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5330"/>
  <workbookPr filterPrivacy="1"/>
  <xr:revisionPtr revIDLastSave="0" documentId="13_ncr:1_{6F3A4B3E-8274-4DFB-9901-18D004304C9C}" xr6:coauthVersionLast="47" xr6:coauthVersionMax="47" xr10:uidLastSave="{00000000-0000-0000-0000-000000000000}"/>
  <bookViews>
    <workbookView xWindow="-108" yWindow="-108" windowWidth="23256" windowHeight="12720" activeTab="3" xr2:uid="{00000000-000D-0000-FFFF-FFFF00000000}"/>
  </bookViews>
  <sheets>
    <sheet name="要領" sheetId="1" r:id="rId1"/>
    <sheet name="表紙" sheetId="2" r:id="rId2"/>
    <sheet name="前書き" sheetId="3" r:id="rId3"/>
    <sheet name="目次" sheetId="4" r:id="rId4"/>
    <sheet name="0章" sheetId="5" r:id="rId5"/>
    <sheet name="1章" sheetId="6" r:id="rId6"/>
    <sheet name="2章" sheetId="7" r:id="rId7"/>
    <sheet name="3章" sheetId="8" r:id="rId8"/>
    <sheet name="4章" sheetId="9" r:id="rId9"/>
    <sheet name="5章" sheetId="10" r:id="rId10"/>
    <sheet name="6章" sheetId="11" r:id="rId11"/>
    <sheet name="7章" sheetId="12" r:id="rId12"/>
    <sheet name="8章" sheetId="13" r:id="rId13"/>
    <sheet name="9章" sheetId="14" r:id="rId14"/>
    <sheet name="10章" sheetId="15" r:id="rId15"/>
    <sheet name="11章" sheetId="16" r:id="rId16"/>
    <sheet name="12章" sheetId="17" r:id="rId17"/>
    <sheet name="13章" sheetId="18" r:id="rId18"/>
    <sheet name="14章" sheetId="19" r:id="rId19"/>
    <sheet name="15章" sheetId="20" r:id="rId20"/>
    <sheet name="16章" sheetId="21" r:id="rId21"/>
    <sheet name="16章付" sheetId="22" r:id="rId22"/>
    <sheet name="17章" sheetId="23" r:id="rId23"/>
    <sheet name="18章" sheetId="24" r:id="rId24"/>
    <sheet name="19章" sheetId="25" r:id="rId25"/>
    <sheet name="後書き" sheetId="26" r:id="rId26"/>
    <sheet name="用語" sheetId="27" r:id="rId27"/>
    <sheet name="歴史" sheetId="28" r:id="rId28"/>
  </sheets>
  <definedNames>
    <definedName name="_xlnm._FilterDatabase" localSheetId="4" hidden="1">'0章'!$A$3:$H$207</definedName>
    <definedName name="_xlnm._FilterDatabase" localSheetId="16" hidden="1">'12章'!$A$3:$H$293</definedName>
    <definedName name="_xlnm._FilterDatabase" localSheetId="22" hidden="1">'17章'!$C$1:$I$1000</definedName>
    <definedName name="_xlnm._FilterDatabase" localSheetId="5" hidden="1">'1章'!$A$3:$H$397</definedName>
    <definedName name="_xlnm._FilterDatabase" localSheetId="6" hidden="1">'2章'!$A$1:$AA$1000</definedName>
    <definedName name="_xlnm._FilterDatabase" localSheetId="7" hidden="1">'3章'!$A$1:$AA$1000</definedName>
    <definedName name="_xlnm._FilterDatabase" localSheetId="8" hidden="1">'4章'!$A$1:$AA$1000</definedName>
    <definedName name="_xlnm._FilterDatabase" localSheetId="9" hidden="1">'5章'!$A$1:$L$1000</definedName>
    <definedName name="_xlnm._FilterDatabase" localSheetId="10" hidden="1">'6章'!$A$1:$AA$1000</definedName>
    <definedName name="_xlnm._FilterDatabase" localSheetId="11" hidden="1">'7章'!$A$1:$AA$1000</definedName>
    <definedName name="_xlnm._FilterDatabase" localSheetId="13" hidden="1">'9章'!$A$3:$H$602</definedName>
    <definedName name="_xlnm._FilterDatabase" localSheetId="3" hidden="1">目次!$A$1:$AA$1000</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calcFeatures>
    </ext>
    <ext uri="GoogleSheetsCustomDataVersion1">
      <go:sheetsCustomData xmlns:go="http://customooxmlschemas.google.com/" r:id="" roundtripDataSignature="AMtx7mhVb9jOvdHRLrKvsfVJX1Kp9XDR0Q=="/>
    </ext>
  </extLst>
</workbook>
</file>

<file path=xl/calcChain.xml><?xml version="1.0" encoding="utf-8"?>
<calcChain xmlns="http://schemas.openxmlformats.org/spreadsheetml/2006/main">
  <c r="A1" i="25" l="1"/>
  <c r="A1" i="24"/>
  <c r="A1" i="15"/>
  <c r="A1" i="5"/>
  <c r="F63" i="11"/>
  <c r="F161" i="5"/>
  <c r="E170" i="25"/>
  <c r="F170" i="25"/>
  <c r="E171" i="25"/>
  <c r="F171" i="25"/>
  <c r="E147" i="25"/>
  <c r="F147" i="25"/>
  <c r="E148" i="25"/>
  <c r="F148" i="25"/>
  <c r="E121" i="25"/>
  <c r="F121" i="25"/>
  <c r="E122" i="25"/>
  <c r="F122" i="25"/>
  <c r="E108" i="25"/>
  <c r="F108" i="25"/>
  <c r="E109" i="25"/>
  <c r="F109" i="25"/>
  <c r="E110" i="25"/>
  <c r="F110" i="25"/>
  <c r="E99" i="25"/>
  <c r="F99" i="25"/>
  <c r="E100" i="25"/>
  <c r="F100" i="25"/>
  <c r="E101" i="25"/>
  <c r="F101" i="25"/>
  <c r="E89" i="25"/>
  <c r="F89" i="25"/>
  <c r="E72" i="25"/>
  <c r="F72" i="25"/>
  <c r="E73" i="25"/>
  <c r="F73" i="25"/>
  <c r="E68" i="25"/>
  <c r="F68" i="25"/>
  <c r="E56" i="25"/>
  <c r="F56" i="25"/>
  <c r="E57" i="25"/>
  <c r="F57" i="25"/>
  <c r="E58" i="25"/>
  <c r="F58" i="25"/>
  <c r="E45" i="25"/>
  <c r="F45" i="25"/>
  <c r="E46" i="25"/>
  <c r="F46" i="25"/>
  <c r="E8" i="25"/>
  <c r="F8" i="25"/>
  <c r="E9" i="25"/>
  <c r="F9" i="25"/>
  <c r="E10" i="25"/>
  <c r="F10" i="25"/>
  <c r="E11" i="25"/>
  <c r="F11" i="25"/>
  <c r="E12" i="25"/>
  <c r="F12" i="25"/>
  <c r="E13" i="25"/>
  <c r="F13" i="25"/>
  <c r="E14" i="25"/>
  <c r="F14" i="25"/>
  <c r="E15" i="25"/>
  <c r="F15" i="25"/>
  <c r="E16" i="25"/>
  <c r="F16" i="25"/>
  <c r="E17" i="25"/>
  <c r="F17" i="25"/>
  <c r="E18" i="25"/>
  <c r="F18" i="25"/>
  <c r="E425" i="24"/>
  <c r="F425" i="24"/>
  <c r="E426" i="24"/>
  <c r="F426" i="24"/>
  <c r="E427" i="24"/>
  <c r="F427" i="24"/>
  <c r="E417" i="24"/>
  <c r="F417" i="24"/>
  <c r="E418" i="24"/>
  <c r="F418" i="24"/>
  <c r="E408" i="24"/>
  <c r="F408" i="24"/>
  <c r="E399" i="24"/>
  <c r="F399" i="24"/>
  <c r="E338" i="24"/>
  <c r="F338" i="24"/>
  <c r="E339" i="24"/>
  <c r="F339" i="24"/>
  <c r="E340" i="24"/>
  <c r="F340" i="24"/>
  <c r="E341" i="24"/>
  <c r="F341" i="24"/>
  <c r="E342" i="24"/>
  <c r="F342" i="24"/>
  <c r="E331" i="24"/>
  <c r="F331" i="24"/>
  <c r="E306" i="24"/>
  <c r="F306" i="24"/>
  <c r="E307" i="24"/>
  <c r="F307" i="24"/>
  <c r="E308" i="24"/>
  <c r="F308" i="24"/>
  <c r="E309" i="24"/>
  <c r="F309" i="24"/>
  <c r="E310" i="24"/>
  <c r="F310" i="24"/>
  <c r="E311" i="24"/>
  <c r="F311" i="24"/>
  <c r="E312" i="24"/>
  <c r="F312" i="24"/>
  <c r="E313" i="24"/>
  <c r="F313" i="24"/>
  <c r="E296" i="24"/>
  <c r="F296" i="24"/>
  <c r="E297" i="24"/>
  <c r="F297" i="24"/>
  <c r="E298" i="24"/>
  <c r="F298" i="24"/>
  <c r="E299" i="24"/>
  <c r="F299" i="24"/>
  <c r="E300" i="24"/>
  <c r="F300" i="24"/>
  <c r="E301" i="24"/>
  <c r="F301" i="24"/>
  <c r="E302" i="24"/>
  <c r="F302" i="24"/>
  <c r="E303" i="24"/>
  <c r="F303" i="24"/>
  <c r="E288" i="24"/>
  <c r="F288" i="24"/>
  <c r="E290" i="24"/>
  <c r="F290" i="24"/>
  <c r="E292" i="24"/>
  <c r="F292" i="24"/>
  <c r="E293" i="24"/>
  <c r="F293" i="24"/>
  <c r="E294" i="24"/>
  <c r="F294" i="24"/>
  <c r="E268" i="24"/>
  <c r="F268" i="24"/>
  <c r="E269" i="24"/>
  <c r="F269" i="24"/>
  <c r="E270" i="24"/>
  <c r="F270" i="24"/>
  <c r="E271" i="24"/>
  <c r="F271" i="24"/>
  <c r="E272" i="24"/>
  <c r="F272" i="24"/>
  <c r="E273" i="24"/>
  <c r="F273" i="24"/>
  <c r="E274" i="24"/>
  <c r="F274" i="24"/>
  <c r="E275" i="24"/>
  <c r="F275" i="24"/>
  <c r="E276" i="24"/>
  <c r="F276" i="24"/>
  <c r="E277" i="24"/>
  <c r="F277" i="24"/>
  <c r="E278" i="24"/>
  <c r="F278" i="24"/>
  <c r="E279" i="24"/>
  <c r="F279" i="24"/>
  <c r="E280" i="24"/>
  <c r="F280" i="24"/>
  <c r="E281" i="24"/>
  <c r="F281" i="24"/>
  <c r="E282" i="24"/>
  <c r="F282" i="24"/>
  <c r="E285" i="24"/>
  <c r="F285" i="24"/>
  <c r="E286" i="24"/>
  <c r="F286" i="24"/>
  <c r="E245" i="24"/>
  <c r="F245" i="24"/>
  <c r="E246" i="24"/>
  <c r="F246" i="24"/>
  <c r="E247" i="24"/>
  <c r="F247" i="24"/>
  <c r="F248" i="24"/>
  <c r="E249" i="24"/>
  <c r="F249" i="24"/>
  <c r="E250" i="24"/>
  <c r="F250" i="24"/>
  <c r="E251" i="24"/>
  <c r="F251" i="24"/>
  <c r="E252" i="24"/>
  <c r="F252" i="24"/>
  <c r="E253" i="24"/>
  <c r="F253" i="24"/>
  <c r="E254" i="24"/>
  <c r="F254" i="24"/>
  <c r="E255" i="24"/>
  <c r="F255" i="24"/>
  <c r="E256" i="24"/>
  <c r="F256" i="24"/>
  <c r="E257" i="24"/>
  <c r="F257" i="24"/>
  <c r="E258" i="24"/>
  <c r="F258" i="24"/>
  <c r="E259" i="24"/>
  <c r="F259" i="24"/>
  <c r="E260" i="24"/>
  <c r="F260" i="24"/>
  <c r="E261" i="24"/>
  <c r="F261" i="24"/>
  <c r="E262" i="24"/>
  <c r="F262" i="24"/>
  <c r="E264" i="24"/>
  <c r="F264" i="24"/>
  <c r="E265" i="24"/>
  <c r="F265" i="24"/>
  <c r="E266" i="24"/>
  <c r="F266" i="24"/>
  <c r="F243" i="24"/>
  <c r="E243" i="24"/>
  <c r="E235" i="24"/>
  <c r="F235" i="24"/>
  <c r="E236" i="24"/>
  <c r="F236" i="24"/>
  <c r="E237" i="24"/>
  <c r="F237" i="24"/>
  <c r="E238" i="24"/>
  <c r="F238" i="24"/>
  <c r="E239" i="24"/>
  <c r="F239" i="24"/>
  <c r="E240" i="24"/>
  <c r="F240" i="24"/>
  <c r="E241" i="24"/>
  <c r="F241" i="24"/>
  <c r="E228" i="24"/>
  <c r="F228" i="24"/>
  <c r="E210" i="24"/>
  <c r="F210" i="24"/>
  <c r="E211" i="24"/>
  <c r="F211" i="24"/>
  <c r="E212" i="24"/>
  <c r="F212" i="24"/>
  <c r="E213" i="24"/>
  <c r="F213" i="24"/>
  <c r="E214" i="24"/>
  <c r="F214" i="24"/>
  <c r="E215" i="24"/>
  <c r="F215" i="24"/>
  <c r="E216" i="24"/>
  <c r="F216" i="24"/>
  <c r="E217" i="24"/>
  <c r="F217" i="24"/>
  <c r="E218" i="24"/>
  <c r="F218" i="24"/>
  <c r="E219" i="24"/>
  <c r="F219" i="24"/>
  <c r="E220" i="24"/>
  <c r="F220" i="24"/>
  <c r="E221" i="24"/>
  <c r="F221" i="24"/>
  <c r="E222" i="24"/>
  <c r="F222" i="24"/>
  <c r="E223" i="24"/>
  <c r="F223" i="24"/>
  <c r="E224" i="24"/>
  <c r="F224" i="24"/>
  <c r="E209" i="24"/>
  <c r="F209" i="24"/>
  <c r="F170" i="24"/>
  <c r="E151" i="24"/>
  <c r="F151" i="24"/>
  <c r="E152" i="24"/>
  <c r="F152" i="24"/>
  <c r="E153" i="24"/>
  <c r="F153" i="24"/>
  <c r="E154" i="24"/>
  <c r="F154" i="24"/>
  <c r="E155" i="24"/>
  <c r="F155" i="24"/>
  <c r="E156" i="24"/>
  <c r="F156" i="24"/>
  <c r="E157" i="24"/>
  <c r="F157" i="24"/>
  <c r="E158" i="24"/>
  <c r="F158" i="24"/>
  <c r="E159" i="24"/>
  <c r="F159" i="24"/>
  <c r="E160" i="24"/>
  <c r="F160" i="24"/>
  <c r="E161" i="24"/>
  <c r="F161" i="24"/>
  <c r="E162" i="24"/>
  <c r="F162" i="24"/>
  <c r="E104" i="24"/>
  <c r="F104" i="24"/>
  <c r="E105" i="24"/>
  <c r="F105" i="24"/>
  <c r="E106" i="24"/>
  <c r="F106" i="24"/>
  <c r="E107" i="24"/>
  <c r="F107" i="24"/>
  <c r="E108" i="24"/>
  <c r="F108" i="24"/>
  <c r="E83" i="24"/>
  <c r="F83" i="24"/>
  <c r="E84" i="24"/>
  <c r="F84" i="24"/>
  <c r="E85" i="24"/>
  <c r="F85" i="24"/>
  <c r="E86" i="24"/>
  <c r="F86" i="24"/>
  <c r="E87" i="24"/>
  <c r="F87" i="24"/>
  <c r="E88" i="24"/>
  <c r="F88" i="24"/>
  <c r="E89" i="24"/>
  <c r="F89" i="24"/>
  <c r="E90" i="24"/>
  <c r="F90" i="24"/>
  <c r="E91" i="24"/>
  <c r="F91" i="24"/>
  <c r="E92" i="24"/>
  <c r="F92" i="24"/>
  <c r="E93" i="24"/>
  <c r="F93" i="24"/>
  <c r="E73" i="24"/>
  <c r="F73" i="24"/>
  <c r="E74" i="24"/>
  <c r="F74" i="24"/>
  <c r="E75" i="24"/>
  <c r="F75" i="24"/>
  <c r="E76" i="24"/>
  <c r="F76" i="24"/>
  <c r="E62" i="24"/>
  <c r="F62" i="24"/>
  <c r="E52" i="24"/>
  <c r="F52" i="24"/>
  <c r="E53" i="24"/>
  <c r="F53" i="24"/>
  <c r="E6" i="24"/>
  <c r="F6" i="24"/>
  <c r="E7" i="24"/>
  <c r="F7" i="24"/>
  <c r="E8" i="24"/>
  <c r="F8" i="24"/>
  <c r="E9" i="24"/>
  <c r="F9" i="24"/>
  <c r="E10" i="24"/>
  <c r="F10" i="24"/>
  <c r="E11" i="24"/>
  <c r="F11" i="24"/>
  <c r="E12" i="24"/>
  <c r="F12" i="24"/>
  <c r="E13" i="24"/>
  <c r="F13" i="24"/>
  <c r="E678" i="23"/>
  <c r="F678" i="23"/>
  <c r="E679" i="23"/>
  <c r="F679" i="23"/>
  <c r="E680" i="23"/>
  <c r="F680" i="23"/>
  <c r="E672" i="23"/>
  <c r="F672" i="23"/>
  <c r="E668" i="23"/>
  <c r="F668" i="23"/>
  <c r="E669" i="23"/>
  <c r="F669" i="23"/>
  <c r="E670" i="23"/>
  <c r="F670" i="23"/>
  <c r="E645" i="23"/>
  <c r="F645" i="23"/>
  <c r="E646" i="23"/>
  <c r="F646" i="23"/>
  <c r="E647" i="23"/>
  <c r="F647" i="23"/>
  <c r="E648" i="23"/>
  <c r="F648" i="23"/>
  <c r="E649" i="23"/>
  <c r="F649" i="23"/>
  <c r="E650" i="23"/>
  <c r="F650" i="23"/>
  <c r="E651" i="23"/>
  <c r="F651" i="23"/>
  <c r="E652" i="23"/>
  <c r="F652" i="23"/>
  <c r="E653" i="23"/>
  <c r="F653" i="23"/>
  <c r="E654" i="23"/>
  <c r="F654" i="23"/>
  <c r="E655" i="23"/>
  <c r="F655" i="23"/>
  <c r="E656" i="23"/>
  <c r="F656" i="23"/>
  <c r="E657" i="23"/>
  <c r="F657" i="23"/>
  <c r="E658" i="23"/>
  <c r="F658" i="23"/>
  <c r="E659" i="23"/>
  <c r="F659" i="23"/>
  <c r="E660" i="23"/>
  <c r="F660" i="23"/>
  <c r="E661" i="23"/>
  <c r="F661" i="23"/>
  <c r="E662" i="23"/>
  <c r="F662" i="23"/>
  <c r="E663" i="23"/>
  <c r="F663" i="23"/>
  <c r="E664" i="23"/>
  <c r="F664" i="23"/>
  <c r="E665" i="23"/>
  <c r="F665" i="23"/>
  <c r="E637" i="23"/>
  <c r="F637" i="23"/>
  <c r="E638" i="23"/>
  <c r="F638" i="23"/>
  <c r="E609" i="23"/>
  <c r="F609" i="23"/>
  <c r="E610" i="23"/>
  <c r="F610" i="23"/>
  <c r="E611" i="23"/>
  <c r="F611" i="23"/>
  <c r="E612" i="23"/>
  <c r="F612" i="23"/>
  <c r="E613" i="23"/>
  <c r="F613" i="23"/>
  <c r="E614" i="23"/>
  <c r="F614" i="23"/>
  <c r="E615" i="23"/>
  <c r="F615" i="23"/>
  <c r="E616" i="23"/>
  <c r="F616" i="23"/>
  <c r="E617" i="23"/>
  <c r="F617" i="23"/>
  <c r="E590" i="23"/>
  <c r="F590" i="23"/>
  <c r="E591" i="23"/>
  <c r="F591" i="23"/>
  <c r="E592" i="23"/>
  <c r="F592" i="23"/>
  <c r="E593" i="23"/>
  <c r="F593" i="23"/>
  <c r="E594" i="23"/>
  <c r="F594" i="23"/>
  <c r="E595" i="23"/>
  <c r="F595" i="23"/>
  <c r="E596" i="23"/>
  <c r="F596" i="23"/>
  <c r="E597" i="23"/>
  <c r="F597" i="23"/>
  <c r="E598" i="23"/>
  <c r="F598" i="23"/>
  <c r="E584" i="23"/>
  <c r="F584" i="23"/>
  <c r="E567" i="23"/>
  <c r="F567" i="23"/>
  <c r="E568" i="23"/>
  <c r="F568" i="23"/>
  <c r="E569" i="23"/>
  <c r="F569" i="23"/>
  <c r="E570" i="23"/>
  <c r="F570" i="23"/>
  <c r="E571" i="23"/>
  <c r="F571" i="23"/>
  <c r="E572" i="23"/>
  <c r="F572" i="23"/>
  <c r="E573" i="23"/>
  <c r="F573" i="23"/>
  <c r="E574" i="23"/>
  <c r="F574" i="23"/>
  <c r="E575" i="23"/>
  <c r="F575" i="23"/>
  <c r="E576" i="23"/>
  <c r="F576" i="23"/>
  <c r="E552" i="23"/>
  <c r="F552" i="23"/>
  <c r="E553" i="23"/>
  <c r="F553" i="23"/>
  <c r="E554" i="23"/>
  <c r="F554" i="23"/>
  <c r="E555" i="23"/>
  <c r="F555" i="23"/>
  <c r="E556" i="23"/>
  <c r="F556" i="23"/>
  <c r="E557" i="23"/>
  <c r="F557" i="23"/>
  <c r="E558" i="23"/>
  <c r="F558" i="23"/>
  <c r="E559" i="23"/>
  <c r="F559" i="23"/>
  <c r="E560" i="23"/>
  <c r="F560" i="23"/>
  <c r="E543" i="23"/>
  <c r="F543" i="23"/>
  <c r="F534" i="23"/>
  <c r="E533" i="23"/>
  <c r="F533" i="23"/>
  <c r="E535" i="23"/>
  <c r="F535" i="23"/>
  <c r="E525" i="23"/>
  <c r="F525" i="23"/>
  <c r="E526" i="23"/>
  <c r="F526" i="23"/>
  <c r="E523" i="23"/>
  <c r="F523" i="23"/>
  <c r="E504" i="23"/>
  <c r="F504" i="23"/>
  <c r="E505" i="23"/>
  <c r="F505" i="23"/>
  <c r="E506" i="23"/>
  <c r="F506" i="23"/>
  <c r="E507" i="23"/>
  <c r="F507" i="23"/>
  <c r="E508" i="23"/>
  <c r="F508" i="23"/>
  <c r="E509" i="23"/>
  <c r="F509" i="23"/>
  <c r="E510" i="23"/>
  <c r="F510" i="23"/>
  <c r="E511" i="23"/>
  <c r="F511" i="23"/>
  <c r="E512" i="23"/>
  <c r="F512" i="23"/>
  <c r="E513" i="23"/>
  <c r="F513" i="23"/>
  <c r="E514" i="23"/>
  <c r="F514" i="23"/>
  <c r="E515" i="23"/>
  <c r="F515" i="23"/>
  <c r="E516" i="23"/>
  <c r="F516" i="23"/>
  <c r="E494" i="23"/>
  <c r="F494" i="23"/>
  <c r="E495" i="23"/>
  <c r="F495" i="23"/>
  <c r="E496" i="23"/>
  <c r="F496" i="23"/>
  <c r="E497" i="23"/>
  <c r="F497" i="23"/>
  <c r="E498" i="23"/>
  <c r="F498" i="23"/>
  <c r="E499" i="23"/>
  <c r="F499" i="23"/>
  <c r="E500" i="23"/>
  <c r="F500" i="23"/>
  <c r="E501" i="23"/>
  <c r="F501" i="23"/>
  <c r="E502" i="23"/>
  <c r="F502" i="23"/>
  <c r="E488" i="23"/>
  <c r="F488" i="23"/>
  <c r="E484" i="23"/>
  <c r="F484" i="23"/>
  <c r="E485" i="23"/>
  <c r="F485" i="23"/>
  <c r="E465" i="23"/>
  <c r="F465" i="23"/>
  <c r="E466" i="23"/>
  <c r="E486" i="23" s="1"/>
  <c r="F466" i="23"/>
  <c r="F486" i="23" s="1"/>
  <c r="E467" i="23"/>
  <c r="F467" i="23"/>
  <c r="E468" i="23"/>
  <c r="F468" i="23"/>
  <c r="E469" i="23"/>
  <c r="F469" i="23"/>
  <c r="E462" i="23"/>
  <c r="F462" i="23"/>
  <c r="E454" i="23"/>
  <c r="F454" i="23"/>
  <c r="E455" i="23"/>
  <c r="F455" i="23"/>
  <c r="E451" i="23"/>
  <c r="F451" i="23"/>
  <c r="E429" i="23"/>
  <c r="F429" i="23"/>
  <c r="E430" i="23"/>
  <c r="F430" i="23"/>
  <c r="E431" i="23"/>
  <c r="F431" i="23"/>
  <c r="E406" i="23"/>
  <c r="F406" i="23"/>
  <c r="E407" i="23"/>
  <c r="F407" i="23"/>
  <c r="E408" i="23"/>
  <c r="F408" i="23"/>
  <c r="E409" i="23"/>
  <c r="F409" i="23"/>
  <c r="E410" i="23"/>
  <c r="F410" i="23"/>
  <c r="E411" i="23"/>
  <c r="F411" i="23"/>
  <c r="E412" i="23"/>
  <c r="F412" i="23"/>
  <c r="E413" i="23"/>
  <c r="F413" i="23"/>
  <c r="E414" i="23"/>
  <c r="F414" i="23"/>
  <c r="E415" i="23"/>
  <c r="F415" i="23"/>
  <c r="E416" i="23"/>
  <c r="F416" i="23"/>
  <c r="E417" i="23"/>
  <c r="F417" i="23"/>
  <c r="E418" i="23"/>
  <c r="F418" i="23"/>
  <c r="E419" i="23"/>
  <c r="F419" i="23"/>
  <c r="E420" i="23"/>
  <c r="F420" i="23"/>
  <c r="E421" i="23"/>
  <c r="F421" i="23"/>
  <c r="E422" i="23"/>
  <c r="F422" i="23"/>
  <c r="E423" i="23"/>
  <c r="F423" i="23"/>
  <c r="E424" i="23"/>
  <c r="F424" i="23"/>
  <c r="E425" i="23"/>
  <c r="F425" i="23"/>
  <c r="E426" i="23"/>
  <c r="F426" i="23"/>
  <c r="E404" i="23"/>
  <c r="F404" i="23"/>
  <c r="E385" i="23"/>
  <c r="F385" i="23"/>
  <c r="E386" i="23"/>
  <c r="F386" i="23"/>
  <c r="E387" i="23"/>
  <c r="F387" i="23"/>
  <c r="F382" i="23"/>
  <c r="E382" i="23"/>
  <c r="E383" i="23"/>
  <c r="F383" i="23"/>
  <c r="E368" i="23"/>
  <c r="F368" i="23"/>
  <c r="E365" i="23"/>
  <c r="F365" i="23"/>
  <c r="E363" i="23"/>
  <c r="F363" i="23"/>
  <c r="E342" i="23"/>
  <c r="F342" i="23"/>
  <c r="E343" i="23"/>
  <c r="F343" i="23"/>
  <c r="E333" i="23"/>
  <c r="F333" i="23"/>
  <c r="E325" i="23"/>
  <c r="F325" i="23"/>
  <c r="E322" i="23"/>
  <c r="F322" i="23"/>
  <c r="E323" i="23"/>
  <c r="F323" i="23"/>
  <c r="E311" i="23"/>
  <c r="F311" i="23"/>
  <c r="E312" i="23"/>
  <c r="F312" i="23"/>
  <c r="E313" i="23"/>
  <c r="F313" i="23"/>
  <c r="E307" i="23"/>
  <c r="F307" i="23"/>
  <c r="E308" i="23"/>
  <c r="F308" i="23"/>
  <c r="E298" i="23"/>
  <c r="F298" i="23"/>
  <c r="E299" i="23"/>
  <c r="F299" i="23"/>
  <c r="E300" i="23"/>
  <c r="F300" i="23"/>
  <c r="E301" i="23"/>
  <c r="F301" i="23"/>
  <c r="E302" i="23"/>
  <c r="F302" i="23"/>
  <c r="E284" i="23"/>
  <c r="F284" i="23"/>
  <c r="E285" i="23"/>
  <c r="F285" i="23"/>
  <c r="E286" i="23"/>
  <c r="F286" i="23"/>
  <c r="E287" i="23"/>
  <c r="F287" i="23"/>
  <c r="E288" i="23"/>
  <c r="F288" i="23"/>
  <c r="E289" i="23"/>
  <c r="F289" i="23"/>
  <c r="E290" i="23"/>
  <c r="F290" i="23"/>
  <c r="E291" i="23"/>
  <c r="F291" i="23"/>
  <c r="E292" i="23"/>
  <c r="F292" i="23"/>
  <c r="E293" i="23"/>
  <c r="F293" i="23"/>
  <c r="E294" i="23"/>
  <c r="F294" i="23"/>
  <c r="E274" i="23"/>
  <c r="F274" i="23"/>
  <c r="E275" i="23"/>
  <c r="F275" i="23"/>
  <c r="E276" i="23"/>
  <c r="F276" i="23"/>
  <c r="E277" i="23"/>
  <c r="F277" i="23"/>
  <c r="E278" i="23"/>
  <c r="F278" i="23"/>
  <c r="E279" i="23"/>
  <c r="F279" i="23"/>
  <c r="E280" i="23"/>
  <c r="F280" i="23"/>
  <c r="E281" i="23"/>
  <c r="F281" i="23"/>
  <c r="E282" i="23"/>
  <c r="F282" i="23"/>
  <c r="E255" i="23"/>
  <c r="F255" i="23"/>
  <c r="E256" i="23"/>
  <c r="F256" i="23"/>
  <c r="E257" i="23"/>
  <c r="F257" i="23"/>
  <c r="E258" i="23"/>
  <c r="F258" i="23"/>
  <c r="E259" i="23"/>
  <c r="F259" i="23"/>
  <c r="E260" i="23"/>
  <c r="F260" i="23"/>
  <c r="E261" i="23"/>
  <c r="F261" i="23"/>
  <c r="E245" i="23"/>
  <c r="F245" i="23"/>
  <c r="E246" i="23"/>
  <c r="F246" i="23"/>
  <c r="E247" i="23"/>
  <c r="F247" i="23"/>
  <c r="E248" i="23"/>
  <c r="F248" i="23"/>
  <c r="E249" i="23"/>
  <c r="F249" i="23"/>
  <c r="E250" i="23"/>
  <c r="F250" i="23"/>
  <c r="E251" i="23"/>
  <c r="F251" i="23"/>
  <c r="E252" i="23"/>
  <c r="F252" i="23"/>
  <c r="E253" i="23"/>
  <c r="F253" i="23"/>
  <c r="E224" i="23"/>
  <c r="F224" i="23"/>
  <c r="E225" i="23"/>
  <c r="F225" i="23"/>
  <c r="E226" i="23"/>
  <c r="F226" i="23"/>
  <c r="E227" i="23"/>
  <c r="F227" i="23"/>
  <c r="E228" i="23"/>
  <c r="F228" i="23"/>
  <c r="E229" i="23"/>
  <c r="F229" i="23"/>
  <c r="E222" i="23"/>
  <c r="F222" i="23"/>
  <c r="E218" i="23"/>
  <c r="F218" i="23"/>
  <c r="E193" i="23"/>
  <c r="F193" i="23"/>
  <c r="E194" i="23"/>
  <c r="F194" i="23"/>
  <c r="E185" i="23"/>
  <c r="F185" i="23"/>
  <c r="E186" i="23"/>
  <c r="F186" i="23"/>
  <c r="E187" i="23"/>
  <c r="F187" i="23"/>
  <c r="E188" i="23"/>
  <c r="F188" i="23"/>
  <c r="E189" i="23"/>
  <c r="F189" i="23"/>
  <c r="E190" i="23"/>
  <c r="F190" i="23"/>
  <c r="E191" i="23"/>
  <c r="F191" i="23"/>
  <c r="E141" i="23"/>
  <c r="F141" i="23"/>
  <c r="E142" i="23"/>
  <c r="F142" i="23"/>
  <c r="E143" i="23"/>
  <c r="F143" i="23"/>
  <c r="E144" i="23"/>
  <c r="F144" i="23"/>
  <c r="E145" i="23"/>
  <c r="F145" i="23"/>
  <c r="E104" i="23"/>
  <c r="F104" i="23"/>
  <c r="E105" i="23"/>
  <c r="F105" i="23"/>
  <c r="E106" i="23"/>
  <c r="F106" i="23"/>
  <c r="E107" i="23"/>
  <c r="F107" i="23"/>
  <c r="E108" i="23"/>
  <c r="F108" i="23"/>
  <c r="E109" i="23"/>
  <c r="F109" i="23"/>
  <c r="E110" i="23"/>
  <c r="F110" i="23"/>
  <c r="E111" i="23"/>
  <c r="F111" i="23"/>
  <c r="E112" i="23"/>
  <c r="F112" i="23"/>
  <c r="E113" i="23"/>
  <c r="F113" i="23"/>
  <c r="F85" i="23"/>
  <c r="E79" i="23"/>
  <c r="F79" i="23"/>
  <c r="E80" i="23"/>
  <c r="F80" i="23"/>
  <c r="E81" i="23"/>
  <c r="F81" i="23"/>
  <c r="E82" i="23"/>
  <c r="F82" i="23"/>
  <c r="E83" i="23"/>
  <c r="F83" i="23"/>
  <c r="E84" i="23"/>
  <c r="F84" i="23"/>
  <c r="E85" i="23"/>
  <c r="E68" i="23"/>
  <c r="F68" i="23"/>
  <c r="E56" i="23"/>
  <c r="F56" i="23"/>
  <c r="E57" i="23"/>
  <c r="F57" i="23"/>
  <c r="E6" i="23"/>
  <c r="F6" i="23"/>
  <c r="E7" i="23"/>
  <c r="F7" i="23"/>
  <c r="E8" i="23"/>
  <c r="F8" i="23"/>
  <c r="E9" i="23"/>
  <c r="F9" i="23"/>
  <c r="E10" i="23"/>
  <c r="F10" i="23"/>
  <c r="E11" i="23"/>
  <c r="F11" i="23"/>
  <c r="E12" i="23"/>
  <c r="F12" i="23"/>
  <c r="E13" i="23"/>
  <c r="F13" i="23"/>
  <c r="E14" i="23"/>
  <c r="F14" i="23"/>
  <c r="E15" i="23"/>
  <c r="F15" i="23"/>
  <c r="E16" i="23"/>
  <c r="F16" i="23"/>
  <c r="E4" i="23"/>
  <c r="F4" i="23"/>
  <c r="E364" i="21"/>
  <c r="F364" i="21"/>
  <c r="E365" i="21"/>
  <c r="F365" i="21"/>
  <c r="E359" i="21"/>
  <c r="F359" i="21"/>
  <c r="E360" i="21"/>
  <c r="F360" i="21"/>
  <c r="E361" i="21"/>
  <c r="F361" i="21"/>
  <c r="E362" i="21"/>
  <c r="F362" i="21"/>
  <c r="E352" i="21"/>
  <c r="F352" i="21"/>
  <c r="E353" i="21"/>
  <c r="F353" i="21"/>
  <c r="E346" i="21"/>
  <c r="F346" i="21"/>
  <c r="E347" i="21"/>
  <c r="F347" i="21"/>
  <c r="E348" i="21"/>
  <c r="F348" i="21"/>
  <c r="E349" i="21"/>
  <c r="F349" i="21"/>
  <c r="E350" i="21"/>
  <c r="F350" i="21"/>
  <c r="E339" i="21"/>
  <c r="F339" i="21"/>
  <c r="E340" i="21"/>
  <c r="F340" i="21"/>
  <c r="E341" i="21"/>
  <c r="F341" i="21"/>
  <c r="E342" i="21"/>
  <c r="F342" i="21"/>
  <c r="E343" i="21"/>
  <c r="F343" i="21"/>
  <c r="E344" i="21"/>
  <c r="F344" i="21"/>
  <c r="E335" i="21"/>
  <c r="F335" i="21"/>
  <c r="E336" i="21"/>
  <c r="F336" i="21"/>
  <c r="E337" i="21"/>
  <c r="F337" i="21"/>
  <c r="E326" i="21"/>
  <c r="F326" i="21"/>
  <c r="E327" i="21"/>
  <c r="F327" i="21"/>
  <c r="E328" i="21"/>
  <c r="F328" i="21"/>
  <c r="E329" i="21"/>
  <c r="F329" i="21"/>
  <c r="E330" i="21"/>
  <c r="F330" i="21"/>
  <c r="E322" i="21"/>
  <c r="F322" i="21"/>
  <c r="E294" i="21"/>
  <c r="F294" i="21"/>
  <c r="E295" i="21"/>
  <c r="F295" i="21"/>
  <c r="E296" i="21"/>
  <c r="F296" i="21"/>
  <c r="E297" i="21"/>
  <c r="F297" i="21"/>
  <c r="E298" i="21"/>
  <c r="F298" i="21"/>
  <c r="E299" i="21"/>
  <c r="F299" i="21"/>
  <c r="E285" i="21"/>
  <c r="F285" i="21"/>
  <c r="E286" i="21"/>
  <c r="F286" i="21"/>
  <c r="E287" i="21"/>
  <c r="F287" i="21"/>
  <c r="E288" i="21"/>
  <c r="F288" i="21"/>
  <c r="E289" i="21"/>
  <c r="F289" i="21"/>
  <c r="E268" i="21"/>
  <c r="F268" i="21"/>
  <c r="E269" i="21"/>
  <c r="F269" i="21"/>
  <c r="E270" i="21"/>
  <c r="F270" i="21"/>
  <c r="E271" i="21"/>
  <c r="F271" i="21"/>
  <c r="E272" i="21"/>
  <c r="F272" i="21"/>
  <c r="E239" i="21"/>
  <c r="F239" i="21"/>
  <c r="G239" i="21"/>
  <c r="H239" i="21"/>
  <c r="I239" i="21"/>
  <c r="E240" i="21"/>
  <c r="F240" i="21"/>
  <c r="G240" i="21"/>
  <c r="H240" i="21"/>
  <c r="I240" i="21"/>
  <c r="E241" i="21"/>
  <c r="F241" i="21"/>
  <c r="G241" i="21"/>
  <c r="H241" i="21"/>
  <c r="I241" i="21"/>
  <c r="E242" i="21"/>
  <c r="F242" i="21"/>
  <c r="G242" i="21"/>
  <c r="H242" i="21"/>
  <c r="I242" i="21"/>
  <c r="E243" i="21"/>
  <c r="F243" i="21"/>
  <c r="G243" i="21"/>
  <c r="H243" i="21"/>
  <c r="I243" i="21"/>
  <c r="E199" i="21"/>
  <c r="F199" i="21"/>
  <c r="E195" i="21"/>
  <c r="F195" i="21"/>
  <c r="E196" i="21"/>
  <c r="F196" i="21"/>
  <c r="E197" i="21"/>
  <c r="F197" i="21"/>
  <c r="E183" i="21"/>
  <c r="F183" i="21"/>
  <c r="E179" i="21"/>
  <c r="F179" i="21"/>
  <c r="E173" i="21"/>
  <c r="F173" i="21"/>
  <c r="E163" i="21"/>
  <c r="F163" i="21"/>
  <c r="E156" i="21"/>
  <c r="F156" i="21"/>
  <c r="E157" i="21"/>
  <c r="F157" i="21"/>
  <c r="E121" i="21"/>
  <c r="F121" i="21"/>
  <c r="E122" i="21"/>
  <c r="F122" i="21"/>
  <c r="E101" i="21"/>
  <c r="F101" i="21"/>
  <c r="E102" i="21"/>
  <c r="F102" i="21"/>
  <c r="E103" i="21"/>
  <c r="F103" i="21"/>
  <c r="E76" i="21"/>
  <c r="F76" i="21"/>
  <c r="E77" i="21"/>
  <c r="F77" i="21"/>
  <c r="E78" i="21"/>
  <c r="F78" i="21"/>
  <c r="E52" i="21"/>
  <c r="F52" i="21"/>
  <c r="E16" i="21"/>
  <c r="F16" i="21"/>
  <c r="E17" i="21"/>
  <c r="F17" i="21"/>
  <c r="E18" i="21"/>
  <c r="F18" i="21"/>
  <c r="E19" i="21"/>
  <c r="F19" i="21"/>
  <c r="E20" i="21"/>
  <c r="F20" i="21"/>
  <c r="E21" i="21"/>
  <c r="F21" i="21"/>
  <c r="E22" i="21"/>
  <c r="F22" i="21"/>
  <c r="E23" i="21"/>
  <c r="F23" i="21"/>
  <c r="E24" i="21"/>
  <c r="F24" i="21"/>
  <c r="E25" i="21"/>
  <c r="F25" i="21"/>
  <c r="E26" i="21"/>
  <c r="F26" i="21"/>
  <c r="E27" i="21"/>
  <c r="F27" i="21"/>
  <c r="E28" i="21"/>
  <c r="F28" i="21"/>
  <c r="E29" i="21"/>
  <c r="F29" i="21"/>
  <c r="E4" i="21"/>
  <c r="F4" i="21"/>
  <c r="E317" i="20"/>
  <c r="F317" i="20"/>
  <c r="E314" i="20"/>
  <c r="F314" i="20"/>
  <c r="E315" i="20"/>
  <c r="F315" i="20"/>
  <c r="E310" i="20"/>
  <c r="F310" i="20"/>
  <c r="E309" i="20"/>
  <c r="F309" i="20"/>
  <c r="E305" i="20"/>
  <c r="F305" i="20"/>
  <c r="E295" i="20"/>
  <c r="F295" i="20"/>
  <c r="E296" i="20"/>
  <c r="F296" i="20"/>
  <c r="E297" i="20"/>
  <c r="F297" i="20"/>
  <c r="E298" i="20"/>
  <c r="F298" i="20"/>
  <c r="E288" i="20"/>
  <c r="F288" i="20"/>
  <c r="E289" i="20"/>
  <c r="F289" i="20"/>
  <c r="E283" i="20"/>
  <c r="F283" i="20"/>
  <c r="E277" i="20"/>
  <c r="F277" i="20"/>
  <c r="E278" i="20"/>
  <c r="F278" i="20"/>
  <c r="E279" i="20"/>
  <c r="F279" i="20"/>
  <c r="E280" i="20"/>
  <c r="F280" i="20"/>
  <c r="E275" i="20"/>
  <c r="F275" i="20"/>
  <c r="E256" i="20"/>
  <c r="F256" i="20"/>
  <c r="E257" i="20"/>
  <c r="F257" i="20"/>
  <c r="E258" i="20"/>
  <c r="F258" i="20"/>
  <c r="E259" i="20"/>
  <c r="F259" i="20"/>
  <c r="E260" i="20"/>
  <c r="F260" i="20"/>
  <c r="F237" i="20"/>
  <c r="E227" i="20"/>
  <c r="F227" i="20"/>
  <c r="E228" i="20"/>
  <c r="F228" i="20"/>
  <c r="E229" i="20"/>
  <c r="F229" i="20"/>
  <c r="E231" i="20"/>
  <c r="F231" i="20"/>
  <c r="E232" i="20"/>
  <c r="F232" i="20"/>
  <c r="E233" i="20"/>
  <c r="F233" i="20"/>
  <c r="E234" i="20"/>
  <c r="F234" i="20"/>
  <c r="E235" i="20"/>
  <c r="F235" i="20"/>
  <c r="E236" i="20"/>
  <c r="F236" i="20"/>
  <c r="E237" i="20"/>
  <c r="E238" i="20"/>
  <c r="F238" i="20"/>
  <c r="E239" i="20"/>
  <c r="F239" i="20"/>
  <c r="E218" i="20"/>
  <c r="F218" i="20"/>
  <c r="E219" i="20"/>
  <c r="F219" i="20"/>
  <c r="E220" i="20"/>
  <c r="F220" i="20"/>
  <c r="E221" i="20"/>
  <c r="F221" i="20"/>
  <c r="E222" i="20"/>
  <c r="F222" i="20"/>
  <c r="E223" i="20"/>
  <c r="F223" i="20"/>
  <c r="E224" i="20"/>
  <c r="F224" i="20"/>
  <c r="E225" i="20"/>
  <c r="F225" i="20"/>
  <c r="E213" i="20"/>
  <c r="F213" i="20"/>
  <c r="E214" i="20"/>
  <c r="F214" i="20"/>
  <c r="E209" i="20"/>
  <c r="F209" i="20"/>
  <c r="E210" i="20"/>
  <c r="F210" i="20"/>
  <c r="E211" i="20"/>
  <c r="F211" i="20"/>
  <c r="E202" i="20"/>
  <c r="F202" i="20"/>
  <c r="E203" i="20"/>
  <c r="F203" i="20"/>
  <c r="E204" i="20"/>
  <c r="F204" i="20"/>
  <c r="E196" i="20"/>
  <c r="F196" i="20"/>
  <c r="E197" i="20"/>
  <c r="F197" i="20"/>
  <c r="E190" i="20"/>
  <c r="F190" i="20"/>
  <c r="E191" i="20"/>
  <c r="F191" i="20"/>
  <c r="E187" i="20"/>
  <c r="F187" i="20"/>
  <c r="E188" i="20"/>
  <c r="F188" i="20"/>
  <c r="E181" i="20"/>
  <c r="F181" i="20"/>
  <c r="E174" i="20"/>
  <c r="F174" i="20"/>
  <c r="E175" i="20"/>
  <c r="F175" i="20"/>
  <c r="E159" i="20"/>
  <c r="F159" i="20"/>
  <c r="E160" i="20"/>
  <c r="F160" i="20"/>
  <c r="E162" i="20"/>
  <c r="F162" i="20"/>
  <c r="E163" i="20"/>
  <c r="F163" i="20"/>
  <c r="E164" i="20"/>
  <c r="F164" i="20"/>
  <c r="E165" i="20"/>
  <c r="F165" i="20"/>
  <c r="E166" i="20"/>
  <c r="F166" i="20"/>
  <c r="E150" i="20"/>
  <c r="F150" i="20"/>
  <c r="E139" i="20"/>
  <c r="F139" i="20"/>
  <c r="E129" i="20"/>
  <c r="F129" i="20"/>
  <c r="E130" i="20"/>
  <c r="F130" i="20"/>
  <c r="E131" i="20"/>
  <c r="F131" i="20"/>
  <c r="E132" i="20"/>
  <c r="F132" i="20"/>
  <c r="E133" i="20"/>
  <c r="F133" i="20"/>
  <c r="E134" i="20"/>
  <c r="F134" i="20"/>
  <c r="E118" i="20"/>
  <c r="F118" i="20"/>
  <c r="E119" i="20"/>
  <c r="F119" i="20"/>
  <c r="E120" i="20"/>
  <c r="F120" i="20"/>
  <c r="E121" i="20"/>
  <c r="F121" i="20"/>
  <c r="E109" i="20"/>
  <c r="F109" i="20"/>
  <c r="E105" i="20"/>
  <c r="E208" i="20" s="1"/>
  <c r="F105" i="20"/>
  <c r="F230" i="20" s="1"/>
  <c r="E106" i="20"/>
  <c r="F106" i="20"/>
  <c r="E107" i="20"/>
  <c r="F107" i="20"/>
  <c r="E100" i="20"/>
  <c r="F100" i="20"/>
  <c r="E101" i="20"/>
  <c r="F101" i="20"/>
  <c r="E102" i="20"/>
  <c r="F102" i="20"/>
  <c r="E97" i="20"/>
  <c r="F97" i="20"/>
  <c r="E98" i="20"/>
  <c r="F98" i="20"/>
  <c r="E94" i="20"/>
  <c r="F94" i="20"/>
  <c r="E91" i="20"/>
  <c r="F91" i="20"/>
  <c r="E37" i="20"/>
  <c r="F37" i="20"/>
  <c r="E6" i="20"/>
  <c r="F6" i="20"/>
  <c r="E7" i="20"/>
  <c r="F7" i="20"/>
  <c r="E8" i="20"/>
  <c r="F8" i="20"/>
  <c r="E9" i="20"/>
  <c r="F9" i="20"/>
  <c r="E10" i="20"/>
  <c r="F10" i="20"/>
  <c r="E11" i="20"/>
  <c r="F11" i="20"/>
  <c r="E12" i="20"/>
  <c r="F12" i="20"/>
  <c r="E13" i="20"/>
  <c r="F13" i="20"/>
  <c r="E4" i="20"/>
  <c r="F4" i="20"/>
  <c r="E250" i="19"/>
  <c r="F250" i="19"/>
  <c r="E251" i="19"/>
  <c r="F251" i="19"/>
  <c r="E252" i="19"/>
  <c r="F252" i="19"/>
  <c r="E233" i="19"/>
  <c r="F233" i="19"/>
  <c r="E234" i="19"/>
  <c r="F234" i="19"/>
  <c r="E235" i="19"/>
  <c r="F235" i="19"/>
  <c r="E236" i="19"/>
  <c r="F236" i="19"/>
  <c r="E237" i="19"/>
  <c r="F237" i="19"/>
  <c r="E238" i="19"/>
  <c r="F238" i="19"/>
  <c r="E239" i="19"/>
  <c r="F239" i="19"/>
  <c r="E240" i="19"/>
  <c r="F240" i="19"/>
  <c r="E241" i="19"/>
  <c r="F241" i="19"/>
  <c r="E242" i="19"/>
  <c r="F242" i="19"/>
  <c r="E243" i="19"/>
  <c r="F243" i="19"/>
  <c r="E244" i="19"/>
  <c r="F244" i="19"/>
  <c r="E245" i="19"/>
  <c r="F245" i="19"/>
  <c r="E246" i="19"/>
  <c r="F246" i="19"/>
  <c r="E247" i="19"/>
  <c r="F247" i="19"/>
  <c r="E248" i="19"/>
  <c r="F248" i="19"/>
  <c r="E231" i="19"/>
  <c r="F231" i="19"/>
  <c r="E223" i="19"/>
  <c r="F223" i="19"/>
  <c r="E224" i="19"/>
  <c r="F224" i="19"/>
  <c r="E225" i="19"/>
  <c r="F225" i="19"/>
  <c r="E226" i="19"/>
  <c r="F226" i="19"/>
  <c r="E227" i="19"/>
  <c r="F227" i="19"/>
  <c r="E228" i="19"/>
  <c r="F228" i="19"/>
  <c r="E229" i="19"/>
  <c r="F229" i="19"/>
  <c r="E208" i="19"/>
  <c r="F208" i="19"/>
  <c r="E209" i="19"/>
  <c r="F209" i="19"/>
  <c r="E210" i="19"/>
  <c r="F210" i="19"/>
  <c r="E211" i="19"/>
  <c r="F211" i="19"/>
  <c r="E212" i="19"/>
  <c r="F212" i="19"/>
  <c r="E213" i="19"/>
  <c r="F213" i="19"/>
  <c r="E214" i="19"/>
  <c r="F214" i="19"/>
  <c r="E215" i="19"/>
  <c r="F215" i="19"/>
  <c r="E216" i="19"/>
  <c r="F216" i="19"/>
  <c r="E217" i="19"/>
  <c r="F217" i="19"/>
  <c r="E218" i="19"/>
  <c r="F218" i="19"/>
  <c r="E219" i="19"/>
  <c r="F219" i="19"/>
  <c r="E220" i="19"/>
  <c r="F220" i="19"/>
  <c r="E221" i="19"/>
  <c r="F221" i="19"/>
  <c r="E184" i="19"/>
  <c r="F184" i="19"/>
  <c r="E185" i="19"/>
  <c r="F185" i="19"/>
  <c r="E186" i="19"/>
  <c r="F186" i="19"/>
  <c r="E187" i="19"/>
  <c r="F187" i="19"/>
  <c r="E188" i="19"/>
  <c r="F188" i="19"/>
  <c r="E189" i="19"/>
  <c r="F189" i="19"/>
  <c r="E190" i="19"/>
  <c r="F190" i="19"/>
  <c r="E191" i="19"/>
  <c r="F191" i="19"/>
  <c r="E192" i="19"/>
  <c r="F192" i="19"/>
  <c r="E193" i="19"/>
  <c r="F193" i="19"/>
  <c r="E194" i="19"/>
  <c r="F194" i="19"/>
  <c r="E195" i="19"/>
  <c r="F195" i="19"/>
  <c r="E196" i="19"/>
  <c r="F196" i="19"/>
  <c r="E197" i="19"/>
  <c r="F197" i="19"/>
  <c r="E198" i="19"/>
  <c r="F198" i="19"/>
  <c r="E199" i="19"/>
  <c r="F199" i="19"/>
  <c r="E200" i="19"/>
  <c r="F200" i="19"/>
  <c r="E201" i="19"/>
  <c r="F201" i="19"/>
  <c r="E202" i="19"/>
  <c r="F202" i="19"/>
  <c r="E203" i="19"/>
  <c r="F203" i="19"/>
  <c r="E204" i="19"/>
  <c r="F204" i="19"/>
  <c r="E205" i="19"/>
  <c r="F205" i="19"/>
  <c r="E206" i="19"/>
  <c r="F206" i="19"/>
  <c r="E159" i="19"/>
  <c r="F159" i="19"/>
  <c r="E160" i="19"/>
  <c r="F160" i="19"/>
  <c r="E161" i="19"/>
  <c r="F161" i="19"/>
  <c r="E162" i="19"/>
  <c r="F162" i="19"/>
  <c r="E163" i="19"/>
  <c r="F163" i="19"/>
  <c r="E164" i="19"/>
  <c r="F164" i="19"/>
  <c r="E165" i="19"/>
  <c r="F165" i="19"/>
  <c r="E166" i="19"/>
  <c r="F166" i="19"/>
  <c r="E167" i="19"/>
  <c r="F167" i="19"/>
  <c r="E168" i="19"/>
  <c r="F168" i="19"/>
  <c r="E169" i="19"/>
  <c r="F169" i="19"/>
  <c r="E170" i="19"/>
  <c r="F170" i="19"/>
  <c r="E171" i="19"/>
  <c r="F171" i="19"/>
  <c r="E172" i="19"/>
  <c r="F172" i="19"/>
  <c r="E173" i="19"/>
  <c r="F173" i="19"/>
  <c r="E174" i="19"/>
  <c r="F174" i="19"/>
  <c r="E175" i="19"/>
  <c r="F175" i="19"/>
  <c r="E176" i="19"/>
  <c r="F176" i="19"/>
  <c r="E177" i="19"/>
  <c r="F177" i="19"/>
  <c r="E178" i="19"/>
  <c r="F178" i="19"/>
  <c r="E179" i="19"/>
  <c r="F179" i="19"/>
  <c r="E180" i="19"/>
  <c r="F180" i="19"/>
  <c r="E181" i="19"/>
  <c r="F181" i="19"/>
  <c r="E182" i="19"/>
  <c r="F182" i="19"/>
  <c r="E155" i="19"/>
  <c r="F155" i="19"/>
  <c r="E156" i="19"/>
  <c r="F156" i="19"/>
  <c r="E157" i="19"/>
  <c r="F157" i="19"/>
  <c r="E153" i="19"/>
  <c r="F153" i="19"/>
  <c r="E148" i="19"/>
  <c r="F148" i="19"/>
  <c r="E149" i="19"/>
  <c r="F149" i="19"/>
  <c r="E150" i="19"/>
  <c r="F150" i="19"/>
  <c r="E151" i="19"/>
  <c r="F151" i="19"/>
  <c r="E144" i="19"/>
  <c r="F144" i="19"/>
  <c r="E145" i="19"/>
  <c r="F145" i="19"/>
  <c r="E146" i="19"/>
  <c r="F146" i="19"/>
  <c r="E140" i="19"/>
  <c r="F140" i="19"/>
  <c r="E132" i="19"/>
  <c r="F132" i="19"/>
  <c r="E133" i="19"/>
  <c r="F133" i="19"/>
  <c r="E134" i="19"/>
  <c r="F134" i="19"/>
  <c r="E135" i="19"/>
  <c r="F135" i="19"/>
  <c r="E136" i="19"/>
  <c r="F136" i="19"/>
  <c r="E123" i="19"/>
  <c r="F123" i="19"/>
  <c r="E113" i="19"/>
  <c r="F113" i="19"/>
  <c r="E114" i="19"/>
  <c r="F114" i="19"/>
  <c r="E115" i="19"/>
  <c r="F115" i="19"/>
  <c r="E117" i="19"/>
  <c r="F117" i="19"/>
  <c r="E118" i="19"/>
  <c r="F118" i="19"/>
  <c r="E119" i="19"/>
  <c r="F119" i="19"/>
  <c r="E120" i="19"/>
  <c r="F120" i="19"/>
  <c r="E121" i="19"/>
  <c r="F121" i="19"/>
  <c r="E102" i="19"/>
  <c r="F102" i="19"/>
  <c r="E82" i="19"/>
  <c r="F82" i="19"/>
  <c r="E83" i="19"/>
  <c r="F83" i="19"/>
  <c r="E40" i="19"/>
  <c r="F40" i="19"/>
  <c r="E41" i="19"/>
  <c r="F41" i="19"/>
  <c r="E42" i="19"/>
  <c r="F42" i="19"/>
  <c r="E43" i="19"/>
  <c r="F43" i="19"/>
  <c r="E44" i="19"/>
  <c r="F44" i="19"/>
  <c r="E45" i="19"/>
  <c r="F45" i="19"/>
  <c r="E34" i="19"/>
  <c r="F34" i="19"/>
  <c r="E35" i="19"/>
  <c r="F35" i="19"/>
  <c r="E36" i="19"/>
  <c r="F36" i="19"/>
  <c r="E37" i="19"/>
  <c r="F37" i="19"/>
  <c r="E38" i="19"/>
  <c r="F38" i="19"/>
  <c r="E26" i="19"/>
  <c r="F26" i="19"/>
  <c r="E27" i="19"/>
  <c r="F27" i="19"/>
  <c r="E28" i="19"/>
  <c r="F28" i="19"/>
  <c r="E17" i="19"/>
  <c r="F17" i="19"/>
  <c r="E18" i="19"/>
  <c r="F18" i="19"/>
  <c r="E4" i="19"/>
  <c r="F4" i="19"/>
  <c r="E326" i="18"/>
  <c r="F326" i="18"/>
  <c r="E327" i="18"/>
  <c r="F327" i="18"/>
  <c r="E328" i="18"/>
  <c r="F328" i="18"/>
  <c r="E329" i="18"/>
  <c r="F329" i="18"/>
  <c r="E330" i="18"/>
  <c r="F330" i="18"/>
  <c r="E331" i="18"/>
  <c r="F331" i="18"/>
  <c r="E332" i="18"/>
  <c r="F332" i="18"/>
  <c r="E333" i="18"/>
  <c r="F333" i="18"/>
  <c r="E334" i="18"/>
  <c r="F334" i="18"/>
  <c r="E335" i="18"/>
  <c r="F335" i="18"/>
  <c r="E336" i="18"/>
  <c r="F336" i="18"/>
  <c r="E337" i="18"/>
  <c r="F337" i="18"/>
  <c r="E319" i="18"/>
  <c r="F319" i="18"/>
  <c r="E320" i="18"/>
  <c r="F320" i="18"/>
  <c r="E321" i="18"/>
  <c r="F321" i="18"/>
  <c r="E322" i="18"/>
  <c r="F322" i="18"/>
  <c r="E323" i="18"/>
  <c r="F323" i="18"/>
  <c r="E315" i="18"/>
  <c r="F315" i="18"/>
  <c r="E316" i="18"/>
  <c r="F316" i="18"/>
  <c r="E317" i="18"/>
  <c r="F317" i="18"/>
  <c r="E276" i="18"/>
  <c r="F276" i="18"/>
  <c r="F259" i="18"/>
  <c r="F283" i="18"/>
  <c r="E272" i="18"/>
  <c r="F272" i="18"/>
  <c r="E266" i="18"/>
  <c r="F266" i="18"/>
  <c r="E243" i="18"/>
  <c r="F243" i="18"/>
  <c r="E236" i="18"/>
  <c r="F236" i="18"/>
  <c r="E237" i="18"/>
  <c r="F237" i="18"/>
  <c r="E239" i="18"/>
  <c r="F239" i="18"/>
  <c r="E228" i="18"/>
  <c r="F228" i="18"/>
  <c r="E229" i="18"/>
  <c r="F229" i="18"/>
  <c r="E216" i="18"/>
  <c r="F216" i="18"/>
  <c r="E210" i="18"/>
  <c r="F210" i="18"/>
  <c r="E207" i="18"/>
  <c r="F207" i="18"/>
  <c r="E179" i="18"/>
  <c r="F179" i="18"/>
  <c r="E180" i="18"/>
  <c r="F180" i="18"/>
  <c r="E181" i="18"/>
  <c r="F181" i="18"/>
  <c r="E171" i="18"/>
  <c r="F171" i="18"/>
  <c r="E125" i="18"/>
  <c r="F125" i="18"/>
  <c r="E126" i="18"/>
  <c r="F126" i="18"/>
  <c r="E123" i="18"/>
  <c r="F123" i="18"/>
  <c r="E118" i="18"/>
  <c r="F118" i="18"/>
  <c r="E101" i="18"/>
  <c r="F101" i="18"/>
  <c r="E94" i="18"/>
  <c r="F94" i="18"/>
  <c r="E91" i="18"/>
  <c r="F91" i="18"/>
  <c r="E84" i="18"/>
  <c r="F84" i="18"/>
  <c r="E72" i="18"/>
  <c r="F72" i="18"/>
  <c r="E73" i="18"/>
  <c r="F73" i="18"/>
  <c r="E74" i="18"/>
  <c r="F74" i="18"/>
  <c r="E75" i="18"/>
  <c r="F75" i="18"/>
  <c r="E57" i="18"/>
  <c r="F57" i="18"/>
  <c r="E58" i="18"/>
  <c r="F58" i="18"/>
  <c r="E13" i="18"/>
  <c r="F13" i="18"/>
  <c r="E14" i="18"/>
  <c r="F14" i="18"/>
  <c r="E15" i="18"/>
  <c r="F15" i="18"/>
  <c r="E16" i="18"/>
  <c r="F16" i="18"/>
  <c r="E17" i="18"/>
  <c r="F17" i="18"/>
  <c r="E18" i="18"/>
  <c r="F18" i="18"/>
  <c r="E19" i="18"/>
  <c r="F19" i="18"/>
  <c r="E20" i="18"/>
  <c r="F20" i="18"/>
  <c r="E4" i="18"/>
  <c r="F4" i="18"/>
  <c r="E279" i="17"/>
  <c r="F279" i="17"/>
  <c r="E280" i="17"/>
  <c r="F280" i="17"/>
  <c r="E281" i="17"/>
  <c r="F281" i="17"/>
  <c r="E282" i="17"/>
  <c r="F282" i="17"/>
  <c r="E283" i="17"/>
  <c r="F283" i="17"/>
  <c r="E284" i="17"/>
  <c r="F284" i="17"/>
  <c r="E285" i="17"/>
  <c r="F285" i="17"/>
  <c r="E286" i="17"/>
  <c r="F286" i="17"/>
  <c r="E287" i="17"/>
  <c r="F287" i="17"/>
  <c r="E288" i="17"/>
  <c r="F288" i="17"/>
  <c r="E289" i="17"/>
  <c r="F289" i="17"/>
  <c r="E290" i="17"/>
  <c r="F290" i="17"/>
  <c r="E272" i="17"/>
  <c r="F272" i="17"/>
  <c r="E273" i="17"/>
  <c r="F273" i="17"/>
  <c r="E274" i="17"/>
  <c r="F274" i="17"/>
  <c r="E275" i="17"/>
  <c r="F275" i="17"/>
  <c r="E276" i="17"/>
  <c r="F276" i="17"/>
  <c r="E277" i="17"/>
  <c r="F277" i="17"/>
  <c r="E263" i="17"/>
  <c r="F263" i="17"/>
  <c r="E264" i="17"/>
  <c r="F264" i="17"/>
  <c r="E265" i="17"/>
  <c r="F265" i="17"/>
  <c r="E266" i="17"/>
  <c r="F266" i="17"/>
  <c r="E267" i="17"/>
  <c r="F267" i="17"/>
  <c r="E268" i="17"/>
  <c r="F268" i="17"/>
  <c r="E269" i="17"/>
  <c r="F269" i="17"/>
  <c r="E270" i="17"/>
  <c r="F270" i="17"/>
  <c r="E261" i="17"/>
  <c r="F261" i="17"/>
  <c r="E257" i="17"/>
  <c r="F257" i="17"/>
  <c r="E256" i="17"/>
  <c r="F256" i="17"/>
  <c r="E254" i="17"/>
  <c r="F254" i="17"/>
  <c r="E244" i="17"/>
  <c r="F244" i="17"/>
  <c r="E245" i="17"/>
  <c r="F245" i="17"/>
  <c r="E246" i="17"/>
  <c r="F246" i="17"/>
  <c r="E247" i="17"/>
  <c r="F247" i="17"/>
  <c r="E248" i="17"/>
  <c r="F248" i="17"/>
  <c r="E249" i="17"/>
  <c r="F249" i="17"/>
  <c r="E250" i="17"/>
  <c r="F250" i="17"/>
  <c r="E251" i="17"/>
  <c r="F251" i="17"/>
  <c r="E241" i="17"/>
  <c r="F241" i="17"/>
  <c r="E242" i="17"/>
  <c r="F242" i="17"/>
  <c r="E238" i="17"/>
  <c r="F238" i="17"/>
  <c r="E231" i="17"/>
  <c r="F231" i="17"/>
  <c r="E232" i="17"/>
  <c r="F232" i="17"/>
  <c r="E233" i="17"/>
  <c r="F233" i="17"/>
  <c r="E226" i="17"/>
  <c r="F226" i="17"/>
  <c r="E227" i="17"/>
  <c r="F227" i="17"/>
  <c r="E228" i="17"/>
  <c r="F228" i="17"/>
  <c r="E221" i="17"/>
  <c r="F221" i="17"/>
  <c r="E222" i="17"/>
  <c r="F222" i="17"/>
  <c r="E223" i="17"/>
  <c r="F223" i="17"/>
  <c r="E224" i="17"/>
  <c r="F224" i="17"/>
  <c r="E218" i="17"/>
  <c r="F218" i="17"/>
  <c r="E219" i="17"/>
  <c r="F219" i="17"/>
  <c r="G218" i="17"/>
  <c r="H218" i="17"/>
  <c r="G219" i="17"/>
  <c r="H219" i="17"/>
  <c r="E202" i="17"/>
  <c r="F202" i="17"/>
  <c r="E197" i="17"/>
  <c r="F197" i="17"/>
  <c r="E159" i="17"/>
  <c r="F159" i="17"/>
  <c r="E160" i="17"/>
  <c r="F160" i="17"/>
  <c r="E156" i="17"/>
  <c r="F156" i="17"/>
  <c r="E157" i="17"/>
  <c r="F157" i="17"/>
  <c r="E130" i="17"/>
  <c r="F130" i="17"/>
  <c r="E131" i="17"/>
  <c r="F131" i="17"/>
  <c r="E132" i="17"/>
  <c r="F132" i="17"/>
  <c r="E123" i="17"/>
  <c r="F123" i="17"/>
  <c r="E124" i="17"/>
  <c r="F124" i="17"/>
  <c r="E111" i="17"/>
  <c r="F111" i="17"/>
  <c r="E101" i="17"/>
  <c r="F101" i="17"/>
  <c r="E102" i="17"/>
  <c r="F102" i="17"/>
  <c r="E83" i="17"/>
  <c r="F83" i="17"/>
  <c r="E69" i="17"/>
  <c r="F69" i="17"/>
  <c r="E70" i="17"/>
  <c r="F70" i="17"/>
  <c r="E56" i="17"/>
  <c r="F56" i="17"/>
  <c r="E36" i="17"/>
  <c r="F36" i="17"/>
  <c r="E37" i="17"/>
  <c r="F37" i="17"/>
  <c r="E38" i="17"/>
  <c r="F38" i="17"/>
  <c r="E33" i="17"/>
  <c r="F33" i="17"/>
  <c r="E18" i="17"/>
  <c r="F18" i="17"/>
  <c r="E19" i="17"/>
  <c r="F19" i="17"/>
  <c r="E20" i="17"/>
  <c r="F20" i="17"/>
  <c r="E21" i="17"/>
  <c r="F21" i="17"/>
  <c r="E22" i="17"/>
  <c r="F22" i="17"/>
  <c r="E23" i="17"/>
  <c r="F23" i="17"/>
  <c r="E24" i="17"/>
  <c r="F24" i="17"/>
  <c r="E25" i="17"/>
  <c r="F25" i="17"/>
  <c r="E4" i="17"/>
  <c r="F4" i="17"/>
  <c r="E5" i="17"/>
  <c r="F5" i="17"/>
  <c r="E345" i="16"/>
  <c r="F345" i="16"/>
  <c r="E346" i="16"/>
  <c r="F346" i="16"/>
  <c r="E334" i="16"/>
  <c r="E335" i="16"/>
  <c r="F335" i="16"/>
  <c r="E330" i="16"/>
  <c r="F330" i="16"/>
  <c r="E331" i="16"/>
  <c r="F331" i="16"/>
  <c r="E332" i="16"/>
  <c r="F332" i="16"/>
  <c r="E323" i="16"/>
  <c r="F323" i="16"/>
  <c r="E324" i="16"/>
  <c r="F324" i="16"/>
  <c r="E325" i="16"/>
  <c r="F325" i="16"/>
  <c r="E326" i="16"/>
  <c r="F326" i="16"/>
  <c r="E327" i="16"/>
  <c r="F327" i="16"/>
  <c r="E304" i="16"/>
  <c r="F304" i="16"/>
  <c r="E305" i="16"/>
  <c r="F305" i="16"/>
  <c r="E306" i="16"/>
  <c r="F306" i="16"/>
  <c r="E307" i="16"/>
  <c r="F307" i="16"/>
  <c r="E308" i="16"/>
  <c r="F308" i="16"/>
  <c r="E309" i="16"/>
  <c r="F309" i="16"/>
  <c r="E310" i="16"/>
  <c r="F310" i="16"/>
  <c r="E265" i="16"/>
  <c r="F265" i="16"/>
  <c r="E266" i="16"/>
  <c r="F266" i="16"/>
  <c r="E256" i="16"/>
  <c r="F256" i="16"/>
  <c r="E257" i="16"/>
  <c r="F257" i="16"/>
  <c r="E259" i="16"/>
  <c r="F259" i="16"/>
  <c r="E260" i="16"/>
  <c r="F260" i="16"/>
  <c r="E261" i="16"/>
  <c r="F261" i="16"/>
  <c r="E254" i="16"/>
  <c r="F254" i="16"/>
  <c r="E248" i="16"/>
  <c r="F248" i="16"/>
  <c r="E236" i="16"/>
  <c r="F236" i="16"/>
  <c r="E237" i="16"/>
  <c r="F237" i="16"/>
  <c r="E238" i="16"/>
  <c r="F238" i="16"/>
  <c r="E239" i="16"/>
  <c r="F239" i="16"/>
  <c r="E240" i="16"/>
  <c r="F240" i="16"/>
  <c r="E234" i="16"/>
  <c r="F234" i="16"/>
  <c r="E232" i="16"/>
  <c r="F232" i="16"/>
  <c r="E215" i="16"/>
  <c r="F215" i="16"/>
  <c r="E216" i="16"/>
  <c r="F216" i="16"/>
  <c r="E217" i="16"/>
  <c r="F217" i="16"/>
  <c r="E218" i="16"/>
  <c r="F218" i="16"/>
  <c r="E219" i="16"/>
  <c r="F219" i="16"/>
  <c r="E220" i="16"/>
  <c r="F220" i="16"/>
  <c r="E221" i="16"/>
  <c r="F221" i="16"/>
  <c r="E222" i="16"/>
  <c r="F222" i="16"/>
  <c r="E223" i="16"/>
  <c r="F223" i="16"/>
  <c r="E224" i="16"/>
  <c r="F224" i="16"/>
  <c r="E206" i="16"/>
  <c r="F206" i="16"/>
  <c r="E207" i="16"/>
  <c r="F207" i="16"/>
  <c r="E208" i="16"/>
  <c r="F208" i="16"/>
  <c r="E209" i="16"/>
  <c r="F209" i="16"/>
  <c r="E210" i="16"/>
  <c r="F210" i="16"/>
  <c r="E211" i="16"/>
  <c r="F211" i="16"/>
  <c r="E212" i="16"/>
  <c r="F212" i="16"/>
  <c r="E213" i="16"/>
  <c r="F213" i="16"/>
  <c r="E203" i="16"/>
  <c r="F203" i="16"/>
  <c r="E199" i="16"/>
  <c r="F199" i="16"/>
  <c r="E200" i="16"/>
  <c r="F200" i="16"/>
  <c r="E201" i="16"/>
  <c r="F201" i="16"/>
  <c r="E195" i="16"/>
  <c r="F195" i="16"/>
  <c r="E196" i="16"/>
  <c r="F196" i="16"/>
  <c r="E189" i="16"/>
  <c r="F189" i="16"/>
  <c r="E190" i="16"/>
  <c r="F190" i="16"/>
  <c r="E191" i="16"/>
  <c r="F191" i="16"/>
  <c r="E192" i="16"/>
  <c r="F192" i="16"/>
  <c r="E193" i="16"/>
  <c r="F193" i="16"/>
  <c r="E185" i="16"/>
  <c r="F185" i="16"/>
  <c r="E176" i="16"/>
  <c r="F176" i="16"/>
  <c r="E172" i="16"/>
  <c r="F172" i="16"/>
  <c r="E159" i="16"/>
  <c r="F159" i="16"/>
  <c r="E160" i="16"/>
  <c r="F160" i="16"/>
  <c r="E149" i="16"/>
  <c r="F149" i="16"/>
  <c r="E150" i="16"/>
  <c r="F150" i="16"/>
  <c r="E132" i="16"/>
  <c r="F132" i="16"/>
  <c r="E133" i="16"/>
  <c r="F133" i="16"/>
  <c r="E122" i="16"/>
  <c r="F122" i="16"/>
  <c r="E123" i="16"/>
  <c r="F123" i="16"/>
  <c r="E124" i="16"/>
  <c r="F124" i="16"/>
  <c r="E125" i="16"/>
  <c r="F125" i="16"/>
  <c r="E126" i="16"/>
  <c r="F126" i="16"/>
  <c r="E127" i="16"/>
  <c r="F127" i="16"/>
  <c r="E128" i="16"/>
  <c r="F128" i="16"/>
  <c r="E129" i="16"/>
  <c r="F129" i="16"/>
  <c r="E111" i="16"/>
  <c r="F111" i="16"/>
  <c r="E104" i="16"/>
  <c r="F104" i="16"/>
  <c r="E102" i="16"/>
  <c r="F102" i="16"/>
  <c r="E100" i="16"/>
  <c r="F100" i="16"/>
  <c r="E75" i="16"/>
  <c r="F75" i="16"/>
  <c r="F334" i="16" s="1"/>
  <c r="E76" i="16"/>
  <c r="F76" i="16"/>
  <c r="E77" i="16"/>
  <c r="F77" i="16"/>
  <c r="E78" i="16"/>
  <c r="F78" i="16"/>
  <c r="E70" i="16"/>
  <c r="F70" i="16"/>
  <c r="E71" i="16"/>
  <c r="F71" i="16"/>
  <c r="E72" i="16"/>
  <c r="F72" i="16"/>
  <c r="E73" i="16"/>
  <c r="F73" i="16"/>
  <c r="E66" i="16"/>
  <c r="F66" i="16"/>
  <c r="E45" i="16"/>
  <c r="F45" i="16"/>
  <c r="E17" i="16"/>
  <c r="F17" i="16"/>
  <c r="E18" i="16"/>
  <c r="F18" i="16"/>
  <c r="E19" i="16"/>
  <c r="F19" i="16"/>
  <c r="E20" i="16"/>
  <c r="F20" i="16"/>
  <c r="E21" i="16"/>
  <c r="F21" i="16"/>
  <c r="E22" i="16"/>
  <c r="F22" i="16"/>
  <c r="E23" i="16"/>
  <c r="F23" i="16"/>
  <c r="E24" i="16"/>
  <c r="F24" i="16"/>
  <c r="E25" i="16"/>
  <c r="F25" i="16"/>
  <c r="E26" i="16"/>
  <c r="F26" i="16"/>
  <c r="E4" i="16"/>
  <c r="F4" i="16"/>
  <c r="E4" i="25"/>
  <c r="F4" i="25"/>
  <c r="E452" i="15"/>
  <c r="F452" i="15"/>
  <c r="G452" i="15"/>
  <c r="H452" i="15"/>
  <c r="E453" i="15"/>
  <c r="F453" i="15"/>
  <c r="G453" i="15"/>
  <c r="H453" i="15"/>
  <c r="E448" i="15"/>
  <c r="F448" i="15"/>
  <c r="E449" i="15"/>
  <c r="F449" i="15"/>
  <c r="E445" i="15"/>
  <c r="F445" i="15"/>
  <c r="E446" i="15"/>
  <c r="F446" i="15"/>
  <c r="E439" i="15"/>
  <c r="F439" i="15"/>
  <c r="E440" i="15"/>
  <c r="F440" i="15"/>
  <c r="E433" i="15"/>
  <c r="F433" i="15"/>
  <c r="E434" i="15"/>
  <c r="F434" i="15"/>
  <c r="E435" i="15"/>
  <c r="F435" i="15"/>
  <c r="E426" i="15"/>
  <c r="F426" i="15"/>
  <c r="E427" i="15"/>
  <c r="F427" i="15"/>
  <c r="E428" i="15"/>
  <c r="F428" i="15"/>
  <c r="E429" i="15"/>
  <c r="F429" i="15"/>
  <c r="E430" i="15"/>
  <c r="F430" i="15"/>
  <c r="E431" i="15"/>
  <c r="F431" i="15"/>
  <c r="E419" i="15"/>
  <c r="F419" i="15"/>
  <c r="E413" i="15"/>
  <c r="F413" i="15"/>
  <c r="E414" i="15"/>
  <c r="F414" i="15"/>
  <c r="E415" i="15"/>
  <c r="F415" i="15"/>
  <c r="E416" i="15"/>
  <c r="F416" i="15"/>
  <c r="E417" i="15"/>
  <c r="F417" i="15"/>
  <c r="E398" i="15"/>
  <c r="F398" i="15"/>
  <c r="E399" i="15"/>
  <c r="F399" i="15"/>
  <c r="E400" i="15"/>
  <c r="F400" i="15"/>
  <c r="E401" i="15"/>
  <c r="F401" i="15"/>
  <c r="E402" i="15"/>
  <c r="F402" i="15"/>
  <c r="E403" i="15"/>
  <c r="F403" i="15"/>
  <c r="E404" i="15"/>
  <c r="F404" i="15"/>
  <c r="E405" i="15"/>
  <c r="F405" i="15"/>
  <c r="E406" i="15"/>
  <c r="F406" i="15"/>
  <c r="E407" i="15"/>
  <c r="F407" i="15"/>
  <c r="E408" i="15"/>
  <c r="F408" i="15"/>
  <c r="E409" i="15"/>
  <c r="F409" i="15"/>
  <c r="E410" i="15"/>
  <c r="F410" i="15"/>
  <c r="E411" i="15"/>
  <c r="F411" i="15"/>
  <c r="E395" i="15"/>
  <c r="F395" i="15"/>
  <c r="E396" i="15"/>
  <c r="F396" i="15"/>
  <c r="E393" i="15"/>
  <c r="F393" i="15"/>
  <c r="E387" i="15"/>
  <c r="F387" i="15"/>
  <c r="E388" i="15"/>
  <c r="F388" i="15"/>
  <c r="E384" i="15"/>
  <c r="F384" i="15"/>
  <c r="E381" i="15"/>
  <c r="F381" i="15"/>
  <c r="E377" i="15"/>
  <c r="F377" i="15"/>
  <c r="E372" i="15"/>
  <c r="F372" i="15"/>
  <c r="E370" i="15"/>
  <c r="F370" i="15"/>
  <c r="E367" i="15"/>
  <c r="F367" i="15"/>
  <c r="E364" i="15"/>
  <c r="F364" i="15"/>
  <c r="E362" i="15"/>
  <c r="F362" i="15"/>
  <c r="F357" i="15"/>
  <c r="E357" i="15"/>
  <c r="E335" i="15"/>
  <c r="F335" i="15"/>
  <c r="E336" i="15"/>
  <c r="F336" i="15"/>
  <c r="E337" i="15"/>
  <c r="F337" i="15"/>
  <c r="E338" i="15"/>
  <c r="F338" i="15"/>
  <c r="E333" i="15"/>
  <c r="F333" i="15"/>
  <c r="E313" i="15"/>
  <c r="F313" i="15"/>
  <c r="E314" i="15"/>
  <c r="F314" i="15"/>
  <c r="E315" i="15"/>
  <c r="F315" i="15"/>
  <c r="E305" i="15"/>
  <c r="F305" i="15"/>
  <c r="E306" i="15"/>
  <c r="F306" i="15"/>
  <c r="E307" i="15"/>
  <c r="F307" i="15"/>
  <c r="E308" i="15"/>
  <c r="F308" i="15"/>
  <c r="E309" i="15"/>
  <c r="F309" i="15"/>
  <c r="E310" i="15"/>
  <c r="F310" i="15"/>
  <c r="E311" i="15"/>
  <c r="F311" i="15"/>
  <c r="E297" i="15"/>
  <c r="F297" i="15"/>
  <c r="E298" i="15"/>
  <c r="F298" i="15"/>
  <c r="E299" i="15"/>
  <c r="F299" i="15"/>
  <c r="E300" i="15"/>
  <c r="F300" i="15"/>
  <c r="E301" i="15"/>
  <c r="F301" i="15"/>
  <c r="E302" i="15"/>
  <c r="F302" i="15"/>
  <c r="E303" i="15"/>
  <c r="F303" i="15"/>
  <c r="E271" i="15"/>
  <c r="F271" i="15"/>
  <c r="E269" i="15"/>
  <c r="F269" i="15"/>
  <c r="E267" i="15"/>
  <c r="F267" i="15"/>
  <c r="E265" i="15"/>
  <c r="F265" i="15"/>
  <c r="E255" i="15"/>
  <c r="F255" i="15"/>
  <c r="E239" i="15"/>
  <c r="F239" i="15"/>
  <c r="E240" i="15"/>
  <c r="F240" i="15"/>
  <c r="E241" i="15"/>
  <c r="F241" i="15"/>
  <c r="E242" i="15"/>
  <c r="F242" i="15"/>
  <c r="E243" i="15"/>
  <c r="F243" i="15"/>
  <c r="E244" i="15"/>
  <c r="F244" i="15"/>
  <c r="E245" i="15"/>
  <c r="F245" i="15"/>
  <c r="E246" i="15"/>
  <c r="F246" i="15"/>
  <c r="E247" i="15"/>
  <c r="F247" i="15"/>
  <c r="E230" i="15"/>
  <c r="F230" i="15"/>
  <c r="E231" i="15"/>
  <c r="F231" i="15"/>
  <c r="E232" i="15"/>
  <c r="F232" i="15"/>
  <c r="E233" i="15"/>
  <c r="F233" i="15"/>
  <c r="E234" i="15"/>
  <c r="F234" i="15"/>
  <c r="E235" i="15"/>
  <c r="F235" i="15"/>
  <c r="E228" i="15"/>
  <c r="F228" i="15"/>
  <c r="E225" i="15"/>
  <c r="F225" i="15"/>
  <c r="G225" i="15"/>
  <c r="H225" i="15"/>
  <c r="E223" i="15"/>
  <c r="F223" i="15"/>
  <c r="E215" i="15"/>
  <c r="F215" i="15"/>
  <c r="E209" i="15"/>
  <c r="F209" i="15"/>
  <c r="E210" i="15"/>
  <c r="F210" i="15"/>
  <c r="E211" i="15"/>
  <c r="F211" i="15"/>
  <c r="E212" i="15"/>
  <c r="F212" i="15"/>
  <c r="E195" i="15"/>
  <c r="F195" i="15"/>
  <c r="E196" i="15"/>
  <c r="F196" i="15"/>
  <c r="E197" i="15"/>
  <c r="F197" i="15"/>
  <c r="E191" i="15"/>
  <c r="F191" i="15"/>
  <c r="E189" i="15"/>
  <c r="F189" i="15"/>
  <c r="E168" i="15"/>
  <c r="F168" i="15"/>
  <c r="E169" i="15"/>
  <c r="F169" i="15"/>
  <c r="E153" i="15"/>
  <c r="F153" i="15"/>
  <c r="E154" i="15"/>
  <c r="F154" i="15"/>
  <c r="E155" i="15"/>
  <c r="F155" i="15"/>
  <c r="E156" i="15"/>
  <c r="F156" i="15"/>
  <c r="E157" i="15"/>
  <c r="F157" i="15"/>
  <c r="E151" i="15"/>
  <c r="F151" i="15"/>
  <c r="E147" i="15"/>
  <c r="F147" i="15"/>
  <c r="E140" i="15"/>
  <c r="F140" i="15"/>
  <c r="E141" i="15"/>
  <c r="F141" i="15"/>
  <c r="E142" i="15"/>
  <c r="F142" i="15"/>
  <c r="E143" i="15"/>
  <c r="F143" i="15"/>
  <c r="E144" i="15"/>
  <c r="F144" i="15"/>
  <c r="E133" i="15"/>
  <c r="F133" i="15"/>
  <c r="E131" i="15"/>
  <c r="F131" i="15"/>
  <c r="E102" i="15"/>
  <c r="F102" i="15"/>
  <c r="E103" i="15"/>
  <c r="F103" i="15"/>
  <c r="E97" i="15"/>
  <c r="F97" i="15"/>
  <c r="E94" i="15"/>
  <c r="F94" i="15"/>
  <c r="E80" i="15"/>
  <c r="F80" i="15"/>
  <c r="E74" i="15"/>
  <c r="F74" i="15"/>
  <c r="E70" i="15"/>
  <c r="F70" i="15"/>
  <c r="E71" i="15"/>
  <c r="F71" i="15"/>
  <c r="E72" i="15"/>
  <c r="F72" i="15"/>
  <c r="E54" i="15"/>
  <c r="F54" i="15"/>
  <c r="E55" i="15"/>
  <c r="F55" i="15"/>
  <c r="E56" i="15"/>
  <c r="F56" i="15"/>
  <c r="E17" i="15"/>
  <c r="F17" i="15"/>
  <c r="E18" i="15"/>
  <c r="F18" i="15"/>
  <c r="E19" i="15"/>
  <c r="F19" i="15"/>
  <c r="E20" i="15"/>
  <c r="F20" i="15"/>
  <c r="E21" i="15"/>
  <c r="F21" i="15"/>
  <c r="E22" i="15"/>
  <c r="F22" i="15"/>
  <c r="E23" i="15"/>
  <c r="F23" i="15"/>
  <c r="E24" i="15"/>
  <c r="F24" i="15"/>
  <c r="E25" i="15"/>
  <c r="F25" i="15"/>
  <c r="E4" i="15"/>
  <c r="F4" i="15"/>
  <c r="E597" i="14"/>
  <c r="F597" i="14"/>
  <c r="E598" i="14"/>
  <c r="F598" i="14"/>
  <c r="E599" i="14"/>
  <c r="F599" i="14"/>
  <c r="E600" i="14"/>
  <c r="F600" i="14"/>
  <c r="E601" i="14"/>
  <c r="F601" i="14"/>
  <c r="E602" i="14"/>
  <c r="F602" i="14"/>
  <c r="E584" i="14"/>
  <c r="F584" i="14"/>
  <c r="E585" i="14"/>
  <c r="F585" i="14"/>
  <c r="E586" i="14"/>
  <c r="F586" i="14"/>
  <c r="E587" i="14"/>
  <c r="F587" i="14"/>
  <c r="E588" i="14"/>
  <c r="F588" i="14"/>
  <c r="E590" i="14"/>
  <c r="F590" i="14"/>
  <c r="E591" i="14"/>
  <c r="F591" i="14"/>
  <c r="E592" i="14"/>
  <c r="F592" i="14"/>
  <c r="E593" i="14"/>
  <c r="F593" i="14"/>
  <c r="E594" i="14"/>
  <c r="F594" i="14"/>
  <c r="E595" i="14"/>
  <c r="F595" i="14"/>
  <c r="E569" i="14"/>
  <c r="F569" i="14"/>
  <c r="E570" i="14"/>
  <c r="F570" i="14"/>
  <c r="E571" i="14"/>
  <c r="F571" i="14"/>
  <c r="E572" i="14"/>
  <c r="F572" i="14"/>
  <c r="E573" i="14"/>
  <c r="F573" i="14"/>
  <c r="E574" i="14"/>
  <c r="F574" i="14"/>
  <c r="E575" i="14"/>
  <c r="F575" i="14"/>
  <c r="E576" i="14"/>
  <c r="F576" i="14"/>
  <c r="E577" i="14"/>
  <c r="F577" i="14"/>
  <c r="E578" i="14"/>
  <c r="F578" i="14"/>
  <c r="E579" i="14"/>
  <c r="F579" i="14"/>
  <c r="E580" i="14"/>
  <c r="F580" i="14"/>
  <c r="E581" i="14"/>
  <c r="F581" i="14"/>
  <c r="E582" i="14"/>
  <c r="F582" i="14"/>
  <c r="E550" i="14"/>
  <c r="F550" i="14"/>
  <c r="E543" i="14"/>
  <c r="F543" i="14"/>
  <c r="E544" i="14"/>
  <c r="F544" i="14"/>
  <c r="E545" i="14"/>
  <c r="F545" i="14"/>
  <c r="E546" i="14"/>
  <c r="E535" i="14"/>
  <c r="F535" i="14"/>
  <c r="E536" i="14"/>
  <c r="F536" i="14"/>
  <c r="E537" i="14"/>
  <c r="F537" i="14"/>
  <c r="E538" i="14"/>
  <c r="F538" i="14"/>
  <c r="E539" i="14"/>
  <c r="F539" i="14"/>
  <c r="E540" i="14"/>
  <c r="F540" i="14"/>
  <c r="E541" i="14"/>
  <c r="F541" i="14"/>
  <c r="E528" i="14"/>
  <c r="F528" i="14"/>
  <c r="E529" i="14"/>
  <c r="F529" i="14"/>
  <c r="E530" i="14"/>
  <c r="F530" i="14"/>
  <c r="E531" i="14"/>
  <c r="F531" i="14"/>
  <c r="E532" i="14"/>
  <c r="F532" i="14"/>
  <c r="E533" i="14"/>
  <c r="F533" i="14"/>
  <c r="E515" i="14"/>
  <c r="F515" i="14"/>
  <c r="E513" i="14"/>
  <c r="E589" i="14" s="1"/>
  <c r="F513" i="14"/>
  <c r="F589" i="14" s="1"/>
  <c r="E511" i="14"/>
  <c r="F511" i="14"/>
  <c r="E508" i="14"/>
  <c r="F508" i="14"/>
  <c r="E503" i="14"/>
  <c r="F503" i="14"/>
  <c r="E504" i="14"/>
  <c r="F504" i="14"/>
  <c r="E499" i="14"/>
  <c r="F499" i="14"/>
  <c r="E500" i="14"/>
  <c r="F500" i="14"/>
  <c r="E501" i="14"/>
  <c r="F501" i="14"/>
  <c r="E476" i="14"/>
  <c r="F476" i="14"/>
  <c r="E471" i="14"/>
  <c r="F471" i="14"/>
  <c r="E472" i="14"/>
  <c r="F472" i="14"/>
  <c r="E473" i="14"/>
  <c r="F473" i="14"/>
  <c r="F467" i="14"/>
  <c r="E467" i="14"/>
  <c r="E465" i="14"/>
  <c r="F465" i="14"/>
  <c r="E463" i="14"/>
  <c r="F463" i="14"/>
  <c r="E461" i="14"/>
  <c r="F461" i="14"/>
  <c r="E462" i="14"/>
  <c r="F462" i="14"/>
  <c r="E453" i="14"/>
  <c r="F453" i="14"/>
  <c r="E450" i="14"/>
  <c r="F450" i="14"/>
  <c r="E440" i="14"/>
  <c r="F440" i="14"/>
  <c r="E441" i="14"/>
  <c r="F441" i="14"/>
  <c r="E442" i="14"/>
  <c r="F442" i="14"/>
  <c r="E443" i="14"/>
  <c r="F443" i="14"/>
  <c r="E434" i="14"/>
  <c r="F434" i="14"/>
  <c r="E427" i="14"/>
  <c r="F427" i="14"/>
  <c r="E414" i="14"/>
  <c r="F414" i="14"/>
  <c r="E410" i="14"/>
  <c r="F410" i="14"/>
  <c r="E411" i="14"/>
  <c r="F411" i="14"/>
  <c r="E397" i="14"/>
  <c r="F397" i="14"/>
  <c r="E398" i="14"/>
  <c r="F398" i="14"/>
  <c r="E399" i="14"/>
  <c r="F399" i="14"/>
  <c r="E400" i="14"/>
  <c r="F400" i="14"/>
  <c r="E387" i="14"/>
  <c r="F387" i="14"/>
  <c r="E388" i="14"/>
  <c r="F388" i="14"/>
  <c r="E389" i="14"/>
  <c r="F389" i="14"/>
  <c r="F367" i="14"/>
  <c r="E367" i="14"/>
  <c r="E352" i="14"/>
  <c r="F352" i="14"/>
  <c r="E353" i="14"/>
  <c r="F353" i="14"/>
  <c r="E354" i="14"/>
  <c r="F354" i="14"/>
  <c r="E355" i="14"/>
  <c r="F355" i="14"/>
  <c r="E356" i="14"/>
  <c r="F356" i="14"/>
  <c r="E357" i="14"/>
  <c r="F357" i="14"/>
  <c r="E358" i="14"/>
  <c r="F358" i="14"/>
  <c r="E359" i="14"/>
  <c r="F359" i="14"/>
  <c r="E360" i="14"/>
  <c r="F360" i="14"/>
  <c r="E361" i="14"/>
  <c r="F361" i="14"/>
  <c r="E362" i="14"/>
  <c r="F362" i="14"/>
  <c r="E348" i="14"/>
  <c r="E349" i="14"/>
  <c r="F349" i="14"/>
  <c r="E350" i="14"/>
  <c r="F350" i="14"/>
  <c r="E346" i="14"/>
  <c r="F346" i="14"/>
  <c r="E338" i="14"/>
  <c r="F338" i="14"/>
  <c r="E332" i="14"/>
  <c r="F332" i="14"/>
  <c r="E333" i="14"/>
  <c r="F333" i="14"/>
  <c r="E334" i="14"/>
  <c r="F334" i="14"/>
  <c r="E335" i="14"/>
  <c r="E340" i="14" s="1"/>
  <c r="F335" i="14"/>
  <c r="F340" i="14" s="1"/>
  <c r="E310" i="14"/>
  <c r="F310" i="14"/>
  <c r="E311" i="14"/>
  <c r="F311" i="14"/>
  <c r="E312" i="14"/>
  <c r="F312" i="14"/>
  <c r="E313" i="14"/>
  <c r="F313" i="14"/>
  <c r="E314" i="14"/>
  <c r="F314" i="14"/>
  <c r="E315" i="14"/>
  <c r="F315" i="14"/>
  <c r="E316" i="14"/>
  <c r="F316" i="14"/>
  <c r="E317" i="14"/>
  <c r="F317" i="14"/>
  <c r="E318" i="14"/>
  <c r="F318" i="14"/>
  <c r="E319" i="14"/>
  <c r="F319" i="14"/>
  <c r="E306" i="14"/>
  <c r="F306" i="14"/>
  <c r="E307" i="14"/>
  <c r="F307" i="14"/>
  <c r="E308" i="14"/>
  <c r="F308" i="14"/>
  <c r="E302" i="14"/>
  <c r="F302" i="14"/>
  <c r="E303" i="14"/>
  <c r="F303" i="14"/>
  <c r="E304" i="14"/>
  <c r="F304" i="14"/>
  <c r="E298" i="14"/>
  <c r="F298" i="14"/>
  <c r="F348" i="14" l="1"/>
  <c r="F546" i="14"/>
  <c r="F208" i="20"/>
  <c r="E230" i="20"/>
  <c r="E290" i="14"/>
  <c r="F290" i="14"/>
  <c r="E291" i="14"/>
  <c r="F291" i="14"/>
  <c r="E292" i="14"/>
  <c r="F292" i="14"/>
  <c r="E285" i="14"/>
  <c r="F285" i="14"/>
  <c r="E286" i="14"/>
  <c r="F286" i="14"/>
  <c r="E287" i="14"/>
  <c r="F287" i="14"/>
  <c r="E288" i="14"/>
  <c r="F288" i="14"/>
  <c r="E280" i="14"/>
  <c r="F280" i="14"/>
  <c r="E281" i="14"/>
  <c r="F281" i="14"/>
  <c r="E275" i="14"/>
  <c r="F275" i="14"/>
  <c r="E258" i="14"/>
  <c r="F258" i="14"/>
  <c r="E259" i="14"/>
  <c r="F259" i="14"/>
  <c r="E261" i="14"/>
  <c r="F261" i="14"/>
  <c r="E253" i="14"/>
  <c r="F253" i="14"/>
  <c r="E242" i="14"/>
  <c r="F242" i="14"/>
  <c r="E243" i="14"/>
  <c r="F243" i="14"/>
  <c r="E244" i="14"/>
  <c r="F244" i="14"/>
  <c r="E245" i="14"/>
  <c r="F245" i="14"/>
  <c r="E246" i="14"/>
  <c r="F246" i="14"/>
  <c r="E247" i="14"/>
  <c r="F247" i="14"/>
  <c r="E248" i="14"/>
  <c r="F248" i="14"/>
  <c r="E237" i="14"/>
  <c r="F237" i="14"/>
  <c r="E238" i="14"/>
  <c r="F238" i="14"/>
  <c r="E239" i="14"/>
  <c r="F239" i="14"/>
  <c r="E235" i="14"/>
  <c r="F235" i="14"/>
  <c r="E232" i="14"/>
  <c r="F232" i="14"/>
  <c r="E233" i="14"/>
  <c r="F233" i="14"/>
  <c r="E223" i="14"/>
  <c r="F223" i="14"/>
  <c r="E224" i="14"/>
  <c r="F224" i="14"/>
  <c r="E216" i="14"/>
  <c r="F216" i="14"/>
  <c r="E208" i="14"/>
  <c r="F208" i="14"/>
  <c r="E203" i="14"/>
  <c r="F203" i="14"/>
  <c r="F11" i="14"/>
  <c r="E191" i="14"/>
  <c r="F191" i="14"/>
  <c r="E187" i="14"/>
  <c r="F187" i="14"/>
  <c r="E188" i="14"/>
  <c r="F188" i="14"/>
  <c r="E189" i="14"/>
  <c r="F189" i="14"/>
  <c r="E190" i="14"/>
  <c r="F190" i="14"/>
  <c r="E178" i="14"/>
  <c r="F178" i="14"/>
  <c r="F174" i="14"/>
  <c r="E174" i="14"/>
  <c r="E175" i="14"/>
  <c r="F175" i="14"/>
  <c r="E169" i="14"/>
  <c r="F169" i="14"/>
  <c r="E136" i="14"/>
  <c r="F136" i="14"/>
  <c r="E137" i="14"/>
  <c r="F137" i="14"/>
  <c r="E131" i="14"/>
  <c r="F131" i="14"/>
  <c r="E132" i="14"/>
  <c r="F132" i="14"/>
  <c r="E96" i="14"/>
  <c r="F96" i="14"/>
  <c r="E78" i="14"/>
  <c r="F78" i="14"/>
  <c r="E79" i="14"/>
  <c r="F79" i="14"/>
  <c r="E72" i="14"/>
  <c r="F72" i="14"/>
  <c r="E73" i="14"/>
  <c r="F73" i="14"/>
  <c r="E46" i="14"/>
  <c r="F46" i="14"/>
  <c r="E47" i="14"/>
  <c r="F47" i="14"/>
  <c r="E8" i="14"/>
  <c r="F8" i="14"/>
  <c r="E9" i="14"/>
  <c r="F9" i="14"/>
  <c r="E10" i="14"/>
  <c r="F10" i="14"/>
  <c r="E11" i="14"/>
  <c r="E12" i="14"/>
  <c r="F12" i="14"/>
  <c r="E13" i="14"/>
  <c r="F13" i="14"/>
  <c r="E14" i="14"/>
  <c r="F14" i="14"/>
  <c r="E15" i="14"/>
  <c r="F15" i="14"/>
  <c r="E16" i="14"/>
  <c r="F16" i="14"/>
  <c r="E17" i="14"/>
  <c r="F17" i="14"/>
  <c r="E18" i="14"/>
  <c r="F18" i="14"/>
  <c r="E19" i="14"/>
  <c r="F19" i="14"/>
  <c r="E20" i="14"/>
  <c r="F20" i="14"/>
  <c r="F4" i="14"/>
  <c r="D4" i="14"/>
  <c r="E4" i="14"/>
  <c r="E272" i="13"/>
  <c r="F272" i="13"/>
  <c r="E273" i="13"/>
  <c r="F273" i="13"/>
  <c r="E274" i="13"/>
  <c r="F274" i="13"/>
  <c r="E275" i="13"/>
  <c r="F275" i="13"/>
  <c r="E276" i="13"/>
  <c r="F276" i="13"/>
  <c r="E270" i="13"/>
  <c r="F270" i="13"/>
  <c r="F252" i="13"/>
  <c r="E252" i="13"/>
  <c r="E250" i="13"/>
  <c r="F250" i="13"/>
  <c r="E248" i="13"/>
  <c r="F248" i="13"/>
  <c r="E240" i="13"/>
  <c r="F240" i="13"/>
  <c r="E241" i="13"/>
  <c r="F241" i="13"/>
  <c r="E242" i="13"/>
  <c r="F242" i="13"/>
  <c r="E243" i="13"/>
  <c r="F243" i="13"/>
  <c r="E244" i="13"/>
  <c r="F244" i="13"/>
  <c r="E238" i="13"/>
  <c r="F238" i="13"/>
  <c r="G238" i="13"/>
  <c r="H238" i="13"/>
  <c r="I238" i="13"/>
  <c r="J238" i="13"/>
  <c r="K238" i="13"/>
  <c r="L238" i="13"/>
  <c r="E230" i="13"/>
  <c r="F230" i="13"/>
  <c r="G230" i="13"/>
  <c r="H230" i="13"/>
  <c r="I230" i="13"/>
  <c r="J230" i="13"/>
  <c r="K230" i="13"/>
  <c r="L230" i="13"/>
  <c r="E221" i="13"/>
  <c r="F221" i="13"/>
  <c r="E205" i="13"/>
  <c r="F205" i="13"/>
  <c r="G205" i="13"/>
  <c r="H205" i="13"/>
  <c r="I205" i="13"/>
  <c r="J205" i="13"/>
  <c r="K205" i="13"/>
  <c r="L205" i="13"/>
  <c r="E206" i="13"/>
  <c r="F206" i="13"/>
  <c r="G206" i="13"/>
  <c r="H206" i="13"/>
  <c r="I206" i="13"/>
  <c r="J206" i="13"/>
  <c r="K206" i="13"/>
  <c r="L206" i="13"/>
  <c r="E201" i="13"/>
  <c r="F201" i="13"/>
  <c r="E195" i="13"/>
  <c r="F195" i="13"/>
  <c r="E196" i="13"/>
  <c r="F196" i="13"/>
  <c r="E187" i="13"/>
  <c r="F187" i="13"/>
  <c r="E188" i="13"/>
  <c r="F188" i="13"/>
  <c r="E178" i="13"/>
  <c r="F178" i="13"/>
  <c r="E179" i="13"/>
  <c r="F179" i="13"/>
  <c r="E162" i="13"/>
  <c r="F162" i="13"/>
  <c r="E163" i="13"/>
  <c r="F163" i="13"/>
  <c r="E164" i="13"/>
  <c r="F164" i="13"/>
  <c r="E165" i="13"/>
  <c r="F165" i="13"/>
  <c r="E166" i="13"/>
  <c r="F166" i="13"/>
  <c r="E167" i="13"/>
  <c r="F167" i="13"/>
  <c r="E168" i="13"/>
  <c r="F168" i="13"/>
  <c r="E169" i="13"/>
  <c r="F169" i="13"/>
  <c r="E170" i="13"/>
  <c r="F170" i="13"/>
  <c r="E171" i="13"/>
  <c r="F171" i="13"/>
  <c r="E172" i="13"/>
  <c r="F172" i="13"/>
  <c r="E173" i="13"/>
  <c r="F173" i="13"/>
  <c r="E174" i="13"/>
  <c r="F174" i="13"/>
  <c r="E175" i="13"/>
  <c r="F175" i="13"/>
  <c r="E176" i="13"/>
  <c r="F176" i="13"/>
  <c r="E160" i="13"/>
  <c r="F160" i="13"/>
  <c r="E151" i="13"/>
  <c r="F151" i="13"/>
  <c r="E152" i="13"/>
  <c r="F152" i="13"/>
  <c r="E153" i="13"/>
  <c r="F153" i="13"/>
  <c r="E144" i="13"/>
  <c r="F144" i="13"/>
  <c r="E135" i="13"/>
  <c r="F135" i="13"/>
  <c r="E136" i="13"/>
  <c r="F136" i="13"/>
  <c r="E107" i="13"/>
  <c r="F107" i="13"/>
  <c r="E105" i="13"/>
  <c r="F105" i="13"/>
  <c r="E98" i="13"/>
  <c r="F98" i="13"/>
  <c r="E99" i="13"/>
  <c r="F99" i="13"/>
  <c r="E93" i="13"/>
  <c r="F93" i="13"/>
  <c r="E94" i="13"/>
  <c r="F94" i="13"/>
  <c r="E86" i="13"/>
  <c r="F86" i="13"/>
  <c r="E87" i="13"/>
  <c r="F87" i="13"/>
  <c r="E80" i="13"/>
  <c r="F80" i="13"/>
  <c r="E81" i="13"/>
  <c r="F81" i="13"/>
  <c r="E82" i="13"/>
  <c r="F82" i="13"/>
  <c r="E83" i="13"/>
  <c r="F83" i="13"/>
  <c r="E84" i="13"/>
  <c r="F84" i="13"/>
  <c r="E78" i="13"/>
  <c r="F78" i="13"/>
  <c r="E73" i="13"/>
  <c r="F73" i="13"/>
  <c r="E74" i="13"/>
  <c r="F74" i="13"/>
  <c r="E62" i="13"/>
  <c r="F62" i="13"/>
  <c r="E63" i="13"/>
  <c r="F63" i="13"/>
  <c r="E57" i="13"/>
  <c r="F57" i="13"/>
  <c r="E58" i="13"/>
  <c r="F58" i="13"/>
  <c r="E51" i="13"/>
  <c r="F51" i="13"/>
  <c r="E52" i="13"/>
  <c r="F52" i="13"/>
  <c r="E53" i="13"/>
  <c r="F53" i="13"/>
  <c r="E54" i="13"/>
  <c r="F54" i="13"/>
  <c r="E55" i="13"/>
  <c r="F55" i="13"/>
  <c r="E49" i="13"/>
  <c r="F49" i="13"/>
  <c r="E43" i="13"/>
  <c r="F43" i="13"/>
  <c r="E44" i="13"/>
  <c r="F44" i="13"/>
  <c r="E30" i="13"/>
  <c r="F30" i="13"/>
  <c r="E31" i="13"/>
  <c r="F31" i="13"/>
  <c r="E7" i="13" l="1"/>
  <c r="F7" i="13"/>
  <c r="E8" i="13"/>
  <c r="F8" i="13"/>
  <c r="E9" i="13"/>
  <c r="F9" i="13"/>
  <c r="E10" i="13"/>
  <c r="F10" i="13"/>
  <c r="E4" i="13"/>
  <c r="F4" i="13"/>
  <c r="D4" i="13"/>
  <c r="E423" i="12"/>
  <c r="F423" i="12"/>
  <c r="E421" i="12"/>
  <c r="F421" i="12"/>
  <c r="E411" i="12"/>
  <c r="F411" i="12"/>
  <c r="E412" i="12"/>
  <c r="F412" i="12"/>
  <c r="E413" i="12"/>
  <c r="F413" i="12"/>
  <c r="E414" i="12"/>
  <c r="F414" i="12"/>
  <c r="E415" i="12"/>
  <c r="F415" i="12"/>
  <c r="E416" i="12"/>
  <c r="F416" i="12"/>
  <c r="E405" i="12"/>
  <c r="F405" i="12"/>
  <c r="E392" i="12"/>
  <c r="F392" i="12"/>
  <c r="E393" i="12"/>
  <c r="F393" i="12"/>
  <c r="E394" i="12"/>
  <c r="F394" i="12"/>
  <c r="E395" i="12"/>
  <c r="F395" i="12"/>
  <c r="E396" i="12"/>
  <c r="F396" i="12"/>
  <c r="E397" i="12"/>
  <c r="F397" i="12"/>
  <c r="E379" i="12"/>
  <c r="F379" i="12"/>
  <c r="E380" i="12"/>
  <c r="F380" i="12"/>
  <c r="E381" i="12"/>
  <c r="F381" i="12"/>
  <c r="E382" i="12"/>
  <c r="F382" i="12"/>
  <c r="E383" i="12"/>
  <c r="F383" i="12"/>
  <c r="E384" i="12"/>
  <c r="F384" i="12"/>
  <c r="E385" i="12"/>
  <c r="F385" i="12"/>
  <c r="E386" i="12"/>
  <c r="F386" i="12"/>
  <c r="E387" i="12"/>
  <c r="F387" i="12"/>
  <c r="E388" i="12"/>
  <c r="F388" i="12"/>
  <c r="E389" i="12"/>
  <c r="F389" i="12"/>
  <c r="E376" i="12"/>
  <c r="F376" i="12"/>
  <c r="E358" i="12"/>
  <c r="F358" i="12"/>
  <c r="E359" i="12"/>
  <c r="F359" i="12"/>
  <c r="E361" i="12"/>
  <c r="F361" i="12"/>
  <c r="E362" i="12"/>
  <c r="F362" i="12"/>
  <c r="E363" i="12"/>
  <c r="F363" i="12"/>
  <c r="E364" i="12"/>
  <c r="F364" i="12"/>
  <c r="E365" i="12"/>
  <c r="F365" i="12"/>
  <c r="E366" i="12"/>
  <c r="F366" i="12"/>
  <c r="E368" i="12"/>
  <c r="F368" i="12"/>
  <c r="E369" i="12"/>
  <c r="F369" i="12"/>
  <c r="E371" i="12"/>
  <c r="F371" i="12"/>
  <c r="E354" i="12"/>
  <c r="F354" i="12"/>
  <c r="E355" i="12"/>
  <c r="F355" i="12"/>
  <c r="E352" i="12"/>
  <c r="F352" i="12"/>
  <c r="F332" i="12"/>
  <c r="F370" i="12" s="1"/>
  <c r="E332" i="12"/>
  <c r="E370" i="12" s="1"/>
  <c r="E329" i="12"/>
  <c r="E367" i="12" s="1"/>
  <c r="F329" i="12"/>
  <c r="F367" i="12" s="1"/>
  <c r="E302" i="12"/>
  <c r="F302" i="12"/>
  <c r="E303" i="12"/>
  <c r="F303" i="12"/>
  <c r="E304" i="12"/>
  <c r="F304" i="12"/>
  <c r="E305" i="12"/>
  <c r="F305" i="12"/>
  <c r="E306" i="12"/>
  <c r="F306" i="12"/>
  <c r="E307" i="12"/>
  <c r="F307" i="12"/>
  <c r="E308" i="12"/>
  <c r="F308" i="12"/>
  <c r="E309" i="12"/>
  <c r="F309" i="12"/>
  <c r="E299" i="12"/>
  <c r="F299" i="12"/>
  <c r="E279" i="12"/>
  <c r="F279" i="12"/>
  <c r="E280" i="12"/>
  <c r="F280" i="12"/>
  <c r="E275" i="12"/>
  <c r="F275" i="12"/>
  <c r="E271" i="12"/>
  <c r="F271" i="12"/>
  <c r="E254" i="12"/>
  <c r="F254" i="12"/>
  <c r="E255" i="12"/>
  <c r="F255" i="12"/>
  <c r="E256" i="12"/>
  <c r="F256" i="12"/>
  <c r="E257" i="12"/>
  <c r="F257" i="12"/>
  <c r="E258" i="12"/>
  <c r="F258" i="12"/>
  <c r="E244" i="12"/>
  <c r="F244" i="12"/>
  <c r="G244" i="12"/>
  <c r="H244" i="12"/>
  <c r="I244" i="12"/>
  <c r="J244" i="12"/>
  <c r="K244" i="12"/>
  <c r="L244" i="12"/>
  <c r="M244" i="12"/>
  <c r="N244" i="12"/>
  <c r="O244" i="12"/>
  <c r="P244" i="12"/>
  <c r="Q244" i="12"/>
  <c r="R244" i="12"/>
  <c r="S244" i="12"/>
  <c r="T244" i="12"/>
  <c r="U244" i="12"/>
  <c r="V244" i="12"/>
  <c r="W244" i="12"/>
  <c r="X244" i="12"/>
  <c r="Y244" i="12"/>
  <c r="Z244" i="12"/>
  <c r="E225" i="12"/>
  <c r="F225" i="12"/>
  <c r="E211" i="12"/>
  <c r="F211" i="12"/>
  <c r="E212" i="12"/>
  <c r="F212" i="12"/>
  <c r="E213" i="12"/>
  <c r="F213" i="12"/>
  <c r="E214" i="12"/>
  <c r="F214" i="12"/>
  <c r="E215" i="12"/>
  <c r="F215" i="12"/>
  <c r="E216" i="12"/>
  <c r="F216" i="12"/>
  <c r="E217" i="12"/>
  <c r="F217" i="12"/>
  <c r="E218" i="12"/>
  <c r="F218" i="12"/>
  <c r="E196" i="12"/>
  <c r="F196" i="12"/>
  <c r="E197" i="12"/>
  <c r="F197" i="12"/>
  <c r="E179" i="12"/>
  <c r="F179" i="12"/>
  <c r="E183" i="12"/>
  <c r="F183" i="12"/>
  <c r="E170" i="12"/>
  <c r="F170" i="12"/>
  <c r="E171" i="12"/>
  <c r="F171" i="12"/>
  <c r="E172" i="12"/>
  <c r="F172" i="12"/>
  <c r="E173" i="12"/>
  <c r="F173" i="12"/>
  <c r="E167" i="12"/>
  <c r="F167" i="12"/>
  <c r="E168" i="12"/>
  <c r="F168" i="12"/>
  <c r="E147" i="12"/>
  <c r="F147" i="12"/>
  <c r="E148" i="12"/>
  <c r="F148" i="12"/>
  <c r="E149" i="12"/>
  <c r="F149" i="12"/>
  <c r="E150" i="12"/>
  <c r="F150" i="12"/>
  <c r="E133" i="12"/>
  <c r="F133" i="12"/>
  <c r="E123" i="12"/>
  <c r="F123" i="12"/>
  <c r="E118" i="12"/>
  <c r="F118" i="12"/>
  <c r="F146" i="10" l="1"/>
  <c r="F137" i="10"/>
  <c r="F135" i="10"/>
  <c r="F145" i="10" s="1"/>
  <c r="E288" i="12"/>
  <c r="F288" i="12"/>
  <c r="E284" i="12"/>
  <c r="F284" i="12"/>
  <c r="E243" i="12"/>
  <c r="F243" i="12"/>
  <c r="E109" i="12"/>
  <c r="F109" i="12"/>
  <c r="E110" i="12"/>
  <c r="F110" i="12"/>
  <c r="E111" i="12"/>
  <c r="F111" i="12"/>
  <c r="E112" i="12"/>
  <c r="F112" i="12"/>
  <c r="E113" i="12"/>
  <c r="F113" i="12"/>
  <c r="E114" i="12"/>
  <c r="F114" i="12"/>
  <c r="E101" i="12"/>
  <c r="F101" i="12"/>
  <c r="E102" i="12"/>
  <c r="F102" i="12"/>
  <c r="E104" i="12"/>
  <c r="F104" i="12"/>
  <c r="E105" i="12"/>
  <c r="F105" i="12"/>
  <c r="E106" i="12"/>
  <c r="F106" i="12"/>
  <c r="E107" i="12"/>
  <c r="F107" i="12"/>
  <c r="D112" i="12"/>
  <c r="D111" i="12"/>
  <c r="E86" i="12"/>
  <c r="E103" i="12" s="1"/>
  <c r="F86" i="12"/>
  <c r="F103" i="12" s="1"/>
  <c r="E84" i="12"/>
  <c r="F84" i="12"/>
  <c r="E78" i="12"/>
  <c r="F78" i="12"/>
  <c r="D62" i="12"/>
  <c r="E44" i="12"/>
  <c r="F44" i="12"/>
  <c r="E45" i="12"/>
  <c r="F45" i="12"/>
  <c r="E46" i="12"/>
  <c r="F46" i="12"/>
  <c r="E43" i="12"/>
  <c r="F43" i="12"/>
  <c r="E7" i="12"/>
  <c r="F7" i="12"/>
  <c r="E8" i="12"/>
  <c r="F8" i="12"/>
  <c r="E9" i="12"/>
  <c r="F9" i="12"/>
  <c r="E10" i="12"/>
  <c r="F10" i="12"/>
  <c r="E11" i="12"/>
  <c r="F11" i="12"/>
  <c r="E12" i="12"/>
  <c r="F12" i="12"/>
  <c r="E4" i="12"/>
  <c r="F4" i="12"/>
  <c r="E66" i="11"/>
  <c r="F66" i="11"/>
  <c r="E61" i="11"/>
  <c r="F61" i="11"/>
  <c r="E62" i="11"/>
  <c r="F62" i="11"/>
  <c r="E63" i="11"/>
  <c r="E64" i="11"/>
  <c r="F64" i="11"/>
  <c r="E56" i="11"/>
  <c r="F56" i="11"/>
  <c r="E57" i="11"/>
  <c r="F57" i="11"/>
  <c r="E58" i="11"/>
  <c r="F58" i="11"/>
  <c r="E59" i="11"/>
  <c r="F59" i="11"/>
  <c r="E53" i="11"/>
  <c r="F53" i="11"/>
  <c r="E54" i="11"/>
  <c r="F54" i="11"/>
  <c r="E51" i="11"/>
  <c r="F51" i="11"/>
  <c r="E48" i="11"/>
  <c r="F48" i="11"/>
  <c r="E49" i="11"/>
  <c r="F49" i="11"/>
  <c r="E46" i="11"/>
  <c r="F46" i="11"/>
  <c r="E39" i="11"/>
  <c r="F39" i="11"/>
  <c r="E40" i="11"/>
  <c r="F40" i="11"/>
  <c r="E29" i="11"/>
  <c r="F29" i="11"/>
  <c r="E30" i="11"/>
  <c r="F30" i="11"/>
  <c r="E25" i="11"/>
  <c r="F25" i="11"/>
  <c r="E26" i="11"/>
  <c r="F26" i="11"/>
  <c r="E27" i="11"/>
  <c r="F27" i="11"/>
  <c r="D25" i="11"/>
  <c r="E12" i="11"/>
  <c r="F12" i="11"/>
  <c r="E13" i="11"/>
  <c r="F13" i="11"/>
  <c r="E14" i="11"/>
  <c r="F14" i="11"/>
  <c r="E15" i="11"/>
  <c r="F15" i="11"/>
  <c r="E16" i="11"/>
  <c r="F16" i="11"/>
  <c r="E17" i="11"/>
  <c r="F17" i="11"/>
  <c r="E4" i="11"/>
  <c r="F4" i="11"/>
  <c r="G4" i="11"/>
  <c r="H4" i="11"/>
  <c r="E139" i="10"/>
  <c r="F139" i="10"/>
  <c r="E140" i="10"/>
  <c r="F140" i="10"/>
  <c r="E141" i="10"/>
  <c r="F141" i="10"/>
  <c r="E142" i="10"/>
  <c r="F142" i="10"/>
  <c r="E143" i="10"/>
  <c r="F143" i="10"/>
  <c r="G143" i="10"/>
  <c r="H143" i="10"/>
  <c r="E144" i="10"/>
  <c r="F144" i="10"/>
  <c r="E146" i="10"/>
  <c r="E137" i="10"/>
  <c r="E106" i="10"/>
  <c r="F106" i="10"/>
  <c r="E107" i="10"/>
  <c r="F107" i="10"/>
  <c r="E108" i="10"/>
  <c r="F108" i="10"/>
  <c r="E109" i="10"/>
  <c r="F109" i="10"/>
  <c r="E110" i="10"/>
  <c r="F110" i="10"/>
  <c r="E111" i="10"/>
  <c r="F111" i="10"/>
  <c r="E112" i="10"/>
  <c r="F112" i="10"/>
  <c r="E113" i="10"/>
  <c r="F113" i="10"/>
  <c r="E114" i="10"/>
  <c r="F114" i="10"/>
  <c r="E115" i="10"/>
  <c r="F115" i="10"/>
  <c r="E116" i="10"/>
  <c r="F116" i="10"/>
  <c r="E83" i="10"/>
  <c r="F83" i="10"/>
  <c r="E100" i="10"/>
  <c r="F100" i="10"/>
  <c r="E95" i="10"/>
  <c r="F95" i="10"/>
  <c r="E96" i="10"/>
  <c r="F96" i="10"/>
  <c r="E97" i="10"/>
  <c r="F97" i="10"/>
  <c r="E90" i="10"/>
  <c r="F90" i="10"/>
  <c r="E78" i="10"/>
  <c r="F78" i="10"/>
  <c r="E79" i="10"/>
  <c r="F79" i="10"/>
  <c r="E80" i="10"/>
  <c r="F80" i="10"/>
  <c r="E81" i="10"/>
  <c r="F81" i="10"/>
  <c r="E82" i="10"/>
  <c r="F82" i="10"/>
  <c r="E84" i="10"/>
  <c r="F84" i="10"/>
  <c r="E85" i="10"/>
  <c r="F85" i="10"/>
  <c r="E86" i="10"/>
  <c r="F86" i="10"/>
  <c r="E75" i="10"/>
  <c r="F75" i="10"/>
  <c r="E72" i="10"/>
  <c r="F72" i="10"/>
  <c r="E69" i="10"/>
  <c r="F69" i="10"/>
  <c r="E70" i="10"/>
  <c r="F70" i="10"/>
  <c r="E62" i="10"/>
  <c r="F62" i="10"/>
  <c r="E56" i="10"/>
  <c r="F56" i="10"/>
  <c r="E57" i="10"/>
  <c r="F57" i="10"/>
  <c r="E38" i="10"/>
  <c r="F38" i="10"/>
  <c r="E31" i="10"/>
  <c r="F31" i="10"/>
  <c r="E13" i="10"/>
  <c r="F13" i="10"/>
  <c r="E14" i="10"/>
  <c r="F14" i="10"/>
  <c r="E11" i="10"/>
  <c r="F11" i="10"/>
  <c r="E4" i="10"/>
  <c r="F4" i="10"/>
  <c r="E11" i="9"/>
  <c r="F11" i="9"/>
  <c r="E12" i="9"/>
  <c r="F12" i="9"/>
  <c r="E4" i="9"/>
  <c r="F4" i="9"/>
  <c r="G4" i="9"/>
  <c r="H4" i="9"/>
  <c r="F250" i="8"/>
  <c r="E247" i="8"/>
  <c r="F247" i="8"/>
  <c r="G247" i="8"/>
  <c r="H247" i="8"/>
  <c r="E248" i="8"/>
  <c r="F248" i="8"/>
  <c r="G248" i="8"/>
  <c r="H248" i="8"/>
  <c r="E249" i="8"/>
  <c r="F249" i="8"/>
  <c r="G249" i="8"/>
  <c r="H249" i="8"/>
  <c r="E250" i="8"/>
  <c r="G250" i="8"/>
  <c r="H250" i="8"/>
  <c r="E229" i="8"/>
  <c r="F229" i="8"/>
  <c r="E230" i="8"/>
  <c r="F230" i="8"/>
  <c r="E231" i="8"/>
  <c r="F231" i="8"/>
  <c r="E232" i="8"/>
  <c r="F232" i="8"/>
  <c r="E233" i="8"/>
  <c r="F233" i="8"/>
  <c r="E234" i="8"/>
  <c r="F234" i="8"/>
  <c r="E235" i="8"/>
  <c r="F235" i="8"/>
  <c r="E236" i="8"/>
  <c r="F236" i="8"/>
  <c r="E237" i="8"/>
  <c r="F237" i="8"/>
  <c r="E238" i="8"/>
  <c r="F238" i="8"/>
  <c r="E239" i="8"/>
  <c r="F239" i="8"/>
  <c r="E240" i="8"/>
  <c r="F240" i="8"/>
  <c r="E241" i="8"/>
  <c r="F241" i="8"/>
  <c r="E242" i="8"/>
  <c r="F242" i="8"/>
  <c r="E243" i="8"/>
  <c r="F243" i="8"/>
  <c r="E244" i="8"/>
  <c r="F244" i="8"/>
  <c r="E245" i="8"/>
  <c r="F245" i="8"/>
  <c r="E226" i="8"/>
  <c r="E227" i="8"/>
  <c r="D211" i="8"/>
  <c r="F210" i="8"/>
  <c r="F205" i="8"/>
  <c r="E205" i="8"/>
  <c r="E206" i="8"/>
  <c r="F206" i="8"/>
  <c r="E207" i="8"/>
  <c r="F207" i="8"/>
  <c r="E208" i="8"/>
  <c r="F208" i="8"/>
  <c r="E209" i="8"/>
  <c r="F209" i="8"/>
  <c r="E210" i="8"/>
  <c r="E211" i="8"/>
  <c r="F211" i="8"/>
  <c r="E212" i="8"/>
  <c r="F212" i="8"/>
  <c r="E213" i="8"/>
  <c r="F213" i="8"/>
  <c r="E214" i="8"/>
  <c r="F214" i="8"/>
  <c r="E215" i="8"/>
  <c r="F215" i="8"/>
  <c r="E216" i="8"/>
  <c r="F216" i="8"/>
  <c r="E217" i="8"/>
  <c r="F217" i="8"/>
  <c r="E218" i="8"/>
  <c r="F218" i="8"/>
  <c r="E219" i="8"/>
  <c r="F219" i="8"/>
  <c r="E220" i="8"/>
  <c r="F220" i="8"/>
  <c r="E221" i="8"/>
  <c r="F221" i="8"/>
  <c r="E222" i="8"/>
  <c r="F222" i="8"/>
  <c r="E194" i="8"/>
  <c r="F194" i="8"/>
  <c r="E195" i="8"/>
  <c r="F195" i="8"/>
  <c r="E196" i="8"/>
  <c r="F196" i="8"/>
  <c r="E197" i="8"/>
  <c r="F197" i="8"/>
  <c r="E198" i="8"/>
  <c r="F198" i="8"/>
  <c r="E199" i="8"/>
  <c r="F199" i="8"/>
  <c r="E200" i="8"/>
  <c r="F200" i="8"/>
  <c r="E203" i="8"/>
  <c r="F203" i="8"/>
  <c r="D199" i="8"/>
  <c r="E191" i="8"/>
  <c r="F191" i="8"/>
  <c r="E178" i="8"/>
  <c r="F178" i="8"/>
  <c r="E179" i="8"/>
  <c r="F179" i="8"/>
  <c r="E180" i="8"/>
  <c r="F180" i="8"/>
  <c r="E181" i="8"/>
  <c r="F181" i="8"/>
  <c r="E182" i="8"/>
  <c r="F182" i="8"/>
  <c r="E183" i="8"/>
  <c r="F183" i="8"/>
  <c r="E184" i="8"/>
  <c r="F184" i="8"/>
  <c r="E185" i="8"/>
  <c r="F185" i="8"/>
  <c r="E186" i="8"/>
  <c r="F186" i="8"/>
  <c r="E187" i="8"/>
  <c r="F187" i="8"/>
  <c r="E188" i="8"/>
  <c r="F188" i="8"/>
  <c r="E189" i="8"/>
  <c r="F189" i="8"/>
  <c r="E168" i="8"/>
  <c r="F168" i="8"/>
  <c r="E169" i="8"/>
  <c r="F169" i="8"/>
  <c r="E162" i="8"/>
  <c r="F162" i="8"/>
  <c r="E163" i="8"/>
  <c r="F163" i="8"/>
  <c r="E164" i="8"/>
  <c r="F164" i="8"/>
  <c r="E165" i="8"/>
  <c r="F165" i="8"/>
  <c r="E166" i="8"/>
  <c r="F166" i="8"/>
  <c r="E156" i="8"/>
  <c r="F156" i="8"/>
  <c r="E157" i="8"/>
  <c r="F157" i="8"/>
  <c r="E153" i="8"/>
  <c r="F153" i="8"/>
  <c r="E145" i="8"/>
  <c r="F145" i="8"/>
  <c r="E146" i="8"/>
  <c r="F146" i="8"/>
  <c r="E147" i="8"/>
  <c r="F147" i="8"/>
  <c r="E132" i="8"/>
  <c r="F132" i="8"/>
  <c r="E99" i="8"/>
  <c r="F99" i="8"/>
  <c r="E82" i="8"/>
  <c r="F82" i="8"/>
  <c r="E83" i="8"/>
  <c r="F83" i="8"/>
  <c r="D83" i="8"/>
  <c r="F95" i="8"/>
  <c r="E94" i="8"/>
  <c r="F94" i="8"/>
  <c r="E95" i="8"/>
  <c r="E80" i="8"/>
  <c r="F80" i="8"/>
  <c r="E68" i="8"/>
  <c r="F68" i="8"/>
  <c r="E69" i="8"/>
  <c r="F69" i="8"/>
  <c r="F66" i="8"/>
  <c r="E66" i="8"/>
  <c r="E64" i="8"/>
  <c r="F64" i="8"/>
  <c r="E47" i="8"/>
  <c r="F47" i="8"/>
  <c r="E43" i="8"/>
  <c r="F43" i="8"/>
  <c r="E44" i="8"/>
  <c r="F44" i="8"/>
  <c r="E41" i="8"/>
  <c r="E45" i="8" s="1"/>
  <c r="F41" i="8"/>
  <c r="F45" i="8" s="1"/>
  <c r="E39" i="8"/>
  <c r="F39" i="8"/>
  <c r="E30" i="8"/>
  <c r="F30" i="8"/>
  <c r="E10" i="8"/>
  <c r="F10" i="8"/>
  <c r="E11" i="8"/>
  <c r="F11" i="8"/>
  <c r="E12" i="8"/>
  <c r="F12" i="8"/>
  <c r="E4" i="8"/>
  <c r="F4" i="8"/>
  <c r="E660" i="7"/>
  <c r="F660" i="7"/>
  <c r="E661" i="7"/>
  <c r="F661" i="7"/>
  <c r="E662" i="7"/>
  <c r="F662" i="7"/>
  <c r="E663" i="7"/>
  <c r="F663" i="7"/>
  <c r="E664" i="7"/>
  <c r="F664" i="7"/>
  <c r="E651" i="7"/>
  <c r="F651" i="7"/>
  <c r="E642" i="7"/>
  <c r="F642" i="7"/>
  <c r="G642" i="7"/>
  <c r="H642" i="7"/>
  <c r="E643" i="7"/>
  <c r="F643" i="7"/>
  <c r="G643" i="7"/>
  <c r="H643" i="7"/>
  <c r="E644" i="7"/>
  <c r="F644" i="7"/>
  <c r="G644" i="7"/>
  <c r="H644" i="7"/>
  <c r="E645" i="7"/>
  <c r="F645" i="7"/>
  <c r="G645" i="7"/>
  <c r="H645" i="7"/>
  <c r="E646" i="7"/>
  <c r="F646" i="7"/>
  <c r="G646" i="7"/>
  <c r="H646" i="7"/>
  <c r="E640" i="7"/>
  <c r="F640" i="7"/>
  <c r="E619" i="7"/>
  <c r="F619" i="7"/>
  <c r="E620" i="7"/>
  <c r="F620" i="7"/>
  <c r="E621" i="7"/>
  <c r="F621" i="7"/>
  <c r="E622" i="7"/>
  <c r="F622" i="7"/>
  <c r="E623" i="7"/>
  <c r="F623" i="7"/>
  <c r="E591" i="7"/>
  <c r="F591" i="7"/>
  <c r="E592" i="7"/>
  <c r="F592" i="7"/>
  <c r="E593" i="7"/>
  <c r="F593" i="7"/>
  <c r="E594" i="7"/>
  <c r="F594" i="7"/>
  <c r="E595" i="7"/>
  <c r="F595" i="7"/>
  <c r="E589" i="7"/>
  <c r="F589" i="7"/>
  <c r="E580" i="7"/>
  <c r="F580" i="7"/>
  <c r="E573" i="7"/>
  <c r="F573" i="7"/>
  <c r="G573" i="7"/>
  <c r="H573" i="7"/>
  <c r="E574" i="7"/>
  <c r="F574" i="7"/>
  <c r="G574" i="7"/>
  <c r="H574" i="7"/>
  <c r="E575" i="7"/>
  <c r="F575" i="7"/>
  <c r="G575" i="7"/>
  <c r="H575" i="7"/>
  <c r="E576" i="7"/>
  <c r="F576" i="7"/>
  <c r="G576" i="7"/>
  <c r="H576" i="7"/>
  <c r="E577" i="7"/>
  <c r="F577" i="7"/>
  <c r="G577" i="7"/>
  <c r="H577" i="7"/>
  <c r="E554" i="7"/>
  <c r="F554" i="7"/>
  <c r="E555" i="7"/>
  <c r="F555" i="7"/>
  <c r="E556" i="7"/>
  <c r="F556" i="7"/>
  <c r="E557" i="7"/>
  <c r="F557" i="7"/>
  <c r="E558" i="7"/>
  <c r="F558" i="7"/>
  <c r="E559" i="7"/>
  <c r="F559" i="7"/>
  <c r="E560" i="7"/>
  <c r="F560" i="7"/>
  <c r="E532" i="7"/>
  <c r="F532" i="7"/>
  <c r="E533" i="7"/>
  <c r="F533" i="7"/>
  <c r="E534" i="7"/>
  <c r="F534" i="7"/>
  <c r="E535" i="7"/>
  <c r="F535" i="7"/>
  <c r="E536" i="7"/>
  <c r="F536" i="7"/>
  <c r="E537" i="7"/>
  <c r="F537" i="7"/>
  <c r="E526" i="7"/>
  <c r="F526" i="7"/>
  <c r="E524" i="7"/>
  <c r="F524" i="7"/>
  <c r="D524" i="7"/>
  <c r="E512" i="7"/>
  <c r="F512" i="7"/>
  <c r="E513" i="7"/>
  <c r="F513" i="7"/>
  <c r="E514" i="7"/>
  <c r="F514" i="7"/>
  <c r="E515" i="7"/>
  <c r="F515" i="7"/>
  <c r="E516" i="7"/>
  <c r="F516" i="7"/>
  <c r="E509" i="7"/>
  <c r="F509" i="7"/>
  <c r="E501" i="7"/>
  <c r="F501" i="7"/>
  <c r="D470" i="7"/>
  <c r="E470" i="7"/>
  <c r="F470" i="7"/>
  <c r="E458" i="7"/>
  <c r="F458" i="7"/>
  <c r="E459" i="7"/>
  <c r="F459" i="7"/>
  <c r="E460" i="7"/>
  <c r="F460" i="7"/>
  <c r="E461" i="7"/>
  <c r="F461" i="7"/>
  <c r="E462" i="7"/>
  <c r="F462" i="7"/>
  <c r="E463" i="7"/>
  <c r="F463" i="7"/>
  <c r="E464" i="7"/>
  <c r="F464" i="7"/>
  <c r="E456" i="7"/>
  <c r="F456" i="7"/>
  <c r="E437" i="7"/>
  <c r="F437" i="7"/>
  <c r="E438" i="7"/>
  <c r="F438" i="7"/>
  <c r="E439" i="7"/>
  <c r="F439" i="7"/>
  <c r="E440" i="7"/>
  <c r="F440" i="7"/>
  <c r="E441" i="7"/>
  <c r="F441" i="7"/>
  <c r="E442" i="7"/>
  <c r="F442" i="7"/>
  <c r="E409" i="7"/>
  <c r="F409" i="7"/>
  <c r="E410" i="7"/>
  <c r="F410" i="7"/>
  <c r="E411" i="7"/>
  <c r="F411" i="7"/>
  <c r="E412" i="7"/>
  <c r="F412" i="7"/>
  <c r="E413" i="7"/>
  <c r="F413" i="7"/>
  <c r="E414" i="7"/>
  <c r="F414" i="7"/>
  <c r="E407" i="7"/>
  <c r="F407" i="7"/>
  <c r="E397" i="7"/>
  <c r="F397" i="7"/>
  <c r="E369" i="7"/>
  <c r="F369" i="7"/>
  <c r="E370" i="7"/>
  <c r="F370" i="7"/>
  <c r="E371" i="7"/>
  <c r="F371" i="7"/>
  <c r="E372" i="7"/>
  <c r="F372" i="7"/>
  <c r="E373" i="7"/>
  <c r="F373" i="7"/>
  <c r="E374" i="7"/>
  <c r="F374" i="7"/>
  <c r="E375" i="7"/>
  <c r="F375" i="7"/>
  <c r="E345" i="7"/>
  <c r="F345" i="7"/>
  <c r="E346" i="7"/>
  <c r="F346" i="7"/>
  <c r="E347" i="7"/>
  <c r="F347" i="7"/>
  <c r="E348" i="7"/>
  <c r="F348" i="7"/>
  <c r="E349" i="7"/>
  <c r="F349" i="7"/>
  <c r="E350" i="7"/>
  <c r="F350" i="7"/>
  <c r="E351" i="7"/>
  <c r="F351" i="7"/>
  <c r="E352" i="7"/>
  <c r="F352" i="7"/>
  <c r="E343" i="7"/>
  <c r="F343" i="7"/>
  <c r="E337" i="7"/>
  <c r="F337" i="7"/>
  <c r="G337" i="7"/>
  <c r="H337" i="7"/>
  <c r="E334" i="7"/>
  <c r="F334" i="7"/>
  <c r="E330" i="7"/>
  <c r="F330" i="7"/>
  <c r="E328" i="7"/>
  <c r="F328" i="7"/>
  <c r="E311" i="7"/>
  <c r="F311" i="7"/>
  <c r="E312" i="7"/>
  <c r="F312" i="7"/>
  <c r="E313" i="7"/>
  <c r="F313" i="7"/>
  <c r="E314" i="7"/>
  <c r="F314" i="7"/>
  <c r="E315" i="7"/>
  <c r="F315" i="7"/>
  <c r="E316" i="7"/>
  <c r="F316" i="7"/>
  <c r="E307" i="7"/>
  <c r="F307" i="7"/>
  <c r="E299" i="7"/>
  <c r="F299" i="7"/>
  <c r="E297" i="7"/>
  <c r="F297" i="7"/>
  <c r="E276" i="7"/>
  <c r="F276" i="7"/>
  <c r="E277" i="7"/>
  <c r="F277" i="7"/>
  <c r="E278" i="7"/>
  <c r="F278" i="7"/>
  <c r="E279" i="7"/>
  <c r="F279" i="7"/>
  <c r="E280" i="7"/>
  <c r="F280" i="7"/>
  <c r="E274" i="7"/>
  <c r="F274" i="7"/>
  <c r="E273" i="7"/>
  <c r="F273" i="7"/>
  <c r="E269" i="7"/>
  <c r="F269" i="7"/>
  <c r="E270" i="7"/>
  <c r="F270" i="7"/>
  <c r="E271" i="7"/>
  <c r="F271" i="7"/>
  <c r="E267" i="7"/>
  <c r="F267" i="7"/>
  <c r="E258" i="7"/>
  <c r="F258" i="7"/>
  <c r="E259" i="7"/>
  <c r="F259" i="7"/>
  <c r="E260" i="7"/>
  <c r="F260" i="7"/>
  <c r="E261" i="7"/>
  <c r="F261" i="7"/>
  <c r="E262" i="7"/>
  <c r="F262" i="7"/>
  <c r="E263" i="7"/>
  <c r="F263" i="7"/>
  <c r="E264" i="7"/>
  <c r="F264" i="7"/>
  <c r="E265" i="7"/>
  <c r="F265" i="7"/>
  <c r="E256" i="7"/>
  <c r="F256" i="7"/>
  <c r="E246" i="7"/>
  <c r="F246" i="7"/>
  <c r="E247" i="7"/>
  <c r="F247" i="7"/>
  <c r="E248" i="7"/>
  <c r="F248" i="7"/>
  <c r="E249" i="7"/>
  <c r="F249" i="7"/>
  <c r="E250" i="7"/>
  <c r="F250" i="7"/>
  <c r="E241" i="7"/>
  <c r="F241" i="7"/>
  <c r="E242" i="7"/>
  <c r="F242" i="7"/>
  <c r="E237" i="7"/>
  <c r="F237" i="7"/>
  <c r="E235" i="7"/>
  <c r="F235" i="7"/>
  <c r="E234" i="7"/>
  <c r="F234" i="7"/>
  <c r="E232" i="7"/>
  <c r="F232" i="7"/>
  <c r="E215" i="7"/>
  <c r="F215" i="7"/>
  <c r="E216" i="7"/>
  <c r="F216" i="7"/>
  <c r="E217" i="7"/>
  <c r="F217" i="7"/>
  <c r="E218" i="7"/>
  <c r="F218" i="7"/>
  <c r="E219" i="7"/>
  <c r="F219" i="7"/>
  <c r="E211" i="7"/>
  <c r="F211" i="7"/>
  <c r="E212" i="7"/>
  <c r="F212" i="7"/>
  <c r="E213" i="7"/>
  <c r="F213" i="7"/>
  <c r="F207" i="7"/>
  <c r="E207" i="7"/>
  <c r="E196" i="7"/>
  <c r="F196" i="7"/>
  <c r="E197" i="7"/>
  <c r="F197" i="7"/>
  <c r="E198" i="7"/>
  <c r="F198" i="7"/>
  <c r="E199" i="7"/>
  <c r="F199" i="7"/>
  <c r="E200" i="7"/>
  <c r="F200" i="7"/>
  <c r="E201" i="7"/>
  <c r="F201" i="7"/>
  <c r="E202" i="7"/>
  <c r="F202" i="7"/>
  <c r="E203" i="7"/>
  <c r="F203" i="7"/>
  <c r="E187" i="7"/>
  <c r="F187" i="7"/>
  <c r="E188" i="7"/>
  <c r="F188" i="7"/>
  <c r="E189" i="7"/>
  <c r="F189" i="7"/>
  <c r="E190" i="7"/>
  <c r="F190" i="7"/>
  <c r="E191" i="7"/>
  <c r="F191" i="7"/>
  <c r="E128" i="7" l="1"/>
  <c r="F128" i="7"/>
  <c r="E129" i="7"/>
  <c r="F129" i="7"/>
  <c r="E130" i="7"/>
  <c r="F130" i="7"/>
  <c r="E131" i="7"/>
  <c r="F131" i="7"/>
  <c r="E132" i="7"/>
  <c r="F132" i="7"/>
  <c r="E98" i="7"/>
  <c r="F98" i="7"/>
  <c r="E99" i="7"/>
  <c r="F99" i="7"/>
  <c r="E100" i="7"/>
  <c r="F100" i="7"/>
  <c r="E101" i="7"/>
  <c r="F101" i="7"/>
  <c r="E102" i="7"/>
  <c r="F102" i="7"/>
  <c r="E96" i="7"/>
  <c r="F96" i="7"/>
  <c r="E75" i="7"/>
  <c r="F75" i="7"/>
  <c r="G75" i="7"/>
  <c r="H75" i="7"/>
  <c r="E64" i="7"/>
  <c r="F64" i="7"/>
  <c r="E65" i="7"/>
  <c r="F65" i="7"/>
  <c r="E66" i="7"/>
  <c r="F66" i="7"/>
  <c r="E67" i="7"/>
  <c r="F67" i="7"/>
  <c r="E68" i="7"/>
  <c r="F68" i="7"/>
  <c r="E41" i="7"/>
  <c r="F41" i="7"/>
  <c r="E13" i="7"/>
  <c r="F13" i="7"/>
  <c r="E14" i="7"/>
  <c r="F14" i="7"/>
  <c r="E15" i="7"/>
  <c r="F15" i="7"/>
  <c r="E16" i="7"/>
  <c r="F16" i="7"/>
  <c r="E17" i="7"/>
  <c r="F17" i="7"/>
  <c r="E18" i="7"/>
  <c r="F18" i="7"/>
  <c r="E19" i="7"/>
  <c r="F19" i="7"/>
  <c r="E4" i="7"/>
  <c r="F4" i="7"/>
  <c r="E380" i="6"/>
  <c r="F380" i="6"/>
  <c r="E381" i="6"/>
  <c r="F381" i="6"/>
  <c r="E363" i="6"/>
  <c r="F363" i="6"/>
  <c r="E358" i="6"/>
  <c r="F358" i="6"/>
  <c r="E332" i="6"/>
  <c r="F332" i="6"/>
  <c r="E333" i="6"/>
  <c r="F333" i="6"/>
  <c r="E334" i="6"/>
  <c r="F334" i="6"/>
  <c r="E330" i="6"/>
  <c r="F330" i="6"/>
  <c r="E291" i="6"/>
  <c r="F291" i="6"/>
  <c r="E292" i="6"/>
  <c r="F292" i="6"/>
  <c r="E288" i="6"/>
  <c r="F288" i="6"/>
  <c r="E289" i="6"/>
  <c r="F289" i="6"/>
  <c r="E286" i="6"/>
  <c r="F286" i="6"/>
  <c r="E125" i="6"/>
  <c r="F125" i="6"/>
  <c r="F16" i="6"/>
  <c r="F269" i="6"/>
  <c r="E268" i="6"/>
  <c r="F268" i="6"/>
  <c r="E269" i="6"/>
  <c r="E187" i="6"/>
  <c r="F187" i="6"/>
  <c r="E185" i="6"/>
  <c r="F185" i="6"/>
  <c r="E175" i="6"/>
  <c r="F175" i="6"/>
  <c r="E165" i="6"/>
  <c r="F165" i="6"/>
  <c r="E158" i="6"/>
  <c r="F158" i="6"/>
  <c r="E159" i="6"/>
  <c r="F159" i="6"/>
  <c r="E160" i="6"/>
  <c r="F160" i="6"/>
  <c r="E138" i="6"/>
  <c r="F138" i="6"/>
  <c r="E139" i="6"/>
  <c r="F139" i="6"/>
  <c r="E140" i="6"/>
  <c r="F140" i="6"/>
  <c r="E120" i="6"/>
  <c r="F120" i="6"/>
  <c r="E104" i="6"/>
  <c r="F104" i="6"/>
  <c r="E101" i="6"/>
  <c r="F101" i="6"/>
  <c r="E99" i="6"/>
  <c r="F99" i="6"/>
  <c r="E97" i="6"/>
  <c r="F97" i="6"/>
  <c r="E88" i="6"/>
  <c r="F88" i="6"/>
  <c r="E89" i="6"/>
  <c r="F89" i="6"/>
  <c r="E90" i="6"/>
  <c r="F90" i="6"/>
  <c r="E91" i="6"/>
  <c r="F91" i="6"/>
  <c r="E75" i="6"/>
  <c r="F75" i="6"/>
  <c r="E73" i="6"/>
  <c r="F73" i="6"/>
  <c r="E63" i="6"/>
  <c r="F63" i="6"/>
  <c r="E64" i="6"/>
  <c r="F64" i="6"/>
  <c r="E35" i="6"/>
  <c r="E11" i="6"/>
  <c r="F11" i="6"/>
  <c r="E12" i="6"/>
  <c r="F12" i="6"/>
  <c r="E13" i="6"/>
  <c r="F13" i="6"/>
  <c r="E14" i="6"/>
  <c r="F14" i="6"/>
  <c r="E15" i="6"/>
  <c r="F15" i="6"/>
  <c r="E16" i="6"/>
  <c r="E17" i="6"/>
  <c r="F17" i="6"/>
  <c r="E18" i="6"/>
  <c r="F18" i="6"/>
  <c r="E19" i="6"/>
  <c r="F19" i="6"/>
  <c r="E20" i="6"/>
  <c r="F20" i="6"/>
  <c r="E21" i="6"/>
  <c r="F21" i="6"/>
  <c r="E4" i="6"/>
  <c r="F4" i="6"/>
  <c r="F195" i="5"/>
  <c r="E195" i="5"/>
  <c r="E196" i="5"/>
  <c r="F196" i="5"/>
  <c r="E189" i="5"/>
  <c r="F189" i="5"/>
  <c r="E190" i="5"/>
  <c r="F190" i="5"/>
  <c r="E191" i="5"/>
  <c r="F191" i="5"/>
  <c r="E185" i="5"/>
  <c r="F185" i="5"/>
  <c r="E183" i="5"/>
  <c r="F183" i="5"/>
  <c r="E179" i="5"/>
  <c r="F179" i="5"/>
  <c r="E180" i="5"/>
  <c r="F180" i="5"/>
  <c r="E181" i="5"/>
  <c r="F181" i="5"/>
  <c r="E173" i="5"/>
  <c r="F173" i="5"/>
  <c r="E174" i="5"/>
  <c r="F174" i="5"/>
  <c r="E175" i="5"/>
  <c r="F175" i="5"/>
  <c r="E176" i="5"/>
  <c r="F176" i="5"/>
  <c r="E169" i="5"/>
  <c r="F169" i="5"/>
  <c r="E165" i="5"/>
  <c r="E160" i="5"/>
  <c r="F160" i="5"/>
  <c r="D158" i="5"/>
  <c r="E158" i="5"/>
  <c r="F158" i="5"/>
  <c r="E154" i="5"/>
  <c r="F154" i="5"/>
  <c r="E155" i="5"/>
  <c r="F155" i="5"/>
  <c r="F148" i="5"/>
  <c r="E148" i="5"/>
  <c r="E144" i="5"/>
  <c r="F144" i="5"/>
  <c r="E71" i="5" l="1"/>
  <c r="F71" i="5"/>
  <c r="E72" i="5"/>
  <c r="F72" i="5"/>
  <c r="E31" i="5"/>
  <c r="F31" i="5"/>
  <c r="E32" i="5"/>
  <c r="F32" i="5"/>
  <c r="E10" i="5"/>
  <c r="F10" i="5"/>
  <c r="E11" i="5"/>
  <c r="F11" i="5"/>
  <c r="E4" i="5"/>
  <c r="F4" i="5"/>
  <c r="E5" i="5"/>
  <c r="F5" i="5"/>
  <c r="E6" i="5"/>
  <c r="F6" i="5"/>
  <c r="E7" i="5"/>
  <c r="F7" i="5"/>
  <c r="E8" i="5"/>
  <c r="F8" i="5"/>
  <c r="E206" i="6"/>
  <c r="F206" i="6"/>
  <c r="E196" i="6"/>
  <c r="F196" i="6"/>
  <c r="E163" i="6"/>
  <c r="F163" i="6"/>
  <c r="E145" i="6"/>
  <c r="F145" i="6"/>
  <c r="E123" i="6"/>
  <c r="F123" i="6"/>
  <c r="F112" i="6"/>
  <c r="E112" i="6"/>
  <c r="F107" i="6"/>
  <c r="E107" i="6"/>
  <c r="F35" i="6"/>
  <c r="G11" i="6"/>
  <c r="H11" i="6"/>
  <c r="G12" i="6"/>
  <c r="H12" i="6"/>
  <c r="G13" i="6"/>
  <c r="H13" i="6"/>
  <c r="G14" i="6"/>
  <c r="H14" i="6"/>
  <c r="G15" i="6"/>
  <c r="H15" i="6"/>
  <c r="G16" i="6"/>
  <c r="H16" i="6"/>
  <c r="G17" i="6"/>
  <c r="H17" i="6"/>
  <c r="G18" i="6"/>
  <c r="H18" i="6"/>
  <c r="G19" i="6"/>
  <c r="H19" i="6"/>
  <c r="G20" i="6"/>
  <c r="H20" i="6"/>
  <c r="G21" i="6"/>
  <c r="H21" i="6"/>
  <c r="E204" i="5"/>
  <c r="F204" i="5"/>
  <c r="G196" i="5"/>
  <c r="H196" i="5"/>
  <c r="G179" i="5"/>
  <c r="H179" i="5"/>
  <c r="G180" i="5"/>
  <c r="H180" i="5"/>
  <c r="E162" i="5"/>
  <c r="F162" i="5"/>
  <c r="E161" i="5"/>
  <c r="D155" i="5"/>
  <c r="E135" i="5" l="1"/>
  <c r="F135" i="5"/>
  <c r="E124" i="5"/>
  <c r="F124" i="5"/>
  <c r="E125" i="5"/>
  <c r="F125" i="5"/>
  <c r="E108" i="5"/>
  <c r="F108" i="5"/>
  <c r="A1" i="22"/>
  <c r="F1770" i="27" l="1"/>
  <c r="F1693" i="27"/>
  <c r="E96" i="27"/>
  <c r="E35" i="27"/>
  <c r="E216" i="25"/>
  <c r="D216" i="25"/>
  <c r="E215" i="25"/>
  <c r="D215" i="25"/>
  <c r="F203" i="25"/>
  <c r="E203" i="25"/>
  <c r="D203" i="25"/>
  <c r="F202" i="25"/>
  <c r="E202" i="25"/>
  <c r="D202" i="25"/>
  <c r="F196" i="25"/>
  <c r="E196" i="25"/>
  <c r="D196" i="25"/>
  <c r="C196" i="25"/>
  <c r="F195" i="25"/>
  <c r="E195" i="25"/>
  <c r="D195" i="25"/>
  <c r="F178" i="25"/>
  <c r="E178" i="25"/>
  <c r="D178" i="25"/>
  <c r="F177" i="25"/>
  <c r="E177" i="25"/>
  <c r="D177" i="25"/>
  <c r="D171" i="25"/>
  <c r="C171" i="25"/>
  <c r="D170" i="25"/>
  <c r="C170" i="25"/>
  <c r="F162" i="25"/>
  <c r="E162" i="25"/>
  <c r="D162" i="25"/>
  <c r="F161" i="25"/>
  <c r="E161" i="25"/>
  <c r="D161" i="25"/>
  <c r="F160" i="25"/>
  <c r="E160" i="25"/>
  <c r="D160" i="25"/>
  <c r="F154" i="25"/>
  <c r="E154" i="25"/>
  <c r="D154" i="25"/>
  <c r="F152" i="25"/>
  <c r="E152" i="25"/>
  <c r="D152" i="25"/>
  <c r="F151" i="25"/>
  <c r="E151" i="25"/>
  <c r="D151" i="25"/>
  <c r="F150" i="25"/>
  <c r="E150" i="25"/>
  <c r="D150" i="25"/>
  <c r="D148" i="25"/>
  <c r="C148" i="25"/>
  <c r="C147" i="25" s="1"/>
  <c r="D147" i="25"/>
  <c r="D122" i="25"/>
  <c r="C122" i="25"/>
  <c r="C121" i="25" s="1"/>
  <c r="D121" i="25"/>
  <c r="D110" i="25"/>
  <c r="D109" i="25"/>
  <c r="D108" i="25"/>
  <c r="D101" i="25"/>
  <c r="C101" i="25"/>
  <c r="C100" i="25" s="1"/>
  <c r="D100" i="25"/>
  <c r="D99" i="25"/>
  <c r="D89" i="25"/>
  <c r="D73" i="25"/>
  <c r="C73" i="25"/>
  <c r="C72" i="25" s="1"/>
  <c r="D72" i="25"/>
  <c r="D68" i="25"/>
  <c r="F63" i="25"/>
  <c r="E63" i="25"/>
  <c r="D63" i="25"/>
  <c r="D58" i="25"/>
  <c r="C58" i="25"/>
  <c r="C57" i="25" s="1"/>
  <c r="D57" i="25"/>
  <c r="D56" i="25"/>
  <c r="F53" i="25"/>
  <c r="E53" i="25"/>
  <c r="D46" i="25"/>
  <c r="C46" i="25"/>
  <c r="C45" i="25" s="1"/>
  <c r="D45" i="25"/>
  <c r="D18" i="25"/>
  <c r="C18" i="25"/>
  <c r="D17" i="25"/>
  <c r="C17" i="25"/>
  <c r="D16" i="25"/>
  <c r="D15" i="25"/>
  <c r="D14" i="25"/>
  <c r="D13" i="25"/>
  <c r="D12" i="25"/>
  <c r="D11" i="25"/>
  <c r="D10" i="25"/>
  <c r="D9" i="25"/>
  <c r="D8" i="25"/>
  <c r="D4" i="25"/>
  <c r="C4" i="25"/>
  <c r="D427" i="24"/>
  <c r="D426" i="24"/>
  <c r="D425" i="24"/>
  <c r="F423" i="24"/>
  <c r="E423" i="24"/>
  <c r="D423" i="24"/>
  <c r="F421" i="24"/>
  <c r="E421" i="24"/>
  <c r="D421" i="24"/>
  <c r="D418" i="24"/>
  <c r="D417" i="24"/>
  <c r="D408" i="24"/>
  <c r="E404" i="24"/>
  <c r="D404" i="24"/>
  <c r="F400" i="24"/>
  <c r="E400" i="24"/>
  <c r="D400" i="24"/>
  <c r="D399" i="24"/>
  <c r="F397" i="24"/>
  <c r="E397" i="24"/>
  <c r="D397" i="24"/>
  <c r="F393" i="24"/>
  <c r="E393" i="24"/>
  <c r="D393" i="24"/>
  <c r="E382" i="24"/>
  <c r="F381" i="24"/>
  <c r="E381" i="24"/>
  <c r="D381" i="24"/>
  <c r="F368" i="24"/>
  <c r="E368" i="24"/>
  <c r="D368" i="24"/>
  <c r="D342" i="24"/>
  <c r="D341" i="24"/>
  <c r="D340" i="24"/>
  <c r="D339" i="24"/>
  <c r="D338" i="24"/>
  <c r="F336" i="24"/>
  <c r="E336" i="24"/>
  <c r="D336" i="24"/>
  <c r="C336" i="24"/>
  <c r="F335" i="24"/>
  <c r="E335" i="24"/>
  <c r="D335" i="24"/>
  <c r="C335" i="24"/>
  <c r="D331" i="24"/>
  <c r="F326" i="24"/>
  <c r="E326" i="24"/>
  <c r="D326" i="24"/>
  <c r="F325" i="24"/>
  <c r="E325" i="24"/>
  <c r="D325" i="24"/>
  <c r="F324" i="24"/>
  <c r="E324" i="24"/>
  <c r="D324" i="24"/>
  <c r="F321" i="24"/>
  <c r="E321" i="24"/>
  <c r="D321" i="24"/>
  <c r="D313" i="24"/>
  <c r="C313" i="24"/>
  <c r="D312" i="24"/>
  <c r="C312" i="24"/>
  <c r="D311" i="24"/>
  <c r="D310" i="24"/>
  <c r="D309" i="24"/>
  <c r="D308" i="24"/>
  <c r="D307" i="24"/>
  <c r="D306" i="24"/>
  <c r="D303" i="24"/>
  <c r="D302" i="24"/>
  <c r="D301" i="24"/>
  <c r="D300" i="24"/>
  <c r="D299" i="24"/>
  <c r="D298" i="24"/>
  <c r="D297" i="24"/>
  <c r="D296" i="24"/>
  <c r="D294" i="24"/>
  <c r="D293" i="24"/>
  <c r="D292" i="24"/>
  <c r="D290" i="24"/>
  <c r="D288" i="24"/>
  <c r="D286" i="24"/>
  <c r="D285" i="24"/>
  <c r="D284" i="24"/>
  <c r="D282" i="24"/>
  <c r="D281" i="24"/>
  <c r="D280" i="24"/>
  <c r="D279" i="24"/>
  <c r="D278" i="24"/>
  <c r="D277" i="24"/>
  <c r="D276" i="24"/>
  <c r="D275" i="24"/>
  <c r="D274" i="24"/>
  <c r="D273" i="24"/>
  <c r="D272" i="24"/>
  <c r="D271" i="24"/>
  <c r="D270" i="24"/>
  <c r="D269" i="24"/>
  <c r="D268" i="24"/>
  <c r="D266" i="24"/>
  <c r="D265" i="24"/>
  <c r="D264" i="24"/>
  <c r="D262" i="24"/>
  <c r="D261" i="24"/>
  <c r="D260" i="24"/>
  <c r="D259" i="24"/>
  <c r="D258" i="24"/>
  <c r="D257" i="24"/>
  <c r="D256" i="24"/>
  <c r="D255" i="24"/>
  <c r="D254" i="24"/>
  <c r="D253" i="24"/>
  <c r="D252" i="24"/>
  <c r="D251" i="24"/>
  <c r="D250" i="24"/>
  <c r="D249" i="24"/>
  <c r="D247" i="24"/>
  <c r="D246" i="24"/>
  <c r="D245" i="24"/>
  <c r="D243" i="24"/>
  <c r="D241" i="24"/>
  <c r="D240" i="24"/>
  <c r="D239" i="24"/>
  <c r="D238" i="24"/>
  <c r="D237" i="24"/>
  <c r="D236" i="24"/>
  <c r="D235" i="24"/>
  <c r="F232" i="24"/>
  <c r="E232" i="24"/>
  <c r="D232" i="24"/>
  <c r="D228" i="24"/>
  <c r="D224" i="24"/>
  <c r="D223" i="24"/>
  <c r="D222" i="24"/>
  <c r="D221" i="24"/>
  <c r="D220" i="24"/>
  <c r="D219" i="24"/>
  <c r="D218" i="24"/>
  <c r="D217" i="24"/>
  <c r="D216" i="24"/>
  <c r="D215" i="24"/>
  <c r="D214" i="24"/>
  <c r="D213" i="24"/>
  <c r="D212" i="24"/>
  <c r="D211" i="24"/>
  <c r="C211" i="24"/>
  <c r="D210" i="24"/>
  <c r="C210" i="24"/>
  <c r="D209" i="24"/>
  <c r="E207" i="24"/>
  <c r="D207" i="24"/>
  <c r="F194" i="24"/>
  <c r="F291" i="24" s="1"/>
  <c r="E194" i="24"/>
  <c r="E291" i="24" s="1"/>
  <c r="D194" i="24"/>
  <c r="D291" i="24" s="1"/>
  <c r="F192" i="24"/>
  <c r="F289" i="24" s="1"/>
  <c r="E192" i="24"/>
  <c r="E289" i="24" s="1"/>
  <c r="D192" i="24"/>
  <c r="D289" i="24" s="1"/>
  <c r="F185" i="24"/>
  <c r="F263" i="24" s="1"/>
  <c r="E185" i="24"/>
  <c r="E263" i="24" s="1"/>
  <c r="D185" i="24"/>
  <c r="D263" i="24" s="1"/>
  <c r="E170" i="24"/>
  <c r="E248" i="24" s="1"/>
  <c r="D170" i="24"/>
  <c r="D248" i="24" s="1"/>
  <c r="D162" i="24"/>
  <c r="D161" i="24"/>
  <c r="D160" i="24"/>
  <c r="D159" i="24"/>
  <c r="D158" i="24"/>
  <c r="D157" i="24"/>
  <c r="D156" i="24"/>
  <c r="D155" i="24"/>
  <c r="D154" i="24"/>
  <c r="D153" i="24"/>
  <c r="D152" i="24"/>
  <c r="D151" i="24"/>
  <c r="F135" i="24"/>
  <c r="E135" i="24"/>
  <c r="D135" i="24"/>
  <c r="F129" i="24"/>
  <c r="F284" i="24" s="1"/>
  <c r="E129" i="24"/>
  <c r="E284" i="24" s="1"/>
  <c r="F128" i="24"/>
  <c r="F283" i="24" s="1"/>
  <c r="E128" i="24"/>
  <c r="E283" i="24" s="1"/>
  <c r="D128" i="24"/>
  <c r="D283" i="24" s="1"/>
  <c r="D108" i="24"/>
  <c r="D107" i="24"/>
  <c r="D106" i="24"/>
  <c r="C106" i="24"/>
  <c r="C105" i="24" s="1"/>
  <c r="D105" i="24"/>
  <c r="D104" i="24"/>
  <c r="D93" i="24"/>
  <c r="D92" i="24"/>
  <c r="D91" i="24"/>
  <c r="D90" i="24"/>
  <c r="D89" i="24"/>
  <c r="D88" i="24"/>
  <c r="D87" i="24"/>
  <c r="D86" i="24"/>
  <c r="D85" i="24"/>
  <c r="D84" i="24"/>
  <c r="D83" i="24"/>
  <c r="D76" i="24"/>
  <c r="D75" i="24"/>
  <c r="D74" i="24"/>
  <c r="C74" i="24"/>
  <c r="C73" i="24" s="1"/>
  <c r="D73" i="24"/>
  <c r="D62" i="24"/>
  <c r="D53" i="24"/>
  <c r="D52" i="24"/>
  <c r="D13" i="24"/>
  <c r="C13" i="24"/>
  <c r="C12" i="24" s="1"/>
  <c r="D12" i="24"/>
  <c r="D11" i="24"/>
  <c r="D10" i="24"/>
  <c r="D9" i="24"/>
  <c r="D8" i="24"/>
  <c r="D7" i="24"/>
  <c r="D6" i="24"/>
  <c r="F4" i="24"/>
  <c r="E4" i="24"/>
  <c r="D4" i="24"/>
  <c r="C4" i="24"/>
  <c r="F710" i="23"/>
  <c r="E710" i="23"/>
  <c r="D710" i="23"/>
  <c r="F709" i="23"/>
  <c r="E709" i="23"/>
  <c r="D709" i="23"/>
  <c r="F703" i="23"/>
  <c r="E703" i="23"/>
  <c r="D703" i="23"/>
  <c r="F701" i="23"/>
  <c r="E701" i="23"/>
  <c r="D701" i="23"/>
  <c r="F697" i="23"/>
  <c r="E697" i="23"/>
  <c r="D697" i="23"/>
  <c r="F693" i="23"/>
  <c r="E693" i="23"/>
  <c r="D693" i="23"/>
  <c r="F691" i="23"/>
  <c r="E691" i="23"/>
  <c r="D691" i="23"/>
  <c r="F690" i="23"/>
  <c r="E690" i="23"/>
  <c r="D690" i="23"/>
  <c r="F689" i="23"/>
  <c r="E689" i="23"/>
  <c r="D689" i="23"/>
  <c r="F688" i="23"/>
  <c r="D688" i="23"/>
  <c r="F685" i="23"/>
  <c r="E685" i="23"/>
  <c r="D685" i="23"/>
  <c r="F682" i="23"/>
  <c r="E682" i="23"/>
  <c r="D682" i="23"/>
  <c r="D680" i="23"/>
  <c r="D679" i="23"/>
  <c r="D678" i="23"/>
  <c r="F675" i="23"/>
  <c r="E675" i="23"/>
  <c r="D675" i="23"/>
  <c r="F674" i="23"/>
  <c r="E674" i="23"/>
  <c r="D674" i="23"/>
  <c r="D672" i="23"/>
  <c r="D670" i="23"/>
  <c r="D669" i="23"/>
  <c r="D668" i="23"/>
  <c r="D665" i="23"/>
  <c r="D664" i="23"/>
  <c r="D663" i="23"/>
  <c r="D662" i="23"/>
  <c r="D661" i="23"/>
  <c r="D660" i="23"/>
  <c r="D659" i="23"/>
  <c r="D658" i="23"/>
  <c r="D657" i="23"/>
  <c r="D656" i="23"/>
  <c r="D655" i="23"/>
  <c r="D654" i="23"/>
  <c r="D653" i="23"/>
  <c r="D652" i="23"/>
  <c r="D651" i="23"/>
  <c r="D650" i="23"/>
  <c r="D649" i="23"/>
  <c r="D648" i="23"/>
  <c r="C648" i="23"/>
  <c r="C647" i="23" s="1"/>
  <c r="D647" i="23"/>
  <c r="D646" i="23"/>
  <c r="D645" i="23"/>
  <c r="D638" i="23"/>
  <c r="D637" i="23"/>
  <c r="E636" i="23"/>
  <c r="E688" i="23" s="1"/>
  <c r="F627" i="23"/>
  <c r="E627" i="23"/>
  <c r="D627" i="23"/>
  <c r="F624" i="23"/>
  <c r="E624" i="23"/>
  <c r="D624" i="23"/>
  <c r="D617" i="23"/>
  <c r="D616" i="23"/>
  <c r="D615" i="23"/>
  <c r="D614" i="23"/>
  <c r="D613" i="23"/>
  <c r="D612" i="23"/>
  <c r="D611" i="23"/>
  <c r="D610" i="23"/>
  <c r="D609" i="23"/>
  <c r="F608" i="23"/>
  <c r="E608" i="23"/>
  <c r="D598" i="23"/>
  <c r="D597" i="23"/>
  <c r="D596" i="23"/>
  <c r="D595" i="23"/>
  <c r="D594" i="23"/>
  <c r="D593" i="23"/>
  <c r="D592" i="23"/>
  <c r="C592" i="23"/>
  <c r="C591" i="23" s="1"/>
  <c r="D591" i="23"/>
  <c r="D590" i="23"/>
  <c r="F587" i="23"/>
  <c r="E587" i="23"/>
  <c r="D587" i="23"/>
  <c r="D584" i="23"/>
  <c r="F578" i="23"/>
  <c r="E578" i="23"/>
  <c r="D576" i="23"/>
  <c r="D575" i="23"/>
  <c r="D574" i="23"/>
  <c r="D573" i="23"/>
  <c r="D572" i="23"/>
  <c r="D571" i="23"/>
  <c r="D570" i="23"/>
  <c r="D569" i="23"/>
  <c r="D568" i="23"/>
  <c r="D567" i="23"/>
  <c r="D560" i="23"/>
  <c r="D559" i="23"/>
  <c r="D558" i="23"/>
  <c r="D557" i="23"/>
  <c r="D556" i="23"/>
  <c r="D555" i="23"/>
  <c r="C555" i="23"/>
  <c r="D554" i="23"/>
  <c r="C554" i="23"/>
  <c r="D553" i="23"/>
  <c r="D552" i="23"/>
  <c r="D543" i="23"/>
  <c r="D535" i="23"/>
  <c r="D534" i="23"/>
  <c r="D533" i="23"/>
  <c r="D526" i="23"/>
  <c r="D525" i="23"/>
  <c r="E524" i="23"/>
  <c r="E534" i="23" s="1"/>
  <c r="D523" i="23"/>
  <c r="D516" i="23"/>
  <c r="D515" i="23"/>
  <c r="D514" i="23"/>
  <c r="D513" i="23"/>
  <c r="D512" i="23"/>
  <c r="D511" i="23"/>
  <c r="D510" i="23"/>
  <c r="D509" i="23"/>
  <c r="D508" i="23"/>
  <c r="D507" i="23"/>
  <c r="D506" i="23"/>
  <c r="D505" i="23"/>
  <c r="D504" i="23"/>
  <c r="D502" i="23"/>
  <c r="D501" i="23"/>
  <c r="D500" i="23"/>
  <c r="D499" i="23"/>
  <c r="D498" i="23"/>
  <c r="D497" i="23"/>
  <c r="C497" i="23"/>
  <c r="C496" i="23" s="1"/>
  <c r="D496" i="23"/>
  <c r="D495" i="23"/>
  <c r="D494" i="23"/>
  <c r="D488" i="23"/>
  <c r="D485" i="23"/>
  <c r="D484" i="23"/>
  <c r="F475" i="23"/>
  <c r="E475" i="23"/>
  <c r="D475" i="23"/>
  <c r="F473" i="23"/>
  <c r="E473" i="23"/>
  <c r="D473" i="23"/>
  <c r="F472" i="23"/>
  <c r="E472" i="23"/>
  <c r="D472" i="23"/>
  <c r="D469" i="23"/>
  <c r="D468" i="23"/>
  <c r="D467" i="23"/>
  <c r="D466" i="23"/>
  <c r="D486" i="23" s="1"/>
  <c r="D465" i="23"/>
  <c r="D462" i="23"/>
  <c r="D455" i="23"/>
  <c r="D454" i="23"/>
  <c r="F452" i="23"/>
  <c r="E452" i="23"/>
  <c r="D452" i="23"/>
  <c r="D451" i="23"/>
  <c r="F445" i="23"/>
  <c r="E445" i="23"/>
  <c r="D445" i="23"/>
  <c r="F442" i="23"/>
  <c r="E442" i="23"/>
  <c r="D442" i="23"/>
  <c r="D431" i="23"/>
  <c r="D430" i="23"/>
  <c r="C430" i="23"/>
  <c r="D429" i="23"/>
  <c r="C429" i="23"/>
  <c r="D426" i="23"/>
  <c r="D425" i="23"/>
  <c r="D424" i="23"/>
  <c r="D423" i="23"/>
  <c r="D422" i="23"/>
  <c r="D421" i="23"/>
  <c r="D420" i="23"/>
  <c r="D419" i="23"/>
  <c r="D418" i="23"/>
  <c r="D417" i="23"/>
  <c r="D416" i="23"/>
  <c r="D415" i="23"/>
  <c r="D414" i="23"/>
  <c r="D413" i="23"/>
  <c r="D412" i="23"/>
  <c r="D411" i="23"/>
  <c r="D410" i="23"/>
  <c r="D409" i="23"/>
  <c r="D408" i="23"/>
  <c r="D407" i="23"/>
  <c r="D406" i="23"/>
  <c r="D404" i="23"/>
  <c r="E400" i="23"/>
  <c r="F395" i="23"/>
  <c r="E395" i="23"/>
  <c r="D395" i="23"/>
  <c r="F393" i="23"/>
  <c r="E393" i="23"/>
  <c r="D393" i="23"/>
  <c r="F392" i="23"/>
  <c r="E392" i="23"/>
  <c r="D392" i="23"/>
  <c r="D387" i="23"/>
  <c r="D386" i="23"/>
  <c r="D385" i="23"/>
  <c r="D383" i="23"/>
  <c r="D382" i="23"/>
  <c r="F371" i="23"/>
  <c r="E371" i="23"/>
  <c r="D371" i="23"/>
  <c r="D368" i="23"/>
  <c r="D365" i="23"/>
  <c r="D363" i="23"/>
  <c r="D343" i="23"/>
  <c r="D342" i="23"/>
  <c r="F338" i="23"/>
  <c r="E338" i="23"/>
  <c r="D338" i="23"/>
  <c r="D333" i="23"/>
  <c r="D325" i="23"/>
  <c r="D323" i="23"/>
  <c r="D322" i="23"/>
  <c r="D313" i="23"/>
  <c r="D312" i="23"/>
  <c r="D311" i="23"/>
  <c r="D308" i="23"/>
  <c r="D307" i="23"/>
  <c r="D302" i="23"/>
  <c r="D301" i="23"/>
  <c r="D300" i="23"/>
  <c r="D299" i="23"/>
  <c r="D298" i="23"/>
  <c r="D294" i="23"/>
  <c r="D293" i="23"/>
  <c r="D292" i="23"/>
  <c r="D291" i="23"/>
  <c r="D290" i="23"/>
  <c r="D289" i="23"/>
  <c r="D288" i="23"/>
  <c r="D287" i="23"/>
  <c r="D286" i="23"/>
  <c r="D285" i="23"/>
  <c r="D284" i="23"/>
  <c r="D282" i="23"/>
  <c r="D281" i="23"/>
  <c r="D280" i="23"/>
  <c r="D279" i="23"/>
  <c r="D278" i="23"/>
  <c r="D277" i="23"/>
  <c r="D276" i="23"/>
  <c r="C276" i="23"/>
  <c r="D275" i="23"/>
  <c r="C275" i="23"/>
  <c r="D274" i="23"/>
  <c r="D261" i="23"/>
  <c r="D260" i="23"/>
  <c r="D259" i="23"/>
  <c r="D258" i="23"/>
  <c r="D257" i="23"/>
  <c r="D256" i="23"/>
  <c r="D255" i="23"/>
  <c r="D253" i="23"/>
  <c r="D252" i="23"/>
  <c r="D251" i="23"/>
  <c r="D250" i="23"/>
  <c r="D249" i="23"/>
  <c r="D248" i="23"/>
  <c r="D247" i="23"/>
  <c r="D246" i="23"/>
  <c r="D245" i="23"/>
  <c r="F231" i="23"/>
  <c r="E231" i="23"/>
  <c r="D231" i="23"/>
  <c r="D229" i="23"/>
  <c r="D228" i="23"/>
  <c r="D227" i="23"/>
  <c r="D226" i="23"/>
  <c r="D225" i="23"/>
  <c r="D224" i="23"/>
  <c r="D222" i="23"/>
  <c r="C222" i="23"/>
  <c r="D218" i="23"/>
  <c r="D194" i="23"/>
  <c r="D193" i="23"/>
  <c r="D191" i="23"/>
  <c r="D190" i="23"/>
  <c r="D189" i="23"/>
  <c r="D188" i="23"/>
  <c r="D187" i="23"/>
  <c r="D186" i="23"/>
  <c r="D185" i="23"/>
  <c r="D145" i="23"/>
  <c r="D144" i="23"/>
  <c r="D143" i="23"/>
  <c r="D142" i="23"/>
  <c r="D141" i="23"/>
  <c r="F139" i="23"/>
  <c r="E139" i="23"/>
  <c r="D139" i="23"/>
  <c r="C139" i="23"/>
  <c r="F123" i="23"/>
  <c r="E123" i="23"/>
  <c r="D123" i="23"/>
  <c r="D113" i="23"/>
  <c r="D112" i="23"/>
  <c r="D111" i="23"/>
  <c r="D110" i="23"/>
  <c r="D109" i="23"/>
  <c r="D108" i="23"/>
  <c r="D107" i="23"/>
  <c r="D106" i="23"/>
  <c r="D105" i="23"/>
  <c r="D104" i="23"/>
  <c r="D85" i="23"/>
  <c r="D84" i="23"/>
  <c r="D83" i="23"/>
  <c r="D82" i="23"/>
  <c r="D81" i="23"/>
  <c r="D80" i="23"/>
  <c r="C80" i="23"/>
  <c r="D79" i="23"/>
  <c r="C79" i="23"/>
  <c r="D68" i="23"/>
  <c r="D57" i="23"/>
  <c r="D56" i="23"/>
  <c r="D16" i="23"/>
  <c r="C16" i="23"/>
  <c r="D15" i="23"/>
  <c r="C15" i="23"/>
  <c r="D14" i="23"/>
  <c r="D13" i="23"/>
  <c r="D12" i="23"/>
  <c r="D11" i="23"/>
  <c r="D10" i="23"/>
  <c r="D9" i="23"/>
  <c r="D8" i="23"/>
  <c r="D7" i="23"/>
  <c r="D6" i="23"/>
  <c r="D4" i="23"/>
  <c r="C4" i="23"/>
  <c r="A1" i="23"/>
  <c r="H30" i="22"/>
  <c r="G30" i="22"/>
  <c r="F30" i="22"/>
  <c r="E30" i="22"/>
  <c r="D30" i="22"/>
  <c r="D32" i="22" s="1"/>
  <c r="H29" i="22"/>
  <c r="G29" i="22"/>
  <c r="F29" i="22"/>
  <c r="E29" i="22"/>
  <c r="H28" i="22"/>
  <c r="G28" i="22"/>
  <c r="F28" i="22"/>
  <c r="E28" i="22"/>
  <c r="H27" i="22"/>
  <c r="G27" i="22"/>
  <c r="F27" i="22"/>
  <c r="E27" i="22"/>
  <c r="H26" i="22"/>
  <c r="H36" i="22" s="1"/>
  <c r="G26" i="22"/>
  <c r="G36" i="22" s="1"/>
  <c r="F26" i="22"/>
  <c r="F36" i="22" s="1"/>
  <c r="E26" i="22"/>
  <c r="E36" i="22" s="1"/>
  <c r="D26" i="22"/>
  <c r="D36" i="22" s="1"/>
  <c r="H25" i="22"/>
  <c r="G25" i="22"/>
  <c r="F25" i="22"/>
  <c r="E25" i="22"/>
  <c r="D25" i="22"/>
  <c r="H24" i="22"/>
  <c r="G24" i="22"/>
  <c r="F24" i="22"/>
  <c r="E24" i="22"/>
  <c r="D24" i="22"/>
  <c r="H15" i="22"/>
  <c r="G15" i="22"/>
  <c r="G17" i="22" s="1"/>
  <c r="F15" i="22"/>
  <c r="E15" i="22"/>
  <c r="D15" i="22"/>
  <c r="D16" i="22" s="1"/>
  <c r="H14" i="22"/>
  <c r="G14" i="22"/>
  <c r="F14" i="22"/>
  <c r="E14" i="22"/>
  <c r="H13" i="22"/>
  <c r="G13" i="22"/>
  <c r="F13" i="22"/>
  <c r="E13" i="22"/>
  <c r="H12" i="22"/>
  <c r="G12" i="22"/>
  <c r="F12" i="22"/>
  <c r="E12" i="22"/>
  <c r="H11" i="22"/>
  <c r="H21" i="22" s="1"/>
  <c r="G11" i="22"/>
  <c r="G21" i="22" s="1"/>
  <c r="F11" i="22"/>
  <c r="F21" i="22" s="1"/>
  <c r="E11" i="22"/>
  <c r="E21" i="22" s="1"/>
  <c r="D11" i="22"/>
  <c r="D21" i="22" s="1"/>
  <c r="H10" i="22"/>
  <c r="G10" i="22"/>
  <c r="F10" i="22"/>
  <c r="E10" i="22"/>
  <c r="D10" i="22"/>
  <c r="H9" i="22"/>
  <c r="G9" i="22"/>
  <c r="F9" i="22"/>
  <c r="E9" i="22"/>
  <c r="D9" i="22"/>
  <c r="F369" i="21"/>
  <c r="E369" i="21"/>
  <c r="D369" i="21"/>
  <c r="D365" i="21"/>
  <c r="D364" i="21"/>
  <c r="D362" i="21"/>
  <c r="D361" i="21"/>
  <c r="C361" i="21"/>
  <c r="C360" i="21" s="1"/>
  <c r="D360" i="21"/>
  <c r="D359" i="21"/>
  <c r="F357" i="21"/>
  <c r="E357" i="21"/>
  <c r="D357" i="21"/>
  <c r="F356" i="21"/>
  <c r="E356" i="21"/>
  <c r="D356" i="21"/>
  <c r="D353" i="21"/>
  <c r="D352" i="21"/>
  <c r="D350" i="21"/>
  <c r="D349" i="21"/>
  <c r="D348" i="21"/>
  <c r="D347" i="21"/>
  <c r="D346" i="21"/>
  <c r="D344" i="21"/>
  <c r="D343" i="21"/>
  <c r="D342" i="21"/>
  <c r="D341" i="21"/>
  <c r="C341" i="21"/>
  <c r="C340" i="21" s="1"/>
  <c r="D340" i="21"/>
  <c r="D339" i="21"/>
  <c r="D337" i="21"/>
  <c r="D336" i="21"/>
  <c r="D335" i="21"/>
  <c r="F333" i="21"/>
  <c r="E333" i="21"/>
  <c r="D333" i="21"/>
  <c r="F332" i="21"/>
  <c r="E332" i="21"/>
  <c r="D332" i="21"/>
  <c r="D330" i="21"/>
  <c r="D329" i="21"/>
  <c r="D328" i="21"/>
  <c r="D327" i="21"/>
  <c r="C327" i="21"/>
  <c r="D326" i="21"/>
  <c r="C326" i="21"/>
  <c r="F324" i="21"/>
  <c r="E324" i="21"/>
  <c r="D324" i="21"/>
  <c r="D322" i="21"/>
  <c r="F317" i="21"/>
  <c r="E317" i="21"/>
  <c r="D317" i="21"/>
  <c r="F315" i="21"/>
  <c r="E315" i="21"/>
  <c r="D315" i="21"/>
  <c r="F314" i="21"/>
  <c r="E314" i="21"/>
  <c r="D314" i="21"/>
  <c r="F313" i="21"/>
  <c r="E313" i="21"/>
  <c r="D313" i="21"/>
  <c r="F312" i="21"/>
  <c r="E312" i="21"/>
  <c r="D312" i="21"/>
  <c r="E308" i="21"/>
  <c r="D308" i="21"/>
  <c r="D299" i="21"/>
  <c r="D298" i="21"/>
  <c r="D297" i="21"/>
  <c r="D296" i="21"/>
  <c r="C296" i="21"/>
  <c r="D295" i="21"/>
  <c r="C295" i="21"/>
  <c r="D294" i="21"/>
  <c r="D289" i="21"/>
  <c r="D288" i="21"/>
  <c r="D287" i="21"/>
  <c r="D286" i="21"/>
  <c r="D285" i="21"/>
  <c r="F280" i="21"/>
  <c r="E280" i="21"/>
  <c r="D280" i="21"/>
  <c r="E279" i="21"/>
  <c r="D272" i="21"/>
  <c r="D271" i="21"/>
  <c r="D270" i="21"/>
  <c r="D269" i="21"/>
  <c r="C269" i="21"/>
  <c r="D268" i="21"/>
  <c r="C268" i="21"/>
  <c r="F262" i="21"/>
  <c r="E262" i="21"/>
  <c r="D262" i="21"/>
  <c r="F261" i="21"/>
  <c r="E261" i="21"/>
  <c r="D261" i="21"/>
  <c r="F259" i="21"/>
  <c r="E259" i="21"/>
  <c r="D259" i="21"/>
  <c r="F244" i="21"/>
  <c r="E244" i="21"/>
  <c r="D244" i="21"/>
  <c r="D243" i="21"/>
  <c r="D242" i="21"/>
  <c r="D241" i="21"/>
  <c r="D240" i="21"/>
  <c r="C240" i="21"/>
  <c r="C239" i="21" s="1"/>
  <c r="D239" i="21"/>
  <c r="F218" i="21"/>
  <c r="E218" i="21"/>
  <c r="D218" i="21"/>
  <c r="F216" i="21"/>
  <c r="E216" i="21"/>
  <c r="D216" i="21"/>
  <c r="F209" i="21"/>
  <c r="E209" i="21"/>
  <c r="D209" i="21"/>
  <c r="D199" i="21"/>
  <c r="D197" i="21"/>
  <c r="D196" i="21"/>
  <c r="C196" i="21"/>
  <c r="C195" i="21" s="1"/>
  <c r="D195" i="21"/>
  <c r="D183" i="21"/>
  <c r="D179" i="21"/>
  <c r="F177" i="21"/>
  <c r="E177" i="21"/>
  <c r="D177" i="21"/>
  <c r="D173" i="21"/>
  <c r="D163" i="21"/>
  <c r="D157" i="21"/>
  <c r="C157" i="21"/>
  <c r="C156" i="21" s="1"/>
  <c r="D156" i="21"/>
  <c r="F153" i="21"/>
  <c r="E153" i="21"/>
  <c r="F140" i="21"/>
  <c r="E140" i="21"/>
  <c r="D140" i="21"/>
  <c r="D122" i="21"/>
  <c r="C122" i="21"/>
  <c r="C121" i="21" s="1"/>
  <c r="D121" i="21"/>
  <c r="D103" i="21"/>
  <c r="D102" i="21"/>
  <c r="C102" i="21"/>
  <c r="D101" i="21"/>
  <c r="C101" i="21"/>
  <c r="F99" i="21"/>
  <c r="E99" i="21"/>
  <c r="D99" i="21"/>
  <c r="D78" i="21"/>
  <c r="C78" i="21"/>
  <c r="C77" i="21" s="1"/>
  <c r="D77" i="21"/>
  <c r="D76" i="21"/>
  <c r="D52" i="21"/>
  <c r="E38" i="21"/>
  <c r="D38" i="21"/>
  <c r="D29" i="21"/>
  <c r="C29" i="21"/>
  <c r="D28" i="21"/>
  <c r="C28" i="21"/>
  <c r="D27" i="21"/>
  <c r="D26" i="21"/>
  <c r="D25" i="21"/>
  <c r="D24" i="21"/>
  <c r="D23" i="21"/>
  <c r="D22" i="21"/>
  <c r="D21" i="21"/>
  <c r="D20" i="21"/>
  <c r="D19" i="21"/>
  <c r="D18" i="21"/>
  <c r="D17" i="21"/>
  <c r="D16" i="21"/>
  <c r="D4" i="21"/>
  <c r="C4" i="21"/>
  <c r="A1" i="21"/>
  <c r="F326" i="20"/>
  <c r="E326" i="20"/>
  <c r="D326" i="20"/>
  <c r="F324" i="20"/>
  <c r="E324" i="20"/>
  <c r="D324" i="20"/>
  <c r="E319" i="20"/>
  <c r="D317" i="20"/>
  <c r="D315" i="20"/>
  <c r="D314" i="20"/>
  <c r="F312" i="20"/>
  <c r="E312" i="20"/>
  <c r="F311" i="20"/>
  <c r="E311" i="20"/>
  <c r="D310" i="20"/>
  <c r="D309" i="20"/>
  <c r="F307" i="20"/>
  <c r="E307" i="20"/>
  <c r="E306" i="20"/>
  <c r="D305" i="20"/>
  <c r="D304" i="20"/>
  <c r="D303" i="20"/>
  <c r="D298" i="20"/>
  <c r="D297" i="20"/>
  <c r="C297" i="20"/>
  <c r="D296" i="20"/>
  <c r="D295" i="20"/>
  <c r="D289" i="20"/>
  <c r="D288" i="20"/>
  <c r="D283" i="20"/>
  <c r="D280" i="20"/>
  <c r="D279" i="20"/>
  <c r="D278" i="20"/>
  <c r="D277" i="20"/>
  <c r="D275" i="20"/>
  <c r="D260" i="20"/>
  <c r="D259" i="20"/>
  <c r="D258" i="20"/>
  <c r="D257" i="20"/>
  <c r="D256" i="20"/>
  <c r="F244" i="20"/>
  <c r="E244" i="20"/>
  <c r="D244" i="20"/>
  <c r="F243" i="20"/>
  <c r="F303" i="20" s="1"/>
  <c r="E243" i="20"/>
  <c r="E303" i="20" s="1"/>
  <c r="F241" i="20"/>
  <c r="F304" i="20" s="1"/>
  <c r="E241" i="20"/>
  <c r="E304" i="20" s="1"/>
  <c r="D239" i="20"/>
  <c r="D238" i="20"/>
  <c r="C238" i="20"/>
  <c r="D237" i="20"/>
  <c r="D236" i="20"/>
  <c r="D235" i="20"/>
  <c r="D234" i="20"/>
  <c r="D233" i="20"/>
  <c r="D232" i="20"/>
  <c r="D231" i="20"/>
  <c r="D229" i="20"/>
  <c r="D228" i="20"/>
  <c r="D227" i="20"/>
  <c r="D225" i="20"/>
  <c r="D224" i="20"/>
  <c r="D223" i="20"/>
  <c r="D222" i="20"/>
  <c r="D221" i="20"/>
  <c r="D220" i="20"/>
  <c r="D219" i="20"/>
  <c r="D218" i="20"/>
  <c r="E217" i="20"/>
  <c r="E216" i="20"/>
  <c r="D214" i="20"/>
  <c r="C214" i="20"/>
  <c r="D213" i="20"/>
  <c r="D211" i="20"/>
  <c r="D210" i="20"/>
  <c r="D209" i="20"/>
  <c r="D204" i="20"/>
  <c r="D203" i="20"/>
  <c r="D202" i="20"/>
  <c r="D197" i="20"/>
  <c r="D196" i="20"/>
  <c r="E192" i="20"/>
  <c r="E215" i="20" s="1"/>
  <c r="D191" i="20"/>
  <c r="C191" i="20"/>
  <c r="D190" i="20"/>
  <c r="D188" i="20"/>
  <c r="D187" i="20"/>
  <c r="D181" i="20"/>
  <c r="D175" i="20"/>
  <c r="D174" i="20"/>
  <c r="D166" i="20"/>
  <c r="D165" i="20"/>
  <c r="D164" i="20"/>
  <c r="D163" i="20"/>
  <c r="D162" i="20"/>
  <c r="D160" i="20"/>
  <c r="D159" i="20"/>
  <c r="D150" i="20"/>
  <c r="D139" i="20"/>
  <c r="D134" i="20"/>
  <c r="D133" i="20"/>
  <c r="D132" i="20"/>
  <c r="D131" i="20"/>
  <c r="D130" i="20"/>
  <c r="D129" i="20"/>
  <c r="D121" i="20"/>
  <c r="D120" i="20"/>
  <c r="D119" i="20"/>
  <c r="C119" i="20"/>
  <c r="D118" i="20"/>
  <c r="D109" i="20"/>
  <c r="D107" i="20"/>
  <c r="D106" i="20"/>
  <c r="D105" i="20"/>
  <c r="D230" i="20" s="1"/>
  <c r="E104" i="20"/>
  <c r="D102" i="20"/>
  <c r="D101" i="20"/>
  <c r="D100" i="20"/>
  <c r="D98" i="20"/>
  <c r="D97" i="20"/>
  <c r="D94" i="20"/>
  <c r="D91" i="20"/>
  <c r="D37" i="20"/>
  <c r="D13" i="20"/>
  <c r="C13" i="20"/>
  <c r="D12" i="20"/>
  <c r="D11" i="20"/>
  <c r="D10" i="20"/>
  <c r="D9" i="20"/>
  <c r="D8" i="20"/>
  <c r="D7" i="20"/>
  <c r="D6" i="20"/>
  <c r="D4" i="20"/>
  <c r="C4" i="20"/>
  <c r="A1" i="20"/>
  <c r="D252" i="19"/>
  <c r="D251" i="19"/>
  <c r="D250" i="19"/>
  <c r="D248" i="19"/>
  <c r="D247" i="19"/>
  <c r="D246" i="19"/>
  <c r="D245" i="19"/>
  <c r="D244" i="19"/>
  <c r="D243" i="19"/>
  <c r="D242" i="19"/>
  <c r="D241" i="19"/>
  <c r="D240" i="19"/>
  <c r="D239" i="19"/>
  <c r="D238" i="19"/>
  <c r="D237" i="19"/>
  <c r="D236" i="19"/>
  <c r="D235" i="19"/>
  <c r="D234" i="19"/>
  <c r="D233" i="19"/>
  <c r="D231" i="19"/>
  <c r="D229" i="19"/>
  <c r="D228" i="19"/>
  <c r="D227" i="19"/>
  <c r="D226" i="19"/>
  <c r="D225" i="19"/>
  <c r="D224" i="19"/>
  <c r="D223" i="19"/>
  <c r="D221" i="19"/>
  <c r="D220" i="19"/>
  <c r="D219" i="19"/>
  <c r="D218" i="19"/>
  <c r="D217" i="19"/>
  <c r="D216" i="19"/>
  <c r="D215" i="19"/>
  <c r="D214" i="19"/>
  <c r="D213" i="19"/>
  <c r="D212" i="19"/>
  <c r="D211" i="19"/>
  <c r="D210" i="19"/>
  <c r="D209" i="19"/>
  <c r="D208" i="19"/>
  <c r="D206" i="19"/>
  <c r="D205" i="19"/>
  <c r="D204" i="19"/>
  <c r="D203" i="19"/>
  <c r="D202" i="19"/>
  <c r="D201" i="19"/>
  <c r="D200" i="19"/>
  <c r="D199" i="19"/>
  <c r="D198" i="19"/>
  <c r="D197" i="19"/>
  <c r="D196" i="19"/>
  <c r="D195" i="19"/>
  <c r="D194" i="19"/>
  <c r="D193" i="19"/>
  <c r="D192" i="19"/>
  <c r="D191" i="19"/>
  <c r="D190" i="19"/>
  <c r="D189" i="19"/>
  <c r="D188" i="19"/>
  <c r="D187" i="19"/>
  <c r="D186" i="19"/>
  <c r="D185" i="19"/>
  <c r="D184" i="19"/>
  <c r="D182" i="19"/>
  <c r="D181" i="19"/>
  <c r="D180" i="19"/>
  <c r="D179" i="19"/>
  <c r="D178" i="19"/>
  <c r="D177" i="19"/>
  <c r="D176" i="19"/>
  <c r="D175" i="19"/>
  <c r="D174" i="19"/>
  <c r="D173" i="19"/>
  <c r="D172" i="19"/>
  <c r="D171" i="19"/>
  <c r="D170" i="19"/>
  <c r="D169" i="19"/>
  <c r="D168" i="19"/>
  <c r="D167" i="19"/>
  <c r="D166" i="19"/>
  <c r="D165" i="19"/>
  <c r="D164" i="19"/>
  <c r="D163" i="19"/>
  <c r="D162" i="19"/>
  <c r="D161" i="19"/>
  <c r="D160" i="19"/>
  <c r="D159" i="19"/>
  <c r="D157" i="19"/>
  <c r="D156" i="19"/>
  <c r="D155" i="19"/>
  <c r="D153" i="19"/>
  <c r="D151" i="19"/>
  <c r="D150" i="19"/>
  <c r="D149" i="19"/>
  <c r="D148" i="19"/>
  <c r="D146" i="19"/>
  <c r="D145" i="19"/>
  <c r="D144" i="19"/>
  <c r="F142" i="19"/>
  <c r="E142" i="19"/>
  <c r="D142" i="19"/>
  <c r="D140" i="19"/>
  <c r="D136" i="19"/>
  <c r="D135" i="19"/>
  <c r="D134" i="19"/>
  <c r="D133" i="19"/>
  <c r="D132" i="19"/>
  <c r="E131" i="19"/>
  <c r="D123" i="19"/>
  <c r="D121" i="19"/>
  <c r="D120" i="19"/>
  <c r="D119" i="19"/>
  <c r="D118" i="19"/>
  <c r="D117" i="19"/>
  <c r="D115" i="19"/>
  <c r="D114" i="19"/>
  <c r="D113" i="19"/>
  <c r="F105" i="19"/>
  <c r="E105" i="19"/>
  <c r="D105" i="19"/>
  <c r="F104" i="19"/>
  <c r="E104" i="19"/>
  <c r="D104" i="19"/>
  <c r="D102" i="19"/>
  <c r="F99" i="19"/>
  <c r="F116" i="19" s="1"/>
  <c r="E99" i="19"/>
  <c r="E116" i="19" s="1"/>
  <c r="D99" i="19"/>
  <c r="D116" i="19" s="1"/>
  <c r="F96" i="19"/>
  <c r="E96" i="19"/>
  <c r="D96" i="19"/>
  <c r="F94" i="19"/>
  <c r="E94" i="19"/>
  <c r="D94" i="19"/>
  <c r="D83" i="19"/>
  <c r="D82" i="19"/>
  <c r="D45" i="19"/>
  <c r="D44" i="19"/>
  <c r="D43" i="19"/>
  <c r="D42" i="19"/>
  <c r="D41" i="19"/>
  <c r="D40" i="19"/>
  <c r="D38" i="19"/>
  <c r="D37" i="19"/>
  <c r="D36" i="19"/>
  <c r="D35" i="19"/>
  <c r="D34" i="19"/>
  <c r="D28" i="19"/>
  <c r="D27" i="19"/>
  <c r="D26" i="19"/>
  <c r="D18" i="19"/>
  <c r="D17" i="19"/>
  <c r="D4" i="19"/>
  <c r="C4" i="19"/>
  <c r="A1" i="19"/>
  <c r="F345" i="18"/>
  <c r="E345" i="18"/>
  <c r="D345" i="18"/>
  <c r="F344" i="18"/>
  <c r="E344" i="18"/>
  <c r="D344" i="18"/>
  <c r="F343" i="18"/>
  <c r="E343" i="18"/>
  <c r="D343" i="18"/>
  <c r="F342" i="18"/>
  <c r="E342" i="18"/>
  <c r="D342" i="18"/>
  <c r="F340" i="18"/>
  <c r="E340" i="18"/>
  <c r="D340" i="18"/>
  <c r="F339" i="18"/>
  <c r="E339" i="18"/>
  <c r="D337" i="18"/>
  <c r="D336" i="18"/>
  <c r="D335" i="18"/>
  <c r="D334" i="18"/>
  <c r="D333" i="18"/>
  <c r="D332" i="18"/>
  <c r="D331" i="18"/>
  <c r="D330" i="18"/>
  <c r="D329" i="18"/>
  <c r="D328" i="18"/>
  <c r="D327" i="18"/>
  <c r="D326" i="18"/>
  <c r="D323" i="18"/>
  <c r="D322" i="18"/>
  <c r="D321" i="18"/>
  <c r="D320" i="18"/>
  <c r="D319" i="18"/>
  <c r="D317" i="18"/>
  <c r="D316" i="18"/>
  <c r="C316" i="18"/>
  <c r="D315" i="18"/>
  <c r="F311" i="18"/>
  <c r="E311" i="18"/>
  <c r="D311" i="18"/>
  <c r="F310" i="18"/>
  <c r="E310" i="18"/>
  <c r="D310" i="18"/>
  <c r="F309" i="18"/>
  <c r="E309" i="18"/>
  <c r="D309" i="18"/>
  <c r="F307" i="18"/>
  <c r="E307" i="18"/>
  <c r="D307" i="18"/>
  <c r="F304" i="18"/>
  <c r="E304" i="18"/>
  <c r="D304" i="18"/>
  <c r="F302" i="18"/>
  <c r="E302" i="18"/>
  <c r="D302" i="18"/>
  <c r="F300" i="18"/>
  <c r="E300" i="18"/>
  <c r="D300" i="18"/>
  <c r="F298" i="18"/>
  <c r="E298" i="18"/>
  <c r="D298" i="18"/>
  <c r="F291" i="18"/>
  <c r="E291" i="18"/>
  <c r="D291" i="18"/>
  <c r="F290" i="18"/>
  <c r="E290" i="18"/>
  <c r="D290" i="18"/>
  <c r="F289" i="18"/>
  <c r="E289" i="18"/>
  <c r="D289" i="18"/>
  <c r="F288" i="18"/>
  <c r="E288" i="18"/>
  <c r="D288" i="18"/>
  <c r="F287" i="18"/>
  <c r="E287" i="18"/>
  <c r="D287" i="18"/>
  <c r="F285" i="18"/>
  <c r="E285" i="18"/>
  <c r="D285" i="18"/>
  <c r="E283" i="18"/>
  <c r="D283" i="18"/>
  <c r="F282" i="18"/>
  <c r="E282" i="18"/>
  <c r="D282" i="18"/>
  <c r="C282" i="18"/>
  <c r="F281" i="18"/>
  <c r="E281" i="18"/>
  <c r="D281" i="18"/>
  <c r="D276" i="18"/>
  <c r="D272" i="18"/>
  <c r="D266" i="18"/>
  <c r="F261" i="18"/>
  <c r="E261" i="18"/>
  <c r="D261" i="18"/>
  <c r="E259" i="18"/>
  <c r="D259" i="18"/>
  <c r="F257" i="18"/>
  <c r="E257" i="18"/>
  <c r="D257" i="18"/>
  <c r="F256" i="18"/>
  <c r="E256" i="18"/>
  <c r="D256" i="18"/>
  <c r="D243" i="18"/>
  <c r="D239" i="18"/>
  <c r="D237" i="18"/>
  <c r="D236" i="18"/>
  <c r="F232" i="18"/>
  <c r="E232" i="18"/>
  <c r="D232" i="18"/>
  <c r="D229" i="18"/>
  <c r="C229" i="18"/>
  <c r="D228" i="18"/>
  <c r="D216" i="18"/>
  <c r="F212" i="18"/>
  <c r="E212" i="18"/>
  <c r="D212" i="18"/>
  <c r="D210" i="18"/>
  <c r="D207" i="18"/>
  <c r="F193" i="18"/>
  <c r="E193" i="18"/>
  <c r="D193" i="18"/>
  <c r="D181" i="18"/>
  <c r="D180" i="18"/>
  <c r="C180" i="18"/>
  <c r="D179" i="18"/>
  <c r="D171" i="18"/>
  <c r="D126" i="18"/>
  <c r="D125" i="18"/>
  <c r="D123" i="18"/>
  <c r="D118" i="18"/>
  <c r="D101" i="18"/>
  <c r="D94" i="18"/>
  <c r="D91" i="18"/>
  <c r="D84" i="18"/>
  <c r="D75" i="18"/>
  <c r="D74" i="18"/>
  <c r="D73" i="18"/>
  <c r="D72" i="18"/>
  <c r="E65" i="18"/>
  <c r="D65" i="18"/>
  <c r="D58" i="18"/>
  <c r="C58" i="18"/>
  <c r="D57" i="18"/>
  <c r="D20" i="18"/>
  <c r="C20" i="18"/>
  <c r="D19" i="18"/>
  <c r="D18" i="18"/>
  <c r="D17" i="18"/>
  <c r="D16" i="18"/>
  <c r="D15" i="18"/>
  <c r="D14" i="18"/>
  <c r="D13" i="18"/>
  <c r="D4" i="18"/>
  <c r="C4" i="18"/>
  <c r="A1" i="18"/>
  <c r="E291" i="17"/>
  <c r="D290" i="17"/>
  <c r="D289" i="17"/>
  <c r="D288" i="17"/>
  <c r="D287" i="17"/>
  <c r="D286" i="17"/>
  <c r="D285" i="17"/>
  <c r="D284" i="17"/>
  <c r="D283" i="17"/>
  <c r="D282" i="17"/>
  <c r="D281" i="17"/>
  <c r="D280" i="17"/>
  <c r="C280" i="17"/>
  <c r="D279" i="17"/>
  <c r="D277" i="17"/>
  <c r="D276" i="17"/>
  <c r="D275" i="17"/>
  <c r="D274" i="17"/>
  <c r="D273" i="17"/>
  <c r="D272" i="17"/>
  <c r="E271" i="17"/>
  <c r="D270" i="17"/>
  <c r="D269" i="17"/>
  <c r="D268" i="17"/>
  <c r="D267" i="17"/>
  <c r="D266" i="17"/>
  <c r="D265" i="17"/>
  <c r="D264" i="17"/>
  <c r="D263" i="17"/>
  <c r="D261" i="17"/>
  <c r="F260" i="17"/>
  <c r="E260" i="17"/>
  <c r="D257" i="17"/>
  <c r="D256" i="17"/>
  <c r="D254" i="17"/>
  <c r="D251" i="17"/>
  <c r="D250" i="17"/>
  <c r="D249" i="17"/>
  <c r="D248" i="17"/>
  <c r="D247" i="17"/>
  <c r="D246" i="17"/>
  <c r="D245" i="17"/>
  <c r="D244" i="17"/>
  <c r="D242" i="17"/>
  <c r="C242" i="17"/>
  <c r="D241" i="17"/>
  <c r="D238" i="17"/>
  <c r="F235" i="17"/>
  <c r="E235" i="17"/>
  <c r="D235" i="17"/>
  <c r="D233" i="17"/>
  <c r="D232" i="17"/>
  <c r="D231" i="17"/>
  <c r="D228" i="17"/>
  <c r="D227" i="17"/>
  <c r="D226" i="17"/>
  <c r="D224" i="17"/>
  <c r="D223" i="17"/>
  <c r="D222" i="17"/>
  <c r="D221" i="17"/>
  <c r="D219" i="17"/>
  <c r="C219" i="17"/>
  <c r="D218" i="17"/>
  <c r="E212" i="17"/>
  <c r="D212" i="17"/>
  <c r="E209" i="17"/>
  <c r="D202" i="17"/>
  <c r="D197" i="17"/>
  <c r="E185" i="17"/>
  <c r="D185" i="17"/>
  <c r="F173" i="17"/>
  <c r="E173" i="17"/>
  <c r="D173" i="17"/>
  <c r="F172" i="17"/>
  <c r="E172" i="17"/>
  <c r="D172" i="17"/>
  <c r="F164" i="17"/>
  <c r="E164" i="17"/>
  <c r="D164" i="17"/>
  <c r="D160" i="17"/>
  <c r="C160" i="17"/>
  <c r="D159" i="17"/>
  <c r="D157" i="17"/>
  <c r="D156" i="17"/>
  <c r="E153" i="17"/>
  <c r="D153" i="17"/>
  <c r="D132" i="17"/>
  <c r="D131" i="17"/>
  <c r="D130" i="17"/>
  <c r="D124" i="17"/>
  <c r="D123" i="17"/>
  <c r="F113" i="17"/>
  <c r="E113" i="17"/>
  <c r="D113" i="17"/>
  <c r="D111" i="17"/>
  <c r="E103" i="17"/>
  <c r="D102" i="17"/>
  <c r="D101" i="17"/>
  <c r="D83" i="17"/>
  <c r="D70" i="17"/>
  <c r="C70" i="17"/>
  <c r="D69" i="17"/>
  <c r="D56" i="17"/>
  <c r="D38" i="17"/>
  <c r="D37" i="17"/>
  <c r="D36" i="17"/>
  <c r="D33" i="17"/>
  <c r="D25" i="17"/>
  <c r="C25" i="17"/>
  <c r="D24" i="17"/>
  <c r="D23" i="17"/>
  <c r="D22" i="17"/>
  <c r="D21" i="17"/>
  <c r="D20" i="17"/>
  <c r="D19" i="17"/>
  <c r="D18" i="17"/>
  <c r="D5" i="17"/>
  <c r="D4" i="17"/>
  <c r="C4" i="17"/>
  <c r="A1" i="17"/>
  <c r="F348" i="16"/>
  <c r="E348" i="16"/>
  <c r="D348" i="16"/>
  <c r="D346" i="16"/>
  <c r="C346" i="16"/>
  <c r="D345" i="16"/>
  <c r="E339" i="16"/>
  <c r="D335" i="16"/>
  <c r="D332" i="16"/>
  <c r="D331" i="16"/>
  <c r="C331" i="16"/>
  <c r="D330" i="16"/>
  <c r="D327" i="16"/>
  <c r="D326" i="16"/>
  <c r="D325" i="16"/>
  <c r="D324" i="16"/>
  <c r="D323" i="16"/>
  <c r="D310" i="16"/>
  <c r="D309" i="16"/>
  <c r="D308" i="16"/>
  <c r="D307" i="16"/>
  <c r="D306" i="16"/>
  <c r="D305" i="16"/>
  <c r="D304" i="16"/>
  <c r="D266" i="16"/>
  <c r="C266" i="16"/>
  <c r="D265" i="16"/>
  <c r="F263" i="16"/>
  <c r="E263" i="16"/>
  <c r="D263" i="16"/>
  <c r="D261" i="16"/>
  <c r="D260" i="16"/>
  <c r="D259" i="16"/>
  <c r="D257" i="16"/>
  <c r="D256" i="16"/>
  <c r="D254" i="16"/>
  <c r="D248" i="16"/>
  <c r="D240" i="16"/>
  <c r="D239" i="16"/>
  <c r="D238" i="16"/>
  <c r="D237" i="16"/>
  <c r="D236" i="16"/>
  <c r="D234" i="16"/>
  <c r="D232" i="16"/>
  <c r="F229" i="16"/>
  <c r="E229" i="16"/>
  <c r="D229" i="16"/>
  <c r="D224" i="16"/>
  <c r="D223" i="16"/>
  <c r="D222" i="16"/>
  <c r="D221" i="16"/>
  <c r="D220" i="16"/>
  <c r="D219" i="16"/>
  <c r="D218" i="16"/>
  <c r="D217" i="16"/>
  <c r="D216" i="16"/>
  <c r="D215" i="16"/>
  <c r="D213" i="16"/>
  <c r="D212" i="16"/>
  <c r="D211" i="16"/>
  <c r="D210" i="16"/>
  <c r="D209" i="16"/>
  <c r="D208" i="16"/>
  <c r="D207" i="16"/>
  <c r="D206" i="16"/>
  <c r="D203" i="16"/>
  <c r="D201" i="16"/>
  <c r="D200" i="16"/>
  <c r="D199" i="16"/>
  <c r="D196" i="16"/>
  <c r="D195" i="16"/>
  <c r="D193" i="16"/>
  <c r="D192" i="16"/>
  <c r="D191" i="16"/>
  <c r="D190" i="16"/>
  <c r="D189" i="16"/>
  <c r="F187" i="16"/>
  <c r="E187" i="16"/>
  <c r="D187" i="16"/>
  <c r="D185" i="16"/>
  <c r="D176" i="16"/>
  <c r="D172" i="16"/>
  <c r="D160" i="16"/>
  <c r="C160" i="16"/>
  <c r="D159" i="16"/>
  <c r="D150" i="16"/>
  <c r="C150" i="16"/>
  <c r="D149" i="16"/>
  <c r="E146" i="16"/>
  <c r="D133" i="16"/>
  <c r="D132" i="16"/>
  <c r="D129" i="16"/>
  <c r="D128" i="16"/>
  <c r="D127" i="16"/>
  <c r="D126" i="16"/>
  <c r="D125" i="16"/>
  <c r="D124" i="16"/>
  <c r="D123" i="16"/>
  <c r="C123" i="16"/>
  <c r="D122" i="16"/>
  <c r="D111" i="16"/>
  <c r="D104" i="16"/>
  <c r="D102" i="16"/>
  <c r="D100" i="16"/>
  <c r="D78" i="16"/>
  <c r="D77" i="16"/>
  <c r="D76" i="16"/>
  <c r="D75" i="16"/>
  <c r="D334" i="16" s="1"/>
  <c r="D73" i="16"/>
  <c r="D72" i="16"/>
  <c r="D71" i="16"/>
  <c r="C71" i="16"/>
  <c r="D70" i="16"/>
  <c r="D66" i="16"/>
  <c r="D45" i="16"/>
  <c r="D26" i="16"/>
  <c r="C26" i="16"/>
  <c r="D25" i="16"/>
  <c r="D24" i="16"/>
  <c r="D23" i="16"/>
  <c r="D22" i="16"/>
  <c r="D21" i="16"/>
  <c r="D20" i="16"/>
  <c r="D19" i="16"/>
  <c r="D18" i="16"/>
  <c r="D17" i="16"/>
  <c r="D4" i="16"/>
  <c r="C4" i="16"/>
  <c r="A1" i="16"/>
  <c r="D453" i="15"/>
  <c r="D452" i="15"/>
  <c r="D449" i="15"/>
  <c r="D448" i="15"/>
  <c r="D446" i="15"/>
  <c r="D445" i="15"/>
  <c r="D440" i="15"/>
  <c r="D439" i="15"/>
  <c r="D435" i="15"/>
  <c r="D434" i="15"/>
  <c r="C434" i="15"/>
  <c r="D433" i="15"/>
  <c r="D431" i="15"/>
  <c r="D430" i="15"/>
  <c r="D429" i="15"/>
  <c r="D428" i="15"/>
  <c r="D427" i="15"/>
  <c r="D426" i="15"/>
  <c r="D419" i="15"/>
  <c r="D417" i="15"/>
  <c r="D416" i="15"/>
  <c r="D415" i="15"/>
  <c r="D414" i="15"/>
  <c r="D413" i="15"/>
  <c r="D411" i="15"/>
  <c r="D410" i="15"/>
  <c r="D409" i="15"/>
  <c r="D408" i="15"/>
  <c r="D407" i="15"/>
  <c r="D406" i="15"/>
  <c r="D405" i="15"/>
  <c r="D404" i="15"/>
  <c r="D403" i="15"/>
  <c r="D402" i="15"/>
  <c r="D401" i="15"/>
  <c r="D400" i="15"/>
  <c r="D399" i="15"/>
  <c r="C399" i="15"/>
  <c r="D398" i="15"/>
  <c r="D396" i="15"/>
  <c r="D395" i="15"/>
  <c r="D393" i="15"/>
  <c r="D388" i="15"/>
  <c r="D387" i="15"/>
  <c r="D384" i="15"/>
  <c r="D381" i="15"/>
  <c r="D377" i="15"/>
  <c r="F373" i="15"/>
  <c r="E373" i="15"/>
  <c r="D372" i="15"/>
  <c r="D367" i="15"/>
  <c r="D364" i="15"/>
  <c r="D362" i="15"/>
  <c r="D357" i="15"/>
  <c r="D338" i="15"/>
  <c r="D337" i="15"/>
  <c r="D336" i="15"/>
  <c r="D335" i="15"/>
  <c r="D333" i="15"/>
  <c r="D315" i="15"/>
  <c r="D314" i="15"/>
  <c r="D313" i="15"/>
  <c r="D311" i="15"/>
  <c r="D310" i="15"/>
  <c r="D309" i="15"/>
  <c r="D308" i="15"/>
  <c r="D307" i="15"/>
  <c r="D306" i="15"/>
  <c r="D305" i="15"/>
  <c r="D303" i="15"/>
  <c r="D302" i="15"/>
  <c r="D301" i="15"/>
  <c r="D300" i="15"/>
  <c r="D299" i="15"/>
  <c r="D298" i="15"/>
  <c r="D297" i="15"/>
  <c r="D271" i="15"/>
  <c r="D269" i="15"/>
  <c r="D267" i="15"/>
  <c r="D265" i="15"/>
  <c r="D255" i="15"/>
  <c r="D247" i="15"/>
  <c r="D246" i="15"/>
  <c r="D245" i="15"/>
  <c r="D244" i="15"/>
  <c r="D243" i="15"/>
  <c r="D242" i="15"/>
  <c r="D241" i="15"/>
  <c r="D240" i="15"/>
  <c r="D239" i="15"/>
  <c r="D235" i="15"/>
  <c r="D234" i="15"/>
  <c r="D233" i="15"/>
  <c r="D232" i="15"/>
  <c r="D231" i="15"/>
  <c r="D230" i="15"/>
  <c r="D228" i="15"/>
  <c r="D225" i="15"/>
  <c r="D223" i="15"/>
  <c r="D215" i="15"/>
  <c r="D212" i="15"/>
  <c r="D211" i="15"/>
  <c r="D210" i="15"/>
  <c r="D209" i="15"/>
  <c r="D197" i="15"/>
  <c r="D196" i="15"/>
  <c r="C196" i="15"/>
  <c r="D195" i="15"/>
  <c r="D191" i="15"/>
  <c r="D189" i="15"/>
  <c r="D169" i="15"/>
  <c r="D168" i="15"/>
  <c r="D157" i="15"/>
  <c r="D156" i="15"/>
  <c r="D155" i="15"/>
  <c r="D154" i="15"/>
  <c r="D153" i="15"/>
  <c r="D151" i="15"/>
  <c r="D147" i="15"/>
  <c r="D144" i="15"/>
  <c r="D143" i="15"/>
  <c r="D142" i="15"/>
  <c r="D141" i="15"/>
  <c r="C141" i="15"/>
  <c r="D140" i="15"/>
  <c r="D133" i="15"/>
  <c r="D131" i="15"/>
  <c r="D103" i="15"/>
  <c r="D102" i="15"/>
  <c r="D97" i="15"/>
  <c r="D94" i="15"/>
  <c r="D80" i="15"/>
  <c r="D74" i="15"/>
  <c r="D72" i="15"/>
  <c r="D71" i="15"/>
  <c r="C71" i="15"/>
  <c r="D70" i="15"/>
  <c r="D56" i="15"/>
  <c r="D55" i="15"/>
  <c r="D54" i="15"/>
  <c r="D25" i="15"/>
  <c r="C25" i="15"/>
  <c r="D24" i="15"/>
  <c r="D23" i="15"/>
  <c r="D22" i="15"/>
  <c r="D21" i="15"/>
  <c r="D20" i="15"/>
  <c r="D19" i="15"/>
  <c r="D18" i="15"/>
  <c r="D17" i="15"/>
  <c r="D4" i="15"/>
  <c r="C4" i="15"/>
  <c r="D602" i="14"/>
  <c r="D601" i="14"/>
  <c r="D600" i="14"/>
  <c r="D599" i="14"/>
  <c r="D598" i="14"/>
  <c r="D597" i="14"/>
  <c r="D595" i="14"/>
  <c r="D594" i="14"/>
  <c r="D593" i="14"/>
  <c r="D592" i="14"/>
  <c r="D591" i="14"/>
  <c r="D590" i="14"/>
  <c r="D588" i="14"/>
  <c r="D587" i="14"/>
  <c r="D586" i="14"/>
  <c r="D585" i="14"/>
  <c r="D584" i="14"/>
  <c r="D582" i="14"/>
  <c r="D581" i="14"/>
  <c r="D580" i="14"/>
  <c r="D579" i="14"/>
  <c r="D578" i="14"/>
  <c r="D577" i="14"/>
  <c r="D576" i="14"/>
  <c r="D575" i="14"/>
  <c r="D574" i="14"/>
  <c r="D573" i="14"/>
  <c r="D572" i="14"/>
  <c r="D571" i="14"/>
  <c r="D570" i="14"/>
  <c r="C570" i="14"/>
  <c r="D569" i="14"/>
  <c r="E567" i="14"/>
  <c r="D567" i="14"/>
  <c r="E561" i="14"/>
  <c r="D561" i="14"/>
  <c r="E556" i="14"/>
  <c r="D556" i="14"/>
  <c r="D550" i="14"/>
  <c r="D545" i="14"/>
  <c r="D544" i="14"/>
  <c r="D543" i="14"/>
  <c r="D541" i="14"/>
  <c r="D540" i="14"/>
  <c r="D539" i="14"/>
  <c r="D538" i="14"/>
  <c r="D537" i="14"/>
  <c r="D536" i="14"/>
  <c r="D535" i="14"/>
  <c r="D533" i="14"/>
  <c r="D532" i="14"/>
  <c r="D531" i="14"/>
  <c r="D530" i="14"/>
  <c r="D529" i="14"/>
  <c r="C529" i="14"/>
  <c r="D528" i="14"/>
  <c r="E521" i="14"/>
  <c r="D521" i="14"/>
  <c r="D515" i="14"/>
  <c r="D513" i="14"/>
  <c r="D546" i="14" s="1"/>
  <c r="D511" i="14"/>
  <c r="D508" i="14"/>
  <c r="D504" i="14"/>
  <c r="D503" i="14"/>
  <c r="D501" i="14"/>
  <c r="D500" i="14"/>
  <c r="C500" i="14"/>
  <c r="D499" i="14"/>
  <c r="E480" i="14"/>
  <c r="D480" i="14"/>
  <c r="E478" i="14"/>
  <c r="D478" i="14"/>
  <c r="D476" i="14"/>
  <c r="D473" i="14"/>
  <c r="D472" i="14"/>
  <c r="D471" i="14"/>
  <c r="D467" i="14"/>
  <c r="D465" i="14"/>
  <c r="D463" i="14"/>
  <c r="D462" i="14"/>
  <c r="C462" i="14"/>
  <c r="D461" i="14"/>
  <c r="D453" i="14"/>
  <c r="D450" i="14"/>
  <c r="D443" i="14"/>
  <c r="D442" i="14"/>
  <c r="D441" i="14"/>
  <c r="C441" i="14"/>
  <c r="D440" i="14"/>
  <c r="D434" i="14"/>
  <c r="D427" i="14"/>
  <c r="D414" i="14"/>
  <c r="D411" i="14"/>
  <c r="D410" i="14"/>
  <c r="E405" i="14"/>
  <c r="D405" i="14"/>
  <c r="D400" i="14"/>
  <c r="D399" i="14"/>
  <c r="D398" i="14"/>
  <c r="D397" i="14"/>
  <c r="D389" i="14"/>
  <c r="D388" i="14"/>
  <c r="D387" i="14"/>
  <c r="D367" i="14"/>
  <c r="D362" i="14"/>
  <c r="D361" i="14"/>
  <c r="D360" i="14"/>
  <c r="D359" i="14"/>
  <c r="D358" i="14"/>
  <c r="D357" i="14"/>
  <c r="D356" i="14"/>
  <c r="D355" i="14"/>
  <c r="D354" i="14"/>
  <c r="D353" i="14"/>
  <c r="D352" i="14"/>
  <c r="D350" i="14"/>
  <c r="D349" i="14"/>
  <c r="D346" i="14"/>
  <c r="D338" i="14"/>
  <c r="D335" i="14"/>
  <c r="D348" i="14" s="1"/>
  <c r="D334" i="14"/>
  <c r="D333" i="14"/>
  <c r="D332" i="14"/>
  <c r="E327" i="14"/>
  <c r="D327" i="14"/>
  <c r="D319" i="14"/>
  <c r="D318" i="14"/>
  <c r="D317" i="14"/>
  <c r="D316" i="14"/>
  <c r="D315" i="14"/>
  <c r="D314" i="14"/>
  <c r="D313" i="14"/>
  <c r="D312" i="14"/>
  <c r="D311" i="14"/>
  <c r="D310" i="14"/>
  <c r="D308" i="14"/>
  <c r="D307" i="14"/>
  <c r="D306" i="14"/>
  <c r="D304" i="14"/>
  <c r="D303" i="14"/>
  <c r="D302" i="14"/>
  <c r="D298" i="14"/>
  <c r="D292" i="14"/>
  <c r="D291" i="14"/>
  <c r="D290" i="14"/>
  <c r="D288" i="14"/>
  <c r="D287" i="14"/>
  <c r="D286" i="14"/>
  <c r="D285" i="14"/>
  <c r="D281" i="14"/>
  <c r="C281" i="14"/>
  <c r="D280" i="14"/>
  <c r="D275" i="14"/>
  <c r="E269" i="14"/>
  <c r="D269" i="14"/>
  <c r="D261" i="14"/>
  <c r="D259" i="14"/>
  <c r="D258" i="14"/>
  <c r="D253" i="14"/>
  <c r="D248" i="14"/>
  <c r="D247" i="14"/>
  <c r="D246" i="14"/>
  <c r="D245" i="14"/>
  <c r="D244" i="14"/>
  <c r="D243" i="14"/>
  <c r="D242" i="14"/>
  <c r="D239" i="14"/>
  <c r="D238" i="14"/>
  <c r="D237" i="14"/>
  <c r="D235" i="14"/>
  <c r="D233" i="14"/>
  <c r="D232" i="14"/>
  <c r="D224" i="14"/>
  <c r="D223" i="14"/>
  <c r="D216" i="14"/>
  <c r="D208" i="14"/>
  <c r="D203" i="14"/>
  <c r="E194" i="14"/>
  <c r="D194" i="14"/>
  <c r="D191" i="14"/>
  <c r="D190" i="14"/>
  <c r="D189" i="14"/>
  <c r="D188" i="14"/>
  <c r="D187" i="14"/>
  <c r="E184" i="14"/>
  <c r="D184" i="14"/>
  <c r="E180" i="14"/>
  <c r="D180" i="14"/>
  <c r="D178" i="14"/>
  <c r="D175" i="14"/>
  <c r="D174" i="14"/>
  <c r="D169" i="14"/>
  <c r="E147" i="14"/>
  <c r="D147" i="14"/>
  <c r="E143" i="14"/>
  <c r="D143" i="14"/>
  <c r="D137" i="14"/>
  <c r="D136" i="14"/>
  <c r="D132" i="14"/>
  <c r="C132" i="14"/>
  <c r="D131" i="14"/>
  <c r="D96" i="14"/>
  <c r="D79" i="14"/>
  <c r="D78" i="14"/>
  <c r="D73" i="14"/>
  <c r="C73" i="14"/>
  <c r="D72" i="14"/>
  <c r="D47" i="14"/>
  <c r="D46" i="14"/>
  <c r="D20" i="14"/>
  <c r="C20" i="14"/>
  <c r="D19" i="14"/>
  <c r="D18" i="14"/>
  <c r="D17" i="14"/>
  <c r="D16" i="14"/>
  <c r="D15" i="14"/>
  <c r="D14" i="14"/>
  <c r="D13" i="14"/>
  <c r="D12" i="14"/>
  <c r="D11" i="14"/>
  <c r="D10" i="14"/>
  <c r="D9" i="14"/>
  <c r="D8" i="14"/>
  <c r="C4" i="14"/>
  <c r="A1" i="14"/>
  <c r="E301" i="13"/>
  <c r="D301" i="13"/>
  <c r="E298" i="13"/>
  <c r="D298" i="13"/>
  <c r="E290" i="13"/>
  <c r="D290" i="13"/>
  <c r="E288" i="13"/>
  <c r="D288" i="13"/>
  <c r="E286" i="13"/>
  <c r="D286" i="13"/>
  <c r="D276" i="13"/>
  <c r="D275" i="13"/>
  <c r="D274" i="13"/>
  <c r="D273" i="13"/>
  <c r="D272" i="13"/>
  <c r="D270" i="13"/>
  <c r="E259" i="13"/>
  <c r="D259" i="13"/>
  <c r="E256" i="13"/>
  <c r="D256" i="13"/>
  <c r="D252" i="13"/>
  <c r="D250" i="13"/>
  <c r="D248" i="13"/>
  <c r="D244" i="13"/>
  <c r="D243" i="13"/>
  <c r="D242" i="13"/>
  <c r="D241" i="13"/>
  <c r="D240" i="13"/>
  <c r="D238" i="13"/>
  <c r="D230" i="13"/>
  <c r="D221" i="13"/>
  <c r="D206" i="13"/>
  <c r="D205" i="13"/>
  <c r="D201" i="13"/>
  <c r="D196" i="13"/>
  <c r="D195" i="13"/>
  <c r="D188" i="13"/>
  <c r="D187" i="13"/>
  <c r="D179" i="13"/>
  <c r="D178" i="13"/>
  <c r="D176" i="13"/>
  <c r="D175" i="13"/>
  <c r="D174" i="13"/>
  <c r="D173" i="13"/>
  <c r="D172" i="13"/>
  <c r="D171" i="13"/>
  <c r="D170" i="13"/>
  <c r="D169" i="13"/>
  <c r="D168" i="13"/>
  <c r="D167" i="13"/>
  <c r="D166" i="13"/>
  <c r="D165" i="13"/>
  <c r="D164" i="13"/>
  <c r="D163" i="13"/>
  <c r="D162" i="13"/>
  <c r="D160" i="13"/>
  <c r="D153" i="13"/>
  <c r="D152" i="13"/>
  <c r="D151" i="13"/>
  <c r="D144" i="13"/>
  <c r="D136" i="13"/>
  <c r="D135" i="13"/>
  <c r="E130" i="13"/>
  <c r="D130" i="13"/>
  <c r="E129" i="13"/>
  <c r="D129" i="13"/>
  <c r="E124" i="13"/>
  <c r="D124" i="13"/>
  <c r="E123" i="13"/>
  <c r="D123" i="13"/>
  <c r="D107" i="13"/>
  <c r="D105" i="13"/>
  <c r="D99" i="13"/>
  <c r="D98" i="13"/>
  <c r="D94" i="13"/>
  <c r="D93" i="13"/>
  <c r="D87" i="13"/>
  <c r="D86" i="13"/>
  <c r="D84" i="13"/>
  <c r="D83" i="13"/>
  <c r="D82" i="13"/>
  <c r="D81" i="13"/>
  <c r="D80" i="13"/>
  <c r="D78" i="13"/>
  <c r="D74" i="13"/>
  <c r="D73" i="13"/>
  <c r="D63" i="13"/>
  <c r="D62" i="13"/>
  <c r="D58" i="13"/>
  <c r="D57" i="13"/>
  <c r="D55" i="13"/>
  <c r="D54" i="13"/>
  <c r="D53" i="13"/>
  <c r="D52" i="13"/>
  <c r="D51" i="13"/>
  <c r="D49" i="13"/>
  <c r="D44" i="13"/>
  <c r="D43" i="13"/>
  <c r="D31" i="13"/>
  <c r="D30" i="13"/>
  <c r="D10" i="13"/>
  <c r="D9" i="13"/>
  <c r="D8" i="13"/>
  <c r="D7" i="13"/>
  <c r="C4" i="13"/>
  <c r="A1" i="13"/>
  <c r="D423" i="12"/>
  <c r="D421" i="12"/>
  <c r="D416" i="12"/>
  <c r="D415" i="12"/>
  <c r="D414" i="12"/>
  <c r="D413" i="12"/>
  <c r="D412" i="12"/>
  <c r="D411" i="12"/>
  <c r="D405" i="12"/>
  <c r="D397" i="12"/>
  <c r="D396" i="12"/>
  <c r="D395" i="12"/>
  <c r="D394" i="12"/>
  <c r="D393" i="12"/>
  <c r="D392" i="12"/>
  <c r="D389" i="12"/>
  <c r="D388" i="12"/>
  <c r="D387" i="12"/>
  <c r="D386" i="12"/>
  <c r="D385" i="12"/>
  <c r="D384" i="12"/>
  <c r="D383" i="12"/>
  <c r="D382" i="12"/>
  <c r="D381" i="12"/>
  <c r="D380" i="12"/>
  <c r="D379" i="12"/>
  <c r="D376" i="12"/>
  <c r="D371" i="12"/>
  <c r="D369" i="12"/>
  <c r="D368" i="12"/>
  <c r="D366" i="12"/>
  <c r="D365" i="12"/>
  <c r="D364" i="12"/>
  <c r="D363" i="12"/>
  <c r="D362" i="12"/>
  <c r="D361" i="12"/>
  <c r="D359" i="12"/>
  <c r="D358" i="12"/>
  <c r="D355" i="12"/>
  <c r="D354" i="12"/>
  <c r="D352" i="12"/>
  <c r="E336" i="12"/>
  <c r="D336" i="12"/>
  <c r="D332" i="12"/>
  <c r="D370" i="12" s="1"/>
  <c r="D329" i="12"/>
  <c r="D367" i="12" s="1"/>
  <c r="E322" i="12"/>
  <c r="D322" i="12"/>
  <c r="D309" i="12"/>
  <c r="D308" i="12"/>
  <c r="D307" i="12"/>
  <c r="D306" i="12"/>
  <c r="D305" i="12"/>
  <c r="D304" i="12"/>
  <c r="D303" i="12"/>
  <c r="D302" i="12"/>
  <c r="D299" i="12"/>
  <c r="E289" i="12"/>
  <c r="D288" i="12"/>
  <c r="D284" i="12"/>
  <c r="D280" i="12"/>
  <c r="D279" i="12"/>
  <c r="E277" i="12"/>
  <c r="D277" i="12"/>
  <c r="D275" i="12"/>
  <c r="D271" i="12"/>
  <c r="D258" i="12"/>
  <c r="D257" i="12"/>
  <c r="D256" i="12"/>
  <c r="D255" i="12"/>
  <c r="D254" i="12"/>
  <c r="D244" i="12"/>
  <c r="D243" i="12"/>
  <c r="E234" i="12"/>
  <c r="D234" i="12"/>
  <c r="D225" i="12"/>
  <c r="D218" i="12"/>
  <c r="D217" i="12"/>
  <c r="D216" i="12"/>
  <c r="D215" i="12"/>
  <c r="D214" i="12"/>
  <c r="D213" i="12"/>
  <c r="D212" i="12"/>
  <c r="D211" i="12"/>
  <c r="E203" i="12"/>
  <c r="D203" i="12"/>
  <c r="D197" i="12"/>
  <c r="C197" i="12"/>
  <c r="D196" i="12"/>
  <c r="E186" i="12"/>
  <c r="D186" i="12"/>
  <c r="E185" i="12"/>
  <c r="D185" i="12"/>
  <c r="D183" i="12"/>
  <c r="D179" i="12"/>
  <c r="D173" i="12"/>
  <c r="D172" i="12"/>
  <c r="D171" i="12"/>
  <c r="D170" i="12"/>
  <c r="D168" i="12"/>
  <c r="D167" i="12"/>
  <c r="E165" i="12"/>
  <c r="D165" i="12"/>
  <c r="D150" i="12"/>
  <c r="D149" i="12"/>
  <c r="D148" i="12"/>
  <c r="C148" i="12"/>
  <c r="D147" i="12"/>
  <c r="D133" i="12"/>
  <c r="D123" i="12"/>
  <c r="D118" i="12"/>
  <c r="D114" i="12"/>
  <c r="D113" i="12"/>
  <c r="D110" i="12"/>
  <c r="D109" i="12"/>
  <c r="D107" i="12"/>
  <c r="D106" i="12"/>
  <c r="D105" i="12"/>
  <c r="D104" i="12"/>
  <c r="D102" i="12"/>
  <c r="D101" i="12"/>
  <c r="D86" i="12"/>
  <c r="D103" i="12" s="1"/>
  <c r="D84" i="12"/>
  <c r="D78" i="12"/>
  <c r="E62" i="12"/>
  <c r="D46" i="12"/>
  <c r="D45" i="12"/>
  <c r="D44" i="12"/>
  <c r="D43" i="12"/>
  <c r="E39" i="12"/>
  <c r="D39" i="12"/>
  <c r="D12" i="12"/>
  <c r="D11" i="12"/>
  <c r="D10" i="12"/>
  <c r="D9" i="12"/>
  <c r="D8" i="12"/>
  <c r="D7" i="12"/>
  <c r="D4" i="12"/>
  <c r="C4" i="12"/>
  <c r="A1" i="12"/>
  <c r="D66" i="11"/>
  <c r="D64" i="11"/>
  <c r="D63" i="11"/>
  <c r="D62" i="11"/>
  <c r="D61" i="11"/>
  <c r="D59" i="11"/>
  <c r="D58" i="11"/>
  <c r="D57" i="11"/>
  <c r="D56" i="11"/>
  <c r="D54" i="11"/>
  <c r="D53" i="11"/>
  <c r="D51" i="11"/>
  <c r="D49" i="11"/>
  <c r="C49" i="11"/>
  <c r="D48" i="11"/>
  <c r="D46" i="11"/>
  <c r="E43" i="11"/>
  <c r="D43" i="11"/>
  <c r="D40" i="11"/>
  <c r="C40" i="11"/>
  <c r="D39" i="11"/>
  <c r="E38" i="11"/>
  <c r="E37" i="11"/>
  <c r="D37" i="11"/>
  <c r="D30" i="11"/>
  <c r="C30" i="11"/>
  <c r="D29" i="11"/>
  <c r="D27" i="11"/>
  <c r="D26" i="11"/>
  <c r="D17" i="11"/>
  <c r="C17" i="11"/>
  <c r="D16" i="11"/>
  <c r="D15" i="11"/>
  <c r="D14" i="11"/>
  <c r="D13" i="11"/>
  <c r="D12" i="11"/>
  <c r="D4" i="11"/>
  <c r="C4" i="11"/>
  <c r="A1" i="11"/>
  <c r="D146" i="10"/>
  <c r="D144" i="10"/>
  <c r="D143" i="10"/>
  <c r="D142" i="10"/>
  <c r="D141" i="10"/>
  <c r="D140" i="10"/>
  <c r="D139" i="10"/>
  <c r="D137" i="10"/>
  <c r="E136" i="10"/>
  <c r="D136" i="10"/>
  <c r="E135" i="10"/>
  <c r="E145" i="10" s="1"/>
  <c r="D135" i="10"/>
  <c r="D145" i="10" s="1"/>
  <c r="E134" i="10"/>
  <c r="D134" i="10"/>
  <c r="E133" i="10"/>
  <c r="D133" i="10"/>
  <c r="E131" i="10"/>
  <c r="D131" i="10"/>
  <c r="E130" i="10"/>
  <c r="D130" i="10"/>
  <c r="E129" i="10"/>
  <c r="D129" i="10"/>
  <c r="E126" i="10"/>
  <c r="D126" i="10"/>
  <c r="E125" i="10"/>
  <c r="E124" i="10"/>
  <c r="D124" i="10"/>
  <c r="E122" i="10"/>
  <c r="D122" i="10"/>
  <c r="E120" i="10"/>
  <c r="D120" i="10"/>
  <c r="D116" i="10"/>
  <c r="D115" i="10"/>
  <c r="D114" i="10"/>
  <c r="D113" i="10"/>
  <c r="D112" i="10"/>
  <c r="D111" i="10"/>
  <c r="D110" i="10"/>
  <c r="D109" i="10"/>
  <c r="D108" i="10"/>
  <c r="D107" i="10"/>
  <c r="D106" i="10"/>
  <c r="E104" i="10"/>
  <c r="E103" i="10"/>
  <c r="D103" i="10"/>
  <c r="D100" i="10"/>
  <c r="D97" i="10"/>
  <c r="D96" i="10"/>
  <c r="D95" i="10"/>
  <c r="D90" i="10"/>
  <c r="D86" i="10"/>
  <c r="D85" i="10"/>
  <c r="D84" i="10"/>
  <c r="D83" i="10"/>
  <c r="D82" i="10"/>
  <c r="D81" i="10"/>
  <c r="D80" i="10"/>
  <c r="D79" i="10"/>
  <c r="D78" i="10"/>
  <c r="D75" i="10"/>
  <c r="D72" i="10"/>
  <c r="D70" i="10"/>
  <c r="D69" i="10"/>
  <c r="D62" i="10"/>
  <c r="D57" i="10"/>
  <c r="D56" i="10"/>
  <c r="E54" i="10"/>
  <c r="D38" i="10"/>
  <c r="D31" i="10"/>
  <c r="D14" i="10"/>
  <c r="C14" i="10"/>
  <c r="D13" i="10"/>
  <c r="D11" i="10"/>
  <c r="D4" i="10"/>
  <c r="C4" i="10"/>
  <c r="A1" i="10"/>
  <c r="E104" i="9"/>
  <c r="D104" i="9"/>
  <c r="E91" i="9"/>
  <c r="D91" i="9"/>
  <c r="E90" i="9"/>
  <c r="D90" i="9"/>
  <c r="E89" i="9"/>
  <c r="D89" i="9"/>
  <c r="E88" i="9"/>
  <c r="D88" i="9"/>
  <c r="E87" i="9"/>
  <c r="D87" i="9"/>
  <c r="E86" i="9"/>
  <c r="D86" i="9"/>
  <c r="E66" i="9"/>
  <c r="D66" i="9"/>
  <c r="C66" i="9"/>
  <c r="E65" i="9"/>
  <c r="D65" i="9"/>
  <c r="E53" i="9"/>
  <c r="D53" i="9"/>
  <c r="E13" i="9"/>
  <c r="D12" i="9"/>
  <c r="D11" i="9"/>
  <c r="D4" i="9"/>
  <c r="C4" i="9"/>
  <c r="A1" i="9"/>
  <c r="D250" i="8"/>
  <c r="D249" i="8"/>
  <c r="D248" i="8"/>
  <c r="D247" i="8"/>
  <c r="D245" i="8"/>
  <c r="D244" i="8"/>
  <c r="D243" i="8"/>
  <c r="D242" i="8"/>
  <c r="D241" i="8"/>
  <c r="D240" i="8"/>
  <c r="D239" i="8"/>
  <c r="D238" i="8"/>
  <c r="D237" i="8"/>
  <c r="D236" i="8"/>
  <c r="D235" i="8"/>
  <c r="D234" i="8"/>
  <c r="D233" i="8"/>
  <c r="D232" i="8"/>
  <c r="D231" i="8"/>
  <c r="D230" i="8"/>
  <c r="D229" i="8"/>
  <c r="D227" i="8"/>
  <c r="E224" i="8"/>
  <c r="D224" i="8"/>
  <c r="D222" i="8"/>
  <c r="D221" i="8"/>
  <c r="D220" i="8"/>
  <c r="D219" i="8"/>
  <c r="D218" i="8"/>
  <c r="D217" i="8"/>
  <c r="D216" i="8"/>
  <c r="D215" i="8"/>
  <c r="D214" i="8"/>
  <c r="D213" i="8"/>
  <c r="D212" i="8"/>
  <c r="D210" i="8"/>
  <c r="D209" i="8"/>
  <c r="D208" i="8"/>
  <c r="D207" i="8"/>
  <c r="D206" i="8"/>
  <c r="D205" i="8"/>
  <c r="D203" i="8"/>
  <c r="D200" i="8"/>
  <c r="D198" i="8"/>
  <c r="D197" i="8"/>
  <c r="D196" i="8"/>
  <c r="D195" i="8"/>
  <c r="D194" i="8"/>
  <c r="D191" i="8"/>
  <c r="D189" i="8"/>
  <c r="D188" i="8"/>
  <c r="D187" i="8"/>
  <c r="D186" i="8"/>
  <c r="D185" i="8"/>
  <c r="D184" i="8"/>
  <c r="D183" i="8"/>
  <c r="D182" i="8"/>
  <c r="D181" i="8"/>
  <c r="D180" i="8"/>
  <c r="D179" i="8"/>
  <c r="D178" i="8"/>
  <c r="D169" i="8"/>
  <c r="D168" i="8"/>
  <c r="D166" i="8"/>
  <c r="D165" i="8"/>
  <c r="D164" i="8"/>
  <c r="D163" i="8"/>
  <c r="D162" i="8"/>
  <c r="D157" i="8"/>
  <c r="D156" i="8"/>
  <c r="D153" i="8"/>
  <c r="D147" i="8"/>
  <c r="D146" i="8"/>
  <c r="C146" i="8"/>
  <c r="D145" i="8"/>
  <c r="D132" i="8"/>
  <c r="E129" i="8"/>
  <c r="D129" i="8"/>
  <c r="E103" i="8"/>
  <c r="D103" i="8"/>
  <c r="D99" i="8"/>
  <c r="E98" i="8"/>
  <c r="D98" i="8"/>
  <c r="D95" i="8"/>
  <c r="D94" i="8"/>
  <c r="E86" i="8"/>
  <c r="D86" i="8"/>
  <c r="D82" i="8"/>
  <c r="D80" i="8"/>
  <c r="D69" i="8"/>
  <c r="D68" i="8"/>
  <c r="D66" i="8"/>
  <c r="D64" i="8"/>
  <c r="D47" i="8"/>
  <c r="D44" i="8"/>
  <c r="D43" i="8"/>
  <c r="D41" i="8"/>
  <c r="D45" i="8" s="1"/>
  <c r="D39" i="8"/>
  <c r="D30" i="8"/>
  <c r="D12" i="8"/>
  <c r="D11" i="8"/>
  <c r="D10" i="8"/>
  <c r="D4" i="8"/>
  <c r="C4" i="8"/>
  <c r="A1" i="8"/>
  <c r="D664" i="7"/>
  <c r="D663" i="7"/>
  <c r="D662" i="7"/>
  <c r="D661" i="7"/>
  <c r="D660" i="7"/>
  <c r="D651" i="7"/>
  <c r="D646" i="7"/>
  <c r="D645" i="7"/>
  <c r="D644" i="7"/>
  <c r="D643" i="7"/>
  <c r="D642" i="7"/>
  <c r="D640" i="7"/>
  <c r="D623" i="7"/>
  <c r="D622" i="7"/>
  <c r="D621" i="7"/>
  <c r="D620" i="7"/>
  <c r="D619" i="7"/>
  <c r="D595" i="7"/>
  <c r="D594" i="7"/>
  <c r="D593" i="7"/>
  <c r="D592" i="7"/>
  <c r="D591" i="7"/>
  <c r="D589" i="7"/>
  <c r="D580" i="7"/>
  <c r="D577" i="7"/>
  <c r="D576" i="7"/>
  <c r="D575" i="7"/>
  <c r="D574" i="7"/>
  <c r="D573" i="7"/>
  <c r="D560" i="7"/>
  <c r="D559" i="7"/>
  <c r="D558" i="7"/>
  <c r="D557" i="7"/>
  <c r="D556" i="7"/>
  <c r="D555" i="7"/>
  <c r="C555" i="7"/>
  <c r="D554" i="7"/>
  <c r="D537" i="7"/>
  <c r="D536" i="7"/>
  <c r="D535" i="7"/>
  <c r="D534" i="7"/>
  <c r="D533" i="7"/>
  <c r="D532" i="7"/>
  <c r="D526" i="7"/>
  <c r="E522" i="7"/>
  <c r="D516" i="7"/>
  <c r="D515" i="7"/>
  <c r="D514" i="7"/>
  <c r="D513" i="7"/>
  <c r="D512" i="7"/>
  <c r="E511" i="7"/>
  <c r="D511" i="7"/>
  <c r="D509" i="7"/>
  <c r="D501" i="7"/>
  <c r="E486" i="7"/>
  <c r="D486" i="7"/>
  <c r="E485" i="7"/>
  <c r="D485" i="7"/>
  <c r="E484" i="7"/>
  <c r="D484" i="7"/>
  <c r="E483" i="7"/>
  <c r="D483" i="7"/>
  <c r="E482" i="7"/>
  <c r="D482" i="7"/>
  <c r="D464" i="7"/>
  <c r="E487" i="7"/>
  <c r="D463" i="7"/>
  <c r="D487" i="7" s="1"/>
  <c r="D462" i="7"/>
  <c r="D461" i="7"/>
  <c r="D460" i="7"/>
  <c r="D459" i="7"/>
  <c r="D458" i="7"/>
  <c r="D456" i="7"/>
  <c r="E450" i="7"/>
  <c r="D450" i="7"/>
  <c r="D442" i="7"/>
  <c r="D441" i="7"/>
  <c r="D440" i="7"/>
  <c r="D439" i="7"/>
  <c r="D438" i="7"/>
  <c r="D437" i="7"/>
  <c r="E416" i="7"/>
  <c r="D416" i="7"/>
  <c r="D414" i="7"/>
  <c r="D413" i="7"/>
  <c r="D412" i="7"/>
  <c r="D411" i="7"/>
  <c r="D410" i="7"/>
  <c r="D409" i="7"/>
  <c r="D407" i="7"/>
  <c r="D397" i="7"/>
  <c r="E384" i="7"/>
  <c r="D384" i="7"/>
  <c r="E378" i="7"/>
  <c r="D378" i="7"/>
  <c r="D375" i="7"/>
  <c r="D374" i="7"/>
  <c r="D373" i="7"/>
  <c r="D372" i="7"/>
  <c r="D371" i="7"/>
  <c r="D370" i="7"/>
  <c r="D369" i="7"/>
  <c r="D352" i="7"/>
  <c r="D351" i="7"/>
  <c r="D350" i="7"/>
  <c r="D349" i="7"/>
  <c r="D348" i="7"/>
  <c r="D347" i="7"/>
  <c r="D346" i="7"/>
  <c r="D345" i="7"/>
  <c r="D343" i="7"/>
  <c r="D337" i="7"/>
  <c r="D334" i="7"/>
  <c r="D330" i="7"/>
  <c r="D328" i="7"/>
  <c r="D316" i="7"/>
  <c r="D315" i="7"/>
  <c r="D314" i="7"/>
  <c r="D313" i="7"/>
  <c r="D312" i="7"/>
  <c r="D311" i="7"/>
  <c r="D307" i="7"/>
  <c r="D299" i="7"/>
  <c r="D297" i="7"/>
  <c r="D280" i="7"/>
  <c r="D279" i="7"/>
  <c r="D278" i="7"/>
  <c r="D277" i="7"/>
  <c r="D276" i="7"/>
  <c r="D274" i="7"/>
  <c r="D273" i="7"/>
  <c r="D271" i="7"/>
  <c r="D270" i="7"/>
  <c r="D269" i="7"/>
  <c r="D267" i="7"/>
  <c r="D265" i="7"/>
  <c r="D264" i="7"/>
  <c r="D263" i="7"/>
  <c r="D262" i="7"/>
  <c r="D261" i="7"/>
  <c r="D260" i="7"/>
  <c r="D259" i="7"/>
  <c r="D258" i="7"/>
  <c r="D256" i="7"/>
  <c r="D250" i="7"/>
  <c r="D249" i="7"/>
  <c r="D248" i="7"/>
  <c r="D247" i="7"/>
  <c r="D246" i="7"/>
  <c r="D242" i="7"/>
  <c r="D241" i="7"/>
  <c r="D237" i="7"/>
  <c r="D235" i="7"/>
  <c r="D234" i="7"/>
  <c r="D232" i="7"/>
  <c r="E231" i="7"/>
  <c r="D231" i="7"/>
  <c r="D219" i="7"/>
  <c r="D218" i="7"/>
  <c r="D217" i="7"/>
  <c r="D216" i="7"/>
  <c r="D215" i="7"/>
  <c r="D213" i="7"/>
  <c r="D212" i="7"/>
  <c r="D211" i="7"/>
  <c r="E209" i="7"/>
  <c r="D209" i="7"/>
  <c r="E208" i="7"/>
  <c r="D208" i="7"/>
  <c r="D207" i="7"/>
  <c r="D203" i="7"/>
  <c r="D202" i="7"/>
  <c r="D201" i="7"/>
  <c r="D200" i="7"/>
  <c r="D199" i="7"/>
  <c r="D198" i="7"/>
  <c r="D197" i="7"/>
  <c r="D196" i="7"/>
  <c r="D191" i="7"/>
  <c r="D190" i="7"/>
  <c r="D189" i="7"/>
  <c r="D188" i="7"/>
  <c r="D187" i="7"/>
  <c r="E147" i="7"/>
  <c r="D147" i="7"/>
  <c r="E141" i="7"/>
  <c r="D141" i="7"/>
  <c r="D132" i="7"/>
  <c r="D131" i="7"/>
  <c r="D130" i="7"/>
  <c r="D129" i="7"/>
  <c r="D128" i="7"/>
  <c r="D102" i="7"/>
  <c r="D101" i="7"/>
  <c r="D100" i="7"/>
  <c r="D99" i="7"/>
  <c r="D98" i="7"/>
  <c r="D96" i="7"/>
  <c r="D75" i="7"/>
  <c r="D68" i="7"/>
  <c r="D67" i="7"/>
  <c r="D66" i="7"/>
  <c r="D65" i="7"/>
  <c r="D64" i="7"/>
  <c r="D41" i="7"/>
  <c r="D19" i="7"/>
  <c r="D18" i="7"/>
  <c r="D17" i="7"/>
  <c r="D16" i="7"/>
  <c r="D15" i="7"/>
  <c r="D14" i="7"/>
  <c r="D13" i="7"/>
  <c r="D4" i="7"/>
  <c r="C4" i="7"/>
  <c r="A1" i="7"/>
  <c r="E384" i="6"/>
  <c r="D384" i="6"/>
  <c r="D381" i="6"/>
  <c r="C381" i="6"/>
  <c r="C380" i="6" s="1"/>
  <c r="D380" i="6"/>
  <c r="D363" i="6"/>
  <c r="D358" i="6"/>
  <c r="D334" i="6"/>
  <c r="C334" i="6"/>
  <c r="C333" i="6" s="1"/>
  <c r="D333" i="6"/>
  <c r="D332" i="6"/>
  <c r="D330" i="6"/>
  <c r="D292" i="6"/>
  <c r="C292" i="6"/>
  <c r="C291" i="6" s="1"/>
  <c r="D291" i="6"/>
  <c r="D289" i="6"/>
  <c r="D288" i="6"/>
  <c r="D286" i="6"/>
  <c r="D269" i="6"/>
  <c r="C269" i="6"/>
  <c r="C268" i="6" s="1"/>
  <c r="D268" i="6"/>
  <c r="E260" i="6"/>
  <c r="D260" i="6"/>
  <c r="C260" i="6"/>
  <c r="E253" i="6"/>
  <c r="D253" i="6"/>
  <c r="E229" i="6"/>
  <c r="D229" i="6"/>
  <c r="C229" i="6"/>
  <c r="E227" i="6"/>
  <c r="D227" i="6"/>
  <c r="D206" i="6"/>
  <c r="E198" i="6"/>
  <c r="D198" i="6"/>
  <c r="D196" i="6"/>
  <c r="C196" i="6"/>
  <c r="D187" i="6"/>
  <c r="D185" i="6"/>
  <c r="C185" i="6"/>
  <c r="D175" i="6"/>
  <c r="D165" i="6"/>
  <c r="C165" i="6"/>
  <c r="D163" i="6"/>
  <c r="D160" i="6"/>
  <c r="D159" i="6"/>
  <c r="D158" i="6"/>
  <c r="D145" i="6"/>
  <c r="D140" i="6"/>
  <c r="C140" i="6"/>
  <c r="D139" i="6"/>
  <c r="D138" i="6"/>
  <c r="D125" i="6"/>
  <c r="D123" i="6"/>
  <c r="C123" i="6"/>
  <c r="D120" i="6"/>
  <c r="D112" i="6"/>
  <c r="D107" i="6"/>
  <c r="D104" i="6"/>
  <c r="D101" i="6"/>
  <c r="D99" i="6"/>
  <c r="D97" i="6"/>
  <c r="D91" i="6"/>
  <c r="D90" i="6"/>
  <c r="D89" i="6"/>
  <c r="D88" i="6"/>
  <c r="D75" i="6"/>
  <c r="D73" i="6"/>
  <c r="C73" i="6"/>
  <c r="D64" i="6"/>
  <c r="C64" i="6"/>
  <c r="C63" i="6" s="1"/>
  <c r="D63" i="6"/>
  <c r="D35" i="6"/>
  <c r="D21" i="6"/>
  <c r="C21" i="6"/>
  <c r="C20" i="6" s="1"/>
  <c r="D20" i="6"/>
  <c r="D19" i="6"/>
  <c r="D18" i="6"/>
  <c r="D17" i="6"/>
  <c r="D16" i="6"/>
  <c r="D15" i="6"/>
  <c r="D14" i="6"/>
  <c r="D13" i="6"/>
  <c r="D12" i="6"/>
  <c r="D11" i="6"/>
  <c r="D4" i="6"/>
  <c r="C4" i="6"/>
  <c r="A1" i="6"/>
  <c r="D204" i="5"/>
  <c r="D196" i="5"/>
  <c r="D195" i="5"/>
  <c r="D191" i="5"/>
  <c r="D190" i="5"/>
  <c r="D189" i="5"/>
  <c r="D185" i="5"/>
  <c r="D183" i="5"/>
  <c r="D181" i="5"/>
  <c r="D180" i="5"/>
  <c r="D179" i="5"/>
  <c r="D176" i="5"/>
  <c r="D175" i="5"/>
  <c r="D174" i="5"/>
  <c r="D173" i="5"/>
  <c r="D169" i="5"/>
  <c r="D162" i="5"/>
  <c r="D161" i="5"/>
  <c r="D160" i="5"/>
  <c r="D154" i="5"/>
  <c r="D148" i="5"/>
  <c r="D144" i="5"/>
  <c r="D135" i="5"/>
  <c r="D125" i="5"/>
  <c r="C125" i="5"/>
  <c r="C124" i="5" s="1"/>
  <c r="D124" i="5"/>
  <c r="D108" i="5"/>
  <c r="D72" i="5"/>
  <c r="C72" i="5"/>
  <c r="C71" i="5" s="1"/>
  <c r="D71" i="5"/>
  <c r="D32" i="5"/>
  <c r="C32" i="5"/>
  <c r="D31" i="5"/>
  <c r="C31" i="5"/>
  <c r="D11" i="5"/>
  <c r="C11" i="5"/>
  <c r="C10" i="5" s="1"/>
  <c r="D10" i="5"/>
  <c r="D8" i="5"/>
  <c r="D7" i="5"/>
  <c r="D6" i="5"/>
  <c r="D5" i="5"/>
  <c r="D4" i="5"/>
  <c r="C4" i="5"/>
  <c r="F31" i="22" l="1"/>
  <c r="E16" i="22"/>
  <c r="E18" i="22" s="1"/>
  <c r="D18" i="22"/>
  <c r="H16" i="22"/>
  <c r="H18" i="22" s="1"/>
  <c r="D34" i="22"/>
  <c r="H32" i="22"/>
  <c r="H34" i="22" s="1"/>
  <c r="G31" i="22"/>
  <c r="D31" i="22"/>
  <c r="D33" i="22" s="1"/>
  <c r="F33" i="22"/>
  <c r="G16" i="22"/>
  <c r="G18" i="22" s="1"/>
  <c r="F16" i="22"/>
  <c r="F18" i="22" s="1"/>
  <c r="F32" i="22"/>
  <c r="F34" i="22" s="1"/>
  <c r="E17" i="22"/>
  <c r="E19" i="22" s="1"/>
  <c r="E31" i="22"/>
  <c r="E33" i="22" s="1"/>
  <c r="G19" i="22"/>
  <c r="H31" i="22"/>
  <c r="H33" i="22" s="1"/>
  <c r="G33" i="22"/>
  <c r="D589" i="14"/>
  <c r="D208" i="20"/>
  <c r="D17" i="22"/>
  <c r="D19" i="22" s="1"/>
  <c r="F17" i="22"/>
  <c r="F19" i="22" s="1"/>
  <c r="H17" i="22"/>
  <c r="H19" i="22" s="1"/>
  <c r="E32" i="22"/>
  <c r="E34" i="22" s="1"/>
  <c r="G32" i="22"/>
  <c r="G34" i="22" s="1"/>
  <c r="D340" i="14"/>
</calcChain>
</file>

<file path=xl/sharedStrings.xml><?xml version="1.0" encoding="utf-8"?>
<sst xmlns="http://schemas.openxmlformats.org/spreadsheetml/2006/main" count="30613" uniqueCount="18395">
  <si>
    <t>英訳要領</t>
  </si>
  <si>
    <t>資料</t>
  </si>
  <si>
    <t>空気調和・衛生用語集、空気調和・衛生工学会編、1996(平成6)年3月。</t>
  </si>
  <si>
    <t>設備エンジニアの実務用語、空気調和・衛生工学会編、2009(平成21)年5月。</t>
  </si>
  <si>
    <t>建設用語中辞典(http://www.fuzita.org/cod/cod_.html)</t>
  </si>
  <si>
    <t>Weblio(https://ejje.weblio.jp/)</t>
  </si>
  <si>
    <t>デイリーコンサイス英和和英辞典第8版、三省堂、2016年7月。</t>
  </si>
  <si>
    <t>Google翻訳</t>
  </si>
  <si>
    <t>資料検索順序</t>
  </si>
  <si>
    <t>設備に係する専門用語は上記の資料1、2を参照する。</t>
  </si>
  <si>
    <t>建築に係する専門用語は上記の資料3、4を参照する。</t>
  </si>
  <si>
    <t>一般用語は上記の資料5を参照する。</t>
  </si>
  <si>
    <t>資料1-5で訳せない場合、資料6を参照する。</t>
  </si>
  <si>
    <t>形態</t>
  </si>
  <si>
    <t>和文と英文を併記する。</t>
  </si>
  <si>
    <t>章ごとにシートを分ける。</t>
  </si>
  <si>
    <t>用語集を作る。</t>
  </si>
  <si>
    <t>和文の誤字脱字は赤字で示す。</t>
  </si>
  <si>
    <t>和文・英文の重複語は青字で示す。</t>
  </si>
  <si>
    <t>図や表の語句の訳順は左上→左下→右上→右下とする。</t>
  </si>
  <si>
    <t>一つの図や表の中に同一の語句が二回以上記載される場合は、二回目以降の語句は、原則として、訳さない。</t>
  </si>
  <si>
    <t>和文では、英数字は1バイト文字で表記する。</t>
  </si>
  <si>
    <t>方針</t>
  </si>
  <si>
    <t>できるだけ直訳する。</t>
  </si>
  <si>
    <t>「isn't」「don't」などの「not」を含む省略形は使わない。</t>
  </si>
  <si>
    <t>英文では、日本人に分かりやすいと思われる語句をできるだけ使う。</t>
  </si>
  <si>
    <t>英文では、語句・語順などに統一性をできるだけ持たせる。</t>
  </si>
  <si>
    <t>できるだけ、和文の語句と英文の語句は一対一に対応させる。</t>
  </si>
  <si>
    <t>「固定」は「Fix」と訳すが、「Fix」には「修理」の意味もある。このように英文が複数の意味を持つ場合、混乱の原因になるため、できるだけ一意の単語に訳す。</t>
  </si>
  <si>
    <t>英文では、2バイト文字は使用しない。</t>
  </si>
  <si>
    <t>数字と単位の間には空白を入れない。</t>
  </si>
  <si>
    <t>「」『』などは''(シングルコーテーション)と英訳する。</t>
  </si>
  <si>
    <t>①②などは、1)2)と英訳する。</t>
  </si>
  <si>
    <t>「・」は、「-」と英訳する。</t>
  </si>
  <si>
    <t>「■」は、「+」と英訳する。</t>
  </si>
  <si>
    <t>「◎」は、「+」と英訳する。</t>
  </si>
  <si>
    <t>「※」は、「*」と英訳する。</t>
  </si>
  <si>
    <t>「注」「[注]」「(注)」「注)」などは「Note:」と英訳する。</t>
  </si>
  <si>
    <t>「←」「→」は、「&lt;-」「-&gt;」と英訳する。</t>
  </si>
  <si>
    <t>「φ(径)」は、「D」と英訳する。</t>
  </si>
  <si>
    <t>英文の先頭から最初の空白までが数字・記号のみの場合、先頭に「'」を付ける。 「1.」「(1)」「*」「-」など。ただし、表示されない。</t>
  </si>
  <si>
    <t>「株式会社」の英文は個別の名称によらず「CO., LTD.」とする。</t>
  </si>
  <si>
    <t>社名や商品名の英文は大文字とする。</t>
  </si>
  <si>
    <t>社名や商品名の英文は各社のHPによる。記載がない場合は、ローマ字読みとする。</t>
  </si>
  <si>
    <t>略語には注記を付ける。「FRP (fiber reinforced plastic)」、「CFD (numerical fluid dynamics)」など。</t>
  </si>
  <si>
    <t>和文の揺らぎ表現(「および」と「及び」、「など」と「等」など)は修正しない。</t>
  </si>
  <si>
    <t>和文の揺らぎ表現(「立管」と「立て管」、「組合せ」と「組み合わせ」など)は修正しない。</t>
  </si>
  <si>
    <t>和文の揺らぎ表現(「ビニル」と「塩化ビニル」と「ポリ塩化ビニル」、「立管」と「竪管」など)は修正しない。</t>
  </si>
  <si>
    <t>和文の揺らぎ表現(「給水」と「給水管」など)は修正しない。</t>
  </si>
  <si>
    <t>和文の揺らぎ表現(「立管」と「竪管」など)は修正しない。</t>
  </si>
  <si>
    <t>和文の揺らぎ表現(「水槽」と「タンク」など)は修正しない。</t>
  </si>
  <si>
    <t>和文の揺らぎ表現(「場合」と「時」と「際」など)は修正しない。</t>
  </si>
  <si>
    <t>英文では、名詞は明示的な場合を除き単数形とする。</t>
  </si>
  <si>
    <t>英文では、長文は短文に分割する場合がある。</t>
  </si>
  <si>
    <t>英文では、原則として、タイトルには、定冠詞「the」、不定冠詞「a」「an」を付けない。</t>
  </si>
  <si>
    <t>英文では、原則として、theは名詞節の前に一つだけ付ける。</t>
  </si>
  <si>
    <t>英文「A of B」の和訳は「BのA」であり、意味は明確である。しかし、英文「A and B of C」の和訳は「Aと、CのB(CがBのみにかかる)」なのか「CのAとB(CがAとBの両方にかかる)」なのか不明確である。両者を区別するために、前者を「the A and the B of C」、後者を「the A and B of C」または「the A and B of the C」とする。ただし、正規の文法であるかどうかは不明。</t>
  </si>
  <si>
    <t>和文で「私」や「私達」などの主語が明示されない場合、能動形を受動形にするか、主語を補う。</t>
  </si>
  <si>
    <t>和文の「○する場合がある。」を英文では「しばしば○する。」と訳す。</t>
  </si>
  <si>
    <t>和文の「○を行う」は、「○する」と英訳する。同じく、和文の「○を要する」は、「○する」と英訳する。</t>
  </si>
  <si>
    <t>和文の「○するように注意する」や「○するように考慮する」を「○する」と英訳する。</t>
  </si>
  <si>
    <t>和文の体言止め、例えば「○確認」は、原則として名詞節、「Confirmation of ○」として英訳するほか、命令文、「Confirm ○.」として英訳する場合がある。</t>
  </si>
  <si>
    <t>和文の「Aなので、B。」を英文では「B。なぜならA。」と表現することが多いが、和文を変更しない。</t>
  </si>
  <si>
    <t>階の表記はそのままとする。「1階」を「GF」、「2階」を「1F」などとしない。</t>
  </si>
  <si>
    <t>「前」や「後」は、接続関係を示す場合、「front」「rear」ではなく、「upstream」「downstream」などとする。</t>
  </si>
  <si>
    <t>「パッキン」は可動部分に、「ガスケット」は非可動部分に用いる。</t>
  </si>
  <si>
    <t>「設計図」は「Design drawing」、「施工図」は「Workshop drawing」と英訳する。資料2による。「施工図」は「Shop drawing」とされることも多いようだが、「作業場または現場」の意味が弱まるため、英語に不慣れな人は違和感を持つおそれがある。</t>
  </si>
  <si>
    <t>「平面図」は「Floor drawing」、「断面図」は「Sectional drawing」と英訳する。「平面図」は「Plan」とされることもあるが、「計画」と混同するおそれがある。</t>
  </si>
  <si>
    <t>継手の英文には「fitting」,「joint」, 「coupling」などがある。一般的な継手は「fitting」、特殊な継手、例えば可とう継手、伸縮継手、防振継手などは「joint」とする。ただし、線引きが難しい場合がある。</t>
  </si>
  <si>
    <t>用語集では「耐火」は「fireproof」、「耐食」は「corrision resistant」、「耐熱」は「heat resisting」などと訳され、統一性がない。「耐」は「resistance」と英訳する。</t>
  </si>
  <si>
    <t>用語集では「防火」は「fire protection」、「防煙」は「smoke protection」、「防湿」は「moisture proof」、「防水」は「waterproof」、「防振」は「vibration isolation」、「防音」は「sound insulation」などと訳され、統一性がない。防音、防振を除き、「防」は「protection」と英訳する。</t>
  </si>
  <si>
    <t>用語集では「給湯」は「hot water supply」、「温水」は「hot water」であるため、用途を区別できない。飲用の給湯は「boiled hot water」と英訳する。</t>
  </si>
  <si>
    <t>用語集では「洗面所」は「lavatory」、「便所」も「lavatory」であるため、区別できない。「便所」を「toilet」と英訳する。</t>
  </si>
  <si>
    <t>課題</t>
  </si>
  <si>
    <t>和文中、単位を正しく表記していない場合がある。例えば、長さの単位「m」を「M」、圧力の単位「Pa」を「pa」など。</t>
  </si>
  <si>
    <t>和文中、配管口径の単位に「A」と「φ」が使われている。配管口径には「A」、それ以外の径には「D」を区別して使用するべき。</t>
  </si>
  <si>
    <t>図面表記に誤りがあり説明文と整合しない場合がある。例えば、16-5 (252、253頁)。</t>
  </si>
  <si>
    <t>雑感</t>
  </si>
  <si>
    <t>語句の揺らぎ表現が多く、統一性がない。</t>
  </si>
  <si>
    <t>章節以下の附番に統一性がない。</t>
  </si>
  <si>
    <t>複数人が作成したためか、文体に統一性がない。</t>
  </si>
  <si>
    <t>統一性のなさは、印象を悪化させる。</t>
  </si>
  <si>
    <t>和文が悪いと英訳が難しい。</t>
  </si>
  <si>
    <t>数式と異なり、言語は厳格性に欠け、誤解を生じる。</t>
  </si>
  <si>
    <t>用語集は当初重複を避けるようにしていたが、後に許容するようにした。</t>
  </si>
  <si>
    <t>訳し方は人それぞれ。</t>
  </si>
  <si>
    <t>訳し方にも揺らぎがある。</t>
  </si>
  <si>
    <t>表紙</t>
  </si>
  <si>
    <t>Cover</t>
  </si>
  <si>
    <t>No.</t>
  </si>
  <si>
    <t>章
Chapter</t>
  </si>
  <si>
    <t>頁
Page</t>
  </si>
  <si>
    <t>和文
Japanese language</t>
  </si>
  <si>
    <t>英文
English language</t>
  </si>
  <si>
    <t>ベトナム文
Vietnamese language</t>
  </si>
  <si>
    <t>備考
Note</t>
  </si>
  <si>
    <t>初級技術者のための施工図作成マニュアル</t>
  </si>
  <si>
    <t>Workshop Drawing Manual for Beginner Engineers</t>
  </si>
  <si>
    <t xml:space="preserve">Hướng dẫn tạo bản vẽ thi công cho kỹ sư mới bắt đầu </t>
  </si>
  <si>
    <t>衛生設備工事編</t>
  </si>
  <si>
    <t>Plumbing system work version</t>
  </si>
  <si>
    <t>特定非営利活動法人</t>
  </si>
  <si>
    <t>NPO (Nonprofit Organization)</t>
  </si>
  <si>
    <t>設備システム研究会</t>
  </si>
  <si>
    <t>Society for the Study of Mechanical Service System</t>
  </si>
  <si>
    <t xml:space="preserve">Hội nghiên cứu hệ thống thiết bị </t>
  </si>
  <si>
    <t>前書き</t>
  </si>
  <si>
    <t>Introduction</t>
  </si>
  <si>
    <t>はじめに</t>
  </si>
  <si>
    <t>Lời giới thiệu</t>
  </si>
  <si>
    <t>空調衛生設備業界にCADが本格的に導入され始めた平成6年に、当研究会の前身である設備CAD研究会は設立されました。</t>
  </si>
  <si>
    <t>In 1994 when CAD began to be introduced widely to the air-conditioning and plumbing system industry, the ‘Facility System CAD Study Group’, which is the predecessor of this study group, was founded.</t>
  </si>
  <si>
    <t>当時、CADの運用に関しては各社とも試行錯誤の状態であり、研究会は格好の情報交換の場として、各社のCAD担当者が多数参加することとなりました。</t>
  </si>
  <si>
    <t>At that time, each company was in a state of trial and error concerning the operation of CAD, and the study group was to participate in a large number of members in charge of CAD of each company as a suitable place to exchange information.</t>
  </si>
  <si>
    <t>情報交換の中で運用に関する様々な問題が明らかにされ、続いてその改善策が検討、実施されました。</t>
  </si>
  <si>
    <t>Various problems concerning the operation were clarified during the information exchange, and then the improvement measures were considered and implemented.</t>
  </si>
  <si>
    <t>中でも特に大きな問題が、設計図や施工図を下書きするベテラン技術者と、それを実際に作図するCADオペレータとの間の知識ギャップでした。</t>
  </si>
  <si>
    <t>Above all, a particularly big problem was the knowledge gap between the veteran engineers who draft the design drawings and workshop drawings and the CAD operators who actually draw them.</t>
  </si>
  <si>
    <t>これを改善するには、CADオペレータに図面の意味、しいては建築や空調衛生設備の意味を分かりやすく伝えることが必要で、それを目的として「設備CADマニュアル」がまとめられました。</t>
  </si>
  <si>
    <t>In order to improve this problem, it is necessary to inform in an easy-to-understand the meaning of the drawing, further the meaning of the buildings and air-conditioning and plumbing system to CAD operators, and the "Facility System CAD Manual" was compiled for this purpose.</t>
  </si>
  <si>
    <t>「設備CADマニュアル」は(社)日本空調衛生工事業協会から平成9年に出版され、好評のうちに翌10年にも増刷されましたが、その後は絶版となり、入手不能の状態が続いていました。</t>
  </si>
  <si>
    <t>The 'Facility System CAD Manual' was published in 1997 by (C) ‘Air-Conditioning &amp; Plumbing Contractors Association of Japan’ and was reprinted again in next 1998, but it was out-of-print after that, it was in an unavailable state.</t>
  </si>
  <si>
    <t>その後、設備CAD研究会は平成12年には設備システム研究会となり、さらに平成19年にはNPO(特定非営利活動法人)となりました。</t>
  </si>
  <si>
    <t>Subsequently, the ‘Facility System CAD Study Group’ became the ‘Society for the Study of Mechanical Service System’ in 2000 and became a specified NPO (Non-profit Organization) in 2007.</t>
  </si>
  <si>
    <t>この間、CADを取り巻く環境も変わりましたが、空調衛生設備業界に関わる若い人達に図面の意味を分かりやすく伝える重要性は今でも変わりません。</t>
  </si>
  <si>
    <t>In the meantime, the environment surrounding CAD has also changed, but the importance of teaching in an easy-to-understand the meaning of the drawing to the young people concerning the air-conditioning and plumbing system industry still remains unchanged.</t>
  </si>
  <si>
    <t>そこで初版から10年を迎えた節目の平成20年に、社会的・技術的な変化を踏まえて全面的な内容の見直しと電子化をおこない「初級技術者のための施工図作成マニュアル」として再版致しました。</t>
  </si>
  <si>
    <t>Therefore, in 2008 at the decade milestone since the first edition, we reviewed totally the contents and digitized it based on social and technological changes and reprint it as the 'Workshop Drawing Manual for Beginner Engineers'.</t>
  </si>
  <si>
    <t>その後、多くの方々にご利用をいただくなかで、平成23年に、再度の全面的な内容の見直しをおこない改訂版として発行致しました。そして今般、第三回となる全面的な内容の見直しをおこない改訂新版として発行することと致しました。</t>
  </si>
  <si>
    <t>After that, in course of being used by many people, we reviewed totally again the contents and issued the revised edition in 2011. And we decided to review totally the content in the third time, and issued the revised new edition.</t>
  </si>
  <si>
    <t>本書が空調衛生設備に関わる若い人達の傍らに置かれ、実務に役立てられることを強く期待致します。</t>
  </si>
  <si>
    <t>We strongly hope that this book will be placed beside the young people concerning the air-conditioning and plumbing system and will be used for practical use.</t>
  </si>
  <si>
    <t>平成28年12月</t>
  </si>
  <si>
    <t>2016 Dec.</t>
  </si>
  <si>
    <t>事務局</t>
  </si>
  <si>
    <t>Secretariat</t>
  </si>
  <si>
    <t xml:space="preserve">Văn phòng tổ chức </t>
  </si>
  <si>
    <t>目次</t>
  </si>
  <si>
    <t>Contents</t>
  </si>
  <si>
    <t xml:space="preserve">ベトナム文
Vietnamese language </t>
  </si>
  <si>
    <t xml:space="preserve">Ghi chú </t>
  </si>
  <si>
    <t xml:space="preserve">Mục lục </t>
  </si>
  <si>
    <t>0.施工図作成</t>
  </si>
  <si>
    <t>0. Making of workshop drawing</t>
  </si>
  <si>
    <t>0-1.施工図の目的</t>
  </si>
  <si>
    <t>0-1. Purpose of workshop drawing</t>
  </si>
  <si>
    <t>0-2.作図に必要な図面</t>
  </si>
  <si>
    <t>0-2. Drawing needed for making drawing</t>
  </si>
  <si>
    <t>0-3.作成上の要点</t>
  </si>
  <si>
    <t>0-3. Point of making drawing</t>
  </si>
  <si>
    <t>0-4.施工図の種類</t>
  </si>
  <si>
    <t>0-4. Classification of workshop drawing</t>
  </si>
  <si>
    <t>解(解釈): 分類</t>
  </si>
  <si>
    <t>1.建築図の見方</t>
  </si>
  <si>
    <t>1. Method of understanding architectural drawing</t>
  </si>
  <si>
    <t xml:space="preserve">1. Cách đọc bản vẽ kiến trúc </t>
  </si>
  <si>
    <t>解: 理解の方法</t>
  </si>
  <si>
    <t>1-1.建築図面の種類と建築シンボル</t>
  </si>
  <si>
    <t>1-1. Classification of architectural drawing and Architectural symbol</t>
  </si>
  <si>
    <t>1-2.見上げ図と見下げ図について</t>
  </si>
  <si>
    <t>1-2. About upward view drawing and downward view drawing</t>
  </si>
  <si>
    <t>1-3.躯体図(1)～(3)</t>
  </si>
  <si>
    <t>1-3. Building body drawing (1) - (3)</t>
  </si>
  <si>
    <t xml:space="preserve">1-3. Bản vẽ khung nhà  (1) ~ (3) </t>
  </si>
  <si>
    <t>1-4.鉄骨図(1)(2)</t>
  </si>
  <si>
    <t>1-4. Steel frame drawing (1) (2)</t>
  </si>
  <si>
    <t>1-5.仕上図(1)～(3)</t>
  </si>
  <si>
    <t>1-5. Finish drawing (1) - (3)</t>
  </si>
  <si>
    <t xml:space="preserve">1-5. Bản vẽ hoàn thiện (1) ~ (3) </t>
  </si>
  <si>
    <t>1-6.梁貫通について</t>
  </si>
  <si>
    <t>1-6. About beam penetration</t>
  </si>
  <si>
    <t>1-7.防火区画について</t>
  </si>
  <si>
    <t>1-7. About fire protection zone</t>
  </si>
  <si>
    <t xml:space="preserve">1-7. Về khu vực phòng cháy </t>
  </si>
  <si>
    <t>1-8.建築用語</t>
  </si>
  <si>
    <t>1-8. Terminology of construction</t>
  </si>
  <si>
    <t xml:space="preserve">1-8. Thuật ngữ  kiến trúc </t>
  </si>
  <si>
    <t>1-9.特殊な建築用語(免震構造)</t>
  </si>
  <si>
    <t>1-9. Special terminology of construction (earthquake isolated structure)</t>
  </si>
  <si>
    <t>2.シンボル類凡例</t>
  </si>
  <si>
    <t>2. Explanatory notes of symbol and others</t>
  </si>
  <si>
    <t xml:space="preserve">2. Ghi chú giải thích về ký hiệu và các ký hiệu khác </t>
  </si>
  <si>
    <t>2-1.配管用途別シンボル(1)(2)</t>
  </si>
  <si>
    <t>2-1. Symbol of piping use (1) (2)</t>
  </si>
  <si>
    <t>略(省略): 別</t>
  </si>
  <si>
    <t>2-2.管材別シンボル(1)(2)</t>
  </si>
  <si>
    <t>2-2. Symbol of piping material (1) (2)</t>
  </si>
  <si>
    <t>略: 別</t>
  </si>
  <si>
    <t>2-3.部材別シンボル(1)～(5)</t>
  </si>
  <si>
    <t>2-3. Symbol of parts (1) - (5)</t>
  </si>
  <si>
    <t>2-4.衛生器具類</t>
  </si>
  <si>
    <t>2-4. Plumbing fixture and others</t>
  </si>
  <si>
    <t xml:space="preserve">2-4. Các loại thiết bị  vệ sinh </t>
  </si>
  <si>
    <t>2-5.機器類(1)(2)</t>
  </si>
  <si>
    <t>2-5. Equipment and others (1) (2)</t>
  </si>
  <si>
    <t>2-6.スリーブ・インサート</t>
  </si>
  <si>
    <t>2-6. Sleeve and Insert</t>
  </si>
  <si>
    <t>3.使用配管材料一覧表</t>
  </si>
  <si>
    <t>3. Schedule of piping material used</t>
  </si>
  <si>
    <t>3. Danh sách các vật liệu đường ống được sử dụng</t>
  </si>
  <si>
    <t>解: 使用される配管材料の一覧表</t>
  </si>
  <si>
    <t>3-1.タイプⅠ</t>
  </si>
  <si>
    <t>3-1. Type 1</t>
  </si>
  <si>
    <t>3-1. Loại 1</t>
  </si>
  <si>
    <t>3-2.タイプⅡ</t>
  </si>
  <si>
    <t>3-2. Type 2</t>
  </si>
  <si>
    <t>3-2. Loại 2</t>
  </si>
  <si>
    <t>4.図面表示方法</t>
  </si>
  <si>
    <t>4. Method of showing on drawing</t>
  </si>
  <si>
    <t>解: 図面上に表示する方法</t>
  </si>
  <si>
    <t>4-1. Point of making drawing and Showing of dimension and others</t>
  </si>
  <si>
    <t xml:space="preserve">4-1. Hiển thị các điểm và kích thước chính trên bản vẽ </t>
  </si>
  <si>
    <t>4-2.配管符号</t>
  </si>
  <si>
    <t>4-2. Piping sign</t>
  </si>
  <si>
    <t>5.異種配管接続方法</t>
  </si>
  <si>
    <t>5. Method of piping connection between different material</t>
  </si>
  <si>
    <t xml:space="preserve">5. Phương pháp kết nối các loại đường ống </t>
  </si>
  <si>
    <t>解: 異種の配管接続の方法</t>
  </si>
  <si>
    <t>5-1.排水管</t>
  </si>
  <si>
    <t>5-1. Drainage pipe</t>
  </si>
  <si>
    <t>5-1. Ống thoát nước</t>
  </si>
  <si>
    <t>5-2. Water supply and Hot water supply pipe (1) (2)</t>
  </si>
  <si>
    <t>6.継手接続の最小寸法</t>
  </si>
  <si>
    <t>6. Minimum connection length by fitting</t>
  </si>
  <si>
    <t xml:space="preserve">6. Kích thước tối thiểu của khớp nối </t>
  </si>
  <si>
    <t>解: 継手による最小の接続長さ</t>
  </si>
  <si>
    <t>6-1.ネジ込み式継手・銅管継手</t>
  </si>
  <si>
    <t>6-1. Screwed type fitting and Copper pipe fitting</t>
  </si>
  <si>
    <t>6-2.ドレネジ継手・排水用塩ビ管継手</t>
  </si>
  <si>
    <t>6-2. Drainage fitting and Drainage PVC pipe fitting</t>
  </si>
  <si>
    <t>6-3.MD継手・メカニカル型排水用鋳鉄管</t>
  </si>
  <si>
    <t>6-3. MD fitting and Mechanical type drainage cast iron pipe</t>
  </si>
  <si>
    <t>MD継手は別途注釈要</t>
  </si>
  <si>
    <t>6-4.通気管取り出し寸法・配管の間隔</t>
  </si>
  <si>
    <t>6-4. Length of connection for vent pipe and Distance between pipes</t>
  </si>
  <si>
    <t xml:space="preserve">6-4. Kích thước đầu ra của ống thông khí và khoảng cách giữa các ống </t>
  </si>
  <si>
    <t>解: 通気管の取り出しの方法</t>
  </si>
  <si>
    <t>7.各所納まり詳細図</t>
  </si>
  <si>
    <t>7. Detail drawing of storing around special place</t>
  </si>
  <si>
    <t>解: 特別な場所の廻りの納まりの詳細図</t>
  </si>
  <si>
    <t>7-1.配管の地盤沈下対策例(1)(2)</t>
  </si>
  <si>
    <t>7-1. Example of counter measure for piping against subsidence of ground (1) (2)</t>
  </si>
  <si>
    <t>解: 地盤沈下に対する配管の対策の例</t>
  </si>
  <si>
    <t>7-2.配管の変異対策例</t>
  </si>
  <si>
    <t>7-2. Example of counter measure for piping displacement</t>
  </si>
  <si>
    <t>7-3.私設量水器廻り(50A以上)</t>
  </si>
  <si>
    <t>7-3. Around private water meter (50A or more)</t>
  </si>
  <si>
    <t>7-4.戸別給水用減圧弁・量水器廻り(1)(2)</t>
  </si>
  <si>
    <t>7-4. Around pressure reducing valve and water meter for house-to-house water supply (1) (2)</t>
  </si>
  <si>
    <t>7-5.公設メーター納まり(1)～(3)</t>
  </si>
  <si>
    <t>7-5. Storing around public water meter (1) - (3)</t>
  </si>
  <si>
    <t>7-5. Lắp đặt đồng hồ đo công cộng (1) ~(3)</t>
  </si>
  <si>
    <t>8.配管べからず集</t>
  </si>
  <si>
    <t>8. Collection of prohibition for piping</t>
  </si>
  <si>
    <t>8-1.便所廻り(1)～(3)</t>
  </si>
  <si>
    <t>8-1. Around toilet (1) - (3)</t>
  </si>
  <si>
    <t>8-1. Xung quanh nhà vệ sinh (1)~(3)</t>
  </si>
  <si>
    <t>8-2.受水槽・ポンプ廻り(1)(2)</t>
  </si>
  <si>
    <t>8-2. Around receiving tank and pump (1) (2)</t>
  </si>
  <si>
    <t>8-2. Xung quanh máy bơm, bể chứa nước (1)(2)</t>
  </si>
  <si>
    <t>8-3.その他(1)～(3)</t>
  </si>
  <si>
    <t>8-3. Others (1) - (3)</t>
  </si>
  <si>
    <t>8-3. Những vấn đề khác (1) ~ (3)</t>
  </si>
  <si>
    <t>9.便所詳細図</t>
  </si>
  <si>
    <t>9. Detail drawing of toilet</t>
  </si>
  <si>
    <t>9-0.設備設計図～施工図作成手順</t>
  </si>
  <si>
    <t>9-0. Making process of system workshop drawing form design drawing</t>
  </si>
  <si>
    <t xml:space="preserve">9-0. Bản vẽ thiết kế thiết bị ~ Trình tự tạo bản vẽ thi công </t>
  </si>
  <si>
    <t>9-1.便所の概略納まり検討</t>
  </si>
  <si>
    <t>9-1. Consideration of rough storing around toilet</t>
  </si>
  <si>
    <t>9-2.配管納まり検討</t>
  </si>
  <si>
    <t>9-2. Consideration of piping storing</t>
  </si>
  <si>
    <t xml:space="preserve">9-2. Kiểm tra lắp đặt đường ống </t>
  </si>
  <si>
    <t>9-3.配管レベルの検討(1)(2)</t>
  </si>
  <si>
    <t>9-3. Consideration of piping height (1) (2)</t>
  </si>
  <si>
    <t>解: レベル→高さ</t>
  </si>
  <si>
    <t>9-4.建築図トレース(完成図)</t>
  </si>
  <si>
    <t>9-4. Trace of architectural drawing (completion drawing)</t>
  </si>
  <si>
    <t>9-5.建築図に衛生器具を配置(1)～(3)</t>
  </si>
  <si>
    <t>9-5. Placement of plumbing fixture to architectural drawing (1) - (3)</t>
  </si>
  <si>
    <t>9-5. Đặt thiết bị vệ sinh trên bản vẽ kiến trúc (1)~(3)</t>
  </si>
  <si>
    <t>9-6.器具配置済み図にPS立管配置</t>
  </si>
  <si>
    <t>9-6. Placement of vertical pipe inside PS (pipe shaft) on drawing added fixture</t>
  </si>
  <si>
    <t xml:space="preserve">9-6. Bố trí ống đứng PS trong bản vẽ bố trí thiết bị </t>
  </si>
  <si>
    <t>解: 器具が追加された図面にPS内の立管を追加</t>
  </si>
  <si>
    <t>9-7.排水管・通気管記入</t>
  </si>
  <si>
    <t>9-7. Addition of drainage and vent pipe</t>
  </si>
  <si>
    <t>**</t>
  </si>
  <si>
    <t>9-8.給水管・給湯管記入</t>
  </si>
  <si>
    <t>9-8. Addition of water supply and hot water supply pipe</t>
  </si>
  <si>
    <t>9-9.寸法・傍記記入</t>
  </si>
  <si>
    <t>9-9. Addition of dimension and annotation</t>
  </si>
  <si>
    <t>9-10.施工図の完成</t>
  </si>
  <si>
    <t>9-10. Completion of workshop drawing</t>
  </si>
  <si>
    <t xml:space="preserve">9-10. Hoàn thiện bản vẽ thi công </t>
  </si>
  <si>
    <t>10.受水槽室詳細図</t>
  </si>
  <si>
    <t>10. Detail drawing of receiving tank room</t>
  </si>
  <si>
    <t xml:space="preserve">10. Hình ảnh chi tiết của phòng đặt bồn nước </t>
  </si>
  <si>
    <t>10-0.設備設計図～施工図作成手順</t>
  </si>
  <si>
    <t>10-0. Making process of system workshop drawing form design drawing</t>
  </si>
  <si>
    <t>10-1.機器の配置</t>
  </si>
  <si>
    <t>10-1. Placement of equipment</t>
  </si>
  <si>
    <t>10-2.タッピングの決め方</t>
  </si>
  <si>
    <t>10-2. Method of deciding tapping</t>
  </si>
  <si>
    <t xml:space="preserve">10-2. Phương pháp xác định mạch nhánh  </t>
  </si>
  <si>
    <t>10-3.電極棒長さの決め方</t>
  </si>
  <si>
    <t>10-3. Method of deciding electrode rod length</t>
  </si>
  <si>
    <t xml:space="preserve">10-3. Phương pháp xác định chiều dài thanh điện cực </t>
  </si>
  <si>
    <t>10-4.配管作図(1)(2)</t>
  </si>
  <si>
    <t>10-4. Making of piping drawing (1) (2)</t>
  </si>
  <si>
    <t>10-4. Bản vẽ đường ống (1) (2)</t>
  </si>
  <si>
    <t>10-5.参考施工図</t>
  </si>
  <si>
    <t>10-5. Referable workshop drawing</t>
  </si>
  <si>
    <t xml:space="preserve">10-5. Bản vẽ thi công tham khảo </t>
  </si>
  <si>
    <t>10-6.アイソメ図・CG</t>
  </si>
  <si>
    <t>10-6. Isometric drawing and CG (computer graphics)</t>
  </si>
  <si>
    <t>11.高置水槽廻り詳細図</t>
  </si>
  <si>
    <t>11. Detail drawing around elevated tank</t>
  </si>
  <si>
    <t xml:space="preserve">11. Bản vẽ chi tiết xung quanh bể chứa nước đặt trên cao </t>
  </si>
  <si>
    <t>11-0.設備設計図～施工図作成手順</t>
  </si>
  <si>
    <t>11-0. Making process of system workshop drawing form design drawing</t>
  </si>
  <si>
    <t xml:space="preserve">11-0. Bản vẽ thiết kế thiết bị ~ Trình tự tạo bản vẽ thi công </t>
  </si>
  <si>
    <t>11-1.高置水槽納まり検討</t>
  </si>
  <si>
    <t>11-1. Consideration of storing elevated tank</t>
  </si>
  <si>
    <t>11-1. Kiểm tra lắp đặt bể chứa nước đặt trên cao</t>
  </si>
  <si>
    <t>11-2.配管の納まり検討</t>
  </si>
  <si>
    <t>11-2. Consideration of piping storing</t>
  </si>
  <si>
    <t>11-3.建築図</t>
  </si>
  <si>
    <t xml:space="preserve">11-3. Architectural drawing </t>
  </si>
  <si>
    <t xml:space="preserve">11-3. Bản vẽ kiến trúc </t>
  </si>
  <si>
    <t>11-4. FRPパネルタンク標準取出口と取付位置(参考)</t>
  </si>
  <si>
    <t xml:space="preserve">11-4. Standard connecting outlet and location of panel tank made of FRP (fiber reinforced plastic) </t>
  </si>
  <si>
    <t>11-4. Vị trí lắp đặt và đầu ra tiêu chuẩn của bể panel FRP ( tham khảo )</t>
  </si>
  <si>
    <t>11-5.部分詳細参考図</t>
  </si>
  <si>
    <t>11-5. Referable partial detail drawing</t>
  </si>
  <si>
    <t>11-6.参考施工図</t>
  </si>
  <si>
    <t>11-6. Referable workshop drawing</t>
  </si>
  <si>
    <t xml:space="preserve">11-6. Bản vẽ  thi công tham khảo </t>
  </si>
  <si>
    <t>11-7.アイソメ図・CG</t>
  </si>
  <si>
    <t>11-7. Isometric drawing and CG (computer graphics)</t>
  </si>
  <si>
    <t>12.貯湯槽廻り詳細図</t>
  </si>
  <si>
    <t>12. Detail drawing around hot water storage tank</t>
  </si>
  <si>
    <t xml:space="preserve">12. Bản vẽ chi tiết xung quanh bể chứa nước nóng </t>
  </si>
  <si>
    <t>12-0.設備設計図～施工図作成手順</t>
  </si>
  <si>
    <t>12-0. Making process of system workshop drawing form design drawing</t>
  </si>
  <si>
    <t xml:space="preserve">12-0. Bản vẽ thiết kế thiết bị ~ Trình tự tạo bản vẽ thi công </t>
  </si>
  <si>
    <t>12-1.貯湯槽廻り納まり検討</t>
  </si>
  <si>
    <t>12-1. Consideration of storing hot water storage tank</t>
  </si>
  <si>
    <t xml:space="preserve">12-1. Kiểm tra lắp đặt xung quanh bể chứa nước nóng </t>
  </si>
  <si>
    <t>12-2.配管、その他の検討</t>
  </si>
  <si>
    <t>12-2. Consideration of piping and others</t>
  </si>
  <si>
    <t>12-3.参考施工図(平面図)</t>
  </si>
  <si>
    <t>12-3. Referable workshop drawing (floor drawing)</t>
  </si>
  <si>
    <t>12-4.参考施工図(断面図)</t>
  </si>
  <si>
    <t>12-4. Referable workshop drawing (sectional drawing)</t>
  </si>
  <si>
    <t>12-5.アイソメ図・CG</t>
  </si>
  <si>
    <t>12-5. Isometric drawing and CG (computer graphics)</t>
  </si>
  <si>
    <t>13.排水ポンプ廻り詳細図</t>
  </si>
  <si>
    <t>13. Detail drawing around drainage pump</t>
  </si>
  <si>
    <t xml:space="preserve">13. Bản vẽ chi tiết xung quanh máy bơm thoát nước </t>
  </si>
  <si>
    <t>13-0.設備設計図～施工図作成手順</t>
  </si>
  <si>
    <t>13-0. Making process of system workshop drawing form design drawing</t>
  </si>
  <si>
    <t xml:space="preserve">13-0. Bản vẽ thiết kế thiết bị ~ Trình tự tạo bản vẽ thi công </t>
  </si>
  <si>
    <t>13-1.排水ポンプ廻り納まり検討</t>
  </si>
  <si>
    <t>13-1. Consideration of storing drainage pump</t>
  </si>
  <si>
    <t xml:space="preserve">13-1. Kiểm tra lắp đặt xung quanh máy bơm thoát nước </t>
  </si>
  <si>
    <t>13-2.レベルスイッチの納まり詳細</t>
  </si>
  <si>
    <t>13-2. Detail of storing water level switch</t>
  </si>
  <si>
    <t>13-3.ポンプ廻りの納まり詳細</t>
  </si>
  <si>
    <t>13-3. Detail of storing pump</t>
  </si>
  <si>
    <t>13-4.参考施工図(汚水ポンプ)</t>
  </si>
  <si>
    <t>13-4. Referable workshop drawing (soil water pump)</t>
  </si>
  <si>
    <t>13-5.参考施工図(雑排水ポンプ)</t>
  </si>
  <si>
    <t>13-5. Referable workshop drawing (waste water pump)</t>
  </si>
  <si>
    <t>14.電気湯沸器廻り詳細図</t>
  </si>
  <si>
    <t>14. Detail drawing around electric hot water heater</t>
  </si>
  <si>
    <t xml:space="preserve">14. Bản vẽ chi tiết xung quanh máy nước nóng bằng điện </t>
  </si>
  <si>
    <t>14-1.施工図作成(1)(2)チェックポイント</t>
  </si>
  <si>
    <t>14-1. Making of workshop drawing (1) (2) check point</t>
  </si>
  <si>
    <t xml:space="preserve">14-1. Tạo bản vẽ thi công (1)(2) Trạm kiểm tra </t>
  </si>
  <si>
    <t>14-2. Referable workshop drawing (1) - (4)</t>
  </si>
  <si>
    <t xml:space="preserve">14-2. Bản vẽ thi công tham khảo (1) ~ (4) </t>
  </si>
  <si>
    <t>15.消火設備［1号屋内消火栓・連結送水管(湿式)］</t>
  </si>
  <si>
    <t>15. Fire extinguishing system [no.1 indoor fire hydrant, fire department connection pipe (wet type)]</t>
  </si>
  <si>
    <t>15-0.設備設計図～施工図作成手順</t>
  </si>
  <si>
    <t>15-0. Making process of system workshop drawing form design drawing</t>
  </si>
  <si>
    <t xml:space="preserve">15-0. Bản vẽ thiết kế thiết bị ~ Trình tự tạo bản vẽ thi công </t>
  </si>
  <si>
    <t>15-1.1階納まり検討</t>
  </si>
  <si>
    <t>15-1. Consideration of storing around 1st floor</t>
  </si>
  <si>
    <t xml:space="preserve">15-1. Kiểm tra lắp đặt tầng 1 </t>
  </si>
  <si>
    <t>階の呼称は日本式</t>
  </si>
  <si>
    <t>15-2.基準階(11階未満)納まり検討</t>
  </si>
  <si>
    <t>15-2. Consideration of storing around typical floor (less 11th floor)</t>
  </si>
  <si>
    <t>同上</t>
  </si>
  <si>
    <t>15-3.基準階(11階以上)納まり検討</t>
  </si>
  <si>
    <t>15-3. Consideration of storing around typical floor (11th or more floor)</t>
  </si>
  <si>
    <t>15-4.屋上納まり検討</t>
  </si>
  <si>
    <t>15-4. Consideration of storing around roof top</t>
  </si>
  <si>
    <t>15-4. Kiểm tra lắp đặt tầng thượng</t>
  </si>
  <si>
    <t>15-5.参考系統図</t>
  </si>
  <si>
    <t>15-5. Referable system diagram</t>
  </si>
  <si>
    <t xml:space="preserve">15-5. Bản vẽ sơ đồ nhánh </t>
  </si>
  <si>
    <t>16.集合住宅(最下階と共用部)</t>
  </si>
  <si>
    <t>16. Apartment house (lowest floor and common place)</t>
  </si>
  <si>
    <t>16-0.設備設計図～施工図作成手順 仕様確認</t>
  </si>
  <si>
    <t>16-0. Making process of system workshop drawing form design drawing and Confirmation of specification</t>
  </si>
  <si>
    <t xml:space="preserve">16-0. Bản vẽ thiết kế thiết bị ~ Trình tự tạo bản vẽ thi công Kiểm tra thông số kỹ thuật </t>
  </si>
  <si>
    <t>16-1.設備設計図チェック 排水系統図</t>
  </si>
  <si>
    <t xml:space="preserve">16-1. Check of system design drawing/ Drainage system diagram </t>
  </si>
  <si>
    <t xml:space="preserve">16-1. Kiểm tra bản vẽ thiết kế thiết bị và  sơ đồ hệ thống thoát nước </t>
  </si>
  <si>
    <t>16-2.設備設計図チェック 給水・ガス・消火系統図</t>
  </si>
  <si>
    <t xml:space="preserve">16-2. Check of system design drawing/ Water supply, Gas supply and Fire extinguishing system diagram </t>
  </si>
  <si>
    <t>16-3.設備設計図チェック 排水勾配</t>
  </si>
  <si>
    <t>16-3. Check of system design drawing/ Drainage inclination</t>
  </si>
  <si>
    <t xml:space="preserve">16-3. Kiểm tra bản vẽ thiết kế thiết bị và độ dốc thoát nước </t>
  </si>
  <si>
    <t>16-4.設備設計図チェック 梁干渉</t>
  </si>
  <si>
    <t>16-4. Check of system design drawing/ Beam interference</t>
  </si>
  <si>
    <t>16-5.設備設計図チェック 梁貫通(参考例)</t>
  </si>
  <si>
    <t>16-5. Check of system design drawing/ Beam penetration (referable example)</t>
  </si>
  <si>
    <t>16-6.施工図作成 建築図及び配管ルート</t>
  </si>
  <si>
    <t>16-6. Making of workshop drawing/ architectural drawing and piping route</t>
  </si>
  <si>
    <t>16-7.施工図作成 1階施工図作成</t>
  </si>
  <si>
    <t>16-7. Making of workshop drawing/ piping drawing above 1st floor</t>
  </si>
  <si>
    <t>解: 1階床上、略: 作成</t>
  </si>
  <si>
    <t>16-8.施工図作成 1階床下配管施工図作成(最上流箇所)</t>
  </si>
  <si>
    <t>16-8. Making of workshop drawing/ piping drawing under 1st floor (upstream spot)</t>
  </si>
  <si>
    <t>略: 作成</t>
  </si>
  <si>
    <t>16-9.施工図作成 1階床下配管施工図作成</t>
  </si>
  <si>
    <t>16-9. Making of workshop drawing/ piping drawing under 1st floor</t>
  </si>
  <si>
    <t>16-10.施工図作成 1階床下配管施工図作成(最下流箇所)</t>
  </si>
  <si>
    <t>16-10. Making of workshop drawing/ piping drawing under 1st floor (downstream spot)</t>
  </si>
  <si>
    <t>16-11.施工図作成 天井内横引き配管図作成</t>
  </si>
  <si>
    <t>16-11. Making of workshop drawing/ horizontal piping drawing above ceiling</t>
  </si>
  <si>
    <t>17.集合住宅(住戸内詳細図1)</t>
  </si>
  <si>
    <t>17. Apartment house (detail drawing in house 1)</t>
  </si>
  <si>
    <t>17-1.設備設計図～施工図作成手順(衛生)</t>
  </si>
  <si>
    <t>17-1. Making process of system workshop drawing form design drawing (plumbing)</t>
  </si>
  <si>
    <t>17-2.設備設計図チェック</t>
  </si>
  <si>
    <t>17-2. Check of system design drawing</t>
  </si>
  <si>
    <t xml:space="preserve">17-2. Kiểm tra bản vẽ thiết kế thiết bị </t>
  </si>
  <si>
    <t>17-3.施工図作成(1)(2)</t>
  </si>
  <si>
    <t>17-3. Making of workshop drawing (1) (2)</t>
  </si>
  <si>
    <t>17-3. Tạo bản vẽ thi công (1)(2)</t>
  </si>
  <si>
    <t>17-4.参考施工図(平面)</t>
  </si>
  <si>
    <t>17-4. Referable workshop drawing (floor drawing)</t>
  </si>
  <si>
    <t>17-4. Bản vẽ thi công tham khảo ( bản vẽ mặt bằng )</t>
  </si>
  <si>
    <t>17-5.参考施工図(ＭＢ廻り)</t>
  </si>
  <si>
    <t>17-5. Referable workshop drawing (around meter box)</t>
  </si>
  <si>
    <t xml:space="preserve">17-5. Bản vẽ thi công tham khảo ( xung quanh MB ) </t>
  </si>
  <si>
    <t>17-6.設備設計図～施工図作成手順(換気)</t>
  </si>
  <si>
    <t>17-6. Making process of system workshop drawing form design drawing (ventilation)</t>
  </si>
  <si>
    <t>17-7.設備設計図チェック</t>
  </si>
  <si>
    <t>17-7. Check of system design drawing</t>
  </si>
  <si>
    <t xml:space="preserve">17-7. Kiểm tra bản vẽ thiết kế thiết bị </t>
  </si>
  <si>
    <t>17-8.施工図作成</t>
  </si>
  <si>
    <t>17-8. Making of workshop drawing</t>
  </si>
  <si>
    <t xml:space="preserve">17-8. Tạo bản vẽ thi công </t>
  </si>
  <si>
    <t>17-9.参考施工図(平面)</t>
  </si>
  <si>
    <t>17-9. Referable workshop drawing (floor drawing)</t>
  </si>
  <si>
    <t>18.集合住宅(住戸内詳細図2)</t>
  </si>
  <si>
    <t>18. Apartment house (detail drawing in house 2)</t>
  </si>
  <si>
    <t>18-1.設備設計図～施工図作成手順(衛生天井配管)</t>
  </si>
  <si>
    <t>18-1. Making process of system workshop drawing form design drawing (plumbing piping above ceiling)</t>
  </si>
  <si>
    <t>一部略</t>
  </si>
  <si>
    <t>18-2.設備設計図チェック</t>
  </si>
  <si>
    <t>18-2. Check of system design drawing</t>
  </si>
  <si>
    <t xml:space="preserve">18-2. Kiểm tra bản vẽ thiết kế thiết bị </t>
  </si>
  <si>
    <t>18-3.施工図作成</t>
  </si>
  <si>
    <t>18-3. Making of workshop drawing</t>
  </si>
  <si>
    <t xml:space="preserve">18-3. Tạo bản vẽ thi công </t>
  </si>
  <si>
    <t>18-4.参考施工図(平面)</t>
  </si>
  <si>
    <t>18-4. Referable workshop drawing (floor drawing)</t>
  </si>
  <si>
    <t>18-5.参考施工図(便所廻り)</t>
  </si>
  <si>
    <t>18-5. Referable workshop drawing (around toilet)</t>
  </si>
  <si>
    <t>18-6.参考施工図(換気)</t>
  </si>
  <si>
    <t>18-6. Referable workshop drawing (ventilation)</t>
  </si>
  <si>
    <t>19.屋外配管図</t>
  </si>
  <si>
    <t>19. Outdoor piping drawing</t>
  </si>
  <si>
    <t xml:space="preserve">19. Bản vẽ đường ống ngoài trời </t>
  </si>
  <si>
    <t>19-1. 建築及び設備屋外配管図の確認注意事項</t>
  </si>
  <si>
    <t>19-1. Confirmation and attention matter about architectural drawing and system outdoor drawing</t>
  </si>
  <si>
    <t xml:space="preserve">19-1. Những điều cần chú ý của bản vẽ  đường ống thiết bị ngoài trời và kiến trúc </t>
  </si>
  <si>
    <t>19-2.屋外配管図</t>
  </si>
  <si>
    <t>19-2. Outdoor piping drawing</t>
  </si>
  <si>
    <t xml:space="preserve">19-2. Bản vẽ đường ống ngoài trời </t>
  </si>
  <si>
    <t>19-3.詳細図</t>
  </si>
  <si>
    <t>19-3. Detail drawing</t>
  </si>
  <si>
    <t>19-4.縦断面図</t>
  </si>
  <si>
    <t>19-4. Vertical sectional drawing</t>
  </si>
  <si>
    <t xml:space="preserve">19-4. Bản vẽ mặt cắt dọc </t>
  </si>
  <si>
    <t>19-5.排水管のこう配</t>
  </si>
  <si>
    <t>19-5. Inclination of drainage pipe</t>
  </si>
  <si>
    <t xml:space="preserve">19-5. Độ nghiêng của ống thoát nước </t>
  </si>
  <si>
    <t>19-6.排水桝</t>
  </si>
  <si>
    <t>19-6. Drainage pit</t>
  </si>
  <si>
    <t xml:space="preserve">19-6. Hố thoát nước </t>
  </si>
  <si>
    <t>19-7.ため桝</t>
  </si>
  <si>
    <t>19-7. Storage pit</t>
  </si>
  <si>
    <t xml:space="preserve">19-7. Hố chứa </t>
  </si>
  <si>
    <t>19-8.硬質塩化ビニール桝</t>
  </si>
  <si>
    <t>19-8. Rigid PVC pit</t>
  </si>
  <si>
    <t xml:space="preserve">19-8. Hố PVC cứng </t>
  </si>
  <si>
    <t>19-9. バルブ桝・バルブボックス・マンホール</t>
  </si>
  <si>
    <t>19-9. Valve pit, Valve box and Manhole</t>
  </si>
  <si>
    <t>0章</t>
  </si>
  <si>
    <t>施工図は、工事の実施に際し、設計図に基づき作成されている。</t>
  </si>
  <si>
    <t>The workshop drawing is made based on the design drawing and used to progress the construction work.</t>
  </si>
  <si>
    <t xml:space="preserve">Dùng để tiến hành thi công </t>
  </si>
  <si>
    <t>解: 工事を進めるために使用される</t>
  </si>
  <si>
    <t>設計図は、設計者が建物の完成した形を図面化したものであり、設計図により建築確認申請、工事費の積算、工事契約がなされる。</t>
  </si>
  <si>
    <t>The design drawing is made by the designer and shows the shape of the completed building. The application for building certification, construction work cost estimation, construction contract are performed according to the design drawing.</t>
  </si>
  <si>
    <t>設計図は、代表的な部分、特定の箇所の納まりを詳細に表現しているが、現場の施工や部品の製作を目的とするものではないので、あらたに現場で図面を作成する必要がある。</t>
  </si>
  <si>
    <t>The design drawing shows the storing around the typical part and specific part in detail. But the purpose of design drawing is not for the construction on site or manufacture of parts. So it is necessary to newly make the drawing at the site.</t>
  </si>
  <si>
    <t>現場で作成する図面には、施工上の手段、順序を表す施工計画と作られる建物そのものを表す施工図がある。</t>
  </si>
  <si>
    <t>The drawing made on site is both a construction plan showing the means and sequence in construction and a workshop drawing showing the building itself to be constructed.</t>
  </si>
  <si>
    <t>施工図は、主に次の目的で作成される。</t>
  </si>
  <si>
    <t>The workshop drawing is mainly made for the following purposes.</t>
  </si>
  <si>
    <t>第一に、施工の考えをまとめるためである。</t>
  </si>
  <si>
    <t>In the first, it is to make the idea into the shape for the construction.</t>
  </si>
  <si>
    <t xml:space="preserve">Đầu tiên là tóm tắt ý tưởng thi công </t>
  </si>
  <si>
    <t>施工図を作成する過程で、施工の経済性、安全性、施工のしやすさ、詳細な納まり等を、建築・電気・機械の工事関係者(施工管理者、監理者等)と調整をとりながら、検討することができる。</t>
  </si>
  <si>
    <t>In the process of making the workshop drawing, the persons concerned with building, electric and mechanical construction work (construction manager, supervisor and others) can discuss together and consider the economic efficiency, safety, ease-to-work, detailed storing and others for construction.</t>
  </si>
  <si>
    <t>Điều chỉnh , kiểm tra</t>
  </si>
  <si>
    <t>解: 調整し検討する</t>
  </si>
  <si>
    <t>施工図により、納まりを検討することは、建物の品質を高め、建物を美しく見せる。</t>
  </si>
  <si>
    <t>The considering storing by the workshop drawing increases the quality of the building and makes the building look beautiful.</t>
  </si>
  <si>
    <t>第二に施工内容・方法を関係者に周知するためである。</t>
  </si>
  <si>
    <t>Secondly, it is to inform the persons concerned about the contents and method of construction.</t>
  </si>
  <si>
    <t>施工図は、設計者の設計意図を正確に表現するために、施工計画書、工程表等に基づき、施工者の施工方法を図面化したものということができる。</t>
  </si>
  <si>
    <t>The workshop drawing can be said to show the construction method implemented by the constructor based on the construction plan, the process schedule and others in order to show accurately the design intent of the designer.</t>
  </si>
  <si>
    <t xml:space="preserve">Sơ đồ hóa -&gt; Biểu hiện </t>
  </si>
  <si>
    <t>解: 図面化→表現</t>
  </si>
  <si>
    <t>施工工程に合わせて、作業者に施工内容を正確に伝えるために、設計図をわかりやすく、施工しやすく表現しなおした施工図が必要である。</t>
  </si>
  <si>
    <t>The workshop drawing is needed in order to accurately inform the construction contents to the workers in accordance with the construction process. The construction drawing paraphrases the design drawing into an easy-to-understand and an easy-to-work.</t>
  </si>
  <si>
    <t>施工図により、作業者は間違いのない作業ができ、また、関連の工事の関係者に施工内容を正確に伝えることもできる。</t>
  </si>
  <si>
    <t>By using the workshop drawing, the worker can do work without any mistake, and the contents of construction can be informed accurately to persons concerned of related construction work.</t>
  </si>
  <si>
    <t>その他に、設計内容は工事中に度々変更される場合があるので、施工図を訂正し、施工前に施工図上で十分に検討・調整が必要である。</t>
  </si>
  <si>
    <t>Besides, since the design contents may be changed frequently during construction work, it is necessary to correct the workshop drawing and thoroughly consider and discuss on the workshop drawing before construction.</t>
  </si>
  <si>
    <t>施工図は打合せの記録としても重要な意味を持つ。</t>
  </si>
  <si>
    <t>The workshop drawing also has an important meaning as a record of meetings.</t>
  </si>
  <si>
    <t>なお、施工図は、よい建物を施工するために監理者と施工管理者との要であり、施工管理上重要な位置にある。</t>
  </si>
  <si>
    <t>The workshop drawing is a rivet between the supervisors and construction managers in order to construct a good building, and it is in an important position for construction management.</t>
  </si>
  <si>
    <t>施工図は、監理者が承諾した段階で、監理者、施工管理者が互いに合意した共通の図面である必要がある。</t>
  </si>
  <si>
    <t>The workshop drawing needs to be the common drawing agreed between the supervisor and construction manager after the acceptance by the supervisor.</t>
  </si>
  <si>
    <t>施工管理者は、施工図のとおりに施工することを約束したことになる。</t>
  </si>
  <si>
    <t>The construction managers makes a promise to construct according to the workshop drawing.</t>
  </si>
  <si>
    <t>現在、工場生産の範囲が拡大し、建築生産の方法が変わりつつあり、施工図の役割も変化している。</t>
  </si>
  <si>
    <t>Currently, the scope of factory production is expanding, the method of building production is changing, and the role of workshop drawing is changing.</t>
  </si>
  <si>
    <t>また、施工計画図、施工図の作成に、BIMの導入などが求められることが多くなってきている。</t>
  </si>
  <si>
    <t>In addition, the introduction and others of BIM are increasingly required in order to make the construction plan drawing and workshop drawing.</t>
  </si>
  <si>
    <t>BIMの利用による「生産性の向上」また、機器表、積算、加工、CFD(数値流体力学)、熱負荷計算、抵抗計算、施工計画、維持管理などに利用した合理化が求められる。</t>
  </si>
  <si>
    <t>By using BIM, "Improvement of productivity" and the rationalization in the work of equipment list, cost estimation, prefabrication, CFD (numerical fluid dynamics), heat load calculation, resistance calculation, construction planning, maintenance and others is required.</t>
  </si>
  <si>
    <t>施工図を作成するときは、建築・電気との取り合いが不可欠である。</t>
  </si>
  <si>
    <t>During making the workshop drawing, the arrangement among building, mechanical and electric system is indispensable.</t>
  </si>
  <si>
    <t xml:space="preserve">Kiến trúc . Máy móc . Điện </t>
  </si>
  <si>
    <t>解: 建築・機械・電気</t>
  </si>
  <si>
    <t>施工図作成のために必要な図面を次に示す。</t>
  </si>
  <si>
    <t>The drawing needed for making the workshop drawing is shown as following.</t>
  </si>
  <si>
    <t>機械施工図に関する図面</t>
  </si>
  <si>
    <t>Drawing related to the mechanical workshop drawing</t>
  </si>
  <si>
    <t>関連図面</t>
  </si>
  <si>
    <t>Drawing related</t>
  </si>
  <si>
    <t>機械施工図</t>
  </si>
  <si>
    <t>Mechanical workshop drawing</t>
  </si>
  <si>
    <t>案内図</t>
  </si>
  <si>
    <t>Guide drawing</t>
  </si>
  <si>
    <t>配置図</t>
  </si>
  <si>
    <t>Placement drawing</t>
  </si>
  <si>
    <t>建築意匠図</t>
  </si>
  <si>
    <t>Architectural design drawing</t>
  </si>
  <si>
    <t>平面図</t>
  </si>
  <si>
    <t>Floor drawing</t>
  </si>
  <si>
    <t xml:space="preserve">Bản vẽ mặt bằng </t>
  </si>
  <si>
    <t>立面図</t>
  </si>
  <si>
    <t>Elevation</t>
  </si>
  <si>
    <t>矩計図</t>
  </si>
  <si>
    <t>Detail sectional drawing</t>
  </si>
  <si>
    <t>断面図</t>
  </si>
  <si>
    <t>Sectional drawing</t>
  </si>
  <si>
    <t xml:space="preserve">Bản vẽ mặt cắt </t>
  </si>
  <si>
    <t>展開図</t>
  </si>
  <si>
    <t>Development</t>
  </si>
  <si>
    <t xml:space="preserve">Bản vẽ triển khai </t>
  </si>
  <si>
    <t>天井伏図</t>
  </si>
  <si>
    <t>Ceiling plan</t>
  </si>
  <si>
    <t>仕上げ表</t>
  </si>
  <si>
    <t>Finish list</t>
  </si>
  <si>
    <t xml:space="preserve">Bản vẽ hoàn thiện </t>
  </si>
  <si>
    <t>建具図</t>
  </si>
  <si>
    <t>Sash drawing</t>
  </si>
  <si>
    <t>建築構造図</t>
  </si>
  <si>
    <t>Building structure drawing</t>
  </si>
  <si>
    <t>建築躯体図</t>
  </si>
  <si>
    <t>Building body drawing</t>
  </si>
  <si>
    <t>防火・防煙区画図</t>
  </si>
  <si>
    <t xml:space="preserve">Fire protection, Smoke protection zone drawing </t>
  </si>
  <si>
    <t>シャッター図</t>
  </si>
  <si>
    <t>Shutter drawing</t>
  </si>
  <si>
    <t>Bản vẽ cửa cuốn</t>
  </si>
  <si>
    <t>エアシューター図</t>
  </si>
  <si>
    <t>Air shooter drawing</t>
  </si>
  <si>
    <t>電気設計図及び施工図</t>
  </si>
  <si>
    <t>Electric system design drawing and workshop drawing</t>
  </si>
  <si>
    <t>ダクト・配管・機器</t>
  </si>
  <si>
    <t>Air duct, Piping, Equipment</t>
  </si>
  <si>
    <t>ダクト・配管系統図</t>
  </si>
  <si>
    <t>Air duct, Piping system diagram</t>
  </si>
  <si>
    <t>梁貫通図</t>
  </si>
  <si>
    <t>Beam penetration drawing</t>
  </si>
  <si>
    <t>屋外配管平面図</t>
  </si>
  <si>
    <t>Outdoor piping floor drawing</t>
  </si>
  <si>
    <t>各階ダクト・配管平面図</t>
  </si>
  <si>
    <t>Each floor duct, piping floor drawing</t>
  </si>
  <si>
    <t>各階ダクト・配管断面図</t>
  </si>
  <si>
    <t>Each floor duct, piping sectional drawing</t>
  </si>
  <si>
    <t>スリーブ・インサート図</t>
  </si>
  <si>
    <t>Sleeve, Insert drawing</t>
  </si>
  <si>
    <t>機器配管図</t>
  </si>
  <si>
    <t>Piping drawing around equipment</t>
  </si>
  <si>
    <t>詳細図・その他</t>
  </si>
  <si>
    <t>Detail drawing, Others</t>
  </si>
  <si>
    <t>機械室詳細図(平面図・断面図)</t>
  </si>
  <si>
    <t>Machine room detail drawing (floor drawing, sectional drawing)</t>
  </si>
  <si>
    <t>機器基礎図</t>
  </si>
  <si>
    <t>Equipment foundation drawing</t>
  </si>
  <si>
    <t>シャフト・ピット詳細図</t>
  </si>
  <si>
    <t>Shaft, Pit detail drawing</t>
  </si>
  <si>
    <t>厨房詳細図(平面図・断面図)</t>
  </si>
  <si>
    <t>Kitchen detail drawing (floor drawing, sectional drawing)</t>
  </si>
  <si>
    <t>機器、器具取付接続詳細図</t>
  </si>
  <si>
    <t>Equipment, Fixture setting and connecting detail drawing</t>
  </si>
  <si>
    <t>チャンバー、フード詳細図</t>
  </si>
  <si>
    <t>Chamber, Hood detail drawing</t>
  </si>
  <si>
    <t>自動制御計装配管図</t>
  </si>
  <si>
    <t>Automatic control piping drawing</t>
  </si>
  <si>
    <t xml:space="preserve">Sơ đồ hệ thống và </t>
  </si>
  <si>
    <t>system diagram and</t>
  </si>
  <si>
    <t>作成上の要点</t>
  </si>
  <si>
    <t>Point of making drawing</t>
  </si>
  <si>
    <t>施工図の作成者は、次のような点に留意し、施工図を作成する。</t>
  </si>
  <si>
    <t xml:space="preserve">During making workshop drawing, pay attention shown as following. </t>
  </si>
  <si>
    <t>(1)設計図書等の確認</t>
  </si>
  <si>
    <t>(1) Confirmation of design document and others</t>
  </si>
  <si>
    <t>①設計図書(設計図、共通仕様書、特記仕様書、質問回答書等)を十分に理解し、設計者の意図を正確に反映させる。</t>
  </si>
  <si>
    <t>1) Fully understand the design document (design drawing, general specification, special specification, Q&amp;A document and others). And accurately reflect the intent of designer.</t>
  </si>
  <si>
    <t>②設計図は、その後の打合わせ等により変更されることが多いので、最新の設計図であることを確認して使用する。</t>
  </si>
  <si>
    <t xml:space="preserve">2) The design drawing is often changed by the subsequent meetings ad others. So confirm that the design drawing is latest before use. </t>
  </si>
  <si>
    <t>③設計図以外の確認申請書等にも、重要な情報があるので参考にする。</t>
  </si>
  <si>
    <t>3) The building certification application document and others except the design drawing has the important information. So refer to them.</t>
  </si>
  <si>
    <t>④法規を十分に理解し、図面に反映する。</t>
  </si>
  <si>
    <t>4) Fully understand the laws. And reflect them into the drawing.</t>
  </si>
  <si>
    <t>(2)他工事との関連</t>
  </si>
  <si>
    <t>(2) Relation to other construction work</t>
  </si>
  <si>
    <t>①施工図は単独で作成できるものではなく、建築・電気・との取り合いが不可欠であり、相互の打合わせ、調整、確認等を早期に行う。</t>
  </si>
  <si>
    <t>1) The mechanical workshop drawing cannot be made without the arrangement with building and electric work. So discuss, adjust and confirm each other early on.</t>
  </si>
  <si>
    <t>*</t>
  </si>
  <si>
    <t>②関連工事との工事区分を明確にする。</t>
  </si>
  <si>
    <t xml:space="preserve">2) Clarify the border against related construction work. </t>
  </si>
  <si>
    <t>Phân loại → Ranh giới</t>
  </si>
  <si>
    <t>解: 区分→境界</t>
  </si>
  <si>
    <t>③設備のメンテナンススペースを考慮する。</t>
  </si>
  <si>
    <t>3) Consider the maintenance space for the equipment.</t>
  </si>
  <si>
    <t xml:space="preserve">Thiết bị -&gt; Máy móc ( thiết bị ) </t>
  </si>
  <si>
    <t>解: 設備→機器</t>
  </si>
  <si>
    <t>(3)工事工程との関連</t>
  </si>
  <si>
    <t>(3) Relation to process of construction work</t>
  </si>
  <si>
    <t>①工事工程に従って円滑に施工できるように、工程を常に把握し、早期に施工図を作成しておく。</t>
  </si>
  <si>
    <t>1) In order to able to make the construction work smooth according to proceeding of construction work, understand the process of construction work always and make the construction drawing early on.</t>
  </si>
  <si>
    <t>②資材の必要数量、必要工数の把握を行い、計画的な手配、確保ができるように早期に施工図を作成する。</t>
  </si>
  <si>
    <t>2) In order to able to understand the needed quantity of material and manpower, also procure them as planed, make the workshop drawing early on.</t>
  </si>
  <si>
    <t>(4)表現方法</t>
  </si>
  <si>
    <t>(4) How to draw</t>
  </si>
  <si>
    <t>①施工図は現場の作業者に施工内容を伝える図面であるので、わかりやすく見やすい表現で相互の打合わせ、調整、確認等を早期に行う。</t>
  </si>
  <si>
    <t>1) The workshop drawing informs the contents of construction work to the worker. So make the workshop drawing easy-to-understand and easy-to-see. And use it in order to discuss, adjust and confirm together early on.</t>
  </si>
  <si>
    <t>解:表現で→表現とし</t>
  </si>
  <si>
    <t>②設計図に描かれていなくても、仕様書等の内容を確認し、施工に必要な注意事項等は、図示、又は文字によりもれなく描く。</t>
  </si>
  <si>
    <t>2) Even if the attention and others needed for construction aren't drawn in the design drawing, confirm them in the specification document and others, and draw them by the figure or character without exception.</t>
  </si>
  <si>
    <t>③施工の対象とするものだけではなく、施工に障害となるもの等があれば、同時に描く。</t>
  </si>
  <si>
    <t>3) Draw not only the object material of construction but also the obstacle material and others for construction if exist.</t>
  </si>
  <si>
    <t>解: 同時に→両方</t>
  </si>
  <si>
    <t>④建物規模、設備内容により、縮尺等を考慮した図面構成をする。</t>
  </si>
  <si>
    <t xml:space="preserve">4) Make the layout with considering the scale and other according to the scale of building and contents of facility system. </t>
  </si>
  <si>
    <t>⑤文字、寸法は、わかりやすく描く。</t>
  </si>
  <si>
    <t>5) Draw the character and dimension as easy-to-understand.</t>
  </si>
  <si>
    <t>(5)施工図の取扱</t>
  </si>
  <si>
    <t>(5) Handling of workshop drawing</t>
  </si>
  <si>
    <t>①保留部分が決定になったり、設計内容に変更又は追加が生じた場合は、その都度速やかに図面を訂正し、訂正内容、訂正年月日などを訂正欄に記入する。</t>
  </si>
  <si>
    <t>1) Whenever the un-decided matter has been decided or the design contents has been changed and added, revise the construction drawing quickly and add the revision contents, revision date and others into the revision column.</t>
  </si>
  <si>
    <t>解: 場合は都度→いつでも</t>
  </si>
  <si>
    <t>②図面を発行する場合は、「検討図」、「打合せ図」等の区別と発行年月日をはっきりさせる。</t>
  </si>
  <si>
    <t>2) When the drawing is issued, clarify the drawing classification such as 'drawing for consideration' and 'drawing for discussing' also clarify the issued date.</t>
  </si>
  <si>
    <t>③施工図の承諾の手順</t>
  </si>
  <si>
    <t>3) Sequence of acceptance of workshop drawing</t>
  </si>
  <si>
    <t>施工図の作成から承諾までの基本的な流れ及び手続きを次に示す。</t>
  </si>
  <si>
    <t xml:space="preserve">The basic flow and procedure from making to acceptance of workshop drawing is shown as following. </t>
  </si>
  <si>
    <t>設計図書:必要な図面や仕様書のことです。工事請負契約や建築確認申請の際に必要な書類のすべてのことを指します。</t>
  </si>
  <si>
    <t>The design document is the needed drawing and specification document. It indicates all document needed for the contract of construction work and the building certification application.</t>
  </si>
  <si>
    <t>設計図書</t>
  </si>
  <si>
    <t>Design document</t>
  </si>
  <si>
    <t>建築、電気、機械各施工図の照合、取り合い検討</t>
  </si>
  <si>
    <t>Comparison, Arrangement consideration of Building, Electrical, Mechanical workshop drawing</t>
  </si>
  <si>
    <t xml:space="preserve">Kiểm tra kết hợp đối chiếu của bản vẽ thi công cơ khí, điện, kiến trúc </t>
  </si>
  <si>
    <t>関連図面収集</t>
  </si>
  <si>
    <t>Related drawing collection</t>
  </si>
  <si>
    <t xml:space="preserve">Tổng hợp các bản vẽ liên quan </t>
  </si>
  <si>
    <t>施工要領書</t>
  </si>
  <si>
    <t>Working instruction</t>
  </si>
  <si>
    <t xml:space="preserve">Bản phác thảo thi công </t>
  </si>
  <si>
    <t>ダクト・配管ルート</t>
  </si>
  <si>
    <t>Air duct, piping route</t>
  </si>
  <si>
    <t>設備総合図</t>
  </si>
  <si>
    <t>Integrated drawing of facility system</t>
  </si>
  <si>
    <t xml:space="preserve">Bản vẽ thiết bị tổng hợp </t>
  </si>
  <si>
    <t>建築電気・機械施工図</t>
  </si>
  <si>
    <t>Building, Electrical, Mechanical workshop drawing</t>
  </si>
  <si>
    <t xml:space="preserve">Bản vẽ thi công cơ khí. Kiến trúc điện </t>
  </si>
  <si>
    <t>照合、取り合い検討</t>
  </si>
  <si>
    <t>Comparison, Arrangement consideration</t>
  </si>
  <si>
    <t xml:space="preserve">Kiểm tra kết hợp đối chiếu </t>
  </si>
  <si>
    <t>施工図作成</t>
  </si>
  <si>
    <t>Making workshop drawing</t>
  </si>
  <si>
    <t xml:space="preserve">Tạo bản vẽ thi công </t>
  </si>
  <si>
    <t>建築詳細図</t>
  </si>
  <si>
    <t>Building detail drawing</t>
  </si>
  <si>
    <t>建築各種製作図</t>
  </si>
  <si>
    <t>Manufacture drawing of related building</t>
  </si>
  <si>
    <t>関連機器製作図</t>
  </si>
  <si>
    <t>Manufacture drawing of related equipment</t>
  </si>
  <si>
    <t>検討</t>
  </si>
  <si>
    <t>Consideration</t>
  </si>
  <si>
    <t>提出(必要部数)</t>
  </si>
  <si>
    <t>Submission (needed copy)</t>
  </si>
  <si>
    <t>検討協議</t>
  </si>
  <si>
    <t>Consideration, Discussion</t>
  </si>
  <si>
    <t>建築、電気、機械の調整</t>
  </si>
  <si>
    <t>Arrangement among building, electrical, mechanical work</t>
  </si>
  <si>
    <t>訂正</t>
  </si>
  <si>
    <t>Revision</t>
  </si>
  <si>
    <t xml:space="preserve">Chỉnh sửa </t>
  </si>
  <si>
    <t>一部返却</t>
  </si>
  <si>
    <t>A copy return</t>
  </si>
  <si>
    <t>決定図</t>
  </si>
  <si>
    <t>Decided drawing</t>
  </si>
  <si>
    <t>発行</t>
  </si>
  <si>
    <t>Issuance</t>
  </si>
  <si>
    <t xml:space="preserve">Phát hành </t>
  </si>
  <si>
    <t>監理</t>
  </si>
  <si>
    <t>Supervision</t>
  </si>
  <si>
    <t>承認</t>
  </si>
  <si>
    <t>Approval</t>
  </si>
  <si>
    <t>保管</t>
  </si>
  <si>
    <t>Storage</t>
  </si>
  <si>
    <t xml:space="preserve">Bảo quản </t>
  </si>
  <si>
    <t>施工図作成のフロー図</t>
  </si>
  <si>
    <t>Flow diagram of making workshop drawing</t>
  </si>
  <si>
    <t>施工図の種類は次の通りであり、あらかじめ必要枚数、縮尺について施工図リストを作成して、能率的な計画管理をすること。</t>
  </si>
  <si>
    <t>The kind of workshop drawing is shown as following. Make the workshop drawing list about the number of needed copy and the scale. Manage the making workshop drawing efficiently.</t>
  </si>
  <si>
    <t>空気調和設備施工図</t>
  </si>
  <si>
    <t>Air conditioning system workshop drawing</t>
  </si>
  <si>
    <t>Bản vẽ thi công thiết bị điều hòa không khí</t>
  </si>
  <si>
    <t>工事種別</t>
  </si>
  <si>
    <t>Classification of construction work</t>
  </si>
  <si>
    <t>施工図の名称</t>
  </si>
  <si>
    <t>Name of workshop drawing</t>
  </si>
  <si>
    <t>標準縮尺</t>
  </si>
  <si>
    <t>Standard scale</t>
  </si>
  <si>
    <t>内容</t>
  </si>
  <si>
    <t>Nội dung</t>
  </si>
  <si>
    <t>機器</t>
  </si>
  <si>
    <t>Equipment</t>
  </si>
  <si>
    <t>機器配置図</t>
  </si>
  <si>
    <t>Equipment placement drawing</t>
  </si>
  <si>
    <t>接続配管の位置、電源接続側、マンホール位置、メンテナンススペース、他設置機器等(破線表示)</t>
  </si>
  <si>
    <t>Location of piping connection, Power source side, Manhole location, Maintenance space, Equipment and others of other work (should be drawn by broken line)</t>
  </si>
  <si>
    <t>解: 他→他工事</t>
  </si>
  <si>
    <t>基礎高さ、排水目皿、排水溝、アンカー用スリーブ口径</t>
  </si>
  <si>
    <t>Foundation height, Drainage grate, Drainage gutter, Sleeve diameter for anchor</t>
  </si>
  <si>
    <t>配管</t>
  </si>
  <si>
    <t>Piping</t>
  </si>
  <si>
    <t xml:space="preserve">Đường ống </t>
  </si>
  <si>
    <t>機器回り配管詳細図</t>
  </si>
  <si>
    <t>Piping detail drawing around equipment</t>
  </si>
  <si>
    <t>接続配管の位置、弁、計器類、配管の支持、固定方法</t>
  </si>
  <si>
    <t>Location of piping connection, Support and fix method of valve, gauge and others, piping</t>
  </si>
  <si>
    <t>解: 弁・計器類・配管の支持・固定方法</t>
  </si>
  <si>
    <t>機械室配管平面図</t>
  </si>
  <si>
    <t>Machine room piping floor drawing</t>
  </si>
  <si>
    <t>弁の取付け方向、位置、エア抜き・水抜き配管、自動制御弁、メンテナンススペース</t>
  </si>
  <si>
    <t xml:space="preserve">Direction and location of valve, air purge piping, drain piping, automatic control valve, Maintenance space </t>
  </si>
  <si>
    <t>解: 弁の取付け方向、位置、エア抜き・水抜き配管、自動制御弁→弁・エア抜き・水抜き配管・自動制御弁の取付け方向・位置、</t>
  </si>
  <si>
    <t>各階配管平面図</t>
  </si>
  <si>
    <t>Each floor piping floor drawing</t>
  </si>
  <si>
    <t>貫通部の高さ、寄り、エキスパンション、配管固定点、点検口の位置</t>
  </si>
  <si>
    <t>Penetration height and offset distance, Fix point of expansion joint, piping, Location of access door</t>
  </si>
  <si>
    <t>解: 貫通部の高さ・寄り、エキスパンション・配管固定点</t>
  </si>
  <si>
    <t>納まり、メンテナンス通路</t>
  </si>
  <si>
    <t>Storing, maintenance path</t>
  </si>
  <si>
    <t>配管シャフト詳細図</t>
  </si>
  <si>
    <t>Piping shaft detail drawing</t>
  </si>
  <si>
    <t>配管支持、伸縮継手の取付け方法、他設備(破線表示)、点検口の位置</t>
  </si>
  <si>
    <t>Support of piping, Fix method of expansion joint, Other system (shown by the broken line), Location of access door</t>
  </si>
  <si>
    <t>予備スリーブ・インサートは特記</t>
  </si>
  <si>
    <t>Spare sleeve, insert should be annotated</t>
  </si>
  <si>
    <t>その他詳細図</t>
  </si>
  <si>
    <t>Other detail drawing</t>
  </si>
  <si>
    <t xml:space="preserve">Bản vẽ chi tiết khác </t>
  </si>
  <si>
    <t>屋外配管図、配管トレンチ、蓄熱槽等</t>
  </si>
  <si>
    <t>Outdoor piping drawing, Piping trench, Heat storage tank, others</t>
  </si>
  <si>
    <t>機械室ダクト平面図</t>
  </si>
  <si>
    <t>Machine room duct floor drawing</t>
  </si>
  <si>
    <t>ダンパー類操作部の位置、点検口、温度・風速等測定口の取付位置</t>
  </si>
  <si>
    <t>Location of handle of damper and others, Location of access door, temperature meter, air velocity meter</t>
  </si>
  <si>
    <t>解: 操作部→ハンドル、温度・風速等測定口の取付位置→温度計・風速計の位置</t>
  </si>
  <si>
    <t>各階ダクト平面図</t>
  </si>
  <si>
    <t>Each floor duct floor drawing</t>
  </si>
  <si>
    <t>ダンパー類操作部の位置、点検口、吹出口、吸込口の風景</t>
  </si>
  <si>
    <t>Location of handle of damper and others, Location of access door, air inlet, outlet</t>
  </si>
  <si>
    <t>danpa: bộ giảm xóc</t>
  </si>
  <si>
    <t>ダクトスペース詳細図</t>
  </si>
  <si>
    <t>Duct shaft detail drawing</t>
  </si>
  <si>
    <t>解: スペース→シャフト</t>
  </si>
  <si>
    <t>吹出口類詳細図</t>
  </si>
  <si>
    <t>Air inlet, outlet detail drawing</t>
  </si>
  <si>
    <t>自動制御</t>
  </si>
  <si>
    <t>Automatic control</t>
  </si>
  <si>
    <t>Điều khiển tự động</t>
  </si>
  <si>
    <t>各階配管、配管平面図</t>
  </si>
  <si>
    <t xml:space="preserve">Điều khiển tự động </t>
  </si>
  <si>
    <t>盤接続部、支持方法、計器類の取付詳細</t>
  </si>
  <si>
    <t>Panel connection, Support method, Meter and others installation detail</t>
  </si>
  <si>
    <t>盤類取付詳細図</t>
  </si>
  <si>
    <t>Panel and others installation detail drawing</t>
  </si>
  <si>
    <t>扉の開き勝手、メンテナンススペース</t>
  </si>
  <si>
    <t>Direction of door, maintenance space</t>
  </si>
  <si>
    <t>機器取付詳細図、機器回り詳細図等</t>
  </si>
  <si>
    <t>Equipment installation detail drawing, Detail drawing around equipment</t>
  </si>
  <si>
    <t>給排水衛生設備施工図</t>
  </si>
  <si>
    <t>Plumbing system workshop drawing</t>
  </si>
  <si>
    <t>解: 給排水衛生→衛生</t>
  </si>
  <si>
    <t>給水、給湯、排水、通気、ガス、衛生器具、屋内・外消火栓、連結送水管</t>
  </si>
  <si>
    <t>Water supply, Hot water supply, Drainage, Vent, Gas, Plumbing fixture, Outdoor and indoor fire hydrant, Fire department connection</t>
  </si>
  <si>
    <t>各水槽詳細図</t>
  </si>
  <si>
    <t>Each tank detail drawing</t>
  </si>
  <si>
    <t>制御水位、サクションピット、マンホールタラップ等位置、電極棒、水中ポンプ位置</t>
  </si>
  <si>
    <t>Controlled water level, Suction pit, Location of manhole ladder and others, electrode rod, Location of submergible pump</t>
  </si>
  <si>
    <t>各種引込配管の外壁貫通部</t>
  </si>
  <si>
    <t>Penetration place of outer wall by each service supply piping</t>
  </si>
  <si>
    <t>貫通部の高さ、寄り、エキスパンション、配管固定点、点検口の位置、消火栓箱の扉の開き勝手</t>
  </si>
  <si>
    <t xml:space="preserve">Penetration height and offset distance, Fix point of expansion joint, piping, Location of access door, Direction of fire hydrant box door </t>
  </si>
  <si>
    <t>納まり(配管こう配検討時)</t>
  </si>
  <si>
    <t>Storing (in case of considering piping inclination)</t>
  </si>
  <si>
    <t>各部屋別配管詳細図</t>
  </si>
  <si>
    <t>Each room piping detail drawing</t>
  </si>
  <si>
    <t>防水槽層貫通部、器具等取付位置</t>
  </si>
  <si>
    <t>Penetration place of water protection, Location of fixture and others</t>
  </si>
  <si>
    <t>桝、給水、ガス引込管、排水管、深さ</t>
  </si>
  <si>
    <t>Pit, Water supply, Gas supply, Drainage, Depth</t>
  </si>
  <si>
    <t>排水桝詳細図</t>
  </si>
  <si>
    <t>Drainage pit detail drawing</t>
  </si>
  <si>
    <t>グリーストラップ、ガソリントラップ、インバート桝、トラップ桝等</t>
  </si>
  <si>
    <t>Grease trap, gasoline trap, inverted pit, trap pit, others</t>
  </si>
  <si>
    <t>計装関係図</t>
  </si>
  <si>
    <t>Related automatic control drawing</t>
  </si>
  <si>
    <t>発停制御等</t>
  </si>
  <si>
    <t>On/ off control and others</t>
  </si>
  <si>
    <t>炭酸ガス消火、粉末消火、ハロンガス、スプリンクラー、泡消火、水噴霧消火、連結散水</t>
  </si>
  <si>
    <t xml:space="preserve">Fire extinguishing system by CO2 gas, dry powder, halon gas, sprinkler, foam, water spray, Hooking up sprinkler system </t>
  </si>
  <si>
    <t>ボンベ回り配管図</t>
  </si>
  <si>
    <t>Piping around gas cylinder</t>
  </si>
  <si>
    <t>容器、選定弁、起動装置、制御盤等</t>
  </si>
  <si>
    <t>Gas cylinder, Switch valve, Starter, Control panel and others</t>
  </si>
  <si>
    <t>解: 選定→切替</t>
  </si>
  <si>
    <t>配管平面図</t>
  </si>
  <si>
    <t>Piping floor drawing</t>
  </si>
  <si>
    <t>Bản vẽ mặt bằng đường ống</t>
  </si>
  <si>
    <t>電気配管図</t>
  </si>
  <si>
    <t>Electric piping drawing</t>
  </si>
  <si>
    <t>機器回り配管、器具取付け位置</t>
  </si>
  <si>
    <t>Piping around equipment, Location of fixture</t>
  </si>
  <si>
    <t>浄化槽</t>
  </si>
  <si>
    <t>Septic tank</t>
  </si>
  <si>
    <t>浄化槽平面図及び断面図</t>
  </si>
  <si>
    <t>Wastewater treatment system floor and sectional drawing</t>
  </si>
  <si>
    <t>Ghi chú</t>
  </si>
  <si>
    <t>1章</t>
  </si>
  <si>
    <t>施工図を作成するには、まず器である建築図を理解出来なくてはならない。</t>
  </si>
  <si>
    <t xml:space="preserve">The building design drawing has the 'Drawing showing building frame (structure drawing)' and the 'Drawing showing finish (design drawing)'. </t>
  </si>
  <si>
    <t>これを元に実際に建物を造るために作成される施工図として躯体図、鉄骨図、仕上図などがある。</t>
  </si>
  <si>
    <t>The workshop drawing has the building body drawing, steel frame drawing, finish drawing and others. These are used for the actual building production based on above.</t>
  </si>
  <si>
    <t>これらの建築施工図を理解し、配管や機器を配置する経路や位置を決定する。</t>
  </si>
  <si>
    <t>Understand these building workshop drawings, then decide the location and route in order to place the piping and the equipment.</t>
  </si>
  <si>
    <t xml:space="preserve">Currently the building became various also the structure and finish became various. But typical structure (SRC (steel framed reinforced concrete) and S (steel) construction) and finish (mortar and tile) are picked up and explained here. </t>
  </si>
  <si>
    <t xml:space="preserve">By the way, the design office, general contactor and others have often the own standard detail drawing collection. So confirm to the person in charge. </t>
  </si>
  <si>
    <t>解: することも大切である→せよ</t>
  </si>
  <si>
    <t>1. Cách đọc bản vẽ kiến trúc</t>
  </si>
  <si>
    <t>建築図面の種類</t>
  </si>
  <si>
    <t>Classification of architectural drawing</t>
  </si>
  <si>
    <t>設備施工図の作成に当たっては、まず建築図面が必要である。</t>
  </si>
  <si>
    <t>In order to make the system workshop drawing, at first, the building drawing is needed.</t>
  </si>
  <si>
    <t>建築図面には様々な種類があり、何を知りたいのかという目的により見る図面が異なる。</t>
  </si>
  <si>
    <t xml:space="preserve">There are various kind of the building drawing. The drawing needed is depending on the purpose of what you want to know. </t>
  </si>
  <si>
    <t>設備施工図を作成する上で、一般的に必要とされる建築図面の種類・主な用途を下記に示す。</t>
  </si>
  <si>
    <t>The type and main use of the building drawings which are generally needed in order to make the system workshop drawing is shown as following.</t>
  </si>
  <si>
    <t>但し、図面はお互いに関連するので、用途については重複するものもある。</t>
  </si>
  <si>
    <t>However, the drawings have relation each other, so some uses are duplicated.</t>
  </si>
  <si>
    <t>分類</t>
  </si>
  <si>
    <t>Classification</t>
  </si>
  <si>
    <t xml:space="preserve">Phân loại </t>
  </si>
  <si>
    <t>図面の種類</t>
  </si>
  <si>
    <t>Kind of drawing</t>
  </si>
  <si>
    <t>用途</t>
  </si>
  <si>
    <t>Use</t>
  </si>
  <si>
    <t xml:space="preserve">Ứng dụng </t>
  </si>
  <si>
    <t>躯体図</t>
  </si>
  <si>
    <t>基礎伏図</t>
  </si>
  <si>
    <t>Foundation downward view drawing</t>
  </si>
  <si>
    <t>It shows the location and size of the foundation (underground beam), footing, pressure resistance plate, manhole, each tank, pit and others.</t>
  </si>
  <si>
    <t>床伏図</t>
  </si>
  <si>
    <t>Floor downward view drawing</t>
  </si>
  <si>
    <t>It shows the location and size of the slab, downstairs beam, building body wall, opening (downward view drawing).</t>
  </si>
  <si>
    <t>It shows the location and size of the each floor column, upstairs beam, upstairs slab, building body wall, opening (upward view drawing). The detail sectional drawing is included.</t>
  </si>
  <si>
    <t>鉄骨図</t>
  </si>
  <si>
    <t>Steel frame drawing</t>
  </si>
  <si>
    <t>各階伏図</t>
  </si>
  <si>
    <t>Each floor downward view drawing</t>
  </si>
  <si>
    <t>It shows the location and size of the each floor steel column, downstairs steel beam, joint (downward view drawing) and others. In case of the deck slab, it shows the direction of deck if needed.</t>
  </si>
  <si>
    <t xml:space="preserve">解: することもある→必要に応じてするnếu cần </t>
  </si>
  <si>
    <t>軸組図</t>
  </si>
  <si>
    <t>Framework drawing</t>
  </si>
  <si>
    <t xml:space="preserve">Bản vẽ khung, trục </t>
  </si>
  <si>
    <t>It shows the steel framework situation at each grid line (column) as the elevation or sectional drawing.</t>
  </si>
  <si>
    <t>仕上図</t>
  </si>
  <si>
    <t>Finish drawing</t>
  </si>
  <si>
    <t xml:space="preserve">It shows the location and the size including the finish material of the column, wall (including the partition wall), opening and others. And it shows the finish situation of the floor, other fixture. And it shows the each room name, floor height, ceiling height. </t>
  </si>
  <si>
    <t>Ceiling downward view drawing</t>
  </si>
  <si>
    <t>天井の形状、仕上材、高さ及び目地の位置等を表現する。</t>
  </si>
  <si>
    <t xml:space="preserve">It shows the shape, finish material, height of the ceiling. And it shows the location of joint and others. </t>
  </si>
  <si>
    <t>タイル割付図</t>
  </si>
  <si>
    <t>Tile layout drawing</t>
  </si>
  <si>
    <t>タイルの大きさ、目地を表現する。</t>
  </si>
  <si>
    <t>It shows the size and joint of tile.</t>
  </si>
  <si>
    <t>建具製作図、ユニットバス製作図及びキッチン製作図等設備に絡む取り合い。</t>
  </si>
  <si>
    <t>It shows the arrangement related to the facility system such as the sash production drawing, unit bath production drawing and kitchen production drawing.</t>
  </si>
  <si>
    <t>建築シンボル</t>
  </si>
  <si>
    <t>Architectural symbol</t>
  </si>
  <si>
    <t>各建築図面で使用される代表的なシンボルを下記に示す。</t>
  </si>
  <si>
    <t>The typical symbols used in each building drawing are shown as follows.</t>
  </si>
  <si>
    <t>コンクリート柱、コンクリート壁</t>
  </si>
  <si>
    <t>Concrete column, Concrete wall</t>
  </si>
  <si>
    <t>梁</t>
  </si>
  <si>
    <t>Beam</t>
  </si>
  <si>
    <t>軽量間仕切壁</t>
  </si>
  <si>
    <t>Light weight partition wall</t>
  </si>
  <si>
    <t>ALC壁、PC壁</t>
  </si>
  <si>
    <t>ALC (autoclaved lightweight concrete) wall, PC (precast concrete) wall</t>
  </si>
  <si>
    <t>Concrete placement expansion (bulge)</t>
  </si>
  <si>
    <t>点検口</t>
  </si>
  <si>
    <t>Access door</t>
  </si>
  <si>
    <t xml:space="preserve">Cổng kiểm tra </t>
  </si>
  <si>
    <t>マンホール</t>
  </si>
  <si>
    <t>Manhole</t>
  </si>
  <si>
    <t>開口</t>
  </si>
  <si>
    <t>Opening</t>
  </si>
  <si>
    <t>シャッター</t>
  </si>
  <si>
    <t>Shutter</t>
  </si>
  <si>
    <t xml:space="preserve">Cửa cuốn </t>
  </si>
  <si>
    <t>見上げ図と見下げ図について</t>
  </si>
  <si>
    <t>About upward view drawing and downward view drawing</t>
  </si>
  <si>
    <t>The building body drawing is generally shown by the upward view. But the foundation, pit floor, rooftop floor are shown by the downward view (projected to floor).</t>
  </si>
  <si>
    <t>見下げの場合、床下の梁や壁は隠れ線で表現する。</t>
  </si>
  <si>
    <t>In the case of downward view, the downstairs beam and wall are shown by hidden line.</t>
  </si>
  <si>
    <t>見上げ図と見下げ図の表現の違いを下記に示す。</t>
  </si>
  <si>
    <t>The difference between the expression of the upward view and downward view is shown as following.</t>
  </si>
  <si>
    <t>見上げの場合</t>
  </si>
  <si>
    <t>In case of upward view</t>
  </si>
  <si>
    <t>見下げの場合</t>
  </si>
  <si>
    <t>In case of downward view</t>
  </si>
  <si>
    <t>見上げ平面図</t>
  </si>
  <si>
    <t>Floor drawing by upward view</t>
  </si>
  <si>
    <t>見下げ平面図</t>
  </si>
  <si>
    <t>Floor drawing by downward view</t>
  </si>
  <si>
    <t>1-3. Building body drawing (1)</t>
  </si>
  <si>
    <t>It is a drawing by the upward view at the bottom of building lowest floor slab. It shows the underground beam (FG), pressure resistance plate (FS), footing (F), pit, manhole and others.</t>
  </si>
  <si>
    <t>配管ルートを検討する際は、フーチン高さ・人通孔などに注意する必要がある。</t>
  </si>
  <si>
    <t>When considering the piping route, pay attention to the height of footing and the manhole.</t>
  </si>
  <si>
    <t>解: する必要がある→せよ</t>
  </si>
  <si>
    <t>耐圧盤記号</t>
  </si>
  <si>
    <t>Pressure resistance plate mark</t>
  </si>
  <si>
    <t>スラブ記号</t>
  </si>
  <si>
    <t>Slab mark</t>
  </si>
  <si>
    <t>人通孔</t>
  </si>
  <si>
    <t>通気管</t>
  </si>
  <si>
    <t>Vent pipe</t>
  </si>
  <si>
    <t xml:space="preserve">Ống thông khí </t>
  </si>
  <si>
    <t>連通管</t>
  </si>
  <si>
    <t>Interconnecting pipe</t>
  </si>
  <si>
    <t xml:space="preserve">Ống liên kết </t>
  </si>
  <si>
    <t>釜場</t>
  </si>
  <si>
    <t>Pit</t>
  </si>
  <si>
    <t>梁記号</t>
  </si>
  <si>
    <t>Beam mark</t>
  </si>
  <si>
    <t>フーチン記号</t>
  </si>
  <si>
    <t>Footing mark</t>
  </si>
  <si>
    <t>梁上端フカシ</t>
  </si>
  <si>
    <t>Beam top bulge</t>
  </si>
  <si>
    <t>断熱材</t>
  </si>
  <si>
    <t>Heat insulation material</t>
  </si>
  <si>
    <t xml:space="preserve">Vật liệu cách nhiệt </t>
  </si>
  <si>
    <t>梁下端フカシ</t>
  </si>
  <si>
    <t>Beam bottom bulge</t>
  </si>
  <si>
    <t>梁記号の見方</t>
  </si>
  <si>
    <t>Meaning of beam mark</t>
  </si>
  <si>
    <t>左側フカシ</t>
  </si>
  <si>
    <t>Left side bulge</t>
  </si>
  <si>
    <t>梁巾</t>
  </si>
  <si>
    <t>Beam width</t>
  </si>
  <si>
    <t>右側フカシ</t>
  </si>
  <si>
    <t>Right side bulge</t>
  </si>
  <si>
    <t>Beam structure top (beam bulge top)</t>
  </si>
  <si>
    <t>梁成</t>
  </si>
  <si>
    <t>Beam height</t>
  </si>
  <si>
    <t xml:space="preserve">Chiều cao của thanh dầm </t>
  </si>
  <si>
    <t>耐圧盤記号の見方</t>
  </si>
  <si>
    <t>Meaning of pressure resistance mark</t>
  </si>
  <si>
    <t>耐圧盤天端レベル</t>
  </si>
  <si>
    <t>Pressure resistance plate top level</t>
  </si>
  <si>
    <t>耐圧盤厚さ</t>
  </si>
  <si>
    <t>Pressure resistance plate thickness</t>
  </si>
  <si>
    <t>フーチン記号の見方</t>
  </si>
  <si>
    <t>Meaning of footing mark</t>
  </si>
  <si>
    <t>フーチン天端レベル</t>
  </si>
  <si>
    <t>Footing top level</t>
  </si>
  <si>
    <t>フーチンの厚さ</t>
  </si>
  <si>
    <t>Footing thickness</t>
  </si>
  <si>
    <t>スラブ記号の見方</t>
  </si>
  <si>
    <t>Meaning of slab mark</t>
  </si>
  <si>
    <t>スラブ天端レベル</t>
  </si>
  <si>
    <t>Slab top level</t>
  </si>
  <si>
    <t>スラブ厚さ</t>
  </si>
  <si>
    <t>Slab thickness</t>
  </si>
  <si>
    <t>断熱材25打込</t>
  </si>
  <si>
    <t>Heat insulation material 25 installed</t>
  </si>
  <si>
    <t>スラブ下端に断熱材を打ち込む場合に表記</t>
  </si>
  <si>
    <t xml:space="preserve">Show in case of installing the heat insulation material to the slab bottom. </t>
  </si>
  <si>
    <t>※各記号の表現方法は建設会社によって異なるので、凡例をよく参照すること。</t>
  </si>
  <si>
    <t>* Each mark format is depend on each building company. So refer to the explanatory notes well.</t>
  </si>
  <si>
    <t>釜場について</t>
  </si>
  <si>
    <t>About pit</t>
  </si>
  <si>
    <t>設置されるポンプが納まるか検討する必要がある。</t>
  </si>
  <si>
    <t xml:space="preserve">Consider whether the pump can be installed. </t>
  </si>
  <si>
    <t>特に着脱式の場合は大きくなるので注意が必要。</t>
  </si>
  <si>
    <t>Especially pay attention to the detachable type because its size is larger.</t>
  </si>
  <si>
    <t>解: 注意が必要→注意せよ</t>
  </si>
  <si>
    <t>非着脱式</t>
  </si>
  <si>
    <t>Un-detachable type</t>
  </si>
  <si>
    <t>着脱式</t>
  </si>
  <si>
    <t>Detachable type</t>
  </si>
  <si>
    <t>1-3. Building body drawing (2)</t>
  </si>
  <si>
    <t>It is the building body drawing by downward view. And it shows the location, size, drop from the reference FL and others about the column, wall, slab on the floor (by solid line) and the underground beam, pressure resistance plate, footing under the floor (by dashed line).</t>
  </si>
  <si>
    <t>解: イメージは訳さず</t>
  </si>
  <si>
    <t>And confirm whether the underfloor pit exists, also whether the 'Bulge (placement expansion) portion' depended on the footing and slab exists.</t>
  </si>
  <si>
    <t>一部</t>
  </si>
  <si>
    <t>partially</t>
  </si>
  <si>
    <t>EVピット</t>
  </si>
  <si>
    <t>EV pit</t>
  </si>
  <si>
    <t xml:space="preserve">Hố EV </t>
  </si>
  <si>
    <t>壁記号を示す</t>
  </si>
  <si>
    <t>Showing wall mark</t>
  </si>
  <si>
    <t>スラブ段差の表示</t>
  </si>
  <si>
    <t>Showing slab level difference</t>
  </si>
  <si>
    <t>In the lowest floor of apartment house, pay attention to the underfloor storage (in the kitchen) and the sunken table with heater (in the Japanese style room) if exists.</t>
  </si>
  <si>
    <t>解: 注意が必要→注意せよ、場合がある→存在すれば</t>
  </si>
  <si>
    <t>掘りごたつ</t>
  </si>
  <si>
    <t>Sunken table with heater</t>
  </si>
  <si>
    <t>スラブ天端</t>
  </si>
  <si>
    <t>Slab top</t>
  </si>
  <si>
    <t>スラブ底</t>
  </si>
  <si>
    <t>Slab bottom</t>
  </si>
  <si>
    <t>床下収納</t>
  </si>
  <si>
    <t>Underfloor storage</t>
  </si>
  <si>
    <t>1-3. Building body drawing (3)</t>
  </si>
  <si>
    <t>立上り躯体図</t>
  </si>
  <si>
    <t>Upward building body drawing</t>
  </si>
  <si>
    <t>鉄筋コンクリートの柱・壁・スラブの位置、サイズ、基準FLからの下がりなどが表現されている。</t>
  </si>
  <si>
    <t>It shows the location, size, drop from the reference FL and others about the reinforced concrete column, wall, slab.</t>
  </si>
  <si>
    <t>ガラリの開口などがある場合は設備側と整合しているかどうか確認する必要がある。</t>
  </si>
  <si>
    <t xml:space="preserve">Confirm whether the louver opening matches to the facility system side if exists. </t>
  </si>
  <si>
    <t>消火栓</t>
  </si>
  <si>
    <t>Fire hydrant</t>
  </si>
  <si>
    <t>開口記号</t>
  </si>
  <si>
    <t>Opening mark</t>
  </si>
  <si>
    <t>ハンチ梁</t>
  </si>
  <si>
    <t>Haunch beam</t>
  </si>
  <si>
    <t>開口記号の見方</t>
  </si>
  <si>
    <t>Meaning of opening mark</t>
  </si>
  <si>
    <t>開口の高さ</t>
  </si>
  <si>
    <t>Opening height</t>
  </si>
  <si>
    <t>建具記号</t>
  </si>
  <si>
    <t>Sash mark</t>
  </si>
  <si>
    <t>開口の下端高さ</t>
  </si>
  <si>
    <t>Opening bottom height</t>
  </si>
  <si>
    <t>ハンチ梁について</t>
  </si>
  <si>
    <t>About haunch beam</t>
  </si>
  <si>
    <t>垂直ハンチ</t>
  </si>
  <si>
    <t>Vertical haunch</t>
  </si>
  <si>
    <t>ハンチの範囲</t>
  </si>
  <si>
    <t>Haunch length</t>
  </si>
  <si>
    <t>水平ハンチの場合</t>
  </si>
  <si>
    <t>In case of horizontal haunch</t>
  </si>
  <si>
    <t>デッキスラブについて</t>
  </si>
  <si>
    <t>About deck slab</t>
  </si>
  <si>
    <t>在来スラブの場合</t>
  </si>
  <si>
    <t>In case of conventional slab</t>
  </si>
  <si>
    <t>デッキスラブの場合</t>
  </si>
  <si>
    <t>In case of deck slab</t>
  </si>
  <si>
    <t>デッキプレートの出張りがある</t>
  </si>
  <si>
    <t>Deck plate has protrusion.</t>
  </si>
  <si>
    <t>1-4. Steel frame drawing (1)</t>
  </si>
  <si>
    <t>鉄骨図は見下げで書かれている。</t>
  </si>
  <si>
    <t xml:space="preserve">The steel frame drawing is shown from downward view. </t>
  </si>
  <si>
    <t>鉄骨の柱・梁の位置、サイズ、基準FLからの下り、鉄骨ジョイントの位置などが表現されている。</t>
  </si>
  <si>
    <t>It shows the location, size, drop from the reference FL, and others about the steel frame column, beam. Also it shows the location of steel frame joint.</t>
  </si>
  <si>
    <t>また、図面には記入されないが鉄骨造の場合、鉄骨梁に耐火被覆を吹き付けるのでその厚みも考慮しておく必要がある。</t>
  </si>
  <si>
    <t>Consider the thickness of fire resistance covering installed on the steel beam in case of the steel frame construction even if the covering is not shown in the drawing.</t>
  </si>
  <si>
    <t>Z3階 梁伏図</t>
  </si>
  <si>
    <t>Z3floor Beam downward view drawing</t>
  </si>
  <si>
    <t>*特記なき梁天端はFL-250とする</t>
  </si>
  <si>
    <t xml:space="preserve">* The beam top level is FL-250 except the special specification. </t>
  </si>
  <si>
    <t>鉄骨リスト</t>
  </si>
  <si>
    <t>Steel frame list</t>
  </si>
  <si>
    <t>大梁</t>
  </si>
  <si>
    <t>Main beam</t>
  </si>
  <si>
    <t>小梁</t>
  </si>
  <si>
    <t>Sub beam</t>
  </si>
  <si>
    <t>片持梁</t>
  </si>
  <si>
    <t>Cantilever beam</t>
  </si>
  <si>
    <t>鉄骨の呼称寸法は「高さ×幅」となるので注意すること。</t>
  </si>
  <si>
    <t xml:space="preserve">Pay attention to the nominal beam size because of shown as 'height x width'. </t>
  </si>
  <si>
    <t>A断面</t>
  </si>
  <si>
    <t>A sectional drawing</t>
  </si>
  <si>
    <t>鉄骨ジョイントの位置を示す</t>
  </si>
  <si>
    <t>Show the location of steel frame joint.</t>
  </si>
  <si>
    <t>解: 示す→示せ</t>
  </si>
  <si>
    <t>B断面</t>
  </si>
  <si>
    <t>B sectional drawing</t>
  </si>
  <si>
    <t>耐火被覆</t>
  </si>
  <si>
    <t>Fire resistance covering</t>
  </si>
  <si>
    <t>S造の場合は30～60mmの耐火被覆がある。</t>
  </si>
  <si>
    <t>S construction has fire resistance covering as 30 - 60 mm.</t>
  </si>
  <si>
    <t>1-4. Steel frame drawing (2)</t>
  </si>
  <si>
    <t xml:space="preserve">1-4. Bản vẽ khung thép (2) </t>
  </si>
  <si>
    <t>Most buildings, which have the earthquake resistance structure, stand on the ground.</t>
  </si>
  <si>
    <t>各階の基準FLからの下りやジョイント位置、梁や柱、壁の部材番号などが書かれている。</t>
  </si>
  <si>
    <t>It shows the drop from reference FL of each floor, location of joint, parts number of the beam, column, wall.</t>
  </si>
  <si>
    <t>⑤通り軸組図</t>
  </si>
  <si>
    <t>Grid line No.5 framework drawing</t>
  </si>
  <si>
    <t>軸組図によって梁伏図だけでは把握し辛いブレースの位置、屋根勾配、各鉄骨の高さ関係などが把握できる。</t>
  </si>
  <si>
    <t xml:space="preserve">It shows the location of brace, rooftop inclination, relation of each steel frame height. The beam downward view drawing cannot show these enough. </t>
  </si>
  <si>
    <t>ブレース</t>
  </si>
  <si>
    <t>Brace</t>
  </si>
  <si>
    <t>屋根勾配</t>
  </si>
  <si>
    <t>Roof inclination</t>
  </si>
  <si>
    <t>小梁勾配</t>
  </si>
  <si>
    <t>Small beam inclination</t>
  </si>
  <si>
    <t>水下</t>
  </si>
  <si>
    <t>Lowest point</t>
  </si>
  <si>
    <t xml:space="preserve">Nước thải </t>
  </si>
  <si>
    <t>1-5. Finish drawing (1)</t>
  </si>
  <si>
    <t xml:space="preserve">1-5. Bản vẽ hoàn thiện (1) </t>
  </si>
  <si>
    <t>柱・壁・開口部の位置、仕上げ材料、厚さ、床仕上レベル、建具記号などが図示されている。</t>
  </si>
  <si>
    <t>It shows the location, finish material, thickness, floor finish level, sash mark of the column, wall, opening.</t>
  </si>
  <si>
    <t>また、シャッターボックスなど図面には表現されていないものがあるので、注意が必要である。</t>
  </si>
  <si>
    <t>And pay attention to shutter box and others. These are often not shown in drawing.</t>
  </si>
  <si>
    <t>解: 注意が必要である→注意せよ</t>
  </si>
  <si>
    <t>※平面詳細図、仕上図とも呼ばれる。</t>
  </si>
  <si>
    <t>* It is also called as the detail floor drawing, finish drawing.</t>
  </si>
  <si>
    <t>空調機械室</t>
  </si>
  <si>
    <t>Air conditioning machine room</t>
  </si>
  <si>
    <t>直天</t>
  </si>
  <si>
    <t>Slab bottom ceiling</t>
  </si>
  <si>
    <t>壁仕上寸法</t>
  </si>
  <si>
    <t>Wall finish dimension</t>
  </si>
  <si>
    <t>非常用</t>
  </si>
  <si>
    <t>For emergency</t>
  </si>
  <si>
    <t>Sử dụng trong trường hợp khẩn cấp</t>
  </si>
  <si>
    <t>廊下</t>
  </si>
  <si>
    <t>Corridor</t>
  </si>
  <si>
    <t>Hành lang</t>
  </si>
  <si>
    <t>部屋記号</t>
  </si>
  <si>
    <t>Room mark</t>
  </si>
  <si>
    <t>部屋記号の見方</t>
  </si>
  <si>
    <t>Meaning of room mark</t>
  </si>
  <si>
    <t>部屋名</t>
  </si>
  <si>
    <t>Room name</t>
  </si>
  <si>
    <t>天井高さ</t>
  </si>
  <si>
    <t>Ceiling height</t>
  </si>
  <si>
    <t xml:space="preserve">Độ cao trần nhà </t>
  </si>
  <si>
    <t>床仕上げ高さ</t>
  </si>
  <si>
    <t>Floor finish height</t>
  </si>
  <si>
    <t>スラブ天端高さ</t>
  </si>
  <si>
    <t>Slab top height</t>
  </si>
  <si>
    <t>建具記号の見方</t>
  </si>
  <si>
    <t>Meaning of sash mark</t>
  </si>
  <si>
    <t>建具の高さ</t>
  </si>
  <si>
    <t>Sash height</t>
  </si>
  <si>
    <t>建具番号</t>
  </si>
  <si>
    <t>Sash number</t>
  </si>
  <si>
    <t xml:space="preserve">Ký hiệu </t>
  </si>
  <si>
    <t>取付高さ</t>
  </si>
  <si>
    <t>Installing height</t>
  </si>
  <si>
    <t>壁仕上げの例</t>
  </si>
  <si>
    <t>Example of wall finish</t>
  </si>
  <si>
    <t>躯体壁</t>
  </si>
  <si>
    <t>Building body wall</t>
  </si>
  <si>
    <t>消音材</t>
  </si>
  <si>
    <t>Sound absorption material</t>
  </si>
  <si>
    <t>仕上げボード</t>
  </si>
  <si>
    <t>Finish board</t>
  </si>
  <si>
    <t>シャッターついて</t>
  </si>
  <si>
    <t>About shutter</t>
  </si>
  <si>
    <t>シャッターBOX</t>
  </si>
  <si>
    <t>Shutter box</t>
  </si>
  <si>
    <t>垂れ壁</t>
  </si>
  <si>
    <t>Hanging wall</t>
  </si>
  <si>
    <t xml:space="preserve">Vách ngăn </t>
  </si>
  <si>
    <t>天井</t>
  </si>
  <si>
    <t>Ceiling</t>
  </si>
  <si>
    <t>シャッター記号の上部にはシャッターBOXがあるので要注意</t>
  </si>
  <si>
    <t>Pay attention to the existence of shutter box above shutter.</t>
  </si>
  <si>
    <t>解: シャッター記号の上部→シャッターの上部</t>
  </si>
  <si>
    <t>1-5. Finish drawing (2)</t>
  </si>
  <si>
    <t>1-5. Bản vẽ hoàn thiện (2)</t>
  </si>
  <si>
    <t>天井の高さ、天井ボードの材質、目地の位置などが表現されている。</t>
  </si>
  <si>
    <t>It shows the ceiling height, ceiling board material, location of joint and others.</t>
  </si>
  <si>
    <t>この図面を基に照明器具、制気口、天井カセット形空調機などの位置が決定される。</t>
  </si>
  <si>
    <t xml:space="preserve">Based on this drawing, the location of the lighting fixture, air inlet/ outlet, ceiling cassette (recessed) type air conditioner are decided. </t>
  </si>
  <si>
    <t>仕上げ材の左端1枚目の寸法</t>
  </si>
  <si>
    <t>Length of left end finish material.</t>
  </si>
  <si>
    <t>解: 寸法→長さ</t>
  </si>
  <si>
    <t>300wの仕上材が24枚</t>
  </si>
  <si>
    <t>Finish material as length 300mm x 24pcs</t>
  </si>
  <si>
    <t>仕上材の右端1枚目の寸法</t>
  </si>
  <si>
    <t>Length of right end finish material.</t>
  </si>
  <si>
    <t>仕上材を貼る有効寸法</t>
  </si>
  <si>
    <t>Effective length for finish material installed</t>
  </si>
  <si>
    <t>天井ボードを貼る範囲</t>
  </si>
  <si>
    <t>Range for ceiling board installed</t>
  </si>
  <si>
    <t>通り芯から基準点迄の距離</t>
  </si>
  <si>
    <t>Distance from grid line to base point</t>
  </si>
  <si>
    <t>基準点</t>
  </si>
  <si>
    <t>Base point</t>
  </si>
  <si>
    <t xml:space="preserve">Điểm tiêu chuẩn </t>
  </si>
  <si>
    <t>窓開口部</t>
  </si>
  <si>
    <t>Window opening portion</t>
  </si>
  <si>
    <t>ブラインドボックス</t>
  </si>
  <si>
    <t>Blind box</t>
  </si>
  <si>
    <t>事務室</t>
  </si>
  <si>
    <t>Office room</t>
  </si>
  <si>
    <t xml:space="preserve">Văn phòng </t>
  </si>
  <si>
    <t>壁仕上げ面</t>
  </si>
  <si>
    <t>Wall finish face</t>
  </si>
  <si>
    <t>窓廻縁</t>
  </si>
  <si>
    <t>Window frame</t>
  </si>
  <si>
    <t>天井下地</t>
  </si>
  <si>
    <t>Ceiling foundation</t>
  </si>
  <si>
    <t>天井仕上</t>
  </si>
  <si>
    <t>Ceiling finish</t>
  </si>
  <si>
    <t>階高</t>
  </si>
  <si>
    <t>Story height</t>
  </si>
  <si>
    <t xml:space="preserve">Độ cao tầng </t>
  </si>
  <si>
    <t>床仕上</t>
  </si>
  <si>
    <t>Floor finish</t>
  </si>
  <si>
    <t>スラブ</t>
  </si>
  <si>
    <t>Slab</t>
  </si>
  <si>
    <t xml:space="preserve">Sàn </t>
  </si>
  <si>
    <t>「天井高」とは床仕上面から天井仕上面迄の距離を示す。</t>
  </si>
  <si>
    <t>Ceiling height' shows the distance from floor finish face to ceiling finish face.</t>
  </si>
  <si>
    <t>室名</t>
  </si>
  <si>
    <t>天井高</t>
  </si>
  <si>
    <t>床高</t>
  </si>
  <si>
    <t>Floor height</t>
  </si>
  <si>
    <t>廻縁</t>
  </si>
  <si>
    <t>Frame</t>
  </si>
  <si>
    <t>仕上材</t>
  </si>
  <si>
    <t>Finish material</t>
  </si>
  <si>
    <t>備考</t>
  </si>
  <si>
    <t>Note</t>
  </si>
  <si>
    <t>「床高」とは基準FLから床仕上面迄の距離を示す。</t>
  </si>
  <si>
    <t>Floor height' shows the distance from reference FL to floor finish face.</t>
  </si>
  <si>
    <t>1-5. Finish drawing (3)</t>
  </si>
  <si>
    <t>1-5. Bản vẽ hoàn thiện (3)</t>
  </si>
  <si>
    <t>タイル仕上面を平面図及び展開図で表現している。</t>
  </si>
  <si>
    <t>It shows the tile finish face as the floor drawing and development.</t>
  </si>
  <si>
    <t>この図より目地の位置を読み取る。</t>
  </si>
  <si>
    <t>It shows the location of joint.</t>
  </si>
  <si>
    <t>解: 読み取る→示す</t>
  </si>
  <si>
    <t>巾148のタイルが13枚</t>
  </si>
  <si>
    <t>Tile as length 148mm x 13pcs</t>
  </si>
  <si>
    <t>目地が14本</t>
  </si>
  <si>
    <t>Joint 14 lines</t>
  </si>
  <si>
    <t>コーナー部分のタイルの張り方を示す。</t>
  </si>
  <si>
    <t>It shows how to install the tile at corner portion.</t>
  </si>
  <si>
    <t>梁貫通について</t>
  </si>
  <si>
    <t>About beam penetration</t>
  </si>
  <si>
    <t>梁貫通は構造計画上重要な要素となるため、現場ごとに細かな規定があるが、ここでは一般的な規定を示す。</t>
  </si>
  <si>
    <t xml:space="preserve">The beam penetration is important for the structure design. So each construction site has the own detail regulation. The typical regulation is shown here. </t>
  </si>
  <si>
    <t>RC・SRC造の場合</t>
  </si>
  <si>
    <t>In case of RC, SRC construction</t>
  </si>
  <si>
    <t>S造の場合</t>
  </si>
  <si>
    <t>In case of S construction</t>
  </si>
  <si>
    <t>鉄骨ジョイント</t>
  </si>
  <si>
    <t>Steel joint</t>
  </si>
  <si>
    <t>Khớp nối khung thép</t>
  </si>
  <si>
    <t>要打合せ部分</t>
  </si>
  <si>
    <t>Portion needed discussion</t>
  </si>
  <si>
    <t>一般貫通可能範囲</t>
  </si>
  <si>
    <t>Range for penetration enabled typically</t>
  </si>
  <si>
    <t>貫通可能範囲</t>
  </si>
  <si>
    <t>Range for penetration enabled</t>
  </si>
  <si>
    <t>打合せにより貫通可能範囲</t>
  </si>
  <si>
    <t>Range for penetration enabled by discussion</t>
  </si>
  <si>
    <t>RCの場合</t>
  </si>
  <si>
    <t>In case of RC</t>
  </si>
  <si>
    <t>※隣りあうスリーブ径が異なる場合はその平均値とする</t>
  </si>
  <si>
    <t xml:space="preserve">* In case the size of neighboring sleeves are not same, the average size is used. </t>
  </si>
  <si>
    <t>地中梁について</t>
  </si>
  <si>
    <t>About underground beam</t>
  </si>
  <si>
    <t xml:space="preserve">The underground beam has manhole (typical diameter 600mm). And the vent pipe, interconnecting pipe, reinforcing steel bar are exist around it. So pay attention to the limitation by them when considering the piping route in pit. </t>
  </si>
  <si>
    <t>解: 注意が必要となる→注意する</t>
  </si>
  <si>
    <t>補強筋</t>
  </si>
  <si>
    <t>Reinforced steel bar</t>
  </si>
  <si>
    <t>※実務の際には、必ず構造設計の指示書を確認、指示書に従う事。</t>
  </si>
  <si>
    <t>* When working, confirm the instructions of structural design and follow the instructions.</t>
  </si>
  <si>
    <t>防火区画について</t>
  </si>
  <si>
    <t>About fire protection zone</t>
  </si>
  <si>
    <t>火災の拡大を防ぐために設けられた防火上有効な区画で、耐火構造の床・壁または甲種防火戸で区画される。</t>
  </si>
  <si>
    <t xml:space="preserve">It is the effective zone for fire protection. It is installed preventing fire spread. And it consists of the fire resistance floor, wall, Type A fireproof door. </t>
  </si>
  <si>
    <t>解:甲種→1型</t>
  </si>
  <si>
    <t>一定の面積以内に区画する『面積区画』、階段室・吹き抜けなどの竪穴で区画する『竪穴区画』、建物の異種用途間で区画する『異種用途区画』がある。</t>
  </si>
  <si>
    <t>Area zone' is divided by the defined area. 'Shaft zone' is divided by the stairs room, stairwell and others. 'Different use zone' is divided by the each use.</t>
  </si>
  <si>
    <t>この防火区画をダクト・配管が貫通する場合は、法規により定められた措置を施さなければならないので建築図の入力の際には防火区画を示す線も記入しておいたほうが良い。</t>
  </si>
  <si>
    <t xml:space="preserve">In case the duct and piping penetrates the fire protection zone, the defined treatment by laws should be installed. So show the lines showing the fire protection zone, when inputting the building drawing. </t>
  </si>
  <si>
    <t>用途区画</t>
  </si>
  <si>
    <t>Use zone</t>
  </si>
  <si>
    <t>面積区画</t>
  </si>
  <si>
    <t>Area zone</t>
  </si>
  <si>
    <t>竪穴区画</t>
  </si>
  <si>
    <t>Shaft zone</t>
  </si>
  <si>
    <t>面積区画:一定の面積以内ごとに区画</t>
  </si>
  <si>
    <t>Area zone: divided by the defined area</t>
  </si>
  <si>
    <t>用途区画:火災の危険の用途部分を区画</t>
  </si>
  <si>
    <t>Use zone: divided by the different use</t>
  </si>
  <si>
    <t>竪穴区画:階段室・昇降機などの竪穴部分を区画</t>
  </si>
  <si>
    <t xml:space="preserve">Shaft zone: divided by the shaft such as the stairs room, EV and others </t>
  </si>
  <si>
    <t>:防火戸</t>
  </si>
  <si>
    <t>: Fire protection door</t>
  </si>
  <si>
    <t>a≧50cm:外壁から突出させる</t>
  </si>
  <si>
    <t>a&gt;=50cm: protrusion out of outer wall</t>
  </si>
  <si>
    <t>a=0, L&gt;=90cm: fire resistance wall</t>
  </si>
  <si>
    <t>ダクトの防火区画貫通措置例</t>
  </si>
  <si>
    <t>Example of the duct treatment for penetration through the fire protection zone</t>
  </si>
  <si>
    <t>モルタル</t>
  </si>
  <si>
    <t>Mortar</t>
  </si>
  <si>
    <t>Vữa</t>
  </si>
  <si>
    <t>ダクト</t>
  </si>
  <si>
    <t>Duct</t>
  </si>
  <si>
    <t>防火ダンパー</t>
  </si>
  <si>
    <t>Fire protection damper</t>
  </si>
  <si>
    <t>以上程度</t>
  </si>
  <si>
    <t>1.6mmの鋼板製短管を設ける</t>
  </si>
  <si>
    <t xml:space="preserve">Install the 1.6mm steel short duct. </t>
  </si>
  <si>
    <t>冷媒管・サヤ管の防火区画貫通措置例</t>
  </si>
  <si>
    <t xml:space="preserve">Example of the refrigerant pipe, Sleeve pipe treatment for penetration through the fire protection zone </t>
  </si>
  <si>
    <t>熱膨張性耐熱シール材</t>
  </si>
  <si>
    <t>Heat-expanding heat-resistance sealant</t>
  </si>
  <si>
    <t>BCJ認定耐火キャップ金具</t>
  </si>
  <si>
    <t>冷媒管・サヤ管</t>
  </si>
  <si>
    <t>Refrigerant pipe, Sleeve pipe</t>
  </si>
  <si>
    <t>延焼の恐れがある部分について</t>
  </si>
  <si>
    <t>About space in danger of spreading fire</t>
  </si>
  <si>
    <t>隣地境界線・道路中心線から、建物の1階部分であれば3m以内、2階以上は5m以内の距離にある部分は「延焼の恐れがある部分」として、貫通する場合は防火区画貫通と同様の措置が必要となる。</t>
  </si>
  <si>
    <t>The 'space in danger of spreading fire' is within 3m from the neighboring border line or centerline of road in case of the building 1F, and within 5m in case of building equal 2F or more. The same treatment for the fire protection zone is needed if penetrating.</t>
  </si>
  <si>
    <t>解: する必要がある→する</t>
  </si>
  <si>
    <t>隣地境界線</t>
  </si>
  <si>
    <t>Neighboring border line</t>
  </si>
  <si>
    <t>同一敷地内外壁間中心線</t>
  </si>
  <si>
    <t>Centerline between outer walls in same site</t>
  </si>
  <si>
    <t>道路中心線</t>
  </si>
  <si>
    <t>Road center line</t>
  </si>
  <si>
    <t>3階</t>
  </si>
  <si>
    <t>3F</t>
  </si>
  <si>
    <t>Tầng 3</t>
  </si>
  <si>
    <t>2階</t>
  </si>
  <si>
    <t>2F</t>
  </si>
  <si>
    <t>Tầng 2</t>
  </si>
  <si>
    <t>1階</t>
  </si>
  <si>
    <t>1F</t>
  </si>
  <si>
    <t>Tầng 1</t>
  </si>
  <si>
    <t>4階</t>
  </si>
  <si>
    <t>4F</t>
  </si>
  <si>
    <t>Tầng 4</t>
  </si>
  <si>
    <t>同一敷地内</t>
  </si>
  <si>
    <t>In same site</t>
  </si>
  <si>
    <t>※敷地内に建築物が2棟以上延床面積の合計が500m2以内は1棟とみなす。</t>
  </si>
  <si>
    <t>* In the same site, 2 or more buildings, whose total floor area is 500m2 or less, are considered as 1 building.</t>
  </si>
  <si>
    <t>※敷地内に建築物が2棟以上建築合計延床面積500m2以上の場合は、別棟扱いになる。</t>
  </si>
  <si>
    <t>* In the same site, 2 or more buildings, whose total floor area is over 500m2, are not considered as 1 building.</t>
  </si>
  <si>
    <t>解: 以上→超える、別棟扱いになる→1棟とみなされない</t>
  </si>
  <si>
    <t>延焼の恐れがある部分</t>
  </si>
  <si>
    <t>Space in danger of spreading fire</t>
  </si>
  <si>
    <t>建物2階</t>
  </si>
  <si>
    <t>Building 2F</t>
  </si>
  <si>
    <t>敷地境界線</t>
  </si>
  <si>
    <t>Site border line</t>
  </si>
  <si>
    <t>RC造</t>
  </si>
  <si>
    <t>Reinforced Concrete Construction</t>
  </si>
  <si>
    <t>鉄筋コンクリート構造の略称</t>
  </si>
  <si>
    <t>Abbreviation of Reinforced Concrete Construction</t>
  </si>
  <si>
    <t>S造</t>
  </si>
  <si>
    <t>Steel Construction</t>
  </si>
  <si>
    <t>Cấu trúc S</t>
  </si>
  <si>
    <t>鉄骨構造の略称</t>
  </si>
  <si>
    <t>Abbreviation of Steel Construction</t>
  </si>
  <si>
    <t>SRC造</t>
  </si>
  <si>
    <t>Steel framed Reinforced Concrete Construction</t>
  </si>
  <si>
    <t>Cấu trúc SRC</t>
  </si>
  <si>
    <t>鉄骨鉄筋コンクリート構造の略称</t>
  </si>
  <si>
    <t>Abbreviation of Steel framed Reinforced Concrete Construction</t>
  </si>
  <si>
    <t>FL</t>
  </si>
  <si>
    <t>Floor Line</t>
  </si>
  <si>
    <t>各階の標準床仕上面のこと。</t>
  </si>
  <si>
    <t>It is the normal floor finish face of each floor.</t>
  </si>
  <si>
    <t>SL</t>
  </si>
  <si>
    <t>Slab line</t>
  </si>
  <si>
    <t>コンクリートスラブの標準打設面のこと</t>
  </si>
  <si>
    <t>It is the normal installation face of concrete slab.</t>
  </si>
  <si>
    <t>GL</t>
  </si>
  <si>
    <t>Ground Line</t>
  </si>
  <si>
    <t>設計上の地盤面のこと。</t>
  </si>
  <si>
    <t>It is the designated ground face.</t>
  </si>
  <si>
    <t>CH</t>
  </si>
  <si>
    <t>Ceiling Height</t>
  </si>
  <si>
    <t>床面から天井の下端までの高さ。</t>
  </si>
  <si>
    <t>Height from floor top to ceiling bottom</t>
  </si>
  <si>
    <t>PC板</t>
  </si>
  <si>
    <t>Precast Concrete</t>
  </si>
  <si>
    <t>あらかじめ工場製作された鉄筋コンクリートパネルのこと。</t>
  </si>
  <si>
    <t>It is the prefabricated reinforced concrete panel.</t>
  </si>
  <si>
    <t>ALC板</t>
  </si>
  <si>
    <t>Autoclaved Light-weight Concrete</t>
  </si>
  <si>
    <t>高温高圧による蒸し焼きによって出来上がった「軽量気泡コンクリートパネル」のことで、耐震性・耐火性・断熱性に優れている。</t>
  </si>
  <si>
    <t>It is the 'light-weight bubble concrete panel' made under height temperature, high pressure. It has the excellent property in the earthquake resistance, fire resistance, heat insulation.</t>
  </si>
  <si>
    <t>シンダーコンクリート</t>
  </si>
  <si>
    <t>Cinder concrete</t>
  </si>
  <si>
    <t>人工軽量骨材などを用いた軽量コンクリートのことで、便所、厨房などの防水層の押さえに用いられる。</t>
  </si>
  <si>
    <t xml:space="preserve">It is the light-weight concrete using artificial light-weight aggregate and others. I is used for holding the water protection layer in toilet, kitchen and others. </t>
  </si>
  <si>
    <t>デッキプレート</t>
  </si>
  <si>
    <t>Deck plate</t>
  </si>
  <si>
    <t>コンクリートスラブの型枠代わりに用いる鋼板で、大きく分けて波形デッキとフラットデッキがある。</t>
  </si>
  <si>
    <t xml:space="preserve">It is the steel plate used instead of the form mold of concrete slab. It roughly has the corrugate deck, flat deck. </t>
  </si>
  <si>
    <t>仕上げ</t>
  </si>
  <si>
    <t>Finish</t>
  </si>
  <si>
    <t xml:space="preserve">Hoàn thiện </t>
  </si>
  <si>
    <t>押えモルタル</t>
  </si>
  <si>
    <t>Holding mortar</t>
  </si>
  <si>
    <t>防水層</t>
  </si>
  <si>
    <t>Water protection layer</t>
  </si>
  <si>
    <t>波形デッキ</t>
  </si>
  <si>
    <t>Corrugate deck</t>
  </si>
  <si>
    <t>フラットデッキ</t>
  </si>
  <si>
    <t>Flat deck</t>
  </si>
  <si>
    <t>鉄骨造の梁を耐火構造にするために、表面を所要の耐火性能をもった材料で覆うこと。</t>
  </si>
  <si>
    <t xml:space="preserve">It is the face covering by material which has the fireproof property needed in order to make the steel frame construction beam to the fire resistance structure. </t>
  </si>
  <si>
    <t>耐火構造建築物の場合の標準被覆厚さ</t>
  </si>
  <si>
    <t>Normal covering thickness in case of the fire resistance structure building</t>
  </si>
  <si>
    <t>1時間耐火</t>
  </si>
  <si>
    <t xml:space="preserve">1hour fire resistance </t>
  </si>
  <si>
    <t>2時間耐火</t>
  </si>
  <si>
    <t>2hours fire resistance</t>
  </si>
  <si>
    <t>3時間耐火</t>
  </si>
  <si>
    <t>3hours fire resistance</t>
  </si>
  <si>
    <t>インサート</t>
  </si>
  <si>
    <t>Insert</t>
  </si>
  <si>
    <t>天井や配管・ダクトなどを吊るための吊りボルトを取付けるために、あらかじめコンクリートスラブ中に埋め込むもの。</t>
  </si>
  <si>
    <t>It is the material installed in the concrete slab in order to set the hanging bolt for the ceiling, piping, duct and others.</t>
  </si>
  <si>
    <t>後打ちアンカーを用いることもあるが、スラブ内の打ち込み電線管に穴をあける危険があるので望ましくない。</t>
  </si>
  <si>
    <t>The hole-in-anchor is undesirable because it has danger of making hole into the electric (conduit) pipe installed in the slab.</t>
  </si>
  <si>
    <t>ガラリ</t>
  </si>
  <si>
    <t xml:space="preserve">Louver </t>
  </si>
  <si>
    <t>Mái hắt</t>
  </si>
  <si>
    <t>換気の目的で空気が出入り出来るようにした外壁面の開口部分で、雨が侵入しないように羽根を付けたもの。</t>
  </si>
  <si>
    <t xml:space="preserve">It is the opening portion in the outer wall in order to pass in/ out the air for ventilation. It has the wing plate in order to prevent the rainwater invading. </t>
  </si>
  <si>
    <t>地下ピットなどに設ける排水ポンプ設置用のため桝のこと。</t>
  </si>
  <si>
    <t>It is the storage pit in order to install the drainage pump. It is constructed in the underground pit.</t>
  </si>
  <si>
    <t>特殊な建築構造</t>
  </si>
  <si>
    <t>Special building structure</t>
  </si>
  <si>
    <t>地震が発生した場合、地震の揺れが地面に直接伝わり、建物が大きく揺れます。</t>
  </si>
  <si>
    <t>When the earthquake occurs, the building swings strongly because the earthquake force is transmitted on the ground directly.</t>
  </si>
  <si>
    <t>免振建築物とは、地面の上に免振装置がありその上に建物がのっています。</t>
  </si>
  <si>
    <t>The earthquake isolated building stands on the earthquake isolated facility, which is installed on the ground.</t>
  </si>
  <si>
    <t>地震時に免振装置が地震の揺れを吸収することで建物に地震の揺れが伝わりにくくなります。</t>
  </si>
  <si>
    <t>When the earthquake occurs, the building doesn't swing strongly because the earthquake force is isolated by the isolated facility.</t>
  </si>
  <si>
    <t>建物には、免振装置で吸収できなかった地震の揺れが少し伝わるだけです。</t>
  </si>
  <si>
    <t>The earthquake force, which is not isolated by the earthquake isolated facility, is transmitted to the building slightly.</t>
  </si>
  <si>
    <t>地震力</t>
  </si>
  <si>
    <t>Earthquake force</t>
  </si>
  <si>
    <t>耐震建築物</t>
  </si>
  <si>
    <t>Earthquake resistance building</t>
  </si>
  <si>
    <t>免振建築物</t>
  </si>
  <si>
    <t>Earthquake isolated building</t>
  </si>
  <si>
    <t>The earthquake isolated structure can decrease the damage of the building itself. But if the piping (duct) is damaged, as a result, if the lifeline is damaged, there is no earthquake isolated effect.</t>
  </si>
  <si>
    <t>解: あるとは言えない→ない</t>
  </si>
  <si>
    <t>In order to avoid such a situation, the earthquake isolated fitting, which absorbs the large displacement by earthquake, should be used for the piping (duct).</t>
  </si>
  <si>
    <t>※変位とは、地震を受けた時に免振建物が動く変位量を意味します。</t>
  </si>
  <si>
    <t>* The displacement is issued by the movement of earthquake isolated building when the earthquake occurs.</t>
  </si>
  <si>
    <t>解: 意味する→である</t>
  </si>
  <si>
    <t>地盤側固定</t>
  </si>
  <si>
    <t>Fix at ground side</t>
  </si>
  <si>
    <t>建物側固定</t>
  </si>
  <si>
    <t>Fix at building side</t>
  </si>
  <si>
    <t>※固定架台は建物側と地盤側に設け、免振継手の直近に取り付ける。</t>
  </si>
  <si>
    <t>* The fix frame base should be installed near the earthquake isolated fitting in both the building side and the ground side.</t>
  </si>
  <si>
    <t>2章</t>
  </si>
  <si>
    <t>設計図用のシンボル類、凡例については図示記号表としてSHASE-Sや各仕様書にて販売されている。</t>
  </si>
  <si>
    <t>The symbols and explanatory notes for the design drawings are sold as the symbol list in the SHASE-S and each specifications.</t>
  </si>
  <si>
    <t>設計図の場合は、設備種類によって図面が分かれるため図示記号としては、余り多くを必要としない。</t>
  </si>
  <si>
    <t>In case of the design drawing, not many symbols are needed, because the drawing is divided depending on the system type.</t>
  </si>
  <si>
    <t>施工図の場合は、ピットや天井内に納める配管や機器を別々の図面にするとうまく納まっていない例が少なくない。</t>
  </si>
  <si>
    <t>In the case of workshop drawings, the piping and equipment housed in the pits and ceilings are not stored well often when drawn on separate drawings.</t>
  </si>
  <si>
    <t>大別して空調、衛生、電気を見上げ、見下げに分け、多ページに渡る設計図を1枚の施工図に表現するため、シンボル類が多くなる。</t>
  </si>
  <si>
    <t>Air conditioning, plumbing, electricity ate roughly classified into upward view and downward view. The many symbols are needed when showing a multi-page design drawing on a single page workshop drawing.</t>
  </si>
  <si>
    <t>給排水給湯等の設備種類によって使用管材、継手が変わる。</t>
  </si>
  <si>
    <t>The used piping materials and fittings change depending on the system type such as water supply, drainage water, hot water supply and others.</t>
  </si>
  <si>
    <t>複線図示の場合に継手や弁の選定にとまどうことも多く、種別を覚えることも時間を要す。</t>
  </si>
  <si>
    <t>In case of double-line drawing, the choice of fittings and valves is puzzled often, and understanding the type takes time.</t>
  </si>
  <si>
    <t>よって、設計図と比較した施工図の単線、複線表示の一覧表を作り、機器毎の使用管材と継手、弁類を見てわかる様にした。</t>
  </si>
  <si>
    <t>Therefore, we made a list of single and double lines on the workshop drawing compared with the design drawing, and made the pipes, fittings and valves used for each equipment easy-to-understand.</t>
  </si>
  <si>
    <t>※図示記号については、SHASE-S001-2005(図示記号)を基本とするが、主に設計図用の記号につき施工図CAD用として記号、シンボルの新たな表を作成するものである。</t>
  </si>
  <si>
    <t xml:space="preserve">2. Chú thích về các loại biểu tượng </t>
  </si>
  <si>
    <t>2-1.配管用途別シンボル(1)</t>
  </si>
  <si>
    <t>名称</t>
  </si>
  <si>
    <t>Name</t>
  </si>
  <si>
    <t xml:space="preserve">Tên </t>
  </si>
  <si>
    <t>SHASE-S図示記号</t>
  </si>
  <si>
    <t>SHASE-S drawing mark</t>
  </si>
  <si>
    <t xml:space="preserve">Ký hiệu minh họa SHASE-S </t>
  </si>
  <si>
    <t>単線図示</t>
  </si>
  <si>
    <t>Single line drawing</t>
  </si>
  <si>
    <t xml:space="preserve">Minh họa nét đơn </t>
  </si>
  <si>
    <t>複線図示</t>
  </si>
  <si>
    <t>Double line drawing</t>
  </si>
  <si>
    <t>Minh họa nét đôi</t>
  </si>
  <si>
    <t>給水設備</t>
  </si>
  <si>
    <t>Water supply system</t>
  </si>
  <si>
    <t>Thiết bị cấp nước</t>
  </si>
  <si>
    <t>上水</t>
  </si>
  <si>
    <t>Portable water</t>
  </si>
  <si>
    <t xml:space="preserve">Nước sạch </t>
  </si>
  <si>
    <t>「C」または「上水」と管上表示</t>
  </si>
  <si>
    <t>Mark on pipe 'C' or 'Portable water'</t>
  </si>
  <si>
    <t>上水(揚水)</t>
  </si>
  <si>
    <t>「CP」または「揚水」と管上表示</t>
  </si>
  <si>
    <t>Mark on pipe 'CP' or 'Lifted water'</t>
  </si>
  <si>
    <t>上水(引き込み)</t>
  </si>
  <si>
    <t>直線部単線図示</t>
  </si>
  <si>
    <t>Draw straight line as single line</t>
  </si>
  <si>
    <t>雑用水</t>
  </si>
  <si>
    <t>Non-portable water</t>
  </si>
  <si>
    <t>中水</t>
  </si>
  <si>
    <t>Recycled water</t>
  </si>
  <si>
    <t>「W」または「雑用水」または「中水」と管上表示</t>
  </si>
  <si>
    <t>Mark on pipe 'W' or 'Non-portable water' or 'Recycled water'</t>
  </si>
  <si>
    <t>雑用水(揚水)</t>
  </si>
  <si>
    <t>中水(揚水)</t>
  </si>
  <si>
    <t>「WP」または「揚水(雑用水)」または「揚水(中水)」と管上表示</t>
  </si>
  <si>
    <t>雑用水(引き込み)</t>
  </si>
  <si>
    <t>中水(引き込み)</t>
  </si>
  <si>
    <t>特殊給水</t>
  </si>
  <si>
    <t>Special water supply</t>
  </si>
  <si>
    <t xml:space="preserve">Cung cấp nước đặc biệt </t>
  </si>
  <si>
    <t>()内に記号</t>
  </si>
  <si>
    <t>例</t>
  </si>
  <si>
    <t>Example</t>
  </si>
  <si>
    <t xml:space="preserve">Ví dụ </t>
  </si>
  <si>
    <t>蒸留水</t>
  </si>
  <si>
    <t>Distilled water</t>
  </si>
  <si>
    <t xml:space="preserve">Nước cất </t>
  </si>
  <si>
    <t>純水</t>
  </si>
  <si>
    <t>Pure water</t>
  </si>
  <si>
    <t xml:space="preserve">Nước tinh khiết </t>
  </si>
  <si>
    <t>滅菌水</t>
  </si>
  <si>
    <t>Sterilized water</t>
  </si>
  <si>
    <t xml:space="preserve">Nước tiệt trùng </t>
  </si>
  <si>
    <t>給湯設備</t>
  </si>
  <si>
    <t>Hot water supply system</t>
  </si>
  <si>
    <t xml:space="preserve">Thiết bị cấp nước nóng </t>
  </si>
  <si>
    <t>給湯送り管</t>
  </si>
  <si>
    <t>Hot water supply pipe</t>
  </si>
  <si>
    <t xml:space="preserve">Ống cấp nước nóng </t>
  </si>
  <si>
    <t>給湯(往)</t>
  </si>
  <si>
    <t>Hot water supply (supply)</t>
  </si>
  <si>
    <t>文字記入または「H」と管上表示</t>
  </si>
  <si>
    <t>Annotate or mark on pipe 'H'</t>
  </si>
  <si>
    <t>給湯返り管</t>
  </si>
  <si>
    <t>Hot water return pipe</t>
  </si>
  <si>
    <t xml:space="preserve">Ống hồi lại nước nóng </t>
  </si>
  <si>
    <t>給湯(還)</t>
  </si>
  <si>
    <t>文字記入または「HR」と管上表示</t>
  </si>
  <si>
    <t>Annotate or mark on pipe 'HR'</t>
  </si>
  <si>
    <t>膨張管</t>
  </si>
  <si>
    <t>Expansion pipe</t>
  </si>
  <si>
    <t xml:space="preserve">Ống giãn nở </t>
  </si>
  <si>
    <t>膨張</t>
  </si>
  <si>
    <t>Expansion</t>
  </si>
  <si>
    <t xml:space="preserve">Giãn nở </t>
  </si>
  <si>
    <t>文字記入または「E」と管上表示</t>
  </si>
  <si>
    <t>Annotate or mark on pipe 'E'</t>
  </si>
  <si>
    <t>空気抜き管</t>
  </si>
  <si>
    <t>Air purge pipe</t>
  </si>
  <si>
    <t xml:space="preserve">Ống lọc khí </t>
  </si>
  <si>
    <t>単線のみ</t>
  </si>
  <si>
    <t>Single line only</t>
  </si>
  <si>
    <t xml:space="preserve">Chỉ có đường đơn </t>
  </si>
  <si>
    <t>文字記入または「AV」または「A」と管上表示</t>
  </si>
  <si>
    <t>Annotate or mark on pipe 'AV' or 'A'</t>
  </si>
  <si>
    <t>補給水管</t>
  </si>
  <si>
    <t>Makeup water pipe</t>
  </si>
  <si>
    <t xml:space="preserve">Ống cấp nước </t>
  </si>
  <si>
    <t>補給水</t>
  </si>
  <si>
    <t>Makeup water</t>
  </si>
  <si>
    <t xml:space="preserve">Cấp nước </t>
  </si>
  <si>
    <t>補給水槽よりの補給水は耐熱管材</t>
  </si>
  <si>
    <t>Use heat-resistance piping material for makeup water near makeup tank</t>
  </si>
  <si>
    <t xml:space="preserve">Cấp nước từ bể chứa cấp nước là vật liệu ống chịu nhiệt </t>
  </si>
  <si>
    <t>排水通気設備</t>
  </si>
  <si>
    <t>Drainage water and vent system</t>
  </si>
  <si>
    <t xml:space="preserve">Thiết bị thông khí thoát nước </t>
  </si>
  <si>
    <t>汚水管</t>
  </si>
  <si>
    <t>Soil water pipe</t>
  </si>
  <si>
    <t xml:space="preserve">Ống nước thải </t>
  </si>
  <si>
    <t>文字記入または「S」と管上表示</t>
  </si>
  <si>
    <t>Annotate or mark on pipe 'S'</t>
  </si>
  <si>
    <t>雑排水管</t>
  </si>
  <si>
    <t>Waste water pipe</t>
  </si>
  <si>
    <t>Ống thoát nước thải</t>
  </si>
  <si>
    <t>管上に文字記入</t>
  </si>
  <si>
    <t>Annotate on pipe</t>
  </si>
  <si>
    <t xml:space="preserve">Nhập ký tự trên đường ống </t>
  </si>
  <si>
    <t>合流管</t>
  </si>
  <si>
    <t>Combined pipe</t>
  </si>
  <si>
    <t>厨房排水管</t>
  </si>
  <si>
    <t>Kitchen drainage water pipe</t>
  </si>
  <si>
    <t>文字記入または「KD」と管上表示</t>
  </si>
  <si>
    <t>Annotate or mark on pipe 'KD'</t>
  </si>
  <si>
    <t>雨水管</t>
  </si>
  <si>
    <t>Rainwater pipe</t>
  </si>
  <si>
    <t xml:space="preserve">Ống nước mưa </t>
  </si>
  <si>
    <t>文字記入または「RD」と管上表示</t>
  </si>
  <si>
    <t>Annotate or mark on pipe 'RD'</t>
  </si>
  <si>
    <t>RI排水管</t>
  </si>
  <si>
    <t>RI drainage water pipe</t>
  </si>
  <si>
    <t>Ống thoát nước RI</t>
  </si>
  <si>
    <t>文字記入または「RI」と管上表示</t>
  </si>
  <si>
    <t>Annotate or mark on pipe 'RI'</t>
  </si>
  <si>
    <t>高温排水管</t>
  </si>
  <si>
    <t>Hot drainage water pipe</t>
  </si>
  <si>
    <t xml:space="preserve">Ống thoát nước nhiệt độ cao </t>
  </si>
  <si>
    <t>文字記入または「HD」と管上表示</t>
  </si>
  <si>
    <t>Annotate or mark on pipe 'HD'</t>
  </si>
  <si>
    <t>ポンプアップ排水</t>
  </si>
  <si>
    <t>Pump-up drainage water pipe</t>
  </si>
  <si>
    <t xml:space="preserve">Thoát nước bơm lên </t>
  </si>
  <si>
    <t>解: 排水→排水管</t>
  </si>
  <si>
    <t>文字記入または「PU」と管上表示</t>
  </si>
  <si>
    <t>Annotate or mark on pipe 'PU'</t>
  </si>
  <si>
    <t>薬品排水</t>
  </si>
  <si>
    <t>Chemical drainage water pipe</t>
  </si>
  <si>
    <t xml:space="preserve">Thoát nước hóa chất </t>
  </si>
  <si>
    <t>文字記入または「BD」と管上表示</t>
  </si>
  <si>
    <t>Annotate or mark on pipe 'BD'</t>
  </si>
  <si>
    <t>解: Bの意味不明</t>
  </si>
  <si>
    <t>屋外排水管</t>
  </si>
  <si>
    <t>Outdoor drainage water pipe</t>
  </si>
  <si>
    <t>管種により継手形状を変える。</t>
  </si>
  <si>
    <t>Change fitting shape by pipe type</t>
  </si>
  <si>
    <t>Thay đổi hình dạng khớp nối tùy theo loại ống</t>
  </si>
  <si>
    <t>通気</t>
  </si>
  <si>
    <t>Vent</t>
  </si>
  <si>
    <t xml:space="preserve">Thông khí </t>
  </si>
  <si>
    <t>点線又は「通気」と記入</t>
  </si>
  <si>
    <t>Dotted line or annotate 'Vent'</t>
  </si>
  <si>
    <t>Điền nét đứt hoặc là " thông khí "</t>
  </si>
  <si>
    <t>特殊通気管</t>
  </si>
  <si>
    <t>Special vent pipe</t>
  </si>
  <si>
    <t xml:space="preserve">Ống thông khí đặc biệt </t>
  </si>
  <si>
    <t>排水と同一記号</t>
  </si>
  <si>
    <t>Same mark to drainage water</t>
  </si>
  <si>
    <t xml:space="preserve">Ký hiệu tương tự như thoát nước </t>
  </si>
  <si>
    <t>KD～BD</t>
  </si>
  <si>
    <t>KD - BD</t>
  </si>
  <si>
    <t>KD~BD</t>
  </si>
  <si>
    <t>2-1.配管用途別シンボル(2)</t>
  </si>
  <si>
    <t>消火設備</t>
  </si>
  <si>
    <t>Fire extinguishing system</t>
  </si>
  <si>
    <t xml:space="preserve">Thiết bị chữa cháy </t>
  </si>
  <si>
    <t>連結送水管</t>
  </si>
  <si>
    <t>Fire department connection pipe</t>
  </si>
  <si>
    <t>建築高層系統別</t>
  </si>
  <si>
    <t xml:space="preserve">System division by building story </t>
  </si>
  <si>
    <t xml:space="preserve">Hệ thống kiến trúc cao tầng </t>
  </si>
  <si>
    <t>高層の場合:H</t>
  </si>
  <si>
    <t>In case of upper layers: H</t>
  </si>
  <si>
    <t>中層の場合:M</t>
  </si>
  <si>
    <t>In case of middle layers: M</t>
  </si>
  <si>
    <t>低層の場合:L</t>
  </si>
  <si>
    <t>In case of lower layers: L</t>
  </si>
  <si>
    <t>連結散水管</t>
  </si>
  <si>
    <t>Hooking up sprinkler pipe</t>
  </si>
  <si>
    <t>屋内消火栓管</t>
  </si>
  <si>
    <t>Indoor fire hydrant pipe</t>
  </si>
  <si>
    <t xml:space="preserve">Ống vòi chữa cháy trong phòng </t>
  </si>
  <si>
    <t>屋外消火栓管</t>
  </si>
  <si>
    <t>Outdoor fire hydrant pipe</t>
  </si>
  <si>
    <t xml:space="preserve">Ống vòi chữa cháy ngoài phòng </t>
  </si>
  <si>
    <t>スプリンクラー管</t>
  </si>
  <si>
    <t>Sprinkler pipe</t>
  </si>
  <si>
    <t xml:space="preserve">Ống phun nước </t>
  </si>
  <si>
    <t>スプリンクラードレン</t>
  </si>
  <si>
    <t>Sprinkler drain</t>
  </si>
  <si>
    <t xml:space="preserve">Ống dẫn nước </t>
  </si>
  <si>
    <t>「D」または「SPD」または太線のみ</t>
  </si>
  <si>
    <t>Annotate 'D' or 'SPD' or bold line only</t>
  </si>
  <si>
    <t xml:space="preserve"> D ' hoặc là ' SPD ' hoặc chỉ có  đường nét đậm</t>
  </si>
  <si>
    <t>水噴霧消火管</t>
  </si>
  <si>
    <t>Water spray fire extinguishing pipe</t>
  </si>
  <si>
    <t xml:space="preserve">Ống phun nước chữa cháy </t>
  </si>
  <si>
    <t>泡消火管</t>
  </si>
  <si>
    <t>Foam fire extinguishing pipe</t>
  </si>
  <si>
    <t xml:space="preserve">Ống chữa cháy dạng bọt </t>
  </si>
  <si>
    <t>不活性ガス消火管(窒素)</t>
  </si>
  <si>
    <t>不活性ガス消火管(IG-55,IG-541)</t>
  </si>
  <si>
    <t>不活性ガス消火管(二酸化炭素)</t>
  </si>
  <si>
    <t>ハロゲン化物消火管(ハロン)</t>
  </si>
  <si>
    <t>ハロン</t>
  </si>
  <si>
    <t>Halon</t>
  </si>
  <si>
    <t>Khí Halon</t>
  </si>
  <si>
    <t>ハロゲン化物消火管(HFC-227ea)</t>
  </si>
  <si>
    <t>ハロゲン化物消火管(HFC-23)</t>
  </si>
  <si>
    <t>ガス設備</t>
  </si>
  <si>
    <t>Gas supply system</t>
  </si>
  <si>
    <t>Thiết bị gas</t>
  </si>
  <si>
    <t>低圧都市ガス</t>
  </si>
  <si>
    <t>Low pressure city gas</t>
  </si>
  <si>
    <t xml:space="preserve">Khí áp suất thấp trong  thành phố </t>
  </si>
  <si>
    <t>中圧都市ガス</t>
  </si>
  <si>
    <t>Middle pressure city gas</t>
  </si>
  <si>
    <t>Khí áp suất trung bình trong thành phố</t>
  </si>
  <si>
    <t>プロパンガス</t>
  </si>
  <si>
    <t>Propane gas</t>
  </si>
  <si>
    <t xml:space="preserve">Khí propan </t>
  </si>
  <si>
    <t>特殊ガス設備</t>
  </si>
  <si>
    <t>Special gas supply system</t>
  </si>
  <si>
    <t xml:space="preserve">Thiết bị khí gas đặc biệt </t>
  </si>
  <si>
    <t>酸素配管</t>
  </si>
  <si>
    <t>Oxygen piping</t>
  </si>
  <si>
    <t>Đường ống khí oxy</t>
  </si>
  <si>
    <t>窒素配管</t>
  </si>
  <si>
    <t>Nitrogen piping</t>
  </si>
  <si>
    <t>Đường ống khí ni tơ</t>
  </si>
  <si>
    <t>水素配管</t>
  </si>
  <si>
    <t>Hydrogen piping</t>
  </si>
  <si>
    <t>Đường ống khí hidro</t>
  </si>
  <si>
    <t>笑気配管</t>
  </si>
  <si>
    <t>Nitrous oxide piping</t>
  </si>
  <si>
    <t>Đường ống khí tê</t>
  </si>
  <si>
    <t>真空配管</t>
  </si>
  <si>
    <t>Vacuum piping</t>
  </si>
  <si>
    <t xml:space="preserve">Đường ống khí chân không </t>
  </si>
  <si>
    <t>圧縮空気配管</t>
  </si>
  <si>
    <t>Compressed air piping</t>
  </si>
  <si>
    <t xml:space="preserve">Dường ống khí nén </t>
  </si>
  <si>
    <t>余剰ガス排出管</t>
  </si>
  <si>
    <t>Excess gas discharging piping</t>
  </si>
  <si>
    <t xml:space="preserve">Ống xả khí thừa </t>
  </si>
  <si>
    <t>2-2.管材別シンボル(1)</t>
  </si>
  <si>
    <t xml:space="preserve">2-2. Biểu tượng vật liệu ống (1) </t>
  </si>
  <si>
    <t>管材名称</t>
  </si>
  <si>
    <t>Piping material name</t>
  </si>
  <si>
    <t xml:space="preserve">Tên vật liệu ống </t>
  </si>
  <si>
    <t>規格記号</t>
  </si>
  <si>
    <t>Standard mark</t>
  </si>
  <si>
    <t xml:space="preserve">Ký hiệu tiêu chuẩn </t>
  </si>
  <si>
    <t>管材記号</t>
  </si>
  <si>
    <t>Piping material mark</t>
  </si>
  <si>
    <t xml:space="preserve">Ký hiệu vật liệu ống </t>
  </si>
  <si>
    <t>図示例</t>
  </si>
  <si>
    <t>Drawing example</t>
  </si>
  <si>
    <t>給水配管</t>
  </si>
  <si>
    <t>Water supply piping</t>
  </si>
  <si>
    <t>Đường ống cấp nước</t>
  </si>
  <si>
    <t>水道用ダクタイル鋳鉄管</t>
  </si>
  <si>
    <t>Ductile iron pipe for water works</t>
  </si>
  <si>
    <t xml:space="preserve">Ống gang dẻo dùng để cấp nước </t>
  </si>
  <si>
    <t>排水鋳鉄管と混同注意</t>
  </si>
  <si>
    <t>Distinguish between water supply and drainage</t>
  </si>
  <si>
    <t xml:space="preserve">Chú ý để không nhầm lẫn  với ống gang thoát nước </t>
  </si>
  <si>
    <t>水道用硬質塩化ビニルライニング鋼管(SGP-VA)</t>
  </si>
  <si>
    <t>内面:塩ビライニング</t>
  </si>
  <si>
    <t>Inside: PVC lined</t>
  </si>
  <si>
    <t>外面:黒</t>
  </si>
  <si>
    <t>Outside: non-galvanized</t>
  </si>
  <si>
    <t>水道用硬質塩化ビニルライニング鋼管(SGP-VB)</t>
  </si>
  <si>
    <t>外面:亜鉛メッキ</t>
  </si>
  <si>
    <t>Outside: galvanized</t>
  </si>
  <si>
    <t>水道用硬質塩化ビニルライニング鋼管(SGP-VC)</t>
  </si>
  <si>
    <t>外面:塩ビライニング</t>
  </si>
  <si>
    <t>Outside: PVC lined</t>
  </si>
  <si>
    <t>フランジ付硬質塩ビライニング鋼管</t>
  </si>
  <si>
    <t>Rigid PVC lined steel pipe with flange</t>
  </si>
  <si>
    <t>FVA,FVB,FVCの違いはVA,VB,VCと同様</t>
  </si>
  <si>
    <t>Type FVA, FVB, FVC same to VA, VB, VC</t>
  </si>
  <si>
    <t>水道用ポリエチレン粉体ライニング鋼管</t>
  </si>
  <si>
    <t>Polyethylene powder lined steel pipe for water works</t>
  </si>
  <si>
    <r>
      <rPr>
        <sz val="10"/>
        <color theme="1"/>
        <rFont val="Calibri"/>
        <family val="2"/>
      </rPr>
      <t>ポリエチレン粉体</t>
    </r>
    <r>
      <rPr>
        <strike/>
        <sz val="10"/>
        <color rgb="FFFF0000"/>
        <rFont val="Calibri"/>
        <family val="2"/>
      </rPr>
      <t>ビ</t>
    </r>
    <r>
      <rPr>
        <sz val="10"/>
        <color theme="1"/>
        <rFont val="Calibri"/>
        <family val="2"/>
      </rPr>
      <t>ライニング鋼管(A～DはVLP同様)</t>
    </r>
  </si>
  <si>
    <t>フランジ付ポリエチレン粉体ライニング鋼管</t>
  </si>
  <si>
    <t>Polyethylene powder lined steel pipe with flange</t>
  </si>
  <si>
    <t>一般配管用ステンレス鋼管</t>
  </si>
  <si>
    <t>Light gauge stainless steel pipe for normal use</t>
  </si>
  <si>
    <t>フランジ継手(図例)</t>
  </si>
  <si>
    <t>溶接:メカニカル継手</t>
  </si>
  <si>
    <t>Welding: mechanical fitting</t>
  </si>
  <si>
    <t>銅及び銅合金継目無銅管</t>
  </si>
  <si>
    <t>Copper and copper alloy seamless pipe</t>
  </si>
  <si>
    <t xml:space="preserve">Đồng và hợp kim đồng, ống đồng liền mạch </t>
  </si>
  <si>
    <t>水道用銅管</t>
  </si>
  <si>
    <t>Copper pipe for water works</t>
  </si>
  <si>
    <t xml:space="preserve">Ống đồng dùng để cấp nước </t>
  </si>
  <si>
    <t>被覆銅管</t>
  </si>
  <si>
    <t>Coated copper pipe</t>
  </si>
  <si>
    <t xml:space="preserve">Ống đồng tráng / mạ </t>
  </si>
  <si>
    <t>MタイプはCU</t>
  </si>
  <si>
    <t>Type M: CU</t>
  </si>
  <si>
    <t>Loại M là CU</t>
  </si>
  <si>
    <t>LタイプはCUL</t>
  </si>
  <si>
    <t>Type L: CUL</t>
  </si>
  <si>
    <t>Loại L là CUL</t>
  </si>
  <si>
    <t>水道用硬質ポリ塩化ビニル管</t>
  </si>
  <si>
    <t>Rigid PVC pipe for water works</t>
  </si>
  <si>
    <t>硬質ポリ塩化ビニル管</t>
  </si>
  <si>
    <t>Rigid PVC pipe</t>
  </si>
  <si>
    <t>TS継手</t>
  </si>
  <si>
    <t>TS fitting</t>
  </si>
  <si>
    <t>Khớp nối TS</t>
  </si>
  <si>
    <t>水道用耐衝撃性硬質ポリ塩化ビニル管</t>
  </si>
  <si>
    <t>High impact resistance rigid PVC pipe for water works</t>
  </si>
  <si>
    <t>耐衝撃性硬質ポリ塩化ビニル管</t>
  </si>
  <si>
    <t>High impact resistance rigid PVC pipe</t>
  </si>
  <si>
    <t>HITS継手</t>
  </si>
  <si>
    <t>HITS fitting</t>
  </si>
  <si>
    <t>Khớp nối HITS</t>
  </si>
  <si>
    <t>水道用ポリブテン管</t>
  </si>
  <si>
    <t>Polybutene pipe for water works</t>
  </si>
  <si>
    <t>さや工法の場合は管材表記の後にCD管サイズを記入</t>
  </si>
  <si>
    <t xml:space="preserve">Trường hợp của phương pháp thi công saya thì sẽ nhập kích thước ống CD sau ký hiệu vật liệu ống </t>
  </si>
  <si>
    <t>(例:16PB-28CD)</t>
  </si>
  <si>
    <t>(example: 16PB - 28CD)</t>
  </si>
  <si>
    <t>水道用ポリエチレン二層管</t>
  </si>
  <si>
    <t>Polyethylene double layers pipe for water works</t>
  </si>
  <si>
    <t>水道用架橋ポリエチレン管</t>
  </si>
  <si>
    <t>Cross-linked polyethylene pipe for water works</t>
  </si>
  <si>
    <t>金属強化架橋ポリエチレン管</t>
  </si>
  <si>
    <t>Metal reinforced cross-linked polyethylene pipe</t>
  </si>
  <si>
    <t>水道配水用ポリエチレン管</t>
  </si>
  <si>
    <t>Polyethylene pipe for water distribution</t>
  </si>
  <si>
    <t>融着接合管</t>
  </si>
  <si>
    <t>Fusion connection pipe</t>
  </si>
  <si>
    <t xml:space="preserve">Ống nối hợp nhất </t>
  </si>
  <si>
    <t xml:space="preserve">Ví dụ minh họa </t>
  </si>
  <si>
    <t>給湯配管</t>
  </si>
  <si>
    <t xml:space="preserve">Đường ống cấp nước nóng </t>
  </si>
  <si>
    <t>水道用耐熱性硬質塩化ビニルライニング鋼管</t>
  </si>
  <si>
    <t>Heat-resistance rigid PVC lined steel pipe for water works</t>
  </si>
  <si>
    <t>給湯用塩化ビニルライニング鋼管</t>
  </si>
  <si>
    <t>Rigid PVC lined steel pipe for hot water supply</t>
  </si>
  <si>
    <t>フランジ付耐熱樹脂ライニング鋼管</t>
  </si>
  <si>
    <t>Heat-resistance resin lined steel pipe with flange</t>
  </si>
  <si>
    <t xml:space="preserve">Ống đồng lót nhựa  chịu nhiệt có mặt bích </t>
  </si>
  <si>
    <t>耐熱性硬質ポリ塩化ビニル管</t>
  </si>
  <si>
    <t>Heat-resistance rigid PVC pipe</t>
  </si>
  <si>
    <t>HTTS継手</t>
  </si>
  <si>
    <t>HTTS fitting</t>
  </si>
  <si>
    <t>Khớp nối HTTS</t>
  </si>
  <si>
    <t>ポリブテン管</t>
  </si>
  <si>
    <t>Polybutene pipe</t>
  </si>
  <si>
    <t>架橋ポリエンレン管</t>
  </si>
  <si>
    <t>Cross-linked polyethylene pipe</t>
  </si>
  <si>
    <t>2-2.管材別シンボル(2)</t>
  </si>
  <si>
    <t>排水通気配管</t>
  </si>
  <si>
    <t>Drainage water and vent piping</t>
  </si>
  <si>
    <t xml:space="preserve">Đường ống thoát nước thông khí </t>
  </si>
  <si>
    <t>排水用鋳鉄管</t>
  </si>
  <si>
    <t>Iron pipe for drainage water</t>
  </si>
  <si>
    <t xml:space="preserve">Ống gang dùng để thoát nước </t>
  </si>
  <si>
    <t>メカニカル1種、2種</t>
  </si>
  <si>
    <t>Mechanical type 1, 2</t>
  </si>
  <si>
    <t>差込型RJ</t>
  </si>
  <si>
    <t>Socket type RJ</t>
  </si>
  <si>
    <t>解: RJ?</t>
  </si>
  <si>
    <t>配管用炭素鋼鋼管(白)</t>
  </si>
  <si>
    <t>Carbon steel pipe for piping (galvanized)</t>
  </si>
  <si>
    <t>MD継手</t>
  </si>
  <si>
    <t>MD joint</t>
  </si>
  <si>
    <t>Khớp nối MD</t>
  </si>
  <si>
    <t>ドレネジ継手(図例)</t>
  </si>
  <si>
    <t xml:space="preserve">Khớp nối </t>
  </si>
  <si>
    <t>排水用硬質塩化ビニルライニング鋼管</t>
  </si>
  <si>
    <t>Rigid PVC lined steel pipe for drainage water</t>
  </si>
  <si>
    <t>MD継手(図例)</t>
  </si>
  <si>
    <t>コーティングドレネジ継手</t>
  </si>
  <si>
    <t>Coated drainage fitting</t>
  </si>
  <si>
    <t>タールエポキシ塗装鋼管</t>
  </si>
  <si>
    <t>Tar epoxy painted steel pipe</t>
  </si>
  <si>
    <t>ナイロンコーティング鋼管</t>
  </si>
  <si>
    <t>Nylon coated steel pipe</t>
  </si>
  <si>
    <t xml:space="preserve">Ống đồng </t>
  </si>
  <si>
    <t>排水・通気用鉛管</t>
  </si>
  <si>
    <t>Lead pipe for drainage water and vent</t>
  </si>
  <si>
    <t>DV継手</t>
  </si>
  <si>
    <t>DV fitting</t>
  </si>
  <si>
    <t>Khớp nối DV</t>
  </si>
  <si>
    <t>VP,VU</t>
  </si>
  <si>
    <t>VP有孔管</t>
  </si>
  <si>
    <t>Rigid PVC pipe with holes</t>
  </si>
  <si>
    <t>Ống có lỗ VP</t>
  </si>
  <si>
    <t>排水用耐火二層管</t>
  </si>
  <si>
    <t xml:space="preserve">Fire resistance double layers pipe for drainage water </t>
  </si>
  <si>
    <t xml:space="preserve">Ống hai lớp chống cháy dùng để cấp nước </t>
  </si>
  <si>
    <t>遠心力鉄筋コンクリート管</t>
  </si>
  <si>
    <t>Centrifugal reinforced concrete pipe</t>
  </si>
  <si>
    <t xml:space="preserve">Ống bê tông cốt thép chịu lực ly tâm </t>
  </si>
  <si>
    <t>解: HP?</t>
  </si>
  <si>
    <t>HP有孔管</t>
  </si>
  <si>
    <t>HP with holes</t>
  </si>
  <si>
    <t>Ống đục lỗ HP</t>
  </si>
  <si>
    <t>消火配管</t>
  </si>
  <si>
    <t>Fire extinguishing piping</t>
  </si>
  <si>
    <t xml:space="preserve">Đường ống chữa cháy </t>
  </si>
  <si>
    <t>配管用炭素鋼鋼管(白)(黒)</t>
  </si>
  <si>
    <t>圧力配管用炭素鋼鋼管(白)(黒)</t>
  </si>
  <si>
    <t>Sch-厚さ表示</t>
  </si>
  <si>
    <t>Annotate schedule no. - thickness</t>
  </si>
  <si>
    <t>溶接:ネジ込み継手</t>
  </si>
  <si>
    <t>Welding: screwed fitting</t>
  </si>
  <si>
    <t xml:space="preserve">Hàn: khớp nối bằng ren </t>
  </si>
  <si>
    <t>消火用硬質塩化ビニル外面被覆鋼管</t>
  </si>
  <si>
    <t>Rigid PVC outside coated steel pipe for fire extinguish</t>
  </si>
  <si>
    <t>Ống polybutene</t>
  </si>
  <si>
    <t>ガス配管</t>
  </si>
  <si>
    <t>Gas supply piping</t>
  </si>
  <si>
    <t>Đường ống khi gas</t>
  </si>
  <si>
    <t>ポリエチレン被覆鋼管</t>
  </si>
  <si>
    <t>Polyethylene coated steel pipe</t>
  </si>
  <si>
    <t>ガス用ポリエチレン管</t>
  </si>
  <si>
    <t>Polyethylene pipe for gas supply</t>
  </si>
  <si>
    <t>2-3.部材別シンボル(1)</t>
  </si>
  <si>
    <t>給水・給湯設備</t>
  </si>
  <si>
    <t>Water supply, hot water supply system</t>
  </si>
  <si>
    <t xml:space="preserve">Thiết bị cấp nước, cấp nước nóng </t>
  </si>
  <si>
    <t>仕切弁(ゲート弁)</t>
  </si>
  <si>
    <t xml:space="preserve">Van cổng </t>
  </si>
  <si>
    <t>ねじ込み</t>
  </si>
  <si>
    <t>Screwed</t>
  </si>
  <si>
    <t>Kết nối bằng ren</t>
  </si>
  <si>
    <t>50A以下</t>
  </si>
  <si>
    <t>50A or less</t>
  </si>
  <si>
    <t>Dưới 50A</t>
  </si>
  <si>
    <t>フランジ接合</t>
  </si>
  <si>
    <t>Flange connection</t>
  </si>
  <si>
    <t xml:space="preserve">Kết nối mặt bích </t>
  </si>
  <si>
    <t>65A以上</t>
  </si>
  <si>
    <t>65A or more</t>
  </si>
  <si>
    <t>Trên 65A</t>
  </si>
  <si>
    <t>弁面間全開距離実寸</t>
  </si>
  <si>
    <t>Real size between both surfaces of valve when full opened</t>
  </si>
  <si>
    <t xml:space="preserve">Khoảng cách mở hoàn toàn giữa các bề mặt van </t>
  </si>
  <si>
    <t>圧力指定の場合弁下に表示</t>
  </si>
  <si>
    <t>Annotate pressure below valve if specified</t>
  </si>
  <si>
    <t>Hiển thị dưới van trong trường hợp chịu áp suất chỉ định</t>
  </si>
  <si>
    <r>
      <rPr>
        <sz val="10"/>
        <color theme="1"/>
        <rFont val="Calibri"/>
        <family val="2"/>
      </rPr>
      <t>0.5M</t>
    </r>
    <r>
      <rPr>
        <strike/>
        <sz val="10"/>
        <color rgb="FFFF0000"/>
        <rFont val="Calibri"/>
        <family val="2"/>
      </rPr>
      <t>p</t>
    </r>
    <r>
      <rPr>
        <sz val="10"/>
        <color rgb="FFFF0000"/>
        <rFont val="Calibri"/>
        <family val="2"/>
      </rPr>
      <t>P</t>
    </r>
    <r>
      <rPr>
        <sz val="10"/>
        <color theme="1"/>
        <rFont val="Calibri"/>
        <family val="2"/>
      </rPr>
      <t>a 1M</t>
    </r>
    <r>
      <rPr>
        <strike/>
        <sz val="10"/>
        <color rgb="FFFF0000"/>
        <rFont val="Calibri"/>
        <family val="2"/>
      </rPr>
      <t>p</t>
    </r>
    <r>
      <rPr>
        <sz val="10"/>
        <color rgb="FFFF0000"/>
        <rFont val="Calibri"/>
        <family val="2"/>
      </rPr>
      <t>P</t>
    </r>
    <r>
      <rPr>
        <sz val="10"/>
        <color theme="1"/>
        <rFont val="Calibri"/>
        <family val="2"/>
      </rPr>
      <t>a 2M</t>
    </r>
    <r>
      <rPr>
        <strike/>
        <sz val="10"/>
        <color rgb="FFFF0000"/>
        <rFont val="Calibri"/>
        <family val="2"/>
      </rPr>
      <t>p</t>
    </r>
    <r>
      <rPr>
        <sz val="10"/>
        <color rgb="FFFF0000"/>
        <rFont val="Calibri"/>
        <family val="2"/>
      </rPr>
      <t>P</t>
    </r>
    <r>
      <rPr>
        <sz val="10"/>
        <color theme="1"/>
        <rFont val="Calibri"/>
        <family val="2"/>
      </rPr>
      <t>a</t>
    </r>
  </si>
  <si>
    <t>0.5MPa, 1MPa, 2MPa</t>
  </si>
  <si>
    <t>(以下同様)</t>
  </si>
  <si>
    <t>(followings are same)</t>
  </si>
  <si>
    <t>バタフライ弁</t>
  </si>
  <si>
    <t>Butterfly valve</t>
  </si>
  <si>
    <t xml:space="preserve">Van bướm </t>
  </si>
  <si>
    <t>弁面間実寸</t>
  </si>
  <si>
    <t>Real size between both surfaces of valve</t>
  </si>
  <si>
    <t xml:space="preserve">Kích thước thực tế giữa các bề mặt van </t>
  </si>
  <si>
    <t>ボール弁</t>
  </si>
  <si>
    <t>Ball valve</t>
  </si>
  <si>
    <t xml:space="preserve">Van bi </t>
  </si>
  <si>
    <t>弁体の上に文字記入</t>
  </si>
  <si>
    <t>Annotate on valve</t>
  </si>
  <si>
    <t xml:space="preserve">Nhập ký tự trên thân van </t>
  </si>
  <si>
    <t>(フランジタイプもある)</t>
  </si>
  <si>
    <t>(flange type available)</t>
  </si>
  <si>
    <t>電動弁、電磁弁</t>
  </si>
  <si>
    <t>Motor valve, solenoid valve</t>
  </si>
  <si>
    <t xml:space="preserve">Van điện, van điện từ </t>
  </si>
  <si>
    <t>逆止弁(チャッキ弁)</t>
  </si>
  <si>
    <t>フランジ</t>
  </si>
  <si>
    <t>Flange</t>
  </si>
  <si>
    <t xml:space="preserve">Mặt bích </t>
  </si>
  <si>
    <t>面間実寸</t>
  </si>
  <si>
    <t>Real size between both surfaces</t>
  </si>
  <si>
    <t xml:space="preserve">Kích thước thực tế giữa các bề mặt </t>
  </si>
  <si>
    <t>90°エルボ</t>
  </si>
  <si>
    <t>Quarter elbow</t>
  </si>
  <si>
    <t>Góc 90 °</t>
  </si>
  <si>
    <t>45°エルボ</t>
  </si>
  <si>
    <t>Half quarter elbow</t>
  </si>
  <si>
    <t>Góc 45℃</t>
  </si>
  <si>
    <t>チーズ</t>
  </si>
  <si>
    <t>Tees</t>
  </si>
  <si>
    <t>Ống nối dạng chữ T</t>
  </si>
  <si>
    <t>異径継手</t>
  </si>
  <si>
    <t>Unequal fitting</t>
  </si>
  <si>
    <t>Khớp nối có đường kính khác nhau</t>
  </si>
  <si>
    <t>前後に口径表示</t>
  </si>
  <si>
    <t>Annotate diameter on front and rear</t>
  </si>
  <si>
    <t xml:space="preserve">Hiển thị đường kính lỗ ở trước và sau </t>
  </si>
  <si>
    <t>ユニオン</t>
  </si>
  <si>
    <t>Union</t>
  </si>
  <si>
    <t>Rắc co</t>
  </si>
  <si>
    <t>プラグ(床下掃除口)</t>
  </si>
  <si>
    <t>キャップ</t>
  </si>
  <si>
    <t>Cap</t>
  </si>
  <si>
    <t>バルブボックス</t>
  </si>
  <si>
    <t>Valve box</t>
  </si>
  <si>
    <t>Hộp van</t>
  </si>
  <si>
    <t>量水器ボックス付</t>
  </si>
  <si>
    <t>Water meter with box</t>
  </si>
  <si>
    <t xml:space="preserve">Có hộp đồng hồ đo lượng nước </t>
  </si>
  <si>
    <t>量水器</t>
  </si>
  <si>
    <t>Water meter</t>
  </si>
  <si>
    <t xml:space="preserve">Đồng hồ đo lượng nước </t>
  </si>
  <si>
    <t>使用形式により面間寸法通り記入</t>
  </si>
  <si>
    <t>Annotate as real size between both surfaces by type</t>
  </si>
  <si>
    <t xml:space="preserve">Nhập theo kích thước giữa các mặt tùy theo cách thức sử dụng </t>
  </si>
  <si>
    <t>減圧弁</t>
  </si>
  <si>
    <t>Pressure reducing valve</t>
  </si>
  <si>
    <t>5K→2Kなど圧力記入</t>
  </si>
  <si>
    <t>Annotate pressure as 5K -&gt; 2K</t>
  </si>
  <si>
    <t>Nhập áp suất 5K-&gt;2K …</t>
  </si>
  <si>
    <t>ストレーナー</t>
  </si>
  <si>
    <t>Strainer</t>
  </si>
  <si>
    <t xml:space="preserve">Bộ lọc </t>
  </si>
  <si>
    <t>Y型ストレーナー</t>
  </si>
  <si>
    <t>Y shaped strainer</t>
  </si>
  <si>
    <t>Bộ lọc hình Y</t>
  </si>
  <si>
    <t>ねじ込み、フランジ区分</t>
  </si>
  <si>
    <t>Clarification of 'screwed', 'flange'</t>
  </si>
  <si>
    <t xml:space="preserve">Kết nối bằng ren, phân chia mặt bích </t>
  </si>
  <si>
    <t>ストレーナーメッシュ記入</t>
  </si>
  <si>
    <t>Annotate strainer mesh</t>
  </si>
  <si>
    <t xml:space="preserve">Mạng lưới bộ lọc </t>
  </si>
  <si>
    <t>変位吸収継手(可とう継手)</t>
  </si>
  <si>
    <t>防振継手</t>
  </si>
  <si>
    <t>Vibration isolation joint</t>
  </si>
  <si>
    <t xml:space="preserve">Khớp nối chống rung </t>
  </si>
  <si>
    <t>自動空気(エア)抜き弁</t>
  </si>
  <si>
    <t>Automatic air purge valve</t>
  </si>
  <si>
    <t xml:space="preserve">Van thông khí tự động </t>
  </si>
  <si>
    <t>複線は単線図示に準ずる</t>
  </si>
  <si>
    <t>Double line drawing is nearly equal to single line drawing</t>
  </si>
  <si>
    <t xml:space="preserve">Nét đôi thì tương ứng với minh họa nét đơn </t>
  </si>
  <si>
    <t>定水位弁</t>
  </si>
  <si>
    <t>Water level regulating valve</t>
  </si>
  <si>
    <t xml:space="preserve">Van mực nước không đổi </t>
  </si>
  <si>
    <t>パイロットBT単線</t>
  </si>
  <si>
    <t>Pilot float valve as single line</t>
  </si>
  <si>
    <t>Thí điểm nét đơn BT</t>
  </si>
  <si>
    <t>ボールタップ</t>
  </si>
  <si>
    <t>Float valve</t>
  </si>
  <si>
    <t>圧力計、連成計、瞬間流量計</t>
  </si>
  <si>
    <t>Pressure gauge, compound pressure gauge, instantaneous flow meter</t>
  </si>
  <si>
    <t xml:space="preserve">Đồng hồ đo áp suất, đồng hồ đo hỗn hợp, đồng hồ đo lưu lượng tức thời </t>
  </si>
  <si>
    <t>P 圧力計</t>
  </si>
  <si>
    <t>P: pressure gauge</t>
  </si>
  <si>
    <t>C 連成計</t>
  </si>
  <si>
    <t>C: compound pressure gauge</t>
  </si>
  <si>
    <t>F 瞬間流量計</t>
  </si>
  <si>
    <t>F: Instantaneous flow meter</t>
  </si>
  <si>
    <t>フート弁</t>
  </si>
  <si>
    <t>Foot valve</t>
  </si>
  <si>
    <t xml:space="preserve">Van chân </t>
  </si>
  <si>
    <t>2-3.部材別シンボル(2)</t>
  </si>
  <si>
    <t>安全弁</t>
  </si>
  <si>
    <t>Safety valve</t>
  </si>
  <si>
    <t xml:space="preserve">Van an toàn </t>
  </si>
  <si>
    <t>吹出し圧と吹止り圧を記入</t>
  </si>
  <si>
    <t>Annotate discharge pressure and shut off pressure</t>
  </si>
  <si>
    <t xml:space="preserve">Nhập áp suất xả ra và áp suất ngừng xả </t>
  </si>
  <si>
    <t>伸縮継手</t>
  </si>
  <si>
    <t>Expansion joint</t>
  </si>
  <si>
    <t xml:space="preserve">Khớp nối co giãn </t>
  </si>
  <si>
    <t>使用部材の面間距離にて記入</t>
  </si>
  <si>
    <t>Annotate as length between both surfaces by used parts</t>
  </si>
  <si>
    <t xml:space="preserve">Nhập vào khoảng cách giữa các mặt của vật liệu sử dụng </t>
  </si>
  <si>
    <t>必要に応じ添え字で記入</t>
  </si>
  <si>
    <t xml:space="preserve">Annotate suffix if needed </t>
  </si>
  <si>
    <t xml:space="preserve">Nhập chỉ số nếu cần thiết </t>
  </si>
  <si>
    <t>タコベンド</t>
  </si>
  <si>
    <t>U bend type expansion fitting</t>
  </si>
  <si>
    <t>曲り管形伸縮継手</t>
  </si>
  <si>
    <t>Bend type expansion joint</t>
  </si>
  <si>
    <t>エルボ伸縮</t>
  </si>
  <si>
    <t>Elbow expansion</t>
  </si>
  <si>
    <t>Khớp nối co giãn</t>
  </si>
  <si>
    <t>L図示</t>
  </si>
  <si>
    <t>Draw 'L'</t>
  </si>
  <si>
    <t>Minh họa L</t>
  </si>
  <si>
    <t>寸法指示必要</t>
  </si>
  <si>
    <t>Size annotation is needed</t>
  </si>
  <si>
    <t xml:space="preserve">Kích thước chỉ định cần thiết </t>
  </si>
  <si>
    <t>絶縁フランジ</t>
  </si>
  <si>
    <t>Insulating flange</t>
  </si>
  <si>
    <t>Mặt bích cách điện</t>
  </si>
  <si>
    <t>フランジに文字で記入</t>
  </si>
  <si>
    <t>Annotate on flange</t>
  </si>
  <si>
    <t xml:space="preserve">Nhập ký tự lên mặt bích </t>
  </si>
  <si>
    <t>絶縁ユニオン</t>
  </si>
  <si>
    <t>Insulating union</t>
  </si>
  <si>
    <t xml:space="preserve">Rắc co cách điện </t>
  </si>
  <si>
    <t>ユニオンに文字で記入</t>
  </si>
  <si>
    <t>Annotate on union</t>
  </si>
  <si>
    <t xml:space="preserve">Nhập ký tự lên rắc co </t>
  </si>
  <si>
    <t>絶縁継手</t>
  </si>
  <si>
    <t>Insulating fitting</t>
  </si>
  <si>
    <t xml:space="preserve">Khớp nối cách điện </t>
  </si>
  <si>
    <t>単管に文字で記入</t>
  </si>
  <si>
    <t xml:space="preserve">Nhập ký tự lên ống đơn </t>
  </si>
  <si>
    <t>汚水</t>
  </si>
  <si>
    <t>Soil water</t>
  </si>
  <si>
    <t>排水</t>
  </si>
  <si>
    <t>Drainage water</t>
  </si>
  <si>
    <t>Thoát nước</t>
  </si>
  <si>
    <t>DG継手</t>
  </si>
  <si>
    <t>DG fitting</t>
  </si>
  <si>
    <t>Khớp nối DG</t>
  </si>
  <si>
    <t>エルボ</t>
  </si>
  <si>
    <t>Elbow</t>
  </si>
  <si>
    <t>Khớp nối góc</t>
  </si>
  <si>
    <t>他の排水鋳鉄管、DV継手、コーティング受口などについてはそれぞれの形状通り図示する。</t>
  </si>
  <si>
    <t>Other drainage cast iron pipe, DV fitting, coating receiver and others are shown according to respective shapes.</t>
  </si>
  <si>
    <t>DV継手の場合80は75と表示。</t>
  </si>
  <si>
    <t>Annotate '75' in case of '80' of DV fitting</t>
  </si>
  <si>
    <t>大曲りエルボ</t>
  </si>
  <si>
    <t>Long radius elbow</t>
  </si>
  <si>
    <t xml:space="preserve">Khớp nối bẻ cong loại lớn </t>
  </si>
  <si>
    <t>Nối góc 45°</t>
  </si>
  <si>
    <t>Y管</t>
  </si>
  <si>
    <t>Y shaped fitting</t>
  </si>
  <si>
    <t xml:space="preserve">Ống chữ Y </t>
  </si>
  <si>
    <t>90°大曲りY管</t>
  </si>
  <si>
    <t>Quarter long radius Y shaped fitting</t>
  </si>
  <si>
    <t>排水T管</t>
  </si>
  <si>
    <t>Drainage water tees</t>
  </si>
  <si>
    <t>異径管(レジューサ)</t>
  </si>
  <si>
    <r>
      <rPr>
        <sz val="10"/>
        <color theme="1"/>
        <rFont val="Calibri"/>
        <family val="2"/>
      </rPr>
      <t>DV継手の場合「インクリーザ」とも言う</t>
    </r>
    <r>
      <rPr>
        <sz val="10"/>
        <color rgb="FFFF0000"/>
        <rFont val="Calibri"/>
        <family val="2"/>
      </rPr>
      <t>。</t>
    </r>
  </si>
  <si>
    <t>It calls often as 'Increaser' in case of DV fitting</t>
  </si>
  <si>
    <t xml:space="preserve">Đối với khớp nối DV thì cũng nói là ' măng sông' </t>
  </si>
  <si>
    <t>異径ベンド</t>
  </si>
  <si>
    <t>Unequal bend</t>
  </si>
  <si>
    <t>集合管</t>
  </si>
  <si>
    <t>Concentrated pipe</t>
  </si>
  <si>
    <t xml:space="preserve">Ống tập hợp </t>
  </si>
  <si>
    <t>久保田、小島などメーカー毎に形状が変わる。</t>
  </si>
  <si>
    <t>Shape changes by manufacturer as Kubota, Kojima and others</t>
  </si>
  <si>
    <t>Tùy vào từng nhà sản xuất như Kubota, Kojima mà hình dáng sẽ thay đổi .</t>
  </si>
  <si>
    <t>鉛管用受口</t>
  </si>
  <si>
    <t>Socket for lead pipe</t>
  </si>
  <si>
    <t>CIP用</t>
  </si>
  <si>
    <t>for CIP</t>
  </si>
  <si>
    <t>Dùng cho CIP</t>
  </si>
  <si>
    <t>MD用</t>
  </si>
  <si>
    <t>for MD</t>
  </si>
  <si>
    <t>Dùng cho MD</t>
  </si>
  <si>
    <t>フレキホース</t>
  </si>
  <si>
    <t>flexible hose</t>
  </si>
  <si>
    <t xml:space="preserve">Ống dẻo/ ống mềm </t>
  </si>
  <si>
    <t>EXP.Jと記入</t>
  </si>
  <si>
    <t>Annotate 'EXP.J'</t>
  </si>
  <si>
    <t>Nhập EXPJ</t>
  </si>
  <si>
    <t>床下掃除口</t>
  </si>
  <si>
    <t>Underfloor cleanout</t>
  </si>
  <si>
    <t xml:space="preserve">Cổng làm sạch dưới sàn </t>
  </si>
  <si>
    <t>CO又はCOCと記入</t>
  </si>
  <si>
    <t>Annotate 'CO' or 'COC'</t>
  </si>
  <si>
    <t>満水継手</t>
  </si>
  <si>
    <t>Drainage water test fitting using balloon</t>
  </si>
  <si>
    <t>文字記入</t>
  </si>
  <si>
    <t>Annotate</t>
  </si>
  <si>
    <t xml:space="preserve">Nhập ký tự </t>
  </si>
  <si>
    <t>立管に取り付け</t>
  </si>
  <si>
    <t>Install to vertical pipe</t>
  </si>
  <si>
    <t xml:space="preserve">Gắn vào ống đứng </t>
  </si>
  <si>
    <t>汚水桝(インバート桝)</t>
  </si>
  <si>
    <t>実寸で記入</t>
  </si>
  <si>
    <t>Annotate as real size</t>
  </si>
  <si>
    <t>Nhập kích thước thực tế</t>
  </si>
  <si>
    <t>雨水桝(ため桝)</t>
  </si>
  <si>
    <t>2-3.部材別シンボル(3)</t>
  </si>
  <si>
    <t>Tên</t>
  </si>
  <si>
    <t>トラップ桝</t>
  </si>
  <si>
    <t>trap pit</t>
  </si>
  <si>
    <t xml:space="preserve">Hố bẫy </t>
  </si>
  <si>
    <t>公設桝</t>
  </si>
  <si>
    <t>Public pit</t>
  </si>
  <si>
    <t xml:space="preserve">Hố công cộng </t>
  </si>
  <si>
    <t>格子桝</t>
  </si>
  <si>
    <t>Grating pit</t>
  </si>
  <si>
    <t xml:space="preserve">Hố lưới </t>
  </si>
  <si>
    <t>引出し線にて「ドロップ桝」と記入</t>
  </si>
  <si>
    <t>Annotate 'Drop pit' by using dragging line</t>
  </si>
  <si>
    <t>小口径桝</t>
  </si>
  <si>
    <t>Small diameter pit</t>
  </si>
  <si>
    <t xml:space="preserve">Hố có đường kính  nhỏ </t>
  </si>
  <si>
    <t>小口径塩化ビニル桝</t>
  </si>
  <si>
    <t>Rigid PVC small diameter pit</t>
  </si>
  <si>
    <t>(150φ～300φ)</t>
  </si>
  <si>
    <t>(diameter 150 - 300)</t>
  </si>
  <si>
    <t>小口径トラップ桝</t>
  </si>
  <si>
    <t>Small diameter trap pit</t>
  </si>
  <si>
    <t>浸透桝</t>
  </si>
  <si>
    <t>Penetration pit</t>
  </si>
  <si>
    <t xml:space="preserve">Hố thâm nhập </t>
  </si>
  <si>
    <t>排水金物</t>
  </si>
  <si>
    <t>Drainage metal fitting</t>
  </si>
  <si>
    <t xml:space="preserve">Ống thoát nước kim loại </t>
  </si>
  <si>
    <t>サイズ</t>
  </si>
  <si>
    <t>Size</t>
  </si>
  <si>
    <t xml:space="preserve">Kích thước </t>
  </si>
  <si>
    <t>使用部材の寸法にて記入</t>
  </si>
  <si>
    <t>Annotate as size by used parts</t>
  </si>
  <si>
    <t>排水金物防水形</t>
  </si>
  <si>
    <t>Water protection type drainage metal fitting</t>
  </si>
  <si>
    <t xml:space="preserve">Ống thoát nước kim loại chống thấm nước </t>
  </si>
  <si>
    <t>共栓付き排水金物</t>
  </si>
  <si>
    <t>Drainage metal fitting with plug</t>
  </si>
  <si>
    <t xml:space="preserve">Ống thoát nước kim loại có gắn vòi </t>
  </si>
  <si>
    <t>床上掃除口</t>
  </si>
  <si>
    <t>Floor cleanout</t>
  </si>
  <si>
    <t xml:space="preserve">Cổng làm sạch trên sàn </t>
  </si>
  <si>
    <t>床上掃除口防水形</t>
  </si>
  <si>
    <t>Water protection type floor cleanout</t>
  </si>
  <si>
    <t xml:space="preserve">Cổng làm sạch trên sàn loại chống thấm nước </t>
  </si>
  <si>
    <t>ルーフドレン</t>
  </si>
  <si>
    <t>Roof drain</t>
  </si>
  <si>
    <t>間接排水受け(ホッパー・ファンネル)</t>
  </si>
  <si>
    <t>排水目皿</t>
  </si>
  <si>
    <t>Drainage water grate</t>
  </si>
  <si>
    <t>洗濯排水金物</t>
  </si>
  <si>
    <t>Drainage water grate for laundry</t>
  </si>
  <si>
    <t>品番記入</t>
  </si>
  <si>
    <t>Annotate product no.</t>
  </si>
  <si>
    <t xml:space="preserve">Nhập số liệu sản phẩm </t>
  </si>
  <si>
    <t>グリーストラップ</t>
  </si>
  <si>
    <t>Grease trap</t>
  </si>
  <si>
    <t>品番記入し実寸にて図示</t>
  </si>
  <si>
    <t>Draw as real size with annotating product no.</t>
  </si>
  <si>
    <t xml:space="preserve">Nhập số liệu sản phẩm và minh họa ở kích thước thực tế </t>
  </si>
  <si>
    <t>オイルトラップ</t>
  </si>
  <si>
    <t>Oil trap</t>
  </si>
  <si>
    <t xml:space="preserve">Hố dầu </t>
  </si>
  <si>
    <t>プラスタートラップ</t>
  </si>
  <si>
    <t>Plaster trap</t>
  </si>
  <si>
    <t xml:space="preserve">Hố thạch cao </t>
  </si>
  <si>
    <t>ドラムトラップ</t>
  </si>
  <si>
    <t>Drum trap</t>
  </si>
  <si>
    <t xml:space="preserve">Hố trống </t>
  </si>
  <si>
    <t>流し用(シンク)トラップ</t>
  </si>
  <si>
    <t>Sink trap</t>
  </si>
  <si>
    <t xml:space="preserve">Hố chìm </t>
  </si>
  <si>
    <t>Pトラップ</t>
  </si>
  <si>
    <t>P shaped trap</t>
  </si>
  <si>
    <t>Uトラップ</t>
  </si>
  <si>
    <t>U shaped trap</t>
  </si>
  <si>
    <t>Hố U</t>
  </si>
  <si>
    <t>ベントキャップ</t>
  </si>
  <si>
    <t>Vent cap</t>
  </si>
  <si>
    <t xml:space="preserve">Nắp uốn cong </t>
  </si>
  <si>
    <t>通気弁(ドルゴ通気)</t>
  </si>
  <si>
    <t xml:space="preserve">Van thông khí </t>
  </si>
  <si>
    <t>実寸にて図示</t>
  </si>
  <si>
    <t>Draw as real size</t>
  </si>
  <si>
    <t xml:space="preserve">Minh họa ở diện tích thực tế </t>
  </si>
  <si>
    <t>露出、埋設、材質等を明確にする。</t>
  </si>
  <si>
    <t>Clarify 'exposed', 'embedded', material and others</t>
  </si>
  <si>
    <t>2-3.部材別シンボル(4)</t>
  </si>
  <si>
    <t>Thiêt bị chữa cháy</t>
  </si>
  <si>
    <t>埋設、露出を明確にして実寸にて作成</t>
  </si>
  <si>
    <t xml:space="preserve">Draw as real size with clarifying 'embedded', 'exposed' </t>
  </si>
  <si>
    <t xml:space="preserve">Làm rõ về mặt đất, chôn ngầm và được  tạo ra ở kích thước thực tế </t>
  </si>
  <si>
    <t>必要に応じて2号、易操作を記入</t>
  </si>
  <si>
    <t>Annotate 'type 2', 'easy-to-operation' if needed</t>
  </si>
  <si>
    <t xml:space="preserve">Điền vào số 2 và thao tác dễ dàng nếu cần thiết </t>
  </si>
  <si>
    <t>屋内消火栓(放水口付き)</t>
  </si>
  <si>
    <t>屋内消火栓(高層階用放水口付き)</t>
  </si>
  <si>
    <t>補助散水栓</t>
  </si>
  <si>
    <t>Auxiliary hose faucet</t>
  </si>
  <si>
    <t xml:space="preserve">Vòi phun nước bổ trợ </t>
  </si>
  <si>
    <t>補助散水栓(放水口付き)</t>
  </si>
  <si>
    <t>補助散水栓(高層階用放水口付き)</t>
  </si>
  <si>
    <t>連結送水管(放水口格納箱付き)</t>
  </si>
  <si>
    <t>連結送水管(高層階用放水口格納箱付き)</t>
  </si>
  <si>
    <t>屋外消火栓(総合盤組込み型)</t>
  </si>
  <si>
    <t>屋外消火栓(スタンド型)</t>
  </si>
  <si>
    <t>送水口(自立型)</t>
  </si>
  <si>
    <t>送水口(壁付き型)</t>
  </si>
  <si>
    <t>採水口(自立型)</t>
  </si>
  <si>
    <t>採水口(壁付き型)</t>
  </si>
  <si>
    <t>テスト弁</t>
  </si>
  <si>
    <t>Test valve</t>
  </si>
  <si>
    <t>Van kiểm tra</t>
  </si>
  <si>
    <t>スプリンクラーヘッド・泡ヘッド・噴射ヘッド(天井付き型)</t>
  </si>
  <si>
    <t>高温ヘッド</t>
  </si>
  <si>
    <t>High temperature head</t>
  </si>
  <si>
    <t>スプリンクラーヘッド(開放型)</t>
  </si>
  <si>
    <t>スプリンクラーヘッド(予作動式型)</t>
  </si>
  <si>
    <t>スプリンクラーヘッド(集熱板)</t>
  </si>
  <si>
    <t>Sprinkler head (heat collection board)</t>
  </si>
  <si>
    <t>火災感知用ヘッド</t>
  </si>
  <si>
    <t>Head for fire detection</t>
  </si>
  <si>
    <t>噴霧ヘッド(壁付き型)</t>
  </si>
  <si>
    <t>一斉開放弁</t>
  </si>
  <si>
    <t>Deluge valve</t>
  </si>
  <si>
    <t>Van mở đồng thời</t>
  </si>
  <si>
    <t>アラーム弁(スプリンクラー用)</t>
  </si>
  <si>
    <t>装置と弁を含めた詳細図必要</t>
  </si>
  <si>
    <t>Detail drawing including equipment and valve is needed</t>
  </si>
  <si>
    <t xml:space="preserve">Bản vẽ chi tiết cần thiết gồm trang thiết bị và van </t>
  </si>
  <si>
    <t>アラーム弁(予作動式用)</t>
  </si>
  <si>
    <t>アラーム弁(泡消火用)</t>
  </si>
  <si>
    <t>末端試験装置</t>
  </si>
  <si>
    <t>Sprinkler test valve</t>
  </si>
  <si>
    <t xml:space="preserve">Kết thúc kiểm tra thiết bị </t>
  </si>
  <si>
    <t>モータサイレン</t>
  </si>
  <si>
    <t>Motorized siren</t>
  </si>
  <si>
    <t xml:space="preserve">Còi báo động  động cơ </t>
  </si>
  <si>
    <t>スピーカー</t>
  </si>
  <si>
    <t>Speaker</t>
  </si>
  <si>
    <t xml:space="preserve">Loa </t>
  </si>
  <si>
    <t>放出表示灯</t>
  </si>
  <si>
    <t>Discharging pilot lump</t>
  </si>
  <si>
    <t xml:space="preserve">Đèn báo khí thải </t>
  </si>
  <si>
    <t>手動起動装置</t>
  </si>
  <si>
    <t>Hand operated starting device</t>
  </si>
  <si>
    <t xml:space="preserve">Thiết bị khởi động bằng tay </t>
  </si>
  <si>
    <t>復旧弁箱</t>
  </si>
  <si>
    <t>Return valve box</t>
  </si>
  <si>
    <t xml:space="preserve">Hộp van phục hồi </t>
  </si>
  <si>
    <t xml:space="preserve">Hộp van </t>
  </si>
  <si>
    <t>実寸図示</t>
  </si>
  <si>
    <t>Draw real size</t>
  </si>
  <si>
    <t xml:space="preserve">Minh họa kích thước thực tế </t>
  </si>
  <si>
    <t>2-3.部材別シンボル(5)</t>
  </si>
  <si>
    <t>弁・コック</t>
  </si>
  <si>
    <t>Valve, cock</t>
  </si>
  <si>
    <t>弁の種類を記入</t>
  </si>
  <si>
    <t>Annotate valve type</t>
  </si>
  <si>
    <t xml:space="preserve">Điền các loại van </t>
  </si>
  <si>
    <t>仕切弁(ゲート弁):GV</t>
  </si>
  <si>
    <t>バタフライ弁:BV</t>
  </si>
  <si>
    <t>Butterfly valve: BV</t>
  </si>
  <si>
    <t>使用圧力を記入</t>
  </si>
  <si>
    <t>Annotate use pressure</t>
  </si>
  <si>
    <t xml:space="preserve">Nhập áp suất dử dụng </t>
  </si>
  <si>
    <t>逆止弁(チャッキバルブ)</t>
  </si>
  <si>
    <t>変位吸収継手</t>
  </si>
  <si>
    <t>Displacement absorption fitting</t>
  </si>
  <si>
    <t>Khớp nối hấp thụ dịch chuyển</t>
  </si>
  <si>
    <t>サクションユニット</t>
  </si>
  <si>
    <t>Suction unit</t>
  </si>
  <si>
    <t xml:space="preserve">Đơn vị hút </t>
  </si>
  <si>
    <t>圧力計:P</t>
  </si>
  <si>
    <t>Pressure gauge: P</t>
  </si>
  <si>
    <t>連成計:C</t>
  </si>
  <si>
    <t>Compound pressure gauge: C</t>
  </si>
  <si>
    <t>瞬間流量計:F</t>
  </si>
  <si>
    <t>Instantaneous flow meter: F</t>
  </si>
  <si>
    <t>圧力スイッチ</t>
  </si>
  <si>
    <t>Pressure switch</t>
  </si>
  <si>
    <t xml:space="preserve">Công tắc áp suất </t>
  </si>
  <si>
    <t>泡手動起動弁</t>
  </si>
  <si>
    <t>Hand operated starting foaming valve</t>
  </si>
  <si>
    <t xml:space="preserve">Van khởi động bằng tay bọt </t>
  </si>
  <si>
    <t>ガス栓(一口)</t>
  </si>
  <si>
    <t>ガス栓(二口)</t>
  </si>
  <si>
    <t>ガス栓(埋込み)</t>
  </si>
  <si>
    <t>ガスメータ</t>
  </si>
  <si>
    <t>Gas meter</t>
  </si>
  <si>
    <t>Đồng hồ đo khí gas</t>
  </si>
  <si>
    <t>鉄コック</t>
  </si>
  <si>
    <t>Cock</t>
  </si>
  <si>
    <t>ボール弁ボックス</t>
  </si>
  <si>
    <t>Ball valve box</t>
  </si>
  <si>
    <t xml:space="preserve">Hộp van bi </t>
  </si>
  <si>
    <t>緊急遮断弁</t>
  </si>
  <si>
    <t>Emergency shut off valve</t>
  </si>
  <si>
    <t>Van ngắt khẩn cấp</t>
  </si>
  <si>
    <t>業務用遮断弁</t>
  </si>
  <si>
    <t>Shut off valve for business use</t>
  </si>
  <si>
    <t xml:space="preserve">Van ngắt dùng cho văn phòng </t>
  </si>
  <si>
    <t>ガバナー</t>
  </si>
  <si>
    <t>Governor</t>
  </si>
  <si>
    <t xml:space="preserve">Máy điều chỉnh </t>
  </si>
  <si>
    <t>医療ガス設備</t>
  </si>
  <si>
    <t>Medical gas system</t>
  </si>
  <si>
    <t xml:space="preserve">Thiết bị gas y tế </t>
  </si>
  <si>
    <t>アウトレット壁付け形(酸素)</t>
  </si>
  <si>
    <t>その他のガス記号</t>
  </si>
  <si>
    <t>Other gas mark</t>
  </si>
  <si>
    <t xml:space="preserve">Ký hiệu gas khác </t>
  </si>
  <si>
    <t>笑気:N</t>
  </si>
  <si>
    <t>Nitrous oxide gas: N</t>
  </si>
  <si>
    <t>真空(吸引):V</t>
  </si>
  <si>
    <t>圧縮空気(空気):A</t>
  </si>
  <si>
    <t>アウトレット天つり形(酸素)</t>
  </si>
  <si>
    <t>水栓類</t>
  </si>
  <si>
    <t>Faucet and others</t>
  </si>
  <si>
    <t xml:space="preserve">Loại vòi nước </t>
  </si>
  <si>
    <t>水栓</t>
  </si>
  <si>
    <t>Faucet</t>
  </si>
  <si>
    <t>メーカーのCADデータにて設計品番に近い形状の取出</t>
  </si>
  <si>
    <t xml:space="preserve">Use shape in manufacturer's CAD data by approximate product number designated </t>
  </si>
  <si>
    <t>Trích xuất của hình dạng gần với số hiệu  sản phẩm thiết kế dựa trên dữ liệu CAD của nhà sản xuất .</t>
  </si>
  <si>
    <t>湯栓</t>
  </si>
  <si>
    <t>Hot water faucet</t>
  </si>
  <si>
    <t>Vòi nước nóng</t>
  </si>
  <si>
    <t>湯水混合栓</t>
  </si>
  <si>
    <t>Mixing faucet</t>
  </si>
  <si>
    <t xml:space="preserve">Vòi pha trộn nước nóng lạnh </t>
  </si>
  <si>
    <t>混合シャワー</t>
  </si>
  <si>
    <t>Mixing shower</t>
  </si>
  <si>
    <t xml:space="preserve">Tắm chung </t>
  </si>
  <si>
    <t>洗浄弁</t>
  </si>
  <si>
    <t>Flush valve</t>
  </si>
  <si>
    <t xml:space="preserve">Van làm sạch </t>
  </si>
  <si>
    <t>バキュームブレーカー</t>
  </si>
  <si>
    <t>Vacuum breaker</t>
  </si>
  <si>
    <t xml:space="preserve">Bộ ngắt chân không </t>
  </si>
  <si>
    <t>散水栓</t>
  </si>
  <si>
    <t>Hose faucet</t>
  </si>
  <si>
    <t xml:space="preserve">Vòi tưới nước </t>
  </si>
  <si>
    <t>自動洗浄</t>
  </si>
  <si>
    <t>Automatic flushing</t>
  </si>
  <si>
    <t xml:space="preserve">Làm sạch tự động </t>
  </si>
  <si>
    <t>自動水栓</t>
  </si>
  <si>
    <t>Automatic faucet</t>
  </si>
  <si>
    <t xml:space="preserve">Vòi nước tự động </t>
  </si>
  <si>
    <t>水栓柱</t>
  </si>
  <si>
    <t>Faucet pole</t>
  </si>
  <si>
    <t xml:space="preserve">Trụ vòi nước </t>
  </si>
  <si>
    <t>衛生器具</t>
  </si>
  <si>
    <t>Plumbing fixture</t>
  </si>
  <si>
    <t xml:space="preserve">Dụng cụ vệ sinh </t>
  </si>
  <si>
    <t>洗浄タンク</t>
  </si>
  <si>
    <t>Flush tank</t>
  </si>
  <si>
    <t xml:space="preserve">Bình phun </t>
  </si>
  <si>
    <t>和風大便器</t>
  </si>
  <si>
    <t>Japanese style closet</t>
  </si>
  <si>
    <t xml:space="preserve">Bồn cầu kiểu Nhật </t>
  </si>
  <si>
    <t>洋風大便器</t>
  </si>
  <si>
    <t>Western style closet</t>
  </si>
  <si>
    <t xml:space="preserve">Bồn cầu kiểu Tây </t>
  </si>
  <si>
    <t>小便器</t>
  </si>
  <si>
    <t>Urinal</t>
  </si>
  <si>
    <t xml:space="preserve">Bồn cầu nhỏ </t>
  </si>
  <si>
    <t>洗面器</t>
  </si>
  <si>
    <t>Wash basin</t>
  </si>
  <si>
    <t xml:space="preserve">Bồn rửa mặt </t>
  </si>
  <si>
    <t>手洗い器</t>
  </si>
  <si>
    <t>Hand wash</t>
  </si>
  <si>
    <t xml:space="preserve">Bồn rửa tay </t>
  </si>
  <si>
    <t>掃除流し</t>
  </si>
  <si>
    <t>Slop sink</t>
  </si>
  <si>
    <t>Bồn rửa / dọn dẹp</t>
  </si>
  <si>
    <t>汚物流し</t>
  </si>
  <si>
    <t>Disposal sink</t>
  </si>
  <si>
    <t>洗濯パン</t>
  </si>
  <si>
    <t>Laundry pan</t>
  </si>
  <si>
    <t>2-5.機器類(1)</t>
  </si>
  <si>
    <t>水槽類</t>
  </si>
  <si>
    <t>Tank and others</t>
  </si>
  <si>
    <t xml:space="preserve">Loại bể chứa nước </t>
  </si>
  <si>
    <t>受水槽</t>
  </si>
  <si>
    <t>Receiving tank</t>
  </si>
  <si>
    <t xml:space="preserve">Bể chứa nước </t>
  </si>
  <si>
    <t>納入仕様書により実寸図示</t>
  </si>
  <si>
    <t>Draw as real size by delivery specification</t>
  </si>
  <si>
    <t>高置水槽</t>
  </si>
  <si>
    <t>Elevated tank</t>
  </si>
  <si>
    <t xml:space="preserve">Bể chứa nước trên cao </t>
  </si>
  <si>
    <t>消火水槽</t>
  </si>
  <si>
    <t>Fire extinguish tank</t>
  </si>
  <si>
    <t xml:space="preserve">Bể chứa nước chữa cháy </t>
  </si>
  <si>
    <t>躯体寸法により実寸図示</t>
  </si>
  <si>
    <t>Draw as real size by building body size</t>
  </si>
  <si>
    <t>貯湯槽</t>
  </si>
  <si>
    <t>Hot water storage tank</t>
  </si>
  <si>
    <t xml:space="preserve">Bể tích trữ  nước nóng </t>
  </si>
  <si>
    <t>汚水槽</t>
  </si>
  <si>
    <t>Soil water tank</t>
  </si>
  <si>
    <t xml:space="preserve">Bể chứa nước thải </t>
  </si>
  <si>
    <t>建築躯体図による防水モルタルを忘れずに</t>
  </si>
  <si>
    <t>Mind water protection mortar by building body drawing</t>
  </si>
  <si>
    <t xml:space="preserve">Không quên lớp vữa chống thấm dựa trên bản vẽ phần thân kiến trúc </t>
  </si>
  <si>
    <t>雨水、湧水槽</t>
  </si>
  <si>
    <t>rainwater, artesian water tank</t>
  </si>
  <si>
    <t xml:space="preserve">Bể nước mưa, giếng phun </t>
  </si>
  <si>
    <t>建築躯体図による</t>
  </si>
  <si>
    <t>By building body drawing</t>
  </si>
  <si>
    <t>Tùy theo bản vẽ phần thân kiến trúc</t>
  </si>
  <si>
    <t>軟水装置</t>
  </si>
  <si>
    <t>Water softener</t>
  </si>
  <si>
    <t xml:space="preserve">Trang thiết bị làm mềm nước </t>
  </si>
  <si>
    <t>濾過器</t>
  </si>
  <si>
    <t>Filter</t>
  </si>
  <si>
    <t xml:space="preserve">Máy lọc </t>
  </si>
  <si>
    <t xml:space="preserve">Bể được làm sạch </t>
  </si>
  <si>
    <t>圧力タンク</t>
  </si>
  <si>
    <t>Pressure tank</t>
  </si>
  <si>
    <t xml:space="preserve">Bể áp suất </t>
  </si>
  <si>
    <t>消火補給水槽</t>
  </si>
  <si>
    <t>Fire extinguish makeup tank</t>
  </si>
  <si>
    <t xml:space="preserve">Bể cấp nước chữa cháy </t>
  </si>
  <si>
    <t>膨張水槽(開放)</t>
  </si>
  <si>
    <t>Expansion water tank</t>
  </si>
  <si>
    <t>呼水槽</t>
  </si>
  <si>
    <t>Priming water tank</t>
  </si>
  <si>
    <t xml:space="preserve">Bể nước mồi </t>
  </si>
  <si>
    <t>オイルタンク</t>
  </si>
  <si>
    <t>Oil tank</t>
  </si>
  <si>
    <t xml:space="preserve">Bể dầu </t>
  </si>
  <si>
    <t>サービスタンク</t>
  </si>
  <si>
    <t>Service tank</t>
  </si>
  <si>
    <t xml:space="preserve">Bể tràn </t>
  </si>
  <si>
    <t>熱交換器</t>
  </si>
  <si>
    <t>Heat exchanger</t>
  </si>
  <si>
    <t>Bình trao đổi nhiệt</t>
  </si>
  <si>
    <t>密閉膨張タンク</t>
  </si>
  <si>
    <t>Closed type expansion tank</t>
  </si>
  <si>
    <t>Bể giãn nở kín gió</t>
  </si>
  <si>
    <t>ヘッダー</t>
  </si>
  <si>
    <t>Header</t>
  </si>
  <si>
    <t xml:space="preserve">Vòi phun, ống phun </t>
  </si>
  <si>
    <t>ポンプ類</t>
  </si>
  <si>
    <t>Pump and others</t>
  </si>
  <si>
    <t xml:space="preserve">Loại bơm </t>
  </si>
  <si>
    <t>多段ポンプ</t>
  </si>
  <si>
    <t>Multistage pump</t>
  </si>
  <si>
    <t xml:space="preserve">Máy bơm đa tầng </t>
  </si>
  <si>
    <t>納入仕様書又は電子カタログにより実寸図示</t>
  </si>
  <si>
    <t>Draw as real size by delivery specification or electronic catalog</t>
  </si>
  <si>
    <t>うず巻きポンプ</t>
  </si>
  <si>
    <t>Volute pump</t>
  </si>
  <si>
    <t xml:space="preserve">Máy bơm ly tâm </t>
  </si>
  <si>
    <t>立型ポンプ</t>
  </si>
  <si>
    <t>Vertical pump</t>
  </si>
  <si>
    <t>Máy bơm thẳng đứng</t>
  </si>
  <si>
    <t>水中ポンプ</t>
  </si>
  <si>
    <t>Submergible pump</t>
  </si>
  <si>
    <t xml:space="preserve">Máy bơm nước ngầm </t>
  </si>
  <si>
    <t>加圧給水ユニット</t>
  </si>
  <si>
    <t>Pressurizing water supply pump</t>
  </si>
  <si>
    <t xml:space="preserve">Bộ phận cấp nước gia tăng sức ép </t>
  </si>
  <si>
    <t>消火ポンプユニット</t>
  </si>
  <si>
    <t>Fire extinguish pump unit</t>
  </si>
  <si>
    <t xml:space="preserve">Bộ phận  máy bơm chữa cháy </t>
  </si>
  <si>
    <t>深井戸ポンプユニット</t>
  </si>
  <si>
    <t>Deep well pump unit</t>
  </si>
  <si>
    <t>Bộ phận máy bơm giếng sâu</t>
  </si>
  <si>
    <t>排水水中ポンプ</t>
  </si>
  <si>
    <t>Drainage water submergible pump</t>
  </si>
  <si>
    <t>Máy bơm nước ngầm, thoát nước</t>
  </si>
  <si>
    <t>汚水水中ポンプ</t>
  </si>
  <si>
    <t>Soil water submergible pump</t>
  </si>
  <si>
    <t>排水立型ポンプ</t>
  </si>
  <si>
    <t>Drainage water vertical pump</t>
  </si>
  <si>
    <t xml:space="preserve">Máy bơm thoát nước dạng thẳng đứng </t>
  </si>
  <si>
    <t>ラインポンプ</t>
  </si>
  <si>
    <t>In-line pump</t>
  </si>
  <si>
    <t xml:space="preserve">Máy bơm đồng trục </t>
  </si>
  <si>
    <t>真空ポンプ</t>
  </si>
  <si>
    <t>Vacuum pump</t>
  </si>
  <si>
    <t xml:space="preserve">Máy bơm chân không </t>
  </si>
  <si>
    <t>ギヤーポンプ</t>
  </si>
  <si>
    <t>Gear pump</t>
  </si>
  <si>
    <t xml:space="preserve">Máy bơm răng cưa </t>
  </si>
  <si>
    <t>薬液注入装置</t>
  </si>
  <si>
    <t>Chemical injection pump</t>
  </si>
  <si>
    <t xml:space="preserve">Thiết bị truyền hóa chất </t>
  </si>
  <si>
    <t>2-5.機器類(2)</t>
  </si>
  <si>
    <t>ボイラ類</t>
  </si>
  <si>
    <t>Boiler and others</t>
  </si>
  <si>
    <t>給湯ボイラ</t>
  </si>
  <si>
    <t>Hot water supply boiler</t>
  </si>
  <si>
    <t xml:space="preserve">Nồi cấp nước nóng </t>
  </si>
  <si>
    <t>液体燃料</t>
  </si>
  <si>
    <t>Liquid fuel</t>
  </si>
  <si>
    <t xml:space="preserve">Nhiên liệu lỏng </t>
  </si>
  <si>
    <t>ガス燃料</t>
  </si>
  <si>
    <t>Gas fuel</t>
  </si>
  <si>
    <t>Nhiên liệu khí gas</t>
  </si>
  <si>
    <t>真空ボイラ</t>
  </si>
  <si>
    <t>Vacuum boiler</t>
  </si>
  <si>
    <t xml:space="preserve">Nồi chân không </t>
  </si>
  <si>
    <t>電気温水器</t>
  </si>
  <si>
    <t>Electric water heater with storage</t>
  </si>
  <si>
    <t>解: 貯湯式</t>
  </si>
  <si>
    <t>電気湯沸器</t>
  </si>
  <si>
    <t>Electric water heater</t>
  </si>
  <si>
    <t xml:space="preserve">Bình đun nóng bằng điện </t>
  </si>
  <si>
    <t>壁付</t>
  </si>
  <si>
    <t>Wall hanging</t>
  </si>
  <si>
    <t xml:space="preserve">Gắn vào tường </t>
  </si>
  <si>
    <t>台下</t>
  </si>
  <si>
    <t>Under table</t>
  </si>
  <si>
    <t>Dưới bếp</t>
  </si>
  <si>
    <t>カタログ寸法により図示</t>
  </si>
  <si>
    <t>Draw by size in catalog</t>
  </si>
  <si>
    <t>ガス湯沸器</t>
  </si>
  <si>
    <t>Gas hot water heater</t>
  </si>
  <si>
    <t>Bình đun nóng bằng khí gas</t>
  </si>
  <si>
    <t>ガス給湯器</t>
  </si>
  <si>
    <t>Bình cấp nước nóng bằng khí gas</t>
  </si>
  <si>
    <t>スリーブ</t>
  </si>
  <si>
    <t>Sleeve</t>
  </si>
  <si>
    <t>床貫通</t>
  </si>
  <si>
    <t>Floor penetration</t>
  </si>
  <si>
    <t>スリーブ口径記入</t>
  </si>
  <si>
    <t>Annotate sleeve size</t>
  </si>
  <si>
    <t>壁貫通</t>
  </si>
  <si>
    <t>Wall penetration</t>
  </si>
  <si>
    <t>梁貫通</t>
  </si>
  <si>
    <t>Beam penetration</t>
  </si>
  <si>
    <t>スリーブ口径、長さ記入</t>
  </si>
  <si>
    <t>Annotate sleeve size, length</t>
  </si>
  <si>
    <t>防水ツバ付き</t>
  </si>
  <si>
    <t>With water protection brim</t>
  </si>
  <si>
    <t xml:space="preserve">Vành chống thấm nước </t>
  </si>
  <si>
    <t>ツバ付きスリーブ図示</t>
  </si>
  <si>
    <t>Draw sleeve with brim</t>
  </si>
  <si>
    <t>実管打ち込み</t>
  </si>
  <si>
    <t>Embedded sleeve work</t>
  </si>
  <si>
    <t>実管スリーブ図示</t>
  </si>
  <si>
    <t>Draw embedded sleeve</t>
  </si>
  <si>
    <t>器具用箱</t>
  </si>
  <si>
    <t>Box for equipment</t>
  </si>
  <si>
    <t xml:space="preserve">Hộp dụng cụ </t>
  </si>
  <si>
    <t>はつり図示</t>
  </si>
  <si>
    <t>Draw 'Chipping'</t>
  </si>
  <si>
    <t>はつり</t>
  </si>
  <si>
    <t>Chipping</t>
  </si>
  <si>
    <t xml:space="preserve">Đẽo/ gọt </t>
  </si>
  <si>
    <t>はつり、文字記入</t>
  </si>
  <si>
    <t>Annotate 'Chipping'</t>
  </si>
  <si>
    <t>鉄骨スリーブ</t>
  </si>
  <si>
    <t>Steel frame sleeve</t>
  </si>
  <si>
    <t>9φ(100A以下)</t>
  </si>
  <si>
    <t>支持間隔を特記</t>
  </si>
  <si>
    <t>Annotate support distance</t>
  </si>
  <si>
    <t xml:space="preserve">Khoảng thời gian hỗ trợ đặc biệt </t>
  </si>
  <si>
    <t>12φ(125A以上)</t>
  </si>
  <si>
    <t>3章</t>
  </si>
  <si>
    <t>衛生設備で使用される配管材料は、非常にたくさんの種類がある。</t>
  </si>
  <si>
    <t>There are a great many kinds of piping materials used in the plumbing system.</t>
  </si>
  <si>
    <t>同じ様な建物でも、各々現場によって使用する材料が異なる。</t>
  </si>
  <si>
    <t>Even in similar buildings, the used materials vary depending on the site.</t>
  </si>
  <si>
    <t>また、今後更に新しい材料も増えていくと思われる。</t>
  </si>
  <si>
    <t>And the new materials will increase in the future.</t>
  </si>
  <si>
    <t>施工図を作成する時、各設備ごとに使用する配管と継手の組み合わせ及び使用する弁類等を、一覧表形式でまとめておくと便利である。</t>
  </si>
  <si>
    <t>When making the workshop drawing, it is convenient to summarize the combination of piping and fittings, valves and others to be used for each system in a list form.</t>
  </si>
  <si>
    <t>ここでは、タイプⅠとタイプⅡの二種類の一覧表を掲載したが、これらを参考にして、より使い勝手の良い一覧表を作成する。</t>
  </si>
  <si>
    <t>Here, two types of lists, Type 1 and Type 2 are shown. But refer to these lists and make a more easy-to-use list.</t>
  </si>
  <si>
    <t>3-1.タイプⅠ(一覧表例)</t>
  </si>
  <si>
    <t>3-1. Type 1 (list example)</t>
  </si>
  <si>
    <t>対象</t>
  </si>
  <si>
    <t>Target</t>
  </si>
  <si>
    <t xml:space="preserve">Đối tượng </t>
  </si>
  <si>
    <t>区分</t>
  </si>
  <si>
    <t xml:space="preserve">Phân chia </t>
  </si>
  <si>
    <t>場所</t>
  </si>
  <si>
    <t>Place</t>
  </si>
  <si>
    <t xml:space="preserve">Địa điểm </t>
  </si>
  <si>
    <t>Pipe</t>
  </si>
  <si>
    <t>シンボル</t>
  </si>
  <si>
    <t>Symbol</t>
  </si>
  <si>
    <t xml:space="preserve">Biểu tượng </t>
  </si>
  <si>
    <t>管材呼称</t>
  </si>
  <si>
    <t xml:space="preserve">Tên gọi vật liệu ống </t>
  </si>
  <si>
    <t>継手</t>
  </si>
  <si>
    <t>Fitting</t>
  </si>
  <si>
    <t>継手番号</t>
  </si>
  <si>
    <t>Fitting no.</t>
  </si>
  <si>
    <t>Số của khớp nối</t>
  </si>
  <si>
    <t>使用区分口径</t>
  </si>
  <si>
    <t>Diameter range</t>
  </si>
  <si>
    <t>給水</t>
  </si>
  <si>
    <t>Water supply</t>
  </si>
  <si>
    <t>屋外</t>
  </si>
  <si>
    <t>Outdoor</t>
  </si>
  <si>
    <t xml:space="preserve">Ngoài phòng </t>
  </si>
  <si>
    <t>引込み管</t>
  </si>
  <si>
    <t>Service supply pipe</t>
  </si>
  <si>
    <t>上水管</t>
  </si>
  <si>
    <t>Portable water pipe</t>
  </si>
  <si>
    <t xml:space="preserve">Ống nước sạch </t>
  </si>
  <si>
    <t>屋内</t>
  </si>
  <si>
    <t>Indoor</t>
  </si>
  <si>
    <t>Trong phòng</t>
  </si>
  <si>
    <t>雑用水管</t>
  </si>
  <si>
    <t>Non-portable water pipe</t>
  </si>
  <si>
    <t>上水揚水管</t>
  </si>
  <si>
    <t>Portable lifted water pipe</t>
  </si>
  <si>
    <t xml:space="preserve">Ống bơm nước sạch </t>
  </si>
  <si>
    <t>雑用水揚水管</t>
  </si>
  <si>
    <t>Non-portable lifted water pipe</t>
  </si>
  <si>
    <t>給湯</t>
  </si>
  <si>
    <t>Hot water supply</t>
  </si>
  <si>
    <t xml:space="preserve">Cấp nước nóng </t>
  </si>
  <si>
    <t>給湯管(往)</t>
  </si>
  <si>
    <t>給湯管(返)</t>
  </si>
  <si>
    <t>Hot water supply (return)</t>
  </si>
  <si>
    <t xml:space="preserve">Thoát nước </t>
  </si>
  <si>
    <t xml:space="preserve">Ống thoát nước nhà bếp </t>
  </si>
  <si>
    <t>機器排水管</t>
  </si>
  <si>
    <t>Equipment drainage water</t>
  </si>
  <si>
    <t>ポンプアップ排水管</t>
  </si>
  <si>
    <t xml:space="preserve">Ống thoát nước bơm lên </t>
  </si>
  <si>
    <r>
      <rPr>
        <sz val="10"/>
        <color theme="1"/>
        <rFont val="Calibri"/>
        <family val="2"/>
      </rPr>
      <t>汚水PUS,排水PUD,雨水PU</t>
    </r>
    <r>
      <rPr>
        <sz val="10"/>
        <color rgb="FFFF0000"/>
        <rFont val="Calibri"/>
        <family val="2"/>
      </rPr>
      <t>R</t>
    </r>
  </si>
  <si>
    <t>Soil water: PUS, Drainage water: PUD, Rainwater: PUR</t>
  </si>
  <si>
    <t>槽通気管</t>
  </si>
  <si>
    <t>Vent pipe for tank</t>
  </si>
  <si>
    <t xml:space="preserve">Bể ống thông khí </t>
  </si>
  <si>
    <t>消火</t>
  </si>
  <si>
    <t>Fire extinguish</t>
  </si>
  <si>
    <t xml:space="preserve">Chữa cháy </t>
  </si>
  <si>
    <t xml:space="preserve">Vòi ống chữa cháy trong phòng </t>
  </si>
  <si>
    <t>Foam extinguish pipe</t>
  </si>
  <si>
    <t>二酸化炭素消火管</t>
  </si>
  <si>
    <t>CO2 (Carbon dioxide) fire extinguish pipe</t>
  </si>
  <si>
    <t>Ống chữa cháy khí CO2</t>
  </si>
  <si>
    <t>ガス</t>
  </si>
  <si>
    <t>Gas supply</t>
  </si>
  <si>
    <t>Khí gas</t>
  </si>
  <si>
    <t>都市ガス管(低圧)</t>
  </si>
  <si>
    <t>City gas pipe (low pressure)</t>
  </si>
  <si>
    <t>都市ガス管(中圧)</t>
  </si>
  <si>
    <t>City gas pipe (middle pressure)</t>
  </si>
  <si>
    <t>プロパンガス管</t>
  </si>
  <si>
    <t>Propane gas pipe</t>
  </si>
  <si>
    <t xml:space="preserve">Ống khí gas không màu </t>
  </si>
  <si>
    <t>■管材一覧表と継手の組合せ(一部抜粋)</t>
  </si>
  <si>
    <t>Piping material list and combination with fitting (not all)</t>
  </si>
  <si>
    <t>番号</t>
  </si>
  <si>
    <t xml:space="preserve">Số </t>
  </si>
  <si>
    <t>水道用硬質塩化ビニルライニング鋼管(黒)</t>
  </si>
  <si>
    <t>Rigid PVC lined steel pipe for water works (outside non-galvanized)</t>
  </si>
  <si>
    <t>水道用硬質塩化ビニルライニング鋼管(白)</t>
  </si>
  <si>
    <t>Rigid PVC lined steel pipe for water works (outside galvanized)</t>
  </si>
  <si>
    <t>水道用硬質塩化ビニルライニング鋼管(内外面)</t>
  </si>
  <si>
    <t>Rigid PVC lined steel pipe for water works (both side galvanized)</t>
  </si>
  <si>
    <t>水道用ポリエチレン粉体ライニング鋼管(黒)</t>
  </si>
  <si>
    <t>Polyethylene powder lined steel pipe for water works (outside non-galvanized)</t>
  </si>
  <si>
    <t>水道用ポリエチレン粉体ライニング鋼管(白)</t>
  </si>
  <si>
    <t>Polyethylene powder lined steel pipe for water works (outside galvanized)</t>
  </si>
  <si>
    <t>水道用ポリエチレン粉体ライニング鋼管(内外面)</t>
  </si>
  <si>
    <t>Polyethylene powder lined steel pipe for water works (both side galvanized)</t>
  </si>
  <si>
    <t xml:space="preserve">Ống PVC cứng dùng để cấp nước </t>
  </si>
  <si>
    <t>High impact resistance PVC pipe for water works</t>
  </si>
  <si>
    <t xml:space="preserve">Ống PVC cứng chống va đập dùng để cấp nước </t>
  </si>
  <si>
    <t>水道用耐震型ポリエチレン管</t>
  </si>
  <si>
    <t>Earthquake resistance Polyethylene pipe for water works</t>
  </si>
  <si>
    <t>Heat-resistant rigid PVC pipe</t>
  </si>
  <si>
    <t xml:space="preserve">Ống PVC cứng  chịu nhiệt </t>
  </si>
  <si>
    <t>Ống gang dùng để thoát nước</t>
  </si>
  <si>
    <t xml:space="preserve">Ống PVC cứng </t>
  </si>
  <si>
    <t xml:space="preserve">Ống hai lớp chống cháy dùng để thoát nước </t>
  </si>
  <si>
    <t xml:space="preserve">Ống bê tông cốt thép chịu lực li tâm </t>
  </si>
  <si>
    <t>圧力配管用炭素鋼鋼管</t>
  </si>
  <si>
    <t>Carbon steel pipe for high pressure service</t>
  </si>
  <si>
    <t>埋設消火用ポリエチレン管</t>
  </si>
  <si>
    <t>Polyethylene pipe for embedded fire extinguish</t>
  </si>
  <si>
    <t xml:space="preserve">Khí gas </t>
  </si>
  <si>
    <t>■継手一覧表</t>
  </si>
  <si>
    <t>Fitting list</t>
  </si>
  <si>
    <t xml:space="preserve">Danh sách khớp nối </t>
  </si>
  <si>
    <t>Số</t>
  </si>
  <si>
    <t>継手名称</t>
  </si>
  <si>
    <t>Fitting name</t>
  </si>
  <si>
    <t>ねじ込み式可鍛鋳鉄製管継手</t>
  </si>
  <si>
    <t>Screwed type malleable cast iron pipe fitting</t>
  </si>
  <si>
    <t xml:space="preserve">Khớp nối ống gang loại bắt vít  </t>
  </si>
  <si>
    <t>ねじ込み式管端防食継手</t>
  </si>
  <si>
    <t>Screwed type pipe end corrosion protection pipe fitting</t>
  </si>
  <si>
    <t xml:space="preserve">Khớp nối chống ăn mòn đầu ống loại bắt vít  </t>
  </si>
  <si>
    <t>ねじ込み式耐熱性管端防食継手</t>
  </si>
  <si>
    <t>Screwed type heat resistance pipe end corrosion protection pipe fitting</t>
  </si>
  <si>
    <t xml:space="preserve">Khớp nối chống ăn mòn đầu ống loại bắt vít chịu nhiệt </t>
  </si>
  <si>
    <t>配管用鋼製突合せ溶接式管継手</t>
  </si>
  <si>
    <t>Steel butt welding pipe fitting for piping</t>
  </si>
  <si>
    <t>鋼製溶接式管フランジ</t>
  </si>
  <si>
    <t>Steel welding pipe flange</t>
  </si>
  <si>
    <t>銅及び銅合金の管継手</t>
  </si>
  <si>
    <t>Copper and copper alloy pipe fitting</t>
  </si>
  <si>
    <t xml:space="preserve">Đồng và hợp kim đồng của khớp nối ống </t>
  </si>
  <si>
    <t>ステンレス鋼管 拡管式</t>
  </si>
  <si>
    <t>Stainless steel pipe fitting enlarging type</t>
  </si>
  <si>
    <t>ステンレス鋼管 溶接</t>
  </si>
  <si>
    <t>Stainless steel pipe fitting welding type</t>
  </si>
  <si>
    <t>ステンレス鋼管 フランジ</t>
  </si>
  <si>
    <t>Stainless steel pipe flange</t>
  </si>
  <si>
    <t>ステンレス鋼管 ねじ込み式</t>
  </si>
  <si>
    <t>Stainless steel pipe fitting screwed type</t>
  </si>
  <si>
    <t>水道用硬質ポリ塩化ビニル管継手</t>
  </si>
  <si>
    <t>Rigid PVC pipe fitting for water works</t>
  </si>
  <si>
    <t xml:space="preserve">Khớp nối ống nhựa PVC cứng dùng để cấp nước </t>
  </si>
  <si>
    <t>水道用耐衝撃性硬質ポリ塩化ビニル管継手</t>
  </si>
  <si>
    <t>High impact resistance PVC pipe fitting for water works</t>
  </si>
  <si>
    <t xml:space="preserve">Khớp nối ống nhựa PVC cứng chống va đập dùng để cấp nước </t>
  </si>
  <si>
    <t>耐熱性硬質ポリ塩化ビニル管継手</t>
  </si>
  <si>
    <t>Heat-resistance rigid PVC pipe fitting</t>
  </si>
  <si>
    <t xml:space="preserve">Khớp nối ống nhựa PVC cứng  chịu nhiệt </t>
  </si>
  <si>
    <t>排水用鋳鉄管(メカニカル)</t>
  </si>
  <si>
    <t>Iron pipe for drainage water (mechanical type)</t>
  </si>
  <si>
    <t>排水鋼管用可とう継手(MDジョイント)</t>
  </si>
  <si>
    <t>Flexible joint for drainage water steel pipe (MD joint)</t>
  </si>
  <si>
    <t>ドレネジ</t>
  </si>
  <si>
    <t>Drainage fitting</t>
  </si>
  <si>
    <t>コーティングドレネジ</t>
  </si>
  <si>
    <t>排水用硬質塩化ビニル管継手</t>
  </si>
  <si>
    <t>Rigid PVC pipe fitting for drainage water</t>
  </si>
  <si>
    <t xml:space="preserve">Khớp nối ống nhựa PVC cứng dùng để thoát nước </t>
  </si>
  <si>
    <t>排水用耐火二層管継手</t>
  </si>
  <si>
    <t xml:space="preserve">Fire resistance double layers pipe fitting for drainage water </t>
  </si>
  <si>
    <t xml:space="preserve">Khớp nối ống 2 lớp chống cháy dùng để thoát nước </t>
  </si>
  <si>
    <t>排水用集合管</t>
  </si>
  <si>
    <t>Concentrated pipe for drainage water</t>
  </si>
  <si>
    <t>水道用耐震型ポリエチレン管継手</t>
  </si>
  <si>
    <t>Earthquake resistance Polyethylene pipe fitting for water works</t>
  </si>
  <si>
    <t xml:space="preserve">Khớp nối ống polyethylene loại chống động đất dùng để cấp nước </t>
  </si>
  <si>
    <t>埋設消火用ポリエチレン管継手</t>
  </si>
  <si>
    <t>Polyethylene pipe fitting for embedded fire extinguish</t>
  </si>
  <si>
    <r>
      <rPr>
        <sz val="10"/>
        <color theme="1"/>
        <rFont val="Calibri"/>
        <family val="2"/>
      </rPr>
      <t>ガス</t>
    </r>
    <r>
      <rPr>
        <strike/>
        <sz val="10"/>
        <color rgb="FFFF0000"/>
        <rFont val="Calibri"/>
        <family val="2"/>
      </rPr>
      <t>管</t>
    </r>
    <r>
      <rPr>
        <sz val="10"/>
        <color rgb="FFFF0000"/>
        <rFont val="Calibri"/>
        <family val="2"/>
      </rPr>
      <t>用</t>
    </r>
    <r>
      <rPr>
        <sz val="10"/>
        <color theme="1"/>
        <rFont val="Calibri"/>
        <family val="2"/>
      </rPr>
      <t>ポリエチレン管継手</t>
    </r>
  </si>
  <si>
    <t>Polyethylene pipe fitting for gas supply</t>
  </si>
  <si>
    <t>Khớp nối ống polyethylene dùng trong khí gas</t>
  </si>
  <si>
    <t>■弁類一覧表</t>
  </si>
  <si>
    <t>Valve and others list</t>
  </si>
  <si>
    <r>
      <rPr>
        <sz val="10"/>
        <color rgb="FFFF0000"/>
        <rFont val="Calibri"/>
        <family val="2"/>
      </rPr>
      <t>弁・</t>
    </r>
    <r>
      <rPr>
        <sz val="10"/>
        <color theme="1"/>
        <rFont val="Calibri"/>
        <family val="2"/>
      </rPr>
      <t>継手名称</t>
    </r>
  </si>
  <si>
    <t>Valve and joint name</t>
  </si>
  <si>
    <t>図面表示</t>
  </si>
  <si>
    <t>Drawing</t>
  </si>
  <si>
    <t xml:space="preserve">Hiển thị bản vẽ </t>
  </si>
  <si>
    <t>ゲート弁(JIS5K)</t>
  </si>
  <si>
    <t>Gate valve (JIS5K)</t>
  </si>
  <si>
    <t>ゲート弁(JIS10K)</t>
  </si>
  <si>
    <t>Gate valve (JIS10K)</t>
  </si>
  <si>
    <t>ストップ弁(JIS5K)</t>
  </si>
  <si>
    <t>Stop valve (JIS5K)</t>
  </si>
  <si>
    <t>ストップ弁(JIS10K)</t>
  </si>
  <si>
    <t>Stop valve (JIS10K)</t>
  </si>
  <si>
    <t>バタフライ弁(JIS5K)</t>
  </si>
  <si>
    <t>Butterfly valve (JIS5K)</t>
  </si>
  <si>
    <t>バタフライ弁(JIS10K)</t>
  </si>
  <si>
    <t>Butterfly valve (JIS10K)</t>
  </si>
  <si>
    <t>逆止弁(JIS10K)</t>
  </si>
  <si>
    <t>Non-return valve (JIS10K)</t>
  </si>
  <si>
    <t>Y型ストレーナ(JIS10K)</t>
  </si>
  <si>
    <t>伸縮継手(単式)</t>
  </si>
  <si>
    <t>Expansion joint (single type)</t>
  </si>
  <si>
    <t>伸縮継手(複式)</t>
  </si>
  <si>
    <t>Expansion joint (double type)</t>
  </si>
  <si>
    <r>
      <rPr>
        <sz val="10"/>
        <color theme="1"/>
        <rFont val="Calibri"/>
        <family val="2"/>
      </rPr>
      <t>可</t>
    </r>
    <r>
      <rPr>
        <strike/>
        <sz val="10"/>
        <color rgb="FFFF0000"/>
        <rFont val="Calibri"/>
        <family val="2"/>
      </rPr>
      <t>撓</t>
    </r>
    <r>
      <rPr>
        <sz val="10"/>
        <color rgb="FFFF0000"/>
        <rFont val="Calibri"/>
        <family val="2"/>
      </rPr>
      <t>とう</t>
    </r>
    <r>
      <rPr>
        <sz val="10"/>
        <color theme="1"/>
        <rFont val="Calibri"/>
        <family val="2"/>
      </rPr>
      <t>継手</t>
    </r>
  </si>
  <si>
    <t>Flexible joint</t>
  </si>
  <si>
    <t xml:space="preserve">Khớp nối đàn hồi </t>
  </si>
  <si>
    <t>使用区分</t>
  </si>
  <si>
    <t>Classification for use</t>
  </si>
  <si>
    <t>使用管材記号</t>
  </si>
  <si>
    <t>Used piping material mark</t>
  </si>
  <si>
    <t xml:space="preserve">Ký hiệu vật liệu ống sử dụng </t>
  </si>
  <si>
    <t>一般</t>
  </si>
  <si>
    <t>Normal</t>
  </si>
  <si>
    <t xml:space="preserve">Cơ bản </t>
  </si>
  <si>
    <t>埋設</t>
  </si>
  <si>
    <t>Embedded</t>
  </si>
  <si>
    <t>Chôn lấp</t>
  </si>
  <si>
    <t>その他</t>
  </si>
  <si>
    <t>Others</t>
  </si>
  <si>
    <t xml:space="preserve">Khác </t>
  </si>
  <si>
    <t>以下</t>
  </si>
  <si>
    <t>Equal or less</t>
  </si>
  <si>
    <t xml:space="preserve">Dưới mức </t>
  </si>
  <si>
    <t>以上</t>
  </si>
  <si>
    <t>Equal or more</t>
  </si>
  <si>
    <t xml:space="preserve">Trên mức </t>
  </si>
  <si>
    <t>Cấp nước</t>
  </si>
  <si>
    <t>揚水管</t>
  </si>
  <si>
    <t>Lifted water</t>
  </si>
  <si>
    <t xml:space="preserve">Ống bơm nước </t>
  </si>
  <si>
    <t>給水管</t>
  </si>
  <si>
    <t>Water supply pipe</t>
  </si>
  <si>
    <t>汚水排水管</t>
  </si>
  <si>
    <t xml:space="preserve">Ống thoát nước thải </t>
  </si>
  <si>
    <t>雨水排水管</t>
  </si>
  <si>
    <t xml:space="preserve">Ống thoát nước mưa </t>
  </si>
  <si>
    <t>ピット内配管</t>
  </si>
  <si>
    <t>Pit piping</t>
  </si>
  <si>
    <t xml:space="preserve">Đường ống trong hầm </t>
  </si>
  <si>
    <t>屋外配管</t>
  </si>
  <si>
    <t>Outdoor piping</t>
  </si>
  <si>
    <t>浸透管</t>
  </si>
  <si>
    <t>Penetration pipe</t>
  </si>
  <si>
    <t xml:space="preserve">Ống thâm nhập </t>
  </si>
  <si>
    <t>ポンプアップ汚水排水管</t>
  </si>
  <si>
    <t>Pump-up soil water pipe</t>
  </si>
  <si>
    <t xml:space="preserve">Ống thoát nước thải bơm lên </t>
  </si>
  <si>
    <r>
      <rPr>
        <sz val="10"/>
        <color rgb="FFBFBFBF"/>
        <rFont val="Calibri"/>
        <family val="2"/>
      </rPr>
      <t>ポンプアップ</t>
    </r>
    <r>
      <rPr>
        <sz val="10"/>
        <color theme="1"/>
        <rFont val="Calibri"/>
        <family val="2"/>
      </rPr>
      <t>雑排水管</t>
    </r>
  </si>
  <si>
    <r>
      <rPr>
        <sz val="10"/>
        <color rgb="FFBFBFBF"/>
        <rFont val="Calibri"/>
        <family val="2"/>
      </rPr>
      <t>Pump-up</t>
    </r>
    <r>
      <rPr>
        <sz val="10"/>
        <color theme="1"/>
        <rFont val="Calibri"/>
        <family val="2"/>
      </rPr>
      <t xml:space="preserve"> waste water pipe</t>
    </r>
  </si>
  <si>
    <t xml:space="preserve">Ống thoát nước uế tạp </t>
  </si>
  <si>
    <r>
      <rPr>
        <sz val="10"/>
        <color rgb="FFBFBFBF"/>
        <rFont val="Calibri"/>
        <family val="2"/>
      </rPr>
      <t>ポンプアップ</t>
    </r>
    <r>
      <rPr>
        <sz val="10"/>
        <color theme="1"/>
        <rFont val="Calibri"/>
        <family val="2"/>
      </rPr>
      <t>厨房排水管</t>
    </r>
  </si>
  <si>
    <r>
      <rPr>
        <sz val="10"/>
        <color rgb="FFBFBFBF"/>
        <rFont val="Calibri"/>
        <family val="2"/>
      </rPr>
      <t>Pump-up</t>
    </r>
    <r>
      <rPr>
        <sz val="10"/>
        <color theme="1"/>
        <rFont val="Calibri"/>
        <family val="2"/>
      </rPr>
      <t xml:space="preserve"> kitchen drainage water pipe</t>
    </r>
  </si>
  <si>
    <t>Ống thoát nước nhà bếp</t>
  </si>
  <si>
    <r>
      <rPr>
        <sz val="10"/>
        <color rgb="FFBFBFBF"/>
        <rFont val="Calibri"/>
        <family val="2"/>
      </rPr>
      <t>ポンプアップ</t>
    </r>
    <r>
      <rPr>
        <sz val="10"/>
        <color theme="1"/>
        <rFont val="Calibri"/>
        <family val="2"/>
      </rPr>
      <t>雨水排水管</t>
    </r>
  </si>
  <si>
    <r>
      <rPr>
        <sz val="10"/>
        <color rgb="FFBFBFBF"/>
        <rFont val="Calibri"/>
        <family val="2"/>
      </rPr>
      <t>Pump-up</t>
    </r>
    <r>
      <rPr>
        <sz val="10"/>
        <color theme="1"/>
        <rFont val="Calibri"/>
        <family val="2"/>
      </rPr>
      <t xml:space="preserve"> rainwater pipe</t>
    </r>
  </si>
  <si>
    <t>■用途別配管材料及び継手の種類と組合せ</t>
  </si>
  <si>
    <t xml:space="preserve">Type and combination of piping material and fitting for use </t>
  </si>
  <si>
    <t xml:space="preserve">Vật liệu đường ống và các loại khớp nối được kết hợp theo từng ứng dụng </t>
  </si>
  <si>
    <t>管材番号</t>
  </si>
  <si>
    <t>Piping material No.</t>
  </si>
  <si>
    <t xml:space="preserve">Số của vật liệu ống </t>
  </si>
  <si>
    <r>
      <rPr>
        <sz val="10"/>
        <color theme="1"/>
        <rFont val="Calibri"/>
        <family val="2"/>
      </rPr>
      <t>硬質ポリ塩化ビニル管</t>
    </r>
    <r>
      <rPr>
        <sz val="10"/>
        <color rgb="FFFF0000"/>
        <rFont val="Calibri"/>
        <family val="2"/>
      </rPr>
      <t>継手</t>
    </r>
  </si>
  <si>
    <t>Rigid PVC pipe fitting</t>
  </si>
  <si>
    <t xml:space="preserve">Khớp nối ống nhựa PVC nhựa cứng </t>
  </si>
  <si>
    <r>
      <rPr>
        <sz val="10"/>
        <color theme="1"/>
        <rFont val="Calibri"/>
        <family val="2"/>
      </rPr>
      <t>耐衝撃性硬質ポリ塩化ビニル管</t>
    </r>
    <r>
      <rPr>
        <sz val="10"/>
        <color rgb="FFFF0000"/>
        <rFont val="Calibri"/>
        <family val="2"/>
      </rPr>
      <t>継手</t>
    </r>
  </si>
  <si>
    <t>High impact resistance PVC pipe fitting</t>
  </si>
  <si>
    <t xml:space="preserve">Khớp nối ống nhựa PVC nhựa cứng chống va đập </t>
  </si>
  <si>
    <t>耐熱性硬質ポリ塩化ビニル管排水継手</t>
  </si>
  <si>
    <t>Heat-resistance rigid PVC pipe fitting for drainage water</t>
  </si>
  <si>
    <t xml:space="preserve">Khớp nối ống thoát nước PVC nhựa  cứng chịu nhiệt </t>
  </si>
  <si>
    <t>■配管材料と管材記号</t>
  </si>
  <si>
    <t>Piping material and mark</t>
  </si>
  <si>
    <t xml:space="preserve">Ký hiệu vật liệu ống và vật liệu đường ống </t>
  </si>
  <si>
    <t>配管材料</t>
  </si>
  <si>
    <t>Piping material</t>
  </si>
  <si>
    <t xml:space="preserve">Vật liệu </t>
  </si>
  <si>
    <t xml:space="preserve">Vật liệu đường ống </t>
  </si>
  <si>
    <t>配管用炭素鋼鋼管</t>
  </si>
  <si>
    <t>Carbon steel pipe for piping</t>
  </si>
  <si>
    <t>鉛管</t>
  </si>
  <si>
    <t>Lead pipe</t>
  </si>
  <si>
    <t xml:space="preserve">Ống dẫn </t>
  </si>
  <si>
    <t>4章</t>
  </si>
  <si>
    <t xml:space="preserve">4. Phương thức hiển thị bản vẽ </t>
  </si>
  <si>
    <t>図面表示方法とは、図面を作るうえでの基本事項で、人によって違っては分かりにくくなる。</t>
  </si>
  <si>
    <t>The drawing showing style is a basic matter in making drawings. If it varies from person to person, it becomes difficult to understand the drawing.</t>
  </si>
  <si>
    <t>解: 方法→形式</t>
  </si>
  <si>
    <t>現場毎に若干変わることもあるが、最近はある程度統一されている。</t>
  </si>
  <si>
    <t>It varies slightly for each site, but recently it is unified in general.</t>
  </si>
  <si>
    <t>丸の大きさや、線の太さが違ってはおかしなものである。</t>
  </si>
  <si>
    <t>It is strange if the circle size  and the line thickness vary.</t>
  </si>
  <si>
    <t>キープランもなければどの部分の平面かよく分からなく、立下り、立上りを間違っても大変な事になる。</t>
  </si>
  <si>
    <t>If the key plan is not shown, it is not clarified where the floor is. If the upward or downward piping is mistaken, it makes the confusion.</t>
  </si>
  <si>
    <t>配管高さや勾配、別途工事との区分、管サイズ、字の大きさについての基本例を一覧表とした。</t>
  </si>
  <si>
    <t>A list was made from the basic examples on piping height, inclination, classification of another work, pipe size, character size.</t>
  </si>
  <si>
    <t xml:space="preserve">Danh sách ví dụ cơ bản về độ cao của đường ống , độ dốc của ống, phân loại với công trình riêng biệt, kích thước ống, kích thước ký tự </t>
  </si>
  <si>
    <t>4-1.作図上の要点・寸法等表示</t>
  </si>
  <si>
    <t>1.図面作成上の注意</t>
  </si>
  <si>
    <t>1. Attention on making drawing</t>
  </si>
  <si>
    <t xml:space="preserve">1. Lưu ý khi tạo bản vẽ </t>
  </si>
  <si>
    <t>別紙参照</t>
  </si>
  <si>
    <t>Refer to another drawing</t>
  </si>
  <si>
    <t xml:space="preserve">Xem phần đính kèm </t>
  </si>
  <si>
    <t>下階壁図示</t>
  </si>
  <si>
    <t>Show the lower floor wall</t>
  </si>
  <si>
    <t>機器表</t>
  </si>
  <si>
    <t>Equipment list</t>
  </si>
  <si>
    <t>器具表</t>
  </si>
  <si>
    <t>Fixture list</t>
  </si>
  <si>
    <t>別図とは柱芯を重複させる</t>
  </si>
  <si>
    <t>Adjust the column center with another drawing</t>
  </si>
  <si>
    <t>解: 重複→合わせる</t>
  </si>
  <si>
    <t>変更、訂正日付及び内容、名前</t>
  </si>
  <si>
    <t xml:space="preserve">Changed or revised date, Contents, Name </t>
  </si>
  <si>
    <t xml:space="preserve">Thay đổi, sửa ngày tháng, nội dung và tên </t>
  </si>
  <si>
    <t>キープラン</t>
  </si>
  <si>
    <t>Key plan</t>
  </si>
  <si>
    <t>階高、図示箇所</t>
  </si>
  <si>
    <t>Story height, Location shown</t>
  </si>
  <si>
    <t>承認印</t>
  </si>
  <si>
    <t>Approval signature</t>
  </si>
  <si>
    <t xml:space="preserve">Dấu xác nhận </t>
  </si>
  <si>
    <t>解: 印→署名</t>
  </si>
  <si>
    <t>会社名</t>
  </si>
  <si>
    <t>Company name</t>
  </si>
  <si>
    <t xml:space="preserve">Tên công ty </t>
  </si>
  <si>
    <t>作成者名</t>
  </si>
  <si>
    <t>Author name</t>
  </si>
  <si>
    <t xml:space="preserve">Tên người thiết kế </t>
  </si>
  <si>
    <t>縮尺</t>
  </si>
  <si>
    <t>Scale</t>
  </si>
  <si>
    <t xml:space="preserve">Tỉ lệ </t>
  </si>
  <si>
    <t>工事名</t>
  </si>
  <si>
    <t>Work name</t>
  </si>
  <si>
    <t xml:space="preserve">Tên công trình </t>
  </si>
  <si>
    <t>図面名</t>
  </si>
  <si>
    <t>Drawing name</t>
  </si>
  <si>
    <t xml:space="preserve">Tên bản vẽ </t>
  </si>
  <si>
    <r>
      <rPr>
        <sz val="10"/>
        <color theme="1"/>
        <rFont val="Calibri"/>
        <family val="2"/>
      </rPr>
      <t>図枠は各社指定またはJVにて作成したものを</t>
    </r>
    <r>
      <rPr>
        <strike/>
        <sz val="10"/>
        <color rgb="FFFF0000"/>
        <rFont val="Calibri"/>
        <family val="2"/>
      </rPr>
      <t>作成</t>
    </r>
    <r>
      <rPr>
        <sz val="10"/>
        <color theme="1"/>
        <rFont val="Calibri"/>
        <family val="2"/>
      </rPr>
      <t>登録しておく</t>
    </r>
  </si>
  <si>
    <t>Register the drawing frame specified by each company or made by JV (joint venture).</t>
  </si>
  <si>
    <t>○通り芯バルーンは10mm程度</t>
  </si>
  <si>
    <t>- Grid line balloon size is approx. 10mm.</t>
  </si>
  <si>
    <t>Tâm lõi quả cầu ( trên đầu cột ) là khoảng 10mm</t>
  </si>
  <si>
    <t>○断面は右または下余白に三角法にて開示し、勾配を記入する。</t>
  </si>
  <si>
    <t xml:space="preserve">- Show the sectional drawing in margin right or bottom side by trigonometry. Annotate the inclination. </t>
  </si>
  <si>
    <t xml:space="preserve">Tiết lộ mặt cắt ở lề phải hoặc lề dưới bằng lượng giác và nhập độ dốc. </t>
  </si>
  <si>
    <t>または別図にて断面を作る。</t>
  </si>
  <si>
    <t>Or show the sectional drawing in other drawing.</t>
  </si>
  <si>
    <t xml:space="preserve">Ngoài ra là tạo mặt cắt bằng bản vẽ riêng </t>
  </si>
  <si>
    <t>○寸法表示はmmとし単位を記入しなくてよい。</t>
  </si>
  <si>
    <t>- Annotate the size by mm. Do not annotate the unit.</t>
  </si>
  <si>
    <t xml:space="preserve">Hiển thị kích thước là mm và  không cần nhập đơn vị cũng được. </t>
  </si>
  <si>
    <t>cm,mの場合のみ明示する。</t>
  </si>
  <si>
    <t>Annotate the unit in case of cm, m.</t>
  </si>
  <si>
    <t>Chỉ trường hợp là cm, m thì cần rình bày rõ ràng .</t>
  </si>
  <si>
    <t>○工事名、図面名、縮尺、作成年月日、作成者名、種別、階別、場所NO、変更・訂正日付及び内容、訂正者名を必ず記入する。</t>
  </si>
  <si>
    <t>- Annotate surely the work name, drawing name, scale, issued date, author name, classification, floor no., zone no., changed and revised date, contents, reviser name.</t>
  </si>
  <si>
    <t>. Tên công trình, Tên bản vẽ , Quy mô, Ngày tạo thành, Tên người tạo thành , Từng loại, Từng tầng, Số địa điểm, Thay đổi 
. Nhất định phải nhập tên người chỉnh sửa, nội dung và ngày tháng chỉnh sửa .</t>
  </si>
  <si>
    <t>○別図参照部分は太枠で範囲を示し別図の図面NOを記入する。</t>
  </si>
  <si>
    <t>- Show the zone shown in another drawing by bold frame. And annotate the drawing no. of another drawing.</t>
  </si>
  <si>
    <t>. Phần tham khảo bản vẽ riêng thì ở khung in đậm hãy chỉ ra phạm vi và nhập số bản vẽ  của bản vẽ riêng  .</t>
  </si>
  <si>
    <r>
      <rPr>
        <sz val="10"/>
        <color theme="1"/>
        <rFont val="Calibri"/>
        <family val="2"/>
      </rPr>
      <t>○別途工事は線種を変えて図示する</t>
    </r>
    <r>
      <rPr>
        <strike/>
        <sz val="10"/>
        <color rgb="FFFF0000"/>
        <rFont val="Calibri"/>
        <family val="2"/>
      </rPr>
      <t>が</t>
    </r>
    <r>
      <rPr>
        <sz val="10"/>
        <color rgb="FFFF0000"/>
        <rFont val="Calibri"/>
        <family val="2"/>
      </rPr>
      <t>か</t>
    </r>
    <r>
      <rPr>
        <sz val="10"/>
        <color theme="1"/>
        <rFont val="Calibri"/>
        <family val="2"/>
      </rPr>
      <t>、枠で範囲を示し別途工事と記入する。</t>
    </r>
  </si>
  <si>
    <t xml:space="preserve">- Show another work zone by different line type or frame. And annotate 'Another work zone'. </t>
  </si>
  <si>
    <t>Công trình riêng biệt thì thay đổi loại nét và minh họa , hoặc là chỉ ra phạm vi bằng khung và nhập dưới dạng công trình riêng biệt.</t>
  </si>
  <si>
    <t>○建築意匠図の通り芯間、間仕切芯、部屋名は必ず記入する。</t>
  </si>
  <si>
    <t>- Annotate surely the dimension of grid line, distance of partition wall, room name shown in the building design drawing.</t>
  </si>
  <si>
    <t>Nhất định phải  nhập khoảng cách lõi, lõi vách ngăn các phòng,  tên phòng như trong bản vẽ thiết kế kiến ​​trúc sơ bộ .</t>
  </si>
  <si>
    <t>解: 芯→芯間距離</t>
  </si>
  <si>
    <t>○建築意匠図または躯体図の梁の巾、高さ、小梁の寄り寸法、建築開口は必ず記入する。</t>
  </si>
  <si>
    <t>- Annotate surely the beam width and height, sub beam offset dimension, building opening shown in the building design drawing or building body drawing.</t>
  </si>
  <si>
    <t>Nhất định phải  nhập chiều rộng, độ cao, kích thước từ kèo phụ ,  và mở lỗ  tòa nhà của bản vẽ thiết kế kiến ​​trúc sơ bộ  hoặc là bản vẽ khung xương.</t>
  </si>
  <si>
    <t>○衛生施工図は見下げ図となり下階の間仕切の壁貫通が発生する場合、箱入れ寸法が必要となるため下階の躯体壁を点線表示する。</t>
  </si>
  <si>
    <t>- The plumbing workshop drawing is made by downward view. So show the lower floor wall by a dotted line. It is needed to annotate the sleeve size when the lower floor partition wall penetration occurs.</t>
  </si>
  <si>
    <t>Bản vẽ thi công vệ sinh là bản vẽ nhìn xuống, trường hợp tường ngăn của tầng dưới xuyên qua thì cần có kích thước hộp, do đó khung xương của tường tầng dưới được thể hiện bằng nét chấm.</t>
  </si>
  <si>
    <t>施工図は1/50を標準とするが施工上問題なければ1/100でも可とする。</t>
  </si>
  <si>
    <t xml:space="preserve">1/50 scale is used for the workshop drawing. But also 1/100 scale can be used if no problem on the construction. </t>
  </si>
  <si>
    <t xml:space="preserve">Bản vẽ thi công lấy tiêu chuẩn là 1/50, nhưng khi thi công nếu không có vấn để gì thì 1/100 cũng được chấp nhận . </t>
  </si>
  <si>
    <t>詳細図は1/20または1/30とする。</t>
  </si>
  <si>
    <t>1/20 or 1/30 scale is used for the detail drawing.</t>
  </si>
  <si>
    <t>Bản vẽ chi tiết là 1/20 hoặc là 1/30 .</t>
  </si>
  <si>
    <t>図面割付は1/50で何分割となるか、出来るだけ少ない枚数とし、建築躯体施工図の割付に合わせる。</t>
  </si>
  <si>
    <t xml:space="preserve">Minimize the number of clipping drawings by 1/50 scale. And adjust the clipping line with the building body workshop drawing.  </t>
  </si>
  <si>
    <t xml:space="preserve">Phân bổ bản vẽ theo tỷ lệ 1/50 thì sẽ có bao nhiêu phần , số lượng càng ít càng tốt để phù hợp với phân bổ của bả vẽ thi công khung  kiến trúc . </t>
  </si>
  <si>
    <t>キープランに斜線で当該図面範囲を表わす。</t>
  </si>
  <si>
    <t xml:space="preserve">Show the this drawing zone in the key plan by a slashing line. </t>
  </si>
  <si>
    <t xml:space="preserve">Phạm vi bản vẽ tương ứng được biểu hiện bằng đường chéo trên sơ đồ chính. </t>
  </si>
  <si>
    <t>割付切断部は隣の図面と柱または通り芯を重複させる。</t>
  </si>
  <si>
    <t>Adjust the column center or grid line with another drawing on the clipping line.</t>
  </si>
  <si>
    <t>Phần cắt phân bổ được chồng lên cột hoặc tâm lõi của bản vẽ liền kề.</t>
  </si>
  <si>
    <t>○詳細断面図の切断位置は平面図に図示する。</t>
  </si>
  <si>
    <t xml:space="preserve">- Show the clipping location on detail sectional drawing in the floor drawing. </t>
  </si>
  <si>
    <t xml:space="preserve">Vị trí cắt của bản vẽ mặt cắt chi tiết là minh họa ở bản vẽ mặt bằng . </t>
  </si>
  <si>
    <t>○機器表、器具表は右側余白部または別図に部屋名を列記した表とする。</t>
  </si>
  <si>
    <t xml:space="preserve">- Show the equipment list and fixture list in the margin right side in the drawing or another drawing with room name. </t>
  </si>
  <si>
    <t xml:space="preserve">Danh sách thiết bị, danh sách đồ dùng là danh sách mà trong đó tên phòng được liệt kê ở phần lề bên phải hoặc ở bản vẽ riêng . </t>
  </si>
  <si>
    <t>○見下げ図の場合は下階の天井高が必要となるため備考欄にでも記入しておく。</t>
  </si>
  <si>
    <t>- Annotate the lower floor ceiling height in the note column and other in case of the downward view drawing.</t>
  </si>
  <si>
    <t>解: にでも→などに</t>
  </si>
  <si>
    <t>○FLとGLの高さ及びFLとコンクリート天端の高さは表示する。</t>
  </si>
  <si>
    <t xml:space="preserve">- Annotate the dimension between FL and GL height, also FL and concrete top height. </t>
  </si>
  <si>
    <t xml:space="preserve">Hiển thị độ cao của FL và GL với độ cao của GL và đỉnh bê tông </t>
  </si>
  <si>
    <t>解: 高さ→高さの差</t>
  </si>
  <si>
    <t>○配管高さはFLマイナス寸法にて管芯を表示する。</t>
  </si>
  <si>
    <t xml:space="preserve">- Annotate the pipe center height by FL minus dimension. </t>
  </si>
  <si>
    <t>屋外排水管のみGLマイナスにて管底を表示する。</t>
  </si>
  <si>
    <t>Annotate the pipe bottom height by GL menus dimension in case of only outdoor drainage water pipe.</t>
  </si>
  <si>
    <t>2.寸法等表示方法</t>
  </si>
  <si>
    <t>2. Length showing style</t>
  </si>
  <si>
    <t>寸法線の記入順は外側より数値の大きいものからとする。</t>
  </si>
  <si>
    <t xml:space="preserve">Show the dimension line in order of outside and large dimension. </t>
  </si>
  <si>
    <t>Thứ tự ghi các đường kích thước là từ bên ngoài đường có trị số lớn hơn .</t>
  </si>
  <si>
    <t>1.通り芯間寸法</t>
  </si>
  <si>
    <t>1. Center dimension between grid lines</t>
  </si>
  <si>
    <t xml:space="preserve">1. Kích thước giữa các tâm lõi </t>
  </si>
  <si>
    <t>2.間仕切芯間寸法</t>
  </si>
  <si>
    <t>2. Center dimension between partition walls</t>
  </si>
  <si>
    <t xml:space="preserve">2. Kích thước giữa các  lõi vác ngăn các phòng </t>
  </si>
  <si>
    <t>3.通り芯または間仕切芯より器具取付け芯間寸法</t>
  </si>
  <si>
    <t xml:space="preserve">3. Offset center dimension between fixture and grid line or partition wall </t>
  </si>
  <si>
    <t>3. Kích thước giữa các lõi gắn với dụng cụ từ tâm lõi hay là lõi vách ngăn các phòng .</t>
  </si>
  <si>
    <t>4.通り芯より配管間および配管と配管芯間寸法</t>
  </si>
  <si>
    <t>4. Center dimension between pipes or pipe and grid line</t>
  </si>
  <si>
    <t>4. Kích thước giữa lõi đường ống và đường ống , giữa các đường ống từ tâm lõi .</t>
  </si>
  <si>
    <t>5.詳細寸法または支持間隔寸法</t>
  </si>
  <si>
    <t>5. Detail dimension or supporting distance dimension</t>
  </si>
  <si>
    <t>5. Kích thước chi tiết hoặc là chi tiết khoảng cách hỗ trợ.</t>
  </si>
  <si>
    <t>余白部の見易い場所へ寸法線を記入する。</t>
  </si>
  <si>
    <t>Annotate the dimension line in the margin and as easy-to-see</t>
  </si>
  <si>
    <t xml:space="preserve">Nhập đường kích thước ở nơi dễ nhìn thấy phần lề. </t>
  </si>
  <si>
    <t>立管表示と重ならない様に工夫すること。</t>
  </si>
  <si>
    <t>Adjust the dimension location without interference with the vertical pipe line.</t>
  </si>
  <si>
    <t xml:space="preserve">Đảm bảo rằng không bị trùng lặp với hiển thị ống đứng </t>
  </si>
  <si>
    <t>立管系統の口径の表示は引出線60°とし流れ方向矢印、系統管径を必ず記入する。</t>
  </si>
  <si>
    <t>Annotate 60 degree dragging line. And annotate surely the flow direction arrow to line and pipe diameter on line.</t>
  </si>
  <si>
    <t>Đường kính của hệ thống ống đứng được biểu thị bằng đường dẫn là 60 ° và nhất định phải nhập mũi tên hướng quy trình và đường kính ống hệ thống.</t>
  </si>
  <si>
    <t>立管が連立または引出矢印間に文字が入らない場合は引出線にて配管の順に並べ、口径を記入する。</t>
  </si>
  <si>
    <t>If the pipe diameter letters cannot be annotated in the pipes or dragging arrows, annotate them on the dragging line in the order of pipes.</t>
  </si>
  <si>
    <t xml:space="preserve">Tên gọi </t>
  </si>
  <si>
    <t>SHASE-S設計図示記号</t>
  </si>
  <si>
    <t>SHASE-S design drawing symbol</t>
  </si>
  <si>
    <t>Ký hiệu minh họa thiết kế SHASE-S</t>
  </si>
  <si>
    <t>施工図単線図示平面図</t>
  </si>
  <si>
    <t xml:space="preserve">Single line on workshop floor drawing </t>
  </si>
  <si>
    <t xml:space="preserve">Bản vẽ mặt bằng hiển thị nét đơn  bản vẽ thi công </t>
  </si>
  <si>
    <t>解: 施工図平面図単線図示</t>
  </si>
  <si>
    <t>施工図単線図示断面図</t>
  </si>
  <si>
    <t xml:space="preserve">Single line on workshop sectional drawing </t>
  </si>
  <si>
    <t xml:space="preserve">Bản vẽ mặt cắt hiển thị nét đơn  bản vẽ thi công </t>
  </si>
  <si>
    <t>複線図示及び備考</t>
  </si>
  <si>
    <t xml:space="preserve">Double line or note </t>
  </si>
  <si>
    <t xml:space="preserve">Minh họa nét đôi và ghi chú </t>
  </si>
  <si>
    <t>立て管</t>
  </si>
  <si>
    <t>Vertical pipe</t>
  </si>
  <si>
    <t xml:space="preserve">Ống đứng </t>
  </si>
  <si>
    <t>立下り</t>
  </si>
  <si>
    <t>Upward</t>
  </si>
  <si>
    <t>Hướng xuống</t>
  </si>
  <si>
    <t>立上り</t>
  </si>
  <si>
    <t>Downward</t>
  </si>
  <si>
    <t xml:space="preserve">Hướng lên </t>
  </si>
  <si>
    <t>高さ変更90°下がり</t>
  </si>
  <si>
    <t>Height change by 90 degree down</t>
  </si>
  <si>
    <t>Độ cao thay đổi hướng xuống góc  90°</t>
  </si>
  <si>
    <t>高さ変更45°下がり</t>
  </si>
  <si>
    <t>Height change by 45 degree down</t>
  </si>
  <si>
    <t>Độ cao thay đổi hướng xuống góc 45°</t>
  </si>
  <si>
    <t>チーズ上取り</t>
  </si>
  <si>
    <t>Upward branch from tees</t>
  </si>
  <si>
    <t xml:space="preserve">Ống nối chữ T hướng lên </t>
  </si>
  <si>
    <t>チーズ下取り</t>
  </si>
  <si>
    <t>Downward branch from tees</t>
  </si>
  <si>
    <t xml:space="preserve">Ống nối chữ T hướng xuống </t>
  </si>
  <si>
    <t>チーズ45°取り出し</t>
  </si>
  <si>
    <t>45 degree branch from tees</t>
  </si>
  <si>
    <t>Ống chữ T được lấy ra theo góc 45°</t>
  </si>
  <si>
    <t>立管取付弁</t>
  </si>
  <si>
    <t>Valve installed on vertical pipe</t>
  </si>
  <si>
    <t xml:space="preserve">Van lắp ống đứng </t>
  </si>
  <si>
    <t>立管より分岐立ち下り</t>
  </si>
  <si>
    <t>Branch down from vertical pipe</t>
  </si>
  <si>
    <t>Phân nhánh theo hướng xuống từ ống đứng</t>
  </si>
  <si>
    <t>立管へ合流</t>
  </si>
  <si>
    <t>Combination to vertical pipe</t>
  </si>
  <si>
    <t xml:space="preserve">Nối ống đứng </t>
  </si>
  <si>
    <t>固定点</t>
  </si>
  <si>
    <t>Fixed point</t>
  </si>
  <si>
    <t xml:space="preserve">Điểm cố định </t>
  </si>
  <si>
    <t>配管交差</t>
  </si>
  <si>
    <t>Pipe crossing</t>
  </si>
  <si>
    <t xml:space="preserve">Đường ống giao nhau </t>
  </si>
  <si>
    <t>引き抜きスペース</t>
  </si>
  <si>
    <t>Pulling out space</t>
  </si>
  <si>
    <t xml:space="preserve">Bổ sung khoảng trống </t>
  </si>
  <si>
    <t>配管勾配</t>
  </si>
  <si>
    <t>Piping inclination</t>
  </si>
  <si>
    <t xml:space="preserve">Độ dốc đường ống </t>
  </si>
  <si>
    <t>又は</t>
  </si>
  <si>
    <t>Or</t>
  </si>
  <si>
    <t xml:space="preserve">Hoặc là </t>
  </si>
  <si>
    <t>配管高さ</t>
  </si>
  <si>
    <t>pipe height</t>
  </si>
  <si>
    <t xml:space="preserve">Độ cao đường ống </t>
  </si>
  <si>
    <t>建物図は管芯を示す</t>
  </si>
  <si>
    <t>Show the pipe center height in building drawing.</t>
  </si>
  <si>
    <t xml:space="preserve">Bản vẽ tòa nhà cho thấy lõi ống </t>
  </si>
  <si>
    <t>屋外管底深さ</t>
  </si>
  <si>
    <t>bottom depth of outdoor piping</t>
  </si>
  <si>
    <t xml:space="preserve">Độ sâu đáy ống ngoài phòng </t>
  </si>
  <si>
    <t>屋外は管底を示す</t>
  </si>
  <si>
    <t>Show the pipe bottom height in case of outdoor.</t>
  </si>
  <si>
    <t xml:space="preserve">Ngoài phòng thì cho thấy đay ống </t>
  </si>
  <si>
    <t>配管管径表示</t>
  </si>
  <si>
    <t>Pipe diameter annotation</t>
  </si>
  <si>
    <t xml:space="preserve">Hiển thị đường kính đường ống </t>
  </si>
  <si>
    <t>立管管径表示</t>
  </si>
  <si>
    <t>Vertical pipe diameter annotation</t>
  </si>
  <si>
    <t xml:space="preserve">Hiển thị đường kính ống đứng </t>
  </si>
  <si>
    <t>表示順序</t>
  </si>
  <si>
    <t>Showing order</t>
  </si>
  <si>
    <t xml:space="preserve">Thứ tự hiển thị </t>
  </si>
  <si>
    <t>系統</t>
  </si>
  <si>
    <t>System</t>
  </si>
  <si>
    <t xml:space="preserve">Hệ thống </t>
  </si>
  <si>
    <t>管径</t>
  </si>
  <si>
    <t>Pipe diameter</t>
  </si>
  <si>
    <t xml:space="preserve">Đường kính ống </t>
  </si>
  <si>
    <t>管材</t>
  </si>
  <si>
    <t>Pipe material</t>
  </si>
  <si>
    <t xml:space="preserve">Vật liệu ống </t>
  </si>
  <si>
    <t>Ví dụ</t>
  </si>
  <si>
    <t>別途工事区分</t>
  </si>
  <si>
    <t>Another work border</t>
  </si>
  <si>
    <t xml:space="preserve">Phân loại công trình riêng biệt </t>
  </si>
  <si>
    <t>別途空調工事</t>
  </si>
  <si>
    <t>Another air conditioning work</t>
  </si>
  <si>
    <t xml:space="preserve">Công trình điều hòa  không khí riêng biệt </t>
  </si>
  <si>
    <t>流れ方向</t>
  </si>
  <si>
    <t>Flow direction</t>
  </si>
  <si>
    <t xml:space="preserve">Hướng quy trình </t>
  </si>
  <si>
    <t>または管内</t>
  </si>
  <si>
    <t>Or on pipe</t>
  </si>
  <si>
    <t xml:space="preserve">Hoặc là trong ống </t>
  </si>
  <si>
    <t>立管表示困難な場合</t>
  </si>
  <si>
    <t>In case of not easy-to-draw vertical pipe</t>
  </si>
  <si>
    <t>Trường hợp hiển thị ống đứng khó khăn</t>
  </si>
  <si>
    <t>寸法表示困難な場合</t>
  </si>
  <si>
    <t>In case of not easy-to-draw dimension</t>
  </si>
  <si>
    <t xml:space="preserve">Trương hợp hiển thị kích thước khó khăn </t>
  </si>
  <si>
    <t>ベトナム文
Vietnamese</t>
  </si>
  <si>
    <t>5章</t>
  </si>
  <si>
    <t>建物内には、同じ用途の配管でも、</t>
  </si>
  <si>
    <t>Within the building, even the piping for the same use, depending on</t>
  </si>
  <si>
    <t>・使用する場所が埋設か露出かピットか</t>
  </si>
  <si>
    <t>- the zone such as concealed or exposed or pit</t>
  </si>
  <si>
    <t>・配管口径が大口径か小口径か</t>
  </si>
  <si>
    <t>- the pipe diameter as large or small</t>
  </si>
  <si>
    <t>・機器等に接続する場合</t>
  </si>
  <si>
    <t>- the connection with equipment</t>
  </si>
  <si>
    <t>等によって異なる材質の配管との接続が生じる。</t>
  </si>
  <si>
    <t>and others, connection with the different pipe materials will occur.</t>
  </si>
  <si>
    <t>ここに記載した以外にも色々な接続方法があるが、ここでは頻度の高い組み合わせを一般的な方法で接続する場合を記載した。</t>
  </si>
  <si>
    <t>There are various connection methods except described here. But, here the general connection methods used in the frequent combinations are described.</t>
  </si>
  <si>
    <t>解:頻度の高い組み合わせを一般的な方法で接続→頻度の高い組み合わせにおける一般的な接続方法</t>
  </si>
  <si>
    <t>5-2. Ống cấp nước. Ống cấp nước nóng (1) (2)</t>
  </si>
  <si>
    <t>+ Cast iron pipe for drainage water (CIP) and Steel gas pipe (SGP)</t>
  </si>
  <si>
    <t>※GS継手を介する場合</t>
  </si>
  <si>
    <t>* In case of GS fitting</t>
  </si>
  <si>
    <t>鋼管接続用ゴム輪</t>
  </si>
  <si>
    <t>Rubber ring for steel pipe connection</t>
  </si>
  <si>
    <t>※パッキン変更して接続する場合</t>
  </si>
  <si>
    <t>* In case of changing gasket</t>
  </si>
  <si>
    <t>解: パッキン→ガスケット</t>
  </si>
  <si>
    <t>+ Cast iron pipe for drainage water (CIP) and Lead pipe (LP)</t>
  </si>
  <si>
    <t>※継手に鉛管接続用がない場合</t>
  </si>
  <si>
    <t>* In case there is no fitting for lead pipe connection</t>
  </si>
  <si>
    <t>※継手に鉛管接続用がある場合</t>
  </si>
  <si>
    <t>* In case there is the fitting for lead pipe connection</t>
  </si>
  <si>
    <t>+ Rigid PVC lined steel pipe for drainage water (VLP) and Steel gas pipe (SGP)</t>
  </si>
  <si>
    <t>※MDジョイントの場合同一外径の為直接接続可能</t>
  </si>
  <si>
    <t>* In case of MD joint, both pipes have same outside diameters so can be connected directly</t>
  </si>
  <si>
    <t>+ Steel gas pipe (SGP) and Lead pipe (LP)</t>
  </si>
  <si>
    <t>ハンダ付け用ニップル</t>
  </si>
  <si>
    <t>Nipple for soldering</t>
  </si>
  <si>
    <t>解: しもくまたはしゅもくの語源は撞木で、鐘を突く棒</t>
  </si>
  <si>
    <t>※ドレネジ継手の場合</t>
  </si>
  <si>
    <t>* In case of drainage fitting</t>
  </si>
  <si>
    <t>※MDジョイントの場合</t>
  </si>
  <si>
    <t>* In case of MD joint</t>
  </si>
  <si>
    <t>+ Steel gas pipe (SGP) and Rigid polyvinyl chloride pipe (VP)</t>
  </si>
  <si>
    <t>解: ビニル→硬質ポリ塩化ビニル</t>
  </si>
  <si>
    <t>バルブソケット</t>
  </si>
  <si>
    <t>Valve socket</t>
  </si>
  <si>
    <t>※MDジョイントの場合ほぼ同一外径の為直接接続可能</t>
  </si>
  <si>
    <t>* In case of MD joint, both pipes have nearly same outside diameters so can be connected directly</t>
  </si>
  <si>
    <t xml:space="preserve">* Trường hợp của khớp nối MD , có thể được kết nối trực tiêp vì có cùng đường kính ngoài. </t>
  </si>
  <si>
    <t>代表的な排水用継手の写真</t>
  </si>
  <si>
    <t>Photos of typical drainage fitting</t>
  </si>
  <si>
    <t xml:space="preserve">Hình ảnh của khớp nối dùng để thoát nước điển hình </t>
  </si>
  <si>
    <t>45°Y</t>
  </si>
  <si>
    <t>Wye fitting</t>
  </si>
  <si>
    <t>90°大曲りY</t>
  </si>
  <si>
    <t>Quarter long radius elbow</t>
  </si>
  <si>
    <t>解: Y→エルボ</t>
  </si>
  <si>
    <t>MDジョイント</t>
  </si>
  <si>
    <t>5-2. Water supply and Hot water supply pipe (1)</t>
  </si>
  <si>
    <t>+ Stainless steel pipe (SUS) and Rigid PVC lined steel pipe (VLP) or Steel gas pipe for piping (SGP)</t>
  </si>
  <si>
    <t>中大口径</t>
  </si>
  <si>
    <t>Middle and large diameter</t>
  </si>
  <si>
    <t xml:space="preserve">Đường kính vừa và lớn </t>
  </si>
  <si>
    <t>ナイロンコートルーズフランジ</t>
  </si>
  <si>
    <t>Nylon coated loose flange</t>
  </si>
  <si>
    <t>防食フランジ</t>
  </si>
  <si>
    <t>Corrosion protection flange</t>
  </si>
  <si>
    <t xml:space="preserve">Mặt bích chống ăn mòn </t>
  </si>
  <si>
    <t>VLP又はSGP</t>
  </si>
  <si>
    <t>VLP or SGP</t>
  </si>
  <si>
    <t xml:space="preserve">VLP hoặc là SGP </t>
  </si>
  <si>
    <t>絶縁パッキン</t>
  </si>
  <si>
    <t>Insulating gasket</t>
  </si>
  <si>
    <t xml:space="preserve">Miếng đệm cách điện </t>
  </si>
  <si>
    <t>アルゴン溶接</t>
  </si>
  <si>
    <t>Argon welding</t>
  </si>
  <si>
    <t>ラップジョイント</t>
  </si>
  <si>
    <t>Lap joint</t>
  </si>
  <si>
    <t xml:space="preserve">Khớp nối chồng </t>
  </si>
  <si>
    <t>ラップジョイント部分詳細</t>
  </si>
  <si>
    <t>Detail around lap joint</t>
  </si>
  <si>
    <t>解: 部分→周り</t>
  </si>
  <si>
    <t>中小口径</t>
  </si>
  <si>
    <t>Middle and small diameter</t>
  </si>
  <si>
    <t xml:space="preserve">Đường kính vừa và nhỏ </t>
  </si>
  <si>
    <r>
      <rPr>
        <sz val="10"/>
        <color theme="1"/>
        <rFont val="Calibri"/>
        <family val="2"/>
      </rPr>
      <t>おすアダプタ</t>
    </r>
    <r>
      <rPr>
        <sz val="10"/>
        <color rgb="FFFF0000"/>
        <rFont val="Calibri"/>
        <family val="2"/>
      </rPr>
      <t>ー</t>
    </r>
  </si>
  <si>
    <t>Male adapter</t>
  </si>
  <si>
    <t>Cục sạc có lỗ</t>
  </si>
  <si>
    <t>絶縁ボルトナット</t>
  </si>
  <si>
    <t>Insulating bolt and nut</t>
  </si>
  <si>
    <t xml:space="preserve">Bu lông , đai ốc cách điện </t>
  </si>
  <si>
    <r>
      <rPr>
        <sz val="10"/>
        <color theme="1"/>
        <rFont val="Calibri"/>
        <family val="2"/>
      </rPr>
      <t>VLP</t>
    </r>
    <r>
      <rPr>
        <sz val="10"/>
        <color rgb="FFFF0000"/>
        <rFont val="Calibri"/>
        <family val="2"/>
      </rPr>
      <t>又</t>
    </r>
    <r>
      <rPr>
        <sz val="10"/>
        <color theme="1"/>
        <rFont val="Calibri"/>
        <family val="2"/>
      </rPr>
      <t>は</t>
    </r>
    <r>
      <rPr>
        <sz val="10"/>
        <color theme="1"/>
        <rFont val="Calibri"/>
        <family val="2"/>
      </rPr>
      <t>SGP</t>
    </r>
  </si>
  <si>
    <t>Stainless steel (BC) flange</t>
  </si>
  <si>
    <t>絶縁スリーブ</t>
  </si>
  <si>
    <t>Insulating sleeve</t>
  </si>
  <si>
    <t>絶縁ワッシャー</t>
  </si>
  <si>
    <t>Insulating washer</t>
  </si>
  <si>
    <t>ワッシャー</t>
  </si>
  <si>
    <t>Washer</t>
  </si>
  <si>
    <t>絶縁ボルトナット部分詳細</t>
  </si>
  <si>
    <t>Detail of insulating bolt and nut</t>
  </si>
  <si>
    <t>In case of rigid PVC lined steel pipe (VLP)</t>
  </si>
  <si>
    <t>塩ビライニング鋼管用絶縁ユニオン</t>
  </si>
  <si>
    <t>Insulating union for rigid PVC lined steel pipe</t>
  </si>
  <si>
    <t>In case of steel gas pipe for piping (SGP)</t>
  </si>
  <si>
    <t>配管用炭素鋼鋼管用絶縁ユニオン</t>
  </si>
  <si>
    <t>Insulating union for steel gas pipe for piping (SGP)</t>
  </si>
  <si>
    <t>+ Copper pipe (CUP) and Rigid PVC lined steel pipe (VLP) or Steel gas pipe for piping (SGP)</t>
  </si>
  <si>
    <t>ボルトナット</t>
  </si>
  <si>
    <t>Bolt and nut</t>
  </si>
  <si>
    <t xml:space="preserve">Bu lông , đai ốc </t>
  </si>
  <si>
    <t>ろう付け</t>
  </si>
  <si>
    <t>Brazing</t>
  </si>
  <si>
    <t xml:space="preserve">Hàn cứng </t>
  </si>
  <si>
    <t>絶縁セットフランジ</t>
  </si>
  <si>
    <t>Insulating set flange</t>
  </si>
  <si>
    <t>ナイロンコーティングフランジ</t>
  </si>
  <si>
    <t>Nylon coated flange</t>
  </si>
  <si>
    <t>めねじ絶縁ユニオン</t>
  </si>
  <si>
    <t>Female screwed insulating union</t>
  </si>
  <si>
    <t>おねじ絶縁ユニオン</t>
  </si>
  <si>
    <t>Male screwed insulating union</t>
  </si>
  <si>
    <t>ソケット</t>
  </si>
  <si>
    <t>Socket</t>
  </si>
  <si>
    <t>5-2. Water supply and Hot water supply pipe (2)</t>
  </si>
  <si>
    <t>5-2. Ống cấp nước. Ống cấp nước nóng  (2)</t>
  </si>
  <si>
    <t>+ Stainless steel pipe (SUS) and Copper pipe (CUP)</t>
  </si>
  <si>
    <t>&lt;ラップジョイント付&gt;</t>
  </si>
  <si>
    <t>&lt;with lap joint&gt;</t>
  </si>
  <si>
    <t xml:space="preserve">&lt; gắn khớp nối chồng &gt; </t>
  </si>
  <si>
    <t>ルーズフランジ</t>
  </si>
  <si>
    <t>Loose flange</t>
  </si>
  <si>
    <t>セットフランジ</t>
  </si>
  <si>
    <t>Set flange</t>
  </si>
  <si>
    <t>パッキン</t>
  </si>
  <si>
    <t>Gasket</t>
  </si>
  <si>
    <t xml:space="preserve">Miếng đệm </t>
  </si>
  <si>
    <t>めすアダプター</t>
  </si>
  <si>
    <t>Female adapter</t>
  </si>
  <si>
    <t>おすアダプター</t>
  </si>
  <si>
    <t>+ Stainless steel pipe (SUS) and Rigid polyvinyl chloride pipe (VP)</t>
  </si>
  <si>
    <t>接着</t>
  </si>
  <si>
    <t>Adhesion</t>
  </si>
  <si>
    <t xml:space="preserve">Dung hợp </t>
  </si>
  <si>
    <t>インサートバルブソケット</t>
  </si>
  <si>
    <t>Insert valve socket</t>
  </si>
  <si>
    <t>+ Stainless steel pipe (SUS) and Polyethylene pipe (PP)</t>
  </si>
  <si>
    <t>配管付フランジ</t>
  </si>
  <si>
    <t>Flange with pipe</t>
  </si>
  <si>
    <t>融着</t>
  </si>
  <si>
    <t>Fusion</t>
  </si>
  <si>
    <r>
      <rPr>
        <sz val="10"/>
        <color theme="1"/>
        <rFont val="Calibri"/>
        <family val="2"/>
      </rPr>
      <t>めすアダプタ</t>
    </r>
    <r>
      <rPr>
        <sz val="10"/>
        <color rgb="FFFF0000"/>
        <rFont val="Calibri"/>
        <family val="2"/>
      </rPr>
      <t>ー</t>
    </r>
  </si>
  <si>
    <t>おねじソケット</t>
  </si>
  <si>
    <t>Male screwed socket</t>
  </si>
  <si>
    <t>+ Rigid PVC lined steel pipe (VLP) and Rigid polyvinyl chloride pipe (VP)</t>
  </si>
  <si>
    <t xml:space="preserve">Bám dính </t>
  </si>
  <si>
    <t>TSフランジ</t>
  </si>
  <si>
    <t>TS flange</t>
  </si>
  <si>
    <t xml:space="preserve">Mặt bích TS </t>
  </si>
  <si>
    <t>+ Rigid PVC lined steel pipe (VLP) and Polyethylene pipe (PP)</t>
  </si>
  <si>
    <t>6章</t>
  </si>
  <si>
    <t>配管の納まりを検討する場合、各種直管と継手の組み合わせによる口径別の最小寸法を知る必要がある。</t>
  </si>
  <si>
    <t>In case of considering the storing of piping, it is needed to know the minimum dimension for different diameters on the combination of various type straight pipes and fittings.</t>
  </si>
  <si>
    <t>ここでは、次に挙げた継手を使用した場合の最小寸法を表記した。</t>
  </si>
  <si>
    <t>Here, the minimum dimensions using the fittings shown as following are described.</t>
  </si>
  <si>
    <t>1.ネジ込み式継手・銅管継手</t>
  </si>
  <si>
    <t>1. Screwed type fitting and Copper pipe fitting</t>
  </si>
  <si>
    <t>2.ドレネジ継手・排水用塩ビ管継手</t>
  </si>
  <si>
    <t>2. Drainage fitting and Drainage PVC pipe fitting</t>
  </si>
  <si>
    <t>3.MD継手・メカニカル型排水用鋳鉄管</t>
  </si>
  <si>
    <t>3. MD fitting and Mechanical type drainage cast iron pipe</t>
  </si>
  <si>
    <t>4.排水通気管取り出し寸法・配管の間隔</t>
  </si>
  <si>
    <t>4. Length of connection for drainage vent pipe and Distance between pipes</t>
  </si>
  <si>
    <t>注)最小寸法は、継手と継手の間の単管を、注意書きに示した値で計算した。</t>
  </si>
  <si>
    <t>Note: The minimum dimension is calculated in case the length of a pipe between the joint and the joint is the value shown in the note.</t>
  </si>
  <si>
    <t>■ネジ込み式継手</t>
  </si>
  <si>
    <t>+ Screwed type fitting</t>
  </si>
  <si>
    <t>(通しチーズの時)</t>
  </si>
  <si>
    <t>(In case of using equal tees)</t>
  </si>
  <si>
    <t xml:space="preserve">( Khi thông qua ống nối chữ T ) </t>
  </si>
  <si>
    <t>解: 通しチーズ→径落ちしないチーズ</t>
  </si>
  <si>
    <t>主管</t>
  </si>
  <si>
    <t>Main pipe</t>
  </si>
  <si>
    <t xml:space="preserve">Ống chính </t>
  </si>
  <si>
    <t>枝管</t>
  </si>
  <si>
    <t>Branch pipe</t>
  </si>
  <si>
    <t xml:space="preserve">Ống nhánh </t>
  </si>
  <si>
    <t>*最小寸法は単管50mm(ネジを含まず)として、5mm単位で切り上げ。</t>
  </si>
  <si>
    <t>* The minimum dimension is calculated assuming that the pipe length is 50mm (not including screws), and rounded up to the nearest 5mm.</t>
  </si>
  <si>
    <t>*()内は角ニップルを使用し、寸法は小数点以下四捨五入。</t>
  </si>
  <si>
    <t>* The dimension in () is calculated by using the hex shaped nipple, and rounded nearest 1mm.</t>
  </si>
  <si>
    <t>解:角ニップル→六角ニップル</t>
  </si>
  <si>
    <t>■鋼管継手</t>
  </si>
  <si>
    <t>+ Steel pipe fitting</t>
  </si>
  <si>
    <t xml:space="preserve">. Khớp nối ống thép </t>
  </si>
  <si>
    <t>*最小寸法は単管10mm(差し込み部含まず)として、5mm単位で切り上げ。</t>
  </si>
  <si>
    <t>* The minimum dimension is calculated assuming that the pipe length is 10mm (not including socket), and rounded up to the nearest 5mm.</t>
  </si>
  <si>
    <t>■ドレネジ継手</t>
  </si>
  <si>
    <t>+ Drainage fitting</t>
  </si>
  <si>
    <t>単管100とした場合</t>
  </si>
  <si>
    <t>In case of straight pipe of 100mm</t>
  </si>
  <si>
    <t xml:space="preserve">Trường hợp ống đơn là 100 </t>
  </si>
  <si>
    <t>呼び径</t>
  </si>
  <si>
    <t>Nominal diameter</t>
  </si>
  <si>
    <t>Kích cỡ đường kính</t>
  </si>
  <si>
    <r>
      <rPr>
        <sz val="10"/>
        <color rgb="FFFF0000"/>
        <rFont val="Calibri"/>
        <family val="2"/>
      </rPr>
      <t>*</t>
    </r>
    <r>
      <rPr>
        <sz val="10"/>
        <color theme="1"/>
        <rFont val="Calibri"/>
        <family val="2"/>
      </rPr>
      <t>最小寸法は単管100mm(ネジを含まず)として、5mm単位で切り上げ。</t>
    </r>
  </si>
  <si>
    <t>* The minimum dimension is calculated assuming that the pipe length is 100mm (not including screws), and rounded up to the nearest 5mm.</t>
  </si>
  <si>
    <t>■排水用塩ビ管継手</t>
  </si>
  <si>
    <t>+ PVC fitting for drainage water</t>
  </si>
  <si>
    <t xml:space="preserve">Khớp nối ống PVC dùng để thoát nước </t>
  </si>
  <si>
    <t>単管10とした場合</t>
  </si>
  <si>
    <t>In case of straight pipe of 10mm</t>
  </si>
  <si>
    <t xml:space="preserve">Trường hợp ống đơn là 10 </t>
  </si>
  <si>
    <r>
      <rPr>
        <sz val="10"/>
        <color rgb="FFFF0000"/>
        <rFont val="Calibri"/>
        <family val="2"/>
      </rPr>
      <t>*</t>
    </r>
    <r>
      <rPr>
        <sz val="10"/>
        <color theme="1"/>
        <rFont val="Calibri"/>
        <family val="2"/>
      </rPr>
      <t>最小寸法は単管を10mm(差し込み部含まず)として、5mm単位で切り上げ。</t>
    </r>
  </si>
  <si>
    <t>■MD継手</t>
  </si>
  <si>
    <t>+ MD joint</t>
  </si>
  <si>
    <t xml:space="preserve">. Khớp nối MD </t>
  </si>
  <si>
    <t>(基準)</t>
  </si>
  <si>
    <t>(base)</t>
  </si>
  <si>
    <t xml:space="preserve">( Tiêu chuẩn ) </t>
  </si>
  <si>
    <r>
      <rPr>
        <sz val="10"/>
        <color rgb="FFFF0000"/>
        <rFont val="Calibri"/>
        <family val="2"/>
      </rPr>
      <t>*</t>
    </r>
    <r>
      <rPr>
        <sz val="10"/>
        <color theme="1"/>
        <rFont val="Calibri"/>
        <family val="2"/>
      </rPr>
      <t>最小寸法は継手最小接続寸法(A寸法)を基準として、5mm単位で切り上げ。</t>
    </r>
  </si>
  <si>
    <t>* The minimum dimension is calculated assuming that minimum connection length (dimension A) is base, and rounded up to the nearest 5mm.</t>
  </si>
  <si>
    <t>■メカニカル型排水鋳鉄管</t>
  </si>
  <si>
    <t>+ Mechanical type cast iron pipe for drainage water</t>
  </si>
  <si>
    <t>鉛管用</t>
  </si>
  <si>
    <t>for lead pipe</t>
  </si>
  <si>
    <t xml:space="preserve">Dùng cho ống dẫn </t>
  </si>
  <si>
    <t>■ドレネジ-鋼管のA寸法</t>
  </si>
  <si>
    <t xml:space="preserve">+ Length A in case of drainage fitting - steel pipe </t>
  </si>
  <si>
    <t>B=100の時</t>
  </si>
  <si>
    <t>In case of B=100</t>
  </si>
  <si>
    <t>Khi B = 100</t>
  </si>
  <si>
    <t>■MDジョイント-鋼管のA寸法</t>
  </si>
  <si>
    <t xml:space="preserve">+ Length A in case of MD joint - steel pipe </t>
  </si>
  <si>
    <t xml:space="preserve">. Kích thước A của ống thép - khớp nối MD </t>
  </si>
  <si>
    <t>■メカニカル型鋳鉄管-鋼管のA寸法</t>
  </si>
  <si>
    <t xml:space="preserve">+ Length A in case of mechanical type cast iron pipe - steel pipe </t>
  </si>
  <si>
    <t>■配管の間隔</t>
  </si>
  <si>
    <t>+ Distance of pipes</t>
  </si>
  <si>
    <t xml:space="preserve">. Khoảng cách của đường ống </t>
  </si>
  <si>
    <t>壁</t>
  </si>
  <si>
    <t>Wall</t>
  </si>
  <si>
    <t xml:space="preserve">Tường </t>
  </si>
  <si>
    <t>*保温厚は20A～80Aは20mm、100A～300Aは25mmとして計算。</t>
  </si>
  <si>
    <t>* Calculated assuming that the heat insulation thickness is 20mm for 20 - 80A and 25mm for 100 - 300A.</t>
  </si>
  <si>
    <t>*管の保温外面間の"アキ"は20A～65Aは50mm、80A～125Aは75mm、150A～300Aは100mmとして計算。</t>
  </si>
  <si>
    <t>* Calculated assuming that the 'gap' length between both insulation surfaces is 50mm for 20 - 80A and 25 mm for 100 - 300A.</t>
  </si>
  <si>
    <t>解: アキ→隙間</t>
  </si>
  <si>
    <t>*隣り合う管径が異なる場合は大なる方の管径で"アキ"を決定。</t>
  </si>
  <si>
    <t>* In case that the diameters of sided pipes are different, 'gap' is assumed by the large pipe diameter.</t>
  </si>
  <si>
    <t>(管の間隔)</t>
  </si>
  <si>
    <t>(distance to pipe)</t>
  </si>
  <si>
    <t>(壁との間隔)</t>
  </si>
  <si>
    <t>(distance to wall)</t>
  </si>
  <si>
    <t>7章</t>
  </si>
  <si>
    <t>施工図において各所の納まり詳細図(標準ディテール)は各官庁・協会・設計事務所・ゼネコン・社内用と最近ではかなり整備されている。</t>
  </si>
  <si>
    <t>The detail drawing of various places (standard details) in the workshop drawing have been made considerably recently by each government agency, association, design office, general contractor and internal use.</t>
  </si>
  <si>
    <t>解:おいて→おける</t>
  </si>
  <si>
    <t>各現場においてはそれらの資料を優先別に作図や施工要領書の参考にする。</t>
  </si>
  <si>
    <t>For each site, refer to those documents as a priority for workshop drawing and construction instructions.</t>
  </si>
  <si>
    <t>7-1.配管の地盤沈下対策例(1)</t>
  </si>
  <si>
    <t>7-1. Example of counter measure for piping against subsidence of ground (1)</t>
  </si>
  <si>
    <t>圧力配管</t>
  </si>
  <si>
    <t>Piping for pressure service</t>
  </si>
  <si>
    <t xml:space="preserve">Đường ống áp suất </t>
  </si>
  <si>
    <t>ステンレス製可とう継手</t>
  </si>
  <si>
    <t>Stainless flexible joint</t>
  </si>
  <si>
    <t xml:space="preserve">Khớp nối mềm không gỉ </t>
  </si>
  <si>
    <t>予想沈下量</t>
  </si>
  <si>
    <t>Expected subsidence amount</t>
  </si>
  <si>
    <t xml:space="preserve">Độ lún dự kiến </t>
  </si>
  <si>
    <t>50mm以上</t>
  </si>
  <si>
    <t>50mm or more</t>
  </si>
  <si>
    <t>Trên 50mm</t>
  </si>
  <si>
    <t>&lt;参考150mm沈下&gt;</t>
  </si>
  <si>
    <t>&lt;reference 150mm subsidence&gt;</t>
  </si>
  <si>
    <t>ルーズ開口</t>
  </si>
  <si>
    <t>Loose opening</t>
  </si>
  <si>
    <t>Uボルト</t>
  </si>
  <si>
    <t>U shaped bolt</t>
  </si>
  <si>
    <t xml:space="preserve">Bu lông chữ U </t>
  </si>
  <si>
    <t>配管固定金物</t>
  </si>
  <si>
    <t>Metal fitting for piping fix</t>
  </si>
  <si>
    <t xml:space="preserve">Đường ống cố định bằng kim loại </t>
  </si>
  <si>
    <t>バックアップ材</t>
  </si>
  <si>
    <t>Back-up material</t>
  </si>
  <si>
    <t>100以上</t>
  </si>
  <si>
    <t>100mm or more</t>
  </si>
  <si>
    <t>Trên 100</t>
  </si>
  <si>
    <t>150以上</t>
  </si>
  <si>
    <t>150mm or more</t>
  </si>
  <si>
    <t xml:space="preserve">Trên 150 </t>
  </si>
  <si>
    <t>200以上</t>
  </si>
  <si>
    <t>200mm or more</t>
  </si>
  <si>
    <t>Trên 200</t>
  </si>
  <si>
    <t>隔て板</t>
  </si>
  <si>
    <t>Partition plate</t>
  </si>
  <si>
    <t xml:space="preserve">Tấm phân cách </t>
  </si>
  <si>
    <t>(塩ビorステンレス製)</t>
  </si>
  <si>
    <t>(made of Rigid PVC or stainless steel)</t>
  </si>
  <si>
    <t>フレキシブル継手</t>
  </si>
  <si>
    <t>全長</t>
  </si>
  <si>
    <t>Total length</t>
  </si>
  <si>
    <t xml:space="preserve">Tổng chiều dài </t>
  </si>
  <si>
    <t>配管支持金物</t>
  </si>
  <si>
    <t>Metal fitting for piping support</t>
  </si>
  <si>
    <t>シーリング材</t>
  </si>
  <si>
    <t>Sealant</t>
  </si>
  <si>
    <t>隔て板要領</t>
  </si>
  <si>
    <t>Partition plate detail</t>
  </si>
  <si>
    <t>解:要領→詳細</t>
  </si>
  <si>
    <t>桝開口</t>
  </si>
  <si>
    <t>Pit opening</t>
  </si>
  <si>
    <t xml:space="preserve">Mở lỗ hố </t>
  </si>
  <si>
    <t>沈下量</t>
  </si>
  <si>
    <t>Subsidence amount</t>
  </si>
  <si>
    <t xml:space="preserve">Độ lún </t>
  </si>
  <si>
    <t>締付けボルト</t>
  </si>
  <si>
    <t>Fastening bolt</t>
  </si>
  <si>
    <t xml:space="preserve">Siết chặt bu lông </t>
  </si>
  <si>
    <t>程度重複</t>
  </si>
  <si>
    <t>Overlap approx.</t>
  </si>
  <si>
    <t>A～A断面図</t>
  </si>
  <si>
    <t>A - A sectional drawing</t>
  </si>
  <si>
    <t xml:space="preserve">Bản vẽ mặt cắt A ~ A </t>
  </si>
  <si>
    <t>保守点検蓋</t>
  </si>
  <si>
    <t>Access cover</t>
  </si>
  <si>
    <t>水抜き穴50A以上</t>
  </si>
  <si>
    <t>Drain hole 50A or more</t>
  </si>
  <si>
    <t xml:space="preserve">Lỗ thoát nước 50 A trở lên </t>
  </si>
  <si>
    <t>外壁</t>
  </si>
  <si>
    <t>Outer wall</t>
  </si>
  <si>
    <t xml:space="preserve">Ngoài tường </t>
  </si>
  <si>
    <t>つば付実管スリーブ</t>
  </si>
  <si>
    <t>Embedded sleeve with brim</t>
  </si>
  <si>
    <t xml:space="preserve">Bu lông U </t>
  </si>
  <si>
    <t>参考として、フレキシブル継手の変位量及びその面間長を表す。</t>
  </si>
  <si>
    <t>For reference, the displacement amount and the length between both surfaces of the flexible joint are shown.</t>
  </si>
  <si>
    <t>地盤沈下対策としての変位量及び危険物貯蔵施設に使用する消防認定品変位量を表す。</t>
  </si>
  <si>
    <t>The displacement amount as measures against ground subsidence and the displacement amount of fire-authorized products used for the hazardous material storage facility are shown.</t>
  </si>
  <si>
    <t>埋設用溶接部ステンレスフレキシブル継手変位量</t>
  </si>
  <si>
    <t>Displacement amount of stainless steel of welding part flexible joint for embedded</t>
  </si>
  <si>
    <t>変位量</t>
  </si>
  <si>
    <t>Displacement amount</t>
  </si>
  <si>
    <t>消防認定品向表</t>
  </si>
  <si>
    <t>List for fire-authorized product</t>
  </si>
  <si>
    <t xml:space="preserve">Danh sách các sản phẩm được chứng nhận phòng cháy chữa cháy </t>
  </si>
  <si>
    <t>解: 向→向け</t>
  </si>
  <si>
    <t>面間寸法と最大軸直角方向変位量</t>
  </si>
  <si>
    <t>Dimension between both surfaces and maximum displacement amount for cross-axis direction</t>
  </si>
  <si>
    <t xml:space="preserve">Kích cỡ đường kính </t>
  </si>
  <si>
    <t>最大軸直角方向変位量</t>
  </si>
  <si>
    <t>Maximum displacement amount for cross-axis direction</t>
  </si>
  <si>
    <t xml:space="preserve">Độ dịch chuyển theo hướng vuông góc với trục lớn nhất </t>
  </si>
  <si>
    <t>フレキシブル継手の全長</t>
  </si>
  <si>
    <t>Total length of flexible joint</t>
  </si>
  <si>
    <t>国交省仕様(FL-2000形)</t>
  </si>
  <si>
    <t>Specification by Ministry of Land, Infrastructure, Transport and Tourism (type FL-2000)</t>
  </si>
  <si>
    <t>屋外用接液部SUS</t>
  </si>
  <si>
    <t>Stainless steel of contacting liquid part for outdoor</t>
  </si>
  <si>
    <t>S型</t>
  </si>
  <si>
    <t>Type S</t>
  </si>
  <si>
    <t xml:space="preserve">Loại S </t>
  </si>
  <si>
    <t>BW型</t>
  </si>
  <si>
    <t>Type BW</t>
  </si>
  <si>
    <t>Loại BW</t>
  </si>
  <si>
    <t>埋設使用フレキシブル継手</t>
  </si>
  <si>
    <t>Flexible joint for embedded</t>
  </si>
  <si>
    <t>(接液部SUS)</t>
  </si>
  <si>
    <t>(Stainless steel for welding part)</t>
  </si>
  <si>
    <t xml:space="preserve">Loại BW </t>
  </si>
  <si>
    <t>■注意事項</t>
  </si>
  <si>
    <t>+ Attention matter</t>
  </si>
  <si>
    <t xml:space="preserve">. Những điều cần chú ý </t>
  </si>
  <si>
    <t>1.フレキシブル継手:</t>
  </si>
  <si>
    <t>1. Flexible joint</t>
  </si>
  <si>
    <t>接液面の材質はすべてステンレス製とする。</t>
  </si>
  <si>
    <t xml:space="preserve">Use stainless steel for contacting liquid part. </t>
  </si>
  <si>
    <t>2.ガスケットの選定:</t>
  </si>
  <si>
    <t>2. Choice of gasket</t>
  </si>
  <si>
    <t xml:space="preserve">2. Lựa chọn miếng đệm </t>
  </si>
  <si>
    <t>テフロン包形ガスケット又は無機物充填テフロンのガスケットを使用する。</t>
  </si>
  <si>
    <t>Use envelope type Teflon gasket or inorganic material filled Teflon gasket.</t>
  </si>
  <si>
    <t>包形ガスケットの場合、中味のガスケットのみで使用は禁止。</t>
  </si>
  <si>
    <t>In case of envelope type, do not use without envelope.</t>
  </si>
  <si>
    <t>3.桝:</t>
  </si>
  <si>
    <t>3. Pit</t>
  </si>
  <si>
    <t xml:space="preserve">3. Hố </t>
  </si>
  <si>
    <t>継手は保守点検ができるように桝内にいれ、桝の見やすい位置に当初の配管レベル位置をマーキングしておく。</t>
  </si>
  <si>
    <t>Install the fitting in pit in order to maintain and inspect, and mark the initial piping level in the east-to-see position in pit.</t>
  </si>
  <si>
    <t>4.隔て板:</t>
  </si>
  <si>
    <t>4. Partition</t>
  </si>
  <si>
    <t>配管を桝の側面から土中側へ取り出す場合、桝の開口部から土砂が桝内に入らないように、塩ビ板・ステンレス板などの隔て板を配管に取り付ける。</t>
  </si>
  <si>
    <t>In case of the piping from the side of pit to the soil side, attach the separation plate made of rigid PVC, stainless steel and other anti-corrosion material to the pipe in order to prevent the soil and sand entering in the pit from the opening of pit.</t>
  </si>
  <si>
    <t>5.保守バルブ:</t>
  </si>
  <si>
    <t>5. Maintenance valve</t>
  </si>
  <si>
    <t xml:space="preserve">5. Van bảo trì </t>
  </si>
  <si>
    <t>必要に応じてバルブを設ける。</t>
  </si>
  <si>
    <t>Install the valve if needed.</t>
  </si>
  <si>
    <t>6.参考メーカー:</t>
  </si>
  <si>
    <t>6. referable manufacturer</t>
  </si>
  <si>
    <t xml:space="preserve">6. Tham khảo nhà sản xuất </t>
  </si>
  <si>
    <t>ステンレスフレキシブル継手</t>
  </si>
  <si>
    <t>NIHON BELLOWS INDUSTRY CO., LTD.</t>
  </si>
  <si>
    <t>7-1.配管の地盤沈下対策例(2)</t>
  </si>
  <si>
    <t>7-1. Example of counter measure for piping against subsidence of ground (2)</t>
  </si>
  <si>
    <t>排水管</t>
  </si>
  <si>
    <t>Drainage water pipe</t>
  </si>
  <si>
    <t xml:space="preserve">Ống thoát nước </t>
  </si>
  <si>
    <t>予想沈下量50mmまでの差し込み継手方式</t>
  </si>
  <si>
    <t>Socket method for expected sinking amount 50mm or less</t>
  </si>
  <si>
    <t>(建物～桝まで1m以上の場合)</t>
  </si>
  <si>
    <t xml:space="preserve">(In case of distance between building and pit 1m or more) </t>
  </si>
  <si>
    <t xml:space="preserve">Trong phòng </t>
  </si>
  <si>
    <t xml:space="preserve">Vữa </t>
  </si>
  <si>
    <r>
      <rPr>
        <sz val="10"/>
        <color theme="1"/>
        <rFont val="Calibri"/>
        <family val="2"/>
      </rPr>
      <t>(SUS又はドブづけ溶</t>
    </r>
    <r>
      <rPr>
        <strike/>
        <sz val="10"/>
        <color rgb="FFFF0000"/>
        <rFont val="Calibri"/>
        <family val="2"/>
      </rPr>
      <t>接</t>
    </r>
    <r>
      <rPr>
        <sz val="10"/>
        <color rgb="FFFF0000"/>
        <rFont val="Calibri"/>
        <family val="2"/>
      </rPr>
      <t>融</t>
    </r>
    <r>
      <rPr>
        <sz val="10"/>
        <color theme="1"/>
        <rFont val="Calibri"/>
        <family val="2"/>
      </rPr>
      <t>亜鉛メッキ)</t>
    </r>
  </si>
  <si>
    <t>(Stainless steel or hot dip galvanized)</t>
  </si>
  <si>
    <t>解:ドブづけ溶融亜鉛メッキ→溶融亜鉛メッキ</t>
  </si>
  <si>
    <t>SUSボルト</t>
  </si>
  <si>
    <t>Stainless steel bolt</t>
  </si>
  <si>
    <t>1000以内</t>
  </si>
  <si>
    <t>1000mm or less</t>
  </si>
  <si>
    <t>Tong khoảng 1000mm</t>
  </si>
  <si>
    <t>自由長さ</t>
  </si>
  <si>
    <t>Suitable length</t>
  </si>
  <si>
    <t xml:space="preserve">Độ dài tự do </t>
  </si>
  <si>
    <t>解: 自由→適当な</t>
  </si>
  <si>
    <t>差込ソケット×2ケ</t>
  </si>
  <si>
    <t>Socket * 2pcs</t>
  </si>
  <si>
    <t>(ベルジョイントタイプ)</t>
  </si>
  <si>
    <t>(Bell joint type)</t>
  </si>
  <si>
    <t>※壁面より1000以内に取り付け</t>
  </si>
  <si>
    <t>* Install within 1000mm from wall.</t>
  </si>
  <si>
    <t xml:space="preserve">* Lắp đặt trong khoảng 1000mm từ bề mặt tường </t>
  </si>
  <si>
    <t>勾配</t>
  </si>
  <si>
    <t>Inclination</t>
  </si>
  <si>
    <t xml:space="preserve">Độ dốc </t>
  </si>
  <si>
    <t>(自在エルボ)</t>
  </si>
  <si>
    <t>(flexible elbow)</t>
  </si>
  <si>
    <t>蓋</t>
  </si>
  <si>
    <t>Nắp</t>
  </si>
  <si>
    <t>塩ビ製小口径桝</t>
  </si>
  <si>
    <t xml:space="preserve">Đường kính nhỏ của hố làm bằng PVC </t>
  </si>
  <si>
    <t>予想沈下量200mmまでのゴムフレキ方式</t>
  </si>
  <si>
    <t>Rubber flexible joint method for expected sinking amount 200mm or less</t>
  </si>
  <si>
    <t>排水用ゴムフレキシブル継手</t>
  </si>
  <si>
    <t>Rubber flexible joint for drainage water</t>
  </si>
  <si>
    <t xml:space="preserve">Nắp </t>
  </si>
  <si>
    <t>差込ソケット(ES)</t>
  </si>
  <si>
    <t>Socket (ES)</t>
  </si>
  <si>
    <t>(住宅公団指定)</t>
  </si>
  <si>
    <t>(Specified by apartment public corporation)</t>
  </si>
  <si>
    <t>単位</t>
  </si>
  <si>
    <t>Unit</t>
  </si>
  <si>
    <t xml:space="preserve">Đơn vị </t>
  </si>
  <si>
    <t>備考:</t>
  </si>
  <si>
    <t>Note:</t>
  </si>
  <si>
    <t>1.呼び径50,65及び75は日本住宅公団特殊規格品</t>
  </si>
  <si>
    <t>1. Nominal diameter 50, 65 and 75 is specified by Japan apartment public corporation.</t>
  </si>
  <si>
    <t>2.D3の寸法は支持金具取付部寸法を示す。</t>
  </si>
  <si>
    <t>2. Dimension of D3 shows about the supporting metal fitting installing part.</t>
  </si>
  <si>
    <t xml:space="preserve">2. Kích thước của D3 hiển thị kích thước của bộ phận lắp giá đỡ </t>
  </si>
  <si>
    <t>LVコネクターの構造と性能</t>
  </si>
  <si>
    <t>Structure and performance of LV connecter</t>
  </si>
  <si>
    <t>100mm偏心用</t>
  </si>
  <si>
    <t>For 100mm eccentric</t>
  </si>
  <si>
    <t>Dùng cho lệch tâm 100mm</t>
  </si>
  <si>
    <t>200mm偏心用</t>
  </si>
  <si>
    <t>For 200mm eccentric</t>
  </si>
  <si>
    <t>Dùng cho lệch tâm 200mm</t>
  </si>
  <si>
    <t>4山</t>
  </si>
  <si>
    <t>4tops</t>
  </si>
  <si>
    <t>6山</t>
  </si>
  <si>
    <t>6tops</t>
  </si>
  <si>
    <t>伸び</t>
  </si>
  <si>
    <t>縮み</t>
  </si>
  <si>
    <t>Shrinkage</t>
  </si>
  <si>
    <t xml:space="preserve">Co lại </t>
  </si>
  <si>
    <t>質量(kg)</t>
  </si>
  <si>
    <t>Mass (kg)</t>
  </si>
  <si>
    <t>●LVコネクターの使用圧力:</t>
  </si>
  <si>
    <t>Operation pressure of LV connecter</t>
  </si>
  <si>
    <r>
      <rPr>
        <sz val="10"/>
        <color theme="1"/>
        <rFont val="Calibri"/>
        <family val="2"/>
      </rPr>
      <t>最高使用圧力0.49M</t>
    </r>
    <r>
      <rPr>
        <strike/>
        <sz val="10"/>
        <color rgb="FFFF0000"/>
        <rFont val="Calibri"/>
        <family val="2"/>
      </rPr>
      <t>p</t>
    </r>
    <r>
      <rPr>
        <sz val="10"/>
        <color rgb="FFFF0000"/>
        <rFont val="Calibri"/>
        <family val="2"/>
      </rPr>
      <t>P</t>
    </r>
    <r>
      <rPr>
        <sz val="10"/>
        <color theme="1"/>
        <rFont val="Calibri"/>
        <family val="2"/>
      </rPr>
      <t>a15kgf/1以下</t>
    </r>
  </si>
  <si>
    <t>Maximum operation pressure 0.49MPa or less</t>
  </si>
  <si>
    <t xml:space="preserve">Áp suất sử dụng tối đa là dưới 0.49 Pa 15kgf/1 </t>
  </si>
  <si>
    <t>1.埋設深さ:</t>
  </si>
  <si>
    <t>1. Embedded depth:</t>
  </si>
  <si>
    <t>埋設深さ2000mm以内の排水管とする。</t>
  </si>
  <si>
    <t xml:space="preserve">The embedded drainage pipe depth should be 2000mm or less. </t>
  </si>
  <si>
    <t>Độ sâu chôn lấp của ống thoát nước là trong khoảng 2000mm</t>
  </si>
  <si>
    <t>2.配管の内圧:</t>
  </si>
  <si>
    <t>2. Inner pressure of piping</t>
  </si>
  <si>
    <t>配管の内圧は0.1MPa以下とする。</t>
  </si>
  <si>
    <t>The inner pressure of piping should be 0.1MPa or less.</t>
  </si>
  <si>
    <t>Áp suất bên trong của đường ống là dưới 0.1MPa</t>
  </si>
  <si>
    <t>ポンプ排水系の排水管に使用する場合、配管の内圧は0.1MPa以下とする。</t>
  </si>
  <si>
    <t>In case of pump drainage system, the internal pressure of piping should be 0.1 MPa or less</t>
  </si>
  <si>
    <t>3.接続:</t>
  </si>
  <si>
    <t>3. Connection</t>
  </si>
  <si>
    <t>配管とゴムフレキシブル継手を接続する場合、ゴム系接着剤を配管及び継手の配管受け口に薄く塗り、所定の時間接着材を乾燥した後、配管を差込口一杯まで挿入する。</t>
  </si>
  <si>
    <t>In case of the connection of piping and rubber flexible joint, paint thinly the rubber type adhesive to the piping and the socket of fitting, dry the adhesive for a specified time, then insert fully the piping to the socket.</t>
  </si>
  <si>
    <t>解: 所定の→指定の</t>
  </si>
  <si>
    <t>ゴム系接着剤を乾かし過ぎると、粘着力が上がり挿入しにくくなる。</t>
  </si>
  <si>
    <t>If the rubber type adhesive is dried excessively, the adhesive strength increases and it becomes difficult to insert.</t>
  </si>
  <si>
    <t>4.その他:</t>
  </si>
  <si>
    <t>4. Others</t>
  </si>
  <si>
    <t xml:space="preserve">4. Khác </t>
  </si>
  <si>
    <t>配管の周囲は、山砂埋戻しとする。</t>
  </si>
  <si>
    <t>Fill the mountain sand around the piping.</t>
  </si>
  <si>
    <t>■関連資料</t>
  </si>
  <si>
    <t>+ relative documents</t>
  </si>
  <si>
    <t xml:space="preserve">. Tài liệu liên quan </t>
  </si>
  <si>
    <t>■参考メーカー:</t>
  </si>
  <si>
    <t>+ referable manufacturer</t>
  </si>
  <si>
    <t xml:space="preserve">. Tham khảo nhà sản xuất </t>
  </si>
  <si>
    <t>ゴムフレキシブル継手(トーゼン産業)</t>
  </si>
  <si>
    <t>Rubber flexible joint (TOZEN CO., LTD.)</t>
  </si>
  <si>
    <t>(エキスパンション部分)</t>
  </si>
  <si>
    <t>(Expansion part)</t>
  </si>
  <si>
    <r>
      <rPr>
        <sz val="10"/>
        <color theme="1"/>
        <rFont val="Calibri"/>
        <family val="2"/>
      </rPr>
      <t>&lt;参考200m</t>
    </r>
    <r>
      <rPr>
        <strike/>
        <sz val="10"/>
        <color rgb="FFFF0000"/>
        <rFont val="Calibri"/>
        <family val="2"/>
      </rPr>
      <t>/</t>
    </r>
    <r>
      <rPr>
        <sz val="10"/>
        <color theme="1"/>
        <rFont val="Calibri"/>
        <family val="2"/>
      </rPr>
      <t>m変位&gt;</t>
    </r>
  </si>
  <si>
    <t>&lt;Reference 200mm displacement&gt;</t>
  </si>
  <si>
    <t>フレキシブル継手2本使用図</t>
  </si>
  <si>
    <t>Example in case of 2 flexible joint use</t>
  </si>
  <si>
    <t>(X軸、Y軸方向対応)</t>
  </si>
  <si>
    <t>(X axis, Y axis direction applicable)</t>
  </si>
  <si>
    <t>解:対応→適用可能</t>
  </si>
  <si>
    <t>耐震支持金具</t>
  </si>
  <si>
    <t>Metal fitting for earthquake resistance</t>
  </si>
  <si>
    <t>Giá đỡ kim loại chống động đất</t>
  </si>
  <si>
    <t>(鋼材＋Uボルト支持)</t>
  </si>
  <si>
    <t>(Steel material + U shaped bolt support)</t>
  </si>
  <si>
    <t>&lt;梁&gt;</t>
  </si>
  <si>
    <t>&lt;Beam&gt;</t>
  </si>
  <si>
    <t xml:space="preserve">&lt; Dầm &gt; </t>
  </si>
  <si>
    <t>エクスパンションジョイント部</t>
  </si>
  <si>
    <t>Expansion joint part</t>
  </si>
  <si>
    <t xml:space="preserve">Phần khớp nối giãn nở </t>
  </si>
  <si>
    <t>(変位量A)</t>
  </si>
  <si>
    <t>(Displacement A)</t>
  </si>
  <si>
    <t xml:space="preserve">Lắp đặt </t>
  </si>
  <si>
    <t>鋼材</t>
  </si>
  <si>
    <t>Steel material</t>
  </si>
  <si>
    <t xml:space="preserve">Vật liệu thép </t>
  </si>
  <si>
    <t>デッキ吊り金物</t>
  </si>
  <si>
    <t>Metal fitting for hanging deck</t>
  </si>
  <si>
    <t>(チェーン等)</t>
  </si>
  <si>
    <t>(Chain and others)</t>
  </si>
  <si>
    <t>(この部分の支持は強度の小さい物)</t>
  </si>
  <si>
    <t>(Support this part with low strength material.)</t>
  </si>
  <si>
    <t>A＋100mm程度必要</t>
  </si>
  <si>
    <t>A + approx. 100mm needed</t>
  </si>
  <si>
    <t xml:space="preserve">Khoảng A+100mm cần thiết </t>
  </si>
  <si>
    <t>エキスパンション部分(変位量A)</t>
  </si>
  <si>
    <t>Expansion joint part (displacement A)</t>
  </si>
  <si>
    <t>X～X断面図</t>
  </si>
  <si>
    <t>X - X sectional drawing</t>
  </si>
  <si>
    <t xml:space="preserve">Bản vẽ mặt cắt X ~ X </t>
  </si>
  <si>
    <t>消火用</t>
  </si>
  <si>
    <t>For fire extinguish</t>
  </si>
  <si>
    <t>Dùng cho chữa cháy</t>
  </si>
  <si>
    <t>FL-6000番形消防(危第20号)認定品フレキシブル継手</t>
  </si>
  <si>
    <t>FL-6000 type fire-authorized (regulation No. 20) flexible joint</t>
  </si>
  <si>
    <t>解: 危→規則</t>
  </si>
  <si>
    <t>消防庁危険物規則(地震対策)によるフレキシブル継手の概略仕様</t>
  </si>
  <si>
    <t>Rough specification of flexible joint by fire department hazardous material regulation (earthquake countermeasure)</t>
  </si>
  <si>
    <t>(昭和56年3月9日付消防危第20号)</t>
  </si>
  <si>
    <t>(Fire department regulation No. 20 dated 1981.3.9)</t>
  </si>
  <si>
    <t>単位:mm</t>
  </si>
  <si>
    <t>Unit: mm</t>
  </si>
  <si>
    <t>一般用</t>
  </si>
  <si>
    <t>For normal use</t>
  </si>
  <si>
    <t xml:space="preserve">Dùng cho cơ bản </t>
  </si>
  <si>
    <t>溶接部SUS</t>
  </si>
  <si>
    <t>Stainless steel for welding part</t>
  </si>
  <si>
    <t xml:space="preserve">Phần mối hàn SUS </t>
  </si>
  <si>
    <t>溶接部ステンレスフレキシブル継手変位量</t>
  </si>
  <si>
    <t>Displacement of stainless steel flexible joint for welding part</t>
  </si>
  <si>
    <t xml:space="preserve">Độ dịch chuyển của khớp nối dẻo không gỉ phần mối hàn </t>
  </si>
  <si>
    <t>変位量(A)</t>
  </si>
  <si>
    <t>Displacement (A)</t>
  </si>
  <si>
    <t>長さ(B)</t>
  </si>
  <si>
    <t>Length (B)</t>
  </si>
  <si>
    <t>注</t>
  </si>
  <si>
    <t xml:space="preserve">Chú ý </t>
  </si>
  <si>
    <t>①配管の固定が困難な場合が多いので、基本的にはステーボルト付フレキシブル継手を使用する事。</t>
  </si>
  <si>
    <t>1. Use basically the flexible joint with stay bolt, because it is often difficult to fix the piping.</t>
  </si>
  <si>
    <t>②必要に応じエキスパンションジョイント前後に保守バルブを設ける。</t>
  </si>
  <si>
    <t>2. Install the maintenance valve upstream side and downstream side of expansion joint if needed.</t>
  </si>
  <si>
    <r>
      <rPr>
        <sz val="10"/>
        <color theme="1"/>
        <rFont val="Arial Unicode MS"/>
        <family val="3"/>
        <charset val="128"/>
      </rPr>
      <t xml:space="preserve">② Nếu cần thì lắp van bảo trì ở trước và sau khớp nối giãn nở </t>
    </r>
  </si>
  <si>
    <t>ステーボルト付フレキシブル継手図面</t>
  </si>
  <si>
    <t>Drawing of flexible joint with stay bolt</t>
  </si>
  <si>
    <r>
      <rPr>
        <sz val="10"/>
        <color theme="1"/>
        <rFont val="Calibri"/>
        <family val="2"/>
      </rPr>
      <t>&lt;参考メーカー&gt;:日本ベロー</t>
    </r>
    <r>
      <rPr>
        <sz val="10"/>
        <color rgb="FFFF0000"/>
        <rFont val="Calibri"/>
        <family val="2"/>
      </rPr>
      <t>ズ工業</t>
    </r>
    <r>
      <rPr>
        <sz val="10"/>
        <color theme="1"/>
        <rFont val="Calibri"/>
        <family val="2"/>
      </rPr>
      <t>株式会社</t>
    </r>
  </si>
  <si>
    <t>&lt;Referable manufacturer&gt;: NIHON BELLOWS INDUSTRY CO., LTD.</t>
  </si>
  <si>
    <t>100A以下管端防食ネジ込継手の場合</t>
  </si>
  <si>
    <t>In case of screwed type pipe end corrosion protection pipe fitting 100A or less</t>
  </si>
  <si>
    <t>&lt;配管口径100A量水器80A&gt;</t>
  </si>
  <si>
    <t>&lt;Pipe diameter 100A and water meter 80A&gt;</t>
  </si>
  <si>
    <t xml:space="preserve">&lt; Đường kính lỗ đường ống 100A và đồng hồ đo lượng nước 80A &gt; </t>
  </si>
  <si>
    <t>(加工管の場合)</t>
  </si>
  <si>
    <t>(In case of pre-fab pipe)</t>
  </si>
  <si>
    <t>常時開</t>
  </si>
  <si>
    <t>Normally opened</t>
  </si>
  <si>
    <t xml:space="preserve">Luôn luôn mở </t>
  </si>
  <si>
    <t>Đồng hồ đo lượng nước</t>
  </si>
  <si>
    <t>バイパス管</t>
  </si>
  <si>
    <t>By-pass pipe</t>
  </si>
  <si>
    <t>補足管</t>
  </si>
  <si>
    <t>Supplement pipe</t>
  </si>
  <si>
    <t xml:space="preserve">Ống bổ sung </t>
  </si>
  <si>
    <t>常時閉</t>
  </si>
  <si>
    <t>Normally closed</t>
  </si>
  <si>
    <t xml:space="preserve">Luôn luôn đóng </t>
  </si>
  <si>
    <t>バタフライ弁(JIS面間適合品)</t>
  </si>
  <si>
    <t>Butterfly valve (dimension between both surfaces passed JIS)</t>
  </si>
  <si>
    <t>JIS10Kフランジ×3個</t>
  </si>
  <si>
    <t>JIS10K flange * 3pcs</t>
  </si>
  <si>
    <t xml:space="preserve">Mặt bích JIS 10k*3 cái </t>
  </si>
  <si>
    <t>125A以上フランジ加工管の場合</t>
  </si>
  <si>
    <t>In case of pre-fab flange pipe 125A or more</t>
  </si>
  <si>
    <t xml:space="preserve">Trường hợp của ống gia công mặt bích 125A trở lên </t>
  </si>
  <si>
    <t>&lt;配管口径150A量水器125A&gt;</t>
  </si>
  <si>
    <t>&lt;Pipe diameter 150A and water meter 125A&gt;</t>
  </si>
  <si>
    <t xml:space="preserve">&lt; Đường kính lỗ đường ống 150A và đòng hồ đo lượng nước 125A&gt; </t>
  </si>
  <si>
    <t>主管口径</t>
  </si>
  <si>
    <t>Main pipe diameter</t>
  </si>
  <si>
    <t xml:space="preserve">Đường kính lỗ ống chính </t>
  </si>
  <si>
    <t>量水器バイパス口径</t>
  </si>
  <si>
    <t>Water meter by-pass pipe diameter</t>
  </si>
  <si>
    <t xml:space="preserve">Đường kính lỗ thoát nước đồng hồ đo lượng nước </t>
  </si>
  <si>
    <t>(加工管)</t>
  </si>
  <si>
    <t>(Pre-fab pipe)</t>
  </si>
  <si>
    <t>上面</t>
  </si>
  <si>
    <t>Upper face</t>
  </si>
  <si>
    <t xml:space="preserve">Mặt trên </t>
  </si>
  <si>
    <t>※注1.レジューサは、空気溜まりが出来ないように、偏心型を左図の様に配管の上面を揃えて使用するのが望ましい。</t>
  </si>
  <si>
    <t>* Note 1: It is better to use the eccentric type reducer in order to make the upper surface of the piping flat and in order to prevent the air lock shown as the left figure.</t>
  </si>
  <si>
    <t>&lt;参考メーカー&gt;:愛知時計電機(株)</t>
  </si>
  <si>
    <t>&lt;Referable manufacturer&gt;: AICHI TOKEI DENKI CO., LTD.</t>
  </si>
  <si>
    <t>7-4.戸別給水用減圧弁・量水器廻り(1)</t>
  </si>
  <si>
    <t>7-4. Around pressure reducing valve and water meter for house-to-house water supply (1)</t>
  </si>
  <si>
    <t>垂直取付</t>
  </si>
  <si>
    <t>Vertical installation</t>
  </si>
  <si>
    <t xml:space="preserve">Lắp đặt vuông góc </t>
  </si>
  <si>
    <t>オスユニオンの場合</t>
  </si>
  <si>
    <t>In case of male union</t>
  </si>
  <si>
    <t>(減圧弁継手:管端コア対応、量水器未対応)</t>
  </si>
  <si>
    <t>(Reducing valve fitting: with core at pipe end, without water meter)</t>
  </si>
  <si>
    <t>階: 対応→有無</t>
  </si>
  <si>
    <t>管端コア型JIS10Kゲート弁</t>
  </si>
  <si>
    <t>Pipe end core type JIS10K gate valve</t>
  </si>
  <si>
    <t xml:space="preserve">Van cổng JIS10K loại lõi đầu ống </t>
  </si>
  <si>
    <t>戸別給水用減圧弁</t>
  </si>
  <si>
    <t>Reducing valve for house-to-house water supply</t>
  </si>
  <si>
    <t>Van giảm áp suất dùng để cấp nước cho từng nhà</t>
  </si>
  <si>
    <t>メンテナンススペース</t>
  </si>
  <si>
    <t>Maintenance space</t>
  </si>
  <si>
    <t xml:space="preserve">Không gian bảo trì </t>
  </si>
  <si>
    <t>メスアダプター付エルボ</t>
  </si>
  <si>
    <t>Elbow with female adapter</t>
  </si>
  <si>
    <t>(本体寸法)</t>
  </si>
  <si>
    <t>(Body size)</t>
  </si>
  <si>
    <t>メーター伸縮ソケット</t>
  </si>
  <si>
    <t>Meter expansion socket</t>
  </si>
  <si>
    <t>BCニップル</t>
  </si>
  <si>
    <t>BC nipple</t>
  </si>
  <si>
    <t>※注4</t>
  </si>
  <si>
    <t>* Note 4:</t>
  </si>
  <si>
    <t>単式逆止弁</t>
  </si>
  <si>
    <t>Single type non-return valve</t>
  </si>
  <si>
    <t xml:space="preserve">Van một chiều </t>
  </si>
  <si>
    <t>オスアダプター付ソケット</t>
  </si>
  <si>
    <t>Socket with male adapter</t>
  </si>
  <si>
    <t>参考(減圧弁継手:管端コア未対応)</t>
  </si>
  <si>
    <t>Reference (reducing valve fitting: with core at pipe end)</t>
  </si>
  <si>
    <t>メスアダプター付ソケット</t>
  </si>
  <si>
    <t>Socket with female adapter</t>
  </si>
  <si>
    <t>&lt;参考メーカー&gt;</t>
  </si>
  <si>
    <t>&lt;Referable manufacturer&gt;</t>
  </si>
  <si>
    <t xml:space="preserve">&lt; Tham khảo nhà sản xuất&gt; </t>
  </si>
  <si>
    <t>○戸別給水用減圧弁</t>
  </si>
  <si>
    <t>- Reducing valve for house-to-house water supply</t>
  </si>
  <si>
    <t xml:space="preserve">. Van giảm áp suất dùng để cấp nước cho từng phòng </t>
  </si>
  <si>
    <t>(株)ベン</t>
  </si>
  <si>
    <t>VENN CO., LTD.</t>
  </si>
  <si>
    <t xml:space="preserve">Công ty cổ phần VENN </t>
  </si>
  <si>
    <t>○単式逆止弁</t>
  </si>
  <si>
    <t>- Single type non-return valve</t>
  </si>
  <si>
    <t xml:space="preserve">. Van một chiều </t>
  </si>
  <si>
    <t>前沢給装工業(株)</t>
  </si>
  <si>
    <t>MAESAWA KYUSO CO., LTD.</t>
  </si>
  <si>
    <t>Công ty cổ phần công nghiệp MAESAWA KYUSO</t>
  </si>
  <si>
    <t>○継手類</t>
  </si>
  <si>
    <t>- Fitting and others</t>
  </si>
  <si>
    <t xml:space="preserve">. Loại khớp nối </t>
  </si>
  <si>
    <t>日立金属(株)</t>
  </si>
  <si>
    <t>HITACHI METALS CO., LTD.</t>
  </si>
  <si>
    <t xml:space="preserve">Công ty cổ phần HITACHI METALS </t>
  </si>
  <si>
    <t>メスユニオン継手の場合</t>
  </si>
  <si>
    <t>In case of female union</t>
  </si>
  <si>
    <t>(減圧弁継手:管端コア対応)</t>
  </si>
  <si>
    <t>(Reducing valve fitting: with core at pipe end)</t>
  </si>
  <si>
    <t>(機種は、給水方式及び地域により異なるので所轄の水道局に確認する。)</t>
  </si>
  <si>
    <t>(Confirm with the waterworks department concerned, because model differs depending on water supply method and area.)</t>
  </si>
  <si>
    <t>1.弁類・継手類:</t>
  </si>
  <si>
    <t>1. Valve, fitting and others</t>
  </si>
  <si>
    <t>各メーカーにより寸法が異なるので注意の事。</t>
  </si>
  <si>
    <t>Pay attention that the dimension varies by each manufacturer.</t>
  </si>
  <si>
    <t>(ネジ込代も確認の事)</t>
  </si>
  <si>
    <t>(Confirm screw margin.)</t>
  </si>
  <si>
    <t>2.量水器:</t>
  </si>
  <si>
    <t>2. Water meter:</t>
  </si>
  <si>
    <t>基本的に量水器の2次側には、メーター交換が容易なようにメーター伸縮ソケットを設ける事。</t>
  </si>
  <si>
    <t>Install basically the meter expansion socket on the downstream side of the water meter in order to be easily exchanged.</t>
  </si>
  <si>
    <t>3.保守:</t>
  </si>
  <si>
    <t>3. Maintenance:</t>
  </si>
  <si>
    <t>減圧弁及び量水器廻りに保守スペースを確保する。</t>
  </si>
  <si>
    <t>Keep the maintenance space around the reducing valve and water meter.</t>
  </si>
  <si>
    <t xml:space="preserve">Đảm bảo không gian bảo trì xung quanh van giảm áp và đồng hồ đo lượng nước </t>
  </si>
  <si>
    <t>また、量水器の検針・交換が容易に行える様に、他の配管納まりを考慮する。</t>
  </si>
  <si>
    <t>And, consider other piping storing in order to inspect and replace the water meter easily.</t>
  </si>
  <si>
    <t>保守スペースは、単に機器の保守が出来るだけでなくナットやネジの締め付け作業が可能なスペースを確保する。</t>
  </si>
  <si>
    <t>Keep the maintenance space for not only the maintenance of the equipment but also easy-to-work of tightening the nut and screw.</t>
  </si>
  <si>
    <t>4.逆流防止:</t>
  </si>
  <si>
    <t>4. Back flow prevention</t>
  </si>
  <si>
    <t>量水器の2次側には、逆止弁を設ける事。</t>
  </si>
  <si>
    <t>Install the non-return valve in downstream side of water meter.</t>
  </si>
  <si>
    <t>7-4.戸別給水用減圧弁・量水器廻り(2)</t>
  </si>
  <si>
    <t>7-4. Around pressure reducing valve and water meter for house-to-house water supply (2)</t>
  </si>
  <si>
    <t>水平取付</t>
  </si>
  <si>
    <t>Horizontal installation</t>
  </si>
  <si>
    <t>逆止弁C型(メーター用)使用の場合</t>
  </si>
  <si>
    <t>In case of using non-return valve type C (for meter)</t>
  </si>
  <si>
    <t>戸別給水用減圧弁RD39伸縮管付</t>
  </si>
  <si>
    <t xml:space="preserve">RD39 reducing valve with expansion pipe for house-to-house water supply </t>
  </si>
  <si>
    <t>ユニオンパイプオス(ガス管用)</t>
  </si>
  <si>
    <t>Union male pipe (for gas supply pipe)</t>
  </si>
  <si>
    <r>
      <rPr>
        <strike/>
        <sz val="10"/>
        <color rgb="FFFF0000"/>
        <rFont val="Calibri"/>
        <family val="2"/>
      </rPr>
      <t>メス</t>
    </r>
    <r>
      <rPr>
        <sz val="10"/>
        <color rgb="FFFF0000"/>
        <rFont val="Calibri"/>
        <family val="2"/>
      </rPr>
      <t>オス</t>
    </r>
    <r>
      <rPr>
        <sz val="10"/>
        <color theme="1"/>
        <rFont val="Calibri"/>
        <family val="2"/>
      </rPr>
      <t>アダプター付ソケットの場合</t>
    </r>
  </si>
  <si>
    <t>In case of socket with male adapter</t>
  </si>
  <si>
    <t>単式逆止弁使用の場合</t>
  </si>
  <si>
    <t>In case of using single type non-return valve</t>
  </si>
  <si>
    <t xml:space="preserve">Trường hợp khi sử dụng van một chiều </t>
  </si>
  <si>
    <t>逆止弁C型メーター用</t>
  </si>
  <si>
    <t>Non-return valve type C for meter</t>
  </si>
  <si>
    <t xml:space="preserve">Van một chiều dùng cho đồng hồ loại C </t>
  </si>
  <si>
    <r>
      <rPr>
        <strike/>
        <sz val="10"/>
        <color rgb="FFFF0000"/>
        <rFont val="Calibri"/>
        <family val="2"/>
      </rPr>
      <t>オス</t>
    </r>
    <r>
      <rPr>
        <sz val="10"/>
        <color rgb="FFFF0000"/>
        <rFont val="Calibri"/>
        <family val="2"/>
      </rPr>
      <t>メス</t>
    </r>
    <r>
      <rPr>
        <sz val="10"/>
        <color theme="1"/>
        <rFont val="Calibri"/>
        <family val="2"/>
      </rPr>
      <t>アダプター付ソケットの場合</t>
    </r>
  </si>
  <si>
    <t>In case od socket with female adapter</t>
  </si>
  <si>
    <t>逆止弁が不要(減圧弁組込)の場合</t>
  </si>
  <si>
    <t>In case of no need of reducing valve (already included)</t>
  </si>
  <si>
    <t>(東京都の場合不可)</t>
  </si>
  <si>
    <t>(Disapproved in Tokyo Pref.)</t>
  </si>
  <si>
    <r>
      <rPr>
        <strike/>
        <sz val="10"/>
        <color rgb="FFFF0000"/>
        <rFont val="Calibri"/>
        <family val="2"/>
      </rPr>
      <t>オス</t>
    </r>
    <r>
      <rPr>
        <sz val="10"/>
        <color rgb="FFFF0000"/>
        <rFont val="Calibri"/>
        <family val="2"/>
      </rPr>
      <t>メス</t>
    </r>
    <r>
      <rPr>
        <sz val="10"/>
        <color theme="1"/>
        <rFont val="Calibri"/>
        <family val="2"/>
      </rPr>
      <t>アダプター付ソケットの場合</t>
    </r>
  </si>
  <si>
    <t>注意事項</t>
  </si>
  <si>
    <t>Attention matter</t>
  </si>
  <si>
    <t xml:space="preserve">Những điều cần chú ý </t>
  </si>
  <si>
    <t>○管端防食構造継手以外は、直接ネジ接合不可。</t>
  </si>
  <si>
    <t>Except the corrosion protection structure at pipe end fitting, direct screwed connection is disapproved.</t>
  </si>
  <si>
    <t>必ず、異種金属接続用防食継手を使用する。</t>
  </si>
  <si>
    <t>Always use the corrosion protection fittings for different metal connection.</t>
  </si>
  <si>
    <t>オスネジ＋メスアダプター付ソケットorメスアダプター付エルボ</t>
  </si>
  <si>
    <t>Male screw + Socket with female adopter or Elbow with female adapter</t>
  </si>
  <si>
    <t>メスネジ＋オスアダプター付ソケットorオスアダプター付エルボ</t>
  </si>
  <si>
    <t>Female screw + Socket with male adopter or Elbow with male adapter</t>
  </si>
  <si>
    <t>メーターユニット</t>
  </si>
  <si>
    <t>Meter unit</t>
  </si>
  <si>
    <t xml:space="preserve">Đơn vị đồng hồ </t>
  </si>
  <si>
    <t>(東京都の場合)</t>
  </si>
  <si>
    <t>(In case of Tokyo Pref.)</t>
  </si>
  <si>
    <t>止水栓</t>
  </si>
  <si>
    <t>Stop valve</t>
  </si>
  <si>
    <t xml:space="preserve">Van giảm áp suất </t>
  </si>
  <si>
    <t>逆止弁(内蔵)</t>
  </si>
  <si>
    <t>Non-return valve (included)</t>
  </si>
  <si>
    <t>台座</t>
  </si>
  <si>
    <t>Base</t>
  </si>
  <si>
    <t xml:space="preserve">Bệ đặt </t>
  </si>
  <si>
    <t>7-5.公設メーター納まり(1)</t>
  </si>
  <si>
    <t>7-5. Storing around public water meter (1)</t>
  </si>
  <si>
    <t>7-5. Lắp đặt đồng hồ đo công cộng (1)</t>
  </si>
  <si>
    <t>75A以上</t>
  </si>
  <si>
    <t>75A or more</t>
  </si>
  <si>
    <t>東京都の場合</t>
  </si>
  <si>
    <t>In case of Tokyo Pref.</t>
  </si>
  <si>
    <t xml:space="preserve">Trường hợp của thành phố Tokyo </t>
  </si>
  <si>
    <t>上水道本管</t>
  </si>
  <si>
    <t>Main water supply service pipe</t>
  </si>
  <si>
    <t>第一バルブまで水道管理事業者施工</t>
  </si>
  <si>
    <t>Construction by the water supply service company upstream side of the first valve.</t>
  </si>
  <si>
    <t>制水弁きょう</t>
  </si>
  <si>
    <t>Control valve box</t>
  </si>
  <si>
    <t xml:space="preserve">Hộp van điều tiết nước </t>
  </si>
  <si>
    <t>短管1号</t>
  </si>
  <si>
    <t>Short pipe type 1</t>
  </si>
  <si>
    <t xml:space="preserve">Ống ngắn số 1 </t>
  </si>
  <si>
    <t>継ぎ輪</t>
  </si>
  <si>
    <t>Thimble</t>
  </si>
  <si>
    <t>短管2号</t>
  </si>
  <si>
    <t>Short pipe type 2</t>
  </si>
  <si>
    <t xml:space="preserve">Ống ngắn số 2 </t>
  </si>
  <si>
    <t>隔測メーター表示器</t>
  </si>
  <si>
    <t>Remote inspection water meter indicator</t>
  </si>
  <si>
    <t>埋設深度</t>
  </si>
  <si>
    <t>Embedded depth</t>
  </si>
  <si>
    <t>Độ sâu chôn lấp</t>
  </si>
  <si>
    <t>伸縮管</t>
  </si>
  <si>
    <t>敷台</t>
  </si>
  <si>
    <t xml:space="preserve">Giá đỡ </t>
  </si>
  <si>
    <t>(レンガ等)</t>
  </si>
  <si>
    <t>(Brick and others)</t>
  </si>
  <si>
    <t>水抜き用穴</t>
  </si>
  <si>
    <t>Drain hole</t>
  </si>
  <si>
    <t xml:space="preserve">Lỗ thoát nước </t>
  </si>
  <si>
    <t>コンクリート</t>
  </si>
  <si>
    <t>Concrete</t>
  </si>
  <si>
    <t xml:space="preserve">Bê tông </t>
  </si>
  <si>
    <t>捨コン</t>
  </si>
  <si>
    <t>Levelling concrete</t>
  </si>
  <si>
    <t>1.6mm以上VE管20A</t>
  </si>
  <si>
    <t>VE pipe 20A with 1.6mm or more thickness</t>
  </si>
  <si>
    <t xml:space="preserve">Ống VE 20A 1.6mm trở lên </t>
  </si>
  <si>
    <t>(電気用ビニル管)</t>
  </si>
  <si>
    <t>(Rigid PVC pipe for electric work)</t>
  </si>
  <si>
    <t>(自立型もある)</t>
  </si>
  <si>
    <t>(Or self-standing type)</t>
  </si>
  <si>
    <t>(表-1)</t>
  </si>
  <si>
    <t>(List - 1)</t>
  </si>
  <si>
    <t>寸法表</t>
  </si>
  <si>
    <t>Dimension list</t>
  </si>
  <si>
    <t xml:space="preserve">Danh sách kích thước </t>
  </si>
  <si>
    <t>記号</t>
  </si>
  <si>
    <t>Mark</t>
  </si>
  <si>
    <t>標準事項</t>
  </si>
  <si>
    <t>Standard matter</t>
  </si>
  <si>
    <t>Những vấn đề tiêu chuẩn</t>
  </si>
  <si>
    <t>1,メーターボックスは、設置場所によってコンクリート現場打ち、レンガまたは重量ブロックで築造し、寸法は表-1に準拠すること。</t>
  </si>
  <si>
    <t>1. Build the water meter box by site installed concrete, brick or weight concrete block depending on the installation location, and dimension should based on List-1.</t>
  </si>
  <si>
    <t>2,メーター取付前の配管に際しては、代用管にてメーター面間寸法(表-1、A寸法＋パッキン厚3mm×4枚)を確保すること。</t>
  </si>
  <si>
    <t>2. Keep the dimension between both surfaces of water meter (List-1, A dimension + gasket thickness 3mm x 4 sheets) by the substitute pipe before installing the water meter.</t>
  </si>
  <si>
    <t>3,隔測メーター表示器取付(局施工)の位置は、水道局及び監理者と事前に打ち合わせして決めること。</t>
  </si>
  <si>
    <t>3. Decide the location of remote inspection water meter indicator (installed by the department) by meeting with the waterworks department and the supervisor beforehand.</t>
  </si>
  <si>
    <t>(ただし最長距離はおおむね25mとする)</t>
  </si>
  <si>
    <t>(But maximum distance should be approx. 25m or less.)</t>
  </si>
  <si>
    <t>Tuy nhiên khoảng cách xa nhất là khoảng 25m</t>
  </si>
  <si>
    <t>4,隔測メーター表示器まではビニル配管をし、通線(局施工)のための予備線を通しておくこと。</t>
  </si>
  <si>
    <t>4. Install the rigid PVC pipe to remote inspection water meter indicator, also install the spare pipe in order to install wire (installed by department).</t>
  </si>
  <si>
    <t>5,メーターの設置場所は、地下水位・土質等を考慮し、泥水の逆流がなく、かつ検針に適した場所とすること。</t>
  </si>
  <si>
    <t>5. Install the water meter to the suitable space in order to prevent the back flow of mud and in order to inspect water meter with considering the groundwater level, soil quality and others.</t>
  </si>
  <si>
    <t>原則事項</t>
  </si>
  <si>
    <t>Principle matter</t>
  </si>
  <si>
    <t xml:space="preserve">Những ngyên tắc </t>
  </si>
  <si>
    <t>1,メーターボックスのコンクリート底部を砂利敷としない場合は、水抜き孔50mmφを2ヶ所以上設けること。</t>
  </si>
  <si>
    <t>In case that the bottom of the concrete of the water meter box is not made of gravel, install 2 or more drain hole of 50mm diameter.</t>
  </si>
  <si>
    <t>2,75mm以上の設置メーターの場合は、水撃等の衝撃でストレーナーと軽量部分の抜けによる事故防止のため、離脱防止金物で固定すること。</t>
  </si>
  <si>
    <t>In the case of installing the water meter of 75mm or more diameter, fix with the detachment prevention metal fitting in order to prevent the detachment accident of the strainer and lightweight part caused by the impact of water hammer and others.</t>
  </si>
  <si>
    <t>関連法規</t>
  </si>
  <si>
    <t>Related law</t>
  </si>
  <si>
    <t>1,都条例施工規定第7条の2</t>
  </si>
  <si>
    <t>1. Article 7-2 of the construction regulation of the Tokyo Pref. law</t>
  </si>
  <si>
    <t xml:space="preserve">1, Điều 7-2 của luật quy định thi công Tokyo </t>
  </si>
  <si>
    <t>(量水器の設置位置及び設置基準)</t>
  </si>
  <si>
    <t>(Installation location and installation standard of the water meter)</t>
  </si>
  <si>
    <t>2,指定水道工事店工事施工要領-東京都水道局</t>
  </si>
  <si>
    <t>2. Construction procedure for resisted waterworks construction company - Tokyo Pref. waterworks department</t>
  </si>
  <si>
    <t>7-5.公設メーター納まり(2)</t>
  </si>
  <si>
    <t>7-5. Storing around public water meter (2)</t>
  </si>
  <si>
    <t>フォーエルボ方式</t>
  </si>
  <si>
    <t>4 elbows method</t>
  </si>
  <si>
    <t xml:space="preserve">Phương pháp 4 khớp nối </t>
  </si>
  <si>
    <t>ステンレス(SUS316)</t>
  </si>
  <si>
    <t>Stainless steel (SUS316)</t>
  </si>
  <si>
    <t>VLP(SGP-VD)または塩ビ管(VW)</t>
  </si>
  <si>
    <t>VLP (SGP-VD) or Rigid PVC pipe (VW)</t>
  </si>
  <si>
    <t>メーターを敷地境界から離して設置する場合</t>
  </si>
  <si>
    <t>In case of meter installed far from site border</t>
  </si>
  <si>
    <t>メーターを敷地境界近傍に設置できない場合は、次による。</t>
  </si>
  <si>
    <t>In case that the water meter can not be installed near the site border, follow as below.</t>
  </si>
  <si>
    <t>1)局施工仕切弁以降がステンレス管の場合</t>
  </si>
  <si>
    <t>1) In case of stainless pipe after gate valve installed by department</t>
  </si>
  <si>
    <t>2)局施工仕切弁以降が塩化ビニル管の場合</t>
  </si>
  <si>
    <t>2) In case of rigid PVC pipe after gate valve installed by department</t>
  </si>
  <si>
    <t>1,メーターボックスは、設置場所によってコンクリート現場打ち、レンガまたは重量ブロックで築造し、寸法は左記とする。</t>
  </si>
  <si>
    <t>1. Build the water meter box by site installed concrete, brick or weight concrete block depending on the installation location, and dimension should based on the left.</t>
  </si>
  <si>
    <t>2,メーター取付前の配管に際しては、代用管にてメーター面間寸法(メーター寸法＋パッキン厚3mm×4枚)を確保すること。</t>
  </si>
  <si>
    <t>2. Keep the dimension between both surfaces of water meter (water meter dimension + gasket thickness 3mm x 4 sheets) by the substitute pipe before installing the water meter.</t>
  </si>
  <si>
    <t>7-5.公設メーター納まり(3)</t>
  </si>
  <si>
    <t>7-5. Storing around public water meter (3)</t>
  </si>
  <si>
    <t>40A以下</t>
  </si>
  <si>
    <t>40A or less</t>
  </si>
  <si>
    <t>Dưới 40A</t>
  </si>
  <si>
    <t>仕切弁A-SSP</t>
  </si>
  <si>
    <t>Gate valve (A - SSP)</t>
  </si>
  <si>
    <t>Van cổng A-SSP</t>
  </si>
  <si>
    <t>確認線</t>
  </si>
  <si>
    <t>Check line</t>
  </si>
  <si>
    <t xml:space="preserve">Đường xác nhận </t>
  </si>
  <si>
    <t>メーターソケットめねじ</t>
  </si>
  <si>
    <t>Meter socket female screw</t>
  </si>
  <si>
    <t>塩ビライニング鋼管VLP(SGP-VD)</t>
  </si>
  <si>
    <t>Rigid PVC lined steel pipe VLP (SGP - VD)</t>
  </si>
  <si>
    <t>(砲金インサート製)</t>
  </si>
  <si>
    <t>(Insert made of gun metal)</t>
  </si>
  <si>
    <t xml:space="preserve">Ren đợi làm bằng hợp kim đồng </t>
  </si>
  <si>
    <t>塩化ビニル管(VW)</t>
  </si>
  <si>
    <t>Rigid PVC pipe (VW)</t>
  </si>
  <si>
    <t>口径</t>
  </si>
  <si>
    <t xml:space="preserve">Đường kính </t>
  </si>
  <si>
    <t>メーター寸法</t>
  </si>
  <si>
    <t>Meter dimension</t>
  </si>
  <si>
    <t xml:space="preserve">Kích thước đồng hồ </t>
  </si>
  <si>
    <t>(奥行き)</t>
  </si>
  <si>
    <t>(Depth)</t>
  </si>
  <si>
    <t>ボックス寸法</t>
  </si>
  <si>
    <t>Box dimension</t>
  </si>
  <si>
    <t xml:space="preserve">Kích thước hộp </t>
  </si>
  <si>
    <t>号数</t>
  </si>
  <si>
    <t>Nominal no.</t>
  </si>
  <si>
    <t xml:space="preserve">Số hiệu </t>
  </si>
  <si>
    <t xml:space="preserve">Trường hợp đồng hồ được lắp đặt cách xa ranh giới khu đất </t>
  </si>
  <si>
    <t>1,メーター取付前は市販のメーター代用管にて面間寸法(表-1・A寸法)を確保すること。</t>
  </si>
  <si>
    <t>2,メーター取付後は確認線が目視できること。</t>
  </si>
  <si>
    <t>2. Make the check line visible after installing the water meter.</t>
  </si>
  <si>
    <t xml:space="preserve">2, Sau khi lắp đặt đồng hồ thì có thể nhìn thấy đường xác nhận </t>
  </si>
  <si>
    <t>3,仕切弁、メーターソケット、シモク等のねじ込みにはシールテープを使用すること。</t>
  </si>
  <si>
    <t>3. Use the seal tape for screwing of gate valve, meter socket, rod and others.</t>
  </si>
  <si>
    <t>4,ビニル管の場合は砲金インサート製バルブソケットを使用すること。</t>
  </si>
  <si>
    <t>4. In case of rigid PVC pipe, use the valve socket with gunmetal inserts.</t>
  </si>
  <si>
    <t>解: 砲金インサート製→砲金製インサート</t>
  </si>
  <si>
    <t>1,都条例施工規定第7条の1,2。</t>
  </si>
  <si>
    <t>1. Article 7-1, 2 of the construction regulation of the Tokyo Pref. law</t>
  </si>
  <si>
    <t>8章</t>
  </si>
  <si>
    <t>配管を施工する場合、用途及び材料の特徴によって、使用条件が異なる。</t>
  </si>
  <si>
    <t>The operation condition of pipe is different depending on the use and characteristic of material.</t>
  </si>
  <si>
    <t>いくつかの使用上の良い例や、悪い例を挙げた。</t>
  </si>
  <si>
    <t xml:space="preserve">The good cases and bad cases in some use are shown. </t>
  </si>
  <si>
    <t>8-1.便所廻り(1)</t>
  </si>
  <si>
    <t>8-1. Around toilet (1)</t>
  </si>
  <si>
    <t>設計図</t>
  </si>
  <si>
    <t>Plan drawing</t>
  </si>
  <si>
    <t xml:space="preserve">Bản vẽ thiết kế </t>
  </si>
  <si>
    <t>倉庫</t>
  </si>
  <si>
    <t xml:space="preserve">Nhà kho </t>
  </si>
  <si>
    <t>便所</t>
  </si>
  <si>
    <t>Toilet</t>
  </si>
  <si>
    <t xml:space="preserve">Nhà vệ sinh </t>
  </si>
  <si>
    <t xml:space="preserve">Dưới sàn </t>
  </si>
  <si>
    <t>洗面所</t>
  </si>
  <si>
    <t>Lavatory</t>
  </si>
  <si>
    <t xml:space="preserve">Phòng rửa mặt </t>
  </si>
  <si>
    <r>
      <rPr>
        <sz val="10"/>
        <color theme="1"/>
        <rFont val="Calibri"/>
        <family val="2"/>
      </rPr>
      <t>①配管の間隔は等間隔ではない</t>
    </r>
    <r>
      <rPr>
        <sz val="10"/>
        <color rgb="FFFF0000"/>
        <rFont val="Calibri"/>
        <family val="2"/>
      </rPr>
      <t>。</t>
    </r>
  </si>
  <si>
    <t>1) The piping intervals are not always equal.</t>
  </si>
  <si>
    <t>解: ない→限らない</t>
  </si>
  <si>
    <t>悪い例</t>
  </si>
  <si>
    <t>Bad case</t>
  </si>
  <si>
    <t xml:space="preserve">Ví dụ xấu </t>
  </si>
  <si>
    <t>良い例</t>
  </si>
  <si>
    <t>Good case</t>
  </si>
  <si>
    <t xml:space="preserve">Ví dụ tốt </t>
  </si>
  <si>
    <t>(設計図通り)</t>
  </si>
  <si>
    <t>(According to the design drawing)</t>
  </si>
  <si>
    <t>配管の間隔は、接合方法、支持金物、保温の有無・厚さ等により検討し、決定する。</t>
  </si>
  <si>
    <t>Decide the piping interval by the connecting method, supporting metal fitting, existence or non-existence of heat insulation, heat insulation thickness and others.</t>
  </si>
  <si>
    <t>保温がある場合には、保温外面間の隙間が60～100mm以上になるように間隔を決める。</t>
  </si>
  <si>
    <t>In case of existence of heat insulation, decide the gap between the outer surfaces of insulation as 60mm to 100mm or more.</t>
  </si>
  <si>
    <t>保温がある場合の配管最小間隔の一部を右表に示す。</t>
  </si>
  <si>
    <t>In case of existence of heat insulation, the minimum piping interval is shown as the right list.</t>
  </si>
  <si>
    <t>外径</t>
  </si>
  <si>
    <t>Outer diameter</t>
  </si>
  <si>
    <t xml:space="preserve">Đường kính ngoài </t>
  </si>
  <si>
    <t>保温厚</t>
  </si>
  <si>
    <t>Heat insulation thickness</t>
  </si>
  <si>
    <t xml:space="preserve">Độ dày giữ nhiệt </t>
  </si>
  <si>
    <t>保温外径</t>
  </si>
  <si>
    <t>Outer diameter with heat insulation</t>
  </si>
  <si>
    <t>配管最小間隔表</t>
  </si>
  <si>
    <t>Minimum piping interval list</t>
  </si>
  <si>
    <t xml:space="preserve">Hiển thị khoảng cách tối thiểu của đường ống </t>
  </si>
  <si>
    <r>
      <rPr>
        <sz val="10"/>
        <color theme="1"/>
        <rFont val="Calibri"/>
        <family val="2"/>
      </rPr>
      <t>②鋳鉄管はできるだけ定尺管を使用する(管を切らない)</t>
    </r>
    <r>
      <rPr>
        <sz val="10"/>
        <color rgb="FFFF0000"/>
        <rFont val="Calibri"/>
        <family val="2"/>
      </rPr>
      <t>。</t>
    </r>
  </si>
  <si>
    <t>2) Use cast iron pipe of standard length as possible (do not cut pipe).</t>
  </si>
  <si>
    <t>器具芯に合わせた配管</t>
  </si>
  <si>
    <t>Piping fitted with fixture center</t>
  </si>
  <si>
    <t>(1000Lを切断)</t>
  </si>
  <si>
    <t>(Cutting 1000L pipe)</t>
  </si>
  <si>
    <t>(600Lを切断)</t>
  </si>
  <si>
    <t>(Cutting 600L pipe)</t>
  </si>
  <si>
    <t>定尺管を使用した配管</t>
  </si>
  <si>
    <t>Piping using standard length pipe</t>
  </si>
  <si>
    <t xml:space="preserve">Đường ống sử dụng ống có độ dài tiêu chuẩn </t>
  </si>
  <si>
    <t>鋳鉄管は、サイズによって定尺の長さが決まっている。</t>
  </si>
  <si>
    <t>The standard length of the cast iron pipe is decided by the diameter.</t>
  </si>
  <si>
    <t>できるだけ定尺管を使用して、管を切らないようにする。</t>
  </si>
  <si>
    <t>Use cast iron pipe of standard length as possible, do not cut pipe.</t>
  </si>
  <si>
    <t>※最近は鉛管をきれいに曲げられる職人が少なくなったため、器具排水の芯まで鋳鉄管で、立ち上りのみ鉛管で施工する場合がある。</t>
  </si>
  <si>
    <t>* There are some cases installing the cast iron pipe up to the center of fixture drainage water and the lead pipe for rising only, because recently there are few craftsmen who can bend the lead pipe good-looking.</t>
  </si>
  <si>
    <t>この場合は、継手を器具芯に合わせて直管を切断する。</t>
  </si>
  <si>
    <t>In this case, cut the cast iron pipe by fitting to the center of fixture.</t>
  </si>
  <si>
    <t>定尺</t>
  </si>
  <si>
    <t>standard length</t>
  </si>
  <si>
    <t xml:space="preserve">Độ dài tiêu chuẩn </t>
  </si>
  <si>
    <t>size</t>
  </si>
  <si>
    <r>
      <rPr>
        <sz val="10"/>
        <color theme="1"/>
        <rFont val="Calibri"/>
        <family val="2"/>
      </rPr>
      <t>③鉛管の横引きは0.5m以内とする</t>
    </r>
    <r>
      <rPr>
        <sz val="10"/>
        <color rgb="FFFF0000"/>
        <rFont val="Calibri"/>
        <family val="2"/>
      </rPr>
      <t>。</t>
    </r>
  </si>
  <si>
    <t>3) The horizontal length of lead pipe should be 0.5m or less.</t>
  </si>
  <si>
    <r>
      <rPr>
        <sz val="10"/>
        <color theme="1"/>
        <rFont val="Arial Unicode MS"/>
        <family val="3"/>
        <charset val="128"/>
      </rPr>
      <t>③</t>
    </r>
    <r>
      <rPr>
        <sz val="10"/>
        <color theme="1"/>
        <rFont val="Calibri"/>
        <family val="2"/>
      </rPr>
      <t xml:space="preserve">Độ dài kéo ngang của ống dẫn là trong khoảng 0.5mm </t>
    </r>
  </si>
  <si>
    <t>L付短管</t>
  </si>
  <si>
    <t xml:space="preserve">Short cast iron pipe connectable with lead pipe </t>
  </si>
  <si>
    <t>鉛管は、鋼管に比べて非常に重くて非常にやわらかく、値段も高い管材である。</t>
  </si>
  <si>
    <t>The lead pipe is very heavy, soft, and expensive as compared to the steel pipe.</t>
  </si>
  <si>
    <t>鉛管の横引きが長いと自重でたるんでしまう恐れがあり、施工性も悪くコストも高くなってしまう。</t>
  </si>
  <si>
    <t>In case that the horizontal length of lead pipe is long, there is a risk of slacking by its own weight, and the workability is bad and the cost is high.</t>
  </si>
  <si>
    <t>よって、鉛管の横引きは0.5m以内になるように配管する。</t>
  </si>
  <si>
    <t>Therefore, the horizontal length of lead pipe should be 0.5m or less.</t>
  </si>
  <si>
    <t>8-1.便所廻り(2)</t>
  </si>
  <si>
    <t>8-1. Around toilet (2)</t>
  </si>
  <si>
    <t>④T配管(トンボ配管)の禁止</t>
  </si>
  <si>
    <t>4) Prohibit T shaped piping (dragonfly shaped piping).</t>
  </si>
  <si>
    <t>T配管をすると、分岐部で乱流が起こり抵抗が大きくなる。</t>
  </si>
  <si>
    <t>T shaped piping causes the turbulence at branch and increases resistance.</t>
  </si>
  <si>
    <r>
      <rPr>
        <sz val="10"/>
        <color theme="1"/>
        <rFont val="Calibri"/>
        <family val="2"/>
      </rPr>
      <t>水の流れをスムー</t>
    </r>
    <r>
      <rPr>
        <strike/>
        <sz val="10"/>
        <color rgb="FFFF0000"/>
        <rFont val="Calibri"/>
        <family val="2"/>
      </rPr>
      <t>ス</t>
    </r>
    <r>
      <rPr>
        <sz val="10"/>
        <color rgb="FFFF0000"/>
        <rFont val="Calibri"/>
        <family val="2"/>
      </rPr>
      <t>ズ</t>
    </r>
    <r>
      <rPr>
        <sz val="10"/>
        <color theme="1"/>
        <rFont val="Calibri"/>
        <family val="2"/>
      </rPr>
      <t>にするために、T配管は禁止になっている。</t>
    </r>
  </si>
  <si>
    <t>Prohibit T shaped piping in order to make the water flow smooth.</t>
  </si>
  <si>
    <r>
      <rPr>
        <sz val="10"/>
        <color theme="1"/>
        <rFont val="Calibri"/>
        <family val="2"/>
      </rPr>
      <t>⑤原則としてニップルを使用してはならない</t>
    </r>
    <r>
      <rPr>
        <sz val="10"/>
        <color rgb="FFFF0000"/>
        <rFont val="Calibri"/>
        <family val="2"/>
      </rPr>
      <t>。</t>
    </r>
  </si>
  <si>
    <t>5) In principle, do not use the nipple.</t>
  </si>
  <si>
    <t>丸ニップル</t>
  </si>
  <si>
    <t>Round shaped nipple</t>
  </si>
  <si>
    <t>全ネジニップル</t>
  </si>
  <si>
    <t>All screwed nipple</t>
  </si>
  <si>
    <t>短管</t>
  </si>
  <si>
    <t>Short pipe</t>
  </si>
  <si>
    <t xml:space="preserve">Ống ngắn </t>
  </si>
  <si>
    <t>角ニップル</t>
  </si>
  <si>
    <t>Hex shaped nipple</t>
  </si>
  <si>
    <t>ねじ込み配管には、原則としてニップルを使用してはいけない。</t>
  </si>
  <si>
    <t>In case of the screwed piping, in principle, do not use the nipple.</t>
  </si>
  <si>
    <t>やむを得ない場合は、角ニップル(肉厚のもの)を使用する。</t>
  </si>
  <si>
    <t>In case of the unavoidable reason, use the hex shaped nipple (thick one).</t>
  </si>
  <si>
    <t>よって、継手と継手の間には短管が入るように100mm以上開ける。</t>
  </si>
  <si>
    <t>Therefore, leave a space of 100mm or more between the fitting and fitting in order to insert the short pipe.</t>
  </si>
  <si>
    <t>(100mm以下だと鋼管のネジを切るのが大変である。)</t>
  </si>
  <si>
    <t>(In case of 100mm or less, it is difficult to make the steel pipe screwed.</t>
  </si>
  <si>
    <r>
      <rPr>
        <sz val="10"/>
        <color theme="1"/>
        <rFont val="Calibri"/>
        <family val="2"/>
      </rPr>
      <t>⑥通気配管は絶対にアップ・ダウンさせてはならない</t>
    </r>
    <r>
      <rPr>
        <sz val="10"/>
        <color rgb="FFFF0000"/>
        <rFont val="Calibri"/>
        <family val="2"/>
      </rPr>
      <t>。</t>
    </r>
  </si>
  <si>
    <t>6) Do not make the vent piping up and down without an exception.</t>
  </si>
  <si>
    <t>解: 絶対→例外なく</t>
  </si>
  <si>
    <t>Only going up to the vent vertical pipe is allowed.</t>
  </si>
  <si>
    <t>排水管が詰まり、排水が逆流して、通気管に排水が逆流してしまった場合、それがアップ・ダウン部分に及ぶと、この部分に水が溜まり、管が腐食してしまう。</t>
  </si>
  <si>
    <t>In case the drain pipe clogs and the drainage water flows back to the up and down part of vent pipe, the water stay here and the pipe corrodes.</t>
  </si>
  <si>
    <t>よって、通気配管の途中には、絶対にアップ・ダウンをつけてはならない。</t>
  </si>
  <si>
    <t>Therefore, do not make the vent piping up and down without an exception.</t>
  </si>
  <si>
    <t>8-1.便所廻り(3)</t>
  </si>
  <si>
    <t>8-1. Around toilet (3)</t>
  </si>
  <si>
    <t>⑦壁面に取り付ける器具にはライニングブロックが必要</t>
  </si>
  <si>
    <t>7) The lining block is needed to install the fixture on the wall.</t>
  </si>
  <si>
    <r>
      <rPr>
        <sz val="10"/>
        <color theme="1"/>
        <rFont val="Calibri"/>
        <family val="2"/>
      </rPr>
      <t>躯体に埋設している</t>
    </r>
    <r>
      <rPr>
        <sz val="10"/>
        <color rgb="FFFF0000"/>
        <rFont val="Calibri"/>
        <family val="2"/>
      </rPr>
      <t>。</t>
    </r>
  </si>
  <si>
    <t>Embedded in building body</t>
  </si>
  <si>
    <t>ライニング</t>
  </si>
  <si>
    <t>Lining block</t>
  </si>
  <si>
    <t xml:space="preserve">Lớp lót </t>
  </si>
  <si>
    <t>躯体壁面に取り付ける器具には、給水管や排水管を立ち上げるためのライニングが必要となる。</t>
  </si>
  <si>
    <t>The lining block is needed in order to raise the water supply pipe and the drainage water pipe for the fixture installed on the building body wall surface.</t>
  </si>
  <si>
    <t>設計図にないからといって躯体の中を配管するのではなく、ライニングを要求するようにする。</t>
  </si>
  <si>
    <t>In case the lining block is not shown in the plan drawing, Do not lay the pipe inside the building body and require the lining block.</t>
  </si>
  <si>
    <r>
      <rPr>
        <sz val="10"/>
        <color theme="1"/>
        <rFont val="Calibri"/>
        <family val="2"/>
      </rPr>
      <t>⑧梁の中に配管をしてはならない</t>
    </r>
    <r>
      <rPr>
        <sz val="10"/>
        <color rgb="FFFF0000"/>
        <rFont val="Calibri"/>
        <family val="2"/>
      </rPr>
      <t>。</t>
    </r>
  </si>
  <si>
    <t>8) Do not lay the pipe in the beam.</t>
  </si>
  <si>
    <r>
      <rPr>
        <sz val="10"/>
        <color theme="1"/>
        <rFont val="Arial Unicode MS"/>
        <family val="3"/>
        <charset val="128"/>
      </rPr>
      <t>⑧</t>
    </r>
    <r>
      <rPr>
        <sz val="10"/>
        <color theme="1"/>
        <rFont val="Calibri"/>
        <family val="2"/>
      </rPr>
      <t xml:space="preserve"> Không dặt ống bên trong dầm </t>
    </r>
  </si>
  <si>
    <t>基本的に、設計図には梁の位置は記入していない。</t>
  </si>
  <si>
    <t>Basically, the location of beam is not shown in the design drawing.</t>
  </si>
  <si>
    <t xml:space="preserve">Về cơ bản thì vị trí của dầm không được ghi trong bản vẽ thiết kế. </t>
  </si>
  <si>
    <t>衛生器具は、ほとんどの場合壁際に取り付けるので、施工図を作成する際は梁の位置を確認して、梁の中に配管が入らないようにする。</t>
  </si>
  <si>
    <t>Usually, the plumbing fixture is installed to near the wall. So when making the workshop drawing, confirm the location of beam in order to prevent piping embedded in the beam.</t>
  </si>
  <si>
    <t>Thiết bị vệ sinh thì trong hầu hết các trường hợp là được gắn gần các bức tường, vì vậy hãy kiểm tra vị trí của dầm khi tạo bản vẽ thi công để tránh việc đường ống chui vào bên trong dầm.</t>
  </si>
  <si>
    <t>9) Consider the location of floor cleanout.</t>
  </si>
  <si>
    <r>
      <rPr>
        <sz val="10"/>
        <color theme="1"/>
        <rFont val="Arial Unicode MS"/>
        <family val="3"/>
        <charset val="128"/>
      </rPr>
      <t>⑨</t>
    </r>
    <r>
      <rPr>
        <sz val="10"/>
        <color theme="1"/>
        <rFont val="Calibri"/>
        <family val="2"/>
      </rPr>
      <t xml:space="preserve"> Cần chú ý vị trí của cổng vệ sinh trên sàn </t>
    </r>
  </si>
  <si>
    <t>解: 注意→考慮</t>
  </si>
  <si>
    <t>梁に入っている</t>
  </si>
  <si>
    <t>Embedded in beam</t>
  </si>
  <si>
    <t>壁に近すぎる</t>
  </si>
  <si>
    <t>It is too close to the wall.</t>
  </si>
  <si>
    <t xml:space="preserve">Quá gần tường </t>
  </si>
  <si>
    <t>(掃除がしにくい)</t>
  </si>
  <si>
    <t>(It is difficult to clean.)</t>
  </si>
  <si>
    <t>床上掃除口は部屋の体裁を損ねないような位置で、かつ、掃除がしやすい位置に設置する。</t>
  </si>
  <si>
    <t>Install the floor cleanout to the location not damaging the room good-looking also the location easy-to-clean.</t>
  </si>
  <si>
    <t>部屋の真中や器具の足元は避けて、壁面から300mm以上離れた位置に設置する。</t>
  </si>
  <si>
    <t>Avoid the center of room and the feet of fixture and install to the location 300mm or more away from the wall.</t>
  </si>
  <si>
    <t>8-2.受水槽・ポンプ廻り(1)</t>
  </si>
  <si>
    <t>8-2. Around receiving tank and pump (1)</t>
  </si>
  <si>
    <t xml:space="preserve">Danh sách thiết bị </t>
  </si>
  <si>
    <t>機器名称</t>
  </si>
  <si>
    <t>Equipment name</t>
  </si>
  <si>
    <t xml:space="preserve">Tên thiết bị </t>
  </si>
  <si>
    <t>機器仕様</t>
  </si>
  <si>
    <t>Equipment specification</t>
  </si>
  <si>
    <t xml:space="preserve">Đặc điểm kỹ thuật thiết bị </t>
  </si>
  <si>
    <t>電源</t>
  </si>
  <si>
    <t>Electric source</t>
  </si>
  <si>
    <t xml:space="preserve">Nguồn điện </t>
  </si>
  <si>
    <t>電力</t>
  </si>
  <si>
    <t>Electric power</t>
  </si>
  <si>
    <t xml:space="preserve">Điện lực </t>
  </si>
  <si>
    <t>台数</t>
  </si>
  <si>
    <t>Amount</t>
  </si>
  <si>
    <t xml:space="preserve">Số lượng </t>
  </si>
  <si>
    <t>揚水ポンプ</t>
  </si>
  <si>
    <t>Lifted water pump</t>
  </si>
  <si>
    <t>Máy bơm nước</t>
  </si>
  <si>
    <t>多段渦巻ポンプ</t>
  </si>
  <si>
    <t>Multistage volute pump</t>
  </si>
  <si>
    <t>自動交互運転</t>
  </si>
  <si>
    <t>Automatic alternating operation</t>
  </si>
  <si>
    <t xml:space="preserve">Vận hành luân phiên tự động </t>
  </si>
  <si>
    <t>(天井配管)</t>
  </si>
  <si>
    <t>(piping over ceiling)</t>
  </si>
  <si>
    <t>water level regulating valve</t>
  </si>
  <si>
    <t xml:space="preserve">Van điều chỉnh mực nước cố định </t>
  </si>
  <si>
    <t>(防虫網付)</t>
  </si>
  <si>
    <t>(with insect protection net)</t>
  </si>
  <si>
    <t>⑩受水槽室内部の配管通過制限</t>
  </si>
  <si>
    <t>10) Piping is restricted in the receiving tank room.</t>
  </si>
  <si>
    <t>空調配管、排水配管</t>
  </si>
  <si>
    <t>Air conditioning pipe, drainage pipe</t>
  </si>
  <si>
    <t xml:space="preserve">Đường ống điều hòa không khí, đường ống thoát nước </t>
  </si>
  <si>
    <t>(正面図)</t>
  </si>
  <si>
    <t>(Front view)</t>
  </si>
  <si>
    <t>説明文中①～⑤の配管のみ</t>
  </si>
  <si>
    <t>Only the piping of 1 to 5 in the explanation</t>
  </si>
  <si>
    <r>
      <rPr>
        <sz val="10"/>
        <color theme="1"/>
        <rFont val="Calibri"/>
        <family val="2"/>
      </rPr>
      <t xml:space="preserve">Chỉ có đường ống của </t>
    </r>
    <r>
      <rPr>
        <sz val="10"/>
        <color theme="1"/>
        <rFont val="Arial Unicode MS"/>
        <family val="3"/>
        <charset val="128"/>
      </rPr>
      <t>①</t>
    </r>
    <r>
      <rPr>
        <sz val="10"/>
        <color theme="1"/>
        <rFont val="Calibri"/>
        <family val="2"/>
      </rPr>
      <t>~</t>
    </r>
    <r>
      <rPr>
        <sz val="10"/>
        <color theme="1"/>
        <rFont val="Arial Unicode MS"/>
        <family val="3"/>
        <charset val="128"/>
      </rPr>
      <t>⑤</t>
    </r>
    <r>
      <rPr>
        <sz val="10"/>
        <color theme="1"/>
        <rFont val="Calibri"/>
        <family val="2"/>
      </rPr>
      <t xml:space="preserve"> trong phần giải thích </t>
    </r>
  </si>
  <si>
    <t>法規上、受水槽室内部に通すことができる配管は、上水を水源とする①給水管②揚水管③給湯管④消火管(屋内消火栓、屋外消火栓、スプリンクラー、連結送水管)⑤冷却塔補給水管のみである。</t>
  </si>
  <si>
    <t>By the law, the piping that can be passed through the receiving tank room is only the portable water such as 1. water supply pipe, 2. lifted water pipe, 3.hot water supply pipe, 4. fire extinguishing pipe (indoor fire hydrant, outdoor fire hydrant, sprinkler, fire department connection pipe), 5. cooling tower water supply pipe.</t>
  </si>
  <si>
    <t>それ以外の配管は通してはならない。</t>
  </si>
  <si>
    <t>Other piping should not be passed through.</t>
  </si>
  <si>
    <t>上記配管であっても所轄行政により、指導される場合もあるので必ず確認する。</t>
  </si>
  <si>
    <t xml:space="preserve">Confirm with the administration concerned because even above piping is often restricted.  </t>
  </si>
  <si>
    <r>
      <rPr>
        <sz val="10"/>
        <color theme="1"/>
        <rFont val="Calibri"/>
        <family val="2"/>
      </rPr>
      <t>⑪オーバーフロー管とドレン管は単独でホッパーに開放する</t>
    </r>
    <r>
      <rPr>
        <sz val="10"/>
        <color rgb="FFFF0000"/>
        <rFont val="Calibri"/>
        <family val="2"/>
      </rPr>
      <t>。</t>
    </r>
  </si>
  <si>
    <t>11) The overflow pipe and drain pipe should be individually blown to the hopper.</t>
  </si>
  <si>
    <t>防虫網</t>
  </si>
  <si>
    <t>Insect protection net</t>
  </si>
  <si>
    <t xml:space="preserve">Lưới chống côn trùng </t>
  </si>
  <si>
    <t>(樹脂製)</t>
  </si>
  <si>
    <t>(made of resin)</t>
  </si>
  <si>
    <t>ホッパー</t>
  </si>
  <si>
    <t>Hopper</t>
  </si>
  <si>
    <t xml:space="preserve">Cái phễu </t>
  </si>
  <si>
    <t>排水口空間</t>
  </si>
  <si>
    <t>Air gap</t>
  </si>
  <si>
    <t xml:space="preserve">Khoảng trống cổng thoát nước </t>
  </si>
  <si>
    <t>オーバーフロー管とドレン管を接続してしまうと、水抜き時に水槽の底にたまっている異物などで防虫網が閉塞されてしまう恐れがある。</t>
  </si>
  <si>
    <t>If the overflow pipe and drain pipe are connected, there is a risk that the insect protection net will be filled by the dust and others staying at the bottom of tank at draining.</t>
  </si>
  <si>
    <t>解: 異物→ゴミ</t>
  </si>
  <si>
    <t>よって、オーバーフロー管とドレン管は単独でホッパーに開放する.</t>
  </si>
  <si>
    <t>Therefore, the overflow pipe and drain pipe should be individually blown to the hopper.</t>
  </si>
  <si>
    <t>※排水口空間については、右の表を参照する。</t>
  </si>
  <si>
    <t>* For the air gap, refer to the right list.</t>
  </si>
  <si>
    <t>間接排水管の管径[mm]</t>
  </si>
  <si>
    <t>Indirect drainage water diameter [mm]</t>
  </si>
  <si>
    <t>排水口空間[mm]</t>
  </si>
  <si>
    <t>Air gap [mm]</t>
  </si>
  <si>
    <t>25以下</t>
  </si>
  <si>
    <t>25 or less</t>
  </si>
  <si>
    <t xml:space="preserve">25 trở xuống </t>
  </si>
  <si>
    <t>65以上</t>
  </si>
  <si>
    <t>65 or more</t>
  </si>
  <si>
    <t xml:space="preserve">65 trở lên </t>
  </si>
  <si>
    <t>※参考文献:給排水設備基準(HASS206)</t>
  </si>
  <si>
    <t>* References: Water supply and drainage water system standard (HASS 206)</t>
  </si>
  <si>
    <r>
      <rPr>
        <sz val="10"/>
        <color theme="1"/>
        <rFont val="Calibri"/>
        <family val="2"/>
      </rPr>
      <t>⑫受水槽に死に水ができないようにする</t>
    </r>
    <r>
      <rPr>
        <sz val="10"/>
        <color rgb="FFFF0000"/>
        <rFont val="Calibri"/>
        <family val="2"/>
      </rPr>
      <t>。</t>
    </r>
  </si>
  <si>
    <t>12) Prevent the dead water in receiving tank.</t>
  </si>
  <si>
    <t>死に水になりやすい</t>
  </si>
  <si>
    <t>It tends to be the dead water.</t>
  </si>
  <si>
    <t>入水口</t>
  </si>
  <si>
    <t>Inlet</t>
  </si>
  <si>
    <t xml:space="preserve">Cổng nước vào </t>
  </si>
  <si>
    <t>取水口</t>
  </si>
  <si>
    <t>Outlet</t>
  </si>
  <si>
    <t xml:space="preserve">Cổng lấy nước </t>
  </si>
  <si>
    <t>水の流れ</t>
  </si>
  <si>
    <t>Water flow</t>
  </si>
  <si>
    <t>受水槽の入水口と取水口の位置をストレートに配管すると、水が流動しにくい部分が発生し、死に水になりやすい。</t>
  </si>
  <si>
    <t>In case the water inlet and outlet of the receiving tank are located near, all water does not always flow, and it tends to be the dead water.</t>
  </si>
  <si>
    <t>解: ストレート→近い</t>
  </si>
  <si>
    <t>よって、入水口と取水口は、できるだけ対角の位置になるように配置する。</t>
  </si>
  <si>
    <t>Therefore, the water inlet and outlet should be located as opposite as possible.</t>
  </si>
  <si>
    <t>8-2.受水槽・ポンプ廻り(2)</t>
  </si>
  <si>
    <t>8-2. Around receiving tank and pump (2)</t>
  </si>
  <si>
    <r>
      <rPr>
        <sz val="10"/>
        <color theme="1"/>
        <rFont val="Calibri"/>
        <family val="2"/>
      </rPr>
      <t>⑬バタフライ弁とフレキシブル継手等を直接接続してはならない</t>
    </r>
    <r>
      <rPr>
        <sz val="10"/>
        <color rgb="FFFF0000"/>
        <rFont val="Calibri"/>
        <family val="2"/>
      </rPr>
      <t>。</t>
    </r>
  </si>
  <si>
    <t>13) Do not connect directly the butterfly valve and flexible joint and others.</t>
  </si>
  <si>
    <t>水槽</t>
  </si>
  <si>
    <t>Tank</t>
  </si>
  <si>
    <t xml:space="preserve">Bể nước </t>
  </si>
  <si>
    <t>交換</t>
  </si>
  <si>
    <t>Replacement</t>
  </si>
  <si>
    <t xml:space="preserve">Thay đổi </t>
  </si>
  <si>
    <t>脱落してしまう</t>
  </si>
  <si>
    <t>It drops off.</t>
  </si>
  <si>
    <t xml:space="preserve">Bị rơi xuống </t>
  </si>
  <si>
    <t>バタフライ弁は、フランジとフランジの間にはさんで取り付ける。</t>
  </si>
  <si>
    <t>The butterfly valve is installed between the flange and the flange.</t>
  </si>
  <si>
    <t>バタフライ弁をフレキシブル継手と直接接続すると、フレキシブル継手交換時にバタフライ弁が脱落してしまい、弁の役目を果たせない。</t>
  </si>
  <si>
    <t>If the butterfly valve is directly connected to the flexible joint, the butterfly valve can not perform the function of the valve because it drops off at the time of replacing the flexible joint.</t>
  </si>
  <si>
    <t>バタフライ弁をフレキシブル継手等と接続する場合には、必ず短管を間に入れて接続する。</t>
  </si>
  <si>
    <t>In case of connecting the butterfly valve to a flexible joint and others, connect via the short pipe.</t>
  </si>
  <si>
    <t>解: 間に入れて→経由で</t>
  </si>
  <si>
    <t>⑭弁類の順番を間違えないように</t>
  </si>
  <si>
    <t>14) Do not mistake the order of valves.</t>
  </si>
  <si>
    <r>
      <rPr>
        <sz val="10"/>
        <color theme="1"/>
        <rFont val="Arial Unicode MS"/>
        <family val="3"/>
        <charset val="128"/>
      </rPr>
      <t>⑭</t>
    </r>
    <r>
      <rPr>
        <sz val="10"/>
        <color theme="1"/>
        <rFont val="Calibri"/>
        <family val="2"/>
      </rPr>
      <t xml:space="preserve"> Để không nhầm thứ tự của các loại van </t>
    </r>
  </si>
  <si>
    <t>逆止弁</t>
  </si>
  <si>
    <t>Non-return valve</t>
  </si>
  <si>
    <t>仕切弁</t>
  </si>
  <si>
    <t>Gate valve</t>
  </si>
  <si>
    <t>Van cổng</t>
  </si>
  <si>
    <t>ポンプ吐出側の逆止弁を、ゴミがかんだ時など修理のために取り外す必要が生じた場合、立上り管内の水が流出しないように仕切弁で水を止める。</t>
  </si>
  <si>
    <t>In case the non-return valve in discharge side of the pump is needed to remove for the repair against filled dust, stop the water by the gate valve in order to prevent the water in the upward pipe from flowing out.</t>
  </si>
  <si>
    <t>よって、仕切弁を上に、逆止弁を下に取り付ける。</t>
  </si>
  <si>
    <t>Therefore, install the gate valve on the upstream side and the non-return valve on the downstream side.</t>
  </si>
  <si>
    <r>
      <rPr>
        <sz val="10"/>
        <color theme="1"/>
        <rFont val="Calibri"/>
        <family val="2"/>
      </rPr>
      <t>⑮配管口径とポンプ接続口径は同じとはかぎらない</t>
    </r>
    <r>
      <rPr>
        <sz val="10"/>
        <color rgb="FFFF0000"/>
        <rFont val="Calibri"/>
        <family val="2"/>
      </rPr>
      <t>。</t>
    </r>
  </si>
  <si>
    <t>15) The pipe diameter and pump connection diameter are not always equal.</t>
  </si>
  <si>
    <t>接続口径</t>
  </si>
  <si>
    <t>Connecting diameter</t>
  </si>
  <si>
    <t xml:space="preserve">Đường kính kết nối </t>
  </si>
  <si>
    <t>レジューサ</t>
  </si>
  <si>
    <t>Reducer</t>
  </si>
  <si>
    <t>配管口径とポンプ接続口径は、同じとはかぎらない。</t>
  </si>
  <si>
    <t>The pipe diameter and pump connection diameter are not always equal.</t>
  </si>
  <si>
    <t>機器表及び納入仕様書を確認して、口径が異なる場合はレジューサを入れて調整する。</t>
  </si>
  <si>
    <t>Confirm the equipment list and delivery specifications, and if the diameters are not equal, add the reducer in order to adjust.</t>
  </si>
  <si>
    <t>Kiểm tra danh sách thiết bị và bản thông số kỹ thuật giao hàng, trường hợp đường kính khác nhau thì hãy lắp bộ giảm tốc vào để điều chỉnh.</t>
  </si>
  <si>
    <t>解: 入れて調整する→調整するために入れる</t>
  </si>
  <si>
    <t>8-3.その他(1)</t>
  </si>
  <si>
    <t>8-3. Others (1)</t>
  </si>
  <si>
    <t xml:space="preserve">8-3. Những vấn đề khác (1) </t>
  </si>
  <si>
    <t>適用</t>
  </si>
  <si>
    <t>項目</t>
  </si>
  <si>
    <t>Item</t>
  </si>
  <si>
    <t xml:space="preserve">Điều khoản </t>
  </si>
  <si>
    <t>解説</t>
  </si>
  <si>
    <t>Explanation</t>
  </si>
  <si>
    <t xml:space="preserve">Giải thích </t>
  </si>
  <si>
    <t>揚水ポンプのチャッキ弁は、ウォーターハンマー防止形を使用する。</t>
  </si>
  <si>
    <t>Use the water hammer preventive type check valve for the lifted water pump.</t>
  </si>
  <si>
    <t xml:space="preserve">Van một chiều của máy bơm sử dụng loại ngăn búa nước.
</t>
  </si>
  <si>
    <t>スイングチャッキ</t>
  </si>
  <si>
    <t>Swing type check valve</t>
  </si>
  <si>
    <t xml:space="preserve">Van một chiều xoay </t>
  </si>
  <si>
    <t>デュオチャッキ</t>
  </si>
  <si>
    <t>Duo (wing type) check valve</t>
  </si>
  <si>
    <t>スモーレンスキチャッキ弁など</t>
  </si>
  <si>
    <t>Smolensky check valve and others</t>
  </si>
  <si>
    <t>Van một chiều smolensky</t>
  </si>
  <si>
    <t>ポンプ停止時のウオーターハンマーを防止する。</t>
  </si>
  <si>
    <t>Prevent water hammer when pump stopped.</t>
  </si>
  <si>
    <t>給湯配管にはストップ弁(玉型弁)を使用しない。</t>
  </si>
  <si>
    <t xml:space="preserve">Do not use the stop valve (globe valve) for hot water supply. </t>
  </si>
  <si>
    <t>ストップ弁</t>
  </si>
  <si>
    <t xml:space="preserve">Van chặn </t>
  </si>
  <si>
    <t>給湯管</t>
  </si>
  <si>
    <t>ゲート弁</t>
  </si>
  <si>
    <t>弁内部に空気が溜りにくいゲート弁(仕切弁)を取付ける。</t>
  </si>
  <si>
    <t>Install the gate valve (sluice valve) in which the air lock occurs hardly.</t>
  </si>
  <si>
    <t xml:space="preserve">Lắp van cổng để ngăn không khí tích tụ bên trong van </t>
  </si>
  <si>
    <t>(温水には、溶存酸素が多く気水分離しやすく管内に空気が発生しやすい為)</t>
  </si>
  <si>
    <r>
      <rPr>
        <sz val="10"/>
        <color theme="1"/>
        <rFont val="Calibri"/>
        <family val="2"/>
      </rPr>
      <t xml:space="preserve">The hot water has a lot of dissolved oxygen. And the dissolved oxygen separates into water easily. As result, the air lock is is </t>
    </r>
    <r>
      <rPr>
        <sz val="10"/>
        <color theme="1"/>
        <rFont val="Calibri"/>
        <family val="2"/>
      </rPr>
      <t>generated</t>
    </r>
    <r>
      <rPr>
        <sz val="10"/>
        <color theme="1"/>
        <rFont val="Calibri"/>
        <family val="2"/>
      </rPr>
      <t xml:space="preserve"> in the pipe.</t>
    </r>
  </si>
  <si>
    <t>配管の伸縮による対応をする。</t>
  </si>
  <si>
    <t>Make the counter measure to expansion and shrinkage of piping.</t>
  </si>
  <si>
    <t>解: 対応→対策</t>
  </si>
  <si>
    <t>伸びる</t>
  </si>
  <si>
    <t>Expand</t>
  </si>
  <si>
    <t xml:space="preserve">Giãn ra </t>
  </si>
  <si>
    <t>本管の伸縮が枝管に影響しない様考慮する。</t>
  </si>
  <si>
    <t>Consider that the expansion and shrinkage of main pipe does not affect the branch pipe.</t>
  </si>
  <si>
    <t>給水給湯</t>
  </si>
  <si>
    <t>Water supply, Hot water supply</t>
  </si>
  <si>
    <r>
      <rPr>
        <strike/>
        <sz val="10"/>
        <color rgb="FFFF0000"/>
        <rFont val="Calibri"/>
        <family val="2"/>
      </rPr>
      <t>凹凸</t>
    </r>
    <r>
      <rPr>
        <sz val="10"/>
        <color rgb="FFFF0000"/>
        <rFont val="Calibri"/>
        <family val="2"/>
      </rPr>
      <t>凸凹</t>
    </r>
    <r>
      <rPr>
        <sz val="10"/>
        <color theme="1"/>
        <rFont val="Calibri"/>
        <family val="2"/>
      </rPr>
      <t>配管は避ける。</t>
    </r>
  </si>
  <si>
    <t>Avoid up and down piping.</t>
  </si>
  <si>
    <t xml:space="preserve">Tránh đường ống không bằng phẳng. </t>
  </si>
  <si>
    <t>(給湯の場合は絶対に避ける。)</t>
  </si>
  <si>
    <t>(In case of hot water supply, avoid without an exception.)</t>
  </si>
  <si>
    <r>
      <rPr>
        <strike/>
        <sz val="10"/>
        <color rgb="FFFF0000"/>
        <rFont val="Calibri"/>
        <family val="2"/>
      </rPr>
      <t>凹凸</t>
    </r>
    <r>
      <rPr>
        <sz val="10"/>
        <color rgb="FFFF0000"/>
        <rFont val="Calibri"/>
        <family val="2"/>
      </rPr>
      <t>凸凹</t>
    </r>
    <r>
      <rPr>
        <sz val="10"/>
        <color theme="1"/>
        <rFont val="Calibri"/>
        <family val="2"/>
      </rPr>
      <t>配管は空気が溜りやすく、水の流れを阻害する。</t>
    </r>
  </si>
  <si>
    <t>The up and down piping makes the air lock easily. And air lock disturbs the water flow.</t>
  </si>
  <si>
    <t>また、水抜きの際に水が抜けない。</t>
  </si>
  <si>
    <t>And, the water can not be blown at draining.</t>
  </si>
  <si>
    <t xml:space="preserve">Cấp nước, cấp nước nóng </t>
  </si>
  <si>
    <t>横走り管の枝管取出しは、水平取出しが望ましい。</t>
  </si>
  <si>
    <t>The direction of branch from main horizontal pipe is better horizontal.</t>
  </si>
  <si>
    <t>しかし、下向配管の場合は下取り、上向配管の場合は上取り配管としてもよい。</t>
  </si>
  <si>
    <t>But, in case of downward inclination piping, the direction of branch may be down. Also in case of upward inclination piping, it may be up.</t>
  </si>
  <si>
    <t>横主管</t>
  </si>
  <si>
    <t>Main horizontal pipe</t>
  </si>
  <si>
    <t>Ống ngang chính</t>
  </si>
  <si>
    <t>(下向配管の場合)</t>
  </si>
  <si>
    <t>(In case of downward piping)</t>
  </si>
  <si>
    <t>(上向配管の場合)</t>
  </si>
  <si>
    <t>(In case of upward piping)</t>
  </si>
  <si>
    <t>悪い例のような配管では、No.4と同様の状態となる。</t>
  </si>
  <si>
    <t>In the bad case, the piping is the same as No. 4.</t>
  </si>
  <si>
    <t>8-3.その他(2)</t>
  </si>
  <si>
    <t>8-3. Others (2)</t>
  </si>
  <si>
    <t>共通</t>
  </si>
  <si>
    <t>Common</t>
  </si>
  <si>
    <t xml:space="preserve">Thông thường </t>
  </si>
  <si>
    <t>各種配管の配列順序は、立管と横走り管をできるだけ同じにする。</t>
  </si>
  <si>
    <t>The line order of piping should be same in vertical and horizontal piping as possible.</t>
  </si>
  <si>
    <t>立管</t>
  </si>
  <si>
    <t>誤接続を防止すると共に、施工性や見映えを良くする。</t>
  </si>
  <si>
    <t>It is in order to not only prevent the miss-connection, but also improve workability and good-looking.</t>
  </si>
  <si>
    <t>配管配列の際の間隔は、保温厚を考慮する。</t>
  </si>
  <si>
    <t>Consider the heat insulation thickness for the piping interval.</t>
  </si>
  <si>
    <t>管外径</t>
  </si>
  <si>
    <t>Pipe outer diameter</t>
  </si>
  <si>
    <t xml:space="preserve">Đường kính ngoài ống </t>
  </si>
  <si>
    <t>保温外径間の距離を等しくして外観を良くすると共に、保温工事の施工性を良くする。</t>
  </si>
  <si>
    <t>It is in order to improve not only good-looking but also workability by making the distances between outer diameters with heat insulation equal.</t>
  </si>
  <si>
    <t>※配管間隔は、配管べからず集8-1便所廻り(1)の配管最小間隔表を参考にして下さい。</t>
  </si>
  <si>
    <t>* Refer to the 'Minimum piping interval list' in  '8-1. Around toilet (1)', 'Collection of prohibition for piping' for the piping interval.</t>
  </si>
  <si>
    <t>配管が並列する場合は、共通支持を考慮する。</t>
  </si>
  <si>
    <t>In case the piping are installed side by side, use common support if possible.</t>
  </si>
  <si>
    <t>配管支持の施工性が良く、合理的である。</t>
  </si>
  <si>
    <t>It makes piping support workability good and is reasonable.</t>
  </si>
  <si>
    <t>バルブ類は維持管理および操作が容易な場所に取り付ける。</t>
  </si>
  <si>
    <t>Install valves in locations that are easy to maintain and operate.</t>
  </si>
  <si>
    <t>手探りでバルブを探す</t>
  </si>
  <si>
    <t>Searching the valve by hand</t>
  </si>
  <si>
    <t xml:space="preserve">Tìm van bằng cách lần mò </t>
  </si>
  <si>
    <t>天井点検口</t>
  </si>
  <si>
    <t>Ceiling access door</t>
  </si>
  <si>
    <t>(役に立たない)</t>
  </si>
  <si>
    <t>(useless)</t>
  </si>
  <si>
    <t>天井内をもぐらなければ操作できない</t>
  </si>
  <si>
    <t>One cannot operate without crawling over the ceiling</t>
  </si>
  <si>
    <t xml:space="preserve">Không thể vận hành nếu không đi qua bên trong trần nhà </t>
  </si>
  <si>
    <t>天井内</t>
  </si>
  <si>
    <t>Over ceiling</t>
  </si>
  <si>
    <t xml:space="preserve">Bên trong trần nhà </t>
  </si>
  <si>
    <t>人が容易に入れる</t>
  </si>
  <si>
    <t>Easy-to-enter</t>
  </si>
  <si>
    <t>体が半分以上入れ、容易に操作ができる</t>
  </si>
  <si>
    <t xml:space="preserve">It is easy to operate valves because the man's body can enter half or more. </t>
  </si>
  <si>
    <t>バルブ類と点検口の位置関係が悪い例のような場合では、操作がしにくい。</t>
  </si>
  <si>
    <t>In cases of the bad relation between valves and access door such as bad case, it is difficult to operate the valves.</t>
  </si>
  <si>
    <t>8-3.その他(3)</t>
  </si>
  <si>
    <t>8-3. Others (3)</t>
  </si>
  <si>
    <t>配管には適切な勾配をつける。</t>
  </si>
  <si>
    <t>Install the piping as suitable inclination.</t>
  </si>
  <si>
    <t>汚物</t>
  </si>
  <si>
    <t>Soil</t>
  </si>
  <si>
    <t xml:space="preserve">Rác </t>
  </si>
  <si>
    <t>(勾配が緩い場合)</t>
  </si>
  <si>
    <t>(In case of weak inclination)</t>
  </si>
  <si>
    <t>(急勾配の場合)</t>
  </si>
  <si>
    <t>(In case of strong inclination)</t>
  </si>
  <si>
    <t>適切な勾配</t>
  </si>
  <si>
    <t>Suitable inclination</t>
  </si>
  <si>
    <t xml:space="preserve">Độ dốc thích hợp </t>
  </si>
  <si>
    <t>※(配管が、50Aの場合勾配は1/50です。)</t>
  </si>
  <si>
    <t>* (In case of pipe with 50A diameter, inclination is 1/50.)</t>
  </si>
  <si>
    <t>勾配が緩い場合は水勢が弱く、汚物が流れない。</t>
  </si>
  <si>
    <t>In case of weak inclination, the soil is not blown because the water force is weak.</t>
  </si>
  <si>
    <t>また、急勾配の場合は、水だけが流れて汚物が残ってしまう。</t>
  </si>
  <si>
    <t>In case of strong inclination, the soil remains because the only water flows.</t>
  </si>
  <si>
    <t>最下階の排水は、立管に接続しないで単独で配管する。</t>
  </si>
  <si>
    <t>Make the drainage water of lowest floor not to be connected to vertical pipe but to  lay the pipe alone.</t>
  </si>
  <si>
    <t xml:space="preserve">Hệ thống thoát nước của tầng dưới cùng thì không nên kết nối với ống đứng mà nên lắp đặt ống độc lập. </t>
  </si>
  <si>
    <t>最下階の排水</t>
  </si>
  <si>
    <t>Drainage water of lowest floor</t>
  </si>
  <si>
    <t xml:space="preserve">Thoát nước của tầng dưới cùng </t>
  </si>
  <si>
    <t>雨水排水を他の排水桝に合流させる場合には、トラップ桝を経由させなければならない。</t>
  </si>
  <si>
    <t>In case of combining the rainwater pipe with other drainage pit, pass via the trap pit.</t>
  </si>
  <si>
    <t>排水桝へ</t>
  </si>
  <si>
    <t>To pit</t>
  </si>
  <si>
    <t xml:space="preserve">Đến hố thoát nước </t>
  </si>
  <si>
    <t>R.Dより</t>
  </si>
  <si>
    <t>From R.D</t>
  </si>
  <si>
    <t>Từ R.D</t>
  </si>
  <si>
    <t xml:space="preserve">50mm trở lên </t>
  </si>
  <si>
    <t>150mm以上</t>
  </si>
  <si>
    <t xml:space="preserve">150mm trở lên </t>
  </si>
  <si>
    <t>Trap pit</t>
  </si>
  <si>
    <t>トラップ桝で排水管からの臭気を防ぐ。</t>
  </si>
  <si>
    <t>Trap pit prevent the bad smell from drainage pipe.</t>
  </si>
  <si>
    <t>排水桝の大きさはこれに集まる排水管の内径及び埋設深度に応じた大きさのものを設ける。</t>
  </si>
  <si>
    <t>Decide the drainage pit size according to the inner diameter and embedded depth of the drainage pipe connected.</t>
  </si>
  <si>
    <t>Kích thước của hố thoát nước phải là kích thước tương ứng với đường kính trong và độ sâu chôn lấp của các ống thoát nước tập trung trong đó.</t>
  </si>
  <si>
    <t>解: 集まる→接続する</t>
  </si>
  <si>
    <t>狭い</t>
  </si>
  <si>
    <t>Narrow</t>
  </si>
  <si>
    <t xml:space="preserve">Chật, hẹp </t>
  </si>
  <si>
    <t>適切な大きさ</t>
  </si>
  <si>
    <t>Suitable size</t>
  </si>
  <si>
    <t xml:space="preserve">Độ lớn thích hợp </t>
  </si>
  <si>
    <t>桝内部の点検・清掃が容易にできるような大きさにする。</t>
  </si>
  <si>
    <t>Decide the pit size enough to be inspected and cleaned inside easily.</t>
  </si>
  <si>
    <t>(国土交通省や各地方行政庁で基準あり)</t>
  </si>
  <si>
    <t>(Standards are provided by the Ministry of Land, Infrastructure, Transport and Tourism and local administrative agencies)</t>
  </si>
  <si>
    <t>内径または内法(cm)</t>
  </si>
  <si>
    <t>Inner diameter or inner width (cm)</t>
  </si>
  <si>
    <t>深さ(cm)</t>
  </si>
  <si>
    <t>Depth (cm)</t>
  </si>
  <si>
    <t>会合本数</t>
  </si>
  <si>
    <t>Amount of connected pipe</t>
  </si>
  <si>
    <t xml:space="preserve">Số lượng ống kết hợp </t>
  </si>
  <si>
    <r>
      <rPr>
        <sz val="10"/>
        <color theme="1"/>
        <rFont val="Calibri"/>
        <family val="2"/>
      </rPr>
      <t>※参考文献:東京都排水設備技術要</t>
    </r>
    <r>
      <rPr>
        <strike/>
        <sz val="10"/>
        <color rgb="FFFF0000"/>
        <rFont val="Calibri"/>
        <family val="2"/>
      </rPr>
      <t>網</t>
    </r>
    <r>
      <rPr>
        <sz val="10"/>
        <color rgb="FFFF0000"/>
        <rFont val="Calibri"/>
        <family val="2"/>
      </rPr>
      <t>綱</t>
    </r>
  </si>
  <si>
    <t>References: Tokyo Pref. Drainage water system technical outline</t>
  </si>
  <si>
    <t>Tài liệu tham khảo: Yêu cầu kỹ thuật thiết bị thoát nước của chính quyền đô thị Tokyo</t>
  </si>
  <si>
    <t>床下で通気を接続せずに単独で立ち上げ、立管に接続することが望ましい。</t>
  </si>
  <si>
    <t>Vent pipes should not be connected together under the floor, and stand up independently and connected to the vertical pipe.</t>
  </si>
  <si>
    <r>
      <rPr>
        <sz val="10"/>
        <color theme="1"/>
        <rFont val="Calibri"/>
        <family val="2"/>
      </rPr>
      <t>排水管がつまった場合、汚水が雑排水系統に</t>
    </r>
    <r>
      <rPr>
        <strike/>
        <sz val="10"/>
        <color rgb="FFFF0000"/>
        <rFont val="Calibri"/>
        <family val="2"/>
      </rPr>
      <t>入流</t>
    </r>
    <r>
      <rPr>
        <sz val="10"/>
        <color rgb="FFFF0000"/>
        <rFont val="Calibri"/>
        <family val="2"/>
      </rPr>
      <t>流入</t>
    </r>
    <r>
      <rPr>
        <sz val="10"/>
        <color theme="1"/>
        <rFont val="Calibri"/>
        <family val="2"/>
      </rPr>
      <t>したり、通気管が閉塞して通気の役目を果たさなくなるため。</t>
    </r>
  </si>
  <si>
    <t>In case the drainage pipe is clogged, the soil water flows into the waste water pipe,  or the vent pipe is clogged and does not perform the function of ventilation.</t>
  </si>
  <si>
    <t>9章</t>
  </si>
  <si>
    <t xml:space="preserve">9. Bản vẽ chi tiết nhà vệ sinh </t>
  </si>
  <si>
    <t>衛生配管詳細図は見下げ図(床下配管図)が基本である。</t>
  </si>
  <si>
    <t>The plumbing piping detailed drawing is basically a downward view drawing (under floor piping drawing).</t>
  </si>
  <si>
    <t>一部の設計図では梁の上に器具が配置されていたり、階下の天井との空間が少なく配管が困難な場合があり、設計図どおりに作成できないことがある。</t>
  </si>
  <si>
    <t>In some design drawings, the fixture is placed on the beams or the space between slab and ceiling under floor is small, so the piping cannot be often installed as design drawing.</t>
  </si>
  <si>
    <t>ここでは在来工法の便所(防水なし)を例に実際の作成手順に添って作成した。</t>
  </si>
  <si>
    <t>Here, as an example of the toilet of conventional construction method (without water protection), a workshop drawing will be made according to an actual drawing procedure.</t>
  </si>
  <si>
    <t>解:作成した→作成される</t>
  </si>
  <si>
    <t>減圧弁,安全弁</t>
  </si>
  <si>
    <t>Reducing valve, Safety valve</t>
  </si>
  <si>
    <t xml:space="preserve">Van giảm áp, van an toàn </t>
  </si>
  <si>
    <t>床置型電気温水器30L型</t>
  </si>
  <si>
    <t>Floor mounted electric water heater with storage 30litter type</t>
  </si>
  <si>
    <t>設備設計図</t>
  </si>
  <si>
    <t>Facility system design drawing</t>
  </si>
  <si>
    <t xml:space="preserve">Bản vẽ thiết kế thiết bị </t>
  </si>
  <si>
    <t>検討項目</t>
  </si>
  <si>
    <t>Considering item</t>
  </si>
  <si>
    <t>必要図面 チェックポイント他</t>
  </si>
  <si>
    <t>Drawings needed, check point and others</t>
  </si>
  <si>
    <t xml:space="preserve">Các điểm kiểm tra bản vẽ cần thiết </t>
  </si>
  <si>
    <t>設計図チェック</t>
  </si>
  <si>
    <t>Plan drawing check</t>
  </si>
  <si>
    <t xml:space="preserve">Kiểm tra bản vẽ thiết kế </t>
  </si>
  <si>
    <t>便所の概略納まり検討</t>
  </si>
  <si>
    <t>Considering rough storing of toilet</t>
  </si>
  <si>
    <t xml:space="preserve">Kiểm tra lắp đặt khái quát của nhà vệ sinh </t>
  </si>
  <si>
    <t>梁との干渉チェック</t>
  </si>
  <si>
    <t>Interference check with beam</t>
  </si>
  <si>
    <t>A.衛生器具立上り位置</t>
  </si>
  <si>
    <t>A: Location of installing plumbing fixture</t>
  </si>
  <si>
    <t xml:space="preserve">A. Vị trí lắp đặt dụng cụ vệ sinh </t>
  </si>
  <si>
    <t>建築詳細図、器具表、仕上表、展開図、ディテール、構造図</t>
  </si>
  <si>
    <t>Building detail drawing, fixture list, finish list, development drawing, detail drawing, structure drawing</t>
  </si>
  <si>
    <t>B.PS配管</t>
  </si>
  <si>
    <t>B: PS piping</t>
  </si>
  <si>
    <t>B. Đường ống PS</t>
  </si>
  <si>
    <t>建築詳細図、構造図、設備平面図、他設備図</t>
  </si>
  <si>
    <t>Building detail drawing, structure drawing, facility system floor drawing, other facility system drawing</t>
  </si>
  <si>
    <t>他設備の確認(電気・空調・消火)</t>
  </si>
  <si>
    <t>Confirmation of other system (electric, air conditioning, fire extinguish)</t>
  </si>
  <si>
    <t>配管の納まり検討</t>
  </si>
  <si>
    <t>Considering piping storing</t>
  </si>
  <si>
    <t xml:space="preserve">Kiểm tra việc lắp đặt đường ống </t>
  </si>
  <si>
    <t>特記仕様書-配管材料(パイプ、継手、弁類)</t>
  </si>
  <si>
    <t>Special specification - piping material (pipe, fitting, valves)</t>
  </si>
  <si>
    <t>特記仕様書-保温仕様</t>
  </si>
  <si>
    <t>Special specification - heat insulation specification</t>
  </si>
  <si>
    <t>建築詳細図、器具表、仕上表、展開図、構造図他</t>
  </si>
  <si>
    <t>Building detail drawing, fixture list, finish list, development drawing, structure drawing and others</t>
  </si>
  <si>
    <t>A.PS竪管の配管</t>
  </si>
  <si>
    <t>A: PS vertical pipe</t>
  </si>
  <si>
    <t>配管の並び確認、順序、他設備の確認</t>
  </si>
  <si>
    <t>Confirmation of piping line, order, other system</t>
  </si>
  <si>
    <t>B.排水、給水管平面ルート</t>
  </si>
  <si>
    <t>B: horizontal route of drainage water, water supply pipe</t>
  </si>
  <si>
    <t xml:space="preserve">B. Lộ trình bản vẽ mặt bằng ống cấp nước, thoát nước </t>
  </si>
  <si>
    <t>解: 平面→水平</t>
  </si>
  <si>
    <t>システム的に誤りが無く合理的、経済的な配管</t>
  </si>
  <si>
    <t>Proper in system, rational and economical piping</t>
  </si>
  <si>
    <t>配管べからず集参照</t>
  </si>
  <si>
    <t>Refer to 8. Collection of prohibition for piping.</t>
  </si>
  <si>
    <t xml:space="preserve">Tham khảo cuốn những điều cấm đối với đường ống </t>
  </si>
  <si>
    <t>解:誤りが無く→正しい</t>
  </si>
  <si>
    <t>配管レベルの検討</t>
  </si>
  <si>
    <t>Considering piping level</t>
  </si>
  <si>
    <t>系統図、設備平面図、建築詳細図、仕上表</t>
  </si>
  <si>
    <t>System diagram, system floor drawing, building detail drawing, finish list</t>
  </si>
  <si>
    <t>展開図、構造図他</t>
  </si>
  <si>
    <t>Development drawing, structure drawing and others</t>
  </si>
  <si>
    <t>A.床下空間の確認</t>
  </si>
  <si>
    <t>A: Confirmation of under floor space</t>
  </si>
  <si>
    <t xml:space="preserve">A. Kiểm tra khoảng trống dưới sàn </t>
  </si>
  <si>
    <t>スラブ面～下階天井面までのスペース確認</t>
  </si>
  <si>
    <t>Confirmation of space between slab and ceiling under floor</t>
  </si>
  <si>
    <t>Kiểm tra khoảng trống của bề mặt tấm sàn đến bề mặt trần ở tầng dưới</t>
  </si>
  <si>
    <t>B.排水管</t>
  </si>
  <si>
    <t>B. Drainage water pipe</t>
  </si>
  <si>
    <t xml:space="preserve">B. Ống thoát nước </t>
  </si>
  <si>
    <t>PSより取出しレベルと器具必要寸法</t>
  </si>
  <si>
    <t>Branch height and fixture's requirement dimension</t>
  </si>
  <si>
    <t>C.給水管、通気管</t>
  </si>
  <si>
    <t>C: Water supply pipe, vent pipe</t>
  </si>
  <si>
    <t xml:space="preserve">C. Ống thông khí, ống cấp nước </t>
  </si>
  <si>
    <t>排水管を優先にレベル設定(梁貫通)</t>
  </si>
  <si>
    <t>Decision of piping height with priority to drainage water pipe (beam penetration)</t>
  </si>
  <si>
    <t>D.他設備との調整</t>
  </si>
  <si>
    <t>D: Arrangement with other system</t>
  </si>
  <si>
    <t xml:space="preserve">D. Điều chỉnh với các thiết bị khác </t>
  </si>
  <si>
    <t>解: 調整→取り合い</t>
  </si>
  <si>
    <t>天井面取付器具、換気ダクトスペース</t>
  </si>
  <si>
    <t>Ceiling mounted fixture, ventilation duct space</t>
  </si>
  <si>
    <t>取合い必要</t>
  </si>
  <si>
    <t>Arrangement is needed.</t>
  </si>
  <si>
    <t xml:space="preserve">Tiếp xúc cần thiết </t>
  </si>
  <si>
    <t>建築図のトレース</t>
  </si>
  <si>
    <t>Trace of building drawing</t>
  </si>
  <si>
    <t xml:space="preserve">Vẽ lại bản vẽ kiến trúc </t>
  </si>
  <si>
    <t>建築図に衛生器具配置</t>
  </si>
  <si>
    <t>Placement of plumbing fixture to building drawing</t>
  </si>
  <si>
    <t>器具表、衛生器具図面集</t>
  </si>
  <si>
    <t>Fixture list, plumbing fixture drawing collection</t>
  </si>
  <si>
    <t>器具配置済図にPS竪管配置</t>
  </si>
  <si>
    <t>Placement of PS vertical pipe to fixture placed drawing</t>
  </si>
  <si>
    <t>系統図、設備平面図(最大径、最大本数)</t>
  </si>
  <si>
    <t>System diagram, system floor drawing (maximum diameter, maximum piping amount)</t>
  </si>
  <si>
    <t>他社設備との取合い</t>
  </si>
  <si>
    <t>Arrangement with other company's system</t>
  </si>
  <si>
    <t xml:space="preserve">Tiếp xúc với các loại thiết bị khác </t>
  </si>
  <si>
    <t>排水管・通気管記入</t>
  </si>
  <si>
    <t>Addition of drainage water pipe, vent pipe</t>
  </si>
  <si>
    <t>継手の組合せ</t>
  </si>
  <si>
    <t>Combination of fitting</t>
  </si>
  <si>
    <t xml:space="preserve">Sự kết hợp của khớp nối </t>
  </si>
  <si>
    <t>給水管・給湯管記入</t>
  </si>
  <si>
    <t>Addition of water supply pipe, hot water supply pipe</t>
  </si>
  <si>
    <t>寸法、傍記記入</t>
  </si>
  <si>
    <t>Annotation of dimension, note</t>
  </si>
  <si>
    <t>施工段階を考慮した寸法記入</t>
  </si>
  <si>
    <t>Annotation of dimension with considering construction phase</t>
  </si>
  <si>
    <t>施工図完成図</t>
  </si>
  <si>
    <t>Workshop drawing completed</t>
  </si>
  <si>
    <t xml:space="preserve">Bản vẽ thi công  hoàn thiện </t>
  </si>
  <si>
    <t>解: 完成図→完成した</t>
  </si>
  <si>
    <t xml:space="preserve">Dưới hành lang </t>
  </si>
  <si>
    <t>【1】便所の概略納まり検討</t>
  </si>
  <si>
    <t>[1] Considering rough storing of toilet</t>
  </si>
  <si>
    <t xml:space="preserve">［1］Kiểm tra lắp đặt khái quát của nhà vệ sinh </t>
  </si>
  <si>
    <t>設備設計図に床梁、下階壁の構造体を記入し、干渉していないか確認する。</t>
  </si>
  <si>
    <t>Add the structure of lower floor such as the beam and  wall to the system design drawing and confirm whether they interferes or not.</t>
  </si>
  <si>
    <t>A:大便器、小便器等器具給排水立上り位置</t>
  </si>
  <si>
    <t>A: Location of water supply and drainage upward piping of closet urinal and others</t>
  </si>
  <si>
    <t>チェックポイント</t>
  </si>
  <si>
    <t>Check point</t>
  </si>
  <si>
    <t xml:space="preserve">Điểm kiểm tra </t>
  </si>
  <si>
    <t>1.大便器FV用</t>
  </si>
  <si>
    <t>1. Closet with flash valve</t>
  </si>
  <si>
    <t xml:space="preserve">1. Dùng van FV cho bồn cầu </t>
  </si>
  <si>
    <t>構造体(柱、壁)に直に器具が取付けられていないか確認する。</t>
  </si>
  <si>
    <t>Confirm that the fixture should not be mounted directly on the structure (column, wall).</t>
  </si>
  <si>
    <t>Kiểm tra xem các đồ đạc có được gắn trực tiếp vào kết cấu (cột nhà, tường) hay không.</t>
  </si>
  <si>
    <t>※ライニング必要</t>
  </si>
  <si>
    <t>* Lining is needed.</t>
  </si>
  <si>
    <t>◎メーカーの仕様書を確認し、取合いを検討すること。</t>
  </si>
  <si>
    <t>+ Confirm the manufacturer specification and consider arrangement</t>
  </si>
  <si>
    <t>建築図 構造図 器具表</t>
  </si>
  <si>
    <t>Building drawing, structure drawing, fixture list</t>
  </si>
  <si>
    <t>2.掃除用流し</t>
  </si>
  <si>
    <t>2. Slop sink</t>
  </si>
  <si>
    <t>3.洗面器</t>
  </si>
  <si>
    <t>3. Wash basin</t>
  </si>
  <si>
    <t>3. Bồn rửa mặt</t>
  </si>
  <si>
    <t>4.壁掛ストール小便器</t>
  </si>
  <si>
    <t>4. Wall mounted stall urinal</t>
  </si>
  <si>
    <t xml:space="preserve">4. Bổn tiểu cỡ nhỏ gắn tường </t>
  </si>
  <si>
    <t>5.ストール小便器</t>
  </si>
  <si>
    <t>5. Stall urinal</t>
  </si>
  <si>
    <t xml:space="preserve">5. Bồn tiểu cỡ nhỏ </t>
  </si>
  <si>
    <t>6.カウンター式洗面器の場合、下部にマク板があるか確認する。</t>
  </si>
  <si>
    <t>6. In case of the counter type wash basin, confirm whether the curtain plate is installed under the wash basin or not.</t>
  </si>
  <si>
    <t>展開図 ディテール図</t>
  </si>
  <si>
    <t>Development drawing, detail drawing</t>
  </si>
  <si>
    <t xml:space="preserve">Bản vẽ triển khai, bản vẽ chi tiết </t>
  </si>
  <si>
    <t>B:PSの給排水主管立上り位置の干渉チェック</t>
  </si>
  <si>
    <t xml:space="preserve">B: Location interference check of water supply and drainage upward piping in PS </t>
  </si>
  <si>
    <t>1.使用管材、継手、弁類、保温仕様配管の最大径、本数を確認する。</t>
  </si>
  <si>
    <t>1. Confirm the piping material, fitting, valves, maximum diameter and amount of piping with heat insulation.</t>
  </si>
  <si>
    <t>特記仕様書 系統図 平面図</t>
  </si>
  <si>
    <t>Special specification, system diagram, floor drawing</t>
  </si>
  <si>
    <t>2.対象PSに便所用途以外の配管(防水、雨水)があるか確認する。</t>
  </si>
  <si>
    <t>2. Confirm whether the piping except toilet use (water protection, rainwater) exists or not in the target PS.</t>
  </si>
  <si>
    <t>2. Kiểm tra xem ống PS có đường ống (chống thấm nước, nước 
mưa) khác với mục đích sử dụng trong nhà vệ sinh hay không.</t>
  </si>
  <si>
    <t>疑: 防水？</t>
  </si>
  <si>
    <t>3.対象PSに他業種の設備(空調、電気など)があるか確認する。</t>
  </si>
  <si>
    <t>3. Confirm whether the other facility system (air conditioning, electric) exists or not in the target PS.</t>
  </si>
  <si>
    <t>4.対象PSに便所用途以外の配管や、他業種の設備などがあった場合、相互の取合いを検討すること。</t>
  </si>
  <si>
    <t>In case the piping except toilet use or other facility system exists in the target PS, consider the arrangement of each other.</t>
  </si>
  <si>
    <t>必要図面</t>
  </si>
  <si>
    <t>Drawings needed</t>
  </si>
  <si>
    <t xml:space="preserve">Bản vẽ cần thiết </t>
  </si>
  <si>
    <t>○建築図</t>
  </si>
  <si>
    <t>- Building drawing</t>
  </si>
  <si>
    <t xml:space="preserve">. Bản vẽ kiến trúc </t>
  </si>
  <si>
    <t>○便所詳細図</t>
  </si>
  <si>
    <t>- Toilet detail drawing</t>
  </si>
  <si>
    <t xml:space="preserve">. Bản vẽ chi tiết nhà vệ sinh </t>
  </si>
  <si>
    <t>○便所展開図</t>
  </si>
  <si>
    <t>- Toilet development drawing</t>
  </si>
  <si>
    <t xml:space="preserve">. Bản vẽ triển khai nhà vệ sinh </t>
  </si>
  <si>
    <t>○ディテール図</t>
  </si>
  <si>
    <t>- Detail drawing</t>
  </si>
  <si>
    <t xml:space="preserve">. Bản vẽ chi tiết </t>
  </si>
  <si>
    <t>○仕上げ図</t>
  </si>
  <si>
    <t>- Finish drawing</t>
  </si>
  <si>
    <t xml:space="preserve">. Bản vẽ hoàn thiện </t>
  </si>
  <si>
    <t>他設備図</t>
  </si>
  <si>
    <t>Other facility drawing</t>
  </si>
  <si>
    <t xml:space="preserve">Bản vẽ thiết bị khác </t>
  </si>
  <si>
    <t>○空調</t>
  </si>
  <si>
    <t>- Air conditioning work</t>
  </si>
  <si>
    <t xml:space="preserve">. Điều hòa không khí </t>
  </si>
  <si>
    <t>○電気</t>
  </si>
  <si>
    <t>- electric work</t>
  </si>
  <si>
    <t xml:space="preserve">. Điện </t>
  </si>
  <si>
    <t>特記仕様書</t>
  </si>
  <si>
    <t>Special specification</t>
  </si>
  <si>
    <t xml:space="preserve">Bản thông số kỹ thuật đặc biệt </t>
  </si>
  <si>
    <t>○配管継手区分</t>
  </si>
  <si>
    <t>- Pipe and fitting classification</t>
  </si>
  <si>
    <t xml:space="preserve">. Phân chia khớp nối đường ống </t>
  </si>
  <si>
    <t>○バルブ耐圧区分</t>
  </si>
  <si>
    <t>- Valve pressure resistance classification</t>
  </si>
  <si>
    <t xml:space="preserve">. Phân chia van áp suất </t>
  </si>
  <si>
    <t>○保温仕様区分</t>
  </si>
  <si>
    <t>- Heat insulation specification classification</t>
  </si>
  <si>
    <t xml:space="preserve">. Phân chia thông số kỹ thuật giữ nhiệt </t>
  </si>
  <si>
    <t>設計図器具表</t>
  </si>
  <si>
    <t>Plan drawing fixture list</t>
  </si>
  <si>
    <t>器具名</t>
  </si>
  <si>
    <t>Fixture name</t>
  </si>
  <si>
    <t xml:space="preserve">Tên dụng cụ </t>
  </si>
  <si>
    <t>個数</t>
  </si>
  <si>
    <t>Japanese type closet</t>
  </si>
  <si>
    <t>Western type closet</t>
  </si>
  <si>
    <t>壁掛小便器</t>
  </si>
  <si>
    <t>Wall mounted urinal</t>
  </si>
  <si>
    <t xml:space="preserve">Bồn tiểu gắn tường </t>
  </si>
  <si>
    <t>Bồn tiểu</t>
  </si>
  <si>
    <t>キープラン配置図</t>
  </si>
  <si>
    <t>Key plan layout drawing</t>
  </si>
  <si>
    <t xml:space="preserve">Bản vẽ đường ống chính </t>
  </si>
  <si>
    <t>構造図</t>
  </si>
  <si>
    <t>Structure drawing</t>
  </si>
  <si>
    <t xml:space="preserve">Bản vẽ kết cấu </t>
  </si>
  <si>
    <t>○梁伏せ図</t>
  </si>
  <si>
    <t>- Beam downward view drawing</t>
  </si>
  <si>
    <t xml:space="preserve">. Bản vẽ dầm nhìn xuống </t>
  </si>
  <si>
    <t>○柱配置図</t>
  </si>
  <si>
    <t>- Column placement drawing</t>
  </si>
  <si>
    <t>○梁断面図</t>
  </si>
  <si>
    <t>- Beam sectional drawing</t>
  </si>
  <si>
    <t>. Bản vẽ mặt cắt dầm</t>
  </si>
  <si>
    <t>○柱断面図</t>
  </si>
  <si>
    <t>- Column sectional drawing</t>
  </si>
  <si>
    <t>系統図</t>
  </si>
  <si>
    <t>System diagram</t>
  </si>
  <si>
    <t xml:space="preserve">Bản vẽ hệ thống </t>
  </si>
  <si>
    <t>凡例</t>
  </si>
  <si>
    <t>Explanatory notes</t>
  </si>
  <si>
    <t xml:space="preserve">Chú thích </t>
  </si>
  <si>
    <t>設計図ルート</t>
  </si>
  <si>
    <t>Route on plan drawing</t>
  </si>
  <si>
    <t>設計図チェックルート</t>
  </si>
  <si>
    <t xml:space="preserve">Checked route on plan drawing </t>
  </si>
  <si>
    <t>設計図チェック完了図</t>
  </si>
  <si>
    <t>Design drawing completed with check</t>
  </si>
  <si>
    <t xml:space="preserve">Kiểm tra bản vẽ thiết kế, bản vẽ hoàn thiện </t>
  </si>
  <si>
    <t>【2】配管納まり検討</t>
  </si>
  <si>
    <t>[2] Considering piping storing</t>
  </si>
  <si>
    <t xml:space="preserve">【2】 Kiểm tra lắp đặt đường ống </t>
  </si>
  <si>
    <t>システム的に誤りがなく、合理的で経済的な配管ルートを検討する。</t>
  </si>
  <si>
    <t>Consider the proper in system, rational and economical piping.</t>
  </si>
  <si>
    <t>※設備設計図、第8章「配管べからず集」参照</t>
  </si>
  <si>
    <t>* Refer to system design drawing, 8. 'Collection of prohibition for piping'.</t>
  </si>
  <si>
    <t>A:PC竪管の配置</t>
  </si>
  <si>
    <t>A: Placement of PC vertical pipe</t>
  </si>
  <si>
    <t xml:space="preserve">A. Bố trí của ống cứng PC </t>
  </si>
  <si>
    <t>1.他設備の配管を確認する。</t>
  </si>
  <si>
    <t>1. Confirm the piping of other system.</t>
  </si>
  <si>
    <t xml:space="preserve">1. Kiểm tra đường ống của thiết bị khác </t>
  </si>
  <si>
    <t>2.使用管材、継手、弁類、保温仕様配管の最大径、本数を確認する。</t>
  </si>
  <si>
    <t>Confirm the piping material, fitting, valves, maximum diameter and amount of piping with heat insulation.</t>
  </si>
  <si>
    <t>B:排水、給水管平面ルート</t>
  </si>
  <si>
    <t>B: Drainage, water supply pipe horizontal route</t>
  </si>
  <si>
    <t>1.給水配管</t>
  </si>
  <si>
    <t>1. Water supply pipe</t>
  </si>
  <si>
    <t xml:space="preserve">1. Đường ống cấp nước </t>
  </si>
  <si>
    <t>分岐配管は、異径チーズを使用する。</t>
  </si>
  <si>
    <t>Use the unequal tees for branch piping.</t>
  </si>
  <si>
    <t xml:space="preserve">Sử dụng ống chữ T có đường kính khác nhau cho đường ống nhánh </t>
  </si>
  <si>
    <r>
      <rPr>
        <sz val="10"/>
        <color theme="1"/>
        <rFont val="Calibri"/>
        <family val="2"/>
      </rPr>
      <t>※主管と枝管を明確に</t>
    </r>
    <r>
      <rPr>
        <strike/>
        <sz val="10"/>
        <color rgb="FFFF0000"/>
        <rFont val="Calibri"/>
        <family val="2"/>
      </rPr>
      <t>すると</t>
    </r>
    <r>
      <rPr>
        <sz val="10"/>
        <color rgb="FFFF0000"/>
        <rFont val="Calibri"/>
        <family val="2"/>
      </rPr>
      <t>し</t>
    </r>
    <r>
      <rPr>
        <sz val="10"/>
        <color theme="1"/>
        <rFont val="Calibri"/>
        <family val="2"/>
      </rPr>
      <t>、互いの乱流を防止する。</t>
    </r>
  </si>
  <si>
    <t>* Clarify the main pipe and branch pipe, prevent the turbulence each other.</t>
  </si>
  <si>
    <t>正</t>
  </si>
  <si>
    <t>Right</t>
  </si>
  <si>
    <t xml:space="preserve">Đúng </t>
  </si>
  <si>
    <t>誤</t>
  </si>
  <si>
    <t>Error</t>
  </si>
  <si>
    <t xml:space="preserve">Sai </t>
  </si>
  <si>
    <t>2.掃除口</t>
  </si>
  <si>
    <t>2. Cleanout</t>
  </si>
  <si>
    <t>・掃除口は目立たない所に設置し、器具使用部の足元はさけること。</t>
  </si>
  <si>
    <t>- Install the cleanout in inconspicuous place, avoid the foot of the fixture.</t>
  </si>
  <si>
    <t>・掃除工具が十分使用できる場所に設けること。</t>
  </si>
  <si>
    <t>- Install in the place where the cleaning tool can be used easily.</t>
  </si>
  <si>
    <t>. Lắp đặt ở nơi có thể sử dụng đủ các dụng cụ vệ sinh.</t>
  </si>
  <si>
    <t>・壁面から300以上離し、梁の上を避けて配置すること。</t>
  </si>
  <si>
    <t>- Keep away from the wall by 300mm or more, install avoiding over the beam.</t>
  </si>
  <si>
    <t xml:space="preserve">. Bố trí cách tường 300mm và tránh đỉnh của dầm </t>
  </si>
  <si>
    <t>※小便器下部には汚れ防止のため。汚垂石を設置する場合がある。</t>
  </si>
  <si>
    <t>* In order to prevent the contamination, the anti-contamination stone is often installed under the urinal.</t>
  </si>
  <si>
    <t>3.小便器周り</t>
  </si>
  <si>
    <t>3. Around urinal</t>
  </si>
  <si>
    <t xml:space="preserve">3. Xung quanh bồn tiểu </t>
  </si>
  <si>
    <t>・ライニングがある場合、床上ライニング内配管で計画する。</t>
  </si>
  <si>
    <t>- In case the lining exists, install the piping in the floor lining.</t>
  </si>
  <si>
    <t>※配管減、スリーブ減</t>
  </si>
  <si>
    <t>* Cutting down the piping, sleeve.</t>
  </si>
  <si>
    <t>・下階の壁貫通はなるべく少なく計画する。</t>
  </si>
  <si>
    <t>- Cut down the wall penetration of the lower floor as possible.</t>
  </si>
  <si>
    <t>4.汚水</t>
  </si>
  <si>
    <t>4. Soil water</t>
  </si>
  <si>
    <t xml:space="preserve">4. Nước thải </t>
  </si>
  <si>
    <t>主管と枝管を明確にする。</t>
  </si>
  <si>
    <t>Clarify the main pipe and branch pipe,</t>
  </si>
  <si>
    <t>・流量に対し適正な口径、勾配を考慮する。</t>
  </si>
  <si>
    <t>- Consider the proper diameter and inclination for flow rate.</t>
  </si>
  <si>
    <t>・掃除可能な位置に掃除口を配置する。</t>
  </si>
  <si>
    <t>- Install the cleanout in the location that can be cleaned.</t>
  </si>
  <si>
    <t>(大曲エルボ2個=15m可)</t>
  </si>
  <si>
    <t>(In case of using 2 long radius elbow, 15m is allowed.)</t>
  </si>
  <si>
    <t>・掃除口の位置を考慮し、通気取出し位置を検討。</t>
  </si>
  <si>
    <t>- In consideration of the location of the cleanout, decide the location of vent branch.</t>
  </si>
  <si>
    <t>5.雑排水</t>
  </si>
  <si>
    <t>5. Waste water</t>
  </si>
  <si>
    <t>6.通気管</t>
  </si>
  <si>
    <t>6. Vent pipe</t>
  </si>
  <si>
    <t xml:space="preserve">6. Ống thông khí </t>
  </si>
  <si>
    <t>床下配管はなるべく短くすること。</t>
  </si>
  <si>
    <t>Shorten the underfloor piping as possible.</t>
  </si>
  <si>
    <t>また、床下で通気を接続してはならない。</t>
  </si>
  <si>
    <t>And, do not connect the vent pipe under the floor.</t>
  </si>
  <si>
    <t>7.洗面器周り</t>
  </si>
  <si>
    <t>7. Around wash basin</t>
  </si>
  <si>
    <t xml:space="preserve">7. Xung quanh bồn rửa mặt </t>
  </si>
  <si>
    <t>8.給湯配管</t>
  </si>
  <si>
    <t>8. Hot water supply piping</t>
  </si>
  <si>
    <t xml:space="preserve">8. Đường ống cấp nước nóng </t>
  </si>
  <si>
    <t>混合栓の場合は、温水器減圧弁の2次側より給水を取出し、給湯との圧力差を少なくする。</t>
  </si>
  <si>
    <t>In case of the mixing faucet, branch the water supply from the secondary side of reducing valve of water heater in order to reduce the pressure difference with hot water supply.</t>
  </si>
  <si>
    <t>9-3.配管レベルの検討(1)</t>
  </si>
  <si>
    <t>9-3. Consideration of piping height (1)</t>
  </si>
  <si>
    <t>大梁下端</t>
  </si>
  <si>
    <t>Main beam bottom end</t>
  </si>
  <si>
    <t xml:space="preserve">Mép dưới của dầm chính </t>
  </si>
  <si>
    <t xml:space="preserve">Dầm lớn </t>
  </si>
  <si>
    <t>スラブ下端</t>
  </si>
  <si>
    <t>Slab bottom end</t>
  </si>
  <si>
    <t xml:space="preserve">Mép dưới của sàn </t>
  </si>
  <si>
    <t>小梁下端</t>
  </si>
  <si>
    <t>Sub beam bottom end</t>
  </si>
  <si>
    <t xml:space="preserve">Mép dưới của dầm phụ </t>
  </si>
  <si>
    <t xml:space="preserve">Dầm nhỏ </t>
  </si>
  <si>
    <t xml:space="preserve">Hành lang </t>
  </si>
  <si>
    <t>(天井内の状況)</t>
  </si>
  <si>
    <t>(Situation above ceiling)</t>
  </si>
  <si>
    <t>天井迄寸法</t>
  </si>
  <si>
    <t>Height between slab and ceiling</t>
  </si>
  <si>
    <t xml:space="preserve">Kích thước đến trần nhà </t>
  </si>
  <si>
    <t>(躯体レベル)</t>
  </si>
  <si>
    <t>(for building body)</t>
  </si>
  <si>
    <t xml:space="preserve">Bê tông xỉ than </t>
  </si>
  <si>
    <t>スラブ厚</t>
  </si>
  <si>
    <t>【3】配管レベルの検討</t>
  </si>
  <si>
    <t>[3] Considering of piping height</t>
  </si>
  <si>
    <t>※特記仕様書(配管材料、保温仕様)、建築詳細図、器具表、仕上表、展開図、構造図、他参照</t>
  </si>
  <si>
    <t>* Refer to special specification (piping material, heat insulation specification), building detail drawing, fixture list, finish list, development drawing, structure drawing and others.</t>
  </si>
  <si>
    <t>A:床下空間(スラブ下～天井迄のスペース)の確認、図面スケッチ図作成</t>
  </si>
  <si>
    <t>A: Confirmation of underfloor space (from slab to ceiling), making sketch drawing</t>
  </si>
  <si>
    <t>1.階高、天井高、スラブ天端レベルより スラブ下～天井迄寸法(a=1,350)</t>
  </si>
  <si>
    <t>1. Floor height, ceiling height, height from slab bottom to ceiling based on slab top (a=1,350)</t>
  </si>
  <si>
    <t>大梁成天端レベルより 大梁下～天井迄寸法(b=600)</t>
  </si>
  <si>
    <t>Height from main beam bottom to ceiling based on main beam top (b=600)</t>
  </si>
  <si>
    <t>小梁成天端レベルより 小梁下～天井迄寸法(c=900)を確認する。</t>
  </si>
  <si>
    <t>Height from sub beam bottom to ceiling based on sub beam top (c=900)</t>
  </si>
  <si>
    <t>B:排水管のレベル検討</t>
  </si>
  <si>
    <t>B: Considering height of drainage water pipe</t>
  </si>
  <si>
    <t>1.PS竪管取出部の横枝管のレベルは、横枝管最大口径の2(1.5～2)倍を大梁下レベルの上限とする。</t>
  </si>
  <si>
    <t>The upper limit height of branch pipe from PS vertical pipe is should be 2 (1.5 to 2) times the maximum diameter of the horizontal branch pipe under the bottom height of main beam.</t>
  </si>
  <si>
    <t>配管下端を天井面より300(250～300程度)確保した寸法で仮検討する。</t>
  </si>
  <si>
    <t>The bottom of piping should be temporarily over 300 (approx. 250 to 300) the ceiling surface.</t>
  </si>
  <si>
    <t xml:space="preserve">Kiểm tra tạm thời kích thước của mép dưới đường ống được bảo đảm 300 (khoảng 250 đến 300) so với bề mặt trần nhà. </t>
  </si>
  <si>
    <t>◎100A×2=200大梁下(FL-1250芯)</t>
  </si>
  <si>
    <t>+ 100A x 2 = 200 under main beam (FL-1,250 center)</t>
  </si>
  <si>
    <t>※雑排水管も汚水と干渉しないようにする。</t>
  </si>
  <si>
    <t>* The waste water pipe should not interfere with soil water pipe.</t>
  </si>
  <si>
    <t>2.器具接続配管で最も低いレベルとなる水上のレベルよりPS接続まで勾配を計算し、また通路上の小梁干渉チェックを行う。</t>
  </si>
  <si>
    <t>Calculate the inclination from the lowest fixture connection to the PS connection and check the interference with sub beam on the route.</t>
  </si>
  <si>
    <t>(次頁a-a'断面図参照)</t>
  </si>
  <si>
    <t>(Refer to a-a' sectional drawing of next page)</t>
  </si>
  <si>
    <t>C:通気、給水管のレベル検討</t>
  </si>
  <si>
    <t>C: Considering height of vent, water supply pipe</t>
  </si>
  <si>
    <t>1.通気管のレベルを上に設定し、給水管、給湯管はその下部とし検討する。</t>
  </si>
  <si>
    <t>1. The vent pipe should be in upper side, the water supply pipe and hot water supply pipe should be in lower side.</t>
  </si>
  <si>
    <t>※枝の分岐のため</t>
  </si>
  <si>
    <t>* For the branch</t>
  </si>
  <si>
    <t>2.給水管:排水管が小梁下を使用しているため、給水管は小梁貫通で検討する。</t>
  </si>
  <si>
    <t>2. The water supply pipe should penetrate the sub beam because the drainage water pipe uses the space under beam.</t>
  </si>
  <si>
    <t>◎給水管40A(スリーブ径100φ)の場合、梁貫通限界下端の1/4とすると、小梁貫通限界スリーブ芯FL-550で検討。</t>
  </si>
  <si>
    <t>+ In case of the water supply pipe 40A (sleeve diameter 100), the sleeve center height should be FL-550 as sub beam penetration lower limit height which is 1/4 of the beam height.</t>
  </si>
  <si>
    <t>小梁貫通可能範囲</t>
  </si>
  <si>
    <t>Sub beam penetrable height range</t>
  </si>
  <si>
    <t>小梁成</t>
  </si>
  <si>
    <t>Sub beam height</t>
  </si>
  <si>
    <t xml:space="preserve">Chiều cao dầm phụ </t>
  </si>
  <si>
    <t>天井面</t>
  </si>
  <si>
    <t>Ceiling surface</t>
  </si>
  <si>
    <t xml:space="preserve">Bề mặt trần nhà </t>
  </si>
  <si>
    <t>FL配管芯レベル=梁下端レベル+1/4梁成+1/2スリーブ径</t>
  </si>
  <si>
    <t>Piping center height base on FL = beam bottom height + 1/4 beam height + 1/2 sleeve diameter</t>
  </si>
  <si>
    <t>3.通気管:給水管の上部となるため、交差部分の寸法(管径、保温厚)を考慮し、決定する。</t>
  </si>
  <si>
    <t>3. Vent pipe is upper than the water supply pipe, so decide its height with consideration the dimension (pipe diameter, heat insulation thickness) at crossing part.</t>
  </si>
  <si>
    <t>◎50Aスラブ下最低レベル-100芯(FL-400)</t>
  </si>
  <si>
    <t>+ In case of 50A, lowest center height under slab is -100 (FL-400).</t>
  </si>
  <si>
    <t>※通気管は、SKなどの器具あふれ縁より高さ150以上で竪管に接続する。</t>
  </si>
  <si>
    <t>* Connect the vent pipe to the vertical pipe at height of 150mm or more above the flood rim of fixture such as SK.</t>
  </si>
  <si>
    <t>(メーカー仕様書参照)</t>
  </si>
  <si>
    <t>(Refer to manufacturer specification)</t>
  </si>
  <si>
    <t>1.下図が完成したら、建築や他設備との調整を行う。</t>
  </si>
  <si>
    <t>1. After the completion of rough drawing, arrange with the building and other system.</t>
  </si>
  <si>
    <t>9-3.配管レベルの検討(2)</t>
  </si>
  <si>
    <t>9-3. Consideration of piping height (2)</t>
  </si>
  <si>
    <t>梁下端</t>
  </si>
  <si>
    <t>Beam bottom end</t>
  </si>
  <si>
    <t xml:space="preserve">Mép dưới của dầm </t>
  </si>
  <si>
    <t>梁下端天井</t>
  </si>
  <si>
    <t>Height from beam bottom to ceiling</t>
  </si>
  <si>
    <t xml:space="preserve">Mép dưới của dầm trần nhà </t>
  </si>
  <si>
    <t xml:space="preserve">Xuyên tường </t>
  </si>
  <si>
    <t xml:space="preserve">Xuyên dầm </t>
  </si>
  <si>
    <t>設計図レベル検討</t>
  </si>
  <si>
    <t>Design drawing considered with height</t>
  </si>
  <si>
    <t>配管保温下端</t>
  </si>
  <si>
    <t>Piping heat insulation bottom end</t>
  </si>
  <si>
    <t xml:space="preserve">Mép dưới giữ nhiệt của đường ống </t>
  </si>
  <si>
    <t>和風便器</t>
  </si>
  <si>
    <t>耐火カバー</t>
  </si>
  <si>
    <t>Fire resistance cover</t>
  </si>
  <si>
    <t>天井骨組+ボード厚さ</t>
  </si>
  <si>
    <t>Ceiling frame + board thickness</t>
  </si>
  <si>
    <t>Độ dốc</t>
  </si>
  <si>
    <t>照明器具</t>
  </si>
  <si>
    <t>Lighting fixture</t>
  </si>
  <si>
    <t xml:space="preserve">Thiết bị chiếu sáng </t>
  </si>
  <si>
    <t>蛍光灯</t>
  </si>
  <si>
    <t>Fluorescence light</t>
  </si>
  <si>
    <t xml:space="preserve">Đèn huỳnh quang </t>
  </si>
  <si>
    <t>DL</t>
  </si>
  <si>
    <t>Down light</t>
  </si>
  <si>
    <t>a-a'断面図</t>
  </si>
  <si>
    <t>a-a' Sectional drawing</t>
  </si>
  <si>
    <t>Bản vẽ mặt cắt a -a'</t>
  </si>
  <si>
    <t>器具接続配管順位:①和便(FL-854)→②洋便→③SK→④小便</t>
  </si>
  <si>
    <t xml:space="preserve">Order of connection with fixture and piping, 1. Japanese style closet (FL-854), 2.Western style closet, 3. SK, 4. Urinal. </t>
  </si>
  <si>
    <t>和便→スリーブa:FL-854(和便)-20(距離 約2m 勾配1/100)=FL-874(スリーブa)</t>
  </si>
  <si>
    <t>From Japanese style closet to sleeve a: FL-854 (Japanese style closet) - 20 (length approx. 2m, inclination 1/100) = FL-874 (sleeve a)</t>
  </si>
  <si>
    <t>和便→スリーブb:FL-854(和便)-30(距離 約3m 勾配1/100)=FL-884(スリーブb)</t>
  </si>
  <si>
    <t>From Japanese style closet to sleeve b: FL-854 (Japanese style closet) - 30 (length approx. 3m, inclination 1/100) = FL-884 (sleeve b)</t>
  </si>
  <si>
    <t>◎但し例では、PS手前のSK排水の配管を考慮し45°で立ち下げるので、FL-1250(スリーブb)で接続する。</t>
  </si>
  <si>
    <t xml:space="preserve">+ However, in this example, connect with FL-1250 (sleeve b) in order to avoid the SK drainage water pipe front of PS by dropping at 45 degree. </t>
  </si>
  <si>
    <t>通気(スラブ下最低レベル-100芯)</t>
  </si>
  <si>
    <t>Vent (lowest level under slab - 100 center)</t>
  </si>
  <si>
    <t>雑排水</t>
  </si>
  <si>
    <t>Waste water</t>
  </si>
  <si>
    <r>
      <rPr>
        <sz val="10"/>
        <color theme="1"/>
        <rFont val="Calibri"/>
        <family val="2"/>
      </rPr>
      <t>配管交差状況(</t>
    </r>
    <r>
      <rPr>
        <strike/>
        <sz val="10"/>
        <color rgb="FFFF0000"/>
        <rFont val="Calibri"/>
        <family val="2"/>
      </rPr>
      <t>C:</t>
    </r>
    <r>
      <rPr>
        <sz val="10"/>
        <color theme="1"/>
        <rFont val="Calibri"/>
        <family val="2"/>
      </rPr>
      <t>通気、給水管、汚水管のレベル検討)</t>
    </r>
  </si>
  <si>
    <t>Piping crossing situation (considering of height of vent pipe, water supply pipe, soil water pipe)</t>
  </si>
  <si>
    <t>【4】建築図のトレース</t>
  </si>
  <si>
    <t>[4] Trace of building drawing</t>
  </si>
  <si>
    <t xml:space="preserve">【4】Vẽ lại bản vẽ kiến trúc </t>
  </si>
  <si>
    <t>平面詳細図を基に、設備施工用の平面図を作成する。</t>
  </si>
  <si>
    <t>Based on the detailed floor drawing, make the floor drawing for facility system construction.</t>
  </si>
  <si>
    <t>(不要な情報の整理等)</t>
  </si>
  <si>
    <t>(Deletion of unnecessary information and others)</t>
  </si>
  <si>
    <t>解: 整理→削除</t>
  </si>
  <si>
    <t>完成図</t>
  </si>
  <si>
    <t>Completion drawing</t>
  </si>
  <si>
    <t>床面(-20)</t>
  </si>
  <si>
    <t>Floor surface (-20)</t>
  </si>
  <si>
    <t>シンダーコンクリート@100、仕上@30</t>
  </si>
  <si>
    <t>Cinder concrete@100, finish@30</t>
  </si>
  <si>
    <t xml:space="preserve">Bê tông xỉ than ＠100, hoàn thiện @ 30 </t>
  </si>
  <si>
    <t>コンクリート@150</t>
  </si>
  <si>
    <t>Concrete@150</t>
  </si>
  <si>
    <t xml:space="preserve">Bê tông @ 150 </t>
  </si>
  <si>
    <t>ふかし</t>
  </si>
  <si>
    <t>placement expansion (bulge)</t>
  </si>
  <si>
    <t>b-b'断面図</t>
  </si>
  <si>
    <t>b-b' Sectional drawing</t>
  </si>
  <si>
    <t>9-5.建築図に衛生器具を配置(1)</t>
  </si>
  <si>
    <t>9-5. Placement of plumbing fixture to architectural drawing (1)</t>
  </si>
  <si>
    <t>【5】衛生器具配置</t>
  </si>
  <si>
    <t>[5] Plumbing fixture placement</t>
  </si>
  <si>
    <t xml:space="preserve"> 【5】Bố trí thiết bị  vệ sinh </t>
  </si>
  <si>
    <t>器具の給排水立上り位置が、床下の梁、壁と干渉していないかチェックする。</t>
  </si>
  <si>
    <t>Confirm whether the location of water supply and drainage upward piping interferes with the beam and wall under floor or not.</t>
  </si>
  <si>
    <t>仕上</t>
  </si>
  <si>
    <t>※設計図器具表より器具選定</t>
  </si>
  <si>
    <t>* Select the fixture from design drawing fixture list</t>
  </si>
  <si>
    <t xml:space="preserve">* Lựa chọn thiết bị từ danh sách thiết bị của bản vẽ thiết kế </t>
  </si>
  <si>
    <t>(床立上りFV弁式)</t>
  </si>
  <si>
    <t>Flash valve type with water supply above floor</t>
  </si>
  <si>
    <t>解: 床立上り→床上</t>
  </si>
  <si>
    <t>ブース寸法(a)(b)を確認し配置する。</t>
  </si>
  <si>
    <t>Confirm the booth dimensions (a) (b) and place.</t>
  </si>
  <si>
    <t>(c)=500、(d)=235とした。</t>
  </si>
  <si>
    <t>In case of (c) = 500, (d) = 235.</t>
  </si>
  <si>
    <t xml:space="preserve">Bản kích thước </t>
  </si>
  <si>
    <t>最小</t>
  </si>
  <si>
    <t>Minimum</t>
  </si>
  <si>
    <t xml:space="preserve">Nhỏ nhất </t>
  </si>
  <si>
    <t>標準</t>
  </si>
  <si>
    <t xml:space="preserve">Tiêu chuẩn </t>
  </si>
  <si>
    <t>推奨</t>
  </si>
  <si>
    <t>Recommendation</t>
  </si>
  <si>
    <t xml:space="preserve">Đề xuất </t>
  </si>
  <si>
    <t>・ブース寸法(仕上げ寸法)を確認し、センターに配置する。</t>
  </si>
  <si>
    <t>- Confirm the booth dimensions (finish dimension) and place in center.</t>
  </si>
  <si>
    <t>※タイル割付以外</t>
  </si>
  <si>
    <t>* Except the tile layout</t>
  </si>
  <si>
    <t>・メーカーの仕様書を参考に配管の納まりを確認し、ライニングの奥行を決定する。</t>
  </si>
  <si>
    <t>- Confirm the piping storing with reference to the manufacturer's specification, and decide the depth of the lining.</t>
  </si>
  <si>
    <r>
      <rPr>
        <sz val="10"/>
        <color theme="1"/>
        <rFont val="Calibri"/>
        <family val="2"/>
      </rPr>
      <t>・紙巻器は扉位置</t>
    </r>
    <r>
      <rPr>
        <sz val="10"/>
        <color rgb="FFFF0000"/>
        <rFont val="Calibri"/>
        <family val="2"/>
      </rPr>
      <t>を</t>
    </r>
    <r>
      <rPr>
        <sz val="10"/>
        <color theme="1"/>
        <rFont val="Calibri"/>
        <family val="2"/>
      </rPr>
      <t>考慮し、配置する。</t>
    </r>
  </si>
  <si>
    <t>- Place the paper holder with considering the door location.</t>
  </si>
  <si>
    <t>・配管の納まりを確認する。</t>
  </si>
  <si>
    <t>- Confirm the piping storing.</t>
  </si>
  <si>
    <r>
      <rPr>
        <sz val="10"/>
        <color theme="1"/>
        <rFont val="Calibri"/>
        <family val="2"/>
      </rPr>
      <t>※740未満の場合(有効内寸700)</t>
    </r>
    <r>
      <rPr>
        <sz val="10"/>
        <color rgb="FFFF0000"/>
        <rFont val="Calibri"/>
        <family val="2"/>
      </rPr>
      <t>、</t>
    </r>
    <r>
      <rPr>
        <sz val="10"/>
        <color theme="1"/>
        <rFont val="Calibri"/>
        <family val="2"/>
      </rPr>
      <t>SKの方向を変えられない。</t>
    </r>
  </si>
  <si>
    <t>* In case of less than 740 (net inner dimension 700), the SK cannot be turn the direction.</t>
  </si>
  <si>
    <t>解: 変える→回転する</t>
  </si>
  <si>
    <t>(壁掛ストール)</t>
  </si>
  <si>
    <t>(Wall mounted stall)</t>
  </si>
  <si>
    <r>
      <rPr>
        <sz val="10"/>
        <color theme="1"/>
        <rFont val="Calibri"/>
        <family val="2"/>
      </rPr>
      <t>・床仕上げを確認し</t>
    </r>
    <r>
      <rPr>
        <sz val="10"/>
        <color rgb="FFFF0000"/>
        <rFont val="Calibri"/>
        <family val="2"/>
      </rPr>
      <t>、</t>
    </r>
    <r>
      <rPr>
        <sz val="10"/>
        <color theme="1"/>
        <rFont val="Calibri"/>
        <family val="2"/>
      </rPr>
      <t>配置する。</t>
    </r>
  </si>
  <si>
    <t>- Confirm the floor finish and place</t>
  </si>
  <si>
    <t xml:space="preserve">. Kiểm tra, bố trí hoàn thiện sàn </t>
  </si>
  <si>
    <t>壁下地</t>
  </si>
  <si>
    <t>Wall preparation</t>
  </si>
  <si>
    <t xml:space="preserve">Nền móng tường </t>
  </si>
  <si>
    <t>汚垂石有り</t>
  </si>
  <si>
    <t>The anti-contamination stone exists.</t>
  </si>
  <si>
    <t>床面</t>
  </si>
  <si>
    <t>Floor surface</t>
  </si>
  <si>
    <t xml:space="preserve">Mặt sàn </t>
  </si>
  <si>
    <t>壁フランジ</t>
  </si>
  <si>
    <t>Wall mounted flange</t>
  </si>
  <si>
    <t xml:space="preserve">Mặt bích tường </t>
  </si>
  <si>
    <t>(stall type, detachable trap type)</t>
  </si>
  <si>
    <t>9-5.建築図に衛生器具を配置(2)</t>
  </si>
  <si>
    <t>9-5. Placement of plumbing fixture to architectural drawing (2)</t>
  </si>
  <si>
    <t xml:space="preserve">9-5. Bố trí thiết bị vệ sinh trong bản vẽ kiến trúc </t>
  </si>
  <si>
    <t>洗面器(カウンター式、水のみ2バルブ式)、電気温水器</t>
  </si>
  <si>
    <t>Wah basin (counter type, 2 valves only for water), electric water heater with storage</t>
  </si>
  <si>
    <t>・メーカーの仕様書等を参考に、ライニングの奥行、カウンターの奥行を確認する。</t>
  </si>
  <si>
    <t>- Confirm the depth of the lining and counter with reference to the manufacturer's specification and others.</t>
  </si>
  <si>
    <t>・カウンターを記入する。</t>
  </si>
  <si>
    <t>- Add the counter.</t>
  </si>
  <si>
    <t>・洗面器を指定位置に配置する。</t>
  </si>
  <si>
    <t>- Place the wash basin to designated location.</t>
  </si>
  <si>
    <t xml:space="preserve">. Lắp đặt bồn rửa mặt vào vị trí đã định </t>
  </si>
  <si>
    <t>&lt;詳細図&gt;</t>
  </si>
  <si>
    <t>&lt;Detail drawing&gt;</t>
  </si>
  <si>
    <t xml:space="preserve">&lt; Bản vẽ chi tiết &gt; </t>
  </si>
  <si>
    <t>排水配管用アダプター</t>
  </si>
  <si>
    <t>Adapter for drainage water piping</t>
  </si>
  <si>
    <t>仕上げ面</t>
  </si>
  <si>
    <t>Finish surface</t>
  </si>
  <si>
    <t xml:space="preserve">Mặt hoàn thiện </t>
  </si>
  <si>
    <t>洗浄管32φ</t>
  </si>
  <si>
    <t>Flashing pipe 32 diameter</t>
  </si>
  <si>
    <r>
      <rPr>
        <sz val="10"/>
        <color theme="1"/>
        <rFont val="Calibri"/>
        <family val="2"/>
      </rPr>
      <t xml:space="preserve">Ống làm sạch 32 </t>
    </r>
    <r>
      <rPr>
        <sz val="10"/>
        <color theme="1"/>
        <rFont val="Symbol"/>
        <family val="1"/>
        <charset val="2"/>
      </rPr>
      <t>j</t>
    </r>
  </si>
  <si>
    <r>
      <rPr>
        <sz val="10"/>
        <color theme="1"/>
        <rFont val="Calibri"/>
        <family val="2"/>
      </rPr>
      <t>・</t>
    </r>
    <r>
      <rPr>
        <sz val="10"/>
        <color rgb="FFFF0000"/>
        <rFont val="Calibri"/>
        <family val="2"/>
      </rPr>
      <t>平</t>
    </r>
    <r>
      <rPr>
        <sz val="10"/>
        <color theme="1"/>
        <rFont val="Calibri"/>
        <family val="2"/>
      </rPr>
      <t>面図を参考に断面納まりの検討をする。</t>
    </r>
  </si>
  <si>
    <t>- Consider the sectional storing with reference to the floor drawing.</t>
  </si>
  <si>
    <t>逃し管</t>
  </si>
  <si>
    <t>Relief pipe</t>
  </si>
  <si>
    <t xml:space="preserve">Ống hỗ trợ </t>
  </si>
  <si>
    <t>逃し弁</t>
  </si>
  <si>
    <t>Relief valve</t>
  </si>
  <si>
    <t xml:space="preserve">Van hỗ trợ </t>
  </si>
  <si>
    <t>Reducing valve</t>
  </si>
  <si>
    <t xml:space="preserve">Van giảm áp </t>
  </si>
  <si>
    <t>ストレーナ</t>
  </si>
  <si>
    <t>マク板</t>
  </si>
  <si>
    <t>Curtain plate</t>
  </si>
  <si>
    <t xml:space="preserve">Tấm rèm </t>
  </si>
  <si>
    <t>アングル止水栓</t>
  </si>
  <si>
    <t>Angle type stop valve</t>
  </si>
  <si>
    <t>・給排水管の納まりを検討する。</t>
  </si>
  <si>
    <t>- Consider the water supply and drainage piping storing.</t>
  </si>
  <si>
    <t xml:space="preserve">. Kiểm tra lắp đặt của ống cấp thoát nước </t>
  </si>
  <si>
    <r>
      <rPr>
        <sz val="10"/>
        <color theme="1"/>
        <rFont val="Calibri"/>
        <family val="2"/>
      </rPr>
      <t>下部に</t>
    </r>
    <r>
      <rPr>
        <strike/>
        <sz val="10"/>
        <color rgb="FFFF0000"/>
        <rFont val="Calibri"/>
        <family val="2"/>
      </rPr>
      <t>大</t>
    </r>
    <r>
      <rPr>
        <sz val="10"/>
        <color theme="1"/>
        <rFont val="Calibri"/>
        <family val="2"/>
      </rPr>
      <t>梁がある場合、直に立上り不可</t>
    </r>
    <r>
      <rPr>
        <sz val="10"/>
        <color rgb="FFFF0000"/>
        <rFont val="Calibri"/>
        <family val="2"/>
      </rPr>
      <t>。</t>
    </r>
  </si>
  <si>
    <t>In case the fixture exists on the beam, the piping should not penetrate the beam.</t>
  </si>
  <si>
    <t>Trường hợp có dầm ở phần đáy thì không thể trực tiếp xuyên qua.</t>
  </si>
  <si>
    <t>解: 立上り→貫通</t>
  </si>
  <si>
    <r>
      <rPr>
        <sz val="10"/>
        <color theme="1"/>
        <rFont val="Calibri"/>
        <family val="2"/>
      </rPr>
      <t>カウンター材質は支持方法により異なる</t>
    </r>
    <r>
      <rPr>
        <sz val="10"/>
        <color rgb="FFFF0000"/>
        <rFont val="Calibri"/>
        <family val="2"/>
      </rPr>
      <t>。</t>
    </r>
  </si>
  <si>
    <t>Counter material differs according to the supporting method.</t>
  </si>
  <si>
    <t>配置標準</t>
  </si>
  <si>
    <t>Placement standard</t>
  </si>
  <si>
    <t xml:space="preserve">Tiêu chuẩn đặt ống </t>
  </si>
  <si>
    <t>注)・洗面器～洗面器間は標準900</t>
  </si>
  <si>
    <t>Note: - Distance between each wash basins is 900 normally.</t>
  </si>
  <si>
    <t>Chú ý : Tiêu chuẩn khoảng cách mỗi bồn rửa mặt là 900</t>
  </si>
  <si>
    <t>※最低(限界)700</t>
  </si>
  <si>
    <t>* Minimum (Limit) 700</t>
  </si>
  <si>
    <t>・側面部に壁のない場合は、エプロン部の最低寸法</t>
  </si>
  <si>
    <t xml:space="preserve">- In case of no side wall, the distance should be the minimum apron width.  </t>
  </si>
  <si>
    <t xml:space="preserve">. Trường hợp không có tường ở phần mặt bên thì kích thước tối thiểu của phần chắn đất </t>
  </si>
  <si>
    <t>※(限界)460</t>
  </si>
  <si>
    <t>* (Limit) 460</t>
  </si>
  <si>
    <t>9-5.建築図に衛生器具を配置(3)</t>
  </si>
  <si>
    <t>9-5. Placement of plumbing fixture to architectural drawing (3)</t>
  </si>
  <si>
    <t xml:space="preserve">多目的(多機能)便所 </t>
  </si>
  <si>
    <t>Multi-purpose (multi-function) toilet</t>
  </si>
  <si>
    <t>・多目的便所の標準サイズは内寸200cm×200cm以上とする。</t>
  </si>
  <si>
    <t>- The standard size of multi-purpose toilet shall be inner 200cm x 200cm or more.</t>
  </si>
  <si>
    <t>建築上制約があり、やむを得ない場合は200cm×160cm程度とすることもできる。</t>
  </si>
  <si>
    <t>In case of restricted by the building, and no other way, it can be approx. 200cm x 160cm.</t>
  </si>
  <si>
    <t>・出入口の有効幅は80cm以上とすること。</t>
  </si>
  <si>
    <t>- The effective width of the doorway should be 80cm or more.</t>
  </si>
  <si>
    <r>
      <rPr>
        <sz val="10"/>
        <color theme="1"/>
        <rFont val="Calibri"/>
        <family val="2"/>
      </rPr>
      <t>・トイレ内には車いすが360°回転できるよう</t>
    </r>
    <r>
      <rPr>
        <strike/>
        <sz val="10"/>
        <color rgb="FFFF0000"/>
        <rFont val="Calibri"/>
        <family val="2"/>
      </rPr>
      <t>、</t>
    </r>
    <r>
      <rPr>
        <sz val="10"/>
        <color theme="1"/>
        <rFont val="Calibri"/>
        <family val="2"/>
      </rPr>
      <t>に</t>
    </r>
    <r>
      <rPr>
        <sz val="10"/>
        <color rgb="FFFF0000"/>
        <rFont val="Calibri"/>
        <family val="2"/>
      </rPr>
      <t>、</t>
    </r>
    <r>
      <rPr>
        <sz val="10"/>
        <color theme="1"/>
        <rFont val="Calibri"/>
        <family val="2"/>
      </rPr>
      <t>直径150cm以上の円が内接できる空間を確保する。</t>
    </r>
  </si>
  <si>
    <t>- Keep the space where a circle with the 150cm or more diameter can be included in the toilet in order to make the wheelchair rotating 360degree.</t>
  </si>
  <si>
    <t xml:space="preserve">. Trong nhà vệ sinh, để xe lăn có thể xoay 360 ° hãy cố định một khoảng trống có thể kê một vòng tròn có đường kính 150 cm trở lên. </t>
  </si>
  <si>
    <r>
      <rPr>
        <sz val="10"/>
        <color theme="1"/>
        <rFont val="Calibri"/>
        <family val="2"/>
      </rPr>
      <t>・手すり、紙巻器は位置</t>
    </r>
    <r>
      <rPr>
        <sz val="10"/>
        <color rgb="FFFF0000"/>
        <rFont val="Calibri"/>
        <family val="2"/>
      </rPr>
      <t>を</t>
    </r>
    <r>
      <rPr>
        <sz val="10"/>
        <color theme="1"/>
        <rFont val="Calibri"/>
        <family val="2"/>
      </rPr>
      <t>考慮し、配置する。</t>
    </r>
  </si>
  <si>
    <t>- Consider the location of the handrail and paper holder, and place.</t>
  </si>
  <si>
    <t>L型手すり</t>
  </si>
  <si>
    <t>L shaped handrail</t>
  </si>
  <si>
    <t xml:space="preserve">Tay cầm kiểu chữ L </t>
  </si>
  <si>
    <t>はね上げ手すり</t>
  </si>
  <si>
    <t>Lifting type handrail</t>
  </si>
  <si>
    <t xml:space="preserve">Tay cầm kéo lên </t>
  </si>
  <si>
    <t>緊急通報装置</t>
  </si>
  <si>
    <t>Emergency call</t>
  </si>
  <si>
    <t xml:space="preserve">Thiết bị gọi khẩn cấp </t>
  </si>
  <si>
    <t>オストメイト対応器具</t>
  </si>
  <si>
    <t>Ostomate available fixture</t>
  </si>
  <si>
    <t>紙巻器</t>
  </si>
  <si>
    <t>Paper holder</t>
  </si>
  <si>
    <t>Kệ đựng giấy vệ sinh</t>
  </si>
  <si>
    <t>xcm以上</t>
  </si>
  <si>
    <t>xcm or more</t>
  </si>
  <si>
    <t xml:space="preserve">xcm trở lên </t>
  </si>
  <si>
    <t>引き残し</t>
  </si>
  <si>
    <t>Sliding door head</t>
  </si>
  <si>
    <t>車いす対応洋風大便器</t>
  </si>
  <si>
    <t>Wheelchair available western style closet</t>
  </si>
  <si>
    <t xml:space="preserve">Bồn cầu kiểu Tây hỗ trợ xe lăn  </t>
  </si>
  <si>
    <t>・便座の高さは40cm～45cm程度とする。</t>
  </si>
  <si>
    <t>- Closet seat height should be approx. 40cm - 45cm.</t>
  </si>
  <si>
    <t xml:space="preserve">. Độ cao của bể ngồi bồn cầu là khoảng 40cm ~ 45cm </t>
  </si>
  <si>
    <t>・メーカーの仕様書を参考に配管の納まりを確認する。</t>
  </si>
  <si>
    <t>- Confirm the piping storing with reference to the manufacturer's specification.</t>
  </si>
  <si>
    <t>・水平部分の手すりの高さは65cm～70cm程度とする。</t>
  </si>
  <si>
    <t>- Horizontal handrail height should be approx. 65cm - 70cm.</t>
  </si>
  <si>
    <t>呼び出しボタンは、通常、1箇所でよいが、車いす使用者が転倒した時でも押せる場所(FL+30cm)に設ける場合もある。</t>
  </si>
  <si>
    <t>Normally, the emergency call button may be installed at only one place. But the other button is often installed at the additional place (FL+30cm) where the wheelchair user can press even if falling down.</t>
  </si>
  <si>
    <t>xcm程度</t>
  </si>
  <si>
    <t>Approx. xcm</t>
  </si>
  <si>
    <t xml:space="preserve">Khoảng xcm </t>
  </si>
  <si>
    <t>可動式手すり</t>
  </si>
  <si>
    <t>Movable handrail</t>
  </si>
  <si>
    <t xml:space="preserve">Tay cầm lưu động </t>
  </si>
  <si>
    <t>緊急用呼び出しスイッチ</t>
  </si>
  <si>
    <t>Emergency call switch</t>
  </si>
  <si>
    <t xml:space="preserve">Nút ấn gọi khẩn cấp </t>
  </si>
  <si>
    <t>洗浄スイッチ</t>
  </si>
  <si>
    <t>Flashing switch</t>
  </si>
  <si>
    <t xml:space="preserve">Nút ấn xả </t>
  </si>
  <si>
    <t>(メーカー規格)</t>
  </si>
  <si>
    <t>(Manufacturer standard)</t>
  </si>
  <si>
    <t>洗面器具</t>
  </si>
  <si>
    <t xml:space="preserve">Thiết bị rửa mặt </t>
  </si>
  <si>
    <t>・洗面器の高さは膝が入る高さにする。</t>
  </si>
  <si>
    <t>The height of wash basin should be the height where the knee can enter.</t>
  </si>
  <si>
    <t xml:space="preserve">. Độ cao của bồn rửa mặt phải vừa với độ cao đầu gối </t>
  </si>
  <si>
    <t>(下部有効高さ60cm～65cmは必要)</t>
  </si>
  <si>
    <t>(Lower effective height 60cm - 65cm is needed.)</t>
  </si>
  <si>
    <t>・排水トラップはP型トラップ等、車いすのフットレストが入りやすいものにする。</t>
  </si>
  <si>
    <t>- The drain trap should be such as P shaped trap and others in order the wheelchair footrest can enter easily.</t>
  </si>
  <si>
    <t>P型トラップ</t>
  </si>
  <si>
    <t xml:space="preserve">Bẫy loại chữ P </t>
  </si>
  <si>
    <t>・ストーマ(人工肛門、人工膀胱)を装着している方に配慮した設備。</t>
  </si>
  <si>
    <t>- Fixture considering the ostomate having the ostomy (artificial anus, artificial bladder).</t>
  </si>
  <si>
    <t>. Thiết bị dành cho những người đang đeo lỗ tiểu (hậu môn nhân tạo, bàng quang nhân tạo).</t>
  </si>
  <si>
    <t>・給湯設備(引き出し型シャワー水栓)</t>
  </si>
  <si>
    <t>- Hot water supply system (drawer type shower faucet)</t>
  </si>
  <si>
    <t>・洗浄台、排水設備(汚物流し)(FL+70cm程度)</t>
  </si>
  <si>
    <t>- Washing table, drainage water system (waste sink) (FL+approx. 70cm)</t>
  </si>
  <si>
    <t>・鏡は装着部位(下半身)が見えるもの。</t>
  </si>
  <si>
    <t>- The mirror should be able to see the wearing part (lower body).</t>
  </si>
  <si>
    <t>シャワー水栓</t>
  </si>
  <si>
    <t>Shower faucet</t>
  </si>
  <si>
    <t xml:space="preserve">Vòi hoa sen </t>
  </si>
  <si>
    <t>その他設備</t>
  </si>
  <si>
    <t>Other fixture</t>
  </si>
  <si>
    <t xml:space="preserve">Thiết bị khác </t>
  </si>
  <si>
    <t>多目的トイレには他に下記の設備を設置する場合もある。</t>
  </si>
  <si>
    <t>The following fixture may be installed in the multi-purpose toilet.</t>
  </si>
  <si>
    <t>Các thiết bị sau đây cũng có thể được lắp đặt trong nhà vệ sinh đa năng.</t>
  </si>
  <si>
    <t>ベビーチェアー</t>
  </si>
  <si>
    <t>Baby chair</t>
  </si>
  <si>
    <t xml:space="preserve">Ghế trẻ em </t>
  </si>
  <si>
    <t>ベビーベッド</t>
  </si>
  <si>
    <t>Baby bed</t>
  </si>
  <si>
    <t xml:space="preserve">Giường trẻ em </t>
  </si>
  <si>
    <t>介護用大型ベッド</t>
  </si>
  <si>
    <t>Large size bed for nursing care</t>
  </si>
  <si>
    <t xml:space="preserve">Giường loại lớn dùng trong điều dưỡng </t>
  </si>
  <si>
    <t>原文は「竪管」</t>
  </si>
  <si>
    <t>点検スペース450以上確保</t>
  </si>
  <si>
    <t>Maintenance space should be 450mm or more.</t>
  </si>
  <si>
    <t xml:space="preserve">Đảm bảo không gian kiểm tra 450mm trở lên </t>
  </si>
  <si>
    <t>将来スペース</t>
  </si>
  <si>
    <t>Space for future</t>
  </si>
  <si>
    <t>【6】PS竪管配置</t>
  </si>
  <si>
    <t>[6] PS vertical pipe</t>
  </si>
  <si>
    <t xml:space="preserve">【6】Bố trí ống đứng PS </t>
  </si>
  <si>
    <t>(他設備との取合い)</t>
  </si>
  <si>
    <t>(Arrangement with other facility system)</t>
  </si>
  <si>
    <t>※系統図、設備平面図(最大径、最大本数)</t>
  </si>
  <si>
    <t>* System diagram, facility floor drawing (maximum diameter, maximum amount)</t>
  </si>
  <si>
    <t>A:他社設備の確認</t>
  </si>
  <si>
    <t>A: Confirmation of other company's system</t>
  </si>
  <si>
    <t>1.空調、電気設備業者にPS、DSの配置を確認し、他業者と混在の場合は点線でその位置を記入する。</t>
  </si>
  <si>
    <t>1. Confirm the placement of PS and DS to air conditioning and electric system suppliers, and add the location by dotted lines if the other facility exists.</t>
  </si>
  <si>
    <t>B:竪管の配置</t>
  </si>
  <si>
    <t>B: Placement of vertical pipe</t>
  </si>
  <si>
    <t xml:space="preserve">B. Bố trí của ống cứng </t>
  </si>
  <si>
    <t>1.竪管の並びを、他設備の配管も含め再度経済的な配置か、全フロアを通じて検討する。</t>
  </si>
  <si>
    <t>1. Consider the vertical piping line of all floors again, whether the placement of piping including the other system is economical or not.</t>
  </si>
  <si>
    <t xml:space="preserve">1. Kiểm tra sắp xếp của ống thẳng đứng cũng như đường ống của các thiết bị khác, xem chúng được bố trí lại một cách kinh tế hay không  thông qua tất cả các sàn. </t>
  </si>
  <si>
    <t>2.PSの点検通路を最低450以上確保すると共に、将来の改修のための予備スペースを確保する。</t>
  </si>
  <si>
    <t>2. Keep the inspection passage of PS at least 450mm or more, and keep the spare space for future renovation.</t>
  </si>
  <si>
    <t>3.給水管等のバルブ位置は、点検口より操作が容易な位置に配置する。</t>
  </si>
  <si>
    <t>3. Place the valve of the water supply pipe and others in the easy-to-operate location from access door.</t>
  </si>
  <si>
    <t>4.横枝管の納まりに伴い、下部の梁と干渉しない位置に配置する。</t>
  </si>
  <si>
    <t>4. Place the vertical pipe with considering the branch pipe storing and without the interference of lower beam.</t>
  </si>
  <si>
    <t>解: 伴い→考慮し</t>
  </si>
  <si>
    <t>PS内竪管イメージ</t>
  </si>
  <si>
    <t>Image of vertical pipe in PS</t>
  </si>
  <si>
    <t>Minh họa bên trong ống thẳng đứng PS</t>
  </si>
  <si>
    <t>分岐</t>
  </si>
  <si>
    <t>Branch</t>
  </si>
  <si>
    <t xml:space="preserve">Phân nhánh </t>
  </si>
  <si>
    <t>点検スペース</t>
  </si>
  <si>
    <t xml:space="preserve">Không gian kiểm tra </t>
  </si>
  <si>
    <t>通気管高さ</t>
  </si>
  <si>
    <t>Vent pipe height</t>
  </si>
  <si>
    <t xml:space="preserve">Độ cao ống thông khí </t>
  </si>
  <si>
    <t>器具あふれ面高さ+最小寸法+余裕</t>
  </si>
  <si>
    <t xml:space="preserve">Fixture flood rim height + minimum dimension + margin </t>
  </si>
  <si>
    <t>Chiều cao bề mặt tràn thiết bị + kích thước tối thiểu + lề</t>
  </si>
  <si>
    <t>芯</t>
  </si>
  <si>
    <t>Center</t>
  </si>
  <si>
    <t>Nhà vệ sinh</t>
  </si>
  <si>
    <t>小型電気温水器据置型 角型横置き</t>
  </si>
  <si>
    <t>Small size electric water heater with storage, box type horizontal mounted</t>
  </si>
  <si>
    <t>【7】排水管・通気管記入</t>
  </si>
  <si>
    <t>[7] Addition of drainage water pipe, vent pipe</t>
  </si>
  <si>
    <t xml:space="preserve">【7】Ghi chép ống thông khí. Ống thoát nước </t>
  </si>
  <si>
    <t>原文は「組合わせ」</t>
  </si>
  <si>
    <t>※特記仕様書参照</t>
  </si>
  <si>
    <t>* Refer to special specification</t>
  </si>
  <si>
    <t>(配管材-DVLP、継手-MD)</t>
  </si>
  <si>
    <t>(Piping material - DVLP, fitting - MD)</t>
  </si>
  <si>
    <t>1.立管に横枝管継手記入</t>
  </si>
  <si>
    <t>1. Addition of branch pipe to vertical pipe</t>
  </si>
  <si>
    <t>2.和風大便器芯より285の位置で仮に継手作成</t>
  </si>
  <si>
    <t>2. Place the fitting for the Japanese style closet at the temporary location of 285 from the closet center</t>
  </si>
  <si>
    <t>3.掃除口位置を振ってもよい位置にならないため、足元300外に枝管を伸ばし平行移動する。</t>
  </si>
  <si>
    <t xml:space="preserve">3. Move the temporary piping and fitting in parallel to the outside of fixture foot because the cleanout cannot be placed suitably even if using the elbow </t>
  </si>
  <si>
    <t>解: 振る→曲げる</t>
  </si>
  <si>
    <t>4.小便器用枝100×65TYを壁面からの最小寸法80以上の寸法で配置する。</t>
  </si>
  <si>
    <t>4. Place 100 x 65 TY for urinal branch as a minimum dimension of 80mm or more from the wall.</t>
  </si>
  <si>
    <t>4. Bố trí nhánh ống dùng trong bồn tiểu 100 x 65 TY với kích thước tối thiểu cách mặt tường từ 80 trở lên.</t>
  </si>
  <si>
    <t>5.小便器前からの経路寸法は汚だれ石及び小便器前300以内に掃除口が入らないような寸法で配置する。</t>
  </si>
  <si>
    <t>5. Place the piping front of urinal not under the anti-contamination stone and with keeping 300mm or more away from the urinal.</t>
  </si>
  <si>
    <r>
      <rPr>
        <sz val="10"/>
        <color theme="1"/>
        <rFont val="Calibri"/>
        <family val="2"/>
      </rPr>
      <t>6.排水管枝部はTYで吊りがあるため、B寸法</t>
    </r>
    <r>
      <rPr>
        <strike/>
        <sz val="10"/>
        <color rgb="FFFF0000"/>
        <rFont val="Calibri"/>
        <family val="2"/>
      </rPr>
      <t>+25</t>
    </r>
    <r>
      <rPr>
        <sz val="10"/>
        <color theme="1"/>
        <rFont val="Calibri"/>
        <family val="2"/>
      </rPr>
      <t>(右図表65A-95)以上で配置する。</t>
    </r>
  </si>
  <si>
    <t>6. The drainage water pipe should be B dimension (right list 65A - 95) or more because the pipe has the hanging metal fitting.</t>
  </si>
  <si>
    <t>原文でBは○囲み</t>
  </si>
  <si>
    <t>立上りはMDエルボにLSアダプターを取付けて鉛管にて立上げる。</t>
  </si>
  <si>
    <t>Install the LS adapter on the MD elbow at end of branch pipe, and install the lead pipe on the adapter for upward piping.</t>
  </si>
  <si>
    <t>Để khởi động, hãy gắn bộ chuyển đổi LS vào khớp nối MD và khởi động bằng ống dẫn.</t>
  </si>
  <si>
    <t>※通気管分岐は、排水管口径、距離、排水負荷、配管方法により異なる。</t>
  </si>
  <si>
    <t>* Vent pipe branch differs depending on the drainage pipe diameter, distance, drainage load, piping method.</t>
  </si>
  <si>
    <t>7.小便器は掃除口との枝管位置を調整し、枝管を振るように配置する。</t>
  </si>
  <si>
    <t>7. Use the elbow in urinal branch near the cleanout in order to arrange the location of cleanout if needed.</t>
  </si>
  <si>
    <t>また、立上りよりCLP管とし小便器接続部はドレネジ継手を使用する。</t>
  </si>
  <si>
    <t>And, install the CLP pipe (tar epoxy inner painted pipe) for upward piping, and connect with urinal by the drainage fitting.</t>
  </si>
  <si>
    <t>8.洗面器は今回マク板なしで梁があるため、単独立上げシンダー埋設(ドレネジ継手使用)で計画する。</t>
  </si>
  <si>
    <t>8. Embed the upward piping for wash basin in cinder individually, because the wash basin does not have the curtain plate and the beam exists under the wash basin.</t>
  </si>
  <si>
    <t>参考</t>
  </si>
  <si>
    <t>Reference</t>
  </si>
  <si>
    <t xml:space="preserve">Tham khảo </t>
  </si>
  <si>
    <t>MDの継手本体間の最小寸法</t>
  </si>
  <si>
    <t>Minimum dimension between MD fittings</t>
  </si>
  <si>
    <t>Kích thước tối thiểu giữa các khớp nối của ống MD</t>
  </si>
  <si>
    <t>吊り金物無し</t>
  </si>
  <si>
    <t>Without hanging metal fitting</t>
  </si>
  <si>
    <t xml:space="preserve">Không có vật nâng kim loại </t>
  </si>
  <si>
    <t>吊り金物有り</t>
  </si>
  <si>
    <t>With hanging metal fitting</t>
  </si>
  <si>
    <t xml:space="preserve">Có vật nâng kim loại </t>
  </si>
  <si>
    <t>吊りバンド</t>
  </si>
  <si>
    <t>Hanging metal fitting</t>
  </si>
  <si>
    <t xml:space="preserve">Dây nâng </t>
  </si>
  <si>
    <t>A矢視</t>
  </si>
  <si>
    <t>A direction view</t>
  </si>
  <si>
    <t>シンダ埋設イメージ</t>
  </si>
  <si>
    <t>Image of cinder embedded</t>
  </si>
  <si>
    <t>バルブ芯</t>
  </si>
  <si>
    <t>Valve center</t>
  </si>
  <si>
    <t>パプリックコンパクト便器・フラッシュバルブ方式</t>
  </si>
  <si>
    <t>Public compact type closet, Flash valve type</t>
  </si>
  <si>
    <t>和風洗出し床上給水両用便器</t>
  </si>
  <si>
    <t>Japanese wash out type multi use closet with water supply above floor</t>
  </si>
  <si>
    <t>バック付掃除流し 床排水</t>
  </si>
  <si>
    <t>Slop sink with back, floor drain</t>
  </si>
  <si>
    <t>壁掛低リップ小便器 ジアテクト</t>
  </si>
  <si>
    <t>Wall mounted type low lip shaped urinal ZIATEKUTO</t>
  </si>
  <si>
    <t>床置小便器(大形)</t>
  </si>
  <si>
    <t>Floor mounted urinal (large size)</t>
  </si>
  <si>
    <t>ハイクオリティ洗面器(大形)</t>
  </si>
  <si>
    <t xml:space="preserve">High quality wash basin (large size) </t>
  </si>
  <si>
    <t>【8】給水管記入</t>
  </si>
  <si>
    <t>[8] Addition of water supply pipe</t>
  </si>
  <si>
    <t>◎共通事項</t>
  </si>
  <si>
    <t>+ Common matter</t>
  </si>
  <si>
    <t xml:space="preserve">. Vấn đề chung </t>
  </si>
  <si>
    <t>短管を使用し、ニップルは原則として使用しない。</t>
  </si>
  <si>
    <t>Use the short pipe, do not use the nipple in principle.</t>
  </si>
  <si>
    <t>躯体内(壁、床)にはなるべく継手を埋設させない。</t>
  </si>
  <si>
    <t>Do not embed the fitting in building body (wall, floor) as possible.</t>
  </si>
  <si>
    <t>※建築図、構造図、器具表参照</t>
  </si>
  <si>
    <t>* Refer to building drawing, structure drawing, fixture list</t>
  </si>
  <si>
    <t>分岐管記入</t>
  </si>
  <si>
    <t>Addition of branch pipe</t>
  </si>
  <si>
    <t xml:space="preserve">Ghi chép ống phân nhánh </t>
  </si>
  <si>
    <t>1.分岐管立上り位置を決定する場合、竪管及び枝管サイズによる継手の寸法を確認し、原則として短管(継手間75以上)を使用できる位置で検討する。</t>
  </si>
  <si>
    <t>1. In case of deciding the branch upward pipe location, confirm the dimensions of the fitting by the size of vertical pipe and branch pipe, and in principle consider the location where the short pipe (between fittings 75mm or more) can be used.</t>
  </si>
  <si>
    <t>1. Khi xác định vị trí đi lên của ống nhánh, kiểm tra kích thước của khớp nối theo kích thước ống đứng và ống nhánh, và theo như  nguyên tắc thì cần  xem xét vị trí có thể sử dụng ống ngắn (75mm trở lên giữa các mối nối).</t>
  </si>
  <si>
    <t>2.バルブカタログより全開時の寸法を実寸で記入し、点検口との位置関係を確認する。</t>
  </si>
  <si>
    <t>2. Draw the valve as real size at full opened from the valve catalog, and confirm the location relating with the access door.</t>
  </si>
  <si>
    <t>2. Nhập kích thước thực tế từ danh mục van khi mở hoàn toàn và  xác nhận mối quan hệ vị trí với cổng kiểm tra.</t>
  </si>
  <si>
    <r>
      <rPr>
        <sz val="10"/>
        <color theme="1"/>
        <rFont val="Calibri"/>
        <family val="2"/>
      </rPr>
      <t>3.継手面から面が最低限75以上となるような位置であり、なおかつ通り芯等より切</t>
    </r>
    <r>
      <rPr>
        <strike/>
        <sz val="10"/>
        <color rgb="FFFF0000"/>
        <rFont val="Calibri"/>
        <family val="2"/>
      </rPr>
      <t>れ</t>
    </r>
    <r>
      <rPr>
        <sz val="10"/>
        <color rgb="FFFF0000"/>
        <rFont val="Calibri"/>
        <family val="2"/>
      </rPr>
      <t>り</t>
    </r>
    <r>
      <rPr>
        <sz val="10"/>
        <color theme="1"/>
        <rFont val="Calibri"/>
        <family val="2"/>
      </rPr>
      <t>のよい位置で経路寸法を決定する。</t>
    </r>
  </si>
  <si>
    <t>3. Decide the suitable route location with distance not only of minimum 75mm or more from the fitting surface but also having the round value from grid line and others.</t>
  </si>
  <si>
    <t>4.壁貫通箇所は継手本体を最低限50以上離す。</t>
  </si>
  <si>
    <t>4. Keep the distance of minimum 50mm or more between the fitting and beam penetration.</t>
  </si>
  <si>
    <t>5.ライニング内の立上り部は接続位置より必ず逃げをとる。</t>
  </si>
  <si>
    <t>5. The upward piping in the lining should have the offset margin from the connecting location surely.</t>
  </si>
  <si>
    <t>(ライニング立上り部は支持及び保温ができるような位置とする。)</t>
  </si>
  <si>
    <t>(The upward piping in lining should be able to be supported and heat insulated.)</t>
  </si>
  <si>
    <t>給水枝管</t>
  </si>
  <si>
    <t>Water supply branch pipe</t>
  </si>
  <si>
    <t>Ống nhánh cấp nước</t>
  </si>
  <si>
    <t>汚垂石</t>
  </si>
  <si>
    <t>Anti-contamination stone</t>
  </si>
  <si>
    <t>【9】寸法、傍記記入</t>
  </si>
  <si>
    <t>[9] Addition of dimension, annotation</t>
  </si>
  <si>
    <t xml:space="preserve">【9】Ghi chép bên lề. Kích thước </t>
  </si>
  <si>
    <r>
      <rPr>
        <strike/>
        <sz val="10"/>
        <color rgb="FFFF0000"/>
        <rFont val="Calibri"/>
        <family val="2"/>
      </rPr>
      <t>竣</t>
    </r>
    <r>
      <rPr>
        <sz val="10"/>
        <color rgb="FFFF0000"/>
        <rFont val="Calibri"/>
        <family val="2"/>
      </rPr>
      <t>施</t>
    </r>
    <r>
      <rPr>
        <sz val="10"/>
        <color theme="1"/>
        <rFont val="Calibri"/>
        <family val="2"/>
      </rPr>
      <t>工段階手順を考慮した記入を行う。</t>
    </r>
  </si>
  <si>
    <t>Add with considering the construction phase.</t>
  </si>
  <si>
    <t xml:space="preserve">Xem xét trình tự các bước thi công và tiến hành ghi chép </t>
  </si>
  <si>
    <t>A:スリーブ、インサート工事</t>
  </si>
  <si>
    <t>A: Sleeve, insert work</t>
  </si>
  <si>
    <t>1.現場に通り芯が無いので、躯体よりの寸法が解るように躯体の寸法を記入する。</t>
  </si>
  <si>
    <t>1. Add the dimension of building body for easy-to-understand, because the grid line is not drawn yet on the site.</t>
  </si>
  <si>
    <t>※床、梁、壁</t>
  </si>
  <si>
    <t>* Floor, beam, wall</t>
  </si>
  <si>
    <t xml:space="preserve">* Sàn, dầm, tường </t>
  </si>
  <si>
    <t>2.梁、壁貫通には必ずスリーブ記号、レベルを記入する。</t>
  </si>
  <si>
    <t>2. Annotate the sleeve mark and height at the beams and wall penetration surely.</t>
  </si>
  <si>
    <t>3.インサート図に関しては、別図にて指示する。</t>
  </si>
  <si>
    <t>3. Make the exclusive drawing for the insert.</t>
  </si>
  <si>
    <t>B:床下配管工事</t>
  </si>
  <si>
    <t>B: Under floor piping work</t>
  </si>
  <si>
    <t>1.床スリーブに地墨より立上り位置の墨出しをするため、通り芯より寸法が解るように記入する。</t>
  </si>
  <si>
    <t>1. Add the dimension of upward sleeve location from the grid line.</t>
  </si>
  <si>
    <t>2.配管の45°立上り位置等は寸法を指定する。</t>
  </si>
  <si>
    <t>2. Clarify the dimension at 45 degree upward location and others of piping.</t>
  </si>
  <si>
    <t xml:space="preserve">2. Chỉ định kích thước cho vị trí 45° chiều đứng của đường ống </t>
  </si>
  <si>
    <t>3.排水管はレベルを各主要ポイントに記入する。</t>
  </si>
  <si>
    <t>3.Add the height of drainage water pipe on each important point.</t>
  </si>
  <si>
    <t>C:床上配管工事</t>
  </si>
  <si>
    <t>C: Above floor piping work</t>
  </si>
  <si>
    <t xml:space="preserve">C: Công trình đường ống trên sàn </t>
  </si>
  <si>
    <t>1.器具の芯を、通り芯か仕上面より解るように記入する。</t>
  </si>
  <si>
    <t>1. Add the dimension of fixture center from the grid line or finish surface.</t>
  </si>
  <si>
    <t>※タイル割りの場合、建築図を使用</t>
  </si>
  <si>
    <t>* In case of tile layout, use the building drawing.</t>
  </si>
  <si>
    <t>2. ライニング立上り配管は立上り位置を指定する。</t>
  </si>
  <si>
    <t>2. Clarify the dimension of upward piping location in lining.</t>
  </si>
  <si>
    <t>3.シンダー埋設配管は配管レベル記入に注意する。</t>
  </si>
  <si>
    <t>3. Clarify the height of embedded piping in cinder.</t>
  </si>
  <si>
    <t>D:機器等</t>
  </si>
  <si>
    <t>D: Equipment and others</t>
  </si>
  <si>
    <t>1.機器表記号、名称、仕様を記入する。</t>
  </si>
  <si>
    <t>1. Annotate the equipment mark, name and specification.</t>
  </si>
  <si>
    <t>男子便所</t>
  </si>
  <si>
    <t>Toilet for man</t>
  </si>
  <si>
    <t>耐火カバーが必要</t>
  </si>
  <si>
    <t>Fire resistance cover is needed.</t>
  </si>
  <si>
    <t>原文はaは○囲み</t>
  </si>
  <si>
    <t>ベトナム文
Vienamese</t>
  </si>
  <si>
    <t>10章</t>
  </si>
  <si>
    <t>ここでは地下1階に設置したFRPパネル型受水槽を揚水ポンプ、排水ポンプと組み合わせて作成した。</t>
  </si>
  <si>
    <t>Here, the FRP panel type receiving tank installed on underground 1st floor  by combining with the lifted water pump and drainage water pump was drawn as the example.</t>
  </si>
  <si>
    <t>受水槽を設置する場合は、主に衛生上から種々の規定がありますのでこれらに準じた図面を作成する。</t>
  </si>
  <si>
    <t>In case of installing the receiving tank, make the drawing based on the regulation because there are various regulations from the viewpoint of mainly hygiene.</t>
  </si>
  <si>
    <t>特に下記の項目に注意する。</t>
  </si>
  <si>
    <t>Pay attention to the following items especially.</t>
  </si>
  <si>
    <t>1.受水槽廻りの保守スペースの確保</t>
  </si>
  <si>
    <t>1. Keeping maintenance space around receiving tank room</t>
  </si>
  <si>
    <t>1. Đảm bảo khoảng cách bảo trì xung quanh bể nhận nước</t>
  </si>
  <si>
    <t>2.吐水口空間の確保</t>
  </si>
  <si>
    <t>2. Keeping air gap</t>
  </si>
  <si>
    <t>3.定水位弁の形式、接続方法</t>
  </si>
  <si>
    <t>3. Type and connecting method of water level regulating valve</t>
  </si>
  <si>
    <t xml:space="preserve">3. Phương pháp liên kết và hình thức của van cố định mực nước </t>
  </si>
  <si>
    <r>
      <rPr>
        <sz val="10"/>
        <color theme="1"/>
        <rFont val="Calibri"/>
        <family val="2"/>
      </rPr>
      <t>所轄の給水事業者(水道局等)の規定に従う</t>
    </r>
    <r>
      <rPr>
        <sz val="10"/>
        <color rgb="FFFF0000"/>
        <rFont val="Calibri"/>
        <family val="2"/>
      </rPr>
      <t>。</t>
    </r>
  </si>
  <si>
    <t>Follow the regulation of the local water supply service company (waterworks department and others).</t>
  </si>
  <si>
    <t>4.タッピングの取り付け位置</t>
  </si>
  <si>
    <t>4. Installing location of tapping</t>
  </si>
  <si>
    <t xml:space="preserve">4. Khai thác vị trí lắp đặt </t>
  </si>
  <si>
    <t>※受水槽: break tank, surge tank, suction tank, receiving tank</t>
  </si>
  <si>
    <t>* Receiving tank:  also called break tank, surge tank, suction tank</t>
  </si>
  <si>
    <t>給水源により給水する過程の途中で、いったん貯水するために設けられるもの。</t>
  </si>
  <si>
    <t>It is installed to temporarily store water during the water supplying process from the water supply source.</t>
  </si>
  <si>
    <t>論理的には、水源よりの給水能力(給水量と給水圧力)が不足する場合に必要である。</t>
  </si>
  <si>
    <t>Logically, it is needed in case of insufficient water supply capacity (water supply volume and pressure) from water source.</t>
  </si>
  <si>
    <t>Về mặt logic, nó là cần thiết khi khả năng cấp nước (lượng nước cấp và áp lực cấp nước) từ nguồn nước không đủ.</t>
  </si>
  <si>
    <t>『空気調和・衛生用語辞典』社団法人 空気調和・衛生工学会編より抜粋</t>
  </si>
  <si>
    <t>Extraction from 'Air-conditioning, plumbing term glossary dictionary' edited by the Society of Heating, Air-Conditioning and Sanitary Engineers of Japan.</t>
  </si>
  <si>
    <t>Bộ ngắt chân không</t>
  </si>
  <si>
    <t>排水用ピット(建築工事)</t>
  </si>
  <si>
    <t>Pit for drainage water (Building work)</t>
  </si>
  <si>
    <t>電極座</t>
  </si>
  <si>
    <t xml:space="preserve">Electrode base </t>
  </si>
  <si>
    <t xml:space="preserve">Ghế điện cực </t>
  </si>
  <si>
    <t>防波筒</t>
  </si>
  <si>
    <t>Wave protection pipe</t>
  </si>
  <si>
    <t xml:space="preserve">Ống chắn sóng </t>
  </si>
  <si>
    <t>施錠式マンホール蓋600φx2</t>
  </si>
  <si>
    <t>Lockable manhole cover 600D x 2pcs</t>
  </si>
  <si>
    <t>Nắp hố ga có thể khóa 600φx2</t>
  </si>
  <si>
    <t>水槽仕切</t>
  </si>
  <si>
    <t>Tank partition</t>
  </si>
  <si>
    <t xml:space="preserve">Vách ngăn bể chứa nước </t>
  </si>
  <si>
    <t>通気口100φ</t>
  </si>
  <si>
    <t>Vent opening 100D</t>
  </si>
  <si>
    <t>Cổng thông khí 100φ</t>
  </si>
  <si>
    <t>キャットウォーク</t>
  </si>
  <si>
    <t>Cat walk</t>
  </si>
  <si>
    <t>(防振継手)</t>
  </si>
  <si>
    <t>(Vibration isolation joint)</t>
  </si>
  <si>
    <t>受水槽ポンプ室</t>
  </si>
  <si>
    <t>Receiving tank and pump room</t>
  </si>
  <si>
    <t xml:space="preserve">Phòng máy bơm bể chứa nước </t>
  </si>
  <si>
    <t xml:space="preserve">Mục </t>
  </si>
  <si>
    <t xml:space="preserve">Mục kiểm tra </t>
  </si>
  <si>
    <t>必要図面・チェックポイント他</t>
  </si>
  <si>
    <t>Drawing needed, check point, and others</t>
  </si>
  <si>
    <t>Design drawing check</t>
  </si>
  <si>
    <t>機器納まり検討</t>
  </si>
  <si>
    <t>Considering storing of equipment</t>
  </si>
  <si>
    <t>A.受水槽の配置方法</t>
  </si>
  <si>
    <t>A. How to place receiving tank</t>
  </si>
  <si>
    <t xml:space="preserve">A. Phương pháp bố trí của bể chứa nước  </t>
  </si>
  <si>
    <t>1)建築詳細図、構造図、設備平面図、配管系統図、機器表、他設備図</t>
  </si>
  <si>
    <t>1) Building detail drawing, structure drawing, facility system floor drawing, piping diagram, equipment list, other system drawing</t>
  </si>
  <si>
    <t>2)給水タンク等の設置基準</t>
  </si>
  <si>
    <t>2) Installation standard of water supply pump and others</t>
  </si>
  <si>
    <t>(水槽周辺の保守点検スペースの確認)</t>
  </si>
  <si>
    <t>(Confirmation of maintenance space around tank)</t>
  </si>
  <si>
    <t>建設省告示第1597号</t>
  </si>
  <si>
    <t>Ministry of Construction notification No. 1597</t>
  </si>
  <si>
    <t>Bộ xây dựng thông báo Số 1597</t>
  </si>
  <si>
    <t>B.ポンプの配置方法</t>
  </si>
  <si>
    <t>B. How to place pump</t>
  </si>
  <si>
    <t>1)機器表より仕様確認</t>
  </si>
  <si>
    <t>1) Confirmation of specification by equipment list</t>
  </si>
  <si>
    <t>メーカー製作図の確保</t>
  </si>
  <si>
    <t>Preparation of manufacturer's drawing</t>
  </si>
  <si>
    <t>解: 確保→用意</t>
  </si>
  <si>
    <t>2)保守点検スペースの確保</t>
  </si>
  <si>
    <t>2) Keep maintenance space</t>
  </si>
  <si>
    <t xml:space="preserve">2) Đảm bảo khoảng cách kiểm tra bảo trì </t>
  </si>
  <si>
    <t>C.排水用水中ポンプの配置方法</t>
  </si>
  <si>
    <t>C. How to place submergible pump for drainage water</t>
  </si>
  <si>
    <t>タッピングの決め方</t>
  </si>
  <si>
    <t>How to decide tapping</t>
  </si>
  <si>
    <t xml:space="preserve">Phương pháp quyết định của mạch nhánh </t>
  </si>
  <si>
    <t>1)定水位弁、サクション管、オーバーフロー管、ブロー管、通気管、電極座、マンホール</t>
  </si>
  <si>
    <t>1) Water level regulating valve, suction pipe, overflow pipe, blow pipe, vent pipe, electrode base, manhole</t>
  </si>
  <si>
    <t>2)タッピング可能範囲をメーカーのパネル仕様にて確認</t>
  </si>
  <si>
    <t xml:space="preserve">2) Confirm tapping available location by manufacturer's panel specification. </t>
  </si>
  <si>
    <t>2) Kiểm tra phạm vi khả năng phân nhánh với bảng thông số kỹ thuật  của nhà sản xuất</t>
  </si>
  <si>
    <t>配管作図(1)</t>
  </si>
  <si>
    <t>Making of piping drawing (1)</t>
  </si>
  <si>
    <t>特記仕様書・・・配管材料(パイプ、継手、弁類)</t>
  </si>
  <si>
    <t>特記仕様書・・・保温仕様</t>
  </si>
  <si>
    <t>建築詳細図、構造図、設備平面図、配管系統図、他設備図</t>
  </si>
  <si>
    <t>Building detail drawing, structure drawing, facility system floor drawing, piping diagram,  other system drawing</t>
  </si>
  <si>
    <t>システム的に誤りが無く、合理的、経済的な配管</t>
  </si>
  <si>
    <t>配管作図(2)</t>
  </si>
  <si>
    <t>Making of piping drawing (2)</t>
  </si>
  <si>
    <t>断面図(平面でわかりにくい部分)</t>
  </si>
  <si>
    <t>Sectional drawing (not easy-to-understand part in floor drawing)</t>
  </si>
  <si>
    <t>参考施工図</t>
  </si>
  <si>
    <t>Referable workshop drawing</t>
  </si>
  <si>
    <t xml:space="preserve">Bản vẽ thi công tham khảo </t>
  </si>
  <si>
    <t>アイソメ図・CG</t>
  </si>
  <si>
    <t>Isometric drawing and CG (computer graphics)</t>
  </si>
  <si>
    <t>排水ポンプx2</t>
  </si>
  <si>
    <t>Drainage water pump x 2pcs</t>
  </si>
  <si>
    <t>Máy bơm thoát nước x2</t>
  </si>
  <si>
    <t>通気口100φ(樹脂製防虫網付)x2</t>
  </si>
  <si>
    <t>Vent opening 100D (With insect protection net made of resin) x 2pcs</t>
  </si>
  <si>
    <t>受水槽4000x3000x2000H</t>
  </si>
  <si>
    <t>Receiving tank 4000 x 3000 x 2000H</t>
  </si>
  <si>
    <t>Bể chứa nước 4000x3000x2000H</t>
  </si>
  <si>
    <t>基礎3200x400x500H(建築工事)x3</t>
  </si>
  <si>
    <t>Foundation 3200 x 400 x 500H x 3pcs (Building work)</t>
  </si>
  <si>
    <t>多段渦巻ポンプx2</t>
  </si>
  <si>
    <t>Multistage volute pump x 2pcs</t>
  </si>
  <si>
    <t>400以上離す</t>
  </si>
  <si>
    <t>Keep the distance 400mm or more.</t>
  </si>
  <si>
    <t xml:space="preserve">Cách nhau 400 mm trở lên </t>
  </si>
  <si>
    <t>受水槽ポンプ室平面詳細図</t>
  </si>
  <si>
    <t>receiving tank and pump room floor detail drawing</t>
  </si>
  <si>
    <t xml:space="preserve">Bản vẽ mặt bằng phòng máy bơm bể chứa nước </t>
  </si>
  <si>
    <t>*機器類の選定方法</t>
  </si>
  <si>
    <t>* How to select equipment and others</t>
  </si>
  <si>
    <t>設備設計図の機器表(下表)を参考に機器承認図より選定する。</t>
  </si>
  <si>
    <t>Refer to the equipment list (below) in facility system design drawing, and select by the equipment drawing.</t>
  </si>
  <si>
    <t>Chọn từ bản vẽ phê duyệt thiết bị bằng cách tham khảo danh 
sách thiết bị (bảng dưới đây) của bản vẽ thiết kế thiết bị.</t>
  </si>
  <si>
    <t>衛生機器表</t>
  </si>
  <si>
    <t>Plumbing equipment list</t>
  </si>
  <si>
    <t xml:space="preserve">Danh sách thiết bị vệ sinh </t>
  </si>
  <si>
    <t xml:space="preserve">Kí hiệu </t>
  </si>
  <si>
    <t>機器名</t>
  </si>
  <si>
    <t>設置場所</t>
  </si>
  <si>
    <t>Installation place</t>
  </si>
  <si>
    <t xml:space="preserve">Địa điểm lắp đăt </t>
  </si>
  <si>
    <t>仕様</t>
  </si>
  <si>
    <t>Specification</t>
  </si>
  <si>
    <t xml:space="preserve">Thông số kỹ thuật </t>
  </si>
  <si>
    <t>Lift pump</t>
  </si>
  <si>
    <t xml:space="preserve">Máy bơm cấp nước nóng </t>
  </si>
  <si>
    <t>多段渦巻ポンプ 50φ×200l/min×35m</t>
  </si>
  <si>
    <t>Multistage volute pump 50D x 200l/min x 35m</t>
  </si>
  <si>
    <t>受水槽ピット</t>
  </si>
  <si>
    <t>Receiving tank pit</t>
  </si>
  <si>
    <t xml:space="preserve">Hố bể chứa nước </t>
  </si>
  <si>
    <t>渦巻タイプ水中ポンプ 50φ×150l/min×7m</t>
  </si>
  <si>
    <t>Volute type submergible pump 50D x 150l/min x 35m</t>
  </si>
  <si>
    <t>Máy bơm nước ngầm loại li tâm 50φ×150l/min×7m</t>
  </si>
  <si>
    <t>自動交互及び非常時同時運転</t>
  </si>
  <si>
    <t>Automatic alternating and emergency simultaneous operation</t>
  </si>
  <si>
    <t>防水ケーブル6m・フロートスイッチ付</t>
  </si>
  <si>
    <t>With water protection cable 6m, float switch</t>
  </si>
  <si>
    <t>FRP製サンドイッチ板組立式×耐震1.0G</t>
  </si>
  <si>
    <t>FRP sandwich panel assembly type, earthquake resistance 1.0G</t>
  </si>
  <si>
    <t>外形寸法 4000×3000×2000H</t>
  </si>
  <si>
    <t>Outer dimension 4000 x 3000 x 2000H</t>
  </si>
  <si>
    <t xml:space="preserve">Kích thước bên ngoài 4000x 3000x2000H </t>
  </si>
  <si>
    <t>中仕切パネル付二槽式(呼称24m3、有効19.2m3)</t>
  </si>
  <si>
    <t>Two-tank type with inner partition panel (nominal 24m3, effective 19.2m3)</t>
  </si>
  <si>
    <t>600φ施錠式マンホール蓋×2、内外梯子×2、防虫網付通気口×2</t>
  </si>
  <si>
    <t>Lockable manhole cover 600D x 2pcs, inner and outer ladder x 2pcs, vent opening with insect protection net x 2pcs</t>
  </si>
  <si>
    <t>Nắp hố ga có thể khóa 600φ x 2, thang trong và thang ngoài x 2,
 lỗ thông hơi có lưới chống côn trùng x 2</t>
  </si>
  <si>
    <r>
      <rPr>
        <sz val="10"/>
        <color theme="1"/>
        <rFont val="Calibri"/>
        <family val="2"/>
      </rPr>
      <t>電極座×2、組立ボルトはSUS304、</t>
    </r>
    <r>
      <rPr>
        <strike/>
        <sz val="10"/>
        <color rgb="FFFF0000"/>
        <rFont val="Calibri"/>
        <family val="2"/>
      </rPr>
      <t>鉄平架措</t>
    </r>
    <r>
      <rPr>
        <sz val="10"/>
        <color rgb="FFFF0000"/>
        <rFont val="Calibri"/>
        <family val="2"/>
      </rPr>
      <t>鋼製架台</t>
    </r>
    <r>
      <rPr>
        <sz val="10"/>
        <color theme="1"/>
        <rFont val="Calibri"/>
        <family val="2"/>
      </rPr>
      <t xml:space="preserve"> [-125x65x6x8]</t>
    </r>
  </si>
  <si>
    <t>Electrode base x 2pcs, assembly bolt is SUS 304, steel base [125 x 65 x 6 x 8]</t>
  </si>
  <si>
    <t>コンクリート基礎3200×400×500H～3本(建築工事)</t>
  </si>
  <si>
    <t>Concrete foundation 3200 x 400x 500H x 3pcs (Building work)</t>
  </si>
  <si>
    <t>RC基礎500H(建築工事)</t>
  </si>
  <si>
    <t>RC foundation 500H (Building work)</t>
  </si>
  <si>
    <t>*新耐震基準による(一般1.0G、特定1.5G)</t>
  </si>
  <si>
    <t>* According to the new earthquake resistance standard (general 1.0G, specific 1.5G)</t>
  </si>
  <si>
    <t>A.ポンプの配置方法</t>
  </si>
  <si>
    <t>A. How to place pump</t>
  </si>
  <si>
    <t xml:space="preserve">A. Phương pháp bố trí của máy bơm </t>
  </si>
  <si>
    <t>①ポンプが並んだ場合は、ハンドルレベルを合わせる。</t>
  </si>
  <si>
    <t>1. In case the pumps are lined up, make the handle level equal.</t>
  </si>
  <si>
    <t xml:space="preserve">① Trường hợp máy bơm đã được sắp xếp thì điều chỉnh tay cầm cho phù hợp </t>
  </si>
  <si>
    <t>②ポンプ台数が多い場合、支持を考えてサクション、デリベリ管をそろえた方が良い。</t>
  </si>
  <si>
    <t>2. In case many pumps exist, it is better to align suction and delivery pipes in order to easy-to-support.</t>
  </si>
  <si>
    <t>③点検スペースを400以上とる。</t>
  </si>
  <si>
    <t>3. Keep the maintenance space 400mm or more.</t>
  </si>
  <si>
    <t xml:space="preserve">③ Lấy khoảng trống kiểm tra 40mm trở lên </t>
  </si>
  <si>
    <t>B.排水用水中ポンプの配置方法</t>
  </si>
  <si>
    <t>B. How to place submergible pump for drainage water</t>
  </si>
  <si>
    <t>受水槽室排水ポンプ納まり図</t>
  </si>
  <si>
    <t>Storing drawing around drainage water pump in receiving tank room</t>
  </si>
  <si>
    <t>ポンプ起動水位</t>
  </si>
  <si>
    <t>Pump start water level</t>
  </si>
  <si>
    <t xml:space="preserve">Mức nước khởi động máy bơm </t>
  </si>
  <si>
    <t>ポンプ停止水位</t>
  </si>
  <si>
    <t>Pump stop water level</t>
  </si>
  <si>
    <t xml:space="preserve">Mức nước tắt máy bơm </t>
  </si>
  <si>
    <t>流入管</t>
  </si>
  <si>
    <t>Suction pipe</t>
  </si>
  <si>
    <t>*釜場の大きさは納まり上、1125Wx600Dx600Hで問題ないが、運転時間(3分以上)を考慮し、1200Wx700Dx800H()内寸法とする。</t>
  </si>
  <si>
    <t>解: (3分以上)を考慮し→3分以上にするため</t>
  </si>
  <si>
    <t>C.受水槽の設置方法</t>
  </si>
  <si>
    <t>C. How to install receiving tank</t>
  </si>
  <si>
    <t xml:space="preserve">C. Phương pháp bố trí của bể chứa nước </t>
  </si>
  <si>
    <t>給水タンク等の設置基準</t>
  </si>
  <si>
    <t>Installation standard of water supply pump and others</t>
  </si>
  <si>
    <t>(建設省告示第1597号)</t>
  </si>
  <si>
    <t>(Ministry of Construction notification No. 1597)</t>
  </si>
  <si>
    <t>給排水設備技術基準・同解説より抜粋</t>
  </si>
  <si>
    <t>Extraction from 'Water supply and drainage water system technical standard, guide'</t>
  </si>
  <si>
    <t>汚染物質の流入・浸透</t>
  </si>
  <si>
    <t>Inflow, penetration of contamination material</t>
  </si>
  <si>
    <t xml:space="preserve">Bên ngoài tường </t>
  </si>
  <si>
    <t>給水タンク</t>
  </si>
  <si>
    <t>Water supply tank</t>
  </si>
  <si>
    <r>
      <rPr>
        <sz val="10"/>
        <color theme="1"/>
        <rFont val="Calibri"/>
        <family val="2"/>
      </rPr>
      <t>タンク周囲の空間を示すために表</t>
    </r>
    <r>
      <rPr>
        <strike/>
        <sz val="10"/>
        <color rgb="FFFF0000"/>
        <rFont val="Calibri"/>
        <family val="2"/>
      </rPr>
      <t>に</t>
    </r>
    <r>
      <rPr>
        <sz val="10"/>
        <color theme="1"/>
        <rFont val="Calibri"/>
        <family val="2"/>
      </rPr>
      <t>したもので、壁で仕切る必要はない。</t>
    </r>
  </si>
  <si>
    <t>The partition wall is drawn in order to show the space around tank, the wall is not needed actually.</t>
  </si>
  <si>
    <t>受水槽上部には、給水管以外の配管を通してはならない。</t>
  </si>
  <si>
    <t>Piping except the water supply should not be passed through above the receiving tank.</t>
  </si>
  <si>
    <t>Không được đi đường ống nào khác ngoài đường ống cấp nước qua phần trên của bể nhận nước.</t>
  </si>
  <si>
    <t>a,b,cのいずれも保守点検を容易に行い得る距離とする。</t>
  </si>
  <si>
    <t>Both a, b, and c are the easy-to maintain distances.</t>
  </si>
  <si>
    <t>(標準的にはa,c600mm、b1000mm)</t>
  </si>
  <si>
    <t>(Typically, a, c is 600mm, b is 1000 mm.)</t>
  </si>
  <si>
    <t>また、梁・柱等はマンホールの出入りに支障となる位置としてはならず、a',b',d,eは保守点検に支障のない距離とする。</t>
  </si>
  <si>
    <t>And, the manhole entry should not interfere with beams, column and others, and a ', b', d, e are easy-to-maintain distances.</t>
  </si>
  <si>
    <t>(450mmを目安とする)</t>
  </si>
  <si>
    <t>(normally 450mm)</t>
  </si>
  <si>
    <t>給水口</t>
  </si>
  <si>
    <t>Water supply inlet</t>
  </si>
  <si>
    <t xml:space="preserve">Cổng cấp nước </t>
  </si>
  <si>
    <t>副弁</t>
  </si>
  <si>
    <t>Sub valve</t>
  </si>
  <si>
    <t xml:space="preserve">Van phụ </t>
  </si>
  <si>
    <t>通気口100φ(SUS製防虫網付)x2</t>
  </si>
  <si>
    <t>Vent opening 100D (With insect protection net made of stainless steel) x 2</t>
  </si>
  <si>
    <t>サクション(側面パネル下部又は底面パネルに取付)</t>
  </si>
  <si>
    <t>Suction pipe (installed in the side panel lower part or bottom panel)</t>
  </si>
  <si>
    <t>水抜き口</t>
  </si>
  <si>
    <t>Drain outlet</t>
  </si>
  <si>
    <t>オーバフロー</t>
  </si>
  <si>
    <t>Overflow</t>
  </si>
  <si>
    <t xml:space="preserve">Tràn ra </t>
  </si>
  <si>
    <t>タッピング位置はメーカーにより異なるので下図の様なメーカー仕様を確認する。</t>
  </si>
  <si>
    <t xml:space="preserve">Confirm the manufacturer specification as shown below, because the tapping location varies depending on the manufacturer. </t>
  </si>
  <si>
    <t>(参考図)</t>
  </si>
  <si>
    <t>(Referable drawing)</t>
  </si>
  <si>
    <t>2m側板用配管パネル(TM)</t>
  </si>
  <si>
    <t>2m side panel for piping</t>
  </si>
  <si>
    <t>解: 側板用配管→配管用側板</t>
  </si>
  <si>
    <t>配管口径(A)</t>
  </si>
  <si>
    <t>Piping diameter (A)</t>
  </si>
  <si>
    <t>配管寸法</t>
  </si>
  <si>
    <t>Piping dimension</t>
  </si>
  <si>
    <t xml:space="preserve">Kích thước đường ống </t>
  </si>
  <si>
    <t xml:space="preserve">Trên 200mm </t>
  </si>
  <si>
    <t>不可</t>
  </si>
  <si>
    <t>Not allowed</t>
  </si>
  <si>
    <t xml:space="preserve">Không có khả năng </t>
  </si>
  <si>
    <t>給水管の出と入り</t>
  </si>
  <si>
    <t>Inlet and outlet of water supply pipe</t>
  </si>
  <si>
    <t>[タッピングの良い位置関係]</t>
  </si>
  <si>
    <t>[Good location of each tapping]</t>
  </si>
  <si>
    <t>(死に水を作らないようにする。)</t>
  </si>
  <si>
    <t>(Prevent the dead water.)</t>
  </si>
  <si>
    <t>サクション</t>
  </si>
  <si>
    <t>Suction</t>
  </si>
  <si>
    <t xml:space="preserve">Ống hút </t>
  </si>
  <si>
    <t>水</t>
  </si>
  <si>
    <t>Water</t>
  </si>
  <si>
    <t xml:space="preserve">Nước </t>
  </si>
  <si>
    <t>給水65A以上</t>
  </si>
  <si>
    <t>Water supply 65A or more</t>
  </si>
  <si>
    <t xml:space="preserve">Cấp nước 65A trở lên </t>
  </si>
  <si>
    <t>(給水口は側面パネルに取付)</t>
  </si>
  <si>
    <t>(Install the water supply inlet in side panel.)</t>
  </si>
  <si>
    <t>Water supply 50A or less</t>
  </si>
  <si>
    <t>解: 50A以下</t>
  </si>
  <si>
    <t>(給水口は天井パネルに取付)</t>
  </si>
  <si>
    <t>(Install the water supply inlet in top panel.)</t>
  </si>
  <si>
    <t>オーバーフロー管の位置(吐水口空間を設ける。)</t>
  </si>
  <si>
    <t>Location of overflow pipe (Keep the air gap)</t>
  </si>
  <si>
    <r>
      <rPr>
        <sz val="10"/>
        <color theme="1"/>
        <rFont val="Calibri"/>
        <family val="2"/>
      </rPr>
      <t>給水口</t>
    </r>
    <r>
      <rPr>
        <sz val="10"/>
        <color rgb="FFFF0000"/>
        <rFont val="Calibri"/>
        <family val="2"/>
      </rPr>
      <t>下</t>
    </r>
    <r>
      <rPr>
        <sz val="10"/>
        <color theme="1"/>
        <rFont val="Calibri"/>
        <family val="2"/>
      </rPr>
      <t>端</t>
    </r>
  </si>
  <si>
    <t>Water supply inlet bottom end</t>
  </si>
  <si>
    <t>吐水口空間</t>
  </si>
  <si>
    <t xml:space="preserve">Khoảng trống cổng xả nước </t>
  </si>
  <si>
    <r>
      <rPr>
        <sz val="10"/>
        <color theme="1"/>
        <rFont val="Calibri"/>
        <family val="2"/>
      </rPr>
      <t>オーバーフロー</t>
    </r>
    <r>
      <rPr>
        <strike/>
        <sz val="10"/>
        <color rgb="FFFF0000"/>
        <rFont val="Calibri"/>
        <family val="2"/>
      </rPr>
      <t>下</t>
    </r>
    <r>
      <rPr>
        <sz val="10"/>
        <color rgb="FFFF0000"/>
        <rFont val="Calibri"/>
        <family val="2"/>
      </rPr>
      <t>上</t>
    </r>
    <r>
      <rPr>
        <sz val="10"/>
        <color theme="1"/>
        <rFont val="Calibri"/>
        <family val="2"/>
      </rPr>
      <t>端</t>
    </r>
  </si>
  <si>
    <t>Overflow pipe top end</t>
  </si>
  <si>
    <t xml:space="preserve">Mép trên ống tràn </t>
  </si>
  <si>
    <t>オーバーフロー管を水槽内に立ち上げる場合</t>
  </si>
  <si>
    <t>In case of installing the overflow upward pipe inside of tank</t>
  </si>
  <si>
    <t>満水警報水位</t>
  </si>
  <si>
    <t>High water level alarm water level</t>
  </si>
  <si>
    <t>Mức cảnh báo nước tràn</t>
  </si>
  <si>
    <t>給水停止水位</t>
  </si>
  <si>
    <t>Water supply stop water level</t>
  </si>
  <si>
    <t xml:space="preserve">Vị trí dừng cấp nước </t>
  </si>
  <si>
    <t>給水開始水位</t>
  </si>
  <si>
    <t>Water supply start water level</t>
  </si>
  <si>
    <t xml:space="preserve">Vị trí mở cấp nước </t>
  </si>
  <si>
    <t>オーバーフローあふれ縁</t>
  </si>
  <si>
    <t>Overflow flood rim</t>
  </si>
  <si>
    <t xml:space="preserve">Ống tràn, đường tràn </t>
  </si>
  <si>
    <t>*1ボールタップには規定の切り込みがあり吐水口空間として認められるため空間距離は10mm+48mmで58mmとなる。</t>
  </si>
  <si>
    <t>*1 The spatial distance is 10mm + 48mm = 58mm, because the float valve has the cut space for lever and this space is recognized as the air gap.</t>
  </si>
  <si>
    <t>定水位弁の種類と取り付け方</t>
  </si>
  <si>
    <t>Water level regulating valve type and how to install</t>
  </si>
  <si>
    <t>(ストレートとアングルタイプの2種類あります。)</t>
  </si>
  <si>
    <t>(There are 2 type, straight and angle.)</t>
  </si>
  <si>
    <t>ストレートタイプ</t>
  </si>
  <si>
    <t>Straight type</t>
  </si>
  <si>
    <t xml:space="preserve">Ống thẳng </t>
  </si>
  <si>
    <t>定水位弁の位置は水面の上下はメーカー確認の事</t>
  </si>
  <si>
    <t xml:space="preserve">Confirm to the manufacturer whether the location of water level regulating valve should be higher or lower than the water level. </t>
  </si>
  <si>
    <t>アングルタイプ</t>
  </si>
  <si>
    <t>Angle type</t>
  </si>
  <si>
    <t>*2定水位弁2次側配管が2m以上ある場合にはハンマー防止として取り付ける。</t>
  </si>
  <si>
    <t>*2 In case the piping length at downstream of water level regulating valve is 2m or more, install as preventing water hummer.</t>
  </si>
  <si>
    <t>有効水位</t>
  </si>
  <si>
    <t>Effective water level</t>
  </si>
  <si>
    <t xml:space="preserve">Mực nước hiệu dụng </t>
  </si>
  <si>
    <t xml:space="preserve">150 trở lên </t>
  </si>
  <si>
    <t>0.8D以上</t>
  </si>
  <si>
    <t>0.8D or more</t>
  </si>
  <si>
    <t xml:space="preserve">0.8D trở lên </t>
  </si>
  <si>
    <t>電極</t>
  </si>
  <si>
    <t xml:space="preserve">Electrode </t>
  </si>
  <si>
    <t xml:space="preserve">Điện cực </t>
  </si>
  <si>
    <t>越流面</t>
  </si>
  <si>
    <t>Flood level</t>
  </si>
  <si>
    <t>1.満水警報</t>
  </si>
  <si>
    <t>1. High water level alarm</t>
  </si>
  <si>
    <t xml:space="preserve">1. Cảnh báo nước tràn </t>
  </si>
  <si>
    <t>2.ポンプ停止</t>
  </si>
  <si>
    <t>2. Pump stop</t>
  </si>
  <si>
    <t xml:space="preserve">2. Tắt máy bơm </t>
  </si>
  <si>
    <t>3.ポンプ起動</t>
  </si>
  <si>
    <t>3. Pump start</t>
  </si>
  <si>
    <t xml:space="preserve">3. Khởi động máy bơm </t>
  </si>
  <si>
    <t>4.:減水警報</t>
  </si>
  <si>
    <t>4. Low water level alarm</t>
  </si>
  <si>
    <t>5.共通</t>
  </si>
  <si>
    <t>5. Common</t>
  </si>
  <si>
    <t xml:space="preserve">5. Thông thường </t>
  </si>
  <si>
    <t>高架水槽</t>
  </si>
  <si>
    <t>電極(電磁弁)</t>
  </si>
  <si>
    <t>Electrode (solenoid valve)</t>
  </si>
  <si>
    <t>電極(ポンプ・警報)</t>
  </si>
  <si>
    <t>Electrode (pump, alarm)</t>
  </si>
  <si>
    <t>1.電磁弁 閉</t>
  </si>
  <si>
    <t>1. Solenoid valve close</t>
  </si>
  <si>
    <t xml:space="preserve">1. Đóng van điện từ </t>
  </si>
  <si>
    <t>2.電磁弁 開</t>
  </si>
  <si>
    <t>2. Solenoid valve open</t>
  </si>
  <si>
    <t xml:space="preserve">2. Mở van điện từ </t>
  </si>
  <si>
    <t>3.共通</t>
  </si>
  <si>
    <t>3. Common</t>
  </si>
  <si>
    <t xml:space="preserve">3. Thông thường </t>
  </si>
  <si>
    <t>1.満水警報(・強制運転起動)</t>
  </si>
  <si>
    <t>1. High water level alarm (Forced operation start)</t>
  </si>
  <si>
    <t>2.空転防止解除(・強制運転停止)</t>
  </si>
  <si>
    <t>2. Running idle prevention reset (Forced operation stop)</t>
  </si>
  <si>
    <t>3.減水警報</t>
  </si>
  <si>
    <t>3. Low water level alarm</t>
  </si>
  <si>
    <t xml:space="preserve">3. Cảnh báo sự rút nước </t>
  </si>
  <si>
    <t>4.空転防止</t>
  </si>
  <si>
    <t>4. Running idle prevention</t>
  </si>
  <si>
    <t>揚水ポンプ運転制御電極端位置</t>
  </si>
  <si>
    <t>Electrode bottom level of lifted water pump operation control</t>
  </si>
  <si>
    <t xml:space="preserve">Vị trí mép điện cực điều khiển vận hành máy bơm bơm nước lên </t>
  </si>
  <si>
    <t>表 電極の数量</t>
  </si>
  <si>
    <t>List Amount of electrode</t>
  </si>
  <si>
    <t xml:space="preserve">Danh sách số lượng của điện cực </t>
  </si>
  <si>
    <t>Vận hành luân phiên tự động</t>
  </si>
  <si>
    <t>自動交互追従運転</t>
  </si>
  <si>
    <t>Automatic alternating and follow-up operation</t>
  </si>
  <si>
    <t xml:space="preserve">Vận hành theo dõi luân phiên tự động </t>
  </si>
  <si>
    <t>4.追従運転</t>
  </si>
  <si>
    <t>4. Follow-up operation</t>
  </si>
  <si>
    <t xml:space="preserve">4. Theo dõi vận hành </t>
  </si>
  <si>
    <t>5.減水警報</t>
  </si>
  <si>
    <t>5. Low water level alarm</t>
  </si>
  <si>
    <t xml:space="preserve">5. Cảnh báo sự rút nước </t>
  </si>
  <si>
    <t>6.共通</t>
  </si>
  <si>
    <t>6. Common</t>
  </si>
  <si>
    <t xml:space="preserve">6. Thông thường </t>
  </si>
  <si>
    <t>注1:()内は強制運転ありの場合。</t>
  </si>
  <si>
    <t>注2:受水槽がオーバーフローしても排水設備が十分な場合は強制運転の必要はない。</t>
  </si>
  <si>
    <t>Note 2: The forced operation is not needed in case the drainage facility is sufficient against the overflow of receiving tank.</t>
  </si>
  <si>
    <t>共通事項</t>
  </si>
  <si>
    <t>Common matter</t>
  </si>
  <si>
    <t xml:space="preserve">Các mục thông thường </t>
  </si>
  <si>
    <t>・水槽上部とH.W.L.は250程度の距離を確保する。</t>
  </si>
  <si>
    <t>- Keep the distance approx. 250 between the top of tank and H.W.L.</t>
  </si>
  <si>
    <t>. Bảo đảm khoảng cách của phần trên bể chứa nước và H.W.L là khoảng 250</t>
  </si>
  <si>
    <t>・逆流防止のため、吐水口空間を流入管と越流面の間で確保する。</t>
  </si>
  <si>
    <t>- Keep the air gap between the inflow pipe and flood surface in order to prevent the backflow.</t>
  </si>
  <si>
    <t>. Để ngăn dòng chảy ngược, hãy đảm bảo một khoảng trống giữa ống dẫn dòng vào và bề mặt tràn.</t>
  </si>
  <si>
    <t>・タッピング位置は、パネルのサイズや仕様により制限があるのでメーカーに確認すること。</t>
  </si>
  <si>
    <t>- Confirm the tapping location with the manufacturer because the tapping location is limited by the size and specification of panel, .</t>
  </si>
  <si>
    <t>特に側板パネルは、タッピング位置によって有効水位などが変わってくるので要注意。</t>
  </si>
  <si>
    <t>Pay attention to the tapping location especially because the effective water level and others vary depending on the tapping location in the side panel.</t>
  </si>
  <si>
    <t>・満水警報は、越流面より50下がった位置とする。</t>
  </si>
  <si>
    <t>- High level water alarm should be 50 lower than the flood level.</t>
  </si>
  <si>
    <t>・ポンプ停止は、満水警報より100下がった位置とする。</t>
  </si>
  <si>
    <t>- Pump stop should be 100 lower than high water level alarm.</t>
  </si>
  <si>
    <t>・ポンプ起動は、給水管上部より給水管口径の1.5D分上がった位置とする。</t>
  </si>
  <si>
    <t>- Pump start should be 1.5D of water supply pipe higher than the top end of water supply pipe.</t>
  </si>
  <si>
    <t>・減水警報は、L.W.L.より下の位置とする。</t>
  </si>
  <si>
    <t>- Low water level alarm should be lower than L.W.L.</t>
  </si>
  <si>
    <t xml:space="preserve">. Cảnh báo nước rút được quy định là  vị trí bên dưới L.W.L </t>
  </si>
  <si>
    <t>・共通は、給水管下部より下の位置とする。</t>
  </si>
  <si>
    <t>- Common should be lower than the bottom end of water supply pipe.</t>
  </si>
  <si>
    <t>・有効水位は、ポンプ停止-ポンプ起動の間とする。</t>
  </si>
  <si>
    <t>- The effective water level is between pump stop and start.</t>
  </si>
  <si>
    <r>
      <rPr>
        <strike/>
        <sz val="10"/>
        <color rgb="FFFF0000"/>
        <rFont val="Calibri"/>
        <family val="2"/>
      </rPr>
      <t>高架</t>
    </r>
    <r>
      <rPr>
        <sz val="10"/>
        <color rgb="FFFF0000"/>
        <rFont val="Calibri"/>
        <family val="2"/>
      </rPr>
      <t>受</t>
    </r>
    <r>
      <rPr>
        <sz val="10"/>
        <color theme="1"/>
        <rFont val="Calibri"/>
        <family val="2"/>
      </rPr>
      <t>水槽</t>
    </r>
  </si>
  <si>
    <t>・電磁弁閉は、満水警報より100下がった位置とする。</t>
  </si>
  <si>
    <t>- Solenoid valve close should be 100 lower than high water level alarm.</t>
  </si>
  <si>
    <t>・電磁弁開は、給水管上部より給水管口径の1.5D分下がった位置とする。</t>
  </si>
  <si>
    <t>- Solenoid valve open should be 1.5D of water supply pipe higher than the top end of water supply pipe.</t>
  </si>
  <si>
    <t>・空転防止解除は、H.W.L.より下の位置とする。</t>
  </si>
  <si>
    <t>- Running idle prevention reset should be lower than H.W.L.</t>
  </si>
  <si>
    <t>・空転防止は、L.W.L.より下の位置とする。</t>
  </si>
  <si>
    <t>- Running idle prevention should be lower than L.W.L.</t>
  </si>
  <si>
    <t>・有効水位は、電磁弁 開-閉の間とする。</t>
  </si>
  <si>
    <t>- The effective water level is between solenoid valve open and close.</t>
  </si>
  <si>
    <t>10-4.配管作図(1)</t>
  </si>
  <si>
    <t>10-4. Making of piping drawing (1)</t>
  </si>
  <si>
    <t xml:space="preserve">10-4. Tạo bản vẽ đường ống </t>
  </si>
  <si>
    <t>A.定水位弁</t>
  </si>
  <si>
    <t>A. Water level regulating valve</t>
  </si>
  <si>
    <t xml:space="preserve">A. Van cố định mực nước </t>
  </si>
  <si>
    <t>・定水位弁は水槽の直近とし、1台とすること。</t>
  </si>
  <si>
    <t>- Install the water level regulating valve near the tank, and as only 1pc.</t>
  </si>
  <si>
    <t>・定水位弁のタイプにより取付位置が異なるので注意すること。</t>
  </si>
  <si>
    <t>- Pay attention that the installing position varies depending on the type of water level regulating valve.</t>
  </si>
  <si>
    <t xml:space="preserve">. Vì vị rí lắp đặt khác nhau tùy thuộc vào loại van định mức nước nên cần chú ý </t>
  </si>
  <si>
    <t>・波浪に対する対策を考慮すること。(例:防波筒の取り付け)</t>
  </si>
  <si>
    <t>- Consider the countermeasures against wave. (For example, install the wave protection pipe.)</t>
  </si>
  <si>
    <t>B.ボールタップ</t>
  </si>
  <si>
    <t>B. Float valve</t>
  </si>
  <si>
    <t>・浮き球の緩み防止金具のある製品を使用する。</t>
  </si>
  <si>
    <t>- Use the product with the loosening prevention metal fitting for float.</t>
  </si>
  <si>
    <t>マンホールより点検できること。</t>
  </si>
  <si>
    <t>Install the foot valve near the manhole for the maintenance.</t>
  </si>
  <si>
    <t xml:space="preserve">Có thể kiểm tra từ miệng hố </t>
  </si>
  <si>
    <t>・一般のボールタップは止水面と吐出口の空間が取れない為、専用の製品を使う。</t>
  </si>
  <si>
    <t>- Use the special product because the general product cannot keep the space between the water stop level and product water outlet.</t>
  </si>
  <si>
    <t>C.ドレン管</t>
  </si>
  <si>
    <t>C. Drain pipe</t>
  </si>
  <si>
    <t>・水槽のドレン管は単独で排水管に導く。</t>
  </si>
  <si>
    <t>- Connect the drain pipe of tank to the drainage water pipe independently.</t>
  </si>
  <si>
    <t>オーバーフロー管と接続してはならない。</t>
  </si>
  <si>
    <t>- Do not connect the drain pipe to overflow pipe.</t>
  </si>
  <si>
    <t xml:space="preserve">Không được kết nối với ống tràn </t>
  </si>
  <si>
    <t>D.オーバーフロー</t>
  </si>
  <si>
    <t>D. Overflow</t>
  </si>
  <si>
    <t xml:space="preserve">D. Ống tràn </t>
  </si>
  <si>
    <r>
      <rPr>
        <sz val="10"/>
        <color theme="1"/>
        <rFont val="Calibri"/>
        <family val="2"/>
      </rPr>
      <t>・オーバーフロー管の口径は、水槽に給水する</t>
    </r>
    <r>
      <rPr>
        <strike/>
        <sz val="10"/>
        <color rgb="FFFF0000"/>
        <rFont val="Calibri"/>
        <family val="2"/>
      </rPr>
      <t>。</t>
    </r>
    <r>
      <rPr>
        <sz val="10"/>
        <color rgb="FFFF0000"/>
        <rFont val="Calibri"/>
        <family val="2"/>
      </rPr>
      <t>、</t>
    </r>
    <r>
      <rPr>
        <sz val="10"/>
        <color theme="1"/>
        <rFont val="Calibri"/>
        <family val="2"/>
      </rPr>
      <t>給水管呼び径の2サイズアップとする。</t>
    </r>
  </si>
  <si>
    <t>- The diameter of overflow pipe should be two size up of the nominal diameter of water supply pipe connected with the tank.</t>
  </si>
  <si>
    <t>E.防虫網</t>
  </si>
  <si>
    <t>E. Insect protection net</t>
  </si>
  <si>
    <t xml:space="preserve">E. Lưới chống côn trùng </t>
  </si>
  <si>
    <t>・オーバーフロー管末端開口部、あるいは通気管(給水管口径の0.5倍以上)に耐食性(合成樹脂など)があり2mm角(12メッシュ)程度の防虫網を設ける。</t>
  </si>
  <si>
    <t>- Install the insect protection net which has the corrosion resistance (made of synthetic resin and others) and has approx. 2mm mesh (12 mesh) at not only the end opening of overflow pipe but also the vent pipe (0.5 times or more of the diameter of water supply pipe).</t>
  </si>
  <si>
    <t>. Lưới chống côn trùng có kích thước khoảng 2 mm vuông (12 mắt lưới) được cung cấp ở đầu mở cuối của ống xả tràn hoặc ống thông gió (0,5 lần đường kính ống cấp nước trở lên) chống ăn mòn (nhựa tổng hợp, v.v.)</t>
  </si>
  <si>
    <t>F.排水管</t>
  </si>
  <si>
    <t>F. Drainage water pipe</t>
  </si>
  <si>
    <t xml:space="preserve">F. Ống thoát nước </t>
  </si>
  <si>
    <r>
      <rPr>
        <sz val="10"/>
        <color theme="1"/>
        <rFont val="Calibri"/>
        <family val="2"/>
      </rPr>
      <t>・間接排水管にホッパーを設ける場合</t>
    </r>
    <r>
      <rPr>
        <strike/>
        <sz val="10"/>
        <color rgb="FFFF0000"/>
        <rFont val="Calibri"/>
        <family val="2"/>
      </rPr>
      <t>で</t>
    </r>
    <r>
      <rPr>
        <sz val="10"/>
        <color theme="1"/>
        <rFont val="Calibri"/>
        <family val="2"/>
      </rPr>
      <t>、排水口空間を設ける。</t>
    </r>
  </si>
  <si>
    <t>- In case of installing the hopper on indirect drainage pipe, keep the air breaks.</t>
  </si>
  <si>
    <t>受水槽・高置水槽の場合、排水口空間は排水管の直径の2倍以上とする。</t>
  </si>
  <si>
    <t>In case of the receiving tank and elevated tank, the air breaks should be two times or more of the diameter of drainage pipe.</t>
  </si>
  <si>
    <t>ただし、最低でも150mm以上とする。</t>
  </si>
  <si>
    <t>However, diameter should be at least 150mm or more.</t>
  </si>
  <si>
    <t>・オーバーフロー管を受ける排水管は、オーバーフロー管より太い配管を使用する。</t>
  </si>
  <si>
    <t>- The drainage pipe connected with the overflow pipe should be larger than the overflow pipe.</t>
  </si>
  <si>
    <t>G.フレキシブル継手(変位吸収継手)</t>
  </si>
  <si>
    <t>G. Flexible joint (displacement absorption joint)</t>
  </si>
  <si>
    <t>・L寸法については監督員と打合せ要。</t>
  </si>
  <si>
    <t>- Discuss with the supervisor about the L dimension.</t>
  </si>
  <si>
    <t xml:space="preserve">. Đối với kích thước L thì cần có sự thảo luận với người giám sát </t>
  </si>
  <si>
    <t>参考:公共工事,合成ゴム製の場合 40A以下 300L以上、50～80A 500L以上、100A以上 700L以上</t>
  </si>
  <si>
    <t>Reference: In case of the public works and product made of synthetic rubber, L dimension is 300mm or more for 40A or less, 500mm or more for 50 - 80A, 700mm or more for 100A or more.</t>
  </si>
  <si>
    <t>※各地方自治体の給水装置要領(構造基準)を確認する事</t>
  </si>
  <si>
    <t>* Confirm the water supply equipment guideline (structure standard) of each local government.</t>
  </si>
  <si>
    <t>* Kiểm tra các hướng dẫn về thiết bị cấp nước (tiêu chuẩn kết cấu) của từng chính quyền địa phương</t>
  </si>
  <si>
    <t>メンテナンス水栓(下)</t>
  </si>
  <si>
    <t>Maintenance faucet (upstream valve)</t>
  </si>
  <si>
    <t>配管材料の選定</t>
  </si>
  <si>
    <t>Selection of piping material</t>
  </si>
  <si>
    <t>設備設計図特記仕様書より選定します。</t>
  </si>
  <si>
    <t>Select based on the special specification in facility system design drawing</t>
  </si>
  <si>
    <t xml:space="preserve">Lựa chọn từ bản thông số kỹ thuật đặc biệt của bản vẽ thiết kế thiết bị </t>
  </si>
  <si>
    <t>管種(呼称)</t>
  </si>
  <si>
    <t>Pipe type (nominal)</t>
  </si>
  <si>
    <t>記号例</t>
  </si>
  <si>
    <t>Mark example</t>
  </si>
  <si>
    <t xml:space="preserve">Ví dụ kí hiệu </t>
  </si>
  <si>
    <t>Use classification</t>
  </si>
  <si>
    <t xml:space="preserve">Phân loại sử dụng </t>
  </si>
  <si>
    <t>塩化ビイルライニング鋼管白</t>
  </si>
  <si>
    <t>Rigid PVC lined steel pipe galvanized</t>
  </si>
  <si>
    <t xml:space="preserve">Ống thép trắng lót PVC </t>
  </si>
  <si>
    <t>塩化ビイルライニング鋼管黒</t>
  </si>
  <si>
    <t>Rigid PVC lined steel pipe non-galvanized</t>
  </si>
  <si>
    <t xml:space="preserve">Ống thép đen lót PVC </t>
  </si>
  <si>
    <t>ポリエチレン粉体ライニング鋼管</t>
  </si>
  <si>
    <t>Polyethylene powder lined steel pipe</t>
  </si>
  <si>
    <t xml:space="preserve">Ống thép lót bột polyethylene </t>
  </si>
  <si>
    <t>水道用耐衝撃性硬質塩化ビニル管</t>
  </si>
  <si>
    <t>ステンレス管</t>
  </si>
  <si>
    <t>Stainless steel pipe</t>
  </si>
  <si>
    <t xml:space="preserve">Ống thép không gỉ </t>
  </si>
  <si>
    <t>架橋ポリエチレン管</t>
  </si>
  <si>
    <t xml:space="preserve">Ống polyethylene bắc cầu </t>
  </si>
  <si>
    <t>市水引込管</t>
  </si>
  <si>
    <t>City water service supply pipe</t>
  </si>
  <si>
    <t xml:space="preserve">Đường ống dẫn nước thành phố </t>
  </si>
  <si>
    <t xml:space="preserve">Ống nước nóng </t>
  </si>
  <si>
    <t xml:space="preserve">Nước tái chế </t>
  </si>
  <si>
    <t>ポンプ引込管</t>
  </si>
  <si>
    <t>Pump suction pipe</t>
  </si>
  <si>
    <t xml:space="preserve">Ống thép cacbon dùng cho đường ống </t>
  </si>
  <si>
    <t>Ống thép phủ nhựa epoxy</t>
  </si>
  <si>
    <t>排水用塩化ビニルライニング鋼管</t>
  </si>
  <si>
    <t xml:space="preserve">Ống thép lót PCV dùng để thoát nước </t>
  </si>
  <si>
    <t>特殊コーティング鋼管</t>
  </si>
  <si>
    <t>Special coating steel pipe</t>
  </si>
  <si>
    <t>Ống thép mạ kim loại đặc biệt</t>
  </si>
  <si>
    <t>排用鋳鉄水管</t>
  </si>
  <si>
    <t>Cast iron pipe for drainage water</t>
  </si>
  <si>
    <t>排水用鉛管</t>
  </si>
  <si>
    <t>Lead pipe for drainage water</t>
  </si>
  <si>
    <t xml:space="preserve">Ống dẫn thoát nước </t>
  </si>
  <si>
    <t>耐火二層ビニル管</t>
  </si>
  <si>
    <t>Fire resistance double layers pipe</t>
  </si>
  <si>
    <t xml:space="preserve">Ống vinyl chịu lửa 2 lớp </t>
  </si>
  <si>
    <t xml:space="preserve">Ống thoát nước phòng bếp </t>
  </si>
  <si>
    <t>ピット内排水管</t>
  </si>
  <si>
    <t>Drainage water pipe in pit</t>
  </si>
  <si>
    <t xml:space="preserve">Ống thoát nước trong hố </t>
  </si>
  <si>
    <t>水槽オーバーフロー管</t>
  </si>
  <si>
    <t>Tank overflow pipe</t>
  </si>
  <si>
    <t xml:space="preserve">Ống tràn bể chứa nước </t>
  </si>
  <si>
    <t xml:space="preserve">Ống thoát nước ngoài phòng </t>
  </si>
  <si>
    <t>ポンプアップ管</t>
  </si>
  <si>
    <t>Pump up pipe</t>
  </si>
  <si>
    <t xml:space="preserve">Ống bơm nước lên </t>
  </si>
  <si>
    <t>湧水管</t>
  </si>
  <si>
    <t>Artesian water pipe</t>
  </si>
  <si>
    <t>各部名称と注意事項</t>
  </si>
  <si>
    <t>Each name and attention matter</t>
  </si>
  <si>
    <t xml:space="preserve">Tên của từng bộ phận và những điều cần chú ý </t>
  </si>
  <si>
    <t>仕様及び施工法</t>
  </si>
  <si>
    <t>Specification and construction method</t>
  </si>
  <si>
    <t xml:space="preserve">Phương pháp thi công và thông số kỹ thuật </t>
  </si>
  <si>
    <r>
      <rPr>
        <strike/>
        <sz val="10"/>
        <color rgb="FFFF0000"/>
        <rFont val="Calibri"/>
        <family val="2"/>
      </rPr>
      <t>1.</t>
    </r>
    <r>
      <rPr>
        <sz val="10"/>
        <color theme="1"/>
        <rFont val="Calibri"/>
        <family val="2"/>
      </rPr>
      <t>飲料用に供する水槽</t>
    </r>
  </si>
  <si>
    <t>Tank for portable water</t>
  </si>
  <si>
    <t xml:space="preserve">Bể chứa </t>
  </si>
  <si>
    <t>Hố ga</t>
  </si>
  <si>
    <t>通気笠</t>
  </si>
  <si>
    <t>100程度</t>
  </si>
  <si>
    <t>Approx. 100</t>
  </si>
  <si>
    <t>Khoảng tầm 100</t>
  </si>
  <si>
    <t>金網(防虫網)</t>
  </si>
  <si>
    <t>Wire net (insect protection net)</t>
  </si>
  <si>
    <t>200程度</t>
  </si>
  <si>
    <t>Approx. 200</t>
  </si>
  <si>
    <t>Khoảng tầm 200</t>
  </si>
  <si>
    <r>
      <rPr>
        <sz val="10"/>
        <color theme="1"/>
        <rFont val="Calibri"/>
        <family val="2"/>
      </rPr>
      <t>オーバーフロー管</t>
    </r>
    <r>
      <rPr>
        <strike/>
        <sz val="10"/>
        <color rgb="FFFF0000"/>
        <rFont val="Calibri"/>
        <family val="2"/>
      </rPr>
      <t>下</t>
    </r>
    <r>
      <rPr>
        <sz val="10"/>
        <color rgb="FFFF0000"/>
        <rFont val="Calibri"/>
        <family val="2"/>
      </rPr>
      <t>上</t>
    </r>
    <r>
      <rPr>
        <sz val="10"/>
        <color theme="1"/>
        <rFont val="Calibri"/>
        <family val="2"/>
      </rPr>
      <t>端</t>
    </r>
  </si>
  <si>
    <t>オーバーフロー管</t>
  </si>
  <si>
    <t>Overflow pipe</t>
  </si>
  <si>
    <t xml:space="preserve">Ống tràn </t>
  </si>
  <si>
    <t>定水位弁の位置は水面の上下メーカー確認の事</t>
  </si>
  <si>
    <t>水抜き管</t>
  </si>
  <si>
    <t>Drain pipe</t>
  </si>
  <si>
    <t>Air breaks</t>
  </si>
  <si>
    <t xml:space="preserve">Không gian ống thoát nước </t>
  </si>
  <si>
    <t>給水タンク給水管下端</t>
  </si>
  <si>
    <t>Water supply pipe from tank bottom end</t>
  </si>
  <si>
    <t xml:space="preserve">Mép dưới ống cấp nước tới bể cấp nước </t>
  </si>
  <si>
    <t>底面より少し上から取り出す</t>
  </si>
  <si>
    <t>Install at slightly above the bottom.</t>
  </si>
  <si>
    <t xml:space="preserve">Đưa ra từ phía trên một chút so với mặt đáy </t>
  </si>
  <si>
    <t>樹脂製防虫網</t>
  </si>
  <si>
    <t>Insect protection net made of resin</t>
  </si>
  <si>
    <t xml:space="preserve">Lưới chống côn trùng làm bằng nhựa </t>
  </si>
  <si>
    <t>大気に開口している面積は、オーバーフロー管の断面積以上</t>
  </si>
  <si>
    <t>The area that opens to the atmosphere should be equal or more than the cross-sectional area of overflow pipe.</t>
  </si>
  <si>
    <t>Diện tích mở ra khí quyển bằng hoặc lớn hơn diện tích mặt cắt ngang của ống tràn.</t>
  </si>
  <si>
    <t>場合によっては、トラップをつけて排水管へ接続する</t>
  </si>
  <si>
    <t>Install the trap in case of connecting to drainage pipe.</t>
  </si>
  <si>
    <t>10-4.配管作図(2)</t>
  </si>
  <si>
    <t>10-4. Making of piping drawing (2)</t>
  </si>
  <si>
    <t>上部の床及び梁も記入する</t>
  </si>
  <si>
    <t>Draw the upper floor and beam.</t>
  </si>
  <si>
    <t xml:space="preserve">Ghi chép cả dầm và sàn của phần trên </t>
  </si>
  <si>
    <t>ホッパー200x100</t>
  </si>
  <si>
    <t>Hopper 200 x 100</t>
  </si>
  <si>
    <t>Phễu 200x100</t>
  </si>
  <si>
    <t>排水用ピット</t>
  </si>
  <si>
    <t>Pit for drainage water</t>
  </si>
  <si>
    <t xml:space="preserve">Hố dùng cho thoát nước </t>
  </si>
  <si>
    <t>B-B断面図</t>
  </si>
  <si>
    <t>B-B sectional drawing</t>
  </si>
  <si>
    <t>Bản vẽ mặt cắt B-B</t>
  </si>
  <si>
    <t>マンホールは、開いた状態を図示する事。</t>
  </si>
  <si>
    <t>Draw the manhole as opened.</t>
  </si>
  <si>
    <t xml:space="preserve">Miệng cống cần để ở trạng thái mở </t>
  </si>
  <si>
    <t>メンテナンス水栓</t>
  </si>
  <si>
    <t>Maintenance faucet</t>
  </si>
  <si>
    <t>A-A断面図</t>
  </si>
  <si>
    <t>A-A sectional drawing</t>
  </si>
  <si>
    <t>Bản vẽ mặt cắt A-A</t>
  </si>
  <si>
    <t>歩行用縞鋼板</t>
  </si>
  <si>
    <t>Striped steel plate for walking</t>
  </si>
  <si>
    <t xml:space="preserve">Tấm thép có vân chống trượt để đi bộ </t>
  </si>
  <si>
    <t>最高水位</t>
  </si>
  <si>
    <t>Highest water level</t>
  </si>
  <si>
    <t xml:space="preserve">Mực nước cao nhất </t>
  </si>
  <si>
    <t>有効水深</t>
  </si>
  <si>
    <t>Effective water depth</t>
  </si>
  <si>
    <t xml:space="preserve">Độ sâu nước hiệu dụng </t>
  </si>
  <si>
    <t>最低水位</t>
  </si>
  <si>
    <t>Lowest water level</t>
  </si>
  <si>
    <t xml:space="preserve">Mực nước thấp nhất </t>
  </si>
  <si>
    <t>満水警報</t>
  </si>
  <si>
    <t>High water level alarm</t>
  </si>
  <si>
    <t xml:space="preserve">Cảnh báo nước rút </t>
  </si>
  <si>
    <t>減水警報</t>
  </si>
  <si>
    <t>Low water level alarm</t>
  </si>
  <si>
    <t>ニュートラル</t>
  </si>
  <si>
    <t>Neutral</t>
  </si>
  <si>
    <t>解: 共通？</t>
  </si>
  <si>
    <t>図面タイトル</t>
  </si>
  <si>
    <t xml:space="preserve">Tiêu đề bản vẽ </t>
  </si>
  <si>
    <t>仕切弁(GV)</t>
  </si>
  <si>
    <t>Gate valve (GV)</t>
  </si>
  <si>
    <t>逆止弁(CV)</t>
  </si>
  <si>
    <t>Check valve (CV)</t>
  </si>
  <si>
    <t>フレキシブル継手(FJ)</t>
  </si>
  <si>
    <t>Flexible joint (FJ)</t>
  </si>
  <si>
    <t xml:space="preserve">Khớp nối linh động </t>
  </si>
  <si>
    <t>水抜管</t>
  </si>
  <si>
    <t xml:space="preserve">Ống xả nước </t>
  </si>
  <si>
    <t>鉄骨架台</t>
  </si>
  <si>
    <t>Steel frame base</t>
  </si>
  <si>
    <t xml:space="preserve">Khung thép </t>
  </si>
  <si>
    <t>排水用ポンプ</t>
  </si>
  <si>
    <t>Drainage water pump</t>
  </si>
  <si>
    <t xml:space="preserve">Máy bơm dùng cho thoát nước </t>
  </si>
  <si>
    <t>マンホール蓋</t>
  </si>
  <si>
    <t>Manhole cover</t>
  </si>
  <si>
    <t xml:space="preserve">Nắp cống </t>
  </si>
  <si>
    <t>タラップ</t>
  </si>
  <si>
    <t>Ladder</t>
  </si>
  <si>
    <t xml:space="preserve">Thang </t>
  </si>
  <si>
    <t>排水用ポンプ(水中ポンプ)</t>
  </si>
  <si>
    <t>Drainage water pump (submergible pump)</t>
  </si>
  <si>
    <t>11章</t>
  </si>
  <si>
    <t>高置水槽の設置には、受水槽と同様に種々の規定がある。</t>
  </si>
  <si>
    <t>There are various regulations for installing the elevated tank like the receiving tank.</t>
  </si>
  <si>
    <t>ここでは塔屋に設置した例を作成した。</t>
  </si>
  <si>
    <t>Here, the elevated tank installed in penthouse is drawn as the example.</t>
  </si>
  <si>
    <t>Pay attention especially as following.</t>
  </si>
  <si>
    <t>1. Placement of tank (installing tank foundation on beam)</t>
  </si>
  <si>
    <t>1. Bố trí bồn nước (lắp đặt móng bồn nước trên dầm)</t>
  </si>
  <si>
    <t>2.保守点検スペースの確保</t>
  </si>
  <si>
    <t>2. Keeping maintenance space</t>
  </si>
  <si>
    <t>2. Đảm bảo không gian bảo trì và kiểm tra</t>
  </si>
  <si>
    <t>3. Piping with roof penetration (installation of piping dome)</t>
  </si>
  <si>
    <t>4.配管支持方法</t>
  </si>
  <si>
    <t>4. Piping supporting method</t>
  </si>
  <si>
    <t xml:space="preserve">4.Phương pháp hỗ trợ đường ống </t>
  </si>
  <si>
    <t>5 Earthquake resistance, vibration isolation (vibration isolation joint and others)</t>
  </si>
  <si>
    <t>* Elevated tank:</t>
  </si>
  <si>
    <t xml:space="preserve">* Bể chứa nước trên cao : </t>
  </si>
  <si>
    <t>建物内の各水使用個所まで重力式給水を行うため、屋上・中間階・架構など、水使用個所よりも高い位置に設置された水槽。</t>
  </si>
  <si>
    <t>It is installed at higher than the water use point, such as the rooftop, intermediate floor, and tower, in order to supply the water by gravity to each water use point in the building.</t>
  </si>
  <si>
    <t>Bồn nước được lắp đặt ở vị trí cao hơn các điểm sử dụng nước như tầng thượng, tầng giữa, khung để cấp nước tự chảy cho từng điểm sử dụng nước trong tòa nhà.</t>
  </si>
  <si>
    <t>解: 架構→塔</t>
  </si>
  <si>
    <r>
      <rPr>
        <sz val="10"/>
        <color theme="1"/>
        <rFont val="Calibri"/>
        <family val="2"/>
      </rPr>
      <t>屋上水槽、高架水槽、中間水槽ともいう</t>
    </r>
    <r>
      <rPr>
        <sz val="10"/>
        <color rgb="FFFF0000"/>
        <rFont val="Calibri"/>
        <family val="2"/>
      </rPr>
      <t>。</t>
    </r>
  </si>
  <si>
    <t>also called rooftop tank, intermediate tank, gravity tank, house tank.</t>
  </si>
  <si>
    <t>Trích từ "Thuật ngữ Điều hòa không khí và Vệ sinh" được biên tập bởi Hiệp hội Kỹ thuật Điều hòa và Vệ sinh</t>
  </si>
  <si>
    <t>50電極座x2</t>
  </si>
  <si>
    <t>Electrode base 50 x 2pcs</t>
  </si>
  <si>
    <t>Vent opening 100A (insect protection net made of resin) x 2pcs</t>
  </si>
  <si>
    <t xml:space="preserve">Phễu </t>
  </si>
  <si>
    <t>Foundation 1800L x 300W x 500H x 2pcs (Building work)</t>
  </si>
  <si>
    <t>設計図チェック(平面)</t>
  </si>
  <si>
    <t>Design drawing check (floor)</t>
  </si>
  <si>
    <t>高置水槽納まり検討</t>
  </si>
  <si>
    <t>Considering storing of elevated tank</t>
  </si>
  <si>
    <t xml:space="preserve">Kiểm tra lắp đặt bể chứa nước trên cao </t>
  </si>
  <si>
    <t>A.水槽設置位置</t>
  </si>
  <si>
    <t>A. Tank installation location</t>
  </si>
  <si>
    <t xml:space="preserve">A. Vị trí bố trí bể chứa nước </t>
  </si>
  <si>
    <r>
      <rPr>
        <sz val="10"/>
        <color theme="1"/>
        <rFont val="Calibri"/>
        <family val="2"/>
      </rPr>
      <t>1)建築詳細図、構造図、設備平面図、機器表</t>
    </r>
    <r>
      <rPr>
        <sz val="10"/>
        <color rgb="FFFF0000"/>
        <rFont val="Calibri"/>
        <family val="2"/>
      </rPr>
      <t>、</t>
    </r>
    <r>
      <rPr>
        <sz val="10"/>
        <color theme="1"/>
        <rFont val="Calibri"/>
        <family val="2"/>
      </rPr>
      <t>他設備図</t>
    </r>
  </si>
  <si>
    <t>1) Building detail drawing, structure drawing, facility system floor drawing, equipment list, other system drawing</t>
  </si>
  <si>
    <t>他設備の確認</t>
  </si>
  <si>
    <t>Confirmation of other system</t>
  </si>
  <si>
    <t xml:space="preserve">Xác nhận các thiết bị khác </t>
  </si>
  <si>
    <t>2)</t>
  </si>
  <si>
    <t xml:space="preserve">2) Confirmation of installation standard (maintenance space around tank) </t>
  </si>
  <si>
    <t>2) Xác nhận các tiêu chuẩn lắp đặt (không gian bảo trì và kiểm tra xung quanh bể)</t>
  </si>
  <si>
    <t>Bộ Xây dựng Thông báo số 1597</t>
  </si>
  <si>
    <t>B. PS piping</t>
  </si>
  <si>
    <t xml:space="preserve">B. Đường ống PS </t>
  </si>
  <si>
    <t>- Building detail drawing (piping dome), structure drawing, facility system floor drawing, other system drawing</t>
  </si>
  <si>
    <t xml:space="preserve">Xác nhận của thiết bị khác </t>
  </si>
  <si>
    <t>Considering storing of piping</t>
  </si>
  <si>
    <t xml:space="preserve">Kiểm tra lắp đặt của đường ống </t>
  </si>
  <si>
    <t>- Special specification, piping material (valve, fitting), heat insulation specification</t>
  </si>
  <si>
    <r>
      <rPr>
        <sz val="10"/>
        <color rgb="FFFF0000"/>
        <rFont val="Calibri"/>
        <family val="2"/>
      </rPr>
      <t>・</t>
    </r>
    <r>
      <rPr>
        <sz val="10"/>
        <color theme="1"/>
        <rFont val="Calibri"/>
        <family val="2"/>
      </rPr>
      <t>系統図、設備平面図、建築詳細図、仕上表、展開図、構造図他</t>
    </r>
  </si>
  <si>
    <t>- System diagram, facility system floor drawing, building detail drawing, finish list, development drawing, structure drawing and others</t>
  </si>
  <si>
    <t>A.PS立て管の配置</t>
  </si>
  <si>
    <t>A. Placement of PS vertical pipe</t>
  </si>
  <si>
    <t xml:space="preserve">A. Bố trí của ống đứng PS </t>
  </si>
  <si>
    <t>・配管の並び順序、他社との確認</t>
  </si>
  <si>
    <t>- Line and order of piping, confirmation of other system</t>
  </si>
  <si>
    <t>解: 他社→他設備</t>
  </si>
  <si>
    <t>B.給水、排水管ルート</t>
  </si>
  <si>
    <t>B. Water supply and drainage pipe route</t>
  </si>
  <si>
    <t xml:space="preserve">B. Ống cấp thoát nước </t>
  </si>
  <si>
    <r>
      <rPr>
        <sz val="10"/>
        <color rgb="FFFF0000"/>
        <rFont val="Calibri"/>
        <family val="2"/>
      </rPr>
      <t>・</t>
    </r>
    <r>
      <rPr>
        <sz val="10"/>
        <color theme="1"/>
        <rFont val="Calibri"/>
        <family val="2"/>
      </rPr>
      <t>システム的に誤りが無く、合理的</t>
    </r>
    <r>
      <rPr>
        <sz val="10"/>
        <color rgb="FFFF0000"/>
        <rFont val="Calibri"/>
        <family val="2"/>
      </rPr>
      <t>、</t>
    </r>
    <r>
      <rPr>
        <sz val="10"/>
        <color theme="1"/>
        <rFont val="Calibri"/>
        <family val="2"/>
      </rPr>
      <t>経済的な配管</t>
    </r>
  </si>
  <si>
    <t>配管べからず集</t>
  </si>
  <si>
    <t>Collection of prohibition for piping</t>
  </si>
  <si>
    <t>建築図</t>
  </si>
  <si>
    <t>Building drawing</t>
  </si>
  <si>
    <t xml:space="preserve">Bản vẽ kiến trúc </t>
  </si>
  <si>
    <t>下階梁上に基礎を配置</t>
  </si>
  <si>
    <t>Installing foundation above underfloor beam</t>
  </si>
  <si>
    <t xml:space="preserve">Bố trí móng ở trên dầm tầng dưới </t>
  </si>
  <si>
    <t>FRPパネルタンク標準取出口と取付位置</t>
  </si>
  <si>
    <t>Normal connection and location of FRP panel tank</t>
  </si>
  <si>
    <t>Vị trí lắp đặt và đầu ra tiêu chuẩn của bể panel FRP</t>
  </si>
  <si>
    <t>Lifted water pipe, water supply pipe, overflow pipe, blow pipe, vent pipe, electrode base (manufacturer specification)</t>
  </si>
  <si>
    <t>部分詳細参考図</t>
  </si>
  <si>
    <t>Partial detail referable drawing</t>
  </si>
  <si>
    <t>Bản vẽ tham khảo chi tiết từng phần</t>
  </si>
  <si>
    <t>PS立て管配置</t>
  </si>
  <si>
    <t>Placement of PS vertical pipe</t>
  </si>
  <si>
    <t xml:space="preserve">Bố trí ống đứng PS </t>
  </si>
  <si>
    <t>System diagram, facility system floor drawing (maximum diameter, maximum amount)</t>
  </si>
  <si>
    <t>他社設備との取り合い</t>
  </si>
  <si>
    <t>Arrangement with other system</t>
  </si>
  <si>
    <t>揚水・給水管</t>
  </si>
  <si>
    <t>Lifted water pipe, water supply pipe</t>
  </si>
  <si>
    <t>バルブ・継手類の組み合わせ</t>
  </si>
  <si>
    <t>Combination of valve and fitting</t>
  </si>
  <si>
    <t>Sự kết hợp của van và phụ kiện</t>
  </si>
  <si>
    <t>ブロー・オーバーフロー管</t>
  </si>
  <si>
    <t>blow pipe, overflow pipe</t>
  </si>
  <si>
    <t xml:space="preserve">Ống tràn, ống phun </t>
  </si>
  <si>
    <t>また、排水側溝まで配管する事が望ましい。</t>
  </si>
  <si>
    <t>And, it is better to make piping to the drainage gutter.</t>
  </si>
  <si>
    <t xml:space="preserve">Ngoài ra, mong muốn đặt đường ống đến mương thoát nước </t>
  </si>
  <si>
    <t>設計図、機器表により給水タンク仕様等の確認</t>
  </si>
  <si>
    <t>Confirmation of water supply tank specification based on design drawing and equipment list</t>
  </si>
  <si>
    <t>A-①</t>
  </si>
  <si>
    <t>A-1</t>
  </si>
  <si>
    <t>○塔屋詳細図</t>
  </si>
  <si>
    <t>- Penthouse detail drawing</t>
  </si>
  <si>
    <t>○梁伏せ図○柱配置図○梁断面表○柱断面表</t>
  </si>
  <si>
    <t>- Beam downward view drawing, column placement drawing, beam sectional list, column sectional list</t>
  </si>
  <si>
    <t xml:space="preserve">Bản vẽ cấu trúc </t>
  </si>
  <si>
    <t>○FRP製サンドイッチ板組立式</t>
  </si>
  <si>
    <t>- FRP sandwich panel assembly type</t>
  </si>
  <si>
    <t>Earthquake resistance (general 1.5G, specific 2.0G)</t>
  </si>
  <si>
    <t>Outer dimension 2000 x 1500 x 2000H (nominal 4.5m3, effective 3.8m3)</t>
  </si>
  <si>
    <t>2槽式中仕切付</t>
  </si>
  <si>
    <t>Two tank type with partition</t>
  </si>
  <si>
    <t xml:space="preserve">Với vách ngăn kiểu 2 bể </t>
  </si>
  <si>
    <t>600φ施錠式マンホールx2</t>
  </si>
  <si>
    <t>Lockable manhole cover 600D x 2pcs,</t>
  </si>
  <si>
    <t>内外梯子x2</t>
  </si>
  <si>
    <t>Inner and outer ladder x 2pcs</t>
  </si>
  <si>
    <t>Thang thép bên ngoài và bên trong x2</t>
  </si>
  <si>
    <t>電極座x2</t>
  </si>
  <si>
    <t>Electrode base x 2pcs</t>
  </si>
  <si>
    <t>防虫網付通気口x2</t>
  </si>
  <si>
    <t>Vent opening with insect protection net x 2pcs</t>
  </si>
  <si>
    <t>組立ボルトはSUS304。</t>
  </si>
  <si>
    <t>Assembly bolt is made of SUS304.</t>
  </si>
  <si>
    <t>Bu lông lắp ráp là SUS304.</t>
  </si>
  <si>
    <t>鋼製架台[-125x65x6x8]</t>
  </si>
  <si>
    <t>Steel base 125 x 65 x 6 x 8</t>
  </si>
  <si>
    <t>Concrete foundation 1800 x 300 x 500H x 2pcs (Building work)</t>
  </si>
  <si>
    <t>○配管継手区分○バルブ耐圧区分○保温仕様区分</t>
  </si>
  <si>
    <t>- Piping and fitting classification, valve pressure resistance classification, heat insulation specification classification</t>
  </si>
  <si>
    <t>A-②</t>
  </si>
  <si>
    <t>A-2</t>
  </si>
  <si>
    <t>- Confirmation of installation standard (maintenance space around tank)</t>
  </si>
  <si>
    <t>ペントハウス上部に高置水槽を設置する場合</t>
  </si>
  <si>
    <t>In case of installing the elevated tank above penthouse</t>
  </si>
  <si>
    <t>高置水槽周辺は内法0.6m以上とする。</t>
  </si>
  <si>
    <t>The space around the elevated tank shall be 0.6m or more in inside measurement.</t>
  </si>
  <si>
    <t>Diện tích xung quanh bể nước trên cao nên từ 0,6 m trở lên</t>
  </si>
  <si>
    <t>The safety fence (handrail) with height 1.1m or more should be installed, in case of 1m or less.</t>
  </si>
  <si>
    <t>手すり</t>
  </si>
  <si>
    <t>Handrail</t>
  </si>
  <si>
    <t xml:space="preserve">Tay cầm </t>
  </si>
  <si>
    <t>タラップ梯子又は階段</t>
  </si>
  <si>
    <t>Ladder or stair</t>
  </si>
  <si>
    <t>ペントハウス</t>
  </si>
  <si>
    <t>Penthouse</t>
  </si>
  <si>
    <t>2mを超える場合転落防止防護柵を設けること</t>
  </si>
  <si>
    <t xml:space="preserve">Install the falling prevention guard fence, in case of 2m or more. </t>
  </si>
  <si>
    <t>Trường hợp vượt quá 2 m, cần lắp đặt hàng rào bảo vệ chống ngã</t>
  </si>
  <si>
    <t>aは0.6m以上</t>
  </si>
  <si>
    <t>a is 0.6m or more.</t>
  </si>
  <si>
    <t>a trên 0.6m</t>
  </si>
  <si>
    <t>B-①</t>
  </si>
  <si>
    <t>B-1</t>
  </si>
  <si>
    <t>- PS vertical pipe (piping dome)</t>
  </si>
  <si>
    <t>PSの揚水・給水管の立ち上がり</t>
  </si>
  <si>
    <t>Lifted water and water supply upward pipe in PS</t>
  </si>
  <si>
    <r>
      <rPr>
        <sz val="10"/>
        <color theme="1"/>
        <rFont val="Calibri"/>
        <family val="2"/>
      </rPr>
      <t>特記仕様書、系統図、平面図により使用管材・継手・保温仕様</t>
    </r>
    <r>
      <rPr>
        <sz val="10"/>
        <color rgb="FFFF0000"/>
        <rFont val="Calibri"/>
        <family val="2"/>
      </rPr>
      <t>・</t>
    </r>
    <r>
      <rPr>
        <sz val="10"/>
        <color theme="1"/>
        <rFont val="Calibri"/>
        <family val="2"/>
      </rPr>
      <t>配管の</t>
    </r>
    <r>
      <rPr>
        <strike/>
        <sz val="10"/>
        <color rgb="FFFF0000"/>
        <rFont val="Calibri"/>
        <family val="2"/>
      </rPr>
      <t>保温仕様配管の</t>
    </r>
    <r>
      <rPr>
        <sz val="10"/>
        <color theme="1"/>
        <rFont val="Calibri"/>
        <family val="2"/>
      </rPr>
      <t>最大径、本数を確認する</t>
    </r>
    <r>
      <rPr>
        <sz val="10"/>
        <color rgb="FFFF0000"/>
        <rFont val="Calibri"/>
        <family val="2"/>
      </rPr>
      <t>。</t>
    </r>
  </si>
  <si>
    <t>Confirm the pipe, fitting, heat insulation specification, maximum diameter and amount of piping based on the special specification, system diagram, floor drawing</t>
  </si>
  <si>
    <t>- Draw the underfloor beam, underfloor wall and others to the facility system design drawing, and confirm whether the interference occurs or not.</t>
  </si>
  <si>
    <t>○対象PSに高置水槽以外の配管があるか確認する。</t>
  </si>
  <si>
    <t>- Confirm whether the target PS has the piping not related the lifted tank or not.</t>
  </si>
  <si>
    <t>防災・雨水等</t>
  </si>
  <si>
    <t>Fire protection, rainwater and others</t>
  </si>
  <si>
    <t>解: 防災→防火</t>
  </si>
  <si>
    <r>
      <rPr>
        <sz val="10"/>
        <color theme="1"/>
        <rFont val="Calibri"/>
        <family val="2"/>
      </rPr>
      <t>○対象PSに他業種の設備があるか確認する</t>
    </r>
    <r>
      <rPr>
        <sz val="10"/>
        <color rgb="FFFF0000"/>
        <rFont val="Calibri"/>
        <family val="2"/>
      </rPr>
      <t>。</t>
    </r>
  </si>
  <si>
    <t>- Confirm whether the target PS has the facility not related the lifted tank or not.</t>
  </si>
  <si>
    <t>空調・防災・電気等</t>
  </si>
  <si>
    <t>Air conditioning, fire protection, electric and others</t>
  </si>
  <si>
    <t>○PS立管の配置</t>
  </si>
  <si>
    <t>- Placement of PS vertical pipe</t>
  </si>
  <si>
    <t>. Bố trí ống đứng PS</t>
  </si>
  <si>
    <t>- Piping rooftop penetration (piping dome)</t>
  </si>
  <si>
    <t>○揚水・給水管</t>
  </si>
  <si>
    <t>- Lifted water pipe, water supply pipe</t>
  </si>
  <si>
    <t>○設計図にてパイプサイズ確認</t>
  </si>
  <si>
    <t>- Confirm the pipe size based on the design drawing.</t>
  </si>
  <si>
    <r>
      <rPr>
        <sz val="10"/>
        <color theme="1"/>
        <rFont val="Calibri"/>
        <family val="2"/>
      </rPr>
      <t>取出位置、高さはメーカーにより異なるので納入仕様書確認の事</t>
    </r>
    <r>
      <rPr>
        <sz val="10"/>
        <color rgb="FFFF0000"/>
        <rFont val="Calibri"/>
        <family val="2"/>
      </rPr>
      <t>。</t>
    </r>
  </si>
  <si>
    <t>Confirm the manufacturer drawing because the connection location, height varies depend on the manufacturer.</t>
  </si>
  <si>
    <t>B-②</t>
  </si>
  <si>
    <t>B-2</t>
  </si>
  <si>
    <t>○給水・排水管ルート</t>
  </si>
  <si>
    <t>- Water supply and drainage pipe route</t>
  </si>
  <si>
    <t>- Keep the passage for the maintenance of valve, flexible joint.</t>
  </si>
  <si>
    <r>
      <rPr>
        <sz val="10"/>
        <color theme="1"/>
        <rFont val="Calibri"/>
        <family val="2"/>
      </rPr>
      <t>バルブ・フレキは管支持を考慮して配置する</t>
    </r>
    <r>
      <rPr>
        <sz val="10"/>
        <color rgb="FFFF0000"/>
        <rFont val="Calibri"/>
        <family val="2"/>
      </rPr>
      <t>。</t>
    </r>
  </si>
  <si>
    <t>Install the valve, flexible joint with considering the piping supporting.</t>
  </si>
  <si>
    <t>B-③</t>
  </si>
  <si>
    <t>B-3</t>
  </si>
  <si>
    <t>- Lifted water pipe, blow pipe, overflow pipe</t>
  </si>
  <si>
    <r>
      <rPr>
        <sz val="10"/>
        <color theme="1"/>
        <rFont val="Calibri"/>
        <family val="2"/>
      </rPr>
      <t>ブロー、オーバーフローは別々に配管し、オーバーフローは樹脂製防虫網、ブローは何もつけない</t>
    </r>
    <r>
      <rPr>
        <sz val="10"/>
        <color rgb="FFFF0000"/>
        <rFont val="Calibri"/>
        <family val="2"/>
      </rPr>
      <t>。</t>
    </r>
  </si>
  <si>
    <t>Install the blow pipe, overflow pipe independently, and install the insect protection net to only the overflow pipe.</t>
  </si>
  <si>
    <t>○設備図にてパイプサイズ確認</t>
  </si>
  <si>
    <t>○排水口位置確認</t>
  </si>
  <si>
    <t>- Confirm the drainage connection height.</t>
  </si>
  <si>
    <r>
      <rPr>
        <sz val="10"/>
        <color theme="1"/>
        <rFont val="Calibri"/>
        <family val="2"/>
      </rPr>
      <t>取出位置、高さはメーカーにより</t>
    </r>
    <r>
      <rPr>
        <sz val="10"/>
        <color rgb="FFFF0000"/>
        <rFont val="Calibri"/>
        <family val="2"/>
      </rPr>
      <t>異なるので納入仕様書確認の事。</t>
    </r>
  </si>
  <si>
    <t>- Keeping air breaks (150mm or more)</t>
  </si>
  <si>
    <t>- Installation of insect protection net (made of resin)</t>
  </si>
  <si>
    <t>ハト小屋</t>
  </si>
  <si>
    <t>Piping dome</t>
  </si>
  <si>
    <t xml:space="preserve">Chòi bồ câu </t>
  </si>
  <si>
    <t>RD(建築工事)</t>
  </si>
  <si>
    <t>Roof drain (Building work)</t>
  </si>
  <si>
    <t>平面詳細図</t>
  </si>
  <si>
    <t>Floor detail drawing</t>
  </si>
  <si>
    <t xml:space="preserve">Bản vẽ chi tiết mặt bằng </t>
  </si>
  <si>
    <t>シンダーコンクリート@70</t>
  </si>
  <si>
    <t>Cinder cocrete@150</t>
  </si>
  <si>
    <t>Bê tông than xỉ @70</t>
  </si>
  <si>
    <t>アスファルト防水@30</t>
  </si>
  <si>
    <t>Asphalt@150</t>
  </si>
  <si>
    <t>Nhựa đường chống thấm @30</t>
  </si>
  <si>
    <t>Cocrete@150</t>
  </si>
  <si>
    <t>Bê tông @ 150</t>
  </si>
  <si>
    <t>断面詳細図</t>
  </si>
  <si>
    <t>Sectional detail drawing</t>
  </si>
  <si>
    <t xml:space="preserve">Bản vẽ chi tiết mặt cắt </t>
  </si>
  <si>
    <r>
      <rPr>
        <sz val="10"/>
        <color theme="1"/>
        <rFont val="Calibri"/>
        <family val="2"/>
      </rPr>
      <t>*取出位置、高さはメーカーにより異なるので納入仕様書確認の事</t>
    </r>
    <r>
      <rPr>
        <sz val="10"/>
        <color rgb="FFFF0000"/>
        <rFont val="Calibri"/>
        <family val="2"/>
      </rPr>
      <t>。</t>
    </r>
  </si>
  <si>
    <t>* Confirm the manufacturer drawing because the connection location, height varies depend on the manufacturer.</t>
  </si>
  <si>
    <t>排水管取出口</t>
  </si>
  <si>
    <t>Drainage water pipe connection</t>
  </si>
  <si>
    <t xml:space="preserve">Cổng ra ống thoát nước </t>
  </si>
  <si>
    <t>天井パネル取付位置</t>
  </si>
  <si>
    <t>Installation location of top panel</t>
  </si>
  <si>
    <t xml:space="preserve">Vị trí lắp tấm trần nhà </t>
  </si>
  <si>
    <t>材質</t>
  </si>
  <si>
    <t>Material</t>
  </si>
  <si>
    <t xml:space="preserve">Chất lượng vật liệu </t>
  </si>
  <si>
    <t>FC</t>
  </si>
  <si>
    <t>FC (ferrum casting, grey cast iron)</t>
  </si>
  <si>
    <t xml:space="preserve">FC </t>
  </si>
  <si>
    <t>BC</t>
  </si>
  <si>
    <t>BC (bronze casting)</t>
  </si>
  <si>
    <t xml:space="preserve">BC </t>
  </si>
  <si>
    <t>Diameter</t>
  </si>
  <si>
    <t>1x1mパネル</t>
  </si>
  <si>
    <t>1 x 1m panel</t>
  </si>
  <si>
    <t xml:space="preserve">Tấm bảng 1x1m </t>
  </si>
  <si>
    <t>Size (A)</t>
  </si>
  <si>
    <t>天板</t>
  </si>
  <si>
    <t>Top panel</t>
  </si>
  <si>
    <t xml:space="preserve">Tấm chắn trần nhà </t>
  </si>
  <si>
    <t>標準取出口</t>
  </si>
  <si>
    <t>Normal connection</t>
  </si>
  <si>
    <t xml:space="preserve">Cổng ra tiêu chuẩn </t>
  </si>
  <si>
    <t>FC+樹脂コーティング</t>
  </si>
  <si>
    <t>FC + resin coating</t>
  </si>
  <si>
    <t xml:space="preserve">FC+ lớp phủ nhựa </t>
  </si>
  <si>
    <t>接続形式</t>
  </si>
  <si>
    <t>Connection type</t>
  </si>
  <si>
    <t>Hình thức kết nối</t>
  </si>
  <si>
    <t>ネジ込み</t>
  </si>
  <si>
    <t>取付詳細</t>
  </si>
  <si>
    <t>Installation detail</t>
  </si>
  <si>
    <t xml:space="preserve">Chi tiết lắp đặt </t>
  </si>
  <si>
    <t>管用テーパねじ</t>
  </si>
  <si>
    <t>Taper screw for piping</t>
  </si>
  <si>
    <t>JIS 10Kフランジ</t>
  </si>
  <si>
    <t>JIS 10K flange</t>
  </si>
  <si>
    <t xml:space="preserve">Mặt bích 10K JIS </t>
  </si>
  <si>
    <t>Miếng đệm</t>
  </si>
  <si>
    <t>ゴムライニングボルト</t>
  </si>
  <si>
    <t>Rubber lined bolt</t>
  </si>
  <si>
    <t xml:space="preserve">Bu lông lót cao su </t>
  </si>
  <si>
    <t>タンク内部</t>
  </si>
  <si>
    <t>Inner tank</t>
  </si>
  <si>
    <t xml:space="preserve">Bên trong bể </t>
  </si>
  <si>
    <t>給水管取出口</t>
  </si>
  <si>
    <t>Water supply pipe connection</t>
  </si>
  <si>
    <t xml:space="preserve">Cổng ra ống cấp nước </t>
  </si>
  <si>
    <t>側パネル取付位置</t>
  </si>
  <si>
    <t>Installation location of side panel</t>
  </si>
  <si>
    <t>FRP</t>
  </si>
  <si>
    <t>1x1m～1x2mパネル</t>
  </si>
  <si>
    <t>1 x 1m - 1 x 2m panel</t>
  </si>
  <si>
    <t xml:space="preserve">Tấm bảng 1x1m ~ 1x2m </t>
  </si>
  <si>
    <r>
      <rPr>
        <sz val="10"/>
        <color theme="1"/>
        <rFont val="Calibri"/>
        <family val="2"/>
      </rPr>
      <t>配管接続</t>
    </r>
    <r>
      <rPr>
        <strike/>
        <sz val="10"/>
        <color rgb="FFFF0000"/>
        <rFont val="Calibri"/>
        <family val="2"/>
      </rPr>
      <t>ボトル</t>
    </r>
    <r>
      <rPr>
        <sz val="10"/>
        <color rgb="FFFF0000"/>
        <rFont val="Calibri"/>
        <family val="2"/>
      </rPr>
      <t>ボルト</t>
    </r>
  </si>
  <si>
    <t>Piping connection bolt</t>
  </si>
  <si>
    <t xml:space="preserve">Bu lông kết nối đường ống </t>
  </si>
  <si>
    <t>パネル</t>
  </si>
  <si>
    <t>Panel</t>
  </si>
  <si>
    <t xml:space="preserve">Tấm bảng </t>
  </si>
  <si>
    <t>配管接続ボルト 50A～100A:M16 125A～150A:M20</t>
  </si>
  <si>
    <t>Piping connection bolt, 50A -100A: M16, 125A - 150A: M20</t>
  </si>
  <si>
    <t>Bu lông kết nối đường ống 50A~100A:M16 125A~</t>
  </si>
  <si>
    <t>JIS 10K配管接続ボルト付</t>
  </si>
  <si>
    <t>with JIS 10K piping connection bolt</t>
  </si>
  <si>
    <t>Có gắn bu lông kết nối đường ống JIS 10K</t>
  </si>
  <si>
    <t>オーバーフロー管取出口</t>
  </si>
  <si>
    <t>Overflow pipe connection</t>
  </si>
  <si>
    <t xml:space="preserve">Cổng ra ống tràn </t>
  </si>
  <si>
    <t>PVC</t>
  </si>
  <si>
    <t>オーバーフロー管のみに適用</t>
  </si>
  <si>
    <t>Applied with only overflow pipe</t>
  </si>
  <si>
    <t>ブロー管取出口</t>
  </si>
  <si>
    <t>blow pipe connection</t>
  </si>
  <si>
    <t>底パネル取付位置</t>
  </si>
  <si>
    <t>Installation location of bottom panel</t>
  </si>
  <si>
    <t xml:space="preserve">Vị trí lắp đặt bảng đáy </t>
  </si>
  <si>
    <t>0.5x1mパネル</t>
  </si>
  <si>
    <t>0.5 x 1m panel</t>
  </si>
  <si>
    <t>Tấm bảng 0.5x1m</t>
  </si>
  <si>
    <t>斜線内に取付可能</t>
  </si>
  <si>
    <t>Installable in slashing part</t>
  </si>
  <si>
    <t xml:space="preserve">Có thể lắp đặt bên trong đường chéo </t>
  </si>
  <si>
    <t>ピット取出口</t>
  </si>
  <si>
    <t>Pit connection</t>
  </si>
  <si>
    <t xml:space="preserve">Cổng ra của hố </t>
  </si>
  <si>
    <t>SS41+ナイロン12コーティング</t>
  </si>
  <si>
    <t>SS (steel structure) 41 + Nylon 12 (a kind of Nylon) coating</t>
  </si>
  <si>
    <t>Lớp phủ nylon 12 + SS41</t>
  </si>
  <si>
    <t>Flange (JIS 10K)</t>
  </si>
  <si>
    <t>通気管取出口</t>
  </si>
  <si>
    <t>Vent pipe connection</t>
  </si>
  <si>
    <t xml:space="preserve">Cổng ra ống thông khí </t>
  </si>
  <si>
    <t>天井パネル</t>
  </si>
  <si>
    <t xml:space="preserve">Tấm trần nhà </t>
  </si>
  <si>
    <t>マンホールパネル</t>
  </si>
  <si>
    <t>Manhole panel</t>
  </si>
  <si>
    <t xml:space="preserve">Tấm nắp cống </t>
  </si>
  <si>
    <t>通気位置</t>
  </si>
  <si>
    <t>Vent location</t>
  </si>
  <si>
    <t xml:space="preserve">Vị trí thông khí </t>
  </si>
  <si>
    <t>締付ナット</t>
  </si>
  <si>
    <t xml:space="preserve">Đai ốc siết chặt </t>
  </si>
  <si>
    <t>ラッパ管</t>
  </si>
  <si>
    <t>Trumpet shaped pipe</t>
  </si>
  <si>
    <t xml:space="preserve">Ống kèn </t>
  </si>
  <si>
    <t>材質:PVC</t>
  </si>
  <si>
    <t>Material: PVC</t>
  </si>
  <si>
    <t xml:space="preserve">Chất lượng vật liệu : PVC </t>
  </si>
  <si>
    <t>Trumpet shaped pipe (PVC)</t>
  </si>
  <si>
    <t>PVC取出口</t>
  </si>
  <si>
    <t>PVC connection</t>
  </si>
  <si>
    <t xml:space="preserve">Cổng ra PVC </t>
  </si>
  <si>
    <t>Electrode base</t>
  </si>
  <si>
    <t>電極座位置</t>
  </si>
  <si>
    <t>Electrode base location</t>
  </si>
  <si>
    <t>電極座・電極カバー</t>
  </si>
  <si>
    <t>Electrode base and cover</t>
  </si>
  <si>
    <t>サイズ:PF2</t>
  </si>
  <si>
    <t>Size: PF (parallel screw) 2</t>
  </si>
  <si>
    <t>Kích thước : PF2</t>
  </si>
  <si>
    <t>高置水槽廻り配管</t>
  </si>
  <si>
    <t>Piping around elevated tank</t>
  </si>
  <si>
    <t xml:space="preserve">Đường ống xung quanh bể chứa nước trên cao </t>
  </si>
  <si>
    <t>点検マンホール</t>
  </si>
  <si>
    <t>Maintenance manhole</t>
  </si>
  <si>
    <t xml:space="preserve">Kiểm tra nắp cống </t>
  </si>
  <si>
    <t>Electrode (5P)</t>
  </si>
  <si>
    <t xml:space="preserve">Mực nước cảnh báo nước tràn </t>
  </si>
  <si>
    <t xml:space="preserve">Mực nước dừng máy bơm </t>
  </si>
  <si>
    <t xml:space="preserve">Mực nước khởi động máy bơm </t>
  </si>
  <si>
    <t>減水警報水位</t>
  </si>
  <si>
    <t>Low water level alarm water level</t>
  </si>
  <si>
    <t xml:space="preserve">Mực nước cảnh báo nước rút </t>
  </si>
  <si>
    <t>給水管上端</t>
  </si>
  <si>
    <t>Water supply pipe top end</t>
  </si>
  <si>
    <t xml:space="preserve">Mép trên ống cấp nước </t>
  </si>
  <si>
    <t>あふれ縁</t>
  </si>
  <si>
    <t>Flood rim</t>
  </si>
  <si>
    <t xml:space="preserve">Đường kẻ tràn </t>
  </si>
  <si>
    <t>水槽底面</t>
  </si>
  <si>
    <t>Tank bottom surface</t>
  </si>
  <si>
    <t xml:space="preserve">Mặt đáy bể chứa nước </t>
  </si>
  <si>
    <t xml:space="preserve">Ống chặn sóng </t>
  </si>
  <si>
    <t>中仕切</t>
  </si>
  <si>
    <t>Partition</t>
  </si>
  <si>
    <t>Overflow pipe (VP)</t>
  </si>
  <si>
    <t>支持金物</t>
  </si>
  <si>
    <t>Supporting metal fitting</t>
  </si>
  <si>
    <t xml:space="preserve">Giá đỡ kim loại </t>
  </si>
  <si>
    <t>FJ (rubber or SUS)</t>
  </si>
  <si>
    <t>壁面または他の機器面</t>
  </si>
  <si>
    <t>Wall surface or other equipment surface</t>
  </si>
  <si>
    <t xml:space="preserve">Bề mặt tường hoặc là bề mặt thiết bị khác </t>
  </si>
  <si>
    <t>雨水管2ヶ所以上</t>
  </si>
  <si>
    <t>Rainwater pipe 2pcs or more</t>
  </si>
  <si>
    <t xml:space="preserve">Ống dẫn nước mưa 2 ống trở lên </t>
  </si>
  <si>
    <t>支持金物固定用基礎</t>
  </si>
  <si>
    <t>Foundation for supporting metal fitting fix</t>
  </si>
  <si>
    <t xml:space="preserve">Giá đỡ kim loại cơ bản dùng để cố định </t>
  </si>
  <si>
    <t>床面目荒し</t>
  </si>
  <si>
    <t>Floor surface roughening</t>
  </si>
  <si>
    <t xml:space="preserve">Mặt sàn gồ ghề </t>
  </si>
  <si>
    <t>2 times or more of diameter also 150mm (according to the Guideline of Ministry of Health, Labor and Welfare)</t>
  </si>
  <si>
    <t xml:space="preserve">Minimum 150mm regardless diameter (according to the house building guidance section in the Ministry of Land, Infrastructure, Transport and Tourism) </t>
  </si>
  <si>
    <t>配管の屋上貫通 ハト小屋</t>
  </si>
  <si>
    <t>Piping rooftop penetration, piping dome</t>
  </si>
  <si>
    <t>片流れのハト小屋</t>
  </si>
  <si>
    <t>Piping dome with one side flow roof</t>
  </si>
  <si>
    <t xml:space="preserve">200mm trở lên </t>
  </si>
  <si>
    <t>300以上でかつ配管回りシールの下端より45度の角度であげた位置</t>
  </si>
  <si>
    <t>300mm or more also the angle of line between the roof bottom end and piping seal bottom end is 45degree or less.</t>
  </si>
  <si>
    <t>レンガブロック積又は亜鉛メッキ鋼板パネル</t>
  </si>
  <si>
    <t>Brick block or galvanized steel plate panel</t>
  </si>
  <si>
    <t>Sản phẩm gạch khối hoặc bảng thép mạ kẽm</t>
  </si>
  <si>
    <t xml:space="preserve">Trong khoảng 1000mm </t>
  </si>
  <si>
    <t>配管スペースに床スラブのある例</t>
  </si>
  <si>
    <t>Example as piping space has floor slab</t>
  </si>
  <si>
    <t>Ví dụ về tấm sàn trong không gian đường ống</t>
  </si>
  <si>
    <t>両流れのハト小屋</t>
  </si>
  <si>
    <t>Piping dome with both side flow roof</t>
  </si>
  <si>
    <t>Rooftop piping supporting work guideline (in case of supporting self weight)</t>
  </si>
  <si>
    <t>押さえコンクリートがある場合</t>
  </si>
  <si>
    <t>In case the suppressing concrete exists</t>
  </si>
  <si>
    <t>形鋼</t>
  </si>
  <si>
    <t>Shaped steel</t>
  </si>
  <si>
    <t xml:space="preserve">Vữa bê tông </t>
  </si>
  <si>
    <t>プレート</t>
  </si>
  <si>
    <t>Plate</t>
  </si>
  <si>
    <t xml:space="preserve">Tấm kim loại </t>
  </si>
  <si>
    <t>コンクリート基礎</t>
  </si>
  <si>
    <t>Concrete foundation</t>
  </si>
  <si>
    <t xml:space="preserve">Móng bê tông </t>
  </si>
  <si>
    <t>目荒し</t>
  </si>
  <si>
    <t>Roughening</t>
  </si>
  <si>
    <t xml:space="preserve">Gồ ghề </t>
  </si>
  <si>
    <t>無筋コンクリート</t>
  </si>
  <si>
    <t>non-reinforced concrete</t>
  </si>
  <si>
    <t xml:space="preserve">Bê tông không cốt thép </t>
  </si>
  <si>
    <t>*目地上に設置しない</t>
  </si>
  <si>
    <t>* Install avoiding the joint.</t>
  </si>
  <si>
    <t>* Không lắp đặt trên mối nối</t>
  </si>
  <si>
    <t>露出防水の場合</t>
  </si>
  <si>
    <t>In case of exposed water protection</t>
  </si>
  <si>
    <t xml:space="preserve">Trường hợp chống thấm tiếp xúc </t>
  </si>
  <si>
    <t>露出防水層</t>
  </si>
  <si>
    <t>Exposed water protection layer</t>
  </si>
  <si>
    <t xml:space="preserve">Bể chống thấm tiếp xúc </t>
  </si>
  <si>
    <t>ゴムパット</t>
  </si>
  <si>
    <t>Rubber pad</t>
  </si>
  <si>
    <t xml:space="preserve">Miếng đệm cao su </t>
  </si>
  <si>
    <t>FJ 100 (rubber or SUS)</t>
  </si>
  <si>
    <t>With wave protection pipe (inside)</t>
  </si>
  <si>
    <t>100 (with insect protection net made of resin)</t>
  </si>
  <si>
    <t>FJ 65 (rubber)</t>
  </si>
  <si>
    <t>高置水槽平面詳細図</t>
  </si>
  <si>
    <t>Elevated tank floor detail drawing</t>
  </si>
  <si>
    <t>FJ 65 (rubber or SUS)</t>
  </si>
  <si>
    <t>高置水槽断面詳細図</t>
  </si>
  <si>
    <t>Elevated tank sectional detail drawing</t>
  </si>
  <si>
    <t>タイトル</t>
  </si>
  <si>
    <t xml:space="preserve">Tiêu đề </t>
  </si>
  <si>
    <t>Overflow (trumpet shaped pipe)</t>
  </si>
  <si>
    <t>12章</t>
  </si>
  <si>
    <t>貯湯槽には密閉型と開放型があり、ここでは密閉型で蒸気の熱源により間接加熱する方法を例に、設計図のチェック、施工方法を作成する上での注意点等を織り込んで作成した。</t>
  </si>
  <si>
    <t>The hot water storage tank has 2 types, both the closed type and the opened type. Here, the closed type with indirect heating by steam heat source is drawn as the example. And the check points of the design drawing and workshop drawing are shown.</t>
  </si>
  <si>
    <t>Đặc biệt chú ý đến các mục sau đây.</t>
  </si>
  <si>
    <t>1)貯湯槽の断熱被覆外面から壁面までの距離は、原則として450mm以上とること。</t>
  </si>
  <si>
    <t>1) Keep the distance 450mm or more in principle from the outer surface of heat insulation of hot water storage tank to the wall surface.</t>
  </si>
  <si>
    <t>2)加熱チューブの引き抜きスペースを確保する。</t>
  </si>
  <si>
    <t>2) Keep the withdrawal space of heating tube.</t>
  </si>
  <si>
    <t>3)点検マンホール部分の壁面までの距離は、原則として800mm以上とること。</t>
  </si>
  <si>
    <t>3) Keep the distance 800mm or more in principle from the maintenance manhole to the wall surface.</t>
  </si>
  <si>
    <t>(所轄基準監督署により、マンホール部分の距離について指導されることがあるので、事前に打ち合わせすること。)</t>
  </si>
  <si>
    <t>(Make arrangements with the local  Labor Standards department beforehand, because they often advise about the distance around manhole.)</t>
  </si>
  <si>
    <r>
      <rPr>
        <sz val="10"/>
        <color theme="1"/>
        <rFont val="Calibri"/>
        <family val="2"/>
      </rPr>
      <t>※貯</t>
    </r>
    <r>
      <rPr>
        <strike/>
        <sz val="10"/>
        <color rgb="FFFF0000"/>
        <rFont val="Calibri"/>
        <family val="2"/>
      </rPr>
      <t>水</t>
    </r>
    <r>
      <rPr>
        <sz val="10"/>
        <color rgb="FFFF0000"/>
        <rFont val="Calibri"/>
        <family val="2"/>
      </rPr>
      <t>湯</t>
    </r>
    <r>
      <rPr>
        <sz val="10"/>
        <color theme="1"/>
        <rFont val="Calibri"/>
        <family val="2"/>
      </rPr>
      <t>槽:hot water storage tank, hot water cylinder(英)</t>
    </r>
  </si>
  <si>
    <t>* Hot water storage tank:</t>
  </si>
  <si>
    <t>使用量に見合った量の湯を保有し、常に一定温度に加熱して給湯するための水槽で、密閉型と開放型があり、内部に加熱コイルを備え蒸気や温水などの熱源により間接加熱するものと、温水ボイラと結び給湯量を確保するものがある。</t>
  </si>
  <si>
    <t>The hot water storage tank keeps the required volume and temperature of hot water, and supplies the hot water. It has 2 types, both the closed type and the opened type. Also it has 2 types, one has the heating coil inside and heat the water indirectly by steam or hot water, another is connected with the hot water boiler.</t>
  </si>
  <si>
    <t>密閉型で加熱コイル付きのものは第一種圧力容器の適用を受ける場合が多い。</t>
  </si>
  <si>
    <t>The closed type with heating coil are often applied with Class 1 pressure vessel.</t>
  </si>
  <si>
    <t>ストレージタンク、貯湯タンクとも言う。</t>
  </si>
  <si>
    <t>also called hot water cylinder in UK.</t>
  </si>
  <si>
    <t>一方、開放型は給湯用高置タンクとして用いる場合や、公衆浴場などのように多量の湯を貯留する場合などに使われる。</t>
  </si>
  <si>
    <t>On the other hand, the opened type is used for the elevated tank for hot water supply, or the large amount hot water storage tank such as in public bath.</t>
  </si>
  <si>
    <t>衛生設備設計図</t>
  </si>
  <si>
    <t>Plumbing system design drawing</t>
  </si>
  <si>
    <t>Bản vẽ thiết kế thiết bị vệ sinh</t>
  </si>
  <si>
    <t>以降平面図参照</t>
  </si>
  <si>
    <t>Refer to the floor drawing from here.</t>
  </si>
  <si>
    <t>Tham khảo bản vẽ mặt bằng từ đây.</t>
  </si>
  <si>
    <t>Phễu</t>
  </si>
  <si>
    <t>機械室</t>
  </si>
  <si>
    <t>Machine room</t>
  </si>
  <si>
    <t>Phòng máy</t>
  </si>
  <si>
    <t>Bản vẽ chi tiết mặt bằng</t>
  </si>
  <si>
    <t>Bản vẽ mặt cắt</t>
  </si>
  <si>
    <t>空調設備設計図</t>
  </si>
  <si>
    <t>Air-conditioning system design drawing</t>
  </si>
  <si>
    <t>Bản vẽ thiết kế hệ thống điều hòa không khí</t>
  </si>
  <si>
    <t>トラップ装置</t>
  </si>
  <si>
    <t>Trap device</t>
  </si>
  <si>
    <t>Thiết bị bẫy</t>
  </si>
  <si>
    <t>温度調節弁装置</t>
  </si>
  <si>
    <t>Temperature control valve device</t>
  </si>
  <si>
    <t>Thiết bị van điều khiển nhiệt độ</t>
  </si>
  <si>
    <t>Mục</t>
  </si>
  <si>
    <t>Mục cần xem xét</t>
  </si>
  <si>
    <t>貯湯槽納まり検討</t>
  </si>
  <si>
    <t>Considering storing of hot water storage tank</t>
  </si>
  <si>
    <t>建築詳細図・構造図・設備平面図・機器表・特記仕様書・他設備図</t>
  </si>
  <si>
    <t>Building detail drawing, structure drawing, facility system floor drawing, equipment list, special specification, other system drawing</t>
  </si>
  <si>
    <t>A.貯湯槽の配置</t>
  </si>
  <si>
    <t>A. Placement of hot water storage tank</t>
  </si>
  <si>
    <t xml:space="preserve">A. Bố trí bể chứa nước nóng </t>
  </si>
  <si>
    <t>①機器表より仕様を確認し、メーカー作成図の確保</t>
  </si>
  <si>
    <t>1) Confirm specification by equipment list, and obtain manufacturer drawing</t>
  </si>
  <si>
    <t>1) Kiểm tra các thông số kỹ thuật từ danh sách thiết bị và bảo đảm bản vẽ do nhà sản xuất tạo ra.</t>
  </si>
  <si>
    <t>②保守点検スペースの確保</t>
  </si>
  <si>
    <t>2) Keeping maintenance space</t>
  </si>
  <si>
    <t>2) Đảm bảo không gian bảo trì và kiểm tra</t>
  </si>
  <si>
    <t>B.配管の納まり</t>
  </si>
  <si>
    <t>B. Storing of piping</t>
  </si>
  <si>
    <t xml:space="preserve">B. Xung quanh đường ống </t>
  </si>
  <si>
    <t>①給湯循環装置の納まり</t>
  </si>
  <si>
    <t>1) Storing of hot water supply circulation device</t>
  </si>
  <si>
    <t xml:space="preserve">1) Lắp đặt thiết bị tuần hoàn cấp nước nóng </t>
  </si>
  <si>
    <t>②温度調節弁装置の納まり</t>
  </si>
  <si>
    <t>2) Storing of temperature control valve device</t>
  </si>
  <si>
    <t xml:space="preserve">2) Lắp đặt thiết bị van điều chỉnh nhiệt độ </t>
  </si>
  <si>
    <t>③蒸気トラップ装置の納まり</t>
  </si>
  <si>
    <t>3) Storing of steam trap device</t>
  </si>
  <si>
    <t xml:space="preserve">3) Lắp đặt thiết bị bẫy hơi nước </t>
  </si>
  <si>
    <t>配管、その他検討</t>
  </si>
  <si>
    <t>Considering piping and others</t>
  </si>
  <si>
    <t xml:space="preserve">Kiểm tra đường ống và những bộ phận khác </t>
  </si>
  <si>
    <t>A.給湯管</t>
  </si>
  <si>
    <t>A. Hot water supply pipe</t>
  </si>
  <si>
    <t xml:space="preserve">A. Ống cấp nước nóng </t>
  </si>
  <si>
    <r>
      <rPr>
        <sz val="10"/>
        <color theme="1"/>
        <rFont val="Calibri"/>
        <family val="2"/>
      </rPr>
      <t>エアー溜りができないように検討する</t>
    </r>
    <r>
      <rPr>
        <sz val="10"/>
        <color rgb="FFFF0000"/>
        <rFont val="Calibri"/>
        <family val="2"/>
      </rPr>
      <t>。</t>
    </r>
  </si>
  <si>
    <t>Prevent the air lock.</t>
  </si>
  <si>
    <t>B.補給水管</t>
  </si>
  <si>
    <t>B. Makeup water pipe</t>
  </si>
  <si>
    <r>
      <rPr>
        <sz val="10"/>
        <color theme="1"/>
        <rFont val="Calibri"/>
        <family val="2"/>
      </rPr>
      <t>保守スペースを確保する</t>
    </r>
    <r>
      <rPr>
        <sz val="10"/>
        <color rgb="FFFF0000"/>
        <rFont val="Calibri"/>
        <family val="2"/>
      </rPr>
      <t>。</t>
    </r>
  </si>
  <si>
    <t>Keep the maintenance space.</t>
  </si>
  <si>
    <t xml:space="preserve">Bảo đảm khoảng trống bảo trì </t>
  </si>
  <si>
    <t>C.蒸気、還水管</t>
  </si>
  <si>
    <t>C. Steam pipe, steam condensate return pipe</t>
  </si>
  <si>
    <r>
      <rPr>
        <sz val="10"/>
        <color theme="1"/>
        <rFont val="Calibri"/>
        <family val="2"/>
      </rPr>
      <t>順勾配(流れる方向に下がって行く)で検討する</t>
    </r>
    <r>
      <rPr>
        <sz val="10"/>
        <color rgb="FFFF0000"/>
        <rFont val="Calibri"/>
        <family val="2"/>
      </rPr>
      <t>。</t>
    </r>
  </si>
  <si>
    <r>
      <rPr>
        <sz val="10"/>
        <color theme="1"/>
        <rFont val="Calibri"/>
        <family val="2"/>
      </rPr>
      <t>D.貯</t>
    </r>
    <r>
      <rPr>
        <strike/>
        <sz val="10"/>
        <color rgb="FFFF0000"/>
        <rFont val="Calibri"/>
        <family val="2"/>
      </rPr>
      <t>水</t>
    </r>
    <r>
      <rPr>
        <sz val="10"/>
        <color rgb="FFFF0000"/>
        <rFont val="Calibri"/>
        <family val="2"/>
      </rPr>
      <t>湯</t>
    </r>
    <r>
      <rPr>
        <sz val="10"/>
        <color theme="1"/>
        <rFont val="Calibri"/>
        <family val="2"/>
      </rPr>
      <t>槽ブロー管</t>
    </r>
  </si>
  <si>
    <t>D. Hot water storage tank blow pipe</t>
  </si>
  <si>
    <t xml:space="preserve">D. Ống tràn bể nước nóng </t>
  </si>
  <si>
    <r>
      <rPr>
        <sz val="10"/>
        <color theme="1"/>
        <rFont val="Calibri"/>
        <family val="2"/>
      </rPr>
      <t>間接排水とする</t>
    </r>
    <r>
      <rPr>
        <sz val="10"/>
        <color rgb="FFFF0000"/>
        <rFont val="Calibri"/>
        <family val="2"/>
      </rPr>
      <t>。</t>
    </r>
  </si>
  <si>
    <t>Drain indirectly.</t>
  </si>
  <si>
    <t xml:space="preserve">Thoát nước gián tiếp </t>
  </si>
  <si>
    <t>E.その他</t>
  </si>
  <si>
    <t>E. Others</t>
  </si>
  <si>
    <t xml:space="preserve">E. Mặt  khác </t>
  </si>
  <si>
    <t>参考施工図(平面図)</t>
  </si>
  <si>
    <t>参考施工図(断面図)</t>
  </si>
  <si>
    <t>参考アイソメ図・CG画像</t>
  </si>
  <si>
    <t>Power source</t>
  </si>
  <si>
    <t>相</t>
  </si>
  <si>
    <t>Phase</t>
  </si>
  <si>
    <t xml:space="preserve">Pha </t>
  </si>
  <si>
    <t>電圧</t>
  </si>
  <si>
    <t>Voltage</t>
  </si>
  <si>
    <t xml:space="preserve">Điện áp </t>
  </si>
  <si>
    <t>起動</t>
  </si>
  <si>
    <t>Start up</t>
  </si>
  <si>
    <t xml:space="preserve">Khởi động </t>
  </si>
  <si>
    <t>Placement place</t>
  </si>
  <si>
    <t>階</t>
  </si>
  <si>
    <t>Floor</t>
  </si>
  <si>
    <t xml:space="preserve">Tầng </t>
  </si>
  <si>
    <t>Tên phòng</t>
  </si>
  <si>
    <t xml:space="preserve">Bể chứa nước nóng </t>
  </si>
  <si>
    <t>(給湯系統)</t>
  </si>
  <si>
    <t>(Hot water supply system)</t>
  </si>
  <si>
    <t>横型 ステンレスクラッド鋼板製</t>
  </si>
  <si>
    <t>Làm bằng tấm thép không gỉ nằm ngang</t>
  </si>
  <si>
    <t>貯湯量3m3</t>
  </si>
  <si>
    <t>Hot water storage volume 3m3</t>
  </si>
  <si>
    <t>Dung tích bình chứa nước nóng 3m3</t>
  </si>
  <si>
    <t>加熱能力174kW</t>
  </si>
  <si>
    <t>Heating capacity 174kW</t>
  </si>
  <si>
    <t>Công suất gia nhiệt  174kW</t>
  </si>
  <si>
    <r>
      <rPr>
        <sz val="10"/>
        <color theme="1"/>
        <rFont val="Calibri"/>
        <family val="2"/>
      </rPr>
      <t>加熱蒸気</t>
    </r>
    <r>
      <rPr>
        <sz val="10"/>
        <color rgb="FFFF0000"/>
        <rFont val="Calibri"/>
        <family val="2"/>
      </rPr>
      <t>圧</t>
    </r>
    <r>
      <rPr>
        <sz val="10"/>
        <color theme="1"/>
        <rFont val="Calibri"/>
        <family val="2"/>
      </rPr>
      <t>0.2MPa.G</t>
    </r>
  </si>
  <si>
    <t>Heating steam pressure 0.2MPa.G</t>
  </si>
  <si>
    <t>Gia nhiệt áp suất hơi nước 0,2MPa.G</t>
  </si>
  <si>
    <t>給湯温度60℃</t>
  </si>
  <si>
    <t>Hot water supply temperature 60degree C</t>
  </si>
  <si>
    <t>Nhiệt độ cấp nước nóng 60°C</t>
  </si>
  <si>
    <r>
      <rPr>
        <sz val="10"/>
        <color theme="1"/>
        <rFont val="Calibri"/>
        <family val="2"/>
      </rPr>
      <t>蒸気使用量291.8kg/</t>
    </r>
    <r>
      <rPr>
        <strike/>
        <sz val="10"/>
        <color rgb="FFFF0000"/>
        <rFont val="Calibri"/>
        <family val="2"/>
      </rPr>
      <t>H</t>
    </r>
    <r>
      <rPr>
        <sz val="10"/>
        <color rgb="FFFF0000"/>
        <rFont val="Calibri"/>
        <family val="2"/>
      </rPr>
      <t>h</t>
    </r>
  </si>
  <si>
    <t>Steam consumption 291.8kg/h</t>
  </si>
  <si>
    <t>水頭圧0.5MPa以下</t>
  </si>
  <si>
    <t>Water head pressure 0.5MPa or less</t>
  </si>
  <si>
    <t xml:space="preserve">Áp suất đầu nước 0.5MPa trở xuống </t>
  </si>
  <si>
    <t>Air-conditioning machine room</t>
  </si>
  <si>
    <t xml:space="preserve">Phòng điều hòa thiết bị </t>
  </si>
  <si>
    <t>コンクリート基礎150H(建築工事)</t>
  </si>
  <si>
    <t>給湯循環ポンプ</t>
  </si>
  <si>
    <t>Hot water supply circulation pump</t>
  </si>
  <si>
    <t xml:space="preserve">Máy bơm tuần hoàn nước nóng </t>
  </si>
  <si>
    <t>形式:ステンレス製ライン型25φx50L/minx10m</t>
  </si>
  <si>
    <t xml:space="preserve">Type: Inline type made of stainless steel 25D x 50 litter/min x 10m </t>
  </si>
  <si>
    <t>機器図と照合する。</t>
  </si>
  <si>
    <t>Compare with the manufacturer drawing.</t>
  </si>
  <si>
    <t xml:space="preserve">Đối chiếu với bản vẽ thiết bị </t>
  </si>
  <si>
    <t>(作図前に参考図を取り寄せる)</t>
  </si>
  <si>
    <t>(Obtain the reference drawing before making workshop drawing.)</t>
  </si>
  <si>
    <t>注:1.特記仕様書に記載されている付属品類の明記があるか照合する。</t>
  </si>
  <si>
    <t>Note 1: Confirm whether the accessories is shown in the special specification or not.</t>
  </si>
  <si>
    <t>2.使用管材,継手,弁類,保温仕様等は、特記仕様書に明記してある。</t>
  </si>
  <si>
    <t>Note 2: Confirm whether the piping material, fitting and heat insulation specification are shown or not.</t>
  </si>
  <si>
    <t>A.貯湯槽の配置設置</t>
  </si>
  <si>
    <t>チューブ引抜きスペース</t>
  </si>
  <si>
    <t>Pulling out space of tube</t>
  </si>
  <si>
    <t>Khoảng trống kéo ống ra</t>
  </si>
  <si>
    <t>450mm以上</t>
  </si>
  <si>
    <t>450mm or more</t>
  </si>
  <si>
    <t xml:space="preserve">450mm trở lên </t>
  </si>
  <si>
    <t>※点検マンホールがある場合</t>
  </si>
  <si>
    <t>* In case the maintenance manhole exists</t>
  </si>
  <si>
    <t xml:space="preserve">* Trường hợp có kiểm tra miệng cống </t>
  </si>
  <si>
    <t>800mm以上</t>
  </si>
  <si>
    <t>800mm or more</t>
  </si>
  <si>
    <t xml:space="preserve">800mm trở lên </t>
  </si>
  <si>
    <t>(1)貯湯槽の断熱被覆外面から壁面までの距離は、原則として450mm以上とること。</t>
  </si>
  <si>
    <t>(1) Keep the distance 450mm or more in principle from the outer surface of heat insulation of hot water storage tank to the wall surface.</t>
  </si>
  <si>
    <t>(2)加熱チューブの引き抜きスペースを確保すること。</t>
  </si>
  <si>
    <t>(2) Keep the withdrawal space of heating tube.</t>
  </si>
  <si>
    <t>(3)点検マンホール部分の壁面までの距離は、原則として800mm以上とること。</t>
  </si>
  <si>
    <t>(3) Keep the distance 800mm or more in principle from the maintenance manhole to the wall surface.</t>
  </si>
  <si>
    <t>B-1.給湯循環装置の納まり</t>
  </si>
  <si>
    <t>B-1. Storing of hot water supply circulation device</t>
  </si>
  <si>
    <t xml:space="preserve">B-1. Lắp đặt thiết bị tuần hoàn cấp nước nóng </t>
  </si>
  <si>
    <t>(循環ポンプ2台自動交互運転の場合)</t>
  </si>
  <si>
    <t>(In case 2 circulation pumps are automatic alternating operated)</t>
  </si>
  <si>
    <t>・装置組立寸法(参考値)</t>
  </si>
  <si>
    <t>Kích thước lắp ráp thiết bị (giá trị tham khảo)</t>
  </si>
  <si>
    <t>ハ.給湯循環装置</t>
  </si>
  <si>
    <t>c. Hot water supply circulation device</t>
  </si>
  <si>
    <t>c.Thiết bị tuần hoàn cấp nước nóng.</t>
  </si>
  <si>
    <t>(銅管ろう付け)</t>
  </si>
  <si>
    <t>(Cupper pipe, brazed)</t>
  </si>
  <si>
    <t>B-2.温度調節弁装置の納まり</t>
  </si>
  <si>
    <t>B-2. Storing of temperature control valve device</t>
  </si>
  <si>
    <t xml:space="preserve">B-2. Lắp đặt thiết bị van điều chỉnh nhiệt độ </t>
  </si>
  <si>
    <t>圧力計</t>
  </si>
  <si>
    <t>Pressure gauge</t>
  </si>
  <si>
    <t xml:space="preserve">Máy đo áp suất </t>
  </si>
  <si>
    <t>Yストレーナー</t>
  </si>
  <si>
    <t xml:space="preserve">Bộ lọc Y </t>
  </si>
  <si>
    <t>温調弁</t>
  </si>
  <si>
    <t>Temperature control valve</t>
  </si>
  <si>
    <t xml:space="preserve">Van điều chỉnh nhiệt độ </t>
  </si>
  <si>
    <t>イ.温度調節弁装置</t>
  </si>
  <si>
    <t>a. Temperature control valve device</t>
  </si>
  <si>
    <t>(鋼管50Aまでねじ込み、65A以上溶接)</t>
  </si>
  <si>
    <t>(Steel pipe, screwed in case of 50A or less, welded in case of 65A or more)</t>
  </si>
  <si>
    <t>B-3.蒸気トラップ装置の納まり</t>
  </si>
  <si>
    <t>B-3. Storing of steam trap device</t>
  </si>
  <si>
    <t xml:space="preserve">B-3. Lắp đặt thiết bị bẫy hơi nước </t>
  </si>
  <si>
    <t>多量トラップ</t>
  </si>
  <si>
    <t>Large amount trap</t>
  </si>
  <si>
    <t xml:space="preserve">Lượng lớn bẫy </t>
  </si>
  <si>
    <t>ロ.蒸気トラップ装置</t>
  </si>
  <si>
    <t>b. Steam trap device</t>
  </si>
  <si>
    <t xml:space="preserve">b. Thiết bị bẫy hơi nước </t>
  </si>
  <si>
    <t>(鋼管ねじ込み)</t>
  </si>
  <si>
    <t>(Steel pipe, screwed)</t>
  </si>
  <si>
    <t>・機器類の仕様は機器表を参照(上表)</t>
  </si>
  <si>
    <t>・関連法規</t>
  </si>
  <si>
    <t>- Related law</t>
  </si>
  <si>
    <t xml:space="preserve">. Quy định liên quan </t>
  </si>
  <si>
    <t>1.ボイラー及び圧力容器安全規則</t>
  </si>
  <si>
    <t>1. Boiler and pressure vessel safety regulation</t>
  </si>
  <si>
    <t xml:space="preserve">1. Quy định an toàn áp suất thùng chứa và nồi hơi </t>
  </si>
  <si>
    <t>2.圧力容器構造規格</t>
  </si>
  <si>
    <t>2. Pressure vessel structure standard</t>
  </si>
  <si>
    <t xml:space="preserve">2. Tiêu chuẩn cấu trúc áp suất thùng chứa </t>
  </si>
  <si>
    <t>圧力容器の分類</t>
  </si>
  <si>
    <t>Classification of pressure vessel</t>
  </si>
  <si>
    <t xml:space="preserve">Phân loại áp suất thùng chứa </t>
  </si>
  <si>
    <t>種別</t>
  </si>
  <si>
    <t>Type</t>
  </si>
  <si>
    <t>基準局の検査</t>
  </si>
  <si>
    <t>Inspection by labor standard department</t>
  </si>
  <si>
    <t xml:space="preserve">Kiểm tra văn phòng tiêu chuẩn </t>
  </si>
  <si>
    <t>構造規格</t>
  </si>
  <si>
    <t>Structure standard</t>
  </si>
  <si>
    <t xml:space="preserve">Tiêu chuẩn cấu trúc </t>
  </si>
  <si>
    <t>該当する容器</t>
  </si>
  <si>
    <t>Applied vessel</t>
  </si>
  <si>
    <t>Thùng chứa tương ứng</t>
  </si>
  <si>
    <t>圧力容器</t>
  </si>
  <si>
    <t>Pressure vessel</t>
  </si>
  <si>
    <t>Áp suất thùng chứa</t>
  </si>
  <si>
    <t>第一種圧力容器</t>
  </si>
  <si>
    <t>Class 1 pressure vessel</t>
  </si>
  <si>
    <t xml:space="preserve">Áp suất thùng chứa loại 1 </t>
  </si>
  <si>
    <t>検査の必要な容器</t>
  </si>
  <si>
    <t>Vessel needed inspection</t>
  </si>
  <si>
    <t xml:space="preserve">Thùng chứa cần được kiểm tra </t>
  </si>
  <si>
    <t>構造規格適用のこと</t>
  </si>
  <si>
    <t>Applied</t>
  </si>
  <si>
    <t xml:space="preserve">Áp dụng tiêu chuẩn cấu trúc </t>
  </si>
  <si>
    <r>
      <rPr>
        <sz val="10"/>
        <color theme="1"/>
        <rFont val="Calibri"/>
        <family val="2"/>
      </rPr>
      <t>熱交換器</t>
    </r>
    <r>
      <rPr>
        <sz val="10"/>
        <color rgb="FFFF0000"/>
        <rFont val="Calibri"/>
        <family val="2"/>
      </rPr>
      <t>・</t>
    </r>
    <r>
      <rPr>
        <sz val="10"/>
        <color theme="1"/>
        <rFont val="Calibri"/>
        <family val="2"/>
      </rPr>
      <t>貯湯槽</t>
    </r>
    <r>
      <rPr>
        <sz val="10"/>
        <color rgb="FFFF0000"/>
        <rFont val="Calibri"/>
        <family val="2"/>
      </rPr>
      <t>・</t>
    </r>
    <r>
      <rPr>
        <sz val="10"/>
        <color theme="1"/>
        <rFont val="Calibri"/>
        <family val="2"/>
      </rPr>
      <t>還水ヘッダー</t>
    </r>
  </si>
  <si>
    <t>Heat exchanger, hot water storage tank, steam condensate return header</t>
  </si>
  <si>
    <t>(小型圧力容器)</t>
  </si>
  <si>
    <t>(Small size pressure vessel)</t>
  </si>
  <si>
    <t>検査のいらない容器</t>
  </si>
  <si>
    <t>Vessel not needed inspection</t>
  </si>
  <si>
    <t xml:space="preserve">Thùng chứa không cần kiểm tra </t>
  </si>
  <si>
    <t>Ditto</t>
  </si>
  <si>
    <t xml:space="preserve">Giống ở trên </t>
  </si>
  <si>
    <t>(適用外圧力容器)</t>
  </si>
  <si>
    <t>(Not applied pressure vessel)</t>
  </si>
  <si>
    <t>構造規格適用除外</t>
  </si>
  <si>
    <t>Not applied</t>
  </si>
  <si>
    <t xml:space="preserve">Ngoại trừ áp dụng tiêu chuẩn cấu trúc </t>
  </si>
  <si>
    <t>第二種圧力容器</t>
  </si>
  <si>
    <t>Class 2 pressure vessel</t>
  </si>
  <si>
    <t xml:space="preserve">Áp suất thùng chứa loại 2 </t>
  </si>
  <si>
    <t>圧力水槽・エアタンク・蒸気ヘッダー</t>
  </si>
  <si>
    <t>Pressed water tank, air tank, steam header</t>
  </si>
  <si>
    <t>返湯管</t>
  </si>
  <si>
    <t xml:space="preserve">Ống hồi nước nóng </t>
  </si>
  <si>
    <t>給湯循環装置</t>
  </si>
  <si>
    <t>Hot water supply circulation device</t>
  </si>
  <si>
    <t xml:space="preserve">Thiết bị tuần hoàn cấp nước nóng </t>
  </si>
  <si>
    <t>温度計</t>
  </si>
  <si>
    <t>Temperature meter</t>
  </si>
  <si>
    <t xml:space="preserve">Đồng hồ đo nhiệt độ </t>
  </si>
  <si>
    <t>還水管</t>
  </si>
  <si>
    <t>Steam condensate return pipe</t>
  </si>
  <si>
    <t xml:space="preserve">Ống hồi nước </t>
  </si>
  <si>
    <t>蒸気トラップ装置</t>
  </si>
  <si>
    <t>Steam trap device</t>
  </si>
  <si>
    <t xml:space="preserve">Thiết bị bẫy hơi nước </t>
  </si>
  <si>
    <t>トラップ</t>
  </si>
  <si>
    <t>Trap</t>
  </si>
  <si>
    <t>Bẫy</t>
  </si>
  <si>
    <t xml:space="preserve">Ống mở rộng </t>
  </si>
  <si>
    <t>蒸気管</t>
  </si>
  <si>
    <t>Steam supply pipe</t>
  </si>
  <si>
    <t xml:space="preserve">Ống hơi nước </t>
  </si>
  <si>
    <t xml:space="preserve">Khoảng trống kéo ra </t>
  </si>
  <si>
    <t>鉄ワッシャー</t>
  </si>
  <si>
    <t>Steel washer</t>
  </si>
  <si>
    <t>普通鋼製フランジ</t>
  </si>
  <si>
    <t>Normal steel flange</t>
  </si>
  <si>
    <t xml:space="preserve">Mặt bích bằng thép thông thường </t>
  </si>
  <si>
    <t xml:space="preserve">Vỏ bọc cách điện </t>
  </si>
  <si>
    <t>鋼管</t>
  </si>
  <si>
    <t>Steel pipe</t>
  </si>
  <si>
    <t xml:space="preserve">Mặt bích cách điện </t>
  </si>
  <si>
    <t>貯湯槽の材質を把握し、異種金属となる配管を接続する場合は、絶縁継手を使用する。</t>
  </si>
  <si>
    <t>Confirm the material of hot water storage tank, and use the insulating joint in case of the different material connection.</t>
  </si>
  <si>
    <t>エアー溜りができないように配管ルートを検討する。</t>
  </si>
  <si>
    <t>Consider the piping route prevention the air lock.</t>
  </si>
  <si>
    <t>Xem xét các tuyến đường ống để không khí không thể tụ lại.</t>
  </si>
  <si>
    <t>エアーセパレーター(気水分離器)を使用する時は、給湯主管の圧力の低い位置が望ましい。</t>
  </si>
  <si>
    <t>給湯主管は貯湯槽上部最前部に取り付ける。</t>
  </si>
  <si>
    <t>Connect the hot water supply main pipe on the foremost and upper location of hot water storage tank.</t>
  </si>
  <si>
    <t>給湯設備のバルブ類には、鋳鉄製を使用しないこと。</t>
  </si>
  <si>
    <t>Do not use cast iron for valve and other of hot water supply system.</t>
  </si>
  <si>
    <t>Không sử dụng gang cho van của thiết bị cấp nước nóng.</t>
  </si>
  <si>
    <t>(青銅製、ステンレス製、コーティングなどの製品を使用する。)</t>
  </si>
  <si>
    <t>(Use the product made of bronze, stainless steel, coating and others.)</t>
  </si>
  <si>
    <t>(Sử dụng các sản phẩm bằng đồng, thép không gỉ, sơn phủ, v.v.)</t>
  </si>
  <si>
    <t>給湯循環ポンプが1台の時は、チャッキ弁はバイパス管用と兼用出来るが、2台の場合はそれぞれにチャッキ弁を設ける。</t>
  </si>
  <si>
    <t>In case of 1 hot water supply circulation pump, the check valve can also be used for the bypass pipe, but in case of 2 pumps, the check valve should be installed for each.</t>
  </si>
  <si>
    <t>温度計、圧力計は、保守を考慮した位置に設置する。</t>
  </si>
  <si>
    <t>The temperature meter and pressure gauge shall be installed in considering maintenance.</t>
  </si>
  <si>
    <t>Lắp đặt nhiệt kế và áp kế ở vị trí cần bảo dưỡng.</t>
  </si>
  <si>
    <t>また目盛りを読み取る位置は、目の位置が指針軸または、液柱の頂部を真正面で計測できる位置に取り付ける。</t>
  </si>
  <si>
    <t>And, the meter should be installed to the easy-to-see location, in detail man can see the meter pointer or liquid level directly in front.</t>
  </si>
  <si>
    <t>Ngoài ra, vị trí đọc vạch thang đo được gắn vào vị trí mắt có thể đo thẳng trục con trỏ hoặc đỉnh cột chất lỏng phía trước.</t>
  </si>
  <si>
    <t>逃がし管または逃がし弁を設ける。</t>
  </si>
  <si>
    <t>Install the relief pipe or relief valve.</t>
  </si>
  <si>
    <t>Cung cấp ống xả hoặc van xả.</t>
  </si>
  <si>
    <t>逃がし弁の場合には、排水時に空気が流入出来るようにエア抜き弁を設ける。</t>
  </si>
  <si>
    <t>In case of the relief valve, install the air purge valve in order to flow the air in draining.</t>
  </si>
  <si>
    <t>(逃がし弁を設けた場合、逃がし弁以降の排水管を1サイズアップで施工するように、基準監督署より指導されることがあるので、事前に打ち合わせする。)</t>
  </si>
  <si>
    <t>(Make arrangements with the local  Labor Standards department beforehand, because they often advise the drainage pipe after relief valve should be 1 size-up.)</t>
  </si>
  <si>
    <t>操作用バルブハンドルは、容易に操作できる位置で、バルブハンドルが人の通行に支障とならない方向にする。</t>
  </si>
  <si>
    <t>The valve handle should be installed to the location of easy-to-operate and preventing its handle from interfering with passage.</t>
  </si>
  <si>
    <t>チャッキ弁は、必ず水平に取り付ける。</t>
  </si>
  <si>
    <t xml:space="preserve">Install surely the check valve horizontally. </t>
  </si>
  <si>
    <t xml:space="preserve">Van một chiều thì nhất định phải lắp đặt nằm ngang </t>
  </si>
  <si>
    <t>チャッキ弁以降は、給湯配管と同材質とし、異管種の接続には絶縁継手を使用する。</t>
  </si>
  <si>
    <t>After the check valve, use the same piping material to hot water supply piping, and use the insulating joint in case of different material connection.</t>
  </si>
  <si>
    <t>Sau van một chiều, sử dụng vật liệu tương tự như đường ống cấp nước nóng, và sử dụng khớp nối cách điện để kết nối các loại đường ống khác nhau.</t>
  </si>
  <si>
    <t>補給水主管は貯湯槽下部、後部に取り付ける。</t>
  </si>
  <si>
    <t xml:space="preserve">The makeup water main pipe should be installed to the lower and back location of hot water storage tank. </t>
  </si>
  <si>
    <t>Ống chính của bể chứa cấp nước được gắn vào phần dưới và phía sau của bể chứa nước nóng.</t>
  </si>
  <si>
    <t>蒸気配管は貯湯槽に向かい、順勾配とする。</t>
  </si>
  <si>
    <t>Steam piping should keep the normal inclination to hot water storage tank.</t>
  </si>
  <si>
    <t xml:space="preserve">Đường ống hơi nước hướng về phía bể chứa nước nóng theo lần lượt độ dốc. </t>
  </si>
  <si>
    <t>温度調節弁装置は貯湯槽正面鏡の部分は避けて組む。</t>
  </si>
  <si>
    <t xml:space="preserve">Temperature control valve device should be installed avoiding the mirror in front of the hot water storage tank. </t>
  </si>
  <si>
    <t>Lắp ráp thiết bị van điều chỉnh nhiệt độ đồng thời tránh phần gương trước của bình nước nóng.</t>
  </si>
  <si>
    <t>温度調節弁の感熱棒取付位置は正面鏡部分とする。</t>
  </si>
  <si>
    <t xml:space="preserve">Heat sensing rod of temperature control valve should be installed in front of the mirror.  </t>
  </si>
  <si>
    <t>Vị trí lắp thanh cảm nhiệt của van điều chỉnh nhiệt độ là phần gương trước.</t>
  </si>
  <si>
    <t>貯湯槽に還水管を接続する時は150mm以上のダートポケットを立ち下げる。</t>
  </si>
  <si>
    <t>In case of connecting the steam condensate return pipe to hot water storage tank, install the dirt pocket of 150mm or more.</t>
  </si>
  <si>
    <t>Khi kết nối đường ống hồi nước với bể chứa nước nóng, thì hạ thấp hốc bẩn từ 150 mm trở lên.</t>
  </si>
  <si>
    <t>蒸気トラップ装置は貯湯槽正面鏡の部分は避けて組む。</t>
  </si>
  <si>
    <t xml:space="preserve">Steam trap device should be installed avoiding the mirror in front of the hot water storage tank. </t>
  </si>
  <si>
    <t>Lắp ráp thiết bị bẫy hơi nước tránh gương trước của bể chứa nước nóng.</t>
  </si>
  <si>
    <t>高圧還水で、還水主管が蒸気管より上にある場合は、チャッキ弁を取り付ける。</t>
  </si>
  <si>
    <t>In case of the high pressure steam condensate return pipe, also in case the steam condensate return main pipe is installed above the steam pipe, install the check valve.</t>
  </si>
  <si>
    <t>D.貯湯槽ブロー管</t>
  </si>
  <si>
    <t xml:space="preserve">D. Ống tràn bể chứa nước nóng </t>
  </si>
  <si>
    <t>給湯配管と同材質とする。</t>
  </si>
  <si>
    <t>Use the same piping material to hot water supply piping.</t>
  </si>
  <si>
    <t>Sử dụng vật liệu giống với đường ống cấp nước nóng .</t>
  </si>
  <si>
    <t>間接排水とし、排水管ホッパーの上面との間に排水口空間(150mm以上)を確保する。</t>
  </si>
  <si>
    <t>E .Mặt khác</t>
  </si>
  <si>
    <t>加熱チューブ引き抜きのためのスペースを確保し、蒸気管、還水管にはフランジを挿入し、チューブの取り外しに支障がないようにする。</t>
  </si>
  <si>
    <t>2) Keep the withdrawal space of heating tube, and insert the flange into steam pipe and steam condensate return pipe, in order to exchange the tube easily.</t>
  </si>
  <si>
    <t>解: 支障がない→容易に</t>
  </si>
  <si>
    <t>また、引き抜き用フックを取り付ける。</t>
  </si>
  <si>
    <t>And, install the hook for withdrawal.</t>
  </si>
  <si>
    <t>貯湯槽に取り付ける温度計、圧力計は、温度調節弁の感熱棒取付け位置と同じ高さとする。</t>
  </si>
  <si>
    <t>The temperature meter and pressure gauge attached to the hot water storage tank should be installed at the same height of heat sensing rod of temperature control valve.</t>
  </si>
  <si>
    <t>給湯循環ポンプは、青銅製、ステンレス製、コーティングなどの製品を使用する。</t>
  </si>
  <si>
    <t>Hot water supply circulation pump should be made of bronze, stainless steel, coating and others.</t>
  </si>
  <si>
    <t>給湯循環装置は保守しやすい場所に設置する。</t>
  </si>
  <si>
    <t>Hot water supply circulation device should be installed to the ease-to-maintain location.</t>
  </si>
  <si>
    <t>Bản vẽ mặt bằng</t>
  </si>
  <si>
    <t>Ống cấp nước nóng</t>
  </si>
  <si>
    <t>架台(L50)</t>
  </si>
  <si>
    <t>温度調節弁装置50φ</t>
  </si>
  <si>
    <t>Temperature control valve device 50D</t>
  </si>
  <si>
    <t>Thiết bị van điều khiển nhiệt độ 50φ</t>
  </si>
  <si>
    <t>蒸気トラップ装置25φ</t>
  </si>
  <si>
    <t>Steam trap device 25D</t>
  </si>
  <si>
    <t>Thiết bị bẫy hơi 25φ</t>
  </si>
  <si>
    <t>Ống hồi nước</t>
  </si>
  <si>
    <t>Ống thoát nước</t>
  </si>
  <si>
    <t>シンダー内配管</t>
  </si>
  <si>
    <t>Piping embedded in cinder</t>
  </si>
  <si>
    <r>
      <rPr>
        <strike/>
        <sz val="10"/>
        <color rgb="FFFF0000"/>
        <rFont val="Calibri"/>
        <family val="2"/>
      </rPr>
      <t>温水</t>
    </r>
    <r>
      <rPr>
        <sz val="10"/>
        <color rgb="FFFF0000"/>
        <rFont val="Calibri"/>
        <family val="2"/>
      </rPr>
      <t>給湯</t>
    </r>
    <r>
      <rPr>
        <sz val="10"/>
        <color theme="1"/>
        <rFont val="Calibri"/>
        <family val="2"/>
      </rPr>
      <t>循環装置25φ</t>
    </r>
  </si>
  <si>
    <t>Hot water supply circulation device 25D</t>
  </si>
  <si>
    <t>Thiết bị tuần hoàn cấp nước nóng 25φ</t>
  </si>
  <si>
    <t>架台(C100)</t>
  </si>
  <si>
    <t>Tên bản vẽ</t>
  </si>
  <si>
    <t>ダートポケット150mm以上</t>
  </si>
  <si>
    <t>Dirt pocket 150mm or more</t>
  </si>
  <si>
    <t>Túi bụi 150mm trở lên</t>
  </si>
  <si>
    <t>排泥コック</t>
  </si>
  <si>
    <t>Dirt blow valve</t>
  </si>
  <si>
    <t>仕上面</t>
  </si>
  <si>
    <t>Hoàn thiện bề mặt</t>
  </si>
  <si>
    <t>ドレン管</t>
  </si>
  <si>
    <t>排水口空間150mm以上</t>
  </si>
  <si>
    <t>Air breaks 150mm or more</t>
  </si>
  <si>
    <t>Không gian thoát nước 150mm trở lên</t>
  </si>
  <si>
    <r>
      <rPr>
        <strike/>
        <sz val="10"/>
        <color rgb="FFFF0000"/>
        <rFont val="Calibri"/>
        <family val="2"/>
      </rPr>
      <t>温水</t>
    </r>
    <r>
      <rPr>
        <sz val="10"/>
        <color rgb="FFFF0000"/>
        <rFont val="Calibri"/>
        <family val="2"/>
      </rPr>
      <t>給湯</t>
    </r>
    <r>
      <rPr>
        <sz val="10"/>
        <color theme="1"/>
        <rFont val="Calibri"/>
        <family val="2"/>
      </rPr>
      <t>循環装置25φ</t>
    </r>
  </si>
  <si>
    <t>A-A'断面図</t>
  </si>
  <si>
    <t>A - A' sectional drawing</t>
  </si>
  <si>
    <t>A - A Bản vẽ mặt cắt</t>
  </si>
  <si>
    <r>
      <rPr>
        <strike/>
        <sz val="10"/>
        <color rgb="FFFF0000"/>
        <rFont val="Calibri"/>
        <family val="2"/>
      </rPr>
      <t>温水</t>
    </r>
    <r>
      <rPr>
        <sz val="10"/>
        <color rgb="FFFF0000"/>
        <rFont val="Calibri"/>
        <family val="2"/>
      </rPr>
      <t>給湯</t>
    </r>
    <r>
      <rPr>
        <sz val="10"/>
        <color theme="1"/>
        <rFont val="Calibri"/>
        <family val="2"/>
      </rPr>
      <t>循環装置25φ</t>
    </r>
  </si>
  <si>
    <t>B-B'断面図</t>
  </si>
  <si>
    <t>B - B' sectional drawing</t>
  </si>
  <si>
    <t>B-B bản vẽ mặt cắt</t>
  </si>
  <si>
    <r>
      <rPr>
        <strike/>
        <sz val="10"/>
        <color rgb="FFFF0000"/>
        <rFont val="Calibri"/>
        <family val="2"/>
      </rPr>
      <t>温水</t>
    </r>
    <r>
      <rPr>
        <sz val="10"/>
        <color rgb="FFFF0000"/>
        <rFont val="Calibri"/>
        <family val="2"/>
      </rPr>
      <t>給湯</t>
    </r>
    <r>
      <rPr>
        <sz val="10"/>
        <color theme="1"/>
        <rFont val="Calibri"/>
        <family val="2"/>
      </rPr>
      <t>循環装置</t>
    </r>
  </si>
  <si>
    <t>Thiết bị tuần hoàn cấp nước nóng</t>
  </si>
  <si>
    <t>アイソメ図</t>
  </si>
  <si>
    <t>Isometric drawing</t>
  </si>
  <si>
    <t>CG画像</t>
  </si>
  <si>
    <t>13章</t>
  </si>
  <si>
    <t>排水設備には、排水槽の中に水中ポンプを設置して排水する設備がある。</t>
  </si>
  <si>
    <t>A kind of drainage water system has the submersible pump in the drainage tank in order of the drainage.</t>
  </si>
  <si>
    <t>排水の腐敗対策として、排水槽の形状、容量についての規定があり、特に下記の項目に注意する。</t>
  </si>
  <si>
    <t>The shape and capacity of drainage water tank is limited by the regulation in order of the spoilage protection of drainage water. So especially pay attention to the following items.</t>
  </si>
  <si>
    <t>1.排水槽の形状</t>
  </si>
  <si>
    <t>1. Shape of drainage water tank</t>
  </si>
  <si>
    <t>1. Hình dạng bể nước thoát</t>
  </si>
  <si>
    <t>2.ポンプピットとマンホールの位置</t>
  </si>
  <si>
    <t>2. Location of pump pit and manhole</t>
  </si>
  <si>
    <t>2. Vị trí hố bơm và hố ga</t>
  </si>
  <si>
    <t>3.排水ポンプの制御方法</t>
  </si>
  <si>
    <t>3 Control method of drainage water pump</t>
  </si>
  <si>
    <t>3 Phương pháp điều khiển máy bơm thoát nước</t>
  </si>
  <si>
    <t>※排水ポンプ:sewage pump</t>
  </si>
  <si>
    <t>* Drainage water pump: also called sewage pump</t>
  </si>
  <si>
    <t>JIS B 0131においては、都市下水(雨水と汚水)を処理場設備に送るポンプと意味づけしているが、建築設備においては一般に汚水を排除するポンプをいい、し尿を含む排水のみを排除するポンプを汚水ポンプ、雑排水を排除するポンプを雑排水ポンプという。</t>
  </si>
  <si>
    <t>In JIS B 0131, the drainage water pump is defined as the pump sending the city sewage (rain water and soil water) to the treatment facility. But in building facility, the drainage water pump is defined as the pump sending the soil water, and the soil water pump is defined as the pump sending the drainage water including the night soil, and the waste water pump is defined as the pump sending the waste water.</t>
  </si>
  <si>
    <t>下部 汚水槽</t>
  </si>
  <si>
    <t>Soil water tank in lower part</t>
  </si>
  <si>
    <t>Bể chứa nước bẩn ở phần dưới</t>
  </si>
  <si>
    <t>下部 雑排水槽</t>
  </si>
  <si>
    <t>Waste water tank in lower part</t>
  </si>
  <si>
    <t>Bể thoát nước thải ở phần dưới</t>
  </si>
  <si>
    <t>Bản vẽ thiết kế hệ thống cơ sở</t>
  </si>
  <si>
    <t>Kiểm tra bản vẽ thiết kế (sàn)</t>
  </si>
  <si>
    <t>Mục kiểm tra</t>
  </si>
  <si>
    <t>Bản vẽ cần thiết, điểm kiểm tra và những thứ khác</t>
  </si>
  <si>
    <t>排水ポンプ納まり検討</t>
  </si>
  <si>
    <t>Considering storing of drainage pump</t>
  </si>
  <si>
    <t>Xem xét việc cất giữ máy bơm thoát nước</t>
  </si>
  <si>
    <t>建築ピット詳細図・構造図・設備平面図・機器表・特記仕様書・他設備図</t>
  </si>
  <si>
    <t>Building pit detail drawing, structure drawing, facility system floor drawing, equipment list, special specification, other system drawing</t>
  </si>
  <si>
    <t>Bản vẽ chi tiết công trình, bản vẽ kết cấu, bản vẽ mặt bằng hệ thống cơ sở, danh mục thiết bị, thông số kỹ thuật đặc biệt, bản vẽ hệ thống khác</t>
  </si>
  <si>
    <t>A.排水槽の確認</t>
  </si>
  <si>
    <t>A. Confirmation of drainage tank</t>
  </si>
  <si>
    <t>排水槽の位置、寸法、有効容量の確保</t>
  </si>
  <si>
    <t>Confirmation of location, dimension, effective capacity of drainage water tank</t>
  </si>
  <si>
    <t>解:確保→確認</t>
  </si>
  <si>
    <t>ポンプピット(釜場)の位置、寸法</t>
  </si>
  <si>
    <t>Location, dimension of pump pit</t>
  </si>
  <si>
    <t>Vị trí, kích thước hố bơm</t>
  </si>
  <si>
    <t>マンホールの位置、寸法、個数(1水槽に2個)</t>
  </si>
  <si>
    <t>Location, dimension, amount (2 pcs a tank) of manhole</t>
  </si>
  <si>
    <t>B.排水ポンプの配置</t>
  </si>
  <si>
    <t>B. Placement of drainage pump</t>
  </si>
  <si>
    <t>B. Vị trí đặt máy bơm thoát nước</t>
  </si>
  <si>
    <t>機器表より仕様を確認し、メーカー作成図の確保</t>
  </si>
  <si>
    <t>Confirm specification by equipment list, and obtain manufacturer drawing</t>
  </si>
  <si>
    <t>ポンプピットの納まり</t>
  </si>
  <si>
    <t>Storing of pump pit</t>
  </si>
  <si>
    <t>ポンプ保守の確認</t>
  </si>
  <si>
    <t>Confirmation of pump maintenance</t>
  </si>
  <si>
    <t>Xác nhận bảo trì máy bơm</t>
  </si>
  <si>
    <t>他設備確認</t>
  </si>
  <si>
    <t>Xác nhận thiết bị khác</t>
  </si>
  <si>
    <t>C.配管の納まり</t>
  </si>
  <si>
    <t>C. Storing of piping</t>
  </si>
  <si>
    <t>C. Lưu trữ đường ống</t>
  </si>
  <si>
    <t>管、継手、弁類、計器類</t>
  </si>
  <si>
    <t>Pipe, fitting, valves, gauge</t>
  </si>
  <si>
    <t>Ống, phụ tùng, van, đồng hồ đo</t>
  </si>
  <si>
    <t>弁類保守の確認</t>
  </si>
  <si>
    <t>Confirmation of valve maintenance</t>
  </si>
  <si>
    <t>Xác nhận bảo trì van</t>
  </si>
  <si>
    <t>注)建築物における排水槽等の構造、維持管理に関する指導要綱(東京都ビルピット対策指導要綱)参照</t>
  </si>
  <si>
    <t>Note: Refer to the guidelines for structure, maintenance of drainage water tank and others in building (Tokyo pref. Government Building Pit Countermeasure Guidelines).</t>
  </si>
  <si>
    <t>Tạo bản vẽ thi công</t>
  </si>
  <si>
    <t>レベルスイッチの納まり詳細</t>
  </si>
  <si>
    <t>Detail storing of level switch</t>
  </si>
  <si>
    <t>A.電極棒の取り付け</t>
  </si>
  <si>
    <t>A. Installation of electrode rod</t>
  </si>
  <si>
    <t>A. Lắp đặt thanh điện cực</t>
  </si>
  <si>
    <t>B.フロートスイッチの取り付け</t>
  </si>
  <si>
    <t>B. Installation of float switch</t>
  </si>
  <si>
    <t>B. Lắp đặt công tắc phao</t>
  </si>
  <si>
    <t>C.フロートスイッチの取り付けボックス</t>
  </si>
  <si>
    <t>C. Installation box of float switch</t>
  </si>
  <si>
    <t>C. Hộp lắp đặt công tắc phao</t>
  </si>
  <si>
    <t>D.排水槽内電気配線</t>
  </si>
  <si>
    <t>D. Electric wiring in drainage water tank</t>
  </si>
  <si>
    <t>D. Hệ thống dây điện trong bể thoát nước</t>
  </si>
  <si>
    <t>ポンプ廻りの納まり詳細</t>
  </si>
  <si>
    <t>Detail storing around pump</t>
  </si>
  <si>
    <t>Chi tiết lưu trữ xung quanh máy bơm</t>
  </si>
  <si>
    <t>A.ポンプの配置</t>
  </si>
  <si>
    <t>A. Placement of pump</t>
  </si>
  <si>
    <t>A. Vị trí của máy bơm</t>
  </si>
  <si>
    <t>B.立上り配管</t>
  </si>
  <si>
    <t>B. Upward piping</t>
  </si>
  <si>
    <t>B. Đường ống hướng lên</t>
  </si>
  <si>
    <t>C.排水槽内配管</t>
  </si>
  <si>
    <t>C. Piping in drainage water tank</t>
  </si>
  <si>
    <t>C. Đường ống trong bể thoát nước</t>
  </si>
  <si>
    <t>D.その他</t>
  </si>
  <si>
    <t>D. Others</t>
  </si>
  <si>
    <t>D. Ngoài ra</t>
  </si>
  <si>
    <t>参考施工図(汚水ポンプ)</t>
  </si>
  <si>
    <t>Referable workshop drawing (soil water pump)</t>
  </si>
  <si>
    <t>Bản vẽ thi công tham khảo (máy bơm nước bẩn)</t>
  </si>
  <si>
    <t>参考施工図(雑排水ポンプ)</t>
  </si>
  <si>
    <t>Referable workshop drawing (waste water pump)</t>
  </si>
  <si>
    <t>Kí hiệu / dấu</t>
  </si>
  <si>
    <t>Tên thiết bị</t>
  </si>
  <si>
    <t>Số lượng</t>
  </si>
  <si>
    <t>Thông số kỹ thuật</t>
  </si>
  <si>
    <t>Nguồn điện</t>
  </si>
  <si>
    <t>Vị trí đặt</t>
  </si>
  <si>
    <t>コンクリート製 有効4m3 600φ防臭マンホールx2ヶ</t>
  </si>
  <si>
    <t>Made of concrete, effective capacity 4m3, 600D odor protection type manhole x 2pcs,</t>
  </si>
  <si>
    <t>ポンプピット 1600x800x400D</t>
  </si>
  <si>
    <t>Pump pit 1600 x 800 x 400D</t>
  </si>
  <si>
    <t>Hố bơm 1600 x 800 x 400D</t>
  </si>
  <si>
    <t>(躯体築造及び防水は建築工事)</t>
  </si>
  <si>
    <t xml:space="preserve">(Building body and water protection are included in the building work.) </t>
  </si>
  <si>
    <t>B1F機械室</t>
  </si>
  <si>
    <t>B1F machine room</t>
  </si>
  <si>
    <t>Phòng máy B1F</t>
  </si>
  <si>
    <t>雑排水槽</t>
  </si>
  <si>
    <t>Waste water tank</t>
  </si>
  <si>
    <t>Bể thoát nước thải</t>
  </si>
  <si>
    <t>汚水ポンプ</t>
  </si>
  <si>
    <t>Soil water pump</t>
  </si>
  <si>
    <t>Máy bơm nước bẩn</t>
  </si>
  <si>
    <t>汚水水中ポンプ 80φx300L/minx80kPa</t>
  </si>
  <si>
    <t>Soil water submergible pump 80D x 300litters/min x 80kPa</t>
  </si>
  <si>
    <t>自動交互並列運転 着脱装置付</t>
  </si>
  <si>
    <t>Automatic alternating operation and parallel operation, with detachable device</t>
  </si>
  <si>
    <t>Hoạt động song song xen kẽ tự động với thiết bị gắn / tách rời</t>
  </si>
  <si>
    <t>汚水槽内</t>
  </si>
  <si>
    <t>Inside soil water tank</t>
  </si>
  <si>
    <t>雑排水ポンプ</t>
  </si>
  <si>
    <t>Waste water pump</t>
  </si>
  <si>
    <t>Máy bơm thoát nước thải</t>
  </si>
  <si>
    <r>
      <rPr>
        <sz val="10"/>
        <color theme="1"/>
        <rFont val="Calibri"/>
        <family val="2"/>
      </rPr>
      <t>雑</t>
    </r>
    <r>
      <rPr>
        <sz val="10"/>
        <color rgb="FFFF0000"/>
        <rFont val="Calibri"/>
        <family val="2"/>
      </rPr>
      <t>排</t>
    </r>
    <r>
      <rPr>
        <sz val="10"/>
        <color theme="1"/>
        <rFont val="Calibri"/>
        <family val="2"/>
      </rPr>
      <t>水水中ポンプ 50φx150L/minx80kPa</t>
    </r>
  </si>
  <si>
    <t>Waste water submergible pump 50D x 150;itters/min x 80kPa</t>
  </si>
  <si>
    <t>自動交互並列運転</t>
  </si>
  <si>
    <t>Automatic alternating operation and parallel operation</t>
  </si>
  <si>
    <t>Hoạt động song song xen kẽ tự động</t>
  </si>
  <si>
    <t>雑排水槽内</t>
  </si>
  <si>
    <t>Inside waste water tank</t>
  </si>
  <si>
    <t>Bên trong bể nước thải</t>
  </si>
  <si>
    <t>・排水槽有効容量の確認</t>
  </si>
  <si>
    <t>- Confirmation of drainage water tank effective capacity</t>
  </si>
  <si>
    <t>・ポンプピットの寸法確認</t>
  </si>
  <si>
    <t>- Confirmation of pump pit dimension</t>
  </si>
  <si>
    <r>
      <rPr>
        <sz val="10"/>
        <color theme="1"/>
        <rFont val="Calibri"/>
        <family val="2"/>
      </rPr>
      <t>・マンホールの位置、寸法、個数</t>
    </r>
    <r>
      <rPr>
        <strike/>
        <sz val="10"/>
        <color rgb="FFFF0000"/>
        <rFont val="Calibri"/>
        <family val="2"/>
      </rPr>
      <t>方法</t>
    </r>
    <r>
      <rPr>
        <sz val="10"/>
        <color theme="1"/>
        <rFont val="Calibri"/>
        <family val="2"/>
      </rPr>
      <t>の確認</t>
    </r>
  </si>
  <si>
    <t>- Confirmation of manhole location, dimension, amount</t>
  </si>
  <si>
    <t>・マンホールの蓋は完全防臭型か確認</t>
  </si>
  <si>
    <t>- Confirmation whether manhole cover is perfect odor protection type or not</t>
  </si>
  <si>
    <t>・保守用タラップの配置確認</t>
  </si>
  <si>
    <t>- Confirmation of maintenance ladder location</t>
  </si>
  <si>
    <t>・排水槽に他の配管が貫通してないか確認</t>
  </si>
  <si>
    <t>- Confirmation whether other piping penetration into drainage water tank exists or not</t>
  </si>
  <si>
    <t>・ Xác nhận xem các đường ống khác có xâm nhập vào bể thoát nước hay không</t>
  </si>
  <si>
    <r>
      <rPr>
        <sz val="10"/>
        <color theme="1"/>
        <rFont val="Calibri"/>
        <family val="2"/>
      </rPr>
      <t>・排水</t>
    </r>
    <r>
      <rPr>
        <strike/>
        <sz val="10"/>
        <color rgb="FFFF0000"/>
        <rFont val="Calibri"/>
        <family val="2"/>
      </rPr>
      <t>槽</t>
    </r>
    <r>
      <rPr>
        <sz val="10"/>
        <color theme="1"/>
        <rFont val="Calibri"/>
        <family val="2"/>
      </rPr>
      <t>ポンプ製作図の確認</t>
    </r>
  </si>
  <si>
    <t>- Confirmation of Drainage water pump manufacturer drawing</t>
  </si>
  <si>
    <t>- Xác nhận bản vẽ sản xuất máy bơm thoát nước</t>
  </si>
  <si>
    <t>・排水ポンプの保守方法の確認</t>
  </si>
  <si>
    <t>- Confirmation of drainage water pump maintenance method</t>
  </si>
  <si>
    <t>- Xác nhận phương pháp bảo trì máy bơm thoát nước</t>
  </si>
  <si>
    <t>・配管材質の確認</t>
  </si>
  <si>
    <t>- Confirmation of piping material</t>
  </si>
  <si>
    <t>- Xác nhận vật liệu đường ống</t>
  </si>
  <si>
    <t>・継手種類の確認</t>
  </si>
  <si>
    <t>- Confirmation of fitting type</t>
  </si>
  <si>
    <t>・弁類の仕様確認</t>
  </si>
  <si>
    <t>- Confirmation valve specification</t>
  </si>
  <si>
    <t>・配管支持仕様の確認</t>
  </si>
  <si>
    <t>- Confirmation of piping supporting specification</t>
  </si>
  <si>
    <t>- Xác nhận các thông số kỹ thuật hỗ trợ đường ống</t>
  </si>
  <si>
    <t>・配管立ち上がり位置の検討</t>
  </si>
  <si>
    <t xml:space="preserve">- Considering upward piping location </t>
  </si>
  <si>
    <t>- Kiểm tra vị trí tăng đường ống</t>
  </si>
  <si>
    <t>・弁類、圧力計は槽外に取り付け</t>
  </si>
  <si>
    <t>- Installation of valves, pressure gauge outside tank</t>
  </si>
  <si>
    <t>- Các van và đồng hồ áp suất được lắp bên ngoài bể</t>
  </si>
  <si>
    <t>1.排水ポンプの目的</t>
  </si>
  <si>
    <t>1. Purpose of drainage water pump</t>
  </si>
  <si>
    <t>1. Mục đích của bơm thoát nước</t>
  </si>
  <si>
    <t>建物内の排水は、勾配をつけた排水管によって屋外排水槽に流出させる。(自然勾配による排水)</t>
  </si>
  <si>
    <t>The drainage water in the building is blown to outdoor drainage water tank by inclined drainage water pipe. (Natural inclination draining)</t>
  </si>
  <si>
    <t>しかし、地下等の低い位置の排水は排水槽に貯留し、排水ポンプでくみ上げて排出させる。(ポンプアップ排水)</t>
  </si>
  <si>
    <t>But, the drainage water at the low location such as underground is stored in the drainage tank and blown by the drain pump. (Pump up draining)</t>
  </si>
  <si>
    <t>2.排水の種類</t>
  </si>
  <si>
    <t>2. Type of drainage water</t>
  </si>
  <si>
    <t>2. Loại nước thoát</t>
  </si>
  <si>
    <t>(1)汚水排水</t>
  </si>
  <si>
    <t>(1) Soil water</t>
  </si>
  <si>
    <t>(1) Thoát nước bẩn</t>
  </si>
  <si>
    <t>し尿を主とした便所系統の排水</t>
  </si>
  <si>
    <t xml:space="preserve">Drainage for toilet mainly including soil  </t>
  </si>
  <si>
    <t>(2)雑排水</t>
  </si>
  <si>
    <t>(2) Waste water</t>
  </si>
  <si>
    <t>厨房、浴室、機械室系統の排水</t>
  </si>
  <si>
    <t>Drainage for kitchen, bath room, machine room</t>
  </si>
  <si>
    <t>Thoát nước cho nhà bếp, phòng tắm, phòng máy</t>
  </si>
  <si>
    <t>(3)湧水排水</t>
  </si>
  <si>
    <t>(3) Artesian water</t>
  </si>
  <si>
    <t>地下ピット内にたまった地中から湧き出た水の排水</t>
  </si>
  <si>
    <t>Drainage of artesian water in underground pit</t>
  </si>
  <si>
    <t>(4)雨水排水</t>
  </si>
  <si>
    <t>(4) Rain water</t>
  </si>
  <si>
    <t>雨水の排水</t>
  </si>
  <si>
    <t>Drainage of rain water</t>
  </si>
  <si>
    <t>3.排水ポンプの種類</t>
  </si>
  <si>
    <t>3. Type of drainage water pump</t>
  </si>
  <si>
    <t>排水ポンプには、排水に含まれる異物の大きさによって雑排水ポンプと汚水ポンプに分かれる。</t>
  </si>
  <si>
    <t>Drainage pump is divided into the waste water pump and soil water pump depending on the size of dust and others included in the drainage water.</t>
  </si>
  <si>
    <r>
      <rPr>
        <sz val="10"/>
        <color theme="1"/>
        <rFont val="Calibri"/>
        <family val="2"/>
      </rPr>
      <t>雑排水ポンプには異物の侵入を防ぐストレーナが付いており、異物の通過は出来</t>
    </r>
    <r>
      <rPr>
        <strike/>
        <sz val="10"/>
        <color rgb="FFFF0000"/>
        <rFont val="Calibri"/>
        <family val="2"/>
      </rPr>
      <t>ません</t>
    </r>
    <r>
      <rPr>
        <sz val="10"/>
        <color rgb="FFFF0000"/>
        <rFont val="Calibri"/>
        <family val="2"/>
      </rPr>
      <t>ない</t>
    </r>
    <r>
      <rPr>
        <sz val="10"/>
        <color theme="1"/>
        <rFont val="Calibri"/>
        <family val="2"/>
      </rPr>
      <t>が、汚水ポンプは、異物が通過しても詰まりにくい構造にしてある。</t>
    </r>
  </si>
  <si>
    <t>The waste water pump has the strainer in order to prevent the dust and others from entering and cannot pass them, but the soil water can pass them because of the structure that is not clogged easily by them.</t>
  </si>
  <si>
    <t>又それぞれのポンプには着脱装置付とそうでないものがあり、大容量または水深が深い排水槽の場合は、保守を考え着脱装置付とすることが望ましい。</t>
  </si>
  <si>
    <t>And, each pump has 2 type, with the detachable device and without it. In case of the drainage water tank having the large capacity or large depth, the detachable device type is better in order of the maintenance.</t>
  </si>
  <si>
    <t>(着脱装置付)</t>
  </si>
  <si>
    <t>(with detachable device)</t>
  </si>
  <si>
    <t>ガイドパイプ取付ネジP</t>
  </si>
  <si>
    <t>Guide pipe installation screw</t>
  </si>
  <si>
    <t>解:Pは不明</t>
  </si>
  <si>
    <t>停止水位</t>
  </si>
  <si>
    <t>Stop water level</t>
  </si>
  <si>
    <t>運転可能最低水位</t>
  </si>
  <si>
    <t>lowest water level for operation</t>
  </si>
  <si>
    <t>(着脱装置なし)</t>
  </si>
  <si>
    <t>(without detachable device)</t>
  </si>
  <si>
    <t>注)着脱装置は、ポンプを点検修理する為にポンプを配管から着脱して容易に槽内から引き上げることができる。</t>
  </si>
  <si>
    <t>Note: The detachable device can provide the easy withdrawal of the pump detached from the piping inside tank in order of the maintenance of pump.</t>
  </si>
  <si>
    <t>Lưu ý: Thiết bị có thể tháo rời có thể giúp dễ dàng rút máy bơm ra khỏi đường ống bên trong bể để bảo trì máy bơm.</t>
  </si>
  <si>
    <t>排水ポンプの最小口径は、国交省基準の場合、汚物用・厨房排水用が80A、雑排水が50A、その他40A以上とする。</t>
  </si>
  <si>
    <t>In case of the Ministry of Land, Infrastructure, Transport and Tourism standards, the minimum diameter of drainage water pump shall be 80A for the soil water and kitchen drainage water, 50A for the waste water, and 40A or more for others.</t>
  </si>
  <si>
    <t>4.排水ポンプの制御方法</t>
  </si>
  <si>
    <t>4. Control method of drainage water pump</t>
  </si>
  <si>
    <t>4. Phương pháp điều khiển máy bơm thoát nước</t>
  </si>
  <si>
    <t>制御には電極式とフロート式がある。</t>
  </si>
  <si>
    <t>Control method has the electrode type and float type.</t>
  </si>
  <si>
    <r>
      <rPr>
        <sz val="10"/>
        <color theme="1"/>
        <rFont val="Calibri"/>
        <family val="2"/>
      </rPr>
      <t>通常汚水・雑排水にはフロート式、湧水・雨水では電極式が採用され</t>
    </r>
    <r>
      <rPr>
        <strike/>
        <sz val="10"/>
        <color rgb="FFFF0000"/>
        <rFont val="Calibri"/>
        <family val="2"/>
      </rPr>
      <t>ます</t>
    </r>
    <r>
      <rPr>
        <sz val="10"/>
        <color rgb="FFFF0000"/>
        <rFont val="Calibri"/>
        <family val="2"/>
      </rPr>
      <t>る</t>
    </r>
    <r>
      <rPr>
        <sz val="10"/>
        <color theme="1"/>
        <rFont val="Calibri"/>
        <family val="2"/>
      </rPr>
      <t>。</t>
    </r>
  </si>
  <si>
    <t>Usually, the float type is used for soil water and waste water, the electrode type is used for the artesian water and rain water.</t>
  </si>
  <si>
    <t>下記にポンプ2台の場合、自動交互並列運転、満水警報制御の場合を示す。</t>
  </si>
  <si>
    <t>The example in case of the  2 pumps, and the automatic alternating and parallel operation, and the high water level alarm control is shown as below.</t>
  </si>
  <si>
    <t>フロート式</t>
  </si>
  <si>
    <t>Float type</t>
  </si>
  <si>
    <t>Loại phao</t>
  </si>
  <si>
    <t>満水</t>
  </si>
  <si>
    <t>High water level</t>
  </si>
  <si>
    <t>並列</t>
  </si>
  <si>
    <t>Parallel</t>
  </si>
  <si>
    <t>Song song</t>
  </si>
  <si>
    <t>Start</t>
  </si>
  <si>
    <t>Khởi động</t>
  </si>
  <si>
    <t>停止</t>
  </si>
  <si>
    <t>Stop</t>
  </si>
  <si>
    <t>Dừng</t>
  </si>
  <si>
    <t>電極式</t>
  </si>
  <si>
    <t>Electrode type</t>
  </si>
  <si>
    <t>Loại điện cực</t>
  </si>
  <si>
    <r>
      <rPr>
        <strike/>
        <sz val="10"/>
        <color rgb="FFFF0000"/>
        <rFont val="Calibri"/>
        <family val="2"/>
      </rPr>
      <t>アース棒</t>
    </r>
    <r>
      <rPr>
        <sz val="10"/>
        <color rgb="FFFF0000"/>
        <rFont val="Calibri"/>
        <family val="2"/>
      </rPr>
      <t>共通</t>
    </r>
  </si>
  <si>
    <t>Chung</t>
  </si>
  <si>
    <t>①通常は起動水位と停止水位の間で交互運転</t>
  </si>
  <si>
    <t>1). Automatic altering operation is done usually between start and stop water level.</t>
  </si>
  <si>
    <t>(ポンプ1台運転 15～20min運転)</t>
  </si>
  <si>
    <t>(1 pump operation, 15 -20 min operation)</t>
  </si>
  <si>
    <t>②流入量が多く水位が並列まで上昇すると並列運転</t>
  </si>
  <si>
    <t>2). Parallel operation is done in case the inflow volume is large and the water level increases up to the parallel operation level.</t>
  </si>
  <si>
    <t>(ポンプ2台運転)</t>
  </si>
  <si>
    <t>(2 pumps operation)</t>
  </si>
  <si>
    <r>
      <rPr>
        <sz val="10"/>
        <color theme="1"/>
        <rFont val="Calibri"/>
        <family val="2"/>
      </rPr>
      <t>③並列運転を行っても水位が満水まで上昇すると警報を出</t>
    </r>
    <r>
      <rPr>
        <strike/>
        <sz val="10"/>
        <color rgb="FFFF0000"/>
        <rFont val="Calibri"/>
        <family val="2"/>
      </rPr>
      <t>しま</t>
    </r>
    <r>
      <rPr>
        <sz val="10"/>
        <color theme="1"/>
        <rFont val="Calibri"/>
        <family val="2"/>
      </rPr>
      <t>す。</t>
    </r>
  </si>
  <si>
    <t>3) Alarm is done in case the water level increases up to the high water level even in the parallel operation.</t>
  </si>
  <si>
    <r>
      <rPr>
        <sz val="10"/>
        <color theme="1"/>
        <rFont val="Calibri"/>
        <family val="2"/>
      </rPr>
      <t>④流入量が少なくなり水位が下がると警報は解除され停止位置になるまでポンプは運転</t>
    </r>
    <r>
      <rPr>
        <strike/>
        <sz val="10"/>
        <color rgb="FFFF0000"/>
        <rFont val="Calibri"/>
        <family val="2"/>
      </rPr>
      <t>します</t>
    </r>
    <r>
      <rPr>
        <sz val="10"/>
        <color rgb="FFFF0000"/>
        <rFont val="Calibri"/>
        <family val="2"/>
      </rPr>
      <t>する</t>
    </r>
    <r>
      <rPr>
        <sz val="10"/>
        <color theme="1"/>
        <rFont val="Calibri"/>
        <family val="2"/>
      </rPr>
      <t>。</t>
    </r>
  </si>
  <si>
    <t xml:space="preserve">4) Alarm is reset in case the inflow volume becomes small and the water level decreases. And pump continues the operation in case the water level decreases up to stop level.  </t>
  </si>
  <si>
    <t>5.排水槽と排水ポンプの構造</t>
  </si>
  <si>
    <t>5. Structure of drainage water tank and pump</t>
  </si>
  <si>
    <t>外気開口</t>
  </si>
  <si>
    <t>Air opening</t>
  </si>
  <si>
    <t>Cửa mở không khí bên ngoài</t>
  </si>
  <si>
    <t>(Gắn lưới chống côn trùng)</t>
  </si>
  <si>
    <t>Ống thông hơi</t>
  </si>
  <si>
    <t>(槽単独通気とする)</t>
  </si>
  <si>
    <t>(Vent independently for each tank.)</t>
  </si>
  <si>
    <t>(Thông gió độc lập cho mỗi bể.)</t>
  </si>
  <si>
    <t>(湧水・雨水槽の場合その場で開放)</t>
  </si>
  <si>
    <t>(Open directly in case of the artesian water, rain water tank.)</t>
  </si>
  <si>
    <t>(Mở trực tiếp trong trường hợp bể chứa nước artesian, nước mưa.)</t>
  </si>
  <si>
    <t>Inflow pipe</t>
  </si>
  <si>
    <t>Đường ống vào</t>
  </si>
  <si>
    <t>HWL</t>
  </si>
  <si>
    <t>HWL (High water level)</t>
  </si>
  <si>
    <t>(ポンプ起動)</t>
  </si>
  <si>
    <t>(Pump start)</t>
  </si>
  <si>
    <t>(Khởi động máy bơm)</t>
  </si>
  <si>
    <t>階段</t>
  </si>
  <si>
    <t>Stairs</t>
  </si>
  <si>
    <t>Cầu thang</t>
  </si>
  <si>
    <t>(点検時のすべり止め)</t>
  </si>
  <si>
    <t>(Slip protection for maintenance)</t>
  </si>
  <si>
    <t>(汚水槽・雑排水槽の場合)</t>
  </si>
  <si>
    <t>(In case of soil water tank and waste water tank)</t>
  </si>
  <si>
    <t>LWL</t>
  </si>
  <si>
    <t>LWL (Low water level)</t>
  </si>
  <si>
    <t>(ポンプ停止)</t>
  </si>
  <si>
    <t>(Pump stop)</t>
  </si>
  <si>
    <t>(Dừng máy bơm)</t>
  </si>
  <si>
    <t>(使用するポンプ承認図による)</t>
  </si>
  <si>
    <t>(Refer to pump manufacturer drawing.)</t>
  </si>
  <si>
    <t>(Tham khảo bản vẽ nhà sản xuất máy bơm.)</t>
  </si>
  <si>
    <t>排水ポンプ</t>
  </si>
  <si>
    <t>Máy bơm thoát nước</t>
  </si>
  <si>
    <t>(2台以上)</t>
  </si>
  <si>
    <t>(2pcs or more)</t>
  </si>
  <si>
    <t>(2 chiếc trở lên)</t>
  </si>
  <si>
    <t>フック</t>
  </si>
  <si>
    <t>Hook</t>
  </si>
  <si>
    <t>Cái móc</t>
  </si>
  <si>
    <t>放流</t>
  </si>
  <si>
    <t>Outflow</t>
  </si>
  <si>
    <t>Chảy ra</t>
  </si>
  <si>
    <t>防臭型マンホール</t>
  </si>
  <si>
    <t>Odor protection type manhole</t>
  </si>
  <si>
    <t>φ600以上x2</t>
  </si>
  <si>
    <t>600D or more x 2</t>
  </si>
  <si>
    <t>600φ trở lên x 2</t>
  </si>
  <si>
    <t>200mm trở lên</t>
  </si>
  <si>
    <t>有効水深(H)</t>
  </si>
  <si>
    <t>Effective water depth (H)</t>
  </si>
  <si>
    <t>Độ sâu nước hiệu quả (H)</t>
  </si>
  <si>
    <t>実高(1.5H～2.0H)</t>
  </si>
  <si>
    <t>Actual height (1.5H - 2.0H)</t>
  </si>
  <si>
    <t>Chiều cao thực tế (1.5H --2.0H)</t>
  </si>
  <si>
    <t>勾配1/15以上1/10以下</t>
  </si>
  <si>
    <t>Inclination 1/15 or more and 1/10 or less</t>
  </si>
  <si>
    <t>Độ dốc 1/15 trở lên và 1/10 trở xuống</t>
  </si>
  <si>
    <t>ポンプピット</t>
  </si>
  <si>
    <t>Pump pit</t>
  </si>
  <si>
    <t>Hố bơm</t>
  </si>
  <si>
    <t>①汚水又は雑排水を貯留する排水槽は、原則として、各々分離した槽とする。</t>
  </si>
  <si>
    <t>1) Separate the soil water tank and waste water tank in principle.</t>
  </si>
  <si>
    <t>②排水槽には保守点検の為に、防臭型マンホール(600φ)を2ヶ所設ける。</t>
  </si>
  <si>
    <t>2) Install the odor protection type 2 manholes (600D) in the drainage water tank for the maintenance.</t>
  </si>
  <si>
    <t>③排水槽が小さく構造的にマンホールが2ヶ所設けられない場合はこの限りではない。</t>
  </si>
  <si>
    <t>3) Install the 1 manhole in case the drainage water tank is small and cannot have 2 manholes.</t>
  </si>
  <si>
    <t>④汚水槽、雑排水槽は、臭気防止の為、ポンプの運転を水位制御と時間制御(2時間程度)方式の併用とする。</t>
  </si>
  <si>
    <t xml:space="preserve">4) Pump installed in the soil water tank and waste water tank should be operated by both water level control and time schedule control (approx. 2 hours) in order of the odor protection. </t>
  </si>
  <si>
    <t>又悪臭防止の為のばっ気装置又は撹拌装置を設ける場合もある。</t>
  </si>
  <si>
    <t>And the aeration device and mixing device are often installed in order of the odor protection.</t>
  </si>
  <si>
    <t>⑤槽内のフック、タラップは腐食防止のものとする。</t>
  </si>
  <si>
    <t>5) Use corrosion protection type hook and ladder inside tank.</t>
  </si>
  <si>
    <t>(電極保持器用鋳鉄製BOXを用いた例)</t>
  </si>
  <si>
    <t>Example of using cast iron box for electrode holding device</t>
  </si>
  <si>
    <t>Electrode</t>
  </si>
  <si>
    <t>Điện cực</t>
  </si>
  <si>
    <t>仕上モルタル</t>
  </si>
  <si>
    <t>Finish mortar</t>
  </si>
  <si>
    <t>Vữa hoàn thiện</t>
  </si>
  <si>
    <t>電線管</t>
  </si>
  <si>
    <t>Electric wiring pipe</t>
  </si>
  <si>
    <t>Ống dây điện</t>
  </si>
  <si>
    <t>ブッシング</t>
  </si>
  <si>
    <t>Bushing</t>
  </si>
  <si>
    <t>Ống lót</t>
  </si>
  <si>
    <t>本体</t>
  </si>
  <si>
    <t>Main body</t>
  </si>
  <si>
    <t>Thân chính</t>
  </si>
  <si>
    <t>調節ボルト</t>
  </si>
  <si>
    <t>Adjusting bolt</t>
  </si>
  <si>
    <t>Điều chỉnh bu lông</t>
  </si>
  <si>
    <t>電極保持器</t>
  </si>
  <si>
    <t>Electrode holding device</t>
  </si>
  <si>
    <t>電極棒</t>
  </si>
  <si>
    <t>Electrode rod</t>
  </si>
  <si>
    <t>Thanh điện cực</t>
  </si>
  <si>
    <t>フロートスイッチのケーブルを結束して吊り下げる場合</t>
  </si>
  <si>
    <t>In case of hanging float switch cables with tie</t>
  </si>
  <si>
    <t>Trong trường hợp treo cáp công tắc phao có dây buộc</t>
  </si>
  <si>
    <t>結束バンド</t>
  </si>
  <si>
    <t>Cable tie</t>
  </si>
  <si>
    <t>Dây buộc</t>
  </si>
  <si>
    <t>コード保護チューブ</t>
  </si>
  <si>
    <t>Code protection tube</t>
  </si>
  <si>
    <t>フロート</t>
  </si>
  <si>
    <t>Float</t>
  </si>
  <si>
    <t>Nổi</t>
  </si>
  <si>
    <t>任意の制御巾</t>
  </si>
  <si>
    <t>Proper control range</t>
  </si>
  <si>
    <t>Phạm vi kiểm soát thích hợp</t>
  </si>
  <si>
    <t>解:任意の→適当な</t>
  </si>
  <si>
    <t>固定おもり</t>
  </si>
  <si>
    <t>Fixing weight</t>
  </si>
  <si>
    <t>Trọng lượng cố định</t>
  </si>
  <si>
    <t>フロートスイッチ</t>
  </si>
  <si>
    <t>Float switch</t>
  </si>
  <si>
    <t>Công tắc phao</t>
  </si>
  <si>
    <t>(おもり付き)</t>
  </si>
  <si>
    <t>(with weight)</t>
  </si>
  <si>
    <t>(Có trọng lượng)</t>
  </si>
  <si>
    <t>その他フロートスイッチの吊り下げ例</t>
  </si>
  <si>
    <t>Example of hanging other float switch</t>
  </si>
  <si>
    <t>Ví dụ về việc treo công tắc phao khác</t>
  </si>
  <si>
    <t>MH</t>
  </si>
  <si>
    <t>MH (Manhole)</t>
  </si>
  <si>
    <t>樹脂製アングル</t>
  </si>
  <si>
    <t>Angle made of resin</t>
  </si>
  <si>
    <t>Góc làm bằng nhựa</t>
  </si>
  <si>
    <t>(SUS)</t>
  </si>
  <si>
    <t>(Stainless steel)</t>
  </si>
  <si>
    <t>VP管打ち込み</t>
  </si>
  <si>
    <t>Embedded rigid PVC pipe</t>
  </si>
  <si>
    <t>フロートスイッチの取り付け例</t>
  </si>
  <si>
    <t>Example of installing float switch</t>
  </si>
  <si>
    <t>Ví dụ về cài đặt công tắc phao</t>
  </si>
  <si>
    <t>(レベルスイッチ取付ボックスを使用しケーブルを個々に吊り下げた例)</t>
  </si>
  <si>
    <t>(Example of hanging cables independently using level switch installation box)</t>
  </si>
  <si>
    <t>(平面)</t>
  </si>
  <si>
    <t>(Floor drawing)</t>
  </si>
  <si>
    <t>(Bản vẽ mặt bằng)</t>
  </si>
  <si>
    <t>平ビス</t>
  </si>
  <si>
    <t>Flat head screw</t>
  </si>
  <si>
    <t>Vít đầu phẳng</t>
  </si>
  <si>
    <t>(断面)</t>
  </si>
  <si>
    <t>(Sectional drawing)</t>
  </si>
  <si>
    <t>(Bản vẽ cắt ngang)</t>
  </si>
  <si>
    <t>ケーブルジョイントBOX</t>
  </si>
  <si>
    <t>Cable joint box</t>
  </si>
  <si>
    <t>Hộp nối cáp</t>
  </si>
  <si>
    <t>コーキング</t>
  </si>
  <si>
    <t>Caulking</t>
  </si>
  <si>
    <t>ブッシュ廻りコーキング</t>
  </si>
  <si>
    <t>Caulking around bushing</t>
  </si>
  <si>
    <t>ポンプ引出し長さを考え、ケーブル余長をとる。</t>
  </si>
  <si>
    <t>Keep the cable margin length with considering the withdrawal of pump.</t>
  </si>
  <si>
    <t>(排水水中ポンプの場合全て共通)</t>
  </si>
  <si>
    <t>(It is common matter in case of drainage water pump.)</t>
  </si>
  <si>
    <t>レベルスイッチ取り付けBOX</t>
  </si>
  <si>
    <t>Level switch installation box</t>
  </si>
  <si>
    <t>(上図参照)</t>
  </si>
  <si>
    <t>(Refer to above drawing.)</t>
  </si>
  <si>
    <t>Báo động nước đầy</t>
  </si>
  <si>
    <t>ポンプ運転</t>
  </si>
  <si>
    <t>Pump start</t>
  </si>
  <si>
    <t>Khởi động máy bơm</t>
  </si>
  <si>
    <t>ポンプ停止</t>
  </si>
  <si>
    <t>Pump stop</t>
  </si>
  <si>
    <t>Dừng máy bơm</t>
  </si>
  <si>
    <t>フロートスイッチは釜場内へ</t>
  </si>
  <si>
    <t>Install the float switch into pump pit.</t>
  </si>
  <si>
    <t>Lắp công tắc phao vào hố bơm.</t>
  </si>
  <si>
    <t>Thông hơi</t>
  </si>
  <si>
    <t>P.U汚水</t>
  </si>
  <si>
    <t>Pump-up soil water</t>
  </si>
  <si>
    <t>P.U nước bẩn</t>
  </si>
  <si>
    <t>Thang</t>
  </si>
  <si>
    <t>流入管100</t>
  </si>
  <si>
    <t>Inflow pipe 100</t>
  </si>
  <si>
    <t>Đường ống vào 100</t>
  </si>
  <si>
    <t>3D以上</t>
  </si>
  <si>
    <t>3D (three diameter) or more</t>
  </si>
  <si>
    <t>Bơm dừng mực nước</t>
  </si>
  <si>
    <t>納入仕様書より</t>
  </si>
  <si>
    <t>Refer to the manufacturer specification.</t>
  </si>
  <si>
    <t>Tham khảo thông số kỹ thuật của nhà sản xuất.</t>
  </si>
  <si>
    <t>ステンレス製基礎ボルト・ナット</t>
  </si>
  <si>
    <t>Bolt ad nut made of stainless steel for foundation</t>
  </si>
  <si>
    <t xml:space="preserve">Bu lông và đai ốc làm bằng thép không gỉ </t>
  </si>
  <si>
    <t>1.アングル固定方法</t>
  </si>
  <si>
    <t>1. Fixing method by steel material</t>
  </si>
  <si>
    <t>1. Phương pháp cố định góc</t>
  </si>
  <si>
    <t>溝形鋼</t>
  </si>
  <si>
    <t>C shaped steel</t>
  </si>
  <si>
    <t>Thép hình chữ C</t>
  </si>
  <si>
    <t>(亜鉛メッキ塗装)</t>
  </si>
  <si>
    <t>(Galvanizing painting)</t>
  </si>
  <si>
    <t>(Sơn mạ kẽm)</t>
  </si>
  <si>
    <t>ポンプアップ配管は防振バンドを使用する</t>
  </si>
  <si>
    <t>Use the vibration isolation band for pump up piping.</t>
  </si>
  <si>
    <t>※デップ付きUバンド</t>
  </si>
  <si>
    <t>* dipped U shaped bolt</t>
  </si>
  <si>
    <t>※デップ付きとは、配管の表面にキズがつかないように、バンドに軟質塩ビをコーティングしたもの。</t>
  </si>
  <si>
    <t>* 'Dipped' means the soft PVC coating with band in order of scratch protection on the piping surface.</t>
  </si>
  <si>
    <t>2.床貫通処理</t>
  </si>
  <si>
    <t>2. Floor penetration method</t>
  </si>
  <si>
    <t>2. Phương pháp xuyên sàn</t>
  </si>
  <si>
    <t>解:処理→方法</t>
  </si>
  <si>
    <t>モルタル充填</t>
  </si>
  <si>
    <t>Mortar filling</t>
  </si>
  <si>
    <t>Trám vữa</t>
  </si>
  <si>
    <t>防食テープ巻き</t>
  </si>
  <si>
    <t>Corrosion protection taping</t>
  </si>
  <si>
    <t>Băng chống ăn mòn</t>
  </si>
  <si>
    <t>汚水槽側</t>
  </si>
  <si>
    <t>Soil water tank side</t>
  </si>
  <si>
    <t>3.汚水ポンプの場合の圧力計取り付け例</t>
  </si>
  <si>
    <t>3. Example of installing pressure gauge in case of soil water pump</t>
  </si>
  <si>
    <t>3. Ví dụ lắp đồng hồ đo áp suất cho máy bơm nước bẩn</t>
  </si>
  <si>
    <t>Đồng hồ đo áp suất</t>
  </si>
  <si>
    <t>1.水槽内壁貫通処理</t>
  </si>
  <si>
    <t>1. Wall penetration method inside tank</t>
  </si>
  <si>
    <t>Lớp chống nước</t>
  </si>
  <si>
    <t>エポキシ系コーキング材充填</t>
  </si>
  <si>
    <t>Epoxy kind caulking filling</t>
  </si>
  <si>
    <t>防水スリーブ</t>
  </si>
  <si>
    <t>Water protection sleeve</t>
  </si>
  <si>
    <t>2.ピット内の配管支持固定方法</t>
  </si>
  <si>
    <t>2. Piping supporting and fixing method inside pit</t>
  </si>
  <si>
    <t>ポンプアップ配管の支持固定は防振タイプを使用する</t>
  </si>
  <si>
    <t>Use the vibration isolation type for pump up piping supporting and fixing.</t>
  </si>
  <si>
    <t>※デップ付き吊りバンド</t>
  </si>
  <si>
    <t>* Dipped hanging band</t>
  </si>
  <si>
    <t>ステンレス製</t>
  </si>
  <si>
    <t>Made of stainless steel</t>
  </si>
  <si>
    <t>Làm bằng thép không gỉ</t>
  </si>
  <si>
    <t>配管と継手の種類</t>
  </si>
  <si>
    <t>Type of pipe and fitting</t>
  </si>
  <si>
    <t>Loại ống và phụ tùng</t>
  </si>
  <si>
    <t>・排水槽内と外で異なる場合がある</t>
  </si>
  <si>
    <t>- It often varies depending on inside and outside of tank.</t>
  </si>
  <si>
    <t>-Nó thường thay đổi tùy thuộc vào bên trong và bên ngoài của bể.</t>
  </si>
  <si>
    <t>・ポンプアップ系統の配管にも注意</t>
  </si>
  <si>
    <t>- Pay attention to the piping in pump-up system.</t>
  </si>
  <si>
    <t>- Chú ý đến đường ống trong hệ thống bơm lên.</t>
  </si>
  <si>
    <t>1.マンホール据え付け</t>
  </si>
  <si>
    <t>1. Installation of manhole</t>
  </si>
  <si>
    <t>1. Lắp đặt hố ga</t>
  </si>
  <si>
    <t>(マンホールの寸法は納入仕様書より)</t>
  </si>
  <si>
    <t>(Refer to the manufacturer specification for manhole dimension.)</t>
  </si>
  <si>
    <t>(Tham khảo thông số kỹ thuật của nhà sản xuất để biết kích thước hố ga.)</t>
  </si>
  <si>
    <t>マンホール用の箱抜きをする</t>
  </si>
  <si>
    <t>Install the sleeve for manhole.</t>
  </si>
  <si>
    <t>モルタル補修</t>
  </si>
  <si>
    <t>Mortar repairing</t>
  </si>
  <si>
    <t>Sửa chữa vữa</t>
  </si>
  <si>
    <t>受枠より多めにかき込む</t>
  </si>
  <si>
    <t>Sleeve dimension is larger than the manhole socket frame.</t>
  </si>
  <si>
    <t>2.汚水ポンプの仕様を記入</t>
  </si>
  <si>
    <t>2. Annotate the soil water pump specification</t>
  </si>
  <si>
    <t>・ポンプ銘板は「ポンプ手元盤内」か「バルブ下配管」に取り付ける様指示</t>
  </si>
  <si>
    <t>- Instruct to attach the pump name plate into the local control panel or the piping under valve.</t>
  </si>
  <si>
    <t>- Cấu tạo để gắn bảng tên máy bơm vào bảng điều khiển cục bộ hoặc đường ống dưới van.</t>
  </si>
  <si>
    <t>ポンプアップ汚水管</t>
  </si>
  <si>
    <t>Bơm nước thải lên đường ống</t>
  </si>
  <si>
    <t>かま場</t>
  </si>
  <si>
    <t>汚水用マンホールは防臭型で二重蓋を使用する。</t>
  </si>
  <si>
    <t>Use the odor protection type and double cover type manhole for soil water.</t>
  </si>
  <si>
    <t>Sử dụng loại hố ga ngăn mùi và loại nắp đậy kép cho nước thải.</t>
  </si>
  <si>
    <t>汚水槽ピット内配管は配管後タールエポキシ塗装を行う。</t>
  </si>
  <si>
    <t>Install the tar epoxy painting on piping inside soil water tank and pit after piping.</t>
  </si>
  <si>
    <t>Đường ống bên trong hố chứa nước bẩn sẽ được phủ một lớp nhựa epoxy sau khi hoàn thành đường ống.</t>
  </si>
  <si>
    <t>(VPは除く)</t>
  </si>
  <si>
    <t>(Except rigid PVC pipe)</t>
  </si>
  <si>
    <t>(Ngoại trừ ống PVC cứng)</t>
  </si>
  <si>
    <t>ピット内支持バンドは全てデップ付ステンレス製を使用する。</t>
  </si>
  <si>
    <t>Use surely the dipped and stainless made supporting band inside pit.</t>
  </si>
  <si>
    <t>Tất cả các dải hỗ trợ trong hố đều được làm bằng thép không gỉ .</t>
  </si>
  <si>
    <t>ポンプアップ配管の支持バンドは全て防振タイプとする。</t>
  </si>
  <si>
    <t>Use surely the vibration isolation type supporting band for pump up piping.</t>
  </si>
  <si>
    <t>Tất cả các dải đỡ cho đường ống bơm lên phải là loại chống rung.</t>
  </si>
  <si>
    <t>ポンプ銘板は「ポンプ手元盤内」に貼り付ける。</t>
  </si>
  <si>
    <t>Attach the pump name plate into the local control panel of pump.</t>
  </si>
  <si>
    <t>Gắn bảng tên máy bơm vào bảng điều khiển cục bộ của máy bơm.</t>
  </si>
  <si>
    <t>(カウンターウエイト式)</t>
  </si>
  <si>
    <t>(Counter weight type)</t>
  </si>
  <si>
    <t>(防食テープ巻)</t>
  </si>
  <si>
    <t>(Corrosion protection taping)</t>
  </si>
  <si>
    <t>(Băng chống ăn mòn)</t>
  </si>
  <si>
    <t>ボックス300□</t>
  </si>
  <si>
    <t>Box 300 square</t>
  </si>
  <si>
    <t>Hộp 300 hình vuông</t>
  </si>
  <si>
    <t>並列運転</t>
  </si>
  <si>
    <t>Parallel operation</t>
  </si>
  <si>
    <t>Hoạt động song song</t>
  </si>
  <si>
    <t>1台運転</t>
  </si>
  <si>
    <t>1 pump operation</t>
  </si>
  <si>
    <t>1 máy bơm hoạt động</t>
  </si>
  <si>
    <t>ガイドパイプ 32A</t>
  </si>
  <si>
    <t>Guide pipe 32A</t>
  </si>
  <si>
    <t>Ống dẫn hướng 32A</t>
  </si>
  <si>
    <t>ボンプアップ雑排水管</t>
  </si>
  <si>
    <t>Pump-up waste water pipe</t>
  </si>
  <si>
    <t>排水用マンホールは防臭型を使用する。</t>
  </si>
  <si>
    <t>Use the odor protection type manhole for drainage water.</t>
  </si>
  <si>
    <t>Sử dụng hố ga loại khử mùi để thoát nước.</t>
  </si>
  <si>
    <t>雑排水槽ピット内配管は配管後タールエポキシ塗装を行う。</t>
  </si>
  <si>
    <t>Install the tar epoxy painting on piping inside waste water tank and pit after piping.</t>
  </si>
  <si>
    <t>Đường ống bên trong hố bể thoát nước sẽ được phủ một lớp nhựa epoxy sau đường ống.</t>
  </si>
  <si>
    <t>Mặt bích</t>
  </si>
  <si>
    <r>
      <rPr>
        <strike/>
        <sz val="10"/>
        <color rgb="FFFF0000"/>
        <rFont val="Calibri"/>
        <family val="2"/>
      </rPr>
      <t>アース棒</t>
    </r>
    <r>
      <rPr>
        <sz val="10"/>
        <color rgb="FFFF0000"/>
        <rFont val="Calibri"/>
        <family val="2"/>
      </rPr>
      <t>共通</t>
    </r>
  </si>
  <si>
    <t>ボックス250φ</t>
  </si>
  <si>
    <t>Box 250D</t>
  </si>
  <si>
    <t>Hộp 250φ</t>
  </si>
  <si>
    <t>14章</t>
  </si>
  <si>
    <t>Bình nóng lạnh</t>
  </si>
  <si>
    <t>事務所ビル等で使用される電気湯沸器の種類は洗面器等に使用する床置きタイプと、流し台等に使用する壁掛けタイプの2種類に分けられる。</t>
  </si>
  <si>
    <t>The electric water heater used in office buildings has 2 types, one is the floor mounted type used for wash basin, another is the wall mounted type used for kitchen sink.</t>
  </si>
  <si>
    <t>ここでは2タイプの湯沸器を4パターンの図面で作成した。</t>
  </si>
  <si>
    <t xml:space="preserve">Here, 4 pattern drawings using 2 types hot water heater was shown. </t>
  </si>
  <si>
    <t>※配管の納まり等は使用する湯沸器のメーカーによって変わる。</t>
  </si>
  <si>
    <t xml:space="preserve">* The piping storing and others differ depending on manufacturer of hot water heater. </t>
  </si>
  <si>
    <t>機器の納入仕様書等を十分にチェックしてから図面を作成する。</t>
  </si>
  <si>
    <t>Check enough the manufacturer specification and others before making drawing.</t>
  </si>
  <si>
    <t>※給水の水栓までの取り出しは、湯沸器本体の出水口より行う。</t>
  </si>
  <si>
    <t xml:space="preserve">* The faucet piping should be connected with the water supply outlet of hot water heater. </t>
  </si>
  <si>
    <t>※ Lấy vòi cấp nước từ đầu ra nước của thân bình nóng lạnh.</t>
  </si>
  <si>
    <t>(床置タイプ)</t>
  </si>
  <si>
    <t>(Floor mounted type)</t>
  </si>
  <si>
    <t>(Loại gắn sàn)</t>
  </si>
  <si>
    <t>14-1.施工図作成(1)チェックポイント</t>
  </si>
  <si>
    <t>14-1. Making of workshop drawing (1) check point</t>
  </si>
  <si>
    <t>14-1.施工図作成(2)チェックポイント</t>
  </si>
  <si>
    <t>14-1. Making of workshop drawing (2) check point</t>
  </si>
  <si>
    <t>14-2.参考施工図(1)床置きタイプ 洗面器1台</t>
  </si>
  <si>
    <t>14-2. Referable workshop drawing (1) floor mounted type, 1 wash basin</t>
  </si>
  <si>
    <t>14-2 Bản vẽ thi công tham khảo (1) Chậu rửa loại đặt sàn 1 chiếc</t>
  </si>
  <si>
    <t>14-2.参考施工図(2)床置きタイプ 洗面器2台</t>
  </si>
  <si>
    <t>14-2. Referable workshop drawing (2) floor mounted type, 2 wash basin</t>
  </si>
  <si>
    <t>14-2.Bản vẽ thi công tham khảo (2) Chậu rửa loại đặt sàn 2 chiếc</t>
  </si>
  <si>
    <t>14-2.参考施工図(3)熱湯口付混合水栓</t>
  </si>
  <si>
    <t>14-2. Referable workshop drawing (3) mixing faucet with boiling water outlet</t>
  </si>
  <si>
    <t>14-2.参考施工図(4)壁掛けタイプ 給湯用単水栓+混合水栓</t>
  </si>
  <si>
    <t xml:space="preserve">14-2. Referable workshop drawing (4) wall mounted type, boiling water faucet and mixing faucet </t>
  </si>
  <si>
    <t>14-2. Bản vẽ thi công tham khảo (4) Vòi đơn loại gắn tường dùng để cấp nước nóng + vòi hỗn hợp</t>
  </si>
  <si>
    <t>床置きタイプ</t>
  </si>
  <si>
    <t>Floor mounted type</t>
  </si>
  <si>
    <t>Loại gắn sàn</t>
  </si>
  <si>
    <t>給湯約30～75℃(手洗い用は約37℃)</t>
  </si>
  <si>
    <t>Hot water supply approx. 30 - 37degree C (approx. 37degree C for hand wash)</t>
  </si>
  <si>
    <t>給水(二次給水)</t>
  </si>
  <si>
    <t>Water supply (secondary)</t>
  </si>
  <si>
    <t>Cấp nước (cấp nước thứ cấp)</t>
  </si>
  <si>
    <t>給水(一次給水)</t>
  </si>
  <si>
    <t>Water supply (primary)</t>
  </si>
  <si>
    <t>Cấp nước (cấp nước sơ cấp)</t>
  </si>
  <si>
    <t>コンセント</t>
  </si>
  <si>
    <t>Electric outlet</t>
  </si>
  <si>
    <t>Ổ cắm</t>
  </si>
  <si>
    <t>Van khóa</t>
  </si>
  <si>
    <t>日本イトミック製ESNシリーズ12Lタイプ出水両取り出し</t>
  </si>
  <si>
    <t>ESN series made by NIHON ITOMIC CO.,LTD., 12litters type, both right and left side hot water supply type</t>
  </si>
  <si>
    <t>解: 両→両側</t>
  </si>
  <si>
    <t>逃しホース</t>
  </si>
  <si>
    <t>Relief hosepipe</t>
  </si>
  <si>
    <t>Ống mềm cứu trợ</t>
  </si>
  <si>
    <t>ブローキャッチャー</t>
  </si>
  <si>
    <t>Blow catcher</t>
  </si>
  <si>
    <t>Máy bắt thổi</t>
  </si>
  <si>
    <t>正面断面図</t>
  </si>
  <si>
    <t>Front sectional drawing</t>
  </si>
  <si>
    <t>幕板の有無及び位置の確認</t>
  </si>
  <si>
    <t>Confirmation of whether curtain plate exists or not and its location</t>
  </si>
  <si>
    <t>右側断面図</t>
  </si>
  <si>
    <t>Right side sectional drawing</t>
  </si>
  <si>
    <t>Bản vẽ mặt cắt bên phải</t>
  </si>
  <si>
    <t>設計図チェック施工図作成</t>
  </si>
  <si>
    <t>Design drawing check and making workshop drawing</t>
  </si>
  <si>
    <t>Các mục cần xem xét</t>
  </si>
  <si>
    <t>Điểm kiểm tra</t>
  </si>
  <si>
    <t>洗面器湯沸器納まり検討</t>
  </si>
  <si>
    <t>+ Considering storing of wash basin and hot water heater</t>
  </si>
  <si>
    <t>・必要図面</t>
  </si>
  <si>
    <t>- Drawing needed</t>
  </si>
  <si>
    <t>・ Bản vẽ yêu cầu</t>
  </si>
  <si>
    <r>
      <rPr>
        <sz val="10"/>
        <color theme="1"/>
        <rFont val="Calibri"/>
        <family val="2"/>
      </rPr>
      <t>・建築詳細図、</t>
    </r>
    <r>
      <rPr>
        <strike/>
        <sz val="10"/>
        <color rgb="FFFF0000"/>
        <rFont val="Calibri"/>
        <family val="2"/>
      </rPr>
      <t>器具表、</t>
    </r>
    <r>
      <rPr>
        <sz val="10"/>
        <color theme="1"/>
        <rFont val="Calibri"/>
        <family val="2"/>
      </rPr>
      <t>仕上表、展開図、ディテール(各部詳細図)、設備設計図、器具表、機器納入仕様書</t>
    </r>
  </si>
  <si>
    <t>- Building detail drawing, finish list, development drawing, detail drawing (for each place), facility system design drawing, fixture list, manufacturer specification</t>
  </si>
  <si>
    <t>・洗面器の形式、水栓金具の確認</t>
  </si>
  <si>
    <t>+ Confirmation of wash basin type and faucet type</t>
  </si>
  <si>
    <t>・カウンタータイプ</t>
  </si>
  <si>
    <t>- Counter type</t>
  </si>
  <si>
    <t>・自動水栓</t>
  </si>
  <si>
    <t>- Automatic faucet</t>
  </si>
  <si>
    <t>・ Vòi tự động</t>
  </si>
  <si>
    <t>・混合水栓(差圧混合の可否)</t>
  </si>
  <si>
    <t xml:space="preserve">- Mixing faucet (whether different pressure between water supply and hot water supply can be mixed or not) </t>
  </si>
  <si>
    <t>・ Vòi trộn (có thể trộn chênh lệch áp suất hay không)</t>
  </si>
  <si>
    <t>・トラップの種類(P・Sトラップ)</t>
  </si>
  <si>
    <t>- Trap type (P shaped, S shaped trap)</t>
  </si>
  <si>
    <t>・ Loại bẫy (bẫy P / S)</t>
  </si>
  <si>
    <t>・湯沸器の形式の確認</t>
  </si>
  <si>
    <t>+ Confirmation of hot water heater type</t>
  </si>
  <si>
    <t>・ Kiểm tra loại bình nóng lạnh</t>
  </si>
  <si>
    <r>
      <rPr>
        <sz val="10"/>
        <color theme="1"/>
        <rFont val="Calibri"/>
        <family val="2"/>
      </rPr>
      <t>・容量(貯湯量、出湯量、電</t>
    </r>
    <r>
      <rPr>
        <strike/>
        <sz val="10"/>
        <color rgb="FFFF0000"/>
        <rFont val="Calibri"/>
        <family val="2"/>
      </rPr>
      <t>気</t>
    </r>
    <r>
      <rPr>
        <sz val="10"/>
        <color rgb="FFFF0000"/>
        <rFont val="Calibri"/>
        <family val="2"/>
      </rPr>
      <t>源</t>
    </r>
    <r>
      <rPr>
        <sz val="10"/>
        <color theme="1"/>
        <rFont val="Calibri"/>
        <family val="2"/>
      </rPr>
      <t>容量)</t>
    </r>
  </si>
  <si>
    <t>- Capacity (storage volume, supply hot water volume, electric capacity)</t>
  </si>
  <si>
    <t>・ Công suất (lượng lưu trữ nước nóng, lượng nước nóng đầu ra, công suất nguồn điện)</t>
  </si>
  <si>
    <t>・瞬間式、貯湯式</t>
  </si>
  <si>
    <t>- Instantaneous type, storage type</t>
  </si>
  <si>
    <t>・ Loại tức thời, loại lưu trữ nước nóng</t>
  </si>
  <si>
    <t>・メーカー</t>
  </si>
  <si>
    <t>- Manufacturer</t>
  </si>
  <si>
    <t>·Nhà sản xuất</t>
  </si>
  <si>
    <t>・電源、コンセント形状</t>
  </si>
  <si>
    <t>- Electric source, outlet type</t>
  </si>
  <si>
    <t>・ Nguồn điện, hình dạng ổ cắm</t>
  </si>
  <si>
    <t>解: 形状→形式</t>
  </si>
  <si>
    <t>・タイマー組込</t>
  </si>
  <si>
    <t>- Timer included</t>
  </si>
  <si>
    <t>・ Hẹn giờ tích hợp</t>
  </si>
  <si>
    <t>・設置場所の確認</t>
  </si>
  <si>
    <t>+ Confirmation of installing place</t>
  </si>
  <si>
    <t>・ Xác nhận vị trí lắp đặt</t>
  </si>
  <si>
    <t>・カウンターの形状</t>
  </si>
  <si>
    <t>- Counter shape</t>
  </si>
  <si>
    <t>・ Hình dạng bộ đếm</t>
  </si>
  <si>
    <t>・幕板の有無(露出or隠蔽)</t>
  </si>
  <si>
    <t>- Whether curtain plate exists or not (exposed or enclosed)</t>
  </si>
  <si>
    <t>・ Có hoặc không có tấm rèm (lộ ra hoặc che đi)</t>
  </si>
  <si>
    <t>・単独、連立(2連、3連、etc.)</t>
  </si>
  <si>
    <t xml:space="preserve">- Single type, combined type (2 combination, 3 combination, others) </t>
  </si>
  <si>
    <t>・ Đơn, đồng thời (2 trạm, 3 trạm, ...)</t>
  </si>
  <si>
    <t>・湯沸器の保守スペース</t>
  </si>
  <si>
    <t>- Maintenance spec of hot water heater</t>
  </si>
  <si>
    <t>・ Không gian bảo trì bình nóng lạnh</t>
  </si>
  <si>
    <t>・湯沸器の着脱方法(配管の切り離し)</t>
  </si>
  <si>
    <t>- Detaching method of hot water heater (detaching piping)</t>
  </si>
  <si>
    <t>・ Cách gắn / tháo bình nóng lạnh (ngắt kết nối đường ống)</t>
  </si>
  <si>
    <t>・配管材料</t>
  </si>
  <si>
    <t>+ Piping material</t>
  </si>
  <si>
    <t>· Vật liệu đường ống</t>
  </si>
  <si>
    <t>・フレキシブルジョイントが使用可能か確認</t>
  </si>
  <si>
    <t>- Confirmation of whether flexible joint can be used or not</t>
  </si>
  <si>
    <t>・ Kiểm tra xem có thể sử dụng các khớp nối mềm linh hoạt không</t>
  </si>
  <si>
    <t>・湯沸器との接続、二次側及び給水バルブ以降</t>
  </si>
  <si>
    <t>- Connection with hot water heater, secondary side and downstream of water supply valve</t>
  </si>
  <si>
    <t>・ Kết nối với bình nóng lạnh, bên thứ cấp và sau van cấp nước</t>
  </si>
  <si>
    <t>・減圧弁の有無</t>
  </si>
  <si>
    <t>- Whether pressure reducing valve exists or not</t>
  </si>
  <si>
    <t>・ Có hoặc không có van giảm áp</t>
  </si>
  <si>
    <t>・給水圧力の確認</t>
  </si>
  <si>
    <t>- Confirmation of water supply pressure</t>
  </si>
  <si>
    <t>・ Kiểm tra áp lực cấp nước</t>
  </si>
  <si>
    <t>・逃がし弁設定圧力</t>
  </si>
  <si>
    <t>- Setting pressure of relief valve</t>
  </si>
  <si>
    <t>・ Cài đặt áp suất van xả</t>
  </si>
  <si>
    <t>・同圧給水</t>
  </si>
  <si>
    <t xml:space="preserve">- Water supply by same pressure </t>
  </si>
  <si>
    <t>・ Cấp nước cùng áp suất</t>
  </si>
  <si>
    <t>・膨張水の排出方法</t>
  </si>
  <si>
    <t>- Blowing method of expansion water</t>
  </si>
  <si>
    <t>・ Phương pháp thổi nước giãn nở</t>
  </si>
  <si>
    <r>
      <rPr>
        <sz val="10"/>
        <color rgb="FFFF0000"/>
        <rFont val="Calibri"/>
        <family val="2"/>
      </rPr>
      <t>・</t>
    </r>
    <r>
      <rPr>
        <sz val="10"/>
        <color theme="1"/>
        <rFont val="Calibri"/>
        <family val="2"/>
      </rPr>
      <t>間接排水とする</t>
    </r>
    <r>
      <rPr>
        <sz val="10"/>
        <color rgb="FFFF0000"/>
        <rFont val="Calibri"/>
        <family val="2"/>
      </rPr>
      <t>。</t>
    </r>
  </si>
  <si>
    <t>- Make indirect drainage water.</t>
  </si>
  <si>
    <t>・ Thoát nước gián tiếp.</t>
  </si>
  <si>
    <r>
      <rPr>
        <sz val="10"/>
        <color theme="1"/>
        <rFont val="Calibri"/>
        <family val="2"/>
      </rPr>
      <t>・雑排水管に接続の場合は防臭対策を取る</t>
    </r>
    <r>
      <rPr>
        <sz val="10"/>
        <color rgb="FFFF0000"/>
        <rFont val="Calibri"/>
        <family val="2"/>
      </rPr>
      <t>。</t>
    </r>
  </si>
  <si>
    <t>- Take odor protection measures in case of connecting with waste water pipe.</t>
  </si>
  <si>
    <t>・ Thực hiện các biện pháp khử mùi khi đấu nối vào các đường ống thoát nước thải.</t>
  </si>
  <si>
    <t>(トラップ)</t>
  </si>
  <si>
    <t>(Trap)</t>
  </si>
  <si>
    <t>(Bẫy)</t>
  </si>
  <si>
    <r>
      <rPr>
        <sz val="10"/>
        <color theme="1"/>
        <rFont val="Calibri"/>
        <family val="2"/>
      </rPr>
      <t>(小型電気温水器用膨張水排出装置等を利用する</t>
    </r>
    <r>
      <rPr>
        <sz val="10"/>
        <color rgb="FFFF0000"/>
        <rFont val="Calibri"/>
        <family val="2"/>
      </rPr>
      <t>。</t>
    </r>
    <r>
      <rPr>
        <sz val="10"/>
        <color theme="1"/>
        <rFont val="Calibri"/>
        <family val="2"/>
      </rPr>
      <t>)</t>
    </r>
  </si>
  <si>
    <t>(Use the expansion water blowing device for small type electric hot water heater and others.</t>
  </si>
  <si>
    <t>(Sử dụng thiết bị xả nước mở rộng cho bình nóng lạnh điện nhỏ, ...)</t>
  </si>
  <si>
    <t>壁掛けタイプ</t>
  </si>
  <si>
    <t>Wall mounted type</t>
  </si>
  <si>
    <t>Loại treo tường</t>
  </si>
  <si>
    <t>ウォーターハンマー防止器</t>
  </si>
  <si>
    <t>Water hummer protection device</t>
  </si>
  <si>
    <t>Máy ngăn búa nước</t>
  </si>
  <si>
    <t>Hot water heater</t>
  </si>
  <si>
    <t>Bình nóng lạnh dùng điện</t>
  </si>
  <si>
    <t>熱湯口付混合栓</t>
  </si>
  <si>
    <t>Mixing faucet with boiling water outlet</t>
  </si>
  <si>
    <t>Vòi trộn gắn vòi nước nóng</t>
  </si>
  <si>
    <t>使用する水栓の種類により取付け方法が異なる。</t>
  </si>
  <si>
    <t xml:space="preserve">The installation method differs depending on the faucet type. </t>
  </si>
  <si>
    <t>Phương pháp lắp đặt khác nhau tùy thuộc vào loại vòi được sử dụng.</t>
  </si>
  <si>
    <t>・熱湯口付混合水栓を使用する場合</t>
  </si>
  <si>
    <t>- In case of mixing faucet with boiling water outlet</t>
  </si>
  <si>
    <t>・ Trường hợp sử dụng vòi hỗn hợp có vòi nước nóng</t>
  </si>
  <si>
    <t>・熱湯栓+混合栓又は、単水栓</t>
  </si>
  <si>
    <t>- Boiling water faucet and mixing faucet or faucet</t>
  </si>
  <si>
    <t>・ Vòi nước nóng + vòi trộn hoặc vòi đơn</t>
  </si>
  <si>
    <r>
      <rPr>
        <strike/>
        <sz val="10"/>
        <color rgb="FFFF0000"/>
        <rFont val="Calibri"/>
        <family val="2"/>
      </rPr>
      <t>*</t>
    </r>
    <r>
      <rPr>
        <sz val="10"/>
        <color rgb="FFFF0000"/>
        <rFont val="Calibri"/>
        <family val="2"/>
      </rPr>
      <t>・</t>
    </r>
    <r>
      <rPr>
        <sz val="10"/>
        <color theme="1"/>
        <rFont val="Calibri"/>
        <family val="2"/>
      </rPr>
      <t>熱湯栓</t>
    </r>
  </si>
  <si>
    <t>- Boiling water faucet</t>
  </si>
  <si>
    <t>* ・ Vòi nước nóng</t>
  </si>
  <si>
    <t>加圧給水ポンプユニットの締切り圧が高くなる場合は(0.3MPa以上)、減圧弁又はウォーターハンマー防止器を取付ける。</t>
  </si>
  <si>
    <t>Install the pressure reducing valve or water hammer protection device in case the shutoff pressure of pressurizing water supply pump unit becomes high (0.3MPa or more).</t>
  </si>
  <si>
    <t>Nếu áp suất ngắt của bộ phận bơm cấp nước điều áp trở nên cao (0,3 MPa trở lên), hãy lắp van giảm áp hoặc bộ ngăn búa nước.</t>
  </si>
  <si>
    <t>給水圧は、0.05～0.3MPaの範囲。</t>
  </si>
  <si>
    <t>The supply water pressure should be 0.05 - 0.3MPa.</t>
  </si>
  <si>
    <t>Áp suất cấp nước nằm trong khoảng 0,05 - 0,3 MPa.</t>
  </si>
  <si>
    <t>点検の為300mm以上離して取り付ける。</t>
  </si>
  <si>
    <t>Keep the distance 300mm or more in order of the maintenance.</t>
  </si>
  <si>
    <t>Lắp đặt cách nhau ít nhất 300 mm để kiểm tra.</t>
  </si>
  <si>
    <t>水位面</t>
  </si>
  <si>
    <t>Water level</t>
  </si>
  <si>
    <t>Mức nước</t>
  </si>
  <si>
    <t>落差(給湯圧)を確保するため槽内水位と熱湯口との距離を600mm以上とする。</t>
  </si>
  <si>
    <t>The distance between the water level inside tank and boiling water outlet should be 600mm or more in order to keep the water head (water supply pressure).</t>
  </si>
  <si>
    <t>Khoảng cách giữa mực nước bên trong bể và vòi nước nóng nên từ 600mm trở lên để đảm bảo mức chênh lệch (áp suất cấp nước nóng)&gt;</t>
  </si>
  <si>
    <t>オーバーフロー金具</t>
  </si>
  <si>
    <t>Overflow device</t>
  </si>
  <si>
    <t>Thiết bị kim loại chống tràn</t>
  </si>
  <si>
    <t>オーバーフローは吐水口空間を取ってシンクに放流する。</t>
  </si>
  <si>
    <t>Overflow should be drained with keeping the air gap.</t>
  </si>
  <si>
    <t>(取付例)</t>
  </si>
  <si>
    <t>(Installation example)</t>
  </si>
  <si>
    <t>浄水器を使用する場合は給水一時側に取り付ける。</t>
  </si>
  <si>
    <t xml:space="preserve">The water purifier should be installed on the water supply primary side. </t>
  </si>
  <si>
    <t>Khi sử dụng máy lọc nước, hãy lắp đặt nó ở phía cấp nước tạm thời.</t>
  </si>
  <si>
    <t>300以上(熱湯栓無し機種)</t>
  </si>
  <si>
    <t>300mm or more (without boiling water faucet)</t>
  </si>
  <si>
    <t>300 trở lên (kiểu máy không có vòi nước nóng)</t>
  </si>
  <si>
    <t>200以上(熱湯栓付機種)</t>
  </si>
  <si>
    <t>200mm or more (with boiling water faucet)</t>
  </si>
  <si>
    <t>200 trở lên (kiểu máy có vòi nước nóng)</t>
  </si>
  <si>
    <t>立ち上がり配管距離はできるだけ短くする。</t>
  </si>
  <si>
    <t>The upward piping length should be shorter as possible.</t>
  </si>
  <si>
    <t>Chiều dài đường ống hướng lên phải càng ngắn càng tốt.</t>
  </si>
  <si>
    <t>取付用補強板</t>
  </si>
  <si>
    <t>Reinforcing plate for installation</t>
  </si>
  <si>
    <t>(LGS(軽量鉄骨下地)等の場合)</t>
  </si>
  <si>
    <t>(in case of LGS (Light gauge Steel) and others)</t>
  </si>
  <si>
    <t>※建築と打ち合わせ強固な補強とする</t>
  </si>
  <si>
    <t>* The reinforcement should be strong by arrangement with building work side.</t>
  </si>
  <si>
    <t>流し台用湯沸器納まり検討</t>
  </si>
  <si>
    <t>+ Considering storing of hot water heater for kitchen sink</t>
  </si>
  <si>
    <t>・建築詳細図、仕上表、展開図、ディテール(各部詳細図)、躯体施工図、設備設計図、器具表、機器納入仕様書</t>
  </si>
  <si>
    <t>- Building detail drawing, finish list, development drawing, detail drawing (for each place), building body workshop drawing, facility system design drawing, fixture list, manufacturer specification</t>
  </si>
  <si>
    <t>・水栓金具の確認</t>
  </si>
  <si>
    <t>+ Confirmation of faucet type</t>
  </si>
  <si>
    <t>・熱湯口付混合水栓、給湯用単水栓+混合水栓</t>
  </si>
  <si>
    <t>- Mixing faucet with boiling water outlet, boiling water faucet and mixing faucet</t>
  </si>
  <si>
    <t>・カウンタータイプ、壁付きタイプ(超薄型、標準型)</t>
  </si>
  <si>
    <t>- Counter type, wall mounted type (super thin type, normal type)</t>
  </si>
  <si>
    <t>・取付け高さ</t>
  </si>
  <si>
    <t>- Installation height</t>
  </si>
  <si>
    <t>・ Chiều cao lắp đặt</t>
  </si>
  <si>
    <t>・台下設置型、壁掛け型</t>
  </si>
  <si>
    <t>- Under table mounted type, wall mounted type</t>
  </si>
  <si>
    <t>・ Kiểu lắp đặt dưới bàn, kiểu treo tường</t>
  </si>
  <si>
    <r>
      <rPr>
        <sz val="10"/>
        <color theme="1"/>
        <rFont val="Calibri"/>
        <family val="2"/>
      </rPr>
      <t>・容量(貯湯量、出湯量、電</t>
    </r>
    <r>
      <rPr>
        <strike/>
        <sz val="10"/>
        <color rgb="FFFF0000"/>
        <rFont val="Calibri"/>
        <family val="2"/>
      </rPr>
      <t>気</t>
    </r>
    <r>
      <rPr>
        <sz val="10"/>
        <color rgb="FFFF0000"/>
        <rFont val="Calibri"/>
        <family val="2"/>
      </rPr>
      <t>源</t>
    </r>
    <r>
      <rPr>
        <sz val="10"/>
        <color theme="1"/>
        <rFont val="Calibri"/>
        <family val="2"/>
      </rPr>
      <t>容量)</t>
    </r>
  </si>
  <si>
    <t>・流し台の形状</t>
  </si>
  <si>
    <t>- Kitchen sink shape</t>
  </si>
  <si>
    <t>・ Hình dạng của bồn rửa</t>
  </si>
  <si>
    <t>・壁面配管スペースの確保(ライニング等)</t>
  </si>
  <si>
    <t>- Keeping piping space inside wall (lining and others)</t>
  </si>
  <si>
    <t>・吊り戸棚の有無</t>
  </si>
  <si>
    <t>- Whether hanging cabinet exists or not</t>
  </si>
  <si>
    <t>・湯沸器の取付け方法(補強板等)</t>
  </si>
  <si>
    <t>- Installation method of hot water heater (reinforcement plate and others)</t>
  </si>
  <si>
    <t>・ウォーターハンマー防止(貯湯式の場合)</t>
  </si>
  <si>
    <t>+ Water hummer protection (in case of storage type)</t>
  </si>
  <si>
    <t>・ Ngăn chặn búa nước (trong trường hợp loại lưu trữ nước nóng)</t>
  </si>
  <si>
    <t>ウォーターハンマー防止器、減圧弁の組込</t>
  </si>
  <si>
    <t>Inclusion of water hummer protection device and reducing pressure valve</t>
  </si>
  <si>
    <t>・オーバーフロー金具の利用(壁掛けタイプ)</t>
  </si>
  <si>
    <t>- Using overflow device (wall mounted type)</t>
  </si>
  <si>
    <t>(トラップ) *台下設置型の場合</t>
  </si>
  <si>
    <t>(Trap) * in case of under table mounted type</t>
  </si>
  <si>
    <t>床置きタイプ 洗面器1台、自動水栓</t>
  </si>
  <si>
    <t>Floor mounted type, 1 wash basin, automatic faucet</t>
  </si>
  <si>
    <t>床置きタイプ 洗面器2台、湯沸器1台</t>
  </si>
  <si>
    <t>Floor mounted type, 2 wash basin, 1 hot water heater</t>
  </si>
  <si>
    <t>Loại đặt sàn 2 chậu rửa, 1 bình nóng lạnh</t>
  </si>
  <si>
    <t>壁掛けタイプ 熱湯口付混合栓</t>
  </si>
  <si>
    <t>Wall mounted type, mixing faucet with boiling water outlet</t>
  </si>
  <si>
    <r>
      <rPr>
        <sz val="10"/>
        <color theme="1"/>
        <rFont val="Calibri"/>
        <family val="2"/>
      </rPr>
      <t>EWS/EWR(超薄型、標準型)2タイプあるた為、機械により補強方法に違いあり</t>
    </r>
    <r>
      <rPr>
        <sz val="10"/>
        <color rgb="FFFF0000"/>
        <rFont val="Calibri"/>
        <family val="2"/>
      </rPr>
      <t>。</t>
    </r>
  </si>
  <si>
    <t>Wall mounted hot water heater has 2 types, EWS/ EWR (super thin type, normal type), so the reinforcement method differs.</t>
  </si>
  <si>
    <t>Vì có hai loại EWS / EWR (loại siêu mỏng, loại tiêu chuẩn) nên phương pháp gia cố sẽ khác nhau tùy theo máy.</t>
  </si>
  <si>
    <t>壁掛けタイプ 給湯用単水栓+混合水栓</t>
  </si>
  <si>
    <t xml:space="preserve">Wall mounted type, boiling water faucet and mixing faucet </t>
  </si>
  <si>
    <t>Vòi đơn loại gắn tường dùng để cấp nước nóng + vòi hỗn hợp</t>
  </si>
  <si>
    <t>熱湯用単水栓</t>
  </si>
  <si>
    <t>Boiling water faucet</t>
  </si>
  <si>
    <t>Vòi đơn dùng cho nước sôi</t>
  </si>
  <si>
    <t>混合水栓</t>
  </si>
  <si>
    <t>Vòi trộn</t>
  </si>
  <si>
    <t>15章</t>
  </si>
  <si>
    <t>消火設備の中から、1号屋内消火栓設備及び連結送水管(湿式)の設置方法を、事務所ビルを例に、消防法規に沿って作成した。</t>
  </si>
  <si>
    <t>The installation method of class 1 indoor fire hydrant facility and fire department connection pipe (wet type) in the fire extinguishing facility are shown as an example of the office building in accordance with the fire fighting law.</t>
  </si>
  <si>
    <t>1階平面図</t>
  </si>
  <si>
    <t>1F floor drawing</t>
  </si>
  <si>
    <t>Sơ đồ bề mặt tầng 1</t>
  </si>
  <si>
    <t>壁埋込型送水口</t>
  </si>
  <si>
    <t>Embedded type fire department connection</t>
  </si>
  <si>
    <t>(水抜弁)</t>
  </si>
  <si>
    <t>(Drain valve)</t>
  </si>
  <si>
    <t>(Van xả)</t>
  </si>
  <si>
    <t>道路</t>
  </si>
  <si>
    <t>Road</t>
  </si>
  <si>
    <t>Đường bộ</t>
  </si>
  <si>
    <t>歩道</t>
  </si>
  <si>
    <t>Pavement</t>
  </si>
  <si>
    <t>Vỉa hè</t>
  </si>
  <si>
    <t>植込</t>
  </si>
  <si>
    <t>Planting</t>
  </si>
  <si>
    <t>Trồng cây</t>
  </si>
  <si>
    <t>管理人室</t>
  </si>
  <si>
    <t>Building operator room</t>
  </si>
  <si>
    <t>Phòng quản lý</t>
  </si>
  <si>
    <r>
      <rPr>
        <sz val="10"/>
        <color theme="1"/>
        <rFont val="Calibri"/>
        <family val="2"/>
      </rPr>
      <t>警戒区域25</t>
    </r>
    <r>
      <rPr>
        <strike/>
        <sz val="10"/>
        <color rgb="FFFF0000"/>
        <rFont val="Calibri"/>
        <family val="2"/>
      </rPr>
      <t>M</t>
    </r>
    <r>
      <rPr>
        <sz val="10"/>
        <color rgb="FFFF0000"/>
        <rFont val="Calibri"/>
        <family val="2"/>
      </rPr>
      <t>m</t>
    </r>
  </si>
  <si>
    <t>Monitoring zone 25m</t>
  </si>
  <si>
    <t>Văn phòng</t>
  </si>
  <si>
    <t>Phòng máy lạnh</t>
  </si>
  <si>
    <t>以降衛生工事</t>
  </si>
  <si>
    <t>Plumbing system work after here</t>
  </si>
  <si>
    <t>消火ポンプ室</t>
  </si>
  <si>
    <t>Fire extinguishing pump room</t>
  </si>
  <si>
    <t>Phòng máy bơm chữa cháy</t>
  </si>
  <si>
    <t>Danh sách thiết bị</t>
  </si>
  <si>
    <r>
      <rPr>
        <sz val="10"/>
        <color theme="1"/>
        <rFont val="Calibri"/>
        <family val="2"/>
      </rPr>
      <t>※屋内消火栓箱及び放水口箱の寸法は納入仕様書による</t>
    </r>
    <r>
      <rPr>
        <sz val="10"/>
        <color rgb="FFFF0000"/>
        <rFont val="Calibri"/>
        <family val="2"/>
      </rPr>
      <t>。</t>
    </r>
  </si>
  <si>
    <t>+ The dimension of indoor fire hydrant box and discharge outlet box depends on the manufacturer specification,</t>
  </si>
  <si>
    <t>Ký hiệu</t>
  </si>
  <si>
    <t>Vị trí lắp đặt</t>
  </si>
  <si>
    <t>消火ポンプ</t>
  </si>
  <si>
    <t>Fire extinguishing pump</t>
  </si>
  <si>
    <t>Máy bơm chữa cháy</t>
  </si>
  <si>
    <t>ユニット型消防法適合品</t>
  </si>
  <si>
    <t>Unit type, product passed fire fighting low,</t>
  </si>
  <si>
    <t>Sản phẩm tuân thủ luật phòng cháy chữa cháy loại đơn vị</t>
  </si>
  <si>
    <t>自動制御盤 呼水槽減水警報</t>
  </si>
  <si>
    <t>With automatic control panel, low water level alarm of priming water tank,</t>
  </si>
  <si>
    <t>圧力計連成計流量試験装置</t>
  </si>
  <si>
    <t>pressure gauge, compound pressure gauge. flow rate testing device,</t>
  </si>
  <si>
    <t>Đồng hồ đo áp suất đồng hồ đo lưu lượng hợp chất</t>
  </si>
  <si>
    <t>GV CV FJ共レバー付サクションカバー共</t>
  </si>
  <si>
    <t>GV, CV, FJ, suction cover with lever,</t>
  </si>
  <si>
    <t>Cả GV CV FJ , nắp hút có cần gạt</t>
  </si>
  <si>
    <t>他付属品一式</t>
  </si>
  <si>
    <t>and all other accessories</t>
  </si>
  <si>
    <t>Một bộ phụ kiện khác</t>
  </si>
  <si>
    <t>基礎</t>
  </si>
  <si>
    <t>Foundation</t>
  </si>
  <si>
    <t>Khái niệm cơ bản</t>
  </si>
  <si>
    <t>補助用高架水槽</t>
  </si>
  <si>
    <t>Auxiliary elevated tank</t>
  </si>
  <si>
    <t>Bể phụ trợ nước trên cao</t>
  </si>
  <si>
    <t>屋上階</t>
  </si>
  <si>
    <t>Rooftop floor</t>
  </si>
  <si>
    <t>Tầng thượng</t>
  </si>
  <si>
    <t>FRP製</t>
  </si>
  <si>
    <t>Made of FRP</t>
  </si>
  <si>
    <t>Làm bằng FRP</t>
  </si>
  <si>
    <t>有効容量 500L</t>
  </si>
  <si>
    <t>Effective capacity 500litters</t>
  </si>
  <si>
    <t>Công suất hiệu quả 500L</t>
  </si>
  <si>
    <t>(補給水口径25A以上の場合200Lとする)</t>
  </si>
  <si>
    <t>(In case the makeup water pipe diameter is 25A or more, the capacity should be 200litters.</t>
  </si>
  <si>
    <t>(Nếu đường kính ống nước bổ sung từ 25A trở lên, thì công suất sẽ là 200L)</t>
  </si>
  <si>
    <t>鍵付点検口 600φ</t>
  </si>
  <si>
    <t>Lockable access door 600D</t>
  </si>
  <si>
    <t>鉄平架台 電極座 3P</t>
  </si>
  <si>
    <t>Steel flat base, electrode base 3P</t>
  </si>
  <si>
    <t>1号屋内消火栓箱</t>
  </si>
  <si>
    <t>Class 1 indoor fire hydrant box</t>
  </si>
  <si>
    <t>Hộp trụ nước cứu hỏa trong phòng cứu hỏa số 1</t>
  </si>
  <si>
    <t>1～11階</t>
  </si>
  <si>
    <t>1st - 11th floor</t>
  </si>
  <si>
    <t>Tầng 1～11</t>
  </si>
  <si>
    <t>総合埋込型</t>
  </si>
  <si>
    <t>Integrated and embedded type</t>
  </si>
  <si>
    <t>ホース40φ×15m×2</t>
  </si>
  <si>
    <t>Hosepipe 40D x 15m x 2pcs</t>
  </si>
  <si>
    <t>Ống nước 40φ×15m×2</t>
  </si>
  <si>
    <t>ノズル40φ×13φ×1</t>
  </si>
  <si>
    <t>Nozzle 40D x 13D x 1pc</t>
  </si>
  <si>
    <t>Vòi 40φ×13φ×1</t>
  </si>
  <si>
    <t>連結送水管放水口格納箱</t>
  </si>
  <si>
    <t>Discharge outlet storing box of fire department connection pipe</t>
  </si>
  <si>
    <t>Hộp lưu trữ cửa xả liên kết đường ống nước</t>
  </si>
  <si>
    <t>3～10階</t>
  </si>
  <si>
    <t>3rd - 10th floor</t>
  </si>
  <si>
    <t>Tầng 3～10</t>
  </si>
  <si>
    <t>放水口65A×1</t>
  </si>
  <si>
    <t>Discharge outlet 65A x 1pc</t>
  </si>
  <si>
    <t>Cửa xả 65A×1</t>
  </si>
  <si>
    <t>埋込型</t>
  </si>
  <si>
    <t>Embedded type</t>
  </si>
  <si>
    <t xml:space="preserve">Loại nhúng </t>
  </si>
  <si>
    <t>連結送水管放水口格納箱放水用器具付</t>
  </si>
  <si>
    <t>Discharge outlet storing box with discharge fixture of fire department connection pipe</t>
  </si>
  <si>
    <t>Hộp lưu trữ cửa xả liên kết đường ống nước với thiết bị xả</t>
  </si>
  <si>
    <t>11階</t>
  </si>
  <si>
    <t>11th floor</t>
  </si>
  <si>
    <t>Tầng 11</t>
  </si>
  <si>
    <t>ホース65φ×20m×4</t>
  </si>
  <si>
    <t>Hosepipe 65D x 20m x 4pcs</t>
  </si>
  <si>
    <t>Ống nước 65φ×20m×4</t>
  </si>
  <si>
    <t>ノズル65φ×2</t>
  </si>
  <si>
    <t>Nozzle 65D x 2pcs</t>
  </si>
  <si>
    <t>Vòi 65φ×2</t>
  </si>
  <si>
    <t>屋内消火栓</t>
  </si>
  <si>
    <t>Indoor fire hydrant</t>
  </si>
  <si>
    <t>Trụ nước cứu hỏa trong phòng</t>
  </si>
  <si>
    <t>テスト放水口40A</t>
  </si>
  <si>
    <t>Testing discharge outlet 40A</t>
  </si>
  <si>
    <t>Cửa xả thử nghiệm 40A</t>
  </si>
  <si>
    <t>Liên kết đường ống nước</t>
  </si>
  <si>
    <t>屋上放水口65A</t>
  </si>
  <si>
    <t>Rooftop discharge outlet 65A</t>
  </si>
  <si>
    <t>Cửa xả trên sân thượng 65A</t>
  </si>
  <si>
    <t>Kiểm tra bản vẽ thiết kế và lập bản vẽ thi công</t>
  </si>
  <si>
    <t>必要図面・チェックポイント</t>
  </si>
  <si>
    <t>Drawing needed, Check point</t>
  </si>
  <si>
    <t>1階納まり検討</t>
  </si>
  <si>
    <t>Considering storing of 1st floor</t>
  </si>
  <si>
    <t>Xem xét độ phù hợp của tầng 1</t>
  </si>
  <si>
    <t>Building detail drawing, structure drawing, facility system floor drawing, equipment list, special specification, other facility drawing</t>
  </si>
  <si>
    <t>A.消火ポンプ廻り</t>
  </si>
  <si>
    <t>A. Around fire extinguishing pump</t>
  </si>
  <si>
    <t>A. Xung quanh máy bơm chữa cháy</t>
  </si>
  <si>
    <t>①消火ポンプ周辺の保守点検スペースの確保</t>
  </si>
  <si>
    <t xml:space="preserve">Keeping maintenance space around fire extinguishing pump </t>
  </si>
  <si>
    <t>① Đảm bảo không gian bảo trì và kiểm tra xung quanh máy bơm chữa cháy</t>
  </si>
  <si>
    <t>Confirmation of other facility system</t>
  </si>
  <si>
    <t>Kiểm tra các thiết bị khác</t>
  </si>
  <si>
    <t>②消火ポンプ室換気の有無の確認</t>
  </si>
  <si>
    <t>2) Confirmation of whether fire extinguishing room ventilation exists or not</t>
  </si>
  <si>
    <t>② Kiểm tra thông gió trong phòng máy bơm chữa cháy</t>
  </si>
  <si>
    <t>電気設備の警報確認</t>
  </si>
  <si>
    <t>Confirmation of electric system alarm</t>
  </si>
  <si>
    <t>③専用区画の確認</t>
  </si>
  <si>
    <t>Confirmation of exclusive zone</t>
  </si>
  <si>
    <t>③ Kiểm tra khu vực chuyên dụng</t>
  </si>
  <si>
    <t>B.消火水源水量の確保</t>
  </si>
  <si>
    <t>Keeping fire extinguishing water source volume</t>
  </si>
  <si>
    <t>B. Đảm bảo lượng nước chữa cháy</t>
  </si>
  <si>
    <t>①水槽の大きさを確認し、必要水量の確保</t>
  </si>
  <si>
    <t xml:space="preserve">1) Confirmation of tank size, keeping water volume needed </t>
  </si>
  <si>
    <t>① Kiểm tra kích thước của bể nước và đảm bảo lượng nước cần thiết</t>
  </si>
  <si>
    <t>②サクションピットの有無の確認</t>
  </si>
  <si>
    <t>2) Confirmation of whether suction pit exists or not</t>
  </si>
  <si>
    <t>② Kiểm tra xem có tồn tại của hố hút hay không</t>
  </si>
  <si>
    <t>C.送水口廻り</t>
  </si>
  <si>
    <t>C. Around fire department connection</t>
  </si>
  <si>
    <t>C. Xung quanh cổng cấp nước</t>
  </si>
  <si>
    <t>①消防車が容易に寄り付ける事ができる位置</t>
  </si>
  <si>
    <t>1) Confirmation of whether fire department connection pipe location is easy-to-access by fire fighting car or not</t>
  </si>
  <si>
    <t>① Vị trí nơi xe cứu hỏa có thể dễ dàng tiếp cận</t>
  </si>
  <si>
    <t>②バルブ点検口の確保</t>
  </si>
  <si>
    <t>2) Keeping valve access door</t>
  </si>
  <si>
    <t xml:space="preserve">② Cổng kiểm tra van </t>
  </si>
  <si>
    <t>③水抜き配管の排水箇所の確認</t>
  </si>
  <si>
    <t>3) Confirmation of drainage water location for drain piping</t>
  </si>
  <si>
    <t>③ Kiểm tra điểm thoát nước của đường ống thoát nước</t>
  </si>
  <si>
    <t>D.屋内消火栓廻り</t>
  </si>
  <si>
    <t>D. Around indoor fire hydrant</t>
  </si>
  <si>
    <t>D. Xung quanh trụ cứu hỏa trong nhà</t>
  </si>
  <si>
    <t>①警戒区域25m</t>
  </si>
  <si>
    <t>1) Monitoring zone 25m</t>
  </si>
  <si>
    <t>① Khu vực cảnh báo 25m</t>
  </si>
  <si>
    <t>②埋込型の設置については設置壁が防火区画か確認</t>
  </si>
  <si>
    <t>2) Confirmation of whether wall for embedded fixture is fire protection zone or not</t>
  </si>
  <si>
    <t>基準階(11階未満)納まり検討</t>
  </si>
  <si>
    <t xml:space="preserve">Considering storing of standard floor (less than 11th floor) </t>
  </si>
  <si>
    <r>
      <rPr>
        <sz val="10"/>
        <color theme="1"/>
        <rFont val="Calibri"/>
        <family val="2"/>
      </rPr>
      <t>A.連結送水管放水</t>
    </r>
    <r>
      <rPr>
        <sz val="10"/>
        <color rgb="FFFF0000"/>
        <rFont val="Calibri"/>
        <family val="2"/>
      </rPr>
      <t>口</t>
    </r>
    <r>
      <rPr>
        <sz val="10"/>
        <color theme="1"/>
        <rFont val="Calibri"/>
        <family val="2"/>
      </rPr>
      <t>格納箱廻り</t>
    </r>
  </si>
  <si>
    <t>A. Around discharge outlet storing box of fire department connection pipe</t>
  </si>
  <si>
    <t>A. Xung quanh hộp lưu trữ cửa xả liên kết đường ống nước</t>
  </si>
  <si>
    <t>①警戒区域50m</t>
  </si>
  <si>
    <t>1) Monitoring zone 50m</t>
  </si>
  <si>
    <t>① Khu vực cảnh báo 50m</t>
  </si>
  <si>
    <r>
      <rPr>
        <sz val="10"/>
        <color theme="1"/>
        <rFont val="Calibri"/>
        <family val="2"/>
      </rPr>
      <t>なお、設置</t>
    </r>
    <r>
      <rPr>
        <strike/>
        <sz val="10"/>
        <color rgb="FFFF0000"/>
        <rFont val="Calibri"/>
        <family val="2"/>
      </rPr>
      <t>設置</t>
    </r>
    <r>
      <rPr>
        <sz val="10"/>
        <color theme="1"/>
        <rFont val="Calibri"/>
        <family val="2"/>
      </rPr>
      <t>場所については、階段室・非常用エレベーター乗降ロビー及び当該部分から歩行距離5m以内で消防隊が有効に消火活動を行うことができる位置</t>
    </r>
  </si>
  <si>
    <t>The installation location should be within 5m walking distance from the stairs room, emergency elevator lobby and concerned place, also in which the fire fighting team can effectively fire extinguish.</t>
  </si>
  <si>
    <t>B.屋内消火栓廻り</t>
  </si>
  <si>
    <t>B. Around indoor fire hydrant</t>
  </si>
  <si>
    <t>B. Xung quanh trụ cứu hỏa trong nhà</t>
  </si>
  <si>
    <t>基準階(11階以上)納まり検討</t>
  </si>
  <si>
    <t xml:space="preserve">Considering storing of standard floor (11th or more floor) </t>
  </si>
  <si>
    <t>②放水ノズル65×2個、ホース65×20m×4本が必要</t>
  </si>
  <si>
    <t>2) discharge nozzle 65D x 2pcs and hosepipe 65D x 20m x 4pcs are needed.</t>
  </si>
  <si>
    <t xml:space="preserve">② Cần có vòi xả nước 65 x 2 và vòi 65 x 20 m x 4.
</t>
  </si>
  <si>
    <r>
      <rPr>
        <sz val="10"/>
        <color theme="1"/>
        <rFont val="Calibri"/>
        <family val="2"/>
      </rPr>
      <t>なお、設置</t>
    </r>
    <r>
      <rPr>
        <strike/>
        <sz val="10"/>
        <color rgb="FFFF0000"/>
        <rFont val="Calibri"/>
        <family val="2"/>
      </rPr>
      <t>設置</t>
    </r>
    <r>
      <rPr>
        <sz val="10"/>
        <color theme="1"/>
        <rFont val="Calibri"/>
        <family val="2"/>
      </rPr>
      <t>場所については、階段室・非常用エレベーター乗降ロビー及び当該部分から歩行距離5m以内で消防隊が有効に消火活動を行うことができる位置</t>
    </r>
  </si>
  <si>
    <t>屋上階納まり検討</t>
  </si>
  <si>
    <t>Considering storing of rooftop floor</t>
  </si>
  <si>
    <t>A.補助用高架水槽廻り</t>
  </si>
  <si>
    <t>A. Around auxiliary elevated tank</t>
  </si>
  <si>
    <t>A.Xung quanh bể phụ trợ nước trên cao</t>
  </si>
  <si>
    <t>①補助用高架水槽周辺の保守点検スペースの確保</t>
  </si>
  <si>
    <t>1) Keeping maintenance space around auxiliary elevated tank</t>
  </si>
  <si>
    <t>②延焼の恐れが無いことを確認</t>
  </si>
  <si>
    <t>2) Confirm no danger of spreading fire.</t>
  </si>
  <si>
    <t>また、周辺に可燃物が無いこと(FRP製の場合)</t>
  </si>
  <si>
    <t>And, no combustibles exists around the tank made of FRP.</t>
  </si>
  <si>
    <t>B.屋上・テスト放水口廻り</t>
  </si>
  <si>
    <t>B. Around rooftop testing discharge outlet</t>
  </si>
  <si>
    <t>①消防用ホースに適合することを確認</t>
  </si>
  <si>
    <t xml:space="preserve">1) Confirm the hosepipe can pass the fire fighting hosepipe guideline. </t>
  </si>
  <si>
    <t>②試験放水に支障のない位置</t>
  </si>
  <si>
    <t>2) The location should be available for the testing discharge.</t>
  </si>
  <si>
    <t>② Vị trí không cản trở việc xả nước thử nghiệm</t>
  </si>
  <si>
    <t>参考系統図</t>
  </si>
  <si>
    <t>Referable system diagram</t>
  </si>
  <si>
    <t>流量調整弁</t>
  </si>
  <si>
    <t>Flow control valve</t>
  </si>
  <si>
    <t>Van điều chỉnh lưu lượng</t>
  </si>
  <si>
    <t>固定金物</t>
  </si>
  <si>
    <t>Fixing metal fitting</t>
  </si>
  <si>
    <t>Kim loại cố định</t>
  </si>
  <si>
    <t>サクションカバー</t>
  </si>
  <si>
    <t>Suction cover</t>
  </si>
  <si>
    <t>Nắp hút</t>
  </si>
  <si>
    <t>テスト用止弁</t>
  </si>
  <si>
    <t>Stop valve for testing</t>
  </si>
  <si>
    <t>Van chặn để thử nghiệm</t>
  </si>
  <si>
    <t>流量計</t>
  </si>
  <si>
    <t>Flow meter</t>
  </si>
  <si>
    <t>消火ポンプ室平面図</t>
  </si>
  <si>
    <t>Fire extinguishing pump room floor drawing</t>
  </si>
  <si>
    <t>(有効水位)</t>
  </si>
  <si>
    <t>(Effective water level)</t>
  </si>
  <si>
    <t>(Mực nước hiệu quả)</t>
  </si>
  <si>
    <t>Van chân</t>
  </si>
  <si>
    <t>消火ポンプ室断面図</t>
  </si>
  <si>
    <t>Fire extinguishing pump room sectional drawing</t>
  </si>
  <si>
    <t>Sơ đồ mặt cắt phòng máy bơm chữa cháy</t>
  </si>
  <si>
    <t>※フレキシブルジョイントの長さ等、各地方自治体で標準が有る場合はそれによる。</t>
  </si>
  <si>
    <t>In case the each local government has the guideline about the flexible joint length and others, keep them.</t>
  </si>
  <si>
    <t>水源の水量</t>
  </si>
  <si>
    <t>Water source volume</t>
  </si>
  <si>
    <t>Lượng nước của nguồn nước</t>
  </si>
  <si>
    <t>1号屋内消火栓設備</t>
  </si>
  <si>
    <t>Class 1 indoor fire hydrant facility</t>
  </si>
  <si>
    <t>Thiết bị trụ nước cứu hỏa trong phòng số 1</t>
  </si>
  <si>
    <t>2.6m3 x 1つの階で最も多い数(2個以上あっても2個でよい)</t>
  </si>
  <si>
    <t xml:space="preserve">2.6m3 x maximum amount of all floors (2pcs in case of 2pcs or more)  </t>
  </si>
  <si>
    <t>水源水量の確保</t>
  </si>
  <si>
    <t>Keeping water source volume</t>
  </si>
  <si>
    <t xml:space="preserve">Đảm bảo lượng nước nguồn </t>
  </si>
  <si>
    <t>サクションピットを設ける場合</t>
  </si>
  <si>
    <t>In case of installing suction pit</t>
  </si>
  <si>
    <t>Trường hợp lắp đặt hố hút</t>
  </si>
  <si>
    <t>貯水面</t>
  </si>
  <si>
    <t>Storage water level</t>
  </si>
  <si>
    <t>Bề mặt chứa nước</t>
  </si>
  <si>
    <t>水槽底部</t>
  </si>
  <si>
    <t>Tank bottom</t>
  </si>
  <si>
    <t>Đáy của bể nước</t>
  </si>
  <si>
    <t>有効水量</t>
  </si>
  <si>
    <t>Lượng nước hiệu quả</t>
  </si>
  <si>
    <t>解: 水量→水位</t>
  </si>
  <si>
    <t>D:呼水管内径</t>
  </si>
  <si>
    <t>D: Priming water pipe diameter</t>
  </si>
  <si>
    <t>D: Đường kính trong ống dẫn nước mồi</t>
  </si>
  <si>
    <t>弁シート面</t>
  </si>
  <si>
    <t>Valve sheet surface</t>
  </si>
  <si>
    <t>Bề mặt tấm van</t>
  </si>
  <si>
    <t>有効水量下部</t>
  </si>
  <si>
    <t>Effective water minimum level</t>
  </si>
  <si>
    <t>Mức nước hiệu quả tối thiểu</t>
  </si>
  <si>
    <t>5D以上</t>
  </si>
  <si>
    <t>5D or more</t>
  </si>
  <si>
    <t>5D trở lên</t>
  </si>
  <si>
    <t>1.65D以上</t>
  </si>
  <si>
    <t>1.65D or more</t>
  </si>
  <si>
    <t>1,65D trở lên</t>
  </si>
  <si>
    <t>1D以上</t>
  </si>
  <si>
    <t>1D or more</t>
  </si>
  <si>
    <t>1D trở lên</t>
  </si>
  <si>
    <t>D/2以上</t>
  </si>
  <si>
    <t>1/2D or more</t>
  </si>
  <si>
    <t>D / 2 trở lên</t>
  </si>
  <si>
    <t>500mm or more</t>
  </si>
  <si>
    <t>50 mm trở lên</t>
  </si>
  <si>
    <t>最大7°</t>
  </si>
  <si>
    <t>Maximum 7 degree</t>
  </si>
  <si>
    <t>Tối đa 7 độ</t>
  </si>
  <si>
    <t>(断面図)</t>
  </si>
  <si>
    <t>(Mặt cắt ngang)</t>
  </si>
  <si>
    <t>有効水量高さ</t>
  </si>
  <si>
    <t>Chiều cao thể tích nước hiệu quả</t>
  </si>
  <si>
    <t>Ống nối</t>
  </si>
  <si>
    <t>≪複数の水槽で構成される地下水槽の連通管及び水位差の算出式≫</t>
  </si>
  <si>
    <t>&lt;&lt;Calculation formula of interconnecting pipe and water level difference of  multiple groundwater tank&gt;&gt;</t>
  </si>
  <si>
    <t>A: 連通管内断面積</t>
  </si>
  <si>
    <t>A: Interconnecting pipe inner diameter sectional area</t>
  </si>
  <si>
    <t>D':連通管内径</t>
  </si>
  <si>
    <t>D': Interconnecting pipe inner diameter</t>
  </si>
  <si>
    <t>Q:連通管流量</t>
  </si>
  <si>
    <t>Q: Interconnecting pipe flow rate</t>
  </si>
  <si>
    <t>g:重力加速度</t>
  </si>
  <si>
    <t>g: Acceleration of gravity</t>
  </si>
  <si>
    <t>g: Gia tốc trọng trường</t>
  </si>
  <si>
    <t>H:水位差</t>
  </si>
  <si>
    <t>H: Water level difference</t>
  </si>
  <si>
    <t>H: Chênh lệch mực nước</t>
  </si>
  <si>
    <t>水抜き</t>
  </si>
  <si>
    <t>Drain valve</t>
  </si>
  <si>
    <t>Loại bỏ nước</t>
  </si>
  <si>
    <t>最寄り排水へ接続</t>
  </si>
  <si>
    <t>Connect to nearest drainage water</t>
  </si>
  <si>
    <t>Kết nối với cống thoát nước gần nhất</t>
  </si>
  <si>
    <t>連結送水管壁埋込形送水口廻り配管図</t>
  </si>
  <si>
    <t>Piping drawing around wall embedded type fire department connection of fire department connection pipe facility</t>
  </si>
  <si>
    <t>連結送水管スタンド形送水口納まり図</t>
  </si>
  <si>
    <t>Storing drawing around stand type fire department connection of fire department connection pipe facility</t>
  </si>
  <si>
    <t>消火栓箱体は厚さ1.6mmの鋼板製であるが、建築基準法で定める防火区画としての耐火性を持つ壁とはみなされない。</t>
  </si>
  <si>
    <t>The fire hydrant box is made of steel plate with thickness of 1.6mm, but its fire resistance performance cannot be regarded as the fire resistance zone specified by building standard law.</t>
  </si>
  <si>
    <t>Hộp trụ nước cứu hỏa được làm bằng thép tấm dày 1,6 mm, nhưng nó không được coi là tường có khả năng chống cháy như khu vực phòng cháy chữa cháy theo quy định tiêu chuẩn xây dựng.</t>
  </si>
  <si>
    <t>Therefore, attach the lath + mortar reinforcement or calcium silicate board to the box in order to improve its fire resistance performance.</t>
  </si>
  <si>
    <t>lath</t>
  </si>
  <si>
    <t>防火区画</t>
  </si>
  <si>
    <t>Fire protection zone</t>
  </si>
  <si>
    <t>Khu vực phòng cháy chữa cháy</t>
  </si>
  <si>
    <t>ケイ酸カルシウム又はラス+モルタル</t>
  </si>
  <si>
    <t>Calcium silicate board or lath and mortar</t>
  </si>
  <si>
    <t>1号屋内消火栓</t>
  </si>
  <si>
    <t>Class 1 indoor fire hydrant</t>
  </si>
  <si>
    <t>Trụ cứu hỏa trong phòng số 1</t>
  </si>
  <si>
    <t>1500以下</t>
  </si>
  <si>
    <t>1500 or less</t>
  </si>
  <si>
    <t>1500 trở xuống</t>
  </si>
  <si>
    <r>
      <rPr>
        <sz val="10"/>
        <color theme="1"/>
        <rFont val="Calibri"/>
        <family val="2"/>
      </rPr>
      <t>警戒区域25</t>
    </r>
    <r>
      <rPr>
        <strike/>
        <sz val="10"/>
        <color rgb="FFFF0000"/>
        <rFont val="Calibri"/>
        <family val="2"/>
      </rPr>
      <t>M</t>
    </r>
    <r>
      <rPr>
        <sz val="10"/>
        <color rgb="FFFF0000"/>
        <rFont val="Calibri"/>
        <family val="2"/>
      </rPr>
      <t>m</t>
    </r>
  </si>
  <si>
    <t>Khu vực cảnh báo 25m</t>
  </si>
  <si>
    <r>
      <rPr>
        <sz val="10"/>
        <color theme="1"/>
        <rFont val="Calibri"/>
        <family val="2"/>
      </rPr>
      <t>警戒区域50</t>
    </r>
    <r>
      <rPr>
        <strike/>
        <sz val="10"/>
        <color rgb="FFFF0000"/>
        <rFont val="Calibri"/>
        <family val="2"/>
      </rPr>
      <t>M</t>
    </r>
    <r>
      <rPr>
        <sz val="10"/>
        <color rgb="FFFF0000"/>
        <rFont val="Calibri"/>
        <family val="2"/>
      </rPr>
      <t>m</t>
    </r>
  </si>
  <si>
    <t>Monitoring zone 50m</t>
  </si>
  <si>
    <t>Khu vực cảnh báo 50m</t>
  </si>
  <si>
    <r>
      <rPr>
        <sz val="10"/>
        <color theme="1"/>
        <rFont val="Calibri"/>
        <family val="2"/>
      </rPr>
      <t>5</t>
    </r>
    <r>
      <rPr>
        <strike/>
        <sz val="10"/>
        <color rgb="FFFF0000"/>
        <rFont val="Calibri"/>
        <family val="2"/>
      </rPr>
      <t>M</t>
    </r>
    <r>
      <rPr>
        <sz val="10"/>
        <color rgb="FFFF0000"/>
        <rFont val="Calibri"/>
        <family val="2"/>
      </rPr>
      <t>m</t>
    </r>
    <r>
      <rPr>
        <sz val="10"/>
        <color theme="1"/>
        <rFont val="Calibri"/>
        <family val="2"/>
      </rPr>
      <t>以内</t>
    </r>
  </si>
  <si>
    <t>5m or less</t>
  </si>
  <si>
    <t>Trong vòng 5m</t>
  </si>
  <si>
    <t>3F～10F設置</t>
  </si>
  <si>
    <t>Installation on 3rd - 10th floor</t>
  </si>
  <si>
    <t>Lắp đặt 3F～10F</t>
  </si>
  <si>
    <t>2階～10階平面図</t>
  </si>
  <si>
    <t>2nd - 10th floor drawing</t>
  </si>
  <si>
    <t>連結送水管設備放水口位置</t>
  </si>
  <si>
    <t xml:space="preserve">Discharge outlet location of fire department connection pipe facility </t>
  </si>
  <si>
    <t>階段室・非常用エレベーター乗降ロビー及び当該部分から歩行距離5m以内で消防隊が有効に消火活動を行うことができる位置</t>
  </si>
  <si>
    <t>The location should be within 5m walking distance from the stairs room, emergency elevator lobby and concerned place, also in which the fire fighting team can effectively fire extinguish.</t>
  </si>
  <si>
    <t>注)格納箱扉の開き勝手は必ず記入し、所轄消防署と打ち合わせを行なうこと。</t>
  </si>
  <si>
    <t>Note: Annotate the opening direction of storing box door surely, also discuss with local fire fighting station.</t>
  </si>
  <si>
    <t>Sơ đồ mặt bằng</t>
  </si>
  <si>
    <t>巾木</t>
  </si>
  <si>
    <t>Skirting board</t>
  </si>
  <si>
    <t>Ván chân tường</t>
  </si>
  <si>
    <t>Sơ đồ mặt cắt A-A</t>
  </si>
  <si>
    <t>B - B sectional drawing</t>
  </si>
  <si>
    <t>Sơ đồ mặt cắt B-B</t>
  </si>
  <si>
    <r>
      <rPr>
        <sz val="10"/>
        <color theme="1"/>
        <rFont val="Calibri"/>
        <family val="2"/>
      </rPr>
      <t>警戒区域25</t>
    </r>
    <r>
      <rPr>
        <strike/>
        <sz val="10"/>
        <color rgb="FFFF0000"/>
        <rFont val="Calibri"/>
        <family val="2"/>
      </rPr>
      <t>M</t>
    </r>
    <r>
      <rPr>
        <sz val="10"/>
        <color rgb="FFFF0000"/>
        <rFont val="Calibri"/>
        <family val="2"/>
      </rPr>
      <t>m</t>
    </r>
  </si>
  <si>
    <r>
      <rPr>
        <sz val="10"/>
        <color theme="1"/>
        <rFont val="Calibri"/>
        <family val="2"/>
      </rPr>
      <t>警戒区域50</t>
    </r>
    <r>
      <rPr>
        <strike/>
        <sz val="10"/>
        <color rgb="FFFF0000"/>
        <rFont val="Calibri"/>
        <family val="2"/>
      </rPr>
      <t>M</t>
    </r>
    <r>
      <rPr>
        <sz val="10"/>
        <color rgb="FFFF0000"/>
        <rFont val="Calibri"/>
        <family val="2"/>
      </rPr>
      <t>m</t>
    </r>
  </si>
  <si>
    <r>
      <rPr>
        <sz val="10"/>
        <color theme="1"/>
        <rFont val="Calibri"/>
        <family val="2"/>
      </rPr>
      <t>5</t>
    </r>
    <r>
      <rPr>
        <strike/>
        <sz val="10"/>
        <color rgb="FFFF0000"/>
        <rFont val="Calibri"/>
        <family val="2"/>
      </rPr>
      <t>M</t>
    </r>
    <r>
      <rPr>
        <sz val="10"/>
        <color rgb="FFFF0000"/>
        <rFont val="Calibri"/>
        <family val="2"/>
      </rPr>
      <t>m</t>
    </r>
    <r>
      <rPr>
        <sz val="10"/>
        <color theme="1"/>
        <rFont val="Calibri"/>
        <family val="2"/>
      </rPr>
      <t>以内</t>
    </r>
  </si>
  <si>
    <t>11階以上もしくは31mを越える箇所に設置</t>
  </si>
  <si>
    <t>Install in case of 11th or more floor or 31m or more height.</t>
  </si>
  <si>
    <t>EV機械室</t>
  </si>
  <si>
    <t>EV machine room</t>
  </si>
  <si>
    <t>Phòng máy EV</t>
  </si>
  <si>
    <t>屋上放水口65</t>
  </si>
  <si>
    <t>取付位置500～1000H</t>
  </si>
  <si>
    <t>Installation height 500 - 1000H</t>
  </si>
  <si>
    <t>Chiều cao lắp đặt 500~1000H</t>
  </si>
  <si>
    <t>解: 位置→高さ</t>
  </si>
  <si>
    <t>テスト放水口40</t>
  </si>
  <si>
    <t>最上階平面図</t>
  </si>
  <si>
    <t>Highest floor drawing</t>
  </si>
  <si>
    <t>Sơ đồ mặt bằng tầng trên cùng</t>
  </si>
  <si>
    <t>屋上配管支持施工要領</t>
  </si>
  <si>
    <t xml:space="preserve">Installation instruction of supporting rooftop piping </t>
  </si>
  <si>
    <t>Hướng dẫn thi công đường ống hỗ trợ trên mái nhà</t>
  </si>
  <si>
    <t>■露出防水の場合</t>
  </si>
  <si>
    <t>+ In case of exposed water protection</t>
  </si>
  <si>
    <t>■Trường hợp chống thấm tiếp xúc</t>
  </si>
  <si>
    <t>Thép hình</t>
  </si>
  <si>
    <t>Móng bê tông</t>
  </si>
  <si>
    <t>Miếng đệm cao su</t>
  </si>
  <si>
    <t>Lớp chống thấm tiếp xúc</t>
  </si>
  <si>
    <t>■押さえコンクリートがある場合</t>
  </si>
  <si>
    <t>+ In case suppressing concrete exists</t>
  </si>
  <si>
    <t>■ Khi có bê tông</t>
  </si>
  <si>
    <t>Non-reinforced concrete</t>
  </si>
  <si>
    <t>Bê tông không cốt thép</t>
  </si>
  <si>
    <t>Làm nhám</t>
  </si>
  <si>
    <t>Lớp chống thấm</t>
  </si>
  <si>
    <t>*目地上に置かない</t>
  </si>
  <si>
    <t>* Không đặt trên mối nối</t>
  </si>
  <si>
    <t>配管の屋上貫通ハト小屋</t>
  </si>
  <si>
    <t>(配管スペースに床スラブのある場合)</t>
  </si>
  <si>
    <t>(In case piping space has floor slab)</t>
  </si>
  <si>
    <t>(Trường hợp có tấm sàn trong không gian đường ống)</t>
  </si>
  <si>
    <t>■片流れのハト小屋</t>
  </si>
  <si>
    <t>+ Piping dome with one side flow roof</t>
  </si>
  <si>
    <t>300以上でかつ配管廻りシールの下端より45度の角度で上げた位置</t>
  </si>
  <si>
    <t>150mm or less</t>
  </si>
  <si>
    <t>150 trở lên</t>
  </si>
  <si>
    <t>Tường ngoài</t>
  </si>
  <si>
    <t>200 trở lên</t>
  </si>
  <si>
    <t>100mm or less</t>
  </si>
  <si>
    <t>Trong vòng 1000</t>
  </si>
  <si>
    <t>Vật liệu cách nhiệt</t>
  </si>
  <si>
    <t>■両流れのハト小屋</t>
  </si>
  <si>
    <t>50(オーバーフロー)(SUS防虫網)</t>
  </si>
  <si>
    <t>Overflow pipe 50 (with insect protection net made of stainless steel)</t>
  </si>
  <si>
    <t>GV25(ブロー)</t>
  </si>
  <si>
    <t>GV25A (blow)</t>
  </si>
  <si>
    <r>
      <rPr>
        <sz val="10"/>
        <color theme="1"/>
        <rFont val="Calibri"/>
        <family val="2"/>
      </rPr>
      <t>※補助用高架水槽容量が200Lの場合は25A以上とする</t>
    </r>
    <r>
      <rPr>
        <sz val="10"/>
        <color rgb="FFFF0000"/>
        <rFont val="Calibri"/>
        <family val="2"/>
      </rPr>
      <t>。</t>
    </r>
  </si>
  <si>
    <t>In case the auxiliary elevated tank capacity is 200litters, the makeup water pipe diameter should be 20A or more.</t>
  </si>
  <si>
    <t>Trong trường hợp dung tích bể phụ trợ nước trên cao là 200 lít, thì phải từ 25A trở lên.</t>
  </si>
  <si>
    <t>50電極座3P</t>
  </si>
  <si>
    <t>Electrode base 50 x 3P</t>
  </si>
  <si>
    <t>側溝</t>
  </si>
  <si>
    <t>Gutter</t>
  </si>
  <si>
    <t>Mương thoát nước</t>
  </si>
  <si>
    <t>Roof drain (building work)</t>
  </si>
  <si>
    <t>屋上放水口(連結送水管65A)</t>
  </si>
  <si>
    <t>Rooftop discharge outlet (fire department connection pipe 65A)</t>
  </si>
  <si>
    <t>テスト放水口(屋内消火栓40A)</t>
  </si>
  <si>
    <t>Testing discharge outlet (indoor fire hydrant 40A)</t>
  </si>
  <si>
    <t>65又は40</t>
  </si>
  <si>
    <t>65 or 40</t>
  </si>
  <si>
    <t>65 hoặc 40</t>
  </si>
  <si>
    <r>
      <rPr>
        <sz val="10"/>
        <color theme="1"/>
        <rFont val="Calibri"/>
        <family val="2"/>
      </rPr>
      <t>100(</t>
    </r>
    <r>
      <rPr>
        <strike/>
        <sz val="10"/>
        <color rgb="FFFF0000"/>
        <rFont val="Calibri"/>
        <family val="2"/>
      </rPr>
      <t>65・</t>
    </r>
    <r>
      <rPr>
        <sz val="10"/>
        <color theme="1"/>
        <rFont val="Calibri"/>
        <family val="2"/>
      </rPr>
      <t>125)又は50(65)</t>
    </r>
  </si>
  <si>
    <t>100 (125) or 50 (65)</t>
  </si>
  <si>
    <t>100(125)hoặc 50(65)</t>
  </si>
  <si>
    <t>Lưới chống côn trùng</t>
  </si>
  <si>
    <t>補給水管径20Aの場合補助用高架水槽容量は500L</t>
  </si>
  <si>
    <t>In case the makeup water pipe diameter is 20A, the auxiliary elevated tank capacity is 500litters.</t>
  </si>
  <si>
    <t>Trường hợp đường kính ống nước bổ sung là 20A thì dung tích của bể nước phụ trợ trên cao là 500L.</t>
  </si>
  <si>
    <t>補給水管径25Aの場合補助用高架水槽容量は200L</t>
  </si>
  <si>
    <t>In case the makeup water pipe diameter is 25A, the auxiliary elevated tank capacity is 200litters.</t>
  </si>
  <si>
    <t>Trường hợp đường kính ống nước bổ sung là 25A thì dung tích của bể nước phụ trợ trên cao là 200L.</t>
  </si>
  <si>
    <t>注)1 高架水槽より給水の場合補給水槽との落差を確認の事</t>
  </si>
  <si>
    <t xml:space="preserve">Note 1: Confirm the water head between the elevated tank and makeup water tank. </t>
  </si>
  <si>
    <t>注)2 立て管サイズは、所轄消防署と打ち合わせの事</t>
  </si>
  <si>
    <t>Note 2: Discuss with the local fire fighting station about the vertical pipe size.</t>
  </si>
  <si>
    <r>
      <rPr>
        <sz val="10"/>
        <color theme="1"/>
        <rFont val="Calibri"/>
        <family val="2"/>
      </rPr>
      <t>ホース65</t>
    </r>
    <r>
      <rPr>
        <strike/>
        <sz val="10"/>
        <color rgb="FFFF0000"/>
        <rFont val="Calibri"/>
        <family val="2"/>
      </rPr>
      <t>A</t>
    </r>
    <r>
      <rPr>
        <sz val="10"/>
        <color rgb="FFFF0000"/>
        <rFont val="Calibri"/>
        <family val="2"/>
      </rPr>
      <t>φ</t>
    </r>
    <r>
      <rPr>
        <sz val="10"/>
        <color theme="1"/>
        <rFont val="Calibri"/>
        <family val="2"/>
      </rPr>
      <t>×20</t>
    </r>
    <r>
      <rPr>
        <strike/>
        <sz val="10"/>
        <color rgb="FFFF0000"/>
        <rFont val="Calibri"/>
        <family val="2"/>
      </rPr>
      <t>M</t>
    </r>
    <r>
      <rPr>
        <sz val="10"/>
        <color rgb="FFFF0000"/>
        <rFont val="Calibri"/>
        <family val="2"/>
      </rPr>
      <t>m</t>
    </r>
    <r>
      <rPr>
        <sz val="10"/>
        <color theme="1"/>
        <rFont val="Calibri"/>
        <family val="2"/>
      </rPr>
      <t>×4</t>
    </r>
  </si>
  <si>
    <r>
      <rPr>
        <sz val="10"/>
        <color theme="1"/>
        <rFont val="Calibri"/>
        <family val="2"/>
      </rPr>
      <t>ノズル65</t>
    </r>
    <r>
      <rPr>
        <strike/>
        <sz val="10"/>
        <color rgb="FFFF0000"/>
        <rFont val="Calibri"/>
        <family val="2"/>
      </rPr>
      <t>A</t>
    </r>
    <r>
      <rPr>
        <sz val="10"/>
        <color rgb="FFFF0000"/>
        <rFont val="Calibri"/>
        <family val="2"/>
      </rPr>
      <t>φ</t>
    </r>
    <r>
      <rPr>
        <sz val="10"/>
        <color theme="1"/>
        <rFont val="Calibri"/>
        <family val="2"/>
      </rPr>
      <t>×2</t>
    </r>
  </si>
  <si>
    <t>1台</t>
  </si>
  <si>
    <t>1pc</t>
  </si>
  <si>
    <r>
      <rPr>
        <sz val="10"/>
        <color theme="1"/>
        <rFont val="Calibri"/>
        <family val="2"/>
      </rPr>
      <t>ホース40</t>
    </r>
    <r>
      <rPr>
        <strike/>
        <sz val="10"/>
        <color rgb="FFFF0000"/>
        <rFont val="Calibri"/>
        <family val="2"/>
      </rPr>
      <t>A</t>
    </r>
    <r>
      <rPr>
        <sz val="10"/>
        <color rgb="FFFF0000"/>
        <rFont val="Calibri"/>
        <family val="2"/>
      </rPr>
      <t>φ</t>
    </r>
    <r>
      <rPr>
        <sz val="10"/>
        <color theme="1"/>
        <rFont val="Calibri"/>
        <family val="2"/>
      </rPr>
      <t>×15m×2</t>
    </r>
  </si>
  <si>
    <r>
      <rPr>
        <sz val="10"/>
        <color theme="1"/>
        <rFont val="Calibri"/>
        <family val="2"/>
      </rPr>
      <t>ノズル40</t>
    </r>
    <r>
      <rPr>
        <strike/>
        <sz val="10"/>
        <color rgb="FFFF0000"/>
        <rFont val="Calibri"/>
        <family val="2"/>
      </rPr>
      <t>A</t>
    </r>
    <r>
      <rPr>
        <sz val="10"/>
        <color rgb="FFFF0000"/>
        <rFont val="Calibri"/>
        <family val="2"/>
      </rPr>
      <t>φ</t>
    </r>
    <r>
      <rPr>
        <sz val="10"/>
        <color theme="1"/>
        <rFont val="Calibri"/>
        <family val="2"/>
      </rPr>
      <t>×13φ×1</t>
    </r>
  </si>
  <si>
    <t>11台</t>
  </si>
  <si>
    <t>11pcs</t>
  </si>
  <si>
    <t>8台</t>
  </si>
  <si>
    <t>8pcs</t>
  </si>
  <si>
    <t>(ドレン抜き)</t>
  </si>
  <si>
    <t>最寄り排水に接続</t>
  </si>
  <si>
    <t>オリフィス等</t>
  </si>
  <si>
    <t>Orifice and others</t>
  </si>
  <si>
    <t>Bể nước mồi</t>
  </si>
  <si>
    <t>流量測定装置</t>
  </si>
  <si>
    <t>Flow rate testing device</t>
  </si>
  <si>
    <t>Thiết bị đo lưu lượng</t>
  </si>
  <si>
    <t>水源</t>
  </si>
  <si>
    <t>Water source</t>
  </si>
  <si>
    <t>Nguồn nước</t>
  </si>
  <si>
    <t>呼水管</t>
  </si>
  <si>
    <t>Priming water pipe</t>
  </si>
  <si>
    <t>Ống dẫn nước mồi</t>
  </si>
  <si>
    <t>オーバーフロー</t>
  </si>
  <si>
    <t xml:space="preserve">Ống tràn   </t>
  </si>
  <si>
    <t>屋内消火栓ポンプ(ユニット型)</t>
  </si>
  <si>
    <t>Indoor fire hydrant pump (unit type)</t>
  </si>
  <si>
    <t>Máy bơm chữa cháy trong nhà(loại đơn vị)</t>
  </si>
  <si>
    <t>16章</t>
  </si>
  <si>
    <t>地中梁のスリーブ図や鉄骨スリーブ図は、工事着工時において直ちに提出要求されることが多く、早期に検討をする必要がある。</t>
  </si>
  <si>
    <t>The sleeve drawing of underground beam and steel frame are often requested to be submitted immediately at the beginning of construction work, so the consideration of sleeve is needed immediately.</t>
  </si>
  <si>
    <t>最下階と共用部の施工図作成に要するポイントを下記に列記する。</t>
  </si>
  <si>
    <t>The points needed for making the workshop drawing of the lowest floor and common area are shown as following.</t>
  </si>
  <si>
    <t>1.排水は逆勾配や水平にすると配管内で汚水や汚物がつまる。</t>
  </si>
  <si>
    <t>1. In case the drainage water piping is installed at a level or with reverse inclination, the piping are filled with the soil water or soil.</t>
  </si>
  <si>
    <t>2.下水道局によって勾配指定(1/50～1/100)がある。</t>
  </si>
  <si>
    <t>2. Each sewage department has the inclination regulation (1/50-1/100).</t>
  </si>
  <si>
    <t>3.道路下水道本管深さの調査が必要。</t>
  </si>
  <si>
    <t>3. The investigation of public sewage main piping depth is needed.</t>
  </si>
  <si>
    <t>3. Cần kiểm tra độ sâu đường ống chính của nước thải công cộng.</t>
  </si>
  <si>
    <t>4.公共下水道放流桝は既設利用か新設か。</t>
  </si>
  <si>
    <t xml:space="preserve">4. Confirm whether the public sewage connecting pit exists or not. </t>
  </si>
  <si>
    <t>5.建物排水主管の梁貫通、小梁貫通についても充分な検討が必要。</t>
  </si>
  <si>
    <t>5. The enough consideration is needed for the penetration of main beam and sub beam by the building drainage main pipe.</t>
  </si>
  <si>
    <t>6.床下ピット内のメンテナンススペースや施工スペースも必要。</t>
  </si>
  <si>
    <t>6. The maintenance space and working space in underfloor pit are also needed.</t>
  </si>
  <si>
    <t>7.床の下り、FLとGLの差、GLと道路高さについて明記が必要。</t>
  </si>
  <si>
    <t>7. The enough annotation is needed for the offset down slab, difference between FL and GL, GL and road height.</t>
  </si>
  <si>
    <t>以上様々な要素をクリアして配管高さやルートを検討し、PS立管と接続する。</t>
  </si>
  <si>
    <t>Consider the piping height and route by clearing various factors shown above, and connect to the vertical piping in PS.</t>
  </si>
  <si>
    <t>簡単な納まりならCAD技術者が下図なしで投入できるように施工図例を作成した。</t>
  </si>
  <si>
    <t>The workshop drawing example shown as following can support the CAD engineer to make the workshop drawing without rough drawing in case of the easy storing.</t>
  </si>
  <si>
    <t>機械設備</t>
  </si>
  <si>
    <t>Mechanical system</t>
  </si>
  <si>
    <t>Thiết bị cơ khí</t>
  </si>
  <si>
    <t>共通仕様書</t>
  </si>
  <si>
    <t>Common specification</t>
  </si>
  <si>
    <t>Thông số kỹ thuật chung</t>
  </si>
  <si>
    <t>○年度版</t>
  </si>
  <si>
    <t>x fiscal year version</t>
  </si>
  <si>
    <t>○ Phiên bản hàng năm</t>
  </si>
  <si>
    <t>○新築工事</t>
  </si>
  <si>
    <t>New construction work of x</t>
  </si>
  <si>
    <t>○ Công trình xây dựng mới</t>
  </si>
  <si>
    <t>設備工事設計図</t>
  </si>
  <si>
    <t>Facility system work design drawing</t>
  </si>
  <si>
    <t>Bản vẽ thiết kế xây dựng thiết bị</t>
  </si>
  <si>
    <t>建築意匠図、構造図同様</t>
  </si>
  <si>
    <t>Building design drawing, structure drawing</t>
  </si>
  <si>
    <t>Tương tự với bản vẽ thiết kế kiến ​​trúc và bản vẽ kết cấu</t>
  </si>
  <si>
    <t>特記仕様書、器具表、機器表</t>
  </si>
  <si>
    <t>Special specification, fixture list, equipment list</t>
  </si>
  <si>
    <t>Thông số kỹ thuật đặc biệt, danh sách dụng cụ, danh sách thiết bị</t>
  </si>
  <si>
    <t>設備標準図</t>
  </si>
  <si>
    <t>Facility system standard drawing</t>
  </si>
  <si>
    <t>Bản vẽ tiêu chuẩn thiết bị</t>
  </si>
  <si>
    <t>&lt;特記仕様書&gt;</t>
  </si>
  <si>
    <t>&lt;Special specification&gt;</t>
  </si>
  <si>
    <t>&lt;Thông số kỹ thuật đặc biệt&gt;</t>
  </si>
  <si>
    <t>&lt;パンフレット&gt;</t>
  </si>
  <si>
    <t>&lt;Pamphlet&gt;</t>
  </si>
  <si>
    <t>仕様確認</t>
  </si>
  <si>
    <t>Confirmation of specification</t>
  </si>
  <si>
    <t>Xác nhận thông số kỹ thuật</t>
  </si>
  <si>
    <t>・共通仕様書では主に、特記に記載されていない細目の仕様や支持間隔、機器仕様確認を行う。</t>
  </si>
  <si>
    <t>- Confirm the detail specification not shown in the special specification, supporting distance and equipment specification by the common specification.</t>
  </si>
  <si>
    <t>・ Xác nhận thông số kỹ thuật chi tiết không được hiển thị trong thông số kỹ thuật đặc biệt, hỗ trợ khoảng cách và thông số thiết bị bằng thông số kỹ thuật chung.</t>
  </si>
  <si>
    <t>・特記仕様書では建物場所、工期、建築概要、共通仕様の種類、使用管材、保温塗装仕様、工事区分の確認。</t>
  </si>
  <si>
    <t>- Confirm the site location, work period, building outline, type of common specification, piping material, heat insulation and painting specification, work classification by the special specification.</t>
  </si>
  <si>
    <t>・設備設計図にて使用器具、配管ルート、系統確認、屋外配管図等確認。</t>
  </si>
  <si>
    <t>- Confirm the fixture, piping route, system diagram, outdoor piping drawing and others by the facility system design drawing.</t>
  </si>
  <si>
    <t>・ Kiểm tra thiết bị sử dụng, tuyến đường ống, xác nhận hệ thống, sơ đồ đường ống ngoài trời,… trên bản vẽ thiết kế thiết bị.</t>
  </si>
  <si>
    <r>
      <rPr>
        <sz val="10"/>
        <color theme="1"/>
        <rFont val="Calibri"/>
        <family val="2"/>
      </rPr>
      <t>・設備設計図の室内</t>
    </r>
    <r>
      <rPr>
        <strike/>
        <sz val="10"/>
        <color rgb="FFFF0000"/>
        <rFont val="Calibri"/>
        <family val="2"/>
      </rPr>
      <t>・</t>
    </r>
    <r>
      <rPr>
        <sz val="10"/>
        <color theme="1"/>
        <rFont val="Calibri"/>
        <family val="2"/>
      </rPr>
      <t>レイアウトと建築意匠図のレイアウト・部屋タイプが食い違う場合、建築意匠図が優先となり、意匠図とパンフレットではパンフレットが優先される。</t>
    </r>
  </si>
  <si>
    <t>- In case the  room layout differs in between the facility system design drawing and building design drawing, the building design drawing has priority. And in case the  room layout differs in between the building design drawing and pamphlet, the pamphlet has priority.</t>
  </si>
  <si>
    <t>・建築躯体図が有る場合は、意匠図に梁を点線図示するが、受け取りが遅れる場合は構造図にて読み取る。</t>
  </si>
  <si>
    <t>- In case the building body drawing is provided already, the beam is added by a dotted line to the building design drawing. but in case the  building body drawing is not provided soon, use the structure drawing instead of the building body drawing.</t>
  </si>
  <si>
    <t>・ Trường hợp có bản vẽ khung kiến ​​trúc thì dầm được thể hiện dưới dạng đường nét chấm trong bản vẽ thiết kế sơ bộ, nhưng nếu việc tiếp nhận bị chậm trễ, hãy đọc nó trên bản vẽ kết cấu.</t>
  </si>
  <si>
    <t>Hạng mục</t>
  </si>
  <si>
    <t>施工図作成手順項目</t>
  </si>
  <si>
    <t>Content of making Workshop drawing step</t>
  </si>
  <si>
    <t>Các hạng mục trình tự tạo bản vẽ thi công</t>
  </si>
  <si>
    <t>Bản vẽ yêu cầu, điểm kiểm tra, v.v.</t>
  </si>
  <si>
    <t>(1)共通仕様書、特記仕様書、工事区分</t>
  </si>
  <si>
    <t>(1) Common specification, special specification, work classification</t>
  </si>
  <si>
    <t>(1) Thông số kỹ thuật chung, thông số kỹ thuật đặc biệt, khu vực xây dựng</t>
  </si>
  <si>
    <t>(2)設備設計図、ディテール集</t>
  </si>
  <si>
    <t>(2) Facility system design drawing, detail collection</t>
  </si>
  <si>
    <r>
      <rPr>
        <sz val="10"/>
        <color theme="1"/>
        <rFont val="Calibri"/>
        <family val="2"/>
      </rPr>
      <t>客先により工法が違う場合が有る</t>
    </r>
    <r>
      <rPr>
        <sz val="10"/>
        <color rgb="FFFF0000"/>
        <rFont val="Calibri"/>
        <family val="2"/>
      </rPr>
      <t>。</t>
    </r>
  </si>
  <si>
    <t>The work method differs often depending on each customer.</t>
  </si>
  <si>
    <t>Phương pháp thi công có thể khác nhau tùy theo khách hàng.</t>
  </si>
  <si>
    <t>(3)建築意匠図、構造図、躯体図</t>
  </si>
  <si>
    <t>(3) Building design drawing, structure drawing, building body drawing</t>
  </si>
  <si>
    <t xml:space="preserve">(3) Bản vẽ thiết kế kiến ​​trúc, bản vẽ kết cấu, bản vẽ khung </t>
  </si>
  <si>
    <t>(4)客用パンフレット</t>
  </si>
  <si>
    <t>(4) Pamphlet for customer</t>
  </si>
  <si>
    <t>パンフレットが優先</t>
  </si>
  <si>
    <t>The pamphlet has priority.</t>
  </si>
  <si>
    <t>系統チェック(排水)</t>
  </si>
  <si>
    <t>System check (drainage water)</t>
  </si>
  <si>
    <t>Kiểm tra hệ thống (thoát nước)</t>
  </si>
  <si>
    <t>〃(給水、ガス、消火)</t>
  </si>
  <si>
    <t>Ditto (water supply, gas supply, fire extinguishing)</t>
  </si>
  <si>
    <t>〃 (Cấp nước, khí đốt, chữa cháy)</t>
  </si>
  <si>
    <t>システム的に誤りが無く合理的、経済的な配管、上下のタイプの違いによるシャフトの確認。</t>
  </si>
  <si>
    <t>Confirm the proper in system, rational and economical piping and PS location and size in case the room type differs between upper and lower floor.</t>
  </si>
  <si>
    <t>Xác nhận sự phù hợp trong hệ thống đường ống, tính hợp lý và tính chất kinh tế cũng như vị trí và kích thước PS trong trường hợp loại phòng khác nhau giữa tầng trên và tầng dưới.</t>
  </si>
  <si>
    <t>排水勾配チェック</t>
  </si>
  <si>
    <t>Drainage water inclination check</t>
  </si>
  <si>
    <t>Kiểm tra độ dốc thoát nước</t>
  </si>
  <si>
    <t>排水主管1/100 室内床コロガシ配管1/50の確保</t>
  </si>
  <si>
    <t>Keep the 1/100 inclination for drainage water main pipe, and 1/50 inclination for indoor on-slab piping.</t>
  </si>
  <si>
    <t>梁干渉</t>
  </si>
  <si>
    <t>Beam interference</t>
  </si>
  <si>
    <t>Can thiệp vào dầm</t>
  </si>
  <si>
    <t>PS、衛生器具の配置により梁との干渉をチェック。</t>
  </si>
  <si>
    <t>Confirm the interference with beam by placement of PS and plumbing fixture.</t>
  </si>
  <si>
    <t>Kiểm tra sự can thiệp của dầm bằng cách bố trí PS và các thiết bị vệ sinh.</t>
  </si>
  <si>
    <t>Can thiệp dầm</t>
  </si>
  <si>
    <t>建築図及び配管ルート</t>
  </si>
  <si>
    <t>Building drawing and piping route</t>
  </si>
  <si>
    <t>Bản vẽ kiến ​​trúc và tuyến đường ống</t>
  </si>
  <si>
    <t>意匠図に躯体図又は構造図の梁を点線にて記入、器具配置。</t>
  </si>
  <si>
    <t>Add the beam shown in building body drawing or structure drawing to building design drawing with a dotted line, and place the fixture.</t>
  </si>
  <si>
    <t>1階施工図作成</t>
  </si>
  <si>
    <t>Making 1st floor workshop drawing</t>
  </si>
  <si>
    <t>Tạo bản vẽ thi công tầng 1</t>
  </si>
  <si>
    <t>1/100にて屋外放流桝まで含め、PS立管まで作成。</t>
  </si>
  <si>
    <t>Make drawing from the public connecting pit to vertical pipe in PS with 1/100 inclination.</t>
  </si>
  <si>
    <t>Tạo tối đa ống đứng PS bao gồm hố xả nước ngoài trời tỷ lệ 1/100.</t>
  </si>
  <si>
    <t>1階床下配管施工図作成</t>
  </si>
  <si>
    <t>Making 1st floor underfloor piping workshop drawing</t>
  </si>
  <si>
    <t>Bản vẽ thi công đường ống dưới sàn tầng 1</t>
  </si>
  <si>
    <t>1/50にて見下げ図及び断面図</t>
  </si>
  <si>
    <t>Down view drawing and sectional drawing at 1/50 scale</t>
  </si>
  <si>
    <t>Bản vẽ mặt dưới và bản vẽ mặt cắt tỷ lệ 1/50</t>
  </si>
  <si>
    <t>〃</t>
  </si>
  <si>
    <t>天井内横引き配管図作成</t>
  </si>
  <si>
    <t>Making horizontal piping above ceiling workshop drawing</t>
  </si>
  <si>
    <t>Tạo bản vẽ đường ống ngang trên trần nhà</t>
  </si>
  <si>
    <t>Nắp thông hơi</t>
  </si>
  <si>
    <t>防水継手</t>
  </si>
  <si>
    <t>Water protection fitting</t>
  </si>
  <si>
    <t>Khớp nối chống nước</t>
  </si>
  <si>
    <t>掃除口継手</t>
  </si>
  <si>
    <t>Cleanout fitting</t>
  </si>
  <si>
    <t>Khớp nối cổng vệ sinh</t>
  </si>
  <si>
    <r>
      <rPr>
        <sz val="10"/>
        <color theme="1"/>
        <rFont val="Calibri"/>
        <family val="2"/>
      </rPr>
      <t>上下階タイプが変わる場合があるので注意を要す</t>
    </r>
    <r>
      <rPr>
        <sz val="10"/>
        <color rgb="FFFF0000"/>
        <rFont val="Calibri"/>
        <family val="2"/>
      </rPr>
      <t>。</t>
    </r>
  </si>
  <si>
    <t xml:space="preserve">Pay attention to the difference of room type between the upper and lower floor.  </t>
  </si>
  <si>
    <t>Chú ý đến sự khác biệt của kiểu tầng trên và tầng dưới.</t>
  </si>
  <si>
    <t>(6)100必要では?</t>
  </si>
  <si>
    <t>Is the pipe size 100A not needed?</t>
  </si>
  <si>
    <t>Kích thước ống 100A là không cần thiết</t>
  </si>
  <si>
    <t>チェックポイント他</t>
  </si>
  <si>
    <t>Check point and others</t>
  </si>
  <si>
    <t>Điểm kiểm tra và những thứ khác</t>
  </si>
  <si>
    <t>(1)直上階系統と立管系統の最下階配管は分流となっているか?</t>
  </si>
  <si>
    <t>(1) Confirm whether the upper floor piping system and vertical piping system at lowest floor are separated or not.</t>
  </si>
  <si>
    <t>(2)汚水と雑排水は分流か、合流か?</t>
  </si>
  <si>
    <t>(2) Confirm whether the soil water and waste water are separated or not.</t>
  </si>
  <si>
    <t>(2) Nước thải và nước thải khác có được tách biệt hay trộn lẫn không?</t>
  </si>
  <si>
    <t>(3)立管口径は過大ではないか?</t>
  </si>
  <si>
    <t>(3) Is the vertical pipe diameter not too large?</t>
  </si>
  <si>
    <t>(3) Đường kính ống đứng có quá mức không?</t>
  </si>
  <si>
    <t>(雑排水は80又は65でも良いのでは?)</t>
  </si>
  <si>
    <t>(Is the waste water pipe size 80 or 65 not enough?</t>
  </si>
  <si>
    <t>(Ống nước thải có kích thước 80 hay 65 ?</t>
  </si>
  <si>
    <t>(4)集合管は全て必要か?</t>
  </si>
  <si>
    <t>(4) Is the concentrated pipe needed at all part?</t>
  </si>
  <si>
    <t>(4) Ống thu có cần thiết ở tất cả các bộ phận không?</t>
  </si>
  <si>
    <t>(5)立管オフセット部の配管方法等については、集合管メーカーと打ち合わせの事。</t>
  </si>
  <si>
    <t>(5) Discuss the concentrated piping method and others at vertical pipe offset part with the concentrated pipe manufacturer.</t>
  </si>
  <si>
    <t>(6)排水主管サイズは適当か?</t>
  </si>
  <si>
    <t>(6) Is the drainage water main pipe size proper?</t>
  </si>
  <si>
    <t>(3)UB100必要か、75Aでは?</t>
  </si>
  <si>
    <t>Is the UB100 needed? Is the UB75 not enough?</t>
  </si>
  <si>
    <t>(3) Cần UB100 hay 75A?</t>
  </si>
  <si>
    <t>(3)K100必要か、75Aでは?</t>
  </si>
  <si>
    <t>Is the K100 needed? Is the K75 not enough?</t>
  </si>
  <si>
    <t>(3) Cần K100 hay 75A?</t>
  </si>
  <si>
    <t>(4)集合管は必要か?</t>
  </si>
  <si>
    <t>(4) Is the concentrated pipe needed?</t>
  </si>
  <si>
    <t>(4) Ống thu có cần thiết không?</t>
  </si>
  <si>
    <t>掃除口は4階又は5階に必要ないか?</t>
  </si>
  <si>
    <t>Is the cleanout not needed at 4th or 5th floor?</t>
  </si>
  <si>
    <t>掃除口は必要ないか?</t>
  </si>
  <si>
    <t>Is the cleanout not needed?</t>
  </si>
  <si>
    <t>(5)オフセット部サイズはよいか?</t>
  </si>
  <si>
    <t>Is the pipe size proper at the offset part?</t>
  </si>
  <si>
    <t>(2)別立管にて2本では?</t>
  </si>
  <si>
    <t>(2) Which of 1 vertical pipe or 2 vertical pipes is better?</t>
  </si>
  <si>
    <t>(2) Hai đường ống đứng riêng biệt?</t>
  </si>
  <si>
    <t>(1)排水横引き主管がFLより1000以上取れる場合は、最下階系統を分ける必要なし</t>
  </si>
  <si>
    <t>(1) In case the height of drainage horizontal main pipe can be FL+1000 or more, the separated piping at lowest floor is not needed.</t>
  </si>
  <si>
    <t>(1) Trong trường hợp chiều cao của ống chính thoát nước ngang có thể từ FL + 1000 trở lên thì không cần đặt đường ống riêng ở tầng thấp nhất.</t>
  </si>
  <si>
    <t>(1)配管口径は適当か?</t>
  </si>
  <si>
    <t>(1) Is the pipe size proper?</t>
  </si>
  <si>
    <t>(1) Đường kính đường ống có thích hợp không?</t>
  </si>
  <si>
    <t>(2)最上階にエア抜きがあるか?</t>
  </si>
  <si>
    <t>(2) Does the air purge valve exist at the highest floor?</t>
  </si>
  <si>
    <t>(2) Có khí rò rỉ trên tầng cao nhất không?</t>
  </si>
  <si>
    <t>(3)減圧弁は全ての階に必要か?</t>
  </si>
  <si>
    <t>(3) Is the pressure reducing valve needed at all floors?</t>
  </si>
  <si>
    <t>(3) Có cần van giảm áp ở tất cả các tầng không?</t>
  </si>
  <si>
    <t>(ポンプ締切圧チェック)</t>
  </si>
  <si>
    <t>(Check the shut off pressure of pump.)</t>
  </si>
  <si>
    <t>(Kiểm tra áp suất ngắt của máy bơm)</t>
  </si>
  <si>
    <t>(4)給水、ガス主管は点検可能な場所か?</t>
  </si>
  <si>
    <t>(4) Are the main pipe of water supply and gas supply accessible?</t>
  </si>
  <si>
    <t>(4) Đường ống chính cấp nước và cấp khí đốt là nơi có thể kiểm tra không?</t>
  </si>
  <si>
    <t>(5)配管は容易か?</t>
  </si>
  <si>
    <t>(5) Is the piping easy-to-work?</t>
  </si>
  <si>
    <t>(5) Đường ống có hoạt động dễ dàng không?</t>
  </si>
  <si>
    <t>※ガス配管サイズについては、ガス会社に確認を行う。</t>
  </si>
  <si>
    <t>* Confirm the gas supply piping size with the gas company.</t>
  </si>
  <si>
    <t>※Về kích thước của ống dẫn Gas hãy tiến hành xác nhận với công ty  Gas.</t>
  </si>
  <si>
    <t>テスト放水口65A</t>
  </si>
  <si>
    <t>Testing discharge outlet 65A</t>
  </si>
  <si>
    <t>Cửa xả thử nghiệm 65A</t>
  </si>
  <si>
    <t>ドレンは外廊下へ開放?</t>
  </si>
  <si>
    <t>Is the drain opened to the outer corridor?</t>
  </si>
  <si>
    <t>排水に接続?</t>
  </si>
  <si>
    <t>Or, is the drain connected to drainage water?</t>
  </si>
  <si>
    <t>Kết nối với hệ thống thoát nước không?</t>
  </si>
  <si>
    <t>(3)減圧弁(10階以下全て)</t>
  </si>
  <si>
    <t>(3) Pressure reducing valve (in all 10th or less floors)</t>
  </si>
  <si>
    <t>(3) Van giảm áp (Ở tất cả các tầng từ tầng 10 trở xuống)</t>
  </si>
  <si>
    <t>8～10階は減圧弁は不要では?</t>
  </si>
  <si>
    <t>Is the pressure reducing valve needed?</t>
  </si>
  <si>
    <t>Tầng 8~10 van giảm áp có cần thiết hay không ?</t>
  </si>
  <si>
    <t>メーター以降に逆止弁は不要か?</t>
  </si>
  <si>
    <t>Is the check valve needed after water meter?</t>
  </si>
  <si>
    <t>Van một chiều có cần thiết sau đồng hồ nước không?</t>
  </si>
  <si>
    <t>天井配管図示 平面図床下配管では?</t>
  </si>
  <si>
    <t>Is the piping installed underfloor although shown in drawing as above ceiling?</t>
  </si>
  <si>
    <t>MB内に弁取付の為スペースを確保する事</t>
  </si>
  <si>
    <t>Keep the installation space in MB (meter box) for valve.</t>
  </si>
  <si>
    <t>Đảm bảo không gian an toàn lắp đặt van trong MB</t>
  </si>
  <si>
    <t>ショックアブソーバーは不要か?</t>
  </si>
  <si>
    <t>Is the shock absorber not needed?</t>
  </si>
  <si>
    <t>Bộ giảm xóc có cần thiết không?</t>
  </si>
  <si>
    <t>ブローとオーバーフローが接続されている。</t>
  </si>
  <si>
    <t>The blow and overflow are connected.</t>
  </si>
  <si>
    <t>□内の数値は基準GLからの地盤面の高さを示す。</t>
  </si>
  <si>
    <t>The value in rectangle shows the ground surface height from reference GL.</t>
  </si>
  <si>
    <r>
      <rPr>
        <sz val="10"/>
        <color theme="1"/>
        <rFont val="Calibri"/>
        <family val="2"/>
      </rPr>
      <t>下水局図面 50は500φ 2.01は土かぶり2010を示す</t>
    </r>
    <r>
      <rPr>
        <sz val="10"/>
        <color rgb="FFFF0000"/>
        <rFont val="Calibri"/>
        <family val="2"/>
      </rPr>
      <t>。</t>
    </r>
  </si>
  <si>
    <t xml:space="preserve">The sewage department drawing shows 500D as 50 and depth between ground and pipe top 2010 as 2.01. </t>
  </si>
  <si>
    <t>道路の高さ調査(建築図)基準GL-400</t>
  </si>
  <si>
    <t>Investigation of road height (building drawing), reference GL-400</t>
  </si>
  <si>
    <t>既設公設桝 500φ×850H (管底=基準GL-1250=FL-1430)</t>
  </si>
  <si>
    <t>Existing public pit 500D x 850H (pipe bottom = reference GL-1250 =FL-1430)</t>
  </si>
  <si>
    <t>Hố công cộng hiện có 500φ x 850H (đáy ống = tiêu chuẩn GL-1250 = FL-1430)</t>
  </si>
  <si>
    <t>約2m</t>
  </si>
  <si>
    <t>Approx. 2m</t>
  </si>
  <si>
    <t>Khoảng 2m</t>
  </si>
  <si>
    <t>1200Hに変更</t>
  </si>
  <si>
    <t>Changed to 1200H</t>
  </si>
  <si>
    <t>Đã thay đổi thành 1200H</t>
  </si>
  <si>
    <t>1120Hに変更</t>
  </si>
  <si>
    <t>Changed to 1120H</t>
  </si>
  <si>
    <t>Đã thay đổi thành 1120H</t>
  </si>
  <si>
    <t>FLとGLの差確認</t>
  </si>
  <si>
    <t>Confirmation of difference between FL and GL</t>
  </si>
  <si>
    <t>Kiểm tra sự khác biệt giữa FL và GL</t>
  </si>
  <si>
    <t>FL=基準GL+180</t>
  </si>
  <si>
    <t>FL=base GL + 180</t>
  </si>
  <si>
    <t>FL = tiêu chuẩn GL + 180</t>
  </si>
  <si>
    <t>ステップについて</t>
  </si>
  <si>
    <t>About step</t>
  </si>
  <si>
    <t>ステップ20mm</t>
  </si>
  <si>
    <t>Approx. 20mm</t>
  </si>
  <si>
    <t>桝の入口と出口では、屈曲部や合流部の損失水頭の補正及び汚水逆流防止のために、原則として20mmのステップを設ける。</t>
  </si>
  <si>
    <t>Keep the 20mm step in principle between the inlet and outlet of pit in order to correct the loss head of the bent and combination part and to prevent soil water backflow.</t>
  </si>
  <si>
    <r>
      <rPr>
        <sz val="10"/>
        <color theme="1"/>
        <rFont val="Calibri"/>
        <family val="2"/>
      </rPr>
      <t>立管と横主管合流は1</t>
    </r>
    <r>
      <rPr>
        <strike/>
        <sz val="10"/>
        <color rgb="FFFF0000"/>
        <rFont val="Calibri"/>
        <family val="2"/>
      </rPr>
      <t>M</t>
    </r>
    <r>
      <rPr>
        <sz val="10"/>
        <color rgb="FFFF0000"/>
        <rFont val="Calibri"/>
        <family val="2"/>
      </rPr>
      <t>m</t>
    </r>
    <r>
      <rPr>
        <sz val="10"/>
        <color theme="1"/>
        <rFont val="Calibri"/>
        <family val="2"/>
      </rPr>
      <t>以上離す</t>
    </r>
  </si>
  <si>
    <t>Keep 1m or more between the vertical pipe and horizontal main pipe.</t>
  </si>
  <si>
    <t>堀ごたつはピットに当たらないか?</t>
  </si>
  <si>
    <t>Confirm whether the sunken table with heater interferes with pit or not.</t>
  </si>
  <si>
    <t>Máy sưởi bàn</t>
  </si>
  <si>
    <t>床下収納スラブ下深さ調査必要</t>
  </si>
  <si>
    <t>The investigation of depth under slab for underfloor storage.is needed.</t>
  </si>
  <si>
    <t>伸縮継手は必要ないか?</t>
  </si>
  <si>
    <t>Is the expansion joint not needed?</t>
  </si>
  <si>
    <t>Khớp nối co giãn có cần thiết không ?</t>
  </si>
  <si>
    <t>洗面浴室廻りは床コロガシ配管に出来るか→スラブ150下り</t>
  </si>
  <si>
    <t>Is the on-slab piping around lavatory and bath room possible? -&gt; Offset down slab 150mm.</t>
  </si>
  <si>
    <t>Có thể sử dụng đường ống cuốn trên sàn xung quanh phòng tắm không? → Chênh lệch tấm sàn150mm</t>
  </si>
  <si>
    <t>放流下水本管深さ及び既設公設桝への勾配確保については重大な事で、施工図着手の一番最初に取りかかる必要がある。</t>
  </si>
  <si>
    <t>The public sewage main piping depth and keeping the inclination to existing public connecting pit are very important, so the confirmation of them is needed at the very beginning of making the workshop drawing.</t>
  </si>
  <si>
    <t>Đảm bảo độ sâu đường ống chính xả nước thải công cộng với độ dốc của hố công cộng hiện có là rất quan trọng, vì vậy cần phải xác nhận chúng ngay khi bắt đầu lập bản vẽ thi công.</t>
  </si>
  <si>
    <t>ピット上流側の小梁を貫通した場合、通気や排水枝管が出せるか、配管が交差していないか、小梁下配管の始点は何通りとなるか、梁の貫通制限はクリア出来るか、下流側はどうか、チェックポイントは多い。</t>
  </si>
  <si>
    <t>In case of penetrating the sub beam on the pit upstream side, there are many check points. For example, Are the vent piping and drainage water branch piping possible?, Does the piping not cross?, how many starting points of the piping under sub beam are considerable?, can the penetration limit of beam be cleared?, Is the piping on the downstream side possible?</t>
  </si>
  <si>
    <t>下図に於いての勾配チェック</t>
  </si>
  <si>
    <t>Inclination check on above drawing</t>
  </si>
  <si>
    <t>Kiểm tra độ dốc tại hình minh họa bên dưới</t>
  </si>
  <si>
    <r>
      <rPr>
        <sz val="10"/>
        <color theme="1"/>
        <rFont val="Calibri"/>
        <family val="2"/>
      </rPr>
      <t>基準GL=1FL-180、桝aより最上流迄の距離約60</t>
    </r>
    <r>
      <rPr>
        <strike/>
        <sz val="10"/>
        <color rgb="FFFF0000"/>
        <rFont val="Calibri"/>
        <family val="2"/>
      </rPr>
      <t>M</t>
    </r>
    <r>
      <rPr>
        <sz val="10"/>
        <color rgb="FFFF0000"/>
        <rFont val="Calibri"/>
        <family val="2"/>
      </rPr>
      <t>m</t>
    </r>
    <r>
      <rPr>
        <sz val="10"/>
        <color theme="1"/>
        <rFont val="Calibri"/>
        <family val="2"/>
      </rPr>
      <t>→*勾配1/100(勾配は自治体により異なる)とすると落差が600mmとなり、最上流の配管高さが約1FL-300(管底)となるため配管困難</t>
    </r>
  </si>
  <si>
    <t>The reference GL = 1FL-180, the distance between the pit 'a' and most upstream side is approx. 60m. -&gt; * The piping is difficult because the difference height is 600mm with 1/100 inclination (the inclination varies depending on the local government) and the piping height at most upstream side is approx. 1FL-300 (pipe bottom).</t>
  </si>
  <si>
    <t>Nếu tiêu chuẩn GL = 1FL-180 và khoảng cách từ hố a đến đầu thượng nguồn là khoảng 60m → * độ dốc 1/100 (độ dốc thay đổi tùy thuộc vào chính quyền địa phương), độ chênh lệch sẽ là 600mm và  chiều cao đường ống tại phần thượng nguồn là khoảng 1FL-300 (đáy ống).</t>
  </si>
  <si>
    <t>最上流より放流桝までの勾配チェック(事前に公設桝の深さを確認すると共にステップを考慮すること)</t>
  </si>
  <si>
    <t>Confirm the inclination from most upstream side to public connecting pit (confirm the public connecting pit depth beforehand and consider the step.)</t>
  </si>
  <si>
    <t>Kiểm tra độ dốc từ thượng nguồn đến hố xả (kiểm tra độ sâu của hố công cộng trước và xem xét các bước)</t>
  </si>
  <si>
    <t>小梁下に配管を通すために、最上流の配管高さをFL-600(管芯)に変更すると、</t>
  </si>
  <si>
    <t>In case the piping height at most upstream side is changed to FL-600 (pipe center) in order to pass the piping under sub beam,</t>
  </si>
  <si>
    <t>Nếu bạn thay đổi chiều cao của ống thượng nguồn thành FL-600 (lõi ống) để đi qua đường ống dưới dầm phụ,</t>
  </si>
  <si>
    <t>桝aの深さは600+600+75(管の半径)+20(ステップ)-180=GL-1115→桝aを1120Hに変更</t>
  </si>
  <si>
    <t>The pit 'a' depth is 600 + 600 + 75 (pipe radius) + 20 (step) - 180 = GL-1115. -&gt; Change the pit 'a' depth to 1120H.</t>
  </si>
  <si>
    <t>Độ sâu của hố a là 600 + 600 + 75 (bán kính ống) +20 (bước) -180 = GL-1115 → hố a được đổi thành 1120H</t>
  </si>
  <si>
    <t>桝bの深さは1120+60+20(ステップ)=1200→桝bを1200Hに変更</t>
  </si>
  <si>
    <t>The pit 'b' depth is 1120 + 60 + 20 (step) = 1200. -&gt; Change the pit 'b' depth to 1200H.</t>
  </si>
  <si>
    <t>Độ sâu của hố b là 1120 + 60 + 20 (bước) = 1200 → hố b được thay đổi thành 1200H</t>
  </si>
  <si>
    <t>既設公設桝の流入深さは1200+20=GL-1220→既設公設桝の深さはGL-1250なのでOK!</t>
  </si>
  <si>
    <t>The existing public pit inlet depth is 1200 + 20 = GL-1220. -&gt; It is OK because the existing public pit depth is GL-1250.</t>
  </si>
  <si>
    <t>Độ sâu dòng chảy của hố công cộng hiện tại là 1200 + 20 = GL-1220 → Độ sâu của hố công cộng hiện tại là GL-1250, vậy là OK!</t>
  </si>
  <si>
    <t>※敷地内の桝に関しては、深さ1.5m程度までを小口径塩ビ桝を用いることが多い。</t>
  </si>
  <si>
    <t>* In case of the pit in site and approx. 1.5 or less m depth, the small diameter rigid PVC pit is often used.</t>
  </si>
  <si>
    <t>※ Đối với các hố trong khuôn viên, các hố PVC có đường kính nhỏ thường được sử dụng với độ sâu khoảng 1,5 m.</t>
  </si>
  <si>
    <t>※1/100勾配で最上流の配管高さはFL-300(管底)=FL-225(管芯)となるため配管困難</t>
  </si>
  <si>
    <t>*1 The piping is difficult because the piping height is FL-300 (pipe bottom) = FL-225 (pipe center) with 1/100 inclination at the most upstream side.</t>
  </si>
  <si>
    <t>※  Đường ống chảy khó khăn vì chiều cao đường ống là FL-300 (đáy ống) = FL-225 (lõi ống) với độ dốc 1/100 ở phía thượng lưu nhất.</t>
  </si>
  <si>
    <t>PS確認</t>
  </si>
  <si>
    <t>Confirm PS.</t>
  </si>
  <si>
    <t>Xác nhận PS</t>
  </si>
  <si>
    <t>伸縮継手は必要ないか</t>
  </si>
  <si>
    <t>交差不可能</t>
  </si>
  <si>
    <t>The crossing is impossible.</t>
  </si>
  <si>
    <t>Không thể cắt ngang</t>
  </si>
  <si>
    <t>下りスラブに当たる</t>
  </si>
  <si>
    <t>The interference occurs with the offset down slab.</t>
  </si>
  <si>
    <t>※1小梁の移動</t>
  </si>
  <si>
    <t>*1 Moving sub beam</t>
  </si>
  <si>
    <t>※1 Di chuyển dầm phụ</t>
  </si>
  <si>
    <t>(構造確認が必要)</t>
  </si>
  <si>
    <t>(The confirmation of structure is needed.)</t>
  </si>
  <si>
    <t>間仕切が上に乗る</t>
  </si>
  <si>
    <t>The partition wall exists on the beam.</t>
  </si>
  <si>
    <t>現場打ち合わせの上、梁移動</t>
  </si>
  <si>
    <t>Move the beam with discussing with building work side.</t>
  </si>
  <si>
    <t>※2大梁を下げる場合</t>
  </si>
  <si>
    <t xml:space="preserve">*2 In case of offsetting down the main beam </t>
  </si>
  <si>
    <t>増打部箱入</t>
  </si>
  <si>
    <t>Sleeve in placement expansion (bulge)</t>
  </si>
  <si>
    <t>大曲り異径DV継手</t>
  </si>
  <si>
    <t>Large radius unequal DV fitting</t>
  </si>
  <si>
    <t>Khớp nối DV có đường kính khác nhau uốn cong lớn</t>
  </si>
  <si>
    <t>大梁を下げる</t>
  </si>
  <si>
    <t>Offsetting down main beam</t>
  </si>
  <si>
    <t>Hạ dầm chính</t>
  </si>
  <si>
    <t>350以上</t>
  </si>
  <si>
    <t>350mm or more</t>
  </si>
  <si>
    <t>350 trở lên</t>
  </si>
  <si>
    <t>※3大便器などの配置検討</t>
  </si>
  <si>
    <t>*3 Consider the closet and others location.</t>
  </si>
  <si>
    <t>※ 3 Kiểm tra vị trí đặt bồn cầu, v.v.</t>
  </si>
  <si>
    <t>Lining</t>
  </si>
  <si>
    <t>PS位置の変更</t>
  </si>
  <si>
    <t>Changing PS location</t>
  </si>
  <si>
    <t>Thay đổi vị trí PS</t>
  </si>
  <si>
    <t>配管ルートを考慮してライニングやPS位置の変更なども検討</t>
  </si>
  <si>
    <t>Consider the change of lining location and PS location with considering the piping route.</t>
  </si>
  <si>
    <t>※床仕上がスラブより+200以上の場合のみ小梁上で配置可能</t>
  </si>
  <si>
    <t xml:space="preserve">* Only in case the floor finish height is 200mm or more from slab, the placement on sub beam is possible. </t>
  </si>
  <si>
    <t>作図内容</t>
  </si>
  <si>
    <t>Content of making drawing</t>
  </si>
  <si>
    <t>Nội dung bản vẽ</t>
  </si>
  <si>
    <t>構造躯体の再検討</t>
  </si>
  <si>
    <t>Re-considering building body</t>
  </si>
  <si>
    <t>PSがパンフレット等にて決定の場合・・</t>
  </si>
  <si>
    <t>In case the PS location is decided by the pamphlet and others</t>
  </si>
  <si>
    <t>※2大梁の場合、梁を下げる</t>
  </si>
  <si>
    <t>*2 In case of the main beam,  offset down it.</t>
  </si>
  <si>
    <t>平面プラン再検討</t>
  </si>
  <si>
    <t>Re-considering floor drawing</t>
  </si>
  <si>
    <t>プランの変更が可能で有る場合であれば・・</t>
  </si>
  <si>
    <t>In case the PS location in pamphlet can be changed</t>
  </si>
  <si>
    <r>
      <rPr>
        <sz val="10"/>
        <color theme="1"/>
        <rFont val="Calibri"/>
        <family val="2"/>
      </rPr>
      <t>→配管ルートを考慮してライニングやPS位置の変更なども検討する</t>
    </r>
    <r>
      <rPr>
        <sz val="10"/>
        <color rgb="FFFF0000"/>
        <rFont val="Calibri"/>
        <family val="2"/>
      </rPr>
      <t>。</t>
    </r>
  </si>
  <si>
    <t>-&gt; Consider the change of lining location and PS location with considering the piping route.</t>
  </si>
  <si>
    <t>洋室</t>
  </si>
  <si>
    <t>Western style room</t>
  </si>
  <si>
    <t>Phòng kiểu phương tây</t>
  </si>
  <si>
    <t>Phòng vệ sinh</t>
  </si>
  <si>
    <t>収納BOX</t>
  </si>
  <si>
    <t>Storage box</t>
  </si>
  <si>
    <t>Hộp lưu trữ</t>
  </si>
  <si>
    <t>和室6帖</t>
  </si>
  <si>
    <t>Japanese style room 6jyo (1jyo = 1.8m x 0.9m)</t>
  </si>
  <si>
    <t>堀ゴタツ</t>
  </si>
  <si>
    <t>Eタイプ</t>
  </si>
  <si>
    <t>Type E</t>
  </si>
  <si>
    <t>Loại E</t>
  </si>
  <si>
    <t>食堂・居間</t>
  </si>
  <si>
    <t>Dining room, living room</t>
  </si>
  <si>
    <t>建築意匠図+構造図+(躯体図)+PS立管位置及び器具配置 各床、仕上高さ記入</t>
  </si>
  <si>
    <t>Building design drawing + structure drawing + (building body drawing) + vertical pipe in PS + plumbing fixture + floor height and finish height ('+' means 'addition')</t>
  </si>
  <si>
    <t>マンション平面図</t>
  </si>
  <si>
    <t>Room floor drawing</t>
  </si>
  <si>
    <t>Bản vẽ mặt bằng căn hộ</t>
  </si>
  <si>
    <t>1階見下げ</t>
  </si>
  <si>
    <t>1 floor down view</t>
  </si>
  <si>
    <t>Tầng 1 nhìn xuống</t>
  </si>
  <si>
    <t>チェック内容</t>
  </si>
  <si>
    <t>Content of check</t>
  </si>
  <si>
    <t>Nội dung kiểm tra</t>
  </si>
  <si>
    <t>梁貫通排水断面</t>
  </si>
  <si>
    <t>Sectional drawing of beam penetration drainage water</t>
  </si>
  <si>
    <t>Mặt cắt thoát nước xuyên dầm</t>
  </si>
  <si>
    <r>
      <rPr>
        <sz val="10"/>
        <color theme="1"/>
        <rFont val="Calibri"/>
        <family val="2"/>
      </rPr>
      <t>最小勾配1/100にて下図の小梁(300x600H)大梁(450x800H)を貫通させる場合、</t>
    </r>
    <r>
      <rPr>
        <strike/>
        <sz val="10"/>
        <color rgb="FFFF0000"/>
        <rFont val="Calibri"/>
        <family val="2"/>
      </rPr>
      <t>5～6間にて貫通制限に入り4～5間にて小梁下、4通りでも大梁下となってしまう。(点線)</t>
    </r>
    <r>
      <rPr>
        <sz val="10"/>
        <color theme="1"/>
        <rFont val="Calibri"/>
        <family val="2"/>
      </rPr>
      <t xml:space="preserve">
</t>
    </r>
    <r>
      <rPr>
        <sz val="10"/>
        <color rgb="FFFF0000"/>
        <rFont val="Calibri"/>
        <family val="2"/>
      </rPr>
      <t>5～6間及び4～5間の小梁の貫通制限に入る。そのため、梁成を高くするか、梁下を通す必要がある。仮に4～5間の小梁下を通すと、4通りの大梁の貫通制限に入るため、大梁も梁下を通すこととなってしまう。(点線)</t>
    </r>
  </si>
  <si>
    <t>In case the piping penetrates the sub beam (300 x 600H) and main beam (450 x 800H) H) with 1/100 minimum inclination shown in the below drawing, the piping enters into the penetration limit of sub beam between the grid line 5 and 6 also 4 and 5. So, the sub beam height should be higher or the piping should be installed under the sub beam. If the piping is installed under the sub beam between 4 and 5, the piping enters into the penetration limit of main beam on grid line 4, so the piping should be installed also under the main beam (shown with a dotted line).</t>
  </si>
  <si>
    <t>解: 図面上の配管高さはスラブ下からの表記だが、スラブ天からの表記でなければ説明文と整合しない。</t>
  </si>
  <si>
    <t>小梁貫通の判断方法</t>
  </si>
  <si>
    <t>Decision method of sub beam penetration</t>
  </si>
  <si>
    <t>Phương pháp phán đoán của xuyên thủng dầm phụ</t>
  </si>
  <si>
    <t>150φスリーブ</t>
  </si>
  <si>
    <t>Sleeve 150D</t>
  </si>
  <si>
    <t>小梁下の場合大梁貫通制限にて大梁も下となる。</t>
  </si>
  <si>
    <t>In case of under sub beam, the piping is installed also under main beam.</t>
  </si>
  <si>
    <t>貫通の為300x800Hに変更依頼する。</t>
  </si>
  <si>
    <t>Request to change the beam size to 300 x 800H for penetration.</t>
  </si>
  <si>
    <t>変更不可の場合梁下となる。</t>
  </si>
  <si>
    <t>In case the change is not allowed, install the piping under beam.</t>
  </si>
  <si>
    <t>Nếu không thể thay đổi, nó sẽ nằm dưới dầm.</t>
  </si>
  <si>
    <t>貫通不可H/4</t>
  </si>
  <si>
    <t>Not penetrable H/4</t>
  </si>
  <si>
    <t>貫通可能ゾーンH/2</t>
  </si>
  <si>
    <t>Penetrable zone H/2</t>
  </si>
  <si>
    <t>最少梁下空間40mm</t>
  </si>
  <si>
    <t>Minimum under beam space is 40mm.</t>
  </si>
  <si>
    <t>Khoảng trống tối thiểu dưới dầm 40 mm</t>
  </si>
  <si>
    <t>ウェーブレン</t>
  </si>
  <si>
    <t>Wavelength (reinforcing metal fitting for sleeve opening)</t>
  </si>
  <si>
    <t>Ống bọc ngoài</t>
  </si>
  <si>
    <t>ガムテープ養生</t>
  </si>
  <si>
    <t>Caring by rubber tape</t>
  </si>
  <si>
    <t>貫通スリーブ径</t>
  </si>
  <si>
    <t>Penetration sleeve diameter</t>
  </si>
  <si>
    <t>Chiều cao của dầm</t>
  </si>
  <si>
    <t>1/4Hゾーン確保の為300x700Hに変更依頼</t>
  </si>
  <si>
    <t>Request to change the beam size to 300 x 700H in order to keep 1/4 zone.</t>
  </si>
  <si>
    <t>Yêu cầu thay đổi thành 300x700H để đảm bảo vùng 1/4H</t>
  </si>
  <si>
    <t>貫通可能</t>
  </si>
  <si>
    <t>Penetrable</t>
  </si>
  <si>
    <t>Khả năng xuyên thủng</t>
  </si>
  <si>
    <t>床点検口</t>
  </si>
  <si>
    <t>Floor access door</t>
  </si>
  <si>
    <t>Cổng kiểm tra sàn</t>
  </si>
  <si>
    <t>柱</t>
  </si>
  <si>
    <t>Column</t>
  </si>
  <si>
    <t>Cột</t>
  </si>
  <si>
    <t>地中梁</t>
  </si>
  <si>
    <t>Underground beam</t>
  </si>
  <si>
    <t>Dầm ngầm</t>
  </si>
  <si>
    <t>床の下り箇所</t>
  </si>
  <si>
    <t>Offset down floor</t>
  </si>
  <si>
    <t>Điểm dưới sàn</t>
  </si>
  <si>
    <t>コンクリートの増打ち部分(躯体図にて点線部分)については特に注意を要する</t>
  </si>
  <si>
    <t>Pay attention especially to the concrete bulge part (shown with dotted line in building body drawing).</t>
  </si>
  <si>
    <t>3D以上離す</t>
  </si>
  <si>
    <t>Keep distance 3D or more</t>
  </si>
  <si>
    <t>Giữ khoảng cách 3D trở lên</t>
  </si>
  <si>
    <t>小梁貫通は極力避ける</t>
  </si>
  <si>
    <t>Avoid the sub beam penetration as possible.</t>
  </si>
  <si>
    <t>Tránh sự xuyên qua dầm phụ càng nhiều càng tốt</t>
  </si>
  <si>
    <t>修理点検、配管施工スペースについても考慮必要</t>
  </si>
  <si>
    <t>The consideration of maintenance space and piping work space are also needed</t>
  </si>
  <si>
    <t>Cũng cần xem xét việc sửa chữa và kiểm tra, không gian thi công đường ống</t>
  </si>
  <si>
    <t>連通管(建築)</t>
  </si>
  <si>
    <t>Interconnecting pipe (building work)</t>
  </si>
  <si>
    <t>人通孔(建築)</t>
  </si>
  <si>
    <t>Manhole (building work)</t>
  </si>
  <si>
    <t>通気口(建築)</t>
  </si>
  <si>
    <t>Vent opening (building work)</t>
  </si>
  <si>
    <t>設備貫通は人通口より300以上離す</t>
  </si>
  <si>
    <t>Keep the 300mm or more distance between the facility penetration and manhole.</t>
  </si>
  <si>
    <t>点検孔の下には配管を通せない。</t>
  </si>
  <si>
    <t>Do not pass the piping under floor access door.</t>
  </si>
  <si>
    <t>点検孔を位置変更させるか、配管を避ける。</t>
  </si>
  <si>
    <t>Move the access door, or move the piping.</t>
  </si>
  <si>
    <t>Đặt lại vị trí các lỗ kiểm tra hoặc tránh đường ống.</t>
  </si>
  <si>
    <t>床下り箇所等、排水勾配上特に考慮必要</t>
  </si>
  <si>
    <t>The considering of drainage water inclination on offset down slab and others is needed especially.</t>
  </si>
  <si>
    <t>Cần phải xem xét đặc biệt về độ dốc thoát nước, chẳng hạn như điểm dưới sàn.</t>
  </si>
  <si>
    <t>フーチンより200以上離す</t>
  </si>
  <si>
    <t>Keep 200mm or more distance from footing.</t>
  </si>
  <si>
    <t>Giữ khoảng cách 200mm trở lên so với móng.</t>
  </si>
  <si>
    <t>L/8'部分貫通は事前に許可必要</t>
  </si>
  <si>
    <t>The allowance is needed beforehand for the penetration in L/8 part.</t>
  </si>
  <si>
    <t>L/8部分貫通不可</t>
  </si>
  <si>
    <t>The penetration in L/8 part is not allowed.</t>
  </si>
  <si>
    <t>配管のため通行不可になる場合が有る</t>
  </si>
  <si>
    <t>The passing is often impossible by the piping.</t>
  </si>
  <si>
    <t>Có trường hợp nó không thể vượt qua do đường ống</t>
  </si>
  <si>
    <t>前項通り早急に現場打合せ必要。</t>
  </si>
  <si>
    <t>The site discussion is needed immediately as above.</t>
  </si>
  <si>
    <t>場合によって電話でも要請可能。</t>
  </si>
  <si>
    <t>The telephone calling is better in case of the immediate situation.</t>
  </si>
  <si>
    <t>Trong một số trường hợp, bạn cũng có thể yêu cầu qua điện thoại.</t>
  </si>
  <si>
    <t>スラブ、ピット深さ</t>
  </si>
  <si>
    <t>Slab, pit depth</t>
  </si>
  <si>
    <t>Tấm sàn, độ sâu hố</t>
  </si>
  <si>
    <t>UB及び玄関、廊下、ベランダはスラブが下る可能性が有るのでFLマイナス寸法を図示する。</t>
  </si>
  <si>
    <t xml:space="preserve">Annotate the height of UB (unit bath), entrance, corridor and veranda shown as FL minus because the slab offsets down possibly. </t>
  </si>
  <si>
    <t>ピット深さについても図示必要。</t>
  </si>
  <si>
    <t>Also annotate the pit depth.</t>
  </si>
  <si>
    <t>ピット560下り</t>
  </si>
  <si>
    <t>Pit down 560</t>
  </si>
  <si>
    <t>スラブ150下り</t>
  </si>
  <si>
    <t>Slab down 150</t>
  </si>
  <si>
    <t>配管ピット深さ確保</t>
  </si>
  <si>
    <t>Keep piping pit depth.</t>
  </si>
  <si>
    <t>Đảm bảo độ sâu của hố đường ống</t>
  </si>
  <si>
    <t>フーチン高さ確保</t>
  </si>
  <si>
    <t>Keep footing height.</t>
  </si>
  <si>
    <t>Đảm bảo chiều cao của móng</t>
  </si>
  <si>
    <t>MBの配管可能か</t>
  </si>
  <si>
    <t>Whether the piping work can be done in MB or not.</t>
  </si>
  <si>
    <t>点検スペース確保</t>
  </si>
  <si>
    <t>Keep maintenance space.</t>
  </si>
  <si>
    <t>Đảm bảo không gian kiểm tra</t>
  </si>
  <si>
    <t>PS小梁当り→小梁移動が必要</t>
  </si>
  <si>
    <t>The interference occurs between PS and sub beam. -&gt; The sub beam should be moved.</t>
  </si>
  <si>
    <t>Va chạm dầm phụ PS → Di chuyển dầm cần thiết</t>
  </si>
  <si>
    <t>ピット深さ記入</t>
  </si>
  <si>
    <t>Annotate the pit depth.</t>
  </si>
  <si>
    <t>Chú thích độ sâu hố</t>
  </si>
  <si>
    <t>下りスラブ記入</t>
  </si>
  <si>
    <t>Annotate the offset down slab.</t>
  </si>
  <si>
    <t>Chú thích tấm sàn lệch xuống</t>
  </si>
  <si>
    <t>納戸</t>
  </si>
  <si>
    <t>Closet</t>
  </si>
  <si>
    <t>Phòng kho</t>
  </si>
  <si>
    <t>Aタイプ</t>
  </si>
  <si>
    <t>Type A</t>
  </si>
  <si>
    <t>Loại A</t>
  </si>
  <si>
    <t>PS必要につきPS必要寸法及び場所打ち合わせ必要</t>
  </si>
  <si>
    <t>PS is needed, therefore the discussing for PS size and location is needed.</t>
  </si>
  <si>
    <t>便器下→小梁移動が必要</t>
  </si>
  <si>
    <t xml:space="preserve">The closet exists on the sub beam. -&gt; The sub beam should be moved. </t>
  </si>
  <si>
    <t>Dưới bồn cầu → Dầm phụ cần di chuyển</t>
  </si>
  <si>
    <t>洗濯パントラップが納まらない→小梁移動が必要</t>
  </si>
  <si>
    <t xml:space="preserve">The laundry pan trap cannot be stored. -&gt; The sub beam should be moved. </t>
  </si>
  <si>
    <t>集会所</t>
  </si>
  <si>
    <t>Meeting room</t>
  </si>
  <si>
    <t>Phòng họp</t>
  </si>
  <si>
    <t>配管ルート検討</t>
  </si>
  <si>
    <t>Considering piping route</t>
  </si>
  <si>
    <t>Kiểm tra tuyến đường ống</t>
  </si>
  <si>
    <t>1F床下収納、堀ごたつを避けたルートにして小梁を極力貫通させない。</t>
  </si>
  <si>
    <t>Avoid the penetration in sub beam as possible by considering the piping route avoiding 1th floor underfloor storage and sunken table with heater.</t>
  </si>
  <si>
    <t>最下階系統と立管系統の主管高さを変えて交差を考慮する。</t>
  </si>
  <si>
    <t>Consider the height difference of main pipe of both the lowest system and vertical pipe in order to cross.</t>
  </si>
  <si>
    <t xml:space="preserve">Xem xét sự giao nhau bằng cách thay đổi chiều cao của các đường ống chính của hệ thống ống đứng và hệ thống tầng thấp nhất. </t>
  </si>
  <si>
    <t>立管から横主管接続までは直管を最低1000mm確保する。</t>
  </si>
  <si>
    <t>Keep 1000mm or more straight pipe between the vertical pipe and horizontal main pipe.</t>
  </si>
  <si>
    <t>Giữ đường ống thẳng 1000mm trở lên từ đường ống đứng đến liên kết đường ống chính ngang.</t>
  </si>
  <si>
    <r>
      <rPr>
        <sz val="10"/>
        <color theme="1"/>
        <rFont val="Calibri"/>
        <family val="2"/>
      </rPr>
      <t>500φx800H→設置部分の高さは</t>
    </r>
    <r>
      <rPr>
        <strike/>
        <sz val="10"/>
        <color rgb="FFFF0000"/>
        <rFont val="Calibri"/>
        <family val="2"/>
      </rPr>
      <t>基準GL-400のため(</t>
    </r>
    <r>
      <rPr>
        <sz val="10"/>
        <color theme="1"/>
        <rFont val="Calibri"/>
        <family val="2"/>
      </rPr>
      <t>GL-1250</t>
    </r>
    <r>
      <rPr>
        <strike/>
        <sz val="10"/>
        <color rgb="FFFF0000"/>
        <rFont val="Calibri"/>
        <family val="2"/>
      </rPr>
      <t>)</t>
    </r>
  </si>
  <si>
    <t>500D x 800H -&gt; The installation height is reference GL-1250.</t>
  </si>
  <si>
    <t>500φx800H → Chiều cao của phần lắp đặt tiêu chuẩn (GL-1250)</t>
  </si>
  <si>
    <t>解: 「基準GL-400kのため」意味不明</t>
  </si>
  <si>
    <t>交差出来るか、雨水ルート高さの検討</t>
  </si>
  <si>
    <t xml:space="preserve">Consider the rainwater piping height in order to cross. </t>
  </si>
  <si>
    <t>Kiểm tra độ cao của đường ống mưa để xem liệu nó có thể giao nhau không</t>
  </si>
  <si>
    <t>床点検口の下を通過させない</t>
  </si>
  <si>
    <t>Không đi qua đường ống dưới lỗ kiểm tra sàn</t>
  </si>
  <si>
    <t>200φ-920(GL-805管底)</t>
  </si>
  <si>
    <t>200A -920 (GL-805 pipe bottom)</t>
  </si>
  <si>
    <t>200φ-920 (đáy ống GL-805)</t>
  </si>
  <si>
    <t>200φ-1160(GL-1065管底)</t>
  </si>
  <si>
    <t>200A -1160 (GL-1065 pipe bottom)</t>
  </si>
  <si>
    <t>200φ-1160 (đáy ống GL-1065)</t>
  </si>
  <si>
    <t>B図</t>
  </si>
  <si>
    <t>Drawing B</t>
  </si>
  <si>
    <t>Hình B</t>
  </si>
  <si>
    <t>小梁A通り側へ移動</t>
  </si>
  <si>
    <t>Move the sub beam to grid line A side.</t>
  </si>
  <si>
    <t xml:space="preserve">Di chuyển đến phía bên đường A của dầm phụ </t>
  </si>
  <si>
    <t>雨水との取り合い</t>
  </si>
  <si>
    <t>Arrange with the rainwater piping.</t>
  </si>
  <si>
    <t>Tiếp xúc với đường ống nước mưa</t>
  </si>
  <si>
    <t>小梁B通り側へ移動</t>
  </si>
  <si>
    <t>Move the sub beam to grid line B side.</t>
  </si>
  <si>
    <t>Di chuyển sang phía bên đường B của dầm phụ</t>
  </si>
  <si>
    <t>A図</t>
  </si>
  <si>
    <t>Drawing A</t>
  </si>
  <si>
    <t>Hình A</t>
  </si>
  <si>
    <t>最上流箇所の納まり</t>
  </si>
  <si>
    <t>Confirm the storing at most upstream point.</t>
  </si>
  <si>
    <t>Phù hợp với điểm thượng nguồn</t>
  </si>
  <si>
    <t>上階の系統と最下階系統の交差を考慮した高さの設定及び収納BOXの逃げ。</t>
  </si>
  <si>
    <t>Consider the height difference between the upper floor system and lowest system in order to cross, and consider the storage box avoiding.</t>
  </si>
  <si>
    <t>Xem xét sự chênh lệch độ cao giữa hệ thống tầng trên và hệ thống thấp nhất để vượt qua và cân nhắc việc tránh hộp lưu trữ.</t>
  </si>
  <si>
    <t>床上コロガシ排水</t>
  </si>
  <si>
    <t>Drainage water floor piping</t>
  </si>
  <si>
    <t>床仕上高さの確認。</t>
  </si>
  <si>
    <t>Confirm the floor finish height.</t>
  </si>
  <si>
    <t>床箱入、埋込配管</t>
  </si>
  <si>
    <t>Floor sleeve, embedded piping</t>
  </si>
  <si>
    <t>床埋込配管の納まり及びスリーブ口径決定。</t>
  </si>
  <si>
    <t>Decide the storing of floor embedded piping and sleeve diameter.</t>
  </si>
  <si>
    <t>ビニル管伸縮対策</t>
  </si>
  <si>
    <t>Expansion measure for rigid PVC pipe</t>
  </si>
  <si>
    <t>Biện pháp mở rộng cho ống nhựa PVC cứng</t>
  </si>
  <si>
    <t>伸縮継手の取付間隔及び取付場所の決定。</t>
  </si>
  <si>
    <t xml:space="preserve">Decide the installation distance and location of expansion joint. </t>
  </si>
  <si>
    <t>Xác định khoảng cách lắp và vị trí lắp của khớp nối co giãn.</t>
  </si>
  <si>
    <t>上階(複数階)のPSの位置が通っているか又、有効スペースが確保されているか確認する。</t>
  </si>
  <si>
    <t>Confirm whether the PS location on upper floor (multiple floors) are same or not, and confirm the effective space in PS.</t>
  </si>
  <si>
    <t>Xác nhận xem vị trí PS ở tầng trên (nhiều tầng) có giống nhau hay không và xác nhận không gian hiệu dụng trong PS.</t>
  </si>
  <si>
    <t>FL-640梁下</t>
  </si>
  <si>
    <t>Beam bottom FL-460</t>
  </si>
  <si>
    <t>床上</t>
  </si>
  <si>
    <t>Elevated floor</t>
  </si>
  <si>
    <t>Trên sàn</t>
  </si>
  <si>
    <t>解:上げ床</t>
  </si>
  <si>
    <t>Bản vẽ thi công tham khảo</t>
  </si>
  <si>
    <t>サヤ管ヘッダー</t>
  </si>
  <si>
    <t>Sleeve pipe header</t>
  </si>
  <si>
    <t>CD管</t>
  </si>
  <si>
    <t>CD (conduit) pipe</t>
  </si>
  <si>
    <t>Ống CD</t>
  </si>
  <si>
    <t>→小梁移動</t>
  </si>
  <si>
    <t>-&gt; Move the sub beam.</t>
  </si>
  <si>
    <t>→ Di chuyển dầm phụ</t>
  </si>
  <si>
    <t>1階床下配管施工図</t>
  </si>
  <si>
    <t>1st floor underfloor piping workshop drawing</t>
  </si>
  <si>
    <t>洗濯トラップと小梁納まりチェック</t>
  </si>
  <si>
    <t>Storing check between laundry trap and sub beam</t>
  </si>
  <si>
    <t>Kiểm tra lưu trữ giữa bẫy giặt và dầm phụ</t>
  </si>
  <si>
    <t>C-2タイプ</t>
  </si>
  <si>
    <t>Type C-2</t>
  </si>
  <si>
    <t>Loại C-2</t>
  </si>
  <si>
    <r>
      <rPr>
        <sz val="10"/>
        <color theme="1"/>
        <rFont val="Calibri"/>
        <family val="2"/>
      </rPr>
      <t>立管より合流1</t>
    </r>
    <r>
      <rPr>
        <strike/>
        <sz val="10"/>
        <color rgb="FFFF0000"/>
        <rFont val="Calibri"/>
        <family val="2"/>
      </rPr>
      <t>M</t>
    </r>
    <r>
      <rPr>
        <sz val="10"/>
        <color rgb="FFFF0000"/>
        <rFont val="Calibri"/>
        <family val="2"/>
      </rPr>
      <t>m</t>
    </r>
    <r>
      <rPr>
        <sz val="10"/>
        <color theme="1"/>
        <rFont val="Calibri"/>
        <family val="2"/>
      </rPr>
      <t>以上必要</t>
    </r>
  </si>
  <si>
    <t xml:space="preserve">The 1m or more distance is needed from the vertical piping connection. </t>
  </si>
  <si>
    <t>異径ロングエルボ</t>
  </si>
  <si>
    <t>Unequal long elbow</t>
  </si>
  <si>
    <t>Đường kính khớp nối dài khác nhau</t>
  </si>
  <si>
    <t>押入</t>
  </si>
  <si>
    <t>Built-in closet</t>
  </si>
  <si>
    <t>Tủ tường</t>
  </si>
  <si>
    <t>※建物内は管芯寸法表示</t>
  </si>
  <si>
    <t>* Piping height is annotated based on its center in indoor.</t>
  </si>
  <si>
    <t>屋外は管底寸法表示に付き注意が必要</t>
  </si>
  <si>
    <t>Piping height is annotated based on its bottom in out door.</t>
  </si>
  <si>
    <t>インバート汚水桝</t>
  </si>
  <si>
    <t>Soil water inverted pit</t>
  </si>
  <si>
    <t>Hố nước thải đảo ngược</t>
  </si>
  <si>
    <t>洗濯パンのドレントラップと小梁が当る為、小梁移動依頼</t>
  </si>
  <si>
    <t>Request to move the sub beam because of the crash with the laundry pan trap.</t>
  </si>
  <si>
    <t>50TMP(床コロガシ)</t>
  </si>
  <si>
    <t>TOMIJI pipe (fire resistance double layers pipe) 50A (on-slab piping)</t>
  </si>
  <si>
    <t>下りスラブ</t>
  </si>
  <si>
    <t>Offset down slab</t>
  </si>
  <si>
    <t>Chiều cao tầng</t>
  </si>
  <si>
    <t>PSに点検口必要</t>
  </si>
  <si>
    <t>Access door is needed in PS.</t>
  </si>
  <si>
    <t>Cần có cổng kiểm tra cho PS</t>
  </si>
  <si>
    <t>天井内横引き配管図</t>
  </si>
  <si>
    <t>Horizontal piping above ceiling workshop drawing</t>
  </si>
  <si>
    <t>Sơ đồ đường ống ngang trên trần nhà</t>
  </si>
  <si>
    <t>注意: 梁貫通可否を確認</t>
  </si>
  <si>
    <t>注意: 黄色地部分は自動計算</t>
  </si>
  <si>
    <t>通り</t>
  </si>
  <si>
    <t>4</t>
  </si>
  <si>
    <t>4 - 5</t>
  </si>
  <si>
    <t>5</t>
  </si>
  <si>
    <t>5 - 6</t>
  </si>
  <si>
    <t>6</t>
  </si>
  <si>
    <t>梁種別</t>
  </si>
  <si>
    <t>Loại dầm</t>
  </si>
  <si>
    <t>[-]</t>
  </si>
  <si>
    <t xml:space="preserve">4-5間小梁、5-6間小梁で貫通不可。
</t>
  </si>
  <si>
    <t>梁成(元)</t>
  </si>
  <si>
    <t>Chiều cao dầm(gốc)</t>
  </si>
  <si>
    <t>[mm]</t>
  </si>
  <si>
    <t>梁貫通可能上限</t>
  </si>
  <si>
    <t>[mm](FL -)</t>
  </si>
  <si>
    <t>梁貫通可能下限</t>
  </si>
  <si>
    <t>梁下端高さ</t>
  </si>
  <si>
    <t>Chiều cao mép dưới dầm</t>
  </si>
  <si>
    <t>配管呼径</t>
  </si>
  <si>
    <t xml:space="preserve">Đường kính thực của đường ống </t>
  </si>
  <si>
    <t>配管外径</t>
  </si>
  <si>
    <t>Đường kính ngoài của đường ống</t>
  </si>
  <si>
    <t>スリーブ径</t>
  </si>
  <si>
    <t>配管高さ(管芯)</t>
  </si>
  <si>
    <t>配管高さ(外径天端)</t>
  </si>
  <si>
    <t>配管高さ(外径下端)</t>
  </si>
  <si>
    <t>Chiều cao đướng ống( đường kính ngoài mép dưới)</t>
  </si>
  <si>
    <t>貫通可否(外径天端)</t>
  </si>
  <si>
    <t>貫通可否(外径下端)</t>
  </si>
  <si>
    <t>梁下隙間</t>
  </si>
  <si>
    <t>Khoảng trống dưới dầm</t>
  </si>
  <si>
    <t>梁下配管高さ(上限)</t>
  </si>
  <si>
    <t>梁成(変更)</t>
  </si>
  <si>
    <t xml:space="preserve">4-5間小梁、5-6間小梁の梁成を高くすると貫通可。
</t>
  </si>
  <si>
    <t>Đường kính thực của đường ống</t>
  </si>
  <si>
    <t>17章</t>
  </si>
  <si>
    <t>配管システムとして何通りかの方法があるが、ここでは、あらかじめコンクリート床上にガイドとなるサヤ管(CD管)をころがしておき、洗面台下に設置してヘッダーから各器具の水栓まで給水管及び給湯管をを途中で分岐することなく配管する、『サヤ管ヘッダー式配管システム』を作成した。</t>
  </si>
  <si>
    <t>The piping system has several methods. Here, the 'Sleeve pipe header type piping system' is shown. Its method is to install the sleeve pipe (CD: conduit pipe) on the concrete floor (slab) beforehand as a guide for piping, and to install the header under  the washbasin, and to install the water supply and hot water supply piping without the branch from header to each faucet.</t>
  </si>
  <si>
    <t>バルコニー</t>
  </si>
  <si>
    <t>Balcony</t>
  </si>
  <si>
    <t>Ban công</t>
  </si>
  <si>
    <t>ホール</t>
  </si>
  <si>
    <t>Hall</t>
  </si>
  <si>
    <t>Hố</t>
  </si>
  <si>
    <t>和室</t>
  </si>
  <si>
    <t>Japanese style room</t>
  </si>
  <si>
    <t>Phòng kiểu nhật</t>
  </si>
  <si>
    <t>外廊下</t>
  </si>
  <si>
    <t>Outer corridor</t>
  </si>
  <si>
    <t>Hành lang bên ngoài</t>
  </si>
  <si>
    <t>玄関</t>
  </si>
  <si>
    <t>Entrance</t>
  </si>
  <si>
    <t>Lối vào</t>
  </si>
  <si>
    <t>トイレ</t>
  </si>
  <si>
    <t>脱衣・洗面室</t>
  </si>
  <si>
    <t>Dressing room, Lavatory</t>
  </si>
  <si>
    <t>物入</t>
  </si>
  <si>
    <t>Nhà kho</t>
  </si>
  <si>
    <t>台所</t>
  </si>
  <si>
    <t>Kitchen</t>
  </si>
  <si>
    <t>Phòng bếp</t>
  </si>
  <si>
    <t>Bình nóng lạnh dùng gas</t>
  </si>
  <si>
    <t>リモコン線</t>
  </si>
  <si>
    <t>Remote control line</t>
  </si>
  <si>
    <t>Dây điều khiển từ xa</t>
  </si>
  <si>
    <t>Design drawing check (floor drawing)</t>
  </si>
  <si>
    <t>Kiểm tra bản thiết kế (mặt phẳng)</t>
  </si>
  <si>
    <t>Hạng mục kiểm tra</t>
  </si>
  <si>
    <t>Bản vẽ cần thiết,điểm kiểm tra...</t>
  </si>
  <si>
    <t>住戸内の納まり検討</t>
  </si>
  <si>
    <t>Considering storing in room</t>
  </si>
  <si>
    <t>Kiểm tra sự phù hợp trong căn hộ</t>
  </si>
  <si>
    <t>A.各器具立上がり位置</t>
  </si>
  <si>
    <t>A. Location of upward piping of fixture</t>
  </si>
  <si>
    <t>A. Vị trí của đường ống hướng lên của mỗi thiết bị</t>
  </si>
  <si>
    <t>建築詳細図、仕上表、構造図、パンフレット</t>
  </si>
  <si>
    <t>Building detail drawing, finish list, structure drawing, pamphlet</t>
  </si>
  <si>
    <t>Bản vẽ kiến ​​trúc chi tiết, bảng hoàn thiện, bản vẽ kết cấu, tờ rơi</t>
  </si>
  <si>
    <t>設備平面図、器具表、標準仕様書(ディテール)</t>
  </si>
  <si>
    <t>Facility system floor drawing, fixture list, normal specification (detail)</t>
  </si>
  <si>
    <t>Bản vẽ mặt bằng thiết bị, danh sách thiết bị, thông số kỹ thuật tiêu chuẩn (chi tiết)</t>
  </si>
  <si>
    <t>B.Đường ống PS</t>
  </si>
  <si>
    <t>建築詳細図、構造図</t>
  </si>
  <si>
    <t>Building detail drawing, structure drawing</t>
  </si>
  <si>
    <t>Bản vẽ kiến trúc chi tiết, bản vẽ kết cấu</t>
  </si>
  <si>
    <t>設備平面図、系統図</t>
  </si>
  <si>
    <t>Facility system floor drawing, system diagram</t>
  </si>
  <si>
    <t>Bản vẽ mặt bằng thiết bị, bản vẽ hệ thống</t>
  </si>
  <si>
    <t>C.ヘッダーの取付位置</t>
  </si>
  <si>
    <t>C. Installation location of header</t>
  </si>
  <si>
    <t>保守点検可能か確認</t>
  </si>
  <si>
    <t>Confirm the maintenance can be done.</t>
  </si>
  <si>
    <t>Kiểm tra xem có thể bảo trì và kiểm tra không</t>
  </si>
  <si>
    <t>配管の納まり検討(平面的)</t>
  </si>
  <si>
    <t>Considering storing of piping (floor drawing)</t>
  </si>
  <si>
    <t>Kiểm tra sự phù hợp của đường ống (tính mặt bằng)</t>
  </si>
  <si>
    <t>特記仕様書－配管材料(パイプ、継手等)</t>
  </si>
  <si>
    <t>Special specification - piping material (pipe, fitting and others)</t>
  </si>
  <si>
    <t>工事区分の確認</t>
  </si>
  <si>
    <t>Confirmation of work classification</t>
  </si>
  <si>
    <t>Xác nhận khu vực xây dựng</t>
  </si>
  <si>
    <t>特記仕様書－保温仕様</t>
  </si>
  <si>
    <t>設備平面図、建築詳細図、機器納入仕様書</t>
  </si>
  <si>
    <t>Facility system building detail drawing, manufacturer specification</t>
  </si>
  <si>
    <t>Bản vẽ mặt bằng thiết bị, bản vẽ kiến trúc chi tiết, thông số kỹ thuật bàn giao thiết bị</t>
  </si>
  <si>
    <t>仕上表、構造図、標準仕様書他</t>
  </si>
  <si>
    <t>Finish list, structure drawing, normal specification and others</t>
  </si>
  <si>
    <t>Bản hoàn thiện, bản vẽ kết cấu, thông số kỹ thuật tiêu chuẩn, ...</t>
  </si>
  <si>
    <t>A.メーターシャフト</t>
  </si>
  <si>
    <t>A. Meter shaft</t>
  </si>
  <si>
    <t>A. Trục đồng hồ</t>
  </si>
  <si>
    <t>配管の並び、点検スペース</t>
  </si>
  <si>
    <t>Piping line and maintenance space</t>
  </si>
  <si>
    <t>Bố trí đường ống, không gian kiểm tra</t>
  </si>
  <si>
    <t>B.配管ルート</t>
  </si>
  <si>
    <t>B. Piping route</t>
  </si>
  <si>
    <t>B. Tuyến đường ống</t>
  </si>
  <si>
    <t>合理的、経済的な配管</t>
  </si>
  <si>
    <t>Rational and economical piping</t>
  </si>
  <si>
    <t>Đường ống hợp lý và tiết kiệm</t>
  </si>
  <si>
    <t>配管レベルの検討(床ころがし配管)</t>
  </si>
  <si>
    <t>Considering piping height (on-slab piping)</t>
  </si>
  <si>
    <t>Considering piping height</t>
  </si>
  <si>
    <t>設備平面図、建築詳細図</t>
  </si>
  <si>
    <t>Facility system building detail drawing</t>
  </si>
  <si>
    <t>Bản vẽ mặt bằng thiết bị, bản vẽ kiến trúc chi tiết</t>
  </si>
  <si>
    <t>仕上表、メーカーの施工要領</t>
  </si>
  <si>
    <t>Finish list, manufacturer installation instruction</t>
  </si>
  <si>
    <t>Bản hoàn thiện, quy trình thi công của nhà sản xuất</t>
  </si>
  <si>
    <t>A.床ふところの確認</t>
  </si>
  <si>
    <t>A. Confirmation of space between floor and slab</t>
  </si>
  <si>
    <t>コンクリート面～仕上面までの有効スペース確認</t>
  </si>
  <si>
    <t>Confirm the effective space between concrete surface to finish surface.</t>
  </si>
  <si>
    <t>Xác nhận không gian hiệu quả từ bề mặt bê tông đến bề mặt hoàn thiện</t>
  </si>
  <si>
    <t>B. Ống thoát nước</t>
  </si>
  <si>
    <t>勾配が確保出きるか確認</t>
  </si>
  <si>
    <t>Confirm the inclination can be kept.</t>
  </si>
  <si>
    <t>Kiểm tra xem độ dốc có thể được đảm bảo hay không</t>
  </si>
  <si>
    <t>C.給水、給湯、ガス管</t>
  </si>
  <si>
    <t>C. Water supply, hot water supply, gas supply pipe</t>
  </si>
  <si>
    <t>C. Cấp nước, cấp nước nóng, ống dẫn gas</t>
  </si>
  <si>
    <t>交差箇所を少なく考える</t>
  </si>
  <si>
    <t>Reduce the cross piping as possible.</t>
  </si>
  <si>
    <t>Suy nghĩ việc giảm điểm giao nhau</t>
  </si>
  <si>
    <t>Bản vẽ thi công</t>
  </si>
  <si>
    <t>建築図トレース</t>
  </si>
  <si>
    <t>Building drawing tracing</t>
  </si>
  <si>
    <t>Vẽ lại bản vẽ kiến trúc</t>
  </si>
  <si>
    <t>PS竪管位置</t>
  </si>
  <si>
    <t>PS vertical pipe location</t>
  </si>
  <si>
    <t>Vị trí ống đứng PS</t>
  </si>
  <si>
    <t>有効スペースの確認(梁等との干渉チェック)</t>
  </si>
  <si>
    <t>Confirm the effective space (interference with beam and others).</t>
  </si>
  <si>
    <t>Xác nhận không gian hiệu dụng (kiểm tra sự can thiệp với dầm, ...)</t>
  </si>
  <si>
    <t>メーターシャフト詳細</t>
  </si>
  <si>
    <t>Meter shaft detail</t>
  </si>
  <si>
    <t>Chi tiết trục đồng hồ</t>
  </si>
  <si>
    <t>1/20,又は1/10</t>
  </si>
  <si>
    <t>1/20 or 1/30 scale</t>
  </si>
  <si>
    <t>1/20 hoặc 1/10</t>
  </si>
  <si>
    <t>床ころがし配管</t>
  </si>
  <si>
    <t>On-slab piping</t>
  </si>
  <si>
    <t>Đường ống trên sàn</t>
  </si>
  <si>
    <t>パイプとの継手の組合せ,1/20,又は1/30</t>
  </si>
  <si>
    <t>Combination of pipe and fitting, 1/20 or 1/30 scale</t>
  </si>
  <si>
    <t>Kết hợp lắp đặt khớp nối với đường ống, 1/20 hoặc 1/30</t>
  </si>
  <si>
    <t>各器具廻り要領図</t>
  </si>
  <si>
    <t>Instruction drawing around each plumbing fixture</t>
  </si>
  <si>
    <t>Bản vẽ hướng dẫn xung quanh từng thiết bị</t>
  </si>
  <si>
    <t>平面上で表現しにくい部分</t>
  </si>
  <si>
    <t>Part shown as not easy-to-understand on floor drawing</t>
  </si>
  <si>
    <t>Các bộ phận khó thể hiện trên mặt bằng</t>
  </si>
  <si>
    <t>Annotation of dimension and attention</t>
  </si>
  <si>
    <t>Kích thước, nhập ghi chú bên lề</t>
  </si>
  <si>
    <t>施工段階の手順を意識した寸法確認</t>
  </si>
  <si>
    <t>Confirm the dimension as easy-to-understand on the working process.</t>
  </si>
  <si>
    <t xml:space="preserve">Xác nhận kích thước lưu ý về quy trình tầng thi công </t>
  </si>
  <si>
    <t>・玄関は床ふところがないので、原則として配管は通さない。</t>
  </si>
  <si>
    <t>- Do not install the piping under the entrance in principle, because its underfloor space is not enough.</t>
  </si>
  <si>
    <t>・間仕切壁の厚み確認</t>
  </si>
  <si>
    <t>- Confirm the partition wall thickness.</t>
  </si>
  <si>
    <t>・ Kiểm tra độ dày của tường ngăn</t>
  </si>
  <si>
    <t>・水栓ボックスが付く場合ボードなしの有効で45mm以上要。</t>
  </si>
  <si>
    <t>- In case the faucet box is installed, 45mm or more effective space not including board is needed.</t>
  </si>
  <si>
    <t>・埋込洗面器が付く場合その陶器に応じた壁厚が必要。</t>
  </si>
  <si>
    <t>- In case the embedded type wash basin is installed, the enough wall thickness for wash basin is needed.</t>
  </si>
  <si>
    <t>・排水管が入る場合排水継手の外径+15mm程度必要。</t>
  </si>
  <si>
    <t>- In case the drainage pipe is installed, the outer diameter + approx. 15mm is needed.</t>
  </si>
  <si>
    <t>・ヘッダーの取付位置確認</t>
  </si>
  <si>
    <t>- Confirm the installation location of header.</t>
  </si>
  <si>
    <t>・ Kiểm tra vị trí lắp của tiêu đề</t>
  </si>
  <si>
    <t>給水・給湯ヘッダーを洗面の下部に設置する時は、洗面台下に点検口があるか確認する。</t>
  </si>
  <si>
    <t>- In case the water supply and hot water supply header is installed under the wash basin, confirm the access door under wash basin.</t>
  </si>
  <si>
    <t>Khi lắp đặt đầu cấp nước / tiêu đề cấp nước nóng dưới đáy chậu rửa, hãy đảm bảo rằng có một cổng kiểm tra bên dưới chậu rửa.</t>
  </si>
  <si>
    <t>・PSの点検口の確認</t>
  </si>
  <si>
    <t>- Confirm the access door for PS.</t>
  </si>
  <si>
    <t>・ Xác nhận cổng kiểm tra PS</t>
  </si>
  <si>
    <t>・パイプシャフトの有効スペース確認</t>
  </si>
  <si>
    <t>- Confirm the effective space in PS.</t>
  </si>
  <si>
    <t>・Xác nhận không gian hiệu quả trong PS.</t>
  </si>
  <si>
    <t>・各階、同じ位置にあるかチェックする。</t>
  </si>
  <si>
    <t>- Confirm the PS exists in same place of each floor.</t>
  </si>
  <si>
    <t>・Xác nhận PS tồn tại ở cùng một vị trí của mỗi tầng.</t>
  </si>
  <si>
    <t>・PS内で立管及び継手が納まるかチェックする。</t>
  </si>
  <si>
    <t>- Confirm the vertical pipe and fitting can be stored in PS.</t>
  </si>
  <si>
    <t>・ Kiểm tra xem các ống đứng và khớp nối có vừa với PS không.</t>
  </si>
  <si>
    <t>(特に梁がPS内に出てきていないか。)</t>
  </si>
  <si>
    <t xml:space="preserve">(Especially confirm the beam does not exist in PS.) </t>
  </si>
  <si>
    <t>(Đặc biệt kiểm tra xem dầm có tồn tại trong PS không.)</t>
  </si>
  <si>
    <t>・立管が居室に面していないか。</t>
  </si>
  <si>
    <t>- Confirm the vertical pipe does not exist near the living room.</t>
  </si>
  <si>
    <t>・ Ống đứng có đối diện với phòng khách không?</t>
  </si>
  <si>
    <t>(居室に面している場合は遮音を考慮する。)</t>
  </si>
  <si>
    <t xml:space="preserve">(In case of near, consider the sound insulation.)  </t>
  </si>
  <si>
    <t>(Nếu đối diện với phòng khách, hãy xem xét khả năng cách âm.)</t>
  </si>
  <si>
    <t>・和室には畳や根太があるので、原則として配管は通さない。</t>
  </si>
  <si>
    <t xml:space="preserve">- Do not install the piping under the Japanese style room in principle, because the Japanese style room has Tatami (Japanese style mat) and joist. </t>
  </si>
  <si>
    <t>・排水管径が65Aで距離が長い場合は、勾配が取れないので、床高を上げてもらう。又は、スラブレベルを下げてもらう。</t>
  </si>
  <si>
    <t xml:space="preserve">In case the drainage pipe diameter is 65A and length is long, as result the inclination become not enough, request to up the floor height, or down the slab height.   </t>
  </si>
  <si>
    <t>・ Nếu đường kính ống thoát nước là 65A và cự li dài, không thể lấy độ dốc thì yêu cầu nâng tầng cao lên. Hoặc, yêu cầu họ giảm mức sàn.</t>
  </si>
  <si>
    <t>(但し、スラブレベルを下げる場合は下階に排気ダクトがないか確認する。)</t>
  </si>
  <si>
    <t>(However, in case the slab downs, confirm the exhaust duct does not exist under floor.)</t>
  </si>
  <si>
    <t>(Tuy nhiên, khi hạ tầng sàn xuống, hãy kiểm tra xem có ống thoát khí ở tầng dưới hay không.)</t>
  </si>
  <si>
    <t>※早い時期にモデルルームがオープンしたり、パンフレットが出来てしまうので、意匠的に絡む、PSの大きさ・下り天井の幅・床高・天井高等は早急に決める必要がある。</t>
  </si>
  <si>
    <t xml:space="preserve">* In the early phase, the model room will be opened and the pamphlet will be published, so the PS size, the width of down offset ceiling, the floor height, the ceiling height and others concerning the design should be decided early.  </t>
  </si>
  <si>
    <t>・MB壁は防火区画なので貫通する際は耐火処理(耐火キット等)を考慮する。</t>
  </si>
  <si>
    <t>- The wall embedding MB (meter box) is a part of fire protection zone, so in case of the penetration, consider the fire resistance treatment (fire resistance kit).</t>
  </si>
  <si>
    <t>・ Vì tường MB là phần chống cháy,  khi xuyên qua nên xem xét xử lý chống cháy (bộ chống cháy, ...) .</t>
  </si>
  <si>
    <t>(耐火処理は、各配管単独とする。)</t>
  </si>
  <si>
    <t>(The fire resistance treatment should be installed for each piping independently.)</t>
  </si>
  <si>
    <t>(Xử lý chống cháy chỉ dành cho từng đường ống.)</t>
  </si>
  <si>
    <t>・MBの有効スペース確認。</t>
  </si>
  <si>
    <t>- Confirm the effective space in MB.</t>
  </si>
  <si>
    <t>・Kiểm tra không gian hiệu dụng của MB.</t>
  </si>
  <si>
    <r>
      <rPr>
        <sz val="10"/>
        <color theme="1"/>
        <rFont val="Calibri"/>
        <family val="2"/>
      </rPr>
      <t>(その地域の水道局により最</t>
    </r>
    <r>
      <rPr>
        <strike/>
        <sz val="10"/>
        <color rgb="FFFF0000"/>
        <rFont val="Calibri"/>
        <family val="2"/>
      </rPr>
      <t>少</t>
    </r>
    <r>
      <rPr>
        <sz val="10"/>
        <color rgb="FFFF0000"/>
        <rFont val="Calibri"/>
        <family val="2"/>
      </rPr>
      <t>小</t>
    </r>
    <r>
      <rPr>
        <sz val="10"/>
        <color theme="1"/>
        <rFont val="Calibri"/>
        <family val="2"/>
      </rPr>
      <t>規定寸法がある。)</t>
    </r>
  </si>
  <si>
    <t xml:space="preserve">(The local waterworks department has the regulation of minimum size.) </t>
  </si>
  <si>
    <t>(Có một kích thước quy định tối thiểu của cục cấp nước địa phương.)</t>
  </si>
  <si>
    <t>・床ふところ寸法の確認。</t>
  </si>
  <si>
    <t>- Confirm the space between floor and slab.</t>
  </si>
  <si>
    <t>・洋風大便器は、Pタイプor床タイプか確認。</t>
  </si>
  <si>
    <t>- Confirm the western style closet is P type (above floor connection type) or floor  type (under floor connection type).</t>
  </si>
  <si>
    <t>・ Kiểm tra xem bồn cầu kiểu phương Tây là loại P hay loại sàn.</t>
  </si>
  <si>
    <t>解: Pタイプ→床上排水型</t>
  </si>
  <si>
    <t>Pタイプ:便所裏面にPSがあるか</t>
  </si>
  <si>
    <t>In case of P type, confirm the PS exists rear of toilet.</t>
  </si>
  <si>
    <t>Loại P: Có PS ở mặt sau của nhà vệ sinh không?</t>
  </si>
  <si>
    <r>
      <rPr>
        <sz val="10"/>
        <color theme="1"/>
        <rFont val="Calibri"/>
        <family val="2"/>
      </rPr>
      <t>床タイプ:床ふところが</t>
    </r>
    <r>
      <rPr>
        <strike/>
        <sz val="10"/>
        <color rgb="FFFF0000"/>
        <rFont val="Calibri"/>
        <family val="2"/>
      </rPr>
      <t>Min</t>
    </r>
    <r>
      <rPr>
        <sz val="10"/>
        <color theme="1"/>
        <rFont val="Calibri"/>
        <family val="2"/>
      </rPr>
      <t>200mm以上必要。</t>
    </r>
  </si>
  <si>
    <t>In case of floor type, 200mm or more space under floor is needed.</t>
  </si>
  <si>
    <t>(床高について、事前に建築と打ち合わせをしておく。)</t>
  </si>
  <si>
    <t>(Discuss the floor height with the building work side beforehand.)</t>
  </si>
  <si>
    <t>・床ころがし配管部分の確認。</t>
  </si>
  <si>
    <t>- Confirm the on-slab piping part.</t>
  </si>
  <si>
    <t>・ Kiểm tra phần đường ống trên sàn.</t>
  </si>
  <si>
    <t>・床ふところが150mm以上あるか、チェックする。</t>
  </si>
  <si>
    <t>- Confirm the space between floor and slab is 150mm or more.</t>
  </si>
  <si>
    <t>・排水管の勾配が取れるかチェックする。</t>
  </si>
  <si>
    <t>- Confirm the drainage pipe inclination can be kept.</t>
  </si>
  <si>
    <t>・ Kiểm tra xem đường ống thoát nước có bị dốc không.</t>
  </si>
  <si>
    <r>
      <rPr>
        <sz val="10"/>
        <color theme="1"/>
        <rFont val="Calibri"/>
        <family val="2"/>
      </rPr>
      <t>・配管同</t>
    </r>
    <r>
      <rPr>
        <strike/>
        <sz val="10"/>
        <color rgb="FFFF0000"/>
        <rFont val="Calibri"/>
        <family val="2"/>
      </rPr>
      <t>志</t>
    </r>
    <r>
      <rPr>
        <sz val="10"/>
        <color rgb="FFFF0000"/>
        <rFont val="Calibri"/>
        <family val="2"/>
      </rPr>
      <t>士</t>
    </r>
    <r>
      <rPr>
        <sz val="10"/>
        <color theme="1"/>
        <rFont val="Calibri"/>
        <family val="2"/>
      </rPr>
      <t>の交差を最少限にし、交差出きるかチェックする。</t>
    </r>
  </si>
  <si>
    <t>- Reduce the cross piping as possible, and confirm the piping can cross together.</t>
  </si>
  <si>
    <t>・湯沸器に自動お湯張装置がついている時は、浴槽に給水・給湯をしない場合もある。</t>
  </si>
  <si>
    <t>- In case the hot water heater has the automatic pouring hot water function, the water supply and hot water supply piping are not always installed.</t>
  </si>
  <si>
    <t>・ Khi bình nóng lạnh được trang bị thiết bị làm đầy nước nóng tự động, bồn tắm có thể không được cấp nước hoặc cấp nước nóng.</t>
  </si>
  <si>
    <t>・ユニットバスとの工事区分が明確になっているか確認。</t>
  </si>
  <si>
    <t>- Confirm the work classification with unit bath (manufactured bathroom).</t>
  </si>
  <si>
    <t>・ Kiểm tra xem khu vực xây dựng với tổ hợp phòng tắm nhà vệ sinh có rõ ràng không.</t>
  </si>
  <si>
    <t>一般的な工事区分</t>
  </si>
  <si>
    <t>Typical work classification</t>
  </si>
  <si>
    <t>Khu vực xây dựng chung</t>
  </si>
  <si>
    <t>「例」</t>
  </si>
  <si>
    <t>'Example'</t>
  </si>
  <si>
    <t>「Ví dụ」</t>
  </si>
  <si>
    <t xml:space="preserve">Drainage pipe: The unit bath work side installs the piping up to approx. 100mm from the bath. </t>
  </si>
  <si>
    <t>Đường ống thoát nước: Về phía xây dựng của tổ hợp phòng tắm nhà vệ sinh, lắp đặt đường ống cách bồn tắm khoảng 100 mm.</t>
  </si>
  <si>
    <t>給水管・給湯管:CD管に取付けた水栓ボックスをユニットバス工事側が取付け固定までする。</t>
  </si>
  <si>
    <t>Water supply pipe, hot water supply pipe: The unit bath work side installs the faucet box connected with CD pipe.</t>
  </si>
  <si>
    <t>その後、樹脂管を通し、水栓を取り付ける。</t>
  </si>
  <si>
    <t>Afterwards, the plumbing work side installs the resin pipe through the CD pipe and installs the faucet into faucet box.</t>
  </si>
  <si>
    <t>Sau đó, luồn ống nhựa và gắn với vòi nước.</t>
  </si>
  <si>
    <t>・洗濯パンのトラップが納まるか。又、排水の勾配がとれるか確認。</t>
  </si>
  <si>
    <t>- Confirm the laundry pan trap can be stored and the drainage water pipe inclination can be kept.</t>
  </si>
  <si>
    <t>又、排水フレキが取り付けられるか確認。</t>
  </si>
  <si>
    <t>And, confirm the drainage water flexible joint can be installed.</t>
  </si>
  <si>
    <t>・流しの給排水立上り部は、流し台の裏面の有効を確認する。</t>
  </si>
  <si>
    <t>- Confirm the effective space rear of kitchen sink for its upward water supply pipe and drainage pipe.</t>
  </si>
  <si>
    <t>又、浄水器等の予備口がないか確認する。</t>
  </si>
  <si>
    <t>And, confirm the spare connection of water purifier and others.</t>
  </si>
  <si>
    <t>17-3.施工図作成(1)</t>
  </si>
  <si>
    <t>17-3. Making of workshop drawing (1)</t>
  </si>
  <si>
    <t>17-3. Tạo bản vẽ xây dựng (1)</t>
  </si>
  <si>
    <t>衛生器具表</t>
  </si>
  <si>
    <t>Plumbing fixture list</t>
  </si>
  <si>
    <t>型番</t>
  </si>
  <si>
    <t>Model number</t>
  </si>
  <si>
    <t>Số mô hình</t>
  </si>
  <si>
    <t>大便器</t>
  </si>
  <si>
    <t>Bồn cầu</t>
  </si>
  <si>
    <t>Cuộn giấy</t>
  </si>
  <si>
    <t>タオルリング</t>
  </si>
  <si>
    <t>Towel ring</t>
  </si>
  <si>
    <t>Vòng khăn</t>
  </si>
  <si>
    <t>手洗器</t>
  </si>
  <si>
    <t>Bồn rửa tay</t>
  </si>
  <si>
    <t>Phòng rửa mặt</t>
  </si>
  <si>
    <t>タオル掛け</t>
  </si>
  <si>
    <t>Towel hanger</t>
  </si>
  <si>
    <t>Giá treo khăn</t>
  </si>
  <si>
    <t>建築工事</t>
  </si>
  <si>
    <t>Building work</t>
  </si>
  <si>
    <t>Xây dựng công trình</t>
  </si>
  <si>
    <t>洗濯機パン</t>
  </si>
  <si>
    <t>Laundry machine pan</t>
  </si>
  <si>
    <t>Chảo máy giặt</t>
  </si>
  <si>
    <t>回転型横水栓</t>
  </si>
  <si>
    <t>Rotatable type sink faucet</t>
  </si>
  <si>
    <t>Vòi nước ngang loại xoay</t>
  </si>
  <si>
    <t>洗濯流し</t>
  </si>
  <si>
    <t>Laundry sink</t>
  </si>
  <si>
    <t>Bồn rửa mặt</t>
  </si>
  <si>
    <t>キッチン</t>
  </si>
  <si>
    <t>シングルレバー混合栓</t>
  </si>
  <si>
    <t>Single lever type mixing faucet</t>
  </si>
  <si>
    <t>Vòi trộn một đòn bẩy</t>
  </si>
  <si>
    <t>浴室リモコン</t>
  </si>
  <si>
    <t>Bath room remote controller</t>
  </si>
  <si>
    <t>Bộ điều khiển từ xa trong phòng tắm</t>
  </si>
  <si>
    <t>台所リモコン</t>
  </si>
  <si>
    <t>Kitchen controller</t>
  </si>
  <si>
    <t>Bộ điều khiển từ xa nhà bếp</t>
  </si>
  <si>
    <t>(湯沸器用)</t>
  </si>
  <si>
    <t>(for hot water heater)</t>
  </si>
  <si>
    <t>(Đối bình nóng lạnh)</t>
  </si>
  <si>
    <t>バス乾リモコン</t>
  </si>
  <si>
    <t>Remote controller for dryer built in bathroom</t>
  </si>
  <si>
    <t>Bộ điều khiển từ xa cho máy sấy được tích hợp trong phòng tắm</t>
  </si>
  <si>
    <t>UB貫通金具</t>
  </si>
  <si>
    <t>UB (unit bath: manufactured bathroom) penetration metal fitting</t>
  </si>
  <si>
    <t>循環金具</t>
  </si>
  <si>
    <t>Circulation metal fitting</t>
  </si>
  <si>
    <t>Ống nối kim loại tuần hoàn</t>
  </si>
  <si>
    <t>・間仕切壁を配管が交差する時は直角に交差させる。</t>
  </si>
  <si>
    <t>- In case the piping crosses the partition wall, the piping should cross at right angle.</t>
  </si>
  <si>
    <t>・ Trong trường hợp đường ống xuyên qua tường ngăn,đường ống phải cắt chéo theo góc vuông.</t>
  </si>
  <si>
    <t>・紙巻器・タオル掛・ウォッシュレット用コンセント位置及び、高さを確認する。</t>
  </si>
  <si>
    <t>- Confirm the location and height of the paper holder, towel hanger, electric outlet for shower closet seat.</t>
  </si>
  <si>
    <t>・ Kiểm tra vị trí và chiều cao của ổ cắm cho cuộn giấy, giá treo khăn và bồn cầu tự rửa.</t>
  </si>
  <si>
    <t>・紙巻器等の取付用下地を取り付ける。</t>
  </si>
  <si>
    <t>- Install the wall preparation for the paper holder and others.</t>
  </si>
  <si>
    <t>・埋込手洗器がつく場合はその陶器の必要寸法かどうか壁厚を確認する。</t>
  </si>
  <si>
    <t xml:space="preserve">- In case of installing embedded type wash basin, confirm the needed wall thickness. </t>
  </si>
  <si>
    <t>・タオル掛・コンセントの取付位置(左右)を確認する。</t>
  </si>
  <si>
    <t>- Confirm the location (right side or left side) of the towel hanger and electric outlet.</t>
  </si>
  <si>
    <t>・ Kiểm tra vị trí lắp (trái và phải) của giá treo khăn và ổ cắm.</t>
  </si>
  <si>
    <t>・点検口の位置・大きさは、止水栓の接続部が確認操作できるように打ち合わせる。</t>
  </si>
  <si>
    <t>- Discuss the location and size of access door in order to able to confirm and operate the connection part of faucet.</t>
  </si>
  <si>
    <t>・給水・給湯ヘッダーは点検確認できる位置に設置する。</t>
  </si>
  <si>
    <t>- Install the water supply and hot water supply header in easy-to-maintain location.</t>
  </si>
  <si>
    <t>・給水・給湯ヘッダーを洗面所の下部に設置する時は洗面台下に点検口を付けてもらう。</t>
  </si>
  <si>
    <t>- In case the water supply and hot water supply header is installed under the wash basin, request the access door under wash basin.</t>
  </si>
  <si>
    <t>・点検口の位置・大きさは、給水・給湯ヘッダー及び、接続部の確認作業ができるように打ち合わせる。</t>
  </si>
  <si>
    <t xml:space="preserve">- Discuss the location and size of access door in order to able to confirm the water supply and hot water supply header and the connection part. </t>
  </si>
  <si>
    <r>
      <rPr>
        <sz val="10"/>
        <color theme="1"/>
        <rFont val="Calibri"/>
        <family val="2"/>
      </rPr>
      <t>・配管同</t>
    </r>
    <r>
      <rPr>
        <strike/>
        <sz val="10"/>
        <color rgb="FFFF0000"/>
        <rFont val="Calibri"/>
        <family val="2"/>
      </rPr>
      <t>志</t>
    </r>
    <r>
      <rPr>
        <sz val="10"/>
        <color rgb="FFFF0000"/>
        <rFont val="Calibri"/>
        <family val="2"/>
      </rPr>
      <t>士</t>
    </r>
    <r>
      <rPr>
        <sz val="10"/>
        <color theme="1"/>
        <rFont val="Calibri"/>
        <family val="2"/>
      </rPr>
      <t>の交差は最小限にする。</t>
    </r>
  </si>
  <si>
    <t>- Reduce the cross piping as possible.</t>
  </si>
  <si>
    <t>床ふところ寸法を確認する。</t>
  </si>
  <si>
    <t>Confirm the space between floor and slab.</t>
  </si>
  <si>
    <t>・PS内立管貫通部より1mまでは、耐火二層管とする。(斜線部分)</t>
  </si>
  <si>
    <t>- Install the fire resistance double layers pipe up to 1m from vertical pipe penetration part in PS (shown by slashing line).</t>
  </si>
  <si>
    <t>[共通]</t>
  </si>
  <si>
    <t>[Common]</t>
  </si>
  <si>
    <t>[Thông thường]</t>
  </si>
  <si>
    <r>
      <rPr>
        <sz val="10"/>
        <color theme="1"/>
        <rFont val="Calibri"/>
        <family val="2"/>
      </rPr>
      <t>・配管同</t>
    </r>
    <r>
      <rPr>
        <strike/>
        <sz val="10"/>
        <color rgb="FFFF0000"/>
        <rFont val="Calibri"/>
        <family val="2"/>
      </rPr>
      <t>志</t>
    </r>
    <r>
      <rPr>
        <sz val="10"/>
        <color rgb="FFFF0000"/>
        <rFont val="Calibri"/>
        <family val="2"/>
      </rPr>
      <t>士</t>
    </r>
    <r>
      <rPr>
        <sz val="10"/>
        <color theme="1"/>
        <rFont val="Calibri"/>
        <family val="2"/>
      </rPr>
      <t>の交差は、最小限にする(床ふところ寸法を確認する)。</t>
    </r>
  </si>
  <si>
    <t>- Reduce the cross piping as possible (confirm the space between floor and slab).</t>
  </si>
  <si>
    <t>・サヤ管の曲り半径は、150mmより小さくしないこと。</t>
  </si>
  <si>
    <t xml:space="preserve">- The bending radius of sleeve pipe should be 150mm or more. </t>
  </si>
  <si>
    <t>・配管立上り部は、床より500mm前後に支持する。</t>
  </si>
  <si>
    <t>- Support the upward piping at approx. 500mm from slab.</t>
  </si>
  <si>
    <t>・ Hỗ trợ phần tăng của đường ống cách sàn khoảng 500 mm.</t>
  </si>
  <si>
    <t>・配管立上り手前の直管部分を床より支持する。</t>
  </si>
  <si>
    <t>- Support the upward piping at the floor.</t>
  </si>
  <si>
    <t>・ Hỗ trợ phần ống thẳng trước khi ống nhô lên khỏi sàn.</t>
  </si>
  <si>
    <t>・サヤ管のころがし配管支持ピッチは、直線部を1m以内、曲線部を500mm以内で支持する。</t>
  </si>
  <si>
    <t>- Support the on-slab sleeve pipe within 1m for straight part and 500mm for bending part.</t>
  </si>
  <si>
    <t>ユーティリティ</t>
  </si>
  <si>
    <t>Utility room</t>
  </si>
  <si>
    <t>Phòng tiện ích</t>
  </si>
  <si>
    <t>1次側給水管</t>
  </si>
  <si>
    <t>Primary side water supply pipe</t>
  </si>
  <si>
    <t>1次側給湯管</t>
  </si>
  <si>
    <t>Primary side hot water supply pipe</t>
  </si>
  <si>
    <t>追焚管</t>
  </si>
  <si>
    <t>Bath reheating pipe</t>
  </si>
  <si>
    <t>Ống làm nóng</t>
  </si>
  <si>
    <t>バス乾温水管</t>
  </si>
  <si>
    <t>hot water pipe for dryer built in bathroom</t>
  </si>
  <si>
    <t>ガスコンロ用ガス管</t>
  </si>
  <si>
    <t>Gas supply pipe for cooking stove</t>
  </si>
  <si>
    <t>Ống dẫn gas cho bếp gas</t>
  </si>
  <si>
    <t>・ガスメーター・水道メーターは、維持管理・検針・取換作業に支障のない場所に設置する。</t>
  </si>
  <si>
    <t>- Install the gas meter and water meter in easy-to-maintain place.</t>
  </si>
  <si>
    <t>・ Lắp đặt đồng hồ đo gas và đồng hồ nước ở nơi không ảnh hưởng đến công việc bảo trì, kiểm tra đồng hồ và thay thế.</t>
  </si>
  <si>
    <t>・水圧変動が大きい場合は、必要に応じてウォーターハンマー防止器及び、減圧弁の設置を検討する。</t>
  </si>
  <si>
    <t>- In case the water pressure is not constant, consider the installation of water hummer protector and reducing pressure valve if needed.</t>
  </si>
  <si>
    <t>・ Nếu sự dao động áp lực nước lớn, hãy cân nhắc lắp đặt bộ ngăn búa nước và van giảm áp nếu cần thiết.</t>
  </si>
  <si>
    <t>・エアー抜弁の設置を検討する(最上階)。</t>
  </si>
  <si>
    <t>- Consider the installation of air purge valve (highest floor).</t>
  </si>
  <si>
    <t>・ Cân nhắc lắp van thông khí (tầng trên cùng).</t>
  </si>
  <si>
    <t>・UBの排水管は、UB工事より先に配管する場合があるので、逃げを取っておく。</t>
  </si>
  <si>
    <t>- Keep the margin for UB (unit bath: manufactured bathroom) drainage water pipe, in case the drainage water pipe is installed before UB work.</t>
  </si>
  <si>
    <t>(エルボは、大曲にした方が望ましい。)</t>
  </si>
  <si>
    <t xml:space="preserve">(The large radius elbow fitting is better.) </t>
  </si>
  <si>
    <t>・UBの脚の位置を正確に置き配管ルートを決める。</t>
  </si>
  <si>
    <t>- Confirm the accurate location of UB (unit bath: manufactured bathroom) leg, and decide the piping route.</t>
  </si>
  <si>
    <t>・メーカーによって、ユニットバス脚部の位置が異なるので、配管の振り回しに注意する。</t>
  </si>
  <si>
    <t>- The location of UB (unit bath: manufactured bathroom) leg differs depending on the manufacturer, so pay attention to the piping route and direction.</t>
  </si>
  <si>
    <t>・ Vì vị trí của phần chân bồn tắm khác nhau tùy thuộc vào nhà sản xuất, hãy cẩn thận khi xoay đường ống.</t>
  </si>
  <si>
    <t>・原則として、ユニットバス下部で配管継手は使用しない。</t>
  </si>
  <si>
    <t>- Do not use the fitting under unit bath in principle.</t>
  </si>
  <si>
    <t>・UB工事との工事区分を明確にする。</t>
  </si>
  <si>
    <t>- Clarify the work classification with UB (unit bath: manufactured bathroom) work.</t>
  </si>
  <si>
    <t>・洗濯パンのトラップは、床面より-107が下端なので、勾配を考慮して床ふところの寸法を検討する。</t>
  </si>
  <si>
    <t>- The bottom end height of laundry pan trap is FL-107, so decide the space between floor and slab by considering the trap height and piping inclination.</t>
  </si>
  <si>
    <t>・洗濯パン下部には、接続用開口が必要です。</t>
  </si>
  <si>
    <t>- The opening for connection is needed under the laundry pan.</t>
  </si>
  <si>
    <t>床開口寸法は、トラップとの接続取り外し可能な寸法とし、床の強度が弱くなる多め、必要以上に大きな開口寸法としないようにする。</t>
  </si>
  <si>
    <t xml:space="preserve">The floor opening size should be minimum size in order to be able to connect and detach the trap, because the large opening reduces the intensity of floor.  </t>
  </si>
  <si>
    <t>・洗濯パンの結びが直結びの場合は、必ず逃げを取っておく。</t>
  </si>
  <si>
    <t>- In case the laundry pan is connected with piping directly (using no elbow fitting), keep the margin surely.</t>
  </si>
  <si>
    <t>又、排水用ゴムフレキで結ぶ場合は、トラップ接続芯より、-10mmで排水管を止めておく。</t>
  </si>
  <si>
    <t>And, in case of using the rubber flexible joint, install the drainage pipe near to 10mm from the connection center of trap.</t>
  </si>
  <si>
    <t>(ゴムフレキは、直線で使用し曲げての使用は不可とする。)</t>
  </si>
  <si>
    <t xml:space="preserve">(Install the rubber flexible joint into the straight part, never bending part.) </t>
  </si>
  <si>
    <t>(Cao su mềm được sử dụng theo đường thẳng và không thể uốn cong.)</t>
  </si>
  <si>
    <t>・流しの配管立上がり部は、流し台裏面の有効を考慮して立上げる。</t>
  </si>
  <si>
    <t>- Decide the location of upward piping for kitchen sink by considering the effective space rear of the kitchen sink.</t>
  </si>
  <si>
    <t>・ Phần nhô lên của đường ống bồn rửa nên được nâng lên để xem xét hiệu quả của phần sau bồn rửa.</t>
  </si>
  <si>
    <t>・止水栓の高さは、シンクの陰にならないようにする。</t>
  </si>
  <si>
    <t>- Install the stop valve not in the back of sink.</t>
  </si>
  <si>
    <t>・床用水栓ボックスは、キッチンの床抜の高さに合わせ、接続部の確認ができるようにする。</t>
  </si>
  <si>
    <t xml:space="preserve">- Install the floor faucet box at the same height of floor opening of kitchen in order to be able to confirm the connection part. </t>
  </si>
  <si>
    <t>排水管の距離が長く勾配が取れない、又は配管の交差が出来ない場合は床高を上げてもらうか、スラブレベルを下げてもらうか打ち合わせをする。</t>
  </si>
  <si>
    <t>- In case the length of drainage pipe is long and the inclination cannot be kept and the piping cannot cross together, discuss in order to up the floor height, or down the slab height.</t>
  </si>
  <si>
    <t>(注)但し、スラブレベルを下げる場合は、下階の天井内の納まりをチェックする。(特に排気ダクト)</t>
  </si>
  <si>
    <t>Note: However, in case the slab downs, confirm the storing in ceiling (especially exhaust duct).</t>
  </si>
  <si>
    <t>(Lưu ý) Tuy nhiên, khi hạ thấp sàn xuống, hãy kiểm tra độ phù hợp bên trong trần ở tầng dưới. (Đặc biệt là ống xả)</t>
  </si>
  <si>
    <t>・色が決定していれば記入する。</t>
  </si>
  <si>
    <t>In case the color was decided, annotate it.</t>
  </si>
  <si>
    <t>・ Nếu màu đã được quyết định, hãy chú thích nó.</t>
  </si>
  <si>
    <t>17-3.施工図作成(2)</t>
  </si>
  <si>
    <t>17-3. Making of workshop drawing (2)</t>
  </si>
  <si>
    <t>17-3. Tạo bản vẽ xây dựng (2)</t>
  </si>
  <si>
    <t>便所廻り納まり図</t>
  </si>
  <si>
    <t>Storing drawing around toilet</t>
  </si>
  <si>
    <t>・器具取付用下地を取り付ける</t>
  </si>
  <si>
    <t>Install the wall preparation for fixture.</t>
  </si>
  <si>
    <t>・ Lắp đặt đế để gắn thiết bị</t>
  </si>
  <si>
    <t>(建築との打合わせが必要)</t>
  </si>
  <si>
    <t>(The discussion with building work side is needed.)</t>
  </si>
  <si>
    <t>・サニタリーベンドを使用する。</t>
  </si>
  <si>
    <t>- Use the sanitary bend fitting.</t>
  </si>
  <si>
    <t>給水栓エルボボックス納まり図</t>
  </si>
  <si>
    <t>Storing drawing around faucet elbow box</t>
  </si>
  <si>
    <t>(大便器・洗濯機用水栓)</t>
  </si>
  <si>
    <t>(Faucet for closet and laundry machine)</t>
  </si>
  <si>
    <t>・壁厚を確認する。</t>
  </si>
  <si>
    <t>- Confirm the wall thickness.</t>
  </si>
  <si>
    <t>・ Kiểm tra độ dày của tường.</t>
  </si>
  <si>
    <t>洗面・脱衣室</t>
  </si>
  <si>
    <t>Lavatory, dressing room</t>
  </si>
  <si>
    <t>・タオル掛の取り付け高さを確認する。</t>
  </si>
  <si>
    <t>- Confirm the installation height of towel hanger.</t>
  </si>
  <si>
    <t>・ Kiểm tra chiều cao lắp đặt của giá treo khăn.</t>
  </si>
  <si>
    <t>洗面廻り納まり図</t>
  </si>
  <si>
    <t>Storing drawing around wash basin</t>
  </si>
  <si>
    <t>Sơ đồ phù hợp xung quanh bồn rửa</t>
  </si>
  <si>
    <t>キッチン廻り納まり図</t>
  </si>
  <si>
    <t>Storing drawing around kitchen</t>
  </si>
  <si>
    <t>Sơ đồ phù hợp xung quanh nhà bếp</t>
  </si>
  <si>
    <t>・ふところがあるか確認する。</t>
  </si>
  <si>
    <t>・掃除口は必ずつける</t>
  </si>
  <si>
    <t>- Install the cleanout surely.</t>
  </si>
  <si>
    <t>・穴開けは建築なので、事前に打ち合わせが必要。</t>
  </si>
  <si>
    <t>- Discuss with the building work side beforehand, because the opening work is classified in the building work.</t>
  </si>
  <si>
    <t>居間・食堂</t>
  </si>
  <si>
    <t>Living room, dining room</t>
  </si>
  <si>
    <t>Ống nước nóng / khô bồn tắm</t>
  </si>
  <si>
    <t>・固定は台座付バンドで固定する。</t>
  </si>
  <si>
    <t>- Fix by the band with base.</t>
  </si>
  <si>
    <t>Cố định bằng cách cố định dây đai gắn đế</t>
  </si>
  <si>
    <t>PPサドル(SGP)25A用</t>
  </si>
  <si>
    <t>PP saddle band (SGP) for 25A</t>
  </si>
  <si>
    <t>給水ヘッダー7P</t>
  </si>
  <si>
    <t>Water supply header 7P</t>
  </si>
  <si>
    <t>給湯ヘッダー4P</t>
  </si>
  <si>
    <t>Hot water supply header 4P</t>
  </si>
  <si>
    <t>ヘッダー固定要領図</t>
  </si>
  <si>
    <t>Header fixing instruction drawing</t>
  </si>
  <si>
    <t>UB詳細図</t>
  </si>
  <si>
    <t>UB (unit bath: manufactured bathroom) detail drawing</t>
  </si>
  <si>
    <t>Bản vẽ chi tiết UB</t>
  </si>
  <si>
    <t>・穴をあけてもらうよう打ち合わせをする。</t>
  </si>
  <si>
    <t>- Discuss with the building work side in order to make opening.</t>
  </si>
  <si>
    <t>循環金具要領図</t>
  </si>
  <si>
    <t>Instruction drawing for circulation metal fitting</t>
  </si>
  <si>
    <t>・エプロンの内側に支持する。</t>
  </si>
  <si>
    <t>- Support inside the apron.</t>
  </si>
  <si>
    <t>洗濯機パン納まり図</t>
  </si>
  <si>
    <t>Storing drawing of laundry machine pan</t>
  </si>
  <si>
    <t>・洗濯機給水管は必ず支持する。</t>
  </si>
  <si>
    <t>The water supply pipe for laundry machine should be supported.</t>
  </si>
  <si>
    <t>さや管の曲り半径は150mmより小さくしない事。</t>
  </si>
  <si>
    <t xml:space="preserve">The bending radius of sleeve pipe should be 150mm or more. </t>
  </si>
  <si>
    <t>D参照</t>
  </si>
  <si>
    <t>Refer to D.</t>
  </si>
  <si>
    <t xml:space="preserve">D Tham khảo </t>
  </si>
  <si>
    <t>以降MB図参照とする。</t>
  </si>
  <si>
    <t>Refer to the MB drawing after here.</t>
  </si>
  <si>
    <t>Sau đó, tham khảo bản vẽ MB.</t>
  </si>
  <si>
    <t>耐火処理キットを使用(但し、ガス管はSUS管直埋とする。)</t>
  </si>
  <si>
    <t>Use the fire resistance treatment kit. (however, the gas supply pipe is embedded using stainless steel pipe.)</t>
  </si>
  <si>
    <t>Sử dụng bộ xử lý chống cháy (tuy nhiên, ống dẫn Gas được nhúng trực tiếp vào ống SUS)</t>
  </si>
  <si>
    <t>詳細図参照</t>
  </si>
  <si>
    <t>Refer to the detail drawing.</t>
  </si>
  <si>
    <t>Tham khảo bản vẽ chi tiết</t>
  </si>
  <si>
    <t>コアジョイント100x80W-65(L)差込口SL-5</t>
  </si>
  <si>
    <t>CORE joint (for concentrated pipe system) 100 (main) x 80 (branch) + 65 (branch, L shaped direction), socket SL-5 type</t>
  </si>
  <si>
    <t>Khớp nối lõi 100x80 W-65 (L)Lỗ thoát SL-5</t>
  </si>
  <si>
    <t>コアジョイント80x65差込口SL-5</t>
  </si>
  <si>
    <t>CORE joint (for concentrated pipe system) 80 (main) x 65 (branch), socket SL-5 type</t>
  </si>
  <si>
    <t>ハツリ</t>
  </si>
  <si>
    <t>トラップ部分ハツリ要</t>
  </si>
  <si>
    <t>The chipping is needed at the trap part.</t>
  </si>
  <si>
    <t>A詳細図</t>
  </si>
  <si>
    <t>Detail drawing A</t>
  </si>
  <si>
    <t>Bản vẽ chi tiết A</t>
  </si>
  <si>
    <t>ビス止め</t>
  </si>
  <si>
    <t>Fix by screw</t>
  </si>
  <si>
    <t>Vít dừng</t>
  </si>
  <si>
    <t>洗濯機</t>
  </si>
  <si>
    <t>Laundry machine</t>
  </si>
  <si>
    <t>Máy giặt</t>
  </si>
  <si>
    <t>Bề mặt hoàn thiện</t>
  </si>
  <si>
    <t>桟木</t>
  </si>
  <si>
    <t>Wooden cross piece</t>
  </si>
  <si>
    <t>Mảnh gỗ chéo</t>
  </si>
  <si>
    <t>解: woodenを追加</t>
  </si>
  <si>
    <t>開口50φ</t>
  </si>
  <si>
    <t>Opening 50D</t>
  </si>
  <si>
    <t>Lỗ mở 50φ</t>
  </si>
  <si>
    <t>わん座</t>
  </si>
  <si>
    <t>Pipe cover</t>
  </si>
  <si>
    <t>Vỏ ống</t>
  </si>
  <si>
    <t>給水栓エルボ</t>
  </si>
  <si>
    <t>Faucet elbow</t>
  </si>
  <si>
    <t>Cút cong vòi cấp nước</t>
  </si>
  <si>
    <t>給水栓エルボボックス</t>
  </si>
  <si>
    <t>Faucet elbow box</t>
  </si>
  <si>
    <t>サヤ管22CD給水管10PL</t>
  </si>
  <si>
    <t xml:space="preserve">Sleeve pipe of CD 22A, water supply pipe of PL (polybutene pipe) 10A </t>
  </si>
  <si>
    <t>木下地</t>
  </si>
  <si>
    <t>Wooden wall preparation</t>
  </si>
  <si>
    <t>Chuẩn bị tường gỗ</t>
  </si>
  <si>
    <t>(木枠内寸)</t>
  </si>
  <si>
    <t>(Wood frame inner dimension)</t>
  </si>
  <si>
    <t>(Bên trong khung gỗ)</t>
  </si>
  <si>
    <t>木枠(内寸400x310H)</t>
  </si>
  <si>
    <t>Wood frame (inner dimension 400 x 310H)</t>
  </si>
  <si>
    <t>Khung gỗ (kích thước bên trong 400x310H)</t>
  </si>
  <si>
    <t>水栓ボックス</t>
  </si>
  <si>
    <t>Faucet box</t>
  </si>
  <si>
    <t>Hộp vòi nước</t>
  </si>
  <si>
    <t>コアジョイント100x80W-65(L)</t>
  </si>
  <si>
    <t>CORE joint (for concentrated pipe system) 100 (main) x 80 (branch) + 65 (branch, L shaped direction)</t>
  </si>
  <si>
    <t>Khớp nối lõi 100x80W-65 (L)</t>
  </si>
  <si>
    <t>65TMP</t>
  </si>
  <si>
    <t>65 TOMIJI pipe (fire resistance double layer pipe)</t>
  </si>
  <si>
    <t>CD管分ハツリ</t>
  </si>
  <si>
    <t>Chipping for CD pipe</t>
  </si>
  <si>
    <t>B詳細図</t>
  </si>
  <si>
    <t>Detail drawing B</t>
  </si>
  <si>
    <t>Bản vẽ chi tiết B</t>
  </si>
  <si>
    <t>UB貫通金具GB2-010W(未来工業)10PLx2(30CD)UB開口80φ</t>
  </si>
  <si>
    <t xml:space="preserve">UB (unit bath: manufactured bathroom) penetration metal fitting GB2-010W (MIRAI INDUSTRY CO., LTD.), PL (polybutene pipe) 10A x 2pcs (CD 30A), UB opening 80D  </t>
  </si>
  <si>
    <t>サドルバンド(16CD用)</t>
  </si>
  <si>
    <t>Saddle band (for CD pipe 16A)</t>
  </si>
  <si>
    <t>桟木(接着剤にて取付)</t>
  </si>
  <si>
    <t>Wooden cross piece (attached by adhesive)</t>
  </si>
  <si>
    <t>C詳細図</t>
  </si>
  <si>
    <t>Detail drawing C</t>
  </si>
  <si>
    <t>Bản vẽ chi tiết C</t>
  </si>
  <si>
    <r>
      <rPr>
        <sz val="10"/>
        <color theme="1"/>
        <rFont val="Calibri"/>
        <family val="2"/>
      </rPr>
      <t>ポリブ</t>
    </r>
    <r>
      <rPr>
        <strike/>
        <sz val="10"/>
        <color rgb="FFFF0000"/>
        <rFont val="Calibri"/>
        <family val="2"/>
      </rPr>
      <t>デ</t>
    </r>
    <r>
      <rPr>
        <sz val="10"/>
        <color rgb="FFFF0000"/>
        <rFont val="Calibri"/>
        <family val="2"/>
      </rPr>
      <t>テ</t>
    </r>
    <r>
      <rPr>
        <sz val="10"/>
        <color theme="1"/>
        <rFont val="Calibri"/>
        <family val="2"/>
      </rPr>
      <t>ン管</t>
    </r>
  </si>
  <si>
    <t>Ống polybudetene</t>
  </si>
  <si>
    <t>オスアダプター接続</t>
  </si>
  <si>
    <t>Mail adapter connection</t>
  </si>
  <si>
    <t>銅管</t>
  </si>
  <si>
    <t>Cupper pipe</t>
  </si>
  <si>
    <t>Ống đồng</t>
  </si>
  <si>
    <t>タオル掛け(建築工事)</t>
  </si>
  <si>
    <t>Towel hanger (building work)</t>
  </si>
  <si>
    <t>Giá treo khăn (công trình xây dựng)</t>
  </si>
  <si>
    <t>シングルレバー混合栓(建築支給品)</t>
  </si>
  <si>
    <t>Single lever type mixing faucet (given by building work side)</t>
  </si>
  <si>
    <t>クロームメッキ管</t>
  </si>
  <si>
    <t>Chromium plated pipe</t>
  </si>
  <si>
    <t>Ống mạ crom</t>
  </si>
  <si>
    <t>サンリーゴム(化粧台付属品)</t>
  </si>
  <si>
    <t>SANRY rubber (smell protection rubber joint) (accessory of vanity cabinet)</t>
  </si>
  <si>
    <t>Cao su Sunry (phụ kiện gắn đế cho bàn trang điểm)</t>
  </si>
  <si>
    <t>木ビス</t>
  </si>
  <si>
    <t>Screw for wood</t>
  </si>
  <si>
    <t>Vít gỗ</t>
  </si>
  <si>
    <t>PAF10J5L(床立上げアダプター)</t>
  </si>
  <si>
    <t>PAF10J5L (floor upward adaptor)</t>
  </si>
  <si>
    <t>PAF10J5L (bộ chuyển đổi hướng lên trên tầng)</t>
  </si>
  <si>
    <t>ストレート止水栓(建築支給品)</t>
  </si>
  <si>
    <t>Straight type stop valve (given by building work side)</t>
  </si>
  <si>
    <t>樹脂製Sトラップ</t>
  </si>
  <si>
    <t>Resin made S shaped trap</t>
  </si>
  <si>
    <t>Bẫy S bằng nhựa</t>
  </si>
  <si>
    <t>UB排水</t>
  </si>
  <si>
    <t>UB (unit bath: manufactured bathroom) drainage water</t>
  </si>
  <si>
    <t>D詳細図</t>
  </si>
  <si>
    <t>Detail drawing D</t>
  </si>
  <si>
    <t>Bản vẽ chi tiết D</t>
  </si>
  <si>
    <t>特記</t>
  </si>
  <si>
    <r>
      <rPr>
        <sz val="10"/>
        <color theme="1"/>
        <rFont val="Calibri"/>
        <family val="2"/>
      </rPr>
      <t>1.サヤ管の転がし配管支持ピッチは直線部1m以内、曲線部500</t>
    </r>
    <r>
      <rPr>
        <strike/>
        <sz val="10"/>
        <color rgb="FFFF0000"/>
        <rFont val="Calibri"/>
        <family val="2"/>
      </rPr>
      <t>&lt;</t>
    </r>
    <r>
      <rPr>
        <sz val="10"/>
        <color theme="1"/>
        <rFont val="Calibri"/>
        <family val="2"/>
      </rPr>
      <t>以内とする。</t>
    </r>
  </si>
  <si>
    <t>1.  Support the on-slab sleeve pipe within 1m for straight part and 500mm for bending part.</t>
  </si>
  <si>
    <t>2.配管立上がり部は、床よりSL+500にて壁立て下地に支持するものとする。</t>
  </si>
  <si>
    <t>2. Support the upward piping to wall preparation at approx. 500mm from slab.</t>
  </si>
  <si>
    <t>3.ヘッダーは台座付PPサドルバンドで支持する。</t>
  </si>
  <si>
    <t>3 Support the header by PP saddle band with base.</t>
  </si>
  <si>
    <t>4.給水管・給湯管はヘッダー迄は16A、ヘッダー以降は10Aとする。(但し、UBシャワー系統は13Aとする。)</t>
  </si>
  <si>
    <t>4 The water supply and hot water supply pipe size should be 16A for upstream of header, and 10A for downstream of header. (however, 13A for UB (unit bath: manufactured bathroom) shower.)</t>
  </si>
  <si>
    <r>
      <rPr>
        <sz val="10"/>
        <color theme="1"/>
        <rFont val="Calibri"/>
        <family val="2"/>
      </rPr>
      <t>5.通管は、ウォーターハンマー防止を考慮し、さや管にポリブ</t>
    </r>
    <r>
      <rPr>
        <strike/>
        <sz val="10"/>
        <color rgb="FFFF0000"/>
        <rFont val="Calibri"/>
        <family val="2"/>
      </rPr>
      <t>デ</t>
    </r>
    <r>
      <rPr>
        <sz val="10"/>
        <color rgb="FFFF0000"/>
        <rFont val="Calibri"/>
        <family val="2"/>
      </rPr>
      <t>テ</t>
    </r>
    <r>
      <rPr>
        <sz val="10"/>
        <color theme="1"/>
        <rFont val="Calibri"/>
        <family val="2"/>
      </rPr>
      <t>ン管を十分に押し込むこと。</t>
    </r>
  </si>
  <si>
    <t xml:space="preserve">5 Push the polybutene pipe into sleeve pipe enough in order to prevent the water hummer. </t>
  </si>
  <si>
    <r>
      <rPr>
        <sz val="10"/>
        <color theme="1"/>
        <rFont val="Calibri"/>
        <family val="2"/>
      </rPr>
      <t>6.ユニットバス下部において、PPサドルは1サイズUPとし水栓取付後十分にさや管とポリブ</t>
    </r>
    <r>
      <rPr>
        <strike/>
        <sz val="10"/>
        <color rgb="FFFF0000"/>
        <rFont val="Calibri"/>
        <family val="2"/>
      </rPr>
      <t>デ</t>
    </r>
    <r>
      <rPr>
        <sz val="10"/>
        <color rgb="FFFF0000"/>
        <rFont val="Calibri"/>
        <family val="2"/>
      </rPr>
      <t>テ</t>
    </r>
    <r>
      <rPr>
        <sz val="10"/>
        <color theme="1"/>
        <rFont val="Calibri"/>
        <family val="2"/>
      </rPr>
      <t>ン管をヘッダー側に引くこと。</t>
    </r>
  </si>
  <si>
    <t xml:space="preserve">6. Under UB (unit bath: manufactured bathroom), select the PP saddle band as 1 size-up, and pull enough the sleeve pipe and polybutene pipe to the header side after installation of faucet. </t>
  </si>
  <si>
    <t>7.(斜線部)スラブ天端SL-50とする。</t>
  </si>
  <si>
    <t>7. (In sliding line part) The top end height of slab is SL-50.</t>
  </si>
  <si>
    <t>7. (Phần đường chéo) Mép trên sàn SL-50.</t>
  </si>
  <si>
    <t>8.(斜線部)排水管は、立管より1mまではトミジ管とし以降ビニル管とする。</t>
  </si>
  <si>
    <t>8 (In sliding line part) The drainage water pipe material is TOMIJI pipe (fire resistance double layer pipe) up to 1m from vertical pipe, and rigid PVC pipe after here.</t>
  </si>
  <si>
    <t>コアジョイント100x50(5Fのみ減速用として使用)鋳鉄製キャップ50A用取付(ジェス)</t>
  </si>
  <si>
    <t>CORE joint (for concentrated pipe system) 100 (main) x 50 (branch) (for reducing flow speed in case of 5F), attached cap made of iron cast (JES CO., LTD.)</t>
  </si>
  <si>
    <t>洗面器給水管</t>
  </si>
  <si>
    <t>Wash basin water supply pipe</t>
  </si>
  <si>
    <t>Đường ống cấp nước chậu rửa</t>
  </si>
  <si>
    <t>便所大便器給水管</t>
  </si>
  <si>
    <t>Toilet closet water supply pipe</t>
  </si>
  <si>
    <t>Đường ống cấp nước bồn cầu nhà vệ sinh</t>
  </si>
  <si>
    <t>手洗器給水管</t>
  </si>
  <si>
    <t>Hand wash water supply pipe</t>
  </si>
  <si>
    <t>Đường ống cấp nước chậu rửa tay</t>
  </si>
  <si>
    <t>洗面器給湯管</t>
  </si>
  <si>
    <t>Wash basin hot water supply pipe</t>
  </si>
  <si>
    <t>Đường ống cấp nước nóng chậu rửa</t>
  </si>
  <si>
    <t>CD連結サドル</t>
  </si>
  <si>
    <t>CD connecting saddle band</t>
  </si>
  <si>
    <t>CD kết nối bàn trượt</t>
  </si>
  <si>
    <t>E詳細図</t>
  </si>
  <si>
    <t>Detail drawing E</t>
  </si>
  <si>
    <t>Bản vẽ chi tiết E</t>
  </si>
  <si>
    <t>シーリングキャップ</t>
  </si>
  <si>
    <t>Sealing cap</t>
  </si>
  <si>
    <t>Nắp niêm phong</t>
  </si>
  <si>
    <t>UBシャワー給水管</t>
  </si>
  <si>
    <t>UB (unit bath: manufactured bathroom) shower water supply pipe</t>
  </si>
  <si>
    <t>Đường ống cấp nước vòi hoa sen UB</t>
  </si>
  <si>
    <t>洗濯機給水管</t>
  </si>
  <si>
    <t>Laundry machine water supply pipe</t>
  </si>
  <si>
    <t>Đường ống cấp nước máy giặt</t>
  </si>
  <si>
    <t>掃除流し給水管</t>
  </si>
  <si>
    <t>Slop sink water supply pipe</t>
  </si>
  <si>
    <t>Đường ống cấp nước bồn rửa chén</t>
  </si>
  <si>
    <t>キッチン給水管</t>
  </si>
  <si>
    <t>Kitchen water supply pipe</t>
  </si>
  <si>
    <t>Đường ống cấp nước nhà bếp</t>
  </si>
  <si>
    <t>UBシャワー給湯管</t>
  </si>
  <si>
    <t>UB (unit bath: manufactured bathroom) shower hot water supply pipe</t>
  </si>
  <si>
    <t>Ống cấp nước nóng vòi sen UB</t>
  </si>
  <si>
    <t>洗濯流し給湯管</t>
  </si>
  <si>
    <t>Slop sink hot water supply pipe</t>
  </si>
  <si>
    <t>Đường ống cấp nước nóng bồn rửa</t>
  </si>
  <si>
    <t>キッチン給湯管</t>
  </si>
  <si>
    <t>Kitchen  hot water supply pipe</t>
  </si>
  <si>
    <t>Đường ống cấp nước nóng bếp</t>
  </si>
  <si>
    <t>Aピン</t>
  </si>
  <si>
    <t>Pin A</t>
  </si>
  <si>
    <t>Ghim A</t>
  </si>
  <si>
    <t>50掃除口</t>
  </si>
  <si>
    <t>Cleanout 50A</t>
  </si>
  <si>
    <t>レベルバンド50VP用</t>
  </si>
  <si>
    <t>Level band for rigid PVC pipe 50</t>
  </si>
  <si>
    <t>G詳細図</t>
  </si>
  <si>
    <t>Detail drawing G</t>
  </si>
  <si>
    <t>Bản vẽ chi tiết G</t>
  </si>
  <si>
    <t>連結サドル(立地に固定)</t>
  </si>
  <si>
    <t>Binding saddle band (fixed to vertical wall preparation)</t>
  </si>
  <si>
    <t>Kết nối ván trượt (cố định vào vị trí)</t>
  </si>
  <si>
    <t>ハツリ要</t>
  </si>
  <si>
    <t>Chipping needed</t>
  </si>
  <si>
    <t>1150(参考寸法)</t>
  </si>
  <si>
    <t>1150 (referable dimension)</t>
  </si>
  <si>
    <t>1150 (kích thước tham khảo)</t>
  </si>
  <si>
    <t>将来用洗濯機</t>
  </si>
  <si>
    <t>Laundry machine in future</t>
  </si>
  <si>
    <t>Máy giặt trong tương lai</t>
  </si>
  <si>
    <t>ガスネジコック</t>
  </si>
  <si>
    <t>Screwed type gas cock</t>
  </si>
  <si>
    <t>Vòi gas kiểu vặn vít</t>
  </si>
  <si>
    <t>シングルレバー</t>
  </si>
  <si>
    <t>オスアダプター</t>
  </si>
  <si>
    <t>Male adaptor</t>
  </si>
  <si>
    <t>Cửa kiểm tra</t>
  </si>
  <si>
    <t>CD管分ハツリ要</t>
  </si>
  <si>
    <t>Chipping needed for CD pipe</t>
  </si>
  <si>
    <t>I詳細図</t>
  </si>
  <si>
    <t>Detail drawing I</t>
  </si>
  <si>
    <t>ガス管ネジコック</t>
  </si>
  <si>
    <t>Screwed type gas supply pipe cock</t>
  </si>
  <si>
    <t>Vòi ống gas kiểu vặn vít</t>
  </si>
  <si>
    <t>Đồng hồ gas</t>
  </si>
  <si>
    <t>ガスメーターコック</t>
  </si>
  <si>
    <t>Gas meter cock</t>
  </si>
  <si>
    <t>Vòi đồng hồ gas</t>
  </si>
  <si>
    <t>ガス試験口</t>
  </si>
  <si>
    <t>Gas testing port</t>
  </si>
  <si>
    <t>Cổng thử nghiệm gas</t>
  </si>
  <si>
    <t>20mm水道メーター</t>
  </si>
  <si>
    <t>Water meter 20mm</t>
  </si>
  <si>
    <t>Đồng hồ đường nước 20mm</t>
  </si>
  <si>
    <t>CD管付フレキ管</t>
  </si>
  <si>
    <t>Flexible pipe with CD pipe</t>
  </si>
  <si>
    <t>Ống mềm gắn ống CD</t>
  </si>
  <si>
    <t>ガス立管</t>
  </si>
  <si>
    <t>Gas supply vertical pipe</t>
  </si>
  <si>
    <t>Ống dẫn gas</t>
  </si>
  <si>
    <t>給水立管</t>
  </si>
  <si>
    <t>Water supply vertical pipe</t>
  </si>
  <si>
    <t>Ống cấp nước</t>
  </si>
  <si>
    <t>Ổ cắm mở rộng đồng hồ</t>
  </si>
  <si>
    <t>正面図</t>
  </si>
  <si>
    <t>Front view</t>
  </si>
  <si>
    <t>Bản vẽ mặt chính</t>
  </si>
  <si>
    <t>温水管</t>
  </si>
  <si>
    <t>Hot water pipe</t>
  </si>
  <si>
    <t>Ống nước nóng</t>
  </si>
  <si>
    <t>ガス管</t>
  </si>
  <si>
    <t>Gas supply pipe</t>
  </si>
  <si>
    <t>Ống gas</t>
  </si>
  <si>
    <t>A-A' bản vẽ mặt cắt</t>
  </si>
  <si>
    <t>ガス管 温水管 追焚管 給湯管 給水管</t>
  </si>
  <si>
    <t>Gas supply pipe, hot water pipe, bath reheating pipe, hot water supply pipe, water supply pipe</t>
  </si>
  <si>
    <t>20減圧弁</t>
  </si>
  <si>
    <t>Pressure reducing valve 20</t>
  </si>
  <si>
    <t>Van giảm áp 20</t>
  </si>
  <si>
    <t>給湯器がバルコニーにある場合</t>
  </si>
  <si>
    <t>In case the hot water heater exists in the balcony</t>
  </si>
  <si>
    <t>Trường hợp máy nước nóng trên ban công</t>
  </si>
  <si>
    <t>A参照</t>
  </si>
  <si>
    <t>Refer to A.</t>
  </si>
  <si>
    <t>Tham khảo A</t>
  </si>
  <si>
    <t>カウンター(建築工事)</t>
  </si>
  <si>
    <t>Counter table (building work)</t>
  </si>
  <si>
    <t>バス乾温水管,追焚管,給湯管,給水管,ガス管</t>
  </si>
  <si>
    <t>Hot water pipe for dryer built in bathroom, bath reheating pipe, hot water supply pipe, water supply pipe, gas supply pipe</t>
  </si>
  <si>
    <t>GH-2ガス湯沸器+配管カバー(TES工事)SL+800下端(別図参照)</t>
  </si>
  <si>
    <t>GH-2 gas hot water heater + piping cover (TES (TOKYO GAS ECO SYSTEM, TOKYO GAS CO., LTD.) work), bottom end height SL+800 (refer to other drawing)</t>
  </si>
  <si>
    <t>Bình nóng lạnh dùng gas GH-2 + nắp ống (xây dựng TES) SL + 800 mép dưới (tham khảo hình đính kèm)</t>
  </si>
  <si>
    <t>カウンター</t>
  </si>
  <si>
    <t>Counter table</t>
  </si>
  <si>
    <t>Quầy</t>
  </si>
  <si>
    <t>PP立管バンドx5</t>
  </si>
  <si>
    <t>PP vertical pipe band x 5pcs</t>
  </si>
  <si>
    <t>Dây đai ống đứng PP x5</t>
  </si>
  <si>
    <t>連結サドル</t>
  </si>
  <si>
    <t>Connecting saddle band</t>
  </si>
  <si>
    <t>Kết nối ván trượt</t>
  </si>
  <si>
    <t>PP立てバンド</t>
  </si>
  <si>
    <t>PP vertical pipe band</t>
  </si>
  <si>
    <t>コーキング処理</t>
  </si>
  <si>
    <t>Caulking treatment</t>
  </si>
  <si>
    <t>Xử lý lỗ hổng</t>
  </si>
  <si>
    <t>フレキニップル</t>
  </si>
  <si>
    <t xml:space="preserve">Nipple for flexible joint </t>
  </si>
  <si>
    <t>Ống nối mềm linh hoạt</t>
  </si>
  <si>
    <t>フレキシブルジョイント</t>
  </si>
  <si>
    <r>
      <rPr>
        <sz val="10"/>
        <color theme="1"/>
        <rFont val="Calibri"/>
        <family val="2"/>
      </rPr>
      <t>逆</t>
    </r>
    <r>
      <rPr>
        <strike/>
        <sz val="10"/>
        <color rgb="FFFF0000"/>
        <rFont val="Calibri"/>
        <family val="2"/>
      </rPr>
      <t>ポ</t>
    </r>
    <r>
      <rPr>
        <sz val="10"/>
        <color rgb="FFFF0000"/>
        <rFont val="Calibri"/>
        <family val="2"/>
      </rPr>
      <t>止</t>
    </r>
    <r>
      <rPr>
        <sz val="10"/>
        <color theme="1"/>
        <rFont val="Calibri"/>
        <family val="2"/>
      </rPr>
      <t>弁</t>
    </r>
  </si>
  <si>
    <t>Check valve</t>
  </si>
  <si>
    <t>Kiểm tra van</t>
  </si>
  <si>
    <t>立バンド</t>
  </si>
  <si>
    <t>Vertical pipe band</t>
  </si>
  <si>
    <t>Dây đai đứng</t>
  </si>
  <si>
    <t>防水モルタル充填</t>
  </si>
  <si>
    <t>Water protection mortar filling</t>
  </si>
  <si>
    <t>Trám vữa chống thấm</t>
  </si>
  <si>
    <t>ターボ用羽子板</t>
  </si>
  <si>
    <t>Battledore shaped bolt for ALC (autoclaved lightweight aerated concrete)</t>
  </si>
  <si>
    <t>スタンド付CDサポート</t>
  </si>
  <si>
    <t>CD support with stand</t>
  </si>
  <si>
    <t>Hỗ trợ CD gắn chân đế</t>
  </si>
  <si>
    <t>湯沸器廻り配管側面図</t>
  </si>
  <si>
    <t>Side view drawing around hot water heater</t>
  </si>
  <si>
    <t>Mặt bên của đường ống xung quanh bình nóng lạnh</t>
  </si>
  <si>
    <t>※1 最下階には、給水(加圧給水の場合)、ガス立管のバルブ及びコック取付スペースを確保する。</t>
  </si>
  <si>
    <t xml:space="preserve">*1 Keep the installation space for valve on vertical pipe of water supply (in case of the pressurizing water supply system) and gas supply at the lowest floor. </t>
  </si>
  <si>
    <t>※2 ガス湯沸器は、その排気口の下端が外廊下床面より1,800mm以上となるように設置する。</t>
  </si>
  <si>
    <t>*2 Install the exhaust outlet of gas hot water heater to keep 1800mm or more distance between its bottom end and outer corridor floor surface.</t>
  </si>
  <si>
    <t>※2 Lắp đặt bình nóng lạnh dùng gas sao cho mép dưới của lỗ thoát khí cách sàn hành lang ngoài 1.800 mm trở lên.</t>
  </si>
  <si>
    <t>※3 サッシュ図に湯沸器取付開口及び取付金物の位置を記入する。(建築との打ち合わせが必要)</t>
  </si>
  <si>
    <t>*3 Add the location of installation opening and installation metal fitting of hot water heater on the sash drawing. (The discussion with building work side is needed.)</t>
  </si>
  <si>
    <t xml:space="preserve">※ 3 Thêm vị trí lắp đặt lỗ mở và vật kim loại của bình nóng lạnh trên bản vẽ khung. (Cần thảo luận với bên thi công.)
</t>
  </si>
  <si>
    <t>※4 水抜対策として、外廊下に向って勾配をつける。</t>
  </si>
  <si>
    <t xml:space="preserve">*4 Keep the inclination to outer corridor for draining. </t>
  </si>
  <si>
    <t>※4 Để chống thoát nước, hãy tạo độ dốc về phía hành lang bên ngoài.</t>
  </si>
  <si>
    <t>下部OAG150φ</t>
  </si>
  <si>
    <t>OAG (outdoor air grille) 150D at lower part</t>
  </si>
  <si>
    <t>Phần dưới OAG 150φ</t>
  </si>
  <si>
    <t>A.機器取付位置</t>
  </si>
  <si>
    <t>A. Equipment installation location</t>
  </si>
  <si>
    <t>A. Vị trí lắp đặt thiết bị</t>
  </si>
  <si>
    <t>①建築詳細図、仕上表、構造図、パンフレット</t>
  </si>
  <si>
    <t>1) Building detail drawing, finish list, structure drawing, pamphlet,</t>
  </si>
  <si>
    <t>②点検スペース</t>
  </si>
  <si>
    <t>2) Maintenance space</t>
  </si>
  <si>
    <t>② Không gian kiểm tra</t>
  </si>
  <si>
    <t>ダクト納まり検討(平面図)</t>
  </si>
  <si>
    <t>Considering storing of duct (floor drawing)</t>
  </si>
  <si>
    <t>Kiểm tra độ phù hợp của ống dẫn (sơ đồ mặt bằng)</t>
  </si>
  <si>
    <t>特記仕様書－使用材料</t>
  </si>
  <si>
    <t>Special specification - used material</t>
  </si>
  <si>
    <t>特記仕様書－断熱仕様</t>
  </si>
  <si>
    <t>A.ダクトルート</t>
  </si>
  <si>
    <t>A. Ducting route</t>
  </si>
  <si>
    <r>
      <rPr>
        <sz val="10"/>
        <color theme="1"/>
        <rFont val="Calibri"/>
        <family val="2"/>
      </rPr>
      <t>合理的、経済的な</t>
    </r>
    <r>
      <rPr>
        <strike/>
        <sz val="10"/>
        <color rgb="FFFF0000"/>
        <rFont val="Calibri"/>
        <family val="2"/>
      </rPr>
      <t>配管</t>
    </r>
    <r>
      <rPr>
        <sz val="10"/>
        <color rgb="FFFF0000"/>
        <rFont val="Calibri"/>
        <family val="2"/>
      </rPr>
      <t>ダクト</t>
    </r>
  </si>
  <si>
    <t>Rational and economical ducting</t>
  </si>
  <si>
    <t>下り天井の有無</t>
  </si>
  <si>
    <t>Whether the down offset ceiling exists or not.</t>
  </si>
  <si>
    <t>B.防火処理</t>
  </si>
  <si>
    <t>B. Fire protection treatment</t>
  </si>
  <si>
    <t>B. Phòng cháy chữa cháy</t>
  </si>
  <si>
    <t>延焼ラインの確認(FD設置の有無)</t>
  </si>
  <si>
    <t>Confirm the space in danger of spreading fire. (Confirm whether FD (fire damper) is needed or not.)</t>
  </si>
  <si>
    <t>Xác nhận đường lây lan của đám cháy (có hoặc không có lắp đặt FD)</t>
  </si>
  <si>
    <t>ダクトレベルの検討</t>
  </si>
  <si>
    <t>Considering duct height</t>
  </si>
  <si>
    <t>仕上表</t>
  </si>
  <si>
    <t>Bản hoàn thiện</t>
  </si>
  <si>
    <t>A.天井内空間の確認</t>
  </si>
  <si>
    <t>A. Confirmation of space above ceiling</t>
  </si>
  <si>
    <t>A. Kiểm tra không gian bên trong trần nhà</t>
  </si>
  <si>
    <t>スラブ下面～天井面までのスペース</t>
  </si>
  <si>
    <t>Space between bottom surface of slab and ceiling surface</t>
  </si>
  <si>
    <t>Khoảng trống giữa bề mặt dưới cùng của sàn đến bề mặt trần</t>
  </si>
  <si>
    <t>下り天井の要求</t>
  </si>
  <si>
    <t>Request of down offset ceiling</t>
  </si>
  <si>
    <t>B.換気ダクト</t>
  </si>
  <si>
    <t>B. Ventilation duct</t>
  </si>
  <si>
    <t>B. Ống thông gió</t>
  </si>
  <si>
    <t>照明器具との納まり</t>
  </si>
  <si>
    <t>Storing with lighting fixture</t>
  </si>
  <si>
    <t>Phù hợp với thiết bị chiếu sáng</t>
  </si>
  <si>
    <t>浴室ダクトの勾配</t>
  </si>
  <si>
    <t>Bath room duct inclination</t>
  </si>
  <si>
    <t>Độ dốc của ống dẫn phòng tắm</t>
  </si>
  <si>
    <t>換気扇配置</t>
  </si>
  <si>
    <t>Placement of ventilation fan</t>
  </si>
  <si>
    <t>Bố trí quạt thông gió</t>
  </si>
  <si>
    <t>照明器具等の整合</t>
  </si>
  <si>
    <t>Confirm the good-looking placement with lighting fixture and others.</t>
  </si>
  <si>
    <t>Sự phù hợp của thiết bị chiếu sáng và những thứ khác</t>
  </si>
  <si>
    <t>換気ダクト記入</t>
  </si>
  <si>
    <t>Drawing ventilation duct</t>
  </si>
  <si>
    <t>Fitting combination</t>
  </si>
  <si>
    <t>Khớp nối kết hợp</t>
  </si>
  <si>
    <t>縮尺は衛生図面に準ずる</t>
  </si>
  <si>
    <t>The scale is same to the plumbing system drawing.</t>
  </si>
  <si>
    <t>Tỷ lệ trong bản vẽ tương ứng với mặt bản vẽ vệ  sinh</t>
  </si>
  <si>
    <t>部分断面図</t>
  </si>
  <si>
    <t>Partial sectional drawing</t>
  </si>
  <si>
    <t>Bản vẽ mặt cắt từng phần</t>
  </si>
  <si>
    <t>平面で分かりにくい部分(表現しにくい部分)</t>
  </si>
  <si>
    <t>Part shown as not easy-to-understand (not easy-to-show) on floor drawing</t>
  </si>
  <si>
    <t>Những phần khó hiểu trên bề mặt bằng (những phần khó thể hiện)</t>
  </si>
  <si>
    <t>機器廻り要領図</t>
  </si>
  <si>
    <t>Instruction drawing around equipment</t>
  </si>
  <si>
    <t>Bản vẽ hướng dẫn xung quanh thiết bị</t>
  </si>
  <si>
    <t>・延焼の恐れある範囲の有無を確認する。</t>
  </si>
  <si>
    <t>- Confirm whether the space in danger of spreading fire exists or not.</t>
  </si>
  <si>
    <t>・ Kiểm tra xem có nguy cơ cháy lan không.</t>
  </si>
  <si>
    <t>・エアコンスリーブの位置確認</t>
  </si>
  <si>
    <t>- Confirm the location of air conditioner sleeve.</t>
  </si>
  <si>
    <t>室外機の置ける位置にあるか確認する。(スリーブ工事の工事範囲確認)</t>
  </si>
  <si>
    <t xml:space="preserve">Confirm the sleeve location is in the installable space of outdoor unit. (Confirm the work classification of sleeve work.) </t>
  </si>
  <si>
    <t>Đảm bảo rằng dàn nóng ở vị trí có thể đặt được. (Xác nhận phạm vi xây dựng ống)</t>
  </si>
  <si>
    <t>・廊下の中央はダウンライトが必ずあるので、ダクトを廊下中央には通さない。</t>
  </si>
  <si>
    <t>- The down light exists always center of corridor, so do not place the duct center of corridor.</t>
  </si>
  <si>
    <t>・ Vì luôn có đèn chiếu sáng ở giữa hành lang, không được đặt ống dẫn qua trung tâm hành lang.</t>
  </si>
  <si>
    <t>・梁貫通可能レベルと天井高確認</t>
  </si>
  <si>
    <t>- Confirm the beam penetrable height and ceiling height.</t>
  </si>
  <si>
    <t>・ Kiểm tra khả năng xuyên dầm và chiều cao trần</t>
  </si>
  <si>
    <t>・通常、台所には埋込照明が来るのでダクト等は通さない。</t>
  </si>
  <si>
    <t xml:space="preserve">- Do not install the duct and others in kitchen, because usually the embedded type lighting fixture exists.  </t>
  </si>
  <si>
    <t>・玄関の上部にはUB系統の排気は持ってこない方が望ましい。(冬場、結露水が垂れる場合がある。)</t>
  </si>
  <si>
    <t>- Do not place the exhaust outlet of UB (unit bath: manufactured bathroom) on the upper part of entrance if possible. (The condensed water often flows down in winter)</t>
  </si>
  <si>
    <t>・ Không nên đưa ống thông gió của hệ thống UB lên phần trên của lối vào. (Nước ngưng tụ có thể chảy xuống vào mùa đông.)</t>
  </si>
  <si>
    <t>・梁貫通可能レベルと天井高の確認</t>
  </si>
  <si>
    <r>
      <rPr>
        <sz val="10"/>
        <color theme="1"/>
        <rFont val="Calibri"/>
        <family val="2"/>
      </rPr>
      <t>・玄関の天井を</t>
    </r>
    <r>
      <rPr>
        <sz val="10"/>
        <color rgb="FFFF0000"/>
        <rFont val="Calibri"/>
        <family val="2"/>
      </rPr>
      <t>直天</t>
    </r>
    <r>
      <rPr>
        <sz val="10"/>
        <color theme="1"/>
        <rFont val="Calibri"/>
        <family val="2"/>
      </rPr>
      <t>にする場合もあるのでダクトのルートは、十分に検討・確認する。</t>
    </r>
  </si>
  <si>
    <t xml:space="preserve">- Consider and confirm enough the duct route in case the ceiling of entrance is the direct finish (without ceiling board). </t>
  </si>
  <si>
    <t>phần bôi đỏ bên chữ tiếng nhật chưa tìm ra</t>
  </si>
  <si>
    <t>・外部に向かって勾配を考慮する。</t>
  </si>
  <si>
    <t>- Keep the inclination to outside.</t>
  </si>
  <si>
    <t>・ Xem xét độ dốc hướng ra bên ngoài.</t>
  </si>
  <si>
    <t>・照明器具との納まり確認(便所の排気口は便器真上、ダウンライトは便器の前方に配置)</t>
  </si>
  <si>
    <t>- Confirm storing with lighting fixture. (Place the exhaust inlet of toilet just above the closet, and place the down light above and front of closet.)</t>
  </si>
  <si>
    <t>・ Kiểm tra sự phù hợp với thiết bị chiếu sáng (lỗ thoát khí của bồn cầu nằm ngay phía trên bồn cầu và đèn downlight nằm phía trước bồn cầu)</t>
  </si>
  <si>
    <t>・照明器具との納まり確認</t>
  </si>
  <si>
    <t>- Confirmation of storing with lighting fixture</t>
  </si>
  <si>
    <t>・ Xác nhận sự phù hợp với thiết bị chiếu sáng</t>
  </si>
  <si>
    <t>・UBに点検口があるか確認</t>
  </si>
  <si>
    <t>- Confirm the access door in UB (unit bath: manufactured bathroom).</t>
  </si>
  <si>
    <t>・ Kiểm tra xem UB có cổng kiểm tra hay không</t>
  </si>
  <si>
    <t>・下り天井の有無確認</t>
  </si>
  <si>
    <t>- Confirm whether the down offset ceiling exists or not.</t>
  </si>
  <si>
    <t>下り天井の寄り及び天井高は、施工図を作成して決定する。(断熱材50mmを考慮する。)</t>
  </si>
  <si>
    <t>- Decide the location and height of down offset ceiling by making workshop drawing. (Consider 50mm thickness of heat insulation material.)</t>
  </si>
  <si>
    <t>通常既定のスリーブ貫通位置では抜けない為、構造との打ち合わせが必要。(下り天井を中央部には作りたくないという設計の場合)</t>
  </si>
  <si>
    <t>The sleeve cannot usually penetrate the beam penetrable height, so discuss with building structure work side. (In case the building design work side does not allow the down offset ceiling center of the room.)</t>
  </si>
  <si>
    <t>・雨線外となっているか、いないか、確認する。</t>
  </si>
  <si>
    <t>- Confirm whether the place is included in rainwater line or not.</t>
  </si>
  <si>
    <t>・ Kiểm tra xem nó có nằm ngoài đường nước mưa không.</t>
  </si>
  <si>
    <t>ソケットまで壁打込み</t>
  </si>
  <si>
    <t>Embed the socket into wall.</t>
  </si>
  <si>
    <t>外壁面より1mまでGW25mm巻</t>
  </si>
  <si>
    <t>GW (glass wool) 25mm wrapping up to 1m from outer wall</t>
  </si>
  <si>
    <t>Cuốn GW 25mm cách bề mặt tường ngoài lên đến 1m</t>
  </si>
  <si>
    <t>カーテンボックスレベル確認要</t>
  </si>
  <si>
    <t>Confirm the curtain box height.</t>
  </si>
  <si>
    <t>Yêu cầu xác nhận mức hộp rèm</t>
  </si>
  <si>
    <t>下り天井CH=2200</t>
  </si>
  <si>
    <t>Down offset ceiling CH=2200</t>
  </si>
  <si>
    <t>・エアコンスリーブ(共通)</t>
  </si>
  <si>
    <t>- Sleeve for air conditioner (common)</t>
  </si>
  <si>
    <t>・ Ống điều hòa không khí (thông thường)</t>
  </si>
  <si>
    <t>エアコンスリーブは、室外機の置ける場所を確認して位置を決める。</t>
  </si>
  <si>
    <t>Decide the location of air conditioner sleeve by confirming the installable place of outdoor unit.</t>
  </si>
  <si>
    <t>Ống điều hòa không khí được quyết định bằng cách kiểm tra vị trí có thể đặt dàn nóng.</t>
  </si>
  <si>
    <t>・ダクトは外壁面及び梁面より最低1m保温する。</t>
  </si>
  <si>
    <t>- Install the heat insulation on duct 1m or more from outer wall surface and beam surface.</t>
  </si>
  <si>
    <t>・ Lắp đặt cách nhiệt trên ống cách bề mặt tường ngoài và bề mặt dầm từ 1m trở lên.</t>
  </si>
  <si>
    <t>・便所のダウンライトは便器の前方に、排気口は、便器真上に配置する。</t>
  </si>
  <si>
    <t>- Place the down light of toilet above and front of closet, and place the exhaust inlet just above the closet.</t>
  </si>
  <si>
    <t>・ Đặt đèn chiếu sáng của nhà vệ sinh ở phía trước của bồn cầu và lỗ thoát khí ngay phía trên của bồn cầu.</t>
  </si>
  <si>
    <t>・ダウンライトの位置を確認する。(共通)</t>
  </si>
  <si>
    <t>- Confirm the location of down light (common)</t>
  </si>
  <si>
    <t>・ Kiểm tra vị trí của đèn chiếu sáng. (thông thường)</t>
  </si>
  <si>
    <t>・廊下の中央はダウンライトが必ず来るので、ダクトを廊下中央には通さない。</t>
  </si>
  <si>
    <t>125φスリーブ</t>
  </si>
  <si>
    <t>Sleeve 125D</t>
  </si>
  <si>
    <t>AC75φスリーブ</t>
  </si>
  <si>
    <t>Sleeve 75D for air conditioner</t>
  </si>
  <si>
    <t>給気75φスリーブ</t>
  </si>
  <si>
    <t>Sleeve 75D for supply air</t>
  </si>
  <si>
    <t>梁面より1mまでグラスウール25mm巻きとする。</t>
  </si>
  <si>
    <t>Install the glass wool 25mm wrapping up to 1m from beam surface.</t>
  </si>
  <si>
    <t>Quấn bông thủy tinh 25 mm cách bề mặt dầm tối đa 1 m.</t>
  </si>
  <si>
    <r>
      <rPr>
        <sz val="10"/>
        <color theme="1"/>
        <rFont val="Calibri"/>
        <family val="2"/>
      </rPr>
      <t>F-2 3室用天井埋込形換気扇FY-24CPTS1(</t>
    </r>
    <r>
      <rPr>
        <strike/>
        <sz val="10"/>
        <color rgb="FFFF0000"/>
        <rFont val="Calibri"/>
        <family val="2"/>
      </rPr>
      <t>松下電器産業</t>
    </r>
    <r>
      <rPr>
        <sz val="10"/>
        <color rgb="FFFF0000"/>
        <rFont val="Calibri"/>
        <family val="2"/>
      </rPr>
      <t>パナソニック</t>
    </r>
    <r>
      <rPr>
        <sz val="10"/>
        <color theme="1"/>
        <rFont val="Calibri"/>
        <family val="2"/>
      </rPr>
      <t>)</t>
    </r>
  </si>
  <si>
    <t>F-2 Ceiling embedded and 3 rooms type ventilation fan FY-24CPTS1 (PANASONIC CO., LTD.)</t>
  </si>
  <si>
    <t>F-2 Quạt thông gió âm trần cho 3 phòng FY-24CPTS1 (PANASONIC CO.,LTD)</t>
  </si>
  <si>
    <t>FH-1 温水式浴室換気乾燥機</t>
  </si>
  <si>
    <t>FH-1 Hot water type ventilator and dryer built in bathroom</t>
  </si>
  <si>
    <t>Máy sấy thông gió phòng tắm loại nước nóng FH-1</t>
  </si>
  <si>
    <t>天井扇付属品</t>
  </si>
  <si>
    <t>Accessory of ceiling fan</t>
  </si>
  <si>
    <t>Phụ kiện gắn quạt trần</t>
  </si>
  <si>
    <t>埋込形照明</t>
  </si>
  <si>
    <t>Embedded type lighting fixture</t>
  </si>
  <si>
    <t>・スリーブ寄り寸法の基本は、7,800/4=1,950以上を通り芯より逃すのが望ましい。(但し、それ以下になる場合は、構造に確認する。)</t>
  </si>
  <si>
    <t>- Install the sleeve to keep 7,800/4=1,950mm distance from the grid line if possible. (However, if impossible, confirm to the building structure work side.)</t>
  </si>
  <si>
    <t>・ベントキャップの選定は、上階にスラブがない場合は雨線内となるので深形とする。(雨線外となる場合のみ平形で良い。)</t>
  </si>
  <si>
    <t>Select the long cover type vent cap in case the slab does not exist upper floor and the vent cap is included in rainwater line. (If not, the normal cover type is allowed.)</t>
  </si>
  <si>
    <t>又、延焼の恐れある範囲に入っているかを確認する。入っているときはFDが必要。(点検が出来る位置)</t>
  </si>
  <si>
    <t>And, confirm whether the vent cap exists in the space in danger of spreading fire or not. If exists, FD (fire damper) is needed (in the easy-to-maintain place).</t>
  </si>
  <si>
    <t>・下り天井(共通)</t>
  </si>
  <si>
    <t>- Down offset ceiling (common)</t>
  </si>
  <si>
    <t>下り天井の寄り及び天井高は、施工図より正確な寸法で決定する。(建築との打ち合わせが必要。)</t>
  </si>
  <si>
    <t>- Decide the accurate location and height of down offset ceiling by workshop drawing. (The discussion with building work side is needed.)</t>
  </si>
  <si>
    <t>エアコン用スリーブ</t>
  </si>
  <si>
    <t>Sleeve for air conditioner</t>
  </si>
  <si>
    <t>エアコン取付用下地が必要</t>
  </si>
  <si>
    <t>The wall preparation for air conditioner is needed.</t>
  </si>
  <si>
    <t>Cần đế gắn cho máy điều hòa không khí</t>
  </si>
  <si>
    <t>エアコン取付下地(下り天井)</t>
  </si>
  <si>
    <t>Wall preparation for air conditioner (down offset ceiling)</t>
  </si>
  <si>
    <t>ACスリーブ</t>
  </si>
  <si>
    <t>納まり上、必要な部分の展開または断面図をおこす。</t>
  </si>
  <si>
    <t>- Make the development or sectional drawing for storing if needed.</t>
  </si>
  <si>
    <t>・UB図面に点検口があるか確認</t>
  </si>
  <si>
    <t>- Confirm the access door in the UB (unit bath: manufactured bathroom) drawing.</t>
  </si>
  <si>
    <t>・ Kiểm tra xem có cổng kiểm tra trong bản vẽ UB không</t>
  </si>
  <si>
    <t>・梁貫通(共通)</t>
  </si>
  <si>
    <t>- Beam penetration (common)</t>
  </si>
  <si>
    <t>・ Xuyên dầm (thông thường)</t>
  </si>
  <si>
    <t>梁貫通可能レベルと天井高の確認。</t>
  </si>
  <si>
    <t>Confirm the beam penetrable height and ceiling height.</t>
  </si>
  <si>
    <t>Kiểm tra khả năng xuyên của dầm và chiều cao trần.</t>
  </si>
  <si>
    <t>・ロックウール50mm巻もしくは、同等以上の断熱材とする。</t>
  </si>
  <si>
    <t xml:space="preserve">- Rock wool 50mm wrapping or equivalent or more heat insulation material wrapping </t>
  </si>
  <si>
    <t>・通常既定のスリーブ貫通位置では抜けない為、構造との打ち合わせが必要。</t>
  </si>
  <si>
    <t>- The sleeve cannot usually penetrate the beam penetrable height, so discussion with building structure work side is needed.</t>
  </si>
  <si>
    <t>吊りバンド位置</t>
  </si>
  <si>
    <t>Location of hanging band</t>
  </si>
  <si>
    <t>Vị trí dây đai treo</t>
  </si>
  <si>
    <t>SW型5メッシュ</t>
  </si>
  <si>
    <t>Type SW mesh 5</t>
  </si>
  <si>
    <t>Lưới SW loại 5</t>
  </si>
  <si>
    <t>AC用75VUスリーブ配管</t>
  </si>
  <si>
    <t>Sleeve 75A rigid PVC pipe for air conditioner</t>
  </si>
  <si>
    <t>ベントキャップ100φ</t>
  </si>
  <si>
    <t>Vent cap 100D</t>
  </si>
  <si>
    <t>Nắp thông hơi 100φ</t>
  </si>
  <si>
    <t>天井埋込形換気扇</t>
  </si>
  <si>
    <t>Ventilation fan embedded in ceiling</t>
  </si>
  <si>
    <t>Quạt thông gió âm trần</t>
  </si>
  <si>
    <t>温水式浴室換気乾燥機</t>
  </si>
  <si>
    <t>Hot water type ventilator and dryer built in bathroom</t>
  </si>
  <si>
    <t>Máy sấy thông gió phòng tắm loại nước nóng</t>
  </si>
  <si>
    <t>上部ベントキャップ150φ(ユニックス)</t>
  </si>
  <si>
    <t>Vent cap 150D (UNIX CO., LTD.) in upper part</t>
  </si>
  <si>
    <t>Nắp thông hơi trên 150φ (UNIX CO.,LTD.)</t>
  </si>
  <si>
    <t>下部給気口150φ</t>
  </si>
  <si>
    <t>Supply air opening 150D in lower part</t>
  </si>
  <si>
    <t>Lỗ cấp khí phần dưới 150φ</t>
  </si>
  <si>
    <t>(セラカバー20mm巻)</t>
  </si>
  <si>
    <t>(CERA COVER (NICHIAS CO., LTD.) 20mm wrapping)</t>
  </si>
  <si>
    <t>エアコン</t>
  </si>
  <si>
    <t>Air conditioner</t>
  </si>
  <si>
    <t xml:space="preserve">Máy điều hòa </t>
  </si>
  <si>
    <t>下り天井にエアコン取付下地が必要</t>
  </si>
  <si>
    <t>The wall preparation for air conditioner is needed at the down offset ceiling.</t>
  </si>
  <si>
    <t>系統番号</t>
  </si>
  <si>
    <t>System number</t>
  </si>
  <si>
    <t>Số hệ thống</t>
  </si>
  <si>
    <t>使用場所</t>
  </si>
  <si>
    <t>Nơi sử dụng</t>
  </si>
  <si>
    <t>解:使用→設置</t>
  </si>
  <si>
    <t>製造業者名</t>
  </si>
  <si>
    <t>Manufacturer name</t>
  </si>
  <si>
    <t>Tên nhà sản xuất</t>
  </si>
  <si>
    <t>ユニットバス</t>
  </si>
  <si>
    <t>Unit bath (manufactured bathroom)</t>
  </si>
  <si>
    <t>TES工事</t>
  </si>
  <si>
    <t>TES (TOKYO GAS ECO SYSTEM, TOKYO GAS CO., LTD.) work</t>
  </si>
  <si>
    <t>Xây dựng TES</t>
  </si>
  <si>
    <t>FY-24CPTS1(子機付属)</t>
  </si>
  <si>
    <t>FY-24CPTS1 (with slave device)</t>
  </si>
  <si>
    <r>
      <rPr>
        <strike/>
        <sz val="10"/>
        <color rgb="FFFF0000"/>
        <rFont val="Calibri"/>
        <family val="2"/>
      </rPr>
      <t>松下電器産業</t>
    </r>
    <r>
      <rPr>
        <sz val="10"/>
        <color rgb="FFFF0000"/>
        <rFont val="Calibri"/>
        <family val="2"/>
      </rPr>
      <t>パナソニック</t>
    </r>
  </si>
  <si>
    <t>PANASONIC CO., LTD.</t>
  </si>
  <si>
    <t>ユニックス</t>
  </si>
  <si>
    <t>UNIX CO., LTD.</t>
  </si>
  <si>
    <t>SG-C(外側)</t>
  </si>
  <si>
    <t>SG-C (outside)</t>
  </si>
  <si>
    <t>SG-C (bên ngoài)</t>
  </si>
  <si>
    <t>DK-150M3(部屋内)</t>
  </si>
  <si>
    <t>DK-150M3 (inside)</t>
  </si>
  <si>
    <t>DK-150M3 (trong phòng)</t>
  </si>
  <si>
    <t>換気口</t>
  </si>
  <si>
    <t>Vent opening</t>
  </si>
  <si>
    <t>Lỗ thông hơi</t>
  </si>
  <si>
    <t>18章</t>
  </si>
  <si>
    <t>配管システムとして何通りかの方法があるが、ここでは、あらかじめ天井内にガイドとなるサヤ管(CD管)を配管しておき、シャフト内に設置したヘッダーから各器具の水栓まで給水管及び給湯管をを途中で分岐することなく配管する、『サヤ管ヘッダー式配管システム』を作成した。</t>
  </si>
  <si>
    <t>The piping system has several methods. Here, the 'Sleeve pipe header type piping system' is shown. Its method is to install the sleeve pipe (CD: conduit pipe) in the ceiling beforehand as a guide for piping, and to install the header in the pipe shaft, and to install the water supply and hot water supply piping without the branch from header to each faucet.</t>
  </si>
  <si>
    <t>洗面・脱衣・洗濯室</t>
  </si>
  <si>
    <t>Lavatory, Dressing room, Laundry room</t>
  </si>
  <si>
    <t>浴室</t>
  </si>
  <si>
    <t>Bath room</t>
  </si>
  <si>
    <t>Phòng tắm</t>
  </si>
  <si>
    <t>Nhà bếp</t>
  </si>
  <si>
    <t>食事室</t>
  </si>
  <si>
    <t>Dining room</t>
  </si>
  <si>
    <t>Phòng ăn</t>
  </si>
  <si>
    <t>Bản vẽ kiến trúc chi tiết, bản hoàn thiện, bản vẽ kết cấu, tờ rơi</t>
  </si>
  <si>
    <t>特記仕様書－配管材料(パイプ、継手)</t>
  </si>
  <si>
    <t>Special specification - piping material (pipe, fitting)</t>
  </si>
  <si>
    <t xml:space="preserve">Hệ thống ống nước tính hợp lý và kinh tế </t>
  </si>
  <si>
    <t>配管レベルの検討 天井配管</t>
  </si>
  <si>
    <t>Considering piping height, piping above ceiling</t>
  </si>
  <si>
    <t>A.天井ふところの確認</t>
  </si>
  <si>
    <t>A. Confirmation of space between ceiling and upper floor</t>
  </si>
  <si>
    <t>B.給水、給湯、ガス管</t>
  </si>
  <si>
    <t>B. Water supply, hot water supply, gas supply pipe</t>
  </si>
  <si>
    <t>B. Cấp nước, cấp nước nóng, ống dẫn gas</t>
  </si>
  <si>
    <t>Vẽ lại bản vẽ kiến ​​trúc</t>
  </si>
  <si>
    <t>天井配管</t>
  </si>
  <si>
    <t>Piping above ceiling</t>
  </si>
  <si>
    <t>Kết hợp khớp nối với đường ống, 1/20 hoặc 1/30</t>
  </si>
  <si>
    <t>傍記記入</t>
  </si>
  <si>
    <r>
      <rPr>
        <sz val="10"/>
        <color theme="1"/>
        <rFont val="Calibri"/>
        <family val="2"/>
      </rPr>
      <t>(その地域の水道局により最</t>
    </r>
    <r>
      <rPr>
        <strike/>
        <sz val="10"/>
        <color rgb="FFFF0000"/>
        <rFont val="Calibri"/>
        <family val="2"/>
      </rPr>
      <t>少</t>
    </r>
    <r>
      <rPr>
        <sz val="10"/>
        <color rgb="FFFF0000"/>
        <rFont val="Calibri"/>
        <family val="2"/>
      </rPr>
      <t>小</t>
    </r>
    <r>
      <rPr>
        <sz val="10"/>
        <color theme="1"/>
        <rFont val="Calibri"/>
        <family val="2"/>
      </rPr>
      <t>規定寸法がある。)</t>
    </r>
  </si>
  <si>
    <t>・パイプシャフトの有効スペースを確認する。</t>
  </si>
  <si>
    <t>・PSの点検口を確認する。</t>
  </si>
  <si>
    <t>・ Xác nhận cổng kiểm tra PS.</t>
  </si>
  <si>
    <t>・ヘッダーの取付位置(高さ及びスペース等)を確認する。</t>
  </si>
  <si>
    <t>- Confirm the installation location (height and space) of header.</t>
  </si>
  <si>
    <t>・壁の厚み(立下げスペース)を、確認する。</t>
  </si>
  <si>
    <t>- Confirm the wall thickness (downward piping space).</t>
  </si>
  <si>
    <t>・水栓ボックスが付く場合ボード無しの有効で45mm以上要</t>
  </si>
  <si>
    <t>給湯管 給水管:CD管に取付けた水栓ボックスを、ユニットバス工事側が、取付け固定までする。</t>
  </si>
  <si>
    <t>Hot water supply pipe, water supply pipe: The unit bath work side installs the faucet box connected with CD pipe.</t>
  </si>
  <si>
    <t>・間仕切壁の厚みを、確認する。</t>
  </si>
  <si>
    <t>・ Kiểm tra độ dày của tường ngăn.</t>
  </si>
  <si>
    <t>・換気ダクトのルートを、確認する。</t>
  </si>
  <si>
    <t>- Confirm the ventilation duct route.</t>
  </si>
  <si>
    <t>・ Kiểm tra đường đi của ống thông gió.</t>
  </si>
  <si>
    <t>・天井仕上げ高さの確認をする。(直天も有る為)</t>
  </si>
  <si>
    <t>- Confirm the ceiling finish height. (especially in case of direct finish (without ceiling board))</t>
  </si>
  <si>
    <t>1次側給水管16PL(28CD)(床コロガシ配管)</t>
  </si>
  <si>
    <t>Primary side water supply pipe, PL (polybutene pipe) 16A (CD 28A), (Piping on slab)</t>
  </si>
  <si>
    <t>紙巻</t>
  </si>
  <si>
    <t>・さや管の曲げ半径は150mmより小さくしない事。</t>
  </si>
  <si>
    <t>・床仕上げ面からの高さを記入する。</t>
  </si>
  <si>
    <t>- Annotate the height from floor finish surface.</t>
  </si>
  <si>
    <t>・ Chú thích chiều cao từ bề mặt hoàn thiện của sàn.</t>
  </si>
  <si>
    <t>さや管(給水)</t>
  </si>
  <si>
    <t>Sleeve pipe (water supply)</t>
  </si>
  <si>
    <t>給水接続金具取付</t>
  </si>
  <si>
    <t>Install the water supply connection metal fitting.</t>
  </si>
  <si>
    <t>Lắp khớp nối kim loại kết nối cấp nước</t>
  </si>
  <si>
    <t>ワンタッチ紙巻器</t>
  </si>
  <si>
    <t>One-touch type paper holder</t>
  </si>
  <si>
    <t>Cuộn giấy một chạm</t>
  </si>
  <si>
    <t>Ống nước thải</t>
  </si>
  <si>
    <t>便器蓋</t>
  </si>
  <si>
    <t>Closet cover</t>
  </si>
  <si>
    <t>Nắp bồn cầu</t>
  </si>
  <si>
    <t>BLロータンク密結型洋風便器(LUW-U)床上給水型</t>
  </si>
  <si>
    <t>BL (registered by Better Living association), Low tank close connection type western style closet (LUW-U),  water supply above floor type</t>
  </si>
  <si>
    <t>Support metal fitting</t>
  </si>
  <si>
    <t>水栓継手</t>
  </si>
  <si>
    <t>Faucet fitting</t>
  </si>
  <si>
    <t>Khớp nối vòi</t>
  </si>
  <si>
    <t>水栓ジョイントボックスB-2</t>
  </si>
  <si>
    <t>Faucet connection box, B-2</t>
  </si>
  <si>
    <t>床仕上げ面(FL)</t>
  </si>
  <si>
    <t>Floor finish surface (FL)</t>
  </si>
  <si>
    <t>Bề mặt hoàn thiện (FL)</t>
  </si>
  <si>
    <t>台座B-2</t>
  </si>
  <si>
    <t>Base, B-2</t>
  </si>
  <si>
    <t>Đế B-2</t>
  </si>
  <si>
    <t>台座高さ調節用寸切りボルト</t>
  </si>
  <si>
    <t>Long bolt for adjusting base height</t>
  </si>
  <si>
    <t>Cút cong dài để điều chỉnh chiêu cao đế</t>
  </si>
  <si>
    <t>さや管</t>
  </si>
  <si>
    <t>Sleeve pipe</t>
  </si>
  <si>
    <t>スラブ面(SL)</t>
  </si>
  <si>
    <t>Slab surface (SL)</t>
  </si>
  <si>
    <t>高さ調整可</t>
  </si>
  <si>
    <t>Height adjustable</t>
  </si>
  <si>
    <t>Có thể điều chỉnh độ cao</t>
  </si>
  <si>
    <t>台座高さ調節用ボルト</t>
  </si>
  <si>
    <t>W3/8</t>
  </si>
  <si>
    <t>W3/8 (Whitworth screw, 3/8inchs)</t>
  </si>
  <si>
    <t>W3 / 8</t>
  </si>
  <si>
    <t>タッピングピス</t>
  </si>
  <si>
    <t>Tapping screw</t>
  </si>
  <si>
    <t>Ốc vít</t>
  </si>
  <si>
    <t>・便器の給水立上げ位置を確認する。</t>
  </si>
  <si>
    <t>- Confirm the upward water supply pipe location of closet.</t>
  </si>
  <si>
    <t>100mm以上</t>
  </si>
  <si>
    <t>100 mm trở lên</t>
  </si>
  <si>
    <t>固定用金具</t>
  </si>
  <si>
    <t>Fix metal fitting</t>
  </si>
  <si>
    <t>シールキャップ</t>
  </si>
  <si>
    <t>Seal cap</t>
  </si>
  <si>
    <t>樹脂管</t>
  </si>
  <si>
    <t>Resin pipe</t>
  </si>
  <si>
    <t>Ống nhựa</t>
  </si>
  <si>
    <t>おすねじアダプタ</t>
  </si>
  <si>
    <t>Male screw adapter</t>
  </si>
  <si>
    <t>ヘッダ</t>
  </si>
  <si>
    <t>Tiêu đề</t>
  </si>
  <si>
    <t>(給水用)</t>
  </si>
  <si>
    <t>(for water supply)</t>
  </si>
  <si>
    <t>(Dùng cấp nước)</t>
  </si>
  <si>
    <t>200mm以上</t>
  </si>
  <si>
    <t>200 mm trở lên</t>
  </si>
  <si>
    <t>(給湯用)</t>
  </si>
  <si>
    <t>(for hot water supply)</t>
  </si>
  <si>
    <t>(Dùng cấp nước nóng)</t>
  </si>
  <si>
    <t>(ユニオンタイプ用)</t>
  </si>
  <si>
    <t>(for union type)</t>
  </si>
  <si>
    <t>(ヘッダスペースが狭い場合)</t>
  </si>
  <si>
    <t>(in case of narrow header space)</t>
  </si>
  <si>
    <t>Vòi nước</t>
  </si>
  <si>
    <t>化粧カップ</t>
  </si>
  <si>
    <t>Decorative cap</t>
  </si>
  <si>
    <t>Nắp trang trí</t>
  </si>
  <si>
    <t>ロックナット</t>
  </si>
  <si>
    <t>Lock nut</t>
  </si>
  <si>
    <t>Ốc hãm</t>
  </si>
  <si>
    <t>角バー</t>
  </si>
  <si>
    <t>Rectangle bar</t>
  </si>
  <si>
    <t>Thanh hình chữ nhật</t>
  </si>
  <si>
    <t>水栓エルボ</t>
  </si>
  <si>
    <t>Faucet elbow fitting</t>
  </si>
  <si>
    <t>Cút cong vòi nước</t>
  </si>
  <si>
    <t>固定リングA</t>
  </si>
  <si>
    <t>Fix ring A</t>
  </si>
  <si>
    <t>Vòng cố định A</t>
  </si>
  <si>
    <t>Vòi hoa sen</t>
  </si>
  <si>
    <t>洗濯機用混合水栓</t>
  </si>
  <si>
    <t>Mixing faucet for laundry machine</t>
  </si>
  <si>
    <t>Vòi trộn dùng cho máy giặt</t>
  </si>
  <si>
    <t>1次側給湯管16PL(28CD)</t>
  </si>
  <si>
    <t>Primary side hot water supply pipe, PL (polybutene pipe) 16A (CD 28A)</t>
  </si>
  <si>
    <t>Đường ống cấp nước nóng bên chính 16PL (28CD)</t>
  </si>
  <si>
    <t>防水パン(建築工事)</t>
  </si>
  <si>
    <t>Water protection pan (building work)</t>
  </si>
  <si>
    <t>BL洗面化粧台ユニット750型</t>
  </si>
  <si>
    <t>BL (registered by Better Living association), Vanity cabinet unit type 750</t>
  </si>
  <si>
    <t>接続アダプター</t>
  </si>
  <si>
    <t>Connection adapter</t>
  </si>
  <si>
    <t>Bộ điều hợp kết nối</t>
  </si>
  <si>
    <t>おすねじ継手</t>
  </si>
  <si>
    <t>Male screw fitting</t>
  </si>
  <si>
    <t>シリコン系コーキング</t>
  </si>
  <si>
    <t>Silicon kind caulking</t>
  </si>
  <si>
    <t>Xảm bằng keo silicon</t>
  </si>
  <si>
    <t>40x30インクリーザー</t>
  </si>
  <si>
    <t>Increaser (unequal socket) 40A x 30A</t>
  </si>
  <si>
    <t>để nối các ống có đường kính khác nhau</t>
  </si>
  <si>
    <t>給湯管10φ</t>
  </si>
  <si>
    <t>Hot water supply pipe 10A</t>
  </si>
  <si>
    <t>Đường ống cấp nước nóng 10φ</t>
  </si>
  <si>
    <t>電源コード</t>
  </si>
  <si>
    <t>Electric source cord</t>
  </si>
  <si>
    <t>Dây điện</t>
  </si>
  <si>
    <t>焼なまし管または銅フレキシブル管</t>
  </si>
  <si>
    <t>Annealing (heated and cooled) pipe or cupper flexible joint</t>
  </si>
  <si>
    <t>Ống nung hoặc ống mềm bằng đồng</t>
  </si>
  <si>
    <t>100x50裏板穴あけ</t>
  </si>
  <si>
    <t>Back plate opening 100mm x 50mm</t>
  </si>
  <si>
    <t>コンセント(電気設備工事)</t>
  </si>
  <si>
    <t>Electric outlet (electric system work)</t>
  </si>
  <si>
    <t>Ổ cắm (xây dựng thiết bị điện)</t>
  </si>
  <si>
    <t>止水栓1/2</t>
  </si>
  <si>
    <t>Stop valve 1/2inchs</t>
  </si>
  <si>
    <t>接続継手10φx1/2PT(おす)</t>
  </si>
  <si>
    <t>Connection fitting 10A x 1/2inchs PT (piping screw tapered) (male)</t>
  </si>
  <si>
    <t>ビニール管用アダプタ</t>
  </si>
  <si>
    <t>Adapter for rigid PVC pipe</t>
  </si>
  <si>
    <t>Bộ chuyển đổi ống nhựa vinyl</t>
  </si>
  <si>
    <t>シーリングプレート</t>
  </si>
  <si>
    <t>Sealing plate</t>
  </si>
  <si>
    <t>Tấm niêm phong</t>
  </si>
  <si>
    <t>給水管10φ</t>
  </si>
  <si>
    <t>Water supply pipe 10A</t>
  </si>
  <si>
    <t>Đường ống cấp nước 10φ</t>
  </si>
  <si>
    <t>12.7φCVP</t>
  </si>
  <si>
    <t>CVP 12.7A</t>
  </si>
  <si>
    <t>12,7φ CVP</t>
  </si>
  <si>
    <r>
      <rPr>
        <sz val="10"/>
        <color theme="1"/>
        <rFont val="Calibri"/>
        <family val="2"/>
      </rPr>
      <t>ストレート型止水栓1/2水栓</t>
    </r>
    <r>
      <rPr>
        <strike/>
        <sz val="10"/>
        <color rgb="FFFF0000"/>
        <rFont val="Calibri"/>
        <family val="2"/>
      </rPr>
      <t>付</t>
    </r>
    <r>
      <rPr>
        <sz val="10"/>
        <color theme="1"/>
        <rFont val="Calibri"/>
        <family val="2"/>
      </rPr>
      <t>付属品</t>
    </r>
  </si>
  <si>
    <t>Straight type stop valve 1/2inches, faucet accessory</t>
  </si>
  <si>
    <t>樹脂管10φ</t>
  </si>
  <si>
    <t>Resin pipe 10A</t>
  </si>
  <si>
    <t>Ống nhựa 10φ</t>
  </si>
  <si>
    <t>シールキャップ(給水は青、給湯はオレンジ)</t>
  </si>
  <si>
    <t>Seal cap (blue color for water supply, orange color for hot water supply)</t>
  </si>
  <si>
    <t>さや管(給水は青、給湯はオレンジ)</t>
  </si>
  <si>
    <t>Sleeve pipe (blue color for water supply, orange color for hot water supply)</t>
  </si>
  <si>
    <t>・洗面器の給水・給湯取り出し位置を確認する。</t>
  </si>
  <si>
    <t>- Confirm the connection location of water supply and hot water supply of wash basin.</t>
  </si>
  <si>
    <t>・UBの給水・給湯取り出し方向を確認する。</t>
  </si>
  <si>
    <t>- Confirm the connection direction of water supply and hot water supply of UB (unit bath: manufactured bathroom).</t>
  </si>
  <si>
    <t>・ Kiểm tra hướng cấp nước UB và loại bỏ cấp nước nóng.</t>
  </si>
  <si>
    <t>水栓ボックス取付け図</t>
  </si>
  <si>
    <t>Installation drawing of faucet box</t>
  </si>
  <si>
    <t>Bản vẽ lắp đặt hộp vòi</t>
  </si>
  <si>
    <t>取付け板 90Wx94Hx1.6t(ユニット工事)</t>
  </si>
  <si>
    <t>Installation plate 90W x 94H x 1.6t (UB work)</t>
  </si>
  <si>
    <t>Tấm gắn 90Wx94Hx1,6t (đơn vị xây dựng)</t>
  </si>
  <si>
    <t>固定リング</t>
  </si>
  <si>
    <t>Fix ring</t>
  </si>
  <si>
    <t>Vòng cố định</t>
  </si>
  <si>
    <t>Hộp vòi</t>
  </si>
  <si>
    <t>バックハンガー</t>
  </si>
  <si>
    <t>Back hanger</t>
  </si>
  <si>
    <t>Móc áo sau</t>
  </si>
  <si>
    <t>浴室用</t>
  </si>
  <si>
    <t>For bathroom</t>
  </si>
  <si>
    <t>洗面器用</t>
  </si>
  <si>
    <t>For wash basin</t>
  </si>
  <si>
    <t>防水パン用</t>
  </si>
  <si>
    <t>For water protection pan</t>
  </si>
  <si>
    <t>スリーブ150φ</t>
  </si>
  <si>
    <t>Cung cấp nước</t>
  </si>
  <si>
    <t>Cung cấp nước nóng</t>
  </si>
  <si>
    <t>・流し台水栓の位置を確認する。</t>
  </si>
  <si>
    <t>- Confirm the location of kitchen sink faucet.</t>
  </si>
  <si>
    <t>・ Kiểm tra vị trí của vòi nước chậu rửa.</t>
  </si>
  <si>
    <t>Tấm sàn</t>
  </si>
  <si>
    <t>(梁)</t>
  </si>
  <si>
    <t>(Beam)</t>
  </si>
  <si>
    <t>(Dầm)</t>
  </si>
  <si>
    <t>間仕切壁</t>
  </si>
  <si>
    <t>Partition wall</t>
  </si>
  <si>
    <t>Vách ngăn</t>
  </si>
  <si>
    <t>シャワー水栓 SL+1090</t>
  </si>
  <si>
    <t>Shower faucet SL+1090</t>
  </si>
  <si>
    <t>Vòi hoa sen SL + 1090</t>
  </si>
  <si>
    <t>洗濯機用混合水栓SL+1310(参考高さ)</t>
  </si>
  <si>
    <t>Mixing faucet for laundry machine (referable height)</t>
  </si>
  <si>
    <t>Vòi trộn cho máy giặt SL + 1310 (chiều cao tham khảo)</t>
  </si>
  <si>
    <t>紙巻FL+710(参考高さ)</t>
  </si>
  <si>
    <t>Paper holder FL+710 (referable height)</t>
  </si>
  <si>
    <t>Cuộn giấy FL + 710 (chiều cao tham chiếu)</t>
  </si>
  <si>
    <t>給水ヘッダー</t>
  </si>
  <si>
    <t>Water supply header</t>
  </si>
  <si>
    <t>給湯ヘッダー</t>
  </si>
  <si>
    <t>Hot water supply header</t>
  </si>
  <si>
    <t>給湯機へ</t>
  </si>
  <si>
    <t>To hot water heater</t>
  </si>
  <si>
    <t>Đến máy nước nóng</t>
  </si>
  <si>
    <t>(参考高さ)</t>
  </si>
  <si>
    <t>(Referable height)</t>
  </si>
  <si>
    <t>(Chiều cao tham khảo)</t>
  </si>
  <si>
    <t>F断面図</t>
  </si>
  <si>
    <t>Sectional drawing F</t>
  </si>
  <si>
    <t>Bản vẽ mặt cắt F</t>
  </si>
  <si>
    <t>さや管(給水管)</t>
  </si>
  <si>
    <t>Sleeve pipe (water supply pipe)</t>
  </si>
  <si>
    <t>汚水100A</t>
  </si>
  <si>
    <t>Soil water 100A</t>
  </si>
  <si>
    <t>Nước thải 100A</t>
  </si>
  <si>
    <t>掃除口100A</t>
  </si>
  <si>
    <t>Cleanout 100A</t>
  </si>
  <si>
    <t>タオル掛け部下地補強</t>
  </si>
  <si>
    <t>Wall preparation reinforcement of towel hanger</t>
  </si>
  <si>
    <t>Gia cố phần đế của giá treo khăn</t>
  </si>
  <si>
    <t>防露式手洗付密結ロータンク</t>
  </si>
  <si>
    <t>Condensed water protection type, with hand wash, close connection type low tank closet</t>
  </si>
  <si>
    <t>Loại chống nước ngưng tụ gắn tay rửa kết nối......</t>
  </si>
  <si>
    <t>紙巻器下地補強</t>
  </si>
  <si>
    <t>Wall preparation reinforcement of paper holder</t>
  </si>
  <si>
    <t>Gia cố đế cuộn giấy</t>
  </si>
  <si>
    <t>便座</t>
  </si>
  <si>
    <t>Closet seat</t>
  </si>
  <si>
    <t>Bệ xí</t>
  </si>
  <si>
    <t>便器</t>
  </si>
  <si>
    <t>フランジ付きエルボ</t>
  </si>
  <si>
    <t>Elbow fitting with flange</t>
  </si>
  <si>
    <t>Cút cong gắn mặt bích</t>
  </si>
  <si>
    <t>フロアーバンド80A用(100A用)</t>
  </si>
  <si>
    <t>Floor band for 80A (for 100A)</t>
  </si>
  <si>
    <t>※防火区画を考慮した管材を使用する。</t>
  </si>
  <si>
    <t>* Select the material considering the fire protection zone.</t>
  </si>
  <si>
    <t>サドルバンド</t>
  </si>
  <si>
    <t>Saddle band</t>
  </si>
  <si>
    <t>Dây đai bàn trượt</t>
  </si>
  <si>
    <t>排水集合管</t>
  </si>
  <si>
    <t>Drainage concentrated pipe</t>
  </si>
  <si>
    <t>Ống thoát nước tập trung</t>
  </si>
  <si>
    <t>(250)カッコ内は100Aの場合</t>
  </si>
  <si>
    <t>(250), the value in () is for 100A.</t>
  </si>
  <si>
    <t>居間・食事室</t>
  </si>
  <si>
    <t>空調換気扇ロスナイ</t>
  </si>
  <si>
    <t>Air conditioning ventilator, LOSSNAI (MITSUBISHI ELECTRIC CO., LTD.)</t>
  </si>
  <si>
    <t>Quạt thông gió điều hòa Rosnai</t>
  </si>
  <si>
    <t>150φ二重管</t>
  </si>
  <si>
    <t>Double layer pipe 150D</t>
  </si>
  <si>
    <t>Ống đôi 150φ</t>
  </si>
  <si>
    <t>スパイラル150φ</t>
  </si>
  <si>
    <t>Spiral duct 150D</t>
  </si>
  <si>
    <t>Ống xoắn ốc 150φ</t>
  </si>
  <si>
    <t>グラスウール20mm</t>
  </si>
  <si>
    <t>Glass wool 20mm</t>
  </si>
  <si>
    <t>Bông thủy tinh 20mm</t>
  </si>
  <si>
    <t>レンジフード</t>
  </si>
  <si>
    <t>Cooking range hood</t>
  </si>
  <si>
    <t>Máy hút mùi trong bếp</t>
  </si>
  <si>
    <t>給気</t>
  </si>
  <si>
    <t>Supply air</t>
  </si>
  <si>
    <t>Cấp khí</t>
  </si>
  <si>
    <t>150φSUS</t>
  </si>
  <si>
    <t>Stainless steel made duct 150D</t>
  </si>
  <si>
    <t>150φ SUS</t>
  </si>
  <si>
    <t>ロックウール50mm</t>
  </si>
  <si>
    <t>Rock wool 50mm</t>
  </si>
  <si>
    <t>Len đá 50mm</t>
  </si>
  <si>
    <t>排気</t>
  </si>
  <si>
    <t>Exhaust air</t>
  </si>
  <si>
    <t>Thải khí</t>
  </si>
  <si>
    <t>伸縮アダプター</t>
  </si>
  <si>
    <t>Expansion adapter</t>
  </si>
  <si>
    <t>Bộ điều hợp co giãn</t>
  </si>
  <si>
    <t>TMP</t>
  </si>
  <si>
    <t>TOMIJI (fire resistance double layer) pipe</t>
  </si>
  <si>
    <t>VPソケット</t>
  </si>
  <si>
    <t>Rigid PVC pipe socket</t>
  </si>
  <si>
    <t>2管路管</t>
  </si>
  <si>
    <t>2 way pipe</t>
  </si>
  <si>
    <t>Ống 2 chiều</t>
  </si>
  <si>
    <t>・スリーブを配管口径の2サイズUPで入力する。</t>
  </si>
  <si>
    <t>- The sleeve size should be 2 size up of the pipe size.</t>
  </si>
  <si>
    <t>・Kích thước ống bọc ngoài nên lớn hơn 2 cỡ so với đường kính ống.</t>
  </si>
  <si>
    <t>・ダクト勾配を外壁に向かって付ける。(勾配の向きマークを記入)</t>
  </si>
  <si>
    <t>- Keep the duct inclination to the outer wall. (Annotate the inclination direction mark.)</t>
  </si>
  <si>
    <t>・ Giữ độ dốc của ống dẫn với tường ngoài .(Chú thích dấu hướng độ dốc).</t>
  </si>
  <si>
    <t>・レンジフードダクトの保温はロックウール50mmを巻くか又は同等以上の断熱材とする。</t>
  </si>
  <si>
    <t>- The cooking range hood duct should be insulated by the rock wool 50mm or equivalent or more heat insulation material.</t>
  </si>
  <si>
    <t>・ Ống hút mùi trong bếp phải được cách nhiệt bằng len đá 50mm hoặc bằng vật liệu cách nhiệt tương đương trở lên.</t>
  </si>
  <si>
    <t>下り天井の寄り及び高さは施工図により正確な寸法で決定する。(建築と打ち合わせが必要)</t>
  </si>
  <si>
    <t>・大梁・小梁の貫通位置に注意する。(天井高さの確認)</t>
  </si>
  <si>
    <t>- Pay attention to the penetration location of main and sub beam. (Confirm the ceiling height.)</t>
  </si>
  <si>
    <t>・ Chú ý đến vị trí xuyên qua dầm chính và dầm phụ. (Xác nhận chiều cao trần nhà)</t>
  </si>
  <si>
    <t>・給気ダクトの結露対策として内壁の仕上げから1mまでグラスウール20mmを巻く</t>
  </si>
  <si>
    <t xml:space="preserve">- The supply air duct should be insulated by glass wool 20mm up to 1m from inner wall in order to prevent the condensed water. </t>
  </si>
  <si>
    <t>・ Ống cấp khí phải được cách nhiệt bằng bông thủy tinh cách tường bên trong từ 20mm đến 1m để ngăn nước ngưng tụ.</t>
  </si>
  <si>
    <t>・給気(外気)は、排気ダクトが近くにない位置から取り入れる。</t>
  </si>
  <si>
    <t>- The supply air (outdoor air) should be taken from the location far from the exhaust duct.</t>
  </si>
  <si>
    <t>・ Nguồn cung cấp không khí (không khí bên ngoài) được đưa vào từ vị trí không có ống khí thải gần đó.</t>
  </si>
  <si>
    <t>・機器名及び記号を記入する。</t>
  </si>
  <si>
    <t>- Annotate the equipment name and mark.</t>
  </si>
  <si>
    <t>・Chú thích tên thiết bị và đánh kí hiệu</t>
  </si>
  <si>
    <t>・フレキダクトはなるべく使用しない様にする。</t>
  </si>
  <si>
    <t>- Do not use the flexible duct if possible.</t>
  </si>
  <si>
    <t>・ Tránh sử dụng ống mềm càng nhiều càng tốt.</t>
  </si>
  <si>
    <t>・エルボをなるべく少なくする。</t>
  </si>
  <si>
    <t>- Reduce the elbow if possible.</t>
  </si>
  <si>
    <t>・ Giảm cút cong nhiều nhất có thể.</t>
  </si>
  <si>
    <t>◎施工例</t>
  </si>
  <si>
    <t>+ Construction example</t>
  </si>
  <si>
    <t>◎ Ví  dụ thi công</t>
  </si>
  <si>
    <t>2管路型直管</t>
  </si>
  <si>
    <t>2 way type straight pipe</t>
  </si>
  <si>
    <t>Ống thẳng đứng loại 2 chiều</t>
  </si>
  <si>
    <t>塩ビ2管路管型ソケット</t>
  </si>
  <si>
    <t>Rigid PVC 2 way type socket</t>
  </si>
  <si>
    <t>Ổ cắm loại 2 chiều PVC cứng</t>
  </si>
  <si>
    <t>伸縮アダプター挿入代</t>
  </si>
  <si>
    <t>Insertion margin of expansion adapter</t>
  </si>
  <si>
    <t>伸び吸収代</t>
  </si>
  <si>
    <t>Expansion absorption margin</t>
  </si>
  <si>
    <t>Mở rộng tỷ suất hấp thụ</t>
  </si>
  <si>
    <t>・大梁の貫通位置に注意する。</t>
  </si>
  <si>
    <t>- Pay attention to the penetration location of main beam.</t>
  </si>
  <si>
    <t>・ Chú ý đến vị trí xuyên của dầm chính.</t>
  </si>
  <si>
    <t>注意</t>
  </si>
  <si>
    <t>Attention</t>
  </si>
  <si>
    <t>Chú ý</t>
  </si>
  <si>
    <t>ベランダ</t>
  </si>
  <si>
    <t>Veranda</t>
  </si>
  <si>
    <t>※雨線外となる場合のみフード無しにする。</t>
  </si>
  <si>
    <t>* In case out of the rainwater line only, the hood is not needed.</t>
  </si>
  <si>
    <t>※Trong trường hợp không có đường thoát nước mưa thì không cần sử dụng tấm chắn.</t>
  </si>
  <si>
    <t>(ベランダ及び庇が有る場合)</t>
  </si>
  <si>
    <t>(In case the veranda or eaves exist)</t>
  </si>
  <si>
    <t>※雨線内なのでフード有りにする。</t>
  </si>
  <si>
    <t>* In case in the rainwater line, the hood is needed.</t>
  </si>
  <si>
    <t>(ベランダ及び庇が無い場合)</t>
  </si>
  <si>
    <t>(In case the veranda and eaves do not exist)</t>
  </si>
  <si>
    <t>(Trường hợp không có mái hiên hoặc hành lang)</t>
  </si>
  <si>
    <t>◎レンジフード廻り</t>
  </si>
  <si>
    <t>+ Around cooking range hood</t>
  </si>
  <si>
    <t>◎Xung quanh máy hút mùi trong bếp</t>
  </si>
  <si>
    <t>SUS150φ</t>
  </si>
  <si>
    <t>(Mặt bằng)</t>
  </si>
  <si>
    <t>スパイラル150φ(排気ダクト)</t>
  </si>
  <si>
    <t>Spiral duct 150D (exhaust air duct)</t>
  </si>
  <si>
    <t>Ống xoắn ốc 150φ (ống khí thải)</t>
  </si>
  <si>
    <t>スパイラル150φ(給気ダクト)</t>
  </si>
  <si>
    <t>Spiral duct 150D (supply air duct)</t>
  </si>
  <si>
    <t>Ống xoắn ốc 150φ (ống cấp khí)</t>
  </si>
  <si>
    <t>前面パネル</t>
  </si>
  <si>
    <t>Front surface panel</t>
  </si>
  <si>
    <t>Bảng điều khiển mặt trước</t>
  </si>
  <si>
    <t>レンジフード(自然給気タイプ)</t>
  </si>
  <si>
    <t>Cooking range hood (natural supply air type)</t>
  </si>
  <si>
    <t>Máy hút mùi trong bếp (loại cấp khí tự nhiên)</t>
  </si>
  <si>
    <t>(正面)</t>
  </si>
  <si>
    <t>(Mặt trước)</t>
  </si>
  <si>
    <t>SUSスパイラルリスト</t>
  </si>
  <si>
    <t>Stainless steel spiral duct list</t>
  </si>
  <si>
    <t>Danh sách ống xoắn ốc SUS</t>
  </si>
  <si>
    <t>Khớp nối</t>
  </si>
  <si>
    <t>芯芯長さ</t>
  </si>
  <si>
    <t>Center-center length</t>
  </si>
  <si>
    <t>Chiều dài lõi -lõi</t>
  </si>
  <si>
    <t>フレア</t>
  </si>
  <si>
    <t>Flare</t>
  </si>
  <si>
    <t>Bùng phát</t>
  </si>
  <si>
    <t>30°S字</t>
  </si>
  <si>
    <t>30degree, S shaped</t>
  </si>
  <si>
    <t>30 ° hình chữ S</t>
  </si>
  <si>
    <t>直角</t>
  </si>
  <si>
    <t>Right angle</t>
  </si>
  <si>
    <t>スパイラルリスト</t>
  </si>
  <si>
    <t>Spiral duct list</t>
  </si>
  <si>
    <t>Danh sách ống xoắn ốc</t>
  </si>
  <si>
    <t>室外ユニット</t>
  </si>
  <si>
    <t>Outdoor unit</t>
  </si>
  <si>
    <t>Dàn nóng</t>
  </si>
  <si>
    <t>室内ユニット</t>
  </si>
  <si>
    <t>Indoor unit</t>
  </si>
  <si>
    <t>Dàn lạnh</t>
  </si>
  <si>
    <t>塩ビダクトリスト</t>
  </si>
  <si>
    <t>Rigid PVC duct list</t>
  </si>
  <si>
    <t>Danh sách ống PVC</t>
  </si>
  <si>
    <t>※注 (二重線ひし形)は、2管路型管</t>
  </si>
  <si>
    <t>* Note: Diamond shape by double line shows 2 way type pipe.</t>
  </si>
  <si>
    <t>・部材リスト表を記入する。</t>
  </si>
  <si>
    <t>- Add the parts list.</t>
  </si>
  <si>
    <t>- Confirm the down light location. (common)</t>
  </si>
  <si>
    <t>床</t>
  </si>
  <si>
    <t>Sàn nhà</t>
  </si>
  <si>
    <t>発泡床下材</t>
  </si>
  <si>
    <t>Foaming underfloor material</t>
  </si>
  <si>
    <t>Vật liệu lót sàn bằng bọt</t>
  </si>
  <si>
    <t>畳寄せ</t>
  </si>
  <si>
    <t>Side frame of Tatami (Japanese style mat)</t>
  </si>
  <si>
    <t>Chiếu tatami</t>
  </si>
  <si>
    <t>Tường</t>
  </si>
  <si>
    <t>ビニールクロス貼</t>
  </si>
  <si>
    <t>PVC cloth pasted</t>
  </si>
  <si>
    <t>Dán vải PVC</t>
  </si>
  <si>
    <t>Trần nhà</t>
  </si>
  <si>
    <t>化粧石膏ボード ア9</t>
  </si>
  <si>
    <t>Decorative plaster board, thickness 9mm</t>
  </si>
  <si>
    <t>木質系床材 ア12</t>
  </si>
  <si>
    <t>Wood kind floor material, thickness 12mm</t>
  </si>
  <si>
    <t>ソフト巾木</t>
  </si>
  <si>
    <t>Soft skirting board</t>
  </si>
  <si>
    <t>長尺塩ビシート貼</t>
  </si>
  <si>
    <t>Rolled PVC sheet pasted</t>
  </si>
  <si>
    <t xml:space="preserve">Dán tấm PVC dài </t>
  </si>
  <si>
    <t>100角磁器タイル貼</t>
  </si>
  <si>
    <t>100mm square chinaware tile pasted</t>
  </si>
  <si>
    <t>Dán ngói sành vuông 100mm</t>
  </si>
  <si>
    <t>・建築の仕上表を記入する。</t>
  </si>
  <si>
    <t>- Add the building finish list.</t>
  </si>
  <si>
    <t>・キープランを記入する。</t>
  </si>
  <si>
    <t>- Add the key plan.</t>
  </si>
  <si>
    <t>19章</t>
  </si>
  <si>
    <t>屋外配管図を作成するには、まず準備として『設計図仕様書』『屋外仕上げ図』『建屋内設備施工図』の確認と、既存埋設物の現地調査等が必要である。</t>
  </si>
  <si>
    <t>In order to make the outdoor piping drawing, the confirmation of  "design drawing specification", "outdoor finish drawing", "facility system workshop drawing inside building" and on-site investigation of existing buried item are needed at first as preparation.</t>
  </si>
  <si>
    <t>作成においての注意事項と、詳細図、縦断面図の作成例を掲載した。</t>
  </si>
  <si>
    <t>The attention matter on making and the making example of detail drawing and vertical sectional drawing are shown.</t>
  </si>
  <si>
    <t>桝の設置に関して種類と選び方、設置方法を説明する。</t>
  </si>
  <si>
    <t>The type, selection method and install method of the pit are shown.</t>
  </si>
  <si>
    <t>屋外配管図</t>
  </si>
  <si>
    <t>Outdoor piping drawing</t>
  </si>
  <si>
    <t>Bản vẽ đường ống ngoài trời</t>
  </si>
  <si>
    <t>建築及び設備屋外配管図の確認注意事項</t>
  </si>
  <si>
    <t>Confirmation and attention matter about architectural drawing and system outdoor drawing</t>
  </si>
  <si>
    <t>Mục lưu ý, xác nhận của bản vẽ thiết bị đường ống ngoài trời và bản vẽ kiến trúc.</t>
  </si>
  <si>
    <t>準備作業</t>
  </si>
  <si>
    <t>Preparation work</t>
  </si>
  <si>
    <t>Công tác chuẩn bị</t>
  </si>
  <si>
    <t>設計図仕様書の検討</t>
  </si>
  <si>
    <t>Considering design drawing specification</t>
  </si>
  <si>
    <t>Kiểm tra các thông số kỹ thuật của bản vẽ thiết kế</t>
  </si>
  <si>
    <t>桝の仕様確認</t>
  </si>
  <si>
    <t>Confirmation of pit specification</t>
  </si>
  <si>
    <t>Xác nhận thông số kỹ thuật của hố</t>
  </si>
  <si>
    <t>既存埋設物の確認現地調査</t>
  </si>
  <si>
    <t>Confirmation and on-site investigation of existing buried item</t>
  </si>
  <si>
    <t>設計図仕様書確認</t>
  </si>
  <si>
    <t>Confirmation of design drawing specification</t>
  </si>
  <si>
    <t>Xác nhận thông số kỹ thuật bản vẽ thiết kế</t>
  </si>
  <si>
    <t>用途と流体の種類、管種等の確認</t>
  </si>
  <si>
    <t>Confirmation of use, kind of fluid, pipe type and others</t>
  </si>
  <si>
    <t>ガスの引き込みの確認</t>
  </si>
  <si>
    <t>Confirmation of gas service supply</t>
  </si>
  <si>
    <t>Xác nhận nguồn cung cấp khí gas</t>
  </si>
  <si>
    <t>下水道の引き込みの確認</t>
  </si>
  <si>
    <t>Confirmation of public sewage</t>
  </si>
  <si>
    <t>Xác nhận nguồn nước thải công cộng</t>
  </si>
  <si>
    <t>上水道の引き込みの確認</t>
  </si>
  <si>
    <t>Confirmation of public water supply</t>
  </si>
  <si>
    <t>Xác nhận nguồn cấp nước công cộng</t>
  </si>
  <si>
    <t>事前打合せの内容確認</t>
  </si>
  <si>
    <t>Confirmation of pre minutes</t>
  </si>
  <si>
    <t>Xác nhận nội dung trước cuộc họp</t>
  </si>
  <si>
    <t>屋外仕上げ図の確認</t>
  </si>
  <si>
    <t>Confirmation of outdoor finish drawing</t>
  </si>
  <si>
    <t>Xác nhận bản vẽ hoàn thiện ngoài trời</t>
  </si>
  <si>
    <t>建物と外部の高低差</t>
  </si>
  <si>
    <t>Height difference between building and site</t>
  </si>
  <si>
    <t>解:外部→敷地</t>
  </si>
  <si>
    <t>敷地と建物の位置関係</t>
  </si>
  <si>
    <t>Location relation between building and site</t>
  </si>
  <si>
    <t>地中障害の有る無し</t>
  </si>
  <si>
    <t>Whether buried item exists or not</t>
  </si>
  <si>
    <t>Có hoặc không có chướng ngại vật ngầm</t>
  </si>
  <si>
    <t>既存の場合既設配管</t>
  </si>
  <si>
    <t>Existing piping in case building existed</t>
  </si>
  <si>
    <t>Trường hợp tồn tại đường ống hiện có</t>
  </si>
  <si>
    <t>敷地地盤の高低差</t>
  </si>
  <si>
    <t xml:space="preserve">Height difference in site ground </t>
  </si>
  <si>
    <t>Chênh lệch độ cao trên mặt bằng công trường</t>
  </si>
  <si>
    <t>植栽計画の有無</t>
  </si>
  <si>
    <t>Whether plantation plan exists or not</t>
  </si>
  <si>
    <t>Có hay không có kế hoạch trồng cây</t>
  </si>
  <si>
    <t>屋外の仕上げ材質</t>
  </si>
  <si>
    <t>Finish material in outdoor</t>
  </si>
  <si>
    <t>Vật liệu hoàn thiện ngoài trời</t>
  </si>
  <si>
    <t>建屋内設備施工図の確認</t>
  </si>
  <si>
    <t>Confirmation of facility system workshop drawing inside building</t>
  </si>
  <si>
    <t>Xác nhận bản vẽ thi công thiết bị trong nhà</t>
  </si>
  <si>
    <t>屋内から外部に出る配管位置等の確認</t>
  </si>
  <si>
    <t>Confirmation of piping location and others from building to outside</t>
  </si>
  <si>
    <t>Xác nhận vị trí của đường ống từ trong nhà ra bên ngoài</t>
  </si>
  <si>
    <t>下水の公共桝の実測</t>
  </si>
  <si>
    <t>Measurement of public sewage pit</t>
  </si>
  <si>
    <t>Đo lưu vực hố nước thải công cộng</t>
  </si>
  <si>
    <t>地盤沈下の恐れのある場合の対策</t>
  </si>
  <si>
    <t>Counter measure in case of danger of subsidence of ground</t>
  </si>
  <si>
    <t>Biện pháp xử lý khi có nguy cơ sụt lún nền đất</t>
  </si>
  <si>
    <t>他設備の屋外埋設物等の確認</t>
  </si>
  <si>
    <t>Confirmation of buried item and others of other facility system</t>
  </si>
  <si>
    <t>Xác nhận vật bị chôn ngoài trời của thiết bị và những thứ khác</t>
  </si>
  <si>
    <t>屋外配管図作図</t>
  </si>
  <si>
    <t>Make the outdoor piping drawing.</t>
  </si>
  <si>
    <t>Vẽ bản bẽ đường ống ngoài trời</t>
  </si>
  <si>
    <t>植栽</t>
  </si>
  <si>
    <t>Plantation</t>
  </si>
  <si>
    <t>A部詳細図</t>
  </si>
  <si>
    <t>Detail drawing A part</t>
  </si>
  <si>
    <t>Bản vẽ chi tiết phần A</t>
  </si>
  <si>
    <t>水道引き込管</t>
  </si>
  <si>
    <t>Public water supply pipe</t>
  </si>
  <si>
    <t>Đường ống cấp nước công cộng</t>
  </si>
  <si>
    <t>公認ます</t>
  </si>
  <si>
    <t>Hố công cộng</t>
  </si>
  <si>
    <t>スタンド送水口</t>
  </si>
  <si>
    <t>Fire department connection with stand</t>
  </si>
  <si>
    <t>Vòi phun nước</t>
  </si>
  <si>
    <t>水道引込管</t>
  </si>
  <si>
    <t>公共下水道へ</t>
  </si>
  <si>
    <t>To public sewage</t>
  </si>
  <si>
    <t>Tới đường ống nước thải công cộng</t>
  </si>
  <si>
    <t>ガス引込管</t>
  </si>
  <si>
    <t>Gas service supply pipe</t>
  </si>
  <si>
    <t>Đường ống cung cấp gas</t>
  </si>
  <si>
    <t>詳細図</t>
  </si>
  <si>
    <t>Detail drawing</t>
  </si>
  <si>
    <t xml:space="preserve">Bản vẽ chi tiết </t>
  </si>
  <si>
    <t>全体の屋外配管図で明示できない部分を拡大して、納まりを平面、断面で示す。(19-2.屋外配管図A部詳細)</t>
  </si>
  <si>
    <t>shows the storing in floor drawing and sectional drawing by enlarging the not easy-to-understand part in whole outdoor piping drawing. (19-2. Outdoor piping drawing detail A part)</t>
  </si>
  <si>
    <t>600°x1125H</t>
  </si>
  <si>
    <t>600D x 1125H</t>
  </si>
  <si>
    <t>MH化粧ぶた</t>
  </si>
  <si>
    <t>MH (manhole) decorative cover</t>
  </si>
  <si>
    <t>消火管</t>
  </si>
  <si>
    <t>Fire extinguish pipe</t>
  </si>
  <si>
    <t>Ống cứu hỏa</t>
  </si>
  <si>
    <t>600°x1125H(改良ます)</t>
  </si>
  <si>
    <t>600D x 1125H (improved pit (semi ready-made concrete pit)</t>
  </si>
  <si>
    <t>600°x1125H(Cải thiện hố)</t>
  </si>
  <si>
    <t>屋内配管と同様に、配管が平面的に交差する箇所には、管の埋設深度の変化で対応させる。</t>
  </si>
  <si>
    <t xml:space="preserve">Adjust the buried depth of horizontally crossing piping also in the outdoor as well as indoor.   </t>
  </si>
  <si>
    <t>Tương tự với các đường ống trong nhà, các điểm mà các đường ống giao nhau trong một mặt phẳng được xử lý bằng cách thay đổi độ sâu chôn lấp của các đường ống.</t>
  </si>
  <si>
    <t>ただし、基本的に排水管のこう配を優先させることが必要である。</t>
  </si>
  <si>
    <t>However, basically, the drainage water pipe inclination should have a priority.</t>
  </si>
  <si>
    <t>縦断面図</t>
  </si>
  <si>
    <t>Vertical sectional drawing</t>
  </si>
  <si>
    <t>屋外排水管を表す図面で、規模が大きな屋外排水の場合には作図する必要がある。</t>
  </si>
  <si>
    <t xml:space="preserve">shows the outdoor drainage piping, and is needed in case of on a large scale outdoor drainage piping. </t>
  </si>
  <si>
    <t>(地盤高さ)</t>
  </si>
  <si>
    <t>(Ground height)</t>
  </si>
  <si>
    <t>Chiều cao nền đất</t>
  </si>
  <si>
    <t>(ます内径cmx深さcm)</t>
  </si>
  <si>
    <t>(Pit inner diameter cm x depth cm)</t>
  </si>
  <si>
    <t>公共ます</t>
  </si>
  <si>
    <t>(管底)</t>
  </si>
  <si>
    <t>(Pipe bottom)</t>
  </si>
  <si>
    <t>(Đáy ống)</t>
  </si>
  <si>
    <t>(基準線)</t>
  </si>
  <si>
    <t>(Base line)</t>
  </si>
  <si>
    <t>(Đường tiêu chuẩn)</t>
  </si>
  <si>
    <t>(管径mm)</t>
  </si>
  <si>
    <t>(Pipe diameter mm)</t>
  </si>
  <si>
    <t>(Đường kính ống mm)</t>
  </si>
  <si>
    <t>(こう配%)</t>
  </si>
  <si>
    <t>(Inclination %)</t>
  </si>
  <si>
    <t>(Độ dốc %)</t>
  </si>
  <si>
    <t>(延長m)</t>
  </si>
  <si>
    <t>(Extension length m)</t>
  </si>
  <si>
    <t>(Phần mở rộng m)</t>
  </si>
  <si>
    <t>地盤高さ</t>
  </si>
  <si>
    <t>Ground height</t>
  </si>
  <si>
    <t>Chiều cao mặt đất</t>
  </si>
  <si>
    <t>土かぶり</t>
  </si>
  <si>
    <t>Depth between ground and pipe top</t>
  </si>
  <si>
    <t>Lớp phủ đất</t>
  </si>
  <si>
    <t>管底高さ</t>
  </si>
  <si>
    <t>Pipe bottom height</t>
  </si>
  <si>
    <t>Chiều cao đáy ống</t>
  </si>
  <si>
    <t>[注]1)塩化ビニル管を使用したので管厚は省略した。</t>
  </si>
  <si>
    <t>Note 1) The pipe thickness is not shown in case of the rigid PVC pipe.</t>
  </si>
  <si>
    <t>[Chú ý] 1) Vì ống nhựa PVC cứng đã được sử dụng, độ dày của ống đã được lược bỏ.</t>
  </si>
  <si>
    <t>2)()内の文字は図面には記入しない。</t>
  </si>
  <si>
    <t>2) The character in () is not shown in the drawing actually.</t>
  </si>
  <si>
    <t>排水管のこう配</t>
  </si>
  <si>
    <t>Inclination of drainage water pipe</t>
  </si>
  <si>
    <t>Độ dốc của đường ống thoát nước</t>
  </si>
  <si>
    <t>縦断面図のように、管径とこう配が分かるように、各排水ますもしくは人孔の位置での管底高、土かぶり、地盤高を記入し作図するものである。</t>
  </si>
  <si>
    <t>shows the pipe bottom height, the depth between ground and pipe top and the ground height at each drainage water pit and manhole in order to show the pipe diameter and inclination as well  as the vertical sectional drawing.</t>
  </si>
  <si>
    <t>Như được thể hiện trong bản vẽ mặt cắt dọc, chiều cao đáy ống, lớp phủ đất và chiều cao mặt đất tại vị trí của mỗi hệ thống thoát nước hoặc miệng cống được nhập vào và vẽ để có thể nhìn thấy đường kính ống và độ dốc.</t>
  </si>
  <si>
    <t>境界</t>
  </si>
  <si>
    <t>Border</t>
  </si>
  <si>
    <t>Mép</t>
  </si>
  <si>
    <t>tiếng nhật : ranh giới</t>
  </si>
  <si>
    <t>下水道管へ</t>
  </si>
  <si>
    <t>To public sewage pipe</t>
  </si>
  <si>
    <t>Đến đường ống thoát nước</t>
  </si>
  <si>
    <t>公設ます</t>
  </si>
  <si>
    <t>汚水ます</t>
  </si>
  <si>
    <t>Soil water pit</t>
  </si>
  <si>
    <t>Hố nước thải</t>
  </si>
  <si>
    <t>建屋より</t>
  </si>
  <si>
    <t>From building</t>
  </si>
  <si>
    <t>Từ tòa nhà</t>
  </si>
  <si>
    <t>[注]ステップとは、ます・人孔内でのこう配をいい、一般的には20～30mm程度とする。</t>
  </si>
  <si>
    <t>Note The step means the inclination in pit and manhole, and typically is approx.. 20 - 30mm.</t>
  </si>
  <si>
    <t>管径とこう配(東京都の場合)</t>
  </si>
  <si>
    <t>Pipe diameter and inclination (in case of Tokyo Pref.)</t>
  </si>
  <si>
    <t>(a)汚水のみを排除すべき排水管の内径</t>
  </si>
  <si>
    <t xml:space="preserve">(a) Drainage pipe diameter in case of soil water only </t>
  </si>
  <si>
    <t>(a) Đường kính bên trong của ống thoát nước chỉ loại bỏ nước thải</t>
  </si>
  <si>
    <t>排水管の内径</t>
  </si>
  <si>
    <t>Inner diameter of drainage water pipe</t>
  </si>
  <si>
    <t>Đường kính trong của ống thoát nước</t>
  </si>
  <si>
    <t>こう配</t>
  </si>
  <si>
    <t>or more</t>
  </si>
  <si>
    <t>Hoặc hơn</t>
  </si>
  <si>
    <t>(b)汚水または雨水を含む下水を排除すべき排水管の内径</t>
  </si>
  <si>
    <t xml:space="preserve">(b) Drainage pipe diameter in case of soil water and rainwater </t>
  </si>
  <si>
    <t>(b) Đường kính bên trong của ống thoát nước để loại trừ nước thải bao gồm nước thải hoặc nước mưa</t>
  </si>
  <si>
    <t>排水ますの設置条件</t>
  </si>
  <si>
    <t>Installation condition of drainage water pit</t>
  </si>
  <si>
    <t>Điều kiện lắp đặt hệ thống thoát nước</t>
  </si>
  <si>
    <t>排水管の起点(屋外排水管として建物から出る最延長部)</t>
  </si>
  <si>
    <t>Start point of drainage water pipe (at exit from building)</t>
  </si>
  <si>
    <t>Điểm bắt đầu của đường ống thoát nước (phần mở rộng tối đa từ tòa nhà làm đường ống thoát nước ngoài trời)</t>
  </si>
  <si>
    <t>排水管の合流点</t>
  </si>
  <si>
    <t>Combination point of drainage water pipe</t>
  </si>
  <si>
    <t>Điểm hợp lưu đường ống thoát nước</t>
  </si>
  <si>
    <t>排水管のこう配、方向、管径の変化する箇所</t>
  </si>
  <si>
    <t xml:space="preserve">Changing point of inclination, direction and pipe diameter of drainage water pipe </t>
  </si>
  <si>
    <t>排水管の段差が生じる箇所</t>
  </si>
  <si>
    <t xml:space="preserve">Changing point of height of drainage water pipe </t>
  </si>
  <si>
    <t>Điểm phát sinh chênh lệch độ cao của ống thoát nước</t>
  </si>
  <si>
    <t>排水管の直線部が長くなる中間点(原則として管径の120倍以内)</t>
  </si>
  <si>
    <t>Middle point of long straight part (120 times or less of pipe diameter in principle) of drainage water pipe</t>
  </si>
  <si>
    <t>Điểm trung gian phần đường thẳng của ống thoát nước trở nên dài (về nguyên tắc trong phạm vi 120 lần đường kính ống)</t>
  </si>
  <si>
    <r>
      <rPr>
        <sz val="10"/>
        <color theme="1"/>
        <rFont val="Calibri"/>
        <family val="2"/>
      </rPr>
      <t>公共</t>
    </r>
    <r>
      <rPr>
        <strike/>
        <sz val="10"/>
        <color rgb="FFFF0000"/>
        <rFont val="Calibri"/>
        <family val="2"/>
      </rPr>
      <t>地</t>
    </r>
    <r>
      <rPr>
        <sz val="10"/>
        <color theme="1"/>
        <rFont val="Calibri"/>
        <family val="2"/>
      </rPr>
      <t>下水道へ放流する場合、公設ますの手前に</t>
    </r>
  </si>
  <si>
    <t xml:space="preserve">Install in upstream of public pit in case of the outflow to public sewage piping. </t>
  </si>
  <si>
    <t>Lắp đặt ở thượng lưu của hố công cộng trong trường hợp dòng chảy ra đường ống nước thải công cộng.</t>
  </si>
  <si>
    <t>管径の決定</t>
  </si>
  <si>
    <t>Decision of pipe diameter</t>
  </si>
  <si>
    <t>Xác định đường kính ống</t>
  </si>
  <si>
    <t>水道引込管の場合は、供給事業者の指定した公式により、水道本管の水圧を確認の上決定する。</t>
  </si>
  <si>
    <t>Decide the pipe diameter based on the water pressure of supply main pipe by using the formula specified by the local water service company in case of public water supply pipe.</t>
  </si>
  <si>
    <t>Trong trường hợp đường ống dẫn nước, áp lực nước của nguồn nước chính sẽ được xác nhận và quyết định bằng cách sử dụng công thức do công ty dịch vụ cấp nước địa phương quy định.</t>
  </si>
  <si>
    <t>また、排水管の場合は、ガンギレー・クッターの式を用いて管径とこう配により、流量と流速を決定する。</t>
  </si>
  <si>
    <t>Decide the flow rate and flow speed based on the pipe diameter and inclination by using Ganguillet - Kutter formula in case of the drainage water pipe.</t>
  </si>
  <si>
    <t>Trong trường hợp ống thoát nước, tốc độ dòng chảy và vận tốc dòng chảy được xác định bằng đường kính ống và độ dốc sử dụng công thức Gangire-Kutter.</t>
  </si>
  <si>
    <t>排水ます</t>
  </si>
  <si>
    <t>Drainage water pit</t>
  </si>
  <si>
    <t>Hố thoát nước</t>
  </si>
  <si>
    <t>排水ますには多くの種類があるが、大別すれば次のように分類できる。</t>
  </si>
  <si>
    <t>The drainage pit has various type, but can be classified roughly as following.</t>
  </si>
  <si>
    <t>Hố thoát nước có nhiều loại, nhưng có thể phân loại đại khái như sau.</t>
  </si>
  <si>
    <t>汚水・雑排水ます</t>
  </si>
  <si>
    <t>Soil water, waste water pit</t>
  </si>
  <si>
    <t>Nước thải và hố thoát nước khác</t>
  </si>
  <si>
    <t>インバート仕上</t>
  </si>
  <si>
    <t>Invert finish</t>
  </si>
  <si>
    <t>Đảo ngược kết thúc</t>
  </si>
  <si>
    <t>雨水ます</t>
  </si>
  <si>
    <t>Rain water pit</t>
  </si>
  <si>
    <t>Hố nước mưa</t>
  </si>
  <si>
    <t>泥たまり</t>
  </si>
  <si>
    <t>Mud pocket</t>
  </si>
  <si>
    <t>Hồ bùn</t>
  </si>
  <si>
    <t>改良ます</t>
  </si>
  <si>
    <t>Improved pit (semi ready-made concrete pit)</t>
  </si>
  <si>
    <t>Cải thiện hố</t>
  </si>
  <si>
    <t>既製コンクリート製品</t>
  </si>
  <si>
    <t>Ready-made concrete product</t>
  </si>
  <si>
    <t>Sản phẩm bê tông làm sẵn</t>
  </si>
  <si>
    <t>現場打ちます</t>
  </si>
  <si>
    <t>On-site concreting pit</t>
  </si>
  <si>
    <t>Hố đổ bê tông tại chỗ</t>
  </si>
  <si>
    <t>ます</t>
  </si>
  <si>
    <t>現場で築造</t>
  </si>
  <si>
    <t>Construction on site</t>
  </si>
  <si>
    <t>Thi công tại chỗ</t>
  </si>
  <si>
    <t>人孔</t>
  </si>
  <si>
    <t>Miệng cống</t>
  </si>
  <si>
    <t>底部を現場打ちとし、上部は既製</t>
  </si>
  <si>
    <t>On-site concreting in case of bottom part, and ready-made in case of top part</t>
  </si>
  <si>
    <t>Phần dưới được đúc tại chỗ và phần trên được làm sẵn</t>
  </si>
  <si>
    <r>
      <rPr>
        <sz val="10"/>
        <color theme="1"/>
        <rFont val="Calibri"/>
        <family val="2"/>
      </rPr>
      <t>[注]人孔も既製PCコンクリート</t>
    </r>
    <r>
      <rPr>
        <strike/>
        <sz val="10"/>
        <color rgb="FFFF0000"/>
        <rFont val="Calibri"/>
        <family val="2"/>
      </rPr>
      <t>既</t>
    </r>
    <r>
      <rPr>
        <sz val="10"/>
        <color theme="1"/>
        <rFont val="Calibri"/>
        <family val="2"/>
      </rPr>
      <t>製</t>
    </r>
    <r>
      <rPr>
        <sz val="10"/>
        <color rgb="FFFF0000"/>
        <rFont val="Calibri"/>
        <family val="2"/>
      </rPr>
      <t>品</t>
    </r>
    <r>
      <rPr>
        <sz val="10"/>
        <color theme="1"/>
        <rFont val="Calibri"/>
        <family val="2"/>
      </rPr>
      <t>がある。(人孔=マンホール)</t>
    </r>
  </si>
  <si>
    <t>Note: The manhole has also ready-made PC concrete product.</t>
  </si>
  <si>
    <t>マンホールふた(水封形)</t>
  </si>
  <si>
    <t>Manhole cover (water seal type)</t>
  </si>
  <si>
    <t>Bê tông</t>
  </si>
  <si>
    <t>切込み砂利又は切込み砕石</t>
  </si>
  <si>
    <t>Gravel and broken stone</t>
  </si>
  <si>
    <t>Đơn vị</t>
  </si>
  <si>
    <t>Kí hiệu</t>
  </si>
  <si>
    <t>ふた</t>
  </si>
  <si>
    <t>注(イ)側塊は、遠心力工法による鉄筋入りコンクリートとする。</t>
  </si>
  <si>
    <t xml:space="preserve">Note 1: The side wall should be made of the reinforced concrete by the centrifugal force construction method. </t>
  </si>
  <si>
    <t>(ロ)RBは、側塊1号～4号の組合せとする。</t>
  </si>
  <si>
    <t>Note 2: RB should be assembled from the side wall no.1 - 4</t>
  </si>
  <si>
    <t>Chú ý 2: RB phải được lắp ráp từ bức tường bên số 1 ~ 4.</t>
  </si>
  <si>
    <t>(ハ)側塊の接続部は、防水モルタル接合とする。</t>
  </si>
  <si>
    <t>Note 3: The connection part of side wall should be connected by water protection mortar.</t>
  </si>
  <si>
    <t>ため桝</t>
  </si>
  <si>
    <t>Storage pit</t>
  </si>
  <si>
    <t>Hố chứa</t>
  </si>
  <si>
    <t>捨コンクリート</t>
  </si>
  <si>
    <t>Leveling concrete</t>
  </si>
  <si>
    <t>San lấp mặt bằng bê tông</t>
  </si>
  <si>
    <t>足掛</t>
  </si>
  <si>
    <t>側塊</t>
  </si>
  <si>
    <t>Side wall</t>
  </si>
  <si>
    <t>Tường bên</t>
  </si>
  <si>
    <t>D13円環(他はD10)</t>
  </si>
  <si>
    <t>D13 circle (other D10)</t>
  </si>
  <si>
    <t>Vòng tròn D13 (cái khác là D10)</t>
  </si>
  <si>
    <t>【捨コンクリート】</t>
  </si>
  <si>
    <t>[San lấp bê tông]</t>
  </si>
  <si>
    <t>基礎の底面を平らにし、構造体の位置を決めるために敷くコンクリート</t>
  </si>
  <si>
    <t>is installed in order to flatten the foundation bottom, and to decide the structure location.</t>
  </si>
  <si>
    <t>Được san lấp để làm phẳng đáy móng và quyết định vị trí kết cấu.</t>
  </si>
  <si>
    <r>
      <rPr>
        <sz val="10"/>
        <color theme="1"/>
        <rFont val="Calibri"/>
        <family val="2"/>
      </rPr>
      <t>注(イ)深さ1200を超える桝には、防</t>
    </r>
    <r>
      <rPr>
        <strike/>
        <sz val="10"/>
        <color rgb="FFFF0000"/>
        <rFont val="Calibri"/>
        <family val="2"/>
      </rPr>
      <t>鋳</t>
    </r>
    <r>
      <rPr>
        <sz val="10"/>
        <color rgb="FFFF0000"/>
        <rFont val="Calibri"/>
        <family val="2"/>
      </rPr>
      <t>錆</t>
    </r>
    <r>
      <rPr>
        <sz val="10"/>
        <color theme="1"/>
        <rFont val="Calibri"/>
        <family val="2"/>
      </rPr>
      <t>処理を行った径22mmの鋼製又は19mmの合成樹脂被覆加工を行った足掛け金物を取付ける。</t>
    </r>
  </si>
  <si>
    <t xml:space="preserve">Note 1: Install the ladder metal fitting made of D22mm with corrosion protection treatment or D19mm with synthetic resin covering treatment in case the depth is 1200mm or more. </t>
  </si>
  <si>
    <t>Chú ý 1: Lắp đặt thiết bị kim loại của bậc thang làm bằng thép D22mm có xử lý chống ăn mòn hoặc D19mm với xử lý phủ nhựa tổng hợp trong trường hợp độ sâu từ 1200mm trở lên.</t>
  </si>
  <si>
    <t>ただし、既製の側塊の足掛け金物は、製造者の標準とする。</t>
  </si>
  <si>
    <t xml:space="preserve">However, the ladder metal fitting of the ready-made side wall may be decided by the manufacturer. </t>
  </si>
  <si>
    <t>(ロ)コンクリート部は、工業製品でもよい。</t>
  </si>
  <si>
    <t>Note 2: The concrete part may be the pre-fab product.</t>
  </si>
  <si>
    <t>Chú ý 2: Phần bê tông có thể là sản phẩm công nghiệp.</t>
  </si>
  <si>
    <t>(ハ)側塊は、JISA5372(プレキャスト鉄筋コンクリート製品)とする。</t>
  </si>
  <si>
    <t>Note 3: The side wall should be based on JIS A 5372 (pre-cast reinforced concrete product).</t>
  </si>
  <si>
    <t>Chú ý 3: Tường bên phải dựa trên tiêu chuẩn JIS A 5372 (sản phẩm bê tông cốt thép đúc sẵn).</t>
  </si>
  <si>
    <t>(ニ)側塊の接続部は、防水モルタル接合する。</t>
  </si>
  <si>
    <t>Note 4: The connection part of side wall should be connected by water protection mortar.</t>
  </si>
  <si>
    <t>Chú ý 4: Phần kết nối của tường bên phải được kết nối bằng vữa chống nước.</t>
  </si>
  <si>
    <t>(ホ)RC-4及びRC-5の側塊は、片面斜壁でもよい。</t>
  </si>
  <si>
    <t>Note 5: The side wall of RC-4 and RC-5 may be the one side inclined wall type.</t>
  </si>
  <si>
    <t>Chú ý 5: Tường bên của RC-4 và RC-5 có thể là loại tường nghiêng một bên.</t>
  </si>
  <si>
    <t>この場合は製造者の標準とするが材料・品質・試験は、JISに準ずるものとする。</t>
  </si>
  <si>
    <t xml:space="preserve">In this case, the side wall may be decided by the manufacturer, but the material, quality, test should be base on JIS. </t>
  </si>
  <si>
    <t>硬質塩化ビニル桝</t>
  </si>
  <si>
    <t>Rigid PVC pit</t>
  </si>
  <si>
    <t>Hố PVC cứng</t>
  </si>
  <si>
    <t>立上り管</t>
  </si>
  <si>
    <t>Upward pipe</t>
  </si>
  <si>
    <t>Đường ống hướng lên</t>
  </si>
  <si>
    <t>底部</t>
  </si>
  <si>
    <t>Bottom part</t>
  </si>
  <si>
    <t>Phần đáy</t>
  </si>
  <si>
    <t>100mm程度</t>
  </si>
  <si>
    <t>approx. 100mm</t>
  </si>
  <si>
    <t>Khoảng 100 mm</t>
  </si>
  <si>
    <t>底部種類</t>
  </si>
  <si>
    <t>kind of bottom part</t>
  </si>
  <si>
    <t>Loại phần đáy</t>
  </si>
  <si>
    <t>桝径</t>
  </si>
  <si>
    <t>Pit diameter</t>
  </si>
  <si>
    <t>Đường kính hố</t>
  </si>
  <si>
    <t>流入口径</t>
  </si>
  <si>
    <t>Inflow diameter</t>
  </si>
  <si>
    <t>Đường kính cổng vào</t>
  </si>
  <si>
    <t>流出口径</t>
  </si>
  <si>
    <t>Outflow diameter</t>
  </si>
  <si>
    <t>Đường kính cổng ra</t>
  </si>
  <si>
    <t>ストレート</t>
  </si>
  <si>
    <t>Straight</t>
  </si>
  <si>
    <t>Đường thẳng</t>
  </si>
  <si>
    <t>90度合流</t>
  </si>
  <si>
    <t>90degree combination</t>
  </si>
  <si>
    <t>Hợp lưu 90 độ</t>
  </si>
  <si>
    <t>90度曲り</t>
  </si>
  <si>
    <t>90degree bend</t>
  </si>
  <si>
    <t>Uốn cong 90 độ</t>
  </si>
  <si>
    <t>45度曲り</t>
  </si>
  <si>
    <t>45degree bend</t>
  </si>
  <si>
    <t>Uốn cong 45 độ</t>
  </si>
  <si>
    <t>1200以下</t>
  </si>
  <si>
    <t>1200mm or less</t>
  </si>
  <si>
    <t>1200mm trở xuống</t>
  </si>
  <si>
    <t>150mm trở lên</t>
  </si>
  <si>
    <t>注(イ)プラスチック桝は、JSWAS K-7(下水道用硬質塩化ビニル製ます)とし、ふたの耐荷重を必要とする場合は、JSWAS G-3(下水道用鋳鉄製防護ふた)による。</t>
  </si>
  <si>
    <t>Note 1: The plastic pit should be based on JSWAS K-7 (rigid PVC made pit for public sewage) and the cover should be based on JSWAS G-3 (cast iron made guard cover) in case the heavy load resistance is needed.</t>
  </si>
  <si>
    <t>Chú ý 1: Hố nhựa phải dựa trên JSWAS K-7 (hố làm bằng nhựa PVC cứng cho nước thải công cộng) và nắp phải dựa trên JSWAS G-3 (nắp bảo vệ bằng gang) trong trường hợp cần khả năng chịu tải nặng.</t>
  </si>
  <si>
    <t>(ロ)立上り部は、JISK6741(硬質ポリ塩化ビニル管)のVU又はJISK9797(リサイクル硬質ポリ塩化ビニル三層管)のRS-VUとする。</t>
  </si>
  <si>
    <t>Note 2: The upward part should be VU (thin wall type) based on JIS K 6741 (rigid PVC pipe) or RS-VU based on JIS K 9797 (Recycled rigid PVC triple layer pipe).</t>
  </si>
  <si>
    <t>Chú ý 2: Phần hướng lên phải là VU (loại thành mỏng) dựa trên JIS K 6741 (ống PVC cứng) hoặc RS-VU dựa trên JIS K 9797 (ống PVC ba lớp cứng tái chế).</t>
  </si>
  <si>
    <t>(ハ)桝のふたは、特記がない場合には密閉ふたとする。</t>
  </si>
  <si>
    <t>Note 3: The pit cover should be the air tight cover in case the special specification does not exist.</t>
  </si>
  <si>
    <t>Chú ý 3: Nắp hố phải là nắp đậy kín khí trong trường hợp không có thông số kỹ thuật đặc biệt.</t>
  </si>
  <si>
    <t>(ニ)良質地盤の場合のため桝の敷き付けは、桝の下端より100mm程度の山砂の類を施し、敷き付ける。</t>
  </si>
  <si>
    <t>Note 4: The storage pit should installed on the approx. 100mm thickness mountain sand and others in case of the good ground.</t>
  </si>
  <si>
    <t>Chú ý 4: Hố chứa phải được lắp đặt trên nền cát núi có độ dày khoảng 100mm và các mép dưới của hố trong trường hợp có nền đất tốt.</t>
  </si>
  <si>
    <t>(ホ)表示例</t>
  </si>
  <si>
    <t>Note 5: Example</t>
  </si>
  <si>
    <t>Chú ý 5: Ví dụ hiển thị</t>
  </si>
  <si>
    <t>記号 流入口径-桝径</t>
  </si>
  <si>
    <t>Mark Inflow diameter - Pit diameter</t>
  </si>
  <si>
    <t>バルブます、バルブボックス</t>
  </si>
  <si>
    <t>Valve pit, valve box</t>
  </si>
  <si>
    <t>Van, hộp van</t>
  </si>
  <si>
    <t>給水あるいは消火用の一般的な仕切弁を埋設する場合、バルブますを設置する。</t>
  </si>
  <si>
    <t>Install the valve pit in case of burying the normal sluice valve for water supply and fire extinguish.</t>
  </si>
  <si>
    <t>また、小口径の場合は、バルブボックスとする。</t>
  </si>
  <si>
    <t>And, in case of small diameter, install the valve box.</t>
  </si>
  <si>
    <t>Trường hợp đường kính nhỏ, sử dụng hộp van.</t>
  </si>
  <si>
    <t>弁ますふた</t>
  </si>
  <si>
    <t>Valve pit cover</t>
  </si>
  <si>
    <t>Nắp van</t>
  </si>
  <si>
    <t>Sluice valve</t>
  </si>
  <si>
    <t>Van cống</t>
  </si>
  <si>
    <t>(a)バルブます</t>
  </si>
  <si>
    <t>(a) Valve pit</t>
  </si>
  <si>
    <t>(a) Hố van</t>
  </si>
  <si>
    <t>(b)バルブボックス</t>
  </si>
  <si>
    <t>(b) Valve box</t>
  </si>
  <si>
    <t>(b) Hộp van</t>
  </si>
  <si>
    <t>地表面に現れる排水ます、バルブます、バルブボックスの表面は、点検するために必要なマンホールなどを設置する。</t>
  </si>
  <si>
    <t>Install the manhole cover on the ground upper drainage water pit, valve pit and valve box in order to maintain.</t>
  </si>
  <si>
    <t>形状については設置場所の状況に左右される。</t>
  </si>
  <si>
    <t xml:space="preserve">The manhole cover type differs depending on the situation of installation place. </t>
  </si>
  <si>
    <t>Hình dạng phụ thuộc vào tình hình của vị trí lắp đặt.</t>
  </si>
  <si>
    <t>また、意匠的にマンホールが露出するのを避けるためには、化粧ぶたを使用する場合がある。</t>
  </si>
  <si>
    <t>And, the decorative cover is often used in order to avoid the exposure by the design　limitation.</t>
  </si>
  <si>
    <t>耐荷重については、設置する場所を車両が通行するか否かなどの耐荷重の検討を行い選定する。</t>
  </si>
  <si>
    <t>Consider whether the vehicle passes on the cover or not, and decide the load resistance specification.</t>
  </si>
  <si>
    <t>Khả năng chịu tải sẽ được lựa chọn bằng cách kiểm tra khả năng chịu tải, chẳng hạn như phương tiện giao thông có đi qua vị trí lắp đặt hay không.</t>
  </si>
  <si>
    <t>カバー</t>
  </si>
  <si>
    <t>受枠</t>
  </si>
  <si>
    <t>Socket frame</t>
  </si>
  <si>
    <t>Khung ổ cắm</t>
  </si>
  <si>
    <t>防臭型鋳鉄製マンホールカバー</t>
  </si>
  <si>
    <t>Smell protection type cast iron made manhole cover</t>
  </si>
  <si>
    <t>Nắp hố ga gang khử mùi</t>
  </si>
  <si>
    <t>止めビス</t>
  </si>
  <si>
    <t>Fixing screw</t>
  </si>
  <si>
    <t>Vít cố định</t>
  </si>
  <si>
    <t>アンカ</t>
  </si>
  <si>
    <t>Anchor</t>
  </si>
  <si>
    <t>鋳鉄製化粧ぶた</t>
  </si>
  <si>
    <t>Cast iron made decorative cover</t>
  </si>
  <si>
    <t>Nắp đậy trang trí bằng gang</t>
  </si>
  <si>
    <t>マンホールの種類</t>
  </si>
  <si>
    <t>manhole type</t>
  </si>
  <si>
    <t>Kiểu hố ga</t>
  </si>
  <si>
    <t>後書き</t>
  </si>
  <si>
    <t>Postscript</t>
  </si>
  <si>
    <t>ベトナム文
Vietnamsese</t>
  </si>
  <si>
    <t>参考図書</t>
  </si>
  <si>
    <t>Reference document</t>
  </si>
  <si>
    <t xml:space="preserve">Sách tham khảo </t>
  </si>
  <si>
    <t>・「空気調和・衛生用語辞典」公益社団法人 空気調和・衛生工学会</t>
  </si>
  <si>
    <t>- "Air-conditioning and plumbing terms dictionary", Public profitable incorporated association, The Society of Heating, Air-Conditioning and Sanitary Engineers of Japan</t>
  </si>
  <si>
    <t>・「公共建設設備工事標準図　機械設備編」一般社団法人 公共建築協会</t>
  </si>
  <si>
    <t>- "Public building service system work standard drawings Mechanical system version", Non-profitable general incorporated association, The Public Buildings Association</t>
  </si>
  <si>
    <t>・「建築設備標準ディテール」鹿島建設株式会社</t>
  </si>
  <si>
    <t>- "Building service system standard details", KAJIMA CO., LTD.</t>
  </si>
  <si>
    <t>. 「Chi tiết tiêu chuẩn thiết bị kiến trúc 」KAJIMA CO., LTD</t>
  </si>
  <si>
    <t>・「SHASE-S Standard 図示記号」公益社団法人 空気調和・衛生工学会</t>
  </si>
  <si>
    <t>- "SHASE-S Standard Drawing symbols", Public profitable incorporated association, The Society of Heating, Air-Conditioning and Sanitary Engineers of Japan</t>
  </si>
  <si>
    <t>・「空気調和・衛生設備工事標準仕様書」公益社団法人 空気調和・衛生工学会</t>
  </si>
  <si>
    <t>- "Air-conditioning and plumbing system work standard specifications", Public profitable incorporated association, The Society of Heating, Air-Conditioning and Sanitary Engineers of Japan</t>
  </si>
  <si>
    <t>・「空気調和・給排水設備施工標準」一般社団法人 建築設備技術者協会</t>
  </si>
  <si>
    <t>- "Air-conditioning, Water supply and drainage system work standard", Non-profitable general incorporated association, Japanese Association of Building Mechanical and Electrical Engineers</t>
  </si>
  <si>
    <t>本図書は、建築業界関係者の方々が、空調・衛生設備の施工の際の参考図書としての利用、CAD作図・操作教育などに作図マニュアルとしてご利用いただき、建築業界の技術向上が図れることを期待しています。</t>
  </si>
  <si>
    <t>This book is expected to be used by the people concerned building industry, as the reference book for constructing air-conditioning and plumbing system, and as the  drawing manual for the CAD drawing and operation education and others. Also as result, this book is expected to improve the technology of the building industry.</t>
  </si>
  <si>
    <t>本図書は、上記の目的で公開させて頂いていますので、編成内容を参考として施工した際の不具合、トラブルなどが生じた場合であっても、当NPO法人は何ら責任を負わないこととし、設計者・施工者の責任で使用するものとします。</t>
  </si>
  <si>
    <t>This book is published for the above purpose. So please use this book at own risk of the designer and constructor. Even if troubles occur by using this book as reference, our NPO shall have no responsibility at all.</t>
  </si>
  <si>
    <t>本書の記載内容・標準図等データにつきましては、NPO法人設備システム研究会が著作権を保有しています。</t>
  </si>
  <si>
    <t>Our NPO has the copyright of all data included in this book, such as texts, drawings and others.</t>
  </si>
  <si>
    <t>Bản quyền của các nội dung và dữ liệu như các bản vẽ tiêu chuẩn trong sách hướng dẫn này thuộc sở hữu của Nhóm Nghiên cứu Hệ thống Thiết bị NPO</t>
  </si>
  <si>
    <t>本書の全部または一部を複製・転載・翻訳・インターネット等の電子メディアを用いて第三者に公開する場合は、当NPO法人に事前にご連絡頂き許可を得るようにお願いいたします。</t>
  </si>
  <si>
    <t>So please contact us and obtain the permission before hand in case of publishing the  all or part of this book to third parties by the copying, reprinting, translation and others using electronic and non-electronic media.</t>
  </si>
  <si>
    <t>Nếu bạn muốn sao chép, in lại, dịch hoặc xuất bản toàn bộ hoặc một phần tài liệu này cho bên thứ ba bằng phương tiện điện tử như Internet, vui lòng liên hệ trước với NPO này và xin phép.</t>
  </si>
  <si>
    <t>本図書のご利用に際して、利用者の皆様の、ご意見・ご指摘事項・ご要望につきましては、下記E-mail宛にご連絡を頂ければ幸いです。</t>
  </si>
  <si>
    <t>Please send E-mail to below address for contacting our NPO regarding the user opinions, suggestions and requests.</t>
  </si>
  <si>
    <t>特定非営利活動法人(NPO)設備システム研究会</t>
  </si>
  <si>
    <t>Specified NPO (Non Profit Organization) Society for the Study of Mechanical Service System</t>
  </si>
  <si>
    <t>2008年11月1日 第1版</t>
  </si>
  <si>
    <t>Nov. 1st 2008, 1st version</t>
  </si>
  <si>
    <t>Xuất bản lần 1 vào ngày 1/11/2008</t>
  </si>
  <si>
    <t>2015年3月1日 第2版</t>
  </si>
  <si>
    <t>Mar. 1st 2015, 2nd version</t>
  </si>
  <si>
    <t>Xuất bản lần 2 vào ngày 1/03/2015</t>
  </si>
  <si>
    <t>2016年12月1日 第3版 第1刷</t>
  </si>
  <si>
    <t>Dec. 1st 2016, 3rd version, 1st printing</t>
  </si>
  <si>
    <t>Xuất bản lần 3 in lần 1 vào ngày 1/12/2016</t>
  </si>
  <si>
    <t>2018年4月1日 第3版 第2刷</t>
  </si>
  <si>
    <t>Apr. 1st 2018, 3rd version, 2st printing</t>
  </si>
  <si>
    <t>Xuất bản lần 3 in lần 2 vào ngày 1/04/2018</t>
  </si>
  <si>
    <t>東京都品川区五反田八丁目3番13号フルオカビル4階</t>
  </si>
  <si>
    <t>Furuoka bld. 4th floor, 8-3-13 Gotanda town, Shinagawa dist., Tokyo pref.</t>
  </si>
  <si>
    <t xml:space="preserve">Tầng 4 tòa nhà Furuoka, 8-3-13 Gotanda, Quận Shinagawa, Thành phố Tokyo </t>
  </si>
  <si>
    <t>TEL 03-6410-9499</t>
  </si>
  <si>
    <t>Phone +81-3-6410-9499</t>
  </si>
  <si>
    <t>用語</t>
  </si>
  <si>
    <t>Terminology</t>
  </si>
  <si>
    <t>和文(赤地部は専門用語)
Japanese language</t>
  </si>
  <si>
    <t>施工図</t>
  </si>
  <si>
    <t>workshop drawing</t>
  </si>
  <si>
    <t xml:space="preserve">Bản vẽ thi công </t>
  </si>
  <si>
    <t>注: 用語集はworking drawing、類(類語): shop drawing</t>
  </si>
  <si>
    <t>衛生設備工事</t>
  </si>
  <si>
    <t>plumbing system work</t>
  </si>
  <si>
    <t xml:space="preserve">Công trình thiết bị vệ sinh </t>
  </si>
  <si>
    <t>注: 用語集はplumbing</t>
  </si>
  <si>
    <t>編</t>
  </si>
  <si>
    <t>version</t>
  </si>
  <si>
    <t xml:space="preserve">Bản dịch </t>
  </si>
  <si>
    <t>NPO (Non-profit Organization)</t>
  </si>
  <si>
    <t xml:space="preserve">Tổ chức phi lợi nhuận ( NPO ) </t>
  </si>
  <si>
    <t>出(出展): 研究会HP</t>
  </si>
  <si>
    <t>introduction</t>
  </si>
  <si>
    <t xml:space="preserve">Lời giới thiệu </t>
  </si>
  <si>
    <t>空調衛生設備</t>
  </si>
  <si>
    <t>air-conditioning and plumbing system</t>
  </si>
  <si>
    <t xml:space="preserve">Thiết bị vệ sinh , điều hòa không khí </t>
  </si>
  <si>
    <t>出: 用語集</t>
  </si>
  <si>
    <t>業界</t>
  </si>
  <si>
    <t>industry</t>
  </si>
  <si>
    <t xml:space="preserve">Ngành công nghiệp </t>
  </si>
  <si>
    <t>本格的に</t>
  </si>
  <si>
    <t>widely</t>
  </si>
  <si>
    <t xml:space="preserve">Một cách nghiêm túc </t>
  </si>
  <si>
    <t>導入する</t>
  </si>
  <si>
    <t>introduce</t>
  </si>
  <si>
    <t xml:space="preserve">Giới thiệu </t>
  </si>
  <si>
    <t>設立する</t>
  </si>
  <si>
    <t>found</t>
  </si>
  <si>
    <t xml:space="preserve">Thành lập </t>
  </si>
  <si>
    <t>試行錯誤</t>
  </si>
  <si>
    <t>trial and error</t>
  </si>
  <si>
    <t xml:space="preserve">Thử nghiệm sai lệch </t>
  </si>
  <si>
    <t>運用/ 運用する</t>
  </si>
  <si>
    <t>operation/ operate</t>
  </si>
  <si>
    <t xml:space="preserve">Vận hành </t>
  </si>
  <si>
    <t>情報</t>
  </si>
  <si>
    <t>information</t>
  </si>
  <si>
    <t xml:space="preserve">Thông tin </t>
  </si>
  <si>
    <t>交換/ 交換する</t>
  </si>
  <si>
    <t>exchange</t>
  </si>
  <si>
    <t xml:space="preserve">Trao đổi </t>
  </si>
  <si>
    <t>格好の</t>
  </si>
  <si>
    <t>suitable</t>
  </si>
  <si>
    <t xml:space="preserve">Thích hợp </t>
  </si>
  <si>
    <t>様々な</t>
  </si>
  <si>
    <t>various</t>
  </si>
  <si>
    <t>Khác nhau</t>
  </si>
  <si>
    <t>問題</t>
  </si>
  <si>
    <t>problem</t>
  </si>
  <si>
    <t xml:space="preserve">Vấn đề </t>
  </si>
  <si>
    <t>明らかにする</t>
  </si>
  <si>
    <t>clarify</t>
  </si>
  <si>
    <t xml:space="preserve">Làm rõ </t>
  </si>
  <si>
    <t>改善/ 改善する</t>
  </si>
  <si>
    <t>improvement/ improve</t>
  </si>
  <si>
    <t xml:space="preserve">Cải tiến </t>
  </si>
  <si>
    <t>策</t>
  </si>
  <si>
    <t>measure</t>
  </si>
  <si>
    <t xml:space="preserve">Biện pháp </t>
  </si>
  <si>
    <t>検討/ 検討する</t>
  </si>
  <si>
    <t>consideration /consider</t>
  </si>
  <si>
    <t xml:space="preserve">Kiểm tra </t>
  </si>
  <si>
    <t>実施/ 実施する</t>
  </si>
  <si>
    <t>implementation/ implement</t>
  </si>
  <si>
    <t xml:space="preserve">Thực hiện </t>
  </si>
  <si>
    <t>中でも</t>
  </si>
  <si>
    <t>above all</t>
  </si>
  <si>
    <t xml:space="preserve">Đặc biệt là </t>
  </si>
  <si>
    <t>design drawing</t>
  </si>
  <si>
    <t>知識</t>
  </si>
  <si>
    <t>knowledge</t>
  </si>
  <si>
    <t xml:space="preserve">Kiến thức </t>
  </si>
  <si>
    <t>分かりやすい/ 分かりやすく</t>
  </si>
  <si>
    <t>easy-to-understand/ in an easy-to-understand</t>
  </si>
  <si>
    <t xml:space="preserve">Dễ hiểu </t>
  </si>
  <si>
    <t>伝える</t>
  </si>
  <si>
    <t>inform</t>
  </si>
  <si>
    <t xml:space="preserve">Truyền đạt </t>
  </si>
  <si>
    <t>設備CAD研究会</t>
  </si>
  <si>
    <t>Facility System CAD Study Group</t>
  </si>
  <si>
    <t xml:space="preserve">Hội nghiên cứu thiết bị CAD </t>
  </si>
  <si>
    <t>設備CADマニュアル</t>
  </si>
  <si>
    <t>Facility System CAD Manual</t>
  </si>
  <si>
    <t xml:space="preserve">Hướng dẫn sử dụng thiết bị CAD </t>
  </si>
  <si>
    <t>(社)</t>
  </si>
  <si>
    <t xml:space="preserve">( Công ty ) </t>
  </si>
  <si>
    <t>日本空調衛生工事業協会</t>
  </si>
  <si>
    <t>Air-Conditioning &amp; Plumbing Contractors Association of Japan</t>
  </si>
  <si>
    <t xml:space="preserve">Hiệp hội công trình điều hòa không khí và vệ sinh của Nhật </t>
  </si>
  <si>
    <t>出: 協会HP</t>
  </si>
  <si>
    <t>contents</t>
  </si>
  <si>
    <t>作成</t>
  </si>
  <si>
    <t>making</t>
  </si>
  <si>
    <t xml:space="preserve">Tạo </t>
  </si>
  <si>
    <t>作図</t>
  </si>
  <si>
    <t>making drawing</t>
  </si>
  <si>
    <t xml:space="preserve">Tạo bản vẽ </t>
  </si>
  <si>
    <t xml:space="preserve">architectural drawing </t>
  </si>
  <si>
    <t>類: building drawing</t>
  </si>
  <si>
    <t>要点</t>
  </si>
  <si>
    <t>point</t>
  </si>
  <si>
    <t xml:space="preserve">Điểm quan trọng </t>
  </si>
  <si>
    <t>種類</t>
  </si>
  <si>
    <t>classification</t>
  </si>
  <si>
    <t xml:space="preserve">Loại </t>
  </si>
  <si>
    <t>見方</t>
  </si>
  <si>
    <t>method of understanding</t>
  </si>
  <si>
    <t xml:space="preserve">Các đọc </t>
  </si>
  <si>
    <t>見上げ図</t>
  </si>
  <si>
    <t>upward view drawing</t>
  </si>
  <si>
    <t xml:space="preserve">Bản vẽ nhìn lên </t>
  </si>
  <si>
    <t>見下げ図</t>
  </si>
  <si>
    <t>downward view drawing</t>
  </si>
  <si>
    <t xml:space="preserve">Bản vẽ nhìn xuống </t>
  </si>
  <si>
    <t>ついて</t>
  </si>
  <si>
    <t>about</t>
  </si>
  <si>
    <t xml:space="preserve">Về </t>
  </si>
  <si>
    <t>躯体</t>
  </si>
  <si>
    <t>building body</t>
  </si>
  <si>
    <t xml:space="preserve">Khung nhà </t>
  </si>
  <si>
    <t>鉄骨</t>
  </si>
  <si>
    <t>steel frame</t>
  </si>
  <si>
    <t xml:space="preserve">Cấu trúc thép </t>
  </si>
  <si>
    <t>finish</t>
  </si>
  <si>
    <t>beam penetration</t>
  </si>
  <si>
    <t xml:space="preserve">Độ xuyên dầm </t>
  </si>
  <si>
    <t>fire protection zone</t>
  </si>
  <si>
    <t xml:space="preserve">Khu vực phòng cháy </t>
  </si>
  <si>
    <t>特殊な</t>
  </si>
  <si>
    <t>special</t>
  </si>
  <si>
    <t>Đặc biệt</t>
  </si>
  <si>
    <t>免震構造</t>
  </si>
  <si>
    <t>earthquake isolated structure</t>
  </si>
  <si>
    <t xml:space="preserve">Kết cấu móng chống rung </t>
  </si>
  <si>
    <t>類: earthquake=seismically</t>
  </si>
  <si>
    <t>explanatory notes</t>
  </si>
  <si>
    <t>piping</t>
  </si>
  <si>
    <t>use</t>
  </si>
  <si>
    <t>symbol</t>
  </si>
  <si>
    <t>piping material</t>
  </si>
  <si>
    <t>解: 配管材料</t>
  </si>
  <si>
    <t>部材</t>
  </si>
  <si>
    <t>parts</t>
  </si>
  <si>
    <t xml:space="preserve">Linh kiện </t>
  </si>
  <si>
    <t>plumbing fixture</t>
  </si>
  <si>
    <t xml:space="preserve">Thiết bị vệ sinh </t>
  </si>
  <si>
    <t>類</t>
  </si>
  <si>
    <t>and others</t>
  </si>
  <si>
    <t>equipment</t>
  </si>
  <si>
    <t xml:space="preserve">Máy móc, cơ khí </t>
  </si>
  <si>
    <t>sleeve</t>
  </si>
  <si>
    <t xml:space="preserve">Vỏ bọc ngoài </t>
  </si>
  <si>
    <t>insert</t>
  </si>
  <si>
    <t xml:space="preserve">Ren đợi </t>
  </si>
  <si>
    <t>材料</t>
  </si>
  <si>
    <t>material</t>
  </si>
  <si>
    <t>Vật liệu</t>
  </si>
  <si>
    <t>表</t>
  </si>
  <si>
    <t>schedule</t>
  </si>
  <si>
    <t xml:space="preserve">Danh sách </t>
  </si>
  <si>
    <t>表示/ 表示する</t>
  </si>
  <si>
    <t>showing/ show</t>
  </si>
  <si>
    <t>Hiển thị</t>
  </si>
  <si>
    <t>寸法</t>
  </si>
  <si>
    <t>dimension</t>
  </si>
  <si>
    <t>符号</t>
  </si>
  <si>
    <t>sign</t>
  </si>
  <si>
    <t xml:space="preserve">Dấu hiệu </t>
  </si>
  <si>
    <t>異種</t>
  </si>
  <si>
    <t>different material</t>
  </si>
  <si>
    <t xml:space="preserve">Loại khác nhau </t>
  </si>
  <si>
    <t>接続/ 接続する</t>
  </si>
  <si>
    <t>connection/ connect</t>
  </si>
  <si>
    <t xml:space="preserve">Kết nối </t>
  </si>
  <si>
    <t>注: 用語集はjoining</t>
  </si>
  <si>
    <t>異種金属接合</t>
  </si>
  <si>
    <t>different material connection</t>
  </si>
  <si>
    <t>drainage pipe</t>
  </si>
  <si>
    <t>water supply pipe</t>
  </si>
  <si>
    <t>hot water supply pipe</t>
  </si>
  <si>
    <t>fitting</t>
  </si>
  <si>
    <t>出: 用語集またはjoint</t>
  </si>
  <si>
    <t>ネジ込み式</t>
  </si>
  <si>
    <t>screwed type</t>
  </si>
  <si>
    <t xml:space="preserve">Kiểu bắt vít </t>
  </si>
  <si>
    <t>copper pipe</t>
  </si>
  <si>
    <t>drainage</t>
  </si>
  <si>
    <t xml:space="preserve">Vít đầm </t>
  </si>
  <si>
    <t>塩ビ</t>
  </si>
  <si>
    <t>PVC (polyvinyl chloride)</t>
  </si>
  <si>
    <t xml:space="preserve">PVC </t>
  </si>
  <si>
    <t>注: 正しくはポリ塩化ビニル</t>
  </si>
  <si>
    <t>メカニカル型</t>
  </si>
  <si>
    <t>mechanical type</t>
  </si>
  <si>
    <t xml:space="preserve">Loại máy móc, cơ khí </t>
  </si>
  <si>
    <t>鋳鉄管</t>
  </si>
  <si>
    <t>cast iron pipe</t>
  </si>
  <si>
    <t xml:space="preserve">Ống thép ( gang ) </t>
  </si>
  <si>
    <t>取り出し</t>
  </si>
  <si>
    <t>connection</t>
  </si>
  <si>
    <t xml:space="preserve">Lấy ra, đưa ra </t>
  </si>
  <si>
    <t>間隔</t>
  </si>
  <si>
    <t>distance</t>
  </si>
  <si>
    <t xml:space="preserve">Khoảng cách </t>
  </si>
  <si>
    <t>類: interval</t>
  </si>
  <si>
    <t>detail drawing</t>
  </si>
  <si>
    <t>納まり</t>
  </si>
  <si>
    <t>storing</t>
  </si>
  <si>
    <t>地盤沈下</t>
  </si>
  <si>
    <t>subsidence of ground</t>
  </si>
  <si>
    <t xml:space="preserve">Sụt lún đất </t>
  </si>
  <si>
    <t>対策</t>
  </si>
  <si>
    <t>counter measure</t>
  </si>
  <si>
    <t xml:space="preserve">Đối sách </t>
  </si>
  <si>
    <t>私設の</t>
  </si>
  <si>
    <t>private</t>
  </si>
  <si>
    <t xml:space="preserve">Của tư nhân </t>
  </si>
  <si>
    <t>water meter</t>
  </si>
  <si>
    <t>廻り</t>
  </si>
  <si>
    <t>around</t>
  </si>
  <si>
    <t>Xoay vòng</t>
  </si>
  <si>
    <t>(equal) or more</t>
  </si>
  <si>
    <t xml:space="preserve">Trở lên </t>
  </si>
  <si>
    <t>注: 正しくはequal to or more than</t>
  </si>
  <si>
    <t>戸</t>
  </si>
  <si>
    <t>house</t>
  </si>
  <si>
    <t xml:space="preserve">Cửa </t>
  </si>
  <si>
    <t>pressure reducing valve</t>
  </si>
  <si>
    <t>公設の</t>
  </si>
  <si>
    <t>public</t>
  </si>
  <si>
    <t xml:space="preserve">Của công cộng </t>
  </si>
  <si>
    <t>メーター</t>
  </si>
  <si>
    <t xml:space="preserve">Đồng hồ </t>
  </si>
  <si>
    <t>類: 量水器</t>
  </si>
  <si>
    <t>べからず</t>
  </si>
  <si>
    <t>prohibition</t>
  </si>
  <si>
    <t xml:space="preserve">Cấm, không được làm </t>
  </si>
  <si>
    <t>集</t>
  </si>
  <si>
    <t>collection</t>
  </si>
  <si>
    <t xml:space="preserve">Tuyển tập </t>
  </si>
  <si>
    <t>toilet</t>
  </si>
  <si>
    <t>注: 用語集はlavatory room</t>
  </si>
  <si>
    <t>receiving tank</t>
  </si>
  <si>
    <t>出: 用語集、類: surge tank, etc.</t>
  </si>
  <si>
    <t>ポンプ</t>
  </si>
  <si>
    <t>pump</t>
  </si>
  <si>
    <t xml:space="preserve">Máy bơm </t>
  </si>
  <si>
    <t>others</t>
  </si>
  <si>
    <t>手順</t>
  </si>
  <si>
    <t>process</t>
  </si>
  <si>
    <t xml:space="preserve">Trình tự </t>
  </si>
  <si>
    <t>レベル</t>
  </si>
  <si>
    <t>level</t>
  </si>
  <si>
    <t xml:space="preserve">Mức độ </t>
  </si>
  <si>
    <t>類: elevation、height</t>
  </si>
  <si>
    <t>トレース/ トレースする</t>
  </si>
  <si>
    <t>trace</t>
  </si>
  <si>
    <t xml:space="preserve">Vẽ lại </t>
  </si>
  <si>
    <t>completion drawing</t>
  </si>
  <si>
    <t>配置/ 配置する</t>
  </si>
  <si>
    <t>placement /place</t>
  </si>
  <si>
    <t xml:space="preserve">Bố trí </t>
  </si>
  <si>
    <t>類: disposition/ dispose</t>
  </si>
  <si>
    <t>PS</t>
  </si>
  <si>
    <t>pipe shaft</t>
  </si>
  <si>
    <t xml:space="preserve">Ống PS </t>
  </si>
  <si>
    <t>vertical pipe</t>
  </si>
  <si>
    <t>vent pipe</t>
  </si>
  <si>
    <t>傍記</t>
  </si>
  <si>
    <t>annotation</t>
  </si>
  <si>
    <t xml:space="preserve">Ghi chú bên lề </t>
  </si>
  <si>
    <t>類: note</t>
  </si>
  <si>
    <t>タッピング</t>
  </si>
  <si>
    <t>tapping</t>
  </si>
  <si>
    <t xml:space="preserve">Mạch nhánh </t>
  </si>
  <si>
    <t>electrode rod</t>
  </si>
  <si>
    <t xml:space="preserve">Cột điện cực </t>
  </si>
  <si>
    <t>referable</t>
  </si>
  <si>
    <t>isometric drawing</t>
  </si>
  <si>
    <t xml:space="preserve">Bản vẽ đẳng giác ( chiếu thẳng ) </t>
  </si>
  <si>
    <t>CG</t>
  </si>
  <si>
    <t>CG (computer graphics)</t>
  </si>
  <si>
    <t xml:space="preserve">CG </t>
  </si>
  <si>
    <t>elevated tank</t>
  </si>
  <si>
    <t xml:space="preserve">Bể chứa nước đặt trên cao </t>
  </si>
  <si>
    <t>出: 用語集、類: gravity tank, etc.</t>
  </si>
  <si>
    <t xml:space="preserve">FRP (fiber reinforced plastic) </t>
  </si>
  <si>
    <t>パネルタンク</t>
  </si>
  <si>
    <t>panel tank</t>
  </si>
  <si>
    <t xml:space="preserve">Tấm bể chưa nước </t>
  </si>
  <si>
    <t>取出口</t>
  </si>
  <si>
    <t>inlet/ outlet</t>
  </si>
  <si>
    <t xml:space="preserve">Cổng lấy ra </t>
  </si>
  <si>
    <t>位置</t>
  </si>
  <si>
    <t>location</t>
  </si>
  <si>
    <t xml:space="preserve">Vị trí </t>
  </si>
  <si>
    <t>hot water storage tank</t>
  </si>
  <si>
    <t xml:space="preserve">Bể tích nước nóng </t>
  </si>
  <si>
    <t>floor drawing</t>
  </si>
  <si>
    <t>類: plan</t>
  </si>
  <si>
    <t>sectional drawing</t>
  </si>
  <si>
    <t>レベルスイッチ</t>
  </si>
  <si>
    <t>water level switch</t>
  </si>
  <si>
    <t xml:space="preserve">Công tắc mức độ nước </t>
  </si>
  <si>
    <t>soil water</t>
  </si>
  <si>
    <t>waste water</t>
  </si>
  <si>
    <t xml:space="preserve">Thoát nước tạp uế </t>
  </si>
  <si>
    <t>出: 用語集、またはgray water</t>
  </si>
  <si>
    <t>湯沸器</t>
  </si>
  <si>
    <t>hot water heater</t>
  </si>
  <si>
    <t xml:space="preserve">Bình nóng lạnh </t>
  </si>
  <si>
    <t>fire extinguishing system</t>
  </si>
  <si>
    <t>indoor fire hydrant</t>
  </si>
  <si>
    <t xml:space="preserve">Nút chữa cháy trong phòng </t>
  </si>
  <si>
    <t>注: 用語集はstand pipe</t>
  </si>
  <si>
    <t>fire department connection pipe</t>
  </si>
  <si>
    <t xml:space="preserve">Ống truyền nước liên kết </t>
  </si>
  <si>
    <t>湿式</t>
  </si>
  <si>
    <t>wet type</t>
  </si>
  <si>
    <t xml:space="preserve">Ẩm thấp </t>
  </si>
  <si>
    <t>未満</t>
  </si>
  <si>
    <t>less</t>
  </si>
  <si>
    <t xml:space="preserve">Chưa đến ( ít hơn / thấp hơn ) </t>
  </si>
  <si>
    <t>注: 正しくはless than</t>
  </si>
  <si>
    <t>屋上</t>
  </si>
  <si>
    <t>roof top</t>
  </si>
  <si>
    <t xml:space="preserve">Phía  trên phòng ( mái trên cùng ) </t>
  </si>
  <si>
    <t>system diagram</t>
  </si>
  <si>
    <t xml:space="preserve">Bản vẽ thống kê </t>
  </si>
  <si>
    <t>注: 用語集はdistribution diagram</t>
  </si>
  <si>
    <t>集合住宅</t>
  </si>
  <si>
    <t>apartment house</t>
  </si>
  <si>
    <t xml:space="preserve">Khu chung cư </t>
  </si>
  <si>
    <t>最下階</t>
  </si>
  <si>
    <t>lowest floor</t>
  </si>
  <si>
    <t xml:space="preserve">Tầng dưới cùng </t>
  </si>
  <si>
    <t>共用部</t>
  </si>
  <si>
    <t>common place</t>
  </si>
  <si>
    <t xml:space="preserve">Phần chung / nơi chung ( công cộng ) </t>
  </si>
  <si>
    <t>specification</t>
  </si>
  <si>
    <t>確認/ 確認する</t>
  </si>
  <si>
    <t>confirmation /confirm</t>
  </si>
  <si>
    <t xml:space="preserve">Xác nhận ( kiểm tra ) </t>
  </si>
  <si>
    <t>inclination</t>
  </si>
  <si>
    <t>類: gradient</t>
  </si>
  <si>
    <t>干渉/ 干渉する</t>
  </si>
  <si>
    <t>interference /interfere</t>
  </si>
  <si>
    <t xml:space="preserve">Cản trợ </t>
  </si>
  <si>
    <t>類: crash</t>
  </si>
  <si>
    <t>ルート</t>
  </si>
  <si>
    <t>route</t>
  </si>
  <si>
    <t xml:space="preserve">Lộ trình , đường đi </t>
  </si>
  <si>
    <t>above floor</t>
  </si>
  <si>
    <t xml:space="preserve">Trên sàn </t>
  </si>
  <si>
    <t>床下</t>
  </si>
  <si>
    <t>under floor</t>
  </si>
  <si>
    <t>上流</t>
  </si>
  <si>
    <t>upstream</t>
  </si>
  <si>
    <t xml:space="preserve">Thượng nguồn </t>
  </si>
  <si>
    <t>下流</t>
  </si>
  <si>
    <t>downstream</t>
  </si>
  <si>
    <t xml:space="preserve">Hạ nguồn </t>
  </si>
  <si>
    <t>above ceiling</t>
  </si>
  <si>
    <t>横引き</t>
  </si>
  <si>
    <t>horizontal</t>
  </si>
  <si>
    <t xml:space="preserve">Thanh ngang ( kéo sang ngang ) </t>
  </si>
  <si>
    <t>MB</t>
  </si>
  <si>
    <t>meter box</t>
  </si>
  <si>
    <t xml:space="preserve">MB </t>
  </si>
  <si>
    <t>換気</t>
  </si>
  <si>
    <t>ventilation</t>
  </si>
  <si>
    <t>outdoor</t>
  </si>
  <si>
    <t>attention</t>
  </si>
  <si>
    <t>縦</t>
  </si>
  <si>
    <t>vertical</t>
  </si>
  <si>
    <t xml:space="preserve">Chiều dọc </t>
  </si>
  <si>
    <t>桝</t>
  </si>
  <si>
    <t>pit</t>
  </si>
  <si>
    <t xml:space="preserve">Hố </t>
  </si>
  <si>
    <t>出: 用語集、注: 排水桝と溜め桝の区別なし</t>
  </si>
  <si>
    <t>storage pit</t>
  </si>
  <si>
    <t xml:space="preserve">Hố chứa </t>
  </si>
  <si>
    <t>硬質塩化ビニール</t>
  </si>
  <si>
    <t>Rigid PVC</t>
  </si>
  <si>
    <t xml:space="preserve">Hố PVC cứng </t>
  </si>
  <si>
    <t>工事</t>
  </si>
  <si>
    <t>construction work</t>
  </si>
  <si>
    <t xml:space="preserve">Công trình </t>
  </si>
  <si>
    <t>基づき</t>
  </si>
  <si>
    <t>based on</t>
  </si>
  <si>
    <t xml:space="preserve">Tùy vào , dựa vào </t>
  </si>
  <si>
    <t>形</t>
  </si>
  <si>
    <t>shape</t>
  </si>
  <si>
    <t>Hình dáng</t>
  </si>
  <si>
    <t>建築確認</t>
  </si>
  <si>
    <t>building certification</t>
  </si>
  <si>
    <t xml:space="preserve">Kiểm tra kiến trúc </t>
  </si>
  <si>
    <t>申請/ 申請する</t>
  </si>
  <si>
    <t>application/ make application</t>
  </si>
  <si>
    <t xml:space="preserve">Đăng ký / yêu cầu </t>
  </si>
  <si>
    <t>積算</t>
  </si>
  <si>
    <t>cost estimation</t>
  </si>
  <si>
    <t xml:space="preserve">Dự toán / báo giá </t>
  </si>
  <si>
    <t>契約/ 契約する</t>
  </si>
  <si>
    <t>contract/ make contract</t>
  </si>
  <si>
    <t xml:space="preserve">Hợp đồng </t>
  </si>
  <si>
    <t>代表的な</t>
  </si>
  <si>
    <t>typical</t>
  </si>
  <si>
    <t xml:space="preserve">Mang tính đại diện </t>
  </si>
  <si>
    <t>類: representative</t>
  </si>
  <si>
    <t>特定の</t>
  </si>
  <si>
    <t>specific</t>
  </si>
  <si>
    <t xml:space="preserve">Đặc định của </t>
  </si>
  <si>
    <t>現場</t>
  </si>
  <si>
    <t>site</t>
  </si>
  <si>
    <t xml:space="preserve">Nơi làm việc / hiện trường </t>
  </si>
  <si>
    <t>製作</t>
  </si>
  <si>
    <t>manufacture</t>
  </si>
  <si>
    <t xml:space="preserve">Chế tác, sản xuất </t>
  </si>
  <si>
    <t>手段</t>
  </si>
  <si>
    <t>means</t>
  </si>
  <si>
    <t xml:space="preserve">Cách thức / thủ đoạn </t>
  </si>
  <si>
    <t>類: method</t>
  </si>
  <si>
    <t>順序</t>
  </si>
  <si>
    <t>sequence</t>
  </si>
  <si>
    <t xml:space="preserve">Thứ tự </t>
  </si>
  <si>
    <t>類: process</t>
  </si>
  <si>
    <t>第一に</t>
  </si>
  <si>
    <t>in the first</t>
  </si>
  <si>
    <t xml:space="preserve">Đầu tiên là </t>
  </si>
  <si>
    <t>考えをまとめる</t>
  </si>
  <si>
    <t>get idea to shape</t>
  </si>
  <si>
    <t xml:space="preserve">Tóm tắt suy nghĩ </t>
  </si>
  <si>
    <t>工事関係者</t>
  </si>
  <si>
    <t>persons concerned with construction work</t>
  </si>
  <si>
    <t xml:space="preserve">Người liên quan đến công trình </t>
  </si>
  <si>
    <t>施工管理者</t>
  </si>
  <si>
    <t>construction manager</t>
  </si>
  <si>
    <t xml:space="preserve">Người quản lý thi công </t>
  </si>
  <si>
    <t>監理者</t>
  </si>
  <si>
    <t>supervisor</t>
  </si>
  <si>
    <t xml:space="preserve">Người quản lý </t>
  </si>
  <si>
    <t>調整/ 調整する</t>
  </si>
  <si>
    <t>discussion/ discuss</t>
  </si>
  <si>
    <t>類: adjust, arrange</t>
  </si>
  <si>
    <t>品質</t>
  </si>
  <si>
    <t>quality</t>
  </si>
  <si>
    <t xml:space="preserve">Chất lượng </t>
  </si>
  <si>
    <t>第二に</t>
  </si>
  <si>
    <t>secondly</t>
  </si>
  <si>
    <t xml:space="preserve">Thứ hai là </t>
  </si>
  <si>
    <t>意図/ 意図する</t>
  </si>
  <si>
    <t>intent/ intend</t>
  </si>
  <si>
    <t xml:space="preserve">Mục đích / ý đồ </t>
  </si>
  <si>
    <t>正確に</t>
  </si>
  <si>
    <t>accurately</t>
  </si>
  <si>
    <t xml:space="preserve">Chính xác </t>
  </si>
  <si>
    <t>施工計画書</t>
  </si>
  <si>
    <t>construction plan</t>
  </si>
  <si>
    <t xml:space="preserve">Bản kế hoạch thi công </t>
  </si>
  <si>
    <t>工程表</t>
  </si>
  <si>
    <t>process schedule</t>
  </si>
  <si>
    <t xml:space="preserve">Bảng tiến độ </t>
  </si>
  <si>
    <t>作業者</t>
  </si>
  <si>
    <t>worker</t>
  </si>
  <si>
    <t xml:space="preserve">Công nhân , người làm </t>
  </si>
  <si>
    <t>表現し直す</t>
  </si>
  <si>
    <t>paraphrase</t>
  </si>
  <si>
    <t xml:space="preserve">Lời diễn giải </t>
  </si>
  <si>
    <t>類: translate</t>
  </si>
  <si>
    <t>その他に</t>
  </si>
  <si>
    <t>besides</t>
  </si>
  <si>
    <t xml:space="preserve">Ngoài ra còn </t>
  </si>
  <si>
    <t>度々</t>
  </si>
  <si>
    <t>frequently</t>
  </si>
  <si>
    <t xml:space="preserve">Thường xuyên </t>
  </si>
  <si>
    <t>打合せ</t>
  </si>
  <si>
    <t>meeting</t>
  </si>
  <si>
    <t xml:space="preserve">Thảo luận / trao đổi </t>
  </si>
  <si>
    <t>記録</t>
  </si>
  <si>
    <t>record</t>
  </si>
  <si>
    <t xml:space="preserve">Ghi lại </t>
  </si>
  <si>
    <t>要</t>
  </si>
  <si>
    <t>rivet</t>
  </si>
  <si>
    <t xml:space="preserve">Điểm chủ chốt </t>
  </si>
  <si>
    <t>類: fan(扇)</t>
  </si>
  <si>
    <t>共通の</t>
  </si>
  <si>
    <t xml:space="preserve">common </t>
  </si>
  <si>
    <t xml:space="preserve">Của chung ( công cộng ) </t>
  </si>
  <si>
    <t>合意/ 合意する</t>
  </si>
  <si>
    <t>agreement/ agree</t>
  </si>
  <si>
    <t xml:space="preserve">Đồng ý , tán thành </t>
  </si>
  <si>
    <t>承諾/ 承諾する</t>
  </si>
  <si>
    <t>acceptance/ accept</t>
  </si>
  <si>
    <t>類: approval, recognition</t>
  </si>
  <si>
    <t>約束/ 約束する</t>
  </si>
  <si>
    <t>promise/ makes a promise</t>
  </si>
  <si>
    <t xml:space="preserve">Lời hứa / quy ước </t>
  </si>
  <si>
    <t>とおりに</t>
  </si>
  <si>
    <t>according to</t>
  </si>
  <si>
    <t xml:space="preserve">Như </t>
  </si>
  <si>
    <t>現在</t>
  </si>
  <si>
    <t>currently</t>
  </si>
  <si>
    <t xml:space="preserve">Hiện tại </t>
  </si>
  <si>
    <t>工場生産</t>
  </si>
  <si>
    <t>factory production</t>
  </si>
  <si>
    <t xml:space="preserve">Sản xuất công trường </t>
  </si>
  <si>
    <t>範囲</t>
  </si>
  <si>
    <t>scope</t>
  </si>
  <si>
    <t xml:space="preserve">Phạm vi </t>
  </si>
  <si>
    <t>拡大/ 拡大する</t>
  </si>
  <si>
    <t>expansion/ expand</t>
  </si>
  <si>
    <t xml:space="preserve">Mở rộng </t>
  </si>
  <si>
    <t>建築生産</t>
  </si>
  <si>
    <t>building production</t>
  </si>
  <si>
    <t xml:space="preserve">Sản xuất ( chế tạo ) kiến trúc </t>
  </si>
  <si>
    <t>役割</t>
  </si>
  <si>
    <t>role</t>
  </si>
  <si>
    <t xml:space="preserve">Vai trò </t>
  </si>
  <si>
    <t>生産性</t>
  </si>
  <si>
    <t>productivity</t>
  </si>
  <si>
    <t xml:space="preserve">Năng suất / hiệu suất </t>
  </si>
  <si>
    <t>向上/ 向上する</t>
  </si>
  <si>
    <t xml:space="preserve">Nâng cao </t>
  </si>
  <si>
    <t>equipment list</t>
  </si>
  <si>
    <t xml:space="preserve">Danh sách máy móc </t>
  </si>
  <si>
    <t>加工</t>
  </si>
  <si>
    <t>prefabrication</t>
  </si>
  <si>
    <t xml:space="preserve">Gia công </t>
  </si>
  <si>
    <t>CFD(数値流体力学)</t>
  </si>
  <si>
    <t>CFD (numerical fluid dynamics)</t>
  </si>
  <si>
    <t xml:space="preserve">CFD </t>
  </si>
  <si>
    <t>熱負荷計算</t>
  </si>
  <si>
    <t>heat load calculation</t>
  </si>
  <si>
    <t xml:space="preserve">Tính toán tải nhiệt </t>
  </si>
  <si>
    <t>維持管理</t>
  </si>
  <si>
    <t>maintenance</t>
  </si>
  <si>
    <t xml:space="preserve">Bảo dưỡng </t>
  </si>
  <si>
    <t>合理化</t>
  </si>
  <si>
    <t>rationalization</t>
  </si>
  <si>
    <t>Hợp lý hóa</t>
  </si>
  <si>
    <t>取り合い</t>
  </si>
  <si>
    <t>arrangement</t>
  </si>
  <si>
    <t xml:space="preserve">Lắp ráp </t>
  </si>
  <si>
    <t>類: adjustment, discussion</t>
  </si>
  <si>
    <t>不可欠な</t>
  </si>
  <si>
    <t>indispensable</t>
  </si>
  <si>
    <t xml:space="preserve">Không thể thiếu </t>
  </si>
  <si>
    <t>案内</t>
  </si>
  <si>
    <t>guide</t>
  </si>
  <si>
    <t xml:space="preserve">Hướng dẫn </t>
  </si>
  <si>
    <t>意匠</t>
  </si>
  <si>
    <t>design</t>
  </si>
  <si>
    <t>Ý tưởng</t>
  </si>
  <si>
    <t>elevation</t>
  </si>
  <si>
    <t>Bản vẽ mặt đứng</t>
  </si>
  <si>
    <t>矩計</t>
  </si>
  <si>
    <t>detail sectional drawing</t>
  </si>
  <si>
    <t xml:space="preserve">Bản vẽ phần chi tiết </t>
  </si>
  <si>
    <t>development</t>
  </si>
  <si>
    <t>建具</t>
  </si>
  <si>
    <t>sash</t>
  </si>
  <si>
    <t xml:space="preserve">Đồ đạc ( các loại cửa  ) </t>
  </si>
  <si>
    <t>構造</t>
  </si>
  <si>
    <t>structure</t>
  </si>
  <si>
    <t xml:space="preserve">Kết cấu </t>
  </si>
  <si>
    <t>防煙区画</t>
  </si>
  <si>
    <t>smoke protection zone</t>
  </si>
  <si>
    <t xml:space="preserve">Khu vực chống khói thuốc </t>
  </si>
  <si>
    <t>shutter</t>
  </si>
  <si>
    <t>Cửa chớp</t>
  </si>
  <si>
    <t>エアシューター</t>
  </si>
  <si>
    <t>air shooter</t>
  </si>
  <si>
    <t xml:space="preserve">Ống khí nén </t>
  </si>
  <si>
    <t>air duct</t>
  </si>
  <si>
    <t>machine room</t>
  </si>
  <si>
    <t xml:space="preserve">Phòng máy móc </t>
  </si>
  <si>
    <t>foundation</t>
  </si>
  <si>
    <t>ピット</t>
  </si>
  <si>
    <t xml:space="preserve">Hố / hầm </t>
  </si>
  <si>
    <t>厨房</t>
  </si>
  <si>
    <t>kitchen</t>
  </si>
  <si>
    <t xml:space="preserve">Nhà bếp </t>
  </si>
  <si>
    <t>器具</t>
  </si>
  <si>
    <t>fixture</t>
  </si>
  <si>
    <t xml:space="preserve">Thiết bị / dụng cụ </t>
  </si>
  <si>
    <t>チャンバー</t>
  </si>
  <si>
    <t>chamber</t>
  </si>
  <si>
    <t>Buồng</t>
  </si>
  <si>
    <t>フード</t>
  </si>
  <si>
    <t>hood</t>
  </si>
  <si>
    <t xml:space="preserve">Tấm chắn </t>
  </si>
  <si>
    <t>automatic control</t>
  </si>
  <si>
    <t>留意/ 留意する</t>
  </si>
  <si>
    <t>attention/ pay attention</t>
  </si>
  <si>
    <t xml:space="preserve">Lưu ý </t>
  </si>
  <si>
    <t>反映/ 反映する</t>
  </si>
  <si>
    <t>reflection/ reflect</t>
  </si>
  <si>
    <t xml:space="preserve">Phản chiếu </t>
  </si>
  <si>
    <t>その後の</t>
  </si>
  <si>
    <t>subsequent</t>
  </si>
  <si>
    <t xml:space="preserve">Sau đó </t>
  </si>
  <si>
    <t>最新の</t>
  </si>
  <si>
    <t>latest</t>
  </si>
  <si>
    <t>Mới nhất của</t>
  </si>
  <si>
    <t>参考にする</t>
  </si>
  <si>
    <t>refer to</t>
  </si>
  <si>
    <t>法規</t>
  </si>
  <si>
    <t>laws</t>
  </si>
  <si>
    <t xml:space="preserve">Quy định </t>
  </si>
  <si>
    <t>十分に</t>
  </si>
  <si>
    <t>fully</t>
  </si>
  <si>
    <t xml:space="preserve">Tương đối </t>
  </si>
  <si>
    <t>早期に</t>
  </si>
  <si>
    <t>early on</t>
  </si>
  <si>
    <t xml:space="preserve">Giai đoạn đầu/ sớm </t>
  </si>
  <si>
    <t>border</t>
  </si>
  <si>
    <t xml:space="preserve">Phân vùng </t>
  </si>
  <si>
    <t>明確にする</t>
  </si>
  <si>
    <t>Làm sáng tỏ / vạch rõ</t>
  </si>
  <si>
    <t>円滑に</t>
  </si>
  <si>
    <t>smooth</t>
  </si>
  <si>
    <t xml:space="preserve">Trôi chảy </t>
  </si>
  <si>
    <t>常に</t>
  </si>
  <si>
    <t>always</t>
  </si>
  <si>
    <t xml:space="preserve">Thường thường </t>
  </si>
  <si>
    <t>把握する</t>
  </si>
  <si>
    <t>understand</t>
  </si>
  <si>
    <t xml:space="preserve">Hiểu rõ , nắm bắt </t>
  </si>
  <si>
    <t>手配する</t>
  </si>
  <si>
    <t>procure</t>
  </si>
  <si>
    <t xml:space="preserve">Sắp xếp , chuẩn bị </t>
  </si>
  <si>
    <t>見やすい</t>
  </si>
  <si>
    <t>easy-to-see</t>
  </si>
  <si>
    <t xml:space="preserve">Dễ nhìn </t>
  </si>
  <si>
    <t>もれなく</t>
  </si>
  <si>
    <t>without exception</t>
  </si>
  <si>
    <t xml:space="preserve">Không ngoại lệ </t>
  </si>
  <si>
    <t>障害</t>
  </si>
  <si>
    <t>obstacle</t>
  </si>
  <si>
    <t xml:space="preserve">Trở ngại </t>
  </si>
  <si>
    <t>規模</t>
  </si>
  <si>
    <t>scale</t>
  </si>
  <si>
    <t xml:space="preserve">Quy mô </t>
  </si>
  <si>
    <t xml:space="preserve">Tỷ lệ thu nhỏ </t>
  </si>
  <si>
    <t>文字</t>
  </si>
  <si>
    <t>character</t>
  </si>
  <si>
    <t xml:space="preserve">Chữ cái </t>
  </si>
  <si>
    <t>取扱</t>
  </si>
  <si>
    <t>handling</t>
  </si>
  <si>
    <t xml:space="preserve">Thao tác, sử dụng </t>
  </si>
  <si>
    <t>保留</t>
  </si>
  <si>
    <t>un-decided</t>
  </si>
  <si>
    <t xml:space="preserve">Bảo lưu </t>
  </si>
  <si>
    <t>決定/ 決定する</t>
  </si>
  <si>
    <t>decision/ decide</t>
  </si>
  <si>
    <t xml:space="preserve">Quyết định </t>
  </si>
  <si>
    <t>追加/ 追加する</t>
  </si>
  <si>
    <t>addition/ add</t>
  </si>
  <si>
    <t xml:space="preserve">Bổ sung </t>
  </si>
  <si>
    <t>訂正/ 訂正する</t>
  </si>
  <si>
    <t>revision/ revise</t>
  </si>
  <si>
    <t xml:space="preserve">Hiệu đính </t>
  </si>
  <si>
    <t>発行/ 発行する</t>
  </si>
  <si>
    <t>issuance/ issue</t>
  </si>
  <si>
    <t>基本的な/ 基本的に</t>
  </si>
  <si>
    <t>basic/ basically</t>
  </si>
  <si>
    <t xml:space="preserve">Về cơ bản </t>
  </si>
  <si>
    <t>流れ</t>
  </si>
  <si>
    <t>flow</t>
  </si>
  <si>
    <t xml:space="preserve">Quá trình </t>
  </si>
  <si>
    <t>手続き</t>
  </si>
  <si>
    <t>procedure</t>
  </si>
  <si>
    <t xml:space="preserve">Thủ tục </t>
  </si>
  <si>
    <t>承認/ 承認する</t>
  </si>
  <si>
    <t>approve / approval</t>
  </si>
  <si>
    <t xml:space="preserve">Phê duyệt , đồng ý </t>
  </si>
  <si>
    <t>図書</t>
  </si>
  <si>
    <t>document</t>
  </si>
  <si>
    <t xml:space="preserve">Sách </t>
  </si>
  <si>
    <t>照合/ 照合する</t>
  </si>
  <si>
    <t>comparison/ compare</t>
  </si>
  <si>
    <t xml:space="preserve">Đối chiếu </t>
  </si>
  <si>
    <t>収集/ 収集する</t>
  </si>
  <si>
    <t>collection/ collect</t>
  </si>
  <si>
    <t xml:space="preserve">Thu thập </t>
  </si>
  <si>
    <t>working instruction</t>
  </si>
  <si>
    <t xml:space="preserve">Bản hướng dẫn thi công </t>
  </si>
  <si>
    <t>類: method of statement</t>
  </si>
  <si>
    <t>総合図</t>
  </si>
  <si>
    <t>integrated drawing</t>
  </si>
  <si>
    <t xml:space="preserve">Bản vẽ tổng hợp </t>
  </si>
  <si>
    <t>提出</t>
  </si>
  <si>
    <t>submission/ submit</t>
  </si>
  <si>
    <t xml:space="preserve">Nộp </t>
  </si>
  <si>
    <t>部数</t>
  </si>
  <si>
    <t>number of copy</t>
  </si>
  <si>
    <t xml:space="preserve">Sô lượng bản in </t>
  </si>
  <si>
    <t>返却/ 返却する</t>
  </si>
  <si>
    <t>return</t>
  </si>
  <si>
    <t xml:space="preserve">Hoàn trả </t>
  </si>
  <si>
    <t>監理/ 監理する</t>
  </si>
  <si>
    <t>supervision/ supervise</t>
  </si>
  <si>
    <t xml:space="preserve">Quản lý , giám sát </t>
  </si>
  <si>
    <t>保管/ 保管する</t>
  </si>
  <si>
    <t>storage/ store</t>
  </si>
  <si>
    <t>能率的な/ 能率的に</t>
  </si>
  <si>
    <t>efficient/ efficiently</t>
  </si>
  <si>
    <t xml:space="preserve">Một cách hiệu quả </t>
  </si>
  <si>
    <t>管理/ 管理する</t>
  </si>
  <si>
    <t>management/ manage</t>
  </si>
  <si>
    <t xml:space="preserve">Quản lý </t>
  </si>
  <si>
    <t>Phân loại</t>
  </si>
  <si>
    <t>name</t>
  </si>
  <si>
    <t>standard</t>
  </si>
  <si>
    <t xml:space="preserve">Nội dung </t>
  </si>
  <si>
    <t>power source</t>
  </si>
  <si>
    <t>側</t>
  </si>
  <si>
    <t>side</t>
  </si>
  <si>
    <t xml:space="preserve">Phía </t>
  </si>
  <si>
    <t>manhole</t>
  </si>
  <si>
    <t>出: 用語集、類: access hole</t>
  </si>
  <si>
    <t>メンテナンス</t>
  </si>
  <si>
    <t>Bảo trì</t>
  </si>
  <si>
    <t>破線</t>
  </si>
  <si>
    <t>broken line</t>
  </si>
  <si>
    <t>Đường nét đứt</t>
  </si>
  <si>
    <t>drainage grate</t>
  </si>
  <si>
    <t>Lưới thoát nước</t>
  </si>
  <si>
    <t>排水溝</t>
  </si>
  <si>
    <t>drainage gutter</t>
  </si>
  <si>
    <t>Rãnh thoát nước</t>
  </si>
  <si>
    <t>アンカー</t>
  </si>
  <si>
    <t>anchor</t>
  </si>
  <si>
    <t>Cái neo</t>
  </si>
  <si>
    <t>diameter</t>
  </si>
  <si>
    <t>Đường kính</t>
  </si>
  <si>
    <t>注: 本来は径に対する長さ</t>
  </si>
  <si>
    <t>計器</t>
  </si>
  <si>
    <t>gauge</t>
  </si>
  <si>
    <t xml:space="preserve">Thước đo, máy đo </t>
  </si>
  <si>
    <t>類: meter</t>
  </si>
  <si>
    <t>支持/ 支持する</t>
  </si>
  <si>
    <t>support</t>
  </si>
  <si>
    <t>Hỗ trợ , duy trì</t>
  </si>
  <si>
    <t>固定/ 固定する</t>
  </si>
  <si>
    <t>fix</t>
  </si>
  <si>
    <t xml:space="preserve">Cố định </t>
  </si>
  <si>
    <t>方向</t>
  </si>
  <si>
    <t>direction</t>
  </si>
  <si>
    <t>Phương hướng</t>
  </si>
  <si>
    <t>エア抜き</t>
  </si>
  <si>
    <t>air purge</t>
  </si>
  <si>
    <t>Loại bỏ không khí</t>
  </si>
  <si>
    <t>drain</t>
  </si>
  <si>
    <t>寄り</t>
  </si>
  <si>
    <t>offset distance</t>
  </si>
  <si>
    <t>エキスパンション</t>
  </si>
  <si>
    <t>expansion joint</t>
  </si>
  <si>
    <t>access door</t>
  </si>
  <si>
    <t>Cổng kiểm tra</t>
  </si>
  <si>
    <t>予備</t>
  </si>
  <si>
    <t>spare</t>
  </si>
  <si>
    <t>トレンチ</t>
  </si>
  <si>
    <t>trench</t>
  </si>
  <si>
    <t xml:space="preserve">Chuẩn bị </t>
  </si>
  <si>
    <t>蓄熱槽</t>
  </si>
  <si>
    <t>heat storage tank</t>
  </si>
  <si>
    <t>Bể trữ nhiệt</t>
  </si>
  <si>
    <t>出: 用語集、類: thermal storage tank</t>
  </si>
  <si>
    <t>ダンパー</t>
  </si>
  <si>
    <t>damper</t>
  </si>
  <si>
    <t>Bộ giảm xóc</t>
  </si>
  <si>
    <t>温度</t>
  </si>
  <si>
    <t>temperature</t>
  </si>
  <si>
    <t xml:space="preserve">Nhiệt độ </t>
  </si>
  <si>
    <t>風速</t>
  </si>
  <si>
    <t>air velocity</t>
  </si>
  <si>
    <t xml:space="preserve">Tốc độ gió </t>
  </si>
  <si>
    <t>吹出口</t>
  </si>
  <si>
    <t>air inlet</t>
  </si>
  <si>
    <t>Cổng hút</t>
  </si>
  <si>
    <t>注: 用語集はoutlet</t>
  </si>
  <si>
    <t>吸込口</t>
  </si>
  <si>
    <t>air outlet</t>
  </si>
  <si>
    <t>Cổng thoát gió</t>
  </si>
  <si>
    <t>注: 用語集はinlet</t>
  </si>
  <si>
    <t>盤</t>
  </si>
  <si>
    <t>panel</t>
  </si>
  <si>
    <t xml:space="preserve">Tủ </t>
  </si>
  <si>
    <t>類: board</t>
  </si>
  <si>
    <t>水位</t>
  </si>
  <si>
    <t>water level</t>
  </si>
  <si>
    <t>ladder</t>
  </si>
  <si>
    <t xml:space="preserve">Cái thang </t>
  </si>
  <si>
    <t>submergible pump</t>
  </si>
  <si>
    <t>引込</t>
  </si>
  <si>
    <t>service supply</t>
  </si>
  <si>
    <t xml:space="preserve">Cung cấp dịch vụ </t>
  </si>
  <si>
    <t>outer wall</t>
  </si>
  <si>
    <t>防水</t>
  </si>
  <si>
    <t>water protection</t>
  </si>
  <si>
    <t xml:space="preserve">Chống thấm nước </t>
  </si>
  <si>
    <t>深さ</t>
  </si>
  <si>
    <t>depth</t>
  </si>
  <si>
    <t>Độ sâu</t>
  </si>
  <si>
    <t>grease trap</t>
  </si>
  <si>
    <t>Thiết bị tách dầu</t>
  </si>
  <si>
    <t>ガソリントラップ</t>
  </si>
  <si>
    <t>gasoline trap</t>
  </si>
  <si>
    <t>Bẫy dầu</t>
  </si>
  <si>
    <t>インバート桝</t>
  </si>
  <si>
    <t>inverted pit</t>
  </si>
  <si>
    <t>Đảo chiều hố ga</t>
  </si>
  <si>
    <t>Hố bẫy</t>
  </si>
  <si>
    <t>発停</t>
  </si>
  <si>
    <t>On/ off</t>
  </si>
  <si>
    <t>Bật /tắt</t>
  </si>
  <si>
    <t>炭酸ガス</t>
  </si>
  <si>
    <t>CO2 gas</t>
  </si>
  <si>
    <t>Khí CO2</t>
  </si>
  <si>
    <t>粉末</t>
  </si>
  <si>
    <t>dry powder</t>
  </si>
  <si>
    <t>Bột khô</t>
  </si>
  <si>
    <t>ハロンガス</t>
  </si>
  <si>
    <t>halon gas</t>
  </si>
  <si>
    <t>Khí halon</t>
  </si>
  <si>
    <t>スプリンクラー</t>
  </si>
  <si>
    <t>sprinkler</t>
  </si>
  <si>
    <t>Thiết bị phun</t>
  </si>
  <si>
    <t>泡</t>
  </si>
  <si>
    <t>foam</t>
  </si>
  <si>
    <t>Bọt</t>
  </si>
  <si>
    <t>水噴霧</t>
  </si>
  <si>
    <t>water spray</t>
  </si>
  <si>
    <t>Phun nước</t>
  </si>
  <si>
    <t>連結散水</t>
  </si>
  <si>
    <t xml:space="preserve">hooking up sprinkler system </t>
  </si>
  <si>
    <t>Liên hệ hệ thống phun nước</t>
  </si>
  <si>
    <t>ボンベ</t>
  </si>
  <si>
    <t>gas cylinder</t>
  </si>
  <si>
    <t>Bình gas</t>
  </si>
  <si>
    <t>起動装置</t>
  </si>
  <si>
    <t>starter</t>
  </si>
  <si>
    <t xml:space="preserve">Thiết bị khởi động </t>
  </si>
  <si>
    <t>制御盤</t>
  </si>
  <si>
    <t>control panel</t>
  </si>
  <si>
    <t xml:space="preserve">septic tank </t>
  </si>
  <si>
    <t>出: 用語集、類: wastewater treatment system</t>
  </si>
  <si>
    <t>器</t>
  </si>
  <si>
    <t>container</t>
  </si>
  <si>
    <t>Máy</t>
  </si>
  <si>
    <t>骨格</t>
  </si>
  <si>
    <t>frame</t>
  </si>
  <si>
    <t>Khung xương</t>
  </si>
  <si>
    <t>多種多様</t>
  </si>
  <si>
    <t>Rất nhiều loại</t>
  </si>
  <si>
    <t>SRC (steel framed reinforced concrete) construction</t>
  </si>
  <si>
    <t>注: 用語集はencased</t>
  </si>
  <si>
    <t>S (steel)  construction</t>
  </si>
  <si>
    <t>mortar</t>
  </si>
  <si>
    <t>タイル</t>
  </si>
  <si>
    <t>tile</t>
  </si>
  <si>
    <t>Gạch</t>
  </si>
  <si>
    <t>取り上げる</t>
  </si>
  <si>
    <t>pick up</t>
  </si>
  <si>
    <t>Cảm biến</t>
  </si>
  <si>
    <t>説明/ 説明する</t>
  </si>
  <si>
    <t>explanation/ explain</t>
  </si>
  <si>
    <t>設計事務所</t>
  </si>
  <si>
    <t xml:space="preserve">design office </t>
  </si>
  <si>
    <t>Thiết kế văn phòng</t>
  </si>
  <si>
    <t>総合建設業者(ゼネコン)</t>
  </si>
  <si>
    <t>general contactor</t>
  </si>
  <si>
    <t xml:space="preserve">Văn phòng thiết kế </t>
  </si>
  <si>
    <t>担当者</t>
  </si>
  <si>
    <t xml:space="preserve">person in charge. </t>
  </si>
  <si>
    <t xml:space="preserve">Người phụ trách </t>
  </si>
  <si>
    <t xml:space="preserve">Đa dạng </t>
  </si>
  <si>
    <t>一般的に</t>
  </si>
  <si>
    <t>generally</t>
  </si>
  <si>
    <t xml:space="preserve">Phổ biến, chung chung </t>
  </si>
  <si>
    <t>但し</t>
  </si>
  <si>
    <t>however</t>
  </si>
  <si>
    <t xml:space="preserve">Tuy nhiên </t>
  </si>
  <si>
    <t>重複/ 重複する</t>
  </si>
  <si>
    <t>duplication/ duplicate</t>
  </si>
  <si>
    <t xml:space="preserve">Lặp lại , trùng lặp </t>
  </si>
  <si>
    <t>地中</t>
  </si>
  <si>
    <t>underground</t>
  </si>
  <si>
    <t>Lòng đất</t>
  </si>
  <si>
    <t>フーチング</t>
  </si>
  <si>
    <t>footing</t>
  </si>
  <si>
    <t xml:space="preserve">Bản đáy móng </t>
  </si>
  <si>
    <t>耐圧</t>
  </si>
  <si>
    <t>pressure resistance</t>
  </si>
  <si>
    <t xml:space="preserve">Chịu sức ép </t>
  </si>
  <si>
    <t xml:space="preserve">Hố ga </t>
  </si>
  <si>
    <t>Hầm chứa nước</t>
  </si>
  <si>
    <t>大きさ</t>
  </si>
  <si>
    <t>slab</t>
  </si>
  <si>
    <t>包含/ 包含する(含む)</t>
  </si>
  <si>
    <t>inclusion/ include</t>
  </si>
  <si>
    <t xml:space="preserve">Bao gồm </t>
  </si>
  <si>
    <t>デッキ</t>
  </si>
  <si>
    <t>deck</t>
  </si>
  <si>
    <t xml:space="preserve">Sàn deck </t>
  </si>
  <si>
    <t>軸組</t>
  </si>
  <si>
    <t>framework</t>
  </si>
  <si>
    <t xml:space="preserve">Khung /sườn </t>
  </si>
  <si>
    <t>通り芯</t>
  </si>
  <si>
    <t>grid line</t>
  </si>
  <si>
    <t xml:space="preserve">Đường lưới </t>
  </si>
  <si>
    <t>間仕切り</t>
  </si>
  <si>
    <t>partition</t>
  </si>
  <si>
    <t xml:space="preserve">Vác ngăn </t>
  </si>
  <si>
    <t>造作</t>
  </si>
  <si>
    <t xml:space="preserve">Phiền toái </t>
  </si>
  <si>
    <t>形状</t>
  </si>
  <si>
    <t xml:space="preserve">Hình dạng </t>
  </si>
  <si>
    <t>目地</t>
  </si>
  <si>
    <t>joint</t>
  </si>
  <si>
    <t xml:space="preserve">Mối nối </t>
  </si>
  <si>
    <t>割付</t>
  </si>
  <si>
    <t>layout</t>
  </si>
  <si>
    <t>Trình bày</t>
  </si>
  <si>
    <t>unit bath</t>
  </si>
  <si>
    <t xml:space="preserve">Bồn tắm đơn </t>
  </si>
  <si>
    <t>軽量</t>
  </si>
  <si>
    <t>light weight</t>
  </si>
  <si>
    <t>Được giảm nhẹ</t>
  </si>
  <si>
    <t>ALC</t>
  </si>
  <si>
    <t>ALC (autoclaved lightweight concrete)</t>
  </si>
  <si>
    <t xml:space="preserve">ALC </t>
  </si>
  <si>
    <t>PC</t>
  </si>
  <si>
    <t>PC (precast concrete)</t>
  </si>
  <si>
    <t>コンクリートブロック(CB)</t>
  </si>
  <si>
    <t>concrete block (CB)</t>
  </si>
  <si>
    <t xml:space="preserve">Khối bê tông ( CB ) </t>
  </si>
  <si>
    <t>打ち増し(ふかし)</t>
  </si>
  <si>
    <t>opening</t>
  </si>
  <si>
    <t xml:space="preserve">Mở cổng </t>
  </si>
  <si>
    <t>隠れ線</t>
  </si>
  <si>
    <t>hidden line.</t>
  </si>
  <si>
    <t xml:space="preserve">Đường nét đứt </t>
  </si>
  <si>
    <t>表現/ 表現する</t>
  </si>
  <si>
    <t>expression/ express</t>
  </si>
  <si>
    <t xml:space="preserve">Hiển thị </t>
  </si>
  <si>
    <t>mark</t>
  </si>
  <si>
    <t>interconnecting pipe</t>
  </si>
  <si>
    <t>heat insulation material</t>
  </si>
  <si>
    <t>出: 用語集はthermal</t>
  </si>
  <si>
    <t>beam height</t>
  </si>
  <si>
    <t xml:space="preserve">Chiều cao dầm </t>
  </si>
  <si>
    <t>meaning</t>
  </si>
  <si>
    <t>Cách đọc</t>
  </si>
  <si>
    <t>厚さ</t>
  </si>
  <si>
    <t>thickness</t>
  </si>
  <si>
    <t xml:space="preserve">Độ dày </t>
  </si>
  <si>
    <t>打込</t>
  </si>
  <si>
    <t>installed</t>
  </si>
  <si>
    <t xml:space="preserve">Thiết lập </t>
  </si>
  <si>
    <t>※</t>
  </si>
  <si>
    <t>un-detachable type</t>
  </si>
  <si>
    <t xml:space="preserve">Loại không tháo rời </t>
  </si>
  <si>
    <t>detachable type</t>
  </si>
  <si>
    <t>Loại tháo rời</t>
  </si>
  <si>
    <t>実線</t>
  </si>
  <si>
    <t>solid line</t>
  </si>
  <si>
    <t xml:space="preserve">Đường nét liền </t>
  </si>
  <si>
    <t xml:space="preserve">1 phần </t>
  </si>
  <si>
    <t>段差</t>
  </si>
  <si>
    <t>level difference</t>
  </si>
  <si>
    <t>Mức chênh lệch</t>
  </si>
  <si>
    <t>underfloor storage</t>
  </si>
  <si>
    <t xml:space="preserve">Tủ chứa đồ dưới sàn </t>
  </si>
  <si>
    <t>sunken table with heater</t>
  </si>
  <si>
    <t xml:space="preserve">Bàn sưởi loại sơ khai </t>
  </si>
  <si>
    <t>Phòng kiểu Nhật</t>
  </si>
  <si>
    <t>louver</t>
  </si>
  <si>
    <t>類: grille</t>
  </si>
  <si>
    <t>整合する</t>
  </si>
  <si>
    <t>match</t>
  </si>
  <si>
    <t xml:space="preserve">Điều chỉnh để phù hợp </t>
  </si>
  <si>
    <t>ハンチ</t>
  </si>
  <si>
    <t>haunch</t>
  </si>
  <si>
    <t xml:space="preserve">Cánh vòm </t>
  </si>
  <si>
    <t>垂直</t>
  </si>
  <si>
    <t xml:space="preserve">Đường thẳng đứng </t>
  </si>
  <si>
    <t>length</t>
  </si>
  <si>
    <t>Phạm vi</t>
  </si>
  <si>
    <t>注: 正しくはrange, limit</t>
  </si>
  <si>
    <t>水平</t>
  </si>
  <si>
    <t>Trục ngang</t>
  </si>
  <si>
    <t>在来</t>
  </si>
  <si>
    <t>conventional</t>
  </si>
  <si>
    <t xml:space="preserve">Tại chỗ ( công trường ) </t>
  </si>
  <si>
    <t>出張り</t>
  </si>
  <si>
    <t>protrusion</t>
  </si>
  <si>
    <t xml:space="preserve">Nhô ra </t>
  </si>
  <si>
    <t>○○</t>
  </si>
  <si>
    <t>unknown</t>
  </si>
  <si>
    <t>..</t>
  </si>
  <si>
    <t>fire resistance covering</t>
  </si>
  <si>
    <t xml:space="preserve">Lớp phủ chống cháy </t>
  </si>
  <si>
    <t>リスト</t>
  </si>
  <si>
    <t>list</t>
  </si>
  <si>
    <t>main beam</t>
  </si>
  <si>
    <t>sub beam</t>
  </si>
  <si>
    <t>片持</t>
  </si>
  <si>
    <t>cantilever</t>
  </si>
  <si>
    <t xml:space="preserve">Công- tơ- nơ </t>
  </si>
  <si>
    <t>呼称</t>
  </si>
  <si>
    <t>nominal</t>
  </si>
  <si>
    <t>～</t>
  </si>
  <si>
    <t>-</t>
  </si>
  <si>
    <t>ほとんどの</t>
  </si>
  <si>
    <t xml:space="preserve">most </t>
  </si>
  <si>
    <t xml:space="preserve">Hầu như </t>
  </si>
  <si>
    <t>耐震</t>
  </si>
  <si>
    <t>earthquake resistance</t>
  </si>
  <si>
    <t xml:space="preserve">Chống động đất </t>
  </si>
  <si>
    <t>建つ</t>
  </si>
  <si>
    <t>stand</t>
  </si>
  <si>
    <t xml:space="preserve">Xây </t>
  </si>
  <si>
    <t>各階</t>
  </si>
  <si>
    <t>each floor</t>
  </si>
  <si>
    <t xml:space="preserve">Các tầng </t>
  </si>
  <si>
    <t>基準FL</t>
  </si>
  <si>
    <t>reference FL</t>
  </si>
  <si>
    <t>下り</t>
  </si>
  <si>
    <t>drop</t>
  </si>
  <si>
    <t xml:space="preserve">Giảm </t>
  </si>
  <si>
    <t>brace</t>
  </si>
  <si>
    <t xml:space="preserve">Thanh giằng / trụ chống </t>
  </si>
  <si>
    <t>lowest point</t>
  </si>
  <si>
    <t>Điểm thấp nhất</t>
  </si>
  <si>
    <t>呼ぶ</t>
  </si>
  <si>
    <t>call</t>
  </si>
  <si>
    <t>Gọi</t>
  </si>
  <si>
    <t>slab bottom ceiling</t>
  </si>
  <si>
    <t xml:space="preserve">Trần đáy tấm </t>
  </si>
  <si>
    <t>非常</t>
  </si>
  <si>
    <t>emergency</t>
  </si>
  <si>
    <t xml:space="preserve">Cấp bách </t>
  </si>
  <si>
    <t>corridor</t>
  </si>
  <si>
    <t>floor finish height</t>
  </si>
  <si>
    <t xml:space="preserve">Độ cao hoàn thiện sàn </t>
  </si>
  <si>
    <t>消音</t>
  </si>
  <si>
    <t>sound absorption</t>
  </si>
  <si>
    <t xml:space="preserve">Tắt tiếng </t>
  </si>
  <si>
    <t>ボード</t>
  </si>
  <si>
    <t>board</t>
  </si>
  <si>
    <t xml:space="preserve">Tấm ván </t>
  </si>
  <si>
    <t>hanging wall</t>
  </si>
  <si>
    <t xml:space="preserve">Treo tường </t>
  </si>
  <si>
    <t>lighting fixture</t>
  </si>
  <si>
    <t xml:space="preserve">Dụng cụ chiếu sáng </t>
  </si>
  <si>
    <t>制気口</t>
  </si>
  <si>
    <t>air inlet/ outlet</t>
  </si>
  <si>
    <t xml:space="preserve">Cửa cung cấp không khí </t>
  </si>
  <si>
    <t>天井カセット形空調機</t>
  </si>
  <si>
    <t>ceiling cassette (recessed) type air conditioner</t>
  </si>
  <si>
    <t xml:space="preserve">Máy điều hòa không khí kiểu chìm( được đục rãnh ) trên trần nhà </t>
  </si>
  <si>
    <t>左端</t>
  </si>
  <si>
    <t>left end</t>
  </si>
  <si>
    <t xml:space="preserve">Mép trái </t>
  </si>
  <si>
    <t>右端</t>
  </si>
  <si>
    <t>right end</t>
  </si>
  <si>
    <t xml:space="preserve">Mép phải </t>
  </si>
  <si>
    <t>貼る</t>
  </si>
  <si>
    <t>install</t>
  </si>
  <si>
    <t xml:space="preserve">Dán </t>
  </si>
  <si>
    <t>有効</t>
  </si>
  <si>
    <t>effective</t>
  </si>
  <si>
    <t xml:space="preserve">Hiệu quả </t>
  </si>
  <si>
    <t>range</t>
  </si>
  <si>
    <t>base point</t>
  </si>
  <si>
    <t>ブラインド</t>
  </si>
  <si>
    <t>blind</t>
  </si>
  <si>
    <t xml:space="preserve">Rèm cửa </t>
  </si>
  <si>
    <t>office room</t>
  </si>
  <si>
    <t xml:space="preserve">Phòng làm việc </t>
  </si>
  <si>
    <t xml:space="preserve">Ốp viền trần </t>
  </si>
  <si>
    <t xml:space="preserve">Nền trần </t>
  </si>
  <si>
    <t>story height</t>
  </si>
  <si>
    <t>規定</t>
  </si>
  <si>
    <t>regulation</t>
  </si>
  <si>
    <t>要打合せ</t>
  </si>
  <si>
    <t>needed discussion</t>
  </si>
  <si>
    <t>Thảo luận cần thiết</t>
  </si>
  <si>
    <t>typically</t>
  </si>
  <si>
    <t xml:space="preserve">Thông thường / phổ biến </t>
  </si>
  <si>
    <t>可能</t>
  </si>
  <si>
    <t>enabled</t>
  </si>
  <si>
    <t>Có khả năng</t>
  </si>
  <si>
    <t>平均</t>
  </si>
  <si>
    <t>average</t>
  </si>
  <si>
    <t xml:space="preserve">Trung bình </t>
  </si>
  <si>
    <t>reinforced steel bar</t>
  </si>
  <si>
    <t xml:space="preserve">Thép gia cường </t>
  </si>
  <si>
    <t>制限</t>
  </si>
  <si>
    <t>limitation</t>
  </si>
  <si>
    <t>Giới hạn</t>
  </si>
  <si>
    <t>実務</t>
  </si>
  <si>
    <t>working</t>
  </si>
  <si>
    <t xml:space="preserve">Công việc thực tiễn </t>
  </si>
  <si>
    <t>指示書</t>
  </si>
  <si>
    <t>instructions</t>
  </si>
  <si>
    <t xml:space="preserve">Bản chỉ dẫn / hướng dẫn </t>
  </si>
  <si>
    <t>従う</t>
  </si>
  <si>
    <t>follow</t>
  </si>
  <si>
    <t xml:space="preserve">Tùy theo </t>
  </si>
  <si>
    <t>火災の拡大</t>
  </si>
  <si>
    <t>fire spread</t>
  </si>
  <si>
    <t xml:space="preserve">Cháy ( hỏa hoạn ) lan rộng </t>
  </si>
  <si>
    <t>有効な</t>
  </si>
  <si>
    <t>甲種</t>
  </si>
  <si>
    <t>一定の</t>
  </si>
  <si>
    <t>defined</t>
  </si>
  <si>
    <t xml:space="preserve">Xác định </t>
  </si>
  <si>
    <t>区画する</t>
  </si>
  <si>
    <t>divide</t>
  </si>
  <si>
    <t>Phân cách</t>
  </si>
  <si>
    <t>竪穴</t>
  </si>
  <si>
    <t>shaft</t>
  </si>
  <si>
    <t xml:space="preserve">Trục </t>
  </si>
  <si>
    <t>措置</t>
  </si>
  <si>
    <t>treatment</t>
  </si>
  <si>
    <t xml:space="preserve">Đo lường </t>
  </si>
  <si>
    <t>施す</t>
  </si>
  <si>
    <t>入力する</t>
  </si>
  <si>
    <t>input</t>
  </si>
  <si>
    <t xml:space="preserve">Nhập vào </t>
  </si>
  <si>
    <t>昇降機</t>
  </si>
  <si>
    <t xml:space="preserve">EV </t>
  </si>
  <si>
    <t xml:space="preserve">Thang máy </t>
  </si>
  <si>
    <t>突出</t>
  </si>
  <si>
    <t xml:space="preserve">Nhô ra / lồi ra </t>
  </si>
  <si>
    <t>程度</t>
  </si>
  <si>
    <t>approx..</t>
  </si>
  <si>
    <t xml:space="preserve">Khoảng tầm </t>
  </si>
  <si>
    <t>注: 正しくはapproximate</t>
  </si>
  <si>
    <t xml:space="preserve">short duct. </t>
  </si>
  <si>
    <t>冷媒管</t>
  </si>
  <si>
    <t>refrigerant pipe</t>
  </si>
  <si>
    <t xml:space="preserve">Ống làm lạnh </t>
  </si>
  <si>
    <t>サヤ管</t>
  </si>
  <si>
    <t>sleeve pipe</t>
  </si>
  <si>
    <t xml:space="preserve">Ống bọc ngoài </t>
  </si>
  <si>
    <t>熱膨張性</t>
  </si>
  <si>
    <t>heat-expanding</t>
  </si>
  <si>
    <t xml:space="preserve">Tính giãn nở nhiệt </t>
  </si>
  <si>
    <t>耐熱</t>
  </si>
  <si>
    <t>heat-resistance</t>
  </si>
  <si>
    <t xml:space="preserve">Chịu nhiệt </t>
  </si>
  <si>
    <t>シール材</t>
  </si>
  <si>
    <t>sealant</t>
  </si>
  <si>
    <t xml:space="preserve">Chất bịt kín </t>
  </si>
  <si>
    <t>BCJ</t>
  </si>
  <si>
    <t xml:space="preserve">BCJ (Building Center of Japan) </t>
  </si>
  <si>
    <t xml:space="preserve">BCJ </t>
  </si>
  <si>
    <t>認定</t>
  </si>
  <si>
    <t>authorized</t>
  </si>
  <si>
    <t xml:space="preserve">Nhận định </t>
  </si>
  <si>
    <t>cap</t>
  </si>
  <si>
    <t>space in danger of spreading fire</t>
  </si>
  <si>
    <t xml:space="preserve">Phần có nguy cơ cháy lan </t>
  </si>
  <si>
    <t>neighboring border line</t>
  </si>
  <si>
    <t xml:space="preserve">Đường ranh giới đất liền kề </t>
  </si>
  <si>
    <t>road center line</t>
  </si>
  <si>
    <t xml:space="preserve">Đường trung tâm của đường bộ </t>
  </si>
  <si>
    <t>みなす</t>
  </si>
  <si>
    <t>consider</t>
  </si>
  <si>
    <t>Xem xét/ lưu tâm tới ....</t>
  </si>
  <si>
    <t>site border line</t>
  </si>
  <si>
    <t>Đường ranh giới của khu đất</t>
  </si>
  <si>
    <t>シンダー</t>
  </si>
  <si>
    <t>cinder</t>
  </si>
  <si>
    <t xml:space="preserve">Than xỉ </t>
  </si>
  <si>
    <t>人工</t>
  </si>
  <si>
    <t>artificial</t>
  </si>
  <si>
    <t>Nhân tạo</t>
  </si>
  <si>
    <t>light-weight</t>
  </si>
  <si>
    <t xml:space="preserve">Được giảm nhẹ </t>
  </si>
  <si>
    <t>骨材</t>
  </si>
  <si>
    <t>aggregate</t>
  </si>
  <si>
    <t xml:space="preserve">Cốt liệu </t>
  </si>
  <si>
    <t>押さえ</t>
  </si>
  <si>
    <t>holding</t>
  </si>
  <si>
    <t>Ấn</t>
  </si>
  <si>
    <t>型枠</t>
  </si>
  <si>
    <t>form mold</t>
  </si>
  <si>
    <t xml:space="preserve">Cốp pha </t>
  </si>
  <si>
    <t>代わり</t>
  </si>
  <si>
    <t>instead of</t>
  </si>
  <si>
    <t>Thay thế</t>
  </si>
  <si>
    <t>波形</t>
  </si>
  <si>
    <t>corrugate</t>
  </si>
  <si>
    <t xml:space="preserve">Hình sóng / dạng sóng </t>
  </si>
  <si>
    <t>フラット</t>
  </si>
  <si>
    <t>flat</t>
  </si>
  <si>
    <t xml:space="preserve">Bằng phẳng </t>
  </si>
  <si>
    <t>性能</t>
  </si>
  <si>
    <t>property</t>
  </si>
  <si>
    <t xml:space="preserve">Tính năng </t>
  </si>
  <si>
    <t>建築基準法</t>
  </si>
  <si>
    <t>Building Standard Law</t>
  </si>
  <si>
    <t xml:space="preserve">Luật tiêu chuẩn kiến trúc </t>
  </si>
  <si>
    <t>吊る</t>
  </si>
  <si>
    <t>hang</t>
  </si>
  <si>
    <t xml:space="preserve">Treo </t>
  </si>
  <si>
    <t>後打ちアンカー</t>
  </si>
  <si>
    <t>打ち込み</t>
  </si>
  <si>
    <t xml:space="preserve">Đổ bê tông/ chăm chú </t>
  </si>
  <si>
    <t>electric (conduit) pipe</t>
  </si>
  <si>
    <t xml:space="preserve">Ống đường điện </t>
  </si>
  <si>
    <t>望ましくない</t>
  </si>
  <si>
    <t>undesirable</t>
  </si>
  <si>
    <t xml:space="preserve">Không mong muốn </t>
  </si>
  <si>
    <t>雨</t>
  </si>
  <si>
    <t>rainwater</t>
  </si>
  <si>
    <t xml:space="preserve">Mưa </t>
  </si>
  <si>
    <t>侵入する</t>
  </si>
  <si>
    <t xml:space="preserve">invade </t>
  </si>
  <si>
    <t xml:space="preserve">Xâm nhập </t>
  </si>
  <si>
    <t>羽根</t>
  </si>
  <si>
    <t>wing plate</t>
  </si>
  <si>
    <t>Cánh</t>
  </si>
  <si>
    <t xml:space="preserve">Cấu trúc móng chống rung </t>
  </si>
  <si>
    <t>地震</t>
  </si>
  <si>
    <t>earthquake</t>
  </si>
  <si>
    <t xml:space="preserve">Động đất </t>
  </si>
  <si>
    <t>発生する</t>
  </si>
  <si>
    <t>occur</t>
  </si>
  <si>
    <t xml:space="preserve">Phát sinh/ Xảy ra </t>
  </si>
  <si>
    <t>揺れる</t>
  </si>
  <si>
    <t>swing</t>
  </si>
  <si>
    <t>Rung lắc</t>
  </si>
  <si>
    <t>直接</t>
  </si>
  <si>
    <t>directly</t>
  </si>
  <si>
    <t xml:space="preserve">Trực tiếp </t>
  </si>
  <si>
    <t>伝わる</t>
  </si>
  <si>
    <t>transmit</t>
  </si>
  <si>
    <t xml:space="preserve">Lan truyền </t>
  </si>
  <si>
    <t>大きく</t>
  </si>
  <si>
    <t>strongly</t>
  </si>
  <si>
    <t xml:space="preserve">Lớn ( quy mô lớn ) </t>
  </si>
  <si>
    <t>のる</t>
  </si>
  <si>
    <t xml:space="preserve">Ngừng / đứng yên </t>
  </si>
  <si>
    <t>吸収する</t>
  </si>
  <si>
    <t>absorb</t>
  </si>
  <si>
    <t>Thấm/ hấp thụ</t>
  </si>
  <si>
    <t>少し</t>
  </si>
  <si>
    <t>slightly</t>
  </si>
  <si>
    <t xml:space="preserve">Một chút </t>
  </si>
  <si>
    <t>力</t>
  </si>
  <si>
    <t>force</t>
  </si>
  <si>
    <t xml:space="preserve">Lực </t>
  </si>
  <si>
    <t>被害</t>
  </si>
  <si>
    <t>damage</t>
  </si>
  <si>
    <t>Thiệt hại</t>
  </si>
  <si>
    <t>小さくする</t>
  </si>
  <si>
    <t>decrease</t>
  </si>
  <si>
    <t>Làm cho nhỏ lại</t>
  </si>
  <si>
    <t>ライフライン</t>
  </si>
  <si>
    <t>lifeline</t>
  </si>
  <si>
    <t>Tiện ích cho cuộc sống ( Điện,nước ,ga)</t>
  </si>
  <si>
    <t>効果</t>
  </si>
  <si>
    <t>effect</t>
  </si>
  <si>
    <t>事態</t>
  </si>
  <si>
    <t>situation</t>
  </si>
  <si>
    <t>Tình hình</t>
  </si>
  <si>
    <t>回避する</t>
  </si>
  <si>
    <t>avoid</t>
  </si>
  <si>
    <t xml:space="preserve">Tránh né </t>
  </si>
  <si>
    <t>変位</t>
  </si>
  <si>
    <t>displacement</t>
  </si>
  <si>
    <t xml:space="preserve">Thay đổi vị trí </t>
  </si>
  <si>
    <t>販売する</t>
  </si>
  <si>
    <t>sell</t>
  </si>
  <si>
    <t xml:space="preserve">Bán </t>
  </si>
  <si>
    <t>多ページ</t>
  </si>
  <si>
    <t>multi-page</t>
  </si>
  <si>
    <t xml:space="preserve">Nhiều trang </t>
  </si>
  <si>
    <t>選定/ 選定する</t>
  </si>
  <si>
    <t>selection/ select</t>
  </si>
  <si>
    <t>Lựa chọn</t>
  </si>
  <si>
    <t>戸惑う</t>
  </si>
  <si>
    <t>be puzzled</t>
  </si>
  <si>
    <t xml:space="preserve">Bị nhầm lẫn </t>
  </si>
  <si>
    <t>単線</t>
  </si>
  <si>
    <t>single line</t>
  </si>
  <si>
    <t xml:space="preserve">Nét đơn </t>
  </si>
  <si>
    <t>複線</t>
  </si>
  <si>
    <t>double line</t>
  </si>
  <si>
    <t>Nét đôi</t>
  </si>
  <si>
    <t>よって</t>
  </si>
  <si>
    <t>therefore</t>
  </si>
  <si>
    <t>Vì vậy</t>
  </si>
  <si>
    <t>比較/ 比較する</t>
  </si>
  <si>
    <t>So sánh</t>
  </si>
  <si>
    <t>portable water</t>
  </si>
  <si>
    <t xml:space="preserve">Nước máy / cấp nước </t>
  </si>
  <si>
    <t>出: 用語集、またはdrinking water</t>
  </si>
  <si>
    <t>揚水</t>
  </si>
  <si>
    <t>lifted water</t>
  </si>
  <si>
    <t xml:space="preserve">Nước nóng </t>
  </si>
  <si>
    <t>類: pump-up water</t>
  </si>
  <si>
    <t>直線</t>
  </si>
  <si>
    <t>straight line</t>
  </si>
  <si>
    <t xml:space="preserve">Đường thẳng </t>
  </si>
  <si>
    <t>non-portable water</t>
  </si>
  <si>
    <t>recycled water</t>
  </si>
  <si>
    <t xml:space="preserve">Nước tái sử dụng </t>
  </si>
  <si>
    <t>example</t>
  </si>
  <si>
    <t>distilled water</t>
  </si>
  <si>
    <t>pure water</t>
  </si>
  <si>
    <t>注: 用語集はdemineralized water</t>
  </si>
  <si>
    <t>sterilized water</t>
  </si>
  <si>
    <t>送り</t>
  </si>
  <si>
    <t>supply</t>
  </si>
  <si>
    <t>Gửi</t>
  </si>
  <si>
    <t>往</t>
  </si>
  <si>
    <t>返り</t>
  </si>
  <si>
    <t xml:space="preserve">Trở lại </t>
  </si>
  <si>
    <t>還</t>
  </si>
  <si>
    <t>文字記入/ 文字記入する</t>
  </si>
  <si>
    <t>annotation/ annotate</t>
  </si>
  <si>
    <t xml:space="preserve">Ghi chép </t>
  </si>
  <si>
    <t>expansion pipe</t>
  </si>
  <si>
    <t>makeup water</t>
  </si>
  <si>
    <t>combined pipe</t>
  </si>
  <si>
    <t xml:space="preserve">Ống hợp lưu </t>
  </si>
  <si>
    <t>雨水</t>
  </si>
  <si>
    <t xml:space="preserve">Nước mưa </t>
  </si>
  <si>
    <t>chemical drainage water</t>
  </si>
  <si>
    <t>Hóa chất thoát nước</t>
  </si>
  <si>
    <t>管種</t>
  </si>
  <si>
    <t>pipe type</t>
  </si>
  <si>
    <t xml:space="preserve">Loại ống </t>
  </si>
  <si>
    <t>点線</t>
  </si>
  <si>
    <t>dotted line</t>
  </si>
  <si>
    <t>高層</t>
  </si>
  <si>
    <t>upper layers</t>
  </si>
  <si>
    <t xml:space="preserve">Bể cao </t>
  </si>
  <si>
    <t>中層</t>
  </si>
  <si>
    <t>middle layers</t>
  </si>
  <si>
    <t xml:space="preserve">Bể trung </t>
  </si>
  <si>
    <t>低層</t>
  </si>
  <si>
    <t>lower layers</t>
  </si>
  <si>
    <t xml:space="preserve">Bể thấp </t>
  </si>
  <si>
    <t>不活性ガス</t>
  </si>
  <si>
    <t>inert gas</t>
  </si>
  <si>
    <t xml:space="preserve">Khí trơ </t>
  </si>
  <si>
    <t>窒素</t>
  </si>
  <si>
    <t>N2: Nitrogen</t>
  </si>
  <si>
    <t>Ni tơ</t>
  </si>
  <si>
    <t>二酸化炭素</t>
  </si>
  <si>
    <t>CO2: Carbon dioxide</t>
  </si>
  <si>
    <t>CO2</t>
  </si>
  <si>
    <t>都市ガス</t>
  </si>
  <si>
    <t>city gas</t>
  </si>
  <si>
    <t>Gas thành phố</t>
  </si>
  <si>
    <t>propane gas</t>
  </si>
  <si>
    <t>Gas propan</t>
  </si>
  <si>
    <t>酸素</t>
  </si>
  <si>
    <t>Oxygen</t>
  </si>
  <si>
    <t>Oxy</t>
  </si>
  <si>
    <t>水素</t>
  </si>
  <si>
    <t>Hydrogen</t>
  </si>
  <si>
    <t>Hydro</t>
  </si>
  <si>
    <t>笑気</t>
  </si>
  <si>
    <t>Nitrous oxide</t>
  </si>
  <si>
    <t>Khí tê</t>
  </si>
  <si>
    <t>真空</t>
  </si>
  <si>
    <t>vacuum</t>
  </si>
  <si>
    <t xml:space="preserve">Chân không </t>
  </si>
  <si>
    <t>圧縮空気</t>
  </si>
  <si>
    <t>compressed air</t>
  </si>
  <si>
    <t xml:space="preserve">Khí nén </t>
  </si>
  <si>
    <t>余剰</t>
  </si>
  <si>
    <t>excess</t>
  </si>
  <si>
    <t xml:space="preserve">Số dư </t>
  </si>
  <si>
    <t>規格</t>
  </si>
  <si>
    <t xml:space="preserve">Quy tắc </t>
  </si>
  <si>
    <t>水道用</t>
  </si>
  <si>
    <t>for water works</t>
  </si>
  <si>
    <t xml:space="preserve">Dùng để cấp nước </t>
  </si>
  <si>
    <t>ダクタイル鋳鉄管</t>
  </si>
  <si>
    <t>ductile iron pipe</t>
  </si>
  <si>
    <t xml:space="preserve">Ống gang dẻo </t>
  </si>
  <si>
    <t>硬質塩化ビニルライニング鋼管</t>
  </si>
  <si>
    <t>Rigid PVC lined steel pipe</t>
  </si>
  <si>
    <t>Ống thép lót vinyl clorua cứng</t>
  </si>
  <si>
    <t>内面</t>
  </si>
  <si>
    <t>inside</t>
  </si>
  <si>
    <t xml:space="preserve">Mặt trong </t>
  </si>
  <si>
    <t>外面</t>
  </si>
  <si>
    <t>outside</t>
  </si>
  <si>
    <t xml:space="preserve">Mặt ngoài </t>
  </si>
  <si>
    <t>黒</t>
  </si>
  <si>
    <t>non-galvanized</t>
  </si>
  <si>
    <t xml:space="preserve">Đen </t>
  </si>
  <si>
    <t>亜鉛メッキ</t>
  </si>
  <si>
    <t>galvanized</t>
  </si>
  <si>
    <t xml:space="preserve">Mạ kẽm </t>
  </si>
  <si>
    <t>Ống thép lót bằng bột polyethylene</t>
  </si>
  <si>
    <t xml:space="preserve">Ống thép không gỉ dùng cho đường ống thông thường </t>
  </si>
  <si>
    <t>flange</t>
  </si>
  <si>
    <t>溶接/ 溶接する</t>
  </si>
  <si>
    <t>welding/ weld</t>
  </si>
  <si>
    <t>copper and copper alloy seamless pipe</t>
  </si>
  <si>
    <t>Đồng và hợp kim đồng ống đồng liền mạch</t>
  </si>
  <si>
    <t>coated copper pipe</t>
  </si>
  <si>
    <t xml:space="preserve">Ống đồng tráng </t>
  </si>
  <si>
    <t>類: covering</t>
  </si>
  <si>
    <t>Ống polyvinyl clorua cứng</t>
  </si>
  <si>
    <t>Ống polyvinyl clorua cứng chống va đập</t>
  </si>
  <si>
    <t>ポリエチレン二層管</t>
  </si>
  <si>
    <t>Polyethylene double layers pipe</t>
  </si>
  <si>
    <t>Ống hai lớp polyetylen</t>
  </si>
  <si>
    <t>Ống polyetylen liên kết ngang</t>
  </si>
  <si>
    <t>Ống polyetylen liên kết ngang được gia cố bằng kim loại</t>
  </si>
  <si>
    <t>配水</t>
  </si>
  <si>
    <t>water distribution</t>
  </si>
  <si>
    <t xml:space="preserve">Phân phối nước </t>
  </si>
  <si>
    <t>耐熱性硬質塩化ビニルライニング鋼管</t>
  </si>
  <si>
    <t>Heat-resistance rigid PVC lined steel pipe</t>
  </si>
  <si>
    <t>Ống thép lót vinyl clorua cứng chịu nhiệt</t>
  </si>
  <si>
    <t>樹脂ライニング鋼管</t>
  </si>
  <si>
    <t>resin lined steel pipe</t>
  </si>
  <si>
    <t xml:space="preserve">Ông đồng lót nhựa </t>
  </si>
  <si>
    <t>1種</t>
  </si>
  <si>
    <t>type 1</t>
  </si>
  <si>
    <t xml:space="preserve">Loại 1 </t>
  </si>
  <si>
    <t>差込型</t>
  </si>
  <si>
    <t>socket type</t>
  </si>
  <si>
    <t xml:space="preserve">Loại ổ cắm </t>
  </si>
  <si>
    <t>carbon steel pipe for piping</t>
  </si>
  <si>
    <t>Ống thép phủ epoxy Tar</t>
  </si>
  <si>
    <t>Ống thép tráng nylon</t>
  </si>
  <si>
    <t>Đường ống dẫn</t>
  </si>
  <si>
    <t>VP</t>
  </si>
  <si>
    <t>VP (Rigid PVC pipe)</t>
  </si>
  <si>
    <t>VU</t>
  </si>
  <si>
    <t>VU (Thin rigid PVC pipe)</t>
  </si>
  <si>
    <t>有孔管</t>
  </si>
  <si>
    <t>pipe with holes</t>
  </si>
  <si>
    <t>Ống đục lỗ</t>
  </si>
  <si>
    <t>耐火二層管</t>
  </si>
  <si>
    <t>fire resistance double layers pipe</t>
  </si>
  <si>
    <t>Ống hai lớp chống cháy</t>
  </si>
  <si>
    <t>centrifugal reinforced concrete pipe</t>
  </si>
  <si>
    <t>Ống bê tông cốt thép chịu lực ly tâm</t>
  </si>
  <si>
    <t>carbon steel pipe for high pressure service</t>
  </si>
  <si>
    <t xml:space="preserve">Ống thép carbon dùng cho đường ống áp suất </t>
  </si>
  <si>
    <t>Sch</t>
  </si>
  <si>
    <t>schedule no.</t>
  </si>
  <si>
    <t>sluice valve</t>
  </si>
  <si>
    <t>gate valve</t>
  </si>
  <si>
    <t>接合/ 接合する</t>
  </si>
  <si>
    <t>Kết hợp</t>
  </si>
  <si>
    <t>面間</t>
  </si>
  <si>
    <t>between both surfaces</t>
  </si>
  <si>
    <t xml:space="preserve">Khoảng cách giữa các mặt </t>
  </si>
  <si>
    <t>全開</t>
  </si>
  <si>
    <t>full opened</t>
  </si>
  <si>
    <t xml:space="preserve">Mở toàn bộ </t>
  </si>
  <si>
    <t>実寸</t>
  </si>
  <si>
    <t>real size</t>
  </si>
  <si>
    <t xml:space="preserve">Kích thước thực </t>
  </si>
  <si>
    <t>類: actual</t>
  </si>
  <si>
    <t>指定</t>
  </si>
  <si>
    <t>specified</t>
  </si>
  <si>
    <t xml:space="preserve">Chỉ định </t>
  </si>
  <si>
    <t>以下同様</t>
  </si>
  <si>
    <t>followings are same</t>
  </si>
  <si>
    <t xml:space="preserve">Giống bên dưới </t>
  </si>
  <si>
    <t>butterfly valve</t>
  </si>
  <si>
    <t>ball valve</t>
  </si>
  <si>
    <t>電動弁</t>
  </si>
  <si>
    <t>motor valve</t>
  </si>
  <si>
    <t xml:space="preserve">Van điện động </t>
  </si>
  <si>
    <t>電磁弁</t>
  </si>
  <si>
    <t>solenoid valve</t>
  </si>
  <si>
    <t xml:space="preserve">Van điện từ </t>
  </si>
  <si>
    <t>non-return valve</t>
  </si>
  <si>
    <t>Van một chiều</t>
  </si>
  <si>
    <t>チャッキ弁</t>
  </si>
  <si>
    <t>check valve</t>
  </si>
  <si>
    <t xml:space="preserve">Kiểm tra van </t>
  </si>
  <si>
    <t>quarter elbow</t>
  </si>
  <si>
    <t>half quarter elbow</t>
  </si>
  <si>
    <t>注: 用語集はeighth elbow</t>
  </si>
  <si>
    <t>tees</t>
  </si>
  <si>
    <t>異径</t>
  </si>
  <si>
    <t>unequal</t>
  </si>
  <si>
    <t>Đường kính khác nhau</t>
  </si>
  <si>
    <t>前後</t>
  </si>
  <si>
    <t>front and rear</t>
  </si>
  <si>
    <t xml:space="preserve">Trước và sau </t>
  </si>
  <si>
    <t>union</t>
  </si>
  <si>
    <t>プラグ</t>
  </si>
  <si>
    <t>plug</t>
  </si>
  <si>
    <t xml:space="preserve">Đầu ống </t>
  </si>
  <si>
    <t>underfloor</t>
  </si>
  <si>
    <t>掃除口</t>
  </si>
  <si>
    <t>cleanout</t>
  </si>
  <si>
    <t xml:space="preserve">Cổng lau chùi </t>
  </si>
  <si>
    <t xml:space="preserve">Nắp cụp </t>
  </si>
  <si>
    <t>strainer</t>
  </si>
  <si>
    <t>メッシュ</t>
  </si>
  <si>
    <t>mesh</t>
  </si>
  <si>
    <t>変位吸収</t>
  </si>
  <si>
    <t>displacement absorption</t>
  </si>
  <si>
    <t xml:space="preserve">Khớp nối hấp thụ dịch chuyển </t>
  </si>
  <si>
    <t>可とう継手</t>
  </si>
  <si>
    <t>flexible joint</t>
  </si>
  <si>
    <t>出: 用語集、またはfitting</t>
  </si>
  <si>
    <t>vibration isolation joint</t>
  </si>
  <si>
    <t>準ずる</t>
  </si>
  <si>
    <t>nearly equal</t>
  </si>
  <si>
    <t xml:space="preserve">Theo dõi </t>
  </si>
  <si>
    <t xml:space="preserve">Van định mức nước </t>
  </si>
  <si>
    <t>float valve</t>
  </si>
  <si>
    <t xml:space="preserve">Vòi bóng </t>
  </si>
  <si>
    <t>pressure gauge</t>
  </si>
  <si>
    <t xml:space="preserve">Đồng hồ đo áp suất </t>
  </si>
  <si>
    <t>連成計</t>
  </si>
  <si>
    <t>compound pressure gauge</t>
  </si>
  <si>
    <t xml:space="preserve">Đồng hồ đo hỗn hợp </t>
  </si>
  <si>
    <t>瞬間流量計</t>
  </si>
  <si>
    <t>instantaneous flow meter</t>
  </si>
  <si>
    <t>Đồng hồ đo lưu lượng tức thời</t>
  </si>
  <si>
    <t>foot valve</t>
  </si>
  <si>
    <t>safety valve</t>
  </si>
  <si>
    <t>吹出し圧</t>
  </si>
  <si>
    <t>discharge pressure</t>
  </si>
  <si>
    <t xml:space="preserve">Áp suất xả ra </t>
  </si>
  <si>
    <t>吹止り圧</t>
  </si>
  <si>
    <t>shut off pressure</t>
  </si>
  <si>
    <t xml:space="preserve">Áp suất dừng xả </t>
  </si>
  <si>
    <t>添え字</t>
  </si>
  <si>
    <t>suffix</t>
  </si>
  <si>
    <t xml:space="preserve">Chỉ số </t>
  </si>
  <si>
    <t xml:space="preserve">Khớp nối co giãn loại uốn cong chữ U </t>
  </si>
  <si>
    <t>曲り管</t>
  </si>
  <si>
    <t>bend</t>
  </si>
  <si>
    <t xml:space="preserve">Ống uốn cong </t>
  </si>
  <si>
    <t>絶縁</t>
  </si>
  <si>
    <t>insulating</t>
  </si>
  <si>
    <t xml:space="preserve">Cách điện </t>
  </si>
  <si>
    <t>受口</t>
  </si>
  <si>
    <t>receiver</t>
  </si>
  <si>
    <t>Cổng tiếp nhận</t>
  </si>
  <si>
    <t>long radius elbow</t>
  </si>
  <si>
    <t>異径管</t>
  </si>
  <si>
    <t>unequal fitting</t>
  </si>
  <si>
    <t xml:space="preserve">Đường kính ống khác nhau </t>
  </si>
  <si>
    <t>reducer</t>
  </si>
  <si>
    <t xml:space="preserve">Giảm áp </t>
  </si>
  <si>
    <t>インクリーザ</t>
  </si>
  <si>
    <t>increaser</t>
  </si>
  <si>
    <t xml:space="preserve">Măng sông </t>
  </si>
  <si>
    <t>concentrated pipe</t>
  </si>
  <si>
    <t>socket</t>
  </si>
  <si>
    <t xml:space="preserve">Cổng tiếp nhận </t>
  </si>
  <si>
    <t>drainage water test fitting using balloon</t>
  </si>
  <si>
    <t xml:space="preserve">Khớp nối tràn nước </t>
  </si>
  <si>
    <t>public pit</t>
  </si>
  <si>
    <t>grating pit</t>
  </si>
  <si>
    <t>引出し線</t>
  </si>
  <si>
    <t>dragging line</t>
  </si>
  <si>
    <t xml:space="preserve">Dòng đầu </t>
  </si>
  <si>
    <t>ドロップ桝</t>
  </si>
  <si>
    <t>drop pit</t>
  </si>
  <si>
    <t>小口径</t>
  </si>
  <si>
    <t>small diameter</t>
  </si>
  <si>
    <t xml:space="preserve">Đường kính nhỏ </t>
  </si>
  <si>
    <t>φ</t>
  </si>
  <si>
    <t>penetration pit</t>
  </si>
  <si>
    <t>drainage metal fitting</t>
  </si>
  <si>
    <t>共栓</t>
  </si>
  <si>
    <t xml:space="preserve">Vòi </t>
  </si>
  <si>
    <t>floor</t>
  </si>
  <si>
    <t>roof drain</t>
  </si>
  <si>
    <t>Cổng mái</t>
  </si>
  <si>
    <t>間接</t>
  </si>
  <si>
    <t>indirect</t>
  </si>
  <si>
    <t>Gián tiếp</t>
  </si>
  <si>
    <t>hopper</t>
  </si>
  <si>
    <t>ファンネル</t>
  </si>
  <si>
    <t>funnel</t>
  </si>
  <si>
    <t xml:space="preserve">Ống khói </t>
  </si>
  <si>
    <t>目皿</t>
  </si>
  <si>
    <t>grate</t>
  </si>
  <si>
    <t xml:space="preserve">Tấm lưới </t>
  </si>
  <si>
    <t>洗濯</t>
  </si>
  <si>
    <t>laundry</t>
  </si>
  <si>
    <t>Giặt</t>
  </si>
  <si>
    <t>品番</t>
  </si>
  <si>
    <t>product no.</t>
  </si>
  <si>
    <t xml:space="preserve">Sản phẩm </t>
  </si>
  <si>
    <t>oil trap</t>
  </si>
  <si>
    <t>plaster trap</t>
  </si>
  <si>
    <t>drum trap</t>
  </si>
  <si>
    <t>流しトラップ</t>
  </si>
  <si>
    <t>sink trap</t>
  </si>
  <si>
    <t>Hố P</t>
  </si>
  <si>
    <t>vent cap</t>
  </si>
  <si>
    <t>通気弁</t>
  </si>
  <si>
    <t>vent valve</t>
  </si>
  <si>
    <t>ドルゴ通気</t>
  </si>
  <si>
    <t>Durgo vent</t>
  </si>
  <si>
    <t>露出</t>
  </si>
  <si>
    <t>exposed</t>
  </si>
  <si>
    <t xml:space="preserve">Mặt đất </t>
  </si>
  <si>
    <t>embedded</t>
  </si>
  <si>
    <t xml:space="preserve">Chôn ngầm </t>
  </si>
  <si>
    <t>号</t>
  </si>
  <si>
    <t>type</t>
  </si>
  <si>
    <t xml:space="preserve">Số / Loại </t>
  </si>
  <si>
    <t>易操作</t>
  </si>
  <si>
    <t>easy-to-operation</t>
  </si>
  <si>
    <t xml:space="preserve">Thao tác dễ dàng </t>
  </si>
  <si>
    <t>放水口</t>
  </si>
  <si>
    <t>discharge outlet</t>
  </si>
  <si>
    <t xml:space="preserve">Cổng thoát nước </t>
  </si>
  <si>
    <t>補助</t>
  </si>
  <si>
    <t>auxiliary</t>
  </si>
  <si>
    <t xml:space="preserve">Hỗ trợ </t>
  </si>
  <si>
    <t>hose faucet</t>
  </si>
  <si>
    <t xml:space="preserve">Vòi phun nước </t>
  </si>
  <si>
    <t>注: 用語集はgarden hose faucet</t>
  </si>
  <si>
    <t>総合盤</t>
  </si>
  <si>
    <t>integrated panel</t>
  </si>
  <si>
    <t xml:space="preserve">Tấm bảng tổng hợp </t>
  </si>
  <si>
    <t>組込み</t>
  </si>
  <si>
    <t xml:space="preserve">Gắn vào </t>
  </si>
  <si>
    <t>スタンド</t>
  </si>
  <si>
    <t xml:space="preserve">Loại đứng </t>
  </si>
  <si>
    <t>自立型</t>
  </si>
  <si>
    <t>self standing type</t>
  </si>
  <si>
    <t xml:space="preserve">Loại tự đứng </t>
  </si>
  <si>
    <t>壁付き型</t>
  </si>
  <si>
    <t>wall hanging type</t>
  </si>
  <si>
    <t xml:space="preserve">Loại gắn tường </t>
  </si>
  <si>
    <t>採水口</t>
  </si>
  <si>
    <t>suction pipe connection</t>
  </si>
  <si>
    <t>test valve</t>
  </si>
  <si>
    <t xml:space="preserve">Van kiểm tra </t>
  </si>
  <si>
    <t>天井付き型</t>
  </si>
  <si>
    <t>ceiling hanging type</t>
  </si>
  <si>
    <t xml:space="preserve">Loại gắn trần nhà </t>
  </si>
  <si>
    <t>開放型</t>
  </si>
  <si>
    <t>opened type</t>
  </si>
  <si>
    <t xml:space="preserve">Loại mở </t>
  </si>
  <si>
    <t>予作動式型</t>
  </si>
  <si>
    <t>pre action type</t>
  </si>
  <si>
    <t xml:space="preserve">Loại kích hoạt </t>
  </si>
  <si>
    <t>集熱板</t>
  </si>
  <si>
    <t xml:space="preserve">Tấm thu nhiệt </t>
  </si>
  <si>
    <t>火災感知</t>
  </si>
  <si>
    <t>fire detection</t>
  </si>
  <si>
    <t xml:space="preserve">Báo cháy </t>
  </si>
  <si>
    <t>deluge valve</t>
  </si>
  <si>
    <t>Van xả đồng thời</t>
  </si>
  <si>
    <t>アラーム弁</t>
  </si>
  <si>
    <t>alarm valve</t>
  </si>
  <si>
    <t>Van báo động</t>
  </si>
  <si>
    <t>sprinkler test valve</t>
  </si>
  <si>
    <t xml:space="preserve">Thiết bị kiểm tra đầu cuối ( Chỗ tận cùng ) </t>
  </si>
  <si>
    <t>motorized siren</t>
  </si>
  <si>
    <t>Còi báo động cơ</t>
  </si>
  <si>
    <t>speaker</t>
  </si>
  <si>
    <t>discharging pilot lump</t>
  </si>
  <si>
    <t>Đèn báo khí thải</t>
  </si>
  <si>
    <t>hand operated starting device</t>
  </si>
  <si>
    <t>復旧弁</t>
  </si>
  <si>
    <t>return valve</t>
  </si>
  <si>
    <t>Van phục hồi</t>
  </si>
  <si>
    <t>コック</t>
  </si>
  <si>
    <t>cock</t>
  </si>
  <si>
    <t>suction</t>
  </si>
  <si>
    <t xml:space="preserve">Hút </t>
  </si>
  <si>
    <t>pressure switch</t>
  </si>
  <si>
    <t>ガス栓</t>
  </si>
  <si>
    <t>gas cock</t>
  </si>
  <si>
    <t>Vòi gas</t>
  </si>
  <si>
    <t>一口</t>
  </si>
  <si>
    <t>1 outlet</t>
  </si>
  <si>
    <t xml:space="preserve">1 cổng </t>
  </si>
  <si>
    <t>埋込み</t>
  </si>
  <si>
    <t>gas meter</t>
  </si>
  <si>
    <t xml:space="preserve">Đồng hồ đo khí gas </t>
  </si>
  <si>
    <t>Vòi sắt</t>
  </si>
  <si>
    <t>emergency shut off valve</t>
  </si>
  <si>
    <t>業務用</t>
  </si>
  <si>
    <t>for business use</t>
  </si>
  <si>
    <t xml:space="preserve">Dùng cho văn phòng </t>
  </si>
  <si>
    <t>governor</t>
  </si>
  <si>
    <t>医療ガス</t>
  </si>
  <si>
    <t>medical gas</t>
  </si>
  <si>
    <t xml:space="preserve">Gas y tế </t>
  </si>
  <si>
    <t>faucet</t>
  </si>
  <si>
    <t xml:space="preserve">Vòi nước </t>
  </si>
  <si>
    <t>hot water faucet</t>
  </si>
  <si>
    <t xml:space="preserve">Vòi nước nóng </t>
  </si>
  <si>
    <t>mixing faucet</t>
  </si>
  <si>
    <t>Vòi pha nước nóng lạnh</t>
  </si>
  <si>
    <t>mixing shower</t>
  </si>
  <si>
    <t>flush valve</t>
  </si>
  <si>
    <t>vacuum breaker</t>
  </si>
  <si>
    <t>automatic flushing</t>
  </si>
  <si>
    <t>automatic faucet</t>
  </si>
  <si>
    <t>faucet pole</t>
  </si>
  <si>
    <t>flush tank</t>
  </si>
  <si>
    <t xml:space="preserve">Bể phun / làm sạch </t>
  </si>
  <si>
    <t>注: 用語集はsquatting type</t>
  </si>
  <si>
    <t>urinal</t>
  </si>
  <si>
    <t>wash basin</t>
  </si>
  <si>
    <t>hand wash</t>
  </si>
  <si>
    <t>注: 用語集はwash basin</t>
  </si>
  <si>
    <t>slop sink</t>
  </si>
  <si>
    <t>disposal sink</t>
  </si>
  <si>
    <t>laundry pan</t>
  </si>
  <si>
    <t xml:space="preserve">Chảo giặt </t>
  </si>
  <si>
    <t>納入仕様書</t>
  </si>
  <si>
    <t>delivery specification</t>
  </si>
  <si>
    <t>Bản thông số kỹ thuật giao hàng</t>
  </si>
  <si>
    <t>湧水槽</t>
  </si>
  <si>
    <t>artesian water tank</t>
  </si>
  <si>
    <t>注: 用語集はartesian spring</t>
  </si>
  <si>
    <t>water softener</t>
  </si>
  <si>
    <t xml:space="preserve">Thiết bị làm mềm nước </t>
  </si>
  <si>
    <t>filter</t>
  </si>
  <si>
    <t>septic tank</t>
  </si>
  <si>
    <t>pressure tank</t>
  </si>
  <si>
    <t>priming water tank</t>
  </si>
  <si>
    <t>oil tank</t>
  </si>
  <si>
    <t>service tank</t>
  </si>
  <si>
    <t>heat exchanger</t>
  </si>
  <si>
    <t>header</t>
  </si>
  <si>
    <t>multistage pump</t>
  </si>
  <si>
    <t>電子カタログ</t>
  </si>
  <si>
    <t>electronic catalog</t>
  </si>
  <si>
    <t xml:space="preserve">Danh mục điện tử </t>
  </si>
  <si>
    <t>volute pump</t>
  </si>
  <si>
    <t>vertical pump</t>
  </si>
  <si>
    <t>pressurizing water supply pump</t>
  </si>
  <si>
    <t>deep well pump unit</t>
  </si>
  <si>
    <t>in-line pump</t>
  </si>
  <si>
    <t>vacuum pump</t>
  </si>
  <si>
    <t>gear pump</t>
  </si>
  <si>
    <t>chemical injection pump</t>
  </si>
  <si>
    <t>hot water supply boiler</t>
  </si>
  <si>
    <t>liquid fuel</t>
  </si>
  <si>
    <t xml:space="preserve">Nhiên liệu dạng lỏng </t>
  </si>
  <si>
    <t>gas fuel</t>
  </si>
  <si>
    <t>vacuum boiler</t>
  </si>
  <si>
    <t>electric water heater with storage</t>
  </si>
  <si>
    <t>electric hot water heater</t>
  </si>
  <si>
    <t>under table</t>
  </si>
  <si>
    <t xml:space="preserve">Dưới bảng </t>
  </si>
  <si>
    <t>gas hot water heater</t>
  </si>
  <si>
    <t>防水ツバ</t>
  </si>
  <si>
    <t>water protection brim</t>
  </si>
  <si>
    <t>実管</t>
  </si>
  <si>
    <t>embedded sleeve</t>
  </si>
  <si>
    <t xml:space="preserve">Ống thực </t>
  </si>
  <si>
    <t>work</t>
  </si>
  <si>
    <t xml:space="preserve">Đổ vào </t>
  </si>
  <si>
    <t>chipping</t>
  </si>
  <si>
    <t>steel frame sleeve</t>
  </si>
  <si>
    <t>Ống bọc ngoài khung thép</t>
  </si>
  <si>
    <t>支持間隔</t>
  </si>
  <si>
    <t>support distance</t>
  </si>
  <si>
    <t>Khoảng thời gian hỗ trợ</t>
  </si>
  <si>
    <t>異なる</t>
  </si>
  <si>
    <t>vary</t>
  </si>
  <si>
    <t xml:space="preserve">Khác nhau </t>
  </si>
  <si>
    <t>組み合わせ</t>
  </si>
  <si>
    <t>combination</t>
  </si>
  <si>
    <t xml:space="preserve">Sự kết hợp </t>
  </si>
  <si>
    <t>便利な</t>
  </si>
  <si>
    <t>convenient</t>
  </si>
  <si>
    <t xml:space="preserve">Tiện lợi </t>
  </si>
  <si>
    <t>一覧表形式</t>
  </si>
  <si>
    <t>list form</t>
  </si>
  <si>
    <t xml:space="preserve">Định dạng danh sách </t>
  </si>
  <si>
    <t>使い勝手の良い</t>
  </si>
  <si>
    <t>easy-to-use</t>
  </si>
  <si>
    <t xml:space="preserve">Dễ sử dụng / Tính năng tốt </t>
  </si>
  <si>
    <t>target</t>
  </si>
  <si>
    <t>類: 分類</t>
  </si>
  <si>
    <t>place</t>
  </si>
  <si>
    <t>Tên gọi</t>
  </si>
  <si>
    <t>一部抜粋</t>
  </si>
  <si>
    <t>not all</t>
  </si>
  <si>
    <t xml:space="preserve">Trích đoạn </t>
  </si>
  <si>
    <t>内外面</t>
  </si>
  <si>
    <t>both side</t>
  </si>
  <si>
    <t xml:space="preserve">Mặt trong ngoài </t>
  </si>
  <si>
    <t>可鍛鋳鉄</t>
  </si>
  <si>
    <t>malleable cast iron</t>
  </si>
  <si>
    <t xml:space="preserve">Gang dẻo </t>
  </si>
  <si>
    <t>管端</t>
  </si>
  <si>
    <t>pipe end</t>
  </si>
  <si>
    <t>Đầu ống</t>
  </si>
  <si>
    <t>防食</t>
  </si>
  <si>
    <t>corrosion protection</t>
  </si>
  <si>
    <t xml:space="preserve">Chống ăn mòn </t>
  </si>
  <si>
    <t>突合せ溶接式</t>
  </si>
  <si>
    <t>butt welding</t>
  </si>
  <si>
    <t xml:space="preserve">Hàn nối đầu / đối tiếp </t>
  </si>
  <si>
    <t>拡管式</t>
  </si>
  <si>
    <t>enlarging type</t>
  </si>
  <si>
    <t xml:space="preserve">Loại ống mở rộng </t>
  </si>
  <si>
    <t>stop valve</t>
  </si>
  <si>
    <t>単式</t>
  </si>
  <si>
    <t>single type</t>
  </si>
  <si>
    <t>Loại đơn</t>
  </si>
  <si>
    <t>複式</t>
  </si>
  <si>
    <t>double type</t>
  </si>
  <si>
    <t xml:space="preserve">Loại đôi </t>
  </si>
  <si>
    <t>penetration pipe</t>
  </si>
  <si>
    <t xml:space="preserve">Ống thẩm thấu </t>
  </si>
  <si>
    <t>方法</t>
  </si>
  <si>
    <t>style</t>
  </si>
  <si>
    <t xml:space="preserve">Phương pháp / loại </t>
  </si>
  <si>
    <t>基本事項</t>
  </si>
  <si>
    <t>basic matter</t>
  </si>
  <si>
    <t xml:space="preserve">Khái niệm cơ bản </t>
  </si>
  <si>
    <t>人によって</t>
  </si>
  <si>
    <t>from person to person</t>
  </si>
  <si>
    <t xml:space="preserve">Tùy theo từng người </t>
  </si>
  <si>
    <t>若干</t>
  </si>
  <si>
    <t>Nhỏ / mỏng manh</t>
  </si>
  <si>
    <t>変わる</t>
  </si>
  <si>
    <t>最近は</t>
  </si>
  <si>
    <t>recently</t>
  </si>
  <si>
    <t xml:space="preserve">Gần đây </t>
  </si>
  <si>
    <t>ある程度</t>
  </si>
  <si>
    <t>in general</t>
  </si>
  <si>
    <t xml:space="preserve">Mức độ nào đó </t>
  </si>
  <si>
    <t>統一する</t>
  </si>
  <si>
    <t>unify</t>
  </si>
  <si>
    <t xml:space="preserve">Thống nhất </t>
  </si>
  <si>
    <t>丸の大きさ</t>
  </si>
  <si>
    <t>circle size</t>
  </si>
  <si>
    <t xml:space="preserve">Kích thước vòng tròn </t>
  </si>
  <si>
    <t>線の太さ</t>
  </si>
  <si>
    <t>line thickness</t>
  </si>
  <si>
    <t>Độ dày đường dây</t>
  </si>
  <si>
    <t>おかしな</t>
  </si>
  <si>
    <t>strange</t>
  </si>
  <si>
    <t xml:space="preserve">Kỳ lạ </t>
  </si>
  <si>
    <t>key plan</t>
  </si>
  <si>
    <t xml:space="preserve">Kế hoạch chính </t>
  </si>
  <si>
    <t>間違う</t>
  </si>
  <si>
    <t>mistake</t>
  </si>
  <si>
    <t xml:space="preserve">Nhầm lẫn </t>
  </si>
  <si>
    <t>大変な事になる</t>
  </si>
  <si>
    <t>make the confusion</t>
  </si>
  <si>
    <t xml:space="preserve">Trở thành vấn đề khó khăn </t>
  </si>
  <si>
    <t>piping height</t>
  </si>
  <si>
    <t>別途工事</t>
  </si>
  <si>
    <t>another work</t>
  </si>
  <si>
    <t xml:space="preserve">Thi công riêng biệt </t>
  </si>
  <si>
    <t>refer to another drawing</t>
  </si>
  <si>
    <t xml:space="preserve">Tham khảo đính kèm / phụ lục </t>
  </si>
  <si>
    <t>下階</t>
  </si>
  <si>
    <t>lower floor</t>
  </si>
  <si>
    <t xml:space="preserve">Tầng dưới </t>
  </si>
  <si>
    <t>fixture list</t>
  </si>
  <si>
    <t xml:space="preserve">Danh sách dụng cụ </t>
  </si>
  <si>
    <t>柱芯</t>
  </si>
  <si>
    <t>column center</t>
  </si>
  <si>
    <t xml:space="preserve">Trụ cột </t>
  </si>
  <si>
    <t>重複させる</t>
  </si>
  <si>
    <t>adjust</t>
  </si>
  <si>
    <t xml:space="preserve">Bản sao </t>
  </si>
  <si>
    <t>印</t>
  </si>
  <si>
    <t>signature</t>
  </si>
  <si>
    <t xml:space="preserve">In </t>
  </si>
  <si>
    <t>注: 正しくはstamp</t>
  </si>
  <si>
    <t>作成者</t>
  </si>
  <si>
    <t>author</t>
  </si>
  <si>
    <t xml:space="preserve">Tác giả / người soan thảo </t>
  </si>
  <si>
    <t>図枠</t>
  </si>
  <si>
    <t>drawing frame</t>
  </si>
  <si>
    <t xml:space="preserve">Khung bản vẽ </t>
  </si>
  <si>
    <t>JV</t>
  </si>
  <si>
    <t>JV (Joint venture)</t>
  </si>
  <si>
    <t xml:space="preserve">JV </t>
  </si>
  <si>
    <t>登録する</t>
  </si>
  <si>
    <t>register</t>
  </si>
  <si>
    <t xml:space="preserve">Đăng nhập </t>
  </si>
  <si>
    <t>○</t>
  </si>
  <si>
    <t>o</t>
  </si>
  <si>
    <t>バルーン</t>
  </si>
  <si>
    <t>balloon</t>
  </si>
  <si>
    <t xml:space="preserve">Quả cầu </t>
  </si>
  <si>
    <t>余白</t>
  </si>
  <si>
    <t>margin</t>
  </si>
  <si>
    <t xml:space="preserve">Lề </t>
  </si>
  <si>
    <t>三角法</t>
  </si>
  <si>
    <t>trigonometry</t>
  </si>
  <si>
    <t xml:space="preserve">Lượng giác </t>
  </si>
  <si>
    <t>太枠</t>
  </si>
  <si>
    <t>bold frame</t>
  </si>
  <si>
    <t xml:space="preserve">Khung dày </t>
  </si>
  <si>
    <t>線種</t>
  </si>
  <si>
    <t>line type</t>
  </si>
  <si>
    <t xml:space="preserve">Loại đường </t>
  </si>
  <si>
    <t>必ず</t>
  </si>
  <si>
    <t>surely</t>
  </si>
  <si>
    <t xml:space="preserve">Nhất định </t>
  </si>
  <si>
    <t>箱入れ</t>
  </si>
  <si>
    <t>clipping</t>
  </si>
  <si>
    <t xml:space="preserve">Phân bổ </t>
  </si>
  <si>
    <t>斜線</t>
  </si>
  <si>
    <t xml:space="preserve">slashing line. </t>
  </si>
  <si>
    <t xml:space="preserve">Đường chéo </t>
  </si>
  <si>
    <t>管芯</t>
  </si>
  <si>
    <t>pipe center</t>
  </si>
  <si>
    <t xml:space="preserve">Tâm ống </t>
  </si>
  <si>
    <t>管底</t>
  </si>
  <si>
    <t>pipe bottom</t>
  </si>
  <si>
    <t xml:space="preserve">Đáy ống </t>
  </si>
  <si>
    <t>順</t>
  </si>
  <si>
    <t>order</t>
  </si>
  <si>
    <t xml:space="preserve">Thứ tự / cột </t>
  </si>
  <si>
    <t>見易い</t>
  </si>
  <si>
    <t>重なる</t>
  </si>
  <si>
    <t>interference</t>
  </si>
  <si>
    <t xml:space="preserve">Chồng chéo </t>
  </si>
  <si>
    <t>工夫する</t>
  </si>
  <si>
    <t xml:space="preserve">Điều chỉnh </t>
  </si>
  <si>
    <t>矢印</t>
  </si>
  <si>
    <t>arrow</t>
  </si>
  <si>
    <t xml:space="preserve">Mũi tên </t>
  </si>
  <si>
    <t>上取り</t>
  </si>
  <si>
    <t>upward branch</t>
  </si>
  <si>
    <t>下取り</t>
  </si>
  <si>
    <t>downward branch</t>
  </si>
  <si>
    <t>45°取り出し</t>
  </si>
  <si>
    <t>45 degree branch</t>
  </si>
  <si>
    <t>fixed point</t>
  </si>
  <si>
    <t>pipe crossing</t>
  </si>
  <si>
    <t xml:space="preserve">Băng qua đường ống </t>
  </si>
  <si>
    <t>pulling out space</t>
  </si>
  <si>
    <t xml:space="preserve">Không gian kéo ra </t>
  </si>
  <si>
    <t>concealed</t>
  </si>
  <si>
    <t xml:space="preserve">Chôn lấp </t>
  </si>
  <si>
    <t>生じる</t>
  </si>
  <si>
    <t xml:space="preserve">Xảy ra </t>
  </si>
  <si>
    <t>色々な</t>
  </si>
  <si>
    <t xml:space="preserve">Nhiều </t>
  </si>
  <si>
    <t>頻度の高い</t>
  </si>
  <si>
    <t>frequent</t>
  </si>
  <si>
    <t xml:space="preserve">Tần số cao </t>
  </si>
  <si>
    <t>ゴム輪</t>
  </si>
  <si>
    <t>rubber ring</t>
  </si>
  <si>
    <t xml:space="preserve">Vòng cao su </t>
  </si>
  <si>
    <t>gasket</t>
  </si>
  <si>
    <t>類: packing</t>
  </si>
  <si>
    <t>■</t>
  </si>
  <si>
    <t>+</t>
  </si>
  <si>
    <t>ハンダ付け</t>
  </si>
  <si>
    <t>soldering</t>
  </si>
  <si>
    <t>ニップル</t>
  </si>
  <si>
    <t>nipple</t>
  </si>
  <si>
    <t xml:space="preserve">Nắp/ núm </t>
  </si>
  <si>
    <t>しもく</t>
  </si>
  <si>
    <t>rod</t>
  </si>
  <si>
    <t>valve socket</t>
  </si>
  <si>
    <t xml:space="preserve">Van đui đèn </t>
  </si>
  <si>
    <t>写真</t>
  </si>
  <si>
    <t>photo</t>
  </si>
  <si>
    <t xml:space="preserve">Ảnh </t>
  </si>
  <si>
    <t>wye fitting</t>
  </si>
  <si>
    <t>ナイロン</t>
  </si>
  <si>
    <t>Nylon</t>
  </si>
  <si>
    <t xml:space="preserve">Nylon </t>
  </si>
  <si>
    <t>loose flange</t>
  </si>
  <si>
    <t xml:space="preserve">Mặt bích lỏng </t>
  </si>
  <si>
    <t>テフロン</t>
  </si>
  <si>
    <t>Teflon</t>
  </si>
  <si>
    <t>(Chất chống dính , cách nhiệt, khó tan chảy )</t>
  </si>
  <si>
    <t>アルゴン</t>
  </si>
  <si>
    <t>Argon</t>
  </si>
  <si>
    <t xml:space="preserve">Agon </t>
  </si>
  <si>
    <t>lap joint</t>
  </si>
  <si>
    <t xml:space="preserve">Mối nối chồng lên </t>
  </si>
  <si>
    <t>スタブエンド</t>
  </si>
  <si>
    <t>stab end</t>
  </si>
  <si>
    <t>Đâm kết thúc</t>
  </si>
  <si>
    <t>おす</t>
  </si>
  <si>
    <t>male</t>
  </si>
  <si>
    <r>
      <rPr>
        <sz val="10"/>
        <color theme="1"/>
        <rFont val="Calibri"/>
        <family val="2"/>
      </rPr>
      <t>アダプタ</t>
    </r>
    <r>
      <rPr>
        <sz val="10"/>
        <color rgb="FFFF0000"/>
        <rFont val="Calibri"/>
        <family val="2"/>
      </rPr>
      <t>ー</t>
    </r>
  </si>
  <si>
    <t>adapter</t>
  </si>
  <si>
    <t xml:space="preserve">Ống nối </t>
  </si>
  <si>
    <t>washer</t>
  </si>
  <si>
    <t xml:space="preserve">Vòng đệm </t>
  </si>
  <si>
    <t>brazing</t>
  </si>
  <si>
    <t>アスベスト</t>
  </si>
  <si>
    <t>asbestos</t>
  </si>
  <si>
    <t xml:space="preserve">Khoáng chất amiang </t>
  </si>
  <si>
    <t>めねじ</t>
  </si>
  <si>
    <t>female screwed</t>
  </si>
  <si>
    <t xml:space="preserve">Bu lông </t>
  </si>
  <si>
    <t>おねじ</t>
  </si>
  <si>
    <t>male screwed</t>
  </si>
  <si>
    <t xml:space="preserve">Ốc vít </t>
  </si>
  <si>
    <t xml:space="preserve">Đui đèn  / đế rơ le </t>
  </si>
  <si>
    <t>めす</t>
  </si>
  <si>
    <t>female</t>
  </si>
  <si>
    <t>adhesion</t>
  </si>
  <si>
    <t xml:space="preserve">Kết dính / bám dính </t>
  </si>
  <si>
    <t>各種</t>
  </si>
  <si>
    <t>various type</t>
  </si>
  <si>
    <t xml:space="preserve">Các loại </t>
  </si>
  <si>
    <t>直管</t>
  </si>
  <si>
    <t>straight pipe</t>
  </si>
  <si>
    <t>計算する</t>
  </si>
  <si>
    <t>calculate</t>
  </si>
  <si>
    <t xml:space="preserve">Tính toán </t>
  </si>
  <si>
    <t>通しチーズ</t>
  </si>
  <si>
    <t>equal tees</t>
  </si>
  <si>
    <t>main pipe</t>
  </si>
  <si>
    <t xml:space="preserve">Ống trụ </t>
  </si>
  <si>
    <t>branch pipe</t>
  </si>
  <si>
    <t>として</t>
  </si>
  <si>
    <t>assuming</t>
  </si>
  <si>
    <t xml:space="preserve">Với tư cách là </t>
  </si>
  <si>
    <t>Xmm単位</t>
  </si>
  <si>
    <t>nearest Xmm</t>
  </si>
  <si>
    <t>Đơn vị Xmm</t>
  </si>
  <si>
    <t>切り上げ</t>
  </si>
  <si>
    <t>rounded up to</t>
  </si>
  <si>
    <t xml:space="preserve">Làm tròn </t>
  </si>
  <si>
    <t>hex shaped nipple</t>
  </si>
  <si>
    <t xml:space="preserve">Nắp / núm vuông </t>
  </si>
  <si>
    <t>四捨五入</t>
  </si>
  <si>
    <t>rounded nearest 1mm.</t>
  </si>
  <si>
    <t>差し込み</t>
  </si>
  <si>
    <t xml:space="preserve">Cắm vào </t>
  </si>
  <si>
    <t>nominal diameter</t>
  </si>
  <si>
    <t xml:space="preserve">Tên gọi đường kính </t>
  </si>
  <si>
    <t>基準</t>
  </si>
  <si>
    <t>base</t>
  </si>
  <si>
    <t>heat insulation thickness</t>
  </si>
  <si>
    <t>アキ</t>
  </si>
  <si>
    <t>gap</t>
  </si>
  <si>
    <t xml:space="preserve">Khoảng trống / kẻ hỡ </t>
  </si>
  <si>
    <t>隣り合う</t>
  </si>
  <si>
    <t>sided</t>
  </si>
  <si>
    <t xml:space="preserve">Liền kề </t>
  </si>
  <si>
    <t>官庁</t>
  </si>
  <si>
    <t>government agency</t>
  </si>
  <si>
    <t>Văn phòng Chính phủ</t>
  </si>
  <si>
    <t>協会</t>
  </si>
  <si>
    <t>association</t>
  </si>
  <si>
    <t xml:space="preserve">Hiệp hội </t>
  </si>
  <si>
    <t>優先</t>
  </si>
  <si>
    <t>priority</t>
  </si>
  <si>
    <t xml:space="preserve">Ưu tiên </t>
  </si>
  <si>
    <t>piping for pressure service</t>
  </si>
  <si>
    <t xml:space="preserve">Đường ông áp suất </t>
  </si>
  <si>
    <t>量</t>
  </si>
  <si>
    <t>amount</t>
  </si>
  <si>
    <t xml:space="preserve">Lượng </t>
  </si>
  <si>
    <t>バックアップ</t>
  </si>
  <si>
    <t>back-up</t>
  </si>
  <si>
    <t xml:space="preserve">Hỗ trợ từ phía sau </t>
  </si>
  <si>
    <t>partition plate</t>
  </si>
  <si>
    <t xml:space="preserve">Tấm bảng phân cách </t>
  </si>
  <si>
    <t>total length</t>
  </si>
  <si>
    <t>締付け</t>
  </si>
  <si>
    <t>fastening</t>
  </si>
  <si>
    <t xml:space="preserve">Thắt chặt </t>
  </si>
  <si>
    <t>重複</t>
  </si>
  <si>
    <t>overlap</t>
  </si>
  <si>
    <t xml:space="preserve">Bản sao / trùng lặp </t>
  </si>
  <si>
    <t>cover</t>
  </si>
  <si>
    <t>水抜き穴</t>
  </si>
  <si>
    <t>drain hole</t>
  </si>
  <si>
    <t>危険物</t>
  </si>
  <si>
    <t>hazardous material</t>
  </si>
  <si>
    <t xml:space="preserve">Vật nguy hiểm </t>
  </si>
  <si>
    <t>消防認定品</t>
  </si>
  <si>
    <t>fire-authorized product</t>
  </si>
  <si>
    <t>Sản phẩm được chứng nhận chống cháy</t>
  </si>
  <si>
    <t>軸直角</t>
  </si>
  <si>
    <t>cross-axis</t>
  </si>
  <si>
    <t>Góc vuông với trục</t>
  </si>
  <si>
    <t>国交省</t>
  </si>
  <si>
    <t>Ministry of Land, Infrastructure, Transport and Tourism</t>
  </si>
  <si>
    <t>Bộ Đất đai, Cơ sở hạ tầng, Giao thông và Du lịch</t>
  </si>
  <si>
    <t>接液部</t>
  </si>
  <si>
    <t>contacting liquid</t>
  </si>
  <si>
    <t>Phần làm ướt</t>
  </si>
  <si>
    <t>ガスケット</t>
  </si>
  <si>
    <t>選択</t>
  </si>
  <si>
    <t>choice</t>
  </si>
  <si>
    <t xml:space="preserve">Lựa chọn </t>
  </si>
  <si>
    <t>包</t>
  </si>
  <si>
    <t>envelope</t>
  </si>
  <si>
    <t xml:space="preserve">Vỏ bọc </t>
  </si>
  <si>
    <t>無機物</t>
  </si>
  <si>
    <t>inorganic material</t>
  </si>
  <si>
    <t xml:space="preserve">Chất vô cơ </t>
  </si>
  <si>
    <t>充填</t>
  </si>
  <si>
    <t>filled</t>
  </si>
  <si>
    <t xml:space="preserve">Đổ đầy </t>
  </si>
  <si>
    <t>保守/ 保守する</t>
  </si>
  <si>
    <t>maintenance/ maintain</t>
  </si>
  <si>
    <t>点検/ 点検する</t>
  </si>
  <si>
    <t>inspection/ inspect</t>
  </si>
  <si>
    <t>当初の</t>
  </si>
  <si>
    <t>initial</t>
  </si>
  <si>
    <t>Ban đầu của ...</t>
  </si>
  <si>
    <t>土</t>
  </si>
  <si>
    <t>soil</t>
  </si>
  <si>
    <t xml:space="preserve">Đất </t>
  </si>
  <si>
    <t>砂</t>
  </si>
  <si>
    <t>sand</t>
  </si>
  <si>
    <t xml:space="preserve">Cát </t>
  </si>
  <si>
    <t>溶融</t>
  </si>
  <si>
    <t>hot dip</t>
  </si>
  <si>
    <t xml:space="preserve">Tan chảy </t>
  </si>
  <si>
    <t>suitable length</t>
  </si>
  <si>
    <t>住宅公団</t>
  </si>
  <si>
    <t>apartment public corporation</t>
  </si>
  <si>
    <t xml:space="preserve">Chung cư </t>
  </si>
  <si>
    <t>unit</t>
  </si>
  <si>
    <t>山</t>
  </si>
  <si>
    <t>top</t>
  </si>
  <si>
    <t xml:space="preserve">Chóp/ đỉnh </t>
  </si>
  <si>
    <t>shrinkage</t>
  </si>
  <si>
    <t>質量</t>
  </si>
  <si>
    <t>mass</t>
  </si>
  <si>
    <t xml:space="preserve">Khối lương/ chất lượng </t>
  </si>
  <si>
    <t>使用圧力</t>
  </si>
  <si>
    <t>operation pressure</t>
  </si>
  <si>
    <t xml:space="preserve">Áp suất sử dụng </t>
  </si>
  <si>
    <t>内圧</t>
  </si>
  <si>
    <t>inner pressure</t>
  </si>
  <si>
    <t xml:space="preserve">Áp suất bên trong </t>
  </si>
  <si>
    <t>接着剤</t>
  </si>
  <si>
    <t>adhesive</t>
  </si>
  <si>
    <t xml:space="preserve">Chất kết dính </t>
  </si>
  <si>
    <t>薄く</t>
  </si>
  <si>
    <t>thinly</t>
  </si>
  <si>
    <t>Mỏng</t>
  </si>
  <si>
    <t>乾燥する</t>
  </si>
  <si>
    <t>dry</t>
  </si>
  <si>
    <t>Làm khô</t>
  </si>
  <si>
    <t>挿入する</t>
  </si>
  <si>
    <t xml:space="preserve">Chèn </t>
  </si>
  <si>
    <t>粘着力</t>
  </si>
  <si>
    <t>adhesive strength</t>
  </si>
  <si>
    <t xml:space="preserve">Lực kết dính </t>
  </si>
  <si>
    <t>チェーン</t>
  </si>
  <si>
    <t>chain</t>
  </si>
  <si>
    <t xml:space="preserve">Thước dây </t>
  </si>
  <si>
    <t>消防庁</t>
  </si>
  <si>
    <t>fire department</t>
  </si>
  <si>
    <t xml:space="preserve">Cục chống cháy </t>
  </si>
  <si>
    <t>規則</t>
  </si>
  <si>
    <t>ステー</t>
  </si>
  <si>
    <t>stay</t>
  </si>
  <si>
    <t xml:space="preserve">Ngăn chặn </t>
  </si>
  <si>
    <t>加工管</t>
  </si>
  <si>
    <t>pre-fab pipe</t>
  </si>
  <si>
    <t xml:space="preserve">Ống thi công </t>
  </si>
  <si>
    <t>バイパス</t>
  </si>
  <si>
    <t>by-pass</t>
  </si>
  <si>
    <t xml:space="preserve">Qua đường chuyền </t>
  </si>
  <si>
    <t>補足</t>
  </si>
  <si>
    <t>supplement</t>
  </si>
  <si>
    <t xml:space="preserve">Bổ sung / thêm vào </t>
  </si>
  <si>
    <t>適合</t>
  </si>
  <si>
    <t>passed</t>
  </si>
  <si>
    <t xml:space="preserve">Phù hợp </t>
  </si>
  <si>
    <t>upper face</t>
  </si>
  <si>
    <t>空気溜まり</t>
  </si>
  <si>
    <t>air lock</t>
  </si>
  <si>
    <t xml:space="preserve">Khóa hơi / khóa không khí </t>
  </si>
  <si>
    <t>望ましい</t>
  </si>
  <si>
    <t>better</t>
  </si>
  <si>
    <t xml:space="preserve">Mong muốn </t>
  </si>
  <si>
    <t>戸別</t>
  </si>
  <si>
    <t>house-to-house</t>
  </si>
  <si>
    <t xml:space="preserve">Từng nhà </t>
  </si>
  <si>
    <t>コア</t>
  </si>
  <si>
    <t>core</t>
  </si>
  <si>
    <t xml:space="preserve">Lõi/ ruột </t>
  </si>
  <si>
    <t>body</t>
  </si>
  <si>
    <t xml:space="preserve">Bộ phận chính </t>
  </si>
  <si>
    <t>機種</t>
  </si>
  <si>
    <t>model</t>
  </si>
  <si>
    <t xml:space="preserve">Đời máy </t>
  </si>
  <si>
    <t>地域</t>
  </si>
  <si>
    <t>area</t>
  </si>
  <si>
    <t>Vùng / khu vực</t>
  </si>
  <si>
    <t>水道局</t>
  </si>
  <si>
    <t>waterworks department</t>
  </si>
  <si>
    <t xml:space="preserve">Cục cấp nước </t>
  </si>
  <si>
    <t>所轄の</t>
  </si>
  <si>
    <t>concerned</t>
  </si>
  <si>
    <t xml:space="preserve">Quyền hạn của </t>
  </si>
  <si>
    <t>検針する</t>
  </si>
  <si>
    <t>inspect</t>
  </si>
  <si>
    <t xml:space="preserve">Đọc đồng hồ </t>
  </si>
  <si>
    <t>交換する/ 交換</t>
  </si>
  <si>
    <t>replace/ replacement</t>
  </si>
  <si>
    <t xml:space="preserve">Thay đổi / hoán đổi </t>
  </si>
  <si>
    <t>逆流</t>
  </si>
  <si>
    <t>back flow</t>
  </si>
  <si>
    <t xml:space="preserve">Dòng chảy ngược </t>
  </si>
  <si>
    <t>類: reverse flow</t>
  </si>
  <si>
    <t>東京都</t>
  </si>
  <si>
    <t>Tokyo Pref.</t>
  </si>
  <si>
    <t xml:space="preserve">Thành phố Tokyo </t>
  </si>
  <si>
    <t>disapproved</t>
  </si>
  <si>
    <t xml:space="preserve">Không thể </t>
  </si>
  <si>
    <t>内蔵</t>
  </si>
  <si>
    <t>included</t>
  </si>
  <si>
    <t xml:space="preserve">Bên trong </t>
  </si>
  <si>
    <t>main water supply service pipe</t>
  </si>
  <si>
    <t xml:space="preserve">Ống cấp nước chính </t>
  </si>
  <si>
    <t>水道管理事業者</t>
  </si>
  <si>
    <t>water supply service company</t>
  </si>
  <si>
    <t>Công ty quản lý cấp nước</t>
  </si>
  <si>
    <t>制水弁</t>
  </si>
  <si>
    <t>control valve</t>
  </si>
  <si>
    <t>Van điều khiển nước</t>
  </si>
  <si>
    <t>きょう</t>
  </si>
  <si>
    <t>box</t>
  </si>
  <si>
    <t xml:space="preserve">Hộp </t>
  </si>
  <si>
    <t>thimble</t>
  </si>
  <si>
    <t xml:space="preserve">Măng sông / ống lót </t>
  </si>
  <si>
    <t>隔測</t>
  </si>
  <si>
    <t>remote inspection</t>
  </si>
  <si>
    <t>Đo lường từ xa</t>
  </si>
  <si>
    <t>表示器</t>
  </si>
  <si>
    <t>indicator</t>
  </si>
  <si>
    <t xml:space="preserve">Máy chỉ thị </t>
  </si>
  <si>
    <t xml:space="preserve">Giá đỡ / chân đế </t>
  </si>
  <si>
    <t>レンガ</t>
  </si>
  <si>
    <t>brick</t>
  </si>
  <si>
    <t xml:space="preserve">Gạch </t>
  </si>
  <si>
    <t>levelling concrete</t>
  </si>
  <si>
    <t xml:space="preserve">Bê tông san lấp mặt bằng </t>
  </si>
  <si>
    <t>出: 用語集、類: blinding concrete</t>
  </si>
  <si>
    <t>事項</t>
  </si>
  <si>
    <t>matter</t>
  </si>
  <si>
    <t>現場打ちコンクリート</t>
  </si>
  <si>
    <t>site installed concrete</t>
  </si>
  <si>
    <t xml:space="preserve">Bê tông đúc tại công trường </t>
  </si>
  <si>
    <t>築造する</t>
  </si>
  <si>
    <t>build</t>
  </si>
  <si>
    <t xml:space="preserve">Xây dựng </t>
  </si>
  <si>
    <t>準拠する</t>
  </si>
  <si>
    <t>base on</t>
  </si>
  <si>
    <t xml:space="preserve">Tuân thủ </t>
  </si>
  <si>
    <t>代用管</t>
  </si>
  <si>
    <t>substitute pipe</t>
  </si>
  <si>
    <t xml:space="preserve">Ống thay thế </t>
  </si>
  <si>
    <t>通線する</t>
  </si>
  <si>
    <t>wire</t>
  </si>
  <si>
    <t xml:space="preserve">Vượt qua </t>
  </si>
  <si>
    <t>土質</t>
  </si>
  <si>
    <t>soil quality</t>
  </si>
  <si>
    <t xml:space="preserve">Chất lượng đất </t>
  </si>
  <si>
    <t>泥水</t>
  </si>
  <si>
    <t>mud</t>
  </si>
  <si>
    <t xml:space="preserve">Nước bùn </t>
  </si>
  <si>
    <t>原則として</t>
  </si>
  <si>
    <t>in principle</t>
  </si>
  <si>
    <t xml:space="preserve">Về nguyên tắc </t>
  </si>
  <si>
    <t>砂利</t>
  </si>
  <si>
    <t>gravel</t>
  </si>
  <si>
    <t xml:space="preserve">Sỏi </t>
  </si>
  <si>
    <t>水撃</t>
  </si>
  <si>
    <t>water hammer</t>
  </si>
  <si>
    <t xml:space="preserve">Búa nước </t>
  </si>
  <si>
    <t>衝撃</t>
  </si>
  <si>
    <t>impact</t>
  </si>
  <si>
    <t xml:space="preserve">Va chạm </t>
  </si>
  <si>
    <t>抜け</t>
  </si>
  <si>
    <t>detachment</t>
  </si>
  <si>
    <t xml:space="preserve">Tháo rời / gỡ ra </t>
  </si>
  <si>
    <t>脱落</t>
  </si>
  <si>
    <t xml:space="preserve">Cởi ra </t>
  </si>
  <si>
    <t>条例</t>
  </si>
  <si>
    <t>law</t>
  </si>
  <si>
    <t xml:space="preserve">Luật lệ </t>
  </si>
  <si>
    <t>指定水道工事店</t>
  </si>
  <si>
    <t>resisted waterworks construction company</t>
  </si>
  <si>
    <t>Cửa hàng công trình nước được chỉ định</t>
  </si>
  <si>
    <t>砲金</t>
  </si>
  <si>
    <t>gun metal</t>
  </si>
  <si>
    <t xml:space="preserve">Hợp kim đồng thiết </t>
  </si>
  <si>
    <t>nominal no.</t>
  </si>
  <si>
    <t>市販の</t>
  </si>
  <si>
    <t>on the market</t>
  </si>
  <si>
    <t xml:space="preserve">Bán trên thị trường </t>
  </si>
  <si>
    <t>特徴</t>
  </si>
  <si>
    <t>characteristic</t>
  </si>
  <si>
    <t xml:space="preserve">Đặc trưng </t>
  </si>
  <si>
    <t>使用条件</t>
  </si>
  <si>
    <t>operation condition</t>
  </si>
  <si>
    <t xml:space="preserve">Điều khoản sử dụng </t>
  </si>
  <si>
    <t>good case</t>
  </si>
  <si>
    <t>Ví dụ tốt</t>
  </si>
  <si>
    <t>bad case</t>
  </si>
  <si>
    <t>lavatory</t>
  </si>
  <si>
    <t xml:space="preserve">Phòng vệ sinh ( có bồn rửa mặt ) </t>
  </si>
  <si>
    <t>interval</t>
  </si>
  <si>
    <t xml:space="preserve">Khoảng thời gian </t>
  </si>
  <si>
    <t>supporting metal fitting</t>
  </si>
  <si>
    <t xml:space="preserve">Giá đỡ ( hỗ trợ )  kim loại </t>
  </si>
  <si>
    <t>有無</t>
  </si>
  <si>
    <t>existence or non-existence</t>
  </si>
  <si>
    <t xml:space="preserve">Có hoặc không có </t>
  </si>
  <si>
    <t>outer diameter with heat insulation</t>
  </si>
  <si>
    <t>Đường kính ngoài giữ nhiệt</t>
  </si>
  <si>
    <t>Chiều dài tiêu chuẩn</t>
  </si>
  <si>
    <t>きれいに</t>
  </si>
  <si>
    <t>good-looking.</t>
  </si>
  <si>
    <t xml:space="preserve">Làm sạch / đẹp </t>
  </si>
  <si>
    <t>職人</t>
  </si>
  <si>
    <t>craftsmen</t>
  </si>
  <si>
    <t xml:space="preserve">Thợ thủ công </t>
  </si>
  <si>
    <t>重い</t>
  </si>
  <si>
    <t>heavy</t>
  </si>
  <si>
    <t xml:space="preserve">Nặng </t>
  </si>
  <si>
    <t>やわらかい</t>
  </si>
  <si>
    <t>soft</t>
  </si>
  <si>
    <t xml:space="preserve">Mềm </t>
  </si>
  <si>
    <t>値段が高い</t>
  </si>
  <si>
    <t>expensive</t>
  </si>
  <si>
    <t xml:space="preserve">Giá cả đắt </t>
  </si>
  <si>
    <t>たるむ</t>
  </si>
  <si>
    <t>slack</t>
  </si>
  <si>
    <t>Chảy</t>
  </si>
  <si>
    <t>施工性</t>
  </si>
  <si>
    <t>workability</t>
  </si>
  <si>
    <t xml:space="preserve">Tính thi công </t>
  </si>
  <si>
    <t>恐れ</t>
  </si>
  <si>
    <t>risk</t>
  </si>
  <si>
    <t>T配管</t>
  </si>
  <si>
    <t>T shaped piping</t>
  </si>
  <si>
    <t xml:space="preserve">Đường ống T </t>
  </si>
  <si>
    <t>トンボ配管</t>
  </si>
  <si>
    <t>dragonfly shaped</t>
  </si>
  <si>
    <t xml:space="preserve">Đường ống chuồn chuồn </t>
  </si>
  <si>
    <t>禁止する</t>
  </si>
  <si>
    <t>prohibit</t>
  </si>
  <si>
    <t xml:space="preserve">Cấm </t>
  </si>
  <si>
    <t>乱流</t>
  </si>
  <si>
    <t>turbulence</t>
  </si>
  <si>
    <t xml:space="preserve">Hỗn loạn </t>
  </si>
  <si>
    <t>抵抗</t>
  </si>
  <si>
    <t>resistant</t>
  </si>
  <si>
    <t xml:space="preserve">Sức cản </t>
  </si>
  <si>
    <t>スムーズ</t>
  </si>
  <si>
    <t>smooth.</t>
  </si>
  <si>
    <t xml:space="preserve">Trơn tru </t>
  </si>
  <si>
    <t>round shaped nipple</t>
  </si>
  <si>
    <t xml:space="preserve">Nắp/núm tròn </t>
  </si>
  <si>
    <t>全ネジ</t>
  </si>
  <si>
    <t>all screwed</t>
  </si>
  <si>
    <t xml:space="preserve">Tất cả các vít </t>
  </si>
  <si>
    <t>short pipe</t>
  </si>
  <si>
    <t>やむを得ない場合</t>
  </si>
  <si>
    <t>in case of the unavoidable reason</t>
  </si>
  <si>
    <t xml:space="preserve">Trường hợp không còn cách nào khác </t>
  </si>
  <si>
    <t>詰まる</t>
  </si>
  <si>
    <t>clog</t>
  </si>
  <si>
    <t xml:space="preserve">Bị tắc nghẽn </t>
  </si>
  <si>
    <t>溜まる</t>
  </si>
  <si>
    <t>Tích trữ</t>
  </si>
  <si>
    <t>絶対に</t>
  </si>
  <si>
    <t>without an exception.</t>
  </si>
  <si>
    <t>ライニングブロック</t>
  </si>
  <si>
    <t>lining block</t>
  </si>
  <si>
    <t>Khối lót</t>
  </si>
  <si>
    <t>floor cleanout</t>
  </si>
  <si>
    <t xml:space="preserve">Cổng lau sàn </t>
  </si>
  <si>
    <t>体裁</t>
  </si>
  <si>
    <t>good-looking</t>
  </si>
  <si>
    <t>Vẻ bề ngoài</t>
  </si>
  <si>
    <t>損ねる</t>
  </si>
  <si>
    <t>electric power</t>
  </si>
  <si>
    <t>lifted water pump</t>
  </si>
  <si>
    <t xml:space="preserve">Máy bơm nươc nóng </t>
  </si>
  <si>
    <t>注: 用語集はlift pump</t>
  </si>
  <si>
    <t>multistage volute pump</t>
  </si>
  <si>
    <t>Máy bơm ly tâm đa tầng</t>
  </si>
  <si>
    <t>automatic alternating operation</t>
  </si>
  <si>
    <t>piping over ceiling</t>
  </si>
  <si>
    <t xml:space="preserve">Đường ống trần nhà </t>
  </si>
  <si>
    <t>insect protection net</t>
  </si>
  <si>
    <t>注: 用語集はproof</t>
  </si>
  <si>
    <t>制限する</t>
  </si>
  <si>
    <t>restrict</t>
  </si>
  <si>
    <t xml:space="preserve">Hạn chế </t>
  </si>
  <si>
    <t>front view</t>
  </si>
  <si>
    <t xml:space="preserve">Bản vẽ mặt trước </t>
  </si>
  <si>
    <t>通す</t>
  </si>
  <si>
    <t>pass through</t>
  </si>
  <si>
    <t xml:space="preserve">Thông qua / đi qua </t>
  </si>
  <si>
    <t>法規上</t>
  </si>
  <si>
    <t>by the law</t>
  </si>
  <si>
    <t xml:space="preserve">Theo luật </t>
  </si>
  <si>
    <t>所轄行政</t>
  </si>
  <si>
    <t>administration concerned</t>
  </si>
  <si>
    <t>Quản lý địa điểm</t>
  </si>
  <si>
    <t>overflow pipe</t>
  </si>
  <si>
    <t>air gap</t>
  </si>
  <si>
    <t xml:space="preserve">Khoảng trống cổng vòi nước </t>
  </si>
  <si>
    <t>異物</t>
  </si>
  <si>
    <t>dust and others</t>
  </si>
  <si>
    <t xml:space="preserve">Vật lạ / dị vật </t>
  </si>
  <si>
    <t>単独で</t>
  </si>
  <si>
    <t>individually</t>
  </si>
  <si>
    <t>Đơn độc</t>
  </si>
  <si>
    <t>給排水設備</t>
  </si>
  <si>
    <t>water supply and drainage water system</t>
  </si>
  <si>
    <t xml:space="preserve">Thiết bị cấp thoát nước </t>
  </si>
  <si>
    <t>死に水</t>
  </si>
  <si>
    <t>dead water</t>
  </si>
  <si>
    <t>water inlet</t>
  </si>
  <si>
    <t>water outlet</t>
  </si>
  <si>
    <t xml:space="preserve">Cổng nước ra </t>
  </si>
  <si>
    <t>water flow</t>
  </si>
  <si>
    <t xml:space="preserve">Dòng nước chảy </t>
  </si>
  <si>
    <t>やすい</t>
  </si>
  <si>
    <t>it tends to</t>
  </si>
  <si>
    <t xml:space="preserve">Rẻ </t>
  </si>
  <si>
    <t>対角の</t>
  </si>
  <si>
    <t>opposite</t>
  </si>
  <si>
    <t>できるだけ</t>
  </si>
  <si>
    <t>as possible</t>
  </si>
  <si>
    <t xml:space="preserve">Trong khả năng có thể </t>
  </si>
  <si>
    <t>脱落する</t>
  </si>
  <si>
    <t>drop off</t>
  </si>
  <si>
    <t xml:space="preserve">Rơi xuống / bị tụt lại </t>
  </si>
  <si>
    <t>役目を果たす</t>
  </si>
  <si>
    <t>perform the function</t>
  </si>
  <si>
    <t>Đóng vai trò ..</t>
  </si>
  <si>
    <t>順番</t>
  </si>
  <si>
    <t>間違える</t>
  </si>
  <si>
    <t>吐出</t>
  </si>
  <si>
    <t>discharge</t>
  </si>
  <si>
    <t>修理</t>
  </si>
  <si>
    <t>repair</t>
  </si>
  <si>
    <t>かぎらない</t>
  </si>
  <si>
    <t>not always</t>
  </si>
  <si>
    <t xml:space="preserve">không hẳn là </t>
  </si>
  <si>
    <t>item</t>
  </si>
  <si>
    <t>explanation</t>
  </si>
  <si>
    <t>ウォーターハンマー</t>
  </si>
  <si>
    <t>swing type check valve</t>
  </si>
  <si>
    <t xml:space="preserve">Van một chiều Duo </t>
  </si>
  <si>
    <t>スモーレンスキチャッキ弁</t>
  </si>
  <si>
    <t>Smolensky check valve</t>
  </si>
  <si>
    <t>玉型弁</t>
  </si>
  <si>
    <t>globe valve</t>
  </si>
  <si>
    <t>溶存酸素</t>
  </si>
  <si>
    <t>dissolved oxygen</t>
  </si>
  <si>
    <t xml:space="preserve">Oxy hòa tan </t>
  </si>
  <si>
    <t>気水分離する</t>
  </si>
  <si>
    <t>separate into water</t>
  </si>
  <si>
    <t xml:space="preserve">Tách nước lợ </t>
  </si>
  <si>
    <t>伸縮</t>
  </si>
  <si>
    <t>expansion and shrinkage</t>
  </si>
  <si>
    <t>対応する</t>
  </si>
  <si>
    <t>make the counter measure</t>
  </si>
  <si>
    <t xml:space="preserve">Đối ứng </t>
  </si>
  <si>
    <t>expand</t>
  </si>
  <si>
    <t xml:space="preserve">Căng ra </t>
  </si>
  <si>
    <t>影響する</t>
  </si>
  <si>
    <t>affect</t>
  </si>
  <si>
    <t xml:space="preserve">Ảnh hưởng </t>
  </si>
  <si>
    <t>凸凹</t>
  </si>
  <si>
    <t>up and down</t>
  </si>
  <si>
    <t xml:space="preserve">Lồi lõm </t>
  </si>
  <si>
    <t>阻害する</t>
  </si>
  <si>
    <t>disturbs</t>
  </si>
  <si>
    <t>draining</t>
  </si>
  <si>
    <t xml:space="preserve">Tháo / thoát nước </t>
  </si>
  <si>
    <t>下向配管</t>
  </si>
  <si>
    <t>downward inclination piping</t>
  </si>
  <si>
    <t xml:space="preserve">Đường ống hướng đi xuống </t>
  </si>
  <si>
    <t>上向配管</t>
  </si>
  <si>
    <t>upward inclination piping</t>
  </si>
  <si>
    <t xml:space="preserve">Đường ống hướng đi lên </t>
  </si>
  <si>
    <t>main horizontal pipe</t>
  </si>
  <si>
    <t xml:space="preserve">Ống trụ ngang </t>
  </si>
  <si>
    <t>配列順序</t>
  </si>
  <si>
    <t>line order</t>
  </si>
  <si>
    <t xml:space="preserve">Thứ tự các dãy ống </t>
  </si>
  <si>
    <t>誤接続</t>
  </si>
  <si>
    <t>miss-connection</t>
  </si>
  <si>
    <t xml:space="preserve">Kết nối lỗi </t>
  </si>
  <si>
    <t>見映え</t>
  </si>
  <si>
    <t xml:space="preserve"> good-looking</t>
  </si>
  <si>
    <t xml:space="preserve">Hiện ra / xuất hiện </t>
  </si>
  <si>
    <t>side by side</t>
  </si>
  <si>
    <t xml:space="preserve">Song song </t>
  </si>
  <si>
    <t>手探りで探す</t>
  </si>
  <si>
    <t>search by hand</t>
  </si>
  <si>
    <t>役に立たない</t>
  </si>
  <si>
    <t>useless</t>
  </si>
  <si>
    <t xml:space="preserve">Không có ích </t>
  </si>
  <si>
    <t>もぐる</t>
  </si>
  <si>
    <t>crawl</t>
  </si>
  <si>
    <t xml:space="preserve">Bò, trườn </t>
  </si>
  <si>
    <t>over ceiling</t>
  </si>
  <si>
    <t xml:space="preserve">Trong trần nhà </t>
  </si>
  <si>
    <t>容易に入れる</t>
  </si>
  <si>
    <t>easy-to-enter</t>
  </si>
  <si>
    <t xml:space="preserve">Đưa vào dễ dàng </t>
  </si>
  <si>
    <t xml:space="preserve">Bẩn </t>
  </si>
  <si>
    <t>勾配が緩い</t>
  </si>
  <si>
    <t>weak inclination</t>
  </si>
  <si>
    <t xml:space="preserve">Dốc thoải </t>
  </si>
  <si>
    <t>急勾配</t>
  </si>
  <si>
    <t>strong inclination</t>
  </si>
  <si>
    <t xml:space="preserve">Sườn dốc </t>
  </si>
  <si>
    <t>水勢</t>
  </si>
  <si>
    <t>water force</t>
  </si>
  <si>
    <t>Áp lực nước</t>
  </si>
  <si>
    <t>臭気</t>
  </si>
  <si>
    <t>bad smell</t>
  </si>
  <si>
    <t xml:space="preserve">Mùi hôi </t>
  </si>
  <si>
    <t>narrow</t>
  </si>
  <si>
    <t xml:space="preserve">Hẹp </t>
  </si>
  <si>
    <t>地方行政庁</t>
  </si>
  <si>
    <t>local administrative agency</t>
  </si>
  <si>
    <t>Cơ quan chính quyền địa phương</t>
  </si>
  <si>
    <t>内法</t>
  </si>
  <si>
    <t>inner width</t>
  </si>
  <si>
    <t xml:space="preserve">Luật nội bộ </t>
  </si>
  <si>
    <t>要綱</t>
  </si>
  <si>
    <t>outline</t>
  </si>
  <si>
    <t xml:space="preserve">Nguyên lý / căn bản </t>
  </si>
  <si>
    <t>一部の</t>
  </si>
  <si>
    <t>some</t>
  </si>
  <si>
    <t>Một phần của ...</t>
  </si>
  <si>
    <t>空間</t>
  </si>
  <si>
    <t>space</t>
  </si>
  <si>
    <t xml:space="preserve">Khoảng trống/ không gian </t>
  </si>
  <si>
    <t>どおりに</t>
  </si>
  <si>
    <t>as</t>
  </si>
  <si>
    <t>Như ...</t>
  </si>
  <si>
    <t>ここでは</t>
  </si>
  <si>
    <t>here</t>
  </si>
  <si>
    <t>Ở đây ...</t>
  </si>
  <si>
    <t>在来工法</t>
  </si>
  <si>
    <t>conventional construction method</t>
  </si>
  <si>
    <t xml:space="preserve">Đổ bê tông tại công trường </t>
  </si>
  <si>
    <t>添って</t>
  </si>
  <si>
    <t xml:space="preserve">Đính kèm </t>
  </si>
  <si>
    <t>床置型</t>
  </si>
  <si>
    <t>floor mounted type</t>
  </si>
  <si>
    <t xml:space="preserve">Loại đặt trên sàn </t>
  </si>
  <si>
    <t>check point</t>
  </si>
  <si>
    <t>upward</t>
  </si>
  <si>
    <t>竪管</t>
  </si>
  <si>
    <t xml:space="preserve">Ống cứng </t>
  </si>
  <si>
    <t>並び</t>
  </si>
  <si>
    <t>line</t>
  </si>
  <si>
    <t xml:space="preserve">Xếp / đặt </t>
  </si>
  <si>
    <t>誤りが無く</t>
  </si>
  <si>
    <t>proper</t>
  </si>
  <si>
    <t xml:space="preserve">Không có lỗi </t>
  </si>
  <si>
    <t>合理的な</t>
  </si>
  <si>
    <t>rational</t>
  </si>
  <si>
    <t xml:space="preserve">Tính hợp lý </t>
  </si>
  <si>
    <t>経済的な</t>
  </si>
  <si>
    <t>economical</t>
  </si>
  <si>
    <t xml:space="preserve">Tính kinh tế </t>
  </si>
  <si>
    <t>取出しレベル</t>
  </si>
  <si>
    <t>branch height</t>
  </si>
  <si>
    <t xml:space="preserve">Mức độ đưa ra </t>
  </si>
  <si>
    <t>優先に</t>
  </si>
  <si>
    <t>with priority to</t>
  </si>
  <si>
    <t xml:space="preserve">Sự ưu tiên </t>
  </si>
  <si>
    <t>天井面取付</t>
  </si>
  <si>
    <t>ceiling mounted</t>
  </si>
  <si>
    <t xml:space="preserve">Gắn vào mặt trần nhà </t>
  </si>
  <si>
    <t>トレース</t>
  </si>
  <si>
    <t xml:space="preserve">Vẽ lại / Dấu vết </t>
  </si>
  <si>
    <t>最大径</t>
  </si>
  <si>
    <t>maximum diameter</t>
  </si>
  <si>
    <t xml:space="preserve">Đường kính lớn nhất </t>
  </si>
  <si>
    <t>最大本数</t>
  </si>
  <si>
    <t>maximum amount</t>
  </si>
  <si>
    <t xml:space="preserve">Số thanh lớn nhất </t>
  </si>
  <si>
    <t>取合い</t>
  </si>
  <si>
    <t xml:space="preserve">Lắp ráp / sắp xếp </t>
  </si>
  <si>
    <t>組合せ</t>
  </si>
  <si>
    <t xml:space="preserve">Sự phối hợp </t>
  </si>
  <si>
    <t>施工段階</t>
  </si>
  <si>
    <t>construction phase</t>
  </si>
  <si>
    <t xml:space="preserve">Giai đoạn thi công </t>
  </si>
  <si>
    <t>概略</t>
  </si>
  <si>
    <t>rough</t>
  </si>
  <si>
    <t xml:space="preserve">Tóm tắt / sơ lược </t>
  </si>
  <si>
    <t>FV</t>
  </si>
  <si>
    <t>flash valve</t>
  </si>
  <si>
    <t>直に</t>
  </si>
  <si>
    <t>取付ける</t>
  </si>
  <si>
    <t>mount</t>
  </si>
  <si>
    <t>lining</t>
  </si>
  <si>
    <t>壁掛</t>
  </si>
  <si>
    <t>wall mounted</t>
  </si>
  <si>
    <t xml:space="preserve">Trang trí </t>
  </si>
  <si>
    <t>ストール</t>
  </si>
  <si>
    <t>stall</t>
  </si>
  <si>
    <t xml:space="preserve">Phòng nhỏ </t>
  </si>
  <si>
    <t>カウンター式</t>
  </si>
  <si>
    <t>counter type</t>
  </si>
  <si>
    <t xml:space="preserve">Loại bổ đếm </t>
  </si>
  <si>
    <t>curtain plate</t>
  </si>
  <si>
    <t>相互の</t>
  </si>
  <si>
    <t>each other</t>
  </si>
  <si>
    <t xml:space="preserve">Hỗ trợ lẫn nhau </t>
  </si>
  <si>
    <t xml:space="preserve">Số cái </t>
  </si>
  <si>
    <t>互いの</t>
  </si>
  <si>
    <t xml:space="preserve">Cả hai bên/ song phương </t>
  </si>
  <si>
    <t>right</t>
  </si>
  <si>
    <t>error</t>
  </si>
  <si>
    <t xml:space="preserve">Lỗi </t>
  </si>
  <si>
    <t>目立たない</t>
  </si>
  <si>
    <t>inconspicuous</t>
  </si>
  <si>
    <t xml:space="preserve">Không dễ thấy </t>
  </si>
  <si>
    <t>足元</t>
  </si>
  <si>
    <t>foot</t>
  </si>
  <si>
    <t xml:space="preserve">Bàn chân </t>
  </si>
  <si>
    <t>工具</t>
  </si>
  <si>
    <t>tool</t>
  </si>
  <si>
    <t xml:space="preserve">Dụng cụ </t>
  </si>
  <si>
    <t>離す</t>
  </si>
  <si>
    <t>keep away</t>
  </si>
  <si>
    <t xml:space="preserve">Tránh xa / cởi bỏ </t>
  </si>
  <si>
    <t>避ける</t>
  </si>
  <si>
    <t>Tránh / tránh khỏi</t>
  </si>
  <si>
    <t>防止する</t>
  </si>
  <si>
    <t>prevent</t>
  </si>
  <si>
    <t xml:space="preserve">Ngăn chăn </t>
  </si>
  <si>
    <t>anti-contamination stone</t>
  </si>
  <si>
    <t xml:space="preserve">Đá bẩn </t>
  </si>
  <si>
    <t>減</t>
  </si>
  <si>
    <t>cutting down</t>
  </si>
  <si>
    <t>なるべく</t>
  </si>
  <si>
    <t>Nếu có thể thì ...</t>
  </si>
  <si>
    <t>少なくする</t>
  </si>
  <si>
    <t>cut down</t>
  </si>
  <si>
    <t xml:space="preserve">Ít dần </t>
  </si>
  <si>
    <t>流量</t>
  </si>
  <si>
    <t>flow rate</t>
  </si>
  <si>
    <t xml:space="preserve">Lưu lượng ( điện , nước ..) </t>
  </si>
  <si>
    <t>適正な</t>
  </si>
  <si>
    <t>短くする</t>
  </si>
  <si>
    <t>shorten</t>
  </si>
  <si>
    <t xml:space="preserve">Ngắn dần </t>
  </si>
  <si>
    <t>reduce</t>
  </si>
  <si>
    <t>2次側</t>
  </si>
  <si>
    <t>secondary side</t>
  </si>
  <si>
    <t xml:space="preserve">Phía đa cấp </t>
  </si>
  <si>
    <t>状況</t>
  </si>
  <si>
    <t xml:space="preserve">Trạng thái </t>
  </si>
  <si>
    <t>スケッチ</t>
  </si>
  <si>
    <t>sketch</t>
  </si>
  <si>
    <t xml:space="preserve">Bản phác thảo </t>
  </si>
  <si>
    <t>x倍</t>
  </si>
  <si>
    <t>x times</t>
  </si>
  <si>
    <t xml:space="preserve">x lần </t>
  </si>
  <si>
    <t>仮に</t>
  </si>
  <si>
    <t>temporarily</t>
  </si>
  <si>
    <t xml:space="preserve">Giả sử </t>
  </si>
  <si>
    <t>center</t>
  </si>
  <si>
    <t xml:space="preserve">Lõi </t>
  </si>
  <si>
    <t>penetrable</t>
  </si>
  <si>
    <t xml:space="preserve">Khả năng xuyên qua </t>
  </si>
  <si>
    <t>flood rim</t>
  </si>
  <si>
    <t xml:space="preserve">Đường tràn </t>
  </si>
  <si>
    <t>下図</t>
  </si>
  <si>
    <t>rough drawing</t>
  </si>
  <si>
    <t>Bản vẽ bên dưới</t>
  </si>
  <si>
    <t>fire resistance cover</t>
  </si>
  <si>
    <t xml:space="preserve">Vỏ bọc chịu lửa </t>
  </si>
  <si>
    <t>fluorescence light</t>
  </si>
  <si>
    <t>Đèn huỳnh quang</t>
  </si>
  <si>
    <t>down light</t>
  </si>
  <si>
    <t>順位</t>
  </si>
  <si>
    <t>距離</t>
  </si>
  <si>
    <t>However</t>
  </si>
  <si>
    <t>手前の</t>
  </si>
  <si>
    <t>front of</t>
  </si>
  <si>
    <t xml:space="preserve">Phía trước </t>
  </si>
  <si>
    <t>立下げる</t>
  </si>
  <si>
    <t xml:space="preserve">Hạ / giảm </t>
  </si>
  <si>
    <t>不要な</t>
  </si>
  <si>
    <t>unnecessary</t>
  </si>
  <si>
    <t xml:space="preserve">Không cần thiết </t>
  </si>
  <si>
    <t>整理</t>
  </si>
  <si>
    <t>deletion</t>
  </si>
  <si>
    <t>floor surface</t>
  </si>
  <si>
    <t>床立上り</t>
  </si>
  <si>
    <t>ブース</t>
  </si>
  <si>
    <t>booth</t>
  </si>
  <si>
    <t xml:space="preserve">Rạp/ lều </t>
  </si>
  <si>
    <t>minimum</t>
  </si>
  <si>
    <t>normal</t>
  </si>
  <si>
    <t>recommendation</t>
  </si>
  <si>
    <t xml:space="preserve">Giới thiệu / tiến cử </t>
  </si>
  <si>
    <t>奥行</t>
  </si>
  <si>
    <t xml:space="preserve">Chiều sâu </t>
  </si>
  <si>
    <t>paper holder</t>
  </si>
  <si>
    <t xml:space="preserve">Thiết bị giữ giấy </t>
  </si>
  <si>
    <t>考慮して</t>
  </si>
  <si>
    <t>with consideration of</t>
  </si>
  <si>
    <t xml:space="preserve">Xem xét </t>
  </si>
  <si>
    <t>x未満の</t>
  </si>
  <si>
    <t>less than x</t>
  </si>
  <si>
    <t xml:space="preserve"> chưa đến x</t>
  </si>
  <si>
    <t>有効内寸</t>
  </si>
  <si>
    <t>net inner dimension</t>
  </si>
  <si>
    <t xml:space="preserve">Kích thước bên trong hiệu quả </t>
  </si>
  <si>
    <t>方向を変える</t>
  </si>
  <si>
    <t>turn</t>
  </si>
  <si>
    <t xml:space="preserve">Thay đổi hướng </t>
  </si>
  <si>
    <t>wall preparation</t>
  </si>
  <si>
    <t xml:space="preserve">Đáy tường </t>
  </si>
  <si>
    <t>有り</t>
  </si>
  <si>
    <t>exist</t>
  </si>
  <si>
    <t xml:space="preserve">Có </t>
  </si>
  <si>
    <t>wall mounted flange</t>
  </si>
  <si>
    <t>finish surface</t>
  </si>
  <si>
    <t>洗浄管</t>
  </si>
  <si>
    <t>flashing pipe</t>
  </si>
  <si>
    <t xml:space="preserve">Ống làm sạch </t>
  </si>
  <si>
    <t>relief pipe</t>
  </si>
  <si>
    <t>relief valve</t>
  </si>
  <si>
    <t xml:space="preserve">Van thoát nước </t>
  </si>
  <si>
    <t>angle type stop valve</t>
  </si>
  <si>
    <t xml:space="preserve">Van dừng nước loại đơn </t>
  </si>
  <si>
    <t>により異なる</t>
  </si>
  <si>
    <t>differ according to</t>
  </si>
  <si>
    <t>Khác nhau tùy vào ...</t>
  </si>
  <si>
    <t>限界</t>
  </si>
  <si>
    <t>limit</t>
  </si>
  <si>
    <t xml:space="preserve">Giới hạn </t>
  </si>
  <si>
    <t>エプロン</t>
  </si>
  <si>
    <t>apron</t>
  </si>
  <si>
    <t>Tạp dề</t>
  </si>
  <si>
    <t>多目的</t>
  </si>
  <si>
    <t>multi-purpose</t>
  </si>
  <si>
    <t xml:space="preserve">Nhiều mục đích </t>
  </si>
  <si>
    <t>多機能</t>
  </si>
  <si>
    <t>multi-function</t>
  </si>
  <si>
    <t>Nhiều chức năng</t>
  </si>
  <si>
    <t>制約される</t>
  </si>
  <si>
    <t>restricted by</t>
  </si>
  <si>
    <t xml:space="preserve">Bị ràng buộc </t>
  </si>
  <si>
    <t>やむを得ない</t>
  </si>
  <si>
    <t>no other way</t>
  </si>
  <si>
    <t xml:space="preserve">Không còn cách nào khác </t>
  </si>
  <si>
    <t>出入口</t>
  </si>
  <si>
    <t>doorway</t>
  </si>
  <si>
    <t xml:space="preserve">Cổng ra vào </t>
  </si>
  <si>
    <t>車いす</t>
  </si>
  <si>
    <t>wheelchair</t>
  </si>
  <si>
    <t xml:space="preserve">Xe lăn </t>
  </si>
  <si>
    <t>回転する</t>
  </si>
  <si>
    <t>rotate</t>
  </si>
  <si>
    <t xml:space="preserve">Quay / xoay vòng </t>
  </si>
  <si>
    <t>内接する</t>
  </si>
  <si>
    <t>be included in</t>
  </si>
  <si>
    <t xml:space="preserve">Nội tiếp </t>
  </si>
  <si>
    <t>確保する</t>
  </si>
  <si>
    <t>keep</t>
  </si>
  <si>
    <t xml:space="preserve">Đảm bảo </t>
  </si>
  <si>
    <t>handrail</t>
  </si>
  <si>
    <t>はね上げ式</t>
  </si>
  <si>
    <t>lifting type</t>
  </si>
  <si>
    <t xml:space="preserve">Loại lật lên / bật lên </t>
  </si>
  <si>
    <t>emergency call</t>
  </si>
  <si>
    <t>オストメイト</t>
  </si>
  <si>
    <t>ostomate</t>
  </si>
  <si>
    <t>Hậu môn nhân tạo</t>
  </si>
  <si>
    <t>対応</t>
  </si>
  <si>
    <t>available</t>
  </si>
  <si>
    <t>呼び出しボタン</t>
  </si>
  <si>
    <t>emergency call button</t>
  </si>
  <si>
    <t xml:space="preserve">Nút gọi </t>
  </si>
  <si>
    <t>転倒する</t>
  </si>
  <si>
    <t>fall down.</t>
  </si>
  <si>
    <t xml:space="preserve">Ngã / té </t>
  </si>
  <si>
    <t>可動式</t>
  </si>
  <si>
    <t>movable</t>
  </si>
  <si>
    <t xml:space="preserve">Loại có thể di chuyển </t>
  </si>
  <si>
    <t>膝</t>
  </si>
  <si>
    <t>knee</t>
  </si>
  <si>
    <t xml:space="preserve">Đầu gối </t>
  </si>
  <si>
    <t>フットレスト</t>
  </si>
  <si>
    <t>footrest</t>
  </si>
  <si>
    <t xml:space="preserve">Chỗ để chân </t>
  </si>
  <si>
    <t xml:space="preserve">Bẫy kiểu P </t>
  </si>
  <si>
    <t>ストーマ</t>
  </si>
  <si>
    <t>ostomy</t>
  </si>
  <si>
    <t>人工肛門</t>
  </si>
  <si>
    <t>artificial anus</t>
  </si>
  <si>
    <t>人工膀胱</t>
  </si>
  <si>
    <t>artificial bladder</t>
  </si>
  <si>
    <t xml:space="preserve">Bàng quang nhân tạo </t>
  </si>
  <si>
    <t>装着する</t>
  </si>
  <si>
    <t>have</t>
  </si>
  <si>
    <t xml:space="preserve">Đeo / mang/ mặc </t>
  </si>
  <si>
    <t>引き出し型</t>
  </si>
  <si>
    <t>drawer type</t>
  </si>
  <si>
    <t xml:space="preserve">Loại ngăn kéo </t>
  </si>
  <si>
    <t>洗浄台</t>
  </si>
  <si>
    <t>washing table</t>
  </si>
  <si>
    <t xml:space="preserve">Bàn giặt </t>
  </si>
  <si>
    <t>鏡</t>
  </si>
  <si>
    <t>mirror</t>
  </si>
  <si>
    <t xml:space="preserve">Gương </t>
  </si>
  <si>
    <t>装着部位</t>
  </si>
  <si>
    <t>wearing part</t>
  </si>
  <si>
    <t xml:space="preserve">Bộ phận mặc / mang </t>
  </si>
  <si>
    <t>下半身</t>
  </si>
  <si>
    <t>lower body</t>
  </si>
  <si>
    <t xml:space="preserve">Nửa phần thân dưới </t>
  </si>
  <si>
    <t>shower faucet</t>
  </si>
  <si>
    <t>baby chair</t>
  </si>
  <si>
    <t>baby bed</t>
  </si>
  <si>
    <t>介護用</t>
  </si>
  <si>
    <t>for nursing care</t>
  </si>
  <si>
    <t xml:space="preserve">Dùng cho điều dưỡng </t>
  </si>
  <si>
    <t>space for future</t>
  </si>
  <si>
    <t xml:space="preserve">Không gian cho tương lai </t>
  </si>
  <si>
    <t>通路</t>
  </si>
  <si>
    <t>passage</t>
  </si>
  <si>
    <t xml:space="preserve">Đường đi </t>
  </si>
  <si>
    <t>操作が容易な</t>
  </si>
  <si>
    <t>easy-to-operate</t>
  </si>
  <si>
    <t>イメージ</t>
  </si>
  <si>
    <t>image</t>
  </si>
  <si>
    <t xml:space="preserve">Ấn tượng / hình dung </t>
  </si>
  <si>
    <t>角型</t>
  </si>
  <si>
    <t>box type</t>
  </si>
  <si>
    <t xml:space="preserve">Loại hộp </t>
  </si>
  <si>
    <t>横置き</t>
  </si>
  <si>
    <t>horizontal mounted</t>
  </si>
  <si>
    <t xml:space="preserve">Đặt ngang </t>
  </si>
  <si>
    <t>振る</t>
  </si>
  <si>
    <t xml:space="preserve">use the elbow </t>
  </si>
  <si>
    <t xml:space="preserve">Rung  lắc </t>
  </si>
  <si>
    <t>排水負荷</t>
  </si>
  <si>
    <t>drainage load</t>
  </si>
  <si>
    <t xml:space="preserve">Tải trọng thoát nước </t>
  </si>
  <si>
    <t>CLP管</t>
  </si>
  <si>
    <t>CLP pipe</t>
  </si>
  <si>
    <t xml:space="preserve">Ống CLP </t>
  </si>
  <si>
    <t>出: 商品名、排水用内面タールエポキシ塗装鋼管</t>
  </si>
  <si>
    <t>無し</t>
  </si>
  <si>
    <t>without</t>
  </si>
  <si>
    <t xml:space="preserve">Không có </t>
  </si>
  <si>
    <t>with</t>
  </si>
  <si>
    <t xml:space="preserve">Dây treo </t>
  </si>
  <si>
    <t xml:space="preserve">Xem hướng A </t>
  </si>
  <si>
    <t>パプリックコンパクト便器</t>
  </si>
  <si>
    <t>public compact type closet</t>
  </si>
  <si>
    <t>Nhà vệ sinh nhỏ gọn công cộng</t>
  </si>
  <si>
    <t>Nhà vệ sinh lưỡng dụng cấp nước rửa sàn kiểu Nhật</t>
  </si>
  <si>
    <t>バック付掃除流し</t>
  </si>
  <si>
    <t>slop sink with back</t>
  </si>
  <si>
    <t>低リップ小便器</t>
  </si>
  <si>
    <t>low lip shaped urinal</t>
  </si>
  <si>
    <t>Bồn tiểu..</t>
  </si>
  <si>
    <t>ジアテクト</t>
  </si>
  <si>
    <t>ZIATEKUTO</t>
  </si>
  <si>
    <t xml:space="preserve">ZIATEKUTO </t>
  </si>
  <si>
    <t>ハイクオリティ</t>
  </si>
  <si>
    <t>high quality</t>
  </si>
  <si>
    <t xml:space="preserve">Chất lượng cao </t>
  </si>
  <si>
    <r>
      <rPr>
        <sz val="10"/>
        <color theme="1"/>
        <rFont val="Calibri"/>
        <family val="2"/>
      </rPr>
      <t>切</t>
    </r>
    <r>
      <rPr>
        <sz val="10"/>
        <color rgb="FFFF0000"/>
        <rFont val="Calibri"/>
        <family val="2"/>
      </rPr>
      <t>り</t>
    </r>
    <r>
      <rPr>
        <sz val="10"/>
        <color theme="1"/>
        <rFont val="Calibri"/>
        <family val="2"/>
      </rPr>
      <t>のよい</t>
    </r>
  </si>
  <si>
    <t>round value</t>
  </si>
  <si>
    <t xml:space="preserve">Giá trị tròn </t>
  </si>
  <si>
    <t>逃げ</t>
  </si>
  <si>
    <t>offset margin</t>
  </si>
  <si>
    <t xml:space="preserve">Bỏ trốn </t>
  </si>
  <si>
    <t>toilet for man</t>
  </si>
  <si>
    <t xml:space="preserve">Bồn cầu cho nam </t>
  </si>
  <si>
    <t>地下1階</t>
  </si>
  <si>
    <t>underground 1st floor</t>
  </si>
  <si>
    <t xml:space="preserve">Tầng 1 tầng hầm </t>
  </si>
  <si>
    <t>衛生</t>
  </si>
  <si>
    <t>hygiene.</t>
  </si>
  <si>
    <t xml:space="preserve">Vệ sinh </t>
  </si>
  <si>
    <t>break tank</t>
  </si>
  <si>
    <t>類: receiving tank</t>
  </si>
  <si>
    <t>surge tank</t>
  </si>
  <si>
    <t>suction tank</t>
  </si>
  <si>
    <t>給水源</t>
  </si>
  <si>
    <t>water supply source.</t>
  </si>
  <si>
    <t xml:space="preserve">Nguồn cấp nước </t>
  </si>
  <si>
    <t>いったん</t>
  </si>
  <si>
    <t>Tạm thời / một chút</t>
  </si>
  <si>
    <t>論理的に</t>
  </si>
  <si>
    <t>logically</t>
  </si>
  <si>
    <t xml:space="preserve">Tính lí luận </t>
  </si>
  <si>
    <t>不足する</t>
  </si>
  <si>
    <t>insufficient</t>
  </si>
  <si>
    <t xml:space="preserve">Thiếu / không đủ </t>
  </si>
  <si>
    <t>用語辞典</t>
  </si>
  <si>
    <t>term glossary dictionary</t>
  </si>
  <si>
    <t xml:space="preserve">Từ điện thuật ngữ </t>
  </si>
  <si>
    <t>社団法人 空気調和・衛生工学会</t>
  </si>
  <si>
    <t>the Society of Heating, Air-Conditioning and Sanitary Engineers of Japan</t>
  </si>
  <si>
    <t>Hiệp hội kỹ thuật điều hòa không khí và vệ sinh</t>
  </si>
  <si>
    <t>edited by</t>
  </si>
  <si>
    <t>抜粋</t>
  </si>
  <si>
    <t>extraction</t>
  </si>
  <si>
    <t>building work</t>
  </si>
  <si>
    <t xml:space="preserve">Công trình kiến trúc </t>
  </si>
  <si>
    <t xml:space="preserve">electrode base </t>
  </si>
  <si>
    <t>wave protection pipe</t>
  </si>
  <si>
    <t>施錠式</t>
  </si>
  <si>
    <t>lockable</t>
  </si>
  <si>
    <t xml:space="preserve">Có thể khóa được </t>
  </si>
  <si>
    <t>D</t>
  </si>
  <si>
    <t>tank partition</t>
  </si>
  <si>
    <t>通気口</t>
  </si>
  <si>
    <t>vent opening</t>
  </si>
  <si>
    <t xml:space="preserve">Cổng thông khí </t>
  </si>
  <si>
    <t>cat walk</t>
  </si>
  <si>
    <t>設置基準</t>
  </si>
  <si>
    <t>installation standard</t>
  </si>
  <si>
    <t xml:space="preserve">Tiêu chuẩn lắp đặt </t>
  </si>
  <si>
    <t>建設省告示</t>
  </si>
  <si>
    <t>Ministry of Construction notification</t>
  </si>
  <si>
    <t>Thông báo của Bộ xây dựng</t>
  </si>
  <si>
    <t>ブロー管</t>
  </si>
  <si>
    <t>blow pipe</t>
  </si>
  <si>
    <t xml:space="preserve">Ống phun </t>
  </si>
  <si>
    <t xml:space="preserve">Khả năng </t>
  </si>
  <si>
    <t>保温</t>
  </si>
  <si>
    <t>heat insulation</t>
  </si>
  <si>
    <t xml:space="preserve">Giữ nhiệt </t>
  </si>
  <si>
    <t>樹脂製</t>
  </si>
  <si>
    <t>made of resin</t>
  </si>
  <si>
    <t xml:space="preserve">Làm bằng nhựa </t>
  </si>
  <si>
    <t>機器承認図</t>
  </si>
  <si>
    <t>equipment drawing</t>
  </si>
  <si>
    <t xml:space="preserve">Bản vẽ phê duyệt thiết bị </t>
  </si>
  <si>
    <t>automatic alternating and emergency simultaneous operation</t>
  </si>
  <si>
    <t>防水ケーブル</t>
  </si>
  <si>
    <t>water protection cable</t>
  </si>
  <si>
    <t>float switch</t>
  </si>
  <si>
    <t>組立式</t>
  </si>
  <si>
    <t>assembly type</t>
  </si>
  <si>
    <t>梯子</t>
  </si>
  <si>
    <t>鋼製架台</t>
  </si>
  <si>
    <t>steel base</t>
  </si>
  <si>
    <t>RC</t>
  </si>
  <si>
    <t>RC (reinforced concrete)</t>
  </si>
  <si>
    <t xml:space="preserve">RC </t>
  </si>
  <si>
    <t>特定</t>
  </si>
  <si>
    <t xml:space="preserve">Đặc định </t>
  </si>
  <si>
    <t>並んだ</t>
  </si>
  <si>
    <t>lined up</t>
  </si>
  <si>
    <t xml:space="preserve">Sắp xếp </t>
  </si>
  <si>
    <t>デリベリ</t>
  </si>
  <si>
    <t>delivery</t>
  </si>
  <si>
    <t>start</t>
  </si>
  <si>
    <t>stop</t>
  </si>
  <si>
    <t xml:space="preserve">Dừng </t>
  </si>
  <si>
    <t>suction pipe</t>
  </si>
  <si>
    <t>給排水設備技術基準・同解説</t>
  </si>
  <si>
    <t>Water supply and drainage water system technical standard, guide</t>
  </si>
  <si>
    <t xml:space="preserve">Tiêu chuẩn kỹ thuật thiết bị cấp thoát nước và chú giải tương tự </t>
  </si>
  <si>
    <t>汚染物質</t>
  </si>
  <si>
    <t>contamination material</t>
  </si>
  <si>
    <t xml:space="preserve">Chất ô nhiễm </t>
  </si>
  <si>
    <t>流入</t>
  </si>
  <si>
    <t>inflow</t>
  </si>
  <si>
    <t>浸透</t>
  </si>
  <si>
    <t>penetration</t>
  </si>
  <si>
    <t xml:space="preserve">Thâm nhập </t>
  </si>
  <si>
    <t>目安</t>
  </si>
  <si>
    <t>normally</t>
  </si>
  <si>
    <t xml:space="preserve">Ước tính / thông thường </t>
  </si>
  <si>
    <t>water supply inlet</t>
  </si>
  <si>
    <t>sub valve</t>
  </si>
  <si>
    <t>排水口</t>
  </si>
  <si>
    <t>drain outlet</t>
  </si>
  <si>
    <t>not allowed</t>
  </si>
  <si>
    <t>high water level alarm</t>
  </si>
  <si>
    <t xml:space="preserve">Chảy vào trong </t>
  </si>
  <si>
    <t>切り込み</t>
  </si>
  <si>
    <t>cut space</t>
  </si>
  <si>
    <t xml:space="preserve">Cắt/ vết cắt </t>
  </si>
  <si>
    <t>straight type</t>
  </si>
  <si>
    <t>angle type</t>
  </si>
  <si>
    <t>ハンマー</t>
  </si>
  <si>
    <t>water hummer</t>
  </si>
  <si>
    <t xml:space="preserve">electrode </t>
  </si>
  <si>
    <t>flood level</t>
  </si>
  <si>
    <t>low water level alarm</t>
  </si>
  <si>
    <t>common</t>
  </si>
  <si>
    <t>強制運転</t>
  </si>
  <si>
    <t>forced operation</t>
  </si>
  <si>
    <t>空転</t>
  </si>
  <si>
    <t>running idle</t>
  </si>
  <si>
    <t>解除</t>
  </si>
  <si>
    <t>reset</t>
  </si>
  <si>
    <t>automatic alternating and follow-up operation</t>
  </si>
  <si>
    <t>十分な</t>
  </si>
  <si>
    <t>sufficient</t>
  </si>
  <si>
    <t>effective water level</t>
  </si>
  <si>
    <t>Mực nước hiệu quả</t>
  </si>
  <si>
    <t>浮き球</t>
  </si>
  <si>
    <t>float</t>
  </si>
  <si>
    <t>緩み防止</t>
  </si>
  <si>
    <t>loosening prevention</t>
  </si>
  <si>
    <t>サイズアップ</t>
  </si>
  <si>
    <t>size up</t>
  </si>
  <si>
    <t xml:space="preserve">Tăng size </t>
  </si>
  <si>
    <t>合成樹脂</t>
  </si>
  <si>
    <t>synthetic resin</t>
  </si>
  <si>
    <t xml:space="preserve">Nhựa tổng hợp </t>
  </si>
  <si>
    <t>air break</t>
  </si>
  <si>
    <t xml:space="preserve">Không gian cổng thoat nước </t>
  </si>
  <si>
    <t>最低でも</t>
  </si>
  <si>
    <t>at least</t>
  </si>
  <si>
    <t>Tối thiểu nhất cũng ...</t>
  </si>
  <si>
    <t>監督員</t>
  </si>
  <si>
    <t xml:space="preserve">Người giám sát </t>
  </si>
  <si>
    <t>公共工事</t>
  </si>
  <si>
    <t>public works</t>
  </si>
  <si>
    <t xml:space="preserve">Công trình công cộng </t>
  </si>
  <si>
    <t>合成ゴム</t>
  </si>
  <si>
    <t>synthetic rubber</t>
  </si>
  <si>
    <t xml:space="preserve">Cao su tổng hợp </t>
  </si>
  <si>
    <t>地方自治体</t>
  </si>
  <si>
    <t>local government</t>
  </si>
  <si>
    <t>Chính quyền địa phương</t>
  </si>
  <si>
    <t>給水装置要領</t>
  </si>
  <si>
    <t>water supply equipment guideline</t>
  </si>
  <si>
    <t>Quy trình thiết bị cấp nước</t>
  </si>
  <si>
    <t>maintenance faucet</t>
  </si>
  <si>
    <t xml:space="preserve">Vòi bảo trì </t>
  </si>
  <si>
    <t>rigid PVC lined steel pipe galvanized</t>
  </si>
  <si>
    <t>Clorua beil lót ống thép trắng</t>
  </si>
  <si>
    <t>rigid PVC lined steel pipe non-galvanized</t>
  </si>
  <si>
    <t>Clorua beil lót ống thép đen</t>
  </si>
  <si>
    <t>high impact resistance rigid PVC pipe for water works</t>
  </si>
  <si>
    <t>Ống vinyl clorua cứng chống va đập để cấp nước</t>
  </si>
  <si>
    <t>city water service supply pipe</t>
  </si>
  <si>
    <t>Đường ống dẫn nước thành phố</t>
  </si>
  <si>
    <t>pump suction pipe</t>
  </si>
  <si>
    <t>Bơm đường ống dẫn vào</t>
  </si>
  <si>
    <t>rigid PVC lined steel pipe for drainage water</t>
  </si>
  <si>
    <t>Ống thép lót vinyl clorua để thoát nước</t>
  </si>
  <si>
    <t>special coating steel pipe</t>
  </si>
  <si>
    <t>Ống thép tráng đặc biệt</t>
  </si>
  <si>
    <t>lead pipe for drainage water</t>
  </si>
  <si>
    <t>Ống dẫn thoát nước</t>
  </si>
  <si>
    <t>fire resistance double layers rigid PVC pipe</t>
  </si>
  <si>
    <t>Ống vinyl chịu lửa  hai lớp</t>
  </si>
  <si>
    <t>kitchen drainage water pipe</t>
  </si>
  <si>
    <t>Ống thoát nước bếp</t>
  </si>
  <si>
    <t>rainwater pipe</t>
  </si>
  <si>
    <t>Ống thoát nước mưa</t>
  </si>
  <si>
    <t>pump up pipe</t>
  </si>
  <si>
    <t>artesian water pipe</t>
  </si>
  <si>
    <t>Ống lò xo</t>
  </si>
  <si>
    <t>飲料用</t>
  </si>
  <si>
    <t>for portable water</t>
  </si>
  <si>
    <t xml:space="preserve">Nước dùng để uống </t>
  </si>
  <si>
    <t>金網</t>
  </si>
  <si>
    <t>wire ne</t>
  </si>
  <si>
    <t xml:space="preserve">Lưới thép </t>
  </si>
  <si>
    <t>striped steel plate for walking</t>
  </si>
  <si>
    <t>Tấm thép sọc dùng để đi bộ</t>
  </si>
  <si>
    <t>effective water depth</t>
  </si>
  <si>
    <t>Độ sâu nước hiệu quả</t>
  </si>
  <si>
    <t>neutral</t>
  </si>
  <si>
    <t xml:space="preserve">Trung lập </t>
  </si>
  <si>
    <t>steel frame base</t>
  </si>
  <si>
    <t>塔屋</t>
  </si>
  <si>
    <t>penthouse</t>
  </si>
  <si>
    <t>piping dome</t>
  </si>
  <si>
    <t>重力式給水</t>
  </si>
  <si>
    <t>water supply by gravity</t>
  </si>
  <si>
    <t>Cấp nước trọng lực</t>
  </si>
  <si>
    <t>中間階</t>
  </si>
  <si>
    <t>intermediate floor</t>
  </si>
  <si>
    <t xml:space="preserve">Tầng giữa </t>
  </si>
  <si>
    <t>架構</t>
  </si>
  <si>
    <t>tower</t>
  </si>
  <si>
    <t>屋上水槽</t>
  </si>
  <si>
    <t>rooftop tank</t>
  </si>
  <si>
    <t>Bể chứa nước sân thượng</t>
  </si>
  <si>
    <t>類: elevated tank</t>
  </si>
  <si>
    <t>中間水槽</t>
  </si>
  <si>
    <t>intermediate tank</t>
  </si>
  <si>
    <t xml:space="preserve">Bể chứa nước trung gian </t>
  </si>
  <si>
    <t>gravity tank</t>
  </si>
  <si>
    <t>house tank.</t>
  </si>
  <si>
    <t xml:space="preserve">Đầu ra / lối ra </t>
  </si>
  <si>
    <t>メーカー納入仕様書</t>
  </si>
  <si>
    <t>manufacturer specification</t>
  </si>
  <si>
    <t xml:space="preserve">Thông số kỹ thuật giao hàng của nhà sản xuất </t>
  </si>
  <si>
    <t>部分</t>
  </si>
  <si>
    <t>partial</t>
  </si>
  <si>
    <t xml:space="preserve">Phần </t>
  </si>
  <si>
    <t>により</t>
  </si>
  <si>
    <t>Dựa trên / từ ...</t>
  </si>
  <si>
    <t>組立ボルト</t>
  </si>
  <si>
    <t>assembly bolt</t>
  </si>
  <si>
    <t xml:space="preserve">Lắp ráp bu lông </t>
  </si>
  <si>
    <t>inside measurement</t>
  </si>
  <si>
    <t xml:space="preserve">Diện tích bên trong </t>
  </si>
  <si>
    <t>安全柵</t>
  </si>
  <si>
    <t>safety fence</t>
  </si>
  <si>
    <t>Hàng rào an toàn</t>
  </si>
  <si>
    <t>床梁</t>
  </si>
  <si>
    <t>underfloor beam</t>
  </si>
  <si>
    <t xml:space="preserve">Dầm sàn </t>
  </si>
  <si>
    <t>防災</t>
  </si>
  <si>
    <t>fire protection</t>
  </si>
  <si>
    <t xml:space="preserve">Chống cháy </t>
  </si>
  <si>
    <t>drainage connection</t>
  </si>
  <si>
    <t xml:space="preserve">Cửa thoát nước </t>
  </si>
  <si>
    <t>RD</t>
  </si>
  <si>
    <t>RD (roof drain)</t>
  </si>
  <si>
    <t>top panel</t>
  </si>
  <si>
    <t xml:space="preserve">Đầu ra </t>
  </si>
  <si>
    <t>installation detail</t>
  </si>
  <si>
    <t>taper screw for piping</t>
  </si>
  <si>
    <t>Vít côn cho đường ống</t>
  </si>
  <si>
    <t>JIS</t>
  </si>
  <si>
    <t>JIS (Japanese Industrial Standard)</t>
  </si>
  <si>
    <t>rubber lined bolt</t>
  </si>
  <si>
    <t>取付可能</t>
  </si>
  <si>
    <t>installable</t>
  </si>
  <si>
    <t xml:space="preserve">Khả năng lắp đặt </t>
  </si>
  <si>
    <t>斜線内</t>
  </si>
  <si>
    <t>in slashing part</t>
  </si>
  <si>
    <t xml:space="preserve">Bên trong đường chéo </t>
  </si>
  <si>
    <t>SS</t>
  </si>
  <si>
    <t>SS (steel structure)</t>
  </si>
  <si>
    <t>fastening bolt</t>
  </si>
  <si>
    <t>trumpet shaped pipe</t>
  </si>
  <si>
    <t>電極カバー</t>
  </si>
  <si>
    <t>electrode cover</t>
  </si>
  <si>
    <t xml:space="preserve">Vỏ bọc điện cực </t>
  </si>
  <si>
    <t>PF</t>
  </si>
  <si>
    <t>PF (parallel screw)</t>
  </si>
  <si>
    <t>roughening</t>
  </si>
  <si>
    <t>厚生労働省</t>
  </si>
  <si>
    <t>Ministry of Health, Labor and Welfare</t>
  </si>
  <si>
    <t>Bộ Y tế , Lao động và Phúc lợi</t>
  </si>
  <si>
    <t>住宅建築指導課</t>
  </si>
  <si>
    <t>house building guidance section</t>
  </si>
  <si>
    <t xml:space="preserve">Hướng dẫn xây dựng nhà ở </t>
  </si>
  <si>
    <t>片流れ</t>
  </si>
  <si>
    <t>one side flow roof</t>
  </si>
  <si>
    <t xml:space="preserve">Nghiêng một bên </t>
  </si>
  <si>
    <t>両流れ</t>
  </si>
  <si>
    <t>both side flow roof</t>
  </si>
  <si>
    <t xml:space="preserve">Nghiêng hai bên </t>
  </si>
  <si>
    <t>押さえコンクリート</t>
  </si>
  <si>
    <t>suppressing concrete</t>
  </si>
  <si>
    <t xml:space="preserve">Ngăn chặn bê tông </t>
  </si>
  <si>
    <t>shaped steel</t>
  </si>
  <si>
    <t xml:space="preserve">Dạng thép </t>
  </si>
  <si>
    <t>exposed water protection layer</t>
  </si>
  <si>
    <t>Chống thấm tiếp xúc</t>
  </si>
  <si>
    <t>rubber pad</t>
  </si>
  <si>
    <t>密閉型</t>
  </si>
  <si>
    <t>closed type</t>
  </si>
  <si>
    <t xml:space="preserve">Loại đóng kín </t>
  </si>
  <si>
    <t>加熱</t>
  </si>
  <si>
    <t>heating</t>
  </si>
  <si>
    <t xml:space="preserve">Gia nhiệt </t>
  </si>
  <si>
    <t>チューブ</t>
  </si>
  <si>
    <t>tube</t>
  </si>
  <si>
    <t>Ống</t>
  </si>
  <si>
    <t>引き抜き</t>
  </si>
  <si>
    <t>withdrawal</t>
  </si>
  <si>
    <t xml:space="preserve">Kéo ra </t>
  </si>
  <si>
    <t>事前に</t>
  </si>
  <si>
    <t>beforehand</t>
  </si>
  <si>
    <t xml:space="preserve">Trước </t>
  </si>
  <si>
    <t>指導する</t>
  </si>
  <si>
    <t>advise</t>
  </si>
  <si>
    <t>Hướng dẫn</t>
  </si>
  <si>
    <t>英</t>
  </si>
  <si>
    <t>UK</t>
  </si>
  <si>
    <t>温水ボイラ</t>
  </si>
  <si>
    <t>hot water boiler</t>
  </si>
  <si>
    <t xml:space="preserve">Nồi hơi nước nóng </t>
  </si>
  <si>
    <t>公衆浴場</t>
  </si>
  <si>
    <t>public bath</t>
  </si>
  <si>
    <t xml:space="preserve">Nhà tắm công cộng </t>
  </si>
  <si>
    <t>trap device</t>
  </si>
  <si>
    <t xml:space="preserve">Thiết bị bẫy </t>
  </si>
  <si>
    <t>temperature control valve device</t>
  </si>
  <si>
    <t xml:space="preserve">Thiết bị van điều chỉnh nhiệt độ </t>
  </si>
  <si>
    <t>hot water supply circulation device</t>
  </si>
  <si>
    <t>steam trap device</t>
  </si>
  <si>
    <t>steam condensate return pipe</t>
  </si>
  <si>
    <t>順勾配</t>
  </si>
  <si>
    <t>normal inclination</t>
  </si>
  <si>
    <t>Độ dốc bình thường</t>
  </si>
  <si>
    <t>phase</t>
  </si>
  <si>
    <t>voltage</t>
  </si>
  <si>
    <t>start up</t>
  </si>
  <si>
    <t>横型</t>
  </si>
  <si>
    <t>horizontal mounted type</t>
  </si>
  <si>
    <t xml:space="preserve">Loại nằm ngang </t>
  </si>
  <si>
    <t>クラッド</t>
  </si>
  <si>
    <t>clad (multi layer)</t>
  </si>
  <si>
    <t xml:space="preserve">Vỏ bọc cáp quang </t>
  </si>
  <si>
    <t>貯湯量</t>
  </si>
  <si>
    <t>hot water storage volume</t>
  </si>
  <si>
    <t xml:space="preserve">Dung tích bình chứa nước nóng </t>
  </si>
  <si>
    <t>加熱能力</t>
  </si>
  <si>
    <t>heating capacity</t>
  </si>
  <si>
    <t xml:space="preserve">Công suất gia nhiệt </t>
  </si>
  <si>
    <t>加熱蒸気圧</t>
  </si>
  <si>
    <t>heating steam pressure</t>
  </si>
  <si>
    <t xml:space="preserve">Gia nhiệt áp suất hơi nước </t>
  </si>
  <si>
    <t>給湯温度</t>
  </si>
  <si>
    <t>hot water supply temperature</t>
  </si>
  <si>
    <t>Nhiệt độ cấp nước nóng</t>
  </si>
  <si>
    <t>蒸気使用量</t>
  </si>
  <si>
    <t>seam consumption</t>
  </si>
  <si>
    <t>Lượng sử dụng hơi nước</t>
  </si>
  <si>
    <t>水頭圧</t>
  </si>
  <si>
    <t>water head pressure</t>
  </si>
  <si>
    <t xml:space="preserve">Áp suất đầu nước </t>
  </si>
  <si>
    <t>hot water supply circulation pump</t>
  </si>
  <si>
    <t>ライン型</t>
  </si>
  <si>
    <t xml:space="preserve">Inline type made of stainless steel 25D x 50 litter/min x 10m </t>
  </si>
  <si>
    <t>照合する</t>
  </si>
  <si>
    <t>compare with</t>
  </si>
  <si>
    <t xml:space="preserve">Chiếu sáng </t>
  </si>
  <si>
    <t>取り寄せる</t>
  </si>
  <si>
    <t>obtain</t>
  </si>
  <si>
    <t xml:space="preserve">Đặt hàng / gửi đến </t>
  </si>
  <si>
    <t>付属品</t>
  </si>
  <si>
    <t>accessories</t>
  </si>
  <si>
    <t xml:space="preserve">Phụ tùng </t>
  </si>
  <si>
    <t>装置組立寸法</t>
  </si>
  <si>
    <t>device assembly dimension</t>
  </si>
  <si>
    <t>Kích thước lắp ráp thiết bị</t>
  </si>
  <si>
    <t>temperature control valve</t>
  </si>
  <si>
    <t>六角ニップル</t>
  </si>
  <si>
    <t>hex shaped nipple.</t>
  </si>
  <si>
    <t xml:space="preserve">Mối nối 6 góc </t>
  </si>
  <si>
    <t>large amount trap</t>
  </si>
  <si>
    <t xml:space="preserve">Bẫy số lượng nhiều </t>
  </si>
  <si>
    <t>related law</t>
  </si>
  <si>
    <t>Quy tắc liên quan</t>
  </si>
  <si>
    <t>ボイラー及び圧力容器安全規則</t>
  </si>
  <si>
    <t>Boiler and pressure vessel safety regulation</t>
  </si>
  <si>
    <t xml:space="preserve">Quy định an toàn về nồi hơi và bình áp suất </t>
  </si>
  <si>
    <t>圧力容器構造規格</t>
  </si>
  <si>
    <t>Pressure vessel structure standard</t>
  </si>
  <si>
    <t>Quy cách cấu trúc bình áp suất</t>
  </si>
  <si>
    <t>基準局</t>
  </si>
  <si>
    <t>labor standard department</t>
  </si>
  <si>
    <t xml:space="preserve">Cục tiêu chuẩn </t>
  </si>
  <si>
    <t>検査</t>
  </si>
  <si>
    <t>inspection</t>
  </si>
  <si>
    <t>該当する</t>
  </si>
  <si>
    <t>applied</t>
  </si>
  <si>
    <t xml:space="preserve">Áp dụng </t>
  </si>
  <si>
    <t>pressure vessel</t>
  </si>
  <si>
    <t xml:space="preserve">Bình  áp suất </t>
  </si>
  <si>
    <t xml:space="preserve">Bình  trao đổi nhiệt </t>
  </si>
  <si>
    <t>還水ヘッダー</t>
  </si>
  <si>
    <t>steam condensate return header</t>
  </si>
  <si>
    <t xml:space="preserve">Vòi phun hồi nước </t>
  </si>
  <si>
    <t>適用外</t>
  </si>
  <si>
    <t>not applied</t>
  </si>
  <si>
    <t xml:space="preserve">Không áp dụng </t>
  </si>
  <si>
    <t xml:space="preserve">Bình áp suất loại 2 </t>
  </si>
  <si>
    <t>圧力水槽</t>
  </si>
  <si>
    <t>pressed water tank</t>
  </si>
  <si>
    <t xml:space="preserve">Bể chứa áp suất </t>
  </si>
  <si>
    <t>エアタンク</t>
  </si>
  <si>
    <t>air tank</t>
  </si>
  <si>
    <t xml:space="preserve">Bể khí </t>
  </si>
  <si>
    <t>蒸気ヘッダー</t>
  </si>
  <si>
    <t>steam header</t>
  </si>
  <si>
    <t xml:space="preserve">Vòi phun hơi nước </t>
  </si>
  <si>
    <t>hot water return pipe</t>
  </si>
  <si>
    <t>insulating washer</t>
  </si>
  <si>
    <t xml:space="preserve">Gioăng ( vòng đệm)  cách điện </t>
  </si>
  <si>
    <t>steel washer</t>
  </si>
  <si>
    <t xml:space="preserve">Gioăng ( vòng đệm)  thép </t>
  </si>
  <si>
    <t>normal steel flange</t>
  </si>
  <si>
    <t>insulating sleeve</t>
  </si>
  <si>
    <t xml:space="preserve">Ống bọc ngoài cách điện </t>
  </si>
  <si>
    <t>insulating flange</t>
  </si>
  <si>
    <t>insulating fitting</t>
  </si>
  <si>
    <t>エアーセパレーター</t>
  </si>
  <si>
    <t>air separator</t>
  </si>
  <si>
    <t xml:space="preserve">Dụng cụ tách khí </t>
  </si>
  <si>
    <t>気水分離器</t>
  </si>
  <si>
    <t>water vapor separator</t>
  </si>
  <si>
    <t xml:space="preserve">Dụng cụ phân tách hơi nước </t>
  </si>
  <si>
    <t>最前部</t>
  </si>
  <si>
    <t>foremost</t>
  </si>
  <si>
    <t>Phần đầu tiên</t>
  </si>
  <si>
    <t>青銅</t>
  </si>
  <si>
    <t>bronze</t>
  </si>
  <si>
    <t xml:space="preserve">Đồng thiếc </t>
  </si>
  <si>
    <t>bypass pipe</t>
  </si>
  <si>
    <t xml:space="preserve">Ống phụ </t>
  </si>
  <si>
    <t>それぞれに</t>
  </si>
  <si>
    <t>for each</t>
  </si>
  <si>
    <t xml:space="preserve">Mỗi cái </t>
  </si>
  <si>
    <t>指針</t>
  </si>
  <si>
    <t>meter pointer</t>
  </si>
  <si>
    <t xml:space="preserve">Kim ( chỉ số của đồng hồ/ công tơ ...) </t>
  </si>
  <si>
    <t>液柱</t>
  </si>
  <si>
    <t>liquid level</t>
  </si>
  <si>
    <t xml:space="preserve">Cột chất lỏng </t>
  </si>
  <si>
    <t>1サイズアップ</t>
  </si>
  <si>
    <t>1 size-up</t>
  </si>
  <si>
    <t xml:space="preserve">Tăng lên 1 size </t>
  </si>
  <si>
    <t>基準監督署</t>
  </si>
  <si>
    <t>Labor Standards department</t>
  </si>
  <si>
    <t>Văn phòng kiểm tra tiêu chuẩn</t>
  </si>
  <si>
    <t>感熱棒</t>
  </si>
  <si>
    <t>heat sensing rod</t>
  </si>
  <si>
    <t xml:space="preserve">Thanh cảm nhiệt </t>
  </si>
  <si>
    <t>ダートポケット</t>
  </si>
  <si>
    <t>dirt pocket</t>
  </si>
  <si>
    <t xml:space="preserve">Túi bùn </t>
  </si>
  <si>
    <t>Gương</t>
  </si>
  <si>
    <t>hook</t>
  </si>
  <si>
    <t>架台</t>
  </si>
  <si>
    <t>L型鋼</t>
  </si>
  <si>
    <t>L shaped steel</t>
  </si>
  <si>
    <t>Thép loại L</t>
  </si>
  <si>
    <t>piping embedded in cinder</t>
  </si>
  <si>
    <t xml:space="preserve">Đường ống bên trong thùng chứa </t>
  </si>
  <si>
    <t>C型鋼</t>
  </si>
  <si>
    <t xml:space="preserve">Thép loại C </t>
  </si>
  <si>
    <t>dirt blow valve</t>
  </si>
  <si>
    <t xml:space="preserve">Van xả bùn </t>
  </si>
  <si>
    <t>画像</t>
  </si>
  <si>
    <t xml:space="preserve">Hình ảnh </t>
  </si>
  <si>
    <t>排水設備</t>
  </si>
  <si>
    <t>drainage water system</t>
  </si>
  <si>
    <t xml:space="preserve">Thiết bị thoát nước </t>
  </si>
  <si>
    <t>排水槽</t>
  </si>
  <si>
    <t>drainage water tank</t>
  </si>
  <si>
    <t xml:space="preserve">Bể thoát nước </t>
  </si>
  <si>
    <t>腐敗</t>
  </si>
  <si>
    <t>spoilage</t>
  </si>
  <si>
    <t>Hư hỏng</t>
  </si>
  <si>
    <t>drainage water pump</t>
  </si>
  <si>
    <t>Máy nơm thoát nước</t>
  </si>
  <si>
    <t>都市</t>
  </si>
  <si>
    <t>city</t>
  </si>
  <si>
    <t>Thành phố</t>
  </si>
  <si>
    <t>下水</t>
  </si>
  <si>
    <t>sewage</t>
  </si>
  <si>
    <t>Nước thải</t>
  </si>
  <si>
    <t>処理場設備</t>
  </si>
  <si>
    <t>treatment facility</t>
  </si>
  <si>
    <t>Cơ sở xử lý</t>
  </si>
  <si>
    <t>意味づける</t>
  </si>
  <si>
    <t>mean</t>
  </si>
  <si>
    <t>Có nghĩa là</t>
  </si>
  <si>
    <t>し尿</t>
  </si>
  <si>
    <t>night soil</t>
  </si>
  <si>
    <t>soil water tank</t>
  </si>
  <si>
    <t>Bể nước thải</t>
  </si>
  <si>
    <t>waste water tank</t>
  </si>
  <si>
    <t>bể thoát nước thải</t>
  </si>
  <si>
    <t>有効容量</t>
  </si>
  <si>
    <t>effective capacity</t>
  </si>
  <si>
    <t>Dung tích hiệu quả</t>
  </si>
  <si>
    <t>Thước đo , máy đo</t>
  </si>
  <si>
    <t>level switch</t>
  </si>
  <si>
    <t>Công tắc mức độ nước</t>
  </si>
  <si>
    <t>防臭マンホール</t>
  </si>
  <si>
    <t>odor protection type manhole</t>
  </si>
  <si>
    <t>Hố ga loại khử mùi</t>
  </si>
  <si>
    <t>automatic alternating operation and parallel operation</t>
  </si>
  <si>
    <t>Hoạt động xen kẽ tự động</t>
  </si>
  <si>
    <t>着脱装置付</t>
  </si>
  <si>
    <t>with detachable device</t>
  </si>
  <si>
    <t>Thiết bị gắn / tách rời</t>
  </si>
  <si>
    <t>waste water pump</t>
  </si>
  <si>
    <t>目的</t>
  </si>
  <si>
    <t>purpose</t>
  </si>
  <si>
    <t>Mục đích</t>
  </si>
  <si>
    <t>自然勾配</t>
  </si>
  <si>
    <t>natural inclination</t>
  </si>
  <si>
    <t>Nghiêng tự nhiên</t>
  </si>
  <si>
    <t>詰まりにくい</t>
  </si>
  <si>
    <t>not clogged easily</t>
  </si>
  <si>
    <t>Không dễ bị tắc nghẽn</t>
  </si>
  <si>
    <t>ガイドパイプ</t>
  </si>
  <si>
    <t>guide pipe</t>
  </si>
  <si>
    <t>Ống dẫn hướng</t>
  </si>
  <si>
    <t>その場で</t>
  </si>
  <si>
    <t>Trong trường hợp</t>
  </si>
  <si>
    <t>inflow pipe</t>
  </si>
  <si>
    <t>stairs</t>
  </si>
  <si>
    <t>すべり止め</t>
  </si>
  <si>
    <t>slip protection</t>
  </si>
  <si>
    <t>Chống trượt</t>
  </si>
  <si>
    <t>outflow</t>
  </si>
  <si>
    <t>実高</t>
  </si>
  <si>
    <t>actual height</t>
  </si>
  <si>
    <t>Chiều cao thực tế</t>
  </si>
  <si>
    <t>水位制御</t>
  </si>
  <si>
    <t>water level control</t>
  </si>
  <si>
    <t>Kiểm soát mực nước</t>
  </si>
  <si>
    <t>時間制御</t>
  </si>
  <si>
    <t>time schedule control</t>
  </si>
  <si>
    <t>Kiểm soát lịch trình thời gian</t>
  </si>
  <si>
    <t>ばっ気装置</t>
  </si>
  <si>
    <t>aeration device</t>
  </si>
  <si>
    <t>Thiết bị sục khí</t>
  </si>
  <si>
    <t>撹拌装置</t>
  </si>
  <si>
    <t>mixing device</t>
  </si>
  <si>
    <t>Thiết bị trộn</t>
  </si>
  <si>
    <t>保持器</t>
  </si>
  <si>
    <t>holding device</t>
  </si>
  <si>
    <t>Thiết bị giữ ( hỗ trợ )</t>
  </si>
  <si>
    <t>bushing</t>
  </si>
  <si>
    <t>main body</t>
  </si>
  <si>
    <t>結束して</t>
  </si>
  <si>
    <t>with tie</t>
  </si>
  <si>
    <t>Có dây buộc</t>
  </si>
  <si>
    <t>cable tie</t>
  </si>
  <si>
    <t>おもり</t>
  </si>
  <si>
    <t>weight</t>
  </si>
  <si>
    <t>Trọng lượng</t>
  </si>
  <si>
    <t>flat head screw</t>
  </si>
  <si>
    <t>ケーブル余長</t>
  </si>
  <si>
    <t>cable margin length</t>
  </si>
  <si>
    <t>Chiều dài lề của cáp</t>
  </si>
  <si>
    <t>デップ付き</t>
  </si>
  <si>
    <t>dipped</t>
  </si>
  <si>
    <t>Uバンド</t>
  </si>
  <si>
    <t>Bu lông hình chữ U</t>
  </si>
  <si>
    <t>キズ</t>
  </si>
  <si>
    <t>scratch</t>
  </si>
  <si>
    <t>vết xước</t>
  </si>
  <si>
    <t>軟質塩ビ</t>
  </si>
  <si>
    <t>soft PVC</t>
  </si>
  <si>
    <t>PVC mềm</t>
  </si>
  <si>
    <t>mortar filling</t>
  </si>
  <si>
    <t>corrosion protection taping</t>
  </si>
  <si>
    <t>エポキシ系コーキング</t>
  </si>
  <si>
    <t>Epoxy kind caulking</t>
  </si>
  <si>
    <t>Vật liệu trám Epoxy</t>
  </si>
  <si>
    <t>water protection sleeve</t>
  </si>
  <si>
    <t>... chống nước</t>
  </si>
  <si>
    <t>hanging band</t>
  </si>
  <si>
    <t>Dây đai treo</t>
  </si>
  <si>
    <t>箱抜き</t>
  </si>
  <si>
    <t>Ống bọc</t>
  </si>
  <si>
    <t>mortar repairing</t>
  </si>
  <si>
    <t>socket frame</t>
  </si>
  <si>
    <t>銘板</t>
  </si>
  <si>
    <t>name plate</t>
  </si>
  <si>
    <t>Bảng tên</t>
  </si>
  <si>
    <t>二重蓋</t>
  </si>
  <si>
    <t>double cover</t>
  </si>
  <si>
    <t>Loại nắp đậy kép</t>
  </si>
  <si>
    <t>カウンターウエイト式</t>
  </si>
  <si>
    <t>counter weight type</t>
  </si>
  <si>
    <t>Loại trọng lượng bộ đếm</t>
  </si>
  <si>
    <t>事務所ビル</t>
  </si>
  <si>
    <t>office buildings</t>
  </si>
  <si>
    <t>Tòa nhà văn phòng</t>
  </si>
  <si>
    <t>electric water heater</t>
  </si>
  <si>
    <t>Loại đặt sàn</t>
  </si>
  <si>
    <t>wall mounted type</t>
  </si>
  <si>
    <t>流し台</t>
  </si>
  <si>
    <t>kitchen sink.</t>
  </si>
  <si>
    <t>Chậu rửa</t>
  </si>
  <si>
    <t>パターン</t>
  </si>
  <si>
    <t>pattern</t>
  </si>
  <si>
    <t>Mẫu</t>
  </si>
  <si>
    <t>出水口</t>
  </si>
  <si>
    <t>water supply outlet</t>
  </si>
  <si>
    <t>Đầu ra nước</t>
  </si>
  <si>
    <t>熱湯口付混合水栓</t>
  </si>
  <si>
    <t>mixing faucet with boiling water outlet</t>
  </si>
  <si>
    <t>Vòi trộn gắn đầu ra nước sôi</t>
  </si>
  <si>
    <t>給湯用単水栓</t>
  </si>
  <si>
    <t>boiling water faucet</t>
  </si>
  <si>
    <t>Vòi đơn dùng để cấp nước nóng</t>
  </si>
  <si>
    <t>二次</t>
  </si>
  <si>
    <t>secondary</t>
  </si>
  <si>
    <t>Thứ cấp</t>
  </si>
  <si>
    <t>一次</t>
  </si>
  <si>
    <t>primary</t>
  </si>
  <si>
    <t>Sơ cấp</t>
  </si>
  <si>
    <t>electric outlet</t>
  </si>
  <si>
    <t>日本イトミック</t>
  </si>
  <si>
    <t>NIHON ITOMIC CO.,LTD</t>
  </si>
  <si>
    <t>出水両取り出し</t>
  </si>
  <si>
    <t>both right and left side hot water supply type</t>
  </si>
  <si>
    <t>Loại cung cấp nước nóng hai bên</t>
  </si>
  <si>
    <t>relief hosepipe</t>
  </si>
  <si>
    <t>blow catcher</t>
  </si>
  <si>
    <t>差圧</t>
  </si>
  <si>
    <t>different pressure</t>
  </si>
  <si>
    <t xml:space="preserve">Chênh lệch áp suất </t>
  </si>
  <si>
    <t>storage volume</t>
  </si>
  <si>
    <t>Lượng lưu trữ nước nóng</t>
  </si>
  <si>
    <t>出湯量</t>
  </si>
  <si>
    <t>supply hot water volume</t>
  </si>
  <si>
    <t>Lượng nước nóng đầu ra</t>
  </si>
  <si>
    <t>瞬間式</t>
  </si>
  <si>
    <t>instantaneous type</t>
  </si>
  <si>
    <t>Loại tức thời</t>
  </si>
  <si>
    <t>貯湯式</t>
  </si>
  <si>
    <t>storage type</t>
  </si>
  <si>
    <t>Loại lưu trữ nước nóng</t>
  </si>
  <si>
    <t>組込</t>
  </si>
  <si>
    <t>Bao gồm</t>
  </si>
  <si>
    <t>隠蔽</t>
  </si>
  <si>
    <t>enclosed</t>
  </si>
  <si>
    <t>Che đi</t>
  </si>
  <si>
    <t>単独</t>
  </si>
  <si>
    <t>連立</t>
  </si>
  <si>
    <t>combined type</t>
  </si>
  <si>
    <t>Loại đồng thời</t>
  </si>
  <si>
    <t>2連</t>
  </si>
  <si>
    <t>2 combination</t>
  </si>
  <si>
    <t>2 trạm</t>
  </si>
  <si>
    <t>切り離し</t>
  </si>
  <si>
    <t>detaching</t>
  </si>
  <si>
    <t>Ngắt kết nối</t>
  </si>
  <si>
    <t>同圧給水</t>
  </si>
  <si>
    <t xml:space="preserve">water supply by same pressure </t>
  </si>
  <si>
    <t>Cấp nước cùng áp suất</t>
  </si>
  <si>
    <t>膨張水</t>
  </si>
  <si>
    <t>expansion water</t>
  </si>
  <si>
    <t>Nước giãn nở</t>
  </si>
  <si>
    <t>防臭対策</t>
  </si>
  <si>
    <t>odor protection measures</t>
  </si>
  <si>
    <t>Biện pháp khử mùi</t>
  </si>
  <si>
    <t>膨張水排出装置</t>
  </si>
  <si>
    <t>expansion water blowing device</t>
  </si>
  <si>
    <t>Thiết bị thổi nước giãn nở</t>
  </si>
  <si>
    <t>water hummer protection device</t>
  </si>
  <si>
    <t>熱湯栓</t>
  </si>
  <si>
    <t>Vòi nước sôi</t>
  </si>
  <si>
    <t>締切り圧</t>
  </si>
  <si>
    <t>shutoff pressure</t>
  </si>
  <si>
    <t>Áp suất ngắt</t>
  </si>
  <si>
    <t>落差</t>
  </si>
  <si>
    <t>water head</t>
  </si>
  <si>
    <t>Độ chênh lệch</t>
  </si>
  <si>
    <t>overflow device</t>
  </si>
  <si>
    <t>浄水器</t>
  </si>
  <si>
    <t>water purifier</t>
  </si>
  <si>
    <t>Máy lọc nước</t>
  </si>
  <si>
    <t>補強板</t>
  </si>
  <si>
    <t>reinforcing plate</t>
  </si>
  <si>
    <t>Tấm gia cố</t>
  </si>
  <si>
    <t>LGS(軽量鉄骨下地)</t>
  </si>
  <si>
    <t>LGS (Light Gauge Steel)</t>
  </si>
  <si>
    <t>LGS( đế khung thép nhẹ )</t>
  </si>
  <si>
    <t>強固な</t>
  </si>
  <si>
    <t>strong</t>
  </si>
  <si>
    <t>Chắc chắn</t>
  </si>
  <si>
    <t>躯体施工図</t>
  </si>
  <si>
    <t>building body workshop drawing</t>
  </si>
  <si>
    <t>Bản vẽ cấu tạo khung</t>
  </si>
  <si>
    <t>超薄型</t>
  </si>
  <si>
    <t>super thin type</t>
  </si>
  <si>
    <t>Loại siêu mỏng</t>
  </si>
  <si>
    <t>標準型</t>
  </si>
  <si>
    <t>normal type</t>
  </si>
  <si>
    <t>Loại tiêu chuẩn</t>
  </si>
  <si>
    <t>台下設置型</t>
  </si>
  <si>
    <t>under table mounted type</t>
  </si>
  <si>
    <t>Kiểu lắp đặt dưới bàn</t>
  </si>
  <si>
    <t>戸棚</t>
  </si>
  <si>
    <t>cabinet</t>
  </si>
  <si>
    <t>Tủ</t>
  </si>
  <si>
    <t>class 1 indoor fire hydrant facility</t>
  </si>
  <si>
    <t>Thiết bị trụ cứu hỏa trong phòng số 1</t>
  </si>
  <si>
    <t>Ẩm ướt</t>
  </si>
  <si>
    <t>office building</t>
  </si>
  <si>
    <t>消防法規</t>
  </si>
  <si>
    <t>fire fighting law</t>
  </si>
  <si>
    <t>Quy định phòng cháy chữa cháy</t>
  </si>
  <si>
    <t>送水口</t>
  </si>
  <si>
    <t>fire department connection</t>
  </si>
  <si>
    <t>Cổng cấp nước</t>
  </si>
  <si>
    <t>road</t>
  </si>
  <si>
    <t>Con đường</t>
  </si>
  <si>
    <t>pavement</t>
  </si>
  <si>
    <t>planting</t>
  </si>
  <si>
    <t>building operator room</t>
  </si>
  <si>
    <t>警戒区域</t>
  </si>
  <si>
    <t>monitoring zone</t>
  </si>
  <si>
    <t>Khu vực cảnh báo</t>
  </si>
  <si>
    <t>air conditioning machine room</t>
  </si>
  <si>
    <t>以降</t>
  </si>
  <si>
    <t>after here</t>
  </si>
  <si>
    <t>Sau đó</t>
  </si>
  <si>
    <t>fire extinguishing pump room</t>
  </si>
  <si>
    <t>消防法適合品</t>
  </si>
  <si>
    <t>product passed fire fighting low</t>
  </si>
  <si>
    <t>流量試験装置</t>
  </si>
  <si>
    <t>flow rate testing device</t>
  </si>
  <si>
    <t>Đồng hồ đo lưu lượng hợp chất</t>
  </si>
  <si>
    <t>suction cover</t>
  </si>
  <si>
    <t>レバー</t>
  </si>
  <si>
    <t>lever</t>
  </si>
  <si>
    <t>Cần gạt</t>
  </si>
  <si>
    <t>all other accessories</t>
  </si>
  <si>
    <t>auxiliary elevated tank</t>
  </si>
  <si>
    <t>rooftop floor</t>
  </si>
  <si>
    <t>鍵付点検口</t>
  </si>
  <si>
    <t>lockable access door</t>
  </si>
  <si>
    <t>Cổng kiểm tra gắn chìa khóa</t>
  </si>
  <si>
    <t>鉄平架台</t>
  </si>
  <si>
    <t>Steel flat base</t>
  </si>
  <si>
    <t>Chân đế phẳng bằng sắt</t>
  </si>
  <si>
    <t>格納箱</t>
  </si>
  <si>
    <t>storing box</t>
  </si>
  <si>
    <t>放水用器具</t>
  </si>
  <si>
    <t>discharge fixture</t>
  </si>
  <si>
    <t>Thiết bị dùng để xả</t>
  </si>
  <si>
    <t>テスト放水口</t>
  </si>
  <si>
    <t>testing discharge outlet</t>
  </si>
  <si>
    <t>Cửa xả thử nghiệm</t>
  </si>
  <si>
    <t>屋上放水口</t>
  </si>
  <si>
    <t>rooftop discharge outlet</t>
  </si>
  <si>
    <t>Cửa xả trên sân thượng</t>
  </si>
  <si>
    <t>専用区画</t>
  </si>
  <si>
    <t>exclusive zone</t>
  </si>
  <si>
    <t>Khu vực chuyên dụng</t>
  </si>
  <si>
    <t>water source</t>
  </si>
  <si>
    <t>サクションピット</t>
  </si>
  <si>
    <t>suction pit</t>
  </si>
  <si>
    <t>Hố hút</t>
  </si>
  <si>
    <t>消防車</t>
  </si>
  <si>
    <t>fire fighting ca</t>
  </si>
  <si>
    <t>Xe cứu hỏa</t>
  </si>
  <si>
    <t>容易に寄り付ける</t>
  </si>
  <si>
    <t>easy-to-access</t>
  </si>
  <si>
    <t>Lắp đặt vị trí dễ dàng tiếp cận</t>
  </si>
  <si>
    <t>基準階</t>
  </si>
  <si>
    <t>standard floor</t>
  </si>
  <si>
    <t>Tầng tiêu chuẩn</t>
  </si>
  <si>
    <t>階段室</t>
  </si>
  <si>
    <t>stairs room</t>
  </si>
  <si>
    <t>Phòng cầu thang</t>
  </si>
  <si>
    <t>非常用エレベーター乗降ロビー</t>
  </si>
  <si>
    <t>emergency elevator lobby</t>
  </si>
  <si>
    <t xml:space="preserve">Hành lang thang máy thoát hiểm </t>
  </si>
  <si>
    <t>当該部分</t>
  </si>
  <si>
    <t>concerned place</t>
  </si>
  <si>
    <t>Bộ phận liên quan</t>
  </si>
  <si>
    <t>歩行距離</t>
  </si>
  <si>
    <t>walking distance</t>
  </si>
  <si>
    <t>Khoảng cách đi bộ</t>
  </si>
  <si>
    <t>消防隊</t>
  </si>
  <si>
    <t>fire fighting team</t>
  </si>
  <si>
    <t>Lực lượng cứu hỏa</t>
  </si>
  <si>
    <t>放水ノズル</t>
  </si>
  <si>
    <t>discharge nozzle</t>
  </si>
  <si>
    <t>Vòi xả nước</t>
  </si>
  <si>
    <t>可燃物</t>
  </si>
  <si>
    <t>combustibles</t>
  </si>
  <si>
    <t>Vật cháy được</t>
  </si>
  <si>
    <t>試験放水</t>
  </si>
  <si>
    <t>testing discharge.</t>
  </si>
  <si>
    <t>Xả nước thử nghiệm</t>
  </si>
  <si>
    <t>flow control valve</t>
  </si>
  <si>
    <t>fixing metal fitting</t>
  </si>
  <si>
    <t>storage water level</t>
  </si>
  <si>
    <t>tank bottom</t>
  </si>
  <si>
    <t>valve sheet surface</t>
  </si>
  <si>
    <t>x°</t>
  </si>
  <si>
    <t>x degree</t>
  </si>
  <si>
    <t>地下水槽</t>
  </si>
  <si>
    <t>groundwater tank</t>
  </si>
  <si>
    <t>Bể nước ngầm</t>
  </si>
  <si>
    <t>重力加速度</t>
  </si>
  <si>
    <t>acceleration of gravity</t>
  </si>
  <si>
    <t>Gia tốc trọng trường</t>
  </si>
  <si>
    <t>水位差</t>
  </si>
  <si>
    <t>water level difference</t>
  </si>
  <si>
    <t>Chênh lệch mực nước</t>
  </si>
  <si>
    <t>最寄り</t>
  </si>
  <si>
    <t>nearest</t>
  </si>
  <si>
    <t>Gần nhất</t>
  </si>
  <si>
    <t>配管図</t>
  </si>
  <si>
    <t>piping drawing</t>
  </si>
  <si>
    <t>Bản vẽ đường ống</t>
  </si>
  <si>
    <t>スタンド形</t>
  </si>
  <si>
    <t>stand type</t>
  </si>
  <si>
    <t>Kiểu chân đế</t>
  </si>
  <si>
    <t>納まり図</t>
  </si>
  <si>
    <t>storing drawing</t>
  </si>
  <si>
    <t>Bản vẽ xung quanh</t>
  </si>
  <si>
    <t>定める</t>
  </si>
  <si>
    <t>specified by</t>
  </si>
  <si>
    <t>Theo quy định</t>
  </si>
  <si>
    <t>耐火性</t>
  </si>
  <si>
    <t>fire resistance performance</t>
  </si>
  <si>
    <t>Khả năng chống cháy</t>
  </si>
  <si>
    <t>ラス</t>
  </si>
  <si>
    <t>la ti</t>
  </si>
  <si>
    <t>ケイ酸カルシウム板</t>
  </si>
  <si>
    <t>calcium silicate board</t>
  </si>
  <si>
    <t>Tấm caxi silicat</t>
  </si>
  <si>
    <t>class 1 indoor fire hydrant</t>
  </si>
  <si>
    <t>開き勝手</t>
  </si>
  <si>
    <t>opening direction</t>
  </si>
  <si>
    <t>Hướng mở</t>
  </si>
  <si>
    <t>消防署</t>
  </si>
  <si>
    <t>fire fighting station</t>
  </si>
  <si>
    <t>Sở cứu hỏa</t>
  </si>
  <si>
    <t>skirting board</t>
  </si>
  <si>
    <t>施工要領</t>
  </si>
  <si>
    <t>installation instruction</t>
  </si>
  <si>
    <t>Hướng dẫn thi công</t>
  </si>
  <si>
    <t>露出防水</t>
  </si>
  <si>
    <t>exposed water protection</t>
  </si>
  <si>
    <t>オリフィス</t>
  </si>
  <si>
    <t>orifice</t>
  </si>
  <si>
    <t>Lỗ đo lưu lượng</t>
  </si>
  <si>
    <t>工事着工時に</t>
  </si>
  <si>
    <t>at the beginning of construction work</t>
  </si>
  <si>
    <t>Khi bắt đầu xây dựng công trình</t>
  </si>
  <si>
    <t>要求</t>
  </si>
  <si>
    <t>request</t>
  </si>
  <si>
    <t>Yêu cầu</t>
  </si>
  <si>
    <t>ただちに</t>
  </si>
  <si>
    <t>immediately</t>
  </si>
  <si>
    <t>Một cách trực tiếp</t>
  </si>
  <si>
    <t>逆勾配</t>
  </si>
  <si>
    <t>reverse inclination</t>
  </si>
  <si>
    <t>Độ dốc ngược</t>
  </si>
  <si>
    <t>水平に</t>
  </si>
  <si>
    <t>at a level</t>
  </si>
  <si>
    <t>Nằm ngang</t>
  </si>
  <si>
    <t>下水道局</t>
  </si>
  <si>
    <t>sewage department</t>
  </si>
  <si>
    <t>Cục cấp nước</t>
  </si>
  <si>
    <t>道路下水道</t>
  </si>
  <si>
    <t>public sewage piping</t>
  </si>
  <si>
    <t>Đường ống nước thải công cộng</t>
  </si>
  <si>
    <t>本管</t>
  </si>
  <si>
    <t>main piping</t>
  </si>
  <si>
    <t>Ống chính</t>
  </si>
  <si>
    <t>公共下水道</t>
  </si>
  <si>
    <t>Nước thải công cộng</t>
  </si>
  <si>
    <t>放流桝</t>
  </si>
  <si>
    <t>connecting pit</t>
  </si>
  <si>
    <t>Hố xả nước thải</t>
  </si>
  <si>
    <t>施工スペース</t>
  </si>
  <si>
    <t>working space</t>
  </si>
  <si>
    <t>Không gian thi công</t>
  </si>
  <si>
    <t>床の下り</t>
  </si>
  <si>
    <t>offset down slab</t>
  </si>
  <si>
    <t>Dưới sàn</t>
  </si>
  <si>
    <t>要素</t>
  </si>
  <si>
    <t>factor</t>
  </si>
  <si>
    <t>Yếu tố</t>
  </si>
  <si>
    <t>CAD技術者</t>
  </si>
  <si>
    <t>CAD engineer</t>
  </si>
  <si>
    <t>Kỹ sư CAD</t>
  </si>
  <si>
    <t>mechanical system</t>
  </si>
  <si>
    <t>common specification</t>
  </si>
  <si>
    <t>building design drawing</t>
  </si>
  <si>
    <t>Bản vẽ thiết kế kiến trúc</t>
  </si>
  <si>
    <t>標準図</t>
  </si>
  <si>
    <t>standard drawing</t>
  </si>
  <si>
    <t>Bản vẽ tiêu chuẩn</t>
  </si>
  <si>
    <t>special specification</t>
  </si>
  <si>
    <t>Thông số kỹ thuật đặc biệt</t>
  </si>
  <si>
    <t>パンフレット</t>
  </si>
  <si>
    <t>pamphlet</t>
  </si>
  <si>
    <t>Tờ rơi</t>
  </si>
  <si>
    <t>建物場所</t>
  </si>
  <si>
    <t>site location</t>
  </si>
  <si>
    <t>Vị trí tòa nhà</t>
  </si>
  <si>
    <t>建築概要</t>
  </si>
  <si>
    <t>building outline</t>
  </si>
  <si>
    <t>Tổng quan kiến trúc</t>
  </si>
  <si>
    <t>工期</t>
  </si>
  <si>
    <t>work period</t>
  </si>
  <si>
    <t>Thời gian xây dựng</t>
  </si>
  <si>
    <t>工事区分</t>
  </si>
  <si>
    <t>work classification</t>
  </si>
  <si>
    <t>Khu vực xây dựng</t>
  </si>
  <si>
    <t>step</t>
  </si>
  <si>
    <t>Trình tự</t>
  </si>
  <si>
    <t>ディテール集</t>
  </si>
  <si>
    <t>detail collection</t>
  </si>
  <si>
    <t>Thu thập chi tiết</t>
  </si>
  <si>
    <t>客先</t>
  </si>
  <si>
    <t>customer</t>
  </si>
  <si>
    <t>Tùy theo khách hàng</t>
  </si>
  <si>
    <t>beam interference</t>
  </si>
  <si>
    <t>Giao thoa tia hay can thiệp dầm ?</t>
  </si>
  <si>
    <t>ditto</t>
  </si>
  <si>
    <t>Như trên</t>
  </si>
  <si>
    <t>water protection fitting</t>
  </si>
  <si>
    <t>cleanout fitting</t>
  </si>
  <si>
    <t>直上階</t>
  </si>
  <si>
    <t>upper floor</t>
  </si>
  <si>
    <t>Trực tiếp tầng trên</t>
  </si>
  <si>
    <t>分流</t>
  </si>
  <si>
    <t>separated flow</t>
  </si>
  <si>
    <t>Phân dòng</t>
  </si>
  <si>
    <t>過大</t>
  </si>
  <si>
    <t>too large</t>
  </si>
  <si>
    <t>Quá mức</t>
  </si>
  <si>
    <t>点検可能な</t>
  </si>
  <si>
    <t>accessible</t>
  </si>
  <si>
    <t>Khả năng kiểm tra</t>
  </si>
  <si>
    <t>outer corridor</t>
  </si>
  <si>
    <t>開放</t>
  </si>
  <si>
    <t>opened</t>
  </si>
  <si>
    <t>Lưu thông</t>
  </si>
  <si>
    <t>床下配管</t>
  </si>
  <si>
    <t>underfloor piping</t>
  </si>
  <si>
    <t>Đường ống dưới sàn</t>
  </si>
  <si>
    <t>ショックアブソーバー</t>
  </si>
  <si>
    <t>shock absorber</t>
  </si>
  <si>
    <t>地盤面</t>
  </si>
  <si>
    <t>ground surface</t>
  </si>
  <si>
    <t>Bề mặt đất</t>
  </si>
  <si>
    <t>depth between ground and pipe top</t>
  </si>
  <si>
    <t>Độ sâu giữa mặt đất và đầu ống</t>
  </si>
  <si>
    <t>屈曲部</t>
  </si>
  <si>
    <t>bent part</t>
  </si>
  <si>
    <t>Phần uốn cong</t>
  </si>
  <si>
    <t>合流部</t>
  </si>
  <si>
    <t>combination part</t>
  </si>
  <si>
    <t>Phần hợp lưu</t>
  </si>
  <si>
    <t>損失水頭</t>
  </si>
  <si>
    <t>loss head</t>
  </si>
  <si>
    <t>Tổn thất đầu nước</t>
  </si>
  <si>
    <t>補正する</t>
  </si>
  <si>
    <t>correct</t>
  </si>
  <si>
    <t>Sửa chữa</t>
  </si>
  <si>
    <t>放流下水本管</t>
  </si>
  <si>
    <t>The public sewage main piping</t>
  </si>
  <si>
    <t>Đường ống chỉnh xả nước thải công cộng</t>
  </si>
  <si>
    <t>施工図着手</t>
  </si>
  <si>
    <t>beginning of making the workshop drawing</t>
  </si>
  <si>
    <t>Bắt đầu lập bản vẽ thi công</t>
  </si>
  <si>
    <t>交差する</t>
  </si>
  <si>
    <t>cross</t>
  </si>
  <si>
    <t>Cắt nhau</t>
  </si>
  <si>
    <t>始点</t>
  </si>
  <si>
    <t>starting point</t>
  </si>
  <si>
    <t>Điểm bắt đầu</t>
  </si>
  <si>
    <t>貫通制限</t>
  </si>
  <si>
    <t>penetration limit</t>
  </si>
  <si>
    <t>Giới hạn xuyên thủng</t>
  </si>
  <si>
    <t>最上流</t>
  </si>
  <si>
    <t>most upstream side</t>
  </si>
  <si>
    <t>Thượng nguồn</t>
  </si>
  <si>
    <t>difference height</t>
  </si>
  <si>
    <t>困難</t>
  </si>
  <si>
    <t>difficult</t>
  </si>
  <si>
    <t>Khó khăn</t>
  </si>
  <si>
    <t>Lõi ống</t>
  </si>
  <si>
    <t>半径</t>
  </si>
  <si>
    <t>radius</t>
  </si>
  <si>
    <t>Bán kính</t>
  </si>
  <si>
    <t>小口径塩ビ桝</t>
  </si>
  <si>
    <t>small diameter rigid PVC pit</t>
  </si>
  <si>
    <t>Hố PVC có đường kính nhỏ</t>
  </si>
  <si>
    <t>不可能</t>
  </si>
  <si>
    <t>impossible</t>
  </si>
  <si>
    <t>Không thể</t>
  </si>
  <si>
    <t>Tấm sàn xuống</t>
  </si>
  <si>
    <t>large radius unequal DV fitting</t>
  </si>
  <si>
    <t>western style room</t>
  </si>
  <si>
    <t>storage box</t>
  </si>
  <si>
    <t>食堂</t>
  </si>
  <si>
    <t>dining room</t>
  </si>
  <si>
    <t>Nhà ăn</t>
  </si>
  <si>
    <t>居間</t>
  </si>
  <si>
    <t>living room</t>
  </si>
  <si>
    <t>Phòng khách</t>
  </si>
  <si>
    <t>判断方法</t>
  </si>
  <si>
    <t>decision method</t>
  </si>
  <si>
    <t>依頼する</t>
  </si>
  <si>
    <t>wavelength (reinforcing metal fitting for sleeve opening)</t>
  </si>
  <si>
    <t>Bước sóng</t>
  </si>
  <si>
    <t>ガムテープ</t>
  </si>
  <si>
    <t>rubber tape</t>
  </si>
  <si>
    <t>Băng keo</t>
  </si>
  <si>
    <t>養生</t>
  </si>
  <si>
    <t>caring</t>
  </si>
  <si>
    <t>Bảo dưỡng</t>
  </si>
  <si>
    <t>floor access door</t>
  </si>
  <si>
    <t>配管施工スペース</t>
  </si>
  <si>
    <t>piping work space</t>
  </si>
  <si>
    <t>Không gian thi công đường ống</t>
  </si>
  <si>
    <t>フーチン</t>
  </si>
  <si>
    <t>Móng</t>
  </si>
  <si>
    <t>許可</t>
  </si>
  <si>
    <t>allowance</t>
  </si>
  <si>
    <t>Cho phép</t>
  </si>
  <si>
    <t>通行</t>
  </si>
  <si>
    <t>passing</t>
  </si>
  <si>
    <t>Vượt qua</t>
  </si>
  <si>
    <t>電話</t>
  </si>
  <si>
    <t>telephone calling</t>
  </si>
  <si>
    <t>Điện thoại</t>
  </si>
  <si>
    <t>UB</t>
  </si>
  <si>
    <t>UB (unit bath: manufactured bathroom)</t>
  </si>
  <si>
    <t>MB (meter box)</t>
  </si>
  <si>
    <t>entrance</t>
  </si>
  <si>
    <t>veranda</t>
  </si>
  <si>
    <t>Hiên</t>
  </si>
  <si>
    <t>closet</t>
  </si>
  <si>
    <t>洗濯パントラップ</t>
  </si>
  <si>
    <t>laundry pan trap</t>
  </si>
  <si>
    <t>Bẫy chảo giặt</t>
  </si>
  <si>
    <t>meeting room</t>
  </si>
  <si>
    <t>伸縮対策</t>
  </si>
  <si>
    <t>expansion measure</t>
  </si>
  <si>
    <t>Biện pháp mở rộng</t>
  </si>
  <si>
    <t>elevated floor</t>
  </si>
  <si>
    <t>解: 上げ床</t>
  </si>
  <si>
    <t>洗濯トラップ</t>
  </si>
  <si>
    <t>laundry trap</t>
  </si>
  <si>
    <t>Bẫy giặt</t>
  </si>
  <si>
    <t>unequal long elbow</t>
  </si>
  <si>
    <t>built-in closet</t>
  </si>
  <si>
    <t>soil water inverted pit</t>
  </si>
  <si>
    <t>TOMIJI pipe (fire resistance double layers pipe)</t>
  </si>
  <si>
    <t>ガイド</t>
  </si>
  <si>
    <t>Dẫn hướng</t>
  </si>
  <si>
    <t>配管システム</t>
  </si>
  <si>
    <t>piping system</t>
  </si>
  <si>
    <t>Hệ thống đường ống</t>
  </si>
  <si>
    <t>何通りかの</t>
  </si>
  <si>
    <t>several</t>
  </si>
  <si>
    <t>Một số</t>
  </si>
  <si>
    <t>あらかじめ</t>
  </si>
  <si>
    <t>Trước</t>
  </si>
  <si>
    <t>サヤ管ヘッダー式配管システム</t>
  </si>
  <si>
    <t>sleeve pipe header type piping system</t>
  </si>
  <si>
    <t>Hệ thống đường ống loại tiêu đề ống Saya</t>
  </si>
  <si>
    <t>balcony</t>
  </si>
  <si>
    <t>hall</t>
  </si>
  <si>
    <t>脱衣室</t>
  </si>
  <si>
    <t>dressing room</t>
  </si>
  <si>
    <t>Phòng thay đồ</t>
  </si>
  <si>
    <t>洗面室</t>
  </si>
  <si>
    <t>storage</t>
  </si>
  <si>
    <t>remote control line</t>
  </si>
  <si>
    <t>メーターシャフト</t>
  </si>
  <si>
    <t>meter shaft</t>
  </si>
  <si>
    <t>Trục đồng hồ</t>
  </si>
  <si>
    <t>床ふところ</t>
  </si>
  <si>
    <t>space between floor and slab</t>
  </si>
  <si>
    <t>Không gian giữa sàn và tấm sàn</t>
  </si>
  <si>
    <t>交差</t>
  </si>
  <si>
    <t>cross piping</t>
  </si>
  <si>
    <t>on-slab piping</t>
  </si>
  <si>
    <t>Đi qua</t>
  </si>
  <si>
    <t>faucet box</t>
  </si>
  <si>
    <t>埋込洗面器</t>
  </si>
  <si>
    <t>embedded type wash basin</t>
  </si>
  <si>
    <t>Chậu rửa nhúng</t>
  </si>
  <si>
    <t>付く</t>
  </si>
  <si>
    <t>Gắn</t>
  </si>
  <si>
    <t>入る</t>
  </si>
  <si>
    <t>Lắp</t>
  </si>
  <si>
    <t>出る</t>
  </si>
  <si>
    <t>Đi ra</t>
  </si>
  <si>
    <t>面する</t>
  </si>
  <si>
    <t>exist near</t>
  </si>
  <si>
    <t>Đối diện</t>
  </si>
  <si>
    <t>遮音</t>
  </si>
  <si>
    <t xml:space="preserve">sound insulation </t>
  </si>
  <si>
    <t>Cách âm</t>
  </si>
  <si>
    <t>畳</t>
  </si>
  <si>
    <t>Tatami (Japanese style mat)</t>
  </si>
  <si>
    <t>根太</t>
  </si>
  <si>
    <t xml:space="preserve">joist </t>
  </si>
  <si>
    <t>Xà ngang</t>
  </si>
  <si>
    <t>早い時期</t>
  </si>
  <si>
    <t>early phase</t>
  </si>
  <si>
    <t>Giai đoạn đầu</t>
  </si>
  <si>
    <t>モデルルーム</t>
  </si>
  <si>
    <t>model room</t>
  </si>
  <si>
    <t>Phòng mẫu</t>
  </si>
  <si>
    <t>絡む</t>
  </si>
  <si>
    <t>concern</t>
  </si>
  <si>
    <t>Cản trở</t>
  </si>
  <si>
    <t>下り天井</t>
  </si>
  <si>
    <t>down offset ceiling</t>
  </si>
  <si>
    <t>Trần bù xuống</t>
  </si>
  <si>
    <t>耐火処理</t>
  </si>
  <si>
    <t>fire resistance treatment</t>
  </si>
  <si>
    <t>Xử lý chống cháy</t>
  </si>
  <si>
    <t>耐火キット</t>
  </si>
  <si>
    <t>fire resistance kit</t>
  </si>
  <si>
    <t>Bộ chống cháy</t>
  </si>
  <si>
    <t>洋風大便器Pタイプ</t>
  </si>
  <si>
    <t>Western style closet P type (above floor connection type)</t>
  </si>
  <si>
    <t>Bồn cầu kiểu phương tây loại P</t>
  </si>
  <si>
    <t>洋風大便器床タイプ</t>
  </si>
  <si>
    <t>Western style closet floor  type (under floor connection type).</t>
  </si>
  <si>
    <t>Bồn cầu kiểu phương tây loại sàn</t>
  </si>
  <si>
    <t>裏面</t>
  </si>
  <si>
    <t>rear</t>
  </si>
  <si>
    <t>Mặt sau</t>
  </si>
  <si>
    <t>打ち合わせる</t>
  </si>
  <si>
    <t>discuss</t>
  </si>
  <si>
    <t>Thảo luận</t>
  </si>
  <si>
    <t>自動お湯張装置</t>
  </si>
  <si>
    <t>automatic pouring hot water function</t>
  </si>
  <si>
    <t>Thiết bị làm đầy nước nóng tự động</t>
  </si>
  <si>
    <t>unit bath (manufactured bathroom)</t>
  </si>
  <si>
    <t>Tổ hợp phòng tắm nhà vê sinh</t>
  </si>
  <si>
    <t>一般的な</t>
  </si>
  <si>
    <t>その後</t>
  </si>
  <si>
    <t>afterwards</t>
  </si>
  <si>
    <t>予備口</t>
  </si>
  <si>
    <t>spare connection</t>
  </si>
  <si>
    <t>Cổng dự phòng</t>
  </si>
  <si>
    <t>model number</t>
  </si>
  <si>
    <t>laundry machine pan</t>
  </si>
  <si>
    <t>rotatable type sink faucet</t>
  </si>
  <si>
    <t>laundry sink</t>
  </si>
  <si>
    <t>single lever type mixing faucet</t>
  </si>
  <si>
    <t>bath room remote controller</t>
  </si>
  <si>
    <t>Bộ điều  khiển từ xa trong phòng tắm</t>
  </si>
  <si>
    <t>kitchen controller</t>
  </si>
  <si>
    <t>Điều khiển từ xa phòng bếp</t>
  </si>
  <si>
    <t>remote controller for dryer built in bathroom</t>
  </si>
  <si>
    <t>貫通金具</t>
  </si>
  <si>
    <t>penetration metal fitting</t>
  </si>
  <si>
    <t>Ống nối kim loại xuyên thấu</t>
  </si>
  <si>
    <t>circulation metal fitting</t>
  </si>
  <si>
    <t>right angle</t>
  </si>
  <si>
    <t>Góc vuông</t>
  </si>
  <si>
    <t>ウォッシュレット</t>
  </si>
  <si>
    <t>shower closet seat</t>
  </si>
  <si>
    <t>Bồn cầu tự rửa</t>
  </si>
  <si>
    <t>曲り半径</t>
  </si>
  <si>
    <t>bending radius</t>
  </si>
  <si>
    <t>Bán kính uốn</t>
  </si>
  <si>
    <t>approx.</t>
  </si>
  <si>
    <t xml:space="preserve">Khoảng </t>
  </si>
  <si>
    <t>直線部</t>
  </si>
  <si>
    <t>straight part</t>
  </si>
  <si>
    <t>Phần đường thẳng</t>
  </si>
  <si>
    <t>曲線部</t>
  </si>
  <si>
    <t>bending part</t>
  </si>
  <si>
    <t>Phần đường uốn cong</t>
  </si>
  <si>
    <t>utility room</t>
  </si>
  <si>
    <t>Phòng tiện tích</t>
  </si>
  <si>
    <t>1次側</t>
  </si>
  <si>
    <t>primary side</t>
  </si>
  <si>
    <t>Bên chính</t>
  </si>
  <si>
    <t>bath reheating pipe</t>
  </si>
  <si>
    <t>hot water pipe</t>
  </si>
  <si>
    <t>ガスコンロ</t>
  </si>
  <si>
    <t>cooking stove</t>
  </si>
  <si>
    <t>Bếp gas</t>
  </si>
  <si>
    <t>ガスメーター</t>
  </si>
  <si>
    <t>water hummer protector</t>
  </si>
  <si>
    <t>Bộ ngăn búa nước</t>
  </si>
  <si>
    <t>Lề</t>
  </si>
  <si>
    <t>正確な</t>
  </si>
  <si>
    <t>accurate</t>
  </si>
  <si>
    <t>Chính xác</t>
  </si>
  <si>
    <t>配管の振り回し</t>
  </si>
  <si>
    <t>piping route and direction</t>
  </si>
  <si>
    <t>Xoay đường ống</t>
  </si>
  <si>
    <t>強度</t>
  </si>
  <si>
    <t>intensity</t>
  </si>
  <si>
    <t>Cường độ</t>
  </si>
  <si>
    <t>直結び</t>
  </si>
  <si>
    <t>piping directly (using no elbow fitting)</t>
  </si>
  <si>
    <t>Buộc trực tiếp</t>
  </si>
  <si>
    <t>ゴムフレキ</t>
  </si>
  <si>
    <t>rubber flexible joint</t>
  </si>
  <si>
    <t>Cao su mềm</t>
  </si>
  <si>
    <t>陰</t>
  </si>
  <si>
    <t>back</t>
  </si>
  <si>
    <t>Phía sau</t>
  </si>
  <si>
    <t>床抜</t>
  </si>
  <si>
    <t>floor opening</t>
  </si>
  <si>
    <t>Mở sàn</t>
  </si>
  <si>
    <t>サニタリーベンド</t>
  </si>
  <si>
    <t>sanitary bend fitting</t>
  </si>
  <si>
    <t>Thiết bị uốn cong vệ sinh</t>
  </si>
  <si>
    <t>faucet elbow box</t>
  </si>
  <si>
    <t>Hộp cút cong vòi cấp nước</t>
  </si>
  <si>
    <t>台座付バンド</t>
  </si>
  <si>
    <t>band with base</t>
  </si>
  <si>
    <t>Dây đai gắn đế</t>
  </si>
  <si>
    <t>PPサドル</t>
  </si>
  <si>
    <t>PP saddle band</t>
  </si>
  <si>
    <t>Bàn trượt PP</t>
  </si>
  <si>
    <t>fix by screw</t>
  </si>
  <si>
    <t>wooden cross piece</t>
  </si>
  <si>
    <t>pipe cover</t>
  </si>
  <si>
    <t>wooden wall preparation</t>
  </si>
  <si>
    <t>木枠</t>
  </si>
  <si>
    <t>wood frame</t>
  </si>
  <si>
    <t>Khung gỗ</t>
  </si>
  <si>
    <t>未来工業</t>
  </si>
  <si>
    <t>MIRAI INDUSTRY CO., LTD.</t>
  </si>
  <si>
    <t>saddle band</t>
  </si>
  <si>
    <t>Ống polybutence</t>
  </si>
  <si>
    <t>サンリーゴム</t>
  </si>
  <si>
    <t>SANRY rubber (smell protection rubber joint)</t>
  </si>
  <si>
    <t>Cao su sanry</t>
  </si>
  <si>
    <t>化粧台</t>
  </si>
  <si>
    <t>vanity cabinet</t>
  </si>
  <si>
    <t>Bàn trang điểm</t>
  </si>
  <si>
    <t>screw for wood</t>
  </si>
  <si>
    <t>引く</t>
  </si>
  <si>
    <t>pull</t>
  </si>
  <si>
    <t>Kéo</t>
  </si>
  <si>
    <t>ジェス</t>
  </si>
  <si>
    <t>JES CO., LTD.</t>
  </si>
  <si>
    <t>sealing cap</t>
  </si>
  <si>
    <t>レベルバンド</t>
  </si>
  <si>
    <t>level band</t>
  </si>
  <si>
    <t>Mức dây đai</t>
  </si>
  <si>
    <t>立地</t>
  </si>
  <si>
    <t>vertical wall preparation</t>
  </si>
  <si>
    <t>screwed type gas cock</t>
  </si>
  <si>
    <t>screwed type gas supply pipe cock</t>
  </si>
  <si>
    <t>gas meter cock</t>
  </si>
  <si>
    <t>gas testing port</t>
  </si>
  <si>
    <t>meter expansion socket</t>
  </si>
  <si>
    <t>counter table</t>
  </si>
  <si>
    <t>TES</t>
  </si>
  <si>
    <t>TES (TOKYO GAS ECO SYSTEM, TOKYO GAS CO., LTD.)</t>
  </si>
  <si>
    <t>PP立管バンド</t>
  </si>
  <si>
    <t xml:space="preserve">Dây đai ống đứng PP </t>
  </si>
  <si>
    <t>connecting saddle band</t>
  </si>
  <si>
    <t>caulking treatment</t>
  </si>
  <si>
    <t xml:space="preserve">nipple for flexible joint </t>
  </si>
  <si>
    <t>vertical pipe band</t>
  </si>
  <si>
    <t>water protection mortar filling</t>
  </si>
  <si>
    <t>battledore shaped bolt for ALC (autoclaved lightweight aerated concrete)</t>
  </si>
  <si>
    <t>サッシュ</t>
  </si>
  <si>
    <t>Khung</t>
  </si>
  <si>
    <t>OAG</t>
  </si>
  <si>
    <t>OAG (outdoor air grille)</t>
  </si>
  <si>
    <t>防火処理</t>
  </si>
  <si>
    <t>fire protection treatment</t>
  </si>
  <si>
    <t>Phòng cháy chữa cháy</t>
  </si>
  <si>
    <t>FD</t>
  </si>
  <si>
    <t>FD (fire damper)</t>
  </si>
  <si>
    <t>置ける</t>
  </si>
  <si>
    <t>Đặt</t>
  </si>
  <si>
    <t>ダウンライト</t>
  </si>
  <si>
    <t>Đèn chiếu sáng</t>
  </si>
  <si>
    <t>埋込照明</t>
  </si>
  <si>
    <t xml:space="preserve">embedded type lighting fixture  </t>
  </si>
  <si>
    <t>Thiết bị chiếu sáng kiểu nhúng</t>
  </si>
  <si>
    <t>結露水</t>
  </si>
  <si>
    <t>condensed water</t>
  </si>
  <si>
    <t>Nước ngưng tụ</t>
  </si>
  <si>
    <t>冬場</t>
  </si>
  <si>
    <t>winter</t>
  </si>
  <si>
    <t>Mùa đông</t>
  </si>
  <si>
    <t>垂れる</t>
  </si>
  <si>
    <t>flow down</t>
  </si>
  <si>
    <t>Chảy xuống</t>
  </si>
  <si>
    <t xml:space="preserve">direct finish (without ceiling board). </t>
  </si>
  <si>
    <t>Kết thúc trực tiếp(không có ván trần)</t>
  </si>
  <si>
    <t>前方</t>
  </si>
  <si>
    <t>front</t>
  </si>
  <si>
    <t>Phía trước</t>
  </si>
  <si>
    <t>雨線</t>
  </si>
  <si>
    <t>rainwater line</t>
  </si>
  <si>
    <t>Đường nước mưa</t>
  </si>
  <si>
    <t>GW</t>
  </si>
  <si>
    <t>GW (glass wool)</t>
  </si>
  <si>
    <t>25mm巻</t>
  </si>
  <si>
    <t>25mm wrapping</t>
  </si>
  <si>
    <t>Cuốn 25mm</t>
  </si>
  <si>
    <t>カーテンボックス</t>
  </si>
  <si>
    <t>curtain box</t>
  </si>
  <si>
    <t>Hộp rèm</t>
  </si>
  <si>
    <t>3室用天井埋込形換気扇</t>
  </si>
  <si>
    <t>ceiling embedded and 3 rooms type ventilation fan</t>
  </si>
  <si>
    <t>Quạt thông gió âm trần cho 3 phòng</t>
  </si>
  <si>
    <t>パナソニック</t>
  </si>
  <si>
    <t>hot water type ventilator and dryer built in bathroom</t>
  </si>
  <si>
    <t xml:space="preserve">Máy sấy thông gió phòng tắm loại nước nóng </t>
  </si>
  <si>
    <t>深形</t>
  </si>
  <si>
    <t>long cover type</t>
  </si>
  <si>
    <t>Loại nắp dài</t>
  </si>
  <si>
    <t>平形</t>
  </si>
  <si>
    <t>Loại bình thường</t>
  </si>
  <si>
    <t>ロックウール</t>
  </si>
  <si>
    <t xml:space="preserve">rock wool </t>
  </si>
  <si>
    <t>Đá len</t>
  </si>
  <si>
    <t>同等</t>
  </si>
  <si>
    <t>equivalent</t>
  </si>
  <si>
    <t>Tương đương</t>
  </si>
  <si>
    <t>セラカバー</t>
  </si>
  <si>
    <t>CERA COVER (NICHIAS CO., LTD.)</t>
  </si>
  <si>
    <t>Bìa cera</t>
  </si>
  <si>
    <t>air conditioner</t>
  </si>
  <si>
    <t>Máy điều hòa</t>
  </si>
  <si>
    <t>system number</t>
  </si>
  <si>
    <t>installation place</t>
  </si>
  <si>
    <t>子機</t>
  </si>
  <si>
    <t>slave device</t>
  </si>
  <si>
    <t>洗濯室</t>
  </si>
  <si>
    <t>laundry room</t>
  </si>
  <si>
    <t>Phòng giặt ủi</t>
  </si>
  <si>
    <t>bath room</t>
  </si>
  <si>
    <t>天井ふところ</t>
  </si>
  <si>
    <t>space between ceiling and upper floor</t>
  </si>
  <si>
    <t>one-touch type paper holder</t>
  </si>
  <si>
    <t>closet seat</t>
  </si>
  <si>
    <t>BL</t>
  </si>
  <si>
    <t>BL (registered by Better Living association)</t>
  </si>
  <si>
    <t>ロータンク密結型洋風便器</t>
  </si>
  <si>
    <t>low tank close connection type western style closet</t>
  </si>
  <si>
    <t>Bồn cầu kiểu phương tây loại kín bể thấp</t>
  </si>
  <si>
    <t>床上給水型</t>
  </si>
  <si>
    <t>water supply above floor type</t>
  </si>
  <si>
    <t>Loại cấp nước trên sàn</t>
  </si>
  <si>
    <t>faucet fitting</t>
  </si>
  <si>
    <t>Khớp nối vòi nước</t>
  </si>
  <si>
    <t>水栓ジョイントボックス</t>
  </si>
  <si>
    <t>faucet connection box</t>
  </si>
  <si>
    <t>Hộp khớp nối vòi nước</t>
  </si>
  <si>
    <t>高さ調節用寸切りボルト</t>
  </si>
  <si>
    <t>long bolt for adjusting height</t>
  </si>
  <si>
    <t>height adjustable</t>
  </si>
  <si>
    <t>tapping screw</t>
  </si>
  <si>
    <t>seal cap</t>
  </si>
  <si>
    <t>resin pipe</t>
  </si>
  <si>
    <t>male screw adapter</t>
  </si>
  <si>
    <t>decorative cap</t>
  </si>
  <si>
    <t>lock nut</t>
  </si>
  <si>
    <t>rectangle bar</t>
  </si>
  <si>
    <t>faucet elbow fitting</t>
  </si>
  <si>
    <t>fix ring</t>
  </si>
  <si>
    <t>mixing faucet for laundry machine</t>
  </si>
  <si>
    <t>Vòi trộn cho máy giặt</t>
  </si>
  <si>
    <t>洗面化粧台ユニット</t>
  </si>
  <si>
    <t>vanity cabinet unit</t>
  </si>
  <si>
    <t>connection adapter</t>
  </si>
  <si>
    <t>male screw fitting</t>
  </si>
  <si>
    <t>インクリーザー</t>
  </si>
  <si>
    <t>increaser (unequal socket)</t>
  </si>
  <si>
    <t>electric source cord</t>
  </si>
  <si>
    <t>焼なまし管</t>
  </si>
  <si>
    <t>annealing (heated and cooled) pipe</t>
  </si>
  <si>
    <t>Ống nung</t>
  </si>
  <si>
    <t>銅フレキシブル管</t>
  </si>
  <si>
    <t>cupper flexible joint</t>
  </si>
  <si>
    <t>Ống mềm bằng đồng</t>
  </si>
  <si>
    <t>裏板</t>
  </si>
  <si>
    <t>back plate</t>
  </si>
  <si>
    <t>Tấm sau</t>
  </si>
  <si>
    <t>電気設備工事</t>
  </si>
  <si>
    <t>electric system work</t>
  </si>
  <si>
    <t>Xây dựng thiết bị điện</t>
  </si>
  <si>
    <t>接続継手</t>
  </si>
  <si>
    <t>connection fitting</t>
  </si>
  <si>
    <t>Khớp nối kết nối</t>
  </si>
  <si>
    <t>PT</t>
  </si>
  <si>
    <t xml:space="preserve">PT (piping screw tapered) </t>
  </si>
  <si>
    <t>adapter for rigid PVC pipe</t>
  </si>
  <si>
    <t>sealing plate</t>
  </si>
  <si>
    <t>青</t>
  </si>
  <si>
    <t>blue color</t>
  </si>
  <si>
    <t>Màu xanh lam</t>
  </si>
  <si>
    <t>オレンジ</t>
  </si>
  <si>
    <t>orange color</t>
  </si>
  <si>
    <t>Màu cam</t>
  </si>
  <si>
    <t>取付け板</t>
  </si>
  <si>
    <t>installation plate</t>
  </si>
  <si>
    <t>Tấm gắn</t>
  </si>
  <si>
    <t>back hanger</t>
  </si>
  <si>
    <t>流し台水栓</t>
  </si>
  <si>
    <t>kitchen sink faucet.</t>
  </si>
  <si>
    <t>Vòi nước chậu rửa</t>
  </si>
  <si>
    <t>参考高さ</t>
  </si>
  <si>
    <t>referable height</t>
  </si>
  <si>
    <t>Chiều cao tham khảo</t>
  </si>
  <si>
    <t>下地補強</t>
  </si>
  <si>
    <t>Wall preparation reinforcement</t>
  </si>
  <si>
    <t>Giá cố đế</t>
  </si>
  <si>
    <t>caulking</t>
  </si>
  <si>
    <t>Xảm (trát)</t>
  </si>
  <si>
    <t>elbow fitting with flange</t>
  </si>
  <si>
    <t>フロアーバンド</t>
  </si>
  <si>
    <t>floor band</t>
  </si>
  <si>
    <t>Dây đai sàn</t>
  </si>
  <si>
    <t>drainage concentrated pipe</t>
  </si>
  <si>
    <t>air conditioning ventilator, LOSSNAI (MITSUBISHI ELECTRIC CO., LTD.)</t>
  </si>
  <si>
    <t>二重管</t>
  </si>
  <si>
    <t>double layer pipe</t>
  </si>
  <si>
    <t>Ống đôi</t>
  </si>
  <si>
    <t>スパイラル</t>
  </si>
  <si>
    <t>spiral duct</t>
  </si>
  <si>
    <t>Ống xoắn ốc</t>
  </si>
  <si>
    <t>グラスウール</t>
  </si>
  <si>
    <t>glass wool</t>
  </si>
  <si>
    <t>Bông thủy tinh</t>
  </si>
  <si>
    <t>cooking range hood</t>
  </si>
  <si>
    <t>expansion adapter</t>
  </si>
  <si>
    <t>rigid PVC 2 way type socket</t>
  </si>
  <si>
    <t>挿入代</t>
  </si>
  <si>
    <t>insertion margin</t>
  </si>
  <si>
    <t>Lề chèn</t>
  </si>
  <si>
    <t>expansion absorption margin</t>
  </si>
  <si>
    <t>庇</t>
  </si>
  <si>
    <t>eaves</t>
  </si>
  <si>
    <t>Mái hiên</t>
  </si>
  <si>
    <t>front surface panel</t>
  </si>
  <si>
    <t>自然給気</t>
  </si>
  <si>
    <t>natural supply air</t>
  </si>
  <si>
    <t>Cấp khí tự nhiên</t>
  </si>
  <si>
    <t>center-center length</t>
  </si>
  <si>
    <t>flare</t>
  </si>
  <si>
    <t>°</t>
  </si>
  <si>
    <t>degree</t>
  </si>
  <si>
    <t>S字</t>
  </si>
  <si>
    <t>S shaped</t>
  </si>
  <si>
    <t>Hình chữ S</t>
  </si>
  <si>
    <t>outdoor unit</t>
  </si>
  <si>
    <t>indoor unit</t>
  </si>
  <si>
    <t>ひし形</t>
  </si>
  <si>
    <t>diamond shape</t>
  </si>
  <si>
    <t>Hình thoi</t>
  </si>
  <si>
    <t>foaming underfloor material</t>
  </si>
  <si>
    <t>side frame of Tatami (Japanese style mat)</t>
  </si>
  <si>
    <t>化粧石膏ボード</t>
  </si>
  <si>
    <t>decorative plaster board</t>
  </si>
  <si>
    <t>Tấm thạch cao trang trí</t>
  </si>
  <si>
    <t>ア</t>
  </si>
  <si>
    <t>Độ dày</t>
  </si>
  <si>
    <t>木質系床材</t>
  </si>
  <si>
    <t>wood kind floor material</t>
  </si>
  <si>
    <t>Vật liệu sàn bằng gỗ</t>
  </si>
  <si>
    <t>まず</t>
  </si>
  <si>
    <t>at first</t>
  </si>
  <si>
    <t>Trước tiên</t>
  </si>
  <si>
    <t>準備として</t>
  </si>
  <si>
    <t>as preparation</t>
  </si>
  <si>
    <t>Như sự chuẩn bị</t>
  </si>
  <si>
    <t>既存埋設物</t>
  </si>
  <si>
    <t>existing buried item</t>
  </si>
  <si>
    <t xml:space="preserve">Vật bị chôn hiện có </t>
  </si>
  <si>
    <t>現地調査</t>
  </si>
  <si>
    <t>on-site investigation</t>
  </si>
  <si>
    <t>Điều tra tại chỗ</t>
  </si>
  <si>
    <t>attention matte</t>
  </si>
  <si>
    <t>Mục lưu ý</t>
  </si>
  <si>
    <t>vertical sectional drawing</t>
  </si>
  <si>
    <t>Bản vẽ mặt cắt dọc</t>
  </si>
  <si>
    <t>preparation work</t>
  </si>
  <si>
    <t>流体</t>
  </si>
  <si>
    <t>fluid</t>
  </si>
  <si>
    <t>Chất lỏng</t>
  </si>
  <si>
    <t>ガスの引き込み</t>
  </si>
  <si>
    <t>gas service supply</t>
  </si>
  <si>
    <t>Nguồn cung cấp gas</t>
  </si>
  <si>
    <t>下水道の引き込み</t>
  </si>
  <si>
    <t>public sewage</t>
  </si>
  <si>
    <t>Nguồn nước thải</t>
  </si>
  <si>
    <t>上水道の引き込み</t>
  </si>
  <si>
    <t>public water supply</t>
  </si>
  <si>
    <t>Nguồn cấp nước công cộng</t>
  </si>
  <si>
    <t>事前打合せ</t>
  </si>
  <si>
    <t>pre minutes</t>
  </si>
  <si>
    <t>Trước cuộc họp</t>
  </si>
  <si>
    <t>屋外仕上げ図</t>
  </si>
  <si>
    <t>outdoor finish drawing</t>
  </si>
  <si>
    <t>Bản vẽ hoàn thiện ngoài trời</t>
  </si>
  <si>
    <t>高低差</t>
  </si>
  <si>
    <t>height difference</t>
  </si>
  <si>
    <t>Chênh lệch độ cao</t>
  </si>
  <si>
    <t>位置関係</t>
  </si>
  <si>
    <t>location relation</t>
  </si>
  <si>
    <t>Mối quan hệ vị trí</t>
  </si>
  <si>
    <t>既設配管</t>
  </si>
  <si>
    <t>existing piping</t>
  </si>
  <si>
    <t>Đường ống hiện có</t>
  </si>
  <si>
    <t>plantation</t>
  </si>
  <si>
    <t>建屋内</t>
  </si>
  <si>
    <t>inside building</t>
  </si>
  <si>
    <t>Trong nhà</t>
  </si>
  <si>
    <t>設備施工図</t>
  </si>
  <si>
    <t>facility system workshop drawing</t>
  </si>
  <si>
    <t>Bản vẽ thi công thiết bị</t>
  </si>
  <si>
    <t>公共桝</t>
  </si>
  <si>
    <t>public sewage pit</t>
  </si>
  <si>
    <t>Hố nước thải công cộng</t>
  </si>
  <si>
    <t>実測</t>
  </si>
  <si>
    <t>measurement</t>
  </si>
  <si>
    <t>Đo đạc</t>
  </si>
  <si>
    <t>地盤沈下の恐れ</t>
  </si>
  <si>
    <t>danger of subsidence of ground</t>
  </si>
  <si>
    <t>Có nguy cơ sụt lún nền đất</t>
  </si>
  <si>
    <t>outdoor piping drawing</t>
  </si>
  <si>
    <t>public water supply pipe</t>
  </si>
  <si>
    <t>公認桝</t>
  </si>
  <si>
    <t>fire department connection with stand</t>
  </si>
  <si>
    <t>Ổ cắm nước</t>
  </si>
  <si>
    <t>gas service supply pipe</t>
  </si>
  <si>
    <t>拡大する</t>
  </si>
  <si>
    <t>enlarge</t>
  </si>
  <si>
    <t>Phóng to</t>
  </si>
  <si>
    <t>MH (manhole)</t>
  </si>
  <si>
    <t>化粧ぶた</t>
  </si>
  <si>
    <t>decorative cover</t>
  </si>
  <si>
    <t>改良桝</t>
  </si>
  <si>
    <t>improved pit (semi ready-made concrete pit)</t>
  </si>
  <si>
    <t>buried depth</t>
  </si>
  <si>
    <t>規模が大きな</t>
  </si>
  <si>
    <t xml:space="preserve">on a large scale </t>
  </si>
  <si>
    <t>Quy mô lớn</t>
  </si>
  <si>
    <t>基準線</t>
  </si>
  <si>
    <t>base line</t>
  </si>
  <si>
    <t>Đường tiêu chuẩn</t>
  </si>
  <si>
    <t>延長</t>
  </si>
  <si>
    <t>extension length</t>
  </si>
  <si>
    <t>Phần mở rộng</t>
  </si>
  <si>
    <t>下水道管</t>
  </si>
  <si>
    <t>public sewage pipe</t>
  </si>
  <si>
    <t>Đường ống thoát nước</t>
  </si>
  <si>
    <t>汚水桝</t>
  </si>
  <si>
    <t>soil water pit</t>
  </si>
  <si>
    <t xml:space="preserve">Hố nước thải </t>
  </si>
  <si>
    <t>設置条件</t>
  </si>
  <si>
    <t>installation condition</t>
  </si>
  <si>
    <t>Điều kiện lắp đặt</t>
  </si>
  <si>
    <t>起点</t>
  </si>
  <si>
    <t>start point</t>
  </si>
  <si>
    <t>合流点</t>
  </si>
  <si>
    <t>combination point</t>
  </si>
  <si>
    <t>Điểm hợp lưu</t>
  </si>
  <si>
    <t>中間点</t>
  </si>
  <si>
    <t>middle point</t>
  </si>
  <si>
    <t>Điểm trung gian</t>
  </si>
  <si>
    <t>公式</t>
  </si>
  <si>
    <t>formula</t>
  </si>
  <si>
    <t>Công thức</t>
  </si>
  <si>
    <t>ガンギレー・クッターの式</t>
  </si>
  <si>
    <t>Ganguillet - Kutter formula</t>
  </si>
  <si>
    <t>Công thức Gangire-Kutter</t>
  </si>
  <si>
    <t>排水桝</t>
  </si>
  <si>
    <t>drainage water pit</t>
  </si>
  <si>
    <t>大別する</t>
  </si>
  <si>
    <t>classify roughly</t>
  </si>
  <si>
    <t>Phân loại đại khái</t>
  </si>
  <si>
    <t>雑排水桝</t>
  </si>
  <si>
    <t>waste water pit</t>
  </si>
  <si>
    <t>invert finish</t>
  </si>
  <si>
    <t>雨水桝</t>
  </si>
  <si>
    <t>rain water pit</t>
  </si>
  <si>
    <t>mud storage</t>
  </si>
  <si>
    <t>Bùn tích tụ</t>
  </si>
  <si>
    <t>ready-made</t>
  </si>
  <si>
    <t>製品</t>
  </si>
  <si>
    <t>product</t>
  </si>
  <si>
    <t>Sản phẩm</t>
  </si>
  <si>
    <t>現場打ち桝</t>
  </si>
  <si>
    <t>on-site concreting pit</t>
  </si>
  <si>
    <t>construction on site</t>
  </si>
  <si>
    <t>Nắp hố ga</t>
  </si>
  <si>
    <t>水封形</t>
  </si>
  <si>
    <t>water seal type</t>
  </si>
  <si>
    <t>Con dấu nước</t>
  </si>
  <si>
    <t>砕石</t>
  </si>
  <si>
    <t>broken stone</t>
  </si>
  <si>
    <t>Đá dăm</t>
  </si>
  <si>
    <t>side wall</t>
  </si>
  <si>
    <t>遠心力工法</t>
  </si>
  <si>
    <t>centrifugal force construction method</t>
  </si>
  <si>
    <t>Thi công lực ly tâm</t>
  </si>
  <si>
    <t>円環</t>
  </si>
  <si>
    <t>circle</t>
  </si>
  <si>
    <t>Vòng tròn</t>
  </si>
  <si>
    <t>平らにする</t>
  </si>
  <si>
    <t>flatten</t>
  </si>
  <si>
    <t>Làm phẳng</t>
  </si>
  <si>
    <t>防錆処理</t>
  </si>
  <si>
    <t>corrosion protection treatment</t>
  </si>
  <si>
    <t>Xử lý chống ăn mòn</t>
  </si>
  <si>
    <t>合成樹脂被覆加工</t>
  </si>
  <si>
    <t>synthetic resin covering treatment</t>
  </si>
  <si>
    <t>Xử lý phủ nhựa tổng hợp</t>
  </si>
  <si>
    <t>工業製品</t>
  </si>
  <si>
    <t>pre-fab product</t>
  </si>
  <si>
    <t>Sản phẩm công nghiệp</t>
  </si>
  <si>
    <t>プレキャスト鉄筋コンクリート</t>
  </si>
  <si>
    <t>pre-cast reinforced concrete</t>
  </si>
  <si>
    <t>Bê tông cốt thép đúc sẵn</t>
  </si>
  <si>
    <t>片面</t>
  </si>
  <si>
    <t>one side</t>
  </si>
  <si>
    <t>Một bên</t>
  </si>
  <si>
    <t>斜壁</t>
  </si>
  <si>
    <t>inclined wall</t>
  </si>
  <si>
    <t>Tường nghiêng</t>
  </si>
  <si>
    <t>Dựa trên</t>
  </si>
  <si>
    <t>rigid PVC pit</t>
  </si>
  <si>
    <t>pit diameter</t>
  </si>
  <si>
    <t>inflow diameter</t>
  </si>
  <si>
    <t>outflow diameter</t>
  </si>
  <si>
    <t>耐荷重</t>
  </si>
  <si>
    <t>load resistance</t>
  </si>
  <si>
    <t>Khả năng chịu tải nặng</t>
  </si>
  <si>
    <t>防護蓋</t>
  </si>
  <si>
    <t>guard cover</t>
  </si>
  <si>
    <t>Nắp bảo vệ</t>
  </si>
  <si>
    <t>リサイクル硬質ポリ塩化ビニル三層管</t>
  </si>
  <si>
    <t>recycled rigid PVC triple layer pipe</t>
  </si>
  <si>
    <t>Ống PVC ba lớp cứng tái chế</t>
  </si>
  <si>
    <t>密閉蓋</t>
  </si>
  <si>
    <t>air tight cover</t>
  </si>
  <si>
    <t>Nắp kín</t>
  </si>
  <si>
    <t>山砂</t>
  </si>
  <si>
    <t>mountain sand</t>
  </si>
  <si>
    <t>Cát núi</t>
  </si>
  <si>
    <t>バルブ桝</t>
  </si>
  <si>
    <t>valve pit</t>
  </si>
  <si>
    <t>Hố van</t>
  </si>
  <si>
    <t>exposure</t>
  </si>
  <si>
    <t>Lộ ra</t>
  </si>
  <si>
    <t>車両</t>
  </si>
  <si>
    <t>vehicle</t>
  </si>
  <si>
    <t>Phương tiện giao thông</t>
  </si>
  <si>
    <t>通行する</t>
  </si>
  <si>
    <t>pass</t>
  </si>
  <si>
    <t>防臭型</t>
  </si>
  <si>
    <t>smell protection type</t>
  </si>
  <si>
    <t>Loại khử mùi</t>
  </si>
  <si>
    <t>fixing screw</t>
  </si>
  <si>
    <t>空気調和・衛生用語辞典</t>
  </si>
  <si>
    <t>Air-conditioning and plumbing terms dictionary</t>
  </si>
  <si>
    <t xml:space="preserve">Từ điển thuật ngữ điều hòa không khí, vệ sinh </t>
  </si>
  <si>
    <t>公益社団法人</t>
  </si>
  <si>
    <t>Public profitable incorporated association</t>
  </si>
  <si>
    <t xml:space="preserve">Tổ chức vì lợi ích cộng đồng </t>
  </si>
  <si>
    <t>公共建設設備工事標準図　機械設備編</t>
  </si>
  <si>
    <t>Public building service system work standard drawings Mechanical system version</t>
  </si>
  <si>
    <t xml:space="preserve">Sách thiết bị cơ khí . Bản vẽ tiêu chuẩn công trình thiết bị kiến trúc công cộng </t>
  </si>
  <si>
    <t>一般社団法人</t>
  </si>
  <si>
    <t>Non-profitable general incorporated association,</t>
  </si>
  <si>
    <t>Tổ chức phi lợi nhuận</t>
  </si>
  <si>
    <t>公共建築協会</t>
  </si>
  <si>
    <t>The Public Buildings Association</t>
  </si>
  <si>
    <t xml:space="preserve">Hiệp hội kiến trúc công cộng </t>
  </si>
  <si>
    <t>建築設備標準ディテール</t>
  </si>
  <si>
    <t>Building service system standard details</t>
  </si>
  <si>
    <t xml:space="preserve">Chi tiết tiêu chuẩn thiết bị kiến trúc </t>
  </si>
  <si>
    <t>鹿島建設株式会社</t>
  </si>
  <si>
    <t>KAJIMA CO., LTD.</t>
  </si>
  <si>
    <t>KAIIMA CO.,LTD</t>
  </si>
  <si>
    <t>SHASE-S Standard 図示記号</t>
  </si>
  <si>
    <t>SHASE-S Standard Drawing symbols</t>
  </si>
  <si>
    <t>Ký hiệu minh họa tiêu chuẩn SHASES-S</t>
  </si>
  <si>
    <t>空気調和・衛生設備工事標準仕様書</t>
  </si>
  <si>
    <t>Air-conditioning and plumbing system work standard specifications</t>
  </si>
  <si>
    <t xml:space="preserve">Bản thông số kỹ thuật tiêu chuẩn công trình thiết bị điều hòa không khí , vệ sinh </t>
  </si>
  <si>
    <t>空気調和・給排水設備施工標準</t>
  </si>
  <si>
    <t>Air-conditioning, Water supply and drainage system work standard</t>
  </si>
  <si>
    <t xml:space="preserve">Tiêu chuẩn thi công thiết bị cấp thoát nước , điều hòa không khí </t>
  </si>
  <si>
    <t>建築設備技術者協会</t>
  </si>
  <si>
    <t>Japanese Association of Building Mechanical and Electrical Engineers</t>
  </si>
  <si>
    <t xml:space="preserve">Hiệp hội kỹ sư thiết bị kiến trúc </t>
  </si>
  <si>
    <t>建築業界関係者</t>
  </si>
  <si>
    <t>people concerned building industry</t>
  </si>
  <si>
    <t xml:space="preserve">Người liên quan đến ngành kiến trúc </t>
  </si>
  <si>
    <t>reference book</t>
  </si>
  <si>
    <t>Sách tham khảo</t>
  </si>
  <si>
    <t>CAD作図</t>
  </si>
  <si>
    <t>CAD drawing</t>
  </si>
  <si>
    <t xml:space="preserve">Tạo bản vẽ CAD </t>
  </si>
  <si>
    <t>操作教育</t>
  </si>
  <si>
    <t>operation education</t>
  </si>
  <si>
    <t xml:space="preserve">Giáo dục thao tác </t>
  </si>
  <si>
    <t>作図マニュアル</t>
  </si>
  <si>
    <t>drawing manual</t>
  </si>
  <si>
    <t xml:space="preserve">Hướng dẫn tạo bản vẽ </t>
  </si>
  <si>
    <t>技術向上</t>
  </si>
  <si>
    <t>improve the technology</t>
  </si>
  <si>
    <t xml:space="preserve">Nâng cao kỹ thuật </t>
  </si>
  <si>
    <t>公開する</t>
  </si>
  <si>
    <t>publish</t>
  </si>
  <si>
    <t xml:space="preserve">Công khai </t>
  </si>
  <si>
    <t>不具合</t>
  </si>
  <si>
    <t>trouble</t>
  </si>
  <si>
    <t>Lỗi</t>
  </si>
  <si>
    <t>参考として</t>
  </si>
  <si>
    <t>as reference</t>
  </si>
  <si>
    <t xml:space="preserve">Như là tài liệu tham khảo </t>
  </si>
  <si>
    <t>何ら責任を負わない</t>
  </si>
  <si>
    <t>have no responsibility at all</t>
  </si>
  <si>
    <t xml:space="preserve">Không chịu trách nhiệm </t>
  </si>
  <si>
    <t>自己の責任で</t>
  </si>
  <si>
    <t>at own risk</t>
  </si>
  <si>
    <t xml:space="preserve">Tự chịu trách nhiệm </t>
  </si>
  <si>
    <t>著作権</t>
  </si>
  <si>
    <t>copyright</t>
  </si>
  <si>
    <t>Bản quyền</t>
  </si>
  <si>
    <t>全部または一部</t>
  </si>
  <si>
    <t>all or part</t>
  </si>
  <si>
    <t xml:space="preserve">Tất cả hoặc một phần </t>
  </si>
  <si>
    <t>複製</t>
  </si>
  <si>
    <t>copying</t>
  </si>
  <si>
    <t>転載</t>
  </si>
  <si>
    <t>reprinting</t>
  </si>
  <si>
    <t xml:space="preserve">Tái bản </t>
  </si>
  <si>
    <t>翻訳</t>
  </si>
  <si>
    <t>translation</t>
  </si>
  <si>
    <t xml:space="preserve">Biên dịch </t>
  </si>
  <si>
    <t>電子メディア</t>
  </si>
  <si>
    <t>electronic media</t>
  </si>
  <si>
    <t xml:space="preserve">Phương tiện truyền thông, điện tử </t>
  </si>
  <si>
    <t>第三者</t>
  </si>
  <si>
    <t>third party</t>
  </si>
  <si>
    <t xml:space="preserve">Bên thứ ba </t>
  </si>
  <si>
    <t>連絡する</t>
  </si>
  <si>
    <t>contact</t>
  </si>
  <si>
    <t xml:space="preserve">Liên lạc </t>
  </si>
  <si>
    <t>許可を得る</t>
  </si>
  <si>
    <t>obtain the permission</t>
  </si>
  <si>
    <t xml:space="preserve">Cấp phép / xin phép </t>
  </si>
  <si>
    <t>利用者</t>
  </si>
  <si>
    <t>user</t>
  </si>
  <si>
    <t xml:space="preserve">Người sử dụng </t>
  </si>
  <si>
    <t>意見</t>
  </si>
  <si>
    <t>opinion</t>
  </si>
  <si>
    <t xml:space="preserve">Ý kiến </t>
  </si>
  <si>
    <t>指摘事項</t>
  </si>
  <si>
    <t>suggestion</t>
  </si>
  <si>
    <t xml:space="preserve">Những điều cần chỉ ra </t>
  </si>
  <si>
    <t>要望</t>
  </si>
  <si>
    <t xml:space="preserve">Yêu cầu </t>
  </si>
  <si>
    <t>Specified NPO (Non Profit Organization)</t>
  </si>
  <si>
    <t>Tổ chức phi lợi nhuận được chỉ định</t>
  </si>
  <si>
    <t>第1版</t>
  </si>
  <si>
    <t>1st version</t>
  </si>
  <si>
    <t xml:space="preserve">Lần xuất bản đầu tiên </t>
  </si>
  <si>
    <t>第1刷</t>
  </si>
  <si>
    <t>1st printing</t>
  </si>
  <si>
    <t xml:space="preserve">Lần in đầu tiên </t>
  </si>
  <si>
    <t>Tầng 4 tòa nhà Furuoka, 8-3-13 Gotanda, Quận Shinagawa, Thành phố Tokyo</t>
  </si>
  <si>
    <t>歴史</t>
  </si>
  <si>
    <t>History</t>
  </si>
  <si>
    <t>日付</t>
  </si>
  <si>
    <t>Date</t>
  </si>
  <si>
    <t>Range</t>
  </si>
  <si>
    <t>20190331</t>
  </si>
  <si>
    <t>全般</t>
  </si>
  <si>
    <t>初版公開</t>
  </si>
  <si>
    <t>20190421</t>
  </si>
  <si>
    <t>Excelのスペルチェックによりスペルミスを修正</t>
  </si>
  <si>
    <t>Bản dịch lắp đặt  hệ thống đường  ống nước</t>
  </si>
  <si>
    <r>
      <t xml:space="preserve">Vấn đề </t>
    </r>
    <r>
      <rPr>
        <sz val="10"/>
        <color rgb="FFFF0000"/>
        <rFont val="Calibri"/>
        <family val="2"/>
      </rPr>
      <t>cần</t>
    </r>
    <r>
      <rPr>
        <sz val="10"/>
        <color theme="1"/>
        <rFont val="Calibri"/>
        <family val="2"/>
      </rPr>
      <t xml:space="preserve"> chú ý khi thực hiện và ví dụ </t>
    </r>
    <r>
      <rPr>
        <sz val="10"/>
        <color rgb="FFFF0000"/>
        <rFont val="Calibri"/>
        <family val="2"/>
      </rPr>
      <t>lập</t>
    </r>
    <r>
      <rPr>
        <sz val="10"/>
        <color theme="1"/>
        <rFont val="Calibri"/>
        <family val="2"/>
      </rPr>
      <t xml:space="preserve"> bản vẽ chi tiết và bản vẽ mặt cắt dọc được </t>
    </r>
    <r>
      <rPr>
        <sz val="10"/>
        <color rgb="FFFF0000"/>
        <rFont val="Calibri"/>
        <family val="2"/>
      </rPr>
      <t>trình bày</t>
    </r>
    <r>
      <rPr>
        <sz val="10"/>
        <color theme="1"/>
        <rFont val="Calibri"/>
        <family val="2"/>
      </rPr>
      <t>.</t>
    </r>
  </si>
  <si>
    <t>Chú ý 3:Phần kết nối của tường bên phải được kết nối bằng vữa chống nước.</t>
  </si>
  <si>
    <t xml:space="preserve">Đường ống có gắn mặt bích </t>
  </si>
  <si>
    <r>
      <t>・ Hạn chế tối đa các điểm giao nhau của các</t>
    </r>
    <r>
      <rPr>
        <sz val="10"/>
        <color rgb="FF000000"/>
        <rFont val="Calibri"/>
        <family val="2"/>
      </rPr>
      <t xml:space="preserve"> đường ống nước và kiểm tra xem nút giao có thể hoàn thành được không.</t>
    </r>
  </si>
  <si>
    <t xml:space="preserve">Đường ống của tầng thượng xuyên qua chòi bồ câu </t>
  </si>
  <si>
    <r>
      <rPr>
        <sz val="10"/>
        <color rgb="FFFF0000"/>
        <rFont val="Calibri"/>
        <family val="2"/>
      </rPr>
      <t>Thiết bị</t>
    </r>
    <r>
      <rPr>
        <sz val="10"/>
        <color rgb="FF000000"/>
        <rFont val="Calibri"/>
        <family val="2"/>
      </rPr>
      <t xml:space="preserve"> ngăn búa nước</t>
    </r>
  </si>
  <si>
    <t xml:space="preserve">Giải thích : phân loại </t>
  </si>
  <si>
    <t xml:space="preserve">Giải thích : phương pháp để hiểu </t>
  </si>
  <si>
    <t xml:space="preserve">Giản lược : riêng </t>
  </si>
  <si>
    <t xml:space="preserve">Giải thích : </t>
  </si>
  <si>
    <t xml:space="preserve">Giải thích : Danh sách các vật liệu đường ống được sử dụng </t>
  </si>
  <si>
    <t xml:space="preserve">Giải thích : phương pháp hiển thị trên bản vẽ </t>
  </si>
  <si>
    <t xml:space="preserve">Giải thích : Pương pháp kết nối các loại đường ống </t>
  </si>
  <si>
    <t>Giải thích : Kích thước kết nối tối thiểu bằng khướp nối</t>
  </si>
  <si>
    <t xml:space="preserve">Khớp nối MD cần được chú thích riêng </t>
  </si>
  <si>
    <t xml:space="preserve">Giải thích : Phương pháp lấy ống thông gió ra </t>
  </si>
  <si>
    <t xml:space="preserve">Giải thích : Ban vẽ chi tiết xung quanh của địa điểm đặc biệt </t>
  </si>
  <si>
    <t>Giải thích : Mức độ - &gt; độ cao</t>
  </si>
  <si>
    <t xml:space="preserve">Giải thích : thêm một ống đứng bên trong PS vào bản vẽ với dụng cụ được thêm </t>
  </si>
  <si>
    <t xml:space="preserve">Cách gọi tầng là theo phong cách Nhật Bản </t>
  </si>
  <si>
    <t xml:space="preserve">Giống như trên </t>
  </si>
  <si>
    <t xml:space="preserve">Giải thích : Tầng 1 trên sàn , Giản lược : tạo lập </t>
  </si>
  <si>
    <t xml:space="preserve">Giản lược: Tạo lập </t>
  </si>
  <si>
    <t xml:space="preserve">Giải thích : Trong mọi trường hợp -&gt; bất cứ lúc nào </t>
  </si>
  <si>
    <t xml:space="preserve">Giải thích : Khác -&gt; công trình khác </t>
  </si>
  <si>
    <t xml:space="preserve">Giải thích : Phương pháp cố định , hỗ trợ của đường ống, các loại đồng hồ, van </t>
  </si>
  <si>
    <t>Giải thích : Hướng lắp van, vị trí, chảy khí / đường ống dẫn lưu, van điều khiển tự động → van / chảy khí / đường ống thoát nước / hướng / vị trí lắp van điều khiển tự động</t>
  </si>
  <si>
    <t>Giải thích : Độ cao thâm nhập / độ kín, mở rộng / điểm cố định đường ống</t>
  </si>
  <si>
    <t>Giải thích : Bộ phận vận hành → Tay cầm, vị trí lắp cổng đo nhiệt độ / máy đo gió → Vị trí đặt nhiệt kế / máy đo gió</t>
  </si>
  <si>
    <t xml:space="preserve">Giải thích : Không gian -&gt; Trục </t>
  </si>
  <si>
    <t xml:space="preserve">Giải thích : Vệ sinh cấp thoát nước -&gt; vệ sinh </t>
  </si>
  <si>
    <t xml:space="preserve">Giải thích : Lựa chọn -&gt; chuyển đổi </t>
  </si>
  <si>
    <t xml:space="preserve">Giải thích : Không thể nói là -&gt; không </t>
  </si>
  <si>
    <t>Giải thích: có nghĩa là -&gt; là</t>
  </si>
  <si>
    <t xml:space="preserve">Giải thích : Bản vẽ thi công Bản vẽ mặt bằng Bản vẽ đường nét đơn </t>
  </si>
  <si>
    <t xml:space="preserve">Giải thích : Độ cao -&gt; Khoảng cách của độ cao </t>
  </si>
  <si>
    <t>Trường hợp của bản vẽ nhìn xuống thì , độ cao trần của tầng dưới là cần thiết nên hãy nhập vào các cột ghi chú .</t>
  </si>
  <si>
    <t xml:space="preserve">Giải thích : vân vân </t>
  </si>
  <si>
    <t xml:space="preserve">Giải thich : Trùng lặp-&gt; phù hợp </t>
  </si>
  <si>
    <t xml:space="preserve">Giải thich : Lõi -&gt; khoảng cách giữa các lõi </t>
  </si>
  <si>
    <t xml:space="preserve">Giải thích : đóng dấu -&gt; chữ ký </t>
  </si>
  <si>
    <t xml:space="preserve">Giải thích : Phương pháp -&gt; cách thức </t>
  </si>
  <si>
    <t xml:space="preserve">Giải thích : đệm cao su dùng cho bộ phận chuyển động -&gt; đệm cao su dùng cho bộ phận không chuyển động </t>
  </si>
  <si>
    <t xml:space="preserve">Giải thích : Bộ phận -&gt; Xung quanh </t>
  </si>
  <si>
    <t xml:space="preserve">Giải thích : Y-&gt; cái co ống nước 90 độ </t>
  </si>
  <si>
    <t>Giải thích : Vinyl → Polyvinyl clorua cứng</t>
  </si>
  <si>
    <t>Giải thích : Nguồn gốc của từ shimoku hay từ syumoku là syumoku , cái dùi dùng để gõ vào chuông</t>
  </si>
  <si>
    <t>Giải thích : Kết nối tổ hợp thường xuyên theo cách chung → Phương thức kết nối chung trong tổ hợp thường xuyên</t>
  </si>
  <si>
    <t>Giải thích : Thông qua ống nối chữ T -&gt; đường kính k giảm ống nối chữ T</t>
  </si>
  <si>
    <t xml:space="preserve">Giải thích : Khoảng trống </t>
  </si>
  <si>
    <t xml:space="preserve">Giải thích : Nối ren vuông -&gt; nối ren lục giác </t>
  </si>
  <si>
    <t xml:space="preserve">Giải thích : Không -&gt; không hẳn là </t>
  </si>
  <si>
    <t xml:space="preserve">Giải thích : Nhất định -&gt; Không có ngoại lệ </t>
  </si>
  <si>
    <t xml:space="preserve">Giải thích : chú ý -&gt; cân nhắc </t>
  </si>
  <si>
    <t xml:space="preserve">Giải thích : Vật lạ -&gt; rác </t>
  </si>
  <si>
    <t xml:space="preserve">Giải thích : Thẳng, trực tiếp -&gt; gần </t>
  </si>
  <si>
    <t xml:space="preserve">Giải thích : Đặt ở giữa -&gt; thông qua </t>
  </si>
  <si>
    <t>Giải thích : Đặt và điều chỉnh → Đặt vào để điều chỉnh</t>
  </si>
  <si>
    <t xml:space="preserve">Giải thích : Đối ứng -&gt; đối sách </t>
  </si>
  <si>
    <t xml:space="preserve">Giải thích : Tập hợp -&gt; kết nối </t>
  </si>
  <si>
    <t>Trong văn bản gốc, a được khoanh tròn</t>
  </si>
  <si>
    <t>Trong văn bản gốc, B được khoanh tròn</t>
  </si>
  <si>
    <t xml:space="preserve">Giải thích : Lung lay -&gt; uốn cong </t>
  </si>
  <si>
    <t xml:space="preserve">Bản gốc là sự kết hợp </t>
  </si>
  <si>
    <t xml:space="preserve">Giải thích : Cùng với -&gt; Cân nhắc </t>
  </si>
  <si>
    <t>Bản gốc là ống đứng</t>
  </si>
  <si>
    <t xml:space="preserve">Giải thích : Xuyên qua </t>
  </si>
  <si>
    <t xml:space="preserve">Giải thích : Thay đổi -&gt; cải  tiến </t>
  </si>
  <si>
    <t xml:space="preserve">Giải thích : Trên sàn </t>
  </si>
  <si>
    <t xml:space="preserve">Giải thích : Sắp xếp, chỉnh sửa -&gt; Xóa </t>
  </si>
  <si>
    <t xml:space="preserve">Giải thích : Mức độ -&gt; độ cao </t>
  </si>
  <si>
    <t xml:space="preserve">Nghi vấn : Chống thấm nước ? </t>
  </si>
  <si>
    <t xml:space="preserve">Giải thích : Bản vẽ hoàn thiện -&gt; Đã hoàn thành </t>
  </si>
  <si>
    <t xml:space="preserve">Giải thích : Điều chỉnh -&gt; Cạnh tranh  </t>
  </si>
  <si>
    <t xml:space="preserve">Giải thích : Không có sai sót -&gt; Chính xác </t>
  </si>
  <si>
    <t xml:space="preserve">Giải thích : Đã lập </t>
  </si>
  <si>
    <t>Giải thích : Phòng chống thiên tai -&gt; phòng chống cháy nổ</t>
  </si>
  <si>
    <t>Giải thích :  Công ty khác → thiết bị khác</t>
  </si>
  <si>
    <t xml:space="preserve">Giải thích : Khung -&gt; tháp </t>
  </si>
  <si>
    <t xml:space="preserve">Giải thích : Xử lý -&gt; phương pháp </t>
  </si>
  <si>
    <t xml:space="preserve">Giải thích : Tùy ý -&gt; đại khái </t>
  </si>
  <si>
    <t xml:space="preserve">Giải thích : P thì không rõ </t>
  </si>
  <si>
    <t xml:space="preserve">Giải thích : Đảm bảo -&gt; Xác nhận </t>
  </si>
  <si>
    <t xml:space="preserve">Giải thích : Hình dạng -&gt; Định dạng </t>
  </si>
  <si>
    <t xml:space="preserve">Giải thích : Hai bên </t>
  </si>
  <si>
    <t xml:space="preserve">Giải thích : Vị trí -&gt; Độ cao </t>
  </si>
  <si>
    <t>Giải thích : Lượng nước   -&gt; mức nươc</t>
  </si>
  <si>
    <t>Giải thích : Vì GL-400k tiêu chuẩn" nên ý nghĩa không xác định</t>
  </si>
  <si>
    <t>Giải thích : Độ cao ống trên bản vẽ được ký hiệu từ đáy của tấm, nhưng nó không khớp với lời giải thích trừ khi nó được viết từ đỉnh của tấm .</t>
  </si>
  <si>
    <t xml:space="preserve">Giải thích : Định dạng -&gt; Hình dạng </t>
  </si>
  <si>
    <t xml:space="preserve">Chú ý : Kiểm tra xem dầm có bị xuyên thủng không </t>
  </si>
  <si>
    <t xml:space="preserve">Chú ý : Phần nền màu vàng được tính toán tự động </t>
  </si>
  <si>
    <t xml:space="preserve">16.5. Kiểm tra bản vẽ thiết kế thiết bị xuyên thủng dầm ( Ví dụ tham khảo ) </t>
  </si>
  <si>
    <t xml:space="preserve">Có thể thâm nhập bằng cách 
tăng chiều dài chùm 4-5 
và chùm 5-6 </t>
  </si>
  <si>
    <t xml:space="preserve">Giải thích : Sử dụng -&gt; Lắp đặt </t>
  </si>
  <si>
    <t>Giải thích : Bổ sung wooden</t>
  </si>
  <si>
    <t xml:space="preserve">Giải thích : Loại P -&gt; Loại thoát nước trên sàn </t>
  </si>
  <si>
    <t xml:space="preserve">Giải thích : Bên ngoài -&gt; Nền đất </t>
  </si>
  <si>
    <t>NPO (Tổ chức phi lợi nhuận)</t>
  </si>
  <si>
    <t xml:space="preserve"> </t>
  </si>
  <si>
    <t>1-4. Bản vẽ kết cấu thép (1) (2)</t>
  </si>
  <si>
    <t>2-5. Loại thiết bị, máy móc  (1) (2)</t>
  </si>
  <si>
    <t xml:space="preserve">1-9.Thuật ngữ đặc biệt về kiến trúc (kết cấu móng chống rung) </t>
  </si>
  <si>
    <t>2-1. Các ký hiệu sử dụng cho đường ống (1)(2)</t>
  </si>
  <si>
    <t>2-2. Các ký hiệu của vật liệu đường ống (1) (2)</t>
  </si>
  <si>
    <t>2-3. Các ký hiệu của bộ phận khác (1) (5)</t>
  </si>
  <si>
    <t>4-2. Ký hiệu đường ống</t>
  </si>
  <si>
    <t xml:space="preserve">4. Phương pháp trình bày bản vẽ </t>
  </si>
  <si>
    <t>5-2. Cấp nước - Cấp nước nóng (1) (2)</t>
  </si>
  <si>
    <t xml:space="preserve">6-1. Khớp nối ren -  Khớp nối ống đồng </t>
  </si>
  <si>
    <t xml:space="preserve">6-2. Khớp nối ren chữ Y (dạng tay áo)  -  Khớp nối PVC để thoát nước </t>
  </si>
  <si>
    <t>6-3. Khớp nối MD - Ống gang loại cơ khí để thoát nước</t>
  </si>
  <si>
    <t>7. Bản vẽ chi tiết lắp đặt từng vị trí</t>
  </si>
  <si>
    <t xml:space="preserve">9-1. Kiểm tra sơ lược lắp đặt nhà  vệ sinh </t>
  </si>
  <si>
    <t xml:space="preserve">9-4. Bản vẽ kiến trúc (Bản vẽ hoàn thiện) </t>
  </si>
  <si>
    <t xml:space="preserve">9-7. Đường ống thoát nước - Đường ống thông gió </t>
  </si>
  <si>
    <t xml:space="preserve">9-8. Đường ống cấp nước - Đường ống cấp nước nóng </t>
  </si>
  <si>
    <t xml:space="preserve">9-9. Ghi kích thước - Ghi chú </t>
  </si>
  <si>
    <t xml:space="preserve">10-1. Bố cục của thiết bị, máy móc </t>
  </si>
  <si>
    <t xml:space="preserve">10-6. Bản vẽ  Isometric và CG ( đồ họa máy tính ) </t>
  </si>
  <si>
    <t xml:space="preserve">11-2. Kiểm tra lắp đặt đường ống </t>
  </si>
  <si>
    <t>11-5. Bản vẽ tham khảo chi tiết từng phần</t>
  </si>
  <si>
    <t xml:space="preserve">11-7. Bản vẽ Isometric và CG (đồ họa máy tính) </t>
  </si>
  <si>
    <t>12-3. Bản vẽ tham khảo (bản vẽ mặt bằng)</t>
  </si>
  <si>
    <t xml:space="preserve">12-4. Bản vẽ tham khảo (bản vẽ mặt cắt) </t>
  </si>
  <si>
    <t xml:space="preserve">12-5. Bản vẽ isometric và CG (đồ họa máy tính) </t>
  </si>
  <si>
    <t xml:space="preserve">13-2. Chi tiết lắp đặt công tắc chuông báo </t>
  </si>
  <si>
    <t>13-3. Chi tiết lắp đặt máy bơm nước</t>
  </si>
  <si>
    <t xml:space="preserve">13-5. Bản vẽ thi công tham khảo (máy bơm thoát nước chung) </t>
  </si>
  <si>
    <t>13-4. Bản vẽ thi công tham khảo (máy bơm nước thải)</t>
  </si>
  <si>
    <t>14-2.参考施工図(1) ～(4)</t>
  </si>
  <si>
    <t xml:space="preserve">15-2. Quy chuẩn kiểm tra lắp đặt tầng (tầng 11 trở xuống) </t>
  </si>
  <si>
    <t xml:space="preserve">15-3. Quy chuẩn kiểm tra lắp đặt tầng (tầng 11 trở lên) </t>
  </si>
  <si>
    <t>16-4. Kiểm tra bản vẽ thiết kế thiết bị và xuyên dầm</t>
  </si>
  <si>
    <t>16-5. Kiểm tra bản vẽ thiết kế thiết bị và xuyên dầm (ví dụ tham khảo)</t>
  </si>
  <si>
    <t xml:space="preserve">16-6. Tạo bản vẽ thi công - Bản vẽ kiến trúc và tuyến đường ống </t>
  </si>
  <si>
    <t xml:space="preserve">16-7. Tạo bản vẽ thi công - Tạo bản vẽ thi công tầng 1 </t>
  </si>
  <si>
    <t xml:space="preserve">16-9. Tạo bản vẽ thi công - Tạo bản vẽ thi công đường ống dưới sàn tầng 1 </t>
  </si>
  <si>
    <t xml:space="preserve">16-11. Tạo bản vẽ thi công - Tạo sơ đồ đường ống ngang trên trần nhà </t>
  </si>
  <si>
    <t xml:space="preserve">17. Nhà chung cư (bản vẽ chi tiết bên trong căn hộ 1) </t>
  </si>
  <si>
    <t xml:space="preserve">17-1. Bản vẽ thiết kế thiết bị - Trình tự tạo bản vẽ thi công (vệ sinh) </t>
  </si>
  <si>
    <t xml:space="preserve">16-8. Tạo bản vẽ thi công - Tạo bản vẽ thi công đường ống dưới sàn tầng 1 (vị trí đầu nguồn) </t>
  </si>
  <si>
    <t>16-10. Tạo bản vẽ thi công - Tạo bản vẽ thi công đường ống dưới sàn tầng 1 (vị trí cuối nguồn)</t>
  </si>
  <si>
    <t>17-6. Bản vẽ thiết kế thiết bị - Trình tự tạo bản vẽ thi công (thông khí)</t>
  </si>
  <si>
    <t>17-9. Bản vẽ thi công (bản vẽ mặt bằng)</t>
  </si>
  <si>
    <t>18. Nhà chung cư (bản vẽ chi tiết bên trong căn hộ 2)</t>
  </si>
  <si>
    <t>18-4. Bản vẽ thi công tham khảo (bản vẽ mặt bằng)</t>
  </si>
  <si>
    <t>18-5. Bản vẽ thi công tham khảo (xung quanh nhà vệ sinh)</t>
  </si>
  <si>
    <t xml:space="preserve">18-1. Bản vẽ thiết kế thiết bị - Trình tự tạo bản vẽ thi công (đường ống dẫn nước trên trần nhà) </t>
  </si>
  <si>
    <t xml:space="preserve">18-6. Bản vẽ thi công tham khảo (thông khí ) </t>
  </si>
  <si>
    <t>19-3. Chi tiết bản vẽ</t>
  </si>
  <si>
    <t xml:space="preserve">19-9. Hố van, hộp van và miệng cống </t>
  </si>
  <si>
    <t>Bản vẽ thi công được tạo nên chủ yếu cho các mục đích sau.</t>
  </si>
  <si>
    <t>Khi tạo bản vẽ thi công thì việc kết hợp với kiến trúc và điện là không thể thiếu.</t>
  </si>
  <si>
    <t>Đường ống Duct - Đường ống</t>
  </si>
  <si>
    <t>In order to make the workshop drawing, at first, understand the building drawing. Because it the container of facility.</t>
  </si>
  <si>
    <t>Hộp cửa cuốn</t>
  </si>
  <si>
    <t>Thép gia cường (hỗ trợ cửa thoát hiểm…)</t>
  </si>
  <si>
    <t>a=0,  L≧90cm:耐火構造の壁</t>
  </si>
  <si>
    <t>建築設計図には『建築の骨格を表現する図面 (構造図)』、『仕上げを表現する図面 (意匠図)』がある。</t>
  </si>
  <si>
    <t>現在、建物も多種多様になり構造・仕上げにも様々なものがあるが、ここでは代表的な構造 (SRC造およびS造)と仕上げ (モルタル塗り＋タイル)を取り上げ説明する。</t>
  </si>
  <si>
    <t>なお、設計事務所・総合建設業者 (ゼネコン)等には標準のディテール集をもっている会社もあるので担当者に確認することも大切である。</t>
  </si>
  <si>
    <t>基礎 (地中梁)、フーチング、耐圧盤、人通孔、各種水槽及び釜場等の位置、大きさを表現する。</t>
  </si>
  <si>
    <t>スラブ、下部の梁、躯体壁、開口の位置、大きさ等を表現する (見下げ図)。</t>
  </si>
  <si>
    <t>各階の柱、上部の梁、上部スラブ、躯体壁、開口の位置、大きさ等を表現する (見上げ図)。矩計 (断面)図を含む。</t>
  </si>
  <si>
    <t>各階の鉄骨柱、下部の鉄骨梁及びジョイント等の位置、大きさ等を表現する (見下げ図)。デッキスラブの場合、デッキの方向を表現することもある。</t>
  </si>
  <si>
    <t>各通り芯 (柱)部分の鉄骨軸組状態を立断面として表現する。</t>
  </si>
  <si>
    <t>柱、壁 (間仕切り含む)、開口等の位置及び仕上材を含む大きさと、床その他造作等の仕上がり状態を表現する。また、各部屋の名称、床高、天井高も表現する。</t>
  </si>
  <si>
    <t>コンクリートブロック壁 (cB)</t>
  </si>
  <si>
    <t>Concrete block (cB) wall</t>
  </si>
  <si>
    <t>コンクリート打ち増し (ふかし)</t>
  </si>
  <si>
    <t>躯体図は一般的に見上げで表現されるが、基礎・ピット床・屋上階は見下げ (床伏せ)で表現される。</t>
  </si>
  <si>
    <t>1-3.躯体図 (1)</t>
  </si>
  <si>
    <t>建物最下階スラブ下から躯体を見上げた図面で、地中梁 (FG)・耐圧盤 (FS)・フーチン (F)及び釜場・人通孔等表現されている。</t>
  </si>
  <si>
    <t>梁構造体天端 (梁フカシ天端)</t>
  </si>
  <si>
    <t>1-3.躯体図 (2)</t>
  </si>
  <si>
    <t>見下ろしたイメージの躯体図で、床上の柱・壁・スラブ (実線)、床下の地中梁・耐圧盤・フーチン (破線)の位置、サイズ、基準FLからの下がりなどが表現されている。</t>
  </si>
  <si>
    <t xml:space="preserve"> (通常、耐圧盤・フーチンに関しては、床伏図ではなく基礎伏図に表現される。)</t>
  </si>
  <si>
    <t xml:space="preserve"> (Normally the pressure resistance plate, footing are shown in not the floor downward view drawing but the foundation downward view drawing.)</t>
  </si>
  <si>
    <t>また、床下のピット空間の存在やフーチンとスラブのレベル関係で「ふかし (打ち増し)部分」があるかどうか確認する必要がある。</t>
  </si>
  <si>
    <t>集合住宅において、最下階のみに床下収納 (台所)や掘りごたつ (和室)などがある場合があるので注意が必要。</t>
  </si>
  <si>
    <t>1-3.躯体図 (3)</t>
  </si>
  <si>
    <t>1-4.鉄骨図 (1)</t>
  </si>
  <si>
    <t xml:space="preserve"> (○○階伏図)</t>
  </si>
  <si>
    <t xml:space="preserve"> (unknown floor downward view drawing)</t>
  </si>
  <si>
    <t>1-4.鉄骨図 (2)</t>
  </si>
  <si>
    <t>ほとんどの建築物 (耐震構造)は、地面の上に建物が建っています。</t>
  </si>
  <si>
    <t>1-5.仕上図 (1)</t>
  </si>
  <si>
    <t>1-5.仕上図 (2)</t>
  </si>
  <si>
    <t>1-5.仕上図 (3)</t>
  </si>
  <si>
    <t xml:space="preserve"> (RCの場合)</t>
  </si>
  <si>
    <t xml:space="preserve"> (In case of RC)</t>
  </si>
  <si>
    <t xml:space="preserve"> (SRCの場合)</t>
  </si>
  <si>
    <t xml:space="preserve"> (In case of SRC)</t>
  </si>
  <si>
    <t xml:space="preserve"> (S及びSRCの場合)</t>
  </si>
  <si>
    <t xml:space="preserve"> (In case of S, SRC)</t>
  </si>
  <si>
    <t>地中梁には人通孔 (一般に600φ)があり、その周りには通気管・連通管及び補強筋があるため梁貫通はかなり制限を受けるので、ピット内の配管ルートを検討する際には注意が必要となる。</t>
  </si>
  <si>
    <t xml:space="preserve"> (equal) or more approximately</t>
  </si>
  <si>
    <t xml:space="preserve">Fire resistance cap metal authorized by BCJ (building Center of Japan) </t>
  </si>
  <si>
    <t xml:space="preserve"> (建築基準法より)</t>
  </si>
  <si>
    <t xml:space="preserve"> (by Building Standard Law)</t>
  </si>
  <si>
    <t xml:space="preserve"> (最上階及び最上階から数えた階数が2以上で4以内の階)</t>
  </si>
  <si>
    <t xml:space="preserve"> (Floor whose number is 2 or more and 4 or less counted from the highest floor)</t>
  </si>
  <si>
    <t xml:space="preserve"> (最上階から数えた階数が5以上で14以内の階)</t>
  </si>
  <si>
    <t xml:space="preserve"> (Floor whose number is 5 or more and 14 or less counted from the highest floor)</t>
  </si>
  <si>
    <t xml:space="preserve"> (最上階から数えた階数が15以上の階)</t>
  </si>
  <si>
    <t xml:space="preserve"> (Floor whose number is 15 or more counted from the highest floor)</t>
  </si>
  <si>
    <t xml:space="preserve"> (免震構造)</t>
  </si>
  <si>
    <t xml:space="preserve"> (earthquake isolated structure)</t>
  </si>
  <si>
    <t>免振構造により建物自体の被害は小さくできますが、設備配管 (ダクト)が損傷してライフラインが失われては本当の免振効果があるとは言えません。</t>
  </si>
  <si>
    <t>このような事態を回避するためには設備配管 (ダクト)にも地震による大きな変位を吸収する免振継手を使用します。</t>
  </si>
  <si>
    <t xml:space="preserve">Giải thích : Hơn -&gt; vượt quá, thành tòa riêng biệt -&gt; không được xem là 1 công trình </t>
  </si>
  <si>
    <t>Viết tắt của kết cấu bê tông cốt thép</t>
  </si>
  <si>
    <t>Viết tắt của kết cấu bê tông cốt thép khung thép</t>
  </si>
  <si>
    <t>Vì phía trên ký hiệu cửa cuốn  có hộp cửa cuốn nên cần hết sức chú ý.</t>
  </si>
  <si>
    <t xml:space="preserve">1-3. Bản vẽ khung (bản vẽ bê tông) </t>
  </si>
  <si>
    <t xml:space="preserve">1-3. Bản vẽ khung (bản vẽ bê tông) (2) </t>
  </si>
  <si>
    <t xml:space="preserve">Trạng thái khung thép của mỗi tâm (cột) được biểu thị dưới dạng tiết diện thẳng đứng. </t>
  </si>
  <si>
    <t>Kho dưới sàn</t>
  </si>
  <si>
    <t>Bản vẽ dầm sàn Z3</t>
  </si>
  <si>
    <t>Vị trí thấp nhất nước chảy đến</t>
  </si>
  <si>
    <t>Năm 1994, khi CAD bắt đầu được giới thiệu chính thức trong ngành điều hòa không khí và vệ sinh. Tiền thân của nhóm nghiên cứu CAD này "Nhóm nghiên cứu CAD thiết bị" đã được thành lập.</t>
  </si>
  <si>
    <t>Vào thời điểm đó, các công ty đang trong quá trình thử nghiệm và đánh giá sai lệch liên quan đến vận hành của CAD. Vì vậy họ đã lấy nhóm nghiên cứu như một nơi thích hợp để trao đổi thông tin, với sự tham gia của một số lượng lớn các thành viên phụ trách CAD trong mỗi công ty đó.</t>
  </si>
  <si>
    <t xml:space="preserve">Trong quá trình trao đổi thông tin, các vấn đề khác nhau liên quan đến vận hành đã được làm rõ. Tiếp theo đó các biện pháp cải tiến cũng đã được kiểm tra và thực hiện. </t>
  </si>
  <si>
    <t>Một trong những vấn đề lớn nhất là khoảng cách kiến ​​thức giữa các kỹ sư kỳ cựu, những người phác thảo bản thiết kế và bản vẽ xây dựng với những người vận hành CAD thực sự vẽ chúng.</t>
  </si>
  <si>
    <t>Để cải thiện điều này thì việc cần phải truyền đạt cho người vận hành CAD hiểu ý nghĩa của bản vẽ, ý nghĩa của công trình, ý nghĩa của các thiết bị điều hòa không khí và vệ sinh một cách dễ hiểu là điều cần thiết. Cuốn sách " Hướng dẫn sử dụng CAD thiết bị" được biên soạn cho mục đích đó.</t>
  </si>
  <si>
    <t xml:space="preserve">"Hướng dẫn sử dụng CAD thiết bị" đã được xuất bản bởi Hiệp hội điều hòa không khí &amp; vệ sinh của Nhật Bản vào năm 1997. Dưới sự đón nhận nồng nhiệt nên sách đã được tái bản liên tục trong suốt 10 năm, nhưng sau đó nó được cho dừng xuất bản và không còn được bán ra. </t>
  </si>
  <si>
    <t>Năm 2000 nhóm nghiên cứu hệ thống CAD được đổi thành Hội nghiên cứu hệ thống thiết bị , đến năm 2007 đã đổi thành NPO (tên tổ chức phi lợi nhuận).</t>
  </si>
  <si>
    <t>Trong khoảng thời gian này môi trường xung quanh CAD đã thay đổi, nhưng tầm quan trọng của việc truyền đạt ý nghĩa các bản vẽ cho những người trẻ tuổi tham gia vào ngành điều hòa không khí và thiết bị vệ sinh một cách dễ hiểu vẫn không thay đổi.</t>
  </si>
  <si>
    <t>Do đó, vào năm 2008  ở cột mốc mười năm kể từ lần xuất bản đầu tiên, chúng tôi đã xem xét toàn bộ nội dung, số hóa nó dựa trên những thay đổi xã hội &amp; kĩ thuật. Sau đó tái bản nó thành "Sách hướng dẫn tạo bản vẽ công trình cho kỹ sư mới bắt đầu".</t>
  </si>
  <si>
    <t xml:space="preserve">Năm 2011 trong khi đang được sử dụng rộng rãi, các nội dung một lần nữa được tiến hành rà soát lại và xuất bản dưới dạng sửa đổi. Và lần này, sau khi rà soát lại nội dung một cách toàn diện lần thứ ba, chúng tôi đã quyết định xuất bản nó thành một ấn bản mới đã được hiệu đính. </t>
  </si>
  <si>
    <t>Chúng tôi rất kỳ vọng cuốn sách này sẽ luôn song hành và giúp ích cho công việc thực tiễn của các bạn trẻ có liên quan đến thiết bị điều hòa không khí &amp; vệ sinh.</t>
  </si>
  <si>
    <t>Tháng 12 năm 2016</t>
  </si>
  <si>
    <t>Hội nghiên cứu hệ thống thiết bị</t>
  </si>
  <si>
    <t>Mục lục</t>
  </si>
  <si>
    <t>0. Tạo bản vẽ thi công</t>
  </si>
  <si>
    <t>0-1. Mục đích của bản vẽ thi công</t>
  </si>
  <si>
    <t>0-2. Các bản vẽ cần thiết khi tạo bản vẽ</t>
  </si>
  <si>
    <t>0-3. Điểm quan trọng khi tạo bản vẽ</t>
  </si>
  <si>
    <t>0-4. Các loại bản vẽ thi công</t>
  </si>
  <si>
    <t>1-1. Các loại bản vẽ kiến trúc và kí hiệu kiến trúc</t>
  </si>
  <si>
    <t>1-2. Về bản vẽ nhìn từ trên xuống và bản vẽ nhìn từ dưới lên</t>
  </si>
  <si>
    <t>2-6. Sleeve (ống/lỗ chờ, ống/lỗ xuyên kết cấu…), Insert (ren/lỗ đợi, bu lông treo, tắc kê…)</t>
  </si>
  <si>
    <t xml:space="preserve">16. Nhà chung cư (tầng dưới cùng và khuôn viên chung) </t>
  </si>
  <si>
    <t xml:space="preserve">16-2. Kiểm tra bản vẽ thiết kế thiết bị và  sơ đồ hệ thống cấp nước - gas - cứu hỏa </t>
  </si>
  <si>
    <t>Bản vẽ thi công được tạo nên dựa trên bản vẽ thiết kế khi tiến hành thi công.</t>
  </si>
  <si>
    <t xml:space="preserve">Bản vẽ thiết kế là bản vẽ hoàn thiện hình dạng của công trình do người thiết kế thực hiện. Yêu cầu tài liệu xác nhận công trình, dự toán xây dựng, hợp đồng xây dựng được lập dựa trên bản vẽ thiết kế. </t>
  </si>
  <si>
    <t>Bản vẽ thiết kế thể hiện các bộ phận điển hình và sự phù hợp của các bộ phận cụ thể một cách chi tiết. Nhưng vì chúng không nhằm mục đích thi công tại công trường cũng như sản xuất các trang thiết bị nên cần phải tạo ra các bản vẽ mới.</t>
  </si>
  <si>
    <t>Các bản vẽ được tạo ra tại công trường sẽ biểu thị được kế hoạch xây dựng, cho thấy các cách thức và trình tự xây dựng của một công trình kiến trúc. Tất cả những thứ đấy sẽ được biểu thị trên bản vẽ thi công.</t>
  </si>
  <si>
    <t>Trong quá trình tạo bản vẽ thi công, những người liên quan đến kết cấu, điện, cơ khí (quản lý thi công, người giám sát... ) có thể vừa điều chỉnh, vừa kiểm tra  tính kinh tế của công trình, tính an toàn, mức độ dễ của công trình hay vấn đề lắp đặt chi tiết.</t>
  </si>
  <si>
    <t>Việc xem xét sự phù hợp với bản vẽ thi công giúp nâng cao chất lượng của công trình cũng như làm cho công trình có mỹ quan.</t>
  </si>
  <si>
    <t>Thứ hai là thông báo cho các bên liên quan về chi tiết và phương pháp thi công.</t>
  </si>
  <si>
    <t xml:space="preserve">Có thể nói bản vẽ thi công là bản vẽ cách thức thi công của người thi công dựa trên quy trình và kế hoạch thi công, ... nhằm thể hiện chính xác ý đồ thiết kế của người thiết kế. </t>
  </si>
  <si>
    <t>Để truyền tải chính xác nội dung công trình đến người thực hiện đúng theo quy trình thi công, cần thể hiện lại bản vẽ thiết kế một cách dễ hiểu, dễ thi công hơn bằng một bản vẽ thi công.</t>
  </si>
  <si>
    <t>Dựa vào bản vẽ thi công mà người công nhân có thể thực hiện công việc không xảy ra nhầm lẫn, đồng thời có thể truyền đạt chính xác nội dung thi công cho những người có liên quan đến thi công.</t>
  </si>
  <si>
    <t>Ngoài ra, do nội dung thiết kế có thể thường xuyên thay đổi trong quá trình thi công nên trước khi thi công phải kiểm tra kỹ lưỡng, điều chỉnh trước khi tiến hành thi công.</t>
  </si>
  <si>
    <t xml:space="preserve">Bản vẽ thi công cũng mang ý nghĩa quan trọng như biên bản cuộc họp, bản ghi chép các cuộc thảo luận. </t>
  </si>
  <si>
    <t>Hơn nữa, bản vẽ thi công là chìa khóa để người giám sát và quản lý thi công xây dựng nên công trình tốt, nó có vị trí quan trọng trong công tác quản lý thi công.</t>
  </si>
  <si>
    <t>Bản vẽ thi công phải là bản vẽ chung mà giám sát và quản lý thi công đã thống nhất với nhau ở giai đoạn giám sát phê duyệt.</t>
  </si>
  <si>
    <t>Người quản lý sẽ chịu trách nhiệm về tiến độ triển khai công trình có trong bản vẽ thi công.</t>
  </si>
  <si>
    <t xml:space="preserve">Hiện nay, phạm vi sản xuất của nhà máy ngày càng mở rộng, phương thức sản xuất xây dựng ngày càng thay đổi nên vai trò của bản vẽ xây dựng cũng thay đổi theo. </t>
  </si>
  <si>
    <t xml:space="preserve">Ngoài ra, việc áp dụng BIM cũng thường được yêu cầu nhiều hơn trong khi lập kế hoạch thi công và tạo bản vẽ thi công. </t>
  </si>
  <si>
    <t xml:space="preserve">"Cải thiện năng suất" bằng cách sử dụng BIM và hợp lý hóa việc sử dụng bảng thiết bị, tích hợp, xử lý, CFD (động lực học chất lỏng tính toán), tính toán tải nhiệt, tính toán điện trở, lập kế hoạch xây dựng, quản lý bảo trì, v.v. 
</t>
  </si>
  <si>
    <t>Các bản vẽ quan trọng để có thể tạo được bản vẽ thi công được trình bày như sau</t>
  </si>
  <si>
    <t>Bản vẽ liên quan tới bản vẽ thi công cơ khí</t>
  </si>
  <si>
    <t>Bản vẽ liên quan</t>
  </si>
  <si>
    <t>Bản vẽ thi công cơ khí</t>
  </si>
  <si>
    <t>Bản vẽ hướng dẫn</t>
  </si>
  <si>
    <t>Bản vẽ bố cục</t>
  </si>
  <si>
    <t>Bản vẽ kiến trúc sơ bộ</t>
  </si>
  <si>
    <t xml:space="preserve">Bản vẽ mặt cắt dọc </t>
  </si>
  <si>
    <t>Bản vẽ mặt cắt ngang</t>
  </si>
  <si>
    <t>Sơ đồ triển khai</t>
  </si>
  <si>
    <t>Bản vẽ mặt bằng trần</t>
  </si>
  <si>
    <t>Bản vẽ khung cửa</t>
  </si>
  <si>
    <t>Bản vẽ kết cấu công trình</t>
  </si>
  <si>
    <t>Bản vẽ khung kiến trúc</t>
  </si>
  <si>
    <t>Bản vẽ phòng chống cháy và báo khói</t>
  </si>
  <si>
    <t>Bản vẽ hệ thống khí nén</t>
  </si>
  <si>
    <t>Bản vẽ thiết kế điện và bản vẽ thi công</t>
  </si>
  <si>
    <t>Ống dẫn Duct - Đường ống - Máy móc thiết bị</t>
  </si>
  <si>
    <t>Sơ đồ hệ thống ống dẫn Duct - Sơ đồ thệ thống đường ống</t>
  </si>
  <si>
    <t>Bản vẽ độ xuyên dầm</t>
  </si>
  <si>
    <t>Bản vẽ mặt bằng đường ống ngoài trời</t>
  </si>
  <si>
    <t>Bản vẽ mặt bằng của ống dẫn Duct  và đường ống trên mỗi tầng</t>
  </si>
  <si>
    <t>Bản vẽ mặt cắt  của ống dẫn Duct  và đường ống trên mỗi tầng</t>
  </si>
  <si>
    <t>Sơ đồ thiết bị đường ống</t>
  </si>
  <si>
    <t>Bản vẽ chi tiết - Khác</t>
  </si>
  <si>
    <t>Bản vẽ chi tiết phòng máy (bản vẽ mặt bằng, bản vẽ mặt cắt)</t>
  </si>
  <si>
    <t>Bản vẽ trang thiết bị cơ sở</t>
  </si>
  <si>
    <t>Bản vẽ chi tiết trục, hố</t>
  </si>
  <si>
    <t>Bản vẽ chi tiết phòng bếp (bản vẽ mặt bằng, bản vẽ mặt cắt)</t>
  </si>
  <si>
    <t>Bản vẽ chi tiết kết nối lắp đặt thiết bị, dụng cụ</t>
  </si>
  <si>
    <t>Bản vẽ chi tiết buồng, máy hút mùi</t>
  </si>
  <si>
    <t>Sơ đồ đường ống thiết bị đo lường điều khiển tự động</t>
  </si>
  <si>
    <t>Điểm quan trọng khi lập bản vẽ</t>
  </si>
  <si>
    <t>Người lập bản vẽ thi công cần lưu ý những điểm sau khi lập bản vẽ thi công.</t>
  </si>
  <si>
    <t>(1) Kiểm tra tài liệu thiết kế</t>
  </si>
  <si>
    <t>1) Hiểu đầy đủ các tài liệu thiết kế (bản vẽ thiết kế, thông số kỹ thuật thông thường, thông số kỹ thuật đặc biệt, phiếu hỏi đáp, v.v.) và phản ánh chính xác ý định của nhà thiết kế.</t>
  </si>
  <si>
    <t>2) Vì bản vẽ thiết kế thường bị thay đổi sau khi diễn ra các cuộc họp, v.v.Hãy đảm bảo rằng đó là bản vẽ thiết kế mới nhất trước khi sử dụng.</t>
  </si>
  <si>
    <t>3) Đôi khi cũng có những thông tin quan trọng trong các đơn yêu cầu nằm ngoài bản thiết kế. Vì vậy, hãy tham khảo nó.</t>
  </si>
  <si>
    <t>4) Hiểu đầy đủ các quy định và phản ánh chúng trong bản vẽ.</t>
  </si>
  <si>
    <t>(2) Sự liên quan với công trình khác</t>
  </si>
  <si>
    <t xml:space="preserve">1) Bản vẽ xây dựng không phải thứ được tạo ra một cách độc lập. Nó không thể thiếu sự tương tác về phần xây dựng, điện, v.v. Ngoài ra các cuộc họp thảo luận, điều chỉnh, xác nhận, v.v. được thực hiện ngay ở giai đoạn đầu.
</t>
  </si>
  <si>
    <t>2) Làm rõ việc phân loại công trình với các công trình liên quan</t>
  </si>
  <si>
    <t>3) Xem xét không gian bảo trì của thiết bị</t>
  </si>
  <si>
    <t>(3) Mối quan hệ với quy trình thi công</t>
  </si>
  <si>
    <t>1) Luôn nắm bắt quy trình và lập bản vẽ thi công ngay từ đầu để việc thi công được diễn ra thuận lợi theo đúng quy trình thi công</t>
  </si>
  <si>
    <t>2) Nắm bắt số lượng vật liệu và số nhân công cần thiết, đồng thời lập bản vẽ thi công ngay từ giai đoạn đầu để có thể thực hiện sắp xếp và đảm bảo theo đúng kế hoạch.</t>
  </si>
  <si>
    <t>(4) Phương thức biểu đạt</t>
  </si>
  <si>
    <t>1) Vì bản vẽ thi công là bản vẽ truyền đạt nội dung chi tiết xây dựng cho công nhân tại hiện trường, nên sự điều chỉnh, xác nhận kiểm tra, bàn bạc, v.v cần được tổ chức ở giai đoạn đầu một cách dễ nhìn và dễ hiểu.</t>
  </si>
  <si>
    <t>2) Ngay cả khi không có trong bản thiết kế, hãy kiểm tra nội dung của các bản thông số kĩ thuật và rút ra các mục chú ý quan trọng, cần thiết cho việc thi công bằng hình vẽ hoặc chữ viết.</t>
  </si>
  <si>
    <t>3) Không chỉ các đối tượng thi công mà đồng thời cũng vẽ cả những chướng ngại cản trở đối với việc thi công nếu có.</t>
  </si>
  <si>
    <t>4) Lập bản vẽ xem xét tỉ lệ dựa trên nội dung cơ sở vật chất và quy mô công trình.</t>
  </si>
  <si>
    <t>5) Vẽ chữ cái và kích thước một cách dễ hiểu.</t>
  </si>
  <si>
    <t>(5) Sử dụng bản vẽ thi công</t>
  </si>
  <si>
    <t>1) Trường hợp  khí có quyết định thay đổi, bổ sung nội dung thiết kế. Mỗi lần như vậy bản vẽ sẽ được sửa chữa ngay lập tức và nội dung chỉnh sửa, ngày tháng năm chỉnh sữa sẽ được nhập vào cột chỉnh sửa.</t>
  </si>
  <si>
    <t>2) Khi phát hành bản vẽ cần làm rõ, phân biệt giữa " Bản vẽ xem xét" với "Bản vẽ thảo luận" và ngày tháng năm phát hành.</t>
  </si>
  <si>
    <t>3) Quy trình nghiệm thu bản vẽ thi công</t>
  </si>
  <si>
    <t>Hợp đồng và tiến trình cơ bản từ khi lập bản vẽ đến khi được phê duyệt được trình bày dưới đây</t>
  </si>
  <si>
    <t>Hồ sơ thiết kế: Bản thông số kỹ thuật và bản vẽ cần thiết. Chỉ ra tất cả các tài liệu cần thiết cho hợp đồng đấu thầu và đăng ký xác nhận công trình.</t>
  </si>
  <si>
    <t>Tài liệu thiết kế</t>
  </si>
  <si>
    <t>Bản vẽ chi tiết tòa nhà</t>
  </si>
  <si>
    <t>Các bản vẽ kiến trúc khác nhau</t>
  </si>
  <si>
    <t>Các bản vẽ liên quan đến thiết bị</t>
  </si>
  <si>
    <t>Xem xét</t>
  </si>
  <si>
    <t>Đề xuất (số lượng bản sao nhất định)</t>
  </si>
  <si>
    <t>Xem xét, thảo luận</t>
  </si>
  <si>
    <t>Điều chỉnh cơ khí, điện, kiến trúc</t>
  </si>
  <si>
    <t>Sửa lỗi</t>
  </si>
  <si>
    <t>Gửi lại một bản sao</t>
  </si>
  <si>
    <t>Bản vẽ quyết định</t>
  </si>
  <si>
    <t>Phát hành</t>
  </si>
  <si>
    <t>Giảm sát</t>
  </si>
  <si>
    <t>Phê duyệt</t>
  </si>
  <si>
    <t>Lưu trữ</t>
  </si>
  <si>
    <t>Quy trình lập bản vẽ thi công</t>
  </si>
  <si>
    <t xml:space="preserve">Tạo trước danh sách bản vẽ xây dựng với số lượng tờ và tỷ lệ yêu cầu, đồng thời quản lý kế hoạch một cách hiệu quả. Có các loại bản vẽ xây dựng như sau: </t>
  </si>
  <si>
    <t>Các cách thi công</t>
  </si>
  <si>
    <t>Tên dùng cho bản vẽ thi công</t>
  </si>
  <si>
    <t>Tỷ lệ tiêu chuẩn</t>
  </si>
  <si>
    <t>Trang thiết bị</t>
  </si>
  <si>
    <t>Bản vẽ bố trí trang thiết bị</t>
  </si>
  <si>
    <t>Vị trí kết nối đường ống, phía kết nối nguồn điện, vị trí hố ga, không gian bảo trì, thiết bị được lắp đặt khác, v.v. (hiển thị đường nét đứt)</t>
  </si>
  <si>
    <t xml:space="preserve">Chiều cao móng, tấm thoát nước, rãnh thoát nước, mở lỗ tắc kê, đường kính ống dẫn Duct </t>
  </si>
  <si>
    <t>Đường ống</t>
  </si>
  <si>
    <t>Bản vẽ chi tiết đường ống xung quanh thiết bị</t>
  </si>
  <si>
    <t>Vị trí nối ống, van, đồng hồ đo, giá và phụ kiện cố định đường ống</t>
  </si>
  <si>
    <t>Bản vẽ mặt bằng đường ống phòng máy</t>
  </si>
  <si>
    <t>Hướng lắp van, vị trí, đường ống thoát khí / thoát nước, van điều khiển tự động, không gian bảo trì</t>
  </si>
  <si>
    <t>Bản vẽ mặt bằng đường ống các tầng</t>
  </si>
  <si>
    <t>Chiều cao thâm nhập, độ nghiêng, độ mở rộng, điểm cố định đường ống, vị trí cổng kiểm tra</t>
  </si>
  <si>
    <t>Đường lối bảo trì, lưu trữ</t>
  </si>
  <si>
    <t>Bản vẽ chi tiết trục đường ống</t>
  </si>
  <si>
    <t>Hỗ trợ đường ống, phương pháp lắp khớp nối co giãn, thiết bị khác ( hiển thị đường nét đứt ), vị trí cổng kiểm tra</t>
  </si>
  <si>
    <t>Sơ đồ đường ống ngoài trời, rãnh đường ống, bể trữ nhiệt v.v..</t>
  </si>
  <si>
    <t>Bản vẽ mặt bằng ống dẫn Duct  phòng máy</t>
  </si>
  <si>
    <t>Vị trí của bộ phận vận hành van điều tiết, cổng kiểm tra, vị trí lắp cổng đo nhiệt độ / tốc độ gió, v.v</t>
  </si>
  <si>
    <t>Bản vẽ mặt bằng ống dẫn Duct cách tầng</t>
  </si>
  <si>
    <t xml:space="preserve">Bản vẽ chi tiết không gian ống dẫn Duct </t>
  </si>
  <si>
    <t>Bản vẽ chi tiết các cổng ra</t>
  </si>
  <si>
    <t>Bộ phận kết nối bảng, phương pháp hỗ trợ, chi tiết lắp đặt đồng hồ đo</t>
  </si>
  <si>
    <t>Chi tiết lắp đặt các bảng (điều khiển, điện...)</t>
  </si>
  <si>
    <t>Hướng mở cửa, không gian bảo trì</t>
  </si>
  <si>
    <t>Bản vẽ chi tiết lắp đặt thiết bị, bản vẽ chi tiết xung quanh thiết bị v.v.</t>
  </si>
  <si>
    <t>Bản vẽ thi công thiết bị vệ sinh cấp thoát nước</t>
  </si>
  <si>
    <t>Cấp nước, cấp nước nóng, thoát nước, thông gió, gas, thiết bị vệ sinh, vòi chữa cháy trong nhà / ngoài trời, kết nối đường ống cấp nước</t>
  </si>
  <si>
    <t>Bản vẽ chi tiết bể chứa nước</t>
  </si>
  <si>
    <t>Kiểm soát mực nước, hố hút, hố ga, vị trí cầu thang, thanh điện cực, vị trí máy bơm chìm</t>
  </si>
  <si>
    <t>Phần xuyên qua của các loại đường ống kéo từ bên ngoài vào</t>
  </si>
  <si>
    <t>Chiều cao xuyên qua, độ nghiêng, độ mở rộng, điểm cố định đường ống, vị trí cổng kiểm tra, hướng cửa mở vòi chữa cháy</t>
  </si>
  <si>
    <t>Sự phù hợp (khi xem xét độ dốc đường ống)</t>
  </si>
  <si>
    <t>Bản vẽ chi tiết đường ống cho từng phòng</t>
  </si>
  <si>
    <t>Phần xuyên qua lớp bể chống thấm, vị trí lắp đặt các thiết bị</t>
  </si>
  <si>
    <t>Hố ga, cấp nước, ống dẫn ga, ống thoát nước, độ sâu</t>
  </si>
  <si>
    <t>Bản vẽ chi tiết hố thoát nước</t>
  </si>
  <si>
    <t>Bẫy mỡ, bẫy xăng dầu, hố ga đảo ngược, bẫy hố ga v.v.</t>
  </si>
  <si>
    <t xml:space="preserve">Bản vẽ sleeve và insert </t>
  </si>
  <si>
    <t>Bản vẽ liên quan thiết bị đo</t>
  </si>
  <si>
    <t>Điều khiển bật tắt v.v.</t>
  </si>
  <si>
    <t>Chữa cháy bằng khí CO2, chữa cháy bằng bột, khí halon, vòi phun nước gắn trần nhà, chữa cháy bằng bọt, phun nước chữa cháy, phun nước kết nối</t>
  </si>
  <si>
    <t>Hộp chứa, van lựa chọn, thiết bị khởi động, bảng điều khiển, v.v.</t>
  </si>
  <si>
    <t>Sơ đồ đường ống điện</t>
  </si>
  <si>
    <t>Đường ống xung quanh thiết bị, vị trí lắp đặt thiết bị</t>
  </si>
  <si>
    <t>Bể tự hoại</t>
  </si>
  <si>
    <t>Bản vẽ mặt cắt và bản vẽ mặt bằng bể tự hoại</t>
  </si>
  <si>
    <t>Để lập được bản vẽ thi công, trước hết bạn phải hiểu được bản chất bản vẽ kiến ​​trúc.</t>
  </si>
  <si>
    <t xml:space="preserve">Bản vẽ thiết kế kiến ​​trúc bao gồm "bản vẽ thể hiện khung xương của kiến ​​trúc (bản vẽ kết cấu)" và "bản vẽ thể hiện phần hoàn thiện (bản vẽ thiết kế)".
</t>
  </si>
  <si>
    <t>Bản vẽ thi công vốn dĩ được tạo ra để xây dựng thực tế một công trình. Nó bao gồm bản vẽ khung xương, bản vẽ kết cấu thép và bản vẽ hoàn thiện.</t>
  </si>
  <si>
    <t>Hiểu các bản vẽ thi công kiến trúc này và xác định được tuyến đường, vị trí bố trí đường ống và thiết bị.</t>
  </si>
  <si>
    <t xml:space="preserve">Hiện nay, có rất nhiều công trình và nhiều kết cấu với sự hoàn thiện khác nhau, nhưng ở đây chúng tôi sẽ giải thích kết cấu điển hình (kết cấu SRC và kết cấu S) và lớp hoàn thiện (phủ vữa + gạch men). </t>
  </si>
  <si>
    <t xml:space="preserve">Ngoài ra, tại các văn phòng thiết kế và nhà thấu xây dựng có rất nhiều những chi tiết tiêu chuẩn. Vì vậy, việc kiểm tra với những người phụ trách cũng rất quan trọng. </t>
  </si>
  <si>
    <t>Các loại bản vẽ kiến trúc</t>
  </si>
  <si>
    <t>Để lập được bản vẽ thi công trang thiết bị, trước tiên cần có bản vẽ kiến trúc</t>
  </si>
  <si>
    <t>Có nhiều loại bản vẽ kiến trúc khác nhau, các bản vẽ mà bạn xem sẽ khác nhau tùy thuộc vào mục đích những gì bạn muốn biết.</t>
  </si>
  <si>
    <t>Về mặt bản vẽ thi công trang thiết bị được tạo ra, thông thường sẽ dựa trên công dụng chính và các loại bản vẽ kiến trúc quan trọng được bình bày dưới đây.</t>
  </si>
  <si>
    <t>Tuy nhiên, do các bản vẽ có liên quan đến nhau nên về mặt công dụng cũng có một số trùng lặp.</t>
  </si>
  <si>
    <t>Các loại bản vẽ</t>
  </si>
  <si>
    <t>Công dụng</t>
  </si>
  <si>
    <t>Bản vẽ khung nhà</t>
  </si>
  <si>
    <t>Bản vẽ móng</t>
  </si>
  <si>
    <t>Thể hiện vị trí và kích thước của móng (dầm ngầm), chân móng, phần móng chịu lực, lỗ kỹ thuật, các loại bể nước và hầm chứa nước khác nhau.</t>
  </si>
  <si>
    <t>Bản vẽ kết cấu sàn</t>
  </si>
  <si>
    <t>Thể hiện kích thước và vị trí kích mở lỗ, khung tường, dầm dưới, sàn (bản vẽ nhìn từ trên xuống).</t>
  </si>
  <si>
    <t>Thể hiện kích thước và vị trí mở lỗ, khung tường, sàn trên, dầm trên, cột các tầng (bản vẽ nhìn từ trên xuống). Bao gồm cả bản vẽ mặt cắt.</t>
  </si>
  <si>
    <t>Bản vẽ kết cấu thép</t>
  </si>
  <si>
    <t>Bản vẽ từng tầng</t>
  </si>
  <si>
    <t>Thể hiện kích thước và vị trí các cột thép, dầm thép dưới, khớp nối của các tầng v.v (bản vẽ nhìn từ trên xuống). Trong trường hợp sàn deck thì nó thể hiện hướng sàn tôn thép.</t>
  </si>
  <si>
    <t>Thể hiện vị trị của các cột trụ, tường (bao gồm cả vách ngăn), mở lỗ v.v., kích thước bao gồm vật liệu hoàn thiện, trạng thái hoàn thiện của sàn và các công đoạn khác. Nó cũng thể hiện chiều cao sàn, chiều cao trần và tên của mỗi phòng.</t>
  </si>
  <si>
    <t>Bản vẽ trần</t>
  </si>
  <si>
    <t>Thể hiện hình dạng của trần, vật liệu hoàn thiện, chiều cao, vị trí khớp nối v.v.</t>
  </si>
  <si>
    <t>Bản vẽ bố trí gạch men</t>
  </si>
  <si>
    <t>Thể hiện kích thước và mối nối của gạch men</t>
  </si>
  <si>
    <t>Bản vẽ chi tiết khác</t>
  </si>
  <si>
    <t>Bản vẽ liên quan đến thiết bị như bản vẽ đồ đạc, bản vẽ nhà tắm, bản vẽ nhà bếp v.v.</t>
  </si>
  <si>
    <t>Ký hiệu kiến trúc</t>
  </si>
  <si>
    <t>Các ký hiệu tiêu biểu được sử dụng trong các bản vẽ kiến trúc được thể hiện dưới đây</t>
  </si>
  <si>
    <t>Cột bê tông, tường bê tông</t>
  </si>
  <si>
    <t>Thanh dầm</t>
  </si>
  <si>
    <t>Tường ngăn trọng lượng nhẹ</t>
  </si>
  <si>
    <t>Tường ALC, tường PC</t>
  </si>
  <si>
    <t>Tường bê tông khối (CB)</t>
  </si>
  <si>
    <t>Bê tông bổ sung (thêm vào)</t>
  </si>
  <si>
    <t>Mở lỗ</t>
  </si>
  <si>
    <t>Cửa cuốn</t>
  </si>
  <si>
    <t>Bản vẽ nhìn từ trên xuống và bản vẽ nhìn từ dưới lên</t>
  </si>
  <si>
    <t>Bản vẽ khung nhà thường được thể hiện bằng cách nhìn lên nhưng phần móng, sàn hầm, tầng thượng được thể hiện bằng cách nhìn xuống (sàn dưới).</t>
  </si>
  <si>
    <t>Trong trường hợp nhìn xuống, dầm và tường dưới sàn được thể hiện bằng đường nét đứt.</t>
  </si>
  <si>
    <t>Sự thể hiện khác nhau của bản vẽ nhìn lên và bản vẽ nhìn xuống được biểu thị dưới đây.</t>
  </si>
  <si>
    <t>Trường hợp nhìn lên</t>
  </si>
  <si>
    <t>Trường hợp nhìn xuống</t>
  </si>
  <si>
    <t>Bản vẽ mặt bằng nhìn lên</t>
  </si>
  <si>
    <t>Bản vẽ mặt bằng nhìn xuống</t>
  </si>
  <si>
    <t>Một bản vẽ nhìn lên khung xương từ sàn dưới cùng của công trình cho thấy dầm ngầm (FG), phần móng chịu lực (FS), chân móng, hầm chứa nước và lỗ kỹ thuật v.v.</t>
  </si>
  <si>
    <t>Khi xem xét tuyến đường ống, cần phải chú ý đến chiều cao của móng và các lỗ kỹ thuật.</t>
  </si>
  <si>
    <t>Ký hiệu phần móng chịu lực</t>
  </si>
  <si>
    <t>Ký hiệu sàn</t>
  </si>
  <si>
    <t>Lỗ kỹ thuật</t>
  </si>
  <si>
    <t>Ống thông khí</t>
  </si>
  <si>
    <t>Ống kết nối</t>
  </si>
  <si>
    <t>Ký hiệu dầm</t>
  </si>
  <si>
    <t>Ký hiệu chân móng</t>
  </si>
  <si>
    <t>Phần trên của dầm được làm dài hơn so với thiết kế</t>
  </si>
  <si>
    <t>Phần dưới của dầm được làm dài hơn so với thiết kế</t>
  </si>
  <si>
    <t>Cách đọc ký hiệu của dầm</t>
  </si>
  <si>
    <t>Phần bên trái của dầm được làm to hơn so với thiết kế</t>
  </si>
  <si>
    <t>Chiều rộng của dầm</t>
  </si>
  <si>
    <t>Phần bên phải của dầm được làm to hơn so với thiết kế</t>
  </si>
  <si>
    <t>Kết cấu dầm trên cùng (đỉnh của phần trên dầm được làm dài hơn so với thiết kế)</t>
  </si>
  <si>
    <t>Cách đọc ký hiệu phần móng chịu lực</t>
  </si>
  <si>
    <t>Mức độ cao nhất tấm áp xuất</t>
  </si>
  <si>
    <t>Độ dày phần móng chịu lực</t>
  </si>
  <si>
    <t>Cách đọc ký hiệu chân móng</t>
  </si>
  <si>
    <t>Cao độ của chân móng</t>
  </si>
  <si>
    <t>Độ dày chân móng</t>
  </si>
  <si>
    <t>Cách đọc ký hiệu sàn</t>
  </si>
  <si>
    <t>Mức độ cao nhất của sàn</t>
  </si>
  <si>
    <t>Độ dày của sàn</t>
  </si>
  <si>
    <t>Biểu thị trường hợp thêm vật liệu cách nhiệt vào phần dưới của sàn</t>
  </si>
  <si>
    <t>※ Tham khảo kỹ chú giải vì cách thể hiện các kí hiệu sẽ khác nhau tùy thuộc vào công ty xây dựng.</t>
  </si>
  <si>
    <t>Về hầm chứa nước</t>
  </si>
  <si>
    <t>Cần phải xem xét xem máy bơm được lắp đặt có phù hợp hay không.</t>
  </si>
  <si>
    <t>Đặc biệt, trong trường hợp tháo lắp thì kích thước sẽ lớn nên vì vậy hãy chú ý</t>
  </si>
  <si>
    <t>Không thể tháo lắp</t>
  </si>
  <si>
    <t>Có thể tháo lắp</t>
  </si>
  <si>
    <t>Nhìn từ trên xuống của bản vẽ khung nhà thể hiện vị trí, kích thước và độ giảm từ FL tiêu chuẩn của cột, tường, sàn (đường nét liền) ở trên sàn và dầm ngầm, phần móng chịu lực và chân móng (đường nét đứt) ở dưới sàn.</t>
  </si>
  <si>
    <t>(Thông thường, phần móng chịu lực / chân móng được thể hiện trong sơ đồ móng thay vì sơ đồ sàn.)</t>
  </si>
  <si>
    <t>Ngoài ra, cần phải xác nhận xem có " phần thêm vào (bổ sung)" ở mức độ liên quan giữa sàn với chân móng và sự tồn tại không gian hố dưới sàn hay không.</t>
  </si>
  <si>
    <t>Một phần</t>
  </si>
  <si>
    <t>Hố EV</t>
  </si>
  <si>
    <t>Biểu thị kí hiệu tường</t>
  </si>
  <si>
    <t>Hiển thị các bậc sàn</t>
  </si>
  <si>
    <t xml:space="preserve">Chú ý trường hợp có thể chỉ có kho chứa đồ dưới sàn (nhà bếp) và bàn sưởi (phòng kiểu nhật) v.v ở tầng dưới cùng của một công trình chung cư. </t>
  </si>
  <si>
    <t>Bàn sưởi</t>
  </si>
  <si>
    <t>Mặt trên sàn</t>
  </si>
  <si>
    <t>Mặt dưới sàn</t>
  </si>
  <si>
    <t>1-3. Bản vẽ khung nhà</t>
  </si>
  <si>
    <t>Bản vẽ khung nhà chiều đứng</t>
  </si>
  <si>
    <t>Thể hiện vị trí, kích thước và độ giảm từ FL tiêu chuẩn của sàn, tường, cột bê tông cốt thép.</t>
  </si>
  <si>
    <t>Nếu có khe hở cửa gió, cần kiểm tra xem nó có phù hợp với mặt thiết bị hay không.</t>
  </si>
  <si>
    <t>Trụ nước cứu hỏa</t>
  </si>
  <si>
    <t>Ký hiệu mở lỗ</t>
  </si>
  <si>
    <t>Nách dầm</t>
  </si>
  <si>
    <t>Cách đọc kí hiệu mở lỗ</t>
  </si>
  <si>
    <t>Chiều cao mở lỗ</t>
  </si>
  <si>
    <t>Ký hiệu cửa</t>
  </si>
  <si>
    <t>Chiều cao cạnh dưới của lỗ mở</t>
  </si>
  <si>
    <t>Về nách dầm</t>
  </si>
  <si>
    <t>Nách dầm theo chiều dọc</t>
  </si>
  <si>
    <t>Phạm vi nách dầm</t>
  </si>
  <si>
    <t>Trường hợp nách dầm theo chiều ngang</t>
  </si>
  <si>
    <t>Về sàn deck</t>
  </si>
  <si>
    <t>Trường hợp sàn thông thường</t>
  </si>
  <si>
    <t>Trường hợp sàn deck</t>
  </si>
  <si>
    <t>Tấm deck có các gờ lồi lõm</t>
  </si>
  <si>
    <t>1-4. Bản vẽ kết cấu thép (1)</t>
  </si>
  <si>
    <t>Bản vẽ kết cấu thép được vẽ nhìn từ trên xuống</t>
  </si>
  <si>
    <t>(Bản vẽ dầm sàn)</t>
  </si>
  <si>
    <t>Thể hiện kích thước của cột, dầm thép, giảm dần từ FL tiêu chuẩn và vị trí của các mối nối thép v.v.</t>
  </si>
  <si>
    <t xml:space="preserve">Ngoài ra, mặc dù không thể hiện trên bản vẽ, nhưng trong trường hợp làm cốt thép, cần quan tâm xem xét đến độ dày của dầm thép vì còn phun thêm lớp chống cháy lên dầm thép.
</t>
  </si>
  <si>
    <t>Đặc biệt đề cập đến đỉnh của dầm là FL-250</t>
  </si>
  <si>
    <t>Danh sách dầm</t>
  </si>
  <si>
    <t>Dầm chính</t>
  </si>
  <si>
    <t>Dầm phụ</t>
  </si>
  <si>
    <t>Dầm công xôn</t>
  </si>
  <si>
    <t>Lưu ý kích thước danh định của cốt thép là "chiều cao x chiều rộng"</t>
  </si>
  <si>
    <t>Mặt cắt A</t>
  </si>
  <si>
    <t>Chỉ ra vị trí của mối nối thép</t>
  </si>
  <si>
    <t>Mặt cắt B</t>
  </si>
  <si>
    <t>Lớp chống cháy</t>
  </si>
  <si>
    <t xml:space="preserve">Trong trường hợp của kết cấu S, có một lớp phủ chống cháy từ 30 đến 60 mm.
</t>
  </si>
  <si>
    <t>Hầu hết các công trình có kết cấu chống động đất đều được xây dựng trên mặt đất.</t>
  </si>
  <si>
    <t>Viết các số liệu vật liệu, vị trí khớp nối, dầm và cột xuống từ FL tiêu chuẩn của mỗi tầng.</t>
  </si>
  <si>
    <t>⑤ Bản vẽ lắp đặt các trục chính</t>
  </si>
  <si>
    <t>Từ bản vẽ trục có thể nắm được vị trí thanh giằng, độ dốc mái, quan hệ chiều cao của từng khung thép v.v. mà chỉ từ sơ đồ dầm thì khó có thể nắm bắt được.</t>
  </si>
  <si>
    <t>Thanh giằng</t>
  </si>
  <si>
    <t>Độ nghiêng mái</t>
  </si>
  <si>
    <t>Độ nghiêng dầm phụ</t>
  </si>
  <si>
    <t xml:space="preserve">Thể hiện vị trí của cột / tường / lỗ mở, vật liệu hoàn thiện, độ dày, mức độ hoàn thiện của sàn, kí hiệu cửa v.v. </t>
  </si>
  <si>
    <t>Ngoài ra, chú ý rằng một số mục như hộp cửa cuốn không được hiển thị trong bản vẽ.</t>
  </si>
  <si>
    <t>※Ngoài ra nó còn được gọi là bản vẽ mặt bằng chi tiết, bản vẽ hoàn thiện.</t>
  </si>
  <si>
    <t>Phòng điều hòa không khí</t>
  </si>
  <si>
    <t>Trần nhà (phần mặt dưới của sàn trên)</t>
  </si>
  <si>
    <t>Kích thước hoàn thiện tường</t>
  </si>
  <si>
    <t>Ký hiệu phòng</t>
  </si>
  <si>
    <t>Cách đọc kí hiệu phòng</t>
  </si>
  <si>
    <t>Chiều cao trần</t>
  </si>
  <si>
    <t>Chiều cao sàn khi hoàn thiện</t>
  </si>
  <si>
    <t>Chiều cao mặt trên sàn</t>
  </si>
  <si>
    <t>Cách đọc kí hiệu cửa</t>
  </si>
  <si>
    <t>Chiều cao cửa</t>
  </si>
  <si>
    <t>Số cửa</t>
  </si>
  <si>
    <t>Chiều cao lắp đặt</t>
  </si>
  <si>
    <t>Ví dụ về hoàn thiện tường</t>
  </si>
  <si>
    <t>Thân tường</t>
  </si>
  <si>
    <t>Vật liệu cách âm</t>
  </si>
  <si>
    <t>Tấm thạch cao hoàn thiện</t>
  </si>
  <si>
    <t>Về cửa cuốn</t>
  </si>
  <si>
    <t>Vách ngăn gắn trần</t>
  </si>
  <si>
    <t>Trần</t>
  </si>
  <si>
    <t>Thể hiện chiều cao của trần, chất liệu tấm thạch cao trần, vị trí của các mối nối, v.v.</t>
  </si>
  <si>
    <t>Dựa trên bản vẽ này xác định được vị trí của các thiết bị chiếu sáng, cổng điều khiển không khí, máy điều hòa không khí âm trần kiểu cassette v.v</t>
  </si>
  <si>
    <t>Kích thước của tấm vật liệu hoàn thiện đầu tiên bờ bên trái</t>
  </si>
  <si>
    <t>24 miếng vật liệu hoàn thiện 300w</t>
  </si>
  <si>
    <t>Kích thước của tấm vật liệu hoàn thiện đầu tiên bờ bên phải</t>
  </si>
  <si>
    <t>Kích thước hiệu quả để gắn vật liệu hoàn thiện</t>
  </si>
  <si>
    <t>Phạm vi gắn tấm thạch cao trần</t>
  </si>
  <si>
    <t>Khoảng cách từ đường tâm tới điểm tiêu chuẩn</t>
  </si>
  <si>
    <t>Điểm tiêu chuẩn</t>
  </si>
  <si>
    <t>Bộ phận cửa sổ</t>
  </si>
  <si>
    <t>Bề mặt hoàn thiện tường</t>
  </si>
  <si>
    <t>Viền cửa sổ</t>
  </si>
  <si>
    <t>Trần nhà (thường là trần bê tông)</t>
  </si>
  <si>
    <t>Trần nhà (phần trần hoàn thiện thường là thạch cao, nhựa…)</t>
  </si>
  <si>
    <t>Sàn hoàn thiện</t>
  </si>
  <si>
    <t>Sàn</t>
  </si>
  <si>
    <t>Viền xung quanh</t>
  </si>
  <si>
    <t>Vật liệu hoàn thiện</t>
  </si>
  <si>
    <t>Độ cao trần</t>
  </si>
  <si>
    <t>Độ cao sàn</t>
  </si>
  <si>
    <t>"Độ cao trần" cho biết khoảng cách từ bề mặt hoàn thiện của sàn đến bề mặt trên cùng của trần.</t>
  </si>
  <si>
    <t>Độ cao của tầng</t>
  </si>
  <si>
    <t>"Độ cao sàn" cho biết khoảng cách từ FL tiêu chuẩn đến bề mặt hoàn thiện của sàn.</t>
  </si>
  <si>
    <t>Sơ đồ phân bố gạch men</t>
  </si>
  <si>
    <t>Bề mặt hoàn thiện của gạch được thể hiện bằng bản vẽ mặt bằng và bản vẽ triển khai.</t>
  </si>
  <si>
    <t>Nó cho thấy vị trí của các mối nối.</t>
  </si>
  <si>
    <t>13 ô với chiều rộng 148</t>
  </si>
  <si>
    <t>14 mối nối</t>
  </si>
  <si>
    <t>Chỉ ra cách lát các góc</t>
  </si>
  <si>
    <t xml:space="preserve">1-6. Về lỗ xuyên dầm  </t>
  </si>
  <si>
    <t>Về lỗ xuyên dầm</t>
  </si>
  <si>
    <t>Vì lỗ xuyên của dầm là một yếu tố quan trọng trong lập kế hoạch kết cấu nên có những quy định chi tiết cho từng vị trí, nhưng đây cũng là những quy định chung.</t>
  </si>
  <si>
    <t>Trường hợp kết cấu RC/SRC</t>
  </si>
  <si>
    <t>Trường hợp RC</t>
  </si>
  <si>
    <t>Trường hợp SRC</t>
  </si>
  <si>
    <t>Trường hợp kết cấu S</t>
  </si>
  <si>
    <t>Phần tiếp xúc giao nhau với dầm khác</t>
  </si>
  <si>
    <t>Phạm vi có thể xuyên qua thông thường</t>
  </si>
  <si>
    <t>Phạm vi có thể thâm nhập</t>
  </si>
  <si>
    <t>Phạm vi có thê thâm nhập phần tiếp xúc</t>
  </si>
  <si>
    <t>※ Nếu đường kính ống chờ liền kề khác nhau, hãy sử dụng giá trị trung bình.</t>
  </si>
  <si>
    <t>(Trường hợp S và SRC)</t>
  </si>
  <si>
    <t>Về dầm ngầm</t>
  </si>
  <si>
    <t>Dầm ngầm có lỗ kỹ thuật (thường là 600φ) và xung quanh chúng có các ống thông gió, ống nối và các thép gia cường, do đó khả năng xuyên qua của dầm bị hạn chế đáng kể. Vì vậy, cần phải chú ý khi kiểm tra tuyến đường ống trong lỗ.</t>
  </si>
  <si>
    <t>※ Khi thực hiện công việc, hãy nhớ kiểm tra các chỉ dẫn thiết kế kết cấu và làm theo các hướng dẫn.</t>
  </si>
  <si>
    <t>Về khu vực phòng cháy chữa cháy</t>
  </si>
  <si>
    <t>Đây là khu vực hiệu quả để phòng cháy chữa cháy. Nó được lắp đặt để ngăn ngừa đám cháy lan rộng và bao gồm sàn chống cháy, tường, cửa chống cháy loại tốt nhất.</t>
  </si>
  <si>
    <t>Có "sự phân chia khu vực" trong một khu vực nhất định, các khoảng không được tạo ra "khu vực khoảng trống" như phòng cầu thang, giếng cầu thang v.v, Tùy vào mục đích sử dụng khác nhau trong công trình sẽ có sự phân chia khu vực "khu vực sử dụng khác nhau".</t>
  </si>
  <si>
    <t>Nếu ống dẫn và đường ống xuyên qua khu vực phòng cháy chữa cháy này thì phải thực hiện các biện pháp theo đúng quy định của pháp luật, nên ghi dòng chỉ dẫn phần khu vực phòng cháy chữa cháy khi nhập bản vẽ kiến ​​trúc.</t>
  </si>
  <si>
    <t>Khu vực sử dụng</t>
  </si>
  <si>
    <t>Phân chia khu vực</t>
  </si>
  <si>
    <t>Khu vực khoảng trống</t>
  </si>
  <si>
    <t>Phân chia khu vực: Các phần trong một khu vực nhất định</t>
  </si>
  <si>
    <t>Khu vực sử dụng:  Khu vực sử dụng khi có hỏa hoạn nguy hiểm</t>
  </si>
  <si>
    <t>Khu vực khoảng trống: Khu vực phòng cầu thang, thang máy, v.v.</t>
  </si>
  <si>
    <t>Cửa chống cháy</t>
  </si>
  <si>
    <t>a ≧ 50cm: Nhô ra khỏi tường ngoài</t>
  </si>
  <si>
    <t>a = 0, L ≧ 90cm: Tường kết cấu chống cháy</t>
  </si>
  <si>
    <t xml:space="preserve">Ví dụ về các biện pháp đi qua khu vực chống cháy của ống dẫn
</t>
  </si>
  <si>
    <t>Vữa bê tông</t>
  </si>
  <si>
    <t>Ống dẫn</t>
  </si>
  <si>
    <t>Van phòng cháy</t>
  </si>
  <si>
    <t>Trên mức</t>
  </si>
  <si>
    <t>Trang bị một ống thép tấm ngắn 1,6 mm</t>
  </si>
  <si>
    <t>Ví dụ về các biện pháp đi qua khu vực chống cháy của ống môi chất lạnh và ống vỏ bọc</t>
  </si>
  <si>
    <t>Vật liệu dán dãn nở, chịu nhiệt</t>
  </si>
  <si>
    <t>Phụ kiện kim loại nắp chống cháy được chứng nhận BCJ</t>
  </si>
  <si>
    <t>Ống chất lạnh, ống vỏ bọc</t>
  </si>
  <si>
    <t>Về phần có nguy cơ cháy lan</t>
  </si>
  <si>
    <t>Nếu tầng 1 của công trình nằm trong phạm vi 3m tính từ ranh giới đất liền kề / vạch tim đường và cách tầng 2 trở lên 5m thì được coi là “phần có nguy cơ cháy lan. ". Cần phải có các biện pháp tương tự.</t>
  </si>
  <si>
    <t>Ranh giới đất liền kề</t>
  </si>
  <si>
    <t>Đường tâm giữa các bức tường ngoài trong cùng một khu đất</t>
  </si>
  <si>
    <t>Vạch tim đường</t>
  </si>
  <si>
    <t>Cùng một khu đất</t>
  </si>
  <si>
    <t>※Nếu trong một khu đất có từ 2 công trình trở lên và tổng diện tích sàn từ 500m2 trở xuống thì được coi là 1 công trình.</t>
  </si>
  <si>
    <t>※Nếu có từ 2 công trình trở lên trong một khu đất và tổng diện tích sàn của công trình từ 500 m2 trở lên thì sẽ được coi là công trình riêng biệt.</t>
  </si>
  <si>
    <t>Khu vực có nguy cơ cháy lan</t>
  </si>
  <si>
    <t>Công trình 2 tầng</t>
  </si>
  <si>
    <t>Ranh giới khu đất</t>
  </si>
  <si>
    <t>Kết cấu RC</t>
  </si>
  <si>
    <t>Kết cấu S</t>
  </si>
  <si>
    <t>Viết tắt của kết cấu thép</t>
  </si>
  <si>
    <t>Kết cấu SRC</t>
  </si>
  <si>
    <t>Đường sàn</t>
  </si>
  <si>
    <t>Hoàn thiện mặt sàn tiêu chuẩn từng tầng</t>
  </si>
  <si>
    <t>Bề mặt đổ tiêu chuẩn của tấm bê tông</t>
  </si>
  <si>
    <t>Mặt bằng thiết kế</t>
  </si>
  <si>
    <t>Chiều cao từ sàn đến mặt dưới trần</t>
  </si>
  <si>
    <t>Bê tông đúc sẵn</t>
  </si>
  <si>
    <t>Tấm bê tông cốt thép được sản xuất trước tại nhà máy</t>
  </si>
  <si>
    <t>Bê tông khí chưng áp</t>
  </si>
  <si>
    <t>Là một " tấm bê tông khí nhẹ" được làm bằng cách chưng ở nhiệt độ và áp suất cao. Có khả năng chịu động đất, chống cháy và cách nhiệt tốt.</t>
  </si>
  <si>
    <t>Bê tông xỉ</t>
  </si>
  <si>
    <t>Bê tông xỉ làm từ cốt liệu nhẹ nhân tạo dùng để giữ lớp chống thấm cho nhà vệ sinh và nhà bếp.</t>
  </si>
  <si>
    <t>Sàn deck</t>
  </si>
  <si>
    <t>Thép tấm được sử dụng thay thế cho ván khuôn tấm bê tông, được chia đại khái thành sàn sóng và sàn phẳng</t>
  </si>
  <si>
    <t>Hoàn thiện</t>
  </si>
  <si>
    <t>Giữ vữa</t>
  </si>
  <si>
    <t>Sàn sóng</t>
  </si>
  <si>
    <t>Sàn phẳng</t>
  </si>
  <si>
    <t>Để làm cho dầm thép trở thành kết cấu chống cháy, hãy phủ bề mặt bằng vật liệu có khả năng chống cháy theo yêu cầu.</t>
  </si>
  <si>
    <t>Độ dày tiêu chuẩn lớp phủ cho các công trình kết chống cháy</t>
  </si>
  <si>
    <t>(Theo Luật Tiêu chuẩn Xây dựng)</t>
  </si>
  <si>
    <t>1 giờ chống cháy</t>
  </si>
  <si>
    <t>(Số tầng được tính từ tầng trên cùng và tầng trên cùng là 2 trở lên và 4 trở xuống)</t>
  </si>
  <si>
    <t>2 giờ chống cháy</t>
  </si>
  <si>
    <t>(Số tầng được tính từ tầng trên cùng là 5 trở lên và 14 trở xuống)</t>
  </si>
  <si>
    <t>3 giờ chống cháy</t>
  </si>
  <si>
    <t>(Số tầng được tính từ tầng trên cùng là trên 15)</t>
  </si>
  <si>
    <t>Nó được cấy trước vào một tấm bê tông để gắn bu lông treo trần nhà, đường ống, ống dẫn v.v.</t>
  </si>
  <si>
    <t>Có thể sử dụng tắt kê nở, nhưng điều này không được mong muốn vì có nguy cở làm thủng ống dẫn điện trong sàn.</t>
  </si>
  <si>
    <t>Cửa thông gió</t>
  </si>
  <si>
    <t>Là một lỗ mở trên tường ngoài cho phép không khí ra vào nhằm mục đích lưu thông gió, có gắn các cánh chắn để ngăn mưa lọt vào.</t>
  </si>
  <si>
    <t>Nó là hố chứa để lắp đặt máy bơm thoát nước, được xây dựng trong hố ngầm.</t>
  </si>
  <si>
    <t>Kết cấu công trình đặc biệt</t>
  </si>
  <si>
    <t>(Kết cấu móng chống rung)</t>
  </si>
  <si>
    <t>Hầu hết các công trình (kết cấu móng chống rung) đều xây dựng trên mặt đất.</t>
  </si>
  <si>
    <t>Khi động đất xảy ra, chấn động của động đất được truyền trực tiếp vào mặt đất khiến công trình bị rung chuyển đáng kể.</t>
  </si>
  <si>
    <t>Công trình kết cấu móng chống rung có thiết bị cách ly địa chấn trên mặt đất và công trình nằm trên đó.</t>
  </si>
  <si>
    <t>Trong trường hợp xảy ra động đất, thiết bị cách ly địa chấn sẽ hấp thụ chấn động của động đất, làm cho chấn động của động đất khó có thể truyền đến công trình.</t>
  </si>
  <si>
    <t>Chỉ một lượng nhỏ rung chuyển động đất không thể hấp thụ bởi thiết bị cách ly địa chấn được truyền đến công trình.</t>
  </si>
  <si>
    <t>Lực địa chấn</t>
  </si>
  <si>
    <t>Công trình chống địa chấn</t>
  </si>
  <si>
    <t>Công trình cách ly địa chấn</t>
  </si>
  <si>
    <t>Kết cấu cách ly địa chấn có thể làm giảm thiệt hại cho chính công trình, nhưng nếu đường ống thiết bị (ống dẫn) bị hư hỏng và làm mất đi công dụng thì không thể nói là có tác dụng cách ly địa chấn thực sự.</t>
  </si>
  <si>
    <t>Để tránh tình trạng như vậy, các mối nối cách ly địa chấn hấp thụ sự thay đổi vị trí lớn do động đất cũng được sử dụng cho thiết bị đường ống (ống dẫn).</t>
  </si>
  <si>
    <t>※ Thay đổi vị trí có nghĩa là lượng dịch chuyển mà công trình cách ly địa chấn di chuyển khi nó nhận được trận động đất.</t>
  </si>
  <si>
    <t>Cố định phía nền đất</t>
  </si>
  <si>
    <t>Cố định phía công trình</t>
  </si>
  <si>
    <t>※ Các giá đỡ cố định sẽ được lắp đặt ở mặt bên của công trình và nền đất, và sẽ được lắp ở vùng lân cận của mối nối cách ly địa chấn.</t>
  </si>
  <si>
    <t xml:space="preserve">Các loại biểu tượng và chú thích của bản vẽ thiết kế được thể hiện dưới dạng bản ký hiệu minh họa trong SHASE-S và các bản thông số kỹ thuật. </t>
  </si>
  <si>
    <t>Trường hợp của bản vẽ thiết kế, bản vẽ được phân chia tùy theo loại thiết bị nên không cần nhiều số liệu như các ký hiệu minh họa .</t>
  </si>
  <si>
    <t>Trường hợp của bản vẽ thi công, đường ống hay máy móc thiết bị lắp đặt trong hầm hay trần nhà được vẽ trên các  bản vẽ riêng biệt, có không ít trường hợp lắp đặt không được thuận lợi</t>
  </si>
  <si>
    <t>Trong trường hợp minh họa nét đôi, việc lựa chọn khớp nối và van thì khó khăn cũng nhiều, và cần thời gian để ghi nhớ phân loại .</t>
  </si>
  <si>
    <t>VP, VU</t>
  </si>
  <si>
    <t xml:space="preserve">Van, vòi nước </t>
  </si>
  <si>
    <t xml:space="preserve">Máy bơm nước ngầm, nước thải </t>
  </si>
  <si>
    <t>* The symbols are basically referred to SHASE - S001 - 2005(symbols). But we made a new list of marks and symbols for the workshop drawing CAD against the design drawing symbols.</t>
  </si>
  <si>
    <t>2-1. Symbol of piping use(1)</t>
  </si>
  <si>
    <t>Portable water(lifted water)</t>
  </si>
  <si>
    <t>Portable water(service supply)</t>
  </si>
  <si>
    <t>Non-portable water(Lifted water)</t>
  </si>
  <si>
    <t>Recycled water(Lifted water)</t>
  </si>
  <si>
    <t>Mark on pipe 'WP' or 'Lifted water(Non-portable water)' or 'Lifted water(Recycled water'</t>
  </si>
  <si>
    <t>Non-portable water(service supply)</t>
  </si>
  <si>
    <t>Recycled water(service supply)</t>
  </si>
  <si>
    <t>Mark in()</t>
  </si>
  <si>
    <t>Hot water supply(supply)</t>
  </si>
  <si>
    <t>Hot water(return)</t>
  </si>
  <si>
    <t>2-1. Symbol of piping use(2)</t>
  </si>
  <si>
    <t>2-1. Biểu tượng dùng cho đường ống(2)</t>
  </si>
  <si>
    <t>Inert gas fire extinguishing pipe(N2: Nitrogen)</t>
  </si>
  <si>
    <t>Inert gas fire extinguishing pipe(IG-55, IG-541)</t>
  </si>
  <si>
    <t>Inert gas fire extinguishing pipe(CO2: Carbon dioxide)</t>
  </si>
  <si>
    <t>Halogenated fire extinguishing pipe(Halon)</t>
  </si>
  <si>
    <t>Halogenated fire extinguishing pipe(HFC-227ea)</t>
  </si>
  <si>
    <t>Halogenated fire extinguishing pipe(HFC-23)</t>
  </si>
  <si>
    <t>2-2. Symbol of piping material(1)</t>
  </si>
  <si>
    <t>Rigid PVC lined steel pipe for water works(SGP-VA)</t>
  </si>
  <si>
    <t>Rigid PVC lined steel pipe for water works(SGP-VB)</t>
  </si>
  <si>
    <t>Rigid PVC lined steel pipe for water works(SGP-VC)</t>
  </si>
  <si>
    <t>Polyethylene powder lined steel pipe(type A - D same to VLP)</t>
  </si>
  <si>
    <t>Flange fitting(drawing example)</t>
  </si>
  <si>
    <t>Annotate CD(conduit) pipe size after piping material in case of sleeve pipe method</t>
  </si>
  <si>
    <t>2-2. Symbol of piping material(2)</t>
  </si>
  <si>
    <t>Carbon steel pipe for piping(galvanized)</t>
  </si>
  <si>
    <t>Drainage fitting(drawing example)</t>
  </si>
  <si>
    <t>MD joint(drawing example)</t>
  </si>
  <si>
    <t>VP(Rigid PVC pipe), VU(Thin rigid PVC pipe)</t>
  </si>
  <si>
    <t>Carbon steel pipe for piping(galvanized)(non-galvanized)</t>
  </si>
  <si>
    <t>Carbon steel pipe for high pressure service(galvanized)(non-galvanized)</t>
  </si>
  <si>
    <t>2-3. Symbol of parts(1)</t>
  </si>
  <si>
    <t>Sluice valve(gate valve)</t>
  </si>
  <si>
    <t>Non-return valve(check valve)</t>
  </si>
  <si>
    <t>Plug(underfloor cleanout)</t>
  </si>
  <si>
    <t>Displacement absorption joint(flexible joint)</t>
  </si>
  <si>
    <t>2-3. Symbol of parts(2)</t>
  </si>
  <si>
    <t>2-3. Biểu tượng vật liệu từng phần (2)</t>
  </si>
  <si>
    <t>Unequal fitting(reducer)</t>
  </si>
  <si>
    <t>Soil water pit(inverted pit)</t>
  </si>
  <si>
    <t>rainwater pit(storage pit)</t>
  </si>
  <si>
    <t>2-3. Symbol of parts(3)</t>
  </si>
  <si>
    <t>2-3. Biểu tượng vật liệu từng phần(3)</t>
  </si>
  <si>
    <t>Indirect drainage water receiver(hopper, funnel)</t>
  </si>
  <si>
    <t>Vent valve(Durgo vent)</t>
  </si>
  <si>
    <t>2-3. Symbol of parts(4)</t>
  </si>
  <si>
    <t>2-3. Biểu tượng vật liệu từng phần(4)</t>
  </si>
  <si>
    <t>Indoor fire hydrant(with discharge outlet)</t>
  </si>
  <si>
    <t>Indoor fire hydrant(with discharge outlet for upper layers)</t>
  </si>
  <si>
    <t>Auxiliary hose faucet(with discharge outlet)</t>
  </si>
  <si>
    <t>Auxiliary hose faucet(with discharge outlet for upper layers)</t>
  </si>
  <si>
    <t>Fire department connection pipe(with discharge outlet housing)</t>
  </si>
  <si>
    <t>Fire department connection pipe(with discharge outlet housing for upper layers)</t>
  </si>
  <si>
    <t>Outdoor fire hydrant(integrated panel embedded type)</t>
  </si>
  <si>
    <t>Outdoor fire hydrant(stand type)</t>
  </si>
  <si>
    <t>Fire department connection(self standing type)</t>
  </si>
  <si>
    <t>Fire department connection(wall hanging type)</t>
  </si>
  <si>
    <t>Suction pipe connection(self standing type)</t>
  </si>
  <si>
    <t>Suction pipe connection(wall hanging type)</t>
  </si>
  <si>
    <t>Sprinkler head, foaming head, spray head(ceiling hanging type)</t>
  </si>
  <si>
    <t>Sprinkler head(opened type)</t>
  </si>
  <si>
    <t>Sprinkler head(pre action type)</t>
  </si>
  <si>
    <t>Sprinkler head(heat collection board)</t>
  </si>
  <si>
    <t>Spray head(wall hanging type)</t>
  </si>
  <si>
    <t>Alarm valve(for sprinkler)</t>
  </si>
  <si>
    <t>Alarm valve(for pre action type)</t>
  </si>
  <si>
    <t>Alarm valve(for foam fire extinguish)</t>
  </si>
  <si>
    <t>2-3. Symbol of parts(5)</t>
  </si>
  <si>
    <t>Sluice valve(gate valve): GV</t>
  </si>
  <si>
    <t>Gas cock(1 outlet)</t>
  </si>
  <si>
    <t>Gas cock(2 outlet)</t>
  </si>
  <si>
    <t>Gas cock(embedded)</t>
  </si>
  <si>
    <t>Wall hanging type outlet(Oxygen)</t>
  </si>
  <si>
    <t>Vacuum(suction): V</t>
  </si>
  <si>
    <t>Compressed air(air): A</t>
  </si>
  <si>
    <t>Ceiling hanging type outlet(Oxygen)</t>
  </si>
  <si>
    <t>2-5. Equipment and others(1)</t>
  </si>
  <si>
    <t xml:space="preserve">2-5. Loại cơ khí/ thiết bị(1)  </t>
  </si>
  <si>
    <t>2-5. Equipment and others(2)</t>
  </si>
  <si>
    <t>D9(100A or less)</t>
  </si>
  <si>
    <t>D12(125A or more)</t>
  </si>
  <si>
    <t xml:space="preserve">Ống hợp lưu (kết hợp) </t>
  </si>
  <si>
    <t>Ống chữa cháy khí trơ (ni tơ)</t>
  </si>
  <si>
    <t xml:space="preserve">Ống chữa cháy khí trơ (IG-55, IG- 541) </t>
  </si>
  <si>
    <t xml:space="preserve">Ống chữa cháy khí trơ (cacbon dioxide) </t>
  </si>
  <si>
    <t xml:space="preserve">Ống chữa cháy khí halogen (Halon) </t>
  </si>
  <si>
    <t>Ống chữa cháy khí Halon (HFC-227ae)</t>
  </si>
  <si>
    <t xml:space="preserve">Ống chữa cháy khí Halon (HFC-23) </t>
  </si>
  <si>
    <t xml:space="preserve"> (Ví dụ: 16PB-28CD)</t>
  </si>
  <si>
    <t xml:space="preserve">Khớp nối MD (ví dụ minh họa) </t>
  </si>
  <si>
    <t>Ống đồng carbon dùng cho đường ống chịu áp suất  (trắng) (đen )</t>
  </si>
  <si>
    <t xml:space="preserve"> (Tương tự như dưới đây)</t>
  </si>
  <si>
    <t>Van một chiều (kiểm tra van)</t>
  </si>
  <si>
    <t xml:space="preserve">Đầu ống (cổng lau chùi dưới sàn) </t>
  </si>
  <si>
    <t xml:space="preserve">Nắp chụp (dùng để bịt phần cuối đường ống) </t>
  </si>
  <si>
    <t>Van giảm áp (HVAC)</t>
  </si>
  <si>
    <t xml:space="preserve">Hố nước thải (hố inverted) </t>
  </si>
  <si>
    <t>Hố nước mưa (Hố chứa nước)</t>
  </si>
  <si>
    <t xml:space="preserve"> (150f~300f)</t>
  </si>
  <si>
    <t>Vòi chữa cháy trong nhà (có gắn cổng thoát nước)</t>
  </si>
  <si>
    <t xml:space="preserve">Vòi chữa cháy trong nhà (có gắn cổng thoát nước cho tầng cao) </t>
  </si>
  <si>
    <t xml:space="preserve">Vòi phun nước bổ trợ (có gắn cổng thoát nước) </t>
  </si>
  <si>
    <t xml:space="preserve">Vòi phun nước bổ trợ (có gắn cổng thoát nước cho tầng cao) </t>
  </si>
  <si>
    <t xml:space="preserve">Ống liên kết truyền nước (có gắn hộp lưu trữ cổng thoát nước) </t>
  </si>
  <si>
    <t>Ống liên kết truyền nước (có gắn hộp lưu trữ cổng thoát nước cho tầng cao)</t>
  </si>
  <si>
    <t>Vòi chữa cháy ngoài phòng (bảng tổng hợp kiểu ấn lõm vào)</t>
  </si>
  <si>
    <t xml:space="preserve">Vòi chữa cháy ngoài phòng (kiểu đứng) </t>
  </si>
  <si>
    <t xml:space="preserve">Cổng truyền nước (loại tự đứng) </t>
  </si>
  <si>
    <t xml:space="preserve">Cổng truyền nước (loại gắn tường) </t>
  </si>
  <si>
    <t xml:space="preserve">Cổng lấy nước (loại tự đứng) </t>
  </si>
  <si>
    <t xml:space="preserve">Cổng lấy nước (loại gắn tường) </t>
  </si>
  <si>
    <t xml:space="preserve">Van báo động (dùng cho vòi phun nước) </t>
  </si>
  <si>
    <t xml:space="preserve">Van báo động (dùng loại kích hoạt) </t>
  </si>
  <si>
    <t>Van báo động (dùng loại chữa cháy dạng bọt)</t>
  </si>
  <si>
    <t xml:space="preserve">Vòi gas (1 cổng) </t>
  </si>
  <si>
    <t xml:space="preserve">Vòi gas (2 cổng) </t>
  </si>
  <si>
    <t xml:space="preserve">Vòi gas (gắn vào) </t>
  </si>
  <si>
    <t xml:space="preserve">Loại ổ cắm gắn tường (oxy) </t>
  </si>
  <si>
    <t xml:space="preserve">Loại ổ cắm treo trần nhà (oxy) </t>
  </si>
  <si>
    <t>Bể chứa nước giãn nở (mở cửa)</t>
  </si>
  <si>
    <t>9f (dưới  100A)</t>
  </si>
  <si>
    <t xml:space="preserve">12f (trên 125A) </t>
  </si>
  <si>
    <t>Bản vẽ được chia thành nhiều phần như điều hòa không khí, vệ sinh, điện được thể hiện từ dưới lên và trên xuống. Với số lượng trang nhiều được thể hiện trong cùng bản vẽ xây dựng nên số lượng ký hiệu nhiều.</t>
  </si>
  <si>
    <t>Vật liệu và phụ kiện đường ống được sử dụng khác nhau tùy thuộc vào loại thiết bị như cấp nước, thoát nước và cấp nước nóng.</t>
  </si>
  <si>
    <t>* Các ký hiệu được thể hiện dựa trên SHASE-S001-2005 (ký hiệu minh họa), nhưng chủ yếu là dành cho ký hiệu của bản vẽ thiết kế, còn ký hiệu hay biểu tượng mới được tạo ra cho bản vẽ thi công CAD.</t>
  </si>
  <si>
    <t xml:space="preserve">Ký hiệu nét đơn </t>
  </si>
  <si>
    <t>Ký hiệu nét đôi</t>
  </si>
  <si>
    <t>Nước tái chế</t>
  </si>
  <si>
    <t>Nước sạch (cung cấp)</t>
  </si>
  <si>
    <t xml:space="preserve">Nước sạch (bơm nước) </t>
  </si>
  <si>
    <t>Nước tạp chất (bơm nước)</t>
  </si>
  <si>
    <t>Nước tái chế (bơm nước)</t>
  </si>
  <si>
    <t>Nước tạp chất (cung cấp）</t>
  </si>
  <si>
    <t>Nước tái chế (cung cấp)</t>
  </si>
  <si>
    <t>Ký hiệu bằng đường thẳng đơn</t>
  </si>
  <si>
    <t>Nước tạp chất</t>
  </si>
  <si>
    <t>Ký hiệu trong ()</t>
  </si>
  <si>
    <t>Cấp nước nóng (cấp)</t>
  </si>
  <si>
    <t xml:space="preserve">Nhập ký tự hoặc biểu thị "H" trên đường ống </t>
  </si>
  <si>
    <t>Nước nóng (hồi)</t>
  </si>
  <si>
    <t xml:space="preserve">Nhập ký tự hoặc biểu thị "HR" trên đường ống </t>
  </si>
  <si>
    <t xml:space="preserve">Nhập ký tự  hoặc biểu thị "E" trên đường ống </t>
  </si>
  <si>
    <t xml:space="preserve">Nhập ký tự hoặc biểu thị "AV" hoặc "A" trên đường ống </t>
  </si>
  <si>
    <t xml:space="preserve">Nhập ký tự hoặc biểu thị "S" trên đường ống </t>
  </si>
  <si>
    <t xml:space="preserve">Ống thoát nước bếp </t>
  </si>
  <si>
    <t>Vì vậy, chúng tôi đã lập danh sách biểu thị nét đơn, nét đôi của bản vẽ thi công so sánh với bản vẽ thiết kế để nhìn vào có thể hiêu vật liệu ống, phụ kiện và van sử dụng cho từng thiết bị.</t>
  </si>
  <si>
    <t>"C" hoặc "nước sạch" biểu thị trên đường ống</t>
  </si>
  <si>
    <t>"CP" hoặc "bơm nước" biểu thị trên đường ống</t>
  </si>
  <si>
    <t>W hoặc "Nước tạp chất" hoặc "Nước tái chế" biểu thị trên đường ống</t>
  </si>
  <si>
    <t>"WP" hoặc "bơm nước (nước tạp chất)" hoặc "bơm nước lên (nước tái chế)" biểu thị trên đường ống</t>
  </si>
  <si>
    <t xml:space="preserve">Nhập ký tự hoặc biểu thị "KD" trên đường ống </t>
  </si>
  <si>
    <t xml:space="preserve">Nhập ký tự  hoặc biểu thị " RD" trên đường ống </t>
  </si>
  <si>
    <t xml:space="preserve">Nhập ký tự hoặc biểu thị "RI" trên đường ống </t>
  </si>
  <si>
    <t xml:space="preserve">Nhập ký tự hoặc biểu thị "HD" trên đường ống </t>
  </si>
  <si>
    <t xml:space="preserve">Nhập ký tự hoặc biểu thị "PU" trên đường ống </t>
  </si>
  <si>
    <t xml:space="preserve">Nhập ký tự hoặc biểu thị " BD" trên đường ống </t>
  </si>
  <si>
    <t xml:space="preserve">Shc- biểu thị độ dày </t>
  </si>
  <si>
    <t>Đối với khớp nối DV thì 80 được biểu thị là 75</t>
  </si>
  <si>
    <t xml:space="preserve">Kích thước thực tế được biểu thị bởi bản thông số kỹ thuật bàn giao hàng </t>
  </si>
  <si>
    <t xml:space="preserve">Kích thước thực tế được biểu thị bởi kích thước phần thân </t>
  </si>
  <si>
    <t>Ống thoát nước bên ngoài trời</t>
  </si>
  <si>
    <t>Ống dẫn nước liên kết</t>
  </si>
  <si>
    <t xml:space="preserve">Ống liên kết phun nước </t>
  </si>
  <si>
    <t xml:space="preserve">Ống đồng lót nhựa PVC cứng có tính chịu nhiệt dùng để cấp nước </t>
  </si>
  <si>
    <t xml:space="preserve">Ống đồng lót nhựa PVC dùng để cấp nước nóng </t>
  </si>
  <si>
    <t xml:space="preserve">Ống lót nhựa PVC cứng có tính chịu nhiệt </t>
  </si>
  <si>
    <t xml:space="preserve">Hố PVC đường kính nhỏ </t>
  </si>
  <si>
    <t xml:space="preserve">Ống đồng lót nhựa PVC cứng với mặt bích </t>
  </si>
  <si>
    <t>Ống đồng lót nhựa PVC cứng dùng để cấp nước (SGP-VA)</t>
  </si>
  <si>
    <t>Giải thích: Thoát nước -&gt; Ống thoát nước</t>
  </si>
  <si>
    <t xml:space="preserve">Giải thích: Ý nghĩa của B là k rõ </t>
  </si>
  <si>
    <t>Trường hợp tầng cao: H</t>
  </si>
  <si>
    <t>Trường hợp tầng trung: M</t>
  </si>
  <si>
    <t xml:space="preserve">Trường hợp tầng thấp: L </t>
  </si>
  <si>
    <t xml:space="preserve">Mặt trong: lớp lót nhựa PVC </t>
  </si>
  <si>
    <t xml:space="preserve">Mặt ngoài: đen </t>
  </si>
  <si>
    <t xml:space="preserve">Mặt ngoài: mạ kẽm </t>
  </si>
  <si>
    <t>Mặt ngoài: lớp lót nhựa PVC</t>
  </si>
  <si>
    <t>Giải thích: RJ?</t>
  </si>
  <si>
    <t>P: Đồng hồ đo áp suất</t>
  </si>
  <si>
    <t>C: Đông hồ đo hỗn hợp</t>
  </si>
  <si>
    <t xml:space="preserve">F: Đồng hồ đo lưu lượng tức thời </t>
  </si>
  <si>
    <t xml:space="preserve">Van cổng: GV </t>
  </si>
  <si>
    <t xml:space="preserve">Van bướm: BV </t>
  </si>
  <si>
    <t>Đồng hồ đo áp suất: P</t>
  </si>
  <si>
    <t xml:space="preserve">Đồng hồ đo hỗn hợp: C </t>
  </si>
  <si>
    <t xml:space="preserve">Đồng hồ đo lưu lượng tức thời: F </t>
  </si>
  <si>
    <t>Khí ni tơ oxit: N</t>
  </si>
  <si>
    <t xml:space="preserve">Chân không (hút): V </t>
  </si>
  <si>
    <t xml:space="preserve">Khí nén (không khí): A </t>
  </si>
  <si>
    <t xml:space="preserve">Giải thích: Loại lưu trữ nước nóng </t>
  </si>
  <si>
    <t xml:space="preserve">Bột Polyethylen lót ống thép dùng để cấp nước  </t>
  </si>
  <si>
    <t>Điểm khác của FVA, FVB, FVC là giống với VA, VB, VC</t>
  </si>
  <si>
    <t xml:space="preserve">Ống thép không gỉ dùng cho đường ống cơ bản </t>
  </si>
  <si>
    <t xml:space="preserve">Ống thép Polyethylen có mặt bích </t>
  </si>
  <si>
    <t xml:space="preserve">Ống thép Polyethylen (A~D thì giống với VLP) </t>
  </si>
  <si>
    <t>Hàn: mối nối cơ khí</t>
  </si>
  <si>
    <t xml:space="preserve">Ống PVC cứng dùng để cấp nước  </t>
  </si>
  <si>
    <t xml:space="preserve">Ống PVC cứng chống va đập </t>
  </si>
  <si>
    <t xml:space="preserve">Khớp nối mặt bích (ví dụ minh họa) </t>
  </si>
  <si>
    <t xml:space="preserve">Ống Polyethylene nối ngang dùng để cấp nước </t>
  </si>
  <si>
    <t xml:space="preserve">Ống Polyethylene nối ngang được gia cố bằng kim loại </t>
  </si>
  <si>
    <t xml:space="preserve">Ống Polyethylene dùng để phân phối nước </t>
  </si>
  <si>
    <t xml:space="preserve">Ống hai lớp Polyethylene dùng để cấp nước  </t>
  </si>
  <si>
    <t xml:space="preserve">Ống Polybutene cấp nước </t>
  </si>
  <si>
    <t>Ống Polybutene</t>
  </si>
  <si>
    <t>Ống Polyethylene nối chéo</t>
  </si>
  <si>
    <t>2-2. Ký hiệu vật liệu ống(2)</t>
  </si>
  <si>
    <t xml:space="preserve">Ống gang  thoát nước </t>
  </si>
  <si>
    <t xml:space="preserve">Cơ khí loại 1, loại 2 </t>
  </si>
  <si>
    <t>Loại đầu cắm RJ</t>
  </si>
  <si>
    <t xml:space="preserve">Ống thép cacborn dùng cho đường ống (màu trắng) </t>
  </si>
  <si>
    <t>Khớp nối ren trong (ví dụ hình)</t>
  </si>
  <si>
    <t>Ống thép lót vinyl clorua cứng dùng để cấp nước</t>
  </si>
  <si>
    <t>Khớp nối cong ren trong</t>
  </si>
  <si>
    <t>Ống thép phủ epoxy tar</t>
  </si>
  <si>
    <t xml:space="preserve">Ống thoát nước - dẫn khí bằng chì </t>
  </si>
  <si>
    <t>Ống đồng carbon dùng cho đường ống (trắng) (đen)</t>
  </si>
  <si>
    <t xml:space="preserve">Ống thép tráng phủ mặt ngoài vinyl clorua cứng để chữa cháy </t>
  </si>
  <si>
    <t>Ống thép phủ polyethylene</t>
  </si>
  <si>
    <t>Ống Polyethylene dùng cho khí gas</t>
  </si>
  <si>
    <t>2-3. Ký hiệu vật liệu từng phần (1)</t>
  </si>
  <si>
    <t>(Có cả kiểu mặt bích)</t>
  </si>
  <si>
    <t>Khớp nối hấp thụ chuyển động (Khớp nối linh động)</t>
  </si>
  <si>
    <t>Phao bóng</t>
  </si>
  <si>
    <t>Khớp nối hình con bạch tuộc (theo cách gọi người Nhật)</t>
  </si>
  <si>
    <t xml:space="preserve">Khớp nối co giãn kiểu uốn cong </t>
  </si>
  <si>
    <t>Khớp nối cút cong</t>
  </si>
  <si>
    <t>Nước thải, nước bẩn</t>
  </si>
  <si>
    <t xml:space="preserve">Liên quan đến ống gang thoát nước, khớp nối DV, cút cong,… thì chúng được biểu thị theo hình dạng tương ứng . </t>
  </si>
  <si>
    <t xml:space="preserve">Đường kính uốn cong khác nhau </t>
  </si>
  <si>
    <t xml:space="preserve">Khớp nối chữ Y </t>
  </si>
  <si>
    <t xml:space="preserve">Khớp nối chữ Y bẻ cong 90° loại lớn </t>
  </si>
  <si>
    <t>Khớp nối thoát nước chữ T</t>
  </si>
  <si>
    <t>Khớp nối có đường kính khác nhau (bộ giảm tốc)</t>
  </si>
  <si>
    <t>Khớp nối chạc bốn</t>
  </si>
  <si>
    <t>Khớp nối ống chì</t>
  </si>
  <si>
    <t xml:space="preserve">Nhập CO hoặc là COC </t>
  </si>
  <si>
    <t>Nhập "Hố drop" lên trên</t>
  </si>
  <si>
    <t xml:space="preserve">Hố bẫy đường kính nhỏ </t>
  </si>
  <si>
    <t xml:space="preserve">Ghi vào các kích thước của vật liệu được sử dụng </t>
  </si>
  <si>
    <t xml:space="preserve">Cổng mái </t>
  </si>
  <si>
    <t xml:space="preserve">Bộ thu, thoát nước gián tiếp (phễu, loe) </t>
  </si>
  <si>
    <t>Cửa lưới thoát nước</t>
  </si>
  <si>
    <t>Phụ kiện thoát nước máy giặt bằng kim loại</t>
  </si>
  <si>
    <t xml:space="preserve">Bẫy thạch cao </t>
  </si>
  <si>
    <t xml:space="preserve">Bẫy dầu </t>
  </si>
  <si>
    <t>Bẫy dầu mỡ</t>
  </si>
  <si>
    <t xml:space="preserve">Bẫy trống </t>
  </si>
  <si>
    <t xml:space="preserve">Bẫy chìm </t>
  </si>
  <si>
    <t xml:space="preserve">Bẫy P </t>
  </si>
  <si>
    <t>Bẫy U</t>
  </si>
  <si>
    <t>Làm rõ về mặt đất, chôn ngầm, vật liệu, v.v.</t>
  </si>
  <si>
    <t xml:space="preserve">Đầu tưới, đầu phun bọt, đầu phun (loại gắn trên trần nhà) </t>
  </si>
  <si>
    <t xml:space="preserve">Đầu phun nhiệt độ cao </t>
  </si>
  <si>
    <t xml:space="preserve">Đầu phun nước (loại mở) </t>
  </si>
  <si>
    <t xml:space="preserve">Đầu phun nước(loại được kích hoạt) </t>
  </si>
  <si>
    <t xml:space="preserve">Đầu phun nước (tấm thu nhiệt) </t>
  </si>
  <si>
    <t xml:space="preserve">Đầu phun dùng cảm biến cháy </t>
  </si>
  <si>
    <t>Đầu phun (loại gắn tường)</t>
  </si>
  <si>
    <t xml:space="preserve">2-3. Ký hiệu vật liệu từng phần(5) </t>
  </si>
  <si>
    <t xml:space="preserve">Vòi thép </t>
  </si>
  <si>
    <t>Máy điều tốc</t>
  </si>
  <si>
    <t>Bồn rửa chất bẩn</t>
  </si>
  <si>
    <t>Khay máy giặt</t>
  </si>
  <si>
    <t>Đầu ống chính</t>
  </si>
  <si>
    <t>Kích thước thực tế được biểu thị bởi danh mục điện tử hoặc thông số kỹ thuật đính kèm</t>
  </si>
  <si>
    <t xml:space="preserve">2-5. Loại thiết bị(2)  </t>
  </si>
  <si>
    <t>Loại nồi / lò</t>
  </si>
  <si>
    <t>Máy nước nóng</t>
  </si>
  <si>
    <t>Máy nóng lạnh</t>
  </si>
  <si>
    <t xml:space="preserve">Hiển thị bởi danh mục kích thước </t>
  </si>
  <si>
    <t>Ống / lỗ Sleeve</t>
  </si>
  <si>
    <t>Xuyên sàn</t>
  </si>
  <si>
    <t>Nhập bán kính ống sleeve</t>
  </si>
  <si>
    <t>Nhập chiều dài, bán kính ống sleeve</t>
  </si>
  <si>
    <t>Minh họa ống sleeve</t>
  </si>
  <si>
    <t>Minh họa thực tế ống sleeve</t>
  </si>
  <si>
    <t>Thực tế đổ bê tông ống</t>
  </si>
  <si>
    <t>Minh họa phát, đục…</t>
  </si>
  <si>
    <t>Phá, đục….</t>
  </si>
  <si>
    <t>Ghi chép phá, đục…</t>
  </si>
  <si>
    <t xml:space="preserve">Ống sleeve bằng thép </t>
  </si>
  <si>
    <t>Có rất nhiều loại vật liệu đường ống được sử dụng trong thiết bị vệ sinh.</t>
  </si>
  <si>
    <t xml:space="preserve">Dù là kiểu công trình giống nhau thì tùy theo từng địa điểm thi công mà vật liệu được sử dụng cũng khác nhau. </t>
  </si>
  <si>
    <t>Ngoài ra, dự kiến ​​các vật liệu mới của đường ống cũng sẽ tăng lên trong tương lai.</t>
  </si>
  <si>
    <t>Khi tạo một bản vẽ xây dựng, sự kết hợp của đường ống và phụ kiện, van và những thức khác được sử dụng cho từng hệ thống sẽ thuận tiên hơn nếu được tổng hợp trong một biểu mẫu danh sách.</t>
  </si>
  <si>
    <t>Ở đây có 2 loại biểu mẫu là loại 1 và loại 2 được đưa ra, nhưng sẽ tham khảo những định dạng  kiểu thế này và tạo nên một danh sách thân thiện với người dùng hơn.</t>
  </si>
  <si>
    <t>Phân loại đường kính sử dụng</t>
  </si>
  <si>
    <t>Đường ống cấp</t>
  </si>
  <si>
    <t>Ống nước sạch (thượng ngồn)</t>
  </si>
  <si>
    <t>Ống nước tạp chất</t>
  </si>
  <si>
    <t>Ống bơm nước tạp chất</t>
  </si>
  <si>
    <t xml:space="preserve">Ống cấp nước nóng (cấp) </t>
  </si>
  <si>
    <t xml:space="preserve">Ống cấp nước nóng (hồi) </t>
  </si>
  <si>
    <t>Ống thoát nước thiết bị</t>
  </si>
  <si>
    <t>Nước thải PUS, thoát nước PUD, nước mưa PUR</t>
  </si>
  <si>
    <t xml:space="preserve">Ống gắn đầu phun nước </t>
  </si>
  <si>
    <t xml:space="preserve">Ống khí gas đô thị (áp suất thấp) </t>
  </si>
  <si>
    <t xml:space="preserve">Ống khí gas đô thị (áp suất trung) </t>
  </si>
  <si>
    <t xml:space="preserve">Tổng hợp của định dạng vật liệu ống và khớp nối (trích 1 phần)  </t>
  </si>
  <si>
    <t>Van cổng (JIS5K)</t>
  </si>
  <si>
    <t>Van cổng (JIS10K)</t>
  </si>
  <si>
    <t>Van chặn (JIS5K)</t>
  </si>
  <si>
    <t>Van chặn (JIS10K)</t>
  </si>
  <si>
    <t>Van một chiều (JIS10K)</t>
  </si>
  <si>
    <t>Lưới lọc kiểu chữ Y (JIS10K)</t>
  </si>
  <si>
    <t>3-1. Loại 1 (ví dụ danh sách)</t>
  </si>
  <si>
    <t>Van bướm (JIS5K)</t>
  </si>
  <si>
    <t>Van bướm (JIS10K)</t>
  </si>
  <si>
    <t xml:space="preserve">Khớp nối co giãn (loại đơn) </t>
  </si>
  <si>
    <t xml:space="preserve">Khớp nối co giãn (loại đôi) </t>
  </si>
  <si>
    <t xml:space="preserve">Ống Polyethylene loại chống động đất dùng để cấp nước </t>
  </si>
  <si>
    <t xml:space="preserve">Ống thép cấp nước có lót vinyl clorua cứng chịu nhiệt </t>
  </si>
  <si>
    <t xml:space="preserve">Ống thép carbon dùng cho đường ống (trắng) </t>
  </si>
  <si>
    <t xml:space="preserve">Ống thép phủ epoxy tar </t>
  </si>
  <si>
    <t xml:space="preserve">Ống thépg âm tường PVC cứng dùng để thoát nước </t>
  </si>
  <si>
    <t xml:space="preserve">Ống thép âm tường  PVC cứng  dùng để cấp nước (đen) </t>
  </si>
  <si>
    <t>Ống thép âm tường PVC cứng dùng để cấp nước (mặt trong - ngoài)</t>
  </si>
  <si>
    <t xml:space="preserve">Ống thép âm tường  Polyethylene dạng bột dùng để cấp nước (đen) </t>
  </si>
  <si>
    <t xml:space="preserve">Ống thép âm tường Polyethylene dạng bột dùng để cấp nước (trắng) </t>
  </si>
  <si>
    <t xml:space="preserve">Ống thép âm tường Polyethylene dạng bột dùng để cấp nước (mặt trong - ngoài) </t>
  </si>
  <si>
    <t xml:space="preserve">Khớp nối ống được hàn đối nhau bằng thép dùng cho đường ống </t>
  </si>
  <si>
    <t xml:space="preserve">Loại mở rộng ống thép  không gỉ </t>
  </si>
  <si>
    <t xml:space="preserve">Mối hàn của ống thép không gỉ </t>
  </si>
  <si>
    <t xml:space="preserve">Mặt bích của ống thép không gỉ </t>
  </si>
  <si>
    <t xml:space="preserve">Loại bắt vít của ống thép không gỉ </t>
  </si>
  <si>
    <t xml:space="preserve">Ống thép thoát nước (loại cơ khí) </t>
  </si>
  <si>
    <t xml:space="preserve">Khớp nối đàn hồi dùng cho ống thép thoát nước (khớp nối MD) </t>
  </si>
  <si>
    <t>Khớp nối ống polyethylene được chôn dùng để chữa cháy</t>
  </si>
  <si>
    <t xml:space="preserve">Biểu thị các loại van </t>
  </si>
  <si>
    <t xml:space="preserve">Van - tên gọi khớp nối </t>
  </si>
  <si>
    <t>Đường ống bên ngoài</t>
  </si>
  <si>
    <t>Ống thoát nước tạp chất</t>
  </si>
  <si>
    <t>Mặt bích ống hàn bằng thép</t>
  </si>
  <si>
    <t xml:space="preserve">Ống thu gom thoát nước </t>
  </si>
  <si>
    <t>Khớp nối ren trong</t>
  </si>
  <si>
    <t>Cút ren</t>
  </si>
  <si>
    <t xml:space="preserve">Ống đồn+D229:D237g carbon dùng cho đường ống </t>
  </si>
  <si>
    <t xml:space="preserve">Ống thép carbon dùng cho đường ống </t>
  </si>
  <si>
    <t>Ống Polyethylene dùng trong khí gas</t>
  </si>
  <si>
    <t>Ống thép tráng Polyethylene</t>
  </si>
  <si>
    <t xml:space="preserve">Ống Polyethylene dùng để chữa cháy chôn lấp </t>
  </si>
  <si>
    <t xml:space="preserve">Ống thép âm tường PVC cứng dùng để cấp nước (trắng) </t>
  </si>
  <si>
    <t xml:space="preserve">Có thể thay đổi một chút tùy theo từng địa điểm thi công, nhưng gần đây nó được thống nhất ở một mức độ nào đó.  </t>
  </si>
  <si>
    <t xml:space="preserve">Thật kỳ lạ là kích thước của hình tròn và độ dày của đường kẻ khác nhau. </t>
  </si>
  <si>
    <t>Phương thức thể hiện bản vẽ là vấn đề cơ bản để tạo nên bản vẽ, tùy theo mỗi người mà bản vẽ sẽ có mức độ khó hiểu hay dễ hiểu khác nhau.</t>
  </si>
  <si>
    <t>4-1. Hiển thị các điểm và kích thước chính trên bản vẽ</t>
  </si>
  <si>
    <t xml:space="preserve">Biểu thị tường tầng dưới </t>
  </si>
  <si>
    <t>Danh sách đồ đạc</t>
  </si>
  <si>
    <t xml:space="preserve">Tham khảo bản vẽ đính kèm </t>
  </si>
  <si>
    <t>Bản vẽ riêng bị trùng lặp với tâm cột</t>
  </si>
  <si>
    <t xml:space="preserve">Chiều cao tầng, vị trí minh họa </t>
  </si>
  <si>
    <t>Tạo và đăng ký khung bản vẽ do từng công ty quy định hoặc do JV thực hiện.</t>
  </si>
  <si>
    <t>. Có kết nối các loại thiết bị, v.v.</t>
  </si>
  <si>
    <t>Do vậy, việc cần phải kết nối với các đường ống làm bằng các vật liệu khác nhau xảy ra do các yếu tố trên .</t>
  </si>
  <si>
    <t>Trong toà nhà, cho dù đường ống có cùng mục đích sử dụng nhưng :</t>
  </si>
  <si>
    <t xml:space="preserve">. Địa điểm nơi lắp đặt là chôn ngầm, đi trên mặt đất hoặc dưới hố </t>
  </si>
  <si>
    <t xml:space="preserve">. Đường kính của đường ống có lớn và nhỏ </t>
  </si>
  <si>
    <t>Có nhiều phương pháp kết nối khác với những phương pháp được mô tả ở đây, nhưng ở đây sẽ mô tả trường hợp kết nối các tổ hợp thường được sử dụng bằng một phương pháp chung.</t>
  </si>
  <si>
    <t xml:space="preserve">Vòng cao su dùng để nối ống thép  </t>
  </si>
  <si>
    <t>* Trường hợp khớp nối GS</t>
  </si>
  <si>
    <t>* Trường hợp kết nối bằng cách thay đệm cao su</t>
  </si>
  <si>
    <t>* Trường hợp của khớp nối MD, có thể được kết nối trực tiếp vì có cùng đường kính ngoài.</t>
  </si>
  <si>
    <t>5-2.給水・給湯管 (1) (2)</t>
  </si>
  <si>
    <t>■排水用鋳鉄管 (CIP)と鋼管 (SGP)</t>
  </si>
  <si>
    <t xml:space="preserve">. Ống gang dùng để thoát nước (CIP) và ống thép  (SGP) </t>
  </si>
  <si>
    <t>■排水用鋳鉄管 (CIP)と鉛管 (LP)</t>
  </si>
  <si>
    <t>. Ống gang dùng để thoát nước (CIP) và ống chì (LP)</t>
  </si>
  <si>
    <t>■排水用塩ビライニング鋼管 (VLP)と鋼管 (SGP)</t>
  </si>
  <si>
    <t>■鋼管 (SGP)と鉛管 (LP)</t>
  </si>
  <si>
    <t xml:space="preserve">. Ống thép  (SGP) và ống dẫn (LP) </t>
  </si>
  <si>
    <t xml:space="preserve"> (しもく)</t>
  </si>
  <si>
    <t xml:space="preserve"> (Shimoku: rod)</t>
  </si>
  <si>
    <t>■鋼管 (SGP)とビニル塩ビ管 (VP)</t>
  </si>
  <si>
    <t>5-2.給水・給湯管 (1)</t>
  </si>
  <si>
    <t>■ステンレス鋼管 (SUS)と塩ビライニング鋼管 (VLP)又は配管用炭素鋼鋼管 (SGP)</t>
  </si>
  <si>
    <t xml:space="preserve"> (テフロンシート付パッキン)</t>
  </si>
  <si>
    <t xml:space="preserve"> (gasket with Teflon sheet)</t>
  </si>
  <si>
    <t xml:space="preserve"> (スタブエンド)</t>
  </si>
  <si>
    <t xml:space="preserve"> (stab end)</t>
  </si>
  <si>
    <t>SUS (BC)フランジ</t>
  </si>
  <si>
    <t xml:space="preserve">Mặt bích SUS (BC) </t>
  </si>
  <si>
    <t xml:space="preserve"> (テフロン製)</t>
  </si>
  <si>
    <t xml:space="preserve"> (made of Teflon)</t>
  </si>
  <si>
    <t xml:space="preserve">Vòng đệm (gioăng) </t>
  </si>
  <si>
    <t>塩ビライニング鋼管 (VLP)の場合</t>
  </si>
  <si>
    <t xml:space="preserve">Trường hợp của ống thép PVC (VLP) </t>
  </si>
  <si>
    <t>配管用炭素鋼鋼管 (SGP)の場合</t>
  </si>
  <si>
    <t xml:space="preserve">Trường hợp của ống thép carbon (SGP)  dùng cho đường ống </t>
  </si>
  <si>
    <t>■銅管 (CUP)と塩ビライニング鋼管 (VLP)又は配管用炭素鋼鋼管 (SGP)</t>
  </si>
  <si>
    <t xml:space="preserve">Ống đồng (CUP) và ống thép lót PVC (VLP) hoặc ống thép carbon dùng cho đường ống (SGP) . </t>
  </si>
  <si>
    <t xml:space="preserve"> (ノンアスベスト)</t>
  </si>
  <si>
    <t xml:space="preserve"> (non-asbestos)</t>
  </si>
  <si>
    <t>5-2.給水・給湯管 (2)</t>
  </si>
  <si>
    <t>■ステンレス鋼管 (SUS)と銅管 (CUP)</t>
  </si>
  <si>
    <t xml:space="preserve">. Ống đồng không gỉ (SUS) và ống đồng (CUP) </t>
  </si>
  <si>
    <t xml:space="preserve"> (拡管式)</t>
  </si>
  <si>
    <t xml:space="preserve"> (enlarging type)</t>
  </si>
  <si>
    <t xml:space="preserve"> (loại ống mở rộng) </t>
  </si>
  <si>
    <t>■ステンレス鋼管 (SUS)と塩ビ管 (VP)</t>
  </si>
  <si>
    <t xml:space="preserve">. Ống thép không gỉ (SUS) và ống PVC (VP) </t>
  </si>
  <si>
    <t>■ステンレス鋼管 (SUS)とポリエチレン管 (PP)</t>
  </si>
  <si>
    <t xml:space="preserve">Ống đồng không gỉ (SUS) và ống polyethylene (PP) </t>
  </si>
  <si>
    <t>■塩ビライニング鋼管 (VLP)と塩ビ管 (VP)</t>
  </si>
  <si>
    <t>Ống đồng lót PVC (VLP) và ống polyethylene (PP)</t>
  </si>
  <si>
    <t>■塩ビライニング鋼管 (VLP)とポリエチレン管 (PP)</t>
  </si>
  <si>
    <t>Hàn khớp nối ty ren</t>
  </si>
  <si>
    <t xml:space="preserve">* Trường hợp khớp nối có kết nối trực tiếp ống dẫn </t>
  </si>
  <si>
    <t xml:space="preserve">* Trường hợp khớp nối không kết nối trực tiếp ống dẫn </t>
  </si>
  <si>
    <t xml:space="preserve">. Ống thép lót PVC (VLP) dùng để thoát nước và ống thép  (SGP) </t>
  </si>
  <si>
    <t xml:space="preserve">* Trường hợp của khớp nối MD </t>
  </si>
  <si>
    <t>* Trường hợp của khớp nối nước ren trong</t>
  </si>
  <si>
    <t xml:space="preserve">Cút cong loại 45 độ </t>
  </si>
  <si>
    <t xml:space="preserve">Cút cong loại 90 độ </t>
  </si>
  <si>
    <t>90° khớp nối chữ Y</t>
  </si>
  <si>
    <t xml:space="preserve">5-2. Ống cấp nước, cấp nước nóng (1) </t>
  </si>
  <si>
    <t xml:space="preserve">■ Ống đồng (SGP) và ống PVC (VP) </t>
  </si>
  <si>
    <t>. Ống thép không gỉ (SUS) và ống thép lót PVC hoặc ống thép carbon dùng cho đường ống (SGP)</t>
  </si>
  <si>
    <t>Mặt bích nhựa rời</t>
  </si>
  <si>
    <t>Đệm cao su có lớp nhựa Teflon</t>
  </si>
  <si>
    <t>Hàn argon</t>
  </si>
  <si>
    <t>Mặt bích lỏng</t>
  </si>
  <si>
    <t>Stud end</t>
  </si>
  <si>
    <t>Chi tiết phần mặt bích lỏng</t>
  </si>
  <si>
    <t xml:space="preserve">Ống sleeve cách điện </t>
  </si>
  <si>
    <t xml:space="preserve">Vòng đệm cách điện </t>
  </si>
  <si>
    <t xml:space="preserve">Chi tiết phần bu lông, đai ốc cách điện </t>
  </si>
  <si>
    <t xml:space="preserve">Măng xông cách điện dùng cho ống thép PVC </t>
  </si>
  <si>
    <t xml:space="preserve">Măng xông cách điện dùng cho ống thép carbon và đường ống </t>
  </si>
  <si>
    <t xml:space="preserve">Bu lông, đai ốc </t>
  </si>
  <si>
    <t>Hàn vảy</t>
  </si>
  <si>
    <t xml:space="preserve">Kết nối mặt bích cách điện </t>
  </si>
  <si>
    <t>(Không có amiăng)</t>
  </si>
  <si>
    <t xml:space="preserve">(làm bằng nhựa teflon) </t>
  </si>
  <si>
    <t xml:space="preserve">Măng xông đai ốc  cách điện </t>
  </si>
  <si>
    <t xml:space="preserve">Măng xông bu lông  cách điện </t>
  </si>
  <si>
    <t xml:space="preserve">Lắp đặt mặt bích </t>
  </si>
  <si>
    <t>Đầu chuyển ren ngoài (đầu adapter)</t>
  </si>
  <si>
    <t>Đầu chuyển ren trong (đầu adapter)</t>
  </si>
  <si>
    <t xml:space="preserve">Kết nối dính </t>
  </si>
  <si>
    <t>Trường hợp xem xét sự phù hợp của đường ống, cần phải biết kích thước tối thiểu cho từng đường kính tùy thuộc vào sự kết hợp của nhiều loại ống thẳng và khớp nối khác nhau.</t>
  </si>
  <si>
    <t>Ở đây, các kích thước tối thiểu khi sử dụng các mối nối sau được biểu thị</t>
  </si>
  <si>
    <t>1. Khớp nối ống đồng , khớp nối ren</t>
  </si>
  <si>
    <t>2. Khớp nối ống PVC dùng để thoát nước, khớp nối ren trong</t>
  </si>
  <si>
    <t xml:space="preserve">3. Ống gang dùng để thoát nước loại cơ khí, khớp nối MD </t>
  </si>
  <si>
    <t>4. Khoảng cách của đường ống, kích thước của ống thông khí thoát nước</t>
  </si>
  <si>
    <t xml:space="preserve">Chú ý: Kích thước tối thiểu là khoảng cách của ống đơn giữa các khớp nối được tính dựa trên giá trị được biểu thị ở bảng chú ý . </t>
  </si>
  <si>
    <t>. Khớp nối ren</t>
  </si>
  <si>
    <t>* Khớp nối ren lục giác được sử dụng trong (  ) và kích thước được làm tròn đến số nguyên gần nhất .</t>
  </si>
  <si>
    <t xml:space="preserve">* Kích thước tối thiểu với một ống đơn 100mm (không bao gồm ren), làm tròn theo đơn vị đến 5mm . </t>
  </si>
  <si>
    <t xml:space="preserve">* Kích thước tối thiểu với một ống đơn 100mm (không bao gồm ren), làm tròn theo  đơn vị đến 5mm. </t>
  </si>
  <si>
    <t xml:space="preserve">* Kích thước tối thiểu với một ống đơn 50mm (không bao gồm ren), làm tròn theo  đơn vị đến 5mm . </t>
  </si>
  <si>
    <t>Kích thước tối thiểu với tiêu chuẩn ống đơn là 10mm (không bao gồm phần ren), làm tròn theo đơn vị đến 5mm.</t>
  </si>
  <si>
    <t>* Kích thước tối thiểu là kích thước kết nối khớp nối tối thiểu (kích thước A) với tiêu chuẩn làm tròn lên 5mm .</t>
  </si>
  <si>
    <t xml:space="preserve">Ống gang thoát nước cơ khí </t>
  </si>
  <si>
    <t>. Kích thước A của ống thép - ren</t>
  </si>
  <si>
    <t xml:space="preserve">. Kích thước A của ống thép - Ống  gang cơ khí </t>
  </si>
  <si>
    <t>* Độ dày giữ nhiệt được tính : 20A ~ 80A là 20mm, 100A ~300A là 25mm .</t>
  </si>
  <si>
    <t xml:space="preserve">* "Khoảng cách" của các bề mặt ngoài giữ nhiệt của ống được tính: 20A ~ 65A là 50mm , 80A ~ 125A là 75mm và 150A ~ 300A là 100mm. </t>
  </si>
  <si>
    <t>* Trường hợp đường kính ống liền kề khác nhau, hãy xác định "khoảng cách" với đường kính ống lớn hơn.</t>
  </si>
  <si>
    <t xml:space="preserve">(Khoảng cách của ống) </t>
  </si>
  <si>
    <t xml:space="preserve">(Khoảng cách với tường) </t>
  </si>
  <si>
    <t xml:space="preserve">(Quy định của sở cứu hỏa số 20 ngày 9.3.1981) </t>
  </si>
  <si>
    <t xml:space="preserve">(Trường hợp của thành phố Tokyo) </t>
  </si>
  <si>
    <t>(Vị trí lắp đặt và tiêu chuẩn của đồng hồ nước)</t>
  </si>
  <si>
    <t xml:space="preserve">7-5. Lắp đặt đồng hồ đo công cộng (2) </t>
  </si>
  <si>
    <t xml:space="preserve">Thép không gỉ (SUS316) </t>
  </si>
  <si>
    <t xml:space="preserve">VLP (SGP-VD) hoặc là ống PVC (VW) </t>
  </si>
  <si>
    <t xml:space="preserve">7-5. Lắp đặt đông hồ đo công cộng (3) </t>
  </si>
  <si>
    <t xml:space="preserve">Ống thép VLP lót PVC (SGP-VD) </t>
  </si>
  <si>
    <t xml:space="preserve">Ống PVC (VW) </t>
  </si>
  <si>
    <t xml:space="preserve">(Phần mối hàn SUS) </t>
  </si>
  <si>
    <t xml:space="preserve">(Trong trường hợp từ tòa nhà ~ hố là 1m) </t>
  </si>
  <si>
    <t xml:space="preserve">Khối lượng (kg) </t>
  </si>
  <si>
    <t xml:space="preserve">(Phần giãn nở) </t>
  </si>
  <si>
    <t xml:space="preserve">(Vật liệu thép + giá đỡ bu lông chữ U) </t>
  </si>
  <si>
    <t xml:space="preserve">Phần giãn nở (Độ dịch chuyển A) </t>
  </si>
  <si>
    <t xml:space="preserve">Độ dịch chuyển (A) </t>
  </si>
  <si>
    <t xml:space="preserve">Độ dài (B) </t>
  </si>
  <si>
    <t xml:space="preserve">(Trường hợp của ống gia công) </t>
  </si>
  <si>
    <t xml:space="preserve">Van bướm (sản phẩm thích hợp với bề mặt JIS) </t>
  </si>
  <si>
    <t xml:space="preserve">(Ống gia công) </t>
  </si>
  <si>
    <t xml:space="preserve">(Kích thước toàn thân) </t>
  </si>
  <si>
    <t xml:space="preserve">Trường hợp sử dụng van một chiều loại C (dùng cho đồng hồ) </t>
  </si>
  <si>
    <t xml:space="preserve">Trường hợp không cần van một chiều (đã bao gồm van giảm áp suất) </t>
  </si>
  <si>
    <t>(Nếu là Thành phố Tokyo thì không có khả năng)</t>
  </si>
  <si>
    <t xml:space="preserve">Van một chiều (cấu tạo bên trong) </t>
  </si>
  <si>
    <t xml:space="preserve">Măng sông (ống lót) </t>
  </si>
  <si>
    <t xml:space="preserve">(Ống PVC dùng cho điện lực) </t>
  </si>
  <si>
    <t xml:space="preserve">(Có cả loại ống đứng) </t>
  </si>
  <si>
    <t xml:space="preserve">(Danh sách 1) </t>
  </si>
  <si>
    <t>1. Keep the dimension between both surfaces of water meter (List-1, A dimension) by the substitute pipe on the market before installing the water meter.</t>
  </si>
  <si>
    <t>Trong bản vẽ xây dựng, bản vẽ chi tiết (chi tiết tiêu chuẩn) của từng nơi đã được hoàn thiện khá tốt trong thời gian gần đây. Chẳng hạn như cho từng văn phòng chính phủ, hiệp hội, văn phòng thiết kế, tổng thầu và trong nội bộ.</t>
  </si>
  <si>
    <t>Tại mỗi công trường, các tài liệu đó sẽ được dùng làm tài liệu tham khảo cho việc lập bản vẽ và các thủ tục xây dựng theo thứ tự ưu tiên.</t>
  </si>
  <si>
    <t>7-1. Ví dụ về các biện pháp chống lún đất trong đường ống (1)</t>
  </si>
  <si>
    <t>Khớp nối mềm bằng thép không gỉ</t>
  </si>
  <si>
    <t>&lt; tham chiếu độ lún 150mm&gt;</t>
  </si>
  <si>
    <t>Mở lỗ rộng (tạo khoảng trống cho ống có thể di chuyển)</t>
  </si>
  <si>
    <t>Mút xốp mềm</t>
  </si>
  <si>
    <t xml:space="preserve">(loại PVC hoặc là thép không gỉ) </t>
  </si>
  <si>
    <t>Khớp nối mềm</t>
  </si>
  <si>
    <t>Giá ống kim loại</t>
  </si>
  <si>
    <t>Slicon lỏng</t>
  </si>
  <si>
    <t>Bản vẽ chi tiết</t>
  </si>
  <si>
    <t>Khoảng đan xen</t>
  </si>
  <si>
    <t xml:space="preserve">Cửa kiểm tra bảo trì </t>
  </si>
  <si>
    <t>Ống bọc đường ống chính có vành (ống sleeve có vành)</t>
  </si>
  <si>
    <t>Để có thể tham khảo, độ dịch chuyển và chiều dài giữ cả hai bề mặt của khớp nối mềm được thể hiện ở bảng dưới.</t>
  </si>
  <si>
    <t>Độ dịch chuyển như là một thước đo chống lún đất và độ dịch chuyển của sản phẩm được chứng nhận về khả năng chống cháy dựa trên cơ sở lưu trữ vật liệu nguy hiểm.</t>
  </si>
  <si>
    <t>Độ dịch chuyển của khớp nối mềm không gỉ.</t>
  </si>
  <si>
    <t xml:space="preserve">Độ dịch chuyển </t>
  </si>
  <si>
    <t>Kích thước giữa hai đầu khớp nối mềm và độ dịch chuyển theo hướng vuông góc với trục lớn nhất</t>
  </si>
  <si>
    <t>Tổng chiều dài của khớp nối mềm</t>
  </si>
  <si>
    <t>Thông số kỹ thuật của Bộ Đất đai, cơ sở hạ tầng, giao thông và du lịch (loại FL-2000)</t>
  </si>
  <si>
    <t>Phần mối hàn SUS dùng bên ngoài</t>
  </si>
  <si>
    <t>Khớp nối mềm sử dụng để chôn lấp</t>
  </si>
  <si>
    <t>Sử dụng miếng đệm Teflon hoặc miếng đệm Teflon chứa đầy chất vô cơ.</t>
  </si>
  <si>
    <t>Trong trường hợp miếng đệm bọc thì không sử dụng loại đệm lót trong</t>
  </si>
  <si>
    <t>Đặt mối nối vào hộp để có thể bảo dưỡng và kiểm tra, đồng thời đánh dấu vị trí mức đường ống ban đầu ở vị trí dễ nhìn thấy hộp.</t>
  </si>
  <si>
    <t xml:space="preserve">4. Tấm phân cách </t>
  </si>
  <si>
    <t>Trong trường hợp đường ống được đưa từ mặt bên của hố xuống mặt đất, hãy gắn tấm ngăn như tấm PVC hoặc tấm thép không gỉ vào đường ống để đất và cát không lọt vào hố từ miệng hố.</t>
  </si>
  <si>
    <t xml:space="preserve">Lắp đặt van khi cần thiết </t>
  </si>
  <si>
    <r>
      <t>日本ベロー</t>
    </r>
    <r>
      <rPr>
        <sz val="10"/>
        <color rgb="FFFF0000"/>
        <rFont val="Calibri"/>
        <family val="2"/>
      </rPr>
      <t>ズ工業</t>
    </r>
    <r>
      <rPr>
        <sz val="10"/>
        <color theme="1"/>
        <rFont val="Calibri"/>
        <family val="2"/>
      </rPr>
      <t>株式会社</t>
    </r>
  </si>
  <si>
    <t>Công ty TNHH Công nghiệp Bellows Nhật Bản</t>
  </si>
  <si>
    <t xml:space="preserve">7-1. Ví dụ về biện pháp chống lún đất của đường ống </t>
  </si>
  <si>
    <t>Phương pháp mối nối chèn với độ lún dự kiến ​​lên đến 50 mm</t>
  </si>
  <si>
    <t>(SUS hoặc là mạ kẽm)</t>
  </si>
  <si>
    <t>Bu lông  SUS</t>
  </si>
  <si>
    <t>Loại khớp chuông</t>
  </si>
  <si>
    <t>Phương thức cao su dẻo với độ lún dự kiến lên đến 2000mm</t>
  </si>
  <si>
    <t xml:space="preserve">Khớp nối cao su mềm dùng để thoát nước </t>
  </si>
  <si>
    <t xml:space="preserve">Khớp nối cao su mềm (Công nghiệp Touzen) </t>
  </si>
  <si>
    <t>Cút 45°</t>
  </si>
  <si>
    <t xml:space="preserve">(cút điều chỉnh hướng tùy ý) </t>
  </si>
  <si>
    <t>Khớp nối socket x 2</t>
  </si>
  <si>
    <t>Khớp nối socket (ES)</t>
  </si>
  <si>
    <t>Khớp nối socket chuyển đổi ren trong</t>
  </si>
  <si>
    <t>Khớp nối socket chuyển đổi ren ngoài</t>
  </si>
  <si>
    <t>Trường hợp của khớp nối ren ngoài</t>
  </si>
  <si>
    <t>Trường hợp của khớp nối ren trong</t>
  </si>
  <si>
    <t>Socket nối van</t>
  </si>
  <si>
    <t>Khớp nối socket van</t>
  </si>
  <si>
    <t>Khớp nối socket</t>
  </si>
  <si>
    <t>Cài đặt khớp nối van</t>
  </si>
  <si>
    <t>Khớp nối socket ren ngoài</t>
  </si>
  <si>
    <t xml:space="preserve">(Được chỉ định bởi Công ty phúc lợi nhà ở) </t>
  </si>
  <si>
    <t xml:space="preserve">1. Kích cỡ đường kính 50, 60 hoặc là 75 là sản phẩm tiêu chuẩn đặc biệt của Công ty phúc lợi nhà ở  Nhật Bản (công ty hoạt động vì phúc lợi xã hội) </t>
  </si>
  <si>
    <t xml:space="preserve">Tính năng và cấu trúc của đầu nối LV </t>
  </si>
  <si>
    <t>Rộng 4 (đường ren)</t>
  </si>
  <si>
    <t>Rộng 6 (đường ren)</t>
  </si>
  <si>
    <t>. Áp suất sử dụng  của đầu nối LV:</t>
  </si>
  <si>
    <t>Giải thích: trong, ở …</t>
  </si>
  <si>
    <t xml:space="preserve">Giải thích: Khái quát -&gt; chi tiết </t>
  </si>
  <si>
    <t xml:space="preserve">Giải thích: Hướng đến </t>
  </si>
  <si>
    <t xml:space="preserve">1. Khớp nối mềm: </t>
  </si>
  <si>
    <t xml:space="preserve">Giải thích: Mã kẽm nhúng nóng </t>
  </si>
  <si>
    <t xml:space="preserve">Giải thích: Tự do -&gt; đại khái </t>
  </si>
  <si>
    <t xml:space="preserve">1. Độ sâu chôn lấp: </t>
  </si>
  <si>
    <t xml:space="preserve">2. Áp suất bên trong  của đường ống: </t>
  </si>
  <si>
    <t xml:space="preserve">3. Kết nối: </t>
  </si>
  <si>
    <t xml:space="preserve">Giải thích: xác định -&gt; Chỉ định </t>
  </si>
  <si>
    <t xml:space="preserve">Giải thích: Đối ứng -&gt; có thể áp dụng </t>
  </si>
  <si>
    <t xml:space="preserve">Giải thích: Nguy hiểm -&gt; Quy tắc </t>
  </si>
  <si>
    <t xml:space="preserve">Đơn vị: mm </t>
  </si>
  <si>
    <t xml:space="preserve">* Chú ý 1: </t>
  </si>
  <si>
    <t xml:space="preserve">(Khớp nối van giảm áp suất: Tương ứng với lõi đầu ống, không tương ứng với đồng hồ đo lượng nước)  </t>
  </si>
  <si>
    <t xml:space="preserve">Giải thích: Đối ứng -&gt; có hay không có </t>
  </si>
  <si>
    <t>* Chú ý 4:</t>
  </si>
  <si>
    <t>2. Đồng hồ đo lượng nước:</t>
  </si>
  <si>
    <t xml:space="preserve">3. Bảo trì: </t>
  </si>
  <si>
    <t xml:space="preserve">4. Ngăn chặn dòng chảy ngược: </t>
  </si>
  <si>
    <t xml:space="preserve">Giải thích: Làm bằng vataj liệu kim loại </t>
  </si>
  <si>
    <t>Trường hợp sử dụng cho ống thoát nước của hệ thống thóat nước máy bơm, áp suất bên trong của đường ống là dưới 0.1MPa</t>
  </si>
  <si>
    <t>Khu vực xung quanh của đường ống được lấp lại bằng cát sỏi</t>
  </si>
  <si>
    <t xml:space="preserve">(Độ dịch chuyển tham chiếu 200mm) </t>
  </si>
  <si>
    <t xml:space="preserve">Sơ đồ sử dụng 2 khớp nối mềm  </t>
  </si>
  <si>
    <t xml:space="preserve">(Hướng áp dụng trục X, trục Y) </t>
  </si>
  <si>
    <t>Giá đỡ treo sàn deck</t>
  </si>
  <si>
    <t xml:space="preserve">(Dây xích, v.v.) </t>
  </si>
  <si>
    <t>(Giá đỡ của phần này là độ bền thấp)</t>
  </si>
  <si>
    <t xml:space="preserve"> FL-6000 ống nối mềm được chứng nhận chữa cháy (số 20)</t>
  </si>
  <si>
    <t xml:space="preserve">Khái quát thông số kỹ thuật của khớp nối mềm dựa theo Quy định về hàng hóa nguy hiểm của Cơ quan quản lý Thảm họa và Hỏa hoạn (Biện pháp chống động đất) </t>
  </si>
  <si>
    <t>① Vì đường ống cố định thường khó khăn trong sửa chữa, về cơ bản sử dụng khớp nối mềm với bu lông cố định sẽ tốt hơn</t>
  </si>
  <si>
    <t xml:space="preserve">Bản vẽ khớp nối mềm với bu lông neo </t>
  </si>
  <si>
    <t>(Nhà sản xuất tham khảo): Nippon Bellows Industry Co., Ltd.</t>
  </si>
  <si>
    <t xml:space="preserve">(Độ dịch chuyển A) </t>
  </si>
  <si>
    <t xml:space="preserve">Trường hợp của các khớp nối ren chống ăn mòn đầu ống từ 100A trở xuống </t>
  </si>
  <si>
    <t>Ống bybass</t>
  </si>
  <si>
    <t>&lt;Nhà sản xuất tham khảo&gt;: Aichi Tokei Denki Co., Ltd.</t>
  </si>
  <si>
    <t>Trường hợp của khớp nối 2 đầu ren</t>
  </si>
  <si>
    <t xml:space="preserve">(Khớp nối van áp lực: Tương ứng với tâm đầu ống, không tương ứng với đồng hồ đo lượng nước)  </t>
  </si>
  <si>
    <t>Cút chuyển đổi ren ngoài</t>
  </si>
  <si>
    <t xml:space="preserve">7-4. Xung quanh đồng hồ đo lượng nước, van giảm áp suất dùng để cấp nước cho từng nhà (1) </t>
  </si>
  <si>
    <t xml:space="preserve">Khớp nối socket giãn nở của đồng hồ </t>
  </si>
  <si>
    <t xml:space="preserve">Khớp nối 2 đầu ren BC </t>
  </si>
  <si>
    <t>Tham khảo (lắp van giảm áp: tâm cuối đường ống không được hỗ trợ)</t>
  </si>
  <si>
    <t>Trường hợp rắc co ren ngoài</t>
  </si>
  <si>
    <t>(Mô hình thay đổi tùy thuộc vào phương pháp cấp nước và khu vực, vì vậy hãy kiểm tra với văn phòng cấp nước trong khu vực của bạn.)</t>
  </si>
  <si>
    <t>Xin lưu ý rằng kích thước khác nhau tùy thuộc vào từng nhà sản xuất.</t>
  </si>
  <si>
    <t>1. Loại van - Loại khớp nối:</t>
  </si>
  <si>
    <t>(Kiểm tra lắp đặt ren)</t>
  </si>
  <si>
    <t>Về cơ bản, một khớp nối socket lồng công tơ nên được lắp ở phía thứ cấp của đồng hồ nước để có thể dễ dàng thay thế đồng hồ.</t>
  </si>
  <si>
    <t>Ngoài ra, hãy cân nhắc lắp các đường ống khác để việc đọc đồng hồ và thay thế đồng hồ nước được dễ dàng.</t>
  </si>
  <si>
    <t>Không gian bảo trì đảm bảo một không gian không chỉ có thể bảo trì thiết bị mà còn có thể siết chặt các đai ốc và ốc vít.</t>
  </si>
  <si>
    <t>Van một chiều nên được lắp ở phía thứ cấp của đồng hồ nước.</t>
  </si>
  <si>
    <t xml:space="preserve">7-4. Xung quanh đồng hồ đo lượng nước, van giảm áp suất dùng để cấp nước cho từng nhà (2) </t>
  </si>
  <si>
    <t xml:space="preserve">Lắp đặt theo trục ngang </t>
  </si>
  <si>
    <t>Van giảm áp RD39 dùng để cấp nước cho từng nhà có ống nối chờ</t>
  </si>
  <si>
    <t>Khớp nối 2 đầu ren trong (đối với ống dẫn gas)</t>
  </si>
  <si>
    <t xml:space="preserve">Ngoài khớp nối có kết cấu chống ăn mòn đầu ống thì việc nối vít trực tiếp là không thể. </t>
  </si>
  <si>
    <t>Nhất định phải sử dụng khớp nối chống ăn mòn dùng để kết nối các loại kim loại.</t>
  </si>
  <si>
    <t>Khớp nối ren ngoài + Socket chuyển đổi ren trong hoặc cút chuyển đổi ren trong</t>
  </si>
  <si>
    <t>Khớp nối ren trong + Socket chuyển đổi ren ngoài hoặc cút chuyển đổi ren trong</t>
  </si>
  <si>
    <t xml:space="preserve">Gạt nước </t>
  </si>
  <si>
    <t xml:space="preserve">75A trở lên </t>
  </si>
  <si>
    <t>Xây dựng bởi một công ty quản lý nước đến van đầu tiên</t>
  </si>
  <si>
    <t>Đường ranh giới</t>
  </si>
  <si>
    <t>Ống co giãn</t>
  </si>
  <si>
    <t>Gạch, v.v.</t>
  </si>
  <si>
    <t>Mép bê tông thừa</t>
  </si>
  <si>
    <t>Đồng hồ điện tử</t>
  </si>
  <si>
    <t>2. Khi lắp đặt ống trước lắp đặt đồng hồ, hãy cố định kích thước đầu này đến đầu kia của đồng hồ (Bảng 1, kích thước A + độ dày đóng gói 3 mm x 4 tấm) bằng ống thay thế.</t>
  </si>
  <si>
    <t>3, Vị trí lắp đặt đồng hồ điện tử từ xa (xây dựng trạm) nên được quyết định trước với sự tham vấn của nhà cung cấp nước và người giám sát.</t>
  </si>
  <si>
    <t>4, Tạo đường ống nhựa vinyl đến đồng hồ điện tử từ xa luồn dây mồi cho đường dây chính (đơn vị thi công).</t>
  </si>
  <si>
    <t xml:space="preserve">5, Vị trí của đồng hồ phải phù hợp để đọc thông số hiển thị mà không có nước bùn chảy ngược lại khi xét đến mực nước ngầm, chất lượng đất, v.v.
</t>
  </si>
  <si>
    <t>1, Trường hợp đáy bê tông của hộp đồng hồ không được phủ sỏi, thì cần tạo nhiều hơn hai lỗ thoát nước trở lên có kích thước 50 mmφ.</t>
  </si>
  <si>
    <t>Đối với các đồng hồ lắp đặt có đường kính từ 2,75 mm trở lên, hãy cố định chúng bằng phần cứng để ngăn ngừa sự bung ra của lưới lọc và các bộ phận nhẹ do va đập như búa nước.</t>
  </si>
  <si>
    <t xml:space="preserve">Các quy định liên quan </t>
  </si>
  <si>
    <t xml:space="preserve">2, Mấu chốt thi công công trình cửa hàng cấp nước theo quy định - Cục cấp nước thủ đô Tokyo </t>
  </si>
  <si>
    <t>Vật liệu của mặt tiếp xúc với dung dịch trong ống tất cả phải là sản phẩm không gỉ.</t>
  </si>
  <si>
    <t xml:space="preserve">Trường hợp ống nối và khớp nối cao su mềm được kết nối, hãy bôi lớp mỏng keo dính cao su vào cổng nhận đường ống và khớp nối, sau khi làm khô keo dính cao su trong khoảng thời gian nhất định thì chèn đường ống vào cổng chèn đầy đủ. </t>
  </si>
  <si>
    <t xml:space="preserve">Nếu keo dính cao su bị khô quá thì độ dính của keo sẽ tăng lên và sẽ khó chèn vào. </t>
  </si>
  <si>
    <t xml:space="preserve">1, Hộp đồng hồ được đúc trên nền bê tông, gạch, đá  tùy theo vị trí lắp đặt, kích thước được ghi bên trái.  </t>
  </si>
  <si>
    <t>Trường hợp đồng hồ không thể lắp đặt gần ranh giới khu đất thì sẽ tùy vào những điều sau.</t>
  </si>
  <si>
    <t>1) Trường hợp ống thép không gỉ được lắp sau van cổng của đơn vị quản lý</t>
  </si>
  <si>
    <t>2) Trường hợp ống PVC được lắp sau van cổng của đơn vị quản lý</t>
  </si>
  <si>
    <t>1. Hộp đồng hồ phải được đúc bằng bê tông, gạch, đá tùy thuộc vào vị trí lắp đặt và kích thước phải tuân theo bảng-1.</t>
  </si>
  <si>
    <t>Khớp nối socket ren ngoài nối đồng hồ</t>
  </si>
  <si>
    <t xml:space="preserve">(Độ sâu) </t>
  </si>
  <si>
    <t>1, Khi lắp đặt ống trước lắp đặt đồng hồ, hãy cố định kích thước đầu này đến đầu kia của đồng hồ (kích thước A- Bảng 1) bằng một đường ống thay thế công tơ có bán trên thị trường.</t>
  </si>
  <si>
    <t xml:space="preserve">3, Sửa dụng tem niêm phong để dán ở van cổng, socket đồng hồ, v.v. </t>
  </si>
  <si>
    <t>4, Đối với ống nhựa vinyl, sử dụng socket van bằng kim loại.</t>
  </si>
  <si>
    <t xml:space="preserve">8. Tổng hợp các vấn đề không được làm đối với đường ống </t>
  </si>
  <si>
    <t xml:space="preserve">Khi thi công đường ống, tùy thuộc vào mục đích sử dụng và đặc tính của vật liệu mà sẽ có các điều kiện sử dụng khác nhau. </t>
  </si>
  <si>
    <r>
      <rPr>
        <sz val="10"/>
        <color theme="1"/>
        <rFont val="Arial Unicode MS"/>
        <family val="3"/>
        <charset val="128"/>
      </rPr>
      <t>①</t>
    </r>
    <r>
      <rPr>
        <sz val="10"/>
        <color theme="1"/>
        <rFont val="Calibri"/>
        <family val="2"/>
      </rPr>
      <t xml:space="preserve"> Khoảng cách giữa các đường ống là không bằng nhau</t>
    </r>
  </si>
  <si>
    <t>Ví dụ sai</t>
  </si>
  <si>
    <t>Ví dụ đúng</t>
  </si>
  <si>
    <t xml:space="preserve">Chúng tôi đưa ra một số ví dụ đúng, sai về việc sử dụng. </t>
  </si>
  <si>
    <t xml:space="preserve">8-1. Xung quanh nhà vệ sinh (1) </t>
  </si>
  <si>
    <t xml:space="preserve">8-1. Xung quanh nhà vệ sinh (2) </t>
  </si>
  <si>
    <t xml:space="preserve">8-3. Những vấn đề  khác (2) </t>
  </si>
  <si>
    <t xml:space="preserve">8-3. Những điều khác (3) </t>
  </si>
  <si>
    <t xml:space="preserve">(Theo như bản vẽ thiết kế) </t>
  </si>
  <si>
    <t xml:space="preserve">(Cắt rời 1000L) </t>
  </si>
  <si>
    <t xml:space="preserve">(Cắt rời 600L) </t>
  </si>
  <si>
    <t xml:space="preserve">8-1. Xung quanh nhà vệ sinh (3) </t>
  </si>
  <si>
    <t xml:space="preserve">(Có gắn lưới chống côn trùng) </t>
  </si>
  <si>
    <t xml:space="preserve">(Bản vẽ mặt chính diện) </t>
  </si>
  <si>
    <t xml:space="preserve">(loại làm bằng nhựa dẻo) </t>
  </si>
  <si>
    <t xml:space="preserve">(Trường hợp cấp nước nóng thì nhất định phải tránh) </t>
  </si>
  <si>
    <t xml:space="preserve">(Trường hợp đường ống hướng xuống) </t>
  </si>
  <si>
    <t xml:space="preserve">(Trường  hợp đường ống hướng lên) </t>
  </si>
  <si>
    <t>(Trường hợp độ dốc thoải)</t>
  </si>
  <si>
    <t xml:space="preserve">(Trường hợp độ dốc đứng) </t>
  </si>
  <si>
    <t xml:space="preserve">* (Đường ống 50A thì độ dốc là 1/50) </t>
  </si>
  <si>
    <t xml:space="preserve">Hố bẫy  (sau ngăn lọc) </t>
  </si>
  <si>
    <t xml:space="preserve">Đường kính bên trong hoặc là kích thước bên trong (cm) </t>
  </si>
  <si>
    <t xml:space="preserve">Độ sâu (cm) </t>
  </si>
  <si>
    <t>Nếu có vật liệu cách nhiệt, xác định khoảng cách sao cho khoảng cách giữa các bề mặt ngoài vật liệu cách nhiệt từ 60 đến 100 mm trở lên.</t>
  </si>
  <si>
    <t>Bảng bên phải cho thấy một phần của khoảng đường ống tối thiểu khi có lớp cách nhiệt.</t>
  </si>
  <si>
    <t xml:space="preserve">Để dòng chảy của nước được thông suốt thì không được sử dụng đường ống chữ T. </t>
  </si>
  <si>
    <t xml:space="preserve">⑤ Theo như nguyên tắc thì không được sử dụng khớp nối. </t>
  </si>
  <si>
    <t xml:space="preserve">Do đó, nhất định không được lắp  lên xuống ở giữa đường ống thông khí. </t>
  </si>
  <si>
    <t xml:space="preserve">Lắp đặt ở vị trí cách mặt tường 300mm trở lên, tránh vị trí ở giữa căn phòng và phần chân của thiết bị. </t>
  </si>
  <si>
    <t xml:space="preserve">⑩ Hạn chế việc đi qua đường ống của phần bên trong bể chứa nước. </t>
  </si>
  <si>
    <t>Ngoài những đường ống đó thì không đi qua.</t>
  </si>
  <si>
    <t xml:space="preserve">Dù có là đường ống được viết ở trên thì cũng có trường hợp là có hướng dẫn từ cơ quan có thẩm quyền nên nhất định phải kiểm tra, xác nhận. </t>
  </si>
  <si>
    <t xml:space="preserve">Do đó, ống tràn và ống dẫn nước được mở độc lập với cái phễu. </t>
  </si>
  <si>
    <t>Van bướm được lắp đặt chen vào giữa các mặt bích.</t>
  </si>
  <si>
    <t xml:space="preserve">Do đó, van cổng được lắp ở phía trên, van một chiều được lắp ở phía dưới. </t>
  </si>
  <si>
    <t xml:space="preserve">⑮ Đường kính đường ống và đường kính kết nối máy bơm không hẳn là giống nhau. </t>
  </si>
  <si>
    <t xml:space="preserve">Đường kính đường ống và đường kính kết nối máy bơm không hẳn là giống nhau. </t>
  </si>
  <si>
    <t xml:space="preserve">Ngăn chặn búa nước khi máy bơm dừng lại. </t>
  </si>
  <si>
    <t xml:space="preserve">Đáp ứng tùy thuộc vào sự co giãn của đường ống. </t>
  </si>
  <si>
    <t xml:space="preserve">Cần xem xét rằng sự co giãn của ống chính không ảnh hưởng đến ống nhánh. </t>
  </si>
  <si>
    <t xml:space="preserve">Ngoài ra, khi xả nước thì không thể xả được. </t>
  </si>
  <si>
    <t xml:space="preserve">Thứ tự sắp xếp của các loại ống là trong khả năng có thể thì lắp ống đứng và ống chạy ngang giống nhau. </t>
  </si>
  <si>
    <t xml:space="preserve">Trường hợp đường ống song song thì xem xét việc hỗ trợ chung. </t>
  </si>
  <si>
    <t xml:space="preserve">Khả năng thi công của hỗ trợ đường ống là có tính hợp lý. </t>
  </si>
  <si>
    <t xml:space="preserve">Lắp đặt van ở vị trí dễ quản lí bảo trì và vận hành. </t>
  </si>
  <si>
    <t xml:space="preserve">Con người có thể vào dễ dàng. </t>
  </si>
  <si>
    <t xml:space="preserve">Lắp đặt độ dốc thích hợp cho đường ống. </t>
  </si>
  <si>
    <t xml:space="preserve">Ngoài ra, trường hợp độ dốc lớn thì chỉ có nước lưu thông còn rác sẽ bị tắc lại. </t>
  </si>
  <si>
    <t>Khi kết hợp hệ thống thoát nước mưa và hố thoát nước khác thì cần phải được chuyển qua hố bẫy.</t>
  </si>
  <si>
    <t xml:space="preserve">Hố bẫy ngăn mùi hôi từ đường ống thoát nước. </t>
  </si>
  <si>
    <t xml:space="preserve">Lắp đặt kích thước sao cho có thể dễ dàng kiểm tra và vệ sinh bên trong hố. </t>
  </si>
  <si>
    <t>Trường hợp ống thoát nước bị tắc, nước thải sẽ chảy vào hệ thống thoát nước tạp, hoặc ống thông gió sẽ bị tắc và mất đi tác dụng thông khí.</t>
  </si>
  <si>
    <t>② Sử dụng ống gang càng lâu càng tốt (không cắt ống).</t>
  </si>
  <si>
    <t>Đường ống trùng với tâm của thiết bị</t>
  </si>
  <si>
    <t>Khoảng cách giữa các đường ống được xác định bằng cách xem xét phương pháp nối, giá đỡ kim loại, có lớp cách nhiệt hay không, độ dày, v.v.</t>
  </si>
  <si>
    <t>※ Ngoài ra, gần đây do số thợ có thể uốn ống chì ít đi nên có những trường hợp thi công phải sử dụng bằng ống gang, ống chì chỉ được sử dụng ở phần ống thẳng.</t>
  </si>
  <si>
    <t>Độ dài tiêu chuẩn của ống gang được quyết định bởi đường kính.</t>
  </si>
  <si>
    <t>Sử dụng ống gang với độ dài tiêu chuẩn để tránh việc phải cắt ống.</t>
  </si>
  <si>
    <t>Trong trường hợp này, hãy căn chỉnh tâm ống nối với tâm cửa nối của thiết bị rồi mới quyết định cắt  chiều dài đoạn ống thẳng</t>
  </si>
  <si>
    <t>Đoạn ống chữ L (theo cách gọi của người Nhật)</t>
  </si>
  <si>
    <t>Ống chì so với ống thép thì nặng hơn, mềm hơn, giá cũng đắt hơn.</t>
  </si>
  <si>
    <t xml:space="preserve">Nếu dùng ống chì chảy ngang trong thời gian dài, nó có thể bị chảy xệ do trọng lượng của chính nó, dẫn đến khả năng vận hành kém mà giá thành cũng cao hơn. </t>
  </si>
  <si>
    <t>Do đó, nên lắp đường ống chỉ có độ dài nằm ngang trong khoảng 0.5mm.</t>
  </si>
  <si>
    <t xml:space="preserve">④ Không dùng đường ống chữ T (đường ống chữ T) </t>
  </si>
  <si>
    <t xml:space="preserve">Nếu lắp đường ống chữ T thì sự nhiễu loạn dòng sẽ xảy ra ở phần chia nhánh và lực cản cũng sẽ tăng lên. </t>
  </si>
  <si>
    <t xml:space="preserve">Đoạn ống ngắn </t>
  </si>
  <si>
    <t xml:space="preserve">Khớp nối toàn ren </t>
  </si>
  <si>
    <t>Khớp nối hai đầu ren thân tròn</t>
  </si>
  <si>
    <t>Khớp nối 2 đầu ren thân lục giác</t>
  </si>
  <si>
    <t xml:space="preserve">Theo như quy tắc thì không được sử dụng khớp nối cho đường ống có ren </t>
  </si>
  <si>
    <t xml:space="preserve">Trường hợp không còn cách nào khác thì sử dụng khớp nối lục giác(loại có độ dày). </t>
  </si>
  <si>
    <t xml:space="preserve">Do đó, khoảng cách giữa khớp nối với khớp nối cần mở 100mm trở lên để có thể luồn ống ngắn vào. </t>
  </si>
  <si>
    <t>(Nếu dưới 100mm thì rất khó để cắt ren của ống thép)</t>
  </si>
  <si>
    <t>⑥ Không bao giờ nối lên xuống với ống thông gió</t>
  </si>
  <si>
    <r>
      <t>通気立管に向かってアップするだけならよい</t>
    </r>
    <r>
      <rPr>
        <sz val="10"/>
        <color rgb="FFFF0000"/>
        <rFont val="Calibri"/>
        <family val="2"/>
      </rPr>
      <t>。</t>
    </r>
  </si>
  <si>
    <t>Chỉ cần nâng dần độ cao của ống nó  về hướng ống đứng thông khí là được.</t>
  </si>
  <si>
    <t>Nếu đường ống thoát nước bị tắc, nước trong ống thoát sẽ chảy ngược lại, nó sẽ chảy vào đường ống thông gió, khi đến phần lên / xuống, nước đọng lại ở phần này và đường ống bị ăn mòn.</t>
  </si>
  <si>
    <r>
      <rPr>
        <sz val="10"/>
        <color theme="1"/>
        <rFont val="Arial Unicode MS"/>
        <family val="3"/>
        <charset val="128"/>
      </rPr>
      <t>⑦</t>
    </r>
    <r>
      <rPr>
        <sz val="10"/>
        <color theme="1"/>
        <rFont val="Calibri"/>
        <family val="2"/>
      </rPr>
      <t xml:space="preserve"> Cần có khung xương đỡ khi cố định thiết bị gắn trên tường.</t>
    </r>
  </si>
  <si>
    <t xml:space="preserve">Đi ngầm trong khung tường nhà </t>
  </si>
  <si>
    <t>Thay vì đi đường ống bên trong khung xương chỉ vì nó không có trong bản thiết kế, chúng ta nên làm một lớp tường.</t>
  </si>
  <si>
    <t>Lớp tường</t>
  </si>
  <si>
    <t>Các thiết bị gắn vào thành khung xương cần có lớp tường để kết nối đường ống thẳng đi lên với đường ống cấp và thoát nước.</t>
  </si>
  <si>
    <r>
      <t>⑨床上掃除口の位置には注意する</t>
    </r>
    <r>
      <rPr>
        <sz val="10"/>
        <color rgb="FFFF0000"/>
        <rFont val="Calibri"/>
        <family val="2"/>
      </rPr>
      <t>。</t>
    </r>
  </si>
  <si>
    <t>Đi vào dầm</t>
  </si>
  <si>
    <t xml:space="preserve">(Khó cho việc vệ sinh, lau chùi) </t>
  </si>
  <si>
    <t xml:space="preserve">Lắp đặt cửa thoát trên sàn ở vị trí dễ dàng vệ sinh, lau chùi và không làm tổn hại đến bố cục của căn phòng. </t>
  </si>
  <si>
    <t>8-2. Xung quanh máy bơm - Bể chứa nước (1)</t>
  </si>
  <si>
    <t>Công suất</t>
  </si>
  <si>
    <t xml:space="preserve">Máy bơm li tâm đa tầng </t>
  </si>
  <si>
    <t xml:space="preserve">(Đường ống trên trần) </t>
  </si>
  <si>
    <t xml:space="preserve">Theo luật, đường ống có thể đi qua bên trong bể chứa nước là nguồn nước, sử dụng nước sạch làm nguồn nước chỉ có. ① ống cấp nước ② ống bơm nước  ③ ống cấp nước nóng  ④ vòi chữa cháy (vòi chữa cháy trong phòng, vòi chữa cháy ngoài phòng, vòi phun nước, ống liên kết truyền nước) ⑤ ống cấp nước bổ sung làm lạnh. </t>
  </si>
  <si>
    <r>
      <rPr>
        <sz val="10"/>
        <color theme="1"/>
        <rFont val="Arial Unicode MS"/>
        <family val="3"/>
        <charset val="128"/>
      </rPr>
      <t>⑪</t>
    </r>
    <r>
      <rPr>
        <sz val="10"/>
        <color theme="1"/>
        <rFont val="Calibri"/>
        <family val="2"/>
      </rPr>
      <t xml:space="preserve"> Ống tràn và ống dẫn nước được mở độc lập với phễu </t>
    </r>
  </si>
  <si>
    <t xml:space="preserve">Khoảng không thoát nước </t>
  </si>
  <si>
    <t>Nếu lỡ như ống tràn và ống dẫn nước kết nối với nhau thì nguy cơ lưới chắn côn trùng bị tắc do vật lạ tích tụ dưới đáy bể chứa nước khi xả nước.</t>
  </si>
  <si>
    <t xml:space="preserve">* Về khoảng không thoát nước thì tham khảo bảng phía bên phải. </t>
  </si>
  <si>
    <t>Cổng thoát nước gián tiếp［mm］</t>
  </si>
  <si>
    <t>Đường kính của ống thoát nước gián tiếp［mm］</t>
  </si>
  <si>
    <t xml:space="preserve">* Tài liệu tham khảo: Tiêu chuẩn thiết bị cấp thoát nước (HASS206) </t>
  </si>
  <si>
    <t>⑫ Ngăn không để đọng nước trong bể chứa.</t>
  </si>
  <si>
    <t>Dễ bị đọng nước</t>
  </si>
  <si>
    <t xml:space="preserve">Dòng chảy của nước </t>
  </si>
  <si>
    <t xml:space="preserve">Cửa dẫn nước </t>
  </si>
  <si>
    <t>Nếu lắp đặt đường ống gần vị trí cửa dẫn nước và cửa nước vào của bể chứa nước thì sẽ làm cho nước khó lưu thông và dễ bị đọng nước.</t>
  </si>
  <si>
    <t>Cửa thu nước</t>
  </si>
  <si>
    <t xml:space="preserve">Do đó, cửa thu nước và cửa dẫn nước thì trong khả năng có thể hãy bố trí ở vị trí góc chéo. </t>
  </si>
  <si>
    <t xml:space="preserve">8-2. Xung quang máy bơm - Bể chứa nước (2) </t>
  </si>
  <si>
    <t xml:space="preserve">⑬ Van bướm và khớp nối mềm không được kết nối trực tiếp. </t>
  </si>
  <si>
    <t xml:space="preserve">Trường hợp van bướm và khớp nối mềm được kết nối với nhau thì nhất định phải cho ống ngắn vào giữa rồi mới kết nối. </t>
  </si>
  <si>
    <t xml:space="preserve">Nếu van bướm và khớp nối mềm kết nối trực tiếp với nhau thì khi thay khớp nối mềm van bướm sẽ bị rơi xuống và nó sẽ không còn thực hiện được vai trò của van. </t>
  </si>
  <si>
    <t xml:space="preserve">Trường hợp cần tháo van một chiều ở đầu xả nước của máy bơm để sửa chữa do có bám rác, khóa nước bằng van cổng để nước trong ống không chảy ra ngoài. </t>
  </si>
  <si>
    <t>Bầu giảm tốc</t>
  </si>
  <si>
    <t>Van một chiều lá lật</t>
  </si>
  <si>
    <t>Van bướm một chiều</t>
  </si>
  <si>
    <t>Không sử dụng van chặn (van bi) cho đường ống cấp nước nóng.</t>
  </si>
  <si>
    <t>Vì trong  nước nóng có nhiều oxy hòa tan dễ tách không khí và nước nên dễ sinh không khí trong đường ống.</t>
  </si>
  <si>
    <t xml:space="preserve">Đường ống không bằng phẳng dễ tích tụ không khí làm cản trở dòng chảy của nước  </t>
  </si>
  <si>
    <t>Nên lấy ống nhánh từ ống nằm ngang theo trục ngang.</t>
  </si>
  <si>
    <t>Tuy nhiên, trong trường hợp đường ống đi xuống có thể lấy thêm một đoạn ống xuống và trong trường hợp đường ống đi lên có thể lấy thêm một đoạn ống lên</t>
  </si>
  <si>
    <t xml:space="preserve">Trường hợp đường ống như ví dụ sai thì trạng thái sẽ ở trạng thái giống như No.4 </t>
  </si>
  <si>
    <t>Ngăn kết nối sai và cải thiện khả năng làm việc cũng như hình thức.</t>
  </si>
  <si>
    <t>Xem xét độ dày lớp cách nhiệt cho khoảng cách khi sắp xếp đường ống.</t>
  </si>
  <si>
    <t xml:space="preserve">Đường kính ngoài cách nhiệt </t>
  </si>
  <si>
    <t xml:space="preserve">Cùng với việc cải thiện bề ngoài bằng cách cân bằng khoảng cách của đường kính ngoài lớp giữ nhiệt cũng là cải thiện khả năng thi công của công trình giữ nhiệt. </t>
  </si>
  <si>
    <t xml:space="preserve">* Về khoảng cách của đường ống thì hãy tham khảo bản khoảng cách tối thiểu của đường ống trong cuốn Những điều cấm với đường ống phần 8-1 xung quanh nhà vệ sinh  (1) </t>
  </si>
  <si>
    <t xml:space="preserve">Cửa kiểm tra </t>
  </si>
  <si>
    <t xml:space="preserve">Cửa kiểm tra trần nhà </t>
  </si>
  <si>
    <t xml:space="preserve">(Không có ích) </t>
  </si>
  <si>
    <t xml:space="preserve">Hơn một nửa người có thể vào và dễ dàng vận hành. </t>
  </si>
  <si>
    <t xml:space="preserve">Trong trường hợp quan hệ vị trí của cổng kiểm tra và các loại van giống như ví dụ sai thì rất khó để vận hành. </t>
  </si>
  <si>
    <t xml:space="preserve">Trường hợp độ dốc thoải thì áp lực nước yếu và rác bẩn không thể lưu thông được. </t>
  </si>
  <si>
    <t>Có các tiêu chuẩn trong Bộ đất đai, cơ sở hạ tầng giao thông Du lịch và từng cơ quan chính quyền địa phương</t>
  </si>
  <si>
    <t xml:space="preserve">Không kết nối thông khí dưới sàn mà đứng độc lập và nên kết nối với ống đứng. </t>
  </si>
  <si>
    <t>Trong một số bản thiết kế, thiết bị được đặt trên dầm hoặc trần nhà không có đủ khoảng không giữa trần và sàn gây khó khăn cho đường ống, do đó có thể không làm được theo bản thiết kế.</t>
  </si>
  <si>
    <t>Ở đây, lấy ví dụ nhà vệ sinh được xây dựng bằng phương pháp thông thường (không chống thấm), theo quy trình thực hiện như thực tế.</t>
  </si>
  <si>
    <t xml:space="preserve">Hạng mục </t>
  </si>
  <si>
    <t>Các hạng mục cần xem xét</t>
  </si>
  <si>
    <t xml:space="preserve">Kiểm tra vướng dầm </t>
  </si>
  <si>
    <t xml:space="preserve">Bản vẽ chi tiết kiến trúc, bản vẽ kết cấu, bản vẽ mặt bằng thiết bị, các bản vẽ thiết bị khác. </t>
  </si>
  <si>
    <t>Kiểm tra các thiết bị khác (điện, điều hòa không khí, chữa cháy)</t>
  </si>
  <si>
    <t xml:space="preserve">Bản thông số kỹ thuật đặc biệt - thông số kỹ thuật cách nhiệt </t>
  </si>
  <si>
    <t xml:space="preserve">A. Đường ống của ống thẳng đứng PS </t>
  </si>
  <si>
    <t>Kiểm tra sắp xếp, thứ tự của đường ống, kiểm tra các thiết bị khác</t>
  </si>
  <si>
    <t xml:space="preserve">Đường ống có tính kinh tế, tính hợp lý mà không có lỗi sai sót về hệ thống. </t>
  </si>
  <si>
    <t xml:space="preserve">Bản vẽ triển khai, bản vẽ kết cấu khác </t>
  </si>
  <si>
    <t xml:space="preserve">Thứ tự vị trí kết nối đường ống thiết bị : ① Bồn cầu kiểu Nhật (FL 854) -&gt; ②Bồn cầu kiểu Tây -&gt; ③SK -&gt; ④Bồn tiểu </t>
  </si>
  <si>
    <t xml:space="preserve">9-5. Bố trí thiết bị vệ sinh trong bản vẽ kiến trúc (1)  </t>
  </si>
  <si>
    <t>9-5. Bố trí thiết bị vệ sinh trong bản vẽ kiến trúc (3)</t>
  </si>
  <si>
    <t>Bản thông số kỹ thuật đặc biệt
Vật liệu đường ống (ống, khớp nối, các loại van)</t>
  </si>
  <si>
    <t xml:space="preserve">Giải thích : Mặt bằng -&gt; mặt phẳng (nước) </t>
  </si>
  <si>
    <t xml:space="preserve">Chậu rửa vệ sinh (lau chùi) </t>
  </si>
  <si>
    <t xml:space="preserve">(Đường kính khớp nối 2 cái = 15m) </t>
  </si>
  <si>
    <t xml:space="preserve">Mặt sàn (-20) </t>
  </si>
  <si>
    <t xml:space="preserve">(c) = 500, (d)= 235 </t>
  </si>
  <si>
    <t xml:space="preserve">Bộ lọc (lưới lọc ) </t>
  </si>
  <si>
    <t>* Thấp nhất (giới hạn) 700</t>
  </si>
  <si>
    <t>* (giới hạn) 460</t>
  </si>
  <si>
    <t xml:space="preserve">Nhà vệ sinh đa năng (nhiều chức năng) </t>
  </si>
  <si>
    <t xml:space="preserve">(quy cách của nhà sản xuất) </t>
  </si>
  <si>
    <t xml:space="preserve">. Thiết bị cấp nước nóng (vòi hoa sen loại kéo ra) </t>
  </si>
  <si>
    <t xml:space="preserve">(Tiếp xúc với các thiết bị khác) </t>
  </si>
  <si>
    <t xml:space="preserve">(Vật liệu đường ống - DVLP, Khớp nối - MD) </t>
  </si>
  <si>
    <t xml:space="preserve">Bồn tiểu đặt sàn (loại lớn) </t>
  </si>
  <si>
    <t xml:space="preserve">Bồn rửa mặt chất lượng cao (loại lớn) </t>
  </si>
  <si>
    <t xml:space="preserve">Thiết bị gắn trần, không gian ống thông khí </t>
  </si>
  <si>
    <r>
      <rPr>
        <sz val="10"/>
        <color rgb="FFFF0000"/>
        <rFont val="Calibri"/>
        <family val="2"/>
      </rPr>
      <t>Tạo</t>
    </r>
    <r>
      <rPr>
        <sz val="10"/>
        <color theme="1"/>
        <rFont val="Calibri"/>
        <family val="2"/>
      </rPr>
      <t xml:space="preserve"> bản vẽ thi công </t>
    </r>
  </si>
  <si>
    <t xml:space="preserve">Bố trí thiết bị vệ sinh ở bản vẽ kiến trúc </t>
  </si>
  <si>
    <t>Những bản vẽ thiết bị vệ sinh, danh sách thiết bị</t>
  </si>
  <si>
    <t>Bố trí ống dọc PS ở bản vẽ bố trí thiết bị</t>
  </si>
  <si>
    <t xml:space="preserve">Ghi nhập ống thông khí, ống thoát nước </t>
  </si>
  <si>
    <t>Mục nhập kích thước xem xét giai đoạn xây dựng</t>
  </si>
  <si>
    <t>Kích thước, mục nhập ghi chú bên</t>
  </si>
  <si>
    <t>Điền kết cấu dầm sàn và tường tầng dưới vào bản vẽ thiết kế thiết bị, kiểm tra xem có bị vướng hay không.</t>
  </si>
  <si>
    <t>Vị trí lắp đặt dụng cụ cấp thoát nước cho bồn cầu, bồn tiểu,…</t>
  </si>
  <si>
    <t>* Cần có tường lót</t>
  </si>
  <si>
    <t xml:space="preserve">Bản vẽ kiến trúc, bản vẽ kết cấu, danh sách dụng cụ (thiết bị) </t>
  </si>
  <si>
    <t>2. Làm sạch bồn rửa</t>
  </si>
  <si>
    <t>B. Kiểm tra sự cản trợ của vị trí lắp đặt ống chính cấp thoát nước PS</t>
  </si>
  <si>
    <t xml:space="preserve">Bản vẽ chi tiết kiến trúc, danh sách dụng cụ, danh sách hoàn thiện, bản vẽ triển khai, chi tiết, bản vẽ kết cấu khác </t>
  </si>
  <si>
    <t xml:space="preserve">Bản vẽ hệ thống, bản vẽ mặt bằng thiế bị (đường kính tối đa, số ống tối đa) </t>
  </si>
  <si>
    <t xml:space="preserve">Ghi nhập ống cấp nước nóng, ống cấp nước </t>
  </si>
  <si>
    <t xml:space="preserve">1. Kiểm tra số lượng, đường kính tối đa của vật liệu ống, khớp nối, loại van, đường ống thông số kỹ thuật giữ nhiệt sử dụng. </t>
  </si>
  <si>
    <t xml:space="preserve">Bản thông số kỹ thuật đặc biệt, bản vẽ hệ thống, bản vẽ mặt bằng </t>
  </si>
  <si>
    <t>* Bản vẽ thiết kế thiết bị, tham khảo  Chương 8 của cuốn 「 Những điều cấm đối với đường ống 」</t>
  </si>
  <si>
    <t xml:space="preserve">Kiểm tra vị trí lắp đặt cấp thoát nước xem có cản trợ tường, dầm dưới sàn hay không. </t>
  </si>
  <si>
    <t xml:space="preserve">. Xem xét, bố trí vị trí tay cầm, kệ đựng giấy vệ sinh </t>
  </si>
  <si>
    <t xml:space="preserve">* Bản vẽ thống kê, bản vẽ mặt bằng thiết bị (đường kính lớn nhất, số ống lớn nhất) </t>
  </si>
  <si>
    <t xml:space="preserve">Bình nóng lạnh loại nhỏ, loại đặt đứng, loại đặt ngang vuông </t>
  </si>
  <si>
    <t xml:space="preserve">* Tham khảo bản vẽ kiến trúc, bản vẽ kết cấu, danh sách thiết bị </t>
  </si>
  <si>
    <t xml:space="preserve">1. Ghi chép thông số kỹ thuật, tên, kí hiệu máy móc, cơ khí </t>
  </si>
  <si>
    <t>3. Kiểm tra đối tượng PS có thiết bị của các ngành khác (điều hòa không khí, điện, v.v.) hay không.</t>
  </si>
  <si>
    <t>4. Nếu đối tượng PS có đường ống không phải là nhà vệ sinh sử dụng hoặc thiết bị của các ngành công nghiệp khác, hãy xem xét sự tương tác lẫn nhau.</t>
  </si>
  <si>
    <t>Danh sách thiết kế chi tiết</t>
  </si>
  <si>
    <t>. Bản vẽ bố trí cột</t>
  </si>
  <si>
    <t>. Bản vẽ mặt cắt cột</t>
  </si>
  <si>
    <t xml:space="preserve">Lộ trình bản thiết kế </t>
  </si>
  <si>
    <t>Lộ trình kiểm tra bản thiết kế</t>
  </si>
  <si>
    <t>Bản vẽ chi tiết đường ống vệ sinh về cơ bản là bản vẽ nhìn xuống (bản vẽ đường ống dưới sàn).</t>
  </si>
  <si>
    <t xml:space="preserve">Bản vẽ chi tiết kiến trúc, danh sách thiết bị, danh sách hoàn thiện, bản vẽ triển khai, chi tiết, bản vẽ kết cấu. </t>
  </si>
  <si>
    <t xml:space="preserve">Bản vẽ hệ thống, bản vẽ mặt bằng thiết bị, bản vẽ chi tiết kiến trúc, danh sách hoàn thiện. </t>
  </si>
  <si>
    <t>。Kiểm tra bảng thông số kỹ thuật của nhà sản xuất và xem xét việc lắp ráp.</t>
  </si>
  <si>
    <t xml:space="preserve">6. Trường hợp là bồn rửa mặt kiểu đối xứng thì cần kiểm tra xem phần dưới có tấm lọc hay không. </t>
  </si>
  <si>
    <t xml:space="preserve">Kiểm tra lộ trình đường ống xem có tính kinh tế và tính hợp lý cũng như không có lỗi hệ thống hay không. </t>
  </si>
  <si>
    <t>2. Kiểm tra số lượng, đường kính tối đa của vật liệu ống, khớp nối, loại van, đường ống thông số kỹ thuật giữ nhiệt được sử dụng.</t>
  </si>
  <si>
    <t>* Để ngăn chặn chất bẩn ở phần đáy bồn tiểu, có trường hợp sẽ lắp đặt đá phủ lớp chống bẩn.</t>
  </si>
  <si>
    <t xml:space="preserve">. Xem xét đường kính và độ dốc thích hợp cho lưu lượng nước. </t>
  </si>
  <si>
    <t xml:space="preserve">Ngoài ra, không được kết nối thông khí ở dưới sàn. </t>
  </si>
  <si>
    <t xml:space="preserve">1. Khi hoàn thành bản vẽ bên dưới thì tiến hành điều chỉnh với các thiết bị khác. </t>
  </si>
  <si>
    <t xml:space="preserve">Xác nhận kích thước phòng (a) (b) để bố trí. </t>
  </si>
  <si>
    <t>. Xác nhận kích thước phòng (kích thước hoàn thiện) và đặt nó ở giữa (trung tâm).</t>
  </si>
  <si>
    <t>. Kệ đựng giấy vệ sinh thì xem xét và đặt nó ở vị trí cửa.</t>
  </si>
  <si>
    <t>Bồn rửa mặt (loại đặt bàn, loại 2 vòi nước), bình nóng lạnh.</t>
  </si>
  <si>
    <t xml:space="preserve">. Kích thước tiêu chuẩn của nhà vệ sinh đa năng là 200cm x 200cm trở lên. </t>
  </si>
  <si>
    <t xml:space="preserve">. Chiều rộng hiểu quả của cửa ra vào phải là 80cm trở lên. </t>
  </si>
  <si>
    <t xml:space="preserve">. Tham khảo bản thông số kỹ thuật của nhà sản xuất để kiểm tra lắp đặt đường ống. </t>
  </si>
  <si>
    <t>. Bẫy thoát nước như loại bẫy chữ P cần làm sao cho chỗ để chân của xe lăn vào dễ dàng.</t>
  </si>
  <si>
    <t xml:space="preserve">Xác nhận việc bố trí của PS và DS với nhà cung cấp thiết bị điện, điều hòa không khí, trường hợp bị lẫn với các nhà cung cấp khác thì hãy vẽ đường nét đứt  tại vị trí đó. </t>
  </si>
  <si>
    <t>* Phân nhánh ống thông khí thì khác nhau tùy thuộc vào đường kính ống thoát nước, khoảng cách, tải trọng thoát nước, kích thước đường ống.</t>
  </si>
  <si>
    <t>Phương pháp van xả. nhà vệ sinh nhỏ gọn công cộng</t>
  </si>
  <si>
    <t xml:space="preserve">1. Thêm kích thước của tâm cố định từ tâm đường lưới hoặc mặt hoàn thiện. </t>
  </si>
  <si>
    <t>2. Chỉ định vị trí chiều đứng của đường ống âm tường chiều đứng.</t>
  </si>
  <si>
    <t xml:space="preserve">* Làm rõ ống chính với ống nhánh để tránh bị vướng vào với nhau </t>
  </si>
  <si>
    <t>2. Cửa thoát nước</t>
  </si>
  <si>
    <t>. Lắp đặt cửa thoát nước ở nơi kín đáo và tránh chân của phần thiết bị sử dụng.</t>
  </si>
  <si>
    <t>* Giảm đường ống , giảm măng sông</t>
  </si>
  <si>
    <t>. Lên kế hoạch xuyên tường của tầng dưới càng ít càng tốt</t>
  </si>
  <si>
    <t>Làm rõ các đường ống chính và ống nhánh.</t>
  </si>
  <si>
    <t xml:space="preserve">. Xem xét vị trí của cửa thoát nước, kiểm tra vị trí của cửa thông gió.
</t>
  </si>
  <si>
    <t>5. Nước thải tạp chất</t>
  </si>
  <si>
    <t xml:space="preserve">Đường ống dưới sàn càng ngắn càng tốt. </t>
  </si>
  <si>
    <t xml:space="preserve">. Lên kế hoạch cho tường lót bên trong đường ống trên sàn, trường hơp có tường lót. </t>
  </si>
  <si>
    <t xml:space="preserve">Trong trường hợp có vòi hỗn hợp, lấy nguồn cấp nước từ phía thứ cấp của van giảm áp máy nước nóng để giảm chênh lệch áp suất từ ​​nguồn cấp nước nóng.
</t>
  </si>
  <si>
    <t xml:space="preserve">(trạng thái bên trong trần nhà) </t>
  </si>
  <si>
    <t xml:space="preserve">Độ dày sàn </t>
  </si>
  <si>
    <t xml:space="preserve">［3］Kiểm ra cao độ đường ống </t>
  </si>
  <si>
    <t>Kích thước từ dưới dầm đến trần từ đỉnh dầm (b = 600)</t>
  </si>
  <si>
    <t>Kiểm tra các kích thước (c = 900) từ dưới cùng của dầm đến trần từ mức trên cùng của dầm.</t>
  </si>
  <si>
    <t>2. Tính toán độ dốc từ mực nước, là mức thấp nhất trong đường ống kết nối thiết bị, đến kết nối PS và kiểm tra sự cản trở của dầm trên lối đi.</t>
  </si>
  <si>
    <t>Cao độ tâm đường ống FL = cao độ dưới của dầm + 1/4 chiều cao dầm + 1/2 đường kính ống sleeve</t>
  </si>
  <si>
    <t>◎ Cao độ tối thiểu dưới 50A sàn - 100 tâm (FL-400)</t>
  </si>
  <si>
    <t xml:space="preserve">Tình huống đường ống giao nhau (kiểm tra cao độ của ống nước thải, ống cấp nước và ống thông khí) </t>
  </si>
  <si>
    <t xml:space="preserve">Kiểm tra cao độ đường ống </t>
  </si>
  <si>
    <t xml:space="preserve">Kích thước cần thiết của dụng cụ và cao độ ống PS </t>
  </si>
  <si>
    <t xml:space="preserve">Thiết lập cao độ ưu tiên cho ống thoát nước (xuyên dầm) </t>
  </si>
  <si>
    <t>9-3. Kiểm tra cao độ đường ống (1)</t>
  </si>
  <si>
    <t xml:space="preserve">(Cao độ khung nhà) </t>
  </si>
  <si>
    <t xml:space="preserve">Thông khí (cao độ thấp nhất của sàn - tâm 100) </t>
  </si>
  <si>
    <t xml:space="preserve">9-3. Kiểm tra cao độ đường ống (2) </t>
  </si>
  <si>
    <t>1. Đặt cao độ của ống thông gió lên trên, coi ống cấp nước và ống cấp nước nóng là phần dưới.</t>
  </si>
  <si>
    <t>C: Kiểm tra cao độ thông gió và đường ống cấp nước</t>
  </si>
  <si>
    <t xml:space="preserve">B. Kiểm tra cao độ của ống thoát nước </t>
  </si>
  <si>
    <t>* Tham khảo các thông số kỹ thuật đặc biệt (vật liệu đường ống, thông số kỹ thuật cách nhiệt), bản vẽ chi tiết kiến trúc, bản thiết bị, bản hoàn thiện, bản vẽ các mặt, bản vẽ kết cấu, v.v.</t>
  </si>
  <si>
    <t>A. Xác nhận không gian dưới dàn (không gian từ dưới sàn đến trần nhà), tạo bản vẽ phác thảo.</t>
  </si>
  <si>
    <t>1. Độ cao trần, độ cao sàn, kích thước từ dưới sàn đến trần nhà  tính từ mặt trên của sàn (a = 1,350)</t>
  </si>
  <si>
    <t>1. Giới hạn trên của cao độ ống nhánh bên bộ phận chiết ống đứng PS bằng 2 (1,5 đến 2) lần đường kính lớn nhất của ống nhánh ngang.</t>
  </si>
  <si>
    <t xml:space="preserve">100A *2 = 200 dưới dầm lớn (FL- 1250 tâm) </t>
  </si>
  <si>
    <t>2. Tạo khớp nối tạm thời ở vị trí 285 tính từ tâm của bồn cầu kiểu Nhật</t>
  </si>
  <si>
    <t xml:space="preserve">tâm van </t>
  </si>
  <si>
    <t xml:space="preserve">* Đảm bảo là ống thoát nước tạp chất không cản trở nước thải. </t>
  </si>
  <si>
    <t>* Sự phân chia của nhánh</t>
  </si>
  <si>
    <t>2. Đường ống cấp nước: Vì đường ống thoát nước sử dụng dưới dầm nên xét đường ống cấp nước đi qua dầm.</t>
  </si>
  <si>
    <t>◎ Trong trường hợp ống cấp nước 40A (đường kính ống sleeve 100φ), nếu nó bằng 1/4 đầu dưới của giới hạn xuyên dầm, hãy xem xét sử dụng tâm ống sleeve giới hạn xuyên dầm FL-550.</t>
  </si>
  <si>
    <t>Phạm vi xuyên qua của dầm</t>
  </si>
  <si>
    <t>Ống sleeve</t>
  </si>
  <si>
    <t>3. Đường ống thông gió: Vì nó là phần trên của đường ống cấp nước nên hãy xác định nó có xem xét đến kích thước của phần giao nhau (đường kính ống, chiều dày lớp cách nhiệt).</t>
  </si>
  <si>
    <t>* Nối ống thông gió với ống đứng ở độ cao 150 trở lên tính từ mép thiết bị như SK.</t>
  </si>
  <si>
    <t>(Tham khảo thông số kỹ thuật của nhà sản xuất)</t>
  </si>
  <si>
    <t>Đánh giá mức độ chi tiết kế hoạch</t>
  </si>
  <si>
    <t>Nhà vệ sinh kiểu Nhật</t>
  </si>
  <si>
    <t>Vỏ chống cháy</t>
  </si>
  <si>
    <t>Độ dốc ống</t>
  </si>
  <si>
    <t>Khung trần + độ dày trần</t>
  </si>
  <si>
    <t>(Tham khảo bản vẽ mặt cắt a-a của trang tiếp theo)</t>
  </si>
  <si>
    <t xml:space="preserve">Bồn cầu kiểu Nhật -&gt; Ống bọc ngoài sleeve a: FL- 854 (Bồn cầu kiểu Nhật) - 20(khoảng cách khoảng 2m Độ dốc 1/100) = FL- 874 (tấm sàn a) </t>
  </si>
  <si>
    <t xml:space="preserve">Bồn cầu kiểu Nhật -&gt; Tấm sàn a: FL- 854 (Bồn cầu kiểu Nhật) - 30 (khoảng cách khoảng 3m Độ dốc 1/100) = FL- 884 (ống bọc ngoài  sleeve a) </t>
  </si>
  <si>
    <t>Tuy nhiên, trong ví dụ thì  xem xét đường ống thoát nước SK phía trước ống PS,  được hạ xuống góc 45 °, vì vậy kết nối với FL-1250 (ống bọc ngoài sleeve).</t>
  </si>
  <si>
    <t>Tạo sơ đồ mặt bằng cho việc xây dựng thiết bị dựa trên bản vẽ mặt bằng chi tiết.</t>
  </si>
  <si>
    <t xml:space="preserve">(Điều chỉnh những thông tin không cần thiết, v.v.) </t>
  </si>
  <si>
    <t>Phần bê tông bổ sung</t>
  </si>
  <si>
    <t xml:space="preserve">(Loại van FV nâng tầng) </t>
  </si>
  <si>
    <t xml:space="preserve">* Khác với phân bổ gạch lát </t>
  </si>
  <si>
    <t>. Tham khảo bản thông số kỹ thuật của nhà sản xuất để kiểm tra lắp đặt của đường ống và xác định chiều sâu của ống âm tường.</t>
  </si>
  <si>
    <t xml:space="preserve">. Kiểm tra lắp đặt đường ống </t>
  </si>
  <si>
    <t xml:space="preserve">* Trường hợp chưa đến 740 (kích thước hiệu dụng trong khoảng 700), hướng của SK là không thể thay đổi. </t>
  </si>
  <si>
    <t>Đá dưới bồn tiểu nam</t>
  </si>
  <si>
    <r>
      <t>(ストール</t>
    </r>
    <r>
      <rPr>
        <sz val="10"/>
        <color rgb="FFFF0000"/>
        <rFont val="Calibri"/>
        <family val="2"/>
      </rPr>
      <t>,</t>
    </r>
    <r>
      <rPr>
        <sz val="10"/>
        <color theme="1"/>
        <rFont val="Calibri"/>
        <family val="2"/>
      </rPr>
      <t>トラップ着脱式)</t>
    </r>
  </si>
  <si>
    <t xml:space="preserve">(Loại bẫy tháo rời, buồng) </t>
  </si>
  <si>
    <t xml:space="preserve">(buồng gắn tường) </t>
  </si>
  <si>
    <t>・ Kiểm tra độ sâu của kệ tường bồn tiêu và kệ tường bồn rửa bằng cách tham khảo thông số kỹ thuật của nhà sản xuất.</t>
  </si>
  <si>
    <t>. Nhập kệ tường bồn rửa</t>
  </si>
  <si>
    <t xml:space="preserve">Máy nước nóng đặt sàn loại 30L </t>
  </si>
  <si>
    <t>Khớp chuyển đổi đường ống thoát nước</t>
  </si>
  <si>
    <t>・ Kiểm tra sự phù hợp mặt cắt với tham chiếu đến hình chiếu bằng.</t>
  </si>
  <si>
    <t>Tấm Mark</t>
  </si>
  <si>
    <t>Vật liệu kệ tường vệ sinh khác nhau tùy thuộc vào phương pháp hỗ trợ</t>
  </si>
  <si>
    <t>Khóa góc</t>
  </si>
  <si>
    <t xml:space="preserve">Trường hợp có những hạn chế không thể tránh khỏi về mặt kiến trúc thì kích thước 200cm x 160cm là cũng có thể. </t>
  </si>
  <si>
    <t>Thiết bị hỗ trợ Ostomy (hỗ trợ bệnh nhân lắp hậu môn nhân tạo)</t>
  </si>
  <si>
    <t>Phần cửa thừa (khi cửa kéo được đóng lại, phần này vẫn nằm ở lối cửa đi chứ không thụt hoàn toàn vào tường bên lề)</t>
  </si>
  <si>
    <t>・ Chiều cao của tay cầm trên phần ngang nên khoảng 65 cm đến 70 cm.</t>
  </si>
  <si>
    <t>Thông thường, chỉ cần một nút gọi khẩn cấp (bấm khi cần giúp đỡ), nó có thể được lắp đặt ở nơi (FL + 30 cm) mà người sử dụng xe lăn có thể nhấn ngay cả khi bị ngã.</t>
  </si>
  <si>
    <t>(Yêu cầu chiều cao thấp nhất từ 60 cm đến 65 cm là tối ưu)</t>
  </si>
  <si>
    <t>. Bàn rửa, thiết bị thoát nước (nước thải) (FL + 70 cm)</t>
  </si>
  <si>
    <t>. Gương cho phép bạn nhìn thấy phần nửa thân dưới.</t>
  </si>
  <si>
    <t>Xả nước thải</t>
  </si>
  <si>
    <t>Không gian dự phòng</t>
  </si>
  <si>
    <t xml:space="preserve">A: Xác nhận thiết bị của các công ty khác </t>
  </si>
  <si>
    <t>2. Cùng với việc đảm bảo kiểm tra đường đi của ống PS tối thiểu là 450mm trở lên và đảm bảo không gian dự phòng để cải tạo trong tương lai.</t>
  </si>
  <si>
    <t xml:space="preserve">3. Vị trí van của ống cấp nước thì nên bố trí ở vị trí dễ dàng thao tác từ cổng kiểm tra. </t>
  </si>
  <si>
    <t xml:space="preserve">4. Cùng với việc lắp đặt ống nhánh ngang thì cần bố trí ở vị trí không cản trở dầm dưới đáy. </t>
  </si>
  <si>
    <t>Thoát nước tạp chất</t>
  </si>
  <si>
    <t>Tâm</t>
  </si>
  <si>
    <t xml:space="preserve">* Tham khảo bản thông số kỹ thuật đặc biệt </t>
  </si>
  <si>
    <t xml:space="preserve">1. Ghi khớp nối ống nhánh ngang trên ống đứng </t>
  </si>
  <si>
    <t xml:space="preserve">. Lắp đặt cửa thoát nước (lau chùi) ở vị trí có khả năng vệ sinh. </t>
  </si>
  <si>
    <t>3. Do vị trí cửa thoát nước là vị trí không thể bị di chuyển nên ống nhánh được kéo dài ra bên ngoài chân 300 và di chuyển song song.</t>
  </si>
  <si>
    <t>5. Kích thước đường kính từ phía trước bồn tiểu thì cần bố trí với kích thước mà cửa thoát nước không đi vào trong phạm vi 300mm của đá dưới bồn tiểu và phía trước bồn tiểu.</t>
  </si>
  <si>
    <t xml:space="preserve">6. Vì phần nhánh ống thoát nước được treo bằng TY nên cần bố trí kích thước B (Hình 65A-95 bên phải ) trở lên. </t>
  </si>
  <si>
    <t xml:space="preserve">7. Điều chỉnh vị trí của ống nhánh với cửa thoát nước của bồn tiểu và bố trí sao cho ống nhánh có không gian chuyển động. </t>
  </si>
  <si>
    <t>Ngoài ra,một ống CLP sẽ được sử dụng ngay từ đầu và một khớp nối ren thoát nước sẽ được sử dụng để kết nối bồn tiểu.</t>
  </si>
  <si>
    <t>Hướng mũi tên A</t>
  </si>
  <si>
    <t>Minh họa lắp đặt hoàn thiện</t>
  </si>
  <si>
    <t>8. Do chậu rửa có dầm không có tấm mark nên dự kiến ​​lắp đặt một máng nâng độc lập (sử dụng khớp ren thoát nước).</t>
  </si>
  <si>
    <t>Bồn cầu bệt (dạng ngồi xổm)</t>
  </si>
  <si>
    <t>Làm sạch bồn rửa với hệ thống thoát nước sau sàn</t>
  </si>
  <si>
    <t>Bồn tiểu gắn tường</t>
  </si>
  <si>
    <t xml:space="preserve">【8】Ghi ống cấp nước </t>
  </si>
  <si>
    <t>Sử dụng ống ngắn và theo nguyên tắc thì không sử dụng khớp nối hai đầu ren</t>
  </si>
  <si>
    <t xml:space="preserve">Bên trong phần thân (tường, sàn) thì hạn chế lắp đặt khớp nối </t>
  </si>
  <si>
    <t>4. Giữ thân khớp cách xa điểm xuyên tường ít nhất 50.</t>
  </si>
  <si>
    <t>5. Phần chiều đứng bên trong kệ tường nhất định phải thoát ra khỏi vị trí kết nối.</t>
  </si>
  <si>
    <t xml:space="preserve">(Phần chiều đứng của kệ tường cần phải đặt ở vị trí có thể giữ nhiệt và hỗ trợ) </t>
  </si>
  <si>
    <t>Sàn đá dưới bồn tiểu</t>
  </si>
  <si>
    <t>1. Vì không có tâm tại điểm vị trí, hãyghi các kích thước của khung xương kết cấu để có thể hiểu được các kích thước từ đó.</t>
  </si>
  <si>
    <t>2. Liên quan đến độ xuyên tường, xuyên dầm thì nhất định phải
 điền cao độ, ký hiệu của ống / lỗ Sleeve</t>
  </si>
  <si>
    <t>A: Thi công ống/lỗ Sleeve, Insert</t>
  </si>
  <si>
    <t xml:space="preserve">3. Liên quan đến bản vẽ Insert được chỉ dẫn ở bản vẽ khác. </t>
  </si>
  <si>
    <t xml:space="preserve">B: Công trình đường ống nước dưới sàn </t>
  </si>
  <si>
    <t>1. Để đánh dấu vị trí nhô lên của ống sleeve so với mực nền,
 hãy viết nó sao cho có thể nhìn thấy  kích thước từ tâm của đường dẫn</t>
  </si>
  <si>
    <t xml:space="preserve">3. Ống thoát nước cần ghi cao độ tại mỗi điểm mấu chốt </t>
  </si>
  <si>
    <t xml:space="preserve">※ Trường hợp tách gạch lát  thì sử dụng bản vẽ kiến trúc </t>
  </si>
  <si>
    <t xml:space="preserve">3. Với đường ống được lắp đặt bằng than xỉ thì cần chú ý ghi
cao độ của đường ống </t>
  </si>
  <si>
    <t>D: Máy móc, cơ khí, thiết bị, v.v.</t>
  </si>
  <si>
    <t>Nhà vệ sinh nam</t>
  </si>
  <si>
    <t>Cần có vỏ chống cháy</t>
  </si>
  <si>
    <t>Ở đây, bể chứa nước kiểu panel FRP được lắp đặt
ở tầng hầm tầng 1, nó được tạo ra từ sự kết hợp của máy bơm nước lên  và máy bơm thoát nước.</t>
  </si>
  <si>
    <t xml:space="preserve">Đặc biệt là chú ý những mục dưới đây. </t>
  </si>
  <si>
    <t xml:space="preserve">Tạo bản vẽ đường ống  (2) </t>
  </si>
  <si>
    <t xml:space="preserve">Bản vẽ mặt cắt (những phần mà nếu vẽ mặt bằng sẽ khó hiểu hơn) </t>
  </si>
  <si>
    <t>* The size of pit is enough at 1125W x 600D x 600H, but the size should be 1200W x 700D x 800H shown in () because of the operation time should be 3min or more.</t>
  </si>
  <si>
    <t>Note 1: In case of the forced operation shown in ().</t>
  </si>
  <si>
    <t xml:space="preserve">2. Đảm bảo khoảng trống (không gian) của cổng xả thoát nước </t>
  </si>
  <si>
    <t xml:space="preserve">Hố dùng để thoát nước (công trình kiến trúc) </t>
  </si>
  <si>
    <t xml:space="preserve">Kiểm tra lắp đặt máy móc (thiết bị) </t>
  </si>
  <si>
    <t xml:space="preserve">(Xác nhận khoảng trống kiểm tra bảo trì của xung quanh bể 
chứa nước) </t>
  </si>
  <si>
    <t xml:space="preserve">1) Xác nhận thông số kỹ thuật từ danh sách máy móc (thiết bị) </t>
  </si>
  <si>
    <t xml:space="preserve">Tạo bản vẽ đường ống  (1) </t>
  </si>
  <si>
    <t>Nền móng 3200x400x500H (công trình kiến trúc) x 3</t>
  </si>
  <si>
    <t xml:space="preserve">Phương pháp lựa chọn của các loại thiết bị (máy móc) </t>
  </si>
  <si>
    <t>Nền bê tông 3200 x 400 x 500H-3 miếng (công trình kiến trúc)</t>
  </si>
  <si>
    <t>Theo tiêu chuẩn chống động đất mới (1.0G chung, 1.5G đặc biệt)</t>
  </si>
  <si>
    <t xml:space="preserve">Giải thích: Xem xét (3 phút trở lên) -&gt;  Để làm sao cho tgian từ 3phuts trở lên </t>
  </si>
  <si>
    <t xml:space="preserve">(Bản vẽ tham khảo) </t>
  </si>
  <si>
    <t xml:space="preserve">Đường kính đường ống (A) </t>
  </si>
  <si>
    <t xml:space="preserve">Vị trí của ống tràn (tạo khoảng trống cổng xả nước) </t>
  </si>
  <si>
    <t xml:space="preserve">Điện cực (van điện từ) </t>
  </si>
  <si>
    <t xml:space="preserve">2. Hủy bỏ phòng tránh chuyển động không  (bắt buộc vận hành dừng lại) </t>
  </si>
  <si>
    <t xml:space="preserve">Loại ống (tên gọi) </t>
  </si>
  <si>
    <t xml:space="preserve">Lưới kim loại (lưới chống côn trùng) </t>
  </si>
  <si>
    <t xml:space="preserve">10-4. Tạo bản vẽ đường ống (2) </t>
  </si>
  <si>
    <t xml:space="preserve">Van cổng (GV) </t>
  </si>
  <si>
    <t xml:space="preserve">Van kiểm tra (CV) </t>
  </si>
  <si>
    <t xml:space="preserve">Tuân theo các quy định của công ty cấp nước (Văn phòng dịch vụ nước, v.v.) thuộc thẩm quyền </t>
  </si>
  <si>
    <t>* Bể chứa nước: break tank, surge tank, suction tank, receiving tank</t>
  </si>
  <si>
    <t xml:space="preserve">Giải thích: Đảm bảo -&gt;  Chuẩn bị sẵn sàng </t>
  </si>
  <si>
    <t>Giải thích: Đường ống dùng cho tấm bên → Tấm bên dùng  cho đường ống</t>
  </si>
  <si>
    <t>Giải thích: Dưới 50A</t>
  </si>
  <si>
    <t>Tham khảo: Trường hợp dùng cho các công trình công cộng, cao su tổng hợp 40A trở xuống 300L trở lên, 50-80A 500L trở lên, 100A trở lên 700L trở lên</t>
  </si>
  <si>
    <t>Giải thích: Thông thường ?</t>
  </si>
  <si>
    <t>Nó được cung cấp dể dự trữ nước tạm thời giữa quá trình cấp nước từ nguồn nước</t>
  </si>
  <si>
    <t>Trích từ "Thuật ngữ Điều hòa không khí - Vệ sinh" được biên tập bởi Hiệp hội Kỹ thuật Điều hòa không khí - Vệ sinh</t>
  </si>
  <si>
    <t>Phao mực nước</t>
  </si>
  <si>
    <t xml:space="preserve">Bộ gá điện cực </t>
  </si>
  <si>
    <t>Sàn lưới (ống lên xuống, chạy qua)</t>
  </si>
  <si>
    <t>Các cục cần xem xét</t>
  </si>
  <si>
    <t>Bản vẽ cần thiết, điểm kiểm tra và các vấn đề khác</t>
  </si>
  <si>
    <t>2) Tiêu chuẩn lắp đặt của bình chứa cấp nước.</t>
  </si>
  <si>
    <t>C. Cách bố trí máy bơm chìm thoát nước</t>
  </si>
  <si>
    <t>Bảo mật bản vẽ của nhà sản xuất</t>
  </si>
  <si>
    <t xml:space="preserve">B. Cách bố trí máy bơm </t>
  </si>
  <si>
    <t>1) Bản vẽ chi tiết kiến trúc, bản vẽ kết cấu, bản vẽ mặt bằng 
thiết bị, bản vẽ hệ thống đường ống, danh sách máy móc 
(thiết bị), bản vẽ thiết bị khác.</t>
  </si>
  <si>
    <t xml:space="preserve">Bản vẽ chi tiết kiến trúc, bản vẽ cấu trúc, bản vẽ mặt bằng thiết bị,bản vẽ hệ thống đường ống, bản vẽ thiết bị khác </t>
  </si>
  <si>
    <t xml:space="preserve">Đường ống không có lỗi sai theo tính hệ thống, tính hợp lý, tính kinh tế </t>
  </si>
  <si>
    <t>Loại lắp ráp bảng điều khiển (sandwich) FRP, khả năng chống 
động đất 1.0g</t>
  </si>
  <si>
    <t xml:space="preserve">. Van định mức nước thì cần lắp gần bể chưa nước, quy định là 1 van </t>
  </si>
  <si>
    <t xml:space="preserve">Tuy nhiên, thấp nhất cũng là trên 150mm </t>
  </si>
  <si>
    <t>1) Van cố định mức nước, ống nạp, ống tràn, ống phun, ống thông khí, ghế điện cực, hố ga.</t>
  </si>
  <si>
    <t xml:space="preserve">Bản thông số kỹ thuật đặc biệt - vật liệu đường ống (ống, khớp nối, loại van) </t>
  </si>
  <si>
    <t xml:space="preserve">Sơ đồ đẳng áp - CG </t>
  </si>
  <si>
    <t>Cửa thông khí 100φ (gắn lưới chống côn trùng bằng nhựa) x2</t>
  </si>
  <si>
    <t xml:space="preserve">Máy bơm li tâm đa tầng x2 </t>
  </si>
  <si>
    <t>Máy bơm li tâm đa tầng 50φ×200l/min×35m</t>
  </si>
  <si>
    <t>Hoạt động đồng thời tự động xen kẽ và khẩn cấp</t>
  </si>
  <si>
    <t>Có dây điện chống thấm nước 6m - Công tắc phao</t>
  </si>
  <si>
    <t>Loại 2 bể có gắn tấm ngăn (danh định 24m3, hiệu dụng 19.2m3)</t>
  </si>
  <si>
    <t>Bộ gá điện cực x 2, bu lông lắp ráp là SUS304, [ -125x65x6x8 ]</t>
  </si>
  <si>
    <t xml:space="preserve">Nền móng bê tông cốt thép RC 500H (công trình kiến trúc)  </t>
  </si>
  <si>
    <t>② Nếu số lượng máy bơm lớn, tốt hơn hết bạn nên chuẩn bị đường ống hút và phân phối để xem xét hỗ trợ.</t>
  </si>
  <si>
    <t>B. Phương pháp bố trí máy bơm chìm thoát nước</t>
  </si>
  <si>
    <t>Sơ đồ lưu trữ máy bơm thoát nước bể chứa nước</t>
  </si>
  <si>
    <t>Kích thước của hầm chứa nước 1125Wx600Dx600H, xét thời gian hoạt động (3 phút trở lên), quy định kích thước bên trong () là 1200Wx700Dx800H .</t>
  </si>
  <si>
    <t xml:space="preserve">(Bộ Xây dựng thông báo số 1597) </t>
  </si>
  <si>
    <t>Tiêu chuẩn lắp đặt bồn nước, v.v.</t>
  </si>
  <si>
    <t>Trích tiêu chuẩn kỹ thuật công trình cấp thoát nước và phần đánh giá</t>
  </si>
  <si>
    <t>Sự xâm nhập và dòng chảy của các chất ô nhiễm</t>
  </si>
  <si>
    <t>Bồn nước</t>
  </si>
  <si>
    <t>Nó thể hiện không gian xung quanh bể và không cần ngăn cách bằng tường.</t>
  </si>
  <si>
    <t>Tất cả a, b và c phải là khoảng cách mà tại đó việc bảo dưỡng và kiểm tra có thể dễ dàng thực hiện.</t>
  </si>
  <si>
    <t>(Tiêu chuẩn a, c600mm, b1000mm)</t>
  </si>
  <si>
    <t>Ngoài ra các dầm, cột, v.v. không được bố trí làm cản trở việc ra vào của hố ga, và a ', b', d, e phải là những khoảng cách không gây trở ngại cho việc bảo trì và kiểm tra.</t>
  </si>
  <si>
    <t>(Theo hướng dẫn, 450 mm)</t>
  </si>
  <si>
    <t>Cửa thông khí 100φ (có gắn lưới chống côn trùng SUS) x 2</t>
  </si>
  <si>
    <t xml:space="preserve">Ống hút (gắn vào phần cuối bảng điều khiển bên hoặc bảng điều khiển phía dưới) </t>
  </si>
  <si>
    <t>Vì vị trí điều chỉnh khác nhau tùy thuộc vào nhà sản xuất, hãy kiểm tra thông số kỹ thuật của nhà sản xuất như thể hiện trong hình bên dưới.</t>
  </si>
  <si>
    <t>Bảng điều khiển đường ống cho tấm bên 2m (TM)</t>
  </si>
  <si>
    <t>Ra vào đường ống cấp nước</t>
  </si>
  <si>
    <t>Liên quan vị trí tốt của lỗ đục</t>
  </si>
  <si>
    <t>Tránh làm đọng nước</t>
  </si>
  <si>
    <t>(Cổng cấp nước được gắn vào bảng bên)</t>
  </si>
  <si>
    <t>(Cổng cấp nước được gắn vào tấm trần)</t>
  </si>
  <si>
    <t>Đầu dưới của cổng cấp nước</t>
  </si>
  <si>
    <t>Khi thiết lập đường ống tràn trong két nước</t>
  </si>
  <si>
    <t>*Vì bóng phao có rãnh xác định và được coi là khoảng trống nên khoảng cách không gian là 58 mm tại 10 mm + 48 mm.</t>
  </si>
  <si>
    <t>Các loại van cố định và cách lắp đặt chúng</t>
  </si>
  <si>
    <t xml:space="preserve">(Có 2 loại là van thông và van góc) </t>
  </si>
  <si>
    <t xml:space="preserve">Vị trí của van cố định mức nước thì cần được nhà sản xuất kiểm tra xác nhận ở trên dưới mặt nước  </t>
  </si>
  <si>
    <t>Van góc</t>
  </si>
  <si>
    <t>* 2 Nếu đường ống bên thứ cấp của van cố định mực nước dài từ 2 m trở lên, hãy lắp đặt nó như một bộ phận ngăn búa.</t>
  </si>
  <si>
    <t xml:space="preserve">Bề mặt tràn </t>
  </si>
  <si>
    <t>4. Cảnh báo giảm nước</t>
  </si>
  <si>
    <t xml:space="preserve">Điện cực (máy bơm - cảnh báo) </t>
  </si>
  <si>
    <t>1. Cảnh báo nước tràn (bắt buộc vận hành khởi động)</t>
  </si>
  <si>
    <t>4. Phòng chống trượt</t>
  </si>
  <si>
    <t>Lưu ý 1: () chỉ ra rằng có hoạt động cưỡng bức.</t>
  </si>
  <si>
    <t>Lưu ý 2: Ngay cả khi bể nước bị tràn, không cần vận hành cưỡng bức nếu hệ thống thoát nước đủ.</t>
  </si>
  <si>
    <t>. Vị trí lỗ thoát bị giới hạn bởi kích thước và thông số kỹ thuật của bảng điều khiển, vì vậy cần xác nhận với nhà sản xuất</t>
  </si>
  <si>
    <t>Đặc biệt cẩn thận với bảng điều khiển bên vì mực nước hiệu dụng sẽ thay đổi tùy thuộc vào vị trí lỗ thoát</t>
  </si>
  <si>
    <t>・ Cảnh báo đầy nước sẽ được đặt ở vị trí 50 bên dưới bề mặt tràn.</t>
  </si>
  <si>
    <t>・ Nên dừng máy bơm ở vị trí thấp hơn 100 so với cảnh báo đầy nước.</t>
  </si>
  <si>
    <t>・ Khởi động máy bơm ở vị trí cao hơn 1,5D so với đường kính ống cấp nước.</t>
  </si>
  <si>
    <t>・ Vị trí thường gặp là dưới đáy đường ống cấp nước.</t>
  </si>
  <si>
    <t>・ Mực nước hiệu dụng phải nằm trong khoảng từ khi dừng máy bơm đến khi máy bơm khởi động.</t>
  </si>
  <si>
    <t>・ Van điện từ phải được đóng ở vị trí thấp hơn 100 so với báo động đầy nước.</t>
  </si>
  <si>
    <t>・ Độ mở van điện từ phải ở vị trí thấp hơn 1,5D so với đường kính ống cấp nước tính từ phần trên của đường ống cấp nước.</t>
  </si>
  <si>
    <t>・ Thả bộ phận chống trượt ở vị trí bên dưới H.W.L.</t>
  </si>
  <si>
    <t>・ Ngăn ngừa trượt ở vị trí dưới L.W.L.</t>
  </si>
  <si>
    <t>・ Mực nước hiệu dụng phải nằm giữa van điện từ mở và đóng.</t>
  </si>
  <si>
    <t>・ Cân nhắc các biện pháp chắn lại sóng. (Ví dụ: Lắp đặt thiết bị chắn sóng)</t>
  </si>
  <si>
    <t>B. Phao bóng</t>
  </si>
  <si>
    <t>・Sử dụng sản phẩm có khớp nối bằng kim loại để tránh bóng nổi không bị lỏng.</t>
  </si>
  <si>
    <t xml:space="preserve">・ Vì không có đủ không gian giữa bề mặt ngăn nước và cổng xả cho phao bóng thông thường, hãy sử dụng sản phẩm chuyên dụng.
</t>
  </si>
  <si>
    <t xml:space="preserve">C. Ống mềm thoát nước </t>
  </si>
  <si>
    <t>・ Đường ống thoát nước của bể nước được dẫn độc lập với đường ống thoát nước.</t>
  </si>
  <si>
    <t>・ Đường kính của ống tràn là cấp nước vào bồn nước, đường kính danh định của ống cấp nước sẽ được tăng thêm 2 cỡ.</t>
  </si>
  <si>
    <t>・ Khi lắp đặt phễu vào đường ống thoát nước gián tiếp, hãy cung cấp không gian cho cổng thoát nước.</t>
  </si>
  <si>
    <t>Trong trường hợp bể tiếp nhận nước / bể chứa nước trên cao, không gian cổng thoát nước phải có đường kính ít nhất gấp đôi đường kính của ống thoát nước.</t>
  </si>
  <si>
    <t>・ Đối với đường ống thoát nước tiếp nhận ống tràn, sử dụng ống dày hơn ống tràn.</t>
  </si>
  <si>
    <t xml:space="preserve">G. Khớp nối mềm (khớp nối hấp thụ dịch chuyển) </t>
  </si>
  <si>
    <t xml:space="preserve">Bảo trì vòi nước (dưới) </t>
  </si>
  <si>
    <t xml:space="preserve">Lựa chọn vật liệu đường ống </t>
  </si>
  <si>
    <t>Bể chứa phục vụ uống</t>
  </si>
  <si>
    <t xml:space="preserve">Đầu chụp thông khí </t>
  </si>
  <si>
    <t>Trong một số trường hợp, hãy gắn một cái bẫy và kết nối với đường ống thoát nước</t>
  </si>
  <si>
    <t>Bảo trì vòi nước</t>
  </si>
  <si>
    <t>Trung lập</t>
  </si>
  <si>
    <t>Có nhiều quy định khác nhau liên quan đến việc lắp đặt các bể nước trên cao, như trong trường hợp bể tiếp nhận nước.</t>
  </si>
  <si>
    <t>3. Đường ống xuyên qua tầng thượng (lắp đặt tum để các đường ống đi qua mà không cần xuyên trực tiếp qua lớp chống thấm)</t>
  </si>
  <si>
    <t>Design drawing check(floor)</t>
  </si>
  <si>
    <t>1.水槽の配置 (梁上に水槽基礎を設置)</t>
  </si>
  <si>
    <t>3.配管の屋上貫通 (ハト小屋の設置)</t>
  </si>
  <si>
    <t>5.耐震・防振 (防振継手等)</t>
  </si>
  <si>
    <t xml:space="preserve">※高置水槽 (こうちすいそう):elevated tank </t>
  </si>
  <si>
    <t>100通気口 (樹脂製防虫網付)x2</t>
  </si>
  <si>
    <t>100x2 (樹脂製防虫網付)基礎1800x300x500Hx2 (建築工事)</t>
  </si>
  <si>
    <t>設計図チェック (平面)</t>
  </si>
  <si>
    <t>・建築詳細図 (ハト小屋)、構造図、設備平面図、他設備図</t>
  </si>
  <si>
    <t>・特記仕様書、配管材料 (バルブ、継手種類)、保温仕様</t>
  </si>
  <si>
    <t>揚水管・給水管・オーバーフロー管・ブロー管・通気管・電極座 (メーカー納入仕様書)</t>
  </si>
  <si>
    <t>系統図、設備平面図 (最大径、最大本数)</t>
  </si>
  <si>
    <t>耐震 (一般)1.5G (特定)2.0G</t>
  </si>
  <si>
    <t>外径寸法2000x1500x2000H (呼称4.5m3 有効3.8m3)</t>
  </si>
  <si>
    <t>コンクリート基礎1800x300x500～2本 (建築工事)</t>
  </si>
  <si>
    <t>○設置基準 (タンク周辺の保守点検スペース)の確認</t>
  </si>
  <si>
    <t>なお1m以下の場合は高さ1.1m以上の安全柵 (手すり)を設けること。</t>
  </si>
  <si>
    <t>○PS配管 (ハト小屋)</t>
  </si>
  <si>
    <t>○配管の屋上貫通 (ハト小屋)</t>
  </si>
  <si>
    <t>○揚水管 ブロー (オーバフロー)</t>
  </si>
  <si>
    <t>○排水口空間の確保 (150mm以上)</t>
  </si>
  <si>
    <t>○防虫網の設置 (樹脂製)</t>
  </si>
  <si>
    <t xml:space="preserve"> (水槽)</t>
  </si>
  <si>
    <t xml:space="preserve"> (Tank)</t>
  </si>
  <si>
    <t>RD (建築工事)</t>
  </si>
  <si>
    <t>サイズ (A)</t>
  </si>
  <si>
    <t>フランジ (JIS 10K)</t>
  </si>
  <si>
    <t>ラッパ管 (PVC)</t>
  </si>
  <si>
    <t>電極棒 (5P)</t>
  </si>
  <si>
    <t>オーバーフロー管 (VP)</t>
  </si>
  <si>
    <t>FJ (ゴム又はSUS)</t>
  </si>
  <si>
    <t>管径の2倍以上かつ150mm (厚生労働省からの指針より)</t>
  </si>
  <si>
    <t>管径に関わらず最小150mm (国土交通省住宅建築指導課より)</t>
  </si>
  <si>
    <t>屋上配管支持施工要領 (自重のみ支持する場合)</t>
  </si>
  <si>
    <t>100FJ (ゴム又はSUS)</t>
  </si>
  <si>
    <t>防波筒付 (内部)</t>
  </si>
  <si>
    <t>100 (樹脂製防虫網付)</t>
  </si>
  <si>
    <t xml:space="preserve"> (ゴム)65FJ</t>
  </si>
  <si>
    <t>65FJ (ゴム)</t>
  </si>
  <si>
    <t>65FJ (ゴム又はSUS)</t>
  </si>
  <si>
    <t>オーバーフロー (ラッパ管)</t>
  </si>
  <si>
    <t>Phân chia tỉ lệ đường kính ống gấp 2 lần trở lên 150mm (theo hướng dẫn của Bộ Y tế, Lao động và Phúc lợi)</t>
  </si>
  <si>
    <t>Nhỏ nhất là 150mm bất kể đường kính ống  (từ Bộ Đất đai, Cơ sở hạ tầng, Giao thông và Du lịch Hướng dẫn Xây dựng Nhà ở)</t>
  </si>
  <si>
    <t xml:space="preserve"> (Cao su) 65FJ </t>
  </si>
  <si>
    <t xml:space="preserve">65FJ (cao su hoặc là SUS) </t>
  </si>
  <si>
    <t xml:space="preserve">100FKJ (cao su hoặc là SUS) </t>
  </si>
  <si>
    <t xml:space="preserve">Cổng thông khí 100A (có gắn lưới chống côn trùng bằng nhựa) </t>
  </si>
  <si>
    <t xml:space="preserve">Kiểm tra bản vẽ thiết kế (mặt bằng) </t>
  </si>
  <si>
    <t xml:space="preserve">Kích thước đường kính ngoài 2000x1500x2000H (tên gọi 4.5m3  hiệu quả 3.8m3) </t>
  </si>
  <si>
    <t>Bệ (giá đỡ) bằng thép [-125x65x6x8]</t>
  </si>
  <si>
    <t xml:space="preserve">Nền bê tông 1800x300x500-2 cột (công trình kiến trúc) </t>
  </si>
  <si>
    <t>. Đảm bảo khoảng trống cổng thoát nước (150mm trở lên)</t>
  </si>
  <si>
    <t xml:space="preserve"> (Bể chứa nước) </t>
  </si>
  <si>
    <t xml:space="preserve">RD (công trình kiến trúc) </t>
  </si>
  <si>
    <t xml:space="preserve">Kích thước (A) </t>
  </si>
  <si>
    <t xml:space="preserve">Thanh điện cực (5P) </t>
  </si>
  <si>
    <t xml:space="preserve">Ống tràn (PV) </t>
  </si>
  <si>
    <t xml:space="preserve">FJ (cao su hoặc là SUS) </t>
  </si>
  <si>
    <t xml:space="preserve">100FJ (cao su hoặc là SUS) </t>
  </si>
  <si>
    <t xml:space="preserve">Gắn ống chặn sóng (bên trong) </t>
  </si>
  <si>
    <t xml:space="preserve">100 (có gắn lưới chống côn trùng) </t>
  </si>
  <si>
    <t xml:space="preserve">65FJ (cao su) </t>
  </si>
  <si>
    <t>Ống tràn (ống kèn)</t>
  </si>
  <si>
    <t>Hay còn gọi là bồn nước sân thượng, bồn nước trên cao hay bồn nước trung gian.</t>
  </si>
  <si>
    <t xml:space="preserve">Gá điện cực 50x2 </t>
  </si>
  <si>
    <t>100x2 (với màn chắn côn trùng bằng nhựa) Nền móng 1800x300x500Hx2 (công trình xây dựng)</t>
  </si>
  <si>
    <t xml:space="preserve">Bản vẽ cần thiết, các điểm kiểm tra khác </t>
  </si>
  <si>
    <t xml:space="preserve">1) Bản vẽ chi tiết kiến trúc, bản vẽ cấu trúc, bản vẽ mặt bằng thiết bị, danh sách thiết bị, bản vẽ thiết bị khác </t>
  </si>
  <si>
    <t xml:space="preserve">. Bản vẽ chi tiết kiến trúc (tum ống đi ra vào), bản vẽ cấu trúc, bản vẽ mặt bằng thiết bị, bản vẽ thiết bị khác </t>
  </si>
  <si>
    <t xml:space="preserve">. Bản thông số kỹ thuật đặc biệt, vật liệu đường ống (van, loại khớp nối), thông số kỹ thuật đặc biệt </t>
  </si>
  <si>
    <t xml:space="preserve">. Bản vẽ hệ thống, bản vẽ mặt bằng thiết bị, bản vẽ chi tiết kiến trúc, danh sách hoàn thiện, bản vẽ triển khai, bản vẽ cấu trúc khác </t>
  </si>
  <si>
    <t>・ Kiểm tra thứ tự của đường ống và các công ty khác</t>
  </si>
  <si>
    <t>・ Hệ thống đường ống không có lỗi, hợp lý và tiết kiệm</t>
  </si>
  <si>
    <t>Sơ đồ hệ thống, sơ đồ thiết bị (đường kính lớn nhất, số lượng tối đa)</t>
  </si>
  <si>
    <t>Tuyển tập hệ thống ống nước</t>
  </si>
  <si>
    <t>Xung đột với thiết bị của các công ty khác</t>
  </si>
  <si>
    <t xml:space="preserve">Ống cấp nước - cấp nước nóng </t>
  </si>
  <si>
    <t>Sơ đồ đẳng áp - CG</t>
  </si>
  <si>
    <t>Xác nhận thông số kỹ thuật của bồn cấp nước, v.v. bằng bản vẽ thiết kế và danh mục thiết bị</t>
  </si>
  <si>
    <t>○ Bản vẽ chi tiết tầng tum</t>
  </si>
  <si>
    <t>○ Mặt bằng dầm ○ Bố trí cột ○ Mặt cắt ngang dầm ○ Mặt cắt cột</t>
  </si>
  <si>
    <t>○ Loại lắp ráp bảng điều khiển cấu trúc ba lớp FRP</t>
  </si>
  <si>
    <t>Kháng địa chấn (chung) 1.5G (cụ thể) 2.0G</t>
  </si>
  <si>
    <t>600φ hố ga có thể khóa x2</t>
  </si>
  <si>
    <t xml:space="preserve">Gá điện cực </t>
  </si>
  <si>
    <t>Thông gió bằng lưới chống côn trùng x2</t>
  </si>
  <si>
    <t>. Phân loại khớp nối đường ống  -  Phân loại khả năng chịu áp của van  -  Phân loại đặc điểm kỹ thuật cách nhiệt</t>
  </si>
  <si>
    <t>○ Xác nhận tiêu chuẩn lắp đặt (không gian bảo trì và kiểm tra xung quanh bể)</t>
  </si>
  <si>
    <t>Khi lắp đặt bồn nước trên cao tại tầng thượng của Penthouse</t>
  </si>
  <si>
    <t xml:space="preserve">5. Chống động đất - chống rung (khớp nối chống rung,...) </t>
  </si>
  <si>
    <t>Trường hợp độ cao dưới 1 m, cần lắp đặt hàng rào an toàn (lan can) có chiều cao từ 1,1 m trở lên.</t>
  </si>
  <si>
    <t xml:space="preserve">. Đường ống PS (tum ống ra vào) </t>
  </si>
  <si>
    <t>Bơm nước PS -  đường ống cấp nước</t>
  </si>
  <si>
    <t>Kiểm tra vật liệu ống, phụ kiện, thông số kỹ thuật cách nhiệt, đường kính tối đa và số lượng ống được sử dụng từ các thông số kỹ thuật đặc biệt, sơ đồ hệ thống và chế độ xem mặt bằng.</t>
  </si>
  <si>
    <r>
      <t>○設備設計図に床梁・下階等を記入し干渉しないか</t>
    </r>
    <r>
      <rPr>
        <sz val="10"/>
        <color rgb="FFFF0000"/>
        <rFont val="Calibri"/>
        <family val="2"/>
      </rPr>
      <t>。</t>
    </r>
  </si>
  <si>
    <t>○ Dầm sàn trên bản vẽ thiết kế thiết bị - Điền vào các tầng thấp hơn và không can thiệp?</t>
  </si>
  <si>
    <t>○ Kiểm tra xem PS đích có đường ống nào khác với bồn nước trên cao hay không.</t>
  </si>
  <si>
    <t>Phòng chống thiên tai, nước mưa, v.v.</t>
  </si>
  <si>
    <t>○ Kiểm tra xem PS đối tượng có thiết bị từ các ngành khác không</t>
  </si>
  <si>
    <t>Điều hòa không khí, phòng chống thiên tai, điện, v.v.</t>
  </si>
  <si>
    <t xml:space="preserve">. Sự xuyên qua của đường ống trên  tầng thượng (tum ống ra vào) </t>
  </si>
  <si>
    <t>○ Bơm / ống cấp nước</t>
  </si>
  <si>
    <t>○ Kiểm tra kích thước đường ống trên bản thiết kế</t>
  </si>
  <si>
    <t>○ Đường ống cấp / thoát nước</t>
  </si>
  <si>
    <r>
      <t>○バルブ・フレキが点検出来る通路を確保</t>
    </r>
    <r>
      <rPr>
        <sz val="10"/>
        <color rgb="FFFF0000"/>
        <rFont val="Calibri"/>
        <family val="2"/>
      </rPr>
      <t>。</t>
    </r>
  </si>
  <si>
    <t>. Đảm bảo lối đi có thể kiểm tra van / ống mềm</t>
  </si>
  <si>
    <t>Nên đặt các van / ống mềm có tính đến giá đỡ của đường ống.</t>
  </si>
  <si>
    <t xml:space="preserve">○ Ống phun nước nóng (ống tràn) </t>
  </si>
  <si>
    <t>Ống thổi và ống xả tràn được lắp riêng biệt, ống xả tràn là lưới chống côn trùng bằng nhựa, và ống thổi không được gắn vào.</t>
  </si>
  <si>
    <t>○ Kiểm tra kích thước đường ống trên sơ đồ thiết bị</t>
  </si>
  <si>
    <t>○ Xác nhận vị trí cổng thoát nước</t>
  </si>
  <si>
    <t>Kiểm tra thông số kỹ thuật đầu ra vì vị trí đầu vào và chiều cao khác nhau tùy thuộc vào nhà sản xuất.</t>
  </si>
  <si>
    <t xml:space="preserve">Ống nước nóng, ống cấp nước, ống tràn, ống phun, ống thông khí, gá điện cực (thông số kỹ thuật đầu ra của nhà sản xuất) </t>
  </si>
  <si>
    <t>* Kiểm tra thông số kỹ thuật đầu ra vì vị trí đầu vào và chiều cao khác nhau tùy thuộc vào nhà sản xuất.</t>
  </si>
  <si>
    <t xml:space="preserve">. Lắp đặt lưới chống côn trùng (làm bằng nhựa) </t>
  </si>
  <si>
    <t>Tum ống ra vào</t>
  </si>
  <si>
    <t>Ren</t>
  </si>
  <si>
    <t xml:space="preserve">Đầu ren côn cho đường ống </t>
  </si>
  <si>
    <t>Đệm cao su</t>
  </si>
  <si>
    <t>Vị trí lắp bảng điều khiển bên</t>
  </si>
  <si>
    <t xml:space="preserve">Chỉ áp dụng cho ống tràn </t>
  </si>
  <si>
    <t xml:space="preserve">Mặt bích (JIS 10K) </t>
  </si>
  <si>
    <t xml:space="preserve">Vị trí gá điện cực </t>
  </si>
  <si>
    <t xml:space="preserve">Gá điện cực. Vỏ bọc điện cực </t>
  </si>
  <si>
    <t>Tum ống ra vào mái dốc hai bên</t>
  </si>
  <si>
    <t>Vị trí cao hơn hoặc bằng 300 và được nâng lên một góc 45 độ so với đầu dưới mép xung quanh ống.</t>
  </si>
  <si>
    <t>Tum ống ra vào mái dốc một bên</t>
  </si>
  <si>
    <t>Quy trình xây dựng giá đỡ đường ống trên tầng thượng  (khi chỉ giá đỡ trọng lượng của chính nó)</t>
  </si>
  <si>
    <t>Nếu có bê tông</t>
  </si>
  <si>
    <t xml:space="preserve">Lớp chống thấm </t>
  </si>
  <si>
    <t xml:space="preserve">Bản vẽ chi tiết mặt bằng bể chứa nước trên cao </t>
  </si>
  <si>
    <t>Có hai loại bồn chứa nước nóng, một loại kín và một loại mở. Ở đây, phương pháp đun nóng gián tiếp bằng nguồn nhiệt hơi nước trong loại kín được lấy làm ví dụ, Nó được tạo ra bằng cách tổng hợp những điểm cần lưu ý khi kiểm tra bản vẽ thiết kế và tạo ra biện pháp thi công.</t>
  </si>
  <si>
    <t>2) Đảm bảo một khoảng trống để kéo ống sưởi ra.</t>
  </si>
  <si>
    <t>1) Theo nguyên tắc chung, khoảng cách từ bề mặt ngoài của lớp phủ cách nhiệt của bình chứa nước nóng đến bề mặt tường phải từ 450 mm trở lên.</t>
  </si>
  <si>
    <t>3) Theo nguyên tắc chung, khoảng cách đến bề mặt tường của hố ga kiểm tra phải từ 800 mm trở lên.</t>
  </si>
  <si>
    <t>(Văn phòng kiểm tra tiêu chuẩn có thẩm quyền có thể đưa ra hướng dẫn về khoảng cách của phần miệng cống, vì vậy vui lòng thảo luận trước.)</t>
  </si>
  <si>
    <t>* Bể chứa nước nóng: hot water storage tank, hot water cylinder</t>
  </si>
  <si>
    <t>Bồn chứa nước chứa lượng nước nóng phù hợp với lượng sử dụng và liên tục làm nóng đến nhiệt độ ổn định để cung cấp nước nóng, có loại đóng và loại hở. Một số có cuộn dây sưởi bên trong và được làm nóng gián tiếp bằng nguồn nhiệt như hơi nước hoặc nước nóng, trong khi những loại khác được kết hợp với nồi đun nước nóng để đảm bảo lượng nước nóng cung cấp.</t>
  </si>
  <si>
    <t>Loại kín với cuộn dây đốt nóng  thường được áp dụng với bình áp suất Loại 1.</t>
  </si>
  <si>
    <t>Còn được gọi là bể chứa hay bể chứa nước nóng</t>
  </si>
  <si>
    <t>Mặt khác, loại mở được dùng khi nó được sử dụng như một bồn chứa trên cao để cung cấp nước nóng hoặc khi một lượng lớn nước nóng được lưu trữ như trong nhà tắm công cộng.</t>
  </si>
  <si>
    <t xml:space="preserve">Áp suất bể chứa nước, bình khí, đầu cắm hơi nước </t>
  </si>
  <si>
    <t>Khi có một máy bơm tuần hoàn cấp nước nóng, van một chiều cũng có thể được sử dụng cho ống nhánh, nhưng khi có hai máy bơm, van một chiều sẽ được cung cấp cho mỗi đường ống.</t>
  </si>
  <si>
    <t>Kiểm tra việc lắp bình chứa nước nóng</t>
  </si>
  <si>
    <t>Bản vẽ chi tiết kiến trúc, bản vẽ kết cấu, bản vẽ mặt bằng thiết bị, danh sách thiết bị, bản thông số kỹ thuật đặc biệt, bản vẽ thiết bị khác .</t>
  </si>
  <si>
    <t>Xem xét để ngăn chặn sự tích tụ của không khí.</t>
  </si>
  <si>
    <t>B. Ống cấp nước bổ sung</t>
  </si>
  <si>
    <t>C. Ống dẫn hơi, nước</t>
  </si>
  <si>
    <t>Tham khảo hình isometric / hình ảnh CG</t>
  </si>
  <si>
    <t xml:space="preserve">(hệ thống cấp nước nóng) </t>
  </si>
  <si>
    <t>Sử dụng hơi nước 291.8kg/Hh</t>
  </si>
  <si>
    <t>Hình thức: Dòng thép không gỉ loại 25φx50L / phútx10m</t>
  </si>
  <si>
    <t xml:space="preserve">Giải thích: Không có vấn đề gì -&gt; dễ dàng </t>
  </si>
  <si>
    <t>Kiểm tra bản vẽ thiết bị(mặt bằng)</t>
  </si>
  <si>
    <t>Keep the normal inclination(down with flow direction).</t>
  </si>
  <si>
    <t>Xem xét với một gradient chuyển tiếp(đi xuống theo hướng của dòng chảy).</t>
  </si>
  <si>
    <t>Referable workshop drawing(floor drawing)</t>
  </si>
  <si>
    <t>Bản vẽ thi công tham khảo (bản vẽ mặt bằng)</t>
  </si>
  <si>
    <t>Referable workshop drawing(sectional drawing)</t>
  </si>
  <si>
    <t xml:space="preserve">Bản vẽ thi công tham khảo(bản vẽ mặt cắt) </t>
  </si>
  <si>
    <t>Referable isometric drawing and CG(computer graphics) image</t>
  </si>
  <si>
    <t>Horizontal mounted type, made of stainless clad(multi layer) steel</t>
  </si>
  <si>
    <t>Concrete foundation 150H(Building work)</t>
  </si>
  <si>
    <t>- Device assembly dimension(reference value)</t>
  </si>
  <si>
    <t>A dimension in() are reference values in case JIS 10K valve is used and connected by hex shaped nipple.</t>
  </si>
  <si>
    <t>- Refer to the equipment list for equipment specification(above list).</t>
  </si>
  <si>
    <t>In case of using the air separator(water vapor separator), the lower location is better because the pressure of the main hot water supply pipe is low.</t>
  </si>
  <si>
    <t>Drain indirectly, and keep the air break(150mm or more) from the top surface of drainage hopper.</t>
  </si>
  <si>
    <t>Base(L shaped steel)</t>
  </si>
  <si>
    <t>Base(C shaped steel 100)</t>
  </si>
  <si>
    <t>CG(computer graphics) image</t>
  </si>
  <si>
    <t>Hình ảnh CG(đồ họa máy tính)</t>
  </si>
  <si>
    <t>A寸法()内数値はJIS10Kバルブを使用し六角ニップルで接続したときの参考値。</t>
  </si>
  <si>
    <t>(Đặt bản vẽ tham khảo trước khi tạo bản vẽ)</t>
  </si>
  <si>
    <t>Lưu ý: 1. Kiểm tra xem các phụ kiện được liệt kê trong thông số kỹ thuật đặc biệt có được chỉ định hay không.</t>
  </si>
  <si>
    <t>2. Vật liệu đường ống được sử dụng, phụ kiện, van, thông số kỹ thuật cách nhiệt, v.v, được quy định trong các thông số kỹ thuật đặc biệt.</t>
  </si>
  <si>
    <t>A. Vị trí và lắp đặt bồn nước nóng</t>
  </si>
  <si>
    <t xml:space="preserve">(Trong trường hợp vận hành luân phiên tự động của hai máy bơm tuần hoàn) </t>
  </si>
  <si>
    <t xml:space="preserve">Nền bê tông 150H(công trình kiến trúc) </t>
  </si>
  <si>
    <t>(1) Theo nguyên tắc chung, khoảng cách từ bề mặt ngoài của lớp sơn cách nhiệt của bình chứa nước nóng đến bề mặt tường phải từ 450 mm trở lên.</t>
  </si>
  <si>
    <t xml:space="preserve">(2) Đảm bảo khoảng trống để kéo ống gia nhiệt ra </t>
  </si>
  <si>
    <t>(3) Theo nguyên tắc chung, khoảng cách từ phần kiểm tra miệng cống đến mặt tường là 800mm trở lên .</t>
  </si>
  <si>
    <t xml:space="preserve">(Hàn ống đồng) </t>
  </si>
  <si>
    <t xml:space="preserve">(Áp suất thùng chứa loại nhỏ) </t>
  </si>
  <si>
    <t xml:space="preserve">(Không áp dụng áp suất thùng chứa) </t>
  </si>
  <si>
    <t>(Trường hợp  van xả đã được lắp đặt, vì sẽ có hướng dẫn tăng kích thước ống thoát nước sau van xả từ Văn phòng Kiểm định Tiêu chuẩn vì vậy sẽ cần thảo luận trước.)</t>
  </si>
  <si>
    <t xml:space="preserve">B. Thiết bị van điều khiển nhiệt độ </t>
  </si>
  <si>
    <t xml:space="preserve">(Lắp đặt đầu ren với ống thép 50A và hàn với loại 65A) </t>
  </si>
  <si>
    <t>Các giá trị trong kích thước A() là giá trị tham chiếu khi kết nối với đầu ren vặn lục giác bằng van JIS10K.</t>
  </si>
  <si>
    <t xml:space="preserve">(Đầu ren ống thép) </t>
  </si>
  <si>
    <t>. Tham khảo danh sách thiết bị để biết thông số kỹ thuật của loại thiết bị (danh sách trên)</t>
  </si>
  <si>
    <t xml:space="preserve">Thiết bị  trao đổi nhiệt - Bể chứa nước nóng - Đầu cắm hồi nước </t>
  </si>
  <si>
    <t xml:space="preserve">Long đen cách điện </t>
  </si>
  <si>
    <t>Long đen kim loại</t>
  </si>
  <si>
    <t>Khi nắm vật liệu của bể chứa nước nóng và các đường ống nối làm bằng các kim loại khác nhau thì nên sử dụng khớp nối cách điện.</t>
  </si>
  <si>
    <t xml:space="preserve">Khi sử dụng bộ tách khí (bộ tách khí / nước) thì áp suất lý tưởng của đường ống chính cấp nước ở vị trí thấp . </t>
  </si>
  <si>
    <t>Đường ống chính cấp nước nóng được gắn vào phần trước của phần trên của bình chứa nước nóng.</t>
  </si>
  <si>
    <t xml:space="preserve">Trong trường hợp của van xả (van an toàn), để không khí có thể chạy vào khi thoát nước thì cần lắp van thoát khí . </t>
  </si>
  <si>
    <t>Tay van khi vận hành cần ở vị trí dễ vận hành, tay van phải hướng để không cản trở người qua lại.</t>
  </si>
  <si>
    <t>Đối với nước hồi áp cao, nếu đường ống chính của nước hồi phía trên đường ống hơi, hãy lắp van một chiều.</t>
  </si>
  <si>
    <t>Hệ thống thoát nước gián tiếp được sử dụng và không gian cổng thoát nước (150 mm trở lên) được đảm bảo giữa ống thoát nước và bề mặt trên của phễu.</t>
  </si>
  <si>
    <t>Đảm bảo khoảng trống để kéo ống gia nhiệt ra, lắp mặt bích vào ống dẫn hơi và ống hồi nước để việc tháo ống không bị cản trở.</t>
  </si>
  <si>
    <t xml:space="preserve">Ngoài ra, có gắn móc treo dùng để kéo ra </t>
  </si>
  <si>
    <t>Đồng hồ đo nhiệt độ và đồng hồ áp suất gắn với bình nước nóng cần được lắp đặt ở cùng độ cao với vị trí gắn thanh cảm biến nhiệt của van điều khiển nhiệt độ.</t>
  </si>
  <si>
    <t>Máy bơm tuần hoàn nước nóng sử dụng các sản phẩm bằng đồng, thép không gỉ, sơn phủ, v.v.</t>
  </si>
  <si>
    <t>Lắp đặt bộ hâm nước và thiết bị tuần hoàn ở nơi dễ bảo trì.</t>
  </si>
  <si>
    <t>Giá (L50)</t>
  </si>
  <si>
    <t>Đường ống bên trong thùng chứa</t>
  </si>
  <si>
    <t>Giá (C100)</t>
  </si>
  <si>
    <t>Vòi xả bùn</t>
  </si>
  <si>
    <t>Sơ đồ đẳng áp</t>
  </si>
  <si>
    <t xml:space="preserve">Đối với công trình thoát nước, một máy bơm chìm được lắp đặt trong bể thoát nước </t>
  </si>
  <si>
    <t>Hình dạng và dung tích của bể thoát nước bị giới hạn bởi quy định nhằm bảo vệ sự biến chất của nước thải, vì vậy hãy đặc biệt chú ý đến những điều sau đây.</t>
  </si>
  <si>
    <t>* Máy bơm thoát nước: sewage pump</t>
  </si>
  <si>
    <t>Trong JIS B 0131, máy bơm thoát nước được định nghĩa là máy bơm đưa nước thải đô thị (nước mưa và nước bẩn) đến nhà máy xử lý. Trong thiết bị xây dựng, máy bơm loại bỏ nước thải thường được gọi là máy bơm nước thải, máy bơm loại bỏ nước thải chứa chất thải của con người được gọi là máy bơm nước thải và máy bơm loại bỏ nước thải khác được gọi là máy bơm thoát nước tạp chất.</t>
  </si>
  <si>
    <t>Bản vẽ chi tiết mặt bằng công trình, bản vẽ kết cấu, mặt bằng thiết bị, danh mục thiết bị, thông số kỹ thuật đặc biệt, bản vẽ thiết bị khác.</t>
  </si>
  <si>
    <t>A. Kiểm tra bể chứa nước thải</t>
  </si>
  <si>
    <t>Đảm bảo vị trí, kích thước và dung tích hiệu quả của bể thoát nước</t>
  </si>
  <si>
    <t>Vị trí, kích thước và số lượng hố ga (2 hố mỗi bể)</t>
  </si>
  <si>
    <t>Kiểm tra các thông số kỹ thuật từ danh sách thiết bị và bảo mật bản vẽ do nhà sản xuất tạo ra.</t>
  </si>
  <si>
    <t>Lắp vào hố bơm</t>
  </si>
  <si>
    <t>Chi tiết lưu trữ của công tắc báo mức</t>
  </si>
  <si>
    <t>Hố ga khử mùi hiệu quả 4m3 600φ x 2 bằng bê tông</t>
  </si>
  <si>
    <t>(Phần kết cấu của công trình xây dựng và chống thấm)</t>
  </si>
  <si>
    <t>Bơm chìm nước thải 80φx300L / minx80kPa</t>
  </si>
  <si>
    <t>Máy bơm thoát nước khác</t>
  </si>
  <si>
    <t>Bơm chìm thoát nước khác 50φx150L / minx80kPa</t>
  </si>
  <si>
    <t>Bên trong bể nước tạp chất</t>
  </si>
  <si>
    <t>・ Kiểm tra vị trí, kích thước và số lượng miệng cống</t>
  </si>
  <si>
    <t>・ Kiểm tra kích thước của hố bơm</t>
  </si>
  <si>
    <t>・ Kiểm tra dung tích hiệu quả của bể thoát nước</t>
  </si>
  <si>
    <t>・ Kiểm tra xem nắp cống đã khử mùi hoàn toàn chưa</t>
  </si>
  <si>
    <t>・ Kiểm tra vị trí thang bảo trì</t>
  </si>
  <si>
    <t>- Xác nhận loại phù hợp</t>
  </si>
  <si>
    <t>- Xác nhận thông số kỹ thuật loại van</t>
  </si>
  <si>
    <t>Tuy nhiên, nước thoát từ vị trí thấp như dưới lòng đất được chứa trong bể thoát nước và được bơm thoát nước bơm lên để xả. (Bơm thoát nước)</t>
  </si>
  <si>
    <t>Thoát nước từ hệ thống nhà vệ sinh, chủ yếu là chất thải của con người</t>
  </si>
  <si>
    <t>(2) Thoát nước khác</t>
  </si>
  <si>
    <t>(3) Thoát nước ngầm</t>
  </si>
  <si>
    <t>Thoát nước từ mặt đất tích tụ trong hố ngầm</t>
  </si>
  <si>
    <t>(4) Thoát nước mưa</t>
  </si>
  <si>
    <t>Thoát nước của nước mưa</t>
  </si>
  <si>
    <t>3. Các loại máy bơm thoát nước</t>
  </si>
  <si>
    <t>Máy bơm thoát nước được chia thành máy bơm thoát nước tạp chất và máy bơm nước thải tùy thuộc vào kích thước của vật chất có trong hệ thống thoát nước.</t>
  </si>
  <si>
    <t>Máy bơm thoát nước tạp chất được trang bị một lưới lọc ngăn không cho vật lạ xâm nhập và vật lạ không thể đi qua nó, nhưng máy bơm nước thải có cấu tạo không dễ bị tắc nghẽn ngay cả khi vật lạ đi qua.</t>
  </si>
  <si>
    <t>Ngoài ra, mỗi máy bơm có thể có hoặc không có thiết bị tháo rời, và trong trường hợp bể thoát nước có dung tích lớn hoặc nước sâu, cần có thiết bị tháo rời để bảo trì.</t>
  </si>
  <si>
    <t>(Với thiết bị có thể tháo rời)</t>
  </si>
  <si>
    <t>Ren lắp đặt ống dẫn hướng P</t>
  </si>
  <si>
    <t>Mực nước tối thiểu để hoạt động</t>
  </si>
  <si>
    <t>(Không có thiết bị có thể tháo rời)</t>
  </si>
  <si>
    <t>Theo tiêu chuẩn của Bộ Đất đai, Cơ sở hạ tầng, Giao thông và Du lịch, đường kính tối thiểu của máy bơm thoát nước là 80A cho hệ thống thoát nước bẩn / nhà bếp, 50A cho hệ thống thoát nước linh tinh và 40A trở lên cho hệ thống thoát nước khác.</t>
  </si>
  <si>
    <t>Có hai kiểu điều khiển: kiểu điện cực và kiểu phao.</t>
  </si>
  <si>
    <t>Thông thường, một loại phao được sử dụng cho nước thải và thoát nước khác, và một loại điện cực được sử dụng cho nước suối và nước mưa.</t>
  </si>
  <si>
    <t>Trong trường hợp hai máy bơm, trường hợp vận hành song song tự động luân phiên và điều khiển báo động đầy nước được trình bày dưới đây.</t>
  </si>
  <si>
    <t>Đầy nước</t>
  </si>
  <si>
    <t>(Một máy bơm hoạt động 15 đến 20 phút hoạt động)</t>
  </si>
  <si>
    <t>(Vận hành hai máy bơm)</t>
  </si>
  <si>
    <t>③ Ngay cả khi thực hiện thao tác song song, cảnh báo sẽ được phát ra khi mực nước tăng đến đầy.</t>
  </si>
  <si>
    <t>② Vận hành song song được thực hiện trong trường hợp lưu lượng dòng vào lớn và mực nước tăng lên đến mức vận hành song song.</t>
  </si>
  <si>
    <t>① Hoạt động thay đổi tự động thường được thực hiện giữa mực nước khởi động và dừng.</t>
  </si>
  <si>
    <t>④ Khi lượng dòng vào giảm và mực nước giảm, cảnh báo sẽ bị hủy và máy bơm hoạt động cho đến khi nó đạt đến vị trí dừng.</t>
  </si>
  <si>
    <t>5. Cấu tạo của bể thoát nước và máy bơm thoát nước</t>
  </si>
  <si>
    <t>(Chống trượt trong quá trình kiểm tra)</t>
  </si>
  <si>
    <t>(Trong trường hợp bể nước thải / bể thoát nước khác)</t>
  </si>
  <si>
    <t>Móc</t>
  </si>
  <si>
    <t>Xả tràn</t>
  </si>
  <si>
    <t>(1) Theo nguyên tắc chung, các bể thoát nước chứa nước thải hoặc nước thải khác phải là các bể riêng biệt.</t>
  </si>
  <si>
    <t>(2) Hai hố ga khử mùi (600φ) sẽ được lắp đặt trong bể chứa để bảo trì và kiểm tra.</t>
  </si>
  <si>
    <t>(3) Điều này không áp dụng nếu bể thoát nước nhỏ và có kết cấu không có hai hố ga.</t>
  </si>
  <si>
    <t>(4) Đối với các bể chứa nước thải và các bể thoát nước khác, việc vận hành máy bơm nên kết hợp giữa kiểm soát mực nước và kiểm soát thời gian (khoảng 2 giờ) để ngăn mùi hôi.</t>
  </si>
  <si>
    <t>Trong một số trường hợp, thiết bị sục khí hoặc thiết bị khuấy được cung cấp để ngăn mùi hôi.</t>
  </si>
  <si>
    <t>5) Móc và thang bên trong bể phải sử dụng loại chống ăn mòn</t>
  </si>
  <si>
    <t>Ví dụ về việc sử dụng hộp gang cho thiết bị gá điện cực</t>
  </si>
  <si>
    <t>Măng sông</t>
  </si>
  <si>
    <t>Thiết bị gá điện cực</t>
  </si>
  <si>
    <t>Ống bảo vệ dây</t>
  </si>
  <si>
    <t>Lắp đặt ống VP</t>
  </si>
  <si>
    <t>(Ví dụ về việc treo cáp độc lập bằng cách sử dụng hộp lắp công tắc báo mức)</t>
  </si>
  <si>
    <t>Keo silicon</t>
  </si>
  <si>
    <t>Bôi silicon xung quanh ống lót</t>
  </si>
  <si>
    <t>Xem xét chiều dài của ngăn kéo máy bơm và lấy thêm chiều dài cáp.</t>
  </si>
  <si>
    <t>(Chung cho tất cả các máy bơm chìm thoát nước)</t>
  </si>
  <si>
    <t>Hộp cài đặt công tắc báo mức</t>
  </si>
  <si>
    <t>(Xem hình trên)</t>
  </si>
  <si>
    <t>3D trở lên</t>
  </si>
  <si>
    <t>Thép rãnh (có hình chữ C)</t>
  </si>
  <si>
    <t>Sử dụng dải chống rung cho đường ống bơm lên</t>
  </si>
  <si>
    <t>※ Bu lông hình chữ U có vòng đệm</t>
  </si>
  <si>
    <t>※ Vòng đệm phủ PVC mềm có dải để bảo vệ chống xước trên bề mặt đường ống.</t>
  </si>
  <si>
    <t>1. Xử lý thấm tường bên trong bể nước</t>
  </si>
  <si>
    <t>Ống Sleeve chống nước</t>
  </si>
  <si>
    <t>Kẹp treo ống</t>
  </si>
  <si>
    <t>Hoàn thiện trát vữa</t>
  </si>
  <si>
    <t>Cho vữa vào nhiều đến ra ngoài khung</t>
  </si>
  <si>
    <t>2. Chú thích thông số kỹ thuật máy bơm nước thải</t>
  </si>
  <si>
    <t>Tháo hộp của miệng cống</t>
  </si>
  <si>
    <t>Khử mùi hố ga</t>
  </si>
  <si>
    <t>Bên bể nước thải</t>
  </si>
  <si>
    <t>2. Giá đỡ và sửa chữa đường ống bên trong hố</t>
  </si>
  <si>
    <t>Sử dụng loại chống rung để đỡ và cố định đường ống bơm lên</t>
  </si>
  <si>
    <t>(Loại đối trọng)</t>
  </si>
  <si>
    <t>Ống nước khác bơm lên</t>
  </si>
  <si>
    <t>Ở đây, có hai loại bình nóng lạnh với bốn mẫu bản vẽ.</t>
  </si>
  <si>
    <t>※ Phù hợp với đường ống khác nhau tùy thuộc vào nhà sản xuất máy nước nóng được sử dụng.</t>
  </si>
  <si>
    <t>Lập bản vẽ sau khi đã kiểm tra kỹ lưỡng các thông số kỹ thuật đầu vào của thiết bị.</t>
  </si>
  <si>
    <t>14-1. Tạo bản vẽ thi công (1) Điểm kiểm tra</t>
  </si>
  <si>
    <t>14-1. Tạo bản vẽ thi công (2) Điểm kiểm tra</t>
  </si>
  <si>
    <r>
      <t>14-2. Bản vẽ thi công tham khảo (3) Vòi trộn gắn</t>
    </r>
    <r>
      <rPr>
        <sz val="10"/>
        <color rgb="FFFF0000"/>
        <rFont val="Calibri"/>
        <family val="2"/>
      </rPr>
      <t xml:space="preserve"> đầu ra nước nóng.</t>
    </r>
  </si>
  <si>
    <t>Cấp nước nóng khoảng 30 -75 ° C (khoảng 37 ° C để rửa tay)</t>
  </si>
  <si>
    <t>Ống nhựa mềm</t>
  </si>
  <si>
    <t>Blow catcher (tên thiết bị xả nước)</t>
  </si>
  <si>
    <t>Mặt cắt phía trước</t>
  </si>
  <si>
    <t>Xác nhận sự có mặt và vị trí của tấm rèm</t>
  </si>
  <si>
    <t>Kiểm tra bản thiết kế  - Tạo bản vẽ thi công</t>
  </si>
  <si>
    <t>Xem xét sự phù hợp của chậu rửa và máy nước nóng</t>
  </si>
  <si>
    <t>・ Bản vẽ kiến ​​trúc chi tiết, bảng hoàn thiện, bản vẽ phát triển, chi tiết (bản vẽ chi tiết từng bộ phận), bản vẽ thiết kế thiết bị, bảng thiết bị, thông số kỹ thuật bàn giao thiết bị</t>
  </si>
  <si>
    <t>・ Kiểm tra loại chậu rửa và phụ kiện vòi</t>
  </si>
  <si>
    <t>・ Loại Counter</t>
  </si>
  <si>
    <t>Thiết bị chống tràn bằng kim loại</t>
  </si>
  <si>
    <t>Thoát nước chống tràn để có khoảng không gian cho nước xả vào bồn rửa</t>
  </si>
  <si>
    <t>(Ví dụ lắp đặt)</t>
  </si>
  <si>
    <t>Tấm gia cố để lắp đặt</t>
  </si>
  <si>
    <t>Trong trường hợp LGS (đế khung thép nhẹ),…</t>
  </si>
  <si>
    <t>Việc gia cố phải chắc chắn bằng cách sắp xếp hợp với bên kiến trúc</t>
  </si>
  <si>
    <t>Kiểm tra sự phù hợp của máy nước nóng với bồn rửa</t>
  </si>
  <si>
    <t>・ Bản vẽ kiến ​​trúc chi tiết, bảng hoàn thiện, bản vẽ phát triển, chi tiết (bản vẽ chi tiết từng bộ phận), bản vẽ cấu tạo khung xương, bản vẽ thiết kế thiết bị, bảng thiết bị, thông số kỹ thuật bàn giao thiết bị</t>
  </si>
  <si>
    <t>・ Xác nhận thiết bị vòi kim loại</t>
  </si>
  <si>
    <t>・ Vòi trộn có vòi nước nóng, vòi đơn cấp nước nóng + vòi trộn</t>
  </si>
  <si>
    <t>・ Loại counter, loại tường (siêu mỏng, loại tiêu chuẩn)</t>
  </si>
  <si>
    <t>・ Kiểm tra loại máy nước nóng</t>
  </si>
  <si>
    <t>・ Công suất (lượng chứa nước nóng, lượng nước nóng đầu ra, khả năng cung cấp điện)</t>
  </si>
  <si>
    <t>・ Đảm bảo không gian đường ống tường (tường lót và những thứ khác...)</t>
  </si>
  <si>
    <t>・ Có hoặc không có tủ treo</t>
  </si>
  <si>
    <t>・ Cách lắp đặt máy nước nóng (tấm gia cố, v.v.)</t>
  </si>
  <si>
    <t>Bộ ngăn búa nước và van giảm áp tích hợp</t>
  </si>
  <si>
    <t>・ Sử dụng phụ kiện kim loại chống tràn (loại treo tường)</t>
  </si>
  <si>
    <t>(Bẫy) * Trong trường hợp kiểu lắp đặt dưới bàn</t>
  </si>
  <si>
    <t>Chậu rửa đặt sàn, vòi tự động</t>
  </si>
  <si>
    <t>Vòi pha loại gắn tường có vòi nước nóng</t>
  </si>
  <si>
    <t>Đầu ra nước âm tường</t>
  </si>
  <si>
    <t>Sau công trình vệ sinh</t>
  </si>
  <si>
    <t>※Kích thước của hộp vòi chữa cháy trong nhà và hộp đầu ra dựa trên quy cách giao hàng.</t>
  </si>
  <si>
    <t>Ghi chú (chú thích)</t>
  </si>
  <si>
    <t>Bảng điều khiển tự động báo động nước thấp bể mồi</t>
  </si>
  <si>
    <t>Đơn vị sản phẩm tuân thủ luật Dịch vụ Cứu hỏa</t>
  </si>
  <si>
    <t>Bể nước phụ trợ trên cao</t>
  </si>
  <si>
    <t>Cửa kiểm tra gắn chìa khóa 600φ</t>
  </si>
  <si>
    <t>Chân đế bằng phẳng bằng sắt - Gá điện cực 3P</t>
  </si>
  <si>
    <t>Loại ngầm toàn bộ</t>
  </si>
  <si>
    <t>Bản vẽ cần thiết / điểm kiểm tra</t>
  </si>
  <si>
    <t>Xác nhận báo động của thiết bị điện</t>
  </si>
  <si>
    <t>(2) Đối với lắp đặt kiểu ngầm, hãy kiểm tra xem tường lắp đặt có nằm khu vực chống cháy không.</t>
  </si>
  <si>
    <t>Tầng tiêu chuẩn (ít hơn tầng 11) cân nhắc phù hợp</t>
  </si>
  <si>
    <t>Về vị trí lắp đặt, lực lượng cứu hỏa có thể dập tắt đám cháy hiệu quả trong khoảng cách đi bộ 5 m từ cầu thang bộ, sảnh lên / xuống thang máy thoát hiểm và các bộ phận liên quan.</t>
  </si>
  <si>
    <t>Cân nhắc việc lắp trên tầng tiêu chuẩn (tầng 11 trở lên)</t>
  </si>
  <si>
    <t>Cân nhắc lắp đặt trên tầng thượng</t>
  </si>
  <si>
    <t>① Đảm bảo không gian bảo trì và kiểm tra xung quanh bồn chứa nước phụ trên cao</t>
  </si>
  <si>
    <t>② Xác nhận rằng không có nguy cơ cháy lan</t>
  </si>
  <si>
    <t>Ngoài ra, không có chất cháy nào trong vùng lân cận (nếu được làm bằng FRP).</t>
  </si>
  <si>
    <t>B. Xung quanh cửa xả thử nghiệm / mái nhà</t>
  </si>
  <si>
    <t>① Xác nhận rằng nó phù hợp với vòi chữa cháy</t>
  </si>
  <si>
    <t>Sơ đồ hệ thống tham chiếu</t>
  </si>
  <si>
    <t>Đồng hồ đo lưu lượng</t>
  </si>
  <si>
    <t>Mặt bằng phòng bơm chữa cháy</t>
  </si>
  <si>
    <t xml:space="preserve">※Trong trường hợp mỗi chính quyền địa phương có tiêu chuẩn như chiều dài của khớp nối mềm thì phải dựa vào quy định đó. </t>
  </si>
  <si>
    <t>2,6m3 x số lượng tối đa của tất cả các tầng (bằng 2 hoặc trên 2 trở lên)</t>
  </si>
  <si>
    <t>Bề mặt van</t>
  </si>
  <si>
    <t>≪Đường ống thông tin của bể nước ngầm gồm nhiều bể nước và công thức tính chênh lệch mực nước≫</t>
  </si>
  <si>
    <t>A: Diện tích mặt cắt bên trong ống thông tin liên lạc</t>
  </si>
  <si>
    <t>D ': Đường kính trong của ống liên kết</t>
  </si>
  <si>
    <t>Q: Tốc độ dòng chảy của ống liên kết</t>
  </si>
  <si>
    <t xml:space="preserve">Bản vẽ đường ống xung quanh cổng cấp nước loại ngầm liên kết đường ống nước </t>
  </si>
  <si>
    <t>Sơ đồ lắp cổng cấp nước kiểu chân đế được kết nối</t>
  </si>
  <si>
    <r>
      <t>したがって箱体の耐火性能を向上</t>
    </r>
    <r>
      <rPr>
        <strike/>
        <sz val="10"/>
        <color rgb="FFFF0000"/>
        <rFont val="Calibri"/>
        <family val="2"/>
      </rPr>
      <t>差</t>
    </r>
    <r>
      <rPr>
        <sz val="10"/>
        <color rgb="FFFF0000"/>
        <rFont val="Calibri"/>
        <family val="2"/>
      </rPr>
      <t>さ</t>
    </r>
    <r>
      <rPr>
        <sz val="10"/>
        <color theme="1"/>
        <rFont val="Calibri"/>
        <family val="2"/>
      </rPr>
      <t>せるため、ラス+モルタル補強、又はケイ酸カルシウム板を貼り付ける。</t>
    </r>
  </si>
  <si>
    <t>Do đó, để nâng cao khả năng chống cháy của hộp, người ta gắn tấm gia cố bằng cố thép + vữa hoặc tấm canxi silicat.</t>
  </si>
  <si>
    <t>Canxi silicat hoặc cốt thép + vữa</t>
  </si>
  <si>
    <t>Mặt bằng tầng 2 đến tầng 10</t>
  </si>
  <si>
    <t>Vị trí đầu ra của thiết bị đường ống nước được kết nối</t>
  </si>
  <si>
    <t>Vị trí mà đội cứu hỏa có thể dập tắt đám cháy hiệu quả trong khoảng cách đi bộ 5 m tính từ thang bộ / sảnh thang máy thoát hiểm / lên xuống và các bộ phận liên quan.</t>
  </si>
  <si>
    <t>Lưu ý: Đảm bảo việc dán thông tin vào hướng mở của hộp lưu trữ, đồng thời trao đổi với sở cứu hỏa địa phương.</t>
  </si>
  <si>
    <t>Được lắp đặt trên tầng 11 trở lên hoặc cao hơn 31m</t>
  </si>
  <si>
    <t>Tấm / miếng</t>
  </si>
  <si>
    <t>Đường ống trên mái nhà đi vào tum</t>
  </si>
  <si>
    <t>Vị trí cao hơn hoặc bằng 300 và được nâng lên một góc 45 độ so với đầu dưới xung quanh đường ống.</t>
  </si>
  <si>
    <t>■ Tum mái nghiêng 2 bên</t>
  </si>
  <si>
    <t>Xếp chồng khối gạch hoặc bảng thép mạ kẽm</t>
  </si>
  <si>
    <t>■ Tum mái nghiêng 1 phía</t>
  </si>
  <si>
    <t>Ống tràn 50 (lưới chống côn trùng bằng thép không gỉ SUS)</t>
  </si>
  <si>
    <t>GV25</t>
  </si>
  <si>
    <t>Gá điện cực 50 x 3P</t>
  </si>
  <si>
    <t>RD (Công trường xây dựng)</t>
  </si>
  <si>
    <t>Cửa xả trên sân thượng (liên kết đường ống nước 65A)</t>
  </si>
  <si>
    <t>Cửa xả thử nghiệm (trụ cứu hỏa trong phòng 40A)</t>
  </si>
  <si>
    <t>Lưu ý 1: Trường hợp cấp nước từ bể nước trên cao, hãy kiểm tra độ chênh lệch của bể nước bổ sung.</t>
  </si>
  <si>
    <t>Lưu ý 2: Thảo luận với sở cứu hỏa địa phương về kích thước của ống đứng.</t>
  </si>
  <si>
    <t>Ống 65A φ × 20Mm × 4</t>
  </si>
  <si>
    <t>1 pcs</t>
  </si>
  <si>
    <t>11 pcs</t>
  </si>
  <si>
    <t>8 pcs</t>
  </si>
  <si>
    <t>(Không có ống)</t>
  </si>
  <si>
    <t>Kết nối với cống gần nhất</t>
  </si>
  <si>
    <t>Van Orifice</t>
  </si>
  <si>
    <t>Ống thoát</t>
  </si>
  <si>
    <t>Bản vẽ ống sleeve dầm ngầm và bản vẽ ống thép thường được yêu cầu nộp ngay khi bắt đầu xây dựng, vì vậy cần phải xem xét chúng ở giai đoạn đầu.</t>
  </si>
  <si>
    <t>Các điểm cần thiết để tạo bản vẽ thi công cho tầng dưới cùng và các khu vực chung được liệt kê dưới đây.</t>
  </si>
  <si>
    <t>1. Nếu hệ thống thoát nước bị dốc ngược hoặc bằng phẳng, nước thải và chất bẩn sẽ bị tắc nghẽn trong đường ống.</t>
  </si>
  <si>
    <t>2. Có chỉ định độ dốc (1/50 đến 1/100) bởi Cục Thoát nước.</t>
  </si>
  <si>
    <t>4. Lưu vực xả nước thải công cộng là sử dụng hiện tại hay là lưu vực mới?</t>
  </si>
  <si>
    <t>6. Không gian bảo trì và không gian xây dựng trong hố dưới sàn cũng được yêu cầu.</t>
  </si>
  <si>
    <t>7. Cần xác định rõ dưới sàn, sự khác biệt giữa FL và GL, chiều cao của GL và chiều cao tuyến.</t>
  </si>
  <si>
    <t>Giải quyết các yếu tố khác nhau ở trên, kiểm tra chiều cao và tuyến đường ống và kết nối với đường ống đứng PS.</t>
  </si>
  <si>
    <t>Một ví dụ về bản vẽ xây dựng đã được tạo để một kỹ sư CAD có thể nhập nó mà không cần hình bên dưới nếu nó phù hợp.</t>
  </si>
  <si>
    <t>&lt;Tờ quảng cáo&gt;</t>
  </si>
  <si>
    <t>5. Cần kiểm tra kỹ về sự xuyên dầm chính và dầm phụ đường ống thoát nước của chính công trình.</t>
  </si>
  <si>
    <t>・ Trong các thông số kỹ thuật đặc biệt, hãy kiểm tra vị trí của công trình, thời gian xây dựng, tổng quan kiến trúc, các loại thông số kỹ thuật chung, vật liệu ống được sử dụng, thông số kỹ thuật của lớp phủ cách nhiệt và khu vực xây dựng.</t>
  </si>
  <si>
    <t>※ Bên trong công trình, chiều cao ống được chú thích từ tâm ống.</t>
  </si>
  <si>
    <t>Từ thiết bị chữa cháy, phương pháp lắp đặt thiết bị trụ cứu hỏa trong phòng số 1 và liên kết đường ống nước (ẩm ướt) đã được tạo ra theo quy định về phòng cháy chữa cháy, lấy công trình văn phòng làm ví dụ.</t>
  </si>
  <si>
    <t>Bình nóng lạnh dùng điện có hai loại được sử dụng trong các công trình văn phòng, đó là loại đặt âm sàn dùng cho chậu rửa và loại treo tường dùng cho chậu rửa.</t>
  </si>
  <si>
    <t>Lưu ý: Tham khảo Hướng dẫn về Cấu trúc và Bảo dưỡng Bể chứa Thoát nước, v.v. trong công trình (Hướng dẫn Đối phó Hố Xây dựng Tokyo)</t>
  </si>
  <si>
    <t>Hệ thống thoát nước trong công trình được thoát ra bể thoát nước ngoài trời bằng đường ống thoát nước dốc. (Thoát nước do gradient tự nhiên)</t>
  </si>
  <si>
    <t>・ Nếu bố trí nội thất của bản vẽ thiết kế trang thiết bị và bố trí của bản vẽ thiết kế kiến ​​trúc khác nhau thì bản vẽ thiết kế kiến ​​trúc được ưu tiên, tập tài liệu được ưu tiên trong bản vẽ thiết kế.</t>
  </si>
  <si>
    <t>Kiểm tra chi tiết</t>
  </si>
  <si>
    <t>(2) Bản vẽ thiết kế thiết bị, tập hợp chi tiết</t>
  </si>
  <si>
    <t>(4) Tờ quảng cáo dành cho khách hàng</t>
  </si>
  <si>
    <t>Tờ quảng cáo có mức độ ưu tiên</t>
  </si>
  <si>
    <t>Đảm bảo độ nghiêng 1/100 đối với đường ống thoát nước chính và 1/50 đối với đường ống nằm trên sàn trong nhà.</t>
  </si>
  <si>
    <t>Xuyên dầm</t>
  </si>
  <si>
    <t>Xuyên dầm chính</t>
  </si>
  <si>
    <t>Bản vẽ khung xương hoặc bản vẽ kết cấu được thể hiện bằng nét chấm trên bản vẽ thiết kế và bố trí thiết bị</t>
  </si>
  <si>
    <t>Khớp nối có gắng cửa thoát nước</t>
  </si>
  <si>
    <t>(1) Các đường ống ở tầng thấp nhất của hệ thống trực tiếp ở tầng trên và hệ thống ống đứng có tách biệt nhau không?</t>
  </si>
  <si>
    <t>(5) Đối với phương pháp đặt ống của phần bù ống đứng, hãy thảo luận với nhà sản xuất ống góp.</t>
  </si>
  <si>
    <t>(6) Kích thước đường ống chính thoát nước có phù hợp không?</t>
  </si>
  <si>
    <t>Có cần cửa thoát nước ở tầng 4 hoặc ở tầng 5 không?</t>
  </si>
  <si>
    <t>Cửa thoát nước có cần thiết không</t>
  </si>
  <si>
    <t>(5) Kích thước phần bù đắp có tốt không?</t>
  </si>
  <si>
    <t>Ống thoát nước có thông với hành lang bên ngoài không?</t>
  </si>
  <si>
    <t>Mặc dù được thể hiện trong bản vẽ như trên trần nhà, đường ống có được lắp đặt dưới sàn không?</t>
  </si>
  <si>
    <t>Ống phun và ống tràn được kết nối với nhau</t>
  </si>
  <si>
    <t>Các số trong □ cho biết chiều cao của bề mặt đất từ ​​GL tham chiếu.</t>
  </si>
  <si>
    <t>Dựa theo bản vẽ cục thoát nước cho thấy 500D là 50 và độ sâu giữa mặt đất và đầu ống năm 2010 là 2,01.</t>
  </si>
  <si>
    <t>Khảo sát độ cao đường (bản vẽ kiến ​​trúc) tiêu chuẩn GL-400</t>
  </si>
  <si>
    <t>Giới thiệu về khoảng dốc</t>
  </si>
  <si>
    <t>Dốc 20mm</t>
  </si>
  <si>
    <t>Về nguyên tắc, tại lối vào và lối ra của lưu vực, khoảng dốc 20 mm sẽ được cung cấp để khắc phục sự mất mát đầu dòng tại các khúc cua, ngã ba và ngăn chặn dòng chảy ngược của nước thải.</t>
  </si>
  <si>
    <t>Tách các đường ống chính dọc và ngang 1 Mm trở lên.</t>
  </si>
  <si>
    <t>Hố dưới bàn có đụng phải cống không?</t>
  </si>
  <si>
    <t>Yêu cầu khảo sát độ sâu sàn lưu trữ dưới sàn</t>
  </si>
  <si>
    <t>Trường hợp đã xuyên qua dầm phụ phía thượng lưu hố có nhiều điểm cần kiểm tra. Ví dụ: đường ống thông hơi và đường ống nhánh thoát nước có được không? Đường ống có bị cắt ngang không? Có bao nhiêu điểm bắt đầu đường ống dưới dầm phụ? Giới hạn xuyên dầm có được thông thoáng không? Phía hạ lưu như thế nào?</t>
  </si>
  <si>
    <t>Va chạm dưới sàn</t>
  </si>
  <si>
    <t>Thảo luận với bên công trình xây dựng để có thể di chuyển dầm</t>
  </si>
  <si>
    <t>(Yêu cầu xác nhận kết cấu)</t>
  </si>
  <si>
    <t>Phân chia vùng bị vướng</t>
  </si>
  <si>
    <t>※2 Trong trường hạ dầm chính</t>
  </si>
  <si>
    <t>Đánh dấu phần bổ sung trong khung</t>
  </si>
  <si>
    <t>Tường lót</t>
  </si>
  <si>
    <t>Xem xét sự thay đổi của vị trí tường lót và vị trí PS cùng với việc xem xét tuyến đường ống.</t>
  </si>
  <si>
    <t>※ Chỉ có thể được đặt trên dầm khi lớp hoàn thiện của sàn cách bản sàn + 200 trở lên.</t>
  </si>
  <si>
    <t>Kiểm tra lại khung kết cấu</t>
  </si>
  <si>
    <t>Khi PS được quyết định bởi tờ rơi, v.v.</t>
  </si>
  <si>
    <t>※2 Trong trường hợp của dầm chính, hạ thấp dầm</t>
  </si>
  <si>
    <t>Lên kế hoạch kiểm tra lại</t>
  </si>
  <si>
    <t>Trường hợp nếu có thể thay đổi kế hoạch…</t>
  </si>
  <si>
    <t>→ Xem xét việc thay đổi tường lót và vị trí PS có tính đến tuyến đường ống.</t>
  </si>
  <si>
    <t>Phòng kiểu Tây</t>
  </si>
  <si>
    <t>Bàn có hố để chân</t>
  </si>
  <si>
    <t>Nhà ăn - phòng khách</t>
  </si>
  <si>
    <t xml:space="preserve">Bản vẽ thiết kế công trình + bản vẽ kết cấu + (bản vẽ khung) + vị trí ống đứng PS + cố định hệ thống ống nước + chiều cao tầng và chiều cao hoàn thiện </t>
  </si>
  <si>
    <t>“Khi xuyên qua một dầm nhỏ (300x600H) và một dầm lớn (450x800H) trong hình dưới đây với độ dốc tối thiểu là 1/100.
Giới hạn xuyên của dầm từ 5 đến 6 và từ 4 đến 5 được nhập vào. Vì vậy cần nâng cao độ hình thành chùm hoặc xuyên dưới dầm. Nếu nó đi qua dưới dầm trong khoảng từ 4 đến 5 thì sẽ nhập giới hạn xuyên của bốn dầm, do đó dầm cũng sẽ đi qua dưới dầm. (đường chấm chấm)"</t>
  </si>
  <si>
    <t>Dự đoán phương pháp xuyên dầm</t>
  </si>
  <si>
    <t xml:space="preserve">Ống Sleeve 150φ </t>
  </si>
  <si>
    <t>Trong trường hợp nằm dưới dầm phụ, đường ống cũng được lắp đặt dưới dầm chính, hạn chế xuyên qua dầm chính.</t>
  </si>
  <si>
    <t>Yêu cầu thay đổi thành 300x800H để xuyên qua.</t>
  </si>
  <si>
    <t>H/4 không thể xuyên qua</t>
  </si>
  <si>
    <t>H/2 vùng có thể xuyên qua</t>
  </si>
  <si>
    <t>Ống Sleeve</t>
  </si>
  <si>
    <t xml:space="preserve">Bước sóng (phụ kiện kim loại gia cố để mở ống Sleeve)
</t>
  </si>
  <si>
    <t>Băng dính cao su non</t>
  </si>
  <si>
    <t>Đường kính ống sleeve xuyên qua</t>
  </si>
  <si>
    <t>Khả năng xuyên qua</t>
  </si>
  <si>
    <t>Cửa kiểm tra sàn</t>
  </si>
  <si>
    <t>Đặc biệt cần chú ý đến phần bê tông bổ sung (phần đường nét chấm trong sơ đồ khung).</t>
  </si>
  <si>
    <t>Ống liên kết (kiến trúc)</t>
  </si>
  <si>
    <t>Cửa thăm dò (kiến trúc)</t>
  </si>
  <si>
    <t>Cửa thông hơi (kiến trúc)</t>
  </si>
  <si>
    <t>Giữ khoảng cách 300mm trở lên giữa cửa thăm dò và xuyên qua thiết bị.</t>
  </si>
  <si>
    <t>Không có đường ống nào có thể đi qua cửa kiểm tra.</t>
  </si>
  <si>
    <t>xuyên qua</t>
  </si>
  <si>
    <t>Sự cho phép cần thiết trước khi xuyên qua phần L/8</t>
  </si>
  <si>
    <t>Xuyên qua phần L/8 không được cho phép</t>
  </si>
  <si>
    <t>Như đã đề cập ở phần trước, cần phải có một bàn bạc tại chỗ ngay lập tức.</t>
  </si>
  <si>
    <t>Kích thước trừ FL được hiển thị cho UB, lối vào, hành lang và ban công vì các tấm có thể đi xuống.</t>
  </si>
  <si>
    <t>Nó cũng cần thiết để hiển thị độ sâu hố.</t>
  </si>
  <si>
    <t>Pit 560 xuống</t>
  </si>
  <si>
    <t>Đường ống MB?</t>
  </si>
  <si>
    <t>Sàn 150 xuống</t>
  </si>
  <si>
    <t>PS yêu cầu kích thước và cuộc họp vị trí cần thiết cho PS yêu cầu</t>
  </si>
  <si>
    <t>Tránh sự xâm nhập vào dầm phụ càng tốt bằng cách xem xét tuyến đường ống tránh lưu trữ dưới sàn tầng 1 và bàn có hố để chân.</t>
  </si>
  <si>
    <t>Thoát nước đường ống nổi trên sàn</t>
  </si>
  <si>
    <t>Kiểm tra chiều cao kết thúc sàn.</t>
  </si>
  <si>
    <t>Quyết định đường ống âm sàn và xác định đường kính ống bọc ngoài.</t>
  </si>
  <si>
    <t>Cho vào sàn, đường ống ngầm</t>
  </si>
  <si>
    <t>Lỗ thông dưới sàn</t>
  </si>
  <si>
    <t>FL-640 dưới dầm</t>
  </si>
  <si>
    <t>Phòng kiểu Nhật 6 tấm chiếu Tatami</t>
  </si>
  <si>
    <t>Đầu ống chính Saya</t>
  </si>
  <si>
    <t>Bẫy bẫy giặt không vừa -&gt; Dầm phụ cần di chuyển.</t>
  </si>
  <si>
    <t>Cần thiết chiều cao liên kết 1m trở lên so với đường ống thẳng đứng</t>
  </si>
  <si>
    <t>Hãy chú ý khi hiển thị kích thước của đáy ống ở ngoài trời.</t>
  </si>
  <si>
    <t>Đảo ngược hố nước thải</t>
  </si>
  <si>
    <t>Yêu cầu di chuyển dầm phụ tránh việc bẫy thoát nước của khay giặt và dầm phụ va chạm</t>
  </si>
  <si>
    <t>50TMP (Đường ống nổi trên sàn)</t>
  </si>
  <si>
    <t>Xuống sàn</t>
  </si>
  <si>
    <t>Giới hạn trên khả năng xuyên qua dầm</t>
  </si>
  <si>
    <t>Giới hạn dưới khả năng xuyên qua dầm</t>
  </si>
  <si>
    <t>Chiều cao đường ống (tâm ống)</t>
  </si>
  <si>
    <t>Đường kính ống Sleeve</t>
  </si>
  <si>
    <t>Chiều cao đường ống (đường kính ngoài mép trên)</t>
  </si>
  <si>
    <t>Chiều cao đướng ống (đường kính ngoài mép dưới)</t>
  </si>
  <si>
    <t>Có thể xuyên qua (đường kính mép dưới)</t>
  </si>
  <si>
    <t>Có thể xuyên qua (đường kính mép trên)</t>
  </si>
  <si>
    <t>Chiều cao đường ống dưới dầm (giới hạn trên)</t>
  </si>
  <si>
    <t>Chiều cao của dầm (thay đổi)</t>
  </si>
  <si>
    <t>Giới hạn trên có khả năng xuyên qua dầm</t>
  </si>
  <si>
    <t>Giới hạn dưới có khả năng xuyên qua dầm</t>
  </si>
  <si>
    <t xml:space="preserve">Không thể bị xuyên qua bởi dầm 4-5 và dầm 5-6 </t>
  </si>
  <si>
    <t>Có một số phương pháp cho hệ thống đường ống, nhưng ở đây, ống xoắn (ống CD) đóng vai trò dẫn hướng trên sàn bê tông, được lắp đặt dưới chậu rửa và đường ống cấp nước từ đầu đến vòi của từng thiết bị cố định. Chúng tôi cũng tạo ra một "Ống CD - Hệ thống đường ống chính" để đi các đường ống cấp nước nóng mà không cần phân nhánh ở giữa chừng.</t>
  </si>
  <si>
    <t>Phòng vệ sinh - Phòng thay đồ</t>
  </si>
  <si>
    <t>C. Vị trí lắp đặt đầu ống chính</t>
  </si>
  <si>
    <t>Kiểm tra sự phù hợp của đường ống (phẳng)</t>
  </si>
  <si>
    <t>Thông số kỹ thuật đặc biệt - Vật liệu đường ống (ống, phụ kiện,khớp nối, ...)</t>
  </si>
  <si>
    <t>Thông số kỹ thuật đặc biệt - thông số kỹ thuật cách nhiệt</t>
  </si>
  <si>
    <t>Kiểm tra cao độ đường ống (đường ống trên sàn)</t>
  </si>
  <si>
    <t>Kiểm tra cao độ đường ống</t>
  </si>
  <si>
    <t>Xem xét việc giảm điểm giao nhau</t>
  </si>
  <si>
    <t>・ Nếu hộp chứa vòi được gắn vào, thì kích thước hiệu quả không tính tấm thạch cao là 45 mm trở lên.</t>
  </si>
  <si>
    <t>・ Nếu gắn chậu rửa ngầm, độ dày của tường phải phù hợp với đồ gốm.</t>
  </si>
  <si>
    <t>・ Khi lắp ống thoát nước vào, đường kính ngoài của khớp thoát nước cần khoảng + 15 mm.</t>
  </si>
  <si>
    <t>・ Vì trong phòng kiểu Nhật có chiếu Tatami và  xà ngang nên nguyên tắc chung là không được đi qua đường ống.</t>
  </si>
  <si>
    <t>(Có một kích thước quy định tối thiểu của đơn vị cấp nước địa phương.)</t>
  </si>
  <si>
    <t>Loại sàn: Yêu cầu tối thiểu 200mm trở lên cho không gian giữa sàn và mặt sàn.</t>
  </si>
  <si>
    <t xml:space="preserve">A. Xác nhận không gian giữa sàn và mặt sàn </t>
  </si>
  <si>
    <t>・ Vì lối vào không có ở không gian giữa sàn và mặt sàn, nên theo nguyên tắc chung, không được đi qua đường ống.</t>
  </si>
  <si>
    <t>・ Kiểm tra kích thước không gian giữa sàn và mặt sàn.</t>
  </si>
  <si>
    <t>・ Xác nhận khoảng cách giữa sàn và mặt sàn là 150mm trở lên hay không.</t>
  </si>
  <si>
    <t>Kiểm tra kích thước không gian giữa sàn và mặt sàn.</t>
  </si>
  <si>
    <t>・ Kiểm tra không gian giữa sàn và mặt sàn.</t>
  </si>
  <si>
    <t>・ Chọn nắp thông hơi loại nắp dài trong trường hợp mặt sàn không tồn tại ở tầng trên và nắp thông hơi được bao gồm trong đường nước mưa. (Nếu không lắp bình thường được cho phép.)</t>
  </si>
  <si>
    <t>Đường ống cấp nước -  đường ống cấp nước nóng: Hộp vòi gắn với đường ống CD được bên thi xây dựng lắp đặt và cố định phía bồn tắm.</t>
  </si>
  <si>
    <t>・ Bẫy khay giặt có vừa không? Ngoài ra, xác nhận độ dốc thoát nước có được giữ không .</t>
  </si>
  <si>
    <t>Xác nhận có thể lắp đặt khớp nối mềm thoát nước không</t>
  </si>
  <si>
    <t>・ Đối với phần nhô lên của đường cấp thoát nước bồn rửa, hãy kiểm tra tính hiệu quả của mặt sau của bồn rửa.</t>
  </si>
  <si>
    <t>Ngoài ra, xác nhận xem có cổng dự phòng như máy lọc nước và các thiết bị khác không.</t>
  </si>
  <si>
    <t>Phòng kiểu phương Tây</t>
  </si>
  <si>
    <t>排水: ユニットバス工事側でユニットバスより配管を100mm程度突き出しをする。</t>
  </si>
  <si>
    <t>Danh sách thiết bị vệ sinh</t>
  </si>
  <si>
    <t>Số hiệu</t>
  </si>
  <si>
    <t>Vòng treo khăn</t>
  </si>
  <si>
    <t>Vòi nước một cần gạt</t>
  </si>
  <si>
    <t>Ống nối tuần hoàn bằng kim loại</t>
  </si>
  <si>
    <t>UB ống nối bằng kim loại</t>
  </si>
  <si>
    <t>・Gắn đế để gắn giấy cuộn</t>
  </si>
  <si>
    <t>・ Nếu gắn chậu rửa tay âm tường, hãy kiểm tra độ dày của tường để xem đồ gốm có kích thước theo yêu cầu hay không.</t>
  </si>
  <si>
    <t>・ Vị trí và kích thước của cổng kiểm tra sẽ được thảo luận để phần kết nối của vòi nước có thể được kiểm tra và vận hành.</t>
  </si>
  <si>
    <t>・ Lắp đặt đầu ống chính cấp nước - cấp nước nóng ở vị trí có thể kiểm tra và xác nhận được.</t>
  </si>
  <si>
    <t>・ Khi lắp đặt đầu ống chính cấp nước ・cấp nước nóng ở phần dưới của phòng rửa mặt, hãy gắn một cổng kiểm tra bên dưới chậu rửa.</t>
  </si>
  <si>
    <t>・ Vị trí và kích thước của cổng kiểm tra sẽ được thảo luận để có thể kiểm tra đầu ống chính cấp nước ・ cấp nước nóng và phần kết nối.</t>
  </si>
  <si>
    <t>・ Giảm thiểu sự giao nhau của các đường ống.</t>
  </si>
  <si>
    <t>・ Phải sử dụng ống hai lớp chống cháy cách phần xuyên ống đứng bên trong PS tối đa 1 m. (phần đường chéo)</t>
  </si>
  <si>
    <t>・ Giảm thiểu sự giao nhau của các đường ống (kiểm tra kích thước không gian giữa sàn và mặt sàn).</t>
  </si>
  <si>
    <t>・Bán kính uốn của ống xoắn CD không được nhỏ hơn 150 mm.</t>
  </si>
  <si>
    <t>・ Cao độ giá ống xoắn CD trên mặt sàn trong vòng 1m đối với phần đường thẳng và 500mm đối với phần đường cong.</t>
  </si>
  <si>
    <t>Đường ống cấp nước nóng chính</t>
  </si>
  <si>
    <t>Đường ống cấp nước chính</t>
  </si>
  <si>
    <t>・ Đường ống thoát nước của UB có thể được đi trước khi xây dựng UB, vì vậy hãy lưu đường thoát.</t>
  </si>
  <si>
    <t>(Cút cong sẽ hiệu quả hơn nên làm một cút cong lớn)</t>
  </si>
  <si>
    <t>・ Xác định vị trí của chân UB và xác định lộ đường ống.</t>
  </si>
  <si>
    <t>・ Theo nguyên tắc, không sử dụng các khớp nối đường ống ở dưới cùng của bồn tắm .</t>
  </si>
  <si>
    <t>・ Làm rõ việc phân loại công trình với công trình UB.</t>
  </si>
  <si>
    <t>・ Vì -107 là đầu dưới của khay giặt từ bề mặt sàn, hãy xem xét độ dốc và xem xét kích thước của sàn.</t>
  </si>
  <si>
    <t>・Cần có lỗ mở kết nối ở phần dưới của khay giặt.</t>
  </si>
  <si>
    <t>Kích thước lỗ mở của sàn phải là kích thước tối thiểu để có thể kết nối và tháo bẫy, vì lỗ mở lớn sẽ làm chịu lực của sàn.</t>
  </si>
  <si>
    <t>・ Trường hợp khay giặt được gắn trực tiếp, hãy giữ chắc chắn kết nối</t>
  </si>
  <si>
    <t>Trường hợp buộc ống thoát nước bằng cao su mềm, dừng ống thoát nước ở -10 mm tính từ tâm kết nối của bẫy.</t>
  </si>
  <si>
    <t>・ Chiều cao của khóa vòi không được ở phía sau bồn rửa.</t>
  </si>
  <si>
    <t>・ Hộp chứa vòi âm sàn cần được điều chỉnh độ cao mở sàn bếp để có thể kiểm tra phần kết nối.</t>
  </si>
  <si>
    <t>Nếu khoảng cách đường ống thoát nước dài và không thể lấy được độ dốc, hoặc không thể đi qua các đường ống thì yêu cầu nâng chiều cao sàn hoặc hạ thấp mặt sàn.</t>
  </si>
  <si>
    <t>Sơ đồ phù hợp xung quanh khu vệ sinh</t>
  </si>
  <si>
    <t>(Cần một thảo luận với kiến ​​trúc)</t>
  </si>
  <si>
    <t>・Sử dụng các khúc cua cong vệ sinh</t>
  </si>
  <si>
    <t>Sơ đồ lắp hộp cút cong vòi cấp nước</t>
  </si>
  <si>
    <t>Phòng rửa mặt - Phòng thay đồ</t>
  </si>
  <si>
    <t>(Vòi bồn cầu - Vòi máy giặt)</t>
  </si>
  <si>
    <t>・ Đảm bảo cổng thoát được lắp đặt</t>
  </si>
  <si>
    <t>(Thảo luận về chiều cao sàn với bên kiến trúc của công trình)</t>
  </si>
  <si>
    <t>・ Thảo luận trước với bộ phận xây dựng công trình, vì việc mở lỗ được phân loại trong công việc xây dựng.</t>
  </si>
  <si>
    <t xml:space="preserve">Phòng khách -  Phòng ăn </t>
  </si>
  <si>
    <t>Đầu ống chính cấp nước 7P</t>
  </si>
  <si>
    <t>Đầu ống chính cấp nước nóng 4P</t>
  </si>
  <si>
    <t>Bản vẽ hướng dẫn cố định đầu ống chính</t>
  </si>
  <si>
    <t>・ Thảo luận để có thể mở lỗ.</t>
  </si>
  <si>
    <t>Sơ đồ phụ kiện kim loại khép kín</t>
  </si>
  <si>
    <t>Bản vẽ phù hợp lắp khay máy giặt</t>
  </si>
  <si>
    <t>・ Vòi đường ống cấp nước của máy giặt.</t>
  </si>
  <si>
    <t>・ Mặt trước bồn tắm nhà vệ sinh.</t>
  </si>
  <si>
    <t>Bán kính uốn của ống xoắn CD không được nhỏ hơn 150 mm.</t>
  </si>
  <si>
    <t>Khớp nối tâm 80x65 lỗ thoát SL-5</t>
  </si>
  <si>
    <t>Khớp nối tâm 100x80 W-65 (L) lỗ thoát SL-5</t>
  </si>
  <si>
    <t>Yêu cầu đục phá phần bẫy</t>
  </si>
  <si>
    <t>Đục phá (bê tông)</t>
  </si>
  <si>
    <t>Vít khóa</t>
  </si>
  <si>
    <t>Xà gỗ</t>
  </si>
  <si>
    <t>Nắp chụp</t>
  </si>
  <si>
    <t>Hộp cút cong vòi nước</t>
  </si>
  <si>
    <t>Ống cấp nước 22CD ống xoắn CD 10PL</t>
  </si>
  <si>
    <t>Khung tường / sàn gỗ</t>
  </si>
  <si>
    <t>Đục phần ống CD</t>
  </si>
  <si>
    <t>Phụ kiện kim loại xuyên qua UB GB2-010W (MIRAI INDUSTRY CO.,LTD) 10PLx2 (30CD) lỗ mở UB 80φ</t>
  </si>
  <si>
    <t>Dây đai kẹp (dành cho ống CD 16A)</t>
  </si>
  <si>
    <t>Xà gỗ (gắn với chất kết dính)</t>
  </si>
  <si>
    <t>Vòi trộn một tay gạt (nguồn cung cấp sẵn)</t>
  </si>
  <si>
    <t>Ống mạ Crom</t>
  </si>
  <si>
    <t>Khóa vòi nước loại thẳng (sản phẩm cấp hỗ trợ xây dựng)</t>
  </si>
  <si>
    <t>UB thoát nước</t>
  </si>
  <si>
    <t>Đặc biệt lưu ý</t>
  </si>
  <si>
    <t>1. Cao độ đỡ ống xoắn CD của ống vỏ bọc phải nằm trong phạm vi 1 m tính từ phần thẳng và trong phạm vi 500 &lt; so với phần cong.</t>
  </si>
  <si>
    <t>2. Phần nâng lên của ống phải được hỗ trợ từ sàn bằng SL + 500 trên chân của giá đỡ tường.</t>
  </si>
  <si>
    <t>3. Đầu ống được hỗ trợ bằng dây đai bàn trượt PP gắn với đế.</t>
  </si>
  <si>
    <t>4. Đường ống cấp nước ・ Đường ống cấp nước nóng phải là 16A lên đến đầu cắm và 10A sau đầu cắm. (Tuy nhiên, hệ thống vòi sen UB là 13A.)</t>
  </si>
  <si>
    <t>5. Đối với đường ống, để ngăn chặn búa nước đẩy hoàn toàn ống polybutene vào trong ống có vỏ bọc.</t>
  </si>
  <si>
    <t>6. Ở dưới cùng của bồn tắm, tăng kích thước của kẹp PP lên 1 và kéo ống vỏ bọc và ống polybutene đủ về phía đầu máy sau khi lắp vòi.</t>
  </si>
  <si>
    <t>8. (Phần đường chéo) Đường ống thoát nước phải là ống Tomiji (ống chống cháy có hai lớp amiang) cách ống đứng tối đa 1 m và sau đó là ống nhựa vinyl.</t>
  </si>
  <si>
    <t>Khớp nối tâm 100x50 (chỉ 5F được sử dụng để giảm tốc) Nắp bằng gang 50A (JESS)</t>
  </si>
  <si>
    <t>CD nối kẹp</t>
  </si>
  <si>
    <t>Sử dụng kẹp PP (SGP) 25A</t>
  </si>
  <si>
    <t>Cửa thoát 50A</t>
  </si>
  <si>
    <t>Kẹp ống bu lông điều chỉnh 50VP</t>
  </si>
  <si>
    <t>Cần đục phá</t>
  </si>
  <si>
    <t>Cần gạt đơn</t>
  </si>
  <si>
    <t xml:space="preserve">Kết nối với Đầu chuyển ren </t>
  </si>
  <si>
    <t>Đầu chuyển ren</t>
  </si>
  <si>
    <t>Cần đục phá phần ống CD</t>
  </si>
  <si>
    <t>Bản vẽ chi tiết 1</t>
  </si>
  <si>
    <t>Cửa thí nghiệm gas</t>
  </si>
  <si>
    <t>Khớp nối với đồng hồ đo</t>
  </si>
  <si>
    <t>Ống gas, ống nước nóng, ống làm nóng, ống cấp nước nóng, ống cấp nước.</t>
  </si>
  <si>
    <t>Quầy bàn (xây dựng kiến trúc)</t>
  </si>
  <si>
    <t>Ống nước nóng được lắp trong phòng tắm, ống làm nóng, ống cấp nước nóng, ống cấp nước, ống gas</t>
  </si>
  <si>
    <t>Quầy bàn</t>
  </si>
  <si>
    <t>Kết nối kẹp</t>
  </si>
  <si>
    <t>Dây đai kẹp loại đứng PP</t>
  </si>
  <si>
    <t xml:space="preserve">Ống nối mềm </t>
  </si>
  <si>
    <t>Dây đai kẹp loại đứng</t>
  </si>
  <si>
    <t>Ty ren treo</t>
  </si>
  <si>
    <t>※ 1 Ở tầng dưới cùng, cấp nước (trong trường hợp cấp nước có áp suất), đảm bảo không gian lắp vòi và van của ống đứng gas.</t>
  </si>
  <si>
    <t>① Bản vẽ kiến ​​trúc chi tiết, bản hoàn thiện, bản vẽ kết cấu, tờ rơi quảng bá</t>
  </si>
  <si>
    <t>Thông số kỹ thuật đặc biệt - Vật liệu sử dụng</t>
  </si>
  <si>
    <t>A. Tuyến đường ống dẫn khí</t>
  </si>
  <si>
    <t>Tính hợp lý và tính kinh tế của ống dẫn khí</t>
  </si>
  <si>
    <t>Kiểm tra cao độ ống dẫn</t>
  </si>
  <si>
    <t>Thông số kỹ thuật đặc biệt - Thông số kỹ thuật cách nhiệt</t>
  </si>
  <si>
    <t>Ghi vào ống thông gió</t>
  </si>
  <si>
    <t>・ Kiểm tra vị trí ống Sleeve của ống điều hòa không khí</t>
  </si>
  <si>
    <t>・ Không lắp đặt ống dẫn và các thiết bị khác trong nhà bếp, vì thường tồn tại thiết bị chiếu sáng kiểu lắp đặt ngầm.</t>
  </si>
  <si>
    <t>・ Xem xét và xác nhận đủ tuyến ống trong trường hợp trần của lối vào là kết thúc trực tiếp ( không có ván trần).</t>
  </si>
  <si>
    <t>Lấp vào bên trong tường</t>
  </si>
  <si>
    <t xml:space="preserve">Ống sleeve 125φ </t>
  </si>
  <si>
    <t xml:space="preserve">Ống sleeve AC75φ </t>
  </si>
  <si>
    <t>Ống sleeve 75φ cấp khí</t>
  </si>
  <si>
    <t>Thiết bị chiếu sáng âm trần (âm tường)</t>
  </si>
  <si>
    <t>・ Đối với kích thước cơ bản gần ống sleeve, vượt qua 7.800 / 4 = 1.950 trở lên và đi qua tâm. (Tuy nhiên nếu nó nhỏ hơn, hãy kiểm tra cấu trúc.)</t>
  </si>
  <si>
    <t>Ngoài ra,  xác nhận xem nắp thông hơi có tồn tại trong không gian có nguy cơ cháy lan hay không. Nếu tồn tại, cần có FD (vị trí có thể kiểm tra)</t>
  </si>
  <si>
    <t>Yêu cầu của trần giật cấp xuống</t>
  </si>
  <si>
    <t>Có hoặc không có trần giật cấp xuống</t>
  </si>
  <si>
    <t>※ Vì phòng mẫu sẽ mở và các tờ rơi sẽ được tạo ở giai đoạn đầu, nên cần xác định kích thước của PS, chiều rộng của phần trần giật cấp xuống, chiều cao sàn, chiều cao trần nhà, ... càng sớm càng tốt.</t>
  </si>
  <si>
    <t>・ Kiểm tra sự hiện diện của trần giật cấp xuống</t>
  </si>
  <si>
    <t>Cách tiếp cận trần giật cấp xuống và chiều cao trần được xác định bằng cách tạo bản vẽ xây dựng. (Xem xét cách nhiệt 50mm.)</t>
  </si>
  <si>
    <t>Thông thường, nó không đi ra ở vị trí xuyên ống mặc định, vì vậy cần phải thảo luận với kiến trúc. (Trong trường hợp thiết kế mà bạn không muốn tạo trần giật cấp xuống ở trung tâm)</t>
  </si>
  <si>
    <t>・ Trần giật cấp xuống (thông thường)</t>
  </si>
  <si>
    <t>・Xác định vị trí chính xác và chiều cao của trần giật cấp xuống bằng bản vẽ thi công. (Cần thảo luận với bên kiến trúc.)</t>
  </si>
  <si>
    <t>Đế gắn máy điều hòa không khí (Trần giật cấp xuống)</t>
  </si>
  <si>
    <t>Trần giật cấp xuống CH = 2200</t>
  </si>
  <si>
    <t>Cần có đế lắp điều hòa trên trần giật cấp xuống</t>
  </si>
  <si>
    <t>Ống sleeve dùng cho máy điều hòa không khí</t>
  </si>
  <si>
    <t>Ống Sleeve AC</t>
  </si>
  <si>
    <t>Mở rộng hoặc cắt ngang phần cần thiết cho vừa vặn.</t>
  </si>
  <si>
    <t>・Cuộn len đá 50 mm, vật liệu cách nhiệt tương đương hoặc tốt hơn.</t>
  </si>
  <si>
    <t>・ Thông thường, nó không bung ra ở vị trí xuyên ống Sleeve, vì vậy cần phải thảo luận với bên kết cấu</t>
  </si>
  <si>
    <t>Đường ống Sleeve 75VU cho AC</t>
  </si>
  <si>
    <t>(Vỏ xốp bọc cuộn 20mm)</t>
  </si>
  <si>
    <t>Số đơn vị</t>
  </si>
  <si>
    <t>Phòng tắm đơn</t>
  </si>
  <si>
    <t>FY-24CPTS1 (bao gồm thiết bị cầm tay)</t>
  </si>
  <si>
    <t>PANASONIC</t>
  </si>
  <si>
    <t>UNIX</t>
  </si>
  <si>
    <t>Có một số phương pháp làm hệ thống đường ống. Nhưng ở đây, một ống xoắn (ống CD) đóng vai trò dẫn hướng được lắp đặt trước trên trần nhà. Đường ống cấp nước và đường ống cấp nước nóng từ đầu ống chính được lắp đến vòi của mỗi thiết bị cố định. Chúng tôi đã tạo ra một "hệ thống đường ống loại đầu ống chính CD" để đi ống cấp nước nóng mà không cần phân nhánh ở giữa.</t>
  </si>
  <si>
    <t>Phòng rửa mặt - Phòng thay đồ - Phòng giặt ủi</t>
  </si>
  <si>
    <t>Hội trường</t>
  </si>
  <si>
    <t>Kiểm tra bản vẽ thiết kế (mặt bằng)</t>
  </si>
  <si>
    <t>Bản vẽ yêu cầu các điểm kiểm tra, v.v.</t>
  </si>
  <si>
    <t>C. Vị trí lắp đầu ống chính</t>
  </si>
  <si>
    <t>Thông số kỹ thuật đặc biệt - Vật liệu đường ống (ống, khớp nối)</t>
  </si>
  <si>
    <t>Bản hoàn thiện, bản vẽ kết cấu, thông số kỹ thuật tiêu chuẩn, v.v.</t>
  </si>
  <si>
    <t>Kiểm tra cao độ đường ống - Đường ống trên trần</t>
  </si>
  <si>
    <t>Đường ống trên trần</t>
  </si>
  <si>
    <t>・ Kiểm tra khoảng trống hữu dụng của trục ống.</t>
  </si>
  <si>
    <t>Bố trí đường ống, khoảng không kiểm tra</t>
  </si>
  <si>
    <t>A.Kiểm tra khoảng không giữa sàn và tấm sàn</t>
  </si>
  <si>
    <t>Xác nhận khoảng không hiệu quả từ bề mặt bê tông đến bề mặt hoàn thiện</t>
  </si>
  <si>
    <t>Xác nhận khoảng không hữu dụng (kiểm tra giao thoa với dầm, .V.V)</t>
  </si>
  <si>
    <t>・Kiểm tra khoảng không hữu dụng của MB.</t>
  </si>
  <si>
    <t>・Kiểm tra vị trí lắp đặt (chiều cao, khoảng không, ...) của đầu ống chính</t>
  </si>
  <si>
    <t>・ Kiểm tra độ dày của tường (khoảng không đường ống đi xuống).</t>
  </si>
  <si>
    <t>・ Trong trường hợp lắp hộp vòi, cần khoảng không hữu dụng từ 45mm trở lên không bao gồm tấm thạch cao .</t>
  </si>
  <si>
    <t>Đường ống cấp nước nóng Đường ống cấp nước: Hộp vòi gắn với ống CD được bên thi công lắp đặt và cố định phòng tắm cá nhân</t>
  </si>
  <si>
    <r>
      <t>・ Kiểm tra chiều cao hoàn thiện của trần nhà. (</t>
    </r>
    <r>
      <rPr>
        <sz val="10"/>
        <color rgb="FFFF0000"/>
        <rFont val="Calibri"/>
        <family val="2"/>
      </rPr>
      <t>Vì cũng có trần bê tông</t>
    </r>
    <r>
      <rPr>
        <sz val="10"/>
        <color rgb="FF000000"/>
        <rFont val="Calibri"/>
        <family val="2"/>
      </rPr>
      <t>)</t>
    </r>
  </si>
  <si>
    <t>Đường ống cấp nước phía chính 16PL (28CD) (đường ống nằm trên sàn)</t>
  </si>
  <si>
    <t>Ống xoắn (cấp nước)</t>
  </si>
  <si>
    <t>Hộp đựng cuộn giấy</t>
  </si>
  <si>
    <t>LB nhà vệ sinh kiểu phương Tây khép kín (LUW-U) kiểu cấp nước sàn</t>
  </si>
  <si>
    <t>Hộp khớp vòi nước B-2</t>
  </si>
  <si>
    <t>Bu lông vát để điều chỉnh chiều cao bể</t>
  </si>
  <si>
    <t>Ống xoắn</t>
  </si>
  <si>
    <t>Bề mặt sàn (SL)</t>
  </si>
  <si>
    <t>・ Kiểm tra vị trí bắt đầu cấp nước của bồn cầu.</t>
  </si>
  <si>
    <t>Khóa cố định bằng kim loại</t>
  </si>
  <si>
    <t>Nắp đậy</t>
  </si>
  <si>
    <t>Đầu chuyển đổi</t>
  </si>
  <si>
    <t>(Dùng đầu chuyển đổi)</t>
  </si>
  <si>
    <t>(Trường hợp khoảng không đầu ống chính hẹp)</t>
  </si>
  <si>
    <t>Đai ốc lục giác</t>
  </si>
  <si>
    <t>Thanh hộp chữ nhật</t>
  </si>
  <si>
    <t>Loại bồn rửa kết hợp bàn trang điểm BL 750</t>
  </si>
  <si>
    <t>Kết nối đầu chuyển đổi</t>
  </si>
  <si>
    <t>Giá bằng vật liệu kim loại</t>
  </si>
  <si>
    <t>Côn thu 40x30</t>
  </si>
  <si>
    <t>Dây phích cắm điện</t>
  </si>
  <si>
    <t>Mở lỗ phía sau 100x50</t>
  </si>
  <si>
    <t>Khóa vòi nước 1/2</t>
  </si>
  <si>
    <r>
      <t>Khớp kết nối 10φ x 1 / 2PT (</t>
    </r>
    <r>
      <rPr>
        <sz val="10"/>
        <color rgb="FFFF0000"/>
        <rFont val="Calibri"/>
        <family val="2"/>
      </rPr>
      <t>......</t>
    </r>
    <r>
      <rPr>
        <sz val="10"/>
        <color rgb="FF000000"/>
        <rFont val="Calibri"/>
        <family val="2"/>
      </rPr>
      <t>)</t>
    </r>
  </si>
  <si>
    <t>Khóa vòi loại thẳng 1/2 phụ kiện gắn vòi</t>
  </si>
  <si>
    <t>Nắp bịt (màu xanh lam để cấp nước, màu cam để cấp nước nóng)</t>
  </si>
  <si>
    <t>Ống xoắn (màu xanh lam để cấp nước, màu cam để cấp nước nóng)</t>
  </si>
  <si>
    <t>・ Kiểm tra vị trí cấp nước - Tháo nước nóng của chậu rửa.</t>
  </si>
  <si>
    <t>Móc treo</t>
  </si>
  <si>
    <t>Dùng cho phòng tắm</t>
  </si>
  <si>
    <t>Dùng cho chậu rửa</t>
  </si>
  <si>
    <t>Dùng cho khay chống thấm</t>
  </si>
  <si>
    <t>Ống Sleeve 150φ</t>
  </si>
  <si>
    <t>Đầu ống chính cấp nước</t>
  </si>
  <si>
    <t>Đầu ống chính cấp nước nóng</t>
  </si>
  <si>
    <t>Khay chống thấm (Kiến trúc xây dựng)</t>
  </si>
  <si>
    <t>Ống xoắn (ống cấp nước)</t>
  </si>
  <si>
    <t>Cửa thoát nước 100A</t>
  </si>
  <si>
    <t>Bể chứa gắn liền kết hợp bồn rửa tay (thường dùng ở Nhật)</t>
  </si>
  <si>
    <t>Dây đai 80A (cho 100A)</t>
  </si>
  <si>
    <t>※Sử dụng vật liệu ống phù hợp khu vực phòng cháy .</t>
  </si>
  <si>
    <t>Dây đai kẹp</t>
  </si>
  <si>
    <t>(250) trong ngoặc đơn là trường hợp của 100A</t>
  </si>
  <si>
    <t>Phòng khách - Phòng ăn</t>
  </si>
  <si>
    <t>Quạt thông gió điều hòa Rosnai (loại hai quạt để hút và cấp khí)</t>
  </si>
  <si>
    <t>Đầu chuyển kết nối</t>
  </si>
  <si>
    <t>Đầu nối VP</t>
  </si>
  <si>
    <t>Quyết định vị trí chính xác và chiều cao của trần giật cấp bằng bản vẽ thi công .(Cần thảo luận với bên kiến trúc).</t>
  </si>
  <si>
    <t>Ghép đầu chuyển đổi</t>
  </si>
  <si>
    <t>Đầu nối loại 2 chiều PVC cứng</t>
  </si>
  <si>
    <t>(Trường hợp có mái hiên hoặc ban công)</t>
  </si>
  <si>
    <t>※Vì nằm trong đường nước mưa nên có tấm chắn.</t>
  </si>
  <si>
    <t>Chiều dài tâm - tâm</t>
  </si>
  <si>
    <t>Chỗ loe (lỗ hình côn)</t>
  </si>
  <si>
    <t>※ Lưu ý (đường đôi hình thoi) là loại ống 2 chiều.</t>
  </si>
  <si>
    <t>・ Ghi vào danh sách các bộ phận</t>
  </si>
  <si>
    <t>Vật liệu sàn xốp</t>
  </si>
  <si>
    <t>Ván ốp chân tường</t>
  </si>
  <si>
    <t>Chiếu Tatami</t>
  </si>
  <si>
    <t>Dán vải vinyl</t>
  </si>
  <si>
    <t>Tấm thạch cao trang trí, độ dày 9mm</t>
  </si>
  <si>
    <t>Vật liệu sàn bằng gỗ, độ dày 12mm</t>
  </si>
  <si>
    <t>Ván ốp chân tường mềm</t>
  </si>
  <si>
    <t>Gạch sứ vuông 100</t>
  </si>
  <si>
    <t>・ Ghi vào bản hoàn thiện kiến trúc.</t>
  </si>
  <si>
    <t>・ Ghi vào key plan</t>
  </si>
  <si>
    <t>Để tạo bản vẽ đường ống ngoài trời, trước tiên cần xác nhận  "thông số kỹ thuật bản vẽ thiết kế", "bản vẽ hoàn thiện ngoài trời", "bản vẽ thi công thiết bị bên trong tòa nhà" và tìm hiểu hiện trạng các hạng mục chôn lấp hiện có để chuẩn bị.</t>
  </si>
  <si>
    <t>Đối với việc lắp đặt hố, giải thích phương pháp lắp đặt và phương pháp lựa chọn.</t>
  </si>
  <si>
    <t>Xác nhận và điều tra các hiện vật bị chôn lấp tại đó</t>
  </si>
  <si>
    <t>Xác nhận ứng dụng, loại chất lỏng, loại ống, v.v.</t>
  </si>
  <si>
    <t>Chênh lệch độ cao giữa tòa nhà và bên ngoài</t>
  </si>
  <si>
    <t>Mối quan hệ vị trí giữa nền đất và tòa nhà</t>
  </si>
  <si>
    <t>Cổng chờ lấy nước</t>
  </si>
  <si>
    <r>
      <t>Hiển thị phần lưu trữ trong bản vẽ mặt bằng và bản vẽ mặt cắt bằng cách phóng to phần không</t>
    </r>
    <r>
      <rPr>
        <sz val="10"/>
        <color rgb="FFFF0000"/>
        <rFont val="Calibri"/>
        <family val="2"/>
      </rPr>
      <t xml:space="preserve"> dễ nhìn </t>
    </r>
    <r>
      <rPr>
        <sz val="10"/>
        <color theme="1"/>
        <rFont val="Calibri"/>
        <family val="2"/>
      </rPr>
      <t>trong toàn bộ bản vẽ đường ống ngoài trời. (19-2.Bản vẽ chi tiết đường ống ngoài trời, bản vẽ chi tiết A).</t>
    </r>
  </si>
  <si>
    <t>MH nắp trang trí</t>
  </si>
  <si>
    <t>Tuy nhiên, về cơ bản cách tiếp cận đường ống thoát nước cần được ưu tiên.</t>
  </si>
  <si>
    <t>Đó là bản vẽ thể hiện đường ống thoát nước ngoài trời và cần phải vẽ nó trong trường hợp thoát nước ngoài trời quy mô lớn.</t>
  </si>
  <si>
    <t>(Đường kính bên trong hố x độ sâu cm)</t>
  </si>
  <si>
    <t>2) Các ký tự trong ( ) không được hiển thị trong bản vẽ.</t>
  </si>
  <si>
    <t>Địa giới</t>
  </si>
  <si>
    <t>[Chú ý] Step có nghĩa là độ dốc trong miệng cống, thường khoảng 20 đến 30 mm.</t>
  </si>
  <si>
    <t>Đường kính ống và độ dốc (trường hợp của Tokyo)</t>
  </si>
  <si>
    <t>Điểm thay đổi độ dốc, hướng, đường kính của ống thoát nước</t>
  </si>
  <si>
    <t>Hoàn thiện lớp đào ống bằng bê tông</t>
  </si>
  <si>
    <t>[Chú ý] Miệng cống cũng có sản phẩm bê tông PC làm sẵn. (miệng cống = hố ga)</t>
  </si>
  <si>
    <t>Nắp hố ga (loại hình tròn)</t>
  </si>
  <si>
    <t>Sỏi và đá dăm</t>
  </si>
  <si>
    <t>Chú ý 1: Bức tường bên phải được làm bằng bê tông cốt thép theo phương pháp thi công lực ly tâm.</t>
  </si>
  <si>
    <t>Tuy nhiên, việc lắp chỗ để chân dạng bậc thang của tường bên làm sẵn sẽ do nhà sản xuất quyết định.</t>
  </si>
  <si>
    <t>Trong trường hợp này, tiêu chuẩn của nhà sản xuất sẽ được áp dụng. Nhưng vật liệu, chất lượng và các thử nghiệm phải phù hợp với JIS.</t>
  </si>
  <si>
    <t>Ký hiệu đường kính cổng vào - đường kính hố</t>
  </si>
  <si>
    <t>Khi chôn van xả chung cấp nước hoặc chữa cháy phải lắp van.</t>
  </si>
  <si>
    <t>Hố thoát nước xuất hiện trên bề mặt nền, các van và bề mặt của hộp van sẽ được trang bị các hố ga cần thiết để kiểm tra.</t>
  </si>
  <si>
    <t>Ngoài ra, để tránh lộ hố ga về mặt thiết kế có thể sử dụng nắp đậy trang trí.</t>
  </si>
  <si>
    <t>Mấu giữ</t>
  </si>
  <si>
    <t xml:space="preserve">. 「Từ điển thuật ngữ điều hòa không khí - vệ sinh 」Tổ chức vì lợi ích cộng đồng - Hội nghiên cứu kỹ thuật điều hòa không khí -  vệ sinh </t>
  </si>
  <si>
    <t xml:space="preserve">. 「Bản dịch thiết bị máy móc - Bản vẽ tiêu chuẩn công trình thiết bị xây dựng công cộng 」Tổ chức phi lợi nhuận   Hiệp hội kiến trúc công cộng </t>
  </si>
  <si>
    <t xml:space="preserve">. 「Ký hiệu minh họa tiêu chuẩn SHASE-S」Tổ chức vì lợi ích cộng đồng - Hội nghiên cứu kỹ thuật điều hòa không khí, vệ sinh </t>
  </si>
  <si>
    <t xml:space="preserve">. 「Bản thông số kỹ thuật tiêu chuẩn công trình thiết bị điều hòa không khí - vệ sinh 」Tổ chức vì lợi ích cộng đồng   Hội nghiên cứu kỹ thuật điều hòa không khí - vệ sinh </t>
  </si>
  <si>
    <t xml:space="preserve">. 「Tiêu chuẩn thi công thiết bị cấp thoát nước, điều hòa không khí 」Tổ chức phi lợi nhuận  Hiệp hội kỹ sư thiết bị kiến trúc </t>
  </si>
  <si>
    <t xml:space="preserve">Chúng tôi mong rằng những người làm trong ngành kiến trúc sẽ sử dụng cuốn sách này như một cuốn sách tham khảo khi thi công thiết bị điều hòa, vệ sinh và sử dụng như cuốn hướng dẫn tạo bản vẽ cho các khóa đào tạo vận hành, CAD, ... nhằm nâng cao công nghệ của ngành kiến trúc . </t>
  </si>
  <si>
    <t xml:space="preserve">Vì cuốn sách này được viết ra với mục đích đã ghi ở trên nên tổ chức NPO sẽ không chịu trách nhiệm về bất kỳ vấn đề hoặc rắc rối nào có thể xảy ra trong quá trình thi công  có liên quan đến nội dung của tổ chức và trách nhiệm của người thiết kế, người thi công. </t>
  </si>
  <si>
    <t>Chúng tôi sẽ rất vui nếu nhận được những đóng góp của độc giả sau khi đọc cuốn sách. Mọi ý kiến xin gửi về tổ chức NPO theo địa chỉ e-mail bên dưới.</t>
  </si>
  <si>
    <t xml:space="preserve">Tổ chức phi lợi nhuận được chỉ định (NPO), Hội nghiên cứu hệ thống thiết bị </t>
  </si>
  <si>
    <t>TEL: 03-6410-9499</t>
  </si>
  <si>
    <t xml:space="preserve">Hướng dẫn thiết lập bản vẽ thi công cho kỹ sư mới bắt đầu </t>
  </si>
  <si>
    <t>Hiệp hội nghiên cứu hệ thống thiết bị</t>
  </si>
  <si>
    <r>
      <t>4-1.作図上の要点・寸法等表示</t>
    </r>
    <r>
      <rPr>
        <strike/>
        <sz val="10"/>
        <color theme="1"/>
        <rFont val="Calibri"/>
        <family val="2"/>
      </rPr>
      <t>示</t>
    </r>
  </si>
  <si>
    <t>5-2.給水・給湯(1)(2)</t>
  </si>
  <si>
    <t>7-1. Ví dụ về các biện pháp phòng chống lún đất trong đường ống (1)(2)</t>
  </si>
  <si>
    <t xml:space="preserve">7-2. Ví dụ về các biện pháp phòng chống sự cố trong đường ống </t>
  </si>
  <si>
    <t>7-3. Xung quanh đồng hồ cấp nước tư (50A trở lên)</t>
  </si>
  <si>
    <t>7-4. Xung quanh van giảm áp và đồng hồ cấp nước cho từng nhà (1)(2)</t>
  </si>
  <si>
    <t>9-3. Kiểm tra cao độ của đường ống (1)(2)</t>
  </si>
  <si>
    <t xml:space="preserve">10-0. Bản vẽ thiết kế thiết bị - Trình tự tạo bản vẽ thi công </t>
  </si>
  <si>
    <t xml:space="preserve">12-2. Kiểm tra đường ống và những hạng mục khác </t>
  </si>
  <si>
    <t>15. Thiết bị cứu hỏa [Trụ cứu hỏa trong phòng số 1 - Liên kết đường ống nước (loại có sẵn nước )]</t>
  </si>
  <si>
    <t>Vị trí của bộ phận vận hành van điều tiết, cổng kiểm tra, cổng ra, cửa thoát khí, cổng hút.</t>
  </si>
  <si>
    <t>Lưu ý đặc biệt với ống / lỗ sleeve và insert</t>
  </si>
  <si>
    <t>2-1. Ký hiệu dùng cho đường ống (1)(2)</t>
  </si>
  <si>
    <t>Nếu không thể hiện được sơ đồ trọng điểm, không làm rõ được đâu là tầng, nếu nhầm đường ống lên hoặc xuống gây nhầm lẫn.</t>
  </si>
  <si>
    <t>Ghi chú chiều cao tâm ống bằng FL trừ đi kích thước.</t>
  </si>
  <si>
    <t>Chỉ có đường ống thoát nước ngoài trời được hiển thị với dấu trừ GL.</t>
  </si>
  <si>
    <t>2. Cách hiển thị kích thước, v.v.</t>
  </si>
  <si>
    <t>Nếu các chữ cái có đường kính ống không thể được chú thích trong các đường ống hoặc các mũi tên, hãy chú thích chúng trên đường kéo theo thứ tự của các đường ống.</t>
  </si>
  <si>
    <t xml:space="preserve">4-2. Mã đường ống </t>
  </si>
  <si>
    <t>Đường kính danh định</t>
  </si>
  <si>
    <t>3. Xác định kích thước đường dẫn tại vị trí mà bề mặt khớp nối này đến bề mặt khớp nối kia ít nhất là 75 trở lên. Hơn nữa, kích thước đường ống được xác định ở vị trí dễ cắt hơn so với tâm</t>
  </si>
  <si>
    <t>Khi lắp đặt bể chứa nước, vì có nhiều quy định khác nhau 
chủ yếu là về vệ sinh nên hãy lập một bản vẽ dựa trên 
những quy định này.</t>
  </si>
  <si>
    <t xml:space="preserve">Ở đây, ví dụ về việc bố trí bể chứa nước trên cao ở trên tầng tum </t>
  </si>
  <si>
    <t>Ống côn thu</t>
  </si>
  <si>
    <t xml:space="preserve">Ống côn thu (PVC) </t>
  </si>
  <si>
    <t>Mực nước dừng hoạt động</t>
  </si>
  <si>
    <t>Bản vẽ thi công tham khảo (máy bơm thoát nước tạp chất)</t>
  </si>
  <si>
    <t>Dòng ESN loại 12L do Itomic Nhật Bản sản xuất,loại cung cấp nước nóng hai bên.</t>
  </si>
  <si>
    <t>Xuyên qua dầm</t>
  </si>
  <si>
    <t xml:space="preserve">Thiết bị kiểm tra thoát nước sử dụng bóng hơi </t>
  </si>
  <si>
    <t>Sơ đồ đường ống xung quanh bình áp suất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</si>
</sst>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33">
    <font>
      <sz val="11"/>
      <color theme="1"/>
      <name val="Arial"/>
    </font>
    <font>
      <sz val="10"/>
      <color theme="1"/>
      <name val="Calibri"/>
      <family val="2"/>
    </font>
    <font>
      <sz val="11"/>
      <color theme="1"/>
      <name val="Calibri"/>
      <family val="2"/>
    </font>
    <font>
      <sz val="10"/>
      <color theme="1"/>
      <name val="Arial"/>
      <family val="2"/>
    </font>
    <font>
      <sz val="10"/>
      <color rgb="FF00B0F0"/>
      <name val="Calibri"/>
      <family val="2"/>
    </font>
    <font>
      <sz val="10"/>
      <color rgb="FF0070C0"/>
      <name val="Calibri"/>
      <family val="2"/>
    </font>
    <font>
      <sz val="10"/>
      <color theme="1"/>
      <name val="Arimo"/>
    </font>
    <font>
      <sz val="10"/>
      <color rgb="FF000000"/>
      <name val="Calibri"/>
      <family val="2"/>
    </font>
    <font>
      <sz val="11"/>
      <color theme="1"/>
      <name val="Calibri"/>
      <family val="2"/>
    </font>
    <font>
      <sz val="10"/>
      <color rgb="FFFF0000"/>
      <name val="Calibri"/>
      <family val="2"/>
    </font>
    <font>
      <sz val="11"/>
      <color rgb="FF000000"/>
      <name val="Calibri"/>
      <family val="2"/>
    </font>
    <font>
      <sz val="11"/>
      <color rgb="FF000000"/>
      <name val="&quot;Linux Libertine G&quot;"/>
    </font>
    <font>
      <sz val="10"/>
      <color theme="1"/>
      <name val="MS PGothic"/>
      <family val="2"/>
    </font>
    <font>
      <sz val="10"/>
      <color theme="4"/>
      <name val="Calibri"/>
      <family val="2"/>
    </font>
    <font>
      <sz val="11"/>
      <name val="Arial"/>
      <family val="2"/>
    </font>
    <font>
      <sz val="11"/>
      <color rgb="FF000000"/>
      <name val="Roboto"/>
    </font>
    <font>
      <sz val="10"/>
      <name val="Arial"/>
      <family val="2"/>
    </font>
    <font>
      <strike/>
      <sz val="10"/>
      <color rgb="FFFF0000"/>
      <name val="Calibri"/>
      <family val="2"/>
    </font>
    <font>
      <sz val="10"/>
      <color theme="1"/>
      <name val="Arial Unicode MS"/>
      <family val="3"/>
      <charset val="128"/>
    </font>
    <font>
      <sz val="10"/>
      <color theme="1"/>
      <name val="Symbol"/>
      <family val="1"/>
      <charset val="2"/>
    </font>
    <font>
      <sz val="10"/>
      <color rgb="FFBFBFBF"/>
      <name val="Calibri"/>
      <family val="2"/>
    </font>
    <font>
      <sz val="10"/>
      <color rgb="FF000000"/>
      <name val="Calibri, sans-serif"/>
    </font>
    <font>
      <sz val="10"/>
      <color theme="1"/>
      <name val="Calibri"/>
      <family val="2"/>
    </font>
    <font>
      <sz val="10"/>
      <color rgb="FF000000"/>
      <name val="Calibri"/>
      <family val="2"/>
    </font>
    <font>
      <sz val="10"/>
      <color theme="1"/>
      <name val="Times New Roman"/>
      <family val="1"/>
    </font>
    <font>
      <sz val="10"/>
      <name val="Times New Roman"/>
      <family val="1"/>
    </font>
    <font>
      <sz val="10"/>
      <color rgb="FF0070C0"/>
      <name val="Times New Roman"/>
      <family val="1"/>
    </font>
    <font>
      <sz val="10"/>
      <color theme="1"/>
      <name val="Calibri"/>
      <family val="2"/>
      <scheme val="minor"/>
    </font>
    <font>
      <sz val="10"/>
      <name val="Calibri"/>
      <family val="2"/>
    </font>
    <font>
      <sz val="11"/>
      <color theme="1"/>
      <name val="Arial"/>
      <family val="2"/>
    </font>
    <font>
      <strike/>
      <sz val="10"/>
      <color theme="1"/>
      <name val="Calibri"/>
      <family val="2"/>
    </font>
    <font>
      <u/>
      <sz val="11"/>
      <color theme="1"/>
      <name val="MS PGothic"/>
      <family val="2"/>
    </font>
    <font>
      <sz val="6"/>
      <name val="ＭＳ Ｐゴシック"/>
      <family val="3"/>
      <charset val="128"/>
    </font>
  </fonts>
  <fills count="13">
    <fill>
      <patternFill patternType="none"/>
    </fill>
    <fill>
      <patternFill patternType="gray125"/>
    </fill>
    <fill>
      <patternFill patternType="solid">
        <fgColor rgb="FFF2F2F2"/>
        <bgColor rgb="FFF2F2F2"/>
      </patternFill>
    </fill>
    <fill>
      <patternFill patternType="solid">
        <fgColor theme="0"/>
        <bgColor theme="0"/>
      </patternFill>
    </fill>
    <fill>
      <patternFill patternType="solid">
        <fgColor rgb="FFFFFF00"/>
        <bgColor rgb="FFFFFF00"/>
      </patternFill>
    </fill>
    <fill>
      <patternFill patternType="solid">
        <fgColor rgb="FFFF0000"/>
        <bgColor rgb="FFFF0000"/>
      </patternFill>
    </fill>
    <fill>
      <patternFill patternType="solid">
        <fgColor rgb="FFFFFFFF"/>
        <bgColor rgb="FFFFFFFF"/>
      </patternFill>
    </fill>
    <fill>
      <patternFill patternType="solid">
        <fgColor rgb="FFFBD4B4"/>
        <bgColor rgb="FFFBD4B4"/>
      </patternFill>
    </fill>
    <fill>
      <patternFill patternType="solid">
        <fgColor theme="0" tint="-4.9989318521683403E-2"/>
        <bgColor indexed="64"/>
      </patternFill>
    </fill>
    <fill>
      <patternFill patternType="solid">
        <fgColor theme="0"/>
        <bgColor indexed="64"/>
      </patternFill>
    </fill>
    <fill>
      <patternFill patternType="solid">
        <fgColor theme="0"/>
        <bgColor rgb="FFFFFF00"/>
      </patternFill>
    </fill>
    <fill>
      <patternFill patternType="solid">
        <fgColor theme="0"/>
        <bgColor rgb="FFF2F2F2"/>
      </patternFill>
    </fill>
    <fill>
      <patternFill patternType="solid">
        <fgColor theme="0"/>
        <bgColor rgb="FFFF0000"/>
      </patternFill>
    </fill>
  </fills>
  <borders count="15">
    <border>
      <left/>
      <right/>
      <top/>
      <bottom/>
      <diagonal/>
    </border>
    <border>
      <left style="thin">
        <color rgb="FF000000"/>
      </left>
      <right style="thin">
        <color rgb="FF000000"/>
      </right>
      <top style="thin">
        <color rgb="FF000000"/>
      </top>
      <bottom style="thin">
        <color rgb="FF000000"/>
      </bottom>
      <diagonal/>
    </border>
    <border>
      <left style="thin">
        <color rgb="FF000000"/>
      </left>
      <right style="thin">
        <color rgb="FF000000"/>
      </right>
      <top style="thin">
        <color rgb="FF000000"/>
      </top>
      <bottom/>
      <diagonal/>
    </border>
    <border>
      <left style="thin">
        <color rgb="FF000000"/>
      </left>
      <right style="thin">
        <color rgb="FF000000"/>
      </right>
      <top/>
      <bottom style="thin">
        <color rgb="FF000000"/>
      </bottom>
      <diagonal/>
    </border>
    <border>
      <left style="thin">
        <color rgb="FF000000"/>
      </left>
      <right/>
      <top style="thin">
        <color rgb="FF000000"/>
      </top>
      <bottom style="thin">
        <color rgb="FF000000"/>
      </bottom>
      <diagonal/>
    </border>
    <border>
      <left/>
      <right/>
      <top style="thin">
        <color rgb="FF000000"/>
      </top>
      <bottom style="thin">
        <color rgb="FF000000"/>
      </bottom>
      <diagonal/>
    </border>
    <border>
      <left/>
      <right style="thin">
        <color rgb="FF000000"/>
      </right>
      <top style="thin">
        <color rgb="FF000000"/>
      </top>
      <bottom style="thin">
        <color rgb="FF000000"/>
      </bottom>
      <diagonal/>
    </border>
    <border>
      <left style="thin">
        <color rgb="FF000000"/>
      </left>
      <right style="thin">
        <color rgb="FF000000"/>
      </right>
      <top style="thin">
        <color rgb="FF000000"/>
      </top>
      <bottom/>
      <diagonal/>
    </border>
    <border>
      <left style="thin">
        <color rgb="FF000000"/>
      </left>
      <right style="thin">
        <color rgb="FF000000"/>
      </right>
      <top/>
      <bottom/>
      <diagonal/>
    </border>
    <border>
      <left style="thin">
        <color rgb="FF000000"/>
      </left>
      <right/>
      <top/>
      <bottom/>
      <diagonal/>
    </border>
    <border>
      <left style="thin">
        <color indexed="64"/>
      </left>
      <right style="thin">
        <color indexed="64"/>
      </right>
      <top style="thin">
        <color indexed="64"/>
      </top>
      <bottom style="thin">
        <color indexed="64"/>
      </bottom>
      <diagonal/>
    </border>
    <border>
      <left style="thin">
        <color rgb="FF000000"/>
      </left>
      <right/>
      <top style="thin">
        <color rgb="FF000000"/>
      </top>
      <bottom/>
      <diagonal/>
    </border>
    <border>
      <left style="thin">
        <color rgb="FF000000"/>
      </left>
      <right/>
      <top/>
      <bottom style="thin">
        <color rgb="FF000000"/>
      </bottom>
      <diagonal/>
    </border>
    <border>
      <left/>
      <right/>
      <top/>
      <bottom style="thin">
        <color rgb="FF000000"/>
      </bottom>
      <diagonal/>
    </border>
    <border>
      <left style="thin">
        <color rgb="FF000000"/>
      </left>
      <right style="thin">
        <color indexed="64"/>
      </right>
      <top style="thin">
        <color rgb="FF000000"/>
      </top>
      <bottom style="thin">
        <color rgb="FF000000"/>
      </bottom>
      <diagonal/>
    </border>
  </borders>
  <cellStyleXfs count="1">
    <xf numFmtId="0" fontId="0" fillId="0" borderId="0"/>
  </cellStyleXfs>
  <cellXfs count="192">
    <xf numFmtId="0" fontId="0" fillId="0" borderId="0" xfId="0" applyFont="1" applyAlignment="1">
      <alignment vertical="center"/>
    </xf>
    <xf numFmtId="0" fontId="1" fillId="0" borderId="0" xfId="0" applyFont="1" applyAlignment="1">
      <alignment horizontal="left" vertical="top"/>
    </xf>
    <xf numFmtId="0" fontId="1" fillId="0" borderId="0" xfId="0" applyFont="1" applyAlignment="1">
      <alignment vertical="top"/>
    </xf>
    <xf numFmtId="0" fontId="1" fillId="0" borderId="0" xfId="0" applyFont="1" applyAlignment="1">
      <alignment vertical="top" wrapText="1"/>
    </xf>
    <xf numFmtId="0" fontId="1" fillId="0" borderId="0" xfId="0" applyFont="1" applyAlignment="1">
      <alignment horizontal="right" vertical="top"/>
    </xf>
    <xf numFmtId="0" fontId="1" fillId="0" borderId="0" xfId="0" applyFont="1" applyAlignment="1">
      <alignment horizontal="left" vertical="top" wrapText="1"/>
    </xf>
    <xf numFmtId="0" fontId="1" fillId="2" borderId="1" xfId="0" applyFont="1" applyFill="1" applyBorder="1" applyAlignment="1">
      <alignment vertical="top" wrapText="1"/>
    </xf>
    <xf numFmtId="0" fontId="2" fillId="0" borderId="0" xfId="0" applyFont="1" applyAlignment="1">
      <alignment vertical="top" wrapText="1"/>
    </xf>
    <xf numFmtId="0" fontId="1" fillId="0" borderId="1" xfId="0" applyFont="1" applyBorder="1" applyAlignment="1">
      <alignment vertical="top" wrapText="1"/>
    </xf>
    <xf numFmtId="0" fontId="1" fillId="0" borderId="1" xfId="0" applyFont="1" applyBorder="1" applyAlignment="1">
      <alignment vertical="top" wrapText="1"/>
    </xf>
    <xf numFmtId="0" fontId="1" fillId="0" borderId="1" xfId="0" applyFont="1" applyBorder="1" applyAlignment="1">
      <alignment horizontal="left" vertical="top" wrapText="1"/>
    </xf>
    <xf numFmtId="0" fontId="3" fillId="2" borderId="1" xfId="0" applyFont="1" applyFill="1" applyBorder="1" applyAlignment="1">
      <alignment vertical="top" wrapText="1"/>
    </xf>
    <xf numFmtId="0" fontId="1" fillId="0" borderId="1" xfId="0" quotePrefix="1" applyFont="1" applyBorder="1" applyAlignment="1">
      <alignment vertical="top" wrapText="1"/>
    </xf>
    <xf numFmtId="0" fontId="1" fillId="3" borderId="1" xfId="0" applyFont="1" applyFill="1" applyBorder="1" applyAlignment="1">
      <alignment vertical="top" wrapText="1"/>
    </xf>
    <xf numFmtId="0" fontId="1" fillId="0" borderId="1" xfId="0" quotePrefix="1" applyFont="1" applyBorder="1" applyAlignment="1">
      <alignment vertical="top" wrapText="1"/>
    </xf>
    <xf numFmtId="0" fontId="1" fillId="0" borderId="1" xfId="0" quotePrefix="1" applyFont="1" applyBorder="1" applyAlignment="1">
      <alignment horizontal="left" vertical="top" wrapText="1"/>
    </xf>
    <xf numFmtId="0" fontId="1" fillId="4" borderId="1" xfId="0" applyFont="1" applyFill="1" applyBorder="1" applyAlignment="1">
      <alignment vertical="top" wrapText="1"/>
    </xf>
    <xf numFmtId="0" fontId="4" fillId="0" borderId="0" xfId="0" applyFont="1" applyAlignment="1">
      <alignment vertical="top"/>
    </xf>
    <xf numFmtId="0" fontId="3" fillId="0" borderId="0" xfId="0" applyFont="1" applyAlignment="1">
      <alignment vertical="top" wrapText="1"/>
    </xf>
    <xf numFmtId="0" fontId="5" fillId="0" borderId="1" xfId="0" applyFont="1" applyBorder="1" applyAlignment="1">
      <alignment vertical="top" wrapText="1"/>
    </xf>
    <xf numFmtId="0" fontId="3" fillId="0" borderId="1" xfId="0" applyFont="1" applyBorder="1" applyAlignment="1">
      <alignment vertical="top" wrapText="1"/>
    </xf>
    <xf numFmtId="0" fontId="6" fillId="0" borderId="1" xfId="0" quotePrefix="1" applyFont="1" applyBorder="1" applyAlignment="1">
      <alignment vertical="top" wrapText="1"/>
    </xf>
    <xf numFmtId="0" fontId="1" fillId="4" borderId="1" xfId="0" applyFont="1" applyFill="1" applyBorder="1" applyAlignment="1">
      <alignment vertical="top" wrapText="1"/>
    </xf>
    <xf numFmtId="0" fontId="1" fillId="0" borderId="2" xfId="0" applyFont="1" applyBorder="1" applyAlignment="1">
      <alignment vertical="top" wrapText="1"/>
    </xf>
    <xf numFmtId="0" fontId="5" fillId="3" borderId="1" xfId="0" applyFont="1" applyFill="1" applyBorder="1" applyAlignment="1">
      <alignment vertical="top" wrapText="1"/>
    </xf>
    <xf numFmtId="0" fontId="1" fillId="0" borderId="1" xfId="0" applyFont="1" applyBorder="1" applyAlignment="1">
      <alignment vertical="top"/>
    </xf>
    <xf numFmtId="0" fontId="5" fillId="0" borderId="1" xfId="0" applyFont="1" applyBorder="1" applyAlignment="1">
      <alignment vertical="top" wrapText="1"/>
    </xf>
    <xf numFmtId="0" fontId="8" fillId="0" borderId="0" xfId="0" applyFont="1" applyAlignment="1">
      <alignment vertical="center"/>
    </xf>
    <xf numFmtId="0" fontId="7" fillId="3" borderId="1" xfId="0" applyFont="1" applyFill="1" applyBorder="1" applyAlignment="1">
      <alignment horizontal="left" vertical="top" wrapText="1"/>
    </xf>
    <xf numFmtId="0" fontId="1" fillId="0" borderId="1" xfId="0" applyFont="1" applyBorder="1" applyAlignment="1">
      <alignment vertical="top" shrinkToFit="1"/>
    </xf>
    <xf numFmtId="0" fontId="1" fillId="0" borderId="1" xfId="0" applyFont="1" applyBorder="1" applyAlignment="1">
      <alignment vertical="top" shrinkToFit="1"/>
    </xf>
    <xf numFmtId="0" fontId="5" fillId="0" borderId="0" xfId="0" applyFont="1" applyAlignment="1">
      <alignment vertical="top"/>
    </xf>
    <xf numFmtId="0" fontId="9" fillId="0" borderId="1" xfId="0" applyFont="1" applyBorder="1" applyAlignment="1">
      <alignment vertical="top" wrapText="1"/>
    </xf>
    <xf numFmtId="0" fontId="7" fillId="0" borderId="1" xfId="0" applyFont="1" applyBorder="1" applyAlignment="1">
      <alignment horizontal="left" vertical="top" wrapText="1"/>
    </xf>
    <xf numFmtId="0" fontId="7" fillId="0" borderId="3" xfId="0" applyFont="1" applyBorder="1" applyAlignment="1">
      <alignment horizontal="left" vertical="top" wrapText="1"/>
    </xf>
    <xf numFmtId="0" fontId="1" fillId="0" borderId="3" xfId="0" applyFont="1" applyBorder="1" applyAlignment="1">
      <alignment vertical="top" wrapText="1"/>
    </xf>
    <xf numFmtId="0" fontId="7" fillId="0" borderId="1" xfId="0" applyFont="1" applyBorder="1" applyAlignment="1">
      <alignment horizontal="left" vertical="top" wrapText="1"/>
    </xf>
    <xf numFmtId="0" fontId="7" fillId="0" borderId="3" xfId="0" applyFont="1" applyBorder="1" applyAlignment="1">
      <alignment horizontal="left" vertical="top" wrapText="1"/>
    </xf>
    <xf numFmtId="0" fontId="1" fillId="3" borderId="1" xfId="0" applyFont="1" applyFill="1" applyBorder="1" applyAlignment="1">
      <alignment vertical="top" wrapText="1"/>
    </xf>
    <xf numFmtId="0" fontId="5" fillId="0" borderId="3" xfId="0" applyFont="1" applyBorder="1" applyAlignment="1">
      <alignment horizontal="left" vertical="top" wrapText="1"/>
    </xf>
    <xf numFmtId="0" fontId="7" fillId="0" borderId="3" xfId="0" applyFont="1" applyBorder="1" applyAlignment="1">
      <alignment horizontal="left" vertical="top" wrapText="1"/>
    </xf>
    <xf numFmtId="0" fontId="10" fillId="0" borderId="1" xfId="0" applyFont="1" applyBorder="1" applyAlignment="1">
      <alignment horizontal="left" vertical="top" wrapText="1"/>
    </xf>
    <xf numFmtId="0" fontId="7" fillId="3" borderId="3" xfId="0" applyFont="1" applyFill="1" applyBorder="1" applyAlignment="1">
      <alignment horizontal="left" vertical="top" wrapText="1"/>
    </xf>
    <xf numFmtId="0" fontId="7" fillId="4" borderId="3" xfId="0" applyFont="1" applyFill="1" applyBorder="1" applyAlignment="1">
      <alignment horizontal="left" vertical="top" wrapText="1"/>
    </xf>
    <xf numFmtId="0" fontId="5" fillId="0" borderId="3" xfId="0" applyFont="1" applyBorder="1" applyAlignment="1">
      <alignment horizontal="left" vertical="top" wrapText="1"/>
    </xf>
    <xf numFmtId="0" fontId="9" fillId="0" borderId="1" xfId="0" applyFont="1" applyBorder="1" applyAlignment="1">
      <alignment vertical="top" wrapText="1"/>
    </xf>
    <xf numFmtId="0" fontId="1" fillId="3" borderId="3" xfId="0" applyFont="1" applyFill="1" applyBorder="1" applyAlignment="1">
      <alignment horizontal="left" vertical="top" wrapText="1"/>
    </xf>
    <xf numFmtId="0" fontId="1" fillId="0" borderId="3" xfId="0" applyFont="1" applyBorder="1" applyAlignment="1">
      <alignment horizontal="left" vertical="top" wrapText="1"/>
    </xf>
    <xf numFmtId="0" fontId="7" fillId="3" borderId="3" xfId="0" applyFont="1" applyFill="1" applyBorder="1" applyAlignment="1">
      <alignment horizontal="left" vertical="top" wrapText="1"/>
    </xf>
    <xf numFmtId="0" fontId="1" fillId="3" borderId="3" xfId="0" applyFont="1" applyFill="1" applyBorder="1" applyAlignment="1">
      <alignment vertical="top" wrapText="1"/>
    </xf>
    <xf numFmtId="0" fontId="7" fillId="0" borderId="1" xfId="0" applyFont="1" applyBorder="1" applyAlignment="1">
      <alignment horizontal="left" vertical="top"/>
    </xf>
    <xf numFmtId="0" fontId="7" fillId="0" borderId="3" xfId="0" applyFont="1" applyBorder="1" applyAlignment="1">
      <alignment horizontal="left" vertical="top"/>
    </xf>
    <xf numFmtId="0" fontId="11" fillId="0" borderId="1" xfId="0" applyFont="1" applyBorder="1" applyAlignment="1">
      <alignment horizontal="left" vertical="top"/>
    </xf>
    <xf numFmtId="0" fontId="10" fillId="0" borderId="1" xfId="0" applyFont="1" applyBorder="1" applyAlignment="1">
      <alignment horizontal="left" vertical="top"/>
    </xf>
    <xf numFmtId="0" fontId="7" fillId="3" borderId="1" xfId="0" applyFont="1" applyFill="1" applyBorder="1" applyAlignment="1">
      <alignment horizontal="left" vertical="top" wrapText="1"/>
    </xf>
    <xf numFmtId="0" fontId="1" fillId="0" borderId="3" xfId="0" applyFont="1" applyBorder="1" applyAlignment="1">
      <alignment vertical="top" wrapText="1"/>
    </xf>
    <xf numFmtId="0" fontId="1" fillId="5" borderId="1" xfId="0" applyFont="1" applyFill="1" applyBorder="1" applyAlignment="1">
      <alignment vertical="top" wrapText="1"/>
    </xf>
    <xf numFmtId="0" fontId="12" fillId="0" borderId="1" xfId="0" applyFont="1" applyBorder="1" applyAlignment="1">
      <alignment vertical="top" wrapText="1"/>
    </xf>
    <xf numFmtId="0" fontId="7" fillId="6" borderId="0" xfId="0" applyFont="1" applyFill="1" applyAlignment="1">
      <alignment vertical="center"/>
    </xf>
    <xf numFmtId="0" fontId="1" fillId="0" borderId="1" xfId="0" applyFont="1" applyBorder="1" applyAlignment="1">
      <alignment vertical="top"/>
    </xf>
    <xf numFmtId="0" fontId="7" fillId="0" borderId="2" xfId="0" applyFont="1" applyBorder="1" applyAlignment="1">
      <alignment horizontal="left" vertical="top" wrapText="1"/>
    </xf>
    <xf numFmtId="0" fontId="9" fillId="0" borderId="3" xfId="0" applyFont="1" applyBorder="1" applyAlignment="1">
      <alignment vertical="top" wrapText="1"/>
    </xf>
    <xf numFmtId="0" fontId="13" fillId="0" borderId="1" xfId="0" applyFont="1" applyBorder="1" applyAlignment="1">
      <alignment vertical="top" wrapText="1"/>
    </xf>
    <xf numFmtId="0" fontId="5" fillId="0" borderId="0" xfId="0" applyFont="1" applyAlignment="1">
      <alignment vertical="center"/>
    </xf>
    <xf numFmtId="0" fontId="1" fillId="0" borderId="0" xfId="0" applyFont="1" applyAlignment="1">
      <alignment vertical="center"/>
    </xf>
    <xf numFmtId="0" fontId="1" fillId="2" borderId="1" xfId="0" applyFont="1" applyFill="1" applyBorder="1" applyAlignment="1">
      <alignment vertical="center"/>
    </xf>
    <xf numFmtId="0" fontId="1" fillId="2" borderId="1" xfId="0" applyFont="1" applyFill="1" applyBorder="1" applyAlignment="1">
      <alignment vertical="center"/>
    </xf>
    <xf numFmtId="0" fontId="1" fillId="2" borderId="1" xfId="0" quotePrefix="1" applyFont="1" applyFill="1" applyBorder="1" applyAlignment="1">
      <alignment vertical="center"/>
    </xf>
    <xf numFmtId="0" fontId="1" fillId="0" borderId="1" xfId="0" applyFont="1" applyBorder="1" applyAlignment="1">
      <alignment vertical="center"/>
    </xf>
    <xf numFmtId="0" fontId="1" fillId="0" borderId="1" xfId="0" applyFont="1" applyBorder="1" applyAlignment="1">
      <alignment vertical="center"/>
    </xf>
    <xf numFmtId="0" fontId="1" fillId="0" borderId="1" xfId="0" applyFont="1" applyBorder="1" applyAlignment="1">
      <alignment vertical="center" wrapText="1"/>
    </xf>
    <xf numFmtId="0" fontId="1" fillId="4" borderId="1" xfId="0" applyFont="1" applyFill="1" applyBorder="1" applyAlignment="1">
      <alignment vertical="center"/>
    </xf>
    <xf numFmtId="0" fontId="9" fillId="0" borderId="1" xfId="0" applyFont="1" applyBorder="1" applyAlignment="1">
      <alignment vertical="center"/>
    </xf>
    <xf numFmtId="0" fontId="1" fillId="4" borderId="3" xfId="0" applyFont="1" applyFill="1" applyBorder="1" applyAlignment="1">
      <alignment vertical="top" wrapText="1"/>
    </xf>
    <xf numFmtId="0" fontId="15" fillId="6" borderId="0" xfId="0" applyFont="1" applyFill="1" applyAlignment="1">
      <alignment vertical="center"/>
    </xf>
    <xf numFmtId="0" fontId="4" fillId="0" borderId="0" xfId="0" applyFont="1" applyAlignment="1">
      <alignment vertical="top"/>
    </xf>
    <xf numFmtId="0" fontId="1" fillId="0" borderId="1" xfId="0" applyFont="1" applyBorder="1" applyAlignment="1">
      <alignment horizontal="left" vertical="top" wrapText="1"/>
    </xf>
    <xf numFmtId="0" fontId="1" fillId="0" borderId="0" xfId="0" applyFont="1" applyAlignment="1">
      <alignment vertical="top" shrinkToFit="1"/>
    </xf>
    <xf numFmtId="0" fontId="1" fillId="2" borderId="1" xfId="0" applyFont="1" applyFill="1" applyBorder="1" applyAlignment="1">
      <alignment vertical="top"/>
    </xf>
    <xf numFmtId="0" fontId="1" fillId="7" borderId="1" xfId="0" applyFont="1" applyFill="1" applyBorder="1" applyAlignment="1">
      <alignment vertical="top"/>
    </xf>
    <xf numFmtId="0" fontId="1" fillId="0" borderId="1" xfId="0" applyFont="1" applyBorder="1" applyAlignment="1">
      <alignment horizontal="left" vertical="top"/>
    </xf>
    <xf numFmtId="0" fontId="1" fillId="3" borderId="1" xfId="0" applyFont="1" applyFill="1" applyBorder="1" applyAlignment="1">
      <alignment vertical="top"/>
    </xf>
    <xf numFmtId="0" fontId="1" fillId="7" borderId="1" xfId="0" applyFont="1" applyFill="1" applyBorder="1" applyAlignment="1">
      <alignment vertical="top" shrinkToFit="1"/>
    </xf>
    <xf numFmtId="0" fontId="5" fillId="0" borderId="1" xfId="0" applyFont="1" applyBorder="1" applyAlignment="1">
      <alignment vertical="top"/>
    </xf>
    <xf numFmtId="0" fontId="5" fillId="0" borderId="1" xfId="0" applyFont="1" applyBorder="1" applyAlignment="1">
      <alignment vertical="top"/>
    </xf>
    <xf numFmtId="0" fontId="1" fillId="7" borderId="1" xfId="0" applyFont="1" applyFill="1" applyBorder="1" applyAlignment="1">
      <alignment vertical="top" wrapText="1"/>
    </xf>
    <xf numFmtId="0" fontId="1" fillId="3" borderId="1" xfId="0" applyFont="1" applyFill="1" applyBorder="1" applyAlignment="1">
      <alignment vertical="top" shrinkToFit="1"/>
    </xf>
    <xf numFmtId="0" fontId="1" fillId="4" borderId="1" xfId="0" applyFont="1" applyFill="1" applyBorder="1" applyAlignment="1">
      <alignment vertical="top" shrinkToFit="1"/>
    </xf>
    <xf numFmtId="0" fontId="3" fillId="4" borderId="1" xfId="0" applyFont="1" applyFill="1" applyBorder="1" applyAlignment="1">
      <alignment vertical="top" wrapText="1"/>
    </xf>
    <xf numFmtId="0" fontId="3" fillId="7" borderId="1" xfId="0" applyFont="1" applyFill="1" applyBorder="1" applyAlignment="1">
      <alignment vertical="top" wrapText="1"/>
    </xf>
    <xf numFmtId="0" fontId="16" fillId="0" borderId="1" xfId="0" applyFont="1" applyBorder="1" applyAlignment="1">
      <alignment vertical="top" wrapText="1"/>
    </xf>
    <xf numFmtId="0" fontId="3" fillId="7" borderId="1" xfId="0" applyFont="1" applyFill="1" applyBorder="1" applyAlignment="1">
      <alignment vertical="top" wrapText="1"/>
    </xf>
    <xf numFmtId="0" fontId="3" fillId="4" borderId="1" xfId="0" applyFont="1" applyFill="1" applyBorder="1" applyAlignment="1">
      <alignment vertical="top" wrapText="1"/>
    </xf>
    <xf numFmtId="0" fontId="3" fillId="3" borderId="1" xfId="0" applyFont="1" applyFill="1" applyBorder="1" applyAlignment="1">
      <alignment vertical="top" wrapText="1"/>
    </xf>
    <xf numFmtId="0" fontId="16" fillId="4" borderId="1" xfId="0" applyFont="1" applyFill="1" applyBorder="1" applyAlignment="1">
      <alignment vertical="top" wrapText="1"/>
    </xf>
    <xf numFmtId="0" fontId="10" fillId="6" borderId="0" xfId="0" applyFont="1" applyFill="1" applyAlignment="1">
      <alignment horizontal="left" vertical="center"/>
    </xf>
    <xf numFmtId="0" fontId="12" fillId="7" borderId="1" xfId="0" applyFont="1" applyFill="1" applyBorder="1" applyAlignment="1">
      <alignment vertical="top" wrapText="1"/>
    </xf>
    <xf numFmtId="0" fontId="1" fillId="7" borderId="1" xfId="0" quotePrefix="1" applyFont="1" applyFill="1" applyBorder="1" applyAlignment="1">
      <alignment vertical="top" wrapText="1"/>
    </xf>
    <xf numFmtId="0" fontId="1" fillId="7" borderId="1" xfId="0" applyFont="1" applyFill="1" applyBorder="1" applyAlignment="1">
      <alignment horizontal="left" vertical="top" wrapText="1"/>
    </xf>
    <xf numFmtId="0" fontId="1" fillId="2" borderId="7" xfId="0" applyFont="1" applyFill="1" applyBorder="1" applyAlignment="1">
      <alignment vertical="center"/>
    </xf>
    <xf numFmtId="0" fontId="1" fillId="2" borderId="8" xfId="0" applyFont="1" applyFill="1" applyBorder="1" applyAlignment="1">
      <alignment vertical="center"/>
    </xf>
    <xf numFmtId="0" fontId="1" fillId="0" borderId="1" xfId="0" quotePrefix="1" applyFont="1" applyBorder="1" applyAlignment="1">
      <alignment vertical="center"/>
    </xf>
    <xf numFmtId="0" fontId="22" fillId="0" borderId="1" xfId="0" applyFont="1" applyBorder="1" applyAlignment="1">
      <alignment vertical="top" wrapText="1"/>
    </xf>
    <xf numFmtId="0" fontId="22" fillId="0" borderId="1" xfId="0" applyFont="1" applyBorder="1" applyAlignment="1">
      <alignment horizontal="left" vertical="top" wrapText="1"/>
    </xf>
    <xf numFmtId="0" fontId="22" fillId="0" borderId="1" xfId="0" quotePrefix="1" applyFont="1" applyBorder="1" applyAlignment="1">
      <alignment vertical="top" wrapText="1"/>
    </xf>
    <xf numFmtId="0" fontId="23" fillId="0" borderId="3" xfId="0" applyFont="1" applyBorder="1" applyAlignment="1">
      <alignment horizontal="left" vertical="top" wrapText="1"/>
    </xf>
    <xf numFmtId="0" fontId="23" fillId="0" borderId="1" xfId="0" applyFont="1" applyBorder="1" applyAlignment="1">
      <alignment horizontal="left" vertical="center" wrapText="1"/>
    </xf>
    <xf numFmtId="0" fontId="1" fillId="0" borderId="7" xfId="0" applyFont="1" applyBorder="1" applyAlignment="1">
      <alignment vertical="top" wrapText="1"/>
    </xf>
    <xf numFmtId="0" fontId="1" fillId="0" borderId="4" xfId="0" applyFont="1" applyBorder="1" applyAlignment="1">
      <alignment vertical="center"/>
    </xf>
    <xf numFmtId="0" fontId="1" fillId="0" borderId="0" xfId="0" applyFont="1" applyAlignment="1">
      <alignment horizontal="center" vertical="top" wrapText="1"/>
    </xf>
    <xf numFmtId="0" fontId="1" fillId="2" borderId="1" xfId="0" applyFont="1" applyFill="1" applyBorder="1" applyAlignment="1">
      <alignment horizontal="center" vertical="top" wrapText="1"/>
    </xf>
    <xf numFmtId="0" fontId="1" fillId="0" borderId="1" xfId="0" applyFont="1" applyBorder="1" applyAlignment="1">
      <alignment horizontal="center" vertical="top" wrapText="1"/>
    </xf>
    <xf numFmtId="0" fontId="2" fillId="0" borderId="0" xfId="0" applyFont="1" applyAlignment="1">
      <alignment horizontal="center" vertical="top" wrapText="1"/>
    </xf>
    <xf numFmtId="0" fontId="0" fillId="0" borderId="0" xfId="0" applyFont="1" applyAlignment="1">
      <alignment horizontal="center" vertical="center"/>
    </xf>
    <xf numFmtId="0" fontId="1" fillId="0" borderId="0" xfId="0" applyFont="1" applyAlignment="1">
      <alignment horizontal="center" vertical="center"/>
    </xf>
    <xf numFmtId="0" fontId="1" fillId="0" borderId="0" xfId="0" applyFont="1" applyAlignment="1">
      <alignment horizontal="center" vertical="center" wrapText="1"/>
    </xf>
    <xf numFmtId="0" fontId="1" fillId="2" borderId="1" xfId="0" applyFont="1" applyFill="1" applyBorder="1" applyAlignment="1">
      <alignment horizontal="center" vertical="center" wrapText="1"/>
    </xf>
    <xf numFmtId="0" fontId="1" fillId="0" borderId="1" xfId="0" applyFont="1" applyBorder="1" applyAlignment="1">
      <alignment horizontal="center" vertical="center" wrapText="1"/>
    </xf>
    <xf numFmtId="0" fontId="2" fillId="0" borderId="0" xfId="0" applyFont="1" applyAlignment="1">
      <alignment horizontal="center" vertical="center" wrapText="1"/>
    </xf>
    <xf numFmtId="0" fontId="1" fillId="9" borderId="1" xfId="0" applyFont="1" applyFill="1" applyBorder="1" applyAlignment="1">
      <alignment vertical="top" wrapText="1"/>
    </xf>
    <xf numFmtId="0" fontId="1" fillId="10" borderId="1" xfId="0" applyFont="1" applyFill="1" applyBorder="1" applyAlignment="1">
      <alignment vertical="top" wrapText="1"/>
    </xf>
    <xf numFmtId="0" fontId="1" fillId="9" borderId="1" xfId="0" quotePrefix="1" applyFont="1" applyFill="1" applyBorder="1" applyAlignment="1">
      <alignment vertical="top" wrapText="1"/>
    </xf>
    <xf numFmtId="0" fontId="1" fillId="10" borderId="1" xfId="0" quotePrefix="1" applyFont="1" applyFill="1" applyBorder="1" applyAlignment="1">
      <alignment vertical="top" wrapText="1"/>
    </xf>
    <xf numFmtId="0" fontId="1" fillId="9" borderId="0" xfId="0" applyFont="1" applyFill="1" applyAlignment="1">
      <alignment vertical="top" wrapText="1"/>
    </xf>
    <xf numFmtId="0" fontId="0" fillId="9" borderId="0" xfId="0" applyFont="1" applyFill="1" applyAlignment="1">
      <alignment vertical="center"/>
    </xf>
    <xf numFmtId="0" fontId="2" fillId="9" borderId="0" xfId="0" applyFont="1" applyFill="1" applyAlignment="1">
      <alignment vertical="top" wrapText="1"/>
    </xf>
    <xf numFmtId="0" fontId="5" fillId="10" borderId="1" xfId="0" applyFont="1" applyFill="1" applyBorder="1" applyAlignment="1">
      <alignment vertical="top" wrapText="1"/>
    </xf>
    <xf numFmtId="0" fontId="1" fillId="0" borderId="1" xfId="0" applyFont="1" applyFill="1" applyBorder="1" applyAlignment="1">
      <alignment vertical="top" wrapText="1"/>
    </xf>
    <xf numFmtId="0" fontId="5" fillId="0" borderId="1" xfId="0" applyFont="1" applyFill="1" applyBorder="1" applyAlignment="1">
      <alignment vertical="top" wrapText="1"/>
    </xf>
    <xf numFmtId="0" fontId="2" fillId="0" borderId="0" xfId="0" applyFont="1" applyFill="1" applyAlignment="1">
      <alignment vertical="top" wrapText="1"/>
    </xf>
    <xf numFmtId="0" fontId="0" fillId="0" borderId="0" xfId="0" applyFont="1" applyFill="1" applyAlignment="1">
      <alignment vertical="center"/>
    </xf>
    <xf numFmtId="0" fontId="24" fillId="0" borderId="10" xfId="0" applyFont="1" applyBorder="1" applyAlignment="1">
      <alignment horizontal="justify" vertical="top" wrapText="1"/>
    </xf>
    <xf numFmtId="0" fontId="24" fillId="0" borderId="10" xfId="0" applyFont="1" applyBorder="1" applyAlignment="1">
      <alignment vertical="top" wrapText="1"/>
    </xf>
    <xf numFmtId="0" fontId="24" fillId="9" borderId="10" xfId="0" applyFont="1" applyFill="1" applyBorder="1" applyAlignment="1">
      <alignment vertical="top" wrapText="1"/>
    </xf>
    <xf numFmtId="0" fontId="24" fillId="0" borderId="10" xfId="0" quotePrefix="1" applyFont="1" applyBorder="1" applyAlignment="1">
      <alignment vertical="top" wrapText="1"/>
    </xf>
    <xf numFmtId="0" fontId="24" fillId="9" borderId="10" xfId="0" quotePrefix="1" applyFont="1" applyFill="1" applyBorder="1" applyAlignment="1">
      <alignment vertical="top" wrapText="1"/>
    </xf>
    <xf numFmtId="0" fontId="25" fillId="0" borderId="10" xfId="0" applyFont="1" applyBorder="1" applyAlignment="1">
      <alignment vertical="top" wrapText="1"/>
    </xf>
    <xf numFmtId="0" fontId="26" fillId="0" borderId="10" xfId="0" applyFont="1" applyBorder="1" applyAlignment="1">
      <alignment vertical="top" wrapText="1"/>
    </xf>
    <xf numFmtId="0" fontId="24" fillId="9" borderId="0" xfId="0" applyFont="1" applyFill="1" applyAlignment="1">
      <alignment vertical="top" wrapText="1"/>
    </xf>
    <xf numFmtId="0" fontId="1" fillId="11" borderId="1" xfId="0" applyFont="1" applyFill="1" applyBorder="1" applyAlignment="1">
      <alignment vertical="top" wrapText="1"/>
    </xf>
    <xf numFmtId="0" fontId="5" fillId="9" borderId="1" xfId="0" applyFont="1" applyFill="1" applyBorder="1" applyAlignment="1">
      <alignment vertical="top" wrapText="1"/>
    </xf>
    <xf numFmtId="0" fontId="22" fillId="10" borderId="1" xfId="0" applyFont="1" applyFill="1" applyBorder="1" applyAlignment="1">
      <alignment vertical="top" wrapText="1"/>
    </xf>
    <xf numFmtId="0" fontId="22" fillId="9" borderId="1" xfId="0" applyFont="1" applyFill="1" applyBorder="1" applyAlignment="1">
      <alignment vertical="top" wrapText="1"/>
    </xf>
    <xf numFmtId="0" fontId="22" fillId="0" borderId="1" xfId="0" quotePrefix="1" applyFont="1" applyBorder="1" applyAlignment="1">
      <alignment horizontal="left" vertical="top" wrapText="1"/>
    </xf>
    <xf numFmtId="0" fontId="22" fillId="9" borderId="1" xfId="0" quotePrefix="1" applyFont="1" applyFill="1" applyBorder="1" applyAlignment="1">
      <alignment vertical="top" wrapText="1"/>
    </xf>
    <xf numFmtId="0" fontId="27" fillId="0" borderId="10" xfId="0" applyFont="1" applyBorder="1" applyAlignment="1">
      <alignment horizontal="left" wrapText="1"/>
    </xf>
    <xf numFmtId="0" fontId="22" fillId="3" borderId="1" xfId="0" applyFont="1" applyFill="1" applyBorder="1" applyAlignment="1">
      <alignment vertical="top" wrapText="1"/>
    </xf>
    <xf numFmtId="0" fontId="23" fillId="10" borderId="1" xfId="0" applyFont="1" applyFill="1" applyBorder="1" applyAlignment="1">
      <alignment horizontal="left" vertical="top" wrapText="1"/>
    </xf>
    <xf numFmtId="0" fontId="2" fillId="0" borderId="0" xfId="0" applyFont="1" applyAlignment="1">
      <alignment vertical="center"/>
    </xf>
    <xf numFmtId="0" fontId="7" fillId="10" borderId="1" xfId="0" applyFont="1" applyFill="1" applyBorder="1" applyAlignment="1">
      <alignment horizontal="left" vertical="top" wrapText="1"/>
    </xf>
    <xf numFmtId="0" fontId="7" fillId="10" borderId="3" xfId="0" applyFont="1" applyFill="1" applyBorder="1" applyAlignment="1">
      <alignment horizontal="left" vertical="top" wrapText="1"/>
    </xf>
    <xf numFmtId="0" fontId="7" fillId="0" borderId="3" xfId="0" quotePrefix="1" applyFont="1" applyBorder="1" applyAlignment="1">
      <alignment horizontal="left" vertical="top" wrapText="1"/>
    </xf>
    <xf numFmtId="0" fontId="7" fillId="0" borderId="1" xfId="0" quotePrefix="1" applyFont="1" applyBorder="1" applyAlignment="1">
      <alignment horizontal="left" vertical="top" wrapText="1"/>
    </xf>
    <xf numFmtId="0" fontId="21" fillId="10" borderId="3" xfId="0" applyFont="1" applyFill="1" applyBorder="1" applyAlignment="1">
      <alignment horizontal="left" vertical="top" wrapText="1"/>
    </xf>
    <xf numFmtId="0" fontId="1" fillId="10" borderId="1" xfId="0" applyFont="1" applyFill="1" applyBorder="1" applyAlignment="1">
      <alignment horizontal="left" vertical="top" wrapText="1"/>
    </xf>
    <xf numFmtId="0" fontId="1" fillId="9" borderId="3" xfId="0" applyFont="1" applyFill="1" applyBorder="1" applyAlignment="1">
      <alignment horizontal="left" vertical="top" wrapText="1"/>
    </xf>
    <xf numFmtId="0" fontId="23" fillId="10" borderId="3" xfId="0" applyFont="1" applyFill="1" applyBorder="1" applyAlignment="1">
      <alignment horizontal="left" vertical="top" wrapText="1"/>
    </xf>
    <xf numFmtId="0" fontId="7" fillId="9" borderId="1" xfId="0" applyFont="1" applyFill="1" applyBorder="1" applyAlignment="1">
      <alignment horizontal="left" vertical="top" wrapText="1"/>
    </xf>
    <xf numFmtId="0" fontId="28" fillId="10" borderId="3" xfId="0" applyFont="1" applyFill="1" applyBorder="1" applyAlignment="1">
      <alignment horizontal="left" vertical="top" wrapText="1"/>
    </xf>
    <xf numFmtId="0" fontId="7" fillId="9" borderId="3" xfId="0" applyFont="1" applyFill="1" applyBorder="1" applyAlignment="1">
      <alignment horizontal="left" vertical="top" wrapText="1"/>
    </xf>
    <xf numFmtId="0" fontId="1" fillId="9" borderId="3" xfId="0" applyFont="1" applyFill="1" applyBorder="1" applyAlignment="1">
      <alignment vertical="top" wrapText="1"/>
    </xf>
    <xf numFmtId="0" fontId="29" fillId="0" borderId="0" xfId="0" applyFont="1" applyAlignment="1">
      <alignment vertical="center"/>
    </xf>
    <xf numFmtId="0" fontId="29" fillId="0" borderId="0" xfId="0" applyFont="1" applyAlignment="1">
      <alignment horizontal="center" vertical="center"/>
    </xf>
    <xf numFmtId="0" fontId="24" fillId="0" borderId="10" xfId="0" applyFont="1" applyBorder="1" applyAlignment="1">
      <alignment horizontal="left" vertical="top" wrapText="1"/>
    </xf>
    <xf numFmtId="0" fontId="24" fillId="0" borderId="10" xfId="0" quotePrefix="1" applyFont="1" applyBorder="1" applyAlignment="1">
      <alignment horizontal="left" vertical="top" wrapText="1"/>
    </xf>
    <xf numFmtId="0" fontId="24" fillId="9" borderId="10" xfId="0" quotePrefix="1" applyFont="1" applyFill="1" applyBorder="1" applyAlignment="1">
      <alignment horizontal="left" vertical="top" wrapText="1"/>
    </xf>
    <xf numFmtId="0" fontId="31" fillId="0" borderId="1" xfId="0" applyFont="1" applyBorder="1" applyAlignment="1">
      <alignment vertical="top" wrapText="1"/>
    </xf>
    <xf numFmtId="0" fontId="4" fillId="9" borderId="0" xfId="0" applyFont="1" applyFill="1" applyAlignment="1">
      <alignment vertical="top"/>
    </xf>
    <xf numFmtId="0" fontId="3" fillId="11" borderId="1" xfId="0" applyFont="1" applyFill="1" applyBorder="1" applyAlignment="1">
      <alignment vertical="top" wrapText="1"/>
    </xf>
    <xf numFmtId="0" fontId="25" fillId="9" borderId="10" xfId="0" applyFont="1" applyFill="1" applyBorder="1" applyAlignment="1">
      <alignment vertical="top" wrapText="1"/>
    </xf>
    <xf numFmtId="0" fontId="1" fillId="10" borderId="3" xfId="0" applyFont="1" applyFill="1" applyBorder="1" applyAlignment="1">
      <alignment horizontal="left" vertical="top" wrapText="1"/>
    </xf>
    <xf numFmtId="0" fontId="1" fillId="12" borderId="1" xfId="0" applyFont="1" applyFill="1" applyBorder="1" applyAlignment="1">
      <alignment vertical="top" wrapText="1"/>
    </xf>
    <xf numFmtId="0" fontId="1" fillId="12" borderId="3" xfId="0" applyFont="1" applyFill="1" applyBorder="1" applyAlignment="1">
      <alignment vertical="top" wrapText="1"/>
    </xf>
    <xf numFmtId="0" fontId="5" fillId="0" borderId="14" xfId="0" applyFont="1" applyBorder="1" applyAlignment="1">
      <alignment vertical="top" wrapText="1"/>
    </xf>
    <xf numFmtId="0" fontId="5" fillId="0" borderId="0" xfId="0" applyFont="1" applyBorder="1" applyAlignment="1">
      <alignment vertical="top" wrapText="1"/>
    </xf>
    <xf numFmtId="0" fontId="1" fillId="10" borderId="3" xfId="0" applyFont="1" applyFill="1" applyBorder="1" applyAlignment="1">
      <alignment vertical="top" wrapText="1"/>
    </xf>
    <xf numFmtId="0" fontId="1" fillId="0" borderId="13" xfId="0" applyFont="1" applyBorder="1" applyAlignment="1">
      <alignment horizontal="left" vertical="center"/>
    </xf>
    <xf numFmtId="0" fontId="1" fillId="0" borderId="0" xfId="0" applyFont="1" applyAlignment="1">
      <alignment horizontal="left" vertical="center"/>
    </xf>
    <xf numFmtId="0" fontId="1" fillId="0" borderId="10" xfId="0" applyFont="1" applyBorder="1" applyAlignment="1">
      <alignment horizontal="center" vertical="center"/>
    </xf>
    <xf numFmtId="0" fontId="1" fillId="0" borderId="10" xfId="0" applyFont="1" applyBorder="1" applyAlignment="1">
      <alignment horizontal="left" vertical="top" wrapText="1"/>
    </xf>
    <xf numFmtId="0" fontId="1" fillId="0" borderId="10" xfId="0" applyFont="1" applyBorder="1" applyAlignment="1">
      <alignment horizontal="left" vertical="top"/>
    </xf>
    <xf numFmtId="0" fontId="5" fillId="0" borderId="0" xfId="0" applyFont="1" applyAlignment="1">
      <alignment horizontal="left" vertical="center"/>
    </xf>
    <xf numFmtId="0" fontId="1" fillId="8" borderId="10" xfId="0" applyFont="1" applyFill="1" applyBorder="1" applyAlignment="1">
      <alignment horizontal="center" vertical="center"/>
    </xf>
    <xf numFmtId="0" fontId="1" fillId="0" borderId="11" xfId="0" applyFont="1" applyBorder="1" applyAlignment="1">
      <alignment vertical="top" wrapText="1"/>
    </xf>
    <xf numFmtId="0" fontId="14" fillId="0" borderId="9" xfId="0" applyFont="1" applyBorder="1" applyAlignment="1">
      <alignment vertical="center"/>
    </xf>
    <xf numFmtId="0" fontId="14" fillId="0" borderId="12" xfId="0" applyFont="1" applyBorder="1" applyAlignment="1">
      <alignment vertical="center"/>
    </xf>
    <xf numFmtId="0" fontId="1" fillId="2" borderId="2" xfId="0" applyFont="1" applyFill="1" applyBorder="1" applyAlignment="1">
      <alignment vertical="center"/>
    </xf>
    <xf numFmtId="0" fontId="14" fillId="0" borderId="3" xfId="0" applyFont="1" applyBorder="1" applyAlignment="1">
      <alignment vertical="center"/>
    </xf>
    <xf numFmtId="0" fontId="1" fillId="2" borderId="4" xfId="0" applyFont="1" applyFill="1" applyBorder="1" applyAlignment="1">
      <alignment vertical="center"/>
    </xf>
    <xf numFmtId="0" fontId="14" fillId="0" borderId="5" xfId="0" applyFont="1" applyBorder="1" applyAlignment="1">
      <alignment vertical="center"/>
    </xf>
    <xf numFmtId="0" fontId="14" fillId="0" borderId="6" xfId="0" applyFont="1" applyBorder="1" applyAlignment="1">
      <alignment vertical="center"/>
    </xf>
    <xf numFmtId="0" fontId="1" fillId="2" borderId="11" xfId="0" applyFont="1" applyFill="1" applyBorder="1" applyAlignment="1">
      <alignment vertical="center"/>
    </xf>
  </cellXfs>
  <cellStyles count="1">
    <cellStyle name="標準"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styles" Target="styles.xml"/></Relationships>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0000FF"/>
      </a:folHlink>
    </a:clrScheme>
    <a:fontScheme name="Sheets">
      <a:majorFont>
        <a:latin typeface="Calibri"/>
        <a:ea typeface="Calibri"/>
        <a:cs typeface="Calibri"/>
      </a:majorFont>
      <a:minorFont>
        <a:latin typeface="Calibri"/>
        <a:ea typeface="Calibri"/>
        <a:cs typeface="Calibri"/>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Z1000"/>
  <sheetViews>
    <sheetView topLeftCell="A16" workbookViewId="0">
      <selection activeCell="K7" sqref="K7"/>
    </sheetView>
  </sheetViews>
  <sheetFormatPr defaultColWidth="12.59765625" defaultRowHeight="15" customHeight="1"/>
  <cols>
    <col min="1" max="2" width="4.09765625" customWidth="1"/>
    <col min="3" max="3" width="70.59765625" customWidth="1"/>
    <col min="4" max="26" width="7.69921875" customWidth="1"/>
  </cols>
  <sheetData>
    <row r="1" spans="1:26" ht="13.5" customHeight="1">
      <c r="A1" s="1" t="s">
        <v>0</v>
      </c>
      <c r="B1" s="2"/>
      <c r="C1" s="3"/>
      <c r="D1" s="2"/>
      <c r="E1" s="2"/>
      <c r="F1" s="2"/>
      <c r="G1" s="2"/>
      <c r="H1" s="2"/>
      <c r="I1" s="2"/>
      <c r="J1" s="2"/>
      <c r="K1" s="2"/>
      <c r="L1" s="2"/>
      <c r="M1" s="2"/>
      <c r="N1" s="2"/>
      <c r="O1" s="2"/>
      <c r="P1" s="2"/>
      <c r="Q1" s="2"/>
      <c r="R1" s="2"/>
      <c r="S1" s="2"/>
      <c r="T1" s="2"/>
      <c r="U1" s="2"/>
      <c r="V1" s="2"/>
      <c r="W1" s="2"/>
      <c r="X1" s="2"/>
      <c r="Y1" s="2"/>
      <c r="Z1" s="2"/>
    </row>
    <row r="2" spans="1:26" ht="13.5" customHeight="1">
      <c r="A2" s="2"/>
      <c r="B2" s="4"/>
      <c r="C2" s="3"/>
      <c r="D2" s="2"/>
      <c r="E2" s="2"/>
      <c r="F2" s="2"/>
      <c r="G2" s="2"/>
      <c r="H2" s="2"/>
      <c r="I2" s="2"/>
      <c r="J2" s="2"/>
      <c r="K2" s="2"/>
      <c r="L2" s="2"/>
      <c r="M2" s="2"/>
      <c r="N2" s="2"/>
      <c r="O2" s="2"/>
      <c r="P2" s="2"/>
      <c r="Q2" s="2"/>
      <c r="R2" s="2"/>
      <c r="S2" s="2"/>
      <c r="T2" s="2"/>
      <c r="U2" s="2"/>
      <c r="V2" s="2"/>
      <c r="W2" s="2"/>
      <c r="X2" s="2"/>
      <c r="Y2" s="2"/>
      <c r="Z2" s="2"/>
    </row>
    <row r="3" spans="1:26" ht="13.5" customHeight="1">
      <c r="A3" s="2">
        <v>1</v>
      </c>
      <c r="B3" s="1" t="s">
        <v>1</v>
      </c>
      <c r="C3" s="3"/>
      <c r="D3" s="2"/>
      <c r="E3" s="2"/>
      <c r="F3" s="2"/>
      <c r="G3" s="2"/>
      <c r="H3" s="2"/>
      <c r="I3" s="2"/>
      <c r="J3" s="2"/>
      <c r="K3" s="2"/>
      <c r="L3" s="2"/>
      <c r="M3" s="2"/>
      <c r="N3" s="2"/>
      <c r="O3" s="2"/>
      <c r="P3" s="2"/>
      <c r="Q3" s="2"/>
      <c r="R3" s="2"/>
      <c r="S3" s="2"/>
      <c r="T3" s="2"/>
      <c r="U3" s="2"/>
      <c r="V3" s="2"/>
      <c r="W3" s="2"/>
      <c r="X3" s="2"/>
      <c r="Y3" s="2"/>
      <c r="Z3" s="2"/>
    </row>
    <row r="4" spans="1:26" ht="13.5" customHeight="1">
      <c r="A4" s="2"/>
      <c r="B4" s="2">
        <v>1</v>
      </c>
      <c r="C4" s="5" t="s">
        <v>2</v>
      </c>
      <c r="D4" s="2"/>
      <c r="E4" s="2"/>
      <c r="F4" s="2"/>
      <c r="G4" s="2"/>
      <c r="H4" s="2"/>
      <c r="I4" s="2"/>
      <c r="J4" s="2"/>
      <c r="K4" s="2"/>
      <c r="L4" s="2"/>
      <c r="M4" s="2"/>
      <c r="N4" s="2"/>
      <c r="O4" s="2"/>
      <c r="P4" s="2"/>
      <c r="Q4" s="2"/>
      <c r="R4" s="2"/>
      <c r="S4" s="2"/>
      <c r="T4" s="2"/>
      <c r="U4" s="2"/>
      <c r="V4" s="2"/>
      <c r="W4" s="2"/>
      <c r="X4" s="2"/>
      <c r="Y4" s="2"/>
      <c r="Z4" s="2"/>
    </row>
    <row r="5" spans="1:26" ht="13.5" customHeight="1">
      <c r="A5" s="2"/>
      <c r="B5" s="2">
        <v>2</v>
      </c>
      <c r="C5" s="5" t="s">
        <v>3</v>
      </c>
      <c r="D5" s="2"/>
      <c r="E5" s="2"/>
      <c r="F5" s="2"/>
      <c r="G5" s="2"/>
      <c r="H5" s="2"/>
      <c r="I5" s="2"/>
      <c r="J5" s="2"/>
      <c r="K5" s="2"/>
      <c r="L5" s="2"/>
      <c r="M5" s="2"/>
      <c r="N5" s="2"/>
      <c r="O5" s="2"/>
      <c r="P5" s="2"/>
      <c r="Q5" s="2"/>
      <c r="R5" s="2"/>
      <c r="S5" s="2"/>
      <c r="T5" s="2"/>
      <c r="U5" s="2"/>
      <c r="V5" s="2"/>
      <c r="W5" s="2"/>
      <c r="X5" s="2"/>
      <c r="Y5" s="2"/>
      <c r="Z5" s="2"/>
    </row>
    <row r="6" spans="1:26" ht="13.5" customHeight="1">
      <c r="A6" s="2"/>
      <c r="B6" s="2">
        <v>3</v>
      </c>
      <c r="C6" s="3" t="s">
        <v>4</v>
      </c>
      <c r="D6" s="2"/>
      <c r="E6" s="2"/>
      <c r="F6" s="2"/>
      <c r="G6" s="2"/>
      <c r="H6" s="2"/>
      <c r="I6" s="2"/>
      <c r="J6" s="2"/>
      <c r="K6" s="2"/>
      <c r="L6" s="2"/>
      <c r="M6" s="2"/>
      <c r="N6" s="2"/>
      <c r="O6" s="2"/>
      <c r="P6" s="2"/>
      <c r="Q6" s="2"/>
      <c r="R6" s="2"/>
      <c r="S6" s="2"/>
      <c r="T6" s="2"/>
      <c r="U6" s="2"/>
      <c r="V6" s="2"/>
      <c r="W6" s="2"/>
      <c r="X6" s="2"/>
      <c r="Y6" s="2"/>
      <c r="Z6" s="2"/>
    </row>
    <row r="7" spans="1:26" ht="13.5" customHeight="1">
      <c r="A7" s="2"/>
      <c r="B7" s="2">
        <v>4</v>
      </c>
      <c r="C7" s="3" t="s">
        <v>5</v>
      </c>
      <c r="D7" s="2"/>
      <c r="E7" s="2"/>
      <c r="F7" s="2"/>
      <c r="G7" s="2"/>
      <c r="H7" s="2"/>
      <c r="I7" s="2"/>
      <c r="J7" s="2"/>
      <c r="K7" s="2"/>
      <c r="L7" s="2"/>
      <c r="M7" s="2"/>
      <c r="N7" s="2"/>
      <c r="O7" s="2"/>
      <c r="P7" s="2"/>
      <c r="Q7" s="2"/>
      <c r="R7" s="2"/>
      <c r="S7" s="2"/>
      <c r="T7" s="2"/>
      <c r="U7" s="2"/>
      <c r="V7" s="2"/>
      <c r="W7" s="2"/>
      <c r="X7" s="2"/>
      <c r="Y7" s="2"/>
      <c r="Z7" s="2"/>
    </row>
    <row r="8" spans="1:26" ht="13.5" customHeight="1">
      <c r="A8" s="2"/>
      <c r="B8" s="2">
        <v>5</v>
      </c>
      <c r="C8" s="5" t="s">
        <v>6</v>
      </c>
      <c r="D8" s="2"/>
      <c r="E8" s="2"/>
      <c r="F8" s="2"/>
      <c r="G8" s="2"/>
      <c r="H8" s="2"/>
      <c r="I8" s="2"/>
      <c r="J8" s="2"/>
      <c r="K8" s="2"/>
      <c r="L8" s="2"/>
      <c r="M8" s="2"/>
      <c r="N8" s="2"/>
      <c r="O8" s="2"/>
      <c r="P8" s="2"/>
      <c r="Q8" s="2"/>
      <c r="R8" s="2"/>
      <c r="S8" s="2"/>
      <c r="T8" s="2"/>
      <c r="U8" s="2"/>
      <c r="V8" s="2"/>
      <c r="W8" s="2"/>
      <c r="X8" s="2"/>
      <c r="Y8" s="2"/>
      <c r="Z8" s="2"/>
    </row>
    <row r="9" spans="1:26" ht="13.5" customHeight="1">
      <c r="A9" s="2"/>
      <c r="B9" s="2">
        <v>6</v>
      </c>
      <c r="C9" s="5" t="s">
        <v>7</v>
      </c>
      <c r="D9" s="2"/>
      <c r="E9" s="2"/>
      <c r="F9" s="2"/>
      <c r="G9" s="2"/>
      <c r="H9" s="2"/>
      <c r="I9" s="2"/>
      <c r="J9" s="2"/>
      <c r="K9" s="2"/>
      <c r="L9" s="2"/>
      <c r="M9" s="2"/>
      <c r="N9" s="2"/>
      <c r="O9" s="2"/>
      <c r="P9" s="2"/>
      <c r="Q9" s="2"/>
      <c r="R9" s="2"/>
      <c r="S9" s="2"/>
      <c r="T9" s="2"/>
      <c r="U9" s="2"/>
      <c r="V9" s="2"/>
      <c r="W9" s="2"/>
      <c r="X9" s="2"/>
      <c r="Y9" s="2"/>
      <c r="Z9" s="2"/>
    </row>
    <row r="10" spans="1:26" ht="13.5" customHeight="1">
      <c r="A10" s="2"/>
      <c r="B10" s="2"/>
      <c r="C10" s="3"/>
      <c r="D10" s="2"/>
      <c r="E10" s="2"/>
      <c r="F10" s="2"/>
      <c r="G10" s="2"/>
      <c r="H10" s="2"/>
      <c r="I10" s="2"/>
      <c r="J10" s="2"/>
      <c r="K10" s="2"/>
      <c r="L10" s="2"/>
      <c r="M10" s="2"/>
      <c r="N10" s="2"/>
      <c r="O10" s="2"/>
      <c r="P10" s="2"/>
      <c r="Q10" s="2"/>
      <c r="R10" s="2"/>
      <c r="S10" s="2"/>
      <c r="T10" s="2"/>
      <c r="U10" s="2"/>
      <c r="V10" s="2"/>
      <c r="W10" s="2"/>
      <c r="X10" s="2"/>
      <c r="Y10" s="2"/>
      <c r="Z10" s="2"/>
    </row>
    <row r="11" spans="1:26" ht="13.5" customHeight="1">
      <c r="A11" s="2">
        <v>2</v>
      </c>
      <c r="B11" s="2" t="s">
        <v>8</v>
      </c>
      <c r="C11" s="3"/>
      <c r="D11" s="2"/>
      <c r="E11" s="2"/>
      <c r="F11" s="2"/>
      <c r="G11" s="2"/>
      <c r="H11" s="2"/>
      <c r="I11" s="2"/>
      <c r="J11" s="2"/>
      <c r="K11" s="2"/>
      <c r="L11" s="2"/>
      <c r="M11" s="2"/>
      <c r="N11" s="2"/>
      <c r="O11" s="2"/>
      <c r="P11" s="2"/>
      <c r="Q11" s="2"/>
      <c r="R11" s="2"/>
      <c r="S11" s="2"/>
      <c r="T11" s="2"/>
      <c r="U11" s="2"/>
      <c r="V11" s="2"/>
      <c r="W11" s="2"/>
      <c r="X11" s="2"/>
      <c r="Y11" s="2"/>
      <c r="Z11" s="2"/>
    </row>
    <row r="12" spans="1:26" ht="13.5" customHeight="1">
      <c r="A12" s="2"/>
      <c r="B12" s="2">
        <v>1</v>
      </c>
      <c r="C12" s="5" t="s">
        <v>9</v>
      </c>
      <c r="D12" s="2"/>
      <c r="E12" s="2"/>
      <c r="F12" s="2"/>
      <c r="G12" s="2"/>
      <c r="H12" s="2"/>
      <c r="I12" s="2"/>
      <c r="J12" s="2"/>
      <c r="K12" s="2"/>
      <c r="L12" s="2"/>
      <c r="M12" s="2"/>
      <c r="N12" s="2"/>
      <c r="O12" s="2"/>
      <c r="P12" s="2"/>
      <c r="Q12" s="2"/>
      <c r="R12" s="2"/>
      <c r="S12" s="2"/>
      <c r="T12" s="2"/>
      <c r="U12" s="2"/>
      <c r="V12" s="2"/>
      <c r="W12" s="2"/>
      <c r="X12" s="2"/>
      <c r="Y12" s="2"/>
      <c r="Z12" s="2"/>
    </row>
    <row r="13" spans="1:26" ht="13.5" customHeight="1">
      <c r="A13" s="2"/>
      <c r="B13" s="2">
        <v>2</v>
      </c>
      <c r="C13" s="5" t="s">
        <v>10</v>
      </c>
      <c r="D13" s="2"/>
      <c r="E13" s="2"/>
      <c r="F13" s="2"/>
      <c r="G13" s="2"/>
      <c r="H13" s="2"/>
      <c r="I13" s="2"/>
      <c r="J13" s="2"/>
      <c r="K13" s="2"/>
      <c r="L13" s="2"/>
      <c r="M13" s="2"/>
      <c r="N13" s="2"/>
      <c r="O13" s="2"/>
      <c r="P13" s="2"/>
      <c r="Q13" s="2"/>
      <c r="R13" s="2"/>
      <c r="S13" s="2"/>
      <c r="T13" s="2"/>
      <c r="U13" s="2"/>
      <c r="V13" s="2"/>
      <c r="W13" s="2"/>
      <c r="X13" s="2"/>
      <c r="Y13" s="2"/>
      <c r="Z13" s="2"/>
    </row>
    <row r="14" spans="1:26" ht="13.5" customHeight="1">
      <c r="A14" s="2"/>
      <c r="B14" s="2">
        <v>3</v>
      </c>
      <c r="C14" s="5" t="s">
        <v>11</v>
      </c>
      <c r="D14" s="2"/>
      <c r="E14" s="2"/>
      <c r="F14" s="2"/>
      <c r="G14" s="2"/>
      <c r="H14" s="2"/>
      <c r="I14" s="2"/>
      <c r="J14" s="2"/>
      <c r="K14" s="2"/>
      <c r="L14" s="2"/>
      <c r="M14" s="2"/>
      <c r="N14" s="2"/>
      <c r="O14" s="2"/>
      <c r="P14" s="2"/>
      <c r="Q14" s="2"/>
      <c r="R14" s="2"/>
      <c r="S14" s="2"/>
      <c r="T14" s="2"/>
      <c r="U14" s="2"/>
      <c r="V14" s="2"/>
      <c r="W14" s="2"/>
      <c r="X14" s="2"/>
      <c r="Y14" s="2"/>
      <c r="Z14" s="2"/>
    </row>
    <row r="15" spans="1:26" ht="13.5" customHeight="1">
      <c r="A15" s="2"/>
      <c r="B15" s="2">
        <v>4</v>
      </c>
      <c r="C15" s="5" t="s">
        <v>12</v>
      </c>
      <c r="D15" s="2"/>
      <c r="E15" s="2"/>
      <c r="F15" s="2"/>
      <c r="G15" s="2"/>
      <c r="H15" s="2"/>
      <c r="I15" s="2"/>
      <c r="J15" s="2"/>
      <c r="K15" s="2"/>
      <c r="L15" s="2"/>
      <c r="M15" s="2"/>
      <c r="N15" s="2"/>
      <c r="O15" s="2"/>
      <c r="P15" s="2"/>
      <c r="Q15" s="2"/>
      <c r="R15" s="2"/>
      <c r="S15" s="2"/>
      <c r="T15" s="2"/>
      <c r="U15" s="2"/>
      <c r="V15" s="2"/>
      <c r="W15" s="2"/>
      <c r="X15" s="2"/>
      <c r="Y15" s="2"/>
      <c r="Z15" s="2"/>
    </row>
    <row r="16" spans="1:26" ht="13.5" customHeight="1">
      <c r="A16" s="2"/>
      <c r="B16" s="1"/>
      <c r="C16" s="3"/>
      <c r="D16" s="2"/>
      <c r="E16" s="2"/>
      <c r="F16" s="2"/>
      <c r="G16" s="2"/>
      <c r="H16" s="2"/>
      <c r="I16" s="2"/>
      <c r="J16" s="2"/>
      <c r="K16" s="2"/>
      <c r="L16" s="2"/>
      <c r="M16" s="2"/>
      <c r="N16" s="2"/>
      <c r="O16" s="2"/>
      <c r="P16" s="2"/>
      <c r="Q16" s="2"/>
      <c r="R16" s="2"/>
      <c r="S16" s="2"/>
      <c r="T16" s="2"/>
      <c r="U16" s="2"/>
      <c r="V16" s="2"/>
      <c r="W16" s="2"/>
      <c r="X16" s="2"/>
      <c r="Y16" s="2"/>
      <c r="Z16" s="2"/>
    </row>
    <row r="17" spans="1:26" ht="13.5" customHeight="1">
      <c r="A17" s="2">
        <v>3</v>
      </c>
      <c r="B17" s="1" t="s">
        <v>13</v>
      </c>
      <c r="C17" s="3"/>
      <c r="D17" s="2"/>
      <c r="E17" s="2"/>
      <c r="F17" s="2"/>
      <c r="G17" s="2"/>
      <c r="H17" s="2"/>
      <c r="I17" s="2"/>
      <c r="J17" s="2"/>
      <c r="K17" s="2"/>
      <c r="L17" s="2"/>
      <c r="M17" s="2"/>
      <c r="N17" s="2"/>
      <c r="O17" s="2"/>
      <c r="P17" s="2"/>
      <c r="Q17" s="2"/>
      <c r="R17" s="2"/>
      <c r="S17" s="2"/>
      <c r="T17" s="2"/>
      <c r="U17" s="2"/>
      <c r="V17" s="2"/>
      <c r="W17" s="2"/>
      <c r="X17" s="2"/>
      <c r="Y17" s="2"/>
      <c r="Z17" s="2"/>
    </row>
    <row r="18" spans="1:26" ht="13.5" customHeight="1">
      <c r="A18" s="2"/>
      <c r="B18" s="2">
        <v>1</v>
      </c>
      <c r="C18" s="3" t="s">
        <v>14</v>
      </c>
      <c r="D18" s="2"/>
      <c r="E18" s="2"/>
      <c r="F18" s="2"/>
      <c r="G18" s="2"/>
      <c r="H18" s="2"/>
      <c r="I18" s="2"/>
      <c r="J18" s="2"/>
      <c r="K18" s="2"/>
      <c r="L18" s="2"/>
      <c r="M18" s="2"/>
      <c r="N18" s="2"/>
      <c r="O18" s="2"/>
      <c r="P18" s="2"/>
      <c r="Q18" s="2"/>
      <c r="R18" s="2"/>
      <c r="S18" s="2"/>
      <c r="T18" s="2"/>
      <c r="U18" s="2"/>
      <c r="V18" s="2"/>
      <c r="W18" s="2"/>
      <c r="X18" s="2"/>
      <c r="Y18" s="2"/>
      <c r="Z18" s="2"/>
    </row>
    <row r="19" spans="1:26" ht="13.5" customHeight="1">
      <c r="A19" s="2"/>
      <c r="B19" s="2">
        <v>2</v>
      </c>
      <c r="C19" s="3" t="s">
        <v>15</v>
      </c>
      <c r="D19" s="2"/>
      <c r="E19" s="2"/>
      <c r="F19" s="2"/>
      <c r="G19" s="2"/>
      <c r="H19" s="2"/>
      <c r="I19" s="2"/>
      <c r="J19" s="2"/>
      <c r="K19" s="2"/>
      <c r="L19" s="2"/>
      <c r="M19" s="2"/>
      <c r="N19" s="2"/>
      <c r="O19" s="2"/>
      <c r="P19" s="2"/>
      <c r="Q19" s="2"/>
      <c r="R19" s="2"/>
      <c r="S19" s="2"/>
      <c r="T19" s="2"/>
      <c r="U19" s="2"/>
      <c r="V19" s="2"/>
      <c r="W19" s="2"/>
      <c r="X19" s="2"/>
      <c r="Y19" s="2"/>
      <c r="Z19" s="2"/>
    </row>
    <row r="20" spans="1:26" ht="13.5" customHeight="1">
      <c r="A20" s="2"/>
      <c r="B20" s="2">
        <v>3</v>
      </c>
      <c r="C20" s="3" t="s">
        <v>16</v>
      </c>
      <c r="D20" s="2"/>
      <c r="E20" s="2"/>
      <c r="F20" s="2"/>
      <c r="G20" s="2"/>
      <c r="H20" s="2"/>
      <c r="I20" s="2"/>
      <c r="J20" s="2"/>
      <c r="K20" s="2"/>
      <c r="L20" s="2"/>
      <c r="M20" s="2"/>
      <c r="N20" s="2"/>
      <c r="O20" s="2"/>
      <c r="P20" s="2"/>
      <c r="Q20" s="2"/>
      <c r="R20" s="2"/>
      <c r="S20" s="2"/>
      <c r="T20" s="2"/>
      <c r="U20" s="2"/>
      <c r="V20" s="2"/>
      <c r="W20" s="2"/>
      <c r="X20" s="2"/>
      <c r="Y20" s="2"/>
      <c r="Z20" s="2"/>
    </row>
    <row r="21" spans="1:26" ht="13.5" customHeight="1">
      <c r="A21" s="2"/>
      <c r="B21" s="2">
        <v>4</v>
      </c>
      <c r="C21" s="3" t="s">
        <v>17</v>
      </c>
      <c r="D21" s="2"/>
      <c r="E21" s="2"/>
      <c r="F21" s="2"/>
      <c r="G21" s="2"/>
      <c r="H21" s="2"/>
      <c r="I21" s="2"/>
      <c r="J21" s="2"/>
      <c r="K21" s="2"/>
      <c r="L21" s="2"/>
      <c r="M21" s="2"/>
      <c r="N21" s="2"/>
      <c r="O21" s="2"/>
      <c r="P21" s="2"/>
      <c r="Q21" s="2"/>
      <c r="R21" s="2"/>
      <c r="S21" s="2"/>
      <c r="T21" s="2"/>
      <c r="U21" s="2"/>
      <c r="V21" s="2"/>
      <c r="W21" s="2"/>
      <c r="X21" s="2"/>
      <c r="Y21" s="2"/>
      <c r="Z21" s="2"/>
    </row>
    <row r="22" spans="1:26" ht="13.5" customHeight="1">
      <c r="A22" s="2"/>
      <c r="B22" s="2">
        <v>5</v>
      </c>
      <c r="C22" s="3" t="s">
        <v>18</v>
      </c>
      <c r="D22" s="2"/>
      <c r="E22" s="2"/>
      <c r="F22" s="2"/>
      <c r="G22" s="2"/>
      <c r="H22" s="2"/>
      <c r="I22" s="2"/>
      <c r="J22" s="2"/>
      <c r="K22" s="2"/>
      <c r="L22" s="2"/>
      <c r="M22" s="2"/>
      <c r="N22" s="2"/>
      <c r="O22" s="2"/>
      <c r="P22" s="2"/>
      <c r="Q22" s="2"/>
      <c r="R22" s="2"/>
      <c r="S22" s="2"/>
      <c r="T22" s="2"/>
      <c r="U22" s="2"/>
      <c r="V22" s="2"/>
      <c r="W22" s="2"/>
      <c r="X22" s="2"/>
      <c r="Y22" s="2"/>
      <c r="Z22" s="2"/>
    </row>
    <row r="23" spans="1:26" ht="13.5" customHeight="1">
      <c r="A23" s="2"/>
      <c r="B23" s="2">
        <v>6</v>
      </c>
      <c r="C23" s="3" t="s">
        <v>19</v>
      </c>
      <c r="D23" s="2"/>
      <c r="E23" s="2"/>
      <c r="F23" s="2"/>
      <c r="G23" s="2"/>
      <c r="H23" s="2"/>
      <c r="I23" s="2"/>
      <c r="J23" s="2"/>
      <c r="K23" s="2"/>
      <c r="L23" s="2"/>
      <c r="M23" s="2"/>
      <c r="N23" s="2"/>
      <c r="O23" s="2"/>
      <c r="P23" s="2"/>
      <c r="Q23" s="2"/>
      <c r="R23" s="2"/>
      <c r="S23" s="2"/>
      <c r="T23" s="2"/>
      <c r="U23" s="2"/>
      <c r="V23" s="2"/>
      <c r="W23" s="2"/>
      <c r="X23" s="2"/>
      <c r="Y23" s="2"/>
      <c r="Z23" s="2"/>
    </row>
    <row r="24" spans="1:26" ht="13.5" customHeight="1">
      <c r="A24" s="2"/>
      <c r="B24" s="2">
        <v>7</v>
      </c>
      <c r="C24" s="3" t="s">
        <v>20</v>
      </c>
      <c r="D24" s="2"/>
      <c r="E24" s="2"/>
      <c r="F24" s="2"/>
      <c r="G24" s="2"/>
      <c r="H24" s="2"/>
      <c r="I24" s="2"/>
      <c r="J24" s="2"/>
      <c r="K24" s="2"/>
      <c r="L24" s="2"/>
      <c r="M24" s="2"/>
      <c r="N24" s="2"/>
      <c r="O24" s="2"/>
      <c r="P24" s="2"/>
      <c r="Q24" s="2"/>
      <c r="R24" s="2"/>
      <c r="S24" s="2"/>
      <c r="T24" s="2"/>
      <c r="U24" s="2"/>
      <c r="V24" s="2"/>
      <c r="W24" s="2"/>
      <c r="X24" s="2"/>
      <c r="Y24" s="2"/>
      <c r="Z24" s="2"/>
    </row>
    <row r="25" spans="1:26" ht="13.5" customHeight="1">
      <c r="A25" s="2"/>
      <c r="B25" s="2">
        <v>8</v>
      </c>
      <c r="C25" s="3" t="s">
        <v>21</v>
      </c>
      <c r="D25" s="2"/>
      <c r="E25" s="2"/>
      <c r="F25" s="2"/>
      <c r="G25" s="2"/>
      <c r="H25" s="2"/>
      <c r="I25" s="2"/>
      <c r="J25" s="2"/>
      <c r="K25" s="2"/>
      <c r="L25" s="2"/>
      <c r="M25" s="2"/>
      <c r="N25" s="2"/>
      <c r="O25" s="2"/>
      <c r="P25" s="2"/>
      <c r="Q25" s="2"/>
      <c r="R25" s="2"/>
      <c r="S25" s="2"/>
      <c r="T25" s="2"/>
      <c r="U25" s="2"/>
      <c r="V25" s="2"/>
      <c r="W25" s="2"/>
      <c r="X25" s="2"/>
      <c r="Y25" s="2"/>
      <c r="Z25" s="2"/>
    </row>
    <row r="26" spans="1:26" ht="13.5" customHeight="1">
      <c r="A26" s="2"/>
      <c r="B26" s="2"/>
      <c r="C26" s="3"/>
      <c r="D26" s="2"/>
      <c r="E26" s="2"/>
      <c r="F26" s="2"/>
      <c r="G26" s="2"/>
      <c r="H26" s="2"/>
      <c r="I26" s="2"/>
      <c r="J26" s="2"/>
      <c r="K26" s="2"/>
      <c r="L26" s="2"/>
      <c r="M26" s="2"/>
      <c r="N26" s="2"/>
      <c r="O26" s="2"/>
      <c r="P26" s="2"/>
      <c r="Q26" s="2"/>
      <c r="R26" s="2"/>
      <c r="S26" s="2"/>
      <c r="T26" s="2"/>
      <c r="U26" s="2"/>
      <c r="V26" s="2"/>
      <c r="W26" s="2"/>
      <c r="X26" s="2"/>
      <c r="Y26" s="2"/>
      <c r="Z26" s="2"/>
    </row>
    <row r="27" spans="1:26" ht="13.5" customHeight="1">
      <c r="A27" s="2">
        <v>4</v>
      </c>
      <c r="B27" s="1" t="s">
        <v>22</v>
      </c>
      <c r="C27" s="3"/>
      <c r="D27" s="2"/>
      <c r="E27" s="2"/>
      <c r="F27" s="2"/>
      <c r="G27" s="2"/>
      <c r="H27" s="2"/>
      <c r="I27" s="2"/>
      <c r="J27" s="2"/>
      <c r="K27" s="2"/>
      <c r="L27" s="2"/>
      <c r="M27" s="2"/>
      <c r="N27" s="2"/>
      <c r="O27" s="2"/>
      <c r="P27" s="2"/>
      <c r="Q27" s="2"/>
      <c r="R27" s="2"/>
      <c r="S27" s="2"/>
      <c r="T27" s="2"/>
      <c r="U27" s="2"/>
      <c r="V27" s="2"/>
      <c r="W27" s="2"/>
      <c r="X27" s="2"/>
      <c r="Y27" s="2"/>
      <c r="Z27" s="2"/>
    </row>
    <row r="28" spans="1:26" ht="13.5" customHeight="1">
      <c r="A28" s="2"/>
      <c r="B28" s="2">
        <v>1</v>
      </c>
      <c r="C28" s="3" t="s">
        <v>23</v>
      </c>
      <c r="D28" s="2"/>
      <c r="E28" s="2"/>
      <c r="F28" s="2"/>
      <c r="G28" s="2"/>
      <c r="H28" s="2"/>
      <c r="I28" s="2"/>
      <c r="J28" s="2"/>
      <c r="K28" s="2"/>
      <c r="L28" s="2"/>
      <c r="M28" s="2"/>
      <c r="N28" s="2"/>
      <c r="O28" s="2"/>
      <c r="P28" s="2"/>
      <c r="Q28" s="2"/>
      <c r="R28" s="2"/>
      <c r="S28" s="2"/>
      <c r="T28" s="2"/>
      <c r="U28" s="2"/>
      <c r="V28" s="2"/>
      <c r="W28" s="2"/>
      <c r="X28" s="2"/>
      <c r="Y28" s="2"/>
      <c r="Z28" s="2"/>
    </row>
    <row r="29" spans="1:26" ht="13.5" customHeight="1">
      <c r="A29" s="2"/>
      <c r="B29" s="2">
        <v>2</v>
      </c>
      <c r="C29" s="3" t="s">
        <v>24</v>
      </c>
      <c r="D29" s="2"/>
      <c r="E29" s="2"/>
      <c r="F29" s="2"/>
      <c r="G29" s="2"/>
      <c r="H29" s="2"/>
      <c r="I29" s="2"/>
      <c r="J29" s="2"/>
      <c r="K29" s="2"/>
      <c r="L29" s="2"/>
      <c r="M29" s="2"/>
      <c r="N29" s="2"/>
      <c r="O29" s="2"/>
      <c r="P29" s="2"/>
      <c r="Q29" s="2"/>
      <c r="R29" s="2"/>
      <c r="S29" s="2"/>
      <c r="T29" s="2"/>
      <c r="U29" s="2"/>
      <c r="V29" s="2"/>
      <c r="W29" s="2"/>
      <c r="X29" s="2"/>
      <c r="Y29" s="2"/>
      <c r="Z29" s="2"/>
    </row>
    <row r="30" spans="1:26" ht="13.5" customHeight="1">
      <c r="A30" s="2"/>
      <c r="B30" s="2">
        <v>3</v>
      </c>
      <c r="C30" s="5" t="s">
        <v>25</v>
      </c>
      <c r="D30" s="2"/>
      <c r="E30" s="2"/>
      <c r="F30" s="2"/>
      <c r="G30" s="2"/>
      <c r="H30" s="2"/>
      <c r="I30" s="2"/>
      <c r="J30" s="2"/>
      <c r="K30" s="2"/>
      <c r="L30" s="2"/>
      <c r="M30" s="2"/>
      <c r="N30" s="2"/>
      <c r="O30" s="2"/>
      <c r="P30" s="2"/>
      <c r="Q30" s="2"/>
      <c r="R30" s="2"/>
      <c r="S30" s="2"/>
      <c r="T30" s="2"/>
      <c r="U30" s="2"/>
      <c r="V30" s="2"/>
      <c r="W30" s="2"/>
      <c r="X30" s="2"/>
      <c r="Y30" s="2"/>
      <c r="Z30" s="2"/>
    </row>
    <row r="31" spans="1:26" ht="13.5" customHeight="1">
      <c r="A31" s="2"/>
      <c r="B31" s="2">
        <v>4</v>
      </c>
      <c r="C31" s="5" t="s">
        <v>26</v>
      </c>
      <c r="D31" s="2"/>
      <c r="E31" s="2"/>
      <c r="F31" s="2"/>
      <c r="G31" s="2"/>
      <c r="H31" s="2"/>
      <c r="I31" s="2"/>
      <c r="J31" s="2"/>
      <c r="K31" s="2"/>
      <c r="L31" s="2"/>
      <c r="M31" s="2"/>
      <c r="N31" s="2"/>
      <c r="O31" s="2"/>
      <c r="P31" s="2"/>
      <c r="Q31" s="2"/>
      <c r="R31" s="2"/>
      <c r="S31" s="2"/>
      <c r="T31" s="2"/>
      <c r="U31" s="2"/>
      <c r="V31" s="2"/>
      <c r="W31" s="2"/>
      <c r="X31" s="2"/>
      <c r="Y31" s="2"/>
      <c r="Z31" s="2"/>
    </row>
    <row r="32" spans="1:26" ht="13.5" customHeight="1">
      <c r="A32" s="2"/>
      <c r="B32" s="2">
        <v>5</v>
      </c>
      <c r="C32" s="3" t="s">
        <v>27</v>
      </c>
      <c r="D32" s="2"/>
      <c r="E32" s="2"/>
      <c r="F32" s="2"/>
      <c r="G32" s="2"/>
      <c r="H32" s="2"/>
      <c r="I32" s="2"/>
      <c r="J32" s="2"/>
      <c r="K32" s="2"/>
      <c r="L32" s="2"/>
      <c r="M32" s="2"/>
      <c r="N32" s="2"/>
      <c r="O32" s="2"/>
      <c r="P32" s="2"/>
      <c r="Q32" s="2"/>
      <c r="R32" s="2"/>
      <c r="S32" s="2"/>
      <c r="T32" s="2"/>
      <c r="U32" s="2"/>
      <c r="V32" s="2"/>
      <c r="W32" s="2"/>
      <c r="X32" s="2"/>
      <c r="Y32" s="2"/>
      <c r="Z32" s="2"/>
    </row>
    <row r="33" spans="1:26" ht="13.5" customHeight="1">
      <c r="A33" s="2"/>
      <c r="B33" s="2">
        <v>6</v>
      </c>
      <c r="C33" s="3" t="s">
        <v>28</v>
      </c>
      <c r="D33" s="2"/>
      <c r="E33" s="2"/>
      <c r="F33" s="2"/>
      <c r="G33" s="2"/>
      <c r="H33" s="2"/>
      <c r="I33" s="2"/>
      <c r="J33" s="2"/>
      <c r="K33" s="2"/>
      <c r="L33" s="2"/>
      <c r="M33" s="2"/>
      <c r="N33" s="2"/>
      <c r="O33" s="2"/>
      <c r="P33" s="2"/>
      <c r="Q33" s="2"/>
      <c r="R33" s="2"/>
      <c r="S33" s="2"/>
      <c r="T33" s="2"/>
      <c r="U33" s="2"/>
      <c r="V33" s="2"/>
      <c r="W33" s="2"/>
      <c r="X33" s="2"/>
      <c r="Y33" s="2"/>
      <c r="Z33" s="2"/>
    </row>
    <row r="34" spans="1:26" ht="13.5" customHeight="1">
      <c r="A34" s="2"/>
      <c r="B34" s="2">
        <v>7</v>
      </c>
      <c r="C34" s="3" t="s">
        <v>29</v>
      </c>
      <c r="D34" s="2"/>
      <c r="E34" s="2"/>
      <c r="F34" s="2"/>
      <c r="G34" s="2"/>
      <c r="H34" s="2"/>
      <c r="I34" s="2"/>
      <c r="J34" s="2"/>
      <c r="K34" s="2"/>
      <c r="L34" s="2"/>
      <c r="M34" s="2"/>
      <c r="N34" s="2"/>
      <c r="O34" s="2"/>
      <c r="P34" s="2"/>
      <c r="Q34" s="2"/>
      <c r="R34" s="2"/>
      <c r="S34" s="2"/>
      <c r="T34" s="2"/>
      <c r="U34" s="2"/>
      <c r="V34" s="2"/>
      <c r="W34" s="2"/>
      <c r="X34" s="2"/>
      <c r="Y34" s="2"/>
      <c r="Z34" s="2"/>
    </row>
    <row r="35" spans="1:26" ht="13.5" customHeight="1">
      <c r="A35" s="2"/>
      <c r="B35" s="2">
        <v>8</v>
      </c>
      <c r="C35" s="3" t="s">
        <v>30</v>
      </c>
      <c r="D35" s="2"/>
      <c r="E35" s="2"/>
      <c r="F35" s="2"/>
      <c r="G35" s="2"/>
      <c r="H35" s="2"/>
      <c r="I35" s="2"/>
      <c r="J35" s="2"/>
      <c r="K35" s="2"/>
      <c r="L35" s="2"/>
      <c r="M35" s="2"/>
      <c r="N35" s="2"/>
      <c r="O35" s="2"/>
      <c r="P35" s="2"/>
      <c r="Q35" s="2"/>
      <c r="R35" s="2"/>
      <c r="S35" s="2"/>
      <c r="T35" s="2"/>
      <c r="U35" s="2"/>
      <c r="V35" s="2"/>
      <c r="W35" s="2"/>
      <c r="X35" s="2"/>
      <c r="Y35" s="2"/>
      <c r="Z35" s="2"/>
    </row>
    <row r="36" spans="1:26" ht="13.5" customHeight="1">
      <c r="A36" s="2"/>
      <c r="B36" s="2">
        <v>9</v>
      </c>
      <c r="C36" s="3" t="s">
        <v>31</v>
      </c>
      <c r="D36" s="2"/>
      <c r="E36" s="2"/>
      <c r="F36" s="2"/>
      <c r="G36" s="2"/>
      <c r="H36" s="2"/>
      <c r="I36" s="2"/>
      <c r="J36" s="2"/>
      <c r="K36" s="2"/>
      <c r="L36" s="2"/>
      <c r="M36" s="2"/>
      <c r="N36" s="2"/>
      <c r="O36" s="2"/>
      <c r="P36" s="2"/>
      <c r="Q36" s="2"/>
      <c r="R36" s="2"/>
      <c r="S36" s="2"/>
      <c r="T36" s="2"/>
      <c r="U36" s="2"/>
      <c r="V36" s="2"/>
      <c r="W36" s="2"/>
      <c r="X36" s="2"/>
      <c r="Y36" s="2"/>
      <c r="Z36" s="2"/>
    </row>
    <row r="37" spans="1:26" ht="13.5" customHeight="1">
      <c r="A37" s="2"/>
      <c r="B37" s="2">
        <v>10</v>
      </c>
      <c r="C37" s="3" t="s">
        <v>32</v>
      </c>
      <c r="D37" s="2"/>
      <c r="E37" s="2"/>
      <c r="F37" s="2"/>
      <c r="G37" s="2"/>
      <c r="H37" s="2"/>
      <c r="I37" s="2"/>
      <c r="J37" s="2"/>
      <c r="K37" s="2"/>
      <c r="L37" s="2"/>
      <c r="M37" s="2"/>
      <c r="N37" s="2"/>
      <c r="O37" s="2"/>
      <c r="P37" s="2"/>
      <c r="Q37" s="2"/>
      <c r="R37" s="2"/>
      <c r="S37" s="2"/>
      <c r="T37" s="2"/>
      <c r="U37" s="2"/>
      <c r="V37" s="2"/>
      <c r="W37" s="2"/>
      <c r="X37" s="2"/>
      <c r="Y37" s="2"/>
      <c r="Z37" s="2"/>
    </row>
    <row r="38" spans="1:26" ht="13.5" customHeight="1">
      <c r="A38" s="2"/>
      <c r="B38" s="2">
        <v>11</v>
      </c>
      <c r="C38" s="3" t="s">
        <v>33</v>
      </c>
      <c r="D38" s="2"/>
      <c r="E38" s="2"/>
      <c r="F38" s="2"/>
      <c r="G38" s="2"/>
      <c r="H38" s="2"/>
      <c r="I38" s="2"/>
      <c r="J38" s="2"/>
      <c r="K38" s="2"/>
      <c r="L38" s="2"/>
      <c r="M38" s="2"/>
      <c r="N38" s="2"/>
      <c r="O38" s="2"/>
      <c r="P38" s="2"/>
      <c r="Q38" s="2"/>
      <c r="R38" s="2"/>
      <c r="S38" s="2"/>
      <c r="T38" s="2"/>
      <c r="U38" s="2"/>
      <c r="V38" s="2"/>
      <c r="W38" s="2"/>
      <c r="X38" s="2"/>
      <c r="Y38" s="2"/>
      <c r="Z38" s="2"/>
    </row>
    <row r="39" spans="1:26" ht="13.5" customHeight="1">
      <c r="A39" s="2"/>
      <c r="B39" s="2">
        <v>12</v>
      </c>
      <c r="C39" s="3" t="s">
        <v>34</v>
      </c>
      <c r="D39" s="2"/>
      <c r="E39" s="2"/>
      <c r="F39" s="2"/>
      <c r="G39" s="2"/>
      <c r="H39" s="2"/>
      <c r="I39" s="2"/>
      <c r="J39" s="2"/>
      <c r="K39" s="2"/>
      <c r="L39" s="2"/>
      <c r="M39" s="2"/>
      <c r="N39" s="2"/>
      <c r="O39" s="2"/>
      <c r="P39" s="2"/>
      <c r="Q39" s="2"/>
      <c r="R39" s="2"/>
      <c r="S39" s="2"/>
      <c r="T39" s="2"/>
      <c r="U39" s="2"/>
      <c r="V39" s="2"/>
      <c r="W39" s="2"/>
      <c r="X39" s="2"/>
      <c r="Y39" s="2"/>
      <c r="Z39" s="2"/>
    </row>
    <row r="40" spans="1:26" ht="13.5" customHeight="1">
      <c r="A40" s="2"/>
      <c r="B40" s="2">
        <v>13</v>
      </c>
      <c r="C40" s="3" t="s">
        <v>35</v>
      </c>
      <c r="D40" s="2"/>
      <c r="E40" s="2"/>
      <c r="F40" s="2"/>
      <c r="G40" s="2"/>
      <c r="H40" s="2"/>
      <c r="I40" s="2"/>
      <c r="J40" s="2"/>
      <c r="K40" s="2"/>
      <c r="L40" s="2"/>
      <c r="M40" s="2"/>
      <c r="N40" s="2"/>
      <c r="O40" s="2"/>
      <c r="P40" s="2"/>
      <c r="Q40" s="2"/>
      <c r="R40" s="2"/>
      <c r="S40" s="2"/>
      <c r="T40" s="2"/>
      <c r="U40" s="2"/>
      <c r="V40" s="2"/>
      <c r="W40" s="2"/>
      <c r="X40" s="2"/>
      <c r="Y40" s="2"/>
      <c r="Z40" s="2"/>
    </row>
    <row r="41" spans="1:26" ht="13.5" customHeight="1">
      <c r="A41" s="2"/>
      <c r="B41" s="2">
        <v>14</v>
      </c>
      <c r="C41" s="3" t="s">
        <v>36</v>
      </c>
      <c r="D41" s="2"/>
      <c r="E41" s="2"/>
      <c r="F41" s="2"/>
      <c r="G41" s="2"/>
      <c r="H41" s="2"/>
      <c r="I41" s="2"/>
      <c r="J41" s="2"/>
      <c r="K41" s="2"/>
      <c r="L41" s="2"/>
      <c r="M41" s="2"/>
      <c r="N41" s="2"/>
      <c r="O41" s="2"/>
      <c r="P41" s="2"/>
      <c r="Q41" s="2"/>
      <c r="R41" s="2"/>
      <c r="S41" s="2"/>
      <c r="T41" s="2"/>
      <c r="U41" s="2"/>
      <c r="V41" s="2"/>
      <c r="W41" s="2"/>
      <c r="X41" s="2"/>
      <c r="Y41" s="2"/>
      <c r="Z41" s="2"/>
    </row>
    <row r="42" spans="1:26" ht="13.5" customHeight="1">
      <c r="A42" s="2"/>
      <c r="B42" s="2">
        <v>15</v>
      </c>
      <c r="C42" s="3" t="s">
        <v>37</v>
      </c>
      <c r="D42" s="2"/>
      <c r="E42" s="2"/>
      <c r="F42" s="2"/>
      <c r="G42" s="2"/>
      <c r="H42" s="2"/>
      <c r="I42" s="2"/>
      <c r="J42" s="2"/>
      <c r="K42" s="2"/>
      <c r="L42" s="2"/>
      <c r="M42" s="2"/>
      <c r="N42" s="2"/>
      <c r="O42" s="2"/>
      <c r="P42" s="2"/>
      <c r="Q42" s="2"/>
      <c r="R42" s="2"/>
      <c r="S42" s="2"/>
      <c r="T42" s="2"/>
      <c r="U42" s="2"/>
      <c r="V42" s="2"/>
      <c r="W42" s="2"/>
      <c r="X42" s="2"/>
      <c r="Y42" s="2"/>
      <c r="Z42" s="2"/>
    </row>
    <row r="43" spans="1:26" ht="13.5" customHeight="1">
      <c r="A43" s="2"/>
      <c r="B43" s="2">
        <v>16</v>
      </c>
      <c r="C43" s="3" t="s">
        <v>38</v>
      </c>
      <c r="D43" s="2"/>
      <c r="E43" s="2"/>
      <c r="F43" s="2"/>
      <c r="G43" s="2"/>
      <c r="H43" s="2"/>
      <c r="I43" s="2"/>
      <c r="J43" s="2"/>
      <c r="K43" s="2"/>
      <c r="L43" s="2"/>
      <c r="M43" s="2"/>
      <c r="N43" s="2"/>
      <c r="O43" s="2"/>
      <c r="P43" s="2"/>
      <c r="Q43" s="2"/>
      <c r="R43" s="2"/>
      <c r="S43" s="2"/>
      <c r="T43" s="2"/>
      <c r="U43" s="2"/>
      <c r="V43" s="2"/>
      <c r="W43" s="2"/>
      <c r="X43" s="2"/>
      <c r="Y43" s="2"/>
      <c r="Z43" s="2"/>
    </row>
    <row r="44" spans="1:26" ht="13.5" customHeight="1">
      <c r="A44" s="2"/>
      <c r="B44" s="2">
        <v>17</v>
      </c>
      <c r="C44" s="3" t="s">
        <v>39</v>
      </c>
      <c r="D44" s="2"/>
      <c r="E44" s="2"/>
      <c r="F44" s="2"/>
      <c r="G44" s="2"/>
      <c r="H44" s="2"/>
      <c r="I44" s="2"/>
      <c r="J44" s="2"/>
      <c r="K44" s="2"/>
      <c r="L44" s="2"/>
      <c r="M44" s="2"/>
      <c r="N44" s="2"/>
      <c r="O44" s="2"/>
      <c r="P44" s="2"/>
      <c r="Q44" s="2"/>
      <c r="R44" s="2"/>
      <c r="S44" s="2"/>
      <c r="T44" s="2"/>
      <c r="U44" s="2"/>
      <c r="V44" s="2"/>
      <c r="W44" s="2"/>
      <c r="X44" s="2"/>
      <c r="Y44" s="2"/>
      <c r="Z44" s="2"/>
    </row>
    <row r="45" spans="1:26" ht="13.5" customHeight="1">
      <c r="A45" s="2"/>
      <c r="B45" s="2">
        <v>18</v>
      </c>
      <c r="C45" s="3" t="s">
        <v>40</v>
      </c>
      <c r="D45" s="2"/>
      <c r="E45" s="2"/>
      <c r="F45" s="2"/>
      <c r="G45" s="2"/>
      <c r="H45" s="2"/>
      <c r="I45" s="2"/>
      <c r="J45" s="2"/>
      <c r="K45" s="2"/>
      <c r="L45" s="2"/>
      <c r="M45" s="2"/>
      <c r="N45" s="2"/>
      <c r="O45" s="2"/>
      <c r="P45" s="2"/>
      <c r="Q45" s="2"/>
      <c r="R45" s="2"/>
      <c r="S45" s="2"/>
      <c r="T45" s="2"/>
      <c r="U45" s="2"/>
      <c r="V45" s="2"/>
      <c r="W45" s="2"/>
      <c r="X45" s="2"/>
      <c r="Y45" s="2"/>
      <c r="Z45" s="2"/>
    </row>
    <row r="46" spans="1:26" ht="13.5" customHeight="1">
      <c r="A46" s="2"/>
      <c r="B46" s="2">
        <v>19</v>
      </c>
      <c r="C46" s="3" t="s">
        <v>41</v>
      </c>
      <c r="D46" s="2"/>
      <c r="E46" s="2"/>
      <c r="F46" s="2"/>
      <c r="G46" s="2"/>
      <c r="H46" s="2"/>
      <c r="I46" s="2"/>
      <c r="J46" s="2"/>
      <c r="K46" s="2"/>
      <c r="L46" s="2"/>
      <c r="M46" s="2"/>
      <c r="N46" s="2"/>
      <c r="O46" s="2"/>
      <c r="P46" s="2"/>
      <c r="Q46" s="2"/>
      <c r="R46" s="2"/>
      <c r="S46" s="2"/>
      <c r="T46" s="2"/>
      <c r="U46" s="2"/>
      <c r="V46" s="2"/>
      <c r="W46" s="2"/>
      <c r="X46" s="2"/>
      <c r="Y46" s="2"/>
      <c r="Z46" s="2"/>
    </row>
    <row r="47" spans="1:26" ht="13.5" customHeight="1">
      <c r="A47" s="2"/>
      <c r="B47" s="2">
        <v>20</v>
      </c>
      <c r="C47" s="3" t="s">
        <v>42</v>
      </c>
      <c r="D47" s="2"/>
      <c r="E47" s="2"/>
      <c r="F47" s="2"/>
      <c r="G47" s="2"/>
      <c r="H47" s="2"/>
      <c r="I47" s="2"/>
      <c r="J47" s="2"/>
      <c r="K47" s="2"/>
      <c r="L47" s="2"/>
      <c r="M47" s="2"/>
      <c r="N47" s="2"/>
      <c r="O47" s="2"/>
      <c r="P47" s="2"/>
      <c r="Q47" s="2"/>
      <c r="R47" s="2"/>
      <c r="S47" s="2"/>
      <c r="T47" s="2"/>
      <c r="U47" s="2"/>
      <c r="V47" s="2"/>
      <c r="W47" s="2"/>
      <c r="X47" s="2"/>
      <c r="Y47" s="2"/>
      <c r="Z47" s="2"/>
    </row>
    <row r="48" spans="1:26" ht="13.5" customHeight="1">
      <c r="A48" s="2"/>
      <c r="B48" s="2">
        <v>21</v>
      </c>
      <c r="C48" s="3" t="s">
        <v>43</v>
      </c>
      <c r="D48" s="2"/>
      <c r="E48" s="2"/>
      <c r="F48" s="2"/>
      <c r="G48" s="2"/>
      <c r="H48" s="2"/>
      <c r="I48" s="2"/>
      <c r="J48" s="2"/>
      <c r="K48" s="2"/>
      <c r="L48" s="2"/>
      <c r="M48" s="2"/>
      <c r="N48" s="2"/>
      <c r="O48" s="2"/>
      <c r="P48" s="2"/>
      <c r="Q48" s="2"/>
      <c r="R48" s="2"/>
      <c r="S48" s="2"/>
      <c r="T48" s="2"/>
      <c r="U48" s="2"/>
      <c r="V48" s="2"/>
      <c r="W48" s="2"/>
      <c r="X48" s="2"/>
      <c r="Y48" s="2"/>
      <c r="Z48" s="2"/>
    </row>
    <row r="49" spans="1:26" ht="13.5" customHeight="1">
      <c r="A49" s="2"/>
      <c r="B49" s="2">
        <v>22</v>
      </c>
      <c r="C49" s="3" t="s">
        <v>44</v>
      </c>
      <c r="D49" s="2"/>
      <c r="E49" s="2"/>
      <c r="F49" s="2"/>
      <c r="G49" s="2"/>
      <c r="H49" s="2"/>
      <c r="I49" s="2"/>
      <c r="J49" s="2"/>
      <c r="K49" s="2"/>
      <c r="L49" s="2"/>
      <c r="M49" s="2"/>
      <c r="N49" s="2"/>
      <c r="O49" s="2"/>
      <c r="P49" s="2"/>
      <c r="Q49" s="2"/>
      <c r="R49" s="2"/>
      <c r="S49" s="2"/>
      <c r="T49" s="2"/>
      <c r="U49" s="2"/>
      <c r="V49" s="2"/>
      <c r="W49" s="2"/>
      <c r="X49" s="2"/>
      <c r="Y49" s="2"/>
      <c r="Z49" s="2"/>
    </row>
    <row r="50" spans="1:26" ht="13.5" customHeight="1">
      <c r="A50" s="2"/>
      <c r="B50" s="2">
        <v>23</v>
      </c>
      <c r="C50" s="3" t="s">
        <v>45</v>
      </c>
      <c r="D50" s="2"/>
      <c r="E50" s="2"/>
      <c r="F50" s="2"/>
      <c r="G50" s="2"/>
      <c r="H50" s="2"/>
      <c r="I50" s="2"/>
      <c r="J50" s="2"/>
      <c r="K50" s="2"/>
      <c r="L50" s="2"/>
      <c r="M50" s="2"/>
      <c r="N50" s="2"/>
      <c r="O50" s="2"/>
      <c r="P50" s="2"/>
      <c r="Q50" s="2"/>
      <c r="R50" s="2"/>
      <c r="S50" s="2"/>
      <c r="T50" s="2"/>
      <c r="U50" s="2"/>
      <c r="V50" s="2"/>
      <c r="W50" s="2"/>
      <c r="X50" s="2"/>
      <c r="Y50" s="2"/>
      <c r="Z50" s="2"/>
    </row>
    <row r="51" spans="1:26" ht="13.5" customHeight="1">
      <c r="A51" s="2"/>
      <c r="B51" s="2">
        <v>24</v>
      </c>
      <c r="C51" s="3" t="s">
        <v>46</v>
      </c>
      <c r="D51" s="2"/>
      <c r="E51" s="2"/>
      <c r="F51" s="2"/>
      <c r="G51" s="2"/>
      <c r="H51" s="2"/>
      <c r="I51" s="2"/>
      <c r="J51" s="2"/>
      <c r="K51" s="2"/>
      <c r="L51" s="2"/>
      <c r="M51" s="2"/>
      <c r="N51" s="2"/>
      <c r="O51" s="2"/>
      <c r="P51" s="2"/>
      <c r="Q51" s="2"/>
      <c r="R51" s="2"/>
      <c r="S51" s="2"/>
      <c r="T51" s="2"/>
      <c r="U51" s="2"/>
      <c r="V51" s="2"/>
      <c r="W51" s="2"/>
      <c r="X51" s="2"/>
      <c r="Y51" s="2"/>
      <c r="Z51" s="2"/>
    </row>
    <row r="52" spans="1:26" ht="13.5" customHeight="1">
      <c r="A52" s="2"/>
      <c r="B52" s="2">
        <v>25</v>
      </c>
      <c r="C52" s="3" t="s">
        <v>47</v>
      </c>
      <c r="D52" s="2"/>
      <c r="E52" s="2"/>
      <c r="F52" s="2"/>
      <c r="G52" s="2"/>
      <c r="H52" s="2"/>
      <c r="I52" s="2"/>
      <c r="J52" s="2"/>
      <c r="K52" s="2"/>
      <c r="L52" s="2"/>
      <c r="M52" s="2"/>
      <c r="N52" s="2"/>
      <c r="O52" s="2"/>
      <c r="P52" s="2"/>
      <c r="Q52" s="2"/>
      <c r="R52" s="2"/>
      <c r="S52" s="2"/>
      <c r="T52" s="2"/>
      <c r="U52" s="2"/>
      <c r="V52" s="2"/>
      <c r="W52" s="2"/>
      <c r="X52" s="2"/>
      <c r="Y52" s="2"/>
      <c r="Z52" s="2"/>
    </row>
    <row r="53" spans="1:26" ht="13.5" customHeight="1">
      <c r="A53" s="2"/>
      <c r="B53" s="2">
        <v>26</v>
      </c>
      <c r="C53" s="3" t="s">
        <v>48</v>
      </c>
      <c r="D53" s="2"/>
      <c r="E53" s="2"/>
      <c r="F53" s="2"/>
      <c r="G53" s="2"/>
      <c r="H53" s="2"/>
      <c r="I53" s="2"/>
      <c r="J53" s="2"/>
      <c r="K53" s="2"/>
      <c r="L53" s="2"/>
      <c r="M53" s="2"/>
      <c r="N53" s="2"/>
      <c r="O53" s="2"/>
      <c r="P53" s="2"/>
      <c r="Q53" s="2"/>
      <c r="R53" s="2"/>
      <c r="S53" s="2"/>
      <c r="T53" s="2"/>
      <c r="U53" s="2"/>
      <c r="V53" s="2"/>
      <c r="W53" s="2"/>
      <c r="X53" s="2"/>
      <c r="Y53" s="2"/>
      <c r="Z53" s="2"/>
    </row>
    <row r="54" spans="1:26" ht="13.5" customHeight="1">
      <c r="A54" s="2"/>
      <c r="B54" s="2">
        <v>27</v>
      </c>
      <c r="C54" s="3" t="s">
        <v>49</v>
      </c>
      <c r="D54" s="2"/>
      <c r="E54" s="2"/>
      <c r="F54" s="2"/>
      <c r="G54" s="2"/>
      <c r="H54" s="2"/>
      <c r="I54" s="2"/>
      <c r="J54" s="2"/>
      <c r="K54" s="2"/>
      <c r="L54" s="2"/>
      <c r="M54" s="2"/>
      <c r="N54" s="2"/>
      <c r="O54" s="2"/>
      <c r="P54" s="2"/>
      <c r="Q54" s="2"/>
      <c r="R54" s="2"/>
      <c r="S54" s="2"/>
      <c r="T54" s="2"/>
      <c r="U54" s="2"/>
      <c r="V54" s="2"/>
      <c r="W54" s="2"/>
      <c r="X54" s="2"/>
      <c r="Y54" s="2"/>
      <c r="Z54" s="2"/>
    </row>
    <row r="55" spans="1:26" ht="13.5" customHeight="1">
      <c r="A55" s="2"/>
      <c r="B55" s="2">
        <v>28</v>
      </c>
      <c r="C55" s="3" t="s">
        <v>50</v>
      </c>
      <c r="D55" s="2"/>
      <c r="E55" s="2"/>
      <c r="F55" s="2"/>
      <c r="G55" s="2"/>
      <c r="H55" s="2"/>
      <c r="I55" s="2"/>
      <c r="J55" s="2"/>
      <c r="K55" s="2"/>
      <c r="L55" s="2"/>
      <c r="M55" s="2"/>
      <c r="N55" s="2"/>
      <c r="O55" s="2"/>
      <c r="P55" s="2"/>
      <c r="Q55" s="2"/>
      <c r="R55" s="2"/>
      <c r="S55" s="2"/>
      <c r="T55" s="2"/>
      <c r="U55" s="2"/>
      <c r="V55" s="2"/>
      <c r="W55" s="2"/>
      <c r="X55" s="2"/>
      <c r="Y55" s="2"/>
      <c r="Z55" s="2"/>
    </row>
    <row r="56" spans="1:26" ht="13.5" customHeight="1">
      <c r="A56" s="2"/>
      <c r="B56" s="2">
        <v>29</v>
      </c>
      <c r="C56" s="3" t="s">
        <v>51</v>
      </c>
      <c r="D56" s="2"/>
      <c r="E56" s="2"/>
      <c r="F56" s="2"/>
      <c r="G56" s="2"/>
      <c r="H56" s="2"/>
      <c r="I56" s="2"/>
      <c r="J56" s="2"/>
      <c r="K56" s="2"/>
      <c r="L56" s="2"/>
      <c r="M56" s="2"/>
      <c r="N56" s="2"/>
      <c r="O56" s="2"/>
      <c r="P56" s="2"/>
      <c r="Q56" s="2"/>
      <c r="R56" s="2"/>
      <c r="S56" s="2"/>
      <c r="T56" s="2"/>
      <c r="U56" s="2"/>
      <c r="V56" s="2"/>
      <c r="W56" s="2"/>
      <c r="X56" s="2"/>
      <c r="Y56" s="2"/>
      <c r="Z56" s="2"/>
    </row>
    <row r="57" spans="1:26" ht="13.5" customHeight="1">
      <c r="A57" s="2"/>
      <c r="B57" s="2">
        <v>30</v>
      </c>
      <c r="C57" s="3" t="s">
        <v>52</v>
      </c>
      <c r="D57" s="2"/>
      <c r="E57" s="2"/>
      <c r="F57" s="2"/>
      <c r="G57" s="2"/>
      <c r="H57" s="2"/>
      <c r="I57" s="2"/>
      <c r="J57" s="2"/>
      <c r="K57" s="2"/>
      <c r="L57" s="2"/>
      <c r="M57" s="2"/>
      <c r="N57" s="2"/>
      <c r="O57" s="2"/>
      <c r="P57" s="2"/>
      <c r="Q57" s="2"/>
      <c r="R57" s="2"/>
      <c r="S57" s="2"/>
      <c r="T57" s="2"/>
      <c r="U57" s="2"/>
      <c r="V57" s="2"/>
      <c r="W57" s="2"/>
      <c r="X57" s="2"/>
      <c r="Y57" s="2"/>
      <c r="Z57" s="2"/>
    </row>
    <row r="58" spans="1:26" ht="13.5" customHeight="1">
      <c r="A58" s="2"/>
      <c r="B58" s="2">
        <v>31</v>
      </c>
      <c r="C58" s="3" t="s">
        <v>53</v>
      </c>
      <c r="D58" s="2"/>
      <c r="E58" s="2"/>
      <c r="F58" s="2"/>
      <c r="G58" s="2"/>
      <c r="H58" s="2"/>
      <c r="I58" s="2"/>
      <c r="J58" s="2"/>
      <c r="K58" s="2"/>
      <c r="L58" s="2"/>
      <c r="M58" s="2"/>
      <c r="N58" s="2"/>
      <c r="O58" s="2"/>
      <c r="P58" s="2"/>
      <c r="Q58" s="2"/>
      <c r="R58" s="2"/>
      <c r="S58" s="2"/>
      <c r="T58" s="2"/>
      <c r="U58" s="2"/>
      <c r="V58" s="2"/>
      <c r="W58" s="2"/>
      <c r="X58" s="2"/>
      <c r="Y58" s="2"/>
      <c r="Z58" s="2"/>
    </row>
    <row r="59" spans="1:26" ht="13.5" customHeight="1">
      <c r="A59" s="2"/>
      <c r="B59" s="2">
        <v>32</v>
      </c>
      <c r="C59" s="5" t="s">
        <v>54</v>
      </c>
      <c r="D59" s="2"/>
      <c r="E59" s="2"/>
      <c r="F59" s="2"/>
      <c r="G59" s="2"/>
      <c r="H59" s="2"/>
      <c r="I59" s="2"/>
      <c r="J59" s="2"/>
      <c r="K59" s="2"/>
      <c r="L59" s="2"/>
      <c r="M59" s="2"/>
      <c r="N59" s="2"/>
      <c r="O59" s="2"/>
      <c r="P59" s="2"/>
      <c r="Q59" s="2"/>
      <c r="R59" s="2"/>
      <c r="S59" s="2"/>
      <c r="T59" s="2"/>
      <c r="U59" s="2"/>
      <c r="V59" s="2"/>
      <c r="W59" s="2"/>
      <c r="X59" s="2"/>
      <c r="Y59" s="2"/>
      <c r="Z59" s="2"/>
    </row>
    <row r="60" spans="1:26" ht="13.5" customHeight="1">
      <c r="A60" s="2"/>
      <c r="B60" s="2">
        <v>33</v>
      </c>
      <c r="C60" s="3" t="s">
        <v>55</v>
      </c>
      <c r="D60" s="2"/>
      <c r="E60" s="2"/>
      <c r="F60" s="2"/>
      <c r="G60" s="2"/>
      <c r="H60" s="2"/>
      <c r="I60" s="2"/>
      <c r="J60" s="2"/>
      <c r="K60" s="2"/>
      <c r="L60" s="2"/>
      <c r="M60" s="2"/>
      <c r="N60" s="2"/>
      <c r="O60" s="2"/>
      <c r="P60" s="2"/>
      <c r="Q60" s="2"/>
      <c r="R60" s="2"/>
      <c r="S60" s="2"/>
      <c r="T60" s="2"/>
      <c r="U60" s="2"/>
      <c r="V60" s="2"/>
      <c r="W60" s="2"/>
      <c r="X60" s="2"/>
      <c r="Y60" s="2"/>
      <c r="Z60" s="2"/>
    </row>
    <row r="61" spans="1:26" ht="13.5" customHeight="1">
      <c r="A61" s="2"/>
      <c r="B61" s="2">
        <v>34</v>
      </c>
      <c r="C61" s="3" t="s">
        <v>56</v>
      </c>
      <c r="D61" s="2"/>
      <c r="E61" s="2"/>
      <c r="F61" s="2"/>
      <c r="G61" s="2"/>
      <c r="H61" s="2"/>
      <c r="I61" s="2"/>
      <c r="J61" s="2"/>
      <c r="K61" s="2"/>
      <c r="L61" s="2"/>
      <c r="M61" s="2"/>
      <c r="N61" s="2"/>
      <c r="O61" s="2"/>
      <c r="P61" s="2"/>
      <c r="Q61" s="2"/>
      <c r="R61" s="2"/>
      <c r="S61" s="2"/>
      <c r="T61" s="2"/>
      <c r="U61" s="2"/>
      <c r="V61" s="2"/>
      <c r="W61" s="2"/>
      <c r="X61" s="2"/>
      <c r="Y61" s="2"/>
      <c r="Z61" s="2"/>
    </row>
    <row r="62" spans="1:26" ht="13.5" customHeight="1">
      <c r="A62" s="2"/>
      <c r="B62" s="2">
        <v>35</v>
      </c>
      <c r="C62" s="3" t="s">
        <v>57</v>
      </c>
      <c r="D62" s="2"/>
      <c r="E62" s="2"/>
      <c r="F62" s="2"/>
      <c r="G62" s="2"/>
      <c r="H62" s="2"/>
      <c r="I62" s="2"/>
      <c r="J62" s="2"/>
      <c r="K62" s="2"/>
      <c r="L62" s="2"/>
      <c r="M62" s="2"/>
      <c r="N62" s="2"/>
      <c r="O62" s="2"/>
      <c r="P62" s="2"/>
      <c r="Q62" s="2"/>
      <c r="R62" s="2"/>
      <c r="S62" s="2"/>
      <c r="T62" s="2"/>
      <c r="U62" s="2"/>
      <c r="V62" s="2"/>
      <c r="W62" s="2"/>
      <c r="X62" s="2"/>
      <c r="Y62" s="2"/>
      <c r="Z62" s="2"/>
    </row>
    <row r="63" spans="1:26" ht="13.5" customHeight="1">
      <c r="A63" s="2"/>
      <c r="B63" s="2">
        <v>36</v>
      </c>
      <c r="C63" s="3" t="s">
        <v>58</v>
      </c>
      <c r="D63" s="2"/>
      <c r="E63" s="2"/>
      <c r="F63" s="2"/>
      <c r="G63" s="2"/>
      <c r="H63" s="2"/>
      <c r="I63" s="2"/>
      <c r="J63" s="2"/>
      <c r="K63" s="2"/>
      <c r="L63" s="2"/>
      <c r="M63" s="2"/>
      <c r="N63" s="2"/>
      <c r="O63" s="2"/>
      <c r="P63" s="2"/>
      <c r="Q63" s="2"/>
      <c r="R63" s="2"/>
      <c r="S63" s="2"/>
      <c r="T63" s="2"/>
      <c r="U63" s="2"/>
      <c r="V63" s="2"/>
      <c r="W63" s="2"/>
      <c r="X63" s="2"/>
      <c r="Y63" s="2"/>
      <c r="Z63" s="2"/>
    </row>
    <row r="64" spans="1:26" ht="13.5" customHeight="1">
      <c r="A64" s="2"/>
      <c r="B64" s="2">
        <v>37</v>
      </c>
      <c r="C64" s="3" t="s">
        <v>59</v>
      </c>
      <c r="D64" s="2"/>
      <c r="E64" s="2"/>
      <c r="F64" s="2"/>
      <c r="G64" s="2"/>
      <c r="H64" s="2"/>
      <c r="I64" s="2"/>
      <c r="J64" s="2"/>
      <c r="K64" s="2"/>
      <c r="L64" s="2"/>
      <c r="M64" s="2"/>
      <c r="N64" s="2"/>
      <c r="O64" s="2"/>
      <c r="P64" s="2"/>
      <c r="Q64" s="2"/>
      <c r="R64" s="2"/>
      <c r="S64" s="2"/>
      <c r="T64" s="2"/>
      <c r="U64" s="2"/>
      <c r="V64" s="2"/>
      <c r="W64" s="2"/>
      <c r="X64" s="2"/>
      <c r="Y64" s="2"/>
      <c r="Z64" s="2"/>
    </row>
    <row r="65" spans="1:26" ht="13.5" customHeight="1">
      <c r="A65" s="2"/>
      <c r="B65" s="2">
        <v>38</v>
      </c>
      <c r="C65" s="3" t="s">
        <v>60</v>
      </c>
      <c r="D65" s="2"/>
      <c r="E65" s="2"/>
      <c r="F65" s="2"/>
      <c r="G65" s="2"/>
      <c r="H65" s="2"/>
      <c r="I65" s="2"/>
      <c r="J65" s="2"/>
      <c r="K65" s="2"/>
      <c r="L65" s="2"/>
      <c r="M65" s="2"/>
      <c r="N65" s="2"/>
      <c r="O65" s="2"/>
      <c r="P65" s="2"/>
      <c r="Q65" s="2"/>
      <c r="R65" s="2"/>
      <c r="S65" s="2"/>
      <c r="T65" s="2"/>
      <c r="U65" s="2"/>
      <c r="V65" s="2"/>
      <c r="W65" s="2"/>
      <c r="X65" s="2"/>
      <c r="Y65" s="2"/>
      <c r="Z65" s="2"/>
    </row>
    <row r="66" spans="1:26" ht="13.5" customHeight="1">
      <c r="A66" s="2"/>
      <c r="B66" s="2">
        <v>39</v>
      </c>
      <c r="C66" s="3" t="s">
        <v>61</v>
      </c>
      <c r="D66" s="2"/>
      <c r="E66" s="2"/>
      <c r="F66" s="2"/>
      <c r="G66" s="2"/>
      <c r="H66" s="2"/>
      <c r="I66" s="2"/>
      <c r="J66" s="2"/>
      <c r="K66" s="2"/>
      <c r="L66" s="2"/>
      <c r="M66" s="2"/>
      <c r="N66" s="2"/>
      <c r="O66" s="2"/>
      <c r="P66" s="2"/>
      <c r="Q66" s="2"/>
      <c r="R66" s="2"/>
      <c r="S66" s="2"/>
      <c r="T66" s="2"/>
      <c r="U66" s="2"/>
      <c r="V66" s="2"/>
      <c r="W66" s="2"/>
      <c r="X66" s="2"/>
      <c r="Y66" s="2"/>
      <c r="Z66" s="2"/>
    </row>
    <row r="67" spans="1:26" ht="13.5" customHeight="1">
      <c r="A67" s="2"/>
      <c r="B67" s="2">
        <v>40</v>
      </c>
      <c r="C67" s="3" t="s">
        <v>62</v>
      </c>
      <c r="D67" s="2"/>
      <c r="E67" s="2"/>
      <c r="F67" s="2"/>
      <c r="G67" s="2"/>
      <c r="H67" s="2"/>
      <c r="I67" s="2"/>
      <c r="J67" s="2"/>
      <c r="K67" s="2"/>
      <c r="L67" s="2"/>
      <c r="M67" s="2"/>
      <c r="N67" s="2"/>
      <c r="O67" s="2"/>
      <c r="P67" s="2"/>
      <c r="Q67" s="2"/>
      <c r="R67" s="2"/>
      <c r="S67" s="2"/>
      <c r="T67" s="2"/>
      <c r="U67" s="2"/>
      <c r="V67" s="2"/>
      <c r="W67" s="2"/>
      <c r="X67" s="2"/>
      <c r="Y67" s="2"/>
      <c r="Z67" s="2"/>
    </row>
    <row r="68" spans="1:26" ht="13.5" customHeight="1">
      <c r="A68" s="2"/>
      <c r="B68" s="2">
        <v>41</v>
      </c>
      <c r="C68" s="3" t="s">
        <v>63</v>
      </c>
      <c r="D68" s="2"/>
      <c r="E68" s="2"/>
      <c r="F68" s="2"/>
      <c r="G68" s="2"/>
      <c r="H68" s="2"/>
      <c r="I68" s="2"/>
      <c r="J68" s="2"/>
      <c r="K68" s="2"/>
      <c r="L68" s="2"/>
      <c r="M68" s="2"/>
      <c r="N68" s="2"/>
      <c r="O68" s="2"/>
      <c r="P68" s="2"/>
      <c r="Q68" s="2"/>
      <c r="R68" s="2"/>
      <c r="S68" s="2"/>
      <c r="T68" s="2"/>
      <c r="U68" s="2"/>
      <c r="V68" s="2"/>
      <c r="W68" s="2"/>
      <c r="X68" s="2"/>
      <c r="Y68" s="2"/>
      <c r="Z68" s="2"/>
    </row>
    <row r="69" spans="1:26" ht="13.5" customHeight="1">
      <c r="A69" s="2"/>
      <c r="B69" s="2">
        <v>42</v>
      </c>
      <c r="C69" s="3" t="s">
        <v>64</v>
      </c>
      <c r="D69" s="2"/>
      <c r="E69" s="2"/>
      <c r="F69" s="2"/>
      <c r="G69" s="2"/>
      <c r="H69" s="2"/>
      <c r="I69" s="2"/>
      <c r="J69" s="2"/>
      <c r="K69" s="2"/>
      <c r="L69" s="2"/>
      <c r="M69" s="2"/>
      <c r="N69" s="2"/>
      <c r="O69" s="2"/>
      <c r="P69" s="2"/>
      <c r="Q69" s="2"/>
      <c r="R69" s="2"/>
      <c r="S69" s="2"/>
      <c r="T69" s="2"/>
      <c r="U69" s="2"/>
      <c r="V69" s="2"/>
      <c r="W69" s="2"/>
      <c r="X69" s="2"/>
      <c r="Y69" s="2"/>
      <c r="Z69" s="2"/>
    </row>
    <row r="70" spans="1:26" ht="13.5" customHeight="1">
      <c r="A70" s="2"/>
      <c r="B70" s="2">
        <v>43</v>
      </c>
      <c r="C70" s="3" t="s">
        <v>65</v>
      </c>
      <c r="D70" s="2"/>
      <c r="E70" s="2"/>
      <c r="F70" s="2"/>
      <c r="G70" s="2"/>
      <c r="H70" s="2"/>
      <c r="I70" s="2"/>
      <c r="J70" s="2"/>
      <c r="K70" s="2"/>
      <c r="L70" s="2"/>
      <c r="M70" s="2"/>
      <c r="N70" s="2"/>
      <c r="O70" s="2"/>
      <c r="P70" s="2"/>
      <c r="Q70" s="2"/>
      <c r="R70" s="2"/>
      <c r="S70" s="2"/>
      <c r="T70" s="2"/>
      <c r="U70" s="2"/>
      <c r="V70" s="2"/>
      <c r="W70" s="2"/>
      <c r="X70" s="2"/>
      <c r="Y70" s="2"/>
      <c r="Z70" s="2"/>
    </row>
    <row r="71" spans="1:26" ht="13.5" customHeight="1">
      <c r="A71" s="2"/>
      <c r="B71" s="2">
        <v>44</v>
      </c>
      <c r="C71" s="3" t="s">
        <v>66</v>
      </c>
      <c r="D71" s="2"/>
      <c r="E71" s="2"/>
      <c r="F71" s="2"/>
      <c r="G71" s="2"/>
      <c r="H71" s="2"/>
      <c r="I71" s="2"/>
      <c r="J71" s="2"/>
      <c r="K71" s="2"/>
      <c r="L71" s="2"/>
      <c r="M71" s="2"/>
      <c r="N71" s="2"/>
      <c r="O71" s="2"/>
      <c r="P71" s="2"/>
      <c r="Q71" s="2"/>
      <c r="R71" s="2"/>
      <c r="S71" s="2"/>
      <c r="T71" s="2"/>
      <c r="U71" s="2"/>
      <c r="V71" s="2"/>
      <c r="W71" s="2"/>
      <c r="X71" s="2"/>
      <c r="Y71" s="2"/>
      <c r="Z71" s="2"/>
    </row>
    <row r="72" spans="1:26" ht="13.5" customHeight="1">
      <c r="A72" s="2"/>
      <c r="B72" s="2">
        <v>45</v>
      </c>
      <c r="C72" s="3" t="s">
        <v>67</v>
      </c>
      <c r="D72" s="2"/>
      <c r="E72" s="2"/>
      <c r="F72" s="2"/>
      <c r="G72" s="2"/>
      <c r="H72" s="2"/>
      <c r="I72" s="2"/>
      <c r="J72" s="2"/>
      <c r="K72" s="2"/>
      <c r="L72" s="2"/>
      <c r="M72" s="2"/>
      <c r="N72" s="2"/>
      <c r="O72" s="2"/>
      <c r="P72" s="2"/>
      <c r="Q72" s="2"/>
      <c r="R72" s="2"/>
      <c r="S72" s="2"/>
      <c r="T72" s="2"/>
      <c r="U72" s="2"/>
      <c r="V72" s="2"/>
      <c r="W72" s="2"/>
      <c r="X72" s="2"/>
      <c r="Y72" s="2"/>
      <c r="Z72" s="2"/>
    </row>
    <row r="73" spans="1:26" ht="13.5" customHeight="1">
      <c r="A73" s="2"/>
      <c r="B73" s="2">
        <v>46</v>
      </c>
      <c r="C73" s="3" t="s">
        <v>68</v>
      </c>
      <c r="D73" s="2"/>
      <c r="E73" s="2"/>
      <c r="F73" s="2"/>
      <c r="G73" s="2"/>
      <c r="H73" s="2"/>
      <c r="I73" s="2"/>
      <c r="J73" s="2"/>
      <c r="K73" s="2"/>
      <c r="L73" s="2"/>
      <c r="M73" s="2"/>
      <c r="N73" s="2"/>
      <c r="O73" s="2"/>
      <c r="P73" s="2"/>
      <c r="Q73" s="2"/>
      <c r="R73" s="2"/>
      <c r="S73" s="2"/>
      <c r="T73" s="2"/>
      <c r="U73" s="2"/>
      <c r="V73" s="2"/>
      <c r="W73" s="2"/>
      <c r="X73" s="2"/>
      <c r="Y73" s="2"/>
      <c r="Z73" s="2"/>
    </row>
    <row r="74" spans="1:26" ht="13.5" customHeight="1">
      <c r="A74" s="2"/>
      <c r="B74" s="2">
        <v>47</v>
      </c>
      <c r="C74" s="3" t="s">
        <v>69</v>
      </c>
      <c r="D74" s="2"/>
      <c r="E74" s="2"/>
      <c r="F74" s="2"/>
      <c r="G74" s="2"/>
      <c r="H74" s="2"/>
      <c r="I74" s="2"/>
      <c r="J74" s="2"/>
      <c r="K74" s="2"/>
      <c r="L74" s="2"/>
      <c r="M74" s="2"/>
      <c r="N74" s="2"/>
      <c r="O74" s="2"/>
      <c r="P74" s="2"/>
      <c r="Q74" s="2"/>
      <c r="R74" s="2"/>
      <c r="S74" s="2"/>
      <c r="T74" s="2"/>
      <c r="U74" s="2"/>
      <c r="V74" s="2"/>
      <c r="W74" s="2"/>
      <c r="X74" s="2"/>
      <c r="Y74" s="2"/>
      <c r="Z74" s="2"/>
    </row>
    <row r="75" spans="1:26" ht="13.5" customHeight="1">
      <c r="A75" s="2"/>
      <c r="B75" s="2">
        <v>48</v>
      </c>
      <c r="C75" s="3" t="s">
        <v>70</v>
      </c>
      <c r="D75" s="2"/>
      <c r="E75" s="2"/>
      <c r="F75" s="2"/>
      <c r="G75" s="2"/>
      <c r="H75" s="2"/>
      <c r="I75" s="2"/>
      <c r="J75" s="2"/>
      <c r="K75" s="2"/>
      <c r="L75" s="2"/>
      <c r="M75" s="2"/>
      <c r="N75" s="2"/>
      <c r="O75" s="2"/>
      <c r="P75" s="2"/>
      <c r="Q75" s="2"/>
      <c r="R75" s="2"/>
      <c r="S75" s="2"/>
      <c r="T75" s="2"/>
      <c r="U75" s="2"/>
      <c r="V75" s="2"/>
      <c r="W75" s="2"/>
      <c r="X75" s="2"/>
      <c r="Y75" s="2"/>
      <c r="Z75" s="2"/>
    </row>
    <row r="76" spans="1:26" ht="13.5" customHeight="1">
      <c r="A76" s="2"/>
      <c r="B76" s="2">
        <v>49</v>
      </c>
      <c r="C76" s="3" t="s">
        <v>71</v>
      </c>
      <c r="D76" s="2"/>
      <c r="E76" s="2"/>
      <c r="F76" s="2"/>
      <c r="G76" s="2"/>
      <c r="H76" s="2"/>
      <c r="I76" s="2"/>
      <c r="J76" s="2"/>
      <c r="K76" s="2"/>
      <c r="L76" s="2"/>
      <c r="M76" s="2"/>
      <c r="N76" s="2"/>
      <c r="O76" s="2"/>
      <c r="P76" s="2"/>
      <c r="Q76" s="2"/>
      <c r="R76" s="2"/>
      <c r="S76" s="2"/>
      <c r="T76" s="2"/>
      <c r="U76" s="2"/>
      <c r="V76" s="2"/>
      <c r="W76" s="2"/>
      <c r="X76" s="2"/>
      <c r="Y76" s="2"/>
      <c r="Z76" s="2"/>
    </row>
    <row r="77" spans="1:26" ht="13.5" customHeight="1">
      <c r="A77" s="2"/>
      <c r="B77" s="2">
        <v>50</v>
      </c>
      <c r="C77" s="3" t="s">
        <v>72</v>
      </c>
      <c r="D77" s="2"/>
      <c r="E77" s="2"/>
      <c r="F77" s="2"/>
      <c r="G77" s="2"/>
      <c r="H77" s="2"/>
      <c r="I77" s="2"/>
      <c r="J77" s="2"/>
      <c r="K77" s="2"/>
      <c r="L77" s="2"/>
      <c r="M77" s="2"/>
      <c r="N77" s="2"/>
      <c r="O77" s="2"/>
      <c r="P77" s="2"/>
      <c r="Q77" s="2"/>
      <c r="R77" s="2"/>
      <c r="S77" s="2"/>
      <c r="T77" s="2"/>
      <c r="U77" s="2"/>
      <c r="V77" s="2"/>
      <c r="W77" s="2"/>
      <c r="X77" s="2"/>
      <c r="Y77" s="2"/>
      <c r="Z77" s="2"/>
    </row>
    <row r="78" spans="1:26" ht="13.5" customHeight="1">
      <c r="A78" s="2"/>
      <c r="B78" s="2"/>
      <c r="C78" s="3"/>
      <c r="D78" s="2"/>
      <c r="E78" s="2"/>
      <c r="F78" s="2"/>
      <c r="G78" s="2"/>
      <c r="H78" s="2"/>
      <c r="I78" s="2"/>
      <c r="J78" s="2"/>
      <c r="K78" s="2"/>
      <c r="L78" s="2"/>
      <c r="M78" s="2"/>
      <c r="N78" s="2"/>
      <c r="O78" s="2"/>
      <c r="P78" s="2"/>
      <c r="Q78" s="2"/>
      <c r="R78" s="2"/>
      <c r="S78" s="2"/>
      <c r="T78" s="2"/>
      <c r="U78" s="2"/>
      <c r="V78" s="2"/>
      <c r="W78" s="2"/>
      <c r="X78" s="2"/>
      <c r="Y78" s="2"/>
      <c r="Z78" s="2"/>
    </row>
    <row r="79" spans="1:26" ht="13.5" customHeight="1">
      <c r="A79" s="2">
        <v>5</v>
      </c>
      <c r="B79" s="2" t="s">
        <v>73</v>
      </c>
      <c r="C79" s="3"/>
      <c r="D79" s="2"/>
      <c r="E79" s="2"/>
      <c r="F79" s="2"/>
      <c r="G79" s="2"/>
      <c r="H79" s="2"/>
      <c r="I79" s="2"/>
      <c r="J79" s="2"/>
      <c r="K79" s="2"/>
      <c r="L79" s="2"/>
      <c r="M79" s="2"/>
      <c r="N79" s="2"/>
      <c r="O79" s="2"/>
      <c r="P79" s="2"/>
      <c r="Q79" s="2"/>
      <c r="R79" s="2"/>
      <c r="S79" s="2"/>
      <c r="T79" s="2"/>
      <c r="U79" s="2"/>
      <c r="V79" s="2"/>
      <c r="W79" s="2"/>
      <c r="X79" s="2"/>
      <c r="Y79" s="2"/>
      <c r="Z79" s="2"/>
    </row>
    <row r="80" spans="1:26" ht="13.5" customHeight="1">
      <c r="A80" s="2"/>
      <c r="B80" s="2">
        <v>1</v>
      </c>
      <c r="C80" s="3" t="s">
        <v>74</v>
      </c>
      <c r="D80" s="2"/>
      <c r="E80" s="2"/>
      <c r="F80" s="2"/>
      <c r="G80" s="2"/>
      <c r="H80" s="2"/>
      <c r="I80" s="2"/>
      <c r="J80" s="2"/>
      <c r="K80" s="2"/>
      <c r="L80" s="2"/>
      <c r="M80" s="2"/>
      <c r="N80" s="2"/>
      <c r="O80" s="2"/>
      <c r="P80" s="2"/>
      <c r="Q80" s="2"/>
      <c r="R80" s="2"/>
      <c r="S80" s="2"/>
      <c r="T80" s="2"/>
      <c r="U80" s="2"/>
      <c r="V80" s="2"/>
      <c r="W80" s="2"/>
      <c r="X80" s="2"/>
      <c r="Y80" s="2"/>
      <c r="Z80" s="2"/>
    </row>
    <row r="81" spans="1:26" ht="13.5" customHeight="1">
      <c r="A81" s="2"/>
      <c r="B81" s="2">
        <v>2</v>
      </c>
      <c r="C81" s="3" t="s">
        <v>75</v>
      </c>
      <c r="D81" s="2"/>
      <c r="E81" s="2"/>
      <c r="F81" s="2"/>
      <c r="G81" s="2"/>
      <c r="H81" s="2"/>
      <c r="I81" s="2"/>
      <c r="J81" s="2"/>
      <c r="K81" s="2"/>
      <c r="L81" s="2"/>
      <c r="M81" s="2"/>
      <c r="N81" s="2"/>
      <c r="O81" s="2"/>
      <c r="P81" s="2"/>
      <c r="Q81" s="2"/>
      <c r="R81" s="2"/>
      <c r="S81" s="2"/>
      <c r="T81" s="2"/>
      <c r="U81" s="2"/>
      <c r="V81" s="2"/>
      <c r="W81" s="2"/>
      <c r="X81" s="2"/>
      <c r="Y81" s="2"/>
      <c r="Z81" s="2"/>
    </row>
    <row r="82" spans="1:26" ht="13.5" customHeight="1">
      <c r="A82" s="2"/>
      <c r="B82" s="2">
        <v>3</v>
      </c>
      <c r="C82" s="3" t="s">
        <v>76</v>
      </c>
      <c r="D82" s="2"/>
      <c r="E82" s="2"/>
      <c r="F82" s="2"/>
      <c r="G82" s="2"/>
      <c r="H82" s="2"/>
      <c r="I82" s="2"/>
      <c r="J82" s="2"/>
      <c r="K82" s="2"/>
      <c r="L82" s="2"/>
      <c r="M82" s="2"/>
      <c r="N82" s="2"/>
      <c r="O82" s="2"/>
      <c r="P82" s="2"/>
      <c r="Q82" s="2"/>
      <c r="R82" s="2"/>
      <c r="S82" s="2"/>
      <c r="T82" s="2"/>
      <c r="U82" s="2"/>
      <c r="V82" s="2"/>
      <c r="W82" s="2"/>
      <c r="X82" s="2"/>
      <c r="Y82" s="2"/>
      <c r="Z82" s="2"/>
    </row>
    <row r="83" spans="1:26" ht="13.5" customHeight="1">
      <c r="A83" s="2"/>
      <c r="B83" s="2">
        <v>4</v>
      </c>
      <c r="C83" s="3"/>
      <c r="D83" s="2"/>
      <c r="E83" s="2"/>
      <c r="F83" s="2"/>
      <c r="G83" s="2"/>
      <c r="H83" s="2"/>
      <c r="I83" s="2"/>
      <c r="J83" s="2"/>
      <c r="K83" s="2"/>
      <c r="L83" s="2"/>
      <c r="M83" s="2"/>
      <c r="N83" s="2"/>
      <c r="O83" s="2"/>
      <c r="P83" s="2"/>
      <c r="Q83" s="2"/>
      <c r="R83" s="2"/>
      <c r="S83" s="2"/>
      <c r="T83" s="2"/>
      <c r="U83" s="2"/>
      <c r="V83" s="2"/>
      <c r="W83" s="2"/>
      <c r="X83" s="2"/>
      <c r="Y83" s="2"/>
      <c r="Z83" s="2"/>
    </row>
    <row r="84" spans="1:26" ht="13.5" customHeight="1">
      <c r="A84" s="2"/>
      <c r="B84" s="2">
        <v>5</v>
      </c>
      <c r="C84" s="3"/>
      <c r="D84" s="2"/>
      <c r="E84" s="2"/>
      <c r="F84" s="2"/>
      <c r="G84" s="2"/>
      <c r="H84" s="2"/>
      <c r="I84" s="2"/>
      <c r="J84" s="2"/>
      <c r="K84" s="2"/>
      <c r="L84" s="2"/>
      <c r="M84" s="2"/>
      <c r="N84" s="2"/>
      <c r="O84" s="2"/>
      <c r="P84" s="2"/>
      <c r="Q84" s="2"/>
      <c r="R84" s="2"/>
      <c r="S84" s="2"/>
      <c r="T84" s="2"/>
      <c r="U84" s="2"/>
      <c r="V84" s="2"/>
      <c r="W84" s="2"/>
      <c r="X84" s="2"/>
      <c r="Y84" s="2"/>
      <c r="Z84" s="2"/>
    </row>
    <row r="85" spans="1:26" ht="13.5" customHeight="1">
      <c r="A85" s="2"/>
      <c r="B85" s="2"/>
      <c r="C85" s="3"/>
      <c r="D85" s="2"/>
      <c r="E85" s="2"/>
      <c r="F85" s="2"/>
      <c r="G85" s="2"/>
      <c r="H85" s="2"/>
      <c r="I85" s="2"/>
      <c r="J85" s="2"/>
      <c r="K85" s="2"/>
      <c r="L85" s="2"/>
      <c r="M85" s="2"/>
      <c r="N85" s="2"/>
      <c r="O85" s="2"/>
      <c r="P85" s="2"/>
      <c r="Q85" s="2"/>
      <c r="R85" s="2"/>
      <c r="S85" s="2"/>
      <c r="T85" s="2"/>
      <c r="U85" s="2"/>
      <c r="V85" s="2"/>
      <c r="W85" s="2"/>
      <c r="X85" s="2"/>
      <c r="Y85" s="2"/>
      <c r="Z85" s="2"/>
    </row>
    <row r="86" spans="1:26" ht="13.5" customHeight="1">
      <c r="A86" s="2">
        <v>6</v>
      </c>
      <c r="B86" s="2" t="s">
        <v>77</v>
      </c>
      <c r="C86" s="3"/>
      <c r="D86" s="2"/>
      <c r="E86" s="2"/>
      <c r="F86" s="2"/>
      <c r="G86" s="2"/>
      <c r="H86" s="2"/>
      <c r="I86" s="2"/>
      <c r="J86" s="2"/>
      <c r="K86" s="2"/>
      <c r="L86" s="2"/>
      <c r="M86" s="2"/>
      <c r="N86" s="2"/>
      <c r="O86" s="2"/>
      <c r="P86" s="2"/>
      <c r="Q86" s="2"/>
      <c r="R86" s="2"/>
      <c r="S86" s="2"/>
      <c r="T86" s="2"/>
      <c r="U86" s="2"/>
      <c r="V86" s="2"/>
      <c r="W86" s="2"/>
      <c r="X86" s="2"/>
      <c r="Y86" s="2"/>
      <c r="Z86" s="2"/>
    </row>
    <row r="87" spans="1:26" ht="13.5" customHeight="1">
      <c r="A87" s="2"/>
      <c r="B87" s="2">
        <v>1</v>
      </c>
      <c r="C87" s="3" t="s">
        <v>78</v>
      </c>
      <c r="D87" s="2"/>
      <c r="E87" s="2"/>
      <c r="F87" s="2"/>
      <c r="G87" s="2"/>
      <c r="H87" s="2"/>
      <c r="I87" s="2"/>
      <c r="J87" s="2"/>
      <c r="K87" s="2"/>
      <c r="L87" s="2"/>
      <c r="M87" s="2"/>
      <c r="N87" s="2"/>
      <c r="O87" s="2"/>
      <c r="P87" s="2"/>
      <c r="Q87" s="2"/>
      <c r="R87" s="2"/>
      <c r="S87" s="2"/>
      <c r="T87" s="2"/>
      <c r="U87" s="2"/>
      <c r="V87" s="2"/>
      <c r="W87" s="2"/>
      <c r="X87" s="2"/>
      <c r="Y87" s="2"/>
      <c r="Z87" s="2"/>
    </row>
    <row r="88" spans="1:26" ht="13.5" customHeight="1">
      <c r="A88" s="2"/>
      <c r="B88" s="2">
        <v>2</v>
      </c>
      <c r="C88" s="3" t="s">
        <v>79</v>
      </c>
      <c r="D88" s="2"/>
      <c r="E88" s="2"/>
      <c r="F88" s="2"/>
      <c r="G88" s="2"/>
      <c r="H88" s="2"/>
      <c r="I88" s="2"/>
      <c r="J88" s="2"/>
      <c r="K88" s="2"/>
      <c r="L88" s="2"/>
      <c r="M88" s="2"/>
      <c r="N88" s="2"/>
      <c r="O88" s="2"/>
      <c r="P88" s="2"/>
      <c r="Q88" s="2"/>
      <c r="R88" s="2"/>
      <c r="S88" s="2"/>
      <c r="T88" s="2"/>
      <c r="U88" s="2"/>
      <c r="V88" s="2"/>
      <c r="W88" s="2"/>
      <c r="X88" s="2"/>
      <c r="Y88" s="2"/>
      <c r="Z88" s="2"/>
    </row>
    <row r="89" spans="1:26" ht="13.5" customHeight="1">
      <c r="A89" s="2"/>
      <c r="B89" s="2">
        <v>3</v>
      </c>
      <c r="C89" s="3" t="s">
        <v>80</v>
      </c>
      <c r="D89" s="2"/>
      <c r="E89" s="2"/>
      <c r="F89" s="2"/>
      <c r="G89" s="2"/>
      <c r="H89" s="2"/>
      <c r="I89" s="2"/>
      <c r="J89" s="2"/>
      <c r="K89" s="2"/>
      <c r="L89" s="2"/>
      <c r="M89" s="2"/>
      <c r="N89" s="2"/>
      <c r="O89" s="2"/>
      <c r="P89" s="2"/>
      <c r="Q89" s="2"/>
      <c r="R89" s="2"/>
      <c r="S89" s="2"/>
      <c r="T89" s="2"/>
      <c r="U89" s="2"/>
      <c r="V89" s="2"/>
      <c r="W89" s="2"/>
      <c r="X89" s="2"/>
      <c r="Y89" s="2"/>
      <c r="Z89" s="2"/>
    </row>
    <row r="90" spans="1:26" ht="13.5" customHeight="1">
      <c r="A90" s="2"/>
      <c r="B90" s="2">
        <v>4</v>
      </c>
      <c r="C90" s="3" t="s">
        <v>81</v>
      </c>
      <c r="D90" s="2"/>
      <c r="E90" s="2"/>
      <c r="F90" s="2"/>
      <c r="G90" s="2"/>
      <c r="H90" s="2"/>
      <c r="I90" s="2"/>
      <c r="J90" s="2"/>
      <c r="K90" s="2"/>
      <c r="L90" s="2"/>
      <c r="M90" s="2"/>
      <c r="N90" s="2"/>
      <c r="O90" s="2"/>
      <c r="P90" s="2"/>
      <c r="Q90" s="2"/>
      <c r="R90" s="2"/>
      <c r="S90" s="2"/>
      <c r="T90" s="2"/>
      <c r="U90" s="2"/>
      <c r="V90" s="2"/>
      <c r="W90" s="2"/>
      <c r="X90" s="2"/>
      <c r="Y90" s="2"/>
      <c r="Z90" s="2"/>
    </row>
    <row r="91" spans="1:26" ht="13.5" customHeight="1">
      <c r="A91" s="2"/>
      <c r="B91" s="2">
        <v>5</v>
      </c>
      <c r="C91" s="3" t="s">
        <v>82</v>
      </c>
      <c r="D91" s="2"/>
      <c r="E91" s="2"/>
      <c r="F91" s="2"/>
      <c r="G91" s="2"/>
      <c r="H91" s="2"/>
      <c r="I91" s="2"/>
      <c r="J91" s="2"/>
      <c r="K91" s="2"/>
      <c r="L91" s="2"/>
      <c r="M91" s="2"/>
      <c r="N91" s="2"/>
      <c r="O91" s="2"/>
      <c r="P91" s="2"/>
      <c r="Q91" s="2"/>
      <c r="R91" s="2"/>
      <c r="S91" s="2"/>
      <c r="T91" s="2"/>
      <c r="U91" s="2"/>
      <c r="V91" s="2"/>
      <c r="W91" s="2"/>
      <c r="X91" s="2"/>
      <c r="Y91" s="2"/>
      <c r="Z91" s="2"/>
    </row>
    <row r="92" spans="1:26" ht="13.5" customHeight="1">
      <c r="A92" s="2"/>
      <c r="B92" s="2">
        <v>6</v>
      </c>
      <c r="C92" s="3" t="s">
        <v>83</v>
      </c>
      <c r="D92" s="2"/>
      <c r="E92" s="2"/>
      <c r="F92" s="2"/>
      <c r="G92" s="2"/>
      <c r="H92" s="2"/>
      <c r="I92" s="2"/>
      <c r="J92" s="2"/>
      <c r="K92" s="2"/>
      <c r="L92" s="2"/>
      <c r="M92" s="2"/>
      <c r="N92" s="2"/>
      <c r="O92" s="2"/>
      <c r="P92" s="2"/>
      <c r="Q92" s="2"/>
      <c r="R92" s="2"/>
      <c r="S92" s="2"/>
      <c r="T92" s="2"/>
      <c r="U92" s="2"/>
      <c r="V92" s="2"/>
      <c r="W92" s="2"/>
      <c r="X92" s="2"/>
      <c r="Y92" s="2"/>
      <c r="Z92" s="2"/>
    </row>
    <row r="93" spans="1:26" ht="13.5" customHeight="1">
      <c r="A93" s="2"/>
      <c r="B93" s="2">
        <v>7</v>
      </c>
      <c r="C93" s="3" t="s">
        <v>84</v>
      </c>
      <c r="D93" s="2"/>
      <c r="E93" s="2"/>
      <c r="F93" s="2"/>
      <c r="G93" s="2"/>
      <c r="H93" s="2"/>
      <c r="I93" s="2"/>
      <c r="J93" s="2"/>
      <c r="K93" s="2"/>
      <c r="L93" s="2"/>
      <c r="M93" s="2"/>
      <c r="N93" s="2"/>
      <c r="O93" s="2"/>
      <c r="P93" s="2"/>
      <c r="Q93" s="2"/>
      <c r="R93" s="2"/>
      <c r="S93" s="2"/>
      <c r="T93" s="2"/>
      <c r="U93" s="2"/>
      <c r="V93" s="2"/>
      <c r="W93" s="2"/>
      <c r="X93" s="2"/>
      <c r="Y93" s="2"/>
      <c r="Z93" s="2"/>
    </row>
    <row r="94" spans="1:26" ht="13.5" customHeight="1">
      <c r="A94" s="2"/>
      <c r="B94" s="2">
        <v>8</v>
      </c>
      <c r="C94" s="3" t="s">
        <v>85</v>
      </c>
      <c r="D94" s="2"/>
      <c r="E94" s="2"/>
      <c r="F94" s="2"/>
      <c r="G94" s="2"/>
      <c r="H94" s="2"/>
      <c r="I94" s="2"/>
      <c r="J94" s="2"/>
      <c r="K94" s="2"/>
      <c r="L94" s="2"/>
      <c r="M94" s="2"/>
      <c r="N94" s="2"/>
      <c r="O94" s="2"/>
      <c r="P94" s="2"/>
      <c r="Q94" s="2"/>
      <c r="R94" s="2"/>
      <c r="S94" s="2"/>
      <c r="T94" s="2"/>
      <c r="U94" s="2"/>
      <c r="V94" s="2"/>
      <c r="W94" s="2"/>
      <c r="X94" s="2"/>
      <c r="Y94" s="2"/>
      <c r="Z94" s="2"/>
    </row>
    <row r="95" spans="1:26" ht="13.5" customHeight="1">
      <c r="A95" s="2"/>
      <c r="B95" s="2">
        <v>9</v>
      </c>
      <c r="C95" s="3" t="s">
        <v>86</v>
      </c>
      <c r="D95" s="2"/>
      <c r="E95" s="2"/>
      <c r="F95" s="2"/>
      <c r="G95" s="2"/>
      <c r="H95" s="2"/>
      <c r="I95" s="2"/>
      <c r="J95" s="2"/>
      <c r="K95" s="2"/>
      <c r="L95" s="2"/>
      <c r="M95" s="2"/>
      <c r="N95" s="2"/>
      <c r="O95" s="2"/>
      <c r="P95" s="2"/>
      <c r="Q95" s="2"/>
      <c r="R95" s="2"/>
      <c r="S95" s="2"/>
      <c r="T95" s="2"/>
      <c r="U95" s="2"/>
      <c r="V95" s="2"/>
      <c r="W95" s="2"/>
      <c r="X95" s="2"/>
      <c r="Y95" s="2"/>
      <c r="Z95" s="2"/>
    </row>
    <row r="96" spans="1:26" ht="13.5" customHeight="1">
      <c r="A96" s="2"/>
      <c r="B96" s="2">
        <v>10</v>
      </c>
      <c r="C96" s="3"/>
      <c r="D96" s="2"/>
      <c r="E96" s="2"/>
      <c r="F96" s="2"/>
      <c r="G96" s="2"/>
      <c r="H96" s="2"/>
      <c r="I96" s="2"/>
      <c r="J96" s="2"/>
      <c r="K96" s="2"/>
      <c r="L96" s="2"/>
      <c r="M96" s="2"/>
      <c r="N96" s="2"/>
      <c r="O96" s="2"/>
      <c r="P96" s="2"/>
      <c r="Q96" s="2"/>
      <c r="R96" s="2"/>
      <c r="S96" s="2"/>
      <c r="T96" s="2"/>
      <c r="U96" s="2"/>
      <c r="V96" s="2"/>
      <c r="W96" s="2"/>
      <c r="X96" s="2"/>
      <c r="Y96" s="2"/>
      <c r="Z96" s="2"/>
    </row>
    <row r="97" spans="1:26" ht="13.5" customHeight="1">
      <c r="A97" s="2"/>
      <c r="B97" s="2"/>
      <c r="C97" s="3"/>
      <c r="D97" s="2"/>
      <c r="E97" s="2"/>
      <c r="F97" s="2"/>
      <c r="G97" s="2"/>
      <c r="H97" s="2"/>
      <c r="I97" s="2"/>
      <c r="J97" s="2"/>
      <c r="K97" s="2"/>
      <c r="L97" s="2"/>
      <c r="M97" s="2"/>
      <c r="N97" s="2"/>
      <c r="O97" s="2"/>
      <c r="P97" s="2"/>
      <c r="Q97" s="2"/>
      <c r="R97" s="2"/>
      <c r="S97" s="2"/>
      <c r="T97" s="2"/>
      <c r="U97" s="2"/>
      <c r="V97" s="2"/>
      <c r="W97" s="2"/>
      <c r="X97" s="2"/>
      <c r="Y97" s="2"/>
      <c r="Z97" s="2"/>
    </row>
    <row r="98" spans="1:26" ht="13.5" customHeight="1">
      <c r="A98" s="2"/>
      <c r="B98" s="2"/>
      <c r="C98" s="3"/>
      <c r="D98" s="2"/>
      <c r="E98" s="2"/>
      <c r="F98" s="2"/>
      <c r="G98" s="2"/>
      <c r="H98" s="2"/>
      <c r="I98" s="2"/>
      <c r="J98" s="2"/>
      <c r="K98" s="2"/>
      <c r="L98" s="2"/>
      <c r="M98" s="2"/>
      <c r="N98" s="2"/>
      <c r="O98" s="2"/>
      <c r="P98" s="2"/>
      <c r="Q98" s="2"/>
      <c r="R98" s="2"/>
      <c r="S98" s="2"/>
      <c r="T98" s="2"/>
      <c r="U98" s="2"/>
      <c r="V98" s="2"/>
      <c r="W98" s="2"/>
      <c r="X98" s="2"/>
      <c r="Y98" s="2"/>
      <c r="Z98" s="2"/>
    </row>
    <row r="99" spans="1:26" ht="13.5" customHeight="1">
      <c r="A99" s="2"/>
      <c r="B99" s="2"/>
      <c r="C99" s="3"/>
      <c r="D99" s="2"/>
      <c r="E99" s="2"/>
      <c r="F99" s="2"/>
      <c r="G99" s="2"/>
      <c r="H99" s="2"/>
      <c r="I99" s="2"/>
      <c r="J99" s="2"/>
      <c r="K99" s="2"/>
      <c r="L99" s="2"/>
      <c r="M99" s="2"/>
      <c r="N99" s="2"/>
      <c r="O99" s="2"/>
      <c r="P99" s="2"/>
      <c r="Q99" s="2"/>
      <c r="R99" s="2"/>
      <c r="S99" s="2"/>
      <c r="T99" s="2"/>
      <c r="U99" s="2"/>
      <c r="V99" s="2"/>
      <c r="W99" s="2"/>
      <c r="X99" s="2"/>
      <c r="Y99" s="2"/>
      <c r="Z99" s="2"/>
    </row>
    <row r="100" spans="1:26" ht="13.5" customHeight="1">
      <c r="A100" s="2"/>
      <c r="B100" s="2"/>
      <c r="C100" s="3"/>
      <c r="D100" s="2"/>
      <c r="E100" s="2"/>
      <c r="F100" s="2"/>
      <c r="G100" s="2"/>
      <c r="H100" s="2"/>
      <c r="I100" s="2"/>
      <c r="J100" s="2"/>
      <c r="K100" s="2"/>
      <c r="L100" s="2"/>
      <c r="M100" s="2"/>
      <c r="N100" s="2"/>
      <c r="O100" s="2"/>
      <c r="P100" s="2"/>
      <c r="Q100" s="2"/>
      <c r="R100" s="2"/>
      <c r="S100" s="2"/>
      <c r="T100" s="2"/>
      <c r="U100" s="2"/>
      <c r="V100" s="2"/>
      <c r="W100" s="2"/>
      <c r="X100" s="2"/>
      <c r="Y100" s="2"/>
      <c r="Z100" s="2"/>
    </row>
    <row r="101" spans="1:26" ht="13.5" customHeight="1">
      <c r="A101" s="2"/>
      <c r="B101" s="2"/>
      <c r="C101" s="3"/>
      <c r="D101" s="2"/>
      <c r="E101" s="2"/>
      <c r="F101" s="2"/>
      <c r="G101" s="2"/>
      <c r="H101" s="2"/>
      <c r="I101" s="2"/>
      <c r="J101" s="2"/>
      <c r="K101" s="2"/>
      <c r="L101" s="2"/>
      <c r="M101" s="2"/>
      <c r="N101" s="2"/>
      <c r="O101" s="2"/>
      <c r="P101" s="2"/>
      <c r="Q101" s="2"/>
      <c r="R101" s="2"/>
      <c r="S101" s="2"/>
      <c r="T101" s="2"/>
      <c r="U101" s="2"/>
      <c r="V101" s="2"/>
      <c r="W101" s="2"/>
      <c r="X101" s="2"/>
      <c r="Y101" s="2"/>
      <c r="Z101" s="2"/>
    </row>
    <row r="102" spans="1:26" ht="13.5" customHeight="1">
      <c r="A102" s="2"/>
      <c r="B102" s="2"/>
      <c r="C102" s="3"/>
      <c r="D102" s="2"/>
      <c r="E102" s="2"/>
      <c r="F102" s="2"/>
      <c r="G102" s="2"/>
      <c r="H102" s="2"/>
      <c r="I102" s="2"/>
      <c r="J102" s="2"/>
      <c r="K102" s="2"/>
      <c r="L102" s="2"/>
      <c r="M102" s="2"/>
      <c r="N102" s="2"/>
      <c r="O102" s="2"/>
      <c r="P102" s="2"/>
      <c r="Q102" s="2"/>
      <c r="R102" s="2"/>
      <c r="S102" s="2"/>
      <c r="T102" s="2"/>
      <c r="U102" s="2"/>
      <c r="V102" s="2"/>
      <c r="W102" s="2"/>
      <c r="X102" s="2"/>
      <c r="Y102" s="2"/>
      <c r="Z102" s="2"/>
    </row>
    <row r="103" spans="1:26" ht="13.5" customHeight="1">
      <c r="A103" s="2"/>
      <c r="B103" s="2"/>
      <c r="C103" s="3"/>
      <c r="D103" s="2"/>
      <c r="E103" s="2"/>
      <c r="F103" s="2"/>
      <c r="G103" s="2"/>
      <c r="H103" s="2"/>
      <c r="I103" s="2"/>
      <c r="J103" s="2"/>
      <c r="K103" s="2"/>
      <c r="L103" s="2"/>
      <c r="M103" s="2"/>
      <c r="N103" s="2"/>
      <c r="O103" s="2"/>
      <c r="P103" s="2"/>
      <c r="Q103" s="2"/>
      <c r="R103" s="2"/>
      <c r="S103" s="2"/>
      <c r="T103" s="2"/>
      <c r="U103" s="2"/>
      <c r="V103" s="2"/>
      <c r="W103" s="2"/>
      <c r="X103" s="2"/>
      <c r="Y103" s="2"/>
      <c r="Z103" s="2"/>
    </row>
    <row r="104" spans="1:26" ht="13.5" customHeight="1">
      <c r="A104" s="2"/>
      <c r="B104" s="2"/>
      <c r="C104" s="3"/>
      <c r="D104" s="2"/>
      <c r="E104" s="2"/>
      <c r="F104" s="2"/>
      <c r="G104" s="2"/>
      <c r="H104" s="2"/>
      <c r="I104" s="2"/>
      <c r="J104" s="2"/>
      <c r="K104" s="2"/>
      <c r="L104" s="2"/>
      <c r="M104" s="2"/>
      <c r="N104" s="2"/>
      <c r="O104" s="2"/>
      <c r="P104" s="2"/>
      <c r="Q104" s="2"/>
      <c r="R104" s="2"/>
      <c r="S104" s="2"/>
      <c r="T104" s="2"/>
      <c r="U104" s="2"/>
      <c r="V104" s="2"/>
      <c r="W104" s="2"/>
      <c r="X104" s="2"/>
      <c r="Y104" s="2"/>
      <c r="Z104" s="2"/>
    </row>
    <row r="105" spans="1:26" ht="13.5" customHeight="1">
      <c r="A105" s="2"/>
      <c r="B105" s="2"/>
      <c r="C105" s="3"/>
      <c r="D105" s="2"/>
      <c r="E105" s="2"/>
      <c r="F105" s="2"/>
      <c r="G105" s="2"/>
      <c r="H105" s="2"/>
      <c r="I105" s="2"/>
      <c r="J105" s="2"/>
      <c r="K105" s="2"/>
      <c r="L105" s="2"/>
      <c r="M105" s="2"/>
      <c r="N105" s="2"/>
      <c r="O105" s="2"/>
      <c r="P105" s="2"/>
      <c r="Q105" s="2"/>
      <c r="R105" s="2"/>
      <c r="S105" s="2"/>
      <c r="T105" s="2"/>
      <c r="U105" s="2"/>
      <c r="V105" s="2"/>
      <c r="W105" s="2"/>
      <c r="X105" s="2"/>
      <c r="Y105" s="2"/>
      <c r="Z105" s="2"/>
    </row>
    <row r="106" spans="1:26" ht="13.5" customHeight="1">
      <c r="A106" s="2"/>
      <c r="B106" s="2"/>
      <c r="C106" s="3"/>
      <c r="D106" s="2"/>
      <c r="E106" s="2"/>
      <c r="F106" s="2"/>
      <c r="G106" s="2"/>
      <c r="H106" s="2"/>
      <c r="I106" s="2"/>
      <c r="J106" s="2"/>
      <c r="K106" s="2"/>
      <c r="L106" s="2"/>
      <c r="M106" s="2"/>
      <c r="N106" s="2"/>
      <c r="O106" s="2"/>
      <c r="P106" s="2"/>
      <c r="Q106" s="2"/>
      <c r="R106" s="2"/>
      <c r="S106" s="2"/>
      <c r="T106" s="2"/>
      <c r="U106" s="2"/>
      <c r="V106" s="2"/>
      <c r="W106" s="2"/>
      <c r="X106" s="2"/>
      <c r="Y106" s="2"/>
      <c r="Z106" s="2"/>
    </row>
    <row r="107" spans="1:26" ht="13.5" customHeight="1">
      <c r="A107" s="2"/>
      <c r="B107" s="2"/>
      <c r="C107" s="3"/>
      <c r="D107" s="2"/>
      <c r="E107" s="2"/>
      <c r="F107" s="2"/>
      <c r="G107" s="2"/>
      <c r="H107" s="2"/>
      <c r="I107" s="2"/>
      <c r="J107" s="2"/>
      <c r="K107" s="2"/>
      <c r="L107" s="2"/>
      <c r="M107" s="2"/>
      <c r="N107" s="2"/>
      <c r="O107" s="2"/>
      <c r="P107" s="2"/>
      <c r="Q107" s="2"/>
      <c r="R107" s="2"/>
      <c r="S107" s="2"/>
      <c r="T107" s="2"/>
      <c r="U107" s="2"/>
      <c r="V107" s="2"/>
      <c r="W107" s="2"/>
      <c r="X107" s="2"/>
      <c r="Y107" s="2"/>
      <c r="Z107" s="2"/>
    </row>
    <row r="108" spans="1:26" ht="13.5" customHeight="1">
      <c r="A108" s="2"/>
      <c r="B108" s="2"/>
      <c r="C108" s="3"/>
      <c r="D108" s="2"/>
      <c r="E108" s="2"/>
      <c r="F108" s="2"/>
      <c r="G108" s="2"/>
      <c r="H108" s="2"/>
      <c r="I108" s="2"/>
      <c r="J108" s="2"/>
      <c r="K108" s="2"/>
      <c r="L108" s="2"/>
      <c r="M108" s="2"/>
      <c r="N108" s="2"/>
      <c r="O108" s="2"/>
      <c r="P108" s="2"/>
      <c r="Q108" s="2"/>
      <c r="R108" s="2"/>
      <c r="S108" s="2"/>
      <c r="T108" s="2"/>
      <c r="U108" s="2"/>
      <c r="V108" s="2"/>
      <c r="W108" s="2"/>
      <c r="X108" s="2"/>
      <c r="Y108" s="2"/>
      <c r="Z108" s="2"/>
    </row>
    <row r="109" spans="1:26" ht="13.5" customHeight="1">
      <c r="A109" s="2"/>
      <c r="B109" s="2"/>
      <c r="C109" s="3"/>
      <c r="D109" s="2"/>
      <c r="E109" s="2"/>
      <c r="F109" s="2"/>
      <c r="G109" s="2"/>
      <c r="H109" s="2"/>
      <c r="I109" s="2"/>
      <c r="J109" s="2"/>
      <c r="K109" s="2"/>
      <c r="L109" s="2"/>
      <c r="M109" s="2"/>
      <c r="N109" s="2"/>
      <c r="O109" s="2"/>
      <c r="P109" s="2"/>
      <c r="Q109" s="2"/>
      <c r="R109" s="2"/>
      <c r="S109" s="2"/>
      <c r="T109" s="2"/>
      <c r="U109" s="2"/>
      <c r="V109" s="2"/>
      <c r="W109" s="2"/>
      <c r="X109" s="2"/>
      <c r="Y109" s="2"/>
      <c r="Z109" s="2"/>
    </row>
    <row r="110" spans="1:26" ht="13.5" customHeight="1">
      <c r="A110" s="2"/>
      <c r="B110" s="2"/>
      <c r="C110" s="3"/>
      <c r="D110" s="2"/>
      <c r="E110" s="2"/>
      <c r="F110" s="2"/>
      <c r="G110" s="2"/>
      <c r="H110" s="2"/>
      <c r="I110" s="2"/>
      <c r="J110" s="2"/>
      <c r="K110" s="2"/>
      <c r="L110" s="2"/>
      <c r="M110" s="2"/>
      <c r="N110" s="2"/>
      <c r="O110" s="2"/>
      <c r="P110" s="2"/>
      <c r="Q110" s="2"/>
      <c r="R110" s="2"/>
      <c r="S110" s="2"/>
      <c r="T110" s="2"/>
      <c r="U110" s="2"/>
      <c r="V110" s="2"/>
      <c r="W110" s="2"/>
      <c r="X110" s="2"/>
      <c r="Y110" s="2"/>
      <c r="Z110" s="2"/>
    </row>
    <row r="111" spans="1:26" ht="13.5" customHeight="1">
      <c r="A111" s="2"/>
      <c r="B111" s="2"/>
      <c r="C111" s="3"/>
      <c r="D111" s="2"/>
      <c r="E111" s="2"/>
      <c r="F111" s="2"/>
      <c r="G111" s="2"/>
      <c r="H111" s="2"/>
      <c r="I111" s="2"/>
      <c r="J111" s="2"/>
      <c r="K111" s="2"/>
      <c r="L111" s="2"/>
      <c r="M111" s="2"/>
      <c r="N111" s="2"/>
      <c r="O111" s="2"/>
      <c r="P111" s="2"/>
      <c r="Q111" s="2"/>
      <c r="R111" s="2"/>
      <c r="S111" s="2"/>
      <c r="T111" s="2"/>
      <c r="U111" s="2"/>
      <c r="V111" s="2"/>
      <c r="W111" s="2"/>
      <c r="X111" s="2"/>
      <c r="Y111" s="2"/>
      <c r="Z111" s="2"/>
    </row>
    <row r="112" spans="1:26" ht="13.5" customHeight="1">
      <c r="A112" s="2"/>
      <c r="B112" s="2"/>
      <c r="C112" s="3"/>
      <c r="D112" s="2"/>
      <c r="E112" s="2"/>
      <c r="F112" s="2"/>
      <c r="G112" s="2"/>
      <c r="H112" s="2"/>
      <c r="I112" s="2"/>
      <c r="J112" s="2"/>
      <c r="K112" s="2"/>
      <c r="L112" s="2"/>
      <c r="M112" s="2"/>
      <c r="N112" s="2"/>
      <c r="O112" s="2"/>
      <c r="P112" s="2"/>
      <c r="Q112" s="2"/>
      <c r="R112" s="2"/>
      <c r="S112" s="2"/>
      <c r="T112" s="2"/>
      <c r="U112" s="2"/>
      <c r="V112" s="2"/>
      <c r="W112" s="2"/>
      <c r="X112" s="2"/>
      <c r="Y112" s="2"/>
      <c r="Z112" s="2"/>
    </row>
    <row r="113" spans="1:26" ht="13.5" customHeight="1">
      <c r="A113" s="2"/>
      <c r="B113" s="2"/>
      <c r="C113" s="3"/>
      <c r="D113" s="2"/>
      <c r="E113" s="2"/>
      <c r="F113" s="2"/>
      <c r="G113" s="2"/>
      <c r="H113" s="2"/>
      <c r="I113" s="2"/>
      <c r="J113" s="2"/>
      <c r="K113" s="2"/>
      <c r="L113" s="2"/>
      <c r="M113" s="2"/>
      <c r="N113" s="2"/>
      <c r="O113" s="2"/>
      <c r="P113" s="2"/>
      <c r="Q113" s="2"/>
      <c r="R113" s="2"/>
      <c r="S113" s="2"/>
      <c r="T113" s="2"/>
      <c r="U113" s="2"/>
      <c r="V113" s="2"/>
      <c r="W113" s="2"/>
      <c r="X113" s="2"/>
      <c r="Y113" s="2"/>
      <c r="Z113" s="2"/>
    </row>
    <row r="114" spans="1:26" ht="13.5" customHeight="1">
      <c r="A114" s="2"/>
      <c r="B114" s="2"/>
      <c r="C114" s="3"/>
      <c r="D114" s="2"/>
      <c r="E114" s="2"/>
      <c r="F114" s="2"/>
      <c r="G114" s="2"/>
      <c r="H114" s="2"/>
      <c r="I114" s="2"/>
      <c r="J114" s="2"/>
      <c r="K114" s="2"/>
      <c r="L114" s="2"/>
      <c r="M114" s="2"/>
      <c r="N114" s="2"/>
      <c r="O114" s="2"/>
      <c r="P114" s="2"/>
      <c r="Q114" s="2"/>
      <c r="R114" s="2"/>
      <c r="S114" s="2"/>
      <c r="T114" s="2"/>
      <c r="U114" s="2"/>
      <c r="V114" s="2"/>
      <c r="W114" s="2"/>
      <c r="X114" s="2"/>
      <c r="Y114" s="2"/>
      <c r="Z114" s="2"/>
    </row>
    <row r="115" spans="1:26" ht="13.5" customHeight="1">
      <c r="A115" s="2"/>
      <c r="B115" s="2"/>
      <c r="C115" s="3"/>
      <c r="D115" s="2"/>
      <c r="E115" s="2"/>
      <c r="F115" s="2"/>
      <c r="G115" s="2"/>
      <c r="H115" s="2"/>
      <c r="I115" s="2"/>
      <c r="J115" s="2"/>
      <c r="K115" s="2"/>
      <c r="L115" s="2"/>
      <c r="M115" s="2"/>
      <c r="N115" s="2"/>
      <c r="O115" s="2"/>
      <c r="P115" s="2"/>
      <c r="Q115" s="2"/>
      <c r="R115" s="2"/>
      <c r="S115" s="2"/>
      <c r="T115" s="2"/>
      <c r="U115" s="2"/>
      <c r="V115" s="2"/>
      <c r="W115" s="2"/>
      <c r="X115" s="2"/>
      <c r="Y115" s="2"/>
      <c r="Z115" s="2"/>
    </row>
    <row r="116" spans="1:26" ht="13.5" customHeight="1">
      <c r="A116" s="2"/>
      <c r="B116" s="2"/>
      <c r="C116" s="3"/>
      <c r="D116" s="2"/>
      <c r="E116" s="2"/>
      <c r="F116" s="2"/>
      <c r="G116" s="2"/>
      <c r="H116" s="2"/>
      <c r="I116" s="2"/>
      <c r="J116" s="2"/>
      <c r="K116" s="2"/>
      <c r="L116" s="2"/>
      <c r="M116" s="2"/>
      <c r="N116" s="2"/>
      <c r="O116" s="2"/>
      <c r="P116" s="2"/>
      <c r="Q116" s="2"/>
      <c r="R116" s="2"/>
      <c r="S116" s="2"/>
      <c r="T116" s="2"/>
      <c r="U116" s="2"/>
      <c r="V116" s="2"/>
      <c r="W116" s="2"/>
      <c r="X116" s="2"/>
      <c r="Y116" s="2"/>
      <c r="Z116" s="2"/>
    </row>
    <row r="117" spans="1:26" ht="13.5" customHeight="1">
      <c r="A117" s="2"/>
      <c r="B117" s="2"/>
      <c r="C117" s="3"/>
      <c r="D117" s="2"/>
      <c r="E117" s="2"/>
      <c r="F117" s="2"/>
      <c r="G117" s="2"/>
      <c r="H117" s="2"/>
      <c r="I117" s="2"/>
      <c r="J117" s="2"/>
      <c r="K117" s="2"/>
      <c r="L117" s="2"/>
      <c r="M117" s="2"/>
      <c r="N117" s="2"/>
      <c r="O117" s="2"/>
      <c r="P117" s="2"/>
      <c r="Q117" s="2"/>
      <c r="R117" s="2"/>
      <c r="S117" s="2"/>
      <c r="T117" s="2"/>
      <c r="U117" s="2"/>
      <c r="V117" s="2"/>
      <c r="W117" s="2"/>
      <c r="X117" s="2"/>
      <c r="Y117" s="2"/>
      <c r="Z117" s="2"/>
    </row>
    <row r="118" spans="1:26" ht="13.5" customHeight="1">
      <c r="A118" s="2"/>
      <c r="B118" s="2"/>
      <c r="C118" s="3"/>
      <c r="D118" s="2"/>
      <c r="E118" s="2"/>
      <c r="F118" s="2"/>
      <c r="G118" s="2"/>
      <c r="H118" s="2"/>
      <c r="I118" s="2"/>
      <c r="J118" s="2"/>
      <c r="K118" s="2"/>
      <c r="L118" s="2"/>
      <c r="M118" s="2"/>
      <c r="N118" s="2"/>
      <c r="O118" s="2"/>
      <c r="P118" s="2"/>
      <c r="Q118" s="2"/>
      <c r="R118" s="2"/>
      <c r="S118" s="2"/>
      <c r="T118" s="2"/>
      <c r="U118" s="2"/>
      <c r="V118" s="2"/>
      <c r="W118" s="2"/>
      <c r="X118" s="2"/>
      <c r="Y118" s="2"/>
      <c r="Z118" s="2"/>
    </row>
    <row r="119" spans="1:26" ht="13.5" customHeight="1">
      <c r="A119" s="2"/>
      <c r="B119" s="2"/>
      <c r="C119" s="3"/>
      <c r="D119" s="2"/>
      <c r="E119" s="2"/>
      <c r="F119" s="2"/>
      <c r="G119" s="2"/>
      <c r="H119" s="2"/>
      <c r="I119" s="2"/>
      <c r="J119" s="2"/>
      <c r="K119" s="2"/>
      <c r="L119" s="2"/>
      <c r="M119" s="2"/>
      <c r="N119" s="2"/>
      <c r="O119" s="2"/>
      <c r="P119" s="2"/>
      <c r="Q119" s="2"/>
      <c r="R119" s="2"/>
      <c r="S119" s="2"/>
      <c r="T119" s="2"/>
      <c r="U119" s="2"/>
      <c r="V119" s="2"/>
      <c r="W119" s="2"/>
      <c r="X119" s="2"/>
      <c r="Y119" s="2"/>
      <c r="Z119" s="2"/>
    </row>
    <row r="120" spans="1:26" ht="13.5" customHeight="1">
      <c r="A120" s="2"/>
      <c r="B120" s="2"/>
      <c r="C120" s="3"/>
      <c r="D120" s="2"/>
      <c r="E120" s="2"/>
      <c r="F120" s="2"/>
      <c r="G120" s="2"/>
      <c r="H120" s="2"/>
      <c r="I120" s="2"/>
      <c r="J120" s="2"/>
      <c r="K120" s="2"/>
      <c r="L120" s="2"/>
      <c r="M120" s="2"/>
      <c r="N120" s="2"/>
      <c r="O120" s="2"/>
      <c r="P120" s="2"/>
      <c r="Q120" s="2"/>
      <c r="R120" s="2"/>
      <c r="S120" s="2"/>
      <c r="T120" s="2"/>
      <c r="U120" s="2"/>
      <c r="V120" s="2"/>
      <c r="W120" s="2"/>
      <c r="X120" s="2"/>
      <c r="Y120" s="2"/>
      <c r="Z120" s="2"/>
    </row>
    <row r="121" spans="1:26" ht="13.5" customHeight="1">
      <c r="A121" s="2"/>
      <c r="B121" s="2"/>
      <c r="C121" s="3"/>
      <c r="D121" s="2"/>
      <c r="E121" s="2"/>
      <c r="F121" s="2"/>
      <c r="G121" s="2"/>
      <c r="H121" s="2"/>
      <c r="I121" s="2"/>
      <c r="J121" s="2"/>
      <c r="K121" s="2"/>
      <c r="L121" s="2"/>
      <c r="M121" s="2"/>
      <c r="N121" s="2"/>
      <c r="O121" s="2"/>
      <c r="P121" s="2"/>
      <c r="Q121" s="2"/>
      <c r="R121" s="2"/>
      <c r="S121" s="2"/>
      <c r="T121" s="2"/>
      <c r="U121" s="2"/>
      <c r="V121" s="2"/>
      <c r="W121" s="2"/>
      <c r="X121" s="2"/>
      <c r="Y121" s="2"/>
      <c r="Z121" s="2"/>
    </row>
    <row r="122" spans="1:26" ht="13.5" customHeight="1">
      <c r="A122" s="2"/>
      <c r="B122" s="2"/>
      <c r="C122" s="3"/>
      <c r="D122" s="2"/>
      <c r="E122" s="2"/>
      <c r="F122" s="2"/>
      <c r="G122" s="2"/>
      <c r="H122" s="2"/>
      <c r="I122" s="2"/>
      <c r="J122" s="2"/>
      <c r="K122" s="2"/>
      <c r="L122" s="2"/>
      <c r="M122" s="2"/>
      <c r="N122" s="2"/>
      <c r="O122" s="2"/>
      <c r="P122" s="2"/>
      <c r="Q122" s="2"/>
      <c r="R122" s="2"/>
      <c r="S122" s="2"/>
      <c r="T122" s="2"/>
      <c r="U122" s="2"/>
      <c r="V122" s="2"/>
      <c r="W122" s="2"/>
      <c r="X122" s="2"/>
      <c r="Y122" s="2"/>
      <c r="Z122" s="2"/>
    </row>
    <row r="123" spans="1:26" ht="13.5" customHeight="1">
      <c r="A123" s="2"/>
      <c r="B123" s="2"/>
      <c r="C123" s="3"/>
      <c r="D123" s="2"/>
      <c r="E123" s="2"/>
      <c r="F123" s="2"/>
      <c r="G123" s="2"/>
      <c r="H123" s="2"/>
      <c r="I123" s="2"/>
      <c r="J123" s="2"/>
      <c r="K123" s="2"/>
      <c r="L123" s="2"/>
      <c r="M123" s="2"/>
      <c r="N123" s="2"/>
      <c r="O123" s="2"/>
      <c r="P123" s="2"/>
      <c r="Q123" s="2"/>
      <c r="R123" s="2"/>
      <c r="S123" s="2"/>
      <c r="T123" s="2"/>
      <c r="U123" s="2"/>
      <c r="V123" s="2"/>
      <c r="W123" s="2"/>
      <c r="X123" s="2"/>
      <c r="Y123" s="2"/>
      <c r="Z123" s="2"/>
    </row>
    <row r="124" spans="1:26" ht="13.5" customHeight="1">
      <c r="A124" s="2"/>
      <c r="B124" s="2"/>
      <c r="C124" s="3"/>
      <c r="D124" s="2"/>
      <c r="E124" s="2"/>
      <c r="F124" s="2"/>
      <c r="G124" s="2"/>
      <c r="H124" s="2"/>
      <c r="I124" s="2"/>
      <c r="J124" s="2"/>
      <c r="K124" s="2"/>
      <c r="L124" s="2"/>
      <c r="M124" s="2"/>
      <c r="N124" s="2"/>
      <c r="O124" s="2"/>
      <c r="P124" s="2"/>
      <c r="Q124" s="2"/>
      <c r="R124" s="2"/>
      <c r="S124" s="2"/>
      <c r="T124" s="2"/>
      <c r="U124" s="2"/>
      <c r="V124" s="2"/>
      <c r="W124" s="2"/>
      <c r="X124" s="2"/>
      <c r="Y124" s="2"/>
      <c r="Z124" s="2"/>
    </row>
    <row r="125" spans="1:26" ht="13.5" customHeight="1">
      <c r="A125" s="2"/>
      <c r="B125" s="2"/>
      <c r="C125" s="3"/>
      <c r="D125" s="2"/>
      <c r="E125" s="2"/>
      <c r="F125" s="2"/>
      <c r="G125" s="2"/>
      <c r="H125" s="2"/>
      <c r="I125" s="2"/>
      <c r="J125" s="2"/>
      <c r="K125" s="2"/>
      <c r="L125" s="2"/>
      <c r="M125" s="2"/>
      <c r="N125" s="2"/>
      <c r="O125" s="2"/>
      <c r="P125" s="2"/>
      <c r="Q125" s="2"/>
      <c r="R125" s="2"/>
      <c r="S125" s="2"/>
      <c r="T125" s="2"/>
      <c r="U125" s="2"/>
      <c r="V125" s="2"/>
      <c r="W125" s="2"/>
      <c r="X125" s="2"/>
      <c r="Y125" s="2"/>
      <c r="Z125" s="2"/>
    </row>
    <row r="126" spans="1:26" ht="13.5" customHeight="1">
      <c r="A126" s="2"/>
      <c r="B126" s="2"/>
      <c r="C126" s="3"/>
      <c r="D126" s="2"/>
      <c r="E126" s="2"/>
      <c r="F126" s="2"/>
      <c r="G126" s="2"/>
      <c r="H126" s="2"/>
      <c r="I126" s="2"/>
      <c r="J126" s="2"/>
      <c r="K126" s="2"/>
      <c r="L126" s="2"/>
      <c r="M126" s="2"/>
      <c r="N126" s="2"/>
      <c r="O126" s="2"/>
      <c r="P126" s="2"/>
      <c r="Q126" s="2"/>
      <c r="R126" s="2"/>
      <c r="S126" s="2"/>
      <c r="T126" s="2"/>
      <c r="U126" s="2"/>
      <c r="V126" s="2"/>
      <c r="W126" s="2"/>
      <c r="X126" s="2"/>
      <c r="Y126" s="2"/>
      <c r="Z126" s="2"/>
    </row>
    <row r="127" spans="1:26" ht="13.5" customHeight="1">
      <c r="A127" s="2"/>
      <c r="B127" s="2"/>
      <c r="C127" s="3"/>
      <c r="D127" s="2"/>
      <c r="E127" s="2"/>
      <c r="F127" s="2"/>
      <c r="G127" s="2"/>
      <c r="H127" s="2"/>
      <c r="I127" s="2"/>
      <c r="J127" s="2"/>
      <c r="K127" s="2"/>
      <c r="L127" s="2"/>
      <c r="M127" s="2"/>
      <c r="N127" s="2"/>
      <c r="O127" s="2"/>
      <c r="P127" s="2"/>
      <c r="Q127" s="2"/>
      <c r="R127" s="2"/>
      <c r="S127" s="2"/>
      <c r="T127" s="2"/>
      <c r="U127" s="2"/>
      <c r="V127" s="2"/>
      <c r="W127" s="2"/>
      <c r="X127" s="2"/>
      <c r="Y127" s="2"/>
      <c r="Z127" s="2"/>
    </row>
    <row r="128" spans="1:26" ht="13.5" customHeight="1">
      <c r="A128" s="2"/>
      <c r="B128" s="2"/>
      <c r="C128" s="3"/>
      <c r="D128" s="2"/>
      <c r="E128" s="2"/>
      <c r="F128" s="2"/>
      <c r="G128" s="2"/>
      <c r="H128" s="2"/>
      <c r="I128" s="2"/>
      <c r="J128" s="2"/>
      <c r="K128" s="2"/>
      <c r="L128" s="2"/>
      <c r="M128" s="2"/>
      <c r="N128" s="2"/>
      <c r="O128" s="2"/>
      <c r="P128" s="2"/>
      <c r="Q128" s="2"/>
      <c r="R128" s="2"/>
      <c r="S128" s="2"/>
      <c r="T128" s="2"/>
      <c r="U128" s="2"/>
      <c r="V128" s="2"/>
      <c r="W128" s="2"/>
      <c r="X128" s="2"/>
      <c r="Y128" s="2"/>
      <c r="Z128" s="2"/>
    </row>
    <row r="129" spans="1:26" ht="13.5" customHeight="1">
      <c r="A129" s="2"/>
      <c r="B129" s="2"/>
      <c r="C129" s="3"/>
      <c r="D129" s="2"/>
      <c r="E129" s="2"/>
      <c r="F129" s="2"/>
      <c r="G129" s="2"/>
      <c r="H129" s="2"/>
      <c r="I129" s="2"/>
      <c r="J129" s="2"/>
      <c r="K129" s="2"/>
      <c r="L129" s="2"/>
      <c r="M129" s="2"/>
      <c r="N129" s="2"/>
      <c r="O129" s="2"/>
      <c r="P129" s="2"/>
      <c r="Q129" s="2"/>
      <c r="R129" s="2"/>
      <c r="S129" s="2"/>
      <c r="T129" s="2"/>
      <c r="U129" s="2"/>
      <c r="V129" s="2"/>
      <c r="W129" s="2"/>
      <c r="X129" s="2"/>
      <c r="Y129" s="2"/>
      <c r="Z129" s="2"/>
    </row>
    <row r="130" spans="1:26" ht="13.5" customHeight="1">
      <c r="A130" s="2"/>
      <c r="B130" s="2"/>
      <c r="C130" s="3"/>
      <c r="D130" s="2"/>
      <c r="E130" s="2"/>
      <c r="F130" s="2"/>
      <c r="G130" s="2"/>
      <c r="H130" s="2"/>
      <c r="I130" s="2"/>
      <c r="J130" s="2"/>
      <c r="K130" s="2"/>
      <c r="L130" s="2"/>
      <c r="M130" s="2"/>
      <c r="N130" s="2"/>
      <c r="O130" s="2"/>
      <c r="P130" s="2"/>
      <c r="Q130" s="2"/>
      <c r="R130" s="2"/>
      <c r="S130" s="2"/>
      <c r="T130" s="2"/>
      <c r="U130" s="2"/>
      <c r="V130" s="2"/>
      <c r="W130" s="2"/>
      <c r="X130" s="2"/>
      <c r="Y130" s="2"/>
      <c r="Z130" s="2"/>
    </row>
    <row r="131" spans="1:26" ht="13.5" customHeight="1">
      <c r="A131" s="2"/>
      <c r="B131" s="2"/>
      <c r="C131" s="3"/>
      <c r="D131" s="2"/>
      <c r="E131" s="2"/>
      <c r="F131" s="2"/>
      <c r="G131" s="2"/>
      <c r="H131" s="2"/>
      <c r="I131" s="2"/>
      <c r="J131" s="2"/>
      <c r="K131" s="2"/>
      <c r="L131" s="2"/>
      <c r="M131" s="2"/>
      <c r="N131" s="2"/>
      <c r="O131" s="2"/>
      <c r="P131" s="2"/>
      <c r="Q131" s="2"/>
      <c r="R131" s="2"/>
      <c r="S131" s="2"/>
      <c r="T131" s="2"/>
      <c r="U131" s="2"/>
      <c r="V131" s="2"/>
      <c r="W131" s="2"/>
      <c r="X131" s="2"/>
      <c r="Y131" s="2"/>
      <c r="Z131" s="2"/>
    </row>
    <row r="132" spans="1:26" ht="13.5" customHeight="1">
      <c r="A132" s="2"/>
      <c r="B132" s="2"/>
      <c r="C132" s="3"/>
      <c r="D132" s="2"/>
      <c r="E132" s="2"/>
      <c r="F132" s="2"/>
      <c r="G132" s="2"/>
      <c r="H132" s="2"/>
      <c r="I132" s="2"/>
      <c r="J132" s="2"/>
      <c r="K132" s="2"/>
      <c r="L132" s="2"/>
      <c r="M132" s="2"/>
      <c r="N132" s="2"/>
      <c r="O132" s="2"/>
      <c r="P132" s="2"/>
      <c r="Q132" s="2"/>
      <c r="R132" s="2"/>
      <c r="S132" s="2"/>
      <c r="T132" s="2"/>
      <c r="U132" s="2"/>
      <c r="V132" s="2"/>
      <c r="W132" s="2"/>
      <c r="X132" s="2"/>
      <c r="Y132" s="2"/>
      <c r="Z132" s="2"/>
    </row>
    <row r="133" spans="1:26" ht="13.5" customHeight="1">
      <c r="A133" s="2"/>
      <c r="B133" s="2"/>
      <c r="C133" s="3"/>
      <c r="D133" s="2"/>
      <c r="E133" s="2"/>
      <c r="F133" s="2"/>
      <c r="G133" s="2"/>
      <c r="H133" s="2"/>
      <c r="I133" s="2"/>
      <c r="J133" s="2"/>
      <c r="K133" s="2"/>
      <c r="L133" s="2"/>
      <c r="M133" s="2"/>
      <c r="N133" s="2"/>
      <c r="O133" s="2"/>
      <c r="P133" s="2"/>
      <c r="Q133" s="2"/>
      <c r="R133" s="2"/>
      <c r="S133" s="2"/>
      <c r="T133" s="2"/>
      <c r="U133" s="2"/>
      <c r="V133" s="2"/>
      <c r="W133" s="2"/>
      <c r="X133" s="2"/>
      <c r="Y133" s="2"/>
      <c r="Z133" s="2"/>
    </row>
    <row r="134" spans="1:26" ht="13.5" customHeight="1">
      <c r="A134" s="2"/>
      <c r="B134" s="2"/>
      <c r="C134" s="3"/>
      <c r="D134" s="2"/>
      <c r="E134" s="2"/>
      <c r="F134" s="2"/>
      <c r="G134" s="2"/>
      <c r="H134" s="2"/>
      <c r="I134" s="2"/>
      <c r="J134" s="2"/>
      <c r="K134" s="2"/>
      <c r="L134" s="2"/>
      <c r="M134" s="2"/>
      <c r="N134" s="2"/>
      <c r="O134" s="2"/>
      <c r="P134" s="2"/>
      <c r="Q134" s="2"/>
      <c r="R134" s="2"/>
      <c r="S134" s="2"/>
      <c r="T134" s="2"/>
      <c r="U134" s="2"/>
      <c r="V134" s="2"/>
      <c r="W134" s="2"/>
      <c r="X134" s="2"/>
      <c r="Y134" s="2"/>
      <c r="Z134" s="2"/>
    </row>
    <row r="135" spans="1:26" ht="13.5" customHeight="1">
      <c r="A135" s="2"/>
      <c r="B135" s="2"/>
      <c r="C135" s="3"/>
      <c r="D135" s="2"/>
      <c r="E135" s="2"/>
      <c r="F135" s="2"/>
      <c r="G135" s="2"/>
      <c r="H135" s="2"/>
      <c r="I135" s="2"/>
      <c r="J135" s="2"/>
      <c r="K135" s="2"/>
      <c r="L135" s="2"/>
      <c r="M135" s="2"/>
      <c r="N135" s="2"/>
      <c r="O135" s="2"/>
      <c r="P135" s="2"/>
      <c r="Q135" s="2"/>
      <c r="R135" s="2"/>
      <c r="S135" s="2"/>
      <c r="T135" s="2"/>
      <c r="U135" s="2"/>
      <c r="V135" s="2"/>
      <c r="W135" s="2"/>
      <c r="X135" s="2"/>
      <c r="Y135" s="2"/>
      <c r="Z135" s="2"/>
    </row>
    <row r="136" spans="1:26" ht="13.5" customHeight="1">
      <c r="A136" s="2"/>
      <c r="B136" s="2"/>
      <c r="C136" s="3"/>
      <c r="D136" s="2"/>
      <c r="E136" s="2"/>
      <c r="F136" s="2"/>
      <c r="G136" s="2"/>
      <c r="H136" s="2"/>
      <c r="I136" s="2"/>
      <c r="J136" s="2"/>
      <c r="K136" s="2"/>
      <c r="L136" s="2"/>
      <c r="M136" s="2"/>
      <c r="N136" s="2"/>
      <c r="O136" s="2"/>
      <c r="P136" s="2"/>
      <c r="Q136" s="2"/>
      <c r="R136" s="2"/>
      <c r="S136" s="2"/>
      <c r="T136" s="2"/>
      <c r="U136" s="2"/>
      <c r="V136" s="2"/>
      <c r="W136" s="2"/>
      <c r="X136" s="2"/>
      <c r="Y136" s="2"/>
      <c r="Z136" s="2"/>
    </row>
    <row r="137" spans="1:26" ht="13.5" customHeight="1">
      <c r="A137" s="2"/>
      <c r="B137" s="2"/>
      <c r="C137" s="3"/>
      <c r="D137" s="2"/>
      <c r="E137" s="2"/>
      <c r="F137" s="2"/>
      <c r="G137" s="2"/>
      <c r="H137" s="2"/>
      <c r="I137" s="2"/>
      <c r="J137" s="2"/>
      <c r="K137" s="2"/>
      <c r="L137" s="2"/>
      <c r="M137" s="2"/>
      <c r="N137" s="2"/>
      <c r="O137" s="2"/>
      <c r="P137" s="2"/>
      <c r="Q137" s="2"/>
      <c r="R137" s="2"/>
      <c r="S137" s="2"/>
      <c r="T137" s="2"/>
      <c r="U137" s="2"/>
      <c r="V137" s="2"/>
      <c r="W137" s="2"/>
      <c r="X137" s="2"/>
      <c r="Y137" s="2"/>
      <c r="Z137" s="2"/>
    </row>
    <row r="138" spans="1:26" ht="13.5" customHeight="1">
      <c r="A138" s="2"/>
      <c r="B138" s="2"/>
      <c r="C138" s="3"/>
      <c r="D138" s="2"/>
      <c r="E138" s="2"/>
      <c r="F138" s="2"/>
      <c r="G138" s="2"/>
      <c r="H138" s="2"/>
      <c r="I138" s="2"/>
      <c r="J138" s="2"/>
      <c r="K138" s="2"/>
      <c r="L138" s="2"/>
      <c r="M138" s="2"/>
      <c r="N138" s="2"/>
      <c r="O138" s="2"/>
      <c r="P138" s="2"/>
      <c r="Q138" s="2"/>
      <c r="R138" s="2"/>
      <c r="S138" s="2"/>
      <c r="T138" s="2"/>
      <c r="U138" s="2"/>
      <c r="V138" s="2"/>
      <c r="W138" s="2"/>
      <c r="X138" s="2"/>
      <c r="Y138" s="2"/>
      <c r="Z138" s="2"/>
    </row>
    <row r="139" spans="1:26" ht="13.5" customHeight="1">
      <c r="A139" s="2"/>
      <c r="B139" s="2"/>
      <c r="C139" s="3"/>
      <c r="D139" s="2"/>
      <c r="E139" s="2"/>
      <c r="F139" s="2"/>
      <c r="G139" s="2"/>
      <c r="H139" s="2"/>
      <c r="I139" s="2"/>
      <c r="J139" s="2"/>
      <c r="K139" s="2"/>
      <c r="L139" s="2"/>
      <c r="M139" s="2"/>
      <c r="N139" s="2"/>
      <c r="O139" s="2"/>
      <c r="P139" s="2"/>
      <c r="Q139" s="2"/>
      <c r="R139" s="2"/>
      <c r="S139" s="2"/>
      <c r="T139" s="2"/>
      <c r="U139" s="2"/>
      <c r="V139" s="2"/>
      <c r="W139" s="2"/>
      <c r="X139" s="2"/>
      <c r="Y139" s="2"/>
      <c r="Z139" s="2"/>
    </row>
    <row r="140" spans="1:26" ht="13.5" customHeight="1">
      <c r="A140" s="2"/>
      <c r="B140" s="2"/>
      <c r="C140" s="3"/>
      <c r="D140" s="2"/>
      <c r="E140" s="2"/>
      <c r="F140" s="2"/>
      <c r="G140" s="2"/>
      <c r="H140" s="2"/>
      <c r="I140" s="2"/>
      <c r="J140" s="2"/>
      <c r="K140" s="2"/>
      <c r="L140" s="2"/>
      <c r="M140" s="2"/>
      <c r="N140" s="2"/>
      <c r="O140" s="2"/>
      <c r="P140" s="2"/>
      <c r="Q140" s="2"/>
      <c r="R140" s="2"/>
      <c r="S140" s="2"/>
      <c r="T140" s="2"/>
      <c r="U140" s="2"/>
      <c r="V140" s="2"/>
      <c r="W140" s="2"/>
      <c r="X140" s="2"/>
      <c r="Y140" s="2"/>
      <c r="Z140" s="2"/>
    </row>
    <row r="141" spans="1:26" ht="13.5" customHeight="1">
      <c r="A141" s="2"/>
      <c r="B141" s="2"/>
      <c r="C141" s="3"/>
      <c r="D141" s="2"/>
      <c r="E141" s="2"/>
      <c r="F141" s="2"/>
      <c r="G141" s="2"/>
      <c r="H141" s="2"/>
      <c r="I141" s="2"/>
      <c r="J141" s="2"/>
      <c r="K141" s="2"/>
      <c r="L141" s="2"/>
      <c r="M141" s="2"/>
      <c r="N141" s="2"/>
      <c r="O141" s="2"/>
      <c r="P141" s="2"/>
      <c r="Q141" s="2"/>
      <c r="R141" s="2"/>
      <c r="S141" s="2"/>
      <c r="T141" s="2"/>
      <c r="U141" s="2"/>
      <c r="V141" s="2"/>
      <c r="W141" s="2"/>
      <c r="X141" s="2"/>
      <c r="Y141" s="2"/>
      <c r="Z141" s="2"/>
    </row>
    <row r="142" spans="1:26" ht="13.5" customHeight="1">
      <c r="A142" s="2"/>
      <c r="B142" s="2"/>
      <c r="C142" s="3"/>
      <c r="D142" s="2"/>
      <c r="E142" s="2"/>
      <c r="F142" s="2"/>
      <c r="G142" s="2"/>
      <c r="H142" s="2"/>
      <c r="I142" s="2"/>
      <c r="J142" s="2"/>
      <c r="K142" s="2"/>
      <c r="L142" s="2"/>
      <c r="M142" s="2"/>
      <c r="N142" s="2"/>
      <c r="O142" s="2"/>
      <c r="P142" s="2"/>
      <c r="Q142" s="2"/>
      <c r="R142" s="2"/>
      <c r="S142" s="2"/>
      <c r="T142" s="2"/>
      <c r="U142" s="2"/>
      <c r="V142" s="2"/>
      <c r="W142" s="2"/>
      <c r="X142" s="2"/>
      <c r="Y142" s="2"/>
      <c r="Z142" s="2"/>
    </row>
    <row r="143" spans="1:26" ht="13.5" customHeight="1">
      <c r="A143" s="2"/>
      <c r="B143" s="2"/>
      <c r="C143" s="3"/>
      <c r="D143" s="2"/>
      <c r="E143" s="2"/>
      <c r="F143" s="2"/>
      <c r="G143" s="2"/>
      <c r="H143" s="2"/>
      <c r="I143" s="2"/>
      <c r="J143" s="2"/>
      <c r="K143" s="2"/>
      <c r="L143" s="2"/>
      <c r="M143" s="2"/>
      <c r="N143" s="2"/>
      <c r="O143" s="2"/>
      <c r="P143" s="2"/>
      <c r="Q143" s="2"/>
      <c r="R143" s="2"/>
      <c r="S143" s="2"/>
      <c r="T143" s="2"/>
      <c r="U143" s="2"/>
      <c r="V143" s="2"/>
      <c r="W143" s="2"/>
      <c r="X143" s="2"/>
      <c r="Y143" s="2"/>
      <c r="Z143" s="2"/>
    </row>
    <row r="144" spans="1:26" ht="13.5" customHeight="1">
      <c r="A144" s="2"/>
      <c r="B144" s="2"/>
      <c r="C144" s="3"/>
      <c r="D144" s="2"/>
      <c r="E144" s="2"/>
      <c r="F144" s="2"/>
      <c r="G144" s="2"/>
      <c r="H144" s="2"/>
      <c r="I144" s="2"/>
      <c r="J144" s="2"/>
      <c r="K144" s="2"/>
      <c r="L144" s="2"/>
      <c r="M144" s="2"/>
      <c r="N144" s="2"/>
      <c r="O144" s="2"/>
      <c r="P144" s="2"/>
      <c r="Q144" s="2"/>
      <c r="R144" s="2"/>
      <c r="S144" s="2"/>
      <c r="T144" s="2"/>
      <c r="U144" s="2"/>
      <c r="V144" s="2"/>
      <c r="W144" s="2"/>
      <c r="X144" s="2"/>
      <c r="Y144" s="2"/>
      <c r="Z144" s="2"/>
    </row>
    <row r="145" spans="1:26" ht="13.5" customHeight="1">
      <c r="A145" s="2"/>
      <c r="B145" s="2"/>
      <c r="C145" s="3"/>
      <c r="D145" s="2"/>
      <c r="E145" s="2"/>
      <c r="F145" s="2"/>
      <c r="G145" s="2"/>
      <c r="H145" s="2"/>
      <c r="I145" s="2"/>
      <c r="J145" s="2"/>
      <c r="K145" s="2"/>
      <c r="L145" s="2"/>
      <c r="M145" s="2"/>
      <c r="N145" s="2"/>
      <c r="O145" s="2"/>
      <c r="P145" s="2"/>
      <c r="Q145" s="2"/>
      <c r="R145" s="2"/>
      <c r="S145" s="2"/>
      <c r="T145" s="2"/>
      <c r="U145" s="2"/>
      <c r="V145" s="2"/>
      <c r="W145" s="2"/>
      <c r="X145" s="2"/>
      <c r="Y145" s="2"/>
      <c r="Z145" s="2"/>
    </row>
    <row r="146" spans="1:26" ht="13.5" customHeight="1">
      <c r="A146" s="2"/>
      <c r="B146" s="2"/>
      <c r="C146" s="3"/>
      <c r="D146" s="2"/>
      <c r="E146" s="2"/>
      <c r="F146" s="2"/>
      <c r="G146" s="2"/>
      <c r="H146" s="2"/>
      <c r="I146" s="2"/>
      <c r="J146" s="2"/>
      <c r="K146" s="2"/>
      <c r="L146" s="2"/>
      <c r="M146" s="2"/>
      <c r="N146" s="2"/>
      <c r="O146" s="2"/>
      <c r="P146" s="2"/>
      <c r="Q146" s="2"/>
      <c r="R146" s="2"/>
      <c r="S146" s="2"/>
      <c r="T146" s="2"/>
      <c r="U146" s="2"/>
      <c r="V146" s="2"/>
      <c r="W146" s="2"/>
      <c r="X146" s="2"/>
      <c r="Y146" s="2"/>
      <c r="Z146" s="2"/>
    </row>
    <row r="147" spans="1:26" ht="13.5" customHeight="1">
      <c r="A147" s="2"/>
      <c r="B147" s="2"/>
      <c r="C147" s="3"/>
      <c r="D147" s="2"/>
      <c r="E147" s="2"/>
      <c r="F147" s="2"/>
      <c r="G147" s="2"/>
      <c r="H147" s="2"/>
      <c r="I147" s="2"/>
      <c r="J147" s="2"/>
      <c r="K147" s="2"/>
      <c r="L147" s="2"/>
      <c r="M147" s="2"/>
      <c r="N147" s="2"/>
      <c r="O147" s="2"/>
      <c r="P147" s="2"/>
      <c r="Q147" s="2"/>
      <c r="R147" s="2"/>
      <c r="S147" s="2"/>
      <c r="T147" s="2"/>
      <c r="U147" s="2"/>
      <c r="V147" s="2"/>
      <c r="W147" s="2"/>
      <c r="X147" s="2"/>
      <c r="Y147" s="2"/>
      <c r="Z147" s="2"/>
    </row>
    <row r="148" spans="1:26" ht="13.5" customHeight="1">
      <c r="A148" s="2"/>
      <c r="B148" s="2"/>
      <c r="C148" s="3"/>
      <c r="D148" s="2"/>
      <c r="E148" s="2"/>
      <c r="F148" s="2"/>
      <c r="G148" s="2"/>
      <c r="H148" s="2"/>
      <c r="I148" s="2"/>
      <c r="J148" s="2"/>
      <c r="K148" s="2"/>
      <c r="L148" s="2"/>
      <c r="M148" s="2"/>
      <c r="N148" s="2"/>
      <c r="O148" s="2"/>
      <c r="P148" s="2"/>
      <c r="Q148" s="2"/>
      <c r="R148" s="2"/>
      <c r="S148" s="2"/>
      <c r="T148" s="2"/>
      <c r="U148" s="2"/>
      <c r="V148" s="2"/>
      <c r="W148" s="2"/>
      <c r="X148" s="2"/>
      <c r="Y148" s="2"/>
      <c r="Z148" s="2"/>
    </row>
    <row r="149" spans="1:26" ht="13.5" customHeight="1">
      <c r="A149" s="2"/>
      <c r="B149" s="2"/>
      <c r="C149" s="3"/>
      <c r="D149" s="2"/>
      <c r="E149" s="2"/>
      <c r="F149" s="2"/>
      <c r="G149" s="2"/>
      <c r="H149" s="2"/>
      <c r="I149" s="2"/>
      <c r="J149" s="2"/>
      <c r="K149" s="2"/>
      <c r="L149" s="2"/>
      <c r="M149" s="2"/>
      <c r="N149" s="2"/>
      <c r="O149" s="2"/>
      <c r="P149" s="2"/>
      <c r="Q149" s="2"/>
      <c r="R149" s="2"/>
      <c r="S149" s="2"/>
      <c r="T149" s="2"/>
      <c r="U149" s="2"/>
      <c r="V149" s="2"/>
      <c r="W149" s="2"/>
      <c r="X149" s="2"/>
      <c r="Y149" s="2"/>
      <c r="Z149" s="2"/>
    </row>
    <row r="150" spans="1:26" ht="13.5" customHeight="1">
      <c r="A150" s="2"/>
      <c r="B150" s="2"/>
      <c r="C150" s="3"/>
      <c r="D150" s="2"/>
      <c r="E150" s="2"/>
      <c r="F150" s="2"/>
      <c r="G150" s="2"/>
      <c r="H150" s="2"/>
      <c r="I150" s="2"/>
      <c r="J150" s="2"/>
      <c r="K150" s="2"/>
      <c r="L150" s="2"/>
      <c r="M150" s="2"/>
      <c r="N150" s="2"/>
      <c r="O150" s="2"/>
      <c r="P150" s="2"/>
      <c r="Q150" s="2"/>
      <c r="R150" s="2"/>
      <c r="S150" s="2"/>
      <c r="T150" s="2"/>
      <c r="U150" s="2"/>
      <c r="V150" s="2"/>
      <c r="W150" s="2"/>
      <c r="X150" s="2"/>
      <c r="Y150" s="2"/>
      <c r="Z150" s="2"/>
    </row>
    <row r="151" spans="1:26" ht="13.5" customHeight="1">
      <c r="A151" s="2"/>
      <c r="B151" s="2"/>
      <c r="C151" s="3"/>
      <c r="D151" s="2"/>
      <c r="E151" s="2"/>
      <c r="F151" s="2"/>
      <c r="G151" s="2"/>
      <c r="H151" s="2"/>
      <c r="I151" s="2"/>
      <c r="J151" s="2"/>
      <c r="K151" s="2"/>
      <c r="L151" s="2"/>
      <c r="M151" s="2"/>
      <c r="N151" s="2"/>
      <c r="O151" s="2"/>
      <c r="P151" s="2"/>
      <c r="Q151" s="2"/>
      <c r="R151" s="2"/>
      <c r="S151" s="2"/>
      <c r="T151" s="2"/>
      <c r="U151" s="2"/>
      <c r="V151" s="2"/>
      <c r="W151" s="2"/>
      <c r="X151" s="2"/>
      <c r="Y151" s="2"/>
      <c r="Z151" s="2"/>
    </row>
    <row r="152" spans="1:26" ht="13.5" customHeight="1">
      <c r="A152" s="2"/>
      <c r="B152" s="2"/>
      <c r="C152" s="3"/>
      <c r="D152" s="2"/>
      <c r="E152" s="2"/>
      <c r="F152" s="2"/>
      <c r="G152" s="2"/>
      <c r="H152" s="2"/>
      <c r="I152" s="2"/>
      <c r="J152" s="2"/>
      <c r="K152" s="2"/>
      <c r="L152" s="2"/>
      <c r="M152" s="2"/>
      <c r="N152" s="2"/>
      <c r="O152" s="2"/>
      <c r="P152" s="2"/>
      <c r="Q152" s="2"/>
      <c r="R152" s="2"/>
      <c r="S152" s="2"/>
      <c r="T152" s="2"/>
      <c r="U152" s="2"/>
      <c r="V152" s="2"/>
      <c r="W152" s="2"/>
      <c r="X152" s="2"/>
      <c r="Y152" s="2"/>
      <c r="Z152" s="2"/>
    </row>
    <row r="153" spans="1:26" ht="13.5" customHeight="1">
      <c r="A153" s="2"/>
      <c r="B153" s="2"/>
      <c r="C153" s="3"/>
      <c r="D153" s="2"/>
      <c r="E153" s="2"/>
      <c r="F153" s="2"/>
      <c r="G153" s="2"/>
      <c r="H153" s="2"/>
      <c r="I153" s="2"/>
      <c r="J153" s="2"/>
      <c r="K153" s="2"/>
      <c r="L153" s="2"/>
      <c r="M153" s="2"/>
      <c r="N153" s="2"/>
      <c r="O153" s="2"/>
      <c r="P153" s="2"/>
      <c r="Q153" s="2"/>
      <c r="R153" s="2"/>
      <c r="S153" s="2"/>
      <c r="T153" s="2"/>
      <c r="U153" s="2"/>
      <c r="V153" s="2"/>
      <c r="W153" s="2"/>
      <c r="X153" s="2"/>
      <c r="Y153" s="2"/>
      <c r="Z153" s="2"/>
    </row>
    <row r="154" spans="1:26" ht="13.5" customHeight="1">
      <c r="A154" s="2"/>
      <c r="B154" s="2"/>
      <c r="C154" s="3"/>
      <c r="D154" s="2"/>
      <c r="E154" s="2"/>
      <c r="F154" s="2"/>
      <c r="G154" s="2"/>
      <c r="H154" s="2"/>
      <c r="I154" s="2"/>
      <c r="J154" s="2"/>
      <c r="K154" s="2"/>
      <c r="L154" s="2"/>
      <c r="M154" s="2"/>
      <c r="N154" s="2"/>
      <c r="O154" s="2"/>
      <c r="P154" s="2"/>
      <c r="Q154" s="2"/>
      <c r="R154" s="2"/>
      <c r="S154" s="2"/>
      <c r="T154" s="2"/>
      <c r="U154" s="2"/>
      <c r="V154" s="2"/>
      <c r="W154" s="2"/>
      <c r="X154" s="2"/>
      <c r="Y154" s="2"/>
      <c r="Z154" s="2"/>
    </row>
    <row r="155" spans="1:26" ht="13.5" customHeight="1">
      <c r="A155" s="2"/>
      <c r="B155" s="2"/>
      <c r="C155" s="3"/>
      <c r="D155" s="2"/>
      <c r="E155" s="2"/>
      <c r="F155" s="2"/>
      <c r="G155" s="2"/>
      <c r="H155" s="2"/>
      <c r="I155" s="2"/>
      <c r="J155" s="2"/>
      <c r="K155" s="2"/>
      <c r="L155" s="2"/>
      <c r="M155" s="2"/>
      <c r="N155" s="2"/>
      <c r="O155" s="2"/>
      <c r="P155" s="2"/>
      <c r="Q155" s="2"/>
      <c r="R155" s="2"/>
      <c r="S155" s="2"/>
      <c r="T155" s="2"/>
      <c r="U155" s="2"/>
      <c r="V155" s="2"/>
      <c r="W155" s="2"/>
      <c r="X155" s="2"/>
      <c r="Y155" s="2"/>
      <c r="Z155" s="2"/>
    </row>
    <row r="156" spans="1:26" ht="13.5" customHeight="1">
      <c r="A156" s="2"/>
      <c r="B156" s="2"/>
      <c r="C156" s="3"/>
      <c r="D156" s="2"/>
      <c r="E156" s="2"/>
      <c r="F156" s="2"/>
      <c r="G156" s="2"/>
      <c r="H156" s="2"/>
      <c r="I156" s="2"/>
      <c r="J156" s="2"/>
      <c r="K156" s="2"/>
      <c r="L156" s="2"/>
      <c r="M156" s="2"/>
      <c r="N156" s="2"/>
      <c r="O156" s="2"/>
      <c r="P156" s="2"/>
      <c r="Q156" s="2"/>
      <c r="R156" s="2"/>
      <c r="S156" s="2"/>
      <c r="T156" s="2"/>
      <c r="U156" s="2"/>
      <c r="V156" s="2"/>
      <c r="W156" s="2"/>
      <c r="X156" s="2"/>
      <c r="Y156" s="2"/>
      <c r="Z156" s="2"/>
    </row>
    <row r="157" spans="1:26" ht="13.5" customHeight="1">
      <c r="A157" s="2"/>
      <c r="B157" s="2"/>
      <c r="C157" s="3"/>
      <c r="D157" s="2"/>
      <c r="E157" s="2"/>
      <c r="F157" s="2"/>
      <c r="G157" s="2"/>
      <c r="H157" s="2"/>
      <c r="I157" s="2"/>
      <c r="J157" s="2"/>
      <c r="K157" s="2"/>
      <c r="L157" s="2"/>
      <c r="M157" s="2"/>
      <c r="N157" s="2"/>
      <c r="O157" s="2"/>
      <c r="P157" s="2"/>
      <c r="Q157" s="2"/>
      <c r="R157" s="2"/>
      <c r="S157" s="2"/>
      <c r="T157" s="2"/>
      <c r="U157" s="2"/>
      <c r="V157" s="2"/>
      <c r="W157" s="2"/>
      <c r="X157" s="2"/>
      <c r="Y157" s="2"/>
      <c r="Z157" s="2"/>
    </row>
    <row r="158" spans="1:26" ht="13.5" customHeight="1">
      <c r="A158" s="2"/>
      <c r="B158" s="2"/>
      <c r="C158" s="3"/>
      <c r="D158" s="2"/>
      <c r="E158" s="2"/>
      <c r="F158" s="2"/>
      <c r="G158" s="2"/>
      <c r="H158" s="2"/>
      <c r="I158" s="2"/>
      <c r="J158" s="2"/>
      <c r="K158" s="2"/>
      <c r="L158" s="2"/>
      <c r="M158" s="2"/>
      <c r="N158" s="2"/>
      <c r="O158" s="2"/>
      <c r="P158" s="2"/>
      <c r="Q158" s="2"/>
      <c r="R158" s="2"/>
      <c r="S158" s="2"/>
      <c r="T158" s="2"/>
      <c r="U158" s="2"/>
      <c r="V158" s="2"/>
      <c r="W158" s="2"/>
      <c r="X158" s="2"/>
      <c r="Y158" s="2"/>
      <c r="Z158" s="2"/>
    </row>
    <row r="159" spans="1:26" ht="13.5" customHeight="1">
      <c r="A159" s="2"/>
      <c r="B159" s="2"/>
      <c r="C159" s="3"/>
      <c r="D159" s="2"/>
      <c r="E159" s="2"/>
      <c r="F159" s="2"/>
      <c r="G159" s="2"/>
      <c r="H159" s="2"/>
      <c r="I159" s="2"/>
      <c r="J159" s="2"/>
      <c r="K159" s="2"/>
      <c r="L159" s="2"/>
      <c r="M159" s="2"/>
      <c r="N159" s="2"/>
      <c r="O159" s="2"/>
      <c r="P159" s="2"/>
      <c r="Q159" s="2"/>
      <c r="R159" s="2"/>
      <c r="S159" s="2"/>
      <c r="T159" s="2"/>
      <c r="U159" s="2"/>
      <c r="V159" s="2"/>
      <c r="W159" s="2"/>
      <c r="X159" s="2"/>
      <c r="Y159" s="2"/>
      <c r="Z159" s="2"/>
    </row>
    <row r="160" spans="1:26" ht="13.5" customHeight="1">
      <c r="A160" s="2"/>
      <c r="B160" s="2"/>
      <c r="C160" s="3"/>
      <c r="D160" s="2"/>
      <c r="E160" s="2"/>
      <c r="F160" s="2"/>
      <c r="G160" s="2"/>
      <c r="H160" s="2"/>
      <c r="I160" s="2"/>
      <c r="J160" s="2"/>
      <c r="K160" s="2"/>
      <c r="L160" s="2"/>
      <c r="M160" s="2"/>
      <c r="N160" s="2"/>
      <c r="O160" s="2"/>
      <c r="P160" s="2"/>
      <c r="Q160" s="2"/>
      <c r="R160" s="2"/>
      <c r="S160" s="2"/>
      <c r="T160" s="2"/>
      <c r="U160" s="2"/>
      <c r="V160" s="2"/>
      <c r="W160" s="2"/>
      <c r="X160" s="2"/>
      <c r="Y160" s="2"/>
      <c r="Z160" s="2"/>
    </row>
    <row r="161" spans="1:26" ht="13.5" customHeight="1">
      <c r="A161" s="2"/>
      <c r="B161" s="2"/>
      <c r="C161" s="3"/>
      <c r="D161" s="2"/>
      <c r="E161" s="2"/>
      <c r="F161" s="2"/>
      <c r="G161" s="2"/>
      <c r="H161" s="2"/>
      <c r="I161" s="2"/>
      <c r="J161" s="2"/>
      <c r="K161" s="2"/>
      <c r="L161" s="2"/>
      <c r="M161" s="2"/>
      <c r="N161" s="2"/>
      <c r="O161" s="2"/>
      <c r="P161" s="2"/>
      <c r="Q161" s="2"/>
      <c r="R161" s="2"/>
      <c r="S161" s="2"/>
      <c r="T161" s="2"/>
      <c r="U161" s="2"/>
      <c r="V161" s="2"/>
      <c r="W161" s="2"/>
      <c r="X161" s="2"/>
      <c r="Y161" s="2"/>
      <c r="Z161" s="2"/>
    </row>
    <row r="162" spans="1:26" ht="13.5" customHeight="1">
      <c r="A162" s="2"/>
      <c r="B162" s="2"/>
      <c r="C162" s="3"/>
      <c r="D162" s="2"/>
      <c r="E162" s="2"/>
      <c r="F162" s="2"/>
      <c r="G162" s="2"/>
      <c r="H162" s="2"/>
      <c r="I162" s="2"/>
      <c r="J162" s="2"/>
      <c r="K162" s="2"/>
      <c r="L162" s="2"/>
      <c r="M162" s="2"/>
      <c r="N162" s="2"/>
      <c r="O162" s="2"/>
      <c r="P162" s="2"/>
      <c r="Q162" s="2"/>
      <c r="R162" s="2"/>
      <c r="S162" s="2"/>
      <c r="T162" s="2"/>
      <c r="U162" s="2"/>
      <c r="V162" s="2"/>
      <c r="W162" s="2"/>
      <c r="X162" s="2"/>
      <c r="Y162" s="2"/>
      <c r="Z162" s="2"/>
    </row>
    <row r="163" spans="1:26" ht="13.5" customHeight="1">
      <c r="A163" s="2"/>
      <c r="B163" s="2"/>
      <c r="C163" s="3"/>
      <c r="D163" s="2"/>
      <c r="E163" s="2"/>
      <c r="F163" s="2"/>
      <c r="G163" s="2"/>
      <c r="H163" s="2"/>
      <c r="I163" s="2"/>
      <c r="J163" s="2"/>
      <c r="K163" s="2"/>
      <c r="L163" s="2"/>
      <c r="M163" s="2"/>
      <c r="N163" s="2"/>
      <c r="O163" s="2"/>
      <c r="P163" s="2"/>
      <c r="Q163" s="2"/>
      <c r="R163" s="2"/>
      <c r="S163" s="2"/>
      <c r="T163" s="2"/>
      <c r="U163" s="2"/>
      <c r="V163" s="2"/>
      <c r="W163" s="2"/>
      <c r="X163" s="2"/>
      <c r="Y163" s="2"/>
      <c r="Z163" s="2"/>
    </row>
    <row r="164" spans="1:26" ht="13.5" customHeight="1">
      <c r="A164" s="2"/>
      <c r="B164" s="2"/>
      <c r="C164" s="3"/>
      <c r="D164" s="2"/>
      <c r="E164" s="2"/>
      <c r="F164" s="2"/>
      <c r="G164" s="2"/>
      <c r="H164" s="2"/>
      <c r="I164" s="2"/>
      <c r="J164" s="2"/>
      <c r="K164" s="2"/>
      <c r="L164" s="2"/>
      <c r="M164" s="2"/>
      <c r="N164" s="2"/>
      <c r="O164" s="2"/>
      <c r="P164" s="2"/>
      <c r="Q164" s="2"/>
      <c r="R164" s="2"/>
      <c r="S164" s="2"/>
      <c r="T164" s="2"/>
      <c r="U164" s="2"/>
      <c r="V164" s="2"/>
      <c r="W164" s="2"/>
      <c r="X164" s="2"/>
      <c r="Y164" s="2"/>
      <c r="Z164" s="2"/>
    </row>
    <row r="165" spans="1:26" ht="13.5" customHeight="1">
      <c r="A165" s="2"/>
      <c r="B165" s="2"/>
      <c r="C165" s="3"/>
      <c r="D165" s="2"/>
      <c r="E165" s="2"/>
      <c r="F165" s="2"/>
      <c r="G165" s="2"/>
      <c r="H165" s="2"/>
      <c r="I165" s="2"/>
      <c r="J165" s="2"/>
      <c r="K165" s="2"/>
      <c r="L165" s="2"/>
      <c r="M165" s="2"/>
      <c r="N165" s="2"/>
      <c r="O165" s="2"/>
      <c r="P165" s="2"/>
      <c r="Q165" s="2"/>
      <c r="R165" s="2"/>
      <c r="S165" s="2"/>
      <c r="T165" s="2"/>
      <c r="U165" s="2"/>
      <c r="V165" s="2"/>
      <c r="W165" s="2"/>
      <c r="X165" s="2"/>
      <c r="Y165" s="2"/>
      <c r="Z165" s="2"/>
    </row>
    <row r="166" spans="1:26" ht="13.5" customHeight="1">
      <c r="A166" s="2"/>
      <c r="B166" s="2"/>
      <c r="C166" s="3"/>
      <c r="D166" s="2"/>
      <c r="E166" s="2"/>
      <c r="F166" s="2"/>
      <c r="G166" s="2"/>
      <c r="H166" s="2"/>
      <c r="I166" s="2"/>
      <c r="J166" s="2"/>
      <c r="K166" s="2"/>
      <c r="L166" s="2"/>
      <c r="M166" s="2"/>
      <c r="N166" s="2"/>
      <c r="O166" s="2"/>
      <c r="P166" s="2"/>
      <c r="Q166" s="2"/>
      <c r="R166" s="2"/>
      <c r="S166" s="2"/>
      <c r="T166" s="2"/>
      <c r="U166" s="2"/>
      <c r="V166" s="2"/>
      <c r="W166" s="2"/>
      <c r="X166" s="2"/>
      <c r="Y166" s="2"/>
      <c r="Z166" s="2"/>
    </row>
    <row r="167" spans="1:26" ht="13.5" customHeight="1">
      <c r="A167" s="2"/>
      <c r="B167" s="2"/>
      <c r="C167" s="3"/>
      <c r="D167" s="2"/>
      <c r="E167" s="2"/>
      <c r="F167" s="2"/>
      <c r="G167" s="2"/>
      <c r="H167" s="2"/>
      <c r="I167" s="2"/>
      <c r="J167" s="2"/>
      <c r="K167" s="2"/>
      <c r="L167" s="2"/>
      <c r="M167" s="2"/>
      <c r="N167" s="2"/>
      <c r="O167" s="2"/>
      <c r="P167" s="2"/>
      <c r="Q167" s="2"/>
      <c r="R167" s="2"/>
      <c r="S167" s="2"/>
      <c r="T167" s="2"/>
      <c r="U167" s="2"/>
      <c r="V167" s="2"/>
      <c r="W167" s="2"/>
      <c r="X167" s="2"/>
      <c r="Y167" s="2"/>
      <c r="Z167" s="2"/>
    </row>
    <row r="168" spans="1:26" ht="13.5" customHeight="1">
      <c r="A168" s="2"/>
      <c r="B168" s="2"/>
      <c r="C168" s="3"/>
      <c r="D168" s="2"/>
      <c r="E168" s="2"/>
      <c r="F168" s="2"/>
      <c r="G168" s="2"/>
      <c r="H168" s="2"/>
      <c r="I168" s="2"/>
      <c r="J168" s="2"/>
      <c r="K168" s="2"/>
      <c r="L168" s="2"/>
      <c r="M168" s="2"/>
      <c r="N168" s="2"/>
      <c r="O168" s="2"/>
      <c r="P168" s="2"/>
      <c r="Q168" s="2"/>
      <c r="R168" s="2"/>
      <c r="S168" s="2"/>
      <c r="T168" s="2"/>
      <c r="U168" s="2"/>
      <c r="V168" s="2"/>
      <c r="W168" s="2"/>
      <c r="X168" s="2"/>
      <c r="Y168" s="2"/>
      <c r="Z168" s="2"/>
    </row>
    <row r="169" spans="1:26" ht="13.5" customHeight="1">
      <c r="A169" s="2"/>
      <c r="B169" s="2"/>
      <c r="C169" s="3"/>
      <c r="D169" s="2"/>
      <c r="E169" s="2"/>
      <c r="F169" s="2"/>
      <c r="G169" s="2"/>
      <c r="H169" s="2"/>
      <c r="I169" s="2"/>
      <c r="J169" s="2"/>
      <c r="K169" s="2"/>
      <c r="L169" s="2"/>
      <c r="M169" s="2"/>
      <c r="N169" s="2"/>
      <c r="O169" s="2"/>
      <c r="P169" s="2"/>
      <c r="Q169" s="2"/>
      <c r="R169" s="2"/>
      <c r="S169" s="2"/>
      <c r="T169" s="2"/>
      <c r="U169" s="2"/>
      <c r="V169" s="2"/>
      <c r="W169" s="2"/>
      <c r="X169" s="2"/>
      <c r="Y169" s="2"/>
      <c r="Z169" s="2"/>
    </row>
    <row r="170" spans="1:26" ht="13.5" customHeight="1">
      <c r="A170" s="2"/>
      <c r="B170" s="2"/>
      <c r="C170" s="3"/>
      <c r="D170" s="2"/>
      <c r="E170" s="2"/>
      <c r="F170" s="2"/>
      <c r="G170" s="2"/>
      <c r="H170" s="2"/>
      <c r="I170" s="2"/>
      <c r="J170" s="2"/>
      <c r="K170" s="2"/>
      <c r="L170" s="2"/>
      <c r="M170" s="2"/>
      <c r="N170" s="2"/>
      <c r="O170" s="2"/>
      <c r="P170" s="2"/>
      <c r="Q170" s="2"/>
      <c r="R170" s="2"/>
      <c r="S170" s="2"/>
      <c r="T170" s="2"/>
      <c r="U170" s="2"/>
      <c r="V170" s="2"/>
      <c r="W170" s="2"/>
      <c r="X170" s="2"/>
      <c r="Y170" s="2"/>
      <c r="Z170" s="2"/>
    </row>
    <row r="171" spans="1:26" ht="13.5" customHeight="1">
      <c r="A171" s="2"/>
      <c r="B171" s="2"/>
      <c r="C171" s="3"/>
      <c r="D171" s="2"/>
      <c r="E171" s="2"/>
      <c r="F171" s="2"/>
      <c r="G171" s="2"/>
      <c r="H171" s="2"/>
      <c r="I171" s="2"/>
      <c r="J171" s="2"/>
      <c r="K171" s="2"/>
      <c r="L171" s="2"/>
      <c r="M171" s="2"/>
      <c r="N171" s="2"/>
      <c r="O171" s="2"/>
      <c r="P171" s="2"/>
      <c r="Q171" s="2"/>
      <c r="R171" s="2"/>
      <c r="S171" s="2"/>
      <c r="T171" s="2"/>
      <c r="U171" s="2"/>
      <c r="V171" s="2"/>
      <c r="W171" s="2"/>
      <c r="X171" s="2"/>
      <c r="Y171" s="2"/>
      <c r="Z171" s="2"/>
    </row>
    <row r="172" spans="1:26" ht="13.5" customHeight="1">
      <c r="A172" s="2"/>
      <c r="B172" s="2"/>
      <c r="C172" s="3"/>
      <c r="D172" s="2"/>
      <c r="E172" s="2"/>
      <c r="F172" s="2"/>
      <c r="G172" s="2"/>
      <c r="H172" s="2"/>
      <c r="I172" s="2"/>
      <c r="J172" s="2"/>
      <c r="K172" s="2"/>
      <c r="L172" s="2"/>
      <c r="M172" s="2"/>
      <c r="N172" s="2"/>
      <c r="O172" s="2"/>
      <c r="P172" s="2"/>
      <c r="Q172" s="2"/>
      <c r="R172" s="2"/>
      <c r="S172" s="2"/>
      <c r="T172" s="2"/>
      <c r="U172" s="2"/>
      <c r="V172" s="2"/>
      <c r="W172" s="2"/>
      <c r="X172" s="2"/>
      <c r="Y172" s="2"/>
      <c r="Z172" s="2"/>
    </row>
    <row r="173" spans="1:26" ht="13.5" customHeight="1">
      <c r="A173" s="2"/>
      <c r="B173" s="2"/>
      <c r="C173" s="3"/>
      <c r="D173" s="2"/>
      <c r="E173" s="2"/>
      <c r="F173" s="2"/>
      <c r="G173" s="2"/>
      <c r="H173" s="2"/>
      <c r="I173" s="2"/>
      <c r="J173" s="2"/>
      <c r="K173" s="2"/>
      <c r="L173" s="2"/>
      <c r="M173" s="2"/>
      <c r="N173" s="2"/>
      <c r="O173" s="2"/>
      <c r="P173" s="2"/>
      <c r="Q173" s="2"/>
      <c r="R173" s="2"/>
      <c r="S173" s="2"/>
      <c r="T173" s="2"/>
      <c r="U173" s="2"/>
      <c r="V173" s="2"/>
      <c r="W173" s="2"/>
      <c r="X173" s="2"/>
      <c r="Y173" s="2"/>
      <c r="Z173" s="2"/>
    </row>
    <row r="174" spans="1:26" ht="13.5" customHeight="1">
      <c r="A174" s="2"/>
      <c r="B174" s="2"/>
      <c r="C174" s="3"/>
      <c r="D174" s="2"/>
      <c r="E174" s="2"/>
      <c r="F174" s="2"/>
      <c r="G174" s="2"/>
      <c r="H174" s="2"/>
      <c r="I174" s="2"/>
      <c r="J174" s="2"/>
      <c r="K174" s="2"/>
      <c r="L174" s="2"/>
      <c r="M174" s="2"/>
      <c r="N174" s="2"/>
      <c r="O174" s="2"/>
      <c r="P174" s="2"/>
      <c r="Q174" s="2"/>
      <c r="R174" s="2"/>
      <c r="S174" s="2"/>
      <c r="T174" s="2"/>
      <c r="U174" s="2"/>
      <c r="V174" s="2"/>
      <c r="W174" s="2"/>
      <c r="X174" s="2"/>
      <c r="Y174" s="2"/>
      <c r="Z174" s="2"/>
    </row>
    <row r="175" spans="1:26" ht="13.5" customHeight="1">
      <c r="A175" s="2"/>
      <c r="B175" s="2"/>
      <c r="C175" s="3"/>
      <c r="D175" s="2"/>
      <c r="E175" s="2"/>
      <c r="F175" s="2"/>
      <c r="G175" s="2"/>
      <c r="H175" s="2"/>
      <c r="I175" s="2"/>
      <c r="J175" s="2"/>
      <c r="K175" s="2"/>
      <c r="L175" s="2"/>
      <c r="M175" s="2"/>
      <c r="N175" s="2"/>
      <c r="O175" s="2"/>
      <c r="P175" s="2"/>
      <c r="Q175" s="2"/>
      <c r="R175" s="2"/>
      <c r="S175" s="2"/>
      <c r="T175" s="2"/>
      <c r="U175" s="2"/>
      <c r="V175" s="2"/>
      <c r="W175" s="2"/>
      <c r="X175" s="2"/>
      <c r="Y175" s="2"/>
      <c r="Z175" s="2"/>
    </row>
    <row r="176" spans="1:26" ht="13.5" customHeight="1">
      <c r="A176" s="2"/>
      <c r="B176" s="2"/>
      <c r="C176" s="3"/>
      <c r="D176" s="2"/>
      <c r="E176" s="2"/>
      <c r="F176" s="2"/>
      <c r="G176" s="2"/>
      <c r="H176" s="2"/>
      <c r="I176" s="2"/>
      <c r="J176" s="2"/>
      <c r="K176" s="2"/>
      <c r="L176" s="2"/>
      <c r="M176" s="2"/>
      <c r="N176" s="2"/>
      <c r="O176" s="2"/>
      <c r="P176" s="2"/>
      <c r="Q176" s="2"/>
      <c r="R176" s="2"/>
      <c r="S176" s="2"/>
      <c r="T176" s="2"/>
      <c r="U176" s="2"/>
      <c r="V176" s="2"/>
      <c r="W176" s="2"/>
      <c r="X176" s="2"/>
      <c r="Y176" s="2"/>
      <c r="Z176" s="2"/>
    </row>
    <row r="177" spans="1:26" ht="13.5" customHeight="1">
      <c r="A177" s="2"/>
      <c r="B177" s="2"/>
      <c r="C177" s="3"/>
      <c r="D177" s="2"/>
      <c r="E177" s="2"/>
      <c r="F177" s="2"/>
      <c r="G177" s="2"/>
      <c r="H177" s="2"/>
      <c r="I177" s="2"/>
      <c r="J177" s="2"/>
      <c r="K177" s="2"/>
      <c r="L177" s="2"/>
      <c r="M177" s="2"/>
      <c r="N177" s="2"/>
      <c r="O177" s="2"/>
      <c r="P177" s="2"/>
      <c r="Q177" s="2"/>
      <c r="R177" s="2"/>
      <c r="S177" s="2"/>
      <c r="T177" s="2"/>
      <c r="U177" s="2"/>
      <c r="V177" s="2"/>
      <c r="W177" s="2"/>
      <c r="X177" s="2"/>
      <c r="Y177" s="2"/>
      <c r="Z177" s="2"/>
    </row>
    <row r="178" spans="1:26" ht="13.5" customHeight="1">
      <c r="A178" s="2"/>
      <c r="B178" s="2"/>
      <c r="C178" s="3"/>
      <c r="D178" s="2"/>
      <c r="E178" s="2"/>
      <c r="F178" s="2"/>
      <c r="G178" s="2"/>
      <c r="H178" s="2"/>
      <c r="I178" s="2"/>
      <c r="J178" s="2"/>
      <c r="K178" s="2"/>
      <c r="L178" s="2"/>
      <c r="M178" s="2"/>
      <c r="N178" s="2"/>
      <c r="O178" s="2"/>
      <c r="P178" s="2"/>
      <c r="Q178" s="2"/>
      <c r="R178" s="2"/>
      <c r="S178" s="2"/>
      <c r="T178" s="2"/>
      <c r="U178" s="2"/>
      <c r="V178" s="2"/>
      <c r="W178" s="2"/>
      <c r="X178" s="2"/>
      <c r="Y178" s="2"/>
      <c r="Z178" s="2"/>
    </row>
    <row r="179" spans="1:26" ht="13.5" customHeight="1">
      <c r="A179" s="2"/>
      <c r="B179" s="2"/>
      <c r="C179" s="3"/>
      <c r="D179" s="2"/>
      <c r="E179" s="2"/>
      <c r="F179" s="2"/>
      <c r="G179" s="2"/>
      <c r="H179" s="2"/>
      <c r="I179" s="2"/>
      <c r="J179" s="2"/>
      <c r="K179" s="2"/>
      <c r="L179" s="2"/>
      <c r="M179" s="2"/>
      <c r="N179" s="2"/>
      <c r="O179" s="2"/>
      <c r="P179" s="2"/>
      <c r="Q179" s="2"/>
      <c r="R179" s="2"/>
      <c r="S179" s="2"/>
      <c r="T179" s="2"/>
      <c r="U179" s="2"/>
      <c r="V179" s="2"/>
      <c r="W179" s="2"/>
      <c r="X179" s="2"/>
      <c r="Y179" s="2"/>
      <c r="Z179" s="2"/>
    </row>
    <row r="180" spans="1:26" ht="13.5" customHeight="1">
      <c r="A180" s="2"/>
      <c r="B180" s="2"/>
      <c r="C180" s="3"/>
      <c r="D180" s="2"/>
      <c r="E180" s="2"/>
      <c r="F180" s="2"/>
      <c r="G180" s="2"/>
      <c r="H180" s="2"/>
      <c r="I180" s="2"/>
      <c r="J180" s="2"/>
      <c r="K180" s="2"/>
      <c r="L180" s="2"/>
      <c r="M180" s="2"/>
      <c r="N180" s="2"/>
      <c r="O180" s="2"/>
      <c r="P180" s="2"/>
      <c r="Q180" s="2"/>
      <c r="R180" s="2"/>
      <c r="S180" s="2"/>
      <c r="T180" s="2"/>
      <c r="U180" s="2"/>
      <c r="V180" s="2"/>
      <c r="W180" s="2"/>
      <c r="X180" s="2"/>
      <c r="Y180" s="2"/>
      <c r="Z180" s="2"/>
    </row>
    <row r="181" spans="1:26" ht="13.5" customHeight="1">
      <c r="A181" s="2"/>
      <c r="B181" s="2"/>
      <c r="C181" s="3"/>
      <c r="D181" s="2"/>
      <c r="E181" s="2"/>
      <c r="F181" s="2"/>
      <c r="G181" s="2"/>
      <c r="H181" s="2"/>
      <c r="I181" s="2"/>
      <c r="J181" s="2"/>
      <c r="K181" s="2"/>
      <c r="L181" s="2"/>
      <c r="M181" s="2"/>
      <c r="N181" s="2"/>
      <c r="O181" s="2"/>
      <c r="P181" s="2"/>
      <c r="Q181" s="2"/>
      <c r="R181" s="2"/>
      <c r="S181" s="2"/>
      <c r="T181" s="2"/>
      <c r="U181" s="2"/>
      <c r="V181" s="2"/>
      <c r="W181" s="2"/>
      <c r="X181" s="2"/>
      <c r="Y181" s="2"/>
      <c r="Z181" s="2"/>
    </row>
    <row r="182" spans="1:26" ht="13.5" customHeight="1">
      <c r="A182" s="2"/>
      <c r="B182" s="2"/>
      <c r="C182" s="3"/>
      <c r="D182" s="2"/>
      <c r="E182" s="2"/>
      <c r="F182" s="2"/>
      <c r="G182" s="2"/>
      <c r="H182" s="2"/>
      <c r="I182" s="2"/>
      <c r="J182" s="2"/>
      <c r="K182" s="2"/>
      <c r="L182" s="2"/>
      <c r="M182" s="2"/>
      <c r="N182" s="2"/>
      <c r="O182" s="2"/>
      <c r="P182" s="2"/>
      <c r="Q182" s="2"/>
      <c r="R182" s="2"/>
      <c r="S182" s="2"/>
      <c r="T182" s="2"/>
      <c r="U182" s="2"/>
      <c r="V182" s="2"/>
      <c r="W182" s="2"/>
      <c r="X182" s="2"/>
      <c r="Y182" s="2"/>
      <c r="Z182" s="2"/>
    </row>
    <row r="183" spans="1:26" ht="13.5" customHeight="1">
      <c r="A183" s="2"/>
      <c r="B183" s="2"/>
      <c r="C183" s="3"/>
      <c r="D183" s="2"/>
      <c r="E183" s="2"/>
      <c r="F183" s="2"/>
      <c r="G183" s="2"/>
      <c r="H183" s="2"/>
      <c r="I183" s="2"/>
      <c r="J183" s="2"/>
      <c r="K183" s="2"/>
      <c r="L183" s="2"/>
      <c r="M183" s="2"/>
      <c r="N183" s="2"/>
      <c r="O183" s="2"/>
      <c r="P183" s="2"/>
      <c r="Q183" s="2"/>
      <c r="R183" s="2"/>
      <c r="S183" s="2"/>
      <c r="T183" s="2"/>
      <c r="U183" s="2"/>
      <c r="V183" s="2"/>
      <c r="W183" s="2"/>
      <c r="X183" s="2"/>
      <c r="Y183" s="2"/>
      <c r="Z183" s="2"/>
    </row>
    <row r="184" spans="1:26" ht="13.5" customHeight="1">
      <c r="A184" s="2"/>
      <c r="B184" s="2"/>
      <c r="C184" s="3"/>
      <c r="D184" s="2"/>
      <c r="E184" s="2"/>
      <c r="F184" s="2"/>
      <c r="G184" s="2"/>
      <c r="H184" s="2"/>
      <c r="I184" s="2"/>
      <c r="J184" s="2"/>
      <c r="K184" s="2"/>
      <c r="L184" s="2"/>
      <c r="M184" s="2"/>
      <c r="N184" s="2"/>
      <c r="O184" s="2"/>
      <c r="P184" s="2"/>
      <c r="Q184" s="2"/>
      <c r="R184" s="2"/>
      <c r="S184" s="2"/>
      <c r="T184" s="2"/>
      <c r="U184" s="2"/>
      <c r="V184" s="2"/>
      <c r="W184" s="2"/>
      <c r="X184" s="2"/>
      <c r="Y184" s="2"/>
      <c r="Z184" s="2"/>
    </row>
    <row r="185" spans="1:26" ht="13.5" customHeight="1">
      <c r="A185" s="2"/>
      <c r="B185" s="2"/>
      <c r="C185" s="3"/>
      <c r="D185" s="2"/>
      <c r="E185" s="2"/>
      <c r="F185" s="2"/>
      <c r="G185" s="2"/>
      <c r="H185" s="2"/>
      <c r="I185" s="2"/>
      <c r="J185" s="2"/>
      <c r="K185" s="2"/>
      <c r="L185" s="2"/>
      <c r="M185" s="2"/>
      <c r="N185" s="2"/>
      <c r="O185" s="2"/>
      <c r="P185" s="2"/>
      <c r="Q185" s="2"/>
      <c r="R185" s="2"/>
      <c r="S185" s="2"/>
      <c r="T185" s="2"/>
      <c r="U185" s="2"/>
      <c r="V185" s="2"/>
      <c r="W185" s="2"/>
      <c r="X185" s="2"/>
      <c r="Y185" s="2"/>
      <c r="Z185" s="2"/>
    </row>
    <row r="186" spans="1:26" ht="13.5" customHeight="1">
      <c r="A186" s="2"/>
      <c r="B186" s="2"/>
      <c r="C186" s="3"/>
      <c r="D186" s="2"/>
      <c r="E186" s="2"/>
      <c r="F186" s="2"/>
      <c r="G186" s="2"/>
      <c r="H186" s="2"/>
      <c r="I186" s="2"/>
      <c r="J186" s="2"/>
      <c r="K186" s="2"/>
      <c r="L186" s="2"/>
      <c r="M186" s="2"/>
      <c r="N186" s="2"/>
      <c r="O186" s="2"/>
      <c r="P186" s="2"/>
      <c r="Q186" s="2"/>
      <c r="R186" s="2"/>
      <c r="S186" s="2"/>
      <c r="T186" s="2"/>
      <c r="U186" s="2"/>
      <c r="V186" s="2"/>
      <c r="W186" s="2"/>
      <c r="X186" s="2"/>
      <c r="Y186" s="2"/>
      <c r="Z186" s="2"/>
    </row>
    <row r="187" spans="1:26" ht="13.5" customHeight="1">
      <c r="A187" s="2"/>
      <c r="B187" s="2"/>
      <c r="C187" s="3"/>
      <c r="D187" s="2"/>
      <c r="E187" s="2"/>
      <c r="F187" s="2"/>
      <c r="G187" s="2"/>
      <c r="H187" s="2"/>
      <c r="I187" s="2"/>
      <c r="J187" s="2"/>
      <c r="K187" s="2"/>
      <c r="L187" s="2"/>
      <c r="M187" s="2"/>
      <c r="N187" s="2"/>
      <c r="O187" s="2"/>
      <c r="P187" s="2"/>
      <c r="Q187" s="2"/>
      <c r="R187" s="2"/>
      <c r="S187" s="2"/>
      <c r="T187" s="2"/>
      <c r="U187" s="2"/>
      <c r="V187" s="2"/>
      <c r="W187" s="2"/>
      <c r="X187" s="2"/>
      <c r="Y187" s="2"/>
      <c r="Z187" s="2"/>
    </row>
    <row r="188" spans="1:26" ht="13.5" customHeight="1">
      <c r="A188" s="2"/>
      <c r="B188" s="2"/>
      <c r="C188" s="3"/>
      <c r="D188" s="2"/>
      <c r="E188" s="2"/>
      <c r="F188" s="2"/>
      <c r="G188" s="2"/>
      <c r="H188" s="2"/>
      <c r="I188" s="2"/>
      <c r="J188" s="2"/>
      <c r="K188" s="2"/>
      <c r="L188" s="2"/>
      <c r="M188" s="2"/>
      <c r="N188" s="2"/>
      <c r="O188" s="2"/>
      <c r="P188" s="2"/>
      <c r="Q188" s="2"/>
      <c r="R188" s="2"/>
      <c r="S188" s="2"/>
      <c r="T188" s="2"/>
      <c r="U188" s="2"/>
      <c r="V188" s="2"/>
      <c r="W188" s="2"/>
      <c r="X188" s="2"/>
      <c r="Y188" s="2"/>
      <c r="Z188" s="2"/>
    </row>
    <row r="189" spans="1:26" ht="13.5" customHeight="1">
      <c r="A189" s="2"/>
      <c r="B189" s="2"/>
      <c r="C189" s="3"/>
      <c r="D189" s="2"/>
      <c r="E189" s="2"/>
      <c r="F189" s="2"/>
      <c r="G189" s="2"/>
      <c r="H189" s="2"/>
      <c r="I189" s="2"/>
      <c r="J189" s="2"/>
      <c r="K189" s="2"/>
      <c r="L189" s="2"/>
      <c r="M189" s="2"/>
      <c r="N189" s="2"/>
      <c r="O189" s="2"/>
      <c r="P189" s="2"/>
      <c r="Q189" s="2"/>
      <c r="R189" s="2"/>
      <c r="S189" s="2"/>
      <c r="T189" s="2"/>
      <c r="U189" s="2"/>
      <c r="V189" s="2"/>
      <c r="W189" s="2"/>
      <c r="X189" s="2"/>
      <c r="Y189" s="2"/>
      <c r="Z189" s="2"/>
    </row>
    <row r="190" spans="1:26" ht="13.5" customHeight="1">
      <c r="A190" s="2"/>
      <c r="B190" s="2"/>
      <c r="C190" s="3"/>
      <c r="D190" s="2"/>
      <c r="E190" s="2"/>
      <c r="F190" s="2"/>
      <c r="G190" s="2"/>
      <c r="H190" s="2"/>
      <c r="I190" s="2"/>
      <c r="J190" s="2"/>
      <c r="K190" s="2"/>
      <c r="L190" s="2"/>
      <c r="M190" s="2"/>
      <c r="N190" s="2"/>
      <c r="O190" s="2"/>
      <c r="P190" s="2"/>
      <c r="Q190" s="2"/>
      <c r="R190" s="2"/>
      <c r="S190" s="2"/>
      <c r="T190" s="2"/>
      <c r="U190" s="2"/>
      <c r="V190" s="2"/>
      <c r="W190" s="2"/>
      <c r="X190" s="2"/>
      <c r="Y190" s="2"/>
      <c r="Z190" s="2"/>
    </row>
    <row r="191" spans="1:26" ht="13.5" customHeight="1">
      <c r="A191" s="2"/>
      <c r="B191" s="2"/>
      <c r="C191" s="3"/>
      <c r="D191" s="2"/>
      <c r="E191" s="2"/>
      <c r="F191" s="2"/>
      <c r="G191" s="2"/>
      <c r="H191" s="2"/>
      <c r="I191" s="2"/>
      <c r="J191" s="2"/>
      <c r="K191" s="2"/>
      <c r="L191" s="2"/>
      <c r="M191" s="2"/>
      <c r="N191" s="2"/>
      <c r="O191" s="2"/>
      <c r="P191" s="2"/>
      <c r="Q191" s="2"/>
      <c r="R191" s="2"/>
      <c r="S191" s="2"/>
      <c r="T191" s="2"/>
      <c r="U191" s="2"/>
      <c r="V191" s="2"/>
      <c r="W191" s="2"/>
      <c r="X191" s="2"/>
      <c r="Y191" s="2"/>
      <c r="Z191" s="2"/>
    </row>
    <row r="192" spans="1:26" ht="13.5" customHeight="1">
      <c r="A192" s="2"/>
      <c r="B192" s="2"/>
      <c r="C192" s="3"/>
      <c r="D192" s="2"/>
      <c r="E192" s="2"/>
      <c r="F192" s="2"/>
      <c r="G192" s="2"/>
      <c r="H192" s="2"/>
      <c r="I192" s="2"/>
      <c r="J192" s="2"/>
      <c r="K192" s="2"/>
      <c r="L192" s="2"/>
      <c r="M192" s="2"/>
      <c r="N192" s="2"/>
      <c r="O192" s="2"/>
      <c r="P192" s="2"/>
      <c r="Q192" s="2"/>
      <c r="R192" s="2"/>
      <c r="S192" s="2"/>
      <c r="T192" s="2"/>
      <c r="U192" s="2"/>
      <c r="V192" s="2"/>
      <c r="W192" s="2"/>
      <c r="X192" s="2"/>
      <c r="Y192" s="2"/>
      <c r="Z192" s="2"/>
    </row>
    <row r="193" spans="1:26" ht="13.5" customHeight="1">
      <c r="A193" s="2"/>
      <c r="B193" s="2"/>
      <c r="C193" s="3"/>
      <c r="D193" s="2"/>
      <c r="E193" s="2"/>
      <c r="F193" s="2"/>
      <c r="G193" s="2"/>
      <c r="H193" s="2"/>
      <c r="I193" s="2"/>
      <c r="J193" s="2"/>
      <c r="K193" s="2"/>
      <c r="L193" s="2"/>
      <c r="M193" s="2"/>
      <c r="N193" s="2"/>
      <c r="O193" s="2"/>
      <c r="P193" s="2"/>
      <c r="Q193" s="2"/>
      <c r="R193" s="2"/>
      <c r="S193" s="2"/>
      <c r="T193" s="2"/>
      <c r="U193" s="2"/>
      <c r="V193" s="2"/>
      <c r="W193" s="2"/>
      <c r="X193" s="2"/>
      <c r="Y193" s="2"/>
      <c r="Z193" s="2"/>
    </row>
    <row r="194" spans="1:26" ht="13.5" customHeight="1">
      <c r="A194" s="2"/>
      <c r="B194" s="2"/>
      <c r="C194" s="3"/>
      <c r="D194" s="2"/>
      <c r="E194" s="2"/>
      <c r="F194" s="2"/>
      <c r="G194" s="2"/>
      <c r="H194" s="2"/>
      <c r="I194" s="2"/>
      <c r="J194" s="2"/>
      <c r="K194" s="2"/>
      <c r="L194" s="2"/>
      <c r="M194" s="2"/>
      <c r="N194" s="2"/>
      <c r="O194" s="2"/>
      <c r="P194" s="2"/>
      <c r="Q194" s="2"/>
      <c r="R194" s="2"/>
      <c r="S194" s="2"/>
      <c r="T194" s="2"/>
      <c r="U194" s="2"/>
      <c r="V194" s="2"/>
      <c r="W194" s="2"/>
      <c r="X194" s="2"/>
      <c r="Y194" s="2"/>
      <c r="Z194" s="2"/>
    </row>
    <row r="195" spans="1:26" ht="13.5" customHeight="1">
      <c r="A195" s="2"/>
      <c r="B195" s="2"/>
      <c r="C195" s="3"/>
      <c r="D195" s="2"/>
      <c r="E195" s="2"/>
      <c r="F195" s="2"/>
      <c r="G195" s="2"/>
      <c r="H195" s="2"/>
      <c r="I195" s="2"/>
      <c r="J195" s="2"/>
      <c r="K195" s="2"/>
      <c r="L195" s="2"/>
      <c r="M195" s="2"/>
      <c r="N195" s="2"/>
      <c r="O195" s="2"/>
      <c r="P195" s="2"/>
      <c r="Q195" s="2"/>
      <c r="R195" s="2"/>
      <c r="S195" s="2"/>
      <c r="T195" s="2"/>
      <c r="U195" s="2"/>
      <c r="V195" s="2"/>
      <c r="W195" s="2"/>
      <c r="X195" s="2"/>
      <c r="Y195" s="2"/>
      <c r="Z195" s="2"/>
    </row>
    <row r="196" spans="1:26" ht="13.5" customHeight="1">
      <c r="A196" s="2"/>
      <c r="B196" s="2"/>
      <c r="C196" s="3"/>
      <c r="D196" s="2"/>
      <c r="E196" s="2"/>
      <c r="F196" s="2"/>
      <c r="G196" s="2"/>
      <c r="H196" s="2"/>
      <c r="I196" s="2"/>
      <c r="J196" s="2"/>
      <c r="K196" s="2"/>
      <c r="L196" s="2"/>
      <c r="M196" s="2"/>
      <c r="N196" s="2"/>
      <c r="O196" s="2"/>
      <c r="P196" s="2"/>
      <c r="Q196" s="2"/>
      <c r="R196" s="2"/>
      <c r="S196" s="2"/>
      <c r="T196" s="2"/>
      <c r="U196" s="2"/>
      <c r="V196" s="2"/>
      <c r="W196" s="2"/>
      <c r="X196" s="2"/>
      <c r="Y196" s="2"/>
      <c r="Z196" s="2"/>
    </row>
    <row r="197" spans="1:26" ht="13.5" customHeight="1">
      <c r="A197" s="2"/>
      <c r="B197" s="2"/>
      <c r="C197" s="3"/>
      <c r="D197" s="2"/>
      <c r="E197" s="2"/>
      <c r="F197" s="2"/>
      <c r="G197" s="2"/>
      <c r="H197" s="2"/>
      <c r="I197" s="2"/>
      <c r="J197" s="2"/>
      <c r="K197" s="2"/>
      <c r="L197" s="2"/>
      <c r="M197" s="2"/>
      <c r="N197" s="2"/>
      <c r="O197" s="2"/>
      <c r="P197" s="2"/>
      <c r="Q197" s="2"/>
      <c r="R197" s="2"/>
      <c r="S197" s="2"/>
      <c r="T197" s="2"/>
      <c r="U197" s="2"/>
      <c r="V197" s="2"/>
      <c r="W197" s="2"/>
      <c r="X197" s="2"/>
      <c r="Y197" s="2"/>
      <c r="Z197" s="2"/>
    </row>
    <row r="198" spans="1:26" ht="13.5" customHeight="1">
      <c r="A198" s="2"/>
      <c r="B198" s="2"/>
      <c r="C198" s="3"/>
      <c r="D198" s="2"/>
      <c r="E198" s="2"/>
      <c r="F198" s="2"/>
      <c r="G198" s="2"/>
      <c r="H198" s="2"/>
      <c r="I198" s="2"/>
      <c r="J198" s="2"/>
      <c r="K198" s="2"/>
      <c r="L198" s="2"/>
      <c r="M198" s="2"/>
      <c r="N198" s="2"/>
      <c r="O198" s="2"/>
      <c r="P198" s="2"/>
      <c r="Q198" s="2"/>
      <c r="R198" s="2"/>
      <c r="S198" s="2"/>
      <c r="T198" s="2"/>
      <c r="U198" s="2"/>
      <c r="V198" s="2"/>
      <c r="W198" s="2"/>
      <c r="X198" s="2"/>
      <c r="Y198" s="2"/>
      <c r="Z198" s="2"/>
    </row>
    <row r="199" spans="1:26" ht="13.5" customHeight="1">
      <c r="A199" s="2"/>
      <c r="B199" s="2"/>
      <c r="C199" s="3"/>
      <c r="D199" s="2"/>
      <c r="E199" s="2"/>
      <c r="F199" s="2"/>
      <c r="G199" s="2"/>
      <c r="H199" s="2"/>
      <c r="I199" s="2"/>
      <c r="J199" s="2"/>
      <c r="K199" s="2"/>
      <c r="L199" s="2"/>
      <c r="M199" s="2"/>
      <c r="N199" s="2"/>
      <c r="O199" s="2"/>
      <c r="P199" s="2"/>
      <c r="Q199" s="2"/>
      <c r="R199" s="2"/>
      <c r="S199" s="2"/>
      <c r="T199" s="2"/>
      <c r="U199" s="2"/>
      <c r="V199" s="2"/>
      <c r="W199" s="2"/>
      <c r="X199" s="2"/>
      <c r="Y199" s="2"/>
      <c r="Z199" s="2"/>
    </row>
    <row r="200" spans="1:26" ht="13.5" customHeight="1">
      <c r="A200" s="2"/>
      <c r="B200" s="2"/>
      <c r="C200" s="3"/>
      <c r="D200" s="2"/>
      <c r="E200" s="2"/>
      <c r="F200" s="2"/>
      <c r="G200" s="2"/>
      <c r="H200" s="2"/>
      <c r="I200" s="2"/>
      <c r="J200" s="2"/>
      <c r="K200" s="2"/>
      <c r="L200" s="2"/>
      <c r="M200" s="2"/>
      <c r="N200" s="2"/>
      <c r="O200" s="2"/>
      <c r="P200" s="2"/>
      <c r="Q200" s="2"/>
      <c r="R200" s="2"/>
      <c r="S200" s="2"/>
      <c r="T200" s="2"/>
      <c r="U200" s="2"/>
      <c r="V200" s="2"/>
      <c r="W200" s="2"/>
      <c r="X200" s="2"/>
      <c r="Y200" s="2"/>
      <c r="Z200" s="2"/>
    </row>
    <row r="201" spans="1:26" ht="13.5" customHeight="1">
      <c r="A201" s="2"/>
      <c r="B201" s="2"/>
      <c r="C201" s="3"/>
      <c r="D201" s="2"/>
      <c r="E201" s="2"/>
      <c r="F201" s="2"/>
      <c r="G201" s="2"/>
      <c r="H201" s="2"/>
      <c r="I201" s="2"/>
      <c r="J201" s="2"/>
      <c r="K201" s="2"/>
      <c r="L201" s="2"/>
      <c r="M201" s="2"/>
      <c r="N201" s="2"/>
      <c r="O201" s="2"/>
      <c r="P201" s="2"/>
      <c r="Q201" s="2"/>
      <c r="R201" s="2"/>
      <c r="S201" s="2"/>
      <c r="T201" s="2"/>
      <c r="U201" s="2"/>
      <c r="V201" s="2"/>
      <c r="W201" s="2"/>
      <c r="X201" s="2"/>
      <c r="Y201" s="2"/>
      <c r="Z201" s="2"/>
    </row>
    <row r="202" spans="1:26" ht="13.5" customHeight="1">
      <c r="A202" s="2"/>
      <c r="B202" s="2"/>
      <c r="C202" s="3"/>
      <c r="D202" s="2"/>
      <c r="E202" s="2"/>
      <c r="F202" s="2"/>
      <c r="G202" s="2"/>
      <c r="H202" s="2"/>
      <c r="I202" s="2"/>
      <c r="J202" s="2"/>
      <c r="K202" s="2"/>
      <c r="L202" s="2"/>
      <c r="M202" s="2"/>
      <c r="N202" s="2"/>
      <c r="O202" s="2"/>
      <c r="P202" s="2"/>
      <c r="Q202" s="2"/>
      <c r="R202" s="2"/>
      <c r="S202" s="2"/>
      <c r="T202" s="2"/>
      <c r="U202" s="2"/>
      <c r="V202" s="2"/>
      <c r="W202" s="2"/>
      <c r="X202" s="2"/>
      <c r="Y202" s="2"/>
      <c r="Z202" s="2"/>
    </row>
    <row r="203" spans="1:26" ht="13.5" customHeight="1">
      <c r="A203" s="2"/>
      <c r="B203" s="2"/>
      <c r="C203" s="3"/>
      <c r="D203" s="2"/>
      <c r="E203" s="2"/>
      <c r="F203" s="2"/>
      <c r="G203" s="2"/>
      <c r="H203" s="2"/>
      <c r="I203" s="2"/>
      <c r="J203" s="2"/>
      <c r="K203" s="2"/>
      <c r="L203" s="2"/>
      <c r="M203" s="2"/>
      <c r="N203" s="2"/>
      <c r="O203" s="2"/>
      <c r="P203" s="2"/>
      <c r="Q203" s="2"/>
      <c r="R203" s="2"/>
      <c r="S203" s="2"/>
      <c r="T203" s="2"/>
      <c r="U203" s="2"/>
      <c r="V203" s="2"/>
      <c r="W203" s="2"/>
      <c r="X203" s="2"/>
      <c r="Y203" s="2"/>
      <c r="Z203" s="2"/>
    </row>
    <row r="204" spans="1:26" ht="13.5" customHeight="1">
      <c r="A204" s="2"/>
      <c r="B204" s="2"/>
      <c r="C204" s="3"/>
      <c r="D204" s="2"/>
      <c r="E204" s="2"/>
      <c r="F204" s="2"/>
      <c r="G204" s="2"/>
      <c r="H204" s="2"/>
      <c r="I204" s="2"/>
      <c r="J204" s="2"/>
      <c r="K204" s="2"/>
      <c r="L204" s="2"/>
      <c r="M204" s="2"/>
      <c r="N204" s="2"/>
      <c r="O204" s="2"/>
      <c r="P204" s="2"/>
      <c r="Q204" s="2"/>
      <c r="R204" s="2"/>
      <c r="S204" s="2"/>
      <c r="T204" s="2"/>
      <c r="U204" s="2"/>
      <c r="V204" s="2"/>
      <c r="W204" s="2"/>
      <c r="X204" s="2"/>
      <c r="Y204" s="2"/>
      <c r="Z204" s="2"/>
    </row>
    <row r="205" spans="1:26" ht="13.5" customHeight="1">
      <c r="A205" s="2"/>
      <c r="B205" s="2"/>
      <c r="C205" s="3"/>
      <c r="D205" s="2"/>
      <c r="E205" s="2"/>
      <c r="F205" s="2"/>
      <c r="G205" s="2"/>
      <c r="H205" s="2"/>
      <c r="I205" s="2"/>
      <c r="J205" s="2"/>
      <c r="K205" s="2"/>
      <c r="L205" s="2"/>
      <c r="M205" s="2"/>
      <c r="N205" s="2"/>
      <c r="O205" s="2"/>
      <c r="P205" s="2"/>
      <c r="Q205" s="2"/>
      <c r="R205" s="2"/>
      <c r="S205" s="2"/>
      <c r="T205" s="2"/>
      <c r="U205" s="2"/>
      <c r="V205" s="2"/>
      <c r="W205" s="2"/>
      <c r="X205" s="2"/>
      <c r="Y205" s="2"/>
      <c r="Z205" s="2"/>
    </row>
    <row r="206" spans="1:26" ht="13.5" customHeight="1">
      <c r="A206" s="2"/>
      <c r="B206" s="2"/>
      <c r="C206" s="3"/>
      <c r="D206" s="2"/>
      <c r="E206" s="2"/>
      <c r="F206" s="2"/>
      <c r="G206" s="2"/>
      <c r="H206" s="2"/>
      <c r="I206" s="2"/>
      <c r="J206" s="2"/>
      <c r="K206" s="2"/>
      <c r="L206" s="2"/>
      <c r="M206" s="2"/>
      <c r="N206" s="2"/>
      <c r="O206" s="2"/>
      <c r="P206" s="2"/>
      <c r="Q206" s="2"/>
      <c r="R206" s="2"/>
      <c r="S206" s="2"/>
      <c r="T206" s="2"/>
      <c r="U206" s="2"/>
      <c r="V206" s="2"/>
      <c r="W206" s="2"/>
      <c r="X206" s="2"/>
      <c r="Y206" s="2"/>
      <c r="Z206" s="2"/>
    </row>
    <row r="207" spans="1:26" ht="13.5" customHeight="1">
      <c r="A207" s="2"/>
      <c r="B207" s="2"/>
      <c r="C207" s="3"/>
      <c r="D207" s="2"/>
      <c r="E207" s="2"/>
      <c r="F207" s="2"/>
      <c r="G207" s="2"/>
      <c r="H207" s="2"/>
      <c r="I207" s="2"/>
      <c r="J207" s="2"/>
      <c r="K207" s="2"/>
      <c r="L207" s="2"/>
      <c r="M207" s="2"/>
      <c r="N207" s="2"/>
      <c r="O207" s="2"/>
      <c r="P207" s="2"/>
      <c r="Q207" s="2"/>
      <c r="R207" s="2"/>
      <c r="S207" s="2"/>
      <c r="T207" s="2"/>
      <c r="U207" s="2"/>
      <c r="V207" s="2"/>
      <c r="W207" s="2"/>
      <c r="X207" s="2"/>
      <c r="Y207" s="2"/>
      <c r="Z207" s="2"/>
    </row>
    <row r="208" spans="1:26" ht="13.5" customHeight="1">
      <c r="A208" s="2"/>
      <c r="B208" s="2"/>
      <c r="C208" s="3"/>
      <c r="D208" s="2"/>
      <c r="E208" s="2"/>
      <c r="F208" s="2"/>
      <c r="G208" s="2"/>
      <c r="H208" s="2"/>
      <c r="I208" s="2"/>
      <c r="J208" s="2"/>
      <c r="K208" s="2"/>
      <c r="L208" s="2"/>
      <c r="M208" s="2"/>
      <c r="N208" s="2"/>
      <c r="O208" s="2"/>
      <c r="P208" s="2"/>
      <c r="Q208" s="2"/>
      <c r="R208" s="2"/>
      <c r="S208" s="2"/>
      <c r="T208" s="2"/>
      <c r="U208" s="2"/>
      <c r="V208" s="2"/>
      <c r="W208" s="2"/>
      <c r="X208" s="2"/>
      <c r="Y208" s="2"/>
      <c r="Z208" s="2"/>
    </row>
    <row r="209" spans="1:26" ht="13.5" customHeight="1">
      <c r="A209" s="2"/>
      <c r="B209" s="2"/>
      <c r="C209" s="3"/>
      <c r="D209" s="2"/>
      <c r="E209" s="2"/>
      <c r="F209" s="2"/>
      <c r="G209" s="2"/>
      <c r="H209" s="2"/>
      <c r="I209" s="2"/>
      <c r="J209" s="2"/>
      <c r="K209" s="2"/>
      <c r="L209" s="2"/>
      <c r="M209" s="2"/>
      <c r="N209" s="2"/>
      <c r="O209" s="2"/>
      <c r="P209" s="2"/>
      <c r="Q209" s="2"/>
      <c r="R209" s="2"/>
      <c r="S209" s="2"/>
      <c r="T209" s="2"/>
      <c r="U209" s="2"/>
      <c r="V209" s="2"/>
      <c r="W209" s="2"/>
      <c r="X209" s="2"/>
      <c r="Y209" s="2"/>
      <c r="Z209" s="2"/>
    </row>
    <row r="210" spans="1:26" ht="13.5" customHeight="1">
      <c r="A210" s="2"/>
      <c r="B210" s="2"/>
      <c r="C210" s="3"/>
      <c r="D210" s="2"/>
      <c r="E210" s="2"/>
      <c r="F210" s="2"/>
      <c r="G210" s="2"/>
      <c r="H210" s="2"/>
      <c r="I210" s="2"/>
      <c r="J210" s="2"/>
      <c r="K210" s="2"/>
      <c r="L210" s="2"/>
      <c r="M210" s="2"/>
      <c r="N210" s="2"/>
      <c r="O210" s="2"/>
      <c r="P210" s="2"/>
      <c r="Q210" s="2"/>
      <c r="R210" s="2"/>
      <c r="S210" s="2"/>
      <c r="T210" s="2"/>
      <c r="U210" s="2"/>
      <c r="V210" s="2"/>
      <c r="W210" s="2"/>
      <c r="X210" s="2"/>
      <c r="Y210" s="2"/>
      <c r="Z210" s="2"/>
    </row>
    <row r="211" spans="1:26" ht="13.5" customHeight="1">
      <c r="A211" s="2"/>
      <c r="B211" s="2"/>
      <c r="C211" s="3"/>
      <c r="D211" s="2"/>
      <c r="E211" s="2"/>
      <c r="F211" s="2"/>
      <c r="G211" s="2"/>
      <c r="H211" s="2"/>
      <c r="I211" s="2"/>
      <c r="J211" s="2"/>
      <c r="K211" s="2"/>
      <c r="L211" s="2"/>
      <c r="M211" s="2"/>
      <c r="N211" s="2"/>
      <c r="O211" s="2"/>
      <c r="P211" s="2"/>
      <c r="Q211" s="2"/>
      <c r="R211" s="2"/>
      <c r="S211" s="2"/>
      <c r="T211" s="2"/>
      <c r="U211" s="2"/>
      <c r="V211" s="2"/>
      <c r="W211" s="2"/>
      <c r="X211" s="2"/>
      <c r="Y211" s="2"/>
      <c r="Z211" s="2"/>
    </row>
    <row r="212" spans="1:26" ht="13.5" customHeight="1">
      <c r="A212" s="2"/>
      <c r="B212" s="2"/>
      <c r="C212" s="3"/>
      <c r="D212" s="2"/>
      <c r="E212" s="2"/>
      <c r="F212" s="2"/>
      <c r="G212" s="2"/>
      <c r="H212" s="2"/>
      <c r="I212" s="2"/>
      <c r="J212" s="2"/>
      <c r="K212" s="2"/>
      <c r="L212" s="2"/>
      <c r="M212" s="2"/>
      <c r="N212" s="2"/>
      <c r="O212" s="2"/>
      <c r="P212" s="2"/>
      <c r="Q212" s="2"/>
      <c r="R212" s="2"/>
      <c r="S212" s="2"/>
      <c r="T212" s="2"/>
      <c r="U212" s="2"/>
      <c r="V212" s="2"/>
      <c r="W212" s="2"/>
      <c r="X212" s="2"/>
      <c r="Y212" s="2"/>
      <c r="Z212" s="2"/>
    </row>
    <row r="213" spans="1:26" ht="13.5" customHeight="1">
      <c r="A213" s="2"/>
      <c r="B213" s="2"/>
      <c r="C213" s="3"/>
      <c r="D213" s="2"/>
      <c r="E213" s="2"/>
      <c r="F213" s="2"/>
      <c r="G213" s="2"/>
      <c r="H213" s="2"/>
      <c r="I213" s="2"/>
      <c r="J213" s="2"/>
      <c r="K213" s="2"/>
      <c r="L213" s="2"/>
      <c r="M213" s="2"/>
      <c r="N213" s="2"/>
      <c r="O213" s="2"/>
      <c r="P213" s="2"/>
      <c r="Q213" s="2"/>
      <c r="R213" s="2"/>
      <c r="S213" s="2"/>
      <c r="T213" s="2"/>
      <c r="U213" s="2"/>
      <c r="V213" s="2"/>
      <c r="W213" s="2"/>
      <c r="X213" s="2"/>
      <c r="Y213" s="2"/>
      <c r="Z213" s="2"/>
    </row>
    <row r="214" spans="1:26" ht="13.5" customHeight="1">
      <c r="A214" s="2"/>
      <c r="B214" s="2"/>
      <c r="C214" s="3"/>
      <c r="D214" s="2"/>
      <c r="E214" s="2"/>
      <c r="F214" s="2"/>
      <c r="G214" s="2"/>
      <c r="H214" s="2"/>
      <c r="I214" s="2"/>
      <c r="J214" s="2"/>
      <c r="K214" s="2"/>
      <c r="L214" s="2"/>
      <c r="M214" s="2"/>
      <c r="N214" s="2"/>
      <c r="O214" s="2"/>
      <c r="P214" s="2"/>
      <c r="Q214" s="2"/>
      <c r="R214" s="2"/>
      <c r="S214" s="2"/>
      <c r="T214" s="2"/>
      <c r="U214" s="2"/>
      <c r="V214" s="2"/>
      <c r="W214" s="2"/>
      <c r="X214" s="2"/>
      <c r="Y214" s="2"/>
      <c r="Z214" s="2"/>
    </row>
    <row r="215" spans="1:26" ht="13.5" customHeight="1">
      <c r="A215" s="2"/>
      <c r="B215" s="2"/>
      <c r="C215" s="3"/>
      <c r="D215" s="2"/>
      <c r="E215" s="2"/>
      <c r="F215" s="2"/>
      <c r="G215" s="2"/>
      <c r="H215" s="2"/>
      <c r="I215" s="2"/>
      <c r="J215" s="2"/>
      <c r="K215" s="2"/>
      <c r="L215" s="2"/>
      <c r="M215" s="2"/>
      <c r="N215" s="2"/>
      <c r="O215" s="2"/>
      <c r="P215" s="2"/>
      <c r="Q215" s="2"/>
      <c r="R215" s="2"/>
      <c r="S215" s="2"/>
      <c r="T215" s="2"/>
      <c r="U215" s="2"/>
      <c r="V215" s="2"/>
      <c r="W215" s="2"/>
      <c r="X215" s="2"/>
      <c r="Y215" s="2"/>
      <c r="Z215" s="2"/>
    </row>
    <row r="216" spans="1:26" ht="13.5" customHeight="1">
      <c r="A216" s="2"/>
      <c r="B216" s="2"/>
      <c r="C216" s="3"/>
      <c r="D216" s="2"/>
      <c r="E216" s="2"/>
      <c r="F216" s="2"/>
      <c r="G216" s="2"/>
      <c r="H216" s="2"/>
      <c r="I216" s="2"/>
      <c r="J216" s="2"/>
      <c r="K216" s="2"/>
      <c r="L216" s="2"/>
      <c r="M216" s="2"/>
      <c r="N216" s="2"/>
      <c r="O216" s="2"/>
      <c r="P216" s="2"/>
      <c r="Q216" s="2"/>
      <c r="R216" s="2"/>
      <c r="S216" s="2"/>
      <c r="T216" s="2"/>
      <c r="U216" s="2"/>
      <c r="V216" s="2"/>
      <c r="W216" s="2"/>
      <c r="X216" s="2"/>
      <c r="Y216" s="2"/>
      <c r="Z216" s="2"/>
    </row>
    <row r="217" spans="1:26" ht="13.5" customHeight="1">
      <c r="A217" s="2"/>
      <c r="B217" s="2"/>
      <c r="C217" s="3"/>
      <c r="D217" s="2"/>
      <c r="E217" s="2"/>
      <c r="F217" s="2"/>
      <c r="G217" s="2"/>
      <c r="H217" s="2"/>
      <c r="I217" s="2"/>
      <c r="J217" s="2"/>
      <c r="K217" s="2"/>
      <c r="L217" s="2"/>
      <c r="M217" s="2"/>
      <c r="N217" s="2"/>
      <c r="O217" s="2"/>
      <c r="P217" s="2"/>
      <c r="Q217" s="2"/>
      <c r="R217" s="2"/>
      <c r="S217" s="2"/>
      <c r="T217" s="2"/>
      <c r="U217" s="2"/>
      <c r="V217" s="2"/>
      <c r="W217" s="2"/>
      <c r="X217" s="2"/>
      <c r="Y217" s="2"/>
      <c r="Z217" s="2"/>
    </row>
    <row r="218" spans="1:26" ht="13.5" customHeight="1">
      <c r="A218" s="2"/>
      <c r="B218" s="2"/>
      <c r="C218" s="3"/>
      <c r="D218" s="2"/>
      <c r="E218" s="2"/>
      <c r="F218" s="2"/>
      <c r="G218" s="2"/>
      <c r="H218" s="2"/>
      <c r="I218" s="2"/>
      <c r="J218" s="2"/>
      <c r="K218" s="2"/>
      <c r="L218" s="2"/>
      <c r="M218" s="2"/>
      <c r="N218" s="2"/>
      <c r="O218" s="2"/>
      <c r="P218" s="2"/>
      <c r="Q218" s="2"/>
      <c r="R218" s="2"/>
      <c r="S218" s="2"/>
      <c r="T218" s="2"/>
      <c r="U218" s="2"/>
      <c r="V218" s="2"/>
      <c r="W218" s="2"/>
      <c r="X218" s="2"/>
      <c r="Y218" s="2"/>
      <c r="Z218" s="2"/>
    </row>
    <row r="219" spans="1:26" ht="13.5" customHeight="1">
      <c r="A219" s="2"/>
      <c r="B219" s="2"/>
      <c r="C219" s="3"/>
      <c r="D219" s="2"/>
      <c r="E219" s="2"/>
      <c r="F219" s="2"/>
      <c r="G219" s="2"/>
      <c r="H219" s="2"/>
      <c r="I219" s="2"/>
      <c r="J219" s="2"/>
      <c r="K219" s="2"/>
      <c r="L219" s="2"/>
      <c r="M219" s="2"/>
      <c r="N219" s="2"/>
      <c r="O219" s="2"/>
      <c r="P219" s="2"/>
      <c r="Q219" s="2"/>
      <c r="R219" s="2"/>
      <c r="S219" s="2"/>
      <c r="T219" s="2"/>
      <c r="U219" s="2"/>
      <c r="V219" s="2"/>
      <c r="W219" s="2"/>
      <c r="X219" s="2"/>
      <c r="Y219" s="2"/>
      <c r="Z219" s="2"/>
    </row>
    <row r="220" spans="1:26" ht="13.5" customHeight="1">
      <c r="A220" s="2"/>
      <c r="B220" s="2"/>
      <c r="C220" s="3"/>
      <c r="D220" s="2"/>
      <c r="E220" s="2"/>
      <c r="F220" s="2"/>
      <c r="G220" s="2"/>
      <c r="H220" s="2"/>
      <c r="I220" s="2"/>
      <c r="J220" s="2"/>
      <c r="K220" s="2"/>
      <c r="L220" s="2"/>
      <c r="M220" s="2"/>
      <c r="N220" s="2"/>
      <c r="O220" s="2"/>
      <c r="P220" s="2"/>
      <c r="Q220" s="2"/>
      <c r="R220" s="2"/>
      <c r="S220" s="2"/>
      <c r="T220" s="2"/>
      <c r="U220" s="2"/>
      <c r="V220" s="2"/>
      <c r="W220" s="2"/>
      <c r="X220" s="2"/>
      <c r="Y220" s="2"/>
      <c r="Z220" s="2"/>
    </row>
    <row r="221" spans="1:26" ht="13.5" customHeight="1">
      <c r="A221" s="2"/>
      <c r="B221" s="2"/>
      <c r="C221" s="3"/>
      <c r="D221" s="2"/>
      <c r="E221" s="2"/>
      <c r="F221" s="2"/>
      <c r="G221" s="2"/>
      <c r="H221" s="2"/>
      <c r="I221" s="2"/>
      <c r="J221" s="2"/>
      <c r="K221" s="2"/>
      <c r="L221" s="2"/>
      <c r="M221" s="2"/>
      <c r="N221" s="2"/>
      <c r="O221" s="2"/>
      <c r="P221" s="2"/>
      <c r="Q221" s="2"/>
      <c r="R221" s="2"/>
      <c r="S221" s="2"/>
      <c r="T221" s="2"/>
      <c r="U221" s="2"/>
      <c r="V221" s="2"/>
      <c r="W221" s="2"/>
      <c r="X221" s="2"/>
      <c r="Y221" s="2"/>
      <c r="Z221" s="2"/>
    </row>
    <row r="222" spans="1:26" ht="13.5" customHeight="1">
      <c r="A222" s="2"/>
      <c r="B222" s="2"/>
      <c r="C222" s="3"/>
      <c r="D222" s="2"/>
      <c r="E222" s="2"/>
      <c r="F222" s="2"/>
      <c r="G222" s="2"/>
      <c r="H222" s="2"/>
      <c r="I222" s="2"/>
      <c r="J222" s="2"/>
      <c r="K222" s="2"/>
      <c r="L222" s="2"/>
      <c r="M222" s="2"/>
      <c r="N222" s="2"/>
      <c r="O222" s="2"/>
      <c r="P222" s="2"/>
      <c r="Q222" s="2"/>
      <c r="R222" s="2"/>
      <c r="S222" s="2"/>
      <c r="T222" s="2"/>
      <c r="U222" s="2"/>
      <c r="V222" s="2"/>
      <c r="W222" s="2"/>
      <c r="X222" s="2"/>
      <c r="Y222" s="2"/>
      <c r="Z222" s="2"/>
    </row>
    <row r="223" spans="1:26" ht="13.5" customHeight="1">
      <c r="A223" s="2"/>
      <c r="B223" s="2"/>
      <c r="C223" s="3"/>
      <c r="D223" s="2"/>
      <c r="E223" s="2"/>
      <c r="F223" s="2"/>
      <c r="G223" s="2"/>
      <c r="H223" s="2"/>
      <c r="I223" s="2"/>
      <c r="J223" s="2"/>
      <c r="K223" s="2"/>
      <c r="L223" s="2"/>
      <c r="M223" s="2"/>
      <c r="N223" s="2"/>
      <c r="O223" s="2"/>
      <c r="P223" s="2"/>
      <c r="Q223" s="2"/>
      <c r="R223" s="2"/>
      <c r="S223" s="2"/>
      <c r="T223" s="2"/>
      <c r="U223" s="2"/>
      <c r="V223" s="2"/>
      <c r="W223" s="2"/>
      <c r="X223" s="2"/>
      <c r="Y223" s="2"/>
      <c r="Z223" s="2"/>
    </row>
    <row r="224" spans="1:26" ht="13.5" customHeight="1">
      <c r="A224" s="2"/>
      <c r="B224" s="2"/>
      <c r="C224" s="3"/>
      <c r="D224" s="2"/>
      <c r="E224" s="2"/>
      <c r="F224" s="2"/>
      <c r="G224" s="2"/>
      <c r="H224" s="2"/>
      <c r="I224" s="2"/>
      <c r="J224" s="2"/>
      <c r="K224" s="2"/>
      <c r="L224" s="2"/>
      <c r="M224" s="2"/>
      <c r="N224" s="2"/>
      <c r="O224" s="2"/>
      <c r="P224" s="2"/>
      <c r="Q224" s="2"/>
      <c r="R224" s="2"/>
      <c r="S224" s="2"/>
      <c r="T224" s="2"/>
      <c r="U224" s="2"/>
      <c r="V224" s="2"/>
      <c r="W224" s="2"/>
      <c r="X224" s="2"/>
      <c r="Y224" s="2"/>
      <c r="Z224" s="2"/>
    </row>
    <row r="225" spans="1:26" ht="13.5" customHeight="1">
      <c r="A225" s="2"/>
      <c r="B225" s="2"/>
      <c r="C225" s="3"/>
      <c r="D225" s="2"/>
      <c r="E225" s="2"/>
      <c r="F225" s="2"/>
      <c r="G225" s="2"/>
      <c r="H225" s="2"/>
      <c r="I225" s="2"/>
      <c r="J225" s="2"/>
      <c r="K225" s="2"/>
      <c r="L225" s="2"/>
      <c r="M225" s="2"/>
      <c r="N225" s="2"/>
      <c r="O225" s="2"/>
      <c r="P225" s="2"/>
      <c r="Q225" s="2"/>
      <c r="R225" s="2"/>
      <c r="S225" s="2"/>
      <c r="T225" s="2"/>
      <c r="U225" s="2"/>
      <c r="V225" s="2"/>
      <c r="W225" s="2"/>
      <c r="X225" s="2"/>
      <c r="Y225" s="2"/>
      <c r="Z225" s="2"/>
    </row>
    <row r="226" spans="1:26" ht="13.5" customHeight="1">
      <c r="A226" s="2"/>
      <c r="B226" s="2"/>
      <c r="C226" s="3"/>
      <c r="D226" s="2"/>
      <c r="E226" s="2"/>
      <c r="F226" s="2"/>
      <c r="G226" s="2"/>
      <c r="H226" s="2"/>
      <c r="I226" s="2"/>
      <c r="J226" s="2"/>
      <c r="K226" s="2"/>
      <c r="L226" s="2"/>
      <c r="M226" s="2"/>
      <c r="N226" s="2"/>
      <c r="O226" s="2"/>
      <c r="P226" s="2"/>
      <c r="Q226" s="2"/>
      <c r="R226" s="2"/>
      <c r="S226" s="2"/>
      <c r="T226" s="2"/>
      <c r="U226" s="2"/>
      <c r="V226" s="2"/>
      <c r="W226" s="2"/>
      <c r="X226" s="2"/>
      <c r="Y226" s="2"/>
      <c r="Z226" s="2"/>
    </row>
    <row r="227" spans="1:26" ht="13.5" customHeight="1">
      <c r="A227" s="2"/>
      <c r="B227" s="2"/>
      <c r="C227" s="3"/>
      <c r="D227" s="2"/>
      <c r="E227" s="2"/>
      <c r="F227" s="2"/>
      <c r="G227" s="2"/>
      <c r="H227" s="2"/>
      <c r="I227" s="2"/>
      <c r="J227" s="2"/>
      <c r="K227" s="2"/>
      <c r="L227" s="2"/>
      <c r="M227" s="2"/>
      <c r="N227" s="2"/>
      <c r="O227" s="2"/>
      <c r="P227" s="2"/>
      <c r="Q227" s="2"/>
      <c r="R227" s="2"/>
      <c r="S227" s="2"/>
      <c r="T227" s="2"/>
      <c r="U227" s="2"/>
      <c r="V227" s="2"/>
      <c r="W227" s="2"/>
      <c r="X227" s="2"/>
      <c r="Y227" s="2"/>
      <c r="Z227" s="2"/>
    </row>
    <row r="228" spans="1:26" ht="13.5" customHeight="1">
      <c r="A228" s="2"/>
      <c r="B228" s="2"/>
      <c r="C228" s="3"/>
      <c r="D228" s="2"/>
      <c r="E228" s="2"/>
      <c r="F228" s="2"/>
      <c r="G228" s="2"/>
      <c r="H228" s="2"/>
      <c r="I228" s="2"/>
      <c r="J228" s="2"/>
      <c r="K228" s="2"/>
      <c r="L228" s="2"/>
      <c r="M228" s="2"/>
      <c r="N228" s="2"/>
      <c r="O228" s="2"/>
      <c r="P228" s="2"/>
      <c r="Q228" s="2"/>
      <c r="R228" s="2"/>
      <c r="S228" s="2"/>
      <c r="T228" s="2"/>
      <c r="U228" s="2"/>
      <c r="V228" s="2"/>
      <c r="W228" s="2"/>
      <c r="X228" s="2"/>
      <c r="Y228" s="2"/>
      <c r="Z228" s="2"/>
    </row>
    <row r="229" spans="1:26" ht="13.5" customHeight="1">
      <c r="A229" s="2"/>
      <c r="B229" s="2"/>
      <c r="C229" s="3"/>
      <c r="D229" s="2"/>
      <c r="E229" s="2"/>
      <c r="F229" s="2"/>
      <c r="G229" s="2"/>
      <c r="H229" s="2"/>
      <c r="I229" s="2"/>
      <c r="J229" s="2"/>
      <c r="K229" s="2"/>
      <c r="L229" s="2"/>
      <c r="M229" s="2"/>
      <c r="N229" s="2"/>
      <c r="O229" s="2"/>
      <c r="P229" s="2"/>
      <c r="Q229" s="2"/>
      <c r="R229" s="2"/>
      <c r="S229" s="2"/>
      <c r="T229" s="2"/>
      <c r="U229" s="2"/>
      <c r="V229" s="2"/>
      <c r="W229" s="2"/>
      <c r="X229" s="2"/>
      <c r="Y229" s="2"/>
      <c r="Z229" s="2"/>
    </row>
    <row r="230" spans="1:26" ht="13.5" customHeight="1">
      <c r="A230" s="2"/>
      <c r="B230" s="2"/>
      <c r="C230" s="3"/>
      <c r="D230" s="2"/>
      <c r="E230" s="2"/>
      <c r="F230" s="2"/>
      <c r="G230" s="2"/>
      <c r="H230" s="2"/>
      <c r="I230" s="2"/>
      <c r="J230" s="2"/>
      <c r="K230" s="2"/>
      <c r="L230" s="2"/>
      <c r="M230" s="2"/>
      <c r="N230" s="2"/>
      <c r="O230" s="2"/>
      <c r="P230" s="2"/>
      <c r="Q230" s="2"/>
      <c r="R230" s="2"/>
      <c r="S230" s="2"/>
      <c r="T230" s="2"/>
      <c r="U230" s="2"/>
      <c r="V230" s="2"/>
      <c r="W230" s="2"/>
      <c r="X230" s="2"/>
      <c r="Y230" s="2"/>
      <c r="Z230" s="2"/>
    </row>
    <row r="231" spans="1:26" ht="13.5" customHeight="1">
      <c r="A231" s="2"/>
      <c r="B231" s="2"/>
      <c r="C231" s="3"/>
      <c r="D231" s="2"/>
      <c r="E231" s="2"/>
      <c r="F231" s="2"/>
      <c r="G231" s="2"/>
      <c r="H231" s="2"/>
      <c r="I231" s="2"/>
      <c r="J231" s="2"/>
      <c r="K231" s="2"/>
      <c r="L231" s="2"/>
      <c r="M231" s="2"/>
      <c r="N231" s="2"/>
      <c r="O231" s="2"/>
      <c r="P231" s="2"/>
      <c r="Q231" s="2"/>
      <c r="R231" s="2"/>
      <c r="S231" s="2"/>
      <c r="T231" s="2"/>
      <c r="U231" s="2"/>
      <c r="V231" s="2"/>
      <c r="W231" s="2"/>
      <c r="X231" s="2"/>
      <c r="Y231" s="2"/>
      <c r="Z231" s="2"/>
    </row>
    <row r="232" spans="1:26" ht="13.5" customHeight="1">
      <c r="A232" s="2"/>
      <c r="B232" s="2"/>
      <c r="C232" s="3"/>
      <c r="D232" s="2"/>
      <c r="E232" s="2"/>
      <c r="F232" s="2"/>
      <c r="G232" s="2"/>
      <c r="H232" s="2"/>
      <c r="I232" s="2"/>
      <c r="J232" s="2"/>
      <c r="K232" s="2"/>
      <c r="L232" s="2"/>
      <c r="M232" s="2"/>
      <c r="N232" s="2"/>
      <c r="O232" s="2"/>
      <c r="P232" s="2"/>
      <c r="Q232" s="2"/>
      <c r="R232" s="2"/>
      <c r="S232" s="2"/>
      <c r="T232" s="2"/>
      <c r="U232" s="2"/>
      <c r="V232" s="2"/>
      <c r="W232" s="2"/>
      <c r="X232" s="2"/>
      <c r="Y232" s="2"/>
      <c r="Z232" s="2"/>
    </row>
    <row r="233" spans="1:26" ht="13.5" customHeight="1">
      <c r="A233" s="2"/>
      <c r="B233" s="2"/>
      <c r="C233" s="3"/>
      <c r="D233" s="2"/>
      <c r="E233" s="2"/>
      <c r="F233" s="2"/>
      <c r="G233" s="2"/>
      <c r="H233" s="2"/>
      <c r="I233" s="2"/>
      <c r="J233" s="2"/>
      <c r="K233" s="2"/>
      <c r="L233" s="2"/>
      <c r="M233" s="2"/>
      <c r="N233" s="2"/>
      <c r="O233" s="2"/>
      <c r="P233" s="2"/>
      <c r="Q233" s="2"/>
      <c r="R233" s="2"/>
      <c r="S233" s="2"/>
      <c r="T233" s="2"/>
      <c r="U233" s="2"/>
      <c r="V233" s="2"/>
      <c r="W233" s="2"/>
      <c r="X233" s="2"/>
      <c r="Y233" s="2"/>
      <c r="Z233" s="2"/>
    </row>
    <row r="234" spans="1:26" ht="13.5" customHeight="1">
      <c r="A234" s="2"/>
      <c r="B234" s="2"/>
      <c r="C234" s="3"/>
      <c r="D234" s="2"/>
      <c r="E234" s="2"/>
      <c r="F234" s="2"/>
      <c r="G234" s="2"/>
      <c r="H234" s="2"/>
      <c r="I234" s="2"/>
      <c r="J234" s="2"/>
      <c r="K234" s="2"/>
      <c r="L234" s="2"/>
      <c r="M234" s="2"/>
      <c r="N234" s="2"/>
      <c r="O234" s="2"/>
      <c r="P234" s="2"/>
      <c r="Q234" s="2"/>
      <c r="R234" s="2"/>
      <c r="S234" s="2"/>
      <c r="T234" s="2"/>
      <c r="U234" s="2"/>
      <c r="V234" s="2"/>
      <c r="W234" s="2"/>
      <c r="X234" s="2"/>
      <c r="Y234" s="2"/>
      <c r="Z234" s="2"/>
    </row>
    <row r="235" spans="1:26" ht="13.5" customHeight="1">
      <c r="A235" s="2"/>
      <c r="B235" s="2"/>
      <c r="C235" s="3"/>
      <c r="D235" s="2"/>
      <c r="E235" s="2"/>
      <c r="F235" s="2"/>
      <c r="G235" s="2"/>
      <c r="H235" s="2"/>
      <c r="I235" s="2"/>
      <c r="J235" s="2"/>
      <c r="K235" s="2"/>
      <c r="L235" s="2"/>
      <c r="M235" s="2"/>
      <c r="N235" s="2"/>
      <c r="O235" s="2"/>
      <c r="P235" s="2"/>
      <c r="Q235" s="2"/>
      <c r="R235" s="2"/>
      <c r="S235" s="2"/>
      <c r="T235" s="2"/>
      <c r="U235" s="2"/>
      <c r="V235" s="2"/>
      <c r="W235" s="2"/>
      <c r="X235" s="2"/>
      <c r="Y235" s="2"/>
      <c r="Z235" s="2"/>
    </row>
    <row r="236" spans="1:26" ht="13.5" customHeight="1">
      <c r="A236" s="2"/>
      <c r="B236" s="2"/>
      <c r="C236" s="3"/>
      <c r="D236" s="2"/>
      <c r="E236" s="2"/>
      <c r="F236" s="2"/>
      <c r="G236" s="2"/>
      <c r="H236" s="2"/>
      <c r="I236" s="2"/>
      <c r="J236" s="2"/>
      <c r="K236" s="2"/>
      <c r="L236" s="2"/>
      <c r="M236" s="2"/>
      <c r="N236" s="2"/>
      <c r="O236" s="2"/>
      <c r="P236" s="2"/>
      <c r="Q236" s="2"/>
      <c r="R236" s="2"/>
      <c r="S236" s="2"/>
      <c r="T236" s="2"/>
      <c r="U236" s="2"/>
      <c r="V236" s="2"/>
      <c r="W236" s="2"/>
      <c r="X236" s="2"/>
      <c r="Y236" s="2"/>
      <c r="Z236" s="2"/>
    </row>
    <row r="237" spans="1:26" ht="13.5" customHeight="1">
      <c r="A237" s="2"/>
      <c r="B237" s="2"/>
      <c r="C237" s="3"/>
      <c r="D237" s="2"/>
      <c r="E237" s="2"/>
      <c r="F237" s="2"/>
      <c r="G237" s="2"/>
      <c r="H237" s="2"/>
      <c r="I237" s="2"/>
      <c r="J237" s="2"/>
      <c r="K237" s="2"/>
      <c r="L237" s="2"/>
      <c r="M237" s="2"/>
      <c r="N237" s="2"/>
      <c r="O237" s="2"/>
      <c r="P237" s="2"/>
      <c r="Q237" s="2"/>
      <c r="R237" s="2"/>
      <c r="S237" s="2"/>
      <c r="T237" s="2"/>
      <c r="U237" s="2"/>
      <c r="V237" s="2"/>
      <c r="W237" s="2"/>
      <c r="X237" s="2"/>
      <c r="Y237" s="2"/>
      <c r="Z237" s="2"/>
    </row>
    <row r="238" spans="1:26" ht="13.5" customHeight="1">
      <c r="A238" s="2"/>
      <c r="B238" s="2"/>
      <c r="C238" s="3"/>
      <c r="D238" s="2"/>
      <c r="E238" s="2"/>
      <c r="F238" s="2"/>
      <c r="G238" s="2"/>
      <c r="H238" s="2"/>
      <c r="I238" s="2"/>
      <c r="J238" s="2"/>
      <c r="K238" s="2"/>
      <c r="L238" s="2"/>
      <c r="M238" s="2"/>
      <c r="N238" s="2"/>
      <c r="O238" s="2"/>
      <c r="P238" s="2"/>
      <c r="Q238" s="2"/>
      <c r="R238" s="2"/>
      <c r="S238" s="2"/>
      <c r="T238" s="2"/>
      <c r="U238" s="2"/>
      <c r="V238" s="2"/>
      <c r="W238" s="2"/>
      <c r="X238" s="2"/>
      <c r="Y238" s="2"/>
      <c r="Z238" s="2"/>
    </row>
    <row r="239" spans="1:26" ht="13.5" customHeight="1">
      <c r="A239" s="2"/>
      <c r="B239" s="2"/>
      <c r="C239" s="3"/>
      <c r="D239" s="2"/>
      <c r="E239" s="2"/>
      <c r="F239" s="2"/>
      <c r="G239" s="2"/>
      <c r="H239" s="2"/>
      <c r="I239" s="2"/>
      <c r="J239" s="2"/>
      <c r="K239" s="2"/>
      <c r="L239" s="2"/>
      <c r="M239" s="2"/>
      <c r="N239" s="2"/>
      <c r="O239" s="2"/>
      <c r="P239" s="2"/>
      <c r="Q239" s="2"/>
      <c r="R239" s="2"/>
      <c r="S239" s="2"/>
      <c r="T239" s="2"/>
      <c r="U239" s="2"/>
      <c r="V239" s="2"/>
      <c r="W239" s="2"/>
      <c r="X239" s="2"/>
      <c r="Y239" s="2"/>
      <c r="Z239" s="2"/>
    </row>
    <row r="240" spans="1:26" ht="13.5" customHeight="1">
      <c r="A240" s="2"/>
      <c r="B240" s="2"/>
      <c r="C240" s="3"/>
      <c r="D240" s="2"/>
      <c r="E240" s="2"/>
      <c r="F240" s="2"/>
      <c r="G240" s="2"/>
      <c r="H240" s="2"/>
      <c r="I240" s="2"/>
      <c r="J240" s="2"/>
      <c r="K240" s="2"/>
      <c r="L240" s="2"/>
      <c r="M240" s="2"/>
      <c r="N240" s="2"/>
      <c r="O240" s="2"/>
      <c r="P240" s="2"/>
      <c r="Q240" s="2"/>
      <c r="R240" s="2"/>
      <c r="S240" s="2"/>
      <c r="T240" s="2"/>
      <c r="U240" s="2"/>
      <c r="V240" s="2"/>
      <c r="W240" s="2"/>
      <c r="X240" s="2"/>
      <c r="Y240" s="2"/>
      <c r="Z240" s="2"/>
    </row>
    <row r="241" spans="1:26" ht="13.5" customHeight="1">
      <c r="A241" s="2"/>
      <c r="B241" s="2"/>
      <c r="C241" s="3"/>
      <c r="D241" s="2"/>
      <c r="E241" s="2"/>
      <c r="F241" s="2"/>
      <c r="G241" s="2"/>
      <c r="H241" s="2"/>
      <c r="I241" s="2"/>
      <c r="J241" s="2"/>
      <c r="K241" s="2"/>
      <c r="L241" s="2"/>
      <c r="M241" s="2"/>
      <c r="N241" s="2"/>
      <c r="O241" s="2"/>
      <c r="P241" s="2"/>
      <c r="Q241" s="2"/>
      <c r="R241" s="2"/>
      <c r="S241" s="2"/>
      <c r="T241" s="2"/>
      <c r="U241" s="2"/>
      <c r="V241" s="2"/>
      <c r="W241" s="2"/>
      <c r="X241" s="2"/>
      <c r="Y241" s="2"/>
      <c r="Z241" s="2"/>
    </row>
    <row r="242" spans="1:26" ht="13.5" customHeight="1">
      <c r="A242" s="2"/>
      <c r="B242" s="2"/>
      <c r="C242" s="3"/>
      <c r="D242" s="2"/>
      <c r="E242" s="2"/>
      <c r="F242" s="2"/>
      <c r="G242" s="2"/>
      <c r="H242" s="2"/>
      <c r="I242" s="2"/>
      <c r="J242" s="2"/>
      <c r="K242" s="2"/>
      <c r="L242" s="2"/>
      <c r="M242" s="2"/>
      <c r="N242" s="2"/>
      <c r="O242" s="2"/>
      <c r="P242" s="2"/>
      <c r="Q242" s="2"/>
      <c r="R242" s="2"/>
      <c r="S242" s="2"/>
      <c r="T242" s="2"/>
      <c r="U242" s="2"/>
      <c r="V242" s="2"/>
      <c r="W242" s="2"/>
      <c r="X242" s="2"/>
      <c r="Y242" s="2"/>
      <c r="Z242" s="2"/>
    </row>
    <row r="243" spans="1:26" ht="13.5" customHeight="1">
      <c r="A243" s="2"/>
      <c r="B243" s="2"/>
      <c r="C243" s="3"/>
      <c r="D243" s="2"/>
      <c r="E243" s="2"/>
      <c r="F243" s="2"/>
      <c r="G243" s="2"/>
      <c r="H243" s="2"/>
      <c r="I243" s="2"/>
      <c r="J243" s="2"/>
      <c r="K243" s="2"/>
      <c r="L243" s="2"/>
      <c r="M243" s="2"/>
      <c r="N243" s="2"/>
      <c r="O243" s="2"/>
      <c r="P243" s="2"/>
      <c r="Q243" s="2"/>
      <c r="R243" s="2"/>
      <c r="S243" s="2"/>
      <c r="T243" s="2"/>
      <c r="U243" s="2"/>
      <c r="V243" s="2"/>
      <c r="W243" s="2"/>
      <c r="X243" s="2"/>
      <c r="Y243" s="2"/>
      <c r="Z243" s="2"/>
    </row>
    <row r="244" spans="1:26" ht="13.5" customHeight="1">
      <c r="A244" s="2"/>
      <c r="B244" s="2"/>
      <c r="C244" s="3"/>
      <c r="D244" s="2"/>
      <c r="E244" s="2"/>
      <c r="F244" s="2"/>
      <c r="G244" s="2"/>
      <c r="H244" s="2"/>
      <c r="I244" s="2"/>
      <c r="J244" s="2"/>
      <c r="K244" s="2"/>
      <c r="L244" s="2"/>
      <c r="M244" s="2"/>
      <c r="N244" s="2"/>
      <c r="O244" s="2"/>
      <c r="P244" s="2"/>
      <c r="Q244" s="2"/>
      <c r="R244" s="2"/>
      <c r="S244" s="2"/>
      <c r="T244" s="2"/>
      <c r="U244" s="2"/>
      <c r="V244" s="2"/>
      <c r="W244" s="2"/>
      <c r="X244" s="2"/>
      <c r="Y244" s="2"/>
      <c r="Z244" s="2"/>
    </row>
    <row r="245" spans="1:26" ht="13.5" customHeight="1">
      <c r="A245" s="2"/>
      <c r="B245" s="2"/>
      <c r="C245" s="3"/>
      <c r="D245" s="2"/>
      <c r="E245" s="2"/>
      <c r="F245" s="2"/>
      <c r="G245" s="2"/>
      <c r="H245" s="2"/>
      <c r="I245" s="2"/>
      <c r="J245" s="2"/>
      <c r="K245" s="2"/>
      <c r="L245" s="2"/>
      <c r="M245" s="2"/>
      <c r="N245" s="2"/>
      <c r="O245" s="2"/>
      <c r="P245" s="2"/>
      <c r="Q245" s="2"/>
      <c r="R245" s="2"/>
      <c r="S245" s="2"/>
      <c r="T245" s="2"/>
      <c r="U245" s="2"/>
      <c r="V245" s="2"/>
      <c r="W245" s="2"/>
      <c r="X245" s="2"/>
      <c r="Y245" s="2"/>
      <c r="Z245" s="2"/>
    </row>
    <row r="246" spans="1:26" ht="13.5" customHeight="1">
      <c r="A246" s="2"/>
      <c r="B246" s="2"/>
      <c r="C246" s="3"/>
      <c r="D246" s="2"/>
      <c r="E246" s="2"/>
      <c r="F246" s="2"/>
      <c r="G246" s="2"/>
      <c r="H246" s="2"/>
      <c r="I246" s="2"/>
      <c r="J246" s="2"/>
      <c r="K246" s="2"/>
      <c r="L246" s="2"/>
      <c r="M246" s="2"/>
      <c r="N246" s="2"/>
      <c r="O246" s="2"/>
      <c r="P246" s="2"/>
      <c r="Q246" s="2"/>
      <c r="R246" s="2"/>
      <c r="S246" s="2"/>
      <c r="T246" s="2"/>
      <c r="U246" s="2"/>
      <c r="V246" s="2"/>
      <c r="W246" s="2"/>
      <c r="X246" s="2"/>
      <c r="Y246" s="2"/>
      <c r="Z246" s="2"/>
    </row>
    <row r="247" spans="1:26" ht="13.5" customHeight="1">
      <c r="A247" s="2"/>
      <c r="B247" s="2"/>
      <c r="C247" s="3"/>
      <c r="D247" s="2"/>
      <c r="E247" s="2"/>
      <c r="F247" s="2"/>
      <c r="G247" s="2"/>
      <c r="H247" s="2"/>
      <c r="I247" s="2"/>
      <c r="J247" s="2"/>
      <c r="K247" s="2"/>
      <c r="L247" s="2"/>
      <c r="M247" s="2"/>
      <c r="N247" s="2"/>
      <c r="O247" s="2"/>
      <c r="P247" s="2"/>
      <c r="Q247" s="2"/>
      <c r="R247" s="2"/>
      <c r="S247" s="2"/>
      <c r="T247" s="2"/>
      <c r="U247" s="2"/>
      <c r="V247" s="2"/>
      <c r="W247" s="2"/>
      <c r="X247" s="2"/>
      <c r="Y247" s="2"/>
      <c r="Z247" s="2"/>
    </row>
    <row r="248" spans="1:26" ht="13.5" customHeight="1">
      <c r="A248" s="2"/>
      <c r="B248" s="2"/>
      <c r="C248" s="3"/>
      <c r="D248" s="2"/>
      <c r="E248" s="2"/>
      <c r="F248" s="2"/>
      <c r="G248" s="2"/>
      <c r="H248" s="2"/>
      <c r="I248" s="2"/>
      <c r="J248" s="2"/>
      <c r="K248" s="2"/>
      <c r="L248" s="2"/>
      <c r="M248" s="2"/>
      <c r="N248" s="2"/>
      <c r="O248" s="2"/>
      <c r="P248" s="2"/>
      <c r="Q248" s="2"/>
      <c r="R248" s="2"/>
      <c r="S248" s="2"/>
      <c r="T248" s="2"/>
      <c r="U248" s="2"/>
      <c r="V248" s="2"/>
      <c r="W248" s="2"/>
      <c r="X248" s="2"/>
      <c r="Y248" s="2"/>
      <c r="Z248" s="2"/>
    </row>
    <row r="249" spans="1:26" ht="13.5" customHeight="1">
      <c r="A249" s="2"/>
      <c r="B249" s="2"/>
      <c r="C249" s="3"/>
      <c r="D249" s="2"/>
      <c r="E249" s="2"/>
      <c r="F249" s="2"/>
      <c r="G249" s="2"/>
      <c r="H249" s="2"/>
      <c r="I249" s="2"/>
      <c r="J249" s="2"/>
      <c r="K249" s="2"/>
      <c r="L249" s="2"/>
      <c r="M249" s="2"/>
      <c r="N249" s="2"/>
      <c r="O249" s="2"/>
      <c r="P249" s="2"/>
      <c r="Q249" s="2"/>
      <c r="R249" s="2"/>
      <c r="S249" s="2"/>
      <c r="T249" s="2"/>
      <c r="U249" s="2"/>
      <c r="V249" s="2"/>
      <c r="W249" s="2"/>
      <c r="X249" s="2"/>
      <c r="Y249" s="2"/>
      <c r="Z249" s="2"/>
    </row>
    <row r="250" spans="1:26" ht="13.5" customHeight="1">
      <c r="A250" s="2"/>
      <c r="B250" s="2"/>
      <c r="C250" s="3"/>
      <c r="D250" s="2"/>
      <c r="E250" s="2"/>
      <c r="F250" s="2"/>
      <c r="G250" s="2"/>
      <c r="H250" s="2"/>
      <c r="I250" s="2"/>
      <c r="J250" s="2"/>
      <c r="K250" s="2"/>
      <c r="L250" s="2"/>
      <c r="M250" s="2"/>
      <c r="N250" s="2"/>
      <c r="O250" s="2"/>
      <c r="P250" s="2"/>
      <c r="Q250" s="2"/>
      <c r="R250" s="2"/>
      <c r="S250" s="2"/>
      <c r="T250" s="2"/>
      <c r="U250" s="2"/>
      <c r="V250" s="2"/>
      <c r="W250" s="2"/>
      <c r="X250" s="2"/>
      <c r="Y250" s="2"/>
      <c r="Z250" s="2"/>
    </row>
    <row r="251" spans="1:26" ht="13.5" customHeight="1">
      <c r="A251" s="2"/>
      <c r="B251" s="2"/>
      <c r="C251" s="3"/>
      <c r="D251" s="2"/>
      <c r="E251" s="2"/>
      <c r="F251" s="2"/>
      <c r="G251" s="2"/>
      <c r="H251" s="2"/>
      <c r="I251" s="2"/>
      <c r="J251" s="2"/>
      <c r="K251" s="2"/>
      <c r="L251" s="2"/>
      <c r="M251" s="2"/>
      <c r="N251" s="2"/>
      <c r="O251" s="2"/>
      <c r="P251" s="2"/>
      <c r="Q251" s="2"/>
      <c r="R251" s="2"/>
      <c r="S251" s="2"/>
      <c r="T251" s="2"/>
      <c r="U251" s="2"/>
      <c r="V251" s="2"/>
      <c r="W251" s="2"/>
      <c r="X251" s="2"/>
      <c r="Y251" s="2"/>
      <c r="Z251" s="2"/>
    </row>
    <row r="252" spans="1:26" ht="13.5" customHeight="1">
      <c r="A252" s="2"/>
      <c r="B252" s="2"/>
      <c r="C252" s="3"/>
      <c r="D252" s="2"/>
      <c r="E252" s="2"/>
      <c r="F252" s="2"/>
      <c r="G252" s="2"/>
      <c r="H252" s="2"/>
      <c r="I252" s="2"/>
      <c r="J252" s="2"/>
      <c r="K252" s="2"/>
      <c r="L252" s="2"/>
      <c r="M252" s="2"/>
      <c r="N252" s="2"/>
      <c r="O252" s="2"/>
      <c r="P252" s="2"/>
      <c r="Q252" s="2"/>
      <c r="R252" s="2"/>
      <c r="S252" s="2"/>
      <c r="T252" s="2"/>
      <c r="U252" s="2"/>
      <c r="V252" s="2"/>
      <c r="W252" s="2"/>
      <c r="X252" s="2"/>
      <c r="Y252" s="2"/>
      <c r="Z252" s="2"/>
    </row>
    <row r="253" spans="1:26" ht="13.5" customHeight="1">
      <c r="A253" s="2"/>
      <c r="B253" s="2"/>
      <c r="C253" s="3"/>
      <c r="D253" s="2"/>
      <c r="E253" s="2"/>
      <c r="F253" s="2"/>
      <c r="G253" s="2"/>
      <c r="H253" s="2"/>
      <c r="I253" s="2"/>
      <c r="J253" s="2"/>
      <c r="K253" s="2"/>
      <c r="L253" s="2"/>
      <c r="M253" s="2"/>
      <c r="N253" s="2"/>
      <c r="O253" s="2"/>
      <c r="P253" s="2"/>
      <c r="Q253" s="2"/>
      <c r="R253" s="2"/>
      <c r="S253" s="2"/>
      <c r="T253" s="2"/>
      <c r="U253" s="2"/>
      <c r="V253" s="2"/>
      <c r="W253" s="2"/>
      <c r="X253" s="2"/>
      <c r="Y253" s="2"/>
      <c r="Z253" s="2"/>
    </row>
    <row r="254" spans="1:26" ht="13.5" customHeight="1">
      <c r="A254" s="2"/>
      <c r="B254" s="2"/>
      <c r="C254" s="3"/>
      <c r="D254" s="2"/>
      <c r="E254" s="2"/>
      <c r="F254" s="2"/>
      <c r="G254" s="2"/>
      <c r="H254" s="2"/>
      <c r="I254" s="2"/>
      <c r="J254" s="2"/>
      <c r="K254" s="2"/>
      <c r="L254" s="2"/>
      <c r="M254" s="2"/>
      <c r="N254" s="2"/>
      <c r="O254" s="2"/>
      <c r="P254" s="2"/>
      <c r="Q254" s="2"/>
      <c r="R254" s="2"/>
      <c r="S254" s="2"/>
      <c r="T254" s="2"/>
      <c r="U254" s="2"/>
      <c r="V254" s="2"/>
      <c r="W254" s="2"/>
      <c r="X254" s="2"/>
      <c r="Y254" s="2"/>
      <c r="Z254" s="2"/>
    </row>
    <row r="255" spans="1:26" ht="13.5" customHeight="1">
      <c r="A255" s="2"/>
      <c r="B255" s="2"/>
      <c r="C255" s="3"/>
      <c r="D255" s="2"/>
      <c r="E255" s="2"/>
      <c r="F255" s="2"/>
      <c r="G255" s="2"/>
      <c r="H255" s="2"/>
      <c r="I255" s="2"/>
      <c r="J255" s="2"/>
      <c r="K255" s="2"/>
      <c r="L255" s="2"/>
      <c r="M255" s="2"/>
      <c r="N255" s="2"/>
      <c r="O255" s="2"/>
      <c r="P255" s="2"/>
      <c r="Q255" s="2"/>
      <c r="R255" s="2"/>
      <c r="S255" s="2"/>
      <c r="T255" s="2"/>
      <c r="U255" s="2"/>
      <c r="V255" s="2"/>
      <c r="W255" s="2"/>
      <c r="X255" s="2"/>
      <c r="Y255" s="2"/>
      <c r="Z255" s="2"/>
    </row>
    <row r="256" spans="1:26" ht="13.5" customHeight="1">
      <c r="A256" s="2"/>
      <c r="B256" s="2"/>
      <c r="C256" s="3"/>
      <c r="D256" s="2"/>
      <c r="E256" s="2"/>
      <c r="F256" s="2"/>
      <c r="G256" s="2"/>
      <c r="H256" s="2"/>
      <c r="I256" s="2"/>
      <c r="J256" s="2"/>
      <c r="K256" s="2"/>
      <c r="L256" s="2"/>
      <c r="M256" s="2"/>
      <c r="N256" s="2"/>
      <c r="O256" s="2"/>
      <c r="P256" s="2"/>
      <c r="Q256" s="2"/>
      <c r="R256" s="2"/>
      <c r="S256" s="2"/>
      <c r="T256" s="2"/>
      <c r="U256" s="2"/>
      <c r="V256" s="2"/>
      <c r="W256" s="2"/>
      <c r="X256" s="2"/>
      <c r="Y256" s="2"/>
      <c r="Z256" s="2"/>
    </row>
    <row r="257" spans="1:26" ht="13.5" customHeight="1">
      <c r="A257" s="2"/>
      <c r="B257" s="2"/>
      <c r="C257" s="3"/>
      <c r="D257" s="2"/>
      <c r="E257" s="2"/>
      <c r="F257" s="2"/>
      <c r="G257" s="2"/>
      <c r="H257" s="2"/>
      <c r="I257" s="2"/>
      <c r="J257" s="2"/>
      <c r="K257" s="2"/>
      <c r="L257" s="2"/>
      <c r="M257" s="2"/>
      <c r="N257" s="2"/>
      <c r="O257" s="2"/>
      <c r="P257" s="2"/>
      <c r="Q257" s="2"/>
      <c r="R257" s="2"/>
      <c r="S257" s="2"/>
      <c r="T257" s="2"/>
      <c r="U257" s="2"/>
      <c r="V257" s="2"/>
      <c r="W257" s="2"/>
      <c r="X257" s="2"/>
      <c r="Y257" s="2"/>
      <c r="Z257" s="2"/>
    </row>
    <row r="258" spans="1:26" ht="13.5" customHeight="1">
      <c r="A258" s="2"/>
      <c r="B258" s="2"/>
      <c r="C258" s="3"/>
      <c r="D258" s="2"/>
      <c r="E258" s="2"/>
      <c r="F258" s="2"/>
      <c r="G258" s="2"/>
      <c r="H258" s="2"/>
      <c r="I258" s="2"/>
      <c r="J258" s="2"/>
      <c r="K258" s="2"/>
      <c r="L258" s="2"/>
      <c r="M258" s="2"/>
      <c r="N258" s="2"/>
      <c r="O258" s="2"/>
      <c r="P258" s="2"/>
      <c r="Q258" s="2"/>
      <c r="R258" s="2"/>
      <c r="S258" s="2"/>
      <c r="T258" s="2"/>
      <c r="U258" s="2"/>
      <c r="V258" s="2"/>
      <c r="W258" s="2"/>
      <c r="X258" s="2"/>
      <c r="Y258" s="2"/>
      <c r="Z258" s="2"/>
    </row>
    <row r="259" spans="1:26" ht="13.5" customHeight="1">
      <c r="A259" s="2"/>
      <c r="B259" s="2"/>
      <c r="C259" s="3"/>
      <c r="D259" s="2"/>
      <c r="E259" s="2"/>
      <c r="F259" s="2"/>
      <c r="G259" s="2"/>
      <c r="H259" s="2"/>
      <c r="I259" s="2"/>
      <c r="J259" s="2"/>
      <c r="K259" s="2"/>
      <c r="L259" s="2"/>
      <c r="M259" s="2"/>
      <c r="N259" s="2"/>
      <c r="O259" s="2"/>
      <c r="P259" s="2"/>
      <c r="Q259" s="2"/>
      <c r="R259" s="2"/>
      <c r="S259" s="2"/>
      <c r="T259" s="2"/>
      <c r="U259" s="2"/>
      <c r="V259" s="2"/>
      <c r="W259" s="2"/>
      <c r="X259" s="2"/>
      <c r="Y259" s="2"/>
      <c r="Z259" s="2"/>
    </row>
    <row r="260" spans="1:26" ht="13.5" customHeight="1">
      <c r="A260" s="2"/>
      <c r="B260" s="2"/>
      <c r="C260" s="3"/>
      <c r="D260" s="2"/>
      <c r="E260" s="2"/>
      <c r="F260" s="2"/>
      <c r="G260" s="2"/>
      <c r="H260" s="2"/>
      <c r="I260" s="2"/>
      <c r="J260" s="2"/>
      <c r="K260" s="2"/>
      <c r="L260" s="2"/>
      <c r="M260" s="2"/>
      <c r="N260" s="2"/>
      <c r="O260" s="2"/>
      <c r="P260" s="2"/>
      <c r="Q260" s="2"/>
      <c r="R260" s="2"/>
      <c r="S260" s="2"/>
      <c r="T260" s="2"/>
      <c r="U260" s="2"/>
      <c r="V260" s="2"/>
      <c r="W260" s="2"/>
      <c r="X260" s="2"/>
      <c r="Y260" s="2"/>
      <c r="Z260" s="2"/>
    </row>
    <row r="261" spans="1:26" ht="13.5" customHeight="1">
      <c r="A261" s="2"/>
      <c r="B261" s="2"/>
      <c r="C261" s="3"/>
      <c r="D261" s="2"/>
      <c r="E261" s="2"/>
      <c r="F261" s="2"/>
      <c r="G261" s="2"/>
      <c r="H261" s="2"/>
      <c r="I261" s="2"/>
      <c r="J261" s="2"/>
      <c r="K261" s="2"/>
      <c r="L261" s="2"/>
      <c r="M261" s="2"/>
      <c r="N261" s="2"/>
      <c r="O261" s="2"/>
      <c r="P261" s="2"/>
      <c r="Q261" s="2"/>
      <c r="R261" s="2"/>
      <c r="S261" s="2"/>
      <c r="T261" s="2"/>
      <c r="U261" s="2"/>
      <c r="V261" s="2"/>
      <c r="W261" s="2"/>
      <c r="X261" s="2"/>
      <c r="Y261" s="2"/>
      <c r="Z261" s="2"/>
    </row>
    <row r="262" spans="1:26" ht="13.5" customHeight="1">
      <c r="A262" s="2"/>
      <c r="B262" s="2"/>
      <c r="C262" s="3"/>
      <c r="D262" s="2"/>
      <c r="E262" s="2"/>
      <c r="F262" s="2"/>
      <c r="G262" s="2"/>
      <c r="H262" s="2"/>
      <c r="I262" s="2"/>
      <c r="J262" s="2"/>
      <c r="K262" s="2"/>
      <c r="L262" s="2"/>
      <c r="M262" s="2"/>
      <c r="N262" s="2"/>
      <c r="O262" s="2"/>
      <c r="P262" s="2"/>
      <c r="Q262" s="2"/>
      <c r="R262" s="2"/>
      <c r="S262" s="2"/>
      <c r="T262" s="2"/>
      <c r="U262" s="2"/>
      <c r="V262" s="2"/>
      <c r="W262" s="2"/>
      <c r="X262" s="2"/>
      <c r="Y262" s="2"/>
      <c r="Z262" s="2"/>
    </row>
    <row r="263" spans="1:26" ht="13.5" customHeight="1">
      <c r="A263" s="2"/>
      <c r="B263" s="2"/>
      <c r="C263" s="3"/>
      <c r="D263" s="2"/>
      <c r="E263" s="2"/>
      <c r="F263" s="2"/>
      <c r="G263" s="2"/>
      <c r="H263" s="2"/>
      <c r="I263" s="2"/>
      <c r="J263" s="2"/>
      <c r="K263" s="2"/>
      <c r="L263" s="2"/>
      <c r="M263" s="2"/>
      <c r="N263" s="2"/>
      <c r="O263" s="2"/>
      <c r="P263" s="2"/>
      <c r="Q263" s="2"/>
      <c r="R263" s="2"/>
      <c r="S263" s="2"/>
      <c r="T263" s="2"/>
      <c r="U263" s="2"/>
      <c r="V263" s="2"/>
      <c r="W263" s="2"/>
      <c r="X263" s="2"/>
      <c r="Y263" s="2"/>
      <c r="Z263" s="2"/>
    </row>
    <row r="264" spans="1:26" ht="13.5" customHeight="1">
      <c r="A264" s="2"/>
      <c r="B264" s="2"/>
      <c r="C264" s="3"/>
      <c r="D264" s="2"/>
      <c r="E264" s="2"/>
      <c r="F264" s="2"/>
      <c r="G264" s="2"/>
      <c r="H264" s="2"/>
      <c r="I264" s="2"/>
      <c r="J264" s="2"/>
      <c r="K264" s="2"/>
      <c r="L264" s="2"/>
      <c r="M264" s="2"/>
      <c r="N264" s="2"/>
      <c r="O264" s="2"/>
      <c r="P264" s="2"/>
      <c r="Q264" s="2"/>
      <c r="R264" s="2"/>
      <c r="S264" s="2"/>
      <c r="T264" s="2"/>
      <c r="U264" s="2"/>
      <c r="V264" s="2"/>
      <c r="W264" s="2"/>
      <c r="X264" s="2"/>
      <c r="Y264" s="2"/>
      <c r="Z264" s="2"/>
    </row>
    <row r="265" spans="1:26" ht="13.5" customHeight="1">
      <c r="A265" s="2"/>
      <c r="B265" s="2"/>
      <c r="C265" s="3"/>
      <c r="D265" s="2"/>
      <c r="E265" s="2"/>
      <c r="F265" s="2"/>
      <c r="G265" s="2"/>
      <c r="H265" s="2"/>
      <c r="I265" s="2"/>
      <c r="J265" s="2"/>
      <c r="K265" s="2"/>
      <c r="L265" s="2"/>
      <c r="M265" s="2"/>
      <c r="N265" s="2"/>
      <c r="O265" s="2"/>
      <c r="P265" s="2"/>
      <c r="Q265" s="2"/>
      <c r="R265" s="2"/>
      <c r="S265" s="2"/>
      <c r="T265" s="2"/>
      <c r="U265" s="2"/>
      <c r="V265" s="2"/>
      <c r="W265" s="2"/>
      <c r="X265" s="2"/>
      <c r="Y265" s="2"/>
      <c r="Z265" s="2"/>
    </row>
    <row r="266" spans="1:26" ht="13.5" customHeight="1">
      <c r="A266" s="2"/>
      <c r="B266" s="2"/>
      <c r="C266" s="3"/>
      <c r="D266" s="2"/>
      <c r="E266" s="2"/>
      <c r="F266" s="2"/>
      <c r="G266" s="2"/>
      <c r="H266" s="2"/>
      <c r="I266" s="2"/>
      <c r="J266" s="2"/>
      <c r="K266" s="2"/>
      <c r="L266" s="2"/>
      <c r="M266" s="2"/>
      <c r="N266" s="2"/>
      <c r="O266" s="2"/>
      <c r="P266" s="2"/>
      <c r="Q266" s="2"/>
      <c r="R266" s="2"/>
      <c r="S266" s="2"/>
      <c r="T266" s="2"/>
      <c r="U266" s="2"/>
      <c r="V266" s="2"/>
      <c r="W266" s="2"/>
      <c r="X266" s="2"/>
      <c r="Y266" s="2"/>
      <c r="Z266" s="2"/>
    </row>
    <row r="267" spans="1:26" ht="13.5" customHeight="1">
      <c r="A267" s="2"/>
      <c r="B267" s="2"/>
      <c r="C267" s="3"/>
      <c r="D267" s="2"/>
      <c r="E267" s="2"/>
      <c r="F267" s="2"/>
      <c r="G267" s="2"/>
      <c r="H267" s="2"/>
      <c r="I267" s="2"/>
      <c r="J267" s="2"/>
      <c r="K267" s="2"/>
      <c r="L267" s="2"/>
      <c r="M267" s="2"/>
      <c r="N267" s="2"/>
      <c r="O267" s="2"/>
      <c r="P267" s="2"/>
      <c r="Q267" s="2"/>
      <c r="R267" s="2"/>
      <c r="S267" s="2"/>
      <c r="T267" s="2"/>
      <c r="U267" s="2"/>
      <c r="V267" s="2"/>
      <c r="W267" s="2"/>
      <c r="X267" s="2"/>
      <c r="Y267" s="2"/>
      <c r="Z267" s="2"/>
    </row>
    <row r="268" spans="1:26" ht="13.5" customHeight="1">
      <c r="A268" s="2"/>
      <c r="B268" s="2"/>
      <c r="C268" s="3"/>
      <c r="D268" s="2"/>
      <c r="E268" s="2"/>
      <c r="F268" s="2"/>
      <c r="G268" s="2"/>
      <c r="H268" s="2"/>
      <c r="I268" s="2"/>
      <c r="J268" s="2"/>
      <c r="K268" s="2"/>
      <c r="L268" s="2"/>
      <c r="M268" s="2"/>
      <c r="N268" s="2"/>
      <c r="O268" s="2"/>
      <c r="P268" s="2"/>
      <c r="Q268" s="2"/>
      <c r="R268" s="2"/>
      <c r="S268" s="2"/>
      <c r="T268" s="2"/>
      <c r="U268" s="2"/>
      <c r="V268" s="2"/>
      <c r="W268" s="2"/>
      <c r="X268" s="2"/>
      <c r="Y268" s="2"/>
      <c r="Z268" s="2"/>
    </row>
    <row r="269" spans="1:26" ht="13.5" customHeight="1">
      <c r="A269" s="2"/>
      <c r="B269" s="2"/>
      <c r="C269" s="3"/>
      <c r="D269" s="2"/>
      <c r="E269" s="2"/>
      <c r="F269" s="2"/>
      <c r="G269" s="2"/>
      <c r="H269" s="2"/>
      <c r="I269" s="2"/>
      <c r="J269" s="2"/>
      <c r="K269" s="2"/>
      <c r="L269" s="2"/>
      <c r="M269" s="2"/>
      <c r="N269" s="2"/>
      <c r="O269" s="2"/>
      <c r="P269" s="2"/>
      <c r="Q269" s="2"/>
      <c r="R269" s="2"/>
      <c r="S269" s="2"/>
      <c r="T269" s="2"/>
      <c r="U269" s="2"/>
      <c r="V269" s="2"/>
      <c r="W269" s="2"/>
      <c r="X269" s="2"/>
      <c r="Y269" s="2"/>
      <c r="Z269" s="2"/>
    </row>
    <row r="270" spans="1:26" ht="13.5" customHeight="1">
      <c r="A270" s="2"/>
      <c r="B270" s="2"/>
      <c r="C270" s="3"/>
      <c r="D270" s="2"/>
      <c r="E270" s="2"/>
      <c r="F270" s="2"/>
      <c r="G270" s="2"/>
      <c r="H270" s="2"/>
      <c r="I270" s="2"/>
      <c r="J270" s="2"/>
      <c r="K270" s="2"/>
      <c r="L270" s="2"/>
      <c r="M270" s="2"/>
      <c r="N270" s="2"/>
      <c r="O270" s="2"/>
      <c r="P270" s="2"/>
      <c r="Q270" s="2"/>
      <c r="R270" s="2"/>
      <c r="S270" s="2"/>
      <c r="T270" s="2"/>
      <c r="U270" s="2"/>
      <c r="V270" s="2"/>
      <c r="W270" s="2"/>
      <c r="X270" s="2"/>
      <c r="Y270" s="2"/>
      <c r="Z270" s="2"/>
    </row>
    <row r="271" spans="1:26" ht="13.5" customHeight="1">
      <c r="A271" s="2"/>
      <c r="B271" s="2"/>
      <c r="C271" s="3"/>
      <c r="D271" s="2"/>
      <c r="E271" s="2"/>
      <c r="F271" s="2"/>
      <c r="G271" s="2"/>
      <c r="H271" s="2"/>
      <c r="I271" s="2"/>
      <c r="J271" s="2"/>
      <c r="K271" s="2"/>
      <c r="L271" s="2"/>
      <c r="M271" s="2"/>
      <c r="N271" s="2"/>
      <c r="O271" s="2"/>
      <c r="P271" s="2"/>
      <c r="Q271" s="2"/>
      <c r="R271" s="2"/>
      <c r="S271" s="2"/>
      <c r="T271" s="2"/>
      <c r="U271" s="2"/>
      <c r="V271" s="2"/>
      <c r="W271" s="2"/>
      <c r="X271" s="2"/>
      <c r="Y271" s="2"/>
      <c r="Z271" s="2"/>
    </row>
    <row r="272" spans="1:26" ht="13.5" customHeight="1">
      <c r="A272" s="2"/>
      <c r="B272" s="2"/>
      <c r="C272" s="3"/>
      <c r="D272" s="2"/>
      <c r="E272" s="2"/>
      <c r="F272" s="2"/>
      <c r="G272" s="2"/>
      <c r="H272" s="2"/>
      <c r="I272" s="2"/>
      <c r="J272" s="2"/>
      <c r="K272" s="2"/>
      <c r="L272" s="2"/>
      <c r="M272" s="2"/>
      <c r="N272" s="2"/>
      <c r="O272" s="2"/>
      <c r="P272" s="2"/>
      <c r="Q272" s="2"/>
      <c r="R272" s="2"/>
      <c r="S272" s="2"/>
      <c r="T272" s="2"/>
      <c r="U272" s="2"/>
      <c r="V272" s="2"/>
      <c r="W272" s="2"/>
      <c r="X272" s="2"/>
      <c r="Y272" s="2"/>
      <c r="Z272" s="2"/>
    </row>
    <row r="273" spans="1:26" ht="13.5" customHeight="1">
      <c r="A273" s="2"/>
      <c r="B273" s="2"/>
      <c r="C273" s="3"/>
      <c r="D273" s="2"/>
      <c r="E273" s="2"/>
      <c r="F273" s="2"/>
      <c r="G273" s="2"/>
      <c r="H273" s="2"/>
      <c r="I273" s="2"/>
      <c r="J273" s="2"/>
      <c r="K273" s="2"/>
      <c r="L273" s="2"/>
      <c r="M273" s="2"/>
      <c r="N273" s="2"/>
      <c r="O273" s="2"/>
      <c r="P273" s="2"/>
      <c r="Q273" s="2"/>
      <c r="R273" s="2"/>
      <c r="S273" s="2"/>
      <c r="T273" s="2"/>
      <c r="U273" s="2"/>
      <c r="V273" s="2"/>
      <c r="W273" s="2"/>
      <c r="X273" s="2"/>
      <c r="Y273" s="2"/>
      <c r="Z273" s="2"/>
    </row>
    <row r="274" spans="1:26" ht="13.5" customHeight="1">
      <c r="A274" s="2"/>
      <c r="B274" s="2"/>
      <c r="C274" s="3"/>
      <c r="D274" s="2"/>
      <c r="E274" s="2"/>
      <c r="F274" s="2"/>
      <c r="G274" s="2"/>
      <c r="H274" s="2"/>
      <c r="I274" s="2"/>
      <c r="J274" s="2"/>
      <c r="K274" s="2"/>
      <c r="L274" s="2"/>
      <c r="M274" s="2"/>
      <c r="N274" s="2"/>
      <c r="O274" s="2"/>
      <c r="P274" s="2"/>
      <c r="Q274" s="2"/>
      <c r="R274" s="2"/>
      <c r="S274" s="2"/>
      <c r="T274" s="2"/>
      <c r="U274" s="2"/>
      <c r="V274" s="2"/>
      <c r="W274" s="2"/>
      <c r="X274" s="2"/>
      <c r="Y274" s="2"/>
      <c r="Z274" s="2"/>
    </row>
    <row r="275" spans="1:26" ht="13.5" customHeight="1">
      <c r="A275" s="2"/>
      <c r="B275" s="2"/>
      <c r="C275" s="3"/>
      <c r="D275" s="2"/>
      <c r="E275" s="2"/>
      <c r="F275" s="2"/>
      <c r="G275" s="2"/>
      <c r="H275" s="2"/>
      <c r="I275" s="2"/>
      <c r="J275" s="2"/>
      <c r="K275" s="2"/>
      <c r="L275" s="2"/>
      <c r="M275" s="2"/>
      <c r="N275" s="2"/>
      <c r="O275" s="2"/>
      <c r="P275" s="2"/>
      <c r="Q275" s="2"/>
      <c r="R275" s="2"/>
      <c r="S275" s="2"/>
      <c r="T275" s="2"/>
      <c r="U275" s="2"/>
      <c r="V275" s="2"/>
      <c r="W275" s="2"/>
      <c r="X275" s="2"/>
      <c r="Y275" s="2"/>
      <c r="Z275" s="2"/>
    </row>
    <row r="276" spans="1:26" ht="13.5" customHeight="1">
      <c r="A276" s="2"/>
      <c r="B276" s="2"/>
      <c r="C276" s="3"/>
      <c r="D276" s="2"/>
      <c r="E276" s="2"/>
      <c r="F276" s="2"/>
      <c r="G276" s="2"/>
      <c r="H276" s="2"/>
      <c r="I276" s="2"/>
      <c r="J276" s="2"/>
      <c r="K276" s="2"/>
      <c r="L276" s="2"/>
      <c r="M276" s="2"/>
      <c r="N276" s="2"/>
      <c r="O276" s="2"/>
      <c r="P276" s="2"/>
      <c r="Q276" s="2"/>
      <c r="R276" s="2"/>
      <c r="S276" s="2"/>
      <c r="T276" s="2"/>
      <c r="U276" s="2"/>
      <c r="V276" s="2"/>
      <c r="W276" s="2"/>
      <c r="X276" s="2"/>
      <c r="Y276" s="2"/>
      <c r="Z276" s="2"/>
    </row>
    <row r="277" spans="1:26" ht="13.5" customHeight="1">
      <c r="A277" s="2"/>
      <c r="B277" s="2"/>
      <c r="C277" s="3"/>
      <c r="D277" s="2"/>
      <c r="E277" s="2"/>
      <c r="F277" s="2"/>
      <c r="G277" s="2"/>
      <c r="H277" s="2"/>
      <c r="I277" s="2"/>
      <c r="J277" s="2"/>
      <c r="K277" s="2"/>
      <c r="L277" s="2"/>
      <c r="M277" s="2"/>
      <c r="N277" s="2"/>
      <c r="O277" s="2"/>
      <c r="P277" s="2"/>
      <c r="Q277" s="2"/>
      <c r="R277" s="2"/>
      <c r="S277" s="2"/>
      <c r="T277" s="2"/>
      <c r="U277" s="2"/>
      <c r="V277" s="2"/>
      <c r="W277" s="2"/>
      <c r="X277" s="2"/>
      <c r="Y277" s="2"/>
      <c r="Z277" s="2"/>
    </row>
    <row r="278" spans="1:26" ht="13.5" customHeight="1">
      <c r="A278" s="2"/>
      <c r="B278" s="2"/>
      <c r="C278" s="3"/>
      <c r="D278" s="2"/>
      <c r="E278" s="2"/>
      <c r="F278" s="2"/>
      <c r="G278" s="2"/>
      <c r="H278" s="2"/>
      <c r="I278" s="2"/>
      <c r="J278" s="2"/>
      <c r="K278" s="2"/>
      <c r="L278" s="2"/>
      <c r="M278" s="2"/>
      <c r="N278" s="2"/>
      <c r="O278" s="2"/>
      <c r="P278" s="2"/>
      <c r="Q278" s="2"/>
      <c r="R278" s="2"/>
      <c r="S278" s="2"/>
      <c r="T278" s="2"/>
      <c r="U278" s="2"/>
      <c r="V278" s="2"/>
      <c r="W278" s="2"/>
      <c r="X278" s="2"/>
      <c r="Y278" s="2"/>
      <c r="Z278" s="2"/>
    </row>
    <row r="279" spans="1:26" ht="13.5" customHeight="1">
      <c r="A279" s="2"/>
      <c r="B279" s="2"/>
      <c r="C279" s="3"/>
      <c r="D279" s="2"/>
      <c r="E279" s="2"/>
      <c r="F279" s="2"/>
      <c r="G279" s="2"/>
      <c r="H279" s="2"/>
      <c r="I279" s="2"/>
      <c r="J279" s="2"/>
      <c r="K279" s="2"/>
      <c r="L279" s="2"/>
      <c r="M279" s="2"/>
      <c r="N279" s="2"/>
      <c r="O279" s="2"/>
      <c r="P279" s="2"/>
      <c r="Q279" s="2"/>
      <c r="R279" s="2"/>
      <c r="S279" s="2"/>
      <c r="T279" s="2"/>
      <c r="U279" s="2"/>
      <c r="V279" s="2"/>
      <c r="W279" s="2"/>
      <c r="X279" s="2"/>
      <c r="Y279" s="2"/>
      <c r="Z279" s="2"/>
    </row>
    <row r="280" spans="1:26" ht="13.5" customHeight="1">
      <c r="A280" s="2"/>
      <c r="B280" s="2"/>
      <c r="C280" s="3"/>
      <c r="D280" s="2"/>
      <c r="E280" s="2"/>
      <c r="F280" s="2"/>
      <c r="G280" s="2"/>
      <c r="H280" s="2"/>
      <c r="I280" s="2"/>
      <c r="J280" s="2"/>
      <c r="K280" s="2"/>
      <c r="L280" s="2"/>
      <c r="M280" s="2"/>
      <c r="N280" s="2"/>
      <c r="O280" s="2"/>
      <c r="P280" s="2"/>
      <c r="Q280" s="2"/>
      <c r="R280" s="2"/>
      <c r="S280" s="2"/>
      <c r="T280" s="2"/>
      <c r="U280" s="2"/>
      <c r="V280" s="2"/>
      <c r="W280" s="2"/>
      <c r="X280" s="2"/>
      <c r="Y280" s="2"/>
      <c r="Z280" s="2"/>
    </row>
    <row r="281" spans="1:26" ht="13.5" customHeight="1">
      <c r="A281" s="2"/>
      <c r="B281" s="2"/>
      <c r="C281" s="3"/>
      <c r="D281" s="2"/>
      <c r="E281" s="2"/>
      <c r="F281" s="2"/>
      <c r="G281" s="2"/>
      <c r="H281" s="2"/>
      <c r="I281" s="2"/>
      <c r="J281" s="2"/>
      <c r="K281" s="2"/>
      <c r="L281" s="2"/>
      <c r="M281" s="2"/>
      <c r="N281" s="2"/>
      <c r="O281" s="2"/>
      <c r="P281" s="2"/>
      <c r="Q281" s="2"/>
      <c r="R281" s="2"/>
      <c r="S281" s="2"/>
      <c r="T281" s="2"/>
      <c r="U281" s="2"/>
      <c r="V281" s="2"/>
      <c r="W281" s="2"/>
      <c r="X281" s="2"/>
      <c r="Y281" s="2"/>
      <c r="Z281" s="2"/>
    </row>
    <row r="282" spans="1:26" ht="13.5" customHeight="1">
      <c r="A282" s="2"/>
      <c r="B282" s="2"/>
      <c r="C282" s="3"/>
      <c r="D282" s="2"/>
      <c r="E282" s="2"/>
      <c r="F282" s="2"/>
      <c r="G282" s="2"/>
      <c r="H282" s="2"/>
      <c r="I282" s="2"/>
      <c r="J282" s="2"/>
      <c r="K282" s="2"/>
      <c r="L282" s="2"/>
      <c r="M282" s="2"/>
      <c r="N282" s="2"/>
      <c r="O282" s="2"/>
      <c r="P282" s="2"/>
      <c r="Q282" s="2"/>
      <c r="R282" s="2"/>
      <c r="S282" s="2"/>
      <c r="T282" s="2"/>
      <c r="U282" s="2"/>
      <c r="V282" s="2"/>
      <c r="W282" s="2"/>
      <c r="X282" s="2"/>
      <c r="Y282" s="2"/>
      <c r="Z282" s="2"/>
    </row>
    <row r="283" spans="1:26" ht="13.5" customHeight="1">
      <c r="A283" s="2"/>
      <c r="B283" s="2"/>
      <c r="C283" s="3"/>
      <c r="D283" s="2"/>
      <c r="E283" s="2"/>
      <c r="F283" s="2"/>
      <c r="G283" s="2"/>
      <c r="H283" s="2"/>
      <c r="I283" s="2"/>
      <c r="J283" s="2"/>
      <c r="K283" s="2"/>
      <c r="L283" s="2"/>
      <c r="M283" s="2"/>
      <c r="N283" s="2"/>
      <c r="O283" s="2"/>
      <c r="P283" s="2"/>
      <c r="Q283" s="2"/>
      <c r="R283" s="2"/>
      <c r="S283" s="2"/>
      <c r="T283" s="2"/>
      <c r="U283" s="2"/>
      <c r="V283" s="2"/>
      <c r="W283" s="2"/>
      <c r="X283" s="2"/>
      <c r="Y283" s="2"/>
      <c r="Z283" s="2"/>
    </row>
    <row r="284" spans="1:26" ht="13.5" customHeight="1">
      <c r="A284" s="2"/>
      <c r="B284" s="2"/>
      <c r="C284" s="3"/>
      <c r="D284" s="2"/>
      <c r="E284" s="2"/>
      <c r="F284" s="2"/>
      <c r="G284" s="2"/>
      <c r="H284" s="2"/>
      <c r="I284" s="2"/>
      <c r="J284" s="2"/>
      <c r="K284" s="2"/>
      <c r="L284" s="2"/>
      <c r="M284" s="2"/>
      <c r="N284" s="2"/>
      <c r="O284" s="2"/>
      <c r="P284" s="2"/>
      <c r="Q284" s="2"/>
      <c r="R284" s="2"/>
      <c r="S284" s="2"/>
      <c r="T284" s="2"/>
      <c r="U284" s="2"/>
      <c r="V284" s="2"/>
      <c r="W284" s="2"/>
      <c r="X284" s="2"/>
      <c r="Y284" s="2"/>
      <c r="Z284" s="2"/>
    </row>
    <row r="285" spans="1:26" ht="13.5" customHeight="1">
      <c r="A285" s="2"/>
      <c r="B285" s="2"/>
      <c r="C285" s="3"/>
      <c r="D285" s="2"/>
      <c r="E285" s="2"/>
      <c r="F285" s="2"/>
      <c r="G285" s="2"/>
      <c r="H285" s="2"/>
      <c r="I285" s="2"/>
      <c r="J285" s="2"/>
      <c r="K285" s="2"/>
      <c r="L285" s="2"/>
      <c r="M285" s="2"/>
      <c r="N285" s="2"/>
      <c r="O285" s="2"/>
      <c r="P285" s="2"/>
      <c r="Q285" s="2"/>
      <c r="R285" s="2"/>
      <c r="S285" s="2"/>
      <c r="T285" s="2"/>
      <c r="U285" s="2"/>
      <c r="V285" s="2"/>
      <c r="W285" s="2"/>
      <c r="X285" s="2"/>
      <c r="Y285" s="2"/>
      <c r="Z285" s="2"/>
    </row>
    <row r="286" spans="1:26" ht="13.5" customHeight="1">
      <c r="A286" s="2"/>
      <c r="B286" s="2"/>
      <c r="C286" s="3"/>
      <c r="D286" s="2"/>
      <c r="E286" s="2"/>
      <c r="F286" s="2"/>
      <c r="G286" s="2"/>
      <c r="H286" s="2"/>
      <c r="I286" s="2"/>
      <c r="J286" s="2"/>
      <c r="K286" s="2"/>
      <c r="L286" s="2"/>
      <c r="M286" s="2"/>
      <c r="N286" s="2"/>
      <c r="O286" s="2"/>
      <c r="P286" s="2"/>
      <c r="Q286" s="2"/>
      <c r="R286" s="2"/>
      <c r="S286" s="2"/>
      <c r="T286" s="2"/>
      <c r="U286" s="2"/>
      <c r="V286" s="2"/>
      <c r="W286" s="2"/>
      <c r="X286" s="2"/>
      <c r="Y286" s="2"/>
      <c r="Z286" s="2"/>
    </row>
    <row r="287" spans="1:26" ht="13.5" customHeight="1">
      <c r="A287" s="2"/>
      <c r="B287" s="2"/>
      <c r="C287" s="3"/>
      <c r="D287" s="2"/>
      <c r="E287" s="2"/>
      <c r="F287" s="2"/>
      <c r="G287" s="2"/>
      <c r="H287" s="2"/>
      <c r="I287" s="2"/>
      <c r="J287" s="2"/>
      <c r="K287" s="2"/>
      <c r="L287" s="2"/>
      <c r="M287" s="2"/>
      <c r="N287" s="2"/>
      <c r="O287" s="2"/>
      <c r="P287" s="2"/>
      <c r="Q287" s="2"/>
      <c r="R287" s="2"/>
      <c r="S287" s="2"/>
      <c r="T287" s="2"/>
      <c r="U287" s="2"/>
      <c r="V287" s="2"/>
      <c r="W287" s="2"/>
      <c r="X287" s="2"/>
      <c r="Y287" s="2"/>
      <c r="Z287" s="2"/>
    </row>
    <row r="288" spans="1:26" ht="13.5" customHeight="1">
      <c r="A288" s="2"/>
      <c r="B288" s="2"/>
      <c r="C288" s="3"/>
      <c r="D288" s="2"/>
      <c r="E288" s="2"/>
      <c r="F288" s="2"/>
      <c r="G288" s="2"/>
      <c r="H288" s="2"/>
      <c r="I288" s="2"/>
      <c r="J288" s="2"/>
      <c r="K288" s="2"/>
      <c r="L288" s="2"/>
      <c r="M288" s="2"/>
      <c r="N288" s="2"/>
      <c r="O288" s="2"/>
      <c r="P288" s="2"/>
      <c r="Q288" s="2"/>
      <c r="R288" s="2"/>
      <c r="S288" s="2"/>
      <c r="T288" s="2"/>
      <c r="U288" s="2"/>
      <c r="V288" s="2"/>
      <c r="W288" s="2"/>
      <c r="X288" s="2"/>
      <c r="Y288" s="2"/>
      <c r="Z288" s="2"/>
    </row>
    <row r="289" spans="1:26" ht="13.5" customHeight="1">
      <c r="A289" s="2"/>
      <c r="B289" s="2"/>
      <c r="C289" s="3"/>
      <c r="D289" s="2"/>
      <c r="E289" s="2"/>
      <c r="F289" s="2"/>
      <c r="G289" s="2"/>
      <c r="H289" s="2"/>
      <c r="I289" s="2"/>
      <c r="J289" s="2"/>
      <c r="K289" s="2"/>
      <c r="L289" s="2"/>
      <c r="M289" s="2"/>
      <c r="N289" s="2"/>
      <c r="O289" s="2"/>
      <c r="P289" s="2"/>
      <c r="Q289" s="2"/>
      <c r="R289" s="2"/>
      <c r="S289" s="2"/>
      <c r="T289" s="2"/>
      <c r="U289" s="2"/>
      <c r="V289" s="2"/>
      <c r="W289" s="2"/>
      <c r="X289" s="2"/>
      <c r="Y289" s="2"/>
      <c r="Z289" s="2"/>
    </row>
    <row r="290" spans="1:26" ht="13.5" customHeight="1">
      <c r="A290" s="2"/>
      <c r="B290" s="2"/>
      <c r="C290" s="3"/>
      <c r="D290" s="2"/>
      <c r="E290" s="2"/>
      <c r="F290" s="2"/>
      <c r="G290" s="2"/>
      <c r="H290" s="2"/>
      <c r="I290" s="2"/>
      <c r="J290" s="2"/>
      <c r="K290" s="2"/>
      <c r="L290" s="2"/>
      <c r="M290" s="2"/>
      <c r="N290" s="2"/>
      <c r="O290" s="2"/>
      <c r="P290" s="2"/>
      <c r="Q290" s="2"/>
      <c r="R290" s="2"/>
      <c r="S290" s="2"/>
      <c r="T290" s="2"/>
      <c r="U290" s="2"/>
      <c r="V290" s="2"/>
      <c r="W290" s="2"/>
      <c r="X290" s="2"/>
      <c r="Y290" s="2"/>
      <c r="Z290" s="2"/>
    </row>
    <row r="291" spans="1:26" ht="13.5" customHeight="1">
      <c r="A291" s="2"/>
      <c r="B291" s="2"/>
      <c r="C291" s="3"/>
      <c r="D291" s="2"/>
      <c r="E291" s="2"/>
      <c r="F291" s="2"/>
      <c r="G291" s="2"/>
      <c r="H291" s="2"/>
      <c r="I291" s="2"/>
      <c r="J291" s="2"/>
      <c r="K291" s="2"/>
      <c r="L291" s="2"/>
      <c r="M291" s="2"/>
      <c r="N291" s="2"/>
      <c r="O291" s="2"/>
      <c r="P291" s="2"/>
      <c r="Q291" s="2"/>
      <c r="R291" s="2"/>
      <c r="S291" s="2"/>
      <c r="T291" s="2"/>
      <c r="U291" s="2"/>
      <c r="V291" s="2"/>
      <c r="W291" s="2"/>
      <c r="X291" s="2"/>
      <c r="Y291" s="2"/>
      <c r="Z291" s="2"/>
    </row>
    <row r="292" spans="1:26" ht="13.5" customHeight="1">
      <c r="A292" s="2"/>
      <c r="B292" s="2"/>
      <c r="C292" s="3"/>
      <c r="D292" s="2"/>
      <c r="E292" s="2"/>
      <c r="F292" s="2"/>
      <c r="G292" s="2"/>
      <c r="H292" s="2"/>
      <c r="I292" s="2"/>
      <c r="J292" s="2"/>
      <c r="K292" s="2"/>
      <c r="L292" s="2"/>
      <c r="M292" s="2"/>
      <c r="N292" s="2"/>
      <c r="O292" s="2"/>
      <c r="P292" s="2"/>
      <c r="Q292" s="2"/>
      <c r="R292" s="2"/>
      <c r="S292" s="2"/>
      <c r="T292" s="2"/>
      <c r="U292" s="2"/>
      <c r="V292" s="2"/>
      <c r="W292" s="2"/>
      <c r="X292" s="2"/>
      <c r="Y292" s="2"/>
      <c r="Z292" s="2"/>
    </row>
    <row r="293" spans="1:26" ht="13.5" customHeight="1">
      <c r="A293" s="2"/>
      <c r="B293" s="2"/>
      <c r="C293" s="3"/>
      <c r="D293" s="2"/>
      <c r="E293" s="2"/>
      <c r="F293" s="2"/>
      <c r="G293" s="2"/>
      <c r="H293" s="2"/>
      <c r="I293" s="2"/>
      <c r="J293" s="2"/>
      <c r="K293" s="2"/>
      <c r="L293" s="2"/>
      <c r="M293" s="2"/>
      <c r="N293" s="2"/>
      <c r="O293" s="2"/>
      <c r="P293" s="2"/>
      <c r="Q293" s="2"/>
      <c r="R293" s="2"/>
      <c r="S293" s="2"/>
      <c r="T293" s="2"/>
      <c r="U293" s="2"/>
      <c r="V293" s="2"/>
      <c r="W293" s="2"/>
      <c r="X293" s="2"/>
      <c r="Y293" s="2"/>
      <c r="Z293" s="2"/>
    </row>
    <row r="294" spans="1:26" ht="13.5" customHeight="1">
      <c r="A294" s="2"/>
      <c r="B294" s="2"/>
      <c r="C294" s="3"/>
      <c r="D294" s="2"/>
      <c r="E294" s="2"/>
      <c r="F294" s="2"/>
      <c r="G294" s="2"/>
      <c r="H294" s="2"/>
      <c r="I294" s="2"/>
      <c r="J294" s="2"/>
      <c r="K294" s="2"/>
      <c r="L294" s="2"/>
      <c r="M294" s="2"/>
      <c r="N294" s="2"/>
      <c r="O294" s="2"/>
      <c r="P294" s="2"/>
      <c r="Q294" s="2"/>
      <c r="R294" s="2"/>
      <c r="S294" s="2"/>
      <c r="T294" s="2"/>
      <c r="U294" s="2"/>
      <c r="V294" s="2"/>
      <c r="W294" s="2"/>
      <c r="X294" s="2"/>
      <c r="Y294" s="2"/>
      <c r="Z294" s="2"/>
    </row>
    <row r="295" spans="1:26" ht="13.5" customHeight="1">
      <c r="A295" s="2"/>
      <c r="B295" s="2"/>
      <c r="C295" s="3"/>
      <c r="D295" s="2"/>
      <c r="E295" s="2"/>
      <c r="F295" s="2"/>
      <c r="G295" s="2"/>
      <c r="H295" s="2"/>
      <c r="I295" s="2"/>
      <c r="J295" s="2"/>
      <c r="K295" s="2"/>
      <c r="L295" s="2"/>
      <c r="M295" s="2"/>
      <c r="N295" s="2"/>
      <c r="O295" s="2"/>
      <c r="P295" s="2"/>
      <c r="Q295" s="2"/>
      <c r="R295" s="2"/>
      <c r="S295" s="2"/>
      <c r="T295" s="2"/>
      <c r="U295" s="2"/>
      <c r="V295" s="2"/>
      <c r="W295" s="2"/>
      <c r="X295" s="2"/>
      <c r="Y295" s="2"/>
      <c r="Z295" s="2"/>
    </row>
    <row r="296" spans="1:26" ht="13.5" customHeight="1">
      <c r="A296" s="2"/>
      <c r="B296" s="2"/>
      <c r="C296" s="3"/>
      <c r="D296" s="2"/>
      <c r="E296" s="2"/>
      <c r="F296" s="2"/>
      <c r="G296" s="2"/>
      <c r="H296" s="2"/>
      <c r="I296" s="2"/>
      <c r="J296" s="2"/>
      <c r="K296" s="2"/>
      <c r="L296" s="2"/>
      <c r="M296" s="2"/>
      <c r="N296" s="2"/>
      <c r="O296" s="2"/>
      <c r="P296" s="2"/>
      <c r="Q296" s="2"/>
      <c r="R296" s="2"/>
      <c r="S296" s="2"/>
      <c r="T296" s="2"/>
      <c r="U296" s="2"/>
      <c r="V296" s="2"/>
      <c r="W296" s="2"/>
      <c r="X296" s="2"/>
      <c r="Y296" s="2"/>
      <c r="Z296" s="2"/>
    </row>
    <row r="297" spans="1:26" ht="13.5" customHeight="1">
      <c r="A297" s="2"/>
      <c r="B297" s="2"/>
      <c r="C297" s="3"/>
      <c r="D297" s="2"/>
      <c r="E297" s="2"/>
      <c r="F297" s="2"/>
      <c r="G297" s="2"/>
      <c r="H297" s="2"/>
      <c r="I297" s="2"/>
      <c r="J297" s="2"/>
      <c r="K297" s="2"/>
      <c r="L297" s="2"/>
      <c r="M297" s="2"/>
      <c r="N297" s="2"/>
      <c r="O297" s="2"/>
      <c r="P297" s="2"/>
      <c r="Q297" s="2"/>
      <c r="R297" s="2"/>
      <c r="S297" s="2"/>
      <c r="T297" s="2"/>
      <c r="U297" s="2"/>
      <c r="V297" s="2"/>
      <c r="W297" s="2"/>
      <c r="X297" s="2"/>
      <c r="Y297" s="2"/>
      <c r="Z297" s="2"/>
    </row>
    <row r="298" spans="1:26" ht="13.5" customHeight="1">
      <c r="A298" s="2"/>
      <c r="B298" s="2"/>
      <c r="C298" s="3"/>
      <c r="D298" s="2"/>
      <c r="E298" s="2"/>
      <c r="F298" s="2"/>
      <c r="G298" s="2"/>
      <c r="H298" s="2"/>
      <c r="I298" s="2"/>
      <c r="J298" s="2"/>
      <c r="K298" s="2"/>
      <c r="L298" s="2"/>
      <c r="M298" s="2"/>
      <c r="N298" s="2"/>
      <c r="O298" s="2"/>
      <c r="P298" s="2"/>
      <c r="Q298" s="2"/>
      <c r="R298" s="2"/>
      <c r="S298" s="2"/>
      <c r="T298" s="2"/>
      <c r="U298" s="2"/>
      <c r="V298" s="2"/>
      <c r="W298" s="2"/>
      <c r="X298" s="2"/>
      <c r="Y298" s="2"/>
      <c r="Z298" s="2"/>
    </row>
    <row r="299" spans="1:26" ht="13.5" customHeight="1">
      <c r="A299" s="2"/>
      <c r="B299" s="2"/>
      <c r="C299" s="3"/>
      <c r="D299" s="2"/>
      <c r="E299" s="2"/>
      <c r="F299" s="2"/>
      <c r="G299" s="2"/>
      <c r="H299" s="2"/>
      <c r="I299" s="2"/>
      <c r="J299" s="2"/>
      <c r="K299" s="2"/>
      <c r="L299" s="2"/>
      <c r="M299" s="2"/>
      <c r="N299" s="2"/>
      <c r="O299" s="2"/>
      <c r="P299" s="2"/>
      <c r="Q299" s="2"/>
      <c r="R299" s="2"/>
      <c r="S299" s="2"/>
      <c r="T299" s="2"/>
      <c r="U299" s="2"/>
      <c r="V299" s="2"/>
      <c r="W299" s="2"/>
      <c r="X299" s="2"/>
      <c r="Y299" s="2"/>
      <c r="Z299" s="2"/>
    </row>
    <row r="300" spans="1:26" ht="13.5" customHeight="1">
      <c r="A300" s="2"/>
      <c r="B300" s="2"/>
      <c r="C300" s="3"/>
      <c r="D300" s="2"/>
      <c r="E300" s="2"/>
      <c r="F300" s="2"/>
      <c r="G300" s="2"/>
      <c r="H300" s="2"/>
      <c r="I300" s="2"/>
      <c r="J300" s="2"/>
      <c r="K300" s="2"/>
      <c r="L300" s="2"/>
      <c r="M300" s="2"/>
      <c r="N300" s="2"/>
      <c r="O300" s="2"/>
      <c r="P300" s="2"/>
      <c r="Q300" s="2"/>
      <c r="R300" s="2"/>
      <c r="S300" s="2"/>
      <c r="T300" s="2"/>
      <c r="U300" s="2"/>
      <c r="V300" s="2"/>
      <c r="W300" s="2"/>
      <c r="X300" s="2"/>
      <c r="Y300" s="2"/>
      <c r="Z300" s="2"/>
    </row>
    <row r="301" spans="1:26" ht="13.5" customHeight="1">
      <c r="A301" s="2"/>
      <c r="B301" s="2"/>
      <c r="C301" s="3"/>
      <c r="D301" s="2"/>
      <c r="E301" s="2"/>
      <c r="F301" s="2"/>
      <c r="G301" s="2"/>
      <c r="H301" s="2"/>
      <c r="I301" s="2"/>
      <c r="J301" s="2"/>
      <c r="K301" s="2"/>
      <c r="L301" s="2"/>
      <c r="M301" s="2"/>
      <c r="N301" s="2"/>
      <c r="O301" s="2"/>
      <c r="P301" s="2"/>
      <c r="Q301" s="2"/>
      <c r="R301" s="2"/>
      <c r="S301" s="2"/>
      <c r="T301" s="2"/>
      <c r="U301" s="2"/>
      <c r="V301" s="2"/>
      <c r="W301" s="2"/>
      <c r="X301" s="2"/>
      <c r="Y301" s="2"/>
      <c r="Z301" s="2"/>
    </row>
    <row r="302" spans="1:26" ht="13.5" customHeight="1">
      <c r="A302" s="2"/>
      <c r="B302" s="2"/>
      <c r="C302" s="3"/>
      <c r="D302" s="2"/>
      <c r="E302" s="2"/>
      <c r="F302" s="2"/>
      <c r="G302" s="2"/>
      <c r="H302" s="2"/>
      <c r="I302" s="2"/>
      <c r="J302" s="2"/>
      <c r="K302" s="2"/>
      <c r="L302" s="2"/>
      <c r="M302" s="2"/>
      <c r="N302" s="2"/>
      <c r="O302" s="2"/>
      <c r="P302" s="2"/>
      <c r="Q302" s="2"/>
      <c r="R302" s="2"/>
      <c r="S302" s="2"/>
      <c r="T302" s="2"/>
      <c r="U302" s="2"/>
      <c r="V302" s="2"/>
      <c r="W302" s="2"/>
      <c r="X302" s="2"/>
      <c r="Y302" s="2"/>
      <c r="Z302" s="2"/>
    </row>
    <row r="303" spans="1:26" ht="13.5" customHeight="1">
      <c r="A303" s="2"/>
      <c r="B303" s="2"/>
      <c r="C303" s="3"/>
      <c r="D303" s="2"/>
      <c r="E303" s="2"/>
      <c r="F303" s="2"/>
      <c r="G303" s="2"/>
      <c r="H303" s="2"/>
      <c r="I303" s="2"/>
      <c r="J303" s="2"/>
      <c r="K303" s="2"/>
      <c r="L303" s="2"/>
      <c r="M303" s="2"/>
      <c r="N303" s="2"/>
      <c r="O303" s="2"/>
      <c r="P303" s="2"/>
      <c r="Q303" s="2"/>
      <c r="R303" s="2"/>
      <c r="S303" s="2"/>
      <c r="T303" s="2"/>
      <c r="U303" s="2"/>
      <c r="V303" s="2"/>
      <c r="W303" s="2"/>
      <c r="X303" s="2"/>
      <c r="Y303" s="2"/>
      <c r="Z303" s="2"/>
    </row>
    <row r="304" spans="1:26" ht="13.5" customHeight="1">
      <c r="A304" s="2"/>
      <c r="B304" s="2"/>
      <c r="C304" s="3"/>
      <c r="D304" s="2"/>
      <c r="E304" s="2"/>
      <c r="F304" s="2"/>
      <c r="G304" s="2"/>
      <c r="H304" s="2"/>
      <c r="I304" s="2"/>
      <c r="J304" s="2"/>
      <c r="K304" s="2"/>
      <c r="L304" s="2"/>
      <c r="M304" s="2"/>
      <c r="N304" s="2"/>
      <c r="O304" s="2"/>
      <c r="P304" s="2"/>
      <c r="Q304" s="2"/>
      <c r="R304" s="2"/>
      <c r="S304" s="2"/>
      <c r="T304" s="2"/>
      <c r="U304" s="2"/>
      <c r="V304" s="2"/>
      <c r="W304" s="2"/>
      <c r="X304" s="2"/>
      <c r="Y304" s="2"/>
      <c r="Z304" s="2"/>
    </row>
    <row r="305" spans="1:26" ht="13.5" customHeight="1">
      <c r="A305" s="2"/>
      <c r="B305" s="2"/>
      <c r="C305" s="3"/>
      <c r="D305" s="2"/>
      <c r="E305" s="2"/>
      <c r="F305" s="2"/>
      <c r="G305" s="2"/>
      <c r="H305" s="2"/>
      <c r="I305" s="2"/>
      <c r="J305" s="2"/>
      <c r="K305" s="2"/>
      <c r="L305" s="2"/>
      <c r="M305" s="2"/>
      <c r="N305" s="2"/>
      <c r="O305" s="2"/>
      <c r="P305" s="2"/>
      <c r="Q305" s="2"/>
      <c r="R305" s="2"/>
      <c r="S305" s="2"/>
      <c r="T305" s="2"/>
      <c r="U305" s="2"/>
      <c r="V305" s="2"/>
      <c r="W305" s="2"/>
      <c r="X305" s="2"/>
      <c r="Y305" s="2"/>
      <c r="Z305" s="2"/>
    </row>
    <row r="306" spans="1:26" ht="13.5" customHeight="1">
      <c r="A306" s="2"/>
      <c r="B306" s="2"/>
      <c r="C306" s="3"/>
      <c r="D306" s="2"/>
      <c r="E306" s="2"/>
      <c r="F306" s="2"/>
      <c r="G306" s="2"/>
      <c r="H306" s="2"/>
      <c r="I306" s="2"/>
      <c r="J306" s="2"/>
      <c r="K306" s="2"/>
      <c r="L306" s="2"/>
      <c r="M306" s="2"/>
      <c r="N306" s="2"/>
      <c r="O306" s="2"/>
      <c r="P306" s="2"/>
      <c r="Q306" s="2"/>
      <c r="R306" s="2"/>
      <c r="S306" s="2"/>
      <c r="T306" s="2"/>
      <c r="U306" s="2"/>
      <c r="V306" s="2"/>
      <c r="W306" s="2"/>
      <c r="X306" s="2"/>
      <c r="Y306" s="2"/>
      <c r="Z306" s="2"/>
    </row>
    <row r="307" spans="1:26" ht="13.5" customHeight="1">
      <c r="A307" s="2"/>
      <c r="B307" s="2"/>
      <c r="C307" s="3"/>
      <c r="D307" s="2"/>
      <c r="E307" s="2"/>
      <c r="F307" s="2"/>
      <c r="G307" s="2"/>
      <c r="H307" s="2"/>
      <c r="I307" s="2"/>
      <c r="J307" s="2"/>
      <c r="K307" s="2"/>
      <c r="L307" s="2"/>
      <c r="M307" s="2"/>
      <c r="N307" s="2"/>
      <c r="O307" s="2"/>
      <c r="P307" s="2"/>
      <c r="Q307" s="2"/>
      <c r="R307" s="2"/>
      <c r="S307" s="2"/>
      <c r="T307" s="2"/>
      <c r="U307" s="2"/>
      <c r="V307" s="2"/>
      <c r="W307" s="2"/>
      <c r="X307" s="2"/>
      <c r="Y307" s="2"/>
      <c r="Z307" s="2"/>
    </row>
    <row r="308" spans="1:26" ht="13.5" customHeight="1">
      <c r="A308" s="2"/>
      <c r="B308" s="2"/>
      <c r="C308" s="3"/>
      <c r="D308" s="2"/>
      <c r="E308" s="2"/>
      <c r="F308" s="2"/>
      <c r="G308" s="2"/>
      <c r="H308" s="2"/>
      <c r="I308" s="2"/>
      <c r="J308" s="2"/>
      <c r="K308" s="2"/>
      <c r="L308" s="2"/>
      <c r="M308" s="2"/>
      <c r="N308" s="2"/>
      <c r="O308" s="2"/>
      <c r="P308" s="2"/>
      <c r="Q308" s="2"/>
      <c r="R308" s="2"/>
      <c r="S308" s="2"/>
      <c r="T308" s="2"/>
      <c r="U308" s="2"/>
      <c r="V308" s="2"/>
      <c r="W308" s="2"/>
      <c r="X308" s="2"/>
      <c r="Y308" s="2"/>
      <c r="Z308" s="2"/>
    </row>
    <row r="309" spans="1:26" ht="13.5" customHeight="1">
      <c r="A309" s="2"/>
      <c r="B309" s="2"/>
      <c r="C309" s="3"/>
      <c r="D309" s="2"/>
      <c r="E309" s="2"/>
      <c r="F309" s="2"/>
      <c r="G309" s="2"/>
      <c r="H309" s="2"/>
      <c r="I309" s="2"/>
      <c r="J309" s="2"/>
      <c r="K309" s="2"/>
      <c r="L309" s="2"/>
      <c r="M309" s="2"/>
      <c r="N309" s="2"/>
      <c r="O309" s="2"/>
      <c r="P309" s="2"/>
      <c r="Q309" s="2"/>
      <c r="R309" s="2"/>
      <c r="S309" s="2"/>
      <c r="T309" s="2"/>
      <c r="U309" s="2"/>
      <c r="V309" s="2"/>
      <c r="W309" s="2"/>
      <c r="X309" s="2"/>
      <c r="Y309" s="2"/>
      <c r="Z309" s="2"/>
    </row>
    <row r="310" spans="1:26" ht="13.5" customHeight="1">
      <c r="A310" s="2"/>
      <c r="B310" s="2"/>
      <c r="C310" s="3"/>
      <c r="D310" s="2"/>
      <c r="E310" s="2"/>
      <c r="F310" s="2"/>
      <c r="G310" s="2"/>
      <c r="H310" s="2"/>
      <c r="I310" s="2"/>
      <c r="J310" s="2"/>
      <c r="K310" s="2"/>
      <c r="L310" s="2"/>
      <c r="M310" s="2"/>
      <c r="N310" s="2"/>
      <c r="O310" s="2"/>
      <c r="P310" s="2"/>
      <c r="Q310" s="2"/>
      <c r="R310" s="2"/>
      <c r="S310" s="2"/>
      <c r="T310" s="2"/>
      <c r="U310" s="2"/>
      <c r="V310" s="2"/>
      <c r="W310" s="2"/>
      <c r="X310" s="2"/>
      <c r="Y310" s="2"/>
      <c r="Z310" s="2"/>
    </row>
    <row r="311" spans="1:26" ht="13.5" customHeight="1">
      <c r="A311" s="2"/>
      <c r="B311" s="2"/>
      <c r="C311" s="3"/>
      <c r="D311" s="2"/>
      <c r="E311" s="2"/>
      <c r="F311" s="2"/>
      <c r="G311" s="2"/>
      <c r="H311" s="2"/>
      <c r="I311" s="2"/>
      <c r="J311" s="2"/>
      <c r="K311" s="2"/>
      <c r="L311" s="2"/>
      <c r="M311" s="2"/>
      <c r="N311" s="2"/>
      <c r="O311" s="2"/>
      <c r="P311" s="2"/>
      <c r="Q311" s="2"/>
      <c r="R311" s="2"/>
      <c r="S311" s="2"/>
      <c r="T311" s="2"/>
      <c r="U311" s="2"/>
      <c r="V311" s="2"/>
      <c r="W311" s="2"/>
      <c r="X311" s="2"/>
      <c r="Y311" s="2"/>
      <c r="Z311" s="2"/>
    </row>
    <row r="312" spans="1:26" ht="13.5" customHeight="1">
      <c r="A312" s="2"/>
      <c r="B312" s="2"/>
      <c r="C312" s="3"/>
      <c r="D312" s="2"/>
      <c r="E312" s="2"/>
      <c r="F312" s="2"/>
      <c r="G312" s="2"/>
      <c r="H312" s="2"/>
      <c r="I312" s="2"/>
      <c r="J312" s="2"/>
      <c r="K312" s="2"/>
      <c r="L312" s="2"/>
      <c r="M312" s="2"/>
      <c r="N312" s="2"/>
      <c r="O312" s="2"/>
      <c r="P312" s="2"/>
      <c r="Q312" s="2"/>
      <c r="R312" s="2"/>
      <c r="S312" s="2"/>
      <c r="T312" s="2"/>
      <c r="U312" s="2"/>
      <c r="V312" s="2"/>
      <c r="W312" s="2"/>
      <c r="X312" s="2"/>
      <c r="Y312" s="2"/>
      <c r="Z312" s="2"/>
    </row>
    <row r="313" spans="1:26" ht="13.5" customHeight="1">
      <c r="A313" s="2"/>
      <c r="B313" s="2"/>
      <c r="C313" s="3"/>
      <c r="D313" s="2"/>
      <c r="E313" s="2"/>
      <c r="F313" s="2"/>
      <c r="G313" s="2"/>
      <c r="H313" s="2"/>
      <c r="I313" s="2"/>
      <c r="J313" s="2"/>
      <c r="K313" s="2"/>
      <c r="L313" s="2"/>
      <c r="M313" s="2"/>
      <c r="N313" s="2"/>
      <c r="O313" s="2"/>
      <c r="P313" s="2"/>
      <c r="Q313" s="2"/>
      <c r="R313" s="2"/>
      <c r="S313" s="2"/>
      <c r="T313" s="2"/>
      <c r="U313" s="2"/>
      <c r="V313" s="2"/>
      <c r="W313" s="2"/>
      <c r="X313" s="2"/>
      <c r="Y313" s="2"/>
      <c r="Z313" s="2"/>
    </row>
    <row r="314" spans="1:26" ht="13.5" customHeight="1">
      <c r="A314" s="2"/>
      <c r="B314" s="2"/>
      <c r="C314" s="3"/>
      <c r="D314" s="2"/>
      <c r="E314" s="2"/>
      <c r="F314" s="2"/>
      <c r="G314" s="2"/>
      <c r="H314" s="2"/>
      <c r="I314" s="2"/>
      <c r="J314" s="2"/>
      <c r="K314" s="2"/>
      <c r="L314" s="2"/>
      <c r="M314" s="2"/>
      <c r="N314" s="2"/>
      <c r="O314" s="2"/>
      <c r="P314" s="2"/>
      <c r="Q314" s="2"/>
      <c r="R314" s="2"/>
      <c r="S314" s="2"/>
      <c r="T314" s="2"/>
      <c r="U314" s="2"/>
      <c r="V314" s="2"/>
      <c r="W314" s="2"/>
      <c r="X314" s="2"/>
      <c r="Y314" s="2"/>
      <c r="Z314" s="2"/>
    </row>
    <row r="315" spans="1:26" ht="13.5" customHeight="1">
      <c r="A315" s="2"/>
      <c r="B315" s="2"/>
      <c r="C315" s="3"/>
      <c r="D315" s="2"/>
      <c r="E315" s="2"/>
      <c r="F315" s="2"/>
      <c r="G315" s="2"/>
      <c r="H315" s="2"/>
      <c r="I315" s="2"/>
      <c r="J315" s="2"/>
      <c r="K315" s="2"/>
      <c r="L315" s="2"/>
      <c r="M315" s="2"/>
      <c r="N315" s="2"/>
      <c r="O315" s="2"/>
      <c r="P315" s="2"/>
      <c r="Q315" s="2"/>
      <c r="R315" s="2"/>
      <c r="S315" s="2"/>
      <c r="T315" s="2"/>
      <c r="U315" s="2"/>
      <c r="V315" s="2"/>
      <c r="W315" s="2"/>
      <c r="X315" s="2"/>
      <c r="Y315" s="2"/>
      <c r="Z315" s="2"/>
    </row>
    <row r="316" spans="1:26" ht="13.5" customHeight="1">
      <c r="A316" s="2"/>
      <c r="B316" s="2"/>
      <c r="C316" s="3"/>
      <c r="D316" s="2"/>
      <c r="E316" s="2"/>
      <c r="F316" s="2"/>
      <c r="G316" s="2"/>
      <c r="H316" s="2"/>
      <c r="I316" s="2"/>
      <c r="J316" s="2"/>
      <c r="K316" s="2"/>
      <c r="L316" s="2"/>
      <c r="M316" s="2"/>
      <c r="N316" s="2"/>
      <c r="O316" s="2"/>
      <c r="P316" s="2"/>
      <c r="Q316" s="2"/>
      <c r="R316" s="2"/>
      <c r="S316" s="2"/>
      <c r="T316" s="2"/>
      <c r="U316" s="2"/>
      <c r="V316" s="2"/>
      <c r="W316" s="2"/>
      <c r="X316" s="2"/>
      <c r="Y316" s="2"/>
      <c r="Z316" s="2"/>
    </row>
    <row r="317" spans="1:26" ht="13.5" customHeight="1">
      <c r="A317" s="2"/>
      <c r="B317" s="2"/>
      <c r="C317" s="3"/>
      <c r="D317" s="2"/>
      <c r="E317" s="2"/>
      <c r="F317" s="2"/>
      <c r="G317" s="2"/>
      <c r="H317" s="2"/>
      <c r="I317" s="2"/>
      <c r="J317" s="2"/>
      <c r="K317" s="2"/>
      <c r="L317" s="2"/>
      <c r="M317" s="2"/>
      <c r="N317" s="2"/>
      <c r="O317" s="2"/>
      <c r="P317" s="2"/>
      <c r="Q317" s="2"/>
      <c r="R317" s="2"/>
      <c r="S317" s="2"/>
      <c r="T317" s="2"/>
      <c r="U317" s="2"/>
      <c r="V317" s="2"/>
      <c r="W317" s="2"/>
      <c r="X317" s="2"/>
      <c r="Y317" s="2"/>
      <c r="Z317" s="2"/>
    </row>
    <row r="318" spans="1:26" ht="13.5" customHeight="1">
      <c r="A318" s="2"/>
      <c r="B318" s="2"/>
      <c r="C318" s="3"/>
      <c r="D318" s="2"/>
      <c r="E318" s="2"/>
      <c r="F318" s="2"/>
      <c r="G318" s="2"/>
      <c r="H318" s="2"/>
      <c r="I318" s="2"/>
      <c r="J318" s="2"/>
      <c r="K318" s="2"/>
      <c r="L318" s="2"/>
      <c r="M318" s="2"/>
      <c r="N318" s="2"/>
      <c r="O318" s="2"/>
      <c r="P318" s="2"/>
      <c r="Q318" s="2"/>
      <c r="R318" s="2"/>
      <c r="S318" s="2"/>
      <c r="T318" s="2"/>
      <c r="U318" s="2"/>
      <c r="V318" s="2"/>
      <c r="W318" s="2"/>
      <c r="X318" s="2"/>
      <c r="Y318" s="2"/>
      <c r="Z318" s="2"/>
    </row>
    <row r="319" spans="1:26" ht="13.5" customHeight="1">
      <c r="A319" s="2"/>
      <c r="B319" s="2"/>
      <c r="C319" s="3"/>
      <c r="D319" s="2"/>
      <c r="E319" s="2"/>
      <c r="F319" s="2"/>
      <c r="G319" s="2"/>
      <c r="H319" s="2"/>
      <c r="I319" s="2"/>
      <c r="J319" s="2"/>
      <c r="K319" s="2"/>
      <c r="L319" s="2"/>
      <c r="M319" s="2"/>
      <c r="N319" s="2"/>
      <c r="O319" s="2"/>
      <c r="P319" s="2"/>
      <c r="Q319" s="2"/>
      <c r="R319" s="2"/>
      <c r="S319" s="2"/>
      <c r="T319" s="2"/>
      <c r="U319" s="2"/>
      <c r="V319" s="2"/>
      <c r="W319" s="2"/>
      <c r="X319" s="2"/>
      <c r="Y319" s="2"/>
      <c r="Z319" s="2"/>
    </row>
    <row r="320" spans="1:26" ht="13.5" customHeight="1">
      <c r="A320" s="2"/>
      <c r="B320" s="2"/>
      <c r="C320" s="3"/>
      <c r="D320" s="2"/>
      <c r="E320" s="2"/>
      <c r="F320" s="2"/>
      <c r="G320" s="2"/>
      <c r="H320" s="2"/>
      <c r="I320" s="2"/>
      <c r="J320" s="2"/>
      <c r="K320" s="2"/>
      <c r="L320" s="2"/>
      <c r="M320" s="2"/>
      <c r="N320" s="2"/>
      <c r="O320" s="2"/>
      <c r="P320" s="2"/>
      <c r="Q320" s="2"/>
      <c r="R320" s="2"/>
      <c r="S320" s="2"/>
      <c r="T320" s="2"/>
      <c r="U320" s="2"/>
      <c r="V320" s="2"/>
      <c r="W320" s="2"/>
      <c r="X320" s="2"/>
      <c r="Y320" s="2"/>
      <c r="Z320" s="2"/>
    </row>
    <row r="321" spans="1:26" ht="13.5" customHeight="1">
      <c r="A321" s="2"/>
      <c r="B321" s="2"/>
      <c r="C321" s="3"/>
      <c r="D321" s="2"/>
      <c r="E321" s="2"/>
      <c r="F321" s="2"/>
      <c r="G321" s="2"/>
      <c r="H321" s="2"/>
      <c r="I321" s="2"/>
      <c r="J321" s="2"/>
      <c r="K321" s="2"/>
      <c r="L321" s="2"/>
      <c r="M321" s="2"/>
      <c r="N321" s="2"/>
      <c r="O321" s="2"/>
      <c r="P321" s="2"/>
      <c r="Q321" s="2"/>
      <c r="R321" s="2"/>
      <c r="S321" s="2"/>
      <c r="T321" s="2"/>
      <c r="U321" s="2"/>
      <c r="V321" s="2"/>
      <c r="W321" s="2"/>
      <c r="X321" s="2"/>
      <c r="Y321" s="2"/>
      <c r="Z321" s="2"/>
    </row>
    <row r="322" spans="1:26" ht="13.5" customHeight="1">
      <c r="A322" s="2"/>
      <c r="B322" s="2"/>
      <c r="C322" s="3"/>
      <c r="D322" s="2"/>
      <c r="E322" s="2"/>
      <c r="F322" s="2"/>
      <c r="G322" s="2"/>
      <c r="H322" s="2"/>
      <c r="I322" s="2"/>
      <c r="J322" s="2"/>
      <c r="K322" s="2"/>
      <c r="L322" s="2"/>
      <c r="M322" s="2"/>
      <c r="N322" s="2"/>
      <c r="O322" s="2"/>
      <c r="P322" s="2"/>
      <c r="Q322" s="2"/>
      <c r="R322" s="2"/>
      <c r="S322" s="2"/>
      <c r="T322" s="2"/>
      <c r="U322" s="2"/>
      <c r="V322" s="2"/>
      <c r="W322" s="2"/>
      <c r="X322" s="2"/>
      <c r="Y322" s="2"/>
      <c r="Z322" s="2"/>
    </row>
    <row r="323" spans="1:26" ht="13.5" customHeight="1">
      <c r="A323" s="2"/>
      <c r="B323" s="2"/>
      <c r="C323" s="3"/>
      <c r="D323" s="2"/>
      <c r="E323" s="2"/>
      <c r="F323" s="2"/>
      <c r="G323" s="2"/>
      <c r="H323" s="2"/>
      <c r="I323" s="2"/>
      <c r="J323" s="2"/>
      <c r="K323" s="2"/>
      <c r="L323" s="2"/>
      <c r="M323" s="2"/>
      <c r="N323" s="2"/>
      <c r="O323" s="2"/>
      <c r="P323" s="2"/>
      <c r="Q323" s="2"/>
      <c r="R323" s="2"/>
      <c r="S323" s="2"/>
      <c r="T323" s="2"/>
      <c r="U323" s="2"/>
      <c r="V323" s="2"/>
      <c r="W323" s="2"/>
      <c r="X323" s="2"/>
      <c r="Y323" s="2"/>
      <c r="Z323" s="2"/>
    </row>
    <row r="324" spans="1:26" ht="13.5" customHeight="1">
      <c r="A324" s="2"/>
      <c r="B324" s="2"/>
      <c r="C324" s="3"/>
      <c r="D324" s="2"/>
      <c r="E324" s="2"/>
      <c r="F324" s="2"/>
      <c r="G324" s="2"/>
      <c r="H324" s="2"/>
      <c r="I324" s="2"/>
      <c r="J324" s="2"/>
      <c r="K324" s="2"/>
      <c r="L324" s="2"/>
      <c r="M324" s="2"/>
      <c r="N324" s="2"/>
      <c r="O324" s="2"/>
      <c r="P324" s="2"/>
      <c r="Q324" s="2"/>
      <c r="R324" s="2"/>
      <c r="S324" s="2"/>
      <c r="T324" s="2"/>
      <c r="U324" s="2"/>
      <c r="V324" s="2"/>
      <c r="W324" s="2"/>
      <c r="X324" s="2"/>
      <c r="Y324" s="2"/>
      <c r="Z324" s="2"/>
    </row>
    <row r="325" spans="1:26" ht="13.5" customHeight="1">
      <c r="A325" s="2"/>
      <c r="B325" s="2"/>
      <c r="C325" s="3"/>
      <c r="D325" s="2"/>
      <c r="E325" s="2"/>
      <c r="F325" s="2"/>
      <c r="G325" s="2"/>
      <c r="H325" s="2"/>
      <c r="I325" s="2"/>
      <c r="J325" s="2"/>
      <c r="K325" s="2"/>
      <c r="L325" s="2"/>
      <c r="M325" s="2"/>
      <c r="N325" s="2"/>
      <c r="O325" s="2"/>
      <c r="P325" s="2"/>
      <c r="Q325" s="2"/>
      <c r="R325" s="2"/>
      <c r="S325" s="2"/>
      <c r="T325" s="2"/>
      <c r="U325" s="2"/>
      <c r="V325" s="2"/>
      <c r="W325" s="2"/>
      <c r="X325" s="2"/>
      <c r="Y325" s="2"/>
      <c r="Z325" s="2"/>
    </row>
    <row r="326" spans="1:26" ht="13.5" customHeight="1">
      <c r="A326" s="2"/>
      <c r="B326" s="2"/>
      <c r="C326" s="3"/>
      <c r="D326" s="2"/>
      <c r="E326" s="2"/>
      <c r="F326" s="2"/>
      <c r="G326" s="2"/>
      <c r="H326" s="2"/>
      <c r="I326" s="2"/>
      <c r="J326" s="2"/>
      <c r="K326" s="2"/>
      <c r="L326" s="2"/>
      <c r="M326" s="2"/>
      <c r="N326" s="2"/>
      <c r="O326" s="2"/>
      <c r="P326" s="2"/>
      <c r="Q326" s="2"/>
      <c r="R326" s="2"/>
      <c r="S326" s="2"/>
      <c r="T326" s="2"/>
      <c r="U326" s="2"/>
      <c r="V326" s="2"/>
      <c r="W326" s="2"/>
      <c r="X326" s="2"/>
      <c r="Y326" s="2"/>
      <c r="Z326" s="2"/>
    </row>
    <row r="327" spans="1:26" ht="13.5" customHeight="1">
      <c r="A327" s="2"/>
      <c r="B327" s="2"/>
      <c r="C327" s="3"/>
      <c r="D327" s="2"/>
      <c r="E327" s="2"/>
      <c r="F327" s="2"/>
      <c r="G327" s="2"/>
      <c r="H327" s="2"/>
      <c r="I327" s="2"/>
      <c r="J327" s="2"/>
      <c r="K327" s="2"/>
      <c r="L327" s="2"/>
      <c r="M327" s="2"/>
      <c r="N327" s="2"/>
      <c r="O327" s="2"/>
      <c r="P327" s="2"/>
      <c r="Q327" s="2"/>
      <c r="R327" s="2"/>
      <c r="S327" s="2"/>
      <c r="T327" s="2"/>
      <c r="U327" s="2"/>
      <c r="V327" s="2"/>
      <c r="W327" s="2"/>
      <c r="X327" s="2"/>
      <c r="Y327" s="2"/>
      <c r="Z327" s="2"/>
    </row>
    <row r="328" spans="1:26" ht="13.5" customHeight="1">
      <c r="A328" s="2"/>
      <c r="B328" s="2"/>
      <c r="C328" s="3"/>
      <c r="D328" s="2"/>
      <c r="E328" s="2"/>
      <c r="F328" s="2"/>
      <c r="G328" s="2"/>
      <c r="H328" s="2"/>
      <c r="I328" s="2"/>
      <c r="J328" s="2"/>
      <c r="K328" s="2"/>
      <c r="L328" s="2"/>
      <c r="M328" s="2"/>
      <c r="N328" s="2"/>
      <c r="O328" s="2"/>
      <c r="P328" s="2"/>
      <c r="Q328" s="2"/>
      <c r="R328" s="2"/>
      <c r="S328" s="2"/>
      <c r="T328" s="2"/>
      <c r="U328" s="2"/>
      <c r="V328" s="2"/>
      <c r="W328" s="2"/>
      <c r="X328" s="2"/>
      <c r="Y328" s="2"/>
      <c r="Z328" s="2"/>
    </row>
    <row r="329" spans="1:26" ht="13.5" customHeight="1">
      <c r="A329" s="2"/>
      <c r="B329" s="2"/>
      <c r="C329" s="3"/>
      <c r="D329" s="2"/>
      <c r="E329" s="2"/>
      <c r="F329" s="2"/>
      <c r="G329" s="2"/>
      <c r="H329" s="2"/>
      <c r="I329" s="2"/>
      <c r="J329" s="2"/>
      <c r="K329" s="2"/>
      <c r="L329" s="2"/>
      <c r="M329" s="2"/>
      <c r="N329" s="2"/>
      <c r="O329" s="2"/>
      <c r="P329" s="2"/>
      <c r="Q329" s="2"/>
      <c r="R329" s="2"/>
      <c r="S329" s="2"/>
      <c r="T329" s="2"/>
      <c r="U329" s="2"/>
      <c r="V329" s="2"/>
      <c r="W329" s="2"/>
      <c r="X329" s="2"/>
      <c r="Y329" s="2"/>
      <c r="Z329" s="2"/>
    </row>
    <row r="330" spans="1:26" ht="13.5" customHeight="1">
      <c r="A330" s="2"/>
      <c r="B330" s="2"/>
      <c r="C330" s="3"/>
      <c r="D330" s="2"/>
      <c r="E330" s="2"/>
      <c r="F330" s="2"/>
      <c r="G330" s="2"/>
      <c r="H330" s="2"/>
      <c r="I330" s="2"/>
      <c r="J330" s="2"/>
      <c r="K330" s="2"/>
      <c r="L330" s="2"/>
      <c r="M330" s="2"/>
      <c r="N330" s="2"/>
      <c r="O330" s="2"/>
      <c r="P330" s="2"/>
      <c r="Q330" s="2"/>
      <c r="R330" s="2"/>
      <c r="S330" s="2"/>
      <c r="T330" s="2"/>
      <c r="U330" s="2"/>
      <c r="V330" s="2"/>
      <c r="W330" s="2"/>
      <c r="X330" s="2"/>
      <c r="Y330" s="2"/>
      <c r="Z330" s="2"/>
    </row>
    <row r="331" spans="1:26" ht="13.5" customHeight="1">
      <c r="A331" s="2"/>
      <c r="B331" s="2"/>
      <c r="C331" s="3"/>
      <c r="D331" s="2"/>
      <c r="E331" s="2"/>
      <c r="F331" s="2"/>
      <c r="G331" s="2"/>
      <c r="H331" s="2"/>
      <c r="I331" s="2"/>
      <c r="J331" s="2"/>
      <c r="K331" s="2"/>
      <c r="L331" s="2"/>
      <c r="M331" s="2"/>
      <c r="N331" s="2"/>
      <c r="O331" s="2"/>
      <c r="P331" s="2"/>
      <c r="Q331" s="2"/>
      <c r="R331" s="2"/>
      <c r="S331" s="2"/>
      <c r="T331" s="2"/>
      <c r="U331" s="2"/>
      <c r="V331" s="2"/>
      <c r="W331" s="2"/>
      <c r="X331" s="2"/>
      <c r="Y331" s="2"/>
      <c r="Z331" s="2"/>
    </row>
    <row r="332" spans="1:26" ht="13.5" customHeight="1">
      <c r="A332" s="2"/>
      <c r="B332" s="2"/>
      <c r="C332" s="3"/>
      <c r="D332" s="2"/>
      <c r="E332" s="2"/>
      <c r="F332" s="2"/>
      <c r="G332" s="2"/>
      <c r="H332" s="2"/>
      <c r="I332" s="2"/>
      <c r="J332" s="2"/>
      <c r="K332" s="2"/>
      <c r="L332" s="2"/>
      <c r="M332" s="2"/>
      <c r="N332" s="2"/>
      <c r="O332" s="2"/>
      <c r="P332" s="2"/>
      <c r="Q332" s="2"/>
      <c r="R332" s="2"/>
      <c r="S332" s="2"/>
      <c r="T332" s="2"/>
      <c r="U332" s="2"/>
      <c r="V332" s="2"/>
      <c r="W332" s="2"/>
      <c r="X332" s="2"/>
      <c r="Y332" s="2"/>
      <c r="Z332" s="2"/>
    </row>
    <row r="333" spans="1:26" ht="13.5" customHeight="1">
      <c r="A333" s="2"/>
      <c r="B333" s="2"/>
      <c r="C333" s="3"/>
      <c r="D333" s="2"/>
      <c r="E333" s="2"/>
      <c r="F333" s="2"/>
      <c r="G333" s="2"/>
      <c r="H333" s="2"/>
      <c r="I333" s="2"/>
      <c r="J333" s="2"/>
      <c r="K333" s="2"/>
      <c r="L333" s="2"/>
      <c r="M333" s="2"/>
      <c r="N333" s="2"/>
      <c r="O333" s="2"/>
      <c r="P333" s="2"/>
      <c r="Q333" s="2"/>
      <c r="R333" s="2"/>
      <c r="S333" s="2"/>
      <c r="T333" s="2"/>
      <c r="U333" s="2"/>
      <c r="V333" s="2"/>
      <c r="W333" s="2"/>
      <c r="X333" s="2"/>
      <c r="Y333" s="2"/>
      <c r="Z333" s="2"/>
    </row>
    <row r="334" spans="1:26" ht="13.5" customHeight="1">
      <c r="A334" s="2"/>
      <c r="B334" s="2"/>
      <c r="C334" s="3"/>
      <c r="D334" s="2"/>
      <c r="E334" s="2"/>
      <c r="F334" s="2"/>
      <c r="G334" s="2"/>
      <c r="H334" s="2"/>
      <c r="I334" s="2"/>
      <c r="J334" s="2"/>
      <c r="K334" s="2"/>
      <c r="L334" s="2"/>
      <c r="M334" s="2"/>
      <c r="N334" s="2"/>
      <c r="O334" s="2"/>
      <c r="P334" s="2"/>
      <c r="Q334" s="2"/>
      <c r="R334" s="2"/>
      <c r="S334" s="2"/>
      <c r="T334" s="2"/>
      <c r="U334" s="2"/>
      <c r="V334" s="2"/>
      <c r="W334" s="2"/>
      <c r="X334" s="2"/>
      <c r="Y334" s="2"/>
      <c r="Z334" s="2"/>
    </row>
    <row r="335" spans="1:26" ht="13.5" customHeight="1">
      <c r="A335" s="2"/>
      <c r="B335" s="2"/>
      <c r="C335" s="3"/>
      <c r="D335" s="2"/>
      <c r="E335" s="2"/>
      <c r="F335" s="2"/>
      <c r="G335" s="2"/>
      <c r="H335" s="2"/>
      <c r="I335" s="2"/>
      <c r="J335" s="2"/>
      <c r="K335" s="2"/>
      <c r="L335" s="2"/>
      <c r="M335" s="2"/>
      <c r="N335" s="2"/>
      <c r="O335" s="2"/>
      <c r="P335" s="2"/>
      <c r="Q335" s="2"/>
      <c r="R335" s="2"/>
      <c r="S335" s="2"/>
      <c r="T335" s="2"/>
      <c r="U335" s="2"/>
      <c r="V335" s="2"/>
      <c r="W335" s="2"/>
      <c r="X335" s="2"/>
      <c r="Y335" s="2"/>
      <c r="Z335" s="2"/>
    </row>
    <row r="336" spans="1:26" ht="13.5" customHeight="1">
      <c r="A336" s="2"/>
      <c r="B336" s="2"/>
      <c r="C336" s="3"/>
      <c r="D336" s="2"/>
      <c r="E336" s="2"/>
      <c r="F336" s="2"/>
      <c r="G336" s="2"/>
      <c r="H336" s="2"/>
      <c r="I336" s="2"/>
      <c r="J336" s="2"/>
      <c r="K336" s="2"/>
      <c r="L336" s="2"/>
      <c r="M336" s="2"/>
      <c r="N336" s="2"/>
      <c r="O336" s="2"/>
      <c r="P336" s="2"/>
      <c r="Q336" s="2"/>
      <c r="R336" s="2"/>
      <c r="S336" s="2"/>
      <c r="T336" s="2"/>
      <c r="U336" s="2"/>
      <c r="V336" s="2"/>
      <c r="W336" s="2"/>
      <c r="X336" s="2"/>
      <c r="Y336" s="2"/>
      <c r="Z336" s="2"/>
    </row>
    <row r="337" spans="1:26" ht="13.5" customHeight="1">
      <c r="A337" s="2"/>
      <c r="B337" s="2"/>
      <c r="C337" s="3"/>
      <c r="D337" s="2"/>
      <c r="E337" s="2"/>
      <c r="F337" s="2"/>
      <c r="G337" s="2"/>
      <c r="H337" s="2"/>
      <c r="I337" s="2"/>
      <c r="J337" s="2"/>
      <c r="K337" s="2"/>
      <c r="L337" s="2"/>
      <c r="M337" s="2"/>
      <c r="N337" s="2"/>
      <c r="O337" s="2"/>
      <c r="P337" s="2"/>
      <c r="Q337" s="2"/>
      <c r="R337" s="2"/>
      <c r="S337" s="2"/>
      <c r="T337" s="2"/>
      <c r="U337" s="2"/>
      <c r="V337" s="2"/>
      <c r="W337" s="2"/>
      <c r="X337" s="2"/>
      <c r="Y337" s="2"/>
      <c r="Z337" s="2"/>
    </row>
    <row r="338" spans="1:26" ht="13.5" customHeight="1">
      <c r="A338" s="2"/>
      <c r="B338" s="2"/>
      <c r="C338" s="3"/>
      <c r="D338" s="2"/>
      <c r="E338" s="2"/>
      <c r="F338" s="2"/>
      <c r="G338" s="2"/>
      <c r="H338" s="2"/>
      <c r="I338" s="2"/>
      <c r="J338" s="2"/>
      <c r="K338" s="2"/>
      <c r="L338" s="2"/>
      <c r="M338" s="2"/>
      <c r="N338" s="2"/>
      <c r="O338" s="2"/>
      <c r="P338" s="2"/>
      <c r="Q338" s="2"/>
      <c r="R338" s="2"/>
      <c r="S338" s="2"/>
      <c r="T338" s="2"/>
      <c r="U338" s="2"/>
      <c r="V338" s="2"/>
      <c r="W338" s="2"/>
      <c r="X338" s="2"/>
      <c r="Y338" s="2"/>
      <c r="Z338" s="2"/>
    </row>
    <row r="339" spans="1:26" ht="13.5" customHeight="1">
      <c r="A339" s="2"/>
      <c r="B339" s="2"/>
      <c r="C339" s="3"/>
      <c r="D339" s="2"/>
      <c r="E339" s="2"/>
      <c r="F339" s="2"/>
      <c r="G339" s="2"/>
      <c r="H339" s="2"/>
      <c r="I339" s="2"/>
      <c r="J339" s="2"/>
      <c r="K339" s="2"/>
      <c r="L339" s="2"/>
      <c r="M339" s="2"/>
      <c r="N339" s="2"/>
      <c r="O339" s="2"/>
      <c r="P339" s="2"/>
      <c r="Q339" s="2"/>
      <c r="R339" s="2"/>
      <c r="S339" s="2"/>
      <c r="T339" s="2"/>
      <c r="U339" s="2"/>
      <c r="V339" s="2"/>
      <c r="W339" s="2"/>
      <c r="X339" s="2"/>
      <c r="Y339" s="2"/>
      <c r="Z339" s="2"/>
    </row>
    <row r="340" spans="1:26" ht="13.5" customHeight="1">
      <c r="A340" s="2"/>
      <c r="B340" s="2"/>
      <c r="C340" s="3"/>
      <c r="D340" s="2"/>
      <c r="E340" s="2"/>
      <c r="F340" s="2"/>
      <c r="G340" s="2"/>
      <c r="H340" s="2"/>
      <c r="I340" s="2"/>
      <c r="J340" s="2"/>
      <c r="K340" s="2"/>
      <c r="L340" s="2"/>
      <c r="M340" s="2"/>
      <c r="N340" s="2"/>
      <c r="O340" s="2"/>
      <c r="P340" s="2"/>
      <c r="Q340" s="2"/>
      <c r="R340" s="2"/>
      <c r="S340" s="2"/>
      <c r="T340" s="2"/>
      <c r="U340" s="2"/>
      <c r="V340" s="2"/>
      <c r="W340" s="2"/>
      <c r="X340" s="2"/>
      <c r="Y340" s="2"/>
      <c r="Z340" s="2"/>
    </row>
    <row r="341" spans="1:26" ht="13.5" customHeight="1">
      <c r="A341" s="2"/>
      <c r="B341" s="2"/>
      <c r="C341" s="3"/>
      <c r="D341" s="2"/>
      <c r="E341" s="2"/>
      <c r="F341" s="2"/>
      <c r="G341" s="2"/>
      <c r="H341" s="2"/>
      <c r="I341" s="2"/>
      <c r="J341" s="2"/>
      <c r="K341" s="2"/>
      <c r="L341" s="2"/>
      <c r="M341" s="2"/>
      <c r="N341" s="2"/>
      <c r="O341" s="2"/>
      <c r="P341" s="2"/>
      <c r="Q341" s="2"/>
      <c r="R341" s="2"/>
      <c r="S341" s="2"/>
      <c r="T341" s="2"/>
      <c r="U341" s="2"/>
      <c r="V341" s="2"/>
      <c r="W341" s="2"/>
      <c r="X341" s="2"/>
      <c r="Y341" s="2"/>
      <c r="Z341" s="2"/>
    </row>
    <row r="342" spans="1:26" ht="13.5" customHeight="1">
      <c r="A342" s="2"/>
      <c r="B342" s="2"/>
      <c r="C342" s="3"/>
      <c r="D342" s="2"/>
      <c r="E342" s="2"/>
      <c r="F342" s="2"/>
      <c r="G342" s="2"/>
      <c r="H342" s="2"/>
      <c r="I342" s="2"/>
      <c r="J342" s="2"/>
      <c r="K342" s="2"/>
      <c r="L342" s="2"/>
      <c r="M342" s="2"/>
      <c r="N342" s="2"/>
      <c r="O342" s="2"/>
      <c r="P342" s="2"/>
      <c r="Q342" s="2"/>
      <c r="R342" s="2"/>
      <c r="S342" s="2"/>
      <c r="T342" s="2"/>
      <c r="U342" s="2"/>
      <c r="V342" s="2"/>
      <c r="W342" s="2"/>
      <c r="X342" s="2"/>
      <c r="Y342" s="2"/>
      <c r="Z342" s="2"/>
    </row>
    <row r="343" spans="1:26" ht="13.5" customHeight="1">
      <c r="A343" s="2"/>
      <c r="B343" s="2"/>
      <c r="C343" s="3"/>
      <c r="D343" s="2"/>
      <c r="E343" s="2"/>
      <c r="F343" s="2"/>
      <c r="G343" s="2"/>
      <c r="H343" s="2"/>
      <c r="I343" s="2"/>
      <c r="J343" s="2"/>
      <c r="K343" s="2"/>
      <c r="L343" s="2"/>
      <c r="M343" s="2"/>
      <c r="N343" s="2"/>
      <c r="O343" s="2"/>
      <c r="P343" s="2"/>
      <c r="Q343" s="2"/>
      <c r="R343" s="2"/>
      <c r="S343" s="2"/>
      <c r="T343" s="2"/>
      <c r="U343" s="2"/>
      <c r="V343" s="2"/>
      <c r="W343" s="2"/>
      <c r="X343" s="2"/>
      <c r="Y343" s="2"/>
      <c r="Z343" s="2"/>
    </row>
    <row r="344" spans="1:26" ht="13.5" customHeight="1">
      <c r="A344" s="2"/>
      <c r="B344" s="2"/>
      <c r="C344" s="3"/>
      <c r="D344" s="2"/>
      <c r="E344" s="2"/>
      <c r="F344" s="2"/>
      <c r="G344" s="2"/>
      <c r="H344" s="2"/>
      <c r="I344" s="2"/>
      <c r="J344" s="2"/>
      <c r="K344" s="2"/>
      <c r="L344" s="2"/>
      <c r="M344" s="2"/>
      <c r="N344" s="2"/>
      <c r="O344" s="2"/>
      <c r="P344" s="2"/>
      <c r="Q344" s="2"/>
      <c r="R344" s="2"/>
      <c r="S344" s="2"/>
      <c r="T344" s="2"/>
      <c r="U344" s="2"/>
      <c r="V344" s="2"/>
      <c r="W344" s="2"/>
      <c r="X344" s="2"/>
      <c r="Y344" s="2"/>
      <c r="Z344" s="2"/>
    </row>
    <row r="345" spans="1:26" ht="13.5" customHeight="1">
      <c r="A345" s="2"/>
      <c r="B345" s="2"/>
      <c r="C345" s="3"/>
      <c r="D345" s="2"/>
      <c r="E345" s="2"/>
      <c r="F345" s="2"/>
      <c r="G345" s="2"/>
      <c r="H345" s="2"/>
      <c r="I345" s="2"/>
      <c r="J345" s="2"/>
      <c r="K345" s="2"/>
      <c r="L345" s="2"/>
      <c r="M345" s="2"/>
      <c r="N345" s="2"/>
      <c r="O345" s="2"/>
      <c r="P345" s="2"/>
      <c r="Q345" s="2"/>
      <c r="R345" s="2"/>
      <c r="S345" s="2"/>
      <c r="T345" s="2"/>
      <c r="U345" s="2"/>
      <c r="V345" s="2"/>
      <c r="W345" s="2"/>
      <c r="X345" s="2"/>
      <c r="Y345" s="2"/>
      <c r="Z345" s="2"/>
    </row>
    <row r="346" spans="1:26" ht="13.5" customHeight="1">
      <c r="A346" s="2"/>
      <c r="B346" s="2"/>
      <c r="C346" s="3"/>
      <c r="D346" s="2"/>
      <c r="E346" s="2"/>
      <c r="F346" s="2"/>
      <c r="G346" s="2"/>
      <c r="H346" s="2"/>
      <c r="I346" s="2"/>
      <c r="J346" s="2"/>
      <c r="K346" s="2"/>
      <c r="L346" s="2"/>
      <c r="M346" s="2"/>
      <c r="N346" s="2"/>
      <c r="O346" s="2"/>
      <c r="P346" s="2"/>
      <c r="Q346" s="2"/>
      <c r="R346" s="2"/>
      <c r="S346" s="2"/>
      <c r="T346" s="2"/>
      <c r="U346" s="2"/>
      <c r="V346" s="2"/>
      <c r="W346" s="2"/>
      <c r="X346" s="2"/>
      <c r="Y346" s="2"/>
      <c r="Z346" s="2"/>
    </row>
    <row r="347" spans="1:26" ht="13.5" customHeight="1">
      <c r="A347" s="2"/>
      <c r="B347" s="2"/>
      <c r="C347" s="3"/>
      <c r="D347" s="2"/>
      <c r="E347" s="2"/>
      <c r="F347" s="2"/>
      <c r="G347" s="2"/>
      <c r="H347" s="2"/>
      <c r="I347" s="2"/>
      <c r="J347" s="2"/>
      <c r="K347" s="2"/>
      <c r="L347" s="2"/>
      <c r="M347" s="2"/>
      <c r="N347" s="2"/>
      <c r="O347" s="2"/>
      <c r="P347" s="2"/>
      <c r="Q347" s="2"/>
      <c r="R347" s="2"/>
      <c r="S347" s="2"/>
      <c r="T347" s="2"/>
      <c r="U347" s="2"/>
      <c r="V347" s="2"/>
      <c r="W347" s="2"/>
      <c r="X347" s="2"/>
      <c r="Y347" s="2"/>
      <c r="Z347" s="2"/>
    </row>
    <row r="348" spans="1:26" ht="13.5" customHeight="1">
      <c r="A348" s="2"/>
      <c r="B348" s="2"/>
      <c r="C348" s="3"/>
      <c r="D348" s="2"/>
      <c r="E348" s="2"/>
      <c r="F348" s="2"/>
      <c r="G348" s="2"/>
      <c r="H348" s="2"/>
      <c r="I348" s="2"/>
      <c r="J348" s="2"/>
      <c r="K348" s="2"/>
      <c r="L348" s="2"/>
      <c r="M348" s="2"/>
      <c r="N348" s="2"/>
      <c r="O348" s="2"/>
      <c r="P348" s="2"/>
      <c r="Q348" s="2"/>
      <c r="R348" s="2"/>
      <c r="S348" s="2"/>
      <c r="T348" s="2"/>
      <c r="U348" s="2"/>
      <c r="V348" s="2"/>
      <c r="W348" s="2"/>
      <c r="X348" s="2"/>
      <c r="Y348" s="2"/>
      <c r="Z348" s="2"/>
    </row>
    <row r="349" spans="1:26" ht="13.5" customHeight="1">
      <c r="A349" s="2"/>
      <c r="B349" s="2"/>
      <c r="C349" s="3"/>
      <c r="D349" s="2"/>
      <c r="E349" s="2"/>
      <c r="F349" s="2"/>
      <c r="G349" s="2"/>
      <c r="H349" s="2"/>
      <c r="I349" s="2"/>
      <c r="J349" s="2"/>
      <c r="K349" s="2"/>
      <c r="L349" s="2"/>
      <c r="M349" s="2"/>
      <c r="N349" s="2"/>
      <c r="O349" s="2"/>
      <c r="P349" s="2"/>
      <c r="Q349" s="2"/>
      <c r="R349" s="2"/>
      <c r="S349" s="2"/>
      <c r="T349" s="2"/>
      <c r="U349" s="2"/>
      <c r="V349" s="2"/>
      <c r="W349" s="2"/>
      <c r="X349" s="2"/>
      <c r="Y349" s="2"/>
      <c r="Z349" s="2"/>
    </row>
    <row r="350" spans="1:26" ht="13.5" customHeight="1">
      <c r="A350" s="2"/>
      <c r="B350" s="2"/>
      <c r="C350" s="3"/>
      <c r="D350" s="2"/>
      <c r="E350" s="2"/>
      <c r="F350" s="2"/>
      <c r="G350" s="2"/>
      <c r="H350" s="2"/>
      <c r="I350" s="2"/>
      <c r="J350" s="2"/>
      <c r="K350" s="2"/>
      <c r="L350" s="2"/>
      <c r="M350" s="2"/>
      <c r="N350" s="2"/>
      <c r="O350" s="2"/>
      <c r="P350" s="2"/>
      <c r="Q350" s="2"/>
      <c r="R350" s="2"/>
      <c r="S350" s="2"/>
      <c r="T350" s="2"/>
      <c r="U350" s="2"/>
      <c r="V350" s="2"/>
      <c r="W350" s="2"/>
      <c r="X350" s="2"/>
      <c r="Y350" s="2"/>
      <c r="Z350" s="2"/>
    </row>
    <row r="351" spans="1:26" ht="13.5" customHeight="1">
      <c r="A351" s="2"/>
      <c r="B351" s="2"/>
      <c r="C351" s="3"/>
      <c r="D351" s="2"/>
      <c r="E351" s="2"/>
      <c r="F351" s="2"/>
      <c r="G351" s="2"/>
      <c r="H351" s="2"/>
      <c r="I351" s="2"/>
      <c r="J351" s="2"/>
      <c r="K351" s="2"/>
      <c r="L351" s="2"/>
      <c r="M351" s="2"/>
      <c r="N351" s="2"/>
      <c r="O351" s="2"/>
      <c r="P351" s="2"/>
      <c r="Q351" s="2"/>
      <c r="R351" s="2"/>
      <c r="S351" s="2"/>
      <c r="T351" s="2"/>
      <c r="U351" s="2"/>
      <c r="V351" s="2"/>
      <c r="W351" s="2"/>
      <c r="X351" s="2"/>
      <c r="Y351" s="2"/>
      <c r="Z351" s="2"/>
    </row>
    <row r="352" spans="1:26" ht="13.5" customHeight="1">
      <c r="A352" s="2"/>
      <c r="B352" s="2"/>
      <c r="C352" s="3"/>
      <c r="D352" s="2"/>
      <c r="E352" s="2"/>
      <c r="F352" s="2"/>
      <c r="G352" s="2"/>
      <c r="H352" s="2"/>
      <c r="I352" s="2"/>
      <c r="J352" s="2"/>
      <c r="K352" s="2"/>
      <c r="L352" s="2"/>
      <c r="M352" s="2"/>
      <c r="N352" s="2"/>
      <c r="O352" s="2"/>
      <c r="P352" s="2"/>
      <c r="Q352" s="2"/>
      <c r="R352" s="2"/>
      <c r="S352" s="2"/>
      <c r="T352" s="2"/>
      <c r="U352" s="2"/>
      <c r="V352" s="2"/>
      <c r="W352" s="2"/>
      <c r="X352" s="2"/>
      <c r="Y352" s="2"/>
      <c r="Z352" s="2"/>
    </row>
    <row r="353" spans="1:26" ht="13.5" customHeight="1">
      <c r="A353" s="2"/>
      <c r="B353" s="2"/>
      <c r="C353" s="3"/>
      <c r="D353" s="2"/>
      <c r="E353" s="2"/>
      <c r="F353" s="2"/>
      <c r="G353" s="2"/>
      <c r="H353" s="2"/>
      <c r="I353" s="2"/>
      <c r="J353" s="2"/>
      <c r="K353" s="2"/>
      <c r="L353" s="2"/>
      <c r="M353" s="2"/>
      <c r="N353" s="2"/>
      <c r="O353" s="2"/>
      <c r="P353" s="2"/>
      <c r="Q353" s="2"/>
      <c r="R353" s="2"/>
      <c r="S353" s="2"/>
      <c r="T353" s="2"/>
      <c r="U353" s="2"/>
      <c r="V353" s="2"/>
      <c r="W353" s="2"/>
      <c r="X353" s="2"/>
      <c r="Y353" s="2"/>
      <c r="Z353" s="2"/>
    </row>
    <row r="354" spans="1:26" ht="13.5" customHeight="1">
      <c r="A354" s="2"/>
      <c r="B354" s="2"/>
      <c r="C354" s="3"/>
      <c r="D354" s="2"/>
      <c r="E354" s="2"/>
      <c r="F354" s="2"/>
      <c r="G354" s="2"/>
      <c r="H354" s="2"/>
      <c r="I354" s="2"/>
      <c r="J354" s="2"/>
      <c r="K354" s="2"/>
      <c r="L354" s="2"/>
      <c r="M354" s="2"/>
      <c r="N354" s="2"/>
      <c r="O354" s="2"/>
      <c r="P354" s="2"/>
      <c r="Q354" s="2"/>
      <c r="R354" s="2"/>
      <c r="S354" s="2"/>
      <c r="T354" s="2"/>
      <c r="U354" s="2"/>
      <c r="V354" s="2"/>
      <c r="W354" s="2"/>
      <c r="X354" s="2"/>
      <c r="Y354" s="2"/>
      <c r="Z354" s="2"/>
    </row>
    <row r="355" spans="1:26" ht="13.5" customHeight="1">
      <c r="A355" s="2"/>
      <c r="B355" s="2"/>
      <c r="C355" s="3"/>
      <c r="D355" s="2"/>
      <c r="E355" s="2"/>
      <c r="F355" s="2"/>
      <c r="G355" s="2"/>
      <c r="H355" s="2"/>
      <c r="I355" s="2"/>
      <c r="J355" s="2"/>
      <c r="K355" s="2"/>
      <c r="L355" s="2"/>
      <c r="M355" s="2"/>
      <c r="N355" s="2"/>
      <c r="O355" s="2"/>
      <c r="P355" s="2"/>
      <c r="Q355" s="2"/>
      <c r="R355" s="2"/>
      <c r="S355" s="2"/>
      <c r="T355" s="2"/>
      <c r="U355" s="2"/>
      <c r="V355" s="2"/>
      <c r="W355" s="2"/>
      <c r="X355" s="2"/>
      <c r="Y355" s="2"/>
      <c r="Z355" s="2"/>
    </row>
    <row r="356" spans="1:26" ht="13.5" customHeight="1">
      <c r="A356" s="2"/>
      <c r="B356" s="2"/>
      <c r="C356" s="3"/>
      <c r="D356" s="2"/>
      <c r="E356" s="2"/>
      <c r="F356" s="2"/>
      <c r="G356" s="2"/>
      <c r="H356" s="2"/>
      <c r="I356" s="2"/>
      <c r="J356" s="2"/>
      <c r="K356" s="2"/>
      <c r="L356" s="2"/>
      <c r="M356" s="2"/>
      <c r="N356" s="2"/>
      <c r="O356" s="2"/>
      <c r="P356" s="2"/>
      <c r="Q356" s="2"/>
      <c r="R356" s="2"/>
      <c r="S356" s="2"/>
      <c r="T356" s="2"/>
      <c r="U356" s="2"/>
      <c r="V356" s="2"/>
      <c r="W356" s="2"/>
      <c r="X356" s="2"/>
      <c r="Y356" s="2"/>
      <c r="Z356" s="2"/>
    </row>
    <row r="357" spans="1:26" ht="13.5" customHeight="1">
      <c r="A357" s="2"/>
      <c r="B357" s="2"/>
      <c r="C357" s="3"/>
      <c r="D357" s="2"/>
      <c r="E357" s="2"/>
      <c r="F357" s="2"/>
      <c r="G357" s="2"/>
      <c r="H357" s="2"/>
      <c r="I357" s="2"/>
      <c r="J357" s="2"/>
      <c r="K357" s="2"/>
      <c r="L357" s="2"/>
      <c r="M357" s="2"/>
      <c r="N357" s="2"/>
      <c r="O357" s="2"/>
      <c r="P357" s="2"/>
      <c r="Q357" s="2"/>
      <c r="R357" s="2"/>
      <c r="S357" s="2"/>
      <c r="T357" s="2"/>
      <c r="U357" s="2"/>
      <c r="V357" s="2"/>
      <c r="W357" s="2"/>
      <c r="X357" s="2"/>
      <c r="Y357" s="2"/>
      <c r="Z357" s="2"/>
    </row>
    <row r="358" spans="1:26" ht="13.5" customHeight="1">
      <c r="A358" s="2"/>
      <c r="B358" s="2"/>
      <c r="C358" s="3"/>
      <c r="D358" s="2"/>
      <c r="E358" s="2"/>
      <c r="F358" s="2"/>
      <c r="G358" s="2"/>
      <c r="H358" s="2"/>
      <c r="I358" s="2"/>
      <c r="J358" s="2"/>
      <c r="K358" s="2"/>
      <c r="L358" s="2"/>
      <c r="M358" s="2"/>
      <c r="N358" s="2"/>
      <c r="O358" s="2"/>
      <c r="P358" s="2"/>
      <c r="Q358" s="2"/>
      <c r="R358" s="2"/>
      <c r="S358" s="2"/>
      <c r="T358" s="2"/>
      <c r="U358" s="2"/>
      <c r="V358" s="2"/>
      <c r="W358" s="2"/>
      <c r="X358" s="2"/>
      <c r="Y358" s="2"/>
      <c r="Z358" s="2"/>
    </row>
    <row r="359" spans="1:26" ht="13.5" customHeight="1">
      <c r="A359" s="2"/>
      <c r="B359" s="2"/>
      <c r="C359" s="3"/>
      <c r="D359" s="2"/>
      <c r="E359" s="2"/>
      <c r="F359" s="2"/>
      <c r="G359" s="2"/>
      <c r="H359" s="2"/>
      <c r="I359" s="2"/>
      <c r="J359" s="2"/>
      <c r="K359" s="2"/>
      <c r="L359" s="2"/>
      <c r="M359" s="2"/>
      <c r="N359" s="2"/>
      <c r="O359" s="2"/>
      <c r="P359" s="2"/>
      <c r="Q359" s="2"/>
      <c r="R359" s="2"/>
      <c r="S359" s="2"/>
      <c r="T359" s="2"/>
      <c r="U359" s="2"/>
      <c r="V359" s="2"/>
      <c r="W359" s="2"/>
      <c r="X359" s="2"/>
      <c r="Y359" s="2"/>
      <c r="Z359" s="2"/>
    </row>
    <row r="360" spans="1:26" ht="13.5" customHeight="1">
      <c r="A360" s="2"/>
      <c r="B360" s="2"/>
      <c r="C360" s="3"/>
      <c r="D360" s="2"/>
      <c r="E360" s="2"/>
      <c r="F360" s="2"/>
      <c r="G360" s="2"/>
      <c r="H360" s="2"/>
      <c r="I360" s="2"/>
      <c r="J360" s="2"/>
      <c r="K360" s="2"/>
      <c r="L360" s="2"/>
      <c r="M360" s="2"/>
      <c r="N360" s="2"/>
      <c r="O360" s="2"/>
      <c r="P360" s="2"/>
      <c r="Q360" s="2"/>
      <c r="R360" s="2"/>
      <c r="S360" s="2"/>
      <c r="T360" s="2"/>
      <c r="U360" s="2"/>
      <c r="V360" s="2"/>
      <c r="W360" s="2"/>
      <c r="X360" s="2"/>
      <c r="Y360" s="2"/>
      <c r="Z360" s="2"/>
    </row>
    <row r="361" spans="1:26" ht="13.5" customHeight="1">
      <c r="A361" s="2"/>
      <c r="B361" s="2"/>
      <c r="C361" s="3"/>
      <c r="D361" s="2"/>
      <c r="E361" s="2"/>
      <c r="F361" s="2"/>
      <c r="G361" s="2"/>
      <c r="H361" s="2"/>
      <c r="I361" s="2"/>
      <c r="J361" s="2"/>
      <c r="K361" s="2"/>
      <c r="L361" s="2"/>
      <c r="M361" s="2"/>
      <c r="N361" s="2"/>
      <c r="O361" s="2"/>
      <c r="P361" s="2"/>
      <c r="Q361" s="2"/>
      <c r="R361" s="2"/>
      <c r="S361" s="2"/>
      <c r="T361" s="2"/>
      <c r="U361" s="2"/>
      <c r="V361" s="2"/>
      <c r="W361" s="2"/>
      <c r="X361" s="2"/>
      <c r="Y361" s="2"/>
      <c r="Z361" s="2"/>
    </row>
    <row r="362" spans="1:26" ht="13.5" customHeight="1">
      <c r="A362" s="2"/>
      <c r="B362" s="2"/>
      <c r="C362" s="3"/>
      <c r="D362" s="2"/>
      <c r="E362" s="2"/>
      <c r="F362" s="2"/>
      <c r="G362" s="2"/>
      <c r="H362" s="2"/>
      <c r="I362" s="2"/>
      <c r="J362" s="2"/>
      <c r="K362" s="2"/>
      <c r="L362" s="2"/>
      <c r="M362" s="2"/>
      <c r="N362" s="2"/>
      <c r="O362" s="2"/>
      <c r="P362" s="2"/>
      <c r="Q362" s="2"/>
      <c r="R362" s="2"/>
      <c r="S362" s="2"/>
      <c r="T362" s="2"/>
      <c r="U362" s="2"/>
      <c r="V362" s="2"/>
      <c r="W362" s="2"/>
      <c r="X362" s="2"/>
      <c r="Y362" s="2"/>
      <c r="Z362" s="2"/>
    </row>
    <row r="363" spans="1:26" ht="13.5" customHeight="1">
      <c r="A363" s="2"/>
      <c r="B363" s="2"/>
      <c r="C363" s="3"/>
      <c r="D363" s="2"/>
      <c r="E363" s="2"/>
      <c r="F363" s="2"/>
      <c r="G363" s="2"/>
      <c r="H363" s="2"/>
      <c r="I363" s="2"/>
      <c r="J363" s="2"/>
      <c r="K363" s="2"/>
      <c r="L363" s="2"/>
      <c r="M363" s="2"/>
      <c r="N363" s="2"/>
      <c r="O363" s="2"/>
      <c r="P363" s="2"/>
      <c r="Q363" s="2"/>
      <c r="R363" s="2"/>
      <c r="S363" s="2"/>
      <c r="T363" s="2"/>
      <c r="U363" s="2"/>
      <c r="V363" s="2"/>
      <c r="W363" s="2"/>
      <c r="X363" s="2"/>
      <c r="Y363" s="2"/>
      <c r="Z363" s="2"/>
    </row>
    <row r="364" spans="1:26" ht="13.5" customHeight="1">
      <c r="A364" s="2"/>
      <c r="B364" s="2"/>
      <c r="C364" s="3"/>
      <c r="D364" s="2"/>
      <c r="E364" s="2"/>
      <c r="F364" s="2"/>
      <c r="G364" s="2"/>
      <c r="H364" s="2"/>
      <c r="I364" s="2"/>
      <c r="J364" s="2"/>
      <c r="K364" s="2"/>
      <c r="L364" s="2"/>
      <c r="M364" s="2"/>
      <c r="N364" s="2"/>
      <c r="O364" s="2"/>
      <c r="P364" s="2"/>
      <c r="Q364" s="2"/>
      <c r="R364" s="2"/>
      <c r="S364" s="2"/>
      <c r="T364" s="2"/>
      <c r="U364" s="2"/>
      <c r="V364" s="2"/>
      <c r="W364" s="2"/>
      <c r="X364" s="2"/>
      <c r="Y364" s="2"/>
      <c r="Z364" s="2"/>
    </row>
    <row r="365" spans="1:26" ht="13.5" customHeight="1">
      <c r="A365" s="2"/>
      <c r="B365" s="2"/>
      <c r="C365" s="3"/>
      <c r="D365" s="2"/>
      <c r="E365" s="2"/>
      <c r="F365" s="2"/>
      <c r="G365" s="2"/>
      <c r="H365" s="2"/>
      <c r="I365" s="2"/>
      <c r="J365" s="2"/>
      <c r="K365" s="2"/>
      <c r="L365" s="2"/>
      <c r="M365" s="2"/>
      <c r="N365" s="2"/>
      <c r="O365" s="2"/>
      <c r="P365" s="2"/>
      <c r="Q365" s="2"/>
      <c r="R365" s="2"/>
      <c r="S365" s="2"/>
      <c r="T365" s="2"/>
      <c r="U365" s="2"/>
      <c r="V365" s="2"/>
      <c r="W365" s="2"/>
      <c r="X365" s="2"/>
      <c r="Y365" s="2"/>
      <c r="Z365" s="2"/>
    </row>
    <row r="366" spans="1:26" ht="13.5" customHeight="1">
      <c r="A366" s="2"/>
      <c r="B366" s="2"/>
      <c r="C366" s="3"/>
      <c r="D366" s="2"/>
      <c r="E366" s="2"/>
      <c r="F366" s="2"/>
      <c r="G366" s="2"/>
      <c r="H366" s="2"/>
      <c r="I366" s="2"/>
      <c r="J366" s="2"/>
      <c r="K366" s="2"/>
      <c r="L366" s="2"/>
      <c r="M366" s="2"/>
      <c r="N366" s="2"/>
      <c r="O366" s="2"/>
      <c r="P366" s="2"/>
      <c r="Q366" s="2"/>
      <c r="R366" s="2"/>
      <c r="S366" s="2"/>
      <c r="T366" s="2"/>
      <c r="U366" s="2"/>
      <c r="V366" s="2"/>
      <c r="W366" s="2"/>
      <c r="X366" s="2"/>
      <c r="Y366" s="2"/>
      <c r="Z366" s="2"/>
    </row>
    <row r="367" spans="1:26" ht="13.5" customHeight="1">
      <c r="A367" s="2"/>
      <c r="B367" s="2"/>
      <c r="C367" s="3"/>
      <c r="D367" s="2"/>
      <c r="E367" s="2"/>
      <c r="F367" s="2"/>
      <c r="G367" s="2"/>
      <c r="H367" s="2"/>
      <c r="I367" s="2"/>
      <c r="J367" s="2"/>
      <c r="K367" s="2"/>
      <c r="L367" s="2"/>
      <c r="M367" s="2"/>
      <c r="N367" s="2"/>
      <c r="O367" s="2"/>
      <c r="P367" s="2"/>
      <c r="Q367" s="2"/>
      <c r="R367" s="2"/>
      <c r="S367" s="2"/>
      <c r="T367" s="2"/>
      <c r="U367" s="2"/>
      <c r="V367" s="2"/>
      <c r="W367" s="2"/>
      <c r="X367" s="2"/>
      <c r="Y367" s="2"/>
      <c r="Z367" s="2"/>
    </row>
    <row r="368" spans="1:26" ht="13.5" customHeight="1">
      <c r="A368" s="2"/>
      <c r="B368" s="2"/>
      <c r="C368" s="3"/>
      <c r="D368" s="2"/>
      <c r="E368" s="2"/>
      <c r="F368" s="2"/>
      <c r="G368" s="2"/>
      <c r="H368" s="2"/>
      <c r="I368" s="2"/>
      <c r="J368" s="2"/>
      <c r="K368" s="2"/>
      <c r="L368" s="2"/>
      <c r="M368" s="2"/>
      <c r="N368" s="2"/>
      <c r="O368" s="2"/>
      <c r="P368" s="2"/>
      <c r="Q368" s="2"/>
      <c r="R368" s="2"/>
      <c r="S368" s="2"/>
      <c r="T368" s="2"/>
      <c r="U368" s="2"/>
      <c r="V368" s="2"/>
      <c r="W368" s="2"/>
      <c r="X368" s="2"/>
      <c r="Y368" s="2"/>
      <c r="Z368" s="2"/>
    </row>
    <row r="369" spans="1:26" ht="13.5" customHeight="1">
      <c r="A369" s="2"/>
      <c r="B369" s="2"/>
      <c r="C369" s="3"/>
      <c r="D369" s="2"/>
      <c r="E369" s="2"/>
      <c r="F369" s="2"/>
      <c r="G369" s="2"/>
      <c r="H369" s="2"/>
      <c r="I369" s="2"/>
      <c r="J369" s="2"/>
      <c r="K369" s="2"/>
      <c r="L369" s="2"/>
      <c r="M369" s="2"/>
      <c r="N369" s="2"/>
      <c r="O369" s="2"/>
      <c r="P369" s="2"/>
      <c r="Q369" s="2"/>
      <c r="R369" s="2"/>
      <c r="S369" s="2"/>
      <c r="T369" s="2"/>
      <c r="U369" s="2"/>
      <c r="V369" s="2"/>
      <c r="W369" s="2"/>
      <c r="X369" s="2"/>
      <c r="Y369" s="2"/>
      <c r="Z369" s="2"/>
    </row>
    <row r="370" spans="1:26" ht="13.5" customHeight="1">
      <c r="A370" s="2"/>
      <c r="B370" s="2"/>
      <c r="C370" s="3"/>
      <c r="D370" s="2"/>
      <c r="E370" s="2"/>
      <c r="F370" s="2"/>
      <c r="G370" s="2"/>
      <c r="H370" s="2"/>
      <c r="I370" s="2"/>
      <c r="J370" s="2"/>
      <c r="K370" s="2"/>
      <c r="L370" s="2"/>
      <c r="M370" s="2"/>
      <c r="N370" s="2"/>
      <c r="O370" s="2"/>
      <c r="P370" s="2"/>
      <c r="Q370" s="2"/>
      <c r="R370" s="2"/>
      <c r="S370" s="2"/>
      <c r="T370" s="2"/>
      <c r="U370" s="2"/>
      <c r="V370" s="2"/>
      <c r="W370" s="2"/>
      <c r="X370" s="2"/>
      <c r="Y370" s="2"/>
      <c r="Z370" s="2"/>
    </row>
    <row r="371" spans="1:26" ht="13.5" customHeight="1">
      <c r="A371" s="2"/>
      <c r="B371" s="2"/>
      <c r="C371" s="3"/>
      <c r="D371" s="2"/>
      <c r="E371" s="2"/>
      <c r="F371" s="2"/>
      <c r="G371" s="2"/>
      <c r="H371" s="2"/>
      <c r="I371" s="2"/>
      <c r="J371" s="2"/>
      <c r="K371" s="2"/>
      <c r="L371" s="2"/>
      <c r="M371" s="2"/>
      <c r="N371" s="2"/>
      <c r="O371" s="2"/>
      <c r="P371" s="2"/>
      <c r="Q371" s="2"/>
      <c r="R371" s="2"/>
      <c r="S371" s="2"/>
      <c r="T371" s="2"/>
      <c r="U371" s="2"/>
      <c r="V371" s="2"/>
      <c r="W371" s="2"/>
      <c r="X371" s="2"/>
      <c r="Y371" s="2"/>
      <c r="Z371" s="2"/>
    </row>
    <row r="372" spans="1:26" ht="13.5" customHeight="1">
      <c r="A372" s="2"/>
      <c r="B372" s="2"/>
      <c r="C372" s="3"/>
      <c r="D372" s="2"/>
      <c r="E372" s="2"/>
      <c r="F372" s="2"/>
      <c r="G372" s="2"/>
      <c r="H372" s="2"/>
      <c r="I372" s="2"/>
      <c r="J372" s="2"/>
      <c r="K372" s="2"/>
      <c r="L372" s="2"/>
      <c r="M372" s="2"/>
      <c r="N372" s="2"/>
      <c r="O372" s="2"/>
      <c r="P372" s="2"/>
      <c r="Q372" s="2"/>
      <c r="R372" s="2"/>
      <c r="S372" s="2"/>
      <c r="T372" s="2"/>
      <c r="U372" s="2"/>
      <c r="V372" s="2"/>
      <c r="W372" s="2"/>
      <c r="X372" s="2"/>
      <c r="Y372" s="2"/>
      <c r="Z372" s="2"/>
    </row>
    <row r="373" spans="1:26" ht="13.5" customHeight="1">
      <c r="A373" s="2"/>
      <c r="B373" s="2"/>
      <c r="C373" s="3"/>
      <c r="D373" s="2"/>
      <c r="E373" s="2"/>
      <c r="F373" s="2"/>
      <c r="G373" s="2"/>
      <c r="H373" s="2"/>
      <c r="I373" s="2"/>
      <c r="J373" s="2"/>
      <c r="K373" s="2"/>
      <c r="L373" s="2"/>
      <c r="M373" s="2"/>
      <c r="N373" s="2"/>
      <c r="O373" s="2"/>
      <c r="P373" s="2"/>
      <c r="Q373" s="2"/>
      <c r="R373" s="2"/>
      <c r="S373" s="2"/>
      <c r="T373" s="2"/>
      <c r="U373" s="2"/>
      <c r="V373" s="2"/>
      <c r="W373" s="2"/>
      <c r="X373" s="2"/>
      <c r="Y373" s="2"/>
      <c r="Z373" s="2"/>
    </row>
    <row r="374" spans="1:26" ht="13.5" customHeight="1">
      <c r="A374" s="2"/>
      <c r="B374" s="2"/>
      <c r="C374" s="3"/>
      <c r="D374" s="2"/>
      <c r="E374" s="2"/>
      <c r="F374" s="2"/>
      <c r="G374" s="2"/>
      <c r="H374" s="2"/>
      <c r="I374" s="2"/>
      <c r="J374" s="2"/>
      <c r="K374" s="2"/>
      <c r="L374" s="2"/>
      <c r="M374" s="2"/>
      <c r="N374" s="2"/>
      <c r="O374" s="2"/>
      <c r="P374" s="2"/>
      <c r="Q374" s="2"/>
      <c r="R374" s="2"/>
      <c r="S374" s="2"/>
      <c r="T374" s="2"/>
      <c r="U374" s="2"/>
      <c r="V374" s="2"/>
      <c r="W374" s="2"/>
      <c r="X374" s="2"/>
      <c r="Y374" s="2"/>
      <c r="Z374" s="2"/>
    </row>
    <row r="375" spans="1:26" ht="13.5" customHeight="1">
      <c r="A375" s="2"/>
      <c r="B375" s="2"/>
      <c r="C375" s="3"/>
      <c r="D375" s="2"/>
      <c r="E375" s="2"/>
      <c r="F375" s="2"/>
      <c r="G375" s="2"/>
      <c r="H375" s="2"/>
      <c r="I375" s="2"/>
      <c r="J375" s="2"/>
      <c r="K375" s="2"/>
      <c r="L375" s="2"/>
      <c r="M375" s="2"/>
      <c r="N375" s="2"/>
      <c r="O375" s="2"/>
      <c r="P375" s="2"/>
      <c r="Q375" s="2"/>
      <c r="R375" s="2"/>
      <c r="S375" s="2"/>
      <c r="T375" s="2"/>
      <c r="U375" s="2"/>
      <c r="V375" s="2"/>
      <c r="W375" s="2"/>
      <c r="X375" s="2"/>
      <c r="Y375" s="2"/>
      <c r="Z375" s="2"/>
    </row>
    <row r="376" spans="1:26" ht="13.5" customHeight="1">
      <c r="A376" s="2"/>
      <c r="B376" s="2"/>
      <c r="C376" s="3"/>
      <c r="D376" s="2"/>
      <c r="E376" s="2"/>
      <c r="F376" s="2"/>
      <c r="G376" s="2"/>
      <c r="H376" s="2"/>
      <c r="I376" s="2"/>
      <c r="J376" s="2"/>
      <c r="K376" s="2"/>
      <c r="L376" s="2"/>
      <c r="M376" s="2"/>
      <c r="N376" s="2"/>
      <c r="O376" s="2"/>
      <c r="P376" s="2"/>
      <c r="Q376" s="2"/>
      <c r="R376" s="2"/>
      <c r="S376" s="2"/>
      <c r="T376" s="2"/>
      <c r="U376" s="2"/>
      <c r="V376" s="2"/>
      <c r="W376" s="2"/>
      <c r="X376" s="2"/>
      <c r="Y376" s="2"/>
      <c r="Z376" s="2"/>
    </row>
    <row r="377" spans="1:26" ht="13.5" customHeight="1">
      <c r="A377" s="2"/>
      <c r="B377" s="2"/>
      <c r="C377" s="3"/>
      <c r="D377" s="2"/>
      <c r="E377" s="2"/>
      <c r="F377" s="2"/>
      <c r="G377" s="2"/>
      <c r="H377" s="2"/>
      <c r="I377" s="2"/>
      <c r="J377" s="2"/>
      <c r="K377" s="2"/>
      <c r="L377" s="2"/>
      <c r="M377" s="2"/>
      <c r="N377" s="2"/>
      <c r="O377" s="2"/>
      <c r="P377" s="2"/>
      <c r="Q377" s="2"/>
      <c r="R377" s="2"/>
      <c r="S377" s="2"/>
      <c r="T377" s="2"/>
      <c r="U377" s="2"/>
      <c r="V377" s="2"/>
      <c r="W377" s="2"/>
      <c r="X377" s="2"/>
      <c r="Y377" s="2"/>
      <c r="Z377" s="2"/>
    </row>
    <row r="378" spans="1:26" ht="13.5" customHeight="1">
      <c r="A378" s="2"/>
      <c r="B378" s="2"/>
      <c r="C378" s="3"/>
      <c r="D378" s="2"/>
      <c r="E378" s="2"/>
      <c r="F378" s="2"/>
      <c r="G378" s="2"/>
      <c r="H378" s="2"/>
      <c r="I378" s="2"/>
      <c r="J378" s="2"/>
      <c r="K378" s="2"/>
      <c r="L378" s="2"/>
      <c r="M378" s="2"/>
      <c r="N378" s="2"/>
      <c r="O378" s="2"/>
      <c r="P378" s="2"/>
      <c r="Q378" s="2"/>
      <c r="R378" s="2"/>
      <c r="S378" s="2"/>
      <c r="T378" s="2"/>
      <c r="U378" s="2"/>
      <c r="V378" s="2"/>
      <c r="W378" s="2"/>
      <c r="X378" s="2"/>
      <c r="Y378" s="2"/>
      <c r="Z378" s="2"/>
    </row>
    <row r="379" spans="1:26" ht="13.5" customHeight="1">
      <c r="A379" s="2"/>
      <c r="B379" s="2"/>
      <c r="C379" s="3"/>
      <c r="D379" s="2"/>
      <c r="E379" s="2"/>
      <c r="F379" s="2"/>
      <c r="G379" s="2"/>
      <c r="H379" s="2"/>
      <c r="I379" s="2"/>
      <c r="J379" s="2"/>
      <c r="K379" s="2"/>
      <c r="L379" s="2"/>
      <c r="M379" s="2"/>
      <c r="N379" s="2"/>
      <c r="O379" s="2"/>
      <c r="P379" s="2"/>
      <c r="Q379" s="2"/>
      <c r="R379" s="2"/>
      <c r="S379" s="2"/>
      <c r="T379" s="2"/>
      <c r="U379" s="2"/>
      <c r="V379" s="2"/>
      <c r="W379" s="2"/>
      <c r="X379" s="2"/>
      <c r="Y379" s="2"/>
      <c r="Z379" s="2"/>
    </row>
    <row r="380" spans="1:26" ht="13.5" customHeight="1">
      <c r="A380" s="2"/>
      <c r="B380" s="2"/>
      <c r="C380" s="3"/>
      <c r="D380" s="2"/>
      <c r="E380" s="2"/>
      <c r="F380" s="2"/>
      <c r="G380" s="2"/>
      <c r="H380" s="2"/>
      <c r="I380" s="2"/>
      <c r="J380" s="2"/>
      <c r="K380" s="2"/>
      <c r="L380" s="2"/>
      <c r="M380" s="2"/>
      <c r="N380" s="2"/>
      <c r="O380" s="2"/>
      <c r="P380" s="2"/>
      <c r="Q380" s="2"/>
      <c r="R380" s="2"/>
      <c r="S380" s="2"/>
      <c r="T380" s="2"/>
      <c r="U380" s="2"/>
      <c r="V380" s="2"/>
      <c r="W380" s="2"/>
      <c r="X380" s="2"/>
      <c r="Y380" s="2"/>
      <c r="Z380" s="2"/>
    </row>
    <row r="381" spans="1:26" ht="13.5" customHeight="1">
      <c r="A381" s="2"/>
      <c r="B381" s="2"/>
      <c r="C381" s="3"/>
      <c r="D381" s="2"/>
      <c r="E381" s="2"/>
      <c r="F381" s="2"/>
      <c r="G381" s="2"/>
      <c r="H381" s="2"/>
      <c r="I381" s="2"/>
      <c r="J381" s="2"/>
      <c r="K381" s="2"/>
      <c r="L381" s="2"/>
      <c r="M381" s="2"/>
      <c r="N381" s="2"/>
      <c r="O381" s="2"/>
      <c r="P381" s="2"/>
      <c r="Q381" s="2"/>
      <c r="R381" s="2"/>
      <c r="S381" s="2"/>
      <c r="T381" s="2"/>
      <c r="U381" s="2"/>
      <c r="V381" s="2"/>
      <c r="W381" s="2"/>
      <c r="X381" s="2"/>
      <c r="Y381" s="2"/>
      <c r="Z381" s="2"/>
    </row>
    <row r="382" spans="1:26" ht="13.5" customHeight="1">
      <c r="A382" s="2"/>
      <c r="B382" s="2"/>
      <c r="C382" s="3"/>
      <c r="D382" s="2"/>
      <c r="E382" s="2"/>
      <c r="F382" s="2"/>
      <c r="G382" s="2"/>
      <c r="H382" s="2"/>
      <c r="I382" s="2"/>
      <c r="J382" s="2"/>
      <c r="K382" s="2"/>
      <c r="L382" s="2"/>
      <c r="M382" s="2"/>
      <c r="N382" s="2"/>
      <c r="O382" s="2"/>
      <c r="P382" s="2"/>
      <c r="Q382" s="2"/>
      <c r="R382" s="2"/>
      <c r="S382" s="2"/>
      <c r="T382" s="2"/>
      <c r="U382" s="2"/>
      <c r="V382" s="2"/>
      <c r="W382" s="2"/>
      <c r="X382" s="2"/>
      <c r="Y382" s="2"/>
      <c r="Z382" s="2"/>
    </row>
    <row r="383" spans="1:26" ht="13.5" customHeight="1">
      <c r="A383" s="2"/>
      <c r="B383" s="2"/>
      <c r="C383" s="3"/>
      <c r="D383" s="2"/>
      <c r="E383" s="2"/>
      <c r="F383" s="2"/>
      <c r="G383" s="2"/>
      <c r="H383" s="2"/>
      <c r="I383" s="2"/>
      <c r="J383" s="2"/>
      <c r="K383" s="2"/>
      <c r="L383" s="2"/>
      <c r="M383" s="2"/>
      <c r="N383" s="2"/>
      <c r="O383" s="2"/>
      <c r="P383" s="2"/>
      <c r="Q383" s="2"/>
      <c r="R383" s="2"/>
      <c r="S383" s="2"/>
      <c r="T383" s="2"/>
      <c r="U383" s="2"/>
      <c r="V383" s="2"/>
      <c r="W383" s="2"/>
      <c r="X383" s="2"/>
      <c r="Y383" s="2"/>
      <c r="Z383" s="2"/>
    </row>
    <row r="384" spans="1:26" ht="13.5" customHeight="1">
      <c r="A384" s="2"/>
      <c r="B384" s="2"/>
      <c r="C384" s="3"/>
      <c r="D384" s="2"/>
      <c r="E384" s="2"/>
      <c r="F384" s="2"/>
      <c r="G384" s="2"/>
      <c r="H384" s="2"/>
      <c r="I384" s="2"/>
      <c r="J384" s="2"/>
      <c r="K384" s="2"/>
      <c r="L384" s="2"/>
      <c r="M384" s="2"/>
      <c r="N384" s="2"/>
      <c r="O384" s="2"/>
      <c r="P384" s="2"/>
      <c r="Q384" s="2"/>
      <c r="R384" s="2"/>
      <c r="S384" s="2"/>
      <c r="T384" s="2"/>
      <c r="U384" s="2"/>
      <c r="V384" s="2"/>
      <c r="W384" s="2"/>
      <c r="X384" s="2"/>
      <c r="Y384" s="2"/>
      <c r="Z384" s="2"/>
    </row>
    <row r="385" spans="1:26" ht="13.5" customHeight="1">
      <c r="A385" s="2"/>
      <c r="B385" s="2"/>
      <c r="C385" s="3"/>
      <c r="D385" s="2"/>
      <c r="E385" s="2"/>
      <c r="F385" s="2"/>
      <c r="G385" s="2"/>
      <c r="H385" s="2"/>
      <c r="I385" s="2"/>
      <c r="J385" s="2"/>
      <c r="K385" s="2"/>
      <c r="L385" s="2"/>
      <c r="M385" s="2"/>
      <c r="N385" s="2"/>
      <c r="O385" s="2"/>
      <c r="P385" s="2"/>
      <c r="Q385" s="2"/>
      <c r="R385" s="2"/>
      <c r="S385" s="2"/>
      <c r="T385" s="2"/>
      <c r="U385" s="2"/>
      <c r="V385" s="2"/>
      <c r="W385" s="2"/>
      <c r="X385" s="2"/>
      <c r="Y385" s="2"/>
      <c r="Z385" s="2"/>
    </row>
    <row r="386" spans="1:26" ht="13.5" customHeight="1">
      <c r="A386" s="2"/>
      <c r="B386" s="2"/>
      <c r="C386" s="3"/>
      <c r="D386" s="2"/>
      <c r="E386" s="2"/>
      <c r="F386" s="2"/>
      <c r="G386" s="2"/>
      <c r="H386" s="2"/>
      <c r="I386" s="2"/>
      <c r="J386" s="2"/>
      <c r="K386" s="2"/>
      <c r="L386" s="2"/>
      <c r="M386" s="2"/>
      <c r="N386" s="2"/>
      <c r="O386" s="2"/>
      <c r="P386" s="2"/>
      <c r="Q386" s="2"/>
      <c r="R386" s="2"/>
      <c r="S386" s="2"/>
      <c r="T386" s="2"/>
      <c r="U386" s="2"/>
      <c r="V386" s="2"/>
      <c r="W386" s="2"/>
      <c r="X386" s="2"/>
      <c r="Y386" s="2"/>
      <c r="Z386" s="2"/>
    </row>
    <row r="387" spans="1:26" ht="13.5" customHeight="1">
      <c r="A387" s="2"/>
      <c r="B387" s="2"/>
      <c r="C387" s="3"/>
      <c r="D387" s="2"/>
      <c r="E387" s="2"/>
      <c r="F387" s="2"/>
      <c r="G387" s="2"/>
      <c r="H387" s="2"/>
      <c r="I387" s="2"/>
      <c r="J387" s="2"/>
      <c r="K387" s="2"/>
      <c r="L387" s="2"/>
      <c r="M387" s="2"/>
      <c r="N387" s="2"/>
      <c r="O387" s="2"/>
      <c r="P387" s="2"/>
      <c r="Q387" s="2"/>
      <c r="R387" s="2"/>
      <c r="S387" s="2"/>
      <c r="T387" s="2"/>
      <c r="U387" s="2"/>
      <c r="V387" s="2"/>
      <c r="W387" s="2"/>
      <c r="X387" s="2"/>
      <c r="Y387" s="2"/>
      <c r="Z387" s="2"/>
    </row>
    <row r="388" spans="1:26" ht="13.5" customHeight="1">
      <c r="A388" s="2"/>
      <c r="B388" s="2"/>
      <c r="C388" s="3"/>
      <c r="D388" s="2"/>
      <c r="E388" s="2"/>
      <c r="F388" s="2"/>
      <c r="G388" s="2"/>
      <c r="H388" s="2"/>
      <c r="I388" s="2"/>
      <c r="J388" s="2"/>
      <c r="K388" s="2"/>
      <c r="L388" s="2"/>
      <c r="M388" s="2"/>
      <c r="N388" s="2"/>
      <c r="O388" s="2"/>
      <c r="P388" s="2"/>
      <c r="Q388" s="2"/>
      <c r="R388" s="2"/>
      <c r="S388" s="2"/>
      <c r="T388" s="2"/>
      <c r="U388" s="2"/>
      <c r="V388" s="2"/>
      <c r="W388" s="2"/>
      <c r="X388" s="2"/>
      <c r="Y388" s="2"/>
      <c r="Z388" s="2"/>
    </row>
    <row r="389" spans="1:26" ht="13.5" customHeight="1">
      <c r="A389" s="2"/>
      <c r="B389" s="2"/>
      <c r="C389" s="3"/>
      <c r="D389" s="2"/>
      <c r="E389" s="2"/>
      <c r="F389" s="2"/>
      <c r="G389" s="2"/>
      <c r="H389" s="2"/>
      <c r="I389" s="2"/>
      <c r="J389" s="2"/>
      <c r="K389" s="2"/>
      <c r="L389" s="2"/>
      <c r="M389" s="2"/>
      <c r="N389" s="2"/>
      <c r="O389" s="2"/>
      <c r="P389" s="2"/>
      <c r="Q389" s="2"/>
      <c r="R389" s="2"/>
      <c r="S389" s="2"/>
      <c r="T389" s="2"/>
      <c r="U389" s="2"/>
      <c r="V389" s="2"/>
      <c r="W389" s="2"/>
      <c r="X389" s="2"/>
      <c r="Y389" s="2"/>
      <c r="Z389" s="2"/>
    </row>
    <row r="390" spans="1:26" ht="13.5" customHeight="1">
      <c r="A390" s="2"/>
      <c r="B390" s="2"/>
      <c r="C390" s="3"/>
      <c r="D390" s="2"/>
      <c r="E390" s="2"/>
      <c r="F390" s="2"/>
      <c r="G390" s="2"/>
      <c r="H390" s="2"/>
      <c r="I390" s="2"/>
      <c r="J390" s="2"/>
      <c r="K390" s="2"/>
      <c r="L390" s="2"/>
      <c r="M390" s="2"/>
      <c r="N390" s="2"/>
      <c r="O390" s="2"/>
      <c r="P390" s="2"/>
      <c r="Q390" s="2"/>
      <c r="R390" s="2"/>
      <c r="S390" s="2"/>
      <c r="T390" s="2"/>
      <c r="U390" s="2"/>
      <c r="V390" s="2"/>
      <c r="W390" s="2"/>
      <c r="X390" s="2"/>
      <c r="Y390" s="2"/>
      <c r="Z390" s="2"/>
    </row>
    <row r="391" spans="1:26" ht="13.5" customHeight="1">
      <c r="A391" s="2"/>
      <c r="B391" s="2"/>
      <c r="C391" s="3"/>
      <c r="D391" s="2"/>
      <c r="E391" s="2"/>
      <c r="F391" s="2"/>
      <c r="G391" s="2"/>
      <c r="H391" s="2"/>
      <c r="I391" s="2"/>
      <c r="J391" s="2"/>
      <c r="K391" s="2"/>
      <c r="L391" s="2"/>
      <c r="M391" s="2"/>
      <c r="N391" s="2"/>
      <c r="O391" s="2"/>
      <c r="P391" s="2"/>
      <c r="Q391" s="2"/>
      <c r="R391" s="2"/>
      <c r="S391" s="2"/>
      <c r="T391" s="2"/>
      <c r="U391" s="2"/>
      <c r="V391" s="2"/>
      <c r="W391" s="2"/>
      <c r="X391" s="2"/>
      <c r="Y391" s="2"/>
      <c r="Z391" s="2"/>
    </row>
    <row r="392" spans="1:26" ht="13.5" customHeight="1">
      <c r="A392" s="2"/>
      <c r="B392" s="2"/>
      <c r="C392" s="3"/>
      <c r="D392" s="2"/>
      <c r="E392" s="2"/>
      <c r="F392" s="2"/>
      <c r="G392" s="2"/>
      <c r="H392" s="2"/>
      <c r="I392" s="2"/>
      <c r="J392" s="2"/>
      <c r="K392" s="2"/>
      <c r="L392" s="2"/>
      <c r="M392" s="2"/>
      <c r="N392" s="2"/>
      <c r="O392" s="2"/>
      <c r="P392" s="2"/>
      <c r="Q392" s="2"/>
      <c r="R392" s="2"/>
      <c r="S392" s="2"/>
      <c r="T392" s="2"/>
      <c r="U392" s="2"/>
      <c r="V392" s="2"/>
      <c r="W392" s="2"/>
      <c r="X392" s="2"/>
      <c r="Y392" s="2"/>
      <c r="Z392" s="2"/>
    </row>
    <row r="393" spans="1:26" ht="13.5" customHeight="1">
      <c r="A393" s="2"/>
      <c r="B393" s="2"/>
      <c r="C393" s="3"/>
      <c r="D393" s="2"/>
      <c r="E393" s="2"/>
      <c r="F393" s="2"/>
      <c r="G393" s="2"/>
      <c r="H393" s="2"/>
      <c r="I393" s="2"/>
      <c r="J393" s="2"/>
      <c r="K393" s="2"/>
      <c r="L393" s="2"/>
      <c r="M393" s="2"/>
      <c r="N393" s="2"/>
      <c r="O393" s="2"/>
      <c r="P393" s="2"/>
      <c r="Q393" s="2"/>
      <c r="R393" s="2"/>
      <c r="S393" s="2"/>
      <c r="T393" s="2"/>
      <c r="U393" s="2"/>
      <c r="V393" s="2"/>
      <c r="W393" s="2"/>
      <c r="X393" s="2"/>
      <c r="Y393" s="2"/>
      <c r="Z393" s="2"/>
    </row>
    <row r="394" spans="1:26" ht="13.5" customHeight="1">
      <c r="A394" s="2"/>
      <c r="B394" s="2"/>
      <c r="C394" s="3"/>
      <c r="D394" s="2"/>
      <c r="E394" s="2"/>
      <c r="F394" s="2"/>
      <c r="G394" s="2"/>
      <c r="H394" s="2"/>
      <c r="I394" s="2"/>
      <c r="J394" s="2"/>
      <c r="K394" s="2"/>
      <c r="L394" s="2"/>
      <c r="M394" s="2"/>
      <c r="N394" s="2"/>
      <c r="O394" s="2"/>
      <c r="P394" s="2"/>
      <c r="Q394" s="2"/>
      <c r="R394" s="2"/>
      <c r="S394" s="2"/>
      <c r="T394" s="2"/>
      <c r="U394" s="2"/>
      <c r="V394" s="2"/>
      <c r="W394" s="2"/>
      <c r="X394" s="2"/>
      <c r="Y394" s="2"/>
      <c r="Z394" s="2"/>
    </row>
    <row r="395" spans="1:26" ht="13.5" customHeight="1">
      <c r="A395" s="2"/>
      <c r="B395" s="2"/>
      <c r="C395" s="3"/>
      <c r="D395" s="2"/>
      <c r="E395" s="2"/>
      <c r="F395" s="2"/>
      <c r="G395" s="2"/>
      <c r="H395" s="2"/>
      <c r="I395" s="2"/>
      <c r="J395" s="2"/>
      <c r="K395" s="2"/>
      <c r="L395" s="2"/>
      <c r="M395" s="2"/>
      <c r="N395" s="2"/>
      <c r="O395" s="2"/>
      <c r="P395" s="2"/>
      <c r="Q395" s="2"/>
      <c r="R395" s="2"/>
      <c r="S395" s="2"/>
      <c r="T395" s="2"/>
      <c r="U395" s="2"/>
      <c r="V395" s="2"/>
      <c r="W395" s="2"/>
      <c r="X395" s="2"/>
      <c r="Y395" s="2"/>
      <c r="Z395" s="2"/>
    </row>
    <row r="396" spans="1:26" ht="13.5" customHeight="1">
      <c r="A396" s="2"/>
      <c r="B396" s="2"/>
      <c r="C396" s="3"/>
      <c r="D396" s="2"/>
      <c r="E396" s="2"/>
      <c r="F396" s="2"/>
      <c r="G396" s="2"/>
      <c r="H396" s="2"/>
      <c r="I396" s="2"/>
      <c r="J396" s="2"/>
      <c r="K396" s="2"/>
      <c r="L396" s="2"/>
      <c r="M396" s="2"/>
      <c r="N396" s="2"/>
      <c r="O396" s="2"/>
      <c r="P396" s="2"/>
      <c r="Q396" s="2"/>
      <c r="R396" s="2"/>
      <c r="S396" s="2"/>
      <c r="T396" s="2"/>
      <c r="U396" s="2"/>
      <c r="V396" s="2"/>
      <c r="W396" s="2"/>
      <c r="X396" s="2"/>
      <c r="Y396" s="2"/>
      <c r="Z396" s="2"/>
    </row>
    <row r="397" spans="1:26" ht="13.5" customHeight="1">
      <c r="A397" s="2"/>
      <c r="B397" s="2"/>
      <c r="C397" s="3"/>
      <c r="D397" s="2"/>
      <c r="E397" s="2"/>
      <c r="F397" s="2"/>
      <c r="G397" s="2"/>
      <c r="H397" s="2"/>
      <c r="I397" s="2"/>
      <c r="J397" s="2"/>
      <c r="K397" s="2"/>
      <c r="L397" s="2"/>
      <c r="M397" s="2"/>
      <c r="N397" s="2"/>
      <c r="O397" s="2"/>
      <c r="P397" s="2"/>
      <c r="Q397" s="2"/>
      <c r="R397" s="2"/>
      <c r="S397" s="2"/>
      <c r="T397" s="2"/>
      <c r="U397" s="2"/>
      <c r="V397" s="2"/>
      <c r="W397" s="2"/>
      <c r="X397" s="2"/>
      <c r="Y397" s="2"/>
      <c r="Z397" s="2"/>
    </row>
    <row r="398" spans="1:26" ht="13.5" customHeight="1">
      <c r="A398" s="2"/>
      <c r="B398" s="2"/>
      <c r="C398" s="3"/>
      <c r="D398" s="2"/>
      <c r="E398" s="2"/>
      <c r="F398" s="2"/>
      <c r="G398" s="2"/>
      <c r="H398" s="2"/>
      <c r="I398" s="2"/>
      <c r="J398" s="2"/>
      <c r="K398" s="2"/>
      <c r="L398" s="2"/>
      <c r="M398" s="2"/>
      <c r="N398" s="2"/>
      <c r="O398" s="2"/>
      <c r="P398" s="2"/>
      <c r="Q398" s="2"/>
      <c r="R398" s="2"/>
      <c r="S398" s="2"/>
      <c r="T398" s="2"/>
      <c r="U398" s="2"/>
      <c r="V398" s="2"/>
      <c r="W398" s="2"/>
      <c r="X398" s="2"/>
      <c r="Y398" s="2"/>
      <c r="Z398" s="2"/>
    </row>
    <row r="399" spans="1:26" ht="13.5" customHeight="1">
      <c r="A399" s="2"/>
      <c r="B399" s="2"/>
      <c r="C399" s="3"/>
      <c r="D399" s="2"/>
      <c r="E399" s="2"/>
      <c r="F399" s="2"/>
      <c r="G399" s="2"/>
      <c r="H399" s="2"/>
      <c r="I399" s="2"/>
      <c r="J399" s="2"/>
      <c r="K399" s="2"/>
      <c r="L399" s="2"/>
      <c r="M399" s="2"/>
      <c r="N399" s="2"/>
      <c r="O399" s="2"/>
      <c r="P399" s="2"/>
      <c r="Q399" s="2"/>
      <c r="R399" s="2"/>
      <c r="S399" s="2"/>
      <c r="T399" s="2"/>
      <c r="U399" s="2"/>
      <c r="V399" s="2"/>
      <c r="W399" s="2"/>
      <c r="X399" s="2"/>
      <c r="Y399" s="2"/>
      <c r="Z399" s="2"/>
    </row>
    <row r="400" spans="1:26" ht="13.5" customHeight="1">
      <c r="A400" s="2"/>
      <c r="B400" s="2"/>
      <c r="C400" s="3"/>
      <c r="D400" s="2"/>
      <c r="E400" s="2"/>
      <c r="F400" s="2"/>
      <c r="G400" s="2"/>
      <c r="H400" s="2"/>
      <c r="I400" s="2"/>
      <c r="J400" s="2"/>
      <c r="K400" s="2"/>
      <c r="L400" s="2"/>
      <c r="M400" s="2"/>
      <c r="N400" s="2"/>
      <c r="O400" s="2"/>
      <c r="P400" s="2"/>
      <c r="Q400" s="2"/>
      <c r="R400" s="2"/>
      <c r="S400" s="2"/>
      <c r="T400" s="2"/>
      <c r="U400" s="2"/>
      <c r="V400" s="2"/>
      <c r="W400" s="2"/>
      <c r="X400" s="2"/>
      <c r="Y400" s="2"/>
      <c r="Z400" s="2"/>
    </row>
    <row r="401" spans="1:26" ht="13.5" customHeight="1">
      <c r="A401" s="2"/>
      <c r="B401" s="2"/>
      <c r="C401" s="3"/>
      <c r="D401" s="2"/>
      <c r="E401" s="2"/>
      <c r="F401" s="2"/>
      <c r="G401" s="2"/>
      <c r="H401" s="2"/>
      <c r="I401" s="2"/>
      <c r="J401" s="2"/>
      <c r="K401" s="2"/>
      <c r="L401" s="2"/>
      <c r="M401" s="2"/>
      <c r="N401" s="2"/>
      <c r="O401" s="2"/>
      <c r="P401" s="2"/>
      <c r="Q401" s="2"/>
      <c r="R401" s="2"/>
      <c r="S401" s="2"/>
      <c r="T401" s="2"/>
      <c r="U401" s="2"/>
      <c r="V401" s="2"/>
      <c r="W401" s="2"/>
      <c r="X401" s="2"/>
      <c r="Y401" s="2"/>
      <c r="Z401" s="2"/>
    </row>
    <row r="402" spans="1:26" ht="13.5" customHeight="1">
      <c r="A402" s="2"/>
      <c r="B402" s="2"/>
      <c r="C402" s="3"/>
      <c r="D402" s="2"/>
      <c r="E402" s="2"/>
      <c r="F402" s="2"/>
      <c r="G402" s="2"/>
      <c r="H402" s="2"/>
      <c r="I402" s="2"/>
      <c r="J402" s="2"/>
      <c r="K402" s="2"/>
      <c r="L402" s="2"/>
      <c r="M402" s="2"/>
      <c r="N402" s="2"/>
      <c r="O402" s="2"/>
      <c r="P402" s="2"/>
      <c r="Q402" s="2"/>
      <c r="R402" s="2"/>
      <c r="S402" s="2"/>
      <c r="T402" s="2"/>
      <c r="U402" s="2"/>
      <c r="V402" s="2"/>
      <c r="W402" s="2"/>
      <c r="X402" s="2"/>
      <c r="Y402" s="2"/>
      <c r="Z402" s="2"/>
    </row>
    <row r="403" spans="1:26" ht="13.5" customHeight="1">
      <c r="A403" s="2"/>
      <c r="B403" s="2"/>
      <c r="C403" s="3"/>
      <c r="D403" s="2"/>
      <c r="E403" s="2"/>
      <c r="F403" s="2"/>
      <c r="G403" s="2"/>
      <c r="H403" s="2"/>
      <c r="I403" s="2"/>
      <c r="J403" s="2"/>
      <c r="K403" s="2"/>
      <c r="L403" s="2"/>
      <c r="M403" s="2"/>
      <c r="N403" s="2"/>
      <c r="O403" s="2"/>
      <c r="P403" s="2"/>
      <c r="Q403" s="2"/>
      <c r="R403" s="2"/>
      <c r="S403" s="2"/>
      <c r="T403" s="2"/>
      <c r="U403" s="2"/>
      <c r="V403" s="2"/>
      <c r="W403" s="2"/>
      <c r="X403" s="2"/>
      <c r="Y403" s="2"/>
      <c r="Z403" s="2"/>
    </row>
    <row r="404" spans="1:26" ht="13.5" customHeight="1">
      <c r="A404" s="2"/>
      <c r="B404" s="2"/>
      <c r="C404" s="3"/>
      <c r="D404" s="2"/>
      <c r="E404" s="2"/>
      <c r="F404" s="2"/>
      <c r="G404" s="2"/>
      <c r="H404" s="2"/>
      <c r="I404" s="2"/>
      <c r="J404" s="2"/>
      <c r="K404" s="2"/>
      <c r="L404" s="2"/>
      <c r="M404" s="2"/>
      <c r="N404" s="2"/>
      <c r="O404" s="2"/>
      <c r="P404" s="2"/>
      <c r="Q404" s="2"/>
      <c r="R404" s="2"/>
      <c r="S404" s="2"/>
      <c r="T404" s="2"/>
      <c r="U404" s="2"/>
      <c r="V404" s="2"/>
      <c r="W404" s="2"/>
      <c r="X404" s="2"/>
      <c r="Y404" s="2"/>
      <c r="Z404" s="2"/>
    </row>
    <row r="405" spans="1:26" ht="13.5" customHeight="1">
      <c r="A405" s="2"/>
      <c r="B405" s="2"/>
      <c r="C405" s="3"/>
      <c r="D405" s="2"/>
      <c r="E405" s="2"/>
      <c r="F405" s="2"/>
      <c r="G405" s="2"/>
      <c r="H405" s="2"/>
      <c r="I405" s="2"/>
      <c r="J405" s="2"/>
      <c r="K405" s="2"/>
      <c r="L405" s="2"/>
      <c r="M405" s="2"/>
      <c r="N405" s="2"/>
      <c r="O405" s="2"/>
      <c r="P405" s="2"/>
      <c r="Q405" s="2"/>
      <c r="R405" s="2"/>
      <c r="S405" s="2"/>
      <c r="T405" s="2"/>
      <c r="U405" s="2"/>
      <c r="V405" s="2"/>
      <c r="W405" s="2"/>
      <c r="X405" s="2"/>
      <c r="Y405" s="2"/>
      <c r="Z405" s="2"/>
    </row>
    <row r="406" spans="1:26" ht="13.5" customHeight="1">
      <c r="A406" s="2"/>
      <c r="B406" s="2"/>
      <c r="C406" s="3"/>
      <c r="D406" s="2"/>
      <c r="E406" s="2"/>
      <c r="F406" s="2"/>
      <c r="G406" s="2"/>
      <c r="H406" s="2"/>
      <c r="I406" s="2"/>
      <c r="J406" s="2"/>
      <c r="K406" s="2"/>
      <c r="L406" s="2"/>
      <c r="M406" s="2"/>
      <c r="N406" s="2"/>
      <c r="O406" s="2"/>
      <c r="P406" s="2"/>
      <c r="Q406" s="2"/>
      <c r="R406" s="2"/>
      <c r="S406" s="2"/>
      <c r="T406" s="2"/>
      <c r="U406" s="2"/>
      <c r="V406" s="2"/>
      <c r="W406" s="2"/>
      <c r="X406" s="2"/>
      <c r="Y406" s="2"/>
      <c r="Z406" s="2"/>
    </row>
    <row r="407" spans="1:26" ht="13.5" customHeight="1">
      <c r="A407" s="2"/>
      <c r="B407" s="2"/>
      <c r="C407" s="3"/>
      <c r="D407" s="2"/>
      <c r="E407" s="2"/>
      <c r="F407" s="2"/>
      <c r="G407" s="2"/>
      <c r="H407" s="2"/>
      <c r="I407" s="2"/>
      <c r="J407" s="2"/>
      <c r="K407" s="2"/>
      <c r="L407" s="2"/>
      <c r="M407" s="2"/>
      <c r="N407" s="2"/>
      <c r="O407" s="2"/>
      <c r="P407" s="2"/>
      <c r="Q407" s="2"/>
      <c r="R407" s="2"/>
      <c r="S407" s="2"/>
      <c r="T407" s="2"/>
      <c r="U407" s="2"/>
      <c r="V407" s="2"/>
      <c r="W407" s="2"/>
      <c r="X407" s="2"/>
      <c r="Y407" s="2"/>
      <c r="Z407" s="2"/>
    </row>
    <row r="408" spans="1:26" ht="13.5" customHeight="1">
      <c r="A408" s="2"/>
      <c r="B408" s="2"/>
      <c r="C408" s="3"/>
      <c r="D408" s="2"/>
      <c r="E408" s="2"/>
      <c r="F408" s="2"/>
      <c r="G408" s="2"/>
      <c r="H408" s="2"/>
      <c r="I408" s="2"/>
      <c r="J408" s="2"/>
      <c r="K408" s="2"/>
      <c r="L408" s="2"/>
      <c r="M408" s="2"/>
      <c r="N408" s="2"/>
      <c r="O408" s="2"/>
      <c r="P408" s="2"/>
      <c r="Q408" s="2"/>
      <c r="R408" s="2"/>
      <c r="S408" s="2"/>
      <c r="T408" s="2"/>
      <c r="U408" s="2"/>
      <c r="V408" s="2"/>
      <c r="W408" s="2"/>
      <c r="X408" s="2"/>
      <c r="Y408" s="2"/>
      <c r="Z408" s="2"/>
    </row>
    <row r="409" spans="1:26" ht="13.5" customHeight="1">
      <c r="A409" s="2"/>
      <c r="B409" s="2"/>
      <c r="C409" s="3"/>
      <c r="D409" s="2"/>
      <c r="E409" s="2"/>
      <c r="F409" s="2"/>
      <c r="G409" s="2"/>
      <c r="H409" s="2"/>
      <c r="I409" s="2"/>
      <c r="J409" s="2"/>
      <c r="K409" s="2"/>
      <c r="L409" s="2"/>
      <c r="M409" s="2"/>
      <c r="N409" s="2"/>
      <c r="O409" s="2"/>
      <c r="P409" s="2"/>
      <c r="Q409" s="2"/>
      <c r="R409" s="2"/>
      <c r="S409" s="2"/>
      <c r="T409" s="2"/>
      <c r="U409" s="2"/>
      <c r="V409" s="2"/>
      <c r="W409" s="2"/>
      <c r="X409" s="2"/>
      <c r="Y409" s="2"/>
      <c r="Z409" s="2"/>
    </row>
    <row r="410" spans="1:26" ht="13.5" customHeight="1">
      <c r="A410" s="2"/>
      <c r="B410" s="2"/>
      <c r="C410" s="3"/>
      <c r="D410" s="2"/>
      <c r="E410" s="2"/>
      <c r="F410" s="2"/>
      <c r="G410" s="2"/>
      <c r="H410" s="2"/>
      <c r="I410" s="2"/>
      <c r="J410" s="2"/>
      <c r="K410" s="2"/>
      <c r="L410" s="2"/>
      <c r="M410" s="2"/>
      <c r="N410" s="2"/>
      <c r="O410" s="2"/>
      <c r="P410" s="2"/>
      <c r="Q410" s="2"/>
      <c r="R410" s="2"/>
      <c r="S410" s="2"/>
      <c r="T410" s="2"/>
      <c r="U410" s="2"/>
      <c r="V410" s="2"/>
      <c r="W410" s="2"/>
      <c r="X410" s="2"/>
      <c r="Y410" s="2"/>
      <c r="Z410" s="2"/>
    </row>
    <row r="411" spans="1:26" ht="13.5" customHeight="1">
      <c r="A411" s="2"/>
      <c r="B411" s="2"/>
      <c r="C411" s="3"/>
      <c r="D411" s="2"/>
      <c r="E411" s="2"/>
      <c r="F411" s="2"/>
      <c r="G411" s="2"/>
      <c r="H411" s="2"/>
      <c r="I411" s="2"/>
      <c r="J411" s="2"/>
      <c r="K411" s="2"/>
      <c r="L411" s="2"/>
      <c r="M411" s="2"/>
      <c r="N411" s="2"/>
      <c r="O411" s="2"/>
      <c r="P411" s="2"/>
      <c r="Q411" s="2"/>
      <c r="R411" s="2"/>
      <c r="S411" s="2"/>
      <c r="T411" s="2"/>
      <c r="U411" s="2"/>
      <c r="V411" s="2"/>
      <c r="W411" s="2"/>
      <c r="X411" s="2"/>
      <c r="Y411" s="2"/>
      <c r="Z411" s="2"/>
    </row>
    <row r="412" spans="1:26" ht="13.5" customHeight="1">
      <c r="A412" s="2"/>
      <c r="B412" s="2"/>
      <c r="C412" s="3"/>
      <c r="D412" s="2"/>
      <c r="E412" s="2"/>
      <c r="F412" s="2"/>
      <c r="G412" s="2"/>
      <c r="H412" s="2"/>
      <c r="I412" s="2"/>
      <c r="J412" s="2"/>
      <c r="K412" s="2"/>
      <c r="L412" s="2"/>
      <c r="M412" s="2"/>
      <c r="N412" s="2"/>
      <c r="O412" s="2"/>
      <c r="P412" s="2"/>
      <c r="Q412" s="2"/>
      <c r="R412" s="2"/>
      <c r="S412" s="2"/>
      <c r="T412" s="2"/>
      <c r="U412" s="2"/>
      <c r="V412" s="2"/>
      <c r="W412" s="2"/>
      <c r="X412" s="2"/>
      <c r="Y412" s="2"/>
      <c r="Z412" s="2"/>
    </row>
    <row r="413" spans="1:26" ht="13.5" customHeight="1">
      <c r="A413" s="2"/>
      <c r="B413" s="2"/>
      <c r="C413" s="3"/>
      <c r="D413" s="2"/>
      <c r="E413" s="2"/>
      <c r="F413" s="2"/>
      <c r="G413" s="2"/>
      <c r="H413" s="2"/>
      <c r="I413" s="2"/>
      <c r="J413" s="2"/>
      <c r="K413" s="2"/>
      <c r="L413" s="2"/>
      <c r="M413" s="2"/>
      <c r="N413" s="2"/>
      <c r="O413" s="2"/>
      <c r="P413" s="2"/>
      <c r="Q413" s="2"/>
      <c r="R413" s="2"/>
      <c r="S413" s="2"/>
      <c r="T413" s="2"/>
      <c r="U413" s="2"/>
      <c r="V413" s="2"/>
      <c r="W413" s="2"/>
      <c r="X413" s="2"/>
      <c r="Y413" s="2"/>
      <c r="Z413" s="2"/>
    </row>
    <row r="414" spans="1:26" ht="13.5" customHeight="1">
      <c r="A414" s="2"/>
      <c r="B414" s="2"/>
      <c r="C414" s="3"/>
      <c r="D414" s="2"/>
      <c r="E414" s="2"/>
      <c r="F414" s="2"/>
      <c r="G414" s="2"/>
      <c r="H414" s="2"/>
      <c r="I414" s="2"/>
      <c r="J414" s="2"/>
      <c r="K414" s="2"/>
      <c r="L414" s="2"/>
      <c r="M414" s="2"/>
      <c r="N414" s="2"/>
      <c r="O414" s="2"/>
      <c r="P414" s="2"/>
      <c r="Q414" s="2"/>
      <c r="R414" s="2"/>
      <c r="S414" s="2"/>
      <c r="T414" s="2"/>
      <c r="U414" s="2"/>
      <c r="V414" s="2"/>
      <c r="W414" s="2"/>
      <c r="X414" s="2"/>
      <c r="Y414" s="2"/>
      <c r="Z414" s="2"/>
    </row>
    <row r="415" spans="1:26" ht="13.5" customHeight="1">
      <c r="A415" s="2"/>
      <c r="B415" s="2"/>
      <c r="C415" s="3"/>
      <c r="D415" s="2"/>
      <c r="E415" s="2"/>
      <c r="F415" s="2"/>
      <c r="G415" s="2"/>
      <c r="H415" s="2"/>
      <c r="I415" s="2"/>
      <c r="J415" s="2"/>
      <c r="K415" s="2"/>
      <c r="L415" s="2"/>
      <c r="M415" s="2"/>
      <c r="N415" s="2"/>
      <c r="O415" s="2"/>
      <c r="P415" s="2"/>
      <c r="Q415" s="2"/>
      <c r="R415" s="2"/>
      <c r="S415" s="2"/>
      <c r="T415" s="2"/>
      <c r="U415" s="2"/>
      <c r="V415" s="2"/>
      <c r="W415" s="2"/>
      <c r="X415" s="2"/>
      <c r="Y415" s="2"/>
      <c r="Z415" s="2"/>
    </row>
    <row r="416" spans="1:26" ht="13.5" customHeight="1">
      <c r="A416" s="2"/>
      <c r="B416" s="2"/>
      <c r="C416" s="3"/>
      <c r="D416" s="2"/>
      <c r="E416" s="2"/>
      <c r="F416" s="2"/>
      <c r="G416" s="2"/>
      <c r="H416" s="2"/>
      <c r="I416" s="2"/>
      <c r="J416" s="2"/>
      <c r="K416" s="2"/>
      <c r="L416" s="2"/>
      <c r="M416" s="2"/>
      <c r="N416" s="2"/>
      <c r="O416" s="2"/>
      <c r="P416" s="2"/>
      <c r="Q416" s="2"/>
      <c r="R416" s="2"/>
      <c r="S416" s="2"/>
      <c r="T416" s="2"/>
      <c r="U416" s="2"/>
      <c r="V416" s="2"/>
      <c r="W416" s="2"/>
      <c r="X416" s="2"/>
      <c r="Y416" s="2"/>
      <c r="Z416" s="2"/>
    </row>
    <row r="417" spans="1:26" ht="13.5" customHeight="1">
      <c r="A417" s="2"/>
      <c r="B417" s="2"/>
      <c r="C417" s="3"/>
      <c r="D417" s="2"/>
      <c r="E417" s="2"/>
      <c r="F417" s="2"/>
      <c r="G417" s="2"/>
      <c r="H417" s="2"/>
      <c r="I417" s="2"/>
      <c r="J417" s="2"/>
      <c r="K417" s="2"/>
      <c r="L417" s="2"/>
      <c r="M417" s="2"/>
      <c r="N417" s="2"/>
      <c r="O417" s="2"/>
      <c r="P417" s="2"/>
      <c r="Q417" s="2"/>
      <c r="R417" s="2"/>
      <c r="S417" s="2"/>
      <c r="T417" s="2"/>
      <c r="U417" s="2"/>
      <c r="V417" s="2"/>
      <c r="W417" s="2"/>
      <c r="X417" s="2"/>
      <c r="Y417" s="2"/>
      <c r="Z417" s="2"/>
    </row>
    <row r="418" spans="1:26" ht="13.5" customHeight="1">
      <c r="A418" s="2"/>
      <c r="B418" s="2"/>
      <c r="C418" s="3"/>
      <c r="D418" s="2"/>
      <c r="E418" s="2"/>
      <c r="F418" s="2"/>
      <c r="G418" s="2"/>
      <c r="H418" s="2"/>
      <c r="I418" s="2"/>
      <c r="J418" s="2"/>
      <c r="K418" s="2"/>
      <c r="L418" s="2"/>
      <c r="M418" s="2"/>
      <c r="N418" s="2"/>
      <c r="O418" s="2"/>
      <c r="P418" s="2"/>
      <c r="Q418" s="2"/>
      <c r="R418" s="2"/>
      <c r="S418" s="2"/>
      <c r="T418" s="2"/>
      <c r="U418" s="2"/>
      <c r="V418" s="2"/>
      <c r="W418" s="2"/>
      <c r="X418" s="2"/>
      <c r="Y418" s="2"/>
      <c r="Z418" s="2"/>
    </row>
    <row r="419" spans="1:26" ht="13.5" customHeight="1">
      <c r="A419" s="2"/>
      <c r="B419" s="2"/>
      <c r="C419" s="3"/>
      <c r="D419" s="2"/>
      <c r="E419" s="2"/>
      <c r="F419" s="2"/>
      <c r="G419" s="2"/>
      <c r="H419" s="2"/>
      <c r="I419" s="2"/>
      <c r="J419" s="2"/>
      <c r="K419" s="2"/>
      <c r="L419" s="2"/>
      <c r="M419" s="2"/>
      <c r="N419" s="2"/>
      <c r="O419" s="2"/>
      <c r="P419" s="2"/>
      <c r="Q419" s="2"/>
      <c r="R419" s="2"/>
      <c r="S419" s="2"/>
      <c r="T419" s="2"/>
      <c r="U419" s="2"/>
      <c r="V419" s="2"/>
      <c r="W419" s="2"/>
      <c r="X419" s="2"/>
      <c r="Y419" s="2"/>
      <c r="Z419" s="2"/>
    </row>
    <row r="420" spans="1:26" ht="13.5" customHeight="1">
      <c r="A420" s="2"/>
      <c r="B420" s="2"/>
      <c r="C420" s="3"/>
      <c r="D420" s="2"/>
      <c r="E420" s="2"/>
      <c r="F420" s="2"/>
      <c r="G420" s="2"/>
      <c r="H420" s="2"/>
      <c r="I420" s="2"/>
      <c r="J420" s="2"/>
      <c r="K420" s="2"/>
      <c r="L420" s="2"/>
      <c r="M420" s="2"/>
      <c r="N420" s="2"/>
      <c r="O420" s="2"/>
      <c r="P420" s="2"/>
      <c r="Q420" s="2"/>
      <c r="R420" s="2"/>
      <c r="S420" s="2"/>
      <c r="T420" s="2"/>
      <c r="U420" s="2"/>
      <c r="V420" s="2"/>
      <c r="W420" s="2"/>
      <c r="X420" s="2"/>
      <c r="Y420" s="2"/>
      <c r="Z420" s="2"/>
    </row>
    <row r="421" spans="1:26" ht="13.5" customHeight="1">
      <c r="A421" s="2"/>
      <c r="B421" s="2"/>
      <c r="C421" s="3"/>
      <c r="D421" s="2"/>
      <c r="E421" s="2"/>
      <c r="F421" s="2"/>
      <c r="G421" s="2"/>
      <c r="H421" s="2"/>
      <c r="I421" s="2"/>
      <c r="J421" s="2"/>
      <c r="K421" s="2"/>
      <c r="L421" s="2"/>
      <c r="M421" s="2"/>
      <c r="N421" s="2"/>
      <c r="O421" s="2"/>
      <c r="P421" s="2"/>
      <c r="Q421" s="2"/>
      <c r="R421" s="2"/>
      <c r="S421" s="2"/>
      <c r="T421" s="2"/>
      <c r="U421" s="2"/>
      <c r="V421" s="2"/>
      <c r="W421" s="2"/>
      <c r="X421" s="2"/>
      <c r="Y421" s="2"/>
      <c r="Z421" s="2"/>
    </row>
    <row r="422" spans="1:26" ht="13.5" customHeight="1">
      <c r="A422" s="2"/>
      <c r="B422" s="2"/>
      <c r="C422" s="3"/>
      <c r="D422" s="2"/>
      <c r="E422" s="2"/>
      <c r="F422" s="2"/>
      <c r="G422" s="2"/>
      <c r="H422" s="2"/>
      <c r="I422" s="2"/>
      <c r="J422" s="2"/>
      <c r="K422" s="2"/>
      <c r="L422" s="2"/>
      <c r="M422" s="2"/>
      <c r="N422" s="2"/>
      <c r="O422" s="2"/>
      <c r="P422" s="2"/>
      <c r="Q422" s="2"/>
      <c r="R422" s="2"/>
      <c r="S422" s="2"/>
      <c r="T422" s="2"/>
      <c r="U422" s="2"/>
      <c r="V422" s="2"/>
      <c r="W422" s="2"/>
      <c r="X422" s="2"/>
      <c r="Y422" s="2"/>
      <c r="Z422" s="2"/>
    </row>
    <row r="423" spans="1:26" ht="13.5" customHeight="1">
      <c r="A423" s="2"/>
      <c r="B423" s="2"/>
      <c r="C423" s="3"/>
      <c r="D423" s="2"/>
      <c r="E423" s="2"/>
      <c r="F423" s="2"/>
      <c r="G423" s="2"/>
      <c r="H423" s="2"/>
      <c r="I423" s="2"/>
      <c r="J423" s="2"/>
      <c r="K423" s="2"/>
      <c r="L423" s="2"/>
      <c r="M423" s="2"/>
      <c r="N423" s="2"/>
      <c r="O423" s="2"/>
      <c r="P423" s="2"/>
      <c r="Q423" s="2"/>
      <c r="R423" s="2"/>
      <c r="S423" s="2"/>
      <c r="T423" s="2"/>
      <c r="U423" s="2"/>
      <c r="V423" s="2"/>
      <c r="W423" s="2"/>
      <c r="X423" s="2"/>
      <c r="Y423" s="2"/>
      <c r="Z423" s="2"/>
    </row>
    <row r="424" spans="1:26" ht="13.5" customHeight="1">
      <c r="A424" s="2"/>
      <c r="B424" s="2"/>
      <c r="C424" s="3"/>
      <c r="D424" s="2"/>
      <c r="E424" s="2"/>
      <c r="F424" s="2"/>
      <c r="G424" s="2"/>
      <c r="H424" s="2"/>
      <c r="I424" s="2"/>
      <c r="J424" s="2"/>
      <c r="K424" s="2"/>
      <c r="L424" s="2"/>
      <c r="M424" s="2"/>
      <c r="N424" s="2"/>
      <c r="O424" s="2"/>
      <c r="P424" s="2"/>
      <c r="Q424" s="2"/>
      <c r="R424" s="2"/>
      <c r="S424" s="2"/>
      <c r="T424" s="2"/>
      <c r="U424" s="2"/>
      <c r="V424" s="2"/>
      <c r="W424" s="2"/>
      <c r="X424" s="2"/>
      <c r="Y424" s="2"/>
      <c r="Z424" s="2"/>
    </row>
    <row r="425" spans="1:26" ht="13.5" customHeight="1">
      <c r="A425" s="2"/>
      <c r="B425" s="2"/>
      <c r="C425" s="3"/>
      <c r="D425" s="2"/>
      <c r="E425" s="2"/>
      <c r="F425" s="2"/>
      <c r="G425" s="2"/>
      <c r="H425" s="2"/>
      <c r="I425" s="2"/>
      <c r="J425" s="2"/>
      <c r="K425" s="2"/>
      <c r="L425" s="2"/>
      <c r="M425" s="2"/>
      <c r="N425" s="2"/>
      <c r="O425" s="2"/>
      <c r="P425" s="2"/>
      <c r="Q425" s="2"/>
      <c r="R425" s="2"/>
      <c r="S425" s="2"/>
      <c r="T425" s="2"/>
      <c r="U425" s="2"/>
      <c r="V425" s="2"/>
      <c r="W425" s="2"/>
      <c r="X425" s="2"/>
      <c r="Y425" s="2"/>
      <c r="Z425" s="2"/>
    </row>
    <row r="426" spans="1:26" ht="13.5" customHeight="1">
      <c r="A426" s="2"/>
      <c r="B426" s="2"/>
      <c r="C426" s="3"/>
      <c r="D426" s="2"/>
      <c r="E426" s="2"/>
      <c r="F426" s="2"/>
      <c r="G426" s="2"/>
      <c r="H426" s="2"/>
      <c r="I426" s="2"/>
      <c r="J426" s="2"/>
      <c r="K426" s="2"/>
      <c r="L426" s="2"/>
      <c r="M426" s="2"/>
      <c r="N426" s="2"/>
      <c r="O426" s="2"/>
      <c r="P426" s="2"/>
      <c r="Q426" s="2"/>
      <c r="R426" s="2"/>
      <c r="S426" s="2"/>
      <c r="T426" s="2"/>
      <c r="U426" s="2"/>
      <c r="V426" s="2"/>
      <c r="W426" s="2"/>
      <c r="X426" s="2"/>
      <c r="Y426" s="2"/>
      <c r="Z426" s="2"/>
    </row>
    <row r="427" spans="1:26" ht="13.5" customHeight="1">
      <c r="A427" s="2"/>
      <c r="B427" s="2"/>
      <c r="C427" s="3"/>
      <c r="D427" s="2"/>
      <c r="E427" s="2"/>
      <c r="F427" s="2"/>
      <c r="G427" s="2"/>
      <c r="H427" s="2"/>
      <c r="I427" s="2"/>
      <c r="J427" s="2"/>
      <c r="K427" s="2"/>
      <c r="L427" s="2"/>
      <c r="M427" s="2"/>
      <c r="N427" s="2"/>
      <c r="O427" s="2"/>
      <c r="P427" s="2"/>
      <c r="Q427" s="2"/>
      <c r="R427" s="2"/>
      <c r="S427" s="2"/>
      <c r="T427" s="2"/>
      <c r="U427" s="2"/>
      <c r="V427" s="2"/>
      <c r="W427" s="2"/>
      <c r="X427" s="2"/>
      <c r="Y427" s="2"/>
      <c r="Z427" s="2"/>
    </row>
    <row r="428" spans="1:26" ht="13.5" customHeight="1">
      <c r="A428" s="2"/>
      <c r="B428" s="2"/>
      <c r="C428" s="3"/>
      <c r="D428" s="2"/>
      <c r="E428" s="2"/>
      <c r="F428" s="2"/>
      <c r="G428" s="2"/>
      <c r="H428" s="2"/>
      <c r="I428" s="2"/>
      <c r="J428" s="2"/>
      <c r="K428" s="2"/>
      <c r="L428" s="2"/>
      <c r="M428" s="2"/>
      <c r="N428" s="2"/>
      <c r="O428" s="2"/>
      <c r="P428" s="2"/>
      <c r="Q428" s="2"/>
      <c r="R428" s="2"/>
      <c r="S428" s="2"/>
      <c r="T428" s="2"/>
      <c r="U428" s="2"/>
      <c r="V428" s="2"/>
      <c r="W428" s="2"/>
      <c r="X428" s="2"/>
      <c r="Y428" s="2"/>
      <c r="Z428" s="2"/>
    </row>
    <row r="429" spans="1:26" ht="13.5" customHeight="1">
      <c r="A429" s="2"/>
      <c r="B429" s="2"/>
      <c r="C429" s="3"/>
      <c r="D429" s="2"/>
      <c r="E429" s="2"/>
      <c r="F429" s="2"/>
      <c r="G429" s="2"/>
      <c r="H429" s="2"/>
      <c r="I429" s="2"/>
      <c r="J429" s="2"/>
      <c r="K429" s="2"/>
      <c r="L429" s="2"/>
      <c r="M429" s="2"/>
      <c r="N429" s="2"/>
      <c r="O429" s="2"/>
      <c r="P429" s="2"/>
      <c r="Q429" s="2"/>
      <c r="R429" s="2"/>
      <c r="S429" s="2"/>
      <c r="T429" s="2"/>
      <c r="U429" s="2"/>
      <c r="V429" s="2"/>
      <c r="W429" s="2"/>
      <c r="X429" s="2"/>
      <c r="Y429" s="2"/>
      <c r="Z429" s="2"/>
    </row>
    <row r="430" spans="1:26" ht="13.5" customHeight="1">
      <c r="A430" s="2"/>
      <c r="B430" s="2"/>
      <c r="C430" s="3"/>
      <c r="D430" s="2"/>
      <c r="E430" s="2"/>
      <c r="F430" s="2"/>
      <c r="G430" s="2"/>
      <c r="H430" s="2"/>
      <c r="I430" s="2"/>
      <c r="J430" s="2"/>
      <c r="K430" s="2"/>
      <c r="L430" s="2"/>
      <c r="M430" s="2"/>
      <c r="N430" s="2"/>
      <c r="O430" s="2"/>
      <c r="P430" s="2"/>
      <c r="Q430" s="2"/>
      <c r="R430" s="2"/>
      <c r="S430" s="2"/>
      <c r="T430" s="2"/>
      <c r="U430" s="2"/>
      <c r="V430" s="2"/>
      <c r="W430" s="2"/>
      <c r="X430" s="2"/>
      <c r="Y430" s="2"/>
      <c r="Z430" s="2"/>
    </row>
    <row r="431" spans="1:26" ht="13.5" customHeight="1">
      <c r="A431" s="2"/>
      <c r="B431" s="2"/>
      <c r="C431" s="3"/>
      <c r="D431" s="2"/>
      <c r="E431" s="2"/>
      <c r="F431" s="2"/>
      <c r="G431" s="2"/>
      <c r="H431" s="2"/>
      <c r="I431" s="2"/>
      <c r="J431" s="2"/>
      <c r="K431" s="2"/>
      <c r="L431" s="2"/>
      <c r="M431" s="2"/>
      <c r="N431" s="2"/>
      <c r="O431" s="2"/>
      <c r="P431" s="2"/>
      <c r="Q431" s="2"/>
      <c r="R431" s="2"/>
      <c r="S431" s="2"/>
      <c r="T431" s="2"/>
      <c r="U431" s="2"/>
      <c r="V431" s="2"/>
      <c r="W431" s="2"/>
      <c r="X431" s="2"/>
      <c r="Y431" s="2"/>
      <c r="Z431" s="2"/>
    </row>
    <row r="432" spans="1:26" ht="13.5" customHeight="1">
      <c r="A432" s="2"/>
      <c r="B432" s="2"/>
      <c r="C432" s="3"/>
      <c r="D432" s="2"/>
      <c r="E432" s="2"/>
      <c r="F432" s="2"/>
      <c r="G432" s="2"/>
      <c r="H432" s="2"/>
      <c r="I432" s="2"/>
      <c r="J432" s="2"/>
      <c r="K432" s="2"/>
      <c r="L432" s="2"/>
      <c r="M432" s="2"/>
      <c r="N432" s="2"/>
      <c r="O432" s="2"/>
      <c r="P432" s="2"/>
      <c r="Q432" s="2"/>
      <c r="R432" s="2"/>
      <c r="S432" s="2"/>
      <c r="T432" s="2"/>
      <c r="U432" s="2"/>
      <c r="V432" s="2"/>
      <c r="W432" s="2"/>
      <c r="X432" s="2"/>
      <c r="Y432" s="2"/>
      <c r="Z432" s="2"/>
    </row>
    <row r="433" spans="1:26" ht="13.5" customHeight="1">
      <c r="A433" s="2"/>
      <c r="B433" s="2"/>
      <c r="C433" s="3"/>
      <c r="D433" s="2"/>
      <c r="E433" s="2"/>
      <c r="F433" s="2"/>
      <c r="G433" s="2"/>
      <c r="H433" s="2"/>
      <c r="I433" s="2"/>
      <c r="J433" s="2"/>
      <c r="K433" s="2"/>
      <c r="L433" s="2"/>
      <c r="M433" s="2"/>
      <c r="N433" s="2"/>
      <c r="O433" s="2"/>
      <c r="P433" s="2"/>
      <c r="Q433" s="2"/>
      <c r="R433" s="2"/>
      <c r="S433" s="2"/>
      <c r="T433" s="2"/>
      <c r="U433" s="2"/>
      <c r="V433" s="2"/>
      <c r="W433" s="2"/>
      <c r="X433" s="2"/>
      <c r="Y433" s="2"/>
      <c r="Z433" s="2"/>
    </row>
    <row r="434" spans="1:26" ht="13.5" customHeight="1">
      <c r="A434" s="2"/>
      <c r="B434" s="2"/>
      <c r="C434" s="3"/>
      <c r="D434" s="2"/>
      <c r="E434" s="2"/>
      <c r="F434" s="2"/>
      <c r="G434" s="2"/>
      <c r="H434" s="2"/>
      <c r="I434" s="2"/>
      <c r="J434" s="2"/>
      <c r="K434" s="2"/>
      <c r="L434" s="2"/>
      <c r="M434" s="2"/>
      <c r="N434" s="2"/>
      <c r="O434" s="2"/>
      <c r="P434" s="2"/>
      <c r="Q434" s="2"/>
      <c r="R434" s="2"/>
      <c r="S434" s="2"/>
      <c r="T434" s="2"/>
      <c r="U434" s="2"/>
      <c r="V434" s="2"/>
      <c r="W434" s="2"/>
      <c r="X434" s="2"/>
      <c r="Y434" s="2"/>
      <c r="Z434" s="2"/>
    </row>
    <row r="435" spans="1:26" ht="13.5" customHeight="1">
      <c r="A435" s="2"/>
      <c r="B435" s="2"/>
      <c r="C435" s="3"/>
      <c r="D435" s="2"/>
      <c r="E435" s="2"/>
      <c r="F435" s="2"/>
      <c r="G435" s="2"/>
      <c r="H435" s="2"/>
      <c r="I435" s="2"/>
      <c r="J435" s="2"/>
      <c r="K435" s="2"/>
      <c r="L435" s="2"/>
      <c r="M435" s="2"/>
      <c r="N435" s="2"/>
      <c r="O435" s="2"/>
      <c r="P435" s="2"/>
      <c r="Q435" s="2"/>
      <c r="R435" s="2"/>
      <c r="S435" s="2"/>
      <c r="T435" s="2"/>
      <c r="U435" s="2"/>
      <c r="V435" s="2"/>
      <c r="W435" s="2"/>
      <c r="X435" s="2"/>
      <c r="Y435" s="2"/>
      <c r="Z435" s="2"/>
    </row>
    <row r="436" spans="1:26" ht="13.5" customHeight="1">
      <c r="A436" s="2"/>
      <c r="B436" s="2"/>
      <c r="C436" s="3"/>
      <c r="D436" s="2"/>
      <c r="E436" s="2"/>
      <c r="F436" s="2"/>
      <c r="G436" s="2"/>
      <c r="H436" s="2"/>
      <c r="I436" s="2"/>
      <c r="J436" s="2"/>
      <c r="K436" s="2"/>
      <c r="L436" s="2"/>
      <c r="M436" s="2"/>
      <c r="N436" s="2"/>
      <c r="O436" s="2"/>
      <c r="P436" s="2"/>
      <c r="Q436" s="2"/>
      <c r="R436" s="2"/>
      <c r="S436" s="2"/>
      <c r="T436" s="2"/>
      <c r="U436" s="2"/>
      <c r="V436" s="2"/>
      <c r="W436" s="2"/>
      <c r="X436" s="2"/>
      <c r="Y436" s="2"/>
      <c r="Z436" s="2"/>
    </row>
    <row r="437" spans="1:26" ht="13.5" customHeight="1">
      <c r="A437" s="2"/>
      <c r="B437" s="2"/>
      <c r="C437" s="3"/>
      <c r="D437" s="2"/>
      <c r="E437" s="2"/>
      <c r="F437" s="2"/>
      <c r="G437" s="2"/>
      <c r="H437" s="2"/>
      <c r="I437" s="2"/>
      <c r="J437" s="2"/>
      <c r="K437" s="2"/>
      <c r="L437" s="2"/>
      <c r="M437" s="2"/>
      <c r="N437" s="2"/>
      <c r="O437" s="2"/>
      <c r="P437" s="2"/>
      <c r="Q437" s="2"/>
      <c r="R437" s="2"/>
      <c r="S437" s="2"/>
      <c r="T437" s="2"/>
      <c r="U437" s="2"/>
      <c r="V437" s="2"/>
      <c r="W437" s="2"/>
      <c r="X437" s="2"/>
      <c r="Y437" s="2"/>
      <c r="Z437" s="2"/>
    </row>
    <row r="438" spans="1:26" ht="13.5" customHeight="1">
      <c r="A438" s="2"/>
      <c r="B438" s="2"/>
      <c r="C438" s="3"/>
      <c r="D438" s="2"/>
      <c r="E438" s="2"/>
      <c r="F438" s="2"/>
      <c r="G438" s="2"/>
      <c r="H438" s="2"/>
      <c r="I438" s="2"/>
      <c r="J438" s="2"/>
      <c r="K438" s="2"/>
      <c r="L438" s="2"/>
      <c r="M438" s="2"/>
      <c r="N438" s="2"/>
      <c r="O438" s="2"/>
      <c r="P438" s="2"/>
      <c r="Q438" s="2"/>
      <c r="R438" s="2"/>
      <c r="S438" s="2"/>
      <c r="T438" s="2"/>
      <c r="U438" s="2"/>
      <c r="V438" s="2"/>
      <c r="W438" s="2"/>
      <c r="X438" s="2"/>
      <c r="Y438" s="2"/>
      <c r="Z438" s="2"/>
    </row>
    <row r="439" spans="1:26" ht="13.5" customHeight="1">
      <c r="A439" s="2"/>
      <c r="B439" s="2"/>
      <c r="C439" s="3"/>
      <c r="D439" s="2"/>
      <c r="E439" s="2"/>
      <c r="F439" s="2"/>
      <c r="G439" s="2"/>
      <c r="H439" s="2"/>
      <c r="I439" s="2"/>
      <c r="J439" s="2"/>
      <c r="K439" s="2"/>
      <c r="L439" s="2"/>
      <c r="M439" s="2"/>
      <c r="N439" s="2"/>
      <c r="O439" s="2"/>
      <c r="P439" s="2"/>
      <c r="Q439" s="2"/>
      <c r="R439" s="2"/>
      <c r="S439" s="2"/>
      <c r="T439" s="2"/>
      <c r="U439" s="2"/>
      <c r="V439" s="2"/>
      <c r="W439" s="2"/>
      <c r="X439" s="2"/>
      <c r="Y439" s="2"/>
      <c r="Z439" s="2"/>
    </row>
    <row r="440" spans="1:26" ht="13.5" customHeight="1">
      <c r="A440" s="2"/>
      <c r="B440" s="2"/>
      <c r="C440" s="3"/>
      <c r="D440" s="2"/>
      <c r="E440" s="2"/>
      <c r="F440" s="2"/>
      <c r="G440" s="2"/>
      <c r="H440" s="2"/>
      <c r="I440" s="2"/>
      <c r="J440" s="2"/>
      <c r="K440" s="2"/>
      <c r="L440" s="2"/>
      <c r="M440" s="2"/>
      <c r="N440" s="2"/>
      <c r="O440" s="2"/>
      <c r="P440" s="2"/>
      <c r="Q440" s="2"/>
      <c r="R440" s="2"/>
      <c r="S440" s="2"/>
      <c r="T440" s="2"/>
      <c r="U440" s="2"/>
      <c r="V440" s="2"/>
      <c r="W440" s="2"/>
      <c r="X440" s="2"/>
      <c r="Y440" s="2"/>
      <c r="Z440" s="2"/>
    </row>
    <row r="441" spans="1:26" ht="13.5" customHeight="1">
      <c r="A441" s="2"/>
      <c r="B441" s="2"/>
      <c r="C441" s="3"/>
      <c r="D441" s="2"/>
      <c r="E441" s="2"/>
      <c r="F441" s="2"/>
      <c r="G441" s="2"/>
      <c r="H441" s="2"/>
      <c r="I441" s="2"/>
      <c r="J441" s="2"/>
      <c r="K441" s="2"/>
      <c r="L441" s="2"/>
      <c r="M441" s="2"/>
      <c r="N441" s="2"/>
      <c r="O441" s="2"/>
      <c r="P441" s="2"/>
      <c r="Q441" s="2"/>
      <c r="R441" s="2"/>
      <c r="S441" s="2"/>
      <c r="T441" s="2"/>
      <c r="U441" s="2"/>
      <c r="V441" s="2"/>
      <c r="W441" s="2"/>
      <c r="X441" s="2"/>
      <c r="Y441" s="2"/>
      <c r="Z441" s="2"/>
    </row>
    <row r="442" spans="1:26" ht="13.5" customHeight="1">
      <c r="A442" s="2"/>
      <c r="B442" s="2"/>
      <c r="C442" s="3"/>
      <c r="D442" s="2"/>
      <c r="E442" s="2"/>
      <c r="F442" s="2"/>
      <c r="G442" s="2"/>
      <c r="H442" s="2"/>
      <c r="I442" s="2"/>
      <c r="J442" s="2"/>
      <c r="K442" s="2"/>
      <c r="L442" s="2"/>
      <c r="M442" s="2"/>
      <c r="N442" s="2"/>
      <c r="O442" s="2"/>
      <c r="P442" s="2"/>
      <c r="Q442" s="2"/>
      <c r="R442" s="2"/>
      <c r="S442" s="2"/>
      <c r="T442" s="2"/>
      <c r="U442" s="2"/>
      <c r="V442" s="2"/>
      <c r="W442" s="2"/>
      <c r="X442" s="2"/>
      <c r="Y442" s="2"/>
      <c r="Z442" s="2"/>
    </row>
    <row r="443" spans="1:26" ht="13.5" customHeight="1">
      <c r="A443" s="2"/>
      <c r="B443" s="2"/>
      <c r="C443" s="3"/>
      <c r="D443" s="2"/>
      <c r="E443" s="2"/>
      <c r="F443" s="2"/>
      <c r="G443" s="2"/>
      <c r="H443" s="2"/>
      <c r="I443" s="2"/>
      <c r="J443" s="2"/>
      <c r="K443" s="2"/>
      <c r="L443" s="2"/>
      <c r="M443" s="2"/>
      <c r="N443" s="2"/>
      <c r="O443" s="2"/>
      <c r="P443" s="2"/>
      <c r="Q443" s="2"/>
      <c r="R443" s="2"/>
      <c r="S443" s="2"/>
      <c r="T443" s="2"/>
      <c r="U443" s="2"/>
      <c r="V443" s="2"/>
      <c r="W443" s="2"/>
      <c r="X443" s="2"/>
      <c r="Y443" s="2"/>
      <c r="Z443" s="2"/>
    </row>
    <row r="444" spans="1:26" ht="13.5" customHeight="1">
      <c r="A444" s="2"/>
      <c r="B444" s="2"/>
      <c r="C444" s="3"/>
      <c r="D444" s="2"/>
      <c r="E444" s="2"/>
      <c r="F444" s="2"/>
      <c r="G444" s="2"/>
      <c r="H444" s="2"/>
      <c r="I444" s="2"/>
      <c r="J444" s="2"/>
      <c r="K444" s="2"/>
      <c r="L444" s="2"/>
      <c r="M444" s="2"/>
      <c r="N444" s="2"/>
      <c r="O444" s="2"/>
      <c r="P444" s="2"/>
      <c r="Q444" s="2"/>
      <c r="R444" s="2"/>
      <c r="S444" s="2"/>
      <c r="T444" s="2"/>
      <c r="U444" s="2"/>
      <c r="V444" s="2"/>
      <c r="W444" s="2"/>
      <c r="X444" s="2"/>
      <c r="Y444" s="2"/>
      <c r="Z444" s="2"/>
    </row>
    <row r="445" spans="1:26" ht="13.5" customHeight="1">
      <c r="A445" s="2"/>
      <c r="B445" s="2"/>
      <c r="C445" s="3"/>
      <c r="D445" s="2"/>
      <c r="E445" s="2"/>
      <c r="F445" s="2"/>
      <c r="G445" s="2"/>
      <c r="H445" s="2"/>
      <c r="I445" s="2"/>
      <c r="J445" s="2"/>
      <c r="K445" s="2"/>
      <c r="L445" s="2"/>
      <c r="M445" s="2"/>
      <c r="N445" s="2"/>
      <c r="O445" s="2"/>
      <c r="P445" s="2"/>
      <c r="Q445" s="2"/>
      <c r="R445" s="2"/>
      <c r="S445" s="2"/>
      <c r="T445" s="2"/>
      <c r="U445" s="2"/>
      <c r="V445" s="2"/>
      <c r="W445" s="2"/>
      <c r="X445" s="2"/>
      <c r="Y445" s="2"/>
      <c r="Z445" s="2"/>
    </row>
    <row r="446" spans="1:26" ht="13.5" customHeight="1">
      <c r="A446" s="2"/>
      <c r="B446" s="2"/>
      <c r="C446" s="3"/>
      <c r="D446" s="2"/>
      <c r="E446" s="2"/>
      <c r="F446" s="2"/>
      <c r="G446" s="2"/>
      <c r="H446" s="2"/>
      <c r="I446" s="2"/>
      <c r="J446" s="2"/>
      <c r="K446" s="2"/>
      <c r="L446" s="2"/>
      <c r="M446" s="2"/>
      <c r="N446" s="2"/>
      <c r="O446" s="2"/>
      <c r="P446" s="2"/>
      <c r="Q446" s="2"/>
      <c r="R446" s="2"/>
      <c r="S446" s="2"/>
      <c r="T446" s="2"/>
      <c r="U446" s="2"/>
      <c r="V446" s="2"/>
      <c r="W446" s="2"/>
      <c r="X446" s="2"/>
      <c r="Y446" s="2"/>
      <c r="Z446" s="2"/>
    </row>
    <row r="447" spans="1:26" ht="13.5" customHeight="1">
      <c r="A447" s="2"/>
      <c r="B447" s="2"/>
      <c r="C447" s="3"/>
      <c r="D447" s="2"/>
      <c r="E447" s="2"/>
      <c r="F447" s="2"/>
      <c r="G447" s="2"/>
      <c r="H447" s="2"/>
      <c r="I447" s="2"/>
      <c r="J447" s="2"/>
      <c r="K447" s="2"/>
      <c r="L447" s="2"/>
      <c r="M447" s="2"/>
      <c r="N447" s="2"/>
      <c r="O447" s="2"/>
      <c r="P447" s="2"/>
      <c r="Q447" s="2"/>
      <c r="R447" s="2"/>
      <c r="S447" s="2"/>
      <c r="T447" s="2"/>
      <c r="U447" s="2"/>
      <c r="V447" s="2"/>
      <c r="W447" s="2"/>
      <c r="X447" s="2"/>
      <c r="Y447" s="2"/>
      <c r="Z447" s="2"/>
    </row>
    <row r="448" spans="1:26" ht="13.5" customHeight="1">
      <c r="A448" s="2"/>
      <c r="B448" s="2"/>
      <c r="C448" s="3"/>
      <c r="D448" s="2"/>
      <c r="E448" s="2"/>
      <c r="F448" s="2"/>
      <c r="G448" s="2"/>
      <c r="H448" s="2"/>
      <c r="I448" s="2"/>
      <c r="J448" s="2"/>
      <c r="K448" s="2"/>
      <c r="L448" s="2"/>
      <c r="M448" s="2"/>
      <c r="N448" s="2"/>
      <c r="O448" s="2"/>
      <c r="P448" s="2"/>
      <c r="Q448" s="2"/>
      <c r="R448" s="2"/>
      <c r="S448" s="2"/>
      <c r="T448" s="2"/>
      <c r="U448" s="2"/>
      <c r="V448" s="2"/>
      <c r="W448" s="2"/>
      <c r="X448" s="2"/>
      <c r="Y448" s="2"/>
      <c r="Z448" s="2"/>
    </row>
    <row r="449" spans="1:26" ht="13.5" customHeight="1">
      <c r="A449" s="2"/>
      <c r="B449" s="2"/>
      <c r="C449" s="3"/>
      <c r="D449" s="2"/>
      <c r="E449" s="2"/>
      <c r="F449" s="2"/>
      <c r="G449" s="2"/>
      <c r="H449" s="2"/>
      <c r="I449" s="2"/>
      <c r="J449" s="2"/>
      <c r="K449" s="2"/>
      <c r="L449" s="2"/>
      <c r="M449" s="2"/>
      <c r="N449" s="2"/>
      <c r="O449" s="2"/>
      <c r="P449" s="2"/>
      <c r="Q449" s="2"/>
      <c r="R449" s="2"/>
      <c r="S449" s="2"/>
      <c r="T449" s="2"/>
      <c r="U449" s="2"/>
      <c r="V449" s="2"/>
      <c r="W449" s="2"/>
      <c r="X449" s="2"/>
      <c r="Y449" s="2"/>
      <c r="Z449" s="2"/>
    </row>
    <row r="450" spans="1:26" ht="13.5" customHeight="1">
      <c r="A450" s="2"/>
      <c r="B450" s="2"/>
      <c r="C450" s="3"/>
      <c r="D450" s="2"/>
      <c r="E450" s="2"/>
      <c r="F450" s="2"/>
      <c r="G450" s="2"/>
      <c r="H450" s="2"/>
      <c r="I450" s="2"/>
      <c r="J450" s="2"/>
      <c r="K450" s="2"/>
      <c r="L450" s="2"/>
      <c r="M450" s="2"/>
      <c r="N450" s="2"/>
      <c r="O450" s="2"/>
      <c r="P450" s="2"/>
      <c r="Q450" s="2"/>
      <c r="R450" s="2"/>
      <c r="S450" s="2"/>
      <c r="T450" s="2"/>
      <c r="U450" s="2"/>
      <c r="V450" s="2"/>
      <c r="W450" s="2"/>
      <c r="X450" s="2"/>
      <c r="Y450" s="2"/>
      <c r="Z450" s="2"/>
    </row>
    <row r="451" spans="1:26" ht="13.5" customHeight="1">
      <c r="A451" s="2"/>
      <c r="B451" s="2"/>
      <c r="C451" s="3"/>
      <c r="D451" s="2"/>
      <c r="E451" s="2"/>
      <c r="F451" s="2"/>
      <c r="G451" s="2"/>
      <c r="H451" s="2"/>
      <c r="I451" s="2"/>
      <c r="J451" s="2"/>
      <c r="K451" s="2"/>
      <c r="L451" s="2"/>
      <c r="M451" s="2"/>
      <c r="N451" s="2"/>
      <c r="O451" s="2"/>
      <c r="P451" s="2"/>
      <c r="Q451" s="2"/>
      <c r="R451" s="2"/>
      <c r="S451" s="2"/>
      <c r="T451" s="2"/>
      <c r="U451" s="2"/>
      <c r="V451" s="2"/>
      <c r="W451" s="2"/>
      <c r="X451" s="2"/>
      <c r="Y451" s="2"/>
      <c r="Z451" s="2"/>
    </row>
    <row r="452" spans="1:26" ht="13.5" customHeight="1">
      <c r="A452" s="2"/>
      <c r="B452" s="2"/>
      <c r="C452" s="3"/>
      <c r="D452" s="2"/>
      <c r="E452" s="2"/>
      <c r="F452" s="2"/>
      <c r="G452" s="2"/>
      <c r="H452" s="2"/>
      <c r="I452" s="2"/>
      <c r="J452" s="2"/>
      <c r="K452" s="2"/>
      <c r="L452" s="2"/>
      <c r="M452" s="2"/>
      <c r="N452" s="2"/>
      <c r="O452" s="2"/>
      <c r="P452" s="2"/>
      <c r="Q452" s="2"/>
      <c r="R452" s="2"/>
      <c r="S452" s="2"/>
      <c r="T452" s="2"/>
      <c r="U452" s="2"/>
      <c r="V452" s="2"/>
      <c r="W452" s="2"/>
      <c r="X452" s="2"/>
      <c r="Y452" s="2"/>
      <c r="Z452" s="2"/>
    </row>
    <row r="453" spans="1:26" ht="13.5" customHeight="1">
      <c r="A453" s="2"/>
      <c r="B453" s="2"/>
      <c r="C453" s="3"/>
      <c r="D453" s="2"/>
      <c r="E453" s="2"/>
      <c r="F453" s="2"/>
      <c r="G453" s="2"/>
      <c r="H453" s="2"/>
      <c r="I453" s="2"/>
      <c r="J453" s="2"/>
      <c r="K453" s="2"/>
      <c r="L453" s="2"/>
      <c r="M453" s="2"/>
      <c r="N453" s="2"/>
      <c r="O453" s="2"/>
      <c r="P453" s="2"/>
      <c r="Q453" s="2"/>
      <c r="R453" s="2"/>
      <c r="S453" s="2"/>
      <c r="T453" s="2"/>
      <c r="U453" s="2"/>
      <c r="V453" s="2"/>
      <c r="W453" s="2"/>
      <c r="X453" s="2"/>
      <c r="Y453" s="2"/>
      <c r="Z453" s="2"/>
    </row>
    <row r="454" spans="1:26" ht="13.5" customHeight="1">
      <c r="A454" s="2"/>
      <c r="B454" s="2"/>
      <c r="C454" s="3"/>
      <c r="D454" s="2"/>
      <c r="E454" s="2"/>
      <c r="F454" s="2"/>
      <c r="G454" s="2"/>
      <c r="H454" s="2"/>
      <c r="I454" s="2"/>
      <c r="J454" s="2"/>
      <c r="K454" s="2"/>
      <c r="L454" s="2"/>
      <c r="M454" s="2"/>
      <c r="N454" s="2"/>
      <c r="O454" s="2"/>
      <c r="P454" s="2"/>
      <c r="Q454" s="2"/>
      <c r="R454" s="2"/>
      <c r="S454" s="2"/>
      <c r="T454" s="2"/>
      <c r="U454" s="2"/>
      <c r="V454" s="2"/>
      <c r="W454" s="2"/>
      <c r="X454" s="2"/>
      <c r="Y454" s="2"/>
      <c r="Z454" s="2"/>
    </row>
    <row r="455" spans="1:26" ht="13.5" customHeight="1">
      <c r="A455" s="2"/>
      <c r="B455" s="2"/>
      <c r="C455" s="3"/>
      <c r="D455" s="2"/>
      <c r="E455" s="2"/>
      <c r="F455" s="2"/>
      <c r="G455" s="2"/>
      <c r="H455" s="2"/>
      <c r="I455" s="2"/>
      <c r="J455" s="2"/>
      <c r="K455" s="2"/>
      <c r="L455" s="2"/>
      <c r="M455" s="2"/>
      <c r="N455" s="2"/>
      <c r="O455" s="2"/>
      <c r="P455" s="2"/>
      <c r="Q455" s="2"/>
      <c r="R455" s="2"/>
      <c r="S455" s="2"/>
      <c r="T455" s="2"/>
      <c r="U455" s="2"/>
      <c r="V455" s="2"/>
      <c r="W455" s="2"/>
      <c r="X455" s="2"/>
      <c r="Y455" s="2"/>
      <c r="Z455" s="2"/>
    </row>
    <row r="456" spans="1:26" ht="13.5" customHeight="1">
      <c r="A456" s="2"/>
      <c r="B456" s="2"/>
      <c r="C456" s="3"/>
      <c r="D456" s="2"/>
      <c r="E456" s="2"/>
      <c r="F456" s="2"/>
      <c r="G456" s="2"/>
      <c r="H456" s="2"/>
      <c r="I456" s="2"/>
      <c r="J456" s="2"/>
      <c r="K456" s="2"/>
      <c r="L456" s="2"/>
      <c r="M456" s="2"/>
      <c r="N456" s="2"/>
      <c r="O456" s="2"/>
      <c r="P456" s="2"/>
      <c r="Q456" s="2"/>
      <c r="R456" s="2"/>
      <c r="S456" s="2"/>
      <c r="T456" s="2"/>
      <c r="U456" s="2"/>
      <c r="V456" s="2"/>
      <c r="W456" s="2"/>
      <c r="X456" s="2"/>
      <c r="Y456" s="2"/>
      <c r="Z456" s="2"/>
    </row>
    <row r="457" spans="1:26" ht="13.5" customHeight="1">
      <c r="A457" s="2"/>
      <c r="B457" s="2"/>
      <c r="C457" s="3"/>
      <c r="D457" s="2"/>
      <c r="E457" s="2"/>
      <c r="F457" s="2"/>
      <c r="G457" s="2"/>
      <c r="H457" s="2"/>
      <c r="I457" s="2"/>
      <c r="J457" s="2"/>
      <c r="K457" s="2"/>
      <c r="L457" s="2"/>
      <c r="M457" s="2"/>
      <c r="N457" s="2"/>
      <c r="O457" s="2"/>
      <c r="P457" s="2"/>
      <c r="Q457" s="2"/>
      <c r="R457" s="2"/>
      <c r="S457" s="2"/>
      <c r="T457" s="2"/>
      <c r="U457" s="2"/>
      <c r="V457" s="2"/>
      <c r="W457" s="2"/>
      <c r="X457" s="2"/>
      <c r="Y457" s="2"/>
      <c r="Z457" s="2"/>
    </row>
    <row r="458" spans="1:26" ht="13.5" customHeight="1">
      <c r="A458" s="2"/>
      <c r="B458" s="2"/>
      <c r="C458" s="3"/>
      <c r="D458" s="2"/>
      <c r="E458" s="2"/>
      <c r="F458" s="2"/>
      <c r="G458" s="2"/>
      <c r="H458" s="2"/>
      <c r="I458" s="2"/>
      <c r="J458" s="2"/>
      <c r="K458" s="2"/>
      <c r="L458" s="2"/>
      <c r="M458" s="2"/>
      <c r="N458" s="2"/>
      <c r="O458" s="2"/>
      <c r="P458" s="2"/>
      <c r="Q458" s="2"/>
      <c r="R458" s="2"/>
      <c r="S458" s="2"/>
      <c r="T458" s="2"/>
      <c r="U458" s="2"/>
      <c r="V458" s="2"/>
      <c r="W458" s="2"/>
      <c r="X458" s="2"/>
      <c r="Y458" s="2"/>
      <c r="Z458" s="2"/>
    </row>
    <row r="459" spans="1:26" ht="13.5" customHeight="1">
      <c r="A459" s="2"/>
      <c r="B459" s="2"/>
      <c r="C459" s="3"/>
      <c r="D459" s="2"/>
      <c r="E459" s="2"/>
      <c r="F459" s="2"/>
      <c r="G459" s="2"/>
      <c r="H459" s="2"/>
      <c r="I459" s="2"/>
      <c r="J459" s="2"/>
      <c r="K459" s="2"/>
      <c r="L459" s="2"/>
      <c r="M459" s="2"/>
      <c r="N459" s="2"/>
      <c r="O459" s="2"/>
      <c r="P459" s="2"/>
      <c r="Q459" s="2"/>
      <c r="R459" s="2"/>
      <c r="S459" s="2"/>
      <c r="T459" s="2"/>
      <c r="U459" s="2"/>
      <c r="V459" s="2"/>
      <c r="W459" s="2"/>
      <c r="X459" s="2"/>
      <c r="Y459" s="2"/>
      <c r="Z459" s="2"/>
    </row>
    <row r="460" spans="1:26" ht="13.5" customHeight="1">
      <c r="A460" s="2"/>
      <c r="B460" s="2"/>
      <c r="C460" s="3"/>
      <c r="D460" s="2"/>
      <c r="E460" s="2"/>
      <c r="F460" s="2"/>
      <c r="G460" s="2"/>
      <c r="H460" s="2"/>
      <c r="I460" s="2"/>
      <c r="J460" s="2"/>
      <c r="K460" s="2"/>
      <c r="L460" s="2"/>
      <c r="M460" s="2"/>
      <c r="N460" s="2"/>
      <c r="O460" s="2"/>
      <c r="P460" s="2"/>
      <c r="Q460" s="2"/>
      <c r="R460" s="2"/>
      <c r="S460" s="2"/>
      <c r="T460" s="2"/>
      <c r="U460" s="2"/>
      <c r="V460" s="2"/>
      <c r="W460" s="2"/>
      <c r="X460" s="2"/>
      <c r="Y460" s="2"/>
      <c r="Z460" s="2"/>
    </row>
    <row r="461" spans="1:26" ht="13.5" customHeight="1">
      <c r="A461" s="2"/>
      <c r="B461" s="2"/>
      <c r="C461" s="3"/>
      <c r="D461" s="2"/>
      <c r="E461" s="2"/>
      <c r="F461" s="2"/>
      <c r="G461" s="2"/>
      <c r="H461" s="2"/>
      <c r="I461" s="2"/>
      <c r="J461" s="2"/>
      <c r="K461" s="2"/>
      <c r="L461" s="2"/>
      <c r="M461" s="2"/>
      <c r="N461" s="2"/>
      <c r="O461" s="2"/>
      <c r="P461" s="2"/>
      <c r="Q461" s="2"/>
      <c r="R461" s="2"/>
      <c r="S461" s="2"/>
      <c r="T461" s="2"/>
      <c r="U461" s="2"/>
      <c r="V461" s="2"/>
      <c r="W461" s="2"/>
      <c r="X461" s="2"/>
      <c r="Y461" s="2"/>
      <c r="Z461" s="2"/>
    </row>
    <row r="462" spans="1:26" ht="13.5" customHeight="1">
      <c r="A462" s="2"/>
      <c r="B462" s="2"/>
      <c r="C462" s="3"/>
      <c r="D462" s="2"/>
      <c r="E462" s="2"/>
      <c r="F462" s="2"/>
      <c r="G462" s="2"/>
      <c r="H462" s="2"/>
      <c r="I462" s="2"/>
      <c r="J462" s="2"/>
      <c r="K462" s="2"/>
      <c r="L462" s="2"/>
      <c r="M462" s="2"/>
      <c r="N462" s="2"/>
      <c r="O462" s="2"/>
      <c r="P462" s="2"/>
      <c r="Q462" s="2"/>
      <c r="R462" s="2"/>
      <c r="S462" s="2"/>
      <c r="T462" s="2"/>
      <c r="U462" s="2"/>
      <c r="V462" s="2"/>
      <c r="W462" s="2"/>
      <c r="X462" s="2"/>
      <c r="Y462" s="2"/>
      <c r="Z462" s="2"/>
    </row>
    <row r="463" spans="1:26" ht="13.5" customHeight="1">
      <c r="A463" s="2"/>
      <c r="B463" s="2"/>
      <c r="C463" s="3"/>
      <c r="D463" s="2"/>
      <c r="E463" s="2"/>
      <c r="F463" s="2"/>
      <c r="G463" s="2"/>
      <c r="H463" s="2"/>
      <c r="I463" s="2"/>
      <c r="J463" s="2"/>
      <c r="K463" s="2"/>
      <c r="L463" s="2"/>
      <c r="M463" s="2"/>
      <c r="N463" s="2"/>
      <c r="O463" s="2"/>
      <c r="P463" s="2"/>
      <c r="Q463" s="2"/>
      <c r="R463" s="2"/>
      <c r="S463" s="2"/>
      <c r="T463" s="2"/>
      <c r="U463" s="2"/>
      <c r="V463" s="2"/>
      <c r="W463" s="2"/>
      <c r="X463" s="2"/>
      <c r="Y463" s="2"/>
      <c r="Z463" s="2"/>
    </row>
    <row r="464" spans="1:26" ht="13.5" customHeight="1">
      <c r="A464" s="2"/>
      <c r="B464" s="2"/>
      <c r="C464" s="3"/>
      <c r="D464" s="2"/>
      <c r="E464" s="2"/>
      <c r="F464" s="2"/>
      <c r="G464" s="2"/>
      <c r="H464" s="2"/>
      <c r="I464" s="2"/>
      <c r="J464" s="2"/>
      <c r="K464" s="2"/>
      <c r="L464" s="2"/>
      <c r="M464" s="2"/>
      <c r="N464" s="2"/>
      <c r="O464" s="2"/>
      <c r="P464" s="2"/>
      <c r="Q464" s="2"/>
      <c r="R464" s="2"/>
      <c r="S464" s="2"/>
      <c r="T464" s="2"/>
      <c r="U464" s="2"/>
      <c r="V464" s="2"/>
      <c r="W464" s="2"/>
      <c r="X464" s="2"/>
      <c r="Y464" s="2"/>
      <c r="Z464" s="2"/>
    </row>
    <row r="465" spans="1:26" ht="13.5" customHeight="1">
      <c r="A465" s="2"/>
      <c r="B465" s="2"/>
      <c r="C465" s="3"/>
      <c r="D465" s="2"/>
      <c r="E465" s="2"/>
      <c r="F465" s="2"/>
      <c r="G465" s="2"/>
      <c r="H465" s="2"/>
      <c r="I465" s="2"/>
      <c r="J465" s="2"/>
      <c r="K465" s="2"/>
      <c r="L465" s="2"/>
      <c r="M465" s="2"/>
      <c r="N465" s="2"/>
      <c r="O465" s="2"/>
      <c r="P465" s="2"/>
      <c r="Q465" s="2"/>
      <c r="R465" s="2"/>
      <c r="S465" s="2"/>
      <c r="T465" s="2"/>
      <c r="U465" s="2"/>
      <c r="V465" s="2"/>
      <c r="W465" s="2"/>
      <c r="X465" s="2"/>
      <c r="Y465" s="2"/>
      <c r="Z465" s="2"/>
    </row>
    <row r="466" spans="1:26" ht="13.5" customHeight="1">
      <c r="A466" s="2"/>
      <c r="B466" s="2"/>
      <c r="C466" s="3"/>
      <c r="D466" s="2"/>
      <c r="E466" s="2"/>
      <c r="F466" s="2"/>
      <c r="G466" s="2"/>
      <c r="H466" s="2"/>
      <c r="I466" s="2"/>
      <c r="J466" s="2"/>
      <c r="K466" s="2"/>
      <c r="L466" s="2"/>
      <c r="M466" s="2"/>
      <c r="N466" s="2"/>
      <c r="O466" s="2"/>
      <c r="P466" s="2"/>
      <c r="Q466" s="2"/>
      <c r="R466" s="2"/>
      <c r="S466" s="2"/>
      <c r="T466" s="2"/>
      <c r="U466" s="2"/>
      <c r="V466" s="2"/>
      <c r="W466" s="2"/>
      <c r="X466" s="2"/>
      <c r="Y466" s="2"/>
      <c r="Z466" s="2"/>
    </row>
    <row r="467" spans="1:26" ht="13.5" customHeight="1">
      <c r="A467" s="2"/>
      <c r="B467" s="2"/>
      <c r="C467" s="3"/>
      <c r="D467" s="2"/>
      <c r="E467" s="2"/>
      <c r="F467" s="2"/>
      <c r="G467" s="2"/>
      <c r="H467" s="2"/>
      <c r="I467" s="2"/>
      <c r="J467" s="2"/>
      <c r="K467" s="2"/>
      <c r="L467" s="2"/>
      <c r="M467" s="2"/>
      <c r="N467" s="2"/>
      <c r="O467" s="2"/>
      <c r="P467" s="2"/>
      <c r="Q467" s="2"/>
      <c r="R467" s="2"/>
      <c r="S467" s="2"/>
      <c r="T467" s="2"/>
      <c r="U467" s="2"/>
      <c r="V467" s="2"/>
      <c r="W467" s="2"/>
      <c r="X467" s="2"/>
      <c r="Y467" s="2"/>
      <c r="Z467" s="2"/>
    </row>
    <row r="468" spans="1:26" ht="13.5" customHeight="1">
      <c r="A468" s="2"/>
      <c r="B468" s="2"/>
      <c r="C468" s="3"/>
      <c r="D468" s="2"/>
      <c r="E468" s="2"/>
      <c r="F468" s="2"/>
      <c r="G468" s="2"/>
      <c r="H468" s="2"/>
      <c r="I468" s="2"/>
      <c r="J468" s="2"/>
      <c r="K468" s="2"/>
      <c r="L468" s="2"/>
      <c r="M468" s="2"/>
      <c r="N468" s="2"/>
      <c r="O468" s="2"/>
      <c r="P468" s="2"/>
      <c r="Q468" s="2"/>
      <c r="R468" s="2"/>
      <c r="S468" s="2"/>
      <c r="T468" s="2"/>
      <c r="U468" s="2"/>
      <c r="V468" s="2"/>
      <c r="W468" s="2"/>
      <c r="X468" s="2"/>
      <c r="Y468" s="2"/>
      <c r="Z468" s="2"/>
    </row>
    <row r="469" spans="1:26" ht="13.5" customHeight="1">
      <c r="A469" s="2"/>
      <c r="B469" s="2"/>
      <c r="C469" s="3"/>
      <c r="D469" s="2"/>
      <c r="E469" s="2"/>
      <c r="F469" s="2"/>
      <c r="G469" s="2"/>
      <c r="H469" s="2"/>
      <c r="I469" s="2"/>
      <c r="J469" s="2"/>
      <c r="K469" s="2"/>
      <c r="L469" s="2"/>
      <c r="M469" s="2"/>
      <c r="N469" s="2"/>
      <c r="O469" s="2"/>
      <c r="P469" s="2"/>
      <c r="Q469" s="2"/>
      <c r="R469" s="2"/>
      <c r="S469" s="2"/>
      <c r="T469" s="2"/>
      <c r="U469" s="2"/>
      <c r="V469" s="2"/>
      <c r="W469" s="2"/>
      <c r="X469" s="2"/>
      <c r="Y469" s="2"/>
      <c r="Z469" s="2"/>
    </row>
    <row r="470" spans="1:26" ht="13.5" customHeight="1">
      <c r="A470" s="2"/>
      <c r="B470" s="2"/>
      <c r="C470" s="3"/>
      <c r="D470" s="2"/>
      <c r="E470" s="2"/>
      <c r="F470" s="2"/>
      <c r="G470" s="2"/>
      <c r="H470" s="2"/>
      <c r="I470" s="2"/>
      <c r="J470" s="2"/>
      <c r="K470" s="2"/>
      <c r="L470" s="2"/>
      <c r="M470" s="2"/>
      <c r="N470" s="2"/>
      <c r="O470" s="2"/>
      <c r="P470" s="2"/>
      <c r="Q470" s="2"/>
      <c r="R470" s="2"/>
      <c r="S470" s="2"/>
      <c r="T470" s="2"/>
      <c r="U470" s="2"/>
      <c r="V470" s="2"/>
      <c r="W470" s="2"/>
      <c r="X470" s="2"/>
      <c r="Y470" s="2"/>
      <c r="Z470" s="2"/>
    </row>
    <row r="471" spans="1:26" ht="13.5" customHeight="1">
      <c r="A471" s="2"/>
      <c r="B471" s="2"/>
      <c r="C471" s="3"/>
      <c r="D471" s="2"/>
      <c r="E471" s="2"/>
      <c r="F471" s="2"/>
      <c r="G471" s="2"/>
      <c r="H471" s="2"/>
      <c r="I471" s="2"/>
      <c r="J471" s="2"/>
      <c r="K471" s="2"/>
      <c r="L471" s="2"/>
      <c r="M471" s="2"/>
      <c r="N471" s="2"/>
      <c r="O471" s="2"/>
      <c r="P471" s="2"/>
      <c r="Q471" s="2"/>
      <c r="R471" s="2"/>
      <c r="S471" s="2"/>
      <c r="T471" s="2"/>
      <c r="U471" s="2"/>
      <c r="V471" s="2"/>
      <c r="W471" s="2"/>
      <c r="X471" s="2"/>
      <c r="Y471" s="2"/>
      <c r="Z471" s="2"/>
    </row>
    <row r="472" spans="1:26" ht="13.5" customHeight="1">
      <c r="A472" s="2"/>
      <c r="B472" s="2"/>
      <c r="C472" s="3"/>
      <c r="D472" s="2"/>
      <c r="E472" s="2"/>
      <c r="F472" s="2"/>
      <c r="G472" s="2"/>
      <c r="H472" s="2"/>
      <c r="I472" s="2"/>
      <c r="J472" s="2"/>
      <c r="K472" s="2"/>
      <c r="L472" s="2"/>
      <c r="M472" s="2"/>
      <c r="N472" s="2"/>
      <c r="O472" s="2"/>
      <c r="P472" s="2"/>
      <c r="Q472" s="2"/>
      <c r="R472" s="2"/>
      <c r="S472" s="2"/>
      <c r="T472" s="2"/>
      <c r="U472" s="2"/>
      <c r="V472" s="2"/>
      <c r="W472" s="2"/>
      <c r="X472" s="2"/>
      <c r="Y472" s="2"/>
      <c r="Z472" s="2"/>
    </row>
    <row r="473" spans="1:26" ht="13.5" customHeight="1">
      <c r="A473" s="2"/>
      <c r="B473" s="2"/>
      <c r="C473" s="3"/>
      <c r="D473" s="2"/>
      <c r="E473" s="2"/>
      <c r="F473" s="2"/>
      <c r="G473" s="2"/>
      <c r="H473" s="2"/>
      <c r="I473" s="2"/>
      <c r="J473" s="2"/>
      <c r="K473" s="2"/>
      <c r="L473" s="2"/>
      <c r="M473" s="2"/>
      <c r="N473" s="2"/>
      <c r="O473" s="2"/>
      <c r="P473" s="2"/>
      <c r="Q473" s="2"/>
      <c r="R473" s="2"/>
      <c r="S473" s="2"/>
      <c r="T473" s="2"/>
      <c r="U473" s="2"/>
      <c r="V473" s="2"/>
      <c r="W473" s="2"/>
      <c r="X473" s="2"/>
      <c r="Y473" s="2"/>
      <c r="Z473" s="2"/>
    </row>
    <row r="474" spans="1:26" ht="13.5" customHeight="1">
      <c r="A474" s="2"/>
      <c r="B474" s="2"/>
      <c r="C474" s="3"/>
      <c r="D474" s="2"/>
      <c r="E474" s="2"/>
      <c r="F474" s="2"/>
      <c r="G474" s="2"/>
      <c r="H474" s="2"/>
      <c r="I474" s="2"/>
      <c r="J474" s="2"/>
      <c r="K474" s="2"/>
      <c r="L474" s="2"/>
      <c r="M474" s="2"/>
      <c r="N474" s="2"/>
      <c r="O474" s="2"/>
      <c r="P474" s="2"/>
      <c r="Q474" s="2"/>
      <c r="R474" s="2"/>
      <c r="S474" s="2"/>
      <c r="T474" s="2"/>
      <c r="U474" s="2"/>
      <c r="V474" s="2"/>
      <c r="W474" s="2"/>
      <c r="X474" s="2"/>
      <c r="Y474" s="2"/>
      <c r="Z474" s="2"/>
    </row>
    <row r="475" spans="1:26" ht="13.5" customHeight="1">
      <c r="A475" s="2"/>
      <c r="B475" s="2"/>
      <c r="C475" s="3"/>
      <c r="D475" s="2"/>
      <c r="E475" s="2"/>
      <c r="F475" s="2"/>
      <c r="G475" s="2"/>
      <c r="H475" s="2"/>
      <c r="I475" s="2"/>
      <c r="J475" s="2"/>
      <c r="K475" s="2"/>
      <c r="L475" s="2"/>
      <c r="M475" s="2"/>
      <c r="N475" s="2"/>
      <c r="O475" s="2"/>
      <c r="P475" s="2"/>
      <c r="Q475" s="2"/>
      <c r="R475" s="2"/>
      <c r="S475" s="2"/>
      <c r="T475" s="2"/>
      <c r="U475" s="2"/>
      <c r="V475" s="2"/>
      <c r="W475" s="2"/>
      <c r="X475" s="2"/>
      <c r="Y475" s="2"/>
      <c r="Z475" s="2"/>
    </row>
    <row r="476" spans="1:26" ht="13.5" customHeight="1">
      <c r="A476" s="2"/>
      <c r="B476" s="2"/>
      <c r="C476" s="3"/>
      <c r="D476" s="2"/>
      <c r="E476" s="2"/>
      <c r="F476" s="2"/>
      <c r="G476" s="2"/>
      <c r="H476" s="2"/>
      <c r="I476" s="2"/>
      <c r="J476" s="2"/>
      <c r="K476" s="2"/>
      <c r="L476" s="2"/>
      <c r="M476" s="2"/>
      <c r="N476" s="2"/>
      <c r="O476" s="2"/>
      <c r="P476" s="2"/>
      <c r="Q476" s="2"/>
      <c r="R476" s="2"/>
      <c r="S476" s="2"/>
      <c r="T476" s="2"/>
      <c r="U476" s="2"/>
      <c r="V476" s="2"/>
      <c r="W476" s="2"/>
      <c r="X476" s="2"/>
      <c r="Y476" s="2"/>
      <c r="Z476" s="2"/>
    </row>
    <row r="477" spans="1:26" ht="13.5" customHeight="1">
      <c r="A477" s="2"/>
      <c r="B477" s="2"/>
      <c r="C477" s="3"/>
      <c r="D477" s="2"/>
      <c r="E477" s="2"/>
      <c r="F477" s="2"/>
      <c r="G477" s="2"/>
      <c r="H477" s="2"/>
      <c r="I477" s="2"/>
      <c r="J477" s="2"/>
      <c r="K477" s="2"/>
      <c r="L477" s="2"/>
      <c r="M477" s="2"/>
      <c r="N477" s="2"/>
      <c r="O477" s="2"/>
      <c r="P477" s="2"/>
      <c r="Q477" s="2"/>
      <c r="R477" s="2"/>
      <c r="S477" s="2"/>
      <c r="T477" s="2"/>
      <c r="U477" s="2"/>
      <c r="V477" s="2"/>
      <c r="W477" s="2"/>
      <c r="X477" s="2"/>
      <c r="Y477" s="2"/>
      <c r="Z477" s="2"/>
    </row>
    <row r="478" spans="1:26" ht="13.5" customHeight="1">
      <c r="A478" s="2"/>
      <c r="B478" s="2"/>
      <c r="C478" s="3"/>
      <c r="D478" s="2"/>
      <c r="E478" s="2"/>
      <c r="F478" s="2"/>
      <c r="G478" s="2"/>
      <c r="H478" s="2"/>
      <c r="I478" s="2"/>
      <c r="J478" s="2"/>
      <c r="K478" s="2"/>
      <c r="L478" s="2"/>
      <c r="M478" s="2"/>
      <c r="N478" s="2"/>
      <c r="O478" s="2"/>
      <c r="P478" s="2"/>
      <c r="Q478" s="2"/>
      <c r="R478" s="2"/>
      <c r="S478" s="2"/>
      <c r="T478" s="2"/>
      <c r="U478" s="2"/>
      <c r="V478" s="2"/>
      <c r="W478" s="2"/>
      <c r="X478" s="2"/>
      <c r="Y478" s="2"/>
      <c r="Z478" s="2"/>
    </row>
    <row r="479" spans="1:26" ht="13.5" customHeight="1">
      <c r="A479" s="2"/>
      <c r="B479" s="2"/>
      <c r="C479" s="3"/>
      <c r="D479" s="2"/>
      <c r="E479" s="2"/>
      <c r="F479" s="2"/>
      <c r="G479" s="2"/>
      <c r="H479" s="2"/>
      <c r="I479" s="2"/>
      <c r="J479" s="2"/>
      <c r="K479" s="2"/>
      <c r="L479" s="2"/>
      <c r="M479" s="2"/>
      <c r="N479" s="2"/>
      <c r="O479" s="2"/>
      <c r="P479" s="2"/>
      <c r="Q479" s="2"/>
      <c r="R479" s="2"/>
      <c r="S479" s="2"/>
      <c r="T479" s="2"/>
      <c r="U479" s="2"/>
      <c r="V479" s="2"/>
      <c r="W479" s="2"/>
      <c r="X479" s="2"/>
      <c r="Y479" s="2"/>
      <c r="Z479" s="2"/>
    </row>
    <row r="480" spans="1:26" ht="13.5" customHeight="1">
      <c r="A480" s="2"/>
      <c r="B480" s="2"/>
      <c r="C480" s="3"/>
      <c r="D480" s="2"/>
      <c r="E480" s="2"/>
      <c r="F480" s="2"/>
      <c r="G480" s="2"/>
      <c r="H480" s="2"/>
      <c r="I480" s="2"/>
      <c r="J480" s="2"/>
      <c r="K480" s="2"/>
      <c r="L480" s="2"/>
      <c r="M480" s="2"/>
      <c r="N480" s="2"/>
      <c r="O480" s="2"/>
      <c r="P480" s="2"/>
      <c r="Q480" s="2"/>
      <c r="R480" s="2"/>
      <c r="S480" s="2"/>
      <c r="T480" s="2"/>
      <c r="U480" s="2"/>
      <c r="V480" s="2"/>
      <c r="W480" s="2"/>
      <c r="X480" s="2"/>
      <c r="Y480" s="2"/>
      <c r="Z480" s="2"/>
    </row>
    <row r="481" spans="1:26" ht="13.5" customHeight="1">
      <c r="A481" s="2"/>
      <c r="B481" s="2"/>
      <c r="C481" s="3"/>
      <c r="D481" s="2"/>
      <c r="E481" s="2"/>
      <c r="F481" s="2"/>
      <c r="G481" s="2"/>
      <c r="H481" s="2"/>
      <c r="I481" s="2"/>
      <c r="J481" s="2"/>
      <c r="K481" s="2"/>
      <c r="L481" s="2"/>
      <c r="M481" s="2"/>
      <c r="N481" s="2"/>
      <c r="O481" s="2"/>
      <c r="P481" s="2"/>
      <c r="Q481" s="2"/>
      <c r="R481" s="2"/>
      <c r="S481" s="2"/>
      <c r="T481" s="2"/>
      <c r="U481" s="2"/>
      <c r="V481" s="2"/>
      <c r="W481" s="2"/>
      <c r="X481" s="2"/>
      <c r="Y481" s="2"/>
      <c r="Z481" s="2"/>
    </row>
    <row r="482" spans="1:26" ht="13.5" customHeight="1">
      <c r="A482" s="2"/>
      <c r="B482" s="2"/>
      <c r="C482" s="3"/>
      <c r="D482" s="2"/>
      <c r="E482" s="2"/>
      <c r="F482" s="2"/>
      <c r="G482" s="2"/>
      <c r="H482" s="2"/>
      <c r="I482" s="2"/>
      <c r="J482" s="2"/>
      <c r="K482" s="2"/>
      <c r="L482" s="2"/>
      <c r="M482" s="2"/>
      <c r="N482" s="2"/>
      <c r="O482" s="2"/>
      <c r="P482" s="2"/>
      <c r="Q482" s="2"/>
      <c r="R482" s="2"/>
      <c r="S482" s="2"/>
      <c r="T482" s="2"/>
      <c r="U482" s="2"/>
      <c r="V482" s="2"/>
      <c r="W482" s="2"/>
      <c r="X482" s="2"/>
      <c r="Y482" s="2"/>
      <c r="Z482" s="2"/>
    </row>
    <row r="483" spans="1:26" ht="13.5" customHeight="1">
      <c r="A483" s="2"/>
      <c r="B483" s="2"/>
      <c r="C483" s="3"/>
      <c r="D483" s="2"/>
      <c r="E483" s="2"/>
      <c r="F483" s="2"/>
      <c r="G483" s="2"/>
      <c r="H483" s="2"/>
      <c r="I483" s="2"/>
      <c r="J483" s="2"/>
      <c r="K483" s="2"/>
      <c r="L483" s="2"/>
      <c r="M483" s="2"/>
      <c r="N483" s="2"/>
      <c r="O483" s="2"/>
      <c r="P483" s="2"/>
      <c r="Q483" s="2"/>
      <c r="R483" s="2"/>
      <c r="S483" s="2"/>
      <c r="T483" s="2"/>
      <c r="U483" s="2"/>
      <c r="V483" s="2"/>
      <c r="W483" s="2"/>
      <c r="X483" s="2"/>
      <c r="Y483" s="2"/>
      <c r="Z483" s="2"/>
    </row>
    <row r="484" spans="1:26" ht="13.5" customHeight="1">
      <c r="A484" s="2"/>
      <c r="B484" s="2"/>
      <c r="C484" s="3"/>
      <c r="D484" s="2"/>
      <c r="E484" s="2"/>
      <c r="F484" s="2"/>
      <c r="G484" s="2"/>
      <c r="H484" s="2"/>
      <c r="I484" s="2"/>
      <c r="J484" s="2"/>
      <c r="K484" s="2"/>
      <c r="L484" s="2"/>
      <c r="M484" s="2"/>
      <c r="N484" s="2"/>
      <c r="O484" s="2"/>
      <c r="P484" s="2"/>
      <c r="Q484" s="2"/>
      <c r="R484" s="2"/>
      <c r="S484" s="2"/>
      <c r="T484" s="2"/>
      <c r="U484" s="2"/>
      <c r="V484" s="2"/>
      <c r="W484" s="2"/>
      <c r="X484" s="2"/>
      <c r="Y484" s="2"/>
      <c r="Z484" s="2"/>
    </row>
    <row r="485" spans="1:26" ht="13.5" customHeight="1">
      <c r="A485" s="2"/>
      <c r="B485" s="2"/>
      <c r="C485" s="3"/>
      <c r="D485" s="2"/>
      <c r="E485" s="2"/>
      <c r="F485" s="2"/>
      <c r="G485" s="2"/>
      <c r="H485" s="2"/>
      <c r="I485" s="2"/>
      <c r="J485" s="2"/>
      <c r="K485" s="2"/>
      <c r="L485" s="2"/>
      <c r="M485" s="2"/>
      <c r="N485" s="2"/>
      <c r="O485" s="2"/>
      <c r="P485" s="2"/>
      <c r="Q485" s="2"/>
      <c r="R485" s="2"/>
      <c r="S485" s="2"/>
      <c r="T485" s="2"/>
      <c r="U485" s="2"/>
      <c r="V485" s="2"/>
      <c r="W485" s="2"/>
      <c r="X485" s="2"/>
      <c r="Y485" s="2"/>
      <c r="Z485" s="2"/>
    </row>
    <row r="486" spans="1:26" ht="13.5" customHeight="1">
      <c r="A486" s="2"/>
      <c r="B486" s="2"/>
      <c r="C486" s="3"/>
      <c r="D486" s="2"/>
      <c r="E486" s="2"/>
      <c r="F486" s="2"/>
      <c r="G486" s="2"/>
      <c r="H486" s="2"/>
      <c r="I486" s="2"/>
      <c r="J486" s="2"/>
      <c r="K486" s="2"/>
      <c r="L486" s="2"/>
      <c r="M486" s="2"/>
      <c r="N486" s="2"/>
      <c r="O486" s="2"/>
      <c r="P486" s="2"/>
      <c r="Q486" s="2"/>
      <c r="R486" s="2"/>
      <c r="S486" s="2"/>
      <c r="T486" s="2"/>
      <c r="U486" s="2"/>
      <c r="V486" s="2"/>
      <c r="W486" s="2"/>
      <c r="X486" s="2"/>
      <c r="Y486" s="2"/>
      <c r="Z486" s="2"/>
    </row>
    <row r="487" spans="1:26" ht="13.5" customHeight="1">
      <c r="A487" s="2"/>
      <c r="B487" s="2"/>
      <c r="C487" s="3"/>
      <c r="D487" s="2"/>
      <c r="E487" s="2"/>
      <c r="F487" s="2"/>
      <c r="G487" s="2"/>
      <c r="H487" s="2"/>
      <c r="I487" s="2"/>
      <c r="J487" s="2"/>
      <c r="K487" s="2"/>
      <c r="L487" s="2"/>
      <c r="M487" s="2"/>
      <c r="N487" s="2"/>
      <c r="O487" s="2"/>
      <c r="P487" s="2"/>
      <c r="Q487" s="2"/>
      <c r="R487" s="2"/>
      <c r="S487" s="2"/>
      <c r="T487" s="2"/>
      <c r="U487" s="2"/>
      <c r="V487" s="2"/>
      <c r="W487" s="2"/>
      <c r="X487" s="2"/>
      <c r="Y487" s="2"/>
      <c r="Z487" s="2"/>
    </row>
    <row r="488" spans="1:26" ht="13.5" customHeight="1">
      <c r="A488" s="2"/>
      <c r="B488" s="2"/>
      <c r="C488" s="3"/>
      <c r="D488" s="2"/>
      <c r="E488" s="2"/>
      <c r="F488" s="2"/>
      <c r="G488" s="2"/>
      <c r="H488" s="2"/>
      <c r="I488" s="2"/>
      <c r="J488" s="2"/>
      <c r="K488" s="2"/>
      <c r="L488" s="2"/>
      <c r="M488" s="2"/>
      <c r="N488" s="2"/>
      <c r="O488" s="2"/>
      <c r="P488" s="2"/>
      <c r="Q488" s="2"/>
      <c r="R488" s="2"/>
      <c r="S488" s="2"/>
      <c r="T488" s="2"/>
      <c r="U488" s="2"/>
      <c r="V488" s="2"/>
      <c r="W488" s="2"/>
      <c r="X488" s="2"/>
      <c r="Y488" s="2"/>
      <c r="Z488" s="2"/>
    </row>
    <row r="489" spans="1:26" ht="13.5" customHeight="1">
      <c r="A489" s="2"/>
      <c r="B489" s="2"/>
      <c r="C489" s="3"/>
      <c r="D489" s="2"/>
      <c r="E489" s="2"/>
      <c r="F489" s="2"/>
      <c r="G489" s="2"/>
      <c r="H489" s="2"/>
      <c r="I489" s="2"/>
      <c r="J489" s="2"/>
      <c r="K489" s="2"/>
      <c r="L489" s="2"/>
      <c r="M489" s="2"/>
      <c r="N489" s="2"/>
      <c r="O489" s="2"/>
      <c r="P489" s="2"/>
      <c r="Q489" s="2"/>
      <c r="R489" s="2"/>
      <c r="S489" s="2"/>
      <c r="T489" s="2"/>
      <c r="U489" s="2"/>
      <c r="V489" s="2"/>
      <c r="W489" s="2"/>
      <c r="X489" s="2"/>
      <c r="Y489" s="2"/>
      <c r="Z489" s="2"/>
    </row>
    <row r="490" spans="1:26" ht="13.5" customHeight="1">
      <c r="A490" s="2"/>
      <c r="B490" s="2"/>
      <c r="C490" s="3"/>
      <c r="D490" s="2"/>
      <c r="E490" s="2"/>
      <c r="F490" s="2"/>
      <c r="G490" s="2"/>
      <c r="H490" s="2"/>
      <c r="I490" s="2"/>
      <c r="J490" s="2"/>
      <c r="K490" s="2"/>
      <c r="L490" s="2"/>
      <c r="M490" s="2"/>
      <c r="N490" s="2"/>
      <c r="O490" s="2"/>
      <c r="P490" s="2"/>
      <c r="Q490" s="2"/>
      <c r="R490" s="2"/>
      <c r="S490" s="2"/>
      <c r="T490" s="2"/>
      <c r="U490" s="2"/>
      <c r="V490" s="2"/>
      <c r="W490" s="2"/>
      <c r="X490" s="2"/>
      <c r="Y490" s="2"/>
      <c r="Z490" s="2"/>
    </row>
    <row r="491" spans="1:26" ht="13.5" customHeight="1">
      <c r="A491" s="2"/>
      <c r="B491" s="2"/>
      <c r="C491" s="3"/>
      <c r="D491" s="2"/>
      <c r="E491" s="2"/>
      <c r="F491" s="2"/>
      <c r="G491" s="2"/>
      <c r="H491" s="2"/>
      <c r="I491" s="2"/>
      <c r="J491" s="2"/>
      <c r="K491" s="2"/>
      <c r="L491" s="2"/>
      <c r="M491" s="2"/>
      <c r="N491" s="2"/>
      <c r="O491" s="2"/>
      <c r="P491" s="2"/>
      <c r="Q491" s="2"/>
      <c r="R491" s="2"/>
      <c r="S491" s="2"/>
      <c r="T491" s="2"/>
      <c r="U491" s="2"/>
      <c r="V491" s="2"/>
      <c r="W491" s="2"/>
      <c r="X491" s="2"/>
      <c r="Y491" s="2"/>
      <c r="Z491" s="2"/>
    </row>
    <row r="492" spans="1:26" ht="13.5" customHeight="1">
      <c r="A492" s="2"/>
      <c r="B492" s="2"/>
      <c r="C492" s="3"/>
      <c r="D492" s="2"/>
      <c r="E492" s="2"/>
      <c r="F492" s="2"/>
      <c r="G492" s="2"/>
      <c r="H492" s="2"/>
      <c r="I492" s="2"/>
      <c r="J492" s="2"/>
      <c r="K492" s="2"/>
      <c r="L492" s="2"/>
      <c r="M492" s="2"/>
      <c r="N492" s="2"/>
      <c r="O492" s="2"/>
      <c r="P492" s="2"/>
      <c r="Q492" s="2"/>
      <c r="R492" s="2"/>
      <c r="S492" s="2"/>
      <c r="T492" s="2"/>
      <c r="U492" s="2"/>
      <c r="V492" s="2"/>
      <c r="W492" s="2"/>
      <c r="X492" s="2"/>
      <c r="Y492" s="2"/>
      <c r="Z492" s="2"/>
    </row>
    <row r="493" spans="1:26" ht="13.5" customHeight="1">
      <c r="A493" s="2"/>
      <c r="B493" s="2"/>
      <c r="C493" s="3"/>
      <c r="D493" s="2"/>
      <c r="E493" s="2"/>
      <c r="F493" s="2"/>
      <c r="G493" s="2"/>
      <c r="H493" s="2"/>
      <c r="I493" s="2"/>
      <c r="J493" s="2"/>
      <c r="K493" s="2"/>
      <c r="L493" s="2"/>
      <c r="M493" s="2"/>
      <c r="N493" s="2"/>
      <c r="O493" s="2"/>
      <c r="P493" s="2"/>
      <c r="Q493" s="2"/>
      <c r="R493" s="2"/>
      <c r="S493" s="2"/>
      <c r="T493" s="2"/>
      <c r="U493" s="2"/>
      <c r="V493" s="2"/>
      <c r="W493" s="2"/>
      <c r="X493" s="2"/>
      <c r="Y493" s="2"/>
      <c r="Z493" s="2"/>
    </row>
    <row r="494" spans="1:26" ht="13.5" customHeight="1">
      <c r="A494" s="2"/>
      <c r="B494" s="2"/>
      <c r="C494" s="3"/>
      <c r="D494" s="2"/>
      <c r="E494" s="2"/>
      <c r="F494" s="2"/>
      <c r="G494" s="2"/>
      <c r="H494" s="2"/>
      <c r="I494" s="2"/>
      <c r="J494" s="2"/>
      <c r="K494" s="2"/>
      <c r="L494" s="2"/>
      <c r="M494" s="2"/>
      <c r="N494" s="2"/>
      <c r="O494" s="2"/>
      <c r="P494" s="2"/>
      <c r="Q494" s="2"/>
      <c r="R494" s="2"/>
      <c r="S494" s="2"/>
      <c r="T494" s="2"/>
      <c r="U494" s="2"/>
      <c r="V494" s="2"/>
      <c r="W494" s="2"/>
      <c r="X494" s="2"/>
      <c r="Y494" s="2"/>
      <c r="Z494" s="2"/>
    </row>
    <row r="495" spans="1:26" ht="13.5" customHeight="1">
      <c r="A495" s="2"/>
      <c r="B495" s="2"/>
      <c r="C495" s="3"/>
      <c r="D495" s="2"/>
      <c r="E495" s="2"/>
      <c r="F495" s="2"/>
      <c r="G495" s="2"/>
      <c r="H495" s="2"/>
      <c r="I495" s="2"/>
      <c r="J495" s="2"/>
      <c r="K495" s="2"/>
      <c r="L495" s="2"/>
      <c r="M495" s="2"/>
      <c r="N495" s="2"/>
      <c r="O495" s="2"/>
      <c r="P495" s="2"/>
      <c r="Q495" s="2"/>
      <c r="R495" s="2"/>
      <c r="S495" s="2"/>
      <c r="T495" s="2"/>
      <c r="U495" s="2"/>
      <c r="V495" s="2"/>
      <c r="W495" s="2"/>
      <c r="X495" s="2"/>
      <c r="Y495" s="2"/>
      <c r="Z495" s="2"/>
    </row>
    <row r="496" spans="1:26" ht="13.5" customHeight="1">
      <c r="A496" s="2"/>
      <c r="B496" s="2"/>
      <c r="C496" s="3"/>
      <c r="D496" s="2"/>
      <c r="E496" s="2"/>
      <c r="F496" s="2"/>
      <c r="G496" s="2"/>
      <c r="H496" s="2"/>
      <c r="I496" s="2"/>
      <c r="J496" s="2"/>
      <c r="K496" s="2"/>
      <c r="L496" s="2"/>
      <c r="M496" s="2"/>
      <c r="N496" s="2"/>
      <c r="O496" s="2"/>
      <c r="P496" s="2"/>
      <c r="Q496" s="2"/>
      <c r="R496" s="2"/>
      <c r="S496" s="2"/>
      <c r="T496" s="2"/>
      <c r="U496" s="2"/>
      <c r="V496" s="2"/>
      <c r="W496" s="2"/>
      <c r="X496" s="2"/>
      <c r="Y496" s="2"/>
      <c r="Z496" s="2"/>
    </row>
    <row r="497" spans="1:26" ht="13.5" customHeight="1">
      <c r="A497" s="2"/>
      <c r="B497" s="2"/>
      <c r="C497" s="3"/>
      <c r="D497" s="2"/>
      <c r="E497" s="2"/>
      <c r="F497" s="2"/>
      <c r="G497" s="2"/>
      <c r="H497" s="2"/>
      <c r="I497" s="2"/>
      <c r="J497" s="2"/>
      <c r="K497" s="2"/>
      <c r="L497" s="2"/>
      <c r="M497" s="2"/>
      <c r="N497" s="2"/>
      <c r="O497" s="2"/>
      <c r="P497" s="2"/>
      <c r="Q497" s="2"/>
      <c r="R497" s="2"/>
      <c r="S497" s="2"/>
      <c r="T497" s="2"/>
      <c r="U497" s="2"/>
      <c r="V497" s="2"/>
      <c r="W497" s="2"/>
      <c r="X497" s="2"/>
      <c r="Y497" s="2"/>
      <c r="Z497" s="2"/>
    </row>
    <row r="498" spans="1:26" ht="13.5" customHeight="1">
      <c r="A498" s="2"/>
      <c r="B498" s="2"/>
      <c r="C498" s="3"/>
      <c r="D498" s="2"/>
      <c r="E498" s="2"/>
      <c r="F498" s="2"/>
      <c r="G498" s="2"/>
      <c r="H498" s="2"/>
      <c r="I498" s="2"/>
      <c r="J498" s="2"/>
      <c r="K498" s="2"/>
      <c r="L498" s="2"/>
      <c r="M498" s="2"/>
      <c r="N498" s="2"/>
      <c r="O498" s="2"/>
      <c r="P498" s="2"/>
      <c r="Q498" s="2"/>
      <c r="R498" s="2"/>
      <c r="S498" s="2"/>
      <c r="T498" s="2"/>
      <c r="U498" s="2"/>
      <c r="V498" s="2"/>
      <c r="W498" s="2"/>
      <c r="X498" s="2"/>
      <c r="Y498" s="2"/>
      <c r="Z498" s="2"/>
    </row>
    <row r="499" spans="1:26" ht="13.5" customHeight="1">
      <c r="A499" s="2"/>
      <c r="B499" s="2"/>
      <c r="C499" s="3"/>
      <c r="D499" s="2"/>
      <c r="E499" s="2"/>
      <c r="F499" s="2"/>
      <c r="G499" s="2"/>
      <c r="H499" s="2"/>
      <c r="I499" s="2"/>
      <c r="J499" s="2"/>
      <c r="K499" s="2"/>
      <c r="L499" s="2"/>
      <c r="M499" s="2"/>
      <c r="N499" s="2"/>
      <c r="O499" s="2"/>
      <c r="P499" s="2"/>
      <c r="Q499" s="2"/>
      <c r="R499" s="2"/>
      <c r="S499" s="2"/>
      <c r="T499" s="2"/>
      <c r="U499" s="2"/>
      <c r="V499" s="2"/>
      <c r="W499" s="2"/>
      <c r="X499" s="2"/>
      <c r="Y499" s="2"/>
      <c r="Z499" s="2"/>
    </row>
    <row r="500" spans="1:26" ht="13.5" customHeight="1">
      <c r="A500" s="2"/>
      <c r="B500" s="2"/>
      <c r="C500" s="3"/>
      <c r="D500" s="2"/>
      <c r="E500" s="2"/>
      <c r="F500" s="2"/>
      <c r="G500" s="2"/>
      <c r="H500" s="2"/>
      <c r="I500" s="2"/>
      <c r="J500" s="2"/>
      <c r="K500" s="2"/>
      <c r="L500" s="2"/>
      <c r="M500" s="2"/>
      <c r="N500" s="2"/>
      <c r="O500" s="2"/>
      <c r="P500" s="2"/>
      <c r="Q500" s="2"/>
      <c r="R500" s="2"/>
      <c r="S500" s="2"/>
      <c r="T500" s="2"/>
      <c r="U500" s="2"/>
      <c r="V500" s="2"/>
      <c r="W500" s="2"/>
      <c r="X500" s="2"/>
      <c r="Y500" s="2"/>
      <c r="Z500" s="2"/>
    </row>
    <row r="501" spans="1:26" ht="13.5" customHeight="1">
      <c r="A501" s="2"/>
      <c r="B501" s="2"/>
      <c r="C501" s="3"/>
      <c r="D501" s="2"/>
      <c r="E501" s="2"/>
      <c r="F501" s="2"/>
      <c r="G501" s="2"/>
      <c r="H501" s="2"/>
      <c r="I501" s="2"/>
      <c r="J501" s="2"/>
      <c r="K501" s="2"/>
      <c r="L501" s="2"/>
      <c r="M501" s="2"/>
      <c r="N501" s="2"/>
      <c r="O501" s="2"/>
      <c r="P501" s="2"/>
      <c r="Q501" s="2"/>
      <c r="R501" s="2"/>
      <c r="S501" s="2"/>
      <c r="T501" s="2"/>
      <c r="U501" s="2"/>
      <c r="V501" s="2"/>
      <c r="W501" s="2"/>
      <c r="X501" s="2"/>
      <c r="Y501" s="2"/>
      <c r="Z501" s="2"/>
    </row>
    <row r="502" spans="1:26" ht="13.5" customHeight="1">
      <c r="A502" s="2"/>
      <c r="B502" s="2"/>
      <c r="C502" s="3"/>
      <c r="D502" s="2"/>
      <c r="E502" s="2"/>
      <c r="F502" s="2"/>
      <c r="G502" s="2"/>
      <c r="H502" s="2"/>
      <c r="I502" s="2"/>
      <c r="J502" s="2"/>
      <c r="K502" s="2"/>
      <c r="L502" s="2"/>
      <c r="M502" s="2"/>
      <c r="N502" s="2"/>
      <c r="O502" s="2"/>
      <c r="P502" s="2"/>
      <c r="Q502" s="2"/>
      <c r="R502" s="2"/>
      <c r="S502" s="2"/>
      <c r="T502" s="2"/>
      <c r="U502" s="2"/>
      <c r="V502" s="2"/>
      <c r="W502" s="2"/>
      <c r="X502" s="2"/>
      <c r="Y502" s="2"/>
      <c r="Z502" s="2"/>
    </row>
    <row r="503" spans="1:26" ht="13.5" customHeight="1">
      <c r="A503" s="2"/>
      <c r="B503" s="2"/>
      <c r="C503" s="3"/>
      <c r="D503" s="2"/>
      <c r="E503" s="2"/>
      <c r="F503" s="2"/>
      <c r="G503" s="2"/>
      <c r="H503" s="2"/>
      <c r="I503" s="2"/>
      <c r="J503" s="2"/>
      <c r="K503" s="2"/>
      <c r="L503" s="2"/>
      <c r="M503" s="2"/>
      <c r="N503" s="2"/>
      <c r="O503" s="2"/>
      <c r="P503" s="2"/>
      <c r="Q503" s="2"/>
      <c r="R503" s="2"/>
      <c r="S503" s="2"/>
      <c r="T503" s="2"/>
      <c r="U503" s="2"/>
      <c r="V503" s="2"/>
      <c r="W503" s="2"/>
      <c r="X503" s="2"/>
      <c r="Y503" s="2"/>
      <c r="Z503" s="2"/>
    </row>
    <row r="504" spans="1:26" ht="13.5" customHeight="1">
      <c r="A504" s="2"/>
      <c r="B504" s="2"/>
      <c r="C504" s="3"/>
      <c r="D504" s="2"/>
      <c r="E504" s="2"/>
      <c r="F504" s="2"/>
      <c r="G504" s="2"/>
      <c r="H504" s="2"/>
      <c r="I504" s="2"/>
      <c r="J504" s="2"/>
      <c r="K504" s="2"/>
      <c r="L504" s="2"/>
      <c r="M504" s="2"/>
      <c r="N504" s="2"/>
      <c r="O504" s="2"/>
      <c r="P504" s="2"/>
      <c r="Q504" s="2"/>
      <c r="R504" s="2"/>
      <c r="S504" s="2"/>
      <c r="T504" s="2"/>
      <c r="U504" s="2"/>
      <c r="V504" s="2"/>
      <c r="W504" s="2"/>
      <c r="X504" s="2"/>
      <c r="Y504" s="2"/>
      <c r="Z504" s="2"/>
    </row>
    <row r="505" spans="1:26" ht="13.5" customHeight="1">
      <c r="A505" s="2"/>
      <c r="B505" s="2"/>
      <c r="C505" s="3"/>
      <c r="D505" s="2"/>
      <c r="E505" s="2"/>
      <c r="F505" s="2"/>
      <c r="G505" s="2"/>
      <c r="H505" s="2"/>
      <c r="I505" s="2"/>
      <c r="J505" s="2"/>
      <c r="K505" s="2"/>
      <c r="L505" s="2"/>
      <c r="M505" s="2"/>
      <c r="N505" s="2"/>
      <c r="O505" s="2"/>
      <c r="P505" s="2"/>
      <c r="Q505" s="2"/>
      <c r="R505" s="2"/>
      <c r="S505" s="2"/>
      <c r="T505" s="2"/>
      <c r="U505" s="2"/>
      <c r="V505" s="2"/>
      <c r="W505" s="2"/>
      <c r="X505" s="2"/>
      <c r="Y505" s="2"/>
      <c r="Z505" s="2"/>
    </row>
    <row r="506" spans="1:26" ht="13.5" customHeight="1">
      <c r="A506" s="2"/>
      <c r="B506" s="2"/>
      <c r="C506" s="3"/>
      <c r="D506" s="2"/>
      <c r="E506" s="2"/>
      <c r="F506" s="2"/>
      <c r="G506" s="2"/>
      <c r="H506" s="2"/>
      <c r="I506" s="2"/>
      <c r="J506" s="2"/>
      <c r="K506" s="2"/>
      <c r="L506" s="2"/>
      <c r="M506" s="2"/>
      <c r="N506" s="2"/>
      <c r="O506" s="2"/>
      <c r="P506" s="2"/>
      <c r="Q506" s="2"/>
      <c r="R506" s="2"/>
      <c r="S506" s="2"/>
      <c r="T506" s="2"/>
      <c r="U506" s="2"/>
      <c r="V506" s="2"/>
      <c r="W506" s="2"/>
      <c r="X506" s="2"/>
      <c r="Y506" s="2"/>
      <c r="Z506" s="2"/>
    </row>
    <row r="507" spans="1:26" ht="13.5" customHeight="1">
      <c r="A507" s="2"/>
      <c r="B507" s="2"/>
      <c r="C507" s="3"/>
      <c r="D507" s="2"/>
      <c r="E507" s="2"/>
      <c r="F507" s="2"/>
      <c r="G507" s="2"/>
      <c r="H507" s="2"/>
      <c r="I507" s="2"/>
      <c r="J507" s="2"/>
      <c r="K507" s="2"/>
      <c r="L507" s="2"/>
      <c r="M507" s="2"/>
      <c r="N507" s="2"/>
      <c r="O507" s="2"/>
      <c r="P507" s="2"/>
      <c r="Q507" s="2"/>
      <c r="R507" s="2"/>
      <c r="S507" s="2"/>
      <c r="T507" s="2"/>
      <c r="U507" s="2"/>
      <c r="V507" s="2"/>
      <c r="W507" s="2"/>
      <c r="X507" s="2"/>
      <c r="Y507" s="2"/>
      <c r="Z507" s="2"/>
    </row>
    <row r="508" spans="1:26" ht="13.5" customHeight="1">
      <c r="A508" s="2"/>
      <c r="B508" s="2"/>
      <c r="C508" s="3"/>
      <c r="D508" s="2"/>
      <c r="E508" s="2"/>
      <c r="F508" s="2"/>
      <c r="G508" s="2"/>
      <c r="H508" s="2"/>
      <c r="I508" s="2"/>
      <c r="J508" s="2"/>
      <c r="K508" s="2"/>
      <c r="L508" s="2"/>
      <c r="M508" s="2"/>
      <c r="N508" s="2"/>
      <c r="O508" s="2"/>
      <c r="P508" s="2"/>
      <c r="Q508" s="2"/>
      <c r="R508" s="2"/>
      <c r="S508" s="2"/>
      <c r="T508" s="2"/>
      <c r="U508" s="2"/>
      <c r="V508" s="2"/>
      <c r="W508" s="2"/>
      <c r="X508" s="2"/>
      <c r="Y508" s="2"/>
      <c r="Z508" s="2"/>
    </row>
    <row r="509" spans="1:26" ht="13.5" customHeight="1">
      <c r="A509" s="2"/>
      <c r="B509" s="2"/>
      <c r="C509" s="3"/>
      <c r="D509" s="2"/>
      <c r="E509" s="2"/>
      <c r="F509" s="2"/>
      <c r="G509" s="2"/>
      <c r="H509" s="2"/>
      <c r="I509" s="2"/>
      <c r="J509" s="2"/>
      <c r="K509" s="2"/>
      <c r="L509" s="2"/>
      <c r="M509" s="2"/>
      <c r="N509" s="2"/>
      <c r="O509" s="2"/>
      <c r="P509" s="2"/>
      <c r="Q509" s="2"/>
      <c r="R509" s="2"/>
      <c r="S509" s="2"/>
      <c r="T509" s="2"/>
      <c r="U509" s="2"/>
      <c r="V509" s="2"/>
      <c r="W509" s="2"/>
      <c r="X509" s="2"/>
      <c r="Y509" s="2"/>
      <c r="Z509" s="2"/>
    </row>
    <row r="510" spans="1:26" ht="13.5" customHeight="1">
      <c r="A510" s="2"/>
      <c r="B510" s="2"/>
      <c r="C510" s="3"/>
      <c r="D510" s="2"/>
      <c r="E510" s="2"/>
      <c r="F510" s="2"/>
      <c r="G510" s="2"/>
      <c r="H510" s="2"/>
      <c r="I510" s="2"/>
      <c r="J510" s="2"/>
      <c r="K510" s="2"/>
      <c r="L510" s="2"/>
      <c r="M510" s="2"/>
      <c r="N510" s="2"/>
      <c r="O510" s="2"/>
      <c r="P510" s="2"/>
      <c r="Q510" s="2"/>
      <c r="R510" s="2"/>
      <c r="S510" s="2"/>
      <c r="T510" s="2"/>
      <c r="U510" s="2"/>
      <c r="V510" s="2"/>
      <c r="W510" s="2"/>
      <c r="X510" s="2"/>
      <c r="Y510" s="2"/>
      <c r="Z510" s="2"/>
    </row>
    <row r="511" spans="1:26" ht="13.5" customHeight="1">
      <c r="A511" s="2"/>
      <c r="B511" s="2"/>
      <c r="C511" s="3"/>
      <c r="D511" s="2"/>
      <c r="E511" s="2"/>
      <c r="F511" s="2"/>
      <c r="G511" s="2"/>
      <c r="H511" s="2"/>
      <c r="I511" s="2"/>
      <c r="J511" s="2"/>
      <c r="K511" s="2"/>
      <c r="L511" s="2"/>
      <c r="M511" s="2"/>
      <c r="N511" s="2"/>
      <c r="O511" s="2"/>
      <c r="P511" s="2"/>
      <c r="Q511" s="2"/>
      <c r="R511" s="2"/>
      <c r="S511" s="2"/>
      <c r="T511" s="2"/>
      <c r="U511" s="2"/>
      <c r="V511" s="2"/>
      <c r="W511" s="2"/>
      <c r="X511" s="2"/>
      <c r="Y511" s="2"/>
      <c r="Z511" s="2"/>
    </row>
    <row r="512" spans="1:26" ht="13.5" customHeight="1">
      <c r="A512" s="2"/>
      <c r="B512" s="2"/>
      <c r="C512" s="3"/>
      <c r="D512" s="2"/>
      <c r="E512" s="2"/>
      <c r="F512" s="2"/>
      <c r="G512" s="2"/>
      <c r="H512" s="2"/>
      <c r="I512" s="2"/>
      <c r="J512" s="2"/>
      <c r="K512" s="2"/>
      <c r="L512" s="2"/>
      <c r="M512" s="2"/>
      <c r="N512" s="2"/>
      <c r="O512" s="2"/>
      <c r="P512" s="2"/>
      <c r="Q512" s="2"/>
      <c r="R512" s="2"/>
      <c r="S512" s="2"/>
      <c r="T512" s="2"/>
      <c r="U512" s="2"/>
      <c r="V512" s="2"/>
      <c r="W512" s="2"/>
      <c r="X512" s="2"/>
      <c r="Y512" s="2"/>
      <c r="Z512" s="2"/>
    </row>
    <row r="513" spans="1:26" ht="13.5" customHeight="1">
      <c r="A513" s="2"/>
      <c r="B513" s="2"/>
      <c r="C513" s="3"/>
      <c r="D513" s="2"/>
      <c r="E513" s="2"/>
      <c r="F513" s="2"/>
      <c r="G513" s="2"/>
      <c r="H513" s="2"/>
      <c r="I513" s="2"/>
      <c r="J513" s="2"/>
      <c r="K513" s="2"/>
      <c r="L513" s="2"/>
      <c r="M513" s="2"/>
      <c r="N513" s="2"/>
      <c r="O513" s="2"/>
      <c r="P513" s="2"/>
      <c r="Q513" s="2"/>
      <c r="R513" s="2"/>
      <c r="S513" s="2"/>
      <c r="T513" s="2"/>
      <c r="U513" s="2"/>
      <c r="V513" s="2"/>
      <c r="W513" s="2"/>
      <c r="X513" s="2"/>
      <c r="Y513" s="2"/>
      <c r="Z513" s="2"/>
    </row>
    <row r="514" spans="1:26" ht="13.5" customHeight="1">
      <c r="A514" s="2"/>
      <c r="B514" s="2"/>
      <c r="C514" s="3"/>
      <c r="D514" s="2"/>
      <c r="E514" s="2"/>
      <c r="F514" s="2"/>
      <c r="G514" s="2"/>
      <c r="H514" s="2"/>
      <c r="I514" s="2"/>
      <c r="J514" s="2"/>
      <c r="K514" s="2"/>
      <c r="L514" s="2"/>
      <c r="M514" s="2"/>
      <c r="N514" s="2"/>
      <c r="O514" s="2"/>
      <c r="P514" s="2"/>
      <c r="Q514" s="2"/>
      <c r="R514" s="2"/>
      <c r="S514" s="2"/>
      <c r="T514" s="2"/>
      <c r="U514" s="2"/>
      <c r="V514" s="2"/>
      <c r="W514" s="2"/>
      <c r="X514" s="2"/>
      <c r="Y514" s="2"/>
      <c r="Z514" s="2"/>
    </row>
    <row r="515" spans="1:26" ht="13.5" customHeight="1">
      <c r="A515" s="2"/>
      <c r="B515" s="2"/>
      <c r="C515" s="3"/>
      <c r="D515" s="2"/>
      <c r="E515" s="2"/>
      <c r="F515" s="2"/>
      <c r="G515" s="2"/>
      <c r="H515" s="2"/>
      <c r="I515" s="2"/>
      <c r="J515" s="2"/>
      <c r="K515" s="2"/>
      <c r="L515" s="2"/>
      <c r="M515" s="2"/>
      <c r="N515" s="2"/>
      <c r="O515" s="2"/>
      <c r="P515" s="2"/>
      <c r="Q515" s="2"/>
      <c r="R515" s="2"/>
      <c r="S515" s="2"/>
      <c r="T515" s="2"/>
      <c r="U515" s="2"/>
      <c r="V515" s="2"/>
      <c r="W515" s="2"/>
      <c r="X515" s="2"/>
      <c r="Y515" s="2"/>
      <c r="Z515" s="2"/>
    </row>
    <row r="516" spans="1:26" ht="13.5" customHeight="1">
      <c r="A516" s="2"/>
      <c r="B516" s="2"/>
      <c r="C516" s="3"/>
      <c r="D516" s="2"/>
      <c r="E516" s="2"/>
      <c r="F516" s="2"/>
      <c r="G516" s="2"/>
      <c r="H516" s="2"/>
      <c r="I516" s="2"/>
      <c r="J516" s="2"/>
      <c r="K516" s="2"/>
      <c r="L516" s="2"/>
      <c r="M516" s="2"/>
      <c r="N516" s="2"/>
      <c r="O516" s="2"/>
      <c r="P516" s="2"/>
      <c r="Q516" s="2"/>
      <c r="R516" s="2"/>
      <c r="S516" s="2"/>
      <c r="T516" s="2"/>
      <c r="U516" s="2"/>
      <c r="V516" s="2"/>
      <c r="W516" s="2"/>
      <c r="X516" s="2"/>
      <c r="Y516" s="2"/>
      <c r="Z516" s="2"/>
    </row>
    <row r="517" spans="1:26" ht="13.5" customHeight="1">
      <c r="A517" s="2"/>
      <c r="B517" s="2"/>
      <c r="C517" s="3"/>
      <c r="D517" s="2"/>
      <c r="E517" s="2"/>
      <c r="F517" s="2"/>
      <c r="G517" s="2"/>
      <c r="H517" s="2"/>
      <c r="I517" s="2"/>
      <c r="J517" s="2"/>
      <c r="K517" s="2"/>
      <c r="L517" s="2"/>
      <c r="M517" s="2"/>
      <c r="N517" s="2"/>
      <c r="O517" s="2"/>
      <c r="P517" s="2"/>
      <c r="Q517" s="2"/>
      <c r="R517" s="2"/>
      <c r="S517" s="2"/>
      <c r="T517" s="2"/>
      <c r="U517" s="2"/>
      <c r="V517" s="2"/>
      <c r="W517" s="2"/>
      <c r="X517" s="2"/>
      <c r="Y517" s="2"/>
      <c r="Z517" s="2"/>
    </row>
    <row r="518" spans="1:26" ht="13.5" customHeight="1">
      <c r="A518" s="2"/>
      <c r="B518" s="2"/>
      <c r="C518" s="3"/>
      <c r="D518" s="2"/>
      <c r="E518" s="2"/>
      <c r="F518" s="2"/>
      <c r="G518" s="2"/>
      <c r="H518" s="2"/>
      <c r="I518" s="2"/>
      <c r="J518" s="2"/>
      <c r="K518" s="2"/>
      <c r="L518" s="2"/>
      <c r="M518" s="2"/>
      <c r="N518" s="2"/>
      <c r="O518" s="2"/>
      <c r="P518" s="2"/>
      <c r="Q518" s="2"/>
      <c r="R518" s="2"/>
      <c r="S518" s="2"/>
      <c r="T518" s="2"/>
      <c r="U518" s="2"/>
      <c r="V518" s="2"/>
      <c r="W518" s="2"/>
      <c r="X518" s="2"/>
      <c r="Y518" s="2"/>
      <c r="Z518" s="2"/>
    </row>
    <row r="519" spans="1:26" ht="13.5" customHeight="1">
      <c r="A519" s="2"/>
      <c r="B519" s="2"/>
      <c r="C519" s="3"/>
      <c r="D519" s="2"/>
      <c r="E519" s="2"/>
      <c r="F519" s="2"/>
      <c r="G519" s="2"/>
      <c r="H519" s="2"/>
      <c r="I519" s="2"/>
      <c r="J519" s="2"/>
      <c r="K519" s="2"/>
      <c r="L519" s="2"/>
      <c r="M519" s="2"/>
      <c r="N519" s="2"/>
      <c r="O519" s="2"/>
      <c r="P519" s="2"/>
      <c r="Q519" s="2"/>
      <c r="R519" s="2"/>
      <c r="S519" s="2"/>
      <c r="T519" s="2"/>
      <c r="U519" s="2"/>
      <c r="V519" s="2"/>
      <c r="W519" s="2"/>
      <c r="X519" s="2"/>
      <c r="Y519" s="2"/>
      <c r="Z519" s="2"/>
    </row>
    <row r="520" spans="1:26" ht="13.5" customHeight="1">
      <c r="A520" s="2"/>
      <c r="B520" s="2"/>
      <c r="C520" s="3"/>
      <c r="D520" s="2"/>
      <c r="E520" s="2"/>
      <c r="F520" s="2"/>
      <c r="G520" s="2"/>
      <c r="H520" s="2"/>
      <c r="I520" s="2"/>
      <c r="J520" s="2"/>
      <c r="K520" s="2"/>
      <c r="L520" s="2"/>
      <c r="M520" s="2"/>
      <c r="N520" s="2"/>
      <c r="O520" s="2"/>
      <c r="P520" s="2"/>
      <c r="Q520" s="2"/>
      <c r="R520" s="2"/>
      <c r="S520" s="2"/>
      <c r="T520" s="2"/>
      <c r="U520" s="2"/>
      <c r="V520" s="2"/>
      <c r="W520" s="2"/>
      <c r="X520" s="2"/>
      <c r="Y520" s="2"/>
      <c r="Z520" s="2"/>
    </row>
    <row r="521" spans="1:26" ht="13.5" customHeight="1">
      <c r="A521" s="2"/>
      <c r="B521" s="2"/>
      <c r="C521" s="3"/>
      <c r="D521" s="2"/>
      <c r="E521" s="2"/>
      <c r="F521" s="2"/>
      <c r="G521" s="2"/>
      <c r="H521" s="2"/>
      <c r="I521" s="2"/>
      <c r="J521" s="2"/>
      <c r="K521" s="2"/>
      <c r="L521" s="2"/>
      <c r="M521" s="2"/>
      <c r="N521" s="2"/>
      <c r="O521" s="2"/>
      <c r="P521" s="2"/>
      <c r="Q521" s="2"/>
      <c r="R521" s="2"/>
      <c r="S521" s="2"/>
      <c r="T521" s="2"/>
      <c r="U521" s="2"/>
      <c r="V521" s="2"/>
      <c r="W521" s="2"/>
      <c r="X521" s="2"/>
      <c r="Y521" s="2"/>
      <c r="Z521" s="2"/>
    </row>
    <row r="522" spans="1:26" ht="13.5" customHeight="1">
      <c r="A522" s="2"/>
      <c r="B522" s="2"/>
      <c r="C522" s="3"/>
      <c r="D522" s="2"/>
      <c r="E522" s="2"/>
      <c r="F522" s="2"/>
      <c r="G522" s="2"/>
      <c r="H522" s="2"/>
      <c r="I522" s="2"/>
      <c r="J522" s="2"/>
      <c r="K522" s="2"/>
      <c r="L522" s="2"/>
      <c r="M522" s="2"/>
      <c r="N522" s="2"/>
      <c r="O522" s="2"/>
      <c r="P522" s="2"/>
      <c r="Q522" s="2"/>
      <c r="R522" s="2"/>
      <c r="S522" s="2"/>
      <c r="T522" s="2"/>
      <c r="U522" s="2"/>
      <c r="V522" s="2"/>
      <c r="W522" s="2"/>
      <c r="X522" s="2"/>
      <c r="Y522" s="2"/>
      <c r="Z522" s="2"/>
    </row>
    <row r="523" spans="1:26" ht="13.5" customHeight="1">
      <c r="A523" s="2"/>
      <c r="B523" s="2"/>
      <c r="C523" s="3"/>
      <c r="D523" s="2"/>
      <c r="E523" s="2"/>
      <c r="F523" s="2"/>
      <c r="G523" s="2"/>
      <c r="H523" s="2"/>
      <c r="I523" s="2"/>
      <c r="J523" s="2"/>
      <c r="K523" s="2"/>
      <c r="L523" s="2"/>
      <c r="M523" s="2"/>
      <c r="N523" s="2"/>
      <c r="O523" s="2"/>
      <c r="P523" s="2"/>
      <c r="Q523" s="2"/>
      <c r="R523" s="2"/>
      <c r="S523" s="2"/>
      <c r="T523" s="2"/>
      <c r="U523" s="2"/>
      <c r="V523" s="2"/>
      <c r="W523" s="2"/>
      <c r="X523" s="2"/>
      <c r="Y523" s="2"/>
      <c r="Z523" s="2"/>
    </row>
    <row r="524" spans="1:26" ht="13.5" customHeight="1">
      <c r="A524" s="2"/>
      <c r="B524" s="2"/>
      <c r="C524" s="3"/>
      <c r="D524" s="2"/>
      <c r="E524" s="2"/>
      <c r="F524" s="2"/>
      <c r="G524" s="2"/>
      <c r="H524" s="2"/>
      <c r="I524" s="2"/>
      <c r="J524" s="2"/>
      <c r="K524" s="2"/>
      <c r="L524" s="2"/>
      <c r="M524" s="2"/>
      <c r="N524" s="2"/>
      <c r="O524" s="2"/>
      <c r="P524" s="2"/>
      <c r="Q524" s="2"/>
      <c r="R524" s="2"/>
      <c r="S524" s="2"/>
      <c r="T524" s="2"/>
      <c r="U524" s="2"/>
      <c r="V524" s="2"/>
      <c r="W524" s="2"/>
      <c r="X524" s="2"/>
      <c r="Y524" s="2"/>
      <c r="Z524" s="2"/>
    </row>
    <row r="525" spans="1:26" ht="13.5" customHeight="1">
      <c r="A525" s="2"/>
      <c r="B525" s="2"/>
      <c r="C525" s="3"/>
      <c r="D525" s="2"/>
      <c r="E525" s="2"/>
      <c r="F525" s="2"/>
      <c r="G525" s="2"/>
      <c r="H525" s="2"/>
      <c r="I525" s="2"/>
      <c r="J525" s="2"/>
      <c r="K525" s="2"/>
      <c r="L525" s="2"/>
      <c r="M525" s="2"/>
      <c r="N525" s="2"/>
      <c r="O525" s="2"/>
      <c r="P525" s="2"/>
      <c r="Q525" s="2"/>
      <c r="R525" s="2"/>
      <c r="S525" s="2"/>
      <c r="T525" s="2"/>
      <c r="U525" s="2"/>
      <c r="V525" s="2"/>
      <c r="W525" s="2"/>
      <c r="X525" s="2"/>
      <c r="Y525" s="2"/>
      <c r="Z525" s="2"/>
    </row>
    <row r="526" spans="1:26" ht="13.5" customHeight="1">
      <c r="A526" s="2"/>
      <c r="B526" s="2"/>
      <c r="C526" s="3"/>
      <c r="D526" s="2"/>
      <c r="E526" s="2"/>
      <c r="F526" s="2"/>
      <c r="G526" s="2"/>
      <c r="H526" s="2"/>
      <c r="I526" s="2"/>
      <c r="J526" s="2"/>
      <c r="K526" s="2"/>
      <c r="L526" s="2"/>
      <c r="M526" s="2"/>
      <c r="N526" s="2"/>
      <c r="O526" s="2"/>
      <c r="P526" s="2"/>
      <c r="Q526" s="2"/>
      <c r="R526" s="2"/>
      <c r="S526" s="2"/>
      <c r="T526" s="2"/>
      <c r="U526" s="2"/>
      <c r="V526" s="2"/>
      <c r="W526" s="2"/>
      <c r="X526" s="2"/>
      <c r="Y526" s="2"/>
      <c r="Z526" s="2"/>
    </row>
    <row r="527" spans="1:26" ht="13.5" customHeight="1">
      <c r="A527" s="2"/>
      <c r="B527" s="2"/>
      <c r="C527" s="3"/>
      <c r="D527" s="2"/>
      <c r="E527" s="2"/>
      <c r="F527" s="2"/>
      <c r="G527" s="2"/>
      <c r="H527" s="2"/>
      <c r="I527" s="2"/>
      <c r="J527" s="2"/>
      <c r="K527" s="2"/>
      <c r="L527" s="2"/>
      <c r="M527" s="2"/>
      <c r="N527" s="2"/>
      <c r="O527" s="2"/>
      <c r="P527" s="2"/>
      <c r="Q527" s="2"/>
      <c r="R527" s="2"/>
      <c r="S527" s="2"/>
      <c r="T527" s="2"/>
      <c r="U527" s="2"/>
      <c r="V527" s="2"/>
      <c r="W527" s="2"/>
      <c r="X527" s="2"/>
      <c r="Y527" s="2"/>
      <c r="Z527" s="2"/>
    </row>
    <row r="528" spans="1:26" ht="13.5" customHeight="1">
      <c r="A528" s="2"/>
      <c r="B528" s="2"/>
      <c r="C528" s="3"/>
      <c r="D528" s="2"/>
      <c r="E528" s="2"/>
      <c r="F528" s="2"/>
      <c r="G528" s="2"/>
      <c r="H528" s="2"/>
      <c r="I528" s="2"/>
      <c r="J528" s="2"/>
      <c r="K528" s="2"/>
      <c r="L528" s="2"/>
      <c r="M528" s="2"/>
      <c r="N528" s="2"/>
      <c r="O528" s="2"/>
      <c r="P528" s="2"/>
      <c r="Q528" s="2"/>
      <c r="R528" s="2"/>
      <c r="S528" s="2"/>
      <c r="T528" s="2"/>
      <c r="U528" s="2"/>
      <c r="V528" s="2"/>
      <c r="W528" s="2"/>
      <c r="X528" s="2"/>
      <c r="Y528" s="2"/>
      <c r="Z528" s="2"/>
    </row>
    <row r="529" spans="1:26" ht="13.5" customHeight="1">
      <c r="A529" s="2"/>
      <c r="B529" s="2"/>
      <c r="C529" s="3"/>
      <c r="D529" s="2"/>
      <c r="E529" s="2"/>
      <c r="F529" s="2"/>
      <c r="G529" s="2"/>
      <c r="H529" s="2"/>
      <c r="I529" s="2"/>
      <c r="J529" s="2"/>
      <c r="K529" s="2"/>
      <c r="L529" s="2"/>
      <c r="M529" s="2"/>
      <c r="N529" s="2"/>
      <c r="O529" s="2"/>
      <c r="P529" s="2"/>
      <c r="Q529" s="2"/>
      <c r="R529" s="2"/>
      <c r="S529" s="2"/>
      <c r="T529" s="2"/>
      <c r="U529" s="2"/>
      <c r="V529" s="2"/>
      <c r="W529" s="2"/>
      <c r="X529" s="2"/>
      <c r="Y529" s="2"/>
      <c r="Z529" s="2"/>
    </row>
    <row r="530" spans="1:26" ht="13.5" customHeight="1">
      <c r="A530" s="2"/>
      <c r="B530" s="2"/>
      <c r="C530" s="3"/>
      <c r="D530" s="2"/>
      <c r="E530" s="2"/>
      <c r="F530" s="2"/>
      <c r="G530" s="2"/>
      <c r="H530" s="2"/>
      <c r="I530" s="2"/>
      <c r="J530" s="2"/>
      <c r="K530" s="2"/>
      <c r="L530" s="2"/>
      <c r="M530" s="2"/>
      <c r="N530" s="2"/>
      <c r="O530" s="2"/>
      <c r="P530" s="2"/>
      <c r="Q530" s="2"/>
      <c r="R530" s="2"/>
      <c r="S530" s="2"/>
      <c r="T530" s="2"/>
      <c r="U530" s="2"/>
      <c r="V530" s="2"/>
      <c r="W530" s="2"/>
      <c r="X530" s="2"/>
      <c r="Y530" s="2"/>
      <c r="Z530" s="2"/>
    </row>
    <row r="531" spans="1:26" ht="13.5" customHeight="1">
      <c r="A531" s="2"/>
      <c r="B531" s="2"/>
      <c r="C531" s="3"/>
      <c r="D531" s="2"/>
      <c r="E531" s="2"/>
      <c r="F531" s="2"/>
      <c r="G531" s="2"/>
      <c r="H531" s="2"/>
      <c r="I531" s="2"/>
      <c r="J531" s="2"/>
      <c r="K531" s="2"/>
      <c r="L531" s="2"/>
      <c r="M531" s="2"/>
      <c r="N531" s="2"/>
      <c r="O531" s="2"/>
      <c r="P531" s="2"/>
      <c r="Q531" s="2"/>
      <c r="R531" s="2"/>
      <c r="S531" s="2"/>
      <c r="T531" s="2"/>
      <c r="U531" s="2"/>
      <c r="V531" s="2"/>
      <c r="W531" s="2"/>
      <c r="X531" s="2"/>
      <c r="Y531" s="2"/>
      <c r="Z531" s="2"/>
    </row>
    <row r="532" spans="1:26" ht="13.5" customHeight="1">
      <c r="A532" s="2"/>
      <c r="B532" s="2"/>
      <c r="C532" s="3"/>
      <c r="D532" s="2"/>
      <c r="E532" s="2"/>
      <c r="F532" s="2"/>
      <c r="G532" s="2"/>
      <c r="H532" s="2"/>
      <c r="I532" s="2"/>
      <c r="J532" s="2"/>
      <c r="K532" s="2"/>
      <c r="L532" s="2"/>
      <c r="M532" s="2"/>
      <c r="N532" s="2"/>
      <c r="O532" s="2"/>
      <c r="P532" s="2"/>
      <c r="Q532" s="2"/>
      <c r="R532" s="2"/>
      <c r="S532" s="2"/>
      <c r="T532" s="2"/>
      <c r="U532" s="2"/>
      <c r="V532" s="2"/>
      <c r="W532" s="2"/>
      <c r="X532" s="2"/>
      <c r="Y532" s="2"/>
      <c r="Z532" s="2"/>
    </row>
    <row r="533" spans="1:26" ht="13.5" customHeight="1">
      <c r="A533" s="2"/>
      <c r="B533" s="2"/>
      <c r="C533" s="3"/>
      <c r="D533" s="2"/>
      <c r="E533" s="2"/>
      <c r="F533" s="2"/>
      <c r="G533" s="2"/>
      <c r="H533" s="2"/>
      <c r="I533" s="2"/>
      <c r="J533" s="2"/>
      <c r="K533" s="2"/>
      <c r="L533" s="2"/>
      <c r="M533" s="2"/>
      <c r="N533" s="2"/>
      <c r="O533" s="2"/>
      <c r="P533" s="2"/>
      <c r="Q533" s="2"/>
      <c r="R533" s="2"/>
      <c r="S533" s="2"/>
      <c r="T533" s="2"/>
      <c r="U533" s="2"/>
      <c r="V533" s="2"/>
      <c r="W533" s="2"/>
      <c r="X533" s="2"/>
      <c r="Y533" s="2"/>
      <c r="Z533" s="2"/>
    </row>
    <row r="534" spans="1:26" ht="13.5" customHeight="1">
      <c r="A534" s="2"/>
      <c r="B534" s="2"/>
      <c r="C534" s="3"/>
      <c r="D534" s="2"/>
      <c r="E534" s="2"/>
      <c r="F534" s="2"/>
      <c r="G534" s="2"/>
      <c r="H534" s="2"/>
      <c r="I534" s="2"/>
      <c r="J534" s="2"/>
      <c r="K534" s="2"/>
      <c r="L534" s="2"/>
      <c r="M534" s="2"/>
      <c r="N534" s="2"/>
      <c r="O534" s="2"/>
      <c r="P534" s="2"/>
      <c r="Q534" s="2"/>
      <c r="R534" s="2"/>
      <c r="S534" s="2"/>
      <c r="T534" s="2"/>
      <c r="U534" s="2"/>
      <c r="V534" s="2"/>
      <c r="W534" s="2"/>
      <c r="X534" s="2"/>
      <c r="Y534" s="2"/>
      <c r="Z534" s="2"/>
    </row>
    <row r="535" spans="1:26" ht="13.5" customHeight="1">
      <c r="A535" s="2"/>
      <c r="B535" s="2"/>
      <c r="C535" s="3"/>
      <c r="D535" s="2"/>
      <c r="E535" s="2"/>
      <c r="F535" s="2"/>
      <c r="G535" s="2"/>
      <c r="H535" s="2"/>
      <c r="I535" s="2"/>
      <c r="J535" s="2"/>
      <c r="K535" s="2"/>
      <c r="L535" s="2"/>
      <c r="M535" s="2"/>
      <c r="N535" s="2"/>
      <c r="O535" s="2"/>
      <c r="P535" s="2"/>
      <c r="Q535" s="2"/>
      <c r="R535" s="2"/>
      <c r="S535" s="2"/>
      <c r="T535" s="2"/>
      <c r="U535" s="2"/>
      <c r="V535" s="2"/>
      <c r="W535" s="2"/>
      <c r="X535" s="2"/>
      <c r="Y535" s="2"/>
      <c r="Z535" s="2"/>
    </row>
    <row r="536" spans="1:26" ht="13.5" customHeight="1">
      <c r="A536" s="2"/>
      <c r="B536" s="2"/>
      <c r="C536" s="3"/>
      <c r="D536" s="2"/>
      <c r="E536" s="2"/>
      <c r="F536" s="2"/>
      <c r="G536" s="2"/>
      <c r="H536" s="2"/>
      <c r="I536" s="2"/>
      <c r="J536" s="2"/>
      <c r="K536" s="2"/>
      <c r="L536" s="2"/>
      <c r="M536" s="2"/>
      <c r="N536" s="2"/>
      <c r="O536" s="2"/>
      <c r="P536" s="2"/>
      <c r="Q536" s="2"/>
      <c r="R536" s="2"/>
      <c r="S536" s="2"/>
      <c r="T536" s="2"/>
      <c r="U536" s="2"/>
      <c r="V536" s="2"/>
      <c r="W536" s="2"/>
      <c r="X536" s="2"/>
      <c r="Y536" s="2"/>
      <c r="Z536" s="2"/>
    </row>
    <row r="537" spans="1:26" ht="13.5" customHeight="1">
      <c r="A537" s="2"/>
      <c r="B537" s="2"/>
      <c r="C537" s="3"/>
      <c r="D537" s="2"/>
      <c r="E537" s="2"/>
      <c r="F537" s="2"/>
      <c r="G537" s="2"/>
      <c r="H537" s="2"/>
      <c r="I537" s="2"/>
      <c r="J537" s="2"/>
      <c r="K537" s="2"/>
      <c r="L537" s="2"/>
      <c r="M537" s="2"/>
      <c r="N537" s="2"/>
      <c r="O537" s="2"/>
      <c r="P537" s="2"/>
      <c r="Q537" s="2"/>
      <c r="R537" s="2"/>
      <c r="S537" s="2"/>
      <c r="T537" s="2"/>
      <c r="U537" s="2"/>
      <c r="V537" s="2"/>
      <c r="W537" s="2"/>
      <c r="X537" s="2"/>
      <c r="Y537" s="2"/>
      <c r="Z537" s="2"/>
    </row>
    <row r="538" spans="1:26" ht="13.5" customHeight="1">
      <c r="A538" s="2"/>
      <c r="B538" s="2"/>
      <c r="C538" s="3"/>
      <c r="D538" s="2"/>
      <c r="E538" s="2"/>
      <c r="F538" s="2"/>
      <c r="G538" s="2"/>
      <c r="H538" s="2"/>
      <c r="I538" s="2"/>
      <c r="J538" s="2"/>
      <c r="K538" s="2"/>
      <c r="L538" s="2"/>
      <c r="M538" s="2"/>
      <c r="N538" s="2"/>
      <c r="O538" s="2"/>
      <c r="P538" s="2"/>
      <c r="Q538" s="2"/>
      <c r="R538" s="2"/>
      <c r="S538" s="2"/>
      <c r="T538" s="2"/>
      <c r="U538" s="2"/>
      <c r="V538" s="2"/>
      <c r="W538" s="2"/>
      <c r="X538" s="2"/>
      <c r="Y538" s="2"/>
      <c r="Z538" s="2"/>
    </row>
    <row r="539" spans="1:26" ht="13.5" customHeight="1">
      <c r="A539" s="2"/>
      <c r="B539" s="2"/>
      <c r="C539" s="3"/>
      <c r="D539" s="2"/>
      <c r="E539" s="2"/>
      <c r="F539" s="2"/>
      <c r="G539" s="2"/>
      <c r="H539" s="2"/>
      <c r="I539" s="2"/>
      <c r="J539" s="2"/>
      <c r="K539" s="2"/>
      <c r="L539" s="2"/>
      <c r="M539" s="2"/>
      <c r="N539" s="2"/>
      <c r="O539" s="2"/>
      <c r="P539" s="2"/>
      <c r="Q539" s="2"/>
      <c r="R539" s="2"/>
      <c r="S539" s="2"/>
      <c r="T539" s="2"/>
      <c r="U539" s="2"/>
      <c r="V539" s="2"/>
      <c r="W539" s="2"/>
      <c r="X539" s="2"/>
      <c r="Y539" s="2"/>
      <c r="Z539" s="2"/>
    </row>
    <row r="540" spans="1:26" ht="13.5" customHeight="1">
      <c r="A540" s="2"/>
      <c r="B540" s="2"/>
      <c r="C540" s="3"/>
      <c r="D540" s="2"/>
      <c r="E540" s="2"/>
      <c r="F540" s="2"/>
      <c r="G540" s="2"/>
      <c r="H540" s="2"/>
      <c r="I540" s="2"/>
      <c r="J540" s="2"/>
      <c r="K540" s="2"/>
      <c r="L540" s="2"/>
      <c r="M540" s="2"/>
      <c r="N540" s="2"/>
      <c r="O540" s="2"/>
      <c r="P540" s="2"/>
      <c r="Q540" s="2"/>
      <c r="R540" s="2"/>
      <c r="S540" s="2"/>
      <c r="T540" s="2"/>
      <c r="U540" s="2"/>
      <c r="V540" s="2"/>
      <c r="W540" s="2"/>
      <c r="X540" s="2"/>
      <c r="Y540" s="2"/>
      <c r="Z540" s="2"/>
    </row>
    <row r="541" spans="1:26" ht="13.5" customHeight="1">
      <c r="A541" s="2"/>
      <c r="B541" s="2"/>
      <c r="C541" s="3"/>
      <c r="D541" s="2"/>
      <c r="E541" s="2"/>
      <c r="F541" s="2"/>
      <c r="G541" s="2"/>
      <c r="H541" s="2"/>
      <c r="I541" s="2"/>
      <c r="J541" s="2"/>
      <c r="K541" s="2"/>
      <c r="L541" s="2"/>
      <c r="M541" s="2"/>
      <c r="N541" s="2"/>
      <c r="O541" s="2"/>
      <c r="P541" s="2"/>
      <c r="Q541" s="2"/>
      <c r="R541" s="2"/>
      <c r="S541" s="2"/>
      <c r="T541" s="2"/>
      <c r="U541" s="2"/>
      <c r="V541" s="2"/>
      <c r="W541" s="2"/>
      <c r="X541" s="2"/>
      <c r="Y541" s="2"/>
      <c r="Z541" s="2"/>
    </row>
    <row r="542" spans="1:26" ht="13.5" customHeight="1">
      <c r="A542" s="2"/>
      <c r="B542" s="2"/>
      <c r="C542" s="3"/>
      <c r="D542" s="2"/>
      <c r="E542" s="2"/>
      <c r="F542" s="2"/>
      <c r="G542" s="2"/>
      <c r="H542" s="2"/>
      <c r="I542" s="2"/>
      <c r="J542" s="2"/>
      <c r="K542" s="2"/>
      <c r="L542" s="2"/>
      <c r="M542" s="2"/>
      <c r="N542" s="2"/>
      <c r="O542" s="2"/>
      <c r="P542" s="2"/>
      <c r="Q542" s="2"/>
      <c r="R542" s="2"/>
      <c r="S542" s="2"/>
      <c r="T542" s="2"/>
      <c r="U542" s="2"/>
      <c r="V542" s="2"/>
      <c r="W542" s="2"/>
      <c r="X542" s="2"/>
      <c r="Y542" s="2"/>
      <c r="Z542" s="2"/>
    </row>
    <row r="543" spans="1:26" ht="13.5" customHeight="1">
      <c r="A543" s="2"/>
      <c r="B543" s="2"/>
      <c r="C543" s="3"/>
      <c r="D543" s="2"/>
      <c r="E543" s="2"/>
      <c r="F543" s="2"/>
      <c r="G543" s="2"/>
      <c r="H543" s="2"/>
      <c r="I543" s="2"/>
      <c r="J543" s="2"/>
      <c r="K543" s="2"/>
      <c r="L543" s="2"/>
      <c r="M543" s="2"/>
      <c r="N543" s="2"/>
      <c r="O543" s="2"/>
      <c r="P543" s="2"/>
      <c r="Q543" s="2"/>
      <c r="R543" s="2"/>
      <c r="S543" s="2"/>
      <c r="T543" s="2"/>
      <c r="U543" s="2"/>
      <c r="V543" s="2"/>
      <c r="W543" s="2"/>
      <c r="X543" s="2"/>
      <c r="Y543" s="2"/>
      <c r="Z543" s="2"/>
    </row>
    <row r="544" spans="1:26" ht="13.5" customHeight="1">
      <c r="A544" s="2"/>
      <c r="B544" s="2"/>
      <c r="C544" s="3"/>
      <c r="D544" s="2"/>
      <c r="E544" s="2"/>
      <c r="F544" s="2"/>
      <c r="G544" s="2"/>
      <c r="H544" s="2"/>
      <c r="I544" s="2"/>
      <c r="J544" s="2"/>
      <c r="K544" s="2"/>
      <c r="L544" s="2"/>
      <c r="M544" s="2"/>
      <c r="N544" s="2"/>
      <c r="O544" s="2"/>
      <c r="P544" s="2"/>
      <c r="Q544" s="2"/>
      <c r="R544" s="2"/>
      <c r="S544" s="2"/>
      <c r="T544" s="2"/>
      <c r="U544" s="2"/>
      <c r="V544" s="2"/>
      <c r="W544" s="2"/>
      <c r="X544" s="2"/>
      <c r="Y544" s="2"/>
      <c r="Z544" s="2"/>
    </row>
    <row r="545" spans="1:26" ht="13.5" customHeight="1">
      <c r="A545" s="2"/>
      <c r="B545" s="2"/>
      <c r="C545" s="3"/>
      <c r="D545" s="2"/>
      <c r="E545" s="2"/>
      <c r="F545" s="2"/>
      <c r="G545" s="2"/>
      <c r="H545" s="2"/>
      <c r="I545" s="2"/>
      <c r="J545" s="2"/>
      <c r="K545" s="2"/>
      <c r="L545" s="2"/>
      <c r="M545" s="2"/>
      <c r="N545" s="2"/>
      <c r="O545" s="2"/>
      <c r="P545" s="2"/>
      <c r="Q545" s="2"/>
      <c r="R545" s="2"/>
      <c r="S545" s="2"/>
      <c r="T545" s="2"/>
      <c r="U545" s="2"/>
      <c r="V545" s="2"/>
      <c r="W545" s="2"/>
      <c r="X545" s="2"/>
      <c r="Y545" s="2"/>
      <c r="Z545" s="2"/>
    </row>
    <row r="546" spans="1:26" ht="13.5" customHeight="1">
      <c r="A546" s="2"/>
      <c r="B546" s="2"/>
      <c r="C546" s="3"/>
      <c r="D546" s="2"/>
      <c r="E546" s="2"/>
      <c r="F546" s="2"/>
      <c r="G546" s="2"/>
      <c r="H546" s="2"/>
      <c r="I546" s="2"/>
      <c r="J546" s="2"/>
      <c r="K546" s="2"/>
      <c r="L546" s="2"/>
      <c r="M546" s="2"/>
      <c r="N546" s="2"/>
      <c r="O546" s="2"/>
      <c r="P546" s="2"/>
      <c r="Q546" s="2"/>
      <c r="R546" s="2"/>
      <c r="S546" s="2"/>
      <c r="T546" s="2"/>
      <c r="U546" s="2"/>
      <c r="V546" s="2"/>
      <c r="W546" s="2"/>
      <c r="X546" s="2"/>
      <c r="Y546" s="2"/>
      <c r="Z546" s="2"/>
    </row>
    <row r="547" spans="1:26" ht="13.5" customHeight="1">
      <c r="A547" s="2"/>
      <c r="B547" s="2"/>
      <c r="C547" s="3"/>
      <c r="D547" s="2"/>
      <c r="E547" s="2"/>
      <c r="F547" s="2"/>
      <c r="G547" s="2"/>
      <c r="H547" s="2"/>
      <c r="I547" s="2"/>
      <c r="J547" s="2"/>
      <c r="K547" s="2"/>
      <c r="L547" s="2"/>
      <c r="M547" s="2"/>
      <c r="N547" s="2"/>
      <c r="O547" s="2"/>
      <c r="P547" s="2"/>
      <c r="Q547" s="2"/>
      <c r="R547" s="2"/>
      <c r="S547" s="2"/>
      <c r="T547" s="2"/>
      <c r="U547" s="2"/>
      <c r="V547" s="2"/>
      <c r="W547" s="2"/>
      <c r="X547" s="2"/>
      <c r="Y547" s="2"/>
      <c r="Z547" s="2"/>
    </row>
    <row r="548" spans="1:26" ht="13.5" customHeight="1">
      <c r="A548" s="2"/>
      <c r="B548" s="2"/>
      <c r="C548" s="3"/>
      <c r="D548" s="2"/>
      <c r="E548" s="2"/>
      <c r="F548" s="2"/>
      <c r="G548" s="2"/>
      <c r="H548" s="2"/>
      <c r="I548" s="2"/>
      <c r="J548" s="2"/>
      <c r="K548" s="2"/>
      <c r="L548" s="2"/>
      <c r="M548" s="2"/>
      <c r="N548" s="2"/>
      <c r="O548" s="2"/>
      <c r="P548" s="2"/>
      <c r="Q548" s="2"/>
      <c r="R548" s="2"/>
      <c r="S548" s="2"/>
      <c r="T548" s="2"/>
      <c r="U548" s="2"/>
      <c r="V548" s="2"/>
      <c r="W548" s="2"/>
      <c r="X548" s="2"/>
      <c r="Y548" s="2"/>
      <c r="Z548" s="2"/>
    </row>
    <row r="549" spans="1:26" ht="13.5" customHeight="1">
      <c r="A549" s="2"/>
      <c r="B549" s="2"/>
      <c r="C549" s="3"/>
      <c r="D549" s="2"/>
      <c r="E549" s="2"/>
      <c r="F549" s="2"/>
      <c r="G549" s="2"/>
      <c r="H549" s="2"/>
      <c r="I549" s="2"/>
      <c r="J549" s="2"/>
      <c r="K549" s="2"/>
      <c r="L549" s="2"/>
      <c r="M549" s="2"/>
      <c r="N549" s="2"/>
      <c r="O549" s="2"/>
      <c r="P549" s="2"/>
      <c r="Q549" s="2"/>
      <c r="R549" s="2"/>
      <c r="S549" s="2"/>
      <c r="T549" s="2"/>
      <c r="U549" s="2"/>
      <c r="V549" s="2"/>
      <c r="W549" s="2"/>
      <c r="X549" s="2"/>
      <c r="Y549" s="2"/>
      <c r="Z549" s="2"/>
    </row>
    <row r="550" spans="1:26" ht="13.5" customHeight="1">
      <c r="A550" s="2"/>
      <c r="B550" s="2"/>
      <c r="C550" s="3"/>
      <c r="D550" s="2"/>
      <c r="E550" s="2"/>
      <c r="F550" s="2"/>
      <c r="G550" s="2"/>
      <c r="H550" s="2"/>
      <c r="I550" s="2"/>
      <c r="J550" s="2"/>
      <c r="K550" s="2"/>
      <c r="L550" s="2"/>
      <c r="M550" s="2"/>
      <c r="N550" s="2"/>
      <c r="O550" s="2"/>
      <c r="P550" s="2"/>
      <c r="Q550" s="2"/>
      <c r="R550" s="2"/>
      <c r="S550" s="2"/>
      <c r="T550" s="2"/>
      <c r="U550" s="2"/>
      <c r="V550" s="2"/>
      <c r="W550" s="2"/>
      <c r="X550" s="2"/>
      <c r="Y550" s="2"/>
      <c r="Z550" s="2"/>
    </row>
    <row r="551" spans="1:26" ht="13.5" customHeight="1">
      <c r="A551" s="2"/>
      <c r="B551" s="2"/>
      <c r="C551" s="3"/>
      <c r="D551" s="2"/>
      <c r="E551" s="2"/>
      <c r="F551" s="2"/>
      <c r="G551" s="2"/>
      <c r="H551" s="2"/>
      <c r="I551" s="2"/>
      <c r="J551" s="2"/>
      <c r="K551" s="2"/>
      <c r="L551" s="2"/>
      <c r="M551" s="2"/>
      <c r="N551" s="2"/>
      <c r="O551" s="2"/>
      <c r="P551" s="2"/>
      <c r="Q551" s="2"/>
      <c r="R551" s="2"/>
      <c r="S551" s="2"/>
      <c r="T551" s="2"/>
      <c r="U551" s="2"/>
      <c r="V551" s="2"/>
      <c r="W551" s="2"/>
      <c r="X551" s="2"/>
      <c r="Y551" s="2"/>
      <c r="Z551" s="2"/>
    </row>
    <row r="552" spans="1:26" ht="13.5" customHeight="1">
      <c r="A552" s="2"/>
      <c r="B552" s="2"/>
      <c r="C552" s="3"/>
      <c r="D552" s="2"/>
      <c r="E552" s="2"/>
      <c r="F552" s="2"/>
      <c r="G552" s="2"/>
      <c r="H552" s="2"/>
      <c r="I552" s="2"/>
      <c r="J552" s="2"/>
      <c r="K552" s="2"/>
      <c r="L552" s="2"/>
      <c r="M552" s="2"/>
      <c r="N552" s="2"/>
      <c r="O552" s="2"/>
      <c r="P552" s="2"/>
      <c r="Q552" s="2"/>
      <c r="R552" s="2"/>
      <c r="S552" s="2"/>
      <c r="T552" s="2"/>
      <c r="U552" s="2"/>
      <c r="V552" s="2"/>
      <c r="W552" s="2"/>
      <c r="X552" s="2"/>
      <c r="Y552" s="2"/>
      <c r="Z552" s="2"/>
    </row>
    <row r="553" spans="1:26" ht="13.5" customHeight="1">
      <c r="A553" s="2"/>
      <c r="B553" s="2"/>
      <c r="C553" s="3"/>
      <c r="D553" s="2"/>
      <c r="E553" s="2"/>
      <c r="F553" s="2"/>
      <c r="G553" s="2"/>
      <c r="H553" s="2"/>
      <c r="I553" s="2"/>
      <c r="J553" s="2"/>
      <c r="K553" s="2"/>
      <c r="L553" s="2"/>
      <c r="M553" s="2"/>
      <c r="N553" s="2"/>
      <c r="O553" s="2"/>
      <c r="P553" s="2"/>
      <c r="Q553" s="2"/>
      <c r="R553" s="2"/>
      <c r="S553" s="2"/>
      <c r="T553" s="2"/>
      <c r="U553" s="2"/>
      <c r="V553" s="2"/>
      <c r="W553" s="2"/>
      <c r="X553" s="2"/>
      <c r="Y553" s="2"/>
      <c r="Z553" s="2"/>
    </row>
    <row r="554" spans="1:26" ht="13.5" customHeight="1">
      <c r="A554" s="2"/>
      <c r="B554" s="2"/>
      <c r="C554" s="3"/>
      <c r="D554" s="2"/>
      <c r="E554" s="2"/>
      <c r="F554" s="2"/>
      <c r="G554" s="2"/>
      <c r="H554" s="2"/>
      <c r="I554" s="2"/>
      <c r="J554" s="2"/>
      <c r="K554" s="2"/>
      <c r="L554" s="2"/>
      <c r="M554" s="2"/>
      <c r="N554" s="2"/>
      <c r="O554" s="2"/>
      <c r="P554" s="2"/>
      <c r="Q554" s="2"/>
      <c r="R554" s="2"/>
      <c r="S554" s="2"/>
      <c r="T554" s="2"/>
      <c r="U554" s="2"/>
      <c r="V554" s="2"/>
      <c r="W554" s="2"/>
      <c r="X554" s="2"/>
      <c r="Y554" s="2"/>
      <c r="Z554" s="2"/>
    </row>
    <row r="555" spans="1:26" ht="13.5" customHeight="1">
      <c r="A555" s="2"/>
      <c r="B555" s="2"/>
      <c r="C555" s="3"/>
      <c r="D555" s="2"/>
      <c r="E555" s="2"/>
      <c r="F555" s="2"/>
      <c r="G555" s="2"/>
      <c r="H555" s="2"/>
      <c r="I555" s="2"/>
      <c r="J555" s="2"/>
      <c r="K555" s="2"/>
      <c r="L555" s="2"/>
      <c r="M555" s="2"/>
      <c r="N555" s="2"/>
      <c r="O555" s="2"/>
      <c r="P555" s="2"/>
      <c r="Q555" s="2"/>
      <c r="R555" s="2"/>
      <c r="S555" s="2"/>
      <c r="T555" s="2"/>
      <c r="U555" s="2"/>
      <c r="V555" s="2"/>
      <c r="W555" s="2"/>
      <c r="X555" s="2"/>
      <c r="Y555" s="2"/>
      <c r="Z555" s="2"/>
    </row>
    <row r="556" spans="1:26" ht="13.5" customHeight="1">
      <c r="A556" s="2"/>
      <c r="B556" s="2"/>
      <c r="C556" s="3"/>
      <c r="D556" s="2"/>
      <c r="E556" s="2"/>
      <c r="F556" s="2"/>
      <c r="G556" s="2"/>
      <c r="H556" s="2"/>
      <c r="I556" s="2"/>
      <c r="J556" s="2"/>
      <c r="K556" s="2"/>
      <c r="L556" s="2"/>
      <c r="M556" s="2"/>
      <c r="N556" s="2"/>
      <c r="O556" s="2"/>
      <c r="P556" s="2"/>
      <c r="Q556" s="2"/>
      <c r="R556" s="2"/>
      <c r="S556" s="2"/>
      <c r="T556" s="2"/>
      <c r="U556" s="2"/>
      <c r="V556" s="2"/>
      <c r="W556" s="2"/>
      <c r="X556" s="2"/>
      <c r="Y556" s="2"/>
      <c r="Z556" s="2"/>
    </row>
    <row r="557" spans="1:26" ht="13.5" customHeight="1">
      <c r="A557" s="2"/>
      <c r="B557" s="2"/>
      <c r="C557" s="3"/>
      <c r="D557" s="2"/>
      <c r="E557" s="2"/>
      <c r="F557" s="2"/>
      <c r="G557" s="2"/>
      <c r="H557" s="2"/>
      <c r="I557" s="2"/>
      <c r="J557" s="2"/>
      <c r="K557" s="2"/>
      <c r="L557" s="2"/>
      <c r="M557" s="2"/>
      <c r="N557" s="2"/>
      <c r="O557" s="2"/>
      <c r="P557" s="2"/>
      <c r="Q557" s="2"/>
      <c r="R557" s="2"/>
      <c r="S557" s="2"/>
      <c r="T557" s="2"/>
      <c r="U557" s="2"/>
      <c r="V557" s="2"/>
      <c r="W557" s="2"/>
      <c r="X557" s="2"/>
      <c r="Y557" s="2"/>
      <c r="Z557" s="2"/>
    </row>
    <row r="558" spans="1:26" ht="13.5" customHeight="1">
      <c r="A558" s="2"/>
      <c r="B558" s="2"/>
      <c r="C558" s="3"/>
      <c r="D558" s="2"/>
      <c r="E558" s="2"/>
      <c r="F558" s="2"/>
      <c r="G558" s="2"/>
      <c r="H558" s="2"/>
      <c r="I558" s="2"/>
      <c r="J558" s="2"/>
      <c r="K558" s="2"/>
      <c r="L558" s="2"/>
      <c r="M558" s="2"/>
      <c r="N558" s="2"/>
      <c r="O558" s="2"/>
      <c r="P558" s="2"/>
      <c r="Q558" s="2"/>
      <c r="R558" s="2"/>
      <c r="S558" s="2"/>
      <c r="T558" s="2"/>
      <c r="U558" s="2"/>
      <c r="V558" s="2"/>
      <c r="W558" s="2"/>
      <c r="X558" s="2"/>
      <c r="Y558" s="2"/>
      <c r="Z558" s="2"/>
    </row>
    <row r="559" spans="1:26" ht="13.5" customHeight="1">
      <c r="A559" s="2"/>
      <c r="B559" s="2"/>
      <c r="C559" s="3"/>
      <c r="D559" s="2"/>
      <c r="E559" s="2"/>
      <c r="F559" s="2"/>
      <c r="G559" s="2"/>
      <c r="H559" s="2"/>
      <c r="I559" s="2"/>
      <c r="J559" s="2"/>
      <c r="K559" s="2"/>
      <c r="L559" s="2"/>
      <c r="M559" s="2"/>
      <c r="N559" s="2"/>
      <c r="O559" s="2"/>
      <c r="P559" s="2"/>
      <c r="Q559" s="2"/>
      <c r="R559" s="2"/>
      <c r="S559" s="2"/>
      <c r="T559" s="2"/>
      <c r="U559" s="2"/>
      <c r="V559" s="2"/>
      <c r="W559" s="2"/>
      <c r="X559" s="2"/>
      <c r="Y559" s="2"/>
      <c r="Z559" s="2"/>
    </row>
    <row r="560" spans="1:26" ht="13.5" customHeight="1">
      <c r="A560" s="2"/>
      <c r="B560" s="2"/>
      <c r="C560" s="3"/>
      <c r="D560" s="2"/>
      <c r="E560" s="2"/>
      <c r="F560" s="2"/>
      <c r="G560" s="2"/>
      <c r="H560" s="2"/>
      <c r="I560" s="2"/>
      <c r="J560" s="2"/>
      <c r="K560" s="2"/>
      <c r="L560" s="2"/>
      <c r="M560" s="2"/>
      <c r="N560" s="2"/>
      <c r="O560" s="2"/>
      <c r="P560" s="2"/>
      <c r="Q560" s="2"/>
      <c r="R560" s="2"/>
      <c r="S560" s="2"/>
      <c r="T560" s="2"/>
      <c r="U560" s="2"/>
      <c r="V560" s="2"/>
      <c r="W560" s="2"/>
      <c r="X560" s="2"/>
      <c r="Y560" s="2"/>
      <c r="Z560" s="2"/>
    </row>
    <row r="561" spans="1:26" ht="13.5" customHeight="1">
      <c r="A561" s="2"/>
      <c r="B561" s="2"/>
      <c r="C561" s="3"/>
      <c r="D561" s="2"/>
      <c r="E561" s="2"/>
      <c r="F561" s="2"/>
      <c r="G561" s="2"/>
      <c r="H561" s="2"/>
      <c r="I561" s="2"/>
      <c r="J561" s="2"/>
      <c r="K561" s="2"/>
      <c r="L561" s="2"/>
      <c r="M561" s="2"/>
      <c r="N561" s="2"/>
      <c r="O561" s="2"/>
      <c r="P561" s="2"/>
      <c r="Q561" s="2"/>
      <c r="R561" s="2"/>
      <c r="S561" s="2"/>
      <c r="T561" s="2"/>
      <c r="U561" s="2"/>
      <c r="V561" s="2"/>
      <c r="W561" s="2"/>
      <c r="X561" s="2"/>
      <c r="Y561" s="2"/>
      <c r="Z561" s="2"/>
    </row>
    <row r="562" spans="1:26" ht="13.5" customHeight="1">
      <c r="A562" s="2"/>
      <c r="B562" s="2"/>
      <c r="C562" s="3"/>
      <c r="D562" s="2"/>
      <c r="E562" s="2"/>
      <c r="F562" s="2"/>
      <c r="G562" s="2"/>
      <c r="H562" s="2"/>
      <c r="I562" s="2"/>
      <c r="J562" s="2"/>
      <c r="K562" s="2"/>
      <c r="L562" s="2"/>
      <c r="M562" s="2"/>
      <c r="N562" s="2"/>
      <c r="O562" s="2"/>
      <c r="P562" s="2"/>
      <c r="Q562" s="2"/>
      <c r="R562" s="2"/>
      <c r="S562" s="2"/>
      <c r="T562" s="2"/>
      <c r="U562" s="2"/>
      <c r="V562" s="2"/>
      <c r="W562" s="2"/>
      <c r="X562" s="2"/>
      <c r="Y562" s="2"/>
      <c r="Z562" s="2"/>
    </row>
    <row r="563" spans="1:26" ht="13.5" customHeight="1">
      <c r="A563" s="2"/>
      <c r="B563" s="2"/>
      <c r="C563" s="3"/>
      <c r="D563" s="2"/>
      <c r="E563" s="2"/>
      <c r="F563" s="2"/>
      <c r="G563" s="2"/>
      <c r="H563" s="2"/>
      <c r="I563" s="2"/>
      <c r="J563" s="2"/>
      <c r="K563" s="2"/>
      <c r="L563" s="2"/>
      <c r="M563" s="2"/>
      <c r="N563" s="2"/>
      <c r="O563" s="2"/>
      <c r="P563" s="2"/>
      <c r="Q563" s="2"/>
      <c r="R563" s="2"/>
      <c r="S563" s="2"/>
      <c r="T563" s="2"/>
      <c r="U563" s="2"/>
      <c r="V563" s="2"/>
      <c r="W563" s="2"/>
      <c r="X563" s="2"/>
      <c r="Y563" s="2"/>
      <c r="Z563" s="2"/>
    </row>
    <row r="564" spans="1:26" ht="13.5" customHeight="1">
      <c r="A564" s="2"/>
      <c r="B564" s="2"/>
      <c r="C564" s="3"/>
      <c r="D564" s="2"/>
      <c r="E564" s="2"/>
      <c r="F564" s="2"/>
      <c r="G564" s="2"/>
      <c r="H564" s="2"/>
      <c r="I564" s="2"/>
      <c r="J564" s="2"/>
      <c r="K564" s="2"/>
      <c r="L564" s="2"/>
      <c r="M564" s="2"/>
      <c r="N564" s="2"/>
      <c r="O564" s="2"/>
      <c r="P564" s="2"/>
      <c r="Q564" s="2"/>
      <c r="R564" s="2"/>
      <c r="S564" s="2"/>
      <c r="T564" s="2"/>
      <c r="U564" s="2"/>
      <c r="V564" s="2"/>
      <c r="W564" s="2"/>
      <c r="X564" s="2"/>
      <c r="Y564" s="2"/>
      <c r="Z564" s="2"/>
    </row>
    <row r="565" spans="1:26" ht="13.5" customHeight="1">
      <c r="A565" s="2"/>
      <c r="B565" s="2"/>
      <c r="C565" s="3"/>
      <c r="D565" s="2"/>
      <c r="E565" s="2"/>
      <c r="F565" s="2"/>
      <c r="G565" s="2"/>
      <c r="H565" s="2"/>
      <c r="I565" s="2"/>
      <c r="J565" s="2"/>
      <c r="K565" s="2"/>
      <c r="L565" s="2"/>
      <c r="M565" s="2"/>
      <c r="N565" s="2"/>
      <c r="O565" s="2"/>
      <c r="P565" s="2"/>
      <c r="Q565" s="2"/>
      <c r="R565" s="2"/>
      <c r="S565" s="2"/>
      <c r="T565" s="2"/>
      <c r="U565" s="2"/>
      <c r="V565" s="2"/>
      <c r="W565" s="2"/>
      <c r="X565" s="2"/>
      <c r="Y565" s="2"/>
      <c r="Z565" s="2"/>
    </row>
    <row r="566" spans="1:26" ht="13.5" customHeight="1">
      <c r="A566" s="2"/>
      <c r="B566" s="2"/>
      <c r="C566" s="3"/>
      <c r="D566" s="2"/>
      <c r="E566" s="2"/>
      <c r="F566" s="2"/>
      <c r="G566" s="2"/>
      <c r="H566" s="2"/>
      <c r="I566" s="2"/>
      <c r="J566" s="2"/>
      <c r="K566" s="2"/>
      <c r="L566" s="2"/>
      <c r="M566" s="2"/>
      <c r="N566" s="2"/>
      <c r="O566" s="2"/>
      <c r="P566" s="2"/>
      <c r="Q566" s="2"/>
      <c r="R566" s="2"/>
      <c r="S566" s="2"/>
      <c r="T566" s="2"/>
      <c r="U566" s="2"/>
      <c r="V566" s="2"/>
      <c r="W566" s="2"/>
      <c r="X566" s="2"/>
      <c r="Y566" s="2"/>
      <c r="Z566" s="2"/>
    </row>
    <row r="567" spans="1:26" ht="13.5" customHeight="1">
      <c r="A567" s="2"/>
      <c r="B567" s="2"/>
      <c r="C567" s="3"/>
      <c r="D567" s="2"/>
      <c r="E567" s="2"/>
      <c r="F567" s="2"/>
      <c r="G567" s="2"/>
      <c r="H567" s="2"/>
      <c r="I567" s="2"/>
      <c r="J567" s="2"/>
      <c r="K567" s="2"/>
      <c r="L567" s="2"/>
      <c r="M567" s="2"/>
      <c r="N567" s="2"/>
      <c r="O567" s="2"/>
      <c r="P567" s="2"/>
      <c r="Q567" s="2"/>
      <c r="R567" s="2"/>
      <c r="S567" s="2"/>
      <c r="T567" s="2"/>
      <c r="U567" s="2"/>
      <c r="V567" s="2"/>
      <c r="W567" s="2"/>
      <c r="X567" s="2"/>
      <c r="Y567" s="2"/>
      <c r="Z567" s="2"/>
    </row>
    <row r="568" spans="1:26" ht="13.5" customHeight="1">
      <c r="A568" s="2"/>
      <c r="B568" s="2"/>
      <c r="C568" s="3"/>
      <c r="D568" s="2"/>
      <c r="E568" s="2"/>
      <c r="F568" s="2"/>
      <c r="G568" s="2"/>
      <c r="H568" s="2"/>
      <c r="I568" s="2"/>
      <c r="J568" s="2"/>
      <c r="K568" s="2"/>
      <c r="L568" s="2"/>
      <c r="M568" s="2"/>
      <c r="N568" s="2"/>
      <c r="O568" s="2"/>
      <c r="P568" s="2"/>
      <c r="Q568" s="2"/>
      <c r="R568" s="2"/>
      <c r="S568" s="2"/>
      <c r="T568" s="2"/>
      <c r="U568" s="2"/>
      <c r="V568" s="2"/>
      <c r="W568" s="2"/>
      <c r="X568" s="2"/>
      <c r="Y568" s="2"/>
      <c r="Z568" s="2"/>
    </row>
    <row r="569" spans="1:26" ht="13.5" customHeight="1">
      <c r="A569" s="2"/>
      <c r="B569" s="2"/>
      <c r="C569" s="3"/>
      <c r="D569" s="2"/>
      <c r="E569" s="2"/>
      <c r="F569" s="2"/>
      <c r="G569" s="2"/>
      <c r="H569" s="2"/>
      <c r="I569" s="2"/>
      <c r="J569" s="2"/>
      <c r="K569" s="2"/>
      <c r="L569" s="2"/>
      <c r="M569" s="2"/>
      <c r="N569" s="2"/>
      <c r="O569" s="2"/>
      <c r="P569" s="2"/>
      <c r="Q569" s="2"/>
      <c r="R569" s="2"/>
      <c r="S569" s="2"/>
      <c r="T569" s="2"/>
      <c r="U569" s="2"/>
      <c r="V569" s="2"/>
      <c r="W569" s="2"/>
      <c r="X569" s="2"/>
      <c r="Y569" s="2"/>
      <c r="Z569" s="2"/>
    </row>
    <row r="570" spans="1:26" ht="13.5" customHeight="1">
      <c r="A570" s="2"/>
      <c r="B570" s="2"/>
      <c r="C570" s="3"/>
      <c r="D570" s="2"/>
      <c r="E570" s="2"/>
      <c r="F570" s="2"/>
      <c r="G570" s="2"/>
      <c r="H570" s="2"/>
      <c r="I570" s="2"/>
      <c r="J570" s="2"/>
      <c r="K570" s="2"/>
      <c r="L570" s="2"/>
      <c r="M570" s="2"/>
      <c r="N570" s="2"/>
      <c r="O570" s="2"/>
      <c r="P570" s="2"/>
      <c r="Q570" s="2"/>
      <c r="R570" s="2"/>
      <c r="S570" s="2"/>
      <c r="T570" s="2"/>
      <c r="U570" s="2"/>
      <c r="V570" s="2"/>
      <c r="W570" s="2"/>
      <c r="X570" s="2"/>
      <c r="Y570" s="2"/>
      <c r="Z570" s="2"/>
    </row>
    <row r="571" spans="1:26" ht="13.5" customHeight="1">
      <c r="A571" s="2"/>
      <c r="B571" s="2"/>
      <c r="C571" s="3"/>
      <c r="D571" s="2"/>
      <c r="E571" s="2"/>
      <c r="F571" s="2"/>
      <c r="G571" s="2"/>
      <c r="H571" s="2"/>
      <c r="I571" s="2"/>
      <c r="J571" s="2"/>
      <c r="K571" s="2"/>
      <c r="L571" s="2"/>
      <c r="M571" s="2"/>
      <c r="N571" s="2"/>
      <c r="O571" s="2"/>
      <c r="P571" s="2"/>
      <c r="Q571" s="2"/>
      <c r="R571" s="2"/>
      <c r="S571" s="2"/>
      <c r="T571" s="2"/>
      <c r="U571" s="2"/>
      <c r="V571" s="2"/>
      <c r="W571" s="2"/>
      <c r="X571" s="2"/>
      <c r="Y571" s="2"/>
      <c r="Z571" s="2"/>
    </row>
    <row r="572" spans="1:26" ht="13.5" customHeight="1">
      <c r="A572" s="2"/>
      <c r="B572" s="2"/>
      <c r="C572" s="3"/>
      <c r="D572" s="2"/>
      <c r="E572" s="2"/>
      <c r="F572" s="2"/>
      <c r="G572" s="2"/>
      <c r="H572" s="2"/>
      <c r="I572" s="2"/>
      <c r="J572" s="2"/>
      <c r="K572" s="2"/>
      <c r="L572" s="2"/>
      <c r="M572" s="2"/>
      <c r="N572" s="2"/>
      <c r="O572" s="2"/>
      <c r="P572" s="2"/>
      <c r="Q572" s="2"/>
      <c r="R572" s="2"/>
      <c r="S572" s="2"/>
      <c r="T572" s="2"/>
      <c r="U572" s="2"/>
      <c r="V572" s="2"/>
      <c r="W572" s="2"/>
      <c r="X572" s="2"/>
      <c r="Y572" s="2"/>
      <c r="Z572" s="2"/>
    </row>
    <row r="573" spans="1:26" ht="13.5" customHeight="1">
      <c r="A573" s="2"/>
      <c r="B573" s="2"/>
      <c r="C573" s="3"/>
      <c r="D573" s="2"/>
      <c r="E573" s="2"/>
      <c r="F573" s="2"/>
      <c r="G573" s="2"/>
      <c r="H573" s="2"/>
      <c r="I573" s="2"/>
      <c r="J573" s="2"/>
      <c r="K573" s="2"/>
      <c r="L573" s="2"/>
      <c r="M573" s="2"/>
      <c r="N573" s="2"/>
      <c r="O573" s="2"/>
      <c r="P573" s="2"/>
      <c r="Q573" s="2"/>
      <c r="R573" s="2"/>
      <c r="S573" s="2"/>
      <c r="T573" s="2"/>
      <c r="U573" s="2"/>
      <c r="V573" s="2"/>
      <c r="W573" s="2"/>
      <c r="X573" s="2"/>
      <c r="Y573" s="2"/>
      <c r="Z573" s="2"/>
    </row>
    <row r="574" spans="1:26" ht="13.5" customHeight="1">
      <c r="A574" s="2"/>
      <c r="B574" s="2"/>
      <c r="C574" s="3"/>
      <c r="D574" s="2"/>
      <c r="E574" s="2"/>
      <c r="F574" s="2"/>
      <c r="G574" s="2"/>
      <c r="H574" s="2"/>
      <c r="I574" s="2"/>
      <c r="J574" s="2"/>
      <c r="K574" s="2"/>
      <c r="L574" s="2"/>
      <c r="M574" s="2"/>
      <c r="N574" s="2"/>
      <c r="O574" s="2"/>
      <c r="P574" s="2"/>
      <c r="Q574" s="2"/>
      <c r="R574" s="2"/>
      <c r="S574" s="2"/>
      <c r="T574" s="2"/>
      <c r="U574" s="2"/>
      <c r="V574" s="2"/>
      <c r="W574" s="2"/>
      <c r="X574" s="2"/>
      <c r="Y574" s="2"/>
      <c r="Z574" s="2"/>
    </row>
    <row r="575" spans="1:26" ht="13.5" customHeight="1">
      <c r="A575" s="2"/>
      <c r="B575" s="2"/>
      <c r="C575" s="3"/>
      <c r="D575" s="2"/>
      <c r="E575" s="2"/>
      <c r="F575" s="2"/>
      <c r="G575" s="2"/>
      <c r="H575" s="2"/>
      <c r="I575" s="2"/>
      <c r="J575" s="2"/>
      <c r="K575" s="2"/>
      <c r="L575" s="2"/>
      <c r="M575" s="2"/>
      <c r="N575" s="2"/>
      <c r="O575" s="2"/>
      <c r="P575" s="2"/>
      <c r="Q575" s="2"/>
      <c r="R575" s="2"/>
      <c r="S575" s="2"/>
      <c r="T575" s="2"/>
      <c r="U575" s="2"/>
      <c r="V575" s="2"/>
      <c r="W575" s="2"/>
      <c r="X575" s="2"/>
      <c r="Y575" s="2"/>
      <c r="Z575" s="2"/>
    </row>
    <row r="576" spans="1:26" ht="13.5" customHeight="1">
      <c r="A576" s="2"/>
      <c r="B576" s="2"/>
      <c r="C576" s="3"/>
      <c r="D576" s="2"/>
      <c r="E576" s="2"/>
      <c r="F576" s="2"/>
      <c r="G576" s="2"/>
      <c r="H576" s="2"/>
      <c r="I576" s="2"/>
      <c r="J576" s="2"/>
      <c r="K576" s="2"/>
      <c r="L576" s="2"/>
      <c r="M576" s="2"/>
      <c r="N576" s="2"/>
      <c r="O576" s="2"/>
      <c r="P576" s="2"/>
      <c r="Q576" s="2"/>
      <c r="R576" s="2"/>
      <c r="S576" s="2"/>
      <c r="T576" s="2"/>
      <c r="U576" s="2"/>
      <c r="V576" s="2"/>
      <c r="W576" s="2"/>
      <c r="X576" s="2"/>
      <c r="Y576" s="2"/>
      <c r="Z576" s="2"/>
    </row>
    <row r="577" spans="1:26" ht="13.5" customHeight="1">
      <c r="A577" s="2"/>
      <c r="B577" s="2"/>
      <c r="C577" s="3"/>
      <c r="D577" s="2"/>
      <c r="E577" s="2"/>
      <c r="F577" s="2"/>
      <c r="G577" s="2"/>
      <c r="H577" s="2"/>
      <c r="I577" s="2"/>
      <c r="J577" s="2"/>
      <c r="K577" s="2"/>
      <c r="L577" s="2"/>
      <c r="M577" s="2"/>
      <c r="N577" s="2"/>
      <c r="O577" s="2"/>
      <c r="P577" s="2"/>
      <c r="Q577" s="2"/>
      <c r="R577" s="2"/>
      <c r="S577" s="2"/>
      <c r="T577" s="2"/>
      <c r="U577" s="2"/>
      <c r="V577" s="2"/>
      <c r="W577" s="2"/>
      <c r="X577" s="2"/>
      <c r="Y577" s="2"/>
      <c r="Z577" s="2"/>
    </row>
    <row r="578" spans="1:26" ht="13.5" customHeight="1">
      <c r="A578" s="2"/>
      <c r="B578" s="2"/>
      <c r="C578" s="3"/>
      <c r="D578" s="2"/>
      <c r="E578" s="2"/>
      <c r="F578" s="2"/>
      <c r="G578" s="2"/>
      <c r="H578" s="2"/>
      <c r="I578" s="2"/>
      <c r="J578" s="2"/>
      <c r="K578" s="2"/>
      <c r="L578" s="2"/>
      <c r="M578" s="2"/>
      <c r="N578" s="2"/>
      <c r="O578" s="2"/>
      <c r="P578" s="2"/>
      <c r="Q578" s="2"/>
      <c r="R578" s="2"/>
      <c r="S578" s="2"/>
      <c r="T578" s="2"/>
      <c r="U578" s="2"/>
      <c r="V578" s="2"/>
      <c r="W578" s="2"/>
      <c r="X578" s="2"/>
      <c r="Y578" s="2"/>
      <c r="Z578" s="2"/>
    </row>
    <row r="579" spans="1:26" ht="13.5" customHeight="1">
      <c r="A579" s="2"/>
      <c r="B579" s="2"/>
      <c r="C579" s="3"/>
      <c r="D579" s="2"/>
      <c r="E579" s="2"/>
      <c r="F579" s="2"/>
      <c r="G579" s="2"/>
      <c r="H579" s="2"/>
      <c r="I579" s="2"/>
      <c r="J579" s="2"/>
      <c r="K579" s="2"/>
      <c r="L579" s="2"/>
      <c r="M579" s="2"/>
      <c r="N579" s="2"/>
      <c r="O579" s="2"/>
      <c r="P579" s="2"/>
      <c r="Q579" s="2"/>
      <c r="R579" s="2"/>
      <c r="S579" s="2"/>
      <c r="T579" s="2"/>
      <c r="U579" s="2"/>
      <c r="V579" s="2"/>
      <c r="W579" s="2"/>
      <c r="X579" s="2"/>
      <c r="Y579" s="2"/>
      <c r="Z579" s="2"/>
    </row>
    <row r="580" spans="1:26" ht="13.5" customHeight="1">
      <c r="A580" s="2"/>
      <c r="B580" s="2"/>
      <c r="C580" s="3"/>
      <c r="D580" s="2"/>
      <c r="E580" s="2"/>
      <c r="F580" s="2"/>
      <c r="G580" s="2"/>
      <c r="H580" s="2"/>
      <c r="I580" s="2"/>
      <c r="J580" s="2"/>
      <c r="K580" s="2"/>
      <c r="L580" s="2"/>
      <c r="M580" s="2"/>
      <c r="N580" s="2"/>
      <c r="O580" s="2"/>
      <c r="P580" s="2"/>
      <c r="Q580" s="2"/>
      <c r="R580" s="2"/>
      <c r="S580" s="2"/>
      <c r="T580" s="2"/>
      <c r="U580" s="2"/>
      <c r="V580" s="2"/>
      <c r="W580" s="2"/>
      <c r="X580" s="2"/>
      <c r="Y580" s="2"/>
      <c r="Z580" s="2"/>
    </row>
    <row r="581" spans="1:26" ht="13.5" customHeight="1">
      <c r="A581" s="2"/>
      <c r="B581" s="2"/>
      <c r="C581" s="3"/>
      <c r="D581" s="2"/>
      <c r="E581" s="2"/>
      <c r="F581" s="2"/>
      <c r="G581" s="2"/>
      <c r="H581" s="2"/>
      <c r="I581" s="2"/>
      <c r="J581" s="2"/>
      <c r="K581" s="2"/>
      <c r="L581" s="2"/>
      <c r="M581" s="2"/>
      <c r="N581" s="2"/>
      <c r="O581" s="2"/>
      <c r="P581" s="2"/>
      <c r="Q581" s="2"/>
      <c r="R581" s="2"/>
      <c r="S581" s="2"/>
      <c r="T581" s="2"/>
      <c r="U581" s="2"/>
      <c r="V581" s="2"/>
      <c r="W581" s="2"/>
      <c r="X581" s="2"/>
      <c r="Y581" s="2"/>
      <c r="Z581" s="2"/>
    </row>
    <row r="582" spans="1:26" ht="13.5" customHeight="1">
      <c r="A582" s="2"/>
      <c r="B582" s="2"/>
      <c r="C582" s="3"/>
      <c r="D582" s="2"/>
      <c r="E582" s="2"/>
      <c r="F582" s="2"/>
      <c r="G582" s="2"/>
      <c r="H582" s="2"/>
      <c r="I582" s="2"/>
      <c r="J582" s="2"/>
      <c r="K582" s="2"/>
      <c r="L582" s="2"/>
      <c r="M582" s="2"/>
      <c r="N582" s="2"/>
      <c r="O582" s="2"/>
      <c r="P582" s="2"/>
      <c r="Q582" s="2"/>
      <c r="R582" s="2"/>
      <c r="S582" s="2"/>
      <c r="T582" s="2"/>
      <c r="U582" s="2"/>
      <c r="V582" s="2"/>
      <c r="W582" s="2"/>
      <c r="X582" s="2"/>
      <c r="Y582" s="2"/>
      <c r="Z582" s="2"/>
    </row>
    <row r="583" spans="1:26" ht="13.5" customHeight="1">
      <c r="A583" s="2"/>
      <c r="B583" s="2"/>
      <c r="C583" s="3"/>
      <c r="D583" s="2"/>
      <c r="E583" s="2"/>
      <c r="F583" s="2"/>
      <c r="G583" s="2"/>
      <c r="H583" s="2"/>
      <c r="I583" s="2"/>
      <c r="J583" s="2"/>
      <c r="K583" s="2"/>
      <c r="L583" s="2"/>
      <c r="M583" s="2"/>
      <c r="N583" s="2"/>
      <c r="O583" s="2"/>
      <c r="P583" s="2"/>
      <c r="Q583" s="2"/>
      <c r="R583" s="2"/>
      <c r="S583" s="2"/>
      <c r="T583" s="2"/>
      <c r="U583" s="2"/>
      <c r="V583" s="2"/>
      <c r="W583" s="2"/>
      <c r="X583" s="2"/>
      <c r="Y583" s="2"/>
      <c r="Z583" s="2"/>
    </row>
    <row r="584" spans="1:26" ht="13.5" customHeight="1">
      <c r="A584" s="2"/>
      <c r="B584" s="2"/>
      <c r="C584" s="3"/>
      <c r="D584" s="2"/>
      <c r="E584" s="2"/>
      <c r="F584" s="2"/>
      <c r="G584" s="2"/>
      <c r="H584" s="2"/>
      <c r="I584" s="2"/>
      <c r="J584" s="2"/>
      <c r="K584" s="2"/>
      <c r="L584" s="2"/>
      <c r="M584" s="2"/>
      <c r="N584" s="2"/>
      <c r="O584" s="2"/>
      <c r="P584" s="2"/>
      <c r="Q584" s="2"/>
      <c r="R584" s="2"/>
      <c r="S584" s="2"/>
      <c r="T584" s="2"/>
      <c r="U584" s="2"/>
      <c r="V584" s="2"/>
      <c r="W584" s="2"/>
      <c r="X584" s="2"/>
      <c r="Y584" s="2"/>
      <c r="Z584" s="2"/>
    </row>
    <row r="585" spans="1:26" ht="13.5" customHeight="1">
      <c r="A585" s="2"/>
      <c r="B585" s="2"/>
      <c r="C585" s="3"/>
      <c r="D585" s="2"/>
      <c r="E585" s="2"/>
      <c r="F585" s="2"/>
      <c r="G585" s="2"/>
      <c r="H585" s="2"/>
      <c r="I585" s="2"/>
      <c r="J585" s="2"/>
      <c r="K585" s="2"/>
      <c r="L585" s="2"/>
      <c r="M585" s="2"/>
      <c r="N585" s="2"/>
      <c r="O585" s="2"/>
      <c r="P585" s="2"/>
      <c r="Q585" s="2"/>
      <c r="R585" s="2"/>
      <c r="S585" s="2"/>
      <c r="T585" s="2"/>
      <c r="U585" s="2"/>
      <c r="V585" s="2"/>
      <c r="W585" s="2"/>
      <c r="X585" s="2"/>
      <c r="Y585" s="2"/>
      <c r="Z585" s="2"/>
    </row>
    <row r="586" spans="1:26" ht="13.5" customHeight="1">
      <c r="A586" s="2"/>
      <c r="B586" s="2"/>
      <c r="C586" s="3"/>
      <c r="D586" s="2"/>
      <c r="E586" s="2"/>
      <c r="F586" s="2"/>
      <c r="G586" s="2"/>
      <c r="H586" s="2"/>
      <c r="I586" s="2"/>
      <c r="J586" s="2"/>
      <c r="K586" s="2"/>
      <c r="L586" s="2"/>
      <c r="M586" s="2"/>
      <c r="N586" s="2"/>
      <c r="O586" s="2"/>
      <c r="P586" s="2"/>
      <c r="Q586" s="2"/>
      <c r="R586" s="2"/>
      <c r="S586" s="2"/>
      <c r="T586" s="2"/>
      <c r="U586" s="2"/>
      <c r="V586" s="2"/>
      <c r="W586" s="2"/>
      <c r="X586" s="2"/>
      <c r="Y586" s="2"/>
      <c r="Z586" s="2"/>
    </row>
    <row r="587" spans="1:26" ht="13.5" customHeight="1">
      <c r="A587" s="2"/>
      <c r="B587" s="2"/>
      <c r="C587" s="3"/>
      <c r="D587" s="2"/>
      <c r="E587" s="2"/>
      <c r="F587" s="2"/>
      <c r="G587" s="2"/>
      <c r="H587" s="2"/>
      <c r="I587" s="2"/>
      <c r="J587" s="2"/>
      <c r="K587" s="2"/>
      <c r="L587" s="2"/>
      <c r="M587" s="2"/>
      <c r="N587" s="2"/>
      <c r="O587" s="2"/>
      <c r="P587" s="2"/>
      <c r="Q587" s="2"/>
      <c r="R587" s="2"/>
      <c r="S587" s="2"/>
      <c r="T587" s="2"/>
      <c r="U587" s="2"/>
      <c r="V587" s="2"/>
      <c r="W587" s="2"/>
      <c r="X587" s="2"/>
      <c r="Y587" s="2"/>
      <c r="Z587" s="2"/>
    </row>
    <row r="588" spans="1:26" ht="13.5" customHeight="1">
      <c r="A588" s="2"/>
      <c r="B588" s="2"/>
      <c r="C588" s="3"/>
      <c r="D588" s="2"/>
      <c r="E588" s="2"/>
      <c r="F588" s="2"/>
      <c r="G588" s="2"/>
      <c r="H588" s="2"/>
      <c r="I588" s="2"/>
      <c r="J588" s="2"/>
      <c r="K588" s="2"/>
      <c r="L588" s="2"/>
      <c r="M588" s="2"/>
      <c r="N588" s="2"/>
      <c r="O588" s="2"/>
      <c r="P588" s="2"/>
      <c r="Q588" s="2"/>
      <c r="R588" s="2"/>
      <c r="S588" s="2"/>
      <c r="T588" s="2"/>
      <c r="U588" s="2"/>
      <c r="V588" s="2"/>
      <c r="W588" s="2"/>
      <c r="X588" s="2"/>
      <c r="Y588" s="2"/>
      <c r="Z588" s="2"/>
    </row>
    <row r="589" spans="1:26" ht="13.5" customHeight="1">
      <c r="A589" s="2"/>
      <c r="B589" s="2"/>
      <c r="C589" s="3"/>
      <c r="D589" s="2"/>
      <c r="E589" s="2"/>
      <c r="F589" s="2"/>
      <c r="G589" s="2"/>
      <c r="H589" s="2"/>
      <c r="I589" s="2"/>
      <c r="J589" s="2"/>
      <c r="K589" s="2"/>
      <c r="L589" s="2"/>
      <c r="M589" s="2"/>
      <c r="N589" s="2"/>
      <c r="O589" s="2"/>
      <c r="P589" s="2"/>
      <c r="Q589" s="2"/>
      <c r="R589" s="2"/>
      <c r="S589" s="2"/>
      <c r="T589" s="2"/>
      <c r="U589" s="2"/>
      <c r="V589" s="2"/>
      <c r="W589" s="2"/>
      <c r="X589" s="2"/>
      <c r="Y589" s="2"/>
      <c r="Z589" s="2"/>
    </row>
    <row r="590" spans="1:26" ht="13.5" customHeight="1">
      <c r="A590" s="2"/>
      <c r="B590" s="2"/>
      <c r="C590" s="3"/>
      <c r="D590" s="2"/>
      <c r="E590" s="2"/>
      <c r="F590" s="2"/>
      <c r="G590" s="2"/>
      <c r="H590" s="2"/>
      <c r="I590" s="2"/>
      <c r="J590" s="2"/>
      <c r="K590" s="2"/>
      <c r="L590" s="2"/>
      <c r="M590" s="2"/>
      <c r="N590" s="2"/>
      <c r="O590" s="2"/>
      <c r="P590" s="2"/>
      <c r="Q590" s="2"/>
      <c r="R590" s="2"/>
      <c r="S590" s="2"/>
      <c r="T590" s="2"/>
      <c r="U590" s="2"/>
      <c r="V590" s="2"/>
      <c r="W590" s="2"/>
      <c r="X590" s="2"/>
      <c r="Y590" s="2"/>
      <c r="Z590" s="2"/>
    </row>
    <row r="591" spans="1:26" ht="13.5" customHeight="1">
      <c r="A591" s="2"/>
      <c r="B591" s="2"/>
      <c r="C591" s="3"/>
      <c r="D591" s="2"/>
      <c r="E591" s="2"/>
      <c r="F591" s="2"/>
      <c r="G591" s="2"/>
      <c r="H591" s="2"/>
      <c r="I591" s="2"/>
      <c r="J591" s="2"/>
      <c r="K591" s="2"/>
      <c r="L591" s="2"/>
      <c r="M591" s="2"/>
      <c r="N591" s="2"/>
      <c r="O591" s="2"/>
      <c r="P591" s="2"/>
      <c r="Q591" s="2"/>
      <c r="R591" s="2"/>
      <c r="S591" s="2"/>
      <c r="T591" s="2"/>
      <c r="U591" s="2"/>
      <c r="V591" s="2"/>
      <c r="W591" s="2"/>
      <c r="X591" s="2"/>
      <c r="Y591" s="2"/>
      <c r="Z591" s="2"/>
    </row>
    <row r="592" spans="1:26" ht="13.5" customHeight="1">
      <c r="A592" s="2"/>
      <c r="B592" s="2"/>
      <c r="C592" s="3"/>
      <c r="D592" s="2"/>
      <c r="E592" s="2"/>
      <c r="F592" s="2"/>
      <c r="G592" s="2"/>
      <c r="H592" s="2"/>
      <c r="I592" s="2"/>
      <c r="J592" s="2"/>
      <c r="K592" s="2"/>
      <c r="L592" s="2"/>
      <c r="M592" s="2"/>
      <c r="N592" s="2"/>
      <c r="O592" s="2"/>
      <c r="P592" s="2"/>
      <c r="Q592" s="2"/>
      <c r="R592" s="2"/>
      <c r="S592" s="2"/>
      <c r="T592" s="2"/>
      <c r="U592" s="2"/>
      <c r="V592" s="2"/>
      <c r="W592" s="2"/>
      <c r="X592" s="2"/>
      <c r="Y592" s="2"/>
      <c r="Z592" s="2"/>
    </row>
    <row r="593" spans="1:26" ht="13.5" customHeight="1">
      <c r="A593" s="2"/>
      <c r="B593" s="2"/>
      <c r="C593" s="3"/>
      <c r="D593" s="2"/>
      <c r="E593" s="2"/>
      <c r="F593" s="2"/>
      <c r="G593" s="2"/>
      <c r="H593" s="2"/>
      <c r="I593" s="2"/>
      <c r="J593" s="2"/>
      <c r="K593" s="2"/>
      <c r="L593" s="2"/>
      <c r="M593" s="2"/>
      <c r="N593" s="2"/>
      <c r="O593" s="2"/>
      <c r="P593" s="2"/>
      <c r="Q593" s="2"/>
      <c r="R593" s="2"/>
      <c r="S593" s="2"/>
      <c r="T593" s="2"/>
      <c r="U593" s="2"/>
      <c r="V593" s="2"/>
      <c r="W593" s="2"/>
      <c r="X593" s="2"/>
      <c r="Y593" s="2"/>
      <c r="Z593" s="2"/>
    </row>
    <row r="594" spans="1:26" ht="13.5" customHeight="1">
      <c r="A594" s="2"/>
      <c r="B594" s="2"/>
      <c r="C594" s="3"/>
      <c r="D594" s="2"/>
      <c r="E594" s="2"/>
      <c r="F594" s="2"/>
      <c r="G594" s="2"/>
      <c r="H594" s="2"/>
      <c r="I594" s="2"/>
      <c r="J594" s="2"/>
      <c r="K594" s="2"/>
      <c r="L594" s="2"/>
      <c r="M594" s="2"/>
      <c r="N594" s="2"/>
      <c r="O594" s="2"/>
      <c r="P594" s="2"/>
      <c r="Q594" s="2"/>
      <c r="R594" s="2"/>
      <c r="S594" s="2"/>
      <c r="T594" s="2"/>
      <c r="U594" s="2"/>
      <c r="V594" s="2"/>
      <c r="W594" s="2"/>
      <c r="X594" s="2"/>
      <c r="Y594" s="2"/>
      <c r="Z594" s="2"/>
    </row>
    <row r="595" spans="1:26" ht="13.5" customHeight="1">
      <c r="A595" s="2"/>
      <c r="B595" s="2"/>
      <c r="C595" s="3"/>
      <c r="D595" s="2"/>
      <c r="E595" s="2"/>
      <c r="F595" s="2"/>
      <c r="G595" s="2"/>
      <c r="H595" s="2"/>
      <c r="I595" s="2"/>
      <c r="J595" s="2"/>
      <c r="K595" s="2"/>
      <c r="L595" s="2"/>
      <c r="M595" s="2"/>
      <c r="N595" s="2"/>
      <c r="O595" s="2"/>
      <c r="P595" s="2"/>
      <c r="Q595" s="2"/>
      <c r="R595" s="2"/>
      <c r="S595" s="2"/>
      <c r="T595" s="2"/>
      <c r="U595" s="2"/>
      <c r="V595" s="2"/>
      <c r="W595" s="2"/>
      <c r="X595" s="2"/>
      <c r="Y595" s="2"/>
      <c r="Z595" s="2"/>
    </row>
    <row r="596" spans="1:26" ht="13.5" customHeight="1">
      <c r="A596" s="2"/>
      <c r="B596" s="2"/>
      <c r="C596" s="3"/>
      <c r="D596" s="2"/>
      <c r="E596" s="2"/>
      <c r="F596" s="2"/>
      <c r="G596" s="2"/>
      <c r="H596" s="2"/>
      <c r="I596" s="2"/>
      <c r="J596" s="2"/>
      <c r="K596" s="2"/>
      <c r="L596" s="2"/>
      <c r="M596" s="2"/>
      <c r="N596" s="2"/>
      <c r="O596" s="2"/>
      <c r="P596" s="2"/>
      <c r="Q596" s="2"/>
      <c r="R596" s="2"/>
      <c r="S596" s="2"/>
      <c r="T596" s="2"/>
      <c r="U596" s="2"/>
      <c r="V596" s="2"/>
      <c r="W596" s="2"/>
      <c r="X596" s="2"/>
      <c r="Y596" s="2"/>
      <c r="Z596" s="2"/>
    </row>
    <row r="597" spans="1:26" ht="13.5" customHeight="1">
      <c r="A597" s="2"/>
      <c r="B597" s="2"/>
      <c r="C597" s="3"/>
      <c r="D597" s="2"/>
      <c r="E597" s="2"/>
      <c r="F597" s="2"/>
      <c r="G597" s="2"/>
      <c r="H597" s="2"/>
      <c r="I597" s="2"/>
      <c r="J597" s="2"/>
      <c r="K597" s="2"/>
      <c r="L597" s="2"/>
      <c r="M597" s="2"/>
      <c r="N597" s="2"/>
      <c r="O597" s="2"/>
      <c r="P597" s="2"/>
      <c r="Q597" s="2"/>
      <c r="R597" s="2"/>
      <c r="S597" s="2"/>
      <c r="T597" s="2"/>
      <c r="U597" s="2"/>
      <c r="V597" s="2"/>
      <c r="W597" s="2"/>
      <c r="X597" s="2"/>
      <c r="Y597" s="2"/>
      <c r="Z597" s="2"/>
    </row>
    <row r="598" spans="1:26" ht="13.5" customHeight="1">
      <c r="A598" s="2"/>
      <c r="B598" s="2"/>
      <c r="C598" s="3"/>
      <c r="D598" s="2"/>
      <c r="E598" s="2"/>
      <c r="F598" s="2"/>
      <c r="G598" s="2"/>
      <c r="H598" s="2"/>
      <c r="I598" s="2"/>
      <c r="J598" s="2"/>
      <c r="K598" s="2"/>
      <c r="L598" s="2"/>
      <c r="M598" s="2"/>
      <c r="N598" s="2"/>
      <c r="O598" s="2"/>
      <c r="P598" s="2"/>
      <c r="Q598" s="2"/>
      <c r="R598" s="2"/>
      <c r="S598" s="2"/>
      <c r="T598" s="2"/>
      <c r="U598" s="2"/>
      <c r="V598" s="2"/>
      <c r="W598" s="2"/>
      <c r="X598" s="2"/>
      <c r="Y598" s="2"/>
      <c r="Z598" s="2"/>
    </row>
    <row r="599" spans="1:26" ht="13.5" customHeight="1">
      <c r="A599" s="2"/>
      <c r="B599" s="2"/>
      <c r="C599" s="3"/>
      <c r="D599" s="2"/>
      <c r="E599" s="2"/>
      <c r="F599" s="2"/>
      <c r="G599" s="2"/>
      <c r="H599" s="2"/>
      <c r="I599" s="2"/>
      <c r="J599" s="2"/>
      <c r="K599" s="2"/>
      <c r="L599" s="2"/>
      <c r="M599" s="2"/>
      <c r="N599" s="2"/>
      <c r="O599" s="2"/>
      <c r="P599" s="2"/>
      <c r="Q599" s="2"/>
      <c r="R599" s="2"/>
      <c r="S599" s="2"/>
      <c r="T599" s="2"/>
      <c r="U599" s="2"/>
      <c r="V599" s="2"/>
      <c r="W599" s="2"/>
      <c r="X599" s="2"/>
      <c r="Y599" s="2"/>
      <c r="Z599" s="2"/>
    </row>
    <row r="600" spans="1:26" ht="13.5" customHeight="1">
      <c r="A600" s="2"/>
      <c r="B600" s="2"/>
      <c r="C600" s="3"/>
      <c r="D600" s="2"/>
      <c r="E600" s="2"/>
      <c r="F600" s="2"/>
      <c r="G600" s="2"/>
      <c r="H600" s="2"/>
      <c r="I600" s="2"/>
      <c r="J600" s="2"/>
      <c r="K600" s="2"/>
      <c r="L600" s="2"/>
      <c r="M600" s="2"/>
      <c r="N600" s="2"/>
      <c r="O600" s="2"/>
      <c r="P600" s="2"/>
      <c r="Q600" s="2"/>
      <c r="R600" s="2"/>
      <c r="S600" s="2"/>
      <c r="T600" s="2"/>
      <c r="U600" s="2"/>
      <c r="V600" s="2"/>
      <c r="W600" s="2"/>
      <c r="X600" s="2"/>
      <c r="Y600" s="2"/>
      <c r="Z600" s="2"/>
    </row>
    <row r="601" spans="1:26" ht="13.5" customHeight="1">
      <c r="A601" s="2"/>
      <c r="B601" s="2"/>
      <c r="C601" s="3"/>
      <c r="D601" s="2"/>
      <c r="E601" s="2"/>
      <c r="F601" s="2"/>
      <c r="G601" s="2"/>
      <c r="H601" s="2"/>
      <c r="I601" s="2"/>
      <c r="J601" s="2"/>
      <c r="K601" s="2"/>
      <c r="L601" s="2"/>
      <c r="M601" s="2"/>
      <c r="N601" s="2"/>
      <c r="O601" s="2"/>
      <c r="P601" s="2"/>
      <c r="Q601" s="2"/>
      <c r="R601" s="2"/>
      <c r="S601" s="2"/>
      <c r="T601" s="2"/>
      <c r="U601" s="2"/>
      <c r="V601" s="2"/>
      <c r="W601" s="2"/>
      <c r="X601" s="2"/>
      <c r="Y601" s="2"/>
      <c r="Z601" s="2"/>
    </row>
    <row r="602" spans="1:26" ht="13.5" customHeight="1">
      <c r="A602" s="2"/>
      <c r="B602" s="2"/>
      <c r="C602" s="3"/>
      <c r="D602" s="2"/>
      <c r="E602" s="2"/>
      <c r="F602" s="2"/>
      <c r="G602" s="2"/>
      <c r="H602" s="2"/>
      <c r="I602" s="2"/>
      <c r="J602" s="2"/>
      <c r="K602" s="2"/>
      <c r="L602" s="2"/>
      <c r="M602" s="2"/>
      <c r="N602" s="2"/>
      <c r="O602" s="2"/>
      <c r="P602" s="2"/>
      <c r="Q602" s="2"/>
      <c r="R602" s="2"/>
      <c r="S602" s="2"/>
      <c r="T602" s="2"/>
      <c r="U602" s="2"/>
      <c r="V602" s="2"/>
      <c r="W602" s="2"/>
      <c r="X602" s="2"/>
      <c r="Y602" s="2"/>
      <c r="Z602" s="2"/>
    </row>
    <row r="603" spans="1:26" ht="13.5" customHeight="1">
      <c r="A603" s="2"/>
      <c r="B603" s="2"/>
      <c r="C603" s="3"/>
      <c r="D603" s="2"/>
      <c r="E603" s="2"/>
      <c r="F603" s="2"/>
      <c r="G603" s="2"/>
      <c r="H603" s="2"/>
      <c r="I603" s="2"/>
      <c r="J603" s="2"/>
      <c r="K603" s="2"/>
      <c r="L603" s="2"/>
      <c r="M603" s="2"/>
      <c r="N603" s="2"/>
      <c r="O603" s="2"/>
      <c r="P603" s="2"/>
      <c r="Q603" s="2"/>
      <c r="R603" s="2"/>
      <c r="S603" s="2"/>
      <c r="T603" s="2"/>
      <c r="U603" s="2"/>
      <c r="V603" s="2"/>
      <c r="W603" s="2"/>
      <c r="X603" s="2"/>
      <c r="Y603" s="2"/>
      <c r="Z603" s="2"/>
    </row>
    <row r="604" spans="1:26" ht="13.5" customHeight="1">
      <c r="A604" s="2"/>
      <c r="B604" s="2"/>
      <c r="C604" s="3"/>
      <c r="D604" s="2"/>
      <c r="E604" s="2"/>
      <c r="F604" s="2"/>
      <c r="G604" s="2"/>
      <c r="H604" s="2"/>
      <c r="I604" s="2"/>
      <c r="J604" s="2"/>
      <c r="K604" s="2"/>
      <c r="L604" s="2"/>
      <c r="M604" s="2"/>
      <c r="N604" s="2"/>
      <c r="O604" s="2"/>
      <c r="P604" s="2"/>
      <c r="Q604" s="2"/>
      <c r="R604" s="2"/>
      <c r="S604" s="2"/>
      <c r="T604" s="2"/>
      <c r="U604" s="2"/>
      <c r="V604" s="2"/>
      <c r="W604" s="2"/>
      <c r="X604" s="2"/>
      <c r="Y604" s="2"/>
      <c r="Z604" s="2"/>
    </row>
    <row r="605" spans="1:26" ht="13.5" customHeight="1">
      <c r="A605" s="2"/>
      <c r="B605" s="2"/>
      <c r="C605" s="3"/>
      <c r="D605" s="2"/>
      <c r="E605" s="2"/>
      <c r="F605" s="2"/>
      <c r="G605" s="2"/>
      <c r="H605" s="2"/>
      <c r="I605" s="2"/>
      <c r="J605" s="2"/>
      <c r="K605" s="2"/>
      <c r="L605" s="2"/>
      <c r="M605" s="2"/>
      <c r="N605" s="2"/>
      <c r="O605" s="2"/>
      <c r="P605" s="2"/>
      <c r="Q605" s="2"/>
      <c r="R605" s="2"/>
      <c r="S605" s="2"/>
      <c r="T605" s="2"/>
      <c r="U605" s="2"/>
      <c r="V605" s="2"/>
      <c r="W605" s="2"/>
      <c r="X605" s="2"/>
      <c r="Y605" s="2"/>
      <c r="Z605" s="2"/>
    </row>
    <row r="606" spans="1:26" ht="13.5" customHeight="1">
      <c r="A606" s="2"/>
      <c r="B606" s="2"/>
      <c r="C606" s="3"/>
      <c r="D606" s="2"/>
      <c r="E606" s="2"/>
      <c r="F606" s="2"/>
      <c r="G606" s="2"/>
      <c r="H606" s="2"/>
      <c r="I606" s="2"/>
      <c r="J606" s="2"/>
      <c r="K606" s="2"/>
      <c r="L606" s="2"/>
      <c r="M606" s="2"/>
      <c r="N606" s="2"/>
      <c r="O606" s="2"/>
      <c r="P606" s="2"/>
      <c r="Q606" s="2"/>
      <c r="R606" s="2"/>
      <c r="S606" s="2"/>
      <c r="T606" s="2"/>
      <c r="U606" s="2"/>
      <c r="V606" s="2"/>
      <c r="W606" s="2"/>
      <c r="X606" s="2"/>
      <c r="Y606" s="2"/>
      <c r="Z606" s="2"/>
    </row>
    <row r="607" spans="1:26" ht="13.5" customHeight="1">
      <c r="A607" s="2"/>
      <c r="B607" s="2"/>
      <c r="C607" s="3"/>
      <c r="D607" s="2"/>
      <c r="E607" s="2"/>
      <c r="F607" s="2"/>
      <c r="G607" s="2"/>
      <c r="H607" s="2"/>
      <c r="I607" s="2"/>
      <c r="J607" s="2"/>
      <c r="K607" s="2"/>
      <c r="L607" s="2"/>
      <c r="M607" s="2"/>
      <c r="N607" s="2"/>
      <c r="O607" s="2"/>
      <c r="P607" s="2"/>
      <c r="Q607" s="2"/>
      <c r="R607" s="2"/>
      <c r="S607" s="2"/>
      <c r="T607" s="2"/>
      <c r="U607" s="2"/>
      <c r="V607" s="2"/>
      <c r="W607" s="2"/>
      <c r="X607" s="2"/>
      <c r="Y607" s="2"/>
      <c r="Z607" s="2"/>
    </row>
    <row r="608" spans="1:26" ht="13.5" customHeight="1">
      <c r="A608" s="2"/>
      <c r="B608" s="2"/>
      <c r="C608" s="3"/>
      <c r="D608" s="2"/>
      <c r="E608" s="2"/>
      <c r="F608" s="2"/>
      <c r="G608" s="2"/>
      <c r="H608" s="2"/>
      <c r="I608" s="2"/>
      <c r="J608" s="2"/>
      <c r="K608" s="2"/>
      <c r="L608" s="2"/>
      <c r="M608" s="2"/>
      <c r="N608" s="2"/>
      <c r="O608" s="2"/>
      <c r="P608" s="2"/>
      <c r="Q608" s="2"/>
      <c r="R608" s="2"/>
      <c r="S608" s="2"/>
      <c r="T608" s="2"/>
      <c r="U608" s="2"/>
      <c r="V608" s="2"/>
      <c r="W608" s="2"/>
      <c r="X608" s="2"/>
      <c r="Y608" s="2"/>
      <c r="Z608" s="2"/>
    </row>
    <row r="609" spans="1:26" ht="13.5" customHeight="1">
      <c r="A609" s="2"/>
      <c r="B609" s="2"/>
      <c r="C609" s="3"/>
      <c r="D609" s="2"/>
      <c r="E609" s="2"/>
      <c r="F609" s="2"/>
      <c r="G609" s="2"/>
      <c r="H609" s="2"/>
      <c r="I609" s="2"/>
      <c r="J609" s="2"/>
      <c r="K609" s="2"/>
      <c r="L609" s="2"/>
      <c r="M609" s="2"/>
      <c r="N609" s="2"/>
      <c r="O609" s="2"/>
      <c r="P609" s="2"/>
      <c r="Q609" s="2"/>
      <c r="R609" s="2"/>
      <c r="S609" s="2"/>
      <c r="T609" s="2"/>
      <c r="U609" s="2"/>
      <c r="V609" s="2"/>
      <c r="W609" s="2"/>
      <c r="X609" s="2"/>
      <c r="Y609" s="2"/>
      <c r="Z609" s="2"/>
    </row>
    <row r="610" spans="1:26" ht="13.5" customHeight="1">
      <c r="A610" s="2"/>
      <c r="B610" s="2"/>
      <c r="C610" s="3"/>
      <c r="D610" s="2"/>
      <c r="E610" s="2"/>
      <c r="F610" s="2"/>
      <c r="G610" s="2"/>
      <c r="H610" s="2"/>
      <c r="I610" s="2"/>
      <c r="J610" s="2"/>
      <c r="K610" s="2"/>
      <c r="L610" s="2"/>
      <c r="M610" s="2"/>
      <c r="N610" s="2"/>
      <c r="O610" s="2"/>
      <c r="P610" s="2"/>
      <c r="Q610" s="2"/>
      <c r="R610" s="2"/>
      <c r="S610" s="2"/>
      <c r="T610" s="2"/>
      <c r="U610" s="2"/>
      <c r="V610" s="2"/>
      <c r="W610" s="2"/>
      <c r="X610" s="2"/>
      <c r="Y610" s="2"/>
      <c r="Z610" s="2"/>
    </row>
    <row r="611" spans="1:26" ht="13.5" customHeight="1">
      <c r="A611" s="2"/>
      <c r="B611" s="2"/>
      <c r="C611" s="3"/>
      <c r="D611" s="2"/>
      <c r="E611" s="2"/>
      <c r="F611" s="2"/>
      <c r="G611" s="2"/>
      <c r="H611" s="2"/>
      <c r="I611" s="2"/>
      <c r="J611" s="2"/>
      <c r="K611" s="2"/>
      <c r="L611" s="2"/>
      <c r="M611" s="2"/>
      <c r="N611" s="2"/>
      <c r="O611" s="2"/>
      <c r="P611" s="2"/>
      <c r="Q611" s="2"/>
      <c r="R611" s="2"/>
      <c r="S611" s="2"/>
      <c r="T611" s="2"/>
      <c r="U611" s="2"/>
      <c r="V611" s="2"/>
      <c r="W611" s="2"/>
      <c r="X611" s="2"/>
      <c r="Y611" s="2"/>
      <c r="Z611" s="2"/>
    </row>
    <row r="612" spans="1:26" ht="13.5" customHeight="1">
      <c r="A612" s="2"/>
      <c r="B612" s="2"/>
      <c r="C612" s="3"/>
      <c r="D612" s="2"/>
      <c r="E612" s="2"/>
      <c r="F612" s="2"/>
      <c r="G612" s="2"/>
      <c r="H612" s="2"/>
      <c r="I612" s="2"/>
      <c r="J612" s="2"/>
      <c r="K612" s="2"/>
      <c r="L612" s="2"/>
      <c r="M612" s="2"/>
      <c r="N612" s="2"/>
      <c r="O612" s="2"/>
      <c r="P612" s="2"/>
      <c r="Q612" s="2"/>
      <c r="R612" s="2"/>
      <c r="S612" s="2"/>
      <c r="T612" s="2"/>
      <c r="U612" s="2"/>
      <c r="V612" s="2"/>
      <c r="W612" s="2"/>
      <c r="X612" s="2"/>
      <c r="Y612" s="2"/>
      <c r="Z612" s="2"/>
    </row>
    <row r="613" spans="1:26" ht="13.5" customHeight="1">
      <c r="A613" s="2"/>
      <c r="B613" s="2"/>
      <c r="C613" s="3"/>
      <c r="D613" s="2"/>
      <c r="E613" s="2"/>
      <c r="F613" s="2"/>
      <c r="G613" s="2"/>
      <c r="H613" s="2"/>
      <c r="I613" s="2"/>
      <c r="J613" s="2"/>
      <c r="K613" s="2"/>
      <c r="L613" s="2"/>
      <c r="M613" s="2"/>
      <c r="N613" s="2"/>
      <c r="O613" s="2"/>
      <c r="P613" s="2"/>
      <c r="Q613" s="2"/>
      <c r="R613" s="2"/>
      <c r="S613" s="2"/>
      <c r="T613" s="2"/>
      <c r="U613" s="2"/>
      <c r="V613" s="2"/>
      <c r="W613" s="2"/>
      <c r="X613" s="2"/>
      <c r="Y613" s="2"/>
      <c r="Z613" s="2"/>
    </row>
    <row r="614" spans="1:26" ht="13.5" customHeight="1">
      <c r="A614" s="2"/>
      <c r="B614" s="2"/>
      <c r="C614" s="3"/>
      <c r="D614" s="2"/>
      <c r="E614" s="2"/>
      <c r="F614" s="2"/>
      <c r="G614" s="2"/>
      <c r="H614" s="2"/>
      <c r="I614" s="2"/>
      <c r="J614" s="2"/>
      <c r="K614" s="2"/>
      <c r="L614" s="2"/>
      <c r="M614" s="2"/>
      <c r="N614" s="2"/>
      <c r="O614" s="2"/>
      <c r="P614" s="2"/>
      <c r="Q614" s="2"/>
      <c r="R614" s="2"/>
      <c r="S614" s="2"/>
      <c r="T614" s="2"/>
      <c r="U614" s="2"/>
      <c r="V614" s="2"/>
      <c r="W614" s="2"/>
      <c r="X614" s="2"/>
      <c r="Y614" s="2"/>
      <c r="Z614" s="2"/>
    </row>
    <row r="615" spans="1:26" ht="13.5" customHeight="1">
      <c r="A615" s="2"/>
      <c r="B615" s="2"/>
      <c r="C615" s="3"/>
      <c r="D615" s="2"/>
      <c r="E615" s="2"/>
      <c r="F615" s="2"/>
      <c r="G615" s="2"/>
      <c r="H615" s="2"/>
      <c r="I615" s="2"/>
      <c r="J615" s="2"/>
      <c r="K615" s="2"/>
      <c r="L615" s="2"/>
      <c r="M615" s="2"/>
      <c r="N615" s="2"/>
      <c r="O615" s="2"/>
      <c r="P615" s="2"/>
      <c r="Q615" s="2"/>
      <c r="R615" s="2"/>
      <c r="S615" s="2"/>
      <c r="T615" s="2"/>
      <c r="U615" s="2"/>
      <c r="V615" s="2"/>
      <c r="W615" s="2"/>
      <c r="X615" s="2"/>
      <c r="Y615" s="2"/>
      <c r="Z615" s="2"/>
    </row>
    <row r="616" spans="1:26" ht="13.5" customHeight="1">
      <c r="A616" s="2"/>
      <c r="B616" s="2"/>
      <c r="C616" s="3"/>
      <c r="D616" s="2"/>
      <c r="E616" s="2"/>
      <c r="F616" s="2"/>
      <c r="G616" s="2"/>
      <c r="H616" s="2"/>
      <c r="I616" s="2"/>
      <c r="J616" s="2"/>
      <c r="K616" s="2"/>
      <c r="L616" s="2"/>
      <c r="M616" s="2"/>
      <c r="N616" s="2"/>
      <c r="O616" s="2"/>
      <c r="P616" s="2"/>
      <c r="Q616" s="2"/>
      <c r="R616" s="2"/>
      <c r="S616" s="2"/>
      <c r="T616" s="2"/>
      <c r="U616" s="2"/>
      <c r="V616" s="2"/>
      <c r="W616" s="2"/>
      <c r="X616" s="2"/>
      <c r="Y616" s="2"/>
      <c r="Z616" s="2"/>
    </row>
    <row r="617" spans="1:26" ht="13.5" customHeight="1">
      <c r="A617" s="2"/>
      <c r="B617" s="2"/>
      <c r="C617" s="3"/>
      <c r="D617" s="2"/>
      <c r="E617" s="2"/>
      <c r="F617" s="2"/>
      <c r="G617" s="2"/>
      <c r="H617" s="2"/>
      <c r="I617" s="2"/>
      <c r="J617" s="2"/>
      <c r="K617" s="2"/>
      <c r="L617" s="2"/>
      <c r="M617" s="2"/>
      <c r="N617" s="2"/>
      <c r="O617" s="2"/>
      <c r="P617" s="2"/>
      <c r="Q617" s="2"/>
      <c r="R617" s="2"/>
      <c r="S617" s="2"/>
      <c r="T617" s="2"/>
      <c r="U617" s="2"/>
      <c r="V617" s="2"/>
      <c r="W617" s="2"/>
      <c r="X617" s="2"/>
      <c r="Y617" s="2"/>
      <c r="Z617" s="2"/>
    </row>
    <row r="618" spans="1:26" ht="13.5" customHeight="1">
      <c r="A618" s="2"/>
      <c r="B618" s="2"/>
      <c r="C618" s="3"/>
      <c r="D618" s="2"/>
      <c r="E618" s="2"/>
      <c r="F618" s="2"/>
      <c r="G618" s="2"/>
      <c r="H618" s="2"/>
      <c r="I618" s="2"/>
      <c r="J618" s="2"/>
      <c r="K618" s="2"/>
      <c r="L618" s="2"/>
      <c r="M618" s="2"/>
      <c r="N618" s="2"/>
      <c r="O618" s="2"/>
      <c r="P618" s="2"/>
      <c r="Q618" s="2"/>
      <c r="R618" s="2"/>
      <c r="S618" s="2"/>
      <c r="T618" s="2"/>
      <c r="U618" s="2"/>
      <c r="V618" s="2"/>
      <c r="W618" s="2"/>
      <c r="X618" s="2"/>
      <c r="Y618" s="2"/>
      <c r="Z618" s="2"/>
    </row>
    <row r="619" spans="1:26" ht="13.5" customHeight="1">
      <c r="A619" s="2"/>
      <c r="B619" s="2"/>
      <c r="C619" s="3"/>
      <c r="D619" s="2"/>
      <c r="E619" s="2"/>
      <c r="F619" s="2"/>
      <c r="G619" s="2"/>
      <c r="H619" s="2"/>
      <c r="I619" s="2"/>
      <c r="J619" s="2"/>
      <c r="K619" s="2"/>
      <c r="L619" s="2"/>
      <c r="M619" s="2"/>
      <c r="N619" s="2"/>
      <c r="O619" s="2"/>
      <c r="P619" s="2"/>
      <c r="Q619" s="2"/>
      <c r="R619" s="2"/>
      <c r="S619" s="2"/>
      <c r="T619" s="2"/>
      <c r="U619" s="2"/>
      <c r="V619" s="2"/>
      <c r="W619" s="2"/>
      <c r="X619" s="2"/>
      <c r="Y619" s="2"/>
      <c r="Z619" s="2"/>
    </row>
    <row r="620" spans="1:26" ht="13.5" customHeight="1">
      <c r="A620" s="2"/>
      <c r="B620" s="2"/>
      <c r="C620" s="3"/>
      <c r="D620" s="2"/>
      <c r="E620" s="2"/>
      <c r="F620" s="2"/>
      <c r="G620" s="2"/>
      <c r="H620" s="2"/>
      <c r="I620" s="2"/>
      <c r="J620" s="2"/>
      <c r="K620" s="2"/>
      <c r="L620" s="2"/>
      <c r="M620" s="2"/>
      <c r="N620" s="2"/>
      <c r="O620" s="2"/>
      <c r="P620" s="2"/>
      <c r="Q620" s="2"/>
      <c r="R620" s="2"/>
      <c r="S620" s="2"/>
      <c r="T620" s="2"/>
      <c r="U620" s="2"/>
      <c r="V620" s="2"/>
      <c r="W620" s="2"/>
      <c r="X620" s="2"/>
      <c r="Y620" s="2"/>
      <c r="Z620" s="2"/>
    </row>
    <row r="621" spans="1:26" ht="13.5" customHeight="1">
      <c r="A621" s="2"/>
      <c r="B621" s="2"/>
      <c r="C621" s="3"/>
      <c r="D621" s="2"/>
      <c r="E621" s="2"/>
      <c r="F621" s="2"/>
      <c r="G621" s="2"/>
      <c r="H621" s="2"/>
      <c r="I621" s="2"/>
      <c r="J621" s="2"/>
      <c r="K621" s="2"/>
      <c r="L621" s="2"/>
      <c r="M621" s="2"/>
      <c r="N621" s="2"/>
      <c r="O621" s="2"/>
      <c r="P621" s="2"/>
      <c r="Q621" s="2"/>
      <c r="R621" s="2"/>
      <c r="S621" s="2"/>
      <c r="T621" s="2"/>
      <c r="U621" s="2"/>
      <c r="V621" s="2"/>
      <c r="W621" s="2"/>
      <c r="X621" s="2"/>
      <c r="Y621" s="2"/>
      <c r="Z621" s="2"/>
    </row>
    <row r="622" spans="1:26" ht="13.5" customHeight="1">
      <c r="A622" s="2"/>
      <c r="B622" s="2"/>
      <c r="C622" s="3"/>
      <c r="D622" s="2"/>
      <c r="E622" s="2"/>
      <c r="F622" s="2"/>
      <c r="G622" s="2"/>
      <c r="H622" s="2"/>
      <c r="I622" s="2"/>
      <c r="J622" s="2"/>
      <c r="K622" s="2"/>
      <c r="L622" s="2"/>
      <c r="M622" s="2"/>
      <c r="N622" s="2"/>
      <c r="O622" s="2"/>
      <c r="P622" s="2"/>
      <c r="Q622" s="2"/>
      <c r="R622" s="2"/>
      <c r="S622" s="2"/>
      <c r="T622" s="2"/>
      <c r="U622" s="2"/>
      <c r="V622" s="2"/>
      <c r="W622" s="2"/>
      <c r="X622" s="2"/>
      <c r="Y622" s="2"/>
      <c r="Z622" s="2"/>
    </row>
    <row r="623" spans="1:26" ht="13.5" customHeight="1">
      <c r="A623" s="2"/>
      <c r="B623" s="2"/>
      <c r="C623" s="3"/>
      <c r="D623" s="2"/>
      <c r="E623" s="2"/>
      <c r="F623" s="2"/>
      <c r="G623" s="2"/>
      <c r="H623" s="2"/>
      <c r="I623" s="2"/>
      <c r="J623" s="2"/>
      <c r="K623" s="2"/>
      <c r="L623" s="2"/>
      <c r="M623" s="2"/>
      <c r="N623" s="2"/>
      <c r="O623" s="2"/>
      <c r="P623" s="2"/>
      <c r="Q623" s="2"/>
      <c r="R623" s="2"/>
      <c r="S623" s="2"/>
      <c r="T623" s="2"/>
      <c r="U623" s="2"/>
      <c r="V623" s="2"/>
      <c r="W623" s="2"/>
      <c r="X623" s="2"/>
      <c r="Y623" s="2"/>
      <c r="Z623" s="2"/>
    </row>
    <row r="624" spans="1:26" ht="13.5" customHeight="1">
      <c r="A624" s="2"/>
      <c r="B624" s="2"/>
      <c r="C624" s="3"/>
      <c r="D624" s="2"/>
      <c r="E624" s="2"/>
      <c r="F624" s="2"/>
      <c r="G624" s="2"/>
      <c r="H624" s="2"/>
      <c r="I624" s="2"/>
      <c r="J624" s="2"/>
      <c r="K624" s="2"/>
      <c r="L624" s="2"/>
      <c r="M624" s="2"/>
      <c r="N624" s="2"/>
      <c r="O624" s="2"/>
      <c r="P624" s="2"/>
      <c r="Q624" s="2"/>
      <c r="R624" s="2"/>
      <c r="S624" s="2"/>
      <c r="T624" s="2"/>
      <c r="U624" s="2"/>
      <c r="V624" s="2"/>
      <c r="W624" s="2"/>
      <c r="X624" s="2"/>
      <c r="Y624" s="2"/>
      <c r="Z624" s="2"/>
    </row>
    <row r="625" spans="1:26" ht="13.5" customHeight="1">
      <c r="A625" s="2"/>
      <c r="B625" s="2"/>
      <c r="C625" s="3"/>
      <c r="D625" s="2"/>
      <c r="E625" s="2"/>
      <c r="F625" s="2"/>
      <c r="G625" s="2"/>
      <c r="H625" s="2"/>
      <c r="I625" s="2"/>
      <c r="J625" s="2"/>
      <c r="K625" s="2"/>
      <c r="L625" s="2"/>
      <c r="M625" s="2"/>
      <c r="N625" s="2"/>
      <c r="O625" s="2"/>
      <c r="P625" s="2"/>
      <c r="Q625" s="2"/>
      <c r="R625" s="2"/>
      <c r="S625" s="2"/>
      <c r="T625" s="2"/>
      <c r="U625" s="2"/>
      <c r="V625" s="2"/>
      <c r="W625" s="2"/>
      <c r="X625" s="2"/>
      <c r="Y625" s="2"/>
      <c r="Z625" s="2"/>
    </row>
    <row r="626" spans="1:26" ht="13.5" customHeight="1">
      <c r="A626" s="2"/>
      <c r="B626" s="2"/>
      <c r="C626" s="3"/>
      <c r="D626" s="2"/>
      <c r="E626" s="2"/>
      <c r="F626" s="2"/>
      <c r="G626" s="2"/>
      <c r="H626" s="2"/>
      <c r="I626" s="2"/>
      <c r="J626" s="2"/>
      <c r="K626" s="2"/>
      <c r="L626" s="2"/>
      <c r="M626" s="2"/>
      <c r="N626" s="2"/>
      <c r="O626" s="2"/>
      <c r="P626" s="2"/>
      <c r="Q626" s="2"/>
      <c r="R626" s="2"/>
      <c r="S626" s="2"/>
      <c r="T626" s="2"/>
      <c r="U626" s="2"/>
      <c r="V626" s="2"/>
      <c r="W626" s="2"/>
      <c r="X626" s="2"/>
      <c r="Y626" s="2"/>
      <c r="Z626" s="2"/>
    </row>
    <row r="627" spans="1:26" ht="13.5" customHeight="1">
      <c r="A627" s="2"/>
      <c r="B627" s="2"/>
      <c r="C627" s="3"/>
      <c r="D627" s="2"/>
      <c r="E627" s="2"/>
      <c r="F627" s="2"/>
      <c r="G627" s="2"/>
      <c r="H627" s="2"/>
      <c r="I627" s="2"/>
      <c r="J627" s="2"/>
      <c r="K627" s="2"/>
      <c r="L627" s="2"/>
      <c r="M627" s="2"/>
      <c r="N627" s="2"/>
      <c r="O627" s="2"/>
      <c r="P627" s="2"/>
      <c r="Q627" s="2"/>
      <c r="R627" s="2"/>
      <c r="S627" s="2"/>
      <c r="T627" s="2"/>
      <c r="U627" s="2"/>
      <c r="V627" s="2"/>
      <c r="W627" s="2"/>
      <c r="X627" s="2"/>
      <c r="Y627" s="2"/>
      <c r="Z627" s="2"/>
    </row>
    <row r="628" spans="1:26" ht="13.5" customHeight="1">
      <c r="A628" s="2"/>
      <c r="B628" s="2"/>
      <c r="C628" s="3"/>
      <c r="D628" s="2"/>
      <c r="E628" s="2"/>
      <c r="F628" s="2"/>
      <c r="G628" s="2"/>
      <c r="H628" s="2"/>
      <c r="I628" s="2"/>
      <c r="J628" s="2"/>
      <c r="K628" s="2"/>
      <c r="L628" s="2"/>
      <c r="M628" s="2"/>
      <c r="N628" s="2"/>
      <c r="O628" s="2"/>
      <c r="P628" s="2"/>
      <c r="Q628" s="2"/>
      <c r="R628" s="2"/>
      <c r="S628" s="2"/>
      <c r="T628" s="2"/>
      <c r="U628" s="2"/>
      <c r="V628" s="2"/>
      <c r="W628" s="2"/>
      <c r="X628" s="2"/>
      <c r="Y628" s="2"/>
      <c r="Z628" s="2"/>
    </row>
    <row r="629" spans="1:26" ht="13.5" customHeight="1">
      <c r="A629" s="2"/>
      <c r="B629" s="2"/>
      <c r="C629" s="3"/>
      <c r="D629" s="2"/>
      <c r="E629" s="2"/>
      <c r="F629" s="2"/>
      <c r="G629" s="2"/>
      <c r="H629" s="2"/>
      <c r="I629" s="2"/>
      <c r="J629" s="2"/>
      <c r="K629" s="2"/>
      <c r="L629" s="2"/>
      <c r="M629" s="2"/>
      <c r="N629" s="2"/>
      <c r="O629" s="2"/>
      <c r="P629" s="2"/>
      <c r="Q629" s="2"/>
      <c r="R629" s="2"/>
      <c r="S629" s="2"/>
      <c r="T629" s="2"/>
      <c r="U629" s="2"/>
      <c r="V629" s="2"/>
      <c r="W629" s="2"/>
      <c r="X629" s="2"/>
      <c r="Y629" s="2"/>
      <c r="Z629" s="2"/>
    </row>
    <row r="630" spans="1:26" ht="13.5" customHeight="1">
      <c r="A630" s="2"/>
      <c r="B630" s="2"/>
      <c r="C630" s="3"/>
      <c r="D630" s="2"/>
      <c r="E630" s="2"/>
      <c r="F630" s="2"/>
      <c r="G630" s="2"/>
      <c r="H630" s="2"/>
      <c r="I630" s="2"/>
      <c r="J630" s="2"/>
      <c r="K630" s="2"/>
      <c r="L630" s="2"/>
      <c r="M630" s="2"/>
      <c r="N630" s="2"/>
      <c r="O630" s="2"/>
      <c r="P630" s="2"/>
      <c r="Q630" s="2"/>
      <c r="R630" s="2"/>
      <c r="S630" s="2"/>
      <c r="T630" s="2"/>
      <c r="U630" s="2"/>
      <c r="V630" s="2"/>
      <c r="W630" s="2"/>
      <c r="X630" s="2"/>
      <c r="Y630" s="2"/>
      <c r="Z630" s="2"/>
    </row>
    <row r="631" spans="1:26" ht="13.5" customHeight="1">
      <c r="A631" s="2"/>
      <c r="B631" s="2"/>
      <c r="C631" s="3"/>
      <c r="D631" s="2"/>
      <c r="E631" s="2"/>
      <c r="F631" s="2"/>
      <c r="G631" s="2"/>
      <c r="H631" s="2"/>
      <c r="I631" s="2"/>
      <c r="J631" s="2"/>
      <c r="K631" s="2"/>
      <c r="L631" s="2"/>
      <c r="M631" s="2"/>
      <c r="N631" s="2"/>
      <c r="O631" s="2"/>
      <c r="P631" s="2"/>
      <c r="Q631" s="2"/>
      <c r="R631" s="2"/>
      <c r="S631" s="2"/>
      <c r="T631" s="2"/>
      <c r="U631" s="2"/>
      <c r="V631" s="2"/>
      <c r="W631" s="2"/>
      <c r="X631" s="2"/>
      <c r="Y631" s="2"/>
      <c r="Z631" s="2"/>
    </row>
    <row r="632" spans="1:26" ht="13.5" customHeight="1">
      <c r="A632" s="2"/>
      <c r="B632" s="2"/>
      <c r="C632" s="3"/>
      <c r="D632" s="2"/>
      <c r="E632" s="2"/>
      <c r="F632" s="2"/>
      <c r="G632" s="2"/>
      <c r="H632" s="2"/>
      <c r="I632" s="2"/>
      <c r="J632" s="2"/>
      <c r="K632" s="2"/>
      <c r="L632" s="2"/>
      <c r="M632" s="2"/>
      <c r="N632" s="2"/>
      <c r="O632" s="2"/>
      <c r="P632" s="2"/>
      <c r="Q632" s="2"/>
      <c r="R632" s="2"/>
      <c r="S632" s="2"/>
      <c r="T632" s="2"/>
      <c r="U632" s="2"/>
      <c r="V632" s="2"/>
      <c r="W632" s="2"/>
      <c r="X632" s="2"/>
      <c r="Y632" s="2"/>
      <c r="Z632" s="2"/>
    </row>
    <row r="633" spans="1:26" ht="13.5" customHeight="1">
      <c r="A633" s="2"/>
      <c r="B633" s="2"/>
      <c r="C633" s="3"/>
      <c r="D633" s="2"/>
      <c r="E633" s="2"/>
      <c r="F633" s="2"/>
      <c r="G633" s="2"/>
      <c r="H633" s="2"/>
      <c r="I633" s="2"/>
      <c r="J633" s="2"/>
      <c r="K633" s="2"/>
      <c r="L633" s="2"/>
      <c r="M633" s="2"/>
      <c r="N633" s="2"/>
      <c r="O633" s="2"/>
      <c r="P633" s="2"/>
      <c r="Q633" s="2"/>
      <c r="R633" s="2"/>
      <c r="S633" s="2"/>
      <c r="T633" s="2"/>
      <c r="U633" s="2"/>
      <c r="V633" s="2"/>
      <c r="W633" s="2"/>
      <c r="X633" s="2"/>
      <c r="Y633" s="2"/>
      <c r="Z633" s="2"/>
    </row>
    <row r="634" spans="1:26" ht="13.5" customHeight="1">
      <c r="A634" s="2"/>
      <c r="B634" s="2"/>
      <c r="C634" s="3"/>
      <c r="D634" s="2"/>
      <c r="E634" s="2"/>
      <c r="F634" s="2"/>
      <c r="G634" s="2"/>
      <c r="H634" s="2"/>
      <c r="I634" s="2"/>
      <c r="J634" s="2"/>
      <c r="K634" s="2"/>
      <c r="L634" s="2"/>
      <c r="M634" s="2"/>
      <c r="N634" s="2"/>
      <c r="O634" s="2"/>
      <c r="P634" s="2"/>
      <c r="Q634" s="2"/>
      <c r="R634" s="2"/>
      <c r="S634" s="2"/>
      <c r="T634" s="2"/>
      <c r="U634" s="2"/>
      <c r="V634" s="2"/>
      <c r="W634" s="2"/>
      <c r="X634" s="2"/>
      <c r="Y634" s="2"/>
      <c r="Z634" s="2"/>
    </row>
    <row r="635" spans="1:26" ht="13.5" customHeight="1">
      <c r="A635" s="2"/>
      <c r="B635" s="2"/>
      <c r="C635" s="3"/>
      <c r="D635" s="2"/>
      <c r="E635" s="2"/>
      <c r="F635" s="2"/>
      <c r="G635" s="2"/>
      <c r="H635" s="2"/>
      <c r="I635" s="2"/>
      <c r="J635" s="2"/>
      <c r="K635" s="2"/>
      <c r="L635" s="2"/>
      <c r="M635" s="2"/>
      <c r="N635" s="2"/>
      <c r="O635" s="2"/>
      <c r="P635" s="2"/>
      <c r="Q635" s="2"/>
      <c r="R635" s="2"/>
      <c r="S635" s="2"/>
      <c r="T635" s="2"/>
      <c r="U635" s="2"/>
      <c r="V635" s="2"/>
      <c r="W635" s="2"/>
      <c r="X635" s="2"/>
      <c r="Y635" s="2"/>
      <c r="Z635" s="2"/>
    </row>
    <row r="636" spans="1:26" ht="13.5" customHeight="1">
      <c r="A636" s="2"/>
      <c r="B636" s="2"/>
      <c r="C636" s="3"/>
      <c r="D636" s="2"/>
      <c r="E636" s="2"/>
      <c r="F636" s="2"/>
      <c r="G636" s="2"/>
      <c r="H636" s="2"/>
      <c r="I636" s="2"/>
      <c r="J636" s="2"/>
      <c r="K636" s="2"/>
      <c r="L636" s="2"/>
      <c r="M636" s="2"/>
      <c r="N636" s="2"/>
      <c r="O636" s="2"/>
      <c r="P636" s="2"/>
      <c r="Q636" s="2"/>
      <c r="R636" s="2"/>
      <c r="S636" s="2"/>
      <c r="T636" s="2"/>
      <c r="U636" s="2"/>
      <c r="V636" s="2"/>
      <c r="W636" s="2"/>
      <c r="X636" s="2"/>
      <c r="Y636" s="2"/>
      <c r="Z636" s="2"/>
    </row>
    <row r="637" spans="1:26" ht="13.5" customHeight="1">
      <c r="A637" s="2"/>
      <c r="B637" s="2"/>
      <c r="C637" s="3"/>
      <c r="D637" s="2"/>
      <c r="E637" s="2"/>
      <c r="F637" s="2"/>
      <c r="G637" s="2"/>
      <c r="H637" s="2"/>
      <c r="I637" s="2"/>
      <c r="J637" s="2"/>
      <c r="K637" s="2"/>
      <c r="L637" s="2"/>
      <c r="M637" s="2"/>
      <c r="N637" s="2"/>
      <c r="O637" s="2"/>
      <c r="P637" s="2"/>
      <c r="Q637" s="2"/>
      <c r="R637" s="2"/>
      <c r="S637" s="2"/>
      <c r="T637" s="2"/>
      <c r="U637" s="2"/>
      <c r="V637" s="2"/>
      <c r="W637" s="2"/>
      <c r="X637" s="2"/>
      <c r="Y637" s="2"/>
      <c r="Z637" s="2"/>
    </row>
    <row r="638" spans="1:26" ht="13.5" customHeight="1">
      <c r="A638" s="2"/>
      <c r="B638" s="2"/>
      <c r="C638" s="3"/>
      <c r="D638" s="2"/>
      <c r="E638" s="2"/>
      <c r="F638" s="2"/>
      <c r="G638" s="2"/>
      <c r="H638" s="2"/>
      <c r="I638" s="2"/>
      <c r="J638" s="2"/>
      <c r="K638" s="2"/>
      <c r="L638" s="2"/>
      <c r="M638" s="2"/>
      <c r="N638" s="2"/>
      <c r="O638" s="2"/>
      <c r="P638" s="2"/>
      <c r="Q638" s="2"/>
      <c r="R638" s="2"/>
      <c r="S638" s="2"/>
      <c r="T638" s="2"/>
      <c r="U638" s="2"/>
      <c r="V638" s="2"/>
      <c r="W638" s="2"/>
      <c r="X638" s="2"/>
      <c r="Y638" s="2"/>
      <c r="Z638" s="2"/>
    </row>
    <row r="639" spans="1:26" ht="13.5" customHeight="1">
      <c r="A639" s="2"/>
      <c r="B639" s="2"/>
      <c r="C639" s="3"/>
      <c r="D639" s="2"/>
      <c r="E639" s="2"/>
      <c r="F639" s="2"/>
      <c r="G639" s="2"/>
      <c r="H639" s="2"/>
      <c r="I639" s="2"/>
      <c r="J639" s="2"/>
      <c r="K639" s="2"/>
      <c r="L639" s="2"/>
      <c r="M639" s="2"/>
      <c r="N639" s="2"/>
      <c r="O639" s="2"/>
      <c r="P639" s="2"/>
      <c r="Q639" s="2"/>
      <c r="R639" s="2"/>
      <c r="S639" s="2"/>
      <c r="T639" s="2"/>
      <c r="U639" s="2"/>
      <c r="V639" s="2"/>
      <c r="W639" s="2"/>
      <c r="X639" s="2"/>
      <c r="Y639" s="2"/>
      <c r="Z639" s="2"/>
    </row>
    <row r="640" spans="1:26" ht="13.5" customHeight="1">
      <c r="A640" s="2"/>
      <c r="B640" s="2"/>
      <c r="C640" s="3"/>
      <c r="D640" s="2"/>
      <c r="E640" s="2"/>
      <c r="F640" s="2"/>
      <c r="G640" s="2"/>
      <c r="H640" s="2"/>
      <c r="I640" s="2"/>
      <c r="J640" s="2"/>
      <c r="K640" s="2"/>
      <c r="L640" s="2"/>
      <c r="M640" s="2"/>
      <c r="N640" s="2"/>
      <c r="O640" s="2"/>
      <c r="P640" s="2"/>
      <c r="Q640" s="2"/>
      <c r="R640" s="2"/>
      <c r="S640" s="2"/>
      <c r="T640" s="2"/>
      <c r="U640" s="2"/>
      <c r="V640" s="2"/>
      <c r="W640" s="2"/>
      <c r="X640" s="2"/>
      <c r="Y640" s="2"/>
      <c r="Z640" s="2"/>
    </row>
    <row r="641" spans="1:26" ht="13.5" customHeight="1">
      <c r="A641" s="2"/>
      <c r="B641" s="2"/>
      <c r="C641" s="3"/>
      <c r="D641" s="2"/>
      <c r="E641" s="2"/>
      <c r="F641" s="2"/>
      <c r="G641" s="2"/>
      <c r="H641" s="2"/>
      <c r="I641" s="2"/>
      <c r="J641" s="2"/>
      <c r="K641" s="2"/>
      <c r="L641" s="2"/>
      <c r="M641" s="2"/>
      <c r="N641" s="2"/>
      <c r="O641" s="2"/>
      <c r="P641" s="2"/>
      <c r="Q641" s="2"/>
      <c r="R641" s="2"/>
      <c r="S641" s="2"/>
      <c r="T641" s="2"/>
      <c r="U641" s="2"/>
      <c r="V641" s="2"/>
      <c r="W641" s="2"/>
      <c r="X641" s="2"/>
      <c r="Y641" s="2"/>
      <c r="Z641" s="2"/>
    </row>
    <row r="642" spans="1:26" ht="13.5" customHeight="1">
      <c r="A642" s="2"/>
      <c r="B642" s="2"/>
      <c r="C642" s="3"/>
      <c r="D642" s="2"/>
      <c r="E642" s="2"/>
      <c r="F642" s="2"/>
      <c r="G642" s="2"/>
      <c r="H642" s="2"/>
      <c r="I642" s="2"/>
      <c r="J642" s="2"/>
      <c r="K642" s="2"/>
      <c r="L642" s="2"/>
      <c r="M642" s="2"/>
      <c r="N642" s="2"/>
      <c r="O642" s="2"/>
      <c r="P642" s="2"/>
      <c r="Q642" s="2"/>
      <c r="R642" s="2"/>
      <c r="S642" s="2"/>
      <c r="T642" s="2"/>
      <c r="U642" s="2"/>
      <c r="V642" s="2"/>
      <c r="W642" s="2"/>
      <c r="X642" s="2"/>
      <c r="Y642" s="2"/>
      <c r="Z642" s="2"/>
    </row>
    <row r="643" spans="1:26" ht="13.5" customHeight="1">
      <c r="A643" s="2"/>
      <c r="B643" s="2"/>
      <c r="C643" s="3"/>
      <c r="D643" s="2"/>
      <c r="E643" s="2"/>
      <c r="F643" s="2"/>
      <c r="G643" s="2"/>
      <c r="H643" s="2"/>
      <c r="I643" s="2"/>
      <c r="J643" s="2"/>
      <c r="K643" s="2"/>
      <c r="L643" s="2"/>
      <c r="M643" s="2"/>
      <c r="N643" s="2"/>
      <c r="O643" s="2"/>
      <c r="P643" s="2"/>
      <c r="Q643" s="2"/>
      <c r="R643" s="2"/>
      <c r="S643" s="2"/>
      <c r="T643" s="2"/>
      <c r="U643" s="2"/>
      <c r="V643" s="2"/>
      <c r="W643" s="2"/>
      <c r="X643" s="2"/>
      <c r="Y643" s="2"/>
      <c r="Z643" s="2"/>
    </row>
    <row r="644" spans="1:26" ht="13.5" customHeight="1">
      <c r="A644" s="2"/>
      <c r="B644" s="2"/>
      <c r="C644" s="3"/>
      <c r="D644" s="2"/>
      <c r="E644" s="2"/>
      <c r="F644" s="2"/>
      <c r="G644" s="2"/>
      <c r="H644" s="2"/>
      <c r="I644" s="2"/>
      <c r="J644" s="2"/>
      <c r="K644" s="2"/>
      <c r="L644" s="2"/>
      <c r="M644" s="2"/>
      <c r="N644" s="2"/>
      <c r="O644" s="2"/>
      <c r="P644" s="2"/>
      <c r="Q644" s="2"/>
      <c r="R644" s="2"/>
      <c r="S644" s="2"/>
      <c r="T644" s="2"/>
      <c r="U644" s="2"/>
      <c r="V644" s="2"/>
      <c r="W644" s="2"/>
      <c r="X644" s="2"/>
      <c r="Y644" s="2"/>
      <c r="Z644" s="2"/>
    </row>
    <row r="645" spans="1:26" ht="13.5" customHeight="1">
      <c r="A645" s="2"/>
      <c r="B645" s="2"/>
      <c r="C645" s="3"/>
      <c r="D645" s="2"/>
      <c r="E645" s="2"/>
      <c r="F645" s="2"/>
      <c r="G645" s="2"/>
      <c r="H645" s="2"/>
      <c r="I645" s="2"/>
      <c r="J645" s="2"/>
      <c r="K645" s="2"/>
      <c r="L645" s="2"/>
      <c r="M645" s="2"/>
      <c r="N645" s="2"/>
      <c r="O645" s="2"/>
      <c r="P645" s="2"/>
      <c r="Q645" s="2"/>
      <c r="R645" s="2"/>
      <c r="S645" s="2"/>
      <c r="T645" s="2"/>
      <c r="U645" s="2"/>
      <c r="V645" s="2"/>
      <c r="W645" s="2"/>
      <c r="X645" s="2"/>
      <c r="Y645" s="2"/>
      <c r="Z645" s="2"/>
    </row>
    <row r="646" spans="1:26" ht="13.5" customHeight="1">
      <c r="A646" s="2"/>
      <c r="B646" s="2"/>
      <c r="C646" s="3"/>
      <c r="D646" s="2"/>
      <c r="E646" s="2"/>
      <c r="F646" s="2"/>
      <c r="G646" s="2"/>
      <c r="H646" s="2"/>
      <c r="I646" s="2"/>
      <c r="J646" s="2"/>
      <c r="K646" s="2"/>
      <c r="L646" s="2"/>
      <c r="M646" s="2"/>
      <c r="N646" s="2"/>
      <c r="O646" s="2"/>
      <c r="P646" s="2"/>
      <c r="Q646" s="2"/>
      <c r="R646" s="2"/>
      <c r="S646" s="2"/>
      <c r="T646" s="2"/>
      <c r="U646" s="2"/>
      <c r="V646" s="2"/>
      <c r="W646" s="2"/>
      <c r="X646" s="2"/>
      <c r="Y646" s="2"/>
      <c r="Z646" s="2"/>
    </row>
    <row r="647" spans="1:26" ht="13.5" customHeight="1">
      <c r="A647" s="2"/>
      <c r="B647" s="2"/>
      <c r="C647" s="3"/>
      <c r="D647" s="2"/>
      <c r="E647" s="2"/>
      <c r="F647" s="2"/>
      <c r="G647" s="2"/>
      <c r="H647" s="2"/>
      <c r="I647" s="2"/>
      <c r="J647" s="2"/>
      <c r="K647" s="2"/>
      <c r="L647" s="2"/>
      <c r="M647" s="2"/>
      <c r="N647" s="2"/>
      <c r="O647" s="2"/>
      <c r="P647" s="2"/>
      <c r="Q647" s="2"/>
      <c r="R647" s="2"/>
      <c r="S647" s="2"/>
      <c r="T647" s="2"/>
      <c r="U647" s="2"/>
      <c r="V647" s="2"/>
      <c r="W647" s="2"/>
      <c r="X647" s="2"/>
      <c r="Y647" s="2"/>
      <c r="Z647" s="2"/>
    </row>
    <row r="648" spans="1:26" ht="13.5" customHeight="1">
      <c r="A648" s="2"/>
      <c r="B648" s="2"/>
      <c r="C648" s="3"/>
      <c r="D648" s="2"/>
      <c r="E648" s="2"/>
      <c r="F648" s="2"/>
      <c r="G648" s="2"/>
      <c r="H648" s="2"/>
      <c r="I648" s="2"/>
      <c r="J648" s="2"/>
      <c r="K648" s="2"/>
      <c r="L648" s="2"/>
      <c r="M648" s="2"/>
      <c r="N648" s="2"/>
      <c r="O648" s="2"/>
      <c r="P648" s="2"/>
      <c r="Q648" s="2"/>
      <c r="R648" s="2"/>
      <c r="S648" s="2"/>
      <c r="T648" s="2"/>
      <c r="U648" s="2"/>
      <c r="V648" s="2"/>
      <c r="W648" s="2"/>
      <c r="X648" s="2"/>
      <c r="Y648" s="2"/>
      <c r="Z648" s="2"/>
    </row>
    <row r="649" spans="1:26" ht="13.5" customHeight="1">
      <c r="A649" s="2"/>
      <c r="B649" s="2"/>
      <c r="C649" s="3"/>
      <c r="D649" s="2"/>
      <c r="E649" s="2"/>
      <c r="F649" s="2"/>
      <c r="G649" s="2"/>
      <c r="H649" s="2"/>
      <c r="I649" s="2"/>
      <c r="J649" s="2"/>
      <c r="K649" s="2"/>
      <c r="L649" s="2"/>
      <c r="M649" s="2"/>
      <c r="N649" s="2"/>
      <c r="O649" s="2"/>
      <c r="P649" s="2"/>
      <c r="Q649" s="2"/>
      <c r="R649" s="2"/>
      <c r="S649" s="2"/>
      <c r="T649" s="2"/>
      <c r="U649" s="2"/>
      <c r="V649" s="2"/>
      <c r="W649" s="2"/>
      <c r="X649" s="2"/>
      <c r="Y649" s="2"/>
      <c r="Z649" s="2"/>
    </row>
    <row r="650" spans="1:26" ht="13.5" customHeight="1">
      <c r="A650" s="2"/>
      <c r="B650" s="2"/>
      <c r="C650" s="3"/>
      <c r="D650" s="2"/>
      <c r="E650" s="2"/>
      <c r="F650" s="2"/>
      <c r="G650" s="2"/>
      <c r="H650" s="2"/>
      <c r="I650" s="2"/>
      <c r="J650" s="2"/>
      <c r="K650" s="2"/>
      <c r="L650" s="2"/>
      <c r="M650" s="2"/>
      <c r="N650" s="2"/>
      <c r="O650" s="2"/>
      <c r="P650" s="2"/>
      <c r="Q650" s="2"/>
      <c r="R650" s="2"/>
      <c r="S650" s="2"/>
      <c r="T650" s="2"/>
      <c r="U650" s="2"/>
      <c r="V650" s="2"/>
      <c r="W650" s="2"/>
      <c r="X650" s="2"/>
      <c r="Y650" s="2"/>
      <c r="Z650" s="2"/>
    </row>
    <row r="651" spans="1:26" ht="13.5" customHeight="1">
      <c r="A651" s="2"/>
      <c r="B651" s="2"/>
      <c r="C651" s="3"/>
      <c r="D651" s="2"/>
      <c r="E651" s="2"/>
      <c r="F651" s="2"/>
      <c r="G651" s="2"/>
      <c r="H651" s="2"/>
      <c r="I651" s="2"/>
      <c r="J651" s="2"/>
      <c r="K651" s="2"/>
      <c r="L651" s="2"/>
      <c r="M651" s="2"/>
      <c r="N651" s="2"/>
      <c r="O651" s="2"/>
      <c r="P651" s="2"/>
      <c r="Q651" s="2"/>
      <c r="R651" s="2"/>
      <c r="S651" s="2"/>
      <c r="T651" s="2"/>
      <c r="U651" s="2"/>
      <c r="V651" s="2"/>
      <c r="W651" s="2"/>
      <c r="X651" s="2"/>
      <c r="Y651" s="2"/>
      <c r="Z651" s="2"/>
    </row>
    <row r="652" spans="1:26" ht="13.5" customHeight="1">
      <c r="A652" s="2"/>
      <c r="B652" s="2"/>
      <c r="C652" s="3"/>
      <c r="D652" s="2"/>
      <c r="E652" s="2"/>
      <c r="F652" s="2"/>
      <c r="G652" s="2"/>
      <c r="H652" s="2"/>
      <c r="I652" s="2"/>
      <c r="J652" s="2"/>
      <c r="K652" s="2"/>
      <c r="L652" s="2"/>
      <c r="M652" s="2"/>
      <c r="N652" s="2"/>
      <c r="O652" s="2"/>
      <c r="P652" s="2"/>
      <c r="Q652" s="2"/>
      <c r="R652" s="2"/>
      <c r="S652" s="2"/>
      <c r="T652" s="2"/>
      <c r="U652" s="2"/>
      <c r="V652" s="2"/>
      <c r="W652" s="2"/>
      <c r="X652" s="2"/>
      <c r="Y652" s="2"/>
      <c r="Z652" s="2"/>
    </row>
    <row r="653" spans="1:26" ht="13.5" customHeight="1">
      <c r="A653" s="2"/>
      <c r="B653" s="2"/>
      <c r="C653" s="3"/>
      <c r="D653" s="2"/>
      <c r="E653" s="2"/>
      <c r="F653" s="2"/>
      <c r="G653" s="2"/>
      <c r="H653" s="2"/>
      <c r="I653" s="2"/>
      <c r="J653" s="2"/>
      <c r="K653" s="2"/>
      <c r="L653" s="2"/>
      <c r="M653" s="2"/>
      <c r="N653" s="2"/>
      <c r="O653" s="2"/>
      <c r="P653" s="2"/>
      <c r="Q653" s="2"/>
      <c r="R653" s="2"/>
      <c r="S653" s="2"/>
      <c r="T653" s="2"/>
      <c r="U653" s="2"/>
      <c r="V653" s="2"/>
      <c r="W653" s="2"/>
      <c r="X653" s="2"/>
      <c r="Y653" s="2"/>
      <c r="Z653" s="2"/>
    </row>
    <row r="654" spans="1:26" ht="13.5" customHeight="1">
      <c r="A654" s="2"/>
      <c r="B654" s="2"/>
      <c r="C654" s="3"/>
      <c r="D654" s="2"/>
      <c r="E654" s="2"/>
      <c r="F654" s="2"/>
      <c r="G654" s="2"/>
      <c r="H654" s="2"/>
      <c r="I654" s="2"/>
      <c r="J654" s="2"/>
      <c r="K654" s="2"/>
      <c r="L654" s="2"/>
      <c r="M654" s="2"/>
      <c r="N654" s="2"/>
      <c r="O654" s="2"/>
      <c r="P654" s="2"/>
      <c r="Q654" s="2"/>
      <c r="R654" s="2"/>
      <c r="S654" s="2"/>
      <c r="T654" s="2"/>
      <c r="U654" s="2"/>
      <c r="V654" s="2"/>
      <c r="W654" s="2"/>
      <c r="X654" s="2"/>
      <c r="Y654" s="2"/>
      <c r="Z654" s="2"/>
    </row>
    <row r="655" spans="1:26" ht="13.5" customHeight="1">
      <c r="A655" s="2"/>
      <c r="B655" s="2"/>
      <c r="C655" s="3"/>
      <c r="D655" s="2"/>
      <c r="E655" s="2"/>
      <c r="F655" s="2"/>
      <c r="G655" s="2"/>
      <c r="H655" s="2"/>
      <c r="I655" s="2"/>
      <c r="J655" s="2"/>
      <c r="K655" s="2"/>
      <c r="L655" s="2"/>
      <c r="M655" s="2"/>
      <c r="N655" s="2"/>
      <c r="O655" s="2"/>
      <c r="P655" s="2"/>
      <c r="Q655" s="2"/>
      <c r="R655" s="2"/>
      <c r="S655" s="2"/>
      <c r="T655" s="2"/>
      <c r="U655" s="2"/>
      <c r="V655" s="2"/>
      <c r="W655" s="2"/>
      <c r="X655" s="2"/>
      <c r="Y655" s="2"/>
      <c r="Z655" s="2"/>
    </row>
    <row r="656" spans="1:26" ht="13.5" customHeight="1">
      <c r="A656" s="2"/>
      <c r="B656" s="2"/>
      <c r="C656" s="3"/>
      <c r="D656" s="2"/>
      <c r="E656" s="2"/>
      <c r="F656" s="2"/>
      <c r="G656" s="2"/>
      <c r="H656" s="2"/>
      <c r="I656" s="2"/>
      <c r="J656" s="2"/>
      <c r="K656" s="2"/>
      <c r="L656" s="2"/>
      <c r="M656" s="2"/>
      <c r="N656" s="2"/>
      <c r="O656" s="2"/>
      <c r="P656" s="2"/>
      <c r="Q656" s="2"/>
      <c r="R656" s="2"/>
      <c r="S656" s="2"/>
      <c r="T656" s="2"/>
      <c r="U656" s="2"/>
      <c r="V656" s="2"/>
      <c r="W656" s="2"/>
      <c r="X656" s="2"/>
      <c r="Y656" s="2"/>
      <c r="Z656" s="2"/>
    </row>
    <row r="657" spans="1:26" ht="13.5" customHeight="1">
      <c r="A657" s="2"/>
      <c r="B657" s="2"/>
      <c r="C657" s="3"/>
      <c r="D657" s="2"/>
      <c r="E657" s="2"/>
      <c r="F657" s="2"/>
      <c r="G657" s="2"/>
      <c r="H657" s="2"/>
      <c r="I657" s="2"/>
      <c r="J657" s="2"/>
      <c r="K657" s="2"/>
      <c r="L657" s="2"/>
      <c r="M657" s="2"/>
      <c r="N657" s="2"/>
      <c r="O657" s="2"/>
      <c r="P657" s="2"/>
      <c r="Q657" s="2"/>
      <c r="R657" s="2"/>
      <c r="S657" s="2"/>
      <c r="T657" s="2"/>
      <c r="U657" s="2"/>
      <c r="V657" s="2"/>
      <c r="W657" s="2"/>
      <c r="X657" s="2"/>
      <c r="Y657" s="2"/>
      <c r="Z657" s="2"/>
    </row>
    <row r="658" spans="1:26" ht="13.5" customHeight="1">
      <c r="A658" s="2"/>
      <c r="B658" s="2"/>
      <c r="C658" s="3"/>
      <c r="D658" s="2"/>
      <c r="E658" s="2"/>
      <c r="F658" s="2"/>
      <c r="G658" s="2"/>
      <c r="H658" s="2"/>
      <c r="I658" s="2"/>
      <c r="J658" s="2"/>
      <c r="K658" s="2"/>
      <c r="L658" s="2"/>
      <c r="M658" s="2"/>
      <c r="N658" s="2"/>
      <c r="O658" s="2"/>
      <c r="P658" s="2"/>
      <c r="Q658" s="2"/>
      <c r="R658" s="2"/>
      <c r="S658" s="2"/>
      <c r="T658" s="2"/>
      <c r="U658" s="2"/>
      <c r="V658" s="2"/>
      <c r="W658" s="2"/>
      <c r="X658" s="2"/>
      <c r="Y658" s="2"/>
      <c r="Z658" s="2"/>
    </row>
    <row r="659" spans="1:26" ht="13.5" customHeight="1">
      <c r="A659" s="2"/>
      <c r="B659" s="2"/>
      <c r="C659" s="3"/>
      <c r="D659" s="2"/>
      <c r="E659" s="2"/>
      <c r="F659" s="2"/>
      <c r="G659" s="2"/>
      <c r="H659" s="2"/>
      <c r="I659" s="2"/>
      <c r="J659" s="2"/>
      <c r="K659" s="2"/>
      <c r="L659" s="2"/>
      <c r="M659" s="2"/>
      <c r="N659" s="2"/>
      <c r="O659" s="2"/>
      <c r="P659" s="2"/>
      <c r="Q659" s="2"/>
      <c r="R659" s="2"/>
      <c r="S659" s="2"/>
      <c r="T659" s="2"/>
      <c r="U659" s="2"/>
      <c r="V659" s="2"/>
      <c r="W659" s="2"/>
      <c r="X659" s="2"/>
      <c r="Y659" s="2"/>
      <c r="Z659" s="2"/>
    </row>
    <row r="660" spans="1:26" ht="13.5" customHeight="1">
      <c r="A660" s="2"/>
      <c r="B660" s="2"/>
      <c r="C660" s="3"/>
      <c r="D660" s="2"/>
      <c r="E660" s="2"/>
      <c r="F660" s="2"/>
      <c r="G660" s="2"/>
      <c r="H660" s="2"/>
      <c r="I660" s="2"/>
      <c r="J660" s="2"/>
      <c r="K660" s="2"/>
      <c r="L660" s="2"/>
      <c r="M660" s="2"/>
      <c r="N660" s="2"/>
      <c r="O660" s="2"/>
      <c r="P660" s="2"/>
      <c r="Q660" s="2"/>
      <c r="R660" s="2"/>
      <c r="S660" s="2"/>
      <c r="T660" s="2"/>
      <c r="U660" s="2"/>
      <c r="V660" s="2"/>
      <c r="W660" s="2"/>
      <c r="X660" s="2"/>
      <c r="Y660" s="2"/>
      <c r="Z660" s="2"/>
    </row>
    <row r="661" spans="1:26" ht="13.5" customHeight="1">
      <c r="A661" s="2"/>
      <c r="B661" s="2"/>
      <c r="C661" s="3"/>
      <c r="D661" s="2"/>
      <c r="E661" s="2"/>
      <c r="F661" s="2"/>
      <c r="G661" s="2"/>
      <c r="H661" s="2"/>
      <c r="I661" s="2"/>
      <c r="J661" s="2"/>
      <c r="K661" s="2"/>
      <c r="L661" s="2"/>
      <c r="M661" s="2"/>
      <c r="N661" s="2"/>
      <c r="O661" s="2"/>
      <c r="P661" s="2"/>
      <c r="Q661" s="2"/>
      <c r="R661" s="2"/>
      <c r="S661" s="2"/>
      <c r="T661" s="2"/>
      <c r="U661" s="2"/>
      <c r="V661" s="2"/>
      <c r="W661" s="2"/>
      <c r="X661" s="2"/>
      <c r="Y661" s="2"/>
      <c r="Z661" s="2"/>
    </row>
    <row r="662" spans="1:26" ht="13.5" customHeight="1">
      <c r="A662" s="2"/>
      <c r="B662" s="2"/>
      <c r="C662" s="3"/>
      <c r="D662" s="2"/>
      <c r="E662" s="2"/>
      <c r="F662" s="2"/>
      <c r="G662" s="2"/>
      <c r="H662" s="2"/>
      <c r="I662" s="2"/>
      <c r="J662" s="2"/>
      <c r="K662" s="2"/>
      <c r="L662" s="2"/>
      <c r="M662" s="2"/>
      <c r="N662" s="2"/>
      <c r="O662" s="2"/>
      <c r="P662" s="2"/>
      <c r="Q662" s="2"/>
      <c r="R662" s="2"/>
      <c r="S662" s="2"/>
      <c r="T662" s="2"/>
      <c r="U662" s="2"/>
      <c r="V662" s="2"/>
      <c r="W662" s="2"/>
      <c r="X662" s="2"/>
      <c r="Y662" s="2"/>
      <c r="Z662" s="2"/>
    </row>
    <row r="663" spans="1:26" ht="13.5" customHeight="1">
      <c r="A663" s="2"/>
      <c r="B663" s="2"/>
      <c r="C663" s="3"/>
      <c r="D663" s="2"/>
      <c r="E663" s="2"/>
      <c r="F663" s="2"/>
      <c r="G663" s="2"/>
      <c r="H663" s="2"/>
      <c r="I663" s="2"/>
      <c r="J663" s="2"/>
      <c r="K663" s="2"/>
      <c r="L663" s="2"/>
      <c r="M663" s="2"/>
      <c r="N663" s="2"/>
      <c r="O663" s="2"/>
      <c r="P663" s="2"/>
      <c r="Q663" s="2"/>
      <c r="R663" s="2"/>
      <c r="S663" s="2"/>
      <c r="T663" s="2"/>
      <c r="U663" s="2"/>
      <c r="V663" s="2"/>
      <c r="W663" s="2"/>
      <c r="X663" s="2"/>
      <c r="Y663" s="2"/>
      <c r="Z663" s="2"/>
    </row>
    <row r="664" spans="1:26" ht="13.5" customHeight="1">
      <c r="A664" s="2"/>
      <c r="B664" s="2"/>
      <c r="C664" s="3"/>
      <c r="D664" s="2"/>
      <c r="E664" s="2"/>
      <c r="F664" s="2"/>
      <c r="G664" s="2"/>
      <c r="H664" s="2"/>
      <c r="I664" s="2"/>
      <c r="J664" s="2"/>
      <c r="K664" s="2"/>
      <c r="L664" s="2"/>
      <c r="M664" s="2"/>
      <c r="N664" s="2"/>
      <c r="O664" s="2"/>
      <c r="P664" s="2"/>
      <c r="Q664" s="2"/>
      <c r="R664" s="2"/>
      <c r="S664" s="2"/>
      <c r="T664" s="2"/>
      <c r="U664" s="2"/>
      <c r="V664" s="2"/>
      <c r="W664" s="2"/>
      <c r="X664" s="2"/>
      <c r="Y664" s="2"/>
      <c r="Z664" s="2"/>
    </row>
    <row r="665" spans="1:26" ht="13.5" customHeight="1">
      <c r="A665" s="2"/>
      <c r="B665" s="2"/>
      <c r="C665" s="3"/>
      <c r="D665" s="2"/>
      <c r="E665" s="2"/>
      <c r="F665" s="2"/>
      <c r="G665" s="2"/>
      <c r="H665" s="2"/>
      <c r="I665" s="2"/>
      <c r="J665" s="2"/>
      <c r="K665" s="2"/>
      <c r="L665" s="2"/>
      <c r="M665" s="2"/>
      <c r="N665" s="2"/>
      <c r="O665" s="2"/>
      <c r="P665" s="2"/>
      <c r="Q665" s="2"/>
      <c r="R665" s="2"/>
      <c r="S665" s="2"/>
      <c r="T665" s="2"/>
      <c r="U665" s="2"/>
      <c r="V665" s="2"/>
      <c r="W665" s="2"/>
      <c r="X665" s="2"/>
      <c r="Y665" s="2"/>
      <c r="Z665" s="2"/>
    </row>
    <row r="666" spans="1:26" ht="13.5" customHeight="1">
      <c r="A666" s="2"/>
      <c r="B666" s="2"/>
      <c r="C666" s="3"/>
      <c r="D666" s="2"/>
      <c r="E666" s="2"/>
      <c r="F666" s="2"/>
      <c r="G666" s="2"/>
      <c r="H666" s="2"/>
      <c r="I666" s="2"/>
      <c r="J666" s="2"/>
      <c r="K666" s="2"/>
      <c r="L666" s="2"/>
      <c r="M666" s="2"/>
      <c r="N666" s="2"/>
      <c r="O666" s="2"/>
      <c r="P666" s="2"/>
      <c r="Q666" s="2"/>
      <c r="R666" s="2"/>
      <c r="S666" s="2"/>
      <c r="T666" s="2"/>
      <c r="U666" s="2"/>
      <c r="V666" s="2"/>
      <c r="W666" s="2"/>
      <c r="X666" s="2"/>
      <c r="Y666" s="2"/>
      <c r="Z666" s="2"/>
    </row>
    <row r="667" spans="1:26" ht="13.5" customHeight="1">
      <c r="A667" s="2"/>
      <c r="B667" s="2"/>
      <c r="C667" s="3"/>
      <c r="D667" s="2"/>
      <c r="E667" s="2"/>
      <c r="F667" s="2"/>
      <c r="G667" s="2"/>
      <c r="H667" s="2"/>
      <c r="I667" s="2"/>
      <c r="J667" s="2"/>
      <c r="K667" s="2"/>
      <c r="L667" s="2"/>
      <c r="M667" s="2"/>
      <c r="N667" s="2"/>
      <c r="O667" s="2"/>
      <c r="P667" s="2"/>
      <c r="Q667" s="2"/>
      <c r="R667" s="2"/>
      <c r="S667" s="2"/>
      <c r="T667" s="2"/>
      <c r="U667" s="2"/>
      <c r="V667" s="2"/>
      <c r="W667" s="2"/>
      <c r="X667" s="2"/>
      <c r="Y667" s="2"/>
      <c r="Z667" s="2"/>
    </row>
    <row r="668" spans="1:26" ht="13.5" customHeight="1">
      <c r="A668" s="2"/>
      <c r="B668" s="2"/>
      <c r="C668" s="3"/>
      <c r="D668" s="2"/>
      <c r="E668" s="2"/>
      <c r="F668" s="2"/>
      <c r="G668" s="2"/>
      <c r="H668" s="2"/>
      <c r="I668" s="2"/>
      <c r="J668" s="2"/>
      <c r="K668" s="2"/>
      <c r="L668" s="2"/>
      <c r="M668" s="2"/>
      <c r="N668" s="2"/>
      <c r="O668" s="2"/>
      <c r="P668" s="2"/>
      <c r="Q668" s="2"/>
      <c r="R668" s="2"/>
      <c r="S668" s="2"/>
      <c r="T668" s="2"/>
      <c r="U668" s="2"/>
      <c r="V668" s="2"/>
      <c r="W668" s="2"/>
      <c r="X668" s="2"/>
      <c r="Y668" s="2"/>
      <c r="Z668" s="2"/>
    </row>
    <row r="669" spans="1:26" ht="13.5" customHeight="1">
      <c r="A669" s="2"/>
      <c r="B669" s="2"/>
      <c r="C669" s="3"/>
      <c r="D669" s="2"/>
      <c r="E669" s="2"/>
      <c r="F669" s="2"/>
      <c r="G669" s="2"/>
      <c r="H669" s="2"/>
      <c r="I669" s="2"/>
      <c r="J669" s="2"/>
      <c r="K669" s="2"/>
      <c r="L669" s="2"/>
      <c r="M669" s="2"/>
      <c r="N669" s="2"/>
      <c r="O669" s="2"/>
      <c r="P669" s="2"/>
      <c r="Q669" s="2"/>
      <c r="R669" s="2"/>
      <c r="S669" s="2"/>
      <c r="T669" s="2"/>
      <c r="U669" s="2"/>
      <c r="V669" s="2"/>
      <c r="W669" s="2"/>
      <c r="X669" s="2"/>
      <c r="Y669" s="2"/>
      <c r="Z669" s="2"/>
    </row>
    <row r="670" spans="1:26" ht="13.5" customHeight="1">
      <c r="A670" s="2"/>
      <c r="B670" s="2"/>
      <c r="C670" s="3"/>
      <c r="D670" s="2"/>
      <c r="E670" s="2"/>
      <c r="F670" s="2"/>
      <c r="G670" s="2"/>
      <c r="H670" s="2"/>
      <c r="I670" s="2"/>
      <c r="J670" s="2"/>
      <c r="K670" s="2"/>
      <c r="L670" s="2"/>
      <c r="M670" s="2"/>
      <c r="N670" s="2"/>
      <c r="O670" s="2"/>
      <c r="P670" s="2"/>
      <c r="Q670" s="2"/>
      <c r="R670" s="2"/>
      <c r="S670" s="2"/>
      <c r="T670" s="2"/>
      <c r="U670" s="2"/>
      <c r="V670" s="2"/>
      <c r="W670" s="2"/>
      <c r="X670" s="2"/>
      <c r="Y670" s="2"/>
      <c r="Z670" s="2"/>
    </row>
    <row r="671" spans="1:26" ht="13.5" customHeight="1">
      <c r="A671" s="2"/>
      <c r="B671" s="2"/>
      <c r="C671" s="3"/>
      <c r="D671" s="2"/>
      <c r="E671" s="2"/>
      <c r="F671" s="2"/>
      <c r="G671" s="2"/>
      <c r="H671" s="2"/>
      <c r="I671" s="2"/>
      <c r="J671" s="2"/>
      <c r="K671" s="2"/>
      <c r="L671" s="2"/>
      <c r="M671" s="2"/>
      <c r="N671" s="2"/>
      <c r="O671" s="2"/>
      <c r="P671" s="2"/>
      <c r="Q671" s="2"/>
      <c r="R671" s="2"/>
      <c r="S671" s="2"/>
      <c r="T671" s="2"/>
      <c r="U671" s="2"/>
      <c r="V671" s="2"/>
      <c r="W671" s="2"/>
      <c r="X671" s="2"/>
      <c r="Y671" s="2"/>
      <c r="Z671" s="2"/>
    </row>
    <row r="672" spans="1:26" ht="13.5" customHeight="1">
      <c r="A672" s="2"/>
      <c r="B672" s="2"/>
      <c r="C672" s="3"/>
      <c r="D672" s="2"/>
      <c r="E672" s="2"/>
      <c r="F672" s="2"/>
      <c r="G672" s="2"/>
      <c r="H672" s="2"/>
      <c r="I672" s="2"/>
      <c r="J672" s="2"/>
      <c r="K672" s="2"/>
      <c r="L672" s="2"/>
      <c r="M672" s="2"/>
      <c r="N672" s="2"/>
      <c r="O672" s="2"/>
      <c r="P672" s="2"/>
      <c r="Q672" s="2"/>
      <c r="R672" s="2"/>
      <c r="S672" s="2"/>
      <c r="T672" s="2"/>
      <c r="U672" s="2"/>
      <c r="V672" s="2"/>
      <c r="W672" s="2"/>
      <c r="X672" s="2"/>
      <c r="Y672" s="2"/>
      <c r="Z672" s="2"/>
    </row>
    <row r="673" spans="1:26" ht="13.5" customHeight="1">
      <c r="A673" s="2"/>
      <c r="B673" s="2"/>
      <c r="C673" s="3"/>
      <c r="D673" s="2"/>
      <c r="E673" s="2"/>
      <c r="F673" s="2"/>
      <c r="G673" s="2"/>
      <c r="H673" s="2"/>
      <c r="I673" s="2"/>
      <c r="J673" s="2"/>
      <c r="K673" s="2"/>
      <c r="L673" s="2"/>
      <c r="M673" s="2"/>
      <c r="N673" s="2"/>
      <c r="O673" s="2"/>
      <c r="P673" s="2"/>
      <c r="Q673" s="2"/>
      <c r="R673" s="2"/>
      <c r="S673" s="2"/>
      <c r="T673" s="2"/>
      <c r="U673" s="2"/>
      <c r="V673" s="2"/>
      <c r="W673" s="2"/>
      <c r="X673" s="2"/>
      <c r="Y673" s="2"/>
      <c r="Z673" s="2"/>
    </row>
    <row r="674" spans="1:26" ht="13.5" customHeight="1">
      <c r="A674" s="2"/>
      <c r="B674" s="2"/>
      <c r="C674" s="3"/>
      <c r="D674" s="2"/>
      <c r="E674" s="2"/>
      <c r="F674" s="2"/>
      <c r="G674" s="2"/>
      <c r="H674" s="2"/>
      <c r="I674" s="2"/>
      <c r="J674" s="2"/>
      <c r="K674" s="2"/>
      <c r="L674" s="2"/>
      <c r="M674" s="2"/>
      <c r="N674" s="2"/>
      <c r="O674" s="2"/>
      <c r="P674" s="2"/>
      <c r="Q674" s="2"/>
      <c r="R674" s="2"/>
      <c r="S674" s="2"/>
      <c r="T674" s="2"/>
      <c r="U674" s="2"/>
      <c r="V674" s="2"/>
      <c r="W674" s="2"/>
      <c r="X674" s="2"/>
      <c r="Y674" s="2"/>
      <c r="Z674" s="2"/>
    </row>
    <row r="675" spans="1:26" ht="13.5" customHeight="1">
      <c r="A675" s="2"/>
      <c r="B675" s="2"/>
      <c r="C675" s="3"/>
      <c r="D675" s="2"/>
      <c r="E675" s="2"/>
      <c r="F675" s="2"/>
      <c r="G675" s="2"/>
      <c r="H675" s="2"/>
      <c r="I675" s="2"/>
      <c r="J675" s="2"/>
      <c r="K675" s="2"/>
      <c r="L675" s="2"/>
      <c r="M675" s="2"/>
      <c r="N675" s="2"/>
      <c r="O675" s="2"/>
      <c r="P675" s="2"/>
      <c r="Q675" s="2"/>
      <c r="R675" s="2"/>
      <c r="S675" s="2"/>
      <c r="T675" s="2"/>
      <c r="U675" s="2"/>
      <c r="V675" s="2"/>
      <c r="W675" s="2"/>
      <c r="X675" s="2"/>
      <c r="Y675" s="2"/>
      <c r="Z675" s="2"/>
    </row>
    <row r="676" spans="1:26" ht="13.5" customHeight="1">
      <c r="A676" s="2"/>
      <c r="B676" s="2"/>
      <c r="C676" s="3"/>
      <c r="D676" s="2"/>
      <c r="E676" s="2"/>
      <c r="F676" s="2"/>
      <c r="G676" s="2"/>
      <c r="H676" s="2"/>
      <c r="I676" s="2"/>
      <c r="J676" s="2"/>
      <c r="K676" s="2"/>
      <c r="L676" s="2"/>
      <c r="M676" s="2"/>
      <c r="N676" s="2"/>
      <c r="O676" s="2"/>
      <c r="P676" s="2"/>
      <c r="Q676" s="2"/>
      <c r="R676" s="2"/>
      <c r="S676" s="2"/>
      <c r="T676" s="2"/>
      <c r="U676" s="2"/>
      <c r="V676" s="2"/>
      <c r="W676" s="2"/>
      <c r="X676" s="2"/>
      <c r="Y676" s="2"/>
      <c r="Z676" s="2"/>
    </row>
    <row r="677" spans="1:26" ht="13.5" customHeight="1">
      <c r="A677" s="2"/>
      <c r="B677" s="2"/>
      <c r="C677" s="3"/>
      <c r="D677" s="2"/>
      <c r="E677" s="2"/>
      <c r="F677" s="2"/>
      <c r="G677" s="2"/>
      <c r="H677" s="2"/>
      <c r="I677" s="2"/>
      <c r="J677" s="2"/>
      <c r="K677" s="2"/>
      <c r="L677" s="2"/>
      <c r="M677" s="2"/>
      <c r="N677" s="2"/>
      <c r="O677" s="2"/>
      <c r="P677" s="2"/>
      <c r="Q677" s="2"/>
      <c r="R677" s="2"/>
      <c r="S677" s="2"/>
      <c r="T677" s="2"/>
      <c r="U677" s="2"/>
      <c r="V677" s="2"/>
      <c r="W677" s="2"/>
      <c r="X677" s="2"/>
      <c r="Y677" s="2"/>
      <c r="Z677" s="2"/>
    </row>
    <row r="678" spans="1:26" ht="13.5" customHeight="1">
      <c r="A678" s="2"/>
      <c r="B678" s="2"/>
      <c r="C678" s="3"/>
      <c r="D678" s="2"/>
      <c r="E678" s="2"/>
      <c r="F678" s="2"/>
      <c r="G678" s="2"/>
      <c r="H678" s="2"/>
      <c r="I678" s="2"/>
      <c r="J678" s="2"/>
      <c r="K678" s="2"/>
      <c r="L678" s="2"/>
      <c r="M678" s="2"/>
      <c r="N678" s="2"/>
      <c r="O678" s="2"/>
      <c r="P678" s="2"/>
      <c r="Q678" s="2"/>
      <c r="R678" s="2"/>
      <c r="S678" s="2"/>
      <c r="T678" s="2"/>
      <c r="U678" s="2"/>
      <c r="V678" s="2"/>
      <c r="W678" s="2"/>
      <c r="X678" s="2"/>
      <c r="Y678" s="2"/>
      <c r="Z678" s="2"/>
    </row>
    <row r="679" spans="1:26" ht="13.5" customHeight="1">
      <c r="A679" s="2"/>
      <c r="B679" s="2"/>
      <c r="C679" s="3"/>
      <c r="D679" s="2"/>
      <c r="E679" s="2"/>
      <c r="F679" s="2"/>
      <c r="G679" s="2"/>
      <c r="H679" s="2"/>
      <c r="I679" s="2"/>
      <c r="J679" s="2"/>
      <c r="K679" s="2"/>
      <c r="L679" s="2"/>
      <c r="M679" s="2"/>
      <c r="N679" s="2"/>
      <c r="O679" s="2"/>
      <c r="P679" s="2"/>
      <c r="Q679" s="2"/>
      <c r="R679" s="2"/>
      <c r="S679" s="2"/>
      <c r="T679" s="2"/>
      <c r="U679" s="2"/>
      <c r="V679" s="2"/>
      <c r="W679" s="2"/>
      <c r="X679" s="2"/>
      <c r="Y679" s="2"/>
      <c r="Z679" s="2"/>
    </row>
    <row r="680" spans="1:26" ht="13.5" customHeight="1">
      <c r="A680" s="2"/>
      <c r="B680" s="2"/>
      <c r="C680" s="3"/>
      <c r="D680" s="2"/>
      <c r="E680" s="2"/>
      <c r="F680" s="2"/>
      <c r="G680" s="2"/>
      <c r="H680" s="2"/>
      <c r="I680" s="2"/>
      <c r="J680" s="2"/>
      <c r="K680" s="2"/>
      <c r="L680" s="2"/>
      <c r="M680" s="2"/>
      <c r="N680" s="2"/>
      <c r="O680" s="2"/>
      <c r="P680" s="2"/>
      <c r="Q680" s="2"/>
      <c r="R680" s="2"/>
      <c r="S680" s="2"/>
      <c r="T680" s="2"/>
      <c r="U680" s="2"/>
      <c r="V680" s="2"/>
      <c r="W680" s="2"/>
      <c r="X680" s="2"/>
      <c r="Y680" s="2"/>
      <c r="Z680" s="2"/>
    </row>
    <row r="681" spans="1:26" ht="13.5" customHeight="1">
      <c r="A681" s="2"/>
      <c r="B681" s="2"/>
      <c r="C681" s="3"/>
      <c r="D681" s="2"/>
      <c r="E681" s="2"/>
      <c r="F681" s="2"/>
      <c r="G681" s="2"/>
      <c r="H681" s="2"/>
      <c r="I681" s="2"/>
      <c r="J681" s="2"/>
      <c r="K681" s="2"/>
      <c r="L681" s="2"/>
      <c r="M681" s="2"/>
      <c r="N681" s="2"/>
      <c r="O681" s="2"/>
      <c r="P681" s="2"/>
      <c r="Q681" s="2"/>
      <c r="R681" s="2"/>
      <c r="S681" s="2"/>
      <c r="T681" s="2"/>
      <c r="U681" s="2"/>
      <c r="V681" s="2"/>
      <c r="W681" s="2"/>
      <c r="X681" s="2"/>
      <c r="Y681" s="2"/>
      <c r="Z681" s="2"/>
    </row>
    <row r="682" spans="1:26" ht="13.5" customHeight="1">
      <c r="A682" s="2"/>
      <c r="B682" s="2"/>
      <c r="C682" s="3"/>
      <c r="D682" s="2"/>
      <c r="E682" s="2"/>
      <c r="F682" s="2"/>
      <c r="G682" s="2"/>
      <c r="H682" s="2"/>
      <c r="I682" s="2"/>
      <c r="J682" s="2"/>
      <c r="K682" s="2"/>
      <c r="L682" s="2"/>
      <c r="M682" s="2"/>
      <c r="N682" s="2"/>
      <c r="O682" s="2"/>
      <c r="P682" s="2"/>
      <c r="Q682" s="2"/>
      <c r="R682" s="2"/>
      <c r="S682" s="2"/>
      <c r="T682" s="2"/>
      <c r="U682" s="2"/>
      <c r="V682" s="2"/>
      <c r="W682" s="2"/>
      <c r="X682" s="2"/>
      <c r="Y682" s="2"/>
      <c r="Z682" s="2"/>
    </row>
    <row r="683" spans="1:26" ht="13.5" customHeight="1">
      <c r="A683" s="2"/>
      <c r="B683" s="2"/>
      <c r="C683" s="3"/>
      <c r="D683" s="2"/>
      <c r="E683" s="2"/>
      <c r="F683" s="2"/>
      <c r="G683" s="2"/>
      <c r="H683" s="2"/>
      <c r="I683" s="2"/>
      <c r="J683" s="2"/>
      <c r="K683" s="2"/>
      <c r="L683" s="2"/>
      <c r="M683" s="2"/>
      <c r="N683" s="2"/>
      <c r="O683" s="2"/>
      <c r="P683" s="2"/>
      <c r="Q683" s="2"/>
      <c r="R683" s="2"/>
      <c r="S683" s="2"/>
      <c r="T683" s="2"/>
      <c r="U683" s="2"/>
      <c r="V683" s="2"/>
      <c r="W683" s="2"/>
      <c r="X683" s="2"/>
      <c r="Y683" s="2"/>
      <c r="Z683" s="2"/>
    </row>
    <row r="684" spans="1:26" ht="13.5" customHeight="1">
      <c r="A684" s="2"/>
      <c r="B684" s="2"/>
      <c r="C684" s="3"/>
      <c r="D684" s="2"/>
      <c r="E684" s="2"/>
      <c r="F684" s="2"/>
      <c r="G684" s="2"/>
      <c r="H684" s="2"/>
      <c r="I684" s="2"/>
      <c r="J684" s="2"/>
      <c r="K684" s="2"/>
      <c r="L684" s="2"/>
      <c r="M684" s="2"/>
      <c r="N684" s="2"/>
      <c r="O684" s="2"/>
      <c r="P684" s="2"/>
      <c r="Q684" s="2"/>
      <c r="R684" s="2"/>
      <c r="S684" s="2"/>
      <c r="T684" s="2"/>
      <c r="U684" s="2"/>
      <c r="V684" s="2"/>
      <c r="W684" s="2"/>
      <c r="X684" s="2"/>
      <c r="Y684" s="2"/>
      <c r="Z684" s="2"/>
    </row>
    <row r="685" spans="1:26" ht="13.5" customHeight="1">
      <c r="A685" s="2"/>
      <c r="B685" s="2"/>
      <c r="C685" s="3"/>
      <c r="D685" s="2"/>
      <c r="E685" s="2"/>
      <c r="F685" s="2"/>
      <c r="G685" s="2"/>
      <c r="H685" s="2"/>
      <c r="I685" s="2"/>
      <c r="J685" s="2"/>
      <c r="K685" s="2"/>
      <c r="L685" s="2"/>
      <c r="M685" s="2"/>
      <c r="N685" s="2"/>
      <c r="O685" s="2"/>
      <c r="P685" s="2"/>
      <c r="Q685" s="2"/>
      <c r="R685" s="2"/>
      <c r="S685" s="2"/>
      <c r="T685" s="2"/>
      <c r="U685" s="2"/>
      <c r="V685" s="2"/>
      <c r="W685" s="2"/>
      <c r="X685" s="2"/>
      <c r="Y685" s="2"/>
      <c r="Z685" s="2"/>
    </row>
    <row r="686" spans="1:26" ht="13.5" customHeight="1">
      <c r="A686" s="2"/>
      <c r="B686" s="2"/>
      <c r="C686" s="3"/>
      <c r="D686" s="2"/>
      <c r="E686" s="2"/>
      <c r="F686" s="2"/>
      <c r="G686" s="2"/>
      <c r="H686" s="2"/>
      <c r="I686" s="2"/>
      <c r="J686" s="2"/>
      <c r="K686" s="2"/>
      <c r="L686" s="2"/>
      <c r="M686" s="2"/>
      <c r="N686" s="2"/>
      <c r="O686" s="2"/>
      <c r="P686" s="2"/>
      <c r="Q686" s="2"/>
      <c r="R686" s="2"/>
      <c r="S686" s="2"/>
      <c r="T686" s="2"/>
      <c r="U686" s="2"/>
      <c r="V686" s="2"/>
      <c r="W686" s="2"/>
      <c r="X686" s="2"/>
      <c r="Y686" s="2"/>
      <c r="Z686" s="2"/>
    </row>
    <row r="687" spans="1:26" ht="13.5" customHeight="1">
      <c r="A687" s="2"/>
      <c r="B687" s="2"/>
      <c r="C687" s="3"/>
      <c r="D687" s="2"/>
      <c r="E687" s="2"/>
      <c r="F687" s="2"/>
      <c r="G687" s="2"/>
      <c r="H687" s="2"/>
      <c r="I687" s="2"/>
      <c r="J687" s="2"/>
      <c r="K687" s="2"/>
      <c r="L687" s="2"/>
      <c r="M687" s="2"/>
      <c r="N687" s="2"/>
      <c r="O687" s="2"/>
      <c r="P687" s="2"/>
      <c r="Q687" s="2"/>
      <c r="R687" s="2"/>
      <c r="S687" s="2"/>
      <c r="T687" s="2"/>
      <c r="U687" s="2"/>
      <c r="V687" s="2"/>
      <c r="W687" s="2"/>
      <c r="X687" s="2"/>
      <c r="Y687" s="2"/>
      <c r="Z687" s="2"/>
    </row>
    <row r="688" spans="1:26" ht="13.5" customHeight="1">
      <c r="A688" s="2"/>
      <c r="B688" s="2"/>
      <c r="C688" s="3"/>
      <c r="D688" s="2"/>
      <c r="E688" s="2"/>
      <c r="F688" s="2"/>
      <c r="G688" s="2"/>
      <c r="H688" s="2"/>
      <c r="I688" s="2"/>
      <c r="J688" s="2"/>
      <c r="K688" s="2"/>
      <c r="L688" s="2"/>
      <c r="M688" s="2"/>
      <c r="N688" s="2"/>
      <c r="O688" s="2"/>
      <c r="P688" s="2"/>
      <c r="Q688" s="2"/>
      <c r="R688" s="2"/>
      <c r="S688" s="2"/>
      <c r="T688" s="2"/>
      <c r="U688" s="2"/>
      <c r="V688" s="2"/>
      <c r="W688" s="2"/>
      <c r="X688" s="2"/>
      <c r="Y688" s="2"/>
      <c r="Z688" s="2"/>
    </row>
    <row r="689" spans="1:26" ht="13.5" customHeight="1">
      <c r="A689" s="2"/>
      <c r="B689" s="2"/>
      <c r="C689" s="3"/>
      <c r="D689" s="2"/>
      <c r="E689" s="2"/>
      <c r="F689" s="2"/>
      <c r="G689" s="2"/>
      <c r="H689" s="2"/>
      <c r="I689" s="2"/>
      <c r="J689" s="2"/>
      <c r="K689" s="2"/>
      <c r="L689" s="2"/>
      <c r="M689" s="2"/>
      <c r="N689" s="2"/>
      <c r="O689" s="2"/>
      <c r="P689" s="2"/>
      <c r="Q689" s="2"/>
      <c r="R689" s="2"/>
      <c r="S689" s="2"/>
      <c r="T689" s="2"/>
      <c r="U689" s="2"/>
      <c r="V689" s="2"/>
      <c r="W689" s="2"/>
      <c r="X689" s="2"/>
      <c r="Y689" s="2"/>
      <c r="Z689" s="2"/>
    </row>
    <row r="690" spans="1:26" ht="13.5" customHeight="1">
      <c r="A690" s="2"/>
      <c r="B690" s="2"/>
      <c r="C690" s="3"/>
      <c r="D690" s="2"/>
      <c r="E690" s="2"/>
      <c r="F690" s="2"/>
      <c r="G690" s="2"/>
      <c r="H690" s="2"/>
      <c r="I690" s="2"/>
      <c r="J690" s="2"/>
      <c r="K690" s="2"/>
      <c r="L690" s="2"/>
      <c r="M690" s="2"/>
      <c r="N690" s="2"/>
      <c r="O690" s="2"/>
      <c r="P690" s="2"/>
      <c r="Q690" s="2"/>
      <c r="R690" s="2"/>
      <c r="S690" s="2"/>
      <c r="T690" s="2"/>
      <c r="U690" s="2"/>
      <c r="V690" s="2"/>
      <c r="W690" s="2"/>
      <c r="X690" s="2"/>
      <c r="Y690" s="2"/>
      <c r="Z690" s="2"/>
    </row>
    <row r="691" spans="1:26" ht="13.5" customHeight="1">
      <c r="A691" s="2"/>
      <c r="B691" s="2"/>
      <c r="C691" s="3"/>
      <c r="D691" s="2"/>
      <c r="E691" s="2"/>
      <c r="F691" s="2"/>
      <c r="G691" s="2"/>
      <c r="H691" s="2"/>
      <c r="I691" s="2"/>
      <c r="J691" s="2"/>
      <c r="K691" s="2"/>
      <c r="L691" s="2"/>
      <c r="M691" s="2"/>
      <c r="N691" s="2"/>
      <c r="O691" s="2"/>
      <c r="P691" s="2"/>
      <c r="Q691" s="2"/>
      <c r="R691" s="2"/>
      <c r="S691" s="2"/>
      <c r="T691" s="2"/>
      <c r="U691" s="2"/>
      <c r="V691" s="2"/>
      <c r="W691" s="2"/>
      <c r="X691" s="2"/>
      <c r="Y691" s="2"/>
      <c r="Z691" s="2"/>
    </row>
    <row r="692" spans="1:26" ht="13.5" customHeight="1">
      <c r="A692" s="2"/>
      <c r="B692" s="2"/>
      <c r="C692" s="3"/>
      <c r="D692" s="2"/>
      <c r="E692" s="2"/>
      <c r="F692" s="2"/>
      <c r="G692" s="2"/>
      <c r="H692" s="2"/>
      <c r="I692" s="2"/>
      <c r="J692" s="2"/>
      <c r="K692" s="2"/>
      <c r="L692" s="2"/>
      <c r="M692" s="2"/>
      <c r="N692" s="2"/>
      <c r="O692" s="2"/>
      <c r="P692" s="2"/>
      <c r="Q692" s="2"/>
      <c r="R692" s="2"/>
      <c r="S692" s="2"/>
      <c r="T692" s="2"/>
      <c r="U692" s="2"/>
      <c r="V692" s="2"/>
      <c r="W692" s="2"/>
      <c r="X692" s="2"/>
      <c r="Y692" s="2"/>
      <c r="Z692" s="2"/>
    </row>
    <row r="693" spans="1:26" ht="13.5" customHeight="1">
      <c r="A693" s="2"/>
      <c r="B693" s="2"/>
      <c r="C693" s="3"/>
      <c r="D693" s="2"/>
      <c r="E693" s="2"/>
      <c r="F693" s="2"/>
      <c r="G693" s="2"/>
      <c r="H693" s="2"/>
      <c r="I693" s="2"/>
      <c r="J693" s="2"/>
      <c r="K693" s="2"/>
      <c r="L693" s="2"/>
      <c r="M693" s="2"/>
      <c r="N693" s="2"/>
      <c r="O693" s="2"/>
      <c r="P693" s="2"/>
      <c r="Q693" s="2"/>
      <c r="R693" s="2"/>
      <c r="S693" s="2"/>
      <c r="T693" s="2"/>
      <c r="U693" s="2"/>
      <c r="V693" s="2"/>
      <c r="W693" s="2"/>
      <c r="X693" s="2"/>
      <c r="Y693" s="2"/>
      <c r="Z693" s="2"/>
    </row>
    <row r="694" spans="1:26" ht="13.5" customHeight="1">
      <c r="A694" s="2"/>
      <c r="B694" s="2"/>
      <c r="C694" s="3"/>
      <c r="D694" s="2"/>
      <c r="E694" s="2"/>
      <c r="F694" s="2"/>
      <c r="G694" s="2"/>
      <c r="H694" s="2"/>
      <c r="I694" s="2"/>
      <c r="J694" s="2"/>
      <c r="K694" s="2"/>
      <c r="L694" s="2"/>
      <c r="M694" s="2"/>
      <c r="N694" s="2"/>
      <c r="O694" s="2"/>
      <c r="P694" s="2"/>
      <c r="Q694" s="2"/>
      <c r="R694" s="2"/>
      <c r="S694" s="2"/>
      <c r="T694" s="2"/>
      <c r="U694" s="2"/>
      <c r="V694" s="2"/>
      <c r="W694" s="2"/>
      <c r="X694" s="2"/>
      <c r="Y694" s="2"/>
      <c r="Z694" s="2"/>
    </row>
    <row r="695" spans="1:26" ht="13.5" customHeight="1">
      <c r="A695" s="2"/>
      <c r="B695" s="2"/>
      <c r="C695" s="3"/>
      <c r="D695" s="2"/>
      <c r="E695" s="2"/>
      <c r="F695" s="2"/>
      <c r="G695" s="2"/>
      <c r="H695" s="2"/>
      <c r="I695" s="2"/>
      <c r="J695" s="2"/>
      <c r="K695" s="2"/>
      <c r="L695" s="2"/>
      <c r="M695" s="2"/>
      <c r="N695" s="2"/>
      <c r="O695" s="2"/>
      <c r="P695" s="2"/>
      <c r="Q695" s="2"/>
      <c r="R695" s="2"/>
      <c r="S695" s="2"/>
      <c r="T695" s="2"/>
      <c r="U695" s="2"/>
      <c r="V695" s="2"/>
      <c r="W695" s="2"/>
      <c r="X695" s="2"/>
      <c r="Y695" s="2"/>
      <c r="Z695" s="2"/>
    </row>
    <row r="696" spans="1:26" ht="13.5" customHeight="1">
      <c r="A696" s="2"/>
      <c r="B696" s="2"/>
      <c r="C696" s="3"/>
      <c r="D696" s="2"/>
      <c r="E696" s="2"/>
      <c r="F696" s="2"/>
      <c r="G696" s="2"/>
      <c r="H696" s="2"/>
      <c r="I696" s="2"/>
      <c r="J696" s="2"/>
      <c r="K696" s="2"/>
      <c r="L696" s="2"/>
      <c r="M696" s="2"/>
      <c r="N696" s="2"/>
      <c r="O696" s="2"/>
      <c r="P696" s="2"/>
      <c r="Q696" s="2"/>
      <c r="R696" s="2"/>
      <c r="S696" s="2"/>
      <c r="T696" s="2"/>
      <c r="U696" s="2"/>
      <c r="V696" s="2"/>
      <c r="W696" s="2"/>
      <c r="X696" s="2"/>
      <c r="Y696" s="2"/>
      <c r="Z696" s="2"/>
    </row>
    <row r="697" spans="1:26" ht="13.5" customHeight="1">
      <c r="A697" s="2"/>
      <c r="B697" s="2"/>
      <c r="C697" s="3"/>
      <c r="D697" s="2"/>
      <c r="E697" s="2"/>
      <c r="F697" s="2"/>
      <c r="G697" s="2"/>
      <c r="H697" s="2"/>
      <c r="I697" s="2"/>
      <c r="J697" s="2"/>
      <c r="K697" s="2"/>
      <c r="L697" s="2"/>
      <c r="M697" s="2"/>
      <c r="N697" s="2"/>
      <c r="O697" s="2"/>
      <c r="P697" s="2"/>
      <c r="Q697" s="2"/>
      <c r="R697" s="2"/>
      <c r="S697" s="2"/>
      <c r="T697" s="2"/>
      <c r="U697" s="2"/>
      <c r="V697" s="2"/>
      <c r="W697" s="2"/>
      <c r="X697" s="2"/>
      <c r="Y697" s="2"/>
      <c r="Z697" s="2"/>
    </row>
    <row r="698" spans="1:26" ht="13.5" customHeight="1">
      <c r="A698" s="2"/>
      <c r="B698" s="2"/>
      <c r="C698" s="3"/>
      <c r="D698" s="2"/>
      <c r="E698" s="2"/>
      <c r="F698" s="2"/>
      <c r="G698" s="2"/>
      <c r="H698" s="2"/>
      <c r="I698" s="2"/>
      <c r="J698" s="2"/>
      <c r="K698" s="2"/>
      <c r="L698" s="2"/>
      <c r="M698" s="2"/>
      <c r="N698" s="2"/>
      <c r="O698" s="2"/>
      <c r="P698" s="2"/>
      <c r="Q698" s="2"/>
      <c r="R698" s="2"/>
      <c r="S698" s="2"/>
      <c r="T698" s="2"/>
      <c r="U698" s="2"/>
      <c r="V698" s="2"/>
      <c r="W698" s="2"/>
      <c r="X698" s="2"/>
      <c r="Y698" s="2"/>
      <c r="Z698" s="2"/>
    </row>
    <row r="699" spans="1:26" ht="13.5" customHeight="1">
      <c r="A699" s="2"/>
      <c r="B699" s="2"/>
      <c r="C699" s="3"/>
      <c r="D699" s="2"/>
      <c r="E699" s="2"/>
      <c r="F699" s="2"/>
      <c r="G699" s="2"/>
      <c r="H699" s="2"/>
      <c r="I699" s="2"/>
      <c r="J699" s="2"/>
      <c r="K699" s="2"/>
      <c r="L699" s="2"/>
      <c r="M699" s="2"/>
      <c r="N699" s="2"/>
      <c r="O699" s="2"/>
      <c r="P699" s="2"/>
      <c r="Q699" s="2"/>
      <c r="R699" s="2"/>
      <c r="S699" s="2"/>
      <c r="T699" s="2"/>
      <c r="U699" s="2"/>
      <c r="V699" s="2"/>
      <c r="W699" s="2"/>
      <c r="X699" s="2"/>
      <c r="Y699" s="2"/>
      <c r="Z699" s="2"/>
    </row>
    <row r="700" spans="1:26" ht="13.5" customHeight="1">
      <c r="A700" s="2"/>
      <c r="B700" s="2"/>
      <c r="C700" s="3"/>
      <c r="D700" s="2"/>
      <c r="E700" s="2"/>
      <c r="F700" s="2"/>
      <c r="G700" s="2"/>
      <c r="H700" s="2"/>
      <c r="I700" s="2"/>
      <c r="J700" s="2"/>
      <c r="K700" s="2"/>
      <c r="L700" s="2"/>
      <c r="M700" s="2"/>
      <c r="N700" s="2"/>
      <c r="O700" s="2"/>
      <c r="P700" s="2"/>
      <c r="Q700" s="2"/>
      <c r="R700" s="2"/>
      <c r="S700" s="2"/>
      <c r="T700" s="2"/>
      <c r="U700" s="2"/>
      <c r="V700" s="2"/>
      <c r="W700" s="2"/>
      <c r="X700" s="2"/>
      <c r="Y700" s="2"/>
      <c r="Z700" s="2"/>
    </row>
    <row r="701" spans="1:26" ht="13.5" customHeight="1">
      <c r="A701" s="2"/>
      <c r="B701" s="2"/>
      <c r="C701" s="3"/>
      <c r="D701" s="2"/>
      <c r="E701" s="2"/>
      <c r="F701" s="2"/>
      <c r="G701" s="2"/>
      <c r="H701" s="2"/>
      <c r="I701" s="2"/>
      <c r="J701" s="2"/>
      <c r="K701" s="2"/>
      <c r="L701" s="2"/>
      <c r="M701" s="2"/>
      <c r="N701" s="2"/>
      <c r="O701" s="2"/>
      <c r="P701" s="2"/>
      <c r="Q701" s="2"/>
      <c r="R701" s="2"/>
      <c r="S701" s="2"/>
      <c r="T701" s="2"/>
      <c r="U701" s="2"/>
      <c r="V701" s="2"/>
      <c r="W701" s="2"/>
      <c r="X701" s="2"/>
      <c r="Y701" s="2"/>
      <c r="Z701" s="2"/>
    </row>
    <row r="702" spans="1:26" ht="13.5" customHeight="1">
      <c r="A702" s="2"/>
      <c r="B702" s="2"/>
      <c r="C702" s="3"/>
      <c r="D702" s="2"/>
      <c r="E702" s="2"/>
      <c r="F702" s="2"/>
      <c r="G702" s="2"/>
      <c r="H702" s="2"/>
      <c r="I702" s="2"/>
      <c r="J702" s="2"/>
      <c r="K702" s="2"/>
      <c r="L702" s="2"/>
      <c r="M702" s="2"/>
      <c r="N702" s="2"/>
      <c r="O702" s="2"/>
      <c r="P702" s="2"/>
      <c r="Q702" s="2"/>
      <c r="R702" s="2"/>
      <c r="S702" s="2"/>
      <c r="T702" s="2"/>
      <c r="U702" s="2"/>
      <c r="V702" s="2"/>
      <c r="W702" s="2"/>
      <c r="X702" s="2"/>
      <c r="Y702" s="2"/>
      <c r="Z702" s="2"/>
    </row>
    <row r="703" spans="1:26" ht="13.5" customHeight="1">
      <c r="A703" s="2"/>
      <c r="B703" s="2"/>
      <c r="C703" s="3"/>
      <c r="D703" s="2"/>
      <c r="E703" s="2"/>
      <c r="F703" s="2"/>
      <c r="G703" s="2"/>
      <c r="H703" s="2"/>
      <c r="I703" s="2"/>
      <c r="J703" s="2"/>
      <c r="K703" s="2"/>
      <c r="L703" s="2"/>
      <c r="M703" s="2"/>
      <c r="N703" s="2"/>
      <c r="O703" s="2"/>
      <c r="P703" s="2"/>
      <c r="Q703" s="2"/>
      <c r="R703" s="2"/>
      <c r="S703" s="2"/>
      <c r="T703" s="2"/>
      <c r="U703" s="2"/>
      <c r="V703" s="2"/>
      <c r="W703" s="2"/>
      <c r="X703" s="2"/>
      <c r="Y703" s="2"/>
      <c r="Z703" s="2"/>
    </row>
    <row r="704" spans="1:26" ht="13.5" customHeight="1">
      <c r="A704" s="2"/>
      <c r="B704" s="2"/>
      <c r="C704" s="3"/>
      <c r="D704" s="2"/>
      <c r="E704" s="2"/>
      <c r="F704" s="2"/>
      <c r="G704" s="2"/>
      <c r="H704" s="2"/>
      <c r="I704" s="2"/>
      <c r="J704" s="2"/>
      <c r="K704" s="2"/>
      <c r="L704" s="2"/>
      <c r="M704" s="2"/>
      <c r="N704" s="2"/>
      <c r="O704" s="2"/>
      <c r="P704" s="2"/>
      <c r="Q704" s="2"/>
      <c r="R704" s="2"/>
      <c r="S704" s="2"/>
      <c r="T704" s="2"/>
      <c r="U704" s="2"/>
      <c r="V704" s="2"/>
      <c r="W704" s="2"/>
      <c r="X704" s="2"/>
      <c r="Y704" s="2"/>
      <c r="Z704" s="2"/>
    </row>
    <row r="705" spans="1:26" ht="13.5" customHeight="1">
      <c r="A705" s="2"/>
      <c r="B705" s="2"/>
      <c r="C705" s="3"/>
      <c r="D705" s="2"/>
      <c r="E705" s="2"/>
      <c r="F705" s="2"/>
      <c r="G705" s="2"/>
      <c r="H705" s="2"/>
      <c r="I705" s="2"/>
      <c r="J705" s="2"/>
      <c r="K705" s="2"/>
      <c r="L705" s="2"/>
      <c r="M705" s="2"/>
      <c r="N705" s="2"/>
      <c r="O705" s="2"/>
      <c r="P705" s="2"/>
      <c r="Q705" s="2"/>
      <c r="R705" s="2"/>
      <c r="S705" s="2"/>
      <c r="T705" s="2"/>
      <c r="U705" s="2"/>
      <c r="V705" s="2"/>
      <c r="W705" s="2"/>
      <c r="X705" s="2"/>
      <c r="Y705" s="2"/>
      <c r="Z705" s="2"/>
    </row>
    <row r="706" spans="1:26" ht="13.5" customHeight="1">
      <c r="A706" s="2"/>
      <c r="B706" s="2"/>
      <c r="C706" s="3"/>
      <c r="D706" s="2"/>
      <c r="E706" s="2"/>
      <c r="F706" s="2"/>
      <c r="G706" s="2"/>
      <c r="H706" s="2"/>
      <c r="I706" s="2"/>
      <c r="J706" s="2"/>
      <c r="K706" s="2"/>
      <c r="L706" s="2"/>
      <c r="M706" s="2"/>
      <c r="N706" s="2"/>
      <c r="O706" s="2"/>
      <c r="P706" s="2"/>
      <c r="Q706" s="2"/>
      <c r="R706" s="2"/>
      <c r="S706" s="2"/>
      <c r="T706" s="2"/>
      <c r="U706" s="2"/>
      <c r="V706" s="2"/>
      <c r="W706" s="2"/>
      <c r="X706" s="2"/>
      <c r="Y706" s="2"/>
      <c r="Z706" s="2"/>
    </row>
    <row r="707" spans="1:26" ht="13.5" customHeight="1">
      <c r="A707" s="2"/>
      <c r="B707" s="2"/>
      <c r="C707" s="3"/>
      <c r="D707" s="2"/>
      <c r="E707" s="2"/>
      <c r="F707" s="2"/>
      <c r="G707" s="2"/>
      <c r="H707" s="2"/>
      <c r="I707" s="2"/>
      <c r="J707" s="2"/>
      <c r="K707" s="2"/>
      <c r="L707" s="2"/>
      <c r="M707" s="2"/>
      <c r="N707" s="2"/>
      <c r="O707" s="2"/>
      <c r="P707" s="2"/>
      <c r="Q707" s="2"/>
      <c r="R707" s="2"/>
      <c r="S707" s="2"/>
      <c r="T707" s="2"/>
      <c r="U707" s="2"/>
      <c r="V707" s="2"/>
      <c r="W707" s="2"/>
      <c r="X707" s="2"/>
      <c r="Y707" s="2"/>
      <c r="Z707" s="2"/>
    </row>
    <row r="708" spans="1:26" ht="13.5" customHeight="1">
      <c r="A708" s="2"/>
      <c r="B708" s="2"/>
      <c r="C708" s="3"/>
      <c r="D708" s="2"/>
      <c r="E708" s="2"/>
      <c r="F708" s="2"/>
      <c r="G708" s="2"/>
      <c r="H708" s="2"/>
      <c r="I708" s="2"/>
      <c r="J708" s="2"/>
      <c r="K708" s="2"/>
      <c r="L708" s="2"/>
      <c r="M708" s="2"/>
      <c r="N708" s="2"/>
      <c r="O708" s="2"/>
      <c r="P708" s="2"/>
      <c r="Q708" s="2"/>
      <c r="R708" s="2"/>
      <c r="S708" s="2"/>
      <c r="T708" s="2"/>
      <c r="U708" s="2"/>
      <c r="V708" s="2"/>
      <c r="W708" s="2"/>
      <c r="X708" s="2"/>
      <c r="Y708" s="2"/>
      <c r="Z708" s="2"/>
    </row>
    <row r="709" spans="1:26" ht="13.5" customHeight="1">
      <c r="A709" s="2"/>
      <c r="B709" s="2"/>
      <c r="C709" s="3"/>
      <c r="D709" s="2"/>
      <c r="E709" s="2"/>
      <c r="F709" s="2"/>
      <c r="G709" s="2"/>
      <c r="H709" s="2"/>
      <c r="I709" s="2"/>
      <c r="J709" s="2"/>
      <c r="K709" s="2"/>
      <c r="L709" s="2"/>
      <c r="M709" s="2"/>
      <c r="N709" s="2"/>
      <c r="O709" s="2"/>
      <c r="P709" s="2"/>
      <c r="Q709" s="2"/>
      <c r="R709" s="2"/>
      <c r="S709" s="2"/>
      <c r="T709" s="2"/>
      <c r="U709" s="2"/>
      <c r="V709" s="2"/>
      <c r="W709" s="2"/>
      <c r="X709" s="2"/>
      <c r="Y709" s="2"/>
      <c r="Z709" s="2"/>
    </row>
    <row r="710" spans="1:26" ht="13.5" customHeight="1">
      <c r="A710" s="2"/>
      <c r="B710" s="2"/>
      <c r="C710" s="3"/>
      <c r="D710" s="2"/>
      <c r="E710" s="2"/>
      <c r="F710" s="2"/>
      <c r="G710" s="2"/>
      <c r="H710" s="2"/>
      <c r="I710" s="2"/>
      <c r="J710" s="2"/>
      <c r="K710" s="2"/>
      <c r="L710" s="2"/>
      <c r="M710" s="2"/>
      <c r="N710" s="2"/>
      <c r="O710" s="2"/>
      <c r="P710" s="2"/>
      <c r="Q710" s="2"/>
      <c r="R710" s="2"/>
      <c r="S710" s="2"/>
      <c r="T710" s="2"/>
      <c r="U710" s="2"/>
      <c r="V710" s="2"/>
      <c r="W710" s="2"/>
      <c r="X710" s="2"/>
      <c r="Y710" s="2"/>
      <c r="Z710" s="2"/>
    </row>
    <row r="711" spans="1:26" ht="13.5" customHeight="1">
      <c r="A711" s="2"/>
      <c r="B711" s="2"/>
      <c r="C711" s="3"/>
      <c r="D711" s="2"/>
      <c r="E711" s="2"/>
      <c r="F711" s="2"/>
      <c r="G711" s="2"/>
      <c r="H711" s="2"/>
      <c r="I711" s="2"/>
      <c r="J711" s="2"/>
      <c r="K711" s="2"/>
      <c r="L711" s="2"/>
      <c r="M711" s="2"/>
      <c r="N711" s="2"/>
      <c r="O711" s="2"/>
      <c r="P711" s="2"/>
      <c r="Q711" s="2"/>
      <c r="R711" s="2"/>
      <c r="S711" s="2"/>
      <c r="T711" s="2"/>
      <c r="U711" s="2"/>
      <c r="V711" s="2"/>
      <c r="W711" s="2"/>
      <c r="X711" s="2"/>
      <c r="Y711" s="2"/>
      <c r="Z711" s="2"/>
    </row>
    <row r="712" spans="1:26" ht="13.5" customHeight="1">
      <c r="A712" s="2"/>
      <c r="B712" s="2"/>
      <c r="C712" s="3"/>
      <c r="D712" s="2"/>
      <c r="E712" s="2"/>
      <c r="F712" s="2"/>
      <c r="G712" s="2"/>
      <c r="H712" s="2"/>
      <c r="I712" s="2"/>
      <c r="J712" s="2"/>
      <c r="K712" s="2"/>
      <c r="L712" s="2"/>
      <c r="M712" s="2"/>
      <c r="N712" s="2"/>
      <c r="O712" s="2"/>
      <c r="P712" s="2"/>
      <c r="Q712" s="2"/>
      <c r="R712" s="2"/>
      <c r="S712" s="2"/>
      <c r="T712" s="2"/>
      <c r="U712" s="2"/>
      <c r="V712" s="2"/>
      <c r="W712" s="2"/>
      <c r="X712" s="2"/>
      <c r="Y712" s="2"/>
      <c r="Z712" s="2"/>
    </row>
    <row r="713" spans="1:26" ht="13.5" customHeight="1">
      <c r="A713" s="2"/>
      <c r="B713" s="2"/>
      <c r="C713" s="3"/>
      <c r="D713" s="2"/>
      <c r="E713" s="2"/>
      <c r="F713" s="2"/>
      <c r="G713" s="2"/>
      <c r="H713" s="2"/>
      <c r="I713" s="2"/>
      <c r="J713" s="2"/>
      <c r="K713" s="2"/>
      <c r="L713" s="2"/>
      <c r="M713" s="2"/>
      <c r="N713" s="2"/>
      <c r="O713" s="2"/>
      <c r="P713" s="2"/>
      <c r="Q713" s="2"/>
      <c r="R713" s="2"/>
      <c r="S713" s="2"/>
      <c r="T713" s="2"/>
      <c r="U713" s="2"/>
      <c r="V713" s="2"/>
      <c r="W713" s="2"/>
      <c r="X713" s="2"/>
      <c r="Y713" s="2"/>
      <c r="Z713" s="2"/>
    </row>
    <row r="714" spans="1:26" ht="13.5" customHeight="1">
      <c r="A714" s="2"/>
      <c r="B714" s="2"/>
      <c r="C714" s="3"/>
      <c r="D714" s="2"/>
      <c r="E714" s="2"/>
      <c r="F714" s="2"/>
      <c r="G714" s="2"/>
      <c r="H714" s="2"/>
      <c r="I714" s="2"/>
      <c r="J714" s="2"/>
      <c r="K714" s="2"/>
      <c r="L714" s="2"/>
      <c r="M714" s="2"/>
      <c r="N714" s="2"/>
      <c r="O714" s="2"/>
      <c r="P714" s="2"/>
      <c r="Q714" s="2"/>
      <c r="R714" s="2"/>
      <c r="S714" s="2"/>
      <c r="T714" s="2"/>
      <c r="U714" s="2"/>
      <c r="V714" s="2"/>
      <c r="W714" s="2"/>
      <c r="X714" s="2"/>
      <c r="Y714" s="2"/>
      <c r="Z714" s="2"/>
    </row>
    <row r="715" spans="1:26" ht="13.5" customHeight="1">
      <c r="A715" s="2"/>
      <c r="B715" s="2"/>
      <c r="C715" s="3"/>
      <c r="D715" s="2"/>
      <c r="E715" s="2"/>
      <c r="F715" s="2"/>
      <c r="G715" s="2"/>
      <c r="H715" s="2"/>
      <c r="I715" s="2"/>
      <c r="J715" s="2"/>
      <c r="K715" s="2"/>
      <c r="L715" s="2"/>
      <c r="M715" s="2"/>
      <c r="N715" s="2"/>
      <c r="O715" s="2"/>
      <c r="P715" s="2"/>
      <c r="Q715" s="2"/>
      <c r="R715" s="2"/>
      <c r="S715" s="2"/>
      <c r="T715" s="2"/>
      <c r="U715" s="2"/>
      <c r="V715" s="2"/>
      <c r="W715" s="2"/>
      <c r="X715" s="2"/>
      <c r="Y715" s="2"/>
      <c r="Z715" s="2"/>
    </row>
    <row r="716" spans="1:26" ht="13.5" customHeight="1">
      <c r="A716" s="2"/>
      <c r="B716" s="2"/>
      <c r="C716" s="3"/>
      <c r="D716" s="2"/>
      <c r="E716" s="2"/>
      <c r="F716" s="2"/>
      <c r="G716" s="2"/>
      <c r="H716" s="2"/>
      <c r="I716" s="2"/>
      <c r="J716" s="2"/>
      <c r="K716" s="2"/>
      <c r="L716" s="2"/>
      <c r="M716" s="2"/>
      <c r="N716" s="2"/>
      <c r="O716" s="2"/>
      <c r="P716" s="2"/>
      <c r="Q716" s="2"/>
      <c r="R716" s="2"/>
      <c r="S716" s="2"/>
      <c r="T716" s="2"/>
      <c r="U716" s="2"/>
      <c r="V716" s="2"/>
      <c r="W716" s="2"/>
      <c r="X716" s="2"/>
      <c r="Y716" s="2"/>
      <c r="Z716" s="2"/>
    </row>
    <row r="717" spans="1:26" ht="13.5" customHeight="1">
      <c r="A717" s="2"/>
      <c r="B717" s="2"/>
      <c r="C717" s="3"/>
      <c r="D717" s="2"/>
      <c r="E717" s="2"/>
      <c r="F717" s="2"/>
      <c r="G717" s="2"/>
      <c r="H717" s="2"/>
      <c r="I717" s="2"/>
      <c r="J717" s="2"/>
      <c r="K717" s="2"/>
      <c r="L717" s="2"/>
      <c r="M717" s="2"/>
      <c r="N717" s="2"/>
      <c r="O717" s="2"/>
      <c r="P717" s="2"/>
      <c r="Q717" s="2"/>
      <c r="R717" s="2"/>
      <c r="S717" s="2"/>
      <c r="T717" s="2"/>
      <c r="U717" s="2"/>
      <c r="V717" s="2"/>
      <c r="W717" s="2"/>
      <c r="X717" s="2"/>
      <c r="Y717" s="2"/>
      <c r="Z717" s="2"/>
    </row>
    <row r="718" spans="1:26" ht="13.5" customHeight="1">
      <c r="A718" s="2"/>
      <c r="B718" s="2"/>
      <c r="C718" s="3"/>
      <c r="D718" s="2"/>
      <c r="E718" s="2"/>
      <c r="F718" s="2"/>
      <c r="G718" s="2"/>
      <c r="H718" s="2"/>
      <c r="I718" s="2"/>
      <c r="J718" s="2"/>
      <c r="K718" s="2"/>
      <c r="L718" s="2"/>
      <c r="M718" s="2"/>
      <c r="N718" s="2"/>
      <c r="O718" s="2"/>
      <c r="P718" s="2"/>
      <c r="Q718" s="2"/>
      <c r="R718" s="2"/>
      <c r="S718" s="2"/>
      <c r="T718" s="2"/>
      <c r="U718" s="2"/>
      <c r="V718" s="2"/>
      <c r="W718" s="2"/>
      <c r="X718" s="2"/>
      <c r="Y718" s="2"/>
      <c r="Z718" s="2"/>
    </row>
    <row r="719" spans="1:26" ht="13.5" customHeight="1">
      <c r="A719" s="2"/>
      <c r="B719" s="2"/>
      <c r="C719" s="3"/>
      <c r="D719" s="2"/>
      <c r="E719" s="2"/>
      <c r="F719" s="2"/>
      <c r="G719" s="2"/>
      <c r="H719" s="2"/>
      <c r="I719" s="2"/>
      <c r="J719" s="2"/>
      <c r="K719" s="2"/>
      <c r="L719" s="2"/>
      <c r="M719" s="2"/>
      <c r="N719" s="2"/>
      <c r="O719" s="2"/>
      <c r="P719" s="2"/>
      <c r="Q719" s="2"/>
      <c r="R719" s="2"/>
      <c r="S719" s="2"/>
      <c r="T719" s="2"/>
      <c r="U719" s="2"/>
      <c r="V719" s="2"/>
      <c r="W719" s="2"/>
      <c r="X719" s="2"/>
      <c r="Y719" s="2"/>
      <c r="Z719" s="2"/>
    </row>
    <row r="720" spans="1:26" ht="13.5" customHeight="1">
      <c r="A720" s="2"/>
      <c r="B720" s="2"/>
      <c r="C720" s="3"/>
      <c r="D720" s="2"/>
      <c r="E720" s="2"/>
      <c r="F720" s="2"/>
      <c r="G720" s="2"/>
      <c r="H720" s="2"/>
      <c r="I720" s="2"/>
      <c r="J720" s="2"/>
      <c r="K720" s="2"/>
      <c r="L720" s="2"/>
      <c r="M720" s="2"/>
      <c r="N720" s="2"/>
      <c r="O720" s="2"/>
      <c r="P720" s="2"/>
      <c r="Q720" s="2"/>
      <c r="R720" s="2"/>
      <c r="S720" s="2"/>
      <c r="T720" s="2"/>
      <c r="U720" s="2"/>
      <c r="V720" s="2"/>
      <c r="W720" s="2"/>
      <c r="X720" s="2"/>
      <c r="Y720" s="2"/>
      <c r="Z720" s="2"/>
    </row>
    <row r="721" spans="1:26" ht="13.5" customHeight="1">
      <c r="A721" s="2"/>
      <c r="B721" s="2"/>
      <c r="C721" s="3"/>
      <c r="D721" s="2"/>
      <c r="E721" s="2"/>
      <c r="F721" s="2"/>
      <c r="G721" s="2"/>
      <c r="H721" s="2"/>
      <c r="I721" s="2"/>
      <c r="J721" s="2"/>
      <c r="K721" s="2"/>
      <c r="L721" s="2"/>
      <c r="M721" s="2"/>
      <c r="N721" s="2"/>
      <c r="O721" s="2"/>
      <c r="P721" s="2"/>
      <c r="Q721" s="2"/>
      <c r="R721" s="2"/>
      <c r="S721" s="2"/>
      <c r="T721" s="2"/>
      <c r="U721" s="2"/>
      <c r="V721" s="2"/>
      <c r="W721" s="2"/>
      <c r="X721" s="2"/>
      <c r="Y721" s="2"/>
      <c r="Z721" s="2"/>
    </row>
    <row r="722" spans="1:26" ht="13.5" customHeight="1">
      <c r="A722" s="2"/>
      <c r="B722" s="2"/>
      <c r="C722" s="3"/>
      <c r="D722" s="2"/>
      <c r="E722" s="2"/>
      <c r="F722" s="2"/>
      <c r="G722" s="2"/>
      <c r="H722" s="2"/>
      <c r="I722" s="2"/>
      <c r="J722" s="2"/>
      <c r="K722" s="2"/>
      <c r="L722" s="2"/>
      <c r="M722" s="2"/>
      <c r="N722" s="2"/>
      <c r="O722" s="2"/>
      <c r="P722" s="2"/>
      <c r="Q722" s="2"/>
      <c r="R722" s="2"/>
      <c r="S722" s="2"/>
      <c r="T722" s="2"/>
      <c r="U722" s="2"/>
      <c r="V722" s="2"/>
      <c r="W722" s="2"/>
      <c r="X722" s="2"/>
      <c r="Y722" s="2"/>
      <c r="Z722" s="2"/>
    </row>
    <row r="723" spans="1:26" ht="13.5" customHeight="1">
      <c r="A723" s="2"/>
      <c r="B723" s="2"/>
      <c r="C723" s="3"/>
      <c r="D723" s="2"/>
      <c r="E723" s="2"/>
      <c r="F723" s="2"/>
      <c r="G723" s="2"/>
      <c r="H723" s="2"/>
      <c r="I723" s="2"/>
      <c r="J723" s="2"/>
      <c r="K723" s="2"/>
      <c r="L723" s="2"/>
      <c r="M723" s="2"/>
      <c r="N723" s="2"/>
      <c r="O723" s="2"/>
      <c r="P723" s="2"/>
      <c r="Q723" s="2"/>
      <c r="R723" s="2"/>
      <c r="S723" s="2"/>
      <c r="T723" s="2"/>
      <c r="U723" s="2"/>
      <c r="V723" s="2"/>
      <c r="W723" s="2"/>
      <c r="X723" s="2"/>
      <c r="Y723" s="2"/>
      <c r="Z723" s="2"/>
    </row>
    <row r="724" spans="1:26" ht="13.5" customHeight="1">
      <c r="A724" s="2"/>
      <c r="B724" s="2"/>
      <c r="C724" s="3"/>
      <c r="D724" s="2"/>
      <c r="E724" s="2"/>
      <c r="F724" s="2"/>
      <c r="G724" s="2"/>
      <c r="H724" s="2"/>
      <c r="I724" s="2"/>
      <c r="J724" s="2"/>
      <c r="K724" s="2"/>
      <c r="L724" s="2"/>
      <c r="M724" s="2"/>
      <c r="N724" s="2"/>
      <c r="O724" s="2"/>
      <c r="P724" s="2"/>
      <c r="Q724" s="2"/>
      <c r="R724" s="2"/>
      <c r="S724" s="2"/>
      <c r="T724" s="2"/>
      <c r="U724" s="2"/>
      <c r="V724" s="2"/>
      <c r="W724" s="2"/>
      <c r="X724" s="2"/>
      <c r="Y724" s="2"/>
      <c r="Z724" s="2"/>
    </row>
    <row r="725" spans="1:26" ht="13.5" customHeight="1">
      <c r="A725" s="2"/>
      <c r="B725" s="2"/>
      <c r="C725" s="3"/>
      <c r="D725" s="2"/>
      <c r="E725" s="2"/>
      <c r="F725" s="2"/>
      <c r="G725" s="2"/>
      <c r="H725" s="2"/>
      <c r="I725" s="2"/>
      <c r="J725" s="2"/>
      <c r="K725" s="2"/>
      <c r="L725" s="2"/>
      <c r="M725" s="2"/>
      <c r="N725" s="2"/>
      <c r="O725" s="2"/>
      <c r="P725" s="2"/>
      <c r="Q725" s="2"/>
      <c r="R725" s="2"/>
      <c r="S725" s="2"/>
      <c r="T725" s="2"/>
      <c r="U725" s="2"/>
      <c r="V725" s="2"/>
      <c r="W725" s="2"/>
      <c r="X725" s="2"/>
      <c r="Y725" s="2"/>
      <c r="Z725" s="2"/>
    </row>
    <row r="726" spans="1:26" ht="13.5" customHeight="1">
      <c r="A726" s="2"/>
      <c r="B726" s="2"/>
      <c r="C726" s="3"/>
      <c r="D726" s="2"/>
      <c r="E726" s="2"/>
      <c r="F726" s="2"/>
      <c r="G726" s="2"/>
      <c r="H726" s="2"/>
      <c r="I726" s="2"/>
      <c r="J726" s="2"/>
      <c r="K726" s="2"/>
      <c r="L726" s="2"/>
      <c r="M726" s="2"/>
      <c r="N726" s="2"/>
      <c r="O726" s="2"/>
      <c r="P726" s="2"/>
      <c r="Q726" s="2"/>
      <c r="R726" s="2"/>
      <c r="S726" s="2"/>
      <c r="T726" s="2"/>
      <c r="U726" s="2"/>
      <c r="V726" s="2"/>
      <c r="W726" s="2"/>
      <c r="X726" s="2"/>
      <c r="Y726" s="2"/>
      <c r="Z726" s="2"/>
    </row>
    <row r="727" spans="1:26" ht="13.5" customHeight="1">
      <c r="A727" s="2"/>
      <c r="B727" s="2"/>
      <c r="C727" s="3"/>
      <c r="D727" s="2"/>
      <c r="E727" s="2"/>
      <c r="F727" s="2"/>
      <c r="G727" s="2"/>
      <c r="H727" s="2"/>
      <c r="I727" s="2"/>
      <c r="J727" s="2"/>
      <c r="K727" s="2"/>
      <c r="L727" s="2"/>
      <c r="M727" s="2"/>
      <c r="N727" s="2"/>
      <c r="O727" s="2"/>
      <c r="P727" s="2"/>
      <c r="Q727" s="2"/>
      <c r="R727" s="2"/>
      <c r="S727" s="2"/>
      <c r="T727" s="2"/>
      <c r="U727" s="2"/>
      <c r="V727" s="2"/>
      <c r="W727" s="2"/>
      <c r="X727" s="2"/>
      <c r="Y727" s="2"/>
      <c r="Z727" s="2"/>
    </row>
    <row r="728" spans="1:26" ht="13.5" customHeight="1">
      <c r="A728" s="2"/>
      <c r="B728" s="2"/>
      <c r="C728" s="3"/>
      <c r="D728" s="2"/>
      <c r="E728" s="2"/>
      <c r="F728" s="2"/>
      <c r="G728" s="2"/>
      <c r="H728" s="2"/>
      <c r="I728" s="2"/>
      <c r="J728" s="2"/>
      <c r="K728" s="2"/>
      <c r="L728" s="2"/>
      <c r="M728" s="2"/>
      <c r="N728" s="2"/>
      <c r="O728" s="2"/>
      <c r="P728" s="2"/>
      <c r="Q728" s="2"/>
      <c r="R728" s="2"/>
      <c r="S728" s="2"/>
      <c r="T728" s="2"/>
      <c r="U728" s="2"/>
      <c r="V728" s="2"/>
      <c r="W728" s="2"/>
      <c r="X728" s="2"/>
      <c r="Y728" s="2"/>
      <c r="Z728" s="2"/>
    </row>
    <row r="729" spans="1:26" ht="13.5" customHeight="1">
      <c r="A729" s="2"/>
      <c r="B729" s="2"/>
      <c r="C729" s="3"/>
      <c r="D729" s="2"/>
      <c r="E729" s="2"/>
      <c r="F729" s="2"/>
      <c r="G729" s="2"/>
      <c r="H729" s="2"/>
      <c r="I729" s="2"/>
      <c r="J729" s="2"/>
      <c r="K729" s="2"/>
      <c r="L729" s="2"/>
      <c r="M729" s="2"/>
      <c r="N729" s="2"/>
      <c r="O729" s="2"/>
      <c r="P729" s="2"/>
      <c r="Q729" s="2"/>
      <c r="R729" s="2"/>
      <c r="S729" s="2"/>
      <c r="T729" s="2"/>
      <c r="U729" s="2"/>
      <c r="V729" s="2"/>
      <c r="W729" s="2"/>
      <c r="X729" s="2"/>
      <c r="Y729" s="2"/>
      <c r="Z729" s="2"/>
    </row>
    <row r="730" spans="1:26" ht="13.5" customHeight="1">
      <c r="A730" s="2"/>
      <c r="B730" s="2"/>
      <c r="C730" s="3"/>
      <c r="D730" s="2"/>
      <c r="E730" s="2"/>
      <c r="F730" s="2"/>
      <c r="G730" s="2"/>
      <c r="H730" s="2"/>
      <c r="I730" s="2"/>
      <c r="J730" s="2"/>
      <c r="K730" s="2"/>
      <c r="L730" s="2"/>
      <c r="M730" s="2"/>
      <c r="N730" s="2"/>
      <c r="O730" s="2"/>
      <c r="P730" s="2"/>
      <c r="Q730" s="2"/>
      <c r="R730" s="2"/>
      <c r="S730" s="2"/>
      <c r="T730" s="2"/>
      <c r="U730" s="2"/>
      <c r="V730" s="2"/>
      <c r="W730" s="2"/>
      <c r="X730" s="2"/>
      <c r="Y730" s="2"/>
      <c r="Z730" s="2"/>
    </row>
    <row r="731" spans="1:26" ht="13.5" customHeight="1">
      <c r="A731" s="2"/>
      <c r="B731" s="2"/>
      <c r="C731" s="3"/>
      <c r="D731" s="2"/>
      <c r="E731" s="2"/>
      <c r="F731" s="2"/>
      <c r="G731" s="2"/>
      <c r="H731" s="2"/>
      <c r="I731" s="2"/>
      <c r="J731" s="2"/>
      <c r="K731" s="2"/>
      <c r="L731" s="2"/>
      <c r="M731" s="2"/>
      <c r="N731" s="2"/>
      <c r="O731" s="2"/>
      <c r="P731" s="2"/>
      <c r="Q731" s="2"/>
      <c r="R731" s="2"/>
      <c r="S731" s="2"/>
      <c r="T731" s="2"/>
      <c r="U731" s="2"/>
      <c r="V731" s="2"/>
      <c r="W731" s="2"/>
      <c r="X731" s="2"/>
      <c r="Y731" s="2"/>
      <c r="Z731" s="2"/>
    </row>
    <row r="732" spans="1:26" ht="13.5" customHeight="1">
      <c r="A732" s="2"/>
      <c r="B732" s="2"/>
      <c r="C732" s="3"/>
      <c r="D732" s="2"/>
      <c r="E732" s="2"/>
      <c r="F732" s="2"/>
      <c r="G732" s="2"/>
      <c r="H732" s="2"/>
      <c r="I732" s="2"/>
      <c r="J732" s="2"/>
      <c r="K732" s="2"/>
      <c r="L732" s="2"/>
      <c r="M732" s="2"/>
      <c r="N732" s="2"/>
      <c r="O732" s="2"/>
      <c r="P732" s="2"/>
      <c r="Q732" s="2"/>
      <c r="R732" s="2"/>
      <c r="S732" s="2"/>
      <c r="T732" s="2"/>
      <c r="U732" s="2"/>
      <c r="V732" s="2"/>
      <c r="W732" s="2"/>
      <c r="X732" s="2"/>
      <c r="Y732" s="2"/>
      <c r="Z732" s="2"/>
    </row>
    <row r="733" spans="1:26" ht="13.5" customHeight="1">
      <c r="A733" s="2"/>
      <c r="B733" s="2"/>
      <c r="C733" s="3"/>
      <c r="D733" s="2"/>
      <c r="E733" s="2"/>
      <c r="F733" s="2"/>
      <c r="G733" s="2"/>
      <c r="H733" s="2"/>
      <c r="I733" s="2"/>
      <c r="J733" s="2"/>
      <c r="K733" s="2"/>
      <c r="L733" s="2"/>
      <c r="M733" s="2"/>
      <c r="N733" s="2"/>
      <c r="O733" s="2"/>
      <c r="P733" s="2"/>
      <c r="Q733" s="2"/>
      <c r="R733" s="2"/>
      <c r="S733" s="2"/>
      <c r="T733" s="2"/>
      <c r="U733" s="2"/>
      <c r="V733" s="2"/>
      <c r="W733" s="2"/>
      <c r="X733" s="2"/>
      <c r="Y733" s="2"/>
      <c r="Z733" s="2"/>
    </row>
    <row r="734" spans="1:26" ht="13.5" customHeight="1">
      <c r="A734" s="2"/>
      <c r="B734" s="2"/>
      <c r="C734" s="3"/>
      <c r="D734" s="2"/>
      <c r="E734" s="2"/>
      <c r="F734" s="2"/>
      <c r="G734" s="2"/>
      <c r="H734" s="2"/>
      <c r="I734" s="2"/>
      <c r="J734" s="2"/>
      <c r="K734" s="2"/>
      <c r="L734" s="2"/>
      <c r="M734" s="2"/>
      <c r="N734" s="2"/>
      <c r="O734" s="2"/>
      <c r="P734" s="2"/>
      <c r="Q734" s="2"/>
      <c r="R734" s="2"/>
      <c r="S734" s="2"/>
      <c r="T734" s="2"/>
      <c r="U734" s="2"/>
      <c r="V734" s="2"/>
      <c r="W734" s="2"/>
      <c r="X734" s="2"/>
      <c r="Y734" s="2"/>
      <c r="Z734" s="2"/>
    </row>
    <row r="735" spans="1:26" ht="13.5" customHeight="1">
      <c r="A735" s="2"/>
      <c r="B735" s="2"/>
      <c r="C735" s="3"/>
      <c r="D735" s="2"/>
      <c r="E735" s="2"/>
      <c r="F735" s="2"/>
      <c r="G735" s="2"/>
      <c r="H735" s="2"/>
      <c r="I735" s="2"/>
      <c r="J735" s="2"/>
      <c r="K735" s="2"/>
      <c r="L735" s="2"/>
      <c r="M735" s="2"/>
      <c r="N735" s="2"/>
      <c r="O735" s="2"/>
      <c r="P735" s="2"/>
      <c r="Q735" s="2"/>
      <c r="R735" s="2"/>
      <c r="S735" s="2"/>
      <c r="T735" s="2"/>
      <c r="U735" s="2"/>
      <c r="V735" s="2"/>
      <c r="W735" s="2"/>
      <c r="X735" s="2"/>
      <c r="Y735" s="2"/>
      <c r="Z735" s="2"/>
    </row>
    <row r="736" spans="1:26" ht="13.5" customHeight="1">
      <c r="A736" s="2"/>
      <c r="B736" s="2"/>
      <c r="C736" s="3"/>
      <c r="D736" s="2"/>
      <c r="E736" s="2"/>
      <c r="F736" s="2"/>
      <c r="G736" s="2"/>
      <c r="H736" s="2"/>
      <c r="I736" s="2"/>
      <c r="J736" s="2"/>
      <c r="K736" s="2"/>
      <c r="L736" s="2"/>
      <c r="M736" s="2"/>
      <c r="N736" s="2"/>
      <c r="O736" s="2"/>
      <c r="P736" s="2"/>
      <c r="Q736" s="2"/>
      <c r="R736" s="2"/>
      <c r="S736" s="2"/>
      <c r="T736" s="2"/>
      <c r="U736" s="2"/>
      <c r="V736" s="2"/>
      <c r="W736" s="2"/>
      <c r="X736" s="2"/>
      <c r="Y736" s="2"/>
      <c r="Z736" s="2"/>
    </row>
    <row r="737" spans="1:26" ht="13.5" customHeight="1">
      <c r="A737" s="2"/>
      <c r="B737" s="2"/>
      <c r="C737" s="3"/>
      <c r="D737" s="2"/>
      <c r="E737" s="2"/>
      <c r="F737" s="2"/>
      <c r="G737" s="2"/>
      <c r="H737" s="2"/>
      <c r="I737" s="2"/>
      <c r="J737" s="2"/>
      <c r="K737" s="2"/>
      <c r="L737" s="2"/>
      <c r="M737" s="2"/>
      <c r="N737" s="2"/>
      <c r="O737" s="2"/>
      <c r="P737" s="2"/>
      <c r="Q737" s="2"/>
      <c r="R737" s="2"/>
      <c r="S737" s="2"/>
      <c r="T737" s="2"/>
      <c r="U737" s="2"/>
      <c r="V737" s="2"/>
      <c r="W737" s="2"/>
      <c r="X737" s="2"/>
      <c r="Y737" s="2"/>
      <c r="Z737" s="2"/>
    </row>
    <row r="738" spans="1:26" ht="13.5" customHeight="1">
      <c r="A738" s="2"/>
      <c r="B738" s="2"/>
      <c r="C738" s="3"/>
      <c r="D738" s="2"/>
      <c r="E738" s="2"/>
      <c r="F738" s="2"/>
      <c r="G738" s="2"/>
      <c r="H738" s="2"/>
      <c r="I738" s="2"/>
      <c r="J738" s="2"/>
      <c r="K738" s="2"/>
      <c r="L738" s="2"/>
      <c r="M738" s="2"/>
      <c r="N738" s="2"/>
      <c r="O738" s="2"/>
      <c r="P738" s="2"/>
      <c r="Q738" s="2"/>
      <c r="R738" s="2"/>
      <c r="S738" s="2"/>
      <c r="T738" s="2"/>
      <c r="U738" s="2"/>
      <c r="V738" s="2"/>
      <c r="W738" s="2"/>
      <c r="X738" s="2"/>
      <c r="Y738" s="2"/>
      <c r="Z738" s="2"/>
    </row>
    <row r="739" spans="1:26" ht="13.5" customHeight="1">
      <c r="A739" s="2"/>
      <c r="B739" s="2"/>
      <c r="C739" s="3"/>
      <c r="D739" s="2"/>
      <c r="E739" s="2"/>
      <c r="F739" s="2"/>
      <c r="G739" s="2"/>
      <c r="H739" s="2"/>
      <c r="I739" s="2"/>
      <c r="J739" s="2"/>
      <c r="K739" s="2"/>
      <c r="L739" s="2"/>
      <c r="M739" s="2"/>
      <c r="N739" s="2"/>
      <c r="O739" s="2"/>
      <c r="P739" s="2"/>
      <c r="Q739" s="2"/>
      <c r="R739" s="2"/>
      <c r="S739" s="2"/>
      <c r="T739" s="2"/>
      <c r="U739" s="2"/>
      <c r="V739" s="2"/>
      <c r="W739" s="2"/>
      <c r="X739" s="2"/>
      <c r="Y739" s="2"/>
      <c r="Z739" s="2"/>
    </row>
    <row r="740" spans="1:26" ht="13.5" customHeight="1">
      <c r="A740" s="2"/>
      <c r="B740" s="2"/>
      <c r="C740" s="3"/>
      <c r="D740" s="2"/>
      <c r="E740" s="2"/>
      <c r="F740" s="2"/>
      <c r="G740" s="2"/>
      <c r="H740" s="2"/>
      <c r="I740" s="2"/>
      <c r="J740" s="2"/>
      <c r="K740" s="2"/>
      <c r="L740" s="2"/>
      <c r="M740" s="2"/>
      <c r="N740" s="2"/>
      <c r="O740" s="2"/>
      <c r="P740" s="2"/>
      <c r="Q740" s="2"/>
      <c r="R740" s="2"/>
      <c r="S740" s="2"/>
      <c r="T740" s="2"/>
      <c r="U740" s="2"/>
      <c r="V740" s="2"/>
      <c r="W740" s="2"/>
      <c r="X740" s="2"/>
      <c r="Y740" s="2"/>
      <c r="Z740" s="2"/>
    </row>
    <row r="741" spans="1:26" ht="13.5" customHeight="1">
      <c r="A741" s="2"/>
      <c r="B741" s="2"/>
      <c r="C741" s="3"/>
      <c r="D741" s="2"/>
      <c r="E741" s="2"/>
      <c r="F741" s="2"/>
      <c r="G741" s="2"/>
      <c r="H741" s="2"/>
      <c r="I741" s="2"/>
      <c r="J741" s="2"/>
      <c r="K741" s="2"/>
      <c r="L741" s="2"/>
      <c r="M741" s="2"/>
      <c r="N741" s="2"/>
      <c r="O741" s="2"/>
      <c r="P741" s="2"/>
      <c r="Q741" s="2"/>
      <c r="R741" s="2"/>
      <c r="S741" s="2"/>
      <c r="T741" s="2"/>
      <c r="U741" s="2"/>
      <c r="V741" s="2"/>
      <c r="W741" s="2"/>
      <c r="X741" s="2"/>
      <c r="Y741" s="2"/>
      <c r="Z741" s="2"/>
    </row>
    <row r="742" spans="1:26" ht="13.5" customHeight="1">
      <c r="A742" s="2"/>
      <c r="B742" s="2"/>
      <c r="C742" s="3"/>
      <c r="D742" s="2"/>
      <c r="E742" s="2"/>
      <c r="F742" s="2"/>
      <c r="G742" s="2"/>
      <c r="H742" s="2"/>
      <c r="I742" s="2"/>
      <c r="J742" s="2"/>
      <c r="K742" s="2"/>
      <c r="L742" s="2"/>
      <c r="M742" s="2"/>
      <c r="N742" s="2"/>
      <c r="O742" s="2"/>
      <c r="P742" s="2"/>
      <c r="Q742" s="2"/>
      <c r="R742" s="2"/>
      <c r="S742" s="2"/>
      <c r="T742" s="2"/>
      <c r="U742" s="2"/>
      <c r="V742" s="2"/>
      <c r="W742" s="2"/>
      <c r="X742" s="2"/>
      <c r="Y742" s="2"/>
      <c r="Z742" s="2"/>
    </row>
    <row r="743" spans="1:26" ht="13.5" customHeight="1">
      <c r="A743" s="2"/>
      <c r="B743" s="2"/>
      <c r="C743" s="3"/>
      <c r="D743" s="2"/>
      <c r="E743" s="2"/>
      <c r="F743" s="2"/>
      <c r="G743" s="2"/>
      <c r="H743" s="2"/>
      <c r="I743" s="2"/>
      <c r="J743" s="2"/>
      <c r="K743" s="2"/>
      <c r="L743" s="2"/>
      <c r="M743" s="2"/>
      <c r="N743" s="2"/>
      <c r="O743" s="2"/>
      <c r="P743" s="2"/>
      <c r="Q743" s="2"/>
      <c r="R743" s="2"/>
      <c r="S743" s="2"/>
      <c r="T743" s="2"/>
      <c r="U743" s="2"/>
      <c r="V743" s="2"/>
      <c r="W743" s="2"/>
      <c r="X743" s="2"/>
      <c r="Y743" s="2"/>
      <c r="Z743" s="2"/>
    </row>
    <row r="744" spans="1:26" ht="13.5" customHeight="1">
      <c r="A744" s="2"/>
      <c r="B744" s="2"/>
      <c r="C744" s="3"/>
      <c r="D744" s="2"/>
      <c r="E744" s="2"/>
      <c r="F744" s="2"/>
      <c r="G744" s="2"/>
      <c r="H744" s="2"/>
      <c r="I744" s="2"/>
      <c r="J744" s="2"/>
      <c r="K744" s="2"/>
      <c r="L744" s="2"/>
      <c r="M744" s="2"/>
      <c r="N744" s="2"/>
      <c r="O744" s="2"/>
      <c r="P744" s="2"/>
      <c r="Q744" s="2"/>
      <c r="R744" s="2"/>
      <c r="S744" s="2"/>
      <c r="T744" s="2"/>
      <c r="U744" s="2"/>
      <c r="V744" s="2"/>
      <c r="W744" s="2"/>
      <c r="X744" s="2"/>
      <c r="Y744" s="2"/>
      <c r="Z744" s="2"/>
    </row>
    <row r="745" spans="1:26" ht="13.5" customHeight="1">
      <c r="A745" s="2"/>
      <c r="B745" s="2"/>
      <c r="C745" s="3"/>
      <c r="D745" s="2"/>
      <c r="E745" s="2"/>
      <c r="F745" s="2"/>
      <c r="G745" s="2"/>
      <c r="H745" s="2"/>
      <c r="I745" s="2"/>
      <c r="J745" s="2"/>
      <c r="K745" s="2"/>
      <c r="L745" s="2"/>
      <c r="M745" s="2"/>
      <c r="N745" s="2"/>
      <c r="O745" s="2"/>
      <c r="P745" s="2"/>
      <c r="Q745" s="2"/>
      <c r="R745" s="2"/>
      <c r="S745" s="2"/>
      <c r="T745" s="2"/>
      <c r="U745" s="2"/>
      <c r="V745" s="2"/>
      <c r="W745" s="2"/>
      <c r="X745" s="2"/>
      <c r="Y745" s="2"/>
      <c r="Z745" s="2"/>
    </row>
    <row r="746" spans="1:26" ht="13.5" customHeight="1">
      <c r="A746" s="2"/>
      <c r="B746" s="2"/>
      <c r="C746" s="3"/>
      <c r="D746" s="2"/>
      <c r="E746" s="2"/>
      <c r="F746" s="2"/>
      <c r="G746" s="2"/>
      <c r="H746" s="2"/>
      <c r="I746" s="2"/>
      <c r="J746" s="2"/>
      <c r="K746" s="2"/>
      <c r="L746" s="2"/>
      <c r="M746" s="2"/>
      <c r="N746" s="2"/>
      <c r="O746" s="2"/>
      <c r="P746" s="2"/>
      <c r="Q746" s="2"/>
      <c r="R746" s="2"/>
      <c r="S746" s="2"/>
      <c r="T746" s="2"/>
      <c r="U746" s="2"/>
      <c r="V746" s="2"/>
      <c r="W746" s="2"/>
      <c r="X746" s="2"/>
      <c r="Y746" s="2"/>
      <c r="Z746" s="2"/>
    </row>
    <row r="747" spans="1:26" ht="13.5" customHeight="1">
      <c r="A747" s="2"/>
      <c r="B747" s="2"/>
      <c r="C747" s="3"/>
      <c r="D747" s="2"/>
      <c r="E747" s="2"/>
      <c r="F747" s="2"/>
      <c r="G747" s="2"/>
      <c r="H747" s="2"/>
      <c r="I747" s="2"/>
      <c r="J747" s="2"/>
      <c r="K747" s="2"/>
      <c r="L747" s="2"/>
      <c r="M747" s="2"/>
      <c r="N747" s="2"/>
      <c r="O747" s="2"/>
      <c r="P747" s="2"/>
      <c r="Q747" s="2"/>
      <c r="R747" s="2"/>
      <c r="S747" s="2"/>
      <c r="T747" s="2"/>
      <c r="U747" s="2"/>
      <c r="V747" s="2"/>
      <c r="W747" s="2"/>
      <c r="X747" s="2"/>
      <c r="Y747" s="2"/>
      <c r="Z747" s="2"/>
    </row>
    <row r="748" spans="1:26" ht="13.5" customHeight="1">
      <c r="A748" s="2"/>
      <c r="B748" s="2"/>
      <c r="C748" s="3"/>
      <c r="D748" s="2"/>
      <c r="E748" s="2"/>
      <c r="F748" s="2"/>
      <c r="G748" s="2"/>
      <c r="H748" s="2"/>
      <c r="I748" s="2"/>
      <c r="J748" s="2"/>
      <c r="K748" s="2"/>
      <c r="L748" s="2"/>
      <c r="M748" s="2"/>
      <c r="N748" s="2"/>
      <c r="O748" s="2"/>
      <c r="P748" s="2"/>
      <c r="Q748" s="2"/>
      <c r="R748" s="2"/>
      <c r="S748" s="2"/>
      <c r="T748" s="2"/>
      <c r="U748" s="2"/>
      <c r="V748" s="2"/>
      <c r="W748" s="2"/>
      <c r="X748" s="2"/>
      <c r="Y748" s="2"/>
      <c r="Z748" s="2"/>
    </row>
    <row r="749" spans="1:26" ht="13.5" customHeight="1">
      <c r="A749" s="2"/>
      <c r="B749" s="2"/>
      <c r="C749" s="3"/>
      <c r="D749" s="2"/>
      <c r="E749" s="2"/>
      <c r="F749" s="2"/>
      <c r="G749" s="2"/>
      <c r="H749" s="2"/>
      <c r="I749" s="2"/>
      <c r="J749" s="2"/>
      <c r="K749" s="2"/>
      <c r="L749" s="2"/>
      <c r="M749" s="2"/>
      <c r="N749" s="2"/>
      <c r="O749" s="2"/>
      <c r="P749" s="2"/>
      <c r="Q749" s="2"/>
      <c r="R749" s="2"/>
      <c r="S749" s="2"/>
      <c r="T749" s="2"/>
      <c r="U749" s="2"/>
      <c r="V749" s="2"/>
      <c r="W749" s="2"/>
      <c r="X749" s="2"/>
      <c r="Y749" s="2"/>
      <c r="Z749" s="2"/>
    </row>
    <row r="750" spans="1:26" ht="13.5" customHeight="1">
      <c r="A750" s="2"/>
      <c r="B750" s="2"/>
      <c r="C750" s="3"/>
      <c r="D750" s="2"/>
      <c r="E750" s="2"/>
      <c r="F750" s="2"/>
      <c r="G750" s="2"/>
      <c r="H750" s="2"/>
      <c r="I750" s="2"/>
      <c r="J750" s="2"/>
      <c r="K750" s="2"/>
      <c r="L750" s="2"/>
      <c r="M750" s="2"/>
      <c r="N750" s="2"/>
      <c r="O750" s="2"/>
      <c r="P750" s="2"/>
      <c r="Q750" s="2"/>
      <c r="R750" s="2"/>
      <c r="S750" s="2"/>
      <c r="T750" s="2"/>
      <c r="U750" s="2"/>
      <c r="V750" s="2"/>
      <c r="W750" s="2"/>
      <c r="X750" s="2"/>
      <c r="Y750" s="2"/>
      <c r="Z750" s="2"/>
    </row>
    <row r="751" spans="1:26" ht="13.5" customHeight="1">
      <c r="A751" s="2"/>
      <c r="B751" s="2"/>
      <c r="C751" s="3"/>
      <c r="D751" s="2"/>
      <c r="E751" s="2"/>
      <c r="F751" s="2"/>
      <c r="G751" s="2"/>
      <c r="H751" s="2"/>
      <c r="I751" s="2"/>
      <c r="J751" s="2"/>
      <c r="K751" s="2"/>
      <c r="L751" s="2"/>
      <c r="M751" s="2"/>
      <c r="N751" s="2"/>
      <c r="O751" s="2"/>
      <c r="P751" s="2"/>
      <c r="Q751" s="2"/>
      <c r="R751" s="2"/>
      <c r="S751" s="2"/>
      <c r="T751" s="2"/>
      <c r="U751" s="2"/>
      <c r="V751" s="2"/>
      <c r="W751" s="2"/>
      <c r="X751" s="2"/>
      <c r="Y751" s="2"/>
      <c r="Z751" s="2"/>
    </row>
    <row r="752" spans="1:26" ht="13.5" customHeight="1">
      <c r="A752" s="2"/>
      <c r="B752" s="2"/>
      <c r="C752" s="3"/>
      <c r="D752" s="2"/>
      <c r="E752" s="2"/>
      <c r="F752" s="2"/>
      <c r="G752" s="2"/>
      <c r="H752" s="2"/>
      <c r="I752" s="2"/>
      <c r="J752" s="2"/>
      <c r="K752" s="2"/>
      <c r="L752" s="2"/>
      <c r="M752" s="2"/>
      <c r="N752" s="2"/>
      <c r="O752" s="2"/>
      <c r="P752" s="2"/>
      <c r="Q752" s="2"/>
      <c r="R752" s="2"/>
      <c r="S752" s="2"/>
      <c r="T752" s="2"/>
      <c r="U752" s="2"/>
      <c r="V752" s="2"/>
      <c r="W752" s="2"/>
      <c r="X752" s="2"/>
      <c r="Y752" s="2"/>
      <c r="Z752" s="2"/>
    </row>
    <row r="753" spans="1:26" ht="13.5" customHeight="1">
      <c r="A753" s="2"/>
      <c r="B753" s="2"/>
      <c r="C753" s="3"/>
      <c r="D753" s="2"/>
      <c r="E753" s="2"/>
      <c r="F753" s="2"/>
      <c r="G753" s="2"/>
      <c r="H753" s="2"/>
      <c r="I753" s="2"/>
      <c r="J753" s="2"/>
      <c r="K753" s="2"/>
      <c r="L753" s="2"/>
      <c r="M753" s="2"/>
      <c r="N753" s="2"/>
      <c r="O753" s="2"/>
      <c r="P753" s="2"/>
      <c r="Q753" s="2"/>
      <c r="R753" s="2"/>
      <c r="S753" s="2"/>
      <c r="T753" s="2"/>
      <c r="U753" s="2"/>
      <c r="V753" s="2"/>
      <c r="W753" s="2"/>
      <c r="X753" s="2"/>
      <c r="Y753" s="2"/>
      <c r="Z753" s="2"/>
    </row>
    <row r="754" spans="1:26" ht="13.5" customHeight="1">
      <c r="A754" s="2"/>
      <c r="B754" s="2"/>
      <c r="C754" s="3"/>
      <c r="D754" s="2"/>
      <c r="E754" s="2"/>
      <c r="F754" s="2"/>
      <c r="G754" s="2"/>
      <c r="H754" s="2"/>
      <c r="I754" s="2"/>
      <c r="J754" s="2"/>
      <c r="K754" s="2"/>
      <c r="L754" s="2"/>
      <c r="M754" s="2"/>
      <c r="N754" s="2"/>
      <c r="O754" s="2"/>
      <c r="P754" s="2"/>
      <c r="Q754" s="2"/>
      <c r="R754" s="2"/>
      <c r="S754" s="2"/>
      <c r="T754" s="2"/>
      <c r="U754" s="2"/>
      <c r="V754" s="2"/>
      <c r="W754" s="2"/>
      <c r="X754" s="2"/>
      <c r="Y754" s="2"/>
      <c r="Z754" s="2"/>
    </row>
    <row r="755" spans="1:26" ht="13.5" customHeight="1">
      <c r="A755" s="2"/>
      <c r="B755" s="2"/>
      <c r="C755" s="3"/>
      <c r="D755" s="2"/>
      <c r="E755" s="2"/>
      <c r="F755" s="2"/>
      <c r="G755" s="2"/>
      <c r="H755" s="2"/>
      <c r="I755" s="2"/>
      <c r="J755" s="2"/>
      <c r="K755" s="2"/>
      <c r="L755" s="2"/>
      <c r="M755" s="2"/>
      <c r="N755" s="2"/>
      <c r="O755" s="2"/>
      <c r="P755" s="2"/>
      <c r="Q755" s="2"/>
      <c r="R755" s="2"/>
      <c r="S755" s="2"/>
      <c r="T755" s="2"/>
      <c r="U755" s="2"/>
      <c r="V755" s="2"/>
      <c r="W755" s="2"/>
      <c r="X755" s="2"/>
      <c r="Y755" s="2"/>
      <c r="Z755" s="2"/>
    </row>
    <row r="756" spans="1:26" ht="13.5" customHeight="1">
      <c r="A756" s="2"/>
      <c r="B756" s="2"/>
      <c r="C756" s="3"/>
      <c r="D756" s="2"/>
      <c r="E756" s="2"/>
      <c r="F756" s="2"/>
      <c r="G756" s="2"/>
      <c r="H756" s="2"/>
      <c r="I756" s="2"/>
      <c r="J756" s="2"/>
      <c r="K756" s="2"/>
      <c r="L756" s="2"/>
      <c r="M756" s="2"/>
      <c r="N756" s="2"/>
      <c r="O756" s="2"/>
      <c r="P756" s="2"/>
      <c r="Q756" s="2"/>
      <c r="R756" s="2"/>
      <c r="S756" s="2"/>
      <c r="T756" s="2"/>
      <c r="U756" s="2"/>
      <c r="V756" s="2"/>
      <c r="W756" s="2"/>
      <c r="X756" s="2"/>
      <c r="Y756" s="2"/>
      <c r="Z756" s="2"/>
    </row>
    <row r="757" spans="1:26" ht="13.5" customHeight="1">
      <c r="A757" s="2"/>
      <c r="B757" s="2"/>
      <c r="C757" s="3"/>
      <c r="D757" s="2"/>
      <c r="E757" s="2"/>
      <c r="F757" s="2"/>
      <c r="G757" s="2"/>
      <c r="H757" s="2"/>
      <c r="I757" s="2"/>
      <c r="J757" s="2"/>
      <c r="K757" s="2"/>
      <c r="L757" s="2"/>
      <c r="M757" s="2"/>
      <c r="N757" s="2"/>
      <c r="O757" s="2"/>
      <c r="P757" s="2"/>
      <c r="Q757" s="2"/>
      <c r="R757" s="2"/>
      <c r="S757" s="2"/>
      <c r="T757" s="2"/>
      <c r="U757" s="2"/>
      <c r="V757" s="2"/>
      <c r="W757" s="2"/>
      <c r="X757" s="2"/>
      <c r="Y757" s="2"/>
      <c r="Z757" s="2"/>
    </row>
    <row r="758" spans="1:26" ht="13.5" customHeight="1">
      <c r="A758" s="2"/>
      <c r="B758" s="2"/>
      <c r="C758" s="3"/>
      <c r="D758" s="2"/>
      <c r="E758" s="2"/>
      <c r="F758" s="2"/>
      <c r="G758" s="2"/>
      <c r="H758" s="2"/>
      <c r="I758" s="2"/>
      <c r="J758" s="2"/>
      <c r="K758" s="2"/>
      <c r="L758" s="2"/>
      <c r="M758" s="2"/>
      <c r="N758" s="2"/>
      <c r="O758" s="2"/>
      <c r="P758" s="2"/>
      <c r="Q758" s="2"/>
      <c r="R758" s="2"/>
      <c r="S758" s="2"/>
      <c r="T758" s="2"/>
      <c r="U758" s="2"/>
      <c r="V758" s="2"/>
      <c r="W758" s="2"/>
      <c r="X758" s="2"/>
      <c r="Y758" s="2"/>
      <c r="Z758" s="2"/>
    </row>
    <row r="759" spans="1:26" ht="13.5" customHeight="1">
      <c r="A759" s="2"/>
      <c r="B759" s="2"/>
      <c r="C759" s="3"/>
      <c r="D759" s="2"/>
      <c r="E759" s="2"/>
      <c r="F759" s="2"/>
      <c r="G759" s="2"/>
      <c r="H759" s="2"/>
      <c r="I759" s="2"/>
      <c r="J759" s="2"/>
      <c r="K759" s="2"/>
      <c r="L759" s="2"/>
      <c r="M759" s="2"/>
      <c r="N759" s="2"/>
      <c r="O759" s="2"/>
      <c r="P759" s="2"/>
      <c r="Q759" s="2"/>
      <c r="R759" s="2"/>
      <c r="S759" s="2"/>
      <c r="T759" s="2"/>
      <c r="U759" s="2"/>
      <c r="V759" s="2"/>
      <c r="W759" s="2"/>
      <c r="X759" s="2"/>
      <c r="Y759" s="2"/>
      <c r="Z759" s="2"/>
    </row>
    <row r="760" spans="1:26" ht="13.5" customHeight="1">
      <c r="A760" s="2"/>
      <c r="B760" s="2"/>
      <c r="C760" s="3"/>
      <c r="D760" s="2"/>
      <c r="E760" s="2"/>
      <c r="F760" s="2"/>
      <c r="G760" s="2"/>
      <c r="H760" s="2"/>
      <c r="I760" s="2"/>
      <c r="J760" s="2"/>
      <c r="K760" s="2"/>
      <c r="L760" s="2"/>
      <c r="M760" s="2"/>
      <c r="N760" s="2"/>
      <c r="O760" s="2"/>
      <c r="P760" s="2"/>
      <c r="Q760" s="2"/>
      <c r="R760" s="2"/>
      <c r="S760" s="2"/>
      <c r="T760" s="2"/>
      <c r="U760" s="2"/>
      <c r="V760" s="2"/>
      <c r="W760" s="2"/>
      <c r="X760" s="2"/>
      <c r="Y760" s="2"/>
      <c r="Z760" s="2"/>
    </row>
    <row r="761" spans="1:26" ht="13.5" customHeight="1">
      <c r="A761" s="2"/>
      <c r="B761" s="2"/>
      <c r="C761" s="3"/>
      <c r="D761" s="2"/>
      <c r="E761" s="2"/>
      <c r="F761" s="2"/>
      <c r="G761" s="2"/>
      <c r="H761" s="2"/>
      <c r="I761" s="2"/>
      <c r="J761" s="2"/>
      <c r="K761" s="2"/>
      <c r="L761" s="2"/>
      <c r="M761" s="2"/>
      <c r="N761" s="2"/>
      <c r="O761" s="2"/>
      <c r="P761" s="2"/>
      <c r="Q761" s="2"/>
      <c r="R761" s="2"/>
      <c r="S761" s="2"/>
      <c r="T761" s="2"/>
      <c r="U761" s="2"/>
      <c r="V761" s="2"/>
      <c r="W761" s="2"/>
      <c r="X761" s="2"/>
      <c r="Y761" s="2"/>
      <c r="Z761" s="2"/>
    </row>
    <row r="762" spans="1:26" ht="13.5" customHeight="1">
      <c r="A762" s="2"/>
      <c r="B762" s="2"/>
      <c r="C762" s="3"/>
      <c r="D762" s="2"/>
      <c r="E762" s="2"/>
      <c r="F762" s="2"/>
      <c r="G762" s="2"/>
      <c r="H762" s="2"/>
      <c r="I762" s="2"/>
      <c r="J762" s="2"/>
      <c r="K762" s="2"/>
      <c r="L762" s="2"/>
      <c r="M762" s="2"/>
      <c r="N762" s="2"/>
      <c r="O762" s="2"/>
      <c r="P762" s="2"/>
      <c r="Q762" s="2"/>
      <c r="R762" s="2"/>
      <c r="S762" s="2"/>
      <c r="T762" s="2"/>
      <c r="U762" s="2"/>
      <c r="V762" s="2"/>
      <c r="W762" s="2"/>
      <c r="X762" s="2"/>
      <c r="Y762" s="2"/>
      <c r="Z762" s="2"/>
    </row>
    <row r="763" spans="1:26" ht="13.5" customHeight="1">
      <c r="A763" s="2"/>
      <c r="B763" s="2"/>
      <c r="C763" s="3"/>
      <c r="D763" s="2"/>
      <c r="E763" s="2"/>
      <c r="F763" s="2"/>
      <c r="G763" s="2"/>
      <c r="H763" s="2"/>
      <c r="I763" s="2"/>
      <c r="J763" s="2"/>
      <c r="K763" s="2"/>
      <c r="L763" s="2"/>
      <c r="M763" s="2"/>
      <c r="N763" s="2"/>
      <c r="O763" s="2"/>
      <c r="P763" s="2"/>
      <c r="Q763" s="2"/>
      <c r="R763" s="2"/>
      <c r="S763" s="2"/>
      <c r="T763" s="2"/>
      <c r="U763" s="2"/>
      <c r="V763" s="2"/>
      <c r="W763" s="2"/>
      <c r="X763" s="2"/>
      <c r="Y763" s="2"/>
      <c r="Z763" s="2"/>
    </row>
    <row r="764" spans="1:26" ht="13.5" customHeight="1">
      <c r="A764" s="2"/>
      <c r="B764" s="2"/>
      <c r="C764" s="3"/>
      <c r="D764" s="2"/>
      <c r="E764" s="2"/>
      <c r="F764" s="2"/>
      <c r="G764" s="2"/>
      <c r="H764" s="2"/>
      <c r="I764" s="2"/>
      <c r="J764" s="2"/>
      <c r="K764" s="2"/>
      <c r="L764" s="2"/>
      <c r="M764" s="2"/>
      <c r="N764" s="2"/>
      <c r="O764" s="2"/>
      <c r="P764" s="2"/>
      <c r="Q764" s="2"/>
      <c r="R764" s="2"/>
      <c r="S764" s="2"/>
      <c r="T764" s="2"/>
      <c r="U764" s="2"/>
      <c r="V764" s="2"/>
      <c r="W764" s="2"/>
      <c r="X764" s="2"/>
      <c r="Y764" s="2"/>
      <c r="Z764" s="2"/>
    </row>
    <row r="765" spans="1:26" ht="13.5" customHeight="1">
      <c r="A765" s="2"/>
      <c r="B765" s="2"/>
      <c r="C765" s="3"/>
      <c r="D765" s="2"/>
      <c r="E765" s="2"/>
      <c r="F765" s="2"/>
      <c r="G765" s="2"/>
      <c r="H765" s="2"/>
      <c r="I765" s="2"/>
      <c r="J765" s="2"/>
      <c r="K765" s="2"/>
      <c r="L765" s="2"/>
      <c r="M765" s="2"/>
      <c r="N765" s="2"/>
      <c r="O765" s="2"/>
      <c r="P765" s="2"/>
      <c r="Q765" s="2"/>
      <c r="R765" s="2"/>
      <c r="S765" s="2"/>
      <c r="T765" s="2"/>
      <c r="U765" s="2"/>
      <c r="V765" s="2"/>
      <c r="W765" s="2"/>
      <c r="X765" s="2"/>
      <c r="Y765" s="2"/>
      <c r="Z765" s="2"/>
    </row>
    <row r="766" spans="1:26" ht="13.5" customHeight="1">
      <c r="A766" s="2"/>
      <c r="B766" s="2"/>
      <c r="C766" s="3"/>
      <c r="D766" s="2"/>
      <c r="E766" s="2"/>
      <c r="F766" s="2"/>
      <c r="G766" s="2"/>
      <c r="H766" s="2"/>
      <c r="I766" s="2"/>
      <c r="J766" s="2"/>
      <c r="K766" s="2"/>
      <c r="L766" s="2"/>
      <c r="M766" s="2"/>
      <c r="N766" s="2"/>
      <c r="O766" s="2"/>
      <c r="P766" s="2"/>
      <c r="Q766" s="2"/>
      <c r="R766" s="2"/>
      <c r="S766" s="2"/>
      <c r="T766" s="2"/>
      <c r="U766" s="2"/>
      <c r="V766" s="2"/>
      <c r="W766" s="2"/>
      <c r="X766" s="2"/>
      <c r="Y766" s="2"/>
      <c r="Z766" s="2"/>
    </row>
    <row r="767" spans="1:26" ht="13.5" customHeight="1">
      <c r="A767" s="2"/>
      <c r="B767" s="2"/>
      <c r="C767" s="3"/>
      <c r="D767" s="2"/>
      <c r="E767" s="2"/>
      <c r="F767" s="2"/>
      <c r="G767" s="2"/>
      <c r="H767" s="2"/>
      <c r="I767" s="2"/>
      <c r="J767" s="2"/>
      <c r="K767" s="2"/>
      <c r="L767" s="2"/>
      <c r="M767" s="2"/>
      <c r="N767" s="2"/>
      <c r="O767" s="2"/>
      <c r="P767" s="2"/>
      <c r="Q767" s="2"/>
      <c r="R767" s="2"/>
      <c r="S767" s="2"/>
      <c r="T767" s="2"/>
      <c r="U767" s="2"/>
      <c r="V767" s="2"/>
      <c r="W767" s="2"/>
      <c r="X767" s="2"/>
      <c r="Y767" s="2"/>
      <c r="Z767" s="2"/>
    </row>
    <row r="768" spans="1:26" ht="13.5" customHeight="1">
      <c r="A768" s="2"/>
      <c r="B768" s="2"/>
      <c r="C768" s="3"/>
      <c r="D768" s="2"/>
      <c r="E768" s="2"/>
      <c r="F768" s="2"/>
      <c r="G768" s="2"/>
      <c r="H768" s="2"/>
      <c r="I768" s="2"/>
      <c r="J768" s="2"/>
      <c r="K768" s="2"/>
      <c r="L768" s="2"/>
      <c r="M768" s="2"/>
      <c r="N768" s="2"/>
      <c r="O768" s="2"/>
      <c r="P768" s="2"/>
      <c r="Q768" s="2"/>
      <c r="R768" s="2"/>
      <c r="S768" s="2"/>
      <c r="T768" s="2"/>
      <c r="U768" s="2"/>
      <c r="V768" s="2"/>
      <c r="W768" s="2"/>
      <c r="X768" s="2"/>
      <c r="Y768" s="2"/>
      <c r="Z768" s="2"/>
    </row>
    <row r="769" spans="1:26" ht="13.5" customHeight="1">
      <c r="A769" s="2"/>
      <c r="B769" s="2"/>
      <c r="C769" s="3"/>
      <c r="D769" s="2"/>
      <c r="E769" s="2"/>
      <c r="F769" s="2"/>
      <c r="G769" s="2"/>
      <c r="H769" s="2"/>
      <c r="I769" s="2"/>
      <c r="J769" s="2"/>
      <c r="K769" s="2"/>
      <c r="L769" s="2"/>
      <c r="M769" s="2"/>
      <c r="N769" s="2"/>
      <c r="O769" s="2"/>
      <c r="P769" s="2"/>
      <c r="Q769" s="2"/>
      <c r="R769" s="2"/>
      <c r="S769" s="2"/>
      <c r="T769" s="2"/>
      <c r="U769" s="2"/>
      <c r="V769" s="2"/>
      <c r="W769" s="2"/>
      <c r="X769" s="2"/>
      <c r="Y769" s="2"/>
      <c r="Z769" s="2"/>
    </row>
    <row r="770" spans="1:26" ht="13.5" customHeight="1">
      <c r="A770" s="2"/>
      <c r="B770" s="2"/>
      <c r="C770" s="3"/>
      <c r="D770" s="2"/>
      <c r="E770" s="2"/>
      <c r="F770" s="2"/>
      <c r="G770" s="2"/>
      <c r="H770" s="2"/>
      <c r="I770" s="2"/>
      <c r="J770" s="2"/>
      <c r="K770" s="2"/>
      <c r="L770" s="2"/>
      <c r="M770" s="2"/>
      <c r="N770" s="2"/>
      <c r="O770" s="2"/>
      <c r="P770" s="2"/>
      <c r="Q770" s="2"/>
      <c r="R770" s="2"/>
      <c r="S770" s="2"/>
      <c r="T770" s="2"/>
      <c r="U770" s="2"/>
      <c r="V770" s="2"/>
      <c r="W770" s="2"/>
      <c r="X770" s="2"/>
      <c r="Y770" s="2"/>
      <c r="Z770" s="2"/>
    </row>
    <row r="771" spans="1:26" ht="13.5" customHeight="1">
      <c r="A771" s="2"/>
      <c r="B771" s="2"/>
      <c r="C771" s="3"/>
      <c r="D771" s="2"/>
      <c r="E771" s="2"/>
      <c r="F771" s="2"/>
      <c r="G771" s="2"/>
      <c r="H771" s="2"/>
      <c r="I771" s="2"/>
      <c r="J771" s="2"/>
      <c r="K771" s="2"/>
      <c r="L771" s="2"/>
      <c r="M771" s="2"/>
      <c r="N771" s="2"/>
      <c r="O771" s="2"/>
      <c r="P771" s="2"/>
      <c r="Q771" s="2"/>
      <c r="R771" s="2"/>
      <c r="S771" s="2"/>
      <c r="T771" s="2"/>
      <c r="U771" s="2"/>
      <c r="V771" s="2"/>
      <c r="W771" s="2"/>
      <c r="X771" s="2"/>
      <c r="Y771" s="2"/>
      <c r="Z771" s="2"/>
    </row>
    <row r="772" spans="1:26" ht="13.5" customHeight="1">
      <c r="A772" s="2"/>
      <c r="B772" s="2"/>
      <c r="C772" s="3"/>
      <c r="D772" s="2"/>
      <c r="E772" s="2"/>
      <c r="F772" s="2"/>
      <c r="G772" s="2"/>
      <c r="H772" s="2"/>
      <c r="I772" s="2"/>
      <c r="J772" s="2"/>
      <c r="K772" s="2"/>
      <c r="L772" s="2"/>
      <c r="M772" s="2"/>
      <c r="N772" s="2"/>
      <c r="O772" s="2"/>
      <c r="P772" s="2"/>
      <c r="Q772" s="2"/>
      <c r="R772" s="2"/>
      <c r="S772" s="2"/>
      <c r="T772" s="2"/>
      <c r="U772" s="2"/>
      <c r="V772" s="2"/>
      <c r="W772" s="2"/>
      <c r="X772" s="2"/>
      <c r="Y772" s="2"/>
      <c r="Z772" s="2"/>
    </row>
    <row r="773" spans="1:26" ht="13.5" customHeight="1">
      <c r="A773" s="2"/>
      <c r="B773" s="2"/>
      <c r="C773" s="3"/>
      <c r="D773" s="2"/>
      <c r="E773" s="2"/>
      <c r="F773" s="2"/>
      <c r="G773" s="2"/>
      <c r="H773" s="2"/>
      <c r="I773" s="2"/>
      <c r="J773" s="2"/>
      <c r="K773" s="2"/>
      <c r="L773" s="2"/>
      <c r="M773" s="2"/>
      <c r="N773" s="2"/>
      <c r="O773" s="2"/>
      <c r="P773" s="2"/>
      <c r="Q773" s="2"/>
      <c r="R773" s="2"/>
      <c r="S773" s="2"/>
      <c r="T773" s="2"/>
      <c r="U773" s="2"/>
      <c r="V773" s="2"/>
      <c r="W773" s="2"/>
      <c r="X773" s="2"/>
      <c r="Y773" s="2"/>
      <c r="Z773" s="2"/>
    </row>
    <row r="774" spans="1:26" ht="13.5" customHeight="1">
      <c r="A774" s="2"/>
      <c r="B774" s="2"/>
      <c r="C774" s="3"/>
      <c r="D774" s="2"/>
      <c r="E774" s="2"/>
      <c r="F774" s="2"/>
      <c r="G774" s="2"/>
      <c r="H774" s="2"/>
      <c r="I774" s="2"/>
      <c r="J774" s="2"/>
      <c r="K774" s="2"/>
      <c r="L774" s="2"/>
      <c r="M774" s="2"/>
      <c r="N774" s="2"/>
      <c r="O774" s="2"/>
      <c r="P774" s="2"/>
      <c r="Q774" s="2"/>
      <c r="R774" s="2"/>
      <c r="S774" s="2"/>
      <c r="T774" s="2"/>
      <c r="U774" s="2"/>
      <c r="V774" s="2"/>
      <c r="W774" s="2"/>
      <c r="X774" s="2"/>
      <c r="Y774" s="2"/>
      <c r="Z774" s="2"/>
    </row>
    <row r="775" spans="1:26" ht="13.5" customHeight="1">
      <c r="A775" s="2"/>
      <c r="B775" s="2"/>
      <c r="C775" s="3"/>
      <c r="D775" s="2"/>
      <c r="E775" s="2"/>
      <c r="F775" s="2"/>
      <c r="G775" s="2"/>
      <c r="H775" s="2"/>
      <c r="I775" s="2"/>
      <c r="J775" s="2"/>
      <c r="K775" s="2"/>
      <c r="L775" s="2"/>
      <c r="M775" s="2"/>
      <c r="N775" s="2"/>
      <c r="O775" s="2"/>
      <c r="P775" s="2"/>
      <c r="Q775" s="2"/>
      <c r="R775" s="2"/>
      <c r="S775" s="2"/>
      <c r="T775" s="2"/>
      <c r="U775" s="2"/>
      <c r="V775" s="2"/>
      <c r="W775" s="2"/>
      <c r="X775" s="2"/>
      <c r="Y775" s="2"/>
      <c r="Z775" s="2"/>
    </row>
    <row r="776" spans="1:26" ht="13.5" customHeight="1">
      <c r="A776" s="2"/>
      <c r="B776" s="2"/>
      <c r="C776" s="3"/>
      <c r="D776" s="2"/>
      <c r="E776" s="2"/>
      <c r="F776" s="2"/>
      <c r="G776" s="2"/>
      <c r="H776" s="2"/>
      <c r="I776" s="2"/>
      <c r="J776" s="2"/>
      <c r="K776" s="2"/>
      <c r="L776" s="2"/>
      <c r="M776" s="2"/>
      <c r="N776" s="2"/>
      <c r="O776" s="2"/>
      <c r="P776" s="2"/>
      <c r="Q776" s="2"/>
      <c r="R776" s="2"/>
      <c r="S776" s="2"/>
      <c r="T776" s="2"/>
      <c r="U776" s="2"/>
      <c r="V776" s="2"/>
      <c r="W776" s="2"/>
      <c r="X776" s="2"/>
      <c r="Y776" s="2"/>
      <c r="Z776" s="2"/>
    </row>
    <row r="777" spans="1:26" ht="13.5" customHeight="1">
      <c r="A777" s="2"/>
      <c r="B777" s="2"/>
      <c r="C777" s="3"/>
      <c r="D777" s="2"/>
      <c r="E777" s="2"/>
      <c r="F777" s="2"/>
      <c r="G777" s="2"/>
      <c r="H777" s="2"/>
      <c r="I777" s="2"/>
      <c r="J777" s="2"/>
      <c r="K777" s="2"/>
      <c r="L777" s="2"/>
      <c r="M777" s="2"/>
      <c r="N777" s="2"/>
      <c r="O777" s="2"/>
      <c r="P777" s="2"/>
      <c r="Q777" s="2"/>
      <c r="R777" s="2"/>
      <c r="S777" s="2"/>
      <c r="T777" s="2"/>
      <c r="U777" s="2"/>
      <c r="V777" s="2"/>
      <c r="W777" s="2"/>
      <c r="X777" s="2"/>
      <c r="Y777" s="2"/>
      <c r="Z777" s="2"/>
    </row>
    <row r="778" spans="1:26" ht="13.5" customHeight="1">
      <c r="A778" s="2"/>
      <c r="B778" s="2"/>
      <c r="C778" s="3"/>
      <c r="D778" s="2"/>
      <c r="E778" s="2"/>
      <c r="F778" s="2"/>
      <c r="G778" s="2"/>
      <c r="H778" s="2"/>
      <c r="I778" s="2"/>
      <c r="J778" s="2"/>
      <c r="K778" s="2"/>
      <c r="L778" s="2"/>
      <c r="M778" s="2"/>
      <c r="N778" s="2"/>
      <c r="O778" s="2"/>
      <c r="P778" s="2"/>
      <c r="Q778" s="2"/>
      <c r="R778" s="2"/>
      <c r="S778" s="2"/>
      <c r="T778" s="2"/>
      <c r="U778" s="2"/>
      <c r="V778" s="2"/>
      <c r="W778" s="2"/>
      <c r="X778" s="2"/>
      <c r="Y778" s="2"/>
      <c r="Z778" s="2"/>
    </row>
    <row r="779" spans="1:26" ht="13.5" customHeight="1">
      <c r="A779" s="2"/>
      <c r="B779" s="2"/>
      <c r="C779" s="3"/>
      <c r="D779" s="2"/>
      <c r="E779" s="2"/>
      <c r="F779" s="2"/>
      <c r="G779" s="2"/>
      <c r="H779" s="2"/>
      <c r="I779" s="2"/>
      <c r="J779" s="2"/>
      <c r="K779" s="2"/>
      <c r="L779" s="2"/>
      <c r="M779" s="2"/>
      <c r="N779" s="2"/>
      <c r="O779" s="2"/>
      <c r="P779" s="2"/>
      <c r="Q779" s="2"/>
      <c r="R779" s="2"/>
      <c r="S779" s="2"/>
      <c r="T779" s="2"/>
      <c r="U779" s="2"/>
      <c r="V779" s="2"/>
      <c r="W779" s="2"/>
      <c r="X779" s="2"/>
      <c r="Y779" s="2"/>
      <c r="Z779" s="2"/>
    </row>
    <row r="780" spans="1:26" ht="13.5" customHeight="1">
      <c r="A780" s="2"/>
      <c r="B780" s="2"/>
      <c r="C780" s="3"/>
      <c r="D780" s="2"/>
      <c r="E780" s="2"/>
      <c r="F780" s="2"/>
      <c r="G780" s="2"/>
      <c r="H780" s="2"/>
      <c r="I780" s="2"/>
      <c r="J780" s="2"/>
      <c r="K780" s="2"/>
      <c r="L780" s="2"/>
      <c r="M780" s="2"/>
      <c r="N780" s="2"/>
      <c r="O780" s="2"/>
      <c r="P780" s="2"/>
      <c r="Q780" s="2"/>
      <c r="R780" s="2"/>
      <c r="S780" s="2"/>
      <c r="T780" s="2"/>
      <c r="U780" s="2"/>
      <c r="V780" s="2"/>
      <c r="W780" s="2"/>
      <c r="X780" s="2"/>
      <c r="Y780" s="2"/>
      <c r="Z780" s="2"/>
    </row>
    <row r="781" spans="1:26" ht="13.5" customHeight="1">
      <c r="A781" s="2"/>
      <c r="B781" s="2"/>
      <c r="C781" s="3"/>
      <c r="D781" s="2"/>
      <c r="E781" s="2"/>
      <c r="F781" s="2"/>
      <c r="G781" s="2"/>
      <c r="H781" s="2"/>
      <c r="I781" s="2"/>
      <c r="J781" s="2"/>
      <c r="K781" s="2"/>
      <c r="L781" s="2"/>
      <c r="M781" s="2"/>
      <c r="N781" s="2"/>
      <c r="O781" s="2"/>
      <c r="P781" s="2"/>
      <c r="Q781" s="2"/>
      <c r="R781" s="2"/>
      <c r="S781" s="2"/>
      <c r="T781" s="2"/>
      <c r="U781" s="2"/>
      <c r="V781" s="2"/>
      <c r="W781" s="2"/>
      <c r="X781" s="2"/>
      <c r="Y781" s="2"/>
      <c r="Z781" s="2"/>
    </row>
    <row r="782" spans="1:26" ht="13.5" customHeight="1">
      <c r="A782" s="2"/>
      <c r="B782" s="2"/>
      <c r="C782" s="3"/>
      <c r="D782" s="2"/>
      <c r="E782" s="2"/>
      <c r="F782" s="2"/>
      <c r="G782" s="2"/>
      <c r="H782" s="2"/>
      <c r="I782" s="2"/>
      <c r="J782" s="2"/>
      <c r="K782" s="2"/>
      <c r="L782" s="2"/>
      <c r="M782" s="2"/>
      <c r="N782" s="2"/>
      <c r="O782" s="2"/>
      <c r="P782" s="2"/>
      <c r="Q782" s="2"/>
      <c r="R782" s="2"/>
      <c r="S782" s="2"/>
      <c r="T782" s="2"/>
      <c r="U782" s="2"/>
      <c r="V782" s="2"/>
      <c r="W782" s="2"/>
      <c r="X782" s="2"/>
      <c r="Y782" s="2"/>
      <c r="Z782" s="2"/>
    </row>
    <row r="783" spans="1:26" ht="13.5" customHeight="1">
      <c r="A783" s="2"/>
      <c r="B783" s="2"/>
      <c r="C783" s="3"/>
      <c r="D783" s="2"/>
      <c r="E783" s="2"/>
      <c r="F783" s="2"/>
      <c r="G783" s="2"/>
      <c r="H783" s="2"/>
      <c r="I783" s="2"/>
      <c r="J783" s="2"/>
      <c r="K783" s="2"/>
      <c r="L783" s="2"/>
      <c r="M783" s="2"/>
      <c r="N783" s="2"/>
      <c r="O783" s="2"/>
      <c r="P783" s="2"/>
      <c r="Q783" s="2"/>
      <c r="R783" s="2"/>
      <c r="S783" s="2"/>
      <c r="T783" s="2"/>
      <c r="U783" s="2"/>
      <c r="V783" s="2"/>
      <c r="W783" s="2"/>
      <c r="X783" s="2"/>
      <c r="Y783" s="2"/>
      <c r="Z783" s="2"/>
    </row>
    <row r="784" spans="1:26" ht="13.5" customHeight="1">
      <c r="A784" s="2"/>
      <c r="B784" s="2"/>
      <c r="C784" s="3"/>
      <c r="D784" s="2"/>
      <c r="E784" s="2"/>
      <c r="F784" s="2"/>
      <c r="G784" s="2"/>
      <c r="H784" s="2"/>
      <c r="I784" s="2"/>
      <c r="J784" s="2"/>
      <c r="K784" s="2"/>
      <c r="L784" s="2"/>
      <c r="M784" s="2"/>
      <c r="N784" s="2"/>
      <c r="O784" s="2"/>
      <c r="P784" s="2"/>
      <c r="Q784" s="2"/>
      <c r="R784" s="2"/>
      <c r="S784" s="2"/>
      <c r="T784" s="2"/>
      <c r="U784" s="2"/>
      <c r="V784" s="2"/>
      <c r="W784" s="2"/>
      <c r="X784" s="2"/>
      <c r="Y784" s="2"/>
      <c r="Z784" s="2"/>
    </row>
    <row r="785" spans="1:26" ht="13.5" customHeight="1">
      <c r="A785" s="2"/>
      <c r="B785" s="2"/>
      <c r="C785" s="3"/>
      <c r="D785" s="2"/>
      <c r="E785" s="2"/>
      <c r="F785" s="2"/>
      <c r="G785" s="2"/>
      <c r="H785" s="2"/>
      <c r="I785" s="2"/>
      <c r="J785" s="2"/>
      <c r="K785" s="2"/>
      <c r="L785" s="2"/>
      <c r="M785" s="2"/>
      <c r="N785" s="2"/>
      <c r="O785" s="2"/>
      <c r="P785" s="2"/>
      <c r="Q785" s="2"/>
      <c r="R785" s="2"/>
      <c r="S785" s="2"/>
      <c r="T785" s="2"/>
      <c r="U785" s="2"/>
      <c r="V785" s="2"/>
      <c r="W785" s="2"/>
      <c r="X785" s="2"/>
      <c r="Y785" s="2"/>
      <c r="Z785" s="2"/>
    </row>
    <row r="786" spans="1:26" ht="13.5" customHeight="1">
      <c r="A786" s="2"/>
      <c r="B786" s="2"/>
      <c r="C786" s="3"/>
      <c r="D786" s="2"/>
      <c r="E786" s="2"/>
      <c r="F786" s="2"/>
      <c r="G786" s="2"/>
      <c r="H786" s="2"/>
      <c r="I786" s="2"/>
      <c r="J786" s="2"/>
      <c r="K786" s="2"/>
      <c r="L786" s="2"/>
      <c r="M786" s="2"/>
      <c r="N786" s="2"/>
      <c r="O786" s="2"/>
      <c r="P786" s="2"/>
      <c r="Q786" s="2"/>
      <c r="R786" s="2"/>
      <c r="S786" s="2"/>
      <c r="T786" s="2"/>
      <c r="U786" s="2"/>
      <c r="V786" s="2"/>
      <c r="W786" s="2"/>
      <c r="X786" s="2"/>
      <c r="Y786" s="2"/>
      <c r="Z786" s="2"/>
    </row>
    <row r="787" spans="1:26" ht="13.5" customHeight="1">
      <c r="A787" s="2"/>
      <c r="B787" s="2"/>
      <c r="C787" s="3"/>
      <c r="D787" s="2"/>
      <c r="E787" s="2"/>
      <c r="F787" s="2"/>
      <c r="G787" s="2"/>
      <c r="H787" s="2"/>
      <c r="I787" s="2"/>
      <c r="J787" s="2"/>
      <c r="K787" s="2"/>
      <c r="L787" s="2"/>
      <c r="M787" s="2"/>
      <c r="N787" s="2"/>
      <c r="O787" s="2"/>
      <c r="P787" s="2"/>
      <c r="Q787" s="2"/>
      <c r="R787" s="2"/>
      <c r="S787" s="2"/>
      <c r="T787" s="2"/>
      <c r="U787" s="2"/>
      <c r="V787" s="2"/>
      <c r="W787" s="2"/>
      <c r="X787" s="2"/>
      <c r="Y787" s="2"/>
      <c r="Z787" s="2"/>
    </row>
    <row r="788" spans="1:26" ht="13.5" customHeight="1">
      <c r="A788" s="2"/>
      <c r="B788" s="2"/>
      <c r="C788" s="3"/>
      <c r="D788" s="2"/>
      <c r="E788" s="2"/>
      <c r="F788" s="2"/>
      <c r="G788" s="2"/>
      <c r="H788" s="2"/>
      <c r="I788" s="2"/>
      <c r="J788" s="2"/>
      <c r="K788" s="2"/>
      <c r="L788" s="2"/>
      <c r="M788" s="2"/>
      <c r="N788" s="2"/>
      <c r="O788" s="2"/>
      <c r="P788" s="2"/>
      <c r="Q788" s="2"/>
      <c r="R788" s="2"/>
      <c r="S788" s="2"/>
      <c r="T788" s="2"/>
      <c r="U788" s="2"/>
      <c r="V788" s="2"/>
      <c r="W788" s="2"/>
      <c r="X788" s="2"/>
      <c r="Y788" s="2"/>
      <c r="Z788" s="2"/>
    </row>
    <row r="789" spans="1:26" ht="13.5" customHeight="1">
      <c r="A789" s="2"/>
      <c r="B789" s="2"/>
      <c r="C789" s="3"/>
      <c r="D789" s="2"/>
      <c r="E789" s="2"/>
      <c r="F789" s="2"/>
      <c r="G789" s="2"/>
      <c r="H789" s="2"/>
      <c r="I789" s="2"/>
      <c r="J789" s="2"/>
      <c r="K789" s="2"/>
      <c r="L789" s="2"/>
      <c r="M789" s="2"/>
      <c r="N789" s="2"/>
      <c r="O789" s="2"/>
      <c r="P789" s="2"/>
      <c r="Q789" s="2"/>
      <c r="R789" s="2"/>
      <c r="S789" s="2"/>
      <c r="T789" s="2"/>
      <c r="U789" s="2"/>
      <c r="V789" s="2"/>
      <c r="W789" s="2"/>
      <c r="X789" s="2"/>
      <c r="Y789" s="2"/>
      <c r="Z789" s="2"/>
    </row>
    <row r="790" spans="1:26" ht="13.5" customHeight="1">
      <c r="A790" s="2"/>
      <c r="B790" s="2"/>
      <c r="C790" s="3"/>
      <c r="D790" s="2"/>
      <c r="E790" s="2"/>
      <c r="F790" s="2"/>
      <c r="G790" s="2"/>
      <c r="H790" s="2"/>
      <c r="I790" s="2"/>
      <c r="J790" s="2"/>
      <c r="K790" s="2"/>
      <c r="L790" s="2"/>
      <c r="M790" s="2"/>
      <c r="N790" s="2"/>
      <c r="O790" s="2"/>
      <c r="P790" s="2"/>
      <c r="Q790" s="2"/>
      <c r="R790" s="2"/>
      <c r="S790" s="2"/>
      <c r="T790" s="2"/>
      <c r="U790" s="2"/>
      <c r="V790" s="2"/>
      <c r="W790" s="2"/>
      <c r="X790" s="2"/>
      <c r="Y790" s="2"/>
      <c r="Z790" s="2"/>
    </row>
    <row r="791" spans="1:26" ht="13.5" customHeight="1">
      <c r="A791" s="2"/>
      <c r="B791" s="2"/>
      <c r="C791" s="3"/>
      <c r="D791" s="2"/>
      <c r="E791" s="2"/>
      <c r="F791" s="2"/>
      <c r="G791" s="2"/>
      <c r="H791" s="2"/>
      <c r="I791" s="2"/>
      <c r="J791" s="2"/>
      <c r="K791" s="2"/>
      <c r="L791" s="2"/>
      <c r="M791" s="2"/>
      <c r="N791" s="2"/>
      <c r="O791" s="2"/>
      <c r="P791" s="2"/>
      <c r="Q791" s="2"/>
      <c r="R791" s="2"/>
      <c r="S791" s="2"/>
      <c r="T791" s="2"/>
      <c r="U791" s="2"/>
      <c r="V791" s="2"/>
      <c r="W791" s="2"/>
      <c r="X791" s="2"/>
      <c r="Y791" s="2"/>
      <c r="Z791" s="2"/>
    </row>
    <row r="792" spans="1:26" ht="13.5" customHeight="1">
      <c r="A792" s="2"/>
      <c r="B792" s="2"/>
      <c r="C792" s="3"/>
      <c r="D792" s="2"/>
      <c r="E792" s="2"/>
      <c r="F792" s="2"/>
      <c r="G792" s="2"/>
      <c r="H792" s="2"/>
      <c r="I792" s="2"/>
      <c r="J792" s="2"/>
      <c r="K792" s="2"/>
      <c r="L792" s="2"/>
      <c r="M792" s="2"/>
      <c r="N792" s="2"/>
      <c r="O792" s="2"/>
      <c r="P792" s="2"/>
      <c r="Q792" s="2"/>
      <c r="R792" s="2"/>
      <c r="S792" s="2"/>
      <c r="T792" s="2"/>
      <c r="U792" s="2"/>
      <c r="V792" s="2"/>
      <c r="W792" s="2"/>
      <c r="X792" s="2"/>
      <c r="Y792" s="2"/>
      <c r="Z792" s="2"/>
    </row>
    <row r="793" spans="1:26" ht="13.5" customHeight="1">
      <c r="A793" s="2"/>
      <c r="B793" s="2"/>
      <c r="C793" s="3"/>
      <c r="D793" s="2"/>
      <c r="E793" s="2"/>
      <c r="F793" s="2"/>
      <c r="G793" s="2"/>
      <c r="H793" s="2"/>
      <c r="I793" s="2"/>
      <c r="J793" s="2"/>
      <c r="K793" s="2"/>
      <c r="L793" s="2"/>
      <c r="M793" s="2"/>
      <c r="N793" s="2"/>
      <c r="O793" s="2"/>
      <c r="P793" s="2"/>
      <c r="Q793" s="2"/>
      <c r="R793" s="2"/>
      <c r="S793" s="2"/>
      <c r="T793" s="2"/>
      <c r="U793" s="2"/>
      <c r="V793" s="2"/>
      <c r="W793" s="2"/>
      <c r="X793" s="2"/>
      <c r="Y793" s="2"/>
      <c r="Z793" s="2"/>
    </row>
    <row r="794" spans="1:26" ht="13.5" customHeight="1">
      <c r="A794" s="2"/>
      <c r="B794" s="2"/>
      <c r="C794" s="3"/>
      <c r="D794" s="2"/>
      <c r="E794" s="2"/>
      <c r="F794" s="2"/>
      <c r="G794" s="2"/>
      <c r="H794" s="2"/>
      <c r="I794" s="2"/>
      <c r="J794" s="2"/>
      <c r="K794" s="2"/>
      <c r="L794" s="2"/>
      <c r="M794" s="2"/>
      <c r="N794" s="2"/>
      <c r="O794" s="2"/>
      <c r="P794" s="2"/>
      <c r="Q794" s="2"/>
      <c r="R794" s="2"/>
      <c r="S794" s="2"/>
      <c r="T794" s="2"/>
      <c r="U794" s="2"/>
      <c r="V794" s="2"/>
      <c r="W794" s="2"/>
      <c r="X794" s="2"/>
      <c r="Y794" s="2"/>
      <c r="Z794" s="2"/>
    </row>
    <row r="795" spans="1:26" ht="13.5" customHeight="1">
      <c r="A795" s="2"/>
      <c r="B795" s="2"/>
      <c r="C795" s="3"/>
      <c r="D795" s="2"/>
      <c r="E795" s="2"/>
      <c r="F795" s="2"/>
      <c r="G795" s="2"/>
      <c r="H795" s="2"/>
      <c r="I795" s="2"/>
      <c r="J795" s="2"/>
      <c r="K795" s="2"/>
      <c r="L795" s="2"/>
      <c r="M795" s="2"/>
      <c r="N795" s="2"/>
      <c r="O795" s="2"/>
      <c r="P795" s="2"/>
      <c r="Q795" s="2"/>
      <c r="R795" s="2"/>
      <c r="S795" s="2"/>
      <c r="T795" s="2"/>
      <c r="U795" s="2"/>
      <c r="V795" s="2"/>
      <c r="W795" s="2"/>
      <c r="X795" s="2"/>
      <c r="Y795" s="2"/>
      <c r="Z795" s="2"/>
    </row>
    <row r="796" spans="1:26" ht="13.5" customHeight="1">
      <c r="A796" s="2"/>
      <c r="B796" s="2"/>
      <c r="C796" s="3"/>
      <c r="D796" s="2"/>
      <c r="E796" s="2"/>
      <c r="F796" s="2"/>
      <c r="G796" s="2"/>
      <c r="H796" s="2"/>
      <c r="I796" s="2"/>
      <c r="J796" s="2"/>
      <c r="K796" s="2"/>
      <c r="L796" s="2"/>
      <c r="M796" s="2"/>
      <c r="N796" s="2"/>
      <c r="O796" s="2"/>
      <c r="P796" s="2"/>
      <c r="Q796" s="2"/>
      <c r="R796" s="2"/>
      <c r="S796" s="2"/>
      <c r="T796" s="2"/>
      <c r="U796" s="2"/>
      <c r="V796" s="2"/>
      <c r="W796" s="2"/>
      <c r="X796" s="2"/>
      <c r="Y796" s="2"/>
      <c r="Z796" s="2"/>
    </row>
    <row r="797" spans="1:26" ht="13.5" customHeight="1">
      <c r="A797" s="2"/>
      <c r="B797" s="2"/>
      <c r="C797" s="3"/>
      <c r="D797" s="2"/>
      <c r="E797" s="2"/>
      <c r="F797" s="2"/>
      <c r="G797" s="2"/>
      <c r="H797" s="2"/>
      <c r="I797" s="2"/>
      <c r="J797" s="2"/>
      <c r="K797" s="2"/>
      <c r="L797" s="2"/>
      <c r="M797" s="2"/>
      <c r="N797" s="2"/>
      <c r="O797" s="2"/>
      <c r="P797" s="2"/>
      <c r="Q797" s="2"/>
      <c r="R797" s="2"/>
      <c r="S797" s="2"/>
      <c r="T797" s="2"/>
      <c r="U797" s="2"/>
      <c r="V797" s="2"/>
      <c r="W797" s="2"/>
      <c r="X797" s="2"/>
      <c r="Y797" s="2"/>
      <c r="Z797" s="2"/>
    </row>
    <row r="798" spans="1:26" ht="13.5" customHeight="1">
      <c r="A798" s="2"/>
      <c r="B798" s="2"/>
      <c r="C798" s="3"/>
      <c r="D798" s="2"/>
      <c r="E798" s="2"/>
      <c r="F798" s="2"/>
      <c r="G798" s="2"/>
      <c r="H798" s="2"/>
      <c r="I798" s="2"/>
      <c r="J798" s="2"/>
      <c r="K798" s="2"/>
      <c r="L798" s="2"/>
      <c r="M798" s="2"/>
      <c r="N798" s="2"/>
      <c r="O798" s="2"/>
      <c r="P798" s="2"/>
      <c r="Q798" s="2"/>
      <c r="R798" s="2"/>
      <c r="S798" s="2"/>
      <c r="T798" s="2"/>
      <c r="U798" s="2"/>
      <c r="V798" s="2"/>
      <c r="W798" s="2"/>
      <c r="X798" s="2"/>
      <c r="Y798" s="2"/>
      <c r="Z798" s="2"/>
    </row>
    <row r="799" spans="1:26" ht="13.5" customHeight="1">
      <c r="A799" s="2"/>
      <c r="B799" s="2"/>
      <c r="C799" s="3"/>
      <c r="D799" s="2"/>
      <c r="E799" s="2"/>
      <c r="F799" s="2"/>
      <c r="G799" s="2"/>
      <c r="H799" s="2"/>
      <c r="I799" s="2"/>
      <c r="J799" s="2"/>
      <c r="K799" s="2"/>
      <c r="L799" s="2"/>
      <c r="M799" s="2"/>
      <c r="N799" s="2"/>
      <c r="O799" s="2"/>
      <c r="P799" s="2"/>
      <c r="Q799" s="2"/>
      <c r="R799" s="2"/>
      <c r="S799" s="2"/>
      <c r="T799" s="2"/>
      <c r="U799" s="2"/>
      <c r="V799" s="2"/>
      <c r="W799" s="2"/>
      <c r="X799" s="2"/>
      <c r="Y799" s="2"/>
      <c r="Z799" s="2"/>
    </row>
    <row r="800" spans="1:26" ht="13.5" customHeight="1">
      <c r="A800" s="2"/>
      <c r="B800" s="2"/>
      <c r="C800" s="3"/>
      <c r="D800" s="2"/>
      <c r="E800" s="2"/>
      <c r="F800" s="2"/>
      <c r="G800" s="2"/>
      <c r="H800" s="2"/>
      <c r="I800" s="2"/>
      <c r="J800" s="2"/>
      <c r="K800" s="2"/>
      <c r="L800" s="2"/>
      <c r="M800" s="2"/>
      <c r="N800" s="2"/>
      <c r="O800" s="2"/>
      <c r="P800" s="2"/>
      <c r="Q800" s="2"/>
      <c r="R800" s="2"/>
      <c r="S800" s="2"/>
      <c r="T800" s="2"/>
      <c r="U800" s="2"/>
      <c r="V800" s="2"/>
      <c r="W800" s="2"/>
      <c r="X800" s="2"/>
      <c r="Y800" s="2"/>
      <c r="Z800" s="2"/>
    </row>
    <row r="801" spans="1:26" ht="13.5" customHeight="1">
      <c r="A801" s="2"/>
      <c r="B801" s="2"/>
      <c r="C801" s="3"/>
      <c r="D801" s="2"/>
      <c r="E801" s="2"/>
      <c r="F801" s="2"/>
      <c r="G801" s="2"/>
      <c r="H801" s="2"/>
      <c r="I801" s="2"/>
      <c r="J801" s="2"/>
      <c r="K801" s="2"/>
      <c r="L801" s="2"/>
      <c r="M801" s="2"/>
      <c r="N801" s="2"/>
      <c r="O801" s="2"/>
      <c r="P801" s="2"/>
      <c r="Q801" s="2"/>
      <c r="R801" s="2"/>
      <c r="S801" s="2"/>
      <c r="T801" s="2"/>
      <c r="U801" s="2"/>
      <c r="V801" s="2"/>
      <c r="W801" s="2"/>
      <c r="X801" s="2"/>
      <c r="Y801" s="2"/>
      <c r="Z801" s="2"/>
    </row>
    <row r="802" spans="1:26" ht="13.5" customHeight="1">
      <c r="A802" s="2"/>
      <c r="B802" s="2"/>
      <c r="C802" s="3"/>
      <c r="D802" s="2"/>
      <c r="E802" s="2"/>
      <c r="F802" s="2"/>
      <c r="G802" s="2"/>
      <c r="H802" s="2"/>
      <c r="I802" s="2"/>
      <c r="J802" s="2"/>
      <c r="K802" s="2"/>
      <c r="L802" s="2"/>
      <c r="M802" s="2"/>
      <c r="N802" s="2"/>
      <c r="O802" s="2"/>
      <c r="P802" s="2"/>
      <c r="Q802" s="2"/>
      <c r="R802" s="2"/>
      <c r="S802" s="2"/>
      <c r="T802" s="2"/>
      <c r="U802" s="2"/>
      <c r="V802" s="2"/>
      <c r="W802" s="2"/>
      <c r="X802" s="2"/>
      <c r="Y802" s="2"/>
      <c r="Z802" s="2"/>
    </row>
    <row r="803" spans="1:26" ht="13.5" customHeight="1">
      <c r="A803" s="2"/>
      <c r="B803" s="2"/>
      <c r="C803" s="3"/>
      <c r="D803" s="2"/>
      <c r="E803" s="2"/>
      <c r="F803" s="2"/>
      <c r="G803" s="2"/>
      <c r="H803" s="2"/>
      <c r="I803" s="2"/>
      <c r="J803" s="2"/>
      <c r="K803" s="2"/>
      <c r="L803" s="2"/>
      <c r="M803" s="2"/>
      <c r="N803" s="2"/>
      <c r="O803" s="2"/>
      <c r="P803" s="2"/>
      <c r="Q803" s="2"/>
      <c r="R803" s="2"/>
      <c r="S803" s="2"/>
      <c r="T803" s="2"/>
      <c r="U803" s="2"/>
      <c r="V803" s="2"/>
      <c r="W803" s="2"/>
      <c r="X803" s="2"/>
      <c r="Y803" s="2"/>
      <c r="Z803" s="2"/>
    </row>
    <row r="804" spans="1:26" ht="13.5" customHeight="1">
      <c r="A804" s="2"/>
      <c r="B804" s="2"/>
      <c r="C804" s="3"/>
      <c r="D804" s="2"/>
      <c r="E804" s="2"/>
      <c r="F804" s="2"/>
      <c r="G804" s="2"/>
      <c r="H804" s="2"/>
      <c r="I804" s="2"/>
      <c r="J804" s="2"/>
      <c r="K804" s="2"/>
      <c r="L804" s="2"/>
      <c r="M804" s="2"/>
      <c r="N804" s="2"/>
      <c r="O804" s="2"/>
      <c r="P804" s="2"/>
      <c r="Q804" s="2"/>
      <c r="R804" s="2"/>
      <c r="S804" s="2"/>
      <c r="T804" s="2"/>
      <c r="U804" s="2"/>
      <c r="V804" s="2"/>
      <c r="W804" s="2"/>
      <c r="X804" s="2"/>
      <c r="Y804" s="2"/>
      <c r="Z804" s="2"/>
    </row>
    <row r="805" spans="1:26" ht="13.5" customHeight="1">
      <c r="A805" s="2"/>
      <c r="B805" s="2"/>
      <c r="C805" s="3"/>
      <c r="D805" s="2"/>
      <c r="E805" s="2"/>
      <c r="F805" s="2"/>
      <c r="G805" s="2"/>
      <c r="H805" s="2"/>
      <c r="I805" s="2"/>
      <c r="J805" s="2"/>
      <c r="K805" s="2"/>
      <c r="L805" s="2"/>
      <c r="M805" s="2"/>
      <c r="N805" s="2"/>
      <c r="O805" s="2"/>
      <c r="P805" s="2"/>
      <c r="Q805" s="2"/>
      <c r="R805" s="2"/>
      <c r="S805" s="2"/>
      <c r="T805" s="2"/>
      <c r="U805" s="2"/>
      <c r="V805" s="2"/>
      <c r="W805" s="2"/>
      <c r="X805" s="2"/>
      <c r="Y805" s="2"/>
      <c r="Z805" s="2"/>
    </row>
    <row r="806" spans="1:26" ht="13.5" customHeight="1">
      <c r="A806" s="2"/>
      <c r="B806" s="2"/>
      <c r="C806" s="3"/>
      <c r="D806" s="2"/>
      <c r="E806" s="2"/>
      <c r="F806" s="2"/>
      <c r="G806" s="2"/>
      <c r="H806" s="2"/>
      <c r="I806" s="2"/>
      <c r="J806" s="2"/>
      <c r="K806" s="2"/>
      <c r="L806" s="2"/>
      <c r="M806" s="2"/>
      <c r="N806" s="2"/>
      <c r="O806" s="2"/>
      <c r="P806" s="2"/>
      <c r="Q806" s="2"/>
      <c r="R806" s="2"/>
      <c r="S806" s="2"/>
      <c r="T806" s="2"/>
      <c r="U806" s="2"/>
      <c r="V806" s="2"/>
      <c r="W806" s="2"/>
      <c r="X806" s="2"/>
      <c r="Y806" s="2"/>
      <c r="Z806" s="2"/>
    </row>
    <row r="807" spans="1:26" ht="13.5" customHeight="1">
      <c r="A807" s="2"/>
      <c r="B807" s="2"/>
      <c r="C807" s="3"/>
      <c r="D807" s="2"/>
      <c r="E807" s="2"/>
      <c r="F807" s="2"/>
      <c r="G807" s="2"/>
      <c r="H807" s="2"/>
      <c r="I807" s="2"/>
      <c r="J807" s="2"/>
      <c r="K807" s="2"/>
      <c r="L807" s="2"/>
      <c r="M807" s="2"/>
      <c r="N807" s="2"/>
      <c r="O807" s="2"/>
      <c r="P807" s="2"/>
      <c r="Q807" s="2"/>
      <c r="R807" s="2"/>
      <c r="S807" s="2"/>
      <c r="T807" s="2"/>
      <c r="U807" s="2"/>
      <c r="V807" s="2"/>
      <c r="W807" s="2"/>
      <c r="X807" s="2"/>
      <c r="Y807" s="2"/>
      <c r="Z807" s="2"/>
    </row>
    <row r="808" spans="1:26" ht="13.5" customHeight="1">
      <c r="A808" s="2"/>
      <c r="B808" s="2"/>
      <c r="C808" s="3"/>
      <c r="D808" s="2"/>
      <c r="E808" s="2"/>
      <c r="F808" s="2"/>
      <c r="G808" s="2"/>
      <c r="H808" s="2"/>
      <c r="I808" s="2"/>
      <c r="J808" s="2"/>
      <c r="K808" s="2"/>
      <c r="L808" s="2"/>
      <c r="M808" s="2"/>
      <c r="N808" s="2"/>
      <c r="O808" s="2"/>
      <c r="P808" s="2"/>
      <c r="Q808" s="2"/>
      <c r="R808" s="2"/>
      <c r="S808" s="2"/>
      <c r="T808" s="2"/>
      <c r="U808" s="2"/>
      <c r="V808" s="2"/>
      <c r="W808" s="2"/>
      <c r="X808" s="2"/>
      <c r="Y808" s="2"/>
      <c r="Z808" s="2"/>
    </row>
    <row r="809" spans="1:26" ht="13.5" customHeight="1">
      <c r="A809" s="2"/>
      <c r="B809" s="2"/>
      <c r="C809" s="3"/>
      <c r="D809" s="2"/>
      <c r="E809" s="2"/>
      <c r="F809" s="2"/>
      <c r="G809" s="2"/>
      <c r="H809" s="2"/>
      <c r="I809" s="2"/>
      <c r="J809" s="2"/>
      <c r="K809" s="2"/>
      <c r="L809" s="2"/>
      <c r="M809" s="2"/>
      <c r="N809" s="2"/>
      <c r="O809" s="2"/>
      <c r="P809" s="2"/>
      <c r="Q809" s="2"/>
      <c r="R809" s="2"/>
      <c r="S809" s="2"/>
      <c r="T809" s="2"/>
      <c r="U809" s="2"/>
      <c r="V809" s="2"/>
      <c r="W809" s="2"/>
      <c r="X809" s="2"/>
      <c r="Y809" s="2"/>
      <c r="Z809" s="2"/>
    </row>
    <row r="810" spans="1:26" ht="13.5" customHeight="1">
      <c r="A810" s="2"/>
      <c r="B810" s="2"/>
      <c r="C810" s="3"/>
      <c r="D810" s="2"/>
      <c r="E810" s="2"/>
      <c r="F810" s="2"/>
      <c r="G810" s="2"/>
      <c r="H810" s="2"/>
      <c r="I810" s="2"/>
      <c r="J810" s="2"/>
      <c r="K810" s="2"/>
      <c r="L810" s="2"/>
      <c r="M810" s="2"/>
      <c r="N810" s="2"/>
      <c r="O810" s="2"/>
      <c r="P810" s="2"/>
      <c r="Q810" s="2"/>
      <c r="R810" s="2"/>
      <c r="S810" s="2"/>
      <c r="T810" s="2"/>
      <c r="U810" s="2"/>
      <c r="V810" s="2"/>
      <c r="W810" s="2"/>
      <c r="X810" s="2"/>
      <c r="Y810" s="2"/>
      <c r="Z810" s="2"/>
    </row>
    <row r="811" spans="1:26" ht="13.5" customHeight="1">
      <c r="A811" s="2"/>
      <c r="B811" s="2"/>
      <c r="C811" s="3"/>
      <c r="D811" s="2"/>
      <c r="E811" s="2"/>
      <c r="F811" s="2"/>
      <c r="G811" s="2"/>
      <c r="H811" s="2"/>
      <c r="I811" s="2"/>
      <c r="J811" s="2"/>
      <c r="K811" s="2"/>
      <c r="L811" s="2"/>
      <c r="M811" s="2"/>
      <c r="N811" s="2"/>
      <c r="O811" s="2"/>
      <c r="P811" s="2"/>
      <c r="Q811" s="2"/>
      <c r="R811" s="2"/>
      <c r="S811" s="2"/>
      <c r="T811" s="2"/>
      <c r="U811" s="2"/>
      <c r="V811" s="2"/>
      <c r="W811" s="2"/>
      <c r="X811" s="2"/>
      <c r="Y811" s="2"/>
      <c r="Z811" s="2"/>
    </row>
    <row r="812" spans="1:26" ht="13.5" customHeight="1">
      <c r="A812" s="2"/>
      <c r="B812" s="2"/>
      <c r="C812" s="3"/>
      <c r="D812" s="2"/>
      <c r="E812" s="2"/>
      <c r="F812" s="2"/>
      <c r="G812" s="2"/>
      <c r="H812" s="2"/>
      <c r="I812" s="2"/>
      <c r="J812" s="2"/>
      <c r="K812" s="2"/>
      <c r="L812" s="2"/>
      <c r="M812" s="2"/>
      <c r="N812" s="2"/>
      <c r="O812" s="2"/>
      <c r="P812" s="2"/>
      <c r="Q812" s="2"/>
      <c r="R812" s="2"/>
      <c r="S812" s="2"/>
      <c r="T812" s="2"/>
      <c r="U812" s="2"/>
      <c r="V812" s="2"/>
      <c r="W812" s="2"/>
      <c r="X812" s="2"/>
      <c r="Y812" s="2"/>
      <c r="Z812" s="2"/>
    </row>
    <row r="813" spans="1:26" ht="13.5" customHeight="1">
      <c r="A813" s="2"/>
      <c r="B813" s="2"/>
      <c r="C813" s="3"/>
      <c r="D813" s="2"/>
      <c r="E813" s="2"/>
      <c r="F813" s="2"/>
      <c r="G813" s="2"/>
      <c r="H813" s="2"/>
      <c r="I813" s="2"/>
      <c r="J813" s="2"/>
      <c r="K813" s="2"/>
      <c r="L813" s="2"/>
      <c r="M813" s="2"/>
      <c r="N813" s="2"/>
      <c r="O813" s="2"/>
      <c r="P813" s="2"/>
      <c r="Q813" s="2"/>
      <c r="R813" s="2"/>
      <c r="S813" s="2"/>
      <c r="T813" s="2"/>
      <c r="U813" s="2"/>
      <c r="V813" s="2"/>
      <c r="W813" s="2"/>
      <c r="X813" s="2"/>
      <c r="Y813" s="2"/>
      <c r="Z813" s="2"/>
    </row>
    <row r="814" spans="1:26" ht="13.5" customHeight="1">
      <c r="A814" s="2"/>
      <c r="B814" s="2"/>
      <c r="C814" s="3"/>
      <c r="D814" s="2"/>
      <c r="E814" s="2"/>
      <c r="F814" s="2"/>
      <c r="G814" s="2"/>
      <c r="H814" s="2"/>
      <c r="I814" s="2"/>
      <c r="J814" s="2"/>
      <c r="K814" s="2"/>
      <c r="L814" s="2"/>
      <c r="M814" s="2"/>
      <c r="N814" s="2"/>
      <c r="O814" s="2"/>
      <c r="P814" s="2"/>
      <c r="Q814" s="2"/>
      <c r="R814" s="2"/>
      <c r="S814" s="2"/>
      <c r="T814" s="2"/>
      <c r="U814" s="2"/>
      <c r="V814" s="2"/>
      <c r="W814" s="2"/>
      <c r="X814" s="2"/>
      <c r="Y814" s="2"/>
      <c r="Z814" s="2"/>
    </row>
    <row r="815" spans="1:26" ht="13.5" customHeight="1">
      <c r="A815" s="2"/>
      <c r="B815" s="2"/>
      <c r="C815" s="3"/>
      <c r="D815" s="2"/>
      <c r="E815" s="2"/>
      <c r="F815" s="2"/>
      <c r="G815" s="2"/>
      <c r="H815" s="2"/>
      <c r="I815" s="2"/>
      <c r="J815" s="2"/>
      <c r="K815" s="2"/>
      <c r="L815" s="2"/>
      <c r="M815" s="2"/>
      <c r="N815" s="2"/>
      <c r="O815" s="2"/>
      <c r="P815" s="2"/>
      <c r="Q815" s="2"/>
      <c r="R815" s="2"/>
      <c r="S815" s="2"/>
      <c r="T815" s="2"/>
      <c r="U815" s="2"/>
      <c r="V815" s="2"/>
      <c r="W815" s="2"/>
      <c r="X815" s="2"/>
      <c r="Y815" s="2"/>
      <c r="Z815" s="2"/>
    </row>
    <row r="816" spans="1:26" ht="13.5" customHeight="1">
      <c r="A816" s="2"/>
      <c r="B816" s="2"/>
      <c r="C816" s="3"/>
      <c r="D816" s="2"/>
      <c r="E816" s="2"/>
      <c r="F816" s="2"/>
      <c r="G816" s="2"/>
      <c r="H816" s="2"/>
      <c r="I816" s="2"/>
      <c r="J816" s="2"/>
      <c r="K816" s="2"/>
      <c r="L816" s="2"/>
      <c r="M816" s="2"/>
      <c r="N816" s="2"/>
      <c r="O816" s="2"/>
      <c r="P816" s="2"/>
      <c r="Q816" s="2"/>
      <c r="R816" s="2"/>
      <c r="S816" s="2"/>
      <c r="T816" s="2"/>
      <c r="U816" s="2"/>
      <c r="V816" s="2"/>
      <c r="W816" s="2"/>
      <c r="X816" s="2"/>
      <c r="Y816" s="2"/>
      <c r="Z816" s="2"/>
    </row>
    <row r="817" spans="1:26" ht="13.5" customHeight="1">
      <c r="A817" s="2"/>
      <c r="B817" s="2"/>
      <c r="C817" s="3"/>
      <c r="D817" s="2"/>
      <c r="E817" s="2"/>
      <c r="F817" s="2"/>
      <c r="G817" s="2"/>
      <c r="H817" s="2"/>
      <c r="I817" s="2"/>
      <c r="J817" s="2"/>
      <c r="K817" s="2"/>
      <c r="L817" s="2"/>
      <c r="M817" s="2"/>
      <c r="N817" s="2"/>
      <c r="O817" s="2"/>
      <c r="P817" s="2"/>
      <c r="Q817" s="2"/>
      <c r="R817" s="2"/>
      <c r="S817" s="2"/>
      <c r="T817" s="2"/>
      <c r="U817" s="2"/>
      <c r="V817" s="2"/>
      <c r="W817" s="2"/>
      <c r="X817" s="2"/>
      <c r="Y817" s="2"/>
      <c r="Z817" s="2"/>
    </row>
    <row r="818" spans="1:26" ht="13.5" customHeight="1">
      <c r="A818" s="2"/>
      <c r="B818" s="2"/>
      <c r="C818" s="3"/>
      <c r="D818" s="2"/>
      <c r="E818" s="2"/>
      <c r="F818" s="2"/>
      <c r="G818" s="2"/>
      <c r="H818" s="2"/>
      <c r="I818" s="2"/>
      <c r="J818" s="2"/>
      <c r="K818" s="2"/>
      <c r="L818" s="2"/>
      <c r="M818" s="2"/>
      <c r="N818" s="2"/>
      <c r="O818" s="2"/>
      <c r="P818" s="2"/>
      <c r="Q818" s="2"/>
      <c r="R818" s="2"/>
      <c r="S818" s="2"/>
      <c r="T818" s="2"/>
      <c r="U818" s="2"/>
      <c r="V818" s="2"/>
      <c r="W818" s="2"/>
      <c r="X818" s="2"/>
      <c r="Y818" s="2"/>
      <c r="Z818" s="2"/>
    </row>
    <row r="819" spans="1:26" ht="13.5" customHeight="1">
      <c r="A819" s="2"/>
      <c r="B819" s="2"/>
      <c r="C819" s="3"/>
      <c r="D819" s="2"/>
      <c r="E819" s="2"/>
      <c r="F819" s="2"/>
      <c r="G819" s="2"/>
      <c r="H819" s="2"/>
      <c r="I819" s="2"/>
      <c r="J819" s="2"/>
      <c r="K819" s="2"/>
      <c r="L819" s="2"/>
      <c r="M819" s="2"/>
      <c r="N819" s="2"/>
      <c r="O819" s="2"/>
      <c r="P819" s="2"/>
      <c r="Q819" s="2"/>
      <c r="R819" s="2"/>
      <c r="S819" s="2"/>
      <c r="T819" s="2"/>
      <c r="U819" s="2"/>
      <c r="V819" s="2"/>
      <c r="W819" s="2"/>
      <c r="X819" s="2"/>
      <c r="Y819" s="2"/>
      <c r="Z819" s="2"/>
    </row>
    <row r="820" spans="1:26" ht="13.5" customHeight="1">
      <c r="A820" s="2"/>
      <c r="B820" s="2"/>
      <c r="C820" s="3"/>
      <c r="D820" s="2"/>
      <c r="E820" s="2"/>
      <c r="F820" s="2"/>
      <c r="G820" s="2"/>
      <c r="H820" s="2"/>
      <c r="I820" s="2"/>
      <c r="J820" s="2"/>
      <c r="K820" s="2"/>
      <c r="L820" s="2"/>
      <c r="M820" s="2"/>
      <c r="N820" s="2"/>
      <c r="O820" s="2"/>
      <c r="P820" s="2"/>
      <c r="Q820" s="2"/>
      <c r="R820" s="2"/>
      <c r="S820" s="2"/>
      <c r="T820" s="2"/>
      <c r="U820" s="2"/>
      <c r="V820" s="2"/>
      <c r="W820" s="2"/>
      <c r="X820" s="2"/>
      <c r="Y820" s="2"/>
      <c r="Z820" s="2"/>
    </row>
    <row r="821" spans="1:26" ht="13.5" customHeight="1">
      <c r="A821" s="2"/>
      <c r="B821" s="2"/>
      <c r="C821" s="3"/>
      <c r="D821" s="2"/>
      <c r="E821" s="2"/>
      <c r="F821" s="2"/>
      <c r="G821" s="2"/>
      <c r="H821" s="2"/>
      <c r="I821" s="2"/>
      <c r="J821" s="2"/>
      <c r="K821" s="2"/>
      <c r="L821" s="2"/>
      <c r="M821" s="2"/>
      <c r="N821" s="2"/>
      <c r="O821" s="2"/>
      <c r="P821" s="2"/>
      <c r="Q821" s="2"/>
      <c r="R821" s="2"/>
      <c r="S821" s="2"/>
      <c r="T821" s="2"/>
      <c r="U821" s="2"/>
      <c r="V821" s="2"/>
      <c r="W821" s="2"/>
      <c r="X821" s="2"/>
      <c r="Y821" s="2"/>
      <c r="Z821" s="2"/>
    </row>
    <row r="822" spans="1:26" ht="13.5" customHeight="1">
      <c r="A822" s="2"/>
      <c r="B822" s="2"/>
      <c r="C822" s="3"/>
      <c r="D822" s="2"/>
      <c r="E822" s="2"/>
      <c r="F822" s="2"/>
      <c r="G822" s="2"/>
      <c r="H822" s="2"/>
      <c r="I822" s="2"/>
      <c r="J822" s="2"/>
      <c r="K822" s="2"/>
      <c r="L822" s="2"/>
      <c r="M822" s="2"/>
      <c r="N822" s="2"/>
      <c r="O822" s="2"/>
      <c r="P822" s="2"/>
      <c r="Q822" s="2"/>
      <c r="R822" s="2"/>
      <c r="S822" s="2"/>
      <c r="T822" s="2"/>
      <c r="U822" s="2"/>
      <c r="V822" s="2"/>
      <c r="W822" s="2"/>
      <c r="X822" s="2"/>
      <c r="Y822" s="2"/>
      <c r="Z822" s="2"/>
    </row>
    <row r="823" spans="1:26" ht="13.5" customHeight="1">
      <c r="A823" s="2"/>
      <c r="B823" s="2"/>
      <c r="C823" s="3"/>
      <c r="D823" s="2"/>
      <c r="E823" s="2"/>
      <c r="F823" s="2"/>
      <c r="G823" s="2"/>
      <c r="H823" s="2"/>
      <c r="I823" s="2"/>
      <c r="J823" s="2"/>
      <c r="K823" s="2"/>
      <c r="L823" s="2"/>
      <c r="M823" s="2"/>
      <c r="N823" s="2"/>
      <c r="O823" s="2"/>
      <c r="P823" s="2"/>
      <c r="Q823" s="2"/>
      <c r="R823" s="2"/>
      <c r="S823" s="2"/>
      <c r="T823" s="2"/>
      <c r="U823" s="2"/>
      <c r="V823" s="2"/>
      <c r="W823" s="2"/>
      <c r="X823" s="2"/>
      <c r="Y823" s="2"/>
      <c r="Z823" s="2"/>
    </row>
    <row r="824" spans="1:26" ht="13.5" customHeight="1">
      <c r="A824" s="2"/>
      <c r="B824" s="2"/>
      <c r="C824" s="3"/>
      <c r="D824" s="2"/>
      <c r="E824" s="2"/>
      <c r="F824" s="2"/>
      <c r="G824" s="2"/>
      <c r="H824" s="2"/>
      <c r="I824" s="2"/>
      <c r="J824" s="2"/>
      <c r="K824" s="2"/>
      <c r="L824" s="2"/>
      <c r="M824" s="2"/>
      <c r="N824" s="2"/>
      <c r="O824" s="2"/>
      <c r="P824" s="2"/>
      <c r="Q824" s="2"/>
      <c r="R824" s="2"/>
      <c r="S824" s="2"/>
      <c r="T824" s="2"/>
      <c r="U824" s="2"/>
      <c r="V824" s="2"/>
      <c r="W824" s="2"/>
      <c r="X824" s="2"/>
      <c r="Y824" s="2"/>
      <c r="Z824" s="2"/>
    </row>
    <row r="825" spans="1:26" ht="13.5" customHeight="1">
      <c r="A825" s="2"/>
      <c r="B825" s="2"/>
      <c r="C825" s="3"/>
      <c r="D825" s="2"/>
      <c r="E825" s="2"/>
      <c r="F825" s="2"/>
      <c r="G825" s="2"/>
      <c r="H825" s="2"/>
      <c r="I825" s="2"/>
      <c r="J825" s="2"/>
      <c r="K825" s="2"/>
      <c r="L825" s="2"/>
      <c r="M825" s="2"/>
      <c r="N825" s="2"/>
      <c r="O825" s="2"/>
      <c r="P825" s="2"/>
      <c r="Q825" s="2"/>
      <c r="R825" s="2"/>
      <c r="S825" s="2"/>
      <c r="T825" s="2"/>
      <c r="U825" s="2"/>
      <c r="V825" s="2"/>
      <c r="W825" s="2"/>
      <c r="X825" s="2"/>
      <c r="Y825" s="2"/>
      <c r="Z825" s="2"/>
    </row>
    <row r="826" spans="1:26" ht="13.5" customHeight="1">
      <c r="A826" s="2"/>
      <c r="B826" s="2"/>
      <c r="C826" s="3"/>
      <c r="D826" s="2"/>
      <c r="E826" s="2"/>
      <c r="F826" s="2"/>
      <c r="G826" s="2"/>
      <c r="H826" s="2"/>
      <c r="I826" s="2"/>
      <c r="J826" s="2"/>
      <c r="K826" s="2"/>
      <c r="L826" s="2"/>
      <c r="M826" s="2"/>
      <c r="N826" s="2"/>
      <c r="O826" s="2"/>
      <c r="P826" s="2"/>
      <c r="Q826" s="2"/>
      <c r="R826" s="2"/>
      <c r="S826" s="2"/>
      <c r="T826" s="2"/>
      <c r="U826" s="2"/>
      <c r="V826" s="2"/>
      <c r="W826" s="2"/>
      <c r="X826" s="2"/>
      <c r="Y826" s="2"/>
      <c r="Z826" s="2"/>
    </row>
    <row r="827" spans="1:26" ht="13.5" customHeight="1">
      <c r="A827" s="2"/>
      <c r="B827" s="2"/>
      <c r="C827" s="3"/>
      <c r="D827" s="2"/>
      <c r="E827" s="2"/>
      <c r="F827" s="2"/>
      <c r="G827" s="2"/>
      <c r="H827" s="2"/>
      <c r="I827" s="2"/>
      <c r="J827" s="2"/>
      <c r="K827" s="2"/>
      <c r="L827" s="2"/>
      <c r="M827" s="2"/>
      <c r="N827" s="2"/>
      <c r="O827" s="2"/>
      <c r="P827" s="2"/>
      <c r="Q827" s="2"/>
      <c r="R827" s="2"/>
      <c r="S827" s="2"/>
      <c r="T827" s="2"/>
      <c r="U827" s="2"/>
      <c r="V827" s="2"/>
      <c r="W827" s="2"/>
      <c r="X827" s="2"/>
      <c r="Y827" s="2"/>
      <c r="Z827" s="2"/>
    </row>
    <row r="828" spans="1:26" ht="13.5" customHeight="1">
      <c r="A828" s="2"/>
      <c r="B828" s="2"/>
      <c r="C828" s="3"/>
      <c r="D828" s="2"/>
      <c r="E828" s="2"/>
      <c r="F828" s="2"/>
      <c r="G828" s="2"/>
      <c r="H828" s="2"/>
      <c r="I828" s="2"/>
      <c r="J828" s="2"/>
      <c r="K828" s="2"/>
      <c r="L828" s="2"/>
      <c r="M828" s="2"/>
      <c r="N828" s="2"/>
      <c r="O828" s="2"/>
      <c r="P828" s="2"/>
      <c r="Q828" s="2"/>
      <c r="R828" s="2"/>
      <c r="S828" s="2"/>
      <c r="T828" s="2"/>
      <c r="U828" s="2"/>
      <c r="V828" s="2"/>
      <c r="W828" s="2"/>
      <c r="X828" s="2"/>
      <c r="Y828" s="2"/>
      <c r="Z828" s="2"/>
    </row>
    <row r="829" spans="1:26" ht="13.5" customHeight="1">
      <c r="A829" s="2"/>
      <c r="B829" s="2"/>
      <c r="C829" s="3"/>
      <c r="D829" s="2"/>
      <c r="E829" s="2"/>
      <c r="F829" s="2"/>
      <c r="G829" s="2"/>
      <c r="H829" s="2"/>
      <c r="I829" s="2"/>
      <c r="J829" s="2"/>
      <c r="K829" s="2"/>
      <c r="L829" s="2"/>
      <c r="M829" s="2"/>
      <c r="N829" s="2"/>
      <c r="O829" s="2"/>
      <c r="P829" s="2"/>
      <c r="Q829" s="2"/>
      <c r="R829" s="2"/>
      <c r="S829" s="2"/>
      <c r="T829" s="2"/>
      <c r="U829" s="2"/>
      <c r="V829" s="2"/>
      <c r="W829" s="2"/>
      <c r="X829" s="2"/>
      <c r="Y829" s="2"/>
      <c r="Z829" s="2"/>
    </row>
    <row r="830" spans="1:26" ht="13.5" customHeight="1">
      <c r="A830" s="2"/>
      <c r="B830" s="2"/>
      <c r="C830" s="3"/>
      <c r="D830" s="2"/>
      <c r="E830" s="2"/>
      <c r="F830" s="2"/>
      <c r="G830" s="2"/>
      <c r="H830" s="2"/>
      <c r="I830" s="2"/>
      <c r="J830" s="2"/>
      <c r="K830" s="2"/>
      <c r="L830" s="2"/>
      <c r="M830" s="2"/>
      <c r="N830" s="2"/>
      <c r="O830" s="2"/>
      <c r="P830" s="2"/>
      <c r="Q830" s="2"/>
      <c r="R830" s="2"/>
      <c r="S830" s="2"/>
      <c r="T830" s="2"/>
      <c r="U830" s="2"/>
      <c r="V830" s="2"/>
      <c r="W830" s="2"/>
      <c r="X830" s="2"/>
      <c r="Y830" s="2"/>
      <c r="Z830" s="2"/>
    </row>
    <row r="831" spans="1:26" ht="13.5" customHeight="1">
      <c r="A831" s="2"/>
      <c r="B831" s="2"/>
      <c r="C831" s="3"/>
      <c r="D831" s="2"/>
      <c r="E831" s="2"/>
      <c r="F831" s="2"/>
      <c r="G831" s="2"/>
      <c r="H831" s="2"/>
      <c r="I831" s="2"/>
      <c r="J831" s="2"/>
      <c r="K831" s="2"/>
      <c r="L831" s="2"/>
      <c r="M831" s="2"/>
      <c r="N831" s="2"/>
      <c r="O831" s="2"/>
      <c r="P831" s="2"/>
      <c r="Q831" s="2"/>
      <c r="R831" s="2"/>
      <c r="S831" s="2"/>
      <c r="T831" s="2"/>
      <c r="U831" s="2"/>
      <c r="V831" s="2"/>
      <c r="W831" s="2"/>
      <c r="X831" s="2"/>
      <c r="Y831" s="2"/>
      <c r="Z831" s="2"/>
    </row>
    <row r="832" spans="1:26" ht="13.5" customHeight="1">
      <c r="A832" s="2"/>
      <c r="B832" s="2"/>
      <c r="C832" s="3"/>
      <c r="D832" s="2"/>
      <c r="E832" s="2"/>
      <c r="F832" s="2"/>
      <c r="G832" s="2"/>
      <c r="H832" s="2"/>
      <c r="I832" s="2"/>
      <c r="J832" s="2"/>
      <c r="K832" s="2"/>
      <c r="L832" s="2"/>
      <c r="M832" s="2"/>
      <c r="N832" s="2"/>
      <c r="O832" s="2"/>
      <c r="P832" s="2"/>
      <c r="Q832" s="2"/>
      <c r="R832" s="2"/>
      <c r="S832" s="2"/>
      <c r="T832" s="2"/>
      <c r="U832" s="2"/>
      <c r="V832" s="2"/>
      <c r="W832" s="2"/>
      <c r="X832" s="2"/>
      <c r="Y832" s="2"/>
      <c r="Z832" s="2"/>
    </row>
    <row r="833" spans="1:26" ht="13.5" customHeight="1">
      <c r="A833" s="2"/>
      <c r="B833" s="2"/>
      <c r="C833" s="3"/>
      <c r="D833" s="2"/>
      <c r="E833" s="2"/>
      <c r="F833" s="2"/>
      <c r="G833" s="2"/>
      <c r="H833" s="2"/>
      <c r="I833" s="2"/>
      <c r="J833" s="2"/>
      <c r="K833" s="2"/>
      <c r="L833" s="2"/>
      <c r="M833" s="2"/>
      <c r="N833" s="2"/>
      <c r="O833" s="2"/>
      <c r="P833" s="2"/>
      <c r="Q833" s="2"/>
      <c r="R833" s="2"/>
      <c r="S833" s="2"/>
      <c r="T833" s="2"/>
      <c r="U833" s="2"/>
      <c r="V833" s="2"/>
      <c r="W833" s="2"/>
      <c r="X833" s="2"/>
      <c r="Y833" s="2"/>
      <c r="Z833" s="2"/>
    </row>
    <row r="834" spans="1:26" ht="13.5" customHeight="1">
      <c r="A834" s="2"/>
      <c r="B834" s="2"/>
      <c r="C834" s="3"/>
      <c r="D834" s="2"/>
      <c r="E834" s="2"/>
      <c r="F834" s="2"/>
      <c r="G834" s="2"/>
      <c r="H834" s="2"/>
      <c r="I834" s="2"/>
      <c r="J834" s="2"/>
      <c r="K834" s="2"/>
      <c r="L834" s="2"/>
      <c r="M834" s="2"/>
      <c r="N834" s="2"/>
      <c r="O834" s="2"/>
      <c r="P834" s="2"/>
      <c r="Q834" s="2"/>
      <c r="R834" s="2"/>
      <c r="S834" s="2"/>
      <c r="T834" s="2"/>
      <c r="U834" s="2"/>
      <c r="V834" s="2"/>
      <c r="W834" s="2"/>
      <c r="X834" s="2"/>
      <c r="Y834" s="2"/>
      <c r="Z834" s="2"/>
    </row>
    <row r="835" spans="1:26" ht="13.5" customHeight="1">
      <c r="A835" s="2"/>
      <c r="B835" s="2"/>
      <c r="C835" s="3"/>
      <c r="D835" s="2"/>
      <c r="E835" s="2"/>
      <c r="F835" s="2"/>
      <c r="G835" s="2"/>
      <c r="H835" s="2"/>
      <c r="I835" s="2"/>
      <c r="J835" s="2"/>
      <c r="K835" s="2"/>
      <c r="L835" s="2"/>
      <c r="M835" s="2"/>
      <c r="N835" s="2"/>
      <c r="O835" s="2"/>
      <c r="P835" s="2"/>
      <c r="Q835" s="2"/>
      <c r="R835" s="2"/>
      <c r="S835" s="2"/>
      <c r="T835" s="2"/>
      <c r="U835" s="2"/>
      <c r="V835" s="2"/>
      <c r="W835" s="2"/>
      <c r="X835" s="2"/>
      <c r="Y835" s="2"/>
      <c r="Z835" s="2"/>
    </row>
    <row r="836" spans="1:26" ht="13.5" customHeight="1">
      <c r="A836" s="2"/>
      <c r="B836" s="2"/>
      <c r="C836" s="3"/>
      <c r="D836" s="2"/>
      <c r="E836" s="2"/>
      <c r="F836" s="2"/>
      <c r="G836" s="2"/>
      <c r="H836" s="2"/>
      <c r="I836" s="2"/>
      <c r="J836" s="2"/>
      <c r="K836" s="2"/>
      <c r="L836" s="2"/>
      <c r="M836" s="2"/>
      <c r="N836" s="2"/>
      <c r="O836" s="2"/>
      <c r="P836" s="2"/>
      <c r="Q836" s="2"/>
      <c r="R836" s="2"/>
      <c r="S836" s="2"/>
      <c r="T836" s="2"/>
      <c r="U836" s="2"/>
      <c r="V836" s="2"/>
      <c r="W836" s="2"/>
      <c r="X836" s="2"/>
      <c r="Y836" s="2"/>
      <c r="Z836" s="2"/>
    </row>
    <row r="837" spans="1:26" ht="13.5" customHeight="1">
      <c r="A837" s="2"/>
      <c r="B837" s="2"/>
      <c r="C837" s="3"/>
      <c r="D837" s="2"/>
      <c r="E837" s="2"/>
      <c r="F837" s="2"/>
      <c r="G837" s="2"/>
      <c r="H837" s="2"/>
      <c r="I837" s="2"/>
      <c r="J837" s="2"/>
      <c r="K837" s="2"/>
      <c r="L837" s="2"/>
      <c r="M837" s="2"/>
      <c r="N837" s="2"/>
      <c r="O837" s="2"/>
      <c r="P837" s="2"/>
      <c r="Q837" s="2"/>
      <c r="R837" s="2"/>
      <c r="S837" s="2"/>
      <c r="T837" s="2"/>
      <c r="U837" s="2"/>
      <c r="V837" s="2"/>
      <c r="W837" s="2"/>
      <c r="X837" s="2"/>
      <c r="Y837" s="2"/>
      <c r="Z837" s="2"/>
    </row>
    <row r="838" spans="1:26" ht="13.5" customHeight="1">
      <c r="A838" s="2"/>
      <c r="B838" s="2"/>
      <c r="C838" s="3"/>
      <c r="D838" s="2"/>
      <c r="E838" s="2"/>
      <c r="F838" s="2"/>
      <c r="G838" s="2"/>
      <c r="H838" s="2"/>
      <c r="I838" s="2"/>
      <c r="J838" s="2"/>
      <c r="K838" s="2"/>
      <c r="L838" s="2"/>
      <c r="M838" s="2"/>
      <c r="N838" s="2"/>
      <c r="O838" s="2"/>
      <c r="P838" s="2"/>
      <c r="Q838" s="2"/>
      <c r="R838" s="2"/>
      <c r="S838" s="2"/>
      <c r="T838" s="2"/>
      <c r="U838" s="2"/>
      <c r="V838" s="2"/>
      <c r="W838" s="2"/>
      <c r="X838" s="2"/>
      <c r="Y838" s="2"/>
      <c r="Z838" s="2"/>
    </row>
    <row r="839" spans="1:26" ht="13.5" customHeight="1">
      <c r="A839" s="2"/>
      <c r="B839" s="2"/>
      <c r="C839" s="3"/>
      <c r="D839" s="2"/>
      <c r="E839" s="2"/>
      <c r="F839" s="2"/>
      <c r="G839" s="2"/>
      <c r="H839" s="2"/>
      <c r="I839" s="2"/>
      <c r="J839" s="2"/>
      <c r="K839" s="2"/>
      <c r="L839" s="2"/>
      <c r="M839" s="2"/>
      <c r="N839" s="2"/>
      <c r="O839" s="2"/>
      <c r="P839" s="2"/>
      <c r="Q839" s="2"/>
      <c r="R839" s="2"/>
      <c r="S839" s="2"/>
      <c r="T839" s="2"/>
      <c r="U839" s="2"/>
      <c r="V839" s="2"/>
      <c r="W839" s="2"/>
      <c r="X839" s="2"/>
      <c r="Y839" s="2"/>
      <c r="Z839" s="2"/>
    </row>
    <row r="840" spans="1:26" ht="13.5" customHeight="1">
      <c r="A840" s="2"/>
      <c r="B840" s="2"/>
      <c r="C840" s="3"/>
      <c r="D840" s="2"/>
      <c r="E840" s="2"/>
      <c r="F840" s="2"/>
      <c r="G840" s="2"/>
      <c r="H840" s="2"/>
      <c r="I840" s="2"/>
      <c r="J840" s="2"/>
      <c r="K840" s="2"/>
      <c r="L840" s="2"/>
      <c r="M840" s="2"/>
      <c r="N840" s="2"/>
      <c r="O840" s="2"/>
      <c r="P840" s="2"/>
      <c r="Q840" s="2"/>
      <c r="R840" s="2"/>
      <c r="S840" s="2"/>
      <c r="T840" s="2"/>
      <c r="U840" s="2"/>
      <c r="V840" s="2"/>
      <c r="W840" s="2"/>
      <c r="X840" s="2"/>
      <c r="Y840" s="2"/>
      <c r="Z840" s="2"/>
    </row>
    <row r="841" spans="1:26" ht="13.5" customHeight="1">
      <c r="A841" s="2"/>
      <c r="B841" s="2"/>
      <c r="C841" s="3"/>
      <c r="D841" s="2"/>
      <c r="E841" s="2"/>
      <c r="F841" s="2"/>
      <c r="G841" s="2"/>
      <c r="H841" s="2"/>
      <c r="I841" s="2"/>
      <c r="J841" s="2"/>
      <c r="K841" s="2"/>
      <c r="L841" s="2"/>
      <c r="M841" s="2"/>
      <c r="N841" s="2"/>
      <c r="O841" s="2"/>
      <c r="P841" s="2"/>
      <c r="Q841" s="2"/>
      <c r="R841" s="2"/>
      <c r="S841" s="2"/>
      <c r="T841" s="2"/>
      <c r="U841" s="2"/>
      <c r="V841" s="2"/>
      <c r="W841" s="2"/>
      <c r="X841" s="2"/>
      <c r="Y841" s="2"/>
      <c r="Z841" s="2"/>
    </row>
    <row r="842" spans="1:26" ht="13.5" customHeight="1">
      <c r="A842" s="2"/>
      <c r="B842" s="2"/>
      <c r="C842" s="3"/>
      <c r="D842" s="2"/>
      <c r="E842" s="2"/>
      <c r="F842" s="2"/>
      <c r="G842" s="2"/>
      <c r="H842" s="2"/>
      <c r="I842" s="2"/>
      <c r="J842" s="2"/>
      <c r="K842" s="2"/>
      <c r="L842" s="2"/>
      <c r="M842" s="2"/>
      <c r="N842" s="2"/>
      <c r="O842" s="2"/>
      <c r="P842" s="2"/>
      <c r="Q842" s="2"/>
      <c r="R842" s="2"/>
      <c r="S842" s="2"/>
      <c r="T842" s="2"/>
      <c r="U842" s="2"/>
      <c r="V842" s="2"/>
      <c r="W842" s="2"/>
      <c r="X842" s="2"/>
      <c r="Y842" s="2"/>
      <c r="Z842" s="2"/>
    </row>
    <row r="843" spans="1:26" ht="13.5" customHeight="1">
      <c r="A843" s="2"/>
      <c r="B843" s="2"/>
      <c r="C843" s="3"/>
      <c r="D843" s="2"/>
      <c r="E843" s="2"/>
      <c r="F843" s="2"/>
      <c r="G843" s="2"/>
      <c r="H843" s="2"/>
      <c r="I843" s="2"/>
      <c r="J843" s="2"/>
      <c r="K843" s="2"/>
      <c r="L843" s="2"/>
      <c r="M843" s="2"/>
      <c r="N843" s="2"/>
      <c r="O843" s="2"/>
      <c r="P843" s="2"/>
      <c r="Q843" s="2"/>
      <c r="R843" s="2"/>
      <c r="S843" s="2"/>
      <c r="T843" s="2"/>
      <c r="U843" s="2"/>
      <c r="V843" s="2"/>
      <c r="W843" s="2"/>
      <c r="X843" s="2"/>
      <c r="Y843" s="2"/>
      <c r="Z843" s="2"/>
    </row>
    <row r="844" spans="1:26" ht="13.5" customHeight="1">
      <c r="A844" s="2"/>
      <c r="B844" s="2"/>
      <c r="C844" s="3"/>
      <c r="D844" s="2"/>
      <c r="E844" s="2"/>
      <c r="F844" s="2"/>
      <c r="G844" s="2"/>
      <c r="H844" s="2"/>
      <c r="I844" s="2"/>
      <c r="J844" s="2"/>
      <c r="K844" s="2"/>
      <c r="L844" s="2"/>
      <c r="M844" s="2"/>
      <c r="N844" s="2"/>
      <c r="O844" s="2"/>
      <c r="P844" s="2"/>
      <c r="Q844" s="2"/>
      <c r="R844" s="2"/>
      <c r="S844" s="2"/>
      <c r="T844" s="2"/>
      <c r="U844" s="2"/>
      <c r="V844" s="2"/>
      <c r="W844" s="2"/>
      <c r="X844" s="2"/>
      <c r="Y844" s="2"/>
      <c r="Z844" s="2"/>
    </row>
    <row r="845" spans="1:26" ht="13.5" customHeight="1">
      <c r="A845" s="2"/>
      <c r="B845" s="2"/>
      <c r="C845" s="3"/>
      <c r="D845" s="2"/>
      <c r="E845" s="2"/>
      <c r="F845" s="2"/>
      <c r="G845" s="2"/>
      <c r="H845" s="2"/>
      <c r="I845" s="2"/>
      <c r="J845" s="2"/>
      <c r="K845" s="2"/>
      <c r="L845" s="2"/>
      <c r="M845" s="2"/>
      <c r="N845" s="2"/>
      <c r="O845" s="2"/>
      <c r="P845" s="2"/>
      <c r="Q845" s="2"/>
      <c r="R845" s="2"/>
      <c r="S845" s="2"/>
      <c r="T845" s="2"/>
      <c r="U845" s="2"/>
      <c r="V845" s="2"/>
      <c r="W845" s="2"/>
      <c r="X845" s="2"/>
      <c r="Y845" s="2"/>
      <c r="Z845" s="2"/>
    </row>
    <row r="846" spans="1:26" ht="13.5" customHeight="1">
      <c r="A846" s="2"/>
      <c r="B846" s="2"/>
      <c r="C846" s="3"/>
      <c r="D846" s="2"/>
      <c r="E846" s="2"/>
      <c r="F846" s="2"/>
      <c r="G846" s="2"/>
      <c r="H846" s="2"/>
      <c r="I846" s="2"/>
      <c r="J846" s="2"/>
      <c r="K846" s="2"/>
      <c r="L846" s="2"/>
      <c r="M846" s="2"/>
      <c r="N846" s="2"/>
      <c r="O846" s="2"/>
      <c r="P846" s="2"/>
      <c r="Q846" s="2"/>
      <c r="R846" s="2"/>
      <c r="S846" s="2"/>
      <c r="T846" s="2"/>
      <c r="U846" s="2"/>
      <c r="V846" s="2"/>
      <c r="W846" s="2"/>
      <c r="X846" s="2"/>
      <c r="Y846" s="2"/>
      <c r="Z846" s="2"/>
    </row>
    <row r="847" spans="1:26" ht="13.5" customHeight="1">
      <c r="A847" s="2"/>
      <c r="B847" s="2"/>
      <c r="C847" s="3"/>
      <c r="D847" s="2"/>
      <c r="E847" s="2"/>
      <c r="F847" s="2"/>
      <c r="G847" s="2"/>
      <c r="H847" s="2"/>
      <c r="I847" s="2"/>
      <c r="J847" s="2"/>
      <c r="K847" s="2"/>
      <c r="L847" s="2"/>
      <c r="M847" s="2"/>
      <c r="N847" s="2"/>
      <c r="O847" s="2"/>
      <c r="P847" s="2"/>
      <c r="Q847" s="2"/>
      <c r="R847" s="2"/>
      <c r="S847" s="2"/>
      <c r="T847" s="2"/>
      <c r="U847" s="2"/>
      <c r="V847" s="2"/>
      <c r="W847" s="2"/>
      <c r="X847" s="2"/>
      <c r="Y847" s="2"/>
      <c r="Z847" s="2"/>
    </row>
    <row r="848" spans="1:26" ht="13.5" customHeight="1">
      <c r="A848" s="2"/>
      <c r="B848" s="2"/>
      <c r="C848" s="3"/>
      <c r="D848" s="2"/>
      <c r="E848" s="2"/>
      <c r="F848" s="2"/>
      <c r="G848" s="2"/>
      <c r="H848" s="2"/>
      <c r="I848" s="2"/>
      <c r="J848" s="2"/>
      <c r="K848" s="2"/>
      <c r="L848" s="2"/>
      <c r="M848" s="2"/>
      <c r="N848" s="2"/>
      <c r="O848" s="2"/>
      <c r="P848" s="2"/>
      <c r="Q848" s="2"/>
      <c r="R848" s="2"/>
      <c r="S848" s="2"/>
      <c r="T848" s="2"/>
      <c r="U848" s="2"/>
      <c r="V848" s="2"/>
      <c r="W848" s="2"/>
      <c r="X848" s="2"/>
      <c r="Y848" s="2"/>
      <c r="Z848" s="2"/>
    </row>
    <row r="849" spans="1:26" ht="13.5" customHeight="1">
      <c r="A849" s="2"/>
      <c r="B849" s="2"/>
      <c r="C849" s="3"/>
      <c r="D849" s="2"/>
      <c r="E849" s="2"/>
      <c r="F849" s="2"/>
      <c r="G849" s="2"/>
      <c r="H849" s="2"/>
      <c r="I849" s="2"/>
      <c r="J849" s="2"/>
      <c r="K849" s="2"/>
      <c r="L849" s="2"/>
      <c r="M849" s="2"/>
      <c r="N849" s="2"/>
      <c r="O849" s="2"/>
      <c r="P849" s="2"/>
      <c r="Q849" s="2"/>
      <c r="R849" s="2"/>
      <c r="S849" s="2"/>
      <c r="T849" s="2"/>
      <c r="U849" s="2"/>
      <c r="V849" s="2"/>
      <c r="W849" s="2"/>
      <c r="X849" s="2"/>
      <c r="Y849" s="2"/>
      <c r="Z849" s="2"/>
    </row>
    <row r="850" spans="1:26" ht="13.5" customHeight="1">
      <c r="A850" s="2"/>
      <c r="B850" s="2"/>
      <c r="C850" s="3"/>
      <c r="D850" s="2"/>
      <c r="E850" s="2"/>
      <c r="F850" s="2"/>
      <c r="G850" s="2"/>
      <c r="H850" s="2"/>
      <c r="I850" s="2"/>
      <c r="J850" s="2"/>
      <c r="K850" s="2"/>
      <c r="L850" s="2"/>
      <c r="M850" s="2"/>
      <c r="N850" s="2"/>
      <c r="O850" s="2"/>
      <c r="P850" s="2"/>
      <c r="Q850" s="2"/>
      <c r="R850" s="2"/>
      <c r="S850" s="2"/>
      <c r="T850" s="2"/>
      <c r="U850" s="2"/>
      <c r="V850" s="2"/>
      <c r="W850" s="2"/>
      <c r="X850" s="2"/>
      <c r="Y850" s="2"/>
      <c r="Z850" s="2"/>
    </row>
    <row r="851" spans="1:26" ht="13.5" customHeight="1">
      <c r="A851" s="2"/>
      <c r="B851" s="2"/>
      <c r="C851" s="3"/>
      <c r="D851" s="2"/>
      <c r="E851" s="2"/>
      <c r="F851" s="2"/>
      <c r="G851" s="2"/>
      <c r="H851" s="2"/>
      <c r="I851" s="2"/>
      <c r="J851" s="2"/>
      <c r="K851" s="2"/>
      <c r="L851" s="2"/>
      <c r="M851" s="2"/>
      <c r="N851" s="2"/>
      <c r="O851" s="2"/>
      <c r="P851" s="2"/>
      <c r="Q851" s="2"/>
      <c r="R851" s="2"/>
      <c r="S851" s="2"/>
      <c r="T851" s="2"/>
      <c r="U851" s="2"/>
      <c r="V851" s="2"/>
      <c r="W851" s="2"/>
      <c r="X851" s="2"/>
      <c r="Y851" s="2"/>
      <c r="Z851" s="2"/>
    </row>
    <row r="852" spans="1:26" ht="13.5" customHeight="1">
      <c r="A852" s="2"/>
      <c r="B852" s="2"/>
      <c r="C852" s="3"/>
      <c r="D852" s="2"/>
      <c r="E852" s="2"/>
      <c r="F852" s="2"/>
      <c r="G852" s="2"/>
      <c r="H852" s="2"/>
      <c r="I852" s="2"/>
      <c r="J852" s="2"/>
      <c r="K852" s="2"/>
      <c r="L852" s="2"/>
      <c r="M852" s="2"/>
      <c r="N852" s="2"/>
      <c r="O852" s="2"/>
      <c r="P852" s="2"/>
      <c r="Q852" s="2"/>
      <c r="R852" s="2"/>
      <c r="S852" s="2"/>
      <c r="T852" s="2"/>
      <c r="U852" s="2"/>
      <c r="V852" s="2"/>
      <c r="W852" s="2"/>
      <c r="X852" s="2"/>
      <c r="Y852" s="2"/>
      <c r="Z852" s="2"/>
    </row>
    <row r="853" spans="1:26" ht="13.5" customHeight="1">
      <c r="A853" s="2"/>
      <c r="B853" s="2"/>
      <c r="C853" s="3"/>
      <c r="D853" s="2"/>
      <c r="E853" s="2"/>
      <c r="F853" s="2"/>
      <c r="G853" s="2"/>
      <c r="H853" s="2"/>
      <c r="I853" s="2"/>
      <c r="J853" s="2"/>
      <c r="K853" s="2"/>
      <c r="L853" s="2"/>
      <c r="M853" s="2"/>
      <c r="N853" s="2"/>
      <c r="O853" s="2"/>
      <c r="P853" s="2"/>
      <c r="Q853" s="2"/>
      <c r="R853" s="2"/>
      <c r="S853" s="2"/>
      <c r="T853" s="2"/>
      <c r="U853" s="2"/>
      <c r="V853" s="2"/>
      <c r="W853" s="2"/>
      <c r="X853" s="2"/>
      <c r="Y853" s="2"/>
      <c r="Z853" s="2"/>
    </row>
    <row r="854" spans="1:26" ht="13.5" customHeight="1">
      <c r="A854" s="2"/>
      <c r="B854" s="2"/>
      <c r="C854" s="3"/>
      <c r="D854" s="2"/>
      <c r="E854" s="2"/>
      <c r="F854" s="2"/>
      <c r="G854" s="2"/>
      <c r="H854" s="2"/>
      <c r="I854" s="2"/>
      <c r="J854" s="2"/>
      <c r="K854" s="2"/>
      <c r="L854" s="2"/>
      <c r="M854" s="2"/>
      <c r="N854" s="2"/>
      <c r="O854" s="2"/>
      <c r="P854" s="2"/>
      <c r="Q854" s="2"/>
      <c r="R854" s="2"/>
      <c r="S854" s="2"/>
      <c r="T854" s="2"/>
      <c r="U854" s="2"/>
      <c r="V854" s="2"/>
      <c r="W854" s="2"/>
      <c r="X854" s="2"/>
      <c r="Y854" s="2"/>
      <c r="Z854" s="2"/>
    </row>
    <row r="855" spans="1:26" ht="13.5" customHeight="1">
      <c r="A855" s="2"/>
      <c r="B855" s="2"/>
      <c r="C855" s="3"/>
      <c r="D855" s="2"/>
      <c r="E855" s="2"/>
      <c r="F855" s="2"/>
      <c r="G855" s="2"/>
      <c r="H855" s="2"/>
      <c r="I855" s="2"/>
      <c r="J855" s="2"/>
      <c r="K855" s="2"/>
      <c r="L855" s="2"/>
      <c r="M855" s="2"/>
      <c r="N855" s="2"/>
      <c r="O855" s="2"/>
      <c r="P855" s="2"/>
      <c r="Q855" s="2"/>
      <c r="R855" s="2"/>
      <c r="S855" s="2"/>
      <c r="T855" s="2"/>
      <c r="U855" s="2"/>
      <c r="V855" s="2"/>
      <c r="W855" s="2"/>
      <c r="X855" s="2"/>
      <c r="Y855" s="2"/>
      <c r="Z855" s="2"/>
    </row>
    <row r="856" spans="1:26" ht="13.5" customHeight="1">
      <c r="A856" s="2"/>
      <c r="B856" s="2"/>
      <c r="C856" s="3"/>
      <c r="D856" s="2"/>
      <c r="E856" s="2"/>
      <c r="F856" s="2"/>
      <c r="G856" s="2"/>
      <c r="H856" s="2"/>
      <c r="I856" s="2"/>
      <c r="J856" s="2"/>
      <c r="K856" s="2"/>
      <c r="L856" s="2"/>
      <c r="M856" s="2"/>
      <c r="N856" s="2"/>
      <c r="O856" s="2"/>
      <c r="P856" s="2"/>
      <c r="Q856" s="2"/>
      <c r="R856" s="2"/>
      <c r="S856" s="2"/>
      <c r="T856" s="2"/>
      <c r="U856" s="2"/>
      <c r="V856" s="2"/>
      <c r="W856" s="2"/>
      <c r="X856" s="2"/>
      <c r="Y856" s="2"/>
      <c r="Z856" s="2"/>
    </row>
    <row r="857" spans="1:26" ht="13.5" customHeight="1">
      <c r="A857" s="2"/>
      <c r="B857" s="2"/>
      <c r="C857" s="3"/>
      <c r="D857" s="2"/>
      <c r="E857" s="2"/>
      <c r="F857" s="2"/>
      <c r="G857" s="2"/>
      <c r="H857" s="2"/>
      <c r="I857" s="2"/>
      <c r="J857" s="2"/>
      <c r="K857" s="2"/>
      <c r="L857" s="2"/>
      <c r="M857" s="2"/>
      <c r="N857" s="2"/>
      <c r="O857" s="2"/>
      <c r="P857" s="2"/>
      <c r="Q857" s="2"/>
      <c r="R857" s="2"/>
      <c r="S857" s="2"/>
      <c r="T857" s="2"/>
      <c r="U857" s="2"/>
      <c r="V857" s="2"/>
      <c r="W857" s="2"/>
      <c r="X857" s="2"/>
      <c r="Y857" s="2"/>
      <c r="Z857" s="2"/>
    </row>
    <row r="858" spans="1:26" ht="13.5" customHeight="1">
      <c r="A858" s="2"/>
      <c r="B858" s="2"/>
      <c r="C858" s="3"/>
      <c r="D858" s="2"/>
      <c r="E858" s="2"/>
      <c r="F858" s="2"/>
      <c r="G858" s="2"/>
      <c r="H858" s="2"/>
      <c r="I858" s="2"/>
      <c r="J858" s="2"/>
      <c r="K858" s="2"/>
      <c r="L858" s="2"/>
      <c r="M858" s="2"/>
      <c r="N858" s="2"/>
      <c r="O858" s="2"/>
      <c r="P858" s="2"/>
      <c r="Q858" s="2"/>
      <c r="R858" s="2"/>
      <c r="S858" s="2"/>
      <c r="T858" s="2"/>
      <c r="U858" s="2"/>
      <c r="V858" s="2"/>
      <c r="W858" s="2"/>
      <c r="X858" s="2"/>
      <c r="Y858" s="2"/>
      <c r="Z858" s="2"/>
    </row>
    <row r="859" spans="1:26" ht="13.5" customHeight="1">
      <c r="A859" s="2"/>
      <c r="B859" s="2"/>
      <c r="C859" s="3"/>
      <c r="D859" s="2"/>
      <c r="E859" s="2"/>
      <c r="F859" s="2"/>
      <c r="G859" s="2"/>
      <c r="H859" s="2"/>
      <c r="I859" s="2"/>
      <c r="J859" s="2"/>
      <c r="K859" s="2"/>
      <c r="L859" s="2"/>
      <c r="M859" s="2"/>
      <c r="N859" s="2"/>
      <c r="O859" s="2"/>
      <c r="P859" s="2"/>
      <c r="Q859" s="2"/>
      <c r="R859" s="2"/>
      <c r="S859" s="2"/>
      <c r="T859" s="2"/>
      <c r="U859" s="2"/>
      <c r="V859" s="2"/>
      <c r="W859" s="2"/>
      <c r="X859" s="2"/>
      <c r="Y859" s="2"/>
      <c r="Z859" s="2"/>
    </row>
    <row r="860" spans="1:26" ht="13.5" customHeight="1">
      <c r="A860" s="2"/>
      <c r="B860" s="2"/>
      <c r="C860" s="3"/>
      <c r="D860" s="2"/>
      <c r="E860" s="2"/>
      <c r="F860" s="2"/>
      <c r="G860" s="2"/>
      <c r="H860" s="2"/>
      <c r="I860" s="2"/>
      <c r="J860" s="2"/>
      <c r="K860" s="2"/>
      <c r="L860" s="2"/>
      <c r="M860" s="2"/>
      <c r="N860" s="2"/>
      <c r="O860" s="2"/>
      <c r="P860" s="2"/>
      <c r="Q860" s="2"/>
      <c r="R860" s="2"/>
      <c r="S860" s="2"/>
      <c r="T860" s="2"/>
      <c r="U860" s="2"/>
      <c r="V860" s="2"/>
      <c r="W860" s="2"/>
      <c r="X860" s="2"/>
      <c r="Y860" s="2"/>
      <c r="Z860" s="2"/>
    </row>
    <row r="861" spans="1:26" ht="13.5" customHeight="1">
      <c r="A861" s="2"/>
      <c r="B861" s="2"/>
      <c r="C861" s="3"/>
      <c r="D861" s="2"/>
      <c r="E861" s="2"/>
      <c r="F861" s="2"/>
      <c r="G861" s="2"/>
      <c r="H861" s="2"/>
      <c r="I861" s="2"/>
      <c r="J861" s="2"/>
      <c r="K861" s="2"/>
      <c r="L861" s="2"/>
      <c r="M861" s="2"/>
      <c r="N861" s="2"/>
      <c r="O861" s="2"/>
      <c r="P861" s="2"/>
      <c r="Q861" s="2"/>
      <c r="R861" s="2"/>
      <c r="S861" s="2"/>
      <c r="T861" s="2"/>
      <c r="U861" s="2"/>
      <c r="V861" s="2"/>
      <c r="W861" s="2"/>
      <c r="X861" s="2"/>
      <c r="Y861" s="2"/>
      <c r="Z861" s="2"/>
    </row>
    <row r="862" spans="1:26" ht="13.5" customHeight="1">
      <c r="A862" s="2"/>
      <c r="B862" s="2"/>
      <c r="C862" s="3"/>
      <c r="D862" s="2"/>
      <c r="E862" s="2"/>
      <c r="F862" s="2"/>
      <c r="G862" s="2"/>
      <c r="H862" s="2"/>
      <c r="I862" s="2"/>
      <c r="J862" s="2"/>
      <c r="K862" s="2"/>
      <c r="L862" s="2"/>
      <c r="M862" s="2"/>
      <c r="N862" s="2"/>
      <c r="O862" s="2"/>
      <c r="P862" s="2"/>
      <c r="Q862" s="2"/>
      <c r="R862" s="2"/>
      <c r="S862" s="2"/>
      <c r="T862" s="2"/>
      <c r="U862" s="2"/>
      <c r="V862" s="2"/>
      <c r="W862" s="2"/>
      <c r="X862" s="2"/>
      <c r="Y862" s="2"/>
      <c r="Z862" s="2"/>
    </row>
    <row r="863" spans="1:26" ht="13.5" customHeight="1">
      <c r="A863" s="2"/>
      <c r="B863" s="2"/>
      <c r="C863" s="3"/>
      <c r="D863" s="2"/>
      <c r="E863" s="2"/>
      <c r="F863" s="2"/>
      <c r="G863" s="2"/>
      <c r="H863" s="2"/>
      <c r="I863" s="2"/>
      <c r="J863" s="2"/>
      <c r="K863" s="2"/>
      <c r="L863" s="2"/>
      <c r="M863" s="2"/>
      <c r="N863" s="2"/>
      <c r="O863" s="2"/>
      <c r="P863" s="2"/>
      <c r="Q863" s="2"/>
      <c r="R863" s="2"/>
      <c r="S863" s="2"/>
      <c r="T863" s="2"/>
      <c r="U863" s="2"/>
      <c r="V863" s="2"/>
      <c r="W863" s="2"/>
      <c r="X863" s="2"/>
      <c r="Y863" s="2"/>
      <c r="Z863" s="2"/>
    </row>
    <row r="864" spans="1:26" ht="13.5" customHeight="1">
      <c r="A864" s="2"/>
      <c r="B864" s="2"/>
      <c r="C864" s="3"/>
      <c r="D864" s="2"/>
      <c r="E864" s="2"/>
      <c r="F864" s="2"/>
      <c r="G864" s="2"/>
      <c r="H864" s="2"/>
      <c r="I864" s="2"/>
      <c r="J864" s="2"/>
      <c r="K864" s="2"/>
      <c r="L864" s="2"/>
      <c r="M864" s="2"/>
      <c r="N864" s="2"/>
      <c r="O864" s="2"/>
      <c r="P864" s="2"/>
      <c r="Q864" s="2"/>
      <c r="R864" s="2"/>
      <c r="S864" s="2"/>
      <c r="T864" s="2"/>
      <c r="U864" s="2"/>
      <c r="V864" s="2"/>
      <c r="W864" s="2"/>
      <c r="X864" s="2"/>
      <c r="Y864" s="2"/>
      <c r="Z864" s="2"/>
    </row>
    <row r="865" spans="1:26" ht="13.5" customHeight="1">
      <c r="A865" s="2"/>
      <c r="B865" s="2"/>
      <c r="C865" s="3"/>
      <c r="D865" s="2"/>
      <c r="E865" s="2"/>
      <c r="F865" s="2"/>
      <c r="G865" s="2"/>
      <c r="H865" s="2"/>
      <c r="I865" s="2"/>
      <c r="J865" s="2"/>
      <c r="K865" s="2"/>
      <c r="L865" s="2"/>
      <c r="M865" s="2"/>
      <c r="N865" s="2"/>
      <c r="O865" s="2"/>
      <c r="P865" s="2"/>
      <c r="Q865" s="2"/>
      <c r="R865" s="2"/>
      <c r="S865" s="2"/>
      <c r="T865" s="2"/>
      <c r="U865" s="2"/>
      <c r="V865" s="2"/>
      <c r="W865" s="2"/>
      <c r="X865" s="2"/>
      <c r="Y865" s="2"/>
      <c r="Z865" s="2"/>
    </row>
    <row r="866" spans="1:26" ht="13.5" customHeight="1">
      <c r="A866" s="2"/>
      <c r="B866" s="2"/>
      <c r="C866" s="3"/>
      <c r="D866" s="2"/>
      <c r="E866" s="2"/>
      <c r="F866" s="2"/>
      <c r="G866" s="2"/>
      <c r="H866" s="2"/>
      <c r="I866" s="2"/>
      <c r="J866" s="2"/>
      <c r="K866" s="2"/>
      <c r="L866" s="2"/>
      <c r="M866" s="2"/>
      <c r="N866" s="2"/>
      <c r="O866" s="2"/>
      <c r="P866" s="2"/>
      <c r="Q866" s="2"/>
      <c r="R866" s="2"/>
      <c r="S866" s="2"/>
      <c r="T866" s="2"/>
      <c r="U866" s="2"/>
      <c r="V866" s="2"/>
      <c r="W866" s="2"/>
      <c r="X866" s="2"/>
      <c r="Y866" s="2"/>
      <c r="Z866" s="2"/>
    </row>
    <row r="867" spans="1:26" ht="13.5" customHeight="1">
      <c r="A867" s="2"/>
      <c r="B867" s="2"/>
      <c r="C867" s="3"/>
      <c r="D867" s="2"/>
      <c r="E867" s="2"/>
      <c r="F867" s="2"/>
      <c r="G867" s="2"/>
      <c r="H867" s="2"/>
      <c r="I867" s="2"/>
      <c r="J867" s="2"/>
      <c r="K867" s="2"/>
      <c r="L867" s="2"/>
      <c r="M867" s="2"/>
      <c r="N867" s="2"/>
      <c r="O867" s="2"/>
      <c r="P867" s="2"/>
      <c r="Q867" s="2"/>
      <c r="R867" s="2"/>
      <c r="S867" s="2"/>
      <c r="T867" s="2"/>
      <c r="U867" s="2"/>
      <c r="V867" s="2"/>
      <c r="W867" s="2"/>
      <c r="X867" s="2"/>
      <c r="Y867" s="2"/>
      <c r="Z867" s="2"/>
    </row>
    <row r="868" spans="1:26" ht="13.5" customHeight="1">
      <c r="A868" s="2"/>
      <c r="B868" s="2"/>
      <c r="C868" s="3"/>
      <c r="D868" s="2"/>
      <c r="E868" s="2"/>
      <c r="F868" s="2"/>
      <c r="G868" s="2"/>
      <c r="H868" s="2"/>
      <c r="I868" s="2"/>
      <c r="J868" s="2"/>
      <c r="K868" s="2"/>
      <c r="L868" s="2"/>
      <c r="M868" s="2"/>
      <c r="N868" s="2"/>
      <c r="O868" s="2"/>
      <c r="P868" s="2"/>
      <c r="Q868" s="2"/>
      <c r="R868" s="2"/>
      <c r="S868" s="2"/>
      <c r="T868" s="2"/>
      <c r="U868" s="2"/>
      <c r="V868" s="2"/>
      <c r="W868" s="2"/>
      <c r="X868" s="2"/>
      <c r="Y868" s="2"/>
      <c r="Z868" s="2"/>
    </row>
    <row r="869" spans="1:26" ht="13.5" customHeight="1">
      <c r="A869" s="2"/>
      <c r="B869" s="2"/>
      <c r="C869" s="3"/>
      <c r="D869" s="2"/>
      <c r="E869" s="2"/>
      <c r="F869" s="2"/>
      <c r="G869" s="2"/>
      <c r="H869" s="2"/>
      <c r="I869" s="2"/>
      <c r="J869" s="2"/>
      <c r="K869" s="2"/>
      <c r="L869" s="2"/>
      <c r="M869" s="2"/>
      <c r="N869" s="2"/>
      <c r="O869" s="2"/>
      <c r="P869" s="2"/>
      <c r="Q869" s="2"/>
      <c r="R869" s="2"/>
      <c r="S869" s="2"/>
      <c r="T869" s="2"/>
      <c r="U869" s="2"/>
      <c r="V869" s="2"/>
      <c r="W869" s="2"/>
      <c r="X869" s="2"/>
      <c r="Y869" s="2"/>
      <c r="Z869" s="2"/>
    </row>
    <row r="870" spans="1:26" ht="13.5" customHeight="1">
      <c r="A870" s="2"/>
      <c r="B870" s="2"/>
      <c r="C870" s="3"/>
      <c r="D870" s="2"/>
      <c r="E870" s="2"/>
      <c r="F870" s="2"/>
      <c r="G870" s="2"/>
      <c r="H870" s="2"/>
      <c r="I870" s="2"/>
      <c r="J870" s="2"/>
      <c r="K870" s="2"/>
      <c r="L870" s="2"/>
      <c r="M870" s="2"/>
      <c r="N870" s="2"/>
      <c r="O870" s="2"/>
      <c r="P870" s="2"/>
      <c r="Q870" s="2"/>
      <c r="R870" s="2"/>
      <c r="S870" s="2"/>
      <c r="T870" s="2"/>
      <c r="U870" s="2"/>
      <c r="V870" s="2"/>
      <c r="W870" s="2"/>
      <c r="X870" s="2"/>
      <c r="Y870" s="2"/>
      <c r="Z870" s="2"/>
    </row>
    <row r="871" spans="1:26" ht="13.5" customHeight="1">
      <c r="A871" s="2"/>
      <c r="B871" s="2"/>
      <c r="C871" s="3"/>
      <c r="D871" s="2"/>
      <c r="E871" s="2"/>
      <c r="F871" s="2"/>
      <c r="G871" s="2"/>
      <c r="H871" s="2"/>
      <c r="I871" s="2"/>
      <c r="J871" s="2"/>
      <c r="K871" s="2"/>
      <c r="L871" s="2"/>
      <c r="M871" s="2"/>
      <c r="N871" s="2"/>
      <c r="O871" s="2"/>
      <c r="P871" s="2"/>
      <c r="Q871" s="2"/>
      <c r="R871" s="2"/>
      <c r="S871" s="2"/>
      <c r="T871" s="2"/>
      <c r="U871" s="2"/>
      <c r="V871" s="2"/>
      <c r="W871" s="2"/>
      <c r="X871" s="2"/>
      <c r="Y871" s="2"/>
      <c r="Z871" s="2"/>
    </row>
    <row r="872" spans="1:26" ht="13.5" customHeight="1">
      <c r="A872" s="2"/>
      <c r="B872" s="2"/>
      <c r="C872" s="3"/>
      <c r="D872" s="2"/>
      <c r="E872" s="2"/>
      <c r="F872" s="2"/>
      <c r="G872" s="2"/>
      <c r="H872" s="2"/>
      <c r="I872" s="2"/>
      <c r="J872" s="2"/>
      <c r="K872" s="2"/>
      <c r="L872" s="2"/>
      <c r="M872" s="2"/>
      <c r="N872" s="2"/>
      <c r="O872" s="2"/>
      <c r="P872" s="2"/>
      <c r="Q872" s="2"/>
      <c r="R872" s="2"/>
      <c r="S872" s="2"/>
      <c r="T872" s="2"/>
      <c r="U872" s="2"/>
      <c r="V872" s="2"/>
      <c r="W872" s="2"/>
      <c r="X872" s="2"/>
      <c r="Y872" s="2"/>
      <c r="Z872" s="2"/>
    </row>
    <row r="873" spans="1:26" ht="13.5" customHeight="1">
      <c r="A873" s="2"/>
      <c r="B873" s="2"/>
      <c r="C873" s="3"/>
      <c r="D873" s="2"/>
      <c r="E873" s="2"/>
      <c r="F873" s="2"/>
      <c r="G873" s="2"/>
      <c r="H873" s="2"/>
      <c r="I873" s="2"/>
      <c r="J873" s="2"/>
      <c r="K873" s="2"/>
      <c r="L873" s="2"/>
      <c r="M873" s="2"/>
      <c r="N873" s="2"/>
      <c r="O873" s="2"/>
      <c r="P873" s="2"/>
      <c r="Q873" s="2"/>
      <c r="R873" s="2"/>
      <c r="S873" s="2"/>
      <c r="T873" s="2"/>
      <c r="U873" s="2"/>
      <c r="V873" s="2"/>
      <c r="W873" s="2"/>
      <c r="X873" s="2"/>
      <c r="Y873" s="2"/>
      <c r="Z873" s="2"/>
    </row>
    <row r="874" spans="1:26" ht="13.5" customHeight="1">
      <c r="A874" s="2"/>
      <c r="B874" s="2"/>
      <c r="C874" s="3"/>
      <c r="D874" s="2"/>
      <c r="E874" s="2"/>
      <c r="F874" s="2"/>
      <c r="G874" s="2"/>
      <c r="H874" s="2"/>
      <c r="I874" s="2"/>
      <c r="J874" s="2"/>
      <c r="K874" s="2"/>
      <c r="L874" s="2"/>
      <c r="M874" s="2"/>
      <c r="N874" s="2"/>
      <c r="O874" s="2"/>
      <c r="P874" s="2"/>
      <c r="Q874" s="2"/>
      <c r="R874" s="2"/>
      <c r="S874" s="2"/>
      <c r="T874" s="2"/>
      <c r="U874" s="2"/>
      <c r="V874" s="2"/>
      <c r="W874" s="2"/>
      <c r="X874" s="2"/>
      <c r="Y874" s="2"/>
      <c r="Z874" s="2"/>
    </row>
    <row r="875" spans="1:26" ht="13.5" customHeight="1">
      <c r="A875" s="2"/>
      <c r="B875" s="2"/>
      <c r="C875" s="3"/>
      <c r="D875" s="2"/>
      <c r="E875" s="2"/>
      <c r="F875" s="2"/>
      <c r="G875" s="2"/>
      <c r="H875" s="2"/>
      <c r="I875" s="2"/>
      <c r="J875" s="2"/>
      <c r="K875" s="2"/>
      <c r="L875" s="2"/>
      <c r="M875" s="2"/>
      <c r="N875" s="2"/>
      <c r="O875" s="2"/>
      <c r="P875" s="2"/>
      <c r="Q875" s="2"/>
      <c r="R875" s="2"/>
      <c r="S875" s="2"/>
      <c r="T875" s="2"/>
      <c r="U875" s="2"/>
      <c r="V875" s="2"/>
      <c r="W875" s="2"/>
      <c r="X875" s="2"/>
      <c r="Y875" s="2"/>
      <c r="Z875" s="2"/>
    </row>
    <row r="876" spans="1:26" ht="13.5" customHeight="1">
      <c r="A876" s="2"/>
      <c r="B876" s="2"/>
      <c r="C876" s="3"/>
      <c r="D876" s="2"/>
      <c r="E876" s="2"/>
      <c r="F876" s="2"/>
      <c r="G876" s="2"/>
      <c r="H876" s="2"/>
      <c r="I876" s="2"/>
      <c r="J876" s="2"/>
      <c r="K876" s="2"/>
      <c r="L876" s="2"/>
      <c r="M876" s="2"/>
      <c r="N876" s="2"/>
      <c r="O876" s="2"/>
      <c r="P876" s="2"/>
      <c r="Q876" s="2"/>
      <c r="R876" s="2"/>
      <c r="S876" s="2"/>
      <c r="T876" s="2"/>
      <c r="U876" s="2"/>
      <c r="V876" s="2"/>
      <c r="W876" s="2"/>
      <c r="X876" s="2"/>
      <c r="Y876" s="2"/>
      <c r="Z876" s="2"/>
    </row>
    <row r="877" spans="1:26" ht="13.5" customHeight="1">
      <c r="A877" s="2"/>
      <c r="B877" s="2"/>
      <c r="C877" s="3"/>
      <c r="D877" s="2"/>
      <c r="E877" s="2"/>
      <c r="F877" s="2"/>
      <c r="G877" s="2"/>
      <c r="H877" s="2"/>
      <c r="I877" s="2"/>
      <c r="J877" s="2"/>
      <c r="K877" s="2"/>
      <c r="L877" s="2"/>
      <c r="M877" s="2"/>
      <c r="N877" s="2"/>
      <c r="O877" s="2"/>
      <c r="P877" s="2"/>
      <c r="Q877" s="2"/>
      <c r="R877" s="2"/>
      <c r="S877" s="2"/>
      <c r="T877" s="2"/>
      <c r="U877" s="2"/>
      <c r="V877" s="2"/>
      <c r="W877" s="2"/>
      <c r="X877" s="2"/>
      <c r="Y877" s="2"/>
      <c r="Z877" s="2"/>
    </row>
    <row r="878" spans="1:26" ht="13.5" customHeight="1">
      <c r="A878" s="2"/>
      <c r="B878" s="2"/>
      <c r="C878" s="3"/>
      <c r="D878" s="2"/>
      <c r="E878" s="2"/>
      <c r="F878" s="2"/>
      <c r="G878" s="2"/>
      <c r="H878" s="2"/>
      <c r="I878" s="2"/>
      <c r="J878" s="2"/>
      <c r="K878" s="2"/>
      <c r="L878" s="2"/>
      <c r="M878" s="2"/>
      <c r="N878" s="2"/>
      <c r="O878" s="2"/>
      <c r="P878" s="2"/>
      <c r="Q878" s="2"/>
      <c r="R878" s="2"/>
      <c r="S878" s="2"/>
      <c r="T878" s="2"/>
      <c r="U878" s="2"/>
      <c r="V878" s="2"/>
      <c r="W878" s="2"/>
      <c r="X878" s="2"/>
      <c r="Y878" s="2"/>
      <c r="Z878" s="2"/>
    </row>
    <row r="879" spans="1:26" ht="13.5" customHeight="1">
      <c r="A879" s="2"/>
      <c r="B879" s="2"/>
      <c r="C879" s="3"/>
      <c r="D879" s="2"/>
      <c r="E879" s="2"/>
      <c r="F879" s="2"/>
      <c r="G879" s="2"/>
      <c r="H879" s="2"/>
      <c r="I879" s="2"/>
      <c r="J879" s="2"/>
      <c r="K879" s="2"/>
      <c r="L879" s="2"/>
      <c r="M879" s="2"/>
      <c r="N879" s="2"/>
      <c r="O879" s="2"/>
      <c r="P879" s="2"/>
      <c r="Q879" s="2"/>
      <c r="R879" s="2"/>
      <c r="S879" s="2"/>
      <c r="T879" s="2"/>
      <c r="U879" s="2"/>
      <c r="V879" s="2"/>
      <c r="W879" s="2"/>
      <c r="X879" s="2"/>
      <c r="Y879" s="2"/>
      <c r="Z879" s="2"/>
    </row>
    <row r="880" spans="1:26" ht="13.5" customHeight="1">
      <c r="A880" s="2"/>
      <c r="B880" s="2"/>
      <c r="C880" s="3"/>
      <c r="D880" s="2"/>
      <c r="E880" s="2"/>
      <c r="F880" s="2"/>
      <c r="G880" s="2"/>
      <c r="H880" s="2"/>
      <c r="I880" s="2"/>
      <c r="J880" s="2"/>
      <c r="K880" s="2"/>
      <c r="L880" s="2"/>
      <c r="M880" s="2"/>
      <c r="N880" s="2"/>
      <c r="O880" s="2"/>
      <c r="P880" s="2"/>
      <c r="Q880" s="2"/>
      <c r="R880" s="2"/>
      <c r="S880" s="2"/>
      <c r="T880" s="2"/>
      <c r="U880" s="2"/>
      <c r="V880" s="2"/>
      <c r="W880" s="2"/>
      <c r="X880" s="2"/>
      <c r="Y880" s="2"/>
      <c r="Z880" s="2"/>
    </row>
    <row r="881" spans="1:26" ht="13.5" customHeight="1">
      <c r="A881" s="2"/>
      <c r="B881" s="2"/>
      <c r="C881" s="3"/>
      <c r="D881" s="2"/>
      <c r="E881" s="2"/>
      <c r="F881" s="2"/>
      <c r="G881" s="2"/>
      <c r="H881" s="2"/>
      <c r="I881" s="2"/>
      <c r="J881" s="2"/>
      <c r="K881" s="2"/>
      <c r="L881" s="2"/>
      <c r="M881" s="2"/>
      <c r="N881" s="2"/>
      <c r="O881" s="2"/>
      <c r="P881" s="2"/>
      <c r="Q881" s="2"/>
      <c r="R881" s="2"/>
      <c r="S881" s="2"/>
      <c r="T881" s="2"/>
      <c r="U881" s="2"/>
      <c r="V881" s="2"/>
      <c r="W881" s="2"/>
      <c r="X881" s="2"/>
      <c r="Y881" s="2"/>
      <c r="Z881" s="2"/>
    </row>
    <row r="882" spans="1:26" ht="13.5" customHeight="1">
      <c r="A882" s="2"/>
      <c r="B882" s="2"/>
      <c r="C882" s="3"/>
      <c r="D882" s="2"/>
      <c r="E882" s="2"/>
      <c r="F882" s="2"/>
      <c r="G882" s="2"/>
      <c r="H882" s="2"/>
      <c r="I882" s="2"/>
      <c r="J882" s="2"/>
      <c r="K882" s="2"/>
      <c r="L882" s="2"/>
      <c r="M882" s="2"/>
      <c r="N882" s="2"/>
      <c r="O882" s="2"/>
      <c r="P882" s="2"/>
      <c r="Q882" s="2"/>
      <c r="R882" s="2"/>
      <c r="S882" s="2"/>
      <c r="T882" s="2"/>
      <c r="U882" s="2"/>
      <c r="V882" s="2"/>
      <c r="W882" s="2"/>
      <c r="X882" s="2"/>
      <c r="Y882" s="2"/>
      <c r="Z882" s="2"/>
    </row>
    <row r="883" spans="1:26" ht="13.5" customHeight="1">
      <c r="A883" s="2"/>
      <c r="B883" s="2"/>
      <c r="C883" s="3"/>
      <c r="D883" s="2"/>
      <c r="E883" s="2"/>
      <c r="F883" s="2"/>
      <c r="G883" s="2"/>
      <c r="H883" s="2"/>
      <c r="I883" s="2"/>
      <c r="J883" s="2"/>
      <c r="K883" s="2"/>
      <c r="L883" s="2"/>
      <c r="M883" s="2"/>
      <c r="N883" s="2"/>
      <c r="O883" s="2"/>
      <c r="P883" s="2"/>
      <c r="Q883" s="2"/>
      <c r="R883" s="2"/>
      <c r="S883" s="2"/>
      <c r="T883" s="2"/>
      <c r="U883" s="2"/>
      <c r="V883" s="2"/>
      <c r="W883" s="2"/>
      <c r="X883" s="2"/>
      <c r="Y883" s="2"/>
      <c r="Z883" s="2"/>
    </row>
    <row r="884" spans="1:26" ht="13.5" customHeight="1">
      <c r="A884" s="2"/>
      <c r="B884" s="2"/>
      <c r="C884" s="3"/>
      <c r="D884" s="2"/>
      <c r="E884" s="2"/>
      <c r="F884" s="2"/>
      <c r="G884" s="2"/>
      <c r="H884" s="2"/>
      <c r="I884" s="2"/>
      <c r="J884" s="2"/>
      <c r="K884" s="2"/>
      <c r="L884" s="2"/>
      <c r="M884" s="2"/>
      <c r="N884" s="2"/>
      <c r="O884" s="2"/>
      <c r="P884" s="2"/>
      <c r="Q884" s="2"/>
      <c r="R884" s="2"/>
      <c r="S884" s="2"/>
      <c r="T884" s="2"/>
      <c r="U884" s="2"/>
      <c r="V884" s="2"/>
      <c r="W884" s="2"/>
      <c r="X884" s="2"/>
      <c r="Y884" s="2"/>
      <c r="Z884" s="2"/>
    </row>
    <row r="885" spans="1:26" ht="13.5" customHeight="1">
      <c r="A885" s="2"/>
      <c r="B885" s="2"/>
      <c r="C885" s="3"/>
      <c r="D885" s="2"/>
      <c r="E885" s="2"/>
      <c r="F885" s="2"/>
      <c r="G885" s="2"/>
      <c r="H885" s="2"/>
      <c r="I885" s="2"/>
      <c r="J885" s="2"/>
      <c r="K885" s="2"/>
      <c r="L885" s="2"/>
      <c r="M885" s="2"/>
      <c r="N885" s="2"/>
      <c r="O885" s="2"/>
      <c r="P885" s="2"/>
      <c r="Q885" s="2"/>
      <c r="R885" s="2"/>
      <c r="S885" s="2"/>
      <c r="T885" s="2"/>
      <c r="U885" s="2"/>
      <c r="V885" s="2"/>
      <c r="W885" s="2"/>
      <c r="X885" s="2"/>
      <c r="Y885" s="2"/>
      <c r="Z885" s="2"/>
    </row>
    <row r="886" spans="1:26" ht="13.5" customHeight="1">
      <c r="A886" s="2"/>
      <c r="B886" s="2"/>
      <c r="C886" s="3"/>
      <c r="D886" s="2"/>
      <c r="E886" s="2"/>
      <c r="F886" s="2"/>
      <c r="G886" s="2"/>
      <c r="H886" s="2"/>
      <c r="I886" s="2"/>
      <c r="J886" s="2"/>
      <c r="K886" s="2"/>
      <c r="L886" s="2"/>
      <c r="M886" s="2"/>
      <c r="N886" s="2"/>
      <c r="O886" s="2"/>
      <c r="P886" s="2"/>
      <c r="Q886" s="2"/>
      <c r="R886" s="2"/>
      <c r="S886" s="2"/>
      <c r="T886" s="2"/>
      <c r="U886" s="2"/>
      <c r="V886" s="2"/>
      <c r="W886" s="2"/>
      <c r="X886" s="2"/>
      <c r="Y886" s="2"/>
      <c r="Z886" s="2"/>
    </row>
    <row r="887" spans="1:26" ht="13.5" customHeight="1">
      <c r="A887" s="2"/>
      <c r="B887" s="2"/>
      <c r="C887" s="3"/>
      <c r="D887" s="2"/>
      <c r="E887" s="2"/>
      <c r="F887" s="2"/>
      <c r="G887" s="2"/>
      <c r="H887" s="2"/>
      <c r="I887" s="2"/>
      <c r="J887" s="2"/>
      <c r="K887" s="2"/>
      <c r="L887" s="2"/>
      <c r="M887" s="2"/>
      <c r="N887" s="2"/>
      <c r="O887" s="2"/>
      <c r="P887" s="2"/>
      <c r="Q887" s="2"/>
      <c r="R887" s="2"/>
      <c r="S887" s="2"/>
      <c r="T887" s="2"/>
      <c r="U887" s="2"/>
      <c r="V887" s="2"/>
      <c r="W887" s="2"/>
      <c r="X887" s="2"/>
      <c r="Y887" s="2"/>
      <c r="Z887" s="2"/>
    </row>
    <row r="888" spans="1:26" ht="13.5" customHeight="1">
      <c r="A888" s="2"/>
      <c r="B888" s="2"/>
      <c r="C888" s="3"/>
      <c r="D888" s="2"/>
      <c r="E888" s="2"/>
      <c r="F888" s="2"/>
      <c r="G888" s="2"/>
      <c r="H888" s="2"/>
      <c r="I888" s="2"/>
      <c r="J888" s="2"/>
      <c r="K888" s="2"/>
      <c r="L888" s="2"/>
      <c r="M888" s="2"/>
      <c r="N888" s="2"/>
      <c r="O888" s="2"/>
      <c r="P888" s="2"/>
      <c r="Q888" s="2"/>
      <c r="R888" s="2"/>
      <c r="S888" s="2"/>
      <c r="T888" s="2"/>
      <c r="U888" s="2"/>
      <c r="V888" s="2"/>
      <c r="W888" s="2"/>
      <c r="X888" s="2"/>
      <c r="Y888" s="2"/>
      <c r="Z888" s="2"/>
    </row>
    <row r="889" spans="1:26" ht="13.5" customHeight="1">
      <c r="A889" s="2"/>
      <c r="B889" s="2"/>
      <c r="C889" s="3"/>
      <c r="D889" s="2"/>
      <c r="E889" s="2"/>
      <c r="F889" s="2"/>
      <c r="G889" s="2"/>
      <c r="H889" s="2"/>
      <c r="I889" s="2"/>
      <c r="J889" s="2"/>
      <c r="K889" s="2"/>
      <c r="L889" s="2"/>
      <c r="M889" s="2"/>
      <c r="N889" s="2"/>
      <c r="O889" s="2"/>
      <c r="P889" s="2"/>
      <c r="Q889" s="2"/>
      <c r="R889" s="2"/>
      <c r="S889" s="2"/>
      <c r="T889" s="2"/>
      <c r="U889" s="2"/>
      <c r="V889" s="2"/>
      <c r="W889" s="2"/>
      <c r="X889" s="2"/>
      <c r="Y889" s="2"/>
      <c r="Z889" s="2"/>
    </row>
    <row r="890" spans="1:26" ht="13.5" customHeight="1">
      <c r="A890" s="2"/>
      <c r="B890" s="2"/>
      <c r="C890" s="3"/>
      <c r="D890" s="2"/>
      <c r="E890" s="2"/>
      <c r="F890" s="2"/>
      <c r="G890" s="2"/>
      <c r="H890" s="2"/>
      <c r="I890" s="2"/>
      <c r="J890" s="2"/>
      <c r="K890" s="2"/>
      <c r="L890" s="2"/>
      <c r="M890" s="2"/>
      <c r="N890" s="2"/>
      <c r="O890" s="2"/>
      <c r="P890" s="2"/>
      <c r="Q890" s="2"/>
      <c r="R890" s="2"/>
      <c r="S890" s="2"/>
      <c r="T890" s="2"/>
      <c r="U890" s="2"/>
      <c r="V890" s="2"/>
      <c r="W890" s="2"/>
      <c r="X890" s="2"/>
      <c r="Y890" s="2"/>
      <c r="Z890" s="2"/>
    </row>
    <row r="891" spans="1:26" ht="13.5" customHeight="1">
      <c r="A891" s="2"/>
      <c r="B891" s="2"/>
      <c r="C891" s="3"/>
      <c r="D891" s="2"/>
      <c r="E891" s="2"/>
      <c r="F891" s="2"/>
      <c r="G891" s="2"/>
      <c r="H891" s="2"/>
      <c r="I891" s="2"/>
      <c r="J891" s="2"/>
      <c r="K891" s="2"/>
      <c r="L891" s="2"/>
      <c r="M891" s="2"/>
      <c r="N891" s="2"/>
      <c r="O891" s="2"/>
      <c r="P891" s="2"/>
      <c r="Q891" s="2"/>
      <c r="R891" s="2"/>
      <c r="S891" s="2"/>
      <c r="T891" s="2"/>
      <c r="U891" s="2"/>
      <c r="V891" s="2"/>
      <c r="W891" s="2"/>
      <c r="X891" s="2"/>
      <c r="Y891" s="2"/>
      <c r="Z891" s="2"/>
    </row>
    <row r="892" spans="1:26" ht="13.5" customHeight="1">
      <c r="A892" s="2"/>
      <c r="B892" s="2"/>
      <c r="C892" s="3"/>
      <c r="D892" s="2"/>
      <c r="E892" s="2"/>
      <c r="F892" s="2"/>
      <c r="G892" s="2"/>
      <c r="H892" s="2"/>
      <c r="I892" s="2"/>
      <c r="J892" s="2"/>
      <c r="K892" s="2"/>
      <c r="L892" s="2"/>
      <c r="M892" s="2"/>
      <c r="N892" s="2"/>
      <c r="O892" s="2"/>
      <c r="P892" s="2"/>
      <c r="Q892" s="2"/>
      <c r="R892" s="2"/>
      <c r="S892" s="2"/>
      <c r="T892" s="2"/>
      <c r="U892" s="2"/>
      <c r="V892" s="2"/>
      <c r="W892" s="2"/>
      <c r="X892" s="2"/>
      <c r="Y892" s="2"/>
      <c r="Z892" s="2"/>
    </row>
    <row r="893" spans="1:26" ht="13.5" customHeight="1">
      <c r="A893" s="2"/>
      <c r="B893" s="2"/>
      <c r="C893" s="3"/>
      <c r="D893" s="2"/>
      <c r="E893" s="2"/>
      <c r="F893" s="2"/>
      <c r="G893" s="2"/>
      <c r="H893" s="2"/>
      <c r="I893" s="2"/>
      <c r="J893" s="2"/>
      <c r="K893" s="2"/>
      <c r="L893" s="2"/>
      <c r="M893" s="2"/>
      <c r="N893" s="2"/>
      <c r="O893" s="2"/>
      <c r="P893" s="2"/>
      <c r="Q893" s="2"/>
      <c r="R893" s="2"/>
      <c r="S893" s="2"/>
      <c r="T893" s="2"/>
      <c r="U893" s="2"/>
      <c r="V893" s="2"/>
      <c r="W893" s="2"/>
      <c r="X893" s="2"/>
      <c r="Y893" s="2"/>
      <c r="Z893" s="2"/>
    </row>
    <row r="894" spans="1:26" ht="13.5" customHeight="1">
      <c r="A894" s="2"/>
      <c r="B894" s="2"/>
      <c r="C894" s="3"/>
      <c r="D894" s="2"/>
      <c r="E894" s="2"/>
      <c r="F894" s="2"/>
      <c r="G894" s="2"/>
      <c r="H894" s="2"/>
      <c r="I894" s="2"/>
      <c r="J894" s="2"/>
      <c r="K894" s="2"/>
      <c r="L894" s="2"/>
      <c r="M894" s="2"/>
      <c r="N894" s="2"/>
      <c r="O894" s="2"/>
      <c r="P894" s="2"/>
      <c r="Q894" s="2"/>
      <c r="R894" s="2"/>
      <c r="S894" s="2"/>
      <c r="T894" s="2"/>
      <c r="U894" s="2"/>
      <c r="V894" s="2"/>
      <c r="W894" s="2"/>
      <c r="X894" s="2"/>
      <c r="Y894" s="2"/>
      <c r="Z894" s="2"/>
    </row>
    <row r="895" spans="1:26" ht="13.5" customHeight="1">
      <c r="A895" s="2"/>
      <c r="B895" s="2"/>
      <c r="C895" s="3"/>
      <c r="D895" s="2"/>
      <c r="E895" s="2"/>
      <c r="F895" s="2"/>
      <c r="G895" s="2"/>
      <c r="H895" s="2"/>
      <c r="I895" s="2"/>
      <c r="J895" s="2"/>
      <c r="K895" s="2"/>
      <c r="L895" s="2"/>
      <c r="M895" s="2"/>
      <c r="N895" s="2"/>
      <c r="O895" s="2"/>
      <c r="P895" s="2"/>
      <c r="Q895" s="2"/>
      <c r="R895" s="2"/>
      <c r="S895" s="2"/>
      <c r="T895" s="2"/>
      <c r="U895" s="2"/>
      <c r="V895" s="2"/>
      <c r="W895" s="2"/>
      <c r="X895" s="2"/>
      <c r="Y895" s="2"/>
      <c r="Z895" s="2"/>
    </row>
    <row r="896" spans="1:26" ht="13.5" customHeight="1">
      <c r="A896" s="2"/>
      <c r="B896" s="2"/>
      <c r="C896" s="3"/>
      <c r="D896" s="2"/>
      <c r="E896" s="2"/>
      <c r="F896" s="2"/>
      <c r="G896" s="2"/>
      <c r="H896" s="2"/>
      <c r="I896" s="2"/>
      <c r="J896" s="2"/>
      <c r="K896" s="2"/>
      <c r="L896" s="2"/>
      <c r="M896" s="2"/>
      <c r="N896" s="2"/>
      <c r="O896" s="2"/>
      <c r="P896" s="2"/>
      <c r="Q896" s="2"/>
      <c r="R896" s="2"/>
      <c r="S896" s="2"/>
      <c r="T896" s="2"/>
      <c r="U896" s="2"/>
      <c r="V896" s="2"/>
      <c r="W896" s="2"/>
      <c r="X896" s="2"/>
      <c r="Y896" s="2"/>
      <c r="Z896" s="2"/>
    </row>
    <row r="897" spans="1:26" ht="13.5" customHeight="1">
      <c r="A897" s="2"/>
      <c r="B897" s="2"/>
      <c r="C897" s="3"/>
      <c r="D897" s="2"/>
      <c r="E897" s="2"/>
      <c r="F897" s="2"/>
      <c r="G897" s="2"/>
      <c r="H897" s="2"/>
      <c r="I897" s="2"/>
      <c r="J897" s="2"/>
      <c r="K897" s="2"/>
      <c r="L897" s="2"/>
      <c r="M897" s="2"/>
      <c r="N897" s="2"/>
      <c r="O897" s="2"/>
      <c r="P897" s="2"/>
      <c r="Q897" s="2"/>
      <c r="R897" s="2"/>
      <c r="S897" s="2"/>
      <c r="T897" s="2"/>
      <c r="U897" s="2"/>
      <c r="V897" s="2"/>
      <c r="W897" s="2"/>
      <c r="X897" s="2"/>
      <c r="Y897" s="2"/>
      <c r="Z897" s="2"/>
    </row>
    <row r="898" spans="1:26" ht="13.5" customHeight="1">
      <c r="A898" s="2"/>
      <c r="B898" s="2"/>
      <c r="C898" s="3"/>
      <c r="D898" s="2"/>
      <c r="E898" s="2"/>
      <c r="F898" s="2"/>
      <c r="G898" s="2"/>
      <c r="H898" s="2"/>
      <c r="I898" s="2"/>
      <c r="J898" s="2"/>
      <c r="K898" s="2"/>
      <c r="L898" s="2"/>
      <c r="M898" s="2"/>
      <c r="N898" s="2"/>
      <c r="O898" s="2"/>
      <c r="P898" s="2"/>
      <c r="Q898" s="2"/>
      <c r="R898" s="2"/>
      <c r="S898" s="2"/>
      <c r="T898" s="2"/>
      <c r="U898" s="2"/>
      <c r="V898" s="2"/>
      <c r="W898" s="2"/>
      <c r="X898" s="2"/>
      <c r="Y898" s="2"/>
      <c r="Z898" s="2"/>
    </row>
    <row r="899" spans="1:26" ht="13.5" customHeight="1">
      <c r="A899" s="2"/>
      <c r="B899" s="2"/>
      <c r="C899" s="3"/>
      <c r="D899" s="2"/>
      <c r="E899" s="2"/>
      <c r="F899" s="2"/>
      <c r="G899" s="2"/>
      <c r="H899" s="2"/>
      <c r="I899" s="2"/>
      <c r="J899" s="2"/>
      <c r="K899" s="2"/>
      <c r="L899" s="2"/>
      <c r="M899" s="2"/>
      <c r="N899" s="2"/>
      <c r="O899" s="2"/>
      <c r="P899" s="2"/>
      <c r="Q899" s="2"/>
      <c r="R899" s="2"/>
      <c r="S899" s="2"/>
      <c r="T899" s="2"/>
      <c r="U899" s="2"/>
      <c r="V899" s="2"/>
      <c r="W899" s="2"/>
      <c r="X899" s="2"/>
      <c r="Y899" s="2"/>
      <c r="Z899" s="2"/>
    </row>
    <row r="900" spans="1:26" ht="13.5" customHeight="1">
      <c r="A900" s="2"/>
      <c r="B900" s="2"/>
      <c r="C900" s="3"/>
      <c r="D900" s="2"/>
      <c r="E900" s="2"/>
      <c r="F900" s="2"/>
      <c r="G900" s="2"/>
      <c r="H900" s="2"/>
      <c r="I900" s="2"/>
      <c r="J900" s="2"/>
      <c r="K900" s="2"/>
      <c r="L900" s="2"/>
      <c r="M900" s="2"/>
      <c r="N900" s="2"/>
      <c r="O900" s="2"/>
      <c r="P900" s="2"/>
      <c r="Q900" s="2"/>
      <c r="R900" s="2"/>
      <c r="S900" s="2"/>
      <c r="T900" s="2"/>
      <c r="U900" s="2"/>
      <c r="V900" s="2"/>
      <c r="W900" s="2"/>
      <c r="X900" s="2"/>
      <c r="Y900" s="2"/>
      <c r="Z900" s="2"/>
    </row>
    <row r="901" spans="1:26" ht="13.5" customHeight="1">
      <c r="A901" s="2"/>
      <c r="B901" s="2"/>
      <c r="C901" s="3"/>
      <c r="D901" s="2"/>
      <c r="E901" s="2"/>
      <c r="F901" s="2"/>
      <c r="G901" s="2"/>
      <c r="H901" s="2"/>
      <c r="I901" s="2"/>
      <c r="J901" s="2"/>
      <c r="K901" s="2"/>
      <c r="L901" s="2"/>
      <c r="M901" s="2"/>
      <c r="N901" s="2"/>
      <c r="O901" s="2"/>
      <c r="P901" s="2"/>
      <c r="Q901" s="2"/>
      <c r="R901" s="2"/>
      <c r="S901" s="2"/>
      <c r="T901" s="2"/>
      <c r="U901" s="2"/>
      <c r="V901" s="2"/>
      <c r="W901" s="2"/>
      <c r="X901" s="2"/>
      <c r="Y901" s="2"/>
      <c r="Z901" s="2"/>
    </row>
    <row r="902" spans="1:26" ht="13.5" customHeight="1">
      <c r="A902" s="2"/>
      <c r="B902" s="2"/>
      <c r="C902" s="3"/>
      <c r="D902" s="2"/>
      <c r="E902" s="2"/>
      <c r="F902" s="2"/>
      <c r="G902" s="2"/>
      <c r="H902" s="2"/>
      <c r="I902" s="2"/>
      <c r="J902" s="2"/>
      <c r="K902" s="2"/>
      <c r="L902" s="2"/>
      <c r="M902" s="2"/>
      <c r="N902" s="2"/>
      <c r="O902" s="2"/>
      <c r="P902" s="2"/>
      <c r="Q902" s="2"/>
      <c r="R902" s="2"/>
      <c r="S902" s="2"/>
      <c r="T902" s="2"/>
      <c r="U902" s="2"/>
      <c r="V902" s="2"/>
      <c r="W902" s="2"/>
      <c r="X902" s="2"/>
      <c r="Y902" s="2"/>
      <c r="Z902" s="2"/>
    </row>
    <row r="903" spans="1:26" ht="13.5" customHeight="1">
      <c r="A903" s="2"/>
      <c r="B903" s="2"/>
      <c r="C903" s="3"/>
      <c r="D903" s="2"/>
      <c r="E903" s="2"/>
      <c r="F903" s="2"/>
      <c r="G903" s="2"/>
      <c r="H903" s="2"/>
      <c r="I903" s="2"/>
      <c r="J903" s="2"/>
      <c r="K903" s="2"/>
      <c r="L903" s="2"/>
      <c r="M903" s="2"/>
      <c r="N903" s="2"/>
      <c r="O903" s="2"/>
      <c r="P903" s="2"/>
      <c r="Q903" s="2"/>
      <c r="R903" s="2"/>
      <c r="S903" s="2"/>
      <c r="T903" s="2"/>
      <c r="U903" s="2"/>
      <c r="V903" s="2"/>
      <c r="W903" s="2"/>
      <c r="X903" s="2"/>
      <c r="Y903" s="2"/>
      <c r="Z903" s="2"/>
    </row>
    <row r="904" spans="1:26" ht="13.5" customHeight="1">
      <c r="A904" s="2"/>
      <c r="B904" s="2"/>
      <c r="C904" s="3"/>
      <c r="D904" s="2"/>
      <c r="E904" s="2"/>
      <c r="F904" s="2"/>
      <c r="G904" s="2"/>
      <c r="H904" s="2"/>
      <c r="I904" s="2"/>
      <c r="J904" s="2"/>
      <c r="K904" s="2"/>
      <c r="L904" s="2"/>
      <c r="M904" s="2"/>
      <c r="N904" s="2"/>
      <c r="O904" s="2"/>
      <c r="P904" s="2"/>
      <c r="Q904" s="2"/>
      <c r="R904" s="2"/>
      <c r="S904" s="2"/>
      <c r="T904" s="2"/>
      <c r="U904" s="2"/>
      <c r="V904" s="2"/>
      <c r="W904" s="2"/>
      <c r="X904" s="2"/>
      <c r="Y904" s="2"/>
      <c r="Z904" s="2"/>
    </row>
    <row r="905" spans="1:26" ht="13.5" customHeight="1">
      <c r="A905" s="2"/>
      <c r="B905" s="2"/>
      <c r="C905" s="3"/>
      <c r="D905" s="2"/>
      <c r="E905" s="2"/>
      <c r="F905" s="2"/>
      <c r="G905" s="2"/>
      <c r="H905" s="2"/>
      <c r="I905" s="2"/>
      <c r="J905" s="2"/>
      <c r="K905" s="2"/>
      <c r="L905" s="2"/>
      <c r="M905" s="2"/>
      <c r="N905" s="2"/>
      <c r="O905" s="2"/>
      <c r="P905" s="2"/>
      <c r="Q905" s="2"/>
      <c r="R905" s="2"/>
      <c r="S905" s="2"/>
      <c r="T905" s="2"/>
      <c r="U905" s="2"/>
      <c r="V905" s="2"/>
      <c r="W905" s="2"/>
      <c r="X905" s="2"/>
      <c r="Y905" s="2"/>
      <c r="Z905" s="2"/>
    </row>
    <row r="906" spans="1:26" ht="13.5" customHeight="1">
      <c r="A906" s="2"/>
      <c r="B906" s="2"/>
      <c r="C906" s="3"/>
      <c r="D906" s="2"/>
      <c r="E906" s="2"/>
      <c r="F906" s="2"/>
      <c r="G906" s="2"/>
      <c r="H906" s="2"/>
      <c r="I906" s="2"/>
      <c r="J906" s="2"/>
      <c r="K906" s="2"/>
      <c r="L906" s="2"/>
      <c r="M906" s="2"/>
      <c r="N906" s="2"/>
      <c r="O906" s="2"/>
      <c r="P906" s="2"/>
      <c r="Q906" s="2"/>
      <c r="R906" s="2"/>
      <c r="S906" s="2"/>
      <c r="T906" s="2"/>
      <c r="U906" s="2"/>
      <c r="V906" s="2"/>
      <c r="W906" s="2"/>
      <c r="X906" s="2"/>
      <c r="Y906" s="2"/>
      <c r="Z906" s="2"/>
    </row>
    <row r="907" spans="1:26" ht="13.5" customHeight="1">
      <c r="A907" s="2"/>
      <c r="B907" s="2"/>
      <c r="C907" s="3"/>
      <c r="D907" s="2"/>
      <c r="E907" s="2"/>
      <c r="F907" s="2"/>
      <c r="G907" s="2"/>
      <c r="H907" s="2"/>
      <c r="I907" s="2"/>
      <c r="J907" s="2"/>
      <c r="K907" s="2"/>
      <c r="L907" s="2"/>
      <c r="M907" s="2"/>
      <c r="N907" s="2"/>
      <c r="O907" s="2"/>
      <c r="P907" s="2"/>
      <c r="Q907" s="2"/>
      <c r="R907" s="2"/>
      <c r="S907" s="2"/>
      <c r="T907" s="2"/>
      <c r="U907" s="2"/>
      <c r="V907" s="2"/>
      <c r="W907" s="2"/>
      <c r="X907" s="2"/>
      <c r="Y907" s="2"/>
      <c r="Z907" s="2"/>
    </row>
    <row r="908" spans="1:26" ht="13.5" customHeight="1">
      <c r="A908" s="2"/>
      <c r="B908" s="2"/>
      <c r="C908" s="3"/>
      <c r="D908" s="2"/>
      <c r="E908" s="2"/>
      <c r="F908" s="2"/>
      <c r="G908" s="2"/>
      <c r="H908" s="2"/>
      <c r="I908" s="2"/>
      <c r="J908" s="2"/>
      <c r="K908" s="2"/>
      <c r="L908" s="2"/>
      <c r="M908" s="2"/>
      <c r="N908" s="2"/>
      <c r="O908" s="2"/>
      <c r="P908" s="2"/>
      <c r="Q908" s="2"/>
      <c r="R908" s="2"/>
      <c r="S908" s="2"/>
      <c r="T908" s="2"/>
      <c r="U908" s="2"/>
      <c r="V908" s="2"/>
      <c r="W908" s="2"/>
      <c r="X908" s="2"/>
      <c r="Y908" s="2"/>
      <c r="Z908" s="2"/>
    </row>
    <row r="909" spans="1:26" ht="13.5" customHeight="1">
      <c r="A909" s="2"/>
      <c r="B909" s="2"/>
      <c r="C909" s="3"/>
      <c r="D909" s="2"/>
      <c r="E909" s="2"/>
      <c r="F909" s="2"/>
      <c r="G909" s="2"/>
      <c r="H909" s="2"/>
      <c r="I909" s="2"/>
      <c r="J909" s="2"/>
      <c r="K909" s="2"/>
      <c r="L909" s="2"/>
      <c r="M909" s="2"/>
      <c r="N909" s="2"/>
      <c r="O909" s="2"/>
      <c r="P909" s="2"/>
      <c r="Q909" s="2"/>
      <c r="R909" s="2"/>
      <c r="S909" s="2"/>
      <c r="T909" s="2"/>
      <c r="U909" s="2"/>
      <c r="V909" s="2"/>
      <c r="W909" s="2"/>
      <c r="X909" s="2"/>
      <c r="Y909" s="2"/>
      <c r="Z909" s="2"/>
    </row>
    <row r="910" spans="1:26" ht="13.5" customHeight="1">
      <c r="A910" s="2"/>
      <c r="B910" s="2"/>
      <c r="C910" s="3"/>
      <c r="D910" s="2"/>
      <c r="E910" s="2"/>
      <c r="F910" s="2"/>
      <c r="G910" s="2"/>
      <c r="H910" s="2"/>
      <c r="I910" s="2"/>
      <c r="J910" s="2"/>
      <c r="K910" s="2"/>
      <c r="L910" s="2"/>
      <c r="M910" s="2"/>
      <c r="N910" s="2"/>
      <c r="O910" s="2"/>
      <c r="P910" s="2"/>
      <c r="Q910" s="2"/>
      <c r="R910" s="2"/>
      <c r="S910" s="2"/>
      <c r="T910" s="2"/>
      <c r="U910" s="2"/>
      <c r="V910" s="2"/>
      <c r="W910" s="2"/>
      <c r="X910" s="2"/>
      <c r="Y910" s="2"/>
      <c r="Z910" s="2"/>
    </row>
    <row r="911" spans="1:26" ht="13.5" customHeight="1">
      <c r="A911" s="2"/>
      <c r="B911" s="2"/>
      <c r="C911" s="3"/>
      <c r="D911" s="2"/>
      <c r="E911" s="2"/>
      <c r="F911" s="2"/>
      <c r="G911" s="2"/>
      <c r="H911" s="2"/>
      <c r="I911" s="2"/>
      <c r="J911" s="2"/>
      <c r="K911" s="2"/>
      <c r="L911" s="2"/>
      <c r="M911" s="2"/>
      <c r="N911" s="2"/>
      <c r="O911" s="2"/>
      <c r="P911" s="2"/>
      <c r="Q911" s="2"/>
      <c r="R911" s="2"/>
      <c r="S911" s="2"/>
      <c r="T911" s="2"/>
      <c r="U911" s="2"/>
      <c r="V911" s="2"/>
      <c r="W911" s="2"/>
      <c r="X911" s="2"/>
      <c r="Y911" s="2"/>
      <c r="Z911" s="2"/>
    </row>
    <row r="912" spans="1:26" ht="13.5" customHeight="1">
      <c r="A912" s="2"/>
      <c r="B912" s="2"/>
      <c r="C912" s="3"/>
      <c r="D912" s="2"/>
      <c r="E912" s="2"/>
      <c r="F912" s="2"/>
      <c r="G912" s="2"/>
      <c r="H912" s="2"/>
      <c r="I912" s="2"/>
      <c r="J912" s="2"/>
      <c r="K912" s="2"/>
      <c r="L912" s="2"/>
      <c r="M912" s="2"/>
      <c r="N912" s="2"/>
      <c r="O912" s="2"/>
      <c r="P912" s="2"/>
      <c r="Q912" s="2"/>
      <c r="R912" s="2"/>
      <c r="S912" s="2"/>
      <c r="T912" s="2"/>
      <c r="U912" s="2"/>
      <c r="V912" s="2"/>
      <c r="W912" s="2"/>
      <c r="X912" s="2"/>
      <c r="Y912" s="2"/>
      <c r="Z912" s="2"/>
    </row>
    <row r="913" spans="1:26" ht="13.5" customHeight="1">
      <c r="A913" s="2"/>
      <c r="B913" s="2"/>
      <c r="C913" s="3"/>
      <c r="D913" s="2"/>
      <c r="E913" s="2"/>
      <c r="F913" s="2"/>
      <c r="G913" s="2"/>
      <c r="H913" s="2"/>
      <c r="I913" s="2"/>
      <c r="J913" s="2"/>
      <c r="K913" s="2"/>
      <c r="L913" s="2"/>
      <c r="M913" s="2"/>
      <c r="N913" s="2"/>
      <c r="O913" s="2"/>
      <c r="P913" s="2"/>
      <c r="Q913" s="2"/>
      <c r="R913" s="2"/>
      <c r="S913" s="2"/>
      <c r="T913" s="2"/>
      <c r="U913" s="2"/>
      <c r="V913" s="2"/>
      <c r="W913" s="2"/>
      <c r="X913" s="2"/>
      <c r="Y913" s="2"/>
      <c r="Z913" s="2"/>
    </row>
    <row r="914" spans="1:26" ht="13.5" customHeight="1">
      <c r="A914" s="2"/>
      <c r="B914" s="2"/>
      <c r="C914" s="3"/>
      <c r="D914" s="2"/>
      <c r="E914" s="2"/>
      <c r="F914" s="2"/>
      <c r="G914" s="2"/>
      <c r="H914" s="2"/>
      <c r="I914" s="2"/>
      <c r="J914" s="2"/>
      <c r="K914" s="2"/>
      <c r="L914" s="2"/>
      <c r="M914" s="2"/>
      <c r="N914" s="2"/>
      <c r="O914" s="2"/>
      <c r="P914" s="2"/>
      <c r="Q914" s="2"/>
      <c r="R914" s="2"/>
      <c r="S914" s="2"/>
      <c r="T914" s="2"/>
      <c r="U914" s="2"/>
      <c r="V914" s="2"/>
      <c r="W914" s="2"/>
      <c r="X914" s="2"/>
      <c r="Y914" s="2"/>
      <c r="Z914" s="2"/>
    </row>
    <row r="915" spans="1:26" ht="13.5" customHeight="1">
      <c r="A915" s="2"/>
      <c r="B915" s="2"/>
      <c r="C915" s="3"/>
      <c r="D915" s="2"/>
      <c r="E915" s="2"/>
      <c r="F915" s="2"/>
      <c r="G915" s="2"/>
      <c r="H915" s="2"/>
      <c r="I915" s="2"/>
      <c r="J915" s="2"/>
      <c r="K915" s="2"/>
      <c r="L915" s="2"/>
      <c r="M915" s="2"/>
      <c r="N915" s="2"/>
      <c r="O915" s="2"/>
      <c r="P915" s="2"/>
      <c r="Q915" s="2"/>
      <c r="R915" s="2"/>
      <c r="S915" s="2"/>
      <c r="T915" s="2"/>
      <c r="U915" s="2"/>
      <c r="V915" s="2"/>
      <c r="W915" s="2"/>
      <c r="X915" s="2"/>
      <c r="Y915" s="2"/>
      <c r="Z915" s="2"/>
    </row>
    <row r="916" spans="1:26" ht="13.5" customHeight="1">
      <c r="A916" s="2"/>
      <c r="B916" s="2"/>
      <c r="C916" s="3"/>
      <c r="D916" s="2"/>
      <c r="E916" s="2"/>
      <c r="F916" s="2"/>
      <c r="G916" s="2"/>
      <c r="H916" s="2"/>
      <c r="I916" s="2"/>
      <c r="J916" s="2"/>
      <c r="K916" s="2"/>
      <c r="L916" s="2"/>
      <c r="M916" s="2"/>
      <c r="N916" s="2"/>
      <c r="O916" s="2"/>
      <c r="P916" s="2"/>
      <c r="Q916" s="2"/>
      <c r="R916" s="2"/>
      <c r="S916" s="2"/>
      <c r="T916" s="2"/>
      <c r="U916" s="2"/>
      <c r="V916" s="2"/>
      <c r="W916" s="2"/>
      <c r="X916" s="2"/>
      <c r="Y916" s="2"/>
      <c r="Z916" s="2"/>
    </row>
    <row r="917" spans="1:26" ht="13.5" customHeight="1">
      <c r="A917" s="2"/>
      <c r="B917" s="2"/>
      <c r="C917" s="3"/>
      <c r="D917" s="2"/>
      <c r="E917" s="2"/>
      <c r="F917" s="2"/>
      <c r="G917" s="2"/>
      <c r="H917" s="2"/>
      <c r="I917" s="2"/>
      <c r="J917" s="2"/>
      <c r="K917" s="2"/>
      <c r="L917" s="2"/>
      <c r="M917" s="2"/>
      <c r="N917" s="2"/>
      <c r="O917" s="2"/>
      <c r="P917" s="2"/>
      <c r="Q917" s="2"/>
      <c r="R917" s="2"/>
      <c r="S917" s="2"/>
      <c r="T917" s="2"/>
      <c r="U917" s="2"/>
      <c r="V917" s="2"/>
      <c r="W917" s="2"/>
      <c r="X917" s="2"/>
      <c r="Y917" s="2"/>
      <c r="Z917" s="2"/>
    </row>
    <row r="918" spans="1:26" ht="13.5" customHeight="1">
      <c r="A918" s="2"/>
      <c r="B918" s="2"/>
      <c r="C918" s="3"/>
      <c r="D918" s="2"/>
      <c r="E918" s="2"/>
      <c r="F918" s="2"/>
      <c r="G918" s="2"/>
      <c r="H918" s="2"/>
      <c r="I918" s="2"/>
      <c r="J918" s="2"/>
      <c r="K918" s="2"/>
      <c r="L918" s="2"/>
      <c r="M918" s="2"/>
      <c r="N918" s="2"/>
      <c r="O918" s="2"/>
      <c r="P918" s="2"/>
      <c r="Q918" s="2"/>
      <c r="R918" s="2"/>
      <c r="S918" s="2"/>
      <c r="T918" s="2"/>
      <c r="U918" s="2"/>
      <c r="V918" s="2"/>
      <c r="W918" s="2"/>
      <c r="X918" s="2"/>
      <c r="Y918" s="2"/>
      <c r="Z918" s="2"/>
    </row>
    <row r="919" spans="1:26" ht="13.5" customHeight="1">
      <c r="A919" s="2"/>
      <c r="B919" s="2"/>
      <c r="C919" s="3"/>
      <c r="D919" s="2"/>
      <c r="E919" s="2"/>
      <c r="F919" s="2"/>
      <c r="G919" s="2"/>
      <c r="H919" s="2"/>
      <c r="I919" s="2"/>
      <c r="J919" s="2"/>
      <c r="K919" s="2"/>
      <c r="L919" s="2"/>
      <c r="M919" s="2"/>
      <c r="N919" s="2"/>
      <c r="O919" s="2"/>
      <c r="P919" s="2"/>
      <c r="Q919" s="2"/>
      <c r="R919" s="2"/>
      <c r="S919" s="2"/>
      <c r="T919" s="2"/>
      <c r="U919" s="2"/>
      <c r="V919" s="2"/>
      <c r="W919" s="2"/>
      <c r="X919" s="2"/>
      <c r="Y919" s="2"/>
      <c r="Z919" s="2"/>
    </row>
    <row r="920" spans="1:26" ht="13.5" customHeight="1">
      <c r="A920" s="2"/>
      <c r="B920" s="2"/>
      <c r="C920" s="3"/>
      <c r="D920" s="2"/>
      <c r="E920" s="2"/>
      <c r="F920" s="2"/>
      <c r="G920" s="2"/>
      <c r="H920" s="2"/>
      <c r="I920" s="2"/>
      <c r="J920" s="2"/>
      <c r="K920" s="2"/>
      <c r="L920" s="2"/>
      <c r="M920" s="2"/>
      <c r="N920" s="2"/>
      <c r="O920" s="2"/>
      <c r="P920" s="2"/>
      <c r="Q920" s="2"/>
      <c r="R920" s="2"/>
      <c r="S920" s="2"/>
      <c r="T920" s="2"/>
      <c r="U920" s="2"/>
      <c r="V920" s="2"/>
      <c r="W920" s="2"/>
      <c r="X920" s="2"/>
      <c r="Y920" s="2"/>
      <c r="Z920" s="2"/>
    </row>
    <row r="921" spans="1:26" ht="13.5" customHeight="1">
      <c r="A921" s="2"/>
      <c r="B921" s="2"/>
      <c r="C921" s="3"/>
      <c r="D921" s="2"/>
      <c r="E921" s="2"/>
      <c r="F921" s="2"/>
      <c r="G921" s="2"/>
      <c r="H921" s="2"/>
      <c r="I921" s="2"/>
      <c r="J921" s="2"/>
      <c r="K921" s="2"/>
      <c r="L921" s="2"/>
      <c r="M921" s="2"/>
      <c r="N921" s="2"/>
      <c r="O921" s="2"/>
      <c r="P921" s="2"/>
      <c r="Q921" s="2"/>
      <c r="R921" s="2"/>
      <c r="S921" s="2"/>
      <c r="T921" s="2"/>
      <c r="U921" s="2"/>
      <c r="V921" s="2"/>
      <c r="W921" s="2"/>
      <c r="X921" s="2"/>
      <c r="Y921" s="2"/>
      <c r="Z921" s="2"/>
    </row>
    <row r="922" spans="1:26" ht="13.5" customHeight="1">
      <c r="A922" s="2"/>
      <c r="B922" s="2"/>
      <c r="C922" s="3"/>
      <c r="D922" s="2"/>
      <c r="E922" s="2"/>
      <c r="F922" s="2"/>
      <c r="G922" s="2"/>
      <c r="H922" s="2"/>
      <c r="I922" s="2"/>
      <c r="J922" s="2"/>
      <c r="K922" s="2"/>
      <c r="L922" s="2"/>
      <c r="M922" s="2"/>
      <c r="N922" s="2"/>
      <c r="O922" s="2"/>
      <c r="P922" s="2"/>
      <c r="Q922" s="2"/>
      <c r="R922" s="2"/>
      <c r="S922" s="2"/>
      <c r="T922" s="2"/>
      <c r="U922" s="2"/>
      <c r="V922" s="2"/>
      <c r="W922" s="2"/>
      <c r="X922" s="2"/>
      <c r="Y922" s="2"/>
      <c r="Z922" s="2"/>
    </row>
    <row r="923" spans="1:26" ht="13.5" customHeight="1">
      <c r="A923" s="2"/>
      <c r="B923" s="2"/>
      <c r="C923" s="3"/>
      <c r="D923" s="2"/>
      <c r="E923" s="2"/>
      <c r="F923" s="2"/>
      <c r="G923" s="2"/>
      <c r="H923" s="2"/>
      <c r="I923" s="2"/>
      <c r="J923" s="2"/>
      <c r="K923" s="2"/>
      <c r="L923" s="2"/>
      <c r="M923" s="2"/>
      <c r="N923" s="2"/>
      <c r="O923" s="2"/>
      <c r="P923" s="2"/>
      <c r="Q923" s="2"/>
      <c r="R923" s="2"/>
      <c r="S923" s="2"/>
      <c r="T923" s="2"/>
      <c r="U923" s="2"/>
      <c r="V923" s="2"/>
      <c r="W923" s="2"/>
      <c r="X923" s="2"/>
      <c r="Y923" s="2"/>
      <c r="Z923" s="2"/>
    </row>
    <row r="924" spans="1:26" ht="13.5" customHeight="1">
      <c r="A924" s="2"/>
      <c r="B924" s="2"/>
      <c r="C924" s="3"/>
      <c r="D924" s="2"/>
      <c r="E924" s="2"/>
      <c r="F924" s="2"/>
      <c r="G924" s="2"/>
      <c r="H924" s="2"/>
      <c r="I924" s="2"/>
      <c r="J924" s="2"/>
      <c r="K924" s="2"/>
      <c r="L924" s="2"/>
      <c r="M924" s="2"/>
      <c r="N924" s="2"/>
      <c r="O924" s="2"/>
      <c r="P924" s="2"/>
      <c r="Q924" s="2"/>
      <c r="R924" s="2"/>
      <c r="S924" s="2"/>
      <c r="T924" s="2"/>
      <c r="U924" s="2"/>
      <c r="V924" s="2"/>
      <c r="W924" s="2"/>
      <c r="X924" s="2"/>
      <c r="Y924" s="2"/>
      <c r="Z924" s="2"/>
    </row>
    <row r="925" spans="1:26" ht="13.5" customHeight="1">
      <c r="A925" s="2"/>
      <c r="B925" s="2"/>
      <c r="C925" s="3"/>
      <c r="D925" s="2"/>
      <c r="E925" s="2"/>
      <c r="F925" s="2"/>
      <c r="G925" s="2"/>
      <c r="H925" s="2"/>
      <c r="I925" s="2"/>
      <c r="J925" s="2"/>
      <c r="K925" s="2"/>
      <c r="L925" s="2"/>
      <c r="M925" s="2"/>
      <c r="N925" s="2"/>
      <c r="O925" s="2"/>
      <c r="P925" s="2"/>
      <c r="Q925" s="2"/>
      <c r="R925" s="2"/>
      <c r="S925" s="2"/>
      <c r="T925" s="2"/>
      <c r="U925" s="2"/>
      <c r="V925" s="2"/>
      <c r="W925" s="2"/>
      <c r="X925" s="2"/>
      <c r="Y925" s="2"/>
      <c r="Z925" s="2"/>
    </row>
    <row r="926" spans="1:26" ht="13.5" customHeight="1">
      <c r="A926" s="2"/>
      <c r="B926" s="2"/>
      <c r="C926" s="3"/>
      <c r="D926" s="2"/>
      <c r="E926" s="2"/>
      <c r="F926" s="2"/>
      <c r="G926" s="2"/>
      <c r="H926" s="2"/>
      <c r="I926" s="2"/>
      <c r="J926" s="2"/>
      <c r="K926" s="2"/>
      <c r="L926" s="2"/>
      <c r="M926" s="2"/>
      <c r="N926" s="2"/>
      <c r="O926" s="2"/>
      <c r="P926" s="2"/>
      <c r="Q926" s="2"/>
      <c r="R926" s="2"/>
      <c r="S926" s="2"/>
      <c r="T926" s="2"/>
      <c r="U926" s="2"/>
      <c r="V926" s="2"/>
      <c r="W926" s="2"/>
      <c r="X926" s="2"/>
      <c r="Y926" s="2"/>
      <c r="Z926" s="2"/>
    </row>
    <row r="927" spans="1:26" ht="13.5" customHeight="1">
      <c r="A927" s="2"/>
      <c r="B927" s="2"/>
      <c r="C927" s="3"/>
      <c r="D927" s="2"/>
      <c r="E927" s="2"/>
      <c r="F927" s="2"/>
      <c r="G927" s="2"/>
      <c r="H927" s="2"/>
      <c r="I927" s="2"/>
      <c r="J927" s="2"/>
      <c r="K927" s="2"/>
      <c r="L927" s="2"/>
      <c r="M927" s="2"/>
      <c r="N927" s="2"/>
      <c r="O927" s="2"/>
      <c r="P927" s="2"/>
      <c r="Q927" s="2"/>
      <c r="R927" s="2"/>
      <c r="S927" s="2"/>
      <c r="T927" s="2"/>
      <c r="U927" s="2"/>
      <c r="V927" s="2"/>
      <c r="W927" s="2"/>
      <c r="X927" s="2"/>
      <c r="Y927" s="2"/>
      <c r="Z927" s="2"/>
    </row>
    <row r="928" spans="1:26" ht="13.5" customHeight="1">
      <c r="A928" s="2"/>
      <c r="B928" s="2"/>
      <c r="C928" s="3"/>
      <c r="D928" s="2"/>
      <c r="E928" s="2"/>
      <c r="F928" s="2"/>
      <c r="G928" s="2"/>
      <c r="H928" s="2"/>
      <c r="I928" s="2"/>
      <c r="J928" s="2"/>
      <c r="K928" s="2"/>
      <c r="L928" s="2"/>
      <c r="M928" s="2"/>
      <c r="N928" s="2"/>
      <c r="O928" s="2"/>
      <c r="P928" s="2"/>
      <c r="Q928" s="2"/>
      <c r="R928" s="2"/>
      <c r="S928" s="2"/>
      <c r="T928" s="2"/>
      <c r="U928" s="2"/>
      <c r="V928" s="2"/>
      <c r="W928" s="2"/>
      <c r="X928" s="2"/>
      <c r="Y928" s="2"/>
      <c r="Z928" s="2"/>
    </row>
    <row r="929" spans="1:26" ht="13.5" customHeight="1">
      <c r="A929" s="2"/>
      <c r="B929" s="2"/>
      <c r="C929" s="3"/>
      <c r="D929" s="2"/>
      <c r="E929" s="2"/>
      <c r="F929" s="2"/>
      <c r="G929" s="2"/>
      <c r="H929" s="2"/>
      <c r="I929" s="2"/>
      <c r="J929" s="2"/>
      <c r="K929" s="2"/>
      <c r="L929" s="2"/>
      <c r="M929" s="2"/>
      <c r="N929" s="2"/>
      <c r="O929" s="2"/>
      <c r="P929" s="2"/>
      <c r="Q929" s="2"/>
      <c r="R929" s="2"/>
      <c r="S929" s="2"/>
      <c r="T929" s="2"/>
      <c r="U929" s="2"/>
      <c r="V929" s="2"/>
      <c r="W929" s="2"/>
      <c r="X929" s="2"/>
      <c r="Y929" s="2"/>
      <c r="Z929" s="2"/>
    </row>
    <row r="930" spans="1:26" ht="13.5" customHeight="1">
      <c r="A930" s="2"/>
      <c r="B930" s="2"/>
      <c r="C930" s="3"/>
      <c r="D930" s="2"/>
      <c r="E930" s="2"/>
      <c r="F930" s="2"/>
      <c r="G930" s="2"/>
      <c r="H930" s="2"/>
      <c r="I930" s="2"/>
      <c r="J930" s="2"/>
      <c r="K930" s="2"/>
      <c r="L930" s="2"/>
      <c r="M930" s="2"/>
      <c r="N930" s="2"/>
      <c r="O930" s="2"/>
      <c r="P930" s="2"/>
      <c r="Q930" s="2"/>
      <c r="R930" s="2"/>
      <c r="S930" s="2"/>
      <c r="T930" s="2"/>
      <c r="U930" s="2"/>
      <c r="V930" s="2"/>
      <c r="W930" s="2"/>
      <c r="X930" s="2"/>
      <c r="Y930" s="2"/>
      <c r="Z930" s="2"/>
    </row>
    <row r="931" spans="1:26" ht="13.5" customHeight="1">
      <c r="A931" s="2"/>
      <c r="B931" s="2"/>
      <c r="C931" s="3"/>
      <c r="D931" s="2"/>
      <c r="E931" s="2"/>
      <c r="F931" s="2"/>
      <c r="G931" s="2"/>
      <c r="H931" s="2"/>
      <c r="I931" s="2"/>
      <c r="J931" s="2"/>
      <c r="K931" s="2"/>
      <c r="L931" s="2"/>
      <c r="M931" s="2"/>
      <c r="N931" s="2"/>
      <c r="O931" s="2"/>
      <c r="P931" s="2"/>
      <c r="Q931" s="2"/>
      <c r="R931" s="2"/>
      <c r="S931" s="2"/>
      <c r="T931" s="2"/>
      <c r="U931" s="2"/>
      <c r="V931" s="2"/>
      <c r="W931" s="2"/>
      <c r="X931" s="2"/>
      <c r="Y931" s="2"/>
      <c r="Z931" s="2"/>
    </row>
    <row r="932" spans="1:26" ht="13.5" customHeight="1">
      <c r="A932" s="2"/>
      <c r="B932" s="2"/>
      <c r="C932" s="3"/>
      <c r="D932" s="2"/>
      <c r="E932" s="2"/>
      <c r="F932" s="2"/>
      <c r="G932" s="2"/>
      <c r="H932" s="2"/>
      <c r="I932" s="2"/>
      <c r="J932" s="2"/>
      <c r="K932" s="2"/>
      <c r="L932" s="2"/>
      <c r="M932" s="2"/>
      <c r="N932" s="2"/>
      <c r="O932" s="2"/>
      <c r="P932" s="2"/>
      <c r="Q932" s="2"/>
      <c r="R932" s="2"/>
      <c r="S932" s="2"/>
      <c r="T932" s="2"/>
      <c r="U932" s="2"/>
      <c r="V932" s="2"/>
      <c r="W932" s="2"/>
      <c r="X932" s="2"/>
      <c r="Y932" s="2"/>
      <c r="Z932" s="2"/>
    </row>
    <row r="933" spans="1:26" ht="13.5" customHeight="1">
      <c r="A933" s="2"/>
      <c r="B933" s="2"/>
      <c r="C933" s="3"/>
      <c r="D933" s="2"/>
      <c r="E933" s="2"/>
      <c r="F933" s="2"/>
      <c r="G933" s="2"/>
      <c r="H933" s="2"/>
      <c r="I933" s="2"/>
      <c r="J933" s="2"/>
      <c r="K933" s="2"/>
      <c r="L933" s="2"/>
      <c r="M933" s="2"/>
      <c r="N933" s="2"/>
      <c r="O933" s="2"/>
      <c r="P933" s="2"/>
      <c r="Q933" s="2"/>
      <c r="R933" s="2"/>
      <c r="S933" s="2"/>
      <c r="T933" s="2"/>
      <c r="U933" s="2"/>
      <c r="V933" s="2"/>
      <c r="W933" s="2"/>
      <c r="X933" s="2"/>
      <c r="Y933" s="2"/>
      <c r="Z933" s="2"/>
    </row>
    <row r="934" spans="1:26" ht="13.5" customHeight="1">
      <c r="A934" s="2"/>
      <c r="B934" s="2"/>
      <c r="C934" s="3"/>
      <c r="D934" s="2"/>
      <c r="E934" s="2"/>
      <c r="F934" s="2"/>
      <c r="G934" s="2"/>
      <c r="H934" s="2"/>
      <c r="I934" s="2"/>
      <c r="J934" s="2"/>
      <c r="K934" s="2"/>
      <c r="L934" s="2"/>
      <c r="M934" s="2"/>
      <c r="N934" s="2"/>
      <c r="O934" s="2"/>
      <c r="P934" s="2"/>
      <c r="Q934" s="2"/>
      <c r="R934" s="2"/>
      <c r="S934" s="2"/>
      <c r="T934" s="2"/>
      <c r="U934" s="2"/>
      <c r="V934" s="2"/>
      <c r="W934" s="2"/>
      <c r="X934" s="2"/>
      <c r="Y934" s="2"/>
      <c r="Z934" s="2"/>
    </row>
    <row r="935" spans="1:26" ht="13.5" customHeight="1">
      <c r="A935" s="2"/>
      <c r="B935" s="2"/>
      <c r="C935" s="3"/>
      <c r="D935" s="2"/>
      <c r="E935" s="2"/>
      <c r="F935" s="2"/>
      <c r="G935" s="2"/>
      <c r="H935" s="2"/>
      <c r="I935" s="2"/>
      <c r="J935" s="2"/>
      <c r="K935" s="2"/>
      <c r="L935" s="2"/>
      <c r="M935" s="2"/>
      <c r="N935" s="2"/>
      <c r="O935" s="2"/>
      <c r="P935" s="2"/>
      <c r="Q935" s="2"/>
      <c r="R935" s="2"/>
      <c r="S935" s="2"/>
      <c r="T935" s="2"/>
      <c r="U935" s="2"/>
      <c r="V935" s="2"/>
      <c r="W935" s="2"/>
      <c r="X935" s="2"/>
      <c r="Y935" s="2"/>
      <c r="Z935" s="2"/>
    </row>
    <row r="936" spans="1:26" ht="13.5" customHeight="1">
      <c r="A936" s="2"/>
      <c r="B936" s="2"/>
      <c r="C936" s="3"/>
      <c r="D936" s="2"/>
      <c r="E936" s="2"/>
      <c r="F936" s="2"/>
      <c r="G936" s="2"/>
      <c r="H936" s="2"/>
      <c r="I936" s="2"/>
      <c r="J936" s="2"/>
      <c r="K936" s="2"/>
      <c r="L936" s="2"/>
      <c r="M936" s="2"/>
      <c r="N936" s="2"/>
      <c r="O936" s="2"/>
      <c r="P936" s="2"/>
      <c r="Q936" s="2"/>
      <c r="R936" s="2"/>
      <c r="S936" s="2"/>
      <c r="T936" s="2"/>
      <c r="U936" s="2"/>
      <c r="V936" s="2"/>
      <c r="W936" s="2"/>
      <c r="X936" s="2"/>
      <c r="Y936" s="2"/>
      <c r="Z936" s="2"/>
    </row>
    <row r="937" spans="1:26" ht="13.5" customHeight="1">
      <c r="A937" s="2"/>
      <c r="B937" s="2"/>
      <c r="C937" s="3"/>
      <c r="D937" s="2"/>
      <c r="E937" s="2"/>
      <c r="F937" s="2"/>
      <c r="G937" s="2"/>
      <c r="H937" s="2"/>
      <c r="I937" s="2"/>
      <c r="J937" s="2"/>
      <c r="K937" s="2"/>
      <c r="L937" s="2"/>
      <c r="M937" s="2"/>
      <c r="N937" s="2"/>
      <c r="O937" s="2"/>
      <c r="P937" s="2"/>
      <c r="Q937" s="2"/>
      <c r="R937" s="2"/>
      <c r="S937" s="2"/>
      <c r="T937" s="2"/>
      <c r="U937" s="2"/>
      <c r="V937" s="2"/>
      <c r="W937" s="2"/>
      <c r="X937" s="2"/>
      <c r="Y937" s="2"/>
      <c r="Z937" s="2"/>
    </row>
    <row r="938" spans="1:26" ht="13.5" customHeight="1">
      <c r="A938" s="2"/>
      <c r="B938" s="2"/>
      <c r="C938" s="3"/>
      <c r="D938" s="2"/>
      <c r="E938" s="2"/>
      <c r="F938" s="2"/>
      <c r="G938" s="2"/>
      <c r="H938" s="2"/>
      <c r="I938" s="2"/>
      <c r="J938" s="2"/>
      <c r="K938" s="2"/>
      <c r="L938" s="2"/>
      <c r="M938" s="2"/>
      <c r="N938" s="2"/>
      <c r="O938" s="2"/>
      <c r="P938" s="2"/>
      <c r="Q938" s="2"/>
      <c r="R938" s="2"/>
      <c r="S938" s="2"/>
      <c r="T938" s="2"/>
      <c r="U938" s="2"/>
      <c r="V938" s="2"/>
      <c r="W938" s="2"/>
      <c r="X938" s="2"/>
      <c r="Y938" s="2"/>
      <c r="Z938" s="2"/>
    </row>
    <row r="939" spans="1:26" ht="13.5" customHeight="1">
      <c r="A939" s="2"/>
      <c r="B939" s="2"/>
      <c r="C939" s="3"/>
      <c r="D939" s="2"/>
      <c r="E939" s="2"/>
      <c r="F939" s="2"/>
      <c r="G939" s="2"/>
      <c r="H939" s="2"/>
      <c r="I939" s="2"/>
      <c r="J939" s="2"/>
      <c r="K939" s="2"/>
      <c r="L939" s="2"/>
      <c r="M939" s="2"/>
      <c r="N939" s="2"/>
      <c r="O939" s="2"/>
      <c r="P939" s="2"/>
      <c r="Q939" s="2"/>
      <c r="R939" s="2"/>
      <c r="S939" s="2"/>
      <c r="T939" s="2"/>
      <c r="U939" s="2"/>
      <c r="V939" s="2"/>
      <c r="W939" s="2"/>
      <c r="X939" s="2"/>
      <c r="Y939" s="2"/>
      <c r="Z939" s="2"/>
    </row>
    <row r="940" spans="1:26" ht="13.5" customHeight="1">
      <c r="A940" s="2"/>
      <c r="B940" s="2"/>
      <c r="C940" s="3"/>
      <c r="D940" s="2"/>
      <c r="E940" s="2"/>
      <c r="F940" s="2"/>
      <c r="G940" s="2"/>
      <c r="H940" s="2"/>
      <c r="I940" s="2"/>
      <c r="J940" s="2"/>
      <c r="K940" s="2"/>
      <c r="L940" s="2"/>
      <c r="M940" s="2"/>
      <c r="N940" s="2"/>
      <c r="O940" s="2"/>
      <c r="P940" s="2"/>
      <c r="Q940" s="2"/>
      <c r="R940" s="2"/>
      <c r="S940" s="2"/>
      <c r="T940" s="2"/>
      <c r="U940" s="2"/>
      <c r="V940" s="2"/>
      <c r="W940" s="2"/>
      <c r="X940" s="2"/>
      <c r="Y940" s="2"/>
      <c r="Z940" s="2"/>
    </row>
    <row r="941" spans="1:26" ht="13.5" customHeight="1">
      <c r="A941" s="2"/>
      <c r="B941" s="2"/>
      <c r="C941" s="3"/>
      <c r="D941" s="2"/>
      <c r="E941" s="2"/>
      <c r="F941" s="2"/>
      <c r="G941" s="2"/>
      <c r="H941" s="2"/>
      <c r="I941" s="2"/>
      <c r="J941" s="2"/>
      <c r="K941" s="2"/>
      <c r="L941" s="2"/>
      <c r="M941" s="2"/>
      <c r="N941" s="2"/>
      <c r="O941" s="2"/>
      <c r="P941" s="2"/>
      <c r="Q941" s="2"/>
      <c r="R941" s="2"/>
      <c r="S941" s="2"/>
      <c r="T941" s="2"/>
      <c r="U941" s="2"/>
      <c r="V941" s="2"/>
      <c r="W941" s="2"/>
      <c r="X941" s="2"/>
      <c r="Y941" s="2"/>
      <c r="Z941" s="2"/>
    </row>
    <row r="942" spans="1:26" ht="13.5" customHeight="1">
      <c r="A942" s="2"/>
      <c r="B942" s="2"/>
      <c r="C942" s="3"/>
      <c r="D942" s="2"/>
      <c r="E942" s="2"/>
      <c r="F942" s="2"/>
      <c r="G942" s="2"/>
      <c r="H942" s="2"/>
      <c r="I942" s="2"/>
      <c r="J942" s="2"/>
      <c r="K942" s="2"/>
      <c r="L942" s="2"/>
      <c r="M942" s="2"/>
      <c r="N942" s="2"/>
      <c r="O942" s="2"/>
      <c r="P942" s="2"/>
      <c r="Q942" s="2"/>
      <c r="R942" s="2"/>
      <c r="S942" s="2"/>
      <c r="T942" s="2"/>
      <c r="U942" s="2"/>
      <c r="V942" s="2"/>
      <c r="W942" s="2"/>
      <c r="X942" s="2"/>
      <c r="Y942" s="2"/>
      <c r="Z942" s="2"/>
    </row>
    <row r="943" spans="1:26" ht="13.5" customHeight="1">
      <c r="A943" s="2"/>
      <c r="B943" s="2"/>
      <c r="C943" s="3"/>
      <c r="D943" s="2"/>
      <c r="E943" s="2"/>
      <c r="F943" s="2"/>
      <c r="G943" s="2"/>
      <c r="H943" s="2"/>
      <c r="I943" s="2"/>
      <c r="J943" s="2"/>
      <c r="K943" s="2"/>
      <c r="L943" s="2"/>
      <c r="M943" s="2"/>
      <c r="N943" s="2"/>
      <c r="O943" s="2"/>
      <c r="P943" s="2"/>
      <c r="Q943" s="2"/>
      <c r="R943" s="2"/>
      <c r="S943" s="2"/>
      <c r="T943" s="2"/>
      <c r="U943" s="2"/>
      <c r="V943" s="2"/>
      <c r="W943" s="2"/>
      <c r="X943" s="2"/>
      <c r="Y943" s="2"/>
      <c r="Z943" s="2"/>
    </row>
    <row r="944" spans="1:26" ht="13.5" customHeight="1">
      <c r="A944" s="2"/>
      <c r="B944" s="2"/>
      <c r="C944" s="3"/>
      <c r="D944" s="2"/>
      <c r="E944" s="2"/>
      <c r="F944" s="2"/>
      <c r="G944" s="2"/>
      <c r="H944" s="2"/>
      <c r="I944" s="2"/>
      <c r="J944" s="2"/>
      <c r="K944" s="2"/>
      <c r="L944" s="2"/>
      <c r="M944" s="2"/>
      <c r="N944" s="2"/>
      <c r="O944" s="2"/>
      <c r="P944" s="2"/>
      <c r="Q944" s="2"/>
      <c r="R944" s="2"/>
      <c r="S944" s="2"/>
      <c r="T944" s="2"/>
      <c r="U944" s="2"/>
      <c r="V944" s="2"/>
      <c r="W944" s="2"/>
      <c r="X944" s="2"/>
      <c r="Y944" s="2"/>
      <c r="Z944" s="2"/>
    </row>
    <row r="945" spans="1:26" ht="13.5" customHeight="1">
      <c r="A945" s="2"/>
      <c r="B945" s="2"/>
      <c r="C945" s="3"/>
      <c r="D945" s="2"/>
      <c r="E945" s="2"/>
      <c r="F945" s="2"/>
      <c r="G945" s="2"/>
      <c r="H945" s="2"/>
      <c r="I945" s="2"/>
      <c r="J945" s="2"/>
      <c r="K945" s="2"/>
      <c r="L945" s="2"/>
      <c r="M945" s="2"/>
      <c r="N945" s="2"/>
      <c r="O945" s="2"/>
      <c r="P945" s="2"/>
      <c r="Q945" s="2"/>
      <c r="R945" s="2"/>
      <c r="S945" s="2"/>
      <c r="T945" s="2"/>
      <c r="U945" s="2"/>
      <c r="V945" s="2"/>
      <c r="W945" s="2"/>
      <c r="X945" s="2"/>
      <c r="Y945" s="2"/>
      <c r="Z945" s="2"/>
    </row>
    <row r="946" spans="1:26" ht="13.5" customHeight="1">
      <c r="A946" s="2"/>
      <c r="B946" s="2"/>
      <c r="C946" s="3"/>
      <c r="D946" s="2"/>
      <c r="E946" s="2"/>
      <c r="F946" s="2"/>
      <c r="G946" s="2"/>
      <c r="H946" s="2"/>
      <c r="I946" s="2"/>
      <c r="J946" s="2"/>
      <c r="K946" s="2"/>
      <c r="L946" s="2"/>
      <c r="M946" s="2"/>
      <c r="N946" s="2"/>
      <c r="O946" s="2"/>
      <c r="P946" s="2"/>
      <c r="Q946" s="2"/>
      <c r="R946" s="2"/>
      <c r="S946" s="2"/>
      <c r="T946" s="2"/>
      <c r="U946" s="2"/>
      <c r="V946" s="2"/>
      <c r="W946" s="2"/>
      <c r="X946" s="2"/>
      <c r="Y946" s="2"/>
      <c r="Z946" s="2"/>
    </row>
    <row r="947" spans="1:26" ht="13.5" customHeight="1">
      <c r="A947" s="2"/>
      <c r="B947" s="2"/>
      <c r="C947" s="3"/>
      <c r="D947" s="2"/>
      <c r="E947" s="2"/>
      <c r="F947" s="2"/>
      <c r="G947" s="2"/>
      <c r="H947" s="2"/>
      <c r="I947" s="2"/>
      <c r="J947" s="2"/>
      <c r="K947" s="2"/>
      <c r="L947" s="2"/>
      <c r="M947" s="2"/>
      <c r="N947" s="2"/>
      <c r="O947" s="2"/>
      <c r="P947" s="2"/>
      <c r="Q947" s="2"/>
      <c r="R947" s="2"/>
      <c r="S947" s="2"/>
      <c r="T947" s="2"/>
      <c r="U947" s="2"/>
      <c r="V947" s="2"/>
      <c r="W947" s="2"/>
      <c r="X947" s="2"/>
      <c r="Y947" s="2"/>
      <c r="Z947" s="2"/>
    </row>
    <row r="948" spans="1:26" ht="13.5" customHeight="1">
      <c r="A948" s="2"/>
      <c r="B948" s="2"/>
      <c r="C948" s="3"/>
      <c r="D948" s="2"/>
      <c r="E948" s="2"/>
      <c r="F948" s="2"/>
      <c r="G948" s="2"/>
      <c r="H948" s="2"/>
      <c r="I948" s="2"/>
      <c r="J948" s="2"/>
      <c r="K948" s="2"/>
      <c r="L948" s="2"/>
      <c r="M948" s="2"/>
      <c r="N948" s="2"/>
      <c r="O948" s="2"/>
      <c r="P948" s="2"/>
      <c r="Q948" s="2"/>
      <c r="R948" s="2"/>
      <c r="S948" s="2"/>
      <c r="T948" s="2"/>
      <c r="U948" s="2"/>
      <c r="V948" s="2"/>
      <c r="W948" s="2"/>
      <c r="X948" s="2"/>
      <c r="Y948" s="2"/>
      <c r="Z948" s="2"/>
    </row>
    <row r="949" spans="1:26" ht="13.5" customHeight="1">
      <c r="A949" s="2"/>
      <c r="B949" s="2"/>
      <c r="C949" s="3"/>
      <c r="D949" s="2"/>
      <c r="E949" s="2"/>
      <c r="F949" s="2"/>
      <c r="G949" s="2"/>
      <c r="H949" s="2"/>
      <c r="I949" s="2"/>
      <c r="J949" s="2"/>
      <c r="K949" s="2"/>
      <c r="L949" s="2"/>
      <c r="M949" s="2"/>
      <c r="N949" s="2"/>
      <c r="O949" s="2"/>
      <c r="P949" s="2"/>
      <c r="Q949" s="2"/>
      <c r="R949" s="2"/>
      <c r="S949" s="2"/>
      <c r="T949" s="2"/>
      <c r="U949" s="2"/>
      <c r="V949" s="2"/>
      <c r="W949" s="2"/>
      <c r="X949" s="2"/>
      <c r="Y949" s="2"/>
      <c r="Z949" s="2"/>
    </row>
    <row r="950" spans="1:26" ht="13.5" customHeight="1">
      <c r="A950" s="2"/>
      <c r="B950" s="2"/>
      <c r="C950" s="3"/>
      <c r="D950" s="2"/>
      <c r="E950" s="2"/>
      <c r="F950" s="2"/>
      <c r="G950" s="2"/>
      <c r="H950" s="2"/>
      <c r="I950" s="2"/>
      <c r="J950" s="2"/>
      <c r="K950" s="2"/>
      <c r="L950" s="2"/>
      <c r="M950" s="2"/>
      <c r="N950" s="2"/>
      <c r="O950" s="2"/>
      <c r="P950" s="2"/>
      <c r="Q950" s="2"/>
      <c r="R950" s="2"/>
      <c r="S950" s="2"/>
      <c r="T950" s="2"/>
      <c r="U950" s="2"/>
      <c r="V950" s="2"/>
      <c r="W950" s="2"/>
      <c r="X950" s="2"/>
      <c r="Y950" s="2"/>
      <c r="Z950" s="2"/>
    </row>
    <row r="951" spans="1:26" ht="13.5" customHeight="1">
      <c r="A951" s="2"/>
      <c r="B951" s="2"/>
      <c r="C951" s="3"/>
      <c r="D951" s="2"/>
      <c r="E951" s="2"/>
      <c r="F951" s="2"/>
      <c r="G951" s="2"/>
      <c r="H951" s="2"/>
      <c r="I951" s="2"/>
      <c r="J951" s="2"/>
      <c r="K951" s="2"/>
      <c r="L951" s="2"/>
      <c r="M951" s="2"/>
      <c r="N951" s="2"/>
      <c r="O951" s="2"/>
      <c r="P951" s="2"/>
      <c r="Q951" s="2"/>
      <c r="R951" s="2"/>
      <c r="S951" s="2"/>
      <c r="T951" s="2"/>
      <c r="U951" s="2"/>
      <c r="V951" s="2"/>
      <c r="W951" s="2"/>
      <c r="X951" s="2"/>
      <c r="Y951" s="2"/>
      <c r="Z951" s="2"/>
    </row>
    <row r="952" spans="1:26" ht="13.5" customHeight="1">
      <c r="A952" s="2"/>
      <c r="B952" s="2"/>
      <c r="C952" s="3"/>
      <c r="D952" s="2"/>
      <c r="E952" s="2"/>
      <c r="F952" s="2"/>
      <c r="G952" s="2"/>
      <c r="H952" s="2"/>
      <c r="I952" s="2"/>
      <c r="J952" s="2"/>
      <c r="K952" s="2"/>
      <c r="L952" s="2"/>
      <c r="M952" s="2"/>
      <c r="N952" s="2"/>
      <c r="O952" s="2"/>
      <c r="P952" s="2"/>
      <c r="Q952" s="2"/>
      <c r="R952" s="2"/>
      <c r="S952" s="2"/>
      <c r="T952" s="2"/>
      <c r="U952" s="2"/>
      <c r="V952" s="2"/>
      <c r="W952" s="2"/>
      <c r="X952" s="2"/>
      <c r="Y952" s="2"/>
      <c r="Z952" s="2"/>
    </row>
    <row r="953" spans="1:26" ht="13.5" customHeight="1">
      <c r="A953" s="2"/>
      <c r="B953" s="2"/>
      <c r="C953" s="3"/>
      <c r="D953" s="2"/>
      <c r="E953" s="2"/>
      <c r="F953" s="2"/>
      <c r="G953" s="2"/>
      <c r="H953" s="2"/>
      <c r="I953" s="2"/>
      <c r="J953" s="2"/>
      <c r="K953" s="2"/>
      <c r="L953" s="2"/>
      <c r="M953" s="2"/>
      <c r="N953" s="2"/>
      <c r="O953" s="2"/>
      <c r="P953" s="2"/>
      <c r="Q953" s="2"/>
      <c r="R953" s="2"/>
      <c r="S953" s="2"/>
      <c r="T953" s="2"/>
      <c r="U953" s="2"/>
      <c r="V953" s="2"/>
      <c r="W953" s="2"/>
      <c r="X953" s="2"/>
      <c r="Y953" s="2"/>
      <c r="Z953" s="2"/>
    </row>
    <row r="954" spans="1:26" ht="13.5" customHeight="1">
      <c r="A954" s="2"/>
      <c r="B954" s="2"/>
      <c r="C954" s="3"/>
      <c r="D954" s="2"/>
      <c r="E954" s="2"/>
      <c r="F954" s="2"/>
      <c r="G954" s="2"/>
      <c r="H954" s="2"/>
      <c r="I954" s="2"/>
      <c r="J954" s="2"/>
      <c r="K954" s="2"/>
      <c r="L954" s="2"/>
      <c r="M954" s="2"/>
      <c r="N954" s="2"/>
      <c r="O954" s="2"/>
      <c r="P954" s="2"/>
      <c r="Q954" s="2"/>
      <c r="R954" s="2"/>
      <c r="S954" s="2"/>
      <c r="T954" s="2"/>
      <c r="U954" s="2"/>
      <c r="V954" s="2"/>
      <c r="W954" s="2"/>
      <c r="X954" s="2"/>
      <c r="Y954" s="2"/>
      <c r="Z954" s="2"/>
    </row>
    <row r="955" spans="1:26" ht="13.5" customHeight="1">
      <c r="A955" s="2"/>
      <c r="B955" s="2"/>
      <c r="C955" s="3"/>
      <c r="D955" s="2"/>
      <c r="E955" s="2"/>
      <c r="F955" s="2"/>
      <c r="G955" s="2"/>
      <c r="H955" s="2"/>
      <c r="I955" s="2"/>
      <c r="J955" s="2"/>
      <c r="K955" s="2"/>
      <c r="L955" s="2"/>
      <c r="M955" s="2"/>
      <c r="N955" s="2"/>
      <c r="O955" s="2"/>
      <c r="P955" s="2"/>
      <c r="Q955" s="2"/>
      <c r="R955" s="2"/>
      <c r="S955" s="2"/>
      <c r="T955" s="2"/>
      <c r="U955" s="2"/>
      <c r="V955" s="2"/>
      <c r="W955" s="2"/>
      <c r="X955" s="2"/>
      <c r="Y955" s="2"/>
      <c r="Z955" s="2"/>
    </row>
    <row r="956" spans="1:26" ht="13.5" customHeight="1">
      <c r="A956" s="2"/>
      <c r="B956" s="2"/>
      <c r="C956" s="3"/>
      <c r="D956" s="2"/>
      <c r="E956" s="2"/>
      <c r="F956" s="2"/>
      <c r="G956" s="2"/>
      <c r="H956" s="2"/>
      <c r="I956" s="2"/>
      <c r="J956" s="2"/>
      <c r="K956" s="2"/>
      <c r="L956" s="2"/>
      <c r="M956" s="2"/>
      <c r="N956" s="2"/>
      <c r="O956" s="2"/>
      <c r="P956" s="2"/>
      <c r="Q956" s="2"/>
      <c r="R956" s="2"/>
      <c r="S956" s="2"/>
      <c r="T956" s="2"/>
      <c r="U956" s="2"/>
      <c r="V956" s="2"/>
      <c r="W956" s="2"/>
      <c r="X956" s="2"/>
      <c r="Y956" s="2"/>
      <c r="Z956" s="2"/>
    </row>
    <row r="957" spans="1:26" ht="13.5" customHeight="1">
      <c r="A957" s="2"/>
      <c r="B957" s="2"/>
      <c r="C957" s="3"/>
      <c r="D957" s="2"/>
      <c r="E957" s="2"/>
      <c r="F957" s="2"/>
      <c r="G957" s="2"/>
      <c r="H957" s="2"/>
      <c r="I957" s="2"/>
      <c r="J957" s="2"/>
      <c r="K957" s="2"/>
      <c r="L957" s="2"/>
      <c r="M957" s="2"/>
      <c r="N957" s="2"/>
      <c r="O957" s="2"/>
      <c r="P957" s="2"/>
      <c r="Q957" s="2"/>
      <c r="R957" s="2"/>
      <c r="S957" s="2"/>
      <c r="T957" s="2"/>
      <c r="U957" s="2"/>
      <c r="V957" s="2"/>
      <c r="W957" s="2"/>
      <c r="X957" s="2"/>
      <c r="Y957" s="2"/>
      <c r="Z957" s="2"/>
    </row>
    <row r="958" spans="1:26" ht="13.5" customHeight="1">
      <c r="A958" s="2"/>
      <c r="B958" s="2"/>
      <c r="C958" s="3"/>
      <c r="D958" s="2"/>
      <c r="E958" s="2"/>
      <c r="F958" s="2"/>
      <c r="G958" s="2"/>
      <c r="H958" s="2"/>
      <c r="I958" s="2"/>
      <c r="J958" s="2"/>
      <c r="K958" s="2"/>
      <c r="L958" s="2"/>
      <c r="M958" s="2"/>
      <c r="N958" s="2"/>
      <c r="O958" s="2"/>
      <c r="P958" s="2"/>
      <c r="Q958" s="2"/>
      <c r="R958" s="2"/>
      <c r="S958" s="2"/>
      <c r="T958" s="2"/>
      <c r="U958" s="2"/>
      <c r="V958" s="2"/>
      <c r="W958" s="2"/>
      <c r="X958" s="2"/>
      <c r="Y958" s="2"/>
      <c r="Z958" s="2"/>
    </row>
    <row r="959" spans="1:26" ht="13.5" customHeight="1">
      <c r="A959" s="2"/>
      <c r="B959" s="2"/>
      <c r="C959" s="3"/>
      <c r="D959" s="2"/>
      <c r="E959" s="2"/>
      <c r="F959" s="2"/>
      <c r="G959" s="2"/>
      <c r="H959" s="2"/>
      <c r="I959" s="2"/>
      <c r="J959" s="2"/>
      <c r="K959" s="2"/>
      <c r="L959" s="2"/>
      <c r="M959" s="2"/>
      <c r="N959" s="2"/>
      <c r="O959" s="2"/>
      <c r="P959" s="2"/>
      <c r="Q959" s="2"/>
      <c r="R959" s="2"/>
      <c r="S959" s="2"/>
      <c r="T959" s="2"/>
      <c r="U959" s="2"/>
      <c r="V959" s="2"/>
      <c r="W959" s="2"/>
      <c r="X959" s="2"/>
      <c r="Y959" s="2"/>
      <c r="Z959" s="2"/>
    </row>
    <row r="960" spans="1:26" ht="13.5" customHeight="1">
      <c r="A960" s="2"/>
      <c r="B960" s="2"/>
      <c r="C960" s="3"/>
      <c r="D960" s="2"/>
      <c r="E960" s="2"/>
      <c r="F960" s="2"/>
      <c r="G960" s="2"/>
      <c r="H960" s="2"/>
      <c r="I960" s="2"/>
      <c r="J960" s="2"/>
      <c r="K960" s="2"/>
      <c r="L960" s="2"/>
      <c r="M960" s="2"/>
      <c r="N960" s="2"/>
      <c r="O960" s="2"/>
      <c r="P960" s="2"/>
      <c r="Q960" s="2"/>
      <c r="R960" s="2"/>
      <c r="S960" s="2"/>
      <c r="T960" s="2"/>
      <c r="U960" s="2"/>
      <c r="V960" s="2"/>
      <c r="W960" s="2"/>
      <c r="X960" s="2"/>
      <c r="Y960" s="2"/>
      <c r="Z960" s="2"/>
    </row>
    <row r="961" spans="1:26" ht="13.5" customHeight="1">
      <c r="A961" s="2"/>
      <c r="B961" s="2"/>
      <c r="C961" s="3"/>
      <c r="D961" s="2"/>
      <c r="E961" s="2"/>
      <c r="F961" s="2"/>
      <c r="G961" s="2"/>
      <c r="H961" s="2"/>
      <c r="I961" s="2"/>
      <c r="J961" s="2"/>
      <c r="K961" s="2"/>
      <c r="L961" s="2"/>
      <c r="M961" s="2"/>
      <c r="N961" s="2"/>
      <c r="O961" s="2"/>
      <c r="P961" s="2"/>
      <c r="Q961" s="2"/>
      <c r="R961" s="2"/>
      <c r="S961" s="2"/>
      <c r="T961" s="2"/>
      <c r="U961" s="2"/>
      <c r="V961" s="2"/>
      <c r="W961" s="2"/>
      <c r="X961" s="2"/>
      <c r="Y961" s="2"/>
      <c r="Z961" s="2"/>
    </row>
    <row r="962" spans="1:26" ht="13.5" customHeight="1">
      <c r="A962" s="2"/>
      <c r="B962" s="2"/>
      <c r="C962" s="3"/>
      <c r="D962" s="2"/>
      <c r="E962" s="2"/>
      <c r="F962" s="2"/>
      <c r="G962" s="2"/>
      <c r="H962" s="2"/>
      <c r="I962" s="2"/>
      <c r="J962" s="2"/>
      <c r="K962" s="2"/>
      <c r="L962" s="2"/>
      <c r="M962" s="2"/>
      <c r="N962" s="2"/>
      <c r="O962" s="2"/>
      <c r="P962" s="2"/>
      <c r="Q962" s="2"/>
      <c r="R962" s="2"/>
      <c r="S962" s="2"/>
      <c r="T962" s="2"/>
      <c r="U962" s="2"/>
      <c r="V962" s="2"/>
      <c r="W962" s="2"/>
      <c r="X962" s="2"/>
      <c r="Y962" s="2"/>
      <c r="Z962" s="2"/>
    </row>
    <row r="963" spans="1:26" ht="13.5" customHeight="1">
      <c r="A963" s="2"/>
      <c r="B963" s="2"/>
      <c r="C963" s="3"/>
      <c r="D963" s="2"/>
      <c r="E963" s="2"/>
      <c r="F963" s="2"/>
      <c r="G963" s="2"/>
      <c r="H963" s="2"/>
      <c r="I963" s="2"/>
      <c r="J963" s="2"/>
      <c r="K963" s="2"/>
      <c r="L963" s="2"/>
      <c r="M963" s="2"/>
      <c r="N963" s="2"/>
      <c r="O963" s="2"/>
      <c r="P963" s="2"/>
      <c r="Q963" s="2"/>
      <c r="R963" s="2"/>
      <c r="S963" s="2"/>
      <c r="T963" s="2"/>
      <c r="U963" s="2"/>
      <c r="V963" s="2"/>
      <c r="W963" s="2"/>
      <c r="X963" s="2"/>
      <c r="Y963" s="2"/>
      <c r="Z963" s="2"/>
    </row>
    <row r="964" spans="1:26" ht="13.5" customHeight="1">
      <c r="A964" s="2"/>
      <c r="B964" s="2"/>
      <c r="C964" s="3"/>
      <c r="D964" s="2"/>
      <c r="E964" s="2"/>
      <c r="F964" s="2"/>
      <c r="G964" s="2"/>
      <c r="H964" s="2"/>
      <c r="I964" s="2"/>
      <c r="J964" s="2"/>
      <c r="K964" s="2"/>
      <c r="L964" s="2"/>
      <c r="M964" s="2"/>
      <c r="N964" s="2"/>
      <c r="O964" s="2"/>
      <c r="P964" s="2"/>
      <c r="Q964" s="2"/>
      <c r="R964" s="2"/>
      <c r="S964" s="2"/>
      <c r="T964" s="2"/>
      <c r="U964" s="2"/>
      <c r="V964" s="2"/>
      <c r="W964" s="2"/>
      <c r="X964" s="2"/>
      <c r="Y964" s="2"/>
      <c r="Z964" s="2"/>
    </row>
    <row r="965" spans="1:26" ht="13.5" customHeight="1">
      <c r="A965" s="2"/>
      <c r="B965" s="2"/>
      <c r="C965" s="3"/>
      <c r="D965" s="2"/>
      <c r="E965" s="2"/>
      <c r="F965" s="2"/>
      <c r="G965" s="2"/>
      <c r="H965" s="2"/>
      <c r="I965" s="2"/>
      <c r="J965" s="2"/>
      <c r="K965" s="2"/>
      <c r="L965" s="2"/>
      <c r="M965" s="2"/>
      <c r="N965" s="2"/>
      <c r="O965" s="2"/>
      <c r="P965" s="2"/>
      <c r="Q965" s="2"/>
      <c r="R965" s="2"/>
      <c r="S965" s="2"/>
      <c r="T965" s="2"/>
      <c r="U965" s="2"/>
      <c r="V965" s="2"/>
      <c r="W965" s="2"/>
      <c r="X965" s="2"/>
      <c r="Y965" s="2"/>
      <c r="Z965" s="2"/>
    </row>
    <row r="966" spans="1:26" ht="13.5" customHeight="1">
      <c r="A966" s="2"/>
      <c r="B966" s="2"/>
      <c r="C966" s="3"/>
      <c r="D966" s="2"/>
      <c r="E966" s="2"/>
      <c r="F966" s="2"/>
      <c r="G966" s="2"/>
      <c r="H966" s="2"/>
      <c r="I966" s="2"/>
      <c r="J966" s="2"/>
      <c r="K966" s="2"/>
      <c r="L966" s="2"/>
      <c r="M966" s="2"/>
      <c r="N966" s="2"/>
      <c r="O966" s="2"/>
      <c r="P966" s="2"/>
      <c r="Q966" s="2"/>
      <c r="R966" s="2"/>
      <c r="S966" s="2"/>
      <c r="T966" s="2"/>
      <c r="U966" s="2"/>
      <c r="V966" s="2"/>
      <c r="W966" s="2"/>
      <c r="X966" s="2"/>
      <c r="Y966" s="2"/>
      <c r="Z966" s="2"/>
    </row>
    <row r="967" spans="1:26" ht="13.5" customHeight="1">
      <c r="A967" s="2"/>
      <c r="B967" s="2"/>
      <c r="C967" s="3"/>
      <c r="D967" s="2"/>
      <c r="E967" s="2"/>
      <c r="F967" s="2"/>
      <c r="G967" s="2"/>
      <c r="H967" s="2"/>
      <c r="I967" s="2"/>
      <c r="J967" s="2"/>
      <c r="K967" s="2"/>
      <c r="L967" s="2"/>
      <c r="M967" s="2"/>
      <c r="N967" s="2"/>
      <c r="O967" s="2"/>
      <c r="P967" s="2"/>
      <c r="Q967" s="2"/>
      <c r="R967" s="2"/>
      <c r="S967" s="2"/>
      <c r="T967" s="2"/>
      <c r="U967" s="2"/>
      <c r="V967" s="2"/>
      <c r="W967" s="2"/>
      <c r="X967" s="2"/>
      <c r="Y967" s="2"/>
      <c r="Z967" s="2"/>
    </row>
    <row r="968" spans="1:26" ht="13.5" customHeight="1">
      <c r="A968" s="2"/>
      <c r="B968" s="2"/>
      <c r="C968" s="3"/>
      <c r="D968" s="2"/>
      <c r="E968" s="2"/>
      <c r="F968" s="2"/>
      <c r="G968" s="2"/>
      <c r="H968" s="2"/>
      <c r="I968" s="2"/>
      <c r="J968" s="2"/>
      <c r="K968" s="2"/>
      <c r="L968" s="2"/>
      <c r="M968" s="2"/>
      <c r="N968" s="2"/>
      <c r="O968" s="2"/>
      <c r="P968" s="2"/>
      <c r="Q968" s="2"/>
      <c r="R968" s="2"/>
      <c r="S968" s="2"/>
      <c r="T968" s="2"/>
      <c r="U968" s="2"/>
      <c r="V968" s="2"/>
      <c r="W968" s="2"/>
      <c r="X968" s="2"/>
      <c r="Y968" s="2"/>
      <c r="Z968" s="2"/>
    </row>
    <row r="969" spans="1:26" ht="13.5" customHeight="1">
      <c r="A969" s="2"/>
      <c r="B969" s="2"/>
      <c r="C969" s="3"/>
      <c r="D969" s="2"/>
      <c r="E969" s="2"/>
      <c r="F969" s="2"/>
      <c r="G969" s="2"/>
      <c r="H969" s="2"/>
      <c r="I969" s="2"/>
      <c r="J969" s="2"/>
      <c r="K969" s="2"/>
      <c r="L969" s="2"/>
      <c r="M969" s="2"/>
      <c r="N969" s="2"/>
      <c r="O969" s="2"/>
      <c r="P969" s="2"/>
      <c r="Q969" s="2"/>
      <c r="R969" s="2"/>
      <c r="S969" s="2"/>
      <c r="T969" s="2"/>
      <c r="U969" s="2"/>
      <c r="V969" s="2"/>
      <c r="W969" s="2"/>
      <c r="X969" s="2"/>
      <c r="Y969" s="2"/>
      <c r="Z969" s="2"/>
    </row>
    <row r="970" spans="1:26" ht="13.5" customHeight="1">
      <c r="A970" s="2"/>
      <c r="B970" s="2"/>
      <c r="C970" s="3"/>
      <c r="D970" s="2"/>
      <c r="E970" s="2"/>
      <c r="F970" s="2"/>
      <c r="G970" s="2"/>
      <c r="H970" s="2"/>
      <c r="I970" s="2"/>
      <c r="J970" s="2"/>
      <c r="K970" s="2"/>
      <c r="L970" s="2"/>
      <c r="M970" s="2"/>
      <c r="N970" s="2"/>
      <c r="O970" s="2"/>
      <c r="P970" s="2"/>
      <c r="Q970" s="2"/>
      <c r="R970" s="2"/>
      <c r="S970" s="2"/>
      <c r="T970" s="2"/>
      <c r="U970" s="2"/>
      <c r="V970" s="2"/>
      <c r="W970" s="2"/>
      <c r="X970" s="2"/>
      <c r="Y970" s="2"/>
      <c r="Z970" s="2"/>
    </row>
    <row r="971" spans="1:26" ht="13.5" customHeight="1">
      <c r="A971" s="2"/>
      <c r="B971" s="2"/>
      <c r="C971" s="3"/>
      <c r="D971" s="2"/>
      <c r="E971" s="2"/>
      <c r="F971" s="2"/>
      <c r="G971" s="2"/>
      <c r="H971" s="2"/>
      <c r="I971" s="2"/>
      <c r="J971" s="2"/>
      <c r="K971" s="2"/>
      <c r="L971" s="2"/>
      <c r="M971" s="2"/>
      <c r="N971" s="2"/>
      <c r="O971" s="2"/>
      <c r="P971" s="2"/>
      <c r="Q971" s="2"/>
      <c r="R971" s="2"/>
      <c r="S971" s="2"/>
      <c r="T971" s="2"/>
      <c r="U971" s="2"/>
      <c r="V971" s="2"/>
      <c r="W971" s="2"/>
      <c r="X971" s="2"/>
      <c r="Y971" s="2"/>
      <c r="Z971" s="2"/>
    </row>
    <row r="972" spans="1:26" ht="13.5" customHeight="1">
      <c r="A972" s="2"/>
      <c r="B972" s="2"/>
      <c r="C972" s="3"/>
      <c r="D972" s="2"/>
      <c r="E972" s="2"/>
      <c r="F972" s="2"/>
      <c r="G972" s="2"/>
      <c r="H972" s="2"/>
      <c r="I972" s="2"/>
      <c r="J972" s="2"/>
      <c r="K972" s="2"/>
      <c r="L972" s="2"/>
      <c r="M972" s="2"/>
      <c r="N972" s="2"/>
      <c r="O972" s="2"/>
      <c r="P972" s="2"/>
      <c r="Q972" s="2"/>
      <c r="R972" s="2"/>
      <c r="S972" s="2"/>
      <c r="T972" s="2"/>
      <c r="U972" s="2"/>
      <c r="V972" s="2"/>
      <c r="W972" s="2"/>
      <c r="X972" s="2"/>
      <c r="Y972" s="2"/>
      <c r="Z972" s="2"/>
    </row>
    <row r="973" spans="1:26" ht="13.5" customHeight="1">
      <c r="A973" s="2"/>
      <c r="B973" s="2"/>
      <c r="C973" s="3"/>
      <c r="D973" s="2"/>
      <c r="E973" s="2"/>
      <c r="F973" s="2"/>
      <c r="G973" s="2"/>
      <c r="H973" s="2"/>
      <c r="I973" s="2"/>
      <c r="J973" s="2"/>
      <c r="K973" s="2"/>
      <c r="L973" s="2"/>
      <c r="M973" s="2"/>
      <c r="N973" s="2"/>
      <c r="O973" s="2"/>
      <c r="P973" s="2"/>
      <c r="Q973" s="2"/>
      <c r="R973" s="2"/>
      <c r="S973" s="2"/>
      <c r="T973" s="2"/>
      <c r="U973" s="2"/>
      <c r="V973" s="2"/>
      <c r="W973" s="2"/>
      <c r="X973" s="2"/>
      <c r="Y973" s="2"/>
      <c r="Z973" s="2"/>
    </row>
    <row r="974" spans="1:26" ht="13.5" customHeight="1">
      <c r="A974" s="2"/>
      <c r="B974" s="2"/>
      <c r="C974" s="3"/>
      <c r="D974" s="2"/>
      <c r="E974" s="2"/>
      <c r="F974" s="2"/>
      <c r="G974" s="2"/>
      <c r="H974" s="2"/>
      <c r="I974" s="2"/>
      <c r="J974" s="2"/>
      <c r="K974" s="2"/>
      <c r="L974" s="2"/>
      <c r="M974" s="2"/>
      <c r="N974" s="2"/>
      <c r="O974" s="2"/>
      <c r="P974" s="2"/>
      <c r="Q974" s="2"/>
      <c r="R974" s="2"/>
      <c r="S974" s="2"/>
      <c r="T974" s="2"/>
      <c r="U974" s="2"/>
      <c r="V974" s="2"/>
      <c r="W974" s="2"/>
      <c r="X974" s="2"/>
      <c r="Y974" s="2"/>
      <c r="Z974" s="2"/>
    </row>
    <row r="975" spans="1:26" ht="13.5" customHeight="1">
      <c r="A975" s="2"/>
      <c r="B975" s="2"/>
      <c r="C975" s="3"/>
      <c r="D975" s="2"/>
      <c r="E975" s="2"/>
      <c r="F975" s="2"/>
      <c r="G975" s="2"/>
      <c r="H975" s="2"/>
      <c r="I975" s="2"/>
      <c r="J975" s="2"/>
      <c r="K975" s="2"/>
      <c r="L975" s="2"/>
      <c r="M975" s="2"/>
      <c r="N975" s="2"/>
      <c r="O975" s="2"/>
      <c r="P975" s="2"/>
      <c r="Q975" s="2"/>
      <c r="R975" s="2"/>
      <c r="S975" s="2"/>
      <c r="T975" s="2"/>
      <c r="U975" s="2"/>
      <c r="V975" s="2"/>
      <c r="W975" s="2"/>
      <c r="X975" s="2"/>
      <c r="Y975" s="2"/>
      <c r="Z975" s="2"/>
    </row>
    <row r="976" spans="1:26" ht="13.5" customHeight="1">
      <c r="A976" s="2"/>
      <c r="B976" s="2"/>
      <c r="C976" s="3"/>
      <c r="D976" s="2"/>
      <c r="E976" s="2"/>
      <c r="F976" s="2"/>
      <c r="G976" s="2"/>
      <c r="H976" s="2"/>
      <c r="I976" s="2"/>
      <c r="J976" s="2"/>
      <c r="K976" s="2"/>
      <c r="L976" s="2"/>
      <c r="M976" s="2"/>
      <c r="N976" s="2"/>
      <c r="O976" s="2"/>
      <c r="P976" s="2"/>
      <c r="Q976" s="2"/>
      <c r="R976" s="2"/>
      <c r="S976" s="2"/>
      <c r="T976" s="2"/>
      <c r="U976" s="2"/>
      <c r="V976" s="2"/>
      <c r="W976" s="2"/>
      <c r="X976" s="2"/>
      <c r="Y976" s="2"/>
      <c r="Z976" s="2"/>
    </row>
    <row r="977" spans="1:26" ht="13.5" customHeight="1">
      <c r="A977" s="2"/>
      <c r="B977" s="2"/>
      <c r="C977" s="3"/>
      <c r="D977" s="2"/>
      <c r="E977" s="2"/>
      <c r="F977" s="2"/>
      <c r="G977" s="2"/>
      <c r="H977" s="2"/>
      <c r="I977" s="2"/>
      <c r="J977" s="2"/>
      <c r="K977" s="2"/>
      <c r="L977" s="2"/>
      <c r="M977" s="2"/>
      <c r="N977" s="2"/>
      <c r="O977" s="2"/>
      <c r="P977" s="2"/>
      <c r="Q977" s="2"/>
      <c r="R977" s="2"/>
      <c r="S977" s="2"/>
      <c r="T977" s="2"/>
      <c r="U977" s="2"/>
      <c r="V977" s="2"/>
      <c r="W977" s="2"/>
      <c r="X977" s="2"/>
      <c r="Y977" s="2"/>
      <c r="Z977" s="2"/>
    </row>
    <row r="978" spans="1:26" ht="13.5" customHeight="1">
      <c r="A978" s="2"/>
      <c r="B978" s="2"/>
      <c r="C978" s="3"/>
      <c r="D978" s="2"/>
      <c r="E978" s="2"/>
      <c r="F978" s="2"/>
      <c r="G978" s="2"/>
      <c r="H978" s="2"/>
      <c r="I978" s="2"/>
      <c r="J978" s="2"/>
      <c r="K978" s="2"/>
      <c r="L978" s="2"/>
      <c r="M978" s="2"/>
      <c r="N978" s="2"/>
      <c r="O978" s="2"/>
      <c r="P978" s="2"/>
      <c r="Q978" s="2"/>
      <c r="R978" s="2"/>
      <c r="S978" s="2"/>
      <c r="T978" s="2"/>
      <c r="U978" s="2"/>
      <c r="V978" s="2"/>
      <c r="W978" s="2"/>
      <c r="X978" s="2"/>
      <c r="Y978" s="2"/>
      <c r="Z978" s="2"/>
    </row>
    <row r="979" spans="1:26" ht="13.5" customHeight="1">
      <c r="A979" s="2"/>
      <c r="B979" s="2"/>
      <c r="C979" s="3"/>
      <c r="D979" s="2"/>
      <c r="E979" s="2"/>
      <c r="F979" s="2"/>
      <c r="G979" s="2"/>
      <c r="H979" s="2"/>
      <c r="I979" s="2"/>
      <c r="J979" s="2"/>
      <c r="K979" s="2"/>
      <c r="L979" s="2"/>
      <c r="M979" s="2"/>
      <c r="N979" s="2"/>
      <c r="O979" s="2"/>
      <c r="P979" s="2"/>
      <c r="Q979" s="2"/>
      <c r="R979" s="2"/>
      <c r="S979" s="2"/>
      <c r="T979" s="2"/>
      <c r="U979" s="2"/>
      <c r="V979" s="2"/>
      <c r="W979" s="2"/>
      <c r="X979" s="2"/>
      <c r="Y979" s="2"/>
      <c r="Z979" s="2"/>
    </row>
    <row r="980" spans="1:26" ht="13.5" customHeight="1">
      <c r="A980" s="2"/>
      <c r="B980" s="2"/>
      <c r="C980" s="3"/>
      <c r="D980" s="2"/>
      <c r="E980" s="2"/>
      <c r="F980" s="2"/>
      <c r="G980" s="2"/>
      <c r="H980" s="2"/>
      <c r="I980" s="2"/>
      <c r="J980" s="2"/>
      <c r="K980" s="2"/>
      <c r="L980" s="2"/>
      <c r="M980" s="2"/>
      <c r="N980" s="2"/>
      <c r="O980" s="2"/>
      <c r="P980" s="2"/>
      <c r="Q980" s="2"/>
      <c r="R980" s="2"/>
      <c r="S980" s="2"/>
      <c r="T980" s="2"/>
      <c r="U980" s="2"/>
      <c r="V980" s="2"/>
      <c r="W980" s="2"/>
      <c r="X980" s="2"/>
      <c r="Y980" s="2"/>
      <c r="Z980" s="2"/>
    </row>
    <row r="981" spans="1:26" ht="13.5" customHeight="1">
      <c r="A981" s="2"/>
      <c r="B981" s="2"/>
      <c r="C981" s="3"/>
      <c r="D981" s="2"/>
      <c r="E981" s="2"/>
      <c r="F981" s="2"/>
      <c r="G981" s="2"/>
      <c r="H981" s="2"/>
      <c r="I981" s="2"/>
      <c r="J981" s="2"/>
      <c r="K981" s="2"/>
      <c r="L981" s="2"/>
      <c r="M981" s="2"/>
      <c r="N981" s="2"/>
      <c r="O981" s="2"/>
      <c r="P981" s="2"/>
      <c r="Q981" s="2"/>
      <c r="R981" s="2"/>
      <c r="S981" s="2"/>
      <c r="T981" s="2"/>
      <c r="U981" s="2"/>
      <c r="V981" s="2"/>
      <c r="W981" s="2"/>
      <c r="X981" s="2"/>
      <c r="Y981" s="2"/>
      <c r="Z981" s="2"/>
    </row>
    <row r="982" spans="1:26" ht="13.5" customHeight="1">
      <c r="A982" s="2"/>
      <c r="B982" s="2"/>
      <c r="C982" s="3"/>
      <c r="D982" s="2"/>
      <c r="E982" s="2"/>
      <c r="F982" s="2"/>
      <c r="G982" s="2"/>
      <c r="H982" s="2"/>
      <c r="I982" s="2"/>
      <c r="J982" s="2"/>
      <c r="K982" s="2"/>
      <c r="L982" s="2"/>
      <c r="M982" s="2"/>
      <c r="N982" s="2"/>
      <c r="O982" s="2"/>
      <c r="P982" s="2"/>
      <c r="Q982" s="2"/>
      <c r="R982" s="2"/>
      <c r="S982" s="2"/>
      <c r="T982" s="2"/>
      <c r="U982" s="2"/>
      <c r="V982" s="2"/>
      <c r="W982" s="2"/>
      <c r="X982" s="2"/>
      <c r="Y982" s="2"/>
      <c r="Z982" s="2"/>
    </row>
    <row r="983" spans="1:26" ht="13.5" customHeight="1">
      <c r="A983" s="2"/>
      <c r="B983" s="2"/>
      <c r="C983" s="3"/>
      <c r="D983" s="2"/>
      <c r="E983" s="2"/>
      <c r="F983" s="2"/>
      <c r="G983" s="2"/>
      <c r="H983" s="2"/>
      <c r="I983" s="2"/>
      <c r="J983" s="2"/>
      <c r="K983" s="2"/>
      <c r="L983" s="2"/>
      <c r="M983" s="2"/>
      <c r="N983" s="2"/>
      <c r="O983" s="2"/>
      <c r="P983" s="2"/>
      <c r="Q983" s="2"/>
      <c r="R983" s="2"/>
      <c r="S983" s="2"/>
      <c r="T983" s="2"/>
      <c r="U983" s="2"/>
      <c r="V983" s="2"/>
      <c r="W983" s="2"/>
      <c r="X983" s="2"/>
      <c r="Y983" s="2"/>
      <c r="Z983" s="2"/>
    </row>
    <row r="984" spans="1:26" ht="13.5" customHeight="1">
      <c r="A984" s="2"/>
      <c r="B984" s="2"/>
      <c r="C984" s="3"/>
      <c r="D984" s="2"/>
      <c r="E984" s="2"/>
      <c r="F984" s="2"/>
      <c r="G984" s="2"/>
      <c r="H984" s="2"/>
      <c r="I984" s="2"/>
      <c r="J984" s="2"/>
      <c r="K984" s="2"/>
      <c r="L984" s="2"/>
      <c r="M984" s="2"/>
      <c r="N984" s="2"/>
      <c r="O984" s="2"/>
      <c r="P984" s="2"/>
      <c r="Q984" s="2"/>
      <c r="R984" s="2"/>
      <c r="S984" s="2"/>
      <c r="T984" s="2"/>
      <c r="U984" s="2"/>
      <c r="V984" s="2"/>
      <c r="W984" s="2"/>
      <c r="X984" s="2"/>
      <c r="Y984" s="2"/>
      <c r="Z984" s="2"/>
    </row>
    <row r="985" spans="1:26" ht="13.5" customHeight="1">
      <c r="A985" s="2"/>
      <c r="B985" s="2"/>
      <c r="C985" s="3"/>
      <c r="D985" s="2"/>
      <c r="E985" s="2"/>
      <c r="F985" s="2"/>
      <c r="G985" s="2"/>
      <c r="H985" s="2"/>
      <c r="I985" s="2"/>
      <c r="J985" s="2"/>
      <c r="K985" s="2"/>
      <c r="L985" s="2"/>
      <c r="M985" s="2"/>
      <c r="N985" s="2"/>
      <c r="O985" s="2"/>
      <c r="P985" s="2"/>
      <c r="Q985" s="2"/>
      <c r="R985" s="2"/>
      <c r="S985" s="2"/>
      <c r="T985" s="2"/>
      <c r="U985" s="2"/>
      <c r="V985" s="2"/>
      <c r="W985" s="2"/>
      <c r="X985" s="2"/>
      <c r="Y985" s="2"/>
      <c r="Z985" s="2"/>
    </row>
    <row r="986" spans="1:26" ht="13.5" customHeight="1">
      <c r="A986" s="2"/>
      <c r="B986" s="2"/>
      <c r="C986" s="3"/>
      <c r="D986" s="2"/>
      <c r="E986" s="2"/>
      <c r="F986" s="2"/>
      <c r="G986" s="2"/>
      <c r="H986" s="2"/>
      <c r="I986" s="2"/>
      <c r="J986" s="2"/>
      <c r="K986" s="2"/>
      <c r="L986" s="2"/>
      <c r="M986" s="2"/>
      <c r="N986" s="2"/>
      <c r="O986" s="2"/>
      <c r="P986" s="2"/>
      <c r="Q986" s="2"/>
      <c r="R986" s="2"/>
      <c r="S986" s="2"/>
      <c r="T986" s="2"/>
      <c r="U986" s="2"/>
      <c r="V986" s="2"/>
      <c r="W986" s="2"/>
      <c r="X986" s="2"/>
      <c r="Y986" s="2"/>
      <c r="Z986" s="2"/>
    </row>
    <row r="987" spans="1:26" ht="13.5" customHeight="1">
      <c r="A987" s="2"/>
      <c r="B987" s="2"/>
      <c r="C987" s="3"/>
      <c r="D987" s="2"/>
      <c r="E987" s="2"/>
      <c r="F987" s="2"/>
      <c r="G987" s="2"/>
      <c r="H987" s="2"/>
      <c r="I987" s="2"/>
      <c r="J987" s="2"/>
      <c r="K987" s="2"/>
      <c r="L987" s="2"/>
      <c r="M987" s="2"/>
      <c r="N987" s="2"/>
      <c r="O987" s="2"/>
      <c r="P987" s="2"/>
      <c r="Q987" s="2"/>
      <c r="R987" s="2"/>
      <c r="S987" s="2"/>
      <c r="T987" s="2"/>
      <c r="U987" s="2"/>
      <c r="V987" s="2"/>
      <c r="W987" s="2"/>
      <c r="X987" s="2"/>
      <c r="Y987" s="2"/>
      <c r="Z987" s="2"/>
    </row>
    <row r="988" spans="1:26" ht="13.5" customHeight="1">
      <c r="A988" s="2"/>
      <c r="B988" s="2"/>
      <c r="C988" s="3"/>
      <c r="D988" s="2"/>
      <c r="E988" s="2"/>
      <c r="F988" s="2"/>
      <c r="G988" s="2"/>
      <c r="H988" s="2"/>
      <c r="I988" s="2"/>
      <c r="J988" s="2"/>
      <c r="K988" s="2"/>
      <c r="L988" s="2"/>
      <c r="M988" s="2"/>
      <c r="N988" s="2"/>
      <c r="O988" s="2"/>
      <c r="P988" s="2"/>
      <c r="Q988" s="2"/>
      <c r="R988" s="2"/>
      <c r="S988" s="2"/>
      <c r="T988" s="2"/>
      <c r="U988" s="2"/>
      <c r="V988" s="2"/>
      <c r="W988" s="2"/>
      <c r="X988" s="2"/>
      <c r="Y988" s="2"/>
      <c r="Z988" s="2"/>
    </row>
    <row r="989" spans="1:26" ht="13.5" customHeight="1">
      <c r="A989" s="2"/>
      <c r="B989" s="2"/>
      <c r="C989" s="3"/>
      <c r="D989" s="2"/>
      <c r="E989" s="2"/>
      <c r="F989" s="2"/>
      <c r="G989" s="2"/>
      <c r="H989" s="2"/>
      <c r="I989" s="2"/>
      <c r="J989" s="2"/>
      <c r="K989" s="2"/>
      <c r="L989" s="2"/>
      <c r="M989" s="2"/>
      <c r="N989" s="2"/>
      <c r="O989" s="2"/>
      <c r="P989" s="2"/>
      <c r="Q989" s="2"/>
      <c r="R989" s="2"/>
      <c r="S989" s="2"/>
      <c r="T989" s="2"/>
      <c r="U989" s="2"/>
      <c r="V989" s="2"/>
      <c r="W989" s="2"/>
      <c r="X989" s="2"/>
      <c r="Y989" s="2"/>
      <c r="Z989" s="2"/>
    </row>
    <row r="990" spans="1:26" ht="13.5" customHeight="1">
      <c r="A990" s="2"/>
      <c r="B990" s="2"/>
      <c r="C990" s="3"/>
      <c r="D990" s="2"/>
      <c r="E990" s="2"/>
      <c r="F990" s="2"/>
      <c r="G990" s="2"/>
      <c r="H990" s="2"/>
      <c r="I990" s="2"/>
      <c r="J990" s="2"/>
      <c r="K990" s="2"/>
      <c r="L990" s="2"/>
      <c r="M990" s="2"/>
      <c r="N990" s="2"/>
      <c r="O990" s="2"/>
      <c r="P990" s="2"/>
      <c r="Q990" s="2"/>
      <c r="R990" s="2"/>
      <c r="S990" s="2"/>
      <c r="T990" s="2"/>
      <c r="U990" s="2"/>
      <c r="V990" s="2"/>
      <c r="W990" s="2"/>
      <c r="X990" s="2"/>
      <c r="Y990" s="2"/>
      <c r="Z990" s="2"/>
    </row>
    <row r="991" spans="1:26" ht="13.5" customHeight="1">
      <c r="A991" s="2"/>
      <c r="B991" s="2"/>
      <c r="C991" s="3"/>
      <c r="D991" s="2"/>
      <c r="E991" s="2"/>
      <c r="F991" s="2"/>
      <c r="G991" s="2"/>
      <c r="H991" s="2"/>
      <c r="I991" s="2"/>
      <c r="J991" s="2"/>
      <c r="K991" s="2"/>
      <c r="L991" s="2"/>
      <c r="M991" s="2"/>
      <c r="N991" s="2"/>
      <c r="O991" s="2"/>
      <c r="P991" s="2"/>
      <c r="Q991" s="2"/>
      <c r="R991" s="2"/>
      <c r="S991" s="2"/>
      <c r="T991" s="2"/>
      <c r="U991" s="2"/>
      <c r="V991" s="2"/>
      <c r="W991" s="2"/>
      <c r="X991" s="2"/>
      <c r="Y991" s="2"/>
      <c r="Z991" s="2"/>
    </row>
    <row r="992" spans="1:26" ht="13.5" customHeight="1">
      <c r="A992" s="2"/>
      <c r="B992" s="2"/>
      <c r="C992" s="3"/>
      <c r="D992" s="2"/>
      <c r="E992" s="2"/>
      <c r="F992" s="2"/>
      <c r="G992" s="2"/>
      <c r="H992" s="2"/>
      <c r="I992" s="2"/>
      <c r="J992" s="2"/>
      <c r="K992" s="2"/>
      <c r="L992" s="2"/>
      <c r="M992" s="2"/>
      <c r="N992" s="2"/>
      <c r="O992" s="2"/>
      <c r="P992" s="2"/>
      <c r="Q992" s="2"/>
      <c r="R992" s="2"/>
      <c r="S992" s="2"/>
      <c r="T992" s="2"/>
      <c r="U992" s="2"/>
      <c r="V992" s="2"/>
      <c r="W992" s="2"/>
      <c r="X992" s="2"/>
      <c r="Y992" s="2"/>
      <c r="Z992" s="2"/>
    </row>
    <row r="993" spans="1:26" ht="13.5" customHeight="1">
      <c r="A993" s="2"/>
      <c r="B993" s="2"/>
      <c r="C993" s="3"/>
      <c r="D993" s="2"/>
      <c r="E993" s="2"/>
      <c r="F993" s="2"/>
      <c r="G993" s="2"/>
      <c r="H993" s="2"/>
      <c r="I993" s="2"/>
      <c r="J993" s="2"/>
      <c r="K993" s="2"/>
      <c r="L993" s="2"/>
      <c r="M993" s="2"/>
      <c r="N993" s="2"/>
      <c r="O993" s="2"/>
      <c r="P993" s="2"/>
      <c r="Q993" s="2"/>
      <c r="R993" s="2"/>
      <c r="S993" s="2"/>
      <c r="T993" s="2"/>
      <c r="U993" s="2"/>
      <c r="V993" s="2"/>
      <c r="W993" s="2"/>
      <c r="X993" s="2"/>
      <c r="Y993" s="2"/>
      <c r="Z993" s="2"/>
    </row>
    <row r="994" spans="1:26" ht="13.5" customHeight="1">
      <c r="A994" s="2"/>
      <c r="B994" s="2"/>
      <c r="C994" s="3"/>
      <c r="D994" s="2"/>
      <c r="E994" s="2"/>
      <c r="F994" s="2"/>
      <c r="G994" s="2"/>
      <c r="H994" s="2"/>
      <c r="I994" s="2"/>
      <c r="J994" s="2"/>
      <c r="K994" s="2"/>
      <c r="L994" s="2"/>
      <c r="M994" s="2"/>
      <c r="N994" s="2"/>
      <c r="O994" s="2"/>
      <c r="P994" s="2"/>
      <c r="Q994" s="2"/>
      <c r="R994" s="2"/>
      <c r="S994" s="2"/>
      <c r="T994" s="2"/>
      <c r="U994" s="2"/>
      <c r="V994" s="2"/>
      <c r="W994" s="2"/>
      <c r="X994" s="2"/>
      <c r="Y994" s="2"/>
      <c r="Z994" s="2"/>
    </row>
    <row r="995" spans="1:26" ht="13.5" customHeight="1">
      <c r="A995" s="2"/>
      <c r="B995" s="2"/>
      <c r="C995" s="3"/>
      <c r="D995" s="2"/>
      <c r="E995" s="2"/>
      <c r="F995" s="2"/>
      <c r="G995" s="2"/>
      <c r="H995" s="2"/>
      <c r="I995" s="2"/>
      <c r="J995" s="2"/>
      <c r="K995" s="2"/>
      <c r="L995" s="2"/>
      <c r="M995" s="2"/>
      <c r="N995" s="2"/>
      <c r="O995" s="2"/>
      <c r="P995" s="2"/>
      <c r="Q995" s="2"/>
      <c r="R995" s="2"/>
      <c r="S995" s="2"/>
      <c r="T995" s="2"/>
      <c r="U995" s="2"/>
      <c r="V995" s="2"/>
      <c r="W995" s="2"/>
      <c r="X995" s="2"/>
      <c r="Y995" s="2"/>
      <c r="Z995" s="2"/>
    </row>
    <row r="996" spans="1:26" ht="13.5" customHeight="1">
      <c r="A996" s="2"/>
      <c r="B996" s="2"/>
      <c r="C996" s="3"/>
      <c r="D996" s="2"/>
      <c r="E996" s="2"/>
      <c r="F996" s="2"/>
      <c r="G996" s="2"/>
      <c r="H996" s="2"/>
      <c r="I996" s="2"/>
      <c r="J996" s="2"/>
      <c r="K996" s="2"/>
      <c r="L996" s="2"/>
      <c r="M996" s="2"/>
      <c r="N996" s="2"/>
      <c r="O996" s="2"/>
      <c r="P996" s="2"/>
      <c r="Q996" s="2"/>
      <c r="R996" s="2"/>
      <c r="S996" s="2"/>
      <c r="T996" s="2"/>
      <c r="U996" s="2"/>
      <c r="V996" s="2"/>
      <c r="W996" s="2"/>
      <c r="X996" s="2"/>
      <c r="Y996" s="2"/>
      <c r="Z996" s="2"/>
    </row>
    <row r="997" spans="1:26" ht="13.5" customHeight="1">
      <c r="A997" s="2"/>
      <c r="B997" s="2"/>
      <c r="C997" s="3"/>
      <c r="D997" s="2"/>
      <c r="E997" s="2"/>
      <c r="F997" s="2"/>
      <c r="G997" s="2"/>
      <c r="H997" s="2"/>
      <c r="I997" s="2"/>
      <c r="J997" s="2"/>
      <c r="K997" s="2"/>
      <c r="L997" s="2"/>
      <c r="M997" s="2"/>
      <c r="N997" s="2"/>
      <c r="O997" s="2"/>
      <c r="P997" s="2"/>
      <c r="Q997" s="2"/>
      <c r="R997" s="2"/>
      <c r="S997" s="2"/>
      <c r="T997" s="2"/>
      <c r="U997" s="2"/>
      <c r="V997" s="2"/>
      <c r="W997" s="2"/>
      <c r="X997" s="2"/>
      <c r="Y997" s="2"/>
      <c r="Z997" s="2"/>
    </row>
    <row r="998" spans="1:26" ht="13.5" customHeight="1">
      <c r="A998" s="2"/>
      <c r="B998" s="2"/>
      <c r="C998" s="3"/>
      <c r="D998" s="2"/>
      <c r="E998" s="2"/>
      <c r="F998" s="2"/>
      <c r="G998" s="2"/>
      <c r="H998" s="2"/>
      <c r="I998" s="2"/>
      <c r="J998" s="2"/>
      <c r="K998" s="2"/>
      <c r="L998" s="2"/>
      <c r="M998" s="2"/>
      <c r="N998" s="2"/>
      <c r="O998" s="2"/>
      <c r="P998" s="2"/>
      <c r="Q998" s="2"/>
      <c r="R998" s="2"/>
      <c r="S998" s="2"/>
      <c r="T998" s="2"/>
      <c r="U998" s="2"/>
      <c r="V998" s="2"/>
      <c r="W998" s="2"/>
      <c r="X998" s="2"/>
      <c r="Y998" s="2"/>
      <c r="Z998" s="2"/>
    </row>
    <row r="999" spans="1:26" ht="13.5" customHeight="1">
      <c r="A999" s="2"/>
      <c r="B999" s="2"/>
      <c r="C999" s="3"/>
      <c r="D999" s="2"/>
      <c r="E999" s="2"/>
      <c r="F999" s="2"/>
      <c r="G999" s="2"/>
      <c r="H999" s="2"/>
      <c r="I999" s="2"/>
      <c r="J999" s="2"/>
      <c r="K999" s="2"/>
      <c r="L999" s="2"/>
      <c r="M999" s="2"/>
      <c r="N999" s="2"/>
      <c r="O999" s="2"/>
      <c r="P999" s="2"/>
      <c r="Q999" s="2"/>
      <c r="R999" s="2"/>
      <c r="S999" s="2"/>
      <c r="T999" s="2"/>
      <c r="U999" s="2"/>
      <c r="V999" s="2"/>
      <c r="W999" s="2"/>
      <c r="X999" s="2"/>
      <c r="Y999" s="2"/>
      <c r="Z999" s="2"/>
    </row>
    <row r="1000" spans="1:26" ht="13.5" customHeight="1">
      <c r="A1000" s="2"/>
      <c r="B1000" s="2"/>
      <c r="C1000" s="3"/>
      <c r="D1000" s="2"/>
      <c r="E1000" s="2"/>
      <c r="F1000" s="2"/>
      <c r="G1000" s="2"/>
      <c r="H1000" s="2"/>
      <c r="I1000" s="2"/>
      <c r="J1000" s="2"/>
      <c r="K1000" s="2"/>
      <c r="L1000" s="2"/>
      <c r="M1000" s="2"/>
      <c r="N1000" s="2"/>
      <c r="O1000" s="2"/>
      <c r="P1000" s="2"/>
      <c r="Q1000" s="2"/>
      <c r="R1000" s="2"/>
      <c r="S1000" s="2"/>
      <c r="T1000" s="2"/>
      <c r="U1000" s="2"/>
      <c r="V1000" s="2"/>
      <c r="W1000" s="2"/>
      <c r="X1000" s="2"/>
      <c r="Y1000" s="2"/>
      <c r="Z1000" s="2"/>
    </row>
  </sheetData>
  <phoneticPr fontId="32"/>
  <pageMargins left="0.7" right="0.7" top="0.75" bottom="0.75" header="0" footer="0"/>
  <pageSetup paperSize="9" orientation="portrai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Z1000"/>
  <sheetViews>
    <sheetView workbookViewId="0"/>
  </sheetViews>
  <sheetFormatPr defaultColWidth="12.59765625" defaultRowHeight="15" customHeight="1"/>
  <cols>
    <col min="1" max="1" width="4.09765625" style="162" customWidth="1"/>
    <col min="2" max="2" width="5.69921875" style="162" customWidth="1"/>
    <col min="3" max="3" width="4.09765625" style="162" customWidth="1"/>
    <col min="4" max="4" width="31.3984375" style="161" customWidth="1"/>
    <col min="5" max="6" width="40" style="161" customWidth="1"/>
    <col min="7" max="7" width="18.09765625" style="161" customWidth="1"/>
    <col min="8" max="26" width="7.69921875" style="161" customWidth="1"/>
    <col min="27" max="16384" width="12.59765625" style="161"/>
  </cols>
  <sheetData>
    <row r="1" spans="1:26" ht="14.25" customHeight="1">
      <c r="A1" s="114" t="s">
        <v>87</v>
      </c>
      <c r="B1" s="115"/>
      <c r="C1" s="109"/>
      <c r="D1" s="3"/>
      <c r="E1" s="3"/>
      <c r="F1" s="3"/>
      <c r="G1" s="3"/>
      <c r="H1" s="3"/>
      <c r="I1" s="3"/>
      <c r="J1" s="3"/>
      <c r="K1" s="3"/>
      <c r="L1" s="3"/>
      <c r="M1" s="3"/>
      <c r="N1" s="3"/>
      <c r="O1" s="3"/>
      <c r="P1" s="3"/>
      <c r="Q1" s="3"/>
      <c r="R1" s="3"/>
      <c r="S1" s="3"/>
      <c r="T1" s="3"/>
      <c r="U1" s="3"/>
      <c r="V1" s="3"/>
      <c r="W1" s="3"/>
      <c r="X1" s="3"/>
      <c r="Y1" s="3"/>
      <c r="Z1" s="3"/>
    </row>
    <row r="2" spans="1:26" ht="14.25" customHeight="1">
      <c r="A2" s="114" t="s">
        <v>88</v>
      </c>
      <c r="B2" s="115"/>
      <c r="C2" s="109"/>
      <c r="D2" s="3"/>
      <c r="E2" s="3"/>
      <c r="F2" s="3"/>
      <c r="G2" s="3"/>
      <c r="H2" s="3"/>
      <c r="I2" s="3"/>
      <c r="J2" s="3"/>
      <c r="K2" s="3"/>
      <c r="L2" s="3"/>
      <c r="M2" s="3"/>
      <c r="N2" s="3"/>
      <c r="O2" s="3"/>
      <c r="P2" s="3"/>
      <c r="Q2" s="3"/>
      <c r="R2" s="3"/>
      <c r="S2" s="3"/>
      <c r="T2" s="3"/>
      <c r="U2" s="3"/>
      <c r="V2" s="3"/>
      <c r="W2" s="3"/>
      <c r="X2" s="3"/>
      <c r="Y2" s="3"/>
      <c r="Z2" s="3"/>
    </row>
    <row r="3" spans="1:26" ht="41.4">
      <c r="A3" s="116" t="s">
        <v>89</v>
      </c>
      <c r="B3" s="116" t="s">
        <v>90</v>
      </c>
      <c r="C3" s="110" t="s">
        <v>91</v>
      </c>
      <c r="D3" s="6" t="s">
        <v>92</v>
      </c>
      <c r="E3" s="6" t="s">
        <v>93</v>
      </c>
      <c r="F3" s="6" t="s">
        <v>94</v>
      </c>
      <c r="G3" s="6" t="s">
        <v>95</v>
      </c>
      <c r="H3" s="7"/>
      <c r="I3" s="7"/>
      <c r="J3" s="7"/>
      <c r="K3" s="7"/>
      <c r="L3" s="7"/>
      <c r="M3" s="7"/>
      <c r="N3" s="7"/>
      <c r="O3" s="7"/>
      <c r="P3" s="7"/>
      <c r="Q3" s="7"/>
      <c r="R3" s="7"/>
      <c r="S3" s="7"/>
      <c r="T3" s="7"/>
      <c r="U3" s="7"/>
      <c r="V3" s="7"/>
      <c r="W3" s="7"/>
      <c r="X3" s="7"/>
      <c r="Y3" s="7"/>
      <c r="Z3" s="7"/>
    </row>
    <row r="4" spans="1:26" ht="27.6">
      <c r="A4" s="117">
        <v>1</v>
      </c>
      <c r="B4" s="117" t="s">
        <v>87</v>
      </c>
      <c r="C4" s="111"/>
      <c r="D4" s="9" t="s">
        <v>96</v>
      </c>
      <c r="E4" s="9" t="s">
        <v>97</v>
      </c>
      <c r="F4" s="9" t="s">
        <v>18362</v>
      </c>
      <c r="G4" s="9"/>
      <c r="H4" s="7"/>
      <c r="I4" s="7"/>
      <c r="J4" s="7"/>
      <c r="K4" s="7"/>
      <c r="L4" s="7"/>
      <c r="M4" s="7"/>
      <c r="N4" s="7"/>
      <c r="O4" s="7"/>
      <c r="P4" s="7"/>
      <c r="Q4" s="7"/>
      <c r="R4" s="7"/>
      <c r="S4" s="7"/>
      <c r="T4" s="7"/>
      <c r="U4" s="7"/>
      <c r="V4" s="7"/>
      <c r="W4" s="7"/>
      <c r="X4" s="7"/>
      <c r="Y4" s="7"/>
      <c r="Z4" s="7"/>
    </row>
    <row r="5" spans="1:26" ht="14.4">
      <c r="A5" s="117">
        <v>2</v>
      </c>
      <c r="B5" s="117" t="s">
        <v>87</v>
      </c>
      <c r="C5" s="111"/>
      <c r="D5" s="9" t="s">
        <v>99</v>
      </c>
      <c r="E5" s="9" t="s">
        <v>100</v>
      </c>
      <c r="F5" s="9" t="s">
        <v>15738</v>
      </c>
      <c r="G5" s="9"/>
      <c r="H5" s="7"/>
      <c r="I5" s="7"/>
      <c r="J5" s="7"/>
      <c r="K5" s="7"/>
      <c r="L5" s="7"/>
      <c r="M5" s="7"/>
      <c r="N5" s="7"/>
      <c r="O5" s="7"/>
      <c r="P5" s="7"/>
      <c r="Q5" s="7"/>
      <c r="R5" s="7"/>
      <c r="S5" s="7"/>
      <c r="T5" s="7"/>
      <c r="U5" s="7"/>
      <c r="V5" s="7"/>
      <c r="W5" s="7"/>
      <c r="X5" s="7"/>
      <c r="Y5" s="7"/>
      <c r="Z5" s="7"/>
    </row>
    <row r="6" spans="1:26" ht="14.4">
      <c r="A6" s="117">
        <v>3</v>
      </c>
      <c r="B6" s="117" t="s">
        <v>87</v>
      </c>
      <c r="C6" s="111"/>
      <c r="D6" s="9" t="s">
        <v>101</v>
      </c>
      <c r="E6" s="9" t="s">
        <v>102</v>
      </c>
      <c r="F6" s="9" t="s">
        <v>15837</v>
      </c>
      <c r="G6" s="9"/>
      <c r="H6" s="7"/>
      <c r="I6" s="7"/>
      <c r="J6" s="7"/>
      <c r="K6" s="7"/>
      <c r="L6" s="7"/>
      <c r="M6" s="7"/>
      <c r="N6" s="7"/>
      <c r="O6" s="7"/>
      <c r="P6" s="7"/>
      <c r="Q6" s="7"/>
      <c r="R6" s="7"/>
      <c r="S6" s="7"/>
      <c r="T6" s="7"/>
      <c r="U6" s="7"/>
      <c r="V6" s="7"/>
      <c r="W6" s="7"/>
      <c r="X6" s="7"/>
      <c r="Y6" s="7"/>
      <c r="Z6" s="7"/>
    </row>
    <row r="7" spans="1:26" ht="14.4">
      <c r="A7" s="117">
        <v>4</v>
      </c>
      <c r="B7" s="117" t="s">
        <v>87</v>
      </c>
      <c r="C7" s="111"/>
      <c r="D7" s="9" t="s">
        <v>103</v>
      </c>
      <c r="E7" s="9" t="s">
        <v>104</v>
      </c>
      <c r="F7" s="9" t="s">
        <v>18363</v>
      </c>
      <c r="G7" s="9"/>
      <c r="H7" s="7"/>
      <c r="I7" s="7"/>
      <c r="J7" s="7"/>
      <c r="K7" s="7"/>
      <c r="L7" s="7"/>
      <c r="M7" s="7"/>
      <c r="N7" s="7"/>
      <c r="O7" s="7"/>
      <c r="P7" s="7"/>
      <c r="Q7" s="7"/>
      <c r="R7" s="7"/>
      <c r="S7" s="7"/>
      <c r="T7" s="7"/>
      <c r="U7" s="7"/>
      <c r="V7" s="7"/>
      <c r="W7" s="7"/>
      <c r="X7" s="7"/>
      <c r="Y7" s="7"/>
      <c r="Z7" s="7"/>
    </row>
    <row r="8" spans="1:26" ht="14.4">
      <c r="A8" s="117"/>
      <c r="B8" s="117"/>
      <c r="C8" s="111"/>
      <c r="D8" s="9"/>
      <c r="E8" s="9"/>
      <c r="F8" s="9"/>
      <c r="G8" s="9"/>
      <c r="H8" s="7"/>
      <c r="I8" s="7"/>
      <c r="J8" s="7"/>
      <c r="K8" s="7"/>
      <c r="L8" s="7"/>
      <c r="M8" s="7"/>
      <c r="N8" s="7"/>
      <c r="O8" s="7"/>
      <c r="P8" s="7"/>
      <c r="Q8" s="7"/>
      <c r="R8" s="7"/>
      <c r="S8" s="7"/>
      <c r="T8" s="7"/>
      <c r="U8" s="7"/>
      <c r="V8" s="7"/>
      <c r="W8" s="7"/>
      <c r="X8" s="7"/>
      <c r="Y8" s="7"/>
      <c r="Z8" s="7"/>
    </row>
    <row r="9" spans="1:26" ht="14.4">
      <c r="A9" s="118"/>
      <c r="B9" s="118"/>
      <c r="C9" s="112"/>
      <c r="D9" s="7"/>
      <c r="E9" s="7"/>
      <c r="F9" s="7"/>
      <c r="G9" s="7"/>
      <c r="H9" s="7"/>
      <c r="I9" s="7"/>
      <c r="J9" s="7"/>
      <c r="K9" s="7"/>
      <c r="L9" s="7"/>
      <c r="M9" s="7"/>
      <c r="N9" s="7"/>
      <c r="O9" s="7"/>
      <c r="P9" s="7"/>
      <c r="Q9" s="7"/>
      <c r="R9" s="7"/>
      <c r="S9" s="7"/>
      <c r="T9" s="7"/>
      <c r="U9" s="7"/>
      <c r="V9" s="7"/>
      <c r="W9" s="7"/>
      <c r="X9" s="7"/>
      <c r="Y9" s="7"/>
      <c r="Z9" s="7"/>
    </row>
    <row r="10" spans="1:26" ht="14.4">
      <c r="A10" s="118"/>
      <c r="B10" s="118"/>
      <c r="C10" s="112"/>
      <c r="D10" s="7"/>
      <c r="E10" s="7"/>
      <c r="F10" s="7"/>
      <c r="G10" s="7"/>
      <c r="H10" s="7"/>
      <c r="I10" s="7"/>
      <c r="J10" s="7"/>
      <c r="K10" s="7"/>
      <c r="L10" s="7"/>
      <c r="M10" s="7"/>
      <c r="N10" s="7"/>
      <c r="O10" s="7"/>
      <c r="P10" s="7"/>
      <c r="Q10" s="7"/>
      <c r="R10" s="7"/>
      <c r="S10" s="7"/>
      <c r="T10" s="7"/>
      <c r="U10" s="7"/>
      <c r="V10" s="7"/>
      <c r="W10" s="7"/>
      <c r="X10" s="7"/>
      <c r="Y10" s="7"/>
      <c r="Z10" s="7"/>
    </row>
    <row r="11" spans="1:26" ht="14.25" customHeight="1">
      <c r="A11" s="118"/>
      <c r="B11" s="118"/>
      <c r="C11" s="112"/>
      <c r="D11" s="7"/>
      <c r="E11" s="7"/>
      <c r="F11" s="7"/>
      <c r="G11" s="7"/>
      <c r="H11" s="7"/>
      <c r="I11" s="7"/>
      <c r="J11" s="7"/>
      <c r="K11" s="7"/>
      <c r="L11" s="7"/>
      <c r="M11" s="7"/>
      <c r="N11" s="7"/>
      <c r="O11" s="7"/>
      <c r="P11" s="7"/>
      <c r="Q11" s="7"/>
      <c r="R11" s="7"/>
      <c r="S11" s="7"/>
      <c r="T11" s="7"/>
      <c r="U11" s="7"/>
      <c r="V11" s="7"/>
      <c r="W11" s="7"/>
      <c r="X11" s="7"/>
      <c r="Y11" s="7"/>
      <c r="Z11" s="7"/>
    </row>
    <row r="12" spans="1:26" ht="14.25" customHeight="1">
      <c r="A12" s="118"/>
      <c r="B12" s="118"/>
      <c r="C12" s="112"/>
      <c r="D12" s="7"/>
      <c r="E12" s="7"/>
      <c r="F12" s="7"/>
      <c r="G12" s="7"/>
      <c r="H12" s="7"/>
      <c r="I12" s="7"/>
      <c r="J12" s="7"/>
      <c r="K12" s="7"/>
      <c r="L12" s="7"/>
      <c r="M12" s="7"/>
      <c r="N12" s="7"/>
      <c r="O12" s="7"/>
      <c r="P12" s="7"/>
      <c r="Q12" s="7"/>
      <c r="R12" s="7"/>
      <c r="S12" s="7"/>
      <c r="T12" s="7"/>
      <c r="U12" s="7"/>
      <c r="V12" s="7"/>
      <c r="W12" s="7"/>
      <c r="X12" s="7"/>
      <c r="Y12" s="7"/>
      <c r="Z12" s="7"/>
    </row>
    <row r="13" spans="1:26" ht="14.25" customHeight="1">
      <c r="A13" s="118"/>
      <c r="B13" s="118"/>
      <c r="C13" s="112"/>
      <c r="D13" s="7"/>
      <c r="E13" s="7"/>
      <c r="F13" s="7"/>
      <c r="G13" s="7"/>
      <c r="H13" s="7"/>
      <c r="I13" s="7"/>
      <c r="J13" s="7"/>
      <c r="K13" s="7"/>
      <c r="L13" s="7"/>
      <c r="M13" s="7"/>
      <c r="N13" s="7"/>
      <c r="O13" s="7"/>
      <c r="P13" s="7"/>
      <c r="Q13" s="7"/>
      <c r="R13" s="7"/>
      <c r="S13" s="7"/>
      <c r="T13" s="7"/>
      <c r="U13" s="7"/>
      <c r="V13" s="7"/>
      <c r="W13" s="7"/>
      <c r="X13" s="7"/>
      <c r="Y13" s="7"/>
      <c r="Z13" s="7"/>
    </row>
    <row r="14" spans="1:26" ht="14.25" customHeight="1">
      <c r="A14" s="118"/>
      <c r="B14" s="118"/>
      <c r="C14" s="112"/>
      <c r="D14" s="7"/>
      <c r="E14" s="7"/>
      <c r="F14" s="7"/>
      <c r="G14" s="7"/>
      <c r="H14" s="7"/>
      <c r="I14" s="7"/>
      <c r="J14" s="7"/>
      <c r="K14" s="7"/>
      <c r="L14" s="7"/>
      <c r="M14" s="7"/>
      <c r="N14" s="7"/>
      <c r="O14" s="7"/>
      <c r="P14" s="7"/>
      <c r="Q14" s="7"/>
      <c r="R14" s="7"/>
      <c r="S14" s="7"/>
      <c r="T14" s="7"/>
      <c r="U14" s="7"/>
      <c r="V14" s="7"/>
      <c r="W14" s="7"/>
      <c r="X14" s="7"/>
      <c r="Y14" s="7"/>
      <c r="Z14" s="7"/>
    </row>
    <row r="15" spans="1:26" ht="14.25" customHeight="1">
      <c r="A15" s="118"/>
      <c r="B15" s="118"/>
      <c r="C15" s="112"/>
      <c r="D15" s="7"/>
      <c r="E15" s="7"/>
      <c r="F15" s="7"/>
      <c r="G15" s="7"/>
      <c r="H15" s="7"/>
      <c r="I15" s="7"/>
      <c r="J15" s="7"/>
      <c r="K15" s="7"/>
      <c r="L15" s="7"/>
      <c r="M15" s="7"/>
      <c r="N15" s="7"/>
      <c r="O15" s="7"/>
      <c r="P15" s="7"/>
      <c r="Q15" s="7"/>
      <c r="R15" s="7"/>
      <c r="S15" s="7"/>
      <c r="T15" s="7"/>
      <c r="U15" s="7"/>
      <c r="V15" s="7"/>
      <c r="W15" s="7"/>
      <c r="X15" s="7"/>
      <c r="Y15" s="7"/>
      <c r="Z15" s="7"/>
    </row>
    <row r="16" spans="1:26" ht="14.25" customHeight="1">
      <c r="A16" s="118"/>
      <c r="B16" s="118"/>
      <c r="C16" s="112"/>
      <c r="D16" s="7"/>
      <c r="E16" s="7"/>
      <c r="F16" s="7"/>
      <c r="G16" s="7"/>
      <c r="H16" s="7"/>
      <c r="I16" s="7"/>
      <c r="J16" s="7"/>
      <c r="K16" s="7"/>
      <c r="L16" s="7"/>
      <c r="M16" s="7"/>
      <c r="N16" s="7"/>
      <c r="O16" s="7"/>
      <c r="P16" s="7"/>
      <c r="Q16" s="7"/>
      <c r="R16" s="7"/>
      <c r="S16" s="7"/>
      <c r="T16" s="7"/>
      <c r="U16" s="7"/>
      <c r="V16" s="7"/>
      <c r="W16" s="7"/>
      <c r="X16" s="7"/>
      <c r="Y16" s="7"/>
      <c r="Z16" s="7"/>
    </row>
    <row r="17" spans="1:26" ht="14.25" customHeight="1">
      <c r="A17" s="118"/>
      <c r="B17" s="118"/>
      <c r="C17" s="112"/>
      <c r="D17" s="7"/>
      <c r="E17" s="7"/>
      <c r="F17" s="7"/>
      <c r="G17" s="7"/>
      <c r="H17" s="7"/>
      <c r="I17" s="7"/>
      <c r="J17" s="7"/>
      <c r="K17" s="7"/>
      <c r="L17" s="7"/>
      <c r="M17" s="7"/>
      <c r="N17" s="7"/>
      <c r="O17" s="7"/>
      <c r="P17" s="7"/>
      <c r="Q17" s="7"/>
      <c r="R17" s="7"/>
      <c r="S17" s="7"/>
      <c r="T17" s="7"/>
      <c r="U17" s="7"/>
      <c r="V17" s="7"/>
      <c r="W17" s="7"/>
      <c r="X17" s="7"/>
      <c r="Y17" s="7"/>
      <c r="Z17" s="7"/>
    </row>
    <row r="18" spans="1:26" ht="14.25" customHeight="1">
      <c r="A18" s="118"/>
      <c r="B18" s="118"/>
      <c r="C18" s="112"/>
      <c r="D18" s="7"/>
      <c r="E18" s="7"/>
      <c r="F18" s="7"/>
      <c r="G18" s="7"/>
      <c r="H18" s="7"/>
      <c r="I18" s="7"/>
      <c r="J18" s="7"/>
      <c r="K18" s="7"/>
      <c r="L18" s="7"/>
      <c r="M18" s="7"/>
      <c r="N18" s="7"/>
      <c r="O18" s="7"/>
      <c r="P18" s="7"/>
      <c r="Q18" s="7"/>
      <c r="R18" s="7"/>
      <c r="S18" s="7"/>
      <c r="T18" s="7"/>
      <c r="U18" s="7"/>
      <c r="V18" s="7"/>
      <c r="W18" s="7"/>
      <c r="X18" s="7"/>
      <c r="Y18" s="7"/>
      <c r="Z18" s="7"/>
    </row>
    <row r="19" spans="1:26" ht="14.25" customHeight="1">
      <c r="A19" s="118"/>
      <c r="B19" s="118"/>
      <c r="C19" s="112"/>
      <c r="D19" s="7"/>
      <c r="E19" s="7"/>
      <c r="F19" s="7"/>
      <c r="G19" s="7"/>
      <c r="H19" s="7"/>
      <c r="I19" s="7"/>
      <c r="J19" s="7"/>
      <c r="K19" s="7"/>
      <c r="L19" s="7"/>
      <c r="M19" s="7"/>
      <c r="N19" s="7"/>
      <c r="O19" s="7"/>
      <c r="P19" s="7"/>
      <c r="Q19" s="7"/>
      <c r="R19" s="7"/>
      <c r="S19" s="7"/>
      <c r="T19" s="7"/>
      <c r="U19" s="7"/>
      <c r="V19" s="7"/>
      <c r="W19" s="7"/>
      <c r="X19" s="7"/>
      <c r="Y19" s="7"/>
      <c r="Z19" s="7"/>
    </row>
    <row r="20" spans="1:26" ht="14.25" customHeight="1">
      <c r="A20" s="118"/>
      <c r="B20" s="118"/>
      <c r="C20" s="112"/>
      <c r="D20" s="7"/>
      <c r="E20" s="7"/>
      <c r="F20" s="7"/>
      <c r="G20" s="7"/>
      <c r="H20" s="7"/>
      <c r="I20" s="7"/>
      <c r="J20" s="7"/>
      <c r="K20" s="7"/>
      <c r="L20" s="7"/>
      <c r="M20" s="7"/>
      <c r="N20" s="7"/>
      <c r="O20" s="7"/>
      <c r="P20" s="7"/>
      <c r="Q20" s="7"/>
      <c r="R20" s="7"/>
      <c r="S20" s="7"/>
      <c r="T20" s="7"/>
      <c r="U20" s="7"/>
      <c r="V20" s="7"/>
      <c r="W20" s="7"/>
      <c r="X20" s="7"/>
      <c r="Y20" s="7"/>
      <c r="Z20" s="7"/>
    </row>
    <row r="21" spans="1:26" ht="14.25" customHeight="1">
      <c r="A21" s="118"/>
      <c r="B21" s="118"/>
      <c r="C21" s="112"/>
      <c r="D21" s="7"/>
      <c r="E21" s="7"/>
      <c r="F21" s="7"/>
      <c r="G21" s="7"/>
      <c r="H21" s="7"/>
      <c r="I21" s="7"/>
      <c r="J21" s="7"/>
      <c r="K21" s="7"/>
      <c r="L21" s="7"/>
      <c r="M21" s="7"/>
      <c r="N21" s="7"/>
      <c r="O21" s="7"/>
      <c r="P21" s="7"/>
      <c r="Q21" s="7"/>
      <c r="R21" s="7"/>
      <c r="S21" s="7"/>
      <c r="T21" s="7"/>
      <c r="U21" s="7"/>
      <c r="V21" s="7"/>
      <c r="W21" s="7"/>
      <c r="X21" s="7"/>
      <c r="Y21" s="7"/>
      <c r="Z21" s="7"/>
    </row>
    <row r="22" spans="1:26" ht="14.25" customHeight="1">
      <c r="A22" s="118"/>
      <c r="B22" s="118"/>
      <c r="C22" s="112"/>
      <c r="D22" s="7"/>
      <c r="E22" s="7"/>
      <c r="F22" s="7"/>
      <c r="G22" s="7"/>
      <c r="H22" s="7"/>
      <c r="I22" s="7"/>
      <c r="J22" s="7"/>
      <c r="K22" s="7"/>
      <c r="L22" s="7"/>
      <c r="M22" s="7"/>
      <c r="N22" s="7"/>
      <c r="O22" s="7"/>
      <c r="P22" s="7"/>
      <c r="Q22" s="7"/>
      <c r="R22" s="7"/>
      <c r="S22" s="7"/>
      <c r="T22" s="7"/>
      <c r="U22" s="7"/>
      <c r="V22" s="7"/>
      <c r="W22" s="7"/>
      <c r="X22" s="7"/>
      <c r="Y22" s="7"/>
      <c r="Z22" s="7"/>
    </row>
    <row r="23" spans="1:26" ht="14.25" customHeight="1">
      <c r="A23" s="118"/>
      <c r="B23" s="118"/>
      <c r="C23" s="112"/>
      <c r="D23" s="7"/>
      <c r="E23" s="7"/>
      <c r="F23" s="7"/>
      <c r="G23" s="7"/>
      <c r="H23" s="7"/>
      <c r="I23" s="7"/>
      <c r="J23" s="7"/>
      <c r="K23" s="7"/>
      <c r="L23" s="7"/>
      <c r="M23" s="7"/>
      <c r="N23" s="7"/>
      <c r="O23" s="7"/>
      <c r="P23" s="7"/>
      <c r="Q23" s="7"/>
      <c r="R23" s="7"/>
      <c r="S23" s="7"/>
      <c r="T23" s="7"/>
      <c r="U23" s="7"/>
      <c r="V23" s="7"/>
      <c r="W23" s="7"/>
      <c r="X23" s="7"/>
      <c r="Y23" s="7"/>
      <c r="Z23" s="7"/>
    </row>
    <row r="24" spans="1:26" ht="14.25" customHeight="1">
      <c r="A24" s="118"/>
      <c r="B24" s="118"/>
      <c r="C24" s="112"/>
      <c r="D24" s="7"/>
      <c r="E24" s="7"/>
      <c r="F24" s="7"/>
      <c r="G24" s="7"/>
      <c r="H24" s="7"/>
      <c r="I24" s="7"/>
      <c r="J24" s="7"/>
      <c r="K24" s="7"/>
      <c r="L24" s="7"/>
      <c r="M24" s="7"/>
      <c r="N24" s="7"/>
      <c r="O24" s="7"/>
      <c r="P24" s="7"/>
      <c r="Q24" s="7"/>
      <c r="R24" s="7"/>
      <c r="S24" s="7"/>
      <c r="T24" s="7"/>
      <c r="U24" s="7"/>
      <c r="V24" s="7"/>
      <c r="W24" s="7"/>
      <c r="X24" s="7"/>
      <c r="Y24" s="7"/>
      <c r="Z24" s="7"/>
    </row>
    <row r="25" spans="1:26" ht="14.25" customHeight="1">
      <c r="A25" s="118"/>
      <c r="B25" s="118"/>
      <c r="C25" s="112"/>
      <c r="D25" s="7"/>
      <c r="E25" s="7"/>
      <c r="F25" s="7"/>
      <c r="G25" s="7"/>
      <c r="H25" s="7"/>
      <c r="I25" s="7"/>
      <c r="J25" s="7"/>
      <c r="K25" s="7"/>
      <c r="L25" s="7"/>
      <c r="M25" s="7"/>
      <c r="N25" s="7"/>
      <c r="O25" s="7"/>
      <c r="P25" s="7"/>
      <c r="Q25" s="7"/>
      <c r="R25" s="7"/>
      <c r="S25" s="7"/>
      <c r="T25" s="7"/>
      <c r="U25" s="7"/>
      <c r="V25" s="7"/>
      <c r="W25" s="7"/>
      <c r="X25" s="7"/>
      <c r="Y25" s="7"/>
      <c r="Z25" s="7"/>
    </row>
    <row r="26" spans="1:26" ht="14.25" customHeight="1">
      <c r="A26" s="118"/>
      <c r="B26" s="118"/>
      <c r="C26" s="112"/>
      <c r="D26" s="7"/>
      <c r="E26" s="7"/>
      <c r="F26" s="7"/>
      <c r="G26" s="7"/>
      <c r="H26" s="7"/>
      <c r="I26" s="7"/>
      <c r="J26" s="7"/>
      <c r="K26" s="7"/>
      <c r="L26" s="7"/>
      <c r="M26" s="7"/>
      <c r="N26" s="7"/>
      <c r="O26" s="7"/>
      <c r="P26" s="7"/>
      <c r="Q26" s="7"/>
      <c r="R26" s="7"/>
      <c r="S26" s="7"/>
      <c r="T26" s="7"/>
      <c r="U26" s="7"/>
      <c r="V26" s="7"/>
      <c r="W26" s="7"/>
      <c r="X26" s="7"/>
      <c r="Y26" s="7"/>
      <c r="Z26" s="7"/>
    </row>
    <row r="27" spans="1:26" ht="14.25" customHeight="1">
      <c r="A27" s="118"/>
      <c r="B27" s="118"/>
      <c r="C27" s="112"/>
      <c r="D27" s="7"/>
      <c r="E27" s="7"/>
      <c r="F27" s="7"/>
      <c r="G27" s="7"/>
      <c r="H27" s="7"/>
      <c r="I27" s="7"/>
      <c r="J27" s="7"/>
      <c r="K27" s="7"/>
      <c r="L27" s="7"/>
      <c r="M27" s="7"/>
      <c r="N27" s="7"/>
      <c r="O27" s="7"/>
      <c r="P27" s="7"/>
      <c r="Q27" s="7"/>
      <c r="R27" s="7"/>
      <c r="S27" s="7"/>
      <c r="T27" s="7"/>
      <c r="U27" s="7"/>
      <c r="V27" s="7"/>
      <c r="W27" s="7"/>
      <c r="X27" s="7"/>
      <c r="Y27" s="7"/>
      <c r="Z27" s="7"/>
    </row>
    <row r="28" spans="1:26" ht="14.25" customHeight="1">
      <c r="A28" s="118"/>
      <c r="B28" s="118"/>
      <c r="C28" s="112"/>
      <c r="D28" s="7"/>
      <c r="E28" s="7"/>
      <c r="F28" s="7"/>
      <c r="G28" s="7"/>
      <c r="H28" s="7"/>
      <c r="I28" s="7"/>
      <c r="J28" s="7"/>
      <c r="K28" s="7"/>
      <c r="L28" s="7"/>
      <c r="M28" s="7"/>
      <c r="N28" s="7"/>
      <c r="O28" s="7"/>
      <c r="P28" s="7"/>
      <c r="Q28" s="7"/>
      <c r="R28" s="7"/>
      <c r="S28" s="7"/>
      <c r="T28" s="7"/>
      <c r="U28" s="7"/>
      <c r="V28" s="7"/>
      <c r="W28" s="7"/>
      <c r="X28" s="7"/>
      <c r="Y28" s="7"/>
      <c r="Z28" s="7"/>
    </row>
    <row r="29" spans="1:26" ht="14.25" customHeight="1">
      <c r="A29" s="118"/>
      <c r="B29" s="118"/>
      <c r="C29" s="112"/>
      <c r="D29" s="7"/>
      <c r="E29" s="7"/>
      <c r="F29" s="7"/>
      <c r="G29" s="7"/>
      <c r="H29" s="7"/>
      <c r="I29" s="7"/>
      <c r="J29" s="7"/>
      <c r="K29" s="7"/>
      <c r="L29" s="7"/>
      <c r="M29" s="7"/>
      <c r="N29" s="7"/>
      <c r="O29" s="7"/>
      <c r="P29" s="7"/>
      <c r="Q29" s="7"/>
      <c r="R29" s="7"/>
      <c r="S29" s="7"/>
      <c r="T29" s="7"/>
      <c r="U29" s="7"/>
      <c r="V29" s="7"/>
      <c r="W29" s="7"/>
      <c r="X29" s="7"/>
      <c r="Y29" s="7"/>
      <c r="Z29" s="7"/>
    </row>
    <row r="30" spans="1:26" ht="14.25" customHeight="1">
      <c r="A30" s="118"/>
      <c r="B30" s="118"/>
      <c r="C30" s="112"/>
      <c r="D30" s="7"/>
      <c r="E30" s="7"/>
      <c r="F30" s="7"/>
      <c r="G30" s="7"/>
      <c r="H30" s="7"/>
      <c r="I30" s="7"/>
      <c r="J30" s="7"/>
      <c r="K30" s="7"/>
      <c r="L30" s="7"/>
      <c r="M30" s="7"/>
      <c r="N30" s="7"/>
      <c r="O30" s="7"/>
      <c r="P30" s="7"/>
      <c r="Q30" s="7"/>
      <c r="R30" s="7"/>
      <c r="S30" s="7"/>
      <c r="T30" s="7"/>
      <c r="U30" s="7"/>
      <c r="V30" s="7"/>
      <c r="W30" s="7"/>
      <c r="X30" s="7"/>
      <c r="Y30" s="7"/>
      <c r="Z30" s="7"/>
    </row>
    <row r="31" spans="1:26" ht="14.25" customHeight="1">
      <c r="A31" s="118"/>
      <c r="B31" s="118"/>
      <c r="C31" s="112"/>
      <c r="D31" s="7"/>
      <c r="E31" s="7"/>
      <c r="F31" s="7"/>
      <c r="G31" s="7"/>
      <c r="H31" s="7"/>
      <c r="I31" s="7"/>
      <c r="J31" s="7"/>
      <c r="K31" s="7"/>
      <c r="L31" s="7"/>
      <c r="M31" s="7"/>
      <c r="N31" s="7"/>
      <c r="O31" s="7"/>
      <c r="P31" s="7"/>
      <c r="Q31" s="7"/>
      <c r="R31" s="7"/>
      <c r="S31" s="7"/>
      <c r="T31" s="7"/>
      <c r="U31" s="7"/>
      <c r="V31" s="7"/>
      <c r="W31" s="7"/>
      <c r="X31" s="7"/>
      <c r="Y31" s="7"/>
      <c r="Z31" s="7"/>
    </row>
    <row r="32" spans="1:26" ht="14.25" customHeight="1">
      <c r="A32" s="118"/>
      <c r="B32" s="118"/>
      <c r="C32" s="112"/>
      <c r="D32" s="7"/>
      <c r="E32" s="7"/>
      <c r="F32" s="7"/>
      <c r="G32" s="7"/>
      <c r="H32" s="7"/>
      <c r="I32" s="7"/>
      <c r="J32" s="7"/>
      <c r="K32" s="7"/>
      <c r="L32" s="7"/>
      <c r="M32" s="7"/>
      <c r="N32" s="7"/>
      <c r="O32" s="7"/>
      <c r="P32" s="7"/>
      <c r="Q32" s="7"/>
      <c r="R32" s="7"/>
      <c r="S32" s="7"/>
      <c r="T32" s="7"/>
      <c r="U32" s="7"/>
      <c r="V32" s="7"/>
      <c r="W32" s="7"/>
      <c r="X32" s="7"/>
      <c r="Y32" s="7"/>
      <c r="Z32" s="7"/>
    </row>
    <row r="33" spans="1:26" ht="14.25" customHeight="1">
      <c r="A33" s="118"/>
      <c r="B33" s="118"/>
      <c r="C33" s="112"/>
      <c r="D33" s="7"/>
      <c r="E33" s="7"/>
      <c r="F33" s="7"/>
      <c r="G33" s="7"/>
      <c r="H33" s="7"/>
      <c r="I33" s="7"/>
      <c r="J33" s="7"/>
      <c r="K33" s="7"/>
      <c r="L33" s="7"/>
      <c r="M33" s="7"/>
      <c r="N33" s="7"/>
      <c r="O33" s="7"/>
      <c r="P33" s="7"/>
      <c r="Q33" s="7"/>
      <c r="R33" s="7"/>
      <c r="S33" s="7"/>
      <c r="T33" s="7"/>
      <c r="U33" s="7"/>
      <c r="V33" s="7"/>
      <c r="W33" s="7"/>
      <c r="X33" s="7"/>
      <c r="Y33" s="7"/>
      <c r="Z33" s="7"/>
    </row>
    <row r="34" spans="1:26" ht="14.25" customHeight="1">
      <c r="A34" s="118"/>
      <c r="B34" s="118"/>
      <c r="C34" s="112"/>
      <c r="D34" s="7"/>
      <c r="E34" s="7"/>
      <c r="F34" s="7"/>
      <c r="G34" s="7"/>
      <c r="H34" s="7"/>
      <c r="I34" s="7"/>
      <c r="J34" s="7"/>
      <c r="K34" s="7"/>
      <c r="L34" s="7"/>
      <c r="M34" s="7"/>
      <c r="N34" s="7"/>
      <c r="O34" s="7"/>
      <c r="P34" s="7"/>
      <c r="Q34" s="7"/>
      <c r="R34" s="7"/>
      <c r="S34" s="7"/>
      <c r="T34" s="7"/>
      <c r="U34" s="7"/>
      <c r="V34" s="7"/>
      <c r="W34" s="7"/>
      <c r="X34" s="7"/>
      <c r="Y34" s="7"/>
      <c r="Z34" s="7"/>
    </row>
    <row r="35" spans="1:26" ht="14.25" customHeight="1">
      <c r="A35" s="118"/>
      <c r="B35" s="118"/>
      <c r="C35" s="112"/>
      <c r="D35" s="7"/>
      <c r="E35" s="7"/>
      <c r="F35" s="7"/>
      <c r="G35" s="7"/>
      <c r="H35" s="7"/>
      <c r="I35" s="7"/>
      <c r="J35" s="7"/>
      <c r="K35" s="7"/>
      <c r="L35" s="7"/>
      <c r="M35" s="7"/>
      <c r="N35" s="7"/>
      <c r="O35" s="7"/>
      <c r="P35" s="7"/>
      <c r="Q35" s="7"/>
      <c r="R35" s="7"/>
      <c r="S35" s="7"/>
      <c r="T35" s="7"/>
      <c r="U35" s="7"/>
      <c r="V35" s="7"/>
      <c r="W35" s="7"/>
      <c r="X35" s="7"/>
      <c r="Y35" s="7"/>
      <c r="Z35" s="7"/>
    </row>
    <row r="36" spans="1:26" ht="14.25" customHeight="1">
      <c r="A36" s="118"/>
      <c r="B36" s="118"/>
      <c r="C36" s="112"/>
      <c r="D36" s="7"/>
      <c r="E36" s="7"/>
      <c r="F36" s="7"/>
      <c r="G36" s="7"/>
      <c r="H36" s="7"/>
      <c r="I36" s="7"/>
      <c r="J36" s="7"/>
      <c r="K36" s="7"/>
      <c r="L36" s="7"/>
      <c r="M36" s="7"/>
      <c r="N36" s="7"/>
      <c r="O36" s="7"/>
      <c r="P36" s="7"/>
      <c r="Q36" s="7"/>
      <c r="R36" s="7"/>
      <c r="S36" s="7"/>
      <c r="T36" s="7"/>
      <c r="U36" s="7"/>
      <c r="V36" s="7"/>
      <c r="W36" s="7"/>
      <c r="X36" s="7"/>
      <c r="Y36" s="7"/>
      <c r="Z36" s="7"/>
    </row>
    <row r="37" spans="1:26" ht="14.25" customHeight="1">
      <c r="A37" s="118"/>
      <c r="B37" s="118"/>
      <c r="C37" s="112"/>
      <c r="D37" s="7"/>
      <c r="E37" s="7"/>
      <c r="F37" s="7"/>
      <c r="G37" s="7"/>
      <c r="H37" s="7"/>
      <c r="I37" s="7"/>
      <c r="J37" s="7"/>
      <c r="K37" s="7"/>
      <c r="L37" s="7"/>
      <c r="M37" s="7"/>
      <c r="N37" s="7"/>
      <c r="O37" s="7"/>
      <c r="P37" s="7"/>
      <c r="Q37" s="7"/>
      <c r="R37" s="7"/>
      <c r="S37" s="7"/>
      <c r="T37" s="7"/>
      <c r="U37" s="7"/>
      <c r="V37" s="7"/>
      <c r="W37" s="7"/>
      <c r="X37" s="7"/>
      <c r="Y37" s="7"/>
      <c r="Z37" s="7"/>
    </row>
    <row r="38" spans="1:26" ht="14.25" customHeight="1">
      <c r="A38" s="118"/>
      <c r="B38" s="118"/>
      <c r="C38" s="112"/>
      <c r="D38" s="7"/>
      <c r="E38" s="7"/>
      <c r="F38" s="7"/>
      <c r="G38" s="7"/>
      <c r="H38" s="7"/>
      <c r="I38" s="7"/>
      <c r="J38" s="7"/>
      <c r="K38" s="7"/>
      <c r="L38" s="7"/>
      <c r="M38" s="7"/>
      <c r="N38" s="7"/>
      <c r="O38" s="7"/>
      <c r="P38" s="7"/>
      <c r="Q38" s="7"/>
      <c r="R38" s="7"/>
      <c r="S38" s="7"/>
      <c r="T38" s="7"/>
      <c r="U38" s="7"/>
      <c r="V38" s="7"/>
      <c r="W38" s="7"/>
      <c r="X38" s="7"/>
      <c r="Y38" s="7"/>
      <c r="Z38" s="7"/>
    </row>
    <row r="39" spans="1:26" ht="14.25" customHeight="1">
      <c r="A39" s="118"/>
      <c r="B39" s="118"/>
      <c r="C39" s="112"/>
      <c r="D39" s="7"/>
      <c r="E39" s="7"/>
      <c r="F39" s="7"/>
      <c r="G39" s="7"/>
      <c r="H39" s="7"/>
      <c r="I39" s="7"/>
      <c r="J39" s="7"/>
      <c r="K39" s="7"/>
      <c r="L39" s="7"/>
      <c r="M39" s="7"/>
      <c r="N39" s="7"/>
      <c r="O39" s="7"/>
      <c r="P39" s="7"/>
      <c r="Q39" s="7"/>
      <c r="R39" s="7"/>
      <c r="S39" s="7"/>
      <c r="T39" s="7"/>
      <c r="U39" s="7"/>
      <c r="V39" s="7"/>
      <c r="W39" s="7"/>
      <c r="X39" s="7"/>
      <c r="Y39" s="7"/>
      <c r="Z39" s="7"/>
    </row>
    <row r="40" spans="1:26" ht="14.25" customHeight="1">
      <c r="A40" s="118"/>
      <c r="B40" s="118"/>
      <c r="C40" s="112"/>
      <c r="D40" s="7"/>
      <c r="E40" s="7"/>
      <c r="F40" s="7"/>
      <c r="G40" s="7"/>
      <c r="H40" s="7"/>
      <c r="I40" s="7"/>
      <c r="J40" s="7"/>
      <c r="K40" s="7"/>
      <c r="L40" s="7"/>
      <c r="M40" s="7"/>
      <c r="N40" s="7"/>
      <c r="O40" s="7"/>
      <c r="P40" s="7"/>
      <c r="Q40" s="7"/>
      <c r="R40" s="7"/>
      <c r="S40" s="7"/>
      <c r="T40" s="7"/>
      <c r="U40" s="7"/>
      <c r="V40" s="7"/>
      <c r="W40" s="7"/>
      <c r="X40" s="7"/>
      <c r="Y40" s="7"/>
      <c r="Z40" s="7"/>
    </row>
    <row r="41" spans="1:26" ht="14.25" customHeight="1">
      <c r="A41" s="118"/>
      <c r="B41" s="118"/>
      <c r="C41" s="112"/>
      <c r="D41" s="7"/>
      <c r="E41" s="7"/>
      <c r="F41" s="7"/>
      <c r="G41" s="7"/>
      <c r="H41" s="7"/>
      <c r="I41" s="7"/>
      <c r="J41" s="7"/>
      <c r="K41" s="7"/>
      <c r="L41" s="7"/>
      <c r="M41" s="7"/>
      <c r="N41" s="7"/>
      <c r="O41" s="7"/>
      <c r="P41" s="7"/>
      <c r="Q41" s="7"/>
      <c r="R41" s="7"/>
      <c r="S41" s="7"/>
      <c r="T41" s="7"/>
      <c r="U41" s="7"/>
      <c r="V41" s="7"/>
      <c r="W41" s="7"/>
      <c r="X41" s="7"/>
      <c r="Y41" s="7"/>
      <c r="Z41" s="7"/>
    </row>
    <row r="42" spans="1:26" ht="14.25" customHeight="1">
      <c r="A42" s="118"/>
      <c r="B42" s="118"/>
      <c r="C42" s="112"/>
      <c r="D42" s="7"/>
      <c r="E42" s="7"/>
      <c r="F42" s="7"/>
      <c r="G42" s="7"/>
      <c r="H42" s="7"/>
      <c r="I42" s="7"/>
      <c r="J42" s="7"/>
      <c r="K42" s="7"/>
      <c r="L42" s="7"/>
      <c r="M42" s="7"/>
      <c r="N42" s="7"/>
      <c r="O42" s="7"/>
      <c r="P42" s="7"/>
      <c r="Q42" s="7"/>
      <c r="R42" s="7"/>
      <c r="S42" s="7"/>
      <c r="T42" s="7"/>
      <c r="U42" s="7"/>
      <c r="V42" s="7"/>
      <c r="W42" s="7"/>
      <c r="X42" s="7"/>
      <c r="Y42" s="7"/>
      <c r="Z42" s="7"/>
    </row>
    <row r="43" spans="1:26" ht="14.25" customHeight="1">
      <c r="A43" s="118"/>
      <c r="B43" s="118"/>
      <c r="C43" s="112"/>
      <c r="D43" s="7"/>
      <c r="E43" s="7"/>
      <c r="F43" s="7"/>
      <c r="G43" s="7"/>
      <c r="H43" s="7"/>
      <c r="I43" s="7"/>
      <c r="J43" s="7"/>
      <c r="K43" s="7"/>
      <c r="L43" s="7"/>
      <c r="M43" s="7"/>
      <c r="N43" s="7"/>
      <c r="O43" s="7"/>
      <c r="P43" s="7"/>
      <c r="Q43" s="7"/>
      <c r="R43" s="7"/>
      <c r="S43" s="7"/>
      <c r="T43" s="7"/>
      <c r="U43" s="7"/>
      <c r="V43" s="7"/>
      <c r="W43" s="7"/>
      <c r="X43" s="7"/>
      <c r="Y43" s="7"/>
      <c r="Z43" s="7"/>
    </row>
    <row r="44" spans="1:26" ht="14.25" customHeight="1">
      <c r="A44" s="118"/>
      <c r="B44" s="118"/>
      <c r="C44" s="112"/>
      <c r="D44" s="7"/>
      <c r="E44" s="7"/>
      <c r="F44" s="7"/>
      <c r="G44" s="7"/>
      <c r="H44" s="7"/>
      <c r="I44" s="7"/>
      <c r="J44" s="7"/>
      <c r="K44" s="7"/>
      <c r="L44" s="7"/>
      <c r="M44" s="7"/>
      <c r="N44" s="7"/>
      <c r="O44" s="7"/>
      <c r="P44" s="7"/>
      <c r="Q44" s="7"/>
      <c r="R44" s="7"/>
      <c r="S44" s="7"/>
      <c r="T44" s="7"/>
      <c r="U44" s="7"/>
      <c r="V44" s="7"/>
      <c r="W44" s="7"/>
      <c r="X44" s="7"/>
      <c r="Y44" s="7"/>
      <c r="Z44" s="7"/>
    </row>
    <row r="45" spans="1:26" ht="14.25" customHeight="1">
      <c r="A45" s="118"/>
      <c r="B45" s="118"/>
      <c r="C45" s="112"/>
      <c r="D45" s="7"/>
      <c r="E45" s="7"/>
      <c r="F45" s="7"/>
      <c r="G45" s="7"/>
      <c r="H45" s="7"/>
      <c r="I45" s="7"/>
      <c r="J45" s="7"/>
      <c r="K45" s="7"/>
      <c r="L45" s="7"/>
      <c r="M45" s="7"/>
      <c r="N45" s="7"/>
      <c r="O45" s="7"/>
      <c r="P45" s="7"/>
      <c r="Q45" s="7"/>
      <c r="R45" s="7"/>
      <c r="S45" s="7"/>
      <c r="T45" s="7"/>
      <c r="U45" s="7"/>
      <c r="V45" s="7"/>
      <c r="W45" s="7"/>
      <c r="X45" s="7"/>
      <c r="Y45" s="7"/>
      <c r="Z45" s="7"/>
    </row>
    <row r="46" spans="1:26" ht="14.25" customHeight="1">
      <c r="A46" s="118"/>
      <c r="B46" s="118"/>
      <c r="C46" s="112"/>
      <c r="D46" s="7"/>
      <c r="E46" s="7"/>
      <c r="F46" s="7"/>
      <c r="G46" s="7"/>
      <c r="H46" s="7"/>
      <c r="I46" s="7"/>
      <c r="J46" s="7"/>
      <c r="K46" s="7"/>
      <c r="L46" s="7"/>
      <c r="M46" s="7"/>
      <c r="N46" s="7"/>
      <c r="O46" s="7"/>
      <c r="P46" s="7"/>
      <c r="Q46" s="7"/>
      <c r="R46" s="7"/>
      <c r="S46" s="7"/>
      <c r="T46" s="7"/>
      <c r="U46" s="7"/>
      <c r="V46" s="7"/>
      <c r="W46" s="7"/>
      <c r="X46" s="7"/>
      <c r="Y46" s="7"/>
      <c r="Z46" s="7"/>
    </row>
    <row r="47" spans="1:26" ht="14.25" customHeight="1">
      <c r="A47" s="118"/>
      <c r="B47" s="118"/>
      <c r="C47" s="112"/>
      <c r="D47" s="7"/>
      <c r="E47" s="7"/>
      <c r="F47" s="7"/>
      <c r="G47" s="7"/>
      <c r="H47" s="7"/>
      <c r="I47" s="7"/>
      <c r="J47" s="7"/>
      <c r="K47" s="7"/>
      <c r="L47" s="7"/>
      <c r="M47" s="7"/>
      <c r="N47" s="7"/>
      <c r="O47" s="7"/>
      <c r="P47" s="7"/>
      <c r="Q47" s="7"/>
      <c r="R47" s="7"/>
      <c r="S47" s="7"/>
      <c r="T47" s="7"/>
      <c r="U47" s="7"/>
      <c r="V47" s="7"/>
      <c r="W47" s="7"/>
      <c r="X47" s="7"/>
      <c r="Y47" s="7"/>
      <c r="Z47" s="7"/>
    </row>
    <row r="48" spans="1:26" ht="14.25" customHeight="1">
      <c r="A48" s="118"/>
      <c r="B48" s="118"/>
      <c r="C48" s="112"/>
      <c r="D48" s="7"/>
      <c r="E48" s="7"/>
      <c r="F48" s="7"/>
      <c r="G48" s="7"/>
      <c r="H48" s="7"/>
      <c r="I48" s="7"/>
      <c r="J48" s="7"/>
      <c r="K48" s="7"/>
      <c r="L48" s="7"/>
      <c r="M48" s="7"/>
      <c r="N48" s="7"/>
      <c r="O48" s="7"/>
      <c r="P48" s="7"/>
      <c r="Q48" s="7"/>
      <c r="R48" s="7"/>
      <c r="S48" s="7"/>
      <c r="T48" s="7"/>
      <c r="U48" s="7"/>
      <c r="V48" s="7"/>
      <c r="W48" s="7"/>
      <c r="X48" s="7"/>
      <c r="Y48" s="7"/>
      <c r="Z48" s="7"/>
    </row>
    <row r="49" spans="1:26" ht="14.25" customHeight="1">
      <c r="A49" s="118"/>
      <c r="B49" s="118"/>
      <c r="C49" s="112"/>
      <c r="D49" s="7"/>
      <c r="E49" s="7"/>
      <c r="F49" s="7"/>
      <c r="G49" s="7"/>
      <c r="H49" s="7"/>
      <c r="I49" s="7"/>
      <c r="J49" s="7"/>
      <c r="K49" s="7"/>
      <c r="L49" s="7"/>
      <c r="M49" s="7"/>
      <c r="N49" s="7"/>
      <c r="O49" s="7"/>
      <c r="P49" s="7"/>
      <c r="Q49" s="7"/>
      <c r="R49" s="7"/>
      <c r="S49" s="7"/>
      <c r="T49" s="7"/>
      <c r="U49" s="7"/>
      <c r="V49" s="7"/>
      <c r="W49" s="7"/>
      <c r="X49" s="7"/>
      <c r="Y49" s="7"/>
      <c r="Z49" s="7"/>
    </row>
    <row r="50" spans="1:26" ht="14.25" customHeight="1">
      <c r="A50" s="118"/>
      <c r="B50" s="118"/>
      <c r="C50" s="112"/>
      <c r="D50" s="7"/>
      <c r="E50" s="7"/>
      <c r="F50" s="7"/>
      <c r="G50" s="7"/>
      <c r="H50" s="7"/>
      <c r="I50" s="7"/>
      <c r="J50" s="7"/>
      <c r="K50" s="7"/>
      <c r="L50" s="7"/>
      <c r="M50" s="7"/>
      <c r="N50" s="7"/>
      <c r="O50" s="7"/>
      <c r="P50" s="7"/>
      <c r="Q50" s="7"/>
      <c r="R50" s="7"/>
      <c r="S50" s="7"/>
      <c r="T50" s="7"/>
      <c r="U50" s="7"/>
      <c r="V50" s="7"/>
      <c r="W50" s="7"/>
      <c r="X50" s="7"/>
      <c r="Y50" s="7"/>
      <c r="Z50" s="7"/>
    </row>
    <row r="51" spans="1:26" ht="14.25" customHeight="1">
      <c r="A51" s="118"/>
      <c r="B51" s="118"/>
      <c r="C51" s="112"/>
      <c r="D51" s="7"/>
      <c r="E51" s="7"/>
      <c r="F51" s="7"/>
      <c r="G51" s="7"/>
      <c r="H51" s="7"/>
      <c r="I51" s="7"/>
      <c r="J51" s="7"/>
      <c r="K51" s="7"/>
      <c r="L51" s="7"/>
      <c r="M51" s="7"/>
      <c r="N51" s="7"/>
      <c r="O51" s="7"/>
      <c r="P51" s="7"/>
      <c r="Q51" s="7"/>
      <c r="R51" s="7"/>
      <c r="S51" s="7"/>
      <c r="T51" s="7"/>
      <c r="U51" s="7"/>
      <c r="V51" s="7"/>
      <c r="W51" s="7"/>
      <c r="X51" s="7"/>
      <c r="Y51" s="7"/>
      <c r="Z51" s="7"/>
    </row>
    <row r="52" spans="1:26" ht="14.25" customHeight="1">
      <c r="A52" s="118"/>
      <c r="B52" s="118"/>
      <c r="C52" s="112"/>
      <c r="D52" s="7"/>
      <c r="E52" s="7"/>
      <c r="F52" s="7"/>
      <c r="G52" s="7"/>
      <c r="H52" s="7"/>
      <c r="I52" s="7"/>
      <c r="J52" s="7"/>
      <c r="K52" s="7"/>
      <c r="L52" s="7"/>
      <c r="M52" s="7"/>
      <c r="N52" s="7"/>
      <c r="O52" s="7"/>
      <c r="P52" s="7"/>
      <c r="Q52" s="7"/>
      <c r="R52" s="7"/>
      <c r="S52" s="7"/>
      <c r="T52" s="7"/>
      <c r="U52" s="7"/>
      <c r="V52" s="7"/>
      <c r="W52" s="7"/>
      <c r="X52" s="7"/>
      <c r="Y52" s="7"/>
      <c r="Z52" s="7"/>
    </row>
    <row r="53" spans="1:26" ht="14.25" customHeight="1">
      <c r="A53" s="118"/>
      <c r="B53" s="118"/>
      <c r="C53" s="112"/>
      <c r="D53" s="7"/>
      <c r="E53" s="7"/>
      <c r="F53" s="7"/>
      <c r="G53" s="7"/>
      <c r="H53" s="7"/>
      <c r="I53" s="7"/>
      <c r="J53" s="7"/>
      <c r="K53" s="7"/>
      <c r="L53" s="7"/>
      <c r="M53" s="7"/>
      <c r="N53" s="7"/>
      <c r="O53" s="7"/>
      <c r="P53" s="7"/>
      <c r="Q53" s="7"/>
      <c r="R53" s="7"/>
      <c r="S53" s="7"/>
      <c r="T53" s="7"/>
      <c r="U53" s="7"/>
      <c r="V53" s="7"/>
      <c r="W53" s="7"/>
      <c r="X53" s="7"/>
      <c r="Y53" s="7"/>
      <c r="Z53" s="7"/>
    </row>
    <row r="54" spans="1:26" ht="14.25" customHeight="1">
      <c r="A54" s="118"/>
      <c r="B54" s="118"/>
      <c r="C54" s="112"/>
      <c r="D54" s="7"/>
      <c r="E54" s="7"/>
      <c r="F54" s="7"/>
      <c r="G54" s="7"/>
      <c r="H54" s="7"/>
      <c r="I54" s="7"/>
      <c r="J54" s="7"/>
      <c r="K54" s="7"/>
      <c r="L54" s="7"/>
      <c r="M54" s="7"/>
      <c r="N54" s="7"/>
      <c r="O54" s="7"/>
      <c r="P54" s="7"/>
      <c r="Q54" s="7"/>
      <c r="R54" s="7"/>
      <c r="S54" s="7"/>
      <c r="T54" s="7"/>
      <c r="U54" s="7"/>
      <c r="V54" s="7"/>
      <c r="W54" s="7"/>
      <c r="X54" s="7"/>
      <c r="Y54" s="7"/>
      <c r="Z54" s="7"/>
    </row>
    <row r="55" spans="1:26" ht="14.25" customHeight="1">
      <c r="A55" s="118"/>
      <c r="B55" s="118"/>
      <c r="C55" s="112"/>
      <c r="D55" s="7"/>
      <c r="E55" s="7"/>
      <c r="F55" s="7"/>
      <c r="G55" s="7"/>
      <c r="H55" s="7"/>
      <c r="I55" s="7"/>
      <c r="J55" s="7"/>
      <c r="K55" s="7"/>
      <c r="L55" s="7"/>
      <c r="M55" s="7"/>
      <c r="N55" s="7"/>
      <c r="O55" s="7"/>
      <c r="P55" s="7"/>
      <c r="Q55" s="7"/>
      <c r="R55" s="7"/>
      <c r="S55" s="7"/>
      <c r="T55" s="7"/>
      <c r="U55" s="7"/>
      <c r="V55" s="7"/>
      <c r="W55" s="7"/>
      <c r="X55" s="7"/>
      <c r="Y55" s="7"/>
      <c r="Z55" s="7"/>
    </row>
    <row r="56" spans="1:26" ht="14.25" customHeight="1">
      <c r="A56" s="118"/>
      <c r="B56" s="118"/>
      <c r="C56" s="112"/>
      <c r="D56" s="7"/>
      <c r="E56" s="7"/>
      <c r="F56" s="7"/>
      <c r="G56" s="7"/>
      <c r="H56" s="7"/>
      <c r="I56" s="7"/>
      <c r="J56" s="7"/>
      <c r="K56" s="7"/>
      <c r="L56" s="7"/>
      <c r="M56" s="7"/>
      <c r="N56" s="7"/>
      <c r="O56" s="7"/>
      <c r="P56" s="7"/>
      <c r="Q56" s="7"/>
      <c r="R56" s="7"/>
      <c r="S56" s="7"/>
      <c r="T56" s="7"/>
      <c r="U56" s="7"/>
      <c r="V56" s="7"/>
      <c r="W56" s="7"/>
      <c r="X56" s="7"/>
      <c r="Y56" s="7"/>
      <c r="Z56" s="7"/>
    </row>
    <row r="57" spans="1:26" ht="14.25" customHeight="1">
      <c r="A57" s="118"/>
      <c r="B57" s="118"/>
      <c r="C57" s="112"/>
      <c r="D57" s="7"/>
      <c r="E57" s="7"/>
      <c r="F57" s="7"/>
      <c r="G57" s="7"/>
      <c r="H57" s="7"/>
      <c r="I57" s="7"/>
      <c r="J57" s="7"/>
      <c r="K57" s="7"/>
      <c r="L57" s="7"/>
      <c r="M57" s="7"/>
      <c r="N57" s="7"/>
      <c r="O57" s="7"/>
      <c r="P57" s="7"/>
      <c r="Q57" s="7"/>
      <c r="R57" s="7"/>
      <c r="S57" s="7"/>
      <c r="T57" s="7"/>
      <c r="U57" s="7"/>
      <c r="V57" s="7"/>
      <c r="W57" s="7"/>
      <c r="X57" s="7"/>
      <c r="Y57" s="7"/>
      <c r="Z57" s="7"/>
    </row>
    <row r="58" spans="1:26" ht="14.25" customHeight="1">
      <c r="A58" s="118"/>
      <c r="B58" s="118"/>
      <c r="C58" s="112"/>
      <c r="D58" s="7"/>
      <c r="E58" s="7"/>
      <c r="F58" s="7"/>
      <c r="G58" s="7"/>
      <c r="H58" s="7"/>
      <c r="I58" s="7"/>
      <c r="J58" s="7"/>
      <c r="K58" s="7"/>
      <c r="L58" s="7"/>
      <c r="M58" s="7"/>
      <c r="N58" s="7"/>
      <c r="O58" s="7"/>
      <c r="P58" s="7"/>
      <c r="Q58" s="7"/>
      <c r="R58" s="7"/>
      <c r="S58" s="7"/>
      <c r="T58" s="7"/>
      <c r="U58" s="7"/>
      <c r="V58" s="7"/>
      <c r="W58" s="7"/>
      <c r="X58" s="7"/>
      <c r="Y58" s="7"/>
      <c r="Z58" s="7"/>
    </row>
    <row r="59" spans="1:26" ht="14.25" customHeight="1">
      <c r="A59" s="118"/>
      <c r="B59" s="118"/>
      <c r="C59" s="112"/>
      <c r="D59" s="7"/>
      <c r="E59" s="7"/>
      <c r="F59" s="7"/>
      <c r="G59" s="7"/>
      <c r="H59" s="7"/>
      <c r="I59" s="7"/>
      <c r="J59" s="7"/>
      <c r="K59" s="7"/>
      <c r="L59" s="7"/>
      <c r="M59" s="7"/>
      <c r="N59" s="7"/>
      <c r="O59" s="7"/>
      <c r="P59" s="7"/>
      <c r="Q59" s="7"/>
      <c r="R59" s="7"/>
      <c r="S59" s="7"/>
      <c r="T59" s="7"/>
      <c r="U59" s="7"/>
      <c r="V59" s="7"/>
      <c r="W59" s="7"/>
      <c r="X59" s="7"/>
      <c r="Y59" s="7"/>
      <c r="Z59" s="7"/>
    </row>
    <row r="60" spans="1:26" ht="14.25" customHeight="1">
      <c r="A60" s="118"/>
      <c r="B60" s="118"/>
      <c r="C60" s="112"/>
      <c r="D60" s="7"/>
      <c r="E60" s="7"/>
      <c r="F60" s="7"/>
      <c r="G60" s="7"/>
      <c r="H60" s="7"/>
      <c r="I60" s="7"/>
      <c r="J60" s="7"/>
      <c r="K60" s="7"/>
      <c r="L60" s="7"/>
      <c r="M60" s="7"/>
      <c r="N60" s="7"/>
      <c r="O60" s="7"/>
      <c r="P60" s="7"/>
      <c r="Q60" s="7"/>
      <c r="R60" s="7"/>
      <c r="S60" s="7"/>
      <c r="T60" s="7"/>
      <c r="U60" s="7"/>
      <c r="V60" s="7"/>
      <c r="W60" s="7"/>
      <c r="X60" s="7"/>
      <c r="Y60" s="7"/>
      <c r="Z60" s="7"/>
    </row>
    <row r="61" spans="1:26" ht="14.25" customHeight="1">
      <c r="A61" s="118"/>
      <c r="B61" s="118"/>
      <c r="C61" s="112"/>
      <c r="D61" s="7"/>
      <c r="E61" s="7"/>
      <c r="F61" s="7"/>
      <c r="G61" s="7"/>
      <c r="H61" s="7"/>
      <c r="I61" s="7"/>
      <c r="J61" s="7"/>
      <c r="K61" s="7"/>
      <c r="L61" s="7"/>
      <c r="M61" s="7"/>
      <c r="N61" s="7"/>
      <c r="O61" s="7"/>
      <c r="P61" s="7"/>
      <c r="Q61" s="7"/>
      <c r="R61" s="7"/>
      <c r="S61" s="7"/>
      <c r="T61" s="7"/>
      <c r="U61" s="7"/>
      <c r="V61" s="7"/>
      <c r="W61" s="7"/>
      <c r="X61" s="7"/>
      <c r="Y61" s="7"/>
      <c r="Z61" s="7"/>
    </row>
    <row r="62" spans="1:26" ht="14.25" customHeight="1">
      <c r="A62" s="118"/>
      <c r="B62" s="118"/>
      <c r="C62" s="112"/>
      <c r="D62" s="7"/>
      <c r="E62" s="7"/>
      <c r="F62" s="7"/>
      <c r="G62" s="7"/>
      <c r="H62" s="7"/>
      <c r="I62" s="7"/>
      <c r="J62" s="7"/>
      <c r="K62" s="7"/>
      <c r="L62" s="7"/>
      <c r="M62" s="7"/>
      <c r="N62" s="7"/>
      <c r="O62" s="7"/>
      <c r="P62" s="7"/>
      <c r="Q62" s="7"/>
      <c r="R62" s="7"/>
      <c r="S62" s="7"/>
      <c r="T62" s="7"/>
      <c r="U62" s="7"/>
      <c r="V62" s="7"/>
      <c r="W62" s="7"/>
      <c r="X62" s="7"/>
      <c r="Y62" s="7"/>
      <c r="Z62" s="7"/>
    </row>
    <row r="63" spans="1:26" ht="14.25" customHeight="1">
      <c r="A63" s="118"/>
      <c r="B63" s="118"/>
      <c r="C63" s="112"/>
      <c r="D63" s="7"/>
      <c r="E63" s="7"/>
      <c r="F63" s="7"/>
      <c r="G63" s="7"/>
      <c r="H63" s="7"/>
      <c r="I63" s="7"/>
      <c r="J63" s="7"/>
      <c r="K63" s="7"/>
      <c r="L63" s="7"/>
      <c r="M63" s="7"/>
      <c r="N63" s="7"/>
      <c r="O63" s="7"/>
      <c r="P63" s="7"/>
      <c r="Q63" s="7"/>
      <c r="R63" s="7"/>
      <c r="S63" s="7"/>
      <c r="T63" s="7"/>
      <c r="U63" s="7"/>
      <c r="V63" s="7"/>
      <c r="W63" s="7"/>
      <c r="X63" s="7"/>
      <c r="Y63" s="7"/>
      <c r="Z63" s="7"/>
    </row>
    <row r="64" spans="1:26" ht="14.25" customHeight="1">
      <c r="A64" s="118"/>
      <c r="B64" s="118"/>
      <c r="C64" s="112"/>
      <c r="D64" s="7"/>
      <c r="E64" s="7"/>
      <c r="F64" s="7"/>
      <c r="G64" s="7"/>
      <c r="H64" s="7"/>
      <c r="I64" s="7"/>
      <c r="J64" s="7"/>
      <c r="K64" s="7"/>
      <c r="L64" s="7"/>
      <c r="M64" s="7"/>
      <c r="N64" s="7"/>
      <c r="O64" s="7"/>
      <c r="P64" s="7"/>
      <c r="Q64" s="7"/>
      <c r="R64" s="7"/>
      <c r="S64" s="7"/>
      <c r="T64" s="7"/>
      <c r="U64" s="7"/>
      <c r="V64" s="7"/>
      <c r="W64" s="7"/>
      <c r="X64" s="7"/>
      <c r="Y64" s="7"/>
      <c r="Z64" s="7"/>
    </row>
    <row r="65" spans="1:26" ht="14.25" customHeight="1">
      <c r="A65" s="118"/>
      <c r="B65" s="118"/>
      <c r="C65" s="112"/>
      <c r="D65" s="7"/>
      <c r="E65" s="7"/>
      <c r="F65" s="7"/>
      <c r="G65" s="7"/>
      <c r="H65" s="7"/>
      <c r="I65" s="7"/>
      <c r="J65" s="7"/>
      <c r="K65" s="7"/>
      <c r="L65" s="7"/>
      <c r="M65" s="7"/>
      <c r="N65" s="7"/>
      <c r="O65" s="7"/>
      <c r="P65" s="7"/>
      <c r="Q65" s="7"/>
      <c r="R65" s="7"/>
      <c r="S65" s="7"/>
      <c r="T65" s="7"/>
      <c r="U65" s="7"/>
      <c r="V65" s="7"/>
      <c r="W65" s="7"/>
      <c r="X65" s="7"/>
      <c r="Y65" s="7"/>
      <c r="Z65" s="7"/>
    </row>
    <row r="66" spans="1:26" ht="14.25" customHeight="1">
      <c r="A66" s="118"/>
      <c r="B66" s="118"/>
      <c r="C66" s="112"/>
      <c r="D66" s="7"/>
      <c r="E66" s="7"/>
      <c r="F66" s="7"/>
      <c r="G66" s="7"/>
      <c r="H66" s="7"/>
      <c r="I66" s="7"/>
      <c r="J66" s="7"/>
      <c r="K66" s="7"/>
      <c r="L66" s="7"/>
      <c r="M66" s="7"/>
      <c r="N66" s="7"/>
      <c r="O66" s="7"/>
      <c r="P66" s="7"/>
      <c r="Q66" s="7"/>
      <c r="R66" s="7"/>
      <c r="S66" s="7"/>
      <c r="T66" s="7"/>
      <c r="U66" s="7"/>
      <c r="V66" s="7"/>
      <c r="W66" s="7"/>
      <c r="X66" s="7"/>
      <c r="Y66" s="7"/>
      <c r="Z66" s="7"/>
    </row>
    <row r="67" spans="1:26" ht="14.25" customHeight="1">
      <c r="A67" s="118"/>
      <c r="B67" s="118"/>
      <c r="C67" s="112"/>
      <c r="D67" s="7"/>
      <c r="E67" s="7"/>
      <c r="F67" s="7"/>
      <c r="G67" s="7"/>
      <c r="H67" s="7"/>
      <c r="I67" s="7"/>
      <c r="J67" s="7"/>
      <c r="K67" s="7"/>
      <c r="L67" s="7"/>
      <c r="M67" s="7"/>
      <c r="N67" s="7"/>
      <c r="O67" s="7"/>
      <c r="P67" s="7"/>
      <c r="Q67" s="7"/>
      <c r="R67" s="7"/>
      <c r="S67" s="7"/>
      <c r="T67" s="7"/>
      <c r="U67" s="7"/>
      <c r="V67" s="7"/>
      <c r="W67" s="7"/>
      <c r="X67" s="7"/>
      <c r="Y67" s="7"/>
      <c r="Z67" s="7"/>
    </row>
    <row r="68" spans="1:26" ht="14.25" customHeight="1">
      <c r="A68" s="118"/>
      <c r="B68" s="118"/>
      <c r="C68" s="112"/>
      <c r="D68" s="7"/>
      <c r="E68" s="7"/>
      <c r="F68" s="7"/>
      <c r="G68" s="7"/>
      <c r="H68" s="7"/>
      <c r="I68" s="7"/>
      <c r="J68" s="7"/>
      <c r="K68" s="7"/>
      <c r="L68" s="7"/>
      <c r="M68" s="7"/>
      <c r="N68" s="7"/>
      <c r="O68" s="7"/>
      <c r="P68" s="7"/>
      <c r="Q68" s="7"/>
      <c r="R68" s="7"/>
      <c r="S68" s="7"/>
      <c r="T68" s="7"/>
      <c r="U68" s="7"/>
      <c r="V68" s="7"/>
      <c r="W68" s="7"/>
      <c r="X68" s="7"/>
      <c r="Y68" s="7"/>
      <c r="Z68" s="7"/>
    </row>
    <row r="69" spans="1:26" ht="14.25" customHeight="1">
      <c r="A69" s="118"/>
      <c r="B69" s="118"/>
      <c r="C69" s="112"/>
      <c r="D69" s="7"/>
      <c r="E69" s="7"/>
      <c r="F69" s="7"/>
      <c r="G69" s="7"/>
      <c r="H69" s="7"/>
      <c r="I69" s="7"/>
      <c r="J69" s="7"/>
      <c r="K69" s="7"/>
      <c r="L69" s="7"/>
      <c r="M69" s="7"/>
      <c r="N69" s="7"/>
      <c r="O69" s="7"/>
      <c r="P69" s="7"/>
      <c r="Q69" s="7"/>
      <c r="R69" s="7"/>
      <c r="S69" s="7"/>
      <c r="T69" s="7"/>
      <c r="U69" s="7"/>
      <c r="V69" s="7"/>
      <c r="W69" s="7"/>
      <c r="X69" s="7"/>
      <c r="Y69" s="7"/>
      <c r="Z69" s="7"/>
    </row>
    <row r="70" spans="1:26" ht="14.25" customHeight="1">
      <c r="A70" s="118"/>
      <c r="B70" s="118"/>
      <c r="C70" s="112"/>
      <c r="D70" s="7"/>
      <c r="E70" s="7"/>
      <c r="F70" s="7"/>
      <c r="G70" s="7"/>
      <c r="H70" s="7"/>
      <c r="I70" s="7"/>
      <c r="J70" s="7"/>
      <c r="K70" s="7"/>
      <c r="L70" s="7"/>
      <c r="M70" s="7"/>
      <c r="N70" s="7"/>
      <c r="O70" s="7"/>
      <c r="P70" s="7"/>
      <c r="Q70" s="7"/>
      <c r="R70" s="7"/>
      <c r="S70" s="7"/>
      <c r="T70" s="7"/>
      <c r="U70" s="7"/>
      <c r="V70" s="7"/>
      <c r="W70" s="7"/>
      <c r="X70" s="7"/>
      <c r="Y70" s="7"/>
      <c r="Z70" s="7"/>
    </row>
    <row r="71" spans="1:26" ht="14.25" customHeight="1">
      <c r="A71" s="118"/>
      <c r="B71" s="118"/>
      <c r="C71" s="112"/>
      <c r="D71" s="7"/>
      <c r="E71" s="7"/>
      <c r="F71" s="7"/>
      <c r="G71" s="7"/>
      <c r="H71" s="7"/>
      <c r="I71" s="7"/>
      <c r="J71" s="7"/>
      <c r="K71" s="7"/>
      <c r="L71" s="7"/>
      <c r="M71" s="7"/>
      <c r="N71" s="7"/>
      <c r="O71" s="7"/>
      <c r="P71" s="7"/>
      <c r="Q71" s="7"/>
      <c r="R71" s="7"/>
      <c r="S71" s="7"/>
      <c r="T71" s="7"/>
      <c r="U71" s="7"/>
      <c r="V71" s="7"/>
      <c r="W71" s="7"/>
      <c r="X71" s="7"/>
      <c r="Y71" s="7"/>
      <c r="Z71" s="7"/>
    </row>
    <row r="72" spans="1:26" ht="14.25" customHeight="1">
      <c r="A72" s="118"/>
      <c r="B72" s="118"/>
      <c r="C72" s="112"/>
      <c r="D72" s="7"/>
      <c r="E72" s="7"/>
      <c r="F72" s="7"/>
      <c r="G72" s="7"/>
      <c r="H72" s="7"/>
      <c r="I72" s="7"/>
      <c r="J72" s="7"/>
      <c r="K72" s="7"/>
      <c r="L72" s="7"/>
      <c r="M72" s="7"/>
      <c r="N72" s="7"/>
      <c r="O72" s="7"/>
      <c r="P72" s="7"/>
      <c r="Q72" s="7"/>
      <c r="R72" s="7"/>
      <c r="S72" s="7"/>
      <c r="T72" s="7"/>
      <c r="U72" s="7"/>
      <c r="V72" s="7"/>
      <c r="W72" s="7"/>
      <c r="X72" s="7"/>
      <c r="Y72" s="7"/>
      <c r="Z72" s="7"/>
    </row>
    <row r="73" spans="1:26" ht="14.25" customHeight="1">
      <c r="A73" s="118"/>
      <c r="B73" s="118"/>
      <c r="C73" s="112"/>
      <c r="D73" s="7"/>
      <c r="E73" s="7"/>
      <c r="F73" s="7"/>
      <c r="G73" s="7"/>
      <c r="H73" s="7"/>
      <c r="I73" s="7"/>
      <c r="J73" s="7"/>
      <c r="K73" s="7"/>
      <c r="L73" s="7"/>
      <c r="M73" s="7"/>
      <c r="N73" s="7"/>
      <c r="O73" s="7"/>
      <c r="P73" s="7"/>
      <c r="Q73" s="7"/>
      <c r="R73" s="7"/>
      <c r="S73" s="7"/>
      <c r="T73" s="7"/>
      <c r="U73" s="7"/>
      <c r="V73" s="7"/>
      <c r="W73" s="7"/>
      <c r="X73" s="7"/>
      <c r="Y73" s="7"/>
      <c r="Z73" s="7"/>
    </row>
    <row r="74" spans="1:26" ht="14.25" customHeight="1">
      <c r="A74" s="118"/>
      <c r="B74" s="118"/>
      <c r="C74" s="112"/>
      <c r="D74" s="7"/>
      <c r="E74" s="7"/>
      <c r="F74" s="7"/>
      <c r="G74" s="7"/>
      <c r="H74" s="7"/>
      <c r="I74" s="7"/>
      <c r="J74" s="7"/>
      <c r="K74" s="7"/>
      <c r="L74" s="7"/>
      <c r="M74" s="7"/>
      <c r="N74" s="7"/>
      <c r="O74" s="7"/>
      <c r="P74" s="7"/>
      <c r="Q74" s="7"/>
      <c r="R74" s="7"/>
      <c r="S74" s="7"/>
      <c r="T74" s="7"/>
      <c r="U74" s="7"/>
      <c r="V74" s="7"/>
      <c r="W74" s="7"/>
      <c r="X74" s="7"/>
      <c r="Y74" s="7"/>
      <c r="Z74" s="7"/>
    </row>
    <row r="75" spans="1:26" ht="14.25" customHeight="1">
      <c r="A75" s="118"/>
      <c r="B75" s="118"/>
      <c r="C75" s="112"/>
      <c r="D75" s="7"/>
      <c r="E75" s="7"/>
      <c r="F75" s="7"/>
      <c r="G75" s="7"/>
      <c r="H75" s="7"/>
      <c r="I75" s="7"/>
      <c r="J75" s="7"/>
      <c r="K75" s="7"/>
      <c r="L75" s="7"/>
      <c r="M75" s="7"/>
      <c r="N75" s="7"/>
      <c r="O75" s="7"/>
      <c r="P75" s="7"/>
      <c r="Q75" s="7"/>
      <c r="R75" s="7"/>
      <c r="S75" s="7"/>
      <c r="T75" s="7"/>
      <c r="U75" s="7"/>
      <c r="V75" s="7"/>
      <c r="W75" s="7"/>
      <c r="X75" s="7"/>
      <c r="Y75" s="7"/>
      <c r="Z75" s="7"/>
    </row>
    <row r="76" spans="1:26" ht="14.25" customHeight="1">
      <c r="A76" s="118"/>
      <c r="B76" s="118"/>
      <c r="C76" s="112"/>
      <c r="D76" s="7"/>
      <c r="E76" s="7"/>
      <c r="F76" s="7"/>
      <c r="G76" s="7"/>
      <c r="H76" s="7"/>
      <c r="I76" s="7"/>
      <c r="J76" s="7"/>
      <c r="K76" s="7"/>
      <c r="L76" s="7"/>
      <c r="M76" s="7"/>
      <c r="N76" s="7"/>
      <c r="O76" s="7"/>
      <c r="P76" s="7"/>
      <c r="Q76" s="7"/>
      <c r="R76" s="7"/>
      <c r="S76" s="7"/>
      <c r="T76" s="7"/>
      <c r="U76" s="7"/>
      <c r="V76" s="7"/>
      <c r="W76" s="7"/>
      <c r="X76" s="7"/>
      <c r="Y76" s="7"/>
      <c r="Z76" s="7"/>
    </row>
    <row r="77" spans="1:26" ht="14.25" customHeight="1">
      <c r="A77" s="118"/>
      <c r="B77" s="118"/>
      <c r="C77" s="112"/>
      <c r="D77" s="7"/>
      <c r="E77" s="7"/>
      <c r="F77" s="7"/>
      <c r="G77" s="7"/>
      <c r="H77" s="7"/>
      <c r="I77" s="7"/>
      <c r="J77" s="7"/>
      <c r="K77" s="7"/>
      <c r="L77" s="7"/>
      <c r="M77" s="7"/>
      <c r="N77" s="7"/>
      <c r="O77" s="7"/>
      <c r="P77" s="7"/>
      <c r="Q77" s="7"/>
      <c r="R77" s="7"/>
      <c r="S77" s="7"/>
      <c r="T77" s="7"/>
      <c r="U77" s="7"/>
      <c r="V77" s="7"/>
      <c r="W77" s="7"/>
      <c r="X77" s="7"/>
      <c r="Y77" s="7"/>
      <c r="Z77" s="7"/>
    </row>
    <row r="78" spans="1:26" ht="14.25" customHeight="1">
      <c r="A78" s="118"/>
      <c r="B78" s="118"/>
      <c r="C78" s="112"/>
      <c r="D78" s="7"/>
      <c r="E78" s="7"/>
      <c r="F78" s="7"/>
      <c r="G78" s="7"/>
      <c r="H78" s="7"/>
      <c r="I78" s="7"/>
      <c r="J78" s="7"/>
      <c r="K78" s="7"/>
      <c r="L78" s="7"/>
      <c r="M78" s="7"/>
      <c r="N78" s="7"/>
      <c r="O78" s="7"/>
      <c r="P78" s="7"/>
      <c r="Q78" s="7"/>
      <c r="R78" s="7"/>
      <c r="S78" s="7"/>
      <c r="T78" s="7"/>
      <c r="U78" s="7"/>
      <c r="V78" s="7"/>
      <c r="W78" s="7"/>
      <c r="X78" s="7"/>
      <c r="Y78" s="7"/>
      <c r="Z78" s="7"/>
    </row>
    <row r="79" spans="1:26" ht="14.25" customHeight="1">
      <c r="A79" s="118"/>
      <c r="B79" s="118"/>
      <c r="C79" s="112"/>
      <c r="D79" s="7"/>
      <c r="E79" s="7"/>
      <c r="F79" s="7"/>
      <c r="G79" s="7"/>
      <c r="H79" s="7"/>
      <c r="I79" s="7"/>
      <c r="J79" s="7"/>
      <c r="K79" s="7"/>
      <c r="L79" s="7"/>
      <c r="M79" s="7"/>
      <c r="N79" s="7"/>
      <c r="O79" s="7"/>
      <c r="P79" s="7"/>
      <c r="Q79" s="7"/>
      <c r="R79" s="7"/>
      <c r="S79" s="7"/>
      <c r="T79" s="7"/>
      <c r="U79" s="7"/>
      <c r="V79" s="7"/>
      <c r="W79" s="7"/>
      <c r="X79" s="7"/>
      <c r="Y79" s="7"/>
      <c r="Z79" s="7"/>
    </row>
    <row r="80" spans="1:26" ht="14.25" customHeight="1">
      <c r="A80" s="118"/>
      <c r="B80" s="118"/>
      <c r="C80" s="112"/>
      <c r="D80" s="7"/>
      <c r="E80" s="7"/>
      <c r="F80" s="7"/>
      <c r="G80" s="7"/>
      <c r="H80" s="7"/>
      <c r="I80" s="7"/>
      <c r="J80" s="7"/>
      <c r="K80" s="7"/>
      <c r="L80" s="7"/>
      <c r="M80" s="7"/>
      <c r="N80" s="7"/>
      <c r="O80" s="7"/>
      <c r="P80" s="7"/>
      <c r="Q80" s="7"/>
      <c r="R80" s="7"/>
      <c r="S80" s="7"/>
      <c r="T80" s="7"/>
      <c r="U80" s="7"/>
      <c r="V80" s="7"/>
      <c r="W80" s="7"/>
      <c r="X80" s="7"/>
      <c r="Y80" s="7"/>
      <c r="Z80" s="7"/>
    </row>
    <row r="81" spans="1:26" ht="14.25" customHeight="1">
      <c r="A81" s="118"/>
      <c r="B81" s="118"/>
      <c r="C81" s="112"/>
      <c r="D81" s="7"/>
      <c r="E81" s="7"/>
      <c r="F81" s="7"/>
      <c r="G81" s="7"/>
      <c r="H81" s="7"/>
      <c r="I81" s="7"/>
      <c r="J81" s="7"/>
      <c r="K81" s="7"/>
      <c r="L81" s="7"/>
      <c r="M81" s="7"/>
      <c r="N81" s="7"/>
      <c r="O81" s="7"/>
      <c r="P81" s="7"/>
      <c r="Q81" s="7"/>
      <c r="R81" s="7"/>
      <c r="S81" s="7"/>
      <c r="T81" s="7"/>
      <c r="U81" s="7"/>
      <c r="V81" s="7"/>
      <c r="W81" s="7"/>
      <c r="X81" s="7"/>
      <c r="Y81" s="7"/>
      <c r="Z81" s="7"/>
    </row>
    <row r="82" spans="1:26" ht="14.25" customHeight="1">
      <c r="A82" s="118"/>
      <c r="B82" s="118"/>
      <c r="C82" s="112"/>
      <c r="D82" s="7"/>
      <c r="E82" s="7"/>
      <c r="F82" s="7"/>
      <c r="G82" s="7"/>
      <c r="H82" s="7"/>
      <c r="I82" s="7"/>
      <c r="J82" s="7"/>
      <c r="K82" s="7"/>
      <c r="L82" s="7"/>
      <c r="M82" s="7"/>
      <c r="N82" s="7"/>
      <c r="O82" s="7"/>
      <c r="P82" s="7"/>
      <c r="Q82" s="7"/>
      <c r="R82" s="7"/>
      <c r="S82" s="7"/>
      <c r="T82" s="7"/>
      <c r="U82" s="7"/>
      <c r="V82" s="7"/>
      <c r="W82" s="7"/>
      <c r="X82" s="7"/>
      <c r="Y82" s="7"/>
      <c r="Z82" s="7"/>
    </row>
    <row r="83" spans="1:26" ht="14.25" customHeight="1">
      <c r="A83" s="118"/>
      <c r="B83" s="118"/>
      <c r="C83" s="112"/>
      <c r="D83" s="7"/>
      <c r="E83" s="7"/>
      <c r="F83" s="7"/>
      <c r="G83" s="7"/>
      <c r="H83" s="7"/>
      <c r="I83" s="7"/>
      <c r="J83" s="7"/>
      <c r="K83" s="7"/>
      <c r="L83" s="7"/>
      <c r="M83" s="7"/>
      <c r="N83" s="7"/>
      <c r="O83" s="7"/>
      <c r="P83" s="7"/>
      <c r="Q83" s="7"/>
      <c r="R83" s="7"/>
      <c r="S83" s="7"/>
      <c r="T83" s="7"/>
      <c r="U83" s="7"/>
      <c r="V83" s="7"/>
      <c r="W83" s="7"/>
      <c r="X83" s="7"/>
      <c r="Y83" s="7"/>
      <c r="Z83" s="7"/>
    </row>
    <row r="84" spans="1:26" ht="14.25" customHeight="1">
      <c r="A84" s="118"/>
      <c r="B84" s="118"/>
      <c r="C84" s="112"/>
      <c r="D84" s="7"/>
      <c r="E84" s="7"/>
      <c r="F84" s="7"/>
      <c r="G84" s="7"/>
      <c r="H84" s="7"/>
      <c r="I84" s="7"/>
      <c r="J84" s="7"/>
      <c r="K84" s="7"/>
      <c r="L84" s="7"/>
      <c r="M84" s="7"/>
      <c r="N84" s="7"/>
      <c r="O84" s="7"/>
      <c r="P84" s="7"/>
      <c r="Q84" s="7"/>
      <c r="R84" s="7"/>
      <c r="S84" s="7"/>
      <c r="T84" s="7"/>
      <c r="U84" s="7"/>
      <c r="V84" s="7"/>
      <c r="W84" s="7"/>
      <c r="X84" s="7"/>
      <c r="Y84" s="7"/>
      <c r="Z84" s="7"/>
    </row>
    <row r="85" spans="1:26" ht="14.25" customHeight="1">
      <c r="A85" s="118"/>
      <c r="B85" s="118"/>
      <c r="C85" s="112"/>
      <c r="D85" s="7"/>
      <c r="E85" s="7"/>
      <c r="F85" s="7"/>
      <c r="G85" s="7"/>
      <c r="H85" s="7"/>
      <c r="I85" s="7"/>
      <c r="J85" s="7"/>
      <c r="K85" s="7"/>
      <c r="L85" s="7"/>
      <c r="M85" s="7"/>
      <c r="N85" s="7"/>
      <c r="O85" s="7"/>
      <c r="P85" s="7"/>
      <c r="Q85" s="7"/>
      <c r="R85" s="7"/>
      <c r="S85" s="7"/>
      <c r="T85" s="7"/>
      <c r="U85" s="7"/>
      <c r="V85" s="7"/>
      <c r="W85" s="7"/>
      <c r="X85" s="7"/>
      <c r="Y85" s="7"/>
      <c r="Z85" s="7"/>
    </row>
    <row r="86" spans="1:26" ht="14.25" customHeight="1">
      <c r="A86" s="118"/>
      <c r="B86" s="118"/>
      <c r="C86" s="112"/>
      <c r="D86" s="7"/>
      <c r="E86" s="7"/>
      <c r="F86" s="7"/>
      <c r="G86" s="7"/>
      <c r="H86" s="7"/>
      <c r="I86" s="7"/>
      <c r="J86" s="7"/>
      <c r="K86" s="7"/>
      <c r="L86" s="7"/>
      <c r="M86" s="7"/>
      <c r="N86" s="7"/>
      <c r="O86" s="7"/>
      <c r="P86" s="7"/>
      <c r="Q86" s="7"/>
      <c r="R86" s="7"/>
      <c r="S86" s="7"/>
      <c r="T86" s="7"/>
      <c r="U86" s="7"/>
      <c r="V86" s="7"/>
      <c r="W86" s="7"/>
      <c r="X86" s="7"/>
      <c r="Y86" s="7"/>
      <c r="Z86" s="7"/>
    </row>
    <row r="87" spans="1:26" ht="14.25" customHeight="1">
      <c r="A87" s="118"/>
      <c r="B87" s="118"/>
      <c r="C87" s="112"/>
      <c r="D87" s="7"/>
      <c r="E87" s="7"/>
      <c r="F87" s="7"/>
      <c r="G87" s="7"/>
      <c r="H87" s="7"/>
      <c r="I87" s="7"/>
      <c r="J87" s="7"/>
      <c r="K87" s="7"/>
      <c r="L87" s="7"/>
      <c r="M87" s="7"/>
      <c r="N87" s="7"/>
      <c r="O87" s="7"/>
      <c r="P87" s="7"/>
      <c r="Q87" s="7"/>
      <c r="R87" s="7"/>
      <c r="S87" s="7"/>
      <c r="T87" s="7"/>
      <c r="U87" s="7"/>
      <c r="V87" s="7"/>
      <c r="W87" s="7"/>
      <c r="X87" s="7"/>
      <c r="Y87" s="7"/>
      <c r="Z87" s="7"/>
    </row>
    <row r="88" spans="1:26" ht="14.25" customHeight="1">
      <c r="A88" s="118"/>
      <c r="B88" s="118"/>
      <c r="C88" s="112"/>
      <c r="D88" s="7"/>
      <c r="E88" s="7"/>
      <c r="F88" s="7"/>
      <c r="G88" s="7"/>
      <c r="H88" s="7"/>
      <c r="I88" s="7"/>
      <c r="J88" s="7"/>
      <c r="K88" s="7"/>
      <c r="L88" s="7"/>
      <c r="M88" s="7"/>
      <c r="N88" s="7"/>
      <c r="O88" s="7"/>
      <c r="P88" s="7"/>
      <c r="Q88" s="7"/>
      <c r="R88" s="7"/>
      <c r="S88" s="7"/>
      <c r="T88" s="7"/>
      <c r="U88" s="7"/>
      <c r="V88" s="7"/>
      <c r="W88" s="7"/>
      <c r="X88" s="7"/>
      <c r="Y88" s="7"/>
      <c r="Z88" s="7"/>
    </row>
    <row r="89" spans="1:26" ht="14.25" customHeight="1">
      <c r="A89" s="118"/>
      <c r="B89" s="118"/>
      <c r="C89" s="112"/>
      <c r="D89" s="7"/>
      <c r="E89" s="7"/>
      <c r="F89" s="7"/>
      <c r="G89" s="7"/>
      <c r="H89" s="7"/>
      <c r="I89" s="7"/>
      <c r="J89" s="7"/>
      <c r="K89" s="7"/>
      <c r="L89" s="7"/>
      <c r="M89" s="7"/>
      <c r="N89" s="7"/>
      <c r="O89" s="7"/>
      <c r="P89" s="7"/>
      <c r="Q89" s="7"/>
      <c r="R89" s="7"/>
      <c r="S89" s="7"/>
      <c r="T89" s="7"/>
      <c r="U89" s="7"/>
      <c r="V89" s="7"/>
      <c r="W89" s="7"/>
      <c r="X89" s="7"/>
      <c r="Y89" s="7"/>
      <c r="Z89" s="7"/>
    </row>
    <row r="90" spans="1:26" ht="14.25" customHeight="1">
      <c r="A90" s="118"/>
      <c r="B90" s="118"/>
      <c r="C90" s="112"/>
      <c r="D90" s="7"/>
      <c r="E90" s="7"/>
      <c r="F90" s="7"/>
      <c r="G90" s="7"/>
      <c r="H90" s="7"/>
      <c r="I90" s="7"/>
      <c r="J90" s="7"/>
      <c r="K90" s="7"/>
      <c r="L90" s="7"/>
      <c r="M90" s="7"/>
      <c r="N90" s="7"/>
      <c r="O90" s="7"/>
      <c r="P90" s="7"/>
      <c r="Q90" s="7"/>
      <c r="R90" s="7"/>
      <c r="S90" s="7"/>
      <c r="T90" s="7"/>
      <c r="U90" s="7"/>
      <c r="V90" s="7"/>
      <c r="W90" s="7"/>
      <c r="X90" s="7"/>
      <c r="Y90" s="7"/>
      <c r="Z90" s="7"/>
    </row>
    <row r="91" spans="1:26" ht="14.25" customHeight="1">
      <c r="A91" s="118"/>
      <c r="B91" s="118"/>
      <c r="C91" s="112"/>
      <c r="D91" s="7"/>
      <c r="E91" s="7"/>
      <c r="F91" s="7"/>
      <c r="G91" s="7"/>
      <c r="H91" s="7"/>
      <c r="I91" s="7"/>
      <c r="J91" s="7"/>
      <c r="K91" s="7"/>
      <c r="L91" s="7"/>
      <c r="M91" s="7"/>
      <c r="N91" s="7"/>
      <c r="O91" s="7"/>
      <c r="P91" s="7"/>
      <c r="Q91" s="7"/>
      <c r="R91" s="7"/>
      <c r="S91" s="7"/>
      <c r="T91" s="7"/>
      <c r="U91" s="7"/>
      <c r="V91" s="7"/>
      <c r="W91" s="7"/>
      <c r="X91" s="7"/>
      <c r="Y91" s="7"/>
      <c r="Z91" s="7"/>
    </row>
    <row r="92" spans="1:26" ht="14.25" customHeight="1">
      <c r="A92" s="118"/>
      <c r="B92" s="118"/>
      <c r="C92" s="112"/>
      <c r="D92" s="7"/>
      <c r="E92" s="7"/>
      <c r="F92" s="7"/>
      <c r="G92" s="7"/>
      <c r="H92" s="7"/>
      <c r="I92" s="7"/>
      <c r="J92" s="7"/>
      <c r="K92" s="7"/>
      <c r="L92" s="7"/>
      <c r="M92" s="7"/>
      <c r="N92" s="7"/>
      <c r="O92" s="7"/>
      <c r="P92" s="7"/>
      <c r="Q92" s="7"/>
      <c r="R92" s="7"/>
      <c r="S92" s="7"/>
      <c r="T92" s="7"/>
      <c r="U92" s="7"/>
      <c r="V92" s="7"/>
      <c r="W92" s="7"/>
      <c r="X92" s="7"/>
      <c r="Y92" s="7"/>
      <c r="Z92" s="7"/>
    </row>
    <row r="93" spans="1:26" ht="14.25" customHeight="1">
      <c r="A93" s="118"/>
      <c r="B93" s="118"/>
      <c r="C93" s="112"/>
      <c r="D93" s="7"/>
      <c r="E93" s="7"/>
      <c r="F93" s="7"/>
      <c r="G93" s="7"/>
      <c r="H93" s="7"/>
      <c r="I93" s="7"/>
      <c r="J93" s="7"/>
      <c r="K93" s="7"/>
      <c r="L93" s="7"/>
      <c r="M93" s="7"/>
      <c r="N93" s="7"/>
      <c r="O93" s="7"/>
      <c r="P93" s="7"/>
      <c r="Q93" s="7"/>
      <c r="R93" s="7"/>
      <c r="S93" s="7"/>
      <c r="T93" s="7"/>
      <c r="U93" s="7"/>
      <c r="V93" s="7"/>
      <c r="W93" s="7"/>
      <c r="X93" s="7"/>
      <c r="Y93" s="7"/>
      <c r="Z93" s="7"/>
    </row>
    <row r="94" spans="1:26" ht="14.25" customHeight="1">
      <c r="A94" s="118"/>
      <c r="B94" s="118"/>
      <c r="C94" s="112"/>
      <c r="D94" s="7"/>
      <c r="E94" s="7"/>
      <c r="F94" s="7"/>
      <c r="G94" s="7"/>
      <c r="H94" s="7"/>
      <c r="I94" s="7"/>
      <c r="J94" s="7"/>
      <c r="K94" s="7"/>
      <c r="L94" s="7"/>
      <c r="M94" s="7"/>
      <c r="N94" s="7"/>
      <c r="O94" s="7"/>
      <c r="P94" s="7"/>
      <c r="Q94" s="7"/>
      <c r="R94" s="7"/>
      <c r="S94" s="7"/>
      <c r="T94" s="7"/>
      <c r="U94" s="7"/>
      <c r="V94" s="7"/>
      <c r="W94" s="7"/>
      <c r="X94" s="7"/>
      <c r="Y94" s="7"/>
      <c r="Z94" s="7"/>
    </row>
    <row r="95" spans="1:26" ht="14.25" customHeight="1">
      <c r="A95" s="118"/>
      <c r="B95" s="118"/>
      <c r="C95" s="112"/>
      <c r="D95" s="7"/>
      <c r="E95" s="7"/>
      <c r="F95" s="7"/>
      <c r="G95" s="7"/>
      <c r="H95" s="7"/>
      <c r="I95" s="7"/>
      <c r="J95" s="7"/>
      <c r="K95" s="7"/>
      <c r="L95" s="7"/>
      <c r="M95" s="7"/>
      <c r="N95" s="7"/>
      <c r="O95" s="7"/>
      <c r="P95" s="7"/>
      <c r="Q95" s="7"/>
      <c r="R95" s="7"/>
      <c r="S95" s="7"/>
      <c r="T95" s="7"/>
      <c r="U95" s="7"/>
      <c r="V95" s="7"/>
      <c r="W95" s="7"/>
      <c r="X95" s="7"/>
      <c r="Y95" s="7"/>
      <c r="Z95" s="7"/>
    </row>
    <row r="96" spans="1:26" ht="14.25" customHeight="1">
      <c r="A96" s="118"/>
      <c r="B96" s="118"/>
      <c r="C96" s="112"/>
      <c r="D96" s="7"/>
      <c r="E96" s="7"/>
      <c r="F96" s="7"/>
      <c r="G96" s="7"/>
      <c r="H96" s="7"/>
      <c r="I96" s="7"/>
      <c r="J96" s="7"/>
      <c r="K96" s="7"/>
      <c r="L96" s="7"/>
      <c r="M96" s="7"/>
      <c r="N96" s="7"/>
      <c r="O96" s="7"/>
      <c r="P96" s="7"/>
      <c r="Q96" s="7"/>
      <c r="R96" s="7"/>
      <c r="S96" s="7"/>
      <c r="T96" s="7"/>
      <c r="U96" s="7"/>
      <c r="V96" s="7"/>
      <c r="W96" s="7"/>
      <c r="X96" s="7"/>
      <c r="Y96" s="7"/>
      <c r="Z96" s="7"/>
    </row>
    <row r="97" spans="1:26" ht="14.25" customHeight="1">
      <c r="A97" s="118"/>
      <c r="B97" s="118"/>
      <c r="C97" s="112"/>
      <c r="D97" s="7"/>
      <c r="E97" s="7"/>
      <c r="F97" s="7"/>
      <c r="G97" s="7"/>
      <c r="H97" s="7"/>
      <c r="I97" s="7"/>
      <c r="J97" s="7"/>
      <c r="K97" s="7"/>
      <c r="L97" s="7"/>
      <c r="M97" s="7"/>
      <c r="N97" s="7"/>
      <c r="O97" s="7"/>
      <c r="P97" s="7"/>
      <c r="Q97" s="7"/>
      <c r="R97" s="7"/>
      <c r="S97" s="7"/>
      <c r="T97" s="7"/>
      <c r="U97" s="7"/>
      <c r="V97" s="7"/>
      <c r="W97" s="7"/>
      <c r="X97" s="7"/>
      <c r="Y97" s="7"/>
      <c r="Z97" s="7"/>
    </row>
    <row r="98" spans="1:26" ht="14.25" customHeight="1">
      <c r="A98" s="118"/>
      <c r="B98" s="118"/>
      <c r="C98" s="112"/>
      <c r="D98" s="7"/>
      <c r="E98" s="7"/>
      <c r="F98" s="7"/>
      <c r="G98" s="7"/>
      <c r="H98" s="7"/>
      <c r="I98" s="7"/>
      <c r="J98" s="7"/>
      <c r="K98" s="7"/>
      <c r="L98" s="7"/>
      <c r="M98" s="7"/>
      <c r="N98" s="7"/>
      <c r="O98" s="7"/>
      <c r="P98" s="7"/>
      <c r="Q98" s="7"/>
      <c r="R98" s="7"/>
      <c r="S98" s="7"/>
      <c r="T98" s="7"/>
      <c r="U98" s="7"/>
      <c r="V98" s="7"/>
      <c r="W98" s="7"/>
      <c r="X98" s="7"/>
      <c r="Y98" s="7"/>
      <c r="Z98" s="7"/>
    </row>
    <row r="99" spans="1:26" ht="14.25" customHeight="1">
      <c r="A99" s="118"/>
      <c r="B99" s="118"/>
      <c r="C99" s="112"/>
      <c r="D99" s="7"/>
      <c r="E99" s="7"/>
      <c r="F99" s="7"/>
      <c r="G99" s="7"/>
      <c r="H99" s="7"/>
      <c r="I99" s="7"/>
      <c r="J99" s="7"/>
      <c r="K99" s="7"/>
      <c r="L99" s="7"/>
      <c r="M99" s="7"/>
      <c r="N99" s="7"/>
      <c r="O99" s="7"/>
      <c r="P99" s="7"/>
      <c r="Q99" s="7"/>
      <c r="R99" s="7"/>
      <c r="S99" s="7"/>
      <c r="T99" s="7"/>
      <c r="U99" s="7"/>
      <c r="V99" s="7"/>
      <c r="W99" s="7"/>
      <c r="X99" s="7"/>
      <c r="Y99" s="7"/>
      <c r="Z99" s="7"/>
    </row>
    <row r="100" spans="1:26" ht="14.25" customHeight="1">
      <c r="A100" s="118"/>
      <c r="B100" s="118"/>
      <c r="C100" s="112"/>
      <c r="D100" s="7"/>
      <c r="E100" s="7"/>
      <c r="F100" s="7"/>
      <c r="G100" s="7"/>
      <c r="H100" s="7"/>
      <c r="I100" s="7"/>
      <c r="J100" s="7"/>
      <c r="K100" s="7"/>
      <c r="L100" s="7"/>
      <c r="M100" s="7"/>
      <c r="N100" s="7"/>
      <c r="O100" s="7"/>
      <c r="P100" s="7"/>
      <c r="Q100" s="7"/>
      <c r="R100" s="7"/>
      <c r="S100" s="7"/>
      <c r="T100" s="7"/>
      <c r="U100" s="7"/>
      <c r="V100" s="7"/>
      <c r="W100" s="7"/>
      <c r="X100" s="7"/>
      <c r="Y100" s="7"/>
      <c r="Z100" s="7"/>
    </row>
    <row r="101" spans="1:26" ht="14.25" customHeight="1">
      <c r="A101" s="118"/>
      <c r="B101" s="118"/>
      <c r="C101" s="112"/>
      <c r="D101" s="7"/>
      <c r="E101" s="7"/>
      <c r="F101" s="7"/>
      <c r="G101" s="7"/>
      <c r="H101" s="7"/>
      <c r="I101" s="7"/>
      <c r="J101" s="7"/>
      <c r="K101" s="7"/>
      <c r="L101" s="7"/>
      <c r="M101" s="7"/>
      <c r="N101" s="7"/>
      <c r="O101" s="7"/>
      <c r="P101" s="7"/>
      <c r="Q101" s="7"/>
      <c r="R101" s="7"/>
      <c r="S101" s="7"/>
      <c r="T101" s="7"/>
      <c r="U101" s="7"/>
      <c r="V101" s="7"/>
      <c r="W101" s="7"/>
      <c r="X101" s="7"/>
      <c r="Y101" s="7"/>
      <c r="Z101" s="7"/>
    </row>
    <row r="102" spans="1:26" ht="14.25" customHeight="1">
      <c r="A102" s="118"/>
      <c r="B102" s="118"/>
      <c r="C102" s="112"/>
      <c r="D102" s="7"/>
      <c r="E102" s="7"/>
      <c r="F102" s="7"/>
      <c r="G102" s="7"/>
      <c r="H102" s="7"/>
      <c r="I102" s="7"/>
      <c r="J102" s="7"/>
      <c r="K102" s="7"/>
      <c r="L102" s="7"/>
      <c r="M102" s="7"/>
      <c r="N102" s="7"/>
      <c r="O102" s="7"/>
      <c r="P102" s="7"/>
      <c r="Q102" s="7"/>
      <c r="R102" s="7"/>
      <c r="S102" s="7"/>
      <c r="T102" s="7"/>
      <c r="U102" s="7"/>
      <c r="V102" s="7"/>
      <c r="W102" s="7"/>
      <c r="X102" s="7"/>
      <c r="Y102" s="7"/>
      <c r="Z102" s="7"/>
    </row>
    <row r="103" spans="1:26" ht="14.25" customHeight="1">
      <c r="A103" s="118"/>
      <c r="B103" s="118"/>
      <c r="C103" s="112"/>
      <c r="D103" s="7"/>
      <c r="E103" s="7"/>
      <c r="F103" s="7"/>
      <c r="G103" s="7"/>
      <c r="H103" s="7"/>
      <c r="I103" s="7"/>
      <c r="J103" s="7"/>
      <c r="K103" s="7"/>
      <c r="L103" s="7"/>
      <c r="M103" s="7"/>
      <c r="N103" s="7"/>
      <c r="O103" s="7"/>
      <c r="P103" s="7"/>
      <c r="Q103" s="7"/>
      <c r="R103" s="7"/>
      <c r="S103" s="7"/>
      <c r="T103" s="7"/>
      <c r="U103" s="7"/>
      <c r="V103" s="7"/>
      <c r="W103" s="7"/>
      <c r="X103" s="7"/>
      <c r="Y103" s="7"/>
      <c r="Z103" s="7"/>
    </row>
    <row r="104" spans="1:26" ht="14.25" customHeight="1">
      <c r="A104" s="118"/>
      <c r="B104" s="118"/>
      <c r="C104" s="112"/>
      <c r="D104" s="7"/>
      <c r="E104" s="7"/>
      <c r="F104" s="7"/>
      <c r="G104" s="7"/>
      <c r="H104" s="7"/>
      <c r="I104" s="7"/>
      <c r="J104" s="7"/>
      <c r="K104" s="7"/>
      <c r="L104" s="7"/>
      <c r="M104" s="7"/>
      <c r="N104" s="7"/>
      <c r="O104" s="7"/>
      <c r="P104" s="7"/>
      <c r="Q104" s="7"/>
      <c r="R104" s="7"/>
      <c r="S104" s="7"/>
      <c r="T104" s="7"/>
      <c r="U104" s="7"/>
      <c r="V104" s="7"/>
      <c r="W104" s="7"/>
      <c r="X104" s="7"/>
      <c r="Y104" s="7"/>
      <c r="Z104" s="7"/>
    </row>
    <row r="105" spans="1:26" ht="14.25" customHeight="1">
      <c r="A105" s="118"/>
      <c r="B105" s="118"/>
      <c r="C105" s="112"/>
      <c r="D105" s="7"/>
      <c r="E105" s="7"/>
      <c r="F105" s="7"/>
      <c r="G105" s="7"/>
      <c r="H105" s="7"/>
      <c r="I105" s="7"/>
      <c r="J105" s="7"/>
      <c r="K105" s="7"/>
      <c r="L105" s="7"/>
      <c r="M105" s="7"/>
      <c r="N105" s="7"/>
      <c r="O105" s="7"/>
      <c r="P105" s="7"/>
      <c r="Q105" s="7"/>
      <c r="R105" s="7"/>
      <c r="S105" s="7"/>
      <c r="T105" s="7"/>
      <c r="U105" s="7"/>
      <c r="V105" s="7"/>
      <c r="W105" s="7"/>
      <c r="X105" s="7"/>
      <c r="Y105" s="7"/>
      <c r="Z105" s="7"/>
    </row>
    <row r="106" spans="1:26" ht="14.25" customHeight="1">
      <c r="A106" s="118"/>
      <c r="B106" s="118"/>
      <c r="C106" s="112"/>
      <c r="D106" s="7"/>
      <c r="E106" s="7"/>
      <c r="F106" s="7"/>
      <c r="G106" s="7"/>
      <c r="H106" s="7"/>
      <c r="I106" s="7"/>
      <c r="J106" s="7"/>
      <c r="K106" s="7"/>
      <c r="L106" s="7"/>
      <c r="M106" s="7"/>
      <c r="N106" s="7"/>
      <c r="O106" s="7"/>
      <c r="P106" s="7"/>
      <c r="Q106" s="7"/>
      <c r="R106" s="7"/>
      <c r="S106" s="7"/>
      <c r="T106" s="7"/>
      <c r="U106" s="7"/>
      <c r="V106" s="7"/>
      <c r="W106" s="7"/>
      <c r="X106" s="7"/>
      <c r="Y106" s="7"/>
      <c r="Z106" s="7"/>
    </row>
    <row r="107" spans="1:26" ht="14.25" customHeight="1">
      <c r="A107" s="118"/>
      <c r="B107" s="118"/>
      <c r="C107" s="112"/>
      <c r="D107" s="7"/>
      <c r="E107" s="7"/>
      <c r="F107" s="7"/>
      <c r="G107" s="7"/>
      <c r="H107" s="7"/>
      <c r="I107" s="7"/>
      <c r="J107" s="7"/>
      <c r="K107" s="7"/>
      <c r="L107" s="7"/>
      <c r="M107" s="7"/>
      <c r="N107" s="7"/>
      <c r="O107" s="7"/>
      <c r="P107" s="7"/>
      <c r="Q107" s="7"/>
      <c r="R107" s="7"/>
      <c r="S107" s="7"/>
      <c r="T107" s="7"/>
      <c r="U107" s="7"/>
      <c r="V107" s="7"/>
      <c r="W107" s="7"/>
      <c r="X107" s="7"/>
      <c r="Y107" s="7"/>
      <c r="Z107" s="7"/>
    </row>
    <row r="108" spans="1:26" ht="14.25" customHeight="1">
      <c r="A108" s="118"/>
      <c r="B108" s="118"/>
      <c r="C108" s="112"/>
      <c r="D108" s="7"/>
      <c r="E108" s="7"/>
      <c r="F108" s="7"/>
      <c r="G108" s="7"/>
      <c r="H108" s="7"/>
      <c r="I108" s="7"/>
      <c r="J108" s="7"/>
      <c r="K108" s="7"/>
      <c r="L108" s="7"/>
      <c r="M108" s="7"/>
      <c r="N108" s="7"/>
      <c r="O108" s="7"/>
      <c r="P108" s="7"/>
      <c r="Q108" s="7"/>
      <c r="R108" s="7"/>
      <c r="S108" s="7"/>
      <c r="T108" s="7"/>
      <c r="U108" s="7"/>
      <c r="V108" s="7"/>
      <c r="W108" s="7"/>
      <c r="X108" s="7"/>
      <c r="Y108" s="7"/>
      <c r="Z108" s="7"/>
    </row>
    <row r="109" spans="1:26" ht="14.25" customHeight="1">
      <c r="A109" s="118"/>
      <c r="B109" s="118"/>
      <c r="C109" s="112"/>
      <c r="D109" s="7"/>
      <c r="E109" s="7"/>
      <c r="F109" s="7"/>
      <c r="G109" s="7"/>
      <c r="H109" s="7"/>
      <c r="I109" s="7"/>
      <c r="J109" s="7"/>
      <c r="K109" s="7"/>
      <c r="L109" s="7"/>
      <c r="M109" s="7"/>
      <c r="N109" s="7"/>
      <c r="O109" s="7"/>
      <c r="P109" s="7"/>
      <c r="Q109" s="7"/>
      <c r="R109" s="7"/>
      <c r="S109" s="7"/>
      <c r="T109" s="7"/>
      <c r="U109" s="7"/>
      <c r="V109" s="7"/>
      <c r="W109" s="7"/>
      <c r="X109" s="7"/>
      <c r="Y109" s="7"/>
      <c r="Z109" s="7"/>
    </row>
    <row r="110" spans="1:26" ht="14.25" customHeight="1">
      <c r="A110" s="118"/>
      <c r="B110" s="118"/>
      <c r="C110" s="112"/>
      <c r="D110" s="7"/>
      <c r="E110" s="7"/>
      <c r="F110" s="7"/>
      <c r="G110" s="7"/>
      <c r="H110" s="7"/>
      <c r="I110" s="7"/>
      <c r="J110" s="7"/>
      <c r="K110" s="7"/>
      <c r="L110" s="7"/>
      <c r="M110" s="7"/>
      <c r="N110" s="7"/>
      <c r="O110" s="7"/>
      <c r="P110" s="7"/>
      <c r="Q110" s="7"/>
      <c r="R110" s="7"/>
      <c r="S110" s="7"/>
      <c r="T110" s="7"/>
      <c r="U110" s="7"/>
      <c r="V110" s="7"/>
      <c r="W110" s="7"/>
      <c r="X110" s="7"/>
      <c r="Y110" s="7"/>
      <c r="Z110" s="7"/>
    </row>
    <row r="111" spans="1:26" ht="14.25" customHeight="1">
      <c r="A111" s="118"/>
      <c r="B111" s="118"/>
      <c r="C111" s="112"/>
      <c r="D111" s="7"/>
      <c r="E111" s="7"/>
      <c r="F111" s="7"/>
      <c r="G111" s="7"/>
      <c r="H111" s="7"/>
      <c r="I111" s="7"/>
      <c r="J111" s="7"/>
      <c r="K111" s="7"/>
      <c r="L111" s="7"/>
      <c r="M111" s="7"/>
      <c r="N111" s="7"/>
      <c r="O111" s="7"/>
      <c r="P111" s="7"/>
      <c r="Q111" s="7"/>
      <c r="R111" s="7"/>
      <c r="S111" s="7"/>
      <c r="T111" s="7"/>
      <c r="U111" s="7"/>
      <c r="V111" s="7"/>
      <c r="W111" s="7"/>
      <c r="X111" s="7"/>
      <c r="Y111" s="7"/>
      <c r="Z111" s="7"/>
    </row>
    <row r="112" spans="1:26" ht="14.25" customHeight="1">
      <c r="A112" s="118"/>
      <c r="B112" s="118"/>
      <c r="C112" s="112"/>
      <c r="D112" s="7"/>
      <c r="E112" s="7"/>
      <c r="F112" s="7"/>
      <c r="G112" s="7"/>
      <c r="H112" s="7"/>
      <c r="I112" s="7"/>
      <c r="J112" s="7"/>
      <c r="K112" s="7"/>
      <c r="L112" s="7"/>
      <c r="M112" s="7"/>
      <c r="N112" s="7"/>
      <c r="O112" s="7"/>
      <c r="P112" s="7"/>
      <c r="Q112" s="7"/>
      <c r="R112" s="7"/>
      <c r="S112" s="7"/>
      <c r="T112" s="7"/>
      <c r="U112" s="7"/>
      <c r="V112" s="7"/>
      <c r="W112" s="7"/>
      <c r="X112" s="7"/>
      <c r="Y112" s="7"/>
      <c r="Z112" s="7"/>
    </row>
    <row r="113" spans="1:26" ht="14.25" customHeight="1">
      <c r="A113" s="118"/>
      <c r="B113" s="118"/>
      <c r="C113" s="112"/>
      <c r="D113" s="7"/>
      <c r="E113" s="7"/>
      <c r="F113" s="7"/>
      <c r="G113" s="7"/>
      <c r="H113" s="7"/>
      <c r="I113" s="7"/>
      <c r="J113" s="7"/>
      <c r="K113" s="7"/>
      <c r="L113" s="7"/>
      <c r="M113" s="7"/>
      <c r="N113" s="7"/>
      <c r="O113" s="7"/>
      <c r="P113" s="7"/>
      <c r="Q113" s="7"/>
      <c r="R113" s="7"/>
      <c r="S113" s="7"/>
      <c r="T113" s="7"/>
      <c r="U113" s="7"/>
      <c r="V113" s="7"/>
      <c r="W113" s="7"/>
      <c r="X113" s="7"/>
      <c r="Y113" s="7"/>
      <c r="Z113" s="7"/>
    </row>
    <row r="114" spans="1:26" ht="14.25" customHeight="1">
      <c r="A114" s="118"/>
      <c r="B114" s="118"/>
      <c r="C114" s="112"/>
      <c r="D114" s="7"/>
      <c r="E114" s="7"/>
      <c r="F114" s="7"/>
      <c r="G114" s="7"/>
      <c r="H114" s="7"/>
      <c r="I114" s="7"/>
      <c r="J114" s="7"/>
      <c r="K114" s="7"/>
      <c r="L114" s="7"/>
      <c r="M114" s="7"/>
      <c r="N114" s="7"/>
      <c r="O114" s="7"/>
      <c r="P114" s="7"/>
      <c r="Q114" s="7"/>
      <c r="R114" s="7"/>
      <c r="S114" s="7"/>
      <c r="T114" s="7"/>
      <c r="U114" s="7"/>
      <c r="V114" s="7"/>
      <c r="W114" s="7"/>
      <c r="X114" s="7"/>
      <c r="Y114" s="7"/>
      <c r="Z114" s="7"/>
    </row>
    <row r="115" spans="1:26" ht="14.25" customHeight="1">
      <c r="A115" s="118"/>
      <c r="B115" s="118"/>
      <c r="C115" s="112"/>
      <c r="D115" s="7"/>
      <c r="E115" s="7"/>
      <c r="F115" s="7"/>
      <c r="G115" s="7"/>
      <c r="H115" s="7"/>
      <c r="I115" s="7"/>
      <c r="J115" s="7"/>
      <c r="K115" s="7"/>
      <c r="L115" s="7"/>
      <c r="M115" s="7"/>
      <c r="N115" s="7"/>
      <c r="O115" s="7"/>
      <c r="P115" s="7"/>
      <c r="Q115" s="7"/>
      <c r="R115" s="7"/>
      <c r="S115" s="7"/>
      <c r="T115" s="7"/>
      <c r="U115" s="7"/>
      <c r="V115" s="7"/>
      <c r="W115" s="7"/>
      <c r="X115" s="7"/>
      <c r="Y115" s="7"/>
      <c r="Z115" s="7"/>
    </row>
    <row r="116" spans="1:26" ht="14.25" customHeight="1">
      <c r="A116" s="118"/>
      <c r="B116" s="118"/>
      <c r="C116" s="112"/>
      <c r="D116" s="7"/>
      <c r="E116" s="7"/>
      <c r="F116" s="7"/>
      <c r="G116" s="7"/>
      <c r="H116" s="7"/>
      <c r="I116" s="7"/>
      <c r="J116" s="7"/>
      <c r="K116" s="7"/>
      <c r="L116" s="7"/>
      <c r="M116" s="7"/>
      <c r="N116" s="7"/>
      <c r="O116" s="7"/>
      <c r="P116" s="7"/>
      <c r="Q116" s="7"/>
      <c r="R116" s="7"/>
      <c r="S116" s="7"/>
      <c r="T116" s="7"/>
      <c r="U116" s="7"/>
      <c r="V116" s="7"/>
      <c r="W116" s="7"/>
      <c r="X116" s="7"/>
      <c r="Y116" s="7"/>
      <c r="Z116" s="7"/>
    </row>
    <row r="117" spans="1:26" ht="14.25" customHeight="1">
      <c r="A117" s="118"/>
      <c r="B117" s="118"/>
      <c r="C117" s="112"/>
      <c r="D117" s="7"/>
      <c r="E117" s="7"/>
      <c r="F117" s="7"/>
      <c r="G117" s="7"/>
      <c r="H117" s="7"/>
      <c r="I117" s="7"/>
      <c r="J117" s="7"/>
      <c r="K117" s="7"/>
      <c r="L117" s="7"/>
      <c r="M117" s="7"/>
      <c r="N117" s="7"/>
      <c r="O117" s="7"/>
      <c r="P117" s="7"/>
      <c r="Q117" s="7"/>
      <c r="R117" s="7"/>
      <c r="S117" s="7"/>
      <c r="T117" s="7"/>
      <c r="U117" s="7"/>
      <c r="V117" s="7"/>
      <c r="W117" s="7"/>
      <c r="X117" s="7"/>
      <c r="Y117" s="7"/>
      <c r="Z117" s="7"/>
    </row>
    <row r="118" spans="1:26" ht="14.25" customHeight="1">
      <c r="A118" s="118"/>
      <c r="B118" s="118"/>
      <c r="C118" s="112"/>
      <c r="D118" s="7"/>
      <c r="E118" s="7"/>
      <c r="F118" s="7"/>
      <c r="G118" s="7"/>
      <c r="H118" s="7"/>
      <c r="I118" s="7"/>
      <c r="J118" s="7"/>
      <c r="K118" s="7"/>
      <c r="L118" s="7"/>
      <c r="M118" s="7"/>
      <c r="N118" s="7"/>
      <c r="O118" s="7"/>
      <c r="P118" s="7"/>
      <c r="Q118" s="7"/>
      <c r="R118" s="7"/>
      <c r="S118" s="7"/>
      <c r="T118" s="7"/>
      <c r="U118" s="7"/>
      <c r="V118" s="7"/>
      <c r="W118" s="7"/>
      <c r="X118" s="7"/>
      <c r="Y118" s="7"/>
      <c r="Z118" s="7"/>
    </row>
    <row r="119" spans="1:26" ht="14.25" customHeight="1">
      <c r="A119" s="118"/>
      <c r="B119" s="118"/>
      <c r="C119" s="112"/>
      <c r="D119" s="7"/>
      <c r="E119" s="7"/>
      <c r="F119" s="7"/>
      <c r="G119" s="7"/>
      <c r="H119" s="7"/>
      <c r="I119" s="7"/>
      <c r="J119" s="7"/>
      <c r="K119" s="7"/>
      <c r="L119" s="7"/>
      <c r="M119" s="7"/>
      <c r="N119" s="7"/>
      <c r="O119" s="7"/>
      <c r="P119" s="7"/>
      <c r="Q119" s="7"/>
      <c r="R119" s="7"/>
      <c r="S119" s="7"/>
      <c r="T119" s="7"/>
      <c r="U119" s="7"/>
      <c r="V119" s="7"/>
      <c r="W119" s="7"/>
      <c r="X119" s="7"/>
      <c r="Y119" s="7"/>
      <c r="Z119" s="7"/>
    </row>
    <row r="120" spans="1:26" ht="14.25" customHeight="1">
      <c r="A120" s="118"/>
      <c r="B120" s="118"/>
      <c r="C120" s="112"/>
      <c r="D120" s="7"/>
      <c r="E120" s="7"/>
      <c r="F120" s="7"/>
      <c r="G120" s="7"/>
      <c r="H120" s="7"/>
      <c r="I120" s="7"/>
      <c r="J120" s="7"/>
      <c r="K120" s="7"/>
      <c r="L120" s="7"/>
      <c r="M120" s="7"/>
      <c r="N120" s="7"/>
      <c r="O120" s="7"/>
      <c r="P120" s="7"/>
      <c r="Q120" s="7"/>
      <c r="R120" s="7"/>
      <c r="S120" s="7"/>
      <c r="T120" s="7"/>
      <c r="U120" s="7"/>
      <c r="V120" s="7"/>
      <c r="W120" s="7"/>
      <c r="X120" s="7"/>
      <c r="Y120" s="7"/>
      <c r="Z120" s="7"/>
    </row>
    <row r="121" spans="1:26" ht="14.25" customHeight="1">
      <c r="A121" s="118"/>
      <c r="B121" s="118"/>
      <c r="C121" s="112"/>
      <c r="D121" s="7"/>
      <c r="E121" s="7"/>
      <c r="F121" s="7"/>
      <c r="G121" s="7"/>
      <c r="H121" s="7"/>
      <c r="I121" s="7"/>
      <c r="J121" s="7"/>
      <c r="K121" s="7"/>
      <c r="L121" s="7"/>
      <c r="M121" s="7"/>
      <c r="N121" s="7"/>
      <c r="O121" s="7"/>
      <c r="P121" s="7"/>
      <c r="Q121" s="7"/>
      <c r="R121" s="7"/>
      <c r="S121" s="7"/>
      <c r="T121" s="7"/>
      <c r="U121" s="7"/>
      <c r="V121" s="7"/>
      <c r="W121" s="7"/>
      <c r="X121" s="7"/>
      <c r="Y121" s="7"/>
      <c r="Z121" s="7"/>
    </row>
    <row r="122" spans="1:26" ht="14.25" customHeight="1">
      <c r="A122" s="118"/>
      <c r="B122" s="118"/>
      <c r="C122" s="112"/>
      <c r="D122" s="7"/>
      <c r="E122" s="7"/>
      <c r="F122" s="7"/>
      <c r="G122" s="7"/>
      <c r="H122" s="7"/>
      <c r="I122" s="7"/>
      <c r="J122" s="7"/>
      <c r="K122" s="7"/>
      <c r="L122" s="7"/>
      <c r="M122" s="7"/>
      <c r="N122" s="7"/>
      <c r="O122" s="7"/>
      <c r="P122" s="7"/>
      <c r="Q122" s="7"/>
      <c r="R122" s="7"/>
      <c r="S122" s="7"/>
      <c r="T122" s="7"/>
      <c r="U122" s="7"/>
      <c r="V122" s="7"/>
      <c r="W122" s="7"/>
      <c r="X122" s="7"/>
      <c r="Y122" s="7"/>
      <c r="Z122" s="7"/>
    </row>
    <row r="123" spans="1:26" ht="14.25" customHeight="1">
      <c r="A123" s="118"/>
      <c r="B123" s="118"/>
      <c r="C123" s="112"/>
      <c r="D123" s="7"/>
      <c r="E123" s="7"/>
      <c r="F123" s="7"/>
      <c r="G123" s="7"/>
      <c r="H123" s="7"/>
      <c r="I123" s="7"/>
      <c r="J123" s="7"/>
      <c r="K123" s="7"/>
      <c r="L123" s="7"/>
      <c r="M123" s="7"/>
      <c r="N123" s="7"/>
      <c r="O123" s="7"/>
      <c r="P123" s="7"/>
      <c r="Q123" s="7"/>
      <c r="R123" s="7"/>
      <c r="S123" s="7"/>
      <c r="T123" s="7"/>
      <c r="U123" s="7"/>
      <c r="V123" s="7"/>
      <c r="W123" s="7"/>
      <c r="X123" s="7"/>
      <c r="Y123" s="7"/>
      <c r="Z123" s="7"/>
    </row>
    <row r="124" spans="1:26" ht="14.25" customHeight="1">
      <c r="A124" s="118"/>
      <c r="B124" s="118"/>
      <c r="C124" s="112"/>
      <c r="D124" s="7"/>
      <c r="E124" s="7"/>
      <c r="F124" s="7"/>
      <c r="G124" s="7"/>
      <c r="H124" s="7"/>
      <c r="I124" s="7"/>
      <c r="J124" s="7"/>
      <c r="K124" s="7"/>
      <c r="L124" s="7"/>
      <c r="M124" s="7"/>
      <c r="N124" s="7"/>
      <c r="O124" s="7"/>
      <c r="P124" s="7"/>
      <c r="Q124" s="7"/>
      <c r="R124" s="7"/>
      <c r="S124" s="7"/>
      <c r="T124" s="7"/>
      <c r="U124" s="7"/>
      <c r="V124" s="7"/>
      <c r="W124" s="7"/>
      <c r="X124" s="7"/>
      <c r="Y124" s="7"/>
      <c r="Z124" s="7"/>
    </row>
    <row r="125" spans="1:26" ht="14.25" customHeight="1">
      <c r="A125" s="118"/>
      <c r="B125" s="118"/>
      <c r="C125" s="112"/>
      <c r="D125" s="7"/>
      <c r="E125" s="7"/>
      <c r="F125" s="7"/>
      <c r="G125" s="7"/>
      <c r="H125" s="7"/>
      <c r="I125" s="7"/>
      <c r="J125" s="7"/>
      <c r="K125" s="7"/>
      <c r="L125" s="7"/>
      <c r="M125" s="7"/>
      <c r="N125" s="7"/>
      <c r="O125" s="7"/>
      <c r="P125" s="7"/>
      <c r="Q125" s="7"/>
      <c r="R125" s="7"/>
      <c r="S125" s="7"/>
      <c r="T125" s="7"/>
      <c r="U125" s="7"/>
      <c r="V125" s="7"/>
      <c r="W125" s="7"/>
      <c r="X125" s="7"/>
      <c r="Y125" s="7"/>
      <c r="Z125" s="7"/>
    </row>
    <row r="126" spans="1:26" ht="14.25" customHeight="1">
      <c r="A126" s="118"/>
      <c r="B126" s="118"/>
      <c r="C126" s="112"/>
      <c r="D126" s="7"/>
      <c r="E126" s="7"/>
      <c r="F126" s="7"/>
      <c r="G126" s="7"/>
      <c r="H126" s="7"/>
      <c r="I126" s="7"/>
      <c r="J126" s="7"/>
      <c r="K126" s="7"/>
      <c r="L126" s="7"/>
      <c r="M126" s="7"/>
      <c r="N126" s="7"/>
      <c r="O126" s="7"/>
      <c r="P126" s="7"/>
      <c r="Q126" s="7"/>
      <c r="R126" s="7"/>
      <c r="S126" s="7"/>
      <c r="T126" s="7"/>
      <c r="U126" s="7"/>
      <c r="V126" s="7"/>
      <c r="W126" s="7"/>
      <c r="X126" s="7"/>
      <c r="Y126" s="7"/>
      <c r="Z126" s="7"/>
    </row>
    <row r="127" spans="1:26" ht="14.25" customHeight="1">
      <c r="A127" s="118"/>
      <c r="B127" s="118"/>
      <c r="C127" s="112"/>
      <c r="D127" s="7"/>
      <c r="E127" s="7"/>
      <c r="F127" s="7"/>
      <c r="G127" s="7"/>
      <c r="H127" s="7"/>
      <c r="I127" s="7"/>
      <c r="J127" s="7"/>
      <c r="K127" s="7"/>
      <c r="L127" s="7"/>
      <c r="M127" s="7"/>
      <c r="N127" s="7"/>
      <c r="O127" s="7"/>
      <c r="P127" s="7"/>
      <c r="Q127" s="7"/>
      <c r="R127" s="7"/>
      <c r="S127" s="7"/>
      <c r="T127" s="7"/>
      <c r="U127" s="7"/>
      <c r="V127" s="7"/>
      <c r="W127" s="7"/>
      <c r="X127" s="7"/>
      <c r="Y127" s="7"/>
      <c r="Z127" s="7"/>
    </row>
    <row r="128" spans="1:26" ht="14.25" customHeight="1">
      <c r="A128" s="118"/>
      <c r="B128" s="118"/>
      <c r="C128" s="112"/>
      <c r="D128" s="7"/>
      <c r="E128" s="7"/>
      <c r="F128" s="7"/>
      <c r="G128" s="7"/>
      <c r="H128" s="7"/>
      <c r="I128" s="7"/>
      <c r="J128" s="7"/>
      <c r="K128" s="7"/>
      <c r="L128" s="7"/>
      <c r="M128" s="7"/>
      <c r="N128" s="7"/>
      <c r="O128" s="7"/>
      <c r="P128" s="7"/>
      <c r="Q128" s="7"/>
      <c r="R128" s="7"/>
      <c r="S128" s="7"/>
      <c r="T128" s="7"/>
      <c r="U128" s="7"/>
      <c r="V128" s="7"/>
      <c r="W128" s="7"/>
      <c r="X128" s="7"/>
      <c r="Y128" s="7"/>
      <c r="Z128" s="7"/>
    </row>
    <row r="129" spans="1:26" ht="14.25" customHeight="1">
      <c r="A129" s="118"/>
      <c r="B129" s="118"/>
      <c r="C129" s="112"/>
      <c r="D129" s="7"/>
      <c r="E129" s="7"/>
      <c r="F129" s="7"/>
      <c r="G129" s="7"/>
      <c r="H129" s="7"/>
      <c r="I129" s="7"/>
      <c r="J129" s="7"/>
      <c r="K129" s="7"/>
      <c r="L129" s="7"/>
      <c r="M129" s="7"/>
      <c r="N129" s="7"/>
      <c r="O129" s="7"/>
      <c r="P129" s="7"/>
      <c r="Q129" s="7"/>
      <c r="R129" s="7"/>
      <c r="S129" s="7"/>
      <c r="T129" s="7"/>
      <c r="U129" s="7"/>
      <c r="V129" s="7"/>
      <c r="W129" s="7"/>
      <c r="X129" s="7"/>
      <c r="Y129" s="7"/>
      <c r="Z129" s="7"/>
    </row>
    <row r="130" spans="1:26" ht="14.25" customHeight="1">
      <c r="A130" s="118"/>
      <c r="B130" s="118"/>
      <c r="C130" s="112"/>
      <c r="D130" s="7"/>
      <c r="E130" s="7"/>
      <c r="F130" s="7"/>
      <c r="G130" s="7"/>
      <c r="H130" s="7"/>
      <c r="I130" s="7"/>
      <c r="J130" s="7"/>
      <c r="K130" s="7"/>
      <c r="L130" s="7"/>
      <c r="M130" s="7"/>
      <c r="N130" s="7"/>
      <c r="O130" s="7"/>
      <c r="P130" s="7"/>
      <c r="Q130" s="7"/>
      <c r="R130" s="7"/>
      <c r="S130" s="7"/>
      <c r="T130" s="7"/>
      <c r="U130" s="7"/>
      <c r="V130" s="7"/>
      <c r="W130" s="7"/>
      <c r="X130" s="7"/>
      <c r="Y130" s="7"/>
      <c r="Z130" s="7"/>
    </row>
    <row r="131" spans="1:26" ht="14.25" customHeight="1">
      <c r="A131" s="118"/>
      <c r="B131" s="118"/>
      <c r="C131" s="112"/>
      <c r="D131" s="7"/>
      <c r="E131" s="7"/>
      <c r="F131" s="7"/>
      <c r="G131" s="7"/>
      <c r="H131" s="7"/>
      <c r="I131" s="7"/>
      <c r="J131" s="7"/>
      <c r="K131" s="7"/>
      <c r="L131" s="7"/>
      <c r="M131" s="7"/>
      <c r="N131" s="7"/>
      <c r="O131" s="7"/>
      <c r="P131" s="7"/>
      <c r="Q131" s="7"/>
      <c r="R131" s="7"/>
      <c r="S131" s="7"/>
      <c r="T131" s="7"/>
      <c r="U131" s="7"/>
      <c r="V131" s="7"/>
      <c r="W131" s="7"/>
      <c r="X131" s="7"/>
      <c r="Y131" s="7"/>
      <c r="Z131" s="7"/>
    </row>
    <row r="132" spans="1:26" ht="14.25" customHeight="1">
      <c r="A132" s="118"/>
      <c r="B132" s="118"/>
      <c r="C132" s="112"/>
      <c r="D132" s="7"/>
      <c r="E132" s="7"/>
      <c r="F132" s="7"/>
      <c r="G132" s="7"/>
      <c r="H132" s="7"/>
      <c r="I132" s="7"/>
      <c r="J132" s="7"/>
      <c r="K132" s="7"/>
      <c r="L132" s="7"/>
      <c r="M132" s="7"/>
      <c r="N132" s="7"/>
      <c r="O132" s="7"/>
      <c r="P132" s="7"/>
      <c r="Q132" s="7"/>
      <c r="R132" s="7"/>
      <c r="S132" s="7"/>
      <c r="T132" s="7"/>
      <c r="U132" s="7"/>
      <c r="V132" s="7"/>
      <c r="W132" s="7"/>
      <c r="X132" s="7"/>
      <c r="Y132" s="7"/>
      <c r="Z132" s="7"/>
    </row>
    <row r="133" spans="1:26" ht="14.25" customHeight="1">
      <c r="A133" s="118"/>
      <c r="B133" s="118"/>
      <c r="C133" s="112"/>
      <c r="D133" s="7"/>
      <c r="E133" s="7"/>
      <c r="F133" s="7"/>
      <c r="G133" s="7"/>
      <c r="H133" s="7"/>
      <c r="I133" s="7"/>
      <c r="J133" s="7"/>
      <c r="K133" s="7"/>
      <c r="L133" s="7"/>
      <c r="M133" s="7"/>
      <c r="N133" s="7"/>
      <c r="O133" s="7"/>
      <c r="P133" s="7"/>
      <c r="Q133" s="7"/>
      <c r="R133" s="7"/>
      <c r="S133" s="7"/>
      <c r="T133" s="7"/>
      <c r="U133" s="7"/>
      <c r="V133" s="7"/>
      <c r="W133" s="7"/>
      <c r="X133" s="7"/>
      <c r="Y133" s="7"/>
      <c r="Z133" s="7"/>
    </row>
    <row r="134" spans="1:26" ht="14.25" customHeight="1">
      <c r="A134" s="118"/>
      <c r="B134" s="118"/>
      <c r="C134" s="112"/>
      <c r="D134" s="7"/>
      <c r="E134" s="7"/>
      <c r="F134" s="7"/>
      <c r="G134" s="7"/>
      <c r="H134" s="7"/>
      <c r="I134" s="7"/>
      <c r="J134" s="7"/>
      <c r="K134" s="7"/>
      <c r="L134" s="7"/>
      <c r="M134" s="7"/>
      <c r="N134" s="7"/>
      <c r="O134" s="7"/>
      <c r="P134" s="7"/>
      <c r="Q134" s="7"/>
      <c r="R134" s="7"/>
      <c r="S134" s="7"/>
      <c r="T134" s="7"/>
      <c r="U134" s="7"/>
      <c r="V134" s="7"/>
      <c r="W134" s="7"/>
      <c r="X134" s="7"/>
      <c r="Y134" s="7"/>
      <c r="Z134" s="7"/>
    </row>
    <row r="135" spans="1:26" ht="14.25" customHeight="1">
      <c r="A135" s="118"/>
      <c r="B135" s="118"/>
      <c r="C135" s="112"/>
      <c r="D135" s="7"/>
      <c r="E135" s="7"/>
      <c r="F135" s="7"/>
      <c r="G135" s="7"/>
      <c r="H135" s="7"/>
      <c r="I135" s="7"/>
      <c r="J135" s="7"/>
      <c r="K135" s="7"/>
      <c r="L135" s="7"/>
      <c r="M135" s="7"/>
      <c r="N135" s="7"/>
      <c r="O135" s="7"/>
      <c r="P135" s="7"/>
      <c r="Q135" s="7"/>
      <c r="R135" s="7"/>
      <c r="S135" s="7"/>
      <c r="T135" s="7"/>
      <c r="U135" s="7"/>
      <c r="V135" s="7"/>
      <c r="W135" s="7"/>
      <c r="X135" s="7"/>
      <c r="Y135" s="7"/>
      <c r="Z135" s="7"/>
    </row>
    <row r="136" spans="1:26" ht="14.25" customHeight="1">
      <c r="A136" s="118"/>
      <c r="B136" s="118"/>
      <c r="C136" s="112"/>
      <c r="D136" s="7"/>
      <c r="E136" s="7"/>
      <c r="F136" s="7"/>
      <c r="G136" s="7"/>
      <c r="H136" s="7"/>
      <c r="I136" s="7"/>
      <c r="J136" s="7"/>
      <c r="K136" s="7"/>
      <c r="L136" s="7"/>
      <c r="M136" s="7"/>
      <c r="N136" s="7"/>
      <c r="O136" s="7"/>
      <c r="P136" s="7"/>
      <c r="Q136" s="7"/>
      <c r="R136" s="7"/>
      <c r="S136" s="7"/>
      <c r="T136" s="7"/>
      <c r="U136" s="7"/>
      <c r="V136" s="7"/>
      <c r="W136" s="7"/>
      <c r="X136" s="7"/>
      <c r="Y136" s="7"/>
      <c r="Z136" s="7"/>
    </row>
    <row r="137" spans="1:26" ht="14.25" customHeight="1">
      <c r="A137" s="118"/>
      <c r="B137" s="118"/>
      <c r="C137" s="112"/>
      <c r="D137" s="7"/>
      <c r="E137" s="7"/>
      <c r="F137" s="7"/>
      <c r="G137" s="7"/>
      <c r="H137" s="7"/>
      <c r="I137" s="7"/>
      <c r="J137" s="7"/>
      <c r="K137" s="7"/>
      <c r="L137" s="7"/>
      <c r="M137" s="7"/>
      <c r="N137" s="7"/>
      <c r="O137" s="7"/>
      <c r="P137" s="7"/>
      <c r="Q137" s="7"/>
      <c r="R137" s="7"/>
      <c r="S137" s="7"/>
      <c r="T137" s="7"/>
      <c r="U137" s="7"/>
      <c r="V137" s="7"/>
      <c r="W137" s="7"/>
      <c r="X137" s="7"/>
      <c r="Y137" s="7"/>
      <c r="Z137" s="7"/>
    </row>
    <row r="138" spans="1:26" ht="14.25" customHeight="1">
      <c r="A138" s="118"/>
      <c r="B138" s="118"/>
      <c r="C138" s="112"/>
      <c r="D138" s="7"/>
      <c r="E138" s="7"/>
      <c r="F138" s="7"/>
      <c r="G138" s="7"/>
      <c r="H138" s="7"/>
      <c r="I138" s="7"/>
      <c r="J138" s="7"/>
      <c r="K138" s="7"/>
      <c r="L138" s="7"/>
      <c r="M138" s="7"/>
      <c r="N138" s="7"/>
      <c r="O138" s="7"/>
      <c r="P138" s="7"/>
      <c r="Q138" s="7"/>
      <c r="R138" s="7"/>
      <c r="S138" s="7"/>
      <c r="T138" s="7"/>
      <c r="U138" s="7"/>
      <c r="V138" s="7"/>
      <c r="W138" s="7"/>
      <c r="X138" s="7"/>
      <c r="Y138" s="7"/>
      <c r="Z138" s="7"/>
    </row>
    <row r="139" spans="1:26" ht="14.25" customHeight="1">
      <c r="A139" s="118"/>
      <c r="B139" s="118"/>
      <c r="C139" s="112"/>
      <c r="D139" s="7"/>
      <c r="E139" s="7"/>
      <c r="F139" s="7"/>
      <c r="G139" s="7"/>
      <c r="H139" s="7"/>
      <c r="I139" s="7"/>
      <c r="J139" s="7"/>
      <c r="K139" s="7"/>
      <c r="L139" s="7"/>
      <c r="M139" s="7"/>
      <c r="N139" s="7"/>
      <c r="O139" s="7"/>
      <c r="P139" s="7"/>
      <c r="Q139" s="7"/>
      <c r="R139" s="7"/>
      <c r="S139" s="7"/>
      <c r="T139" s="7"/>
      <c r="U139" s="7"/>
      <c r="V139" s="7"/>
      <c r="W139" s="7"/>
      <c r="X139" s="7"/>
      <c r="Y139" s="7"/>
      <c r="Z139" s="7"/>
    </row>
    <row r="140" spans="1:26" ht="14.25" customHeight="1">
      <c r="A140" s="118"/>
      <c r="B140" s="118"/>
      <c r="C140" s="112"/>
      <c r="D140" s="7"/>
      <c r="E140" s="7"/>
      <c r="F140" s="7"/>
      <c r="G140" s="7"/>
      <c r="H140" s="7"/>
      <c r="I140" s="7"/>
      <c r="J140" s="7"/>
      <c r="K140" s="7"/>
      <c r="L140" s="7"/>
      <c r="M140" s="7"/>
      <c r="N140" s="7"/>
      <c r="O140" s="7"/>
      <c r="P140" s="7"/>
      <c r="Q140" s="7"/>
      <c r="R140" s="7"/>
      <c r="S140" s="7"/>
      <c r="T140" s="7"/>
      <c r="U140" s="7"/>
      <c r="V140" s="7"/>
      <c r="W140" s="7"/>
      <c r="X140" s="7"/>
      <c r="Y140" s="7"/>
      <c r="Z140" s="7"/>
    </row>
    <row r="141" spans="1:26" ht="14.25" customHeight="1">
      <c r="A141" s="118"/>
      <c r="B141" s="118"/>
      <c r="C141" s="112"/>
      <c r="D141" s="7"/>
      <c r="E141" s="7"/>
      <c r="F141" s="7"/>
      <c r="G141" s="7"/>
      <c r="H141" s="7"/>
      <c r="I141" s="7"/>
      <c r="J141" s="7"/>
      <c r="K141" s="7"/>
      <c r="L141" s="7"/>
      <c r="M141" s="7"/>
      <c r="N141" s="7"/>
      <c r="O141" s="7"/>
      <c r="P141" s="7"/>
      <c r="Q141" s="7"/>
      <c r="R141" s="7"/>
      <c r="S141" s="7"/>
      <c r="T141" s="7"/>
      <c r="U141" s="7"/>
      <c r="V141" s="7"/>
      <c r="W141" s="7"/>
      <c r="X141" s="7"/>
      <c r="Y141" s="7"/>
      <c r="Z141" s="7"/>
    </row>
    <row r="142" spans="1:26" ht="14.25" customHeight="1">
      <c r="A142" s="118"/>
      <c r="B142" s="118"/>
      <c r="C142" s="112"/>
      <c r="D142" s="7"/>
      <c r="E142" s="7"/>
      <c r="F142" s="7"/>
      <c r="G142" s="7"/>
      <c r="H142" s="7"/>
      <c r="I142" s="7"/>
      <c r="J142" s="7"/>
      <c r="K142" s="7"/>
      <c r="L142" s="7"/>
      <c r="M142" s="7"/>
      <c r="N142" s="7"/>
      <c r="O142" s="7"/>
      <c r="P142" s="7"/>
      <c r="Q142" s="7"/>
      <c r="R142" s="7"/>
      <c r="S142" s="7"/>
      <c r="T142" s="7"/>
      <c r="U142" s="7"/>
      <c r="V142" s="7"/>
      <c r="W142" s="7"/>
      <c r="X142" s="7"/>
      <c r="Y142" s="7"/>
      <c r="Z142" s="7"/>
    </row>
    <row r="143" spans="1:26" ht="14.25" customHeight="1">
      <c r="A143" s="118"/>
      <c r="B143" s="118"/>
      <c r="C143" s="112"/>
      <c r="D143" s="7"/>
      <c r="E143" s="7"/>
      <c r="F143" s="7"/>
      <c r="G143" s="7"/>
      <c r="H143" s="7"/>
      <c r="I143" s="7"/>
      <c r="J143" s="7"/>
      <c r="K143" s="7"/>
      <c r="L143" s="7"/>
      <c r="M143" s="7"/>
      <c r="N143" s="7"/>
      <c r="O143" s="7"/>
      <c r="P143" s="7"/>
      <c r="Q143" s="7"/>
      <c r="R143" s="7"/>
      <c r="S143" s="7"/>
      <c r="T143" s="7"/>
      <c r="U143" s="7"/>
      <c r="V143" s="7"/>
      <c r="W143" s="7"/>
      <c r="X143" s="7"/>
      <c r="Y143" s="7"/>
      <c r="Z143" s="7"/>
    </row>
    <row r="144" spans="1:26" ht="14.25" customHeight="1">
      <c r="A144" s="118"/>
      <c r="B144" s="118"/>
      <c r="C144" s="112"/>
      <c r="D144" s="7"/>
      <c r="E144" s="7"/>
      <c r="F144" s="7"/>
      <c r="G144" s="7"/>
      <c r="H144" s="7"/>
      <c r="I144" s="7"/>
      <c r="J144" s="7"/>
      <c r="K144" s="7"/>
      <c r="L144" s="7"/>
      <c r="M144" s="7"/>
      <c r="N144" s="7"/>
      <c r="O144" s="7"/>
      <c r="P144" s="7"/>
      <c r="Q144" s="7"/>
      <c r="R144" s="7"/>
      <c r="S144" s="7"/>
      <c r="T144" s="7"/>
      <c r="U144" s="7"/>
      <c r="V144" s="7"/>
      <c r="W144" s="7"/>
      <c r="X144" s="7"/>
      <c r="Y144" s="7"/>
      <c r="Z144" s="7"/>
    </row>
    <row r="145" spans="1:26" ht="14.25" customHeight="1">
      <c r="A145" s="118"/>
      <c r="B145" s="118"/>
      <c r="C145" s="112"/>
      <c r="D145" s="7"/>
      <c r="E145" s="7"/>
      <c r="F145" s="7"/>
      <c r="G145" s="7"/>
      <c r="H145" s="7"/>
      <c r="I145" s="7"/>
      <c r="J145" s="7"/>
      <c r="K145" s="7"/>
      <c r="L145" s="7"/>
      <c r="M145" s="7"/>
      <c r="N145" s="7"/>
      <c r="O145" s="7"/>
      <c r="P145" s="7"/>
      <c r="Q145" s="7"/>
      <c r="R145" s="7"/>
      <c r="S145" s="7"/>
      <c r="T145" s="7"/>
      <c r="U145" s="7"/>
      <c r="V145" s="7"/>
      <c r="W145" s="7"/>
      <c r="X145" s="7"/>
      <c r="Y145" s="7"/>
      <c r="Z145" s="7"/>
    </row>
    <row r="146" spans="1:26" ht="14.25" customHeight="1">
      <c r="A146" s="118"/>
      <c r="B146" s="118"/>
      <c r="C146" s="112"/>
      <c r="D146" s="7"/>
      <c r="E146" s="7"/>
      <c r="F146" s="7"/>
      <c r="G146" s="7"/>
      <c r="H146" s="7"/>
      <c r="I146" s="7"/>
      <c r="J146" s="7"/>
      <c r="K146" s="7"/>
      <c r="L146" s="7"/>
      <c r="M146" s="7"/>
      <c r="N146" s="7"/>
      <c r="O146" s="7"/>
      <c r="P146" s="7"/>
      <c r="Q146" s="7"/>
      <c r="R146" s="7"/>
      <c r="S146" s="7"/>
      <c r="T146" s="7"/>
      <c r="U146" s="7"/>
      <c r="V146" s="7"/>
      <c r="W146" s="7"/>
      <c r="X146" s="7"/>
      <c r="Y146" s="7"/>
      <c r="Z146" s="7"/>
    </row>
    <row r="147" spans="1:26" ht="14.25" customHeight="1">
      <c r="A147" s="118"/>
      <c r="B147" s="118"/>
      <c r="C147" s="112"/>
      <c r="D147" s="7"/>
      <c r="E147" s="7"/>
      <c r="F147" s="7"/>
      <c r="G147" s="7"/>
      <c r="H147" s="7"/>
      <c r="I147" s="7"/>
      <c r="J147" s="7"/>
      <c r="K147" s="7"/>
      <c r="L147" s="7"/>
      <c r="M147" s="7"/>
      <c r="N147" s="7"/>
      <c r="O147" s="7"/>
      <c r="P147" s="7"/>
      <c r="Q147" s="7"/>
      <c r="R147" s="7"/>
      <c r="S147" s="7"/>
      <c r="T147" s="7"/>
      <c r="U147" s="7"/>
      <c r="V147" s="7"/>
      <c r="W147" s="7"/>
      <c r="X147" s="7"/>
      <c r="Y147" s="7"/>
      <c r="Z147" s="7"/>
    </row>
    <row r="148" spans="1:26" ht="14.25" customHeight="1">
      <c r="A148" s="118"/>
      <c r="B148" s="118"/>
      <c r="C148" s="112"/>
      <c r="D148" s="7"/>
      <c r="E148" s="7"/>
      <c r="F148" s="7"/>
      <c r="G148" s="7"/>
      <c r="H148" s="7"/>
      <c r="I148" s="7"/>
      <c r="J148" s="7"/>
      <c r="K148" s="7"/>
      <c r="L148" s="7"/>
      <c r="M148" s="7"/>
      <c r="N148" s="7"/>
      <c r="O148" s="7"/>
      <c r="P148" s="7"/>
      <c r="Q148" s="7"/>
      <c r="R148" s="7"/>
      <c r="S148" s="7"/>
      <c r="T148" s="7"/>
      <c r="U148" s="7"/>
      <c r="V148" s="7"/>
      <c r="W148" s="7"/>
      <c r="X148" s="7"/>
      <c r="Y148" s="7"/>
      <c r="Z148" s="7"/>
    </row>
    <row r="149" spans="1:26" ht="14.25" customHeight="1">
      <c r="A149" s="118"/>
      <c r="B149" s="118"/>
      <c r="C149" s="112"/>
      <c r="D149" s="7"/>
      <c r="E149" s="7"/>
      <c r="F149" s="7"/>
      <c r="G149" s="7"/>
      <c r="H149" s="7"/>
      <c r="I149" s="7"/>
      <c r="J149" s="7"/>
      <c r="K149" s="7"/>
      <c r="L149" s="7"/>
      <c r="M149" s="7"/>
      <c r="N149" s="7"/>
      <c r="O149" s="7"/>
      <c r="P149" s="7"/>
      <c r="Q149" s="7"/>
      <c r="R149" s="7"/>
      <c r="S149" s="7"/>
      <c r="T149" s="7"/>
      <c r="U149" s="7"/>
      <c r="V149" s="7"/>
      <c r="W149" s="7"/>
      <c r="X149" s="7"/>
      <c r="Y149" s="7"/>
      <c r="Z149" s="7"/>
    </row>
    <row r="150" spans="1:26" ht="14.25" customHeight="1">
      <c r="A150" s="118"/>
      <c r="B150" s="118"/>
      <c r="C150" s="112"/>
      <c r="D150" s="7"/>
      <c r="E150" s="7"/>
      <c r="F150" s="7"/>
      <c r="G150" s="7"/>
      <c r="H150" s="7"/>
      <c r="I150" s="7"/>
      <c r="J150" s="7"/>
      <c r="K150" s="7"/>
      <c r="L150" s="7"/>
      <c r="M150" s="7"/>
      <c r="N150" s="7"/>
      <c r="O150" s="7"/>
      <c r="P150" s="7"/>
      <c r="Q150" s="7"/>
      <c r="R150" s="7"/>
      <c r="S150" s="7"/>
      <c r="T150" s="7"/>
      <c r="U150" s="7"/>
      <c r="V150" s="7"/>
      <c r="W150" s="7"/>
      <c r="X150" s="7"/>
      <c r="Y150" s="7"/>
      <c r="Z150" s="7"/>
    </row>
    <row r="151" spans="1:26" ht="14.25" customHeight="1">
      <c r="A151" s="118"/>
      <c r="B151" s="118"/>
      <c r="C151" s="112"/>
      <c r="D151" s="7"/>
      <c r="E151" s="7"/>
      <c r="F151" s="7"/>
      <c r="G151" s="7"/>
      <c r="H151" s="7"/>
      <c r="I151" s="7"/>
      <c r="J151" s="7"/>
      <c r="K151" s="7"/>
      <c r="L151" s="7"/>
      <c r="M151" s="7"/>
      <c r="N151" s="7"/>
      <c r="O151" s="7"/>
      <c r="P151" s="7"/>
      <c r="Q151" s="7"/>
      <c r="R151" s="7"/>
      <c r="S151" s="7"/>
      <c r="T151" s="7"/>
      <c r="U151" s="7"/>
      <c r="V151" s="7"/>
      <c r="W151" s="7"/>
      <c r="X151" s="7"/>
      <c r="Y151" s="7"/>
      <c r="Z151" s="7"/>
    </row>
    <row r="152" spans="1:26" ht="14.25" customHeight="1">
      <c r="A152" s="118"/>
      <c r="B152" s="118"/>
      <c r="C152" s="112"/>
      <c r="D152" s="7"/>
      <c r="E152" s="7"/>
      <c r="F152" s="7"/>
      <c r="G152" s="7"/>
      <c r="H152" s="7"/>
      <c r="I152" s="7"/>
      <c r="J152" s="7"/>
      <c r="K152" s="7"/>
      <c r="L152" s="7"/>
      <c r="M152" s="7"/>
      <c r="N152" s="7"/>
      <c r="O152" s="7"/>
      <c r="P152" s="7"/>
      <c r="Q152" s="7"/>
      <c r="R152" s="7"/>
      <c r="S152" s="7"/>
      <c r="T152" s="7"/>
      <c r="U152" s="7"/>
      <c r="V152" s="7"/>
      <c r="W152" s="7"/>
      <c r="X152" s="7"/>
      <c r="Y152" s="7"/>
      <c r="Z152" s="7"/>
    </row>
    <row r="153" spans="1:26" ht="14.25" customHeight="1">
      <c r="A153" s="118"/>
      <c r="B153" s="118"/>
      <c r="C153" s="112"/>
      <c r="D153" s="7"/>
      <c r="E153" s="7"/>
      <c r="F153" s="7"/>
      <c r="G153" s="7"/>
      <c r="H153" s="7"/>
      <c r="I153" s="7"/>
      <c r="J153" s="7"/>
      <c r="K153" s="7"/>
      <c r="L153" s="7"/>
      <c r="M153" s="7"/>
      <c r="N153" s="7"/>
      <c r="O153" s="7"/>
      <c r="P153" s="7"/>
      <c r="Q153" s="7"/>
      <c r="R153" s="7"/>
      <c r="S153" s="7"/>
      <c r="T153" s="7"/>
      <c r="U153" s="7"/>
      <c r="V153" s="7"/>
      <c r="W153" s="7"/>
      <c r="X153" s="7"/>
      <c r="Y153" s="7"/>
      <c r="Z153" s="7"/>
    </row>
    <row r="154" spans="1:26" ht="14.25" customHeight="1">
      <c r="A154" s="118"/>
      <c r="B154" s="118"/>
      <c r="C154" s="112"/>
      <c r="D154" s="7"/>
      <c r="E154" s="7"/>
      <c r="F154" s="7"/>
      <c r="G154" s="7"/>
      <c r="H154" s="7"/>
      <c r="I154" s="7"/>
      <c r="J154" s="7"/>
      <c r="K154" s="7"/>
      <c r="L154" s="7"/>
      <c r="M154" s="7"/>
      <c r="N154" s="7"/>
      <c r="O154" s="7"/>
      <c r="P154" s="7"/>
      <c r="Q154" s="7"/>
      <c r="R154" s="7"/>
      <c r="S154" s="7"/>
      <c r="T154" s="7"/>
      <c r="U154" s="7"/>
      <c r="V154" s="7"/>
      <c r="W154" s="7"/>
      <c r="X154" s="7"/>
      <c r="Y154" s="7"/>
      <c r="Z154" s="7"/>
    </row>
    <row r="155" spans="1:26" ht="14.25" customHeight="1">
      <c r="A155" s="118"/>
      <c r="B155" s="118"/>
      <c r="C155" s="112"/>
      <c r="D155" s="7"/>
      <c r="E155" s="7"/>
      <c r="F155" s="7"/>
      <c r="G155" s="7"/>
      <c r="H155" s="7"/>
      <c r="I155" s="7"/>
      <c r="J155" s="7"/>
      <c r="K155" s="7"/>
      <c r="L155" s="7"/>
      <c r="M155" s="7"/>
      <c r="N155" s="7"/>
      <c r="O155" s="7"/>
      <c r="P155" s="7"/>
      <c r="Q155" s="7"/>
      <c r="R155" s="7"/>
      <c r="S155" s="7"/>
      <c r="T155" s="7"/>
      <c r="U155" s="7"/>
      <c r="V155" s="7"/>
      <c r="W155" s="7"/>
      <c r="X155" s="7"/>
      <c r="Y155" s="7"/>
      <c r="Z155" s="7"/>
    </row>
    <row r="156" spans="1:26" ht="14.25" customHeight="1">
      <c r="A156" s="118"/>
      <c r="B156" s="118"/>
      <c r="C156" s="112"/>
      <c r="D156" s="7"/>
      <c r="E156" s="7"/>
      <c r="F156" s="7"/>
      <c r="G156" s="7"/>
      <c r="H156" s="7"/>
      <c r="I156" s="7"/>
      <c r="J156" s="7"/>
      <c r="K156" s="7"/>
      <c r="L156" s="7"/>
      <c r="M156" s="7"/>
      <c r="N156" s="7"/>
      <c r="O156" s="7"/>
      <c r="P156" s="7"/>
      <c r="Q156" s="7"/>
      <c r="R156" s="7"/>
      <c r="S156" s="7"/>
      <c r="T156" s="7"/>
      <c r="U156" s="7"/>
      <c r="V156" s="7"/>
      <c r="W156" s="7"/>
      <c r="X156" s="7"/>
      <c r="Y156" s="7"/>
      <c r="Z156" s="7"/>
    </row>
    <row r="157" spans="1:26" ht="14.25" customHeight="1">
      <c r="A157" s="118"/>
      <c r="B157" s="118"/>
      <c r="C157" s="112"/>
      <c r="D157" s="7"/>
      <c r="E157" s="7"/>
      <c r="F157" s="7"/>
      <c r="G157" s="7"/>
      <c r="H157" s="7"/>
      <c r="I157" s="7"/>
      <c r="J157" s="7"/>
      <c r="K157" s="7"/>
      <c r="L157" s="7"/>
      <c r="M157" s="7"/>
      <c r="N157" s="7"/>
      <c r="O157" s="7"/>
      <c r="P157" s="7"/>
      <c r="Q157" s="7"/>
      <c r="R157" s="7"/>
      <c r="S157" s="7"/>
      <c r="T157" s="7"/>
      <c r="U157" s="7"/>
      <c r="V157" s="7"/>
      <c r="W157" s="7"/>
      <c r="X157" s="7"/>
      <c r="Y157" s="7"/>
      <c r="Z157" s="7"/>
    </row>
    <row r="158" spans="1:26" ht="14.25" customHeight="1">
      <c r="A158" s="118"/>
      <c r="B158" s="118"/>
      <c r="C158" s="112"/>
      <c r="D158" s="7"/>
      <c r="E158" s="7"/>
      <c r="F158" s="7"/>
      <c r="G158" s="7"/>
      <c r="H158" s="7"/>
      <c r="I158" s="7"/>
      <c r="J158" s="7"/>
      <c r="K158" s="7"/>
      <c r="L158" s="7"/>
      <c r="M158" s="7"/>
      <c r="N158" s="7"/>
      <c r="O158" s="7"/>
      <c r="P158" s="7"/>
      <c r="Q158" s="7"/>
      <c r="R158" s="7"/>
      <c r="S158" s="7"/>
      <c r="T158" s="7"/>
      <c r="U158" s="7"/>
      <c r="V158" s="7"/>
      <c r="W158" s="7"/>
      <c r="X158" s="7"/>
      <c r="Y158" s="7"/>
      <c r="Z158" s="7"/>
    </row>
    <row r="159" spans="1:26" ht="14.25" customHeight="1">
      <c r="A159" s="118"/>
      <c r="B159" s="118"/>
      <c r="C159" s="112"/>
      <c r="D159" s="7"/>
      <c r="E159" s="7"/>
      <c r="F159" s="7"/>
      <c r="G159" s="7"/>
      <c r="H159" s="7"/>
      <c r="I159" s="7"/>
      <c r="J159" s="7"/>
      <c r="K159" s="7"/>
      <c r="L159" s="7"/>
      <c r="M159" s="7"/>
      <c r="N159" s="7"/>
      <c r="O159" s="7"/>
      <c r="P159" s="7"/>
      <c r="Q159" s="7"/>
      <c r="R159" s="7"/>
      <c r="S159" s="7"/>
      <c r="T159" s="7"/>
      <c r="U159" s="7"/>
      <c r="V159" s="7"/>
      <c r="W159" s="7"/>
      <c r="X159" s="7"/>
      <c r="Y159" s="7"/>
      <c r="Z159" s="7"/>
    </row>
    <row r="160" spans="1:26" ht="14.25" customHeight="1">
      <c r="A160" s="118"/>
      <c r="B160" s="118"/>
      <c r="C160" s="112"/>
      <c r="D160" s="7"/>
      <c r="E160" s="7"/>
      <c r="F160" s="7"/>
      <c r="G160" s="7"/>
      <c r="H160" s="7"/>
      <c r="I160" s="7"/>
      <c r="J160" s="7"/>
      <c r="K160" s="7"/>
      <c r="L160" s="7"/>
      <c r="M160" s="7"/>
      <c r="N160" s="7"/>
      <c r="O160" s="7"/>
      <c r="P160" s="7"/>
      <c r="Q160" s="7"/>
      <c r="R160" s="7"/>
      <c r="S160" s="7"/>
      <c r="T160" s="7"/>
      <c r="U160" s="7"/>
      <c r="V160" s="7"/>
      <c r="W160" s="7"/>
      <c r="X160" s="7"/>
      <c r="Y160" s="7"/>
      <c r="Z160" s="7"/>
    </row>
    <row r="161" spans="1:26" ht="14.25" customHeight="1">
      <c r="A161" s="118"/>
      <c r="B161" s="118"/>
      <c r="C161" s="112"/>
      <c r="D161" s="7"/>
      <c r="E161" s="7"/>
      <c r="F161" s="7"/>
      <c r="G161" s="7"/>
      <c r="H161" s="7"/>
      <c r="I161" s="7"/>
      <c r="J161" s="7"/>
      <c r="K161" s="7"/>
      <c r="L161" s="7"/>
      <c r="M161" s="7"/>
      <c r="N161" s="7"/>
      <c r="O161" s="7"/>
      <c r="P161" s="7"/>
      <c r="Q161" s="7"/>
      <c r="R161" s="7"/>
      <c r="S161" s="7"/>
      <c r="T161" s="7"/>
      <c r="U161" s="7"/>
      <c r="V161" s="7"/>
      <c r="W161" s="7"/>
      <c r="X161" s="7"/>
      <c r="Y161" s="7"/>
      <c r="Z161" s="7"/>
    </row>
    <row r="162" spans="1:26" ht="14.25" customHeight="1">
      <c r="A162" s="118"/>
      <c r="B162" s="118"/>
      <c r="C162" s="112"/>
      <c r="D162" s="7"/>
      <c r="E162" s="7"/>
      <c r="F162" s="7"/>
      <c r="G162" s="7"/>
      <c r="H162" s="7"/>
      <c r="I162" s="7"/>
      <c r="J162" s="7"/>
      <c r="K162" s="7"/>
      <c r="L162" s="7"/>
      <c r="M162" s="7"/>
      <c r="N162" s="7"/>
      <c r="O162" s="7"/>
      <c r="P162" s="7"/>
      <c r="Q162" s="7"/>
      <c r="R162" s="7"/>
      <c r="S162" s="7"/>
      <c r="T162" s="7"/>
      <c r="U162" s="7"/>
      <c r="V162" s="7"/>
      <c r="W162" s="7"/>
      <c r="X162" s="7"/>
      <c r="Y162" s="7"/>
      <c r="Z162" s="7"/>
    </row>
    <row r="163" spans="1:26" ht="14.25" customHeight="1">
      <c r="A163" s="118"/>
      <c r="B163" s="118"/>
      <c r="C163" s="112"/>
      <c r="D163" s="7"/>
      <c r="E163" s="7"/>
      <c r="F163" s="7"/>
      <c r="G163" s="7"/>
      <c r="H163" s="7"/>
      <c r="I163" s="7"/>
      <c r="J163" s="7"/>
      <c r="K163" s="7"/>
      <c r="L163" s="7"/>
      <c r="M163" s="7"/>
      <c r="N163" s="7"/>
      <c r="O163" s="7"/>
      <c r="P163" s="7"/>
      <c r="Q163" s="7"/>
      <c r="R163" s="7"/>
      <c r="S163" s="7"/>
      <c r="T163" s="7"/>
      <c r="U163" s="7"/>
      <c r="V163" s="7"/>
      <c r="W163" s="7"/>
      <c r="X163" s="7"/>
      <c r="Y163" s="7"/>
      <c r="Z163" s="7"/>
    </row>
    <row r="164" spans="1:26" ht="14.25" customHeight="1">
      <c r="A164" s="118"/>
      <c r="B164" s="118"/>
      <c r="C164" s="112"/>
      <c r="D164" s="7"/>
      <c r="E164" s="7"/>
      <c r="F164" s="7"/>
      <c r="G164" s="7"/>
      <c r="H164" s="7"/>
      <c r="I164" s="7"/>
      <c r="J164" s="7"/>
      <c r="K164" s="7"/>
      <c r="L164" s="7"/>
      <c r="M164" s="7"/>
      <c r="N164" s="7"/>
      <c r="O164" s="7"/>
      <c r="P164" s="7"/>
      <c r="Q164" s="7"/>
      <c r="R164" s="7"/>
      <c r="S164" s="7"/>
      <c r="T164" s="7"/>
      <c r="U164" s="7"/>
      <c r="V164" s="7"/>
      <c r="W164" s="7"/>
      <c r="X164" s="7"/>
      <c r="Y164" s="7"/>
      <c r="Z164" s="7"/>
    </row>
    <row r="165" spans="1:26" ht="14.25" customHeight="1">
      <c r="A165" s="118"/>
      <c r="B165" s="118"/>
      <c r="C165" s="112"/>
      <c r="D165" s="7"/>
      <c r="E165" s="7"/>
      <c r="F165" s="7"/>
      <c r="G165" s="7"/>
      <c r="H165" s="7"/>
      <c r="I165" s="7"/>
      <c r="J165" s="7"/>
      <c r="K165" s="7"/>
      <c r="L165" s="7"/>
      <c r="M165" s="7"/>
      <c r="N165" s="7"/>
      <c r="O165" s="7"/>
      <c r="P165" s="7"/>
      <c r="Q165" s="7"/>
      <c r="R165" s="7"/>
      <c r="S165" s="7"/>
      <c r="T165" s="7"/>
      <c r="U165" s="7"/>
      <c r="V165" s="7"/>
      <c r="W165" s="7"/>
      <c r="X165" s="7"/>
      <c r="Y165" s="7"/>
      <c r="Z165" s="7"/>
    </row>
    <row r="166" spans="1:26" ht="14.25" customHeight="1">
      <c r="A166" s="118"/>
      <c r="B166" s="118"/>
      <c r="C166" s="112"/>
      <c r="D166" s="7"/>
      <c r="E166" s="7"/>
      <c r="F166" s="7"/>
      <c r="G166" s="7"/>
      <c r="H166" s="7"/>
      <c r="I166" s="7"/>
      <c r="J166" s="7"/>
      <c r="K166" s="7"/>
      <c r="L166" s="7"/>
      <c r="M166" s="7"/>
      <c r="N166" s="7"/>
      <c r="O166" s="7"/>
      <c r="P166" s="7"/>
      <c r="Q166" s="7"/>
      <c r="R166" s="7"/>
      <c r="S166" s="7"/>
      <c r="T166" s="7"/>
      <c r="U166" s="7"/>
      <c r="V166" s="7"/>
      <c r="W166" s="7"/>
      <c r="X166" s="7"/>
      <c r="Y166" s="7"/>
      <c r="Z166" s="7"/>
    </row>
    <row r="167" spans="1:26" ht="14.25" customHeight="1">
      <c r="A167" s="118"/>
      <c r="B167" s="118"/>
      <c r="C167" s="112"/>
      <c r="D167" s="7"/>
      <c r="E167" s="7"/>
      <c r="F167" s="7"/>
      <c r="G167" s="7"/>
      <c r="H167" s="7"/>
      <c r="I167" s="7"/>
      <c r="J167" s="7"/>
      <c r="K167" s="7"/>
      <c r="L167" s="7"/>
      <c r="M167" s="7"/>
      <c r="N167" s="7"/>
      <c r="O167" s="7"/>
      <c r="P167" s="7"/>
      <c r="Q167" s="7"/>
      <c r="R167" s="7"/>
      <c r="S167" s="7"/>
      <c r="T167" s="7"/>
      <c r="U167" s="7"/>
      <c r="V167" s="7"/>
      <c r="W167" s="7"/>
      <c r="X167" s="7"/>
      <c r="Y167" s="7"/>
      <c r="Z167" s="7"/>
    </row>
    <row r="168" spans="1:26" ht="14.25" customHeight="1">
      <c r="A168" s="118"/>
      <c r="B168" s="118"/>
      <c r="C168" s="112"/>
      <c r="D168" s="7"/>
      <c r="E168" s="7"/>
      <c r="F168" s="7"/>
      <c r="G168" s="7"/>
      <c r="H168" s="7"/>
      <c r="I168" s="7"/>
      <c r="J168" s="7"/>
      <c r="K168" s="7"/>
      <c r="L168" s="7"/>
      <c r="M168" s="7"/>
      <c r="N168" s="7"/>
      <c r="O168" s="7"/>
      <c r="P168" s="7"/>
      <c r="Q168" s="7"/>
      <c r="R168" s="7"/>
      <c r="S168" s="7"/>
      <c r="T168" s="7"/>
      <c r="U168" s="7"/>
      <c r="V168" s="7"/>
      <c r="W168" s="7"/>
      <c r="X168" s="7"/>
      <c r="Y168" s="7"/>
      <c r="Z168" s="7"/>
    </row>
    <row r="169" spans="1:26" ht="14.25" customHeight="1">
      <c r="A169" s="118"/>
      <c r="B169" s="118"/>
      <c r="C169" s="112"/>
      <c r="D169" s="7"/>
      <c r="E169" s="7"/>
      <c r="F169" s="7"/>
      <c r="G169" s="7"/>
      <c r="H169" s="7"/>
      <c r="I169" s="7"/>
      <c r="J169" s="7"/>
      <c r="K169" s="7"/>
      <c r="L169" s="7"/>
      <c r="M169" s="7"/>
      <c r="N169" s="7"/>
      <c r="O169" s="7"/>
      <c r="P169" s="7"/>
      <c r="Q169" s="7"/>
      <c r="R169" s="7"/>
      <c r="S169" s="7"/>
      <c r="T169" s="7"/>
      <c r="U169" s="7"/>
      <c r="V169" s="7"/>
      <c r="W169" s="7"/>
      <c r="X169" s="7"/>
      <c r="Y169" s="7"/>
      <c r="Z169" s="7"/>
    </row>
    <row r="170" spans="1:26" ht="14.25" customHeight="1">
      <c r="A170" s="118"/>
      <c r="B170" s="118"/>
      <c r="C170" s="112"/>
      <c r="D170" s="7"/>
      <c r="E170" s="7"/>
      <c r="F170" s="7"/>
      <c r="G170" s="7"/>
      <c r="H170" s="7"/>
      <c r="I170" s="7"/>
      <c r="J170" s="7"/>
      <c r="K170" s="7"/>
      <c r="L170" s="7"/>
      <c r="M170" s="7"/>
      <c r="N170" s="7"/>
      <c r="O170" s="7"/>
      <c r="P170" s="7"/>
      <c r="Q170" s="7"/>
      <c r="R170" s="7"/>
      <c r="S170" s="7"/>
      <c r="T170" s="7"/>
      <c r="U170" s="7"/>
      <c r="V170" s="7"/>
      <c r="W170" s="7"/>
      <c r="X170" s="7"/>
      <c r="Y170" s="7"/>
      <c r="Z170" s="7"/>
    </row>
    <row r="171" spans="1:26" ht="14.25" customHeight="1">
      <c r="A171" s="118"/>
      <c r="B171" s="118"/>
      <c r="C171" s="112"/>
      <c r="D171" s="7"/>
      <c r="E171" s="7"/>
      <c r="F171" s="7"/>
      <c r="G171" s="7"/>
      <c r="H171" s="7"/>
      <c r="I171" s="7"/>
      <c r="J171" s="7"/>
      <c r="K171" s="7"/>
      <c r="L171" s="7"/>
      <c r="M171" s="7"/>
      <c r="N171" s="7"/>
      <c r="O171" s="7"/>
      <c r="P171" s="7"/>
      <c r="Q171" s="7"/>
      <c r="R171" s="7"/>
      <c r="S171" s="7"/>
      <c r="T171" s="7"/>
      <c r="U171" s="7"/>
      <c r="V171" s="7"/>
      <c r="W171" s="7"/>
      <c r="X171" s="7"/>
      <c r="Y171" s="7"/>
      <c r="Z171" s="7"/>
    </row>
    <row r="172" spans="1:26" ht="14.25" customHeight="1">
      <c r="A172" s="118"/>
      <c r="B172" s="118"/>
      <c r="C172" s="112"/>
      <c r="D172" s="7"/>
      <c r="E172" s="7"/>
      <c r="F172" s="7"/>
      <c r="G172" s="7"/>
      <c r="H172" s="7"/>
      <c r="I172" s="7"/>
      <c r="J172" s="7"/>
      <c r="K172" s="7"/>
      <c r="L172" s="7"/>
      <c r="M172" s="7"/>
      <c r="N172" s="7"/>
      <c r="O172" s="7"/>
      <c r="P172" s="7"/>
      <c r="Q172" s="7"/>
      <c r="R172" s="7"/>
      <c r="S172" s="7"/>
      <c r="T172" s="7"/>
      <c r="U172" s="7"/>
      <c r="V172" s="7"/>
      <c r="W172" s="7"/>
      <c r="X172" s="7"/>
      <c r="Y172" s="7"/>
      <c r="Z172" s="7"/>
    </row>
    <row r="173" spans="1:26" ht="14.25" customHeight="1">
      <c r="A173" s="118"/>
      <c r="B173" s="118"/>
      <c r="C173" s="112"/>
      <c r="D173" s="7"/>
      <c r="E173" s="7"/>
      <c r="F173" s="7"/>
      <c r="G173" s="7"/>
      <c r="H173" s="7"/>
      <c r="I173" s="7"/>
      <c r="J173" s="7"/>
      <c r="K173" s="7"/>
      <c r="L173" s="7"/>
      <c r="M173" s="7"/>
      <c r="N173" s="7"/>
      <c r="O173" s="7"/>
      <c r="P173" s="7"/>
      <c r="Q173" s="7"/>
      <c r="R173" s="7"/>
      <c r="S173" s="7"/>
      <c r="T173" s="7"/>
      <c r="U173" s="7"/>
      <c r="V173" s="7"/>
      <c r="W173" s="7"/>
      <c r="X173" s="7"/>
      <c r="Y173" s="7"/>
      <c r="Z173" s="7"/>
    </row>
    <row r="174" spans="1:26" ht="14.25" customHeight="1">
      <c r="A174" s="118"/>
      <c r="B174" s="118"/>
      <c r="C174" s="112"/>
      <c r="D174" s="7"/>
      <c r="E174" s="7"/>
      <c r="F174" s="7"/>
      <c r="G174" s="7"/>
      <c r="H174" s="7"/>
      <c r="I174" s="7"/>
      <c r="J174" s="7"/>
      <c r="K174" s="7"/>
      <c r="L174" s="7"/>
      <c r="M174" s="7"/>
      <c r="N174" s="7"/>
      <c r="O174" s="7"/>
      <c r="P174" s="7"/>
      <c r="Q174" s="7"/>
      <c r="R174" s="7"/>
      <c r="S174" s="7"/>
      <c r="T174" s="7"/>
      <c r="U174" s="7"/>
      <c r="V174" s="7"/>
      <c r="W174" s="7"/>
      <c r="X174" s="7"/>
      <c r="Y174" s="7"/>
      <c r="Z174" s="7"/>
    </row>
    <row r="175" spans="1:26" ht="14.25" customHeight="1">
      <c r="A175" s="118"/>
      <c r="B175" s="118"/>
      <c r="C175" s="112"/>
      <c r="D175" s="7"/>
      <c r="E175" s="7"/>
      <c r="F175" s="7"/>
      <c r="G175" s="7"/>
      <c r="H175" s="7"/>
      <c r="I175" s="7"/>
      <c r="J175" s="7"/>
      <c r="K175" s="7"/>
      <c r="L175" s="7"/>
      <c r="M175" s="7"/>
      <c r="N175" s="7"/>
      <c r="O175" s="7"/>
      <c r="P175" s="7"/>
      <c r="Q175" s="7"/>
      <c r="R175" s="7"/>
      <c r="S175" s="7"/>
      <c r="T175" s="7"/>
      <c r="U175" s="7"/>
      <c r="V175" s="7"/>
      <c r="W175" s="7"/>
      <c r="X175" s="7"/>
      <c r="Y175" s="7"/>
      <c r="Z175" s="7"/>
    </row>
    <row r="176" spans="1:26" ht="14.25" customHeight="1">
      <c r="A176" s="118"/>
      <c r="B176" s="118"/>
      <c r="C176" s="112"/>
      <c r="D176" s="7"/>
      <c r="E176" s="7"/>
      <c r="F176" s="7"/>
      <c r="G176" s="7"/>
      <c r="H176" s="7"/>
      <c r="I176" s="7"/>
      <c r="J176" s="7"/>
      <c r="K176" s="7"/>
      <c r="L176" s="7"/>
      <c r="M176" s="7"/>
      <c r="N176" s="7"/>
      <c r="O176" s="7"/>
      <c r="P176" s="7"/>
      <c r="Q176" s="7"/>
      <c r="R176" s="7"/>
      <c r="S176" s="7"/>
      <c r="T176" s="7"/>
      <c r="U176" s="7"/>
      <c r="V176" s="7"/>
      <c r="W176" s="7"/>
      <c r="X176" s="7"/>
      <c r="Y176" s="7"/>
      <c r="Z176" s="7"/>
    </row>
    <row r="177" spans="1:26" ht="14.25" customHeight="1">
      <c r="A177" s="118"/>
      <c r="B177" s="118"/>
      <c r="C177" s="112"/>
      <c r="D177" s="7"/>
      <c r="E177" s="7"/>
      <c r="F177" s="7"/>
      <c r="G177" s="7"/>
      <c r="H177" s="7"/>
      <c r="I177" s="7"/>
      <c r="J177" s="7"/>
      <c r="K177" s="7"/>
      <c r="L177" s="7"/>
      <c r="M177" s="7"/>
      <c r="N177" s="7"/>
      <c r="O177" s="7"/>
      <c r="P177" s="7"/>
      <c r="Q177" s="7"/>
      <c r="R177" s="7"/>
      <c r="S177" s="7"/>
      <c r="T177" s="7"/>
      <c r="U177" s="7"/>
      <c r="V177" s="7"/>
      <c r="W177" s="7"/>
      <c r="X177" s="7"/>
      <c r="Y177" s="7"/>
      <c r="Z177" s="7"/>
    </row>
    <row r="178" spans="1:26" ht="14.25" customHeight="1">
      <c r="A178" s="118"/>
      <c r="B178" s="118"/>
      <c r="C178" s="112"/>
      <c r="D178" s="7"/>
      <c r="E178" s="7"/>
      <c r="F178" s="7"/>
      <c r="G178" s="7"/>
      <c r="H178" s="7"/>
      <c r="I178" s="7"/>
      <c r="J178" s="7"/>
      <c r="K178" s="7"/>
      <c r="L178" s="7"/>
      <c r="M178" s="7"/>
      <c r="N178" s="7"/>
      <c r="O178" s="7"/>
      <c r="P178" s="7"/>
      <c r="Q178" s="7"/>
      <c r="R178" s="7"/>
      <c r="S178" s="7"/>
      <c r="T178" s="7"/>
      <c r="U178" s="7"/>
      <c r="V178" s="7"/>
      <c r="W178" s="7"/>
      <c r="X178" s="7"/>
      <c r="Y178" s="7"/>
      <c r="Z178" s="7"/>
    </row>
    <row r="179" spans="1:26" ht="14.25" customHeight="1">
      <c r="A179" s="118"/>
      <c r="B179" s="118"/>
      <c r="C179" s="112"/>
      <c r="D179" s="7"/>
      <c r="E179" s="7"/>
      <c r="F179" s="7"/>
      <c r="G179" s="7"/>
      <c r="H179" s="7"/>
      <c r="I179" s="7"/>
      <c r="J179" s="7"/>
      <c r="K179" s="7"/>
      <c r="L179" s="7"/>
      <c r="M179" s="7"/>
      <c r="N179" s="7"/>
      <c r="O179" s="7"/>
      <c r="P179" s="7"/>
      <c r="Q179" s="7"/>
      <c r="R179" s="7"/>
      <c r="S179" s="7"/>
      <c r="T179" s="7"/>
      <c r="U179" s="7"/>
      <c r="V179" s="7"/>
      <c r="W179" s="7"/>
      <c r="X179" s="7"/>
      <c r="Y179" s="7"/>
      <c r="Z179" s="7"/>
    </row>
    <row r="180" spans="1:26" ht="14.25" customHeight="1">
      <c r="A180" s="118"/>
      <c r="B180" s="118"/>
      <c r="C180" s="112"/>
      <c r="D180" s="7"/>
      <c r="E180" s="7"/>
      <c r="F180" s="7"/>
      <c r="G180" s="7"/>
      <c r="H180" s="7"/>
      <c r="I180" s="7"/>
      <c r="J180" s="7"/>
      <c r="K180" s="7"/>
      <c r="L180" s="7"/>
      <c r="M180" s="7"/>
      <c r="N180" s="7"/>
      <c r="O180" s="7"/>
      <c r="P180" s="7"/>
      <c r="Q180" s="7"/>
      <c r="R180" s="7"/>
      <c r="S180" s="7"/>
      <c r="T180" s="7"/>
      <c r="U180" s="7"/>
      <c r="V180" s="7"/>
      <c r="W180" s="7"/>
      <c r="X180" s="7"/>
      <c r="Y180" s="7"/>
      <c r="Z180" s="7"/>
    </row>
    <row r="181" spans="1:26" ht="14.25" customHeight="1">
      <c r="A181" s="118"/>
      <c r="B181" s="118"/>
      <c r="C181" s="112"/>
      <c r="D181" s="7"/>
      <c r="E181" s="7"/>
      <c r="F181" s="7"/>
      <c r="G181" s="7"/>
      <c r="H181" s="7"/>
      <c r="I181" s="7"/>
      <c r="J181" s="7"/>
      <c r="K181" s="7"/>
      <c r="L181" s="7"/>
      <c r="M181" s="7"/>
      <c r="N181" s="7"/>
      <c r="O181" s="7"/>
      <c r="P181" s="7"/>
      <c r="Q181" s="7"/>
      <c r="R181" s="7"/>
      <c r="S181" s="7"/>
      <c r="T181" s="7"/>
      <c r="U181" s="7"/>
      <c r="V181" s="7"/>
      <c r="W181" s="7"/>
      <c r="X181" s="7"/>
      <c r="Y181" s="7"/>
      <c r="Z181" s="7"/>
    </row>
    <row r="182" spans="1:26" ht="14.25" customHeight="1">
      <c r="A182" s="118"/>
      <c r="B182" s="118"/>
      <c r="C182" s="112"/>
      <c r="D182" s="7"/>
      <c r="E182" s="7"/>
      <c r="F182" s="7"/>
      <c r="G182" s="7"/>
      <c r="H182" s="7"/>
      <c r="I182" s="7"/>
      <c r="J182" s="7"/>
      <c r="K182" s="7"/>
      <c r="L182" s="7"/>
      <c r="M182" s="7"/>
      <c r="N182" s="7"/>
      <c r="O182" s="7"/>
      <c r="P182" s="7"/>
      <c r="Q182" s="7"/>
      <c r="R182" s="7"/>
      <c r="S182" s="7"/>
      <c r="T182" s="7"/>
      <c r="U182" s="7"/>
      <c r="V182" s="7"/>
      <c r="W182" s="7"/>
      <c r="X182" s="7"/>
      <c r="Y182" s="7"/>
      <c r="Z182" s="7"/>
    </row>
    <row r="183" spans="1:26" ht="14.25" customHeight="1">
      <c r="A183" s="118"/>
      <c r="B183" s="118"/>
      <c r="C183" s="112"/>
      <c r="D183" s="7"/>
      <c r="E183" s="7"/>
      <c r="F183" s="7"/>
      <c r="G183" s="7"/>
      <c r="H183" s="7"/>
      <c r="I183" s="7"/>
      <c r="J183" s="7"/>
      <c r="K183" s="7"/>
      <c r="L183" s="7"/>
      <c r="M183" s="7"/>
      <c r="N183" s="7"/>
      <c r="O183" s="7"/>
      <c r="P183" s="7"/>
      <c r="Q183" s="7"/>
      <c r="R183" s="7"/>
      <c r="S183" s="7"/>
      <c r="T183" s="7"/>
      <c r="U183" s="7"/>
      <c r="V183" s="7"/>
      <c r="W183" s="7"/>
      <c r="X183" s="7"/>
      <c r="Y183" s="7"/>
      <c r="Z183" s="7"/>
    </row>
    <row r="184" spans="1:26" ht="14.25" customHeight="1">
      <c r="A184" s="118"/>
      <c r="B184" s="118"/>
      <c r="C184" s="112"/>
      <c r="D184" s="7"/>
      <c r="E184" s="7"/>
      <c r="F184" s="7"/>
      <c r="G184" s="7"/>
      <c r="H184" s="7"/>
      <c r="I184" s="7"/>
      <c r="J184" s="7"/>
      <c r="K184" s="7"/>
      <c r="L184" s="7"/>
      <c r="M184" s="7"/>
      <c r="N184" s="7"/>
      <c r="O184" s="7"/>
      <c r="P184" s="7"/>
      <c r="Q184" s="7"/>
      <c r="R184" s="7"/>
      <c r="S184" s="7"/>
      <c r="T184" s="7"/>
      <c r="U184" s="7"/>
      <c r="V184" s="7"/>
      <c r="W184" s="7"/>
      <c r="X184" s="7"/>
      <c r="Y184" s="7"/>
      <c r="Z184" s="7"/>
    </row>
    <row r="185" spans="1:26" ht="14.25" customHeight="1">
      <c r="A185" s="118"/>
      <c r="B185" s="118"/>
      <c r="C185" s="112"/>
      <c r="D185" s="7"/>
      <c r="E185" s="7"/>
      <c r="F185" s="7"/>
      <c r="G185" s="7"/>
      <c r="H185" s="7"/>
      <c r="I185" s="7"/>
      <c r="J185" s="7"/>
      <c r="K185" s="7"/>
      <c r="L185" s="7"/>
      <c r="M185" s="7"/>
      <c r="N185" s="7"/>
      <c r="O185" s="7"/>
      <c r="P185" s="7"/>
      <c r="Q185" s="7"/>
      <c r="R185" s="7"/>
      <c r="S185" s="7"/>
      <c r="T185" s="7"/>
      <c r="U185" s="7"/>
      <c r="V185" s="7"/>
      <c r="W185" s="7"/>
      <c r="X185" s="7"/>
      <c r="Y185" s="7"/>
      <c r="Z185" s="7"/>
    </row>
    <row r="186" spans="1:26" ht="14.25" customHeight="1">
      <c r="A186" s="118"/>
      <c r="B186" s="118"/>
      <c r="C186" s="112"/>
      <c r="D186" s="7"/>
      <c r="E186" s="7"/>
      <c r="F186" s="7"/>
      <c r="G186" s="7"/>
      <c r="H186" s="7"/>
      <c r="I186" s="7"/>
      <c r="J186" s="7"/>
      <c r="K186" s="7"/>
      <c r="L186" s="7"/>
      <c r="M186" s="7"/>
      <c r="N186" s="7"/>
      <c r="O186" s="7"/>
      <c r="P186" s="7"/>
      <c r="Q186" s="7"/>
      <c r="R186" s="7"/>
      <c r="S186" s="7"/>
      <c r="T186" s="7"/>
      <c r="U186" s="7"/>
      <c r="V186" s="7"/>
      <c r="W186" s="7"/>
      <c r="X186" s="7"/>
      <c r="Y186" s="7"/>
      <c r="Z186" s="7"/>
    </row>
    <row r="187" spans="1:26" ht="14.25" customHeight="1">
      <c r="A187" s="118"/>
      <c r="B187" s="118"/>
      <c r="C187" s="112"/>
      <c r="D187" s="7"/>
      <c r="E187" s="7"/>
      <c r="F187" s="7"/>
      <c r="G187" s="7"/>
      <c r="H187" s="7"/>
      <c r="I187" s="7"/>
      <c r="J187" s="7"/>
      <c r="K187" s="7"/>
      <c r="L187" s="7"/>
      <c r="M187" s="7"/>
      <c r="N187" s="7"/>
      <c r="O187" s="7"/>
      <c r="P187" s="7"/>
      <c r="Q187" s="7"/>
      <c r="R187" s="7"/>
      <c r="S187" s="7"/>
      <c r="T187" s="7"/>
      <c r="U187" s="7"/>
      <c r="V187" s="7"/>
      <c r="W187" s="7"/>
      <c r="X187" s="7"/>
      <c r="Y187" s="7"/>
      <c r="Z187" s="7"/>
    </row>
    <row r="188" spans="1:26" ht="14.25" customHeight="1">
      <c r="A188" s="118"/>
      <c r="B188" s="118"/>
      <c r="C188" s="112"/>
      <c r="D188" s="7"/>
      <c r="E188" s="7"/>
      <c r="F188" s="7"/>
      <c r="G188" s="7"/>
      <c r="H188" s="7"/>
      <c r="I188" s="7"/>
      <c r="J188" s="7"/>
      <c r="K188" s="7"/>
      <c r="L188" s="7"/>
      <c r="M188" s="7"/>
      <c r="N188" s="7"/>
      <c r="O188" s="7"/>
      <c r="P188" s="7"/>
      <c r="Q188" s="7"/>
      <c r="R188" s="7"/>
      <c r="S188" s="7"/>
      <c r="T188" s="7"/>
      <c r="U188" s="7"/>
      <c r="V188" s="7"/>
      <c r="W188" s="7"/>
      <c r="X188" s="7"/>
      <c r="Y188" s="7"/>
      <c r="Z188" s="7"/>
    </row>
    <row r="189" spans="1:26" ht="14.25" customHeight="1">
      <c r="A189" s="118"/>
      <c r="B189" s="118"/>
      <c r="C189" s="112"/>
      <c r="D189" s="7"/>
      <c r="E189" s="7"/>
      <c r="F189" s="7"/>
      <c r="G189" s="7"/>
      <c r="H189" s="7"/>
      <c r="I189" s="7"/>
      <c r="J189" s="7"/>
      <c r="K189" s="7"/>
      <c r="L189" s="7"/>
      <c r="M189" s="7"/>
      <c r="N189" s="7"/>
      <c r="O189" s="7"/>
      <c r="P189" s="7"/>
      <c r="Q189" s="7"/>
      <c r="R189" s="7"/>
      <c r="S189" s="7"/>
      <c r="T189" s="7"/>
      <c r="U189" s="7"/>
      <c r="V189" s="7"/>
      <c r="W189" s="7"/>
      <c r="X189" s="7"/>
      <c r="Y189" s="7"/>
      <c r="Z189" s="7"/>
    </row>
    <row r="190" spans="1:26" ht="14.25" customHeight="1">
      <c r="A190" s="118"/>
      <c r="B190" s="118"/>
      <c r="C190" s="112"/>
      <c r="D190" s="7"/>
      <c r="E190" s="7"/>
      <c r="F190" s="7"/>
      <c r="G190" s="7"/>
      <c r="H190" s="7"/>
      <c r="I190" s="7"/>
      <c r="J190" s="7"/>
      <c r="K190" s="7"/>
      <c r="L190" s="7"/>
      <c r="M190" s="7"/>
      <c r="N190" s="7"/>
      <c r="O190" s="7"/>
      <c r="P190" s="7"/>
      <c r="Q190" s="7"/>
      <c r="R190" s="7"/>
      <c r="S190" s="7"/>
      <c r="T190" s="7"/>
      <c r="U190" s="7"/>
      <c r="V190" s="7"/>
      <c r="W190" s="7"/>
      <c r="X190" s="7"/>
      <c r="Y190" s="7"/>
      <c r="Z190" s="7"/>
    </row>
    <row r="191" spans="1:26" ht="14.25" customHeight="1">
      <c r="A191" s="118"/>
      <c r="B191" s="118"/>
      <c r="C191" s="112"/>
      <c r="D191" s="7"/>
      <c r="E191" s="7"/>
      <c r="F191" s="7"/>
      <c r="G191" s="7"/>
      <c r="H191" s="7"/>
      <c r="I191" s="7"/>
      <c r="J191" s="7"/>
      <c r="K191" s="7"/>
      <c r="L191" s="7"/>
      <c r="M191" s="7"/>
      <c r="N191" s="7"/>
      <c r="O191" s="7"/>
      <c r="P191" s="7"/>
      <c r="Q191" s="7"/>
      <c r="R191" s="7"/>
      <c r="S191" s="7"/>
      <c r="T191" s="7"/>
      <c r="U191" s="7"/>
      <c r="V191" s="7"/>
      <c r="W191" s="7"/>
      <c r="X191" s="7"/>
      <c r="Y191" s="7"/>
      <c r="Z191" s="7"/>
    </row>
    <row r="192" spans="1:26" ht="14.25" customHeight="1">
      <c r="A192" s="118"/>
      <c r="B192" s="118"/>
      <c r="C192" s="112"/>
      <c r="D192" s="7"/>
      <c r="E192" s="7"/>
      <c r="F192" s="7"/>
      <c r="G192" s="7"/>
      <c r="H192" s="7"/>
      <c r="I192" s="7"/>
      <c r="J192" s="7"/>
      <c r="K192" s="7"/>
      <c r="L192" s="7"/>
      <c r="M192" s="7"/>
      <c r="N192" s="7"/>
      <c r="O192" s="7"/>
      <c r="P192" s="7"/>
      <c r="Q192" s="7"/>
      <c r="R192" s="7"/>
      <c r="S192" s="7"/>
      <c r="T192" s="7"/>
      <c r="U192" s="7"/>
      <c r="V192" s="7"/>
      <c r="W192" s="7"/>
      <c r="X192" s="7"/>
      <c r="Y192" s="7"/>
      <c r="Z192" s="7"/>
    </row>
    <row r="193" spans="1:26" ht="14.25" customHeight="1">
      <c r="A193" s="118"/>
      <c r="B193" s="118"/>
      <c r="C193" s="112"/>
      <c r="D193" s="7"/>
      <c r="E193" s="7"/>
      <c r="F193" s="7"/>
      <c r="G193" s="7"/>
      <c r="H193" s="7"/>
      <c r="I193" s="7"/>
      <c r="J193" s="7"/>
      <c r="K193" s="7"/>
      <c r="L193" s="7"/>
      <c r="M193" s="7"/>
      <c r="N193" s="7"/>
      <c r="O193" s="7"/>
      <c r="P193" s="7"/>
      <c r="Q193" s="7"/>
      <c r="R193" s="7"/>
      <c r="S193" s="7"/>
      <c r="T193" s="7"/>
      <c r="U193" s="7"/>
      <c r="V193" s="7"/>
      <c r="W193" s="7"/>
      <c r="X193" s="7"/>
      <c r="Y193" s="7"/>
      <c r="Z193" s="7"/>
    </row>
    <row r="194" spans="1:26" ht="14.25" customHeight="1">
      <c r="A194" s="118"/>
      <c r="B194" s="118"/>
      <c r="C194" s="112"/>
      <c r="D194" s="7"/>
      <c r="E194" s="7"/>
      <c r="F194" s="7"/>
      <c r="G194" s="7"/>
      <c r="H194" s="7"/>
      <c r="I194" s="7"/>
      <c r="J194" s="7"/>
      <c r="K194" s="7"/>
      <c r="L194" s="7"/>
      <c r="M194" s="7"/>
      <c r="N194" s="7"/>
      <c r="O194" s="7"/>
      <c r="P194" s="7"/>
      <c r="Q194" s="7"/>
      <c r="R194" s="7"/>
      <c r="S194" s="7"/>
      <c r="T194" s="7"/>
      <c r="U194" s="7"/>
      <c r="V194" s="7"/>
      <c r="W194" s="7"/>
      <c r="X194" s="7"/>
      <c r="Y194" s="7"/>
      <c r="Z194" s="7"/>
    </row>
    <row r="195" spans="1:26" ht="14.25" customHeight="1">
      <c r="A195" s="118"/>
      <c r="B195" s="118"/>
      <c r="C195" s="112"/>
      <c r="D195" s="7"/>
      <c r="E195" s="7"/>
      <c r="F195" s="7"/>
      <c r="G195" s="7"/>
      <c r="H195" s="7"/>
      <c r="I195" s="7"/>
      <c r="J195" s="7"/>
      <c r="K195" s="7"/>
      <c r="L195" s="7"/>
      <c r="M195" s="7"/>
      <c r="N195" s="7"/>
      <c r="O195" s="7"/>
      <c r="P195" s="7"/>
      <c r="Q195" s="7"/>
      <c r="R195" s="7"/>
      <c r="S195" s="7"/>
      <c r="T195" s="7"/>
      <c r="U195" s="7"/>
      <c r="V195" s="7"/>
      <c r="W195" s="7"/>
      <c r="X195" s="7"/>
      <c r="Y195" s="7"/>
      <c r="Z195" s="7"/>
    </row>
    <row r="196" spans="1:26" ht="14.25" customHeight="1">
      <c r="A196" s="118"/>
      <c r="B196" s="118"/>
      <c r="C196" s="112"/>
      <c r="D196" s="7"/>
      <c r="E196" s="7"/>
      <c r="F196" s="7"/>
      <c r="G196" s="7"/>
      <c r="H196" s="7"/>
      <c r="I196" s="7"/>
      <c r="J196" s="7"/>
      <c r="K196" s="7"/>
      <c r="L196" s="7"/>
      <c r="M196" s="7"/>
      <c r="N196" s="7"/>
      <c r="O196" s="7"/>
      <c r="P196" s="7"/>
      <c r="Q196" s="7"/>
      <c r="R196" s="7"/>
      <c r="S196" s="7"/>
      <c r="T196" s="7"/>
      <c r="U196" s="7"/>
      <c r="V196" s="7"/>
      <c r="W196" s="7"/>
      <c r="X196" s="7"/>
      <c r="Y196" s="7"/>
      <c r="Z196" s="7"/>
    </row>
    <row r="197" spans="1:26" ht="14.25" customHeight="1">
      <c r="A197" s="118"/>
      <c r="B197" s="118"/>
      <c r="C197" s="112"/>
      <c r="D197" s="7"/>
      <c r="E197" s="7"/>
      <c r="F197" s="7"/>
      <c r="G197" s="7"/>
      <c r="H197" s="7"/>
      <c r="I197" s="7"/>
      <c r="J197" s="7"/>
      <c r="K197" s="7"/>
      <c r="L197" s="7"/>
      <c r="M197" s="7"/>
      <c r="N197" s="7"/>
      <c r="O197" s="7"/>
      <c r="P197" s="7"/>
      <c r="Q197" s="7"/>
      <c r="R197" s="7"/>
      <c r="S197" s="7"/>
      <c r="T197" s="7"/>
      <c r="U197" s="7"/>
      <c r="V197" s="7"/>
      <c r="W197" s="7"/>
      <c r="X197" s="7"/>
      <c r="Y197" s="7"/>
      <c r="Z197" s="7"/>
    </row>
    <row r="198" spans="1:26" ht="14.25" customHeight="1">
      <c r="A198" s="118"/>
      <c r="B198" s="118"/>
      <c r="C198" s="112"/>
      <c r="D198" s="7"/>
      <c r="E198" s="7"/>
      <c r="F198" s="7"/>
      <c r="G198" s="7"/>
      <c r="H198" s="7"/>
      <c r="I198" s="7"/>
      <c r="J198" s="7"/>
      <c r="K198" s="7"/>
      <c r="L198" s="7"/>
      <c r="M198" s="7"/>
      <c r="N198" s="7"/>
      <c r="O198" s="7"/>
      <c r="P198" s="7"/>
      <c r="Q198" s="7"/>
      <c r="R198" s="7"/>
      <c r="S198" s="7"/>
      <c r="T198" s="7"/>
      <c r="U198" s="7"/>
      <c r="V198" s="7"/>
      <c r="W198" s="7"/>
      <c r="X198" s="7"/>
      <c r="Y198" s="7"/>
      <c r="Z198" s="7"/>
    </row>
    <row r="199" spans="1:26" ht="14.25" customHeight="1">
      <c r="A199" s="118"/>
      <c r="B199" s="118"/>
      <c r="C199" s="112"/>
      <c r="D199" s="7"/>
      <c r="E199" s="7"/>
      <c r="F199" s="7"/>
      <c r="G199" s="7"/>
      <c r="H199" s="7"/>
      <c r="I199" s="7"/>
      <c r="J199" s="7"/>
      <c r="K199" s="7"/>
      <c r="L199" s="7"/>
      <c r="M199" s="7"/>
      <c r="N199" s="7"/>
      <c r="O199" s="7"/>
      <c r="P199" s="7"/>
      <c r="Q199" s="7"/>
      <c r="R199" s="7"/>
      <c r="S199" s="7"/>
      <c r="T199" s="7"/>
      <c r="U199" s="7"/>
      <c r="V199" s="7"/>
      <c r="W199" s="7"/>
      <c r="X199" s="7"/>
      <c r="Y199" s="7"/>
      <c r="Z199" s="7"/>
    </row>
    <row r="200" spans="1:26" ht="14.25" customHeight="1">
      <c r="A200" s="118"/>
      <c r="B200" s="118"/>
      <c r="C200" s="112"/>
      <c r="D200" s="7"/>
      <c r="E200" s="7"/>
      <c r="F200" s="7"/>
      <c r="G200" s="7"/>
      <c r="H200" s="7"/>
      <c r="I200" s="7"/>
      <c r="J200" s="7"/>
      <c r="K200" s="7"/>
      <c r="L200" s="7"/>
      <c r="M200" s="7"/>
      <c r="N200" s="7"/>
      <c r="O200" s="7"/>
      <c r="P200" s="7"/>
      <c r="Q200" s="7"/>
      <c r="R200" s="7"/>
      <c r="S200" s="7"/>
      <c r="T200" s="7"/>
      <c r="U200" s="7"/>
      <c r="V200" s="7"/>
      <c r="W200" s="7"/>
      <c r="X200" s="7"/>
      <c r="Y200" s="7"/>
      <c r="Z200" s="7"/>
    </row>
    <row r="201" spans="1:26" ht="14.25" customHeight="1">
      <c r="A201" s="118"/>
      <c r="B201" s="118"/>
      <c r="C201" s="112"/>
      <c r="D201" s="7"/>
      <c r="E201" s="7"/>
      <c r="F201" s="7"/>
      <c r="G201" s="7"/>
      <c r="H201" s="7"/>
      <c r="I201" s="7"/>
      <c r="J201" s="7"/>
      <c r="K201" s="7"/>
      <c r="L201" s="7"/>
      <c r="M201" s="7"/>
      <c r="N201" s="7"/>
      <c r="O201" s="7"/>
      <c r="P201" s="7"/>
      <c r="Q201" s="7"/>
      <c r="R201" s="7"/>
      <c r="S201" s="7"/>
      <c r="T201" s="7"/>
      <c r="U201" s="7"/>
      <c r="V201" s="7"/>
      <c r="W201" s="7"/>
      <c r="X201" s="7"/>
      <c r="Y201" s="7"/>
      <c r="Z201" s="7"/>
    </row>
    <row r="202" spans="1:26" ht="14.25" customHeight="1">
      <c r="A202" s="118"/>
      <c r="B202" s="118"/>
      <c r="C202" s="112"/>
      <c r="D202" s="7"/>
      <c r="E202" s="7"/>
      <c r="F202" s="7"/>
      <c r="G202" s="7"/>
      <c r="H202" s="7"/>
      <c r="I202" s="7"/>
      <c r="J202" s="7"/>
      <c r="K202" s="7"/>
      <c r="L202" s="7"/>
      <c r="M202" s="7"/>
      <c r="N202" s="7"/>
      <c r="O202" s="7"/>
      <c r="P202" s="7"/>
      <c r="Q202" s="7"/>
      <c r="R202" s="7"/>
      <c r="S202" s="7"/>
      <c r="T202" s="7"/>
      <c r="U202" s="7"/>
      <c r="V202" s="7"/>
      <c r="W202" s="7"/>
      <c r="X202" s="7"/>
      <c r="Y202" s="7"/>
      <c r="Z202" s="7"/>
    </row>
    <row r="203" spans="1:26" ht="14.25" customHeight="1">
      <c r="A203" s="118"/>
      <c r="B203" s="118"/>
      <c r="C203" s="112"/>
      <c r="D203" s="7"/>
      <c r="E203" s="7"/>
      <c r="F203" s="7"/>
      <c r="G203" s="7"/>
      <c r="H203" s="7"/>
      <c r="I203" s="7"/>
      <c r="J203" s="7"/>
      <c r="K203" s="7"/>
      <c r="L203" s="7"/>
      <c r="M203" s="7"/>
      <c r="N203" s="7"/>
      <c r="O203" s="7"/>
      <c r="P203" s="7"/>
      <c r="Q203" s="7"/>
      <c r="R203" s="7"/>
      <c r="S203" s="7"/>
      <c r="T203" s="7"/>
      <c r="U203" s="7"/>
      <c r="V203" s="7"/>
      <c r="W203" s="7"/>
      <c r="X203" s="7"/>
      <c r="Y203" s="7"/>
      <c r="Z203" s="7"/>
    </row>
    <row r="204" spans="1:26" ht="14.25" customHeight="1">
      <c r="A204" s="118"/>
      <c r="B204" s="118"/>
      <c r="C204" s="112"/>
      <c r="D204" s="7"/>
      <c r="E204" s="7"/>
      <c r="F204" s="7"/>
      <c r="G204" s="7"/>
      <c r="H204" s="7"/>
      <c r="I204" s="7"/>
      <c r="J204" s="7"/>
      <c r="K204" s="7"/>
      <c r="L204" s="7"/>
      <c r="M204" s="7"/>
      <c r="N204" s="7"/>
      <c r="O204" s="7"/>
      <c r="P204" s="7"/>
      <c r="Q204" s="7"/>
      <c r="R204" s="7"/>
      <c r="S204" s="7"/>
      <c r="T204" s="7"/>
      <c r="U204" s="7"/>
      <c r="V204" s="7"/>
      <c r="W204" s="7"/>
      <c r="X204" s="7"/>
      <c r="Y204" s="7"/>
      <c r="Z204" s="7"/>
    </row>
    <row r="205" spans="1:26" ht="14.25" customHeight="1">
      <c r="A205" s="118"/>
      <c r="B205" s="118"/>
      <c r="C205" s="112"/>
      <c r="D205" s="7"/>
      <c r="E205" s="7"/>
      <c r="F205" s="7"/>
      <c r="G205" s="7"/>
      <c r="H205" s="7"/>
      <c r="I205" s="7"/>
      <c r="J205" s="7"/>
      <c r="K205" s="7"/>
      <c r="L205" s="7"/>
      <c r="M205" s="7"/>
      <c r="N205" s="7"/>
      <c r="O205" s="7"/>
      <c r="P205" s="7"/>
      <c r="Q205" s="7"/>
      <c r="R205" s="7"/>
      <c r="S205" s="7"/>
      <c r="T205" s="7"/>
      <c r="U205" s="7"/>
      <c r="V205" s="7"/>
      <c r="W205" s="7"/>
      <c r="X205" s="7"/>
      <c r="Y205" s="7"/>
      <c r="Z205" s="7"/>
    </row>
    <row r="206" spans="1:26" ht="14.25" customHeight="1">
      <c r="A206" s="118"/>
      <c r="B206" s="118"/>
      <c r="C206" s="112"/>
      <c r="D206" s="7"/>
      <c r="E206" s="7"/>
      <c r="F206" s="7"/>
      <c r="G206" s="7"/>
      <c r="H206" s="7"/>
      <c r="I206" s="7"/>
      <c r="J206" s="7"/>
      <c r="K206" s="7"/>
      <c r="L206" s="7"/>
      <c r="M206" s="7"/>
      <c r="N206" s="7"/>
      <c r="O206" s="7"/>
      <c r="P206" s="7"/>
      <c r="Q206" s="7"/>
      <c r="R206" s="7"/>
      <c r="S206" s="7"/>
      <c r="T206" s="7"/>
      <c r="U206" s="7"/>
      <c r="V206" s="7"/>
      <c r="W206" s="7"/>
      <c r="X206" s="7"/>
      <c r="Y206" s="7"/>
      <c r="Z206" s="7"/>
    </row>
    <row r="207" spans="1:26" ht="14.25" customHeight="1">
      <c r="A207" s="118"/>
      <c r="B207" s="118"/>
      <c r="C207" s="112"/>
      <c r="D207" s="7"/>
      <c r="E207" s="7"/>
      <c r="F207" s="7"/>
      <c r="G207" s="7"/>
      <c r="H207" s="7"/>
      <c r="I207" s="7"/>
      <c r="J207" s="7"/>
      <c r="K207" s="7"/>
      <c r="L207" s="7"/>
      <c r="M207" s="7"/>
      <c r="N207" s="7"/>
      <c r="O207" s="7"/>
      <c r="P207" s="7"/>
      <c r="Q207" s="7"/>
      <c r="R207" s="7"/>
      <c r="S207" s="7"/>
      <c r="T207" s="7"/>
      <c r="U207" s="7"/>
      <c r="V207" s="7"/>
      <c r="W207" s="7"/>
      <c r="X207" s="7"/>
      <c r="Y207" s="7"/>
      <c r="Z207" s="7"/>
    </row>
    <row r="208" spans="1:26" ht="14.25" customHeight="1">
      <c r="A208" s="118"/>
      <c r="B208" s="118"/>
      <c r="C208" s="112"/>
      <c r="D208" s="7"/>
      <c r="E208" s="7"/>
      <c r="F208" s="7"/>
      <c r="G208" s="7"/>
      <c r="H208" s="7"/>
      <c r="I208" s="7"/>
      <c r="J208" s="7"/>
      <c r="K208" s="7"/>
      <c r="L208" s="7"/>
      <c r="M208" s="7"/>
      <c r="N208" s="7"/>
      <c r="O208" s="7"/>
      <c r="P208" s="7"/>
      <c r="Q208" s="7"/>
      <c r="R208" s="7"/>
      <c r="S208" s="7"/>
      <c r="T208" s="7"/>
      <c r="U208" s="7"/>
      <c r="V208" s="7"/>
      <c r="W208" s="7"/>
      <c r="X208" s="7"/>
      <c r="Y208" s="7"/>
      <c r="Z208" s="7"/>
    </row>
    <row r="209" spans="1:26" ht="14.25" customHeight="1">
      <c r="A209" s="118"/>
      <c r="B209" s="118"/>
      <c r="C209" s="112"/>
      <c r="D209" s="7"/>
      <c r="E209" s="7"/>
      <c r="F209" s="7"/>
      <c r="G209" s="7"/>
      <c r="H209" s="7"/>
      <c r="I209" s="7"/>
      <c r="J209" s="7"/>
      <c r="K209" s="7"/>
      <c r="L209" s="7"/>
      <c r="M209" s="7"/>
      <c r="N209" s="7"/>
      <c r="O209" s="7"/>
      <c r="P209" s="7"/>
      <c r="Q209" s="7"/>
      <c r="R209" s="7"/>
      <c r="S209" s="7"/>
      <c r="T209" s="7"/>
      <c r="U209" s="7"/>
      <c r="V209" s="7"/>
      <c r="W209" s="7"/>
      <c r="X209" s="7"/>
      <c r="Y209" s="7"/>
      <c r="Z209" s="7"/>
    </row>
    <row r="210" spans="1:26" ht="14.25" customHeight="1">
      <c r="A210" s="118"/>
      <c r="B210" s="118"/>
      <c r="C210" s="112"/>
      <c r="D210" s="7"/>
      <c r="E210" s="7"/>
      <c r="F210" s="7"/>
      <c r="G210" s="7"/>
      <c r="H210" s="7"/>
      <c r="I210" s="7"/>
      <c r="J210" s="7"/>
      <c r="K210" s="7"/>
      <c r="L210" s="7"/>
      <c r="M210" s="7"/>
      <c r="N210" s="7"/>
      <c r="O210" s="7"/>
      <c r="P210" s="7"/>
      <c r="Q210" s="7"/>
      <c r="R210" s="7"/>
      <c r="S210" s="7"/>
      <c r="T210" s="7"/>
      <c r="U210" s="7"/>
      <c r="V210" s="7"/>
      <c r="W210" s="7"/>
      <c r="X210" s="7"/>
      <c r="Y210" s="7"/>
      <c r="Z210" s="7"/>
    </row>
    <row r="211" spans="1:26" ht="14.25" customHeight="1">
      <c r="A211" s="118"/>
      <c r="B211" s="118"/>
      <c r="C211" s="112"/>
      <c r="D211" s="7"/>
      <c r="E211" s="7"/>
      <c r="F211" s="7"/>
      <c r="G211" s="7"/>
      <c r="H211" s="7"/>
      <c r="I211" s="7"/>
      <c r="J211" s="7"/>
      <c r="K211" s="7"/>
      <c r="L211" s="7"/>
      <c r="M211" s="7"/>
      <c r="N211" s="7"/>
      <c r="O211" s="7"/>
      <c r="P211" s="7"/>
      <c r="Q211" s="7"/>
      <c r="R211" s="7"/>
      <c r="S211" s="7"/>
      <c r="T211" s="7"/>
      <c r="U211" s="7"/>
      <c r="V211" s="7"/>
      <c r="W211" s="7"/>
      <c r="X211" s="7"/>
      <c r="Y211" s="7"/>
      <c r="Z211" s="7"/>
    </row>
    <row r="212" spans="1:26" ht="14.25" customHeight="1">
      <c r="A212" s="118"/>
      <c r="B212" s="118"/>
      <c r="C212" s="112"/>
      <c r="D212" s="7"/>
      <c r="E212" s="7"/>
      <c r="F212" s="7"/>
      <c r="G212" s="7"/>
      <c r="H212" s="7"/>
      <c r="I212" s="7"/>
      <c r="J212" s="7"/>
      <c r="K212" s="7"/>
      <c r="L212" s="7"/>
      <c r="M212" s="7"/>
      <c r="N212" s="7"/>
      <c r="O212" s="7"/>
      <c r="P212" s="7"/>
      <c r="Q212" s="7"/>
      <c r="R212" s="7"/>
      <c r="S212" s="7"/>
      <c r="T212" s="7"/>
      <c r="U212" s="7"/>
      <c r="V212" s="7"/>
      <c r="W212" s="7"/>
      <c r="X212" s="7"/>
      <c r="Y212" s="7"/>
      <c r="Z212" s="7"/>
    </row>
    <row r="213" spans="1:26" ht="14.25" customHeight="1">
      <c r="A213" s="118"/>
      <c r="B213" s="118"/>
      <c r="C213" s="112"/>
      <c r="D213" s="7"/>
      <c r="E213" s="7"/>
      <c r="F213" s="7"/>
      <c r="G213" s="7"/>
      <c r="H213" s="7"/>
      <c r="I213" s="7"/>
      <c r="J213" s="7"/>
      <c r="K213" s="7"/>
      <c r="L213" s="7"/>
      <c r="M213" s="7"/>
      <c r="N213" s="7"/>
      <c r="O213" s="7"/>
      <c r="P213" s="7"/>
      <c r="Q213" s="7"/>
      <c r="R213" s="7"/>
      <c r="S213" s="7"/>
      <c r="T213" s="7"/>
      <c r="U213" s="7"/>
      <c r="V213" s="7"/>
      <c r="W213" s="7"/>
      <c r="X213" s="7"/>
      <c r="Y213" s="7"/>
      <c r="Z213" s="7"/>
    </row>
    <row r="214" spans="1:26" ht="14.25" customHeight="1">
      <c r="A214" s="118"/>
      <c r="B214" s="118"/>
      <c r="C214" s="112"/>
      <c r="D214" s="7"/>
      <c r="E214" s="7"/>
      <c r="F214" s="7"/>
      <c r="G214" s="7"/>
      <c r="H214" s="7"/>
      <c r="I214" s="7"/>
      <c r="J214" s="7"/>
      <c r="K214" s="7"/>
      <c r="L214" s="7"/>
      <c r="M214" s="7"/>
      <c r="N214" s="7"/>
      <c r="O214" s="7"/>
      <c r="P214" s="7"/>
      <c r="Q214" s="7"/>
      <c r="R214" s="7"/>
      <c r="S214" s="7"/>
      <c r="T214" s="7"/>
      <c r="U214" s="7"/>
      <c r="V214" s="7"/>
      <c r="W214" s="7"/>
      <c r="X214" s="7"/>
      <c r="Y214" s="7"/>
      <c r="Z214" s="7"/>
    </row>
    <row r="215" spans="1:26" ht="14.25" customHeight="1">
      <c r="A215" s="118"/>
      <c r="B215" s="118"/>
      <c r="C215" s="112"/>
      <c r="D215" s="7"/>
      <c r="E215" s="7"/>
      <c r="F215" s="7"/>
      <c r="G215" s="7"/>
      <c r="H215" s="7"/>
      <c r="I215" s="7"/>
      <c r="J215" s="7"/>
      <c r="K215" s="7"/>
      <c r="L215" s="7"/>
      <c r="M215" s="7"/>
      <c r="N215" s="7"/>
      <c r="O215" s="7"/>
      <c r="P215" s="7"/>
      <c r="Q215" s="7"/>
      <c r="R215" s="7"/>
      <c r="S215" s="7"/>
      <c r="T215" s="7"/>
      <c r="U215" s="7"/>
      <c r="V215" s="7"/>
      <c r="W215" s="7"/>
      <c r="X215" s="7"/>
      <c r="Y215" s="7"/>
      <c r="Z215" s="7"/>
    </row>
    <row r="216" spans="1:26" ht="14.25" customHeight="1">
      <c r="A216" s="118"/>
      <c r="B216" s="118"/>
      <c r="C216" s="112"/>
      <c r="D216" s="7"/>
      <c r="E216" s="7"/>
      <c r="F216" s="7"/>
      <c r="G216" s="7"/>
      <c r="H216" s="7"/>
      <c r="I216" s="7"/>
      <c r="J216" s="7"/>
      <c r="K216" s="7"/>
      <c r="L216" s="7"/>
      <c r="M216" s="7"/>
      <c r="N216" s="7"/>
      <c r="O216" s="7"/>
      <c r="P216" s="7"/>
      <c r="Q216" s="7"/>
      <c r="R216" s="7"/>
      <c r="S216" s="7"/>
      <c r="T216" s="7"/>
      <c r="U216" s="7"/>
      <c r="V216" s="7"/>
      <c r="W216" s="7"/>
      <c r="X216" s="7"/>
      <c r="Y216" s="7"/>
      <c r="Z216" s="7"/>
    </row>
    <row r="217" spans="1:26" ht="14.25" customHeight="1">
      <c r="A217" s="118"/>
      <c r="B217" s="118"/>
      <c r="C217" s="112"/>
      <c r="D217" s="7"/>
      <c r="E217" s="7"/>
      <c r="F217" s="7"/>
      <c r="G217" s="7"/>
      <c r="H217" s="7"/>
      <c r="I217" s="7"/>
      <c r="J217" s="7"/>
      <c r="K217" s="7"/>
      <c r="L217" s="7"/>
      <c r="M217" s="7"/>
      <c r="N217" s="7"/>
      <c r="O217" s="7"/>
      <c r="P217" s="7"/>
      <c r="Q217" s="7"/>
      <c r="R217" s="7"/>
      <c r="S217" s="7"/>
      <c r="T217" s="7"/>
      <c r="U217" s="7"/>
      <c r="V217" s="7"/>
      <c r="W217" s="7"/>
      <c r="X217" s="7"/>
      <c r="Y217" s="7"/>
      <c r="Z217" s="7"/>
    </row>
    <row r="218" spans="1:26" ht="14.25" customHeight="1">
      <c r="A218" s="118"/>
      <c r="B218" s="118"/>
      <c r="C218" s="112"/>
      <c r="D218" s="7"/>
      <c r="E218" s="7"/>
      <c r="F218" s="7"/>
      <c r="G218" s="7"/>
      <c r="H218" s="7"/>
      <c r="I218" s="7"/>
      <c r="J218" s="7"/>
      <c r="K218" s="7"/>
      <c r="L218" s="7"/>
      <c r="M218" s="7"/>
      <c r="N218" s="7"/>
      <c r="O218" s="7"/>
      <c r="P218" s="7"/>
      <c r="Q218" s="7"/>
      <c r="R218" s="7"/>
      <c r="S218" s="7"/>
      <c r="T218" s="7"/>
      <c r="U218" s="7"/>
      <c r="V218" s="7"/>
      <c r="W218" s="7"/>
      <c r="X218" s="7"/>
      <c r="Y218" s="7"/>
      <c r="Z218" s="7"/>
    </row>
    <row r="219" spans="1:26" ht="14.25" customHeight="1">
      <c r="A219" s="118"/>
      <c r="B219" s="118"/>
      <c r="C219" s="112"/>
      <c r="D219" s="7"/>
      <c r="E219" s="7"/>
      <c r="F219" s="7"/>
      <c r="G219" s="7"/>
      <c r="H219" s="7"/>
      <c r="I219" s="7"/>
      <c r="J219" s="7"/>
      <c r="K219" s="7"/>
      <c r="L219" s="7"/>
      <c r="M219" s="7"/>
      <c r="N219" s="7"/>
      <c r="O219" s="7"/>
      <c r="P219" s="7"/>
      <c r="Q219" s="7"/>
      <c r="R219" s="7"/>
      <c r="S219" s="7"/>
      <c r="T219" s="7"/>
      <c r="U219" s="7"/>
      <c r="V219" s="7"/>
      <c r="W219" s="7"/>
      <c r="X219" s="7"/>
      <c r="Y219" s="7"/>
      <c r="Z219" s="7"/>
    </row>
    <row r="220" spans="1:26" ht="14.25" customHeight="1">
      <c r="A220" s="118"/>
      <c r="B220" s="118"/>
      <c r="C220" s="112"/>
      <c r="D220" s="7"/>
      <c r="E220" s="7"/>
      <c r="F220" s="7"/>
      <c r="G220" s="7"/>
      <c r="H220" s="7"/>
      <c r="I220" s="7"/>
      <c r="J220" s="7"/>
      <c r="K220" s="7"/>
      <c r="L220" s="7"/>
      <c r="M220" s="7"/>
      <c r="N220" s="7"/>
      <c r="O220" s="7"/>
      <c r="P220" s="7"/>
      <c r="Q220" s="7"/>
      <c r="R220" s="7"/>
      <c r="S220" s="7"/>
      <c r="T220" s="7"/>
      <c r="U220" s="7"/>
      <c r="V220" s="7"/>
      <c r="W220" s="7"/>
      <c r="X220" s="7"/>
      <c r="Y220" s="7"/>
      <c r="Z220" s="7"/>
    </row>
    <row r="221" spans="1:26" ht="14.25" customHeight="1">
      <c r="A221" s="118"/>
      <c r="B221" s="118"/>
      <c r="C221" s="112"/>
      <c r="D221" s="7"/>
      <c r="E221" s="7"/>
      <c r="F221" s="7"/>
      <c r="G221" s="7"/>
      <c r="H221" s="7"/>
      <c r="I221" s="7"/>
      <c r="J221" s="7"/>
      <c r="K221" s="7"/>
      <c r="L221" s="7"/>
      <c r="M221" s="7"/>
      <c r="N221" s="7"/>
      <c r="O221" s="7"/>
      <c r="P221" s="7"/>
      <c r="Q221" s="7"/>
      <c r="R221" s="7"/>
      <c r="S221" s="7"/>
      <c r="T221" s="7"/>
      <c r="U221" s="7"/>
      <c r="V221" s="7"/>
      <c r="W221" s="7"/>
      <c r="X221" s="7"/>
      <c r="Y221" s="7"/>
      <c r="Z221" s="7"/>
    </row>
    <row r="222" spans="1:26" ht="14.25" customHeight="1">
      <c r="A222" s="118"/>
      <c r="B222" s="118"/>
      <c r="C222" s="112"/>
      <c r="D222" s="7"/>
      <c r="E222" s="7"/>
      <c r="F222" s="7"/>
      <c r="G222" s="7"/>
      <c r="H222" s="7"/>
      <c r="I222" s="7"/>
      <c r="J222" s="7"/>
      <c r="K222" s="7"/>
      <c r="L222" s="7"/>
      <c r="M222" s="7"/>
      <c r="N222" s="7"/>
      <c r="O222" s="7"/>
      <c r="P222" s="7"/>
      <c r="Q222" s="7"/>
      <c r="R222" s="7"/>
      <c r="S222" s="7"/>
      <c r="T222" s="7"/>
      <c r="U222" s="7"/>
      <c r="V222" s="7"/>
      <c r="W222" s="7"/>
      <c r="X222" s="7"/>
      <c r="Y222" s="7"/>
      <c r="Z222" s="7"/>
    </row>
    <row r="223" spans="1:26" ht="14.25" customHeight="1">
      <c r="A223" s="118"/>
      <c r="B223" s="118"/>
      <c r="C223" s="112"/>
      <c r="D223" s="7"/>
      <c r="E223" s="7"/>
      <c r="F223" s="7"/>
      <c r="G223" s="7"/>
      <c r="H223" s="7"/>
      <c r="I223" s="7"/>
      <c r="J223" s="7"/>
      <c r="K223" s="7"/>
      <c r="L223" s="7"/>
      <c r="M223" s="7"/>
      <c r="N223" s="7"/>
      <c r="O223" s="7"/>
      <c r="P223" s="7"/>
      <c r="Q223" s="7"/>
      <c r="R223" s="7"/>
      <c r="S223" s="7"/>
      <c r="T223" s="7"/>
      <c r="U223" s="7"/>
      <c r="V223" s="7"/>
      <c r="W223" s="7"/>
      <c r="X223" s="7"/>
      <c r="Y223" s="7"/>
      <c r="Z223" s="7"/>
    </row>
    <row r="224" spans="1:26" ht="14.25" customHeight="1">
      <c r="A224" s="118"/>
      <c r="B224" s="118"/>
      <c r="C224" s="112"/>
      <c r="D224" s="7"/>
      <c r="E224" s="7"/>
      <c r="F224" s="7"/>
      <c r="G224" s="7"/>
      <c r="H224" s="7"/>
      <c r="I224" s="7"/>
      <c r="J224" s="7"/>
      <c r="K224" s="7"/>
      <c r="L224" s="7"/>
      <c r="M224" s="7"/>
      <c r="N224" s="7"/>
      <c r="O224" s="7"/>
      <c r="P224" s="7"/>
      <c r="Q224" s="7"/>
      <c r="R224" s="7"/>
      <c r="S224" s="7"/>
      <c r="T224" s="7"/>
      <c r="U224" s="7"/>
      <c r="V224" s="7"/>
      <c r="W224" s="7"/>
      <c r="X224" s="7"/>
      <c r="Y224" s="7"/>
      <c r="Z224" s="7"/>
    </row>
    <row r="225" spans="1:26" ht="14.25" customHeight="1">
      <c r="A225" s="118"/>
      <c r="B225" s="118"/>
      <c r="C225" s="112"/>
      <c r="D225" s="7"/>
      <c r="E225" s="7"/>
      <c r="F225" s="7"/>
      <c r="G225" s="7"/>
      <c r="H225" s="7"/>
      <c r="I225" s="7"/>
      <c r="J225" s="7"/>
      <c r="K225" s="7"/>
      <c r="L225" s="7"/>
      <c r="M225" s="7"/>
      <c r="N225" s="7"/>
      <c r="O225" s="7"/>
      <c r="P225" s="7"/>
      <c r="Q225" s="7"/>
      <c r="R225" s="7"/>
      <c r="S225" s="7"/>
      <c r="T225" s="7"/>
      <c r="U225" s="7"/>
      <c r="V225" s="7"/>
      <c r="W225" s="7"/>
      <c r="X225" s="7"/>
      <c r="Y225" s="7"/>
      <c r="Z225" s="7"/>
    </row>
    <row r="226" spans="1:26" ht="14.25" customHeight="1">
      <c r="A226" s="118"/>
      <c r="B226" s="118"/>
      <c r="C226" s="112"/>
      <c r="D226" s="7"/>
      <c r="E226" s="7"/>
      <c r="F226" s="7"/>
      <c r="G226" s="7"/>
      <c r="H226" s="7"/>
      <c r="I226" s="7"/>
      <c r="J226" s="7"/>
      <c r="K226" s="7"/>
      <c r="L226" s="7"/>
      <c r="M226" s="7"/>
      <c r="N226" s="7"/>
      <c r="O226" s="7"/>
      <c r="P226" s="7"/>
      <c r="Q226" s="7"/>
      <c r="R226" s="7"/>
      <c r="S226" s="7"/>
      <c r="T226" s="7"/>
      <c r="U226" s="7"/>
      <c r="V226" s="7"/>
      <c r="W226" s="7"/>
      <c r="X226" s="7"/>
      <c r="Y226" s="7"/>
      <c r="Z226" s="7"/>
    </row>
    <row r="227" spans="1:26" ht="14.25" customHeight="1">
      <c r="A227" s="118"/>
      <c r="B227" s="118"/>
      <c r="C227" s="112"/>
      <c r="D227" s="7"/>
      <c r="E227" s="7"/>
      <c r="F227" s="7"/>
      <c r="G227" s="7"/>
      <c r="H227" s="7"/>
      <c r="I227" s="7"/>
      <c r="J227" s="7"/>
      <c r="K227" s="7"/>
      <c r="L227" s="7"/>
      <c r="M227" s="7"/>
      <c r="N227" s="7"/>
      <c r="O227" s="7"/>
      <c r="P227" s="7"/>
      <c r="Q227" s="7"/>
      <c r="R227" s="7"/>
      <c r="S227" s="7"/>
      <c r="T227" s="7"/>
      <c r="U227" s="7"/>
      <c r="V227" s="7"/>
      <c r="W227" s="7"/>
      <c r="X227" s="7"/>
      <c r="Y227" s="7"/>
      <c r="Z227" s="7"/>
    </row>
    <row r="228" spans="1:26" ht="14.25" customHeight="1">
      <c r="A228" s="118"/>
      <c r="B228" s="118"/>
      <c r="C228" s="112"/>
      <c r="D228" s="7"/>
      <c r="E228" s="7"/>
      <c r="F228" s="7"/>
      <c r="G228" s="7"/>
      <c r="H228" s="7"/>
      <c r="I228" s="7"/>
      <c r="J228" s="7"/>
      <c r="K228" s="7"/>
      <c r="L228" s="7"/>
      <c r="M228" s="7"/>
      <c r="N228" s="7"/>
      <c r="O228" s="7"/>
      <c r="P228" s="7"/>
      <c r="Q228" s="7"/>
      <c r="R228" s="7"/>
      <c r="S228" s="7"/>
      <c r="T228" s="7"/>
      <c r="U228" s="7"/>
      <c r="V228" s="7"/>
      <c r="W228" s="7"/>
      <c r="X228" s="7"/>
      <c r="Y228" s="7"/>
      <c r="Z228" s="7"/>
    </row>
    <row r="229" spans="1:26" ht="14.25" customHeight="1">
      <c r="A229" s="118"/>
      <c r="B229" s="118"/>
      <c r="C229" s="112"/>
      <c r="D229" s="7"/>
      <c r="E229" s="7"/>
      <c r="F229" s="7"/>
      <c r="G229" s="7"/>
      <c r="H229" s="7"/>
      <c r="I229" s="7"/>
      <c r="J229" s="7"/>
      <c r="K229" s="7"/>
      <c r="L229" s="7"/>
      <c r="M229" s="7"/>
      <c r="N229" s="7"/>
      <c r="O229" s="7"/>
      <c r="P229" s="7"/>
      <c r="Q229" s="7"/>
      <c r="R229" s="7"/>
      <c r="S229" s="7"/>
      <c r="T229" s="7"/>
      <c r="U229" s="7"/>
      <c r="V229" s="7"/>
      <c r="W229" s="7"/>
      <c r="X229" s="7"/>
      <c r="Y229" s="7"/>
      <c r="Z229" s="7"/>
    </row>
    <row r="230" spans="1:26" ht="14.25" customHeight="1">
      <c r="A230" s="118"/>
      <c r="B230" s="118"/>
      <c r="C230" s="112"/>
      <c r="D230" s="7"/>
      <c r="E230" s="7"/>
      <c r="F230" s="7"/>
      <c r="G230" s="7"/>
      <c r="H230" s="7"/>
      <c r="I230" s="7"/>
      <c r="J230" s="7"/>
      <c r="K230" s="7"/>
      <c r="L230" s="7"/>
      <c r="M230" s="7"/>
      <c r="N230" s="7"/>
      <c r="O230" s="7"/>
      <c r="P230" s="7"/>
      <c r="Q230" s="7"/>
      <c r="R230" s="7"/>
      <c r="S230" s="7"/>
      <c r="T230" s="7"/>
      <c r="U230" s="7"/>
      <c r="V230" s="7"/>
      <c r="W230" s="7"/>
      <c r="X230" s="7"/>
      <c r="Y230" s="7"/>
      <c r="Z230" s="7"/>
    </row>
    <row r="231" spans="1:26" ht="14.25" customHeight="1">
      <c r="A231" s="118"/>
      <c r="B231" s="118"/>
      <c r="C231" s="112"/>
      <c r="D231" s="7"/>
      <c r="E231" s="7"/>
      <c r="F231" s="7"/>
      <c r="G231" s="7"/>
      <c r="H231" s="7"/>
      <c r="I231" s="7"/>
      <c r="J231" s="7"/>
      <c r="K231" s="7"/>
      <c r="L231" s="7"/>
      <c r="M231" s="7"/>
      <c r="N231" s="7"/>
      <c r="O231" s="7"/>
      <c r="P231" s="7"/>
      <c r="Q231" s="7"/>
      <c r="R231" s="7"/>
      <c r="S231" s="7"/>
      <c r="T231" s="7"/>
      <c r="U231" s="7"/>
      <c r="V231" s="7"/>
      <c r="W231" s="7"/>
      <c r="X231" s="7"/>
      <c r="Y231" s="7"/>
      <c r="Z231" s="7"/>
    </row>
    <row r="232" spans="1:26" ht="14.25" customHeight="1">
      <c r="A232" s="118"/>
      <c r="B232" s="118"/>
      <c r="C232" s="112"/>
      <c r="D232" s="7"/>
      <c r="E232" s="7"/>
      <c r="F232" s="7"/>
      <c r="G232" s="7"/>
      <c r="H232" s="7"/>
      <c r="I232" s="7"/>
      <c r="J232" s="7"/>
      <c r="K232" s="7"/>
      <c r="L232" s="7"/>
      <c r="M232" s="7"/>
      <c r="N232" s="7"/>
      <c r="O232" s="7"/>
      <c r="P232" s="7"/>
      <c r="Q232" s="7"/>
      <c r="R232" s="7"/>
      <c r="S232" s="7"/>
      <c r="T232" s="7"/>
      <c r="U232" s="7"/>
      <c r="V232" s="7"/>
      <c r="W232" s="7"/>
      <c r="X232" s="7"/>
      <c r="Y232" s="7"/>
      <c r="Z232" s="7"/>
    </row>
    <row r="233" spans="1:26" ht="14.25" customHeight="1">
      <c r="A233" s="118"/>
      <c r="B233" s="118"/>
      <c r="C233" s="112"/>
      <c r="D233" s="7"/>
      <c r="E233" s="7"/>
      <c r="F233" s="7"/>
      <c r="G233" s="7"/>
      <c r="H233" s="7"/>
      <c r="I233" s="7"/>
      <c r="J233" s="7"/>
      <c r="K233" s="7"/>
      <c r="L233" s="7"/>
      <c r="M233" s="7"/>
      <c r="N233" s="7"/>
      <c r="O233" s="7"/>
      <c r="P233" s="7"/>
      <c r="Q233" s="7"/>
      <c r="R233" s="7"/>
      <c r="S233" s="7"/>
      <c r="T233" s="7"/>
      <c r="U233" s="7"/>
      <c r="V233" s="7"/>
      <c r="W233" s="7"/>
      <c r="X233" s="7"/>
      <c r="Y233" s="7"/>
      <c r="Z233" s="7"/>
    </row>
    <row r="234" spans="1:26" ht="14.25" customHeight="1">
      <c r="A234" s="118"/>
      <c r="B234" s="118"/>
      <c r="C234" s="112"/>
      <c r="D234" s="7"/>
      <c r="E234" s="7"/>
      <c r="F234" s="7"/>
      <c r="G234" s="7"/>
      <c r="H234" s="7"/>
      <c r="I234" s="7"/>
      <c r="J234" s="7"/>
      <c r="K234" s="7"/>
      <c r="L234" s="7"/>
      <c r="M234" s="7"/>
      <c r="N234" s="7"/>
      <c r="O234" s="7"/>
      <c r="P234" s="7"/>
      <c r="Q234" s="7"/>
      <c r="R234" s="7"/>
      <c r="S234" s="7"/>
      <c r="T234" s="7"/>
      <c r="U234" s="7"/>
      <c r="V234" s="7"/>
      <c r="W234" s="7"/>
      <c r="X234" s="7"/>
      <c r="Y234" s="7"/>
      <c r="Z234" s="7"/>
    </row>
    <row r="235" spans="1:26" ht="14.25" customHeight="1">
      <c r="A235" s="118"/>
      <c r="B235" s="118"/>
      <c r="C235" s="112"/>
      <c r="D235" s="7"/>
      <c r="E235" s="7"/>
      <c r="F235" s="7"/>
      <c r="G235" s="7"/>
      <c r="H235" s="7"/>
      <c r="I235" s="7"/>
      <c r="J235" s="7"/>
      <c r="K235" s="7"/>
      <c r="L235" s="7"/>
      <c r="M235" s="7"/>
      <c r="N235" s="7"/>
      <c r="O235" s="7"/>
      <c r="P235" s="7"/>
      <c r="Q235" s="7"/>
      <c r="R235" s="7"/>
      <c r="S235" s="7"/>
      <c r="T235" s="7"/>
      <c r="U235" s="7"/>
      <c r="V235" s="7"/>
      <c r="W235" s="7"/>
      <c r="X235" s="7"/>
      <c r="Y235" s="7"/>
      <c r="Z235" s="7"/>
    </row>
    <row r="236" spans="1:26" ht="14.25" customHeight="1">
      <c r="A236" s="118"/>
      <c r="B236" s="118"/>
      <c r="C236" s="112"/>
      <c r="D236" s="7"/>
      <c r="E236" s="7"/>
      <c r="F236" s="7"/>
      <c r="G236" s="7"/>
      <c r="H236" s="7"/>
      <c r="I236" s="7"/>
      <c r="J236" s="7"/>
      <c r="K236" s="7"/>
      <c r="L236" s="7"/>
      <c r="M236" s="7"/>
      <c r="N236" s="7"/>
      <c r="O236" s="7"/>
      <c r="P236" s="7"/>
      <c r="Q236" s="7"/>
      <c r="R236" s="7"/>
      <c r="S236" s="7"/>
      <c r="T236" s="7"/>
      <c r="U236" s="7"/>
      <c r="V236" s="7"/>
      <c r="W236" s="7"/>
      <c r="X236" s="7"/>
      <c r="Y236" s="7"/>
      <c r="Z236" s="7"/>
    </row>
    <row r="237" spans="1:26" ht="14.25" customHeight="1">
      <c r="A237" s="118"/>
      <c r="B237" s="118"/>
      <c r="C237" s="112"/>
      <c r="D237" s="7"/>
      <c r="E237" s="7"/>
      <c r="F237" s="7"/>
      <c r="G237" s="7"/>
      <c r="H237" s="7"/>
      <c r="I237" s="7"/>
      <c r="J237" s="7"/>
      <c r="K237" s="7"/>
      <c r="L237" s="7"/>
      <c r="M237" s="7"/>
      <c r="N237" s="7"/>
      <c r="O237" s="7"/>
      <c r="P237" s="7"/>
      <c r="Q237" s="7"/>
      <c r="R237" s="7"/>
      <c r="S237" s="7"/>
      <c r="T237" s="7"/>
      <c r="U237" s="7"/>
      <c r="V237" s="7"/>
      <c r="W237" s="7"/>
      <c r="X237" s="7"/>
      <c r="Y237" s="7"/>
      <c r="Z237" s="7"/>
    </row>
    <row r="238" spans="1:26" ht="14.25" customHeight="1">
      <c r="A238" s="118"/>
      <c r="B238" s="118"/>
      <c r="C238" s="112"/>
      <c r="D238" s="7"/>
      <c r="E238" s="7"/>
      <c r="F238" s="7"/>
      <c r="G238" s="7"/>
      <c r="H238" s="7"/>
      <c r="I238" s="7"/>
      <c r="J238" s="7"/>
      <c r="K238" s="7"/>
      <c r="L238" s="7"/>
      <c r="M238" s="7"/>
      <c r="N238" s="7"/>
      <c r="O238" s="7"/>
      <c r="P238" s="7"/>
      <c r="Q238" s="7"/>
      <c r="R238" s="7"/>
      <c r="S238" s="7"/>
      <c r="T238" s="7"/>
      <c r="U238" s="7"/>
      <c r="V238" s="7"/>
      <c r="W238" s="7"/>
      <c r="X238" s="7"/>
      <c r="Y238" s="7"/>
      <c r="Z238" s="7"/>
    </row>
    <row r="239" spans="1:26" ht="14.25" customHeight="1">
      <c r="A239" s="118"/>
      <c r="B239" s="118"/>
      <c r="C239" s="112"/>
      <c r="D239" s="7"/>
      <c r="E239" s="7"/>
      <c r="F239" s="7"/>
      <c r="G239" s="7"/>
      <c r="H239" s="7"/>
      <c r="I239" s="7"/>
      <c r="J239" s="7"/>
      <c r="K239" s="7"/>
      <c r="L239" s="7"/>
      <c r="M239" s="7"/>
      <c r="N239" s="7"/>
      <c r="O239" s="7"/>
      <c r="P239" s="7"/>
      <c r="Q239" s="7"/>
      <c r="R239" s="7"/>
      <c r="S239" s="7"/>
      <c r="T239" s="7"/>
      <c r="U239" s="7"/>
      <c r="V239" s="7"/>
      <c r="W239" s="7"/>
      <c r="X239" s="7"/>
      <c r="Y239" s="7"/>
      <c r="Z239" s="7"/>
    </row>
    <row r="240" spans="1:26" ht="14.25" customHeight="1">
      <c r="A240" s="118"/>
      <c r="B240" s="118"/>
      <c r="C240" s="112"/>
      <c r="D240" s="7"/>
      <c r="E240" s="7"/>
      <c r="F240" s="7"/>
      <c r="G240" s="7"/>
      <c r="H240" s="7"/>
      <c r="I240" s="7"/>
      <c r="J240" s="7"/>
      <c r="K240" s="7"/>
      <c r="L240" s="7"/>
      <c r="M240" s="7"/>
      <c r="N240" s="7"/>
      <c r="O240" s="7"/>
      <c r="P240" s="7"/>
      <c r="Q240" s="7"/>
      <c r="R240" s="7"/>
      <c r="S240" s="7"/>
      <c r="T240" s="7"/>
      <c r="U240" s="7"/>
      <c r="V240" s="7"/>
      <c r="W240" s="7"/>
      <c r="X240" s="7"/>
      <c r="Y240" s="7"/>
      <c r="Z240" s="7"/>
    </row>
    <row r="241" spans="1:26" ht="14.25" customHeight="1">
      <c r="A241" s="118"/>
      <c r="B241" s="118"/>
      <c r="C241" s="112"/>
      <c r="D241" s="7"/>
      <c r="E241" s="7"/>
      <c r="F241" s="7"/>
      <c r="G241" s="7"/>
      <c r="H241" s="7"/>
      <c r="I241" s="7"/>
      <c r="J241" s="7"/>
      <c r="K241" s="7"/>
      <c r="L241" s="7"/>
      <c r="M241" s="7"/>
      <c r="N241" s="7"/>
      <c r="O241" s="7"/>
      <c r="P241" s="7"/>
      <c r="Q241" s="7"/>
      <c r="R241" s="7"/>
      <c r="S241" s="7"/>
      <c r="T241" s="7"/>
      <c r="U241" s="7"/>
      <c r="V241" s="7"/>
      <c r="W241" s="7"/>
      <c r="X241" s="7"/>
      <c r="Y241" s="7"/>
      <c r="Z241" s="7"/>
    </row>
    <row r="242" spans="1:26" ht="14.25" customHeight="1">
      <c r="A242" s="118"/>
      <c r="B242" s="118"/>
      <c r="C242" s="112"/>
      <c r="D242" s="7"/>
      <c r="E242" s="7"/>
      <c r="F242" s="7"/>
      <c r="G242" s="7"/>
      <c r="H242" s="7"/>
      <c r="I242" s="7"/>
      <c r="J242" s="7"/>
      <c r="K242" s="7"/>
      <c r="L242" s="7"/>
      <c r="M242" s="7"/>
      <c r="N242" s="7"/>
      <c r="O242" s="7"/>
      <c r="P242" s="7"/>
      <c r="Q242" s="7"/>
      <c r="R242" s="7"/>
      <c r="S242" s="7"/>
      <c r="T242" s="7"/>
      <c r="U242" s="7"/>
      <c r="V242" s="7"/>
      <c r="W242" s="7"/>
      <c r="X242" s="7"/>
      <c r="Y242" s="7"/>
      <c r="Z242" s="7"/>
    </row>
    <row r="243" spans="1:26" ht="14.25" customHeight="1">
      <c r="A243" s="118"/>
      <c r="B243" s="118"/>
      <c r="C243" s="112"/>
      <c r="D243" s="7"/>
      <c r="E243" s="7"/>
      <c r="F243" s="7"/>
      <c r="G243" s="7"/>
      <c r="H243" s="7"/>
      <c r="I243" s="7"/>
      <c r="J243" s="7"/>
      <c r="K243" s="7"/>
      <c r="L243" s="7"/>
      <c r="M243" s="7"/>
      <c r="N243" s="7"/>
      <c r="O243" s="7"/>
      <c r="P243" s="7"/>
      <c r="Q243" s="7"/>
      <c r="R243" s="7"/>
      <c r="S243" s="7"/>
      <c r="T243" s="7"/>
      <c r="U243" s="7"/>
      <c r="V243" s="7"/>
      <c r="W243" s="7"/>
      <c r="X243" s="7"/>
      <c r="Y243" s="7"/>
      <c r="Z243" s="7"/>
    </row>
    <row r="244" spans="1:26" ht="14.25" customHeight="1">
      <c r="A244" s="118"/>
      <c r="B244" s="118"/>
      <c r="C244" s="112"/>
      <c r="D244" s="7"/>
      <c r="E244" s="7"/>
      <c r="F244" s="7"/>
      <c r="G244" s="7"/>
      <c r="H244" s="7"/>
      <c r="I244" s="7"/>
      <c r="J244" s="7"/>
      <c r="K244" s="7"/>
      <c r="L244" s="7"/>
      <c r="M244" s="7"/>
      <c r="N244" s="7"/>
      <c r="O244" s="7"/>
      <c r="P244" s="7"/>
      <c r="Q244" s="7"/>
      <c r="R244" s="7"/>
      <c r="S244" s="7"/>
      <c r="T244" s="7"/>
      <c r="U244" s="7"/>
      <c r="V244" s="7"/>
      <c r="W244" s="7"/>
      <c r="X244" s="7"/>
      <c r="Y244" s="7"/>
      <c r="Z244" s="7"/>
    </row>
    <row r="245" spans="1:26" ht="14.25" customHeight="1">
      <c r="A245" s="118"/>
      <c r="B245" s="118"/>
      <c r="C245" s="112"/>
      <c r="D245" s="7"/>
      <c r="E245" s="7"/>
      <c r="F245" s="7"/>
      <c r="G245" s="7"/>
      <c r="H245" s="7"/>
      <c r="I245" s="7"/>
      <c r="J245" s="7"/>
      <c r="K245" s="7"/>
      <c r="L245" s="7"/>
      <c r="M245" s="7"/>
      <c r="N245" s="7"/>
      <c r="O245" s="7"/>
      <c r="P245" s="7"/>
      <c r="Q245" s="7"/>
      <c r="R245" s="7"/>
      <c r="S245" s="7"/>
      <c r="T245" s="7"/>
      <c r="U245" s="7"/>
      <c r="V245" s="7"/>
      <c r="W245" s="7"/>
      <c r="X245" s="7"/>
      <c r="Y245" s="7"/>
      <c r="Z245" s="7"/>
    </row>
    <row r="246" spans="1:26" ht="14.25" customHeight="1">
      <c r="A246" s="118"/>
      <c r="B246" s="118"/>
      <c r="C246" s="112"/>
      <c r="D246" s="7"/>
      <c r="E246" s="7"/>
      <c r="F246" s="7"/>
      <c r="G246" s="7"/>
      <c r="H246" s="7"/>
      <c r="I246" s="7"/>
      <c r="J246" s="7"/>
      <c r="K246" s="7"/>
      <c r="L246" s="7"/>
      <c r="M246" s="7"/>
      <c r="N246" s="7"/>
      <c r="O246" s="7"/>
      <c r="P246" s="7"/>
      <c r="Q246" s="7"/>
      <c r="R246" s="7"/>
      <c r="S246" s="7"/>
      <c r="T246" s="7"/>
      <c r="U246" s="7"/>
      <c r="V246" s="7"/>
      <c r="W246" s="7"/>
      <c r="X246" s="7"/>
      <c r="Y246" s="7"/>
      <c r="Z246" s="7"/>
    </row>
    <row r="247" spans="1:26" ht="14.25" customHeight="1">
      <c r="A247" s="118"/>
      <c r="B247" s="118"/>
      <c r="C247" s="112"/>
      <c r="D247" s="7"/>
      <c r="E247" s="7"/>
      <c r="F247" s="7"/>
      <c r="G247" s="7"/>
      <c r="H247" s="7"/>
      <c r="I247" s="7"/>
      <c r="J247" s="7"/>
      <c r="K247" s="7"/>
      <c r="L247" s="7"/>
      <c r="M247" s="7"/>
      <c r="N247" s="7"/>
      <c r="O247" s="7"/>
      <c r="P247" s="7"/>
      <c r="Q247" s="7"/>
      <c r="R247" s="7"/>
      <c r="S247" s="7"/>
      <c r="T247" s="7"/>
      <c r="U247" s="7"/>
      <c r="V247" s="7"/>
      <c r="W247" s="7"/>
      <c r="X247" s="7"/>
      <c r="Y247" s="7"/>
      <c r="Z247" s="7"/>
    </row>
    <row r="248" spans="1:26" ht="14.25" customHeight="1">
      <c r="A248" s="118"/>
      <c r="B248" s="118"/>
      <c r="C248" s="112"/>
      <c r="D248" s="7"/>
      <c r="E248" s="7"/>
      <c r="F248" s="7"/>
      <c r="G248" s="7"/>
      <c r="H248" s="7"/>
      <c r="I248" s="7"/>
      <c r="J248" s="7"/>
      <c r="K248" s="7"/>
      <c r="L248" s="7"/>
      <c r="M248" s="7"/>
      <c r="N248" s="7"/>
      <c r="O248" s="7"/>
      <c r="P248" s="7"/>
      <c r="Q248" s="7"/>
      <c r="R248" s="7"/>
      <c r="S248" s="7"/>
      <c r="T248" s="7"/>
      <c r="U248" s="7"/>
      <c r="V248" s="7"/>
      <c r="W248" s="7"/>
      <c r="X248" s="7"/>
      <c r="Y248" s="7"/>
      <c r="Z248" s="7"/>
    </row>
    <row r="249" spans="1:26" ht="14.25" customHeight="1">
      <c r="A249" s="118"/>
      <c r="B249" s="118"/>
      <c r="C249" s="112"/>
      <c r="D249" s="7"/>
      <c r="E249" s="7"/>
      <c r="F249" s="7"/>
      <c r="G249" s="7"/>
      <c r="H249" s="7"/>
      <c r="I249" s="7"/>
      <c r="J249" s="7"/>
      <c r="K249" s="7"/>
      <c r="L249" s="7"/>
      <c r="M249" s="7"/>
      <c r="N249" s="7"/>
      <c r="O249" s="7"/>
      <c r="P249" s="7"/>
      <c r="Q249" s="7"/>
      <c r="R249" s="7"/>
      <c r="S249" s="7"/>
      <c r="T249" s="7"/>
      <c r="U249" s="7"/>
      <c r="V249" s="7"/>
      <c r="W249" s="7"/>
      <c r="X249" s="7"/>
      <c r="Y249" s="7"/>
      <c r="Z249" s="7"/>
    </row>
    <row r="250" spans="1:26" ht="14.25" customHeight="1">
      <c r="A250" s="118"/>
      <c r="B250" s="118"/>
      <c r="C250" s="112"/>
      <c r="D250" s="7"/>
      <c r="E250" s="7"/>
      <c r="F250" s="7"/>
      <c r="G250" s="7"/>
      <c r="H250" s="7"/>
      <c r="I250" s="7"/>
      <c r="J250" s="7"/>
      <c r="K250" s="7"/>
      <c r="L250" s="7"/>
      <c r="M250" s="7"/>
      <c r="N250" s="7"/>
      <c r="O250" s="7"/>
      <c r="P250" s="7"/>
      <c r="Q250" s="7"/>
      <c r="R250" s="7"/>
      <c r="S250" s="7"/>
      <c r="T250" s="7"/>
      <c r="U250" s="7"/>
      <c r="V250" s="7"/>
      <c r="W250" s="7"/>
      <c r="X250" s="7"/>
      <c r="Y250" s="7"/>
      <c r="Z250" s="7"/>
    </row>
    <row r="251" spans="1:26" ht="14.25" customHeight="1">
      <c r="A251" s="118"/>
      <c r="B251" s="118"/>
      <c r="C251" s="112"/>
      <c r="D251" s="7"/>
      <c r="E251" s="7"/>
      <c r="F251" s="7"/>
      <c r="G251" s="7"/>
      <c r="H251" s="7"/>
      <c r="I251" s="7"/>
      <c r="J251" s="7"/>
      <c r="K251" s="7"/>
      <c r="L251" s="7"/>
      <c r="M251" s="7"/>
      <c r="N251" s="7"/>
      <c r="O251" s="7"/>
      <c r="P251" s="7"/>
      <c r="Q251" s="7"/>
      <c r="R251" s="7"/>
      <c r="S251" s="7"/>
      <c r="T251" s="7"/>
      <c r="U251" s="7"/>
      <c r="V251" s="7"/>
      <c r="W251" s="7"/>
      <c r="X251" s="7"/>
      <c r="Y251" s="7"/>
      <c r="Z251" s="7"/>
    </row>
    <row r="252" spans="1:26" ht="14.25" customHeight="1">
      <c r="A252" s="118"/>
      <c r="B252" s="118"/>
      <c r="C252" s="112"/>
      <c r="D252" s="7"/>
      <c r="E252" s="7"/>
      <c r="F252" s="7"/>
      <c r="G252" s="7"/>
      <c r="H252" s="7"/>
      <c r="I252" s="7"/>
      <c r="J252" s="7"/>
      <c r="K252" s="7"/>
      <c r="L252" s="7"/>
      <c r="M252" s="7"/>
      <c r="N252" s="7"/>
      <c r="O252" s="7"/>
      <c r="P252" s="7"/>
      <c r="Q252" s="7"/>
      <c r="R252" s="7"/>
      <c r="S252" s="7"/>
      <c r="T252" s="7"/>
      <c r="U252" s="7"/>
      <c r="V252" s="7"/>
      <c r="W252" s="7"/>
      <c r="X252" s="7"/>
      <c r="Y252" s="7"/>
      <c r="Z252" s="7"/>
    </row>
    <row r="253" spans="1:26" ht="14.25" customHeight="1">
      <c r="A253" s="118"/>
      <c r="B253" s="118"/>
      <c r="C253" s="112"/>
      <c r="D253" s="7"/>
      <c r="E253" s="7"/>
      <c r="F253" s="7"/>
      <c r="G253" s="7"/>
      <c r="H253" s="7"/>
      <c r="I253" s="7"/>
      <c r="J253" s="7"/>
      <c r="K253" s="7"/>
      <c r="L253" s="7"/>
      <c r="M253" s="7"/>
      <c r="N253" s="7"/>
      <c r="O253" s="7"/>
      <c r="P253" s="7"/>
      <c r="Q253" s="7"/>
      <c r="R253" s="7"/>
      <c r="S253" s="7"/>
      <c r="T253" s="7"/>
      <c r="U253" s="7"/>
      <c r="V253" s="7"/>
      <c r="W253" s="7"/>
      <c r="X253" s="7"/>
      <c r="Y253" s="7"/>
      <c r="Z253" s="7"/>
    </row>
    <row r="254" spans="1:26" ht="14.25" customHeight="1">
      <c r="A254" s="118"/>
      <c r="B254" s="118"/>
      <c r="C254" s="112"/>
      <c r="D254" s="7"/>
      <c r="E254" s="7"/>
      <c r="F254" s="7"/>
      <c r="G254" s="7"/>
      <c r="H254" s="7"/>
      <c r="I254" s="7"/>
      <c r="J254" s="7"/>
      <c r="K254" s="7"/>
      <c r="L254" s="7"/>
      <c r="M254" s="7"/>
      <c r="N254" s="7"/>
      <c r="O254" s="7"/>
      <c r="P254" s="7"/>
      <c r="Q254" s="7"/>
      <c r="R254" s="7"/>
      <c r="S254" s="7"/>
      <c r="T254" s="7"/>
      <c r="U254" s="7"/>
      <c r="V254" s="7"/>
      <c r="W254" s="7"/>
      <c r="X254" s="7"/>
      <c r="Y254" s="7"/>
      <c r="Z254" s="7"/>
    </row>
    <row r="255" spans="1:26" ht="14.25" customHeight="1">
      <c r="A255" s="118"/>
      <c r="B255" s="118"/>
      <c r="C255" s="112"/>
      <c r="D255" s="7"/>
      <c r="E255" s="7"/>
      <c r="F255" s="7"/>
      <c r="G255" s="7"/>
      <c r="H255" s="7"/>
      <c r="I255" s="7"/>
      <c r="J255" s="7"/>
      <c r="K255" s="7"/>
      <c r="L255" s="7"/>
      <c r="M255" s="7"/>
      <c r="N255" s="7"/>
      <c r="O255" s="7"/>
      <c r="P255" s="7"/>
      <c r="Q255" s="7"/>
      <c r="R255" s="7"/>
      <c r="S255" s="7"/>
      <c r="T255" s="7"/>
      <c r="U255" s="7"/>
      <c r="V255" s="7"/>
      <c r="W255" s="7"/>
      <c r="X255" s="7"/>
      <c r="Y255" s="7"/>
      <c r="Z255" s="7"/>
    </row>
    <row r="256" spans="1:26" ht="14.25" customHeight="1">
      <c r="A256" s="118"/>
      <c r="B256" s="118"/>
      <c r="C256" s="112"/>
      <c r="D256" s="7"/>
      <c r="E256" s="7"/>
      <c r="F256" s="7"/>
      <c r="G256" s="7"/>
      <c r="H256" s="7"/>
      <c r="I256" s="7"/>
      <c r="J256" s="7"/>
      <c r="K256" s="7"/>
      <c r="L256" s="7"/>
      <c r="M256" s="7"/>
      <c r="N256" s="7"/>
      <c r="O256" s="7"/>
      <c r="P256" s="7"/>
      <c r="Q256" s="7"/>
      <c r="R256" s="7"/>
      <c r="S256" s="7"/>
      <c r="T256" s="7"/>
      <c r="U256" s="7"/>
      <c r="V256" s="7"/>
      <c r="W256" s="7"/>
      <c r="X256" s="7"/>
      <c r="Y256" s="7"/>
      <c r="Z256" s="7"/>
    </row>
    <row r="257" spans="1:26" ht="14.25" customHeight="1">
      <c r="A257" s="118"/>
      <c r="B257" s="118"/>
      <c r="C257" s="112"/>
      <c r="D257" s="7"/>
      <c r="E257" s="7"/>
      <c r="F257" s="7"/>
      <c r="G257" s="7"/>
      <c r="H257" s="7"/>
      <c r="I257" s="7"/>
      <c r="J257" s="7"/>
      <c r="K257" s="7"/>
      <c r="L257" s="7"/>
      <c r="M257" s="7"/>
      <c r="N257" s="7"/>
      <c r="O257" s="7"/>
      <c r="P257" s="7"/>
      <c r="Q257" s="7"/>
      <c r="R257" s="7"/>
      <c r="S257" s="7"/>
      <c r="T257" s="7"/>
      <c r="U257" s="7"/>
      <c r="V257" s="7"/>
      <c r="W257" s="7"/>
      <c r="X257" s="7"/>
      <c r="Y257" s="7"/>
      <c r="Z257" s="7"/>
    </row>
    <row r="258" spans="1:26" ht="14.25" customHeight="1">
      <c r="A258" s="118"/>
      <c r="B258" s="118"/>
      <c r="C258" s="112"/>
      <c r="D258" s="7"/>
      <c r="E258" s="7"/>
      <c r="F258" s="7"/>
      <c r="G258" s="7"/>
      <c r="H258" s="7"/>
      <c r="I258" s="7"/>
      <c r="J258" s="7"/>
      <c r="K258" s="7"/>
      <c r="L258" s="7"/>
      <c r="M258" s="7"/>
      <c r="N258" s="7"/>
      <c r="O258" s="7"/>
      <c r="P258" s="7"/>
      <c r="Q258" s="7"/>
      <c r="R258" s="7"/>
      <c r="S258" s="7"/>
      <c r="T258" s="7"/>
      <c r="U258" s="7"/>
      <c r="V258" s="7"/>
      <c r="W258" s="7"/>
      <c r="X258" s="7"/>
      <c r="Y258" s="7"/>
      <c r="Z258" s="7"/>
    </row>
    <row r="259" spans="1:26" ht="14.25" customHeight="1">
      <c r="A259" s="118"/>
      <c r="B259" s="118"/>
      <c r="C259" s="112"/>
      <c r="D259" s="7"/>
      <c r="E259" s="7"/>
      <c r="F259" s="7"/>
      <c r="G259" s="7"/>
      <c r="H259" s="7"/>
      <c r="I259" s="7"/>
      <c r="J259" s="7"/>
      <c r="K259" s="7"/>
      <c r="L259" s="7"/>
      <c r="M259" s="7"/>
      <c r="N259" s="7"/>
      <c r="O259" s="7"/>
      <c r="P259" s="7"/>
      <c r="Q259" s="7"/>
      <c r="R259" s="7"/>
      <c r="S259" s="7"/>
      <c r="T259" s="7"/>
      <c r="U259" s="7"/>
      <c r="V259" s="7"/>
      <c r="W259" s="7"/>
      <c r="X259" s="7"/>
      <c r="Y259" s="7"/>
      <c r="Z259" s="7"/>
    </row>
    <row r="260" spans="1:26" ht="14.25" customHeight="1">
      <c r="A260" s="118"/>
      <c r="B260" s="118"/>
      <c r="C260" s="112"/>
      <c r="D260" s="7"/>
      <c r="E260" s="7"/>
      <c r="F260" s="7"/>
      <c r="G260" s="7"/>
      <c r="H260" s="7"/>
      <c r="I260" s="7"/>
      <c r="J260" s="7"/>
      <c r="K260" s="7"/>
      <c r="L260" s="7"/>
      <c r="M260" s="7"/>
      <c r="N260" s="7"/>
      <c r="O260" s="7"/>
      <c r="P260" s="7"/>
      <c r="Q260" s="7"/>
      <c r="R260" s="7"/>
      <c r="S260" s="7"/>
      <c r="T260" s="7"/>
      <c r="U260" s="7"/>
      <c r="V260" s="7"/>
      <c r="W260" s="7"/>
      <c r="X260" s="7"/>
      <c r="Y260" s="7"/>
      <c r="Z260" s="7"/>
    </row>
    <row r="261" spans="1:26" ht="14.25" customHeight="1">
      <c r="A261" s="118"/>
      <c r="B261" s="118"/>
      <c r="C261" s="112"/>
      <c r="D261" s="7"/>
      <c r="E261" s="7"/>
      <c r="F261" s="7"/>
      <c r="G261" s="7"/>
      <c r="H261" s="7"/>
      <c r="I261" s="7"/>
      <c r="J261" s="7"/>
      <c r="K261" s="7"/>
      <c r="L261" s="7"/>
      <c r="M261" s="7"/>
      <c r="N261" s="7"/>
      <c r="O261" s="7"/>
      <c r="P261" s="7"/>
      <c r="Q261" s="7"/>
      <c r="R261" s="7"/>
      <c r="S261" s="7"/>
      <c r="T261" s="7"/>
      <c r="U261" s="7"/>
      <c r="V261" s="7"/>
      <c r="W261" s="7"/>
      <c r="X261" s="7"/>
      <c r="Y261" s="7"/>
      <c r="Z261" s="7"/>
    </row>
    <row r="262" spans="1:26" ht="14.25" customHeight="1">
      <c r="A262" s="118"/>
      <c r="B262" s="118"/>
      <c r="C262" s="112"/>
      <c r="D262" s="7"/>
      <c r="E262" s="7"/>
      <c r="F262" s="7"/>
      <c r="G262" s="7"/>
      <c r="H262" s="7"/>
      <c r="I262" s="7"/>
      <c r="J262" s="7"/>
      <c r="K262" s="7"/>
      <c r="L262" s="7"/>
      <c r="M262" s="7"/>
      <c r="N262" s="7"/>
      <c r="O262" s="7"/>
      <c r="P262" s="7"/>
      <c r="Q262" s="7"/>
      <c r="R262" s="7"/>
      <c r="S262" s="7"/>
      <c r="T262" s="7"/>
      <c r="U262" s="7"/>
      <c r="V262" s="7"/>
      <c r="W262" s="7"/>
      <c r="X262" s="7"/>
      <c r="Y262" s="7"/>
      <c r="Z262" s="7"/>
    </row>
    <row r="263" spans="1:26" ht="14.25" customHeight="1">
      <c r="A263" s="118"/>
      <c r="B263" s="118"/>
      <c r="C263" s="112"/>
      <c r="D263" s="7"/>
      <c r="E263" s="7"/>
      <c r="F263" s="7"/>
      <c r="G263" s="7"/>
      <c r="H263" s="7"/>
      <c r="I263" s="7"/>
      <c r="J263" s="7"/>
      <c r="K263" s="7"/>
      <c r="L263" s="7"/>
      <c r="M263" s="7"/>
      <c r="N263" s="7"/>
      <c r="O263" s="7"/>
      <c r="P263" s="7"/>
      <c r="Q263" s="7"/>
      <c r="R263" s="7"/>
      <c r="S263" s="7"/>
      <c r="T263" s="7"/>
      <c r="U263" s="7"/>
      <c r="V263" s="7"/>
      <c r="W263" s="7"/>
      <c r="X263" s="7"/>
      <c r="Y263" s="7"/>
      <c r="Z263" s="7"/>
    </row>
    <row r="264" spans="1:26" ht="14.25" customHeight="1">
      <c r="A264" s="118"/>
      <c r="B264" s="118"/>
      <c r="C264" s="112"/>
      <c r="D264" s="7"/>
      <c r="E264" s="7"/>
      <c r="F264" s="7"/>
      <c r="G264" s="7"/>
      <c r="H264" s="7"/>
      <c r="I264" s="7"/>
      <c r="J264" s="7"/>
      <c r="K264" s="7"/>
      <c r="L264" s="7"/>
      <c r="M264" s="7"/>
      <c r="N264" s="7"/>
      <c r="O264" s="7"/>
      <c r="P264" s="7"/>
      <c r="Q264" s="7"/>
      <c r="R264" s="7"/>
      <c r="S264" s="7"/>
      <c r="T264" s="7"/>
      <c r="U264" s="7"/>
      <c r="V264" s="7"/>
      <c r="W264" s="7"/>
      <c r="X264" s="7"/>
      <c r="Y264" s="7"/>
      <c r="Z264" s="7"/>
    </row>
    <row r="265" spans="1:26" ht="14.25" customHeight="1">
      <c r="A265" s="118"/>
      <c r="B265" s="118"/>
      <c r="C265" s="112"/>
      <c r="D265" s="7"/>
      <c r="E265" s="7"/>
      <c r="F265" s="7"/>
      <c r="G265" s="7"/>
      <c r="H265" s="7"/>
      <c r="I265" s="7"/>
      <c r="J265" s="7"/>
      <c r="K265" s="7"/>
      <c r="L265" s="7"/>
      <c r="M265" s="7"/>
      <c r="N265" s="7"/>
      <c r="O265" s="7"/>
      <c r="P265" s="7"/>
      <c r="Q265" s="7"/>
      <c r="R265" s="7"/>
      <c r="S265" s="7"/>
      <c r="T265" s="7"/>
      <c r="U265" s="7"/>
      <c r="V265" s="7"/>
      <c r="W265" s="7"/>
      <c r="X265" s="7"/>
      <c r="Y265" s="7"/>
      <c r="Z265" s="7"/>
    </row>
    <row r="266" spans="1:26" ht="14.25" customHeight="1">
      <c r="A266" s="118"/>
      <c r="B266" s="118"/>
      <c r="C266" s="112"/>
      <c r="D266" s="7"/>
      <c r="E266" s="7"/>
      <c r="F266" s="7"/>
      <c r="G266" s="7"/>
      <c r="H266" s="7"/>
      <c r="I266" s="7"/>
      <c r="J266" s="7"/>
      <c r="K266" s="7"/>
      <c r="L266" s="7"/>
      <c r="M266" s="7"/>
      <c r="N266" s="7"/>
      <c r="O266" s="7"/>
      <c r="P266" s="7"/>
      <c r="Q266" s="7"/>
      <c r="R266" s="7"/>
      <c r="S266" s="7"/>
      <c r="T266" s="7"/>
      <c r="U266" s="7"/>
      <c r="V266" s="7"/>
      <c r="W266" s="7"/>
      <c r="X266" s="7"/>
      <c r="Y266" s="7"/>
      <c r="Z266" s="7"/>
    </row>
    <row r="267" spans="1:26" ht="14.25" customHeight="1">
      <c r="A267" s="118"/>
      <c r="B267" s="118"/>
      <c r="C267" s="112"/>
      <c r="D267" s="7"/>
      <c r="E267" s="7"/>
      <c r="F267" s="7"/>
      <c r="G267" s="7"/>
      <c r="H267" s="7"/>
      <c r="I267" s="7"/>
      <c r="J267" s="7"/>
      <c r="K267" s="7"/>
      <c r="L267" s="7"/>
      <c r="M267" s="7"/>
      <c r="N267" s="7"/>
      <c r="O267" s="7"/>
      <c r="P267" s="7"/>
      <c r="Q267" s="7"/>
      <c r="R267" s="7"/>
      <c r="S267" s="7"/>
      <c r="T267" s="7"/>
      <c r="U267" s="7"/>
      <c r="V267" s="7"/>
      <c r="W267" s="7"/>
      <c r="X267" s="7"/>
      <c r="Y267" s="7"/>
      <c r="Z267" s="7"/>
    </row>
    <row r="268" spans="1:26" ht="14.25" customHeight="1">
      <c r="A268" s="118"/>
      <c r="B268" s="118"/>
      <c r="C268" s="112"/>
      <c r="D268" s="7"/>
      <c r="E268" s="7"/>
      <c r="F268" s="7"/>
      <c r="G268" s="7"/>
      <c r="H268" s="7"/>
      <c r="I268" s="7"/>
      <c r="J268" s="7"/>
      <c r="K268" s="7"/>
      <c r="L268" s="7"/>
      <c r="M268" s="7"/>
      <c r="N268" s="7"/>
      <c r="O268" s="7"/>
      <c r="P268" s="7"/>
      <c r="Q268" s="7"/>
      <c r="R268" s="7"/>
      <c r="S268" s="7"/>
      <c r="T268" s="7"/>
      <c r="U268" s="7"/>
      <c r="V268" s="7"/>
      <c r="W268" s="7"/>
      <c r="X268" s="7"/>
      <c r="Y268" s="7"/>
      <c r="Z268" s="7"/>
    </row>
    <row r="269" spans="1:26" ht="14.25" customHeight="1">
      <c r="A269" s="118"/>
      <c r="B269" s="118"/>
      <c r="C269" s="112"/>
      <c r="D269" s="7"/>
      <c r="E269" s="7"/>
      <c r="F269" s="7"/>
      <c r="G269" s="7"/>
      <c r="H269" s="7"/>
      <c r="I269" s="7"/>
      <c r="J269" s="7"/>
      <c r="K269" s="7"/>
      <c r="L269" s="7"/>
      <c r="M269" s="7"/>
      <c r="N269" s="7"/>
      <c r="O269" s="7"/>
      <c r="P269" s="7"/>
      <c r="Q269" s="7"/>
      <c r="R269" s="7"/>
      <c r="S269" s="7"/>
      <c r="T269" s="7"/>
      <c r="U269" s="7"/>
      <c r="V269" s="7"/>
      <c r="W269" s="7"/>
      <c r="X269" s="7"/>
      <c r="Y269" s="7"/>
      <c r="Z269" s="7"/>
    </row>
    <row r="270" spans="1:26" ht="14.25" customHeight="1">
      <c r="A270" s="118"/>
      <c r="B270" s="118"/>
      <c r="C270" s="112"/>
      <c r="D270" s="7"/>
      <c r="E270" s="7"/>
      <c r="F270" s="7"/>
      <c r="G270" s="7"/>
      <c r="H270" s="7"/>
      <c r="I270" s="7"/>
      <c r="J270" s="7"/>
      <c r="K270" s="7"/>
      <c r="L270" s="7"/>
      <c r="M270" s="7"/>
      <c r="N270" s="7"/>
      <c r="O270" s="7"/>
      <c r="P270" s="7"/>
      <c r="Q270" s="7"/>
      <c r="R270" s="7"/>
      <c r="S270" s="7"/>
      <c r="T270" s="7"/>
      <c r="U270" s="7"/>
      <c r="V270" s="7"/>
      <c r="W270" s="7"/>
      <c r="X270" s="7"/>
      <c r="Y270" s="7"/>
      <c r="Z270" s="7"/>
    </row>
    <row r="271" spans="1:26" ht="14.25" customHeight="1">
      <c r="A271" s="118"/>
      <c r="B271" s="118"/>
      <c r="C271" s="112"/>
      <c r="D271" s="7"/>
      <c r="E271" s="7"/>
      <c r="F271" s="7"/>
      <c r="G271" s="7"/>
      <c r="H271" s="7"/>
      <c r="I271" s="7"/>
      <c r="J271" s="7"/>
      <c r="K271" s="7"/>
      <c r="L271" s="7"/>
      <c r="M271" s="7"/>
      <c r="N271" s="7"/>
      <c r="O271" s="7"/>
      <c r="P271" s="7"/>
      <c r="Q271" s="7"/>
      <c r="R271" s="7"/>
      <c r="S271" s="7"/>
      <c r="T271" s="7"/>
      <c r="U271" s="7"/>
      <c r="V271" s="7"/>
      <c r="W271" s="7"/>
      <c r="X271" s="7"/>
      <c r="Y271" s="7"/>
      <c r="Z271" s="7"/>
    </row>
    <row r="272" spans="1:26" ht="14.25" customHeight="1">
      <c r="A272" s="118"/>
      <c r="B272" s="118"/>
      <c r="C272" s="112"/>
      <c r="D272" s="7"/>
      <c r="E272" s="7"/>
      <c r="F272" s="7"/>
      <c r="G272" s="7"/>
      <c r="H272" s="7"/>
      <c r="I272" s="7"/>
      <c r="J272" s="7"/>
      <c r="K272" s="7"/>
      <c r="L272" s="7"/>
      <c r="M272" s="7"/>
      <c r="N272" s="7"/>
      <c r="O272" s="7"/>
      <c r="P272" s="7"/>
      <c r="Q272" s="7"/>
      <c r="R272" s="7"/>
      <c r="S272" s="7"/>
      <c r="T272" s="7"/>
      <c r="U272" s="7"/>
      <c r="V272" s="7"/>
      <c r="W272" s="7"/>
      <c r="X272" s="7"/>
      <c r="Y272" s="7"/>
      <c r="Z272" s="7"/>
    </row>
    <row r="273" spans="1:26" ht="14.25" customHeight="1">
      <c r="A273" s="118"/>
      <c r="B273" s="118"/>
      <c r="C273" s="112"/>
      <c r="D273" s="7"/>
      <c r="E273" s="7"/>
      <c r="F273" s="7"/>
      <c r="G273" s="7"/>
      <c r="H273" s="7"/>
      <c r="I273" s="7"/>
      <c r="J273" s="7"/>
      <c r="K273" s="7"/>
      <c r="L273" s="7"/>
      <c r="M273" s="7"/>
      <c r="N273" s="7"/>
      <c r="O273" s="7"/>
      <c r="P273" s="7"/>
      <c r="Q273" s="7"/>
      <c r="R273" s="7"/>
      <c r="S273" s="7"/>
      <c r="T273" s="7"/>
      <c r="U273" s="7"/>
      <c r="V273" s="7"/>
      <c r="W273" s="7"/>
      <c r="X273" s="7"/>
      <c r="Y273" s="7"/>
      <c r="Z273" s="7"/>
    </row>
    <row r="274" spans="1:26" ht="14.25" customHeight="1">
      <c r="A274" s="118"/>
      <c r="B274" s="118"/>
      <c r="C274" s="112"/>
      <c r="D274" s="7"/>
      <c r="E274" s="7"/>
      <c r="F274" s="7"/>
      <c r="G274" s="7"/>
      <c r="H274" s="7"/>
      <c r="I274" s="7"/>
      <c r="J274" s="7"/>
      <c r="K274" s="7"/>
      <c r="L274" s="7"/>
      <c r="M274" s="7"/>
      <c r="N274" s="7"/>
      <c r="O274" s="7"/>
      <c r="P274" s="7"/>
      <c r="Q274" s="7"/>
      <c r="R274" s="7"/>
      <c r="S274" s="7"/>
      <c r="T274" s="7"/>
      <c r="U274" s="7"/>
      <c r="V274" s="7"/>
      <c r="W274" s="7"/>
      <c r="X274" s="7"/>
      <c r="Y274" s="7"/>
      <c r="Z274" s="7"/>
    </row>
    <row r="275" spans="1:26" ht="14.25" customHeight="1">
      <c r="A275" s="118"/>
      <c r="B275" s="118"/>
      <c r="C275" s="112"/>
      <c r="D275" s="7"/>
      <c r="E275" s="7"/>
      <c r="F275" s="7"/>
      <c r="G275" s="7"/>
      <c r="H275" s="7"/>
      <c r="I275" s="7"/>
      <c r="J275" s="7"/>
      <c r="K275" s="7"/>
      <c r="L275" s="7"/>
      <c r="M275" s="7"/>
      <c r="N275" s="7"/>
      <c r="O275" s="7"/>
      <c r="P275" s="7"/>
      <c r="Q275" s="7"/>
      <c r="R275" s="7"/>
      <c r="S275" s="7"/>
      <c r="T275" s="7"/>
      <c r="U275" s="7"/>
      <c r="V275" s="7"/>
      <c r="W275" s="7"/>
      <c r="X275" s="7"/>
      <c r="Y275" s="7"/>
      <c r="Z275" s="7"/>
    </row>
    <row r="276" spans="1:26" ht="14.25" customHeight="1">
      <c r="A276" s="118"/>
      <c r="B276" s="118"/>
      <c r="C276" s="112"/>
      <c r="D276" s="7"/>
      <c r="E276" s="7"/>
      <c r="F276" s="7"/>
      <c r="G276" s="7"/>
      <c r="H276" s="7"/>
      <c r="I276" s="7"/>
      <c r="J276" s="7"/>
      <c r="K276" s="7"/>
      <c r="L276" s="7"/>
      <c r="M276" s="7"/>
      <c r="N276" s="7"/>
      <c r="O276" s="7"/>
      <c r="P276" s="7"/>
      <c r="Q276" s="7"/>
      <c r="R276" s="7"/>
      <c r="S276" s="7"/>
      <c r="T276" s="7"/>
      <c r="U276" s="7"/>
      <c r="V276" s="7"/>
      <c r="W276" s="7"/>
      <c r="X276" s="7"/>
      <c r="Y276" s="7"/>
      <c r="Z276" s="7"/>
    </row>
    <row r="277" spans="1:26" ht="14.25" customHeight="1">
      <c r="A277" s="118"/>
      <c r="B277" s="118"/>
      <c r="C277" s="112"/>
      <c r="D277" s="7"/>
      <c r="E277" s="7"/>
      <c r="F277" s="7"/>
      <c r="G277" s="7"/>
      <c r="H277" s="7"/>
      <c r="I277" s="7"/>
      <c r="J277" s="7"/>
      <c r="K277" s="7"/>
      <c r="L277" s="7"/>
      <c r="M277" s="7"/>
      <c r="N277" s="7"/>
      <c r="O277" s="7"/>
      <c r="P277" s="7"/>
      <c r="Q277" s="7"/>
      <c r="R277" s="7"/>
      <c r="S277" s="7"/>
      <c r="T277" s="7"/>
      <c r="U277" s="7"/>
      <c r="V277" s="7"/>
      <c r="W277" s="7"/>
      <c r="X277" s="7"/>
      <c r="Y277" s="7"/>
      <c r="Z277" s="7"/>
    </row>
    <row r="278" spans="1:26" ht="14.25" customHeight="1">
      <c r="A278" s="118"/>
      <c r="B278" s="118"/>
      <c r="C278" s="112"/>
      <c r="D278" s="7"/>
      <c r="E278" s="7"/>
      <c r="F278" s="7"/>
      <c r="G278" s="7"/>
      <c r="H278" s="7"/>
      <c r="I278" s="7"/>
      <c r="J278" s="7"/>
      <c r="K278" s="7"/>
      <c r="L278" s="7"/>
      <c r="M278" s="7"/>
      <c r="N278" s="7"/>
      <c r="O278" s="7"/>
      <c r="P278" s="7"/>
      <c r="Q278" s="7"/>
      <c r="R278" s="7"/>
      <c r="S278" s="7"/>
      <c r="T278" s="7"/>
      <c r="U278" s="7"/>
      <c r="V278" s="7"/>
      <c r="W278" s="7"/>
      <c r="X278" s="7"/>
      <c r="Y278" s="7"/>
      <c r="Z278" s="7"/>
    </row>
    <row r="279" spans="1:26" ht="14.25" customHeight="1">
      <c r="A279" s="118"/>
      <c r="B279" s="118"/>
      <c r="C279" s="112"/>
      <c r="D279" s="7"/>
      <c r="E279" s="7"/>
      <c r="F279" s="7"/>
      <c r="G279" s="7"/>
      <c r="H279" s="7"/>
      <c r="I279" s="7"/>
      <c r="J279" s="7"/>
      <c r="K279" s="7"/>
      <c r="L279" s="7"/>
      <c r="M279" s="7"/>
      <c r="N279" s="7"/>
      <c r="O279" s="7"/>
      <c r="P279" s="7"/>
      <c r="Q279" s="7"/>
      <c r="R279" s="7"/>
      <c r="S279" s="7"/>
      <c r="T279" s="7"/>
      <c r="U279" s="7"/>
      <c r="V279" s="7"/>
      <c r="W279" s="7"/>
      <c r="X279" s="7"/>
      <c r="Y279" s="7"/>
      <c r="Z279" s="7"/>
    </row>
    <row r="280" spans="1:26" ht="14.25" customHeight="1">
      <c r="A280" s="118"/>
      <c r="B280" s="118"/>
      <c r="C280" s="112"/>
      <c r="D280" s="7"/>
      <c r="E280" s="7"/>
      <c r="F280" s="7"/>
      <c r="G280" s="7"/>
      <c r="H280" s="7"/>
      <c r="I280" s="7"/>
      <c r="J280" s="7"/>
      <c r="K280" s="7"/>
      <c r="L280" s="7"/>
      <c r="M280" s="7"/>
      <c r="N280" s="7"/>
      <c r="O280" s="7"/>
      <c r="P280" s="7"/>
      <c r="Q280" s="7"/>
      <c r="R280" s="7"/>
      <c r="S280" s="7"/>
      <c r="T280" s="7"/>
      <c r="U280" s="7"/>
      <c r="V280" s="7"/>
      <c r="W280" s="7"/>
      <c r="X280" s="7"/>
      <c r="Y280" s="7"/>
      <c r="Z280" s="7"/>
    </row>
    <row r="281" spans="1:26" ht="14.25" customHeight="1">
      <c r="A281" s="118"/>
      <c r="B281" s="118"/>
      <c r="C281" s="112"/>
      <c r="D281" s="7"/>
      <c r="E281" s="7"/>
      <c r="F281" s="7"/>
      <c r="G281" s="7"/>
      <c r="H281" s="7"/>
      <c r="I281" s="7"/>
      <c r="J281" s="7"/>
      <c r="K281" s="7"/>
      <c r="L281" s="7"/>
      <c r="M281" s="7"/>
      <c r="N281" s="7"/>
      <c r="O281" s="7"/>
      <c r="P281" s="7"/>
      <c r="Q281" s="7"/>
      <c r="R281" s="7"/>
      <c r="S281" s="7"/>
      <c r="T281" s="7"/>
      <c r="U281" s="7"/>
      <c r="V281" s="7"/>
      <c r="W281" s="7"/>
      <c r="X281" s="7"/>
      <c r="Y281" s="7"/>
      <c r="Z281" s="7"/>
    </row>
    <row r="282" spans="1:26" ht="14.25" customHeight="1">
      <c r="A282" s="118"/>
      <c r="B282" s="118"/>
      <c r="C282" s="112"/>
      <c r="D282" s="7"/>
      <c r="E282" s="7"/>
      <c r="F282" s="7"/>
      <c r="G282" s="7"/>
      <c r="H282" s="7"/>
      <c r="I282" s="7"/>
      <c r="J282" s="7"/>
      <c r="K282" s="7"/>
      <c r="L282" s="7"/>
      <c r="M282" s="7"/>
      <c r="N282" s="7"/>
      <c r="O282" s="7"/>
      <c r="P282" s="7"/>
      <c r="Q282" s="7"/>
      <c r="R282" s="7"/>
      <c r="S282" s="7"/>
      <c r="T282" s="7"/>
      <c r="U282" s="7"/>
      <c r="V282" s="7"/>
      <c r="W282" s="7"/>
      <c r="X282" s="7"/>
      <c r="Y282" s="7"/>
      <c r="Z282" s="7"/>
    </row>
    <row r="283" spans="1:26" ht="14.25" customHeight="1">
      <c r="A283" s="118"/>
      <c r="B283" s="118"/>
      <c r="C283" s="112"/>
      <c r="D283" s="7"/>
      <c r="E283" s="7"/>
      <c r="F283" s="7"/>
      <c r="G283" s="7"/>
      <c r="H283" s="7"/>
      <c r="I283" s="7"/>
      <c r="J283" s="7"/>
      <c r="K283" s="7"/>
      <c r="L283" s="7"/>
      <c r="M283" s="7"/>
      <c r="N283" s="7"/>
      <c r="O283" s="7"/>
      <c r="P283" s="7"/>
      <c r="Q283" s="7"/>
      <c r="R283" s="7"/>
      <c r="S283" s="7"/>
      <c r="T283" s="7"/>
      <c r="U283" s="7"/>
      <c r="V283" s="7"/>
      <c r="W283" s="7"/>
      <c r="X283" s="7"/>
      <c r="Y283" s="7"/>
      <c r="Z283" s="7"/>
    </row>
    <row r="284" spans="1:26" ht="14.25" customHeight="1">
      <c r="A284" s="118"/>
      <c r="B284" s="118"/>
      <c r="C284" s="112"/>
      <c r="D284" s="7"/>
      <c r="E284" s="7"/>
      <c r="F284" s="7"/>
      <c r="G284" s="7"/>
      <c r="H284" s="7"/>
      <c r="I284" s="7"/>
      <c r="J284" s="7"/>
      <c r="K284" s="7"/>
      <c r="L284" s="7"/>
      <c r="M284" s="7"/>
      <c r="N284" s="7"/>
      <c r="O284" s="7"/>
      <c r="P284" s="7"/>
      <c r="Q284" s="7"/>
      <c r="R284" s="7"/>
      <c r="S284" s="7"/>
      <c r="T284" s="7"/>
      <c r="U284" s="7"/>
      <c r="V284" s="7"/>
      <c r="W284" s="7"/>
      <c r="X284" s="7"/>
      <c r="Y284" s="7"/>
      <c r="Z284" s="7"/>
    </row>
    <row r="285" spans="1:26" ht="14.25" customHeight="1">
      <c r="A285" s="118"/>
      <c r="B285" s="118"/>
      <c r="C285" s="112"/>
      <c r="D285" s="7"/>
      <c r="E285" s="7"/>
      <c r="F285" s="7"/>
      <c r="G285" s="7"/>
      <c r="H285" s="7"/>
      <c r="I285" s="7"/>
      <c r="J285" s="7"/>
      <c r="K285" s="7"/>
      <c r="L285" s="7"/>
      <c r="M285" s="7"/>
      <c r="N285" s="7"/>
      <c r="O285" s="7"/>
      <c r="P285" s="7"/>
      <c r="Q285" s="7"/>
      <c r="R285" s="7"/>
      <c r="S285" s="7"/>
      <c r="T285" s="7"/>
      <c r="U285" s="7"/>
      <c r="V285" s="7"/>
      <c r="W285" s="7"/>
      <c r="X285" s="7"/>
      <c r="Y285" s="7"/>
      <c r="Z285" s="7"/>
    </row>
    <row r="286" spans="1:26" ht="14.25" customHeight="1">
      <c r="A286" s="118"/>
      <c r="B286" s="118"/>
      <c r="C286" s="112"/>
      <c r="D286" s="7"/>
      <c r="E286" s="7"/>
      <c r="F286" s="7"/>
      <c r="G286" s="7"/>
      <c r="H286" s="7"/>
      <c r="I286" s="7"/>
      <c r="J286" s="7"/>
      <c r="K286" s="7"/>
      <c r="L286" s="7"/>
      <c r="M286" s="7"/>
      <c r="N286" s="7"/>
      <c r="O286" s="7"/>
      <c r="P286" s="7"/>
      <c r="Q286" s="7"/>
      <c r="R286" s="7"/>
      <c r="S286" s="7"/>
      <c r="T286" s="7"/>
      <c r="U286" s="7"/>
      <c r="V286" s="7"/>
      <c r="W286" s="7"/>
      <c r="X286" s="7"/>
      <c r="Y286" s="7"/>
      <c r="Z286" s="7"/>
    </row>
    <row r="287" spans="1:26" ht="14.25" customHeight="1">
      <c r="A287" s="118"/>
      <c r="B287" s="118"/>
      <c r="C287" s="112"/>
      <c r="D287" s="7"/>
      <c r="E287" s="7"/>
      <c r="F287" s="7"/>
      <c r="G287" s="7"/>
      <c r="H287" s="7"/>
      <c r="I287" s="7"/>
      <c r="J287" s="7"/>
      <c r="K287" s="7"/>
      <c r="L287" s="7"/>
      <c r="M287" s="7"/>
      <c r="N287" s="7"/>
      <c r="O287" s="7"/>
      <c r="P287" s="7"/>
      <c r="Q287" s="7"/>
      <c r="R287" s="7"/>
      <c r="S287" s="7"/>
      <c r="T287" s="7"/>
      <c r="U287" s="7"/>
      <c r="V287" s="7"/>
      <c r="W287" s="7"/>
      <c r="X287" s="7"/>
      <c r="Y287" s="7"/>
      <c r="Z287" s="7"/>
    </row>
    <row r="288" spans="1:26" ht="14.25" customHeight="1">
      <c r="A288" s="118"/>
      <c r="B288" s="118"/>
      <c r="C288" s="112"/>
      <c r="D288" s="7"/>
      <c r="E288" s="7"/>
      <c r="F288" s="7"/>
      <c r="G288" s="7"/>
      <c r="H288" s="7"/>
      <c r="I288" s="7"/>
      <c r="J288" s="7"/>
      <c r="K288" s="7"/>
      <c r="L288" s="7"/>
      <c r="M288" s="7"/>
      <c r="N288" s="7"/>
      <c r="O288" s="7"/>
      <c r="P288" s="7"/>
      <c r="Q288" s="7"/>
      <c r="R288" s="7"/>
      <c r="S288" s="7"/>
      <c r="T288" s="7"/>
      <c r="U288" s="7"/>
      <c r="V288" s="7"/>
      <c r="W288" s="7"/>
      <c r="X288" s="7"/>
      <c r="Y288" s="7"/>
      <c r="Z288" s="7"/>
    </row>
    <row r="289" spans="1:26" ht="14.25" customHeight="1">
      <c r="A289" s="118"/>
      <c r="B289" s="118"/>
      <c r="C289" s="112"/>
      <c r="D289" s="7"/>
      <c r="E289" s="7"/>
      <c r="F289" s="7"/>
      <c r="G289" s="7"/>
      <c r="H289" s="7"/>
      <c r="I289" s="7"/>
      <c r="J289" s="7"/>
      <c r="K289" s="7"/>
      <c r="L289" s="7"/>
      <c r="M289" s="7"/>
      <c r="N289" s="7"/>
      <c r="O289" s="7"/>
      <c r="P289" s="7"/>
      <c r="Q289" s="7"/>
      <c r="R289" s="7"/>
      <c r="S289" s="7"/>
      <c r="T289" s="7"/>
      <c r="U289" s="7"/>
      <c r="V289" s="7"/>
      <c r="W289" s="7"/>
      <c r="X289" s="7"/>
      <c r="Y289" s="7"/>
      <c r="Z289" s="7"/>
    </row>
    <row r="290" spans="1:26" ht="14.25" customHeight="1">
      <c r="A290" s="118"/>
      <c r="B290" s="118"/>
      <c r="C290" s="112"/>
      <c r="D290" s="7"/>
      <c r="E290" s="7"/>
      <c r="F290" s="7"/>
      <c r="G290" s="7"/>
      <c r="H290" s="7"/>
      <c r="I290" s="7"/>
      <c r="J290" s="7"/>
      <c r="K290" s="7"/>
      <c r="L290" s="7"/>
      <c r="M290" s="7"/>
      <c r="N290" s="7"/>
      <c r="O290" s="7"/>
      <c r="P290" s="7"/>
      <c r="Q290" s="7"/>
      <c r="R290" s="7"/>
      <c r="S290" s="7"/>
      <c r="T290" s="7"/>
      <c r="U290" s="7"/>
      <c r="V290" s="7"/>
      <c r="W290" s="7"/>
      <c r="X290" s="7"/>
      <c r="Y290" s="7"/>
      <c r="Z290" s="7"/>
    </row>
    <row r="291" spans="1:26" ht="14.25" customHeight="1">
      <c r="A291" s="118"/>
      <c r="B291" s="118"/>
      <c r="C291" s="112"/>
      <c r="D291" s="7"/>
      <c r="E291" s="7"/>
      <c r="F291" s="7"/>
      <c r="G291" s="7"/>
      <c r="H291" s="7"/>
      <c r="I291" s="7"/>
      <c r="J291" s="7"/>
      <c r="K291" s="7"/>
      <c r="L291" s="7"/>
      <c r="M291" s="7"/>
      <c r="N291" s="7"/>
      <c r="O291" s="7"/>
      <c r="P291" s="7"/>
      <c r="Q291" s="7"/>
      <c r="R291" s="7"/>
      <c r="S291" s="7"/>
      <c r="T291" s="7"/>
      <c r="U291" s="7"/>
      <c r="V291" s="7"/>
      <c r="W291" s="7"/>
      <c r="X291" s="7"/>
      <c r="Y291" s="7"/>
      <c r="Z291" s="7"/>
    </row>
    <row r="292" spans="1:26" ht="14.25" customHeight="1">
      <c r="A292" s="118"/>
      <c r="B292" s="118"/>
      <c r="C292" s="112"/>
      <c r="D292" s="7"/>
      <c r="E292" s="7"/>
      <c r="F292" s="7"/>
      <c r="G292" s="7"/>
      <c r="H292" s="7"/>
      <c r="I292" s="7"/>
      <c r="J292" s="7"/>
      <c r="K292" s="7"/>
      <c r="L292" s="7"/>
      <c r="M292" s="7"/>
      <c r="N292" s="7"/>
      <c r="O292" s="7"/>
      <c r="P292" s="7"/>
      <c r="Q292" s="7"/>
      <c r="R292" s="7"/>
      <c r="S292" s="7"/>
      <c r="T292" s="7"/>
      <c r="U292" s="7"/>
      <c r="V292" s="7"/>
      <c r="W292" s="7"/>
      <c r="X292" s="7"/>
      <c r="Y292" s="7"/>
      <c r="Z292" s="7"/>
    </row>
    <row r="293" spans="1:26" ht="14.25" customHeight="1">
      <c r="A293" s="118"/>
      <c r="B293" s="118"/>
      <c r="C293" s="112"/>
      <c r="D293" s="7"/>
      <c r="E293" s="7"/>
      <c r="F293" s="7"/>
      <c r="G293" s="7"/>
      <c r="H293" s="7"/>
      <c r="I293" s="7"/>
      <c r="J293" s="7"/>
      <c r="K293" s="7"/>
      <c r="L293" s="7"/>
      <c r="M293" s="7"/>
      <c r="N293" s="7"/>
      <c r="O293" s="7"/>
      <c r="P293" s="7"/>
      <c r="Q293" s="7"/>
      <c r="R293" s="7"/>
      <c r="S293" s="7"/>
      <c r="T293" s="7"/>
      <c r="U293" s="7"/>
      <c r="V293" s="7"/>
      <c r="W293" s="7"/>
      <c r="X293" s="7"/>
      <c r="Y293" s="7"/>
      <c r="Z293" s="7"/>
    </row>
    <row r="294" spans="1:26" ht="14.25" customHeight="1">
      <c r="A294" s="118"/>
      <c r="B294" s="118"/>
      <c r="C294" s="112"/>
      <c r="D294" s="7"/>
      <c r="E294" s="7"/>
      <c r="F294" s="7"/>
      <c r="G294" s="7"/>
      <c r="H294" s="7"/>
      <c r="I294" s="7"/>
      <c r="J294" s="7"/>
      <c r="K294" s="7"/>
      <c r="L294" s="7"/>
      <c r="M294" s="7"/>
      <c r="N294" s="7"/>
      <c r="O294" s="7"/>
      <c r="P294" s="7"/>
      <c r="Q294" s="7"/>
      <c r="R294" s="7"/>
      <c r="S294" s="7"/>
      <c r="T294" s="7"/>
      <c r="U294" s="7"/>
      <c r="V294" s="7"/>
      <c r="W294" s="7"/>
      <c r="X294" s="7"/>
      <c r="Y294" s="7"/>
      <c r="Z294" s="7"/>
    </row>
    <row r="295" spans="1:26" ht="14.25" customHeight="1">
      <c r="A295" s="118"/>
      <c r="B295" s="118"/>
      <c r="C295" s="112"/>
      <c r="D295" s="7"/>
      <c r="E295" s="7"/>
      <c r="F295" s="7"/>
      <c r="G295" s="7"/>
      <c r="H295" s="7"/>
      <c r="I295" s="7"/>
      <c r="J295" s="7"/>
      <c r="K295" s="7"/>
      <c r="L295" s="7"/>
      <c r="M295" s="7"/>
      <c r="N295" s="7"/>
      <c r="O295" s="7"/>
      <c r="P295" s="7"/>
      <c r="Q295" s="7"/>
      <c r="R295" s="7"/>
      <c r="S295" s="7"/>
      <c r="T295" s="7"/>
      <c r="U295" s="7"/>
      <c r="V295" s="7"/>
      <c r="W295" s="7"/>
      <c r="X295" s="7"/>
      <c r="Y295" s="7"/>
      <c r="Z295" s="7"/>
    </row>
    <row r="296" spans="1:26" ht="14.25" customHeight="1">
      <c r="A296" s="118"/>
      <c r="B296" s="118"/>
      <c r="C296" s="112"/>
      <c r="D296" s="7"/>
      <c r="E296" s="7"/>
      <c r="F296" s="7"/>
      <c r="G296" s="7"/>
      <c r="H296" s="7"/>
      <c r="I296" s="7"/>
      <c r="J296" s="7"/>
      <c r="K296" s="7"/>
      <c r="L296" s="7"/>
      <c r="M296" s="7"/>
      <c r="N296" s="7"/>
      <c r="O296" s="7"/>
      <c r="P296" s="7"/>
      <c r="Q296" s="7"/>
      <c r="R296" s="7"/>
      <c r="S296" s="7"/>
      <c r="T296" s="7"/>
      <c r="U296" s="7"/>
      <c r="V296" s="7"/>
      <c r="W296" s="7"/>
      <c r="X296" s="7"/>
      <c r="Y296" s="7"/>
      <c r="Z296" s="7"/>
    </row>
    <row r="297" spans="1:26" ht="14.25" customHeight="1">
      <c r="A297" s="118"/>
      <c r="B297" s="118"/>
      <c r="C297" s="112"/>
      <c r="D297" s="7"/>
      <c r="E297" s="7"/>
      <c r="F297" s="7"/>
      <c r="G297" s="7"/>
      <c r="H297" s="7"/>
      <c r="I297" s="7"/>
      <c r="J297" s="7"/>
      <c r="K297" s="7"/>
      <c r="L297" s="7"/>
      <c r="M297" s="7"/>
      <c r="N297" s="7"/>
      <c r="O297" s="7"/>
      <c r="P297" s="7"/>
      <c r="Q297" s="7"/>
      <c r="R297" s="7"/>
      <c r="S297" s="7"/>
      <c r="T297" s="7"/>
      <c r="U297" s="7"/>
      <c r="V297" s="7"/>
      <c r="W297" s="7"/>
      <c r="X297" s="7"/>
      <c r="Y297" s="7"/>
      <c r="Z297" s="7"/>
    </row>
    <row r="298" spans="1:26" ht="14.25" customHeight="1">
      <c r="A298" s="118"/>
      <c r="B298" s="118"/>
      <c r="C298" s="112"/>
      <c r="D298" s="7"/>
      <c r="E298" s="7"/>
      <c r="F298" s="7"/>
      <c r="G298" s="7"/>
      <c r="H298" s="7"/>
      <c r="I298" s="7"/>
      <c r="J298" s="7"/>
      <c r="K298" s="7"/>
      <c r="L298" s="7"/>
      <c r="M298" s="7"/>
      <c r="N298" s="7"/>
      <c r="O298" s="7"/>
      <c r="P298" s="7"/>
      <c r="Q298" s="7"/>
      <c r="R298" s="7"/>
      <c r="S298" s="7"/>
      <c r="T298" s="7"/>
      <c r="U298" s="7"/>
      <c r="V298" s="7"/>
      <c r="W298" s="7"/>
      <c r="X298" s="7"/>
      <c r="Y298" s="7"/>
      <c r="Z298" s="7"/>
    </row>
    <row r="299" spans="1:26" ht="14.25" customHeight="1">
      <c r="A299" s="118"/>
      <c r="B299" s="118"/>
      <c r="C299" s="112"/>
      <c r="D299" s="7"/>
      <c r="E299" s="7"/>
      <c r="F299" s="7"/>
      <c r="G299" s="7"/>
      <c r="H299" s="7"/>
      <c r="I299" s="7"/>
      <c r="J299" s="7"/>
      <c r="K299" s="7"/>
      <c r="L299" s="7"/>
      <c r="M299" s="7"/>
      <c r="N299" s="7"/>
      <c r="O299" s="7"/>
      <c r="P299" s="7"/>
      <c r="Q299" s="7"/>
      <c r="R299" s="7"/>
      <c r="S299" s="7"/>
      <c r="T299" s="7"/>
      <c r="U299" s="7"/>
      <c r="V299" s="7"/>
      <c r="W299" s="7"/>
      <c r="X299" s="7"/>
      <c r="Y299" s="7"/>
      <c r="Z299" s="7"/>
    </row>
    <row r="300" spans="1:26" ht="14.25" customHeight="1">
      <c r="A300" s="118"/>
      <c r="B300" s="118"/>
      <c r="C300" s="112"/>
      <c r="D300" s="7"/>
      <c r="E300" s="7"/>
      <c r="F300" s="7"/>
      <c r="G300" s="7"/>
      <c r="H300" s="7"/>
      <c r="I300" s="7"/>
      <c r="J300" s="7"/>
      <c r="K300" s="7"/>
      <c r="L300" s="7"/>
      <c r="M300" s="7"/>
      <c r="N300" s="7"/>
      <c r="O300" s="7"/>
      <c r="P300" s="7"/>
      <c r="Q300" s="7"/>
      <c r="R300" s="7"/>
      <c r="S300" s="7"/>
      <c r="T300" s="7"/>
      <c r="U300" s="7"/>
      <c r="V300" s="7"/>
      <c r="W300" s="7"/>
      <c r="X300" s="7"/>
      <c r="Y300" s="7"/>
      <c r="Z300" s="7"/>
    </row>
    <row r="301" spans="1:26" ht="14.25" customHeight="1">
      <c r="A301" s="118"/>
      <c r="B301" s="118"/>
      <c r="C301" s="112"/>
      <c r="D301" s="7"/>
      <c r="E301" s="7"/>
      <c r="F301" s="7"/>
      <c r="G301" s="7"/>
      <c r="H301" s="7"/>
      <c r="I301" s="7"/>
      <c r="J301" s="7"/>
      <c r="K301" s="7"/>
      <c r="L301" s="7"/>
      <c r="M301" s="7"/>
      <c r="N301" s="7"/>
      <c r="O301" s="7"/>
      <c r="P301" s="7"/>
      <c r="Q301" s="7"/>
      <c r="R301" s="7"/>
      <c r="S301" s="7"/>
      <c r="T301" s="7"/>
      <c r="U301" s="7"/>
      <c r="V301" s="7"/>
      <c r="W301" s="7"/>
      <c r="X301" s="7"/>
      <c r="Y301" s="7"/>
      <c r="Z301" s="7"/>
    </row>
    <row r="302" spans="1:26" ht="14.25" customHeight="1">
      <c r="A302" s="118"/>
      <c r="B302" s="118"/>
      <c r="C302" s="112"/>
      <c r="D302" s="7"/>
      <c r="E302" s="7"/>
      <c r="F302" s="7"/>
      <c r="G302" s="7"/>
      <c r="H302" s="7"/>
      <c r="I302" s="7"/>
      <c r="J302" s="7"/>
      <c r="K302" s="7"/>
      <c r="L302" s="7"/>
      <c r="M302" s="7"/>
      <c r="N302" s="7"/>
      <c r="O302" s="7"/>
      <c r="P302" s="7"/>
      <c r="Q302" s="7"/>
      <c r="R302" s="7"/>
      <c r="S302" s="7"/>
      <c r="T302" s="7"/>
      <c r="U302" s="7"/>
      <c r="V302" s="7"/>
      <c r="W302" s="7"/>
      <c r="X302" s="7"/>
      <c r="Y302" s="7"/>
      <c r="Z302" s="7"/>
    </row>
    <row r="303" spans="1:26" ht="14.25" customHeight="1">
      <c r="A303" s="118"/>
      <c r="B303" s="118"/>
      <c r="C303" s="112"/>
      <c r="D303" s="7"/>
      <c r="E303" s="7"/>
      <c r="F303" s="7"/>
      <c r="G303" s="7"/>
      <c r="H303" s="7"/>
      <c r="I303" s="7"/>
      <c r="J303" s="7"/>
      <c r="K303" s="7"/>
      <c r="L303" s="7"/>
      <c r="M303" s="7"/>
      <c r="N303" s="7"/>
      <c r="O303" s="7"/>
      <c r="P303" s="7"/>
      <c r="Q303" s="7"/>
      <c r="R303" s="7"/>
      <c r="S303" s="7"/>
      <c r="T303" s="7"/>
      <c r="U303" s="7"/>
      <c r="V303" s="7"/>
      <c r="W303" s="7"/>
      <c r="X303" s="7"/>
      <c r="Y303" s="7"/>
      <c r="Z303" s="7"/>
    </row>
    <row r="304" spans="1:26" ht="14.25" customHeight="1">
      <c r="A304" s="118"/>
      <c r="B304" s="118"/>
      <c r="C304" s="112"/>
      <c r="D304" s="7"/>
      <c r="E304" s="7"/>
      <c r="F304" s="7"/>
      <c r="G304" s="7"/>
      <c r="H304" s="7"/>
      <c r="I304" s="7"/>
      <c r="J304" s="7"/>
      <c r="K304" s="7"/>
      <c r="L304" s="7"/>
      <c r="M304" s="7"/>
      <c r="N304" s="7"/>
      <c r="O304" s="7"/>
      <c r="P304" s="7"/>
      <c r="Q304" s="7"/>
      <c r="R304" s="7"/>
      <c r="S304" s="7"/>
      <c r="T304" s="7"/>
      <c r="U304" s="7"/>
      <c r="V304" s="7"/>
      <c r="W304" s="7"/>
      <c r="X304" s="7"/>
      <c r="Y304" s="7"/>
      <c r="Z304" s="7"/>
    </row>
    <row r="305" spans="1:26" ht="14.25" customHeight="1">
      <c r="A305" s="118"/>
      <c r="B305" s="118"/>
      <c r="C305" s="112"/>
      <c r="D305" s="7"/>
      <c r="E305" s="7"/>
      <c r="F305" s="7"/>
      <c r="G305" s="7"/>
      <c r="H305" s="7"/>
      <c r="I305" s="7"/>
      <c r="J305" s="7"/>
      <c r="K305" s="7"/>
      <c r="L305" s="7"/>
      <c r="M305" s="7"/>
      <c r="N305" s="7"/>
      <c r="O305" s="7"/>
      <c r="P305" s="7"/>
      <c r="Q305" s="7"/>
      <c r="R305" s="7"/>
      <c r="S305" s="7"/>
      <c r="T305" s="7"/>
      <c r="U305" s="7"/>
      <c r="V305" s="7"/>
      <c r="W305" s="7"/>
      <c r="X305" s="7"/>
      <c r="Y305" s="7"/>
      <c r="Z305" s="7"/>
    </row>
    <row r="306" spans="1:26" ht="14.25" customHeight="1">
      <c r="A306" s="118"/>
      <c r="B306" s="118"/>
      <c r="C306" s="112"/>
      <c r="D306" s="7"/>
      <c r="E306" s="7"/>
      <c r="F306" s="7"/>
      <c r="G306" s="7"/>
      <c r="H306" s="7"/>
      <c r="I306" s="7"/>
      <c r="J306" s="7"/>
      <c r="K306" s="7"/>
      <c r="L306" s="7"/>
      <c r="M306" s="7"/>
      <c r="N306" s="7"/>
      <c r="O306" s="7"/>
      <c r="P306" s="7"/>
      <c r="Q306" s="7"/>
      <c r="R306" s="7"/>
      <c r="S306" s="7"/>
      <c r="T306" s="7"/>
      <c r="U306" s="7"/>
      <c r="V306" s="7"/>
      <c r="W306" s="7"/>
      <c r="X306" s="7"/>
      <c r="Y306" s="7"/>
      <c r="Z306" s="7"/>
    </row>
    <row r="307" spans="1:26" ht="14.25" customHeight="1">
      <c r="A307" s="118"/>
      <c r="B307" s="118"/>
      <c r="C307" s="112"/>
      <c r="D307" s="7"/>
      <c r="E307" s="7"/>
      <c r="F307" s="7"/>
      <c r="G307" s="7"/>
      <c r="H307" s="7"/>
      <c r="I307" s="7"/>
      <c r="J307" s="7"/>
      <c r="K307" s="7"/>
      <c r="L307" s="7"/>
      <c r="M307" s="7"/>
      <c r="N307" s="7"/>
      <c r="O307" s="7"/>
      <c r="P307" s="7"/>
      <c r="Q307" s="7"/>
      <c r="R307" s="7"/>
      <c r="S307" s="7"/>
      <c r="T307" s="7"/>
      <c r="U307" s="7"/>
      <c r="V307" s="7"/>
      <c r="W307" s="7"/>
      <c r="X307" s="7"/>
      <c r="Y307" s="7"/>
      <c r="Z307" s="7"/>
    </row>
    <row r="308" spans="1:26" ht="14.25" customHeight="1">
      <c r="A308" s="118"/>
      <c r="B308" s="118"/>
      <c r="C308" s="112"/>
      <c r="D308" s="7"/>
      <c r="E308" s="7"/>
      <c r="F308" s="7"/>
      <c r="G308" s="7"/>
      <c r="H308" s="7"/>
      <c r="I308" s="7"/>
      <c r="J308" s="7"/>
      <c r="K308" s="7"/>
      <c r="L308" s="7"/>
      <c r="M308" s="7"/>
      <c r="N308" s="7"/>
      <c r="O308" s="7"/>
      <c r="P308" s="7"/>
      <c r="Q308" s="7"/>
      <c r="R308" s="7"/>
      <c r="S308" s="7"/>
      <c r="T308" s="7"/>
      <c r="U308" s="7"/>
      <c r="V308" s="7"/>
      <c r="W308" s="7"/>
      <c r="X308" s="7"/>
      <c r="Y308" s="7"/>
      <c r="Z308" s="7"/>
    </row>
    <row r="309" spans="1:26" ht="14.25" customHeight="1">
      <c r="A309" s="118"/>
      <c r="B309" s="118"/>
      <c r="C309" s="112"/>
      <c r="D309" s="7"/>
      <c r="E309" s="7"/>
      <c r="F309" s="7"/>
      <c r="G309" s="7"/>
      <c r="H309" s="7"/>
      <c r="I309" s="7"/>
      <c r="J309" s="7"/>
      <c r="K309" s="7"/>
      <c r="L309" s="7"/>
      <c r="M309" s="7"/>
      <c r="N309" s="7"/>
      <c r="O309" s="7"/>
      <c r="P309" s="7"/>
      <c r="Q309" s="7"/>
      <c r="R309" s="7"/>
      <c r="S309" s="7"/>
      <c r="T309" s="7"/>
      <c r="U309" s="7"/>
      <c r="V309" s="7"/>
      <c r="W309" s="7"/>
      <c r="X309" s="7"/>
      <c r="Y309" s="7"/>
      <c r="Z309" s="7"/>
    </row>
    <row r="310" spans="1:26" ht="14.25" customHeight="1">
      <c r="A310" s="118"/>
      <c r="B310" s="118"/>
      <c r="C310" s="112"/>
      <c r="D310" s="7"/>
      <c r="E310" s="7"/>
      <c r="F310" s="7"/>
      <c r="G310" s="7"/>
      <c r="H310" s="7"/>
      <c r="I310" s="7"/>
      <c r="J310" s="7"/>
      <c r="K310" s="7"/>
      <c r="L310" s="7"/>
      <c r="M310" s="7"/>
      <c r="N310" s="7"/>
      <c r="O310" s="7"/>
      <c r="P310" s="7"/>
      <c r="Q310" s="7"/>
      <c r="R310" s="7"/>
      <c r="S310" s="7"/>
      <c r="T310" s="7"/>
      <c r="U310" s="7"/>
      <c r="V310" s="7"/>
      <c r="W310" s="7"/>
      <c r="X310" s="7"/>
      <c r="Y310" s="7"/>
      <c r="Z310" s="7"/>
    </row>
    <row r="311" spans="1:26" ht="14.25" customHeight="1">
      <c r="A311" s="118"/>
      <c r="B311" s="118"/>
      <c r="C311" s="112"/>
      <c r="D311" s="7"/>
      <c r="E311" s="7"/>
      <c r="F311" s="7"/>
      <c r="G311" s="7"/>
      <c r="H311" s="7"/>
      <c r="I311" s="7"/>
      <c r="J311" s="7"/>
      <c r="K311" s="7"/>
      <c r="L311" s="7"/>
      <c r="M311" s="7"/>
      <c r="N311" s="7"/>
      <c r="O311" s="7"/>
      <c r="P311" s="7"/>
      <c r="Q311" s="7"/>
      <c r="R311" s="7"/>
      <c r="S311" s="7"/>
      <c r="T311" s="7"/>
      <c r="U311" s="7"/>
      <c r="V311" s="7"/>
      <c r="W311" s="7"/>
      <c r="X311" s="7"/>
      <c r="Y311" s="7"/>
      <c r="Z311" s="7"/>
    </row>
    <row r="312" spans="1:26" ht="14.25" customHeight="1">
      <c r="A312" s="118"/>
      <c r="B312" s="118"/>
      <c r="C312" s="112"/>
      <c r="D312" s="7"/>
      <c r="E312" s="7"/>
      <c r="F312" s="7"/>
      <c r="G312" s="7"/>
      <c r="H312" s="7"/>
      <c r="I312" s="7"/>
      <c r="J312" s="7"/>
      <c r="K312" s="7"/>
      <c r="L312" s="7"/>
      <c r="M312" s="7"/>
      <c r="N312" s="7"/>
      <c r="O312" s="7"/>
      <c r="P312" s="7"/>
      <c r="Q312" s="7"/>
      <c r="R312" s="7"/>
      <c r="S312" s="7"/>
      <c r="T312" s="7"/>
      <c r="U312" s="7"/>
      <c r="V312" s="7"/>
      <c r="W312" s="7"/>
      <c r="X312" s="7"/>
      <c r="Y312" s="7"/>
      <c r="Z312" s="7"/>
    </row>
    <row r="313" spans="1:26" ht="14.25" customHeight="1">
      <c r="A313" s="118"/>
      <c r="B313" s="118"/>
      <c r="C313" s="112"/>
      <c r="D313" s="7"/>
      <c r="E313" s="7"/>
      <c r="F313" s="7"/>
      <c r="G313" s="7"/>
      <c r="H313" s="7"/>
      <c r="I313" s="7"/>
      <c r="J313" s="7"/>
      <c r="K313" s="7"/>
      <c r="L313" s="7"/>
      <c r="M313" s="7"/>
      <c r="N313" s="7"/>
      <c r="O313" s="7"/>
      <c r="P313" s="7"/>
      <c r="Q313" s="7"/>
      <c r="R313" s="7"/>
      <c r="S313" s="7"/>
      <c r="T313" s="7"/>
      <c r="U313" s="7"/>
      <c r="V313" s="7"/>
      <c r="W313" s="7"/>
      <c r="X313" s="7"/>
      <c r="Y313" s="7"/>
      <c r="Z313" s="7"/>
    </row>
    <row r="314" spans="1:26" ht="14.25" customHeight="1">
      <c r="A314" s="118"/>
      <c r="B314" s="118"/>
      <c r="C314" s="112"/>
      <c r="D314" s="7"/>
      <c r="E314" s="7"/>
      <c r="F314" s="7"/>
      <c r="G314" s="7"/>
      <c r="H314" s="7"/>
      <c r="I314" s="7"/>
      <c r="J314" s="7"/>
      <c r="K314" s="7"/>
      <c r="L314" s="7"/>
      <c r="M314" s="7"/>
      <c r="N314" s="7"/>
      <c r="O314" s="7"/>
      <c r="P314" s="7"/>
      <c r="Q314" s="7"/>
      <c r="R314" s="7"/>
      <c r="S314" s="7"/>
      <c r="T314" s="7"/>
      <c r="U314" s="7"/>
      <c r="V314" s="7"/>
      <c r="W314" s="7"/>
      <c r="X314" s="7"/>
      <c r="Y314" s="7"/>
      <c r="Z314" s="7"/>
    </row>
    <row r="315" spans="1:26" ht="14.25" customHeight="1">
      <c r="A315" s="118"/>
      <c r="B315" s="118"/>
      <c r="C315" s="112"/>
      <c r="D315" s="7"/>
      <c r="E315" s="7"/>
      <c r="F315" s="7"/>
      <c r="G315" s="7"/>
      <c r="H315" s="7"/>
      <c r="I315" s="7"/>
      <c r="J315" s="7"/>
      <c r="K315" s="7"/>
      <c r="L315" s="7"/>
      <c r="M315" s="7"/>
      <c r="N315" s="7"/>
      <c r="O315" s="7"/>
      <c r="P315" s="7"/>
      <c r="Q315" s="7"/>
      <c r="R315" s="7"/>
      <c r="S315" s="7"/>
      <c r="T315" s="7"/>
      <c r="U315" s="7"/>
      <c r="V315" s="7"/>
      <c r="W315" s="7"/>
      <c r="X315" s="7"/>
      <c r="Y315" s="7"/>
      <c r="Z315" s="7"/>
    </row>
    <row r="316" spans="1:26" ht="14.25" customHeight="1">
      <c r="A316" s="118"/>
      <c r="B316" s="118"/>
      <c r="C316" s="112"/>
      <c r="D316" s="7"/>
      <c r="E316" s="7"/>
      <c r="F316" s="7"/>
      <c r="G316" s="7"/>
      <c r="H316" s="7"/>
      <c r="I316" s="7"/>
      <c r="J316" s="7"/>
      <c r="K316" s="7"/>
      <c r="L316" s="7"/>
      <c r="M316" s="7"/>
      <c r="N316" s="7"/>
      <c r="O316" s="7"/>
      <c r="P316" s="7"/>
      <c r="Q316" s="7"/>
      <c r="R316" s="7"/>
      <c r="S316" s="7"/>
      <c r="T316" s="7"/>
      <c r="U316" s="7"/>
      <c r="V316" s="7"/>
      <c r="W316" s="7"/>
      <c r="X316" s="7"/>
      <c r="Y316" s="7"/>
      <c r="Z316" s="7"/>
    </row>
    <row r="317" spans="1:26" ht="14.25" customHeight="1">
      <c r="A317" s="118"/>
      <c r="B317" s="118"/>
      <c r="C317" s="112"/>
      <c r="D317" s="7"/>
      <c r="E317" s="7"/>
      <c r="F317" s="7"/>
      <c r="G317" s="7"/>
      <c r="H317" s="7"/>
      <c r="I317" s="7"/>
      <c r="J317" s="7"/>
      <c r="K317" s="7"/>
      <c r="L317" s="7"/>
      <c r="M317" s="7"/>
      <c r="N317" s="7"/>
      <c r="O317" s="7"/>
      <c r="P317" s="7"/>
      <c r="Q317" s="7"/>
      <c r="R317" s="7"/>
      <c r="S317" s="7"/>
      <c r="T317" s="7"/>
      <c r="U317" s="7"/>
      <c r="V317" s="7"/>
      <c r="W317" s="7"/>
      <c r="X317" s="7"/>
      <c r="Y317" s="7"/>
      <c r="Z317" s="7"/>
    </row>
    <row r="318" spans="1:26" ht="14.25" customHeight="1">
      <c r="A318" s="118"/>
      <c r="B318" s="118"/>
      <c r="C318" s="112"/>
      <c r="D318" s="7"/>
      <c r="E318" s="7"/>
      <c r="F318" s="7"/>
      <c r="G318" s="7"/>
      <c r="H318" s="7"/>
      <c r="I318" s="7"/>
      <c r="J318" s="7"/>
      <c r="K318" s="7"/>
      <c r="L318" s="7"/>
      <c r="M318" s="7"/>
      <c r="N318" s="7"/>
      <c r="O318" s="7"/>
      <c r="P318" s="7"/>
      <c r="Q318" s="7"/>
      <c r="R318" s="7"/>
      <c r="S318" s="7"/>
      <c r="T318" s="7"/>
      <c r="U318" s="7"/>
      <c r="V318" s="7"/>
      <c r="W318" s="7"/>
      <c r="X318" s="7"/>
      <c r="Y318" s="7"/>
      <c r="Z318" s="7"/>
    </row>
    <row r="319" spans="1:26" ht="14.25" customHeight="1">
      <c r="A319" s="118"/>
      <c r="B319" s="118"/>
      <c r="C319" s="112"/>
      <c r="D319" s="7"/>
      <c r="E319" s="7"/>
      <c r="F319" s="7"/>
      <c r="G319" s="7"/>
      <c r="H319" s="7"/>
      <c r="I319" s="7"/>
      <c r="J319" s="7"/>
      <c r="K319" s="7"/>
      <c r="L319" s="7"/>
      <c r="M319" s="7"/>
      <c r="N319" s="7"/>
      <c r="O319" s="7"/>
      <c r="P319" s="7"/>
      <c r="Q319" s="7"/>
      <c r="R319" s="7"/>
      <c r="S319" s="7"/>
      <c r="T319" s="7"/>
      <c r="U319" s="7"/>
      <c r="V319" s="7"/>
      <c r="W319" s="7"/>
      <c r="X319" s="7"/>
      <c r="Y319" s="7"/>
      <c r="Z319" s="7"/>
    </row>
    <row r="320" spans="1:26" ht="14.25" customHeight="1">
      <c r="A320" s="118"/>
      <c r="B320" s="118"/>
      <c r="C320" s="112"/>
      <c r="D320" s="7"/>
      <c r="E320" s="7"/>
      <c r="F320" s="7"/>
      <c r="G320" s="7"/>
      <c r="H320" s="7"/>
      <c r="I320" s="7"/>
      <c r="J320" s="7"/>
      <c r="K320" s="7"/>
      <c r="L320" s="7"/>
      <c r="M320" s="7"/>
      <c r="N320" s="7"/>
      <c r="O320" s="7"/>
      <c r="P320" s="7"/>
      <c r="Q320" s="7"/>
      <c r="R320" s="7"/>
      <c r="S320" s="7"/>
      <c r="T320" s="7"/>
      <c r="U320" s="7"/>
      <c r="V320" s="7"/>
      <c r="W320" s="7"/>
      <c r="X320" s="7"/>
      <c r="Y320" s="7"/>
      <c r="Z320" s="7"/>
    </row>
    <row r="321" spans="1:26" ht="14.25" customHeight="1">
      <c r="A321" s="118"/>
      <c r="B321" s="118"/>
      <c r="C321" s="112"/>
      <c r="D321" s="7"/>
      <c r="E321" s="7"/>
      <c r="F321" s="7"/>
      <c r="G321" s="7"/>
      <c r="H321" s="7"/>
      <c r="I321" s="7"/>
      <c r="J321" s="7"/>
      <c r="K321" s="7"/>
      <c r="L321" s="7"/>
      <c r="M321" s="7"/>
      <c r="N321" s="7"/>
      <c r="O321" s="7"/>
      <c r="P321" s="7"/>
      <c r="Q321" s="7"/>
      <c r="R321" s="7"/>
      <c r="S321" s="7"/>
      <c r="T321" s="7"/>
      <c r="U321" s="7"/>
      <c r="V321" s="7"/>
      <c r="W321" s="7"/>
      <c r="X321" s="7"/>
      <c r="Y321" s="7"/>
      <c r="Z321" s="7"/>
    </row>
    <row r="322" spans="1:26" ht="14.25" customHeight="1">
      <c r="A322" s="118"/>
      <c r="B322" s="118"/>
      <c r="C322" s="112"/>
      <c r="D322" s="7"/>
      <c r="E322" s="7"/>
      <c r="F322" s="7"/>
      <c r="G322" s="7"/>
      <c r="H322" s="7"/>
      <c r="I322" s="7"/>
      <c r="J322" s="7"/>
      <c r="K322" s="7"/>
      <c r="L322" s="7"/>
      <c r="M322" s="7"/>
      <c r="N322" s="7"/>
      <c r="O322" s="7"/>
      <c r="P322" s="7"/>
      <c r="Q322" s="7"/>
      <c r="R322" s="7"/>
      <c r="S322" s="7"/>
      <c r="T322" s="7"/>
      <c r="U322" s="7"/>
      <c r="V322" s="7"/>
      <c r="W322" s="7"/>
      <c r="X322" s="7"/>
      <c r="Y322" s="7"/>
      <c r="Z322" s="7"/>
    </row>
    <row r="323" spans="1:26" ht="14.25" customHeight="1">
      <c r="A323" s="118"/>
      <c r="B323" s="118"/>
      <c r="C323" s="112"/>
      <c r="D323" s="7"/>
      <c r="E323" s="7"/>
      <c r="F323" s="7"/>
      <c r="G323" s="7"/>
      <c r="H323" s="7"/>
      <c r="I323" s="7"/>
      <c r="J323" s="7"/>
      <c r="K323" s="7"/>
      <c r="L323" s="7"/>
      <c r="M323" s="7"/>
      <c r="N323" s="7"/>
      <c r="O323" s="7"/>
      <c r="P323" s="7"/>
      <c r="Q323" s="7"/>
      <c r="R323" s="7"/>
      <c r="S323" s="7"/>
      <c r="T323" s="7"/>
      <c r="U323" s="7"/>
      <c r="V323" s="7"/>
      <c r="W323" s="7"/>
      <c r="X323" s="7"/>
      <c r="Y323" s="7"/>
      <c r="Z323" s="7"/>
    </row>
    <row r="324" spans="1:26" ht="14.25" customHeight="1">
      <c r="A324" s="118"/>
      <c r="B324" s="118"/>
      <c r="C324" s="112"/>
      <c r="D324" s="7"/>
      <c r="E324" s="7"/>
      <c r="F324" s="7"/>
      <c r="G324" s="7"/>
      <c r="H324" s="7"/>
      <c r="I324" s="7"/>
      <c r="J324" s="7"/>
      <c r="K324" s="7"/>
      <c r="L324" s="7"/>
      <c r="M324" s="7"/>
      <c r="N324" s="7"/>
      <c r="O324" s="7"/>
      <c r="P324" s="7"/>
      <c r="Q324" s="7"/>
      <c r="R324" s="7"/>
      <c r="S324" s="7"/>
      <c r="T324" s="7"/>
      <c r="U324" s="7"/>
      <c r="V324" s="7"/>
      <c r="W324" s="7"/>
      <c r="X324" s="7"/>
      <c r="Y324" s="7"/>
      <c r="Z324" s="7"/>
    </row>
    <row r="325" spans="1:26" ht="14.25" customHeight="1">
      <c r="A325" s="118"/>
      <c r="B325" s="118"/>
      <c r="C325" s="112"/>
      <c r="D325" s="7"/>
      <c r="E325" s="7"/>
      <c r="F325" s="7"/>
      <c r="G325" s="7"/>
      <c r="H325" s="7"/>
      <c r="I325" s="7"/>
      <c r="J325" s="7"/>
      <c r="K325" s="7"/>
      <c r="L325" s="7"/>
      <c r="M325" s="7"/>
      <c r="N325" s="7"/>
      <c r="O325" s="7"/>
      <c r="P325" s="7"/>
      <c r="Q325" s="7"/>
      <c r="R325" s="7"/>
      <c r="S325" s="7"/>
      <c r="T325" s="7"/>
      <c r="U325" s="7"/>
      <c r="V325" s="7"/>
      <c r="W325" s="7"/>
      <c r="X325" s="7"/>
      <c r="Y325" s="7"/>
      <c r="Z325" s="7"/>
    </row>
    <row r="326" spans="1:26" ht="14.25" customHeight="1">
      <c r="A326" s="118"/>
      <c r="B326" s="118"/>
      <c r="C326" s="112"/>
      <c r="D326" s="7"/>
      <c r="E326" s="7"/>
      <c r="F326" s="7"/>
      <c r="G326" s="7"/>
      <c r="H326" s="7"/>
      <c r="I326" s="7"/>
      <c r="J326" s="7"/>
      <c r="K326" s="7"/>
      <c r="L326" s="7"/>
      <c r="M326" s="7"/>
      <c r="N326" s="7"/>
      <c r="O326" s="7"/>
      <c r="P326" s="7"/>
      <c r="Q326" s="7"/>
      <c r="R326" s="7"/>
      <c r="S326" s="7"/>
      <c r="T326" s="7"/>
      <c r="U326" s="7"/>
      <c r="V326" s="7"/>
      <c r="W326" s="7"/>
      <c r="X326" s="7"/>
      <c r="Y326" s="7"/>
      <c r="Z326" s="7"/>
    </row>
    <row r="327" spans="1:26" ht="14.25" customHeight="1">
      <c r="A327" s="118"/>
      <c r="B327" s="118"/>
      <c r="C327" s="112"/>
      <c r="D327" s="7"/>
      <c r="E327" s="7"/>
      <c r="F327" s="7"/>
      <c r="G327" s="7"/>
      <c r="H327" s="7"/>
      <c r="I327" s="7"/>
      <c r="J327" s="7"/>
      <c r="K327" s="7"/>
      <c r="L327" s="7"/>
      <c r="M327" s="7"/>
      <c r="N327" s="7"/>
      <c r="O327" s="7"/>
      <c r="P327" s="7"/>
      <c r="Q327" s="7"/>
      <c r="R327" s="7"/>
      <c r="S327" s="7"/>
      <c r="T327" s="7"/>
      <c r="U327" s="7"/>
      <c r="V327" s="7"/>
      <c r="W327" s="7"/>
      <c r="X327" s="7"/>
      <c r="Y327" s="7"/>
      <c r="Z327" s="7"/>
    </row>
    <row r="328" spans="1:26" ht="14.25" customHeight="1">
      <c r="A328" s="118"/>
      <c r="B328" s="118"/>
      <c r="C328" s="112"/>
      <c r="D328" s="7"/>
      <c r="E328" s="7"/>
      <c r="F328" s="7"/>
      <c r="G328" s="7"/>
      <c r="H328" s="7"/>
      <c r="I328" s="7"/>
      <c r="J328" s="7"/>
      <c r="K328" s="7"/>
      <c r="L328" s="7"/>
      <c r="M328" s="7"/>
      <c r="N328" s="7"/>
      <c r="O328" s="7"/>
      <c r="P328" s="7"/>
      <c r="Q328" s="7"/>
      <c r="R328" s="7"/>
      <c r="S328" s="7"/>
      <c r="T328" s="7"/>
      <c r="U328" s="7"/>
      <c r="V328" s="7"/>
      <c r="W328" s="7"/>
      <c r="X328" s="7"/>
      <c r="Y328" s="7"/>
      <c r="Z328" s="7"/>
    </row>
    <row r="329" spans="1:26" ht="14.25" customHeight="1">
      <c r="A329" s="118"/>
      <c r="B329" s="118"/>
      <c r="C329" s="112"/>
      <c r="D329" s="7"/>
      <c r="E329" s="7"/>
      <c r="F329" s="7"/>
      <c r="G329" s="7"/>
      <c r="H329" s="7"/>
      <c r="I329" s="7"/>
      <c r="J329" s="7"/>
      <c r="K329" s="7"/>
      <c r="L329" s="7"/>
      <c r="M329" s="7"/>
      <c r="N329" s="7"/>
      <c r="O329" s="7"/>
      <c r="P329" s="7"/>
      <c r="Q329" s="7"/>
      <c r="R329" s="7"/>
      <c r="S329" s="7"/>
      <c r="T329" s="7"/>
      <c r="U329" s="7"/>
      <c r="V329" s="7"/>
      <c r="W329" s="7"/>
      <c r="X329" s="7"/>
      <c r="Y329" s="7"/>
      <c r="Z329" s="7"/>
    </row>
    <row r="330" spans="1:26" ht="14.25" customHeight="1">
      <c r="A330" s="118"/>
      <c r="B330" s="118"/>
      <c r="C330" s="112"/>
      <c r="D330" s="7"/>
      <c r="E330" s="7"/>
      <c r="F330" s="7"/>
      <c r="G330" s="7"/>
      <c r="H330" s="7"/>
      <c r="I330" s="7"/>
      <c r="J330" s="7"/>
      <c r="K330" s="7"/>
      <c r="L330" s="7"/>
      <c r="M330" s="7"/>
      <c r="N330" s="7"/>
      <c r="O330" s="7"/>
      <c r="P330" s="7"/>
      <c r="Q330" s="7"/>
      <c r="R330" s="7"/>
      <c r="S330" s="7"/>
      <c r="T330" s="7"/>
      <c r="U330" s="7"/>
      <c r="V330" s="7"/>
      <c r="W330" s="7"/>
      <c r="X330" s="7"/>
      <c r="Y330" s="7"/>
      <c r="Z330" s="7"/>
    </row>
    <row r="331" spans="1:26" ht="14.25" customHeight="1">
      <c r="A331" s="118"/>
      <c r="B331" s="118"/>
      <c r="C331" s="112"/>
      <c r="D331" s="7"/>
      <c r="E331" s="7"/>
      <c r="F331" s="7"/>
      <c r="G331" s="7"/>
      <c r="H331" s="7"/>
      <c r="I331" s="7"/>
      <c r="J331" s="7"/>
      <c r="K331" s="7"/>
      <c r="L331" s="7"/>
      <c r="M331" s="7"/>
      <c r="N331" s="7"/>
      <c r="O331" s="7"/>
      <c r="P331" s="7"/>
      <c r="Q331" s="7"/>
      <c r="R331" s="7"/>
      <c r="S331" s="7"/>
      <c r="T331" s="7"/>
      <c r="U331" s="7"/>
      <c r="V331" s="7"/>
      <c r="W331" s="7"/>
      <c r="X331" s="7"/>
      <c r="Y331" s="7"/>
      <c r="Z331" s="7"/>
    </row>
    <row r="332" spans="1:26" ht="14.25" customHeight="1">
      <c r="A332" s="118"/>
      <c r="B332" s="118"/>
      <c r="C332" s="112"/>
      <c r="D332" s="7"/>
      <c r="E332" s="7"/>
      <c r="F332" s="7"/>
      <c r="G332" s="7"/>
      <c r="H332" s="7"/>
      <c r="I332" s="7"/>
      <c r="J332" s="7"/>
      <c r="K332" s="7"/>
      <c r="L332" s="7"/>
      <c r="M332" s="7"/>
      <c r="N332" s="7"/>
      <c r="O332" s="7"/>
      <c r="P332" s="7"/>
      <c r="Q332" s="7"/>
      <c r="R332" s="7"/>
      <c r="S332" s="7"/>
      <c r="T332" s="7"/>
      <c r="U332" s="7"/>
      <c r="V332" s="7"/>
      <c r="W332" s="7"/>
      <c r="X332" s="7"/>
      <c r="Y332" s="7"/>
      <c r="Z332" s="7"/>
    </row>
    <row r="333" spans="1:26" ht="14.25" customHeight="1">
      <c r="A333" s="118"/>
      <c r="B333" s="118"/>
      <c r="C333" s="112"/>
      <c r="D333" s="7"/>
      <c r="E333" s="7"/>
      <c r="F333" s="7"/>
      <c r="G333" s="7"/>
      <c r="H333" s="7"/>
      <c r="I333" s="7"/>
      <c r="J333" s="7"/>
      <c r="K333" s="7"/>
      <c r="L333" s="7"/>
      <c r="M333" s="7"/>
      <c r="N333" s="7"/>
      <c r="O333" s="7"/>
      <c r="P333" s="7"/>
      <c r="Q333" s="7"/>
      <c r="R333" s="7"/>
      <c r="S333" s="7"/>
      <c r="T333" s="7"/>
      <c r="U333" s="7"/>
      <c r="V333" s="7"/>
      <c r="W333" s="7"/>
      <c r="X333" s="7"/>
      <c r="Y333" s="7"/>
      <c r="Z333" s="7"/>
    </row>
    <row r="334" spans="1:26" ht="14.25" customHeight="1">
      <c r="A334" s="118"/>
      <c r="B334" s="118"/>
      <c r="C334" s="112"/>
      <c r="D334" s="7"/>
      <c r="E334" s="7"/>
      <c r="F334" s="7"/>
      <c r="G334" s="7"/>
      <c r="H334" s="7"/>
      <c r="I334" s="7"/>
      <c r="J334" s="7"/>
      <c r="K334" s="7"/>
      <c r="L334" s="7"/>
      <c r="M334" s="7"/>
      <c r="N334" s="7"/>
      <c r="O334" s="7"/>
      <c r="P334" s="7"/>
      <c r="Q334" s="7"/>
      <c r="R334" s="7"/>
      <c r="S334" s="7"/>
      <c r="T334" s="7"/>
      <c r="U334" s="7"/>
      <c r="V334" s="7"/>
      <c r="W334" s="7"/>
      <c r="X334" s="7"/>
      <c r="Y334" s="7"/>
      <c r="Z334" s="7"/>
    </row>
    <row r="335" spans="1:26" ht="14.25" customHeight="1">
      <c r="A335" s="118"/>
      <c r="B335" s="118"/>
      <c r="C335" s="112"/>
      <c r="D335" s="7"/>
      <c r="E335" s="7"/>
      <c r="F335" s="7"/>
      <c r="G335" s="7"/>
      <c r="H335" s="7"/>
      <c r="I335" s="7"/>
      <c r="J335" s="7"/>
      <c r="K335" s="7"/>
      <c r="L335" s="7"/>
      <c r="M335" s="7"/>
      <c r="N335" s="7"/>
      <c r="O335" s="7"/>
      <c r="P335" s="7"/>
      <c r="Q335" s="7"/>
      <c r="R335" s="7"/>
      <c r="S335" s="7"/>
      <c r="T335" s="7"/>
      <c r="U335" s="7"/>
      <c r="V335" s="7"/>
      <c r="W335" s="7"/>
      <c r="X335" s="7"/>
      <c r="Y335" s="7"/>
      <c r="Z335" s="7"/>
    </row>
    <row r="336" spans="1:26" ht="14.25" customHeight="1">
      <c r="A336" s="118"/>
      <c r="B336" s="118"/>
      <c r="C336" s="112"/>
      <c r="D336" s="7"/>
      <c r="E336" s="7"/>
      <c r="F336" s="7"/>
      <c r="G336" s="7"/>
      <c r="H336" s="7"/>
      <c r="I336" s="7"/>
      <c r="J336" s="7"/>
      <c r="K336" s="7"/>
      <c r="L336" s="7"/>
      <c r="M336" s="7"/>
      <c r="N336" s="7"/>
      <c r="O336" s="7"/>
      <c r="P336" s="7"/>
      <c r="Q336" s="7"/>
      <c r="R336" s="7"/>
      <c r="S336" s="7"/>
      <c r="T336" s="7"/>
      <c r="U336" s="7"/>
      <c r="V336" s="7"/>
      <c r="W336" s="7"/>
      <c r="X336" s="7"/>
      <c r="Y336" s="7"/>
      <c r="Z336" s="7"/>
    </row>
    <row r="337" spans="1:26" ht="14.25" customHeight="1">
      <c r="A337" s="118"/>
      <c r="B337" s="118"/>
      <c r="C337" s="112"/>
      <c r="D337" s="7"/>
      <c r="E337" s="7"/>
      <c r="F337" s="7"/>
      <c r="G337" s="7"/>
      <c r="H337" s="7"/>
      <c r="I337" s="7"/>
      <c r="J337" s="7"/>
      <c r="K337" s="7"/>
      <c r="L337" s="7"/>
      <c r="M337" s="7"/>
      <c r="N337" s="7"/>
      <c r="O337" s="7"/>
      <c r="P337" s="7"/>
      <c r="Q337" s="7"/>
      <c r="R337" s="7"/>
      <c r="S337" s="7"/>
      <c r="T337" s="7"/>
      <c r="U337" s="7"/>
      <c r="V337" s="7"/>
      <c r="W337" s="7"/>
      <c r="X337" s="7"/>
      <c r="Y337" s="7"/>
      <c r="Z337" s="7"/>
    </row>
    <row r="338" spans="1:26" ht="14.25" customHeight="1">
      <c r="A338" s="118"/>
      <c r="B338" s="118"/>
      <c r="C338" s="112"/>
      <c r="D338" s="7"/>
      <c r="E338" s="7"/>
      <c r="F338" s="7"/>
      <c r="G338" s="7"/>
      <c r="H338" s="7"/>
      <c r="I338" s="7"/>
      <c r="J338" s="7"/>
      <c r="K338" s="7"/>
      <c r="L338" s="7"/>
      <c r="M338" s="7"/>
      <c r="N338" s="7"/>
      <c r="O338" s="7"/>
      <c r="P338" s="7"/>
      <c r="Q338" s="7"/>
      <c r="R338" s="7"/>
      <c r="S338" s="7"/>
      <c r="T338" s="7"/>
      <c r="U338" s="7"/>
      <c r="V338" s="7"/>
      <c r="W338" s="7"/>
      <c r="X338" s="7"/>
      <c r="Y338" s="7"/>
      <c r="Z338" s="7"/>
    </row>
    <row r="339" spans="1:26" ht="14.25" customHeight="1">
      <c r="A339" s="118"/>
      <c r="B339" s="118"/>
      <c r="C339" s="112"/>
      <c r="D339" s="7"/>
      <c r="E339" s="7"/>
      <c r="F339" s="7"/>
      <c r="G339" s="7"/>
      <c r="H339" s="7"/>
      <c r="I339" s="7"/>
      <c r="J339" s="7"/>
      <c r="K339" s="7"/>
      <c r="L339" s="7"/>
      <c r="M339" s="7"/>
      <c r="N339" s="7"/>
      <c r="O339" s="7"/>
      <c r="P339" s="7"/>
      <c r="Q339" s="7"/>
      <c r="R339" s="7"/>
      <c r="S339" s="7"/>
      <c r="T339" s="7"/>
      <c r="U339" s="7"/>
      <c r="V339" s="7"/>
      <c r="W339" s="7"/>
      <c r="X339" s="7"/>
      <c r="Y339" s="7"/>
      <c r="Z339" s="7"/>
    </row>
    <row r="340" spans="1:26" ht="14.25" customHeight="1">
      <c r="A340" s="118"/>
      <c r="B340" s="118"/>
      <c r="C340" s="112"/>
      <c r="D340" s="7"/>
      <c r="E340" s="7"/>
      <c r="F340" s="7"/>
      <c r="G340" s="7"/>
      <c r="H340" s="7"/>
      <c r="I340" s="7"/>
      <c r="J340" s="7"/>
      <c r="K340" s="7"/>
      <c r="L340" s="7"/>
      <c r="M340" s="7"/>
      <c r="N340" s="7"/>
      <c r="O340" s="7"/>
      <c r="P340" s="7"/>
      <c r="Q340" s="7"/>
      <c r="R340" s="7"/>
      <c r="S340" s="7"/>
      <c r="T340" s="7"/>
      <c r="U340" s="7"/>
      <c r="V340" s="7"/>
      <c r="W340" s="7"/>
      <c r="X340" s="7"/>
      <c r="Y340" s="7"/>
      <c r="Z340" s="7"/>
    </row>
    <row r="341" spans="1:26" ht="14.25" customHeight="1">
      <c r="A341" s="118"/>
      <c r="B341" s="118"/>
      <c r="C341" s="112"/>
      <c r="D341" s="7"/>
      <c r="E341" s="7"/>
      <c r="F341" s="7"/>
      <c r="G341" s="7"/>
      <c r="H341" s="7"/>
      <c r="I341" s="7"/>
      <c r="J341" s="7"/>
      <c r="K341" s="7"/>
      <c r="L341" s="7"/>
      <c r="M341" s="7"/>
      <c r="N341" s="7"/>
      <c r="O341" s="7"/>
      <c r="P341" s="7"/>
      <c r="Q341" s="7"/>
      <c r="R341" s="7"/>
      <c r="S341" s="7"/>
      <c r="T341" s="7"/>
      <c r="U341" s="7"/>
      <c r="V341" s="7"/>
      <c r="W341" s="7"/>
      <c r="X341" s="7"/>
      <c r="Y341" s="7"/>
      <c r="Z341" s="7"/>
    </row>
    <row r="342" spans="1:26" ht="14.25" customHeight="1">
      <c r="A342" s="118"/>
      <c r="B342" s="118"/>
      <c r="C342" s="112"/>
      <c r="D342" s="7"/>
      <c r="E342" s="7"/>
      <c r="F342" s="7"/>
      <c r="G342" s="7"/>
      <c r="H342" s="7"/>
      <c r="I342" s="7"/>
      <c r="J342" s="7"/>
      <c r="K342" s="7"/>
      <c r="L342" s="7"/>
      <c r="M342" s="7"/>
      <c r="N342" s="7"/>
      <c r="O342" s="7"/>
      <c r="P342" s="7"/>
      <c r="Q342" s="7"/>
      <c r="R342" s="7"/>
      <c r="S342" s="7"/>
      <c r="T342" s="7"/>
      <c r="U342" s="7"/>
      <c r="V342" s="7"/>
      <c r="W342" s="7"/>
      <c r="X342" s="7"/>
      <c r="Y342" s="7"/>
      <c r="Z342" s="7"/>
    </row>
    <row r="343" spans="1:26" ht="14.25" customHeight="1">
      <c r="A343" s="118"/>
      <c r="B343" s="118"/>
      <c r="C343" s="112"/>
      <c r="D343" s="7"/>
      <c r="E343" s="7"/>
      <c r="F343" s="7"/>
      <c r="G343" s="7"/>
      <c r="H343" s="7"/>
      <c r="I343" s="7"/>
      <c r="J343" s="7"/>
      <c r="K343" s="7"/>
      <c r="L343" s="7"/>
      <c r="M343" s="7"/>
      <c r="N343" s="7"/>
      <c r="O343" s="7"/>
      <c r="P343" s="7"/>
      <c r="Q343" s="7"/>
      <c r="R343" s="7"/>
      <c r="S343" s="7"/>
      <c r="T343" s="7"/>
      <c r="U343" s="7"/>
      <c r="V343" s="7"/>
      <c r="W343" s="7"/>
      <c r="X343" s="7"/>
      <c r="Y343" s="7"/>
      <c r="Z343" s="7"/>
    </row>
    <row r="344" spans="1:26" ht="14.25" customHeight="1">
      <c r="A344" s="118"/>
      <c r="B344" s="118"/>
      <c r="C344" s="112"/>
      <c r="D344" s="7"/>
      <c r="E344" s="7"/>
      <c r="F344" s="7"/>
      <c r="G344" s="7"/>
      <c r="H344" s="7"/>
      <c r="I344" s="7"/>
      <c r="J344" s="7"/>
      <c r="K344" s="7"/>
      <c r="L344" s="7"/>
      <c r="M344" s="7"/>
      <c r="N344" s="7"/>
      <c r="O344" s="7"/>
      <c r="P344" s="7"/>
      <c r="Q344" s="7"/>
      <c r="R344" s="7"/>
      <c r="S344" s="7"/>
      <c r="T344" s="7"/>
      <c r="U344" s="7"/>
      <c r="V344" s="7"/>
      <c r="W344" s="7"/>
      <c r="X344" s="7"/>
      <c r="Y344" s="7"/>
      <c r="Z344" s="7"/>
    </row>
    <row r="345" spans="1:26" ht="14.25" customHeight="1">
      <c r="A345" s="118"/>
      <c r="B345" s="118"/>
      <c r="C345" s="112"/>
      <c r="D345" s="7"/>
      <c r="E345" s="7"/>
      <c r="F345" s="7"/>
      <c r="G345" s="7"/>
      <c r="H345" s="7"/>
      <c r="I345" s="7"/>
      <c r="J345" s="7"/>
      <c r="K345" s="7"/>
      <c r="L345" s="7"/>
      <c r="M345" s="7"/>
      <c r="N345" s="7"/>
      <c r="O345" s="7"/>
      <c r="P345" s="7"/>
      <c r="Q345" s="7"/>
      <c r="R345" s="7"/>
      <c r="S345" s="7"/>
      <c r="T345" s="7"/>
      <c r="U345" s="7"/>
      <c r="V345" s="7"/>
      <c r="W345" s="7"/>
      <c r="X345" s="7"/>
      <c r="Y345" s="7"/>
      <c r="Z345" s="7"/>
    </row>
    <row r="346" spans="1:26" ht="14.25" customHeight="1">
      <c r="A346" s="118"/>
      <c r="B346" s="118"/>
      <c r="C346" s="112"/>
      <c r="D346" s="7"/>
      <c r="E346" s="7"/>
      <c r="F346" s="7"/>
      <c r="G346" s="7"/>
      <c r="H346" s="7"/>
      <c r="I346" s="7"/>
      <c r="J346" s="7"/>
      <c r="K346" s="7"/>
      <c r="L346" s="7"/>
      <c r="M346" s="7"/>
      <c r="N346" s="7"/>
      <c r="O346" s="7"/>
      <c r="P346" s="7"/>
      <c r="Q346" s="7"/>
      <c r="R346" s="7"/>
      <c r="S346" s="7"/>
      <c r="T346" s="7"/>
      <c r="U346" s="7"/>
      <c r="V346" s="7"/>
      <c r="W346" s="7"/>
      <c r="X346" s="7"/>
      <c r="Y346" s="7"/>
      <c r="Z346" s="7"/>
    </row>
    <row r="347" spans="1:26" ht="14.25" customHeight="1">
      <c r="A347" s="118"/>
      <c r="B347" s="118"/>
      <c r="C347" s="112"/>
      <c r="D347" s="7"/>
      <c r="E347" s="7"/>
      <c r="F347" s="7"/>
      <c r="G347" s="7"/>
      <c r="H347" s="7"/>
      <c r="I347" s="7"/>
      <c r="J347" s="7"/>
      <c r="K347" s="7"/>
      <c r="L347" s="7"/>
      <c r="M347" s="7"/>
      <c r="N347" s="7"/>
      <c r="O347" s="7"/>
      <c r="P347" s="7"/>
      <c r="Q347" s="7"/>
      <c r="R347" s="7"/>
      <c r="S347" s="7"/>
      <c r="T347" s="7"/>
      <c r="U347" s="7"/>
      <c r="V347" s="7"/>
      <c r="W347" s="7"/>
      <c r="X347" s="7"/>
      <c r="Y347" s="7"/>
      <c r="Z347" s="7"/>
    </row>
    <row r="348" spans="1:26" ht="14.25" customHeight="1">
      <c r="A348" s="118"/>
      <c r="B348" s="118"/>
      <c r="C348" s="112"/>
      <c r="D348" s="7"/>
      <c r="E348" s="7"/>
      <c r="F348" s="7"/>
      <c r="G348" s="7"/>
      <c r="H348" s="7"/>
      <c r="I348" s="7"/>
      <c r="J348" s="7"/>
      <c r="K348" s="7"/>
      <c r="L348" s="7"/>
      <c r="M348" s="7"/>
      <c r="N348" s="7"/>
      <c r="O348" s="7"/>
      <c r="P348" s="7"/>
      <c r="Q348" s="7"/>
      <c r="R348" s="7"/>
      <c r="S348" s="7"/>
      <c r="T348" s="7"/>
      <c r="U348" s="7"/>
      <c r="V348" s="7"/>
      <c r="W348" s="7"/>
      <c r="X348" s="7"/>
      <c r="Y348" s="7"/>
      <c r="Z348" s="7"/>
    </row>
    <row r="349" spans="1:26" ht="14.25" customHeight="1">
      <c r="A349" s="118"/>
      <c r="B349" s="118"/>
      <c r="C349" s="112"/>
      <c r="D349" s="7"/>
      <c r="E349" s="7"/>
      <c r="F349" s="7"/>
      <c r="G349" s="7"/>
      <c r="H349" s="7"/>
      <c r="I349" s="7"/>
      <c r="J349" s="7"/>
      <c r="K349" s="7"/>
      <c r="L349" s="7"/>
      <c r="M349" s="7"/>
      <c r="N349" s="7"/>
      <c r="O349" s="7"/>
      <c r="P349" s="7"/>
      <c r="Q349" s="7"/>
      <c r="R349" s="7"/>
      <c r="S349" s="7"/>
      <c r="T349" s="7"/>
      <c r="U349" s="7"/>
      <c r="V349" s="7"/>
      <c r="W349" s="7"/>
      <c r="X349" s="7"/>
      <c r="Y349" s="7"/>
      <c r="Z349" s="7"/>
    </row>
    <row r="350" spans="1:26" ht="14.25" customHeight="1">
      <c r="A350" s="118"/>
      <c r="B350" s="118"/>
      <c r="C350" s="112"/>
      <c r="D350" s="7"/>
      <c r="E350" s="7"/>
      <c r="F350" s="7"/>
      <c r="G350" s="7"/>
      <c r="H350" s="7"/>
      <c r="I350" s="7"/>
      <c r="J350" s="7"/>
      <c r="K350" s="7"/>
      <c r="L350" s="7"/>
      <c r="M350" s="7"/>
      <c r="N350" s="7"/>
      <c r="O350" s="7"/>
      <c r="P350" s="7"/>
      <c r="Q350" s="7"/>
      <c r="R350" s="7"/>
      <c r="S350" s="7"/>
      <c r="T350" s="7"/>
      <c r="U350" s="7"/>
      <c r="V350" s="7"/>
      <c r="W350" s="7"/>
      <c r="X350" s="7"/>
      <c r="Y350" s="7"/>
      <c r="Z350" s="7"/>
    </row>
    <row r="351" spans="1:26" ht="14.25" customHeight="1">
      <c r="A351" s="118"/>
      <c r="B351" s="118"/>
      <c r="C351" s="112"/>
      <c r="D351" s="7"/>
      <c r="E351" s="7"/>
      <c r="F351" s="7"/>
      <c r="G351" s="7"/>
      <c r="H351" s="7"/>
      <c r="I351" s="7"/>
      <c r="J351" s="7"/>
      <c r="K351" s="7"/>
      <c r="L351" s="7"/>
      <c r="M351" s="7"/>
      <c r="N351" s="7"/>
      <c r="O351" s="7"/>
      <c r="P351" s="7"/>
      <c r="Q351" s="7"/>
      <c r="R351" s="7"/>
      <c r="S351" s="7"/>
      <c r="T351" s="7"/>
      <c r="U351" s="7"/>
      <c r="V351" s="7"/>
      <c r="W351" s="7"/>
      <c r="X351" s="7"/>
      <c r="Y351" s="7"/>
      <c r="Z351" s="7"/>
    </row>
    <row r="352" spans="1:26" ht="14.25" customHeight="1">
      <c r="A352" s="118"/>
      <c r="B352" s="118"/>
      <c r="C352" s="112"/>
      <c r="D352" s="7"/>
      <c r="E352" s="7"/>
      <c r="F352" s="7"/>
      <c r="G352" s="7"/>
      <c r="H352" s="7"/>
      <c r="I352" s="7"/>
      <c r="J352" s="7"/>
      <c r="K352" s="7"/>
      <c r="L352" s="7"/>
      <c r="M352" s="7"/>
      <c r="N352" s="7"/>
      <c r="O352" s="7"/>
      <c r="P352" s="7"/>
      <c r="Q352" s="7"/>
      <c r="R352" s="7"/>
      <c r="S352" s="7"/>
      <c r="T352" s="7"/>
      <c r="U352" s="7"/>
      <c r="V352" s="7"/>
      <c r="W352" s="7"/>
      <c r="X352" s="7"/>
      <c r="Y352" s="7"/>
      <c r="Z352" s="7"/>
    </row>
    <row r="353" spans="1:26" ht="14.25" customHeight="1">
      <c r="A353" s="118"/>
      <c r="B353" s="118"/>
      <c r="C353" s="112"/>
      <c r="D353" s="7"/>
      <c r="E353" s="7"/>
      <c r="F353" s="7"/>
      <c r="G353" s="7"/>
      <c r="H353" s="7"/>
      <c r="I353" s="7"/>
      <c r="J353" s="7"/>
      <c r="K353" s="7"/>
      <c r="L353" s="7"/>
      <c r="M353" s="7"/>
      <c r="N353" s="7"/>
      <c r="O353" s="7"/>
      <c r="P353" s="7"/>
      <c r="Q353" s="7"/>
      <c r="R353" s="7"/>
      <c r="S353" s="7"/>
      <c r="T353" s="7"/>
      <c r="U353" s="7"/>
      <c r="V353" s="7"/>
      <c r="W353" s="7"/>
      <c r="X353" s="7"/>
      <c r="Y353" s="7"/>
      <c r="Z353" s="7"/>
    </row>
    <row r="354" spans="1:26" ht="14.25" customHeight="1">
      <c r="A354" s="118"/>
      <c r="B354" s="118"/>
      <c r="C354" s="112"/>
      <c r="D354" s="7"/>
      <c r="E354" s="7"/>
      <c r="F354" s="7"/>
      <c r="G354" s="7"/>
      <c r="H354" s="7"/>
      <c r="I354" s="7"/>
      <c r="J354" s="7"/>
      <c r="K354" s="7"/>
      <c r="L354" s="7"/>
      <c r="M354" s="7"/>
      <c r="N354" s="7"/>
      <c r="O354" s="7"/>
      <c r="P354" s="7"/>
      <c r="Q354" s="7"/>
      <c r="R354" s="7"/>
      <c r="S354" s="7"/>
      <c r="T354" s="7"/>
      <c r="U354" s="7"/>
      <c r="V354" s="7"/>
      <c r="W354" s="7"/>
      <c r="X354" s="7"/>
      <c r="Y354" s="7"/>
      <c r="Z354" s="7"/>
    </row>
    <row r="355" spans="1:26" ht="14.25" customHeight="1">
      <c r="A355" s="118"/>
      <c r="B355" s="118"/>
      <c r="C355" s="112"/>
      <c r="D355" s="7"/>
      <c r="E355" s="7"/>
      <c r="F355" s="7"/>
      <c r="G355" s="7"/>
      <c r="H355" s="7"/>
      <c r="I355" s="7"/>
      <c r="J355" s="7"/>
      <c r="K355" s="7"/>
      <c r="L355" s="7"/>
      <c r="M355" s="7"/>
      <c r="N355" s="7"/>
      <c r="O355" s="7"/>
      <c r="P355" s="7"/>
      <c r="Q355" s="7"/>
      <c r="R355" s="7"/>
      <c r="S355" s="7"/>
      <c r="T355" s="7"/>
      <c r="U355" s="7"/>
      <c r="V355" s="7"/>
      <c r="W355" s="7"/>
      <c r="X355" s="7"/>
      <c r="Y355" s="7"/>
      <c r="Z355" s="7"/>
    </row>
    <row r="356" spans="1:26" ht="14.25" customHeight="1">
      <c r="A356" s="118"/>
      <c r="B356" s="118"/>
      <c r="C356" s="112"/>
      <c r="D356" s="7"/>
      <c r="E356" s="7"/>
      <c r="F356" s="7"/>
      <c r="G356" s="7"/>
      <c r="H356" s="7"/>
      <c r="I356" s="7"/>
      <c r="J356" s="7"/>
      <c r="K356" s="7"/>
      <c r="L356" s="7"/>
      <c r="M356" s="7"/>
      <c r="N356" s="7"/>
      <c r="O356" s="7"/>
      <c r="P356" s="7"/>
      <c r="Q356" s="7"/>
      <c r="R356" s="7"/>
      <c r="S356" s="7"/>
      <c r="T356" s="7"/>
      <c r="U356" s="7"/>
      <c r="V356" s="7"/>
      <c r="W356" s="7"/>
      <c r="X356" s="7"/>
      <c r="Y356" s="7"/>
      <c r="Z356" s="7"/>
    </row>
    <row r="357" spans="1:26" ht="14.25" customHeight="1">
      <c r="A357" s="118"/>
      <c r="B357" s="118"/>
      <c r="C357" s="112"/>
      <c r="D357" s="7"/>
      <c r="E357" s="7"/>
      <c r="F357" s="7"/>
      <c r="G357" s="7"/>
      <c r="H357" s="7"/>
      <c r="I357" s="7"/>
      <c r="J357" s="7"/>
      <c r="K357" s="7"/>
      <c r="L357" s="7"/>
      <c r="M357" s="7"/>
      <c r="N357" s="7"/>
      <c r="O357" s="7"/>
      <c r="P357" s="7"/>
      <c r="Q357" s="7"/>
      <c r="R357" s="7"/>
      <c r="S357" s="7"/>
      <c r="T357" s="7"/>
      <c r="U357" s="7"/>
      <c r="V357" s="7"/>
      <c r="W357" s="7"/>
      <c r="X357" s="7"/>
      <c r="Y357" s="7"/>
      <c r="Z357" s="7"/>
    </row>
    <row r="358" spans="1:26" ht="14.25" customHeight="1">
      <c r="A358" s="118"/>
      <c r="B358" s="118"/>
      <c r="C358" s="112"/>
      <c r="D358" s="7"/>
      <c r="E358" s="7"/>
      <c r="F358" s="7"/>
      <c r="G358" s="7"/>
      <c r="H358" s="7"/>
      <c r="I358" s="7"/>
      <c r="J358" s="7"/>
      <c r="K358" s="7"/>
      <c r="L358" s="7"/>
      <c r="M358" s="7"/>
      <c r="N358" s="7"/>
      <c r="O358" s="7"/>
      <c r="P358" s="7"/>
      <c r="Q358" s="7"/>
      <c r="R358" s="7"/>
      <c r="S358" s="7"/>
      <c r="T358" s="7"/>
      <c r="U358" s="7"/>
      <c r="V358" s="7"/>
      <c r="W358" s="7"/>
      <c r="X358" s="7"/>
      <c r="Y358" s="7"/>
      <c r="Z358" s="7"/>
    </row>
    <row r="359" spans="1:26" ht="14.25" customHeight="1">
      <c r="A359" s="118"/>
      <c r="B359" s="118"/>
      <c r="C359" s="112"/>
      <c r="D359" s="7"/>
      <c r="E359" s="7"/>
      <c r="F359" s="7"/>
      <c r="G359" s="7"/>
      <c r="H359" s="7"/>
      <c r="I359" s="7"/>
      <c r="J359" s="7"/>
      <c r="K359" s="7"/>
      <c r="L359" s="7"/>
      <c r="M359" s="7"/>
      <c r="N359" s="7"/>
      <c r="O359" s="7"/>
      <c r="P359" s="7"/>
      <c r="Q359" s="7"/>
      <c r="R359" s="7"/>
      <c r="S359" s="7"/>
      <c r="T359" s="7"/>
      <c r="U359" s="7"/>
      <c r="V359" s="7"/>
      <c r="W359" s="7"/>
      <c r="X359" s="7"/>
      <c r="Y359" s="7"/>
      <c r="Z359" s="7"/>
    </row>
    <row r="360" spans="1:26" ht="14.25" customHeight="1">
      <c r="A360" s="118"/>
      <c r="B360" s="118"/>
      <c r="C360" s="112"/>
      <c r="D360" s="7"/>
      <c r="E360" s="7"/>
      <c r="F360" s="7"/>
      <c r="G360" s="7"/>
      <c r="H360" s="7"/>
      <c r="I360" s="7"/>
      <c r="J360" s="7"/>
      <c r="K360" s="7"/>
      <c r="L360" s="7"/>
      <c r="M360" s="7"/>
      <c r="N360" s="7"/>
      <c r="O360" s="7"/>
      <c r="P360" s="7"/>
      <c r="Q360" s="7"/>
      <c r="R360" s="7"/>
      <c r="S360" s="7"/>
      <c r="T360" s="7"/>
      <c r="U360" s="7"/>
      <c r="V360" s="7"/>
      <c r="W360" s="7"/>
      <c r="X360" s="7"/>
      <c r="Y360" s="7"/>
      <c r="Z360" s="7"/>
    </row>
    <row r="361" spans="1:26" ht="14.25" customHeight="1">
      <c r="A361" s="118"/>
      <c r="B361" s="118"/>
      <c r="C361" s="112"/>
      <c r="D361" s="7"/>
      <c r="E361" s="7"/>
      <c r="F361" s="7"/>
      <c r="G361" s="7"/>
      <c r="H361" s="7"/>
      <c r="I361" s="7"/>
      <c r="J361" s="7"/>
      <c r="K361" s="7"/>
      <c r="L361" s="7"/>
      <c r="M361" s="7"/>
      <c r="N361" s="7"/>
      <c r="O361" s="7"/>
      <c r="P361" s="7"/>
      <c r="Q361" s="7"/>
      <c r="R361" s="7"/>
      <c r="S361" s="7"/>
      <c r="T361" s="7"/>
      <c r="U361" s="7"/>
      <c r="V361" s="7"/>
      <c r="W361" s="7"/>
      <c r="X361" s="7"/>
      <c r="Y361" s="7"/>
      <c r="Z361" s="7"/>
    </row>
    <row r="362" spans="1:26" ht="14.25" customHeight="1">
      <c r="A362" s="118"/>
      <c r="B362" s="118"/>
      <c r="C362" s="112"/>
      <c r="D362" s="7"/>
      <c r="E362" s="7"/>
      <c r="F362" s="7"/>
      <c r="G362" s="7"/>
      <c r="H362" s="7"/>
      <c r="I362" s="7"/>
      <c r="J362" s="7"/>
      <c r="K362" s="7"/>
      <c r="L362" s="7"/>
      <c r="M362" s="7"/>
      <c r="N362" s="7"/>
      <c r="O362" s="7"/>
      <c r="P362" s="7"/>
      <c r="Q362" s="7"/>
      <c r="R362" s="7"/>
      <c r="S362" s="7"/>
      <c r="T362" s="7"/>
      <c r="U362" s="7"/>
      <c r="V362" s="7"/>
      <c r="W362" s="7"/>
      <c r="X362" s="7"/>
      <c r="Y362" s="7"/>
      <c r="Z362" s="7"/>
    </row>
    <row r="363" spans="1:26" ht="14.25" customHeight="1">
      <c r="A363" s="118"/>
      <c r="B363" s="118"/>
      <c r="C363" s="112"/>
      <c r="D363" s="7"/>
      <c r="E363" s="7"/>
      <c r="F363" s="7"/>
      <c r="G363" s="7"/>
      <c r="H363" s="7"/>
      <c r="I363" s="7"/>
      <c r="J363" s="7"/>
      <c r="K363" s="7"/>
      <c r="L363" s="7"/>
      <c r="M363" s="7"/>
      <c r="N363" s="7"/>
      <c r="O363" s="7"/>
      <c r="P363" s="7"/>
      <c r="Q363" s="7"/>
      <c r="R363" s="7"/>
      <c r="S363" s="7"/>
      <c r="T363" s="7"/>
      <c r="U363" s="7"/>
      <c r="V363" s="7"/>
      <c r="W363" s="7"/>
      <c r="X363" s="7"/>
      <c r="Y363" s="7"/>
      <c r="Z363" s="7"/>
    </row>
    <row r="364" spans="1:26" ht="14.25" customHeight="1">
      <c r="A364" s="118"/>
      <c r="B364" s="118"/>
      <c r="C364" s="112"/>
      <c r="D364" s="7"/>
      <c r="E364" s="7"/>
      <c r="F364" s="7"/>
      <c r="G364" s="7"/>
      <c r="H364" s="7"/>
      <c r="I364" s="7"/>
      <c r="J364" s="7"/>
      <c r="K364" s="7"/>
      <c r="L364" s="7"/>
      <c r="M364" s="7"/>
      <c r="N364" s="7"/>
      <c r="O364" s="7"/>
      <c r="P364" s="7"/>
      <c r="Q364" s="7"/>
      <c r="R364" s="7"/>
      <c r="S364" s="7"/>
      <c r="T364" s="7"/>
      <c r="U364" s="7"/>
      <c r="V364" s="7"/>
      <c r="W364" s="7"/>
      <c r="X364" s="7"/>
      <c r="Y364" s="7"/>
      <c r="Z364" s="7"/>
    </row>
    <row r="365" spans="1:26" ht="14.25" customHeight="1">
      <c r="A365" s="118"/>
      <c r="B365" s="118"/>
      <c r="C365" s="112"/>
      <c r="D365" s="7"/>
      <c r="E365" s="7"/>
      <c r="F365" s="7"/>
      <c r="G365" s="7"/>
      <c r="H365" s="7"/>
      <c r="I365" s="7"/>
      <c r="J365" s="7"/>
      <c r="K365" s="7"/>
      <c r="L365" s="7"/>
      <c r="M365" s="7"/>
      <c r="N365" s="7"/>
      <c r="O365" s="7"/>
      <c r="P365" s="7"/>
      <c r="Q365" s="7"/>
      <c r="R365" s="7"/>
      <c r="S365" s="7"/>
      <c r="T365" s="7"/>
      <c r="U365" s="7"/>
      <c r="V365" s="7"/>
      <c r="W365" s="7"/>
      <c r="X365" s="7"/>
      <c r="Y365" s="7"/>
      <c r="Z365" s="7"/>
    </row>
    <row r="366" spans="1:26" ht="14.25" customHeight="1">
      <c r="A366" s="118"/>
      <c r="B366" s="118"/>
      <c r="C366" s="112"/>
      <c r="D366" s="7"/>
      <c r="E366" s="7"/>
      <c r="F366" s="7"/>
      <c r="G366" s="7"/>
      <c r="H366" s="7"/>
      <c r="I366" s="7"/>
      <c r="J366" s="7"/>
      <c r="K366" s="7"/>
      <c r="L366" s="7"/>
      <c r="M366" s="7"/>
      <c r="N366" s="7"/>
      <c r="O366" s="7"/>
      <c r="P366" s="7"/>
      <c r="Q366" s="7"/>
      <c r="R366" s="7"/>
      <c r="S366" s="7"/>
      <c r="T366" s="7"/>
      <c r="U366" s="7"/>
      <c r="V366" s="7"/>
      <c r="W366" s="7"/>
      <c r="X366" s="7"/>
      <c r="Y366" s="7"/>
      <c r="Z366" s="7"/>
    </row>
    <row r="367" spans="1:26" ht="14.25" customHeight="1">
      <c r="A367" s="118"/>
      <c r="B367" s="118"/>
      <c r="C367" s="112"/>
      <c r="D367" s="7"/>
      <c r="E367" s="7"/>
      <c r="F367" s="7"/>
      <c r="G367" s="7"/>
      <c r="H367" s="7"/>
      <c r="I367" s="7"/>
      <c r="J367" s="7"/>
      <c r="K367" s="7"/>
      <c r="L367" s="7"/>
      <c r="M367" s="7"/>
      <c r="N367" s="7"/>
      <c r="O367" s="7"/>
      <c r="P367" s="7"/>
      <c r="Q367" s="7"/>
      <c r="R367" s="7"/>
      <c r="S367" s="7"/>
      <c r="T367" s="7"/>
      <c r="U367" s="7"/>
      <c r="V367" s="7"/>
      <c r="W367" s="7"/>
      <c r="X367" s="7"/>
      <c r="Y367" s="7"/>
      <c r="Z367" s="7"/>
    </row>
    <row r="368" spans="1:26" ht="14.25" customHeight="1">
      <c r="A368" s="118"/>
      <c r="B368" s="118"/>
      <c r="C368" s="112"/>
      <c r="D368" s="7"/>
      <c r="E368" s="7"/>
      <c r="F368" s="7"/>
      <c r="G368" s="7"/>
      <c r="H368" s="7"/>
      <c r="I368" s="7"/>
      <c r="J368" s="7"/>
      <c r="K368" s="7"/>
      <c r="L368" s="7"/>
      <c r="M368" s="7"/>
      <c r="N368" s="7"/>
      <c r="O368" s="7"/>
      <c r="P368" s="7"/>
      <c r="Q368" s="7"/>
      <c r="R368" s="7"/>
      <c r="S368" s="7"/>
      <c r="T368" s="7"/>
      <c r="U368" s="7"/>
      <c r="V368" s="7"/>
      <c r="W368" s="7"/>
      <c r="X368" s="7"/>
      <c r="Y368" s="7"/>
      <c r="Z368" s="7"/>
    </row>
    <row r="369" spans="1:26" ht="14.25" customHeight="1">
      <c r="A369" s="118"/>
      <c r="B369" s="118"/>
      <c r="C369" s="112"/>
      <c r="D369" s="7"/>
      <c r="E369" s="7"/>
      <c r="F369" s="7"/>
      <c r="G369" s="7"/>
      <c r="H369" s="7"/>
      <c r="I369" s="7"/>
      <c r="J369" s="7"/>
      <c r="K369" s="7"/>
      <c r="L369" s="7"/>
      <c r="M369" s="7"/>
      <c r="N369" s="7"/>
      <c r="O369" s="7"/>
      <c r="P369" s="7"/>
      <c r="Q369" s="7"/>
      <c r="R369" s="7"/>
      <c r="S369" s="7"/>
      <c r="T369" s="7"/>
      <c r="U369" s="7"/>
      <c r="V369" s="7"/>
      <c r="W369" s="7"/>
      <c r="X369" s="7"/>
      <c r="Y369" s="7"/>
      <c r="Z369" s="7"/>
    </row>
    <row r="370" spans="1:26" ht="14.25" customHeight="1">
      <c r="A370" s="118"/>
      <c r="B370" s="118"/>
      <c r="C370" s="112"/>
      <c r="D370" s="7"/>
      <c r="E370" s="7"/>
      <c r="F370" s="7"/>
      <c r="G370" s="7"/>
      <c r="H370" s="7"/>
      <c r="I370" s="7"/>
      <c r="J370" s="7"/>
      <c r="K370" s="7"/>
      <c r="L370" s="7"/>
      <c r="M370" s="7"/>
      <c r="N370" s="7"/>
      <c r="O370" s="7"/>
      <c r="P370" s="7"/>
      <c r="Q370" s="7"/>
      <c r="R370" s="7"/>
      <c r="S370" s="7"/>
      <c r="T370" s="7"/>
      <c r="U370" s="7"/>
      <c r="V370" s="7"/>
      <c r="W370" s="7"/>
      <c r="X370" s="7"/>
      <c r="Y370" s="7"/>
      <c r="Z370" s="7"/>
    </row>
    <row r="371" spans="1:26" ht="14.25" customHeight="1">
      <c r="A371" s="118"/>
      <c r="B371" s="118"/>
      <c r="C371" s="112"/>
      <c r="D371" s="7"/>
      <c r="E371" s="7"/>
      <c r="F371" s="7"/>
      <c r="G371" s="7"/>
      <c r="H371" s="7"/>
      <c r="I371" s="7"/>
      <c r="J371" s="7"/>
      <c r="K371" s="7"/>
      <c r="L371" s="7"/>
      <c r="M371" s="7"/>
      <c r="N371" s="7"/>
      <c r="O371" s="7"/>
      <c r="P371" s="7"/>
      <c r="Q371" s="7"/>
      <c r="R371" s="7"/>
      <c r="S371" s="7"/>
      <c r="T371" s="7"/>
      <c r="U371" s="7"/>
      <c r="V371" s="7"/>
      <c r="W371" s="7"/>
      <c r="X371" s="7"/>
      <c r="Y371" s="7"/>
      <c r="Z371" s="7"/>
    </row>
    <row r="372" spans="1:26" ht="14.25" customHeight="1">
      <c r="A372" s="118"/>
      <c r="B372" s="118"/>
      <c r="C372" s="112"/>
      <c r="D372" s="7"/>
      <c r="E372" s="7"/>
      <c r="F372" s="7"/>
      <c r="G372" s="7"/>
      <c r="H372" s="7"/>
      <c r="I372" s="7"/>
      <c r="J372" s="7"/>
      <c r="K372" s="7"/>
      <c r="L372" s="7"/>
      <c r="M372" s="7"/>
      <c r="N372" s="7"/>
      <c r="O372" s="7"/>
      <c r="P372" s="7"/>
      <c r="Q372" s="7"/>
      <c r="R372" s="7"/>
      <c r="S372" s="7"/>
      <c r="T372" s="7"/>
      <c r="U372" s="7"/>
      <c r="V372" s="7"/>
      <c r="W372" s="7"/>
      <c r="X372" s="7"/>
      <c r="Y372" s="7"/>
      <c r="Z372" s="7"/>
    </row>
    <row r="373" spans="1:26" ht="14.25" customHeight="1">
      <c r="A373" s="118"/>
      <c r="B373" s="118"/>
      <c r="C373" s="112"/>
      <c r="D373" s="7"/>
      <c r="E373" s="7"/>
      <c r="F373" s="7"/>
      <c r="G373" s="7"/>
      <c r="H373" s="7"/>
      <c r="I373" s="7"/>
      <c r="J373" s="7"/>
      <c r="K373" s="7"/>
      <c r="L373" s="7"/>
      <c r="M373" s="7"/>
      <c r="N373" s="7"/>
      <c r="O373" s="7"/>
      <c r="P373" s="7"/>
      <c r="Q373" s="7"/>
      <c r="R373" s="7"/>
      <c r="S373" s="7"/>
      <c r="T373" s="7"/>
      <c r="U373" s="7"/>
      <c r="V373" s="7"/>
      <c r="W373" s="7"/>
      <c r="X373" s="7"/>
      <c r="Y373" s="7"/>
      <c r="Z373" s="7"/>
    </row>
    <row r="374" spans="1:26" ht="14.25" customHeight="1">
      <c r="A374" s="118"/>
      <c r="B374" s="118"/>
      <c r="C374" s="112"/>
      <c r="D374" s="7"/>
      <c r="E374" s="7"/>
      <c r="F374" s="7"/>
      <c r="G374" s="7"/>
      <c r="H374" s="7"/>
      <c r="I374" s="7"/>
      <c r="J374" s="7"/>
      <c r="K374" s="7"/>
      <c r="L374" s="7"/>
      <c r="M374" s="7"/>
      <c r="N374" s="7"/>
      <c r="O374" s="7"/>
      <c r="P374" s="7"/>
      <c r="Q374" s="7"/>
      <c r="R374" s="7"/>
      <c r="S374" s="7"/>
      <c r="T374" s="7"/>
      <c r="U374" s="7"/>
      <c r="V374" s="7"/>
      <c r="W374" s="7"/>
      <c r="X374" s="7"/>
      <c r="Y374" s="7"/>
      <c r="Z374" s="7"/>
    </row>
    <row r="375" spans="1:26" ht="14.25" customHeight="1">
      <c r="A375" s="118"/>
      <c r="B375" s="118"/>
      <c r="C375" s="112"/>
      <c r="D375" s="7"/>
      <c r="E375" s="7"/>
      <c r="F375" s="7"/>
      <c r="G375" s="7"/>
      <c r="H375" s="7"/>
      <c r="I375" s="7"/>
      <c r="J375" s="7"/>
      <c r="K375" s="7"/>
      <c r="L375" s="7"/>
      <c r="M375" s="7"/>
      <c r="N375" s="7"/>
      <c r="O375" s="7"/>
      <c r="P375" s="7"/>
      <c r="Q375" s="7"/>
      <c r="R375" s="7"/>
      <c r="S375" s="7"/>
      <c r="T375" s="7"/>
      <c r="U375" s="7"/>
      <c r="V375" s="7"/>
      <c r="W375" s="7"/>
      <c r="X375" s="7"/>
      <c r="Y375" s="7"/>
      <c r="Z375" s="7"/>
    </row>
    <row r="376" spans="1:26" ht="14.25" customHeight="1">
      <c r="A376" s="118"/>
      <c r="B376" s="118"/>
      <c r="C376" s="112"/>
      <c r="D376" s="7"/>
      <c r="E376" s="7"/>
      <c r="F376" s="7"/>
      <c r="G376" s="7"/>
      <c r="H376" s="7"/>
      <c r="I376" s="7"/>
      <c r="J376" s="7"/>
      <c r="K376" s="7"/>
      <c r="L376" s="7"/>
      <c r="M376" s="7"/>
      <c r="N376" s="7"/>
      <c r="O376" s="7"/>
      <c r="P376" s="7"/>
      <c r="Q376" s="7"/>
      <c r="R376" s="7"/>
      <c r="S376" s="7"/>
      <c r="T376" s="7"/>
      <c r="U376" s="7"/>
      <c r="V376" s="7"/>
      <c r="W376" s="7"/>
      <c r="X376" s="7"/>
      <c r="Y376" s="7"/>
      <c r="Z376" s="7"/>
    </row>
    <row r="377" spans="1:26" ht="14.25" customHeight="1">
      <c r="A377" s="118"/>
      <c r="B377" s="118"/>
      <c r="C377" s="112"/>
      <c r="D377" s="7"/>
      <c r="E377" s="7"/>
      <c r="F377" s="7"/>
      <c r="G377" s="7"/>
      <c r="H377" s="7"/>
      <c r="I377" s="7"/>
      <c r="J377" s="7"/>
      <c r="K377" s="7"/>
      <c r="L377" s="7"/>
      <c r="M377" s="7"/>
      <c r="N377" s="7"/>
      <c r="O377" s="7"/>
      <c r="P377" s="7"/>
      <c r="Q377" s="7"/>
      <c r="R377" s="7"/>
      <c r="S377" s="7"/>
      <c r="T377" s="7"/>
      <c r="U377" s="7"/>
      <c r="V377" s="7"/>
      <c r="W377" s="7"/>
      <c r="X377" s="7"/>
      <c r="Y377" s="7"/>
      <c r="Z377" s="7"/>
    </row>
    <row r="378" spans="1:26" ht="14.25" customHeight="1">
      <c r="A378" s="118"/>
      <c r="B378" s="118"/>
      <c r="C378" s="112"/>
      <c r="D378" s="7"/>
      <c r="E378" s="7"/>
      <c r="F378" s="7"/>
      <c r="G378" s="7"/>
      <c r="H378" s="7"/>
      <c r="I378" s="7"/>
      <c r="J378" s="7"/>
      <c r="K378" s="7"/>
      <c r="L378" s="7"/>
      <c r="M378" s="7"/>
      <c r="N378" s="7"/>
      <c r="O378" s="7"/>
      <c r="P378" s="7"/>
      <c r="Q378" s="7"/>
      <c r="R378" s="7"/>
      <c r="S378" s="7"/>
      <c r="T378" s="7"/>
      <c r="U378" s="7"/>
      <c r="V378" s="7"/>
      <c r="W378" s="7"/>
      <c r="X378" s="7"/>
      <c r="Y378" s="7"/>
      <c r="Z378" s="7"/>
    </row>
    <row r="379" spans="1:26" ht="14.25" customHeight="1">
      <c r="A379" s="118"/>
      <c r="B379" s="118"/>
      <c r="C379" s="112"/>
      <c r="D379" s="7"/>
      <c r="E379" s="7"/>
      <c r="F379" s="7"/>
      <c r="G379" s="7"/>
      <c r="H379" s="7"/>
      <c r="I379" s="7"/>
      <c r="J379" s="7"/>
      <c r="K379" s="7"/>
      <c r="L379" s="7"/>
      <c r="M379" s="7"/>
      <c r="N379" s="7"/>
      <c r="O379" s="7"/>
      <c r="P379" s="7"/>
      <c r="Q379" s="7"/>
      <c r="R379" s="7"/>
      <c r="S379" s="7"/>
      <c r="T379" s="7"/>
      <c r="U379" s="7"/>
      <c r="V379" s="7"/>
      <c r="W379" s="7"/>
      <c r="X379" s="7"/>
      <c r="Y379" s="7"/>
      <c r="Z379" s="7"/>
    </row>
    <row r="380" spans="1:26" ht="14.25" customHeight="1">
      <c r="A380" s="118"/>
      <c r="B380" s="118"/>
      <c r="C380" s="112"/>
      <c r="D380" s="7"/>
      <c r="E380" s="7"/>
      <c r="F380" s="7"/>
      <c r="G380" s="7"/>
      <c r="H380" s="7"/>
      <c r="I380" s="7"/>
      <c r="J380" s="7"/>
      <c r="K380" s="7"/>
      <c r="L380" s="7"/>
      <c r="M380" s="7"/>
      <c r="N380" s="7"/>
      <c r="O380" s="7"/>
      <c r="P380" s="7"/>
      <c r="Q380" s="7"/>
      <c r="R380" s="7"/>
      <c r="S380" s="7"/>
      <c r="T380" s="7"/>
      <c r="U380" s="7"/>
      <c r="V380" s="7"/>
      <c r="W380" s="7"/>
      <c r="X380" s="7"/>
      <c r="Y380" s="7"/>
      <c r="Z380" s="7"/>
    </row>
    <row r="381" spans="1:26" ht="14.25" customHeight="1">
      <c r="A381" s="118"/>
      <c r="B381" s="118"/>
      <c r="C381" s="112"/>
      <c r="D381" s="7"/>
      <c r="E381" s="7"/>
      <c r="F381" s="7"/>
      <c r="G381" s="7"/>
      <c r="H381" s="7"/>
      <c r="I381" s="7"/>
      <c r="J381" s="7"/>
      <c r="K381" s="7"/>
      <c r="L381" s="7"/>
      <c r="M381" s="7"/>
      <c r="N381" s="7"/>
      <c r="O381" s="7"/>
      <c r="P381" s="7"/>
      <c r="Q381" s="7"/>
      <c r="R381" s="7"/>
      <c r="S381" s="7"/>
      <c r="T381" s="7"/>
      <c r="U381" s="7"/>
      <c r="V381" s="7"/>
      <c r="W381" s="7"/>
      <c r="X381" s="7"/>
      <c r="Y381" s="7"/>
      <c r="Z381" s="7"/>
    </row>
    <row r="382" spans="1:26" ht="14.25" customHeight="1">
      <c r="A382" s="118"/>
      <c r="B382" s="118"/>
      <c r="C382" s="112"/>
      <c r="D382" s="7"/>
      <c r="E382" s="7"/>
      <c r="F382" s="7"/>
      <c r="G382" s="7"/>
      <c r="H382" s="7"/>
      <c r="I382" s="7"/>
      <c r="J382" s="7"/>
      <c r="K382" s="7"/>
      <c r="L382" s="7"/>
      <c r="M382" s="7"/>
      <c r="N382" s="7"/>
      <c r="O382" s="7"/>
      <c r="P382" s="7"/>
      <c r="Q382" s="7"/>
      <c r="R382" s="7"/>
      <c r="S382" s="7"/>
      <c r="T382" s="7"/>
      <c r="U382" s="7"/>
      <c r="V382" s="7"/>
      <c r="W382" s="7"/>
      <c r="X382" s="7"/>
      <c r="Y382" s="7"/>
      <c r="Z382" s="7"/>
    </row>
    <row r="383" spans="1:26" ht="14.25" customHeight="1">
      <c r="A383" s="118"/>
      <c r="B383" s="118"/>
      <c r="C383" s="112"/>
      <c r="D383" s="7"/>
      <c r="E383" s="7"/>
      <c r="F383" s="7"/>
      <c r="G383" s="7"/>
      <c r="H383" s="7"/>
      <c r="I383" s="7"/>
      <c r="J383" s="7"/>
      <c r="K383" s="7"/>
      <c r="L383" s="7"/>
      <c r="M383" s="7"/>
      <c r="N383" s="7"/>
      <c r="O383" s="7"/>
      <c r="P383" s="7"/>
      <c r="Q383" s="7"/>
      <c r="R383" s="7"/>
      <c r="S383" s="7"/>
      <c r="T383" s="7"/>
      <c r="U383" s="7"/>
      <c r="V383" s="7"/>
      <c r="W383" s="7"/>
      <c r="X383" s="7"/>
      <c r="Y383" s="7"/>
      <c r="Z383" s="7"/>
    </row>
    <row r="384" spans="1:26" ht="14.25" customHeight="1">
      <c r="A384" s="118"/>
      <c r="B384" s="118"/>
      <c r="C384" s="112"/>
      <c r="D384" s="7"/>
      <c r="E384" s="7"/>
      <c r="F384" s="7"/>
      <c r="G384" s="7"/>
      <c r="H384" s="7"/>
      <c r="I384" s="7"/>
      <c r="J384" s="7"/>
      <c r="K384" s="7"/>
      <c r="L384" s="7"/>
      <c r="M384" s="7"/>
      <c r="N384" s="7"/>
      <c r="O384" s="7"/>
      <c r="P384" s="7"/>
      <c r="Q384" s="7"/>
      <c r="R384" s="7"/>
      <c r="S384" s="7"/>
      <c r="T384" s="7"/>
      <c r="U384" s="7"/>
      <c r="V384" s="7"/>
      <c r="W384" s="7"/>
      <c r="X384" s="7"/>
      <c r="Y384" s="7"/>
      <c r="Z384" s="7"/>
    </row>
    <row r="385" spans="1:26" ht="14.25" customHeight="1">
      <c r="A385" s="118"/>
      <c r="B385" s="118"/>
      <c r="C385" s="112"/>
      <c r="D385" s="7"/>
      <c r="E385" s="7"/>
      <c r="F385" s="7"/>
      <c r="G385" s="7"/>
      <c r="H385" s="7"/>
      <c r="I385" s="7"/>
      <c r="J385" s="7"/>
      <c r="K385" s="7"/>
      <c r="L385" s="7"/>
      <c r="M385" s="7"/>
      <c r="N385" s="7"/>
      <c r="O385" s="7"/>
      <c r="P385" s="7"/>
      <c r="Q385" s="7"/>
      <c r="R385" s="7"/>
      <c r="S385" s="7"/>
      <c r="T385" s="7"/>
      <c r="U385" s="7"/>
      <c r="V385" s="7"/>
      <c r="W385" s="7"/>
      <c r="X385" s="7"/>
      <c r="Y385" s="7"/>
      <c r="Z385" s="7"/>
    </row>
    <row r="386" spans="1:26" ht="14.25" customHeight="1">
      <c r="A386" s="118"/>
      <c r="B386" s="118"/>
      <c r="C386" s="112"/>
      <c r="D386" s="7"/>
      <c r="E386" s="7"/>
      <c r="F386" s="7"/>
      <c r="G386" s="7"/>
      <c r="H386" s="7"/>
      <c r="I386" s="7"/>
      <c r="J386" s="7"/>
      <c r="K386" s="7"/>
      <c r="L386" s="7"/>
      <c r="M386" s="7"/>
      <c r="N386" s="7"/>
      <c r="O386" s="7"/>
      <c r="P386" s="7"/>
      <c r="Q386" s="7"/>
      <c r="R386" s="7"/>
      <c r="S386" s="7"/>
      <c r="T386" s="7"/>
      <c r="U386" s="7"/>
      <c r="V386" s="7"/>
      <c r="W386" s="7"/>
      <c r="X386" s="7"/>
      <c r="Y386" s="7"/>
      <c r="Z386" s="7"/>
    </row>
    <row r="387" spans="1:26" ht="14.25" customHeight="1">
      <c r="A387" s="118"/>
      <c r="B387" s="118"/>
      <c r="C387" s="112"/>
      <c r="D387" s="7"/>
      <c r="E387" s="7"/>
      <c r="F387" s="7"/>
      <c r="G387" s="7"/>
      <c r="H387" s="7"/>
      <c r="I387" s="7"/>
      <c r="J387" s="7"/>
      <c r="K387" s="7"/>
      <c r="L387" s="7"/>
      <c r="M387" s="7"/>
      <c r="N387" s="7"/>
      <c r="O387" s="7"/>
      <c r="P387" s="7"/>
      <c r="Q387" s="7"/>
      <c r="R387" s="7"/>
      <c r="S387" s="7"/>
      <c r="T387" s="7"/>
      <c r="U387" s="7"/>
      <c r="V387" s="7"/>
      <c r="W387" s="7"/>
      <c r="X387" s="7"/>
      <c r="Y387" s="7"/>
      <c r="Z387" s="7"/>
    </row>
    <row r="388" spans="1:26" ht="14.25" customHeight="1">
      <c r="A388" s="118"/>
      <c r="B388" s="118"/>
      <c r="C388" s="112"/>
      <c r="D388" s="7"/>
      <c r="E388" s="7"/>
      <c r="F388" s="7"/>
      <c r="G388" s="7"/>
      <c r="H388" s="7"/>
      <c r="I388" s="7"/>
      <c r="J388" s="7"/>
      <c r="K388" s="7"/>
      <c r="L388" s="7"/>
      <c r="M388" s="7"/>
      <c r="N388" s="7"/>
      <c r="O388" s="7"/>
      <c r="P388" s="7"/>
      <c r="Q388" s="7"/>
      <c r="R388" s="7"/>
      <c r="S388" s="7"/>
      <c r="T388" s="7"/>
      <c r="U388" s="7"/>
      <c r="V388" s="7"/>
      <c r="W388" s="7"/>
      <c r="X388" s="7"/>
      <c r="Y388" s="7"/>
      <c r="Z388" s="7"/>
    </row>
    <row r="389" spans="1:26" ht="14.25" customHeight="1">
      <c r="A389" s="118"/>
      <c r="B389" s="118"/>
      <c r="C389" s="112"/>
      <c r="D389" s="7"/>
      <c r="E389" s="7"/>
      <c r="F389" s="7"/>
      <c r="G389" s="7"/>
      <c r="H389" s="7"/>
      <c r="I389" s="7"/>
      <c r="J389" s="7"/>
      <c r="K389" s="7"/>
      <c r="L389" s="7"/>
      <c r="M389" s="7"/>
      <c r="N389" s="7"/>
      <c r="O389" s="7"/>
      <c r="P389" s="7"/>
      <c r="Q389" s="7"/>
      <c r="R389" s="7"/>
      <c r="S389" s="7"/>
      <c r="T389" s="7"/>
      <c r="U389" s="7"/>
      <c r="V389" s="7"/>
      <c r="W389" s="7"/>
      <c r="X389" s="7"/>
      <c r="Y389" s="7"/>
      <c r="Z389" s="7"/>
    </row>
    <row r="390" spans="1:26" ht="14.25" customHeight="1">
      <c r="A390" s="118"/>
      <c r="B390" s="118"/>
      <c r="C390" s="112"/>
      <c r="D390" s="7"/>
      <c r="E390" s="7"/>
      <c r="F390" s="7"/>
      <c r="G390" s="7"/>
      <c r="H390" s="7"/>
      <c r="I390" s="7"/>
      <c r="J390" s="7"/>
      <c r="K390" s="7"/>
      <c r="L390" s="7"/>
      <c r="M390" s="7"/>
      <c r="N390" s="7"/>
      <c r="O390" s="7"/>
      <c r="P390" s="7"/>
      <c r="Q390" s="7"/>
      <c r="R390" s="7"/>
      <c r="S390" s="7"/>
      <c r="T390" s="7"/>
      <c r="U390" s="7"/>
      <c r="V390" s="7"/>
      <c r="W390" s="7"/>
      <c r="X390" s="7"/>
      <c r="Y390" s="7"/>
      <c r="Z390" s="7"/>
    </row>
    <row r="391" spans="1:26" ht="14.25" customHeight="1">
      <c r="A391" s="118"/>
      <c r="B391" s="118"/>
      <c r="C391" s="112"/>
      <c r="D391" s="7"/>
      <c r="E391" s="7"/>
      <c r="F391" s="7"/>
      <c r="G391" s="7"/>
      <c r="H391" s="7"/>
      <c r="I391" s="7"/>
      <c r="J391" s="7"/>
      <c r="K391" s="7"/>
      <c r="L391" s="7"/>
      <c r="M391" s="7"/>
      <c r="N391" s="7"/>
      <c r="O391" s="7"/>
      <c r="P391" s="7"/>
      <c r="Q391" s="7"/>
      <c r="R391" s="7"/>
      <c r="S391" s="7"/>
      <c r="T391" s="7"/>
      <c r="U391" s="7"/>
      <c r="V391" s="7"/>
      <c r="W391" s="7"/>
      <c r="X391" s="7"/>
      <c r="Y391" s="7"/>
      <c r="Z391" s="7"/>
    </row>
    <row r="392" spans="1:26" ht="14.25" customHeight="1">
      <c r="A392" s="118"/>
      <c r="B392" s="118"/>
      <c r="C392" s="112"/>
      <c r="D392" s="7"/>
      <c r="E392" s="7"/>
      <c r="F392" s="7"/>
      <c r="G392" s="7"/>
      <c r="H392" s="7"/>
      <c r="I392" s="7"/>
      <c r="J392" s="7"/>
      <c r="K392" s="7"/>
      <c r="L392" s="7"/>
      <c r="M392" s="7"/>
      <c r="N392" s="7"/>
      <c r="O392" s="7"/>
      <c r="P392" s="7"/>
      <c r="Q392" s="7"/>
      <c r="R392" s="7"/>
      <c r="S392" s="7"/>
      <c r="T392" s="7"/>
      <c r="U392" s="7"/>
      <c r="V392" s="7"/>
      <c r="W392" s="7"/>
      <c r="X392" s="7"/>
      <c r="Y392" s="7"/>
      <c r="Z392" s="7"/>
    </row>
    <row r="393" spans="1:26" ht="14.25" customHeight="1">
      <c r="A393" s="118"/>
      <c r="B393" s="118"/>
      <c r="C393" s="112"/>
      <c r="D393" s="7"/>
      <c r="E393" s="7"/>
      <c r="F393" s="7"/>
      <c r="G393" s="7"/>
      <c r="H393" s="7"/>
      <c r="I393" s="7"/>
      <c r="J393" s="7"/>
      <c r="K393" s="7"/>
      <c r="L393" s="7"/>
      <c r="M393" s="7"/>
      <c r="N393" s="7"/>
      <c r="O393" s="7"/>
      <c r="P393" s="7"/>
      <c r="Q393" s="7"/>
      <c r="R393" s="7"/>
      <c r="S393" s="7"/>
      <c r="T393" s="7"/>
      <c r="U393" s="7"/>
      <c r="V393" s="7"/>
      <c r="W393" s="7"/>
      <c r="X393" s="7"/>
      <c r="Y393" s="7"/>
      <c r="Z393" s="7"/>
    </row>
    <row r="394" spans="1:26" ht="14.25" customHeight="1">
      <c r="A394" s="118"/>
      <c r="B394" s="118"/>
      <c r="C394" s="112"/>
      <c r="D394" s="7"/>
      <c r="E394" s="7"/>
      <c r="F394" s="7"/>
      <c r="G394" s="7"/>
      <c r="H394" s="7"/>
      <c r="I394" s="7"/>
      <c r="J394" s="7"/>
      <c r="K394" s="7"/>
      <c r="L394" s="7"/>
      <c r="M394" s="7"/>
      <c r="N394" s="7"/>
      <c r="O394" s="7"/>
      <c r="P394" s="7"/>
      <c r="Q394" s="7"/>
      <c r="R394" s="7"/>
      <c r="S394" s="7"/>
      <c r="T394" s="7"/>
      <c r="U394" s="7"/>
      <c r="V394" s="7"/>
      <c r="W394" s="7"/>
      <c r="X394" s="7"/>
      <c r="Y394" s="7"/>
      <c r="Z394" s="7"/>
    </row>
    <row r="395" spans="1:26" ht="14.25" customHeight="1">
      <c r="A395" s="118"/>
      <c r="B395" s="118"/>
      <c r="C395" s="112"/>
      <c r="D395" s="7"/>
      <c r="E395" s="7"/>
      <c r="F395" s="7"/>
      <c r="G395" s="7"/>
      <c r="H395" s="7"/>
      <c r="I395" s="7"/>
      <c r="J395" s="7"/>
      <c r="K395" s="7"/>
      <c r="L395" s="7"/>
      <c r="M395" s="7"/>
      <c r="N395" s="7"/>
      <c r="O395" s="7"/>
      <c r="P395" s="7"/>
      <c r="Q395" s="7"/>
      <c r="R395" s="7"/>
      <c r="S395" s="7"/>
      <c r="T395" s="7"/>
      <c r="U395" s="7"/>
      <c r="V395" s="7"/>
      <c r="W395" s="7"/>
      <c r="X395" s="7"/>
      <c r="Y395" s="7"/>
      <c r="Z395" s="7"/>
    </row>
    <row r="396" spans="1:26" ht="14.25" customHeight="1">
      <c r="A396" s="118"/>
      <c r="B396" s="118"/>
      <c r="C396" s="112"/>
      <c r="D396" s="7"/>
      <c r="E396" s="7"/>
      <c r="F396" s="7"/>
      <c r="G396" s="7"/>
      <c r="H396" s="7"/>
      <c r="I396" s="7"/>
      <c r="J396" s="7"/>
      <c r="K396" s="7"/>
      <c r="L396" s="7"/>
      <c r="M396" s="7"/>
      <c r="N396" s="7"/>
      <c r="O396" s="7"/>
      <c r="P396" s="7"/>
      <c r="Q396" s="7"/>
      <c r="R396" s="7"/>
      <c r="S396" s="7"/>
      <c r="T396" s="7"/>
      <c r="U396" s="7"/>
      <c r="V396" s="7"/>
      <c r="W396" s="7"/>
      <c r="X396" s="7"/>
      <c r="Y396" s="7"/>
      <c r="Z396" s="7"/>
    </row>
    <row r="397" spans="1:26" ht="14.25" customHeight="1">
      <c r="A397" s="118"/>
      <c r="B397" s="118"/>
      <c r="C397" s="112"/>
      <c r="D397" s="7"/>
      <c r="E397" s="7"/>
      <c r="F397" s="7"/>
      <c r="G397" s="7"/>
      <c r="H397" s="7"/>
      <c r="I397" s="7"/>
      <c r="J397" s="7"/>
      <c r="K397" s="7"/>
      <c r="L397" s="7"/>
      <c r="M397" s="7"/>
      <c r="N397" s="7"/>
      <c r="O397" s="7"/>
      <c r="P397" s="7"/>
      <c r="Q397" s="7"/>
      <c r="R397" s="7"/>
      <c r="S397" s="7"/>
      <c r="T397" s="7"/>
      <c r="U397" s="7"/>
      <c r="V397" s="7"/>
      <c r="W397" s="7"/>
      <c r="X397" s="7"/>
      <c r="Y397" s="7"/>
      <c r="Z397" s="7"/>
    </row>
    <row r="398" spans="1:26" ht="14.25" customHeight="1">
      <c r="A398" s="118"/>
      <c r="B398" s="118"/>
      <c r="C398" s="112"/>
      <c r="D398" s="7"/>
      <c r="E398" s="7"/>
      <c r="F398" s="7"/>
      <c r="G398" s="7"/>
      <c r="H398" s="7"/>
      <c r="I398" s="7"/>
      <c r="J398" s="7"/>
      <c r="K398" s="7"/>
      <c r="L398" s="7"/>
      <c r="M398" s="7"/>
      <c r="N398" s="7"/>
      <c r="O398" s="7"/>
      <c r="P398" s="7"/>
      <c r="Q398" s="7"/>
      <c r="R398" s="7"/>
      <c r="S398" s="7"/>
      <c r="T398" s="7"/>
      <c r="U398" s="7"/>
      <c r="V398" s="7"/>
      <c r="W398" s="7"/>
      <c r="X398" s="7"/>
      <c r="Y398" s="7"/>
      <c r="Z398" s="7"/>
    </row>
    <row r="399" spans="1:26" ht="14.25" customHeight="1">
      <c r="A399" s="118"/>
      <c r="B399" s="118"/>
      <c r="C399" s="112"/>
      <c r="D399" s="7"/>
      <c r="E399" s="7"/>
      <c r="F399" s="7"/>
      <c r="G399" s="7"/>
      <c r="H399" s="7"/>
      <c r="I399" s="7"/>
      <c r="J399" s="7"/>
      <c r="K399" s="7"/>
      <c r="L399" s="7"/>
      <c r="M399" s="7"/>
      <c r="N399" s="7"/>
      <c r="O399" s="7"/>
      <c r="P399" s="7"/>
      <c r="Q399" s="7"/>
      <c r="R399" s="7"/>
      <c r="S399" s="7"/>
      <c r="T399" s="7"/>
      <c r="U399" s="7"/>
      <c r="V399" s="7"/>
      <c r="W399" s="7"/>
      <c r="X399" s="7"/>
      <c r="Y399" s="7"/>
      <c r="Z399" s="7"/>
    </row>
    <row r="400" spans="1:26" ht="14.25" customHeight="1">
      <c r="A400" s="118"/>
      <c r="B400" s="118"/>
      <c r="C400" s="112"/>
      <c r="D400" s="7"/>
      <c r="E400" s="7"/>
      <c r="F400" s="7"/>
      <c r="G400" s="7"/>
      <c r="H400" s="7"/>
      <c r="I400" s="7"/>
      <c r="J400" s="7"/>
      <c r="K400" s="7"/>
      <c r="L400" s="7"/>
      <c r="M400" s="7"/>
      <c r="N400" s="7"/>
      <c r="O400" s="7"/>
      <c r="P400" s="7"/>
      <c r="Q400" s="7"/>
      <c r="R400" s="7"/>
      <c r="S400" s="7"/>
      <c r="T400" s="7"/>
      <c r="U400" s="7"/>
      <c r="V400" s="7"/>
      <c r="W400" s="7"/>
      <c r="X400" s="7"/>
      <c r="Y400" s="7"/>
      <c r="Z400" s="7"/>
    </row>
    <row r="401" spans="1:26" ht="14.25" customHeight="1">
      <c r="A401" s="118"/>
      <c r="B401" s="118"/>
      <c r="C401" s="112"/>
      <c r="D401" s="7"/>
      <c r="E401" s="7"/>
      <c r="F401" s="7"/>
      <c r="G401" s="7"/>
      <c r="H401" s="7"/>
      <c r="I401" s="7"/>
      <c r="J401" s="7"/>
      <c r="K401" s="7"/>
      <c r="L401" s="7"/>
      <c r="M401" s="7"/>
      <c r="N401" s="7"/>
      <c r="O401" s="7"/>
      <c r="P401" s="7"/>
      <c r="Q401" s="7"/>
      <c r="R401" s="7"/>
      <c r="S401" s="7"/>
      <c r="T401" s="7"/>
      <c r="U401" s="7"/>
      <c r="V401" s="7"/>
      <c r="W401" s="7"/>
      <c r="X401" s="7"/>
      <c r="Y401" s="7"/>
      <c r="Z401" s="7"/>
    </row>
    <row r="402" spans="1:26" ht="14.25" customHeight="1">
      <c r="A402" s="118"/>
      <c r="B402" s="118"/>
      <c r="C402" s="112"/>
      <c r="D402" s="7"/>
      <c r="E402" s="7"/>
      <c r="F402" s="7"/>
      <c r="G402" s="7"/>
      <c r="H402" s="7"/>
      <c r="I402" s="7"/>
      <c r="J402" s="7"/>
      <c r="K402" s="7"/>
      <c r="L402" s="7"/>
      <c r="M402" s="7"/>
      <c r="N402" s="7"/>
      <c r="O402" s="7"/>
      <c r="P402" s="7"/>
      <c r="Q402" s="7"/>
      <c r="R402" s="7"/>
      <c r="S402" s="7"/>
      <c r="T402" s="7"/>
      <c r="U402" s="7"/>
      <c r="V402" s="7"/>
      <c r="W402" s="7"/>
      <c r="X402" s="7"/>
      <c r="Y402" s="7"/>
      <c r="Z402" s="7"/>
    </row>
    <row r="403" spans="1:26" ht="14.25" customHeight="1">
      <c r="A403" s="118"/>
      <c r="B403" s="118"/>
      <c r="C403" s="112"/>
      <c r="D403" s="7"/>
      <c r="E403" s="7"/>
      <c r="F403" s="7"/>
      <c r="G403" s="7"/>
      <c r="H403" s="7"/>
      <c r="I403" s="7"/>
      <c r="J403" s="7"/>
      <c r="K403" s="7"/>
      <c r="L403" s="7"/>
      <c r="M403" s="7"/>
      <c r="N403" s="7"/>
      <c r="O403" s="7"/>
      <c r="P403" s="7"/>
      <c r="Q403" s="7"/>
      <c r="R403" s="7"/>
      <c r="S403" s="7"/>
      <c r="T403" s="7"/>
      <c r="U403" s="7"/>
      <c r="V403" s="7"/>
      <c r="W403" s="7"/>
      <c r="X403" s="7"/>
      <c r="Y403" s="7"/>
      <c r="Z403" s="7"/>
    </row>
    <row r="404" spans="1:26" ht="14.25" customHeight="1">
      <c r="A404" s="118"/>
      <c r="B404" s="118"/>
      <c r="C404" s="112"/>
      <c r="D404" s="7"/>
      <c r="E404" s="7"/>
      <c r="F404" s="7"/>
      <c r="G404" s="7"/>
      <c r="H404" s="7"/>
      <c r="I404" s="7"/>
      <c r="J404" s="7"/>
      <c r="K404" s="7"/>
      <c r="L404" s="7"/>
      <c r="M404" s="7"/>
      <c r="N404" s="7"/>
      <c r="O404" s="7"/>
      <c r="P404" s="7"/>
      <c r="Q404" s="7"/>
      <c r="R404" s="7"/>
      <c r="S404" s="7"/>
      <c r="T404" s="7"/>
      <c r="U404" s="7"/>
      <c r="V404" s="7"/>
      <c r="W404" s="7"/>
      <c r="X404" s="7"/>
      <c r="Y404" s="7"/>
      <c r="Z404" s="7"/>
    </row>
    <row r="405" spans="1:26" ht="14.25" customHeight="1">
      <c r="A405" s="118"/>
      <c r="B405" s="118"/>
      <c r="C405" s="112"/>
      <c r="D405" s="7"/>
      <c r="E405" s="7"/>
      <c r="F405" s="7"/>
      <c r="G405" s="7"/>
      <c r="H405" s="7"/>
      <c r="I405" s="7"/>
      <c r="J405" s="7"/>
      <c r="K405" s="7"/>
      <c r="L405" s="7"/>
      <c r="M405" s="7"/>
      <c r="N405" s="7"/>
      <c r="O405" s="7"/>
      <c r="P405" s="7"/>
      <c r="Q405" s="7"/>
      <c r="R405" s="7"/>
      <c r="S405" s="7"/>
      <c r="T405" s="7"/>
      <c r="U405" s="7"/>
      <c r="V405" s="7"/>
      <c r="W405" s="7"/>
      <c r="X405" s="7"/>
      <c r="Y405" s="7"/>
      <c r="Z405" s="7"/>
    </row>
    <row r="406" spans="1:26" ht="14.25" customHeight="1">
      <c r="A406" s="118"/>
      <c r="B406" s="118"/>
      <c r="C406" s="112"/>
      <c r="D406" s="7"/>
      <c r="E406" s="7"/>
      <c r="F406" s="7"/>
      <c r="G406" s="7"/>
      <c r="H406" s="7"/>
      <c r="I406" s="7"/>
      <c r="J406" s="7"/>
      <c r="K406" s="7"/>
      <c r="L406" s="7"/>
      <c r="M406" s="7"/>
      <c r="N406" s="7"/>
      <c r="O406" s="7"/>
      <c r="P406" s="7"/>
      <c r="Q406" s="7"/>
      <c r="R406" s="7"/>
      <c r="S406" s="7"/>
      <c r="T406" s="7"/>
      <c r="U406" s="7"/>
      <c r="V406" s="7"/>
      <c r="W406" s="7"/>
      <c r="X406" s="7"/>
      <c r="Y406" s="7"/>
      <c r="Z406" s="7"/>
    </row>
    <row r="407" spans="1:26" ht="14.25" customHeight="1">
      <c r="A407" s="118"/>
      <c r="B407" s="118"/>
      <c r="C407" s="112"/>
      <c r="D407" s="7"/>
      <c r="E407" s="7"/>
      <c r="F407" s="7"/>
      <c r="G407" s="7"/>
      <c r="H407" s="7"/>
      <c r="I407" s="7"/>
      <c r="J407" s="7"/>
      <c r="K407" s="7"/>
      <c r="L407" s="7"/>
      <c r="M407" s="7"/>
      <c r="N407" s="7"/>
      <c r="O407" s="7"/>
      <c r="P407" s="7"/>
      <c r="Q407" s="7"/>
      <c r="R407" s="7"/>
      <c r="S407" s="7"/>
      <c r="T407" s="7"/>
      <c r="U407" s="7"/>
      <c r="V407" s="7"/>
      <c r="W407" s="7"/>
      <c r="X407" s="7"/>
      <c r="Y407" s="7"/>
      <c r="Z407" s="7"/>
    </row>
    <row r="408" spans="1:26" ht="14.25" customHeight="1">
      <c r="A408" s="118"/>
      <c r="B408" s="118"/>
      <c r="C408" s="112"/>
      <c r="D408" s="7"/>
      <c r="E408" s="7"/>
      <c r="F408" s="7"/>
      <c r="G408" s="7"/>
      <c r="H408" s="7"/>
      <c r="I408" s="7"/>
      <c r="J408" s="7"/>
      <c r="K408" s="7"/>
      <c r="L408" s="7"/>
      <c r="M408" s="7"/>
      <c r="N408" s="7"/>
      <c r="O408" s="7"/>
      <c r="P408" s="7"/>
      <c r="Q408" s="7"/>
      <c r="R408" s="7"/>
      <c r="S408" s="7"/>
      <c r="T408" s="7"/>
      <c r="U408" s="7"/>
      <c r="V408" s="7"/>
      <c r="W408" s="7"/>
      <c r="X408" s="7"/>
      <c r="Y408" s="7"/>
      <c r="Z408" s="7"/>
    </row>
    <row r="409" spans="1:26" ht="14.25" customHeight="1">
      <c r="A409" s="118"/>
      <c r="B409" s="118"/>
      <c r="C409" s="112"/>
      <c r="D409" s="7"/>
      <c r="E409" s="7"/>
      <c r="F409" s="7"/>
      <c r="G409" s="7"/>
      <c r="H409" s="7"/>
      <c r="I409" s="7"/>
      <c r="J409" s="7"/>
      <c r="K409" s="7"/>
      <c r="L409" s="7"/>
      <c r="M409" s="7"/>
      <c r="N409" s="7"/>
      <c r="O409" s="7"/>
      <c r="P409" s="7"/>
      <c r="Q409" s="7"/>
      <c r="R409" s="7"/>
      <c r="S409" s="7"/>
      <c r="T409" s="7"/>
      <c r="U409" s="7"/>
      <c r="V409" s="7"/>
      <c r="W409" s="7"/>
      <c r="X409" s="7"/>
      <c r="Y409" s="7"/>
      <c r="Z409" s="7"/>
    </row>
    <row r="410" spans="1:26" ht="14.25" customHeight="1">
      <c r="A410" s="118"/>
      <c r="B410" s="118"/>
      <c r="C410" s="112"/>
      <c r="D410" s="7"/>
      <c r="E410" s="7"/>
      <c r="F410" s="7"/>
      <c r="G410" s="7"/>
      <c r="H410" s="7"/>
      <c r="I410" s="7"/>
      <c r="J410" s="7"/>
      <c r="K410" s="7"/>
      <c r="L410" s="7"/>
      <c r="M410" s="7"/>
      <c r="N410" s="7"/>
      <c r="O410" s="7"/>
      <c r="P410" s="7"/>
      <c r="Q410" s="7"/>
      <c r="R410" s="7"/>
      <c r="S410" s="7"/>
      <c r="T410" s="7"/>
      <c r="U410" s="7"/>
      <c r="V410" s="7"/>
      <c r="W410" s="7"/>
      <c r="X410" s="7"/>
      <c r="Y410" s="7"/>
      <c r="Z410" s="7"/>
    </row>
    <row r="411" spans="1:26" ht="14.25" customHeight="1">
      <c r="A411" s="118"/>
      <c r="B411" s="118"/>
      <c r="C411" s="112"/>
      <c r="D411" s="7"/>
      <c r="E411" s="7"/>
      <c r="F411" s="7"/>
      <c r="G411" s="7"/>
      <c r="H411" s="7"/>
      <c r="I411" s="7"/>
      <c r="J411" s="7"/>
      <c r="K411" s="7"/>
      <c r="L411" s="7"/>
      <c r="M411" s="7"/>
      <c r="N411" s="7"/>
      <c r="O411" s="7"/>
      <c r="P411" s="7"/>
      <c r="Q411" s="7"/>
      <c r="R411" s="7"/>
      <c r="S411" s="7"/>
      <c r="T411" s="7"/>
      <c r="U411" s="7"/>
      <c r="V411" s="7"/>
      <c r="W411" s="7"/>
      <c r="X411" s="7"/>
      <c r="Y411" s="7"/>
      <c r="Z411" s="7"/>
    </row>
    <row r="412" spans="1:26" ht="14.25" customHeight="1">
      <c r="A412" s="118"/>
      <c r="B412" s="118"/>
      <c r="C412" s="112"/>
      <c r="D412" s="7"/>
      <c r="E412" s="7"/>
      <c r="F412" s="7"/>
      <c r="G412" s="7"/>
      <c r="H412" s="7"/>
      <c r="I412" s="7"/>
      <c r="J412" s="7"/>
      <c r="K412" s="7"/>
      <c r="L412" s="7"/>
      <c r="M412" s="7"/>
      <c r="N412" s="7"/>
      <c r="O412" s="7"/>
      <c r="P412" s="7"/>
      <c r="Q412" s="7"/>
      <c r="R412" s="7"/>
      <c r="S412" s="7"/>
      <c r="T412" s="7"/>
      <c r="U412" s="7"/>
      <c r="V412" s="7"/>
      <c r="W412" s="7"/>
      <c r="X412" s="7"/>
      <c r="Y412" s="7"/>
      <c r="Z412" s="7"/>
    </row>
    <row r="413" spans="1:26" ht="14.25" customHeight="1">
      <c r="A413" s="118"/>
      <c r="B413" s="118"/>
      <c r="C413" s="112"/>
      <c r="D413" s="7"/>
      <c r="E413" s="7"/>
      <c r="F413" s="7"/>
      <c r="G413" s="7"/>
      <c r="H413" s="7"/>
      <c r="I413" s="7"/>
      <c r="J413" s="7"/>
      <c r="K413" s="7"/>
      <c r="L413" s="7"/>
      <c r="M413" s="7"/>
      <c r="N413" s="7"/>
      <c r="O413" s="7"/>
      <c r="P413" s="7"/>
      <c r="Q413" s="7"/>
      <c r="R413" s="7"/>
      <c r="S413" s="7"/>
      <c r="T413" s="7"/>
      <c r="U413" s="7"/>
      <c r="V413" s="7"/>
      <c r="W413" s="7"/>
      <c r="X413" s="7"/>
      <c r="Y413" s="7"/>
      <c r="Z413" s="7"/>
    </row>
    <row r="414" spans="1:26" ht="14.25" customHeight="1">
      <c r="A414" s="118"/>
      <c r="B414" s="118"/>
      <c r="C414" s="112"/>
      <c r="D414" s="7"/>
      <c r="E414" s="7"/>
      <c r="F414" s="7"/>
      <c r="G414" s="7"/>
      <c r="H414" s="7"/>
      <c r="I414" s="7"/>
      <c r="J414" s="7"/>
      <c r="K414" s="7"/>
      <c r="L414" s="7"/>
      <c r="M414" s="7"/>
      <c r="N414" s="7"/>
      <c r="O414" s="7"/>
      <c r="P414" s="7"/>
      <c r="Q414" s="7"/>
      <c r="R414" s="7"/>
      <c r="S414" s="7"/>
      <c r="T414" s="7"/>
      <c r="U414" s="7"/>
      <c r="V414" s="7"/>
      <c r="W414" s="7"/>
      <c r="X414" s="7"/>
      <c r="Y414" s="7"/>
      <c r="Z414" s="7"/>
    </row>
    <row r="415" spans="1:26" ht="14.25" customHeight="1">
      <c r="A415" s="118"/>
      <c r="B415" s="118"/>
      <c r="C415" s="112"/>
      <c r="D415" s="7"/>
      <c r="E415" s="7"/>
      <c r="F415" s="7"/>
      <c r="G415" s="7"/>
      <c r="H415" s="7"/>
      <c r="I415" s="7"/>
      <c r="J415" s="7"/>
      <c r="K415" s="7"/>
      <c r="L415" s="7"/>
      <c r="M415" s="7"/>
      <c r="N415" s="7"/>
      <c r="O415" s="7"/>
      <c r="P415" s="7"/>
      <c r="Q415" s="7"/>
      <c r="R415" s="7"/>
      <c r="S415" s="7"/>
      <c r="T415" s="7"/>
      <c r="U415" s="7"/>
      <c r="V415" s="7"/>
      <c r="W415" s="7"/>
      <c r="X415" s="7"/>
      <c r="Y415" s="7"/>
      <c r="Z415" s="7"/>
    </row>
    <row r="416" spans="1:26" ht="14.25" customHeight="1">
      <c r="A416" s="118"/>
      <c r="B416" s="118"/>
      <c r="C416" s="112"/>
      <c r="D416" s="7"/>
      <c r="E416" s="7"/>
      <c r="F416" s="7"/>
      <c r="G416" s="7"/>
      <c r="H416" s="7"/>
      <c r="I416" s="7"/>
      <c r="J416" s="7"/>
      <c r="K416" s="7"/>
      <c r="L416" s="7"/>
      <c r="M416" s="7"/>
      <c r="N416" s="7"/>
      <c r="O416" s="7"/>
      <c r="P416" s="7"/>
      <c r="Q416" s="7"/>
      <c r="R416" s="7"/>
      <c r="S416" s="7"/>
      <c r="T416" s="7"/>
      <c r="U416" s="7"/>
      <c r="V416" s="7"/>
      <c r="W416" s="7"/>
      <c r="X416" s="7"/>
      <c r="Y416" s="7"/>
      <c r="Z416" s="7"/>
    </row>
    <row r="417" spans="1:26" ht="14.25" customHeight="1">
      <c r="A417" s="118"/>
      <c r="B417" s="118"/>
      <c r="C417" s="112"/>
      <c r="D417" s="7"/>
      <c r="E417" s="7"/>
      <c r="F417" s="7"/>
      <c r="G417" s="7"/>
      <c r="H417" s="7"/>
      <c r="I417" s="7"/>
      <c r="J417" s="7"/>
      <c r="K417" s="7"/>
      <c r="L417" s="7"/>
      <c r="M417" s="7"/>
      <c r="N417" s="7"/>
      <c r="O417" s="7"/>
      <c r="P417" s="7"/>
      <c r="Q417" s="7"/>
      <c r="R417" s="7"/>
      <c r="S417" s="7"/>
      <c r="T417" s="7"/>
      <c r="U417" s="7"/>
      <c r="V417" s="7"/>
      <c r="W417" s="7"/>
      <c r="X417" s="7"/>
      <c r="Y417" s="7"/>
      <c r="Z417" s="7"/>
    </row>
    <row r="418" spans="1:26" ht="14.25" customHeight="1">
      <c r="A418" s="118"/>
      <c r="B418" s="118"/>
      <c r="C418" s="112"/>
      <c r="D418" s="7"/>
      <c r="E418" s="7"/>
      <c r="F418" s="7"/>
      <c r="G418" s="7"/>
      <c r="H418" s="7"/>
      <c r="I418" s="7"/>
      <c r="J418" s="7"/>
      <c r="K418" s="7"/>
      <c r="L418" s="7"/>
      <c r="M418" s="7"/>
      <c r="N418" s="7"/>
      <c r="O418" s="7"/>
      <c r="P418" s="7"/>
      <c r="Q418" s="7"/>
      <c r="R418" s="7"/>
      <c r="S418" s="7"/>
      <c r="T418" s="7"/>
      <c r="U418" s="7"/>
      <c r="V418" s="7"/>
      <c r="W418" s="7"/>
      <c r="X418" s="7"/>
      <c r="Y418" s="7"/>
      <c r="Z418" s="7"/>
    </row>
    <row r="419" spans="1:26" ht="14.25" customHeight="1">
      <c r="A419" s="118"/>
      <c r="B419" s="118"/>
      <c r="C419" s="112"/>
      <c r="D419" s="7"/>
      <c r="E419" s="7"/>
      <c r="F419" s="7"/>
      <c r="G419" s="7"/>
      <c r="H419" s="7"/>
      <c r="I419" s="7"/>
      <c r="J419" s="7"/>
      <c r="K419" s="7"/>
      <c r="L419" s="7"/>
      <c r="M419" s="7"/>
      <c r="N419" s="7"/>
      <c r="O419" s="7"/>
      <c r="P419" s="7"/>
      <c r="Q419" s="7"/>
      <c r="R419" s="7"/>
      <c r="S419" s="7"/>
      <c r="T419" s="7"/>
      <c r="U419" s="7"/>
      <c r="V419" s="7"/>
      <c r="W419" s="7"/>
      <c r="X419" s="7"/>
      <c r="Y419" s="7"/>
      <c r="Z419" s="7"/>
    </row>
    <row r="420" spans="1:26" ht="14.25" customHeight="1">
      <c r="A420" s="118"/>
      <c r="B420" s="118"/>
      <c r="C420" s="112"/>
      <c r="D420" s="7"/>
      <c r="E420" s="7"/>
      <c r="F420" s="7"/>
      <c r="G420" s="7"/>
      <c r="H420" s="7"/>
      <c r="I420" s="7"/>
      <c r="J420" s="7"/>
      <c r="K420" s="7"/>
      <c r="L420" s="7"/>
      <c r="M420" s="7"/>
      <c r="N420" s="7"/>
      <c r="O420" s="7"/>
      <c r="P420" s="7"/>
      <c r="Q420" s="7"/>
      <c r="R420" s="7"/>
      <c r="S420" s="7"/>
      <c r="T420" s="7"/>
      <c r="U420" s="7"/>
      <c r="V420" s="7"/>
      <c r="W420" s="7"/>
      <c r="X420" s="7"/>
      <c r="Y420" s="7"/>
      <c r="Z420" s="7"/>
    </row>
    <row r="421" spans="1:26" ht="14.25" customHeight="1">
      <c r="A421" s="118"/>
      <c r="B421" s="118"/>
      <c r="C421" s="112"/>
      <c r="D421" s="7"/>
      <c r="E421" s="7"/>
      <c r="F421" s="7"/>
      <c r="G421" s="7"/>
      <c r="H421" s="7"/>
      <c r="I421" s="7"/>
      <c r="J421" s="7"/>
      <c r="K421" s="7"/>
      <c r="L421" s="7"/>
      <c r="M421" s="7"/>
      <c r="N421" s="7"/>
      <c r="O421" s="7"/>
      <c r="P421" s="7"/>
      <c r="Q421" s="7"/>
      <c r="R421" s="7"/>
      <c r="S421" s="7"/>
      <c r="T421" s="7"/>
      <c r="U421" s="7"/>
      <c r="V421" s="7"/>
      <c r="W421" s="7"/>
      <c r="X421" s="7"/>
      <c r="Y421" s="7"/>
      <c r="Z421" s="7"/>
    </row>
    <row r="422" spans="1:26" ht="14.25" customHeight="1">
      <c r="A422" s="118"/>
      <c r="B422" s="118"/>
      <c r="C422" s="112"/>
      <c r="D422" s="7"/>
      <c r="E422" s="7"/>
      <c r="F422" s="7"/>
      <c r="G422" s="7"/>
      <c r="H422" s="7"/>
      <c r="I422" s="7"/>
      <c r="J422" s="7"/>
      <c r="K422" s="7"/>
      <c r="L422" s="7"/>
      <c r="M422" s="7"/>
      <c r="N422" s="7"/>
      <c r="O422" s="7"/>
      <c r="P422" s="7"/>
      <c r="Q422" s="7"/>
      <c r="R422" s="7"/>
      <c r="S422" s="7"/>
      <c r="T422" s="7"/>
      <c r="U422" s="7"/>
      <c r="V422" s="7"/>
      <c r="W422" s="7"/>
      <c r="X422" s="7"/>
      <c r="Y422" s="7"/>
      <c r="Z422" s="7"/>
    </row>
    <row r="423" spans="1:26" ht="14.25" customHeight="1">
      <c r="A423" s="118"/>
      <c r="B423" s="118"/>
      <c r="C423" s="112"/>
      <c r="D423" s="7"/>
      <c r="E423" s="7"/>
      <c r="F423" s="7"/>
      <c r="G423" s="7"/>
      <c r="H423" s="7"/>
      <c r="I423" s="7"/>
      <c r="J423" s="7"/>
      <c r="K423" s="7"/>
      <c r="L423" s="7"/>
      <c r="M423" s="7"/>
      <c r="N423" s="7"/>
      <c r="O423" s="7"/>
      <c r="P423" s="7"/>
      <c r="Q423" s="7"/>
      <c r="R423" s="7"/>
      <c r="S423" s="7"/>
      <c r="T423" s="7"/>
      <c r="U423" s="7"/>
      <c r="V423" s="7"/>
      <c r="W423" s="7"/>
      <c r="X423" s="7"/>
      <c r="Y423" s="7"/>
      <c r="Z423" s="7"/>
    </row>
    <row r="424" spans="1:26" ht="14.25" customHeight="1">
      <c r="A424" s="118"/>
      <c r="B424" s="118"/>
      <c r="C424" s="112"/>
      <c r="D424" s="7"/>
      <c r="E424" s="7"/>
      <c r="F424" s="7"/>
      <c r="G424" s="7"/>
      <c r="H424" s="7"/>
      <c r="I424" s="7"/>
      <c r="J424" s="7"/>
      <c r="K424" s="7"/>
      <c r="L424" s="7"/>
      <c r="M424" s="7"/>
      <c r="N424" s="7"/>
      <c r="O424" s="7"/>
      <c r="P424" s="7"/>
      <c r="Q424" s="7"/>
      <c r="R424" s="7"/>
      <c r="S424" s="7"/>
      <c r="T424" s="7"/>
      <c r="U424" s="7"/>
      <c r="V424" s="7"/>
      <c r="W424" s="7"/>
      <c r="X424" s="7"/>
      <c r="Y424" s="7"/>
      <c r="Z424" s="7"/>
    </row>
    <row r="425" spans="1:26" ht="14.25" customHeight="1">
      <c r="A425" s="118"/>
      <c r="B425" s="118"/>
      <c r="C425" s="112"/>
      <c r="D425" s="7"/>
      <c r="E425" s="7"/>
      <c r="F425" s="7"/>
      <c r="G425" s="7"/>
      <c r="H425" s="7"/>
      <c r="I425" s="7"/>
      <c r="J425" s="7"/>
      <c r="K425" s="7"/>
      <c r="L425" s="7"/>
      <c r="M425" s="7"/>
      <c r="N425" s="7"/>
      <c r="O425" s="7"/>
      <c r="P425" s="7"/>
      <c r="Q425" s="7"/>
      <c r="R425" s="7"/>
      <c r="S425" s="7"/>
      <c r="T425" s="7"/>
      <c r="U425" s="7"/>
      <c r="V425" s="7"/>
      <c r="W425" s="7"/>
      <c r="X425" s="7"/>
      <c r="Y425" s="7"/>
      <c r="Z425" s="7"/>
    </row>
    <row r="426" spans="1:26" ht="14.25" customHeight="1">
      <c r="A426" s="118"/>
      <c r="B426" s="118"/>
      <c r="C426" s="112"/>
      <c r="D426" s="7"/>
      <c r="E426" s="7"/>
      <c r="F426" s="7"/>
      <c r="G426" s="7"/>
      <c r="H426" s="7"/>
      <c r="I426" s="7"/>
      <c r="J426" s="7"/>
      <c r="K426" s="7"/>
      <c r="L426" s="7"/>
      <c r="M426" s="7"/>
      <c r="N426" s="7"/>
      <c r="O426" s="7"/>
      <c r="P426" s="7"/>
      <c r="Q426" s="7"/>
      <c r="R426" s="7"/>
      <c r="S426" s="7"/>
      <c r="T426" s="7"/>
      <c r="U426" s="7"/>
      <c r="V426" s="7"/>
      <c r="W426" s="7"/>
      <c r="X426" s="7"/>
      <c r="Y426" s="7"/>
      <c r="Z426" s="7"/>
    </row>
    <row r="427" spans="1:26" ht="14.25" customHeight="1">
      <c r="A427" s="118"/>
      <c r="B427" s="118"/>
      <c r="C427" s="112"/>
      <c r="D427" s="7"/>
      <c r="E427" s="7"/>
      <c r="F427" s="7"/>
      <c r="G427" s="7"/>
      <c r="H427" s="7"/>
      <c r="I427" s="7"/>
      <c r="J427" s="7"/>
      <c r="K427" s="7"/>
      <c r="L427" s="7"/>
      <c r="M427" s="7"/>
      <c r="N427" s="7"/>
      <c r="O427" s="7"/>
      <c r="P427" s="7"/>
      <c r="Q427" s="7"/>
      <c r="R427" s="7"/>
      <c r="S427" s="7"/>
      <c r="T427" s="7"/>
      <c r="U427" s="7"/>
      <c r="V427" s="7"/>
      <c r="W427" s="7"/>
      <c r="X427" s="7"/>
      <c r="Y427" s="7"/>
      <c r="Z427" s="7"/>
    </row>
    <row r="428" spans="1:26" ht="14.25" customHeight="1">
      <c r="A428" s="118"/>
      <c r="B428" s="118"/>
      <c r="C428" s="112"/>
      <c r="D428" s="7"/>
      <c r="E428" s="7"/>
      <c r="F428" s="7"/>
      <c r="G428" s="7"/>
      <c r="H428" s="7"/>
      <c r="I428" s="7"/>
      <c r="J428" s="7"/>
      <c r="K428" s="7"/>
      <c r="L428" s="7"/>
      <c r="M428" s="7"/>
      <c r="N428" s="7"/>
      <c r="O428" s="7"/>
      <c r="P428" s="7"/>
      <c r="Q428" s="7"/>
      <c r="R428" s="7"/>
      <c r="S428" s="7"/>
      <c r="T428" s="7"/>
      <c r="U428" s="7"/>
      <c r="V428" s="7"/>
      <c r="W428" s="7"/>
      <c r="X428" s="7"/>
      <c r="Y428" s="7"/>
      <c r="Z428" s="7"/>
    </row>
    <row r="429" spans="1:26" ht="14.25" customHeight="1">
      <c r="A429" s="118"/>
      <c r="B429" s="118"/>
      <c r="C429" s="112"/>
      <c r="D429" s="7"/>
      <c r="E429" s="7"/>
      <c r="F429" s="7"/>
      <c r="G429" s="7"/>
      <c r="H429" s="7"/>
      <c r="I429" s="7"/>
      <c r="J429" s="7"/>
      <c r="K429" s="7"/>
      <c r="L429" s="7"/>
      <c r="M429" s="7"/>
      <c r="N429" s="7"/>
      <c r="O429" s="7"/>
      <c r="P429" s="7"/>
      <c r="Q429" s="7"/>
      <c r="R429" s="7"/>
      <c r="S429" s="7"/>
      <c r="T429" s="7"/>
      <c r="U429" s="7"/>
      <c r="V429" s="7"/>
      <c r="W429" s="7"/>
      <c r="X429" s="7"/>
      <c r="Y429" s="7"/>
      <c r="Z429" s="7"/>
    </row>
    <row r="430" spans="1:26" ht="14.25" customHeight="1">
      <c r="A430" s="118"/>
      <c r="B430" s="118"/>
      <c r="C430" s="112"/>
      <c r="D430" s="7"/>
      <c r="E430" s="7"/>
      <c r="F430" s="7"/>
      <c r="G430" s="7"/>
      <c r="H430" s="7"/>
      <c r="I430" s="7"/>
      <c r="J430" s="7"/>
      <c r="K430" s="7"/>
      <c r="L430" s="7"/>
      <c r="M430" s="7"/>
      <c r="N430" s="7"/>
      <c r="O430" s="7"/>
      <c r="P430" s="7"/>
      <c r="Q430" s="7"/>
      <c r="R430" s="7"/>
      <c r="S430" s="7"/>
      <c r="T430" s="7"/>
      <c r="U430" s="7"/>
      <c r="V430" s="7"/>
      <c r="W430" s="7"/>
      <c r="X430" s="7"/>
      <c r="Y430" s="7"/>
      <c r="Z430" s="7"/>
    </row>
    <row r="431" spans="1:26" ht="14.25" customHeight="1">
      <c r="A431" s="118"/>
      <c r="B431" s="118"/>
      <c r="C431" s="112"/>
      <c r="D431" s="7"/>
      <c r="E431" s="7"/>
      <c r="F431" s="7"/>
      <c r="G431" s="7"/>
      <c r="H431" s="7"/>
      <c r="I431" s="7"/>
      <c r="J431" s="7"/>
      <c r="K431" s="7"/>
      <c r="L431" s="7"/>
      <c r="M431" s="7"/>
      <c r="N431" s="7"/>
      <c r="O431" s="7"/>
      <c r="P431" s="7"/>
      <c r="Q431" s="7"/>
      <c r="R431" s="7"/>
      <c r="S431" s="7"/>
      <c r="T431" s="7"/>
      <c r="U431" s="7"/>
      <c r="V431" s="7"/>
      <c r="W431" s="7"/>
      <c r="X431" s="7"/>
      <c r="Y431" s="7"/>
      <c r="Z431" s="7"/>
    </row>
    <row r="432" spans="1:26" ht="14.25" customHeight="1">
      <c r="A432" s="118"/>
      <c r="B432" s="118"/>
      <c r="C432" s="112"/>
      <c r="D432" s="7"/>
      <c r="E432" s="7"/>
      <c r="F432" s="7"/>
      <c r="G432" s="7"/>
      <c r="H432" s="7"/>
      <c r="I432" s="7"/>
      <c r="J432" s="7"/>
      <c r="K432" s="7"/>
      <c r="L432" s="7"/>
      <c r="M432" s="7"/>
      <c r="N432" s="7"/>
      <c r="O432" s="7"/>
      <c r="P432" s="7"/>
      <c r="Q432" s="7"/>
      <c r="R432" s="7"/>
      <c r="S432" s="7"/>
      <c r="T432" s="7"/>
      <c r="U432" s="7"/>
      <c r="V432" s="7"/>
      <c r="W432" s="7"/>
      <c r="X432" s="7"/>
      <c r="Y432" s="7"/>
      <c r="Z432" s="7"/>
    </row>
    <row r="433" spans="1:26" ht="14.25" customHeight="1">
      <c r="A433" s="118"/>
      <c r="B433" s="118"/>
      <c r="C433" s="112"/>
      <c r="D433" s="7"/>
      <c r="E433" s="7"/>
      <c r="F433" s="7"/>
      <c r="G433" s="7"/>
      <c r="H433" s="7"/>
      <c r="I433" s="7"/>
      <c r="J433" s="7"/>
      <c r="K433" s="7"/>
      <c r="L433" s="7"/>
      <c r="M433" s="7"/>
      <c r="N433" s="7"/>
      <c r="O433" s="7"/>
      <c r="P433" s="7"/>
      <c r="Q433" s="7"/>
      <c r="R433" s="7"/>
      <c r="S433" s="7"/>
      <c r="T433" s="7"/>
      <c r="U433" s="7"/>
      <c r="V433" s="7"/>
      <c r="W433" s="7"/>
      <c r="X433" s="7"/>
      <c r="Y433" s="7"/>
      <c r="Z433" s="7"/>
    </row>
    <row r="434" spans="1:26" ht="14.25" customHeight="1">
      <c r="A434" s="118"/>
      <c r="B434" s="118"/>
      <c r="C434" s="112"/>
      <c r="D434" s="7"/>
      <c r="E434" s="7"/>
      <c r="F434" s="7"/>
      <c r="G434" s="7"/>
      <c r="H434" s="7"/>
      <c r="I434" s="7"/>
      <c r="J434" s="7"/>
      <c r="K434" s="7"/>
      <c r="L434" s="7"/>
      <c r="M434" s="7"/>
      <c r="N434" s="7"/>
      <c r="O434" s="7"/>
      <c r="P434" s="7"/>
      <c r="Q434" s="7"/>
      <c r="R434" s="7"/>
      <c r="S434" s="7"/>
      <c r="T434" s="7"/>
      <c r="U434" s="7"/>
      <c r="V434" s="7"/>
      <c r="W434" s="7"/>
      <c r="X434" s="7"/>
      <c r="Y434" s="7"/>
      <c r="Z434" s="7"/>
    </row>
    <row r="435" spans="1:26" ht="14.25" customHeight="1">
      <c r="A435" s="118"/>
      <c r="B435" s="118"/>
      <c r="C435" s="112"/>
      <c r="D435" s="7"/>
      <c r="E435" s="7"/>
      <c r="F435" s="7"/>
      <c r="G435" s="7"/>
      <c r="H435" s="7"/>
      <c r="I435" s="7"/>
      <c r="J435" s="7"/>
      <c r="K435" s="7"/>
      <c r="L435" s="7"/>
      <c r="M435" s="7"/>
      <c r="N435" s="7"/>
      <c r="O435" s="7"/>
      <c r="P435" s="7"/>
      <c r="Q435" s="7"/>
      <c r="R435" s="7"/>
      <c r="S435" s="7"/>
      <c r="T435" s="7"/>
      <c r="U435" s="7"/>
      <c r="V435" s="7"/>
      <c r="W435" s="7"/>
      <c r="X435" s="7"/>
      <c r="Y435" s="7"/>
      <c r="Z435" s="7"/>
    </row>
    <row r="436" spans="1:26" ht="14.25" customHeight="1">
      <c r="A436" s="118"/>
      <c r="B436" s="118"/>
      <c r="C436" s="112"/>
      <c r="D436" s="7"/>
      <c r="E436" s="7"/>
      <c r="F436" s="7"/>
      <c r="G436" s="7"/>
      <c r="H436" s="7"/>
      <c r="I436" s="7"/>
      <c r="J436" s="7"/>
      <c r="K436" s="7"/>
      <c r="L436" s="7"/>
      <c r="M436" s="7"/>
      <c r="N436" s="7"/>
      <c r="O436" s="7"/>
      <c r="P436" s="7"/>
      <c r="Q436" s="7"/>
      <c r="R436" s="7"/>
      <c r="S436" s="7"/>
      <c r="T436" s="7"/>
      <c r="U436" s="7"/>
      <c r="V436" s="7"/>
      <c r="W436" s="7"/>
      <c r="X436" s="7"/>
      <c r="Y436" s="7"/>
      <c r="Z436" s="7"/>
    </row>
    <row r="437" spans="1:26" ht="14.25" customHeight="1">
      <c r="A437" s="118"/>
      <c r="B437" s="118"/>
      <c r="C437" s="112"/>
      <c r="D437" s="7"/>
      <c r="E437" s="7"/>
      <c r="F437" s="7"/>
      <c r="G437" s="7"/>
      <c r="H437" s="7"/>
      <c r="I437" s="7"/>
      <c r="J437" s="7"/>
      <c r="K437" s="7"/>
      <c r="L437" s="7"/>
      <c r="M437" s="7"/>
      <c r="N437" s="7"/>
      <c r="O437" s="7"/>
      <c r="P437" s="7"/>
      <c r="Q437" s="7"/>
      <c r="R437" s="7"/>
      <c r="S437" s="7"/>
      <c r="T437" s="7"/>
      <c r="U437" s="7"/>
      <c r="V437" s="7"/>
      <c r="W437" s="7"/>
      <c r="X437" s="7"/>
      <c r="Y437" s="7"/>
      <c r="Z437" s="7"/>
    </row>
    <row r="438" spans="1:26" ht="14.25" customHeight="1">
      <c r="A438" s="118"/>
      <c r="B438" s="118"/>
      <c r="C438" s="112"/>
      <c r="D438" s="7"/>
      <c r="E438" s="7"/>
      <c r="F438" s="7"/>
      <c r="G438" s="7"/>
      <c r="H438" s="7"/>
      <c r="I438" s="7"/>
      <c r="J438" s="7"/>
      <c r="K438" s="7"/>
      <c r="L438" s="7"/>
      <c r="M438" s="7"/>
      <c r="N438" s="7"/>
      <c r="O438" s="7"/>
      <c r="P438" s="7"/>
      <c r="Q438" s="7"/>
      <c r="R438" s="7"/>
      <c r="S438" s="7"/>
      <c r="T438" s="7"/>
      <c r="U438" s="7"/>
      <c r="V438" s="7"/>
      <c r="W438" s="7"/>
      <c r="X438" s="7"/>
      <c r="Y438" s="7"/>
      <c r="Z438" s="7"/>
    </row>
    <row r="439" spans="1:26" ht="14.25" customHeight="1">
      <c r="A439" s="118"/>
      <c r="B439" s="118"/>
      <c r="C439" s="112"/>
      <c r="D439" s="7"/>
      <c r="E439" s="7"/>
      <c r="F439" s="7"/>
      <c r="G439" s="7"/>
      <c r="H439" s="7"/>
      <c r="I439" s="7"/>
      <c r="J439" s="7"/>
      <c r="K439" s="7"/>
      <c r="L439" s="7"/>
      <c r="M439" s="7"/>
      <c r="N439" s="7"/>
      <c r="O439" s="7"/>
      <c r="P439" s="7"/>
      <c r="Q439" s="7"/>
      <c r="R439" s="7"/>
      <c r="S439" s="7"/>
      <c r="T439" s="7"/>
      <c r="U439" s="7"/>
      <c r="V439" s="7"/>
      <c r="W439" s="7"/>
      <c r="X439" s="7"/>
      <c r="Y439" s="7"/>
      <c r="Z439" s="7"/>
    </row>
    <row r="440" spans="1:26" ht="14.25" customHeight="1">
      <c r="A440" s="118"/>
      <c r="B440" s="118"/>
      <c r="C440" s="112"/>
      <c r="D440" s="7"/>
      <c r="E440" s="7"/>
      <c r="F440" s="7"/>
      <c r="G440" s="7"/>
      <c r="H440" s="7"/>
      <c r="I440" s="7"/>
      <c r="J440" s="7"/>
      <c r="K440" s="7"/>
      <c r="L440" s="7"/>
      <c r="M440" s="7"/>
      <c r="N440" s="7"/>
      <c r="O440" s="7"/>
      <c r="P440" s="7"/>
      <c r="Q440" s="7"/>
      <c r="R440" s="7"/>
      <c r="S440" s="7"/>
      <c r="T440" s="7"/>
      <c r="U440" s="7"/>
      <c r="V440" s="7"/>
      <c r="W440" s="7"/>
      <c r="X440" s="7"/>
      <c r="Y440" s="7"/>
      <c r="Z440" s="7"/>
    </row>
    <row r="441" spans="1:26" ht="14.25" customHeight="1">
      <c r="A441" s="118"/>
      <c r="B441" s="118"/>
      <c r="C441" s="112"/>
      <c r="D441" s="7"/>
      <c r="E441" s="7"/>
      <c r="F441" s="7"/>
      <c r="G441" s="7"/>
      <c r="H441" s="7"/>
      <c r="I441" s="7"/>
      <c r="J441" s="7"/>
      <c r="K441" s="7"/>
      <c r="L441" s="7"/>
      <c r="M441" s="7"/>
      <c r="N441" s="7"/>
      <c r="O441" s="7"/>
      <c r="P441" s="7"/>
      <c r="Q441" s="7"/>
      <c r="R441" s="7"/>
      <c r="S441" s="7"/>
      <c r="T441" s="7"/>
      <c r="U441" s="7"/>
      <c r="V441" s="7"/>
      <c r="W441" s="7"/>
      <c r="X441" s="7"/>
      <c r="Y441" s="7"/>
      <c r="Z441" s="7"/>
    </row>
    <row r="442" spans="1:26" ht="14.25" customHeight="1">
      <c r="A442" s="118"/>
      <c r="B442" s="118"/>
      <c r="C442" s="112"/>
      <c r="D442" s="7"/>
      <c r="E442" s="7"/>
      <c r="F442" s="7"/>
      <c r="G442" s="7"/>
      <c r="H442" s="7"/>
      <c r="I442" s="7"/>
      <c r="J442" s="7"/>
      <c r="K442" s="7"/>
      <c r="L442" s="7"/>
      <c r="M442" s="7"/>
      <c r="N442" s="7"/>
      <c r="O442" s="7"/>
      <c r="P442" s="7"/>
      <c r="Q442" s="7"/>
      <c r="R442" s="7"/>
      <c r="S442" s="7"/>
      <c r="T442" s="7"/>
      <c r="U442" s="7"/>
      <c r="V442" s="7"/>
      <c r="W442" s="7"/>
      <c r="X442" s="7"/>
      <c r="Y442" s="7"/>
      <c r="Z442" s="7"/>
    </row>
    <row r="443" spans="1:26" ht="14.25" customHeight="1">
      <c r="A443" s="118"/>
      <c r="B443" s="118"/>
      <c r="C443" s="112"/>
      <c r="D443" s="7"/>
      <c r="E443" s="7"/>
      <c r="F443" s="7"/>
      <c r="G443" s="7"/>
      <c r="H443" s="7"/>
      <c r="I443" s="7"/>
      <c r="J443" s="7"/>
      <c r="K443" s="7"/>
      <c r="L443" s="7"/>
      <c r="M443" s="7"/>
      <c r="N443" s="7"/>
      <c r="O443" s="7"/>
      <c r="P443" s="7"/>
      <c r="Q443" s="7"/>
      <c r="R443" s="7"/>
      <c r="S443" s="7"/>
      <c r="T443" s="7"/>
      <c r="U443" s="7"/>
      <c r="V443" s="7"/>
      <c r="W443" s="7"/>
      <c r="X443" s="7"/>
      <c r="Y443" s="7"/>
      <c r="Z443" s="7"/>
    </row>
    <row r="444" spans="1:26" ht="14.25" customHeight="1">
      <c r="A444" s="118"/>
      <c r="B444" s="118"/>
      <c r="C444" s="112"/>
      <c r="D444" s="7"/>
      <c r="E444" s="7"/>
      <c r="F444" s="7"/>
      <c r="G444" s="7"/>
      <c r="H444" s="7"/>
      <c r="I444" s="7"/>
      <c r="J444" s="7"/>
      <c r="K444" s="7"/>
      <c r="L444" s="7"/>
      <c r="M444" s="7"/>
      <c r="N444" s="7"/>
      <c r="O444" s="7"/>
      <c r="P444" s="7"/>
      <c r="Q444" s="7"/>
      <c r="R444" s="7"/>
      <c r="S444" s="7"/>
      <c r="T444" s="7"/>
      <c r="U444" s="7"/>
      <c r="V444" s="7"/>
      <c r="W444" s="7"/>
      <c r="X444" s="7"/>
      <c r="Y444" s="7"/>
      <c r="Z444" s="7"/>
    </row>
    <row r="445" spans="1:26" ht="14.25" customHeight="1">
      <c r="A445" s="118"/>
      <c r="B445" s="118"/>
      <c r="C445" s="112"/>
      <c r="D445" s="7"/>
      <c r="E445" s="7"/>
      <c r="F445" s="7"/>
      <c r="G445" s="7"/>
      <c r="H445" s="7"/>
      <c r="I445" s="7"/>
      <c r="J445" s="7"/>
      <c r="K445" s="7"/>
      <c r="L445" s="7"/>
      <c r="M445" s="7"/>
      <c r="N445" s="7"/>
      <c r="O445" s="7"/>
      <c r="P445" s="7"/>
      <c r="Q445" s="7"/>
      <c r="R445" s="7"/>
      <c r="S445" s="7"/>
      <c r="T445" s="7"/>
      <c r="U445" s="7"/>
      <c r="V445" s="7"/>
      <c r="W445" s="7"/>
      <c r="X445" s="7"/>
      <c r="Y445" s="7"/>
      <c r="Z445" s="7"/>
    </row>
    <row r="446" spans="1:26" ht="14.25" customHeight="1">
      <c r="A446" s="118"/>
      <c r="B446" s="118"/>
      <c r="C446" s="112"/>
      <c r="D446" s="7"/>
      <c r="E446" s="7"/>
      <c r="F446" s="7"/>
      <c r="G446" s="7"/>
      <c r="H446" s="7"/>
      <c r="I446" s="7"/>
      <c r="J446" s="7"/>
      <c r="K446" s="7"/>
      <c r="L446" s="7"/>
      <c r="M446" s="7"/>
      <c r="N446" s="7"/>
      <c r="O446" s="7"/>
      <c r="P446" s="7"/>
      <c r="Q446" s="7"/>
      <c r="R446" s="7"/>
      <c r="S446" s="7"/>
      <c r="T446" s="7"/>
      <c r="U446" s="7"/>
      <c r="V446" s="7"/>
      <c r="W446" s="7"/>
      <c r="X446" s="7"/>
      <c r="Y446" s="7"/>
      <c r="Z446" s="7"/>
    </row>
    <row r="447" spans="1:26" ht="14.25" customHeight="1">
      <c r="A447" s="118"/>
      <c r="B447" s="118"/>
      <c r="C447" s="112"/>
      <c r="D447" s="7"/>
      <c r="E447" s="7"/>
      <c r="F447" s="7"/>
      <c r="G447" s="7"/>
      <c r="H447" s="7"/>
      <c r="I447" s="7"/>
      <c r="J447" s="7"/>
      <c r="K447" s="7"/>
      <c r="L447" s="7"/>
      <c r="M447" s="7"/>
      <c r="N447" s="7"/>
      <c r="O447" s="7"/>
      <c r="P447" s="7"/>
      <c r="Q447" s="7"/>
      <c r="R447" s="7"/>
      <c r="S447" s="7"/>
      <c r="T447" s="7"/>
      <c r="U447" s="7"/>
      <c r="V447" s="7"/>
      <c r="W447" s="7"/>
      <c r="X447" s="7"/>
      <c r="Y447" s="7"/>
      <c r="Z447" s="7"/>
    </row>
    <row r="448" spans="1:26" ht="14.25" customHeight="1">
      <c r="A448" s="118"/>
      <c r="B448" s="118"/>
      <c r="C448" s="112"/>
      <c r="D448" s="7"/>
      <c r="E448" s="7"/>
      <c r="F448" s="7"/>
      <c r="G448" s="7"/>
      <c r="H448" s="7"/>
      <c r="I448" s="7"/>
      <c r="J448" s="7"/>
      <c r="K448" s="7"/>
      <c r="L448" s="7"/>
      <c r="M448" s="7"/>
      <c r="N448" s="7"/>
      <c r="O448" s="7"/>
      <c r="P448" s="7"/>
      <c r="Q448" s="7"/>
      <c r="R448" s="7"/>
      <c r="S448" s="7"/>
      <c r="T448" s="7"/>
      <c r="U448" s="7"/>
      <c r="V448" s="7"/>
      <c r="W448" s="7"/>
      <c r="X448" s="7"/>
      <c r="Y448" s="7"/>
      <c r="Z448" s="7"/>
    </row>
    <row r="449" spans="1:26" ht="14.25" customHeight="1">
      <c r="A449" s="118"/>
      <c r="B449" s="118"/>
      <c r="C449" s="112"/>
      <c r="D449" s="7"/>
      <c r="E449" s="7"/>
      <c r="F449" s="7"/>
      <c r="G449" s="7"/>
      <c r="H449" s="7"/>
      <c r="I449" s="7"/>
      <c r="J449" s="7"/>
      <c r="K449" s="7"/>
      <c r="L449" s="7"/>
      <c r="M449" s="7"/>
      <c r="N449" s="7"/>
      <c r="O449" s="7"/>
      <c r="P449" s="7"/>
      <c r="Q449" s="7"/>
      <c r="R449" s="7"/>
      <c r="S449" s="7"/>
      <c r="T449" s="7"/>
      <c r="U449" s="7"/>
      <c r="V449" s="7"/>
      <c r="W449" s="7"/>
      <c r="X449" s="7"/>
      <c r="Y449" s="7"/>
      <c r="Z449" s="7"/>
    </row>
    <row r="450" spans="1:26" ht="14.25" customHeight="1">
      <c r="A450" s="118"/>
      <c r="B450" s="118"/>
      <c r="C450" s="112"/>
      <c r="D450" s="7"/>
      <c r="E450" s="7"/>
      <c r="F450" s="7"/>
      <c r="G450" s="7"/>
      <c r="H450" s="7"/>
      <c r="I450" s="7"/>
      <c r="J450" s="7"/>
      <c r="K450" s="7"/>
      <c r="L450" s="7"/>
      <c r="M450" s="7"/>
      <c r="N450" s="7"/>
      <c r="O450" s="7"/>
      <c r="P450" s="7"/>
      <c r="Q450" s="7"/>
      <c r="R450" s="7"/>
      <c r="S450" s="7"/>
      <c r="T450" s="7"/>
      <c r="U450" s="7"/>
      <c r="V450" s="7"/>
      <c r="W450" s="7"/>
      <c r="X450" s="7"/>
      <c r="Y450" s="7"/>
      <c r="Z450" s="7"/>
    </row>
    <row r="451" spans="1:26" ht="14.25" customHeight="1">
      <c r="A451" s="118"/>
      <c r="B451" s="118"/>
      <c r="C451" s="112"/>
      <c r="D451" s="7"/>
      <c r="E451" s="7"/>
      <c r="F451" s="7"/>
      <c r="G451" s="7"/>
      <c r="H451" s="7"/>
      <c r="I451" s="7"/>
      <c r="J451" s="7"/>
      <c r="K451" s="7"/>
      <c r="L451" s="7"/>
      <c r="M451" s="7"/>
      <c r="N451" s="7"/>
      <c r="O451" s="7"/>
      <c r="P451" s="7"/>
      <c r="Q451" s="7"/>
      <c r="R451" s="7"/>
      <c r="S451" s="7"/>
      <c r="T451" s="7"/>
      <c r="U451" s="7"/>
      <c r="V451" s="7"/>
      <c r="W451" s="7"/>
      <c r="X451" s="7"/>
      <c r="Y451" s="7"/>
      <c r="Z451" s="7"/>
    </row>
    <row r="452" spans="1:26" ht="14.25" customHeight="1">
      <c r="A452" s="118"/>
      <c r="B452" s="118"/>
      <c r="C452" s="112"/>
      <c r="D452" s="7"/>
      <c r="E452" s="7"/>
      <c r="F452" s="7"/>
      <c r="G452" s="7"/>
      <c r="H452" s="7"/>
      <c r="I452" s="7"/>
      <c r="J452" s="7"/>
      <c r="K452" s="7"/>
      <c r="L452" s="7"/>
      <c r="M452" s="7"/>
      <c r="N452" s="7"/>
      <c r="O452" s="7"/>
      <c r="P452" s="7"/>
      <c r="Q452" s="7"/>
      <c r="R452" s="7"/>
      <c r="S452" s="7"/>
      <c r="T452" s="7"/>
      <c r="U452" s="7"/>
      <c r="V452" s="7"/>
      <c r="W452" s="7"/>
      <c r="X452" s="7"/>
      <c r="Y452" s="7"/>
      <c r="Z452" s="7"/>
    </row>
    <row r="453" spans="1:26" ht="14.25" customHeight="1">
      <c r="A453" s="118"/>
      <c r="B453" s="118"/>
      <c r="C453" s="112"/>
      <c r="D453" s="7"/>
      <c r="E453" s="7"/>
      <c r="F453" s="7"/>
      <c r="G453" s="7"/>
      <c r="H453" s="7"/>
      <c r="I453" s="7"/>
      <c r="J453" s="7"/>
      <c r="K453" s="7"/>
      <c r="L453" s="7"/>
      <c r="M453" s="7"/>
      <c r="N453" s="7"/>
      <c r="O453" s="7"/>
      <c r="P453" s="7"/>
      <c r="Q453" s="7"/>
      <c r="R453" s="7"/>
      <c r="S453" s="7"/>
      <c r="T453" s="7"/>
      <c r="U453" s="7"/>
      <c r="V453" s="7"/>
      <c r="W453" s="7"/>
      <c r="X453" s="7"/>
      <c r="Y453" s="7"/>
      <c r="Z453" s="7"/>
    </row>
    <row r="454" spans="1:26" ht="14.25" customHeight="1">
      <c r="A454" s="118"/>
      <c r="B454" s="118"/>
      <c r="C454" s="112"/>
      <c r="D454" s="7"/>
      <c r="E454" s="7"/>
      <c r="F454" s="7"/>
      <c r="G454" s="7"/>
      <c r="H454" s="7"/>
      <c r="I454" s="7"/>
      <c r="J454" s="7"/>
      <c r="K454" s="7"/>
      <c r="L454" s="7"/>
      <c r="M454" s="7"/>
      <c r="N454" s="7"/>
      <c r="O454" s="7"/>
      <c r="P454" s="7"/>
      <c r="Q454" s="7"/>
      <c r="R454" s="7"/>
      <c r="S454" s="7"/>
      <c r="T454" s="7"/>
      <c r="U454" s="7"/>
      <c r="V454" s="7"/>
      <c r="W454" s="7"/>
      <c r="X454" s="7"/>
      <c r="Y454" s="7"/>
      <c r="Z454" s="7"/>
    </row>
    <row r="455" spans="1:26" ht="14.25" customHeight="1">
      <c r="A455" s="118"/>
      <c r="B455" s="118"/>
      <c r="C455" s="112"/>
      <c r="D455" s="7"/>
      <c r="E455" s="7"/>
      <c r="F455" s="7"/>
      <c r="G455" s="7"/>
      <c r="H455" s="7"/>
      <c r="I455" s="7"/>
      <c r="J455" s="7"/>
      <c r="K455" s="7"/>
      <c r="L455" s="7"/>
      <c r="M455" s="7"/>
      <c r="N455" s="7"/>
      <c r="O455" s="7"/>
      <c r="P455" s="7"/>
      <c r="Q455" s="7"/>
      <c r="R455" s="7"/>
      <c r="S455" s="7"/>
      <c r="T455" s="7"/>
      <c r="U455" s="7"/>
      <c r="V455" s="7"/>
      <c r="W455" s="7"/>
      <c r="X455" s="7"/>
      <c r="Y455" s="7"/>
      <c r="Z455" s="7"/>
    </row>
    <row r="456" spans="1:26" ht="14.25" customHeight="1">
      <c r="A456" s="118"/>
      <c r="B456" s="118"/>
      <c r="C456" s="112"/>
      <c r="D456" s="7"/>
      <c r="E456" s="7"/>
      <c r="F456" s="7"/>
      <c r="G456" s="7"/>
      <c r="H456" s="7"/>
      <c r="I456" s="7"/>
      <c r="J456" s="7"/>
      <c r="K456" s="7"/>
      <c r="L456" s="7"/>
      <c r="M456" s="7"/>
      <c r="N456" s="7"/>
      <c r="O456" s="7"/>
      <c r="P456" s="7"/>
      <c r="Q456" s="7"/>
      <c r="R456" s="7"/>
      <c r="S456" s="7"/>
      <c r="T456" s="7"/>
      <c r="U456" s="7"/>
      <c r="V456" s="7"/>
      <c r="W456" s="7"/>
      <c r="X456" s="7"/>
      <c r="Y456" s="7"/>
      <c r="Z456" s="7"/>
    </row>
    <row r="457" spans="1:26" ht="14.25" customHeight="1">
      <c r="A457" s="118"/>
      <c r="B457" s="118"/>
      <c r="C457" s="112"/>
      <c r="D457" s="7"/>
      <c r="E457" s="7"/>
      <c r="F457" s="7"/>
      <c r="G457" s="7"/>
      <c r="H457" s="7"/>
      <c r="I457" s="7"/>
      <c r="J457" s="7"/>
      <c r="K457" s="7"/>
      <c r="L457" s="7"/>
      <c r="M457" s="7"/>
      <c r="N457" s="7"/>
      <c r="O457" s="7"/>
      <c r="P457" s="7"/>
      <c r="Q457" s="7"/>
      <c r="R457" s="7"/>
      <c r="S457" s="7"/>
      <c r="T457" s="7"/>
      <c r="U457" s="7"/>
      <c r="V457" s="7"/>
      <c r="W457" s="7"/>
      <c r="X457" s="7"/>
      <c r="Y457" s="7"/>
      <c r="Z457" s="7"/>
    </row>
    <row r="458" spans="1:26" ht="14.25" customHeight="1">
      <c r="A458" s="118"/>
      <c r="B458" s="118"/>
      <c r="C458" s="112"/>
      <c r="D458" s="7"/>
      <c r="E458" s="7"/>
      <c r="F458" s="7"/>
      <c r="G458" s="7"/>
      <c r="H458" s="7"/>
      <c r="I458" s="7"/>
      <c r="J458" s="7"/>
      <c r="K458" s="7"/>
      <c r="L458" s="7"/>
      <c r="M458" s="7"/>
      <c r="N458" s="7"/>
      <c r="O458" s="7"/>
      <c r="P458" s="7"/>
      <c r="Q458" s="7"/>
      <c r="R458" s="7"/>
      <c r="S458" s="7"/>
      <c r="T458" s="7"/>
      <c r="U458" s="7"/>
      <c r="V458" s="7"/>
      <c r="W458" s="7"/>
      <c r="X458" s="7"/>
      <c r="Y458" s="7"/>
      <c r="Z458" s="7"/>
    </row>
    <row r="459" spans="1:26" ht="14.25" customHeight="1">
      <c r="A459" s="118"/>
      <c r="B459" s="118"/>
      <c r="C459" s="112"/>
      <c r="D459" s="7"/>
      <c r="E459" s="7"/>
      <c r="F459" s="7"/>
      <c r="G459" s="7"/>
      <c r="H459" s="7"/>
      <c r="I459" s="7"/>
      <c r="J459" s="7"/>
      <c r="K459" s="7"/>
      <c r="L459" s="7"/>
      <c r="M459" s="7"/>
      <c r="N459" s="7"/>
      <c r="O459" s="7"/>
      <c r="P459" s="7"/>
      <c r="Q459" s="7"/>
      <c r="R459" s="7"/>
      <c r="S459" s="7"/>
      <c r="T459" s="7"/>
      <c r="U459" s="7"/>
      <c r="V459" s="7"/>
      <c r="W459" s="7"/>
      <c r="X459" s="7"/>
      <c r="Y459" s="7"/>
      <c r="Z459" s="7"/>
    </row>
    <row r="460" spans="1:26" ht="14.25" customHeight="1">
      <c r="A460" s="118"/>
      <c r="B460" s="118"/>
      <c r="C460" s="112"/>
      <c r="D460" s="7"/>
      <c r="E460" s="7"/>
      <c r="F460" s="7"/>
      <c r="G460" s="7"/>
      <c r="H460" s="7"/>
      <c r="I460" s="7"/>
      <c r="J460" s="7"/>
      <c r="K460" s="7"/>
      <c r="L460" s="7"/>
      <c r="M460" s="7"/>
      <c r="N460" s="7"/>
      <c r="O460" s="7"/>
      <c r="P460" s="7"/>
      <c r="Q460" s="7"/>
      <c r="R460" s="7"/>
      <c r="S460" s="7"/>
      <c r="T460" s="7"/>
      <c r="U460" s="7"/>
      <c r="V460" s="7"/>
      <c r="W460" s="7"/>
      <c r="X460" s="7"/>
      <c r="Y460" s="7"/>
      <c r="Z460" s="7"/>
    </row>
    <row r="461" spans="1:26" ht="14.25" customHeight="1">
      <c r="A461" s="118"/>
      <c r="B461" s="118"/>
      <c r="C461" s="112"/>
      <c r="D461" s="7"/>
      <c r="E461" s="7"/>
      <c r="F461" s="7"/>
      <c r="G461" s="7"/>
      <c r="H461" s="7"/>
      <c r="I461" s="7"/>
      <c r="J461" s="7"/>
      <c r="K461" s="7"/>
      <c r="L461" s="7"/>
      <c r="M461" s="7"/>
      <c r="N461" s="7"/>
      <c r="O461" s="7"/>
      <c r="P461" s="7"/>
      <c r="Q461" s="7"/>
      <c r="R461" s="7"/>
      <c r="S461" s="7"/>
      <c r="T461" s="7"/>
      <c r="U461" s="7"/>
      <c r="V461" s="7"/>
      <c r="W461" s="7"/>
      <c r="X461" s="7"/>
      <c r="Y461" s="7"/>
      <c r="Z461" s="7"/>
    </row>
    <row r="462" spans="1:26" ht="14.25" customHeight="1">
      <c r="A462" s="118"/>
      <c r="B462" s="118"/>
      <c r="C462" s="112"/>
      <c r="D462" s="7"/>
      <c r="E462" s="7"/>
      <c r="F462" s="7"/>
      <c r="G462" s="7"/>
      <c r="H462" s="7"/>
      <c r="I462" s="7"/>
      <c r="J462" s="7"/>
      <c r="K462" s="7"/>
      <c r="L462" s="7"/>
      <c r="M462" s="7"/>
      <c r="N462" s="7"/>
      <c r="O462" s="7"/>
      <c r="P462" s="7"/>
      <c r="Q462" s="7"/>
      <c r="R462" s="7"/>
      <c r="S462" s="7"/>
      <c r="T462" s="7"/>
      <c r="U462" s="7"/>
      <c r="V462" s="7"/>
      <c r="W462" s="7"/>
      <c r="X462" s="7"/>
      <c r="Y462" s="7"/>
      <c r="Z462" s="7"/>
    </row>
    <row r="463" spans="1:26" ht="14.25" customHeight="1">
      <c r="A463" s="118"/>
      <c r="B463" s="118"/>
      <c r="C463" s="112"/>
      <c r="D463" s="7"/>
      <c r="E463" s="7"/>
      <c r="F463" s="7"/>
      <c r="G463" s="7"/>
      <c r="H463" s="7"/>
      <c r="I463" s="7"/>
      <c r="J463" s="7"/>
      <c r="K463" s="7"/>
      <c r="L463" s="7"/>
      <c r="M463" s="7"/>
      <c r="N463" s="7"/>
      <c r="O463" s="7"/>
      <c r="P463" s="7"/>
      <c r="Q463" s="7"/>
      <c r="R463" s="7"/>
      <c r="S463" s="7"/>
      <c r="T463" s="7"/>
      <c r="U463" s="7"/>
      <c r="V463" s="7"/>
      <c r="W463" s="7"/>
      <c r="X463" s="7"/>
      <c r="Y463" s="7"/>
      <c r="Z463" s="7"/>
    </row>
    <row r="464" spans="1:26" ht="14.25" customHeight="1">
      <c r="A464" s="118"/>
      <c r="B464" s="118"/>
      <c r="C464" s="112"/>
      <c r="D464" s="7"/>
      <c r="E464" s="7"/>
      <c r="F464" s="7"/>
      <c r="G464" s="7"/>
      <c r="H464" s="7"/>
      <c r="I464" s="7"/>
      <c r="J464" s="7"/>
      <c r="K464" s="7"/>
      <c r="L464" s="7"/>
      <c r="M464" s="7"/>
      <c r="N464" s="7"/>
      <c r="O464" s="7"/>
      <c r="P464" s="7"/>
      <c r="Q464" s="7"/>
      <c r="R464" s="7"/>
      <c r="S464" s="7"/>
      <c r="T464" s="7"/>
      <c r="U464" s="7"/>
      <c r="V464" s="7"/>
      <c r="W464" s="7"/>
      <c r="X464" s="7"/>
      <c r="Y464" s="7"/>
      <c r="Z464" s="7"/>
    </row>
    <row r="465" spans="1:26" ht="14.25" customHeight="1">
      <c r="A465" s="118"/>
      <c r="B465" s="118"/>
      <c r="C465" s="112"/>
      <c r="D465" s="7"/>
      <c r="E465" s="7"/>
      <c r="F465" s="7"/>
      <c r="G465" s="7"/>
      <c r="H465" s="7"/>
      <c r="I465" s="7"/>
      <c r="J465" s="7"/>
      <c r="K465" s="7"/>
      <c r="L465" s="7"/>
      <c r="M465" s="7"/>
      <c r="N465" s="7"/>
      <c r="O465" s="7"/>
      <c r="P465" s="7"/>
      <c r="Q465" s="7"/>
      <c r="R465" s="7"/>
      <c r="S465" s="7"/>
      <c r="T465" s="7"/>
      <c r="U465" s="7"/>
      <c r="V465" s="7"/>
      <c r="W465" s="7"/>
      <c r="X465" s="7"/>
      <c r="Y465" s="7"/>
      <c r="Z465" s="7"/>
    </row>
    <row r="466" spans="1:26" ht="14.25" customHeight="1">
      <c r="A466" s="118"/>
      <c r="B466" s="118"/>
      <c r="C466" s="112"/>
      <c r="D466" s="7"/>
      <c r="E466" s="7"/>
      <c r="F466" s="7"/>
      <c r="G466" s="7"/>
      <c r="H466" s="7"/>
      <c r="I466" s="7"/>
      <c r="J466" s="7"/>
      <c r="K466" s="7"/>
      <c r="L466" s="7"/>
      <c r="M466" s="7"/>
      <c r="N466" s="7"/>
      <c r="O466" s="7"/>
      <c r="P466" s="7"/>
      <c r="Q466" s="7"/>
      <c r="R466" s="7"/>
      <c r="S466" s="7"/>
      <c r="T466" s="7"/>
      <c r="U466" s="7"/>
      <c r="V466" s="7"/>
      <c r="W466" s="7"/>
      <c r="X466" s="7"/>
      <c r="Y466" s="7"/>
      <c r="Z466" s="7"/>
    </row>
    <row r="467" spans="1:26" ht="14.25" customHeight="1">
      <c r="A467" s="118"/>
      <c r="B467" s="118"/>
      <c r="C467" s="112"/>
      <c r="D467" s="7"/>
      <c r="E467" s="7"/>
      <c r="F467" s="7"/>
      <c r="G467" s="7"/>
      <c r="H467" s="7"/>
      <c r="I467" s="7"/>
      <c r="J467" s="7"/>
      <c r="K467" s="7"/>
      <c r="L467" s="7"/>
      <c r="M467" s="7"/>
      <c r="N467" s="7"/>
      <c r="O467" s="7"/>
      <c r="P467" s="7"/>
      <c r="Q467" s="7"/>
      <c r="R467" s="7"/>
      <c r="S467" s="7"/>
      <c r="T467" s="7"/>
      <c r="U467" s="7"/>
      <c r="V467" s="7"/>
      <c r="W467" s="7"/>
      <c r="X467" s="7"/>
      <c r="Y467" s="7"/>
      <c r="Z467" s="7"/>
    </row>
    <row r="468" spans="1:26" ht="14.25" customHeight="1">
      <c r="A468" s="118"/>
      <c r="B468" s="118"/>
      <c r="C468" s="112"/>
      <c r="D468" s="7"/>
      <c r="E468" s="7"/>
      <c r="F468" s="7"/>
      <c r="G468" s="7"/>
      <c r="H468" s="7"/>
      <c r="I468" s="7"/>
      <c r="J468" s="7"/>
      <c r="K468" s="7"/>
      <c r="L468" s="7"/>
      <c r="M468" s="7"/>
      <c r="N468" s="7"/>
      <c r="O468" s="7"/>
      <c r="P468" s="7"/>
      <c r="Q468" s="7"/>
      <c r="R468" s="7"/>
      <c r="S468" s="7"/>
      <c r="T468" s="7"/>
      <c r="U468" s="7"/>
      <c r="V468" s="7"/>
      <c r="W468" s="7"/>
      <c r="X468" s="7"/>
      <c r="Y468" s="7"/>
      <c r="Z468" s="7"/>
    </row>
    <row r="469" spans="1:26" ht="14.25" customHeight="1">
      <c r="A469" s="118"/>
      <c r="B469" s="118"/>
      <c r="C469" s="112"/>
      <c r="D469" s="7"/>
      <c r="E469" s="7"/>
      <c r="F469" s="7"/>
      <c r="G469" s="7"/>
      <c r="H469" s="7"/>
      <c r="I469" s="7"/>
      <c r="J469" s="7"/>
      <c r="K469" s="7"/>
      <c r="L469" s="7"/>
      <c r="M469" s="7"/>
      <c r="N469" s="7"/>
      <c r="O469" s="7"/>
      <c r="P469" s="7"/>
      <c r="Q469" s="7"/>
      <c r="R469" s="7"/>
      <c r="S469" s="7"/>
      <c r="T469" s="7"/>
      <c r="U469" s="7"/>
      <c r="V469" s="7"/>
      <c r="W469" s="7"/>
      <c r="X469" s="7"/>
      <c r="Y469" s="7"/>
      <c r="Z469" s="7"/>
    </row>
    <row r="470" spans="1:26" ht="14.25" customHeight="1">
      <c r="A470" s="118"/>
      <c r="B470" s="118"/>
      <c r="C470" s="112"/>
      <c r="D470" s="7"/>
      <c r="E470" s="7"/>
      <c r="F470" s="7"/>
      <c r="G470" s="7"/>
      <c r="H470" s="7"/>
      <c r="I470" s="7"/>
      <c r="J470" s="7"/>
      <c r="K470" s="7"/>
      <c r="L470" s="7"/>
      <c r="M470" s="7"/>
      <c r="N470" s="7"/>
      <c r="O470" s="7"/>
      <c r="P470" s="7"/>
      <c r="Q470" s="7"/>
      <c r="R470" s="7"/>
      <c r="S470" s="7"/>
      <c r="T470" s="7"/>
      <c r="U470" s="7"/>
      <c r="V470" s="7"/>
      <c r="W470" s="7"/>
      <c r="X470" s="7"/>
      <c r="Y470" s="7"/>
      <c r="Z470" s="7"/>
    </row>
    <row r="471" spans="1:26" ht="14.25" customHeight="1">
      <c r="A471" s="118"/>
      <c r="B471" s="118"/>
      <c r="C471" s="112"/>
      <c r="D471" s="7"/>
      <c r="E471" s="7"/>
      <c r="F471" s="7"/>
      <c r="G471" s="7"/>
      <c r="H471" s="7"/>
      <c r="I471" s="7"/>
      <c r="J471" s="7"/>
      <c r="K471" s="7"/>
      <c r="L471" s="7"/>
      <c r="M471" s="7"/>
      <c r="N471" s="7"/>
      <c r="O471" s="7"/>
      <c r="P471" s="7"/>
      <c r="Q471" s="7"/>
      <c r="R471" s="7"/>
      <c r="S471" s="7"/>
      <c r="T471" s="7"/>
      <c r="U471" s="7"/>
      <c r="V471" s="7"/>
      <c r="W471" s="7"/>
      <c r="X471" s="7"/>
      <c r="Y471" s="7"/>
      <c r="Z471" s="7"/>
    </row>
    <row r="472" spans="1:26" ht="14.25" customHeight="1">
      <c r="A472" s="118"/>
      <c r="B472" s="118"/>
      <c r="C472" s="112"/>
      <c r="D472" s="7"/>
      <c r="E472" s="7"/>
      <c r="F472" s="7"/>
      <c r="G472" s="7"/>
      <c r="H472" s="7"/>
      <c r="I472" s="7"/>
      <c r="J472" s="7"/>
      <c r="K472" s="7"/>
      <c r="L472" s="7"/>
      <c r="M472" s="7"/>
      <c r="N472" s="7"/>
      <c r="O472" s="7"/>
      <c r="P472" s="7"/>
      <c r="Q472" s="7"/>
      <c r="R472" s="7"/>
      <c r="S472" s="7"/>
      <c r="T472" s="7"/>
      <c r="U472" s="7"/>
      <c r="V472" s="7"/>
      <c r="W472" s="7"/>
      <c r="X472" s="7"/>
      <c r="Y472" s="7"/>
      <c r="Z472" s="7"/>
    </row>
    <row r="473" spans="1:26" ht="14.25" customHeight="1">
      <c r="A473" s="118"/>
      <c r="B473" s="118"/>
      <c r="C473" s="112"/>
      <c r="D473" s="7"/>
      <c r="E473" s="7"/>
      <c r="F473" s="7"/>
      <c r="G473" s="7"/>
      <c r="H473" s="7"/>
      <c r="I473" s="7"/>
      <c r="J473" s="7"/>
      <c r="K473" s="7"/>
      <c r="L473" s="7"/>
      <c r="M473" s="7"/>
      <c r="N473" s="7"/>
      <c r="O473" s="7"/>
      <c r="P473" s="7"/>
      <c r="Q473" s="7"/>
      <c r="R473" s="7"/>
      <c r="S473" s="7"/>
      <c r="T473" s="7"/>
      <c r="U473" s="7"/>
      <c r="V473" s="7"/>
      <c r="W473" s="7"/>
      <c r="X473" s="7"/>
      <c r="Y473" s="7"/>
      <c r="Z473" s="7"/>
    </row>
    <row r="474" spans="1:26" ht="14.25" customHeight="1">
      <c r="A474" s="118"/>
      <c r="B474" s="118"/>
      <c r="C474" s="112"/>
      <c r="D474" s="7"/>
      <c r="E474" s="7"/>
      <c r="F474" s="7"/>
      <c r="G474" s="7"/>
      <c r="H474" s="7"/>
      <c r="I474" s="7"/>
      <c r="J474" s="7"/>
      <c r="K474" s="7"/>
      <c r="L474" s="7"/>
      <c r="M474" s="7"/>
      <c r="N474" s="7"/>
      <c r="O474" s="7"/>
      <c r="P474" s="7"/>
      <c r="Q474" s="7"/>
      <c r="R474" s="7"/>
      <c r="S474" s="7"/>
      <c r="T474" s="7"/>
      <c r="U474" s="7"/>
      <c r="V474" s="7"/>
      <c r="W474" s="7"/>
      <c r="X474" s="7"/>
      <c r="Y474" s="7"/>
      <c r="Z474" s="7"/>
    </row>
    <row r="475" spans="1:26" ht="14.25" customHeight="1">
      <c r="A475" s="118"/>
      <c r="B475" s="118"/>
      <c r="C475" s="112"/>
      <c r="D475" s="7"/>
      <c r="E475" s="7"/>
      <c r="F475" s="7"/>
      <c r="G475" s="7"/>
      <c r="H475" s="7"/>
      <c r="I475" s="7"/>
      <c r="J475" s="7"/>
      <c r="K475" s="7"/>
      <c r="L475" s="7"/>
      <c r="M475" s="7"/>
      <c r="N475" s="7"/>
      <c r="O475" s="7"/>
      <c r="P475" s="7"/>
      <c r="Q475" s="7"/>
      <c r="R475" s="7"/>
      <c r="S475" s="7"/>
      <c r="T475" s="7"/>
      <c r="U475" s="7"/>
      <c r="V475" s="7"/>
      <c r="W475" s="7"/>
      <c r="X475" s="7"/>
      <c r="Y475" s="7"/>
      <c r="Z475" s="7"/>
    </row>
    <row r="476" spans="1:26" ht="14.25" customHeight="1">
      <c r="A476" s="118"/>
      <c r="B476" s="118"/>
      <c r="C476" s="112"/>
      <c r="D476" s="7"/>
      <c r="E476" s="7"/>
      <c r="F476" s="7"/>
      <c r="G476" s="7"/>
      <c r="H476" s="7"/>
      <c r="I476" s="7"/>
      <c r="J476" s="7"/>
      <c r="K476" s="7"/>
      <c r="L476" s="7"/>
      <c r="M476" s="7"/>
      <c r="N476" s="7"/>
      <c r="O476" s="7"/>
      <c r="P476" s="7"/>
      <c r="Q476" s="7"/>
      <c r="R476" s="7"/>
      <c r="S476" s="7"/>
      <c r="T476" s="7"/>
      <c r="U476" s="7"/>
      <c r="V476" s="7"/>
      <c r="W476" s="7"/>
      <c r="X476" s="7"/>
      <c r="Y476" s="7"/>
      <c r="Z476" s="7"/>
    </row>
    <row r="477" spans="1:26" ht="14.25" customHeight="1">
      <c r="A477" s="118"/>
      <c r="B477" s="118"/>
      <c r="C477" s="112"/>
      <c r="D477" s="7"/>
      <c r="E477" s="7"/>
      <c r="F477" s="7"/>
      <c r="G477" s="7"/>
      <c r="H477" s="7"/>
      <c r="I477" s="7"/>
      <c r="J477" s="7"/>
      <c r="K477" s="7"/>
      <c r="L477" s="7"/>
      <c r="M477" s="7"/>
      <c r="N477" s="7"/>
      <c r="O477" s="7"/>
      <c r="P477" s="7"/>
      <c r="Q477" s="7"/>
      <c r="R477" s="7"/>
      <c r="S477" s="7"/>
      <c r="T477" s="7"/>
      <c r="U477" s="7"/>
      <c r="V477" s="7"/>
      <c r="W477" s="7"/>
      <c r="X477" s="7"/>
      <c r="Y477" s="7"/>
      <c r="Z477" s="7"/>
    </row>
    <row r="478" spans="1:26" ht="14.25" customHeight="1">
      <c r="A478" s="118"/>
      <c r="B478" s="118"/>
      <c r="C478" s="112"/>
      <c r="D478" s="7"/>
      <c r="E478" s="7"/>
      <c r="F478" s="7"/>
      <c r="G478" s="7"/>
      <c r="H478" s="7"/>
      <c r="I478" s="7"/>
      <c r="J478" s="7"/>
      <c r="K478" s="7"/>
      <c r="L478" s="7"/>
      <c r="M478" s="7"/>
      <c r="N478" s="7"/>
      <c r="O478" s="7"/>
      <c r="P478" s="7"/>
      <c r="Q478" s="7"/>
      <c r="R478" s="7"/>
      <c r="S478" s="7"/>
      <c r="T478" s="7"/>
      <c r="U478" s="7"/>
      <c r="V478" s="7"/>
      <c r="W478" s="7"/>
      <c r="X478" s="7"/>
      <c r="Y478" s="7"/>
      <c r="Z478" s="7"/>
    </row>
    <row r="479" spans="1:26" ht="14.25" customHeight="1">
      <c r="A479" s="118"/>
      <c r="B479" s="118"/>
      <c r="C479" s="112"/>
      <c r="D479" s="7"/>
      <c r="E479" s="7"/>
      <c r="F479" s="7"/>
      <c r="G479" s="7"/>
      <c r="H479" s="7"/>
      <c r="I479" s="7"/>
      <c r="J479" s="7"/>
      <c r="K479" s="7"/>
      <c r="L479" s="7"/>
      <c r="M479" s="7"/>
      <c r="N479" s="7"/>
      <c r="O479" s="7"/>
      <c r="P479" s="7"/>
      <c r="Q479" s="7"/>
      <c r="R479" s="7"/>
      <c r="S479" s="7"/>
      <c r="T479" s="7"/>
      <c r="U479" s="7"/>
      <c r="V479" s="7"/>
      <c r="W479" s="7"/>
      <c r="X479" s="7"/>
      <c r="Y479" s="7"/>
      <c r="Z479" s="7"/>
    </row>
    <row r="480" spans="1:26" ht="14.25" customHeight="1">
      <c r="A480" s="118"/>
      <c r="B480" s="118"/>
      <c r="C480" s="112"/>
      <c r="D480" s="7"/>
      <c r="E480" s="7"/>
      <c r="F480" s="7"/>
      <c r="G480" s="7"/>
      <c r="H480" s="7"/>
      <c r="I480" s="7"/>
      <c r="J480" s="7"/>
      <c r="K480" s="7"/>
      <c r="L480" s="7"/>
      <c r="M480" s="7"/>
      <c r="N480" s="7"/>
      <c r="O480" s="7"/>
      <c r="P480" s="7"/>
      <c r="Q480" s="7"/>
      <c r="R480" s="7"/>
      <c r="S480" s="7"/>
      <c r="T480" s="7"/>
      <c r="U480" s="7"/>
      <c r="V480" s="7"/>
      <c r="W480" s="7"/>
      <c r="X480" s="7"/>
      <c r="Y480" s="7"/>
      <c r="Z480" s="7"/>
    </row>
    <row r="481" spans="1:26" ht="14.25" customHeight="1">
      <c r="A481" s="118"/>
      <c r="B481" s="118"/>
      <c r="C481" s="112"/>
      <c r="D481" s="7"/>
      <c r="E481" s="7"/>
      <c r="F481" s="7"/>
      <c r="G481" s="7"/>
      <c r="H481" s="7"/>
      <c r="I481" s="7"/>
      <c r="J481" s="7"/>
      <c r="K481" s="7"/>
      <c r="L481" s="7"/>
      <c r="M481" s="7"/>
      <c r="N481" s="7"/>
      <c r="O481" s="7"/>
      <c r="P481" s="7"/>
      <c r="Q481" s="7"/>
      <c r="R481" s="7"/>
      <c r="S481" s="7"/>
      <c r="T481" s="7"/>
      <c r="U481" s="7"/>
      <c r="V481" s="7"/>
      <c r="W481" s="7"/>
      <c r="X481" s="7"/>
      <c r="Y481" s="7"/>
      <c r="Z481" s="7"/>
    </row>
    <row r="482" spans="1:26" ht="14.25" customHeight="1">
      <c r="A482" s="118"/>
      <c r="B482" s="118"/>
      <c r="C482" s="112"/>
      <c r="D482" s="7"/>
      <c r="E482" s="7"/>
      <c r="F482" s="7"/>
      <c r="G482" s="7"/>
      <c r="H482" s="7"/>
      <c r="I482" s="7"/>
      <c r="J482" s="7"/>
      <c r="K482" s="7"/>
      <c r="L482" s="7"/>
      <c r="M482" s="7"/>
      <c r="N482" s="7"/>
      <c r="O482" s="7"/>
      <c r="P482" s="7"/>
      <c r="Q482" s="7"/>
      <c r="R482" s="7"/>
      <c r="S482" s="7"/>
      <c r="T482" s="7"/>
      <c r="U482" s="7"/>
      <c r="V482" s="7"/>
      <c r="W482" s="7"/>
      <c r="X482" s="7"/>
      <c r="Y482" s="7"/>
      <c r="Z482" s="7"/>
    </row>
    <row r="483" spans="1:26" ht="14.25" customHeight="1">
      <c r="A483" s="118"/>
      <c r="B483" s="118"/>
      <c r="C483" s="112"/>
      <c r="D483" s="7"/>
      <c r="E483" s="7"/>
      <c r="F483" s="7"/>
      <c r="G483" s="7"/>
      <c r="H483" s="7"/>
      <c r="I483" s="7"/>
      <c r="J483" s="7"/>
      <c r="K483" s="7"/>
      <c r="L483" s="7"/>
      <c r="M483" s="7"/>
      <c r="N483" s="7"/>
      <c r="O483" s="7"/>
      <c r="P483" s="7"/>
      <c r="Q483" s="7"/>
      <c r="R483" s="7"/>
      <c r="S483" s="7"/>
      <c r="T483" s="7"/>
      <c r="U483" s="7"/>
      <c r="V483" s="7"/>
      <c r="W483" s="7"/>
      <c r="X483" s="7"/>
      <c r="Y483" s="7"/>
      <c r="Z483" s="7"/>
    </row>
    <row r="484" spans="1:26" ht="14.25" customHeight="1">
      <c r="A484" s="118"/>
      <c r="B484" s="118"/>
      <c r="C484" s="112"/>
      <c r="D484" s="7"/>
      <c r="E484" s="7"/>
      <c r="F484" s="7"/>
      <c r="G484" s="7"/>
      <c r="H484" s="7"/>
      <c r="I484" s="7"/>
      <c r="J484" s="7"/>
      <c r="K484" s="7"/>
      <c r="L484" s="7"/>
      <c r="M484" s="7"/>
      <c r="N484" s="7"/>
      <c r="O484" s="7"/>
      <c r="P484" s="7"/>
      <c r="Q484" s="7"/>
      <c r="R484" s="7"/>
      <c r="S484" s="7"/>
      <c r="T484" s="7"/>
      <c r="U484" s="7"/>
      <c r="V484" s="7"/>
      <c r="W484" s="7"/>
      <c r="X484" s="7"/>
      <c r="Y484" s="7"/>
      <c r="Z484" s="7"/>
    </row>
    <row r="485" spans="1:26" ht="14.25" customHeight="1">
      <c r="A485" s="118"/>
      <c r="B485" s="118"/>
      <c r="C485" s="112"/>
      <c r="D485" s="7"/>
      <c r="E485" s="7"/>
      <c r="F485" s="7"/>
      <c r="G485" s="7"/>
      <c r="H485" s="7"/>
      <c r="I485" s="7"/>
      <c r="J485" s="7"/>
      <c r="K485" s="7"/>
      <c r="L485" s="7"/>
      <c r="M485" s="7"/>
      <c r="N485" s="7"/>
      <c r="O485" s="7"/>
      <c r="P485" s="7"/>
      <c r="Q485" s="7"/>
      <c r="R485" s="7"/>
      <c r="S485" s="7"/>
      <c r="T485" s="7"/>
      <c r="U485" s="7"/>
      <c r="V485" s="7"/>
      <c r="W485" s="7"/>
      <c r="X485" s="7"/>
      <c r="Y485" s="7"/>
      <c r="Z485" s="7"/>
    </row>
    <row r="486" spans="1:26" ht="14.25" customHeight="1">
      <c r="A486" s="118"/>
      <c r="B486" s="118"/>
      <c r="C486" s="112"/>
      <c r="D486" s="7"/>
      <c r="E486" s="7"/>
      <c r="F486" s="7"/>
      <c r="G486" s="7"/>
      <c r="H486" s="7"/>
      <c r="I486" s="7"/>
      <c r="J486" s="7"/>
      <c r="K486" s="7"/>
      <c r="L486" s="7"/>
      <c r="M486" s="7"/>
      <c r="N486" s="7"/>
      <c r="O486" s="7"/>
      <c r="P486" s="7"/>
      <c r="Q486" s="7"/>
      <c r="R486" s="7"/>
      <c r="S486" s="7"/>
      <c r="T486" s="7"/>
      <c r="U486" s="7"/>
      <c r="V486" s="7"/>
      <c r="W486" s="7"/>
      <c r="X486" s="7"/>
      <c r="Y486" s="7"/>
      <c r="Z486" s="7"/>
    </row>
    <row r="487" spans="1:26" ht="14.25" customHeight="1">
      <c r="A487" s="118"/>
      <c r="B487" s="118"/>
      <c r="C487" s="112"/>
      <c r="D487" s="7"/>
      <c r="E487" s="7"/>
      <c r="F487" s="7"/>
      <c r="G487" s="7"/>
      <c r="H487" s="7"/>
      <c r="I487" s="7"/>
      <c r="J487" s="7"/>
      <c r="K487" s="7"/>
      <c r="L487" s="7"/>
      <c r="M487" s="7"/>
      <c r="N487" s="7"/>
      <c r="O487" s="7"/>
      <c r="P487" s="7"/>
      <c r="Q487" s="7"/>
      <c r="R487" s="7"/>
      <c r="S487" s="7"/>
      <c r="T487" s="7"/>
      <c r="U487" s="7"/>
      <c r="V487" s="7"/>
      <c r="W487" s="7"/>
      <c r="X487" s="7"/>
      <c r="Y487" s="7"/>
      <c r="Z487" s="7"/>
    </row>
    <row r="488" spans="1:26" ht="14.25" customHeight="1">
      <c r="A488" s="118"/>
      <c r="B488" s="118"/>
      <c r="C488" s="112"/>
      <c r="D488" s="7"/>
      <c r="E488" s="7"/>
      <c r="F488" s="7"/>
      <c r="G488" s="7"/>
      <c r="H488" s="7"/>
      <c r="I488" s="7"/>
      <c r="J488" s="7"/>
      <c r="K488" s="7"/>
      <c r="L488" s="7"/>
      <c r="M488" s="7"/>
      <c r="N488" s="7"/>
      <c r="O488" s="7"/>
      <c r="P488" s="7"/>
      <c r="Q488" s="7"/>
      <c r="R488" s="7"/>
      <c r="S488" s="7"/>
      <c r="T488" s="7"/>
      <c r="U488" s="7"/>
      <c r="V488" s="7"/>
      <c r="W488" s="7"/>
      <c r="X488" s="7"/>
      <c r="Y488" s="7"/>
      <c r="Z488" s="7"/>
    </row>
    <row r="489" spans="1:26" ht="14.25" customHeight="1">
      <c r="A489" s="118"/>
      <c r="B489" s="118"/>
      <c r="C489" s="112"/>
      <c r="D489" s="7"/>
      <c r="E489" s="7"/>
      <c r="F489" s="7"/>
      <c r="G489" s="7"/>
      <c r="H489" s="7"/>
      <c r="I489" s="7"/>
      <c r="J489" s="7"/>
      <c r="K489" s="7"/>
      <c r="L489" s="7"/>
      <c r="M489" s="7"/>
      <c r="N489" s="7"/>
      <c r="O489" s="7"/>
      <c r="P489" s="7"/>
      <c r="Q489" s="7"/>
      <c r="R489" s="7"/>
      <c r="S489" s="7"/>
      <c r="T489" s="7"/>
      <c r="U489" s="7"/>
      <c r="V489" s="7"/>
      <c r="W489" s="7"/>
      <c r="X489" s="7"/>
      <c r="Y489" s="7"/>
      <c r="Z489" s="7"/>
    </row>
    <row r="490" spans="1:26" ht="14.25" customHeight="1">
      <c r="A490" s="118"/>
      <c r="B490" s="118"/>
      <c r="C490" s="112"/>
      <c r="D490" s="7"/>
      <c r="E490" s="7"/>
      <c r="F490" s="7"/>
      <c r="G490" s="7"/>
      <c r="H490" s="7"/>
      <c r="I490" s="7"/>
      <c r="J490" s="7"/>
      <c r="K490" s="7"/>
      <c r="L490" s="7"/>
      <c r="M490" s="7"/>
      <c r="N490" s="7"/>
      <c r="O490" s="7"/>
      <c r="P490" s="7"/>
      <c r="Q490" s="7"/>
      <c r="R490" s="7"/>
      <c r="S490" s="7"/>
      <c r="T490" s="7"/>
      <c r="U490" s="7"/>
      <c r="V490" s="7"/>
      <c r="W490" s="7"/>
      <c r="X490" s="7"/>
      <c r="Y490" s="7"/>
      <c r="Z490" s="7"/>
    </row>
    <row r="491" spans="1:26" ht="14.25" customHeight="1">
      <c r="A491" s="118"/>
      <c r="B491" s="118"/>
      <c r="C491" s="112"/>
      <c r="D491" s="7"/>
      <c r="E491" s="7"/>
      <c r="F491" s="7"/>
      <c r="G491" s="7"/>
      <c r="H491" s="7"/>
      <c r="I491" s="7"/>
      <c r="J491" s="7"/>
      <c r="K491" s="7"/>
      <c r="L491" s="7"/>
      <c r="M491" s="7"/>
      <c r="N491" s="7"/>
      <c r="O491" s="7"/>
      <c r="P491" s="7"/>
      <c r="Q491" s="7"/>
      <c r="R491" s="7"/>
      <c r="S491" s="7"/>
      <c r="T491" s="7"/>
      <c r="U491" s="7"/>
      <c r="V491" s="7"/>
      <c r="W491" s="7"/>
      <c r="X491" s="7"/>
      <c r="Y491" s="7"/>
      <c r="Z491" s="7"/>
    </row>
    <row r="492" spans="1:26" ht="14.25" customHeight="1">
      <c r="A492" s="118"/>
      <c r="B492" s="118"/>
      <c r="C492" s="112"/>
      <c r="D492" s="7"/>
      <c r="E492" s="7"/>
      <c r="F492" s="7"/>
      <c r="G492" s="7"/>
      <c r="H492" s="7"/>
      <c r="I492" s="7"/>
      <c r="J492" s="7"/>
      <c r="K492" s="7"/>
      <c r="L492" s="7"/>
      <c r="M492" s="7"/>
      <c r="N492" s="7"/>
      <c r="O492" s="7"/>
      <c r="P492" s="7"/>
      <c r="Q492" s="7"/>
      <c r="R492" s="7"/>
      <c r="S492" s="7"/>
      <c r="T492" s="7"/>
      <c r="U492" s="7"/>
      <c r="V492" s="7"/>
      <c r="W492" s="7"/>
      <c r="X492" s="7"/>
      <c r="Y492" s="7"/>
      <c r="Z492" s="7"/>
    </row>
    <row r="493" spans="1:26" ht="14.25" customHeight="1">
      <c r="A493" s="118"/>
      <c r="B493" s="118"/>
      <c r="C493" s="112"/>
      <c r="D493" s="7"/>
      <c r="E493" s="7"/>
      <c r="F493" s="7"/>
      <c r="G493" s="7"/>
      <c r="H493" s="7"/>
      <c r="I493" s="7"/>
      <c r="J493" s="7"/>
      <c r="K493" s="7"/>
      <c r="L493" s="7"/>
      <c r="M493" s="7"/>
      <c r="N493" s="7"/>
      <c r="O493" s="7"/>
      <c r="P493" s="7"/>
      <c r="Q493" s="7"/>
      <c r="R493" s="7"/>
      <c r="S493" s="7"/>
      <c r="T493" s="7"/>
      <c r="U493" s="7"/>
      <c r="V493" s="7"/>
      <c r="W493" s="7"/>
      <c r="X493" s="7"/>
      <c r="Y493" s="7"/>
      <c r="Z493" s="7"/>
    </row>
    <row r="494" spans="1:26" ht="14.25" customHeight="1">
      <c r="A494" s="118"/>
      <c r="B494" s="118"/>
      <c r="C494" s="112"/>
      <c r="D494" s="7"/>
      <c r="E494" s="7"/>
      <c r="F494" s="7"/>
      <c r="G494" s="7"/>
      <c r="H494" s="7"/>
      <c r="I494" s="7"/>
      <c r="J494" s="7"/>
      <c r="K494" s="7"/>
      <c r="L494" s="7"/>
      <c r="M494" s="7"/>
      <c r="N494" s="7"/>
      <c r="O494" s="7"/>
      <c r="P494" s="7"/>
      <c r="Q494" s="7"/>
      <c r="R494" s="7"/>
      <c r="S494" s="7"/>
      <c r="T494" s="7"/>
      <c r="U494" s="7"/>
      <c r="V494" s="7"/>
      <c r="W494" s="7"/>
      <c r="X494" s="7"/>
      <c r="Y494" s="7"/>
      <c r="Z494" s="7"/>
    </row>
    <row r="495" spans="1:26" ht="14.25" customHeight="1">
      <c r="A495" s="118"/>
      <c r="B495" s="118"/>
      <c r="C495" s="112"/>
      <c r="D495" s="7"/>
      <c r="E495" s="7"/>
      <c r="F495" s="7"/>
      <c r="G495" s="7"/>
      <c r="H495" s="7"/>
      <c r="I495" s="7"/>
      <c r="J495" s="7"/>
      <c r="K495" s="7"/>
      <c r="L495" s="7"/>
      <c r="M495" s="7"/>
      <c r="N495" s="7"/>
      <c r="O495" s="7"/>
      <c r="P495" s="7"/>
      <c r="Q495" s="7"/>
      <c r="R495" s="7"/>
      <c r="S495" s="7"/>
      <c r="T495" s="7"/>
      <c r="U495" s="7"/>
      <c r="V495" s="7"/>
      <c r="W495" s="7"/>
      <c r="X495" s="7"/>
      <c r="Y495" s="7"/>
      <c r="Z495" s="7"/>
    </row>
    <row r="496" spans="1:26" ht="14.25" customHeight="1">
      <c r="A496" s="118"/>
      <c r="B496" s="118"/>
      <c r="C496" s="112"/>
      <c r="D496" s="7"/>
      <c r="E496" s="7"/>
      <c r="F496" s="7"/>
      <c r="G496" s="7"/>
      <c r="H496" s="7"/>
      <c r="I496" s="7"/>
      <c r="J496" s="7"/>
      <c r="K496" s="7"/>
      <c r="L496" s="7"/>
      <c r="M496" s="7"/>
      <c r="N496" s="7"/>
      <c r="O496" s="7"/>
      <c r="P496" s="7"/>
      <c r="Q496" s="7"/>
      <c r="R496" s="7"/>
      <c r="S496" s="7"/>
      <c r="T496" s="7"/>
      <c r="U496" s="7"/>
      <c r="V496" s="7"/>
      <c r="W496" s="7"/>
      <c r="X496" s="7"/>
      <c r="Y496" s="7"/>
      <c r="Z496" s="7"/>
    </row>
    <row r="497" spans="1:26" ht="14.25" customHeight="1">
      <c r="A497" s="118"/>
      <c r="B497" s="118"/>
      <c r="C497" s="112"/>
      <c r="D497" s="7"/>
      <c r="E497" s="7"/>
      <c r="F497" s="7"/>
      <c r="G497" s="7"/>
      <c r="H497" s="7"/>
      <c r="I497" s="7"/>
      <c r="J497" s="7"/>
      <c r="K497" s="7"/>
      <c r="L497" s="7"/>
      <c r="M497" s="7"/>
      <c r="N497" s="7"/>
      <c r="O497" s="7"/>
      <c r="P497" s="7"/>
      <c r="Q497" s="7"/>
      <c r="R497" s="7"/>
      <c r="S497" s="7"/>
      <c r="T497" s="7"/>
      <c r="U497" s="7"/>
      <c r="V497" s="7"/>
      <c r="W497" s="7"/>
      <c r="X497" s="7"/>
      <c r="Y497" s="7"/>
      <c r="Z497" s="7"/>
    </row>
    <row r="498" spans="1:26" ht="14.25" customHeight="1">
      <c r="A498" s="118"/>
      <c r="B498" s="118"/>
      <c r="C498" s="112"/>
      <c r="D498" s="7"/>
      <c r="E498" s="7"/>
      <c r="F498" s="7"/>
      <c r="G498" s="7"/>
      <c r="H498" s="7"/>
      <c r="I498" s="7"/>
      <c r="J498" s="7"/>
      <c r="K498" s="7"/>
      <c r="L498" s="7"/>
      <c r="M498" s="7"/>
      <c r="N498" s="7"/>
      <c r="O498" s="7"/>
      <c r="P498" s="7"/>
      <c r="Q498" s="7"/>
      <c r="R498" s="7"/>
      <c r="S498" s="7"/>
      <c r="T498" s="7"/>
      <c r="U498" s="7"/>
      <c r="V498" s="7"/>
      <c r="W498" s="7"/>
      <c r="X498" s="7"/>
      <c r="Y498" s="7"/>
      <c r="Z498" s="7"/>
    </row>
    <row r="499" spans="1:26" ht="14.25" customHeight="1">
      <c r="A499" s="118"/>
      <c r="B499" s="118"/>
      <c r="C499" s="112"/>
      <c r="D499" s="7"/>
      <c r="E499" s="7"/>
      <c r="F499" s="7"/>
      <c r="G499" s="7"/>
      <c r="H499" s="7"/>
      <c r="I499" s="7"/>
      <c r="J499" s="7"/>
      <c r="K499" s="7"/>
      <c r="L499" s="7"/>
      <c r="M499" s="7"/>
      <c r="N499" s="7"/>
      <c r="O499" s="7"/>
      <c r="P499" s="7"/>
      <c r="Q499" s="7"/>
      <c r="R499" s="7"/>
      <c r="S499" s="7"/>
      <c r="T499" s="7"/>
      <c r="U499" s="7"/>
      <c r="V499" s="7"/>
      <c r="W499" s="7"/>
      <c r="X499" s="7"/>
      <c r="Y499" s="7"/>
      <c r="Z499" s="7"/>
    </row>
    <row r="500" spans="1:26" ht="14.25" customHeight="1">
      <c r="A500" s="118"/>
      <c r="B500" s="118"/>
      <c r="C500" s="112"/>
      <c r="D500" s="7"/>
      <c r="E500" s="7"/>
      <c r="F500" s="7"/>
      <c r="G500" s="7"/>
      <c r="H500" s="7"/>
      <c r="I500" s="7"/>
      <c r="J500" s="7"/>
      <c r="K500" s="7"/>
      <c r="L500" s="7"/>
      <c r="M500" s="7"/>
      <c r="N500" s="7"/>
      <c r="O500" s="7"/>
      <c r="P500" s="7"/>
      <c r="Q500" s="7"/>
      <c r="R500" s="7"/>
      <c r="S500" s="7"/>
      <c r="T500" s="7"/>
      <c r="U500" s="7"/>
      <c r="V500" s="7"/>
      <c r="W500" s="7"/>
      <c r="X500" s="7"/>
      <c r="Y500" s="7"/>
      <c r="Z500" s="7"/>
    </row>
    <row r="501" spans="1:26" ht="14.25" customHeight="1">
      <c r="A501" s="118"/>
      <c r="B501" s="118"/>
      <c r="C501" s="112"/>
      <c r="D501" s="7"/>
      <c r="E501" s="7"/>
      <c r="F501" s="7"/>
      <c r="G501" s="7"/>
      <c r="H501" s="7"/>
      <c r="I501" s="7"/>
      <c r="J501" s="7"/>
      <c r="K501" s="7"/>
      <c r="L501" s="7"/>
      <c r="M501" s="7"/>
      <c r="N501" s="7"/>
      <c r="O501" s="7"/>
      <c r="P501" s="7"/>
      <c r="Q501" s="7"/>
      <c r="R501" s="7"/>
      <c r="S501" s="7"/>
      <c r="T501" s="7"/>
      <c r="U501" s="7"/>
      <c r="V501" s="7"/>
      <c r="W501" s="7"/>
      <c r="X501" s="7"/>
      <c r="Y501" s="7"/>
      <c r="Z501" s="7"/>
    </row>
    <row r="502" spans="1:26" ht="14.25" customHeight="1">
      <c r="A502" s="118"/>
      <c r="B502" s="118"/>
      <c r="C502" s="112"/>
      <c r="D502" s="7"/>
      <c r="E502" s="7"/>
      <c r="F502" s="7"/>
      <c r="G502" s="7"/>
      <c r="H502" s="7"/>
      <c r="I502" s="7"/>
      <c r="J502" s="7"/>
      <c r="K502" s="7"/>
      <c r="L502" s="7"/>
      <c r="M502" s="7"/>
      <c r="N502" s="7"/>
      <c r="O502" s="7"/>
      <c r="P502" s="7"/>
      <c r="Q502" s="7"/>
      <c r="R502" s="7"/>
      <c r="S502" s="7"/>
      <c r="T502" s="7"/>
      <c r="U502" s="7"/>
      <c r="V502" s="7"/>
      <c r="W502" s="7"/>
      <c r="X502" s="7"/>
      <c r="Y502" s="7"/>
      <c r="Z502" s="7"/>
    </row>
    <row r="503" spans="1:26" ht="14.25" customHeight="1">
      <c r="A503" s="118"/>
      <c r="B503" s="118"/>
      <c r="C503" s="112"/>
      <c r="D503" s="7"/>
      <c r="E503" s="7"/>
      <c r="F503" s="7"/>
      <c r="G503" s="7"/>
      <c r="H503" s="7"/>
      <c r="I503" s="7"/>
      <c r="J503" s="7"/>
      <c r="K503" s="7"/>
      <c r="L503" s="7"/>
      <c r="M503" s="7"/>
      <c r="N503" s="7"/>
      <c r="O503" s="7"/>
      <c r="P503" s="7"/>
      <c r="Q503" s="7"/>
      <c r="R503" s="7"/>
      <c r="S503" s="7"/>
      <c r="T503" s="7"/>
      <c r="U503" s="7"/>
      <c r="V503" s="7"/>
      <c r="W503" s="7"/>
      <c r="X503" s="7"/>
      <c r="Y503" s="7"/>
      <c r="Z503" s="7"/>
    </row>
    <row r="504" spans="1:26" ht="14.25" customHeight="1">
      <c r="A504" s="118"/>
      <c r="B504" s="118"/>
      <c r="C504" s="112"/>
      <c r="D504" s="7"/>
      <c r="E504" s="7"/>
      <c r="F504" s="7"/>
      <c r="G504" s="7"/>
      <c r="H504" s="7"/>
      <c r="I504" s="7"/>
      <c r="J504" s="7"/>
      <c r="K504" s="7"/>
      <c r="L504" s="7"/>
      <c r="M504" s="7"/>
      <c r="N504" s="7"/>
      <c r="O504" s="7"/>
      <c r="P504" s="7"/>
      <c r="Q504" s="7"/>
      <c r="R504" s="7"/>
      <c r="S504" s="7"/>
      <c r="T504" s="7"/>
      <c r="U504" s="7"/>
      <c r="V504" s="7"/>
      <c r="W504" s="7"/>
      <c r="X504" s="7"/>
      <c r="Y504" s="7"/>
      <c r="Z504" s="7"/>
    </row>
    <row r="505" spans="1:26" ht="14.25" customHeight="1">
      <c r="A505" s="118"/>
      <c r="B505" s="118"/>
      <c r="C505" s="112"/>
      <c r="D505" s="7"/>
      <c r="E505" s="7"/>
      <c r="F505" s="7"/>
      <c r="G505" s="7"/>
      <c r="H505" s="7"/>
      <c r="I505" s="7"/>
      <c r="J505" s="7"/>
      <c r="K505" s="7"/>
      <c r="L505" s="7"/>
      <c r="M505" s="7"/>
      <c r="N505" s="7"/>
      <c r="O505" s="7"/>
      <c r="P505" s="7"/>
      <c r="Q505" s="7"/>
      <c r="R505" s="7"/>
      <c r="S505" s="7"/>
      <c r="T505" s="7"/>
      <c r="U505" s="7"/>
      <c r="V505" s="7"/>
      <c r="W505" s="7"/>
      <c r="X505" s="7"/>
      <c r="Y505" s="7"/>
      <c r="Z505" s="7"/>
    </row>
    <row r="506" spans="1:26" ht="14.25" customHeight="1">
      <c r="A506" s="118"/>
      <c r="B506" s="118"/>
      <c r="C506" s="112"/>
      <c r="D506" s="7"/>
      <c r="E506" s="7"/>
      <c r="F506" s="7"/>
      <c r="G506" s="7"/>
      <c r="H506" s="7"/>
      <c r="I506" s="7"/>
      <c r="J506" s="7"/>
      <c r="K506" s="7"/>
      <c r="L506" s="7"/>
      <c r="M506" s="7"/>
      <c r="N506" s="7"/>
      <c r="O506" s="7"/>
      <c r="P506" s="7"/>
      <c r="Q506" s="7"/>
      <c r="R506" s="7"/>
      <c r="S506" s="7"/>
      <c r="T506" s="7"/>
      <c r="U506" s="7"/>
      <c r="V506" s="7"/>
      <c r="W506" s="7"/>
      <c r="X506" s="7"/>
      <c r="Y506" s="7"/>
      <c r="Z506" s="7"/>
    </row>
    <row r="507" spans="1:26" ht="14.25" customHeight="1">
      <c r="A507" s="118"/>
      <c r="B507" s="118"/>
      <c r="C507" s="112"/>
      <c r="D507" s="7"/>
      <c r="E507" s="7"/>
      <c r="F507" s="7"/>
      <c r="G507" s="7"/>
      <c r="H507" s="7"/>
      <c r="I507" s="7"/>
      <c r="J507" s="7"/>
      <c r="K507" s="7"/>
      <c r="L507" s="7"/>
      <c r="M507" s="7"/>
      <c r="N507" s="7"/>
      <c r="O507" s="7"/>
      <c r="P507" s="7"/>
      <c r="Q507" s="7"/>
      <c r="R507" s="7"/>
      <c r="S507" s="7"/>
      <c r="T507" s="7"/>
      <c r="U507" s="7"/>
      <c r="V507" s="7"/>
      <c r="W507" s="7"/>
      <c r="X507" s="7"/>
      <c r="Y507" s="7"/>
      <c r="Z507" s="7"/>
    </row>
    <row r="508" spans="1:26" ht="14.25" customHeight="1">
      <c r="A508" s="118"/>
      <c r="B508" s="118"/>
      <c r="C508" s="112"/>
      <c r="D508" s="7"/>
      <c r="E508" s="7"/>
      <c r="F508" s="7"/>
      <c r="G508" s="7"/>
      <c r="H508" s="7"/>
      <c r="I508" s="7"/>
      <c r="J508" s="7"/>
      <c r="K508" s="7"/>
      <c r="L508" s="7"/>
      <c r="M508" s="7"/>
      <c r="N508" s="7"/>
      <c r="O508" s="7"/>
      <c r="P508" s="7"/>
      <c r="Q508" s="7"/>
      <c r="R508" s="7"/>
      <c r="S508" s="7"/>
      <c r="T508" s="7"/>
      <c r="U508" s="7"/>
      <c r="V508" s="7"/>
      <c r="W508" s="7"/>
      <c r="X508" s="7"/>
      <c r="Y508" s="7"/>
      <c r="Z508" s="7"/>
    </row>
    <row r="509" spans="1:26" ht="14.25" customHeight="1">
      <c r="A509" s="118"/>
      <c r="B509" s="118"/>
      <c r="C509" s="112"/>
      <c r="D509" s="7"/>
      <c r="E509" s="7"/>
      <c r="F509" s="7"/>
      <c r="G509" s="7"/>
      <c r="H509" s="7"/>
      <c r="I509" s="7"/>
      <c r="J509" s="7"/>
      <c r="K509" s="7"/>
      <c r="L509" s="7"/>
      <c r="M509" s="7"/>
      <c r="N509" s="7"/>
      <c r="O509" s="7"/>
      <c r="P509" s="7"/>
      <c r="Q509" s="7"/>
      <c r="R509" s="7"/>
      <c r="S509" s="7"/>
      <c r="T509" s="7"/>
      <c r="U509" s="7"/>
      <c r="V509" s="7"/>
      <c r="W509" s="7"/>
      <c r="X509" s="7"/>
      <c r="Y509" s="7"/>
      <c r="Z509" s="7"/>
    </row>
    <row r="510" spans="1:26" ht="14.25" customHeight="1">
      <c r="A510" s="118"/>
      <c r="B510" s="118"/>
      <c r="C510" s="112"/>
      <c r="D510" s="7"/>
      <c r="E510" s="7"/>
      <c r="F510" s="7"/>
      <c r="G510" s="7"/>
      <c r="H510" s="7"/>
      <c r="I510" s="7"/>
      <c r="J510" s="7"/>
      <c r="K510" s="7"/>
      <c r="L510" s="7"/>
      <c r="M510" s="7"/>
      <c r="N510" s="7"/>
      <c r="O510" s="7"/>
      <c r="P510" s="7"/>
      <c r="Q510" s="7"/>
      <c r="R510" s="7"/>
      <c r="S510" s="7"/>
      <c r="T510" s="7"/>
      <c r="U510" s="7"/>
      <c r="V510" s="7"/>
      <c r="W510" s="7"/>
      <c r="X510" s="7"/>
      <c r="Y510" s="7"/>
      <c r="Z510" s="7"/>
    </row>
    <row r="511" spans="1:26" ht="14.25" customHeight="1">
      <c r="A511" s="118"/>
      <c r="B511" s="118"/>
      <c r="C511" s="112"/>
      <c r="D511" s="7"/>
      <c r="E511" s="7"/>
      <c r="F511" s="7"/>
      <c r="G511" s="7"/>
      <c r="H511" s="7"/>
      <c r="I511" s="7"/>
      <c r="J511" s="7"/>
      <c r="K511" s="7"/>
      <c r="L511" s="7"/>
      <c r="M511" s="7"/>
      <c r="N511" s="7"/>
      <c r="O511" s="7"/>
      <c r="P511" s="7"/>
      <c r="Q511" s="7"/>
      <c r="R511" s="7"/>
      <c r="S511" s="7"/>
      <c r="T511" s="7"/>
      <c r="U511" s="7"/>
      <c r="V511" s="7"/>
      <c r="W511" s="7"/>
      <c r="X511" s="7"/>
      <c r="Y511" s="7"/>
      <c r="Z511" s="7"/>
    </row>
    <row r="512" spans="1:26" ht="14.25" customHeight="1">
      <c r="A512" s="118"/>
      <c r="B512" s="118"/>
      <c r="C512" s="112"/>
      <c r="D512" s="7"/>
      <c r="E512" s="7"/>
      <c r="F512" s="7"/>
      <c r="G512" s="7"/>
      <c r="H512" s="7"/>
      <c r="I512" s="7"/>
      <c r="J512" s="7"/>
      <c r="K512" s="7"/>
      <c r="L512" s="7"/>
      <c r="M512" s="7"/>
      <c r="N512" s="7"/>
      <c r="O512" s="7"/>
      <c r="P512" s="7"/>
      <c r="Q512" s="7"/>
      <c r="R512" s="7"/>
      <c r="S512" s="7"/>
      <c r="T512" s="7"/>
      <c r="U512" s="7"/>
      <c r="V512" s="7"/>
      <c r="W512" s="7"/>
      <c r="X512" s="7"/>
      <c r="Y512" s="7"/>
      <c r="Z512" s="7"/>
    </row>
    <row r="513" spans="1:26" ht="14.25" customHeight="1">
      <c r="A513" s="118"/>
      <c r="B513" s="118"/>
      <c r="C513" s="112"/>
      <c r="D513" s="7"/>
      <c r="E513" s="7"/>
      <c r="F513" s="7"/>
      <c r="G513" s="7"/>
      <c r="H513" s="7"/>
      <c r="I513" s="7"/>
      <c r="J513" s="7"/>
      <c r="K513" s="7"/>
      <c r="L513" s="7"/>
      <c r="M513" s="7"/>
      <c r="N513" s="7"/>
      <c r="O513" s="7"/>
      <c r="P513" s="7"/>
      <c r="Q513" s="7"/>
      <c r="R513" s="7"/>
      <c r="S513" s="7"/>
      <c r="T513" s="7"/>
      <c r="U513" s="7"/>
      <c r="V513" s="7"/>
      <c r="W513" s="7"/>
      <c r="X513" s="7"/>
      <c r="Y513" s="7"/>
      <c r="Z513" s="7"/>
    </row>
    <row r="514" spans="1:26" ht="14.25" customHeight="1">
      <c r="A514" s="118"/>
      <c r="B514" s="118"/>
      <c r="C514" s="112"/>
      <c r="D514" s="7"/>
      <c r="E514" s="7"/>
      <c r="F514" s="7"/>
      <c r="G514" s="7"/>
      <c r="H514" s="7"/>
      <c r="I514" s="7"/>
      <c r="J514" s="7"/>
      <c r="K514" s="7"/>
      <c r="L514" s="7"/>
      <c r="M514" s="7"/>
      <c r="N514" s="7"/>
      <c r="O514" s="7"/>
      <c r="P514" s="7"/>
      <c r="Q514" s="7"/>
      <c r="R514" s="7"/>
      <c r="S514" s="7"/>
      <c r="T514" s="7"/>
      <c r="U514" s="7"/>
      <c r="V514" s="7"/>
      <c r="W514" s="7"/>
      <c r="X514" s="7"/>
      <c r="Y514" s="7"/>
      <c r="Z514" s="7"/>
    </row>
    <row r="515" spans="1:26" ht="14.25" customHeight="1">
      <c r="A515" s="118"/>
      <c r="B515" s="118"/>
      <c r="C515" s="112"/>
      <c r="D515" s="7"/>
      <c r="E515" s="7"/>
      <c r="F515" s="7"/>
      <c r="G515" s="7"/>
      <c r="H515" s="7"/>
      <c r="I515" s="7"/>
      <c r="J515" s="7"/>
      <c r="K515" s="7"/>
      <c r="L515" s="7"/>
      <c r="M515" s="7"/>
      <c r="N515" s="7"/>
      <c r="O515" s="7"/>
      <c r="P515" s="7"/>
      <c r="Q515" s="7"/>
      <c r="R515" s="7"/>
      <c r="S515" s="7"/>
      <c r="T515" s="7"/>
      <c r="U515" s="7"/>
      <c r="V515" s="7"/>
      <c r="W515" s="7"/>
      <c r="X515" s="7"/>
      <c r="Y515" s="7"/>
      <c r="Z515" s="7"/>
    </row>
    <row r="516" spans="1:26" ht="14.25" customHeight="1">
      <c r="A516" s="118"/>
      <c r="B516" s="118"/>
      <c r="C516" s="112"/>
      <c r="D516" s="7"/>
      <c r="E516" s="7"/>
      <c r="F516" s="7"/>
      <c r="G516" s="7"/>
      <c r="H516" s="7"/>
      <c r="I516" s="7"/>
      <c r="J516" s="7"/>
      <c r="K516" s="7"/>
      <c r="L516" s="7"/>
      <c r="M516" s="7"/>
      <c r="N516" s="7"/>
      <c r="O516" s="7"/>
      <c r="P516" s="7"/>
      <c r="Q516" s="7"/>
      <c r="R516" s="7"/>
      <c r="S516" s="7"/>
      <c r="T516" s="7"/>
      <c r="U516" s="7"/>
      <c r="V516" s="7"/>
      <c r="W516" s="7"/>
      <c r="X516" s="7"/>
      <c r="Y516" s="7"/>
      <c r="Z516" s="7"/>
    </row>
    <row r="517" spans="1:26" ht="14.25" customHeight="1">
      <c r="A517" s="118"/>
      <c r="B517" s="118"/>
      <c r="C517" s="112"/>
      <c r="D517" s="7"/>
      <c r="E517" s="7"/>
      <c r="F517" s="7"/>
      <c r="G517" s="7"/>
      <c r="H517" s="7"/>
      <c r="I517" s="7"/>
      <c r="J517" s="7"/>
      <c r="K517" s="7"/>
      <c r="L517" s="7"/>
      <c r="M517" s="7"/>
      <c r="N517" s="7"/>
      <c r="O517" s="7"/>
      <c r="P517" s="7"/>
      <c r="Q517" s="7"/>
      <c r="R517" s="7"/>
      <c r="S517" s="7"/>
      <c r="T517" s="7"/>
      <c r="U517" s="7"/>
      <c r="V517" s="7"/>
      <c r="W517" s="7"/>
      <c r="X517" s="7"/>
      <c r="Y517" s="7"/>
      <c r="Z517" s="7"/>
    </row>
    <row r="518" spans="1:26" ht="14.25" customHeight="1">
      <c r="A518" s="118"/>
      <c r="B518" s="118"/>
      <c r="C518" s="112"/>
      <c r="D518" s="7"/>
      <c r="E518" s="7"/>
      <c r="F518" s="7"/>
      <c r="G518" s="7"/>
      <c r="H518" s="7"/>
      <c r="I518" s="7"/>
      <c r="J518" s="7"/>
      <c r="K518" s="7"/>
      <c r="L518" s="7"/>
      <c r="M518" s="7"/>
      <c r="N518" s="7"/>
      <c r="O518" s="7"/>
      <c r="P518" s="7"/>
      <c r="Q518" s="7"/>
      <c r="R518" s="7"/>
      <c r="S518" s="7"/>
      <c r="T518" s="7"/>
      <c r="U518" s="7"/>
      <c r="V518" s="7"/>
      <c r="W518" s="7"/>
      <c r="X518" s="7"/>
      <c r="Y518" s="7"/>
      <c r="Z518" s="7"/>
    </row>
    <row r="519" spans="1:26" ht="14.25" customHeight="1">
      <c r="A519" s="118"/>
      <c r="B519" s="118"/>
      <c r="C519" s="112"/>
      <c r="D519" s="7"/>
      <c r="E519" s="7"/>
      <c r="F519" s="7"/>
      <c r="G519" s="7"/>
      <c r="H519" s="7"/>
      <c r="I519" s="7"/>
      <c r="J519" s="7"/>
      <c r="K519" s="7"/>
      <c r="L519" s="7"/>
      <c r="M519" s="7"/>
      <c r="N519" s="7"/>
      <c r="O519" s="7"/>
      <c r="P519" s="7"/>
      <c r="Q519" s="7"/>
      <c r="R519" s="7"/>
      <c r="S519" s="7"/>
      <c r="T519" s="7"/>
      <c r="U519" s="7"/>
      <c r="V519" s="7"/>
      <c r="W519" s="7"/>
      <c r="X519" s="7"/>
      <c r="Y519" s="7"/>
      <c r="Z519" s="7"/>
    </row>
    <row r="520" spans="1:26" ht="14.25" customHeight="1">
      <c r="A520" s="118"/>
      <c r="B520" s="118"/>
      <c r="C520" s="112"/>
      <c r="D520" s="7"/>
      <c r="E520" s="7"/>
      <c r="F520" s="7"/>
      <c r="G520" s="7"/>
      <c r="H520" s="7"/>
      <c r="I520" s="7"/>
      <c r="J520" s="7"/>
      <c r="K520" s="7"/>
      <c r="L520" s="7"/>
      <c r="M520" s="7"/>
      <c r="N520" s="7"/>
      <c r="O520" s="7"/>
      <c r="P520" s="7"/>
      <c r="Q520" s="7"/>
      <c r="R520" s="7"/>
      <c r="S520" s="7"/>
      <c r="T520" s="7"/>
      <c r="U520" s="7"/>
      <c r="V520" s="7"/>
      <c r="W520" s="7"/>
      <c r="X520" s="7"/>
      <c r="Y520" s="7"/>
      <c r="Z520" s="7"/>
    </row>
    <row r="521" spans="1:26" ht="14.25" customHeight="1">
      <c r="A521" s="118"/>
      <c r="B521" s="118"/>
      <c r="C521" s="112"/>
      <c r="D521" s="7"/>
      <c r="E521" s="7"/>
      <c r="F521" s="7"/>
      <c r="G521" s="7"/>
      <c r="H521" s="7"/>
      <c r="I521" s="7"/>
      <c r="J521" s="7"/>
      <c r="K521" s="7"/>
      <c r="L521" s="7"/>
      <c r="M521" s="7"/>
      <c r="N521" s="7"/>
      <c r="O521" s="7"/>
      <c r="P521" s="7"/>
      <c r="Q521" s="7"/>
      <c r="R521" s="7"/>
      <c r="S521" s="7"/>
      <c r="T521" s="7"/>
      <c r="U521" s="7"/>
      <c r="V521" s="7"/>
      <c r="W521" s="7"/>
      <c r="X521" s="7"/>
      <c r="Y521" s="7"/>
      <c r="Z521" s="7"/>
    </row>
    <row r="522" spans="1:26" ht="14.25" customHeight="1">
      <c r="A522" s="118"/>
      <c r="B522" s="118"/>
      <c r="C522" s="112"/>
      <c r="D522" s="7"/>
      <c r="E522" s="7"/>
      <c r="F522" s="7"/>
      <c r="G522" s="7"/>
      <c r="H522" s="7"/>
      <c r="I522" s="7"/>
      <c r="J522" s="7"/>
      <c r="K522" s="7"/>
      <c r="L522" s="7"/>
      <c r="M522" s="7"/>
      <c r="N522" s="7"/>
      <c r="O522" s="7"/>
      <c r="P522" s="7"/>
      <c r="Q522" s="7"/>
      <c r="R522" s="7"/>
      <c r="S522" s="7"/>
      <c r="T522" s="7"/>
      <c r="U522" s="7"/>
      <c r="V522" s="7"/>
      <c r="W522" s="7"/>
      <c r="X522" s="7"/>
      <c r="Y522" s="7"/>
      <c r="Z522" s="7"/>
    </row>
    <row r="523" spans="1:26" ht="14.25" customHeight="1">
      <c r="A523" s="118"/>
      <c r="B523" s="118"/>
      <c r="C523" s="112"/>
      <c r="D523" s="7"/>
      <c r="E523" s="7"/>
      <c r="F523" s="7"/>
      <c r="G523" s="7"/>
      <c r="H523" s="7"/>
      <c r="I523" s="7"/>
      <c r="J523" s="7"/>
      <c r="K523" s="7"/>
      <c r="L523" s="7"/>
      <c r="M523" s="7"/>
      <c r="N523" s="7"/>
      <c r="O523" s="7"/>
      <c r="P523" s="7"/>
      <c r="Q523" s="7"/>
      <c r="R523" s="7"/>
      <c r="S523" s="7"/>
      <c r="T523" s="7"/>
      <c r="U523" s="7"/>
      <c r="V523" s="7"/>
      <c r="W523" s="7"/>
      <c r="X523" s="7"/>
      <c r="Y523" s="7"/>
      <c r="Z523" s="7"/>
    </row>
    <row r="524" spans="1:26" ht="14.25" customHeight="1">
      <c r="A524" s="118"/>
      <c r="B524" s="118"/>
      <c r="C524" s="112"/>
      <c r="D524" s="7"/>
      <c r="E524" s="7"/>
      <c r="F524" s="7"/>
      <c r="G524" s="7"/>
      <c r="H524" s="7"/>
      <c r="I524" s="7"/>
      <c r="J524" s="7"/>
      <c r="K524" s="7"/>
      <c r="L524" s="7"/>
      <c r="M524" s="7"/>
      <c r="N524" s="7"/>
      <c r="O524" s="7"/>
      <c r="P524" s="7"/>
      <c r="Q524" s="7"/>
      <c r="R524" s="7"/>
      <c r="S524" s="7"/>
      <c r="T524" s="7"/>
      <c r="U524" s="7"/>
      <c r="V524" s="7"/>
      <c r="W524" s="7"/>
      <c r="X524" s="7"/>
      <c r="Y524" s="7"/>
      <c r="Z524" s="7"/>
    </row>
    <row r="525" spans="1:26" ht="14.25" customHeight="1">
      <c r="A525" s="118"/>
      <c r="B525" s="118"/>
      <c r="C525" s="112"/>
      <c r="D525" s="7"/>
      <c r="E525" s="7"/>
      <c r="F525" s="7"/>
      <c r="G525" s="7"/>
      <c r="H525" s="7"/>
      <c r="I525" s="7"/>
      <c r="J525" s="7"/>
      <c r="K525" s="7"/>
      <c r="L525" s="7"/>
      <c r="M525" s="7"/>
      <c r="N525" s="7"/>
      <c r="O525" s="7"/>
      <c r="P525" s="7"/>
      <c r="Q525" s="7"/>
      <c r="R525" s="7"/>
      <c r="S525" s="7"/>
      <c r="T525" s="7"/>
      <c r="U525" s="7"/>
      <c r="V525" s="7"/>
      <c r="W525" s="7"/>
      <c r="X525" s="7"/>
      <c r="Y525" s="7"/>
      <c r="Z525" s="7"/>
    </row>
    <row r="526" spans="1:26" ht="14.25" customHeight="1">
      <c r="A526" s="118"/>
      <c r="B526" s="118"/>
      <c r="C526" s="112"/>
      <c r="D526" s="7"/>
      <c r="E526" s="7"/>
      <c r="F526" s="7"/>
      <c r="G526" s="7"/>
      <c r="H526" s="7"/>
      <c r="I526" s="7"/>
      <c r="J526" s="7"/>
      <c r="K526" s="7"/>
      <c r="L526" s="7"/>
      <c r="M526" s="7"/>
      <c r="N526" s="7"/>
      <c r="O526" s="7"/>
      <c r="P526" s="7"/>
      <c r="Q526" s="7"/>
      <c r="R526" s="7"/>
      <c r="S526" s="7"/>
      <c r="T526" s="7"/>
      <c r="U526" s="7"/>
      <c r="V526" s="7"/>
      <c r="W526" s="7"/>
      <c r="X526" s="7"/>
      <c r="Y526" s="7"/>
      <c r="Z526" s="7"/>
    </row>
    <row r="527" spans="1:26" ht="14.25" customHeight="1">
      <c r="A527" s="118"/>
      <c r="B527" s="118"/>
      <c r="C527" s="112"/>
      <c r="D527" s="7"/>
      <c r="E527" s="7"/>
      <c r="F527" s="7"/>
      <c r="G527" s="7"/>
      <c r="H527" s="7"/>
      <c r="I527" s="7"/>
      <c r="J527" s="7"/>
      <c r="K527" s="7"/>
      <c r="L527" s="7"/>
      <c r="M527" s="7"/>
      <c r="N527" s="7"/>
      <c r="O527" s="7"/>
      <c r="P527" s="7"/>
      <c r="Q527" s="7"/>
      <c r="R527" s="7"/>
      <c r="S527" s="7"/>
      <c r="T527" s="7"/>
      <c r="U527" s="7"/>
      <c r="V527" s="7"/>
      <c r="W527" s="7"/>
      <c r="X527" s="7"/>
      <c r="Y527" s="7"/>
      <c r="Z527" s="7"/>
    </row>
    <row r="528" spans="1:26" ht="14.25" customHeight="1">
      <c r="A528" s="118"/>
      <c r="B528" s="118"/>
      <c r="C528" s="112"/>
      <c r="D528" s="7"/>
      <c r="E528" s="7"/>
      <c r="F528" s="7"/>
      <c r="G528" s="7"/>
      <c r="H528" s="7"/>
      <c r="I528" s="7"/>
      <c r="J528" s="7"/>
      <c r="K528" s="7"/>
      <c r="L528" s="7"/>
      <c r="M528" s="7"/>
      <c r="N528" s="7"/>
      <c r="O528" s="7"/>
      <c r="P528" s="7"/>
      <c r="Q528" s="7"/>
      <c r="R528" s="7"/>
      <c r="S528" s="7"/>
      <c r="T528" s="7"/>
      <c r="U528" s="7"/>
      <c r="V528" s="7"/>
      <c r="W528" s="7"/>
      <c r="X528" s="7"/>
      <c r="Y528" s="7"/>
      <c r="Z528" s="7"/>
    </row>
    <row r="529" spans="1:26" ht="14.25" customHeight="1">
      <c r="A529" s="118"/>
      <c r="B529" s="118"/>
      <c r="C529" s="112"/>
      <c r="D529" s="7"/>
      <c r="E529" s="7"/>
      <c r="F529" s="7"/>
      <c r="G529" s="7"/>
      <c r="H529" s="7"/>
      <c r="I529" s="7"/>
      <c r="J529" s="7"/>
      <c r="K529" s="7"/>
      <c r="L529" s="7"/>
      <c r="M529" s="7"/>
      <c r="N529" s="7"/>
      <c r="O529" s="7"/>
      <c r="P529" s="7"/>
      <c r="Q529" s="7"/>
      <c r="R529" s="7"/>
      <c r="S529" s="7"/>
      <c r="T529" s="7"/>
      <c r="U529" s="7"/>
      <c r="V529" s="7"/>
      <c r="W529" s="7"/>
      <c r="X529" s="7"/>
      <c r="Y529" s="7"/>
      <c r="Z529" s="7"/>
    </row>
    <row r="530" spans="1:26" ht="14.25" customHeight="1">
      <c r="A530" s="118"/>
      <c r="B530" s="118"/>
      <c r="C530" s="112"/>
      <c r="D530" s="7"/>
      <c r="E530" s="7"/>
      <c r="F530" s="7"/>
      <c r="G530" s="7"/>
      <c r="H530" s="7"/>
      <c r="I530" s="7"/>
      <c r="J530" s="7"/>
      <c r="K530" s="7"/>
      <c r="L530" s="7"/>
      <c r="M530" s="7"/>
      <c r="N530" s="7"/>
      <c r="O530" s="7"/>
      <c r="P530" s="7"/>
      <c r="Q530" s="7"/>
      <c r="R530" s="7"/>
      <c r="S530" s="7"/>
      <c r="T530" s="7"/>
      <c r="U530" s="7"/>
      <c r="V530" s="7"/>
      <c r="W530" s="7"/>
      <c r="X530" s="7"/>
      <c r="Y530" s="7"/>
      <c r="Z530" s="7"/>
    </row>
    <row r="531" spans="1:26" ht="14.25" customHeight="1">
      <c r="A531" s="118"/>
      <c r="B531" s="118"/>
      <c r="C531" s="112"/>
      <c r="D531" s="7"/>
      <c r="E531" s="7"/>
      <c r="F531" s="7"/>
      <c r="G531" s="7"/>
      <c r="H531" s="7"/>
      <c r="I531" s="7"/>
      <c r="J531" s="7"/>
      <c r="K531" s="7"/>
      <c r="L531" s="7"/>
      <c r="M531" s="7"/>
      <c r="N531" s="7"/>
      <c r="O531" s="7"/>
      <c r="P531" s="7"/>
      <c r="Q531" s="7"/>
      <c r="R531" s="7"/>
      <c r="S531" s="7"/>
      <c r="T531" s="7"/>
      <c r="U531" s="7"/>
      <c r="V531" s="7"/>
      <c r="W531" s="7"/>
      <c r="X531" s="7"/>
      <c r="Y531" s="7"/>
      <c r="Z531" s="7"/>
    </row>
    <row r="532" spans="1:26" ht="14.25" customHeight="1">
      <c r="A532" s="118"/>
      <c r="B532" s="118"/>
      <c r="C532" s="112"/>
      <c r="D532" s="7"/>
      <c r="E532" s="7"/>
      <c r="F532" s="7"/>
      <c r="G532" s="7"/>
      <c r="H532" s="7"/>
      <c r="I532" s="7"/>
      <c r="J532" s="7"/>
      <c r="K532" s="7"/>
      <c r="L532" s="7"/>
      <c r="M532" s="7"/>
      <c r="N532" s="7"/>
      <c r="O532" s="7"/>
      <c r="P532" s="7"/>
      <c r="Q532" s="7"/>
      <c r="R532" s="7"/>
      <c r="S532" s="7"/>
      <c r="T532" s="7"/>
      <c r="U532" s="7"/>
      <c r="V532" s="7"/>
      <c r="W532" s="7"/>
      <c r="X532" s="7"/>
      <c r="Y532" s="7"/>
      <c r="Z532" s="7"/>
    </row>
    <row r="533" spans="1:26" ht="14.25" customHeight="1">
      <c r="A533" s="118"/>
      <c r="B533" s="118"/>
      <c r="C533" s="112"/>
      <c r="D533" s="7"/>
      <c r="E533" s="7"/>
      <c r="F533" s="7"/>
      <c r="G533" s="7"/>
      <c r="H533" s="7"/>
      <c r="I533" s="7"/>
      <c r="J533" s="7"/>
      <c r="K533" s="7"/>
      <c r="L533" s="7"/>
      <c r="M533" s="7"/>
      <c r="N533" s="7"/>
      <c r="O533" s="7"/>
      <c r="P533" s="7"/>
      <c r="Q533" s="7"/>
      <c r="R533" s="7"/>
      <c r="S533" s="7"/>
      <c r="T533" s="7"/>
      <c r="U533" s="7"/>
      <c r="V533" s="7"/>
      <c r="W533" s="7"/>
      <c r="X533" s="7"/>
      <c r="Y533" s="7"/>
      <c r="Z533" s="7"/>
    </row>
    <row r="534" spans="1:26" ht="14.25" customHeight="1">
      <c r="A534" s="118"/>
      <c r="B534" s="118"/>
      <c r="C534" s="112"/>
      <c r="D534" s="7"/>
      <c r="E534" s="7"/>
      <c r="F534" s="7"/>
      <c r="G534" s="7"/>
      <c r="H534" s="7"/>
      <c r="I534" s="7"/>
      <c r="J534" s="7"/>
      <c r="K534" s="7"/>
      <c r="L534" s="7"/>
      <c r="M534" s="7"/>
      <c r="N534" s="7"/>
      <c r="O534" s="7"/>
      <c r="P534" s="7"/>
      <c r="Q534" s="7"/>
      <c r="R534" s="7"/>
      <c r="S534" s="7"/>
      <c r="T534" s="7"/>
      <c r="U534" s="7"/>
      <c r="V534" s="7"/>
      <c r="W534" s="7"/>
      <c r="X534" s="7"/>
      <c r="Y534" s="7"/>
      <c r="Z534" s="7"/>
    </row>
    <row r="535" spans="1:26" ht="14.25" customHeight="1">
      <c r="A535" s="118"/>
      <c r="B535" s="118"/>
      <c r="C535" s="112"/>
      <c r="D535" s="7"/>
      <c r="E535" s="7"/>
      <c r="F535" s="7"/>
      <c r="G535" s="7"/>
      <c r="H535" s="7"/>
      <c r="I535" s="7"/>
      <c r="J535" s="7"/>
      <c r="K535" s="7"/>
      <c r="L535" s="7"/>
      <c r="M535" s="7"/>
      <c r="N535" s="7"/>
      <c r="O535" s="7"/>
      <c r="P535" s="7"/>
      <c r="Q535" s="7"/>
      <c r="R535" s="7"/>
      <c r="S535" s="7"/>
      <c r="T535" s="7"/>
      <c r="U535" s="7"/>
      <c r="V535" s="7"/>
      <c r="W535" s="7"/>
      <c r="X535" s="7"/>
      <c r="Y535" s="7"/>
      <c r="Z535" s="7"/>
    </row>
    <row r="536" spans="1:26" ht="14.25" customHeight="1">
      <c r="A536" s="118"/>
      <c r="B536" s="118"/>
      <c r="C536" s="112"/>
      <c r="D536" s="7"/>
      <c r="E536" s="7"/>
      <c r="F536" s="7"/>
      <c r="G536" s="7"/>
      <c r="H536" s="7"/>
      <c r="I536" s="7"/>
      <c r="J536" s="7"/>
      <c r="K536" s="7"/>
      <c r="L536" s="7"/>
      <c r="M536" s="7"/>
      <c r="N536" s="7"/>
      <c r="O536" s="7"/>
      <c r="P536" s="7"/>
      <c r="Q536" s="7"/>
      <c r="R536" s="7"/>
      <c r="S536" s="7"/>
      <c r="T536" s="7"/>
      <c r="U536" s="7"/>
      <c r="V536" s="7"/>
      <c r="W536" s="7"/>
      <c r="X536" s="7"/>
      <c r="Y536" s="7"/>
      <c r="Z536" s="7"/>
    </row>
    <row r="537" spans="1:26" ht="14.25" customHeight="1">
      <c r="A537" s="118"/>
      <c r="B537" s="118"/>
      <c r="C537" s="112"/>
      <c r="D537" s="7"/>
      <c r="E537" s="7"/>
      <c r="F537" s="7"/>
      <c r="G537" s="7"/>
      <c r="H537" s="7"/>
      <c r="I537" s="7"/>
      <c r="J537" s="7"/>
      <c r="K537" s="7"/>
      <c r="L537" s="7"/>
      <c r="M537" s="7"/>
      <c r="N537" s="7"/>
      <c r="O537" s="7"/>
      <c r="P537" s="7"/>
      <c r="Q537" s="7"/>
      <c r="R537" s="7"/>
      <c r="S537" s="7"/>
      <c r="T537" s="7"/>
      <c r="U537" s="7"/>
      <c r="V537" s="7"/>
      <c r="W537" s="7"/>
      <c r="X537" s="7"/>
      <c r="Y537" s="7"/>
      <c r="Z537" s="7"/>
    </row>
    <row r="538" spans="1:26" ht="14.25" customHeight="1">
      <c r="A538" s="118"/>
      <c r="B538" s="118"/>
      <c r="C538" s="112"/>
      <c r="D538" s="7"/>
      <c r="E538" s="7"/>
      <c r="F538" s="7"/>
      <c r="G538" s="7"/>
      <c r="H538" s="7"/>
      <c r="I538" s="7"/>
      <c r="J538" s="7"/>
      <c r="K538" s="7"/>
      <c r="L538" s="7"/>
      <c r="M538" s="7"/>
      <c r="N538" s="7"/>
      <c r="O538" s="7"/>
      <c r="P538" s="7"/>
      <c r="Q538" s="7"/>
      <c r="R538" s="7"/>
      <c r="S538" s="7"/>
      <c r="T538" s="7"/>
      <c r="U538" s="7"/>
      <c r="V538" s="7"/>
      <c r="W538" s="7"/>
      <c r="X538" s="7"/>
      <c r="Y538" s="7"/>
      <c r="Z538" s="7"/>
    </row>
    <row r="539" spans="1:26" ht="14.25" customHeight="1">
      <c r="A539" s="118"/>
      <c r="B539" s="118"/>
      <c r="C539" s="112"/>
      <c r="D539" s="7"/>
      <c r="E539" s="7"/>
      <c r="F539" s="7"/>
      <c r="G539" s="7"/>
      <c r="H539" s="7"/>
      <c r="I539" s="7"/>
      <c r="J539" s="7"/>
      <c r="K539" s="7"/>
      <c r="L539" s="7"/>
      <c r="M539" s="7"/>
      <c r="N539" s="7"/>
      <c r="O539" s="7"/>
      <c r="P539" s="7"/>
      <c r="Q539" s="7"/>
      <c r="R539" s="7"/>
      <c r="S539" s="7"/>
      <c r="T539" s="7"/>
      <c r="U539" s="7"/>
      <c r="V539" s="7"/>
      <c r="W539" s="7"/>
      <c r="X539" s="7"/>
      <c r="Y539" s="7"/>
      <c r="Z539" s="7"/>
    </row>
    <row r="540" spans="1:26" ht="14.25" customHeight="1">
      <c r="A540" s="118"/>
      <c r="B540" s="118"/>
      <c r="C540" s="112"/>
      <c r="D540" s="7"/>
      <c r="E540" s="7"/>
      <c r="F540" s="7"/>
      <c r="G540" s="7"/>
      <c r="H540" s="7"/>
      <c r="I540" s="7"/>
      <c r="J540" s="7"/>
      <c r="K540" s="7"/>
      <c r="L540" s="7"/>
      <c r="M540" s="7"/>
      <c r="N540" s="7"/>
      <c r="O540" s="7"/>
      <c r="P540" s="7"/>
      <c r="Q540" s="7"/>
      <c r="R540" s="7"/>
      <c r="S540" s="7"/>
      <c r="T540" s="7"/>
      <c r="U540" s="7"/>
      <c r="V540" s="7"/>
      <c r="W540" s="7"/>
      <c r="X540" s="7"/>
      <c r="Y540" s="7"/>
      <c r="Z540" s="7"/>
    </row>
    <row r="541" spans="1:26" ht="14.25" customHeight="1">
      <c r="A541" s="118"/>
      <c r="B541" s="118"/>
      <c r="C541" s="112"/>
      <c r="D541" s="7"/>
      <c r="E541" s="7"/>
      <c r="F541" s="7"/>
      <c r="G541" s="7"/>
      <c r="H541" s="7"/>
      <c r="I541" s="7"/>
      <c r="J541" s="7"/>
      <c r="K541" s="7"/>
      <c r="L541" s="7"/>
      <c r="M541" s="7"/>
      <c r="N541" s="7"/>
      <c r="O541" s="7"/>
      <c r="P541" s="7"/>
      <c r="Q541" s="7"/>
      <c r="R541" s="7"/>
      <c r="S541" s="7"/>
      <c r="T541" s="7"/>
      <c r="U541" s="7"/>
      <c r="V541" s="7"/>
      <c r="W541" s="7"/>
      <c r="X541" s="7"/>
      <c r="Y541" s="7"/>
      <c r="Z541" s="7"/>
    </row>
    <row r="542" spans="1:26" ht="14.25" customHeight="1">
      <c r="A542" s="118"/>
      <c r="B542" s="118"/>
      <c r="C542" s="112"/>
      <c r="D542" s="7"/>
      <c r="E542" s="7"/>
      <c r="F542" s="7"/>
      <c r="G542" s="7"/>
      <c r="H542" s="7"/>
      <c r="I542" s="7"/>
      <c r="J542" s="7"/>
      <c r="K542" s="7"/>
      <c r="L542" s="7"/>
      <c r="M542" s="7"/>
      <c r="N542" s="7"/>
      <c r="O542" s="7"/>
      <c r="P542" s="7"/>
      <c r="Q542" s="7"/>
      <c r="R542" s="7"/>
      <c r="S542" s="7"/>
      <c r="T542" s="7"/>
      <c r="U542" s="7"/>
      <c r="V542" s="7"/>
      <c r="W542" s="7"/>
      <c r="X542" s="7"/>
      <c r="Y542" s="7"/>
      <c r="Z542" s="7"/>
    </row>
    <row r="543" spans="1:26" ht="14.25" customHeight="1">
      <c r="A543" s="118"/>
      <c r="B543" s="118"/>
      <c r="C543" s="112"/>
      <c r="D543" s="7"/>
      <c r="E543" s="7"/>
      <c r="F543" s="7"/>
      <c r="G543" s="7"/>
      <c r="H543" s="7"/>
      <c r="I543" s="7"/>
      <c r="J543" s="7"/>
      <c r="K543" s="7"/>
      <c r="L543" s="7"/>
      <c r="M543" s="7"/>
      <c r="N543" s="7"/>
      <c r="O543" s="7"/>
      <c r="P543" s="7"/>
      <c r="Q543" s="7"/>
      <c r="R543" s="7"/>
      <c r="S543" s="7"/>
      <c r="T543" s="7"/>
      <c r="U543" s="7"/>
      <c r="V543" s="7"/>
      <c r="W543" s="7"/>
      <c r="X543" s="7"/>
      <c r="Y543" s="7"/>
      <c r="Z543" s="7"/>
    </row>
    <row r="544" spans="1:26" ht="14.25" customHeight="1">
      <c r="A544" s="118"/>
      <c r="B544" s="118"/>
      <c r="C544" s="112"/>
      <c r="D544" s="7"/>
      <c r="E544" s="7"/>
      <c r="F544" s="7"/>
      <c r="G544" s="7"/>
      <c r="H544" s="7"/>
      <c r="I544" s="7"/>
      <c r="J544" s="7"/>
      <c r="K544" s="7"/>
      <c r="L544" s="7"/>
      <c r="M544" s="7"/>
      <c r="N544" s="7"/>
      <c r="O544" s="7"/>
      <c r="P544" s="7"/>
      <c r="Q544" s="7"/>
      <c r="R544" s="7"/>
      <c r="S544" s="7"/>
      <c r="T544" s="7"/>
      <c r="U544" s="7"/>
      <c r="V544" s="7"/>
      <c r="W544" s="7"/>
      <c r="X544" s="7"/>
      <c r="Y544" s="7"/>
      <c r="Z544" s="7"/>
    </row>
    <row r="545" spans="1:26" ht="14.25" customHeight="1">
      <c r="A545" s="118"/>
      <c r="B545" s="118"/>
      <c r="C545" s="112"/>
      <c r="D545" s="7"/>
      <c r="E545" s="7"/>
      <c r="F545" s="7"/>
      <c r="G545" s="7"/>
      <c r="H545" s="7"/>
      <c r="I545" s="7"/>
      <c r="J545" s="7"/>
      <c r="K545" s="7"/>
      <c r="L545" s="7"/>
      <c r="M545" s="7"/>
      <c r="N545" s="7"/>
      <c r="O545" s="7"/>
      <c r="P545" s="7"/>
      <c r="Q545" s="7"/>
      <c r="R545" s="7"/>
      <c r="S545" s="7"/>
      <c r="T545" s="7"/>
      <c r="U545" s="7"/>
      <c r="V545" s="7"/>
      <c r="W545" s="7"/>
      <c r="X545" s="7"/>
      <c r="Y545" s="7"/>
      <c r="Z545" s="7"/>
    </row>
    <row r="546" spans="1:26" ht="14.25" customHeight="1">
      <c r="A546" s="118"/>
      <c r="B546" s="118"/>
      <c r="C546" s="112"/>
      <c r="D546" s="7"/>
      <c r="E546" s="7"/>
      <c r="F546" s="7"/>
      <c r="G546" s="7"/>
      <c r="H546" s="7"/>
      <c r="I546" s="7"/>
      <c r="J546" s="7"/>
      <c r="K546" s="7"/>
      <c r="L546" s="7"/>
      <c r="M546" s="7"/>
      <c r="N546" s="7"/>
      <c r="O546" s="7"/>
      <c r="P546" s="7"/>
      <c r="Q546" s="7"/>
      <c r="R546" s="7"/>
      <c r="S546" s="7"/>
      <c r="T546" s="7"/>
      <c r="U546" s="7"/>
      <c r="V546" s="7"/>
      <c r="W546" s="7"/>
      <c r="X546" s="7"/>
      <c r="Y546" s="7"/>
      <c r="Z546" s="7"/>
    </row>
    <row r="547" spans="1:26" ht="14.25" customHeight="1">
      <c r="A547" s="118"/>
      <c r="B547" s="118"/>
      <c r="C547" s="112"/>
      <c r="D547" s="7"/>
      <c r="E547" s="7"/>
      <c r="F547" s="7"/>
      <c r="G547" s="7"/>
      <c r="H547" s="7"/>
      <c r="I547" s="7"/>
      <c r="J547" s="7"/>
      <c r="K547" s="7"/>
      <c r="L547" s="7"/>
      <c r="M547" s="7"/>
      <c r="N547" s="7"/>
      <c r="O547" s="7"/>
      <c r="P547" s="7"/>
      <c r="Q547" s="7"/>
      <c r="R547" s="7"/>
      <c r="S547" s="7"/>
      <c r="T547" s="7"/>
      <c r="U547" s="7"/>
      <c r="V547" s="7"/>
      <c r="W547" s="7"/>
      <c r="X547" s="7"/>
      <c r="Y547" s="7"/>
      <c r="Z547" s="7"/>
    </row>
    <row r="548" spans="1:26" ht="14.25" customHeight="1">
      <c r="A548" s="118"/>
      <c r="B548" s="118"/>
      <c r="C548" s="112"/>
      <c r="D548" s="7"/>
      <c r="E548" s="7"/>
      <c r="F548" s="7"/>
      <c r="G548" s="7"/>
      <c r="H548" s="7"/>
      <c r="I548" s="7"/>
      <c r="J548" s="7"/>
      <c r="K548" s="7"/>
      <c r="L548" s="7"/>
      <c r="M548" s="7"/>
      <c r="N548" s="7"/>
      <c r="O548" s="7"/>
      <c r="P548" s="7"/>
      <c r="Q548" s="7"/>
      <c r="R548" s="7"/>
      <c r="S548" s="7"/>
      <c r="T548" s="7"/>
      <c r="U548" s="7"/>
      <c r="V548" s="7"/>
      <c r="W548" s="7"/>
      <c r="X548" s="7"/>
      <c r="Y548" s="7"/>
      <c r="Z548" s="7"/>
    </row>
    <row r="549" spans="1:26" ht="14.25" customHeight="1">
      <c r="A549" s="118"/>
      <c r="B549" s="118"/>
      <c r="C549" s="112"/>
      <c r="D549" s="7"/>
      <c r="E549" s="7"/>
      <c r="F549" s="7"/>
      <c r="G549" s="7"/>
      <c r="H549" s="7"/>
      <c r="I549" s="7"/>
      <c r="J549" s="7"/>
      <c r="K549" s="7"/>
      <c r="L549" s="7"/>
      <c r="M549" s="7"/>
      <c r="N549" s="7"/>
      <c r="O549" s="7"/>
      <c r="P549" s="7"/>
      <c r="Q549" s="7"/>
      <c r="R549" s="7"/>
      <c r="S549" s="7"/>
      <c r="T549" s="7"/>
      <c r="U549" s="7"/>
      <c r="V549" s="7"/>
      <c r="W549" s="7"/>
      <c r="X549" s="7"/>
      <c r="Y549" s="7"/>
      <c r="Z549" s="7"/>
    </row>
    <row r="550" spans="1:26" ht="14.25" customHeight="1">
      <c r="A550" s="118"/>
      <c r="B550" s="118"/>
      <c r="C550" s="112"/>
      <c r="D550" s="7"/>
      <c r="E550" s="7"/>
      <c r="F550" s="7"/>
      <c r="G550" s="7"/>
      <c r="H550" s="7"/>
      <c r="I550" s="7"/>
      <c r="J550" s="7"/>
      <c r="K550" s="7"/>
      <c r="L550" s="7"/>
      <c r="M550" s="7"/>
      <c r="N550" s="7"/>
      <c r="O550" s="7"/>
      <c r="P550" s="7"/>
      <c r="Q550" s="7"/>
      <c r="R550" s="7"/>
      <c r="S550" s="7"/>
      <c r="T550" s="7"/>
      <c r="U550" s="7"/>
      <c r="V550" s="7"/>
      <c r="W550" s="7"/>
      <c r="X550" s="7"/>
      <c r="Y550" s="7"/>
      <c r="Z550" s="7"/>
    </row>
    <row r="551" spans="1:26" ht="14.25" customHeight="1">
      <c r="A551" s="118"/>
      <c r="B551" s="118"/>
      <c r="C551" s="112"/>
      <c r="D551" s="7"/>
      <c r="E551" s="7"/>
      <c r="F551" s="7"/>
      <c r="G551" s="7"/>
      <c r="H551" s="7"/>
      <c r="I551" s="7"/>
      <c r="J551" s="7"/>
      <c r="K551" s="7"/>
      <c r="L551" s="7"/>
      <c r="M551" s="7"/>
      <c r="N551" s="7"/>
      <c r="O551" s="7"/>
      <c r="P551" s="7"/>
      <c r="Q551" s="7"/>
      <c r="R551" s="7"/>
      <c r="S551" s="7"/>
      <c r="T551" s="7"/>
      <c r="U551" s="7"/>
      <c r="V551" s="7"/>
      <c r="W551" s="7"/>
      <c r="X551" s="7"/>
      <c r="Y551" s="7"/>
      <c r="Z551" s="7"/>
    </row>
    <row r="552" spans="1:26" ht="14.25" customHeight="1">
      <c r="A552" s="118"/>
      <c r="B552" s="118"/>
      <c r="C552" s="112"/>
      <c r="D552" s="7"/>
      <c r="E552" s="7"/>
      <c r="F552" s="7"/>
      <c r="G552" s="7"/>
      <c r="H552" s="7"/>
      <c r="I552" s="7"/>
      <c r="J552" s="7"/>
      <c r="K552" s="7"/>
      <c r="L552" s="7"/>
      <c r="M552" s="7"/>
      <c r="N552" s="7"/>
      <c r="O552" s="7"/>
      <c r="P552" s="7"/>
      <c r="Q552" s="7"/>
      <c r="R552" s="7"/>
      <c r="S552" s="7"/>
      <c r="T552" s="7"/>
      <c r="U552" s="7"/>
      <c r="V552" s="7"/>
      <c r="W552" s="7"/>
      <c r="X552" s="7"/>
      <c r="Y552" s="7"/>
      <c r="Z552" s="7"/>
    </row>
    <row r="553" spans="1:26" ht="14.25" customHeight="1">
      <c r="A553" s="118"/>
      <c r="B553" s="118"/>
      <c r="C553" s="112"/>
      <c r="D553" s="7"/>
      <c r="E553" s="7"/>
      <c r="F553" s="7"/>
      <c r="G553" s="7"/>
      <c r="H553" s="7"/>
      <c r="I553" s="7"/>
      <c r="J553" s="7"/>
      <c r="K553" s="7"/>
      <c r="L553" s="7"/>
      <c r="M553" s="7"/>
      <c r="N553" s="7"/>
      <c r="O553" s="7"/>
      <c r="P553" s="7"/>
      <c r="Q553" s="7"/>
      <c r="R553" s="7"/>
      <c r="S553" s="7"/>
      <c r="T553" s="7"/>
      <c r="U553" s="7"/>
      <c r="V553" s="7"/>
      <c r="W553" s="7"/>
      <c r="X553" s="7"/>
      <c r="Y553" s="7"/>
      <c r="Z553" s="7"/>
    </row>
    <row r="554" spans="1:26" ht="14.25" customHeight="1">
      <c r="A554" s="118"/>
      <c r="B554" s="118"/>
      <c r="C554" s="112"/>
      <c r="D554" s="7"/>
      <c r="E554" s="7"/>
      <c r="F554" s="7"/>
      <c r="G554" s="7"/>
      <c r="H554" s="7"/>
      <c r="I554" s="7"/>
      <c r="J554" s="7"/>
      <c r="K554" s="7"/>
      <c r="L554" s="7"/>
      <c r="M554" s="7"/>
      <c r="N554" s="7"/>
      <c r="O554" s="7"/>
      <c r="P554" s="7"/>
      <c r="Q554" s="7"/>
      <c r="R554" s="7"/>
      <c r="S554" s="7"/>
      <c r="T554" s="7"/>
      <c r="U554" s="7"/>
      <c r="V554" s="7"/>
      <c r="W554" s="7"/>
      <c r="X554" s="7"/>
      <c r="Y554" s="7"/>
      <c r="Z554" s="7"/>
    </row>
    <row r="555" spans="1:26" ht="14.25" customHeight="1">
      <c r="A555" s="118"/>
      <c r="B555" s="118"/>
      <c r="C555" s="112"/>
      <c r="D555" s="7"/>
      <c r="E555" s="7"/>
      <c r="F555" s="7"/>
      <c r="G555" s="7"/>
      <c r="H555" s="7"/>
      <c r="I555" s="7"/>
      <c r="J555" s="7"/>
      <c r="K555" s="7"/>
      <c r="L555" s="7"/>
      <c r="M555" s="7"/>
      <c r="N555" s="7"/>
      <c r="O555" s="7"/>
      <c r="P555" s="7"/>
      <c r="Q555" s="7"/>
      <c r="R555" s="7"/>
      <c r="S555" s="7"/>
      <c r="T555" s="7"/>
      <c r="U555" s="7"/>
      <c r="V555" s="7"/>
      <c r="W555" s="7"/>
      <c r="X555" s="7"/>
      <c r="Y555" s="7"/>
      <c r="Z555" s="7"/>
    </row>
    <row r="556" spans="1:26" ht="14.25" customHeight="1">
      <c r="A556" s="118"/>
      <c r="B556" s="118"/>
      <c r="C556" s="112"/>
      <c r="D556" s="7"/>
      <c r="E556" s="7"/>
      <c r="F556" s="7"/>
      <c r="G556" s="7"/>
      <c r="H556" s="7"/>
      <c r="I556" s="7"/>
      <c r="J556" s="7"/>
      <c r="K556" s="7"/>
      <c r="L556" s="7"/>
      <c r="M556" s="7"/>
      <c r="N556" s="7"/>
      <c r="O556" s="7"/>
      <c r="P556" s="7"/>
      <c r="Q556" s="7"/>
      <c r="R556" s="7"/>
      <c r="S556" s="7"/>
      <c r="T556" s="7"/>
      <c r="U556" s="7"/>
      <c r="V556" s="7"/>
      <c r="W556" s="7"/>
      <c r="X556" s="7"/>
      <c r="Y556" s="7"/>
      <c r="Z556" s="7"/>
    </row>
    <row r="557" spans="1:26" ht="14.25" customHeight="1">
      <c r="A557" s="118"/>
      <c r="B557" s="118"/>
      <c r="C557" s="112"/>
      <c r="D557" s="7"/>
      <c r="E557" s="7"/>
      <c r="F557" s="7"/>
      <c r="G557" s="7"/>
      <c r="H557" s="7"/>
      <c r="I557" s="7"/>
      <c r="J557" s="7"/>
      <c r="K557" s="7"/>
      <c r="L557" s="7"/>
      <c r="M557" s="7"/>
      <c r="N557" s="7"/>
      <c r="O557" s="7"/>
      <c r="P557" s="7"/>
      <c r="Q557" s="7"/>
      <c r="R557" s="7"/>
      <c r="S557" s="7"/>
      <c r="T557" s="7"/>
      <c r="U557" s="7"/>
      <c r="V557" s="7"/>
      <c r="W557" s="7"/>
      <c r="X557" s="7"/>
      <c r="Y557" s="7"/>
      <c r="Z557" s="7"/>
    </row>
    <row r="558" spans="1:26" ht="14.25" customHeight="1">
      <c r="A558" s="118"/>
      <c r="B558" s="118"/>
      <c r="C558" s="112"/>
      <c r="D558" s="7"/>
      <c r="E558" s="7"/>
      <c r="F558" s="7"/>
      <c r="G558" s="7"/>
      <c r="H558" s="7"/>
      <c r="I558" s="7"/>
      <c r="J558" s="7"/>
      <c r="K558" s="7"/>
      <c r="L558" s="7"/>
      <c r="M558" s="7"/>
      <c r="N558" s="7"/>
      <c r="O558" s="7"/>
      <c r="P558" s="7"/>
      <c r="Q558" s="7"/>
      <c r="R558" s="7"/>
      <c r="S558" s="7"/>
      <c r="T558" s="7"/>
      <c r="U558" s="7"/>
      <c r="V558" s="7"/>
      <c r="W558" s="7"/>
      <c r="X558" s="7"/>
      <c r="Y558" s="7"/>
      <c r="Z558" s="7"/>
    </row>
    <row r="559" spans="1:26" ht="14.25" customHeight="1">
      <c r="A559" s="118"/>
      <c r="B559" s="118"/>
      <c r="C559" s="112"/>
      <c r="D559" s="7"/>
      <c r="E559" s="7"/>
      <c r="F559" s="7"/>
      <c r="G559" s="7"/>
      <c r="H559" s="7"/>
      <c r="I559" s="7"/>
      <c r="J559" s="7"/>
      <c r="K559" s="7"/>
      <c r="L559" s="7"/>
      <c r="M559" s="7"/>
      <c r="N559" s="7"/>
      <c r="O559" s="7"/>
      <c r="P559" s="7"/>
      <c r="Q559" s="7"/>
      <c r="R559" s="7"/>
      <c r="S559" s="7"/>
      <c r="T559" s="7"/>
      <c r="U559" s="7"/>
      <c r="V559" s="7"/>
      <c r="W559" s="7"/>
      <c r="X559" s="7"/>
      <c r="Y559" s="7"/>
      <c r="Z559" s="7"/>
    </row>
    <row r="560" spans="1:26" ht="14.25" customHeight="1">
      <c r="A560" s="118"/>
      <c r="B560" s="118"/>
      <c r="C560" s="112"/>
      <c r="D560" s="7"/>
      <c r="E560" s="7"/>
      <c r="F560" s="7"/>
      <c r="G560" s="7"/>
      <c r="H560" s="7"/>
      <c r="I560" s="7"/>
      <c r="J560" s="7"/>
      <c r="K560" s="7"/>
      <c r="L560" s="7"/>
      <c r="M560" s="7"/>
      <c r="N560" s="7"/>
      <c r="O560" s="7"/>
      <c r="P560" s="7"/>
      <c r="Q560" s="7"/>
      <c r="R560" s="7"/>
      <c r="S560" s="7"/>
      <c r="T560" s="7"/>
      <c r="U560" s="7"/>
      <c r="V560" s="7"/>
      <c r="W560" s="7"/>
      <c r="X560" s="7"/>
      <c r="Y560" s="7"/>
      <c r="Z560" s="7"/>
    </row>
    <row r="561" spans="1:26" ht="14.25" customHeight="1">
      <c r="A561" s="118"/>
      <c r="B561" s="118"/>
      <c r="C561" s="112"/>
      <c r="D561" s="7"/>
      <c r="E561" s="7"/>
      <c r="F561" s="7"/>
      <c r="G561" s="7"/>
      <c r="H561" s="7"/>
      <c r="I561" s="7"/>
      <c r="J561" s="7"/>
      <c r="K561" s="7"/>
      <c r="L561" s="7"/>
      <c r="M561" s="7"/>
      <c r="N561" s="7"/>
      <c r="O561" s="7"/>
      <c r="P561" s="7"/>
      <c r="Q561" s="7"/>
      <c r="R561" s="7"/>
      <c r="S561" s="7"/>
      <c r="T561" s="7"/>
      <c r="U561" s="7"/>
      <c r="V561" s="7"/>
      <c r="W561" s="7"/>
      <c r="X561" s="7"/>
      <c r="Y561" s="7"/>
      <c r="Z561" s="7"/>
    </row>
    <row r="562" spans="1:26" ht="14.25" customHeight="1">
      <c r="A562" s="118"/>
      <c r="B562" s="118"/>
      <c r="C562" s="112"/>
      <c r="D562" s="7"/>
      <c r="E562" s="7"/>
      <c r="F562" s="7"/>
      <c r="G562" s="7"/>
      <c r="H562" s="7"/>
      <c r="I562" s="7"/>
      <c r="J562" s="7"/>
      <c r="K562" s="7"/>
      <c r="L562" s="7"/>
      <c r="M562" s="7"/>
      <c r="N562" s="7"/>
      <c r="O562" s="7"/>
      <c r="P562" s="7"/>
      <c r="Q562" s="7"/>
      <c r="R562" s="7"/>
      <c r="S562" s="7"/>
      <c r="T562" s="7"/>
      <c r="U562" s="7"/>
      <c r="V562" s="7"/>
      <c r="W562" s="7"/>
      <c r="X562" s="7"/>
      <c r="Y562" s="7"/>
      <c r="Z562" s="7"/>
    </row>
    <row r="563" spans="1:26" ht="14.25" customHeight="1">
      <c r="A563" s="118"/>
      <c r="B563" s="118"/>
      <c r="C563" s="112"/>
      <c r="D563" s="7"/>
      <c r="E563" s="7"/>
      <c r="F563" s="7"/>
      <c r="G563" s="7"/>
      <c r="H563" s="7"/>
      <c r="I563" s="7"/>
      <c r="J563" s="7"/>
      <c r="K563" s="7"/>
      <c r="L563" s="7"/>
      <c r="M563" s="7"/>
      <c r="N563" s="7"/>
      <c r="O563" s="7"/>
      <c r="P563" s="7"/>
      <c r="Q563" s="7"/>
      <c r="R563" s="7"/>
      <c r="S563" s="7"/>
      <c r="T563" s="7"/>
      <c r="U563" s="7"/>
      <c r="V563" s="7"/>
      <c r="W563" s="7"/>
      <c r="X563" s="7"/>
      <c r="Y563" s="7"/>
      <c r="Z563" s="7"/>
    </row>
    <row r="564" spans="1:26" ht="14.25" customHeight="1">
      <c r="A564" s="118"/>
      <c r="B564" s="118"/>
      <c r="C564" s="112"/>
      <c r="D564" s="7"/>
      <c r="E564" s="7"/>
      <c r="F564" s="7"/>
      <c r="G564" s="7"/>
      <c r="H564" s="7"/>
      <c r="I564" s="7"/>
      <c r="J564" s="7"/>
      <c r="K564" s="7"/>
      <c r="L564" s="7"/>
      <c r="M564" s="7"/>
      <c r="N564" s="7"/>
      <c r="O564" s="7"/>
      <c r="P564" s="7"/>
      <c r="Q564" s="7"/>
      <c r="R564" s="7"/>
      <c r="S564" s="7"/>
      <c r="T564" s="7"/>
      <c r="U564" s="7"/>
      <c r="V564" s="7"/>
      <c r="W564" s="7"/>
      <c r="X564" s="7"/>
      <c r="Y564" s="7"/>
      <c r="Z564" s="7"/>
    </row>
    <row r="565" spans="1:26" ht="14.25" customHeight="1">
      <c r="A565" s="118"/>
      <c r="B565" s="118"/>
      <c r="C565" s="112"/>
      <c r="D565" s="7"/>
      <c r="E565" s="7"/>
      <c r="F565" s="7"/>
      <c r="G565" s="7"/>
      <c r="H565" s="7"/>
      <c r="I565" s="7"/>
      <c r="J565" s="7"/>
      <c r="K565" s="7"/>
      <c r="L565" s="7"/>
      <c r="M565" s="7"/>
      <c r="N565" s="7"/>
      <c r="O565" s="7"/>
      <c r="P565" s="7"/>
      <c r="Q565" s="7"/>
      <c r="R565" s="7"/>
      <c r="S565" s="7"/>
      <c r="T565" s="7"/>
      <c r="U565" s="7"/>
      <c r="V565" s="7"/>
      <c r="W565" s="7"/>
      <c r="X565" s="7"/>
      <c r="Y565" s="7"/>
      <c r="Z565" s="7"/>
    </row>
    <row r="566" spans="1:26" ht="14.25" customHeight="1">
      <c r="A566" s="118"/>
      <c r="B566" s="118"/>
      <c r="C566" s="112"/>
      <c r="D566" s="7"/>
      <c r="E566" s="7"/>
      <c r="F566" s="7"/>
      <c r="G566" s="7"/>
      <c r="H566" s="7"/>
      <c r="I566" s="7"/>
      <c r="J566" s="7"/>
      <c r="K566" s="7"/>
      <c r="L566" s="7"/>
      <c r="M566" s="7"/>
      <c r="N566" s="7"/>
      <c r="O566" s="7"/>
      <c r="P566" s="7"/>
      <c r="Q566" s="7"/>
      <c r="R566" s="7"/>
      <c r="S566" s="7"/>
      <c r="T566" s="7"/>
      <c r="U566" s="7"/>
      <c r="V566" s="7"/>
      <c r="W566" s="7"/>
      <c r="X566" s="7"/>
      <c r="Y566" s="7"/>
      <c r="Z566" s="7"/>
    </row>
    <row r="567" spans="1:26" ht="14.25" customHeight="1">
      <c r="A567" s="118"/>
      <c r="B567" s="118"/>
      <c r="C567" s="112"/>
      <c r="D567" s="7"/>
      <c r="E567" s="7"/>
      <c r="F567" s="7"/>
      <c r="G567" s="7"/>
      <c r="H567" s="7"/>
      <c r="I567" s="7"/>
      <c r="J567" s="7"/>
      <c r="K567" s="7"/>
      <c r="L567" s="7"/>
      <c r="M567" s="7"/>
      <c r="N567" s="7"/>
      <c r="O567" s="7"/>
      <c r="P567" s="7"/>
      <c r="Q567" s="7"/>
      <c r="R567" s="7"/>
      <c r="S567" s="7"/>
      <c r="T567" s="7"/>
      <c r="U567" s="7"/>
      <c r="V567" s="7"/>
      <c r="W567" s="7"/>
      <c r="X567" s="7"/>
      <c r="Y567" s="7"/>
      <c r="Z567" s="7"/>
    </row>
    <row r="568" spans="1:26" ht="14.25" customHeight="1">
      <c r="A568" s="118"/>
      <c r="B568" s="118"/>
      <c r="C568" s="112"/>
      <c r="D568" s="7"/>
      <c r="E568" s="7"/>
      <c r="F568" s="7"/>
      <c r="G568" s="7"/>
      <c r="H568" s="7"/>
      <c r="I568" s="7"/>
      <c r="J568" s="7"/>
      <c r="K568" s="7"/>
      <c r="L568" s="7"/>
      <c r="M568" s="7"/>
      <c r="N568" s="7"/>
      <c r="O568" s="7"/>
      <c r="P568" s="7"/>
      <c r="Q568" s="7"/>
      <c r="R568" s="7"/>
      <c r="S568" s="7"/>
      <c r="T568" s="7"/>
      <c r="U568" s="7"/>
      <c r="V568" s="7"/>
      <c r="W568" s="7"/>
      <c r="X568" s="7"/>
      <c r="Y568" s="7"/>
      <c r="Z568" s="7"/>
    </row>
    <row r="569" spans="1:26" ht="14.25" customHeight="1">
      <c r="A569" s="118"/>
      <c r="B569" s="118"/>
      <c r="C569" s="112"/>
      <c r="D569" s="7"/>
      <c r="E569" s="7"/>
      <c r="F569" s="7"/>
      <c r="G569" s="7"/>
      <c r="H569" s="7"/>
      <c r="I569" s="7"/>
      <c r="J569" s="7"/>
      <c r="K569" s="7"/>
      <c r="L569" s="7"/>
      <c r="M569" s="7"/>
      <c r="N569" s="7"/>
      <c r="O569" s="7"/>
      <c r="P569" s="7"/>
      <c r="Q569" s="7"/>
      <c r="R569" s="7"/>
      <c r="S569" s="7"/>
      <c r="T569" s="7"/>
      <c r="U569" s="7"/>
      <c r="V569" s="7"/>
      <c r="W569" s="7"/>
      <c r="X569" s="7"/>
      <c r="Y569" s="7"/>
      <c r="Z569" s="7"/>
    </row>
    <row r="570" spans="1:26" ht="14.25" customHeight="1">
      <c r="A570" s="118"/>
      <c r="B570" s="118"/>
      <c r="C570" s="112"/>
      <c r="D570" s="7"/>
      <c r="E570" s="7"/>
      <c r="F570" s="7"/>
      <c r="G570" s="7"/>
      <c r="H570" s="7"/>
      <c r="I570" s="7"/>
      <c r="J570" s="7"/>
      <c r="K570" s="7"/>
      <c r="L570" s="7"/>
      <c r="M570" s="7"/>
      <c r="N570" s="7"/>
      <c r="O570" s="7"/>
      <c r="P570" s="7"/>
      <c r="Q570" s="7"/>
      <c r="R570" s="7"/>
      <c r="S570" s="7"/>
      <c r="T570" s="7"/>
      <c r="U570" s="7"/>
      <c r="V570" s="7"/>
      <c r="W570" s="7"/>
      <c r="X570" s="7"/>
      <c r="Y570" s="7"/>
      <c r="Z570" s="7"/>
    </row>
    <row r="571" spans="1:26" ht="14.25" customHeight="1">
      <c r="A571" s="118"/>
      <c r="B571" s="118"/>
      <c r="C571" s="112"/>
      <c r="D571" s="7"/>
      <c r="E571" s="7"/>
      <c r="F571" s="7"/>
      <c r="G571" s="7"/>
      <c r="H571" s="7"/>
      <c r="I571" s="7"/>
      <c r="J571" s="7"/>
      <c r="K571" s="7"/>
      <c r="L571" s="7"/>
      <c r="M571" s="7"/>
      <c r="N571" s="7"/>
      <c r="O571" s="7"/>
      <c r="P571" s="7"/>
      <c r="Q571" s="7"/>
      <c r="R571" s="7"/>
      <c r="S571" s="7"/>
      <c r="T571" s="7"/>
      <c r="U571" s="7"/>
      <c r="V571" s="7"/>
      <c r="W571" s="7"/>
      <c r="X571" s="7"/>
      <c r="Y571" s="7"/>
      <c r="Z571" s="7"/>
    </row>
    <row r="572" spans="1:26" ht="14.25" customHeight="1">
      <c r="A572" s="118"/>
      <c r="B572" s="118"/>
      <c r="C572" s="112"/>
      <c r="D572" s="7"/>
      <c r="E572" s="7"/>
      <c r="F572" s="7"/>
      <c r="G572" s="7"/>
      <c r="H572" s="7"/>
      <c r="I572" s="7"/>
      <c r="J572" s="7"/>
      <c r="K572" s="7"/>
      <c r="L572" s="7"/>
      <c r="M572" s="7"/>
      <c r="N572" s="7"/>
      <c r="O572" s="7"/>
      <c r="P572" s="7"/>
      <c r="Q572" s="7"/>
      <c r="R572" s="7"/>
      <c r="S572" s="7"/>
      <c r="T572" s="7"/>
      <c r="U572" s="7"/>
      <c r="V572" s="7"/>
      <c r="W572" s="7"/>
      <c r="X572" s="7"/>
      <c r="Y572" s="7"/>
      <c r="Z572" s="7"/>
    </row>
    <row r="573" spans="1:26" ht="14.25" customHeight="1">
      <c r="A573" s="118"/>
      <c r="B573" s="118"/>
      <c r="C573" s="112"/>
      <c r="D573" s="7"/>
      <c r="E573" s="7"/>
      <c r="F573" s="7"/>
      <c r="G573" s="7"/>
      <c r="H573" s="7"/>
      <c r="I573" s="7"/>
      <c r="J573" s="7"/>
      <c r="K573" s="7"/>
      <c r="L573" s="7"/>
      <c r="M573" s="7"/>
      <c r="N573" s="7"/>
      <c r="O573" s="7"/>
      <c r="P573" s="7"/>
      <c r="Q573" s="7"/>
      <c r="R573" s="7"/>
      <c r="S573" s="7"/>
      <c r="T573" s="7"/>
      <c r="U573" s="7"/>
      <c r="V573" s="7"/>
      <c r="W573" s="7"/>
      <c r="X573" s="7"/>
      <c r="Y573" s="7"/>
      <c r="Z573" s="7"/>
    </row>
    <row r="574" spans="1:26" ht="14.25" customHeight="1">
      <c r="A574" s="118"/>
      <c r="B574" s="118"/>
      <c r="C574" s="112"/>
      <c r="D574" s="7"/>
      <c r="E574" s="7"/>
      <c r="F574" s="7"/>
      <c r="G574" s="7"/>
      <c r="H574" s="7"/>
      <c r="I574" s="7"/>
      <c r="J574" s="7"/>
      <c r="K574" s="7"/>
      <c r="L574" s="7"/>
      <c r="M574" s="7"/>
      <c r="N574" s="7"/>
      <c r="O574" s="7"/>
      <c r="P574" s="7"/>
      <c r="Q574" s="7"/>
      <c r="R574" s="7"/>
      <c r="S574" s="7"/>
      <c r="T574" s="7"/>
      <c r="U574" s="7"/>
      <c r="V574" s="7"/>
      <c r="W574" s="7"/>
      <c r="X574" s="7"/>
      <c r="Y574" s="7"/>
      <c r="Z574" s="7"/>
    </row>
    <row r="575" spans="1:26" ht="14.25" customHeight="1">
      <c r="A575" s="118"/>
      <c r="B575" s="118"/>
      <c r="C575" s="112"/>
      <c r="D575" s="7"/>
      <c r="E575" s="7"/>
      <c r="F575" s="7"/>
      <c r="G575" s="7"/>
      <c r="H575" s="7"/>
      <c r="I575" s="7"/>
      <c r="J575" s="7"/>
      <c r="K575" s="7"/>
      <c r="L575" s="7"/>
      <c r="M575" s="7"/>
      <c r="N575" s="7"/>
      <c r="O575" s="7"/>
      <c r="P575" s="7"/>
      <c r="Q575" s="7"/>
      <c r="R575" s="7"/>
      <c r="S575" s="7"/>
      <c r="T575" s="7"/>
      <c r="U575" s="7"/>
      <c r="V575" s="7"/>
      <c r="W575" s="7"/>
      <c r="X575" s="7"/>
      <c r="Y575" s="7"/>
      <c r="Z575" s="7"/>
    </row>
    <row r="576" spans="1:26" ht="14.25" customHeight="1">
      <c r="A576" s="118"/>
      <c r="B576" s="118"/>
      <c r="C576" s="112"/>
      <c r="D576" s="7"/>
      <c r="E576" s="7"/>
      <c r="F576" s="7"/>
      <c r="G576" s="7"/>
      <c r="H576" s="7"/>
      <c r="I576" s="7"/>
      <c r="J576" s="7"/>
      <c r="K576" s="7"/>
      <c r="L576" s="7"/>
      <c r="M576" s="7"/>
      <c r="N576" s="7"/>
      <c r="O576" s="7"/>
      <c r="P576" s="7"/>
      <c r="Q576" s="7"/>
      <c r="R576" s="7"/>
      <c r="S576" s="7"/>
      <c r="T576" s="7"/>
      <c r="U576" s="7"/>
      <c r="V576" s="7"/>
      <c r="W576" s="7"/>
      <c r="X576" s="7"/>
      <c r="Y576" s="7"/>
      <c r="Z576" s="7"/>
    </row>
    <row r="577" spans="1:26" ht="14.25" customHeight="1">
      <c r="A577" s="118"/>
      <c r="B577" s="118"/>
      <c r="C577" s="112"/>
      <c r="D577" s="7"/>
      <c r="E577" s="7"/>
      <c r="F577" s="7"/>
      <c r="G577" s="7"/>
      <c r="H577" s="7"/>
      <c r="I577" s="7"/>
      <c r="J577" s="7"/>
      <c r="K577" s="7"/>
      <c r="L577" s="7"/>
      <c r="M577" s="7"/>
      <c r="N577" s="7"/>
      <c r="O577" s="7"/>
      <c r="P577" s="7"/>
      <c r="Q577" s="7"/>
      <c r="R577" s="7"/>
      <c r="S577" s="7"/>
      <c r="T577" s="7"/>
      <c r="U577" s="7"/>
      <c r="V577" s="7"/>
      <c r="W577" s="7"/>
      <c r="X577" s="7"/>
      <c r="Y577" s="7"/>
      <c r="Z577" s="7"/>
    </row>
    <row r="578" spans="1:26" ht="14.25" customHeight="1">
      <c r="A578" s="118"/>
      <c r="B578" s="118"/>
      <c r="C578" s="112"/>
      <c r="D578" s="7"/>
      <c r="E578" s="7"/>
      <c r="F578" s="7"/>
      <c r="G578" s="7"/>
      <c r="H578" s="7"/>
      <c r="I578" s="7"/>
      <c r="J578" s="7"/>
      <c r="K578" s="7"/>
      <c r="L578" s="7"/>
      <c r="M578" s="7"/>
      <c r="N578" s="7"/>
      <c r="O578" s="7"/>
      <c r="P578" s="7"/>
      <c r="Q578" s="7"/>
      <c r="R578" s="7"/>
      <c r="S578" s="7"/>
      <c r="T578" s="7"/>
      <c r="U578" s="7"/>
      <c r="V578" s="7"/>
      <c r="W578" s="7"/>
      <c r="X578" s="7"/>
      <c r="Y578" s="7"/>
      <c r="Z578" s="7"/>
    </row>
    <row r="579" spans="1:26" ht="14.25" customHeight="1">
      <c r="A579" s="118"/>
      <c r="B579" s="118"/>
      <c r="C579" s="112"/>
      <c r="D579" s="7"/>
      <c r="E579" s="7"/>
      <c r="F579" s="7"/>
      <c r="G579" s="7"/>
      <c r="H579" s="7"/>
      <c r="I579" s="7"/>
      <c r="J579" s="7"/>
      <c r="K579" s="7"/>
      <c r="L579" s="7"/>
      <c r="M579" s="7"/>
      <c r="N579" s="7"/>
      <c r="O579" s="7"/>
      <c r="P579" s="7"/>
      <c r="Q579" s="7"/>
      <c r="R579" s="7"/>
      <c r="S579" s="7"/>
      <c r="T579" s="7"/>
      <c r="U579" s="7"/>
      <c r="V579" s="7"/>
      <c r="W579" s="7"/>
      <c r="X579" s="7"/>
      <c r="Y579" s="7"/>
      <c r="Z579" s="7"/>
    </row>
    <row r="580" spans="1:26" ht="14.25" customHeight="1">
      <c r="A580" s="118"/>
      <c r="B580" s="118"/>
      <c r="C580" s="112"/>
      <c r="D580" s="7"/>
      <c r="E580" s="7"/>
      <c r="F580" s="7"/>
      <c r="G580" s="7"/>
      <c r="H580" s="7"/>
      <c r="I580" s="7"/>
      <c r="J580" s="7"/>
      <c r="K580" s="7"/>
      <c r="L580" s="7"/>
      <c r="M580" s="7"/>
      <c r="N580" s="7"/>
      <c r="O580" s="7"/>
      <c r="P580" s="7"/>
      <c r="Q580" s="7"/>
      <c r="R580" s="7"/>
      <c r="S580" s="7"/>
      <c r="T580" s="7"/>
      <c r="U580" s="7"/>
      <c r="V580" s="7"/>
      <c r="W580" s="7"/>
      <c r="X580" s="7"/>
      <c r="Y580" s="7"/>
      <c r="Z580" s="7"/>
    </row>
    <row r="581" spans="1:26" ht="14.25" customHeight="1">
      <c r="A581" s="118"/>
      <c r="B581" s="118"/>
      <c r="C581" s="112"/>
      <c r="D581" s="7"/>
      <c r="E581" s="7"/>
      <c r="F581" s="7"/>
      <c r="G581" s="7"/>
      <c r="H581" s="7"/>
      <c r="I581" s="7"/>
      <c r="J581" s="7"/>
      <c r="K581" s="7"/>
      <c r="L581" s="7"/>
      <c r="M581" s="7"/>
      <c r="N581" s="7"/>
      <c r="O581" s="7"/>
      <c r="P581" s="7"/>
      <c r="Q581" s="7"/>
      <c r="R581" s="7"/>
      <c r="S581" s="7"/>
      <c r="T581" s="7"/>
      <c r="U581" s="7"/>
      <c r="V581" s="7"/>
      <c r="W581" s="7"/>
      <c r="X581" s="7"/>
      <c r="Y581" s="7"/>
      <c r="Z581" s="7"/>
    </row>
    <row r="582" spans="1:26" ht="14.25" customHeight="1">
      <c r="A582" s="118"/>
      <c r="B582" s="118"/>
      <c r="C582" s="112"/>
      <c r="D582" s="7"/>
      <c r="E582" s="7"/>
      <c r="F582" s="7"/>
      <c r="G582" s="7"/>
      <c r="H582" s="7"/>
      <c r="I582" s="7"/>
      <c r="J582" s="7"/>
      <c r="K582" s="7"/>
      <c r="L582" s="7"/>
      <c r="M582" s="7"/>
      <c r="N582" s="7"/>
      <c r="O582" s="7"/>
      <c r="P582" s="7"/>
      <c r="Q582" s="7"/>
      <c r="R582" s="7"/>
      <c r="S582" s="7"/>
      <c r="T582" s="7"/>
      <c r="U582" s="7"/>
      <c r="V582" s="7"/>
      <c r="W582" s="7"/>
      <c r="X582" s="7"/>
      <c r="Y582" s="7"/>
      <c r="Z582" s="7"/>
    </row>
    <row r="583" spans="1:26" ht="14.25" customHeight="1">
      <c r="A583" s="118"/>
      <c r="B583" s="118"/>
      <c r="C583" s="112"/>
      <c r="D583" s="7"/>
      <c r="E583" s="7"/>
      <c r="F583" s="7"/>
      <c r="G583" s="7"/>
      <c r="H583" s="7"/>
      <c r="I583" s="7"/>
      <c r="J583" s="7"/>
      <c r="K583" s="7"/>
      <c r="L583" s="7"/>
      <c r="M583" s="7"/>
      <c r="N583" s="7"/>
      <c r="O583" s="7"/>
      <c r="P583" s="7"/>
      <c r="Q583" s="7"/>
      <c r="R583" s="7"/>
      <c r="S583" s="7"/>
      <c r="T583" s="7"/>
      <c r="U583" s="7"/>
      <c r="V583" s="7"/>
      <c r="W583" s="7"/>
      <c r="X583" s="7"/>
      <c r="Y583" s="7"/>
      <c r="Z583" s="7"/>
    </row>
    <row r="584" spans="1:26" ht="14.25" customHeight="1">
      <c r="A584" s="118"/>
      <c r="B584" s="118"/>
      <c r="C584" s="112"/>
      <c r="D584" s="7"/>
      <c r="E584" s="7"/>
      <c r="F584" s="7"/>
      <c r="G584" s="7"/>
      <c r="H584" s="7"/>
      <c r="I584" s="7"/>
      <c r="J584" s="7"/>
      <c r="K584" s="7"/>
      <c r="L584" s="7"/>
      <c r="M584" s="7"/>
      <c r="N584" s="7"/>
      <c r="O584" s="7"/>
      <c r="P584" s="7"/>
      <c r="Q584" s="7"/>
      <c r="R584" s="7"/>
      <c r="S584" s="7"/>
      <c r="T584" s="7"/>
      <c r="U584" s="7"/>
      <c r="V584" s="7"/>
      <c r="W584" s="7"/>
      <c r="X584" s="7"/>
      <c r="Y584" s="7"/>
      <c r="Z584" s="7"/>
    </row>
    <row r="585" spans="1:26" ht="14.25" customHeight="1">
      <c r="A585" s="118"/>
      <c r="B585" s="118"/>
      <c r="C585" s="112"/>
      <c r="D585" s="7"/>
      <c r="E585" s="7"/>
      <c r="F585" s="7"/>
      <c r="G585" s="7"/>
      <c r="H585" s="7"/>
      <c r="I585" s="7"/>
      <c r="J585" s="7"/>
      <c r="K585" s="7"/>
      <c r="L585" s="7"/>
      <c r="M585" s="7"/>
      <c r="N585" s="7"/>
      <c r="O585" s="7"/>
      <c r="P585" s="7"/>
      <c r="Q585" s="7"/>
      <c r="R585" s="7"/>
      <c r="S585" s="7"/>
      <c r="T585" s="7"/>
      <c r="U585" s="7"/>
      <c r="V585" s="7"/>
      <c r="W585" s="7"/>
      <c r="X585" s="7"/>
      <c r="Y585" s="7"/>
      <c r="Z585" s="7"/>
    </row>
    <row r="586" spans="1:26" ht="14.25" customHeight="1">
      <c r="A586" s="118"/>
      <c r="B586" s="118"/>
      <c r="C586" s="112"/>
      <c r="D586" s="7"/>
      <c r="E586" s="7"/>
      <c r="F586" s="7"/>
      <c r="G586" s="7"/>
      <c r="H586" s="7"/>
      <c r="I586" s="7"/>
      <c r="J586" s="7"/>
      <c r="K586" s="7"/>
      <c r="L586" s="7"/>
      <c r="M586" s="7"/>
      <c r="N586" s="7"/>
      <c r="O586" s="7"/>
      <c r="P586" s="7"/>
      <c r="Q586" s="7"/>
      <c r="R586" s="7"/>
      <c r="S586" s="7"/>
      <c r="T586" s="7"/>
      <c r="U586" s="7"/>
      <c r="V586" s="7"/>
      <c r="W586" s="7"/>
      <c r="X586" s="7"/>
      <c r="Y586" s="7"/>
      <c r="Z586" s="7"/>
    </row>
    <row r="587" spans="1:26" ht="14.25" customHeight="1">
      <c r="A587" s="118"/>
      <c r="B587" s="118"/>
      <c r="C587" s="112"/>
      <c r="D587" s="7"/>
      <c r="E587" s="7"/>
      <c r="F587" s="7"/>
      <c r="G587" s="7"/>
      <c r="H587" s="7"/>
      <c r="I587" s="7"/>
      <c r="J587" s="7"/>
      <c r="K587" s="7"/>
      <c r="L587" s="7"/>
      <c r="M587" s="7"/>
      <c r="N587" s="7"/>
      <c r="O587" s="7"/>
      <c r="P587" s="7"/>
      <c r="Q587" s="7"/>
      <c r="R587" s="7"/>
      <c r="S587" s="7"/>
      <c r="T587" s="7"/>
      <c r="U587" s="7"/>
      <c r="V587" s="7"/>
      <c r="W587" s="7"/>
      <c r="X587" s="7"/>
      <c r="Y587" s="7"/>
      <c r="Z587" s="7"/>
    </row>
    <row r="588" spans="1:26" ht="14.25" customHeight="1">
      <c r="A588" s="118"/>
      <c r="B588" s="118"/>
      <c r="C588" s="112"/>
      <c r="D588" s="7"/>
      <c r="E588" s="7"/>
      <c r="F588" s="7"/>
      <c r="G588" s="7"/>
      <c r="H588" s="7"/>
      <c r="I588" s="7"/>
      <c r="J588" s="7"/>
      <c r="K588" s="7"/>
      <c r="L588" s="7"/>
      <c r="M588" s="7"/>
      <c r="N588" s="7"/>
      <c r="O588" s="7"/>
      <c r="P588" s="7"/>
      <c r="Q588" s="7"/>
      <c r="R588" s="7"/>
      <c r="S588" s="7"/>
      <c r="T588" s="7"/>
      <c r="U588" s="7"/>
      <c r="V588" s="7"/>
      <c r="W588" s="7"/>
      <c r="X588" s="7"/>
      <c r="Y588" s="7"/>
      <c r="Z588" s="7"/>
    </row>
    <row r="589" spans="1:26" ht="14.25" customHeight="1">
      <c r="A589" s="118"/>
      <c r="B589" s="118"/>
      <c r="C589" s="112"/>
      <c r="D589" s="7"/>
      <c r="E589" s="7"/>
      <c r="F589" s="7"/>
      <c r="G589" s="7"/>
      <c r="H589" s="7"/>
      <c r="I589" s="7"/>
      <c r="J589" s="7"/>
      <c r="K589" s="7"/>
      <c r="L589" s="7"/>
      <c r="M589" s="7"/>
      <c r="N589" s="7"/>
      <c r="O589" s="7"/>
      <c r="P589" s="7"/>
      <c r="Q589" s="7"/>
      <c r="R589" s="7"/>
      <c r="S589" s="7"/>
      <c r="T589" s="7"/>
      <c r="U589" s="7"/>
      <c r="V589" s="7"/>
      <c r="W589" s="7"/>
      <c r="X589" s="7"/>
      <c r="Y589" s="7"/>
      <c r="Z589" s="7"/>
    </row>
    <row r="590" spans="1:26" ht="14.25" customHeight="1">
      <c r="A590" s="118"/>
      <c r="B590" s="118"/>
      <c r="C590" s="112"/>
      <c r="D590" s="7"/>
      <c r="E590" s="7"/>
      <c r="F590" s="7"/>
      <c r="G590" s="7"/>
      <c r="H590" s="7"/>
      <c r="I590" s="7"/>
      <c r="J590" s="7"/>
      <c r="K590" s="7"/>
      <c r="L590" s="7"/>
      <c r="M590" s="7"/>
      <c r="N590" s="7"/>
      <c r="O590" s="7"/>
      <c r="P590" s="7"/>
      <c r="Q590" s="7"/>
      <c r="R590" s="7"/>
      <c r="S590" s="7"/>
      <c r="T590" s="7"/>
      <c r="U590" s="7"/>
      <c r="V590" s="7"/>
      <c r="W590" s="7"/>
      <c r="X590" s="7"/>
      <c r="Y590" s="7"/>
      <c r="Z590" s="7"/>
    </row>
    <row r="591" spans="1:26" ht="14.25" customHeight="1">
      <c r="A591" s="118"/>
      <c r="B591" s="118"/>
      <c r="C591" s="112"/>
      <c r="D591" s="7"/>
      <c r="E591" s="7"/>
      <c r="F591" s="7"/>
      <c r="G591" s="7"/>
      <c r="H591" s="7"/>
      <c r="I591" s="7"/>
      <c r="J591" s="7"/>
      <c r="K591" s="7"/>
      <c r="L591" s="7"/>
      <c r="M591" s="7"/>
      <c r="N591" s="7"/>
      <c r="O591" s="7"/>
      <c r="P591" s="7"/>
      <c r="Q591" s="7"/>
      <c r="R591" s="7"/>
      <c r="S591" s="7"/>
      <c r="T591" s="7"/>
      <c r="U591" s="7"/>
      <c r="V591" s="7"/>
      <c r="W591" s="7"/>
      <c r="X591" s="7"/>
      <c r="Y591" s="7"/>
      <c r="Z591" s="7"/>
    </row>
    <row r="592" spans="1:26" ht="14.25" customHeight="1">
      <c r="A592" s="118"/>
      <c r="B592" s="118"/>
      <c r="C592" s="112"/>
      <c r="D592" s="7"/>
      <c r="E592" s="7"/>
      <c r="F592" s="7"/>
      <c r="G592" s="7"/>
      <c r="H592" s="7"/>
      <c r="I592" s="7"/>
      <c r="J592" s="7"/>
      <c r="K592" s="7"/>
      <c r="L592" s="7"/>
      <c r="M592" s="7"/>
      <c r="N592" s="7"/>
      <c r="O592" s="7"/>
      <c r="P592" s="7"/>
      <c r="Q592" s="7"/>
      <c r="R592" s="7"/>
      <c r="S592" s="7"/>
      <c r="T592" s="7"/>
      <c r="U592" s="7"/>
      <c r="V592" s="7"/>
      <c r="W592" s="7"/>
      <c r="X592" s="7"/>
      <c r="Y592" s="7"/>
      <c r="Z592" s="7"/>
    </row>
    <row r="593" spans="1:26" ht="14.25" customHeight="1">
      <c r="A593" s="118"/>
      <c r="B593" s="118"/>
      <c r="C593" s="112"/>
      <c r="D593" s="7"/>
      <c r="E593" s="7"/>
      <c r="F593" s="7"/>
      <c r="G593" s="7"/>
      <c r="H593" s="7"/>
      <c r="I593" s="7"/>
      <c r="J593" s="7"/>
      <c r="K593" s="7"/>
      <c r="L593" s="7"/>
      <c r="M593" s="7"/>
      <c r="N593" s="7"/>
      <c r="O593" s="7"/>
      <c r="P593" s="7"/>
      <c r="Q593" s="7"/>
      <c r="R593" s="7"/>
      <c r="S593" s="7"/>
      <c r="T593" s="7"/>
      <c r="U593" s="7"/>
      <c r="V593" s="7"/>
      <c r="W593" s="7"/>
      <c r="X593" s="7"/>
      <c r="Y593" s="7"/>
      <c r="Z593" s="7"/>
    </row>
    <row r="594" spans="1:26" ht="14.25" customHeight="1">
      <c r="A594" s="118"/>
      <c r="B594" s="118"/>
      <c r="C594" s="112"/>
      <c r="D594" s="7"/>
      <c r="E594" s="7"/>
      <c r="F594" s="7"/>
      <c r="G594" s="7"/>
      <c r="H594" s="7"/>
      <c r="I594" s="7"/>
      <c r="J594" s="7"/>
      <c r="K594" s="7"/>
      <c r="L594" s="7"/>
      <c r="M594" s="7"/>
      <c r="N594" s="7"/>
      <c r="O594" s="7"/>
      <c r="P594" s="7"/>
      <c r="Q594" s="7"/>
      <c r="R594" s="7"/>
      <c r="S594" s="7"/>
      <c r="T594" s="7"/>
      <c r="U594" s="7"/>
      <c r="V594" s="7"/>
      <c r="W594" s="7"/>
      <c r="X594" s="7"/>
      <c r="Y594" s="7"/>
      <c r="Z594" s="7"/>
    </row>
    <row r="595" spans="1:26" ht="14.25" customHeight="1">
      <c r="A595" s="118"/>
      <c r="B595" s="118"/>
      <c r="C595" s="112"/>
      <c r="D595" s="7"/>
      <c r="E595" s="7"/>
      <c r="F595" s="7"/>
      <c r="G595" s="7"/>
      <c r="H595" s="7"/>
      <c r="I595" s="7"/>
      <c r="J595" s="7"/>
      <c r="K595" s="7"/>
      <c r="L595" s="7"/>
      <c r="M595" s="7"/>
      <c r="N595" s="7"/>
      <c r="O595" s="7"/>
      <c r="P595" s="7"/>
      <c r="Q595" s="7"/>
      <c r="R595" s="7"/>
      <c r="S595" s="7"/>
      <c r="T595" s="7"/>
      <c r="U595" s="7"/>
      <c r="V595" s="7"/>
      <c r="W595" s="7"/>
      <c r="X595" s="7"/>
      <c r="Y595" s="7"/>
      <c r="Z595" s="7"/>
    </row>
    <row r="596" spans="1:26" ht="14.25" customHeight="1">
      <c r="A596" s="118"/>
      <c r="B596" s="118"/>
      <c r="C596" s="112"/>
      <c r="D596" s="7"/>
      <c r="E596" s="7"/>
      <c r="F596" s="7"/>
      <c r="G596" s="7"/>
      <c r="H596" s="7"/>
      <c r="I596" s="7"/>
      <c r="J596" s="7"/>
      <c r="K596" s="7"/>
      <c r="L596" s="7"/>
      <c r="M596" s="7"/>
      <c r="N596" s="7"/>
      <c r="O596" s="7"/>
      <c r="P596" s="7"/>
      <c r="Q596" s="7"/>
      <c r="R596" s="7"/>
      <c r="S596" s="7"/>
      <c r="T596" s="7"/>
      <c r="U596" s="7"/>
      <c r="V596" s="7"/>
      <c r="W596" s="7"/>
      <c r="X596" s="7"/>
      <c r="Y596" s="7"/>
      <c r="Z596" s="7"/>
    </row>
    <row r="597" spans="1:26" ht="14.25" customHeight="1">
      <c r="A597" s="118"/>
      <c r="B597" s="118"/>
      <c r="C597" s="112"/>
      <c r="D597" s="7"/>
      <c r="E597" s="7"/>
      <c r="F597" s="7"/>
      <c r="G597" s="7"/>
      <c r="H597" s="7"/>
      <c r="I597" s="7"/>
      <c r="J597" s="7"/>
      <c r="K597" s="7"/>
      <c r="L597" s="7"/>
      <c r="M597" s="7"/>
      <c r="N597" s="7"/>
      <c r="O597" s="7"/>
      <c r="P597" s="7"/>
      <c r="Q597" s="7"/>
      <c r="R597" s="7"/>
      <c r="S597" s="7"/>
      <c r="T597" s="7"/>
      <c r="U597" s="7"/>
      <c r="V597" s="7"/>
      <c r="W597" s="7"/>
      <c r="X597" s="7"/>
      <c r="Y597" s="7"/>
      <c r="Z597" s="7"/>
    </row>
    <row r="598" spans="1:26" ht="14.25" customHeight="1">
      <c r="A598" s="118"/>
      <c r="B598" s="118"/>
      <c r="C598" s="112"/>
      <c r="D598" s="7"/>
      <c r="E598" s="7"/>
      <c r="F598" s="7"/>
      <c r="G598" s="7"/>
      <c r="H598" s="7"/>
      <c r="I598" s="7"/>
      <c r="J598" s="7"/>
      <c r="K598" s="7"/>
      <c r="L598" s="7"/>
      <c r="M598" s="7"/>
      <c r="N598" s="7"/>
      <c r="O598" s="7"/>
      <c r="P598" s="7"/>
      <c r="Q598" s="7"/>
      <c r="R598" s="7"/>
      <c r="S598" s="7"/>
      <c r="T598" s="7"/>
      <c r="U598" s="7"/>
      <c r="V598" s="7"/>
      <c r="W598" s="7"/>
      <c r="X598" s="7"/>
      <c r="Y598" s="7"/>
      <c r="Z598" s="7"/>
    </row>
    <row r="599" spans="1:26" ht="14.25" customHeight="1">
      <c r="A599" s="118"/>
      <c r="B599" s="118"/>
      <c r="C599" s="112"/>
      <c r="D599" s="7"/>
      <c r="E599" s="7"/>
      <c r="F599" s="7"/>
      <c r="G599" s="7"/>
      <c r="H599" s="7"/>
      <c r="I599" s="7"/>
      <c r="J599" s="7"/>
      <c r="K599" s="7"/>
      <c r="L599" s="7"/>
      <c r="M599" s="7"/>
      <c r="N599" s="7"/>
      <c r="O599" s="7"/>
      <c r="P599" s="7"/>
      <c r="Q599" s="7"/>
      <c r="R599" s="7"/>
      <c r="S599" s="7"/>
      <c r="T599" s="7"/>
      <c r="U599" s="7"/>
      <c r="V599" s="7"/>
      <c r="W599" s="7"/>
      <c r="X599" s="7"/>
      <c r="Y599" s="7"/>
      <c r="Z599" s="7"/>
    </row>
    <row r="600" spans="1:26" ht="14.25" customHeight="1">
      <c r="A600" s="118"/>
      <c r="B600" s="118"/>
      <c r="C600" s="112"/>
      <c r="D600" s="7"/>
      <c r="E600" s="7"/>
      <c r="F600" s="7"/>
      <c r="G600" s="7"/>
      <c r="H600" s="7"/>
      <c r="I600" s="7"/>
      <c r="J600" s="7"/>
      <c r="K600" s="7"/>
      <c r="L600" s="7"/>
      <c r="M600" s="7"/>
      <c r="N600" s="7"/>
      <c r="O600" s="7"/>
      <c r="P600" s="7"/>
      <c r="Q600" s="7"/>
      <c r="R600" s="7"/>
      <c r="S600" s="7"/>
      <c r="T600" s="7"/>
      <c r="U600" s="7"/>
      <c r="V600" s="7"/>
      <c r="W600" s="7"/>
      <c r="X600" s="7"/>
      <c r="Y600" s="7"/>
      <c r="Z600" s="7"/>
    </row>
    <row r="601" spans="1:26" ht="14.25" customHeight="1">
      <c r="A601" s="118"/>
      <c r="B601" s="118"/>
      <c r="C601" s="112"/>
      <c r="D601" s="7"/>
      <c r="E601" s="7"/>
      <c r="F601" s="7"/>
      <c r="G601" s="7"/>
      <c r="H601" s="7"/>
      <c r="I601" s="7"/>
      <c r="J601" s="7"/>
      <c r="K601" s="7"/>
      <c r="L601" s="7"/>
      <c r="M601" s="7"/>
      <c r="N601" s="7"/>
      <c r="O601" s="7"/>
      <c r="P601" s="7"/>
      <c r="Q601" s="7"/>
      <c r="R601" s="7"/>
      <c r="S601" s="7"/>
      <c r="T601" s="7"/>
      <c r="U601" s="7"/>
      <c r="V601" s="7"/>
      <c r="W601" s="7"/>
      <c r="X601" s="7"/>
      <c r="Y601" s="7"/>
      <c r="Z601" s="7"/>
    </row>
    <row r="602" spans="1:26" ht="14.25" customHeight="1">
      <c r="A602" s="118"/>
      <c r="B602" s="118"/>
      <c r="C602" s="112"/>
      <c r="D602" s="7"/>
      <c r="E602" s="7"/>
      <c r="F602" s="7"/>
      <c r="G602" s="7"/>
      <c r="H602" s="7"/>
      <c r="I602" s="7"/>
      <c r="J602" s="7"/>
      <c r="K602" s="7"/>
      <c r="L602" s="7"/>
      <c r="M602" s="7"/>
      <c r="N602" s="7"/>
      <c r="O602" s="7"/>
      <c r="P602" s="7"/>
      <c r="Q602" s="7"/>
      <c r="R602" s="7"/>
      <c r="S602" s="7"/>
      <c r="T602" s="7"/>
      <c r="U602" s="7"/>
      <c r="V602" s="7"/>
      <c r="W602" s="7"/>
      <c r="X602" s="7"/>
      <c r="Y602" s="7"/>
      <c r="Z602" s="7"/>
    </row>
    <row r="603" spans="1:26" ht="14.25" customHeight="1">
      <c r="A603" s="118"/>
      <c r="B603" s="118"/>
      <c r="C603" s="112"/>
      <c r="D603" s="7"/>
      <c r="E603" s="7"/>
      <c r="F603" s="7"/>
      <c r="G603" s="7"/>
      <c r="H603" s="7"/>
      <c r="I603" s="7"/>
      <c r="J603" s="7"/>
      <c r="K603" s="7"/>
      <c r="L603" s="7"/>
      <c r="M603" s="7"/>
      <c r="N603" s="7"/>
      <c r="O603" s="7"/>
      <c r="P603" s="7"/>
      <c r="Q603" s="7"/>
      <c r="R603" s="7"/>
      <c r="S603" s="7"/>
      <c r="T603" s="7"/>
      <c r="U603" s="7"/>
      <c r="V603" s="7"/>
      <c r="W603" s="7"/>
      <c r="X603" s="7"/>
      <c r="Y603" s="7"/>
      <c r="Z603" s="7"/>
    </row>
    <row r="604" spans="1:26" ht="14.25" customHeight="1">
      <c r="A604" s="118"/>
      <c r="B604" s="118"/>
      <c r="C604" s="112"/>
      <c r="D604" s="7"/>
      <c r="E604" s="7"/>
      <c r="F604" s="7"/>
      <c r="G604" s="7"/>
      <c r="H604" s="7"/>
      <c r="I604" s="7"/>
      <c r="J604" s="7"/>
      <c r="K604" s="7"/>
      <c r="L604" s="7"/>
      <c r="M604" s="7"/>
      <c r="N604" s="7"/>
      <c r="O604" s="7"/>
      <c r="P604" s="7"/>
      <c r="Q604" s="7"/>
      <c r="R604" s="7"/>
      <c r="S604" s="7"/>
      <c r="T604" s="7"/>
      <c r="U604" s="7"/>
      <c r="V604" s="7"/>
      <c r="W604" s="7"/>
      <c r="X604" s="7"/>
      <c r="Y604" s="7"/>
      <c r="Z604" s="7"/>
    </row>
    <row r="605" spans="1:26" ht="14.25" customHeight="1">
      <c r="A605" s="118"/>
      <c r="B605" s="118"/>
      <c r="C605" s="112"/>
      <c r="D605" s="7"/>
      <c r="E605" s="7"/>
      <c r="F605" s="7"/>
      <c r="G605" s="7"/>
      <c r="H605" s="7"/>
      <c r="I605" s="7"/>
      <c r="J605" s="7"/>
      <c r="K605" s="7"/>
      <c r="L605" s="7"/>
      <c r="M605" s="7"/>
      <c r="N605" s="7"/>
      <c r="O605" s="7"/>
      <c r="P605" s="7"/>
      <c r="Q605" s="7"/>
      <c r="R605" s="7"/>
      <c r="S605" s="7"/>
      <c r="T605" s="7"/>
      <c r="U605" s="7"/>
      <c r="V605" s="7"/>
      <c r="W605" s="7"/>
      <c r="X605" s="7"/>
      <c r="Y605" s="7"/>
      <c r="Z605" s="7"/>
    </row>
    <row r="606" spans="1:26" ht="14.25" customHeight="1">
      <c r="A606" s="118"/>
      <c r="B606" s="118"/>
      <c r="C606" s="112"/>
      <c r="D606" s="7"/>
      <c r="E606" s="7"/>
      <c r="F606" s="7"/>
      <c r="G606" s="7"/>
      <c r="H606" s="7"/>
      <c r="I606" s="7"/>
      <c r="J606" s="7"/>
      <c r="K606" s="7"/>
      <c r="L606" s="7"/>
      <c r="M606" s="7"/>
      <c r="N606" s="7"/>
      <c r="O606" s="7"/>
      <c r="P606" s="7"/>
      <c r="Q606" s="7"/>
      <c r="R606" s="7"/>
      <c r="S606" s="7"/>
      <c r="T606" s="7"/>
      <c r="U606" s="7"/>
      <c r="V606" s="7"/>
      <c r="W606" s="7"/>
      <c r="X606" s="7"/>
      <c r="Y606" s="7"/>
      <c r="Z606" s="7"/>
    </row>
    <row r="607" spans="1:26" ht="14.25" customHeight="1">
      <c r="A607" s="118"/>
      <c r="B607" s="118"/>
      <c r="C607" s="112"/>
      <c r="D607" s="7"/>
      <c r="E607" s="7"/>
      <c r="F607" s="7"/>
      <c r="G607" s="7"/>
      <c r="H607" s="7"/>
      <c r="I607" s="7"/>
      <c r="J607" s="7"/>
      <c r="K607" s="7"/>
      <c r="L607" s="7"/>
      <c r="M607" s="7"/>
      <c r="N607" s="7"/>
      <c r="O607" s="7"/>
      <c r="P607" s="7"/>
      <c r="Q607" s="7"/>
      <c r="R607" s="7"/>
      <c r="S607" s="7"/>
      <c r="T607" s="7"/>
      <c r="U607" s="7"/>
      <c r="V607" s="7"/>
      <c r="W607" s="7"/>
      <c r="X607" s="7"/>
      <c r="Y607" s="7"/>
      <c r="Z607" s="7"/>
    </row>
    <row r="608" spans="1:26" ht="14.25" customHeight="1">
      <c r="A608" s="118"/>
      <c r="B608" s="118"/>
      <c r="C608" s="112"/>
      <c r="D608" s="7"/>
      <c r="E608" s="7"/>
      <c r="F608" s="7"/>
      <c r="G608" s="7"/>
      <c r="H608" s="7"/>
      <c r="I608" s="7"/>
      <c r="J608" s="7"/>
      <c r="K608" s="7"/>
      <c r="L608" s="7"/>
      <c r="M608" s="7"/>
      <c r="N608" s="7"/>
      <c r="O608" s="7"/>
      <c r="P608" s="7"/>
      <c r="Q608" s="7"/>
      <c r="R608" s="7"/>
      <c r="S608" s="7"/>
      <c r="T608" s="7"/>
      <c r="U608" s="7"/>
      <c r="V608" s="7"/>
      <c r="W608" s="7"/>
      <c r="X608" s="7"/>
      <c r="Y608" s="7"/>
      <c r="Z608" s="7"/>
    </row>
    <row r="609" spans="1:26" ht="14.25" customHeight="1">
      <c r="A609" s="118"/>
      <c r="B609" s="118"/>
      <c r="C609" s="112"/>
      <c r="D609" s="7"/>
      <c r="E609" s="7"/>
      <c r="F609" s="7"/>
      <c r="G609" s="7"/>
      <c r="H609" s="7"/>
      <c r="I609" s="7"/>
      <c r="J609" s="7"/>
      <c r="K609" s="7"/>
      <c r="L609" s="7"/>
      <c r="M609" s="7"/>
      <c r="N609" s="7"/>
      <c r="O609" s="7"/>
      <c r="P609" s="7"/>
      <c r="Q609" s="7"/>
      <c r="R609" s="7"/>
      <c r="S609" s="7"/>
      <c r="T609" s="7"/>
      <c r="U609" s="7"/>
      <c r="V609" s="7"/>
      <c r="W609" s="7"/>
      <c r="X609" s="7"/>
      <c r="Y609" s="7"/>
      <c r="Z609" s="7"/>
    </row>
    <row r="610" spans="1:26" ht="14.25" customHeight="1">
      <c r="A610" s="118"/>
      <c r="B610" s="118"/>
      <c r="C610" s="112"/>
      <c r="D610" s="7"/>
      <c r="E610" s="7"/>
      <c r="F610" s="7"/>
      <c r="G610" s="7"/>
      <c r="H610" s="7"/>
      <c r="I610" s="7"/>
      <c r="J610" s="7"/>
      <c r="K610" s="7"/>
      <c r="L610" s="7"/>
      <c r="M610" s="7"/>
      <c r="N610" s="7"/>
      <c r="O610" s="7"/>
      <c r="P610" s="7"/>
      <c r="Q610" s="7"/>
      <c r="R610" s="7"/>
      <c r="S610" s="7"/>
      <c r="T610" s="7"/>
      <c r="U610" s="7"/>
      <c r="V610" s="7"/>
      <c r="W610" s="7"/>
      <c r="X610" s="7"/>
      <c r="Y610" s="7"/>
      <c r="Z610" s="7"/>
    </row>
    <row r="611" spans="1:26" ht="14.25" customHeight="1">
      <c r="A611" s="118"/>
      <c r="B611" s="118"/>
      <c r="C611" s="112"/>
      <c r="D611" s="7"/>
      <c r="E611" s="7"/>
      <c r="F611" s="7"/>
      <c r="G611" s="7"/>
      <c r="H611" s="7"/>
      <c r="I611" s="7"/>
      <c r="J611" s="7"/>
      <c r="K611" s="7"/>
      <c r="L611" s="7"/>
      <c r="M611" s="7"/>
      <c r="N611" s="7"/>
      <c r="O611" s="7"/>
      <c r="P611" s="7"/>
      <c r="Q611" s="7"/>
      <c r="R611" s="7"/>
      <c r="S611" s="7"/>
      <c r="T611" s="7"/>
      <c r="U611" s="7"/>
      <c r="V611" s="7"/>
      <c r="W611" s="7"/>
      <c r="X611" s="7"/>
      <c r="Y611" s="7"/>
      <c r="Z611" s="7"/>
    </row>
    <row r="612" spans="1:26" ht="14.25" customHeight="1">
      <c r="A612" s="118"/>
      <c r="B612" s="118"/>
      <c r="C612" s="112"/>
      <c r="D612" s="7"/>
      <c r="E612" s="7"/>
      <c r="F612" s="7"/>
      <c r="G612" s="7"/>
      <c r="H612" s="7"/>
      <c r="I612" s="7"/>
      <c r="J612" s="7"/>
      <c r="K612" s="7"/>
      <c r="L612" s="7"/>
      <c r="M612" s="7"/>
      <c r="N612" s="7"/>
      <c r="O612" s="7"/>
      <c r="P612" s="7"/>
      <c r="Q612" s="7"/>
      <c r="R612" s="7"/>
      <c r="S612" s="7"/>
      <c r="T612" s="7"/>
      <c r="U612" s="7"/>
      <c r="V612" s="7"/>
      <c r="W612" s="7"/>
      <c r="X612" s="7"/>
      <c r="Y612" s="7"/>
      <c r="Z612" s="7"/>
    </row>
    <row r="613" spans="1:26" ht="14.25" customHeight="1">
      <c r="A613" s="118"/>
      <c r="B613" s="118"/>
      <c r="C613" s="112"/>
      <c r="D613" s="7"/>
      <c r="E613" s="7"/>
      <c r="F613" s="7"/>
      <c r="G613" s="7"/>
      <c r="H613" s="7"/>
      <c r="I613" s="7"/>
      <c r="J613" s="7"/>
      <c r="K613" s="7"/>
      <c r="L613" s="7"/>
      <c r="M613" s="7"/>
      <c r="N613" s="7"/>
      <c r="O613" s="7"/>
      <c r="P613" s="7"/>
      <c r="Q613" s="7"/>
      <c r="R613" s="7"/>
      <c r="S613" s="7"/>
      <c r="T613" s="7"/>
      <c r="U613" s="7"/>
      <c r="V613" s="7"/>
      <c r="W613" s="7"/>
      <c r="X613" s="7"/>
      <c r="Y613" s="7"/>
      <c r="Z613" s="7"/>
    </row>
    <row r="614" spans="1:26" ht="14.25" customHeight="1">
      <c r="A614" s="118"/>
      <c r="B614" s="118"/>
      <c r="C614" s="112"/>
      <c r="D614" s="7"/>
      <c r="E614" s="7"/>
      <c r="F614" s="7"/>
      <c r="G614" s="7"/>
      <c r="H614" s="7"/>
      <c r="I614" s="7"/>
      <c r="J614" s="7"/>
      <c r="K614" s="7"/>
      <c r="L614" s="7"/>
      <c r="M614" s="7"/>
      <c r="N614" s="7"/>
      <c r="O614" s="7"/>
      <c r="P614" s="7"/>
      <c r="Q614" s="7"/>
      <c r="R614" s="7"/>
      <c r="S614" s="7"/>
      <c r="T614" s="7"/>
      <c r="U614" s="7"/>
      <c r="V614" s="7"/>
      <c r="W614" s="7"/>
      <c r="X614" s="7"/>
      <c r="Y614" s="7"/>
      <c r="Z614" s="7"/>
    </row>
    <row r="615" spans="1:26" ht="14.25" customHeight="1">
      <c r="A615" s="118"/>
      <c r="B615" s="118"/>
      <c r="C615" s="112"/>
      <c r="D615" s="7"/>
      <c r="E615" s="7"/>
      <c r="F615" s="7"/>
      <c r="G615" s="7"/>
      <c r="H615" s="7"/>
      <c r="I615" s="7"/>
      <c r="J615" s="7"/>
      <c r="K615" s="7"/>
      <c r="L615" s="7"/>
      <c r="M615" s="7"/>
      <c r="N615" s="7"/>
      <c r="O615" s="7"/>
      <c r="P615" s="7"/>
      <c r="Q615" s="7"/>
      <c r="R615" s="7"/>
      <c r="S615" s="7"/>
      <c r="T615" s="7"/>
      <c r="U615" s="7"/>
      <c r="V615" s="7"/>
      <c r="W615" s="7"/>
      <c r="X615" s="7"/>
      <c r="Y615" s="7"/>
      <c r="Z615" s="7"/>
    </row>
    <row r="616" spans="1:26" ht="14.25" customHeight="1">
      <c r="A616" s="118"/>
      <c r="B616" s="118"/>
      <c r="C616" s="112"/>
      <c r="D616" s="7"/>
      <c r="E616" s="7"/>
      <c r="F616" s="7"/>
      <c r="G616" s="7"/>
      <c r="H616" s="7"/>
      <c r="I616" s="7"/>
      <c r="J616" s="7"/>
      <c r="K616" s="7"/>
      <c r="L616" s="7"/>
      <c r="M616" s="7"/>
      <c r="N616" s="7"/>
      <c r="O616" s="7"/>
      <c r="P616" s="7"/>
      <c r="Q616" s="7"/>
      <c r="R616" s="7"/>
      <c r="S616" s="7"/>
      <c r="T616" s="7"/>
      <c r="U616" s="7"/>
      <c r="V616" s="7"/>
      <c r="W616" s="7"/>
      <c r="X616" s="7"/>
      <c r="Y616" s="7"/>
      <c r="Z616" s="7"/>
    </row>
    <row r="617" spans="1:26" ht="14.25" customHeight="1">
      <c r="A617" s="118"/>
      <c r="B617" s="118"/>
      <c r="C617" s="112"/>
      <c r="D617" s="7"/>
      <c r="E617" s="7"/>
      <c r="F617" s="7"/>
      <c r="G617" s="7"/>
      <c r="H617" s="7"/>
      <c r="I617" s="7"/>
      <c r="J617" s="7"/>
      <c r="K617" s="7"/>
      <c r="L617" s="7"/>
      <c r="M617" s="7"/>
      <c r="N617" s="7"/>
      <c r="O617" s="7"/>
      <c r="P617" s="7"/>
      <c r="Q617" s="7"/>
      <c r="R617" s="7"/>
      <c r="S617" s="7"/>
      <c r="T617" s="7"/>
      <c r="U617" s="7"/>
      <c r="V617" s="7"/>
      <c r="W617" s="7"/>
      <c r="X617" s="7"/>
      <c r="Y617" s="7"/>
      <c r="Z617" s="7"/>
    </row>
    <row r="618" spans="1:26" ht="14.25" customHeight="1">
      <c r="A618" s="118"/>
      <c r="B618" s="118"/>
      <c r="C618" s="112"/>
      <c r="D618" s="7"/>
      <c r="E618" s="7"/>
      <c r="F618" s="7"/>
      <c r="G618" s="7"/>
      <c r="H618" s="7"/>
      <c r="I618" s="7"/>
      <c r="J618" s="7"/>
      <c r="K618" s="7"/>
      <c r="L618" s="7"/>
      <c r="M618" s="7"/>
      <c r="N618" s="7"/>
      <c r="O618" s="7"/>
      <c r="P618" s="7"/>
      <c r="Q618" s="7"/>
      <c r="R618" s="7"/>
      <c r="S618" s="7"/>
      <c r="T618" s="7"/>
      <c r="U618" s="7"/>
      <c r="V618" s="7"/>
      <c r="W618" s="7"/>
      <c r="X618" s="7"/>
      <c r="Y618" s="7"/>
      <c r="Z618" s="7"/>
    </row>
    <row r="619" spans="1:26" ht="14.25" customHeight="1">
      <c r="A619" s="118"/>
      <c r="B619" s="118"/>
      <c r="C619" s="112"/>
      <c r="D619" s="7"/>
      <c r="E619" s="7"/>
      <c r="F619" s="7"/>
      <c r="G619" s="7"/>
      <c r="H619" s="7"/>
      <c r="I619" s="7"/>
      <c r="J619" s="7"/>
      <c r="K619" s="7"/>
      <c r="L619" s="7"/>
      <c r="M619" s="7"/>
      <c r="N619" s="7"/>
      <c r="O619" s="7"/>
      <c r="P619" s="7"/>
      <c r="Q619" s="7"/>
      <c r="R619" s="7"/>
      <c r="S619" s="7"/>
      <c r="T619" s="7"/>
      <c r="U619" s="7"/>
      <c r="V619" s="7"/>
      <c r="W619" s="7"/>
      <c r="X619" s="7"/>
      <c r="Y619" s="7"/>
      <c r="Z619" s="7"/>
    </row>
    <row r="620" spans="1:26" ht="14.25" customHeight="1">
      <c r="A620" s="118"/>
      <c r="B620" s="118"/>
      <c r="C620" s="112"/>
      <c r="D620" s="7"/>
      <c r="E620" s="7"/>
      <c r="F620" s="7"/>
      <c r="G620" s="7"/>
      <c r="H620" s="7"/>
      <c r="I620" s="7"/>
      <c r="J620" s="7"/>
      <c r="K620" s="7"/>
      <c r="L620" s="7"/>
      <c r="M620" s="7"/>
      <c r="N620" s="7"/>
      <c r="O620" s="7"/>
      <c r="P620" s="7"/>
      <c r="Q620" s="7"/>
      <c r="R620" s="7"/>
      <c r="S620" s="7"/>
      <c r="T620" s="7"/>
      <c r="U620" s="7"/>
      <c r="V620" s="7"/>
      <c r="W620" s="7"/>
      <c r="X620" s="7"/>
      <c r="Y620" s="7"/>
      <c r="Z620" s="7"/>
    </row>
    <row r="621" spans="1:26" ht="14.25" customHeight="1">
      <c r="A621" s="118"/>
      <c r="B621" s="118"/>
      <c r="C621" s="112"/>
      <c r="D621" s="7"/>
      <c r="E621" s="7"/>
      <c r="F621" s="7"/>
      <c r="G621" s="7"/>
      <c r="H621" s="7"/>
      <c r="I621" s="7"/>
      <c r="J621" s="7"/>
      <c r="K621" s="7"/>
      <c r="L621" s="7"/>
      <c r="M621" s="7"/>
      <c r="N621" s="7"/>
      <c r="O621" s="7"/>
      <c r="P621" s="7"/>
      <c r="Q621" s="7"/>
      <c r="R621" s="7"/>
      <c r="S621" s="7"/>
      <c r="T621" s="7"/>
      <c r="U621" s="7"/>
      <c r="V621" s="7"/>
      <c r="W621" s="7"/>
      <c r="X621" s="7"/>
      <c r="Y621" s="7"/>
      <c r="Z621" s="7"/>
    </row>
    <row r="622" spans="1:26" ht="14.25" customHeight="1">
      <c r="A622" s="118"/>
      <c r="B622" s="118"/>
      <c r="C622" s="112"/>
      <c r="D622" s="7"/>
      <c r="E622" s="7"/>
      <c r="F622" s="7"/>
      <c r="G622" s="7"/>
      <c r="H622" s="7"/>
      <c r="I622" s="7"/>
      <c r="J622" s="7"/>
      <c r="K622" s="7"/>
      <c r="L622" s="7"/>
      <c r="M622" s="7"/>
      <c r="N622" s="7"/>
      <c r="O622" s="7"/>
      <c r="P622" s="7"/>
      <c r="Q622" s="7"/>
      <c r="R622" s="7"/>
      <c r="S622" s="7"/>
      <c r="T622" s="7"/>
      <c r="U622" s="7"/>
      <c r="V622" s="7"/>
      <c r="W622" s="7"/>
      <c r="X622" s="7"/>
      <c r="Y622" s="7"/>
      <c r="Z622" s="7"/>
    </row>
    <row r="623" spans="1:26" ht="14.25" customHeight="1">
      <c r="A623" s="118"/>
      <c r="B623" s="118"/>
      <c r="C623" s="112"/>
      <c r="D623" s="7"/>
      <c r="E623" s="7"/>
      <c r="F623" s="7"/>
      <c r="G623" s="7"/>
      <c r="H623" s="7"/>
      <c r="I623" s="7"/>
      <c r="J623" s="7"/>
      <c r="K623" s="7"/>
      <c r="L623" s="7"/>
      <c r="M623" s="7"/>
      <c r="N623" s="7"/>
      <c r="O623" s="7"/>
      <c r="P623" s="7"/>
      <c r="Q623" s="7"/>
      <c r="R623" s="7"/>
      <c r="S623" s="7"/>
      <c r="T623" s="7"/>
      <c r="U623" s="7"/>
      <c r="V623" s="7"/>
      <c r="W623" s="7"/>
      <c r="X623" s="7"/>
      <c r="Y623" s="7"/>
      <c r="Z623" s="7"/>
    </row>
    <row r="624" spans="1:26" ht="14.25" customHeight="1">
      <c r="A624" s="118"/>
      <c r="B624" s="118"/>
      <c r="C624" s="112"/>
      <c r="D624" s="7"/>
      <c r="E624" s="7"/>
      <c r="F624" s="7"/>
      <c r="G624" s="7"/>
      <c r="H624" s="7"/>
      <c r="I624" s="7"/>
      <c r="J624" s="7"/>
      <c r="K624" s="7"/>
      <c r="L624" s="7"/>
      <c r="M624" s="7"/>
      <c r="N624" s="7"/>
      <c r="O624" s="7"/>
      <c r="P624" s="7"/>
      <c r="Q624" s="7"/>
      <c r="R624" s="7"/>
      <c r="S624" s="7"/>
      <c r="T624" s="7"/>
      <c r="U624" s="7"/>
      <c r="V624" s="7"/>
      <c r="W624" s="7"/>
      <c r="X624" s="7"/>
      <c r="Y624" s="7"/>
      <c r="Z624" s="7"/>
    </row>
    <row r="625" spans="1:26" ht="14.25" customHeight="1">
      <c r="A625" s="118"/>
      <c r="B625" s="118"/>
      <c r="C625" s="112"/>
      <c r="D625" s="7"/>
      <c r="E625" s="7"/>
      <c r="F625" s="7"/>
      <c r="G625" s="7"/>
      <c r="H625" s="7"/>
      <c r="I625" s="7"/>
      <c r="J625" s="7"/>
      <c r="K625" s="7"/>
      <c r="L625" s="7"/>
      <c r="M625" s="7"/>
      <c r="N625" s="7"/>
      <c r="O625" s="7"/>
      <c r="P625" s="7"/>
      <c r="Q625" s="7"/>
      <c r="R625" s="7"/>
      <c r="S625" s="7"/>
      <c r="T625" s="7"/>
      <c r="U625" s="7"/>
      <c r="V625" s="7"/>
      <c r="W625" s="7"/>
      <c r="X625" s="7"/>
      <c r="Y625" s="7"/>
      <c r="Z625" s="7"/>
    </row>
    <row r="626" spans="1:26" ht="14.25" customHeight="1">
      <c r="A626" s="118"/>
      <c r="B626" s="118"/>
      <c r="C626" s="112"/>
      <c r="D626" s="7"/>
      <c r="E626" s="7"/>
      <c r="F626" s="7"/>
      <c r="G626" s="7"/>
      <c r="H626" s="7"/>
      <c r="I626" s="7"/>
      <c r="J626" s="7"/>
      <c r="K626" s="7"/>
      <c r="L626" s="7"/>
      <c r="M626" s="7"/>
      <c r="N626" s="7"/>
      <c r="O626" s="7"/>
      <c r="P626" s="7"/>
      <c r="Q626" s="7"/>
      <c r="R626" s="7"/>
      <c r="S626" s="7"/>
      <c r="T626" s="7"/>
      <c r="U626" s="7"/>
      <c r="V626" s="7"/>
      <c r="W626" s="7"/>
      <c r="X626" s="7"/>
      <c r="Y626" s="7"/>
      <c r="Z626" s="7"/>
    </row>
    <row r="627" spans="1:26" ht="14.25" customHeight="1">
      <c r="A627" s="118"/>
      <c r="B627" s="118"/>
      <c r="C627" s="112"/>
      <c r="D627" s="7"/>
      <c r="E627" s="7"/>
      <c r="F627" s="7"/>
      <c r="G627" s="7"/>
      <c r="H627" s="7"/>
      <c r="I627" s="7"/>
      <c r="J627" s="7"/>
      <c r="K627" s="7"/>
      <c r="L627" s="7"/>
      <c r="M627" s="7"/>
      <c r="N627" s="7"/>
      <c r="O627" s="7"/>
      <c r="P627" s="7"/>
      <c r="Q627" s="7"/>
      <c r="R627" s="7"/>
      <c r="S627" s="7"/>
      <c r="T627" s="7"/>
      <c r="U627" s="7"/>
      <c r="V627" s="7"/>
      <c r="W627" s="7"/>
      <c r="X627" s="7"/>
      <c r="Y627" s="7"/>
      <c r="Z627" s="7"/>
    </row>
    <row r="628" spans="1:26" ht="14.25" customHeight="1">
      <c r="A628" s="118"/>
      <c r="B628" s="118"/>
      <c r="C628" s="112"/>
      <c r="D628" s="7"/>
      <c r="E628" s="7"/>
      <c r="F628" s="7"/>
      <c r="G628" s="7"/>
      <c r="H628" s="7"/>
      <c r="I628" s="7"/>
      <c r="J628" s="7"/>
      <c r="K628" s="7"/>
      <c r="L628" s="7"/>
      <c r="M628" s="7"/>
      <c r="N628" s="7"/>
      <c r="O628" s="7"/>
      <c r="P628" s="7"/>
      <c r="Q628" s="7"/>
      <c r="R628" s="7"/>
      <c r="S628" s="7"/>
      <c r="T628" s="7"/>
      <c r="U628" s="7"/>
      <c r="V628" s="7"/>
      <c r="W628" s="7"/>
      <c r="X628" s="7"/>
      <c r="Y628" s="7"/>
      <c r="Z628" s="7"/>
    </row>
    <row r="629" spans="1:26" ht="14.25" customHeight="1">
      <c r="A629" s="118"/>
      <c r="B629" s="118"/>
      <c r="C629" s="112"/>
      <c r="D629" s="7"/>
      <c r="E629" s="7"/>
      <c r="F629" s="7"/>
      <c r="G629" s="7"/>
      <c r="H629" s="7"/>
      <c r="I629" s="7"/>
      <c r="J629" s="7"/>
      <c r="K629" s="7"/>
      <c r="L629" s="7"/>
      <c r="M629" s="7"/>
      <c r="N629" s="7"/>
      <c r="O629" s="7"/>
      <c r="P629" s="7"/>
      <c r="Q629" s="7"/>
      <c r="R629" s="7"/>
      <c r="S629" s="7"/>
      <c r="T629" s="7"/>
      <c r="U629" s="7"/>
      <c r="V629" s="7"/>
      <c r="W629" s="7"/>
      <c r="X629" s="7"/>
      <c r="Y629" s="7"/>
      <c r="Z629" s="7"/>
    </row>
    <row r="630" spans="1:26" ht="14.25" customHeight="1">
      <c r="A630" s="118"/>
      <c r="B630" s="118"/>
      <c r="C630" s="112"/>
      <c r="D630" s="7"/>
      <c r="E630" s="7"/>
      <c r="F630" s="7"/>
      <c r="G630" s="7"/>
      <c r="H630" s="7"/>
      <c r="I630" s="7"/>
      <c r="J630" s="7"/>
      <c r="K630" s="7"/>
      <c r="L630" s="7"/>
      <c r="M630" s="7"/>
      <c r="N630" s="7"/>
      <c r="O630" s="7"/>
      <c r="P630" s="7"/>
      <c r="Q630" s="7"/>
      <c r="R630" s="7"/>
      <c r="S630" s="7"/>
      <c r="T630" s="7"/>
      <c r="U630" s="7"/>
      <c r="V630" s="7"/>
      <c r="W630" s="7"/>
      <c r="X630" s="7"/>
      <c r="Y630" s="7"/>
      <c r="Z630" s="7"/>
    </row>
    <row r="631" spans="1:26" ht="14.25" customHeight="1">
      <c r="A631" s="118"/>
      <c r="B631" s="118"/>
      <c r="C631" s="112"/>
      <c r="D631" s="7"/>
      <c r="E631" s="7"/>
      <c r="F631" s="7"/>
      <c r="G631" s="7"/>
      <c r="H631" s="7"/>
      <c r="I631" s="7"/>
      <c r="J631" s="7"/>
      <c r="K631" s="7"/>
      <c r="L631" s="7"/>
      <c r="M631" s="7"/>
      <c r="N631" s="7"/>
      <c r="O631" s="7"/>
      <c r="P631" s="7"/>
      <c r="Q631" s="7"/>
      <c r="R631" s="7"/>
      <c r="S631" s="7"/>
      <c r="T631" s="7"/>
      <c r="U631" s="7"/>
      <c r="V631" s="7"/>
      <c r="W631" s="7"/>
      <c r="X631" s="7"/>
      <c r="Y631" s="7"/>
      <c r="Z631" s="7"/>
    </row>
    <row r="632" spans="1:26" ht="14.25" customHeight="1">
      <c r="A632" s="118"/>
      <c r="B632" s="118"/>
      <c r="C632" s="112"/>
      <c r="D632" s="7"/>
      <c r="E632" s="7"/>
      <c r="F632" s="7"/>
      <c r="G632" s="7"/>
      <c r="H632" s="7"/>
      <c r="I632" s="7"/>
      <c r="J632" s="7"/>
      <c r="K632" s="7"/>
      <c r="L632" s="7"/>
      <c r="M632" s="7"/>
      <c r="N632" s="7"/>
      <c r="O632" s="7"/>
      <c r="P632" s="7"/>
      <c r="Q632" s="7"/>
      <c r="R632" s="7"/>
      <c r="S632" s="7"/>
      <c r="T632" s="7"/>
      <c r="U632" s="7"/>
      <c r="V632" s="7"/>
      <c r="W632" s="7"/>
      <c r="X632" s="7"/>
      <c r="Y632" s="7"/>
      <c r="Z632" s="7"/>
    </row>
    <row r="633" spans="1:26" ht="14.25" customHeight="1">
      <c r="A633" s="118"/>
      <c r="B633" s="118"/>
      <c r="C633" s="112"/>
      <c r="D633" s="7"/>
      <c r="E633" s="7"/>
      <c r="F633" s="7"/>
      <c r="G633" s="7"/>
      <c r="H633" s="7"/>
      <c r="I633" s="7"/>
      <c r="J633" s="7"/>
      <c r="K633" s="7"/>
      <c r="L633" s="7"/>
      <c r="M633" s="7"/>
      <c r="N633" s="7"/>
      <c r="O633" s="7"/>
      <c r="P633" s="7"/>
      <c r="Q633" s="7"/>
      <c r="R633" s="7"/>
      <c r="S633" s="7"/>
      <c r="T633" s="7"/>
      <c r="U633" s="7"/>
      <c r="V633" s="7"/>
      <c r="W633" s="7"/>
      <c r="X633" s="7"/>
      <c r="Y633" s="7"/>
      <c r="Z633" s="7"/>
    </row>
    <row r="634" spans="1:26" ht="14.25" customHeight="1">
      <c r="A634" s="118"/>
      <c r="B634" s="118"/>
      <c r="C634" s="112"/>
      <c r="D634" s="7"/>
      <c r="E634" s="7"/>
      <c r="F634" s="7"/>
      <c r="G634" s="7"/>
      <c r="H634" s="7"/>
      <c r="I634" s="7"/>
      <c r="J634" s="7"/>
      <c r="K634" s="7"/>
      <c r="L634" s="7"/>
      <c r="M634" s="7"/>
      <c r="N634" s="7"/>
      <c r="O634" s="7"/>
      <c r="P634" s="7"/>
      <c r="Q634" s="7"/>
      <c r="R634" s="7"/>
      <c r="S634" s="7"/>
      <c r="T634" s="7"/>
      <c r="U634" s="7"/>
      <c r="V634" s="7"/>
      <c r="W634" s="7"/>
      <c r="X634" s="7"/>
      <c r="Y634" s="7"/>
      <c r="Z634" s="7"/>
    </row>
    <row r="635" spans="1:26" ht="14.25" customHeight="1">
      <c r="A635" s="118"/>
      <c r="B635" s="118"/>
      <c r="C635" s="112"/>
      <c r="D635" s="7"/>
      <c r="E635" s="7"/>
      <c r="F635" s="7"/>
      <c r="G635" s="7"/>
      <c r="H635" s="7"/>
      <c r="I635" s="7"/>
      <c r="J635" s="7"/>
      <c r="K635" s="7"/>
      <c r="L635" s="7"/>
      <c r="M635" s="7"/>
      <c r="N635" s="7"/>
      <c r="O635" s="7"/>
      <c r="P635" s="7"/>
      <c r="Q635" s="7"/>
      <c r="R635" s="7"/>
      <c r="S635" s="7"/>
      <c r="T635" s="7"/>
      <c r="U635" s="7"/>
      <c r="V635" s="7"/>
      <c r="W635" s="7"/>
      <c r="X635" s="7"/>
      <c r="Y635" s="7"/>
      <c r="Z635" s="7"/>
    </row>
    <row r="636" spans="1:26" ht="14.25" customHeight="1">
      <c r="A636" s="118"/>
      <c r="B636" s="118"/>
      <c r="C636" s="112"/>
      <c r="D636" s="7"/>
      <c r="E636" s="7"/>
      <c r="F636" s="7"/>
      <c r="G636" s="7"/>
      <c r="H636" s="7"/>
      <c r="I636" s="7"/>
      <c r="J636" s="7"/>
      <c r="K636" s="7"/>
      <c r="L636" s="7"/>
      <c r="M636" s="7"/>
      <c r="N636" s="7"/>
      <c r="O636" s="7"/>
      <c r="P636" s="7"/>
      <c r="Q636" s="7"/>
      <c r="R636" s="7"/>
      <c r="S636" s="7"/>
      <c r="T636" s="7"/>
      <c r="U636" s="7"/>
      <c r="V636" s="7"/>
      <c r="W636" s="7"/>
      <c r="X636" s="7"/>
      <c r="Y636" s="7"/>
      <c r="Z636" s="7"/>
    </row>
    <row r="637" spans="1:26" ht="14.25" customHeight="1">
      <c r="A637" s="118"/>
      <c r="B637" s="118"/>
      <c r="C637" s="112"/>
      <c r="D637" s="7"/>
      <c r="E637" s="7"/>
      <c r="F637" s="7"/>
      <c r="G637" s="7"/>
      <c r="H637" s="7"/>
      <c r="I637" s="7"/>
      <c r="J637" s="7"/>
      <c r="K637" s="7"/>
      <c r="L637" s="7"/>
      <c r="M637" s="7"/>
      <c r="N637" s="7"/>
      <c r="O637" s="7"/>
      <c r="P637" s="7"/>
      <c r="Q637" s="7"/>
      <c r="R637" s="7"/>
      <c r="S637" s="7"/>
      <c r="T637" s="7"/>
      <c r="U637" s="7"/>
      <c r="V637" s="7"/>
      <c r="W637" s="7"/>
      <c r="X637" s="7"/>
      <c r="Y637" s="7"/>
      <c r="Z637" s="7"/>
    </row>
    <row r="638" spans="1:26" ht="14.25" customHeight="1">
      <c r="A638" s="118"/>
      <c r="B638" s="118"/>
      <c r="C638" s="112"/>
      <c r="D638" s="7"/>
      <c r="E638" s="7"/>
      <c r="F638" s="7"/>
      <c r="G638" s="7"/>
      <c r="H638" s="7"/>
      <c r="I638" s="7"/>
      <c r="J638" s="7"/>
      <c r="K638" s="7"/>
      <c r="L638" s="7"/>
      <c r="M638" s="7"/>
      <c r="N638" s="7"/>
      <c r="O638" s="7"/>
      <c r="P638" s="7"/>
      <c r="Q638" s="7"/>
      <c r="R638" s="7"/>
      <c r="S638" s="7"/>
      <c r="T638" s="7"/>
      <c r="U638" s="7"/>
      <c r="V638" s="7"/>
      <c r="W638" s="7"/>
      <c r="X638" s="7"/>
      <c r="Y638" s="7"/>
      <c r="Z638" s="7"/>
    </row>
    <row r="639" spans="1:26" ht="14.25" customHeight="1">
      <c r="A639" s="118"/>
      <c r="B639" s="118"/>
      <c r="C639" s="112"/>
      <c r="D639" s="7"/>
      <c r="E639" s="7"/>
      <c r="F639" s="7"/>
      <c r="G639" s="7"/>
      <c r="H639" s="7"/>
      <c r="I639" s="7"/>
      <c r="J639" s="7"/>
      <c r="K639" s="7"/>
      <c r="L639" s="7"/>
      <c r="M639" s="7"/>
      <c r="N639" s="7"/>
      <c r="O639" s="7"/>
      <c r="P639" s="7"/>
      <c r="Q639" s="7"/>
      <c r="R639" s="7"/>
      <c r="S639" s="7"/>
      <c r="T639" s="7"/>
      <c r="U639" s="7"/>
      <c r="V639" s="7"/>
      <c r="W639" s="7"/>
      <c r="X639" s="7"/>
      <c r="Y639" s="7"/>
      <c r="Z639" s="7"/>
    </row>
    <row r="640" spans="1:26" ht="14.25" customHeight="1">
      <c r="A640" s="118"/>
      <c r="B640" s="118"/>
      <c r="C640" s="112"/>
      <c r="D640" s="7"/>
      <c r="E640" s="7"/>
      <c r="F640" s="7"/>
      <c r="G640" s="7"/>
      <c r="H640" s="7"/>
      <c r="I640" s="7"/>
      <c r="J640" s="7"/>
      <c r="K640" s="7"/>
      <c r="L640" s="7"/>
      <c r="M640" s="7"/>
      <c r="N640" s="7"/>
      <c r="O640" s="7"/>
      <c r="P640" s="7"/>
      <c r="Q640" s="7"/>
      <c r="R640" s="7"/>
      <c r="S640" s="7"/>
      <c r="T640" s="7"/>
      <c r="U640" s="7"/>
      <c r="V640" s="7"/>
      <c r="W640" s="7"/>
      <c r="X640" s="7"/>
      <c r="Y640" s="7"/>
      <c r="Z640" s="7"/>
    </row>
    <row r="641" spans="1:26" ht="14.25" customHeight="1">
      <c r="A641" s="118"/>
      <c r="B641" s="118"/>
      <c r="C641" s="112"/>
      <c r="D641" s="7"/>
      <c r="E641" s="7"/>
      <c r="F641" s="7"/>
      <c r="G641" s="7"/>
      <c r="H641" s="7"/>
      <c r="I641" s="7"/>
      <c r="J641" s="7"/>
      <c r="K641" s="7"/>
      <c r="L641" s="7"/>
      <c r="M641" s="7"/>
      <c r="N641" s="7"/>
      <c r="O641" s="7"/>
      <c r="P641" s="7"/>
      <c r="Q641" s="7"/>
      <c r="R641" s="7"/>
      <c r="S641" s="7"/>
      <c r="T641" s="7"/>
      <c r="U641" s="7"/>
      <c r="V641" s="7"/>
      <c r="W641" s="7"/>
      <c r="X641" s="7"/>
      <c r="Y641" s="7"/>
      <c r="Z641" s="7"/>
    </row>
    <row r="642" spans="1:26" ht="14.25" customHeight="1">
      <c r="A642" s="118"/>
      <c r="B642" s="118"/>
      <c r="C642" s="112"/>
      <c r="D642" s="7"/>
      <c r="E642" s="7"/>
      <c r="F642" s="7"/>
      <c r="G642" s="7"/>
      <c r="H642" s="7"/>
      <c r="I642" s="7"/>
      <c r="J642" s="7"/>
      <c r="K642" s="7"/>
      <c r="L642" s="7"/>
      <c r="M642" s="7"/>
      <c r="N642" s="7"/>
      <c r="O642" s="7"/>
      <c r="P642" s="7"/>
      <c r="Q642" s="7"/>
      <c r="R642" s="7"/>
      <c r="S642" s="7"/>
      <c r="T642" s="7"/>
      <c r="U642" s="7"/>
      <c r="V642" s="7"/>
      <c r="W642" s="7"/>
      <c r="X642" s="7"/>
      <c r="Y642" s="7"/>
      <c r="Z642" s="7"/>
    </row>
    <row r="643" spans="1:26" ht="14.25" customHeight="1">
      <c r="A643" s="118"/>
      <c r="B643" s="118"/>
      <c r="C643" s="112"/>
      <c r="D643" s="7"/>
      <c r="E643" s="7"/>
      <c r="F643" s="7"/>
      <c r="G643" s="7"/>
      <c r="H643" s="7"/>
      <c r="I643" s="7"/>
      <c r="J643" s="7"/>
      <c r="K643" s="7"/>
      <c r="L643" s="7"/>
      <c r="M643" s="7"/>
      <c r="N643" s="7"/>
      <c r="O643" s="7"/>
      <c r="P643" s="7"/>
      <c r="Q643" s="7"/>
      <c r="R643" s="7"/>
      <c r="S643" s="7"/>
      <c r="T643" s="7"/>
      <c r="U643" s="7"/>
      <c r="V643" s="7"/>
      <c r="W643" s="7"/>
      <c r="X643" s="7"/>
      <c r="Y643" s="7"/>
      <c r="Z643" s="7"/>
    </row>
    <row r="644" spans="1:26" ht="14.25" customHeight="1">
      <c r="A644" s="118"/>
      <c r="B644" s="118"/>
      <c r="C644" s="112"/>
      <c r="D644" s="7"/>
      <c r="E644" s="7"/>
      <c r="F644" s="7"/>
      <c r="G644" s="7"/>
      <c r="H644" s="7"/>
      <c r="I644" s="7"/>
      <c r="J644" s="7"/>
      <c r="K644" s="7"/>
      <c r="L644" s="7"/>
      <c r="M644" s="7"/>
      <c r="N644" s="7"/>
      <c r="O644" s="7"/>
      <c r="P644" s="7"/>
      <c r="Q644" s="7"/>
      <c r="R644" s="7"/>
      <c r="S644" s="7"/>
      <c r="T644" s="7"/>
      <c r="U644" s="7"/>
      <c r="V644" s="7"/>
      <c r="W644" s="7"/>
      <c r="X644" s="7"/>
      <c r="Y644" s="7"/>
      <c r="Z644" s="7"/>
    </row>
    <row r="645" spans="1:26" ht="14.25" customHeight="1">
      <c r="A645" s="118"/>
      <c r="B645" s="118"/>
      <c r="C645" s="112"/>
      <c r="D645" s="7"/>
      <c r="E645" s="7"/>
      <c r="F645" s="7"/>
      <c r="G645" s="7"/>
      <c r="H645" s="7"/>
      <c r="I645" s="7"/>
      <c r="J645" s="7"/>
      <c r="K645" s="7"/>
      <c r="L645" s="7"/>
      <c r="M645" s="7"/>
      <c r="N645" s="7"/>
      <c r="O645" s="7"/>
      <c r="P645" s="7"/>
      <c r="Q645" s="7"/>
      <c r="R645" s="7"/>
      <c r="S645" s="7"/>
      <c r="T645" s="7"/>
      <c r="U645" s="7"/>
      <c r="V645" s="7"/>
      <c r="W645" s="7"/>
      <c r="X645" s="7"/>
      <c r="Y645" s="7"/>
      <c r="Z645" s="7"/>
    </row>
    <row r="646" spans="1:26" ht="14.25" customHeight="1">
      <c r="A646" s="118"/>
      <c r="B646" s="118"/>
      <c r="C646" s="112"/>
      <c r="D646" s="7"/>
      <c r="E646" s="7"/>
      <c r="F646" s="7"/>
      <c r="G646" s="7"/>
      <c r="H646" s="7"/>
      <c r="I646" s="7"/>
      <c r="J646" s="7"/>
      <c r="K646" s="7"/>
      <c r="L646" s="7"/>
      <c r="M646" s="7"/>
      <c r="N646" s="7"/>
      <c r="O646" s="7"/>
      <c r="P646" s="7"/>
      <c r="Q646" s="7"/>
      <c r="R646" s="7"/>
      <c r="S646" s="7"/>
      <c r="T646" s="7"/>
      <c r="U646" s="7"/>
      <c r="V646" s="7"/>
      <c r="W646" s="7"/>
      <c r="X646" s="7"/>
      <c r="Y646" s="7"/>
      <c r="Z646" s="7"/>
    </row>
    <row r="647" spans="1:26" ht="14.25" customHeight="1">
      <c r="A647" s="118"/>
      <c r="B647" s="118"/>
      <c r="C647" s="112"/>
      <c r="D647" s="7"/>
      <c r="E647" s="7"/>
      <c r="F647" s="7"/>
      <c r="G647" s="7"/>
      <c r="H647" s="7"/>
      <c r="I647" s="7"/>
      <c r="J647" s="7"/>
      <c r="K647" s="7"/>
      <c r="L647" s="7"/>
      <c r="M647" s="7"/>
      <c r="N647" s="7"/>
      <c r="O647" s="7"/>
      <c r="P647" s="7"/>
      <c r="Q647" s="7"/>
      <c r="R647" s="7"/>
      <c r="S647" s="7"/>
      <c r="T647" s="7"/>
      <c r="U647" s="7"/>
      <c r="V647" s="7"/>
      <c r="W647" s="7"/>
      <c r="X647" s="7"/>
      <c r="Y647" s="7"/>
      <c r="Z647" s="7"/>
    </row>
    <row r="648" spans="1:26" ht="14.25" customHeight="1">
      <c r="A648" s="118"/>
      <c r="B648" s="118"/>
      <c r="C648" s="112"/>
      <c r="D648" s="7"/>
      <c r="E648" s="7"/>
      <c r="F648" s="7"/>
      <c r="G648" s="7"/>
      <c r="H648" s="7"/>
      <c r="I648" s="7"/>
      <c r="J648" s="7"/>
      <c r="K648" s="7"/>
      <c r="L648" s="7"/>
      <c r="M648" s="7"/>
      <c r="N648" s="7"/>
      <c r="O648" s="7"/>
      <c r="P648" s="7"/>
      <c r="Q648" s="7"/>
      <c r="R648" s="7"/>
      <c r="S648" s="7"/>
      <c r="T648" s="7"/>
      <c r="U648" s="7"/>
      <c r="V648" s="7"/>
      <c r="W648" s="7"/>
      <c r="X648" s="7"/>
      <c r="Y648" s="7"/>
      <c r="Z648" s="7"/>
    </row>
    <row r="649" spans="1:26" ht="14.25" customHeight="1">
      <c r="A649" s="118"/>
      <c r="B649" s="118"/>
      <c r="C649" s="112"/>
      <c r="D649" s="7"/>
      <c r="E649" s="7"/>
      <c r="F649" s="7"/>
      <c r="G649" s="7"/>
      <c r="H649" s="7"/>
      <c r="I649" s="7"/>
      <c r="J649" s="7"/>
      <c r="K649" s="7"/>
      <c r="L649" s="7"/>
      <c r="M649" s="7"/>
      <c r="N649" s="7"/>
      <c r="O649" s="7"/>
      <c r="P649" s="7"/>
      <c r="Q649" s="7"/>
      <c r="R649" s="7"/>
      <c r="S649" s="7"/>
      <c r="T649" s="7"/>
      <c r="U649" s="7"/>
      <c r="V649" s="7"/>
      <c r="W649" s="7"/>
      <c r="X649" s="7"/>
      <c r="Y649" s="7"/>
      <c r="Z649" s="7"/>
    </row>
    <row r="650" spans="1:26" ht="14.25" customHeight="1">
      <c r="A650" s="118"/>
      <c r="B650" s="118"/>
      <c r="C650" s="112"/>
      <c r="D650" s="7"/>
      <c r="E650" s="7"/>
      <c r="F650" s="7"/>
      <c r="G650" s="7"/>
      <c r="H650" s="7"/>
      <c r="I650" s="7"/>
      <c r="J650" s="7"/>
      <c r="K650" s="7"/>
      <c r="L650" s="7"/>
      <c r="M650" s="7"/>
      <c r="N650" s="7"/>
      <c r="O650" s="7"/>
      <c r="P650" s="7"/>
      <c r="Q650" s="7"/>
      <c r="R650" s="7"/>
      <c r="S650" s="7"/>
      <c r="T650" s="7"/>
      <c r="U650" s="7"/>
      <c r="V650" s="7"/>
      <c r="W650" s="7"/>
      <c r="X650" s="7"/>
      <c r="Y650" s="7"/>
      <c r="Z650" s="7"/>
    </row>
    <row r="651" spans="1:26" ht="14.25" customHeight="1">
      <c r="A651" s="118"/>
      <c r="B651" s="118"/>
      <c r="C651" s="112"/>
      <c r="D651" s="7"/>
      <c r="E651" s="7"/>
      <c r="F651" s="7"/>
      <c r="G651" s="7"/>
      <c r="H651" s="7"/>
      <c r="I651" s="7"/>
      <c r="J651" s="7"/>
      <c r="K651" s="7"/>
      <c r="L651" s="7"/>
      <c r="M651" s="7"/>
      <c r="N651" s="7"/>
      <c r="O651" s="7"/>
      <c r="P651" s="7"/>
      <c r="Q651" s="7"/>
      <c r="R651" s="7"/>
      <c r="S651" s="7"/>
      <c r="T651" s="7"/>
      <c r="U651" s="7"/>
      <c r="V651" s="7"/>
      <c r="W651" s="7"/>
      <c r="X651" s="7"/>
      <c r="Y651" s="7"/>
      <c r="Z651" s="7"/>
    </row>
    <row r="652" spans="1:26" ht="14.25" customHeight="1">
      <c r="A652" s="118"/>
      <c r="B652" s="118"/>
      <c r="C652" s="112"/>
      <c r="D652" s="7"/>
      <c r="E652" s="7"/>
      <c r="F652" s="7"/>
      <c r="G652" s="7"/>
      <c r="H652" s="7"/>
      <c r="I652" s="7"/>
      <c r="J652" s="7"/>
      <c r="K652" s="7"/>
      <c r="L652" s="7"/>
      <c r="M652" s="7"/>
      <c r="N652" s="7"/>
      <c r="O652" s="7"/>
      <c r="P652" s="7"/>
      <c r="Q652" s="7"/>
      <c r="R652" s="7"/>
      <c r="S652" s="7"/>
      <c r="T652" s="7"/>
      <c r="U652" s="7"/>
      <c r="V652" s="7"/>
      <c r="W652" s="7"/>
      <c r="X652" s="7"/>
      <c r="Y652" s="7"/>
      <c r="Z652" s="7"/>
    </row>
    <row r="653" spans="1:26" ht="14.25" customHeight="1">
      <c r="A653" s="118"/>
      <c r="B653" s="118"/>
      <c r="C653" s="112"/>
      <c r="D653" s="7"/>
      <c r="E653" s="7"/>
      <c r="F653" s="7"/>
      <c r="G653" s="7"/>
      <c r="H653" s="7"/>
      <c r="I653" s="7"/>
      <c r="J653" s="7"/>
      <c r="K653" s="7"/>
      <c r="L653" s="7"/>
      <c r="M653" s="7"/>
      <c r="N653" s="7"/>
      <c r="O653" s="7"/>
      <c r="P653" s="7"/>
      <c r="Q653" s="7"/>
      <c r="R653" s="7"/>
      <c r="S653" s="7"/>
      <c r="T653" s="7"/>
      <c r="U653" s="7"/>
      <c r="V653" s="7"/>
      <c r="W653" s="7"/>
      <c r="X653" s="7"/>
      <c r="Y653" s="7"/>
      <c r="Z653" s="7"/>
    </row>
    <row r="654" spans="1:26" ht="14.25" customHeight="1">
      <c r="A654" s="118"/>
      <c r="B654" s="118"/>
      <c r="C654" s="112"/>
      <c r="D654" s="7"/>
      <c r="E654" s="7"/>
      <c r="F654" s="7"/>
      <c r="G654" s="7"/>
      <c r="H654" s="7"/>
      <c r="I654" s="7"/>
      <c r="J654" s="7"/>
      <c r="K654" s="7"/>
      <c r="L654" s="7"/>
      <c r="M654" s="7"/>
      <c r="N654" s="7"/>
      <c r="O654" s="7"/>
      <c r="P654" s="7"/>
      <c r="Q654" s="7"/>
      <c r="R654" s="7"/>
      <c r="S654" s="7"/>
      <c r="T654" s="7"/>
      <c r="U654" s="7"/>
      <c r="V654" s="7"/>
      <c r="W654" s="7"/>
      <c r="X654" s="7"/>
      <c r="Y654" s="7"/>
      <c r="Z654" s="7"/>
    </row>
    <row r="655" spans="1:26" ht="14.25" customHeight="1">
      <c r="A655" s="118"/>
      <c r="B655" s="118"/>
      <c r="C655" s="112"/>
      <c r="D655" s="7"/>
      <c r="E655" s="7"/>
      <c r="F655" s="7"/>
      <c r="G655" s="7"/>
      <c r="H655" s="7"/>
      <c r="I655" s="7"/>
      <c r="J655" s="7"/>
      <c r="K655" s="7"/>
      <c r="L655" s="7"/>
      <c r="M655" s="7"/>
      <c r="N655" s="7"/>
      <c r="O655" s="7"/>
      <c r="P655" s="7"/>
      <c r="Q655" s="7"/>
      <c r="R655" s="7"/>
      <c r="S655" s="7"/>
      <c r="T655" s="7"/>
      <c r="U655" s="7"/>
      <c r="V655" s="7"/>
      <c r="W655" s="7"/>
      <c r="X655" s="7"/>
      <c r="Y655" s="7"/>
      <c r="Z655" s="7"/>
    </row>
    <row r="656" spans="1:26" ht="14.25" customHeight="1">
      <c r="A656" s="118"/>
      <c r="B656" s="118"/>
      <c r="C656" s="112"/>
      <c r="D656" s="7"/>
      <c r="E656" s="7"/>
      <c r="F656" s="7"/>
      <c r="G656" s="7"/>
      <c r="H656" s="7"/>
      <c r="I656" s="7"/>
      <c r="J656" s="7"/>
      <c r="K656" s="7"/>
      <c r="L656" s="7"/>
      <c r="M656" s="7"/>
      <c r="N656" s="7"/>
      <c r="O656" s="7"/>
      <c r="P656" s="7"/>
      <c r="Q656" s="7"/>
      <c r="R656" s="7"/>
      <c r="S656" s="7"/>
      <c r="T656" s="7"/>
      <c r="U656" s="7"/>
      <c r="V656" s="7"/>
      <c r="W656" s="7"/>
      <c r="X656" s="7"/>
      <c r="Y656" s="7"/>
      <c r="Z656" s="7"/>
    </row>
    <row r="657" spans="1:26" ht="14.25" customHeight="1">
      <c r="A657" s="118"/>
      <c r="B657" s="118"/>
      <c r="C657" s="112"/>
      <c r="D657" s="7"/>
      <c r="E657" s="7"/>
      <c r="F657" s="7"/>
      <c r="G657" s="7"/>
      <c r="H657" s="7"/>
      <c r="I657" s="7"/>
      <c r="J657" s="7"/>
      <c r="K657" s="7"/>
      <c r="L657" s="7"/>
      <c r="M657" s="7"/>
      <c r="N657" s="7"/>
      <c r="O657" s="7"/>
      <c r="P657" s="7"/>
      <c r="Q657" s="7"/>
      <c r="R657" s="7"/>
      <c r="S657" s="7"/>
      <c r="T657" s="7"/>
      <c r="U657" s="7"/>
      <c r="V657" s="7"/>
      <c r="W657" s="7"/>
      <c r="X657" s="7"/>
      <c r="Y657" s="7"/>
      <c r="Z657" s="7"/>
    </row>
    <row r="658" spans="1:26" ht="14.25" customHeight="1">
      <c r="A658" s="118"/>
      <c r="B658" s="118"/>
      <c r="C658" s="112"/>
      <c r="D658" s="7"/>
      <c r="E658" s="7"/>
      <c r="F658" s="7"/>
      <c r="G658" s="7"/>
      <c r="H658" s="7"/>
      <c r="I658" s="7"/>
      <c r="J658" s="7"/>
      <c r="K658" s="7"/>
      <c r="L658" s="7"/>
      <c r="M658" s="7"/>
      <c r="N658" s="7"/>
      <c r="O658" s="7"/>
      <c r="P658" s="7"/>
      <c r="Q658" s="7"/>
      <c r="R658" s="7"/>
      <c r="S658" s="7"/>
      <c r="T658" s="7"/>
      <c r="U658" s="7"/>
      <c r="V658" s="7"/>
      <c r="W658" s="7"/>
      <c r="X658" s="7"/>
      <c r="Y658" s="7"/>
      <c r="Z658" s="7"/>
    </row>
    <row r="659" spans="1:26" ht="14.25" customHeight="1">
      <c r="A659" s="118"/>
      <c r="B659" s="118"/>
      <c r="C659" s="112"/>
      <c r="D659" s="7"/>
      <c r="E659" s="7"/>
      <c r="F659" s="7"/>
      <c r="G659" s="7"/>
      <c r="H659" s="7"/>
      <c r="I659" s="7"/>
      <c r="J659" s="7"/>
      <c r="K659" s="7"/>
      <c r="L659" s="7"/>
      <c r="M659" s="7"/>
      <c r="N659" s="7"/>
      <c r="O659" s="7"/>
      <c r="P659" s="7"/>
      <c r="Q659" s="7"/>
      <c r="R659" s="7"/>
      <c r="S659" s="7"/>
      <c r="T659" s="7"/>
      <c r="U659" s="7"/>
      <c r="V659" s="7"/>
      <c r="W659" s="7"/>
      <c r="X659" s="7"/>
      <c r="Y659" s="7"/>
      <c r="Z659" s="7"/>
    </row>
    <row r="660" spans="1:26" ht="14.25" customHeight="1">
      <c r="A660" s="118"/>
      <c r="B660" s="118"/>
      <c r="C660" s="112"/>
      <c r="D660" s="7"/>
      <c r="E660" s="7"/>
      <c r="F660" s="7"/>
      <c r="G660" s="7"/>
      <c r="H660" s="7"/>
      <c r="I660" s="7"/>
      <c r="J660" s="7"/>
      <c r="K660" s="7"/>
      <c r="L660" s="7"/>
      <c r="M660" s="7"/>
      <c r="N660" s="7"/>
      <c r="O660" s="7"/>
      <c r="P660" s="7"/>
      <c r="Q660" s="7"/>
      <c r="R660" s="7"/>
      <c r="S660" s="7"/>
      <c r="T660" s="7"/>
      <c r="U660" s="7"/>
      <c r="V660" s="7"/>
      <c r="W660" s="7"/>
      <c r="X660" s="7"/>
      <c r="Y660" s="7"/>
      <c r="Z660" s="7"/>
    </row>
    <row r="661" spans="1:26" ht="14.25" customHeight="1">
      <c r="A661" s="118"/>
      <c r="B661" s="118"/>
      <c r="C661" s="112"/>
      <c r="D661" s="7"/>
      <c r="E661" s="7"/>
      <c r="F661" s="7"/>
      <c r="G661" s="7"/>
      <c r="H661" s="7"/>
      <c r="I661" s="7"/>
      <c r="J661" s="7"/>
      <c r="K661" s="7"/>
      <c r="L661" s="7"/>
      <c r="M661" s="7"/>
      <c r="N661" s="7"/>
      <c r="O661" s="7"/>
      <c r="P661" s="7"/>
      <c r="Q661" s="7"/>
      <c r="R661" s="7"/>
      <c r="S661" s="7"/>
      <c r="T661" s="7"/>
      <c r="U661" s="7"/>
      <c r="V661" s="7"/>
      <c r="W661" s="7"/>
      <c r="X661" s="7"/>
      <c r="Y661" s="7"/>
      <c r="Z661" s="7"/>
    </row>
    <row r="662" spans="1:26" ht="14.25" customHeight="1">
      <c r="A662" s="118"/>
      <c r="B662" s="118"/>
      <c r="C662" s="112"/>
      <c r="D662" s="7"/>
      <c r="E662" s="7"/>
      <c r="F662" s="7"/>
      <c r="G662" s="7"/>
      <c r="H662" s="7"/>
      <c r="I662" s="7"/>
      <c r="J662" s="7"/>
      <c r="K662" s="7"/>
      <c r="L662" s="7"/>
      <c r="M662" s="7"/>
      <c r="N662" s="7"/>
      <c r="O662" s="7"/>
      <c r="P662" s="7"/>
      <c r="Q662" s="7"/>
      <c r="R662" s="7"/>
      <c r="S662" s="7"/>
      <c r="T662" s="7"/>
      <c r="U662" s="7"/>
      <c r="V662" s="7"/>
      <c r="W662" s="7"/>
      <c r="X662" s="7"/>
      <c r="Y662" s="7"/>
      <c r="Z662" s="7"/>
    </row>
    <row r="663" spans="1:26" ht="14.25" customHeight="1">
      <c r="A663" s="118"/>
      <c r="B663" s="118"/>
      <c r="C663" s="112"/>
      <c r="D663" s="7"/>
      <c r="E663" s="7"/>
      <c r="F663" s="7"/>
      <c r="G663" s="7"/>
      <c r="H663" s="7"/>
      <c r="I663" s="7"/>
      <c r="J663" s="7"/>
      <c r="K663" s="7"/>
      <c r="L663" s="7"/>
      <c r="M663" s="7"/>
      <c r="N663" s="7"/>
      <c r="O663" s="7"/>
      <c r="P663" s="7"/>
      <c r="Q663" s="7"/>
      <c r="R663" s="7"/>
      <c r="S663" s="7"/>
      <c r="T663" s="7"/>
      <c r="U663" s="7"/>
      <c r="V663" s="7"/>
      <c r="W663" s="7"/>
      <c r="X663" s="7"/>
      <c r="Y663" s="7"/>
      <c r="Z663" s="7"/>
    </row>
    <row r="664" spans="1:26" ht="14.25" customHeight="1">
      <c r="A664" s="118"/>
      <c r="B664" s="118"/>
      <c r="C664" s="112"/>
      <c r="D664" s="7"/>
      <c r="E664" s="7"/>
      <c r="F664" s="7"/>
      <c r="G664" s="7"/>
      <c r="H664" s="7"/>
      <c r="I664" s="7"/>
      <c r="J664" s="7"/>
      <c r="K664" s="7"/>
      <c r="L664" s="7"/>
      <c r="M664" s="7"/>
      <c r="N664" s="7"/>
      <c r="O664" s="7"/>
      <c r="P664" s="7"/>
      <c r="Q664" s="7"/>
      <c r="R664" s="7"/>
      <c r="S664" s="7"/>
      <c r="T664" s="7"/>
      <c r="U664" s="7"/>
      <c r="V664" s="7"/>
      <c r="W664" s="7"/>
      <c r="X664" s="7"/>
      <c r="Y664" s="7"/>
      <c r="Z664" s="7"/>
    </row>
    <row r="665" spans="1:26" ht="14.25" customHeight="1">
      <c r="A665" s="118"/>
      <c r="B665" s="118"/>
      <c r="C665" s="112"/>
      <c r="D665" s="7"/>
      <c r="E665" s="7"/>
      <c r="F665" s="7"/>
      <c r="G665" s="7"/>
      <c r="H665" s="7"/>
      <c r="I665" s="7"/>
      <c r="J665" s="7"/>
      <c r="K665" s="7"/>
      <c r="L665" s="7"/>
      <c r="M665" s="7"/>
      <c r="N665" s="7"/>
      <c r="O665" s="7"/>
      <c r="P665" s="7"/>
      <c r="Q665" s="7"/>
      <c r="R665" s="7"/>
      <c r="S665" s="7"/>
      <c r="T665" s="7"/>
      <c r="U665" s="7"/>
      <c r="V665" s="7"/>
      <c r="W665" s="7"/>
      <c r="X665" s="7"/>
      <c r="Y665" s="7"/>
      <c r="Z665" s="7"/>
    </row>
    <row r="666" spans="1:26" ht="14.25" customHeight="1">
      <c r="A666" s="118"/>
      <c r="B666" s="118"/>
      <c r="C666" s="112"/>
      <c r="D666" s="7"/>
      <c r="E666" s="7"/>
      <c r="F666" s="7"/>
      <c r="G666" s="7"/>
      <c r="H666" s="7"/>
      <c r="I666" s="7"/>
      <c r="J666" s="7"/>
      <c r="K666" s="7"/>
      <c r="L666" s="7"/>
      <c r="M666" s="7"/>
      <c r="N666" s="7"/>
      <c r="O666" s="7"/>
      <c r="P666" s="7"/>
      <c r="Q666" s="7"/>
      <c r="R666" s="7"/>
      <c r="S666" s="7"/>
      <c r="T666" s="7"/>
      <c r="U666" s="7"/>
      <c r="V666" s="7"/>
      <c r="W666" s="7"/>
      <c r="X666" s="7"/>
      <c r="Y666" s="7"/>
      <c r="Z666" s="7"/>
    </row>
    <row r="667" spans="1:26" ht="14.25" customHeight="1">
      <c r="A667" s="118"/>
      <c r="B667" s="118"/>
      <c r="C667" s="112"/>
      <c r="D667" s="7"/>
      <c r="E667" s="7"/>
      <c r="F667" s="7"/>
      <c r="G667" s="7"/>
      <c r="H667" s="7"/>
      <c r="I667" s="7"/>
      <c r="J667" s="7"/>
      <c r="K667" s="7"/>
      <c r="L667" s="7"/>
      <c r="M667" s="7"/>
      <c r="N667" s="7"/>
      <c r="O667" s="7"/>
      <c r="P667" s="7"/>
      <c r="Q667" s="7"/>
      <c r="R667" s="7"/>
      <c r="S667" s="7"/>
      <c r="T667" s="7"/>
      <c r="U667" s="7"/>
      <c r="V667" s="7"/>
      <c r="W667" s="7"/>
      <c r="X667" s="7"/>
      <c r="Y667" s="7"/>
      <c r="Z667" s="7"/>
    </row>
    <row r="668" spans="1:26" ht="14.25" customHeight="1">
      <c r="A668" s="118"/>
      <c r="B668" s="118"/>
      <c r="C668" s="112"/>
      <c r="D668" s="7"/>
      <c r="E668" s="7"/>
      <c r="F668" s="7"/>
      <c r="G668" s="7"/>
      <c r="H668" s="7"/>
      <c r="I668" s="7"/>
      <c r="J668" s="7"/>
      <c r="K668" s="7"/>
      <c r="L668" s="7"/>
      <c r="M668" s="7"/>
      <c r="N668" s="7"/>
      <c r="O668" s="7"/>
      <c r="P668" s="7"/>
      <c r="Q668" s="7"/>
      <c r="R668" s="7"/>
      <c r="S668" s="7"/>
      <c r="T668" s="7"/>
      <c r="U668" s="7"/>
      <c r="V668" s="7"/>
      <c r="W668" s="7"/>
      <c r="X668" s="7"/>
      <c r="Y668" s="7"/>
      <c r="Z668" s="7"/>
    </row>
    <row r="669" spans="1:26" ht="14.25" customHeight="1">
      <c r="A669" s="118"/>
      <c r="B669" s="118"/>
      <c r="C669" s="112"/>
      <c r="D669" s="7"/>
      <c r="E669" s="7"/>
      <c r="F669" s="7"/>
      <c r="G669" s="7"/>
      <c r="H669" s="7"/>
      <c r="I669" s="7"/>
      <c r="J669" s="7"/>
      <c r="K669" s="7"/>
      <c r="L669" s="7"/>
      <c r="M669" s="7"/>
      <c r="N669" s="7"/>
      <c r="O669" s="7"/>
      <c r="P669" s="7"/>
      <c r="Q669" s="7"/>
      <c r="R669" s="7"/>
      <c r="S669" s="7"/>
      <c r="T669" s="7"/>
      <c r="U669" s="7"/>
      <c r="V669" s="7"/>
      <c r="W669" s="7"/>
      <c r="X669" s="7"/>
      <c r="Y669" s="7"/>
      <c r="Z669" s="7"/>
    </row>
    <row r="670" spans="1:26" ht="14.25" customHeight="1">
      <c r="A670" s="118"/>
      <c r="B670" s="118"/>
      <c r="C670" s="112"/>
      <c r="D670" s="7"/>
      <c r="E670" s="7"/>
      <c r="F670" s="7"/>
      <c r="G670" s="7"/>
      <c r="H670" s="7"/>
      <c r="I670" s="7"/>
      <c r="J670" s="7"/>
      <c r="K670" s="7"/>
      <c r="L670" s="7"/>
      <c r="M670" s="7"/>
      <c r="N670" s="7"/>
      <c r="O670" s="7"/>
      <c r="P670" s="7"/>
      <c r="Q670" s="7"/>
      <c r="R670" s="7"/>
      <c r="S670" s="7"/>
      <c r="T670" s="7"/>
      <c r="U670" s="7"/>
      <c r="V670" s="7"/>
      <c r="W670" s="7"/>
      <c r="X670" s="7"/>
      <c r="Y670" s="7"/>
      <c r="Z670" s="7"/>
    </row>
    <row r="671" spans="1:26" ht="14.25" customHeight="1">
      <c r="A671" s="118"/>
      <c r="B671" s="118"/>
      <c r="C671" s="112"/>
      <c r="D671" s="7"/>
      <c r="E671" s="7"/>
      <c r="F671" s="7"/>
      <c r="G671" s="7"/>
      <c r="H671" s="7"/>
      <c r="I671" s="7"/>
      <c r="J671" s="7"/>
      <c r="K671" s="7"/>
      <c r="L671" s="7"/>
      <c r="M671" s="7"/>
      <c r="N671" s="7"/>
      <c r="O671" s="7"/>
      <c r="P671" s="7"/>
      <c r="Q671" s="7"/>
      <c r="R671" s="7"/>
      <c r="S671" s="7"/>
      <c r="T671" s="7"/>
      <c r="U671" s="7"/>
      <c r="V671" s="7"/>
      <c r="W671" s="7"/>
      <c r="X671" s="7"/>
      <c r="Y671" s="7"/>
      <c r="Z671" s="7"/>
    </row>
    <row r="672" spans="1:26" ht="14.25" customHeight="1">
      <c r="A672" s="118"/>
      <c r="B672" s="118"/>
      <c r="C672" s="112"/>
      <c r="D672" s="7"/>
      <c r="E672" s="7"/>
      <c r="F672" s="7"/>
      <c r="G672" s="7"/>
      <c r="H672" s="7"/>
      <c r="I672" s="7"/>
      <c r="J672" s="7"/>
      <c r="K672" s="7"/>
      <c r="L672" s="7"/>
      <c r="M672" s="7"/>
      <c r="N672" s="7"/>
      <c r="O672" s="7"/>
      <c r="P672" s="7"/>
      <c r="Q672" s="7"/>
      <c r="R672" s="7"/>
      <c r="S672" s="7"/>
      <c r="T672" s="7"/>
      <c r="U672" s="7"/>
      <c r="V672" s="7"/>
      <c r="W672" s="7"/>
      <c r="X672" s="7"/>
      <c r="Y672" s="7"/>
      <c r="Z672" s="7"/>
    </row>
    <row r="673" spans="1:26" ht="14.25" customHeight="1">
      <c r="A673" s="118"/>
      <c r="B673" s="118"/>
      <c r="C673" s="112"/>
      <c r="D673" s="7"/>
      <c r="E673" s="7"/>
      <c r="F673" s="7"/>
      <c r="G673" s="7"/>
      <c r="H673" s="7"/>
      <c r="I673" s="7"/>
      <c r="J673" s="7"/>
      <c r="K673" s="7"/>
      <c r="L673" s="7"/>
      <c r="M673" s="7"/>
      <c r="N673" s="7"/>
      <c r="O673" s="7"/>
      <c r="P673" s="7"/>
      <c r="Q673" s="7"/>
      <c r="R673" s="7"/>
      <c r="S673" s="7"/>
      <c r="T673" s="7"/>
      <c r="U673" s="7"/>
      <c r="V673" s="7"/>
      <c r="W673" s="7"/>
      <c r="X673" s="7"/>
      <c r="Y673" s="7"/>
      <c r="Z673" s="7"/>
    </row>
    <row r="674" spans="1:26" ht="14.25" customHeight="1">
      <c r="A674" s="118"/>
      <c r="B674" s="118"/>
      <c r="C674" s="112"/>
      <c r="D674" s="7"/>
      <c r="E674" s="7"/>
      <c r="F674" s="7"/>
      <c r="G674" s="7"/>
      <c r="H674" s="7"/>
      <c r="I674" s="7"/>
      <c r="J674" s="7"/>
      <c r="K674" s="7"/>
      <c r="L674" s="7"/>
      <c r="M674" s="7"/>
      <c r="N674" s="7"/>
      <c r="O674" s="7"/>
      <c r="P674" s="7"/>
      <c r="Q674" s="7"/>
      <c r="R674" s="7"/>
      <c r="S674" s="7"/>
      <c r="T674" s="7"/>
      <c r="U674" s="7"/>
      <c r="V674" s="7"/>
      <c r="W674" s="7"/>
      <c r="X674" s="7"/>
      <c r="Y674" s="7"/>
      <c r="Z674" s="7"/>
    </row>
    <row r="675" spans="1:26" ht="14.25" customHeight="1">
      <c r="A675" s="118"/>
      <c r="B675" s="118"/>
      <c r="C675" s="112"/>
      <c r="D675" s="7"/>
      <c r="E675" s="7"/>
      <c r="F675" s="7"/>
      <c r="G675" s="7"/>
      <c r="H675" s="7"/>
      <c r="I675" s="7"/>
      <c r="J675" s="7"/>
      <c r="K675" s="7"/>
      <c r="L675" s="7"/>
      <c r="M675" s="7"/>
      <c r="N675" s="7"/>
      <c r="O675" s="7"/>
      <c r="P675" s="7"/>
      <c r="Q675" s="7"/>
      <c r="R675" s="7"/>
      <c r="S675" s="7"/>
      <c r="T675" s="7"/>
      <c r="U675" s="7"/>
      <c r="V675" s="7"/>
      <c r="W675" s="7"/>
      <c r="X675" s="7"/>
      <c r="Y675" s="7"/>
      <c r="Z675" s="7"/>
    </row>
    <row r="676" spans="1:26" ht="14.25" customHeight="1">
      <c r="A676" s="118"/>
      <c r="B676" s="118"/>
      <c r="C676" s="112"/>
      <c r="D676" s="7"/>
      <c r="E676" s="7"/>
      <c r="F676" s="7"/>
      <c r="G676" s="7"/>
      <c r="H676" s="7"/>
      <c r="I676" s="7"/>
      <c r="J676" s="7"/>
      <c r="K676" s="7"/>
      <c r="L676" s="7"/>
      <c r="M676" s="7"/>
      <c r="N676" s="7"/>
      <c r="O676" s="7"/>
      <c r="P676" s="7"/>
      <c r="Q676" s="7"/>
      <c r="R676" s="7"/>
      <c r="S676" s="7"/>
      <c r="T676" s="7"/>
      <c r="U676" s="7"/>
      <c r="V676" s="7"/>
      <c r="W676" s="7"/>
      <c r="X676" s="7"/>
      <c r="Y676" s="7"/>
      <c r="Z676" s="7"/>
    </row>
    <row r="677" spans="1:26" ht="14.25" customHeight="1">
      <c r="A677" s="118"/>
      <c r="B677" s="118"/>
      <c r="C677" s="112"/>
      <c r="D677" s="7"/>
      <c r="E677" s="7"/>
      <c r="F677" s="7"/>
      <c r="G677" s="7"/>
      <c r="H677" s="7"/>
      <c r="I677" s="7"/>
      <c r="J677" s="7"/>
      <c r="K677" s="7"/>
      <c r="L677" s="7"/>
      <c r="M677" s="7"/>
      <c r="N677" s="7"/>
      <c r="O677" s="7"/>
      <c r="P677" s="7"/>
      <c r="Q677" s="7"/>
      <c r="R677" s="7"/>
      <c r="S677" s="7"/>
      <c r="T677" s="7"/>
      <c r="U677" s="7"/>
      <c r="V677" s="7"/>
      <c r="W677" s="7"/>
      <c r="X677" s="7"/>
      <c r="Y677" s="7"/>
      <c r="Z677" s="7"/>
    </row>
    <row r="678" spans="1:26" ht="14.25" customHeight="1">
      <c r="A678" s="118"/>
      <c r="B678" s="118"/>
      <c r="C678" s="112"/>
      <c r="D678" s="7"/>
      <c r="E678" s="7"/>
      <c r="F678" s="7"/>
      <c r="G678" s="7"/>
      <c r="H678" s="7"/>
      <c r="I678" s="7"/>
      <c r="J678" s="7"/>
      <c r="K678" s="7"/>
      <c r="L678" s="7"/>
      <c r="M678" s="7"/>
      <c r="N678" s="7"/>
      <c r="O678" s="7"/>
      <c r="P678" s="7"/>
      <c r="Q678" s="7"/>
      <c r="R678" s="7"/>
      <c r="S678" s="7"/>
      <c r="T678" s="7"/>
      <c r="U678" s="7"/>
      <c r="V678" s="7"/>
      <c r="W678" s="7"/>
      <c r="X678" s="7"/>
      <c r="Y678" s="7"/>
      <c r="Z678" s="7"/>
    </row>
    <row r="679" spans="1:26" ht="14.25" customHeight="1">
      <c r="A679" s="118"/>
      <c r="B679" s="118"/>
      <c r="C679" s="112"/>
      <c r="D679" s="7"/>
      <c r="E679" s="7"/>
      <c r="F679" s="7"/>
      <c r="G679" s="7"/>
      <c r="H679" s="7"/>
      <c r="I679" s="7"/>
      <c r="J679" s="7"/>
      <c r="K679" s="7"/>
      <c r="L679" s="7"/>
      <c r="M679" s="7"/>
      <c r="N679" s="7"/>
      <c r="O679" s="7"/>
      <c r="P679" s="7"/>
      <c r="Q679" s="7"/>
      <c r="R679" s="7"/>
      <c r="S679" s="7"/>
      <c r="T679" s="7"/>
      <c r="U679" s="7"/>
      <c r="V679" s="7"/>
      <c r="W679" s="7"/>
      <c r="X679" s="7"/>
      <c r="Y679" s="7"/>
      <c r="Z679" s="7"/>
    </row>
    <row r="680" spans="1:26" ht="14.25" customHeight="1">
      <c r="A680" s="118"/>
      <c r="B680" s="118"/>
      <c r="C680" s="112"/>
      <c r="D680" s="7"/>
      <c r="E680" s="7"/>
      <c r="F680" s="7"/>
      <c r="G680" s="7"/>
      <c r="H680" s="7"/>
      <c r="I680" s="7"/>
      <c r="J680" s="7"/>
      <c r="K680" s="7"/>
      <c r="L680" s="7"/>
      <c r="M680" s="7"/>
      <c r="N680" s="7"/>
      <c r="O680" s="7"/>
      <c r="P680" s="7"/>
      <c r="Q680" s="7"/>
      <c r="R680" s="7"/>
      <c r="S680" s="7"/>
      <c r="T680" s="7"/>
      <c r="U680" s="7"/>
      <c r="V680" s="7"/>
      <c r="W680" s="7"/>
      <c r="X680" s="7"/>
      <c r="Y680" s="7"/>
      <c r="Z680" s="7"/>
    </row>
    <row r="681" spans="1:26" ht="14.25" customHeight="1">
      <c r="A681" s="118"/>
      <c r="B681" s="118"/>
      <c r="C681" s="112"/>
      <c r="D681" s="7"/>
      <c r="E681" s="7"/>
      <c r="F681" s="7"/>
      <c r="G681" s="7"/>
      <c r="H681" s="7"/>
      <c r="I681" s="7"/>
      <c r="J681" s="7"/>
      <c r="K681" s="7"/>
      <c r="L681" s="7"/>
      <c r="M681" s="7"/>
      <c r="N681" s="7"/>
      <c r="O681" s="7"/>
      <c r="P681" s="7"/>
      <c r="Q681" s="7"/>
      <c r="R681" s="7"/>
      <c r="S681" s="7"/>
      <c r="T681" s="7"/>
      <c r="U681" s="7"/>
      <c r="V681" s="7"/>
      <c r="W681" s="7"/>
      <c r="X681" s="7"/>
      <c r="Y681" s="7"/>
      <c r="Z681" s="7"/>
    </row>
    <row r="682" spans="1:26" ht="14.25" customHeight="1">
      <c r="A682" s="118"/>
      <c r="B682" s="118"/>
      <c r="C682" s="112"/>
      <c r="D682" s="7"/>
      <c r="E682" s="7"/>
      <c r="F682" s="7"/>
      <c r="G682" s="7"/>
      <c r="H682" s="7"/>
      <c r="I682" s="7"/>
      <c r="J682" s="7"/>
      <c r="K682" s="7"/>
      <c r="L682" s="7"/>
      <c r="M682" s="7"/>
      <c r="N682" s="7"/>
      <c r="O682" s="7"/>
      <c r="P682" s="7"/>
      <c r="Q682" s="7"/>
      <c r="R682" s="7"/>
      <c r="S682" s="7"/>
      <c r="T682" s="7"/>
      <c r="U682" s="7"/>
      <c r="V682" s="7"/>
      <c r="W682" s="7"/>
      <c r="X682" s="7"/>
      <c r="Y682" s="7"/>
      <c r="Z682" s="7"/>
    </row>
    <row r="683" spans="1:26" ht="14.25" customHeight="1">
      <c r="A683" s="118"/>
      <c r="B683" s="118"/>
      <c r="C683" s="112"/>
      <c r="D683" s="7"/>
      <c r="E683" s="7"/>
      <c r="F683" s="7"/>
      <c r="G683" s="7"/>
      <c r="H683" s="7"/>
      <c r="I683" s="7"/>
      <c r="J683" s="7"/>
      <c r="K683" s="7"/>
      <c r="L683" s="7"/>
      <c r="M683" s="7"/>
      <c r="N683" s="7"/>
      <c r="O683" s="7"/>
      <c r="P683" s="7"/>
      <c r="Q683" s="7"/>
      <c r="R683" s="7"/>
      <c r="S683" s="7"/>
      <c r="T683" s="7"/>
      <c r="U683" s="7"/>
      <c r="V683" s="7"/>
      <c r="W683" s="7"/>
      <c r="X683" s="7"/>
      <c r="Y683" s="7"/>
      <c r="Z683" s="7"/>
    </row>
    <row r="684" spans="1:26" ht="14.25" customHeight="1">
      <c r="A684" s="118"/>
      <c r="B684" s="118"/>
      <c r="C684" s="112"/>
      <c r="D684" s="7"/>
      <c r="E684" s="7"/>
      <c r="F684" s="7"/>
      <c r="G684" s="7"/>
      <c r="H684" s="7"/>
      <c r="I684" s="7"/>
      <c r="J684" s="7"/>
      <c r="K684" s="7"/>
      <c r="L684" s="7"/>
      <c r="M684" s="7"/>
      <c r="N684" s="7"/>
      <c r="O684" s="7"/>
      <c r="P684" s="7"/>
      <c r="Q684" s="7"/>
      <c r="R684" s="7"/>
      <c r="S684" s="7"/>
      <c r="T684" s="7"/>
      <c r="U684" s="7"/>
      <c r="V684" s="7"/>
      <c r="W684" s="7"/>
      <c r="X684" s="7"/>
      <c r="Y684" s="7"/>
      <c r="Z684" s="7"/>
    </row>
    <row r="685" spans="1:26" ht="14.25" customHeight="1">
      <c r="A685" s="118"/>
      <c r="B685" s="118"/>
      <c r="C685" s="112"/>
      <c r="D685" s="7"/>
      <c r="E685" s="7"/>
      <c r="F685" s="7"/>
      <c r="G685" s="7"/>
      <c r="H685" s="7"/>
      <c r="I685" s="7"/>
      <c r="J685" s="7"/>
      <c r="K685" s="7"/>
      <c r="L685" s="7"/>
      <c r="M685" s="7"/>
      <c r="N685" s="7"/>
      <c r="O685" s="7"/>
      <c r="P685" s="7"/>
      <c r="Q685" s="7"/>
      <c r="R685" s="7"/>
      <c r="S685" s="7"/>
      <c r="T685" s="7"/>
      <c r="U685" s="7"/>
      <c r="V685" s="7"/>
      <c r="W685" s="7"/>
      <c r="X685" s="7"/>
      <c r="Y685" s="7"/>
      <c r="Z685" s="7"/>
    </row>
    <row r="686" spans="1:26" ht="14.25" customHeight="1">
      <c r="A686" s="118"/>
      <c r="B686" s="118"/>
      <c r="C686" s="112"/>
      <c r="D686" s="7"/>
      <c r="E686" s="7"/>
      <c r="F686" s="7"/>
      <c r="G686" s="7"/>
      <c r="H686" s="7"/>
      <c r="I686" s="7"/>
      <c r="J686" s="7"/>
      <c r="K686" s="7"/>
      <c r="L686" s="7"/>
      <c r="M686" s="7"/>
      <c r="N686" s="7"/>
      <c r="O686" s="7"/>
      <c r="P686" s="7"/>
      <c r="Q686" s="7"/>
      <c r="R686" s="7"/>
      <c r="S686" s="7"/>
      <c r="T686" s="7"/>
      <c r="U686" s="7"/>
      <c r="V686" s="7"/>
      <c r="W686" s="7"/>
      <c r="X686" s="7"/>
      <c r="Y686" s="7"/>
      <c r="Z686" s="7"/>
    </row>
    <row r="687" spans="1:26" ht="14.25" customHeight="1">
      <c r="A687" s="118"/>
      <c r="B687" s="118"/>
      <c r="C687" s="112"/>
      <c r="D687" s="7"/>
      <c r="E687" s="7"/>
      <c r="F687" s="7"/>
      <c r="G687" s="7"/>
      <c r="H687" s="7"/>
      <c r="I687" s="7"/>
      <c r="J687" s="7"/>
      <c r="K687" s="7"/>
      <c r="L687" s="7"/>
      <c r="M687" s="7"/>
      <c r="N687" s="7"/>
      <c r="O687" s="7"/>
      <c r="P687" s="7"/>
      <c r="Q687" s="7"/>
      <c r="R687" s="7"/>
      <c r="S687" s="7"/>
      <c r="T687" s="7"/>
      <c r="U687" s="7"/>
      <c r="V687" s="7"/>
      <c r="W687" s="7"/>
      <c r="X687" s="7"/>
      <c r="Y687" s="7"/>
      <c r="Z687" s="7"/>
    </row>
    <row r="688" spans="1:26" ht="14.25" customHeight="1">
      <c r="A688" s="118"/>
      <c r="B688" s="118"/>
      <c r="C688" s="112"/>
      <c r="D688" s="7"/>
      <c r="E688" s="7"/>
      <c r="F688" s="7"/>
      <c r="G688" s="7"/>
      <c r="H688" s="7"/>
      <c r="I688" s="7"/>
      <c r="J688" s="7"/>
      <c r="K688" s="7"/>
      <c r="L688" s="7"/>
      <c r="M688" s="7"/>
      <c r="N688" s="7"/>
      <c r="O688" s="7"/>
      <c r="P688" s="7"/>
      <c r="Q688" s="7"/>
      <c r="R688" s="7"/>
      <c r="S688" s="7"/>
      <c r="T688" s="7"/>
      <c r="U688" s="7"/>
      <c r="V688" s="7"/>
      <c r="W688" s="7"/>
      <c r="X688" s="7"/>
      <c r="Y688" s="7"/>
      <c r="Z688" s="7"/>
    </row>
    <row r="689" spans="1:26" ht="14.25" customHeight="1">
      <c r="A689" s="118"/>
      <c r="B689" s="118"/>
      <c r="C689" s="112"/>
      <c r="D689" s="7"/>
      <c r="E689" s="7"/>
      <c r="F689" s="7"/>
      <c r="G689" s="7"/>
      <c r="H689" s="7"/>
      <c r="I689" s="7"/>
      <c r="J689" s="7"/>
      <c r="K689" s="7"/>
      <c r="L689" s="7"/>
      <c r="M689" s="7"/>
      <c r="N689" s="7"/>
      <c r="O689" s="7"/>
      <c r="P689" s="7"/>
      <c r="Q689" s="7"/>
      <c r="R689" s="7"/>
      <c r="S689" s="7"/>
      <c r="T689" s="7"/>
      <c r="U689" s="7"/>
      <c r="V689" s="7"/>
      <c r="W689" s="7"/>
      <c r="X689" s="7"/>
      <c r="Y689" s="7"/>
      <c r="Z689" s="7"/>
    </row>
    <row r="690" spans="1:26" ht="14.25" customHeight="1">
      <c r="A690" s="118"/>
      <c r="B690" s="118"/>
      <c r="C690" s="112"/>
      <c r="D690" s="7"/>
      <c r="E690" s="7"/>
      <c r="F690" s="7"/>
      <c r="G690" s="7"/>
      <c r="H690" s="7"/>
      <c r="I690" s="7"/>
      <c r="J690" s="7"/>
      <c r="K690" s="7"/>
      <c r="L690" s="7"/>
      <c r="M690" s="7"/>
      <c r="N690" s="7"/>
      <c r="O690" s="7"/>
      <c r="P690" s="7"/>
      <c r="Q690" s="7"/>
      <c r="R690" s="7"/>
      <c r="S690" s="7"/>
      <c r="T690" s="7"/>
      <c r="U690" s="7"/>
      <c r="V690" s="7"/>
      <c r="W690" s="7"/>
      <c r="X690" s="7"/>
      <c r="Y690" s="7"/>
      <c r="Z690" s="7"/>
    </row>
    <row r="691" spans="1:26" ht="14.25" customHeight="1">
      <c r="A691" s="118"/>
      <c r="B691" s="118"/>
      <c r="C691" s="112"/>
      <c r="D691" s="7"/>
      <c r="E691" s="7"/>
      <c r="F691" s="7"/>
      <c r="G691" s="7"/>
      <c r="H691" s="7"/>
      <c r="I691" s="7"/>
      <c r="J691" s="7"/>
      <c r="K691" s="7"/>
      <c r="L691" s="7"/>
      <c r="M691" s="7"/>
      <c r="N691" s="7"/>
      <c r="O691" s="7"/>
      <c r="P691" s="7"/>
      <c r="Q691" s="7"/>
      <c r="R691" s="7"/>
      <c r="S691" s="7"/>
      <c r="T691" s="7"/>
      <c r="U691" s="7"/>
      <c r="V691" s="7"/>
      <c r="W691" s="7"/>
      <c r="X691" s="7"/>
      <c r="Y691" s="7"/>
      <c r="Z691" s="7"/>
    </row>
    <row r="692" spans="1:26" ht="14.25" customHeight="1">
      <c r="A692" s="118"/>
      <c r="B692" s="118"/>
      <c r="C692" s="112"/>
      <c r="D692" s="7"/>
      <c r="E692" s="7"/>
      <c r="F692" s="7"/>
      <c r="G692" s="7"/>
      <c r="H692" s="7"/>
      <c r="I692" s="7"/>
      <c r="J692" s="7"/>
      <c r="K692" s="7"/>
      <c r="L692" s="7"/>
      <c r="M692" s="7"/>
      <c r="N692" s="7"/>
      <c r="O692" s="7"/>
      <c r="P692" s="7"/>
      <c r="Q692" s="7"/>
      <c r="R692" s="7"/>
      <c r="S692" s="7"/>
      <c r="T692" s="7"/>
      <c r="U692" s="7"/>
      <c r="V692" s="7"/>
      <c r="W692" s="7"/>
      <c r="X692" s="7"/>
      <c r="Y692" s="7"/>
      <c r="Z692" s="7"/>
    </row>
    <row r="693" spans="1:26" ht="14.25" customHeight="1">
      <c r="A693" s="118"/>
      <c r="B693" s="118"/>
      <c r="C693" s="112"/>
      <c r="D693" s="7"/>
      <c r="E693" s="7"/>
      <c r="F693" s="7"/>
      <c r="G693" s="7"/>
      <c r="H693" s="7"/>
      <c r="I693" s="7"/>
      <c r="J693" s="7"/>
      <c r="K693" s="7"/>
      <c r="L693" s="7"/>
      <c r="M693" s="7"/>
      <c r="N693" s="7"/>
      <c r="O693" s="7"/>
      <c r="P693" s="7"/>
      <c r="Q693" s="7"/>
      <c r="R693" s="7"/>
      <c r="S693" s="7"/>
      <c r="T693" s="7"/>
      <c r="U693" s="7"/>
      <c r="V693" s="7"/>
      <c r="W693" s="7"/>
      <c r="X693" s="7"/>
      <c r="Y693" s="7"/>
      <c r="Z693" s="7"/>
    </row>
    <row r="694" spans="1:26" ht="14.25" customHeight="1">
      <c r="A694" s="118"/>
      <c r="B694" s="118"/>
      <c r="C694" s="112"/>
      <c r="D694" s="7"/>
      <c r="E694" s="7"/>
      <c r="F694" s="7"/>
      <c r="G694" s="7"/>
      <c r="H694" s="7"/>
      <c r="I694" s="7"/>
      <c r="J694" s="7"/>
      <c r="K694" s="7"/>
      <c r="L694" s="7"/>
      <c r="M694" s="7"/>
      <c r="N694" s="7"/>
      <c r="O694" s="7"/>
      <c r="P694" s="7"/>
      <c r="Q694" s="7"/>
      <c r="R694" s="7"/>
      <c r="S694" s="7"/>
      <c r="T694" s="7"/>
      <c r="U694" s="7"/>
      <c r="V694" s="7"/>
      <c r="W694" s="7"/>
      <c r="X694" s="7"/>
      <c r="Y694" s="7"/>
      <c r="Z694" s="7"/>
    </row>
    <row r="695" spans="1:26" ht="14.25" customHeight="1">
      <c r="A695" s="118"/>
      <c r="B695" s="118"/>
      <c r="C695" s="112"/>
      <c r="D695" s="7"/>
      <c r="E695" s="7"/>
      <c r="F695" s="7"/>
      <c r="G695" s="7"/>
      <c r="H695" s="7"/>
      <c r="I695" s="7"/>
      <c r="J695" s="7"/>
      <c r="K695" s="7"/>
      <c r="L695" s="7"/>
      <c r="M695" s="7"/>
      <c r="N695" s="7"/>
      <c r="O695" s="7"/>
      <c r="P695" s="7"/>
      <c r="Q695" s="7"/>
      <c r="R695" s="7"/>
      <c r="S695" s="7"/>
      <c r="T695" s="7"/>
      <c r="U695" s="7"/>
      <c r="V695" s="7"/>
      <c r="W695" s="7"/>
      <c r="X695" s="7"/>
      <c r="Y695" s="7"/>
      <c r="Z695" s="7"/>
    </row>
    <row r="696" spans="1:26" ht="14.25" customHeight="1">
      <c r="A696" s="118"/>
      <c r="B696" s="118"/>
      <c r="C696" s="112"/>
      <c r="D696" s="7"/>
      <c r="E696" s="7"/>
      <c r="F696" s="7"/>
      <c r="G696" s="7"/>
      <c r="H696" s="7"/>
      <c r="I696" s="7"/>
      <c r="J696" s="7"/>
      <c r="K696" s="7"/>
      <c r="L696" s="7"/>
      <c r="M696" s="7"/>
      <c r="N696" s="7"/>
      <c r="O696" s="7"/>
      <c r="P696" s="7"/>
      <c r="Q696" s="7"/>
      <c r="R696" s="7"/>
      <c r="S696" s="7"/>
      <c r="T696" s="7"/>
      <c r="U696" s="7"/>
      <c r="V696" s="7"/>
      <c r="W696" s="7"/>
      <c r="X696" s="7"/>
      <c r="Y696" s="7"/>
      <c r="Z696" s="7"/>
    </row>
    <row r="697" spans="1:26" ht="14.25" customHeight="1">
      <c r="A697" s="118"/>
      <c r="B697" s="118"/>
      <c r="C697" s="112"/>
      <c r="D697" s="7"/>
      <c r="E697" s="7"/>
      <c r="F697" s="7"/>
      <c r="G697" s="7"/>
      <c r="H697" s="7"/>
      <c r="I697" s="7"/>
      <c r="J697" s="7"/>
      <c r="K697" s="7"/>
      <c r="L697" s="7"/>
      <c r="M697" s="7"/>
      <c r="N697" s="7"/>
      <c r="O697" s="7"/>
      <c r="P697" s="7"/>
      <c r="Q697" s="7"/>
      <c r="R697" s="7"/>
      <c r="S697" s="7"/>
      <c r="T697" s="7"/>
      <c r="U697" s="7"/>
      <c r="V697" s="7"/>
      <c r="W697" s="7"/>
      <c r="X697" s="7"/>
      <c r="Y697" s="7"/>
      <c r="Z697" s="7"/>
    </row>
    <row r="698" spans="1:26" ht="14.25" customHeight="1">
      <c r="A698" s="118"/>
      <c r="B698" s="118"/>
      <c r="C698" s="112"/>
      <c r="D698" s="7"/>
      <c r="E698" s="7"/>
      <c r="F698" s="7"/>
      <c r="G698" s="7"/>
      <c r="H698" s="7"/>
      <c r="I698" s="7"/>
      <c r="J698" s="7"/>
      <c r="K698" s="7"/>
      <c r="L698" s="7"/>
      <c r="M698" s="7"/>
      <c r="N698" s="7"/>
      <c r="O698" s="7"/>
      <c r="P698" s="7"/>
      <c r="Q698" s="7"/>
      <c r="R698" s="7"/>
      <c r="S698" s="7"/>
      <c r="T698" s="7"/>
      <c r="U698" s="7"/>
      <c r="V698" s="7"/>
      <c r="W698" s="7"/>
      <c r="X698" s="7"/>
      <c r="Y698" s="7"/>
      <c r="Z698" s="7"/>
    </row>
    <row r="699" spans="1:26" ht="14.25" customHeight="1">
      <c r="A699" s="118"/>
      <c r="B699" s="118"/>
      <c r="C699" s="112"/>
      <c r="D699" s="7"/>
      <c r="E699" s="7"/>
      <c r="F699" s="7"/>
      <c r="G699" s="7"/>
      <c r="H699" s="7"/>
      <c r="I699" s="7"/>
      <c r="J699" s="7"/>
      <c r="K699" s="7"/>
      <c r="L699" s="7"/>
      <c r="M699" s="7"/>
      <c r="N699" s="7"/>
      <c r="O699" s="7"/>
      <c r="P699" s="7"/>
      <c r="Q699" s="7"/>
      <c r="R699" s="7"/>
      <c r="S699" s="7"/>
      <c r="T699" s="7"/>
      <c r="U699" s="7"/>
      <c r="V699" s="7"/>
      <c r="W699" s="7"/>
      <c r="X699" s="7"/>
      <c r="Y699" s="7"/>
      <c r="Z699" s="7"/>
    </row>
    <row r="700" spans="1:26" ht="14.25" customHeight="1">
      <c r="A700" s="118"/>
      <c r="B700" s="118"/>
      <c r="C700" s="112"/>
      <c r="D700" s="7"/>
      <c r="E700" s="7"/>
      <c r="F700" s="7"/>
      <c r="G700" s="7"/>
      <c r="H700" s="7"/>
      <c r="I700" s="7"/>
      <c r="J700" s="7"/>
      <c r="K700" s="7"/>
      <c r="L700" s="7"/>
      <c r="M700" s="7"/>
      <c r="N700" s="7"/>
      <c r="O700" s="7"/>
      <c r="P700" s="7"/>
      <c r="Q700" s="7"/>
      <c r="R700" s="7"/>
      <c r="S700" s="7"/>
      <c r="T700" s="7"/>
      <c r="U700" s="7"/>
      <c r="V700" s="7"/>
      <c r="W700" s="7"/>
      <c r="X700" s="7"/>
      <c r="Y700" s="7"/>
      <c r="Z700" s="7"/>
    </row>
    <row r="701" spans="1:26" ht="14.25" customHeight="1">
      <c r="A701" s="118"/>
      <c r="B701" s="118"/>
      <c r="C701" s="112"/>
      <c r="D701" s="7"/>
      <c r="E701" s="7"/>
      <c r="F701" s="7"/>
      <c r="G701" s="7"/>
      <c r="H701" s="7"/>
      <c r="I701" s="7"/>
      <c r="J701" s="7"/>
      <c r="K701" s="7"/>
      <c r="L701" s="7"/>
      <c r="M701" s="7"/>
      <c r="N701" s="7"/>
      <c r="O701" s="7"/>
      <c r="P701" s="7"/>
      <c r="Q701" s="7"/>
      <c r="R701" s="7"/>
      <c r="S701" s="7"/>
      <c r="T701" s="7"/>
      <c r="U701" s="7"/>
      <c r="V701" s="7"/>
      <c r="W701" s="7"/>
      <c r="X701" s="7"/>
      <c r="Y701" s="7"/>
      <c r="Z701" s="7"/>
    </row>
    <row r="702" spans="1:26" ht="14.25" customHeight="1">
      <c r="A702" s="118"/>
      <c r="B702" s="118"/>
      <c r="C702" s="112"/>
      <c r="D702" s="7"/>
      <c r="E702" s="7"/>
      <c r="F702" s="7"/>
      <c r="G702" s="7"/>
      <c r="H702" s="7"/>
      <c r="I702" s="7"/>
      <c r="J702" s="7"/>
      <c r="K702" s="7"/>
      <c r="L702" s="7"/>
      <c r="M702" s="7"/>
      <c r="N702" s="7"/>
      <c r="O702" s="7"/>
      <c r="P702" s="7"/>
      <c r="Q702" s="7"/>
      <c r="R702" s="7"/>
      <c r="S702" s="7"/>
      <c r="T702" s="7"/>
      <c r="U702" s="7"/>
      <c r="V702" s="7"/>
      <c r="W702" s="7"/>
      <c r="X702" s="7"/>
      <c r="Y702" s="7"/>
      <c r="Z702" s="7"/>
    </row>
    <row r="703" spans="1:26" ht="14.25" customHeight="1">
      <c r="A703" s="118"/>
      <c r="B703" s="118"/>
      <c r="C703" s="112"/>
      <c r="D703" s="7"/>
      <c r="E703" s="7"/>
      <c r="F703" s="7"/>
      <c r="G703" s="7"/>
      <c r="H703" s="7"/>
      <c r="I703" s="7"/>
      <c r="J703" s="7"/>
      <c r="K703" s="7"/>
      <c r="L703" s="7"/>
      <c r="M703" s="7"/>
      <c r="N703" s="7"/>
      <c r="O703" s="7"/>
      <c r="P703" s="7"/>
      <c r="Q703" s="7"/>
      <c r="R703" s="7"/>
      <c r="S703" s="7"/>
      <c r="T703" s="7"/>
      <c r="U703" s="7"/>
      <c r="V703" s="7"/>
      <c r="W703" s="7"/>
      <c r="X703" s="7"/>
      <c r="Y703" s="7"/>
      <c r="Z703" s="7"/>
    </row>
    <row r="704" spans="1:26" ht="14.25" customHeight="1">
      <c r="A704" s="118"/>
      <c r="B704" s="118"/>
      <c r="C704" s="112"/>
      <c r="D704" s="7"/>
      <c r="E704" s="7"/>
      <c r="F704" s="7"/>
      <c r="G704" s="7"/>
      <c r="H704" s="7"/>
      <c r="I704" s="7"/>
      <c r="J704" s="7"/>
      <c r="K704" s="7"/>
      <c r="L704" s="7"/>
      <c r="M704" s="7"/>
      <c r="N704" s="7"/>
      <c r="O704" s="7"/>
      <c r="P704" s="7"/>
      <c r="Q704" s="7"/>
      <c r="R704" s="7"/>
      <c r="S704" s="7"/>
      <c r="T704" s="7"/>
      <c r="U704" s="7"/>
      <c r="V704" s="7"/>
      <c r="W704" s="7"/>
      <c r="X704" s="7"/>
      <c r="Y704" s="7"/>
      <c r="Z704" s="7"/>
    </row>
    <row r="705" spans="1:26" ht="14.25" customHeight="1">
      <c r="A705" s="118"/>
      <c r="B705" s="118"/>
      <c r="C705" s="112"/>
      <c r="D705" s="7"/>
      <c r="E705" s="7"/>
      <c r="F705" s="7"/>
      <c r="G705" s="7"/>
      <c r="H705" s="7"/>
      <c r="I705" s="7"/>
      <c r="J705" s="7"/>
      <c r="K705" s="7"/>
      <c r="L705" s="7"/>
      <c r="M705" s="7"/>
      <c r="N705" s="7"/>
      <c r="O705" s="7"/>
      <c r="P705" s="7"/>
      <c r="Q705" s="7"/>
      <c r="R705" s="7"/>
      <c r="S705" s="7"/>
      <c r="T705" s="7"/>
      <c r="U705" s="7"/>
      <c r="V705" s="7"/>
      <c r="W705" s="7"/>
      <c r="X705" s="7"/>
      <c r="Y705" s="7"/>
      <c r="Z705" s="7"/>
    </row>
    <row r="706" spans="1:26" ht="14.25" customHeight="1">
      <c r="A706" s="118"/>
      <c r="B706" s="118"/>
      <c r="C706" s="112"/>
      <c r="D706" s="7"/>
      <c r="E706" s="7"/>
      <c r="F706" s="7"/>
      <c r="G706" s="7"/>
      <c r="H706" s="7"/>
      <c r="I706" s="7"/>
      <c r="J706" s="7"/>
      <c r="K706" s="7"/>
      <c r="L706" s="7"/>
      <c r="M706" s="7"/>
      <c r="N706" s="7"/>
      <c r="O706" s="7"/>
      <c r="P706" s="7"/>
      <c r="Q706" s="7"/>
      <c r="R706" s="7"/>
      <c r="S706" s="7"/>
      <c r="T706" s="7"/>
      <c r="U706" s="7"/>
      <c r="V706" s="7"/>
      <c r="W706" s="7"/>
      <c r="X706" s="7"/>
      <c r="Y706" s="7"/>
      <c r="Z706" s="7"/>
    </row>
    <row r="707" spans="1:26" ht="14.25" customHeight="1">
      <c r="A707" s="118"/>
      <c r="B707" s="118"/>
      <c r="C707" s="112"/>
      <c r="D707" s="7"/>
      <c r="E707" s="7"/>
      <c r="F707" s="7"/>
      <c r="G707" s="7"/>
      <c r="H707" s="7"/>
      <c r="I707" s="7"/>
      <c r="J707" s="7"/>
      <c r="K707" s="7"/>
      <c r="L707" s="7"/>
      <c r="M707" s="7"/>
      <c r="N707" s="7"/>
      <c r="O707" s="7"/>
      <c r="P707" s="7"/>
      <c r="Q707" s="7"/>
      <c r="R707" s="7"/>
      <c r="S707" s="7"/>
      <c r="T707" s="7"/>
      <c r="U707" s="7"/>
      <c r="V707" s="7"/>
      <c r="W707" s="7"/>
      <c r="X707" s="7"/>
      <c r="Y707" s="7"/>
      <c r="Z707" s="7"/>
    </row>
    <row r="708" spans="1:26" ht="14.25" customHeight="1">
      <c r="A708" s="118"/>
      <c r="B708" s="118"/>
      <c r="C708" s="112"/>
      <c r="D708" s="7"/>
      <c r="E708" s="7"/>
      <c r="F708" s="7"/>
      <c r="G708" s="7"/>
      <c r="H708" s="7"/>
      <c r="I708" s="7"/>
      <c r="J708" s="7"/>
      <c r="K708" s="7"/>
      <c r="L708" s="7"/>
      <c r="M708" s="7"/>
      <c r="N708" s="7"/>
      <c r="O708" s="7"/>
      <c r="P708" s="7"/>
      <c r="Q708" s="7"/>
      <c r="R708" s="7"/>
      <c r="S708" s="7"/>
      <c r="T708" s="7"/>
      <c r="U708" s="7"/>
      <c r="V708" s="7"/>
      <c r="W708" s="7"/>
      <c r="X708" s="7"/>
      <c r="Y708" s="7"/>
      <c r="Z708" s="7"/>
    </row>
    <row r="709" spans="1:26" ht="14.25" customHeight="1">
      <c r="A709" s="118"/>
      <c r="B709" s="118"/>
      <c r="C709" s="112"/>
      <c r="D709" s="7"/>
      <c r="E709" s="7"/>
      <c r="F709" s="7"/>
      <c r="G709" s="7"/>
      <c r="H709" s="7"/>
      <c r="I709" s="7"/>
      <c r="J709" s="7"/>
      <c r="K709" s="7"/>
      <c r="L709" s="7"/>
      <c r="M709" s="7"/>
      <c r="N709" s="7"/>
      <c r="O709" s="7"/>
      <c r="P709" s="7"/>
      <c r="Q709" s="7"/>
      <c r="R709" s="7"/>
      <c r="S709" s="7"/>
      <c r="T709" s="7"/>
      <c r="U709" s="7"/>
      <c r="V709" s="7"/>
      <c r="W709" s="7"/>
      <c r="X709" s="7"/>
      <c r="Y709" s="7"/>
      <c r="Z709" s="7"/>
    </row>
    <row r="710" spans="1:26" ht="14.25" customHeight="1">
      <c r="A710" s="118"/>
      <c r="B710" s="118"/>
      <c r="C710" s="112"/>
      <c r="D710" s="7"/>
      <c r="E710" s="7"/>
      <c r="F710" s="7"/>
      <c r="G710" s="7"/>
      <c r="H710" s="7"/>
      <c r="I710" s="7"/>
      <c r="J710" s="7"/>
      <c r="K710" s="7"/>
      <c r="L710" s="7"/>
      <c r="M710" s="7"/>
      <c r="N710" s="7"/>
      <c r="O710" s="7"/>
      <c r="P710" s="7"/>
      <c r="Q710" s="7"/>
      <c r="R710" s="7"/>
      <c r="S710" s="7"/>
      <c r="T710" s="7"/>
      <c r="U710" s="7"/>
      <c r="V710" s="7"/>
      <c r="W710" s="7"/>
      <c r="X710" s="7"/>
      <c r="Y710" s="7"/>
      <c r="Z710" s="7"/>
    </row>
    <row r="711" spans="1:26" ht="14.25" customHeight="1">
      <c r="A711" s="118"/>
      <c r="B711" s="118"/>
      <c r="C711" s="112"/>
      <c r="D711" s="7"/>
      <c r="E711" s="7"/>
      <c r="F711" s="7"/>
      <c r="G711" s="7"/>
      <c r="H711" s="7"/>
      <c r="I711" s="7"/>
      <c r="J711" s="7"/>
      <c r="K711" s="7"/>
      <c r="L711" s="7"/>
      <c r="M711" s="7"/>
      <c r="N711" s="7"/>
      <c r="O711" s="7"/>
      <c r="P711" s="7"/>
      <c r="Q711" s="7"/>
      <c r="R711" s="7"/>
      <c r="S711" s="7"/>
      <c r="T711" s="7"/>
      <c r="U711" s="7"/>
      <c r="V711" s="7"/>
      <c r="W711" s="7"/>
      <c r="X711" s="7"/>
      <c r="Y711" s="7"/>
      <c r="Z711" s="7"/>
    </row>
    <row r="712" spans="1:26" ht="14.25" customHeight="1">
      <c r="A712" s="118"/>
      <c r="B712" s="118"/>
      <c r="C712" s="112"/>
      <c r="D712" s="7"/>
      <c r="E712" s="7"/>
      <c r="F712" s="7"/>
      <c r="G712" s="7"/>
      <c r="H712" s="7"/>
      <c r="I712" s="7"/>
      <c r="J712" s="7"/>
      <c r="K712" s="7"/>
      <c r="L712" s="7"/>
      <c r="M712" s="7"/>
      <c r="N712" s="7"/>
      <c r="O712" s="7"/>
      <c r="P712" s="7"/>
      <c r="Q712" s="7"/>
      <c r="R712" s="7"/>
      <c r="S712" s="7"/>
      <c r="T712" s="7"/>
      <c r="U712" s="7"/>
      <c r="V712" s="7"/>
      <c r="W712" s="7"/>
      <c r="X712" s="7"/>
      <c r="Y712" s="7"/>
      <c r="Z712" s="7"/>
    </row>
    <row r="713" spans="1:26" ht="14.25" customHeight="1">
      <c r="A713" s="118"/>
      <c r="B713" s="118"/>
      <c r="C713" s="112"/>
      <c r="D713" s="7"/>
      <c r="E713" s="7"/>
      <c r="F713" s="7"/>
      <c r="G713" s="7"/>
      <c r="H713" s="7"/>
      <c r="I713" s="7"/>
      <c r="J713" s="7"/>
      <c r="K713" s="7"/>
      <c r="L713" s="7"/>
      <c r="M713" s="7"/>
      <c r="N713" s="7"/>
      <c r="O713" s="7"/>
      <c r="P713" s="7"/>
      <c r="Q713" s="7"/>
      <c r="R713" s="7"/>
      <c r="S713" s="7"/>
      <c r="T713" s="7"/>
      <c r="U713" s="7"/>
      <c r="V713" s="7"/>
      <c r="W713" s="7"/>
      <c r="X713" s="7"/>
      <c r="Y713" s="7"/>
      <c r="Z713" s="7"/>
    </row>
    <row r="714" spans="1:26" ht="14.25" customHeight="1">
      <c r="A714" s="118"/>
      <c r="B714" s="118"/>
      <c r="C714" s="112"/>
      <c r="D714" s="7"/>
      <c r="E714" s="7"/>
      <c r="F714" s="7"/>
      <c r="G714" s="7"/>
      <c r="H714" s="7"/>
      <c r="I714" s="7"/>
      <c r="J714" s="7"/>
      <c r="K714" s="7"/>
      <c r="L714" s="7"/>
      <c r="M714" s="7"/>
      <c r="N714" s="7"/>
      <c r="O714" s="7"/>
      <c r="P714" s="7"/>
      <c r="Q714" s="7"/>
      <c r="R714" s="7"/>
      <c r="S714" s="7"/>
      <c r="T714" s="7"/>
      <c r="U714" s="7"/>
      <c r="V714" s="7"/>
      <c r="W714" s="7"/>
      <c r="X714" s="7"/>
      <c r="Y714" s="7"/>
      <c r="Z714" s="7"/>
    </row>
    <row r="715" spans="1:26" ht="14.25" customHeight="1">
      <c r="A715" s="118"/>
      <c r="B715" s="118"/>
      <c r="C715" s="112"/>
      <c r="D715" s="7"/>
      <c r="E715" s="7"/>
      <c r="F715" s="7"/>
      <c r="G715" s="7"/>
      <c r="H715" s="7"/>
      <c r="I715" s="7"/>
      <c r="J715" s="7"/>
      <c r="K715" s="7"/>
      <c r="L715" s="7"/>
      <c r="M715" s="7"/>
      <c r="N715" s="7"/>
      <c r="O715" s="7"/>
      <c r="P715" s="7"/>
      <c r="Q715" s="7"/>
      <c r="R715" s="7"/>
      <c r="S715" s="7"/>
      <c r="T715" s="7"/>
      <c r="U715" s="7"/>
      <c r="V715" s="7"/>
      <c r="W715" s="7"/>
      <c r="X715" s="7"/>
      <c r="Y715" s="7"/>
      <c r="Z715" s="7"/>
    </row>
    <row r="716" spans="1:26" ht="14.25" customHeight="1">
      <c r="A716" s="118"/>
      <c r="B716" s="118"/>
      <c r="C716" s="112"/>
      <c r="D716" s="7"/>
      <c r="E716" s="7"/>
      <c r="F716" s="7"/>
      <c r="G716" s="7"/>
      <c r="H716" s="7"/>
      <c r="I716" s="7"/>
      <c r="J716" s="7"/>
      <c r="K716" s="7"/>
      <c r="L716" s="7"/>
      <c r="M716" s="7"/>
      <c r="N716" s="7"/>
      <c r="O716" s="7"/>
      <c r="P716" s="7"/>
      <c r="Q716" s="7"/>
      <c r="R716" s="7"/>
      <c r="S716" s="7"/>
      <c r="T716" s="7"/>
      <c r="U716" s="7"/>
      <c r="V716" s="7"/>
      <c r="W716" s="7"/>
      <c r="X716" s="7"/>
      <c r="Y716" s="7"/>
      <c r="Z716" s="7"/>
    </row>
    <row r="717" spans="1:26" ht="14.25" customHeight="1">
      <c r="A717" s="118"/>
      <c r="B717" s="118"/>
      <c r="C717" s="112"/>
      <c r="D717" s="7"/>
      <c r="E717" s="7"/>
      <c r="F717" s="7"/>
      <c r="G717" s="7"/>
      <c r="H717" s="7"/>
      <c r="I717" s="7"/>
      <c r="J717" s="7"/>
      <c r="K717" s="7"/>
      <c r="L717" s="7"/>
      <c r="M717" s="7"/>
      <c r="N717" s="7"/>
      <c r="O717" s="7"/>
      <c r="P717" s="7"/>
      <c r="Q717" s="7"/>
      <c r="R717" s="7"/>
      <c r="S717" s="7"/>
      <c r="T717" s="7"/>
      <c r="U717" s="7"/>
      <c r="V717" s="7"/>
      <c r="W717" s="7"/>
      <c r="X717" s="7"/>
      <c r="Y717" s="7"/>
      <c r="Z717" s="7"/>
    </row>
    <row r="718" spans="1:26" ht="14.25" customHeight="1">
      <c r="A718" s="118"/>
      <c r="B718" s="118"/>
      <c r="C718" s="112"/>
      <c r="D718" s="7"/>
      <c r="E718" s="7"/>
      <c r="F718" s="7"/>
      <c r="G718" s="7"/>
      <c r="H718" s="7"/>
      <c r="I718" s="7"/>
      <c r="J718" s="7"/>
      <c r="K718" s="7"/>
      <c r="L718" s="7"/>
      <c r="M718" s="7"/>
      <c r="N718" s="7"/>
      <c r="O718" s="7"/>
      <c r="P718" s="7"/>
      <c r="Q718" s="7"/>
      <c r="R718" s="7"/>
      <c r="S718" s="7"/>
      <c r="T718" s="7"/>
      <c r="U718" s="7"/>
      <c r="V718" s="7"/>
      <c r="W718" s="7"/>
      <c r="X718" s="7"/>
      <c r="Y718" s="7"/>
      <c r="Z718" s="7"/>
    </row>
    <row r="719" spans="1:26" ht="14.25" customHeight="1">
      <c r="A719" s="118"/>
      <c r="B719" s="118"/>
      <c r="C719" s="112"/>
      <c r="D719" s="7"/>
      <c r="E719" s="7"/>
      <c r="F719" s="7"/>
      <c r="G719" s="7"/>
      <c r="H719" s="7"/>
      <c r="I719" s="7"/>
      <c r="J719" s="7"/>
      <c r="K719" s="7"/>
      <c r="L719" s="7"/>
      <c r="M719" s="7"/>
      <c r="N719" s="7"/>
      <c r="O719" s="7"/>
      <c r="P719" s="7"/>
      <c r="Q719" s="7"/>
      <c r="R719" s="7"/>
      <c r="S719" s="7"/>
      <c r="T719" s="7"/>
      <c r="U719" s="7"/>
      <c r="V719" s="7"/>
      <c r="W719" s="7"/>
      <c r="X719" s="7"/>
      <c r="Y719" s="7"/>
      <c r="Z719" s="7"/>
    </row>
    <row r="720" spans="1:26" ht="14.25" customHeight="1">
      <c r="A720" s="118"/>
      <c r="B720" s="118"/>
      <c r="C720" s="112"/>
      <c r="D720" s="7"/>
      <c r="E720" s="7"/>
      <c r="F720" s="7"/>
      <c r="G720" s="7"/>
      <c r="H720" s="7"/>
      <c r="I720" s="7"/>
      <c r="J720" s="7"/>
      <c r="K720" s="7"/>
      <c r="L720" s="7"/>
      <c r="M720" s="7"/>
      <c r="N720" s="7"/>
      <c r="O720" s="7"/>
      <c r="P720" s="7"/>
      <c r="Q720" s="7"/>
      <c r="R720" s="7"/>
      <c r="S720" s="7"/>
      <c r="T720" s="7"/>
      <c r="U720" s="7"/>
      <c r="V720" s="7"/>
      <c r="W720" s="7"/>
      <c r="X720" s="7"/>
      <c r="Y720" s="7"/>
      <c r="Z720" s="7"/>
    </row>
    <row r="721" spans="1:26" ht="14.25" customHeight="1">
      <c r="A721" s="118"/>
      <c r="B721" s="118"/>
      <c r="C721" s="112"/>
      <c r="D721" s="7"/>
      <c r="E721" s="7"/>
      <c r="F721" s="7"/>
      <c r="G721" s="7"/>
      <c r="H721" s="7"/>
      <c r="I721" s="7"/>
      <c r="J721" s="7"/>
      <c r="K721" s="7"/>
      <c r="L721" s="7"/>
      <c r="M721" s="7"/>
      <c r="N721" s="7"/>
      <c r="O721" s="7"/>
      <c r="P721" s="7"/>
      <c r="Q721" s="7"/>
      <c r="R721" s="7"/>
      <c r="S721" s="7"/>
      <c r="T721" s="7"/>
      <c r="U721" s="7"/>
      <c r="V721" s="7"/>
      <c r="W721" s="7"/>
      <c r="X721" s="7"/>
      <c r="Y721" s="7"/>
      <c r="Z721" s="7"/>
    </row>
    <row r="722" spans="1:26" ht="14.25" customHeight="1">
      <c r="A722" s="118"/>
      <c r="B722" s="118"/>
      <c r="C722" s="112"/>
      <c r="D722" s="7"/>
      <c r="E722" s="7"/>
      <c r="F722" s="7"/>
      <c r="G722" s="7"/>
      <c r="H722" s="7"/>
      <c r="I722" s="7"/>
      <c r="J722" s="7"/>
      <c r="K722" s="7"/>
      <c r="L722" s="7"/>
      <c r="M722" s="7"/>
      <c r="N722" s="7"/>
      <c r="O722" s="7"/>
      <c r="P722" s="7"/>
      <c r="Q722" s="7"/>
      <c r="R722" s="7"/>
      <c r="S722" s="7"/>
      <c r="T722" s="7"/>
      <c r="U722" s="7"/>
      <c r="V722" s="7"/>
      <c r="W722" s="7"/>
      <c r="X722" s="7"/>
      <c r="Y722" s="7"/>
      <c r="Z722" s="7"/>
    </row>
    <row r="723" spans="1:26" ht="14.25" customHeight="1">
      <c r="A723" s="118"/>
      <c r="B723" s="118"/>
      <c r="C723" s="112"/>
      <c r="D723" s="7"/>
      <c r="E723" s="7"/>
      <c r="F723" s="7"/>
      <c r="G723" s="7"/>
      <c r="H723" s="7"/>
      <c r="I723" s="7"/>
      <c r="J723" s="7"/>
      <c r="K723" s="7"/>
      <c r="L723" s="7"/>
      <c r="M723" s="7"/>
      <c r="N723" s="7"/>
      <c r="O723" s="7"/>
      <c r="P723" s="7"/>
      <c r="Q723" s="7"/>
      <c r="R723" s="7"/>
      <c r="S723" s="7"/>
      <c r="T723" s="7"/>
      <c r="U723" s="7"/>
      <c r="V723" s="7"/>
      <c r="W723" s="7"/>
      <c r="X723" s="7"/>
      <c r="Y723" s="7"/>
      <c r="Z723" s="7"/>
    </row>
    <row r="724" spans="1:26" ht="14.25" customHeight="1">
      <c r="A724" s="118"/>
      <c r="B724" s="118"/>
      <c r="C724" s="112"/>
      <c r="D724" s="7"/>
      <c r="E724" s="7"/>
      <c r="F724" s="7"/>
      <c r="G724" s="7"/>
      <c r="H724" s="7"/>
      <c r="I724" s="7"/>
      <c r="J724" s="7"/>
      <c r="K724" s="7"/>
      <c r="L724" s="7"/>
      <c r="M724" s="7"/>
      <c r="N724" s="7"/>
      <c r="O724" s="7"/>
      <c r="P724" s="7"/>
      <c r="Q724" s="7"/>
      <c r="R724" s="7"/>
      <c r="S724" s="7"/>
      <c r="T724" s="7"/>
      <c r="U724" s="7"/>
      <c r="V724" s="7"/>
      <c r="W724" s="7"/>
      <c r="X724" s="7"/>
      <c r="Y724" s="7"/>
      <c r="Z724" s="7"/>
    </row>
    <row r="725" spans="1:26" ht="14.25" customHeight="1">
      <c r="A725" s="118"/>
      <c r="B725" s="118"/>
      <c r="C725" s="112"/>
      <c r="D725" s="7"/>
      <c r="E725" s="7"/>
      <c r="F725" s="7"/>
      <c r="G725" s="7"/>
      <c r="H725" s="7"/>
      <c r="I725" s="7"/>
      <c r="J725" s="7"/>
      <c r="K725" s="7"/>
      <c r="L725" s="7"/>
      <c r="M725" s="7"/>
      <c r="N725" s="7"/>
      <c r="O725" s="7"/>
      <c r="P725" s="7"/>
      <c r="Q725" s="7"/>
      <c r="R725" s="7"/>
      <c r="S725" s="7"/>
      <c r="T725" s="7"/>
      <c r="U725" s="7"/>
      <c r="V725" s="7"/>
      <c r="W725" s="7"/>
      <c r="X725" s="7"/>
      <c r="Y725" s="7"/>
      <c r="Z725" s="7"/>
    </row>
    <row r="726" spans="1:26" ht="14.25" customHeight="1">
      <c r="A726" s="118"/>
      <c r="B726" s="118"/>
      <c r="C726" s="112"/>
      <c r="D726" s="7"/>
      <c r="E726" s="7"/>
      <c r="F726" s="7"/>
      <c r="G726" s="7"/>
      <c r="H726" s="7"/>
      <c r="I726" s="7"/>
      <c r="J726" s="7"/>
      <c r="K726" s="7"/>
      <c r="L726" s="7"/>
      <c r="M726" s="7"/>
      <c r="N726" s="7"/>
      <c r="O726" s="7"/>
      <c r="P726" s="7"/>
      <c r="Q726" s="7"/>
      <c r="R726" s="7"/>
      <c r="S726" s="7"/>
      <c r="T726" s="7"/>
      <c r="U726" s="7"/>
      <c r="V726" s="7"/>
      <c r="W726" s="7"/>
      <c r="X726" s="7"/>
      <c r="Y726" s="7"/>
      <c r="Z726" s="7"/>
    </row>
    <row r="727" spans="1:26" ht="14.25" customHeight="1">
      <c r="A727" s="118"/>
      <c r="B727" s="118"/>
      <c r="C727" s="112"/>
      <c r="D727" s="7"/>
      <c r="E727" s="7"/>
      <c r="F727" s="7"/>
      <c r="G727" s="7"/>
      <c r="H727" s="7"/>
      <c r="I727" s="7"/>
      <c r="J727" s="7"/>
      <c r="K727" s="7"/>
      <c r="L727" s="7"/>
      <c r="M727" s="7"/>
      <c r="N727" s="7"/>
      <c r="O727" s="7"/>
      <c r="P727" s="7"/>
      <c r="Q727" s="7"/>
      <c r="R727" s="7"/>
      <c r="S727" s="7"/>
      <c r="T727" s="7"/>
      <c r="U727" s="7"/>
      <c r="V727" s="7"/>
      <c r="W727" s="7"/>
      <c r="X727" s="7"/>
      <c r="Y727" s="7"/>
      <c r="Z727" s="7"/>
    </row>
    <row r="728" spans="1:26" ht="14.25" customHeight="1">
      <c r="A728" s="118"/>
      <c r="B728" s="118"/>
      <c r="C728" s="112"/>
      <c r="D728" s="7"/>
      <c r="E728" s="7"/>
      <c r="F728" s="7"/>
      <c r="G728" s="7"/>
      <c r="H728" s="7"/>
      <c r="I728" s="7"/>
      <c r="J728" s="7"/>
      <c r="K728" s="7"/>
      <c r="L728" s="7"/>
      <c r="M728" s="7"/>
      <c r="N728" s="7"/>
      <c r="O728" s="7"/>
      <c r="P728" s="7"/>
      <c r="Q728" s="7"/>
      <c r="R728" s="7"/>
      <c r="S728" s="7"/>
      <c r="T728" s="7"/>
      <c r="U728" s="7"/>
      <c r="V728" s="7"/>
      <c r="W728" s="7"/>
      <c r="X728" s="7"/>
      <c r="Y728" s="7"/>
      <c r="Z728" s="7"/>
    </row>
    <row r="729" spans="1:26" ht="14.25" customHeight="1">
      <c r="A729" s="118"/>
      <c r="B729" s="118"/>
      <c r="C729" s="112"/>
      <c r="D729" s="7"/>
      <c r="E729" s="7"/>
      <c r="F729" s="7"/>
      <c r="G729" s="7"/>
      <c r="H729" s="7"/>
      <c r="I729" s="7"/>
      <c r="J729" s="7"/>
      <c r="K729" s="7"/>
      <c r="L729" s="7"/>
      <c r="M729" s="7"/>
      <c r="N729" s="7"/>
      <c r="O729" s="7"/>
      <c r="P729" s="7"/>
      <c r="Q729" s="7"/>
      <c r="R729" s="7"/>
      <c r="S729" s="7"/>
      <c r="T729" s="7"/>
      <c r="U729" s="7"/>
      <c r="V729" s="7"/>
      <c r="W729" s="7"/>
      <c r="X729" s="7"/>
      <c r="Y729" s="7"/>
      <c r="Z729" s="7"/>
    </row>
    <row r="730" spans="1:26" ht="14.25" customHeight="1">
      <c r="A730" s="118"/>
      <c r="B730" s="118"/>
      <c r="C730" s="112"/>
      <c r="D730" s="7"/>
      <c r="E730" s="7"/>
      <c r="F730" s="7"/>
      <c r="G730" s="7"/>
      <c r="H730" s="7"/>
      <c r="I730" s="7"/>
      <c r="J730" s="7"/>
      <c r="K730" s="7"/>
      <c r="L730" s="7"/>
      <c r="M730" s="7"/>
      <c r="N730" s="7"/>
      <c r="O730" s="7"/>
      <c r="P730" s="7"/>
      <c r="Q730" s="7"/>
      <c r="R730" s="7"/>
      <c r="S730" s="7"/>
      <c r="T730" s="7"/>
      <c r="U730" s="7"/>
      <c r="V730" s="7"/>
      <c r="W730" s="7"/>
      <c r="X730" s="7"/>
      <c r="Y730" s="7"/>
      <c r="Z730" s="7"/>
    </row>
    <row r="731" spans="1:26" ht="14.25" customHeight="1">
      <c r="A731" s="118"/>
      <c r="B731" s="118"/>
      <c r="C731" s="112"/>
      <c r="D731" s="7"/>
      <c r="E731" s="7"/>
      <c r="F731" s="7"/>
      <c r="G731" s="7"/>
      <c r="H731" s="7"/>
      <c r="I731" s="7"/>
      <c r="J731" s="7"/>
      <c r="K731" s="7"/>
      <c r="L731" s="7"/>
      <c r="M731" s="7"/>
      <c r="N731" s="7"/>
      <c r="O731" s="7"/>
      <c r="P731" s="7"/>
      <c r="Q731" s="7"/>
      <c r="R731" s="7"/>
      <c r="S731" s="7"/>
      <c r="T731" s="7"/>
      <c r="U731" s="7"/>
      <c r="V731" s="7"/>
      <c r="W731" s="7"/>
      <c r="X731" s="7"/>
      <c r="Y731" s="7"/>
      <c r="Z731" s="7"/>
    </row>
    <row r="732" spans="1:26" ht="14.25" customHeight="1">
      <c r="A732" s="118"/>
      <c r="B732" s="118"/>
      <c r="C732" s="112"/>
      <c r="D732" s="7"/>
      <c r="E732" s="7"/>
      <c r="F732" s="7"/>
      <c r="G732" s="7"/>
      <c r="H732" s="7"/>
      <c r="I732" s="7"/>
      <c r="J732" s="7"/>
      <c r="K732" s="7"/>
      <c r="L732" s="7"/>
      <c r="M732" s="7"/>
      <c r="N732" s="7"/>
      <c r="O732" s="7"/>
      <c r="P732" s="7"/>
      <c r="Q732" s="7"/>
      <c r="R732" s="7"/>
      <c r="S732" s="7"/>
      <c r="T732" s="7"/>
      <c r="U732" s="7"/>
      <c r="V732" s="7"/>
      <c r="W732" s="7"/>
      <c r="X732" s="7"/>
      <c r="Y732" s="7"/>
      <c r="Z732" s="7"/>
    </row>
    <row r="733" spans="1:26" ht="14.25" customHeight="1">
      <c r="A733" s="118"/>
      <c r="B733" s="118"/>
      <c r="C733" s="112"/>
      <c r="D733" s="7"/>
      <c r="E733" s="7"/>
      <c r="F733" s="7"/>
      <c r="G733" s="7"/>
      <c r="H733" s="7"/>
      <c r="I733" s="7"/>
      <c r="J733" s="7"/>
      <c r="K733" s="7"/>
      <c r="L733" s="7"/>
      <c r="M733" s="7"/>
      <c r="N733" s="7"/>
      <c r="O733" s="7"/>
      <c r="P733" s="7"/>
      <c r="Q733" s="7"/>
      <c r="R733" s="7"/>
      <c r="S733" s="7"/>
      <c r="T733" s="7"/>
      <c r="U733" s="7"/>
      <c r="V733" s="7"/>
      <c r="W733" s="7"/>
      <c r="X733" s="7"/>
      <c r="Y733" s="7"/>
      <c r="Z733" s="7"/>
    </row>
    <row r="734" spans="1:26" ht="14.25" customHeight="1">
      <c r="A734" s="118"/>
      <c r="B734" s="118"/>
      <c r="C734" s="112"/>
      <c r="D734" s="7"/>
      <c r="E734" s="7"/>
      <c r="F734" s="7"/>
      <c r="G734" s="7"/>
      <c r="H734" s="7"/>
      <c r="I734" s="7"/>
      <c r="J734" s="7"/>
      <c r="K734" s="7"/>
      <c r="L734" s="7"/>
      <c r="M734" s="7"/>
      <c r="N734" s="7"/>
      <c r="O734" s="7"/>
      <c r="P734" s="7"/>
      <c r="Q734" s="7"/>
      <c r="R734" s="7"/>
      <c r="S734" s="7"/>
      <c r="T734" s="7"/>
      <c r="U734" s="7"/>
      <c r="V734" s="7"/>
      <c r="W734" s="7"/>
      <c r="X734" s="7"/>
      <c r="Y734" s="7"/>
      <c r="Z734" s="7"/>
    </row>
    <row r="735" spans="1:26" ht="14.25" customHeight="1">
      <c r="A735" s="118"/>
      <c r="B735" s="118"/>
      <c r="C735" s="112"/>
      <c r="D735" s="7"/>
      <c r="E735" s="7"/>
      <c r="F735" s="7"/>
      <c r="G735" s="7"/>
      <c r="H735" s="7"/>
      <c r="I735" s="7"/>
      <c r="J735" s="7"/>
      <c r="K735" s="7"/>
      <c r="L735" s="7"/>
      <c r="M735" s="7"/>
      <c r="N735" s="7"/>
      <c r="O735" s="7"/>
      <c r="P735" s="7"/>
      <c r="Q735" s="7"/>
      <c r="R735" s="7"/>
      <c r="S735" s="7"/>
      <c r="T735" s="7"/>
      <c r="U735" s="7"/>
      <c r="V735" s="7"/>
      <c r="W735" s="7"/>
      <c r="X735" s="7"/>
      <c r="Y735" s="7"/>
      <c r="Z735" s="7"/>
    </row>
    <row r="736" spans="1:26" ht="14.25" customHeight="1">
      <c r="A736" s="118"/>
      <c r="B736" s="118"/>
      <c r="C736" s="112"/>
      <c r="D736" s="7"/>
      <c r="E736" s="7"/>
      <c r="F736" s="7"/>
      <c r="G736" s="7"/>
      <c r="H736" s="7"/>
      <c r="I736" s="7"/>
      <c r="J736" s="7"/>
      <c r="K736" s="7"/>
      <c r="L736" s="7"/>
      <c r="M736" s="7"/>
      <c r="N736" s="7"/>
      <c r="O736" s="7"/>
      <c r="P736" s="7"/>
      <c r="Q736" s="7"/>
      <c r="R736" s="7"/>
      <c r="S736" s="7"/>
      <c r="T736" s="7"/>
      <c r="U736" s="7"/>
      <c r="V736" s="7"/>
      <c r="W736" s="7"/>
      <c r="X736" s="7"/>
      <c r="Y736" s="7"/>
      <c r="Z736" s="7"/>
    </row>
    <row r="737" spans="1:26" ht="14.25" customHeight="1">
      <c r="A737" s="118"/>
      <c r="B737" s="118"/>
      <c r="C737" s="112"/>
      <c r="D737" s="7"/>
      <c r="E737" s="7"/>
      <c r="F737" s="7"/>
      <c r="G737" s="7"/>
      <c r="H737" s="7"/>
      <c r="I737" s="7"/>
      <c r="J737" s="7"/>
      <c r="K737" s="7"/>
      <c r="L737" s="7"/>
      <c r="M737" s="7"/>
      <c r="N737" s="7"/>
      <c r="O737" s="7"/>
      <c r="P737" s="7"/>
      <c r="Q737" s="7"/>
      <c r="R737" s="7"/>
      <c r="S737" s="7"/>
      <c r="T737" s="7"/>
      <c r="U737" s="7"/>
      <c r="V737" s="7"/>
      <c r="W737" s="7"/>
      <c r="X737" s="7"/>
      <c r="Y737" s="7"/>
      <c r="Z737" s="7"/>
    </row>
    <row r="738" spans="1:26" ht="14.25" customHeight="1">
      <c r="A738" s="118"/>
      <c r="B738" s="118"/>
      <c r="C738" s="112"/>
      <c r="D738" s="7"/>
      <c r="E738" s="7"/>
      <c r="F738" s="7"/>
      <c r="G738" s="7"/>
      <c r="H738" s="7"/>
      <c r="I738" s="7"/>
      <c r="J738" s="7"/>
      <c r="K738" s="7"/>
      <c r="L738" s="7"/>
      <c r="M738" s="7"/>
      <c r="N738" s="7"/>
      <c r="O738" s="7"/>
      <c r="P738" s="7"/>
      <c r="Q738" s="7"/>
      <c r="R738" s="7"/>
      <c r="S738" s="7"/>
      <c r="T738" s="7"/>
      <c r="U738" s="7"/>
      <c r="V738" s="7"/>
      <c r="W738" s="7"/>
      <c r="X738" s="7"/>
      <c r="Y738" s="7"/>
      <c r="Z738" s="7"/>
    </row>
    <row r="739" spans="1:26" ht="14.25" customHeight="1">
      <c r="A739" s="118"/>
      <c r="B739" s="118"/>
      <c r="C739" s="112"/>
      <c r="D739" s="7"/>
      <c r="E739" s="7"/>
      <c r="F739" s="7"/>
      <c r="G739" s="7"/>
      <c r="H739" s="7"/>
      <c r="I739" s="7"/>
      <c r="J739" s="7"/>
      <c r="K739" s="7"/>
      <c r="L739" s="7"/>
      <c r="M739" s="7"/>
      <c r="N739" s="7"/>
      <c r="O739" s="7"/>
      <c r="P739" s="7"/>
      <c r="Q739" s="7"/>
      <c r="R739" s="7"/>
      <c r="S739" s="7"/>
      <c r="T739" s="7"/>
      <c r="U739" s="7"/>
      <c r="V739" s="7"/>
      <c r="W739" s="7"/>
      <c r="X739" s="7"/>
      <c r="Y739" s="7"/>
      <c r="Z739" s="7"/>
    </row>
    <row r="740" spans="1:26" ht="14.25" customHeight="1">
      <c r="A740" s="118"/>
      <c r="B740" s="118"/>
      <c r="C740" s="112"/>
      <c r="D740" s="7"/>
      <c r="E740" s="7"/>
      <c r="F740" s="7"/>
      <c r="G740" s="7"/>
      <c r="H740" s="7"/>
      <c r="I740" s="7"/>
      <c r="J740" s="7"/>
      <c r="K740" s="7"/>
      <c r="L740" s="7"/>
      <c r="M740" s="7"/>
      <c r="N740" s="7"/>
      <c r="O740" s="7"/>
      <c r="P740" s="7"/>
      <c r="Q740" s="7"/>
      <c r="R740" s="7"/>
      <c r="S740" s="7"/>
      <c r="T740" s="7"/>
      <c r="U740" s="7"/>
      <c r="V740" s="7"/>
      <c r="W740" s="7"/>
      <c r="X740" s="7"/>
      <c r="Y740" s="7"/>
      <c r="Z740" s="7"/>
    </row>
    <row r="741" spans="1:26" ht="14.25" customHeight="1">
      <c r="A741" s="118"/>
      <c r="B741" s="118"/>
      <c r="C741" s="112"/>
      <c r="D741" s="7"/>
      <c r="E741" s="7"/>
      <c r="F741" s="7"/>
      <c r="G741" s="7"/>
      <c r="H741" s="7"/>
      <c r="I741" s="7"/>
      <c r="J741" s="7"/>
      <c r="K741" s="7"/>
      <c r="L741" s="7"/>
      <c r="M741" s="7"/>
      <c r="N741" s="7"/>
      <c r="O741" s="7"/>
      <c r="P741" s="7"/>
      <c r="Q741" s="7"/>
      <c r="R741" s="7"/>
      <c r="S741" s="7"/>
      <c r="T741" s="7"/>
      <c r="U741" s="7"/>
      <c r="V741" s="7"/>
      <c r="W741" s="7"/>
      <c r="X741" s="7"/>
      <c r="Y741" s="7"/>
      <c r="Z741" s="7"/>
    </row>
    <row r="742" spans="1:26" ht="14.25" customHeight="1">
      <c r="A742" s="118"/>
      <c r="B742" s="118"/>
      <c r="C742" s="112"/>
      <c r="D742" s="7"/>
      <c r="E742" s="7"/>
      <c r="F742" s="7"/>
      <c r="G742" s="7"/>
      <c r="H742" s="7"/>
      <c r="I742" s="7"/>
      <c r="J742" s="7"/>
      <c r="K742" s="7"/>
      <c r="L742" s="7"/>
      <c r="M742" s="7"/>
      <c r="N742" s="7"/>
      <c r="O742" s="7"/>
      <c r="P742" s="7"/>
      <c r="Q742" s="7"/>
      <c r="R742" s="7"/>
      <c r="S742" s="7"/>
      <c r="T742" s="7"/>
      <c r="U742" s="7"/>
      <c r="V742" s="7"/>
      <c r="W742" s="7"/>
      <c r="X742" s="7"/>
      <c r="Y742" s="7"/>
      <c r="Z742" s="7"/>
    </row>
    <row r="743" spans="1:26" ht="14.25" customHeight="1">
      <c r="A743" s="118"/>
      <c r="B743" s="118"/>
      <c r="C743" s="112"/>
      <c r="D743" s="7"/>
      <c r="E743" s="7"/>
      <c r="F743" s="7"/>
      <c r="G743" s="7"/>
      <c r="H743" s="7"/>
      <c r="I743" s="7"/>
      <c r="J743" s="7"/>
      <c r="K743" s="7"/>
      <c r="L743" s="7"/>
      <c r="M743" s="7"/>
      <c r="N743" s="7"/>
      <c r="O743" s="7"/>
      <c r="P743" s="7"/>
      <c r="Q743" s="7"/>
      <c r="R743" s="7"/>
      <c r="S743" s="7"/>
      <c r="T743" s="7"/>
      <c r="U743" s="7"/>
      <c r="V743" s="7"/>
      <c r="W743" s="7"/>
      <c r="X743" s="7"/>
      <c r="Y743" s="7"/>
      <c r="Z743" s="7"/>
    </row>
    <row r="744" spans="1:26" ht="14.25" customHeight="1">
      <c r="A744" s="118"/>
      <c r="B744" s="118"/>
      <c r="C744" s="112"/>
      <c r="D744" s="7"/>
      <c r="E744" s="7"/>
      <c r="F744" s="7"/>
      <c r="G744" s="7"/>
      <c r="H744" s="7"/>
      <c r="I744" s="7"/>
      <c r="J744" s="7"/>
      <c r="K744" s="7"/>
      <c r="L744" s="7"/>
      <c r="M744" s="7"/>
      <c r="N744" s="7"/>
      <c r="O744" s="7"/>
      <c r="P744" s="7"/>
      <c r="Q744" s="7"/>
      <c r="R744" s="7"/>
      <c r="S744" s="7"/>
      <c r="T744" s="7"/>
      <c r="U744" s="7"/>
      <c r="V744" s="7"/>
      <c r="W744" s="7"/>
      <c r="X744" s="7"/>
      <c r="Y744" s="7"/>
      <c r="Z744" s="7"/>
    </row>
    <row r="745" spans="1:26" ht="14.25" customHeight="1">
      <c r="A745" s="118"/>
      <c r="B745" s="118"/>
      <c r="C745" s="112"/>
      <c r="D745" s="7"/>
      <c r="E745" s="7"/>
      <c r="F745" s="7"/>
      <c r="G745" s="7"/>
      <c r="H745" s="7"/>
      <c r="I745" s="7"/>
      <c r="J745" s="7"/>
      <c r="K745" s="7"/>
      <c r="L745" s="7"/>
      <c r="M745" s="7"/>
      <c r="N745" s="7"/>
      <c r="O745" s="7"/>
      <c r="P745" s="7"/>
      <c r="Q745" s="7"/>
      <c r="R745" s="7"/>
      <c r="S745" s="7"/>
      <c r="T745" s="7"/>
      <c r="U745" s="7"/>
      <c r="V745" s="7"/>
      <c r="W745" s="7"/>
      <c r="X745" s="7"/>
      <c r="Y745" s="7"/>
      <c r="Z745" s="7"/>
    </row>
    <row r="746" spans="1:26" ht="14.25" customHeight="1">
      <c r="A746" s="118"/>
      <c r="B746" s="118"/>
      <c r="C746" s="112"/>
      <c r="D746" s="7"/>
      <c r="E746" s="7"/>
      <c r="F746" s="7"/>
      <c r="G746" s="7"/>
      <c r="H746" s="7"/>
      <c r="I746" s="7"/>
      <c r="J746" s="7"/>
      <c r="K746" s="7"/>
      <c r="L746" s="7"/>
      <c r="M746" s="7"/>
      <c r="N746" s="7"/>
      <c r="O746" s="7"/>
      <c r="P746" s="7"/>
      <c r="Q746" s="7"/>
      <c r="R746" s="7"/>
      <c r="S746" s="7"/>
      <c r="T746" s="7"/>
      <c r="U746" s="7"/>
      <c r="V746" s="7"/>
      <c r="W746" s="7"/>
      <c r="X746" s="7"/>
      <c r="Y746" s="7"/>
      <c r="Z746" s="7"/>
    </row>
    <row r="747" spans="1:26" ht="14.25" customHeight="1">
      <c r="A747" s="118"/>
      <c r="B747" s="118"/>
      <c r="C747" s="112"/>
      <c r="D747" s="7"/>
      <c r="E747" s="7"/>
      <c r="F747" s="7"/>
      <c r="G747" s="7"/>
      <c r="H747" s="7"/>
      <c r="I747" s="7"/>
      <c r="J747" s="7"/>
      <c r="K747" s="7"/>
      <c r="L747" s="7"/>
      <c r="M747" s="7"/>
      <c r="N747" s="7"/>
      <c r="O747" s="7"/>
      <c r="P747" s="7"/>
      <c r="Q747" s="7"/>
      <c r="R747" s="7"/>
      <c r="S747" s="7"/>
      <c r="T747" s="7"/>
      <c r="U747" s="7"/>
      <c r="V747" s="7"/>
      <c r="W747" s="7"/>
      <c r="X747" s="7"/>
      <c r="Y747" s="7"/>
      <c r="Z747" s="7"/>
    </row>
    <row r="748" spans="1:26" ht="14.25" customHeight="1">
      <c r="A748" s="118"/>
      <c r="B748" s="118"/>
      <c r="C748" s="112"/>
      <c r="D748" s="7"/>
      <c r="E748" s="7"/>
      <c r="F748" s="7"/>
      <c r="G748" s="7"/>
      <c r="H748" s="7"/>
      <c r="I748" s="7"/>
      <c r="J748" s="7"/>
      <c r="K748" s="7"/>
      <c r="L748" s="7"/>
      <c r="M748" s="7"/>
      <c r="N748" s="7"/>
      <c r="O748" s="7"/>
      <c r="P748" s="7"/>
      <c r="Q748" s="7"/>
      <c r="R748" s="7"/>
      <c r="S748" s="7"/>
      <c r="T748" s="7"/>
      <c r="U748" s="7"/>
      <c r="V748" s="7"/>
      <c r="W748" s="7"/>
      <c r="X748" s="7"/>
      <c r="Y748" s="7"/>
      <c r="Z748" s="7"/>
    </row>
    <row r="749" spans="1:26" ht="14.25" customHeight="1">
      <c r="A749" s="118"/>
      <c r="B749" s="118"/>
      <c r="C749" s="112"/>
      <c r="D749" s="7"/>
      <c r="E749" s="7"/>
      <c r="F749" s="7"/>
      <c r="G749" s="7"/>
      <c r="H749" s="7"/>
      <c r="I749" s="7"/>
      <c r="J749" s="7"/>
      <c r="K749" s="7"/>
      <c r="L749" s="7"/>
      <c r="M749" s="7"/>
      <c r="N749" s="7"/>
      <c r="O749" s="7"/>
      <c r="P749" s="7"/>
      <c r="Q749" s="7"/>
      <c r="R749" s="7"/>
      <c r="S749" s="7"/>
      <c r="T749" s="7"/>
      <c r="U749" s="7"/>
      <c r="V749" s="7"/>
      <c r="W749" s="7"/>
      <c r="X749" s="7"/>
      <c r="Y749" s="7"/>
      <c r="Z749" s="7"/>
    </row>
    <row r="750" spans="1:26" ht="14.25" customHeight="1">
      <c r="A750" s="118"/>
      <c r="B750" s="118"/>
      <c r="C750" s="112"/>
      <c r="D750" s="7"/>
      <c r="E750" s="7"/>
      <c r="F750" s="7"/>
      <c r="G750" s="7"/>
      <c r="H750" s="7"/>
      <c r="I750" s="7"/>
      <c r="J750" s="7"/>
      <c r="K750" s="7"/>
      <c r="L750" s="7"/>
      <c r="M750" s="7"/>
      <c r="N750" s="7"/>
      <c r="O750" s="7"/>
      <c r="P750" s="7"/>
      <c r="Q750" s="7"/>
      <c r="R750" s="7"/>
      <c r="S750" s="7"/>
      <c r="T750" s="7"/>
      <c r="U750" s="7"/>
      <c r="V750" s="7"/>
      <c r="W750" s="7"/>
      <c r="X750" s="7"/>
      <c r="Y750" s="7"/>
      <c r="Z750" s="7"/>
    </row>
    <row r="751" spans="1:26" ht="14.25" customHeight="1">
      <c r="A751" s="118"/>
      <c r="B751" s="118"/>
      <c r="C751" s="112"/>
      <c r="D751" s="7"/>
      <c r="E751" s="7"/>
      <c r="F751" s="7"/>
      <c r="G751" s="7"/>
      <c r="H751" s="7"/>
      <c r="I751" s="7"/>
      <c r="J751" s="7"/>
      <c r="K751" s="7"/>
      <c r="L751" s="7"/>
      <c r="M751" s="7"/>
      <c r="N751" s="7"/>
      <c r="O751" s="7"/>
      <c r="P751" s="7"/>
      <c r="Q751" s="7"/>
      <c r="R751" s="7"/>
      <c r="S751" s="7"/>
      <c r="T751" s="7"/>
      <c r="U751" s="7"/>
      <c r="V751" s="7"/>
      <c r="W751" s="7"/>
      <c r="X751" s="7"/>
      <c r="Y751" s="7"/>
      <c r="Z751" s="7"/>
    </row>
    <row r="752" spans="1:26" ht="14.25" customHeight="1">
      <c r="A752" s="118"/>
      <c r="B752" s="118"/>
      <c r="C752" s="112"/>
      <c r="D752" s="7"/>
      <c r="E752" s="7"/>
      <c r="F752" s="7"/>
      <c r="G752" s="7"/>
      <c r="H752" s="7"/>
      <c r="I752" s="7"/>
      <c r="J752" s="7"/>
      <c r="K752" s="7"/>
      <c r="L752" s="7"/>
      <c r="M752" s="7"/>
      <c r="N752" s="7"/>
      <c r="O752" s="7"/>
      <c r="P752" s="7"/>
      <c r="Q752" s="7"/>
      <c r="R752" s="7"/>
      <c r="S752" s="7"/>
      <c r="T752" s="7"/>
      <c r="U752" s="7"/>
      <c r="V752" s="7"/>
      <c r="W752" s="7"/>
      <c r="X752" s="7"/>
      <c r="Y752" s="7"/>
      <c r="Z752" s="7"/>
    </row>
    <row r="753" spans="1:26" ht="14.25" customHeight="1">
      <c r="A753" s="118"/>
      <c r="B753" s="118"/>
      <c r="C753" s="112"/>
      <c r="D753" s="7"/>
      <c r="E753" s="7"/>
      <c r="F753" s="7"/>
      <c r="G753" s="7"/>
      <c r="H753" s="7"/>
      <c r="I753" s="7"/>
      <c r="J753" s="7"/>
      <c r="K753" s="7"/>
      <c r="L753" s="7"/>
      <c r="M753" s="7"/>
      <c r="N753" s="7"/>
      <c r="O753" s="7"/>
      <c r="P753" s="7"/>
      <c r="Q753" s="7"/>
      <c r="R753" s="7"/>
      <c r="S753" s="7"/>
      <c r="T753" s="7"/>
      <c r="U753" s="7"/>
      <c r="V753" s="7"/>
      <c r="W753" s="7"/>
      <c r="X753" s="7"/>
      <c r="Y753" s="7"/>
      <c r="Z753" s="7"/>
    </row>
    <row r="754" spans="1:26" ht="14.25" customHeight="1">
      <c r="A754" s="118"/>
      <c r="B754" s="118"/>
      <c r="C754" s="112"/>
      <c r="D754" s="7"/>
      <c r="E754" s="7"/>
      <c r="F754" s="7"/>
      <c r="G754" s="7"/>
      <c r="H754" s="7"/>
      <c r="I754" s="7"/>
      <c r="J754" s="7"/>
      <c r="K754" s="7"/>
      <c r="L754" s="7"/>
      <c r="M754" s="7"/>
      <c r="N754" s="7"/>
      <c r="O754" s="7"/>
      <c r="P754" s="7"/>
      <c r="Q754" s="7"/>
      <c r="R754" s="7"/>
      <c r="S754" s="7"/>
      <c r="T754" s="7"/>
      <c r="U754" s="7"/>
      <c r="V754" s="7"/>
      <c r="W754" s="7"/>
      <c r="X754" s="7"/>
      <c r="Y754" s="7"/>
      <c r="Z754" s="7"/>
    </row>
    <row r="755" spans="1:26" ht="14.25" customHeight="1">
      <c r="A755" s="118"/>
      <c r="B755" s="118"/>
      <c r="C755" s="112"/>
      <c r="D755" s="7"/>
      <c r="E755" s="7"/>
      <c r="F755" s="7"/>
      <c r="G755" s="7"/>
      <c r="H755" s="7"/>
      <c r="I755" s="7"/>
      <c r="J755" s="7"/>
      <c r="K755" s="7"/>
      <c r="L755" s="7"/>
      <c r="M755" s="7"/>
      <c r="N755" s="7"/>
      <c r="O755" s="7"/>
      <c r="P755" s="7"/>
      <c r="Q755" s="7"/>
      <c r="R755" s="7"/>
      <c r="S755" s="7"/>
      <c r="T755" s="7"/>
      <c r="U755" s="7"/>
      <c r="V755" s="7"/>
      <c r="W755" s="7"/>
      <c r="X755" s="7"/>
      <c r="Y755" s="7"/>
      <c r="Z755" s="7"/>
    </row>
    <row r="756" spans="1:26" ht="14.25" customHeight="1">
      <c r="A756" s="118"/>
      <c r="B756" s="118"/>
      <c r="C756" s="112"/>
      <c r="D756" s="7"/>
      <c r="E756" s="7"/>
      <c r="F756" s="7"/>
      <c r="G756" s="7"/>
      <c r="H756" s="7"/>
      <c r="I756" s="7"/>
      <c r="J756" s="7"/>
      <c r="K756" s="7"/>
      <c r="L756" s="7"/>
      <c r="M756" s="7"/>
      <c r="N756" s="7"/>
      <c r="O756" s="7"/>
      <c r="P756" s="7"/>
      <c r="Q756" s="7"/>
      <c r="R756" s="7"/>
      <c r="S756" s="7"/>
      <c r="T756" s="7"/>
      <c r="U756" s="7"/>
      <c r="V756" s="7"/>
      <c r="W756" s="7"/>
      <c r="X756" s="7"/>
      <c r="Y756" s="7"/>
      <c r="Z756" s="7"/>
    </row>
    <row r="757" spans="1:26" ht="14.25" customHeight="1">
      <c r="A757" s="118"/>
      <c r="B757" s="118"/>
      <c r="C757" s="112"/>
      <c r="D757" s="7"/>
      <c r="E757" s="7"/>
      <c r="F757" s="7"/>
      <c r="G757" s="7"/>
      <c r="H757" s="7"/>
      <c r="I757" s="7"/>
      <c r="J757" s="7"/>
      <c r="K757" s="7"/>
      <c r="L757" s="7"/>
      <c r="M757" s="7"/>
      <c r="N757" s="7"/>
      <c r="O757" s="7"/>
      <c r="P757" s="7"/>
      <c r="Q757" s="7"/>
      <c r="R757" s="7"/>
      <c r="S757" s="7"/>
      <c r="T757" s="7"/>
      <c r="U757" s="7"/>
      <c r="V757" s="7"/>
      <c r="W757" s="7"/>
      <c r="X757" s="7"/>
      <c r="Y757" s="7"/>
      <c r="Z757" s="7"/>
    </row>
    <row r="758" spans="1:26" ht="14.25" customHeight="1">
      <c r="A758" s="118"/>
      <c r="B758" s="118"/>
      <c r="C758" s="112"/>
      <c r="D758" s="7"/>
      <c r="E758" s="7"/>
      <c r="F758" s="7"/>
      <c r="G758" s="7"/>
      <c r="H758" s="7"/>
      <c r="I758" s="7"/>
      <c r="J758" s="7"/>
      <c r="K758" s="7"/>
      <c r="L758" s="7"/>
      <c r="M758" s="7"/>
      <c r="N758" s="7"/>
      <c r="O758" s="7"/>
      <c r="P758" s="7"/>
      <c r="Q758" s="7"/>
      <c r="R758" s="7"/>
      <c r="S758" s="7"/>
      <c r="T758" s="7"/>
      <c r="U758" s="7"/>
      <c r="V758" s="7"/>
      <c r="W758" s="7"/>
      <c r="X758" s="7"/>
      <c r="Y758" s="7"/>
      <c r="Z758" s="7"/>
    </row>
    <row r="759" spans="1:26" ht="14.25" customHeight="1">
      <c r="A759" s="118"/>
      <c r="B759" s="118"/>
      <c r="C759" s="112"/>
      <c r="D759" s="7"/>
      <c r="E759" s="7"/>
      <c r="F759" s="7"/>
      <c r="G759" s="7"/>
      <c r="H759" s="7"/>
      <c r="I759" s="7"/>
      <c r="J759" s="7"/>
      <c r="K759" s="7"/>
      <c r="L759" s="7"/>
      <c r="M759" s="7"/>
      <c r="N759" s="7"/>
      <c r="O759" s="7"/>
      <c r="P759" s="7"/>
      <c r="Q759" s="7"/>
      <c r="R759" s="7"/>
      <c r="S759" s="7"/>
      <c r="T759" s="7"/>
      <c r="U759" s="7"/>
      <c r="V759" s="7"/>
      <c r="W759" s="7"/>
      <c r="X759" s="7"/>
      <c r="Y759" s="7"/>
      <c r="Z759" s="7"/>
    </row>
    <row r="760" spans="1:26" ht="14.25" customHeight="1">
      <c r="A760" s="118"/>
      <c r="B760" s="118"/>
      <c r="C760" s="112"/>
      <c r="D760" s="7"/>
      <c r="E760" s="7"/>
      <c r="F760" s="7"/>
      <c r="G760" s="7"/>
      <c r="H760" s="7"/>
      <c r="I760" s="7"/>
      <c r="J760" s="7"/>
      <c r="K760" s="7"/>
      <c r="L760" s="7"/>
      <c r="M760" s="7"/>
      <c r="N760" s="7"/>
      <c r="O760" s="7"/>
      <c r="P760" s="7"/>
      <c r="Q760" s="7"/>
      <c r="R760" s="7"/>
      <c r="S760" s="7"/>
      <c r="T760" s="7"/>
      <c r="U760" s="7"/>
      <c r="V760" s="7"/>
      <c r="W760" s="7"/>
      <c r="X760" s="7"/>
      <c r="Y760" s="7"/>
      <c r="Z760" s="7"/>
    </row>
    <row r="761" spans="1:26" ht="14.25" customHeight="1">
      <c r="A761" s="118"/>
      <c r="B761" s="118"/>
      <c r="C761" s="112"/>
      <c r="D761" s="7"/>
      <c r="E761" s="7"/>
      <c r="F761" s="7"/>
      <c r="G761" s="7"/>
      <c r="H761" s="7"/>
      <c r="I761" s="7"/>
      <c r="J761" s="7"/>
      <c r="K761" s="7"/>
      <c r="L761" s="7"/>
      <c r="M761" s="7"/>
      <c r="N761" s="7"/>
      <c r="O761" s="7"/>
      <c r="P761" s="7"/>
      <c r="Q761" s="7"/>
      <c r="R761" s="7"/>
      <c r="S761" s="7"/>
      <c r="T761" s="7"/>
      <c r="U761" s="7"/>
      <c r="V761" s="7"/>
      <c r="W761" s="7"/>
      <c r="X761" s="7"/>
      <c r="Y761" s="7"/>
      <c r="Z761" s="7"/>
    </row>
    <row r="762" spans="1:26" ht="14.25" customHeight="1">
      <c r="A762" s="118"/>
      <c r="B762" s="118"/>
      <c r="C762" s="112"/>
      <c r="D762" s="7"/>
      <c r="E762" s="7"/>
      <c r="F762" s="7"/>
      <c r="G762" s="7"/>
      <c r="H762" s="7"/>
      <c r="I762" s="7"/>
      <c r="J762" s="7"/>
      <c r="K762" s="7"/>
      <c r="L762" s="7"/>
      <c r="M762" s="7"/>
      <c r="N762" s="7"/>
      <c r="O762" s="7"/>
      <c r="P762" s="7"/>
      <c r="Q762" s="7"/>
      <c r="R762" s="7"/>
      <c r="S762" s="7"/>
      <c r="T762" s="7"/>
      <c r="U762" s="7"/>
      <c r="V762" s="7"/>
      <c r="W762" s="7"/>
      <c r="X762" s="7"/>
      <c r="Y762" s="7"/>
      <c r="Z762" s="7"/>
    </row>
    <row r="763" spans="1:26" ht="14.25" customHeight="1">
      <c r="A763" s="118"/>
      <c r="B763" s="118"/>
      <c r="C763" s="112"/>
      <c r="D763" s="7"/>
      <c r="E763" s="7"/>
      <c r="F763" s="7"/>
      <c r="G763" s="7"/>
      <c r="H763" s="7"/>
      <c r="I763" s="7"/>
      <c r="J763" s="7"/>
      <c r="K763" s="7"/>
      <c r="L763" s="7"/>
      <c r="M763" s="7"/>
      <c r="N763" s="7"/>
      <c r="O763" s="7"/>
      <c r="P763" s="7"/>
      <c r="Q763" s="7"/>
      <c r="R763" s="7"/>
      <c r="S763" s="7"/>
      <c r="T763" s="7"/>
      <c r="U763" s="7"/>
      <c r="V763" s="7"/>
      <c r="W763" s="7"/>
      <c r="X763" s="7"/>
      <c r="Y763" s="7"/>
      <c r="Z763" s="7"/>
    </row>
    <row r="764" spans="1:26" ht="14.25" customHeight="1">
      <c r="A764" s="118"/>
      <c r="B764" s="118"/>
      <c r="C764" s="112"/>
      <c r="D764" s="7"/>
      <c r="E764" s="7"/>
      <c r="F764" s="7"/>
      <c r="G764" s="7"/>
      <c r="H764" s="7"/>
      <c r="I764" s="7"/>
      <c r="J764" s="7"/>
      <c r="K764" s="7"/>
      <c r="L764" s="7"/>
      <c r="M764" s="7"/>
      <c r="N764" s="7"/>
      <c r="O764" s="7"/>
      <c r="P764" s="7"/>
      <c r="Q764" s="7"/>
      <c r="R764" s="7"/>
      <c r="S764" s="7"/>
      <c r="T764" s="7"/>
      <c r="U764" s="7"/>
      <c r="V764" s="7"/>
      <c r="W764" s="7"/>
      <c r="X764" s="7"/>
      <c r="Y764" s="7"/>
      <c r="Z764" s="7"/>
    </row>
    <row r="765" spans="1:26" ht="14.25" customHeight="1">
      <c r="A765" s="118"/>
      <c r="B765" s="118"/>
      <c r="C765" s="112"/>
      <c r="D765" s="7"/>
      <c r="E765" s="7"/>
      <c r="F765" s="7"/>
      <c r="G765" s="7"/>
      <c r="H765" s="7"/>
      <c r="I765" s="7"/>
      <c r="J765" s="7"/>
      <c r="K765" s="7"/>
      <c r="L765" s="7"/>
      <c r="M765" s="7"/>
      <c r="N765" s="7"/>
      <c r="O765" s="7"/>
      <c r="P765" s="7"/>
      <c r="Q765" s="7"/>
      <c r="R765" s="7"/>
      <c r="S765" s="7"/>
      <c r="T765" s="7"/>
      <c r="U765" s="7"/>
      <c r="V765" s="7"/>
      <c r="W765" s="7"/>
      <c r="X765" s="7"/>
      <c r="Y765" s="7"/>
      <c r="Z765" s="7"/>
    </row>
    <row r="766" spans="1:26" ht="14.25" customHeight="1">
      <c r="A766" s="118"/>
      <c r="B766" s="118"/>
      <c r="C766" s="112"/>
      <c r="D766" s="7"/>
      <c r="E766" s="7"/>
      <c r="F766" s="7"/>
      <c r="G766" s="7"/>
      <c r="H766" s="7"/>
      <c r="I766" s="7"/>
      <c r="J766" s="7"/>
      <c r="K766" s="7"/>
      <c r="L766" s="7"/>
      <c r="M766" s="7"/>
      <c r="N766" s="7"/>
      <c r="O766" s="7"/>
      <c r="P766" s="7"/>
      <c r="Q766" s="7"/>
      <c r="R766" s="7"/>
      <c r="S766" s="7"/>
      <c r="T766" s="7"/>
      <c r="U766" s="7"/>
      <c r="V766" s="7"/>
      <c r="W766" s="7"/>
      <c r="X766" s="7"/>
      <c r="Y766" s="7"/>
      <c r="Z766" s="7"/>
    </row>
    <row r="767" spans="1:26" ht="14.25" customHeight="1">
      <c r="A767" s="118"/>
      <c r="B767" s="118"/>
      <c r="C767" s="112"/>
      <c r="D767" s="7"/>
      <c r="E767" s="7"/>
      <c r="F767" s="7"/>
      <c r="G767" s="7"/>
      <c r="H767" s="7"/>
      <c r="I767" s="7"/>
      <c r="J767" s="7"/>
      <c r="K767" s="7"/>
      <c r="L767" s="7"/>
      <c r="M767" s="7"/>
      <c r="N767" s="7"/>
      <c r="O767" s="7"/>
      <c r="P767" s="7"/>
      <c r="Q767" s="7"/>
      <c r="R767" s="7"/>
      <c r="S767" s="7"/>
      <c r="T767" s="7"/>
      <c r="U767" s="7"/>
      <c r="V767" s="7"/>
      <c r="W767" s="7"/>
      <c r="X767" s="7"/>
      <c r="Y767" s="7"/>
      <c r="Z767" s="7"/>
    </row>
    <row r="768" spans="1:26" ht="14.25" customHeight="1">
      <c r="A768" s="118"/>
      <c r="B768" s="118"/>
      <c r="C768" s="112"/>
      <c r="D768" s="7"/>
      <c r="E768" s="7"/>
      <c r="F768" s="7"/>
      <c r="G768" s="7"/>
      <c r="H768" s="7"/>
      <c r="I768" s="7"/>
      <c r="J768" s="7"/>
      <c r="K768" s="7"/>
      <c r="L768" s="7"/>
      <c r="M768" s="7"/>
      <c r="N768" s="7"/>
      <c r="O768" s="7"/>
      <c r="P768" s="7"/>
      <c r="Q768" s="7"/>
      <c r="R768" s="7"/>
      <c r="S768" s="7"/>
      <c r="T768" s="7"/>
      <c r="U768" s="7"/>
      <c r="V768" s="7"/>
      <c r="W768" s="7"/>
      <c r="X768" s="7"/>
      <c r="Y768" s="7"/>
      <c r="Z768" s="7"/>
    </row>
    <row r="769" spans="1:26" ht="14.25" customHeight="1">
      <c r="A769" s="118"/>
      <c r="B769" s="118"/>
      <c r="C769" s="112"/>
      <c r="D769" s="7"/>
      <c r="E769" s="7"/>
      <c r="F769" s="7"/>
      <c r="G769" s="7"/>
      <c r="H769" s="7"/>
      <c r="I769" s="7"/>
      <c r="J769" s="7"/>
      <c r="K769" s="7"/>
      <c r="L769" s="7"/>
      <c r="M769" s="7"/>
      <c r="N769" s="7"/>
      <c r="O769" s="7"/>
      <c r="P769" s="7"/>
      <c r="Q769" s="7"/>
      <c r="R769" s="7"/>
      <c r="S769" s="7"/>
      <c r="T769" s="7"/>
      <c r="U769" s="7"/>
      <c r="V769" s="7"/>
      <c r="W769" s="7"/>
      <c r="X769" s="7"/>
      <c r="Y769" s="7"/>
      <c r="Z769" s="7"/>
    </row>
    <row r="770" spans="1:26" ht="14.25" customHeight="1">
      <c r="A770" s="118"/>
      <c r="B770" s="118"/>
      <c r="C770" s="112"/>
      <c r="D770" s="7"/>
      <c r="E770" s="7"/>
      <c r="F770" s="7"/>
      <c r="G770" s="7"/>
      <c r="H770" s="7"/>
      <c r="I770" s="7"/>
      <c r="J770" s="7"/>
      <c r="K770" s="7"/>
      <c r="L770" s="7"/>
      <c r="M770" s="7"/>
      <c r="N770" s="7"/>
      <c r="O770" s="7"/>
      <c r="P770" s="7"/>
      <c r="Q770" s="7"/>
      <c r="R770" s="7"/>
      <c r="S770" s="7"/>
      <c r="T770" s="7"/>
      <c r="U770" s="7"/>
      <c r="V770" s="7"/>
      <c r="W770" s="7"/>
      <c r="X770" s="7"/>
      <c r="Y770" s="7"/>
      <c r="Z770" s="7"/>
    </row>
    <row r="771" spans="1:26" ht="14.25" customHeight="1">
      <c r="A771" s="118"/>
      <c r="B771" s="118"/>
      <c r="C771" s="112"/>
      <c r="D771" s="7"/>
      <c r="E771" s="7"/>
      <c r="F771" s="7"/>
      <c r="G771" s="7"/>
      <c r="H771" s="7"/>
      <c r="I771" s="7"/>
      <c r="J771" s="7"/>
      <c r="K771" s="7"/>
      <c r="L771" s="7"/>
      <c r="M771" s="7"/>
      <c r="N771" s="7"/>
      <c r="O771" s="7"/>
      <c r="P771" s="7"/>
      <c r="Q771" s="7"/>
      <c r="R771" s="7"/>
      <c r="S771" s="7"/>
      <c r="T771" s="7"/>
      <c r="U771" s="7"/>
      <c r="V771" s="7"/>
      <c r="W771" s="7"/>
      <c r="X771" s="7"/>
      <c r="Y771" s="7"/>
      <c r="Z771" s="7"/>
    </row>
    <row r="772" spans="1:26" ht="14.25" customHeight="1">
      <c r="A772" s="118"/>
      <c r="B772" s="118"/>
      <c r="C772" s="112"/>
      <c r="D772" s="7"/>
      <c r="E772" s="7"/>
      <c r="F772" s="7"/>
      <c r="G772" s="7"/>
      <c r="H772" s="7"/>
      <c r="I772" s="7"/>
      <c r="J772" s="7"/>
      <c r="K772" s="7"/>
      <c r="L772" s="7"/>
      <c r="M772" s="7"/>
      <c r="N772" s="7"/>
      <c r="O772" s="7"/>
      <c r="P772" s="7"/>
      <c r="Q772" s="7"/>
      <c r="R772" s="7"/>
      <c r="S772" s="7"/>
      <c r="T772" s="7"/>
      <c r="U772" s="7"/>
      <c r="V772" s="7"/>
      <c r="W772" s="7"/>
      <c r="X772" s="7"/>
      <c r="Y772" s="7"/>
      <c r="Z772" s="7"/>
    </row>
    <row r="773" spans="1:26" ht="14.25" customHeight="1">
      <c r="A773" s="118"/>
      <c r="B773" s="118"/>
      <c r="C773" s="112"/>
      <c r="D773" s="7"/>
      <c r="E773" s="7"/>
      <c r="F773" s="7"/>
      <c r="G773" s="7"/>
      <c r="H773" s="7"/>
      <c r="I773" s="7"/>
      <c r="J773" s="7"/>
      <c r="K773" s="7"/>
      <c r="L773" s="7"/>
      <c r="M773" s="7"/>
      <c r="N773" s="7"/>
      <c r="O773" s="7"/>
      <c r="P773" s="7"/>
      <c r="Q773" s="7"/>
      <c r="R773" s="7"/>
      <c r="S773" s="7"/>
      <c r="T773" s="7"/>
      <c r="U773" s="7"/>
      <c r="V773" s="7"/>
      <c r="W773" s="7"/>
      <c r="X773" s="7"/>
      <c r="Y773" s="7"/>
      <c r="Z773" s="7"/>
    </row>
    <row r="774" spans="1:26" ht="14.25" customHeight="1">
      <c r="A774" s="118"/>
      <c r="B774" s="118"/>
      <c r="C774" s="112"/>
      <c r="D774" s="7"/>
      <c r="E774" s="7"/>
      <c r="F774" s="7"/>
      <c r="G774" s="7"/>
      <c r="H774" s="7"/>
      <c r="I774" s="7"/>
      <c r="J774" s="7"/>
      <c r="K774" s="7"/>
      <c r="L774" s="7"/>
      <c r="M774" s="7"/>
      <c r="N774" s="7"/>
      <c r="O774" s="7"/>
      <c r="P774" s="7"/>
      <c r="Q774" s="7"/>
      <c r="R774" s="7"/>
      <c r="S774" s="7"/>
      <c r="T774" s="7"/>
      <c r="U774" s="7"/>
      <c r="V774" s="7"/>
      <c r="W774" s="7"/>
      <c r="X774" s="7"/>
      <c r="Y774" s="7"/>
      <c r="Z774" s="7"/>
    </row>
    <row r="775" spans="1:26" ht="14.25" customHeight="1">
      <c r="A775" s="118"/>
      <c r="B775" s="118"/>
      <c r="C775" s="112"/>
      <c r="D775" s="7"/>
      <c r="E775" s="7"/>
      <c r="F775" s="7"/>
      <c r="G775" s="7"/>
      <c r="H775" s="7"/>
      <c r="I775" s="7"/>
      <c r="J775" s="7"/>
      <c r="K775" s="7"/>
      <c r="L775" s="7"/>
      <c r="M775" s="7"/>
      <c r="N775" s="7"/>
      <c r="O775" s="7"/>
      <c r="P775" s="7"/>
      <c r="Q775" s="7"/>
      <c r="R775" s="7"/>
      <c r="S775" s="7"/>
      <c r="T775" s="7"/>
      <c r="U775" s="7"/>
      <c r="V775" s="7"/>
      <c r="W775" s="7"/>
      <c r="X775" s="7"/>
      <c r="Y775" s="7"/>
      <c r="Z775" s="7"/>
    </row>
    <row r="776" spans="1:26" ht="14.25" customHeight="1">
      <c r="A776" s="118"/>
      <c r="B776" s="118"/>
      <c r="C776" s="112"/>
      <c r="D776" s="7"/>
      <c r="E776" s="7"/>
      <c r="F776" s="7"/>
      <c r="G776" s="7"/>
      <c r="H776" s="7"/>
      <c r="I776" s="7"/>
      <c r="J776" s="7"/>
      <c r="K776" s="7"/>
      <c r="L776" s="7"/>
      <c r="M776" s="7"/>
      <c r="N776" s="7"/>
      <c r="O776" s="7"/>
      <c r="P776" s="7"/>
      <c r="Q776" s="7"/>
      <c r="R776" s="7"/>
      <c r="S776" s="7"/>
      <c r="T776" s="7"/>
      <c r="U776" s="7"/>
      <c r="V776" s="7"/>
      <c r="W776" s="7"/>
      <c r="X776" s="7"/>
      <c r="Y776" s="7"/>
      <c r="Z776" s="7"/>
    </row>
    <row r="777" spans="1:26" ht="14.25" customHeight="1">
      <c r="A777" s="118"/>
      <c r="B777" s="118"/>
      <c r="C777" s="112"/>
      <c r="D777" s="7"/>
      <c r="E777" s="7"/>
      <c r="F777" s="7"/>
      <c r="G777" s="7"/>
      <c r="H777" s="7"/>
      <c r="I777" s="7"/>
      <c r="J777" s="7"/>
      <c r="K777" s="7"/>
      <c r="L777" s="7"/>
      <c r="M777" s="7"/>
      <c r="N777" s="7"/>
      <c r="O777" s="7"/>
      <c r="P777" s="7"/>
      <c r="Q777" s="7"/>
      <c r="R777" s="7"/>
      <c r="S777" s="7"/>
      <c r="T777" s="7"/>
      <c r="U777" s="7"/>
      <c r="V777" s="7"/>
      <c r="W777" s="7"/>
      <c r="X777" s="7"/>
      <c r="Y777" s="7"/>
      <c r="Z777" s="7"/>
    </row>
    <row r="778" spans="1:26" ht="14.25" customHeight="1">
      <c r="A778" s="118"/>
      <c r="B778" s="118"/>
      <c r="C778" s="112"/>
      <c r="D778" s="7"/>
      <c r="E778" s="7"/>
      <c r="F778" s="7"/>
      <c r="G778" s="7"/>
      <c r="H778" s="7"/>
      <c r="I778" s="7"/>
      <c r="J778" s="7"/>
      <c r="K778" s="7"/>
      <c r="L778" s="7"/>
      <c r="M778" s="7"/>
      <c r="N778" s="7"/>
      <c r="O778" s="7"/>
      <c r="P778" s="7"/>
      <c r="Q778" s="7"/>
      <c r="R778" s="7"/>
      <c r="S778" s="7"/>
      <c r="T778" s="7"/>
      <c r="U778" s="7"/>
      <c r="V778" s="7"/>
      <c r="W778" s="7"/>
      <c r="X778" s="7"/>
      <c r="Y778" s="7"/>
      <c r="Z778" s="7"/>
    </row>
    <row r="779" spans="1:26" ht="14.25" customHeight="1">
      <c r="A779" s="118"/>
      <c r="B779" s="118"/>
      <c r="C779" s="112"/>
      <c r="D779" s="7"/>
      <c r="E779" s="7"/>
      <c r="F779" s="7"/>
      <c r="G779" s="7"/>
      <c r="H779" s="7"/>
      <c r="I779" s="7"/>
      <c r="J779" s="7"/>
      <c r="K779" s="7"/>
      <c r="L779" s="7"/>
      <c r="M779" s="7"/>
      <c r="N779" s="7"/>
      <c r="O779" s="7"/>
      <c r="P779" s="7"/>
      <c r="Q779" s="7"/>
      <c r="R779" s="7"/>
      <c r="S779" s="7"/>
      <c r="T779" s="7"/>
      <c r="U779" s="7"/>
      <c r="V779" s="7"/>
      <c r="W779" s="7"/>
      <c r="X779" s="7"/>
      <c r="Y779" s="7"/>
      <c r="Z779" s="7"/>
    </row>
    <row r="780" spans="1:26" ht="14.25" customHeight="1">
      <c r="A780" s="118"/>
      <c r="B780" s="118"/>
      <c r="C780" s="112"/>
      <c r="D780" s="7"/>
      <c r="E780" s="7"/>
      <c r="F780" s="7"/>
      <c r="G780" s="7"/>
      <c r="H780" s="7"/>
      <c r="I780" s="7"/>
      <c r="J780" s="7"/>
      <c r="K780" s="7"/>
      <c r="L780" s="7"/>
      <c r="M780" s="7"/>
      <c r="N780" s="7"/>
      <c r="O780" s="7"/>
      <c r="P780" s="7"/>
      <c r="Q780" s="7"/>
      <c r="R780" s="7"/>
      <c r="S780" s="7"/>
      <c r="T780" s="7"/>
      <c r="U780" s="7"/>
      <c r="V780" s="7"/>
      <c r="W780" s="7"/>
      <c r="X780" s="7"/>
      <c r="Y780" s="7"/>
      <c r="Z780" s="7"/>
    </row>
    <row r="781" spans="1:26" ht="14.25" customHeight="1">
      <c r="A781" s="118"/>
      <c r="B781" s="118"/>
      <c r="C781" s="112"/>
      <c r="D781" s="7"/>
      <c r="E781" s="7"/>
      <c r="F781" s="7"/>
      <c r="G781" s="7"/>
      <c r="H781" s="7"/>
      <c r="I781" s="7"/>
      <c r="J781" s="7"/>
      <c r="K781" s="7"/>
      <c r="L781" s="7"/>
      <c r="M781" s="7"/>
      <c r="N781" s="7"/>
      <c r="O781" s="7"/>
      <c r="P781" s="7"/>
      <c r="Q781" s="7"/>
      <c r="R781" s="7"/>
      <c r="S781" s="7"/>
      <c r="T781" s="7"/>
      <c r="U781" s="7"/>
      <c r="V781" s="7"/>
      <c r="W781" s="7"/>
      <c r="X781" s="7"/>
      <c r="Y781" s="7"/>
      <c r="Z781" s="7"/>
    </row>
    <row r="782" spans="1:26" ht="14.25" customHeight="1">
      <c r="A782" s="118"/>
      <c r="B782" s="118"/>
      <c r="C782" s="112"/>
      <c r="D782" s="7"/>
      <c r="E782" s="7"/>
      <c r="F782" s="7"/>
      <c r="G782" s="7"/>
      <c r="H782" s="7"/>
      <c r="I782" s="7"/>
      <c r="J782" s="7"/>
      <c r="K782" s="7"/>
      <c r="L782" s="7"/>
      <c r="M782" s="7"/>
      <c r="N782" s="7"/>
      <c r="O782" s="7"/>
      <c r="P782" s="7"/>
      <c r="Q782" s="7"/>
      <c r="R782" s="7"/>
      <c r="S782" s="7"/>
      <c r="T782" s="7"/>
      <c r="U782" s="7"/>
      <c r="V782" s="7"/>
      <c r="W782" s="7"/>
      <c r="X782" s="7"/>
      <c r="Y782" s="7"/>
      <c r="Z782" s="7"/>
    </row>
    <row r="783" spans="1:26" ht="14.25" customHeight="1">
      <c r="A783" s="118"/>
      <c r="B783" s="118"/>
      <c r="C783" s="112"/>
      <c r="D783" s="7"/>
      <c r="E783" s="7"/>
      <c r="F783" s="7"/>
      <c r="G783" s="7"/>
      <c r="H783" s="7"/>
      <c r="I783" s="7"/>
      <c r="J783" s="7"/>
      <c r="K783" s="7"/>
      <c r="L783" s="7"/>
      <c r="M783" s="7"/>
      <c r="N783" s="7"/>
      <c r="O783" s="7"/>
      <c r="P783" s="7"/>
      <c r="Q783" s="7"/>
      <c r="R783" s="7"/>
      <c r="S783" s="7"/>
      <c r="T783" s="7"/>
      <c r="U783" s="7"/>
      <c r="V783" s="7"/>
      <c r="W783" s="7"/>
      <c r="X783" s="7"/>
      <c r="Y783" s="7"/>
      <c r="Z783" s="7"/>
    </row>
    <row r="784" spans="1:26" ht="14.25" customHeight="1">
      <c r="A784" s="118"/>
      <c r="B784" s="118"/>
      <c r="C784" s="112"/>
      <c r="D784" s="7"/>
      <c r="E784" s="7"/>
      <c r="F784" s="7"/>
      <c r="G784" s="7"/>
      <c r="H784" s="7"/>
      <c r="I784" s="7"/>
      <c r="J784" s="7"/>
      <c r="K784" s="7"/>
      <c r="L784" s="7"/>
      <c r="M784" s="7"/>
      <c r="N784" s="7"/>
      <c r="O784" s="7"/>
      <c r="P784" s="7"/>
      <c r="Q784" s="7"/>
      <c r="R784" s="7"/>
      <c r="S784" s="7"/>
      <c r="T784" s="7"/>
      <c r="U784" s="7"/>
      <c r="V784" s="7"/>
      <c r="W784" s="7"/>
      <c r="X784" s="7"/>
      <c r="Y784" s="7"/>
      <c r="Z784" s="7"/>
    </row>
    <row r="785" spans="1:26" ht="14.25" customHeight="1">
      <c r="A785" s="118"/>
      <c r="B785" s="118"/>
      <c r="C785" s="112"/>
      <c r="D785" s="7"/>
      <c r="E785" s="7"/>
      <c r="F785" s="7"/>
      <c r="G785" s="7"/>
      <c r="H785" s="7"/>
      <c r="I785" s="7"/>
      <c r="J785" s="7"/>
      <c r="K785" s="7"/>
      <c r="L785" s="7"/>
      <c r="M785" s="7"/>
      <c r="N785" s="7"/>
      <c r="O785" s="7"/>
      <c r="P785" s="7"/>
      <c r="Q785" s="7"/>
      <c r="R785" s="7"/>
      <c r="S785" s="7"/>
      <c r="T785" s="7"/>
      <c r="U785" s="7"/>
      <c r="V785" s="7"/>
      <c r="W785" s="7"/>
      <c r="X785" s="7"/>
      <c r="Y785" s="7"/>
      <c r="Z785" s="7"/>
    </row>
    <row r="786" spans="1:26" ht="14.25" customHeight="1">
      <c r="A786" s="118"/>
      <c r="B786" s="118"/>
      <c r="C786" s="112"/>
      <c r="D786" s="7"/>
      <c r="E786" s="7"/>
      <c r="F786" s="7"/>
      <c r="G786" s="7"/>
      <c r="H786" s="7"/>
      <c r="I786" s="7"/>
      <c r="J786" s="7"/>
      <c r="K786" s="7"/>
      <c r="L786" s="7"/>
      <c r="M786" s="7"/>
      <c r="N786" s="7"/>
      <c r="O786" s="7"/>
      <c r="P786" s="7"/>
      <c r="Q786" s="7"/>
      <c r="R786" s="7"/>
      <c r="S786" s="7"/>
      <c r="T786" s="7"/>
      <c r="U786" s="7"/>
      <c r="V786" s="7"/>
      <c r="W786" s="7"/>
      <c r="X786" s="7"/>
      <c r="Y786" s="7"/>
      <c r="Z786" s="7"/>
    </row>
    <row r="787" spans="1:26" ht="14.25" customHeight="1">
      <c r="A787" s="118"/>
      <c r="B787" s="118"/>
      <c r="C787" s="112"/>
      <c r="D787" s="7"/>
      <c r="E787" s="7"/>
      <c r="F787" s="7"/>
      <c r="G787" s="7"/>
      <c r="H787" s="7"/>
      <c r="I787" s="7"/>
      <c r="J787" s="7"/>
      <c r="K787" s="7"/>
      <c r="L787" s="7"/>
      <c r="M787" s="7"/>
      <c r="N787" s="7"/>
      <c r="O787" s="7"/>
      <c r="P787" s="7"/>
      <c r="Q787" s="7"/>
      <c r="R787" s="7"/>
      <c r="S787" s="7"/>
      <c r="T787" s="7"/>
      <c r="U787" s="7"/>
      <c r="V787" s="7"/>
      <c r="W787" s="7"/>
      <c r="X787" s="7"/>
      <c r="Y787" s="7"/>
      <c r="Z787" s="7"/>
    </row>
    <row r="788" spans="1:26" ht="14.25" customHeight="1">
      <c r="A788" s="118"/>
      <c r="B788" s="118"/>
      <c r="C788" s="112"/>
      <c r="D788" s="7"/>
      <c r="E788" s="7"/>
      <c r="F788" s="7"/>
      <c r="G788" s="7"/>
      <c r="H788" s="7"/>
      <c r="I788" s="7"/>
      <c r="J788" s="7"/>
      <c r="K788" s="7"/>
      <c r="L788" s="7"/>
      <c r="M788" s="7"/>
      <c r="N788" s="7"/>
      <c r="O788" s="7"/>
      <c r="P788" s="7"/>
      <c r="Q788" s="7"/>
      <c r="R788" s="7"/>
      <c r="S788" s="7"/>
      <c r="T788" s="7"/>
      <c r="U788" s="7"/>
      <c r="V788" s="7"/>
      <c r="W788" s="7"/>
      <c r="X788" s="7"/>
      <c r="Y788" s="7"/>
      <c r="Z788" s="7"/>
    </row>
    <row r="789" spans="1:26" ht="14.25" customHeight="1">
      <c r="A789" s="118"/>
      <c r="B789" s="118"/>
      <c r="C789" s="112"/>
      <c r="D789" s="7"/>
      <c r="E789" s="7"/>
      <c r="F789" s="7"/>
      <c r="G789" s="7"/>
      <c r="H789" s="7"/>
      <c r="I789" s="7"/>
      <c r="J789" s="7"/>
      <c r="K789" s="7"/>
      <c r="L789" s="7"/>
      <c r="M789" s="7"/>
      <c r="N789" s="7"/>
      <c r="O789" s="7"/>
      <c r="P789" s="7"/>
      <c r="Q789" s="7"/>
      <c r="R789" s="7"/>
      <c r="S789" s="7"/>
      <c r="T789" s="7"/>
      <c r="U789" s="7"/>
      <c r="V789" s="7"/>
      <c r="W789" s="7"/>
      <c r="X789" s="7"/>
      <c r="Y789" s="7"/>
      <c r="Z789" s="7"/>
    </row>
    <row r="790" spans="1:26" ht="14.25" customHeight="1">
      <c r="A790" s="118"/>
      <c r="B790" s="118"/>
      <c r="C790" s="112"/>
      <c r="D790" s="7"/>
      <c r="E790" s="7"/>
      <c r="F790" s="7"/>
      <c r="G790" s="7"/>
      <c r="H790" s="7"/>
      <c r="I790" s="7"/>
      <c r="J790" s="7"/>
      <c r="K790" s="7"/>
      <c r="L790" s="7"/>
      <c r="M790" s="7"/>
      <c r="N790" s="7"/>
      <c r="O790" s="7"/>
      <c r="P790" s="7"/>
      <c r="Q790" s="7"/>
      <c r="R790" s="7"/>
      <c r="S790" s="7"/>
      <c r="T790" s="7"/>
      <c r="U790" s="7"/>
      <c r="V790" s="7"/>
      <c r="W790" s="7"/>
      <c r="X790" s="7"/>
      <c r="Y790" s="7"/>
      <c r="Z790" s="7"/>
    </row>
    <row r="791" spans="1:26" ht="14.25" customHeight="1">
      <c r="A791" s="118"/>
      <c r="B791" s="118"/>
      <c r="C791" s="112"/>
      <c r="D791" s="7"/>
      <c r="E791" s="7"/>
      <c r="F791" s="7"/>
      <c r="G791" s="7"/>
      <c r="H791" s="7"/>
      <c r="I791" s="7"/>
      <c r="J791" s="7"/>
      <c r="K791" s="7"/>
      <c r="L791" s="7"/>
      <c r="M791" s="7"/>
      <c r="N791" s="7"/>
      <c r="O791" s="7"/>
      <c r="P791" s="7"/>
      <c r="Q791" s="7"/>
      <c r="R791" s="7"/>
      <c r="S791" s="7"/>
      <c r="T791" s="7"/>
      <c r="U791" s="7"/>
      <c r="V791" s="7"/>
      <c r="W791" s="7"/>
      <c r="X791" s="7"/>
      <c r="Y791" s="7"/>
      <c r="Z791" s="7"/>
    </row>
    <row r="792" spans="1:26" ht="14.25" customHeight="1">
      <c r="A792" s="118"/>
      <c r="B792" s="118"/>
      <c r="C792" s="112"/>
      <c r="D792" s="7"/>
      <c r="E792" s="7"/>
      <c r="F792" s="7"/>
      <c r="G792" s="7"/>
      <c r="H792" s="7"/>
      <c r="I792" s="7"/>
      <c r="J792" s="7"/>
      <c r="K792" s="7"/>
      <c r="L792" s="7"/>
      <c r="M792" s="7"/>
      <c r="N792" s="7"/>
      <c r="O792" s="7"/>
      <c r="P792" s="7"/>
      <c r="Q792" s="7"/>
      <c r="R792" s="7"/>
      <c r="S792" s="7"/>
      <c r="T792" s="7"/>
      <c r="U792" s="7"/>
      <c r="V792" s="7"/>
      <c r="W792" s="7"/>
      <c r="X792" s="7"/>
      <c r="Y792" s="7"/>
      <c r="Z792" s="7"/>
    </row>
    <row r="793" spans="1:26" ht="14.25" customHeight="1">
      <c r="A793" s="118"/>
      <c r="B793" s="118"/>
      <c r="C793" s="112"/>
      <c r="D793" s="7"/>
      <c r="E793" s="7"/>
      <c r="F793" s="7"/>
      <c r="G793" s="7"/>
      <c r="H793" s="7"/>
      <c r="I793" s="7"/>
      <c r="J793" s="7"/>
      <c r="K793" s="7"/>
      <c r="L793" s="7"/>
      <c r="M793" s="7"/>
      <c r="N793" s="7"/>
      <c r="O793" s="7"/>
      <c r="P793" s="7"/>
      <c r="Q793" s="7"/>
      <c r="R793" s="7"/>
      <c r="S793" s="7"/>
      <c r="T793" s="7"/>
      <c r="U793" s="7"/>
      <c r="V793" s="7"/>
      <c r="W793" s="7"/>
      <c r="X793" s="7"/>
      <c r="Y793" s="7"/>
      <c r="Z793" s="7"/>
    </row>
    <row r="794" spans="1:26" ht="14.25" customHeight="1">
      <c r="A794" s="118"/>
      <c r="B794" s="118"/>
      <c r="C794" s="112"/>
      <c r="D794" s="7"/>
      <c r="E794" s="7"/>
      <c r="F794" s="7"/>
      <c r="G794" s="7"/>
      <c r="H794" s="7"/>
      <c r="I794" s="7"/>
      <c r="J794" s="7"/>
      <c r="K794" s="7"/>
      <c r="L794" s="7"/>
      <c r="M794" s="7"/>
      <c r="N794" s="7"/>
      <c r="O794" s="7"/>
      <c r="P794" s="7"/>
      <c r="Q794" s="7"/>
      <c r="R794" s="7"/>
      <c r="S794" s="7"/>
      <c r="T794" s="7"/>
      <c r="U794" s="7"/>
      <c r="V794" s="7"/>
      <c r="W794" s="7"/>
      <c r="X794" s="7"/>
      <c r="Y794" s="7"/>
      <c r="Z794" s="7"/>
    </row>
    <row r="795" spans="1:26" ht="14.25" customHeight="1">
      <c r="A795" s="118"/>
      <c r="B795" s="118"/>
      <c r="C795" s="112"/>
      <c r="D795" s="7"/>
      <c r="E795" s="7"/>
      <c r="F795" s="7"/>
      <c r="G795" s="7"/>
      <c r="H795" s="7"/>
      <c r="I795" s="7"/>
      <c r="J795" s="7"/>
      <c r="K795" s="7"/>
      <c r="L795" s="7"/>
      <c r="M795" s="7"/>
      <c r="N795" s="7"/>
      <c r="O795" s="7"/>
      <c r="P795" s="7"/>
      <c r="Q795" s="7"/>
      <c r="R795" s="7"/>
      <c r="S795" s="7"/>
      <c r="T795" s="7"/>
      <c r="U795" s="7"/>
      <c r="V795" s="7"/>
      <c r="W795" s="7"/>
      <c r="X795" s="7"/>
      <c r="Y795" s="7"/>
      <c r="Z795" s="7"/>
    </row>
    <row r="796" spans="1:26" ht="14.25" customHeight="1">
      <c r="A796" s="118"/>
      <c r="B796" s="118"/>
      <c r="C796" s="112"/>
      <c r="D796" s="7"/>
      <c r="E796" s="7"/>
      <c r="F796" s="7"/>
      <c r="G796" s="7"/>
      <c r="H796" s="7"/>
      <c r="I796" s="7"/>
      <c r="J796" s="7"/>
      <c r="K796" s="7"/>
      <c r="L796" s="7"/>
      <c r="M796" s="7"/>
      <c r="N796" s="7"/>
      <c r="O796" s="7"/>
      <c r="P796" s="7"/>
      <c r="Q796" s="7"/>
      <c r="R796" s="7"/>
      <c r="S796" s="7"/>
      <c r="T796" s="7"/>
      <c r="U796" s="7"/>
      <c r="V796" s="7"/>
      <c r="W796" s="7"/>
      <c r="X796" s="7"/>
      <c r="Y796" s="7"/>
      <c r="Z796" s="7"/>
    </row>
    <row r="797" spans="1:26" ht="14.25" customHeight="1">
      <c r="A797" s="118"/>
      <c r="B797" s="118"/>
      <c r="C797" s="112"/>
      <c r="D797" s="7"/>
      <c r="E797" s="7"/>
      <c r="F797" s="7"/>
      <c r="G797" s="7"/>
      <c r="H797" s="7"/>
      <c r="I797" s="7"/>
      <c r="J797" s="7"/>
      <c r="K797" s="7"/>
      <c r="L797" s="7"/>
      <c r="M797" s="7"/>
      <c r="N797" s="7"/>
      <c r="O797" s="7"/>
      <c r="P797" s="7"/>
      <c r="Q797" s="7"/>
      <c r="R797" s="7"/>
      <c r="S797" s="7"/>
      <c r="T797" s="7"/>
      <c r="U797" s="7"/>
      <c r="V797" s="7"/>
      <c r="W797" s="7"/>
      <c r="X797" s="7"/>
      <c r="Y797" s="7"/>
      <c r="Z797" s="7"/>
    </row>
    <row r="798" spans="1:26" ht="14.25" customHeight="1">
      <c r="A798" s="118"/>
      <c r="B798" s="118"/>
      <c r="C798" s="112"/>
      <c r="D798" s="7"/>
      <c r="E798" s="7"/>
      <c r="F798" s="7"/>
      <c r="G798" s="7"/>
      <c r="H798" s="7"/>
      <c r="I798" s="7"/>
      <c r="J798" s="7"/>
      <c r="K798" s="7"/>
      <c r="L798" s="7"/>
      <c r="M798" s="7"/>
      <c r="N798" s="7"/>
      <c r="O798" s="7"/>
      <c r="P798" s="7"/>
      <c r="Q798" s="7"/>
      <c r="R798" s="7"/>
      <c r="S798" s="7"/>
      <c r="T798" s="7"/>
      <c r="U798" s="7"/>
      <c r="V798" s="7"/>
      <c r="W798" s="7"/>
      <c r="X798" s="7"/>
      <c r="Y798" s="7"/>
      <c r="Z798" s="7"/>
    </row>
    <row r="799" spans="1:26" ht="14.25" customHeight="1">
      <c r="A799" s="118"/>
      <c r="B799" s="118"/>
      <c r="C799" s="112"/>
      <c r="D799" s="7"/>
      <c r="E799" s="7"/>
      <c r="F799" s="7"/>
      <c r="G799" s="7"/>
      <c r="H799" s="7"/>
      <c r="I799" s="7"/>
      <c r="J799" s="7"/>
      <c r="K799" s="7"/>
      <c r="L799" s="7"/>
      <c r="M799" s="7"/>
      <c r="N799" s="7"/>
      <c r="O799" s="7"/>
      <c r="P799" s="7"/>
      <c r="Q799" s="7"/>
      <c r="R799" s="7"/>
      <c r="S799" s="7"/>
      <c r="T799" s="7"/>
      <c r="U799" s="7"/>
      <c r="V799" s="7"/>
      <c r="W799" s="7"/>
      <c r="X799" s="7"/>
      <c r="Y799" s="7"/>
      <c r="Z799" s="7"/>
    </row>
    <row r="800" spans="1:26" ht="14.25" customHeight="1">
      <c r="A800" s="118"/>
      <c r="B800" s="118"/>
      <c r="C800" s="112"/>
      <c r="D800" s="7"/>
      <c r="E800" s="7"/>
      <c r="F800" s="7"/>
      <c r="G800" s="7"/>
      <c r="H800" s="7"/>
      <c r="I800" s="7"/>
      <c r="J800" s="7"/>
      <c r="K800" s="7"/>
      <c r="L800" s="7"/>
      <c r="M800" s="7"/>
      <c r="N800" s="7"/>
      <c r="O800" s="7"/>
      <c r="P800" s="7"/>
      <c r="Q800" s="7"/>
      <c r="R800" s="7"/>
      <c r="S800" s="7"/>
      <c r="T800" s="7"/>
      <c r="U800" s="7"/>
      <c r="V800" s="7"/>
      <c r="W800" s="7"/>
      <c r="X800" s="7"/>
      <c r="Y800" s="7"/>
      <c r="Z800" s="7"/>
    </row>
    <row r="801" spans="1:26" ht="14.25" customHeight="1">
      <c r="A801" s="118"/>
      <c r="B801" s="118"/>
      <c r="C801" s="112"/>
      <c r="D801" s="7"/>
      <c r="E801" s="7"/>
      <c r="F801" s="7"/>
      <c r="G801" s="7"/>
      <c r="H801" s="7"/>
      <c r="I801" s="7"/>
      <c r="J801" s="7"/>
      <c r="K801" s="7"/>
      <c r="L801" s="7"/>
      <c r="M801" s="7"/>
      <c r="N801" s="7"/>
      <c r="O801" s="7"/>
      <c r="P801" s="7"/>
      <c r="Q801" s="7"/>
      <c r="R801" s="7"/>
      <c r="S801" s="7"/>
      <c r="T801" s="7"/>
      <c r="U801" s="7"/>
      <c r="V801" s="7"/>
      <c r="W801" s="7"/>
      <c r="X801" s="7"/>
      <c r="Y801" s="7"/>
      <c r="Z801" s="7"/>
    </row>
    <row r="802" spans="1:26" ht="14.25" customHeight="1">
      <c r="A802" s="118"/>
      <c r="B802" s="118"/>
      <c r="C802" s="112"/>
      <c r="D802" s="7"/>
      <c r="E802" s="7"/>
      <c r="F802" s="7"/>
      <c r="G802" s="7"/>
      <c r="H802" s="7"/>
      <c r="I802" s="7"/>
      <c r="J802" s="7"/>
      <c r="K802" s="7"/>
      <c r="L802" s="7"/>
      <c r="M802" s="7"/>
      <c r="N802" s="7"/>
      <c r="O802" s="7"/>
      <c r="P802" s="7"/>
      <c r="Q802" s="7"/>
      <c r="R802" s="7"/>
      <c r="S802" s="7"/>
      <c r="T802" s="7"/>
      <c r="U802" s="7"/>
      <c r="V802" s="7"/>
      <c r="W802" s="7"/>
      <c r="X802" s="7"/>
      <c r="Y802" s="7"/>
      <c r="Z802" s="7"/>
    </row>
    <row r="803" spans="1:26" ht="14.25" customHeight="1">
      <c r="A803" s="118"/>
      <c r="B803" s="118"/>
      <c r="C803" s="112"/>
      <c r="D803" s="7"/>
      <c r="E803" s="7"/>
      <c r="F803" s="7"/>
      <c r="G803" s="7"/>
      <c r="H803" s="7"/>
      <c r="I803" s="7"/>
      <c r="J803" s="7"/>
      <c r="K803" s="7"/>
      <c r="L803" s="7"/>
      <c r="M803" s="7"/>
      <c r="N803" s="7"/>
      <c r="O803" s="7"/>
      <c r="P803" s="7"/>
      <c r="Q803" s="7"/>
      <c r="R803" s="7"/>
      <c r="S803" s="7"/>
      <c r="T803" s="7"/>
      <c r="U803" s="7"/>
      <c r="V803" s="7"/>
      <c r="W803" s="7"/>
      <c r="X803" s="7"/>
      <c r="Y803" s="7"/>
      <c r="Z803" s="7"/>
    </row>
    <row r="804" spans="1:26" ht="14.25" customHeight="1">
      <c r="A804" s="118"/>
      <c r="B804" s="118"/>
      <c r="C804" s="112"/>
      <c r="D804" s="7"/>
      <c r="E804" s="7"/>
      <c r="F804" s="7"/>
      <c r="G804" s="7"/>
      <c r="H804" s="7"/>
      <c r="I804" s="7"/>
      <c r="J804" s="7"/>
      <c r="K804" s="7"/>
      <c r="L804" s="7"/>
      <c r="M804" s="7"/>
      <c r="N804" s="7"/>
      <c r="O804" s="7"/>
      <c r="P804" s="7"/>
      <c r="Q804" s="7"/>
      <c r="R804" s="7"/>
      <c r="S804" s="7"/>
      <c r="T804" s="7"/>
      <c r="U804" s="7"/>
      <c r="V804" s="7"/>
      <c r="W804" s="7"/>
      <c r="X804" s="7"/>
      <c r="Y804" s="7"/>
      <c r="Z804" s="7"/>
    </row>
    <row r="805" spans="1:26" ht="14.25" customHeight="1">
      <c r="A805" s="118"/>
      <c r="B805" s="118"/>
      <c r="C805" s="112"/>
      <c r="D805" s="7"/>
      <c r="E805" s="7"/>
      <c r="F805" s="7"/>
      <c r="G805" s="7"/>
      <c r="H805" s="7"/>
      <c r="I805" s="7"/>
      <c r="J805" s="7"/>
      <c r="K805" s="7"/>
      <c r="L805" s="7"/>
      <c r="M805" s="7"/>
      <c r="N805" s="7"/>
      <c r="O805" s="7"/>
      <c r="P805" s="7"/>
      <c r="Q805" s="7"/>
      <c r="R805" s="7"/>
      <c r="S805" s="7"/>
      <c r="T805" s="7"/>
      <c r="U805" s="7"/>
      <c r="V805" s="7"/>
      <c r="W805" s="7"/>
      <c r="X805" s="7"/>
      <c r="Y805" s="7"/>
      <c r="Z805" s="7"/>
    </row>
    <row r="806" spans="1:26" ht="14.25" customHeight="1">
      <c r="A806" s="118"/>
      <c r="B806" s="118"/>
      <c r="C806" s="112"/>
      <c r="D806" s="7"/>
      <c r="E806" s="7"/>
      <c r="F806" s="7"/>
      <c r="G806" s="7"/>
      <c r="H806" s="7"/>
      <c r="I806" s="7"/>
      <c r="J806" s="7"/>
      <c r="K806" s="7"/>
      <c r="L806" s="7"/>
      <c r="M806" s="7"/>
      <c r="N806" s="7"/>
      <c r="O806" s="7"/>
      <c r="P806" s="7"/>
      <c r="Q806" s="7"/>
      <c r="R806" s="7"/>
      <c r="S806" s="7"/>
      <c r="T806" s="7"/>
      <c r="U806" s="7"/>
      <c r="V806" s="7"/>
      <c r="W806" s="7"/>
      <c r="X806" s="7"/>
      <c r="Y806" s="7"/>
      <c r="Z806" s="7"/>
    </row>
    <row r="807" spans="1:26" ht="14.25" customHeight="1">
      <c r="A807" s="118"/>
      <c r="B807" s="118"/>
      <c r="C807" s="112"/>
      <c r="D807" s="7"/>
      <c r="E807" s="7"/>
      <c r="F807" s="7"/>
      <c r="G807" s="7"/>
      <c r="H807" s="7"/>
      <c r="I807" s="7"/>
      <c r="J807" s="7"/>
      <c r="K807" s="7"/>
      <c r="L807" s="7"/>
      <c r="M807" s="7"/>
      <c r="N807" s="7"/>
      <c r="O807" s="7"/>
      <c r="P807" s="7"/>
      <c r="Q807" s="7"/>
      <c r="R807" s="7"/>
      <c r="S807" s="7"/>
      <c r="T807" s="7"/>
      <c r="U807" s="7"/>
      <c r="V807" s="7"/>
      <c r="W807" s="7"/>
      <c r="X807" s="7"/>
      <c r="Y807" s="7"/>
      <c r="Z807" s="7"/>
    </row>
    <row r="808" spans="1:26" ht="14.25" customHeight="1">
      <c r="A808" s="118"/>
      <c r="B808" s="118"/>
      <c r="C808" s="112"/>
      <c r="D808" s="7"/>
      <c r="E808" s="7"/>
      <c r="F808" s="7"/>
      <c r="G808" s="7"/>
      <c r="H808" s="7"/>
      <c r="I808" s="7"/>
      <c r="J808" s="7"/>
      <c r="K808" s="7"/>
      <c r="L808" s="7"/>
      <c r="M808" s="7"/>
      <c r="N808" s="7"/>
      <c r="O808" s="7"/>
      <c r="P808" s="7"/>
      <c r="Q808" s="7"/>
      <c r="R808" s="7"/>
      <c r="S808" s="7"/>
      <c r="T808" s="7"/>
      <c r="U808" s="7"/>
      <c r="V808" s="7"/>
      <c r="W808" s="7"/>
      <c r="X808" s="7"/>
      <c r="Y808" s="7"/>
      <c r="Z808" s="7"/>
    </row>
    <row r="809" spans="1:26" ht="14.25" customHeight="1">
      <c r="A809" s="118"/>
      <c r="B809" s="118"/>
      <c r="C809" s="112"/>
      <c r="D809" s="7"/>
      <c r="E809" s="7"/>
      <c r="F809" s="7"/>
      <c r="G809" s="7"/>
      <c r="H809" s="7"/>
      <c r="I809" s="7"/>
      <c r="J809" s="7"/>
      <c r="K809" s="7"/>
      <c r="L809" s="7"/>
      <c r="M809" s="7"/>
      <c r="N809" s="7"/>
      <c r="O809" s="7"/>
      <c r="P809" s="7"/>
      <c r="Q809" s="7"/>
      <c r="R809" s="7"/>
      <c r="S809" s="7"/>
      <c r="T809" s="7"/>
      <c r="U809" s="7"/>
      <c r="V809" s="7"/>
      <c r="W809" s="7"/>
      <c r="X809" s="7"/>
      <c r="Y809" s="7"/>
      <c r="Z809" s="7"/>
    </row>
    <row r="810" spans="1:26" ht="14.25" customHeight="1">
      <c r="A810" s="118"/>
      <c r="B810" s="118"/>
      <c r="C810" s="112"/>
      <c r="D810" s="7"/>
      <c r="E810" s="7"/>
      <c r="F810" s="7"/>
      <c r="G810" s="7"/>
      <c r="H810" s="7"/>
      <c r="I810" s="7"/>
      <c r="J810" s="7"/>
      <c r="K810" s="7"/>
      <c r="L810" s="7"/>
      <c r="M810" s="7"/>
      <c r="N810" s="7"/>
      <c r="O810" s="7"/>
      <c r="P810" s="7"/>
      <c r="Q810" s="7"/>
      <c r="R810" s="7"/>
      <c r="S810" s="7"/>
      <c r="T810" s="7"/>
      <c r="U810" s="7"/>
      <c r="V810" s="7"/>
      <c r="W810" s="7"/>
      <c r="X810" s="7"/>
      <c r="Y810" s="7"/>
      <c r="Z810" s="7"/>
    </row>
    <row r="811" spans="1:26" ht="14.25" customHeight="1">
      <c r="A811" s="118"/>
      <c r="B811" s="118"/>
      <c r="C811" s="112"/>
      <c r="D811" s="7"/>
      <c r="E811" s="7"/>
      <c r="F811" s="7"/>
      <c r="G811" s="7"/>
      <c r="H811" s="7"/>
      <c r="I811" s="7"/>
      <c r="J811" s="7"/>
      <c r="K811" s="7"/>
      <c r="L811" s="7"/>
      <c r="M811" s="7"/>
      <c r="N811" s="7"/>
      <c r="O811" s="7"/>
      <c r="P811" s="7"/>
      <c r="Q811" s="7"/>
      <c r="R811" s="7"/>
      <c r="S811" s="7"/>
      <c r="T811" s="7"/>
      <c r="U811" s="7"/>
      <c r="V811" s="7"/>
      <c r="W811" s="7"/>
      <c r="X811" s="7"/>
      <c r="Y811" s="7"/>
      <c r="Z811" s="7"/>
    </row>
    <row r="812" spans="1:26" ht="14.25" customHeight="1">
      <c r="A812" s="118"/>
      <c r="B812" s="118"/>
      <c r="C812" s="112"/>
      <c r="D812" s="7"/>
      <c r="E812" s="7"/>
      <c r="F812" s="7"/>
      <c r="G812" s="7"/>
      <c r="H812" s="7"/>
      <c r="I812" s="7"/>
      <c r="J812" s="7"/>
      <c r="K812" s="7"/>
      <c r="L812" s="7"/>
      <c r="M812" s="7"/>
      <c r="N812" s="7"/>
      <c r="O812" s="7"/>
      <c r="P812" s="7"/>
      <c r="Q812" s="7"/>
      <c r="R812" s="7"/>
      <c r="S812" s="7"/>
      <c r="T812" s="7"/>
      <c r="U812" s="7"/>
      <c r="V812" s="7"/>
      <c r="W812" s="7"/>
      <c r="X812" s="7"/>
      <c r="Y812" s="7"/>
      <c r="Z812" s="7"/>
    </row>
    <row r="813" spans="1:26" ht="14.25" customHeight="1">
      <c r="A813" s="118"/>
      <c r="B813" s="118"/>
      <c r="C813" s="112"/>
      <c r="D813" s="7"/>
      <c r="E813" s="7"/>
      <c r="F813" s="7"/>
      <c r="G813" s="7"/>
      <c r="H813" s="7"/>
      <c r="I813" s="7"/>
      <c r="J813" s="7"/>
      <c r="K813" s="7"/>
      <c r="L813" s="7"/>
      <c r="M813" s="7"/>
      <c r="N813" s="7"/>
      <c r="O813" s="7"/>
      <c r="P813" s="7"/>
      <c r="Q813" s="7"/>
      <c r="R813" s="7"/>
      <c r="S813" s="7"/>
      <c r="T813" s="7"/>
      <c r="U813" s="7"/>
      <c r="V813" s="7"/>
      <c r="W813" s="7"/>
      <c r="X813" s="7"/>
      <c r="Y813" s="7"/>
      <c r="Z813" s="7"/>
    </row>
    <row r="814" spans="1:26" ht="14.25" customHeight="1">
      <c r="A814" s="118"/>
      <c r="B814" s="118"/>
      <c r="C814" s="112"/>
      <c r="D814" s="7"/>
      <c r="E814" s="7"/>
      <c r="F814" s="7"/>
      <c r="G814" s="7"/>
      <c r="H814" s="7"/>
      <c r="I814" s="7"/>
      <c r="J814" s="7"/>
      <c r="K814" s="7"/>
      <c r="L814" s="7"/>
      <c r="M814" s="7"/>
      <c r="N814" s="7"/>
      <c r="O814" s="7"/>
      <c r="P814" s="7"/>
      <c r="Q814" s="7"/>
      <c r="R814" s="7"/>
      <c r="S814" s="7"/>
      <c r="T814" s="7"/>
      <c r="U814" s="7"/>
      <c r="V814" s="7"/>
      <c r="W814" s="7"/>
      <c r="X814" s="7"/>
      <c r="Y814" s="7"/>
      <c r="Z814" s="7"/>
    </row>
    <row r="815" spans="1:26" ht="14.25" customHeight="1">
      <c r="A815" s="118"/>
      <c r="B815" s="118"/>
      <c r="C815" s="112"/>
      <c r="D815" s="7"/>
      <c r="E815" s="7"/>
      <c r="F815" s="7"/>
      <c r="G815" s="7"/>
      <c r="H815" s="7"/>
      <c r="I815" s="7"/>
      <c r="J815" s="7"/>
      <c r="K815" s="7"/>
      <c r="L815" s="7"/>
      <c r="M815" s="7"/>
      <c r="N815" s="7"/>
      <c r="O815" s="7"/>
      <c r="P815" s="7"/>
      <c r="Q815" s="7"/>
      <c r="R815" s="7"/>
      <c r="S815" s="7"/>
      <c r="T815" s="7"/>
      <c r="U815" s="7"/>
      <c r="V815" s="7"/>
      <c r="W815" s="7"/>
      <c r="X815" s="7"/>
      <c r="Y815" s="7"/>
      <c r="Z815" s="7"/>
    </row>
    <row r="816" spans="1:26" ht="14.25" customHeight="1">
      <c r="A816" s="118"/>
      <c r="B816" s="118"/>
      <c r="C816" s="112"/>
      <c r="D816" s="7"/>
      <c r="E816" s="7"/>
      <c r="F816" s="7"/>
      <c r="G816" s="7"/>
      <c r="H816" s="7"/>
      <c r="I816" s="7"/>
      <c r="J816" s="7"/>
      <c r="K816" s="7"/>
      <c r="L816" s="7"/>
      <c r="M816" s="7"/>
      <c r="N816" s="7"/>
      <c r="O816" s="7"/>
      <c r="P816" s="7"/>
      <c r="Q816" s="7"/>
      <c r="R816" s="7"/>
      <c r="S816" s="7"/>
      <c r="T816" s="7"/>
      <c r="U816" s="7"/>
      <c r="V816" s="7"/>
      <c r="W816" s="7"/>
      <c r="X816" s="7"/>
      <c r="Y816" s="7"/>
      <c r="Z816" s="7"/>
    </row>
    <row r="817" spans="1:26" ht="14.25" customHeight="1">
      <c r="A817" s="118"/>
      <c r="B817" s="118"/>
      <c r="C817" s="112"/>
      <c r="D817" s="7"/>
      <c r="E817" s="7"/>
      <c r="F817" s="7"/>
      <c r="G817" s="7"/>
      <c r="H817" s="7"/>
      <c r="I817" s="7"/>
      <c r="J817" s="7"/>
      <c r="K817" s="7"/>
      <c r="L817" s="7"/>
      <c r="M817" s="7"/>
      <c r="N817" s="7"/>
      <c r="O817" s="7"/>
      <c r="P817" s="7"/>
      <c r="Q817" s="7"/>
      <c r="R817" s="7"/>
      <c r="S817" s="7"/>
      <c r="T817" s="7"/>
      <c r="U817" s="7"/>
      <c r="V817" s="7"/>
      <c r="W817" s="7"/>
      <c r="X817" s="7"/>
      <c r="Y817" s="7"/>
      <c r="Z817" s="7"/>
    </row>
    <row r="818" spans="1:26" ht="14.25" customHeight="1">
      <c r="A818" s="118"/>
      <c r="B818" s="118"/>
      <c r="C818" s="112"/>
      <c r="D818" s="7"/>
      <c r="E818" s="7"/>
      <c r="F818" s="7"/>
      <c r="G818" s="7"/>
      <c r="H818" s="7"/>
      <c r="I818" s="7"/>
      <c r="J818" s="7"/>
      <c r="K818" s="7"/>
      <c r="L818" s="7"/>
      <c r="M818" s="7"/>
      <c r="N818" s="7"/>
      <c r="O818" s="7"/>
      <c r="P818" s="7"/>
      <c r="Q818" s="7"/>
      <c r="R818" s="7"/>
      <c r="S818" s="7"/>
      <c r="T818" s="7"/>
      <c r="U818" s="7"/>
      <c r="V818" s="7"/>
      <c r="W818" s="7"/>
      <c r="X818" s="7"/>
      <c r="Y818" s="7"/>
      <c r="Z818" s="7"/>
    </row>
    <row r="819" spans="1:26" ht="14.25" customHeight="1">
      <c r="A819" s="118"/>
      <c r="B819" s="118"/>
      <c r="C819" s="112"/>
      <c r="D819" s="7"/>
      <c r="E819" s="7"/>
      <c r="F819" s="7"/>
      <c r="G819" s="7"/>
      <c r="H819" s="7"/>
      <c r="I819" s="7"/>
      <c r="J819" s="7"/>
      <c r="K819" s="7"/>
      <c r="L819" s="7"/>
      <c r="M819" s="7"/>
      <c r="N819" s="7"/>
      <c r="O819" s="7"/>
      <c r="P819" s="7"/>
      <c r="Q819" s="7"/>
      <c r="R819" s="7"/>
      <c r="S819" s="7"/>
      <c r="T819" s="7"/>
      <c r="U819" s="7"/>
      <c r="V819" s="7"/>
      <c r="W819" s="7"/>
      <c r="X819" s="7"/>
      <c r="Y819" s="7"/>
      <c r="Z819" s="7"/>
    </row>
    <row r="820" spans="1:26" ht="14.25" customHeight="1">
      <c r="A820" s="118"/>
      <c r="B820" s="118"/>
      <c r="C820" s="112"/>
      <c r="D820" s="7"/>
      <c r="E820" s="7"/>
      <c r="F820" s="7"/>
      <c r="G820" s="7"/>
      <c r="H820" s="7"/>
      <c r="I820" s="7"/>
      <c r="J820" s="7"/>
      <c r="K820" s="7"/>
      <c r="L820" s="7"/>
      <c r="M820" s="7"/>
      <c r="N820" s="7"/>
      <c r="O820" s="7"/>
      <c r="P820" s="7"/>
      <c r="Q820" s="7"/>
      <c r="R820" s="7"/>
      <c r="S820" s="7"/>
      <c r="T820" s="7"/>
      <c r="U820" s="7"/>
      <c r="V820" s="7"/>
      <c r="W820" s="7"/>
      <c r="X820" s="7"/>
      <c r="Y820" s="7"/>
      <c r="Z820" s="7"/>
    </row>
    <row r="821" spans="1:26" ht="14.25" customHeight="1">
      <c r="A821" s="118"/>
      <c r="B821" s="118"/>
      <c r="C821" s="112"/>
      <c r="D821" s="7"/>
      <c r="E821" s="7"/>
      <c r="F821" s="7"/>
      <c r="G821" s="7"/>
      <c r="H821" s="7"/>
      <c r="I821" s="7"/>
      <c r="J821" s="7"/>
      <c r="K821" s="7"/>
      <c r="L821" s="7"/>
      <c r="M821" s="7"/>
      <c r="N821" s="7"/>
      <c r="O821" s="7"/>
      <c r="P821" s="7"/>
      <c r="Q821" s="7"/>
      <c r="R821" s="7"/>
      <c r="S821" s="7"/>
      <c r="T821" s="7"/>
      <c r="U821" s="7"/>
      <c r="V821" s="7"/>
      <c r="W821" s="7"/>
      <c r="X821" s="7"/>
      <c r="Y821" s="7"/>
      <c r="Z821" s="7"/>
    </row>
    <row r="822" spans="1:26" ht="14.25" customHeight="1">
      <c r="A822" s="118"/>
      <c r="B822" s="118"/>
      <c r="C822" s="112"/>
      <c r="D822" s="7"/>
      <c r="E822" s="7"/>
      <c r="F822" s="7"/>
      <c r="G822" s="7"/>
      <c r="H822" s="7"/>
      <c r="I822" s="7"/>
      <c r="J822" s="7"/>
      <c r="K822" s="7"/>
      <c r="L822" s="7"/>
      <c r="M822" s="7"/>
      <c r="N822" s="7"/>
      <c r="O822" s="7"/>
      <c r="P822" s="7"/>
      <c r="Q822" s="7"/>
      <c r="R822" s="7"/>
      <c r="S822" s="7"/>
      <c r="T822" s="7"/>
      <c r="U822" s="7"/>
      <c r="V822" s="7"/>
      <c r="W822" s="7"/>
      <c r="X822" s="7"/>
      <c r="Y822" s="7"/>
      <c r="Z822" s="7"/>
    </row>
    <row r="823" spans="1:26" ht="14.25" customHeight="1">
      <c r="A823" s="118"/>
      <c r="B823" s="118"/>
      <c r="C823" s="112"/>
      <c r="D823" s="7"/>
      <c r="E823" s="7"/>
      <c r="F823" s="7"/>
      <c r="G823" s="7"/>
      <c r="H823" s="7"/>
      <c r="I823" s="7"/>
      <c r="J823" s="7"/>
      <c r="K823" s="7"/>
      <c r="L823" s="7"/>
      <c r="M823" s="7"/>
      <c r="N823" s="7"/>
      <c r="O823" s="7"/>
      <c r="P823" s="7"/>
      <c r="Q823" s="7"/>
      <c r="R823" s="7"/>
      <c r="S823" s="7"/>
      <c r="T823" s="7"/>
      <c r="U823" s="7"/>
      <c r="V823" s="7"/>
      <c r="W823" s="7"/>
      <c r="X823" s="7"/>
      <c r="Y823" s="7"/>
      <c r="Z823" s="7"/>
    </row>
    <row r="824" spans="1:26" ht="14.25" customHeight="1">
      <c r="A824" s="118"/>
      <c r="B824" s="118"/>
      <c r="C824" s="112"/>
      <c r="D824" s="7"/>
      <c r="E824" s="7"/>
      <c r="F824" s="7"/>
      <c r="G824" s="7"/>
      <c r="H824" s="7"/>
      <c r="I824" s="7"/>
      <c r="J824" s="7"/>
      <c r="K824" s="7"/>
      <c r="L824" s="7"/>
      <c r="M824" s="7"/>
      <c r="N824" s="7"/>
      <c r="O824" s="7"/>
      <c r="P824" s="7"/>
      <c r="Q824" s="7"/>
      <c r="R824" s="7"/>
      <c r="S824" s="7"/>
      <c r="T824" s="7"/>
      <c r="U824" s="7"/>
      <c r="V824" s="7"/>
      <c r="W824" s="7"/>
      <c r="X824" s="7"/>
      <c r="Y824" s="7"/>
      <c r="Z824" s="7"/>
    </row>
    <row r="825" spans="1:26" ht="14.25" customHeight="1">
      <c r="A825" s="118"/>
      <c r="B825" s="118"/>
      <c r="C825" s="112"/>
      <c r="D825" s="7"/>
      <c r="E825" s="7"/>
      <c r="F825" s="7"/>
      <c r="G825" s="7"/>
      <c r="H825" s="7"/>
      <c r="I825" s="7"/>
      <c r="J825" s="7"/>
      <c r="K825" s="7"/>
      <c r="L825" s="7"/>
      <c r="M825" s="7"/>
      <c r="N825" s="7"/>
      <c r="O825" s="7"/>
      <c r="P825" s="7"/>
      <c r="Q825" s="7"/>
      <c r="R825" s="7"/>
      <c r="S825" s="7"/>
      <c r="T825" s="7"/>
      <c r="U825" s="7"/>
      <c r="V825" s="7"/>
      <c r="W825" s="7"/>
      <c r="X825" s="7"/>
      <c r="Y825" s="7"/>
      <c r="Z825" s="7"/>
    </row>
    <row r="826" spans="1:26" ht="14.25" customHeight="1">
      <c r="A826" s="118"/>
      <c r="B826" s="118"/>
      <c r="C826" s="112"/>
      <c r="D826" s="7"/>
      <c r="E826" s="7"/>
      <c r="F826" s="7"/>
      <c r="G826" s="7"/>
      <c r="H826" s="7"/>
      <c r="I826" s="7"/>
      <c r="J826" s="7"/>
      <c r="K826" s="7"/>
      <c r="L826" s="7"/>
      <c r="M826" s="7"/>
      <c r="N826" s="7"/>
      <c r="O826" s="7"/>
      <c r="P826" s="7"/>
      <c r="Q826" s="7"/>
      <c r="R826" s="7"/>
      <c r="S826" s="7"/>
      <c r="T826" s="7"/>
      <c r="U826" s="7"/>
      <c r="V826" s="7"/>
      <c r="W826" s="7"/>
      <c r="X826" s="7"/>
      <c r="Y826" s="7"/>
      <c r="Z826" s="7"/>
    </row>
    <row r="827" spans="1:26" ht="14.25" customHeight="1">
      <c r="A827" s="118"/>
      <c r="B827" s="118"/>
      <c r="C827" s="112"/>
      <c r="D827" s="7"/>
      <c r="E827" s="7"/>
      <c r="F827" s="7"/>
      <c r="G827" s="7"/>
      <c r="H827" s="7"/>
      <c r="I827" s="7"/>
      <c r="J827" s="7"/>
      <c r="K827" s="7"/>
      <c r="L827" s="7"/>
      <c r="M827" s="7"/>
      <c r="N827" s="7"/>
      <c r="O827" s="7"/>
      <c r="P827" s="7"/>
      <c r="Q827" s="7"/>
      <c r="R827" s="7"/>
      <c r="S827" s="7"/>
      <c r="T827" s="7"/>
      <c r="U827" s="7"/>
      <c r="V827" s="7"/>
      <c r="W827" s="7"/>
      <c r="X827" s="7"/>
      <c r="Y827" s="7"/>
      <c r="Z827" s="7"/>
    </row>
    <row r="828" spans="1:26" ht="14.25" customHeight="1">
      <c r="A828" s="118"/>
      <c r="B828" s="118"/>
      <c r="C828" s="112"/>
      <c r="D828" s="7"/>
      <c r="E828" s="7"/>
      <c r="F828" s="7"/>
      <c r="G828" s="7"/>
      <c r="H828" s="7"/>
      <c r="I828" s="7"/>
      <c r="J828" s="7"/>
      <c r="K828" s="7"/>
      <c r="L828" s="7"/>
      <c r="M828" s="7"/>
      <c r="N828" s="7"/>
      <c r="O828" s="7"/>
      <c r="P828" s="7"/>
      <c r="Q828" s="7"/>
      <c r="R828" s="7"/>
      <c r="S828" s="7"/>
      <c r="T828" s="7"/>
      <c r="U828" s="7"/>
      <c r="V828" s="7"/>
      <c r="W828" s="7"/>
      <c r="X828" s="7"/>
      <c r="Y828" s="7"/>
      <c r="Z828" s="7"/>
    </row>
    <row r="829" spans="1:26" ht="14.25" customHeight="1">
      <c r="A829" s="118"/>
      <c r="B829" s="118"/>
      <c r="C829" s="112"/>
      <c r="D829" s="7"/>
      <c r="E829" s="7"/>
      <c r="F829" s="7"/>
      <c r="G829" s="7"/>
      <c r="H829" s="7"/>
      <c r="I829" s="7"/>
      <c r="J829" s="7"/>
      <c r="K829" s="7"/>
      <c r="L829" s="7"/>
      <c r="M829" s="7"/>
      <c r="N829" s="7"/>
      <c r="O829" s="7"/>
      <c r="P829" s="7"/>
      <c r="Q829" s="7"/>
      <c r="R829" s="7"/>
      <c r="S829" s="7"/>
      <c r="T829" s="7"/>
      <c r="U829" s="7"/>
      <c r="V829" s="7"/>
      <c r="W829" s="7"/>
      <c r="X829" s="7"/>
      <c r="Y829" s="7"/>
      <c r="Z829" s="7"/>
    </row>
    <row r="830" spans="1:26" ht="14.25" customHeight="1">
      <c r="A830" s="118"/>
      <c r="B830" s="118"/>
      <c r="C830" s="112"/>
      <c r="D830" s="7"/>
      <c r="E830" s="7"/>
      <c r="F830" s="7"/>
      <c r="G830" s="7"/>
      <c r="H830" s="7"/>
      <c r="I830" s="7"/>
      <c r="J830" s="7"/>
      <c r="K830" s="7"/>
      <c r="L830" s="7"/>
      <c r="M830" s="7"/>
      <c r="N830" s="7"/>
      <c r="O830" s="7"/>
      <c r="P830" s="7"/>
      <c r="Q830" s="7"/>
      <c r="R830" s="7"/>
      <c r="S830" s="7"/>
      <c r="T830" s="7"/>
      <c r="U830" s="7"/>
      <c r="V830" s="7"/>
      <c r="W830" s="7"/>
      <c r="X830" s="7"/>
      <c r="Y830" s="7"/>
      <c r="Z830" s="7"/>
    </row>
    <row r="831" spans="1:26" ht="14.25" customHeight="1">
      <c r="A831" s="118"/>
      <c r="B831" s="118"/>
      <c r="C831" s="112"/>
      <c r="D831" s="7"/>
      <c r="E831" s="7"/>
      <c r="F831" s="7"/>
      <c r="G831" s="7"/>
      <c r="H831" s="7"/>
      <c r="I831" s="7"/>
      <c r="J831" s="7"/>
      <c r="K831" s="7"/>
      <c r="L831" s="7"/>
      <c r="M831" s="7"/>
      <c r="N831" s="7"/>
      <c r="O831" s="7"/>
      <c r="P831" s="7"/>
      <c r="Q831" s="7"/>
      <c r="R831" s="7"/>
      <c r="S831" s="7"/>
      <c r="T831" s="7"/>
      <c r="U831" s="7"/>
      <c r="V831" s="7"/>
      <c r="W831" s="7"/>
      <c r="X831" s="7"/>
      <c r="Y831" s="7"/>
      <c r="Z831" s="7"/>
    </row>
    <row r="832" spans="1:26" ht="14.25" customHeight="1">
      <c r="A832" s="118"/>
      <c r="B832" s="118"/>
      <c r="C832" s="112"/>
      <c r="D832" s="7"/>
      <c r="E832" s="7"/>
      <c r="F832" s="7"/>
      <c r="G832" s="7"/>
      <c r="H832" s="7"/>
      <c r="I832" s="7"/>
      <c r="J832" s="7"/>
      <c r="K832" s="7"/>
      <c r="L832" s="7"/>
      <c r="M832" s="7"/>
      <c r="N832" s="7"/>
      <c r="O832" s="7"/>
      <c r="P832" s="7"/>
      <c r="Q832" s="7"/>
      <c r="R832" s="7"/>
      <c r="S832" s="7"/>
      <c r="T832" s="7"/>
      <c r="U832" s="7"/>
      <c r="V832" s="7"/>
      <c r="W832" s="7"/>
      <c r="X832" s="7"/>
      <c r="Y832" s="7"/>
      <c r="Z832" s="7"/>
    </row>
    <row r="833" spans="1:26" ht="14.25" customHeight="1">
      <c r="A833" s="118"/>
      <c r="B833" s="118"/>
      <c r="C833" s="112"/>
      <c r="D833" s="7"/>
      <c r="E833" s="7"/>
      <c r="F833" s="7"/>
      <c r="G833" s="7"/>
      <c r="H833" s="7"/>
      <c r="I833" s="7"/>
      <c r="J833" s="7"/>
      <c r="K833" s="7"/>
      <c r="L833" s="7"/>
      <c r="M833" s="7"/>
      <c r="N833" s="7"/>
      <c r="O833" s="7"/>
      <c r="P833" s="7"/>
      <c r="Q833" s="7"/>
      <c r="R833" s="7"/>
      <c r="S833" s="7"/>
      <c r="T833" s="7"/>
      <c r="U833" s="7"/>
      <c r="V833" s="7"/>
      <c r="W833" s="7"/>
      <c r="X833" s="7"/>
      <c r="Y833" s="7"/>
      <c r="Z833" s="7"/>
    </row>
    <row r="834" spans="1:26" ht="14.25" customHeight="1">
      <c r="A834" s="118"/>
      <c r="B834" s="118"/>
      <c r="C834" s="112"/>
      <c r="D834" s="7"/>
      <c r="E834" s="7"/>
      <c r="F834" s="7"/>
      <c r="G834" s="7"/>
      <c r="H834" s="7"/>
      <c r="I834" s="7"/>
      <c r="J834" s="7"/>
      <c r="K834" s="7"/>
      <c r="L834" s="7"/>
      <c r="M834" s="7"/>
      <c r="N834" s="7"/>
      <c r="O834" s="7"/>
      <c r="P834" s="7"/>
      <c r="Q834" s="7"/>
      <c r="R834" s="7"/>
      <c r="S834" s="7"/>
      <c r="T834" s="7"/>
      <c r="U834" s="7"/>
      <c r="V834" s="7"/>
      <c r="W834" s="7"/>
      <c r="X834" s="7"/>
      <c r="Y834" s="7"/>
      <c r="Z834" s="7"/>
    </row>
    <row r="835" spans="1:26" ht="14.25" customHeight="1">
      <c r="A835" s="118"/>
      <c r="B835" s="118"/>
      <c r="C835" s="112"/>
      <c r="D835" s="7"/>
      <c r="E835" s="7"/>
      <c r="F835" s="7"/>
      <c r="G835" s="7"/>
      <c r="H835" s="7"/>
      <c r="I835" s="7"/>
      <c r="J835" s="7"/>
      <c r="K835" s="7"/>
      <c r="L835" s="7"/>
      <c r="M835" s="7"/>
      <c r="N835" s="7"/>
      <c r="O835" s="7"/>
      <c r="P835" s="7"/>
      <c r="Q835" s="7"/>
      <c r="R835" s="7"/>
      <c r="S835" s="7"/>
      <c r="T835" s="7"/>
      <c r="U835" s="7"/>
      <c r="V835" s="7"/>
      <c r="W835" s="7"/>
      <c r="X835" s="7"/>
      <c r="Y835" s="7"/>
      <c r="Z835" s="7"/>
    </row>
    <row r="836" spans="1:26" ht="14.25" customHeight="1">
      <c r="A836" s="118"/>
      <c r="B836" s="118"/>
      <c r="C836" s="112"/>
      <c r="D836" s="7"/>
      <c r="E836" s="7"/>
      <c r="F836" s="7"/>
      <c r="G836" s="7"/>
      <c r="H836" s="7"/>
      <c r="I836" s="7"/>
      <c r="J836" s="7"/>
      <c r="K836" s="7"/>
      <c r="L836" s="7"/>
      <c r="M836" s="7"/>
      <c r="N836" s="7"/>
      <c r="O836" s="7"/>
      <c r="P836" s="7"/>
      <c r="Q836" s="7"/>
      <c r="R836" s="7"/>
      <c r="S836" s="7"/>
      <c r="T836" s="7"/>
      <c r="U836" s="7"/>
      <c r="V836" s="7"/>
      <c r="W836" s="7"/>
      <c r="X836" s="7"/>
      <c r="Y836" s="7"/>
      <c r="Z836" s="7"/>
    </row>
    <row r="837" spans="1:26" ht="14.25" customHeight="1">
      <c r="A837" s="118"/>
      <c r="B837" s="118"/>
      <c r="C837" s="112"/>
      <c r="D837" s="7"/>
      <c r="E837" s="7"/>
      <c r="F837" s="7"/>
      <c r="G837" s="7"/>
      <c r="H837" s="7"/>
      <c r="I837" s="7"/>
      <c r="J837" s="7"/>
      <c r="K837" s="7"/>
      <c r="L837" s="7"/>
      <c r="M837" s="7"/>
      <c r="N837" s="7"/>
      <c r="O837" s="7"/>
      <c r="P837" s="7"/>
      <c r="Q837" s="7"/>
      <c r="R837" s="7"/>
      <c r="S837" s="7"/>
      <c r="T837" s="7"/>
      <c r="U837" s="7"/>
      <c r="V837" s="7"/>
      <c r="W837" s="7"/>
      <c r="X837" s="7"/>
      <c r="Y837" s="7"/>
      <c r="Z837" s="7"/>
    </row>
    <row r="838" spans="1:26" ht="14.25" customHeight="1">
      <c r="A838" s="118"/>
      <c r="B838" s="118"/>
      <c r="C838" s="112"/>
      <c r="D838" s="7"/>
      <c r="E838" s="7"/>
      <c r="F838" s="7"/>
      <c r="G838" s="7"/>
      <c r="H838" s="7"/>
      <c r="I838" s="7"/>
      <c r="J838" s="7"/>
      <c r="K838" s="7"/>
      <c r="L838" s="7"/>
      <c r="M838" s="7"/>
      <c r="N838" s="7"/>
      <c r="O838" s="7"/>
      <c r="P838" s="7"/>
      <c r="Q838" s="7"/>
      <c r="R838" s="7"/>
      <c r="S838" s="7"/>
      <c r="T838" s="7"/>
      <c r="U838" s="7"/>
      <c r="V838" s="7"/>
      <c r="W838" s="7"/>
      <c r="X838" s="7"/>
      <c r="Y838" s="7"/>
      <c r="Z838" s="7"/>
    </row>
    <row r="839" spans="1:26" ht="14.25" customHeight="1">
      <c r="A839" s="118"/>
      <c r="B839" s="118"/>
      <c r="C839" s="112"/>
      <c r="D839" s="7"/>
      <c r="E839" s="7"/>
      <c r="F839" s="7"/>
      <c r="G839" s="7"/>
      <c r="H839" s="7"/>
      <c r="I839" s="7"/>
      <c r="J839" s="7"/>
      <c r="K839" s="7"/>
      <c r="L839" s="7"/>
      <c r="M839" s="7"/>
      <c r="N839" s="7"/>
      <c r="O839" s="7"/>
      <c r="P839" s="7"/>
      <c r="Q839" s="7"/>
      <c r="R839" s="7"/>
      <c r="S839" s="7"/>
      <c r="T839" s="7"/>
      <c r="U839" s="7"/>
      <c r="V839" s="7"/>
      <c r="W839" s="7"/>
      <c r="X839" s="7"/>
      <c r="Y839" s="7"/>
      <c r="Z839" s="7"/>
    </row>
    <row r="840" spans="1:26" ht="14.25" customHeight="1">
      <c r="A840" s="118"/>
      <c r="B840" s="118"/>
      <c r="C840" s="112"/>
      <c r="D840" s="7"/>
      <c r="E840" s="7"/>
      <c r="F840" s="7"/>
      <c r="G840" s="7"/>
      <c r="H840" s="7"/>
      <c r="I840" s="7"/>
      <c r="J840" s="7"/>
      <c r="K840" s="7"/>
      <c r="L840" s="7"/>
      <c r="M840" s="7"/>
      <c r="N840" s="7"/>
      <c r="O840" s="7"/>
      <c r="P840" s="7"/>
      <c r="Q840" s="7"/>
      <c r="R840" s="7"/>
      <c r="S840" s="7"/>
      <c r="T840" s="7"/>
      <c r="U840" s="7"/>
      <c r="V840" s="7"/>
      <c r="W840" s="7"/>
      <c r="X840" s="7"/>
      <c r="Y840" s="7"/>
      <c r="Z840" s="7"/>
    </row>
    <row r="841" spans="1:26" ht="14.25" customHeight="1">
      <c r="A841" s="118"/>
      <c r="B841" s="118"/>
      <c r="C841" s="112"/>
      <c r="D841" s="7"/>
      <c r="E841" s="7"/>
      <c r="F841" s="7"/>
      <c r="G841" s="7"/>
      <c r="H841" s="7"/>
      <c r="I841" s="7"/>
      <c r="J841" s="7"/>
      <c r="K841" s="7"/>
      <c r="L841" s="7"/>
      <c r="M841" s="7"/>
      <c r="N841" s="7"/>
      <c r="O841" s="7"/>
      <c r="P841" s="7"/>
      <c r="Q841" s="7"/>
      <c r="R841" s="7"/>
      <c r="S841" s="7"/>
      <c r="T841" s="7"/>
      <c r="U841" s="7"/>
      <c r="V841" s="7"/>
      <c r="W841" s="7"/>
      <c r="X841" s="7"/>
      <c r="Y841" s="7"/>
      <c r="Z841" s="7"/>
    </row>
    <row r="842" spans="1:26" ht="14.25" customHeight="1">
      <c r="A842" s="118"/>
      <c r="B842" s="118"/>
      <c r="C842" s="112"/>
      <c r="D842" s="7"/>
      <c r="E842" s="7"/>
      <c r="F842" s="7"/>
      <c r="G842" s="7"/>
      <c r="H842" s="7"/>
      <c r="I842" s="7"/>
      <c r="J842" s="7"/>
      <c r="K842" s="7"/>
      <c r="L842" s="7"/>
      <c r="M842" s="7"/>
      <c r="N842" s="7"/>
      <c r="O842" s="7"/>
      <c r="P842" s="7"/>
      <c r="Q842" s="7"/>
      <c r="R842" s="7"/>
      <c r="S842" s="7"/>
      <c r="T842" s="7"/>
      <c r="U842" s="7"/>
      <c r="V842" s="7"/>
      <c r="W842" s="7"/>
      <c r="X842" s="7"/>
      <c r="Y842" s="7"/>
      <c r="Z842" s="7"/>
    </row>
    <row r="843" spans="1:26" ht="14.25" customHeight="1">
      <c r="A843" s="118"/>
      <c r="B843" s="118"/>
      <c r="C843" s="112"/>
      <c r="D843" s="7"/>
      <c r="E843" s="7"/>
      <c r="F843" s="7"/>
      <c r="G843" s="7"/>
      <c r="H843" s="7"/>
      <c r="I843" s="7"/>
      <c r="J843" s="7"/>
      <c r="K843" s="7"/>
      <c r="L843" s="7"/>
      <c r="M843" s="7"/>
      <c r="N843" s="7"/>
      <c r="O843" s="7"/>
      <c r="P843" s="7"/>
      <c r="Q843" s="7"/>
      <c r="R843" s="7"/>
      <c r="S843" s="7"/>
      <c r="T843" s="7"/>
      <c r="U843" s="7"/>
      <c r="V843" s="7"/>
      <c r="W843" s="7"/>
      <c r="X843" s="7"/>
      <c r="Y843" s="7"/>
      <c r="Z843" s="7"/>
    </row>
    <row r="844" spans="1:26" ht="14.25" customHeight="1">
      <c r="A844" s="118"/>
      <c r="B844" s="118"/>
      <c r="C844" s="112"/>
      <c r="D844" s="7"/>
      <c r="E844" s="7"/>
      <c r="F844" s="7"/>
      <c r="G844" s="7"/>
      <c r="H844" s="7"/>
      <c r="I844" s="7"/>
      <c r="J844" s="7"/>
      <c r="K844" s="7"/>
      <c r="L844" s="7"/>
      <c r="M844" s="7"/>
      <c r="N844" s="7"/>
      <c r="O844" s="7"/>
      <c r="P844" s="7"/>
      <c r="Q844" s="7"/>
      <c r="R844" s="7"/>
      <c r="S844" s="7"/>
      <c r="T844" s="7"/>
      <c r="U844" s="7"/>
      <c r="V844" s="7"/>
      <c r="W844" s="7"/>
      <c r="X844" s="7"/>
      <c r="Y844" s="7"/>
      <c r="Z844" s="7"/>
    </row>
    <row r="845" spans="1:26" ht="14.25" customHeight="1">
      <c r="A845" s="118"/>
      <c r="B845" s="118"/>
      <c r="C845" s="112"/>
      <c r="D845" s="7"/>
      <c r="E845" s="7"/>
      <c r="F845" s="7"/>
      <c r="G845" s="7"/>
      <c r="H845" s="7"/>
      <c r="I845" s="7"/>
      <c r="J845" s="7"/>
      <c r="K845" s="7"/>
      <c r="L845" s="7"/>
      <c r="M845" s="7"/>
      <c r="N845" s="7"/>
      <c r="O845" s="7"/>
      <c r="P845" s="7"/>
      <c r="Q845" s="7"/>
      <c r="R845" s="7"/>
      <c r="S845" s="7"/>
      <c r="T845" s="7"/>
      <c r="U845" s="7"/>
      <c r="V845" s="7"/>
      <c r="W845" s="7"/>
      <c r="X845" s="7"/>
      <c r="Y845" s="7"/>
      <c r="Z845" s="7"/>
    </row>
    <row r="846" spans="1:26" ht="14.25" customHeight="1">
      <c r="A846" s="118"/>
      <c r="B846" s="118"/>
      <c r="C846" s="112"/>
      <c r="D846" s="7"/>
      <c r="E846" s="7"/>
      <c r="F846" s="7"/>
      <c r="G846" s="7"/>
      <c r="H846" s="7"/>
      <c r="I846" s="7"/>
      <c r="J846" s="7"/>
      <c r="K846" s="7"/>
      <c r="L846" s="7"/>
      <c r="M846" s="7"/>
      <c r="N846" s="7"/>
      <c r="O846" s="7"/>
      <c r="P846" s="7"/>
      <c r="Q846" s="7"/>
      <c r="R846" s="7"/>
      <c r="S846" s="7"/>
      <c r="T846" s="7"/>
      <c r="U846" s="7"/>
      <c r="V846" s="7"/>
      <c r="W846" s="7"/>
      <c r="X846" s="7"/>
      <c r="Y846" s="7"/>
      <c r="Z846" s="7"/>
    </row>
    <row r="847" spans="1:26" ht="14.25" customHeight="1">
      <c r="A847" s="118"/>
      <c r="B847" s="118"/>
      <c r="C847" s="112"/>
      <c r="D847" s="7"/>
      <c r="E847" s="7"/>
      <c r="F847" s="7"/>
      <c r="G847" s="7"/>
      <c r="H847" s="7"/>
      <c r="I847" s="7"/>
      <c r="J847" s="7"/>
      <c r="K847" s="7"/>
      <c r="L847" s="7"/>
      <c r="M847" s="7"/>
      <c r="N847" s="7"/>
      <c r="O847" s="7"/>
      <c r="P847" s="7"/>
      <c r="Q847" s="7"/>
      <c r="R847" s="7"/>
      <c r="S847" s="7"/>
      <c r="T847" s="7"/>
      <c r="U847" s="7"/>
      <c r="V847" s="7"/>
      <c r="W847" s="7"/>
      <c r="X847" s="7"/>
      <c r="Y847" s="7"/>
      <c r="Z847" s="7"/>
    </row>
    <row r="848" spans="1:26" ht="14.25" customHeight="1">
      <c r="A848" s="118"/>
      <c r="B848" s="118"/>
      <c r="C848" s="112"/>
      <c r="D848" s="7"/>
      <c r="E848" s="7"/>
      <c r="F848" s="7"/>
      <c r="G848" s="7"/>
      <c r="H848" s="7"/>
      <c r="I848" s="7"/>
      <c r="J848" s="7"/>
      <c r="K848" s="7"/>
      <c r="L848" s="7"/>
      <c r="M848" s="7"/>
      <c r="N848" s="7"/>
      <c r="O848" s="7"/>
      <c r="P848" s="7"/>
      <c r="Q848" s="7"/>
      <c r="R848" s="7"/>
      <c r="S848" s="7"/>
      <c r="T848" s="7"/>
      <c r="U848" s="7"/>
      <c r="V848" s="7"/>
      <c r="W848" s="7"/>
      <c r="X848" s="7"/>
      <c r="Y848" s="7"/>
      <c r="Z848" s="7"/>
    </row>
    <row r="849" spans="1:26" ht="14.25" customHeight="1">
      <c r="A849" s="118"/>
      <c r="B849" s="118"/>
      <c r="C849" s="112"/>
      <c r="D849" s="7"/>
      <c r="E849" s="7"/>
      <c r="F849" s="7"/>
      <c r="G849" s="7"/>
      <c r="H849" s="7"/>
      <c r="I849" s="7"/>
      <c r="J849" s="7"/>
      <c r="K849" s="7"/>
      <c r="L849" s="7"/>
      <c r="M849" s="7"/>
      <c r="N849" s="7"/>
      <c r="O849" s="7"/>
      <c r="P849" s="7"/>
      <c r="Q849" s="7"/>
      <c r="R849" s="7"/>
      <c r="S849" s="7"/>
      <c r="T849" s="7"/>
      <c r="U849" s="7"/>
      <c r="V849" s="7"/>
      <c r="W849" s="7"/>
      <c r="X849" s="7"/>
      <c r="Y849" s="7"/>
      <c r="Z849" s="7"/>
    </row>
    <row r="850" spans="1:26" ht="14.25" customHeight="1">
      <c r="A850" s="118"/>
      <c r="B850" s="118"/>
      <c r="C850" s="112"/>
      <c r="D850" s="7"/>
      <c r="E850" s="7"/>
      <c r="F850" s="7"/>
      <c r="G850" s="7"/>
      <c r="H850" s="7"/>
      <c r="I850" s="7"/>
      <c r="J850" s="7"/>
      <c r="K850" s="7"/>
      <c r="L850" s="7"/>
      <c r="M850" s="7"/>
      <c r="N850" s="7"/>
      <c r="O850" s="7"/>
      <c r="P850" s="7"/>
      <c r="Q850" s="7"/>
      <c r="R850" s="7"/>
      <c r="S850" s="7"/>
      <c r="T850" s="7"/>
      <c r="U850" s="7"/>
      <c r="V850" s="7"/>
      <c r="W850" s="7"/>
      <c r="X850" s="7"/>
      <c r="Y850" s="7"/>
      <c r="Z850" s="7"/>
    </row>
    <row r="851" spans="1:26" ht="14.25" customHeight="1">
      <c r="A851" s="118"/>
      <c r="B851" s="118"/>
      <c r="C851" s="112"/>
      <c r="D851" s="7"/>
      <c r="E851" s="7"/>
      <c r="F851" s="7"/>
      <c r="G851" s="7"/>
      <c r="H851" s="7"/>
      <c r="I851" s="7"/>
      <c r="J851" s="7"/>
      <c r="K851" s="7"/>
      <c r="L851" s="7"/>
      <c r="M851" s="7"/>
      <c r="N851" s="7"/>
      <c r="O851" s="7"/>
      <c r="P851" s="7"/>
      <c r="Q851" s="7"/>
      <c r="R851" s="7"/>
      <c r="S851" s="7"/>
      <c r="T851" s="7"/>
      <c r="U851" s="7"/>
      <c r="V851" s="7"/>
      <c r="W851" s="7"/>
      <c r="X851" s="7"/>
      <c r="Y851" s="7"/>
      <c r="Z851" s="7"/>
    </row>
    <row r="852" spans="1:26" ht="14.25" customHeight="1">
      <c r="A852" s="118"/>
      <c r="B852" s="118"/>
      <c r="C852" s="112"/>
      <c r="D852" s="7"/>
      <c r="E852" s="7"/>
      <c r="F852" s="7"/>
      <c r="G852" s="7"/>
      <c r="H852" s="7"/>
      <c r="I852" s="7"/>
      <c r="J852" s="7"/>
      <c r="K852" s="7"/>
      <c r="L852" s="7"/>
      <c r="M852" s="7"/>
      <c r="N852" s="7"/>
      <c r="O852" s="7"/>
      <c r="P852" s="7"/>
      <c r="Q852" s="7"/>
      <c r="R852" s="7"/>
      <c r="S852" s="7"/>
      <c r="T852" s="7"/>
      <c r="U852" s="7"/>
      <c r="V852" s="7"/>
      <c r="W852" s="7"/>
      <c r="X852" s="7"/>
      <c r="Y852" s="7"/>
      <c r="Z852" s="7"/>
    </row>
    <row r="853" spans="1:26" ht="14.25" customHeight="1">
      <c r="A853" s="118"/>
      <c r="B853" s="118"/>
      <c r="C853" s="112"/>
      <c r="D853" s="7"/>
      <c r="E853" s="7"/>
      <c r="F853" s="7"/>
      <c r="G853" s="7"/>
      <c r="H853" s="7"/>
      <c r="I853" s="7"/>
      <c r="J853" s="7"/>
      <c r="K853" s="7"/>
      <c r="L853" s="7"/>
      <c r="M853" s="7"/>
      <c r="N853" s="7"/>
      <c r="O853" s="7"/>
      <c r="P853" s="7"/>
      <c r="Q853" s="7"/>
      <c r="R853" s="7"/>
      <c r="S853" s="7"/>
      <c r="T853" s="7"/>
      <c r="U853" s="7"/>
      <c r="V853" s="7"/>
      <c r="W853" s="7"/>
      <c r="X853" s="7"/>
      <c r="Y853" s="7"/>
      <c r="Z853" s="7"/>
    </row>
    <row r="854" spans="1:26" ht="14.25" customHeight="1">
      <c r="A854" s="118"/>
      <c r="B854" s="118"/>
      <c r="C854" s="112"/>
      <c r="D854" s="7"/>
      <c r="E854" s="7"/>
      <c r="F854" s="7"/>
      <c r="G854" s="7"/>
      <c r="H854" s="7"/>
      <c r="I854" s="7"/>
      <c r="J854" s="7"/>
      <c r="K854" s="7"/>
      <c r="L854" s="7"/>
      <c r="M854" s="7"/>
      <c r="N854" s="7"/>
      <c r="O854" s="7"/>
      <c r="P854" s="7"/>
      <c r="Q854" s="7"/>
      <c r="R854" s="7"/>
      <c r="S854" s="7"/>
      <c r="T854" s="7"/>
      <c r="U854" s="7"/>
      <c r="V854" s="7"/>
      <c r="W854" s="7"/>
      <c r="X854" s="7"/>
      <c r="Y854" s="7"/>
      <c r="Z854" s="7"/>
    </row>
    <row r="855" spans="1:26" ht="14.25" customHeight="1">
      <c r="A855" s="118"/>
      <c r="B855" s="118"/>
      <c r="C855" s="112"/>
      <c r="D855" s="7"/>
      <c r="E855" s="7"/>
      <c r="F855" s="7"/>
      <c r="G855" s="7"/>
      <c r="H855" s="7"/>
      <c r="I855" s="7"/>
      <c r="J855" s="7"/>
      <c r="K855" s="7"/>
      <c r="L855" s="7"/>
      <c r="M855" s="7"/>
      <c r="N855" s="7"/>
      <c r="O855" s="7"/>
      <c r="P855" s="7"/>
      <c r="Q855" s="7"/>
      <c r="R855" s="7"/>
      <c r="S855" s="7"/>
      <c r="T855" s="7"/>
      <c r="U855" s="7"/>
      <c r="V855" s="7"/>
      <c r="W855" s="7"/>
      <c r="X855" s="7"/>
      <c r="Y855" s="7"/>
      <c r="Z855" s="7"/>
    </row>
    <row r="856" spans="1:26" ht="14.25" customHeight="1">
      <c r="A856" s="118"/>
      <c r="B856" s="118"/>
      <c r="C856" s="112"/>
      <c r="D856" s="7"/>
      <c r="E856" s="7"/>
      <c r="F856" s="7"/>
      <c r="G856" s="7"/>
      <c r="H856" s="7"/>
      <c r="I856" s="7"/>
      <c r="J856" s="7"/>
      <c r="K856" s="7"/>
      <c r="L856" s="7"/>
      <c r="M856" s="7"/>
      <c r="N856" s="7"/>
      <c r="O856" s="7"/>
      <c r="P856" s="7"/>
      <c r="Q856" s="7"/>
      <c r="R856" s="7"/>
      <c r="S856" s="7"/>
      <c r="T856" s="7"/>
      <c r="U856" s="7"/>
      <c r="V856" s="7"/>
      <c r="W856" s="7"/>
      <c r="X856" s="7"/>
      <c r="Y856" s="7"/>
      <c r="Z856" s="7"/>
    </row>
    <row r="857" spans="1:26" ht="14.25" customHeight="1">
      <c r="A857" s="118"/>
      <c r="B857" s="118"/>
      <c r="C857" s="112"/>
      <c r="D857" s="7"/>
      <c r="E857" s="7"/>
      <c r="F857" s="7"/>
      <c r="G857" s="7"/>
      <c r="H857" s="7"/>
      <c r="I857" s="7"/>
      <c r="J857" s="7"/>
      <c r="K857" s="7"/>
      <c r="L857" s="7"/>
      <c r="M857" s="7"/>
      <c r="N857" s="7"/>
      <c r="O857" s="7"/>
      <c r="P857" s="7"/>
      <c r="Q857" s="7"/>
      <c r="R857" s="7"/>
      <c r="S857" s="7"/>
      <c r="T857" s="7"/>
      <c r="U857" s="7"/>
      <c r="V857" s="7"/>
      <c r="W857" s="7"/>
      <c r="X857" s="7"/>
      <c r="Y857" s="7"/>
      <c r="Z857" s="7"/>
    </row>
    <row r="858" spans="1:26" ht="14.25" customHeight="1">
      <c r="A858" s="118"/>
      <c r="B858" s="118"/>
      <c r="C858" s="112"/>
      <c r="D858" s="7"/>
      <c r="E858" s="7"/>
      <c r="F858" s="7"/>
      <c r="G858" s="7"/>
      <c r="H858" s="7"/>
      <c r="I858" s="7"/>
      <c r="J858" s="7"/>
      <c r="K858" s="7"/>
      <c r="L858" s="7"/>
      <c r="M858" s="7"/>
      <c r="N858" s="7"/>
      <c r="O858" s="7"/>
      <c r="P858" s="7"/>
      <c r="Q858" s="7"/>
      <c r="R858" s="7"/>
      <c r="S858" s="7"/>
      <c r="T858" s="7"/>
      <c r="U858" s="7"/>
      <c r="V858" s="7"/>
      <c r="W858" s="7"/>
      <c r="X858" s="7"/>
      <c r="Y858" s="7"/>
      <c r="Z858" s="7"/>
    </row>
    <row r="859" spans="1:26" ht="14.25" customHeight="1">
      <c r="A859" s="118"/>
      <c r="B859" s="118"/>
      <c r="C859" s="112"/>
      <c r="D859" s="7"/>
      <c r="E859" s="7"/>
      <c r="F859" s="7"/>
      <c r="G859" s="7"/>
      <c r="H859" s="7"/>
      <c r="I859" s="7"/>
      <c r="J859" s="7"/>
      <c r="K859" s="7"/>
      <c r="L859" s="7"/>
      <c r="M859" s="7"/>
      <c r="N859" s="7"/>
      <c r="O859" s="7"/>
      <c r="P859" s="7"/>
      <c r="Q859" s="7"/>
      <c r="R859" s="7"/>
      <c r="S859" s="7"/>
      <c r="T859" s="7"/>
      <c r="U859" s="7"/>
      <c r="V859" s="7"/>
      <c r="W859" s="7"/>
      <c r="X859" s="7"/>
      <c r="Y859" s="7"/>
      <c r="Z859" s="7"/>
    </row>
    <row r="860" spans="1:26" ht="14.25" customHeight="1">
      <c r="A860" s="118"/>
      <c r="B860" s="118"/>
      <c r="C860" s="112"/>
      <c r="D860" s="7"/>
      <c r="E860" s="7"/>
      <c r="F860" s="7"/>
      <c r="G860" s="7"/>
      <c r="H860" s="7"/>
      <c r="I860" s="7"/>
      <c r="J860" s="7"/>
      <c r="K860" s="7"/>
      <c r="L860" s="7"/>
      <c r="M860" s="7"/>
      <c r="N860" s="7"/>
      <c r="O860" s="7"/>
      <c r="P860" s="7"/>
      <c r="Q860" s="7"/>
      <c r="R860" s="7"/>
      <c r="S860" s="7"/>
      <c r="T860" s="7"/>
      <c r="U860" s="7"/>
      <c r="V860" s="7"/>
      <c r="W860" s="7"/>
      <c r="X860" s="7"/>
      <c r="Y860" s="7"/>
      <c r="Z860" s="7"/>
    </row>
    <row r="861" spans="1:26" ht="14.25" customHeight="1">
      <c r="A861" s="118"/>
      <c r="B861" s="118"/>
      <c r="C861" s="112"/>
      <c r="D861" s="7"/>
      <c r="E861" s="7"/>
      <c r="F861" s="7"/>
      <c r="G861" s="7"/>
      <c r="H861" s="7"/>
      <c r="I861" s="7"/>
      <c r="J861" s="7"/>
      <c r="K861" s="7"/>
      <c r="L861" s="7"/>
      <c r="M861" s="7"/>
      <c r="N861" s="7"/>
      <c r="O861" s="7"/>
      <c r="P861" s="7"/>
      <c r="Q861" s="7"/>
      <c r="R861" s="7"/>
      <c r="S861" s="7"/>
      <c r="T861" s="7"/>
      <c r="U861" s="7"/>
      <c r="V861" s="7"/>
      <c r="W861" s="7"/>
      <c r="X861" s="7"/>
      <c r="Y861" s="7"/>
      <c r="Z861" s="7"/>
    </row>
    <row r="862" spans="1:26" ht="14.25" customHeight="1">
      <c r="A862" s="118"/>
      <c r="B862" s="118"/>
      <c r="C862" s="112"/>
      <c r="D862" s="7"/>
      <c r="E862" s="7"/>
      <c r="F862" s="7"/>
      <c r="G862" s="7"/>
      <c r="H862" s="7"/>
      <c r="I862" s="7"/>
      <c r="J862" s="7"/>
      <c r="K862" s="7"/>
      <c r="L862" s="7"/>
      <c r="M862" s="7"/>
      <c r="N862" s="7"/>
      <c r="O862" s="7"/>
      <c r="P862" s="7"/>
      <c r="Q862" s="7"/>
      <c r="R862" s="7"/>
      <c r="S862" s="7"/>
      <c r="T862" s="7"/>
      <c r="U862" s="7"/>
      <c r="V862" s="7"/>
      <c r="W862" s="7"/>
      <c r="X862" s="7"/>
      <c r="Y862" s="7"/>
      <c r="Z862" s="7"/>
    </row>
    <row r="863" spans="1:26" ht="14.25" customHeight="1">
      <c r="A863" s="118"/>
      <c r="B863" s="118"/>
      <c r="C863" s="112"/>
      <c r="D863" s="7"/>
      <c r="E863" s="7"/>
      <c r="F863" s="7"/>
      <c r="G863" s="7"/>
      <c r="H863" s="7"/>
      <c r="I863" s="7"/>
      <c r="J863" s="7"/>
      <c r="K863" s="7"/>
      <c r="L863" s="7"/>
      <c r="M863" s="7"/>
      <c r="N863" s="7"/>
      <c r="O863" s="7"/>
      <c r="P863" s="7"/>
      <c r="Q863" s="7"/>
      <c r="R863" s="7"/>
      <c r="S863" s="7"/>
      <c r="T863" s="7"/>
      <c r="U863" s="7"/>
      <c r="V863" s="7"/>
      <c r="W863" s="7"/>
      <c r="X863" s="7"/>
      <c r="Y863" s="7"/>
      <c r="Z863" s="7"/>
    </row>
    <row r="864" spans="1:26" ht="14.25" customHeight="1">
      <c r="A864" s="118"/>
      <c r="B864" s="118"/>
      <c r="C864" s="112"/>
      <c r="D864" s="7"/>
      <c r="E864" s="7"/>
      <c r="F864" s="7"/>
      <c r="G864" s="7"/>
      <c r="H864" s="7"/>
      <c r="I864" s="7"/>
      <c r="J864" s="7"/>
      <c r="K864" s="7"/>
      <c r="L864" s="7"/>
      <c r="M864" s="7"/>
      <c r="N864" s="7"/>
      <c r="O864" s="7"/>
      <c r="P864" s="7"/>
      <c r="Q864" s="7"/>
      <c r="R864" s="7"/>
      <c r="S864" s="7"/>
      <c r="T864" s="7"/>
      <c r="U864" s="7"/>
      <c r="V864" s="7"/>
      <c r="W864" s="7"/>
      <c r="X864" s="7"/>
      <c r="Y864" s="7"/>
      <c r="Z864" s="7"/>
    </row>
    <row r="865" spans="1:26" ht="14.25" customHeight="1">
      <c r="A865" s="118"/>
      <c r="B865" s="118"/>
      <c r="C865" s="112"/>
      <c r="D865" s="7"/>
      <c r="E865" s="7"/>
      <c r="F865" s="7"/>
      <c r="G865" s="7"/>
      <c r="H865" s="7"/>
      <c r="I865" s="7"/>
      <c r="J865" s="7"/>
      <c r="K865" s="7"/>
      <c r="L865" s="7"/>
      <c r="M865" s="7"/>
      <c r="N865" s="7"/>
      <c r="O865" s="7"/>
      <c r="P865" s="7"/>
      <c r="Q865" s="7"/>
      <c r="R865" s="7"/>
      <c r="S865" s="7"/>
      <c r="T865" s="7"/>
      <c r="U865" s="7"/>
      <c r="V865" s="7"/>
      <c r="W865" s="7"/>
      <c r="X865" s="7"/>
      <c r="Y865" s="7"/>
      <c r="Z865" s="7"/>
    </row>
    <row r="866" spans="1:26" ht="14.25" customHeight="1">
      <c r="A866" s="118"/>
      <c r="B866" s="118"/>
      <c r="C866" s="112"/>
      <c r="D866" s="7"/>
      <c r="E866" s="7"/>
      <c r="F866" s="7"/>
      <c r="G866" s="7"/>
      <c r="H866" s="7"/>
      <c r="I866" s="7"/>
      <c r="J866" s="7"/>
      <c r="K866" s="7"/>
      <c r="L866" s="7"/>
      <c r="M866" s="7"/>
      <c r="N866" s="7"/>
      <c r="O866" s="7"/>
      <c r="P866" s="7"/>
      <c r="Q866" s="7"/>
      <c r="R866" s="7"/>
      <c r="S866" s="7"/>
      <c r="T866" s="7"/>
      <c r="U866" s="7"/>
      <c r="V866" s="7"/>
      <c r="W866" s="7"/>
      <c r="X866" s="7"/>
      <c r="Y866" s="7"/>
      <c r="Z866" s="7"/>
    </row>
    <row r="867" spans="1:26" ht="14.25" customHeight="1">
      <c r="A867" s="118"/>
      <c r="B867" s="118"/>
      <c r="C867" s="112"/>
      <c r="D867" s="7"/>
      <c r="E867" s="7"/>
      <c r="F867" s="7"/>
      <c r="G867" s="7"/>
      <c r="H867" s="7"/>
      <c r="I867" s="7"/>
      <c r="J867" s="7"/>
      <c r="K867" s="7"/>
      <c r="L867" s="7"/>
      <c r="M867" s="7"/>
      <c r="N867" s="7"/>
      <c r="O867" s="7"/>
      <c r="P867" s="7"/>
      <c r="Q867" s="7"/>
      <c r="R867" s="7"/>
      <c r="S867" s="7"/>
      <c r="T867" s="7"/>
      <c r="U867" s="7"/>
      <c r="V867" s="7"/>
      <c r="W867" s="7"/>
      <c r="X867" s="7"/>
      <c r="Y867" s="7"/>
      <c r="Z867" s="7"/>
    </row>
    <row r="868" spans="1:26" ht="14.25" customHeight="1">
      <c r="A868" s="118"/>
      <c r="B868" s="118"/>
      <c r="C868" s="112"/>
      <c r="D868" s="7"/>
      <c r="E868" s="7"/>
      <c r="F868" s="7"/>
      <c r="G868" s="7"/>
      <c r="H868" s="7"/>
      <c r="I868" s="7"/>
      <c r="J868" s="7"/>
      <c r="K868" s="7"/>
      <c r="L868" s="7"/>
      <c r="M868" s="7"/>
      <c r="N868" s="7"/>
      <c r="O868" s="7"/>
      <c r="P868" s="7"/>
      <c r="Q868" s="7"/>
      <c r="R868" s="7"/>
      <c r="S868" s="7"/>
      <c r="T868" s="7"/>
      <c r="U868" s="7"/>
      <c r="V868" s="7"/>
      <c r="W868" s="7"/>
      <c r="X868" s="7"/>
      <c r="Y868" s="7"/>
      <c r="Z868" s="7"/>
    </row>
    <row r="869" spans="1:26" ht="14.25" customHeight="1">
      <c r="A869" s="118"/>
      <c r="B869" s="118"/>
      <c r="C869" s="112"/>
      <c r="D869" s="7"/>
      <c r="E869" s="7"/>
      <c r="F869" s="7"/>
      <c r="G869" s="7"/>
      <c r="H869" s="7"/>
      <c r="I869" s="7"/>
      <c r="J869" s="7"/>
      <c r="K869" s="7"/>
      <c r="L869" s="7"/>
      <c r="M869" s="7"/>
      <c r="N869" s="7"/>
      <c r="O869" s="7"/>
      <c r="P869" s="7"/>
      <c r="Q869" s="7"/>
      <c r="R869" s="7"/>
      <c r="S869" s="7"/>
      <c r="T869" s="7"/>
      <c r="U869" s="7"/>
      <c r="V869" s="7"/>
      <c r="W869" s="7"/>
      <c r="X869" s="7"/>
      <c r="Y869" s="7"/>
      <c r="Z869" s="7"/>
    </row>
    <row r="870" spans="1:26" ht="14.25" customHeight="1">
      <c r="A870" s="118"/>
      <c r="B870" s="118"/>
      <c r="C870" s="112"/>
      <c r="D870" s="7"/>
      <c r="E870" s="7"/>
      <c r="F870" s="7"/>
      <c r="G870" s="7"/>
      <c r="H870" s="7"/>
      <c r="I870" s="7"/>
      <c r="J870" s="7"/>
      <c r="K870" s="7"/>
      <c r="L870" s="7"/>
      <c r="M870" s="7"/>
      <c r="N870" s="7"/>
      <c r="O870" s="7"/>
      <c r="P870" s="7"/>
      <c r="Q870" s="7"/>
      <c r="R870" s="7"/>
      <c r="S870" s="7"/>
      <c r="T870" s="7"/>
      <c r="U870" s="7"/>
      <c r="V870" s="7"/>
      <c r="W870" s="7"/>
      <c r="X870" s="7"/>
      <c r="Y870" s="7"/>
      <c r="Z870" s="7"/>
    </row>
    <row r="871" spans="1:26" ht="14.25" customHeight="1">
      <c r="A871" s="118"/>
      <c r="B871" s="118"/>
      <c r="C871" s="112"/>
      <c r="D871" s="7"/>
      <c r="E871" s="7"/>
      <c r="F871" s="7"/>
      <c r="G871" s="7"/>
      <c r="H871" s="7"/>
      <c r="I871" s="7"/>
      <c r="J871" s="7"/>
      <c r="K871" s="7"/>
      <c r="L871" s="7"/>
      <c r="M871" s="7"/>
      <c r="N871" s="7"/>
      <c r="O871" s="7"/>
      <c r="P871" s="7"/>
      <c r="Q871" s="7"/>
      <c r="R871" s="7"/>
      <c r="S871" s="7"/>
      <c r="T871" s="7"/>
      <c r="U871" s="7"/>
      <c r="V871" s="7"/>
      <c r="W871" s="7"/>
      <c r="X871" s="7"/>
      <c r="Y871" s="7"/>
      <c r="Z871" s="7"/>
    </row>
    <row r="872" spans="1:26" ht="14.25" customHeight="1">
      <c r="A872" s="118"/>
      <c r="B872" s="118"/>
      <c r="C872" s="112"/>
      <c r="D872" s="7"/>
      <c r="E872" s="7"/>
      <c r="F872" s="7"/>
      <c r="G872" s="7"/>
      <c r="H872" s="7"/>
      <c r="I872" s="7"/>
      <c r="J872" s="7"/>
      <c r="K872" s="7"/>
      <c r="L872" s="7"/>
      <c r="M872" s="7"/>
      <c r="N872" s="7"/>
      <c r="O872" s="7"/>
      <c r="P872" s="7"/>
      <c r="Q872" s="7"/>
      <c r="R872" s="7"/>
      <c r="S872" s="7"/>
      <c r="T872" s="7"/>
      <c r="U872" s="7"/>
      <c r="V872" s="7"/>
      <c r="W872" s="7"/>
      <c r="X872" s="7"/>
      <c r="Y872" s="7"/>
      <c r="Z872" s="7"/>
    </row>
    <row r="873" spans="1:26" ht="14.25" customHeight="1">
      <c r="A873" s="118"/>
      <c r="B873" s="118"/>
      <c r="C873" s="112"/>
      <c r="D873" s="7"/>
      <c r="E873" s="7"/>
      <c r="F873" s="7"/>
      <c r="G873" s="7"/>
      <c r="H873" s="7"/>
      <c r="I873" s="7"/>
      <c r="J873" s="7"/>
      <c r="K873" s="7"/>
      <c r="L873" s="7"/>
      <c r="M873" s="7"/>
      <c r="N873" s="7"/>
      <c r="O873" s="7"/>
      <c r="P873" s="7"/>
      <c r="Q873" s="7"/>
      <c r="R873" s="7"/>
      <c r="S873" s="7"/>
      <c r="T873" s="7"/>
      <c r="U873" s="7"/>
      <c r="V873" s="7"/>
      <c r="W873" s="7"/>
      <c r="X873" s="7"/>
      <c r="Y873" s="7"/>
      <c r="Z873" s="7"/>
    </row>
    <row r="874" spans="1:26" ht="14.25" customHeight="1">
      <c r="A874" s="118"/>
      <c r="B874" s="118"/>
      <c r="C874" s="112"/>
      <c r="D874" s="7"/>
      <c r="E874" s="7"/>
      <c r="F874" s="7"/>
      <c r="G874" s="7"/>
      <c r="H874" s="7"/>
      <c r="I874" s="7"/>
      <c r="J874" s="7"/>
      <c r="K874" s="7"/>
      <c r="L874" s="7"/>
      <c r="M874" s="7"/>
      <c r="N874" s="7"/>
      <c r="O874" s="7"/>
      <c r="P874" s="7"/>
      <c r="Q874" s="7"/>
      <c r="R874" s="7"/>
      <c r="S874" s="7"/>
      <c r="T874" s="7"/>
      <c r="U874" s="7"/>
      <c r="V874" s="7"/>
      <c r="W874" s="7"/>
      <c r="X874" s="7"/>
      <c r="Y874" s="7"/>
      <c r="Z874" s="7"/>
    </row>
    <row r="875" spans="1:26" ht="14.25" customHeight="1">
      <c r="A875" s="118"/>
      <c r="B875" s="118"/>
      <c r="C875" s="112"/>
      <c r="D875" s="7"/>
      <c r="E875" s="7"/>
      <c r="F875" s="7"/>
      <c r="G875" s="7"/>
      <c r="H875" s="7"/>
      <c r="I875" s="7"/>
      <c r="J875" s="7"/>
      <c r="K875" s="7"/>
      <c r="L875" s="7"/>
      <c r="M875" s="7"/>
      <c r="N875" s="7"/>
      <c r="O875" s="7"/>
      <c r="P875" s="7"/>
      <c r="Q875" s="7"/>
      <c r="R875" s="7"/>
      <c r="S875" s="7"/>
      <c r="T875" s="7"/>
      <c r="U875" s="7"/>
      <c r="V875" s="7"/>
      <c r="W875" s="7"/>
      <c r="X875" s="7"/>
      <c r="Y875" s="7"/>
      <c r="Z875" s="7"/>
    </row>
    <row r="876" spans="1:26" ht="14.25" customHeight="1">
      <c r="A876" s="118"/>
      <c r="B876" s="118"/>
      <c r="C876" s="112"/>
      <c r="D876" s="7"/>
      <c r="E876" s="7"/>
      <c r="F876" s="7"/>
      <c r="G876" s="7"/>
      <c r="H876" s="7"/>
      <c r="I876" s="7"/>
      <c r="J876" s="7"/>
      <c r="K876" s="7"/>
      <c r="L876" s="7"/>
      <c r="M876" s="7"/>
      <c r="N876" s="7"/>
      <c r="O876" s="7"/>
      <c r="P876" s="7"/>
      <c r="Q876" s="7"/>
      <c r="R876" s="7"/>
      <c r="S876" s="7"/>
      <c r="T876" s="7"/>
      <c r="U876" s="7"/>
      <c r="V876" s="7"/>
      <c r="W876" s="7"/>
      <c r="X876" s="7"/>
      <c r="Y876" s="7"/>
      <c r="Z876" s="7"/>
    </row>
    <row r="877" spans="1:26" ht="14.25" customHeight="1">
      <c r="A877" s="118"/>
      <c r="B877" s="118"/>
      <c r="C877" s="112"/>
      <c r="D877" s="7"/>
      <c r="E877" s="7"/>
      <c r="F877" s="7"/>
      <c r="G877" s="7"/>
      <c r="H877" s="7"/>
      <c r="I877" s="7"/>
      <c r="J877" s="7"/>
      <c r="K877" s="7"/>
      <c r="L877" s="7"/>
      <c r="M877" s="7"/>
      <c r="N877" s="7"/>
      <c r="O877" s="7"/>
      <c r="P877" s="7"/>
      <c r="Q877" s="7"/>
      <c r="R877" s="7"/>
      <c r="S877" s="7"/>
      <c r="T877" s="7"/>
      <c r="U877" s="7"/>
      <c r="V877" s="7"/>
      <c r="W877" s="7"/>
      <c r="X877" s="7"/>
      <c r="Y877" s="7"/>
      <c r="Z877" s="7"/>
    </row>
    <row r="878" spans="1:26" ht="14.25" customHeight="1">
      <c r="A878" s="118"/>
      <c r="B878" s="118"/>
      <c r="C878" s="112"/>
      <c r="D878" s="7"/>
      <c r="E878" s="7"/>
      <c r="F878" s="7"/>
      <c r="G878" s="7"/>
      <c r="H878" s="7"/>
      <c r="I878" s="7"/>
      <c r="J878" s="7"/>
      <c r="K878" s="7"/>
      <c r="L878" s="7"/>
      <c r="M878" s="7"/>
      <c r="N878" s="7"/>
      <c r="O878" s="7"/>
      <c r="P878" s="7"/>
      <c r="Q878" s="7"/>
      <c r="R878" s="7"/>
      <c r="S878" s="7"/>
      <c r="T878" s="7"/>
      <c r="U878" s="7"/>
      <c r="V878" s="7"/>
      <c r="W878" s="7"/>
      <c r="X878" s="7"/>
      <c r="Y878" s="7"/>
      <c r="Z878" s="7"/>
    </row>
    <row r="879" spans="1:26" ht="14.25" customHeight="1">
      <c r="A879" s="118"/>
      <c r="B879" s="118"/>
      <c r="C879" s="112"/>
      <c r="D879" s="7"/>
      <c r="E879" s="7"/>
      <c r="F879" s="7"/>
      <c r="G879" s="7"/>
      <c r="H879" s="7"/>
      <c r="I879" s="7"/>
      <c r="J879" s="7"/>
      <c r="K879" s="7"/>
      <c r="L879" s="7"/>
      <c r="M879" s="7"/>
      <c r="N879" s="7"/>
      <c r="O879" s="7"/>
      <c r="P879" s="7"/>
      <c r="Q879" s="7"/>
      <c r="R879" s="7"/>
      <c r="S879" s="7"/>
      <c r="T879" s="7"/>
      <c r="U879" s="7"/>
      <c r="V879" s="7"/>
      <c r="W879" s="7"/>
      <c r="X879" s="7"/>
      <c r="Y879" s="7"/>
      <c r="Z879" s="7"/>
    </row>
    <row r="880" spans="1:26" ht="14.25" customHeight="1">
      <c r="A880" s="118"/>
      <c r="B880" s="118"/>
      <c r="C880" s="112"/>
      <c r="D880" s="7"/>
      <c r="E880" s="7"/>
      <c r="F880" s="7"/>
      <c r="G880" s="7"/>
      <c r="H880" s="7"/>
      <c r="I880" s="7"/>
      <c r="J880" s="7"/>
      <c r="K880" s="7"/>
      <c r="L880" s="7"/>
      <c r="M880" s="7"/>
      <c r="N880" s="7"/>
      <c r="O880" s="7"/>
      <c r="P880" s="7"/>
      <c r="Q880" s="7"/>
      <c r="R880" s="7"/>
      <c r="S880" s="7"/>
      <c r="T880" s="7"/>
      <c r="U880" s="7"/>
      <c r="V880" s="7"/>
      <c r="W880" s="7"/>
      <c r="X880" s="7"/>
      <c r="Y880" s="7"/>
      <c r="Z880" s="7"/>
    </row>
    <row r="881" spans="1:26" ht="14.25" customHeight="1">
      <c r="A881" s="118"/>
      <c r="B881" s="118"/>
      <c r="C881" s="112"/>
      <c r="D881" s="7"/>
      <c r="E881" s="7"/>
      <c r="F881" s="7"/>
      <c r="G881" s="7"/>
      <c r="H881" s="7"/>
      <c r="I881" s="7"/>
      <c r="J881" s="7"/>
      <c r="K881" s="7"/>
      <c r="L881" s="7"/>
      <c r="M881" s="7"/>
      <c r="N881" s="7"/>
      <c r="O881" s="7"/>
      <c r="P881" s="7"/>
      <c r="Q881" s="7"/>
      <c r="R881" s="7"/>
      <c r="S881" s="7"/>
      <c r="T881" s="7"/>
      <c r="U881" s="7"/>
      <c r="V881" s="7"/>
      <c r="W881" s="7"/>
      <c r="X881" s="7"/>
      <c r="Y881" s="7"/>
      <c r="Z881" s="7"/>
    </row>
    <row r="882" spans="1:26" ht="14.25" customHeight="1">
      <c r="A882" s="118"/>
      <c r="B882" s="118"/>
      <c r="C882" s="112"/>
      <c r="D882" s="7"/>
      <c r="E882" s="7"/>
      <c r="F882" s="7"/>
      <c r="G882" s="7"/>
      <c r="H882" s="7"/>
      <c r="I882" s="7"/>
      <c r="J882" s="7"/>
      <c r="K882" s="7"/>
      <c r="L882" s="7"/>
      <c r="M882" s="7"/>
      <c r="N882" s="7"/>
      <c r="O882" s="7"/>
      <c r="P882" s="7"/>
      <c r="Q882" s="7"/>
      <c r="R882" s="7"/>
      <c r="S882" s="7"/>
      <c r="T882" s="7"/>
      <c r="U882" s="7"/>
      <c r="V882" s="7"/>
      <c r="W882" s="7"/>
      <c r="X882" s="7"/>
      <c r="Y882" s="7"/>
      <c r="Z882" s="7"/>
    </row>
    <row r="883" spans="1:26" ht="14.25" customHeight="1">
      <c r="A883" s="118"/>
      <c r="B883" s="118"/>
      <c r="C883" s="112"/>
      <c r="D883" s="7"/>
      <c r="E883" s="7"/>
      <c r="F883" s="7"/>
      <c r="G883" s="7"/>
      <c r="H883" s="7"/>
      <c r="I883" s="7"/>
      <c r="J883" s="7"/>
      <c r="K883" s="7"/>
      <c r="L883" s="7"/>
      <c r="M883" s="7"/>
      <c r="N883" s="7"/>
      <c r="O883" s="7"/>
      <c r="P883" s="7"/>
      <c r="Q883" s="7"/>
      <c r="R883" s="7"/>
      <c r="S883" s="7"/>
      <c r="T883" s="7"/>
      <c r="U883" s="7"/>
      <c r="V883" s="7"/>
      <c r="W883" s="7"/>
      <c r="X883" s="7"/>
      <c r="Y883" s="7"/>
      <c r="Z883" s="7"/>
    </row>
    <row r="884" spans="1:26" ht="14.25" customHeight="1">
      <c r="A884" s="118"/>
      <c r="B884" s="118"/>
      <c r="C884" s="112"/>
      <c r="D884" s="7"/>
      <c r="E884" s="7"/>
      <c r="F884" s="7"/>
      <c r="G884" s="7"/>
      <c r="H884" s="7"/>
      <c r="I884" s="7"/>
      <c r="J884" s="7"/>
      <c r="K884" s="7"/>
      <c r="L884" s="7"/>
      <c r="M884" s="7"/>
      <c r="N884" s="7"/>
      <c r="O884" s="7"/>
      <c r="P884" s="7"/>
      <c r="Q884" s="7"/>
      <c r="R884" s="7"/>
      <c r="S884" s="7"/>
      <c r="T884" s="7"/>
      <c r="U884" s="7"/>
      <c r="V884" s="7"/>
      <c r="W884" s="7"/>
      <c r="X884" s="7"/>
      <c r="Y884" s="7"/>
      <c r="Z884" s="7"/>
    </row>
    <row r="885" spans="1:26" ht="14.25" customHeight="1">
      <c r="A885" s="118"/>
      <c r="B885" s="118"/>
      <c r="C885" s="112"/>
      <c r="D885" s="7"/>
      <c r="E885" s="7"/>
      <c r="F885" s="7"/>
      <c r="G885" s="7"/>
      <c r="H885" s="7"/>
      <c r="I885" s="7"/>
      <c r="J885" s="7"/>
      <c r="K885" s="7"/>
      <c r="L885" s="7"/>
      <c r="M885" s="7"/>
      <c r="N885" s="7"/>
      <c r="O885" s="7"/>
      <c r="P885" s="7"/>
      <c r="Q885" s="7"/>
      <c r="R885" s="7"/>
      <c r="S885" s="7"/>
      <c r="T885" s="7"/>
      <c r="U885" s="7"/>
      <c r="V885" s="7"/>
      <c r="W885" s="7"/>
      <c r="X885" s="7"/>
      <c r="Y885" s="7"/>
      <c r="Z885" s="7"/>
    </row>
    <row r="886" spans="1:26" ht="14.25" customHeight="1">
      <c r="A886" s="118"/>
      <c r="B886" s="118"/>
      <c r="C886" s="112"/>
      <c r="D886" s="7"/>
      <c r="E886" s="7"/>
      <c r="F886" s="7"/>
      <c r="G886" s="7"/>
      <c r="H886" s="7"/>
      <c r="I886" s="7"/>
      <c r="J886" s="7"/>
      <c r="K886" s="7"/>
      <c r="L886" s="7"/>
      <c r="M886" s="7"/>
      <c r="N886" s="7"/>
      <c r="O886" s="7"/>
      <c r="P886" s="7"/>
      <c r="Q886" s="7"/>
      <c r="R886" s="7"/>
      <c r="S886" s="7"/>
      <c r="T886" s="7"/>
      <c r="U886" s="7"/>
      <c r="V886" s="7"/>
      <c r="W886" s="7"/>
      <c r="X886" s="7"/>
      <c r="Y886" s="7"/>
      <c r="Z886" s="7"/>
    </row>
    <row r="887" spans="1:26" ht="14.25" customHeight="1">
      <c r="A887" s="118"/>
      <c r="B887" s="118"/>
      <c r="C887" s="112"/>
      <c r="D887" s="7"/>
      <c r="E887" s="7"/>
      <c r="F887" s="7"/>
      <c r="G887" s="7"/>
      <c r="H887" s="7"/>
      <c r="I887" s="7"/>
      <c r="J887" s="7"/>
      <c r="K887" s="7"/>
      <c r="L887" s="7"/>
      <c r="M887" s="7"/>
      <c r="N887" s="7"/>
      <c r="O887" s="7"/>
      <c r="P887" s="7"/>
      <c r="Q887" s="7"/>
      <c r="R887" s="7"/>
      <c r="S887" s="7"/>
      <c r="T887" s="7"/>
      <c r="U887" s="7"/>
      <c r="V887" s="7"/>
      <c r="W887" s="7"/>
      <c r="X887" s="7"/>
      <c r="Y887" s="7"/>
      <c r="Z887" s="7"/>
    </row>
    <row r="888" spans="1:26" ht="14.25" customHeight="1">
      <c r="A888" s="118"/>
      <c r="B888" s="118"/>
      <c r="C888" s="112"/>
      <c r="D888" s="7"/>
      <c r="E888" s="7"/>
      <c r="F888" s="7"/>
      <c r="G888" s="7"/>
      <c r="H888" s="7"/>
      <c r="I888" s="7"/>
      <c r="J888" s="7"/>
      <c r="K888" s="7"/>
      <c r="L888" s="7"/>
      <c r="M888" s="7"/>
      <c r="N888" s="7"/>
      <c r="O888" s="7"/>
      <c r="P888" s="7"/>
      <c r="Q888" s="7"/>
      <c r="R888" s="7"/>
      <c r="S888" s="7"/>
      <c r="T888" s="7"/>
      <c r="U888" s="7"/>
      <c r="V888" s="7"/>
      <c r="W888" s="7"/>
      <c r="X888" s="7"/>
      <c r="Y888" s="7"/>
      <c r="Z888" s="7"/>
    </row>
    <row r="889" spans="1:26" ht="14.25" customHeight="1">
      <c r="A889" s="118"/>
      <c r="B889" s="118"/>
      <c r="C889" s="112"/>
      <c r="D889" s="7"/>
      <c r="E889" s="7"/>
      <c r="F889" s="7"/>
      <c r="G889" s="7"/>
      <c r="H889" s="7"/>
      <c r="I889" s="7"/>
      <c r="J889" s="7"/>
      <c r="K889" s="7"/>
      <c r="L889" s="7"/>
      <c r="M889" s="7"/>
      <c r="N889" s="7"/>
      <c r="O889" s="7"/>
      <c r="P889" s="7"/>
      <c r="Q889" s="7"/>
      <c r="R889" s="7"/>
      <c r="S889" s="7"/>
      <c r="T889" s="7"/>
      <c r="U889" s="7"/>
      <c r="V889" s="7"/>
      <c r="W889" s="7"/>
      <c r="X889" s="7"/>
      <c r="Y889" s="7"/>
      <c r="Z889" s="7"/>
    </row>
    <row r="890" spans="1:26" ht="14.25" customHeight="1">
      <c r="A890" s="118"/>
      <c r="B890" s="118"/>
      <c r="C890" s="112"/>
      <c r="D890" s="7"/>
      <c r="E890" s="7"/>
      <c r="F890" s="7"/>
      <c r="G890" s="7"/>
      <c r="H890" s="7"/>
      <c r="I890" s="7"/>
      <c r="J890" s="7"/>
      <c r="K890" s="7"/>
      <c r="L890" s="7"/>
      <c r="M890" s="7"/>
      <c r="N890" s="7"/>
      <c r="O890" s="7"/>
      <c r="P890" s="7"/>
      <c r="Q890" s="7"/>
      <c r="R890" s="7"/>
      <c r="S890" s="7"/>
      <c r="T890" s="7"/>
      <c r="U890" s="7"/>
      <c r="V890" s="7"/>
      <c r="W890" s="7"/>
      <c r="X890" s="7"/>
      <c r="Y890" s="7"/>
      <c r="Z890" s="7"/>
    </row>
    <row r="891" spans="1:26" ht="14.25" customHeight="1">
      <c r="A891" s="118"/>
      <c r="B891" s="118"/>
      <c r="C891" s="112"/>
      <c r="D891" s="7"/>
      <c r="E891" s="7"/>
      <c r="F891" s="7"/>
      <c r="G891" s="7"/>
      <c r="H891" s="7"/>
      <c r="I891" s="7"/>
      <c r="J891" s="7"/>
      <c r="K891" s="7"/>
      <c r="L891" s="7"/>
      <c r="M891" s="7"/>
      <c r="N891" s="7"/>
      <c r="O891" s="7"/>
      <c r="P891" s="7"/>
      <c r="Q891" s="7"/>
      <c r="R891" s="7"/>
      <c r="S891" s="7"/>
      <c r="T891" s="7"/>
      <c r="U891" s="7"/>
      <c r="V891" s="7"/>
      <c r="W891" s="7"/>
      <c r="X891" s="7"/>
      <c r="Y891" s="7"/>
      <c r="Z891" s="7"/>
    </row>
    <row r="892" spans="1:26" ht="14.25" customHeight="1">
      <c r="A892" s="118"/>
      <c r="B892" s="118"/>
      <c r="C892" s="112"/>
      <c r="D892" s="7"/>
      <c r="E892" s="7"/>
      <c r="F892" s="7"/>
      <c r="G892" s="7"/>
      <c r="H892" s="7"/>
      <c r="I892" s="7"/>
      <c r="J892" s="7"/>
      <c r="K892" s="7"/>
      <c r="L892" s="7"/>
      <c r="M892" s="7"/>
      <c r="N892" s="7"/>
      <c r="O892" s="7"/>
      <c r="P892" s="7"/>
      <c r="Q892" s="7"/>
      <c r="R892" s="7"/>
      <c r="S892" s="7"/>
      <c r="T892" s="7"/>
      <c r="U892" s="7"/>
      <c r="V892" s="7"/>
      <c r="W892" s="7"/>
      <c r="X892" s="7"/>
      <c r="Y892" s="7"/>
      <c r="Z892" s="7"/>
    </row>
    <row r="893" spans="1:26" ht="14.25" customHeight="1">
      <c r="A893" s="118"/>
      <c r="B893" s="118"/>
      <c r="C893" s="112"/>
      <c r="D893" s="7"/>
      <c r="E893" s="7"/>
      <c r="F893" s="7"/>
      <c r="G893" s="7"/>
      <c r="H893" s="7"/>
      <c r="I893" s="7"/>
      <c r="J893" s="7"/>
      <c r="K893" s="7"/>
      <c r="L893" s="7"/>
      <c r="M893" s="7"/>
      <c r="N893" s="7"/>
      <c r="O893" s="7"/>
      <c r="P893" s="7"/>
      <c r="Q893" s="7"/>
      <c r="R893" s="7"/>
      <c r="S893" s="7"/>
      <c r="T893" s="7"/>
      <c r="U893" s="7"/>
      <c r="V893" s="7"/>
      <c r="W893" s="7"/>
      <c r="X893" s="7"/>
      <c r="Y893" s="7"/>
      <c r="Z893" s="7"/>
    </row>
    <row r="894" spans="1:26" ht="14.25" customHeight="1">
      <c r="A894" s="118"/>
      <c r="B894" s="118"/>
      <c r="C894" s="112"/>
      <c r="D894" s="7"/>
      <c r="E894" s="7"/>
      <c r="F894" s="7"/>
      <c r="G894" s="7"/>
      <c r="H894" s="7"/>
      <c r="I894" s="7"/>
      <c r="J894" s="7"/>
      <c r="K894" s="7"/>
      <c r="L894" s="7"/>
      <c r="M894" s="7"/>
      <c r="N894" s="7"/>
      <c r="O894" s="7"/>
      <c r="P894" s="7"/>
      <c r="Q894" s="7"/>
      <c r="R894" s="7"/>
      <c r="S894" s="7"/>
      <c r="T894" s="7"/>
      <c r="U894" s="7"/>
      <c r="V894" s="7"/>
      <c r="W894" s="7"/>
      <c r="X894" s="7"/>
      <c r="Y894" s="7"/>
      <c r="Z894" s="7"/>
    </row>
    <row r="895" spans="1:26" ht="14.25" customHeight="1">
      <c r="A895" s="118"/>
      <c r="B895" s="118"/>
      <c r="C895" s="112"/>
      <c r="D895" s="7"/>
      <c r="E895" s="7"/>
      <c r="F895" s="7"/>
      <c r="G895" s="7"/>
      <c r="H895" s="7"/>
      <c r="I895" s="7"/>
      <c r="J895" s="7"/>
      <c r="K895" s="7"/>
      <c r="L895" s="7"/>
      <c r="M895" s="7"/>
      <c r="N895" s="7"/>
      <c r="O895" s="7"/>
      <c r="P895" s="7"/>
      <c r="Q895" s="7"/>
      <c r="R895" s="7"/>
      <c r="S895" s="7"/>
      <c r="T895" s="7"/>
      <c r="U895" s="7"/>
      <c r="V895" s="7"/>
      <c r="W895" s="7"/>
      <c r="X895" s="7"/>
      <c r="Y895" s="7"/>
      <c r="Z895" s="7"/>
    </row>
    <row r="896" spans="1:26" ht="14.25" customHeight="1">
      <c r="A896" s="118"/>
      <c r="B896" s="118"/>
      <c r="C896" s="112"/>
      <c r="D896" s="7"/>
      <c r="E896" s="7"/>
      <c r="F896" s="7"/>
      <c r="G896" s="7"/>
      <c r="H896" s="7"/>
      <c r="I896" s="7"/>
      <c r="J896" s="7"/>
      <c r="K896" s="7"/>
      <c r="L896" s="7"/>
      <c r="M896" s="7"/>
      <c r="N896" s="7"/>
      <c r="O896" s="7"/>
      <c r="P896" s="7"/>
      <c r="Q896" s="7"/>
      <c r="R896" s="7"/>
      <c r="S896" s="7"/>
      <c r="T896" s="7"/>
      <c r="U896" s="7"/>
      <c r="V896" s="7"/>
      <c r="W896" s="7"/>
      <c r="X896" s="7"/>
      <c r="Y896" s="7"/>
      <c r="Z896" s="7"/>
    </row>
    <row r="897" spans="1:26" ht="14.25" customHeight="1">
      <c r="A897" s="118"/>
      <c r="B897" s="118"/>
      <c r="C897" s="112"/>
      <c r="D897" s="7"/>
      <c r="E897" s="7"/>
      <c r="F897" s="7"/>
      <c r="G897" s="7"/>
      <c r="H897" s="7"/>
      <c r="I897" s="7"/>
      <c r="J897" s="7"/>
      <c r="K897" s="7"/>
      <c r="L897" s="7"/>
      <c r="M897" s="7"/>
      <c r="N897" s="7"/>
      <c r="O897" s="7"/>
      <c r="P897" s="7"/>
      <c r="Q897" s="7"/>
      <c r="R897" s="7"/>
      <c r="S897" s="7"/>
      <c r="T897" s="7"/>
      <c r="U897" s="7"/>
      <c r="V897" s="7"/>
      <c r="W897" s="7"/>
      <c r="X897" s="7"/>
      <c r="Y897" s="7"/>
      <c r="Z897" s="7"/>
    </row>
    <row r="898" spans="1:26" ht="14.25" customHeight="1">
      <c r="A898" s="118"/>
      <c r="B898" s="118"/>
      <c r="C898" s="112"/>
      <c r="D898" s="7"/>
      <c r="E898" s="7"/>
      <c r="F898" s="7"/>
      <c r="G898" s="7"/>
      <c r="H898" s="7"/>
      <c r="I898" s="7"/>
      <c r="J898" s="7"/>
      <c r="K898" s="7"/>
      <c r="L898" s="7"/>
      <c r="M898" s="7"/>
      <c r="N898" s="7"/>
      <c r="O898" s="7"/>
      <c r="P898" s="7"/>
      <c r="Q898" s="7"/>
      <c r="R898" s="7"/>
      <c r="S898" s="7"/>
      <c r="T898" s="7"/>
      <c r="U898" s="7"/>
      <c r="V898" s="7"/>
      <c r="W898" s="7"/>
      <c r="X898" s="7"/>
      <c r="Y898" s="7"/>
      <c r="Z898" s="7"/>
    </row>
    <row r="899" spans="1:26" ht="14.25" customHeight="1">
      <c r="A899" s="118"/>
      <c r="B899" s="118"/>
      <c r="C899" s="112"/>
      <c r="D899" s="7"/>
      <c r="E899" s="7"/>
      <c r="F899" s="7"/>
      <c r="G899" s="7"/>
      <c r="H899" s="7"/>
      <c r="I899" s="7"/>
      <c r="J899" s="7"/>
      <c r="K899" s="7"/>
      <c r="L899" s="7"/>
      <c r="M899" s="7"/>
      <c r="N899" s="7"/>
      <c r="O899" s="7"/>
      <c r="P899" s="7"/>
      <c r="Q899" s="7"/>
      <c r="R899" s="7"/>
      <c r="S899" s="7"/>
      <c r="T899" s="7"/>
      <c r="U899" s="7"/>
      <c r="V899" s="7"/>
      <c r="W899" s="7"/>
      <c r="X899" s="7"/>
      <c r="Y899" s="7"/>
      <c r="Z899" s="7"/>
    </row>
    <row r="900" spans="1:26" ht="14.25" customHeight="1">
      <c r="A900" s="118"/>
      <c r="B900" s="118"/>
      <c r="C900" s="112"/>
      <c r="D900" s="7"/>
      <c r="E900" s="7"/>
      <c r="F900" s="7"/>
      <c r="G900" s="7"/>
      <c r="H900" s="7"/>
      <c r="I900" s="7"/>
      <c r="J900" s="7"/>
      <c r="K900" s="7"/>
      <c r="L900" s="7"/>
      <c r="M900" s="7"/>
      <c r="N900" s="7"/>
      <c r="O900" s="7"/>
      <c r="P900" s="7"/>
      <c r="Q900" s="7"/>
      <c r="R900" s="7"/>
      <c r="S900" s="7"/>
      <c r="T900" s="7"/>
      <c r="U900" s="7"/>
      <c r="V900" s="7"/>
      <c r="W900" s="7"/>
      <c r="X900" s="7"/>
      <c r="Y900" s="7"/>
      <c r="Z900" s="7"/>
    </row>
    <row r="901" spans="1:26" ht="14.25" customHeight="1">
      <c r="A901" s="118"/>
      <c r="B901" s="118"/>
      <c r="C901" s="112"/>
      <c r="D901" s="7"/>
      <c r="E901" s="7"/>
      <c r="F901" s="7"/>
      <c r="G901" s="7"/>
      <c r="H901" s="7"/>
      <c r="I901" s="7"/>
      <c r="J901" s="7"/>
      <c r="K901" s="7"/>
      <c r="L901" s="7"/>
      <c r="M901" s="7"/>
      <c r="N901" s="7"/>
      <c r="O901" s="7"/>
      <c r="P901" s="7"/>
      <c r="Q901" s="7"/>
      <c r="R901" s="7"/>
      <c r="S901" s="7"/>
      <c r="T901" s="7"/>
      <c r="U901" s="7"/>
      <c r="V901" s="7"/>
      <c r="W901" s="7"/>
      <c r="X901" s="7"/>
      <c r="Y901" s="7"/>
      <c r="Z901" s="7"/>
    </row>
    <row r="902" spans="1:26" ht="14.25" customHeight="1">
      <c r="A902" s="118"/>
      <c r="B902" s="118"/>
      <c r="C902" s="112"/>
      <c r="D902" s="7"/>
      <c r="E902" s="7"/>
      <c r="F902" s="7"/>
      <c r="G902" s="7"/>
      <c r="H902" s="7"/>
      <c r="I902" s="7"/>
      <c r="J902" s="7"/>
      <c r="K902" s="7"/>
      <c r="L902" s="7"/>
      <c r="M902" s="7"/>
      <c r="N902" s="7"/>
      <c r="O902" s="7"/>
      <c r="P902" s="7"/>
      <c r="Q902" s="7"/>
      <c r="R902" s="7"/>
      <c r="S902" s="7"/>
      <c r="T902" s="7"/>
      <c r="U902" s="7"/>
      <c r="V902" s="7"/>
      <c r="W902" s="7"/>
      <c r="X902" s="7"/>
      <c r="Y902" s="7"/>
      <c r="Z902" s="7"/>
    </row>
    <row r="903" spans="1:26" ht="14.25" customHeight="1">
      <c r="A903" s="118"/>
      <c r="B903" s="118"/>
      <c r="C903" s="112"/>
      <c r="D903" s="7"/>
      <c r="E903" s="7"/>
      <c r="F903" s="7"/>
      <c r="G903" s="7"/>
      <c r="H903" s="7"/>
      <c r="I903" s="7"/>
      <c r="J903" s="7"/>
      <c r="K903" s="7"/>
      <c r="L903" s="7"/>
      <c r="M903" s="7"/>
      <c r="N903" s="7"/>
      <c r="O903" s="7"/>
      <c r="P903" s="7"/>
      <c r="Q903" s="7"/>
      <c r="R903" s="7"/>
      <c r="S903" s="7"/>
      <c r="T903" s="7"/>
      <c r="U903" s="7"/>
      <c r="V903" s="7"/>
      <c r="W903" s="7"/>
      <c r="X903" s="7"/>
      <c r="Y903" s="7"/>
      <c r="Z903" s="7"/>
    </row>
    <row r="904" spans="1:26" ht="14.25" customHeight="1">
      <c r="A904" s="118"/>
      <c r="B904" s="118"/>
      <c r="C904" s="112"/>
      <c r="D904" s="7"/>
      <c r="E904" s="7"/>
      <c r="F904" s="7"/>
      <c r="G904" s="7"/>
      <c r="H904" s="7"/>
      <c r="I904" s="7"/>
      <c r="J904" s="7"/>
      <c r="K904" s="7"/>
      <c r="L904" s="7"/>
      <c r="M904" s="7"/>
      <c r="N904" s="7"/>
      <c r="O904" s="7"/>
      <c r="P904" s="7"/>
      <c r="Q904" s="7"/>
      <c r="R904" s="7"/>
      <c r="S904" s="7"/>
      <c r="T904" s="7"/>
      <c r="U904" s="7"/>
      <c r="V904" s="7"/>
      <c r="W904" s="7"/>
      <c r="X904" s="7"/>
      <c r="Y904" s="7"/>
      <c r="Z904" s="7"/>
    </row>
    <row r="905" spans="1:26" ht="14.25" customHeight="1">
      <c r="A905" s="118"/>
      <c r="B905" s="118"/>
      <c r="C905" s="112"/>
      <c r="D905" s="7"/>
      <c r="E905" s="7"/>
      <c r="F905" s="7"/>
      <c r="G905" s="7"/>
      <c r="H905" s="7"/>
      <c r="I905" s="7"/>
      <c r="J905" s="7"/>
      <c r="K905" s="7"/>
      <c r="L905" s="7"/>
      <c r="M905" s="7"/>
      <c r="N905" s="7"/>
      <c r="O905" s="7"/>
      <c r="P905" s="7"/>
      <c r="Q905" s="7"/>
      <c r="R905" s="7"/>
      <c r="S905" s="7"/>
      <c r="T905" s="7"/>
      <c r="U905" s="7"/>
      <c r="V905" s="7"/>
      <c r="W905" s="7"/>
      <c r="X905" s="7"/>
      <c r="Y905" s="7"/>
      <c r="Z905" s="7"/>
    </row>
    <row r="906" spans="1:26" ht="14.25" customHeight="1">
      <c r="A906" s="118"/>
      <c r="B906" s="118"/>
      <c r="C906" s="112"/>
      <c r="D906" s="7"/>
      <c r="E906" s="7"/>
      <c r="F906" s="7"/>
      <c r="G906" s="7"/>
      <c r="H906" s="7"/>
      <c r="I906" s="7"/>
      <c r="J906" s="7"/>
      <c r="K906" s="7"/>
      <c r="L906" s="7"/>
      <c r="M906" s="7"/>
      <c r="N906" s="7"/>
      <c r="O906" s="7"/>
      <c r="P906" s="7"/>
      <c r="Q906" s="7"/>
      <c r="R906" s="7"/>
      <c r="S906" s="7"/>
      <c r="T906" s="7"/>
      <c r="U906" s="7"/>
      <c r="V906" s="7"/>
      <c r="W906" s="7"/>
      <c r="X906" s="7"/>
      <c r="Y906" s="7"/>
      <c r="Z906" s="7"/>
    </row>
    <row r="907" spans="1:26" ht="14.25" customHeight="1">
      <c r="A907" s="118"/>
      <c r="B907" s="118"/>
      <c r="C907" s="112"/>
      <c r="D907" s="7"/>
      <c r="E907" s="7"/>
      <c r="F907" s="7"/>
      <c r="G907" s="7"/>
      <c r="H907" s="7"/>
      <c r="I907" s="7"/>
      <c r="J907" s="7"/>
      <c r="K907" s="7"/>
      <c r="L907" s="7"/>
      <c r="M907" s="7"/>
      <c r="N907" s="7"/>
      <c r="O907" s="7"/>
      <c r="P907" s="7"/>
      <c r="Q907" s="7"/>
      <c r="R907" s="7"/>
      <c r="S907" s="7"/>
      <c r="T907" s="7"/>
      <c r="U907" s="7"/>
      <c r="V907" s="7"/>
      <c r="W907" s="7"/>
      <c r="X907" s="7"/>
      <c r="Y907" s="7"/>
      <c r="Z907" s="7"/>
    </row>
    <row r="908" spans="1:26" ht="14.25" customHeight="1">
      <c r="A908" s="118"/>
      <c r="B908" s="118"/>
      <c r="C908" s="112"/>
      <c r="D908" s="7"/>
      <c r="E908" s="7"/>
      <c r="F908" s="7"/>
      <c r="G908" s="7"/>
      <c r="H908" s="7"/>
      <c r="I908" s="7"/>
      <c r="J908" s="7"/>
      <c r="K908" s="7"/>
      <c r="L908" s="7"/>
      <c r="M908" s="7"/>
      <c r="N908" s="7"/>
      <c r="O908" s="7"/>
      <c r="P908" s="7"/>
      <c r="Q908" s="7"/>
      <c r="R908" s="7"/>
      <c r="S908" s="7"/>
      <c r="T908" s="7"/>
      <c r="U908" s="7"/>
      <c r="V908" s="7"/>
      <c r="W908" s="7"/>
      <c r="X908" s="7"/>
      <c r="Y908" s="7"/>
      <c r="Z908" s="7"/>
    </row>
    <row r="909" spans="1:26" ht="14.25" customHeight="1">
      <c r="A909" s="118"/>
      <c r="B909" s="118"/>
      <c r="C909" s="112"/>
      <c r="D909" s="7"/>
      <c r="E909" s="7"/>
      <c r="F909" s="7"/>
      <c r="G909" s="7"/>
      <c r="H909" s="7"/>
      <c r="I909" s="7"/>
      <c r="J909" s="7"/>
      <c r="K909" s="7"/>
      <c r="L909" s="7"/>
      <c r="M909" s="7"/>
      <c r="N909" s="7"/>
      <c r="O909" s="7"/>
      <c r="P909" s="7"/>
      <c r="Q909" s="7"/>
      <c r="R909" s="7"/>
      <c r="S909" s="7"/>
      <c r="T909" s="7"/>
      <c r="U909" s="7"/>
      <c r="V909" s="7"/>
      <c r="W909" s="7"/>
      <c r="X909" s="7"/>
      <c r="Y909" s="7"/>
      <c r="Z909" s="7"/>
    </row>
    <row r="910" spans="1:26" ht="14.25" customHeight="1">
      <c r="A910" s="118"/>
      <c r="B910" s="118"/>
      <c r="C910" s="112"/>
      <c r="D910" s="7"/>
      <c r="E910" s="7"/>
      <c r="F910" s="7"/>
      <c r="G910" s="7"/>
      <c r="H910" s="7"/>
      <c r="I910" s="7"/>
      <c r="J910" s="7"/>
      <c r="K910" s="7"/>
      <c r="L910" s="7"/>
      <c r="M910" s="7"/>
      <c r="N910" s="7"/>
      <c r="O910" s="7"/>
      <c r="P910" s="7"/>
      <c r="Q910" s="7"/>
      <c r="R910" s="7"/>
      <c r="S910" s="7"/>
      <c r="T910" s="7"/>
      <c r="U910" s="7"/>
      <c r="V910" s="7"/>
      <c r="W910" s="7"/>
      <c r="X910" s="7"/>
      <c r="Y910" s="7"/>
      <c r="Z910" s="7"/>
    </row>
    <row r="911" spans="1:26" ht="14.25" customHeight="1">
      <c r="A911" s="118"/>
      <c r="B911" s="118"/>
      <c r="C911" s="112"/>
      <c r="D911" s="7"/>
      <c r="E911" s="7"/>
      <c r="F911" s="7"/>
      <c r="G911" s="7"/>
      <c r="H911" s="7"/>
      <c r="I911" s="7"/>
      <c r="J911" s="7"/>
      <c r="K911" s="7"/>
      <c r="L911" s="7"/>
      <c r="M911" s="7"/>
      <c r="N911" s="7"/>
      <c r="O911" s="7"/>
      <c r="P911" s="7"/>
      <c r="Q911" s="7"/>
      <c r="R911" s="7"/>
      <c r="S911" s="7"/>
      <c r="T911" s="7"/>
      <c r="U911" s="7"/>
      <c r="V911" s="7"/>
      <c r="W911" s="7"/>
      <c r="X911" s="7"/>
      <c r="Y911" s="7"/>
      <c r="Z911" s="7"/>
    </row>
    <row r="912" spans="1:26" ht="14.25" customHeight="1">
      <c r="A912" s="118"/>
      <c r="B912" s="118"/>
      <c r="C912" s="112"/>
      <c r="D912" s="7"/>
      <c r="E912" s="7"/>
      <c r="F912" s="7"/>
      <c r="G912" s="7"/>
      <c r="H912" s="7"/>
      <c r="I912" s="7"/>
      <c r="J912" s="7"/>
      <c r="K912" s="7"/>
      <c r="L912" s="7"/>
      <c r="M912" s="7"/>
      <c r="N912" s="7"/>
      <c r="O912" s="7"/>
      <c r="P912" s="7"/>
      <c r="Q912" s="7"/>
      <c r="R912" s="7"/>
      <c r="S912" s="7"/>
      <c r="T912" s="7"/>
      <c r="U912" s="7"/>
      <c r="V912" s="7"/>
      <c r="W912" s="7"/>
      <c r="X912" s="7"/>
      <c r="Y912" s="7"/>
      <c r="Z912" s="7"/>
    </row>
    <row r="913" spans="1:26" ht="14.25" customHeight="1">
      <c r="A913" s="118"/>
      <c r="B913" s="118"/>
      <c r="C913" s="112"/>
      <c r="D913" s="7"/>
      <c r="E913" s="7"/>
      <c r="F913" s="7"/>
      <c r="G913" s="7"/>
      <c r="H913" s="7"/>
      <c r="I913" s="7"/>
      <c r="J913" s="7"/>
      <c r="K913" s="7"/>
      <c r="L913" s="7"/>
      <c r="M913" s="7"/>
      <c r="N913" s="7"/>
      <c r="O913" s="7"/>
      <c r="P913" s="7"/>
      <c r="Q913" s="7"/>
      <c r="R913" s="7"/>
      <c r="S913" s="7"/>
      <c r="T913" s="7"/>
      <c r="U913" s="7"/>
      <c r="V913" s="7"/>
      <c r="W913" s="7"/>
      <c r="X913" s="7"/>
      <c r="Y913" s="7"/>
      <c r="Z913" s="7"/>
    </row>
    <row r="914" spans="1:26" ht="14.25" customHeight="1">
      <c r="A914" s="118"/>
      <c r="B914" s="118"/>
      <c r="C914" s="112"/>
      <c r="D914" s="7"/>
      <c r="E914" s="7"/>
      <c r="F914" s="7"/>
      <c r="G914" s="7"/>
      <c r="H914" s="7"/>
      <c r="I914" s="7"/>
      <c r="J914" s="7"/>
      <c r="K914" s="7"/>
      <c r="L914" s="7"/>
      <c r="M914" s="7"/>
      <c r="N914" s="7"/>
      <c r="O914" s="7"/>
      <c r="P914" s="7"/>
      <c r="Q914" s="7"/>
      <c r="R914" s="7"/>
      <c r="S914" s="7"/>
      <c r="T914" s="7"/>
      <c r="U914" s="7"/>
      <c r="V914" s="7"/>
      <c r="W914" s="7"/>
      <c r="X914" s="7"/>
      <c r="Y914" s="7"/>
      <c r="Z914" s="7"/>
    </row>
    <row r="915" spans="1:26" ht="14.25" customHeight="1">
      <c r="A915" s="118"/>
      <c r="B915" s="118"/>
      <c r="C915" s="112"/>
      <c r="D915" s="7"/>
      <c r="E915" s="7"/>
      <c r="F915" s="7"/>
      <c r="G915" s="7"/>
      <c r="H915" s="7"/>
      <c r="I915" s="7"/>
      <c r="J915" s="7"/>
      <c r="K915" s="7"/>
      <c r="L915" s="7"/>
      <c r="M915" s="7"/>
      <c r="N915" s="7"/>
      <c r="O915" s="7"/>
      <c r="P915" s="7"/>
      <c r="Q915" s="7"/>
      <c r="R915" s="7"/>
      <c r="S915" s="7"/>
      <c r="T915" s="7"/>
      <c r="U915" s="7"/>
      <c r="V915" s="7"/>
      <c r="W915" s="7"/>
      <c r="X915" s="7"/>
      <c r="Y915" s="7"/>
      <c r="Z915" s="7"/>
    </row>
    <row r="916" spans="1:26" ht="14.25" customHeight="1">
      <c r="A916" s="118"/>
      <c r="B916" s="118"/>
      <c r="C916" s="112"/>
      <c r="D916" s="7"/>
      <c r="E916" s="7"/>
      <c r="F916" s="7"/>
      <c r="G916" s="7"/>
      <c r="H916" s="7"/>
      <c r="I916" s="7"/>
      <c r="J916" s="7"/>
      <c r="K916" s="7"/>
      <c r="L916" s="7"/>
      <c r="M916" s="7"/>
      <c r="N916" s="7"/>
      <c r="O916" s="7"/>
      <c r="P916" s="7"/>
      <c r="Q916" s="7"/>
      <c r="R916" s="7"/>
      <c r="S916" s="7"/>
      <c r="T916" s="7"/>
      <c r="U916" s="7"/>
      <c r="V916" s="7"/>
      <c r="W916" s="7"/>
      <c r="X916" s="7"/>
      <c r="Y916" s="7"/>
      <c r="Z916" s="7"/>
    </row>
    <row r="917" spans="1:26" ht="14.25" customHeight="1">
      <c r="A917" s="118"/>
      <c r="B917" s="118"/>
      <c r="C917" s="112"/>
      <c r="D917" s="7"/>
      <c r="E917" s="7"/>
      <c r="F917" s="7"/>
      <c r="G917" s="7"/>
      <c r="H917" s="7"/>
      <c r="I917" s="7"/>
      <c r="J917" s="7"/>
      <c r="K917" s="7"/>
      <c r="L917" s="7"/>
      <c r="M917" s="7"/>
      <c r="N917" s="7"/>
      <c r="O917" s="7"/>
      <c r="P917" s="7"/>
      <c r="Q917" s="7"/>
      <c r="R917" s="7"/>
      <c r="S917" s="7"/>
      <c r="T917" s="7"/>
      <c r="U917" s="7"/>
      <c r="V917" s="7"/>
      <c r="W917" s="7"/>
      <c r="X917" s="7"/>
      <c r="Y917" s="7"/>
      <c r="Z917" s="7"/>
    </row>
    <row r="918" spans="1:26" ht="14.25" customHeight="1">
      <c r="A918" s="118"/>
      <c r="B918" s="118"/>
      <c r="C918" s="112"/>
      <c r="D918" s="7"/>
      <c r="E918" s="7"/>
      <c r="F918" s="7"/>
      <c r="G918" s="7"/>
      <c r="H918" s="7"/>
      <c r="I918" s="7"/>
      <c r="J918" s="7"/>
      <c r="K918" s="7"/>
      <c r="L918" s="7"/>
      <c r="M918" s="7"/>
      <c r="N918" s="7"/>
      <c r="O918" s="7"/>
      <c r="P918" s="7"/>
      <c r="Q918" s="7"/>
      <c r="R918" s="7"/>
      <c r="S918" s="7"/>
      <c r="T918" s="7"/>
      <c r="U918" s="7"/>
      <c r="V918" s="7"/>
      <c r="W918" s="7"/>
      <c r="X918" s="7"/>
      <c r="Y918" s="7"/>
      <c r="Z918" s="7"/>
    </row>
    <row r="919" spans="1:26" ht="14.25" customHeight="1">
      <c r="A919" s="118"/>
      <c r="B919" s="118"/>
      <c r="C919" s="112"/>
      <c r="D919" s="7"/>
      <c r="E919" s="7"/>
      <c r="F919" s="7"/>
      <c r="G919" s="7"/>
      <c r="H919" s="7"/>
      <c r="I919" s="7"/>
      <c r="J919" s="7"/>
      <c r="K919" s="7"/>
      <c r="L919" s="7"/>
      <c r="M919" s="7"/>
      <c r="N919" s="7"/>
      <c r="O919" s="7"/>
      <c r="P919" s="7"/>
      <c r="Q919" s="7"/>
      <c r="R919" s="7"/>
      <c r="S919" s="7"/>
      <c r="T919" s="7"/>
      <c r="U919" s="7"/>
      <c r="V919" s="7"/>
      <c r="W919" s="7"/>
      <c r="X919" s="7"/>
      <c r="Y919" s="7"/>
      <c r="Z919" s="7"/>
    </row>
    <row r="920" spans="1:26" ht="14.25" customHeight="1">
      <c r="A920" s="118"/>
      <c r="B920" s="118"/>
      <c r="C920" s="112"/>
      <c r="D920" s="7"/>
      <c r="E920" s="7"/>
      <c r="F920" s="7"/>
      <c r="G920" s="7"/>
      <c r="H920" s="7"/>
      <c r="I920" s="7"/>
      <c r="J920" s="7"/>
      <c r="K920" s="7"/>
      <c r="L920" s="7"/>
      <c r="M920" s="7"/>
      <c r="N920" s="7"/>
      <c r="O920" s="7"/>
      <c r="P920" s="7"/>
      <c r="Q920" s="7"/>
      <c r="R920" s="7"/>
      <c r="S920" s="7"/>
      <c r="T920" s="7"/>
      <c r="U920" s="7"/>
      <c r="V920" s="7"/>
      <c r="W920" s="7"/>
      <c r="X920" s="7"/>
      <c r="Y920" s="7"/>
      <c r="Z920" s="7"/>
    </row>
    <row r="921" spans="1:26" ht="14.25" customHeight="1">
      <c r="A921" s="118"/>
      <c r="B921" s="118"/>
      <c r="C921" s="112"/>
      <c r="D921" s="7"/>
      <c r="E921" s="7"/>
      <c r="F921" s="7"/>
      <c r="G921" s="7"/>
      <c r="H921" s="7"/>
      <c r="I921" s="7"/>
      <c r="J921" s="7"/>
      <c r="K921" s="7"/>
      <c r="L921" s="7"/>
      <c r="M921" s="7"/>
      <c r="N921" s="7"/>
      <c r="O921" s="7"/>
      <c r="P921" s="7"/>
      <c r="Q921" s="7"/>
      <c r="R921" s="7"/>
      <c r="S921" s="7"/>
      <c r="T921" s="7"/>
      <c r="U921" s="7"/>
      <c r="V921" s="7"/>
      <c r="W921" s="7"/>
      <c r="X921" s="7"/>
      <c r="Y921" s="7"/>
      <c r="Z921" s="7"/>
    </row>
    <row r="922" spans="1:26" ht="14.25" customHeight="1">
      <c r="A922" s="118"/>
      <c r="B922" s="118"/>
      <c r="C922" s="112"/>
      <c r="D922" s="7"/>
      <c r="E922" s="7"/>
      <c r="F922" s="7"/>
      <c r="G922" s="7"/>
      <c r="H922" s="7"/>
      <c r="I922" s="7"/>
      <c r="J922" s="7"/>
      <c r="K922" s="7"/>
      <c r="L922" s="7"/>
      <c r="M922" s="7"/>
      <c r="N922" s="7"/>
      <c r="O922" s="7"/>
      <c r="P922" s="7"/>
      <c r="Q922" s="7"/>
      <c r="R922" s="7"/>
      <c r="S922" s="7"/>
      <c r="T922" s="7"/>
      <c r="U922" s="7"/>
      <c r="V922" s="7"/>
      <c r="W922" s="7"/>
      <c r="X922" s="7"/>
      <c r="Y922" s="7"/>
      <c r="Z922" s="7"/>
    </row>
    <row r="923" spans="1:26" ht="14.25" customHeight="1">
      <c r="A923" s="118"/>
      <c r="B923" s="118"/>
      <c r="C923" s="112"/>
      <c r="D923" s="7"/>
      <c r="E923" s="7"/>
      <c r="F923" s="7"/>
      <c r="G923" s="7"/>
      <c r="H923" s="7"/>
      <c r="I923" s="7"/>
      <c r="J923" s="7"/>
      <c r="K923" s="7"/>
      <c r="L923" s="7"/>
      <c r="M923" s="7"/>
      <c r="N923" s="7"/>
      <c r="O923" s="7"/>
      <c r="P923" s="7"/>
      <c r="Q923" s="7"/>
      <c r="R923" s="7"/>
      <c r="S923" s="7"/>
      <c r="T923" s="7"/>
      <c r="U923" s="7"/>
      <c r="V923" s="7"/>
      <c r="W923" s="7"/>
      <c r="X923" s="7"/>
      <c r="Y923" s="7"/>
      <c r="Z923" s="7"/>
    </row>
    <row r="924" spans="1:26" ht="14.25" customHeight="1">
      <c r="A924" s="118"/>
      <c r="B924" s="118"/>
      <c r="C924" s="112"/>
      <c r="D924" s="7"/>
      <c r="E924" s="7"/>
      <c r="F924" s="7"/>
      <c r="G924" s="7"/>
      <c r="H924" s="7"/>
      <c r="I924" s="7"/>
      <c r="J924" s="7"/>
      <c r="K924" s="7"/>
      <c r="L924" s="7"/>
      <c r="M924" s="7"/>
      <c r="N924" s="7"/>
      <c r="O924" s="7"/>
      <c r="P924" s="7"/>
      <c r="Q924" s="7"/>
      <c r="R924" s="7"/>
      <c r="S924" s="7"/>
      <c r="T924" s="7"/>
      <c r="U924" s="7"/>
      <c r="V924" s="7"/>
      <c r="W924" s="7"/>
      <c r="X924" s="7"/>
      <c r="Y924" s="7"/>
      <c r="Z924" s="7"/>
    </row>
    <row r="925" spans="1:26" ht="14.25" customHeight="1">
      <c r="A925" s="118"/>
      <c r="B925" s="118"/>
      <c r="C925" s="112"/>
      <c r="D925" s="7"/>
      <c r="E925" s="7"/>
      <c r="F925" s="7"/>
      <c r="G925" s="7"/>
      <c r="H925" s="7"/>
      <c r="I925" s="7"/>
      <c r="J925" s="7"/>
      <c r="K925" s="7"/>
      <c r="L925" s="7"/>
      <c r="M925" s="7"/>
      <c r="N925" s="7"/>
      <c r="O925" s="7"/>
      <c r="P925" s="7"/>
      <c r="Q925" s="7"/>
      <c r="R925" s="7"/>
      <c r="S925" s="7"/>
      <c r="T925" s="7"/>
      <c r="U925" s="7"/>
      <c r="V925" s="7"/>
      <c r="W925" s="7"/>
      <c r="X925" s="7"/>
      <c r="Y925" s="7"/>
      <c r="Z925" s="7"/>
    </row>
    <row r="926" spans="1:26" ht="14.25" customHeight="1">
      <c r="A926" s="118"/>
      <c r="B926" s="118"/>
      <c r="C926" s="112"/>
      <c r="D926" s="7"/>
      <c r="E926" s="7"/>
      <c r="F926" s="7"/>
      <c r="G926" s="7"/>
      <c r="H926" s="7"/>
      <c r="I926" s="7"/>
      <c r="J926" s="7"/>
      <c r="K926" s="7"/>
      <c r="L926" s="7"/>
      <c r="M926" s="7"/>
      <c r="N926" s="7"/>
      <c r="O926" s="7"/>
      <c r="P926" s="7"/>
      <c r="Q926" s="7"/>
      <c r="R926" s="7"/>
      <c r="S926" s="7"/>
      <c r="T926" s="7"/>
      <c r="U926" s="7"/>
      <c r="V926" s="7"/>
      <c r="W926" s="7"/>
      <c r="X926" s="7"/>
      <c r="Y926" s="7"/>
      <c r="Z926" s="7"/>
    </row>
    <row r="927" spans="1:26" ht="14.25" customHeight="1">
      <c r="A927" s="118"/>
      <c r="B927" s="118"/>
      <c r="C927" s="112"/>
      <c r="D927" s="7"/>
      <c r="E927" s="7"/>
      <c r="F927" s="7"/>
      <c r="G927" s="7"/>
      <c r="H927" s="7"/>
      <c r="I927" s="7"/>
      <c r="J927" s="7"/>
      <c r="K927" s="7"/>
      <c r="L927" s="7"/>
      <c r="M927" s="7"/>
      <c r="N927" s="7"/>
      <c r="O927" s="7"/>
      <c r="P927" s="7"/>
      <c r="Q927" s="7"/>
      <c r="R927" s="7"/>
      <c r="S927" s="7"/>
      <c r="T927" s="7"/>
      <c r="U927" s="7"/>
      <c r="V927" s="7"/>
      <c r="W927" s="7"/>
      <c r="X927" s="7"/>
      <c r="Y927" s="7"/>
      <c r="Z927" s="7"/>
    </row>
    <row r="928" spans="1:26" ht="14.25" customHeight="1">
      <c r="A928" s="118"/>
      <c r="B928" s="118"/>
      <c r="C928" s="112"/>
      <c r="D928" s="7"/>
      <c r="E928" s="7"/>
      <c r="F928" s="7"/>
      <c r="G928" s="7"/>
      <c r="H928" s="7"/>
      <c r="I928" s="7"/>
      <c r="J928" s="7"/>
      <c r="K928" s="7"/>
      <c r="L928" s="7"/>
      <c r="M928" s="7"/>
      <c r="N928" s="7"/>
      <c r="O928" s="7"/>
      <c r="P928" s="7"/>
      <c r="Q928" s="7"/>
      <c r="R928" s="7"/>
      <c r="S928" s="7"/>
      <c r="T928" s="7"/>
      <c r="U928" s="7"/>
      <c r="V928" s="7"/>
      <c r="W928" s="7"/>
      <c r="X928" s="7"/>
      <c r="Y928" s="7"/>
      <c r="Z928" s="7"/>
    </row>
    <row r="929" spans="1:26" ht="14.25" customHeight="1">
      <c r="A929" s="118"/>
      <c r="B929" s="118"/>
      <c r="C929" s="112"/>
      <c r="D929" s="7"/>
      <c r="E929" s="7"/>
      <c r="F929" s="7"/>
      <c r="G929" s="7"/>
      <c r="H929" s="7"/>
      <c r="I929" s="7"/>
      <c r="J929" s="7"/>
      <c r="K929" s="7"/>
      <c r="L929" s="7"/>
      <c r="M929" s="7"/>
      <c r="N929" s="7"/>
      <c r="O929" s="7"/>
      <c r="P929" s="7"/>
      <c r="Q929" s="7"/>
      <c r="R929" s="7"/>
      <c r="S929" s="7"/>
      <c r="T929" s="7"/>
      <c r="U929" s="7"/>
      <c r="V929" s="7"/>
      <c r="W929" s="7"/>
      <c r="X929" s="7"/>
      <c r="Y929" s="7"/>
      <c r="Z929" s="7"/>
    </row>
    <row r="930" spans="1:26" ht="14.25" customHeight="1">
      <c r="A930" s="118"/>
      <c r="B930" s="118"/>
      <c r="C930" s="112"/>
      <c r="D930" s="7"/>
      <c r="E930" s="7"/>
      <c r="F930" s="7"/>
      <c r="G930" s="7"/>
      <c r="H930" s="7"/>
      <c r="I930" s="7"/>
      <c r="J930" s="7"/>
      <c r="K930" s="7"/>
      <c r="L930" s="7"/>
      <c r="M930" s="7"/>
      <c r="N930" s="7"/>
      <c r="O930" s="7"/>
      <c r="P930" s="7"/>
      <c r="Q930" s="7"/>
      <c r="R930" s="7"/>
      <c r="S930" s="7"/>
      <c r="T930" s="7"/>
      <c r="U930" s="7"/>
      <c r="V930" s="7"/>
      <c r="W930" s="7"/>
      <c r="X930" s="7"/>
      <c r="Y930" s="7"/>
      <c r="Z930" s="7"/>
    </row>
    <row r="931" spans="1:26" ht="14.25" customHeight="1">
      <c r="A931" s="118"/>
      <c r="B931" s="118"/>
      <c r="C931" s="112"/>
      <c r="D931" s="7"/>
      <c r="E931" s="7"/>
      <c r="F931" s="7"/>
      <c r="G931" s="7"/>
      <c r="H931" s="7"/>
      <c r="I931" s="7"/>
      <c r="J931" s="7"/>
      <c r="K931" s="7"/>
      <c r="L931" s="7"/>
      <c r="M931" s="7"/>
      <c r="N931" s="7"/>
      <c r="O931" s="7"/>
      <c r="P931" s="7"/>
      <c r="Q931" s="7"/>
      <c r="R931" s="7"/>
      <c r="S931" s="7"/>
      <c r="T931" s="7"/>
      <c r="U931" s="7"/>
      <c r="V931" s="7"/>
      <c r="W931" s="7"/>
      <c r="X931" s="7"/>
      <c r="Y931" s="7"/>
      <c r="Z931" s="7"/>
    </row>
    <row r="932" spans="1:26" ht="14.25" customHeight="1">
      <c r="A932" s="118"/>
      <c r="B932" s="118"/>
      <c r="C932" s="112"/>
      <c r="D932" s="7"/>
      <c r="E932" s="7"/>
      <c r="F932" s="7"/>
      <c r="G932" s="7"/>
      <c r="H932" s="7"/>
      <c r="I932" s="7"/>
      <c r="J932" s="7"/>
      <c r="K932" s="7"/>
      <c r="L932" s="7"/>
      <c r="M932" s="7"/>
      <c r="N932" s="7"/>
      <c r="O932" s="7"/>
      <c r="P932" s="7"/>
      <c r="Q932" s="7"/>
      <c r="R932" s="7"/>
      <c r="S932" s="7"/>
      <c r="T932" s="7"/>
      <c r="U932" s="7"/>
      <c r="V932" s="7"/>
      <c r="W932" s="7"/>
      <c r="X932" s="7"/>
      <c r="Y932" s="7"/>
      <c r="Z932" s="7"/>
    </row>
    <row r="933" spans="1:26" ht="14.25" customHeight="1">
      <c r="A933" s="118"/>
      <c r="B933" s="118"/>
      <c r="C933" s="112"/>
      <c r="D933" s="7"/>
      <c r="E933" s="7"/>
      <c r="F933" s="7"/>
      <c r="G933" s="7"/>
      <c r="H933" s="7"/>
      <c r="I933" s="7"/>
      <c r="J933" s="7"/>
      <c r="K933" s="7"/>
      <c r="L933" s="7"/>
      <c r="M933" s="7"/>
      <c r="N933" s="7"/>
      <c r="O933" s="7"/>
      <c r="P933" s="7"/>
      <c r="Q933" s="7"/>
      <c r="R933" s="7"/>
      <c r="S933" s="7"/>
      <c r="T933" s="7"/>
      <c r="U933" s="7"/>
      <c r="V933" s="7"/>
      <c r="W933" s="7"/>
      <c r="X933" s="7"/>
      <c r="Y933" s="7"/>
      <c r="Z933" s="7"/>
    </row>
    <row r="934" spans="1:26" ht="14.25" customHeight="1">
      <c r="A934" s="118"/>
      <c r="B934" s="118"/>
      <c r="C934" s="112"/>
      <c r="D934" s="7"/>
      <c r="E934" s="7"/>
      <c r="F934" s="7"/>
      <c r="G934" s="7"/>
      <c r="H934" s="7"/>
      <c r="I934" s="7"/>
      <c r="J934" s="7"/>
      <c r="K934" s="7"/>
      <c r="L934" s="7"/>
      <c r="M934" s="7"/>
      <c r="N934" s="7"/>
      <c r="O934" s="7"/>
      <c r="P934" s="7"/>
      <c r="Q934" s="7"/>
      <c r="R934" s="7"/>
      <c r="S934" s="7"/>
      <c r="T934" s="7"/>
      <c r="U934" s="7"/>
      <c r="V934" s="7"/>
      <c r="W934" s="7"/>
      <c r="X934" s="7"/>
      <c r="Y934" s="7"/>
      <c r="Z934" s="7"/>
    </row>
    <row r="935" spans="1:26" ht="14.25" customHeight="1">
      <c r="A935" s="118"/>
      <c r="B935" s="118"/>
      <c r="C935" s="112"/>
      <c r="D935" s="7"/>
      <c r="E935" s="7"/>
      <c r="F935" s="7"/>
      <c r="G935" s="7"/>
      <c r="H935" s="7"/>
      <c r="I935" s="7"/>
      <c r="J935" s="7"/>
      <c r="K935" s="7"/>
      <c r="L935" s="7"/>
      <c r="M935" s="7"/>
      <c r="N935" s="7"/>
      <c r="O935" s="7"/>
      <c r="P935" s="7"/>
      <c r="Q935" s="7"/>
      <c r="R935" s="7"/>
      <c r="S935" s="7"/>
      <c r="T935" s="7"/>
      <c r="U935" s="7"/>
      <c r="V935" s="7"/>
      <c r="W935" s="7"/>
      <c r="X935" s="7"/>
      <c r="Y935" s="7"/>
      <c r="Z935" s="7"/>
    </row>
    <row r="936" spans="1:26" ht="14.25" customHeight="1">
      <c r="A936" s="118"/>
      <c r="B936" s="118"/>
      <c r="C936" s="112"/>
      <c r="D936" s="7"/>
      <c r="E936" s="7"/>
      <c r="F936" s="7"/>
      <c r="G936" s="7"/>
      <c r="H936" s="7"/>
      <c r="I936" s="7"/>
      <c r="J936" s="7"/>
      <c r="K936" s="7"/>
      <c r="L936" s="7"/>
      <c r="M936" s="7"/>
      <c r="N936" s="7"/>
      <c r="O936" s="7"/>
      <c r="P936" s="7"/>
      <c r="Q936" s="7"/>
      <c r="R936" s="7"/>
      <c r="S936" s="7"/>
      <c r="T936" s="7"/>
      <c r="U936" s="7"/>
      <c r="V936" s="7"/>
      <c r="W936" s="7"/>
      <c r="X936" s="7"/>
      <c r="Y936" s="7"/>
      <c r="Z936" s="7"/>
    </row>
    <row r="937" spans="1:26" ht="14.25" customHeight="1">
      <c r="A937" s="118"/>
      <c r="B937" s="118"/>
      <c r="C937" s="112"/>
      <c r="D937" s="7"/>
      <c r="E937" s="7"/>
      <c r="F937" s="7"/>
      <c r="G937" s="7"/>
      <c r="H937" s="7"/>
      <c r="I937" s="7"/>
      <c r="J937" s="7"/>
      <c r="K937" s="7"/>
      <c r="L937" s="7"/>
      <c r="M937" s="7"/>
      <c r="N937" s="7"/>
      <c r="O937" s="7"/>
      <c r="P937" s="7"/>
      <c r="Q937" s="7"/>
      <c r="R937" s="7"/>
      <c r="S937" s="7"/>
      <c r="T937" s="7"/>
      <c r="U937" s="7"/>
      <c r="V937" s="7"/>
      <c r="W937" s="7"/>
      <c r="X937" s="7"/>
      <c r="Y937" s="7"/>
      <c r="Z937" s="7"/>
    </row>
    <row r="938" spans="1:26" ht="14.25" customHeight="1">
      <c r="A938" s="118"/>
      <c r="B938" s="118"/>
      <c r="C938" s="112"/>
      <c r="D938" s="7"/>
      <c r="E938" s="7"/>
      <c r="F938" s="7"/>
      <c r="G938" s="7"/>
      <c r="H938" s="7"/>
      <c r="I938" s="7"/>
      <c r="J938" s="7"/>
      <c r="K938" s="7"/>
      <c r="L938" s="7"/>
      <c r="M938" s="7"/>
      <c r="N938" s="7"/>
      <c r="O938" s="7"/>
      <c r="P938" s="7"/>
      <c r="Q938" s="7"/>
      <c r="R938" s="7"/>
      <c r="S938" s="7"/>
      <c r="T938" s="7"/>
      <c r="U938" s="7"/>
      <c r="V938" s="7"/>
      <c r="W938" s="7"/>
      <c r="X938" s="7"/>
      <c r="Y938" s="7"/>
      <c r="Z938" s="7"/>
    </row>
    <row r="939" spans="1:26" ht="14.25" customHeight="1">
      <c r="A939" s="118"/>
      <c r="B939" s="118"/>
      <c r="C939" s="112"/>
      <c r="D939" s="7"/>
      <c r="E939" s="7"/>
      <c r="F939" s="7"/>
      <c r="G939" s="7"/>
      <c r="H939" s="7"/>
      <c r="I939" s="7"/>
      <c r="J939" s="7"/>
      <c r="K939" s="7"/>
      <c r="L939" s="7"/>
      <c r="M939" s="7"/>
      <c r="N939" s="7"/>
      <c r="O939" s="7"/>
      <c r="P939" s="7"/>
      <c r="Q939" s="7"/>
      <c r="R939" s="7"/>
      <c r="S939" s="7"/>
      <c r="T939" s="7"/>
      <c r="U939" s="7"/>
      <c r="V939" s="7"/>
      <c r="W939" s="7"/>
      <c r="X939" s="7"/>
      <c r="Y939" s="7"/>
      <c r="Z939" s="7"/>
    </row>
    <row r="940" spans="1:26" ht="14.25" customHeight="1">
      <c r="A940" s="118"/>
      <c r="B940" s="118"/>
      <c r="C940" s="112"/>
      <c r="D940" s="7"/>
      <c r="E940" s="7"/>
      <c r="F940" s="7"/>
      <c r="G940" s="7"/>
      <c r="H940" s="7"/>
      <c r="I940" s="7"/>
      <c r="J940" s="7"/>
      <c r="K940" s="7"/>
      <c r="L940" s="7"/>
      <c r="M940" s="7"/>
      <c r="N940" s="7"/>
      <c r="O940" s="7"/>
      <c r="P940" s="7"/>
      <c r="Q940" s="7"/>
      <c r="R940" s="7"/>
      <c r="S940" s="7"/>
      <c r="T940" s="7"/>
      <c r="U940" s="7"/>
      <c r="V940" s="7"/>
      <c r="W940" s="7"/>
      <c r="X940" s="7"/>
      <c r="Y940" s="7"/>
      <c r="Z940" s="7"/>
    </row>
    <row r="941" spans="1:26" ht="14.25" customHeight="1">
      <c r="A941" s="118"/>
      <c r="B941" s="118"/>
      <c r="C941" s="112"/>
      <c r="D941" s="7"/>
      <c r="E941" s="7"/>
      <c r="F941" s="7"/>
      <c r="G941" s="7"/>
      <c r="H941" s="7"/>
      <c r="I941" s="7"/>
      <c r="J941" s="7"/>
      <c r="K941" s="7"/>
      <c r="L941" s="7"/>
      <c r="M941" s="7"/>
      <c r="N941" s="7"/>
      <c r="O941" s="7"/>
      <c r="P941" s="7"/>
      <c r="Q941" s="7"/>
      <c r="R941" s="7"/>
      <c r="S941" s="7"/>
      <c r="T941" s="7"/>
      <c r="U941" s="7"/>
      <c r="V941" s="7"/>
      <c r="W941" s="7"/>
      <c r="X941" s="7"/>
      <c r="Y941" s="7"/>
      <c r="Z941" s="7"/>
    </row>
    <row r="942" spans="1:26" ht="14.25" customHeight="1">
      <c r="A942" s="118"/>
      <c r="B942" s="118"/>
      <c r="C942" s="112"/>
      <c r="D942" s="7"/>
      <c r="E942" s="7"/>
      <c r="F942" s="7"/>
      <c r="G942" s="7"/>
      <c r="H942" s="7"/>
      <c r="I942" s="7"/>
      <c r="J942" s="7"/>
      <c r="K942" s="7"/>
      <c r="L942" s="7"/>
      <c r="M942" s="7"/>
      <c r="N942" s="7"/>
      <c r="O942" s="7"/>
      <c r="P942" s="7"/>
      <c r="Q942" s="7"/>
      <c r="R942" s="7"/>
      <c r="S942" s="7"/>
      <c r="T942" s="7"/>
      <c r="U942" s="7"/>
      <c r="V942" s="7"/>
      <c r="W942" s="7"/>
      <c r="X942" s="7"/>
      <c r="Y942" s="7"/>
      <c r="Z942" s="7"/>
    </row>
    <row r="943" spans="1:26" ht="14.25" customHeight="1">
      <c r="A943" s="118"/>
      <c r="B943" s="118"/>
      <c r="C943" s="112"/>
      <c r="D943" s="7"/>
      <c r="E943" s="7"/>
      <c r="F943" s="7"/>
      <c r="G943" s="7"/>
      <c r="H943" s="7"/>
      <c r="I943" s="7"/>
      <c r="J943" s="7"/>
      <c r="K943" s="7"/>
      <c r="L943" s="7"/>
      <c r="M943" s="7"/>
      <c r="N943" s="7"/>
      <c r="O943" s="7"/>
      <c r="P943" s="7"/>
      <c r="Q943" s="7"/>
      <c r="R943" s="7"/>
      <c r="S943" s="7"/>
      <c r="T943" s="7"/>
      <c r="U943" s="7"/>
      <c r="V943" s="7"/>
      <c r="W943" s="7"/>
      <c r="X943" s="7"/>
      <c r="Y943" s="7"/>
      <c r="Z943" s="7"/>
    </row>
    <row r="944" spans="1:26" ht="14.25" customHeight="1">
      <c r="A944" s="118"/>
      <c r="B944" s="118"/>
      <c r="C944" s="112"/>
      <c r="D944" s="7"/>
      <c r="E944" s="7"/>
      <c r="F944" s="7"/>
      <c r="G944" s="7"/>
      <c r="H944" s="7"/>
      <c r="I944" s="7"/>
      <c r="J944" s="7"/>
      <c r="K944" s="7"/>
      <c r="L944" s="7"/>
      <c r="M944" s="7"/>
      <c r="N944" s="7"/>
      <c r="O944" s="7"/>
      <c r="P944" s="7"/>
      <c r="Q944" s="7"/>
      <c r="R944" s="7"/>
      <c r="S944" s="7"/>
      <c r="T944" s="7"/>
      <c r="U944" s="7"/>
      <c r="V944" s="7"/>
      <c r="W944" s="7"/>
      <c r="X944" s="7"/>
      <c r="Y944" s="7"/>
      <c r="Z944" s="7"/>
    </row>
    <row r="945" spans="1:26" ht="14.25" customHeight="1">
      <c r="A945" s="118"/>
      <c r="B945" s="118"/>
      <c r="C945" s="112"/>
      <c r="D945" s="7"/>
      <c r="E945" s="7"/>
      <c r="F945" s="7"/>
      <c r="G945" s="7"/>
      <c r="H945" s="7"/>
      <c r="I945" s="7"/>
      <c r="J945" s="7"/>
      <c r="K945" s="7"/>
      <c r="L945" s="7"/>
      <c r="M945" s="7"/>
      <c r="N945" s="7"/>
      <c r="O945" s="7"/>
      <c r="P945" s="7"/>
      <c r="Q945" s="7"/>
      <c r="R945" s="7"/>
      <c r="S945" s="7"/>
      <c r="T945" s="7"/>
      <c r="U945" s="7"/>
      <c r="V945" s="7"/>
      <c r="W945" s="7"/>
      <c r="X945" s="7"/>
      <c r="Y945" s="7"/>
      <c r="Z945" s="7"/>
    </row>
    <row r="946" spans="1:26" ht="14.25" customHeight="1">
      <c r="A946" s="118"/>
      <c r="B946" s="118"/>
      <c r="C946" s="112"/>
      <c r="D946" s="7"/>
      <c r="E946" s="7"/>
      <c r="F946" s="7"/>
      <c r="G946" s="7"/>
      <c r="H946" s="7"/>
      <c r="I946" s="7"/>
      <c r="J946" s="7"/>
      <c r="K946" s="7"/>
      <c r="L946" s="7"/>
      <c r="M946" s="7"/>
      <c r="N946" s="7"/>
      <c r="O946" s="7"/>
      <c r="P946" s="7"/>
      <c r="Q946" s="7"/>
      <c r="R946" s="7"/>
      <c r="S946" s="7"/>
      <c r="T946" s="7"/>
      <c r="U946" s="7"/>
      <c r="V946" s="7"/>
      <c r="W946" s="7"/>
      <c r="X946" s="7"/>
      <c r="Y946" s="7"/>
      <c r="Z946" s="7"/>
    </row>
    <row r="947" spans="1:26" ht="14.25" customHeight="1">
      <c r="A947" s="118"/>
      <c r="B947" s="118"/>
      <c r="C947" s="112"/>
      <c r="D947" s="7"/>
      <c r="E947" s="7"/>
      <c r="F947" s="7"/>
      <c r="G947" s="7"/>
      <c r="H947" s="7"/>
      <c r="I947" s="7"/>
      <c r="J947" s="7"/>
      <c r="K947" s="7"/>
      <c r="L947" s="7"/>
      <c r="M947" s="7"/>
      <c r="N947" s="7"/>
      <c r="O947" s="7"/>
      <c r="P947" s="7"/>
      <c r="Q947" s="7"/>
      <c r="R947" s="7"/>
      <c r="S947" s="7"/>
      <c r="T947" s="7"/>
      <c r="U947" s="7"/>
      <c r="V947" s="7"/>
      <c r="W947" s="7"/>
      <c r="X947" s="7"/>
      <c r="Y947" s="7"/>
      <c r="Z947" s="7"/>
    </row>
    <row r="948" spans="1:26" ht="14.25" customHeight="1">
      <c r="A948" s="118"/>
      <c r="B948" s="118"/>
      <c r="C948" s="112"/>
      <c r="D948" s="7"/>
      <c r="E948" s="7"/>
      <c r="F948" s="7"/>
      <c r="G948" s="7"/>
      <c r="H948" s="7"/>
      <c r="I948" s="7"/>
      <c r="J948" s="7"/>
      <c r="K948" s="7"/>
      <c r="L948" s="7"/>
      <c r="M948" s="7"/>
      <c r="N948" s="7"/>
      <c r="O948" s="7"/>
      <c r="P948" s="7"/>
      <c r="Q948" s="7"/>
      <c r="R948" s="7"/>
      <c r="S948" s="7"/>
      <c r="T948" s="7"/>
      <c r="U948" s="7"/>
      <c r="V948" s="7"/>
      <c r="W948" s="7"/>
      <c r="X948" s="7"/>
      <c r="Y948" s="7"/>
      <c r="Z948" s="7"/>
    </row>
    <row r="949" spans="1:26" ht="14.25" customHeight="1">
      <c r="A949" s="118"/>
      <c r="B949" s="118"/>
      <c r="C949" s="112"/>
      <c r="D949" s="7"/>
      <c r="E949" s="7"/>
      <c r="F949" s="7"/>
      <c r="G949" s="7"/>
      <c r="H949" s="7"/>
      <c r="I949" s="7"/>
      <c r="J949" s="7"/>
      <c r="K949" s="7"/>
      <c r="L949" s="7"/>
      <c r="M949" s="7"/>
      <c r="N949" s="7"/>
      <c r="O949" s="7"/>
      <c r="P949" s="7"/>
      <c r="Q949" s="7"/>
      <c r="R949" s="7"/>
      <c r="S949" s="7"/>
      <c r="T949" s="7"/>
      <c r="U949" s="7"/>
      <c r="V949" s="7"/>
      <c r="W949" s="7"/>
      <c r="X949" s="7"/>
      <c r="Y949" s="7"/>
      <c r="Z949" s="7"/>
    </row>
    <row r="950" spans="1:26" ht="14.25" customHeight="1">
      <c r="A950" s="118"/>
      <c r="B950" s="118"/>
      <c r="C950" s="112"/>
      <c r="D950" s="7"/>
      <c r="E950" s="7"/>
      <c r="F950" s="7"/>
      <c r="G950" s="7"/>
      <c r="H950" s="7"/>
      <c r="I950" s="7"/>
      <c r="J950" s="7"/>
      <c r="K950" s="7"/>
      <c r="L950" s="7"/>
      <c r="M950" s="7"/>
      <c r="N950" s="7"/>
      <c r="O950" s="7"/>
      <c r="P950" s="7"/>
      <c r="Q950" s="7"/>
      <c r="R950" s="7"/>
      <c r="S950" s="7"/>
      <c r="T950" s="7"/>
      <c r="U950" s="7"/>
      <c r="V950" s="7"/>
      <c r="W950" s="7"/>
      <c r="X950" s="7"/>
      <c r="Y950" s="7"/>
      <c r="Z950" s="7"/>
    </row>
    <row r="951" spans="1:26" ht="14.25" customHeight="1">
      <c r="A951" s="118"/>
      <c r="B951" s="118"/>
      <c r="C951" s="112"/>
      <c r="D951" s="7"/>
      <c r="E951" s="7"/>
      <c r="F951" s="7"/>
      <c r="G951" s="7"/>
      <c r="H951" s="7"/>
      <c r="I951" s="7"/>
      <c r="J951" s="7"/>
      <c r="K951" s="7"/>
      <c r="L951" s="7"/>
      <c r="M951" s="7"/>
      <c r="N951" s="7"/>
      <c r="O951" s="7"/>
      <c r="P951" s="7"/>
      <c r="Q951" s="7"/>
      <c r="R951" s="7"/>
      <c r="S951" s="7"/>
      <c r="T951" s="7"/>
      <c r="U951" s="7"/>
      <c r="V951" s="7"/>
      <c r="W951" s="7"/>
      <c r="X951" s="7"/>
      <c r="Y951" s="7"/>
      <c r="Z951" s="7"/>
    </row>
    <row r="952" spans="1:26" ht="14.25" customHeight="1">
      <c r="A952" s="118"/>
      <c r="B952" s="118"/>
      <c r="C952" s="112"/>
      <c r="D952" s="7"/>
      <c r="E952" s="7"/>
      <c r="F952" s="7"/>
      <c r="G952" s="7"/>
      <c r="H952" s="7"/>
      <c r="I952" s="7"/>
      <c r="J952" s="7"/>
      <c r="K952" s="7"/>
      <c r="L952" s="7"/>
      <c r="M952" s="7"/>
      <c r="N952" s="7"/>
      <c r="O952" s="7"/>
      <c r="P952" s="7"/>
      <c r="Q952" s="7"/>
      <c r="R952" s="7"/>
      <c r="S952" s="7"/>
      <c r="T952" s="7"/>
      <c r="U952" s="7"/>
      <c r="V952" s="7"/>
      <c r="W952" s="7"/>
      <c r="X952" s="7"/>
      <c r="Y952" s="7"/>
      <c r="Z952" s="7"/>
    </row>
    <row r="953" spans="1:26" ht="14.25" customHeight="1">
      <c r="A953" s="118"/>
      <c r="B953" s="118"/>
      <c r="C953" s="112"/>
      <c r="D953" s="7"/>
      <c r="E953" s="7"/>
      <c r="F953" s="7"/>
      <c r="G953" s="7"/>
      <c r="H953" s="7"/>
      <c r="I953" s="7"/>
      <c r="J953" s="7"/>
      <c r="K953" s="7"/>
      <c r="L953" s="7"/>
      <c r="M953" s="7"/>
      <c r="N953" s="7"/>
      <c r="O953" s="7"/>
      <c r="P953" s="7"/>
      <c r="Q953" s="7"/>
      <c r="R953" s="7"/>
      <c r="S953" s="7"/>
      <c r="T953" s="7"/>
      <c r="U953" s="7"/>
      <c r="V953" s="7"/>
      <c r="W953" s="7"/>
      <c r="X953" s="7"/>
      <c r="Y953" s="7"/>
      <c r="Z953" s="7"/>
    </row>
    <row r="954" spans="1:26" ht="14.25" customHeight="1">
      <c r="A954" s="118"/>
      <c r="B954" s="118"/>
      <c r="C954" s="112"/>
      <c r="D954" s="7"/>
      <c r="E954" s="7"/>
      <c r="F954" s="7"/>
      <c r="G954" s="7"/>
      <c r="H954" s="7"/>
      <c r="I954" s="7"/>
      <c r="J954" s="7"/>
      <c r="K954" s="7"/>
      <c r="L954" s="7"/>
      <c r="M954" s="7"/>
      <c r="N954" s="7"/>
      <c r="O954" s="7"/>
      <c r="P954" s="7"/>
      <c r="Q954" s="7"/>
      <c r="R954" s="7"/>
      <c r="S954" s="7"/>
      <c r="T954" s="7"/>
      <c r="U954" s="7"/>
      <c r="V954" s="7"/>
      <c r="W954" s="7"/>
      <c r="X954" s="7"/>
      <c r="Y954" s="7"/>
      <c r="Z954" s="7"/>
    </row>
    <row r="955" spans="1:26" ht="14.25" customHeight="1">
      <c r="A955" s="118"/>
      <c r="B955" s="118"/>
      <c r="C955" s="112"/>
      <c r="D955" s="7"/>
      <c r="E955" s="7"/>
      <c r="F955" s="7"/>
      <c r="G955" s="7"/>
      <c r="H955" s="7"/>
      <c r="I955" s="7"/>
      <c r="J955" s="7"/>
      <c r="K955" s="7"/>
      <c r="L955" s="7"/>
      <c r="M955" s="7"/>
      <c r="N955" s="7"/>
      <c r="O955" s="7"/>
      <c r="P955" s="7"/>
      <c r="Q955" s="7"/>
      <c r="R955" s="7"/>
      <c r="S955" s="7"/>
      <c r="T955" s="7"/>
      <c r="U955" s="7"/>
      <c r="V955" s="7"/>
      <c r="W955" s="7"/>
      <c r="X955" s="7"/>
      <c r="Y955" s="7"/>
      <c r="Z955" s="7"/>
    </row>
    <row r="956" spans="1:26" ht="14.25" customHeight="1">
      <c r="A956" s="118"/>
      <c r="B956" s="118"/>
      <c r="C956" s="112"/>
      <c r="D956" s="7"/>
      <c r="E956" s="7"/>
      <c r="F956" s="7"/>
      <c r="G956" s="7"/>
      <c r="H956" s="7"/>
      <c r="I956" s="7"/>
      <c r="J956" s="7"/>
      <c r="K956" s="7"/>
      <c r="L956" s="7"/>
      <c r="M956" s="7"/>
      <c r="N956" s="7"/>
      <c r="O956" s="7"/>
      <c r="P956" s="7"/>
      <c r="Q956" s="7"/>
      <c r="R956" s="7"/>
      <c r="S956" s="7"/>
      <c r="T956" s="7"/>
      <c r="U956" s="7"/>
      <c r="V956" s="7"/>
      <c r="W956" s="7"/>
      <c r="X956" s="7"/>
      <c r="Y956" s="7"/>
      <c r="Z956" s="7"/>
    </row>
    <row r="957" spans="1:26" ht="14.25" customHeight="1">
      <c r="A957" s="118"/>
      <c r="B957" s="118"/>
      <c r="C957" s="112"/>
      <c r="D957" s="7"/>
      <c r="E957" s="7"/>
      <c r="F957" s="7"/>
      <c r="G957" s="7"/>
      <c r="H957" s="7"/>
      <c r="I957" s="7"/>
      <c r="J957" s="7"/>
      <c r="K957" s="7"/>
      <c r="L957" s="7"/>
      <c r="M957" s="7"/>
      <c r="N957" s="7"/>
      <c r="O957" s="7"/>
      <c r="P957" s="7"/>
      <c r="Q957" s="7"/>
      <c r="R957" s="7"/>
      <c r="S957" s="7"/>
      <c r="T957" s="7"/>
      <c r="U957" s="7"/>
      <c r="V957" s="7"/>
      <c r="W957" s="7"/>
      <c r="X957" s="7"/>
      <c r="Y957" s="7"/>
      <c r="Z957" s="7"/>
    </row>
    <row r="958" spans="1:26" ht="14.25" customHeight="1">
      <c r="A958" s="118"/>
      <c r="B958" s="118"/>
      <c r="C958" s="112"/>
      <c r="D958" s="7"/>
      <c r="E958" s="7"/>
      <c r="F958" s="7"/>
      <c r="G958" s="7"/>
      <c r="H958" s="7"/>
      <c r="I958" s="7"/>
      <c r="J958" s="7"/>
      <c r="K958" s="7"/>
      <c r="L958" s="7"/>
      <c r="M958" s="7"/>
      <c r="N958" s="7"/>
      <c r="O958" s="7"/>
      <c r="P958" s="7"/>
      <c r="Q958" s="7"/>
      <c r="R958" s="7"/>
      <c r="S958" s="7"/>
      <c r="T958" s="7"/>
      <c r="U958" s="7"/>
      <c r="V958" s="7"/>
      <c r="W958" s="7"/>
      <c r="X958" s="7"/>
      <c r="Y958" s="7"/>
      <c r="Z958" s="7"/>
    </row>
    <row r="959" spans="1:26" ht="14.25" customHeight="1">
      <c r="A959" s="118"/>
      <c r="B959" s="118"/>
      <c r="C959" s="112"/>
      <c r="D959" s="7"/>
      <c r="E959" s="7"/>
      <c r="F959" s="7"/>
      <c r="G959" s="7"/>
      <c r="H959" s="7"/>
      <c r="I959" s="7"/>
      <c r="J959" s="7"/>
      <c r="K959" s="7"/>
      <c r="L959" s="7"/>
      <c r="M959" s="7"/>
      <c r="N959" s="7"/>
      <c r="O959" s="7"/>
      <c r="P959" s="7"/>
      <c r="Q959" s="7"/>
      <c r="R959" s="7"/>
      <c r="S959" s="7"/>
      <c r="T959" s="7"/>
      <c r="U959" s="7"/>
      <c r="V959" s="7"/>
      <c r="W959" s="7"/>
      <c r="X959" s="7"/>
      <c r="Y959" s="7"/>
      <c r="Z959" s="7"/>
    </row>
    <row r="960" spans="1:26" ht="14.25" customHeight="1">
      <c r="A960" s="118"/>
      <c r="B960" s="118"/>
      <c r="C960" s="112"/>
      <c r="D960" s="7"/>
      <c r="E960" s="7"/>
      <c r="F960" s="7"/>
      <c r="G960" s="7"/>
      <c r="H960" s="7"/>
      <c r="I960" s="7"/>
      <c r="J960" s="7"/>
      <c r="K960" s="7"/>
      <c r="L960" s="7"/>
      <c r="M960" s="7"/>
      <c r="N960" s="7"/>
      <c r="O960" s="7"/>
      <c r="P960" s="7"/>
      <c r="Q960" s="7"/>
      <c r="R960" s="7"/>
      <c r="S960" s="7"/>
      <c r="T960" s="7"/>
      <c r="U960" s="7"/>
      <c r="V960" s="7"/>
      <c r="W960" s="7"/>
      <c r="X960" s="7"/>
      <c r="Y960" s="7"/>
      <c r="Z960" s="7"/>
    </row>
    <row r="961" spans="1:26" ht="14.25" customHeight="1">
      <c r="A961" s="118"/>
      <c r="B961" s="118"/>
      <c r="C961" s="112"/>
      <c r="D961" s="7"/>
      <c r="E961" s="7"/>
      <c r="F961" s="7"/>
      <c r="G961" s="7"/>
      <c r="H961" s="7"/>
      <c r="I961" s="7"/>
      <c r="J961" s="7"/>
      <c r="K961" s="7"/>
      <c r="L961" s="7"/>
      <c r="M961" s="7"/>
      <c r="N961" s="7"/>
      <c r="O961" s="7"/>
      <c r="P961" s="7"/>
      <c r="Q961" s="7"/>
      <c r="R961" s="7"/>
      <c r="S961" s="7"/>
      <c r="T961" s="7"/>
      <c r="U961" s="7"/>
      <c r="V961" s="7"/>
      <c r="W961" s="7"/>
      <c r="X961" s="7"/>
      <c r="Y961" s="7"/>
      <c r="Z961" s="7"/>
    </row>
    <row r="962" spans="1:26" ht="14.25" customHeight="1">
      <c r="A962" s="118"/>
      <c r="B962" s="118"/>
      <c r="C962" s="112"/>
      <c r="D962" s="7"/>
      <c r="E962" s="7"/>
      <c r="F962" s="7"/>
      <c r="G962" s="7"/>
      <c r="H962" s="7"/>
      <c r="I962" s="7"/>
      <c r="J962" s="7"/>
      <c r="K962" s="7"/>
      <c r="L962" s="7"/>
      <c r="M962" s="7"/>
      <c r="N962" s="7"/>
      <c r="O962" s="7"/>
      <c r="P962" s="7"/>
      <c r="Q962" s="7"/>
      <c r="R962" s="7"/>
      <c r="S962" s="7"/>
      <c r="T962" s="7"/>
      <c r="U962" s="7"/>
      <c r="V962" s="7"/>
      <c r="W962" s="7"/>
      <c r="X962" s="7"/>
      <c r="Y962" s="7"/>
      <c r="Z962" s="7"/>
    </row>
    <row r="963" spans="1:26" ht="14.25" customHeight="1">
      <c r="A963" s="118"/>
      <c r="B963" s="118"/>
      <c r="C963" s="112"/>
      <c r="D963" s="7"/>
      <c r="E963" s="7"/>
      <c r="F963" s="7"/>
      <c r="G963" s="7"/>
      <c r="H963" s="7"/>
      <c r="I963" s="7"/>
      <c r="J963" s="7"/>
      <c r="K963" s="7"/>
      <c r="L963" s="7"/>
      <c r="M963" s="7"/>
      <c r="N963" s="7"/>
      <c r="O963" s="7"/>
      <c r="P963" s="7"/>
      <c r="Q963" s="7"/>
      <c r="R963" s="7"/>
      <c r="S963" s="7"/>
      <c r="T963" s="7"/>
      <c r="U963" s="7"/>
      <c r="V963" s="7"/>
      <c r="W963" s="7"/>
      <c r="X963" s="7"/>
      <c r="Y963" s="7"/>
      <c r="Z963" s="7"/>
    </row>
    <row r="964" spans="1:26" ht="14.25" customHeight="1">
      <c r="A964" s="118"/>
      <c r="B964" s="118"/>
      <c r="C964" s="112"/>
      <c r="D964" s="7"/>
      <c r="E964" s="7"/>
      <c r="F964" s="7"/>
      <c r="G964" s="7"/>
      <c r="H964" s="7"/>
      <c r="I964" s="7"/>
      <c r="J964" s="7"/>
      <c r="K964" s="7"/>
      <c r="L964" s="7"/>
      <c r="M964" s="7"/>
      <c r="N964" s="7"/>
      <c r="O964" s="7"/>
      <c r="P964" s="7"/>
      <c r="Q964" s="7"/>
      <c r="R964" s="7"/>
      <c r="S964" s="7"/>
      <c r="T964" s="7"/>
      <c r="U964" s="7"/>
      <c r="V964" s="7"/>
      <c r="W964" s="7"/>
      <c r="X964" s="7"/>
      <c r="Y964" s="7"/>
      <c r="Z964" s="7"/>
    </row>
    <row r="965" spans="1:26" ht="14.25" customHeight="1">
      <c r="A965" s="118"/>
      <c r="B965" s="118"/>
      <c r="C965" s="112"/>
      <c r="D965" s="7"/>
      <c r="E965" s="7"/>
      <c r="F965" s="7"/>
      <c r="G965" s="7"/>
      <c r="H965" s="7"/>
      <c r="I965" s="7"/>
      <c r="J965" s="7"/>
      <c r="K965" s="7"/>
      <c r="L965" s="7"/>
      <c r="M965" s="7"/>
      <c r="N965" s="7"/>
      <c r="O965" s="7"/>
      <c r="P965" s="7"/>
      <c r="Q965" s="7"/>
      <c r="R965" s="7"/>
      <c r="S965" s="7"/>
      <c r="T965" s="7"/>
      <c r="U965" s="7"/>
      <c r="V965" s="7"/>
      <c r="W965" s="7"/>
      <c r="X965" s="7"/>
      <c r="Y965" s="7"/>
      <c r="Z965" s="7"/>
    </row>
    <row r="966" spans="1:26" ht="14.25" customHeight="1">
      <c r="A966" s="118"/>
      <c r="B966" s="118"/>
      <c r="C966" s="112"/>
      <c r="D966" s="7"/>
      <c r="E966" s="7"/>
      <c r="F966" s="7"/>
      <c r="G966" s="7"/>
      <c r="H966" s="7"/>
      <c r="I966" s="7"/>
      <c r="J966" s="7"/>
      <c r="K966" s="7"/>
      <c r="L966" s="7"/>
      <c r="M966" s="7"/>
      <c r="N966" s="7"/>
      <c r="O966" s="7"/>
      <c r="P966" s="7"/>
      <c r="Q966" s="7"/>
      <c r="R966" s="7"/>
      <c r="S966" s="7"/>
      <c r="T966" s="7"/>
      <c r="U966" s="7"/>
      <c r="V966" s="7"/>
      <c r="W966" s="7"/>
      <c r="X966" s="7"/>
      <c r="Y966" s="7"/>
      <c r="Z966" s="7"/>
    </row>
    <row r="967" spans="1:26" ht="14.25" customHeight="1">
      <c r="A967" s="118"/>
      <c r="B967" s="118"/>
      <c r="C967" s="112"/>
      <c r="D967" s="7"/>
      <c r="E967" s="7"/>
      <c r="F967" s="7"/>
      <c r="G967" s="7"/>
      <c r="H967" s="7"/>
      <c r="I967" s="7"/>
      <c r="J967" s="7"/>
      <c r="K967" s="7"/>
      <c r="L967" s="7"/>
      <c r="M967" s="7"/>
      <c r="N967" s="7"/>
      <c r="O967" s="7"/>
      <c r="P967" s="7"/>
      <c r="Q967" s="7"/>
      <c r="R967" s="7"/>
      <c r="S967" s="7"/>
      <c r="T967" s="7"/>
      <c r="U967" s="7"/>
      <c r="V967" s="7"/>
      <c r="W967" s="7"/>
      <c r="X967" s="7"/>
      <c r="Y967" s="7"/>
      <c r="Z967" s="7"/>
    </row>
    <row r="968" spans="1:26" ht="14.25" customHeight="1">
      <c r="A968" s="118"/>
      <c r="B968" s="118"/>
      <c r="C968" s="112"/>
      <c r="D968" s="7"/>
      <c r="E968" s="7"/>
      <c r="F968" s="7"/>
      <c r="G968" s="7"/>
      <c r="H968" s="7"/>
      <c r="I968" s="7"/>
      <c r="J968" s="7"/>
      <c r="K968" s="7"/>
      <c r="L968" s="7"/>
      <c r="M968" s="7"/>
      <c r="N968" s="7"/>
      <c r="O968" s="7"/>
      <c r="P968" s="7"/>
      <c r="Q968" s="7"/>
      <c r="R968" s="7"/>
      <c r="S968" s="7"/>
      <c r="T968" s="7"/>
      <c r="U968" s="7"/>
      <c r="V968" s="7"/>
      <c r="W968" s="7"/>
      <c r="X968" s="7"/>
      <c r="Y968" s="7"/>
      <c r="Z968" s="7"/>
    </row>
    <row r="969" spans="1:26" ht="14.25" customHeight="1">
      <c r="A969" s="118"/>
      <c r="B969" s="118"/>
      <c r="C969" s="112"/>
      <c r="D969" s="7"/>
      <c r="E969" s="7"/>
      <c r="F969" s="7"/>
      <c r="G969" s="7"/>
      <c r="H969" s="7"/>
      <c r="I969" s="7"/>
      <c r="J969" s="7"/>
      <c r="K969" s="7"/>
      <c r="L969" s="7"/>
      <c r="M969" s="7"/>
      <c r="N969" s="7"/>
      <c r="O969" s="7"/>
      <c r="P969" s="7"/>
      <c r="Q969" s="7"/>
      <c r="R969" s="7"/>
      <c r="S969" s="7"/>
      <c r="T969" s="7"/>
      <c r="U969" s="7"/>
      <c r="V969" s="7"/>
      <c r="W969" s="7"/>
      <c r="X969" s="7"/>
      <c r="Y969" s="7"/>
      <c r="Z969" s="7"/>
    </row>
    <row r="970" spans="1:26" ht="14.25" customHeight="1">
      <c r="A970" s="118"/>
      <c r="B970" s="118"/>
      <c r="C970" s="112"/>
      <c r="D970" s="7"/>
      <c r="E970" s="7"/>
      <c r="F970" s="7"/>
      <c r="G970" s="7"/>
      <c r="H970" s="7"/>
      <c r="I970" s="7"/>
      <c r="J970" s="7"/>
      <c r="K970" s="7"/>
      <c r="L970" s="7"/>
      <c r="M970" s="7"/>
      <c r="N970" s="7"/>
      <c r="O970" s="7"/>
      <c r="P970" s="7"/>
      <c r="Q970" s="7"/>
      <c r="R970" s="7"/>
      <c r="S970" s="7"/>
      <c r="T970" s="7"/>
      <c r="U970" s="7"/>
      <c r="V970" s="7"/>
      <c r="W970" s="7"/>
      <c r="X970" s="7"/>
      <c r="Y970" s="7"/>
      <c r="Z970" s="7"/>
    </row>
    <row r="971" spans="1:26" ht="14.25" customHeight="1">
      <c r="A971" s="118"/>
      <c r="B971" s="118"/>
      <c r="C971" s="112"/>
      <c r="D971" s="7"/>
      <c r="E971" s="7"/>
      <c r="F971" s="7"/>
      <c r="G971" s="7"/>
      <c r="H971" s="7"/>
      <c r="I971" s="7"/>
      <c r="J971" s="7"/>
      <c r="K971" s="7"/>
      <c r="L971" s="7"/>
      <c r="M971" s="7"/>
      <c r="N971" s="7"/>
      <c r="O971" s="7"/>
      <c r="P971" s="7"/>
      <c r="Q971" s="7"/>
      <c r="R971" s="7"/>
      <c r="S971" s="7"/>
      <c r="T971" s="7"/>
      <c r="U971" s="7"/>
      <c r="V971" s="7"/>
      <c r="W971" s="7"/>
      <c r="X971" s="7"/>
      <c r="Y971" s="7"/>
      <c r="Z971" s="7"/>
    </row>
    <row r="972" spans="1:26" ht="14.25" customHeight="1">
      <c r="A972" s="118"/>
      <c r="B972" s="118"/>
      <c r="C972" s="112"/>
      <c r="D972" s="7"/>
      <c r="E972" s="7"/>
      <c r="F972" s="7"/>
      <c r="G972" s="7"/>
      <c r="H972" s="7"/>
      <c r="I972" s="7"/>
      <c r="J972" s="7"/>
      <c r="K972" s="7"/>
      <c r="L972" s="7"/>
      <c r="M972" s="7"/>
      <c r="N972" s="7"/>
      <c r="O972" s="7"/>
      <c r="P972" s="7"/>
      <c r="Q972" s="7"/>
      <c r="R972" s="7"/>
      <c r="S972" s="7"/>
      <c r="T972" s="7"/>
      <c r="U972" s="7"/>
      <c r="V972" s="7"/>
      <c r="W972" s="7"/>
      <c r="X972" s="7"/>
      <c r="Y972" s="7"/>
      <c r="Z972" s="7"/>
    </row>
    <row r="973" spans="1:26" ht="14.25" customHeight="1">
      <c r="A973" s="118"/>
      <c r="B973" s="118"/>
      <c r="C973" s="112"/>
      <c r="D973" s="7"/>
      <c r="E973" s="7"/>
      <c r="F973" s="7"/>
      <c r="G973" s="7"/>
      <c r="H973" s="7"/>
      <c r="I973" s="7"/>
      <c r="J973" s="7"/>
      <c r="K973" s="7"/>
      <c r="L973" s="7"/>
      <c r="M973" s="7"/>
      <c r="N973" s="7"/>
      <c r="O973" s="7"/>
      <c r="P973" s="7"/>
      <c r="Q973" s="7"/>
      <c r="R973" s="7"/>
      <c r="S973" s="7"/>
      <c r="T973" s="7"/>
      <c r="U973" s="7"/>
      <c r="V973" s="7"/>
      <c r="W973" s="7"/>
      <c r="X973" s="7"/>
      <c r="Y973" s="7"/>
      <c r="Z973" s="7"/>
    </row>
    <row r="974" spans="1:26" ht="14.25" customHeight="1">
      <c r="A974" s="118"/>
      <c r="B974" s="118"/>
      <c r="C974" s="112"/>
      <c r="D974" s="7"/>
      <c r="E974" s="7"/>
      <c r="F974" s="7"/>
      <c r="G974" s="7"/>
      <c r="H974" s="7"/>
      <c r="I974" s="7"/>
      <c r="J974" s="7"/>
      <c r="K974" s="7"/>
      <c r="L974" s="7"/>
      <c r="M974" s="7"/>
      <c r="N974" s="7"/>
      <c r="O974" s="7"/>
      <c r="P974" s="7"/>
      <c r="Q974" s="7"/>
      <c r="R974" s="7"/>
      <c r="S974" s="7"/>
      <c r="T974" s="7"/>
      <c r="U974" s="7"/>
      <c r="V974" s="7"/>
      <c r="W974" s="7"/>
      <c r="X974" s="7"/>
      <c r="Y974" s="7"/>
      <c r="Z974" s="7"/>
    </row>
    <row r="975" spans="1:26" ht="14.25" customHeight="1">
      <c r="A975" s="118"/>
      <c r="B975" s="118"/>
      <c r="C975" s="112"/>
      <c r="D975" s="7"/>
      <c r="E975" s="7"/>
      <c r="F975" s="7"/>
      <c r="G975" s="7"/>
      <c r="H975" s="7"/>
      <c r="I975" s="7"/>
      <c r="J975" s="7"/>
      <c r="K975" s="7"/>
      <c r="L975" s="7"/>
      <c r="M975" s="7"/>
      <c r="N975" s="7"/>
      <c r="O975" s="7"/>
      <c r="P975" s="7"/>
      <c r="Q975" s="7"/>
      <c r="R975" s="7"/>
      <c r="S975" s="7"/>
      <c r="T975" s="7"/>
      <c r="U975" s="7"/>
      <c r="V975" s="7"/>
      <c r="W975" s="7"/>
      <c r="X975" s="7"/>
      <c r="Y975" s="7"/>
      <c r="Z975" s="7"/>
    </row>
    <row r="976" spans="1:26" ht="14.25" customHeight="1">
      <c r="A976" s="118"/>
      <c r="B976" s="118"/>
      <c r="C976" s="112"/>
      <c r="D976" s="7"/>
      <c r="E976" s="7"/>
      <c r="F976" s="7"/>
      <c r="G976" s="7"/>
      <c r="H976" s="7"/>
      <c r="I976" s="7"/>
      <c r="J976" s="7"/>
      <c r="K976" s="7"/>
      <c r="L976" s="7"/>
      <c r="M976" s="7"/>
      <c r="N976" s="7"/>
      <c r="O976" s="7"/>
      <c r="P976" s="7"/>
      <c r="Q976" s="7"/>
      <c r="R976" s="7"/>
      <c r="S976" s="7"/>
      <c r="T976" s="7"/>
      <c r="U976" s="7"/>
      <c r="V976" s="7"/>
      <c r="W976" s="7"/>
      <c r="X976" s="7"/>
      <c r="Y976" s="7"/>
      <c r="Z976" s="7"/>
    </row>
    <row r="977" spans="1:26" ht="14.25" customHeight="1">
      <c r="A977" s="118"/>
      <c r="B977" s="118"/>
      <c r="C977" s="112"/>
      <c r="D977" s="7"/>
      <c r="E977" s="7"/>
      <c r="F977" s="7"/>
      <c r="G977" s="7"/>
      <c r="H977" s="7"/>
      <c r="I977" s="7"/>
      <c r="J977" s="7"/>
      <c r="K977" s="7"/>
      <c r="L977" s="7"/>
      <c r="M977" s="7"/>
      <c r="N977" s="7"/>
      <c r="O977" s="7"/>
      <c r="P977" s="7"/>
      <c r="Q977" s="7"/>
      <c r="R977" s="7"/>
      <c r="S977" s="7"/>
      <c r="T977" s="7"/>
      <c r="U977" s="7"/>
      <c r="V977" s="7"/>
      <c r="W977" s="7"/>
      <c r="X977" s="7"/>
      <c r="Y977" s="7"/>
      <c r="Z977" s="7"/>
    </row>
    <row r="978" spans="1:26" ht="14.25" customHeight="1">
      <c r="A978" s="118"/>
      <c r="B978" s="118"/>
      <c r="C978" s="112"/>
      <c r="D978" s="7"/>
      <c r="E978" s="7"/>
      <c r="F978" s="7"/>
      <c r="G978" s="7"/>
      <c r="H978" s="7"/>
      <c r="I978" s="7"/>
      <c r="J978" s="7"/>
      <c r="K978" s="7"/>
      <c r="L978" s="7"/>
      <c r="M978" s="7"/>
      <c r="N978" s="7"/>
      <c r="O978" s="7"/>
      <c r="P978" s="7"/>
      <c r="Q978" s="7"/>
      <c r="R978" s="7"/>
      <c r="S978" s="7"/>
      <c r="T978" s="7"/>
      <c r="U978" s="7"/>
      <c r="V978" s="7"/>
      <c r="W978" s="7"/>
      <c r="X978" s="7"/>
      <c r="Y978" s="7"/>
      <c r="Z978" s="7"/>
    </row>
    <row r="979" spans="1:26" ht="14.25" customHeight="1">
      <c r="A979" s="118"/>
      <c r="B979" s="118"/>
      <c r="C979" s="112"/>
      <c r="D979" s="7"/>
      <c r="E979" s="7"/>
      <c r="F979" s="7"/>
      <c r="G979" s="7"/>
      <c r="H979" s="7"/>
      <c r="I979" s="7"/>
      <c r="J979" s="7"/>
      <c r="K979" s="7"/>
      <c r="L979" s="7"/>
      <c r="M979" s="7"/>
      <c r="N979" s="7"/>
      <c r="O979" s="7"/>
      <c r="P979" s="7"/>
      <c r="Q979" s="7"/>
      <c r="R979" s="7"/>
      <c r="S979" s="7"/>
      <c r="T979" s="7"/>
      <c r="U979" s="7"/>
      <c r="V979" s="7"/>
      <c r="W979" s="7"/>
      <c r="X979" s="7"/>
      <c r="Y979" s="7"/>
      <c r="Z979" s="7"/>
    </row>
    <row r="980" spans="1:26" ht="14.25" customHeight="1">
      <c r="A980" s="118"/>
      <c r="B980" s="118"/>
      <c r="C980" s="112"/>
      <c r="D980" s="7"/>
      <c r="E980" s="7"/>
      <c r="F980" s="7"/>
      <c r="G980" s="7"/>
      <c r="H980" s="7"/>
      <c r="I980" s="7"/>
      <c r="J980" s="7"/>
      <c r="K980" s="7"/>
      <c r="L980" s="7"/>
      <c r="M980" s="7"/>
      <c r="N980" s="7"/>
      <c r="O980" s="7"/>
      <c r="P980" s="7"/>
      <c r="Q980" s="7"/>
      <c r="R980" s="7"/>
      <c r="S980" s="7"/>
      <c r="T980" s="7"/>
      <c r="U980" s="7"/>
      <c r="V980" s="7"/>
      <c r="W980" s="7"/>
      <c r="X980" s="7"/>
      <c r="Y980" s="7"/>
      <c r="Z980" s="7"/>
    </row>
    <row r="981" spans="1:26" ht="14.25" customHeight="1">
      <c r="A981" s="118"/>
      <c r="B981" s="118"/>
      <c r="C981" s="112"/>
      <c r="D981" s="7"/>
      <c r="E981" s="7"/>
      <c r="F981" s="7"/>
      <c r="G981" s="7"/>
      <c r="H981" s="7"/>
      <c r="I981" s="7"/>
      <c r="J981" s="7"/>
      <c r="K981" s="7"/>
      <c r="L981" s="7"/>
      <c r="M981" s="7"/>
      <c r="N981" s="7"/>
      <c r="O981" s="7"/>
      <c r="P981" s="7"/>
      <c r="Q981" s="7"/>
      <c r="R981" s="7"/>
      <c r="S981" s="7"/>
      <c r="T981" s="7"/>
      <c r="U981" s="7"/>
      <c r="V981" s="7"/>
      <c r="W981" s="7"/>
      <c r="X981" s="7"/>
      <c r="Y981" s="7"/>
      <c r="Z981" s="7"/>
    </row>
    <row r="982" spans="1:26" ht="14.25" customHeight="1">
      <c r="A982" s="118"/>
      <c r="B982" s="118"/>
      <c r="C982" s="112"/>
      <c r="D982" s="7"/>
      <c r="E982" s="7"/>
      <c r="F982" s="7"/>
      <c r="G982" s="7"/>
      <c r="H982" s="7"/>
      <c r="I982" s="7"/>
      <c r="J982" s="7"/>
      <c r="K982" s="7"/>
      <c r="L982" s="7"/>
      <c r="M982" s="7"/>
      <c r="N982" s="7"/>
      <c r="O982" s="7"/>
      <c r="P982" s="7"/>
      <c r="Q982" s="7"/>
      <c r="R982" s="7"/>
      <c r="S982" s="7"/>
      <c r="T982" s="7"/>
      <c r="U982" s="7"/>
      <c r="V982" s="7"/>
      <c r="W982" s="7"/>
      <c r="X982" s="7"/>
      <c r="Y982" s="7"/>
      <c r="Z982" s="7"/>
    </row>
    <row r="983" spans="1:26" ht="14.25" customHeight="1">
      <c r="A983" s="118"/>
      <c r="B983" s="118"/>
      <c r="C983" s="112"/>
      <c r="D983" s="7"/>
      <c r="E983" s="7"/>
      <c r="F983" s="7"/>
      <c r="G983" s="7"/>
      <c r="H983" s="7"/>
      <c r="I983" s="7"/>
      <c r="J983" s="7"/>
      <c r="K983" s="7"/>
      <c r="L983" s="7"/>
      <c r="M983" s="7"/>
      <c r="N983" s="7"/>
      <c r="O983" s="7"/>
      <c r="P983" s="7"/>
      <c r="Q983" s="7"/>
      <c r="R983" s="7"/>
      <c r="S983" s="7"/>
      <c r="T983" s="7"/>
      <c r="U983" s="7"/>
      <c r="V983" s="7"/>
      <c r="W983" s="7"/>
      <c r="X983" s="7"/>
      <c r="Y983" s="7"/>
      <c r="Z983" s="7"/>
    </row>
    <row r="984" spans="1:26" ht="14.25" customHeight="1">
      <c r="A984" s="118"/>
      <c r="B984" s="118"/>
      <c r="C984" s="112"/>
      <c r="D984" s="7"/>
      <c r="E984" s="7"/>
      <c r="F984" s="7"/>
      <c r="G984" s="7"/>
      <c r="H984" s="7"/>
      <c r="I984" s="7"/>
      <c r="J984" s="7"/>
      <c r="K984" s="7"/>
      <c r="L984" s="7"/>
      <c r="M984" s="7"/>
      <c r="N984" s="7"/>
      <c r="O984" s="7"/>
      <c r="P984" s="7"/>
      <c r="Q984" s="7"/>
      <c r="R984" s="7"/>
      <c r="S984" s="7"/>
      <c r="T984" s="7"/>
      <c r="U984" s="7"/>
      <c r="V984" s="7"/>
      <c r="W984" s="7"/>
      <c r="X984" s="7"/>
      <c r="Y984" s="7"/>
      <c r="Z984" s="7"/>
    </row>
    <row r="985" spans="1:26" ht="14.25" customHeight="1">
      <c r="A985" s="118"/>
      <c r="B985" s="118"/>
      <c r="C985" s="112"/>
      <c r="D985" s="7"/>
      <c r="E985" s="7"/>
      <c r="F985" s="7"/>
      <c r="G985" s="7"/>
      <c r="H985" s="7"/>
      <c r="I985" s="7"/>
      <c r="J985" s="7"/>
      <c r="K985" s="7"/>
      <c r="L985" s="7"/>
      <c r="M985" s="7"/>
      <c r="N985" s="7"/>
      <c r="O985" s="7"/>
      <c r="P985" s="7"/>
      <c r="Q985" s="7"/>
      <c r="R985" s="7"/>
      <c r="S985" s="7"/>
      <c r="T985" s="7"/>
      <c r="U985" s="7"/>
      <c r="V985" s="7"/>
      <c r="W985" s="7"/>
      <c r="X985" s="7"/>
      <c r="Y985" s="7"/>
      <c r="Z985" s="7"/>
    </row>
    <row r="986" spans="1:26" ht="14.25" customHeight="1">
      <c r="A986" s="118"/>
      <c r="B986" s="118"/>
      <c r="C986" s="112"/>
      <c r="D986" s="7"/>
      <c r="E986" s="7"/>
      <c r="F986" s="7"/>
      <c r="G986" s="7"/>
      <c r="H986" s="7"/>
      <c r="I986" s="7"/>
      <c r="J986" s="7"/>
      <c r="K986" s="7"/>
      <c r="L986" s="7"/>
      <c r="M986" s="7"/>
      <c r="N986" s="7"/>
      <c r="O986" s="7"/>
      <c r="P986" s="7"/>
      <c r="Q986" s="7"/>
      <c r="R986" s="7"/>
      <c r="S986" s="7"/>
      <c r="T986" s="7"/>
      <c r="U986" s="7"/>
      <c r="V986" s="7"/>
      <c r="W986" s="7"/>
      <c r="X986" s="7"/>
      <c r="Y986" s="7"/>
      <c r="Z986" s="7"/>
    </row>
    <row r="987" spans="1:26" ht="14.25" customHeight="1">
      <c r="A987" s="118"/>
      <c r="B987" s="118"/>
      <c r="C987" s="112"/>
      <c r="D987" s="7"/>
      <c r="E987" s="7"/>
      <c r="F987" s="7"/>
      <c r="G987" s="7"/>
      <c r="H987" s="7"/>
      <c r="I987" s="7"/>
      <c r="J987" s="7"/>
      <c r="K987" s="7"/>
      <c r="L987" s="7"/>
      <c r="M987" s="7"/>
      <c r="N987" s="7"/>
      <c r="O987" s="7"/>
      <c r="P987" s="7"/>
      <c r="Q987" s="7"/>
      <c r="R987" s="7"/>
      <c r="S987" s="7"/>
      <c r="T987" s="7"/>
      <c r="U987" s="7"/>
      <c r="V987" s="7"/>
      <c r="W987" s="7"/>
      <c r="X987" s="7"/>
      <c r="Y987" s="7"/>
      <c r="Z987" s="7"/>
    </row>
    <row r="988" spans="1:26" ht="14.25" customHeight="1">
      <c r="A988" s="118"/>
      <c r="B988" s="118"/>
      <c r="C988" s="112"/>
      <c r="D988" s="7"/>
      <c r="E988" s="7"/>
      <c r="F988" s="7"/>
      <c r="G988" s="7"/>
      <c r="H988" s="7"/>
      <c r="I988" s="7"/>
      <c r="J988" s="7"/>
      <c r="K988" s="7"/>
      <c r="L988" s="7"/>
      <c r="M988" s="7"/>
      <c r="N988" s="7"/>
      <c r="O988" s="7"/>
      <c r="P988" s="7"/>
      <c r="Q988" s="7"/>
      <c r="R988" s="7"/>
      <c r="S988" s="7"/>
      <c r="T988" s="7"/>
      <c r="U988" s="7"/>
      <c r="V988" s="7"/>
      <c r="W988" s="7"/>
      <c r="X988" s="7"/>
      <c r="Y988" s="7"/>
      <c r="Z988" s="7"/>
    </row>
    <row r="989" spans="1:26" ht="14.25" customHeight="1">
      <c r="A989" s="118"/>
      <c r="B989" s="118"/>
      <c r="C989" s="112"/>
      <c r="D989" s="7"/>
      <c r="E989" s="7"/>
      <c r="F989" s="7"/>
      <c r="G989" s="7"/>
      <c r="H989" s="7"/>
      <c r="I989" s="7"/>
      <c r="J989" s="7"/>
      <c r="K989" s="7"/>
      <c r="L989" s="7"/>
      <c r="M989" s="7"/>
      <c r="N989" s="7"/>
      <c r="O989" s="7"/>
      <c r="P989" s="7"/>
      <c r="Q989" s="7"/>
      <c r="R989" s="7"/>
      <c r="S989" s="7"/>
      <c r="T989" s="7"/>
      <c r="U989" s="7"/>
      <c r="V989" s="7"/>
      <c r="W989" s="7"/>
      <c r="X989" s="7"/>
      <c r="Y989" s="7"/>
      <c r="Z989" s="7"/>
    </row>
    <row r="990" spans="1:26" ht="14.25" customHeight="1">
      <c r="A990" s="118"/>
      <c r="B990" s="118"/>
      <c r="C990" s="112"/>
      <c r="D990" s="7"/>
      <c r="E990" s="7"/>
      <c r="F990" s="7"/>
      <c r="G990" s="7"/>
      <c r="H990" s="7"/>
      <c r="I990" s="7"/>
      <c r="J990" s="7"/>
      <c r="K990" s="7"/>
      <c r="L990" s="7"/>
      <c r="M990" s="7"/>
      <c r="N990" s="7"/>
      <c r="O990" s="7"/>
      <c r="P990" s="7"/>
      <c r="Q990" s="7"/>
      <c r="R990" s="7"/>
      <c r="S990" s="7"/>
      <c r="T990" s="7"/>
      <c r="U990" s="7"/>
      <c r="V990" s="7"/>
      <c r="W990" s="7"/>
      <c r="X990" s="7"/>
      <c r="Y990" s="7"/>
      <c r="Z990" s="7"/>
    </row>
    <row r="991" spans="1:26" ht="14.25" customHeight="1">
      <c r="A991" s="118"/>
      <c r="B991" s="118"/>
      <c r="C991" s="112"/>
      <c r="D991" s="7"/>
      <c r="E991" s="7"/>
      <c r="F991" s="7"/>
      <c r="G991" s="7"/>
      <c r="H991" s="7"/>
      <c r="I991" s="7"/>
      <c r="J991" s="7"/>
      <c r="K991" s="7"/>
      <c r="L991" s="7"/>
      <c r="M991" s="7"/>
      <c r="N991" s="7"/>
      <c r="O991" s="7"/>
      <c r="P991" s="7"/>
      <c r="Q991" s="7"/>
      <c r="R991" s="7"/>
      <c r="S991" s="7"/>
      <c r="T991" s="7"/>
      <c r="U991" s="7"/>
      <c r="V991" s="7"/>
      <c r="W991" s="7"/>
      <c r="X991" s="7"/>
      <c r="Y991" s="7"/>
      <c r="Z991" s="7"/>
    </row>
    <row r="992" spans="1:26" ht="14.25" customHeight="1">
      <c r="A992" s="118"/>
      <c r="B992" s="118"/>
      <c r="C992" s="112"/>
      <c r="D992" s="7"/>
      <c r="E992" s="7"/>
      <c r="F992" s="7"/>
      <c r="G992" s="7"/>
      <c r="H992" s="7"/>
      <c r="I992" s="7"/>
      <c r="J992" s="7"/>
      <c r="K992" s="7"/>
      <c r="L992" s="7"/>
      <c r="M992" s="7"/>
      <c r="N992" s="7"/>
      <c r="O992" s="7"/>
      <c r="P992" s="7"/>
      <c r="Q992" s="7"/>
      <c r="R992" s="7"/>
      <c r="S992" s="7"/>
      <c r="T992" s="7"/>
      <c r="U992" s="7"/>
      <c r="V992" s="7"/>
      <c r="W992" s="7"/>
      <c r="X992" s="7"/>
      <c r="Y992" s="7"/>
      <c r="Z992" s="7"/>
    </row>
    <row r="993" spans="1:26" ht="14.25" customHeight="1">
      <c r="A993" s="118"/>
      <c r="B993" s="118"/>
      <c r="C993" s="112"/>
      <c r="D993" s="7"/>
      <c r="E993" s="7"/>
      <c r="F993" s="7"/>
      <c r="G993" s="7"/>
      <c r="H993" s="7"/>
      <c r="I993" s="7"/>
      <c r="J993" s="7"/>
      <c r="K993" s="7"/>
      <c r="L993" s="7"/>
      <c r="M993" s="7"/>
      <c r="N993" s="7"/>
      <c r="O993" s="7"/>
      <c r="P993" s="7"/>
      <c r="Q993" s="7"/>
      <c r="R993" s="7"/>
      <c r="S993" s="7"/>
      <c r="T993" s="7"/>
      <c r="U993" s="7"/>
      <c r="V993" s="7"/>
      <c r="W993" s="7"/>
      <c r="X993" s="7"/>
      <c r="Y993" s="7"/>
      <c r="Z993" s="7"/>
    </row>
    <row r="994" spans="1:26" ht="14.25" customHeight="1">
      <c r="A994" s="118"/>
      <c r="B994" s="118"/>
      <c r="C994" s="112"/>
      <c r="D994" s="7"/>
      <c r="E994" s="7"/>
      <c r="F994" s="7"/>
      <c r="G994" s="7"/>
      <c r="H994" s="7"/>
      <c r="I994" s="7"/>
      <c r="J994" s="7"/>
      <c r="K994" s="7"/>
      <c r="L994" s="7"/>
      <c r="M994" s="7"/>
      <c r="N994" s="7"/>
      <c r="O994" s="7"/>
      <c r="P994" s="7"/>
      <c r="Q994" s="7"/>
      <c r="R994" s="7"/>
      <c r="S994" s="7"/>
      <c r="T994" s="7"/>
      <c r="U994" s="7"/>
      <c r="V994" s="7"/>
      <c r="W994" s="7"/>
      <c r="X994" s="7"/>
      <c r="Y994" s="7"/>
      <c r="Z994" s="7"/>
    </row>
    <row r="995" spans="1:26" ht="14.25" customHeight="1">
      <c r="A995" s="118"/>
      <c r="B995" s="118"/>
      <c r="C995" s="112"/>
      <c r="D995" s="7"/>
      <c r="E995" s="7"/>
      <c r="F995" s="7"/>
      <c r="G995" s="7"/>
      <c r="H995" s="7"/>
      <c r="I995" s="7"/>
      <c r="J995" s="7"/>
      <c r="K995" s="7"/>
      <c r="L995" s="7"/>
      <c r="M995" s="7"/>
      <c r="N995" s="7"/>
      <c r="O995" s="7"/>
      <c r="P995" s="7"/>
      <c r="Q995" s="7"/>
      <c r="R995" s="7"/>
      <c r="S995" s="7"/>
      <c r="T995" s="7"/>
      <c r="U995" s="7"/>
      <c r="V995" s="7"/>
      <c r="W995" s="7"/>
      <c r="X995" s="7"/>
      <c r="Y995" s="7"/>
      <c r="Z995" s="7"/>
    </row>
    <row r="996" spans="1:26" ht="14.25" customHeight="1">
      <c r="A996" s="118"/>
      <c r="B996" s="118"/>
      <c r="C996" s="112"/>
      <c r="D996" s="7"/>
      <c r="E996" s="7"/>
      <c r="F996" s="7"/>
      <c r="G996" s="7"/>
      <c r="H996" s="7"/>
      <c r="I996" s="7"/>
      <c r="J996" s="7"/>
      <c r="K996" s="7"/>
      <c r="L996" s="7"/>
      <c r="M996" s="7"/>
      <c r="N996" s="7"/>
      <c r="O996" s="7"/>
      <c r="P996" s="7"/>
      <c r="Q996" s="7"/>
      <c r="R996" s="7"/>
      <c r="S996" s="7"/>
      <c r="T996" s="7"/>
      <c r="U996" s="7"/>
      <c r="V996" s="7"/>
      <c r="W996" s="7"/>
      <c r="X996" s="7"/>
      <c r="Y996" s="7"/>
      <c r="Z996" s="7"/>
    </row>
    <row r="997" spans="1:26" ht="14.25" customHeight="1">
      <c r="A997" s="118"/>
      <c r="B997" s="118"/>
      <c r="C997" s="112"/>
      <c r="D997" s="7"/>
      <c r="E997" s="7"/>
      <c r="F997" s="7"/>
      <c r="G997" s="7"/>
      <c r="H997" s="7"/>
      <c r="I997" s="7"/>
      <c r="J997" s="7"/>
      <c r="K997" s="7"/>
      <c r="L997" s="7"/>
      <c r="M997" s="7"/>
      <c r="N997" s="7"/>
      <c r="O997" s="7"/>
      <c r="P997" s="7"/>
      <c r="Q997" s="7"/>
      <c r="R997" s="7"/>
      <c r="S997" s="7"/>
      <c r="T997" s="7"/>
      <c r="U997" s="7"/>
      <c r="V997" s="7"/>
      <c r="W997" s="7"/>
      <c r="X997" s="7"/>
      <c r="Y997" s="7"/>
      <c r="Z997" s="7"/>
    </row>
    <row r="998" spans="1:26" ht="14.25" customHeight="1">
      <c r="A998" s="118"/>
      <c r="B998" s="118"/>
      <c r="C998" s="112"/>
      <c r="D998" s="7"/>
      <c r="E998" s="7"/>
      <c r="F998" s="7"/>
      <c r="G998" s="7"/>
      <c r="H998" s="7"/>
      <c r="I998" s="7"/>
      <c r="J998" s="7"/>
      <c r="K998" s="7"/>
      <c r="L998" s="7"/>
      <c r="M998" s="7"/>
      <c r="N998" s="7"/>
      <c r="O998" s="7"/>
      <c r="P998" s="7"/>
      <c r="Q998" s="7"/>
      <c r="R998" s="7"/>
      <c r="S998" s="7"/>
      <c r="T998" s="7"/>
      <c r="U998" s="7"/>
      <c r="V998" s="7"/>
      <c r="W998" s="7"/>
      <c r="X998" s="7"/>
      <c r="Y998" s="7"/>
      <c r="Z998" s="7"/>
    </row>
    <row r="999" spans="1:26" ht="14.25" customHeight="1">
      <c r="A999" s="118"/>
      <c r="B999" s="118"/>
      <c r="C999" s="112"/>
      <c r="D999" s="7"/>
      <c r="E999" s="7"/>
      <c r="F999" s="7"/>
      <c r="G999" s="7"/>
      <c r="H999" s="7"/>
      <c r="I999" s="7"/>
      <c r="J999" s="7"/>
      <c r="K999" s="7"/>
      <c r="L999" s="7"/>
      <c r="M999" s="7"/>
      <c r="N999" s="7"/>
      <c r="O999" s="7"/>
      <c r="P999" s="7"/>
      <c r="Q999" s="7"/>
      <c r="R999" s="7"/>
      <c r="S999" s="7"/>
      <c r="T999" s="7"/>
      <c r="U999" s="7"/>
      <c r="V999" s="7"/>
      <c r="W999" s="7"/>
      <c r="X999" s="7"/>
      <c r="Y999" s="7"/>
      <c r="Z999" s="7"/>
    </row>
    <row r="1000" spans="1:26" ht="14.25" customHeight="1">
      <c r="A1000" s="118"/>
      <c r="B1000" s="118"/>
      <c r="C1000" s="112"/>
      <c r="D1000" s="7"/>
      <c r="E1000" s="7"/>
      <c r="F1000" s="7"/>
      <c r="G1000" s="7"/>
      <c r="H1000" s="7"/>
      <c r="I1000" s="7"/>
      <c r="J1000" s="7"/>
      <c r="K1000" s="7"/>
      <c r="L1000" s="7"/>
      <c r="M1000" s="7"/>
      <c r="N1000" s="7"/>
      <c r="O1000" s="7"/>
      <c r="P1000" s="7"/>
      <c r="Q1000" s="7"/>
      <c r="R1000" s="7"/>
      <c r="S1000" s="7"/>
      <c r="T1000" s="7"/>
      <c r="U1000" s="7"/>
      <c r="V1000" s="7"/>
      <c r="W1000" s="7"/>
      <c r="X1000" s="7"/>
      <c r="Y1000" s="7"/>
      <c r="Z1000" s="7"/>
    </row>
  </sheetData>
  <phoneticPr fontId="32"/>
  <pageMargins left="0.7" right="0.7" top="0.75" bottom="0.75" header="0" footer="0"/>
  <pageSetup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Z1000"/>
  <sheetViews>
    <sheetView workbookViewId="0">
      <pane ySplit="1" topLeftCell="A2" activePane="bottomLeft" state="frozen"/>
      <selection pane="bottomLeft" sqref="A1:C1"/>
    </sheetView>
  </sheetViews>
  <sheetFormatPr defaultColWidth="12.59765625" defaultRowHeight="15" customHeight="1"/>
  <cols>
    <col min="1" max="1" width="3.09765625" style="113" customWidth="1"/>
    <col min="2" max="2" width="6.19921875" style="113" customWidth="1"/>
    <col min="3" max="3" width="4.09765625" style="113" customWidth="1"/>
    <col min="4" max="4" width="31.09765625" customWidth="1"/>
    <col min="5" max="5" width="40" customWidth="1"/>
    <col min="6" max="6" width="45" bestFit="1" customWidth="1"/>
    <col min="7" max="7" width="32.3984375" customWidth="1"/>
    <col min="8" max="26" width="7.69921875" customWidth="1"/>
  </cols>
  <sheetData>
    <row r="1" spans="1:26" ht="13.5" customHeight="1">
      <c r="A1" s="177" t="s">
        <v>106</v>
      </c>
      <c r="B1" s="177"/>
      <c r="C1" s="177"/>
      <c r="D1" s="3"/>
      <c r="E1" s="3"/>
      <c r="F1" s="3"/>
      <c r="G1" s="3"/>
      <c r="H1" s="3"/>
      <c r="I1" s="3"/>
      <c r="J1" s="3"/>
      <c r="K1" s="3"/>
      <c r="L1" s="3"/>
      <c r="M1" s="3"/>
      <c r="N1" s="3"/>
      <c r="O1" s="3"/>
      <c r="P1" s="3"/>
      <c r="Q1" s="3"/>
      <c r="R1" s="3"/>
      <c r="S1" s="3"/>
      <c r="T1" s="3"/>
      <c r="U1" s="3"/>
      <c r="V1" s="3"/>
      <c r="W1" s="3"/>
      <c r="X1" s="3"/>
      <c r="Y1" s="3"/>
      <c r="Z1" s="3"/>
    </row>
    <row r="2" spans="1:26" ht="13.5" customHeight="1">
      <c r="A2" s="176" t="s">
        <v>107</v>
      </c>
      <c r="B2" s="176"/>
      <c r="C2" s="176"/>
      <c r="D2" s="3"/>
      <c r="E2" s="3"/>
      <c r="F2" s="3"/>
      <c r="G2" s="3"/>
      <c r="H2" s="3"/>
      <c r="I2" s="3"/>
      <c r="J2" s="3"/>
      <c r="K2" s="3"/>
      <c r="L2" s="3"/>
      <c r="M2" s="3"/>
      <c r="N2" s="3"/>
      <c r="O2" s="3"/>
      <c r="P2" s="3"/>
      <c r="Q2" s="3"/>
      <c r="R2" s="3"/>
      <c r="S2" s="3"/>
      <c r="T2" s="3"/>
      <c r="U2" s="3"/>
      <c r="V2" s="3"/>
      <c r="W2" s="3"/>
      <c r="X2" s="3"/>
      <c r="Y2" s="3"/>
      <c r="Z2" s="3"/>
    </row>
    <row r="3" spans="1:26" ht="27" customHeight="1">
      <c r="A3" s="116" t="s">
        <v>89</v>
      </c>
      <c r="B3" s="116" t="s">
        <v>90</v>
      </c>
      <c r="C3" s="116" t="s">
        <v>91</v>
      </c>
      <c r="D3" s="6" t="s">
        <v>92</v>
      </c>
      <c r="E3" s="6" t="s">
        <v>93</v>
      </c>
      <c r="F3" s="6" t="s">
        <v>94</v>
      </c>
      <c r="G3" s="6" t="s">
        <v>95</v>
      </c>
      <c r="H3" s="7"/>
      <c r="I3" s="7"/>
      <c r="J3" s="7"/>
      <c r="K3" s="7"/>
      <c r="L3" s="7"/>
      <c r="M3" s="7"/>
      <c r="N3" s="7"/>
      <c r="O3" s="7"/>
      <c r="P3" s="7"/>
      <c r="Q3" s="7"/>
      <c r="R3" s="7"/>
      <c r="S3" s="7"/>
      <c r="T3" s="7"/>
      <c r="U3" s="7"/>
      <c r="V3" s="7"/>
      <c r="W3" s="7"/>
      <c r="X3" s="7"/>
      <c r="Y3" s="7"/>
      <c r="Z3" s="7"/>
    </row>
    <row r="4" spans="1:26" ht="13.8">
      <c r="A4" s="117">
        <v>1</v>
      </c>
      <c r="B4" s="117" t="s">
        <v>106</v>
      </c>
      <c r="C4" s="117"/>
      <c r="D4" s="10" t="s">
        <v>108</v>
      </c>
      <c r="E4" s="10" t="s">
        <v>107</v>
      </c>
      <c r="F4" s="10" t="s">
        <v>109</v>
      </c>
      <c r="G4" s="8"/>
      <c r="H4" s="3"/>
      <c r="I4" s="3"/>
      <c r="J4" s="3"/>
      <c r="K4" s="3"/>
      <c r="L4" s="3"/>
      <c r="M4" s="3"/>
      <c r="N4" s="3"/>
      <c r="O4" s="3"/>
      <c r="P4" s="3"/>
      <c r="Q4" s="3"/>
      <c r="R4" s="3"/>
      <c r="S4" s="3"/>
      <c r="T4" s="3"/>
      <c r="U4" s="3"/>
      <c r="V4" s="3"/>
      <c r="W4" s="3"/>
      <c r="X4" s="3"/>
      <c r="Y4" s="3"/>
      <c r="Z4" s="3"/>
    </row>
    <row r="5" spans="1:26" ht="52.5" customHeight="1">
      <c r="A5" s="117">
        <v>2</v>
      </c>
      <c r="B5" s="117" t="s">
        <v>106</v>
      </c>
      <c r="C5" s="117"/>
      <c r="D5" s="103" t="s">
        <v>110</v>
      </c>
      <c r="E5" s="103" t="s">
        <v>111</v>
      </c>
      <c r="F5" s="131" t="s">
        <v>15960</v>
      </c>
      <c r="G5" s="8"/>
      <c r="H5" s="3"/>
      <c r="I5" s="3"/>
      <c r="J5" s="3"/>
      <c r="K5" s="3"/>
      <c r="L5" s="3"/>
      <c r="M5" s="3"/>
      <c r="N5" s="3"/>
      <c r="O5" s="3"/>
      <c r="P5" s="3"/>
      <c r="Q5" s="3"/>
      <c r="R5" s="3"/>
      <c r="S5" s="3"/>
      <c r="T5" s="3"/>
      <c r="U5" s="3"/>
      <c r="V5" s="3"/>
      <c r="W5" s="3"/>
      <c r="X5" s="3"/>
      <c r="Y5" s="3"/>
      <c r="Z5" s="3"/>
    </row>
    <row r="6" spans="1:26" ht="66.900000000000006" customHeight="1">
      <c r="A6" s="117">
        <v>3</v>
      </c>
      <c r="B6" s="117" t="s">
        <v>106</v>
      </c>
      <c r="C6" s="117"/>
      <c r="D6" s="10" t="s">
        <v>112</v>
      </c>
      <c r="E6" s="10" t="s">
        <v>113</v>
      </c>
      <c r="F6" s="131" t="s">
        <v>15961</v>
      </c>
      <c r="G6" s="8"/>
      <c r="H6" s="3"/>
      <c r="I6" s="3"/>
      <c r="J6" s="3"/>
      <c r="K6" s="3"/>
      <c r="L6" s="3"/>
      <c r="M6" s="3"/>
      <c r="N6" s="3"/>
      <c r="O6" s="3"/>
      <c r="P6" s="3"/>
      <c r="Q6" s="3"/>
      <c r="R6" s="3"/>
      <c r="S6" s="3"/>
      <c r="T6" s="3"/>
      <c r="U6" s="3"/>
      <c r="V6" s="3"/>
      <c r="W6" s="3"/>
      <c r="X6" s="3"/>
      <c r="Y6" s="3"/>
      <c r="Z6" s="3"/>
    </row>
    <row r="7" spans="1:26" ht="43.5" customHeight="1">
      <c r="A7" s="117">
        <v>4</v>
      </c>
      <c r="B7" s="117" t="s">
        <v>106</v>
      </c>
      <c r="C7" s="117"/>
      <c r="D7" s="10" t="s">
        <v>114</v>
      </c>
      <c r="E7" s="10" t="s">
        <v>115</v>
      </c>
      <c r="F7" s="131" t="s">
        <v>15962</v>
      </c>
      <c r="G7" s="8"/>
      <c r="H7" s="3"/>
      <c r="I7" s="3"/>
      <c r="J7" s="3"/>
      <c r="K7" s="3"/>
      <c r="L7" s="3"/>
      <c r="M7" s="3"/>
      <c r="N7" s="3"/>
      <c r="O7" s="3"/>
      <c r="P7" s="3"/>
      <c r="Q7" s="3"/>
      <c r="R7" s="3"/>
      <c r="S7" s="3"/>
      <c r="T7" s="3"/>
      <c r="U7" s="3"/>
      <c r="V7" s="3"/>
      <c r="W7" s="3"/>
      <c r="X7" s="3"/>
      <c r="Y7" s="3"/>
      <c r="Z7" s="3"/>
    </row>
    <row r="8" spans="1:26" ht="54.45" customHeight="1">
      <c r="A8" s="117">
        <v>5</v>
      </c>
      <c r="B8" s="117" t="s">
        <v>106</v>
      </c>
      <c r="C8" s="117"/>
      <c r="D8" s="10" t="s">
        <v>116</v>
      </c>
      <c r="E8" s="10" t="s">
        <v>117</v>
      </c>
      <c r="F8" s="131" t="s">
        <v>15963</v>
      </c>
      <c r="G8" s="8"/>
      <c r="H8" s="3"/>
      <c r="I8" s="3"/>
      <c r="J8" s="3"/>
      <c r="K8" s="3"/>
      <c r="L8" s="3"/>
      <c r="M8" s="3"/>
      <c r="N8" s="3"/>
      <c r="O8" s="3"/>
      <c r="P8" s="3"/>
      <c r="Q8" s="3"/>
      <c r="R8" s="3"/>
      <c r="S8" s="3"/>
      <c r="T8" s="3"/>
      <c r="U8" s="3"/>
      <c r="V8" s="3"/>
      <c r="W8" s="3"/>
      <c r="X8" s="3"/>
      <c r="Y8" s="3"/>
      <c r="Z8" s="3"/>
    </row>
    <row r="9" spans="1:26" ht="69.45" customHeight="1">
      <c r="A9" s="117">
        <v>6</v>
      </c>
      <c r="B9" s="117" t="s">
        <v>106</v>
      </c>
      <c r="C9" s="117"/>
      <c r="D9" s="103" t="s">
        <v>118</v>
      </c>
      <c r="E9" s="103" t="s">
        <v>119</v>
      </c>
      <c r="F9" s="131" t="s">
        <v>15964</v>
      </c>
      <c r="G9" s="8"/>
      <c r="H9" s="3"/>
      <c r="I9" s="3"/>
      <c r="J9" s="3"/>
      <c r="K9" s="3"/>
      <c r="L9" s="3"/>
      <c r="M9" s="3"/>
      <c r="N9" s="3"/>
      <c r="O9" s="3"/>
      <c r="P9" s="3"/>
      <c r="Q9" s="3"/>
      <c r="R9" s="3"/>
      <c r="S9" s="3"/>
      <c r="T9" s="3"/>
      <c r="U9" s="3"/>
      <c r="V9" s="3"/>
      <c r="W9" s="3"/>
      <c r="X9" s="3"/>
      <c r="Y9" s="3"/>
      <c r="Z9" s="3"/>
    </row>
    <row r="10" spans="1:26" ht="67.2" customHeight="1">
      <c r="A10" s="117">
        <v>7</v>
      </c>
      <c r="B10" s="117" t="s">
        <v>106</v>
      </c>
      <c r="C10" s="117"/>
      <c r="D10" s="103" t="s">
        <v>120</v>
      </c>
      <c r="E10" s="10" t="s">
        <v>121</v>
      </c>
      <c r="F10" s="131" t="s">
        <v>15965</v>
      </c>
      <c r="G10" s="8"/>
      <c r="H10" s="3"/>
      <c r="I10" s="3"/>
      <c r="J10" s="3"/>
      <c r="K10" s="3"/>
      <c r="L10" s="3"/>
      <c r="M10" s="3"/>
      <c r="N10" s="3"/>
      <c r="O10" s="3"/>
      <c r="P10" s="3"/>
      <c r="Q10" s="3"/>
      <c r="R10" s="3"/>
      <c r="S10" s="3"/>
      <c r="T10" s="3"/>
      <c r="U10" s="3"/>
      <c r="V10" s="3"/>
      <c r="W10" s="3"/>
      <c r="X10" s="3"/>
      <c r="Y10" s="3"/>
      <c r="Z10" s="3"/>
    </row>
    <row r="11" spans="1:26" ht="40.5" customHeight="1">
      <c r="A11" s="117">
        <v>8</v>
      </c>
      <c r="B11" s="117" t="s">
        <v>106</v>
      </c>
      <c r="C11" s="117"/>
      <c r="D11" s="10" t="s">
        <v>122</v>
      </c>
      <c r="E11" s="10" t="s">
        <v>123</v>
      </c>
      <c r="F11" s="131" t="s">
        <v>15966</v>
      </c>
      <c r="G11" s="8"/>
      <c r="H11" s="3"/>
      <c r="I11" s="3"/>
      <c r="J11" s="3"/>
      <c r="K11" s="3"/>
      <c r="L11" s="3"/>
      <c r="M11" s="3"/>
      <c r="N11" s="3"/>
      <c r="O11" s="3"/>
      <c r="P11" s="3"/>
      <c r="Q11" s="3"/>
      <c r="R11" s="3"/>
      <c r="S11" s="3"/>
      <c r="T11" s="3"/>
      <c r="U11" s="3"/>
      <c r="V11" s="3"/>
      <c r="W11" s="3"/>
      <c r="X11" s="3"/>
      <c r="Y11" s="3"/>
      <c r="Z11" s="3"/>
    </row>
    <row r="12" spans="1:26" ht="72.900000000000006" customHeight="1">
      <c r="A12" s="117">
        <v>9</v>
      </c>
      <c r="B12" s="117" t="s">
        <v>106</v>
      </c>
      <c r="C12" s="117"/>
      <c r="D12" s="10" t="s">
        <v>124</v>
      </c>
      <c r="E12" s="10" t="s">
        <v>125</v>
      </c>
      <c r="F12" s="131" t="s">
        <v>15967</v>
      </c>
      <c r="G12" s="8"/>
      <c r="H12" s="3"/>
      <c r="I12" s="3"/>
      <c r="J12" s="3"/>
      <c r="K12" s="3"/>
      <c r="L12" s="3"/>
      <c r="M12" s="3"/>
      <c r="N12" s="3"/>
      <c r="O12" s="3"/>
      <c r="P12" s="3"/>
      <c r="Q12" s="3"/>
      <c r="R12" s="3"/>
      <c r="S12" s="3"/>
      <c r="T12" s="3"/>
      <c r="U12" s="3"/>
      <c r="V12" s="3"/>
      <c r="W12" s="3"/>
      <c r="X12" s="3"/>
      <c r="Y12" s="3"/>
      <c r="Z12" s="3"/>
    </row>
    <row r="13" spans="1:26" ht="67.5" customHeight="1">
      <c r="A13" s="117">
        <v>10</v>
      </c>
      <c r="B13" s="117" t="s">
        <v>106</v>
      </c>
      <c r="C13" s="117"/>
      <c r="D13" s="10" t="s">
        <v>126</v>
      </c>
      <c r="E13" s="10" t="s">
        <v>127</v>
      </c>
      <c r="F13" s="131" t="s">
        <v>15968</v>
      </c>
      <c r="G13" s="8"/>
      <c r="H13" s="3"/>
      <c r="I13" s="3"/>
      <c r="J13" s="3"/>
      <c r="K13" s="3"/>
      <c r="L13" s="3"/>
      <c r="M13" s="3"/>
      <c r="N13" s="3"/>
      <c r="O13" s="3"/>
      <c r="P13" s="3"/>
      <c r="Q13" s="3"/>
      <c r="R13" s="3"/>
      <c r="S13" s="3"/>
      <c r="T13" s="3"/>
      <c r="U13" s="3"/>
      <c r="V13" s="3"/>
      <c r="W13" s="3"/>
      <c r="X13" s="3"/>
      <c r="Y13" s="3"/>
      <c r="Z13" s="3"/>
    </row>
    <row r="14" spans="1:26" ht="69.45" customHeight="1">
      <c r="A14" s="117">
        <v>11</v>
      </c>
      <c r="B14" s="117" t="s">
        <v>106</v>
      </c>
      <c r="C14" s="117"/>
      <c r="D14" s="10" t="s">
        <v>128</v>
      </c>
      <c r="E14" s="10" t="s">
        <v>129</v>
      </c>
      <c r="F14" s="131" t="s">
        <v>15969</v>
      </c>
      <c r="G14" s="8"/>
      <c r="H14" s="3"/>
      <c r="I14" s="3"/>
      <c r="J14" s="3"/>
      <c r="K14" s="3"/>
      <c r="L14" s="3"/>
      <c r="M14" s="3"/>
      <c r="N14" s="3"/>
      <c r="O14" s="3"/>
      <c r="P14" s="3"/>
      <c r="Q14" s="3"/>
      <c r="R14" s="3"/>
      <c r="S14" s="3"/>
      <c r="T14" s="3"/>
      <c r="U14" s="3"/>
      <c r="V14" s="3"/>
      <c r="W14" s="3"/>
      <c r="X14" s="3"/>
      <c r="Y14" s="3"/>
      <c r="Z14" s="3"/>
    </row>
    <row r="15" spans="1:26" ht="40.5" customHeight="1">
      <c r="A15" s="117">
        <v>12</v>
      </c>
      <c r="B15" s="117" t="s">
        <v>106</v>
      </c>
      <c r="C15" s="117"/>
      <c r="D15" s="10" t="s">
        <v>130</v>
      </c>
      <c r="E15" s="10" t="s">
        <v>131</v>
      </c>
      <c r="F15" s="131" t="s">
        <v>15970</v>
      </c>
      <c r="G15" s="8"/>
      <c r="H15" s="3"/>
      <c r="I15" s="3"/>
      <c r="J15" s="3"/>
      <c r="K15" s="3"/>
      <c r="L15" s="3"/>
      <c r="M15" s="3"/>
      <c r="N15" s="3"/>
      <c r="O15" s="3"/>
      <c r="P15" s="3"/>
      <c r="Q15" s="3"/>
      <c r="R15" s="3"/>
      <c r="S15" s="3"/>
      <c r="T15" s="3"/>
      <c r="U15" s="3"/>
      <c r="V15" s="3"/>
      <c r="W15" s="3"/>
      <c r="X15" s="3"/>
      <c r="Y15" s="3"/>
      <c r="Z15" s="3"/>
    </row>
    <row r="16" spans="1:26" ht="13.5" customHeight="1">
      <c r="A16" s="117">
        <v>13</v>
      </c>
      <c r="B16" s="117" t="s">
        <v>106</v>
      </c>
      <c r="C16" s="117"/>
      <c r="D16" s="10" t="s">
        <v>132</v>
      </c>
      <c r="E16" s="10" t="s">
        <v>133</v>
      </c>
      <c r="F16" s="131" t="s">
        <v>15971</v>
      </c>
      <c r="G16" s="8"/>
      <c r="H16" s="3"/>
      <c r="I16" s="3"/>
      <c r="J16" s="3"/>
      <c r="K16" s="3"/>
      <c r="L16" s="3"/>
      <c r="M16" s="3"/>
      <c r="N16" s="3"/>
      <c r="O16" s="3"/>
      <c r="P16" s="3"/>
      <c r="Q16" s="3"/>
      <c r="R16" s="3"/>
      <c r="S16" s="3"/>
      <c r="T16" s="3"/>
      <c r="U16" s="3"/>
      <c r="V16" s="3"/>
      <c r="W16" s="3"/>
      <c r="X16" s="3"/>
      <c r="Y16" s="3"/>
      <c r="Z16" s="3"/>
    </row>
    <row r="17" spans="1:26" ht="13.5" customHeight="1">
      <c r="A17" s="117">
        <v>14</v>
      </c>
      <c r="B17" s="117" t="s">
        <v>106</v>
      </c>
      <c r="C17" s="117"/>
      <c r="D17" s="8" t="s">
        <v>103</v>
      </c>
      <c r="E17" s="8" t="s">
        <v>104</v>
      </c>
      <c r="F17" s="132" t="s">
        <v>15972</v>
      </c>
      <c r="G17" s="8"/>
      <c r="H17" s="3"/>
      <c r="I17" s="3"/>
      <c r="J17" s="3"/>
      <c r="K17" s="3"/>
      <c r="L17" s="3"/>
      <c r="M17" s="3"/>
      <c r="N17" s="3"/>
      <c r="O17" s="3"/>
      <c r="P17" s="3"/>
      <c r="Q17" s="3"/>
      <c r="R17" s="3"/>
      <c r="S17" s="3"/>
      <c r="T17" s="3"/>
      <c r="U17" s="3"/>
      <c r="V17" s="3"/>
      <c r="W17" s="3"/>
      <c r="X17" s="3"/>
      <c r="Y17" s="3"/>
      <c r="Z17" s="3"/>
    </row>
    <row r="18" spans="1:26" ht="13.5" customHeight="1">
      <c r="A18" s="117">
        <v>15</v>
      </c>
      <c r="B18" s="117" t="s">
        <v>106</v>
      </c>
      <c r="C18" s="117"/>
      <c r="D18" s="8" t="s">
        <v>134</v>
      </c>
      <c r="E18" s="8" t="s">
        <v>135</v>
      </c>
      <c r="F18" s="8" t="s">
        <v>136</v>
      </c>
      <c r="G18" s="8"/>
      <c r="H18" s="3"/>
      <c r="I18" s="3"/>
      <c r="J18" s="3"/>
      <c r="K18" s="3"/>
      <c r="L18" s="3"/>
      <c r="M18" s="3"/>
      <c r="N18" s="3"/>
      <c r="O18" s="3"/>
      <c r="P18" s="3"/>
      <c r="Q18" s="3"/>
      <c r="R18" s="3"/>
      <c r="S18" s="3"/>
      <c r="T18" s="3"/>
      <c r="U18" s="3"/>
      <c r="V18" s="3"/>
      <c r="W18" s="3"/>
      <c r="X18" s="3"/>
      <c r="Y18" s="3"/>
      <c r="Z18" s="3"/>
    </row>
    <row r="19" spans="1:26" ht="13.5" customHeight="1">
      <c r="A19" s="117"/>
      <c r="B19" s="117"/>
      <c r="C19" s="117"/>
      <c r="D19" s="8"/>
      <c r="E19" s="8"/>
      <c r="F19" s="8"/>
      <c r="G19" s="8"/>
      <c r="H19" s="3"/>
      <c r="I19" s="3"/>
      <c r="J19" s="3"/>
      <c r="K19" s="3"/>
      <c r="L19" s="3"/>
      <c r="M19" s="3"/>
      <c r="N19" s="3"/>
      <c r="O19" s="3"/>
      <c r="P19" s="3"/>
      <c r="Q19" s="3"/>
      <c r="R19" s="3"/>
      <c r="S19" s="3"/>
      <c r="T19" s="3"/>
      <c r="U19" s="3"/>
      <c r="V19" s="3"/>
      <c r="W19" s="3"/>
      <c r="X19" s="3"/>
      <c r="Y19" s="3"/>
      <c r="Z19" s="3"/>
    </row>
    <row r="20" spans="1:26" ht="13.5" customHeight="1">
      <c r="A20" s="115"/>
      <c r="B20" s="115"/>
      <c r="C20" s="115"/>
      <c r="D20" s="3"/>
      <c r="E20" s="3"/>
      <c r="F20" s="3"/>
      <c r="G20" s="3"/>
      <c r="H20" s="3"/>
      <c r="I20" s="3"/>
      <c r="J20" s="3"/>
      <c r="K20" s="3"/>
      <c r="L20" s="3"/>
      <c r="M20" s="3"/>
      <c r="N20" s="3"/>
      <c r="O20" s="3"/>
      <c r="P20" s="3"/>
      <c r="Q20" s="3"/>
      <c r="R20" s="3"/>
      <c r="S20" s="3"/>
      <c r="T20" s="3"/>
      <c r="U20" s="3"/>
      <c r="V20" s="3"/>
      <c r="W20" s="3"/>
      <c r="X20" s="3"/>
      <c r="Y20" s="3"/>
      <c r="Z20" s="3"/>
    </row>
    <row r="21" spans="1:26" ht="13.5" customHeight="1">
      <c r="A21" s="115"/>
      <c r="B21" s="115"/>
      <c r="C21" s="115"/>
      <c r="D21" s="3"/>
      <c r="E21" s="3"/>
      <c r="F21" s="3"/>
      <c r="G21" s="3"/>
      <c r="H21" s="3"/>
      <c r="I21" s="3"/>
      <c r="J21" s="3"/>
      <c r="K21" s="3"/>
      <c r="L21" s="3"/>
      <c r="M21" s="3"/>
      <c r="N21" s="3"/>
      <c r="O21" s="3"/>
      <c r="P21" s="3"/>
      <c r="Q21" s="3"/>
      <c r="R21" s="3"/>
      <c r="S21" s="3"/>
      <c r="T21" s="3"/>
      <c r="U21" s="3"/>
      <c r="V21" s="3"/>
      <c r="W21" s="3"/>
      <c r="X21" s="3"/>
      <c r="Y21" s="3"/>
      <c r="Z21" s="3"/>
    </row>
    <row r="22" spans="1:26" ht="13.5" customHeight="1">
      <c r="A22" s="115"/>
      <c r="B22" s="115"/>
      <c r="C22" s="115"/>
      <c r="D22" s="3"/>
      <c r="E22" s="3"/>
      <c r="F22" s="3"/>
      <c r="G22" s="3"/>
      <c r="H22" s="3"/>
      <c r="I22" s="3"/>
      <c r="J22" s="3"/>
      <c r="K22" s="3"/>
      <c r="L22" s="3"/>
      <c r="M22" s="3"/>
      <c r="N22" s="3"/>
      <c r="O22" s="3"/>
      <c r="P22" s="3"/>
      <c r="Q22" s="3"/>
      <c r="R22" s="3"/>
      <c r="S22" s="3"/>
      <c r="T22" s="3"/>
      <c r="U22" s="3"/>
      <c r="V22" s="3"/>
      <c r="W22" s="3"/>
      <c r="X22" s="3"/>
      <c r="Y22" s="3"/>
      <c r="Z22" s="3"/>
    </row>
    <row r="23" spans="1:26" ht="13.5" customHeight="1">
      <c r="A23" s="115"/>
      <c r="B23" s="115"/>
      <c r="C23" s="115"/>
      <c r="D23" s="3"/>
      <c r="E23" s="3"/>
      <c r="F23" s="3"/>
      <c r="G23" s="3"/>
      <c r="H23" s="3"/>
      <c r="I23" s="3"/>
      <c r="J23" s="3"/>
      <c r="K23" s="3"/>
      <c r="L23" s="3"/>
      <c r="M23" s="3"/>
      <c r="N23" s="3"/>
      <c r="O23" s="3"/>
      <c r="P23" s="3"/>
      <c r="Q23" s="3"/>
      <c r="R23" s="3"/>
      <c r="S23" s="3"/>
      <c r="T23" s="3"/>
      <c r="U23" s="3"/>
      <c r="V23" s="3"/>
      <c r="W23" s="3"/>
      <c r="X23" s="3"/>
      <c r="Y23" s="3"/>
      <c r="Z23" s="3"/>
    </row>
    <row r="24" spans="1:26" ht="13.5" customHeight="1">
      <c r="A24" s="115"/>
      <c r="B24" s="115"/>
      <c r="C24" s="115"/>
      <c r="D24" s="3"/>
      <c r="E24" s="3"/>
      <c r="F24" s="3"/>
      <c r="G24" s="3"/>
      <c r="H24" s="3"/>
      <c r="I24" s="3"/>
      <c r="J24" s="3"/>
      <c r="K24" s="3"/>
      <c r="L24" s="3"/>
      <c r="M24" s="3"/>
      <c r="N24" s="3"/>
      <c r="O24" s="3"/>
      <c r="P24" s="3"/>
      <c r="Q24" s="3"/>
      <c r="R24" s="3"/>
      <c r="S24" s="3"/>
      <c r="T24" s="3"/>
      <c r="U24" s="3"/>
      <c r="V24" s="3"/>
      <c r="W24" s="3"/>
      <c r="X24" s="3"/>
      <c r="Y24" s="3"/>
      <c r="Z24" s="3"/>
    </row>
    <row r="25" spans="1:26" ht="13.5" customHeight="1">
      <c r="A25" s="115"/>
      <c r="B25" s="115"/>
      <c r="C25" s="115"/>
      <c r="D25" s="3"/>
      <c r="E25" s="3"/>
      <c r="F25" s="3"/>
      <c r="G25" s="3"/>
      <c r="H25" s="3"/>
      <c r="I25" s="3"/>
      <c r="J25" s="3"/>
      <c r="K25" s="3"/>
      <c r="L25" s="3"/>
      <c r="M25" s="3"/>
      <c r="N25" s="3"/>
      <c r="O25" s="3"/>
      <c r="P25" s="3"/>
      <c r="Q25" s="3"/>
      <c r="R25" s="3"/>
      <c r="S25" s="3"/>
      <c r="T25" s="3"/>
      <c r="U25" s="3"/>
      <c r="V25" s="3"/>
      <c r="W25" s="3"/>
      <c r="X25" s="3"/>
      <c r="Y25" s="3"/>
      <c r="Z25" s="3"/>
    </row>
    <row r="26" spans="1:26" ht="13.5" customHeight="1">
      <c r="A26" s="115"/>
      <c r="B26" s="115"/>
      <c r="C26" s="115"/>
      <c r="D26" s="3"/>
      <c r="E26" s="3"/>
      <c r="F26" s="3"/>
      <c r="G26" s="3"/>
      <c r="H26" s="3"/>
      <c r="I26" s="3"/>
      <c r="J26" s="3"/>
      <c r="K26" s="3"/>
      <c r="L26" s="3"/>
      <c r="M26" s="3"/>
      <c r="N26" s="3"/>
      <c r="O26" s="3"/>
      <c r="P26" s="3"/>
      <c r="Q26" s="3"/>
      <c r="R26" s="3"/>
      <c r="S26" s="3"/>
      <c r="T26" s="3"/>
      <c r="U26" s="3"/>
      <c r="V26" s="3"/>
      <c r="W26" s="3"/>
      <c r="X26" s="3"/>
      <c r="Y26" s="3"/>
      <c r="Z26" s="3"/>
    </row>
    <row r="27" spans="1:26" ht="13.5" customHeight="1">
      <c r="A27" s="115"/>
      <c r="B27" s="115"/>
      <c r="C27" s="115"/>
      <c r="D27" s="3"/>
      <c r="E27" s="3"/>
      <c r="F27" s="3"/>
      <c r="G27" s="3"/>
      <c r="H27" s="3"/>
      <c r="I27" s="3"/>
      <c r="J27" s="3"/>
      <c r="K27" s="3"/>
      <c r="L27" s="3"/>
      <c r="M27" s="3"/>
      <c r="N27" s="3"/>
      <c r="O27" s="3"/>
      <c r="P27" s="3"/>
      <c r="Q27" s="3"/>
      <c r="R27" s="3"/>
      <c r="S27" s="3"/>
      <c r="T27" s="3"/>
      <c r="U27" s="3"/>
      <c r="V27" s="3"/>
      <c r="W27" s="3"/>
      <c r="X27" s="3"/>
      <c r="Y27" s="3"/>
      <c r="Z27" s="3"/>
    </row>
    <row r="28" spans="1:26" ht="13.5" customHeight="1">
      <c r="A28" s="115"/>
      <c r="B28" s="115"/>
      <c r="C28" s="115"/>
      <c r="D28" s="3"/>
      <c r="E28" s="3"/>
      <c r="F28" s="3"/>
      <c r="G28" s="3"/>
      <c r="H28" s="3"/>
      <c r="I28" s="3"/>
      <c r="J28" s="3"/>
      <c r="K28" s="3"/>
      <c r="L28" s="3"/>
      <c r="M28" s="3"/>
      <c r="N28" s="3"/>
      <c r="O28" s="3"/>
      <c r="P28" s="3"/>
      <c r="Q28" s="3"/>
      <c r="R28" s="3"/>
      <c r="S28" s="3"/>
      <c r="T28" s="3"/>
      <c r="U28" s="3"/>
      <c r="V28" s="3"/>
      <c r="W28" s="3"/>
      <c r="X28" s="3"/>
      <c r="Y28" s="3"/>
      <c r="Z28" s="3"/>
    </row>
    <row r="29" spans="1:26" ht="13.5" customHeight="1">
      <c r="A29" s="115"/>
      <c r="B29" s="115"/>
      <c r="C29" s="115"/>
      <c r="D29" s="3"/>
      <c r="E29" s="3"/>
      <c r="F29" s="3"/>
      <c r="G29" s="3"/>
      <c r="H29" s="3"/>
      <c r="I29" s="3"/>
      <c r="J29" s="3"/>
      <c r="K29" s="3"/>
      <c r="L29" s="3"/>
      <c r="M29" s="3"/>
      <c r="N29" s="3"/>
      <c r="O29" s="3"/>
      <c r="P29" s="3"/>
      <c r="Q29" s="3"/>
      <c r="R29" s="3"/>
      <c r="S29" s="3"/>
      <c r="T29" s="3"/>
      <c r="U29" s="3"/>
      <c r="V29" s="3"/>
      <c r="W29" s="3"/>
      <c r="X29" s="3"/>
      <c r="Y29" s="3"/>
      <c r="Z29" s="3"/>
    </row>
    <row r="30" spans="1:26" ht="13.5" customHeight="1">
      <c r="A30" s="115"/>
      <c r="B30" s="115"/>
      <c r="C30" s="115"/>
      <c r="D30" s="3"/>
      <c r="E30" s="3"/>
      <c r="F30" s="3"/>
      <c r="G30" s="3"/>
      <c r="H30" s="3"/>
      <c r="I30" s="3"/>
      <c r="J30" s="3"/>
      <c r="K30" s="3"/>
      <c r="L30" s="3"/>
      <c r="M30" s="3"/>
      <c r="N30" s="3"/>
      <c r="O30" s="3"/>
      <c r="P30" s="3"/>
      <c r="Q30" s="3"/>
      <c r="R30" s="3"/>
      <c r="S30" s="3"/>
      <c r="T30" s="3"/>
      <c r="U30" s="3"/>
      <c r="V30" s="3"/>
      <c r="W30" s="3"/>
      <c r="X30" s="3"/>
      <c r="Y30" s="3"/>
      <c r="Z30" s="3"/>
    </row>
    <row r="31" spans="1:26" ht="13.5" customHeight="1">
      <c r="A31" s="115"/>
      <c r="B31" s="115"/>
      <c r="C31" s="115"/>
      <c r="D31" s="3"/>
      <c r="E31" s="3"/>
      <c r="F31" s="3"/>
      <c r="G31" s="3"/>
      <c r="H31" s="3"/>
      <c r="I31" s="3"/>
      <c r="J31" s="3"/>
      <c r="K31" s="3"/>
      <c r="L31" s="3"/>
      <c r="M31" s="3"/>
      <c r="N31" s="3"/>
      <c r="O31" s="3"/>
      <c r="P31" s="3"/>
      <c r="Q31" s="3"/>
      <c r="R31" s="3"/>
      <c r="S31" s="3"/>
      <c r="T31" s="3"/>
      <c r="U31" s="3"/>
      <c r="V31" s="3"/>
      <c r="W31" s="3"/>
      <c r="X31" s="3"/>
      <c r="Y31" s="3"/>
      <c r="Z31" s="3"/>
    </row>
    <row r="32" spans="1:26" ht="13.5" customHeight="1">
      <c r="A32" s="115"/>
      <c r="B32" s="115"/>
      <c r="C32" s="115"/>
      <c r="D32" s="3"/>
      <c r="E32" s="3"/>
      <c r="F32" s="3"/>
      <c r="G32" s="3"/>
      <c r="H32" s="3"/>
      <c r="I32" s="3"/>
      <c r="J32" s="3"/>
      <c r="K32" s="3"/>
      <c r="L32" s="3"/>
      <c r="M32" s="3"/>
      <c r="N32" s="3"/>
      <c r="O32" s="3"/>
      <c r="P32" s="3"/>
      <c r="Q32" s="3"/>
      <c r="R32" s="3"/>
      <c r="S32" s="3"/>
      <c r="T32" s="3"/>
      <c r="U32" s="3"/>
      <c r="V32" s="3"/>
      <c r="W32" s="3"/>
      <c r="X32" s="3"/>
      <c r="Y32" s="3"/>
      <c r="Z32" s="3"/>
    </row>
    <row r="33" spans="1:26" ht="13.5" customHeight="1">
      <c r="A33" s="115"/>
      <c r="B33" s="115"/>
      <c r="C33" s="115"/>
      <c r="D33" s="3"/>
      <c r="E33" s="3"/>
      <c r="F33" s="3"/>
      <c r="G33" s="3"/>
      <c r="H33" s="3"/>
      <c r="I33" s="3"/>
      <c r="J33" s="3"/>
      <c r="K33" s="3"/>
      <c r="L33" s="3"/>
      <c r="M33" s="3"/>
      <c r="N33" s="3"/>
      <c r="O33" s="3"/>
      <c r="P33" s="3"/>
      <c r="Q33" s="3"/>
      <c r="R33" s="3"/>
      <c r="S33" s="3"/>
      <c r="T33" s="3"/>
      <c r="U33" s="3"/>
      <c r="V33" s="3"/>
      <c r="W33" s="3"/>
      <c r="X33" s="3"/>
      <c r="Y33" s="3"/>
      <c r="Z33" s="3"/>
    </row>
    <row r="34" spans="1:26" ht="13.5" customHeight="1">
      <c r="A34" s="115"/>
      <c r="B34" s="115"/>
      <c r="C34" s="115"/>
      <c r="D34" s="3"/>
      <c r="E34" s="3"/>
      <c r="F34" s="3"/>
      <c r="G34" s="3"/>
      <c r="H34" s="3"/>
      <c r="I34" s="3"/>
      <c r="J34" s="3"/>
      <c r="K34" s="3"/>
      <c r="L34" s="3"/>
      <c r="M34" s="3"/>
      <c r="N34" s="3"/>
      <c r="O34" s="3"/>
      <c r="P34" s="3"/>
      <c r="Q34" s="3"/>
      <c r="R34" s="3"/>
      <c r="S34" s="3"/>
      <c r="T34" s="3"/>
      <c r="U34" s="3"/>
      <c r="V34" s="3"/>
      <c r="W34" s="3"/>
      <c r="X34" s="3"/>
      <c r="Y34" s="3"/>
      <c r="Z34" s="3"/>
    </row>
    <row r="35" spans="1:26" ht="13.5" customHeight="1">
      <c r="A35" s="115"/>
      <c r="B35" s="115"/>
      <c r="C35" s="115"/>
      <c r="D35" s="3"/>
      <c r="E35" s="3"/>
      <c r="F35" s="3"/>
      <c r="G35" s="3"/>
      <c r="H35" s="3"/>
      <c r="I35" s="3"/>
      <c r="J35" s="3"/>
      <c r="K35" s="3"/>
      <c r="L35" s="3"/>
      <c r="M35" s="3"/>
      <c r="N35" s="3"/>
      <c r="O35" s="3"/>
      <c r="P35" s="3"/>
      <c r="Q35" s="3"/>
      <c r="R35" s="3"/>
      <c r="S35" s="3"/>
      <c r="T35" s="3"/>
      <c r="U35" s="3"/>
      <c r="V35" s="3"/>
      <c r="W35" s="3"/>
      <c r="X35" s="3"/>
      <c r="Y35" s="3"/>
      <c r="Z35" s="3"/>
    </row>
    <row r="36" spans="1:26" ht="13.5" customHeight="1">
      <c r="A36" s="115"/>
      <c r="B36" s="115"/>
      <c r="C36" s="115"/>
      <c r="D36" s="3"/>
      <c r="E36" s="3"/>
      <c r="F36" s="3"/>
      <c r="G36" s="3"/>
      <c r="H36" s="3"/>
      <c r="I36" s="3"/>
      <c r="J36" s="3"/>
      <c r="K36" s="3"/>
      <c r="L36" s="3"/>
      <c r="M36" s="3"/>
      <c r="N36" s="3"/>
      <c r="O36" s="3"/>
      <c r="P36" s="3"/>
      <c r="Q36" s="3"/>
      <c r="R36" s="3"/>
      <c r="S36" s="3"/>
      <c r="T36" s="3"/>
      <c r="U36" s="3"/>
      <c r="V36" s="3"/>
      <c r="W36" s="3"/>
      <c r="X36" s="3"/>
      <c r="Y36" s="3"/>
      <c r="Z36" s="3"/>
    </row>
    <row r="37" spans="1:26" ht="13.5" customHeight="1">
      <c r="A37" s="115"/>
      <c r="B37" s="115"/>
      <c r="C37" s="115"/>
      <c r="D37" s="3"/>
      <c r="E37" s="3"/>
      <c r="F37" s="3"/>
      <c r="G37" s="3"/>
      <c r="H37" s="3"/>
      <c r="I37" s="3"/>
      <c r="J37" s="3"/>
      <c r="K37" s="3"/>
      <c r="L37" s="3"/>
      <c r="M37" s="3"/>
      <c r="N37" s="3"/>
      <c r="O37" s="3"/>
      <c r="P37" s="3"/>
      <c r="Q37" s="3"/>
      <c r="R37" s="3"/>
      <c r="S37" s="3"/>
      <c r="T37" s="3"/>
      <c r="U37" s="3"/>
      <c r="V37" s="3"/>
      <c r="W37" s="3"/>
      <c r="X37" s="3"/>
      <c r="Y37" s="3"/>
      <c r="Z37" s="3"/>
    </row>
    <row r="38" spans="1:26" ht="13.5" customHeight="1">
      <c r="A38" s="115"/>
      <c r="B38" s="115"/>
      <c r="C38" s="115"/>
      <c r="D38" s="3"/>
      <c r="E38" s="3"/>
      <c r="F38" s="3"/>
      <c r="G38" s="3"/>
      <c r="H38" s="3"/>
      <c r="I38" s="3"/>
      <c r="J38" s="3"/>
      <c r="K38" s="3"/>
      <c r="L38" s="3"/>
      <c r="M38" s="3"/>
      <c r="N38" s="3"/>
      <c r="O38" s="3"/>
      <c r="P38" s="3"/>
      <c r="Q38" s="3"/>
      <c r="R38" s="3"/>
      <c r="S38" s="3"/>
      <c r="T38" s="3"/>
      <c r="U38" s="3"/>
      <c r="V38" s="3"/>
      <c r="W38" s="3"/>
      <c r="X38" s="3"/>
      <c r="Y38" s="3"/>
      <c r="Z38" s="3"/>
    </row>
    <row r="39" spans="1:26" ht="13.5" customHeight="1">
      <c r="A39" s="115"/>
      <c r="B39" s="115"/>
      <c r="C39" s="115"/>
      <c r="D39" s="3"/>
      <c r="E39" s="3"/>
      <c r="F39" s="3"/>
      <c r="G39" s="3"/>
      <c r="H39" s="3"/>
      <c r="I39" s="3"/>
      <c r="J39" s="3"/>
      <c r="K39" s="3"/>
      <c r="L39" s="3"/>
      <c r="M39" s="3"/>
      <c r="N39" s="3"/>
      <c r="O39" s="3"/>
      <c r="P39" s="3"/>
      <c r="Q39" s="3"/>
      <c r="R39" s="3"/>
      <c r="S39" s="3"/>
      <c r="T39" s="3"/>
      <c r="U39" s="3"/>
      <c r="V39" s="3"/>
      <c r="W39" s="3"/>
      <c r="X39" s="3"/>
      <c r="Y39" s="3"/>
      <c r="Z39" s="3"/>
    </row>
    <row r="40" spans="1:26" ht="13.5" customHeight="1">
      <c r="A40" s="115"/>
      <c r="B40" s="115"/>
      <c r="C40" s="115"/>
      <c r="D40" s="3"/>
      <c r="E40" s="3"/>
      <c r="F40" s="3"/>
      <c r="G40" s="3"/>
      <c r="H40" s="3"/>
      <c r="I40" s="3"/>
      <c r="J40" s="3"/>
      <c r="K40" s="3"/>
      <c r="L40" s="3"/>
      <c r="M40" s="3"/>
      <c r="N40" s="3"/>
      <c r="O40" s="3"/>
      <c r="P40" s="3"/>
      <c r="Q40" s="3"/>
      <c r="R40" s="3"/>
      <c r="S40" s="3"/>
      <c r="T40" s="3"/>
      <c r="U40" s="3"/>
      <c r="V40" s="3"/>
      <c r="W40" s="3"/>
      <c r="X40" s="3"/>
      <c r="Y40" s="3"/>
      <c r="Z40" s="3"/>
    </row>
    <row r="41" spans="1:26" ht="13.5" customHeight="1">
      <c r="A41" s="115"/>
      <c r="B41" s="115"/>
      <c r="C41" s="115"/>
      <c r="D41" s="3"/>
      <c r="E41" s="3"/>
      <c r="F41" s="3"/>
      <c r="G41" s="3"/>
      <c r="H41" s="3"/>
      <c r="I41" s="3"/>
      <c r="J41" s="3"/>
      <c r="K41" s="3"/>
      <c r="L41" s="3"/>
      <c r="M41" s="3"/>
      <c r="N41" s="3"/>
      <c r="O41" s="3"/>
      <c r="P41" s="3"/>
      <c r="Q41" s="3"/>
      <c r="R41" s="3"/>
      <c r="S41" s="3"/>
      <c r="T41" s="3"/>
      <c r="U41" s="3"/>
      <c r="V41" s="3"/>
      <c r="W41" s="3"/>
      <c r="X41" s="3"/>
      <c r="Y41" s="3"/>
      <c r="Z41" s="3"/>
    </row>
    <row r="42" spans="1:26" ht="13.5" customHeight="1">
      <c r="A42" s="115"/>
      <c r="B42" s="115"/>
      <c r="C42" s="115"/>
      <c r="D42" s="3"/>
      <c r="E42" s="3"/>
      <c r="F42" s="3"/>
      <c r="G42" s="3"/>
      <c r="H42" s="3"/>
      <c r="I42" s="3"/>
      <c r="J42" s="3"/>
      <c r="K42" s="3"/>
      <c r="L42" s="3"/>
      <c r="M42" s="3"/>
      <c r="N42" s="3"/>
      <c r="O42" s="3"/>
      <c r="P42" s="3"/>
      <c r="Q42" s="3"/>
      <c r="R42" s="3"/>
      <c r="S42" s="3"/>
      <c r="T42" s="3"/>
      <c r="U42" s="3"/>
      <c r="V42" s="3"/>
      <c r="W42" s="3"/>
      <c r="X42" s="3"/>
      <c r="Y42" s="3"/>
      <c r="Z42" s="3"/>
    </row>
    <row r="43" spans="1:26" ht="13.5" customHeight="1">
      <c r="A43" s="115"/>
      <c r="B43" s="115"/>
      <c r="C43" s="115"/>
      <c r="D43" s="3"/>
      <c r="E43" s="3"/>
      <c r="F43" s="3"/>
      <c r="G43" s="3"/>
      <c r="H43" s="3"/>
      <c r="I43" s="3"/>
      <c r="J43" s="3"/>
      <c r="K43" s="3"/>
      <c r="L43" s="3"/>
      <c r="M43" s="3"/>
      <c r="N43" s="3"/>
      <c r="O43" s="3"/>
      <c r="P43" s="3"/>
      <c r="Q43" s="3"/>
      <c r="R43" s="3"/>
      <c r="S43" s="3"/>
      <c r="T43" s="3"/>
      <c r="U43" s="3"/>
      <c r="V43" s="3"/>
      <c r="W43" s="3"/>
      <c r="X43" s="3"/>
      <c r="Y43" s="3"/>
      <c r="Z43" s="3"/>
    </row>
    <row r="44" spans="1:26" ht="13.5" customHeight="1">
      <c r="A44" s="115"/>
      <c r="B44" s="115"/>
      <c r="C44" s="115"/>
      <c r="D44" s="3"/>
      <c r="E44" s="3"/>
      <c r="F44" s="3"/>
      <c r="G44" s="3"/>
      <c r="H44" s="3"/>
      <c r="I44" s="3"/>
      <c r="J44" s="3"/>
      <c r="K44" s="3"/>
      <c r="L44" s="3"/>
      <c r="M44" s="3"/>
      <c r="N44" s="3"/>
      <c r="O44" s="3"/>
      <c r="P44" s="3"/>
      <c r="Q44" s="3"/>
      <c r="R44" s="3"/>
      <c r="S44" s="3"/>
      <c r="T44" s="3"/>
      <c r="U44" s="3"/>
      <c r="V44" s="3"/>
      <c r="W44" s="3"/>
      <c r="X44" s="3"/>
      <c r="Y44" s="3"/>
      <c r="Z44" s="3"/>
    </row>
    <row r="45" spans="1:26" ht="13.5" customHeight="1">
      <c r="A45" s="115"/>
      <c r="B45" s="115"/>
      <c r="C45" s="115"/>
      <c r="D45" s="3"/>
      <c r="E45" s="3"/>
      <c r="F45" s="3"/>
      <c r="G45" s="3"/>
      <c r="H45" s="3"/>
      <c r="I45" s="3"/>
      <c r="J45" s="3"/>
      <c r="K45" s="3"/>
      <c r="L45" s="3"/>
      <c r="M45" s="3"/>
      <c r="N45" s="3"/>
      <c r="O45" s="3"/>
      <c r="P45" s="3"/>
      <c r="Q45" s="3"/>
      <c r="R45" s="3"/>
      <c r="S45" s="3"/>
      <c r="T45" s="3"/>
      <c r="U45" s="3"/>
      <c r="V45" s="3"/>
      <c r="W45" s="3"/>
      <c r="X45" s="3"/>
      <c r="Y45" s="3"/>
      <c r="Z45" s="3"/>
    </row>
    <row r="46" spans="1:26" ht="13.5" customHeight="1">
      <c r="A46" s="115"/>
      <c r="B46" s="115"/>
      <c r="C46" s="115"/>
      <c r="D46" s="3"/>
      <c r="E46" s="3"/>
      <c r="F46" s="3"/>
      <c r="G46" s="3"/>
      <c r="H46" s="3"/>
      <c r="I46" s="3"/>
      <c r="J46" s="3"/>
      <c r="K46" s="3"/>
      <c r="L46" s="3"/>
      <c r="M46" s="3"/>
      <c r="N46" s="3"/>
      <c r="O46" s="3"/>
      <c r="P46" s="3"/>
      <c r="Q46" s="3"/>
      <c r="R46" s="3"/>
      <c r="S46" s="3"/>
      <c r="T46" s="3"/>
      <c r="U46" s="3"/>
      <c r="V46" s="3"/>
      <c r="W46" s="3"/>
      <c r="X46" s="3"/>
      <c r="Y46" s="3"/>
      <c r="Z46" s="3"/>
    </row>
    <row r="47" spans="1:26" ht="13.5" customHeight="1">
      <c r="A47" s="115"/>
      <c r="B47" s="115"/>
      <c r="C47" s="115"/>
      <c r="D47" s="3"/>
      <c r="E47" s="3"/>
      <c r="F47" s="3"/>
      <c r="G47" s="3"/>
      <c r="H47" s="3"/>
      <c r="I47" s="3"/>
      <c r="J47" s="3"/>
      <c r="K47" s="3"/>
      <c r="L47" s="3"/>
      <c r="M47" s="3"/>
      <c r="N47" s="3"/>
      <c r="O47" s="3"/>
      <c r="P47" s="3"/>
      <c r="Q47" s="3"/>
      <c r="R47" s="3"/>
      <c r="S47" s="3"/>
      <c r="T47" s="3"/>
      <c r="U47" s="3"/>
      <c r="V47" s="3"/>
      <c r="W47" s="3"/>
      <c r="X47" s="3"/>
      <c r="Y47" s="3"/>
      <c r="Z47" s="3"/>
    </row>
    <row r="48" spans="1:26" ht="13.5" customHeight="1">
      <c r="A48" s="115"/>
      <c r="B48" s="115"/>
      <c r="C48" s="115"/>
      <c r="D48" s="3"/>
      <c r="E48" s="3"/>
      <c r="F48" s="3"/>
      <c r="G48" s="3"/>
      <c r="H48" s="3"/>
      <c r="I48" s="3"/>
      <c r="J48" s="3"/>
      <c r="K48" s="3"/>
      <c r="L48" s="3"/>
      <c r="M48" s="3"/>
      <c r="N48" s="3"/>
      <c r="O48" s="3"/>
      <c r="P48" s="3"/>
      <c r="Q48" s="3"/>
      <c r="R48" s="3"/>
      <c r="S48" s="3"/>
      <c r="T48" s="3"/>
      <c r="U48" s="3"/>
      <c r="V48" s="3"/>
      <c r="W48" s="3"/>
      <c r="X48" s="3"/>
      <c r="Y48" s="3"/>
      <c r="Z48" s="3"/>
    </row>
    <row r="49" spans="1:26" ht="13.5" customHeight="1">
      <c r="A49" s="115"/>
      <c r="B49" s="115"/>
      <c r="C49" s="115"/>
      <c r="D49" s="3"/>
      <c r="E49" s="3"/>
      <c r="F49" s="3"/>
      <c r="G49" s="3"/>
      <c r="H49" s="3"/>
      <c r="I49" s="3"/>
      <c r="J49" s="3"/>
      <c r="K49" s="3"/>
      <c r="L49" s="3"/>
      <c r="M49" s="3"/>
      <c r="N49" s="3"/>
      <c r="O49" s="3"/>
      <c r="P49" s="3"/>
      <c r="Q49" s="3"/>
      <c r="R49" s="3"/>
      <c r="S49" s="3"/>
      <c r="T49" s="3"/>
      <c r="U49" s="3"/>
      <c r="V49" s="3"/>
      <c r="W49" s="3"/>
      <c r="X49" s="3"/>
      <c r="Y49" s="3"/>
      <c r="Z49" s="3"/>
    </row>
    <row r="50" spans="1:26" ht="13.5" customHeight="1">
      <c r="A50" s="115"/>
      <c r="B50" s="115"/>
      <c r="C50" s="115"/>
      <c r="D50" s="3"/>
      <c r="E50" s="3"/>
      <c r="F50" s="3"/>
      <c r="G50" s="3"/>
      <c r="H50" s="3"/>
      <c r="I50" s="3"/>
      <c r="J50" s="3"/>
      <c r="K50" s="3"/>
      <c r="L50" s="3"/>
      <c r="M50" s="3"/>
      <c r="N50" s="3"/>
      <c r="O50" s="3"/>
      <c r="P50" s="3"/>
      <c r="Q50" s="3"/>
      <c r="R50" s="3"/>
      <c r="S50" s="3"/>
      <c r="T50" s="3"/>
      <c r="U50" s="3"/>
      <c r="V50" s="3"/>
      <c r="W50" s="3"/>
      <c r="X50" s="3"/>
      <c r="Y50" s="3"/>
      <c r="Z50" s="3"/>
    </row>
    <row r="51" spans="1:26" ht="13.5" customHeight="1">
      <c r="A51" s="115"/>
      <c r="B51" s="115"/>
      <c r="C51" s="115"/>
      <c r="D51" s="3"/>
      <c r="E51" s="3"/>
      <c r="F51" s="3"/>
      <c r="G51" s="3"/>
      <c r="H51" s="3"/>
      <c r="I51" s="3"/>
      <c r="J51" s="3"/>
      <c r="K51" s="3"/>
      <c r="L51" s="3"/>
      <c r="M51" s="3"/>
      <c r="N51" s="3"/>
      <c r="O51" s="3"/>
      <c r="P51" s="3"/>
      <c r="Q51" s="3"/>
      <c r="R51" s="3"/>
      <c r="S51" s="3"/>
      <c r="T51" s="3"/>
      <c r="U51" s="3"/>
      <c r="V51" s="3"/>
      <c r="W51" s="3"/>
      <c r="X51" s="3"/>
      <c r="Y51" s="3"/>
      <c r="Z51" s="3"/>
    </row>
    <row r="52" spans="1:26" ht="13.5" customHeight="1">
      <c r="A52" s="115"/>
      <c r="B52" s="115"/>
      <c r="C52" s="115"/>
      <c r="D52" s="3"/>
      <c r="E52" s="3"/>
      <c r="F52" s="3"/>
      <c r="G52" s="3"/>
      <c r="H52" s="3"/>
      <c r="I52" s="3"/>
      <c r="J52" s="3"/>
      <c r="K52" s="3"/>
      <c r="L52" s="3"/>
      <c r="M52" s="3"/>
      <c r="N52" s="3"/>
      <c r="O52" s="3"/>
      <c r="P52" s="3"/>
      <c r="Q52" s="3"/>
      <c r="R52" s="3"/>
      <c r="S52" s="3"/>
      <c r="T52" s="3"/>
      <c r="U52" s="3"/>
      <c r="V52" s="3"/>
      <c r="W52" s="3"/>
      <c r="X52" s="3"/>
      <c r="Y52" s="3"/>
      <c r="Z52" s="3"/>
    </row>
    <row r="53" spans="1:26" ht="13.5" customHeight="1">
      <c r="A53" s="115"/>
      <c r="B53" s="115"/>
      <c r="C53" s="115"/>
      <c r="D53" s="3"/>
      <c r="E53" s="3"/>
      <c r="F53" s="3"/>
      <c r="G53" s="3"/>
      <c r="H53" s="3"/>
      <c r="I53" s="3"/>
      <c r="J53" s="3"/>
      <c r="K53" s="3"/>
      <c r="L53" s="3"/>
      <c r="M53" s="3"/>
      <c r="N53" s="3"/>
      <c r="O53" s="3"/>
      <c r="P53" s="3"/>
      <c r="Q53" s="3"/>
      <c r="R53" s="3"/>
      <c r="S53" s="3"/>
      <c r="T53" s="3"/>
      <c r="U53" s="3"/>
      <c r="V53" s="3"/>
      <c r="W53" s="3"/>
      <c r="X53" s="3"/>
      <c r="Y53" s="3"/>
      <c r="Z53" s="3"/>
    </row>
    <row r="54" spans="1:26" ht="13.5" customHeight="1">
      <c r="A54" s="115"/>
      <c r="B54" s="115"/>
      <c r="C54" s="115"/>
      <c r="D54" s="3"/>
      <c r="E54" s="3"/>
      <c r="F54" s="3"/>
      <c r="G54" s="3"/>
      <c r="H54" s="3"/>
      <c r="I54" s="3"/>
      <c r="J54" s="3"/>
      <c r="K54" s="3"/>
      <c r="L54" s="3"/>
      <c r="M54" s="3"/>
      <c r="N54" s="3"/>
      <c r="O54" s="3"/>
      <c r="P54" s="3"/>
      <c r="Q54" s="3"/>
      <c r="R54" s="3"/>
      <c r="S54" s="3"/>
      <c r="T54" s="3"/>
      <c r="U54" s="3"/>
      <c r="V54" s="3"/>
      <c r="W54" s="3"/>
      <c r="X54" s="3"/>
      <c r="Y54" s="3"/>
      <c r="Z54" s="3"/>
    </row>
    <row r="55" spans="1:26" ht="13.5" customHeight="1">
      <c r="A55" s="115"/>
      <c r="B55" s="115"/>
      <c r="C55" s="115"/>
      <c r="D55" s="3"/>
      <c r="E55" s="3"/>
      <c r="F55" s="3"/>
      <c r="G55" s="3"/>
      <c r="H55" s="3"/>
      <c r="I55" s="3"/>
      <c r="J55" s="3"/>
      <c r="K55" s="3"/>
      <c r="L55" s="3"/>
      <c r="M55" s="3"/>
      <c r="N55" s="3"/>
      <c r="O55" s="3"/>
      <c r="P55" s="3"/>
      <c r="Q55" s="3"/>
      <c r="R55" s="3"/>
      <c r="S55" s="3"/>
      <c r="T55" s="3"/>
      <c r="U55" s="3"/>
      <c r="V55" s="3"/>
      <c r="W55" s="3"/>
      <c r="X55" s="3"/>
      <c r="Y55" s="3"/>
      <c r="Z55" s="3"/>
    </row>
    <row r="56" spans="1:26" ht="13.5" customHeight="1">
      <c r="A56" s="115"/>
      <c r="B56" s="115"/>
      <c r="C56" s="115"/>
      <c r="D56" s="3"/>
      <c r="E56" s="3"/>
      <c r="F56" s="3"/>
      <c r="G56" s="3"/>
      <c r="H56" s="3"/>
      <c r="I56" s="3"/>
      <c r="J56" s="3"/>
      <c r="K56" s="3"/>
      <c r="L56" s="3"/>
      <c r="M56" s="3"/>
      <c r="N56" s="3"/>
      <c r="O56" s="3"/>
      <c r="P56" s="3"/>
      <c r="Q56" s="3"/>
      <c r="R56" s="3"/>
      <c r="S56" s="3"/>
      <c r="T56" s="3"/>
      <c r="U56" s="3"/>
      <c r="V56" s="3"/>
      <c r="W56" s="3"/>
      <c r="X56" s="3"/>
      <c r="Y56" s="3"/>
      <c r="Z56" s="3"/>
    </row>
    <row r="57" spans="1:26" ht="13.5" customHeight="1">
      <c r="A57" s="115"/>
      <c r="B57" s="115"/>
      <c r="C57" s="115"/>
      <c r="D57" s="3"/>
      <c r="E57" s="3"/>
      <c r="F57" s="3"/>
      <c r="G57" s="3"/>
      <c r="H57" s="3"/>
      <c r="I57" s="3"/>
      <c r="J57" s="3"/>
      <c r="K57" s="3"/>
      <c r="L57" s="3"/>
      <c r="M57" s="3"/>
      <c r="N57" s="3"/>
      <c r="O57" s="3"/>
      <c r="P57" s="3"/>
      <c r="Q57" s="3"/>
      <c r="R57" s="3"/>
      <c r="S57" s="3"/>
      <c r="T57" s="3"/>
      <c r="U57" s="3"/>
      <c r="V57" s="3"/>
      <c r="W57" s="3"/>
      <c r="X57" s="3"/>
      <c r="Y57" s="3"/>
      <c r="Z57" s="3"/>
    </row>
    <row r="58" spans="1:26" ht="13.5" customHeight="1">
      <c r="A58" s="115"/>
      <c r="B58" s="115"/>
      <c r="C58" s="115"/>
      <c r="D58" s="3"/>
      <c r="E58" s="3"/>
      <c r="F58" s="3"/>
      <c r="G58" s="3"/>
      <c r="H58" s="3"/>
      <c r="I58" s="3"/>
      <c r="J58" s="3"/>
      <c r="K58" s="3"/>
      <c r="L58" s="3"/>
      <c r="M58" s="3"/>
      <c r="N58" s="3"/>
      <c r="O58" s="3"/>
      <c r="P58" s="3"/>
      <c r="Q58" s="3"/>
      <c r="R58" s="3"/>
      <c r="S58" s="3"/>
      <c r="T58" s="3"/>
      <c r="U58" s="3"/>
      <c r="V58" s="3"/>
      <c r="W58" s="3"/>
      <c r="X58" s="3"/>
      <c r="Y58" s="3"/>
      <c r="Z58" s="3"/>
    </row>
    <row r="59" spans="1:26" ht="13.5" customHeight="1">
      <c r="A59" s="115"/>
      <c r="B59" s="115"/>
      <c r="C59" s="115"/>
      <c r="D59" s="3"/>
      <c r="E59" s="3"/>
      <c r="F59" s="3"/>
      <c r="G59" s="3"/>
      <c r="H59" s="3"/>
      <c r="I59" s="3"/>
      <c r="J59" s="3"/>
      <c r="K59" s="3"/>
      <c r="L59" s="3"/>
      <c r="M59" s="3"/>
      <c r="N59" s="3"/>
      <c r="O59" s="3"/>
      <c r="P59" s="3"/>
      <c r="Q59" s="3"/>
      <c r="R59" s="3"/>
      <c r="S59" s="3"/>
      <c r="T59" s="3"/>
      <c r="U59" s="3"/>
      <c r="V59" s="3"/>
      <c r="W59" s="3"/>
      <c r="X59" s="3"/>
      <c r="Y59" s="3"/>
      <c r="Z59" s="3"/>
    </row>
    <row r="60" spans="1:26" ht="13.5" customHeight="1">
      <c r="A60" s="115"/>
      <c r="B60" s="115"/>
      <c r="C60" s="115"/>
      <c r="D60" s="3"/>
      <c r="E60" s="3"/>
      <c r="F60" s="3"/>
      <c r="G60" s="3"/>
      <c r="H60" s="3"/>
      <c r="I60" s="3"/>
      <c r="J60" s="3"/>
      <c r="K60" s="3"/>
      <c r="L60" s="3"/>
      <c r="M60" s="3"/>
      <c r="N60" s="3"/>
      <c r="O60" s="3"/>
      <c r="P60" s="3"/>
      <c r="Q60" s="3"/>
      <c r="R60" s="3"/>
      <c r="S60" s="3"/>
      <c r="T60" s="3"/>
      <c r="U60" s="3"/>
      <c r="V60" s="3"/>
      <c r="W60" s="3"/>
      <c r="X60" s="3"/>
      <c r="Y60" s="3"/>
      <c r="Z60" s="3"/>
    </row>
    <row r="61" spans="1:26" ht="13.5" customHeight="1">
      <c r="A61" s="115"/>
      <c r="B61" s="115"/>
      <c r="C61" s="115"/>
      <c r="D61" s="3"/>
      <c r="E61" s="3"/>
      <c r="F61" s="3"/>
      <c r="G61" s="3"/>
      <c r="H61" s="3"/>
      <c r="I61" s="3"/>
      <c r="J61" s="3"/>
      <c r="K61" s="3"/>
      <c r="L61" s="3"/>
      <c r="M61" s="3"/>
      <c r="N61" s="3"/>
      <c r="O61" s="3"/>
      <c r="P61" s="3"/>
      <c r="Q61" s="3"/>
      <c r="R61" s="3"/>
      <c r="S61" s="3"/>
      <c r="T61" s="3"/>
      <c r="U61" s="3"/>
      <c r="V61" s="3"/>
      <c r="W61" s="3"/>
      <c r="X61" s="3"/>
      <c r="Y61" s="3"/>
      <c r="Z61" s="3"/>
    </row>
    <row r="62" spans="1:26" ht="13.5" customHeight="1">
      <c r="A62" s="115"/>
      <c r="B62" s="115"/>
      <c r="C62" s="115"/>
      <c r="D62" s="3"/>
      <c r="E62" s="3"/>
      <c r="F62" s="3"/>
      <c r="G62" s="3"/>
      <c r="H62" s="3"/>
      <c r="I62" s="3"/>
      <c r="J62" s="3"/>
      <c r="K62" s="3"/>
      <c r="L62" s="3"/>
      <c r="M62" s="3"/>
      <c r="N62" s="3"/>
      <c r="O62" s="3"/>
      <c r="P62" s="3"/>
      <c r="Q62" s="3"/>
      <c r="R62" s="3"/>
      <c r="S62" s="3"/>
      <c r="T62" s="3"/>
      <c r="U62" s="3"/>
      <c r="V62" s="3"/>
      <c r="W62" s="3"/>
      <c r="X62" s="3"/>
      <c r="Y62" s="3"/>
      <c r="Z62" s="3"/>
    </row>
    <row r="63" spans="1:26" ht="13.5" customHeight="1">
      <c r="A63" s="115"/>
      <c r="B63" s="115"/>
      <c r="C63" s="115"/>
      <c r="D63" s="3"/>
      <c r="E63" s="3"/>
      <c r="F63" s="3"/>
      <c r="G63" s="3"/>
      <c r="H63" s="3"/>
      <c r="I63" s="3"/>
      <c r="J63" s="3"/>
      <c r="K63" s="3"/>
      <c r="L63" s="3"/>
      <c r="M63" s="3"/>
      <c r="N63" s="3"/>
      <c r="O63" s="3"/>
      <c r="P63" s="3"/>
      <c r="Q63" s="3"/>
      <c r="R63" s="3"/>
      <c r="S63" s="3"/>
      <c r="T63" s="3"/>
      <c r="U63" s="3"/>
      <c r="V63" s="3"/>
      <c r="W63" s="3"/>
      <c r="X63" s="3"/>
      <c r="Y63" s="3"/>
      <c r="Z63" s="3"/>
    </row>
    <row r="64" spans="1:26" ht="13.5" customHeight="1">
      <c r="A64" s="115"/>
      <c r="B64" s="115"/>
      <c r="C64" s="115"/>
      <c r="D64" s="3"/>
      <c r="E64" s="3"/>
      <c r="F64" s="3"/>
      <c r="G64" s="3"/>
      <c r="H64" s="3"/>
      <c r="I64" s="3"/>
      <c r="J64" s="3"/>
      <c r="K64" s="3"/>
      <c r="L64" s="3"/>
      <c r="M64" s="3"/>
      <c r="N64" s="3"/>
      <c r="O64" s="3"/>
      <c r="P64" s="3"/>
      <c r="Q64" s="3"/>
      <c r="R64" s="3"/>
      <c r="S64" s="3"/>
      <c r="T64" s="3"/>
      <c r="U64" s="3"/>
      <c r="V64" s="3"/>
      <c r="W64" s="3"/>
      <c r="X64" s="3"/>
      <c r="Y64" s="3"/>
      <c r="Z64" s="3"/>
    </row>
    <row r="65" spans="1:26" ht="13.5" customHeight="1">
      <c r="A65" s="115"/>
      <c r="B65" s="115"/>
      <c r="C65" s="115"/>
      <c r="D65" s="3"/>
      <c r="E65" s="3"/>
      <c r="F65" s="3"/>
      <c r="G65" s="3"/>
      <c r="H65" s="3"/>
      <c r="I65" s="3"/>
      <c r="J65" s="3"/>
      <c r="K65" s="3"/>
      <c r="L65" s="3"/>
      <c r="M65" s="3"/>
      <c r="N65" s="3"/>
      <c r="O65" s="3"/>
      <c r="P65" s="3"/>
      <c r="Q65" s="3"/>
      <c r="R65" s="3"/>
      <c r="S65" s="3"/>
      <c r="T65" s="3"/>
      <c r="U65" s="3"/>
      <c r="V65" s="3"/>
      <c r="W65" s="3"/>
      <c r="X65" s="3"/>
      <c r="Y65" s="3"/>
      <c r="Z65" s="3"/>
    </row>
    <row r="66" spans="1:26" ht="13.5" customHeight="1">
      <c r="A66" s="115"/>
      <c r="B66" s="115"/>
      <c r="C66" s="115"/>
      <c r="D66" s="3"/>
      <c r="E66" s="3"/>
      <c r="F66" s="3"/>
      <c r="G66" s="3"/>
      <c r="H66" s="3"/>
      <c r="I66" s="3"/>
      <c r="J66" s="3"/>
      <c r="K66" s="3"/>
      <c r="L66" s="3"/>
      <c r="M66" s="3"/>
      <c r="N66" s="3"/>
      <c r="O66" s="3"/>
      <c r="P66" s="3"/>
      <c r="Q66" s="3"/>
      <c r="R66" s="3"/>
      <c r="S66" s="3"/>
      <c r="T66" s="3"/>
      <c r="U66" s="3"/>
      <c r="V66" s="3"/>
      <c r="W66" s="3"/>
      <c r="X66" s="3"/>
      <c r="Y66" s="3"/>
      <c r="Z66" s="3"/>
    </row>
    <row r="67" spans="1:26" ht="13.5" customHeight="1">
      <c r="A67" s="115"/>
      <c r="B67" s="115"/>
      <c r="C67" s="115"/>
      <c r="D67" s="3"/>
      <c r="E67" s="3"/>
      <c r="F67" s="3"/>
      <c r="G67" s="3"/>
      <c r="H67" s="3"/>
      <c r="I67" s="3"/>
      <c r="J67" s="3"/>
      <c r="K67" s="3"/>
      <c r="L67" s="3"/>
      <c r="M67" s="3"/>
      <c r="N67" s="3"/>
      <c r="O67" s="3"/>
      <c r="P67" s="3"/>
      <c r="Q67" s="3"/>
      <c r="R67" s="3"/>
      <c r="S67" s="3"/>
      <c r="T67" s="3"/>
      <c r="U67" s="3"/>
      <c r="V67" s="3"/>
      <c r="W67" s="3"/>
      <c r="X67" s="3"/>
      <c r="Y67" s="3"/>
      <c r="Z67" s="3"/>
    </row>
    <row r="68" spans="1:26" ht="13.5" customHeight="1">
      <c r="A68" s="115"/>
      <c r="B68" s="115"/>
      <c r="C68" s="115"/>
      <c r="D68" s="3"/>
      <c r="E68" s="3"/>
      <c r="F68" s="3"/>
      <c r="G68" s="3"/>
      <c r="H68" s="3"/>
      <c r="I68" s="3"/>
      <c r="J68" s="3"/>
      <c r="K68" s="3"/>
      <c r="L68" s="3"/>
      <c r="M68" s="3"/>
      <c r="N68" s="3"/>
      <c r="O68" s="3"/>
      <c r="P68" s="3"/>
      <c r="Q68" s="3"/>
      <c r="R68" s="3"/>
      <c r="S68" s="3"/>
      <c r="T68" s="3"/>
      <c r="U68" s="3"/>
      <c r="V68" s="3"/>
      <c r="W68" s="3"/>
      <c r="X68" s="3"/>
      <c r="Y68" s="3"/>
      <c r="Z68" s="3"/>
    </row>
    <row r="69" spans="1:26" ht="13.5" customHeight="1">
      <c r="A69" s="115"/>
      <c r="B69" s="115"/>
      <c r="C69" s="115"/>
      <c r="D69" s="3"/>
      <c r="E69" s="3"/>
      <c r="F69" s="3"/>
      <c r="G69" s="3"/>
      <c r="H69" s="3"/>
      <c r="I69" s="3"/>
      <c r="J69" s="3"/>
      <c r="K69" s="3"/>
      <c r="L69" s="3"/>
      <c r="M69" s="3"/>
      <c r="N69" s="3"/>
      <c r="O69" s="3"/>
      <c r="P69" s="3"/>
      <c r="Q69" s="3"/>
      <c r="R69" s="3"/>
      <c r="S69" s="3"/>
      <c r="T69" s="3"/>
      <c r="U69" s="3"/>
      <c r="V69" s="3"/>
      <c r="W69" s="3"/>
      <c r="X69" s="3"/>
      <c r="Y69" s="3"/>
      <c r="Z69" s="3"/>
    </row>
    <row r="70" spans="1:26" ht="13.5" customHeight="1">
      <c r="A70" s="115"/>
      <c r="B70" s="115"/>
      <c r="C70" s="115"/>
      <c r="D70" s="3"/>
      <c r="E70" s="3"/>
      <c r="F70" s="3"/>
      <c r="G70" s="3"/>
      <c r="H70" s="3"/>
      <c r="I70" s="3"/>
      <c r="J70" s="3"/>
      <c r="K70" s="3"/>
      <c r="L70" s="3"/>
      <c r="M70" s="3"/>
      <c r="N70" s="3"/>
      <c r="O70" s="3"/>
      <c r="P70" s="3"/>
      <c r="Q70" s="3"/>
      <c r="R70" s="3"/>
      <c r="S70" s="3"/>
      <c r="T70" s="3"/>
      <c r="U70" s="3"/>
      <c r="V70" s="3"/>
      <c r="W70" s="3"/>
      <c r="X70" s="3"/>
      <c r="Y70" s="3"/>
      <c r="Z70" s="3"/>
    </row>
    <row r="71" spans="1:26" ht="13.5" customHeight="1">
      <c r="A71" s="115"/>
      <c r="B71" s="115"/>
      <c r="C71" s="115"/>
      <c r="D71" s="3"/>
      <c r="E71" s="3"/>
      <c r="F71" s="3"/>
      <c r="G71" s="3"/>
      <c r="H71" s="3"/>
      <c r="I71" s="3"/>
      <c r="J71" s="3"/>
      <c r="K71" s="3"/>
      <c r="L71" s="3"/>
      <c r="M71" s="3"/>
      <c r="N71" s="3"/>
      <c r="O71" s="3"/>
      <c r="P71" s="3"/>
      <c r="Q71" s="3"/>
      <c r="R71" s="3"/>
      <c r="S71" s="3"/>
      <c r="T71" s="3"/>
      <c r="U71" s="3"/>
      <c r="V71" s="3"/>
      <c r="W71" s="3"/>
      <c r="X71" s="3"/>
      <c r="Y71" s="3"/>
      <c r="Z71" s="3"/>
    </row>
    <row r="72" spans="1:26" ht="13.5" customHeight="1">
      <c r="A72" s="115"/>
      <c r="B72" s="115"/>
      <c r="C72" s="115"/>
      <c r="D72" s="3"/>
      <c r="E72" s="3"/>
      <c r="F72" s="3"/>
      <c r="G72" s="3"/>
      <c r="H72" s="3"/>
      <c r="I72" s="3"/>
      <c r="J72" s="3"/>
      <c r="K72" s="3"/>
      <c r="L72" s="3"/>
      <c r="M72" s="3"/>
      <c r="N72" s="3"/>
      <c r="O72" s="3"/>
      <c r="P72" s="3"/>
      <c r="Q72" s="3"/>
      <c r="R72" s="3"/>
      <c r="S72" s="3"/>
      <c r="T72" s="3"/>
      <c r="U72" s="3"/>
      <c r="V72" s="3"/>
      <c r="W72" s="3"/>
      <c r="X72" s="3"/>
      <c r="Y72" s="3"/>
      <c r="Z72" s="3"/>
    </row>
    <row r="73" spans="1:26" ht="13.5" customHeight="1">
      <c r="A73" s="115"/>
      <c r="B73" s="115"/>
      <c r="C73" s="115"/>
      <c r="D73" s="3"/>
      <c r="E73" s="3"/>
      <c r="F73" s="3"/>
      <c r="G73" s="3"/>
      <c r="H73" s="3"/>
      <c r="I73" s="3"/>
      <c r="J73" s="3"/>
      <c r="K73" s="3"/>
      <c r="L73" s="3"/>
      <c r="M73" s="3"/>
      <c r="N73" s="3"/>
      <c r="O73" s="3"/>
      <c r="P73" s="3"/>
      <c r="Q73" s="3"/>
      <c r="R73" s="3"/>
      <c r="S73" s="3"/>
      <c r="T73" s="3"/>
      <c r="U73" s="3"/>
      <c r="V73" s="3"/>
      <c r="W73" s="3"/>
      <c r="X73" s="3"/>
      <c r="Y73" s="3"/>
      <c r="Z73" s="3"/>
    </row>
    <row r="74" spans="1:26" ht="13.5" customHeight="1">
      <c r="A74" s="115"/>
      <c r="B74" s="115"/>
      <c r="C74" s="115"/>
      <c r="D74" s="3"/>
      <c r="E74" s="3"/>
      <c r="F74" s="3"/>
      <c r="G74" s="3"/>
      <c r="H74" s="3"/>
      <c r="I74" s="3"/>
      <c r="J74" s="3"/>
      <c r="K74" s="3"/>
      <c r="L74" s="3"/>
      <c r="M74" s="3"/>
      <c r="N74" s="3"/>
      <c r="O74" s="3"/>
      <c r="P74" s="3"/>
      <c r="Q74" s="3"/>
      <c r="R74" s="3"/>
      <c r="S74" s="3"/>
      <c r="T74" s="3"/>
      <c r="U74" s="3"/>
      <c r="V74" s="3"/>
      <c r="W74" s="3"/>
      <c r="X74" s="3"/>
      <c r="Y74" s="3"/>
      <c r="Z74" s="3"/>
    </row>
    <row r="75" spans="1:26" ht="13.5" customHeight="1">
      <c r="A75" s="115"/>
      <c r="B75" s="115"/>
      <c r="C75" s="115"/>
      <c r="D75" s="3"/>
      <c r="E75" s="3"/>
      <c r="F75" s="3"/>
      <c r="G75" s="3"/>
      <c r="H75" s="3"/>
      <c r="I75" s="3"/>
      <c r="J75" s="3"/>
      <c r="K75" s="3"/>
      <c r="L75" s="3"/>
      <c r="M75" s="3"/>
      <c r="N75" s="3"/>
      <c r="O75" s="3"/>
      <c r="P75" s="3"/>
      <c r="Q75" s="3"/>
      <c r="R75" s="3"/>
      <c r="S75" s="3"/>
      <c r="T75" s="3"/>
      <c r="U75" s="3"/>
      <c r="V75" s="3"/>
      <c r="W75" s="3"/>
      <c r="X75" s="3"/>
      <c r="Y75" s="3"/>
      <c r="Z75" s="3"/>
    </row>
    <row r="76" spans="1:26" ht="13.5" customHeight="1">
      <c r="A76" s="115"/>
      <c r="B76" s="115"/>
      <c r="C76" s="115"/>
      <c r="D76" s="3"/>
      <c r="E76" s="3"/>
      <c r="F76" s="3"/>
      <c r="G76" s="3"/>
      <c r="H76" s="3"/>
      <c r="I76" s="3"/>
      <c r="J76" s="3"/>
      <c r="K76" s="3"/>
      <c r="L76" s="3"/>
      <c r="M76" s="3"/>
      <c r="N76" s="3"/>
      <c r="O76" s="3"/>
      <c r="P76" s="3"/>
      <c r="Q76" s="3"/>
      <c r="R76" s="3"/>
      <c r="S76" s="3"/>
      <c r="T76" s="3"/>
      <c r="U76" s="3"/>
      <c r="V76" s="3"/>
      <c r="W76" s="3"/>
      <c r="X76" s="3"/>
      <c r="Y76" s="3"/>
      <c r="Z76" s="3"/>
    </row>
    <row r="77" spans="1:26" ht="13.5" customHeight="1">
      <c r="A77" s="115"/>
      <c r="B77" s="115"/>
      <c r="C77" s="115"/>
      <c r="D77" s="3"/>
      <c r="E77" s="3"/>
      <c r="F77" s="3"/>
      <c r="G77" s="3"/>
      <c r="H77" s="3"/>
      <c r="I77" s="3"/>
      <c r="J77" s="3"/>
      <c r="K77" s="3"/>
      <c r="L77" s="3"/>
      <c r="M77" s="3"/>
      <c r="N77" s="3"/>
      <c r="O77" s="3"/>
      <c r="P77" s="3"/>
      <c r="Q77" s="3"/>
      <c r="R77" s="3"/>
      <c r="S77" s="3"/>
      <c r="T77" s="3"/>
      <c r="U77" s="3"/>
      <c r="V77" s="3"/>
      <c r="W77" s="3"/>
      <c r="X77" s="3"/>
      <c r="Y77" s="3"/>
      <c r="Z77" s="3"/>
    </row>
    <row r="78" spans="1:26" ht="13.5" customHeight="1">
      <c r="A78" s="115"/>
      <c r="B78" s="115"/>
      <c r="C78" s="115"/>
      <c r="D78" s="3"/>
      <c r="E78" s="3"/>
      <c r="F78" s="3"/>
      <c r="G78" s="3"/>
      <c r="H78" s="3"/>
      <c r="I78" s="3"/>
      <c r="J78" s="3"/>
      <c r="K78" s="3"/>
      <c r="L78" s="3"/>
      <c r="M78" s="3"/>
      <c r="N78" s="3"/>
      <c r="O78" s="3"/>
      <c r="P78" s="3"/>
      <c r="Q78" s="3"/>
      <c r="R78" s="3"/>
      <c r="S78" s="3"/>
      <c r="T78" s="3"/>
      <c r="U78" s="3"/>
      <c r="V78" s="3"/>
      <c r="W78" s="3"/>
      <c r="X78" s="3"/>
      <c r="Y78" s="3"/>
      <c r="Z78" s="3"/>
    </row>
    <row r="79" spans="1:26" ht="13.5" customHeight="1">
      <c r="A79" s="115"/>
      <c r="B79" s="115"/>
      <c r="C79" s="115"/>
      <c r="D79" s="3"/>
      <c r="E79" s="3"/>
      <c r="F79" s="3"/>
      <c r="G79" s="3"/>
      <c r="H79" s="3"/>
      <c r="I79" s="3"/>
      <c r="J79" s="3"/>
      <c r="K79" s="3"/>
      <c r="L79" s="3"/>
      <c r="M79" s="3"/>
      <c r="N79" s="3"/>
      <c r="O79" s="3"/>
      <c r="P79" s="3"/>
      <c r="Q79" s="3"/>
      <c r="R79" s="3"/>
      <c r="S79" s="3"/>
      <c r="T79" s="3"/>
      <c r="U79" s="3"/>
      <c r="V79" s="3"/>
      <c r="W79" s="3"/>
      <c r="X79" s="3"/>
      <c r="Y79" s="3"/>
      <c r="Z79" s="3"/>
    </row>
    <row r="80" spans="1:26" ht="13.5" customHeight="1">
      <c r="A80" s="115"/>
      <c r="B80" s="115"/>
      <c r="C80" s="115"/>
      <c r="D80" s="3"/>
      <c r="E80" s="3"/>
      <c r="F80" s="3"/>
      <c r="G80" s="3"/>
      <c r="H80" s="3"/>
      <c r="I80" s="3"/>
      <c r="J80" s="3"/>
      <c r="K80" s="3"/>
      <c r="L80" s="3"/>
      <c r="M80" s="3"/>
      <c r="N80" s="3"/>
      <c r="O80" s="3"/>
      <c r="P80" s="3"/>
      <c r="Q80" s="3"/>
      <c r="R80" s="3"/>
      <c r="S80" s="3"/>
      <c r="T80" s="3"/>
      <c r="U80" s="3"/>
      <c r="V80" s="3"/>
      <c r="W80" s="3"/>
      <c r="X80" s="3"/>
      <c r="Y80" s="3"/>
      <c r="Z80" s="3"/>
    </row>
    <row r="81" spans="1:26" ht="13.5" customHeight="1">
      <c r="A81" s="115"/>
      <c r="B81" s="115"/>
      <c r="C81" s="115"/>
      <c r="D81" s="3"/>
      <c r="E81" s="3"/>
      <c r="F81" s="3"/>
      <c r="G81" s="3"/>
      <c r="H81" s="3"/>
      <c r="I81" s="3"/>
      <c r="J81" s="3"/>
      <c r="K81" s="3"/>
      <c r="L81" s="3"/>
      <c r="M81" s="3"/>
      <c r="N81" s="3"/>
      <c r="O81" s="3"/>
      <c r="P81" s="3"/>
      <c r="Q81" s="3"/>
      <c r="R81" s="3"/>
      <c r="S81" s="3"/>
      <c r="T81" s="3"/>
      <c r="U81" s="3"/>
      <c r="V81" s="3"/>
      <c r="W81" s="3"/>
      <c r="X81" s="3"/>
      <c r="Y81" s="3"/>
      <c r="Z81" s="3"/>
    </row>
    <row r="82" spans="1:26" ht="13.5" customHeight="1">
      <c r="A82" s="115"/>
      <c r="B82" s="115"/>
      <c r="C82" s="115"/>
      <c r="D82" s="3"/>
      <c r="E82" s="3"/>
      <c r="F82" s="3"/>
      <c r="G82" s="3"/>
      <c r="H82" s="3"/>
      <c r="I82" s="3"/>
      <c r="J82" s="3"/>
      <c r="K82" s="3"/>
      <c r="L82" s="3"/>
      <c r="M82" s="3"/>
      <c r="N82" s="3"/>
      <c r="O82" s="3"/>
      <c r="P82" s="3"/>
      <c r="Q82" s="3"/>
      <c r="R82" s="3"/>
      <c r="S82" s="3"/>
      <c r="T82" s="3"/>
      <c r="U82" s="3"/>
      <c r="V82" s="3"/>
      <c r="W82" s="3"/>
      <c r="X82" s="3"/>
      <c r="Y82" s="3"/>
      <c r="Z82" s="3"/>
    </row>
    <row r="83" spans="1:26" ht="13.5" customHeight="1">
      <c r="A83" s="115"/>
      <c r="B83" s="115"/>
      <c r="C83" s="115"/>
      <c r="D83" s="3"/>
      <c r="E83" s="3"/>
      <c r="F83" s="3"/>
      <c r="G83" s="3"/>
      <c r="H83" s="3"/>
      <c r="I83" s="3"/>
      <c r="J83" s="3"/>
      <c r="K83" s="3"/>
      <c r="L83" s="3"/>
      <c r="M83" s="3"/>
      <c r="N83" s="3"/>
      <c r="O83" s="3"/>
      <c r="P83" s="3"/>
      <c r="Q83" s="3"/>
      <c r="R83" s="3"/>
      <c r="S83" s="3"/>
      <c r="T83" s="3"/>
      <c r="U83" s="3"/>
      <c r="V83" s="3"/>
      <c r="W83" s="3"/>
      <c r="X83" s="3"/>
      <c r="Y83" s="3"/>
      <c r="Z83" s="3"/>
    </row>
    <row r="84" spans="1:26" ht="13.5" customHeight="1">
      <c r="A84" s="115"/>
      <c r="B84" s="115"/>
      <c r="C84" s="115"/>
      <c r="D84" s="3"/>
      <c r="E84" s="3"/>
      <c r="F84" s="3"/>
      <c r="G84" s="3"/>
      <c r="H84" s="3"/>
      <c r="I84" s="3"/>
      <c r="J84" s="3"/>
      <c r="K84" s="3"/>
      <c r="L84" s="3"/>
      <c r="M84" s="3"/>
      <c r="N84" s="3"/>
      <c r="O84" s="3"/>
      <c r="P84" s="3"/>
      <c r="Q84" s="3"/>
      <c r="R84" s="3"/>
      <c r="S84" s="3"/>
      <c r="T84" s="3"/>
      <c r="U84" s="3"/>
      <c r="V84" s="3"/>
      <c r="W84" s="3"/>
      <c r="X84" s="3"/>
      <c r="Y84" s="3"/>
      <c r="Z84" s="3"/>
    </row>
    <row r="85" spans="1:26" ht="13.5" customHeight="1">
      <c r="A85" s="115"/>
      <c r="B85" s="115"/>
      <c r="C85" s="115"/>
      <c r="D85" s="3"/>
      <c r="E85" s="3"/>
      <c r="F85" s="3"/>
      <c r="G85" s="3"/>
      <c r="H85" s="3"/>
      <c r="I85" s="3"/>
      <c r="J85" s="3"/>
      <c r="K85" s="3"/>
      <c r="L85" s="3"/>
      <c r="M85" s="3"/>
      <c r="N85" s="3"/>
      <c r="O85" s="3"/>
      <c r="P85" s="3"/>
      <c r="Q85" s="3"/>
      <c r="R85" s="3"/>
      <c r="S85" s="3"/>
      <c r="T85" s="3"/>
      <c r="U85" s="3"/>
      <c r="V85" s="3"/>
      <c r="W85" s="3"/>
      <c r="X85" s="3"/>
      <c r="Y85" s="3"/>
      <c r="Z85" s="3"/>
    </row>
    <row r="86" spans="1:26" ht="13.5" customHeight="1">
      <c r="A86" s="115"/>
      <c r="B86" s="115"/>
      <c r="C86" s="115"/>
      <c r="D86" s="3"/>
      <c r="E86" s="3"/>
      <c r="F86" s="3"/>
      <c r="G86" s="3"/>
      <c r="H86" s="3"/>
      <c r="I86" s="3"/>
      <c r="J86" s="3"/>
      <c r="K86" s="3"/>
      <c r="L86" s="3"/>
      <c r="M86" s="3"/>
      <c r="N86" s="3"/>
      <c r="O86" s="3"/>
      <c r="P86" s="3"/>
      <c r="Q86" s="3"/>
      <c r="R86" s="3"/>
      <c r="S86" s="3"/>
      <c r="T86" s="3"/>
      <c r="U86" s="3"/>
      <c r="V86" s="3"/>
      <c r="W86" s="3"/>
      <c r="X86" s="3"/>
      <c r="Y86" s="3"/>
      <c r="Z86" s="3"/>
    </row>
    <row r="87" spans="1:26" ht="13.5" customHeight="1">
      <c r="A87" s="115"/>
      <c r="B87" s="115"/>
      <c r="C87" s="115"/>
      <c r="D87" s="3"/>
      <c r="E87" s="3"/>
      <c r="F87" s="3"/>
      <c r="G87" s="3"/>
      <c r="H87" s="3"/>
      <c r="I87" s="3"/>
      <c r="J87" s="3"/>
      <c r="K87" s="3"/>
      <c r="L87" s="3"/>
      <c r="M87" s="3"/>
      <c r="N87" s="3"/>
      <c r="O87" s="3"/>
      <c r="P87" s="3"/>
      <c r="Q87" s="3"/>
      <c r="R87" s="3"/>
      <c r="S87" s="3"/>
      <c r="T87" s="3"/>
      <c r="U87" s="3"/>
      <c r="V87" s="3"/>
      <c r="W87" s="3"/>
      <c r="X87" s="3"/>
      <c r="Y87" s="3"/>
      <c r="Z87" s="3"/>
    </row>
    <row r="88" spans="1:26" ht="13.5" customHeight="1">
      <c r="A88" s="115"/>
      <c r="B88" s="115"/>
      <c r="C88" s="115"/>
      <c r="D88" s="3"/>
      <c r="E88" s="3"/>
      <c r="F88" s="3"/>
      <c r="G88" s="3"/>
      <c r="H88" s="3"/>
      <c r="I88" s="3"/>
      <c r="J88" s="3"/>
      <c r="K88" s="3"/>
      <c r="L88" s="3"/>
      <c r="M88" s="3"/>
      <c r="N88" s="3"/>
      <c r="O88" s="3"/>
      <c r="P88" s="3"/>
      <c r="Q88" s="3"/>
      <c r="R88" s="3"/>
      <c r="S88" s="3"/>
      <c r="T88" s="3"/>
      <c r="U88" s="3"/>
      <c r="V88" s="3"/>
      <c r="W88" s="3"/>
      <c r="X88" s="3"/>
      <c r="Y88" s="3"/>
      <c r="Z88" s="3"/>
    </row>
    <row r="89" spans="1:26" ht="13.5" customHeight="1">
      <c r="A89" s="115"/>
      <c r="B89" s="115"/>
      <c r="C89" s="115"/>
      <c r="D89" s="3"/>
      <c r="E89" s="3"/>
      <c r="F89" s="3"/>
      <c r="G89" s="3"/>
      <c r="H89" s="3"/>
      <c r="I89" s="3"/>
      <c r="J89" s="3"/>
      <c r="K89" s="3"/>
      <c r="L89" s="3"/>
      <c r="M89" s="3"/>
      <c r="N89" s="3"/>
      <c r="O89" s="3"/>
      <c r="P89" s="3"/>
      <c r="Q89" s="3"/>
      <c r="R89" s="3"/>
      <c r="S89" s="3"/>
      <c r="T89" s="3"/>
      <c r="U89" s="3"/>
      <c r="V89" s="3"/>
      <c r="W89" s="3"/>
      <c r="X89" s="3"/>
      <c r="Y89" s="3"/>
      <c r="Z89" s="3"/>
    </row>
    <row r="90" spans="1:26" ht="13.5" customHeight="1">
      <c r="A90" s="115"/>
      <c r="B90" s="115"/>
      <c r="C90" s="115"/>
      <c r="D90" s="3"/>
      <c r="E90" s="3"/>
      <c r="F90" s="3"/>
      <c r="G90" s="3"/>
      <c r="H90" s="3"/>
      <c r="I90" s="3"/>
      <c r="J90" s="3"/>
      <c r="K90" s="3"/>
      <c r="L90" s="3"/>
      <c r="M90" s="3"/>
      <c r="N90" s="3"/>
      <c r="O90" s="3"/>
      <c r="P90" s="3"/>
      <c r="Q90" s="3"/>
      <c r="R90" s="3"/>
      <c r="S90" s="3"/>
      <c r="T90" s="3"/>
      <c r="U90" s="3"/>
      <c r="V90" s="3"/>
      <c r="W90" s="3"/>
      <c r="X90" s="3"/>
      <c r="Y90" s="3"/>
      <c r="Z90" s="3"/>
    </row>
    <row r="91" spans="1:26" ht="13.5" customHeight="1">
      <c r="A91" s="115"/>
      <c r="B91" s="115"/>
      <c r="C91" s="115"/>
      <c r="D91" s="3"/>
      <c r="E91" s="3"/>
      <c r="F91" s="3"/>
      <c r="G91" s="3"/>
      <c r="H91" s="3"/>
      <c r="I91" s="3"/>
      <c r="J91" s="3"/>
      <c r="K91" s="3"/>
      <c r="L91" s="3"/>
      <c r="M91" s="3"/>
      <c r="N91" s="3"/>
      <c r="O91" s="3"/>
      <c r="P91" s="3"/>
      <c r="Q91" s="3"/>
      <c r="R91" s="3"/>
      <c r="S91" s="3"/>
      <c r="T91" s="3"/>
      <c r="U91" s="3"/>
      <c r="V91" s="3"/>
      <c r="W91" s="3"/>
      <c r="X91" s="3"/>
      <c r="Y91" s="3"/>
      <c r="Z91" s="3"/>
    </row>
    <row r="92" spans="1:26" ht="13.5" customHeight="1">
      <c r="A92" s="115"/>
      <c r="B92" s="115"/>
      <c r="C92" s="115"/>
      <c r="D92" s="3"/>
      <c r="E92" s="3"/>
      <c r="F92" s="3"/>
      <c r="G92" s="3"/>
      <c r="H92" s="3"/>
      <c r="I92" s="3"/>
      <c r="J92" s="3"/>
      <c r="K92" s="3"/>
      <c r="L92" s="3"/>
      <c r="M92" s="3"/>
      <c r="N92" s="3"/>
      <c r="O92" s="3"/>
      <c r="P92" s="3"/>
      <c r="Q92" s="3"/>
      <c r="R92" s="3"/>
      <c r="S92" s="3"/>
      <c r="T92" s="3"/>
      <c r="U92" s="3"/>
      <c r="V92" s="3"/>
      <c r="W92" s="3"/>
      <c r="X92" s="3"/>
      <c r="Y92" s="3"/>
      <c r="Z92" s="3"/>
    </row>
    <row r="93" spans="1:26" ht="13.5" customHeight="1">
      <c r="A93" s="115"/>
      <c r="B93" s="115"/>
      <c r="C93" s="115"/>
      <c r="D93" s="3"/>
      <c r="E93" s="3"/>
      <c r="F93" s="3"/>
      <c r="G93" s="3"/>
      <c r="H93" s="3"/>
      <c r="I93" s="3"/>
      <c r="J93" s="3"/>
      <c r="K93" s="3"/>
      <c r="L93" s="3"/>
      <c r="M93" s="3"/>
      <c r="N93" s="3"/>
      <c r="O93" s="3"/>
      <c r="P93" s="3"/>
      <c r="Q93" s="3"/>
      <c r="R93" s="3"/>
      <c r="S93" s="3"/>
      <c r="T93" s="3"/>
      <c r="U93" s="3"/>
      <c r="V93" s="3"/>
      <c r="W93" s="3"/>
      <c r="X93" s="3"/>
      <c r="Y93" s="3"/>
      <c r="Z93" s="3"/>
    </row>
    <row r="94" spans="1:26" ht="13.5" customHeight="1">
      <c r="A94" s="115"/>
      <c r="B94" s="115"/>
      <c r="C94" s="115"/>
      <c r="D94" s="3"/>
      <c r="E94" s="3"/>
      <c r="F94" s="3"/>
      <c r="G94" s="3"/>
      <c r="H94" s="3"/>
      <c r="I94" s="3"/>
      <c r="J94" s="3"/>
      <c r="K94" s="3"/>
      <c r="L94" s="3"/>
      <c r="M94" s="3"/>
      <c r="N94" s="3"/>
      <c r="O94" s="3"/>
      <c r="P94" s="3"/>
      <c r="Q94" s="3"/>
      <c r="R94" s="3"/>
      <c r="S94" s="3"/>
      <c r="T94" s="3"/>
      <c r="U94" s="3"/>
      <c r="V94" s="3"/>
      <c r="W94" s="3"/>
      <c r="X94" s="3"/>
      <c r="Y94" s="3"/>
      <c r="Z94" s="3"/>
    </row>
    <row r="95" spans="1:26" ht="13.5" customHeight="1">
      <c r="A95" s="115"/>
      <c r="B95" s="115"/>
      <c r="C95" s="115"/>
      <c r="D95" s="3"/>
      <c r="E95" s="3"/>
      <c r="F95" s="3"/>
      <c r="G95" s="3"/>
      <c r="H95" s="3"/>
      <c r="I95" s="3"/>
      <c r="J95" s="3"/>
      <c r="K95" s="3"/>
      <c r="L95" s="3"/>
      <c r="M95" s="3"/>
      <c r="N95" s="3"/>
      <c r="O95" s="3"/>
      <c r="P95" s="3"/>
      <c r="Q95" s="3"/>
      <c r="R95" s="3"/>
      <c r="S95" s="3"/>
      <c r="T95" s="3"/>
      <c r="U95" s="3"/>
      <c r="V95" s="3"/>
      <c r="W95" s="3"/>
      <c r="X95" s="3"/>
      <c r="Y95" s="3"/>
      <c r="Z95" s="3"/>
    </row>
    <row r="96" spans="1:26" ht="13.5" customHeight="1">
      <c r="A96" s="115"/>
      <c r="B96" s="115"/>
      <c r="C96" s="115"/>
      <c r="D96" s="3"/>
      <c r="E96" s="3"/>
      <c r="F96" s="3"/>
      <c r="G96" s="3"/>
      <c r="H96" s="3"/>
      <c r="I96" s="3"/>
      <c r="J96" s="3"/>
      <c r="K96" s="3"/>
      <c r="L96" s="3"/>
      <c r="M96" s="3"/>
      <c r="N96" s="3"/>
      <c r="O96" s="3"/>
      <c r="P96" s="3"/>
      <c r="Q96" s="3"/>
      <c r="R96" s="3"/>
      <c r="S96" s="3"/>
      <c r="T96" s="3"/>
      <c r="U96" s="3"/>
      <c r="V96" s="3"/>
      <c r="W96" s="3"/>
      <c r="X96" s="3"/>
      <c r="Y96" s="3"/>
      <c r="Z96" s="3"/>
    </row>
    <row r="97" spans="1:26" ht="13.5" customHeight="1">
      <c r="A97" s="115"/>
      <c r="B97" s="115"/>
      <c r="C97" s="115"/>
      <c r="D97" s="3"/>
      <c r="E97" s="3"/>
      <c r="F97" s="3"/>
      <c r="G97" s="3"/>
      <c r="H97" s="3"/>
      <c r="I97" s="3"/>
      <c r="J97" s="3"/>
      <c r="K97" s="3"/>
      <c r="L97" s="3"/>
      <c r="M97" s="3"/>
      <c r="N97" s="3"/>
      <c r="O97" s="3"/>
      <c r="P97" s="3"/>
      <c r="Q97" s="3"/>
      <c r="R97" s="3"/>
      <c r="S97" s="3"/>
      <c r="T97" s="3"/>
      <c r="U97" s="3"/>
      <c r="V97" s="3"/>
      <c r="W97" s="3"/>
      <c r="X97" s="3"/>
      <c r="Y97" s="3"/>
      <c r="Z97" s="3"/>
    </row>
    <row r="98" spans="1:26" ht="13.5" customHeight="1">
      <c r="A98" s="115"/>
      <c r="B98" s="115"/>
      <c r="C98" s="115"/>
      <c r="D98" s="3"/>
      <c r="E98" s="3"/>
      <c r="F98" s="3"/>
      <c r="G98" s="3"/>
      <c r="H98" s="3"/>
      <c r="I98" s="3"/>
      <c r="J98" s="3"/>
      <c r="K98" s="3"/>
      <c r="L98" s="3"/>
      <c r="M98" s="3"/>
      <c r="N98" s="3"/>
      <c r="O98" s="3"/>
      <c r="P98" s="3"/>
      <c r="Q98" s="3"/>
      <c r="R98" s="3"/>
      <c r="S98" s="3"/>
      <c r="T98" s="3"/>
      <c r="U98" s="3"/>
      <c r="V98" s="3"/>
      <c r="W98" s="3"/>
      <c r="X98" s="3"/>
      <c r="Y98" s="3"/>
      <c r="Z98" s="3"/>
    </row>
    <row r="99" spans="1:26" ht="13.5" customHeight="1">
      <c r="A99" s="115"/>
      <c r="B99" s="115"/>
      <c r="C99" s="115"/>
      <c r="D99" s="3"/>
      <c r="E99" s="3"/>
      <c r="F99" s="3"/>
      <c r="G99" s="3"/>
      <c r="H99" s="3"/>
      <c r="I99" s="3"/>
      <c r="J99" s="3"/>
      <c r="K99" s="3"/>
      <c r="L99" s="3"/>
      <c r="M99" s="3"/>
      <c r="N99" s="3"/>
      <c r="O99" s="3"/>
      <c r="P99" s="3"/>
      <c r="Q99" s="3"/>
      <c r="R99" s="3"/>
      <c r="S99" s="3"/>
      <c r="T99" s="3"/>
      <c r="U99" s="3"/>
      <c r="V99" s="3"/>
      <c r="W99" s="3"/>
      <c r="X99" s="3"/>
      <c r="Y99" s="3"/>
      <c r="Z99" s="3"/>
    </row>
    <row r="100" spans="1:26" ht="13.5" customHeight="1">
      <c r="A100" s="115"/>
      <c r="B100" s="115"/>
      <c r="C100" s="115"/>
      <c r="D100" s="3"/>
      <c r="E100" s="3"/>
      <c r="F100" s="3"/>
      <c r="G100" s="3"/>
      <c r="H100" s="3"/>
      <c r="I100" s="3"/>
      <c r="J100" s="3"/>
      <c r="K100" s="3"/>
      <c r="L100" s="3"/>
      <c r="M100" s="3"/>
      <c r="N100" s="3"/>
      <c r="O100" s="3"/>
      <c r="P100" s="3"/>
      <c r="Q100" s="3"/>
      <c r="R100" s="3"/>
      <c r="S100" s="3"/>
      <c r="T100" s="3"/>
      <c r="U100" s="3"/>
      <c r="V100" s="3"/>
      <c r="W100" s="3"/>
      <c r="X100" s="3"/>
      <c r="Y100" s="3"/>
      <c r="Z100" s="3"/>
    </row>
    <row r="101" spans="1:26" ht="13.5" customHeight="1">
      <c r="A101" s="115"/>
      <c r="B101" s="115"/>
      <c r="C101" s="115"/>
      <c r="D101" s="3"/>
      <c r="E101" s="3"/>
      <c r="F101" s="3"/>
      <c r="G101" s="3"/>
      <c r="H101" s="3"/>
      <c r="I101" s="3"/>
      <c r="J101" s="3"/>
      <c r="K101" s="3"/>
      <c r="L101" s="3"/>
      <c r="M101" s="3"/>
      <c r="N101" s="3"/>
      <c r="O101" s="3"/>
      <c r="P101" s="3"/>
      <c r="Q101" s="3"/>
      <c r="R101" s="3"/>
      <c r="S101" s="3"/>
      <c r="T101" s="3"/>
      <c r="U101" s="3"/>
      <c r="V101" s="3"/>
      <c r="W101" s="3"/>
      <c r="X101" s="3"/>
      <c r="Y101" s="3"/>
      <c r="Z101" s="3"/>
    </row>
    <row r="102" spans="1:26" ht="13.5" customHeight="1">
      <c r="A102" s="115"/>
      <c r="B102" s="115"/>
      <c r="C102" s="115"/>
      <c r="D102" s="3"/>
      <c r="E102" s="3"/>
      <c r="F102" s="3"/>
      <c r="G102" s="3"/>
      <c r="H102" s="3"/>
      <c r="I102" s="3"/>
      <c r="J102" s="3"/>
      <c r="K102" s="3"/>
      <c r="L102" s="3"/>
      <c r="M102" s="3"/>
      <c r="N102" s="3"/>
      <c r="O102" s="3"/>
      <c r="P102" s="3"/>
      <c r="Q102" s="3"/>
      <c r="R102" s="3"/>
      <c r="S102" s="3"/>
      <c r="T102" s="3"/>
      <c r="U102" s="3"/>
      <c r="V102" s="3"/>
      <c r="W102" s="3"/>
      <c r="X102" s="3"/>
      <c r="Y102" s="3"/>
      <c r="Z102" s="3"/>
    </row>
    <row r="103" spans="1:26" ht="13.5" customHeight="1">
      <c r="A103" s="115"/>
      <c r="B103" s="115"/>
      <c r="C103" s="115"/>
      <c r="D103" s="3"/>
      <c r="E103" s="3"/>
      <c r="F103" s="3"/>
      <c r="G103" s="3"/>
      <c r="H103" s="3"/>
      <c r="I103" s="3"/>
      <c r="J103" s="3"/>
      <c r="K103" s="3"/>
      <c r="L103" s="3"/>
      <c r="M103" s="3"/>
      <c r="N103" s="3"/>
      <c r="O103" s="3"/>
      <c r="P103" s="3"/>
      <c r="Q103" s="3"/>
      <c r="R103" s="3"/>
      <c r="S103" s="3"/>
      <c r="T103" s="3"/>
      <c r="U103" s="3"/>
      <c r="V103" s="3"/>
      <c r="W103" s="3"/>
      <c r="X103" s="3"/>
      <c r="Y103" s="3"/>
      <c r="Z103" s="3"/>
    </row>
    <row r="104" spans="1:26" ht="13.5" customHeight="1">
      <c r="A104" s="115"/>
      <c r="B104" s="115"/>
      <c r="C104" s="115"/>
      <c r="D104" s="3"/>
      <c r="E104" s="3"/>
      <c r="F104" s="3"/>
      <c r="G104" s="3"/>
      <c r="H104" s="3"/>
      <c r="I104" s="3"/>
      <c r="J104" s="3"/>
      <c r="K104" s="3"/>
      <c r="L104" s="3"/>
      <c r="M104" s="3"/>
      <c r="N104" s="3"/>
      <c r="O104" s="3"/>
      <c r="P104" s="3"/>
      <c r="Q104" s="3"/>
      <c r="R104" s="3"/>
      <c r="S104" s="3"/>
      <c r="T104" s="3"/>
      <c r="U104" s="3"/>
      <c r="V104" s="3"/>
      <c r="W104" s="3"/>
      <c r="X104" s="3"/>
      <c r="Y104" s="3"/>
      <c r="Z104" s="3"/>
    </row>
    <row r="105" spans="1:26" ht="13.5" customHeight="1">
      <c r="A105" s="115"/>
      <c r="B105" s="115"/>
      <c r="C105" s="115"/>
      <c r="D105" s="3"/>
      <c r="E105" s="3"/>
      <c r="F105" s="3"/>
      <c r="G105" s="3"/>
      <c r="H105" s="3"/>
      <c r="I105" s="3"/>
      <c r="J105" s="3"/>
      <c r="K105" s="3"/>
      <c r="L105" s="3"/>
      <c r="M105" s="3"/>
      <c r="N105" s="3"/>
      <c r="O105" s="3"/>
      <c r="P105" s="3"/>
      <c r="Q105" s="3"/>
      <c r="R105" s="3"/>
      <c r="S105" s="3"/>
      <c r="T105" s="3"/>
      <c r="U105" s="3"/>
      <c r="V105" s="3"/>
      <c r="W105" s="3"/>
      <c r="X105" s="3"/>
      <c r="Y105" s="3"/>
      <c r="Z105" s="3"/>
    </row>
    <row r="106" spans="1:26" ht="13.5" customHeight="1">
      <c r="A106" s="115"/>
      <c r="B106" s="115"/>
      <c r="C106" s="115"/>
      <c r="D106" s="3"/>
      <c r="E106" s="3"/>
      <c r="F106" s="3"/>
      <c r="G106" s="3"/>
      <c r="H106" s="3"/>
      <c r="I106" s="3"/>
      <c r="J106" s="3"/>
      <c r="K106" s="3"/>
      <c r="L106" s="3"/>
      <c r="M106" s="3"/>
      <c r="N106" s="3"/>
      <c r="O106" s="3"/>
      <c r="P106" s="3"/>
      <c r="Q106" s="3"/>
      <c r="R106" s="3"/>
      <c r="S106" s="3"/>
      <c r="T106" s="3"/>
      <c r="U106" s="3"/>
      <c r="V106" s="3"/>
      <c r="W106" s="3"/>
      <c r="X106" s="3"/>
      <c r="Y106" s="3"/>
      <c r="Z106" s="3"/>
    </row>
    <row r="107" spans="1:26" ht="13.5" customHeight="1">
      <c r="A107" s="115"/>
      <c r="B107" s="115"/>
      <c r="C107" s="115"/>
      <c r="D107" s="3"/>
      <c r="E107" s="3"/>
      <c r="F107" s="3"/>
      <c r="G107" s="3"/>
      <c r="H107" s="3"/>
      <c r="I107" s="3"/>
      <c r="J107" s="3"/>
      <c r="K107" s="3"/>
      <c r="L107" s="3"/>
      <c r="M107" s="3"/>
      <c r="N107" s="3"/>
      <c r="O107" s="3"/>
      <c r="P107" s="3"/>
      <c r="Q107" s="3"/>
      <c r="R107" s="3"/>
      <c r="S107" s="3"/>
      <c r="T107" s="3"/>
      <c r="U107" s="3"/>
      <c r="V107" s="3"/>
      <c r="W107" s="3"/>
      <c r="X107" s="3"/>
      <c r="Y107" s="3"/>
      <c r="Z107" s="3"/>
    </row>
    <row r="108" spans="1:26" ht="13.5" customHeight="1">
      <c r="A108" s="115"/>
      <c r="B108" s="115"/>
      <c r="C108" s="115"/>
      <c r="D108" s="3"/>
      <c r="E108" s="3"/>
      <c r="F108" s="3"/>
      <c r="G108" s="3"/>
      <c r="H108" s="3"/>
      <c r="I108" s="3"/>
      <c r="J108" s="3"/>
      <c r="K108" s="3"/>
      <c r="L108" s="3"/>
      <c r="M108" s="3"/>
      <c r="N108" s="3"/>
      <c r="O108" s="3"/>
      <c r="P108" s="3"/>
      <c r="Q108" s="3"/>
      <c r="R108" s="3"/>
      <c r="S108" s="3"/>
      <c r="T108" s="3"/>
      <c r="U108" s="3"/>
      <c r="V108" s="3"/>
      <c r="W108" s="3"/>
      <c r="X108" s="3"/>
      <c r="Y108" s="3"/>
      <c r="Z108" s="3"/>
    </row>
    <row r="109" spans="1:26" ht="13.5" customHeight="1">
      <c r="A109" s="115"/>
      <c r="B109" s="115"/>
      <c r="C109" s="115"/>
      <c r="D109" s="3"/>
      <c r="E109" s="3"/>
      <c r="F109" s="3"/>
      <c r="G109" s="3"/>
      <c r="H109" s="3"/>
      <c r="I109" s="3"/>
      <c r="J109" s="3"/>
      <c r="K109" s="3"/>
      <c r="L109" s="3"/>
      <c r="M109" s="3"/>
      <c r="N109" s="3"/>
      <c r="O109" s="3"/>
      <c r="P109" s="3"/>
      <c r="Q109" s="3"/>
      <c r="R109" s="3"/>
      <c r="S109" s="3"/>
      <c r="T109" s="3"/>
      <c r="U109" s="3"/>
      <c r="V109" s="3"/>
      <c r="W109" s="3"/>
      <c r="X109" s="3"/>
      <c r="Y109" s="3"/>
      <c r="Z109" s="3"/>
    </row>
    <row r="110" spans="1:26" ht="13.5" customHeight="1">
      <c r="A110" s="115"/>
      <c r="B110" s="115"/>
      <c r="C110" s="115"/>
      <c r="D110" s="3"/>
      <c r="E110" s="3"/>
      <c r="F110" s="3"/>
      <c r="G110" s="3"/>
      <c r="H110" s="3"/>
      <c r="I110" s="3"/>
      <c r="J110" s="3"/>
      <c r="K110" s="3"/>
      <c r="L110" s="3"/>
      <c r="M110" s="3"/>
      <c r="N110" s="3"/>
      <c r="O110" s="3"/>
      <c r="P110" s="3"/>
      <c r="Q110" s="3"/>
      <c r="R110" s="3"/>
      <c r="S110" s="3"/>
      <c r="T110" s="3"/>
      <c r="U110" s="3"/>
      <c r="V110" s="3"/>
      <c r="W110" s="3"/>
      <c r="X110" s="3"/>
      <c r="Y110" s="3"/>
      <c r="Z110" s="3"/>
    </row>
    <row r="111" spans="1:26" ht="13.5" customHeight="1">
      <c r="A111" s="115"/>
      <c r="B111" s="115"/>
      <c r="C111" s="115"/>
      <c r="D111" s="3"/>
      <c r="E111" s="3"/>
      <c r="F111" s="3"/>
      <c r="G111" s="3"/>
      <c r="H111" s="3"/>
      <c r="I111" s="3"/>
      <c r="J111" s="3"/>
      <c r="K111" s="3"/>
      <c r="L111" s="3"/>
      <c r="M111" s="3"/>
      <c r="N111" s="3"/>
      <c r="O111" s="3"/>
      <c r="P111" s="3"/>
      <c r="Q111" s="3"/>
      <c r="R111" s="3"/>
      <c r="S111" s="3"/>
      <c r="T111" s="3"/>
      <c r="U111" s="3"/>
      <c r="V111" s="3"/>
      <c r="W111" s="3"/>
      <c r="X111" s="3"/>
      <c r="Y111" s="3"/>
      <c r="Z111" s="3"/>
    </row>
    <row r="112" spans="1:26" ht="13.5" customHeight="1">
      <c r="A112" s="115"/>
      <c r="B112" s="115"/>
      <c r="C112" s="115"/>
      <c r="D112" s="3"/>
      <c r="E112" s="3"/>
      <c r="F112" s="3"/>
      <c r="G112" s="3"/>
      <c r="H112" s="3"/>
      <c r="I112" s="3"/>
      <c r="J112" s="3"/>
      <c r="K112" s="3"/>
      <c r="L112" s="3"/>
      <c r="M112" s="3"/>
      <c r="N112" s="3"/>
      <c r="O112" s="3"/>
      <c r="P112" s="3"/>
      <c r="Q112" s="3"/>
      <c r="R112" s="3"/>
      <c r="S112" s="3"/>
      <c r="T112" s="3"/>
      <c r="U112" s="3"/>
      <c r="V112" s="3"/>
      <c r="W112" s="3"/>
      <c r="X112" s="3"/>
      <c r="Y112" s="3"/>
      <c r="Z112" s="3"/>
    </row>
    <row r="113" spans="1:26" ht="13.5" customHeight="1">
      <c r="A113" s="115"/>
      <c r="B113" s="115"/>
      <c r="C113" s="115"/>
      <c r="D113" s="3"/>
      <c r="E113" s="3"/>
      <c r="F113" s="3"/>
      <c r="G113" s="3"/>
      <c r="H113" s="3"/>
      <c r="I113" s="3"/>
      <c r="J113" s="3"/>
      <c r="K113" s="3"/>
      <c r="L113" s="3"/>
      <c r="M113" s="3"/>
      <c r="N113" s="3"/>
      <c r="O113" s="3"/>
      <c r="P113" s="3"/>
      <c r="Q113" s="3"/>
      <c r="R113" s="3"/>
      <c r="S113" s="3"/>
      <c r="T113" s="3"/>
      <c r="U113" s="3"/>
      <c r="V113" s="3"/>
      <c r="W113" s="3"/>
      <c r="X113" s="3"/>
      <c r="Y113" s="3"/>
      <c r="Z113" s="3"/>
    </row>
    <row r="114" spans="1:26" ht="13.5" customHeight="1">
      <c r="A114" s="115"/>
      <c r="B114" s="115"/>
      <c r="C114" s="115"/>
      <c r="D114" s="3"/>
      <c r="E114" s="3"/>
      <c r="F114" s="3"/>
      <c r="G114" s="3"/>
      <c r="H114" s="3"/>
      <c r="I114" s="3"/>
      <c r="J114" s="3"/>
      <c r="K114" s="3"/>
      <c r="L114" s="3"/>
      <c r="M114" s="3"/>
      <c r="N114" s="3"/>
      <c r="O114" s="3"/>
      <c r="P114" s="3"/>
      <c r="Q114" s="3"/>
      <c r="R114" s="3"/>
      <c r="S114" s="3"/>
      <c r="T114" s="3"/>
      <c r="U114" s="3"/>
      <c r="V114" s="3"/>
      <c r="W114" s="3"/>
      <c r="X114" s="3"/>
      <c r="Y114" s="3"/>
      <c r="Z114" s="3"/>
    </row>
    <row r="115" spans="1:26" ht="13.5" customHeight="1">
      <c r="A115" s="115"/>
      <c r="B115" s="115"/>
      <c r="C115" s="115"/>
      <c r="D115" s="3"/>
      <c r="E115" s="3"/>
      <c r="F115" s="3"/>
      <c r="G115" s="3"/>
      <c r="H115" s="3"/>
      <c r="I115" s="3"/>
      <c r="J115" s="3"/>
      <c r="K115" s="3"/>
      <c r="L115" s="3"/>
      <c r="M115" s="3"/>
      <c r="N115" s="3"/>
      <c r="O115" s="3"/>
      <c r="P115" s="3"/>
      <c r="Q115" s="3"/>
      <c r="R115" s="3"/>
      <c r="S115" s="3"/>
      <c r="T115" s="3"/>
      <c r="U115" s="3"/>
      <c r="V115" s="3"/>
      <c r="W115" s="3"/>
      <c r="X115" s="3"/>
      <c r="Y115" s="3"/>
      <c r="Z115" s="3"/>
    </row>
    <row r="116" spans="1:26" ht="13.5" customHeight="1">
      <c r="A116" s="115"/>
      <c r="B116" s="115"/>
      <c r="C116" s="115"/>
      <c r="D116" s="3"/>
      <c r="E116" s="3"/>
      <c r="F116" s="3"/>
      <c r="G116" s="3"/>
      <c r="H116" s="3"/>
      <c r="I116" s="3"/>
      <c r="J116" s="3"/>
      <c r="K116" s="3"/>
      <c r="L116" s="3"/>
      <c r="M116" s="3"/>
      <c r="N116" s="3"/>
      <c r="O116" s="3"/>
      <c r="P116" s="3"/>
      <c r="Q116" s="3"/>
      <c r="R116" s="3"/>
      <c r="S116" s="3"/>
      <c r="T116" s="3"/>
      <c r="U116" s="3"/>
      <c r="V116" s="3"/>
      <c r="W116" s="3"/>
      <c r="X116" s="3"/>
      <c r="Y116" s="3"/>
      <c r="Z116" s="3"/>
    </row>
    <row r="117" spans="1:26" ht="13.5" customHeight="1">
      <c r="A117" s="115"/>
      <c r="B117" s="115"/>
      <c r="C117" s="115"/>
      <c r="D117" s="3"/>
      <c r="E117" s="3"/>
      <c r="F117" s="3"/>
      <c r="G117" s="3"/>
      <c r="H117" s="3"/>
      <c r="I117" s="3"/>
      <c r="J117" s="3"/>
      <c r="K117" s="3"/>
      <c r="L117" s="3"/>
      <c r="M117" s="3"/>
      <c r="N117" s="3"/>
      <c r="O117" s="3"/>
      <c r="P117" s="3"/>
      <c r="Q117" s="3"/>
      <c r="R117" s="3"/>
      <c r="S117" s="3"/>
      <c r="T117" s="3"/>
      <c r="U117" s="3"/>
      <c r="V117" s="3"/>
      <c r="W117" s="3"/>
      <c r="X117" s="3"/>
      <c r="Y117" s="3"/>
      <c r="Z117" s="3"/>
    </row>
    <row r="118" spans="1:26" ht="13.5" customHeight="1">
      <c r="A118" s="115"/>
      <c r="B118" s="115"/>
      <c r="C118" s="115"/>
      <c r="D118" s="3"/>
      <c r="E118" s="3"/>
      <c r="F118" s="3"/>
      <c r="G118" s="3"/>
      <c r="H118" s="3"/>
      <c r="I118" s="3"/>
      <c r="J118" s="3"/>
      <c r="K118" s="3"/>
      <c r="L118" s="3"/>
      <c r="M118" s="3"/>
      <c r="N118" s="3"/>
      <c r="O118" s="3"/>
      <c r="P118" s="3"/>
      <c r="Q118" s="3"/>
      <c r="R118" s="3"/>
      <c r="S118" s="3"/>
      <c r="T118" s="3"/>
      <c r="U118" s="3"/>
      <c r="V118" s="3"/>
      <c r="W118" s="3"/>
      <c r="X118" s="3"/>
      <c r="Y118" s="3"/>
      <c r="Z118" s="3"/>
    </row>
    <row r="119" spans="1:26" ht="13.5" customHeight="1">
      <c r="A119" s="115"/>
      <c r="B119" s="115"/>
      <c r="C119" s="115"/>
      <c r="D119" s="3"/>
      <c r="E119" s="3"/>
      <c r="F119" s="3"/>
      <c r="G119" s="3"/>
      <c r="H119" s="3"/>
      <c r="I119" s="3"/>
      <c r="J119" s="3"/>
      <c r="K119" s="3"/>
      <c r="L119" s="3"/>
      <c r="M119" s="3"/>
      <c r="N119" s="3"/>
      <c r="O119" s="3"/>
      <c r="P119" s="3"/>
      <c r="Q119" s="3"/>
      <c r="R119" s="3"/>
      <c r="S119" s="3"/>
      <c r="T119" s="3"/>
      <c r="U119" s="3"/>
      <c r="V119" s="3"/>
      <c r="W119" s="3"/>
      <c r="X119" s="3"/>
      <c r="Y119" s="3"/>
      <c r="Z119" s="3"/>
    </row>
    <row r="120" spans="1:26" ht="13.5" customHeight="1">
      <c r="A120" s="115"/>
      <c r="B120" s="115"/>
      <c r="C120" s="115"/>
      <c r="D120" s="3"/>
      <c r="E120" s="3"/>
      <c r="F120" s="3"/>
      <c r="G120" s="3"/>
      <c r="H120" s="3"/>
      <c r="I120" s="3"/>
      <c r="J120" s="3"/>
      <c r="K120" s="3"/>
      <c r="L120" s="3"/>
      <c r="M120" s="3"/>
      <c r="N120" s="3"/>
      <c r="O120" s="3"/>
      <c r="P120" s="3"/>
      <c r="Q120" s="3"/>
      <c r="R120" s="3"/>
      <c r="S120" s="3"/>
      <c r="T120" s="3"/>
      <c r="U120" s="3"/>
      <c r="V120" s="3"/>
      <c r="W120" s="3"/>
      <c r="X120" s="3"/>
      <c r="Y120" s="3"/>
      <c r="Z120" s="3"/>
    </row>
    <row r="121" spans="1:26" ht="13.5" customHeight="1">
      <c r="A121" s="115"/>
      <c r="B121" s="115"/>
      <c r="C121" s="115"/>
      <c r="D121" s="3"/>
      <c r="E121" s="3"/>
      <c r="F121" s="3"/>
      <c r="G121" s="3"/>
      <c r="H121" s="3"/>
      <c r="I121" s="3"/>
      <c r="J121" s="3"/>
      <c r="K121" s="3"/>
      <c r="L121" s="3"/>
      <c r="M121" s="3"/>
      <c r="N121" s="3"/>
      <c r="O121" s="3"/>
      <c r="P121" s="3"/>
      <c r="Q121" s="3"/>
      <c r="R121" s="3"/>
      <c r="S121" s="3"/>
      <c r="T121" s="3"/>
      <c r="U121" s="3"/>
      <c r="V121" s="3"/>
      <c r="W121" s="3"/>
      <c r="X121" s="3"/>
      <c r="Y121" s="3"/>
      <c r="Z121" s="3"/>
    </row>
    <row r="122" spans="1:26" ht="13.5" customHeight="1">
      <c r="A122" s="115"/>
      <c r="B122" s="115"/>
      <c r="C122" s="115"/>
      <c r="D122" s="3"/>
      <c r="E122" s="3"/>
      <c r="F122" s="3"/>
      <c r="G122" s="3"/>
      <c r="H122" s="3"/>
      <c r="I122" s="3"/>
      <c r="J122" s="3"/>
      <c r="K122" s="3"/>
      <c r="L122" s="3"/>
      <c r="M122" s="3"/>
      <c r="N122" s="3"/>
      <c r="O122" s="3"/>
      <c r="P122" s="3"/>
      <c r="Q122" s="3"/>
      <c r="R122" s="3"/>
      <c r="S122" s="3"/>
      <c r="T122" s="3"/>
      <c r="U122" s="3"/>
      <c r="V122" s="3"/>
      <c r="W122" s="3"/>
      <c r="X122" s="3"/>
      <c r="Y122" s="3"/>
      <c r="Z122" s="3"/>
    </row>
    <row r="123" spans="1:26" ht="13.5" customHeight="1">
      <c r="A123" s="115"/>
      <c r="B123" s="115"/>
      <c r="C123" s="115"/>
      <c r="D123" s="3"/>
      <c r="E123" s="3"/>
      <c r="F123" s="3"/>
      <c r="G123" s="3"/>
      <c r="H123" s="3"/>
      <c r="I123" s="3"/>
      <c r="J123" s="3"/>
      <c r="K123" s="3"/>
      <c r="L123" s="3"/>
      <c r="M123" s="3"/>
      <c r="N123" s="3"/>
      <c r="O123" s="3"/>
      <c r="P123" s="3"/>
      <c r="Q123" s="3"/>
      <c r="R123" s="3"/>
      <c r="S123" s="3"/>
      <c r="T123" s="3"/>
      <c r="U123" s="3"/>
      <c r="V123" s="3"/>
      <c r="W123" s="3"/>
      <c r="X123" s="3"/>
      <c r="Y123" s="3"/>
      <c r="Z123" s="3"/>
    </row>
    <row r="124" spans="1:26" ht="13.5" customHeight="1">
      <c r="A124" s="115"/>
      <c r="B124" s="115"/>
      <c r="C124" s="115"/>
      <c r="D124" s="3"/>
      <c r="E124" s="3"/>
      <c r="F124" s="3"/>
      <c r="G124" s="3"/>
      <c r="H124" s="3"/>
      <c r="I124" s="3"/>
      <c r="J124" s="3"/>
      <c r="K124" s="3"/>
      <c r="L124" s="3"/>
      <c r="M124" s="3"/>
      <c r="N124" s="3"/>
      <c r="O124" s="3"/>
      <c r="P124" s="3"/>
      <c r="Q124" s="3"/>
      <c r="R124" s="3"/>
      <c r="S124" s="3"/>
      <c r="T124" s="3"/>
      <c r="U124" s="3"/>
      <c r="V124" s="3"/>
      <c r="W124" s="3"/>
      <c r="X124" s="3"/>
      <c r="Y124" s="3"/>
      <c r="Z124" s="3"/>
    </row>
    <row r="125" spans="1:26" ht="13.5" customHeight="1">
      <c r="A125" s="115"/>
      <c r="B125" s="115"/>
      <c r="C125" s="115"/>
      <c r="D125" s="3"/>
      <c r="E125" s="3"/>
      <c r="F125" s="3"/>
      <c r="G125" s="3"/>
      <c r="H125" s="3"/>
      <c r="I125" s="3"/>
      <c r="J125" s="3"/>
      <c r="K125" s="3"/>
      <c r="L125" s="3"/>
      <c r="M125" s="3"/>
      <c r="N125" s="3"/>
      <c r="O125" s="3"/>
      <c r="P125" s="3"/>
      <c r="Q125" s="3"/>
      <c r="R125" s="3"/>
      <c r="S125" s="3"/>
      <c r="T125" s="3"/>
      <c r="U125" s="3"/>
      <c r="V125" s="3"/>
      <c r="W125" s="3"/>
      <c r="X125" s="3"/>
      <c r="Y125" s="3"/>
      <c r="Z125" s="3"/>
    </row>
    <row r="126" spans="1:26" ht="13.5" customHeight="1">
      <c r="A126" s="115"/>
      <c r="B126" s="115"/>
      <c r="C126" s="115"/>
      <c r="D126" s="3"/>
      <c r="E126" s="3"/>
      <c r="F126" s="3"/>
      <c r="G126" s="3"/>
      <c r="H126" s="3"/>
      <c r="I126" s="3"/>
      <c r="J126" s="3"/>
      <c r="K126" s="3"/>
      <c r="L126" s="3"/>
      <c r="M126" s="3"/>
      <c r="N126" s="3"/>
      <c r="O126" s="3"/>
      <c r="P126" s="3"/>
      <c r="Q126" s="3"/>
      <c r="R126" s="3"/>
      <c r="S126" s="3"/>
      <c r="T126" s="3"/>
      <c r="U126" s="3"/>
      <c r="V126" s="3"/>
      <c r="W126" s="3"/>
      <c r="X126" s="3"/>
      <c r="Y126" s="3"/>
      <c r="Z126" s="3"/>
    </row>
    <row r="127" spans="1:26" ht="13.5" customHeight="1">
      <c r="A127" s="115"/>
      <c r="B127" s="115"/>
      <c r="C127" s="115"/>
      <c r="D127" s="3"/>
      <c r="E127" s="3"/>
      <c r="F127" s="3"/>
      <c r="G127" s="3"/>
      <c r="H127" s="3"/>
      <c r="I127" s="3"/>
      <c r="J127" s="3"/>
      <c r="K127" s="3"/>
      <c r="L127" s="3"/>
      <c r="M127" s="3"/>
      <c r="N127" s="3"/>
      <c r="O127" s="3"/>
      <c r="P127" s="3"/>
      <c r="Q127" s="3"/>
      <c r="R127" s="3"/>
      <c r="S127" s="3"/>
      <c r="T127" s="3"/>
      <c r="U127" s="3"/>
      <c r="V127" s="3"/>
      <c r="W127" s="3"/>
      <c r="X127" s="3"/>
      <c r="Y127" s="3"/>
      <c r="Z127" s="3"/>
    </row>
    <row r="128" spans="1:26" ht="13.5" customHeight="1">
      <c r="A128" s="115"/>
      <c r="B128" s="115"/>
      <c r="C128" s="115"/>
      <c r="D128" s="3"/>
      <c r="E128" s="3"/>
      <c r="F128" s="3"/>
      <c r="G128" s="3"/>
      <c r="H128" s="3"/>
      <c r="I128" s="3"/>
      <c r="J128" s="3"/>
      <c r="K128" s="3"/>
      <c r="L128" s="3"/>
      <c r="M128" s="3"/>
      <c r="N128" s="3"/>
      <c r="O128" s="3"/>
      <c r="P128" s="3"/>
      <c r="Q128" s="3"/>
      <c r="R128" s="3"/>
      <c r="S128" s="3"/>
      <c r="T128" s="3"/>
      <c r="U128" s="3"/>
      <c r="V128" s="3"/>
      <c r="W128" s="3"/>
      <c r="X128" s="3"/>
      <c r="Y128" s="3"/>
      <c r="Z128" s="3"/>
    </row>
    <row r="129" spans="1:26" ht="13.5" customHeight="1">
      <c r="A129" s="115"/>
      <c r="B129" s="115"/>
      <c r="C129" s="115"/>
      <c r="D129" s="3"/>
      <c r="E129" s="3"/>
      <c r="F129" s="3"/>
      <c r="G129" s="3"/>
      <c r="H129" s="3"/>
      <c r="I129" s="3"/>
      <c r="J129" s="3"/>
      <c r="K129" s="3"/>
      <c r="L129" s="3"/>
      <c r="M129" s="3"/>
      <c r="N129" s="3"/>
      <c r="O129" s="3"/>
      <c r="P129" s="3"/>
      <c r="Q129" s="3"/>
      <c r="R129" s="3"/>
      <c r="S129" s="3"/>
      <c r="T129" s="3"/>
      <c r="U129" s="3"/>
      <c r="V129" s="3"/>
      <c r="W129" s="3"/>
      <c r="X129" s="3"/>
      <c r="Y129" s="3"/>
      <c r="Z129" s="3"/>
    </row>
    <row r="130" spans="1:26" ht="13.5" customHeight="1">
      <c r="A130" s="115"/>
      <c r="B130" s="115"/>
      <c r="C130" s="115"/>
      <c r="D130" s="3"/>
      <c r="E130" s="3"/>
      <c r="F130" s="3"/>
      <c r="G130" s="3"/>
      <c r="H130" s="3"/>
      <c r="I130" s="3"/>
      <c r="J130" s="3"/>
      <c r="K130" s="3"/>
      <c r="L130" s="3"/>
      <c r="M130" s="3"/>
      <c r="N130" s="3"/>
      <c r="O130" s="3"/>
      <c r="P130" s="3"/>
      <c r="Q130" s="3"/>
      <c r="R130" s="3"/>
      <c r="S130" s="3"/>
      <c r="T130" s="3"/>
      <c r="U130" s="3"/>
      <c r="V130" s="3"/>
      <c r="W130" s="3"/>
      <c r="X130" s="3"/>
      <c r="Y130" s="3"/>
      <c r="Z130" s="3"/>
    </row>
    <row r="131" spans="1:26" ht="13.5" customHeight="1">
      <c r="A131" s="115"/>
      <c r="B131" s="115"/>
      <c r="C131" s="115"/>
      <c r="D131" s="3"/>
      <c r="E131" s="3"/>
      <c r="F131" s="3"/>
      <c r="G131" s="3"/>
      <c r="H131" s="3"/>
      <c r="I131" s="3"/>
      <c r="J131" s="3"/>
      <c r="K131" s="3"/>
      <c r="L131" s="3"/>
      <c r="M131" s="3"/>
      <c r="N131" s="3"/>
      <c r="O131" s="3"/>
      <c r="P131" s="3"/>
      <c r="Q131" s="3"/>
      <c r="R131" s="3"/>
      <c r="S131" s="3"/>
      <c r="T131" s="3"/>
      <c r="U131" s="3"/>
      <c r="V131" s="3"/>
      <c r="W131" s="3"/>
      <c r="X131" s="3"/>
      <c r="Y131" s="3"/>
      <c r="Z131" s="3"/>
    </row>
    <row r="132" spans="1:26" ht="13.5" customHeight="1">
      <c r="A132" s="115"/>
      <c r="B132" s="115"/>
      <c r="C132" s="115"/>
      <c r="D132" s="3"/>
      <c r="E132" s="3"/>
      <c r="F132" s="3"/>
      <c r="G132" s="3"/>
      <c r="H132" s="3"/>
      <c r="I132" s="3"/>
      <c r="J132" s="3"/>
      <c r="K132" s="3"/>
      <c r="L132" s="3"/>
      <c r="M132" s="3"/>
      <c r="N132" s="3"/>
      <c r="O132" s="3"/>
      <c r="P132" s="3"/>
      <c r="Q132" s="3"/>
      <c r="R132" s="3"/>
      <c r="S132" s="3"/>
      <c r="T132" s="3"/>
      <c r="U132" s="3"/>
      <c r="V132" s="3"/>
      <c r="W132" s="3"/>
      <c r="X132" s="3"/>
      <c r="Y132" s="3"/>
      <c r="Z132" s="3"/>
    </row>
    <row r="133" spans="1:26" ht="13.5" customHeight="1">
      <c r="A133" s="115"/>
      <c r="B133" s="115"/>
      <c r="C133" s="115"/>
      <c r="D133" s="3"/>
      <c r="E133" s="3"/>
      <c r="F133" s="3"/>
      <c r="G133" s="3"/>
      <c r="H133" s="3"/>
      <c r="I133" s="3"/>
      <c r="J133" s="3"/>
      <c r="K133" s="3"/>
      <c r="L133" s="3"/>
      <c r="M133" s="3"/>
      <c r="N133" s="3"/>
      <c r="O133" s="3"/>
      <c r="P133" s="3"/>
      <c r="Q133" s="3"/>
      <c r="R133" s="3"/>
      <c r="S133" s="3"/>
      <c r="T133" s="3"/>
      <c r="U133" s="3"/>
      <c r="V133" s="3"/>
      <c r="W133" s="3"/>
      <c r="X133" s="3"/>
      <c r="Y133" s="3"/>
      <c r="Z133" s="3"/>
    </row>
    <row r="134" spans="1:26" ht="13.5" customHeight="1">
      <c r="A134" s="115"/>
      <c r="B134" s="115"/>
      <c r="C134" s="115"/>
      <c r="D134" s="3"/>
      <c r="E134" s="3"/>
      <c r="F134" s="3"/>
      <c r="G134" s="3"/>
      <c r="H134" s="3"/>
      <c r="I134" s="3"/>
      <c r="J134" s="3"/>
      <c r="K134" s="3"/>
      <c r="L134" s="3"/>
      <c r="M134" s="3"/>
      <c r="N134" s="3"/>
      <c r="O134" s="3"/>
      <c r="P134" s="3"/>
      <c r="Q134" s="3"/>
      <c r="R134" s="3"/>
      <c r="S134" s="3"/>
      <c r="T134" s="3"/>
      <c r="U134" s="3"/>
      <c r="V134" s="3"/>
      <c r="W134" s="3"/>
      <c r="X134" s="3"/>
      <c r="Y134" s="3"/>
      <c r="Z134" s="3"/>
    </row>
    <row r="135" spans="1:26" ht="13.5" customHeight="1">
      <c r="A135" s="115"/>
      <c r="B135" s="115"/>
      <c r="C135" s="115"/>
      <c r="D135" s="3"/>
      <c r="E135" s="3"/>
      <c r="F135" s="3"/>
      <c r="G135" s="3"/>
      <c r="H135" s="3"/>
      <c r="I135" s="3"/>
      <c r="J135" s="3"/>
      <c r="K135" s="3"/>
      <c r="L135" s="3"/>
      <c r="M135" s="3"/>
      <c r="N135" s="3"/>
      <c r="O135" s="3"/>
      <c r="P135" s="3"/>
      <c r="Q135" s="3"/>
      <c r="R135" s="3"/>
      <c r="S135" s="3"/>
      <c r="T135" s="3"/>
      <c r="U135" s="3"/>
      <c r="V135" s="3"/>
      <c r="W135" s="3"/>
      <c r="X135" s="3"/>
      <c r="Y135" s="3"/>
      <c r="Z135" s="3"/>
    </row>
    <row r="136" spans="1:26" ht="13.5" customHeight="1">
      <c r="A136" s="115"/>
      <c r="B136" s="115"/>
      <c r="C136" s="115"/>
      <c r="D136" s="3"/>
      <c r="E136" s="3"/>
      <c r="F136" s="3"/>
      <c r="G136" s="3"/>
      <c r="H136" s="3"/>
      <c r="I136" s="3"/>
      <c r="J136" s="3"/>
      <c r="K136" s="3"/>
      <c r="L136" s="3"/>
      <c r="M136" s="3"/>
      <c r="N136" s="3"/>
      <c r="O136" s="3"/>
      <c r="P136" s="3"/>
      <c r="Q136" s="3"/>
      <c r="R136" s="3"/>
      <c r="S136" s="3"/>
      <c r="T136" s="3"/>
      <c r="U136" s="3"/>
      <c r="V136" s="3"/>
      <c r="W136" s="3"/>
      <c r="X136" s="3"/>
      <c r="Y136" s="3"/>
      <c r="Z136" s="3"/>
    </row>
    <row r="137" spans="1:26" ht="13.5" customHeight="1">
      <c r="A137" s="115"/>
      <c r="B137" s="115"/>
      <c r="C137" s="115"/>
      <c r="D137" s="3"/>
      <c r="E137" s="3"/>
      <c r="F137" s="3"/>
      <c r="G137" s="3"/>
      <c r="H137" s="3"/>
      <c r="I137" s="3"/>
      <c r="J137" s="3"/>
      <c r="K137" s="3"/>
      <c r="L137" s="3"/>
      <c r="M137" s="3"/>
      <c r="N137" s="3"/>
      <c r="O137" s="3"/>
      <c r="P137" s="3"/>
      <c r="Q137" s="3"/>
      <c r="R137" s="3"/>
      <c r="S137" s="3"/>
      <c r="T137" s="3"/>
      <c r="U137" s="3"/>
      <c r="V137" s="3"/>
      <c r="W137" s="3"/>
      <c r="X137" s="3"/>
      <c r="Y137" s="3"/>
      <c r="Z137" s="3"/>
    </row>
    <row r="138" spans="1:26" ht="13.5" customHeight="1">
      <c r="A138" s="115"/>
      <c r="B138" s="115"/>
      <c r="C138" s="115"/>
      <c r="D138" s="3"/>
      <c r="E138" s="3"/>
      <c r="F138" s="3"/>
      <c r="G138" s="3"/>
      <c r="H138" s="3"/>
      <c r="I138" s="3"/>
      <c r="J138" s="3"/>
      <c r="K138" s="3"/>
      <c r="L138" s="3"/>
      <c r="M138" s="3"/>
      <c r="N138" s="3"/>
      <c r="O138" s="3"/>
      <c r="P138" s="3"/>
      <c r="Q138" s="3"/>
      <c r="R138" s="3"/>
      <c r="S138" s="3"/>
      <c r="T138" s="3"/>
      <c r="U138" s="3"/>
      <c r="V138" s="3"/>
      <c r="W138" s="3"/>
      <c r="X138" s="3"/>
      <c r="Y138" s="3"/>
      <c r="Z138" s="3"/>
    </row>
    <row r="139" spans="1:26" ht="13.5" customHeight="1">
      <c r="A139" s="115"/>
      <c r="B139" s="115"/>
      <c r="C139" s="115"/>
      <c r="D139" s="3"/>
      <c r="E139" s="3"/>
      <c r="F139" s="3"/>
      <c r="G139" s="3"/>
      <c r="H139" s="3"/>
      <c r="I139" s="3"/>
      <c r="J139" s="3"/>
      <c r="K139" s="3"/>
      <c r="L139" s="3"/>
      <c r="M139" s="3"/>
      <c r="N139" s="3"/>
      <c r="O139" s="3"/>
      <c r="P139" s="3"/>
      <c r="Q139" s="3"/>
      <c r="R139" s="3"/>
      <c r="S139" s="3"/>
      <c r="T139" s="3"/>
      <c r="U139" s="3"/>
      <c r="V139" s="3"/>
      <c r="W139" s="3"/>
      <c r="X139" s="3"/>
      <c r="Y139" s="3"/>
      <c r="Z139" s="3"/>
    </row>
    <row r="140" spans="1:26" ht="13.5" customHeight="1">
      <c r="A140" s="115"/>
      <c r="B140" s="115"/>
      <c r="C140" s="115"/>
      <c r="D140" s="3"/>
      <c r="E140" s="3"/>
      <c r="F140" s="3"/>
      <c r="G140" s="3"/>
      <c r="H140" s="3"/>
      <c r="I140" s="3"/>
      <c r="J140" s="3"/>
      <c r="K140" s="3"/>
      <c r="L140" s="3"/>
      <c r="M140" s="3"/>
      <c r="N140" s="3"/>
      <c r="O140" s="3"/>
      <c r="P140" s="3"/>
      <c r="Q140" s="3"/>
      <c r="R140" s="3"/>
      <c r="S140" s="3"/>
      <c r="T140" s="3"/>
      <c r="U140" s="3"/>
      <c r="V140" s="3"/>
      <c r="W140" s="3"/>
      <c r="X140" s="3"/>
      <c r="Y140" s="3"/>
      <c r="Z140" s="3"/>
    </row>
    <row r="141" spans="1:26" ht="13.5" customHeight="1">
      <c r="A141" s="115"/>
      <c r="B141" s="115"/>
      <c r="C141" s="115"/>
      <c r="D141" s="3"/>
      <c r="E141" s="3"/>
      <c r="F141" s="3"/>
      <c r="G141" s="3"/>
      <c r="H141" s="3"/>
      <c r="I141" s="3"/>
      <c r="J141" s="3"/>
      <c r="K141" s="3"/>
      <c r="L141" s="3"/>
      <c r="M141" s="3"/>
      <c r="N141" s="3"/>
      <c r="O141" s="3"/>
      <c r="P141" s="3"/>
      <c r="Q141" s="3"/>
      <c r="R141" s="3"/>
      <c r="S141" s="3"/>
      <c r="T141" s="3"/>
      <c r="U141" s="3"/>
      <c r="V141" s="3"/>
      <c r="W141" s="3"/>
      <c r="X141" s="3"/>
      <c r="Y141" s="3"/>
      <c r="Z141" s="3"/>
    </row>
    <row r="142" spans="1:26" ht="13.5" customHeight="1">
      <c r="A142" s="115"/>
      <c r="B142" s="115"/>
      <c r="C142" s="115"/>
      <c r="D142" s="3"/>
      <c r="E142" s="3"/>
      <c r="F142" s="3"/>
      <c r="G142" s="3"/>
      <c r="H142" s="3"/>
      <c r="I142" s="3"/>
      <c r="J142" s="3"/>
      <c r="K142" s="3"/>
      <c r="L142" s="3"/>
      <c r="M142" s="3"/>
      <c r="N142" s="3"/>
      <c r="O142" s="3"/>
      <c r="P142" s="3"/>
      <c r="Q142" s="3"/>
      <c r="R142" s="3"/>
      <c r="S142" s="3"/>
      <c r="T142" s="3"/>
      <c r="U142" s="3"/>
      <c r="V142" s="3"/>
      <c r="W142" s="3"/>
      <c r="X142" s="3"/>
      <c r="Y142" s="3"/>
      <c r="Z142" s="3"/>
    </row>
    <row r="143" spans="1:26" ht="13.5" customHeight="1">
      <c r="A143" s="115"/>
      <c r="B143" s="115"/>
      <c r="C143" s="115"/>
      <c r="D143" s="3"/>
      <c r="E143" s="3"/>
      <c r="F143" s="3"/>
      <c r="G143" s="3"/>
      <c r="H143" s="3"/>
      <c r="I143" s="3"/>
      <c r="J143" s="3"/>
      <c r="K143" s="3"/>
      <c r="L143" s="3"/>
      <c r="M143" s="3"/>
      <c r="N143" s="3"/>
      <c r="O143" s="3"/>
      <c r="P143" s="3"/>
      <c r="Q143" s="3"/>
      <c r="R143" s="3"/>
      <c r="S143" s="3"/>
      <c r="T143" s="3"/>
      <c r="U143" s="3"/>
      <c r="V143" s="3"/>
      <c r="W143" s="3"/>
      <c r="X143" s="3"/>
      <c r="Y143" s="3"/>
      <c r="Z143" s="3"/>
    </row>
    <row r="144" spans="1:26" ht="13.5" customHeight="1">
      <c r="A144" s="115"/>
      <c r="B144" s="115"/>
      <c r="C144" s="115"/>
      <c r="D144" s="3"/>
      <c r="E144" s="3"/>
      <c r="F144" s="3"/>
      <c r="G144" s="3"/>
      <c r="H144" s="3"/>
      <c r="I144" s="3"/>
      <c r="J144" s="3"/>
      <c r="K144" s="3"/>
      <c r="L144" s="3"/>
      <c r="M144" s="3"/>
      <c r="N144" s="3"/>
      <c r="O144" s="3"/>
      <c r="P144" s="3"/>
      <c r="Q144" s="3"/>
      <c r="R144" s="3"/>
      <c r="S144" s="3"/>
      <c r="T144" s="3"/>
      <c r="U144" s="3"/>
      <c r="V144" s="3"/>
      <c r="W144" s="3"/>
      <c r="X144" s="3"/>
      <c r="Y144" s="3"/>
      <c r="Z144" s="3"/>
    </row>
    <row r="145" spans="1:26" ht="13.5" customHeight="1">
      <c r="A145" s="115"/>
      <c r="B145" s="115"/>
      <c r="C145" s="115"/>
      <c r="D145" s="3"/>
      <c r="E145" s="3"/>
      <c r="F145" s="3"/>
      <c r="G145" s="3"/>
      <c r="H145" s="3"/>
      <c r="I145" s="3"/>
      <c r="J145" s="3"/>
      <c r="K145" s="3"/>
      <c r="L145" s="3"/>
      <c r="M145" s="3"/>
      <c r="N145" s="3"/>
      <c r="O145" s="3"/>
      <c r="P145" s="3"/>
      <c r="Q145" s="3"/>
      <c r="R145" s="3"/>
      <c r="S145" s="3"/>
      <c r="T145" s="3"/>
      <c r="U145" s="3"/>
      <c r="V145" s="3"/>
      <c r="W145" s="3"/>
      <c r="X145" s="3"/>
      <c r="Y145" s="3"/>
      <c r="Z145" s="3"/>
    </row>
    <row r="146" spans="1:26" ht="13.5" customHeight="1">
      <c r="A146" s="115"/>
      <c r="B146" s="115"/>
      <c r="C146" s="115"/>
      <c r="D146" s="3"/>
      <c r="E146" s="3"/>
      <c r="F146" s="3"/>
      <c r="G146" s="3"/>
      <c r="H146" s="3"/>
      <c r="I146" s="3"/>
      <c r="J146" s="3"/>
      <c r="K146" s="3"/>
      <c r="L146" s="3"/>
      <c r="M146" s="3"/>
      <c r="N146" s="3"/>
      <c r="O146" s="3"/>
      <c r="P146" s="3"/>
      <c r="Q146" s="3"/>
      <c r="R146" s="3"/>
      <c r="S146" s="3"/>
      <c r="T146" s="3"/>
      <c r="U146" s="3"/>
      <c r="V146" s="3"/>
      <c r="W146" s="3"/>
      <c r="X146" s="3"/>
      <c r="Y146" s="3"/>
      <c r="Z146" s="3"/>
    </row>
    <row r="147" spans="1:26" ht="13.5" customHeight="1">
      <c r="A147" s="115"/>
      <c r="B147" s="115"/>
      <c r="C147" s="115"/>
      <c r="D147" s="3"/>
      <c r="E147" s="3"/>
      <c r="F147" s="3"/>
      <c r="G147" s="3"/>
      <c r="H147" s="3"/>
      <c r="I147" s="3"/>
      <c r="J147" s="3"/>
      <c r="K147" s="3"/>
      <c r="L147" s="3"/>
      <c r="M147" s="3"/>
      <c r="N147" s="3"/>
      <c r="O147" s="3"/>
      <c r="P147" s="3"/>
      <c r="Q147" s="3"/>
      <c r="R147" s="3"/>
      <c r="S147" s="3"/>
      <c r="T147" s="3"/>
      <c r="U147" s="3"/>
      <c r="V147" s="3"/>
      <c r="W147" s="3"/>
      <c r="X147" s="3"/>
      <c r="Y147" s="3"/>
      <c r="Z147" s="3"/>
    </row>
    <row r="148" spans="1:26" ht="13.5" customHeight="1">
      <c r="A148" s="115"/>
      <c r="B148" s="115"/>
      <c r="C148" s="115"/>
      <c r="D148" s="3"/>
      <c r="E148" s="3"/>
      <c r="F148" s="3"/>
      <c r="G148" s="3"/>
      <c r="H148" s="3"/>
      <c r="I148" s="3"/>
      <c r="J148" s="3"/>
      <c r="K148" s="3"/>
      <c r="L148" s="3"/>
      <c r="M148" s="3"/>
      <c r="N148" s="3"/>
      <c r="O148" s="3"/>
      <c r="P148" s="3"/>
      <c r="Q148" s="3"/>
      <c r="R148" s="3"/>
      <c r="S148" s="3"/>
      <c r="T148" s="3"/>
      <c r="U148" s="3"/>
      <c r="V148" s="3"/>
      <c r="W148" s="3"/>
      <c r="X148" s="3"/>
      <c r="Y148" s="3"/>
      <c r="Z148" s="3"/>
    </row>
    <row r="149" spans="1:26" ht="13.5" customHeight="1">
      <c r="A149" s="115"/>
      <c r="B149" s="115"/>
      <c r="C149" s="115"/>
      <c r="D149" s="3"/>
      <c r="E149" s="3"/>
      <c r="F149" s="3"/>
      <c r="G149" s="3"/>
      <c r="H149" s="3"/>
      <c r="I149" s="3"/>
      <c r="J149" s="3"/>
      <c r="K149" s="3"/>
      <c r="L149" s="3"/>
      <c r="M149" s="3"/>
      <c r="N149" s="3"/>
      <c r="O149" s="3"/>
      <c r="P149" s="3"/>
      <c r="Q149" s="3"/>
      <c r="R149" s="3"/>
      <c r="S149" s="3"/>
      <c r="T149" s="3"/>
      <c r="U149" s="3"/>
      <c r="V149" s="3"/>
      <c r="W149" s="3"/>
      <c r="X149" s="3"/>
      <c r="Y149" s="3"/>
      <c r="Z149" s="3"/>
    </row>
    <row r="150" spans="1:26" ht="13.5" customHeight="1">
      <c r="A150" s="115"/>
      <c r="B150" s="115"/>
      <c r="C150" s="115"/>
      <c r="D150" s="3"/>
      <c r="E150" s="3"/>
      <c r="F150" s="3"/>
      <c r="G150" s="3"/>
      <c r="H150" s="3"/>
      <c r="I150" s="3"/>
      <c r="J150" s="3"/>
      <c r="K150" s="3"/>
      <c r="L150" s="3"/>
      <c r="M150" s="3"/>
      <c r="N150" s="3"/>
      <c r="O150" s="3"/>
      <c r="P150" s="3"/>
      <c r="Q150" s="3"/>
      <c r="R150" s="3"/>
      <c r="S150" s="3"/>
      <c r="T150" s="3"/>
      <c r="U150" s="3"/>
      <c r="V150" s="3"/>
      <c r="W150" s="3"/>
      <c r="X150" s="3"/>
      <c r="Y150" s="3"/>
      <c r="Z150" s="3"/>
    </row>
    <row r="151" spans="1:26" ht="13.5" customHeight="1">
      <c r="A151" s="115"/>
      <c r="B151" s="115"/>
      <c r="C151" s="115"/>
      <c r="D151" s="3"/>
      <c r="E151" s="3"/>
      <c r="F151" s="3"/>
      <c r="G151" s="3"/>
      <c r="H151" s="3"/>
      <c r="I151" s="3"/>
      <c r="J151" s="3"/>
      <c r="K151" s="3"/>
      <c r="L151" s="3"/>
      <c r="M151" s="3"/>
      <c r="N151" s="3"/>
      <c r="O151" s="3"/>
      <c r="P151" s="3"/>
      <c r="Q151" s="3"/>
      <c r="R151" s="3"/>
      <c r="S151" s="3"/>
      <c r="T151" s="3"/>
      <c r="U151" s="3"/>
      <c r="V151" s="3"/>
      <c r="W151" s="3"/>
      <c r="X151" s="3"/>
      <c r="Y151" s="3"/>
      <c r="Z151" s="3"/>
    </row>
    <row r="152" spans="1:26" ht="13.5" customHeight="1">
      <c r="A152" s="115"/>
      <c r="B152" s="115"/>
      <c r="C152" s="115"/>
      <c r="D152" s="3"/>
      <c r="E152" s="3"/>
      <c r="F152" s="3"/>
      <c r="G152" s="3"/>
      <c r="H152" s="3"/>
      <c r="I152" s="3"/>
      <c r="J152" s="3"/>
      <c r="K152" s="3"/>
      <c r="L152" s="3"/>
      <c r="M152" s="3"/>
      <c r="N152" s="3"/>
      <c r="O152" s="3"/>
      <c r="P152" s="3"/>
      <c r="Q152" s="3"/>
      <c r="R152" s="3"/>
      <c r="S152" s="3"/>
      <c r="T152" s="3"/>
      <c r="U152" s="3"/>
      <c r="V152" s="3"/>
      <c r="W152" s="3"/>
      <c r="X152" s="3"/>
      <c r="Y152" s="3"/>
      <c r="Z152" s="3"/>
    </row>
    <row r="153" spans="1:26" ht="13.5" customHeight="1">
      <c r="A153" s="115"/>
      <c r="B153" s="115"/>
      <c r="C153" s="115"/>
      <c r="D153" s="3"/>
      <c r="E153" s="3"/>
      <c r="F153" s="3"/>
      <c r="G153" s="3"/>
      <c r="H153" s="3"/>
      <c r="I153" s="3"/>
      <c r="J153" s="3"/>
      <c r="K153" s="3"/>
      <c r="L153" s="3"/>
      <c r="M153" s="3"/>
      <c r="N153" s="3"/>
      <c r="O153" s="3"/>
      <c r="P153" s="3"/>
      <c r="Q153" s="3"/>
      <c r="R153" s="3"/>
      <c r="S153" s="3"/>
      <c r="T153" s="3"/>
      <c r="U153" s="3"/>
      <c r="V153" s="3"/>
      <c r="W153" s="3"/>
      <c r="X153" s="3"/>
      <c r="Y153" s="3"/>
      <c r="Z153" s="3"/>
    </row>
    <row r="154" spans="1:26" ht="13.5" customHeight="1">
      <c r="A154" s="115"/>
      <c r="B154" s="115"/>
      <c r="C154" s="115"/>
      <c r="D154" s="3"/>
      <c r="E154" s="3"/>
      <c r="F154" s="3"/>
      <c r="G154" s="3"/>
      <c r="H154" s="3"/>
      <c r="I154" s="3"/>
      <c r="J154" s="3"/>
      <c r="K154" s="3"/>
      <c r="L154" s="3"/>
      <c r="M154" s="3"/>
      <c r="N154" s="3"/>
      <c r="O154" s="3"/>
      <c r="P154" s="3"/>
      <c r="Q154" s="3"/>
      <c r="R154" s="3"/>
      <c r="S154" s="3"/>
      <c r="T154" s="3"/>
      <c r="U154" s="3"/>
      <c r="V154" s="3"/>
      <c r="W154" s="3"/>
      <c r="X154" s="3"/>
      <c r="Y154" s="3"/>
      <c r="Z154" s="3"/>
    </row>
    <row r="155" spans="1:26" ht="13.5" customHeight="1">
      <c r="A155" s="115"/>
      <c r="B155" s="115"/>
      <c r="C155" s="115"/>
      <c r="D155" s="3"/>
      <c r="E155" s="3"/>
      <c r="F155" s="3"/>
      <c r="G155" s="3"/>
      <c r="H155" s="3"/>
      <c r="I155" s="3"/>
      <c r="J155" s="3"/>
      <c r="K155" s="3"/>
      <c r="L155" s="3"/>
      <c r="M155" s="3"/>
      <c r="N155" s="3"/>
      <c r="O155" s="3"/>
      <c r="P155" s="3"/>
      <c r="Q155" s="3"/>
      <c r="R155" s="3"/>
      <c r="S155" s="3"/>
      <c r="T155" s="3"/>
      <c r="U155" s="3"/>
      <c r="V155" s="3"/>
      <c r="W155" s="3"/>
      <c r="X155" s="3"/>
      <c r="Y155" s="3"/>
      <c r="Z155" s="3"/>
    </row>
    <row r="156" spans="1:26" ht="13.5" customHeight="1">
      <c r="A156" s="115"/>
      <c r="B156" s="115"/>
      <c r="C156" s="115"/>
      <c r="D156" s="3"/>
      <c r="E156" s="3"/>
      <c r="F156" s="3"/>
      <c r="G156" s="3"/>
      <c r="H156" s="3"/>
      <c r="I156" s="3"/>
      <c r="J156" s="3"/>
      <c r="K156" s="3"/>
      <c r="L156" s="3"/>
      <c r="M156" s="3"/>
      <c r="N156" s="3"/>
      <c r="O156" s="3"/>
      <c r="P156" s="3"/>
      <c r="Q156" s="3"/>
      <c r="R156" s="3"/>
      <c r="S156" s="3"/>
      <c r="T156" s="3"/>
      <c r="U156" s="3"/>
      <c r="V156" s="3"/>
      <c r="W156" s="3"/>
      <c r="X156" s="3"/>
      <c r="Y156" s="3"/>
      <c r="Z156" s="3"/>
    </row>
    <row r="157" spans="1:26" ht="13.5" customHeight="1">
      <c r="A157" s="115"/>
      <c r="B157" s="115"/>
      <c r="C157" s="115"/>
      <c r="D157" s="3"/>
      <c r="E157" s="3"/>
      <c r="F157" s="3"/>
      <c r="G157" s="3"/>
      <c r="H157" s="3"/>
      <c r="I157" s="3"/>
      <c r="J157" s="3"/>
      <c r="K157" s="3"/>
      <c r="L157" s="3"/>
      <c r="M157" s="3"/>
      <c r="N157" s="3"/>
      <c r="O157" s="3"/>
      <c r="P157" s="3"/>
      <c r="Q157" s="3"/>
      <c r="R157" s="3"/>
      <c r="S157" s="3"/>
      <c r="T157" s="3"/>
      <c r="U157" s="3"/>
      <c r="V157" s="3"/>
      <c r="W157" s="3"/>
      <c r="X157" s="3"/>
      <c r="Y157" s="3"/>
      <c r="Z157" s="3"/>
    </row>
    <row r="158" spans="1:26" ht="13.5" customHeight="1">
      <c r="A158" s="115"/>
      <c r="B158" s="115"/>
      <c r="C158" s="115"/>
      <c r="D158" s="3"/>
      <c r="E158" s="3"/>
      <c r="F158" s="3"/>
      <c r="G158" s="3"/>
      <c r="H158" s="3"/>
      <c r="I158" s="3"/>
      <c r="J158" s="3"/>
      <c r="K158" s="3"/>
      <c r="L158" s="3"/>
      <c r="M158" s="3"/>
      <c r="N158" s="3"/>
      <c r="O158" s="3"/>
      <c r="P158" s="3"/>
      <c r="Q158" s="3"/>
      <c r="R158" s="3"/>
      <c r="S158" s="3"/>
      <c r="T158" s="3"/>
      <c r="U158" s="3"/>
      <c r="V158" s="3"/>
      <c r="W158" s="3"/>
      <c r="X158" s="3"/>
      <c r="Y158" s="3"/>
      <c r="Z158" s="3"/>
    </row>
    <row r="159" spans="1:26" ht="13.5" customHeight="1">
      <c r="A159" s="115"/>
      <c r="B159" s="115"/>
      <c r="C159" s="115"/>
      <c r="D159" s="3"/>
      <c r="E159" s="3"/>
      <c r="F159" s="3"/>
      <c r="G159" s="3"/>
      <c r="H159" s="3"/>
      <c r="I159" s="3"/>
      <c r="J159" s="3"/>
      <c r="K159" s="3"/>
      <c r="L159" s="3"/>
      <c r="M159" s="3"/>
      <c r="N159" s="3"/>
      <c r="O159" s="3"/>
      <c r="P159" s="3"/>
      <c r="Q159" s="3"/>
      <c r="R159" s="3"/>
      <c r="S159" s="3"/>
      <c r="T159" s="3"/>
      <c r="U159" s="3"/>
      <c r="V159" s="3"/>
      <c r="W159" s="3"/>
      <c r="X159" s="3"/>
      <c r="Y159" s="3"/>
      <c r="Z159" s="3"/>
    </row>
    <row r="160" spans="1:26" ht="13.5" customHeight="1">
      <c r="A160" s="115"/>
      <c r="B160" s="115"/>
      <c r="C160" s="115"/>
      <c r="D160" s="3"/>
      <c r="E160" s="3"/>
      <c r="F160" s="3"/>
      <c r="G160" s="3"/>
      <c r="H160" s="3"/>
      <c r="I160" s="3"/>
      <c r="J160" s="3"/>
      <c r="K160" s="3"/>
      <c r="L160" s="3"/>
      <c r="M160" s="3"/>
      <c r="N160" s="3"/>
      <c r="O160" s="3"/>
      <c r="P160" s="3"/>
      <c r="Q160" s="3"/>
      <c r="R160" s="3"/>
      <c r="S160" s="3"/>
      <c r="T160" s="3"/>
      <c r="U160" s="3"/>
      <c r="V160" s="3"/>
      <c r="W160" s="3"/>
      <c r="X160" s="3"/>
      <c r="Y160" s="3"/>
      <c r="Z160" s="3"/>
    </row>
    <row r="161" spans="1:26" ht="13.5" customHeight="1">
      <c r="A161" s="115"/>
      <c r="B161" s="115"/>
      <c r="C161" s="115"/>
      <c r="D161" s="3"/>
      <c r="E161" s="3"/>
      <c r="F161" s="3"/>
      <c r="G161" s="3"/>
      <c r="H161" s="3"/>
      <c r="I161" s="3"/>
      <c r="J161" s="3"/>
      <c r="K161" s="3"/>
      <c r="L161" s="3"/>
      <c r="M161" s="3"/>
      <c r="N161" s="3"/>
      <c r="O161" s="3"/>
      <c r="P161" s="3"/>
      <c r="Q161" s="3"/>
      <c r="R161" s="3"/>
      <c r="S161" s="3"/>
      <c r="T161" s="3"/>
      <c r="U161" s="3"/>
      <c r="V161" s="3"/>
      <c r="W161" s="3"/>
      <c r="X161" s="3"/>
      <c r="Y161" s="3"/>
      <c r="Z161" s="3"/>
    </row>
    <row r="162" spans="1:26" ht="13.5" customHeight="1">
      <c r="A162" s="115"/>
      <c r="B162" s="115"/>
      <c r="C162" s="115"/>
      <c r="D162" s="3"/>
      <c r="E162" s="3"/>
      <c r="F162" s="3"/>
      <c r="G162" s="3"/>
      <c r="H162" s="3"/>
      <c r="I162" s="3"/>
      <c r="J162" s="3"/>
      <c r="K162" s="3"/>
      <c r="L162" s="3"/>
      <c r="M162" s="3"/>
      <c r="N162" s="3"/>
      <c r="O162" s="3"/>
      <c r="P162" s="3"/>
      <c r="Q162" s="3"/>
      <c r="R162" s="3"/>
      <c r="S162" s="3"/>
      <c r="T162" s="3"/>
      <c r="U162" s="3"/>
      <c r="V162" s="3"/>
      <c r="W162" s="3"/>
      <c r="X162" s="3"/>
      <c r="Y162" s="3"/>
      <c r="Z162" s="3"/>
    </row>
    <row r="163" spans="1:26" ht="13.5" customHeight="1">
      <c r="A163" s="115"/>
      <c r="B163" s="115"/>
      <c r="C163" s="115"/>
      <c r="D163" s="3"/>
      <c r="E163" s="3"/>
      <c r="F163" s="3"/>
      <c r="G163" s="3"/>
      <c r="H163" s="3"/>
      <c r="I163" s="3"/>
      <c r="J163" s="3"/>
      <c r="K163" s="3"/>
      <c r="L163" s="3"/>
      <c r="M163" s="3"/>
      <c r="N163" s="3"/>
      <c r="O163" s="3"/>
      <c r="P163" s="3"/>
      <c r="Q163" s="3"/>
      <c r="R163" s="3"/>
      <c r="S163" s="3"/>
      <c r="T163" s="3"/>
      <c r="U163" s="3"/>
      <c r="V163" s="3"/>
      <c r="W163" s="3"/>
      <c r="X163" s="3"/>
      <c r="Y163" s="3"/>
      <c r="Z163" s="3"/>
    </row>
    <row r="164" spans="1:26" ht="13.5" customHeight="1">
      <c r="A164" s="115"/>
      <c r="B164" s="115"/>
      <c r="C164" s="115"/>
      <c r="D164" s="3"/>
      <c r="E164" s="3"/>
      <c r="F164" s="3"/>
      <c r="G164" s="3"/>
      <c r="H164" s="3"/>
      <c r="I164" s="3"/>
      <c r="J164" s="3"/>
      <c r="K164" s="3"/>
      <c r="L164" s="3"/>
      <c r="M164" s="3"/>
      <c r="N164" s="3"/>
      <c r="O164" s="3"/>
      <c r="P164" s="3"/>
      <c r="Q164" s="3"/>
      <c r="R164" s="3"/>
      <c r="S164" s="3"/>
      <c r="T164" s="3"/>
      <c r="U164" s="3"/>
      <c r="V164" s="3"/>
      <c r="W164" s="3"/>
      <c r="X164" s="3"/>
      <c r="Y164" s="3"/>
      <c r="Z164" s="3"/>
    </row>
    <row r="165" spans="1:26" ht="13.5" customHeight="1">
      <c r="A165" s="115"/>
      <c r="B165" s="115"/>
      <c r="C165" s="115"/>
      <c r="D165" s="3"/>
      <c r="E165" s="3"/>
      <c r="F165" s="3"/>
      <c r="G165" s="3"/>
      <c r="H165" s="3"/>
      <c r="I165" s="3"/>
      <c r="J165" s="3"/>
      <c r="K165" s="3"/>
      <c r="L165" s="3"/>
      <c r="M165" s="3"/>
      <c r="N165" s="3"/>
      <c r="O165" s="3"/>
      <c r="P165" s="3"/>
      <c r="Q165" s="3"/>
      <c r="R165" s="3"/>
      <c r="S165" s="3"/>
      <c r="T165" s="3"/>
      <c r="U165" s="3"/>
      <c r="V165" s="3"/>
      <c r="W165" s="3"/>
      <c r="X165" s="3"/>
      <c r="Y165" s="3"/>
      <c r="Z165" s="3"/>
    </row>
    <row r="166" spans="1:26" ht="13.5" customHeight="1">
      <c r="A166" s="115"/>
      <c r="B166" s="115"/>
      <c r="C166" s="115"/>
      <c r="D166" s="3"/>
      <c r="E166" s="3"/>
      <c r="F166" s="3"/>
      <c r="G166" s="3"/>
      <c r="H166" s="3"/>
      <c r="I166" s="3"/>
      <c r="J166" s="3"/>
      <c r="K166" s="3"/>
      <c r="L166" s="3"/>
      <c r="M166" s="3"/>
      <c r="N166" s="3"/>
      <c r="O166" s="3"/>
      <c r="P166" s="3"/>
      <c r="Q166" s="3"/>
      <c r="R166" s="3"/>
      <c r="S166" s="3"/>
      <c r="T166" s="3"/>
      <c r="U166" s="3"/>
      <c r="V166" s="3"/>
      <c r="W166" s="3"/>
      <c r="X166" s="3"/>
      <c r="Y166" s="3"/>
      <c r="Z166" s="3"/>
    </row>
    <row r="167" spans="1:26" ht="13.5" customHeight="1">
      <c r="A167" s="115"/>
      <c r="B167" s="115"/>
      <c r="C167" s="115"/>
      <c r="D167" s="3"/>
      <c r="E167" s="3"/>
      <c r="F167" s="3"/>
      <c r="G167" s="3"/>
      <c r="H167" s="3"/>
      <c r="I167" s="3"/>
      <c r="J167" s="3"/>
      <c r="K167" s="3"/>
      <c r="L167" s="3"/>
      <c r="M167" s="3"/>
      <c r="N167" s="3"/>
      <c r="O167" s="3"/>
      <c r="P167" s="3"/>
      <c r="Q167" s="3"/>
      <c r="R167" s="3"/>
      <c r="S167" s="3"/>
      <c r="T167" s="3"/>
      <c r="U167" s="3"/>
      <c r="V167" s="3"/>
      <c r="W167" s="3"/>
      <c r="X167" s="3"/>
      <c r="Y167" s="3"/>
      <c r="Z167" s="3"/>
    </row>
    <row r="168" spans="1:26" ht="13.5" customHeight="1">
      <c r="A168" s="115"/>
      <c r="B168" s="115"/>
      <c r="C168" s="115"/>
      <c r="D168" s="3"/>
      <c r="E168" s="3"/>
      <c r="F168" s="3"/>
      <c r="G168" s="3"/>
      <c r="H168" s="3"/>
      <c r="I168" s="3"/>
      <c r="J168" s="3"/>
      <c r="K168" s="3"/>
      <c r="L168" s="3"/>
      <c r="M168" s="3"/>
      <c r="N168" s="3"/>
      <c r="O168" s="3"/>
      <c r="P168" s="3"/>
      <c r="Q168" s="3"/>
      <c r="R168" s="3"/>
      <c r="S168" s="3"/>
      <c r="T168" s="3"/>
      <c r="U168" s="3"/>
      <c r="V168" s="3"/>
      <c r="W168" s="3"/>
      <c r="X168" s="3"/>
      <c r="Y168" s="3"/>
      <c r="Z168" s="3"/>
    </row>
    <row r="169" spans="1:26" ht="13.5" customHeight="1">
      <c r="A169" s="115"/>
      <c r="B169" s="115"/>
      <c r="C169" s="115"/>
      <c r="D169" s="3"/>
      <c r="E169" s="3"/>
      <c r="F169" s="3"/>
      <c r="G169" s="3"/>
      <c r="H169" s="3"/>
      <c r="I169" s="3"/>
      <c r="J169" s="3"/>
      <c r="K169" s="3"/>
      <c r="L169" s="3"/>
      <c r="M169" s="3"/>
      <c r="N169" s="3"/>
      <c r="O169" s="3"/>
      <c r="P169" s="3"/>
      <c r="Q169" s="3"/>
      <c r="R169" s="3"/>
      <c r="S169" s="3"/>
      <c r="T169" s="3"/>
      <c r="U169" s="3"/>
      <c r="V169" s="3"/>
      <c r="W169" s="3"/>
      <c r="X169" s="3"/>
      <c r="Y169" s="3"/>
      <c r="Z169" s="3"/>
    </row>
    <row r="170" spans="1:26" ht="13.5" customHeight="1">
      <c r="A170" s="115"/>
      <c r="B170" s="115"/>
      <c r="C170" s="115"/>
      <c r="D170" s="3"/>
      <c r="E170" s="3"/>
      <c r="F170" s="3"/>
      <c r="G170" s="3"/>
      <c r="H170" s="3"/>
      <c r="I170" s="3"/>
      <c r="J170" s="3"/>
      <c r="K170" s="3"/>
      <c r="L170" s="3"/>
      <c r="M170" s="3"/>
      <c r="N170" s="3"/>
      <c r="O170" s="3"/>
      <c r="P170" s="3"/>
      <c r="Q170" s="3"/>
      <c r="R170" s="3"/>
      <c r="S170" s="3"/>
      <c r="T170" s="3"/>
      <c r="U170" s="3"/>
      <c r="V170" s="3"/>
      <c r="W170" s="3"/>
      <c r="X170" s="3"/>
      <c r="Y170" s="3"/>
      <c r="Z170" s="3"/>
    </row>
    <row r="171" spans="1:26" ht="13.5" customHeight="1">
      <c r="A171" s="115"/>
      <c r="B171" s="115"/>
      <c r="C171" s="115"/>
      <c r="D171" s="3"/>
      <c r="E171" s="3"/>
      <c r="F171" s="3"/>
      <c r="G171" s="3"/>
      <c r="H171" s="3"/>
      <c r="I171" s="3"/>
      <c r="J171" s="3"/>
      <c r="K171" s="3"/>
      <c r="L171" s="3"/>
      <c r="M171" s="3"/>
      <c r="N171" s="3"/>
      <c r="O171" s="3"/>
      <c r="P171" s="3"/>
      <c r="Q171" s="3"/>
      <c r="R171" s="3"/>
      <c r="S171" s="3"/>
      <c r="T171" s="3"/>
      <c r="U171" s="3"/>
      <c r="V171" s="3"/>
      <c r="W171" s="3"/>
      <c r="X171" s="3"/>
      <c r="Y171" s="3"/>
      <c r="Z171" s="3"/>
    </row>
    <row r="172" spans="1:26" ht="13.5" customHeight="1">
      <c r="A172" s="115"/>
      <c r="B172" s="115"/>
      <c r="C172" s="115"/>
      <c r="D172" s="3"/>
      <c r="E172" s="3"/>
      <c r="F172" s="3"/>
      <c r="G172" s="3"/>
      <c r="H172" s="3"/>
      <c r="I172" s="3"/>
      <c r="J172" s="3"/>
      <c r="K172" s="3"/>
      <c r="L172" s="3"/>
      <c r="M172" s="3"/>
      <c r="N172" s="3"/>
      <c r="O172" s="3"/>
      <c r="P172" s="3"/>
      <c r="Q172" s="3"/>
      <c r="R172" s="3"/>
      <c r="S172" s="3"/>
      <c r="T172" s="3"/>
      <c r="U172" s="3"/>
      <c r="V172" s="3"/>
      <c r="W172" s="3"/>
      <c r="X172" s="3"/>
      <c r="Y172" s="3"/>
      <c r="Z172" s="3"/>
    </row>
    <row r="173" spans="1:26" ht="13.5" customHeight="1">
      <c r="A173" s="115"/>
      <c r="B173" s="115"/>
      <c r="C173" s="115"/>
      <c r="D173" s="3"/>
      <c r="E173" s="3"/>
      <c r="F173" s="3"/>
      <c r="G173" s="3"/>
      <c r="H173" s="3"/>
      <c r="I173" s="3"/>
      <c r="J173" s="3"/>
      <c r="K173" s="3"/>
      <c r="L173" s="3"/>
      <c r="M173" s="3"/>
      <c r="N173" s="3"/>
      <c r="O173" s="3"/>
      <c r="P173" s="3"/>
      <c r="Q173" s="3"/>
      <c r="R173" s="3"/>
      <c r="S173" s="3"/>
      <c r="T173" s="3"/>
      <c r="U173" s="3"/>
      <c r="V173" s="3"/>
      <c r="W173" s="3"/>
      <c r="X173" s="3"/>
      <c r="Y173" s="3"/>
      <c r="Z173" s="3"/>
    </row>
    <row r="174" spans="1:26" ht="13.5" customHeight="1">
      <c r="A174" s="115"/>
      <c r="B174" s="115"/>
      <c r="C174" s="115"/>
      <c r="D174" s="3"/>
      <c r="E174" s="3"/>
      <c r="F174" s="3"/>
      <c r="G174" s="3"/>
      <c r="H174" s="3"/>
      <c r="I174" s="3"/>
      <c r="J174" s="3"/>
      <c r="K174" s="3"/>
      <c r="L174" s="3"/>
      <c r="M174" s="3"/>
      <c r="N174" s="3"/>
      <c r="O174" s="3"/>
      <c r="P174" s="3"/>
      <c r="Q174" s="3"/>
      <c r="R174" s="3"/>
      <c r="S174" s="3"/>
      <c r="T174" s="3"/>
      <c r="U174" s="3"/>
      <c r="V174" s="3"/>
      <c r="W174" s="3"/>
      <c r="X174" s="3"/>
      <c r="Y174" s="3"/>
      <c r="Z174" s="3"/>
    </row>
    <row r="175" spans="1:26" ht="13.5" customHeight="1">
      <c r="A175" s="115"/>
      <c r="B175" s="115"/>
      <c r="C175" s="115"/>
      <c r="D175" s="3"/>
      <c r="E175" s="3"/>
      <c r="F175" s="3"/>
      <c r="G175" s="3"/>
      <c r="H175" s="3"/>
      <c r="I175" s="3"/>
      <c r="J175" s="3"/>
      <c r="K175" s="3"/>
      <c r="L175" s="3"/>
      <c r="M175" s="3"/>
      <c r="N175" s="3"/>
      <c r="O175" s="3"/>
      <c r="P175" s="3"/>
      <c r="Q175" s="3"/>
      <c r="R175" s="3"/>
      <c r="S175" s="3"/>
      <c r="T175" s="3"/>
      <c r="U175" s="3"/>
      <c r="V175" s="3"/>
      <c r="W175" s="3"/>
      <c r="X175" s="3"/>
      <c r="Y175" s="3"/>
      <c r="Z175" s="3"/>
    </row>
    <row r="176" spans="1:26" ht="13.5" customHeight="1">
      <c r="A176" s="115"/>
      <c r="B176" s="115"/>
      <c r="C176" s="115"/>
      <c r="D176" s="3"/>
      <c r="E176" s="3"/>
      <c r="F176" s="3"/>
      <c r="G176" s="3"/>
      <c r="H176" s="3"/>
      <c r="I176" s="3"/>
      <c r="J176" s="3"/>
      <c r="K176" s="3"/>
      <c r="L176" s="3"/>
      <c r="M176" s="3"/>
      <c r="N176" s="3"/>
      <c r="O176" s="3"/>
      <c r="P176" s="3"/>
      <c r="Q176" s="3"/>
      <c r="R176" s="3"/>
      <c r="S176" s="3"/>
      <c r="T176" s="3"/>
      <c r="U176" s="3"/>
      <c r="V176" s="3"/>
      <c r="W176" s="3"/>
      <c r="X176" s="3"/>
      <c r="Y176" s="3"/>
      <c r="Z176" s="3"/>
    </row>
    <row r="177" spans="1:26" ht="13.5" customHeight="1">
      <c r="A177" s="115"/>
      <c r="B177" s="115"/>
      <c r="C177" s="115"/>
      <c r="D177" s="3"/>
      <c r="E177" s="3"/>
      <c r="F177" s="3"/>
      <c r="G177" s="3"/>
      <c r="H177" s="3"/>
      <c r="I177" s="3"/>
      <c r="J177" s="3"/>
      <c r="K177" s="3"/>
      <c r="L177" s="3"/>
      <c r="M177" s="3"/>
      <c r="N177" s="3"/>
      <c r="O177" s="3"/>
      <c r="P177" s="3"/>
      <c r="Q177" s="3"/>
      <c r="R177" s="3"/>
      <c r="S177" s="3"/>
      <c r="T177" s="3"/>
      <c r="U177" s="3"/>
      <c r="V177" s="3"/>
      <c r="W177" s="3"/>
      <c r="X177" s="3"/>
      <c r="Y177" s="3"/>
      <c r="Z177" s="3"/>
    </row>
    <row r="178" spans="1:26" ht="13.5" customHeight="1">
      <c r="A178" s="115"/>
      <c r="B178" s="115"/>
      <c r="C178" s="115"/>
      <c r="D178" s="3"/>
      <c r="E178" s="3"/>
      <c r="F178" s="3"/>
      <c r="G178" s="3"/>
      <c r="H178" s="3"/>
      <c r="I178" s="3"/>
      <c r="J178" s="3"/>
      <c r="K178" s="3"/>
      <c r="L178" s="3"/>
      <c r="M178" s="3"/>
      <c r="N178" s="3"/>
      <c r="O178" s="3"/>
      <c r="P178" s="3"/>
      <c r="Q178" s="3"/>
      <c r="R178" s="3"/>
      <c r="S178" s="3"/>
      <c r="T178" s="3"/>
      <c r="U178" s="3"/>
      <c r="V178" s="3"/>
      <c r="W178" s="3"/>
      <c r="X178" s="3"/>
      <c r="Y178" s="3"/>
      <c r="Z178" s="3"/>
    </row>
    <row r="179" spans="1:26" ht="13.5" customHeight="1">
      <c r="A179" s="115"/>
      <c r="B179" s="115"/>
      <c r="C179" s="115"/>
      <c r="D179" s="3"/>
      <c r="E179" s="3"/>
      <c r="F179" s="3"/>
      <c r="G179" s="3"/>
      <c r="H179" s="3"/>
      <c r="I179" s="3"/>
      <c r="J179" s="3"/>
      <c r="K179" s="3"/>
      <c r="L179" s="3"/>
      <c r="M179" s="3"/>
      <c r="N179" s="3"/>
      <c r="O179" s="3"/>
      <c r="P179" s="3"/>
      <c r="Q179" s="3"/>
      <c r="R179" s="3"/>
      <c r="S179" s="3"/>
      <c r="T179" s="3"/>
      <c r="U179" s="3"/>
      <c r="V179" s="3"/>
      <c r="W179" s="3"/>
      <c r="X179" s="3"/>
      <c r="Y179" s="3"/>
      <c r="Z179" s="3"/>
    </row>
    <row r="180" spans="1:26" ht="13.5" customHeight="1">
      <c r="A180" s="115"/>
      <c r="B180" s="115"/>
      <c r="C180" s="115"/>
      <c r="D180" s="3"/>
      <c r="E180" s="3"/>
      <c r="F180" s="3"/>
      <c r="G180" s="3"/>
      <c r="H180" s="3"/>
      <c r="I180" s="3"/>
      <c r="J180" s="3"/>
      <c r="K180" s="3"/>
      <c r="L180" s="3"/>
      <c r="M180" s="3"/>
      <c r="N180" s="3"/>
      <c r="O180" s="3"/>
      <c r="P180" s="3"/>
      <c r="Q180" s="3"/>
      <c r="R180" s="3"/>
      <c r="S180" s="3"/>
      <c r="T180" s="3"/>
      <c r="U180" s="3"/>
      <c r="V180" s="3"/>
      <c r="W180" s="3"/>
      <c r="X180" s="3"/>
      <c r="Y180" s="3"/>
      <c r="Z180" s="3"/>
    </row>
    <row r="181" spans="1:26" ht="13.5" customHeight="1">
      <c r="A181" s="115"/>
      <c r="B181" s="115"/>
      <c r="C181" s="115"/>
      <c r="D181" s="3"/>
      <c r="E181" s="3"/>
      <c r="F181" s="3"/>
      <c r="G181" s="3"/>
      <c r="H181" s="3"/>
      <c r="I181" s="3"/>
      <c r="J181" s="3"/>
      <c r="K181" s="3"/>
      <c r="L181" s="3"/>
      <c r="M181" s="3"/>
      <c r="N181" s="3"/>
      <c r="O181" s="3"/>
      <c r="P181" s="3"/>
      <c r="Q181" s="3"/>
      <c r="R181" s="3"/>
      <c r="S181" s="3"/>
      <c r="T181" s="3"/>
      <c r="U181" s="3"/>
      <c r="V181" s="3"/>
      <c r="W181" s="3"/>
      <c r="X181" s="3"/>
      <c r="Y181" s="3"/>
      <c r="Z181" s="3"/>
    </row>
    <row r="182" spans="1:26" ht="13.5" customHeight="1">
      <c r="A182" s="115"/>
      <c r="B182" s="115"/>
      <c r="C182" s="115"/>
      <c r="D182" s="3"/>
      <c r="E182" s="3"/>
      <c r="F182" s="3"/>
      <c r="G182" s="3"/>
      <c r="H182" s="3"/>
      <c r="I182" s="3"/>
      <c r="J182" s="3"/>
      <c r="K182" s="3"/>
      <c r="L182" s="3"/>
      <c r="M182" s="3"/>
      <c r="N182" s="3"/>
      <c r="O182" s="3"/>
      <c r="P182" s="3"/>
      <c r="Q182" s="3"/>
      <c r="R182" s="3"/>
      <c r="S182" s="3"/>
      <c r="T182" s="3"/>
      <c r="U182" s="3"/>
      <c r="V182" s="3"/>
      <c r="W182" s="3"/>
      <c r="X182" s="3"/>
      <c r="Y182" s="3"/>
      <c r="Z182" s="3"/>
    </row>
    <row r="183" spans="1:26" ht="13.5" customHeight="1">
      <c r="A183" s="115"/>
      <c r="B183" s="115"/>
      <c r="C183" s="115"/>
      <c r="D183" s="3"/>
      <c r="E183" s="3"/>
      <c r="F183" s="3"/>
      <c r="G183" s="3"/>
      <c r="H183" s="3"/>
      <c r="I183" s="3"/>
      <c r="J183" s="3"/>
      <c r="K183" s="3"/>
      <c r="L183" s="3"/>
      <c r="M183" s="3"/>
      <c r="N183" s="3"/>
      <c r="O183" s="3"/>
      <c r="P183" s="3"/>
      <c r="Q183" s="3"/>
      <c r="R183" s="3"/>
      <c r="S183" s="3"/>
      <c r="T183" s="3"/>
      <c r="U183" s="3"/>
      <c r="V183" s="3"/>
      <c r="W183" s="3"/>
      <c r="X183" s="3"/>
      <c r="Y183" s="3"/>
      <c r="Z183" s="3"/>
    </row>
    <row r="184" spans="1:26" ht="13.5" customHeight="1">
      <c r="A184" s="115"/>
      <c r="B184" s="115"/>
      <c r="C184" s="115"/>
      <c r="D184" s="3"/>
      <c r="E184" s="3"/>
      <c r="F184" s="3"/>
      <c r="G184" s="3"/>
      <c r="H184" s="3"/>
      <c r="I184" s="3"/>
      <c r="J184" s="3"/>
      <c r="K184" s="3"/>
      <c r="L184" s="3"/>
      <c r="M184" s="3"/>
      <c r="N184" s="3"/>
      <c r="O184" s="3"/>
      <c r="P184" s="3"/>
      <c r="Q184" s="3"/>
      <c r="R184" s="3"/>
      <c r="S184" s="3"/>
      <c r="T184" s="3"/>
      <c r="U184" s="3"/>
      <c r="V184" s="3"/>
      <c r="W184" s="3"/>
      <c r="X184" s="3"/>
      <c r="Y184" s="3"/>
      <c r="Z184" s="3"/>
    </row>
    <row r="185" spans="1:26" ht="13.5" customHeight="1">
      <c r="A185" s="115"/>
      <c r="B185" s="115"/>
      <c r="C185" s="115"/>
      <c r="D185" s="3"/>
      <c r="E185" s="3"/>
      <c r="F185" s="3"/>
      <c r="G185" s="3"/>
      <c r="H185" s="3"/>
      <c r="I185" s="3"/>
      <c r="J185" s="3"/>
      <c r="K185" s="3"/>
      <c r="L185" s="3"/>
      <c r="M185" s="3"/>
      <c r="N185" s="3"/>
      <c r="O185" s="3"/>
      <c r="P185" s="3"/>
      <c r="Q185" s="3"/>
      <c r="R185" s="3"/>
      <c r="S185" s="3"/>
      <c r="T185" s="3"/>
      <c r="U185" s="3"/>
      <c r="V185" s="3"/>
      <c r="W185" s="3"/>
      <c r="X185" s="3"/>
      <c r="Y185" s="3"/>
      <c r="Z185" s="3"/>
    </row>
    <row r="186" spans="1:26" ht="13.5" customHeight="1">
      <c r="A186" s="115"/>
      <c r="B186" s="115"/>
      <c r="C186" s="115"/>
      <c r="D186" s="3"/>
      <c r="E186" s="3"/>
      <c r="F186" s="3"/>
      <c r="G186" s="3"/>
      <c r="H186" s="3"/>
      <c r="I186" s="3"/>
      <c r="J186" s="3"/>
      <c r="K186" s="3"/>
      <c r="L186" s="3"/>
      <c r="M186" s="3"/>
      <c r="N186" s="3"/>
      <c r="O186" s="3"/>
      <c r="P186" s="3"/>
      <c r="Q186" s="3"/>
      <c r="R186" s="3"/>
      <c r="S186" s="3"/>
      <c r="T186" s="3"/>
      <c r="U186" s="3"/>
      <c r="V186" s="3"/>
      <c r="W186" s="3"/>
      <c r="X186" s="3"/>
      <c r="Y186" s="3"/>
      <c r="Z186" s="3"/>
    </row>
    <row r="187" spans="1:26" ht="13.5" customHeight="1">
      <c r="A187" s="115"/>
      <c r="B187" s="115"/>
      <c r="C187" s="115"/>
      <c r="D187" s="3"/>
      <c r="E187" s="3"/>
      <c r="F187" s="3"/>
      <c r="G187" s="3"/>
      <c r="H187" s="3"/>
      <c r="I187" s="3"/>
      <c r="J187" s="3"/>
      <c r="K187" s="3"/>
      <c r="L187" s="3"/>
      <c r="M187" s="3"/>
      <c r="N187" s="3"/>
      <c r="O187" s="3"/>
      <c r="P187" s="3"/>
      <c r="Q187" s="3"/>
      <c r="R187" s="3"/>
      <c r="S187" s="3"/>
      <c r="T187" s="3"/>
      <c r="U187" s="3"/>
      <c r="V187" s="3"/>
      <c r="W187" s="3"/>
      <c r="X187" s="3"/>
      <c r="Y187" s="3"/>
      <c r="Z187" s="3"/>
    </row>
    <row r="188" spans="1:26" ht="13.5" customHeight="1">
      <c r="A188" s="115"/>
      <c r="B188" s="115"/>
      <c r="C188" s="115"/>
      <c r="D188" s="3"/>
      <c r="E188" s="3"/>
      <c r="F188" s="3"/>
      <c r="G188" s="3"/>
      <c r="H188" s="3"/>
      <c r="I188" s="3"/>
      <c r="J188" s="3"/>
      <c r="K188" s="3"/>
      <c r="L188" s="3"/>
      <c r="M188" s="3"/>
      <c r="N188" s="3"/>
      <c r="O188" s="3"/>
      <c r="P188" s="3"/>
      <c r="Q188" s="3"/>
      <c r="R188" s="3"/>
      <c r="S188" s="3"/>
      <c r="T188" s="3"/>
      <c r="U188" s="3"/>
      <c r="V188" s="3"/>
      <c r="W188" s="3"/>
      <c r="X188" s="3"/>
      <c r="Y188" s="3"/>
      <c r="Z188" s="3"/>
    </row>
    <row r="189" spans="1:26" ht="13.5" customHeight="1">
      <c r="A189" s="115"/>
      <c r="B189" s="115"/>
      <c r="C189" s="115"/>
      <c r="D189" s="3"/>
      <c r="E189" s="3"/>
      <c r="F189" s="3"/>
      <c r="G189" s="3"/>
      <c r="H189" s="3"/>
      <c r="I189" s="3"/>
      <c r="J189" s="3"/>
      <c r="K189" s="3"/>
      <c r="L189" s="3"/>
      <c r="M189" s="3"/>
      <c r="N189" s="3"/>
      <c r="O189" s="3"/>
      <c r="P189" s="3"/>
      <c r="Q189" s="3"/>
      <c r="R189" s="3"/>
      <c r="S189" s="3"/>
      <c r="T189" s="3"/>
      <c r="U189" s="3"/>
      <c r="V189" s="3"/>
      <c r="W189" s="3"/>
      <c r="X189" s="3"/>
      <c r="Y189" s="3"/>
      <c r="Z189" s="3"/>
    </row>
    <row r="190" spans="1:26" ht="13.5" customHeight="1">
      <c r="A190" s="115"/>
      <c r="B190" s="115"/>
      <c r="C190" s="115"/>
      <c r="D190" s="3"/>
      <c r="E190" s="3"/>
      <c r="F190" s="3"/>
      <c r="G190" s="3"/>
      <c r="H190" s="3"/>
      <c r="I190" s="3"/>
      <c r="J190" s="3"/>
      <c r="K190" s="3"/>
      <c r="L190" s="3"/>
      <c r="M190" s="3"/>
      <c r="N190" s="3"/>
      <c r="O190" s="3"/>
      <c r="P190" s="3"/>
      <c r="Q190" s="3"/>
      <c r="R190" s="3"/>
      <c r="S190" s="3"/>
      <c r="T190" s="3"/>
      <c r="U190" s="3"/>
      <c r="V190" s="3"/>
      <c r="W190" s="3"/>
      <c r="X190" s="3"/>
      <c r="Y190" s="3"/>
      <c r="Z190" s="3"/>
    </row>
    <row r="191" spans="1:26" ht="13.5" customHeight="1">
      <c r="A191" s="115"/>
      <c r="B191" s="115"/>
      <c r="C191" s="115"/>
      <c r="D191" s="3"/>
      <c r="E191" s="3"/>
      <c r="F191" s="3"/>
      <c r="G191" s="3"/>
      <c r="H191" s="3"/>
      <c r="I191" s="3"/>
      <c r="J191" s="3"/>
      <c r="K191" s="3"/>
      <c r="L191" s="3"/>
      <c r="M191" s="3"/>
      <c r="N191" s="3"/>
      <c r="O191" s="3"/>
      <c r="P191" s="3"/>
      <c r="Q191" s="3"/>
      <c r="R191" s="3"/>
      <c r="S191" s="3"/>
      <c r="T191" s="3"/>
      <c r="U191" s="3"/>
      <c r="V191" s="3"/>
      <c r="W191" s="3"/>
      <c r="X191" s="3"/>
      <c r="Y191" s="3"/>
      <c r="Z191" s="3"/>
    </row>
    <row r="192" spans="1:26" ht="13.5" customHeight="1">
      <c r="A192" s="115"/>
      <c r="B192" s="115"/>
      <c r="C192" s="115"/>
      <c r="D192" s="3"/>
      <c r="E192" s="3"/>
      <c r="F192" s="3"/>
      <c r="G192" s="3"/>
      <c r="H192" s="3"/>
      <c r="I192" s="3"/>
      <c r="J192" s="3"/>
      <c r="K192" s="3"/>
      <c r="L192" s="3"/>
      <c r="M192" s="3"/>
      <c r="N192" s="3"/>
      <c r="O192" s="3"/>
      <c r="P192" s="3"/>
      <c r="Q192" s="3"/>
      <c r="R192" s="3"/>
      <c r="S192" s="3"/>
      <c r="T192" s="3"/>
      <c r="U192" s="3"/>
      <c r="V192" s="3"/>
      <c r="W192" s="3"/>
      <c r="X192" s="3"/>
      <c r="Y192" s="3"/>
      <c r="Z192" s="3"/>
    </row>
    <row r="193" spans="1:26" ht="13.5" customHeight="1">
      <c r="A193" s="115"/>
      <c r="B193" s="115"/>
      <c r="C193" s="115"/>
      <c r="D193" s="3"/>
      <c r="E193" s="3"/>
      <c r="F193" s="3"/>
      <c r="G193" s="3"/>
      <c r="H193" s="3"/>
      <c r="I193" s="3"/>
      <c r="J193" s="3"/>
      <c r="K193" s="3"/>
      <c r="L193" s="3"/>
      <c r="M193" s="3"/>
      <c r="N193" s="3"/>
      <c r="O193" s="3"/>
      <c r="P193" s="3"/>
      <c r="Q193" s="3"/>
      <c r="R193" s="3"/>
      <c r="S193" s="3"/>
      <c r="T193" s="3"/>
      <c r="U193" s="3"/>
      <c r="V193" s="3"/>
      <c r="W193" s="3"/>
      <c r="X193" s="3"/>
      <c r="Y193" s="3"/>
      <c r="Z193" s="3"/>
    </row>
    <row r="194" spans="1:26" ht="13.5" customHeight="1">
      <c r="A194" s="115"/>
      <c r="B194" s="115"/>
      <c r="C194" s="115"/>
      <c r="D194" s="3"/>
      <c r="E194" s="3"/>
      <c r="F194" s="3"/>
      <c r="G194" s="3"/>
      <c r="H194" s="3"/>
      <c r="I194" s="3"/>
      <c r="J194" s="3"/>
      <c r="K194" s="3"/>
      <c r="L194" s="3"/>
      <c r="M194" s="3"/>
      <c r="N194" s="3"/>
      <c r="O194" s="3"/>
      <c r="P194" s="3"/>
      <c r="Q194" s="3"/>
      <c r="R194" s="3"/>
      <c r="S194" s="3"/>
      <c r="T194" s="3"/>
      <c r="U194" s="3"/>
      <c r="V194" s="3"/>
      <c r="W194" s="3"/>
      <c r="X194" s="3"/>
      <c r="Y194" s="3"/>
      <c r="Z194" s="3"/>
    </row>
    <row r="195" spans="1:26" ht="13.5" customHeight="1">
      <c r="A195" s="115"/>
      <c r="B195" s="115"/>
      <c r="C195" s="115"/>
      <c r="D195" s="3"/>
      <c r="E195" s="3"/>
      <c r="F195" s="3"/>
      <c r="G195" s="3"/>
      <c r="H195" s="3"/>
      <c r="I195" s="3"/>
      <c r="J195" s="3"/>
      <c r="K195" s="3"/>
      <c r="L195" s="3"/>
      <c r="M195" s="3"/>
      <c r="N195" s="3"/>
      <c r="O195" s="3"/>
      <c r="P195" s="3"/>
      <c r="Q195" s="3"/>
      <c r="R195" s="3"/>
      <c r="S195" s="3"/>
      <c r="T195" s="3"/>
      <c r="U195" s="3"/>
      <c r="V195" s="3"/>
      <c r="W195" s="3"/>
      <c r="X195" s="3"/>
      <c r="Y195" s="3"/>
      <c r="Z195" s="3"/>
    </row>
    <row r="196" spans="1:26" ht="13.5" customHeight="1">
      <c r="A196" s="115"/>
      <c r="B196" s="115"/>
      <c r="C196" s="115"/>
      <c r="D196" s="3"/>
      <c r="E196" s="3"/>
      <c r="F196" s="3"/>
      <c r="G196" s="3"/>
      <c r="H196" s="3"/>
      <c r="I196" s="3"/>
      <c r="J196" s="3"/>
      <c r="K196" s="3"/>
      <c r="L196" s="3"/>
      <c r="M196" s="3"/>
      <c r="N196" s="3"/>
      <c r="O196" s="3"/>
      <c r="P196" s="3"/>
      <c r="Q196" s="3"/>
      <c r="R196" s="3"/>
      <c r="S196" s="3"/>
      <c r="T196" s="3"/>
      <c r="U196" s="3"/>
      <c r="V196" s="3"/>
      <c r="W196" s="3"/>
      <c r="X196" s="3"/>
      <c r="Y196" s="3"/>
      <c r="Z196" s="3"/>
    </row>
    <row r="197" spans="1:26" ht="13.5" customHeight="1">
      <c r="A197" s="115"/>
      <c r="B197" s="115"/>
      <c r="C197" s="115"/>
      <c r="D197" s="3"/>
      <c r="E197" s="3"/>
      <c r="F197" s="3"/>
      <c r="G197" s="3"/>
      <c r="H197" s="3"/>
      <c r="I197" s="3"/>
      <c r="J197" s="3"/>
      <c r="K197" s="3"/>
      <c r="L197" s="3"/>
      <c r="M197" s="3"/>
      <c r="N197" s="3"/>
      <c r="O197" s="3"/>
      <c r="P197" s="3"/>
      <c r="Q197" s="3"/>
      <c r="R197" s="3"/>
      <c r="S197" s="3"/>
      <c r="T197" s="3"/>
      <c r="U197" s="3"/>
      <c r="V197" s="3"/>
      <c r="W197" s="3"/>
      <c r="X197" s="3"/>
      <c r="Y197" s="3"/>
      <c r="Z197" s="3"/>
    </row>
    <row r="198" spans="1:26" ht="13.5" customHeight="1">
      <c r="A198" s="115"/>
      <c r="B198" s="115"/>
      <c r="C198" s="115"/>
      <c r="D198" s="3"/>
      <c r="E198" s="3"/>
      <c r="F198" s="3"/>
      <c r="G198" s="3"/>
      <c r="H198" s="3"/>
      <c r="I198" s="3"/>
      <c r="J198" s="3"/>
      <c r="K198" s="3"/>
      <c r="L198" s="3"/>
      <c r="M198" s="3"/>
      <c r="N198" s="3"/>
      <c r="O198" s="3"/>
      <c r="P198" s="3"/>
      <c r="Q198" s="3"/>
      <c r="R198" s="3"/>
      <c r="S198" s="3"/>
      <c r="T198" s="3"/>
      <c r="U198" s="3"/>
      <c r="V198" s="3"/>
      <c r="W198" s="3"/>
      <c r="X198" s="3"/>
      <c r="Y198" s="3"/>
      <c r="Z198" s="3"/>
    </row>
    <row r="199" spans="1:26" ht="13.5" customHeight="1">
      <c r="A199" s="115"/>
      <c r="B199" s="115"/>
      <c r="C199" s="115"/>
      <c r="D199" s="3"/>
      <c r="E199" s="3"/>
      <c r="F199" s="3"/>
      <c r="G199" s="3"/>
      <c r="H199" s="3"/>
      <c r="I199" s="3"/>
      <c r="J199" s="3"/>
      <c r="K199" s="3"/>
      <c r="L199" s="3"/>
      <c r="M199" s="3"/>
      <c r="N199" s="3"/>
      <c r="O199" s="3"/>
      <c r="P199" s="3"/>
      <c r="Q199" s="3"/>
      <c r="R199" s="3"/>
      <c r="S199" s="3"/>
      <c r="T199" s="3"/>
      <c r="U199" s="3"/>
      <c r="V199" s="3"/>
      <c r="W199" s="3"/>
      <c r="X199" s="3"/>
      <c r="Y199" s="3"/>
      <c r="Z199" s="3"/>
    </row>
    <row r="200" spans="1:26" ht="13.5" customHeight="1">
      <c r="A200" s="115"/>
      <c r="B200" s="115"/>
      <c r="C200" s="115"/>
      <c r="D200" s="3"/>
      <c r="E200" s="3"/>
      <c r="F200" s="3"/>
      <c r="G200" s="3"/>
      <c r="H200" s="3"/>
      <c r="I200" s="3"/>
      <c r="J200" s="3"/>
      <c r="K200" s="3"/>
      <c r="L200" s="3"/>
      <c r="M200" s="3"/>
      <c r="N200" s="3"/>
      <c r="O200" s="3"/>
      <c r="P200" s="3"/>
      <c r="Q200" s="3"/>
      <c r="R200" s="3"/>
      <c r="S200" s="3"/>
      <c r="T200" s="3"/>
      <c r="U200" s="3"/>
      <c r="V200" s="3"/>
      <c r="W200" s="3"/>
      <c r="X200" s="3"/>
      <c r="Y200" s="3"/>
      <c r="Z200" s="3"/>
    </row>
    <row r="201" spans="1:26" ht="13.5" customHeight="1">
      <c r="A201" s="115"/>
      <c r="B201" s="115"/>
      <c r="C201" s="115"/>
      <c r="D201" s="3"/>
      <c r="E201" s="3"/>
      <c r="F201" s="3"/>
      <c r="G201" s="3"/>
      <c r="H201" s="3"/>
      <c r="I201" s="3"/>
      <c r="J201" s="3"/>
      <c r="K201" s="3"/>
      <c r="L201" s="3"/>
      <c r="M201" s="3"/>
      <c r="N201" s="3"/>
      <c r="O201" s="3"/>
      <c r="P201" s="3"/>
      <c r="Q201" s="3"/>
      <c r="R201" s="3"/>
      <c r="S201" s="3"/>
      <c r="T201" s="3"/>
      <c r="U201" s="3"/>
      <c r="V201" s="3"/>
      <c r="W201" s="3"/>
      <c r="X201" s="3"/>
      <c r="Y201" s="3"/>
      <c r="Z201" s="3"/>
    </row>
    <row r="202" spans="1:26" ht="13.5" customHeight="1">
      <c r="A202" s="115"/>
      <c r="B202" s="115"/>
      <c r="C202" s="115"/>
      <c r="D202" s="3"/>
      <c r="E202" s="3"/>
      <c r="F202" s="3"/>
      <c r="G202" s="3"/>
      <c r="H202" s="3"/>
      <c r="I202" s="3"/>
      <c r="J202" s="3"/>
      <c r="K202" s="3"/>
      <c r="L202" s="3"/>
      <c r="M202" s="3"/>
      <c r="N202" s="3"/>
      <c r="O202" s="3"/>
      <c r="P202" s="3"/>
      <c r="Q202" s="3"/>
      <c r="R202" s="3"/>
      <c r="S202" s="3"/>
      <c r="T202" s="3"/>
      <c r="U202" s="3"/>
      <c r="V202" s="3"/>
      <c r="W202" s="3"/>
      <c r="X202" s="3"/>
      <c r="Y202" s="3"/>
      <c r="Z202" s="3"/>
    </row>
    <row r="203" spans="1:26" ht="13.5" customHeight="1">
      <c r="A203" s="115"/>
      <c r="B203" s="115"/>
      <c r="C203" s="115"/>
      <c r="D203" s="3"/>
      <c r="E203" s="3"/>
      <c r="F203" s="3"/>
      <c r="G203" s="3"/>
      <c r="H203" s="3"/>
      <c r="I203" s="3"/>
      <c r="J203" s="3"/>
      <c r="K203" s="3"/>
      <c r="L203" s="3"/>
      <c r="M203" s="3"/>
      <c r="N203" s="3"/>
      <c r="O203" s="3"/>
      <c r="P203" s="3"/>
      <c r="Q203" s="3"/>
      <c r="R203" s="3"/>
      <c r="S203" s="3"/>
      <c r="T203" s="3"/>
      <c r="U203" s="3"/>
      <c r="V203" s="3"/>
      <c r="W203" s="3"/>
      <c r="X203" s="3"/>
      <c r="Y203" s="3"/>
      <c r="Z203" s="3"/>
    </row>
    <row r="204" spans="1:26" ht="13.5" customHeight="1">
      <c r="A204" s="115"/>
      <c r="B204" s="115"/>
      <c r="C204" s="115"/>
      <c r="D204" s="3"/>
      <c r="E204" s="3"/>
      <c r="F204" s="3"/>
      <c r="G204" s="3"/>
      <c r="H204" s="3"/>
      <c r="I204" s="3"/>
      <c r="J204" s="3"/>
      <c r="K204" s="3"/>
      <c r="L204" s="3"/>
      <c r="M204" s="3"/>
      <c r="N204" s="3"/>
      <c r="O204" s="3"/>
      <c r="P204" s="3"/>
      <c r="Q204" s="3"/>
      <c r="R204" s="3"/>
      <c r="S204" s="3"/>
      <c r="T204" s="3"/>
      <c r="U204" s="3"/>
      <c r="V204" s="3"/>
      <c r="W204" s="3"/>
      <c r="X204" s="3"/>
      <c r="Y204" s="3"/>
      <c r="Z204" s="3"/>
    </row>
    <row r="205" spans="1:26" ht="13.5" customHeight="1">
      <c r="A205" s="115"/>
      <c r="B205" s="115"/>
      <c r="C205" s="115"/>
      <c r="D205" s="3"/>
      <c r="E205" s="3"/>
      <c r="F205" s="3"/>
      <c r="G205" s="3"/>
      <c r="H205" s="3"/>
      <c r="I205" s="3"/>
      <c r="J205" s="3"/>
      <c r="K205" s="3"/>
      <c r="L205" s="3"/>
      <c r="M205" s="3"/>
      <c r="N205" s="3"/>
      <c r="O205" s="3"/>
      <c r="P205" s="3"/>
      <c r="Q205" s="3"/>
      <c r="R205" s="3"/>
      <c r="S205" s="3"/>
      <c r="T205" s="3"/>
      <c r="U205" s="3"/>
      <c r="V205" s="3"/>
      <c r="W205" s="3"/>
      <c r="X205" s="3"/>
      <c r="Y205" s="3"/>
      <c r="Z205" s="3"/>
    </row>
    <row r="206" spans="1:26" ht="13.5" customHeight="1">
      <c r="A206" s="115"/>
      <c r="B206" s="115"/>
      <c r="C206" s="115"/>
      <c r="D206" s="3"/>
      <c r="E206" s="3"/>
      <c r="F206" s="3"/>
      <c r="G206" s="3"/>
      <c r="H206" s="3"/>
      <c r="I206" s="3"/>
      <c r="J206" s="3"/>
      <c r="K206" s="3"/>
      <c r="L206" s="3"/>
      <c r="M206" s="3"/>
      <c r="N206" s="3"/>
      <c r="O206" s="3"/>
      <c r="P206" s="3"/>
      <c r="Q206" s="3"/>
      <c r="R206" s="3"/>
      <c r="S206" s="3"/>
      <c r="T206" s="3"/>
      <c r="U206" s="3"/>
      <c r="V206" s="3"/>
      <c r="W206" s="3"/>
      <c r="X206" s="3"/>
      <c r="Y206" s="3"/>
      <c r="Z206" s="3"/>
    </row>
    <row r="207" spans="1:26" ht="13.5" customHeight="1">
      <c r="A207" s="115"/>
      <c r="B207" s="115"/>
      <c r="C207" s="115"/>
      <c r="D207" s="3"/>
      <c r="E207" s="3"/>
      <c r="F207" s="3"/>
      <c r="G207" s="3"/>
      <c r="H207" s="3"/>
      <c r="I207" s="3"/>
      <c r="J207" s="3"/>
      <c r="K207" s="3"/>
      <c r="L207" s="3"/>
      <c r="M207" s="3"/>
      <c r="N207" s="3"/>
      <c r="O207" s="3"/>
      <c r="P207" s="3"/>
      <c r="Q207" s="3"/>
      <c r="R207" s="3"/>
      <c r="S207" s="3"/>
      <c r="T207" s="3"/>
      <c r="U207" s="3"/>
      <c r="V207" s="3"/>
      <c r="W207" s="3"/>
      <c r="X207" s="3"/>
      <c r="Y207" s="3"/>
      <c r="Z207" s="3"/>
    </row>
    <row r="208" spans="1:26" ht="13.5" customHeight="1">
      <c r="A208" s="115"/>
      <c r="B208" s="115"/>
      <c r="C208" s="115"/>
      <c r="D208" s="3"/>
      <c r="E208" s="3"/>
      <c r="F208" s="3"/>
      <c r="G208" s="3"/>
      <c r="H208" s="3"/>
      <c r="I208" s="3"/>
      <c r="J208" s="3"/>
      <c r="K208" s="3"/>
      <c r="L208" s="3"/>
      <c r="M208" s="3"/>
      <c r="N208" s="3"/>
      <c r="O208" s="3"/>
      <c r="P208" s="3"/>
      <c r="Q208" s="3"/>
      <c r="R208" s="3"/>
      <c r="S208" s="3"/>
      <c r="T208" s="3"/>
      <c r="U208" s="3"/>
      <c r="V208" s="3"/>
      <c r="W208" s="3"/>
      <c r="X208" s="3"/>
      <c r="Y208" s="3"/>
      <c r="Z208" s="3"/>
    </row>
    <row r="209" spans="1:26" ht="13.5" customHeight="1">
      <c r="A209" s="115"/>
      <c r="B209" s="115"/>
      <c r="C209" s="115"/>
      <c r="D209" s="3"/>
      <c r="E209" s="3"/>
      <c r="F209" s="3"/>
      <c r="G209" s="3"/>
      <c r="H209" s="3"/>
      <c r="I209" s="3"/>
      <c r="J209" s="3"/>
      <c r="K209" s="3"/>
      <c r="L209" s="3"/>
      <c r="M209" s="3"/>
      <c r="N209" s="3"/>
      <c r="O209" s="3"/>
      <c r="P209" s="3"/>
      <c r="Q209" s="3"/>
      <c r="R209" s="3"/>
      <c r="S209" s="3"/>
      <c r="T209" s="3"/>
      <c r="U209" s="3"/>
      <c r="V209" s="3"/>
      <c r="W209" s="3"/>
      <c r="X209" s="3"/>
      <c r="Y209" s="3"/>
      <c r="Z209" s="3"/>
    </row>
    <row r="210" spans="1:26" ht="13.5" customHeight="1">
      <c r="A210" s="115"/>
      <c r="B210" s="115"/>
      <c r="C210" s="115"/>
      <c r="D210" s="3"/>
      <c r="E210" s="3"/>
      <c r="F210" s="3"/>
      <c r="G210" s="3"/>
      <c r="H210" s="3"/>
      <c r="I210" s="3"/>
      <c r="J210" s="3"/>
      <c r="K210" s="3"/>
      <c r="L210" s="3"/>
      <c r="M210" s="3"/>
      <c r="N210" s="3"/>
      <c r="O210" s="3"/>
      <c r="P210" s="3"/>
      <c r="Q210" s="3"/>
      <c r="R210" s="3"/>
      <c r="S210" s="3"/>
      <c r="T210" s="3"/>
      <c r="U210" s="3"/>
      <c r="V210" s="3"/>
      <c r="W210" s="3"/>
      <c r="X210" s="3"/>
      <c r="Y210" s="3"/>
      <c r="Z210" s="3"/>
    </row>
    <row r="211" spans="1:26" ht="13.5" customHeight="1">
      <c r="A211" s="115"/>
      <c r="B211" s="115"/>
      <c r="C211" s="115"/>
      <c r="D211" s="3"/>
      <c r="E211" s="3"/>
      <c r="F211" s="3"/>
      <c r="G211" s="3"/>
      <c r="H211" s="3"/>
      <c r="I211" s="3"/>
      <c r="J211" s="3"/>
      <c r="K211" s="3"/>
      <c r="L211" s="3"/>
      <c r="M211" s="3"/>
      <c r="N211" s="3"/>
      <c r="O211" s="3"/>
      <c r="P211" s="3"/>
      <c r="Q211" s="3"/>
      <c r="R211" s="3"/>
      <c r="S211" s="3"/>
      <c r="T211" s="3"/>
      <c r="U211" s="3"/>
      <c r="V211" s="3"/>
      <c r="W211" s="3"/>
      <c r="X211" s="3"/>
      <c r="Y211" s="3"/>
      <c r="Z211" s="3"/>
    </row>
    <row r="212" spans="1:26" ht="13.5" customHeight="1">
      <c r="A212" s="115"/>
      <c r="B212" s="115"/>
      <c r="C212" s="115"/>
      <c r="D212" s="3"/>
      <c r="E212" s="3"/>
      <c r="F212" s="3"/>
      <c r="G212" s="3"/>
      <c r="H212" s="3"/>
      <c r="I212" s="3"/>
      <c r="J212" s="3"/>
      <c r="K212" s="3"/>
      <c r="L212" s="3"/>
      <c r="M212" s="3"/>
      <c r="N212" s="3"/>
      <c r="O212" s="3"/>
      <c r="P212" s="3"/>
      <c r="Q212" s="3"/>
      <c r="R212" s="3"/>
      <c r="S212" s="3"/>
      <c r="T212" s="3"/>
      <c r="U212" s="3"/>
      <c r="V212" s="3"/>
      <c r="W212" s="3"/>
      <c r="X212" s="3"/>
      <c r="Y212" s="3"/>
      <c r="Z212" s="3"/>
    </row>
    <row r="213" spans="1:26" ht="13.5" customHeight="1">
      <c r="A213" s="115"/>
      <c r="B213" s="115"/>
      <c r="C213" s="115"/>
      <c r="D213" s="3"/>
      <c r="E213" s="3"/>
      <c r="F213" s="3"/>
      <c r="G213" s="3"/>
      <c r="H213" s="3"/>
      <c r="I213" s="3"/>
      <c r="J213" s="3"/>
      <c r="K213" s="3"/>
      <c r="L213" s="3"/>
      <c r="M213" s="3"/>
      <c r="N213" s="3"/>
      <c r="O213" s="3"/>
      <c r="P213" s="3"/>
      <c r="Q213" s="3"/>
      <c r="R213" s="3"/>
      <c r="S213" s="3"/>
      <c r="T213" s="3"/>
      <c r="U213" s="3"/>
      <c r="V213" s="3"/>
      <c r="W213" s="3"/>
      <c r="X213" s="3"/>
      <c r="Y213" s="3"/>
      <c r="Z213" s="3"/>
    </row>
    <row r="214" spans="1:26" ht="13.5" customHeight="1">
      <c r="A214" s="115"/>
      <c r="B214" s="115"/>
      <c r="C214" s="115"/>
      <c r="D214" s="3"/>
      <c r="E214" s="3"/>
      <c r="F214" s="3"/>
      <c r="G214" s="3"/>
      <c r="H214" s="3"/>
      <c r="I214" s="3"/>
      <c r="J214" s="3"/>
      <c r="K214" s="3"/>
      <c r="L214" s="3"/>
      <c r="M214" s="3"/>
      <c r="N214" s="3"/>
      <c r="O214" s="3"/>
      <c r="P214" s="3"/>
      <c r="Q214" s="3"/>
      <c r="R214" s="3"/>
      <c r="S214" s="3"/>
      <c r="T214" s="3"/>
      <c r="U214" s="3"/>
      <c r="V214" s="3"/>
      <c r="W214" s="3"/>
      <c r="X214" s="3"/>
      <c r="Y214" s="3"/>
      <c r="Z214" s="3"/>
    </row>
    <row r="215" spans="1:26" ht="13.5" customHeight="1">
      <c r="A215" s="115"/>
      <c r="B215" s="115"/>
      <c r="C215" s="115"/>
      <c r="D215" s="3"/>
      <c r="E215" s="3"/>
      <c r="F215" s="3"/>
      <c r="G215" s="3"/>
      <c r="H215" s="3"/>
      <c r="I215" s="3"/>
      <c r="J215" s="3"/>
      <c r="K215" s="3"/>
      <c r="L215" s="3"/>
      <c r="M215" s="3"/>
      <c r="N215" s="3"/>
      <c r="O215" s="3"/>
      <c r="P215" s="3"/>
      <c r="Q215" s="3"/>
      <c r="R215" s="3"/>
      <c r="S215" s="3"/>
      <c r="T215" s="3"/>
      <c r="U215" s="3"/>
      <c r="V215" s="3"/>
      <c r="W215" s="3"/>
      <c r="X215" s="3"/>
      <c r="Y215" s="3"/>
      <c r="Z215" s="3"/>
    </row>
    <row r="216" spans="1:26" ht="13.5" customHeight="1">
      <c r="A216" s="115"/>
      <c r="B216" s="115"/>
      <c r="C216" s="115"/>
      <c r="D216" s="3"/>
      <c r="E216" s="3"/>
      <c r="F216" s="3"/>
      <c r="G216" s="3"/>
      <c r="H216" s="3"/>
      <c r="I216" s="3"/>
      <c r="J216" s="3"/>
      <c r="K216" s="3"/>
      <c r="L216" s="3"/>
      <c r="M216" s="3"/>
      <c r="N216" s="3"/>
      <c r="O216" s="3"/>
      <c r="P216" s="3"/>
      <c r="Q216" s="3"/>
      <c r="R216" s="3"/>
      <c r="S216" s="3"/>
      <c r="T216" s="3"/>
      <c r="U216" s="3"/>
      <c r="V216" s="3"/>
      <c r="W216" s="3"/>
      <c r="X216" s="3"/>
      <c r="Y216" s="3"/>
      <c r="Z216" s="3"/>
    </row>
    <row r="217" spans="1:26" ht="13.5" customHeight="1">
      <c r="A217" s="115"/>
      <c r="B217" s="115"/>
      <c r="C217" s="115"/>
      <c r="D217" s="3"/>
      <c r="E217" s="3"/>
      <c r="F217" s="3"/>
      <c r="G217" s="3"/>
      <c r="H217" s="3"/>
      <c r="I217" s="3"/>
      <c r="J217" s="3"/>
      <c r="K217" s="3"/>
      <c r="L217" s="3"/>
      <c r="M217" s="3"/>
      <c r="N217" s="3"/>
      <c r="O217" s="3"/>
      <c r="P217" s="3"/>
      <c r="Q217" s="3"/>
      <c r="R217" s="3"/>
      <c r="S217" s="3"/>
      <c r="T217" s="3"/>
      <c r="U217" s="3"/>
      <c r="V217" s="3"/>
      <c r="W217" s="3"/>
      <c r="X217" s="3"/>
      <c r="Y217" s="3"/>
      <c r="Z217" s="3"/>
    </row>
    <row r="218" spans="1:26" ht="13.5" customHeight="1">
      <c r="A218" s="115"/>
      <c r="B218" s="115"/>
      <c r="C218" s="115"/>
      <c r="D218" s="3"/>
      <c r="E218" s="3"/>
      <c r="F218" s="3"/>
      <c r="G218" s="3"/>
      <c r="H218" s="3"/>
      <c r="I218" s="3"/>
      <c r="J218" s="3"/>
      <c r="K218" s="3"/>
      <c r="L218" s="3"/>
      <c r="M218" s="3"/>
      <c r="N218" s="3"/>
      <c r="O218" s="3"/>
      <c r="P218" s="3"/>
      <c r="Q218" s="3"/>
      <c r="R218" s="3"/>
      <c r="S218" s="3"/>
      <c r="T218" s="3"/>
      <c r="U218" s="3"/>
      <c r="V218" s="3"/>
      <c r="W218" s="3"/>
      <c r="X218" s="3"/>
      <c r="Y218" s="3"/>
      <c r="Z218" s="3"/>
    </row>
    <row r="219" spans="1:26" ht="13.5" customHeight="1">
      <c r="A219" s="115"/>
      <c r="B219" s="115"/>
      <c r="C219" s="115"/>
      <c r="D219" s="3"/>
      <c r="E219" s="3"/>
      <c r="F219" s="3"/>
      <c r="G219" s="3"/>
      <c r="H219" s="3"/>
      <c r="I219" s="3"/>
      <c r="J219" s="3"/>
      <c r="K219" s="3"/>
      <c r="L219" s="3"/>
      <c r="M219" s="3"/>
      <c r="N219" s="3"/>
      <c r="O219" s="3"/>
      <c r="P219" s="3"/>
      <c r="Q219" s="3"/>
      <c r="R219" s="3"/>
      <c r="S219" s="3"/>
      <c r="T219" s="3"/>
      <c r="U219" s="3"/>
      <c r="V219" s="3"/>
      <c r="W219" s="3"/>
      <c r="X219" s="3"/>
      <c r="Y219" s="3"/>
      <c r="Z219" s="3"/>
    </row>
    <row r="220" spans="1:26" ht="13.5" customHeight="1">
      <c r="A220" s="115"/>
      <c r="B220" s="115"/>
      <c r="C220" s="115"/>
      <c r="D220" s="3"/>
      <c r="E220" s="3"/>
      <c r="F220" s="3"/>
      <c r="G220" s="3"/>
      <c r="H220" s="3"/>
      <c r="I220" s="3"/>
      <c r="J220" s="3"/>
      <c r="K220" s="3"/>
      <c r="L220" s="3"/>
      <c r="M220" s="3"/>
      <c r="N220" s="3"/>
      <c r="O220" s="3"/>
      <c r="P220" s="3"/>
      <c r="Q220" s="3"/>
      <c r="R220" s="3"/>
      <c r="S220" s="3"/>
      <c r="T220" s="3"/>
      <c r="U220" s="3"/>
      <c r="V220" s="3"/>
      <c r="W220" s="3"/>
      <c r="X220" s="3"/>
      <c r="Y220" s="3"/>
      <c r="Z220" s="3"/>
    </row>
    <row r="221" spans="1:26" ht="13.5" customHeight="1">
      <c r="A221" s="115"/>
      <c r="B221" s="115"/>
      <c r="C221" s="115"/>
      <c r="D221" s="3"/>
      <c r="E221" s="3"/>
      <c r="F221" s="3"/>
      <c r="G221" s="3"/>
      <c r="H221" s="3"/>
      <c r="I221" s="3"/>
      <c r="J221" s="3"/>
      <c r="K221" s="3"/>
      <c r="L221" s="3"/>
      <c r="M221" s="3"/>
      <c r="N221" s="3"/>
      <c r="O221" s="3"/>
      <c r="P221" s="3"/>
      <c r="Q221" s="3"/>
      <c r="R221" s="3"/>
      <c r="S221" s="3"/>
      <c r="T221" s="3"/>
      <c r="U221" s="3"/>
      <c r="V221" s="3"/>
      <c r="W221" s="3"/>
      <c r="X221" s="3"/>
      <c r="Y221" s="3"/>
      <c r="Z221" s="3"/>
    </row>
    <row r="222" spans="1:26" ht="13.5" customHeight="1">
      <c r="A222" s="115"/>
      <c r="B222" s="115"/>
      <c r="C222" s="115"/>
      <c r="D222" s="3"/>
      <c r="E222" s="3"/>
      <c r="F222" s="3"/>
      <c r="G222" s="3"/>
      <c r="H222" s="3"/>
      <c r="I222" s="3"/>
      <c r="J222" s="3"/>
      <c r="K222" s="3"/>
      <c r="L222" s="3"/>
      <c r="M222" s="3"/>
      <c r="N222" s="3"/>
      <c r="O222" s="3"/>
      <c r="P222" s="3"/>
      <c r="Q222" s="3"/>
      <c r="R222" s="3"/>
      <c r="S222" s="3"/>
      <c r="T222" s="3"/>
      <c r="U222" s="3"/>
      <c r="V222" s="3"/>
      <c r="W222" s="3"/>
      <c r="X222" s="3"/>
      <c r="Y222" s="3"/>
      <c r="Z222" s="3"/>
    </row>
    <row r="223" spans="1:26" ht="13.5" customHeight="1">
      <c r="A223" s="115"/>
      <c r="B223" s="115"/>
      <c r="C223" s="115"/>
      <c r="D223" s="3"/>
      <c r="E223" s="3"/>
      <c r="F223" s="3"/>
      <c r="G223" s="3"/>
      <c r="H223" s="3"/>
      <c r="I223" s="3"/>
      <c r="J223" s="3"/>
      <c r="K223" s="3"/>
      <c r="L223" s="3"/>
      <c r="M223" s="3"/>
      <c r="N223" s="3"/>
      <c r="O223" s="3"/>
      <c r="P223" s="3"/>
      <c r="Q223" s="3"/>
      <c r="R223" s="3"/>
      <c r="S223" s="3"/>
      <c r="T223" s="3"/>
      <c r="U223" s="3"/>
      <c r="V223" s="3"/>
      <c r="W223" s="3"/>
      <c r="X223" s="3"/>
      <c r="Y223" s="3"/>
      <c r="Z223" s="3"/>
    </row>
    <row r="224" spans="1:26" ht="13.5" customHeight="1">
      <c r="A224" s="115"/>
      <c r="B224" s="115"/>
      <c r="C224" s="115"/>
      <c r="D224" s="3"/>
      <c r="E224" s="3"/>
      <c r="F224" s="3"/>
      <c r="G224" s="3"/>
      <c r="H224" s="3"/>
      <c r="I224" s="3"/>
      <c r="J224" s="3"/>
      <c r="K224" s="3"/>
      <c r="L224" s="3"/>
      <c r="M224" s="3"/>
      <c r="N224" s="3"/>
      <c r="O224" s="3"/>
      <c r="P224" s="3"/>
      <c r="Q224" s="3"/>
      <c r="R224" s="3"/>
      <c r="S224" s="3"/>
      <c r="T224" s="3"/>
      <c r="U224" s="3"/>
      <c r="V224" s="3"/>
      <c r="W224" s="3"/>
      <c r="X224" s="3"/>
      <c r="Y224" s="3"/>
      <c r="Z224" s="3"/>
    </row>
    <row r="225" spans="1:26" ht="13.5" customHeight="1">
      <c r="A225" s="115"/>
      <c r="B225" s="115"/>
      <c r="C225" s="115"/>
      <c r="D225" s="3"/>
      <c r="E225" s="3"/>
      <c r="F225" s="3"/>
      <c r="G225" s="3"/>
      <c r="H225" s="3"/>
      <c r="I225" s="3"/>
      <c r="J225" s="3"/>
      <c r="K225" s="3"/>
      <c r="L225" s="3"/>
      <c r="M225" s="3"/>
      <c r="N225" s="3"/>
      <c r="O225" s="3"/>
      <c r="P225" s="3"/>
      <c r="Q225" s="3"/>
      <c r="R225" s="3"/>
      <c r="S225" s="3"/>
      <c r="T225" s="3"/>
      <c r="U225" s="3"/>
      <c r="V225" s="3"/>
      <c r="W225" s="3"/>
      <c r="X225" s="3"/>
      <c r="Y225" s="3"/>
      <c r="Z225" s="3"/>
    </row>
    <row r="226" spans="1:26" ht="13.5" customHeight="1">
      <c r="A226" s="115"/>
      <c r="B226" s="115"/>
      <c r="C226" s="115"/>
      <c r="D226" s="3"/>
      <c r="E226" s="3"/>
      <c r="F226" s="3"/>
      <c r="G226" s="3"/>
      <c r="H226" s="3"/>
      <c r="I226" s="3"/>
      <c r="J226" s="3"/>
      <c r="K226" s="3"/>
      <c r="L226" s="3"/>
      <c r="M226" s="3"/>
      <c r="N226" s="3"/>
      <c r="O226" s="3"/>
      <c r="P226" s="3"/>
      <c r="Q226" s="3"/>
      <c r="R226" s="3"/>
      <c r="S226" s="3"/>
      <c r="T226" s="3"/>
      <c r="U226" s="3"/>
      <c r="V226" s="3"/>
      <c r="W226" s="3"/>
      <c r="X226" s="3"/>
      <c r="Y226" s="3"/>
      <c r="Z226" s="3"/>
    </row>
    <row r="227" spans="1:26" ht="13.5" customHeight="1">
      <c r="A227" s="115"/>
      <c r="B227" s="115"/>
      <c r="C227" s="115"/>
      <c r="D227" s="3"/>
      <c r="E227" s="3"/>
      <c r="F227" s="3"/>
      <c r="G227" s="3"/>
      <c r="H227" s="3"/>
      <c r="I227" s="3"/>
      <c r="J227" s="3"/>
      <c r="K227" s="3"/>
      <c r="L227" s="3"/>
      <c r="M227" s="3"/>
      <c r="N227" s="3"/>
      <c r="O227" s="3"/>
      <c r="P227" s="3"/>
      <c r="Q227" s="3"/>
      <c r="R227" s="3"/>
      <c r="S227" s="3"/>
      <c r="T227" s="3"/>
      <c r="U227" s="3"/>
      <c r="V227" s="3"/>
      <c r="W227" s="3"/>
      <c r="X227" s="3"/>
      <c r="Y227" s="3"/>
      <c r="Z227" s="3"/>
    </row>
    <row r="228" spans="1:26" ht="13.5" customHeight="1">
      <c r="A228" s="115"/>
      <c r="B228" s="115"/>
      <c r="C228" s="115"/>
      <c r="D228" s="3"/>
      <c r="E228" s="3"/>
      <c r="F228" s="3"/>
      <c r="G228" s="3"/>
      <c r="H228" s="3"/>
      <c r="I228" s="3"/>
      <c r="J228" s="3"/>
      <c r="K228" s="3"/>
      <c r="L228" s="3"/>
      <c r="M228" s="3"/>
      <c r="N228" s="3"/>
      <c r="O228" s="3"/>
      <c r="P228" s="3"/>
      <c r="Q228" s="3"/>
      <c r="R228" s="3"/>
      <c r="S228" s="3"/>
      <c r="T228" s="3"/>
      <c r="U228" s="3"/>
      <c r="V228" s="3"/>
      <c r="W228" s="3"/>
      <c r="X228" s="3"/>
      <c r="Y228" s="3"/>
      <c r="Z228" s="3"/>
    </row>
    <row r="229" spans="1:26" ht="13.5" customHeight="1">
      <c r="A229" s="115"/>
      <c r="B229" s="115"/>
      <c r="C229" s="115"/>
      <c r="D229" s="3"/>
      <c r="E229" s="3"/>
      <c r="F229" s="3"/>
      <c r="G229" s="3"/>
      <c r="H229" s="3"/>
      <c r="I229" s="3"/>
      <c r="J229" s="3"/>
      <c r="K229" s="3"/>
      <c r="L229" s="3"/>
      <c r="M229" s="3"/>
      <c r="N229" s="3"/>
      <c r="O229" s="3"/>
      <c r="P229" s="3"/>
      <c r="Q229" s="3"/>
      <c r="R229" s="3"/>
      <c r="S229" s="3"/>
      <c r="T229" s="3"/>
      <c r="U229" s="3"/>
      <c r="V229" s="3"/>
      <c r="W229" s="3"/>
      <c r="X229" s="3"/>
      <c r="Y229" s="3"/>
      <c r="Z229" s="3"/>
    </row>
    <row r="230" spans="1:26" ht="13.5" customHeight="1">
      <c r="A230" s="115"/>
      <c r="B230" s="115"/>
      <c r="C230" s="115"/>
      <c r="D230" s="3"/>
      <c r="E230" s="3"/>
      <c r="F230" s="3"/>
      <c r="G230" s="3"/>
      <c r="H230" s="3"/>
      <c r="I230" s="3"/>
      <c r="J230" s="3"/>
      <c r="K230" s="3"/>
      <c r="L230" s="3"/>
      <c r="M230" s="3"/>
      <c r="N230" s="3"/>
      <c r="O230" s="3"/>
      <c r="P230" s="3"/>
      <c r="Q230" s="3"/>
      <c r="R230" s="3"/>
      <c r="S230" s="3"/>
      <c r="T230" s="3"/>
      <c r="U230" s="3"/>
      <c r="V230" s="3"/>
      <c r="W230" s="3"/>
      <c r="X230" s="3"/>
      <c r="Y230" s="3"/>
      <c r="Z230" s="3"/>
    </row>
    <row r="231" spans="1:26" ht="13.5" customHeight="1">
      <c r="A231" s="115"/>
      <c r="B231" s="115"/>
      <c r="C231" s="115"/>
      <c r="D231" s="3"/>
      <c r="E231" s="3"/>
      <c r="F231" s="3"/>
      <c r="G231" s="3"/>
      <c r="H231" s="3"/>
      <c r="I231" s="3"/>
      <c r="J231" s="3"/>
      <c r="K231" s="3"/>
      <c r="L231" s="3"/>
      <c r="M231" s="3"/>
      <c r="N231" s="3"/>
      <c r="O231" s="3"/>
      <c r="P231" s="3"/>
      <c r="Q231" s="3"/>
      <c r="R231" s="3"/>
      <c r="S231" s="3"/>
      <c r="T231" s="3"/>
      <c r="U231" s="3"/>
      <c r="V231" s="3"/>
      <c r="W231" s="3"/>
      <c r="X231" s="3"/>
      <c r="Y231" s="3"/>
      <c r="Z231" s="3"/>
    </row>
    <row r="232" spans="1:26" ht="13.5" customHeight="1">
      <c r="A232" s="115"/>
      <c r="B232" s="115"/>
      <c r="C232" s="115"/>
      <c r="D232" s="3"/>
      <c r="E232" s="3"/>
      <c r="F232" s="3"/>
      <c r="G232" s="3"/>
      <c r="H232" s="3"/>
      <c r="I232" s="3"/>
      <c r="J232" s="3"/>
      <c r="K232" s="3"/>
      <c r="L232" s="3"/>
      <c r="M232" s="3"/>
      <c r="N232" s="3"/>
      <c r="O232" s="3"/>
      <c r="P232" s="3"/>
      <c r="Q232" s="3"/>
      <c r="R232" s="3"/>
      <c r="S232" s="3"/>
      <c r="T232" s="3"/>
      <c r="U232" s="3"/>
      <c r="V232" s="3"/>
      <c r="W232" s="3"/>
      <c r="X232" s="3"/>
      <c r="Y232" s="3"/>
      <c r="Z232" s="3"/>
    </row>
    <row r="233" spans="1:26" ht="13.5" customHeight="1">
      <c r="A233" s="115"/>
      <c r="B233" s="115"/>
      <c r="C233" s="115"/>
      <c r="D233" s="3"/>
      <c r="E233" s="3"/>
      <c r="F233" s="3"/>
      <c r="G233" s="3"/>
      <c r="H233" s="3"/>
      <c r="I233" s="3"/>
      <c r="J233" s="3"/>
      <c r="K233" s="3"/>
      <c r="L233" s="3"/>
      <c r="M233" s="3"/>
      <c r="N233" s="3"/>
      <c r="O233" s="3"/>
      <c r="P233" s="3"/>
      <c r="Q233" s="3"/>
      <c r="R233" s="3"/>
      <c r="S233" s="3"/>
      <c r="T233" s="3"/>
      <c r="U233" s="3"/>
      <c r="V233" s="3"/>
      <c r="W233" s="3"/>
      <c r="X233" s="3"/>
      <c r="Y233" s="3"/>
      <c r="Z233" s="3"/>
    </row>
    <row r="234" spans="1:26" ht="13.5" customHeight="1">
      <c r="A234" s="115"/>
      <c r="B234" s="115"/>
      <c r="C234" s="115"/>
      <c r="D234" s="3"/>
      <c r="E234" s="3"/>
      <c r="F234" s="3"/>
      <c r="G234" s="3"/>
      <c r="H234" s="3"/>
      <c r="I234" s="3"/>
      <c r="J234" s="3"/>
      <c r="K234" s="3"/>
      <c r="L234" s="3"/>
      <c r="M234" s="3"/>
      <c r="N234" s="3"/>
      <c r="O234" s="3"/>
      <c r="P234" s="3"/>
      <c r="Q234" s="3"/>
      <c r="R234" s="3"/>
      <c r="S234" s="3"/>
      <c r="T234" s="3"/>
      <c r="U234" s="3"/>
      <c r="V234" s="3"/>
      <c r="W234" s="3"/>
      <c r="X234" s="3"/>
      <c r="Y234" s="3"/>
      <c r="Z234" s="3"/>
    </row>
    <row r="235" spans="1:26" ht="13.5" customHeight="1">
      <c r="A235" s="115"/>
      <c r="B235" s="115"/>
      <c r="C235" s="115"/>
      <c r="D235" s="3"/>
      <c r="E235" s="3"/>
      <c r="F235" s="3"/>
      <c r="G235" s="3"/>
      <c r="H235" s="3"/>
      <c r="I235" s="3"/>
      <c r="J235" s="3"/>
      <c r="K235" s="3"/>
      <c r="L235" s="3"/>
      <c r="M235" s="3"/>
      <c r="N235" s="3"/>
      <c r="O235" s="3"/>
      <c r="P235" s="3"/>
      <c r="Q235" s="3"/>
      <c r="R235" s="3"/>
      <c r="S235" s="3"/>
      <c r="T235" s="3"/>
      <c r="U235" s="3"/>
      <c r="V235" s="3"/>
      <c r="W235" s="3"/>
      <c r="X235" s="3"/>
      <c r="Y235" s="3"/>
      <c r="Z235" s="3"/>
    </row>
    <row r="236" spans="1:26" ht="13.5" customHeight="1">
      <c r="A236" s="115"/>
      <c r="B236" s="115"/>
      <c r="C236" s="115"/>
      <c r="D236" s="3"/>
      <c r="E236" s="3"/>
      <c r="F236" s="3"/>
      <c r="G236" s="3"/>
      <c r="H236" s="3"/>
      <c r="I236" s="3"/>
      <c r="J236" s="3"/>
      <c r="K236" s="3"/>
      <c r="L236" s="3"/>
      <c r="M236" s="3"/>
      <c r="N236" s="3"/>
      <c r="O236" s="3"/>
      <c r="P236" s="3"/>
      <c r="Q236" s="3"/>
      <c r="R236" s="3"/>
      <c r="S236" s="3"/>
      <c r="T236" s="3"/>
      <c r="U236" s="3"/>
      <c r="V236" s="3"/>
      <c r="W236" s="3"/>
      <c r="X236" s="3"/>
      <c r="Y236" s="3"/>
      <c r="Z236" s="3"/>
    </row>
    <row r="237" spans="1:26" ht="13.5" customHeight="1">
      <c r="A237" s="115"/>
      <c r="B237" s="115"/>
      <c r="C237" s="115"/>
      <c r="D237" s="3"/>
      <c r="E237" s="3"/>
      <c r="F237" s="3"/>
      <c r="G237" s="3"/>
      <c r="H237" s="3"/>
      <c r="I237" s="3"/>
      <c r="J237" s="3"/>
      <c r="K237" s="3"/>
      <c r="L237" s="3"/>
      <c r="M237" s="3"/>
      <c r="N237" s="3"/>
      <c r="O237" s="3"/>
      <c r="P237" s="3"/>
      <c r="Q237" s="3"/>
      <c r="R237" s="3"/>
      <c r="S237" s="3"/>
      <c r="T237" s="3"/>
      <c r="U237" s="3"/>
      <c r="V237" s="3"/>
      <c r="W237" s="3"/>
      <c r="X237" s="3"/>
      <c r="Y237" s="3"/>
      <c r="Z237" s="3"/>
    </row>
    <row r="238" spans="1:26" ht="13.5" customHeight="1">
      <c r="A238" s="115"/>
      <c r="B238" s="115"/>
      <c r="C238" s="115"/>
      <c r="D238" s="3"/>
      <c r="E238" s="3"/>
      <c r="F238" s="3"/>
      <c r="G238" s="3"/>
      <c r="H238" s="3"/>
      <c r="I238" s="3"/>
      <c r="J238" s="3"/>
      <c r="K238" s="3"/>
      <c r="L238" s="3"/>
      <c r="M238" s="3"/>
      <c r="N238" s="3"/>
      <c r="O238" s="3"/>
      <c r="P238" s="3"/>
      <c r="Q238" s="3"/>
      <c r="R238" s="3"/>
      <c r="S238" s="3"/>
      <c r="T238" s="3"/>
      <c r="U238" s="3"/>
      <c r="V238" s="3"/>
      <c r="W238" s="3"/>
      <c r="X238" s="3"/>
      <c r="Y238" s="3"/>
      <c r="Z238" s="3"/>
    </row>
    <row r="239" spans="1:26" ht="13.5" customHeight="1">
      <c r="A239" s="115"/>
      <c r="B239" s="115"/>
      <c r="C239" s="115"/>
      <c r="D239" s="3"/>
      <c r="E239" s="3"/>
      <c r="F239" s="3"/>
      <c r="G239" s="3"/>
      <c r="H239" s="3"/>
      <c r="I239" s="3"/>
      <c r="J239" s="3"/>
      <c r="K239" s="3"/>
      <c r="L239" s="3"/>
      <c r="M239" s="3"/>
      <c r="N239" s="3"/>
      <c r="O239" s="3"/>
      <c r="P239" s="3"/>
      <c r="Q239" s="3"/>
      <c r="R239" s="3"/>
      <c r="S239" s="3"/>
      <c r="T239" s="3"/>
      <c r="U239" s="3"/>
      <c r="V239" s="3"/>
      <c r="W239" s="3"/>
      <c r="X239" s="3"/>
      <c r="Y239" s="3"/>
      <c r="Z239" s="3"/>
    </row>
    <row r="240" spans="1:26" ht="13.5" customHeight="1">
      <c r="A240" s="115"/>
      <c r="B240" s="115"/>
      <c r="C240" s="115"/>
      <c r="D240" s="3"/>
      <c r="E240" s="3"/>
      <c r="F240" s="3"/>
      <c r="G240" s="3"/>
      <c r="H240" s="3"/>
      <c r="I240" s="3"/>
      <c r="J240" s="3"/>
      <c r="K240" s="3"/>
      <c r="L240" s="3"/>
      <c r="M240" s="3"/>
      <c r="N240" s="3"/>
      <c r="O240" s="3"/>
      <c r="P240" s="3"/>
      <c r="Q240" s="3"/>
      <c r="R240" s="3"/>
      <c r="S240" s="3"/>
      <c r="T240" s="3"/>
      <c r="U240" s="3"/>
      <c r="V240" s="3"/>
      <c r="W240" s="3"/>
      <c r="X240" s="3"/>
      <c r="Y240" s="3"/>
      <c r="Z240" s="3"/>
    </row>
    <row r="241" spans="1:26" ht="13.5" customHeight="1">
      <c r="A241" s="115"/>
      <c r="B241" s="115"/>
      <c r="C241" s="115"/>
      <c r="D241" s="3"/>
      <c r="E241" s="3"/>
      <c r="F241" s="3"/>
      <c r="G241" s="3"/>
      <c r="H241" s="3"/>
      <c r="I241" s="3"/>
      <c r="J241" s="3"/>
      <c r="K241" s="3"/>
      <c r="L241" s="3"/>
      <c r="M241" s="3"/>
      <c r="N241" s="3"/>
      <c r="O241" s="3"/>
      <c r="P241" s="3"/>
      <c r="Q241" s="3"/>
      <c r="R241" s="3"/>
      <c r="S241" s="3"/>
      <c r="T241" s="3"/>
      <c r="U241" s="3"/>
      <c r="V241" s="3"/>
      <c r="W241" s="3"/>
      <c r="X241" s="3"/>
      <c r="Y241" s="3"/>
      <c r="Z241" s="3"/>
    </row>
    <row r="242" spans="1:26" ht="13.5" customHeight="1">
      <c r="A242" s="115"/>
      <c r="B242" s="115"/>
      <c r="C242" s="115"/>
      <c r="D242" s="3"/>
      <c r="E242" s="3"/>
      <c r="F242" s="3"/>
      <c r="G242" s="3"/>
      <c r="H242" s="3"/>
      <c r="I242" s="3"/>
      <c r="J242" s="3"/>
      <c r="K242" s="3"/>
      <c r="L242" s="3"/>
      <c r="M242" s="3"/>
      <c r="N242" s="3"/>
      <c r="O242" s="3"/>
      <c r="P242" s="3"/>
      <c r="Q242" s="3"/>
      <c r="R242" s="3"/>
      <c r="S242" s="3"/>
      <c r="T242" s="3"/>
      <c r="U242" s="3"/>
      <c r="V242" s="3"/>
      <c r="W242" s="3"/>
      <c r="X242" s="3"/>
      <c r="Y242" s="3"/>
      <c r="Z242" s="3"/>
    </row>
    <row r="243" spans="1:26" ht="13.5" customHeight="1">
      <c r="A243" s="115"/>
      <c r="B243" s="115"/>
      <c r="C243" s="115"/>
      <c r="D243" s="3"/>
      <c r="E243" s="3"/>
      <c r="F243" s="3"/>
      <c r="G243" s="3"/>
      <c r="H243" s="3"/>
      <c r="I243" s="3"/>
      <c r="J243" s="3"/>
      <c r="K243" s="3"/>
      <c r="L243" s="3"/>
      <c r="M243" s="3"/>
      <c r="N243" s="3"/>
      <c r="O243" s="3"/>
      <c r="P243" s="3"/>
      <c r="Q243" s="3"/>
      <c r="R243" s="3"/>
      <c r="S243" s="3"/>
      <c r="T243" s="3"/>
      <c r="U243" s="3"/>
      <c r="V243" s="3"/>
      <c r="W243" s="3"/>
      <c r="X243" s="3"/>
      <c r="Y243" s="3"/>
      <c r="Z243" s="3"/>
    </row>
    <row r="244" spans="1:26" ht="13.5" customHeight="1">
      <c r="A244" s="115"/>
      <c r="B244" s="115"/>
      <c r="C244" s="115"/>
      <c r="D244" s="3"/>
      <c r="E244" s="3"/>
      <c r="F244" s="3"/>
      <c r="G244" s="3"/>
      <c r="H244" s="3"/>
      <c r="I244" s="3"/>
      <c r="J244" s="3"/>
      <c r="K244" s="3"/>
      <c r="L244" s="3"/>
      <c r="M244" s="3"/>
      <c r="N244" s="3"/>
      <c r="O244" s="3"/>
      <c r="P244" s="3"/>
      <c r="Q244" s="3"/>
      <c r="R244" s="3"/>
      <c r="S244" s="3"/>
      <c r="T244" s="3"/>
      <c r="U244" s="3"/>
      <c r="V244" s="3"/>
      <c r="W244" s="3"/>
      <c r="X244" s="3"/>
      <c r="Y244" s="3"/>
      <c r="Z244" s="3"/>
    </row>
    <row r="245" spans="1:26" ht="13.5" customHeight="1">
      <c r="A245" s="115"/>
      <c r="B245" s="115"/>
      <c r="C245" s="115"/>
      <c r="D245" s="3"/>
      <c r="E245" s="3"/>
      <c r="F245" s="3"/>
      <c r="G245" s="3"/>
      <c r="H245" s="3"/>
      <c r="I245" s="3"/>
      <c r="J245" s="3"/>
      <c r="K245" s="3"/>
      <c r="L245" s="3"/>
      <c r="M245" s="3"/>
      <c r="N245" s="3"/>
      <c r="O245" s="3"/>
      <c r="P245" s="3"/>
      <c r="Q245" s="3"/>
      <c r="R245" s="3"/>
      <c r="S245" s="3"/>
      <c r="T245" s="3"/>
      <c r="U245" s="3"/>
      <c r="V245" s="3"/>
      <c r="W245" s="3"/>
      <c r="X245" s="3"/>
      <c r="Y245" s="3"/>
      <c r="Z245" s="3"/>
    </row>
    <row r="246" spans="1:26" ht="13.5" customHeight="1">
      <c r="A246" s="115"/>
      <c r="B246" s="115"/>
      <c r="C246" s="115"/>
      <c r="D246" s="3"/>
      <c r="E246" s="3"/>
      <c r="F246" s="3"/>
      <c r="G246" s="3"/>
      <c r="H246" s="3"/>
      <c r="I246" s="3"/>
      <c r="J246" s="3"/>
      <c r="K246" s="3"/>
      <c r="L246" s="3"/>
      <c r="M246" s="3"/>
      <c r="N246" s="3"/>
      <c r="O246" s="3"/>
      <c r="P246" s="3"/>
      <c r="Q246" s="3"/>
      <c r="R246" s="3"/>
      <c r="S246" s="3"/>
      <c r="T246" s="3"/>
      <c r="U246" s="3"/>
      <c r="V246" s="3"/>
      <c r="W246" s="3"/>
      <c r="X246" s="3"/>
      <c r="Y246" s="3"/>
      <c r="Z246" s="3"/>
    </row>
    <row r="247" spans="1:26" ht="13.5" customHeight="1">
      <c r="A247" s="115"/>
      <c r="B247" s="115"/>
      <c r="C247" s="115"/>
      <c r="D247" s="3"/>
      <c r="E247" s="3"/>
      <c r="F247" s="3"/>
      <c r="G247" s="3"/>
      <c r="H247" s="3"/>
      <c r="I247" s="3"/>
      <c r="J247" s="3"/>
      <c r="K247" s="3"/>
      <c r="L247" s="3"/>
      <c r="M247" s="3"/>
      <c r="N247" s="3"/>
      <c r="O247" s="3"/>
      <c r="P247" s="3"/>
      <c r="Q247" s="3"/>
      <c r="R247" s="3"/>
      <c r="S247" s="3"/>
      <c r="T247" s="3"/>
      <c r="U247" s="3"/>
      <c r="V247" s="3"/>
      <c r="W247" s="3"/>
      <c r="X247" s="3"/>
      <c r="Y247" s="3"/>
      <c r="Z247" s="3"/>
    </row>
    <row r="248" spans="1:26" ht="13.5" customHeight="1">
      <c r="A248" s="115"/>
      <c r="B248" s="115"/>
      <c r="C248" s="115"/>
      <c r="D248" s="3"/>
      <c r="E248" s="3"/>
      <c r="F248" s="3"/>
      <c r="G248" s="3"/>
      <c r="H248" s="3"/>
      <c r="I248" s="3"/>
      <c r="J248" s="3"/>
      <c r="K248" s="3"/>
      <c r="L248" s="3"/>
      <c r="M248" s="3"/>
      <c r="N248" s="3"/>
      <c r="O248" s="3"/>
      <c r="P248" s="3"/>
      <c r="Q248" s="3"/>
      <c r="R248" s="3"/>
      <c r="S248" s="3"/>
      <c r="T248" s="3"/>
      <c r="U248" s="3"/>
      <c r="V248" s="3"/>
      <c r="W248" s="3"/>
      <c r="X248" s="3"/>
      <c r="Y248" s="3"/>
      <c r="Z248" s="3"/>
    </row>
    <row r="249" spans="1:26" ht="13.5" customHeight="1">
      <c r="A249" s="115"/>
      <c r="B249" s="115"/>
      <c r="C249" s="115"/>
      <c r="D249" s="3"/>
      <c r="E249" s="3"/>
      <c r="F249" s="3"/>
      <c r="G249" s="3"/>
      <c r="H249" s="3"/>
      <c r="I249" s="3"/>
      <c r="J249" s="3"/>
      <c r="K249" s="3"/>
      <c r="L249" s="3"/>
      <c r="M249" s="3"/>
      <c r="N249" s="3"/>
      <c r="O249" s="3"/>
      <c r="P249" s="3"/>
      <c r="Q249" s="3"/>
      <c r="R249" s="3"/>
      <c r="S249" s="3"/>
      <c r="T249" s="3"/>
      <c r="U249" s="3"/>
      <c r="V249" s="3"/>
      <c r="W249" s="3"/>
      <c r="X249" s="3"/>
      <c r="Y249" s="3"/>
      <c r="Z249" s="3"/>
    </row>
    <row r="250" spans="1:26" ht="13.5" customHeight="1">
      <c r="A250" s="115"/>
      <c r="B250" s="115"/>
      <c r="C250" s="115"/>
      <c r="D250" s="3"/>
      <c r="E250" s="3"/>
      <c r="F250" s="3"/>
      <c r="G250" s="3"/>
      <c r="H250" s="3"/>
      <c r="I250" s="3"/>
      <c r="J250" s="3"/>
      <c r="K250" s="3"/>
      <c r="L250" s="3"/>
      <c r="M250" s="3"/>
      <c r="N250" s="3"/>
      <c r="O250" s="3"/>
      <c r="P250" s="3"/>
      <c r="Q250" s="3"/>
      <c r="R250" s="3"/>
      <c r="S250" s="3"/>
      <c r="T250" s="3"/>
      <c r="U250" s="3"/>
      <c r="V250" s="3"/>
      <c r="W250" s="3"/>
      <c r="X250" s="3"/>
      <c r="Y250" s="3"/>
      <c r="Z250" s="3"/>
    </row>
    <row r="251" spans="1:26" ht="13.5" customHeight="1">
      <c r="A251" s="115"/>
      <c r="B251" s="115"/>
      <c r="C251" s="115"/>
      <c r="D251" s="3"/>
      <c r="E251" s="3"/>
      <c r="F251" s="3"/>
      <c r="G251" s="3"/>
      <c r="H251" s="3"/>
      <c r="I251" s="3"/>
      <c r="J251" s="3"/>
      <c r="K251" s="3"/>
      <c r="L251" s="3"/>
      <c r="M251" s="3"/>
      <c r="N251" s="3"/>
      <c r="O251" s="3"/>
      <c r="P251" s="3"/>
      <c r="Q251" s="3"/>
      <c r="R251" s="3"/>
      <c r="S251" s="3"/>
      <c r="T251" s="3"/>
      <c r="U251" s="3"/>
      <c r="V251" s="3"/>
      <c r="W251" s="3"/>
      <c r="X251" s="3"/>
      <c r="Y251" s="3"/>
      <c r="Z251" s="3"/>
    </row>
    <row r="252" spans="1:26" ht="13.5" customHeight="1">
      <c r="A252" s="115"/>
      <c r="B252" s="115"/>
      <c r="C252" s="115"/>
      <c r="D252" s="3"/>
      <c r="E252" s="3"/>
      <c r="F252" s="3"/>
      <c r="G252" s="3"/>
      <c r="H252" s="3"/>
      <c r="I252" s="3"/>
      <c r="J252" s="3"/>
      <c r="K252" s="3"/>
      <c r="L252" s="3"/>
      <c r="M252" s="3"/>
      <c r="N252" s="3"/>
      <c r="O252" s="3"/>
      <c r="P252" s="3"/>
      <c r="Q252" s="3"/>
      <c r="R252" s="3"/>
      <c r="S252" s="3"/>
      <c r="T252" s="3"/>
      <c r="U252" s="3"/>
      <c r="V252" s="3"/>
      <c r="W252" s="3"/>
      <c r="X252" s="3"/>
      <c r="Y252" s="3"/>
      <c r="Z252" s="3"/>
    </row>
    <row r="253" spans="1:26" ht="13.5" customHeight="1">
      <c r="A253" s="115"/>
      <c r="B253" s="115"/>
      <c r="C253" s="115"/>
      <c r="D253" s="3"/>
      <c r="E253" s="3"/>
      <c r="F253" s="3"/>
      <c r="G253" s="3"/>
      <c r="H253" s="3"/>
      <c r="I253" s="3"/>
      <c r="J253" s="3"/>
      <c r="K253" s="3"/>
      <c r="L253" s="3"/>
      <c r="M253" s="3"/>
      <c r="N253" s="3"/>
      <c r="O253" s="3"/>
      <c r="P253" s="3"/>
      <c r="Q253" s="3"/>
      <c r="R253" s="3"/>
      <c r="S253" s="3"/>
      <c r="T253" s="3"/>
      <c r="U253" s="3"/>
      <c r="V253" s="3"/>
      <c r="W253" s="3"/>
      <c r="X253" s="3"/>
      <c r="Y253" s="3"/>
      <c r="Z253" s="3"/>
    </row>
    <row r="254" spans="1:26" ht="13.5" customHeight="1">
      <c r="A254" s="115"/>
      <c r="B254" s="115"/>
      <c r="C254" s="115"/>
      <c r="D254" s="3"/>
      <c r="E254" s="3"/>
      <c r="F254" s="3"/>
      <c r="G254" s="3"/>
      <c r="H254" s="3"/>
      <c r="I254" s="3"/>
      <c r="J254" s="3"/>
      <c r="K254" s="3"/>
      <c r="L254" s="3"/>
      <c r="M254" s="3"/>
      <c r="N254" s="3"/>
      <c r="O254" s="3"/>
      <c r="P254" s="3"/>
      <c r="Q254" s="3"/>
      <c r="R254" s="3"/>
      <c r="S254" s="3"/>
      <c r="T254" s="3"/>
      <c r="U254" s="3"/>
      <c r="V254" s="3"/>
      <c r="W254" s="3"/>
      <c r="X254" s="3"/>
      <c r="Y254" s="3"/>
      <c r="Z254" s="3"/>
    </row>
    <row r="255" spans="1:26" ht="13.5" customHeight="1">
      <c r="A255" s="115"/>
      <c r="B255" s="115"/>
      <c r="C255" s="115"/>
      <c r="D255" s="3"/>
      <c r="E255" s="3"/>
      <c r="F255" s="3"/>
      <c r="G255" s="3"/>
      <c r="H255" s="3"/>
      <c r="I255" s="3"/>
      <c r="J255" s="3"/>
      <c r="K255" s="3"/>
      <c r="L255" s="3"/>
      <c r="M255" s="3"/>
      <c r="N255" s="3"/>
      <c r="O255" s="3"/>
      <c r="P255" s="3"/>
      <c r="Q255" s="3"/>
      <c r="R255" s="3"/>
      <c r="S255" s="3"/>
      <c r="T255" s="3"/>
      <c r="U255" s="3"/>
      <c r="V255" s="3"/>
      <c r="W255" s="3"/>
      <c r="X255" s="3"/>
      <c r="Y255" s="3"/>
      <c r="Z255" s="3"/>
    </row>
    <row r="256" spans="1:26" ht="13.5" customHeight="1">
      <c r="A256" s="115"/>
      <c r="B256" s="115"/>
      <c r="C256" s="115"/>
      <c r="D256" s="3"/>
      <c r="E256" s="3"/>
      <c r="F256" s="3"/>
      <c r="G256" s="3"/>
      <c r="H256" s="3"/>
      <c r="I256" s="3"/>
      <c r="J256" s="3"/>
      <c r="K256" s="3"/>
      <c r="L256" s="3"/>
      <c r="M256" s="3"/>
      <c r="N256" s="3"/>
      <c r="O256" s="3"/>
      <c r="P256" s="3"/>
      <c r="Q256" s="3"/>
      <c r="R256" s="3"/>
      <c r="S256" s="3"/>
      <c r="T256" s="3"/>
      <c r="U256" s="3"/>
      <c r="V256" s="3"/>
      <c r="W256" s="3"/>
      <c r="X256" s="3"/>
      <c r="Y256" s="3"/>
      <c r="Z256" s="3"/>
    </row>
    <row r="257" spans="1:26" ht="13.5" customHeight="1">
      <c r="A257" s="115"/>
      <c r="B257" s="115"/>
      <c r="C257" s="115"/>
      <c r="D257" s="3"/>
      <c r="E257" s="3"/>
      <c r="F257" s="3"/>
      <c r="G257" s="3"/>
      <c r="H257" s="3"/>
      <c r="I257" s="3"/>
      <c r="J257" s="3"/>
      <c r="K257" s="3"/>
      <c r="L257" s="3"/>
      <c r="M257" s="3"/>
      <c r="N257" s="3"/>
      <c r="O257" s="3"/>
      <c r="P257" s="3"/>
      <c r="Q257" s="3"/>
      <c r="R257" s="3"/>
      <c r="S257" s="3"/>
      <c r="T257" s="3"/>
      <c r="U257" s="3"/>
      <c r="V257" s="3"/>
      <c r="W257" s="3"/>
      <c r="X257" s="3"/>
      <c r="Y257" s="3"/>
      <c r="Z257" s="3"/>
    </row>
    <row r="258" spans="1:26" ht="13.5" customHeight="1">
      <c r="A258" s="115"/>
      <c r="B258" s="115"/>
      <c r="C258" s="115"/>
      <c r="D258" s="3"/>
      <c r="E258" s="3"/>
      <c r="F258" s="3"/>
      <c r="G258" s="3"/>
      <c r="H258" s="3"/>
      <c r="I258" s="3"/>
      <c r="J258" s="3"/>
      <c r="K258" s="3"/>
      <c r="L258" s="3"/>
      <c r="M258" s="3"/>
      <c r="N258" s="3"/>
      <c r="O258" s="3"/>
      <c r="P258" s="3"/>
      <c r="Q258" s="3"/>
      <c r="R258" s="3"/>
      <c r="S258" s="3"/>
      <c r="T258" s="3"/>
      <c r="U258" s="3"/>
      <c r="V258" s="3"/>
      <c r="W258" s="3"/>
      <c r="X258" s="3"/>
      <c r="Y258" s="3"/>
      <c r="Z258" s="3"/>
    </row>
    <row r="259" spans="1:26" ht="13.5" customHeight="1">
      <c r="A259" s="115"/>
      <c r="B259" s="115"/>
      <c r="C259" s="115"/>
      <c r="D259" s="3"/>
      <c r="E259" s="3"/>
      <c r="F259" s="3"/>
      <c r="G259" s="3"/>
      <c r="H259" s="3"/>
      <c r="I259" s="3"/>
      <c r="J259" s="3"/>
      <c r="K259" s="3"/>
      <c r="L259" s="3"/>
      <c r="M259" s="3"/>
      <c r="N259" s="3"/>
      <c r="O259" s="3"/>
      <c r="P259" s="3"/>
      <c r="Q259" s="3"/>
      <c r="R259" s="3"/>
      <c r="S259" s="3"/>
      <c r="T259" s="3"/>
      <c r="U259" s="3"/>
      <c r="V259" s="3"/>
      <c r="W259" s="3"/>
      <c r="X259" s="3"/>
      <c r="Y259" s="3"/>
      <c r="Z259" s="3"/>
    </row>
    <row r="260" spans="1:26" ht="13.5" customHeight="1">
      <c r="A260" s="115"/>
      <c r="B260" s="115"/>
      <c r="C260" s="115"/>
      <c r="D260" s="3"/>
      <c r="E260" s="3"/>
      <c r="F260" s="3"/>
      <c r="G260" s="3"/>
      <c r="H260" s="3"/>
      <c r="I260" s="3"/>
      <c r="J260" s="3"/>
      <c r="K260" s="3"/>
      <c r="L260" s="3"/>
      <c r="M260" s="3"/>
      <c r="N260" s="3"/>
      <c r="O260" s="3"/>
      <c r="P260" s="3"/>
      <c r="Q260" s="3"/>
      <c r="R260" s="3"/>
      <c r="S260" s="3"/>
      <c r="T260" s="3"/>
      <c r="U260" s="3"/>
      <c r="V260" s="3"/>
      <c r="W260" s="3"/>
      <c r="X260" s="3"/>
      <c r="Y260" s="3"/>
      <c r="Z260" s="3"/>
    </row>
    <row r="261" spans="1:26" ht="13.5" customHeight="1">
      <c r="A261" s="115"/>
      <c r="B261" s="115"/>
      <c r="C261" s="115"/>
      <c r="D261" s="3"/>
      <c r="E261" s="3"/>
      <c r="F261" s="3"/>
      <c r="G261" s="3"/>
      <c r="H261" s="3"/>
      <c r="I261" s="3"/>
      <c r="J261" s="3"/>
      <c r="K261" s="3"/>
      <c r="L261" s="3"/>
      <c r="M261" s="3"/>
      <c r="N261" s="3"/>
      <c r="O261" s="3"/>
      <c r="P261" s="3"/>
      <c r="Q261" s="3"/>
      <c r="R261" s="3"/>
      <c r="S261" s="3"/>
      <c r="T261" s="3"/>
      <c r="U261" s="3"/>
      <c r="V261" s="3"/>
      <c r="W261" s="3"/>
      <c r="X261" s="3"/>
      <c r="Y261" s="3"/>
      <c r="Z261" s="3"/>
    </row>
    <row r="262" spans="1:26" ht="13.5" customHeight="1">
      <c r="A262" s="115"/>
      <c r="B262" s="115"/>
      <c r="C262" s="115"/>
      <c r="D262" s="3"/>
      <c r="E262" s="3"/>
      <c r="F262" s="3"/>
      <c r="G262" s="3"/>
      <c r="H262" s="3"/>
      <c r="I262" s="3"/>
      <c r="J262" s="3"/>
      <c r="K262" s="3"/>
      <c r="L262" s="3"/>
      <c r="M262" s="3"/>
      <c r="N262" s="3"/>
      <c r="O262" s="3"/>
      <c r="P262" s="3"/>
      <c r="Q262" s="3"/>
      <c r="R262" s="3"/>
      <c r="S262" s="3"/>
      <c r="T262" s="3"/>
      <c r="U262" s="3"/>
      <c r="V262" s="3"/>
      <c r="W262" s="3"/>
      <c r="X262" s="3"/>
      <c r="Y262" s="3"/>
      <c r="Z262" s="3"/>
    </row>
    <row r="263" spans="1:26" ht="13.5" customHeight="1">
      <c r="A263" s="115"/>
      <c r="B263" s="115"/>
      <c r="C263" s="115"/>
      <c r="D263" s="3"/>
      <c r="E263" s="3"/>
      <c r="F263" s="3"/>
      <c r="G263" s="3"/>
      <c r="H263" s="3"/>
      <c r="I263" s="3"/>
      <c r="J263" s="3"/>
      <c r="K263" s="3"/>
      <c r="L263" s="3"/>
      <c r="M263" s="3"/>
      <c r="N263" s="3"/>
      <c r="O263" s="3"/>
      <c r="P263" s="3"/>
      <c r="Q263" s="3"/>
      <c r="R263" s="3"/>
      <c r="S263" s="3"/>
      <c r="T263" s="3"/>
      <c r="U263" s="3"/>
      <c r="V263" s="3"/>
      <c r="W263" s="3"/>
      <c r="X263" s="3"/>
      <c r="Y263" s="3"/>
      <c r="Z263" s="3"/>
    </row>
    <row r="264" spans="1:26" ht="13.5" customHeight="1">
      <c r="A264" s="115"/>
      <c r="B264" s="115"/>
      <c r="C264" s="115"/>
      <c r="D264" s="3"/>
      <c r="E264" s="3"/>
      <c r="F264" s="3"/>
      <c r="G264" s="3"/>
      <c r="H264" s="3"/>
      <c r="I264" s="3"/>
      <c r="J264" s="3"/>
      <c r="K264" s="3"/>
      <c r="L264" s="3"/>
      <c r="M264" s="3"/>
      <c r="N264" s="3"/>
      <c r="O264" s="3"/>
      <c r="P264" s="3"/>
      <c r="Q264" s="3"/>
      <c r="R264" s="3"/>
      <c r="S264" s="3"/>
      <c r="T264" s="3"/>
      <c r="U264" s="3"/>
      <c r="V264" s="3"/>
      <c r="W264" s="3"/>
      <c r="X264" s="3"/>
      <c r="Y264" s="3"/>
      <c r="Z264" s="3"/>
    </row>
    <row r="265" spans="1:26" ht="13.5" customHeight="1">
      <c r="A265" s="115"/>
      <c r="B265" s="115"/>
      <c r="C265" s="115"/>
      <c r="D265" s="3"/>
      <c r="E265" s="3"/>
      <c r="F265" s="3"/>
      <c r="G265" s="3"/>
      <c r="H265" s="3"/>
      <c r="I265" s="3"/>
      <c r="J265" s="3"/>
      <c r="K265" s="3"/>
      <c r="L265" s="3"/>
      <c r="M265" s="3"/>
      <c r="N265" s="3"/>
      <c r="O265" s="3"/>
      <c r="P265" s="3"/>
      <c r="Q265" s="3"/>
      <c r="R265" s="3"/>
      <c r="S265" s="3"/>
      <c r="T265" s="3"/>
      <c r="U265" s="3"/>
      <c r="V265" s="3"/>
      <c r="W265" s="3"/>
      <c r="X265" s="3"/>
      <c r="Y265" s="3"/>
      <c r="Z265" s="3"/>
    </row>
    <row r="266" spans="1:26" ht="13.5" customHeight="1">
      <c r="A266" s="115"/>
      <c r="B266" s="115"/>
      <c r="C266" s="115"/>
      <c r="D266" s="3"/>
      <c r="E266" s="3"/>
      <c r="F266" s="3"/>
      <c r="G266" s="3"/>
      <c r="H266" s="3"/>
      <c r="I266" s="3"/>
      <c r="J266" s="3"/>
      <c r="K266" s="3"/>
      <c r="L266" s="3"/>
      <c r="M266" s="3"/>
      <c r="N266" s="3"/>
      <c r="O266" s="3"/>
      <c r="P266" s="3"/>
      <c r="Q266" s="3"/>
      <c r="R266" s="3"/>
      <c r="S266" s="3"/>
      <c r="T266" s="3"/>
      <c r="U266" s="3"/>
      <c r="V266" s="3"/>
      <c r="W266" s="3"/>
      <c r="X266" s="3"/>
      <c r="Y266" s="3"/>
      <c r="Z266" s="3"/>
    </row>
    <row r="267" spans="1:26" ht="13.5" customHeight="1">
      <c r="A267" s="115"/>
      <c r="B267" s="115"/>
      <c r="C267" s="115"/>
      <c r="D267" s="3"/>
      <c r="E267" s="3"/>
      <c r="F267" s="3"/>
      <c r="G267" s="3"/>
      <c r="H267" s="3"/>
      <c r="I267" s="3"/>
      <c r="J267" s="3"/>
      <c r="K267" s="3"/>
      <c r="L267" s="3"/>
      <c r="M267" s="3"/>
      <c r="N267" s="3"/>
      <c r="O267" s="3"/>
      <c r="P267" s="3"/>
      <c r="Q267" s="3"/>
      <c r="R267" s="3"/>
      <c r="S267" s="3"/>
      <c r="T267" s="3"/>
      <c r="U267" s="3"/>
      <c r="V267" s="3"/>
      <c r="W267" s="3"/>
      <c r="X267" s="3"/>
      <c r="Y267" s="3"/>
      <c r="Z267" s="3"/>
    </row>
    <row r="268" spans="1:26" ht="13.5" customHeight="1">
      <c r="A268" s="115"/>
      <c r="B268" s="115"/>
      <c r="C268" s="115"/>
      <c r="D268" s="3"/>
      <c r="E268" s="3"/>
      <c r="F268" s="3"/>
      <c r="G268" s="3"/>
      <c r="H268" s="3"/>
      <c r="I268" s="3"/>
      <c r="J268" s="3"/>
      <c r="K268" s="3"/>
      <c r="L268" s="3"/>
      <c r="M268" s="3"/>
      <c r="N268" s="3"/>
      <c r="O268" s="3"/>
      <c r="P268" s="3"/>
      <c r="Q268" s="3"/>
      <c r="R268" s="3"/>
      <c r="S268" s="3"/>
      <c r="T268" s="3"/>
      <c r="U268" s="3"/>
      <c r="V268" s="3"/>
      <c r="W268" s="3"/>
      <c r="X268" s="3"/>
      <c r="Y268" s="3"/>
      <c r="Z268" s="3"/>
    </row>
    <row r="269" spans="1:26" ht="13.5" customHeight="1">
      <c r="A269" s="115"/>
      <c r="B269" s="115"/>
      <c r="C269" s="115"/>
      <c r="D269" s="3"/>
      <c r="E269" s="3"/>
      <c r="F269" s="3"/>
      <c r="G269" s="3"/>
      <c r="H269" s="3"/>
      <c r="I269" s="3"/>
      <c r="J269" s="3"/>
      <c r="K269" s="3"/>
      <c r="L269" s="3"/>
      <c r="M269" s="3"/>
      <c r="N269" s="3"/>
      <c r="O269" s="3"/>
      <c r="P269" s="3"/>
      <c r="Q269" s="3"/>
      <c r="R269" s="3"/>
      <c r="S269" s="3"/>
      <c r="T269" s="3"/>
      <c r="U269" s="3"/>
      <c r="V269" s="3"/>
      <c r="W269" s="3"/>
      <c r="X269" s="3"/>
      <c r="Y269" s="3"/>
      <c r="Z269" s="3"/>
    </row>
    <row r="270" spans="1:26" ht="13.5" customHeight="1">
      <c r="A270" s="115"/>
      <c r="B270" s="115"/>
      <c r="C270" s="115"/>
      <c r="D270" s="3"/>
      <c r="E270" s="3"/>
      <c r="F270" s="3"/>
      <c r="G270" s="3"/>
      <c r="H270" s="3"/>
      <c r="I270" s="3"/>
      <c r="J270" s="3"/>
      <c r="K270" s="3"/>
      <c r="L270" s="3"/>
      <c r="M270" s="3"/>
      <c r="N270" s="3"/>
      <c r="O270" s="3"/>
      <c r="P270" s="3"/>
      <c r="Q270" s="3"/>
      <c r="R270" s="3"/>
      <c r="S270" s="3"/>
      <c r="T270" s="3"/>
      <c r="U270" s="3"/>
      <c r="V270" s="3"/>
      <c r="W270" s="3"/>
      <c r="X270" s="3"/>
      <c r="Y270" s="3"/>
      <c r="Z270" s="3"/>
    </row>
    <row r="271" spans="1:26" ht="13.5" customHeight="1">
      <c r="A271" s="115"/>
      <c r="B271" s="115"/>
      <c r="C271" s="115"/>
      <c r="D271" s="3"/>
      <c r="E271" s="3"/>
      <c r="F271" s="3"/>
      <c r="G271" s="3"/>
      <c r="H271" s="3"/>
      <c r="I271" s="3"/>
      <c r="J271" s="3"/>
      <c r="K271" s="3"/>
      <c r="L271" s="3"/>
      <c r="M271" s="3"/>
      <c r="N271" s="3"/>
      <c r="O271" s="3"/>
      <c r="P271" s="3"/>
      <c r="Q271" s="3"/>
      <c r="R271" s="3"/>
      <c r="S271" s="3"/>
      <c r="T271" s="3"/>
      <c r="U271" s="3"/>
      <c r="V271" s="3"/>
      <c r="W271" s="3"/>
      <c r="X271" s="3"/>
      <c r="Y271" s="3"/>
      <c r="Z271" s="3"/>
    </row>
    <row r="272" spans="1:26" ht="13.5" customHeight="1">
      <c r="A272" s="115"/>
      <c r="B272" s="115"/>
      <c r="C272" s="115"/>
      <c r="D272" s="3"/>
      <c r="E272" s="3"/>
      <c r="F272" s="3"/>
      <c r="G272" s="3"/>
      <c r="H272" s="3"/>
      <c r="I272" s="3"/>
      <c r="J272" s="3"/>
      <c r="K272" s="3"/>
      <c r="L272" s="3"/>
      <c r="M272" s="3"/>
      <c r="N272" s="3"/>
      <c r="O272" s="3"/>
      <c r="P272" s="3"/>
      <c r="Q272" s="3"/>
      <c r="R272" s="3"/>
      <c r="S272" s="3"/>
      <c r="T272" s="3"/>
      <c r="U272" s="3"/>
      <c r="V272" s="3"/>
      <c r="W272" s="3"/>
      <c r="X272" s="3"/>
      <c r="Y272" s="3"/>
      <c r="Z272" s="3"/>
    </row>
    <row r="273" spans="1:26" ht="13.5" customHeight="1">
      <c r="A273" s="115"/>
      <c r="B273" s="115"/>
      <c r="C273" s="115"/>
      <c r="D273" s="3"/>
      <c r="E273" s="3"/>
      <c r="F273" s="3"/>
      <c r="G273" s="3"/>
      <c r="H273" s="3"/>
      <c r="I273" s="3"/>
      <c r="J273" s="3"/>
      <c r="K273" s="3"/>
      <c r="L273" s="3"/>
      <c r="M273" s="3"/>
      <c r="N273" s="3"/>
      <c r="O273" s="3"/>
      <c r="P273" s="3"/>
      <c r="Q273" s="3"/>
      <c r="R273" s="3"/>
      <c r="S273" s="3"/>
      <c r="T273" s="3"/>
      <c r="U273" s="3"/>
      <c r="V273" s="3"/>
      <c r="W273" s="3"/>
      <c r="X273" s="3"/>
      <c r="Y273" s="3"/>
      <c r="Z273" s="3"/>
    </row>
    <row r="274" spans="1:26" ht="13.5" customHeight="1">
      <c r="A274" s="115"/>
      <c r="B274" s="115"/>
      <c r="C274" s="115"/>
      <c r="D274" s="3"/>
      <c r="E274" s="3"/>
      <c r="F274" s="3"/>
      <c r="G274" s="3"/>
      <c r="H274" s="3"/>
      <c r="I274" s="3"/>
      <c r="J274" s="3"/>
      <c r="K274" s="3"/>
      <c r="L274" s="3"/>
      <c r="M274" s="3"/>
      <c r="N274" s="3"/>
      <c r="O274" s="3"/>
      <c r="P274" s="3"/>
      <c r="Q274" s="3"/>
      <c r="R274" s="3"/>
      <c r="S274" s="3"/>
      <c r="T274" s="3"/>
      <c r="U274" s="3"/>
      <c r="V274" s="3"/>
      <c r="W274" s="3"/>
      <c r="X274" s="3"/>
      <c r="Y274" s="3"/>
      <c r="Z274" s="3"/>
    </row>
    <row r="275" spans="1:26" ht="13.5" customHeight="1">
      <c r="A275" s="115"/>
      <c r="B275" s="115"/>
      <c r="C275" s="115"/>
      <c r="D275" s="3"/>
      <c r="E275" s="3"/>
      <c r="F275" s="3"/>
      <c r="G275" s="3"/>
      <c r="H275" s="3"/>
      <c r="I275" s="3"/>
      <c r="J275" s="3"/>
      <c r="K275" s="3"/>
      <c r="L275" s="3"/>
      <c r="M275" s="3"/>
      <c r="N275" s="3"/>
      <c r="O275" s="3"/>
      <c r="P275" s="3"/>
      <c r="Q275" s="3"/>
      <c r="R275" s="3"/>
      <c r="S275" s="3"/>
      <c r="T275" s="3"/>
      <c r="U275" s="3"/>
      <c r="V275" s="3"/>
      <c r="W275" s="3"/>
      <c r="X275" s="3"/>
      <c r="Y275" s="3"/>
      <c r="Z275" s="3"/>
    </row>
    <row r="276" spans="1:26" ht="13.5" customHeight="1">
      <c r="A276" s="115"/>
      <c r="B276" s="115"/>
      <c r="C276" s="115"/>
      <c r="D276" s="3"/>
      <c r="E276" s="3"/>
      <c r="F276" s="3"/>
      <c r="G276" s="3"/>
      <c r="H276" s="3"/>
      <c r="I276" s="3"/>
      <c r="J276" s="3"/>
      <c r="K276" s="3"/>
      <c r="L276" s="3"/>
      <c r="M276" s="3"/>
      <c r="N276" s="3"/>
      <c r="O276" s="3"/>
      <c r="P276" s="3"/>
      <c r="Q276" s="3"/>
      <c r="R276" s="3"/>
      <c r="S276" s="3"/>
      <c r="T276" s="3"/>
      <c r="U276" s="3"/>
      <c r="V276" s="3"/>
      <c r="W276" s="3"/>
      <c r="X276" s="3"/>
      <c r="Y276" s="3"/>
      <c r="Z276" s="3"/>
    </row>
    <row r="277" spans="1:26" ht="13.5" customHeight="1">
      <c r="A277" s="115"/>
      <c r="B277" s="115"/>
      <c r="C277" s="115"/>
      <c r="D277" s="3"/>
      <c r="E277" s="3"/>
      <c r="F277" s="3"/>
      <c r="G277" s="3"/>
      <c r="H277" s="3"/>
      <c r="I277" s="3"/>
      <c r="J277" s="3"/>
      <c r="K277" s="3"/>
      <c r="L277" s="3"/>
      <c r="M277" s="3"/>
      <c r="N277" s="3"/>
      <c r="O277" s="3"/>
      <c r="P277" s="3"/>
      <c r="Q277" s="3"/>
      <c r="R277" s="3"/>
      <c r="S277" s="3"/>
      <c r="T277" s="3"/>
      <c r="U277" s="3"/>
      <c r="V277" s="3"/>
      <c r="W277" s="3"/>
      <c r="X277" s="3"/>
      <c r="Y277" s="3"/>
      <c r="Z277" s="3"/>
    </row>
    <row r="278" spans="1:26" ht="13.5" customHeight="1">
      <c r="A278" s="115"/>
      <c r="B278" s="115"/>
      <c r="C278" s="115"/>
      <c r="D278" s="3"/>
      <c r="E278" s="3"/>
      <c r="F278" s="3"/>
      <c r="G278" s="3"/>
      <c r="H278" s="3"/>
      <c r="I278" s="3"/>
      <c r="J278" s="3"/>
      <c r="K278" s="3"/>
      <c r="L278" s="3"/>
      <c r="M278" s="3"/>
      <c r="N278" s="3"/>
      <c r="O278" s="3"/>
      <c r="P278" s="3"/>
      <c r="Q278" s="3"/>
      <c r="R278" s="3"/>
      <c r="S278" s="3"/>
      <c r="T278" s="3"/>
      <c r="U278" s="3"/>
      <c r="V278" s="3"/>
      <c r="W278" s="3"/>
      <c r="X278" s="3"/>
      <c r="Y278" s="3"/>
      <c r="Z278" s="3"/>
    </row>
    <row r="279" spans="1:26" ht="13.5" customHeight="1">
      <c r="A279" s="115"/>
      <c r="B279" s="115"/>
      <c r="C279" s="115"/>
      <c r="D279" s="3"/>
      <c r="E279" s="3"/>
      <c r="F279" s="3"/>
      <c r="G279" s="3"/>
      <c r="H279" s="3"/>
      <c r="I279" s="3"/>
      <c r="J279" s="3"/>
      <c r="K279" s="3"/>
      <c r="L279" s="3"/>
      <c r="M279" s="3"/>
      <c r="N279" s="3"/>
      <c r="O279" s="3"/>
      <c r="P279" s="3"/>
      <c r="Q279" s="3"/>
      <c r="R279" s="3"/>
      <c r="S279" s="3"/>
      <c r="T279" s="3"/>
      <c r="U279" s="3"/>
      <c r="V279" s="3"/>
      <c r="W279" s="3"/>
      <c r="X279" s="3"/>
      <c r="Y279" s="3"/>
      <c r="Z279" s="3"/>
    </row>
    <row r="280" spans="1:26" ht="13.5" customHeight="1">
      <c r="A280" s="115"/>
      <c r="B280" s="115"/>
      <c r="C280" s="115"/>
      <c r="D280" s="3"/>
      <c r="E280" s="3"/>
      <c r="F280" s="3"/>
      <c r="G280" s="3"/>
      <c r="H280" s="3"/>
      <c r="I280" s="3"/>
      <c r="J280" s="3"/>
      <c r="K280" s="3"/>
      <c r="L280" s="3"/>
      <c r="M280" s="3"/>
      <c r="N280" s="3"/>
      <c r="O280" s="3"/>
      <c r="P280" s="3"/>
      <c r="Q280" s="3"/>
      <c r="R280" s="3"/>
      <c r="S280" s="3"/>
      <c r="T280" s="3"/>
      <c r="U280" s="3"/>
      <c r="V280" s="3"/>
      <c r="W280" s="3"/>
      <c r="X280" s="3"/>
      <c r="Y280" s="3"/>
      <c r="Z280" s="3"/>
    </row>
    <row r="281" spans="1:26" ht="13.5" customHeight="1">
      <c r="A281" s="115"/>
      <c r="B281" s="115"/>
      <c r="C281" s="115"/>
      <c r="D281" s="3"/>
      <c r="E281" s="3"/>
      <c r="F281" s="3"/>
      <c r="G281" s="3"/>
      <c r="H281" s="3"/>
      <c r="I281" s="3"/>
      <c r="J281" s="3"/>
      <c r="K281" s="3"/>
      <c r="L281" s="3"/>
      <c r="M281" s="3"/>
      <c r="N281" s="3"/>
      <c r="O281" s="3"/>
      <c r="P281" s="3"/>
      <c r="Q281" s="3"/>
      <c r="R281" s="3"/>
      <c r="S281" s="3"/>
      <c r="T281" s="3"/>
      <c r="U281" s="3"/>
      <c r="V281" s="3"/>
      <c r="W281" s="3"/>
      <c r="X281" s="3"/>
      <c r="Y281" s="3"/>
      <c r="Z281" s="3"/>
    </row>
    <row r="282" spans="1:26" ht="13.5" customHeight="1">
      <c r="A282" s="115"/>
      <c r="B282" s="115"/>
      <c r="C282" s="115"/>
      <c r="D282" s="3"/>
      <c r="E282" s="3"/>
      <c r="F282" s="3"/>
      <c r="G282" s="3"/>
      <c r="H282" s="3"/>
      <c r="I282" s="3"/>
      <c r="J282" s="3"/>
      <c r="K282" s="3"/>
      <c r="L282" s="3"/>
      <c r="M282" s="3"/>
      <c r="N282" s="3"/>
      <c r="O282" s="3"/>
      <c r="P282" s="3"/>
      <c r="Q282" s="3"/>
      <c r="R282" s="3"/>
      <c r="S282" s="3"/>
      <c r="T282" s="3"/>
      <c r="U282" s="3"/>
      <c r="V282" s="3"/>
      <c r="W282" s="3"/>
      <c r="X282" s="3"/>
      <c r="Y282" s="3"/>
      <c r="Z282" s="3"/>
    </row>
    <row r="283" spans="1:26" ht="13.5" customHeight="1">
      <c r="A283" s="115"/>
      <c r="B283" s="115"/>
      <c r="C283" s="115"/>
      <c r="D283" s="3"/>
      <c r="E283" s="3"/>
      <c r="F283" s="3"/>
      <c r="G283" s="3"/>
      <c r="H283" s="3"/>
      <c r="I283" s="3"/>
      <c r="J283" s="3"/>
      <c r="K283" s="3"/>
      <c r="L283" s="3"/>
      <c r="M283" s="3"/>
      <c r="N283" s="3"/>
      <c r="O283" s="3"/>
      <c r="P283" s="3"/>
      <c r="Q283" s="3"/>
      <c r="R283" s="3"/>
      <c r="S283" s="3"/>
      <c r="T283" s="3"/>
      <c r="U283" s="3"/>
      <c r="V283" s="3"/>
      <c r="W283" s="3"/>
      <c r="X283" s="3"/>
      <c r="Y283" s="3"/>
      <c r="Z283" s="3"/>
    </row>
    <row r="284" spans="1:26" ht="13.5" customHeight="1">
      <c r="A284" s="115"/>
      <c r="B284" s="115"/>
      <c r="C284" s="115"/>
      <c r="D284" s="3"/>
      <c r="E284" s="3"/>
      <c r="F284" s="3"/>
      <c r="G284" s="3"/>
      <c r="H284" s="3"/>
      <c r="I284" s="3"/>
      <c r="J284" s="3"/>
      <c r="K284" s="3"/>
      <c r="L284" s="3"/>
      <c r="M284" s="3"/>
      <c r="N284" s="3"/>
      <c r="O284" s="3"/>
      <c r="P284" s="3"/>
      <c r="Q284" s="3"/>
      <c r="R284" s="3"/>
      <c r="S284" s="3"/>
      <c r="T284" s="3"/>
      <c r="U284" s="3"/>
      <c r="V284" s="3"/>
      <c r="W284" s="3"/>
      <c r="X284" s="3"/>
      <c r="Y284" s="3"/>
      <c r="Z284" s="3"/>
    </row>
    <row r="285" spans="1:26" ht="13.5" customHeight="1">
      <c r="A285" s="115"/>
      <c r="B285" s="115"/>
      <c r="C285" s="115"/>
      <c r="D285" s="3"/>
      <c r="E285" s="3"/>
      <c r="F285" s="3"/>
      <c r="G285" s="3"/>
      <c r="H285" s="3"/>
      <c r="I285" s="3"/>
      <c r="J285" s="3"/>
      <c r="K285" s="3"/>
      <c r="L285" s="3"/>
      <c r="M285" s="3"/>
      <c r="N285" s="3"/>
      <c r="O285" s="3"/>
      <c r="P285" s="3"/>
      <c r="Q285" s="3"/>
      <c r="R285" s="3"/>
      <c r="S285" s="3"/>
      <c r="T285" s="3"/>
      <c r="U285" s="3"/>
      <c r="V285" s="3"/>
      <c r="W285" s="3"/>
      <c r="X285" s="3"/>
      <c r="Y285" s="3"/>
      <c r="Z285" s="3"/>
    </row>
    <row r="286" spans="1:26" ht="13.5" customHeight="1">
      <c r="A286" s="115"/>
      <c r="B286" s="115"/>
      <c r="C286" s="115"/>
      <c r="D286" s="3"/>
      <c r="E286" s="3"/>
      <c r="F286" s="3"/>
      <c r="G286" s="3"/>
      <c r="H286" s="3"/>
      <c r="I286" s="3"/>
      <c r="J286" s="3"/>
      <c r="K286" s="3"/>
      <c r="L286" s="3"/>
      <c r="M286" s="3"/>
      <c r="N286" s="3"/>
      <c r="O286" s="3"/>
      <c r="P286" s="3"/>
      <c r="Q286" s="3"/>
      <c r="R286" s="3"/>
      <c r="S286" s="3"/>
      <c r="T286" s="3"/>
      <c r="U286" s="3"/>
      <c r="V286" s="3"/>
      <c r="W286" s="3"/>
      <c r="X286" s="3"/>
      <c r="Y286" s="3"/>
      <c r="Z286" s="3"/>
    </row>
    <row r="287" spans="1:26" ht="13.5" customHeight="1">
      <c r="A287" s="115"/>
      <c r="B287" s="115"/>
      <c r="C287" s="115"/>
      <c r="D287" s="3"/>
      <c r="E287" s="3"/>
      <c r="F287" s="3"/>
      <c r="G287" s="3"/>
      <c r="H287" s="3"/>
      <c r="I287" s="3"/>
      <c r="J287" s="3"/>
      <c r="K287" s="3"/>
      <c r="L287" s="3"/>
      <c r="M287" s="3"/>
      <c r="N287" s="3"/>
      <c r="O287" s="3"/>
      <c r="P287" s="3"/>
      <c r="Q287" s="3"/>
      <c r="R287" s="3"/>
      <c r="S287" s="3"/>
      <c r="T287" s="3"/>
      <c r="U287" s="3"/>
      <c r="V287" s="3"/>
      <c r="W287" s="3"/>
      <c r="X287" s="3"/>
      <c r="Y287" s="3"/>
      <c r="Z287" s="3"/>
    </row>
    <row r="288" spans="1:26" ht="13.5" customHeight="1">
      <c r="A288" s="115"/>
      <c r="B288" s="115"/>
      <c r="C288" s="115"/>
      <c r="D288" s="3"/>
      <c r="E288" s="3"/>
      <c r="F288" s="3"/>
      <c r="G288" s="3"/>
      <c r="H288" s="3"/>
      <c r="I288" s="3"/>
      <c r="J288" s="3"/>
      <c r="K288" s="3"/>
      <c r="L288" s="3"/>
      <c r="M288" s="3"/>
      <c r="N288" s="3"/>
      <c r="O288" s="3"/>
      <c r="P288" s="3"/>
      <c r="Q288" s="3"/>
      <c r="R288" s="3"/>
      <c r="S288" s="3"/>
      <c r="T288" s="3"/>
      <c r="U288" s="3"/>
      <c r="V288" s="3"/>
      <c r="W288" s="3"/>
      <c r="X288" s="3"/>
      <c r="Y288" s="3"/>
      <c r="Z288" s="3"/>
    </row>
    <row r="289" spans="1:26" ht="13.5" customHeight="1">
      <c r="A289" s="115"/>
      <c r="B289" s="115"/>
      <c r="C289" s="115"/>
      <c r="D289" s="3"/>
      <c r="E289" s="3"/>
      <c r="F289" s="3"/>
      <c r="G289" s="3"/>
      <c r="H289" s="3"/>
      <c r="I289" s="3"/>
      <c r="J289" s="3"/>
      <c r="K289" s="3"/>
      <c r="L289" s="3"/>
      <c r="M289" s="3"/>
      <c r="N289" s="3"/>
      <c r="O289" s="3"/>
      <c r="P289" s="3"/>
      <c r="Q289" s="3"/>
      <c r="R289" s="3"/>
      <c r="S289" s="3"/>
      <c r="T289" s="3"/>
      <c r="U289" s="3"/>
      <c r="V289" s="3"/>
      <c r="W289" s="3"/>
      <c r="X289" s="3"/>
      <c r="Y289" s="3"/>
      <c r="Z289" s="3"/>
    </row>
    <row r="290" spans="1:26" ht="13.5" customHeight="1">
      <c r="A290" s="115"/>
      <c r="B290" s="115"/>
      <c r="C290" s="115"/>
      <c r="D290" s="3"/>
      <c r="E290" s="3"/>
      <c r="F290" s="3"/>
      <c r="G290" s="3"/>
      <c r="H290" s="3"/>
      <c r="I290" s="3"/>
      <c r="J290" s="3"/>
      <c r="K290" s="3"/>
      <c r="L290" s="3"/>
      <c r="M290" s="3"/>
      <c r="N290" s="3"/>
      <c r="O290" s="3"/>
      <c r="P290" s="3"/>
      <c r="Q290" s="3"/>
      <c r="R290" s="3"/>
      <c r="S290" s="3"/>
      <c r="T290" s="3"/>
      <c r="U290" s="3"/>
      <c r="V290" s="3"/>
      <c r="W290" s="3"/>
      <c r="X290" s="3"/>
      <c r="Y290" s="3"/>
      <c r="Z290" s="3"/>
    </row>
    <row r="291" spans="1:26" ht="13.5" customHeight="1">
      <c r="A291" s="115"/>
      <c r="B291" s="115"/>
      <c r="C291" s="115"/>
      <c r="D291" s="3"/>
      <c r="E291" s="3"/>
      <c r="F291" s="3"/>
      <c r="G291" s="3"/>
      <c r="H291" s="3"/>
      <c r="I291" s="3"/>
      <c r="J291" s="3"/>
      <c r="K291" s="3"/>
      <c r="L291" s="3"/>
      <c r="M291" s="3"/>
      <c r="N291" s="3"/>
      <c r="O291" s="3"/>
      <c r="P291" s="3"/>
      <c r="Q291" s="3"/>
      <c r="R291" s="3"/>
      <c r="S291" s="3"/>
      <c r="T291" s="3"/>
      <c r="U291" s="3"/>
      <c r="V291" s="3"/>
      <c r="W291" s="3"/>
      <c r="X291" s="3"/>
      <c r="Y291" s="3"/>
      <c r="Z291" s="3"/>
    </row>
    <row r="292" spans="1:26" ht="13.5" customHeight="1">
      <c r="A292" s="115"/>
      <c r="B292" s="115"/>
      <c r="C292" s="115"/>
      <c r="D292" s="3"/>
      <c r="E292" s="3"/>
      <c r="F292" s="3"/>
      <c r="G292" s="3"/>
      <c r="H292" s="3"/>
      <c r="I292" s="3"/>
      <c r="J292" s="3"/>
      <c r="K292" s="3"/>
      <c r="L292" s="3"/>
      <c r="M292" s="3"/>
      <c r="N292" s="3"/>
      <c r="O292" s="3"/>
      <c r="P292" s="3"/>
      <c r="Q292" s="3"/>
      <c r="R292" s="3"/>
      <c r="S292" s="3"/>
      <c r="T292" s="3"/>
      <c r="U292" s="3"/>
      <c r="V292" s="3"/>
      <c r="W292" s="3"/>
      <c r="X292" s="3"/>
      <c r="Y292" s="3"/>
      <c r="Z292" s="3"/>
    </row>
    <row r="293" spans="1:26" ht="13.5" customHeight="1">
      <c r="A293" s="115"/>
      <c r="B293" s="115"/>
      <c r="C293" s="115"/>
      <c r="D293" s="3"/>
      <c r="E293" s="3"/>
      <c r="F293" s="3"/>
      <c r="G293" s="3"/>
      <c r="H293" s="3"/>
      <c r="I293" s="3"/>
      <c r="J293" s="3"/>
      <c r="K293" s="3"/>
      <c r="L293" s="3"/>
      <c r="M293" s="3"/>
      <c r="N293" s="3"/>
      <c r="O293" s="3"/>
      <c r="P293" s="3"/>
      <c r="Q293" s="3"/>
      <c r="R293" s="3"/>
      <c r="S293" s="3"/>
      <c r="T293" s="3"/>
      <c r="U293" s="3"/>
      <c r="V293" s="3"/>
      <c r="W293" s="3"/>
      <c r="X293" s="3"/>
      <c r="Y293" s="3"/>
      <c r="Z293" s="3"/>
    </row>
    <row r="294" spans="1:26" ht="13.5" customHeight="1">
      <c r="A294" s="115"/>
      <c r="B294" s="115"/>
      <c r="C294" s="115"/>
      <c r="D294" s="3"/>
      <c r="E294" s="3"/>
      <c r="F294" s="3"/>
      <c r="G294" s="3"/>
      <c r="H294" s="3"/>
      <c r="I294" s="3"/>
      <c r="J294" s="3"/>
      <c r="K294" s="3"/>
      <c r="L294" s="3"/>
      <c r="M294" s="3"/>
      <c r="N294" s="3"/>
      <c r="O294" s="3"/>
      <c r="P294" s="3"/>
      <c r="Q294" s="3"/>
      <c r="R294" s="3"/>
      <c r="S294" s="3"/>
      <c r="T294" s="3"/>
      <c r="U294" s="3"/>
      <c r="V294" s="3"/>
      <c r="W294" s="3"/>
      <c r="X294" s="3"/>
      <c r="Y294" s="3"/>
      <c r="Z294" s="3"/>
    </row>
    <row r="295" spans="1:26" ht="13.5" customHeight="1">
      <c r="A295" s="115"/>
      <c r="B295" s="115"/>
      <c r="C295" s="115"/>
      <c r="D295" s="3"/>
      <c r="E295" s="3"/>
      <c r="F295" s="3"/>
      <c r="G295" s="3"/>
      <c r="H295" s="3"/>
      <c r="I295" s="3"/>
      <c r="J295" s="3"/>
      <c r="K295" s="3"/>
      <c r="L295" s="3"/>
      <c r="M295" s="3"/>
      <c r="N295" s="3"/>
      <c r="O295" s="3"/>
      <c r="P295" s="3"/>
      <c r="Q295" s="3"/>
      <c r="R295" s="3"/>
      <c r="S295" s="3"/>
      <c r="T295" s="3"/>
      <c r="U295" s="3"/>
      <c r="V295" s="3"/>
      <c r="W295" s="3"/>
      <c r="X295" s="3"/>
      <c r="Y295" s="3"/>
      <c r="Z295" s="3"/>
    </row>
    <row r="296" spans="1:26" ht="13.5" customHeight="1">
      <c r="A296" s="115"/>
      <c r="B296" s="115"/>
      <c r="C296" s="115"/>
      <c r="D296" s="3"/>
      <c r="E296" s="3"/>
      <c r="F296" s="3"/>
      <c r="G296" s="3"/>
      <c r="H296" s="3"/>
      <c r="I296" s="3"/>
      <c r="J296" s="3"/>
      <c r="K296" s="3"/>
      <c r="L296" s="3"/>
      <c r="M296" s="3"/>
      <c r="N296" s="3"/>
      <c r="O296" s="3"/>
      <c r="P296" s="3"/>
      <c r="Q296" s="3"/>
      <c r="R296" s="3"/>
      <c r="S296" s="3"/>
      <c r="T296" s="3"/>
      <c r="U296" s="3"/>
      <c r="V296" s="3"/>
      <c r="W296" s="3"/>
      <c r="X296" s="3"/>
      <c r="Y296" s="3"/>
      <c r="Z296" s="3"/>
    </row>
    <row r="297" spans="1:26" ht="13.5" customHeight="1">
      <c r="A297" s="115"/>
      <c r="B297" s="115"/>
      <c r="C297" s="115"/>
      <c r="D297" s="3"/>
      <c r="E297" s="3"/>
      <c r="F297" s="3"/>
      <c r="G297" s="3"/>
      <c r="H297" s="3"/>
      <c r="I297" s="3"/>
      <c r="J297" s="3"/>
      <c r="K297" s="3"/>
      <c r="L297" s="3"/>
      <c r="M297" s="3"/>
      <c r="N297" s="3"/>
      <c r="O297" s="3"/>
      <c r="P297" s="3"/>
      <c r="Q297" s="3"/>
      <c r="R297" s="3"/>
      <c r="S297" s="3"/>
      <c r="T297" s="3"/>
      <c r="U297" s="3"/>
      <c r="V297" s="3"/>
      <c r="W297" s="3"/>
      <c r="X297" s="3"/>
      <c r="Y297" s="3"/>
      <c r="Z297" s="3"/>
    </row>
    <row r="298" spans="1:26" ht="13.5" customHeight="1">
      <c r="A298" s="115"/>
      <c r="B298" s="115"/>
      <c r="C298" s="115"/>
      <c r="D298" s="3"/>
      <c r="E298" s="3"/>
      <c r="F298" s="3"/>
      <c r="G298" s="3"/>
      <c r="H298" s="3"/>
      <c r="I298" s="3"/>
      <c r="J298" s="3"/>
      <c r="K298" s="3"/>
      <c r="L298" s="3"/>
      <c r="M298" s="3"/>
      <c r="N298" s="3"/>
      <c r="O298" s="3"/>
      <c r="P298" s="3"/>
      <c r="Q298" s="3"/>
      <c r="R298" s="3"/>
      <c r="S298" s="3"/>
      <c r="T298" s="3"/>
      <c r="U298" s="3"/>
      <c r="V298" s="3"/>
      <c r="W298" s="3"/>
      <c r="X298" s="3"/>
      <c r="Y298" s="3"/>
      <c r="Z298" s="3"/>
    </row>
    <row r="299" spans="1:26" ht="13.5" customHeight="1">
      <c r="A299" s="115"/>
      <c r="B299" s="115"/>
      <c r="C299" s="115"/>
      <c r="D299" s="3"/>
      <c r="E299" s="3"/>
      <c r="F299" s="3"/>
      <c r="G299" s="3"/>
      <c r="H299" s="3"/>
      <c r="I299" s="3"/>
      <c r="J299" s="3"/>
      <c r="K299" s="3"/>
      <c r="L299" s="3"/>
      <c r="M299" s="3"/>
      <c r="N299" s="3"/>
      <c r="O299" s="3"/>
      <c r="P299" s="3"/>
      <c r="Q299" s="3"/>
      <c r="R299" s="3"/>
      <c r="S299" s="3"/>
      <c r="T299" s="3"/>
      <c r="U299" s="3"/>
      <c r="V299" s="3"/>
      <c r="W299" s="3"/>
      <c r="X299" s="3"/>
      <c r="Y299" s="3"/>
      <c r="Z299" s="3"/>
    </row>
    <row r="300" spans="1:26" ht="13.5" customHeight="1">
      <c r="A300" s="115"/>
      <c r="B300" s="115"/>
      <c r="C300" s="115"/>
      <c r="D300" s="3"/>
      <c r="E300" s="3"/>
      <c r="F300" s="3"/>
      <c r="G300" s="3"/>
      <c r="H300" s="3"/>
      <c r="I300" s="3"/>
      <c r="J300" s="3"/>
      <c r="K300" s="3"/>
      <c r="L300" s="3"/>
      <c r="M300" s="3"/>
      <c r="N300" s="3"/>
      <c r="O300" s="3"/>
      <c r="P300" s="3"/>
      <c r="Q300" s="3"/>
      <c r="R300" s="3"/>
      <c r="S300" s="3"/>
      <c r="T300" s="3"/>
      <c r="U300" s="3"/>
      <c r="V300" s="3"/>
      <c r="W300" s="3"/>
      <c r="X300" s="3"/>
      <c r="Y300" s="3"/>
      <c r="Z300" s="3"/>
    </row>
    <row r="301" spans="1:26" ht="13.5" customHeight="1">
      <c r="A301" s="115"/>
      <c r="B301" s="115"/>
      <c r="C301" s="115"/>
      <c r="D301" s="3"/>
      <c r="E301" s="3"/>
      <c r="F301" s="3"/>
      <c r="G301" s="3"/>
      <c r="H301" s="3"/>
      <c r="I301" s="3"/>
      <c r="J301" s="3"/>
      <c r="K301" s="3"/>
      <c r="L301" s="3"/>
      <c r="M301" s="3"/>
      <c r="N301" s="3"/>
      <c r="O301" s="3"/>
      <c r="P301" s="3"/>
      <c r="Q301" s="3"/>
      <c r="R301" s="3"/>
      <c r="S301" s="3"/>
      <c r="T301" s="3"/>
      <c r="U301" s="3"/>
      <c r="V301" s="3"/>
      <c r="W301" s="3"/>
      <c r="X301" s="3"/>
      <c r="Y301" s="3"/>
      <c r="Z301" s="3"/>
    </row>
    <row r="302" spans="1:26" ht="13.5" customHeight="1">
      <c r="A302" s="115"/>
      <c r="B302" s="115"/>
      <c r="C302" s="115"/>
      <c r="D302" s="3"/>
      <c r="E302" s="3"/>
      <c r="F302" s="3"/>
      <c r="G302" s="3"/>
      <c r="H302" s="3"/>
      <c r="I302" s="3"/>
      <c r="J302" s="3"/>
      <c r="K302" s="3"/>
      <c r="L302" s="3"/>
      <c r="M302" s="3"/>
      <c r="N302" s="3"/>
      <c r="O302" s="3"/>
      <c r="P302" s="3"/>
      <c r="Q302" s="3"/>
      <c r="R302" s="3"/>
      <c r="S302" s="3"/>
      <c r="T302" s="3"/>
      <c r="U302" s="3"/>
      <c r="V302" s="3"/>
      <c r="W302" s="3"/>
      <c r="X302" s="3"/>
      <c r="Y302" s="3"/>
      <c r="Z302" s="3"/>
    </row>
    <row r="303" spans="1:26" ht="13.5" customHeight="1">
      <c r="A303" s="115"/>
      <c r="B303" s="115"/>
      <c r="C303" s="115"/>
      <c r="D303" s="3"/>
      <c r="E303" s="3"/>
      <c r="F303" s="3"/>
      <c r="G303" s="3"/>
      <c r="H303" s="3"/>
      <c r="I303" s="3"/>
      <c r="J303" s="3"/>
      <c r="K303" s="3"/>
      <c r="L303" s="3"/>
      <c r="M303" s="3"/>
      <c r="N303" s="3"/>
      <c r="O303" s="3"/>
      <c r="P303" s="3"/>
      <c r="Q303" s="3"/>
      <c r="R303" s="3"/>
      <c r="S303" s="3"/>
      <c r="T303" s="3"/>
      <c r="U303" s="3"/>
      <c r="V303" s="3"/>
      <c r="W303" s="3"/>
      <c r="X303" s="3"/>
      <c r="Y303" s="3"/>
      <c r="Z303" s="3"/>
    </row>
    <row r="304" spans="1:26" ht="13.5" customHeight="1">
      <c r="A304" s="115"/>
      <c r="B304" s="115"/>
      <c r="C304" s="115"/>
      <c r="D304" s="3"/>
      <c r="E304" s="3"/>
      <c r="F304" s="3"/>
      <c r="G304" s="3"/>
      <c r="H304" s="3"/>
      <c r="I304" s="3"/>
      <c r="J304" s="3"/>
      <c r="K304" s="3"/>
      <c r="L304" s="3"/>
      <c r="M304" s="3"/>
      <c r="N304" s="3"/>
      <c r="O304" s="3"/>
      <c r="P304" s="3"/>
      <c r="Q304" s="3"/>
      <c r="R304" s="3"/>
      <c r="S304" s="3"/>
      <c r="T304" s="3"/>
      <c r="U304" s="3"/>
      <c r="V304" s="3"/>
      <c r="W304" s="3"/>
      <c r="X304" s="3"/>
      <c r="Y304" s="3"/>
      <c r="Z304" s="3"/>
    </row>
    <row r="305" spans="1:26" ht="13.5" customHeight="1">
      <c r="A305" s="115"/>
      <c r="B305" s="115"/>
      <c r="C305" s="115"/>
      <c r="D305" s="3"/>
      <c r="E305" s="3"/>
      <c r="F305" s="3"/>
      <c r="G305" s="3"/>
      <c r="H305" s="3"/>
      <c r="I305" s="3"/>
      <c r="J305" s="3"/>
      <c r="K305" s="3"/>
      <c r="L305" s="3"/>
      <c r="M305" s="3"/>
      <c r="N305" s="3"/>
      <c r="O305" s="3"/>
      <c r="P305" s="3"/>
      <c r="Q305" s="3"/>
      <c r="R305" s="3"/>
      <c r="S305" s="3"/>
      <c r="T305" s="3"/>
      <c r="U305" s="3"/>
      <c r="V305" s="3"/>
      <c r="W305" s="3"/>
      <c r="X305" s="3"/>
      <c r="Y305" s="3"/>
      <c r="Z305" s="3"/>
    </row>
    <row r="306" spans="1:26" ht="13.5" customHeight="1">
      <c r="A306" s="115"/>
      <c r="B306" s="115"/>
      <c r="C306" s="115"/>
      <c r="D306" s="3"/>
      <c r="E306" s="3"/>
      <c r="F306" s="3"/>
      <c r="G306" s="3"/>
      <c r="H306" s="3"/>
      <c r="I306" s="3"/>
      <c r="J306" s="3"/>
      <c r="K306" s="3"/>
      <c r="L306" s="3"/>
      <c r="M306" s="3"/>
      <c r="N306" s="3"/>
      <c r="O306" s="3"/>
      <c r="P306" s="3"/>
      <c r="Q306" s="3"/>
      <c r="R306" s="3"/>
      <c r="S306" s="3"/>
      <c r="T306" s="3"/>
      <c r="U306" s="3"/>
      <c r="V306" s="3"/>
      <c r="W306" s="3"/>
      <c r="X306" s="3"/>
      <c r="Y306" s="3"/>
      <c r="Z306" s="3"/>
    </row>
    <row r="307" spans="1:26" ht="13.5" customHeight="1">
      <c r="A307" s="115"/>
      <c r="B307" s="115"/>
      <c r="C307" s="115"/>
      <c r="D307" s="3"/>
      <c r="E307" s="3"/>
      <c r="F307" s="3"/>
      <c r="G307" s="3"/>
      <c r="H307" s="3"/>
      <c r="I307" s="3"/>
      <c r="J307" s="3"/>
      <c r="K307" s="3"/>
      <c r="L307" s="3"/>
      <c r="M307" s="3"/>
      <c r="N307" s="3"/>
      <c r="O307" s="3"/>
      <c r="P307" s="3"/>
      <c r="Q307" s="3"/>
      <c r="R307" s="3"/>
      <c r="S307" s="3"/>
      <c r="T307" s="3"/>
      <c r="U307" s="3"/>
      <c r="V307" s="3"/>
      <c r="W307" s="3"/>
      <c r="X307" s="3"/>
      <c r="Y307" s="3"/>
      <c r="Z307" s="3"/>
    </row>
    <row r="308" spans="1:26" ht="13.5" customHeight="1">
      <c r="A308" s="115"/>
      <c r="B308" s="115"/>
      <c r="C308" s="115"/>
      <c r="D308" s="3"/>
      <c r="E308" s="3"/>
      <c r="F308" s="3"/>
      <c r="G308" s="3"/>
      <c r="H308" s="3"/>
      <c r="I308" s="3"/>
      <c r="J308" s="3"/>
      <c r="K308" s="3"/>
      <c r="L308" s="3"/>
      <c r="M308" s="3"/>
      <c r="N308" s="3"/>
      <c r="O308" s="3"/>
      <c r="P308" s="3"/>
      <c r="Q308" s="3"/>
      <c r="R308" s="3"/>
      <c r="S308" s="3"/>
      <c r="T308" s="3"/>
      <c r="U308" s="3"/>
      <c r="V308" s="3"/>
      <c r="W308" s="3"/>
      <c r="X308" s="3"/>
      <c r="Y308" s="3"/>
      <c r="Z308" s="3"/>
    </row>
    <row r="309" spans="1:26" ht="13.5" customHeight="1">
      <c r="A309" s="115"/>
      <c r="B309" s="115"/>
      <c r="C309" s="115"/>
      <c r="D309" s="3"/>
      <c r="E309" s="3"/>
      <c r="F309" s="3"/>
      <c r="G309" s="3"/>
      <c r="H309" s="3"/>
      <c r="I309" s="3"/>
      <c r="J309" s="3"/>
      <c r="K309" s="3"/>
      <c r="L309" s="3"/>
      <c r="M309" s="3"/>
      <c r="N309" s="3"/>
      <c r="O309" s="3"/>
      <c r="P309" s="3"/>
      <c r="Q309" s="3"/>
      <c r="R309" s="3"/>
      <c r="S309" s="3"/>
      <c r="T309" s="3"/>
      <c r="U309" s="3"/>
      <c r="V309" s="3"/>
      <c r="W309" s="3"/>
      <c r="X309" s="3"/>
      <c r="Y309" s="3"/>
      <c r="Z309" s="3"/>
    </row>
    <row r="310" spans="1:26" ht="13.5" customHeight="1">
      <c r="A310" s="115"/>
      <c r="B310" s="115"/>
      <c r="C310" s="115"/>
      <c r="D310" s="3"/>
      <c r="E310" s="3"/>
      <c r="F310" s="3"/>
      <c r="G310" s="3"/>
      <c r="H310" s="3"/>
      <c r="I310" s="3"/>
      <c r="J310" s="3"/>
      <c r="K310" s="3"/>
      <c r="L310" s="3"/>
      <c r="M310" s="3"/>
      <c r="N310" s="3"/>
      <c r="O310" s="3"/>
      <c r="P310" s="3"/>
      <c r="Q310" s="3"/>
      <c r="R310" s="3"/>
      <c r="S310" s="3"/>
      <c r="T310" s="3"/>
      <c r="U310" s="3"/>
      <c r="V310" s="3"/>
      <c r="W310" s="3"/>
      <c r="X310" s="3"/>
      <c r="Y310" s="3"/>
      <c r="Z310" s="3"/>
    </row>
    <row r="311" spans="1:26" ht="13.5" customHeight="1">
      <c r="A311" s="115"/>
      <c r="B311" s="115"/>
      <c r="C311" s="115"/>
      <c r="D311" s="3"/>
      <c r="E311" s="3"/>
      <c r="F311" s="3"/>
      <c r="G311" s="3"/>
      <c r="H311" s="3"/>
      <c r="I311" s="3"/>
      <c r="J311" s="3"/>
      <c r="K311" s="3"/>
      <c r="L311" s="3"/>
      <c r="M311" s="3"/>
      <c r="N311" s="3"/>
      <c r="O311" s="3"/>
      <c r="P311" s="3"/>
      <c r="Q311" s="3"/>
      <c r="R311" s="3"/>
      <c r="S311" s="3"/>
      <c r="T311" s="3"/>
      <c r="U311" s="3"/>
      <c r="V311" s="3"/>
      <c r="W311" s="3"/>
      <c r="X311" s="3"/>
      <c r="Y311" s="3"/>
      <c r="Z311" s="3"/>
    </row>
    <row r="312" spans="1:26" ht="13.5" customHeight="1">
      <c r="A312" s="115"/>
      <c r="B312" s="115"/>
      <c r="C312" s="115"/>
      <c r="D312" s="3"/>
      <c r="E312" s="3"/>
      <c r="F312" s="3"/>
      <c r="G312" s="3"/>
      <c r="H312" s="3"/>
      <c r="I312" s="3"/>
      <c r="J312" s="3"/>
      <c r="K312" s="3"/>
      <c r="L312" s="3"/>
      <c r="M312" s="3"/>
      <c r="N312" s="3"/>
      <c r="O312" s="3"/>
      <c r="P312" s="3"/>
      <c r="Q312" s="3"/>
      <c r="R312" s="3"/>
      <c r="S312" s="3"/>
      <c r="T312" s="3"/>
      <c r="U312" s="3"/>
      <c r="V312" s="3"/>
      <c r="W312" s="3"/>
      <c r="X312" s="3"/>
      <c r="Y312" s="3"/>
      <c r="Z312" s="3"/>
    </row>
    <row r="313" spans="1:26" ht="13.5" customHeight="1">
      <c r="A313" s="115"/>
      <c r="B313" s="115"/>
      <c r="C313" s="115"/>
      <c r="D313" s="3"/>
      <c r="E313" s="3"/>
      <c r="F313" s="3"/>
      <c r="G313" s="3"/>
      <c r="H313" s="3"/>
      <c r="I313" s="3"/>
      <c r="J313" s="3"/>
      <c r="K313" s="3"/>
      <c r="L313" s="3"/>
      <c r="M313" s="3"/>
      <c r="N313" s="3"/>
      <c r="O313" s="3"/>
      <c r="P313" s="3"/>
      <c r="Q313" s="3"/>
      <c r="R313" s="3"/>
      <c r="S313" s="3"/>
      <c r="T313" s="3"/>
      <c r="U313" s="3"/>
      <c r="V313" s="3"/>
      <c r="W313" s="3"/>
      <c r="X313" s="3"/>
      <c r="Y313" s="3"/>
      <c r="Z313" s="3"/>
    </row>
    <row r="314" spans="1:26" ht="13.5" customHeight="1">
      <c r="A314" s="115"/>
      <c r="B314" s="115"/>
      <c r="C314" s="115"/>
      <c r="D314" s="3"/>
      <c r="E314" s="3"/>
      <c r="F314" s="3"/>
      <c r="G314" s="3"/>
      <c r="H314" s="3"/>
      <c r="I314" s="3"/>
      <c r="J314" s="3"/>
      <c r="K314" s="3"/>
      <c r="L314" s="3"/>
      <c r="M314" s="3"/>
      <c r="N314" s="3"/>
      <c r="O314" s="3"/>
      <c r="P314" s="3"/>
      <c r="Q314" s="3"/>
      <c r="R314" s="3"/>
      <c r="S314" s="3"/>
      <c r="T314" s="3"/>
      <c r="U314" s="3"/>
      <c r="V314" s="3"/>
      <c r="W314" s="3"/>
      <c r="X314" s="3"/>
      <c r="Y314" s="3"/>
      <c r="Z314" s="3"/>
    </row>
    <row r="315" spans="1:26" ht="13.5" customHeight="1">
      <c r="A315" s="115"/>
      <c r="B315" s="115"/>
      <c r="C315" s="115"/>
      <c r="D315" s="3"/>
      <c r="E315" s="3"/>
      <c r="F315" s="3"/>
      <c r="G315" s="3"/>
      <c r="H315" s="3"/>
      <c r="I315" s="3"/>
      <c r="J315" s="3"/>
      <c r="K315" s="3"/>
      <c r="L315" s="3"/>
      <c r="M315" s="3"/>
      <c r="N315" s="3"/>
      <c r="O315" s="3"/>
      <c r="P315" s="3"/>
      <c r="Q315" s="3"/>
      <c r="R315" s="3"/>
      <c r="S315" s="3"/>
      <c r="T315" s="3"/>
      <c r="U315" s="3"/>
      <c r="V315" s="3"/>
      <c r="W315" s="3"/>
      <c r="X315" s="3"/>
      <c r="Y315" s="3"/>
      <c r="Z315" s="3"/>
    </row>
    <row r="316" spans="1:26" ht="13.5" customHeight="1">
      <c r="A316" s="115"/>
      <c r="B316" s="115"/>
      <c r="C316" s="115"/>
      <c r="D316" s="3"/>
      <c r="E316" s="3"/>
      <c r="F316" s="3"/>
      <c r="G316" s="3"/>
      <c r="H316" s="3"/>
      <c r="I316" s="3"/>
      <c r="J316" s="3"/>
      <c r="K316" s="3"/>
      <c r="L316" s="3"/>
      <c r="M316" s="3"/>
      <c r="N316" s="3"/>
      <c r="O316" s="3"/>
      <c r="P316" s="3"/>
      <c r="Q316" s="3"/>
      <c r="R316" s="3"/>
      <c r="S316" s="3"/>
      <c r="T316" s="3"/>
      <c r="U316" s="3"/>
      <c r="V316" s="3"/>
      <c r="W316" s="3"/>
      <c r="X316" s="3"/>
      <c r="Y316" s="3"/>
      <c r="Z316" s="3"/>
    </row>
    <row r="317" spans="1:26" ht="13.5" customHeight="1">
      <c r="A317" s="115"/>
      <c r="B317" s="115"/>
      <c r="C317" s="115"/>
      <c r="D317" s="3"/>
      <c r="E317" s="3"/>
      <c r="F317" s="3"/>
      <c r="G317" s="3"/>
      <c r="H317" s="3"/>
      <c r="I317" s="3"/>
      <c r="J317" s="3"/>
      <c r="K317" s="3"/>
      <c r="L317" s="3"/>
      <c r="M317" s="3"/>
      <c r="N317" s="3"/>
      <c r="O317" s="3"/>
      <c r="P317" s="3"/>
      <c r="Q317" s="3"/>
      <c r="R317" s="3"/>
      <c r="S317" s="3"/>
      <c r="T317" s="3"/>
      <c r="U317" s="3"/>
      <c r="V317" s="3"/>
      <c r="W317" s="3"/>
      <c r="X317" s="3"/>
      <c r="Y317" s="3"/>
      <c r="Z317" s="3"/>
    </row>
    <row r="318" spans="1:26" ht="13.5" customHeight="1">
      <c r="A318" s="115"/>
      <c r="B318" s="115"/>
      <c r="C318" s="115"/>
      <c r="D318" s="3"/>
      <c r="E318" s="3"/>
      <c r="F318" s="3"/>
      <c r="G318" s="3"/>
      <c r="H318" s="3"/>
      <c r="I318" s="3"/>
      <c r="J318" s="3"/>
      <c r="K318" s="3"/>
      <c r="L318" s="3"/>
      <c r="M318" s="3"/>
      <c r="N318" s="3"/>
      <c r="O318" s="3"/>
      <c r="P318" s="3"/>
      <c r="Q318" s="3"/>
      <c r="R318" s="3"/>
      <c r="S318" s="3"/>
      <c r="T318" s="3"/>
      <c r="U318" s="3"/>
      <c r="V318" s="3"/>
      <c r="W318" s="3"/>
      <c r="X318" s="3"/>
      <c r="Y318" s="3"/>
      <c r="Z318" s="3"/>
    </row>
    <row r="319" spans="1:26" ht="13.5" customHeight="1">
      <c r="A319" s="115"/>
      <c r="B319" s="115"/>
      <c r="C319" s="115"/>
      <c r="D319" s="3"/>
      <c r="E319" s="3"/>
      <c r="F319" s="3"/>
      <c r="G319" s="3"/>
      <c r="H319" s="3"/>
      <c r="I319" s="3"/>
      <c r="J319" s="3"/>
      <c r="K319" s="3"/>
      <c r="L319" s="3"/>
      <c r="M319" s="3"/>
      <c r="N319" s="3"/>
      <c r="O319" s="3"/>
      <c r="P319" s="3"/>
      <c r="Q319" s="3"/>
      <c r="R319" s="3"/>
      <c r="S319" s="3"/>
      <c r="T319" s="3"/>
      <c r="U319" s="3"/>
      <c r="V319" s="3"/>
      <c r="W319" s="3"/>
      <c r="X319" s="3"/>
      <c r="Y319" s="3"/>
      <c r="Z319" s="3"/>
    </row>
    <row r="320" spans="1:26" ht="13.5" customHeight="1">
      <c r="A320" s="115"/>
      <c r="B320" s="115"/>
      <c r="C320" s="115"/>
      <c r="D320" s="3"/>
      <c r="E320" s="3"/>
      <c r="F320" s="3"/>
      <c r="G320" s="3"/>
      <c r="H320" s="3"/>
      <c r="I320" s="3"/>
      <c r="J320" s="3"/>
      <c r="K320" s="3"/>
      <c r="L320" s="3"/>
      <c r="M320" s="3"/>
      <c r="N320" s="3"/>
      <c r="O320" s="3"/>
      <c r="P320" s="3"/>
      <c r="Q320" s="3"/>
      <c r="R320" s="3"/>
      <c r="S320" s="3"/>
      <c r="T320" s="3"/>
      <c r="U320" s="3"/>
      <c r="V320" s="3"/>
      <c r="W320" s="3"/>
      <c r="X320" s="3"/>
      <c r="Y320" s="3"/>
      <c r="Z320" s="3"/>
    </row>
    <row r="321" spans="1:26" ht="13.5" customHeight="1">
      <c r="A321" s="115"/>
      <c r="B321" s="115"/>
      <c r="C321" s="115"/>
      <c r="D321" s="3"/>
      <c r="E321" s="3"/>
      <c r="F321" s="3"/>
      <c r="G321" s="3"/>
      <c r="H321" s="3"/>
      <c r="I321" s="3"/>
      <c r="J321" s="3"/>
      <c r="K321" s="3"/>
      <c r="L321" s="3"/>
      <c r="M321" s="3"/>
      <c r="N321" s="3"/>
      <c r="O321" s="3"/>
      <c r="P321" s="3"/>
      <c r="Q321" s="3"/>
      <c r="R321" s="3"/>
      <c r="S321" s="3"/>
      <c r="T321" s="3"/>
      <c r="U321" s="3"/>
      <c r="V321" s="3"/>
      <c r="W321" s="3"/>
      <c r="X321" s="3"/>
      <c r="Y321" s="3"/>
      <c r="Z321" s="3"/>
    </row>
    <row r="322" spans="1:26" ht="13.5" customHeight="1">
      <c r="A322" s="115"/>
      <c r="B322" s="115"/>
      <c r="C322" s="115"/>
      <c r="D322" s="3"/>
      <c r="E322" s="3"/>
      <c r="F322" s="3"/>
      <c r="G322" s="3"/>
      <c r="H322" s="3"/>
      <c r="I322" s="3"/>
      <c r="J322" s="3"/>
      <c r="K322" s="3"/>
      <c r="L322" s="3"/>
      <c r="M322" s="3"/>
      <c r="N322" s="3"/>
      <c r="O322" s="3"/>
      <c r="P322" s="3"/>
      <c r="Q322" s="3"/>
      <c r="R322" s="3"/>
      <c r="S322" s="3"/>
      <c r="T322" s="3"/>
      <c r="U322" s="3"/>
      <c r="V322" s="3"/>
      <c r="W322" s="3"/>
      <c r="X322" s="3"/>
      <c r="Y322" s="3"/>
      <c r="Z322" s="3"/>
    </row>
    <row r="323" spans="1:26" ht="13.5" customHeight="1">
      <c r="A323" s="115"/>
      <c r="B323" s="115"/>
      <c r="C323" s="115"/>
      <c r="D323" s="3"/>
      <c r="E323" s="3"/>
      <c r="F323" s="3"/>
      <c r="G323" s="3"/>
      <c r="H323" s="3"/>
      <c r="I323" s="3"/>
      <c r="J323" s="3"/>
      <c r="K323" s="3"/>
      <c r="L323" s="3"/>
      <c r="M323" s="3"/>
      <c r="N323" s="3"/>
      <c r="O323" s="3"/>
      <c r="P323" s="3"/>
      <c r="Q323" s="3"/>
      <c r="R323" s="3"/>
      <c r="S323" s="3"/>
      <c r="T323" s="3"/>
      <c r="U323" s="3"/>
      <c r="V323" s="3"/>
      <c r="W323" s="3"/>
      <c r="X323" s="3"/>
      <c r="Y323" s="3"/>
      <c r="Z323" s="3"/>
    </row>
    <row r="324" spans="1:26" ht="13.5" customHeight="1">
      <c r="A324" s="115"/>
      <c r="B324" s="115"/>
      <c r="C324" s="115"/>
      <c r="D324" s="3"/>
      <c r="E324" s="3"/>
      <c r="F324" s="3"/>
      <c r="G324" s="3"/>
      <c r="H324" s="3"/>
      <c r="I324" s="3"/>
      <c r="J324" s="3"/>
      <c r="K324" s="3"/>
      <c r="L324" s="3"/>
      <c r="M324" s="3"/>
      <c r="N324" s="3"/>
      <c r="O324" s="3"/>
      <c r="P324" s="3"/>
      <c r="Q324" s="3"/>
      <c r="R324" s="3"/>
      <c r="S324" s="3"/>
      <c r="T324" s="3"/>
      <c r="U324" s="3"/>
      <c r="V324" s="3"/>
      <c r="W324" s="3"/>
      <c r="X324" s="3"/>
      <c r="Y324" s="3"/>
      <c r="Z324" s="3"/>
    </row>
    <row r="325" spans="1:26" ht="13.5" customHeight="1">
      <c r="A325" s="115"/>
      <c r="B325" s="115"/>
      <c r="C325" s="115"/>
      <c r="D325" s="3"/>
      <c r="E325" s="3"/>
      <c r="F325" s="3"/>
      <c r="G325" s="3"/>
      <c r="H325" s="3"/>
      <c r="I325" s="3"/>
      <c r="J325" s="3"/>
      <c r="K325" s="3"/>
      <c r="L325" s="3"/>
      <c r="M325" s="3"/>
      <c r="N325" s="3"/>
      <c r="O325" s="3"/>
      <c r="P325" s="3"/>
      <c r="Q325" s="3"/>
      <c r="R325" s="3"/>
      <c r="S325" s="3"/>
      <c r="T325" s="3"/>
      <c r="U325" s="3"/>
      <c r="V325" s="3"/>
      <c r="W325" s="3"/>
      <c r="X325" s="3"/>
      <c r="Y325" s="3"/>
      <c r="Z325" s="3"/>
    </row>
    <row r="326" spans="1:26" ht="13.5" customHeight="1">
      <c r="A326" s="115"/>
      <c r="B326" s="115"/>
      <c r="C326" s="115"/>
      <c r="D326" s="3"/>
      <c r="E326" s="3"/>
      <c r="F326" s="3"/>
      <c r="G326" s="3"/>
      <c r="H326" s="3"/>
      <c r="I326" s="3"/>
      <c r="J326" s="3"/>
      <c r="K326" s="3"/>
      <c r="L326" s="3"/>
      <c r="M326" s="3"/>
      <c r="N326" s="3"/>
      <c r="O326" s="3"/>
      <c r="P326" s="3"/>
      <c r="Q326" s="3"/>
      <c r="R326" s="3"/>
      <c r="S326" s="3"/>
      <c r="T326" s="3"/>
      <c r="U326" s="3"/>
      <c r="V326" s="3"/>
      <c r="W326" s="3"/>
      <c r="X326" s="3"/>
      <c r="Y326" s="3"/>
      <c r="Z326" s="3"/>
    </row>
    <row r="327" spans="1:26" ht="13.5" customHeight="1">
      <c r="A327" s="115"/>
      <c r="B327" s="115"/>
      <c r="C327" s="115"/>
      <c r="D327" s="3"/>
      <c r="E327" s="3"/>
      <c r="F327" s="3"/>
      <c r="G327" s="3"/>
      <c r="H327" s="3"/>
      <c r="I327" s="3"/>
      <c r="J327" s="3"/>
      <c r="K327" s="3"/>
      <c r="L327" s="3"/>
      <c r="M327" s="3"/>
      <c r="N327" s="3"/>
      <c r="O327" s="3"/>
      <c r="P327" s="3"/>
      <c r="Q327" s="3"/>
      <c r="R327" s="3"/>
      <c r="S327" s="3"/>
      <c r="T327" s="3"/>
      <c r="U327" s="3"/>
      <c r="V327" s="3"/>
      <c r="W327" s="3"/>
      <c r="X327" s="3"/>
      <c r="Y327" s="3"/>
      <c r="Z327" s="3"/>
    </row>
    <row r="328" spans="1:26" ht="13.5" customHeight="1">
      <c r="A328" s="115"/>
      <c r="B328" s="115"/>
      <c r="C328" s="115"/>
      <c r="D328" s="3"/>
      <c r="E328" s="3"/>
      <c r="F328" s="3"/>
      <c r="G328" s="3"/>
      <c r="H328" s="3"/>
      <c r="I328" s="3"/>
      <c r="J328" s="3"/>
      <c r="K328" s="3"/>
      <c r="L328" s="3"/>
      <c r="M328" s="3"/>
      <c r="N328" s="3"/>
      <c r="O328" s="3"/>
      <c r="P328" s="3"/>
      <c r="Q328" s="3"/>
      <c r="R328" s="3"/>
      <c r="S328" s="3"/>
      <c r="T328" s="3"/>
      <c r="U328" s="3"/>
      <c r="V328" s="3"/>
      <c r="W328" s="3"/>
      <c r="X328" s="3"/>
      <c r="Y328" s="3"/>
      <c r="Z328" s="3"/>
    </row>
    <row r="329" spans="1:26" ht="13.5" customHeight="1">
      <c r="A329" s="115"/>
      <c r="B329" s="115"/>
      <c r="C329" s="115"/>
      <c r="D329" s="3"/>
      <c r="E329" s="3"/>
      <c r="F329" s="3"/>
      <c r="G329" s="3"/>
      <c r="H329" s="3"/>
      <c r="I329" s="3"/>
      <c r="J329" s="3"/>
      <c r="K329" s="3"/>
      <c r="L329" s="3"/>
      <c r="M329" s="3"/>
      <c r="N329" s="3"/>
      <c r="O329" s="3"/>
      <c r="P329" s="3"/>
      <c r="Q329" s="3"/>
      <c r="R329" s="3"/>
      <c r="S329" s="3"/>
      <c r="T329" s="3"/>
      <c r="U329" s="3"/>
      <c r="V329" s="3"/>
      <c r="W329" s="3"/>
      <c r="X329" s="3"/>
      <c r="Y329" s="3"/>
      <c r="Z329" s="3"/>
    </row>
    <row r="330" spans="1:26" ht="13.5" customHeight="1">
      <c r="A330" s="115"/>
      <c r="B330" s="115"/>
      <c r="C330" s="115"/>
      <c r="D330" s="3"/>
      <c r="E330" s="3"/>
      <c r="F330" s="3"/>
      <c r="G330" s="3"/>
      <c r="H330" s="3"/>
      <c r="I330" s="3"/>
      <c r="J330" s="3"/>
      <c r="K330" s="3"/>
      <c r="L330" s="3"/>
      <c r="M330" s="3"/>
      <c r="N330" s="3"/>
      <c r="O330" s="3"/>
      <c r="P330" s="3"/>
      <c r="Q330" s="3"/>
      <c r="R330" s="3"/>
      <c r="S330" s="3"/>
      <c r="T330" s="3"/>
      <c r="U330" s="3"/>
      <c r="V330" s="3"/>
      <c r="W330" s="3"/>
      <c r="X330" s="3"/>
      <c r="Y330" s="3"/>
      <c r="Z330" s="3"/>
    </row>
    <row r="331" spans="1:26" ht="13.5" customHeight="1">
      <c r="A331" s="115"/>
      <c r="B331" s="115"/>
      <c r="C331" s="115"/>
      <c r="D331" s="3"/>
      <c r="E331" s="3"/>
      <c r="F331" s="3"/>
      <c r="G331" s="3"/>
      <c r="H331" s="3"/>
      <c r="I331" s="3"/>
      <c r="J331" s="3"/>
      <c r="K331" s="3"/>
      <c r="L331" s="3"/>
      <c r="M331" s="3"/>
      <c r="N331" s="3"/>
      <c r="O331" s="3"/>
      <c r="P331" s="3"/>
      <c r="Q331" s="3"/>
      <c r="R331" s="3"/>
      <c r="S331" s="3"/>
      <c r="T331" s="3"/>
      <c r="U331" s="3"/>
      <c r="V331" s="3"/>
      <c r="W331" s="3"/>
      <c r="X331" s="3"/>
      <c r="Y331" s="3"/>
      <c r="Z331" s="3"/>
    </row>
    <row r="332" spans="1:26" ht="13.5" customHeight="1">
      <c r="A332" s="115"/>
      <c r="B332" s="115"/>
      <c r="C332" s="115"/>
      <c r="D332" s="3"/>
      <c r="E332" s="3"/>
      <c r="F332" s="3"/>
      <c r="G332" s="3"/>
      <c r="H332" s="3"/>
      <c r="I332" s="3"/>
      <c r="J332" s="3"/>
      <c r="K332" s="3"/>
      <c r="L332" s="3"/>
      <c r="M332" s="3"/>
      <c r="N332" s="3"/>
      <c r="O332" s="3"/>
      <c r="P332" s="3"/>
      <c r="Q332" s="3"/>
      <c r="R332" s="3"/>
      <c r="S332" s="3"/>
      <c r="T332" s="3"/>
      <c r="U332" s="3"/>
      <c r="V332" s="3"/>
      <c r="W332" s="3"/>
      <c r="X332" s="3"/>
      <c r="Y332" s="3"/>
      <c r="Z332" s="3"/>
    </row>
    <row r="333" spans="1:26" ht="13.5" customHeight="1">
      <c r="A333" s="115"/>
      <c r="B333" s="115"/>
      <c r="C333" s="115"/>
      <c r="D333" s="3"/>
      <c r="E333" s="3"/>
      <c r="F333" s="3"/>
      <c r="G333" s="3"/>
      <c r="H333" s="3"/>
      <c r="I333" s="3"/>
      <c r="J333" s="3"/>
      <c r="K333" s="3"/>
      <c r="L333" s="3"/>
      <c r="M333" s="3"/>
      <c r="N333" s="3"/>
      <c r="O333" s="3"/>
      <c r="P333" s="3"/>
      <c r="Q333" s="3"/>
      <c r="R333" s="3"/>
      <c r="S333" s="3"/>
      <c r="T333" s="3"/>
      <c r="U333" s="3"/>
      <c r="V333" s="3"/>
      <c r="W333" s="3"/>
      <c r="X333" s="3"/>
      <c r="Y333" s="3"/>
      <c r="Z333" s="3"/>
    </row>
    <row r="334" spans="1:26" ht="13.5" customHeight="1">
      <c r="A334" s="115"/>
      <c r="B334" s="115"/>
      <c r="C334" s="115"/>
      <c r="D334" s="3"/>
      <c r="E334" s="3"/>
      <c r="F334" s="3"/>
      <c r="G334" s="3"/>
      <c r="H334" s="3"/>
      <c r="I334" s="3"/>
      <c r="J334" s="3"/>
      <c r="K334" s="3"/>
      <c r="L334" s="3"/>
      <c r="M334" s="3"/>
      <c r="N334" s="3"/>
      <c r="O334" s="3"/>
      <c r="P334" s="3"/>
      <c r="Q334" s="3"/>
      <c r="R334" s="3"/>
      <c r="S334" s="3"/>
      <c r="T334" s="3"/>
      <c r="U334" s="3"/>
      <c r="V334" s="3"/>
      <c r="W334" s="3"/>
      <c r="X334" s="3"/>
      <c r="Y334" s="3"/>
      <c r="Z334" s="3"/>
    </row>
    <row r="335" spans="1:26" ht="13.5" customHeight="1">
      <c r="A335" s="115"/>
      <c r="B335" s="115"/>
      <c r="C335" s="115"/>
      <c r="D335" s="3"/>
      <c r="E335" s="3"/>
      <c r="F335" s="3"/>
      <c r="G335" s="3"/>
      <c r="H335" s="3"/>
      <c r="I335" s="3"/>
      <c r="J335" s="3"/>
      <c r="K335" s="3"/>
      <c r="L335" s="3"/>
      <c r="M335" s="3"/>
      <c r="N335" s="3"/>
      <c r="O335" s="3"/>
      <c r="P335" s="3"/>
      <c r="Q335" s="3"/>
      <c r="R335" s="3"/>
      <c r="S335" s="3"/>
      <c r="T335" s="3"/>
      <c r="U335" s="3"/>
      <c r="V335" s="3"/>
      <c r="W335" s="3"/>
      <c r="X335" s="3"/>
      <c r="Y335" s="3"/>
      <c r="Z335" s="3"/>
    </row>
    <row r="336" spans="1:26" ht="13.5" customHeight="1">
      <c r="A336" s="115"/>
      <c r="B336" s="115"/>
      <c r="C336" s="115"/>
      <c r="D336" s="3"/>
      <c r="E336" s="3"/>
      <c r="F336" s="3"/>
      <c r="G336" s="3"/>
      <c r="H336" s="3"/>
      <c r="I336" s="3"/>
      <c r="J336" s="3"/>
      <c r="K336" s="3"/>
      <c r="L336" s="3"/>
      <c r="M336" s="3"/>
      <c r="N336" s="3"/>
      <c r="O336" s="3"/>
      <c r="P336" s="3"/>
      <c r="Q336" s="3"/>
      <c r="R336" s="3"/>
      <c r="S336" s="3"/>
      <c r="T336" s="3"/>
      <c r="U336" s="3"/>
      <c r="V336" s="3"/>
      <c r="W336" s="3"/>
      <c r="X336" s="3"/>
      <c r="Y336" s="3"/>
      <c r="Z336" s="3"/>
    </row>
    <row r="337" spans="1:26" ht="13.5" customHeight="1">
      <c r="A337" s="115"/>
      <c r="B337" s="115"/>
      <c r="C337" s="115"/>
      <c r="D337" s="3"/>
      <c r="E337" s="3"/>
      <c r="F337" s="3"/>
      <c r="G337" s="3"/>
      <c r="H337" s="3"/>
      <c r="I337" s="3"/>
      <c r="J337" s="3"/>
      <c r="K337" s="3"/>
      <c r="L337" s="3"/>
      <c r="M337" s="3"/>
      <c r="N337" s="3"/>
      <c r="O337" s="3"/>
      <c r="P337" s="3"/>
      <c r="Q337" s="3"/>
      <c r="R337" s="3"/>
      <c r="S337" s="3"/>
      <c r="T337" s="3"/>
      <c r="U337" s="3"/>
      <c r="V337" s="3"/>
      <c r="W337" s="3"/>
      <c r="X337" s="3"/>
      <c r="Y337" s="3"/>
      <c r="Z337" s="3"/>
    </row>
    <row r="338" spans="1:26" ht="13.5" customHeight="1">
      <c r="A338" s="115"/>
      <c r="B338" s="115"/>
      <c r="C338" s="115"/>
      <c r="D338" s="3"/>
      <c r="E338" s="3"/>
      <c r="F338" s="3"/>
      <c r="G338" s="3"/>
      <c r="H338" s="3"/>
      <c r="I338" s="3"/>
      <c r="J338" s="3"/>
      <c r="K338" s="3"/>
      <c r="L338" s="3"/>
      <c r="M338" s="3"/>
      <c r="N338" s="3"/>
      <c r="O338" s="3"/>
      <c r="P338" s="3"/>
      <c r="Q338" s="3"/>
      <c r="R338" s="3"/>
      <c r="S338" s="3"/>
      <c r="T338" s="3"/>
      <c r="U338" s="3"/>
      <c r="V338" s="3"/>
      <c r="W338" s="3"/>
      <c r="X338" s="3"/>
      <c r="Y338" s="3"/>
      <c r="Z338" s="3"/>
    </row>
    <row r="339" spans="1:26" ht="13.5" customHeight="1">
      <c r="A339" s="115"/>
      <c r="B339" s="115"/>
      <c r="C339" s="115"/>
      <c r="D339" s="3"/>
      <c r="E339" s="3"/>
      <c r="F339" s="3"/>
      <c r="G339" s="3"/>
      <c r="H339" s="3"/>
      <c r="I339" s="3"/>
      <c r="J339" s="3"/>
      <c r="K339" s="3"/>
      <c r="L339" s="3"/>
      <c r="M339" s="3"/>
      <c r="N339" s="3"/>
      <c r="O339" s="3"/>
      <c r="P339" s="3"/>
      <c r="Q339" s="3"/>
      <c r="R339" s="3"/>
      <c r="S339" s="3"/>
      <c r="T339" s="3"/>
      <c r="U339" s="3"/>
      <c r="V339" s="3"/>
      <c r="W339" s="3"/>
      <c r="X339" s="3"/>
      <c r="Y339" s="3"/>
      <c r="Z339" s="3"/>
    </row>
    <row r="340" spans="1:26" ht="13.5" customHeight="1">
      <c r="A340" s="115"/>
      <c r="B340" s="115"/>
      <c r="C340" s="115"/>
      <c r="D340" s="3"/>
      <c r="E340" s="3"/>
      <c r="F340" s="3"/>
      <c r="G340" s="3"/>
      <c r="H340" s="3"/>
      <c r="I340" s="3"/>
      <c r="J340" s="3"/>
      <c r="K340" s="3"/>
      <c r="L340" s="3"/>
      <c r="M340" s="3"/>
      <c r="N340" s="3"/>
      <c r="O340" s="3"/>
      <c r="P340" s="3"/>
      <c r="Q340" s="3"/>
      <c r="R340" s="3"/>
      <c r="S340" s="3"/>
      <c r="T340" s="3"/>
      <c r="U340" s="3"/>
      <c r="V340" s="3"/>
      <c r="W340" s="3"/>
      <c r="X340" s="3"/>
      <c r="Y340" s="3"/>
      <c r="Z340" s="3"/>
    </row>
    <row r="341" spans="1:26" ht="13.5" customHeight="1">
      <c r="A341" s="115"/>
      <c r="B341" s="115"/>
      <c r="C341" s="115"/>
      <c r="D341" s="3"/>
      <c r="E341" s="3"/>
      <c r="F341" s="3"/>
      <c r="G341" s="3"/>
      <c r="H341" s="3"/>
      <c r="I341" s="3"/>
      <c r="J341" s="3"/>
      <c r="K341" s="3"/>
      <c r="L341" s="3"/>
      <c r="M341" s="3"/>
      <c r="N341" s="3"/>
      <c r="O341" s="3"/>
      <c r="P341" s="3"/>
      <c r="Q341" s="3"/>
      <c r="R341" s="3"/>
      <c r="S341" s="3"/>
      <c r="T341" s="3"/>
      <c r="U341" s="3"/>
      <c r="V341" s="3"/>
      <c r="W341" s="3"/>
      <c r="X341" s="3"/>
      <c r="Y341" s="3"/>
      <c r="Z341" s="3"/>
    </row>
    <row r="342" spans="1:26" ht="13.5" customHeight="1">
      <c r="A342" s="115"/>
      <c r="B342" s="115"/>
      <c r="C342" s="115"/>
      <c r="D342" s="3"/>
      <c r="E342" s="3"/>
      <c r="F342" s="3"/>
      <c r="G342" s="3"/>
      <c r="H342" s="3"/>
      <c r="I342" s="3"/>
      <c r="J342" s="3"/>
      <c r="K342" s="3"/>
      <c r="L342" s="3"/>
      <c r="M342" s="3"/>
      <c r="N342" s="3"/>
      <c r="O342" s="3"/>
      <c r="P342" s="3"/>
      <c r="Q342" s="3"/>
      <c r="R342" s="3"/>
      <c r="S342" s="3"/>
      <c r="T342" s="3"/>
      <c r="U342" s="3"/>
      <c r="V342" s="3"/>
      <c r="W342" s="3"/>
      <c r="X342" s="3"/>
      <c r="Y342" s="3"/>
      <c r="Z342" s="3"/>
    </row>
    <row r="343" spans="1:26" ht="13.5" customHeight="1">
      <c r="A343" s="115"/>
      <c r="B343" s="115"/>
      <c r="C343" s="115"/>
      <c r="D343" s="3"/>
      <c r="E343" s="3"/>
      <c r="F343" s="3"/>
      <c r="G343" s="3"/>
      <c r="H343" s="3"/>
      <c r="I343" s="3"/>
      <c r="J343" s="3"/>
      <c r="K343" s="3"/>
      <c r="L343" s="3"/>
      <c r="M343" s="3"/>
      <c r="N343" s="3"/>
      <c r="O343" s="3"/>
      <c r="P343" s="3"/>
      <c r="Q343" s="3"/>
      <c r="R343" s="3"/>
      <c r="S343" s="3"/>
      <c r="T343" s="3"/>
      <c r="U343" s="3"/>
      <c r="V343" s="3"/>
      <c r="W343" s="3"/>
      <c r="X343" s="3"/>
      <c r="Y343" s="3"/>
      <c r="Z343" s="3"/>
    </row>
    <row r="344" spans="1:26" ht="13.5" customHeight="1">
      <c r="A344" s="115"/>
      <c r="B344" s="115"/>
      <c r="C344" s="115"/>
      <c r="D344" s="3"/>
      <c r="E344" s="3"/>
      <c r="F344" s="3"/>
      <c r="G344" s="3"/>
      <c r="H344" s="3"/>
      <c r="I344" s="3"/>
      <c r="J344" s="3"/>
      <c r="K344" s="3"/>
      <c r="L344" s="3"/>
      <c r="M344" s="3"/>
      <c r="N344" s="3"/>
      <c r="O344" s="3"/>
      <c r="P344" s="3"/>
      <c r="Q344" s="3"/>
      <c r="R344" s="3"/>
      <c r="S344" s="3"/>
      <c r="T344" s="3"/>
      <c r="U344" s="3"/>
      <c r="V344" s="3"/>
      <c r="W344" s="3"/>
      <c r="X344" s="3"/>
      <c r="Y344" s="3"/>
      <c r="Z344" s="3"/>
    </row>
    <row r="345" spans="1:26" ht="13.5" customHeight="1">
      <c r="A345" s="115"/>
      <c r="B345" s="115"/>
      <c r="C345" s="115"/>
      <c r="D345" s="3"/>
      <c r="E345" s="3"/>
      <c r="F345" s="3"/>
      <c r="G345" s="3"/>
      <c r="H345" s="3"/>
      <c r="I345" s="3"/>
      <c r="J345" s="3"/>
      <c r="K345" s="3"/>
      <c r="L345" s="3"/>
      <c r="M345" s="3"/>
      <c r="N345" s="3"/>
      <c r="O345" s="3"/>
      <c r="P345" s="3"/>
      <c r="Q345" s="3"/>
      <c r="R345" s="3"/>
      <c r="S345" s="3"/>
      <c r="T345" s="3"/>
      <c r="U345" s="3"/>
      <c r="V345" s="3"/>
      <c r="W345" s="3"/>
      <c r="X345" s="3"/>
      <c r="Y345" s="3"/>
      <c r="Z345" s="3"/>
    </row>
    <row r="346" spans="1:26" ht="13.5" customHeight="1">
      <c r="A346" s="115"/>
      <c r="B346" s="115"/>
      <c r="C346" s="115"/>
      <c r="D346" s="3"/>
      <c r="E346" s="3"/>
      <c r="F346" s="3"/>
      <c r="G346" s="3"/>
      <c r="H346" s="3"/>
      <c r="I346" s="3"/>
      <c r="J346" s="3"/>
      <c r="K346" s="3"/>
      <c r="L346" s="3"/>
      <c r="M346" s="3"/>
      <c r="N346" s="3"/>
      <c r="O346" s="3"/>
      <c r="P346" s="3"/>
      <c r="Q346" s="3"/>
      <c r="R346" s="3"/>
      <c r="S346" s="3"/>
      <c r="T346" s="3"/>
      <c r="U346" s="3"/>
      <c r="V346" s="3"/>
      <c r="W346" s="3"/>
      <c r="X346" s="3"/>
      <c r="Y346" s="3"/>
      <c r="Z346" s="3"/>
    </row>
    <row r="347" spans="1:26" ht="13.5" customHeight="1">
      <c r="A347" s="115"/>
      <c r="B347" s="115"/>
      <c r="C347" s="115"/>
      <c r="D347" s="3"/>
      <c r="E347" s="3"/>
      <c r="F347" s="3"/>
      <c r="G347" s="3"/>
      <c r="H347" s="3"/>
      <c r="I347" s="3"/>
      <c r="J347" s="3"/>
      <c r="K347" s="3"/>
      <c r="L347" s="3"/>
      <c r="M347" s="3"/>
      <c r="N347" s="3"/>
      <c r="O347" s="3"/>
      <c r="P347" s="3"/>
      <c r="Q347" s="3"/>
      <c r="R347" s="3"/>
      <c r="S347" s="3"/>
      <c r="T347" s="3"/>
      <c r="U347" s="3"/>
      <c r="V347" s="3"/>
      <c r="W347" s="3"/>
      <c r="X347" s="3"/>
      <c r="Y347" s="3"/>
      <c r="Z347" s="3"/>
    </row>
    <row r="348" spans="1:26" ht="13.5" customHeight="1">
      <c r="A348" s="115"/>
      <c r="B348" s="115"/>
      <c r="C348" s="115"/>
      <c r="D348" s="3"/>
      <c r="E348" s="3"/>
      <c r="F348" s="3"/>
      <c r="G348" s="3"/>
      <c r="H348" s="3"/>
      <c r="I348" s="3"/>
      <c r="J348" s="3"/>
      <c r="K348" s="3"/>
      <c r="L348" s="3"/>
      <c r="M348" s="3"/>
      <c r="N348" s="3"/>
      <c r="O348" s="3"/>
      <c r="P348" s="3"/>
      <c r="Q348" s="3"/>
      <c r="R348" s="3"/>
      <c r="S348" s="3"/>
      <c r="T348" s="3"/>
      <c r="U348" s="3"/>
      <c r="V348" s="3"/>
      <c r="W348" s="3"/>
      <c r="X348" s="3"/>
      <c r="Y348" s="3"/>
      <c r="Z348" s="3"/>
    </row>
    <row r="349" spans="1:26" ht="13.5" customHeight="1">
      <c r="A349" s="115"/>
      <c r="B349" s="115"/>
      <c r="C349" s="115"/>
      <c r="D349" s="3"/>
      <c r="E349" s="3"/>
      <c r="F349" s="3"/>
      <c r="G349" s="3"/>
      <c r="H349" s="3"/>
      <c r="I349" s="3"/>
      <c r="J349" s="3"/>
      <c r="K349" s="3"/>
      <c r="L349" s="3"/>
      <c r="M349" s="3"/>
      <c r="N349" s="3"/>
      <c r="O349" s="3"/>
      <c r="P349" s="3"/>
      <c r="Q349" s="3"/>
      <c r="R349" s="3"/>
      <c r="S349" s="3"/>
      <c r="T349" s="3"/>
      <c r="U349" s="3"/>
      <c r="V349" s="3"/>
      <c r="W349" s="3"/>
      <c r="X349" s="3"/>
      <c r="Y349" s="3"/>
      <c r="Z349" s="3"/>
    </row>
    <row r="350" spans="1:26" ht="13.5" customHeight="1">
      <c r="A350" s="115"/>
      <c r="B350" s="115"/>
      <c r="C350" s="115"/>
      <c r="D350" s="3"/>
      <c r="E350" s="3"/>
      <c r="F350" s="3"/>
      <c r="G350" s="3"/>
      <c r="H350" s="3"/>
      <c r="I350" s="3"/>
      <c r="J350" s="3"/>
      <c r="K350" s="3"/>
      <c r="L350" s="3"/>
      <c r="M350" s="3"/>
      <c r="N350" s="3"/>
      <c r="O350" s="3"/>
      <c r="P350" s="3"/>
      <c r="Q350" s="3"/>
      <c r="R350" s="3"/>
      <c r="S350" s="3"/>
      <c r="T350" s="3"/>
      <c r="U350" s="3"/>
      <c r="V350" s="3"/>
      <c r="W350" s="3"/>
      <c r="X350" s="3"/>
      <c r="Y350" s="3"/>
      <c r="Z350" s="3"/>
    </row>
    <row r="351" spans="1:26" ht="13.5" customHeight="1">
      <c r="A351" s="115"/>
      <c r="B351" s="115"/>
      <c r="C351" s="115"/>
      <c r="D351" s="3"/>
      <c r="E351" s="3"/>
      <c r="F351" s="3"/>
      <c r="G351" s="3"/>
      <c r="H351" s="3"/>
      <c r="I351" s="3"/>
      <c r="J351" s="3"/>
      <c r="K351" s="3"/>
      <c r="L351" s="3"/>
      <c r="M351" s="3"/>
      <c r="N351" s="3"/>
      <c r="O351" s="3"/>
      <c r="P351" s="3"/>
      <c r="Q351" s="3"/>
      <c r="R351" s="3"/>
      <c r="S351" s="3"/>
      <c r="T351" s="3"/>
      <c r="U351" s="3"/>
      <c r="V351" s="3"/>
      <c r="W351" s="3"/>
      <c r="X351" s="3"/>
      <c r="Y351" s="3"/>
      <c r="Z351" s="3"/>
    </row>
    <row r="352" spans="1:26" ht="13.5" customHeight="1">
      <c r="A352" s="115"/>
      <c r="B352" s="115"/>
      <c r="C352" s="115"/>
      <c r="D352" s="3"/>
      <c r="E352" s="3"/>
      <c r="F352" s="3"/>
      <c r="G352" s="3"/>
      <c r="H352" s="3"/>
      <c r="I352" s="3"/>
      <c r="J352" s="3"/>
      <c r="K352" s="3"/>
      <c r="L352" s="3"/>
      <c r="M352" s="3"/>
      <c r="N352" s="3"/>
      <c r="O352" s="3"/>
      <c r="P352" s="3"/>
      <c r="Q352" s="3"/>
      <c r="R352" s="3"/>
      <c r="S352" s="3"/>
      <c r="T352" s="3"/>
      <c r="U352" s="3"/>
      <c r="V352" s="3"/>
      <c r="W352" s="3"/>
      <c r="X352" s="3"/>
      <c r="Y352" s="3"/>
      <c r="Z352" s="3"/>
    </row>
    <row r="353" spans="1:26" ht="13.5" customHeight="1">
      <c r="A353" s="115"/>
      <c r="B353" s="115"/>
      <c r="C353" s="115"/>
      <c r="D353" s="3"/>
      <c r="E353" s="3"/>
      <c r="F353" s="3"/>
      <c r="G353" s="3"/>
      <c r="H353" s="3"/>
      <c r="I353" s="3"/>
      <c r="J353" s="3"/>
      <c r="K353" s="3"/>
      <c r="L353" s="3"/>
      <c r="M353" s="3"/>
      <c r="N353" s="3"/>
      <c r="O353" s="3"/>
      <c r="P353" s="3"/>
      <c r="Q353" s="3"/>
      <c r="R353" s="3"/>
      <c r="S353" s="3"/>
      <c r="T353" s="3"/>
      <c r="U353" s="3"/>
      <c r="V353" s="3"/>
      <c r="W353" s="3"/>
      <c r="X353" s="3"/>
      <c r="Y353" s="3"/>
      <c r="Z353" s="3"/>
    </row>
    <row r="354" spans="1:26" ht="13.5" customHeight="1">
      <c r="A354" s="115"/>
      <c r="B354" s="115"/>
      <c r="C354" s="115"/>
      <c r="D354" s="3"/>
      <c r="E354" s="3"/>
      <c r="F354" s="3"/>
      <c r="G354" s="3"/>
      <c r="H354" s="3"/>
      <c r="I354" s="3"/>
      <c r="J354" s="3"/>
      <c r="K354" s="3"/>
      <c r="L354" s="3"/>
      <c r="M354" s="3"/>
      <c r="N354" s="3"/>
      <c r="O354" s="3"/>
      <c r="P354" s="3"/>
      <c r="Q354" s="3"/>
      <c r="R354" s="3"/>
      <c r="S354" s="3"/>
      <c r="T354" s="3"/>
      <c r="U354" s="3"/>
      <c r="V354" s="3"/>
      <c r="W354" s="3"/>
      <c r="X354" s="3"/>
      <c r="Y354" s="3"/>
      <c r="Z354" s="3"/>
    </row>
    <row r="355" spans="1:26" ht="13.5" customHeight="1">
      <c r="A355" s="115"/>
      <c r="B355" s="115"/>
      <c r="C355" s="115"/>
      <c r="D355" s="3"/>
      <c r="E355" s="3"/>
      <c r="F355" s="3"/>
      <c r="G355" s="3"/>
      <c r="H355" s="3"/>
      <c r="I355" s="3"/>
      <c r="J355" s="3"/>
      <c r="K355" s="3"/>
      <c r="L355" s="3"/>
      <c r="M355" s="3"/>
      <c r="N355" s="3"/>
      <c r="O355" s="3"/>
      <c r="P355" s="3"/>
      <c r="Q355" s="3"/>
      <c r="R355" s="3"/>
      <c r="S355" s="3"/>
      <c r="T355" s="3"/>
      <c r="U355" s="3"/>
      <c r="V355" s="3"/>
      <c r="W355" s="3"/>
      <c r="X355" s="3"/>
      <c r="Y355" s="3"/>
      <c r="Z355" s="3"/>
    </row>
    <row r="356" spans="1:26" ht="13.5" customHeight="1">
      <c r="A356" s="115"/>
      <c r="B356" s="115"/>
      <c r="C356" s="115"/>
      <c r="D356" s="3"/>
      <c r="E356" s="3"/>
      <c r="F356" s="3"/>
      <c r="G356" s="3"/>
      <c r="H356" s="3"/>
      <c r="I356" s="3"/>
      <c r="J356" s="3"/>
      <c r="K356" s="3"/>
      <c r="L356" s="3"/>
      <c r="M356" s="3"/>
      <c r="N356" s="3"/>
      <c r="O356" s="3"/>
      <c r="P356" s="3"/>
      <c r="Q356" s="3"/>
      <c r="R356" s="3"/>
      <c r="S356" s="3"/>
      <c r="T356" s="3"/>
      <c r="U356" s="3"/>
      <c r="V356" s="3"/>
      <c r="W356" s="3"/>
      <c r="X356" s="3"/>
      <c r="Y356" s="3"/>
      <c r="Z356" s="3"/>
    </row>
    <row r="357" spans="1:26" ht="13.5" customHeight="1">
      <c r="A357" s="115"/>
      <c r="B357" s="115"/>
      <c r="C357" s="115"/>
      <c r="D357" s="3"/>
      <c r="E357" s="3"/>
      <c r="F357" s="3"/>
      <c r="G357" s="3"/>
      <c r="H357" s="3"/>
      <c r="I357" s="3"/>
      <c r="J357" s="3"/>
      <c r="K357" s="3"/>
      <c r="L357" s="3"/>
      <c r="M357" s="3"/>
      <c r="N357" s="3"/>
      <c r="O357" s="3"/>
      <c r="P357" s="3"/>
      <c r="Q357" s="3"/>
      <c r="R357" s="3"/>
      <c r="S357" s="3"/>
      <c r="T357" s="3"/>
      <c r="U357" s="3"/>
      <c r="V357" s="3"/>
      <c r="W357" s="3"/>
      <c r="X357" s="3"/>
      <c r="Y357" s="3"/>
      <c r="Z357" s="3"/>
    </row>
    <row r="358" spans="1:26" ht="13.5" customHeight="1">
      <c r="A358" s="115"/>
      <c r="B358" s="115"/>
      <c r="C358" s="115"/>
      <c r="D358" s="3"/>
      <c r="E358" s="3"/>
      <c r="F358" s="3"/>
      <c r="G358" s="3"/>
      <c r="H358" s="3"/>
      <c r="I358" s="3"/>
      <c r="J358" s="3"/>
      <c r="K358" s="3"/>
      <c r="L358" s="3"/>
      <c r="M358" s="3"/>
      <c r="N358" s="3"/>
      <c r="O358" s="3"/>
      <c r="P358" s="3"/>
      <c r="Q358" s="3"/>
      <c r="R358" s="3"/>
      <c r="S358" s="3"/>
      <c r="T358" s="3"/>
      <c r="U358" s="3"/>
      <c r="V358" s="3"/>
      <c r="W358" s="3"/>
      <c r="X358" s="3"/>
      <c r="Y358" s="3"/>
      <c r="Z358" s="3"/>
    </row>
    <row r="359" spans="1:26" ht="13.5" customHeight="1">
      <c r="A359" s="115"/>
      <c r="B359" s="115"/>
      <c r="C359" s="115"/>
      <c r="D359" s="3"/>
      <c r="E359" s="3"/>
      <c r="F359" s="3"/>
      <c r="G359" s="3"/>
      <c r="H359" s="3"/>
      <c r="I359" s="3"/>
      <c r="J359" s="3"/>
      <c r="K359" s="3"/>
      <c r="L359" s="3"/>
      <c r="M359" s="3"/>
      <c r="N359" s="3"/>
      <c r="O359" s="3"/>
      <c r="P359" s="3"/>
      <c r="Q359" s="3"/>
      <c r="R359" s="3"/>
      <c r="S359" s="3"/>
      <c r="T359" s="3"/>
      <c r="U359" s="3"/>
      <c r="V359" s="3"/>
      <c r="W359" s="3"/>
      <c r="X359" s="3"/>
      <c r="Y359" s="3"/>
      <c r="Z359" s="3"/>
    </row>
    <row r="360" spans="1:26" ht="13.5" customHeight="1">
      <c r="A360" s="115"/>
      <c r="B360" s="115"/>
      <c r="C360" s="115"/>
      <c r="D360" s="3"/>
      <c r="E360" s="3"/>
      <c r="F360" s="3"/>
      <c r="G360" s="3"/>
      <c r="H360" s="3"/>
      <c r="I360" s="3"/>
      <c r="J360" s="3"/>
      <c r="K360" s="3"/>
      <c r="L360" s="3"/>
      <c r="M360" s="3"/>
      <c r="N360" s="3"/>
      <c r="O360" s="3"/>
      <c r="P360" s="3"/>
      <c r="Q360" s="3"/>
      <c r="R360" s="3"/>
      <c r="S360" s="3"/>
      <c r="T360" s="3"/>
      <c r="U360" s="3"/>
      <c r="V360" s="3"/>
      <c r="W360" s="3"/>
      <c r="X360" s="3"/>
      <c r="Y360" s="3"/>
      <c r="Z360" s="3"/>
    </row>
    <row r="361" spans="1:26" ht="13.5" customHeight="1">
      <c r="A361" s="115"/>
      <c r="B361" s="115"/>
      <c r="C361" s="115"/>
      <c r="D361" s="3"/>
      <c r="E361" s="3"/>
      <c r="F361" s="3"/>
      <c r="G361" s="3"/>
      <c r="H361" s="3"/>
      <c r="I361" s="3"/>
      <c r="J361" s="3"/>
      <c r="K361" s="3"/>
      <c r="L361" s="3"/>
      <c r="M361" s="3"/>
      <c r="N361" s="3"/>
      <c r="O361" s="3"/>
      <c r="P361" s="3"/>
      <c r="Q361" s="3"/>
      <c r="R361" s="3"/>
      <c r="S361" s="3"/>
      <c r="T361" s="3"/>
      <c r="U361" s="3"/>
      <c r="V361" s="3"/>
      <c r="W361" s="3"/>
      <c r="X361" s="3"/>
      <c r="Y361" s="3"/>
      <c r="Z361" s="3"/>
    </row>
    <row r="362" spans="1:26" ht="13.5" customHeight="1">
      <c r="A362" s="115"/>
      <c r="B362" s="115"/>
      <c r="C362" s="115"/>
      <c r="D362" s="3"/>
      <c r="E362" s="3"/>
      <c r="F362" s="3"/>
      <c r="G362" s="3"/>
      <c r="H362" s="3"/>
      <c r="I362" s="3"/>
      <c r="J362" s="3"/>
      <c r="K362" s="3"/>
      <c r="L362" s="3"/>
      <c r="M362" s="3"/>
      <c r="N362" s="3"/>
      <c r="O362" s="3"/>
      <c r="P362" s="3"/>
      <c r="Q362" s="3"/>
      <c r="R362" s="3"/>
      <c r="S362" s="3"/>
      <c r="T362" s="3"/>
      <c r="U362" s="3"/>
      <c r="V362" s="3"/>
      <c r="W362" s="3"/>
      <c r="X362" s="3"/>
      <c r="Y362" s="3"/>
      <c r="Z362" s="3"/>
    </row>
    <row r="363" spans="1:26" ht="13.5" customHeight="1">
      <c r="A363" s="115"/>
      <c r="B363" s="115"/>
      <c r="C363" s="115"/>
      <c r="D363" s="3"/>
      <c r="E363" s="3"/>
      <c r="F363" s="3"/>
      <c r="G363" s="3"/>
      <c r="H363" s="3"/>
      <c r="I363" s="3"/>
      <c r="J363" s="3"/>
      <c r="K363" s="3"/>
      <c r="L363" s="3"/>
      <c r="M363" s="3"/>
      <c r="N363" s="3"/>
      <c r="O363" s="3"/>
      <c r="P363" s="3"/>
      <c r="Q363" s="3"/>
      <c r="R363" s="3"/>
      <c r="S363" s="3"/>
      <c r="T363" s="3"/>
      <c r="U363" s="3"/>
      <c r="V363" s="3"/>
      <c r="W363" s="3"/>
      <c r="X363" s="3"/>
      <c r="Y363" s="3"/>
      <c r="Z363" s="3"/>
    </row>
    <row r="364" spans="1:26" ht="13.5" customHeight="1">
      <c r="A364" s="115"/>
      <c r="B364" s="115"/>
      <c r="C364" s="115"/>
      <c r="D364" s="3"/>
      <c r="E364" s="3"/>
      <c r="F364" s="3"/>
      <c r="G364" s="3"/>
      <c r="H364" s="3"/>
      <c r="I364" s="3"/>
      <c r="J364" s="3"/>
      <c r="K364" s="3"/>
      <c r="L364" s="3"/>
      <c r="M364" s="3"/>
      <c r="N364" s="3"/>
      <c r="O364" s="3"/>
      <c r="P364" s="3"/>
      <c r="Q364" s="3"/>
      <c r="R364" s="3"/>
      <c r="S364" s="3"/>
      <c r="T364" s="3"/>
      <c r="U364" s="3"/>
      <c r="V364" s="3"/>
      <c r="W364" s="3"/>
      <c r="X364" s="3"/>
      <c r="Y364" s="3"/>
      <c r="Z364" s="3"/>
    </row>
    <row r="365" spans="1:26" ht="13.5" customHeight="1">
      <c r="A365" s="115"/>
      <c r="B365" s="115"/>
      <c r="C365" s="115"/>
      <c r="D365" s="3"/>
      <c r="E365" s="3"/>
      <c r="F365" s="3"/>
      <c r="G365" s="3"/>
      <c r="H365" s="3"/>
      <c r="I365" s="3"/>
      <c r="J365" s="3"/>
      <c r="K365" s="3"/>
      <c r="L365" s="3"/>
      <c r="M365" s="3"/>
      <c r="N365" s="3"/>
      <c r="O365" s="3"/>
      <c r="P365" s="3"/>
      <c r="Q365" s="3"/>
      <c r="R365" s="3"/>
      <c r="S365" s="3"/>
      <c r="T365" s="3"/>
      <c r="U365" s="3"/>
      <c r="V365" s="3"/>
      <c r="W365" s="3"/>
      <c r="X365" s="3"/>
      <c r="Y365" s="3"/>
      <c r="Z365" s="3"/>
    </row>
    <row r="366" spans="1:26" ht="13.5" customHeight="1">
      <c r="A366" s="115"/>
      <c r="B366" s="115"/>
      <c r="C366" s="115"/>
      <c r="D366" s="3"/>
      <c r="E366" s="3"/>
      <c r="F366" s="3"/>
      <c r="G366" s="3"/>
      <c r="H366" s="3"/>
      <c r="I366" s="3"/>
      <c r="J366" s="3"/>
      <c r="K366" s="3"/>
      <c r="L366" s="3"/>
      <c r="M366" s="3"/>
      <c r="N366" s="3"/>
      <c r="O366" s="3"/>
      <c r="P366" s="3"/>
      <c r="Q366" s="3"/>
      <c r="R366" s="3"/>
      <c r="S366" s="3"/>
      <c r="T366" s="3"/>
      <c r="U366" s="3"/>
      <c r="V366" s="3"/>
      <c r="W366" s="3"/>
      <c r="X366" s="3"/>
      <c r="Y366" s="3"/>
      <c r="Z366" s="3"/>
    </row>
    <row r="367" spans="1:26" ht="13.5" customHeight="1">
      <c r="A367" s="115"/>
      <c r="B367" s="115"/>
      <c r="C367" s="115"/>
      <c r="D367" s="3"/>
      <c r="E367" s="3"/>
      <c r="F367" s="3"/>
      <c r="G367" s="3"/>
      <c r="H367" s="3"/>
      <c r="I367" s="3"/>
      <c r="J367" s="3"/>
      <c r="K367" s="3"/>
      <c r="L367" s="3"/>
      <c r="M367" s="3"/>
      <c r="N367" s="3"/>
      <c r="O367" s="3"/>
      <c r="P367" s="3"/>
      <c r="Q367" s="3"/>
      <c r="R367" s="3"/>
      <c r="S367" s="3"/>
      <c r="T367" s="3"/>
      <c r="U367" s="3"/>
      <c r="V367" s="3"/>
      <c r="W367" s="3"/>
      <c r="X367" s="3"/>
      <c r="Y367" s="3"/>
      <c r="Z367" s="3"/>
    </row>
    <row r="368" spans="1:26" ht="13.5" customHeight="1">
      <c r="A368" s="115"/>
      <c r="B368" s="115"/>
      <c r="C368" s="115"/>
      <c r="D368" s="3"/>
      <c r="E368" s="3"/>
      <c r="F368" s="3"/>
      <c r="G368" s="3"/>
      <c r="H368" s="3"/>
      <c r="I368" s="3"/>
      <c r="J368" s="3"/>
      <c r="K368" s="3"/>
      <c r="L368" s="3"/>
      <c r="M368" s="3"/>
      <c r="N368" s="3"/>
      <c r="O368" s="3"/>
      <c r="P368" s="3"/>
      <c r="Q368" s="3"/>
      <c r="R368" s="3"/>
      <c r="S368" s="3"/>
      <c r="T368" s="3"/>
      <c r="U368" s="3"/>
      <c r="V368" s="3"/>
      <c r="W368" s="3"/>
      <c r="X368" s="3"/>
      <c r="Y368" s="3"/>
      <c r="Z368" s="3"/>
    </row>
    <row r="369" spans="1:26" ht="13.5" customHeight="1">
      <c r="A369" s="115"/>
      <c r="B369" s="115"/>
      <c r="C369" s="115"/>
      <c r="D369" s="3"/>
      <c r="E369" s="3"/>
      <c r="F369" s="3"/>
      <c r="G369" s="3"/>
      <c r="H369" s="3"/>
      <c r="I369" s="3"/>
      <c r="J369" s="3"/>
      <c r="K369" s="3"/>
      <c r="L369" s="3"/>
      <c r="M369" s="3"/>
      <c r="N369" s="3"/>
      <c r="O369" s="3"/>
      <c r="P369" s="3"/>
      <c r="Q369" s="3"/>
      <c r="R369" s="3"/>
      <c r="S369" s="3"/>
      <c r="T369" s="3"/>
      <c r="U369" s="3"/>
      <c r="V369" s="3"/>
      <c r="W369" s="3"/>
      <c r="X369" s="3"/>
      <c r="Y369" s="3"/>
      <c r="Z369" s="3"/>
    </row>
    <row r="370" spans="1:26" ht="13.5" customHeight="1">
      <c r="A370" s="115"/>
      <c r="B370" s="115"/>
      <c r="C370" s="115"/>
      <c r="D370" s="3"/>
      <c r="E370" s="3"/>
      <c r="F370" s="3"/>
      <c r="G370" s="3"/>
      <c r="H370" s="3"/>
      <c r="I370" s="3"/>
      <c r="J370" s="3"/>
      <c r="K370" s="3"/>
      <c r="L370" s="3"/>
      <c r="M370" s="3"/>
      <c r="N370" s="3"/>
      <c r="O370" s="3"/>
      <c r="P370" s="3"/>
      <c r="Q370" s="3"/>
      <c r="R370" s="3"/>
      <c r="S370" s="3"/>
      <c r="T370" s="3"/>
      <c r="U370" s="3"/>
      <c r="V370" s="3"/>
      <c r="W370" s="3"/>
      <c r="X370" s="3"/>
      <c r="Y370" s="3"/>
      <c r="Z370" s="3"/>
    </row>
    <row r="371" spans="1:26" ht="13.5" customHeight="1">
      <c r="A371" s="115"/>
      <c r="B371" s="115"/>
      <c r="C371" s="115"/>
      <c r="D371" s="3"/>
      <c r="E371" s="3"/>
      <c r="F371" s="3"/>
      <c r="G371" s="3"/>
      <c r="H371" s="3"/>
      <c r="I371" s="3"/>
      <c r="J371" s="3"/>
      <c r="K371" s="3"/>
      <c r="L371" s="3"/>
      <c r="M371" s="3"/>
      <c r="N371" s="3"/>
      <c r="O371" s="3"/>
      <c r="P371" s="3"/>
      <c r="Q371" s="3"/>
      <c r="R371" s="3"/>
      <c r="S371" s="3"/>
      <c r="T371" s="3"/>
      <c r="U371" s="3"/>
      <c r="V371" s="3"/>
      <c r="W371" s="3"/>
      <c r="X371" s="3"/>
      <c r="Y371" s="3"/>
      <c r="Z371" s="3"/>
    </row>
    <row r="372" spans="1:26" ht="13.5" customHeight="1">
      <c r="A372" s="115"/>
      <c r="B372" s="115"/>
      <c r="C372" s="115"/>
      <c r="D372" s="3"/>
      <c r="E372" s="3"/>
      <c r="F372" s="3"/>
      <c r="G372" s="3"/>
      <c r="H372" s="3"/>
      <c r="I372" s="3"/>
      <c r="J372" s="3"/>
      <c r="K372" s="3"/>
      <c r="L372" s="3"/>
      <c r="M372" s="3"/>
      <c r="N372" s="3"/>
      <c r="O372" s="3"/>
      <c r="P372" s="3"/>
      <c r="Q372" s="3"/>
      <c r="R372" s="3"/>
      <c r="S372" s="3"/>
      <c r="T372" s="3"/>
      <c r="U372" s="3"/>
      <c r="V372" s="3"/>
      <c r="W372" s="3"/>
      <c r="X372" s="3"/>
      <c r="Y372" s="3"/>
      <c r="Z372" s="3"/>
    </row>
    <row r="373" spans="1:26" ht="13.5" customHeight="1">
      <c r="A373" s="115"/>
      <c r="B373" s="115"/>
      <c r="C373" s="115"/>
      <c r="D373" s="3"/>
      <c r="E373" s="3"/>
      <c r="F373" s="3"/>
      <c r="G373" s="3"/>
      <c r="H373" s="3"/>
      <c r="I373" s="3"/>
      <c r="J373" s="3"/>
      <c r="K373" s="3"/>
      <c r="L373" s="3"/>
      <c r="M373" s="3"/>
      <c r="N373" s="3"/>
      <c r="O373" s="3"/>
      <c r="P373" s="3"/>
      <c r="Q373" s="3"/>
      <c r="R373" s="3"/>
      <c r="S373" s="3"/>
      <c r="T373" s="3"/>
      <c r="U373" s="3"/>
      <c r="V373" s="3"/>
      <c r="W373" s="3"/>
      <c r="X373" s="3"/>
      <c r="Y373" s="3"/>
      <c r="Z373" s="3"/>
    </row>
    <row r="374" spans="1:26" ht="13.5" customHeight="1">
      <c r="A374" s="115"/>
      <c r="B374" s="115"/>
      <c r="C374" s="115"/>
      <c r="D374" s="3"/>
      <c r="E374" s="3"/>
      <c r="F374" s="3"/>
      <c r="G374" s="3"/>
      <c r="H374" s="3"/>
      <c r="I374" s="3"/>
      <c r="J374" s="3"/>
      <c r="K374" s="3"/>
      <c r="L374" s="3"/>
      <c r="M374" s="3"/>
      <c r="N374" s="3"/>
      <c r="O374" s="3"/>
      <c r="P374" s="3"/>
      <c r="Q374" s="3"/>
      <c r="R374" s="3"/>
      <c r="S374" s="3"/>
      <c r="T374" s="3"/>
      <c r="U374" s="3"/>
      <c r="V374" s="3"/>
      <c r="W374" s="3"/>
      <c r="X374" s="3"/>
      <c r="Y374" s="3"/>
      <c r="Z374" s="3"/>
    </row>
    <row r="375" spans="1:26" ht="13.5" customHeight="1">
      <c r="A375" s="115"/>
      <c r="B375" s="115"/>
      <c r="C375" s="115"/>
      <c r="D375" s="3"/>
      <c r="E375" s="3"/>
      <c r="F375" s="3"/>
      <c r="G375" s="3"/>
      <c r="H375" s="3"/>
      <c r="I375" s="3"/>
      <c r="J375" s="3"/>
      <c r="K375" s="3"/>
      <c r="L375" s="3"/>
      <c r="M375" s="3"/>
      <c r="N375" s="3"/>
      <c r="O375" s="3"/>
      <c r="P375" s="3"/>
      <c r="Q375" s="3"/>
      <c r="R375" s="3"/>
      <c r="S375" s="3"/>
      <c r="T375" s="3"/>
      <c r="U375" s="3"/>
      <c r="V375" s="3"/>
      <c r="W375" s="3"/>
      <c r="X375" s="3"/>
      <c r="Y375" s="3"/>
      <c r="Z375" s="3"/>
    </row>
    <row r="376" spans="1:26" ht="13.5" customHeight="1">
      <c r="A376" s="115"/>
      <c r="B376" s="115"/>
      <c r="C376" s="115"/>
      <c r="D376" s="3"/>
      <c r="E376" s="3"/>
      <c r="F376" s="3"/>
      <c r="G376" s="3"/>
      <c r="H376" s="3"/>
      <c r="I376" s="3"/>
      <c r="J376" s="3"/>
      <c r="K376" s="3"/>
      <c r="L376" s="3"/>
      <c r="M376" s="3"/>
      <c r="N376" s="3"/>
      <c r="O376" s="3"/>
      <c r="P376" s="3"/>
      <c r="Q376" s="3"/>
      <c r="R376" s="3"/>
      <c r="S376" s="3"/>
      <c r="T376" s="3"/>
      <c r="U376" s="3"/>
      <c r="V376" s="3"/>
      <c r="W376" s="3"/>
      <c r="X376" s="3"/>
      <c r="Y376" s="3"/>
      <c r="Z376" s="3"/>
    </row>
    <row r="377" spans="1:26" ht="13.5" customHeight="1">
      <c r="A377" s="115"/>
      <c r="B377" s="115"/>
      <c r="C377" s="115"/>
      <c r="D377" s="3"/>
      <c r="E377" s="3"/>
      <c r="F377" s="3"/>
      <c r="G377" s="3"/>
      <c r="H377" s="3"/>
      <c r="I377" s="3"/>
      <c r="J377" s="3"/>
      <c r="K377" s="3"/>
      <c r="L377" s="3"/>
      <c r="M377" s="3"/>
      <c r="N377" s="3"/>
      <c r="O377" s="3"/>
      <c r="P377" s="3"/>
      <c r="Q377" s="3"/>
      <c r="R377" s="3"/>
      <c r="S377" s="3"/>
      <c r="T377" s="3"/>
      <c r="U377" s="3"/>
      <c r="V377" s="3"/>
      <c r="W377" s="3"/>
      <c r="X377" s="3"/>
      <c r="Y377" s="3"/>
      <c r="Z377" s="3"/>
    </row>
    <row r="378" spans="1:26" ht="13.5" customHeight="1">
      <c r="A378" s="115"/>
      <c r="B378" s="115"/>
      <c r="C378" s="115"/>
      <c r="D378" s="3"/>
      <c r="E378" s="3"/>
      <c r="F378" s="3"/>
      <c r="G378" s="3"/>
      <c r="H378" s="3"/>
      <c r="I378" s="3"/>
      <c r="J378" s="3"/>
      <c r="K378" s="3"/>
      <c r="L378" s="3"/>
      <c r="M378" s="3"/>
      <c r="N378" s="3"/>
      <c r="O378" s="3"/>
      <c r="P378" s="3"/>
      <c r="Q378" s="3"/>
      <c r="R378" s="3"/>
      <c r="S378" s="3"/>
      <c r="T378" s="3"/>
      <c r="U378" s="3"/>
      <c r="V378" s="3"/>
      <c r="W378" s="3"/>
      <c r="X378" s="3"/>
      <c r="Y378" s="3"/>
      <c r="Z378" s="3"/>
    </row>
    <row r="379" spans="1:26" ht="13.5" customHeight="1">
      <c r="A379" s="115"/>
      <c r="B379" s="115"/>
      <c r="C379" s="115"/>
      <c r="D379" s="3"/>
      <c r="E379" s="3"/>
      <c r="F379" s="3"/>
      <c r="G379" s="3"/>
      <c r="H379" s="3"/>
      <c r="I379" s="3"/>
      <c r="J379" s="3"/>
      <c r="K379" s="3"/>
      <c r="L379" s="3"/>
      <c r="M379" s="3"/>
      <c r="N379" s="3"/>
      <c r="O379" s="3"/>
      <c r="P379" s="3"/>
      <c r="Q379" s="3"/>
      <c r="R379" s="3"/>
      <c r="S379" s="3"/>
      <c r="T379" s="3"/>
      <c r="U379" s="3"/>
      <c r="V379" s="3"/>
      <c r="W379" s="3"/>
      <c r="X379" s="3"/>
      <c r="Y379" s="3"/>
      <c r="Z379" s="3"/>
    </row>
    <row r="380" spans="1:26" ht="13.5" customHeight="1">
      <c r="A380" s="115"/>
      <c r="B380" s="115"/>
      <c r="C380" s="115"/>
      <c r="D380" s="3"/>
      <c r="E380" s="3"/>
      <c r="F380" s="3"/>
      <c r="G380" s="3"/>
      <c r="H380" s="3"/>
      <c r="I380" s="3"/>
      <c r="J380" s="3"/>
      <c r="K380" s="3"/>
      <c r="L380" s="3"/>
      <c r="M380" s="3"/>
      <c r="N380" s="3"/>
      <c r="O380" s="3"/>
      <c r="P380" s="3"/>
      <c r="Q380" s="3"/>
      <c r="R380" s="3"/>
      <c r="S380" s="3"/>
      <c r="T380" s="3"/>
      <c r="U380" s="3"/>
      <c r="V380" s="3"/>
      <c r="W380" s="3"/>
      <c r="X380" s="3"/>
      <c r="Y380" s="3"/>
      <c r="Z380" s="3"/>
    </row>
    <row r="381" spans="1:26" ht="13.5" customHeight="1">
      <c r="A381" s="115"/>
      <c r="B381" s="115"/>
      <c r="C381" s="115"/>
      <c r="D381" s="3"/>
      <c r="E381" s="3"/>
      <c r="F381" s="3"/>
      <c r="G381" s="3"/>
      <c r="H381" s="3"/>
      <c r="I381" s="3"/>
      <c r="J381" s="3"/>
      <c r="K381" s="3"/>
      <c r="L381" s="3"/>
      <c r="M381" s="3"/>
      <c r="N381" s="3"/>
      <c r="O381" s="3"/>
      <c r="P381" s="3"/>
      <c r="Q381" s="3"/>
      <c r="R381" s="3"/>
      <c r="S381" s="3"/>
      <c r="T381" s="3"/>
      <c r="U381" s="3"/>
      <c r="V381" s="3"/>
      <c r="W381" s="3"/>
      <c r="X381" s="3"/>
      <c r="Y381" s="3"/>
      <c r="Z381" s="3"/>
    </row>
    <row r="382" spans="1:26" ht="13.5" customHeight="1">
      <c r="A382" s="115"/>
      <c r="B382" s="115"/>
      <c r="C382" s="115"/>
      <c r="D382" s="3"/>
      <c r="E382" s="3"/>
      <c r="F382" s="3"/>
      <c r="G382" s="3"/>
      <c r="H382" s="3"/>
      <c r="I382" s="3"/>
      <c r="J382" s="3"/>
      <c r="K382" s="3"/>
      <c r="L382" s="3"/>
      <c r="M382" s="3"/>
      <c r="N382" s="3"/>
      <c r="O382" s="3"/>
      <c r="P382" s="3"/>
      <c r="Q382" s="3"/>
      <c r="R382" s="3"/>
      <c r="S382" s="3"/>
      <c r="T382" s="3"/>
      <c r="U382" s="3"/>
      <c r="V382" s="3"/>
      <c r="W382" s="3"/>
      <c r="X382" s="3"/>
      <c r="Y382" s="3"/>
      <c r="Z382" s="3"/>
    </row>
    <row r="383" spans="1:26" ht="13.5" customHeight="1">
      <c r="A383" s="115"/>
      <c r="B383" s="115"/>
      <c r="C383" s="115"/>
      <c r="D383" s="3"/>
      <c r="E383" s="3"/>
      <c r="F383" s="3"/>
      <c r="G383" s="3"/>
      <c r="H383" s="3"/>
      <c r="I383" s="3"/>
      <c r="J383" s="3"/>
      <c r="K383" s="3"/>
      <c r="L383" s="3"/>
      <c r="M383" s="3"/>
      <c r="N383" s="3"/>
      <c r="O383" s="3"/>
      <c r="P383" s="3"/>
      <c r="Q383" s="3"/>
      <c r="R383" s="3"/>
      <c r="S383" s="3"/>
      <c r="T383" s="3"/>
      <c r="U383" s="3"/>
      <c r="V383" s="3"/>
      <c r="W383" s="3"/>
      <c r="X383" s="3"/>
      <c r="Y383" s="3"/>
      <c r="Z383" s="3"/>
    </row>
    <row r="384" spans="1:26" ht="13.5" customHeight="1">
      <c r="A384" s="115"/>
      <c r="B384" s="115"/>
      <c r="C384" s="115"/>
      <c r="D384" s="3"/>
      <c r="E384" s="3"/>
      <c r="F384" s="3"/>
      <c r="G384" s="3"/>
      <c r="H384" s="3"/>
      <c r="I384" s="3"/>
      <c r="J384" s="3"/>
      <c r="K384" s="3"/>
      <c r="L384" s="3"/>
      <c r="M384" s="3"/>
      <c r="N384" s="3"/>
      <c r="O384" s="3"/>
      <c r="P384" s="3"/>
      <c r="Q384" s="3"/>
      <c r="R384" s="3"/>
      <c r="S384" s="3"/>
      <c r="T384" s="3"/>
      <c r="U384" s="3"/>
      <c r="V384" s="3"/>
      <c r="W384" s="3"/>
      <c r="X384" s="3"/>
      <c r="Y384" s="3"/>
      <c r="Z384" s="3"/>
    </row>
    <row r="385" spans="1:26" ht="13.5" customHeight="1">
      <c r="A385" s="115"/>
      <c r="B385" s="115"/>
      <c r="C385" s="115"/>
      <c r="D385" s="3"/>
      <c r="E385" s="3"/>
      <c r="F385" s="3"/>
      <c r="G385" s="3"/>
      <c r="H385" s="3"/>
      <c r="I385" s="3"/>
      <c r="J385" s="3"/>
      <c r="K385" s="3"/>
      <c r="L385" s="3"/>
      <c r="M385" s="3"/>
      <c r="N385" s="3"/>
      <c r="O385" s="3"/>
      <c r="P385" s="3"/>
      <c r="Q385" s="3"/>
      <c r="R385" s="3"/>
      <c r="S385" s="3"/>
      <c r="T385" s="3"/>
      <c r="U385" s="3"/>
      <c r="V385" s="3"/>
      <c r="W385" s="3"/>
      <c r="X385" s="3"/>
      <c r="Y385" s="3"/>
      <c r="Z385" s="3"/>
    </row>
    <row r="386" spans="1:26" ht="13.5" customHeight="1">
      <c r="A386" s="115"/>
      <c r="B386" s="115"/>
      <c r="C386" s="115"/>
      <c r="D386" s="3"/>
      <c r="E386" s="3"/>
      <c r="F386" s="3"/>
      <c r="G386" s="3"/>
      <c r="H386" s="3"/>
      <c r="I386" s="3"/>
      <c r="J386" s="3"/>
      <c r="K386" s="3"/>
      <c r="L386" s="3"/>
      <c r="M386" s="3"/>
      <c r="N386" s="3"/>
      <c r="O386" s="3"/>
      <c r="P386" s="3"/>
      <c r="Q386" s="3"/>
      <c r="R386" s="3"/>
      <c r="S386" s="3"/>
      <c r="T386" s="3"/>
      <c r="U386" s="3"/>
      <c r="V386" s="3"/>
      <c r="W386" s="3"/>
      <c r="X386" s="3"/>
      <c r="Y386" s="3"/>
      <c r="Z386" s="3"/>
    </row>
    <row r="387" spans="1:26" ht="13.5" customHeight="1">
      <c r="A387" s="115"/>
      <c r="B387" s="115"/>
      <c r="C387" s="115"/>
      <c r="D387" s="3"/>
      <c r="E387" s="3"/>
      <c r="F387" s="3"/>
      <c r="G387" s="3"/>
      <c r="H387" s="3"/>
      <c r="I387" s="3"/>
      <c r="J387" s="3"/>
      <c r="K387" s="3"/>
      <c r="L387" s="3"/>
      <c r="M387" s="3"/>
      <c r="N387" s="3"/>
      <c r="O387" s="3"/>
      <c r="P387" s="3"/>
      <c r="Q387" s="3"/>
      <c r="R387" s="3"/>
      <c r="S387" s="3"/>
      <c r="T387" s="3"/>
      <c r="U387" s="3"/>
      <c r="V387" s="3"/>
      <c r="W387" s="3"/>
      <c r="X387" s="3"/>
      <c r="Y387" s="3"/>
      <c r="Z387" s="3"/>
    </row>
    <row r="388" spans="1:26" ht="13.5" customHeight="1">
      <c r="A388" s="115"/>
      <c r="B388" s="115"/>
      <c r="C388" s="115"/>
      <c r="D388" s="3"/>
      <c r="E388" s="3"/>
      <c r="F388" s="3"/>
      <c r="G388" s="3"/>
      <c r="H388" s="3"/>
      <c r="I388" s="3"/>
      <c r="J388" s="3"/>
      <c r="K388" s="3"/>
      <c r="L388" s="3"/>
      <c r="M388" s="3"/>
      <c r="N388" s="3"/>
      <c r="O388" s="3"/>
      <c r="P388" s="3"/>
      <c r="Q388" s="3"/>
      <c r="R388" s="3"/>
      <c r="S388" s="3"/>
      <c r="T388" s="3"/>
      <c r="U388" s="3"/>
      <c r="V388" s="3"/>
      <c r="W388" s="3"/>
      <c r="X388" s="3"/>
      <c r="Y388" s="3"/>
      <c r="Z388" s="3"/>
    </row>
    <row r="389" spans="1:26" ht="13.5" customHeight="1">
      <c r="A389" s="115"/>
      <c r="B389" s="115"/>
      <c r="C389" s="115"/>
      <c r="D389" s="3"/>
      <c r="E389" s="3"/>
      <c r="F389" s="3"/>
      <c r="G389" s="3"/>
      <c r="H389" s="3"/>
      <c r="I389" s="3"/>
      <c r="J389" s="3"/>
      <c r="K389" s="3"/>
      <c r="L389" s="3"/>
      <c r="M389" s="3"/>
      <c r="N389" s="3"/>
      <c r="O389" s="3"/>
      <c r="P389" s="3"/>
      <c r="Q389" s="3"/>
      <c r="R389" s="3"/>
      <c r="S389" s="3"/>
      <c r="T389" s="3"/>
      <c r="U389" s="3"/>
      <c r="V389" s="3"/>
      <c r="W389" s="3"/>
      <c r="X389" s="3"/>
      <c r="Y389" s="3"/>
      <c r="Z389" s="3"/>
    </row>
    <row r="390" spans="1:26" ht="13.5" customHeight="1">
      <c r="A390" s="115"/>
      <c r="B390" s="115"/>
      <c r="C390" s="115"/>
      <c r="D390" s="3"/>
      <c r="E390" s="3"/>
      <c r="F390" s="3"/>
      <c r="G390" s="3"/>
      <c r="H390" s="3"/>
      <c r="I390" s="3"/>
      <c r="J390" s="3"/>
      <c r="K390" s="3"/>
      <c r="L390" s="3"/>
      <c r="M390" s="3"/>
      <c r="N390" s="3"/>
      <c r="O390" s="3"/>
      <c r="P390" s="3"/>
      <c r="Q390" s="3"/>
      <c r="R390" s="3"/>
      <c r="S390" s="3"/>
      <c r="T390" s="3"/>
      <c r="U390" s="3"/>
      <c r="V390" s="3"/>
      <c r="W390" s="3"/>
      <c r="X390" s="3"/>
      <c r="Y390" s="3"/>
      <c r="Z390" s="3"/>
    </row>
    <row r="391" spans="1:26" ht="13.5" customHeight="1">
      <c r="A391" s="115"/>
      <c r="B391" s="115"/>
      <c r="C391" s="115"/>
      <c r="D391" s="3"/>
      <c r="E391" s="3"/>
      <c r="F391" s="3"/>
      <c r="G391" s="3"/>
      <c r="H391" s="3"/>
      <c r="I391" s="3"/>
      <c r="J391" s="3"/>
      <c r="K391" s="3"/>
      <c r="L391" s="3"/>
      <c r="M391" s="3"/>
      <c r="N391" s="3"/>
      <c r="O391" s="3"/>
      <c r="P391" s="3"/>
      <c r="Q391" s="3"/>
      <c r="R391" s="3"/>
      <c r="S391" s="3"/>
      <c r="T391" s="3"/>
      <c r="U391" s="3"/>
      <c r="V391" s="3"/>
      <c r="W391" s="3"/>
      <c r="X391" s="3"/>
      <c r="Y391" s="3"/>
      <c r="Z391" s="3"/>
    </row>
    <row r="392" spans="1:26" ht="13.5" customHeight="1">
      <c r="A392" s="115"/>
      <c r="B392" s="115"/>
      <c r="C392" s="115"/>
      <c r="D392" s="3"/>
      <c r="E392" s="3"/>
      <c r="F392" s="3"/>
      <c r="G392" s="3"/>
      <c r="H392" s="3"/>
      <c r="I392" s="3"/>
      <c r="J392" s="3"/>
      <c r="K392" s="3"/>
      <c r="L392" s="3"/>
      <c r="M392" s="3"/>
      <c r="N392" s="3"/>
      <c r="O392" s="3"/>
      <c r="P392" s="3"/>
      <c r="Q392" s="3"/>
      <c r="R392" s="3"/>
      <c r="S392" s="3"/>
      <c r="T392" s="3"/>
      <c r="U392" s="3"/>
      <c r="V392" s="3"/>
      <c r="W392" s="3"/>
      <c r="X392" s="3"/>
      <c r="Y392" s="3"/>
      <c r="Z392" s="3"/>
    </row>
    <row r="393" spans="1:26" ht="13.5" customHeight="1">
      <c r="A393" s="115"/>
      <c r="B393" s="115"/>
      <c r="C393" s="115"/>
      <c r="D393" s="3"/>
      <c r="E393" s="3"/>
      <c r="F393" s="3"/>
      <c r="G393" s="3"/>
      <c r="H393" s="3"/>
      <c r="I393" s="3"/>
      <c r="J393" s="3"/>
      <c r="K393" s="3"/>
      <c r="L393" s="3"/>
      <c r="M393" s="3"/>
      <c r="N393" s="3"/>
      <c r="O393" s="3"/>
      <c r="P393" s="3"/>
      <c r="Q393" s="3"/>
      <c r="R393" s="3"/>
      <c r="S393" s="3"/>
      <c r="T393" s="3"/>
      <c r="U393" s="3"/>
      <c r="V393" s="3"/>
      <c r="W393" s="3"/>
      <c r="X393" s="3"/>
      <c r="Y393" s="3"/>
      <c r="Z393" s="3"/>
    </row>
    <row r="394" spans="1:26" ht="13.5" customHeight="1">
      <c r="A394" s="115"/>
      <c r="B394" s="115"/>
      <c r="C394" s="115"/>
      <c r="D394" s="3"/>
      <c r="E394" s="3"/>
      <c r="F394" s="3"/>
      <c r="G394" s="3"/>
      <c r="H394" s="3"/>
      <c r="I394" s="3"/>
      <c r="J394" s="3"/>
      <c r="K394" s="3"/>
      <c r="L394" s="3"/>
      <c r="M394" s="3"/>
      <c r="N394" s="3"/>
      <c r="O394" s="3"/>
      <c r="P394" s="3"/>
      <c r="Q394" s="3"/>
      <c r="R394" s="3"/>
      <c r="S394" s="3"/>
      <c r="T394" s="3"/>
      <c r="U394" s="3"/>
      <c r="V394" s="3"/>
      <c r="W394" s="3"/>
      <c r="X394" s="3"/>
      <c r="Y394" s="3"/>
      <c r="Z394" s="3"/>
    </row>
    <row r="395" spans="1:26" ht="13.5" customHeight="1">
      <c r="A395" s="115"/>
      <c r="B395" s="115"/>
      <c r="C395" s="115"/>
      <c r="D395" s="3"/>
      <c r="E395" s="3"/>
      <c r="F395" s="3"/>
      <c r="G395" s="3"/>
      <c r="H395" s="3"/>
      <c r="I395" s="3"/>
      <c r="J395" s="3"/>
      <c r="K395" s="3"/>
      <c r="L395" s="3"/>
      <c r="M395" s="3"/>
      <c r="N395" s="3"/>
      <c r="O395" s="3"/>
      <c r="P395" s="3"/>
      <c r="Q395" s="3"/>
      <c r="R395" s="3"/>
      <c r="S395" s="3"/>
      <c r="T395" s="3"/>
      <c r="U395" s="3"/>
      <c r="V395" s="3"/>
      <c r="W395" s="3"/>
      <c r="X395" s="3"/>
      <c r="Y395" s="3"/>
      <c r="Z395" s="3"/>
    </row>
    <row r="396" spans="1:26" ht="13.5" customHeight="1">
      <c r="A396" s="115"/>
      <c r="B396" s="115"/>
      <c r="C396" s="115"/>
      <c r="D396" s="3"/>
      <c r="E396" s="3"/>
      <c r="F396" s="3"/>
      <c r="G396" s="3"/>
      <c r="H396" s="3"/>
      <c r="I396" s="3"/>
      <c r="J396" s="3"/>
      <c r="K396" s="3"/>
      <c r="L396" s="3"/>
      <c r="M396" s="3"/>
      <c r="N396" s="3"/>
      <c r="O396" s="3"/>
      <c r="P396" s="3"/>
      <c r="Q396" s="3"/>
      <c r="R396" s="3"/>
      <c r="S396" s="3"/>
      <c r="T396" s="3"/>
      <c r="U396" s="3"/>
      <c r="V396" s="3"/>
      <c r="W396" s="3"/>
      <c r="X396" s="3"/>
      <c r="Y396" s="3"/>
      <c r="Z396" s="3"/>
    </row>
    <row r="397" spans="1:26" ht="13.5" customHeight="1">
      <c r="A397" s="115"/>
      <c r="B397" s="115"/>
      <c r="C397" s="115"/>
      <c r="D397" s="3"/>
      <c r="E397" s="3"/>
      <c r="F397" s="3"/>
      <c r="G397" s="3"/>
      <c r="H397" s="3"/>
      <c r="I397" s="3"/>
      <c r="J397" s="3"/>
      <c r="K397" s="3"/>
      <c r="L397" s="3"/>
      <c r="M397" s="3"/>
      <c r="N397" s="3"/>
      <c r="O397" s="3"/>
      <c r="P397" s="3"/>
      <c r="Q397" s="3"/>
      <c r="R397" s="3"/>
      <c r="S397" s="3"/>
      <c r="T397" s="3"/>
      <c r="U397" s="3"/>
      <c r="V397" s="3"/>
      <c r="W397" s="3"/>
      <c r="X397" s="3"/>
      <c r="Y397" s="3"/>
      <c r="Z397" s="3"/>
    </row>
    <row r="398" spans="1:26" ht="13.5" customHeight="1">
      <c r="A398" s="115"/>
      <c r="B398" s="115"/>
      <c r="C398" s="115"/>
      <c r="D398" s="3"/>
      <c r="E398" s="3"/>
      <c r="F398" s="3"/>
      <c r="G398" s="3"/>
      <c r="H398" s="3"/>
      <c r="I398" s="3"/>
      <c r="J398" s="3"/>
      <c r="K398" s="3"/>
      <c r="L398" s="3"/>
      <c r="M398" s="3"/>
      <c r="N398" s="3"/>
      <c r="O398" s="3"/>
      <c r="P398" s="3"/>
      <c r="Q398" s="3"/>
      <c r="R398" s="3"/>
      <c r="S398" s="3"/>
      <c r="T398" s="3"/>
      <c r="U398" s="3"/>
      <c r="V398" s="3"/>
      <c r="W398" s="3"/>
      <c r="X398" s="3"/>
      <c r="Y398" s="3"/>
      <c r="Z398" s="3"/>
    </row>
    <row r="399" spans="1:26" ht="13.5" customHeight="1">
      <c r="A399" s="115"/>
      <c r="B399" s="115"/>
      <c r="C399" s="115"/>
      <c r="D399" s="3"/>
      <c r="E399" s="3"/>
      <c r="F399" s="3"/>
      <c r="G399" s="3"/>
      <c r="H399" s="3"/>
      <c r="I399" s="3"/>
      <c r="J399" s="3"/>
      <c r="K399" s="3"/>
      <c r="L399" s="3"/>
      <c r="M399" s="3"/>
      <c r="N399" s="3"/>
      <c r="O399" s="3"/>
      <c r="P399" s="3"/>
      <c r="Q399" s="3"/>
      <c r="R399" s="3"/>
      <c r="S399" s="3"/>
      <c r="T399" s="3"/>
      <c r="U399" s="3"/>
      <c r="V399" s="3"/>
      <c r="W399" s="3"/>
      <c r="X399" s="3"/>
      <c r="Y399" s="3"/>
      <c r="Z399" s="3"/>
    </row>
    <row r="400" spans="1:26" ht="13.5" customHeight="1">
      <c r="A400" s="115"/>
      <c r="B400" s="115"/>
      <c r="C400" s="115"/>
      <c r="D400" s="3"/>
      <c r="E400" s="3"/>
      <c r="F400" s="3"/>
      <c r="G400" s="3"/>
      <c r="H400" s="3"/>
      <c r="I400" s="3"/>
      <c r="J400" s="3"/>
      <c r="K400" s="3"/>
      <c r="L400" s="3"/>
      <c r="M400" s="3"/>
      <c r="N400" s="3"/>
      <c r="O400" s="3"/>
      <c r="P400" s="3"/>
      <c r="Q400" s="3"/>
      <c r="R400" s="3"/>
      <c r="S400" s="3"/>
      <c r="T400" s="3"/>
      <c r="U400" s="3"/>
      <c r="V400" s="3"/>
      <c r="W400" s="3"/>
      <c r="X400" s="3"/>
      <c r="Y400" s="3"/>
      <c r="Z400" s="3"/>
    </row>
    <row r="401" spans="1:26" ht="13.5" customHeight="1">
      <c r="A401" s="115"/>
      <c r="B401" s="115"/>
      <c r="C401" s="115"/>
      <c r="D401" s="3"/>
      <c r="E401" s="3"/>
      <c r="F401" s="3"/>
      <c r="G401" s="3"/>
      <c r="H401" s="3"/>
      <c r="I401" s="3"/>
      <c r="J401" s="3"/>
      <c r="K401" s="3"/>
      <c r="L401" s="3"/>
      <c r="M401" s="3"/>
      <c r="N401" s="3"/>
      <c r="O401" s="3"/>
      <c r="P401" s="3"/>
      <c r="Q401" s="3"/>
      <c r="R401" s="3"/>
      <c r="S401" s="3"/>
      <c r="T401" s="3"/>
      <c r="U401" s="3"/>
      <c r="V401" s="3"/>
      <c r="W401" s="3"/>
      <c r="X401" s="3"/>
      <c r="Y401" s="3"/>
      <c r="Z401" s="3"/>
    </row>
    <row r="402" spans="1:26" ht="13.5" customHeight="1">
      <c r="A402" s="115"/>
      <c r="B402" s="115"/>
      <c r="C402" s="115"/>
      <c r="D402" s="3"/>
      <c r="E402" s="3"/>
      <c r="F402" s="3"/>
      <c r="G402" s="3"/>
      <c r="H402" s="3"/>
      <c r="I402" s="3"/>
      <c r="J402" s="3"/>
      <c r="K402" s="3"/>
      <c r="L402" s="3"/>
      <c r="M402" s="3"/>
      <c r="N402" s="3"/>
      <c r="O402" s="3"/>
      <c r="P402" s="3"/>
      <c r="Q402" s="3"/>
      <c r="R402" s="3"/>
      <c r="S402" s="3"/>
      <c r="T402" s="3"/>
      <c r="U402" s="3"/>
      <c r="V402" s="3"/>
      <c r="W402" s="3"/>
      <c r="X402" s="3"/>
      <c r="Y402" s="3"/>
      <c r="Z402" s="3"/>
    </row>
    <row r="403" spans="1:26" ht="13.5" customHeight="1">
      <c r="A403" s="115"/>
      <c r="B403" s="115"/>
      <c r="C403" s="115"/>
      <c r="D403" s="3"/>
      <c r="E403" s="3"/>
      <c r="F403" s="3"/>
      <c r="G403" s="3"/>
      <c r="H403" s="3"/>
      <c r="I403" s="3"/>
      <c r="J403" s="3"/>
      <c r="K403" s="3"/>
      <c r="L403" s="3"/>
      <c r="M403" s="3"/>
      <c r="N403" s="3"/>
      <c r="O403" s="3"/>
      <c r="P403" s="3"/>
      <c r="Q403" s="3"/>
      <c r="R403" s="3"/>
      <c r="S403" s="3"/>
      <c r="T403" s="3"/>
      <c r="U403" s="3"/>
      <c r="V403" s="3"/>
      <c r="W403" s="3"/>
      <c r="X403" s="3"/>
      <c r="Y403" s="3"/>
      <c r="Z403" s="3"/>
    </row>
    <row r="404" spans="1:26" ht="13.5" customHeight="1">
      <c r="A404" s="115"/>
      <c r="B404" s="115"/>
      <c r="C404" s="115"/>
      <c r="D404" s="3"/>
      <c r="E404" s="3"/>
      <c r="F404" s="3"/>
      <c r="G404" s="3"/>
      <c r="H404" s="3"/>
      <c r="I404" s="3"/>
      <c r="J404" s="3"/>
      <c r="K404" s="3"/>
      <c r="L404" s="3"/>
      <c r="M404" s="3"/>
      <c r="N404" s="3"/>
      <c r="O404" s="3"/>
      <c r="P404" s="3"/>
      <c r="Q404" s="3"/>
      <c r="R404" s="3"/>
      <c r="S404" s="3"/>
      <c r="T404" s="3"/>
      <c r="U404" s="3"/>
      <c r="V404" s="3"/>
      <c r="W404" s="3"/>
      <c r="X404" s="3"/>
      <c r="Y404" s="3"/>
      <c r="Z404" s="3"/>
    </row>
    <row r="405" spans="1:26" ht="13.5" customHeight="1">
      <c r="A405" s="115"/>
      <c r="B405" s="115"/>
      <c r="C405" s="115"/>
      <c r="D405" s="3"/>
      <c r="E405" s="3"/>
      <c r="F405" s="3"/>
      <c r="G405" s="3"/>
      <c r="H405" s="3"/>
      <c r="I405" s="3"/>
      <c r="J405" s="3"/>
      <c r="K405" s="3"/>
      <c r="L405" s="3"/>
      <c r="M405" s="3"/>
      <c r="N405" s="3"/>
      <c r="O405" s="3"/>
      <c r="P405" s="3"/>
      <c r="Q405" s="3"/>
      <c r="R405" s="3"/>
      <c r="S405" s="3"/>
      <c r="T405" s="3"/>
      <c r="U405" s="3"/>
      <c r="V405" s="3"/>
      <c r="W405" s="3"/>
      <c r="X405" s="3"/>
      <c r="Y405" s="3"/>
      <c r="Z405" s="3"/>
    </row>
    <row r="406" spans="1:26" ht="13.5" customHeight="1">
      <c r="A406" s="115"/>
      <c r="B406" s="115"/>
      <c r="C406" s="115"/>
      <c r="D406" s="3"/>
      <c r="E406" s="3"/>
      <c r="F406" s="3"/>
      <c r="G406" s="3"/>
      <c r="H406" s="3"/>
      <c r="I406" s="3"/>
      <c r="J406" s="3"/>
      <c r="K406" s="3"/>
      <c r="L406" s="3"/>
      <c r="M406" s="3"/>
      <c r="N406" s="3"/>
      <c r="O406" s="3"/>
      <c r="P406" s="3"/>
      <c r="Q406" s="3"/>
      <c r="R406" s="3"/>
      <c r="S406" s="3"/>
      <c r="T406" s="3"/>
      <c r="U406" s="3"/>
      <c r="V406" s="3"/>
      <c r="W406" s="3"/>
      <c r="X406" s="3"/>
      <c r="Y406" s="3"/>
      <c r="Z406" s="3"/>
    </row>
    <row r="407" spans="1:26" ht="13.5" customHeight="1">
      <c r="A407" s="115"/>
      <c r="B407" s="115"/>
      <c r="C407" s="115"/>
      <c r="D407" s="3"/>
      <c r="E407" s="3"/>
      <c r="F407" s="3"/>
      <c r="G407" s="3"/>
      <c r="H407" s="3"/>
      <c r="I407" s="3"/>
      <c r="J407" s="3"/>
      <c r="K407" s="3"/>
      <c r="L407" s="3"/>
      <c r="M407" s="3"/>
      <c r="N407" s="3"/>
      <c r="O407" s="3"/>
      <c r="P407" s="3"/>
      <c r="Q407" s="3"/>
      <c r="R407" s="3"/>
      <c r="S407" s="3"/>
      <c r="T407" s="3"/>
      <c r="U407" s="3"/>
      <c r="V407" s="3"/>
      <c r="W407" s="3"/>
      <c r="X407" s="3"/>
      <c r="Y407" s="3"/>
      <c r="Z407" s="3"/>
    </row>
    <row r="408" spans="1:26" ht="13.5" customHeight="1">
      <c r="A408" s="115"/>
      <c r="B408" s="115"/>
      <c r="C408" s="115"/>
      <c r="D408" s="3"/>
      <c r="E408" s="3"/>
      <c r="F408" s="3"/>
      <c r="G408" s="3"/>
      <c r="H408" s="3"/>
      <c r="I408" s="3"/>
      <c r="J408" s="3"/>
      <c r="K408" s="3"/>
      <c r="L408" s="3"/>
      <c r="M408" s="3"/>
      <c r="N408" s="3"/>
      <c r="O408" s="3"/>
      <c r="P408" s="3"/>
      <c r="Q408" s="3"/>
      <c r="R408" s="3"/>
      <c r="S408" s="3"/>
      <c r="T408" s="3"/>
      <c r="U408" s="3"/>
      <c r="V408" s="3"/>
      <c r="W408" s="3"/>
      <c r="X408" s="3"/>
      <c r="Y408" s="3"/>
      <c r="Z408" s="3"/>
    </row>
    <row r="409" spans="1:26" ht="13.5" customHeight="1">
      <c r="A409" s="115"/>
      <c r="B409" s="115"/>
      <c r="C409" s="115"/>
      <c r="D409" s="3"/>
      <c r="E409" s="3"/>
      <c r="F409" s="3"/>
      <c r="G409" s="3"/>
      <c r="H409" s="3"/>
      <c r="I409" s="3"/>
      <c r="J409" s="3"/>
      <c r="K409" s="3"/>
      <c r="L409" s="3"/>
      <c r="M409" s="3"/>
      <c r="N409" s="3"/>
      <c r="O409" s="3"/>
      <c r="P409" s="3"/>
      <c r="Q409" s="3"/>
      <c r="R409" s="3"/>
      <c r="S409" s="3"/>
      <c r="T409" s="3"/>
      <c r="U409" s="3"/>
      <c r="V409" s="3"/>
      <c r="W409" s="3"/>
      <c r="X409" s="3"/>
      <c r="Y409" s="3"/>
      <c r="Z409" s="3"/>
    </row>
    <row r="410" spans="1:26" ht="13.5" customHeight="1">
      <c r="A410" s="115"/>
      <c r="B410" s="115"/>
      <c r="C410" s="115"/>
      <c r="D410" s="3"/>
      <c r="E410" s="3"/>
      <c r="F410" s="3"/>
      <c r="G410" s="3"/>
      <c r="H410" s="3"/>
      <c r="I410" s="3"/>
      <c r="J410" s="3"/>
      <c r="K410" s="3"/>
      <c r="L410" s="3"/>
      <c r="M410" s="3"/>
      <c r="N410" s="3"/>
      <c r="O410" s="3"/>
      <c r="P410" s="3"/>
      <c r="Q410" s="3"/>
      <c r="R410" s="3"/>
      <c r="S410" s="3"/>
      <c r="T410" s="3"/>
      <c r="U410" s="3"/>
      <c r="V410" s="3"/>
      <c r="W410" s="3"/>
      <c r="X410" s="3"/>
      <c r="Y410" s="3"/>
      <c r="Z410" s="3"/>
    </row>
    <row r="411" spans="1:26" ht="13.5" customHeight="1">
      <c r="A411" s="115"/>
      <c r="B411" s="115"/>
      <c r="C411" s="115"/>
      <c r="D411" s="3"/>
      <c r="E411" s="3"/>
      <c r="F411" s="3"/>
      <c r="G411" s="3"/>
      <c r="H411" s="3"/>
      <c r="I411" s="3"/>
      <c r="J411" s="3"/>
      <c r="K411" s="3"/>
      <c r="L411" s="3"/>
      <c r="M411" s="3"/>
      <c r="N411" s="3"/>
      <c r="O411" s="3"/>
      <c r="P411" s="3"/>
      <c r="Q411" s="3"/>
      <c r="R411" s="3"/>
      <c r="S411" s="3"/>
      <c r="T411" s="3"/>
      <c r="U411" s="3"/>
      <c r="V411" s="3"/>
      <c r="W411" s="3"/>
      <c r="X411" s="3"/>
      <c r="Y411" s="3"/>
      <c r="Z411" s="3"/>
    </row>
    <row r="412" spans="1:26" ht="13.5" customHeight="1">
      <c r="A412" s="115"/>
      <c r="B412" s="115"/>
      <c r="C412" s="115"/>
      <c r="D412" s="3"/>
      <c r="E412" s="3"/>
      <c r="F412" s="3"/>
      <c r="G412" s="3"/>
      <c r="H412" s="3"/>
      <c r="I412" s="3"/>
      <c r="J412" s="3"/>
      <c r="K412" s="3"/>
      <c r="L412" s="3"/>
      <c r="M412" s="3"/>
      <c r="N412" s="3"/>
      <c r="O412" s="3"/>
      <c r="P412" s="3"/>
      <c r="Q412" s="3"/>
      <c r="R412" s="3"/>
      <c r="S412" s="3"/>
      <c r="T412" s="3"/>
      <c r="U412" s="3"/>
      <c r="V412" s="3"/>
      <c r="W412" s="3"/>
      <c r="X412" s="3"/>
      <c r="Y412" s="3"/>
      <c r="Z412" s="3"/>
    </row>
    <row r="413" spans="1:26" ht="13.5" customHeight="1">
      <c r="A413" s="115"/>
      <c r="B413" s="115"/>
      <c r="C413" s="115"/>
      <c r="D413" s="3"/>
      <c r="E413" s="3"/>
      <c r="F413" s="3"/>
      <c r="G413" s="3"/>
      <c r="H413" s="3"/>
      <c r="I413" s="3"/>
      <c r="J413" s="3"/>
      <c r="K413" s="3"/>
      <c r="L413" s="3"/>
      <c r="M413" s="3"/>
      <c r="N413" s="3"/>
      <c r="O413" s="3"/>
      <c r="P413" s="3"/>
      <c r="Q413" s="3"/>
      <c r="R413" s="3"/>
      <c r="S413" s="3"/>
      <c r="T413" s="3"/>
      <c r="U413" s="3"/>
      <c r="V413" s="3"/>
      <c r="W413" s="3"/>
      <c r="X413" s="3"/>
      <c r="Y413" s="3"/>
      <c r="Z413" s="3"/>
    </row>
    <row r="414" spans="1:26" ht="13.5" customHeight="1">
      <c r="A414" s="115"/>
      <c r="B414" s="115"/>
      <c r="C414" s="115"/>
      <c r="D414" s="3"/>
      <c r="E414" s="3"/>
      <c r="F414" s="3"/>
      <c r="G414" s="3"/>
      <c r="H414" s="3"/>
      <c r="I414" s="3"/>
      <c r="J414" s="3"/>
      <c r="K414" s="3"/>
      <c r="L414" s="3"/>
      <c r="M414" s="3"/>
      <c r="N414" s="3"/>
      <c r="O414" s="3"/>
      <c r="P414" s="3"/>
      <c r="Q414" s="3"/>
      <c r="R414" s="3"/>
      <c r="S414" s="3"/>
      <c r="T414" s="3"/>
      <c r="U414" s="3"/>
      <c r="V414" s="3"/>
      <c r="W414" s="3"/>
      <c r="X414" s="3"/>
      <c r="Y414" s="3"/>
      <c r="Z414" s="3"/>
    </row>
    <row r="415" spans="1:26" ht="13.5" customHeight="1">
      <c r="A415" s="115"/>
      <c r="B415" s="115"/>
      <c r="C415" s="115"/>
      <c r="D415" s="3"/>
      <c r="E415" s="3"/>
      <c r="F415" s="3"/>
      <c r="G415" s="3"/>
      <c r="H415" s="3"/>
      <c r="I415" s="3"/>
      <c r="J415" s="3"/>
      <c r="K415" s="3"/>
      <c r="L415" s="3"/>
      <c r="M415" s="3"/>
      <c r="N415" s="3"/>
      <c r="O415" s="3"/>
      <c r="P415" s="3"/>
      <c r="Q415" s="3"/>
      <c r="R415" s="3"/>
      <c r="S415" s="3"/>
      <c r="T415" s="3"/>
      <c r="U415" s="3"/>
      <c r="V415" s="3"/>
      <c r="W415" s="3"/>
      <c r="X415" s="3"/>
      <c r="Y415" s="3"/>
      <c r="Z415" s="3"/>
    </row>
    <row r="416" spans="1:26" ht="13.5" customHeight="1">
      <c r="A416" s="115"/>
      <c r="B416" s="115"/>
      <c r="C416" s="115"/>
      <c r="D416" s="3"/>
      <c r="E416" s="3"/>
      <c r="F416" s="3"/>
      <c r="G416" s="3"/>
      <c r="H416" s="3"/>
      <c r="I416" s="3"/>
      <c r="J416" s="3"/>
      <c r="K416" s="3"/>
      <c r="L416" s="3"/>
      <c r="M416" s="3"/>
      <c r="N416" s="3"/>
      <c r="O416" s="3"/>
      <c r="P416" s="3"/>
      <c r="Q416" s="3"/>
      <c r="R416" s="3"/>
      <c r="S416" s="3"/>
      <c r="T416" s="3"/>
      <c r="U416" s="3"/>
      <c r="V416" s="3"/>
      <c r="W416" s="3"/>
      <c r="X416" s="3"/>
      <c r="Y416" s="3"/>
      <c r="Z416" s="3"/>
    </row>
    <row r="417" spans="1:26" ht="13.5" customHeight="1">
      <c r="A417" s="115"/>
      <c r="B417" s="115"/>
      <c r="C417" s="115"/>
      <c r="D417" s="3"/>
      <c r="E417" s="3"/>
      <c r="F417" s="3"/>
      <c r="G417" s="3"/>
      <c r="H417" s="3"/>
      <c r="I417" s="3"/>
      <c r="J417" s="3"/>
      <c r="K417" s="3"/>
      <c r="L417" s="3"/>
      <c r="M417" s="3"/>
      <c r="N417" s="3"/>
      <c r="O417" s="3"/>
      <c r="P417" s="3"/>
      <c r="Q417" s="3"/>
      <c r="R417" s="3"/>
      <c r="S417" s="3"/>
      <c r="T417" s="3"/>
      <c r="U417" s="3"/>
      <c r="V417" s="3"/>
      <c r="W417" s="3"/>
      <c r="X417" s="3"/>
      <c r="Y417" s="3"/>
      <c r="Z417" s="3"/>
    </row>
    <row r="418" spans="1:26" ht="13.5" customHeight="1">
      <c r="A418" s="115"/>
      <c r="B418" s="115"/>
      <c r="C418" s="115"/>
      <c r="D418" s="3"/>
      <c r="E418" s="3"/>
      <c r="F418" s="3"/>
      <c r="G418" s="3"/>
      <c r="H418" s="3"/>
      <c r="I418" s="3"/>
      <c r="J418" s="3"/>
      <c r="K418" s="3"/>
      <c r="L418" s="3"/>
      <c r="M418" s="3"/>
      <c r="N418" s="3"/>
      <c r="O418" s="3"/>
      <c r="P418" s="3"/>
      <c r="Q418" s="3"/>
      <c r="R418" s="3"/>
      <c r="S418" s="3"/>
      <c r="T418" s="3"/>
      <c r="U418" s="3"/>
      <c r="V418" s="3"/>
      <c r="W418" s="3"/>
      <c r="X418" s="3"/>
      <c r="Y418" s="3"/>
      <c r="Z418" s="3"/>
    </row>
    <row r="419" spans="1:26" ht="13.5" customHeight="1">
      <c r="A419" s="115"/>
      <c r="B419" s="115"/>
      <c r="C419" s="115"/>
      <c r="D419" s="3"/>
      <c r="E419" s="3"/>
      <c r="F419" s="3"/>
      <c r="G419" s="3"/>
      <c r="H419" s="3"/>
      <c r="I419" s="3"/>
      <c r="J419" s="3"/>
      <c r="K419" s="3"/>
      <c r="L419" s="3"/>
      <c r="M419" s="3"/>
      <c r="N419" s="3"/>
      <c r="O419" s="3"/>
      <c r="P419" s="3"/>
      <c r="Q419" s="3"/>
      <c r="R419" s="3"/>
      <c r="S419" s="3"/>
      <c r="T419" s="3"/>
      <c r="U419" s="3"/>
      <c r="V419" s="3"/>
      <c r="W419" s="3"/>
      <c r="X419" s="3"/>
      <c r="Y419" s="3"/>
      <c r="Z419" s="3"/>
    </row>
    <row r="420" spans="1:26" ht="13.5" customHeight="1">
      <c r="A420" s="115"/>
      <c r="B420" s="115"/>
      <c r="C420" s="115"/>
      <c r="D420" s="3"/>
      <c r="E420" s="3"/>
      <c r="F420" s="3"/>
      <c r="G420" s="3"/>
      <c r="H420" s="3"/>
      <c r="I420" s="3"/>
      <c r="J420" s="3"/>
      <c r="K420" s="3"/>
      <c r="L420" s="3"/>
      <c r="M420" s="3"/>
      <c r="N420" s="3"/>
      <c r="O420" s="3"/>
      <c r="P420" s="3"/>
      <c r="Q420" s="3"/>
      <c r="R420" s="3"/>
      <c r="S420" s="3"/>
      <c r="T420" s="3"/>
      <c r="U420" s="3"/>
      <c r="V420" s="3"/>
      <c r="W420" s="3"/>
      <c r="X420" s="3"/>
      <c r="Y420" s="3"/>
      <c r="Z420" s="3"/>
    </row>
    <row r="421" spans="1:26" ht="13.5" customHeight="1">
      <c r="A421" s="115"/>
      <c r="B421" s="115"/>
      <c r="C421" s="115"/>
      <c r="D421" s="3"/>
      <c r="E421" s="3"/>
      <c r="F421" s="3"/>
      <c r="G421" s="3"/>
      <c r="H421" s="3"/>
      <c r="I421" s="3"/>
      <c r="J421" s="3"/>
      <c r="K421" s="3"/>
      <c r="L421" s="3"/>
      <c r="M421" s="3"/>
      <c r="N421" s="3"/>
      <c r="O421" s="3"/>
      <c r="P421" s="3"/>
      <c r="Q421" s="3"/>
      <c r="R421" s="3"/>
      <c r="S421" s="3"/>
      <c r="T421" s="3"/>
      <c r="U421" s="3"/>
      <c r="V421" s="3"/>
      <c r="W421" s="3"/>
      <c r="X421" s="3"/>
      <c r="Y421" s="3"/>
      <c r="Z421" s="3"/>
    </row>
    <row r="422" spans="1:26" ht="13.5" customHeight="1">
      <c r="A422" s="115"/>
      <c r="B422" s="115"/>
      <c r="C422" s="115"/>
      <c r="D422" s="3"/>
      <c r="E422" s="3"/>
      <c r="F422" s="3"/>
      <c r="G422" s="3"/>
      <c r="H422" s="3"/>
      <c r="I422" s="3"/>
      <c r="J422" s="3"/>
      <c r="K422" s="3"/>
      <c r="L422" s="3"/>
      <c r="M422" s="3"/>
      <c r="N422" s="3"/>
      <c r="O422" s="3"/>
      <c r="P422" s="3"/>
      <c r="Q422" s="3"/>
      <c r="R422" s="3"/>
      <c r="S422" s="3"/>
      <c r="T422" s="3"/>
      <c r="U422" s="3"/>
      <c r="V422" s="3"/>
      <c r="W422" s="3"/>
      <c r="X422" s="3"/>
      <c r="Y422" s="3"/>
      <c r="Z422" s="3"/>
    </row>
    <row r="423" spans="1:26" ht="13.5" customHeight="1">
      <c r="A423" s="115"/>
      <c r="B423" s="115"/>
      <c r="C423" s="115"/>
      <c r="D423" s="3"/>
      <c r="E423" s="3"/>
      <c r="F423" s="3"/>
      <c r="G423" s="3"/>
      <c r="H423" s="3"/>
      <c r="I423" s="3"/>
      <c r="J423" s="3"/>
      <c r="K423" s="3"/>
      <c r="L423" s="3"/>
      <c r="M423" s="3"/>
      <c r="N423" s="3"/>
      <c r="O423" s="3"/>
      <c r="P423" s="3"/>
      <c r="Q423" s="3"/>
      <c r="R423" s="3"/>
      <c r="S423" s="3"/>
      <c r="T423" s="3"/>
      <c r="U423" s="3"/>
      <c r="V423" s="3"/>
      <c r="W423" s="3"/>
      <c r="X423" s="3"/>
      <c r="Y423" s="3"/>
      <c r="Z423" s="3"/>
    </row>
    <row r="424" spans="1:26" ht="13.5" customHeight="1">
      <c r="A424" s="115"/>
      <c r="B424" s="115"/>
      <c r="C424" s="115"/>
      <c r="D424" s="3"/>
      <c r="E424" s="3"/>
      <c r="F424" s="3"/>
      <c r="G424" s="3"/>
      <c r="H424" s="3"/>
      <c r="I424" s="3"/>
      <c r="J424" s="3"/>
      <c r="K424" s="3"/>
      <c r="L424" s="3"/>
      <c r="M424" s="3"/>
      <c r="N424" s="3"/>
      <c r="O424" s="3"/>
      <c r="P424" s="3"/>
      <c r="Q424" s="3"/>
      <c r="R424" s="3"/>
      <c r="S424" s="3"/>
      <c r="T424" s="3"/>
      <c r="U424" s="3"/>
      <c r="V424" s="3"/>
      <c r="W424" s="3"/>
      <c r="X424" s="3"/>
      <c r="Y424" s="3"/>
      <c r="Z424" s="3"/>
    </row>
    <row r="425" spans="1:26" ht="13.5" customHeight="1">
      <c r="A425" s="115"/>
      <c r="B425" s="115"/>
      <c r="C425" s="115"/>
      <c r="D425" s="3"/>
      <c r="E425" s="3"/>
      <c r="F425" s="3"/>
      <c r="G425" s="3"/>
      <c r="H425" s="3"/>
      <c r="I425" s="3"/>
      <c r="J425" s="3"/>
      <c r="K425" s="3"/>
      <c r="L425" s="3"/>
      <c r="M425" s="3"/>
      <c r="N425" s="3"/>
      <c r="O425" s="3"/>
      <c r="P425" s="3"/>
      <c r="Q425" s="3"/>
      <c r="R425" s="3"/>
      <c r="S425" s="3"/>
      <c r="T425" s="3"/>
      <c r="U425" s="3"/>
      <c r="V425" s="3"/>
      <c r="W425" s="3"/>
      <c r="X425" s="3"/>
      <c r="Y425" s="3"/>
      <c r="Z425" s="3"/>
    </row>
    <row r="426" spans="1:26" ht="13.5" customHeight="1">
      <c r="A426" s="115"/>
      <c r="B426" s="115"/>
      <c r="C426" s="115"/>
      <c r="D426" s="3"/>
      <c r="E426" s="3"/>
      <c r="F426" s="3"/>
      <c r="G426" s="3"/>
      <c r="H426" s="3"/>
      <c r="I426" s="3"/>
      <c r="J426" s="3"/>
      <c r="K426" s="3"/>
      <c r="L426" s="3"/>
      <c r="M426" s="3"/>
      <c r="N426" s="3"/>
      <c r="O426" s="3"/>
      <c r="P426" s="3"/>
      <c r="Q426" s="3"/>
      <c r="R426" s="3"/>
      <c r="S426" s="3"/>
      <c r="T426" s="3"/>
      <c r="U426" s="3"/>
      <c r="V426" s="3"/>
      <c r="W426" s="3"/>
      <c r="X426" s="3"/>
      <c r="Y426" s="3"/>
      <c r="Z426" s="3"/>
    </row>
    <row r="427" spans="1:26" ht="13.5" customHeight="1">
      <c r="A427" s="115"/>
      <c r="B427" s="115"/>
      <c r="C427" s="115"/>
      <c r="D427" s="3"/>
      <c r="E427" s="3"/>
      <c r="F427" s="3"/>
      <c r="G427" s="3"/>
      <c r="H427" s="3"/>
      <c r="I427" s="3"/>
      <c r="J427" s="3"/>
      <c r="K427" s="3"/>
      <c r="L427" s="3"/>
      <c r="M427" s="3"/>
      <c r="N427" s="3"/>
      <c r="O427" s="3"/>
      <c r="P427" s="3"/>
      <c r="Q427" s="3"/>
      <c r="R427" s="3"/>
      <c r="S427" s="3"/>
      <c r="T427" s="3"/>
      <c r="U427" s="3"/>
      <c r="V427" s="3"/>
      <c r="W427" s="3"/>
      <c r="X427" s="3"/>
      <c r="Y427" s="3"/>
      <c r="Z427" s="3"/>
    </row>
    <row r="428" spans="1:26" ht="13.5" customHeight="1">
      <c r="A428" s="115"/>
      <c r="B428" s="115"/>
      <c r="C428" s="115"/>
      <c r="D428" s="3"/>
      <c r="E428" s="3"/>
      <c r="F428" s="3"/>
      <c r="G428" s="3"/>
      <c r="H428" s="3"/>
      <c r="I428" s="3"/>
      <c r="J428" s="3"/>
      <c r="K428" s="3"/>
      <c r="L428" s="3"/>
      <c r="M428" s="3"/>
      <c r="N428" s="3"/>
      <c r="O428" s="3"/>
      <c r="P428" s="3"/>
      <c r="Q428" s="3"/>
      <c r="R428" s="3"/>
      <c r="S428" s="3"/>
      <c r="T428" s="3"/>
      <c r="U428" s="3"/>
      <c r="V428" s="3"/>
      <c r="W428" s="3"/>
      <c r="X428" s="3"/>
      <c r="Y428" s="3"/>
      <c r="Z428" s="3"/>
    </row>
    <row r="429" spans="1:26" ht="13.5" customHeight="1">
      <c r="A429" s="115"/>
      <c r="B429" s="115"/>
      <c r="C429" s="115"/>
      <c r="D429" s="3"/>
      <c r="E429" s="3"/>
      <c r="F429" s="3"/>
      <c r="G429" s="3"/>
      <c r="H429" s="3"/>
      <c r="I429" s="3"/>
      <c r="J429" s="3"/>
      <c r="K429" s="3"/>
      <c r="L429" s="3"/>
      <c r="M429" s="3"/>
      <c r="N429" s="3"/>
      <c r="O429" s="3"/>
      <c r="P429" s="3"/>
      <c r="Q429" s="3"/>
      <c r="R429" s="3"/>
      <c r="S429" s="3"/>
      <c r="T429" s="3"/>
      <c r="U429" s="3"/>
      <c r="V429" s="3"/>
      <c r="W429" s="3"/>
      <c r="X429" s="3"/>
      <c r="Y429" s="3"/>
      <c r="Z429" s="3"/>
    </row>
    <row r="430" spans="1:26" ht="13.5" customHeight="1">
      <c r="A430" s="115"/>
      <c r="B430" s="115"/>
      <c r="C430" s="115"/>
      <c r="D430" s="3"/>
      <c r="E430" s="3"/>
      <c r="F430" s="3"/>
      <c r="G430" s="3"/>
      <c r="H430" s="3"/>
      <c r="I430" s="3"/>
      <c r="J430" s="3"/>
      <c r="K430" s="3"/>
      <c r="L430" s="3"/>
      <c r="M430" s="3"/>
      <c r="N430" s="3"/>
      <c r="O430" s="3"/>
      <c r="P430" s="3"/>
      <c r="Q430" s="3"/>
      <c r="R430" s="3"/>
      <c r="S430" s="3"/>
      <c r="T430" s="3"/>
      <c r="U430" s="3"/>
      <c r="V430" s="3"/>
      <c r="W430" s="3"/>
      <c r="X430" s="3"/>
      <c r="Y430" s="3"/>
      <c r="Z430" s="3"/>
    </row>
    <row r="431" spans="1:26" ht="13.5" customHeight="1">
      <c r="A431" s="115"/>
      <c r="B431" s="115"/>
      <c r="C431" s="115"/>
      <c r="D431" s="3"/>
      <c r="E431" s="3"/>
      <c r="F431" s="3"/>
      <c r="G431" s="3"/>
      <c r="H431" s="3"/>
      <c r="I431" s="3"/>
      <c r="J431" s="3"/>
      <c r="K431" s="3"/>
      <c r="L431" s="3"/>
      <c r="M431" s="3"/>
      <c r="N431" s="3"/>
      <c r="O431" s="3"/>
      <c r="P431" s="3"/>
      <c r="Q431" s="3"/>
      <c r="R431" s="3"/>
      <c r="S431" s="3"/>
      <c r="T431" s="3"/>
      <c r="U431" s="3"/>
      <c r="V431" s="3"/>
      <c r="W431" s="3"/>
      <c r="X431" s="3"/>
      <c r="Y431" s="3"/>
      <c r="Z431" s="3"/>
    </row>
    <row r="432" spans="1:26" ht="13.5" customHeight="1">
      <c r="A432" s="115"/>
      <c r="B432" s="115"/>
      <c r="C432" s="115"/>
      <c r="D432" s="3"/>
      <c r="E432" s="3"/>
      <c r="F432" s="3"/>
      <c r="G432" s="3"/>
      <c r="H432" s="3"/>
      <c r="I432" s="3"/>
      <c r="J432" s="3"/>
      <c r="K432" s="3"/>
      <c r="L432" s="3"/>
      <c r="M432" s="3"/>
      <c r="N432" s="3"/>
      <c r="O432" s="3"/>
      <c r="P432" s="3"/>
      <c r="Q432" s="3"/>
      <c r="R432" s="3"/>
      <c r="S432" s="3"/>
      <c r="T432" s="3"/>
      <c r="U432" s="3"/>
      <c r="V432" s="3"/>
      <c r="W432" s="3"/>
      <c r="X432" s="3"/>
      <c r="Y432" s="3"/>
      <c r="Z432" s="3"/>
    </row>
    <row r="433" spans="1:26" ht="13.5" customHeight="1">
      <c r="A433" s="115"/>
      <c r="B433" s="115"/>
      <c r="C433" s="115"/>
      <c r="D433" s="3"/>
      <c r="E433" s="3"/>
      <c r="F433" s="3"/>
      <c r="G433" s="3"/>
      <c r="H433" s="3"/>
      <c r="I433" s="3"/>
      <c r="J433" s="3"/>
      <c r="K433" s="3"/>
      <c r="L433" s="3"/>
      <c r="M433" s="3"/>
      <c r="N433" s="3"/>
      <c r="O433" s="3"/>
      <c r="P433" s="3"/>
      <c r="Q433" s="3"/>
      <c r="R433" s="3"/>
      <c r="S433" s="3"/>
      <c r="T433" s="3"/>
      <c r="U433" s="3"/>
      <c r="V433" s="3"/>
      <c r="W433" s="3"/>
      <c r="X433" s="3"/>
      <c r="Y433" s="3"/>
      <c r="Z433" s="3"/>
    </row>
    <row r="434" spans="1:26" ht="13.5" customHeight="1">
      <c r="A434" s="115"/>
      <c r="B434" s="115"/>
      <c r="C434" s="115"/>
      <c r="D434" s="3"/>
      <c r="E434" s="3"/>
      <c r="F434" s="3"/>
      <c r="G434" s="3"/>
      <c r="H434" s="3"/>
      <c r="I434" s="3"/>
      <c r="J434" s="3"/>
      <c r="K434" s="3"/>
      <c r="L434" s="3"/>
      <c r="M434" s="3"/>
      <c r="N434" s="3"/>
      <c r="O434" s="3"/>
      <c r="P434" s="3"/>
      <c r="Q434" s="3"/>
      <c r="R434" s="3"/>
      <c r="S434" s="3"/>
      <c r="T434" s="3"/>
      <c r="U434" s="3"/>
      <c r="V434" s="3"/>
      <c r="W434" s="3"/>
      <c r="X434" s="3"/>
      <c r="Y434" s="3"/>
      <c r="Z434" s="3"/>
    </row>
    <row r="435" spans="1:26" ht="13.5" customHeight="1">
      <c r="A435" s="115"/>
      <c r="B435" s="115"/>
      <c r="C435" s="115"/>
      <c r="D435" s="3"/>
      <c r="E435" s="3"/>
      <c r="F435" s="3"/>
      <c r="G435" s="3"/>
      <c r="H435" s="3"/>
      <c r="I435" s="3"/>
      <c r="J435" s="3"/>
      <c r="K435" s="3"/>
      <c r="L435" s="3"/>
      <c r="M435" s="3"/>
      <c r="N435" s="3"/>
      <c r="O435" s="3"/>
      <c r="P435" s="3"/>
      <c r="Q435" s="3"/>
      <c r="R435" s="3"/>
      <c r="S435" s="3"/>
      <c r="T435" s="3"/>
      <c r="U435" s="3"/>
      <c r="V435" s="3"/>
      <c r="W435" s="3"/>
      <c r="X435" s="3"/>
      <c r="Y435" s="3"/>
      <c r="Z435" s="3"/>
    </row>
    <row r="436" spans="1:26" ht="13.5" customHeight="1">
      <c r="A436" s="115"/>
      <c r="B436" s="115"/>
      <c r="C436" s="115"/>
      <c r="D436" s="3"/>
      <c r="E436" s="3"/>
      <c r="F436" s="3"/>
      <c r="G436" s="3"/>
      <c r="H436" s="3"/>
      <c r="I436" s="3"/>
      <c r="J436" s="3"/>
      <c r="K436" s="3"/>
      <c r="L436" s="3"/>
      <c r="M436" s="3"/>
      <c r="N436" s="3"/>
      <c r="O436" s="3"/>
      <c r="P436" s="3"/>
      <c r="Q436" s="3"/>
      <c r="R436" s="3"/>
      <c r="S436" s="3"/>
      <c r="T436" s="3"/>
      <c r="U436" s="3"/>
      <c r="V436" s="3"/>
      <c r="W436" s="3"/>
      <c r="X436" s="3"/>
      <c r="Y436" s="3"/>
      <c r="Z436" s="3"/>
    </row>
    <row r="437" spans="1:26" ht="13.5" customHeight="1">
      <c r="A437" s="115"/>
      <c r="B437" s="115"/>
      <c r="C437" s="115"/>
      <c r="D437" s="3"/>
      <c r="E437" s="3"/>
      <c r="F437" s="3"/>
      <c r="G437" s="3"/>
      <c r="H437" s="3"/>
      <c r="I437" s="3"/>
      <c r="J437" s="3"/>
      <c r="K437" s="3"/>
      <c r="L437" s="3"/>
      <c r="M437" s="3"/>
      <c r="N437" s="3"/>
      <c r="O437" s="3"/>
      <c r="P437" s="3"/>
      <c r="Q437" s="3"/>
      <c r="R437" s="3"/>
      <c r="S437" s="3"/>
      <c r="T437" s="3"/>
      <c r="U437" s="3"/>
      <c r="V437" s="3"/>
      <c r="W437" s="3"/>
      <c r="X437" s="3"/>
      <c r="Y437" s="3"/>
      <c r="Z437" s="3"/>
    </row>
    <row r="438" spans="1:26" ht="13.5" customHeight="1">
      <c r="A438" s="115"/>
      <c r="B438" s="115"/>
      <c r="C438" s="115"/>
      <c r="D438" s="3"/>
      <c r="E438" s="3"/>
      <c r="F438" s="3"/>
      <c r="G438" s="3"/>
      <c r="H438" s="3"/>
      <c r="I438" s="3"/>
      <c r="J438" s="3"/>
      <c r="K438" s="3"/>
      <c r="L438" s="3"/>
      <c r="M438" s="3"/>
      <c r="N438" s="3"/>
      <c r="O438" s="3"/>
      <c r="P438" s="3"/>
      <c r="Q438" s="3"/>
      <c r="R438" s="3"/>
      <c r="S438" s="3"/>
      <c r="T438" s="3"/>
      <c r="U438" s="3"/>
      <c r="V438" s="3"/>
      <c r="W438" s="3"/>
      <c r="X438" s="3"/>
      <c r="Y438" s="3"/>
      <c r="Z438" s="3"/>
    </row>
    <row r="439" spans="1:26" ht="13.5" customHeight="1">
      <c r="A439" s="115"/>
      <c r="B439" s="115"/>
      <c r="C439" s="115"/>
      <c r="D439" s="3"/>
      <c r="E439" s="3"/>
      <c r="F439" s="3"/>
      <c r="G439" s="3"/>
      <c r="H439" s="3"/>
      <c r="I439" s="3"/>
      <c r="J439" s="3"/>
      <c r="K439" s="3"/>
      <c r="L439" s="3"/>
      <c r="M439" s="3"/>
      <c r="N439" s="3"/>
      <c r="O439" s="3"/>
      <c r="P439" s="3"/>
      <c r="Q439" s="3"/>
      <c r="R439" s="3"/>
      <c r="S439" s="3"/>
      <c r="T439" s="3"/>
      <c r="U439" s="3"/>
      <c r="V439" s="3"/>
      <c r="W439" s="3"/>
      <c r="X439" s="3"/>
      <c r="Y439" s="3"/>
      <c r="Z439" s="3"/>
    </row>
    <row r="440" spans="1:26" ht="13.5" customHeight="1">
      <c r="A440" s="115"/>
      <c r="B440" s="115"/>
      <c r="C440" s="115"/>
      <c r="D440" s="3"/>
      <c r="E440" s="3"/>
      <c r="F440" s="3"/>
      <c r="G440" s="3"/>
      <c r="H440" s="3"/>
      <c r="I440" s="3"/>
      <c r="J440" s="3"/>
      <c r="K440" s="3"/>
      <c r="L440" s="3"/>
      <c r="M440" s="3"/>
      <c r="N440" s="3"/>
      <c r="O440" s="3"/>
      <c r="P440" s="3"/>
      <c r="Q440" s="3"/>
      <c r="R440" s="3"/>
      <c r="S440" s="3"/>
      <c r="T440" s="3"/>
      <c r="U440" s="3"/>
      <c r="V440" s="3"/>
      <c r="W440" s="3"/>
      <c r="X440" s="3"/>
      <c r="Y440" s="3"/>
      <c r="Z440" s="3"/>
    </row>
    <row r="441" spans="1:26" ht="13.5" customHeight="1">
      <c r="A441" s="115"/>
      <c r="B441" s="115"/>
      <c r="C441" s="115"/>
      <c r="D441" s="3"/>
      <c r="E441" s="3"/>
      <c r="F441" s="3"/>
      <c r="G441" s="3"/>
      <c r="H441" s="3"/>
      <c r="I441" s="3"/>
      <c r="J441" s="3"/>
      <c r="K441" s="3"/>
      <c r="L441" s="3"/>
      <c r="M441" s="3"/>
      <c r="N441" s="3"/>
      <c r="O441" s="3"/>
      <c r="P441" s="3"/>
      <c r="Q441" s="3"/>
      <c r="R441" s="3"/>
      <c r="S441" s="3"/>
      <c r="T441" s="3"/>
      <c r="U441" s="3"/>
      <c r="V441" s="3"/>
      <c r="W441" s="3"/>
      <c r="X441" s="3"/>
      <c r="Y441" s="3"/>
      <c r="Z441" s="3"/>
    </row>
    <row r="442" spans="1:26" ht="13.5" customHeight="1">
      <c r="A442" s="115"/>
      <c r="B442" s="115"/>
      <c r="C442" s="115"/>
      <c r="D442" s="3"/>
      <c r="E442" s="3"/>
      <c r="F442" s="3"/>
      <c r="G442" s="3"/>
      <c r="H442" s="3"/>
      <c r="I442" s="3"/>
      <c r="J442" s="3"/>
      <c r="K442" s="3"/>
      <c r="L442" s="3"/>
      <c r="M442" s="3"/>
      <c r="N442" s="3"/>
      <c r="O442" s="3"/>
      <c r="P442" s="3"/>
      <c r="Q442" s="3"/>
      <c r="R442" s="3"/>
      <c r="S442" s="3"/>
      <c r="T442" s="3"/>
      <c r="U442" s="3"/>
      <c r="V442" s="3"/>
      <c r="W442" s="3"/>
      <c r="X442" s="3"/>
      <c r="Y442" s="3"/>
      <c r="Z442" s="3"/>
    </row>
    <row r="443" spans="1:26" ht="13.5" customHeight="1">
      <c r="A443" s="115"/>
      <c r="B443" s="115"/>
      <c r="C443" s="115"/>
      <c r="D443" s="3"/>
      <c r="E443" s="3"/>
      <c r="F443" s="3"/>
      <c r="G443" s="3"/>
      <c r="H443" s="3"/>
      <c r="I443" s="3"/>
      <c r="J443" s="3"/>
      <c r="K443" s="3"/>
      <c r="L443" s="3"/>
      <c r="M443" s="3"/>
      <c r="N443" s="3"/>
      <c r="O443" s="3"/>
      <c r="P443" s="3"/>
      <c r="Q443" s="3"/>
      <c r="R443" s="3"/>
      <c r="S443" s="3"/>
      <c r="T443" s="3"/>
      <c r="U443" s="3"/>
      <c r="V443" s="3"/>
      <c r="W443" s="3"/>
      <c r="X443" s="3"/>
      <c r="Y443" s="3"/>
      <c r="Z443" s="3"/>
    </row>
    <row r="444" spans="1:26" ht="13.5" customHeight="1">
      <c r="A444" s="115"/>
      <c r="B444" s="115"/>
      <c r="C444" s="115"/>
      <c r="D444" s="3"/>
      <c r="E444" s="3"/>
      <c r="F444" s="3"/>
      <c r="G444" s="3"/>
      <c r="H444" s="3"/>
      <c r="I444" s="3"/>
      <c r="J444" s="3"/>
      <c r="K444" s="3"/>
      <c r="L444" s="3"/>
      <c r="M444" s="3"/>
      <c r="N444" s="3"/>
      <c r="O444" s="3"/>
      <c r="P444" s="3"/>
      <c r="Q444" s="3"/>
      <c r="R444" s="3"/>
      <c r="S444" s="3"/>
      <c r="T444" s="3"/>
      <c r="U444" s="3"/>
      <c r="V444" s="3"/>
      <c r="W444" s="3"/>
      <c r="X444" s="3"/>
      <c r="Y444" s="3"/>
      <c r="Z444" s="3"/>
    </row>
    <row r="445" spans="1:26" ht="13.5" customHeight="1">
      <c r="A445" s="115"/>
      <c r="B445" s="115"/>
      <c r="C445" s="115"/>
      <c r="D445" s="3"/>
      <c r="E445" s="3"/>
      <c r="F445" s="3"/>
      <c r="G445" s="3"/>
      <c r="H445" s="3"/>
      <c r="I445" s="3"/>
      <c r="J445" s="3"/>
      <c r="K445" s="3"/>
      <c r="L445" s="3"/>
      <c r="M445" s="3"/>
      <c r="N445" s="3"/>
      <c r="O445" s="3"/>
      <c r="P445" s="3"/>
      <c r="Q445" s="3"/>
      <c r="R445" s="3"/>
      <c r="S445" s="3"/>
      <c r="T445" s="3"/>
      <c r="U445" s="3"/>
      <c r="V445" s="3"/>
      <c r="W445" s="3"/>
      <c r="X445" s="3"/>
      <c r="Y445" s="3"/>
      <c r="Z445" s="3"/>
    </row>
    <row r="446" spans="1:26" ht="13.5" customHeight="1">
      <c r="A446" s="115"/>
      <c r="B446" s="115"/>
      <c r="C446" s="115"/>
      <c r="D446" s="3"/>
      <c r="E446" s="3"/>
      <c r="F446" s="3"/>
      <c r="G446" s="3"/>
      <c r="H446" s="3"/>
      <c r="I446" s="3"/>
      <c r="J446" s="3"/>
      <c r="K446" s="3"/>
      <c r="L446" s="3"/>
      <c r="M446" s="3"/>
      <c r="N446" s="3"/>
      <c r="O446" s="3"/>
      <c r="P446" s="3"/>
      <c r="Q446" s="3"/>
      <c r="R446" s="3"/>
      <c r="S446" s="3"/>
      <c r="T446" s="3"/>
      <c r="U446" s="3"/>
      <c r="V446" s="3"/>
      <c r="W446" s="3"/>
      <c r="X446" s="3"/>
      <c r="Y446" s="3"/>
      <c r="Z446" s="3"/>
    </row>
    <row r="447" spans="1:26" ht="13.5" customHeight="1">
      <c r="A447" s="115"/>
      <c r="B447" s="115"/>
      <c r="C447" s="115"/>
      <c r="D447" s="3"/>
      <c r="E447" s="3"/>
      <c r="F447" s="3"/>
      <c r="G447" s="3"/>
      <c r="H447" s="3"/>
      <c r="I447" s="3"/>
      <c r="J447" s="3"/>
      <c r="K447" s="3"/>
      <c r="L447" s="3"/>
      <c r="M447" s="3"/>
      <c r="N447" s="3"/>
      <c r="O447" s="3"/>
      <c r="P447" s="3"/>
      <c r="Q447" s="3"/>
      <c r="R447" s="3"/>
      <c r="S447" s="3"/>
      <c r="T447" s="3"/>
      <c r="U447" s="3"/>
      <c r="V447" s="3"/>
      <c r="W447" s="3"/>
      <c r="X447" s="3"/>
      <c r="Y447" s="3"/>
      <c r="Z447" s="3"/>
    </row>
    <row r="448" spans="1:26" ht="13.5" customHeight="1">
      <c r="A448" s="115"/>
      <c r="B448" s="115"/>
      <c r="C448" s="115"/>
      <c r="D448" s="3"/>
      <c r="E448" s="3"/>
      <c r="F448" s="3"/>
      <c r="G448" s="3"/>
      <c r="H448" s="3"/>
      <c r="I448" s="3"/>
      <c r="J448" s="3"/>
      <c r="K448" s="3"/>
      <c r="L448" s="3"/>
      <c r="M448" s="3"/>
      <c r="N448" s="3"/>
      <c r="O448" s="3"/>
      <c r="P448" s="3"/>
      <c r="Q448" s="3"/>
      <c r="R448" s="3"/>
      <c r="S448" s="3"/>
      <c r="T448" s="3"/>
      <c r="U448" s="3"/>
      <c r="V448" s="3"/>
      <c r="W448" s="3"/>
      <c r="X448" s="3"/>
      <c r="Y448" s="3"/>
      <c r="Z448" s="3"/>
    </row>
    <row r="449" spans="1:26" ht="13.5" customHeight="1">
      <c r="A449" s="115"/>
      <c r="B449" s="115"/>
      <c r="C449" s="115"/>
      <c r="D449" s="3"/>
      <c r="E449" s="3"/>
      <c r="F449" s="3"/>
      <c r="G449" s="3"/>
      <c r="H449" s="3"/>
      <c r="I449" s="3"/>
      <c r="J449" s="3"/>
      <c r="K449" s="3"/>
      <c r="L449" s="3"/>
      <c r="M449" s="3"/>
      <c r="N449" s="3"/>
      <c r="O449" s="3"/>
      <c r="P449" s="3"/>
      <c r="Q449" s="3"/>
      <c r="R449" s="3"/>
      <c r="S449" s="3"/>
      <c r="T449" s="3"/>
      <c r="U449" s="3"/>
      <c r="V449" s="3"/>
      <c r="W449" s="3"/>
      <c r="X449" s="3"/>
      <c r="Y449" s="3"/>
      <c r="Z449" s="3"/>
    </row>
    <row r="450" spans="1:26" ht="13.5" customHeight="1">
      <c r="A450" s="115"/>
      <c r="B450" s="115"/>
      <c r="C450" s="115"/>
      <c r="D450" s="3"/>
      <c r="E450" s="3"/>
      <c r="F450" s="3"/>
      <c r="G450" s="3"/>
      <c r="H450" s="3"/>
      <c r="I450" s="3"/>
      <c r="J450" s="3"/>
      <c r="K450" s="3"/>
      <c r="L450" s="3"/>
      <c r="M450" s="3"/>
      <c r="N450" s="3"/>
      <c r="O450" s="3"/>
      <c r="P450" s="3"/>
      <c r="Q450" s="3"/>
      <c r="R450" s="3"/>
      <c r="S450" s="3"/>
      <c r="T450" s="3"/>
      <c r="U450" s="3"/>
      <c r="V450" s="3"/>
      <c r="W450" s="3"/>
      <c r="X450" s="3"/>
      <c r="Y450" s="3"/>
      <c r="Z450" s="3"/>
    </row>
    <row r="451" spans="1:26" ht="13.5" customHeight="1">
      <c r="A451" s="115"/>
      <c r="B451" s="115"/>
      <c r="C451" s="115"/>
      <c r="D451" s="3"/>
      <c r="E451" s="3"/>
      <c r="F451" s="3"/>
      <c r="G451" s="3"/>
      <c r="H451" s="3"/>
      <c r="I451" s="3"/>
      <c r="J451" s="3"/>
      <c r="K451" s="3"/>
      <c r="L451" s="3"/>
      <c r="M451" s="3"/>
      <c r="N451" s="3"/>
      <c r="O451" s="3"/>
      <c r="P451" s="3"/>
      <c r="Q451" s="3"/>
      <c r="R451" s="3"/>
      <c r="S451" s="3"/>
      <c r="T451" s="3"/>
      <c r="U451" s="3"/>
      <c r="V451" s="3"/>
      <c r="W451" s="3"/>
      <c r="X451" s="3"/>
      <c r="Y451" s="3"/>
      <c r="Z451" s="3"/>
    </row>
    <row r="452" spans="1:26" ht="13.5" customHeight="1">
      <c r="A452" s="115"/>
      <c r="B452" s="115"/>
      <c r="C452" s="115"/>
      <c r="D452" s="3"/>
      <c r="E452" s="3"/>
      <c r="F452" s="3"/>
      <c r="G452" s="3"/>
      <c r="H452" s="3"/>
      <c r="I452" s="3"/>
      <c r="J452" s="3"/>
      <c r="K452" s="3"/>
      <c r="L452" s="3"/>
      <c r="M452" s="3"/>
      <c r="N452" s="3"/>
      <c r="O452" s="3"/>
      <c r="P452" s="3"/>
      <c r="Q452" s="3"/>
      <c r="R452" s="3"/>
      <c r="S452" s="3"/>
      <c r="T452" s="3"/>
      <c r="U452" s="3"/>
      <c r="V452" s="3"/>
      <c r="W452" s="3"/>
      <c r="X452" s="3"/>
      <c r="Y452" s="3"/>
      <c r="Z452" s="3"/>
    </row>
    <row r="453" spans="1:26" ht="13.5" customHeight="1">
      <c r="A453" s="115"/>
      <c r="B453" s="115"/>
      <c r="C453" s="115"/>
      <c r="D453" s="3"/>
      <c r="E453" s="3"/>
      <c r="F453" s="3"/>
      <c r="G453" s="3"/>
      <c r="H453" s="3"/>
      <c r="I453" s="3"/>
      <c r="J453" s="3"/>
      <c r="K453" s="3"/>
      <c r="L453" s="3"/>
      <c r="M453" s="3"/>
      <c r="N453" s="3"/>
      <c r="O453" s="3"/>
      <c r="P453" s="3"/>
      <c r="Q453" s="3"/>
      <c r="R453" s="3"/>
      <c r="S453" s="3"/>
      <c r="T453" s="3"/>
      <c r="U453" s="3"/>
      <c r="V453" s="3"/>
      <c r="W453" s="3"/>
      <c r="X453" s="3"/>
      <c r="Y453" s="3"/>
      <c r="Z453" s="3"/>
    </row>
    <row r="454" spans="1:26" ht="13.5" customHeight="1">
      <c r="A454" s="115"/>
      <c r="B454" s="115"/>
      <c r="C454" s="115"/>
      <c r="D454" s="3"/>
      <c r="E454" s="3"/>
      <c r="F454" s="3"/>
      <c r="G454" s="3"/>
      <c r="H454" s="3"/>
      <c r="I454" s="3"/>
      <c r="J454" s="3"/>
      <c r="K454" s="3"/>
      <c r="L454" s="3"/>
      <c r="M454" s="3"/>
      <c r="N454" s="3"/>
      <c r="O454" s="3"/>
      <c r="P454" s="3"/>
      <c r="Q454" s="3"/>
      <c r="R454" s="3"/>
      <c r="S454" s="3"/>
      <c r="T454" s="3"/>
      <c r="U454" s="3"/>
      <c r="V454" s="3"/>
      <c r="W454" s="3"/>
      <c r="X454" s="3"/>
      <c r="Y454" s="3"/>
      <c r="Z454" s="3"/>
    </row>
    <row r="455" spans="1:26" ht="13.5" customHeight="1">
      <c r="A455" s="115"/>
      <c r="B455" s="115"/>
      <c r="C455" s="115"/>
      <c r="D455" s="3"/>
      <c r="E455" s="3"/>
      <c r="F455" s="3"/>
      <c r="G455" s="3"/>
      <c r="H455" s="3"/>
      <c r="I455" s="3"/>
      <c r="J455" s="3"/>
      <c r="K455" s="3"/>
      <c r="L455" s="3"/>
      <c r="M455" s="3"/>
      <c r="N455" s="3"/>
      <c r="O455" s="3"/>
      <c r="P455" s="3"/>
      <c r="Q455" s="3"/>
      <c r="R455" s="3"/>
      <c r="S455" s="3"/>
      <c r="T455" s="3"/>
      <c r="U455" s="3"/>
      <c r="V455" s="3"/>
      <c r="W455" s="3"/>
      <c r="X455" s="3"/>
      <c r="Y455" s="3"/>
      <c r="Z455" s="3"/>
    </row>
    <row r="456" spans="1:26" ht="13.5" customHeight="1">
      <c r="A456" s="115"/>
      <c r="B456" s="115"/>
      <c r="C456" s="115"/>
      <c r="D456" s="3"/>
      <c r="E456" s="3"/>
      <c r="F456" s="3"/>
      <c r="G456" s="3"/>
      <c r="H456" s="3"/>
      <c r="I456" s="3"/>
      <c r="J456" s="3"/>
      <c r="K456" s="3"/>
      <c r="L456" s="3"/>
      <c r="M456" s="3"/>
      <c r="N456" s="3"/>
      <c r="O456" s="3"/>
      <c r="P456" s="3"/>
      <c r="Q456" s="3"/>
      <c r="R456" s="3"/>
      <c r="S456" s="3"/>
      <c r="T456" s="3"/>
      <c r="U456" s="3"/>
      <c r="V456" s="3"/>
      <c r="W456" s="3"/>
      <c r="X456" s="3"/>
      <c r="Y456" s="3"/>
      <c r="Z456" s="3"/>
    </row>
    <row r="457" spans="1:26" ht="13.5" customHeight="1">
      <c r="A457" s="115"/>
      <c r="B457" s="115"/>
      <c r="C457" s="115"/>
      <c r="D457" s="3"/>
      <c r="E457" s="3"/>
      <c r="F457" s="3"/>
      <c r="G457" s="3"/>
      <c r="H457" s="3"/>
      <c r="I457" s="3"/>
      <c r="J457" s="3"/>
      <c r="K457" s="3"/>
      <c r="L457" s="3"/>
      <c r="M457" s="3"/>
      <c r="N457" s="3"/>
      <c r="O457" s="3"/>
      <c r="P457" s="3"/>
      <c r="Q457" s="3"/>
      <c r="R457" s="3"/>
      <c r="S457" s="3"/>
      <c r="T457" s="3"/>
      <c r="U457" s="3"/>
      <c r="V457" s="3"/>
      <c r="W457" s="3"/>
      <c r="X457" s="3"/>
      <c r="Y457" s="3"/>
      <c r="Z457" s="3"/>
    </row>
    <row r="458" spans="1:26" ht="13.5" customHeight="1">
      <c r="A458" s="115"/>
      <c r="B458" s="115"/>
      <c r="C458" s="115"/>
      <c r="D458" s="3"/>
      <c r="E458" s="3"/>
      <c r="F458" s="3"/>
      <c r="G458" s="3"/>
      <c r="H458" s="3"/>
      <c r="I458" s="3"/>
      <c r="J458" s="3"/>
      <c r="K458" s="3"/>
      <c r="L458" s="3"/>
      <c r="M458" s="3"/>
      <c r="N458" s="3"/>
      <c r="O458" s="3"/>
      <c r="P458" s="3"/>
      <c r="Q458" s="3"/>
      <c r="R458" s="3"/>
      <c r="S458" s="3"/>
      <c r="T458" s="3"/>
      <c r="U458" s="3"/>
      <c r="V458" s="3"/>
      <c r="W458" s="3"/>
      <c r="X458" s="3"/>
      <c r="Y458" s="3"/>
      <c r="Z458" s="3"/>
    </row>
    <row r="459" spans="1:26" ht="13.5" customHeight="1">
      <c r="A459" s="115"/>
      <c r="B459" s="115"/>
      <c r="C459" s="115"/>
      <c r="D459" s="3"/>
      <c r="E459" s="3"/>
      <c r="F459" s="3"/>
      <c r="G459" s="3"/>
      <c r="H459" s="3"/>
      <c r="I459" s="3"/>
      <c r="J459" s="3"/>
      <c r="K459" s="3"/>
      <c r="L459" s="3"/>
      <c r="M459" s="3"/>
      <c r="N459" s="3"/>
      <c r="O459" s="3"/>
      <c r="P459" s="3"/>
      <c r="Q459" s="3"/>
      <c r="R459" s="3"/>
      <c r="S459" s="3"/>
      <c r="T459" s="3"/>
      <c r="U459" s="3"/>
      <c r="V459" s="3"/>
      <c r="W459" s="3"/>
      <c r="X459" s="3"/>
      <c r="Y459" s="3"/>
      <c r="Z459" s="3"/>
    </row>
    <row r="460" spans="1:26" ht="13.5" customHeight="1">
      <c r="A460" s="115"/>
      <c r="B460" s="115"/>
      <c r="C460" s="115"/>
      <c r="D460" s="3"/>
      <c r="E460" s="3"/>
      <c r="F460" s="3"/>
      <c r="G460" s="3"/>
      <c r="H460" s="3"/>
      <c r="I460" s="3"/>
      <c r="J460" s="3"/>
      <c r="K460" s="3"/>
      <c r="L460" s="3"/>
      <c r="M460" s="3"/>
      <c r="N460" s="3"/>
      <c r="O460" s="3"/>
      <c r="P460" s="3"/>
      <c r="Q460" s="3"/>
      <c r="R460" s="3"/>
      <c r="S460" s="3"/>
      <c r="T460" s="3"/>
      <c r="U460" s="3"/>
      <c r="V460" s="3"/>
      <c r="W460" s="3"/>
      <c r="X460" s="3"/>
      <c r="Y460" s="3"/>
      <c r="Z460" s="3"/>
    </row>
    <row r="461" spans="1:26" ht="13.5" customHeight="1">
      <c r="A461" s="115"/>
      <c r="B461" s="115"/>
      <c r="C461" s="115"/>
      <c r="D461" s="3"/>
      <c r="E461" s="3"/>
      <c r="F461" s="3"/>
      <c r="G461" s="3"/>
      <c r="H461" s="3"/>
      <c r="I461" s="3"/>
      <c r="J461" s="3"/>
      <c r="K461" s="3"/>
      <c r="L461" s="3"/>
      <c r="M461" s="3"/>
      <c r="N461" s="3"/>
      <c r="O461" s="3"/>
      <c r="P461" s="3"/>
      <c r="Q461" s="3"/>
      <c r="R461" s="3"/>
      <c r="S461" s="3"/>
      <c r="T461" s="3"/>
      <c r="U461" s="3"/>
      <c r="V461" s="3"/>
      <c r="W461" s="3"/>
      <c r="X461" s="3"/>
      <c r="Y461" s="3"/>
      <c r="Z461" s="3"/>
    </row>
    <row r="462" spans="1:26" ht="13.5" customHeight="1">
      <c r="A462" s="115"/>
      <c r="B462" s="115"/>
      <c r="C462" s="115"/>
      <c r="D462" s="3"/>
      <c r="E462" s="3"/>
      <c r="F462" s="3"/>
      <c r="G462" s="3"/>
      <c r="H462" s="3"/>
      <c r="I462" s="3"/>
      <c r="J462" s="3"/>
      <c r="K462" s="3"/>
      <c r="L462" s="3"/>
      <c r="M462" s="3"/>
      <c r="N462" s="3"/>
      <c r="O462" s="3"/>
      <c r="P462" s="3"/>
      <c r="Q462" s="3"/>
      <c r="R462" s="3"/>
      <c r="S462" s="3"/>
      <c r="T462" s="3"/>
      <c r="U462" s="3"/>
      <c r="V462" s="3"/>
      <c r="W462" s="3"/>
      <c r="X462" s="3"/>
      <c r="Y462" s="3"/>
      <c r="Z462" s="3"/>
    </row>
    <row r="463" spans="1:26" ht="13.5" customHeight="1">
      <c r="A463" s="115"/>
      <c r="B463" s="115"/>
      <c r="C463" s="115"/>
      <c r="D463" s="3"/>
      <c r="E463" s="3"/>
      <c r="F463" s="3"/>
      <c r="G463" s="3"/>
      <c r="H463" s="3"/>
      <c r="I463" s="3"/>
      <c r="J463" s="3"/>
      <c r="K463" s="3"/>
      <c r="L463" s="3"/>
      <c r="M463" s="3"/>
      <c r="N463" s="3"/>
      <c r="O463" s="3"/>
      <c r="P463" s="3"/>
      <c r="Q463" s="3"/>
      <c r="R463" s="3"/>
      <c r="S463" s="3"/>
      <c r="T463" s="3"/>
      <c r="U463" s="3"/>
      <c r="V463" s="3"/>
      <c r="W463" s="3"/>
      <c r="X463" s="3"/>
      <c r="Y463" s="3"/>
      <c r="Z463" s="3"/>
    </row>
    <row r="464" spans="1:26" ht="13.5" customHeight="1">
      <c r="A464" s="115"/>
      <c r="B464" s="115"/>
      <c r="C464" s="115"/>
      <c r="D464" s="3"/>
      <c r="E464" s="3"/>
      <c r="F464" s="3"/>
      <c r="G464" s="3"/>
      <c r="H464" s="3"/>
      <c r="I464" s="3"/>
      <c r="J464" s="3"/>
      <c r="K464" s="3"/>
      <c r="L464" s="3"/>
      <c r="M464" s="3"/>
      <c r="N464" s="3"/>
      <c r="O464" s="3"/>
      <c r="P464" s="3"/>
      <c r="Q464" s="3"/>
      <c r="R464" s="3"/>
      <c r="S464" s="3"/>
      <c r="T464" s="3"/>
      <c r="U464" s="3"/>
      <c r="V464" s="3"/>
      <c r="W464" s="3"/>
      <c r="X464" s="3"/>
      <c r="Y464" s="3"/>
      <c r="Z464" s="3"/>
    </row>
    <row r="465" spans="1:26" ht="13.5" customHeight="1">
      <c r="A465" s="115"/>
      <c r="B465" s="115"/>
      <c r="C465" s="115"/>
      <c r="D465" s="3"/>
      <c r="E465" s="3"/>
      <c r="F465" s="3"/>
      <c r="G465" s="3"/>
      <c r="H465" s="3"/>
      <c r="I465" s="3"/>
      <c r="J465" s="3"/>
      <c r="K465" s="3"/>
      <c r="L465" s="3"/>
      <c r="M465" s="3"/>
      <c r="N465" s="3"/>
      <c r="O465" s="3"/>
      <c r="P465" s="3"/>
      <c r="Q465" s="3"/>
      <c r="R465" s="3"/>
      <c r="S465" s="3"/>
      <c r="T465" s="3"/>
      <c r="U465" s="3"/>
      <c r="V465" s="3"/>
      <c r="W465" s="3"/>
      <c r="X465" s="3"/>
      <c r="Y465" s="3"/>
      <c r="Z465" s="3"/>
    </row>
    <row r="466" spans="1:26" ht="13.5" customHeight="1">
      <c r="A466" s="115"/>
      <c r="B466" s="115"/>
      <c r="C466" s="115"/>
      <c r="D466" s="3"/>
      <c r="E466" s="3"/>
      <c r="F466" s="3"/>
      <c r="G466" s="3"/>
      <c r="H466" s="3"/>
      <c r="I466" s="3"/>
      <c r="J466" s="3"/>
      <c r="K466" s="3"/>
      <c r="L466" s="3"/>
      <c r="M466" s="3"/>
      <c r="N466" s="3"/>
      <c r="O466" s="3"/>
      <c r="P466" s="3"/>
      <c r="Q466" s="3"/>
      <c r="R466" s="3"/>
      <c r="S466" s="3"/>
      <c r="T466" s="3"/>
      <c r="U466" s="3"/>
      <c r="V466" s="3"/>
      <c r="W466" s="3"/>
      <c r="X466" s="3"/>
      <c r="Y466" s="3"/>
      <c r="Z466" s="3"/>
    </row>
    <row r="467" spans="1:26" ht="13.5" customHeight="1">
      <c r="A467" s="115"/>
      <c r="B467" s="115"/>
      <c r="C467" s="115"/>
      <c r="D467" s="3"/>
      <c r="E467" s="3"/>
      <c r="F467" s="3"/>
      <c r="G467" s="3"/>
      <c r="H467" s="3"/>
      <c r="I467" s="3"/>
      <c r="J467" s="3"/>
      <c r="K467" s="3"/>
      <c r="L467" s="3"/>
      <c r="M467" s="3"/>
      <c r="N467" s="3"/>
      <c r="O467" s="3"/>
      <c r="P467" s="3"/>
      <c r="Q467" s="3"/>
      <c r="R467" s="3"/>
      <c r="S467" s="3"/>
      <c r="T467" s="3"/>
      <c r="U467" s="3"/>
      <c r="V467" s="3"/>
      <c r="W467" s="3"/>
      <c r="X467" s="3"/>
      <c r="Y467" s="3"/>
      <c r="Z467" s="3"/>
    </row>
    <row r="468" spans="1:26" ht="13.5" customHeight="1">
      <c r="A468" s="115"/>
      <c r="B468" s="115"/>
      <c r="C468" s="115"/>
      <c r="D468" s="3"/>
      <c r="E468" s="3"/>
      <c r="F468" s="3"/>
      <c r="G468" s="3"/>
      <c r="H468" s="3"/>
      <c r="I468" s="3"/>
      <c r="J468" s="3"/>
      <c r="K468" s="3"/>
      <c r="L468" s="3"/>
      <c r="M468" s="3"/>
      <c r="N468" s="3"/>
      <c r="O468" s="3"/>
      <c r="P468" s="3"/>
      <c r="Q468" s="3"/>
      <c r="R468" s="3"/>
      <c r="S468" s="3"/>
      <c r="T468" s="3"/>
      <c r="U468" s="3"/>
      <c r="V468" s="3"/>
      <c r="W468" s="3"/>
      <c r="X468" s="3"/>
      <c r="Y468" s="3"/>
      <c r="Z468" s="3"/>
    </row>
    <row r="469" spans="1:26" ht="13.5" customHeight="1">
      <c r="A469" s="115"/>
      <c r="B469" s="115"/>
      <c r="C469" s="115"/>
      <c r="D469" s="3"/>
      <c r="E469" s="3"/>
      <c r="F469" s="3"/>
      <c r="G469" s="3"/>
      <c r="H469" s="3"/>
      <c r="I469" s="3"/>
      <c r="J469" s="3"/>
      <c r="K469" s="3"/>
      <c r="L469" s="3"/>
      <c r="M469" s="3"/>
      <c r="N469" s="3"/>
      <c r="O469" s="3"/>
      <c r="P469" s="3"/>
      <c r="Q469" s="3"/>
      <c r="R469" s="3"/>
      <c r="S469" s="3"/>
      <c r="T469" s="3"/>
      <c r="U469" s="3"/>
      <c r="V469" s="3"/>
      <c r="W469" s="3"/>
      <c r="X469" s="3"/>
      <c r="Y469" s="3"/>
      <c r="Z469" s="3"/>
    </row>
    <row r="470" spans="1:26" ht="13.5" customHeight="1">
      <c r="A470" s="115"/>
      <c r="B470" s="115"/>
      <c r="C470" s="115"/>
      <c r="D470" s="3"/>
      <c r="E470" s="3"/>
      <c r="F470" s="3"/>
      <c r="G470" s="3"/>
      <c r="H470" s="3"/>
      <c r="I470" s="3"/>
      <c r="J470" s="3"/>
      <c r="K470" s="3"/>
      <c r="L470" s="3"/>
      <c r="M470" s="3"/>
      <c r="N470" s="3"/>
      <c r="O470" s="3"/>
      <c r="P470" s="3"/>
      <c r="Q470" s="3"/>
      <c r="R470" s="3"/>
      <c r="S470" s="3"/>
      <c r="T470" s="3"/>
      <c r="U470" s="3"/>
      <c r="V470" s="3"/>
      <c r="W470" s="3"/>
      <c r="X470" s="3"/>
      <c r="Y470" s="3"/>
      <c r="Z470" s="3"/>
    </row>
    <row r="471" spans="1:26" ht="13.5" customHeight="1">
      <c r="A471" s="115"/>
      <c r="B471" s="115"/>
      <c r="C471" s="115"/>
      <c r="D471" s="3"/>
      <c r="E471" s="3"/>
      <c r="F471" s="3"/>
      <c r="G471" s="3"/>
      <c r="H471" s="3"/>
      <c r="I471" s="3"/>
      <c r="J471" s="3"/>
      <c r="K471" s="3"/>
      <c r="L471" s="3"/>
      <c r="M471" s="3"/>
      <c r="N471" s="3"/>
      <c r="O471" s="3"/>
      <c r="P471" s="3"/>
      <c r="Q471" s="3"/>
      <c r="R471" s="3"/>
      <c r="S471" s="3"/>
      <c r="T471" s="3"/>
      <c r="U471" s="3"/>
      <c r="V471" s="3"/>
      <c r="W471" s="3"/>
      <c r="X471" s="3"/>
      <c r="Y471" s="3"/>
      <c r="Z471" s="3"/>
    </row>
    <row r="472" spans="1:26" ht="13.5" customHeight="1">
      <c r="A472" s="115"/>
      <c r="B472" s="115"/>
      <c r="C472" s="115"/>
      <c r="D472" s="3"/>
      <c r="E472" s="3"/>
      <c r="F472" s="3"/>
      <c r="G472" s="3"/>
      <c r="H472" s="3"/>
      <c r="I472" s="3"/>
      <c r="J472" s="3"/>
      <c r="K472" s="3"/>
      <c r="L472" s="3"/>
      <c r="M472" s="3"/>
      <c r="N472" s="3"/>
      <c r="O472" s="3"/>
      <c r="P472" s="3"/>
      <c r="Q472" s="3"/>
      <c r="R472" s="3"/>
      <c r="S472" s="3"/>
      <c r="T472" s="3"/>
      <c r="U472" s="3"/>
      <c r="V472" s="3"/>
      <c r="W472" s="3"/>
      <c r="X472" s="3"/>
      <c r="Y472" s="3"/>
      <c r="Z472" s="3"/>
    </row>
    <row r="473" spans="1:26" ht="13.5" customHeight="1">
      <c r="A473" s="115"/>
      <c r="B473" s="115"/>
      <c r="C473" s="115"/>
      <c r="D473" s="3"/>
      <c r="E473" s="3"/>
      <c r="F473" s="3"/>
      <c r="G473" s="3"/>
      <c r="H473" s="3"/>
      <c r="I473" s="3"/>
      <c r="J473" s="3"/>
      <c r="K473" s="3"/>
      <c r="L473" s="3"/>
      <c r="M473" s="3"/>
      <c r="N473" s="3"/>
      <c r="O473" s="3"/>
      <c r="P473" s="3"/>
      <c r="Q473" s="3"/>
      <c r="R473" s="3"/>
      <c r="S473" s="3"/>
      <c r="T473" s="3"/>
      <c r="U473" s="3"/>
      <c r="V473" s="3"/>
      <c r="W473" s="3"/>
      <c r="X473" s="3"/>
      <c r="Y473" s="3"/>
      <c r="Z473" s="3"/>
    </row>
    <row r="474" spans="1:26" ht="13.5" customHeight="1">
      <c r="A474" s="115"/>
      <c r="B474" s="115"/>
      <c r="C474" s="115"/>
      <c r="D474" s="3"/>
      <c r="E474" s="3"/>
      <c r="F474" s="3"/>
      <c r="G474" s="3"/>
      <c r="H474" s="3"/>
      <c r="I474" s="3"/>
      <c r="J474" s="3"/>
      <c r="K474" s="3"/>
      <c r="L474" s="3"/>
      <c r="M474" s="3"/>
      <c r="N474" s="3"/>
      <c r="O474" s="3"/>
      <c r="P474" s="3"/>
      <c r="Q474" s="3"/>
      <c r="R474" s="3"/>
      <c r="S474" s="3"/>
      <c r="T474" s="3"/>
      <c r="U474" s="3"/>
      <c r="V474" s="3"/>
      <c r="W474" s="3"/>
      <c r="X474" s="3"/>
      <c r="Y474" s="3"/>
      <c r="Z474" s="3"/>
    </row>
    <row r="475" spans="1:26" ht="13.5" customHeight="1">
      <c r="A475" s="115"/>
      <c r="B475" s="115"/>
      <c r="C475" s="115"/>
      <c r="D475" s="3"/>
      <c r="E475" s="3"/>
      <c r="F475" s="3"/>
      <c r="G475" s="3"/>
      <c r="H475" s="3"/>
      <c r="I475" s="3"/>
      <c r="J475" s="3"/>
      <c r="K475" s="3"/>
      <c r="L475" s="3"/>
      <c r="M475" s="3"/>
      <c r="N475" s="3"/>
      <c r="O475" s="3"/>
      <c r="P475" s="3"/>
      <c r="Q475" s="3"/>
      <c r="R475" s="3"/>
      <c r="S475" s="3"/>
      <c r="T475" s="3"/>
      <c r="U475" s="3"/>
      <c r="V475" s="3"/>
      <c r="W475" s="3"/>
      <c r="X475" s="3"/>
      <c r="Y475" s="3"/>
      <c r="Z475" s="3"/>
    </row>
    <row r="476" spans="1:26" ht="13.5" customHeight="1">
      <c r="A476" s="115"/>
      <c r="B476" s="115"/>
      <c r="C476" s="115"/>
      <c r="D476" s="3"/>
      <c r="E476" s="3"/>
      <c r="F476" s="3"/>
      <c r="G476" s="3"/>
      <c r="H476" s="3"/>
      <c r="I476" s="3"/>
      <c r="J476" s="3"/>
      <c r="K476" s="3"/>
      <c r="L476" s="3"/>
      <c r="M476" s="3"/>
      <c r="N476" s="3"/>
      <c r="O476" s="3"/>
      <c r="P476" s="3"/>
      <c r="Q476" s="3"/>
      <c r="R476" s="3"/>
      <c r="S476" s="3"/>
      <c r="T476" s="3"/>
      <c r="U476" s="3"/>
      <c r="V476" s="3"/>
      <c r="W476" s="3"/>
      <c r="X476" s="3"/>
      <c r="Y476" s="3"/>
      <c r="Z476" s="3"/>
    </row>
    <row r="477" spans="1:26" ht="13.5" customHeight="1">
      <c r="A477" s="115"/>
      <c r="B477" s="115"/>
      <c r="C477" s="115"/>
      <c r="D477" s="3"/>
      <c r="E477" s="3"/>
      <c r="F477" s="3"/>
      <c r="G477" s="3"/>
      <c r="H477" s="3"/>
      <c r="I477" s="3"/>
      <c r="J477" s="3"/>
      <c r="K477" s="3"/>
      <c r="L477" s="3"/>
      <c r="M477" s="3"/>
      <c r="N477" s="3"/>
      <c r="O477" s="3"/>
      <c r="P477" s="3"/>
      <c r="Q477" s="3"/>
      <c r="R477" s="3"/>
      <c r="S477" s="3"/>
      <c r="T477" s="3"/>
      <c r="U477" s="3"/>
      <c r="V477" s="3"/>
      <c r="W477" s="3"/>
      <c r="X477" s="3"/>
      <c r="Y477" s="3"/>
      <c r="Z477" s="3"/>
    </row>
    <row r="478" spans="1:26" ht="13.5" customHeight="1">
      <c r="A478" s="115"/>
      <c r="B478" s="115"/>
      <c r="C478" s="115"/>
      <c r="D478" s="3"/>
      <c r="E478" s="3"/>
      <c r="F478" s="3"/>
      <c r="G478" s="3"/>
      <c r="H478" s="3"/>
      <c r="I478" s="3"/>
      <c r="J478" s="3"/>
      <c r="K478" s="3"/>
      <c r="L478" s="3"/>
      <c r="M478" s="3"/>
      <c r="N478" s="3"/>
      <c r="O478" s="3"/>
      <c r="P478" s="3"/>
      <c r="Q478" s="3"/>
      <c r="R478" s="3"/>
      <c r="S478" s="3"/>
      <c r="T478" s="3"/>
      <c r="U478" s="3"/>
      <c r="V478" s="3"/>
      <c r="W478" s="3"/>
      <c r="X478" s="3"/>
      <c r="Y478" s="3"/>
      <c r="Z478" s="3"/>
    </row>
    <row r="479" spans="1:26" ht="13.5" customHeight="1">
      <c r="A479" s="115"/>
      <c r="B479" s="115"/>
      <c r="C479" s="115"/>
      <c r="D479" s="3"/>
      <c r="E479" s="3"/>
      <c r="F479" s="3"/>
      <c r="G479" s="3"/>
      <c r="H479" s="3"/>
      <c r="I479" s="3"/>
      <c r="J479" s="3"/>
      <c r="K479" s="3"/>
      <c r="L479" s="3"/>
      <c r="M479" s="3"/>
      <c r="N479" s="3"/>
      <c r="O479" s="3"/>
      <c r="P479" s="3"/>
      <c r="Q479" s="3"/>
      <c r="R479" s="3"/>
      <c r="S479" s="3"/>
      <c r="T479" s="3"/>
      <c r="U479" s="3"/>
      <c r="V479" s="3"/>
      <c r="W479" s="3"/>
      <c r="X479" s="3"/>
      <c r="Y479" s="3"/>
      <c r="Z479" s="3"/>
    </row>
    <row r="480" spans="1:26" ht="13.5" customHeight="1">
      <c r="A480" s="115"/>
      <c r="B480" s="115"/>
      <c r="C480" s="115"/>
      <c r="D480" s="3"/>
      <c r="E480" s="3"/>
      <c r="F480" s="3"/>
      <c r="G480" s="3"/>
      <c r="H480" s="3"/>
      <c r="I480" s="3"/>
      <c r="J480" s="3"/>
      <c r="K480" s="3"/>
      <c r="L480" s="3"/>
      <c r="M480" s="3"/>
      <c r="N480" s="3"/>
      <c r="O480" s="3"/>
      <c r="P480" s="3"/>
      <c r="Q480" s="3"/>
      <c r="R480" s="3"/>
      <c r="S480" s="3"/>
      <c r="T480" s="3"/>
      <c r="U480" s="3"/>
      <c r="V480" s="3"/>
      <c r="W480" s="3"/>
      <c r="X480" s="3"/>
      <c r="Y480" s="3"/>
      <c r="Z480" s="3"/>
    </row>
    <row r="481" spans="1:26" ht="13.5" customHeight="1">
      <c r="A481" s="115"/>
      <c r="B481" s="115"/>
      <c r="C481" s="115"/>
      <c r="D481" s="3"/>
      <c r="E481" s="3"/>
      <c r="F481" s="3"/>
      <c r="G481" s="3"/>
      <c r="H481" s="3"/>
      <c r="I481" s="3"/>
      <c r="J481" s="3"/>
      <c r="K481" s="3"/>
      <c r="L481" s="3"/>
      <c r="M481" s="3"/>
      <c r="N481" s="3"/>
      <c r="O481" s="3"/>
      <c r="P481" s="3"/>
      <c r="Q481" s="3"/>
      <c r="R481" s="3"/>
      <c r="S481" s="3"/>
      <c r="T481" s="3"/>
      <c r="U481" s="3"/>
      <c r="V481" s="3"/>
      <c r="W481" s="3"/>
      <c r="X481" s="3"/>
      <c r="Y481" s="3"/>
      <c r="Z481" s="3"/>
    </row>
    <row r="482" spans="1:26" ht="13.5" customHeight="1">
      <c r="A482" s="115"/>
      <c r="B482" s="115"/>
      <c r="C482" s="115"/>
      <c r="D482" s="3"/>
      <c r="E482" s="3"/>
      <c r="F482" s="3"/>
      <c r="G482" s="3"/>
      <c r="H482" s="3"/>
      <c r="I482" s="3"/>
      <c r="J482" s="3"/>
      <c r="K482" s="3"/>
      <c r="L482" s="3"/>
      <c r="M482" s="3"/>
      <c r="N482" s="3"/>
      <c r="O482" s="3"/>
      <c r="P482" s="3"/>
      <c r="Q482" s="3"/>
      <c r="R482" s="3"/>
      <c r="S482" s="3"/>
      <c r="T482" s="3"/>
      <c r="U482" s="3"/>
      <c r="V482" s="3"/>
      <c r="W482" s="3"/>
      <c r="X482" s="3"/>
      <c r="Y482" s="3"/>
      <c r="Z482" s="3"/>
    </row>
    <row r="483" spans="1:26" ht="13.5" customHeight="1">
      <c r="A483" s="115"/>
      <c r="B483" s="115"/>
      <c r="C483" s="115"/>
      <c r="D483" s="3"/>
      <c r="E483" s="3"/>
      <c r="F483" s="3"/>
      <c r="G483" s="3"/>
      <c r="H483" s="3"/>
      <c r="I483" s="3"/>
      <c r="J483" s="3"/>
      <c r="K483" s="3"/>
      <c r="L483" s="3"/>
      <c r="M483" s="3"/>
      <c r="N483" s="3"/>
      <c r="O483" s="3"/>
      <c r="P483" s="3"/>
      <c r="Q483" s="3"/>
      <c r="R483" s="3"/>
      <c r="S483" s="3"/>
      <c r="T483" s="3"/>
      <c r="U483" s="3"/>
      <c r="V483" s="3"/>
      <c r="W483" s="3"/>
      <c r="X483" s="3"/>
      <c r="Y483" s="3"/>
      <c r="Z483" s="3"/>
    </row>
    <row r="484" spans="1:26" ht="13.5" customHeight="1">
      <c r="A484" s="115"/>
      <c r="B484" s="115"/>
      <c r="C484" s="115"/>
      <c r="D484" s="3"/>
      <c r="E484" s="3"/>
      <c r="F484" s="3"/>
      <c r="G484" s="3"/>
      <c r="H484" s="3"/>
      <c r="I484" s="3"/>
      <c r="J484" s="3"/>
      <c r="K484" s="3"/>
      <c r="L484" s="3"/>
      <c r="M484" s="3"/>
      <c r="N484" s="3"/>
      <c r="O484" s="3"/>
      <c r="P484" s="3"/>
      <c r="Q484" s="3"/>
      <c r="R484" s="3"/>
      <c r="S484" s="3"/>
      <c r="T484" s="3"/>
      <c r="U484" s="3"/>
      <c r="V484" s="3"/>
      <c r="W484" s="3"/>
      <c r="X484" s="3"/>
      <c r="Y484" s="3"/>
      <c r="Z484" s="3"/>
    </row>
    <row r="485" spans="1:26" ht="13.5" customHeight="1">
      <c r="A485" s="115"/>
      <c r="B485" s="115"/>
      <c r="C485" s="115"/>
      <c r="D485" s="3"/>
      <c r="E485" s="3"/>
      <c r="F485" s="3"/>
      <c r="G485" s="3"/>
      <c r="H485" s="3"/>
      <c r="I485" s="3"/>
      <c r="J485" s="3"/>
      <c r="K485" s="3"/>
      <c r="L485" s="3"/>
      <c r="M485" s="3"/>
      <c r="N485" s="3"/>
      <c r="O485" s="3"/>
      <c r="P485" s="3"/>
      <c r="Q485" s="3"/>
      <c r="R485" s="3"/>
      <c r="S485" s="3"/>
      <c r="T485" s="3"/>
      <c r="U485" s="3"/>
      <c r="V485" s="3"/>
      <c r="W485" s="3"/>
      <c r="X485" s="3"/>
      <c r="Y485" s="3"/>
      <c r="Z485" s="3"/>
    </row>
    <row r="486" spans="1:26" ht="13.5" customHeight="1">
      <c r="A486" s="115"/>
      <c r="B486" s="115"/>
      <c r="C486" s="115"/>
      <c r="D486" s="3"/>
      <c r="E486" s="3"/>
      <c r="F486" s="3"/>
      <c r="G486" s="3"/>
      <c r="H486" s="3"/>
      <c r="I486" s="3"/>
      <c r="J486" s="3"/>
      <c r="K486" s="3"/>
      <c r="L486" s="3"/>
      <c r="M486" s="3"/>
      <c r="N486" s="3"/>
      <c r="O486" s="3"/>
      <c r="P486" s="3"/>
      <c r="Q486" s="3"/>
      <c r="R486" s="3"/>
      <c r="S486" s="3"/>
      <c r="T486" s="3"/>
      <c r="U486" s="3"/>
      <c r="V486" s="3"/>
      <c r="W486" s="3"/>
      <c r="X486" s="3"/>
      <c r="Y486" s="3"/>
      <c r="Z486" s="3"/>
    </row>
    <row r="487" spans="1:26" ht="13.5" customHeight="1">
      <c r="A487" s="115"/>
      <c r="B487" s="115"/>
      <c r="C487" s="115"/>
      <c r="D487" s="3"/>
      <c r="E487" s="3"/>
      <c r="F487" s="3"/>
      <c r="G487" s="3"/>
      <c r="H487" s="3"/>
      <c r="I487" s="3"/>
      <c r="J487" s="3"/>
      <c r="K487" s="3"/>
      <c r="L487" s="3"/>
      <c r="M487" s="3"/>
      <c r="N487" s="3"/>
      <c r="O487" s="3"/>
      <c r="P487" s="3"/>
      <c r="Q487" s="3"/>
      <c r="R487" s="3"/>
      <c r="S487" s="3"/>
      <c r="T487" s="3"/>
      <c r="U487" s="3"/>
      <c r="V487" s="3"/>
      <c r="W487" s="3"/>
      <c r="X487" s="3"/>
      <c r="Y487" s="3"/>
      <c r="Z487" s="3"/>
    </row>
    <row r="488" spans="1:26" ht="13.5" customHeight="1">
      <c r="A488" s="115"/>
      <c r="B488" s="115"/>
      <c r="C488" s="115"/>
      <c r="D488" s="3"/>
      <c r="E488" s="3"/>
      <c r="F488" s="3"/>
      <c r="G488" s="3"/>
      <c r="H488" s="3"/>
      <c r="I488" s="3"/>
      <c r="J488" s="3"/>
      <c r="K488" s="3"/>
      <c r="L488" s="3"/>
      <c r="M488" s="3"/>
      <c r="N488" s="3"/>
      <c r="O488" s="3"/>
      <c r="P488" s="3"/>
      <c r="Q488" s="3"/>
      <c r="R488" s="3"/>
      <c r="S488" s="3"/>
      <c r="T488" s="3"/>
      <c r="U488" s="3"/>
      <c r="V488" s="3"/>
      <c r="W488" s="3"/>
      <c r="X488" s="3"/>
      <c r="Y488" s="3"/>
      <c r="Z488" s="3"/>
    </row>
    <row r="489" spans="1:26" ht="13.5" customHeight="1">
      <c r="A489" s="115"/>
      <c r="B489" s="115"/>
      <c r="C489" s="115"/>
      <c r="D489" s="3"/>
      <c r="E489" s="3"/>
      <c r="F489" s="3"/>
      <c r="G489" s="3"/>
      <c r="H489" s="3"/>
      <c r="I489" s="3"/>
      <c r="J489" s="3"/>
      <c r="K489" s="3"/>
      <c r="L489" s="3"/>
      <c r="M489" s="3"/>
      <c r="N489" s="3"/>
      <c r="O489" s="3"/>
      <c r="P489" s="3"/>
      <c r="Q489" s="3"/>
      <c r="R489" s="3"/>
      <c r="S489" s="3"/>
      <c r="T489" s="3"/>
      <c r="U489" s="3"/>
      <c r="V489" s="3"/>
      <c r="W489" s="3"/>
      <c r="X489" s="3"/>
      <c r="Y489" s="3"/>
      <c r="Z489" s="3"/>
    </row>
    <row r="490" spans="1:26" ht="13.5" customHeight="1">
      <c r="A490" s="115"/>
      <c r="B490" s="115"/>
      <c r="C490" s="115"/>
      <c r="D490" s="3"/>
      <c r="E490" s="3"/>
      <c r="F490" s="3"/>
      <c r="G490" s="3"/>
      <c r="H490" s="3"/>
      <c r="I490" s="3"/>
      <c r="J490" s="3"/>
      <c r="K490" s="3"/>
      <c r="L490" s="3"/>
      <c r="M490" s="3"/>
      <c r="N490" s="3"/>
      <c r="O490" s="3"/>
      <c r="P490" s="3"/>
      <c r="Q490" s="3"/>
      <c r="R490" s="3"/>
      <c r="S490" s="3"/>
      <c r="T490" s="3"/>
      <c r="U490" s="3"/>
      <c r="V490" s="3"/>
      <c r="W490" s="3"/>
      <c r="X490" s="3"/>
      <c r="Y490" s="3"/>
      <c r="Z490" s="3"/>
    </row>
    <row r="491" spans="1:26" ht="13.5" customHeight="1">
      <c r="A491" s="115"/>
      <c r="B491" s="115"/>
      <c r="C491" s="115"/>
      <c r="D491" s="3"/>
      <c r="E491" s="3"/>
      <c r="F491" s="3"/>
      <c r="G491" s="3"/>
      <c r="H491" s="3"/>
      <c r="I491" s="3"/>
      <c r="J491" s="3"/>
      <c r="K491" s="3"/>
      <c r="L491" s="3"/>
      <c r="M491" s="3"/>
      <c r="N491" s="3"/>
      <c r="O491" s="3"/>
      <c r="P491" s="3"/>
      <c r="Q491" s="3"/>
      <c r="R491" s="3"/>
      <c r="S491" s="3"/>
      <c r="T491" s="3"/>
      <c r="U491" s="3"/>
      <c r="V491" s="3"/>
      <c r="W491" s="3"/>
      <c r="X491" s="3"/>
      <c r="Y491" s="3"/>
      <c r="Z491" s="3"/>
    </row>
    <row r="492" spans="1:26" ht="13.5" customHeight="1">
      <c r="A492" s="115"/>
      <c r="B492" s="115"/>
      <c r="C492" s="115"/>
      <c r="D492" s="3"/>
      <c r="E492" s="3"/>
      <c r="F492" s="3"/>
      <c r="G492" s="3"/>
      <c r="H492" s="3"/>
      <c r="I492" s="3"/>
      <c r="J492" s="3"/>
      <c r="K492" s="3"/>
      <c r="L492" s="3"/>
      <c r="M492" s="3"/>
      <c r="N492" s="3"/>
      <c r="O492" s="3"/>
      <c r="P492" s="3"/>
      <c r="Q492" s="3"/>
      <c r="R492" s="3"/>
      <c r="S492" s="3"/>
      <c r="T492" s="3"/>
      <c r="U492" s="3"/>
      <c r="V492" s="3"/>
      <c r="W492" s="3"/>
      <c r="X492" s="3"/>
      <c r="Y492" s="3"/>
      <c r="Z492" s="3"/>
    </row>
    <row r="493" spans="1:26" ht="13.5" customHeight="1">
      <c r="A493" s="115"/>
      <c r="B493" s="115"/>
      <c r="C493" s="115"/>
      <c r="D493" s="3"/>
      <c r="E493" s="3"/>
      <c r="F493" s="3"/>
      <c r="G493" s="3"/>
      <c r="H493" s="3"/>
      <c r="I493" s="3"/>
      <c r="J493" s="3"/>
      <c r="K493" s="3"/>
      <c r="L493" s="3"/>
      <c r="M493" s="3"/>
      <c r="N493" s="3"/>
      <c r="O493" s="3"/>
      <c r="P493" s="3"/>
      <c r="Q493" s="3"/>
      <c r="R493" s="3"/>
      <c r="S493" s="3"/>
      <c r="T493" s="3"/>
      <c r="U493" s="3"/>
      <c r="V493" s="3"/>
      <c r="W493" s="3"/>
      <c r="X493" s="3"/>
      <c r="Y493" s="3"/>
      <c r="Z493" s="3"/>
    </row>
    <row r="494" spans="1:26" ht="13.5" customHeight="1">
      <c r="A494" s="115"/>
      <c r="B494" s="115"/>
      <c r="C494" s="115"/>
      <c r="D494" s="3"/>
      <c r="E494" s="3"/>
      <c r="F494" s="3"/>
      <c r="G494" s="3"/>
      <c r="H494" s="3"/>
      <c r="I494" s="3"/>
      <c r="J494" s="3"/>
      <c r="K494" s="3"/>
      <c r="L494" s="3"/>
      <c r="M494" s="3"/>
      <c r="N494" s="3"/>
      <c r="O494" s="3"/>
      <c r="P494" s="3"/>
      <c r="Q494" s="3"/>
      <c r="R494" s="3"/>
      <c r="S494" s="3"/>
      <c r="T494" s="3"/>
      <c r="U494" s="3"/>
      <c r="V494" s="3"/>
      <c r="W494" s="3"/>
      <c r="X494" s="3"/>
      <c r="Y494" s="3"/>
      <c r="Z494" s="3"/>
    </row>
    <row r="495" spans="1:26" ht="13.5" customHeight="1">
      <c r="A495" s="115"/>
      <c r="B495" s="115"/>
      <c r="C495" s="115"/>
      <c r="D495" s="3"/>
      <c r="E495" s="3"/>
      <c r="F495" s="3"/>
      <c r="G495" s="3"/>
      <c r="H495" s="3"/>
      <c r="I495" s="3"/>
      <c r="J495" s="3"/>
      <c r="K495" s="3"/>
      <c r="L495" s="3"/>
      <c r="M495" s="3"/>
      <c r="N495" s="3"/>
      <c r="O495" s="3"/>
      <c r="P495" s="3"/>
      <c r="Q495" s="3"/>
      <c r="R495" s="3"/>
      <c r="S495" s="3"/>
      <c r="T495" s="3"/>
      <c r="U495" s="3"/>
      <c r="V495" s="3"/>
      <c r="W495" s="3"/>
      <c r="X495" s="3"/>
      <c r="Y495" s="3"/>
      <c r="Z495" s="3"/>
    </row>
    <row r="496" spans="1:26" ht="13.5" customHeight="1">
      <c r="A496" s="115"/>
      <c r="B496" s="115"/>
      <c r="C496" s="115"/>
      <c r="D496" s="3"/>
      <c r="E496" s="3"/>
      <c r="F496" s="3"/>
      <c r="G496" s="3"/>
      <c r="H496" s="3"/>
      <c r="I496" s="3"/>
      <c r="J496" s="3"/>
      <c r="K496" s="3"/>
      <c r="L496" s="3"/>
      <c r="M496" s="3"/>
      <c r="N496" s="3"/>
      <c r="O496" s="3"/>
      <c r="P496" s="3"/>
      <c r="Q496" s="3"/>
      <c r="R496" s="3"/>
      <c r="S496" s="3"/>
      <c r="T496" s="3"/>
      <c r="U496" s="3"/>
      <c r="V496" s="3"/>
      <c r="W496" s="3"/>
      <c r="X496" s="3"/>
      <c r="Y496" s="3"/>
      <c r="Z496" s="3"/>
    </row>
    <row r="497" spans="1:26" ht="13.5" customHeight="1">
      <c r="A497" s="115"/>
      <c r="B497" s="115"/>
      <c r="C497" s="115"/>
      <c r="D497" s="3"/>
      <c r="E497" s="3"/>
      <c r="F497" s="3"/>
      <c r="G497" s="3"/>
      <c r="H497" s="3"/>
      <c r="I497" s="3"/>
      <c r="J497" s="3"/>
      <c r="K497" s="3"/>
      <c r="L497" s="3"/>
      <c r="M497" s="3"/>
      <c r="N497" s="3"/>
      <c r="O497" s="3"/>
      <c r="P497" s="3"/>
      <c r="Q497" s="3"/>
      <c r="R497" s="3"/>
      <c r="S497" s="3"/>
      <c r="T497" s="3"/>
      <c r="U497" s="3"/>
      <c r="V497" s="3"/>
      <c r="W497" s="3"/>
      <c r="X497" s="3"/>
      <c r="Y497" s="3"/>
      <c r="Z497" s="3"/>
    </row>
    <row r="498" spans="1:26" ht="13.5" customHeight="1">
      <c r="A498" s="115"/>
      <c r="B498" s="115"/>
      <c r="C498" s="115"/>
      <c r="D498" s="3"/>
      <c r="E498" s="3"/>
      <c r="F498" s="3"/>
      <c r="G498" s="3"/>
      <c r="H498" s="3"/>
      <c r="I498" s="3"/>
      <c r="J498" s="3"/>
      <c r="K498" s="3"/>
      <c r="L498" s="3"/>
      <c r="M498" s="3"/>
      <c r="N498" s="3"/>
      <c r="O498" s="3"/>
      <c r="P498" s="3"/>
      <c r="Q498" s="3"/>
      <c r="R498" s="3"/>
      <c r="S498" s="3"/>
      <c r="T498" s="3"/>
      <c r="U498" s="3"/>
      <c r="V498" s="3"/>
      <c r="W498" s="3"/>
      <c r="X498" s="3"/>
      <c r="Y498" s="3"/>
      <c r="Z498" s="3"/>
    </row>
    <row r="499" spans="1:26" ht="13.5" customHeight="1">
      <c r="A499" s="115"/>
      <c r="B499" s="115"/>
      <c r="C499" s="115"/>
      <c r="D499" s="3"/>
      <c r="E499" s="3"/>
      <c r="F499" s="3"/>
      <c r="G499" s="3"/>
      <c r="H499" s="3"/>
      <c r="I499" s="3"/>
      <c r="J499" s="3"/>
      <c r="K499" s="3"/>
      <c r="L499" s="3"/>
      <c r="M499" s="3"/>
      <c r="N499" s="3"/>
      <c r="O499" s="3"/>
      <c r="P499" s="3"/>
      <c r="Q499" s="3"/>
      <c r="R499" s="3"/>
      <c r="S499" s="3"/>
      <c r="T499" s="3"/>
      <c r="U499" s="3"/>
      <c r="V499" s="3"/>
      <c r="W499" s="3"/>
      <c r="X499" s="3"/>
      <c r="Y499" s="3"/>
      <c r="Z499" s="3"/>
    </row>
    <row r="500" spans="1:26" ht="13.5" customHeight="1">
      <c r="A500" s="115"/>
      <c r="B500" s="115"/>
      <c r="C500" s="115"/>
      <c r="D500" s="3"/>
      <c r="E500" s="3"/>
      <c r="F500" s="3"/>
      <c r="G500" s="3"/>
      <c r="H500" s="3"/>
      <c r="I500" s="3"/>
      <c r="J500" s="3"/>
      <c r="K500" s="3"/>
      <c r="L500" s="3"/>
      <c r="M500" s="3"/>
      <c r="N500" s="3"/>
      <c r="O500" s="3"/>
      <c r="P500" s="3"/>
      <c r="Q500" s="3"/>
      <c r="R500" s="3"/>
      <c r="S500" s="3"/>
      <c r="T500" s="3"/>
      <c r="U500" s="3"/>
      <c r="V500" s="3"/>
      <c r="W500" s="3"/>
      <c r="X500" s="3"/>
      <c r="Y500" s="3"/>
      <c r="Z500" s="3"/>
    </row>
    <row r="501" spans="1:26" ht="13.5" customHeight="1">
      <c r="A501" s="115"/>
      <c r="B501" s="115"/>
      <c r="C501" s="115"/>
      <c r="D501" s="3"/>
      <c r="E501" s="3"/>
      <c r="F501" s="3"/>
      <c r="G501" s="3"/>
      <c r="H501" s="3"/>
      <c r="I501" s="3"/>
      <c r="J501" s="3"/>
      <c r="K501" s="3"/>
      <c r="L501" s="3"/>
      <c r="M501" s="3"/>
      <c r="N501" s="3"/>
      <c r="O501" s="3"/>
      <c r="P501" s="3"/>
      <c r="Q501" s="3"/>
      <c r="R501" s="3"/>
      <c r="S501" s="3"/>
      <c r="T501" s="3"/>
      <c r="U501" s="3"/>
      <c r="V501" s="3"/>
      <c r="W501" s="3"/>
      <c r="X501" s="3"/>
      <c r="Y501" s="3"/>
      <c r="Z501" s="3"/>
    </row>
    <row r="502" spans="1:26" ht="13.5" customHeight="1">
      <c r="A502" s="115"/>
      <c r="B502" s="115"/>
      <c r="C502" s="115"/>
      <c r="D502" s="3"/>
      <c r="E502" s="3"/>
      <c r="F502" s="3"/>
      <c r="G502" s="3"/>
      <c r="H502" s="3"/>
      <c r="I502" s="3"/>
      <c r="J502" s="3"/>
      <c r="K502" s="3"/>
      <c r="L502" s="3"/>
      <c r="M502" s="3"/>
      <c r="N502" s="3"/>
      <c r="O502" s="3"/>
      <c r="P502" s="3"/>
      <c r="Q502" s="3"/>
      <c r="R502" s="3"/>
      <c r="S502" s="3"/>
      <c r="T502" s="3"/>
      <c r="U502" s="3"/>
      <c r="V502" s="3"/>
      <c r="W502" s="3"/>
      <c r="X502" s="3"/>
      <c r="Y502" s="3"/>
      <c r="Z502" s="3"/>
    </row>
    <row r="503" spans="1:26" ht="13.5" customHeight="1">
      <c r="A503" s="115"/>
      <c r="B503" s="115"/>
      <c r="C503" s="115"/>
      <c r="D503" s="3"/>
      <c r="E503" s="3"/>
      <c r="F503" s="3"/>
      <c r="G503" s="3"/>
      <c r="H503" s="3"/>
      <c r="I503" s="3"/>
      <c r="J503" s="3"/>
      <c r="K503" s="3"/>
      <c r="L503" s="3"/>
      <c r="M503" s="3"/>
      <c r="N503" s="3"/>
      <c r="O503" s="3"/>
      <c r="P503" s="3"/>
      <c r="Q503" s="3"/>
      <c r="R503" s="3"/>
      <c r="S503" s="3"/>
      <c r="T503" s="3"/>
      <c r="U503" s="3"/>
      <c r="V503" s="3"/>
      <c r="W503" s="3"/>
      <c r="X503" s="3"/>
      <c r="Y503" s="3"/>
      <c r="Z503" s="3"/>
    </row>
    <row r="504" spans="1:26" ht="13.5" customHeight="1">
      <c r="A504" s="115"/>
      <c r="B504" s="115"/>
      <c r="C504" s="115"/>
      <c r="D504" s="3"/>
      <c r="E504" s="3"/>
      <c r="F504" s="3"/>
      <c r="G504" s="3"/>
      <c r="H504" s="3"/>
      <c r="I504" s="3"/>
      <c r="J504" s="3"/>
      <c r="K504" s="3"/>
      <c r="L504" s="3"/>
      <c r="M504" s="3"/>
      <c r="N504" s="3"/>
      <c r="O504" s="3"/>
      <c r="P504" s="3"/>
      <c r="Q504" s="3"/>
      <c r="R504" s="3"/>
      <c r="S504" s="3"/>
      <c r="T504" s="3"/>
      <c r="U504" s="3"/>
      <c r="V504" s="3"/>
      <c r="W504" s="3"/>
      <c r="X504" s="3"/>
      <c r="Y504" s="3"/>
      <c r="Z504" s="3"/>
    </row>
    <row r="505" spans="1:26" ht="13.5" customHeight="1">
      <c r="A505" s="115"/>
      <c r="B505" s="115"/>
      <c r="C505" s="115"/>
      <c r="D505" s="3"/>
      <c r="E505" s="3"/>
      <c r="F505" s="3"/>
      <c r="G505" s="3"/>
      <c r="H505" s="3"/>
      <c r="I505" s="3"/>
      <c r="J505" s="3"/>
      <c r="K505" s="3"/>
      <c r="L505" s="3"/>
      <c r="M505" s="3"/>
      <c r="N505" s="3"/>
      <c r="O505" s="3"/>
      <c r="P505" s="3"/>
      <c r="Q505" s="3"/>
      <c r="R505" s="3"/>
      <c r="S505" s="3"/>
      <c r="T505" s="3"/>
      <c r="U505" s="3"/>
      <c r="V505" s="3"/>
      <c r="W505" s="3"/>
      <c r="X505" s="3"/>
      <c r="Y505" s="3"/>
      <c r="Z505" s="3"/>
    </row>
    <row r="506" spans="1:26" ht="13.5" customHeight="1">
      <c r="A506" s="115"/>
      <c r="B506" s="115"/>
      <c r="C506" s="115"/>
      <c r="D506" s="3"/>
      <c r="E506" s="3"/>
      <c r="F506" s="3"/>
      <c r="G506" s="3"/>
      <c r="H506" s="3"/>
      <c r="I506" s="3"/>
      <c r="J506" s="3"/>
      <c r="K506" s="3"/>
      <c r="L506" s="3"/>
      <c r="M506" s="3"/>
      <c r="N506" s="3"/>
      <c r="O506" s="3"/>
      <c r="P506" s="3"/>
      <c r="Q506" s="3"/>
      <c r="R506" s="3"/>
      <c r="S506" s="3"/>
      <c r="T506" s="3"/>
      <c r="U506" s="3"/>
      <c r="V506" s="3"/>
      <c r="W506" s="3"/>
      <c r="X506" s="3"/>
      <c r="Y506" s="3"/>
      <c r="Z506" s="3"/>
    </row>
    <row r="507" spans="1:26" ht="13.5" customHeight="1">
      <c r="A507" s="115"/>
      <c r="B507" s="115"/>
      <c r="C507" s="115"/>
      <c r="D507" s="3"/>
      <c r="E507" s="3"/>
      <c r="F507" s="3"/>
      <c r="G507" s="3"/>
      <c r="H507" s="3"/>
      <c r="I507" s="3"/>
      <c r="J507" s="3"/>
      <c r="K507" s="3"/>
      <c r="L507" s="3"/>
      <c r="M507" s="3"/>
      <c r="N507" s="3"/>
      <c r="O507" s="3"/>
      <c r="P507" s="3"/>
      <c r="Q507" s="3"/>
      <c r="R507" s="3"/>
      <c r="S507" s="3"/>
      <c r="T507" s="3"/>
      <c r="U507" s="3"/>
      <c r="V507" s="3"/>
      <c r="W507" s="3"/>
      <c r="X507" s="3"/>
      <c r="Y507" s="3"/>
      <c r="Z507" s="3"/>
    </row>
    <row r="508" spans="1:26" ht="13.5" customHeight="1">
      <c r="A508" s="115"/>
      <c r="B508" s="115"/>
      <c r="C508" s="115"/>
      <c r="D508" s="3"/>
      <c r="E508" s="3"/>
      <c r="F508" s="3"/>
      <c r="G508" s="3"/>
      <c r="H508" s="3"/>
      <c r="I508" s="3"/>
      <c r="J508" s="3"/>
      <c r="K508" s="3"/>
      <c r="L508" s="3"/>
      <c r="M508" s="3"/>
      <c r="N508" s="3"/>
      <c r="O508" s="3"/>
      <c r="P508" s="3"/>
      <c r="Q508" s="3"/>
      <c r="R508" s="3"/>
      <c r="S508" s="3"/>
      <c r="T508" s="3"/>
      <c r="U508" s="3"/>
      <c r="V508" s="3"/>
      <c r="W508" s="3"/>
      <c r="X508" s="3"/>
      <c r="Y508" s="3"/>
      <c r="Z508" s="3"/>
    </row>
    <row r="509" spans="1:26" ht="13.5" customHeight="1">
      <c r="A509" s="115"/>
      <c r="B509" s="115"/>
      <c r="C509" s="115"/>
      <c r="D509" s="3"/>
      <c r="E509" s="3"/>
      <c r="F509" s="3"/>
      <c r="G509" s="3"/>
      <c r="H509" s="3"/>
      <c r="I509" s="3"/>
      <c r="J509" s="3"/>
      <c r="K509" s="3"/>
      <c r="L509" s="3"/>
      <c r="M509" s="3"/>
      <c r="N509" s="3"/>
      <c r="O509" s="3"/>
      <c r="P509" s="3"/>
      <c r="Q509" s="3"/>
      <c r="R509" s="3"/>
      <c r="S509" s="3"/>
      <c r="T509" s="3"/>
      <c r="U509" s="3"/>
      <c r="V509" s="3"/>
      <c r="W509" s="3"/>
      <c r="X509" s="3"/>
      <c r="Y509" s="3"/>
      <c r="Z509" s="3"/>
    </row>
    <row r="510" spans="1:26" ht="13.5" customHeight="1">
      <c r="A510" s="115"/>
      <c r="B510" s="115"/>
      <c r="C510" s="115"/>
      <c r="D510" s="3"/>
      <c r="E510" s="3"/>
      <c r="F510" s="3"/>
      <c r="G510" s="3"/>
      <c r="H510" s="3"/>
      <c r="I510" s="3"/>
      <c r="J510" s="3"/>
      <c r="K510" s="3"/>
      <c r="L510" s="3"/>
      <c r="M510" s="3"/>
      <c r="N510" s="3"/>
      <c r="O510" s="3"/>
      <c r="P510" s="3"/>
      <c r="Q510" s="3"/>
      <c r="R510" s="3"/>
      <c r="S510" s="3"/>
      <c r="T510" s="3"/>
      <c r="U510" s="3"/>
      <c r="V510" s="3"/>
      <c r="W510" s="3"/>
      <c r="X510" s="3"/>
      <c r="Y510" s="3"/>
      <c r="Z510" s="3"/>
    </row>
    <row r="511" spans="1:26" ht="13.5" customHeight="1">
      <c r="A511" s="115"/>
      <c r="B511" s="115"/>
      <c r="C511" s="115"/>
      <c r="D511" s="3"/>
      <c r="E511" s="3"/>
      <c r="F511" s="3"/>
      <c r="G511" s="3"/>
      <c r="H511" s="3"/>
      <c r="I511" s="3"/>
      <c r="J511" s="3"/>
      <c r="K511" s="3"/>
      <c r="L511" s="3"/>
      <c r="M511" s="3"/>
      <c r="N511" s="3"/>
      <c r="O511" s="3"/>
      <c r="P511" s="3"/>
      <c r="Q511" s="3"/>
      <c r="R511" s="3"/>
      <c r="S511" s="3"/>
      <c r="T511" s="3"/>
      <c r="U511" s="3"/>
      <c r="V511" s="3"/>
      <c r="W511" s="3"/>
      <c r="X511" s="3"/>
      <c r="Y511" s="3"/>
      <c r="Z511" s="3"/>
    </row>
    <row r="512" spans="1:26" ht="13.5" customHeight="1">
      <c r="A512" s="115"/>
      <c r="B512" s="115"/>
      <c r="C512" s="115"/>
      <c r="D512" s="3"/>
      <c r="E512" s="3"/>
      <c r="F512" s="3"/>
      <c r="G512" s="3"/>
      <c r="H512" s="3"/>
      <c r="I512" s="3"/>
      <c r="J512" s="3"/>
      <c r="K512" s="3"/>
      <c r="L512" s="3"/>
      <c r="M512" s="3"/>
      <c r="N512" s="3"/>
      <c r="O512" s="3"/>
      <c r="P512" s="3"/>
      <c r="Q512" s="3"/>
      <c r="R512" s="3"/>
      <c r="S512" s="3"/>
      <c r="T512" s="3"/>
      <c r="U512" s="3"/>
      <c r="V512" s="3"/>
      <c r="W512" s="3"/>
      <c r="X512" s="3"/>
      <c r="Y512" s="3"/>
      <c r="Z512" s="3"/>
    </row>
    <row r="513" spans="1:26" ht="13.5" customHeight="1">
      <c r="A513" s="115"/>
      <c r="B513" s="115"/>
      <c r="C513" s="115"/>
      <c r="D513" s="3"/>
      <c r="E513" s="3"/>
      <c r="F513" s="3"/>
      <c r="G513" s="3"/>
      <c r="H513" s="3"/>
      <c r="I513" s="3"/>
      <c r="J513" s="3"/>
      <c r="K513" s="3"/>
      <c r="L513" s="3"/>
      <c r="M513" s="3"/>
      <c r="N513" s="3"/>
      <c r="O513" s="3"/>
      <c r="P513" s="3"/>
      <c r="Q513" s="3"/>
      <c r="R513" s="3"/>
      <c r="S513" s="3"/>
      <c r="T513" s="3"/>
      <c r="U513" s="3"/>
      <c r="V513" s="3"/>
      <c r="W513" s="3"/>
      <c r="X513" s="3"/>
      <c r="Y513" s="3"/>
      <c r="Z513" s="3"/>
    </row>
    <row r="514" spans="1:26" ht="13.5" customHeight="1">
      <c r="A514" s="115"/>
      <c r="B514" s="115"/>
      <c r="C514" s="115"/>
      <c r="D514" s="3"/>
      <c r="E514" s="3"/>
      <c r="F514" s="3"/>
      <c r="G514" s="3"/>
      <c r="H514" s="3"/>
      <c r="I514" s="3"/>
      <c r="J514" s="3"/>
      <c r="K514" s="3"/>
      <c r="L514" s="3"/>
      <c r="M514" s="3"/>
      <c r="N514" s="3"/>
      <c r="O514" s="3"/>
      <c r="P514" s="3"/>
      <c r="Q514" s="3"/>
      <c r="R514" s="3"/>
      <c r="S514" s="3"/>
      <c r="T514" s="3"/>
      <c r="U514" s="3"/>
      <c r="V514" s="3"/>
      <c r="W514" s="3"/>
      <c r="X514" s="3"/>
      <c r="Y514" s="3"/>
      <c r="Z514" s="3"/>
    </row>
    <row r="515" spans="1:26" ht="13.5" customHeight="1">
      <c r="A515" s="115"/>
      <c r="B515" s="115"/>
      <c r="C515" s="115"/>
      <c r="D515" s="3"/>
      <c r="E515" s="3"/>
      <c r="F515" s="3"/>
      <c r="G515" s="3"/>
      <c r="H515" s="3"/>
      <c r="I515" s="3"/>
      <c r="J515" s="3"/>
      <c r="K515" s="3"/>
      <c r="L515" s="3"/>
      <c r="M515" s="3"/>
      <c r="N515" s="3"/>
      <c r="O515" s="3"/>
      <c r="P515" s="3"/>
      <c r="Q515" s="3"/>
      <c r="R515" s="3"/>
      <c r="S515" s="3"/>
      <c r="T515" s="3"/>
      <c r="U515" s="3"/>
      <c r="V515" s="3"/>
      <c r="W515" s="3"/>
      <c r="X515" s="3"/>
      <c r="Y515" s="3"/>
      <c r="Z515" s="3"/>
    </row>
    <row r="516" spans="1:26" ht="13.5" customHeight="1">
      <c r="A516" s="115"/>
      <c r="B516" s="115"/>
      <c r="C516" s="115"/>
      <c r="D516" s="3"/>
      <c r="E516" s="3"/>
      <c r="F516" s="3"/>
      <c r="G516" s="3"/>
      <c r="H516" s="3"/>
      <c r="I516" s="3"/>
      <c r="J516" s="3"/>
      <c r="K516" s="3"/>
      <c r="L516" s="3"/>
      <c r="M516" s="3"/>
      <c r="N516" s="3"/>
      <c r="O516" s="3"/>
      <c r="P516" s="3"/>
      <c r="Q516" s="3"/>
      <c r="R516" s="3"/>
      <c r="S516" s="3"/>
      <c r="T516" s="3"/>
      <c r="U516" s="3"/>
      <c r="V516" s="3"/>
      <c r="W516" s="3"/>
      <c r="X516" s="3"/>
      <c r="Y516" s="3"/>
      <c r="Z516" s="3"/>
    </row>
    <row r="517" spans="1:26" ht="13.5" customHeight="1">
      <c r="A517" s="115"/>
      <c r="B517" s="115"/>
      <c r="C517" s="115"/>
      <c r="D517" s="3"/>
      <c r="E517" s="3"/>
      <c r="F517" s="3"/>
      <c r="G517" s="3"/>
      <c r="H517" s="3"/>
      <c r="I517" s="3"/>
      <c r="J517" s="3"/>
      <c r="K517" s="3"/>
      <c r="L517" s="3"/>
      <c r="M517" s="3"/>
      <c r="N517" s="3"/>
      <c r="O517" s="3"/>
      <c r="P517" s="3"/>
      <c r="Q517" s="3"/>
      <c r="R517" s="3"/>
      <c r="S517" s="3"/>
      <c r="T517" s="3"/>
      <c r="U517" s="3"/>
      <c r="V517" s="3"/>
      <c r="W517" s="3"/>
      <c r="X517" s="3"/>
      <c r="Y517" s="3"/>
      <c r="Z517" s="3"/>
    </row>
    <row r="518" spans="1:26" ht="13.5" customHeight="1">
      <c r="A518" s="115"/>
      <c r="B518" s="115"/>
      <c r="C518" s="115"/>
      <c r="D518" s="3"/>
      <c r="E518" s="3"/>
      <c r="F518" s="3"/>
      <c r="G518" s="3"/>
      <c r="H518" s="3"/>
      <c r="I518" s="3"/>
      <c r="J518" s="3"/>
      <c r="K518" s="3"/>
      <c r="L518" s="3"/>
      <c r="M518" s="3"/>
      <c r="N518" s="3"/>
      <c r="O518" s="3"/>
      <c r="P518" s="3"/>
      <c r="Q518" s="3"/>
      <c r="R518" s="3"/>
      <c r="S518" s="3"/>
      <c r="T518" s="3"/>
      <c r="U518" s="3"/>
      <c r="V518" s="3"/>
      <c r="W518" s="3"/>
      <c r="X518" s="3"/>
      <c r="Y518" s="3"/>
      <c r="Z518" s="3"/>
    </row>
    <row r="519" spans="1:26" ht="13.5" customHeight="1">
      <c r="A519" s="115"/>
      <c r="B519" s="115"/>
      <c r="C519" s="115"/>
      <c r="D519" s="3"/>
      <c r="E519" s="3"/>
      <c r="F519" s="3"/>
      <c r="G519" s="3"/>
      <c r="H519" s="3"/>
      <c r="I519" s="3"/>
      <c r="J519" s="3"/>
      <c r="K519" s="3"/>
      <c r="L519" s="3"/>
      <c r="M519" s="3"/>
      <c r="N519" s="3"/>
      <c r="O519" s="3"/>
      <c r="P519" s="3"/>
      <c r="Q519" s="3"/>
      <c r="R519" s="3"/>
      <c r="S519" s="3"/>
      <c r="T519" s="3"/>
      <c r="U519" s="3"/>
      <c r="V519" s="3"/>
      <c r="W519" s="3"/>
      <c r="X519" s="3"/>
      <c r="Y519" s="3"/>
      <c r="Z519" s="3"/>
    </row>
    <row r="520" spans="1:26" ht="13.5" customHeight="1">
      <c r="A520" s="115"/>
      <c r="B520" s="115"/>
      <c r="C520" s="115"/>
      <c r="D520" s="3"/>
      <c r="E520" s="3"/>
      <c r="F520" s="3"/>
      <c r="G520" s="3"/>
      <c r="H520" s="3"/>
      <c r="I520" s="3"/>
      <c r="J520" s="3"/>
      <c r="K520" s="3"/>
      <c r="L520" s="3"/>
      <c r="M520" s="3"/>
      <c r="N520" s="3"/>
      <c r="O520" s="3"/>
      <c r="P520" s="3"/>
      <c r="Q520" s="3"/>
      <c r="R520" s="3"/>
      <c r="S520" s="3"/>
      <c r="T520" s="3"/>
      <c r="U520" s="3"/>
      <c r="V520" s="3"/>
      <c r="W520" s="3"/>
      <c r="X520" s="3"/>
      <c r="Y520" s="3"/>
      <c r="Z520" s="3"/>
    </row>
    <row r="521" spans="1:26" ht="13.5" customHeight="1">
      <c r="A521" s="115"/>
      <c r="B521" s="115"/>
      <c r="C521" s="115"/>
      <c r="D521" s="3"/>
      <c r="E521" s="3"/>
      <c r="F521" s="3"/>
      <c r="G521" s="3"/>
      <c r="H521" s="3"/>
      <c r="I521" s="3"/>
      <c r="J521" s="3"/>
      <c r="K521" s="3"/>
      <c r="L521" s="3"/>
      <c r="M521" s="3"/>
      <c r="N521" s="3"/>
      <c r="O521" s="3"/>
      <c r="P521" s="3"/>
      <c r="Q521" s="3"/>
      <c r="R521" s="3"/>
      <c r="S521" s="3"/>
      <c r="T521" s="3"/>
      <c r="U521" s="3"/>
      <c r="V521" s="3"/>
      <c r="W521" s="3"/>
      <c r="X521" s="3"/>
      <c r="Y521" s="3"/>
      <c r="Z521" s="3"/>
    </row>
    <row r="522" spans="1:26" ht="13.5" customHeight="1">
      <c r="A522" s="115"/>
      <c r="B522" s="115"/>
      <c r="C522" s="115"/>
      <c r="D522" s="3"/>
      <c r="E522" s="3"/>
      <c r="F522" s="3"/>
      <c r="G522" s="3"/>
      <c r="H522" s="3"/>
      <c r="I522" s="3"/>
      <c r="J522" s="3"/>
      <c r="K522" s="3"/>
      <c r="L522" s="3"/>
      <c r="M522" s="3"/>
      <c r="N522" s="3"/>
      <c r="O522" s="3"/>
      <c r="P522" s="3"/>
      <c r="Q522" s="3"/>
      <c r="R522" s="3"/>
      <c r="S522" s="3"/>
      <c r="T522" s="3"/>
      <c r="U522" s="3"/>
      <c r="V522" s="3"/>
      <c r="W522" s="3"/>
      <c r="X522" s="3"/>
      <c r="Y522" s="3"/>
      <c r="Z522" s="3"/>
    </row>
    <row r="523" spans="1:26" ht="13.5" customHeight="1">
      <c r="A523" s="115"/>
      <c r="B523" s="115"/>
      <c r="C523" s="115"/>
      <c r="D523" s="3"/>
      <c r="E523" s="3"/>
      <c r="F523" s="3"/>
      <c r="G523" s="3"/>
      <c r="H523" s="3"/>
      <c r="I523" s="3"/>
      <c r="J523" s="3"/>
      <c r="K523" s="3"/>
      <c r="L523" s="3"/>
      <c r="M523" s="3"/>
      <c r="N523" s="3"/>
      <c r="O523" s="3"/>
      <c r="P523" s="3"/>
      <c r="Q523" s="3"/>
      <c r="R523" s="3"/>
      <c r="S523" s="3"/>
      <c r="T523" s="3"/>
      <c r="U523" s="3"/>
      <c r="V523" s="3"/>
      <c r="W523" s="3"/>
      <c r="X523" s="3"/>
      <c r="Y523" s="3"/>
      <c r="Z523" s="3"/>
    </row>
    <row r="524" spans="1:26" ht="13.5" customHeight="1">
      <c r="A524" s="115"/>
      <c r="B524" s="115"/>
      <c r="C524" s="115"/>
      <c r="D524" s="3"/>
      <c r="E524" s="3"/>
      <c r="F524" s="3"/>
      <c r="G524" s="3"/>
      <c r="H524" s="3"/>
      <c r="I524" s="3"/>
      <c r="J524" s="3"/>
      <c r="K524" s="3"/>
      <c r="L524" s="3"/>
      <c r="M524" s="3"/>
      <c r="N524" s="3"/>
      <c r="O524" s="3"/>
      <c r="P524" s="3"/>
      <c r="Q524" s="3"/>
      <c r="R524" s="3"/>
      <c r="S524" s="3"/>
      <c r="T524" s="3"/>
      <c r="U524" s="3"/>
      <c r="V524" s="3"/>
      <c r="W524" s="3"/>
      <c r="X524" s="3"/>
      <c r="Y524" s="3"/>
      <c r="Z524" s="3"/>
    </row>
    <row r="525" spans="1:26" ht="13.5" customHeight="1">
      <c r="A525" s="115"/>
      <c r="B525" s="115"/>
      <c r="C525" s="115"/>
      <c r="D525" s="3"/>
      <c r="E525" s="3"/>
      <c r="F525" s="3"/>
      <c r="G525" s="3"/>
      <c r="H525" s="3"/>
      <c r="I525" s="3"/>
      <c r="J525" s="3"/>
      <c r="K525" s="3"/>
      <c r="L525" s="3"/>
      <c r="M525" s="3"/>
      <c r="N525" s="3"/>
      <c r="O525" s="3"/>
      <c r="P525" s="3"/>
      <c r="Q525" s="3"/>
      <c r="R525" s="3"/>
      <c r="S525" s="3"/>
      <c r="T525" s="3"/>
      <c r="U525" s="3"/>
      <c r="V525" s="3"/>
      <c r="W525" s="3"/>
      <c r="X525" s="3"/>
      <c r="Y525" s="3"/>
      <c r="Z525" s="3"/>
    </row>
    <row r="526" spans="1:26" ht="13.5" customHeight="1">
      <c r="A526" s="115"/>
      <c r="B526" s="115"/>
      <c r="C526" s="115"/>
      <c r="D526" s="3"/>
      <c r="E526" s="3"/>
      <c r="F526" s="3"/>
      <c r="G526" s="3"/>
      <c r="H526" s="3"/>
      <c r="I526" s="3"/>
      <c r="J526" s="3"/>
      <c r="K526" s="3"/>
      <c r="L526" s="3"/>
      <c r="M526" s="3"/>
      <c r="N526" s="3"/>
      <c r="O526" s="3"/>
      <c r="P526" s="3"/>
      <c r="Q526" s="3"/>
      <c r="R526" s="3"/>
      <c r="S526" s="3"/>
      <c r="T526" s="3"/>
      <c r="U526" s="3"/>
      <c r="V526" s="3"/>
      <c r="W526" s="3"/>
      <c r="X526" s="3"/>
      <c r="Y526" s="3"/>
      <c r="Z526" s="3"/>
    </row>
    <row r="527" spans="1:26" ht="13.5" customHeight="1">
      <c r="A527" s="115"/>
      <c r="B527" s="115"/>
      <c r="C527" s="115"/>
      <c r="D527" s="3"/>
      <c r="E527" s="3"/>
      <c r="F527" s="3"/>
      <c r="G527" s="3"/>
      <c r="H527" s="3"/>
      <c r="I527" s="3"/>
      <c r="J527" s="3"/>
      <c r="K527" s="3"/>
      <c r="L527" s="3"/>
      <c r="M527" s="3"/>
      <c r="N527" s="3"/>
      <c r="O527" s="3"/>
      <c r="P527" s="3"/>
      <c r="Q527" s="3"/>
      <c r="R527" s="3"/>
      <c r="S527" s="3"/>
      <c r="T527" s="3"/>
      <c r="U527" s="3"/>
      <c r="V527" s="3"/>
      <c r="W527" s="3"/>
      <c r="X527" s="3"/>
      <c r="Y527" s="3"/>
      <c r="Z527" s="3"/>
    </row>
    <row r="528" spans="1:26" ht="13.5" customHeight="1">
      <c r="A528" s="115"/>
      <c r="B528" s="115"/>
      <c r="C528" s="115"/>
      <c r="D528" s="3"/>
      <c r="E528" s="3"/>
      <c r="F528" s="3"/>
      <c r="G528" s="3"/>
      <c r="H528" s="3"/>
      <c r="I528" s="3"/>
      <c r="J528" s="3"/>
      <c r="K528" s="3"/>
      <c r="L528" s="3"/>
      <c r="M528" s="3"/>
      <c r="N528" s="3"/>
      <c r="O528" s="3"/>
      <c r="P528" s="3"/>
      <c r="Q528" s="3"/>
      <c r="R528" s="3"/>
      <c r="S528" s="3"/>
      <c r="T528" s="3"/>
      <c r="U528" s="3"/>
      <c r="V528" s="3"/>
      <c r="W528" s="3"/>
      <c r="X528" s="3"/>
      <c r="Y528" s="3"/>
      <c r="Z528" s="3"/>
    </row>
    <row r="529" spans="1:26" ht="13.5" customHeight="1">
      <c r="A529" s="115"/>
      <c r="B529" s="115"/>
      <c r="C529" s="115"/>
      <c r="D529" s="3"/>
      <c r="E529" s="3"/>
      <c r="F529" s="3"/>
      <c r="G529" s="3"/>
      <c r="H529" s="3"/>
      <c r="I529" s="3"/>
      <c r="J529" s="3"/>
      <c r="K529" s="3"/>
      <c r="L529" s="3"/>
      <c r="M529" s="3"/>
      <c r="N529" s="3"/>
      <c r="O529" s="3"/>
      <c r="P529" s="3"/>
      <c r="Q529" s="3"/>
      <c r="R529" s="3"/>
      <c r="S529" s="3"/>
      <c r="T529" s="3"/>
      <c r="U529" s="3"/>
      <c r="V529" s="3"/>
      <c r="W529" s="3"/>
      <c r="X529" s="3"/>
      <c r="Y529" s="3"/>
      <c r="Z529" s="3"/>
    </row>
    <row r="530" spans="1:26" ht="13.5" customHeight="1">
      <c r="A530" s="115"/>
      <c r="B530" s="115"/>
      <c r="C530" s="115"/>
      <c r="D530" s="3"/>
      <c r="E530" s="3"/>
      <c r="F530" s="3"/>
      <c r="G530" s="3"/>
      <c r="H530" s="3"/>
      <c r="I530" s="3"/>
      <c r="J530" s="3"/>
      <c r="K530" s="3"/>
      <c r="L530" s="3"/>
      <c r="M530" s="3"/>
      <c r="N530" s="3"/>
      <c r="O530" s="3"/>
      <c r="P530" s="3"/>
      <c r="Q530" s="3"/>
      <c r="R530" s="3"/>
      <c r="S530" s="3"/>
      <c r="T530" s="3"/>
      <c r="U530" s="3"/>
      <c r="V530" s="3"/>
      <c r="W530" s="3"/>
      <c r="X530" s="3"/>
      <c r="Y530" s="3"/>
      <c r="Z530" s="3"/>
    </row>
    <row r="531" spans="1:26" ht="13.5" customHeight="1">
      <c r="A531" s="115"/>
      <c r="B531" s="115"/>
      <c r="C531" s="115"/>
      <c r="D531" s="3"/>
      <c r="E531" s="3"/>
      <c r="F531" s="3"/>
      <c r="G531" s="3"/>
      <c r="H531" s="3"/>
      <c r="I531" s="3"/>
      <c r="J531" s="3"/>
      <c r="K531" s="3"/>
      <c r="L531" s="3"/>
      <c r="M531" s="3"/>
      <c r="N531" s="3"/>
      <c r="O531" s="3"/>
      <c r="P531" s="3"/>
      <c r="Q531" s="3"/>
      <c r="R531" s="3"/>
      <c r="S531" s="3"/>
      <c r="T531" s="3"/>
      <c r="U531" s="3"/>
      <c r="V531" s="3"/>
      <c r="W531" s="3"/>
      <c r="X531" s="3"/>
      <c r="Y531" s="3"/>
      <c r="Z531" s="3"/>
    </row>
    <row r="532" spans="1:26" ht="13.5" customHeight="1">
      <c r="A532" s="115"/>
      <c r="B532" s="115"/>
      <c r="C532" s="115"/>
      <c r="D532" s="3"/>
      <c r="E532" s="3"/>
      <c r="F532" s="3"/>
      <c r="G532" s="3"/>
      <c r="H532" s="3"/>
      <c r="I532" s="3"/>
      <c r="J532" s="3"/>
      <c r="K532" s="3"/>
      <c r="L532" s="3"/>
      <c r="M532" s="3"/>
      <c r="N532" s="3"/>
      <c r="O532" s="3"/>
      <c r="P532" s="3"/>
      <c r="Q532" s="3"/>
      <c r="R532" s="3"/>
      <c r="S532" s="3"/>
      <c r="T532" s="3"/>
      <c r="U532" s="3"/>
      <c r="V532" s="3"/>
      <c r="W532" s="3"/>
      <c r="X532" s="3"/>
      <c r="Y532" s="3"/>
      <c r="Z532" s="3"/>
    </row>
    <row r="533" spans="1:26" ht="13.5" customHeight="1">
      <c r="A533" s="115"/>
      <c r="B533" s="115"/>
      <c r="C533" s="115"/>
      <c r="D533" s="3"/>
      <c r="E533" s="3"/>
      <c r="F533" s="3"/>
      <c r="G533" s="3"/>
      <c r="H533" s="3"/>
      <c r="I533" s="3"/>
      <c r="J533" s="3"/>
      <c r="K533" s="3"/>
      <c r="L533" s="3"/>
      <c r="M533" s="3"/>
      <c r="N533" s="3"/>
      <c r="O533" s="3"/>
      <c r="P533" s="3"/>
      <c r="Q533" s="3"/>
      <c r="R533" s="3"/>
      <c r="S533" s="3"/>
      <c r="T533" s="3"/>
      <c r="U533" s="3"/>
      <c r="V533" s="3"/>
      <c r="W533" s="3"/>
      <c r="X533" s="3"/>
      <c r="Y533" s="3"/>
      <c r="Z533" s="3"/>
    </row>
    <row r="534" spans="1:26" ht="13.5" customHeight="1">
      <c r="A534" s="115"/>
      <c r="B534" s="115"/>
      <c r="C534" s="115"/>
      <c r="D534" s="3"/>
      <c r="E534" s="3"/>
      <c r="F534" s="3"/>
      <c r="G534" s="3"/>
      <c r="H534" s="3"/>
      <c r="I534" s="3"/>
      <c r="J534" s="3"/>
      <c r="K534" s="3"/>
      <c r="L534" s="3"/>
      <c r="M534" s="3"/>
      <c r="N534" s="3"/>
      <c r="O534" s="3"/>
      <c r="P534" s="3"/>
      <c r="Q534" s="3"/>
      <c r="R534" s="3"/>
      <c r="S534" s="3"/>
      <c r="T534" s="3"/>
      <c r="U534" s="3"/>
      <c r="V534" s="3"/>
      <c r="W534" s="3"/>
      <c r="X534" s="3"/>
      <c r="Y534" s="3"/>
      <c r="Z534" s="3"/>
    </row>
    <row r="535" spans="1:26" ht="13.5" customHeight="1">
      <c r="A535" s="115"/>
      <c r="B535" s="115"/>
      <c r="C535" s="115"/>
      <c r="D535" s="3"/>
      <c r="E535" s="3"/>
      <c r="F535" s="3"/>
      <c r="G535" s="3"/>
      <c r="H535" s="3"/>
      <c r="I535" s="3"/>
      <c r="J535" s="3"/>
      <c r="K535" s="3"/>
      <c r="L535" s="3"/>
      <c r="M535" s="3"/>
      <c r="N535" s="3"/>
      <c r="O535" s="3"/>
      <c r="P535" s="3"/>
      <c r="Q535" s="3"/>
      <c r="R535" s="3"/>
      <c r="S535" s="3"/>
      <c r="T535" s="3"/>
      <c r="U535" s="3"/>
      <c r="V535" s="3"/>
      <c r="W535" s="3"/>
      <c r="X535" s="3"/>
      <c r="Y535" s="3"/>
      <c r="Z535" s="3"/>
    </row>
    <row r="536" spans="1:26" ht="13.5" customHeight="1">
      <c r="A536" s="115"/>
      <c r="B536" s="115"/>
      <c r="C536" s="115"/>
      <c r="D536" s="3"/>
      <c r="E536" s="3"/>
      <c r="F536" s="3"/>
      <c r="G536" s="3"/>
      <c r="H536" s="3"/>
      <c r="I536" s="3"/>
      <c r="J536" s="3"/>
      <c r="K536" s="3"/>
      <c r="L536" s="3"/>
      <c r="M536" s="3"/>
      <c r="N536" s="3"/>
      <c r="O536" s="3"/>
      <c r="P536" s="3"/>
      <c r="Q536" s="3"/>
      <c r="R536" s="3"/>
      <c r="S536" s="3"/>
      <c r="T536" s="3"/>
      <c r="U536" s="3"/>
      <c r="V536" s="3"/>
      <c r="W536" s="3"/>
      <c r="X536" s="3"/>
      <c r="Y536" s="3"/>
      <c r="Z536" s="3"/>
    </row>
    <row r="537" spans="1:26" ht="13.5" customHeight="1">
      <c r="A537" s="115"/>
      <c r="B537" s="115"/>
      <c r="C537" s="115"/>
      <c r="D537" s="3"/>
      <c r="E537" s="3"/>
      <c r="F537" s="3"/>
      <c r="G537" s="3"/>
      <c r="H537" s="3"/>
      <c r="I537" s="3"/>
      <c r="J537" s="3"/>
      <c r="K537" s="3"/>
      <c r="L537" s="3"/>
      <c r="M537" s="3"/>
      <c r="N537" s="3"/>
      <c r="O537" s="3"/>
      <c r="P537" s="3"/>
      <c r="Q537" s="3"/>
      <c r="R537" s="3"/>
      <c r="S537" s="3"/>
      <c r="T537" s="3"/>
      <c r="U537" s="3"/>
      <c r="V537" s="3"/>
      <c r="W537" s="3"/>
      <c r="X537" s="3"/>
      <c r="Y537" s="3"/>
      <c r="Z537" s="3"/>
    </row>
    <row r="538" spans="1:26" ht="13.5" customHeight="1">
      <c r="A538" s="115"/>
      <c r="B538" s="115"/>
      <c r="C538" s="115"/>
      <c r="D538" s="3"/>
      <c r="E538" s="3"/>
      <c r="F538" s="3"/>
      <c r="G538" s="3"/>
      <c r="H538" s="3"/>
      <c r="I538" s="3"/>
      <c r="J538" s="3"/>
      <c r="K538" s="3"/>
      <c r="L538" s="3"/>
      <c r="M538" s="3"/>
      <c r="N538" s="3"/>
      <c r="O538" s="3"/>
      <c r="P538" s="3"/>
      <c r="Q538" s="3"/>
      <c r="R538" s="3"/>
      <c r="S538" s="3"/>
      <c r="T538" s="3"/>
      <c r="U538" s="3"/>
      <c r="V538" s="3"/>
      <c r="W538" s="3"/>
      <c r="X538" s="3"/>
      <c r="Y538" s="3"/>
      <c r="Z538" s="3"/>
    </row>
    <row r="539" spans="1:26" ht="13.5" customHeight="1">
      <c r="A539" s="115"/>
      <c r="B539" s="115"/>
      <c r="C539" s="115"/>
      <c r="D539" s="3"/>
      <c r="E539" s="3"/>
      <c r="F539" s="3"/>
      <c r="G539" s="3"/>
      <c r="H539" s="3"/>
      <c r="I539" s="3"/>
      <c r="J539" s="3"/>
      <c r="K539" s="3"/>
      <c r="L539" s="3"/>
      <c r="M539" s="3"/>
      <c r="N539" s="3"/>
      <c r="O539" s="3"/>
      <c r="P539" s="3"/>
      <c r="Q539" s="3"/>
      <c r="R539" s="3"/>
      <c r="S539" s="3"/>
      <c r="T539" s="3"/>
      <c r="U539" s="3"/>
      <c r="V539" s="3"/>
      <c r="W539" s="3"/>
      <c r="X539" s="3"/>
      <c r="Y539" s="3"/>
      <c r="Z539" s="3"/>
    </row>
    <row r="540" spans="1:26" ht="13.5" customHeight="1">
      <c r="A540" s="115"/>
      <c r="B540" s="115"/>
      <c r="C540" s="115"/>
      <c r="D540" s="3"/>
      <c r="E540" s="3"/>
      <c r="F540" s="3"/>
      <c r="G540" s="3"/>
      <c r="H540" s="3"/>
      <c r="I540" s="3"/>
      <c r="J540" s="3"/>
      <c r="K540" s="3"/>
      <c r="L540" s="3"/>
      <c r="M540" s="3"/>
      <c r="N540" s="3"/>
      <c r="O540" s="3"/>
      <c r="P540" s="3"/>
      <c r="Q540" s="3"/>
      <c r="R540" s="3"/>
      <c r="S540" s="3"/>
      <c r="T540" s="3"/>
      <c r="U540" s="3"/>
      <c r="V540" s="3"/>
      <c r="W540" s="3"/>
      <c r="X540" s="3"/>
      <c r="Y540" s="3"/>
      <c r="Z540" s="3"/>
    </row>
    <row r="541" spans="1:26" ht="13.5" customHeight="1">
      <c r="A541" s="115"/>
      <c r="B541" s="115"/>
      <c r="C541" s="115"/>
      <c r="D541" s="3"/>
      <c r="E541" s="3"/>
      <c r="F541" s="3"/>
      <c r="G541" s="3"/>
      <c r="H541" s="3"/>
      <c r="I541" s="3"/>
      <c r="J541" s="3"/>
      <c r="K541" s="3"/>
      <c r="L541" s="3"/>
      <c r="M541" s="3"/>
      <c r="N541" s="3"/>
      <c r="O541" s="3"/>
      <c r="P541" s="3"/>
      <c r="Q541" s="3"/>
      <c r="R541" s="3"/>
      <c r="S541" s="3"/>
      <c r="T541" s="3"/>
      <c r="U541" s="3"/>
      <c r="V541" s="3"/>
      <c r="W541" s="3"/>
      <c r="X541" s="3"/>
      <c r="Y541" s="3"/>
      <c r="Z541" s="3"/>
    </row>
    <row r="542" spans="1:26" ht="13.5" customHeight="1">
      <c r="A542" s="115"/>
      <c r="B542" s="115"/>
      <c r="C542" s="115"/>
      <c r="D542" s="3"/>
      <c r="E542" s="3"/>
      <c r="F542" s="3"/>
      <c r="G542" s="3"/>
      <c r="H542" s="3"/>
      <c r="I542" s="3"/>
      <c r="J542" s="3"/>
      <c r="K542" s="3"/>
      <c r="L542" s="3"/>
      <c r="M542" s="3"/>
      <c r="N542" s="3"/>
      <c r="O542" s="3"/>
      <c r="P542" s="3"/>
      <c r="Q542" s="3"/>
      <c r="R542" s="3"/>
      <c r="S542" s="3"/>
      <c r="T542" s="3"/>
      <c r="U542" s="3"/>
      <c r="V542" s="3"/>
      <c r="W542" s="3"/>
      <c r="X542" s="3"/>
      <c r="Y542" s="3"/>
      <c r="Z542" s="3"/>
    </row>
    <row r="543" spans="1:26" ht="13.5" customHeight="1">
      <c r="A543" s="115"/>
      <c r="B543" s="115"/>
      <c r="C543" s="115"/>
      <c r="D543" s="3"/>
      <c r="E543" s="3"/>
      <c r="F543" s="3"/>
      <c r="G543" s="3"/>
      <c r="H543" s="3"/>
      <c r="I543" s="3"/>
      <c r="J543" s="3"/>
      <c r="K543" s="3"/>
      <c r="L543" s="3"/>
      <c r="M543" s="3"/>
      <c r="N543" s="3"/>
      <c r="O543" s="3"/>
      <c r="P543" s="3"/>
      <c r="Q543" s="3"/>
      <c r="R543" s="3"/>
      <c r="S543" s="3"/>
      <c r="T543" s="3"/>
      <c r="U543" s="3"/>
      <c r="V543" s="3"/>
      <c r="W543" s="3"/>
      <c r="X543" s="3"/>
      <c r="Y543" s="3"/>
      <c r="Z543" s="3"/>
    </row>
    <row r="544" spans="1:26" ht="13.5" customHeight="1">
      <c r="A544" s="115"/>
      <c r="B544" s="115"/>
      <c r="C544" s="115"/>
      <c r="D544" s="3"/>
      <c r="E544" s="3"/>
      <c r="F544" s="3"/>
      <c r="G544" s="3"/>
      <c r="H544" s="3"/>
      <c r="I544" s="3"/>
      <c r="J544" s="3"/>
      <c r="K544" s="3"/>
      <c r="L544" s="3"/>
      <c r="M544" s="3"/>
      <c r="N544" s="3"/>
      <c r="O544" s="3"/>
      <c r="P544" s="3"/>
      <c r="Q544" s="3"/>
      <c r="R544" s="3"/>
      <c r="S544" s="3"/>
      <c r="T544" s="3"/>
      <c r="U544" s="3"/>
      <c r="V544" s="3"/>
      <c r="W544" s="3"/>
      <c r="X544" s="3"/>
      <c r="Y544" s="3"/>
      <c r="Z544" s="3"/>
    </row>
    <row r="545" spans="1:26" ht="13.5" customHeight="1">
      <c r="A545" s="115"/>
      <c r="B545" s="115"/>
      <c r="C545" s="115"/>
      <c r="D545" s="3"/>
      <c r="E545" s="3"/>
      <c r="F545" s="3"/>
      <c r="G545" s="3"/>
      <c r="H545" s="3"/>
      <c r="I545" s="3"/>
      <c r="J545" s="3"/>
      <c r="K545" s="3"/>
      <c r="L545" s="3"/>
      <c r="M545" s="3"/>
      <c r="N545" s="3"/>
      <c r="O545" s="3"/>
      <c r="P545" s="3"/>
      <c r="Q545" s="3"/>
      <c r="R545" s="3"/>
      <c r="S545" s="3"/>
      <c r="T545" s="3"/>
      <c r="U545" s="3"/>
      <c r="V545" s="3"/>
      <c r="W545" s="3"/>
      <c r="X545" s="3"/>
      <c r="Y545" s="3"/>
      <c r="Z545" s="3"/>
    </row>
    <row r="546" spans="1:26" ht="13.5" customHeight="1">
      <c r="A546" s="115"/>
      <c r="B546" s="115"/>
      <c r="C546" s="115"/>
      <c r="D546" s="3"/>
      <c r="E546" s="3"/>
      <c r="F546" s="3"/>
      <c r="G546" s="3"/>
      <c r="H546" s="3"/>
      <c r="I546" s="3"/>
      <c r="J546" s="3"/>
      <c r="K546" s="3"/>
      <c r="L546" s="3"/>
      <c r="M546" s="3"/>
      <c r="N546" s="3"/>
      <c r="O546" s="3"/>
      <c r="P546" s="3"/>
      <c r="Q546" s="3"/>
      <c r="R546" s="3"/>
      <c r="S546" s="3"/>
      <c r="T546" s="3"/>
      <c r="U546" s="3"/>
      <c r="V546" s="3"/>
      <c r="W546" s="3"/>
      <c r="X546" s="3"/>
      <c r="Y546" s="3"/>
      <c r="Z546" s="3"/>
    </row>
    <row r="547" spans="1:26" ht="13.5" customHeight="1">
      <c r="A547" s="115"/>
      <c r="B547" s="115"/>
      <c r="C547" s="115"/>
      <c r="D547" s="3"/>
      <c r="E547" s="3"/>
      <c r="F547" s="3"/>
      <c r="G547" s="3"/>
      <c r="H547" s="3"/>
      <c r="I547" s="3"/>
      <c r="J547" s="3"/>
      <c r="K547" s="3"/>
      <c r="L547" s="3"/>
      <c r="M547" s="3"/>
      <c r="N547" s="3"/>
      <c r="O547" s="3"/>
      <c r="P547" s="3"/>
      <c r="Q547" s="3"/>
      <c r="R547" s="3"/>
      <c r="S547" s="3"/>
      <c r="T547" s="3"/>
      <c r="U547" s="3"/>
      <c r="V547" s="3"/>
      <c r="W547" s="3"/>
      <c r="X547" s="3"/>
      <c r="Y547" s="3"/>
      <c r="Z547" s="3"/>
    </row>
    <row r="548" spans="1:26" ht="13.5" customHeight="1">
      <c r="A548" s="115"/>
      <c r="B548" s="115"/>
      <c r="C548" s="115"/>
      <c r="D548" s="3"/>
      <c r="E548" s="3"/>
      <c r="F548" s="3"/>
      <c r="G548" s="3"/>
      <c r="H548" s="3"/>
      <c r="I548" s="3"/>
      <c r="J548" s="3"/>
      <c r="K548" s="3"/>
      <c r="L548" s="3"/>
      <c r="M548" s="3"/>
      <c r="N548" s="3"/>
      <c r="O548" s="3"/>
      <c r="P548" s="3"/>
      <c r="Q548" s="3"/>
      <c r="R548" s="3"/>
      <c r="S548" s="3"/>
      <c r="T548" s="3"/>
      <c r="U548" s="3"/>
      <c r="V548" s="3"/>
      <c r="W548" s="3"/>
      <c r="X548" s="3"/>
      <c r="Y548" s="3"/>
      <c r="Z548" s="3"/>
    </row>
    <row r="549" spans="1:26" ht="13.5" customHeight="1">
      <c r="A549" s="115"/>
      <c r="B549" s="115"/>
      <c r="C549" s="115"/>
      <c r="D549" s="3"/>
      <c r="E549" s="3"/>
      <c r="F549" s="3"/>
      <c r="G549" s="3"/>
      <c r="H549" s="3"/>
      <c r="I549" s="3"/>
      <c r="J549" s="3"/>
      <c r="K549" s="3"/>
      <c r="L549" s="3"/>
      <c r="M549" s="3"/>
      <c r="N549" s="3"/>
      <c r="O549" s="3"/>
      <c r="P549" s="3"/>
      <c r="Q549" s="3"/>
      <c r="R549" s="3"/>
      <c r="S549" s="3"/>
      <c r="T549" s="3"/>
      <c r="U549" s="3"/>
      <c r="V549" s="3"/>
      <c r="W549" s="3"/>
      <c r="X549" s="3"/>
      <c r="Y549" s="3"/>
      <c r="Z549" s="3"/>
    </row>
    <row r="550" spans="1:26" ht="13.5" customHeight="1">
      <c r="A550" s="115"/>
      <c r="B550" s="115"/>
      <c r="C550" s="115"/>
      <c r="D550" s="3"/>
      <c r="E550" s="3"/>
      <c r="F550" s="3"/>
      <c r="G550" s="3"/>
      <c r="H550" s="3"/>
      <c r="I550" s="3"/>
      <c r="J550" s="3"/>
      <c r="K550" s="3"/>
      <c r="L550" s="3"/>
      <c r="M550" s="3"/>
      <c r="N550" s="3"/>
      <c r="O550" s="3"/>
      <c r="P550" s="3"/>
      <c r="Q550" s="3"/>
      <c r="R550" s="3"/>
      <c r="S550" s="3"/>
      <c r="T550" s="3"/>
      <c r="U550" s="3"/>
      <c r="V550" s="3"/>
      <c r="W550" s="3"/>
      <c r="X550" s="3"/>
      <c r="Y550" s="3"/>
      <c r="Z550" s="3"/>
    </row>
    <row r="551" spans="1:26" ht="13.5" customHeight="1">
      <c r="A551" s="115"/>
      <c r="B551" s="115"/>
      <c r="C551" s="115"/>
      <c r="D551" s="3"/>
      <c r="E551" s="3"/>
      <c r="F551" s="3"/>
      <c r="G551" s="3"/>
      <c r="H551" s="3"/>
      <c r="I551" s="3"/>
      <c r="J551" s="3"/>
      <c r="K551" s="3"/>
      <c r="L551" s="3"/>
      <c r="M551" s="3"/>
      <c r="N551" s="3"/>
      <c r="O551" s="3"/>
      <c r="P551" s="3"/>
      <c r="Q551" s="3"/>
      <c r="R551" s="3"/>
      <c r="S551" s="3"/>
      <c r="T551" s="3"/>
      <c r="U551" s="3"/>
      <c r="V551" s="3"/>
      <c r="W551" s="3"/>
      <c r="X551" s="3"/>
      <c r="Y551" s="3"/>
      <c r="Z551" s="3"/>
    </row>
    <row r="552" spans="1:26" ht="13.5" customHeight="1">
      <c r="A552" s="115"/>
      <c r="B552" s="115"/>
      <c r="C552" s="115"/>
      <c r="D552" s="3"/>
      <c r="E552" s="3"/>
      <c r="F552" s="3"/>
      <c r="G552" s="3"/>
      <c r="H552" s="3"/>
      <c r="I552" s="3"/>
      <c r="J552" s="3"/>
      <c r="K552" s="3"/>
      <c r="L552" s="3"/>
      <c r="M552" s="3"/>
      <c r="N552" s="3"/>
      <c r="O552" s="3"/>
      <c r="P552" s="3"/>
      <c r="Q552" s="3"/>
      <c r="R552" s="3"/>
      <c r="S552" s="3"/>
      <c r="T552" s="3"/>
      <c r="U552" s="3"/>
      <c r="V552" s="3"/>
      <c r="W552" s="3"/>
      <c r="X552" s="3"/>
      <c r="Y552" s="3"/>
      <c r="Z552" s="3"/>
    </row>
    <row r="553" spans="1:26" ht="13.5" customHeight="1">
      <c r="A553" s="115"/>
      <c r="B553" s="115"/>
      <c r="C553" s="115"/>
      <c r="D553" s="3"/>
      <c r="E553" s="3"/>
      <c r="F553" s="3"/>
      <c r="G553" s="3"/>
      <c r="H553" s="3"/>
      <c r="I553" s="3"/>
      <c r="J553" s="3"/>
      <c r="K553" s="3"/>
      <c r="L553" s="3"/>
      <c r="M553" s="3"/>
      <c r="N553" s="3"/>
      <c r="O553" s="3"/>
      <c r="P553" s="3"/>
      <c r="Q553" s="3"/>
      <c r="R553" s="3"/>
      <c r="S553" s="3"/>
      <c r="T553" s="3"/>
      <c r="U553" s="3"/>
      <c r="V553" s="3"/>
      <c r="W553" s="3"/>
      <c r="X553" s="3"/>
      <c r="Y553" s="3"/>
      <c r="Z553" s="3"/>
    </row>
    <row r="554" spans="1:26" ht="13.5" customHeight="1">
      <c r="A554" s="115"/>
      <c r="B554" s="115"/>
      <c r="C554" s="115"/>
      <c r="D554" s="3"/>
      <c r="E554" s="3"/>
      <c r="F554" s="3"/>
      <c r="G554" s="3"/>
      <c r="H554" s="3"/>
      <c r="I554" s="3"/>
      <c r="J554" s="3"/>
      <c r="K554" s="3"/>
      <c r="L554" s="3"/>
      <c r="M554" s="3"/>
      <c r="N554" s="3"/>
      <c r="O554" s="3"/>
      <c r="P554" s="3"/>
      <c r="Q554" s="3"/>
      <c r="R554" s="3"/>
      <c r="S554" s="3"/>
      <c r="T554" s="3"/>
      <c r="U554" s="3"/>
      <c r="V554" s="3"/>
      <c r="W554" s="3"/>
      <c r="X554" s="3"/>
      <c r="Y554" s="3"/>
      <c r="Z554" s="3"/>
    </row>
    <row r="555" spans="1:26" ht="13.5" customHeight="1">
      <c r="A555" s="115"/>
      <c r="B555" s="115"/>
      <c r="C555" s="115"/>
      <c r="D555" s="3"/>
      <c r="E555" s="3"/>
      <c r="F555" s="3"/>
      <c r="G555" s="3"/>
      <c r="H555" s="3"/>
      <c r="I555" s="3"/>
      <c r="J555" s="3"/>
      <c r="K555" s="3"/>
      <c r="L555" s="3"/>
      <c r="M555" s="3"/>
      <c r="N555" s="3"/>
      <c r="O555" s="3"/>
      <c r="P555" s="3"/>
      <c r="Q555" s="3"/>
      <c r="R555" s="3"/>
      <c r="S555" s="3"/>
      <c r="T555" s="3"/>
      <c r="U555" s="3"/>
      <c r="V555" s="3"/>
      <c r="W555" s="3"/>
      <c r="X555" s="3"/>
      <c r="Y555" s="3"/>
      <c r="Z555" s="3"/>
    </row>
    <row r="556" spans="1:26" ht="13.5" customHeight="1">
      <c r="A556" s="115"/>
      <c r="B556" s="115"/>
      <c r="C556" s="115"/>
      <c r="D556" s="3"/>
      <c r="E556" s="3"/>
      <c r="F556" s="3"/>
      <c r="G556" s="3"/>
      <c r="H556" s="3"/>
      <c r="I556" s="3"/>
      <c r="J556" s="3"/>
      <c r="K556" s="3"/>
      <c r="L556" s="3"/>
      <c r="M556" s="3"/>
      <c r="N556" s="3"/>
      <c r="O556" s="3"/>
      <c r="P556" s="3"/>
      <c r="Q556" s="3"/>
      <c r="R556" s="3"/>
      <c r="S556" s="3"/>
      <c r="T556" s="3"/>
      <c r="U556" s="3"/>
      <c r="V556" s="3"/>
      <c r="W556" s="3"/>
      <c r="X556" s="3"/>
      <c r="Y556" s="3"/>
      <c r="Z556" s="3"/>
    </row>
    <row r="557" spans="1:26" ht="13.5" customHeight="1">
      <c r="A557" s="115"/>
      <c r="B557" s="115"/>
      <c r="C557" s="115"/>
      <c r="D557" s="3"/>
      <c r="E557" s="3"/>
      <c r="F557" s="3"/>
      <c r="G557" s="3"/>
      <c r="H557" s="3"/>
      <c r="I557" s="3"/>
      <c r="J557" s="3"/>
      <c r="K557" s="3"/>
      <c r="L557" s="3"/>
      <c r="M557" s="3"/>
      <c r="N557" s="3"/>
      <c r="O557" s="3"/>
      <c r="P557" s="3"/>
      <c r="Q557" s="3"/>
      <c r="R557" s="3"/>
      <c r="S557" s="3"/>
      <c r="T557" s="3"/>
      <c r="U557" s="3"/>
      <c r="V557" s="3"/>
      <c r="W557" s="3"/>
      <c r="X557" s="3"/>
      <c r="Y557" s="3"/>
      <c r="Z557" s="3"/>
    </row>
    <row r="558" spans="1:26" ht="13.5" customHeight="1">
      <c r="A558" s="115"/>
      <c r="B558" s="115"/>
      <c r="C558" s="115"/>
      <c r="D558" s="3"/>
      <c r="E558" s="3"/>
      <c r="F558" s="3"/>
      <c r="G558" s="3"/>
      <c r="H558" s="3"/>
      <c r="I558" s="3"/>
      <c r="J558" s="3"/>
      <c r="K558" s="3"/>
      <c r="L558" s="3"/>
      <c r="M558" s="3"/>
      <c r="N558" s="3"/>
      <c r="O558" s="3"/>
      <c r="P558" s="3"/>
      <c r="Q558" s="3"/>
      <c r="R558" s="3"/>
      <c r="S558" s="3"/>
      <c r="T558" s="3"/>
      <c r="U558" s="3"/>
      <c r="V558" s="3"/>
      <c r="W558" s="3"/>
      <c r="X558" s="3"/>
      <c r="Y558" s="3"/>
      <c r="Z558" s="3"/>
    </row>
    <row r="559" spans="1:26" ht="13.5" customHeight="1">
      <c r="A559" s="115"/>
      <c r="B559" s="115"/>
      <c r="C559" s="115"/>
      <c r="D559" s="3"/>
      <c r="E559" s="3"/>
      <c r="F559" s="3"/>
      <c r="G559" s="3"/>
      <c r="H559" s="3"/>
      <c r="I559" s="3"/>
      <c r="J559" s="3"/>
      <c r="K559" s="3"/>
      <c r="L559" s="3"/>
      <c r="M559" s="3"/>
      <c r="N559" s="3"/>
      <c r="O559" s="3"/>
      <c r="P559" s="3"/>
      <c r="Q559" s="3"/>
      <c r="R559" s="3"/>
      <c r="S559" s="3"/>
      <c r="T559" s="3"/>
      <c r="U559" s="3"/>
      <c r="V559" s="3"/>
      <c r="W559" s="3"/>
      <c r="X559" s="3"/>
      <c r="Y559" s="3"/>
      <c r="Z559" s="3"/>
    </row>
    <row r="560" spans="1:26" ht="13.5" customHeight="1">
      <c r="A560" s="115"/>
      <c r="B560" s="115"/>
      <c r="C560" s="115"/>
      <c r="D560" s="3"/>
      <c r="E560" s="3"/>
      <c r="F560" s="3"/>
      <c r="G560" s="3"/>
      <c r="H560" s="3"/>
      <c r="I560" s="3"/>
      <c r="J560" s="3"/>
      <c r="K560" s="3"/>
      <c r="L560" s="3"/>
      <c r="M560" s="3"/>
      <c r="N560" s="3"/>
      <c r="O560" s="3"/>
      <c r="P560" s="3"/>
      <c r="Q560" s="3"/>
      <c r="R560" s="3"/>
      <c r="S560" s="3"/>
      <c r="T560" s="3"/>
      <c r="U560" s="3"/>
      <c r="V560" s="3"/>
      <c r="W560" s="3"/>
      <c r="X560" s="3"/>
      <c r="Y560" s="3"/>
      <c r="Z560" s="3"/>
    </row>
    <row r="561" spans="1:26" ht="13.5" customHeight="1">
      <c r="A561" s="115"/>
      <c r="B561" s="115"/>
      <c r="C561" s="115"/>
      <c r="D561" s="3"/>
      <c r="E561" s="3"/>
      <c r="F561" s="3"/>
      <c r="G561" s="3"/>
      <c r="H561" s="3"/>
      <c r="I561" s="3"/>
      <c r="J561" s="3"/>
      <c r="K561" s="3"/>
      <c r="L561" s="3"/>
      <c r="M561" s="3"/>
      <c r="N561" s="3"/>
      <c r="O561" s="3"/>
      <c r="P561" s="3"/>
      <c r="Q561" s="3"/>
      <c r="R561" s="3"/>
      <c r="S561" s="3"/>
      <c r="T561" s="3"/>
      <c r="U561" s="3"/>
      <c r="V561" s="3"/>
      <c r="W561" s="3"/>
      <c r="X561" s="3"/>
      <c r="Y561" s="3"/>
      <c r="Z561" s="3"/>
    </row>
    <row r="562" spans="1:26" ht="13.5" customHeight="1">
      <c r="A562" s="115"/>
      <c r="B562" s="115"/>
      <c r="C562" s="115"/>
      <c r="D562" s="3"/>
      <c r="E562" s="3"/>
      <c r="F562" s="3"/>
      <c r="G562" s="3"/>
      <c r="H562" s="3"/>
      <c r="I562" s="3"/>
      <c r="J562" s="3"/>
      <c r="K562" s="3"/>
      <c r="L562" s="3"/>
      <c r="M562" s="3"/>
      <c r="N562" s="3"/>
      <c r="O562" s="3"/>
      <c r="P562" s="3"/>
      <c r="Q562" s="3"/>
      <c r="R562" s="3"/>
      <c r="S562" s="3"/>
      <c r="T562" s="3"/>
      <c r="U562" s="3"/>
      <c r="V562" s="3"/>
      <c r="W562" s="3"/>
      <c r="X562" s="3"/>
      <c r="Y562" s="3"/>
      <c r="Z562" s="3"/>
    </row>
    <row r="563" spans="1:26" ht="13.5" customHeight="1">
      <c r="A563" s="115"/>
      <c r="B563" s="115"/>
      <c r="C563" s="115"/>
      <c r="D563" s="3"/>
      <c r="E563" s="3"/>
      <c r="F563" s="3"/>
      <c r="G563" s="3"/>
      <c r="H563" s="3"/>
      <c r="I563" s="3"/>
      <c r="J563" s="3"/>
      <c r="K563" s="3"/>
      <c r="L563" s="3"/>
      <c r="M563" s="3"/>
      <c r="N563" s="3"/>
      <c r="O563" s="3"/>
      <c r="P563" s="3"/>
      <c r="Q563" s="3"/>
      <c r="R563" s="3"/>
      <c r="S563" s="3"/>
      <c r="T563" s="3"/>
      <c r="U563" s="3"/>
      <c r="V563" s="3"/>
      <c r="W563" s="3"/>
      <c r="X563" s="3"/>
      <c r="Y563" s="3"/>
      <c r="Z563" s="3"/>
    </row>
    <row r="564" spans="1:26" ht="13.5" customHeight="1">
      <c r="A564" s="115"/>
      <c r="B564" s="115"/>
      <c r="C564" s="115"/>
      <c r="D564" s="3"/>
      <c r="E564" s="3"/>
      <c r="F564" s="3"/>
      <c r="G564" s="3"/>
      <c r="H564" s="3"/>
      <c r="I564" s="3"/>
      <c r="J564" s="3"/>
      <c r="K564" s="3"/>
      <c r="L564" s="3"/>
      <c r="M564" s="3"/>
      <c r="N564" s="3"/>
      <c r="O564" s="3"/>
      <c r="P564" s="3"/>
      <c r="Q564" s="3"/>
      <c r="R564" s="3"/>
      <c r="S564" s="3"/>
      <c r="T564" s="3"/>
      <c r="U564" s="3"/>
      <c r="V564" s="3"/>
      <c r="W564" s="3"/>
      <c r="X564" s="3"/>
      <c r="Y564" s="3"/>
      <c r="Z564" s="3"/>
    </row>
    <row r="565" spans="1:26" ht="13.5" customHeight="1">
      <c r="A565" s="115"/>
      <c r="B565" s="115"/>
      <c r="C565" s="115"/>
      <c r="D565" s="3"/>
      <c r="E565" s="3"/>
      <c r="F565" s="3"/>
      <c r="G565" s="3"/>
      <c r="H565" s="3"/>
      <c r="I565" s="3"/>
      <c r="J565" s="3"/>
      <c r="K565" s="3"/>
      <c r="L565" s="3"/>
      <c r="M565" s="3"/>
      <c r="N565" s="3"/>
      <c r="O565" s="3"/>
      <c r="P565" s="3"/>
      <c r="Q565" s="3"/>
      <c r="R565" s="3"/>
      <c r="S565" s="3"/>
      <c r="T565" s="3"/>
      <c r="U565" s="3"/>
      <c r="V565" s="3"/>
      <c r="W565" s="3"/>
      <c r="X565" s="3"/>
      <c r="Y565" s="3"/>
      <c r="Z565" s="3"/>
    </row>
    <row r="566" spans="1:26" ht="13.5" customHeight="1">
      <c r="A566" s="115"/>
      <c r="B566" s="115"/>
      <c r="C566" s="115"/>
      <c r="D566" s="3"/>
      <c r="E566" s="3"/>
      <c r="F566" s="3"/>
      <c r="G566" s="3"/>
      <c r="H566" s="3"/>
      <c r="I566" s="3"/>
      <c r="J566" s="3"/>
      <c r="K566" s="3"/>
      <c r="L566" s="3"/>
      <c r="M566" s="3"/>
      <c r="N566" s="3"/>
      <c r="O566" s="3"/>
      <c r="P566" s="3"/>
      <c r="Q566" s="3"/>
      <c r="R566" s="3"/>
      <c r="S566" s="3"/>
      <c r="T566" s="3"/>
      <c r="U566" s="3"/>
      <c r="V566" s="3"/>
      <c r="W566" s="3"/>
      <c r="X566" s="3"/>
      <c r="Y566" s="3"/>
      <c r="Z566" s="3"/>
    </row>
    <row r="567" spans="1:26" ht="13.5" customHeight="1">
      <c r="A567" s="115"/>
      <c r="B567" s="115"/>
      <c r="C567" s="115"/>
      <c r="D567" s="3"/>
      <c r="E567" s="3"/>
      <c r="F567" s="3"/>
      <c r="G567" s="3"/>
      <c r="H567" s="3"/>
      <c r="I567" s="3"/>
      <c r="J567" s="3"/>
      <c r="K567" s="3"/>
      <c r="L567" s="3"/>
      <c r="M567" s="3"/>
      <c r="N567" s="3"/>
      <c r="O567" s="3"/>
      <c r="P567" s="3"/>
      <c r="Q567" s="3"/>
      <c r="R567" s="3"/>
      <c r="S567" s="3"/>
      <c r="T567" s="3"/>
      <c r="U567" s="3"/>
      <c r="V567" s="3"/>
      <c r="W567" s="3"/>
      <c r="X567" s="3"/>
      <c r="Y567" s="3"/>
      <c r="Z567" s="3"/>
    </row>
    <row r="568" spans="1:26" ht="13.5" customHeight="1">
      <c r="A568" s="115"/>
      <c r="B568" s="115"/>
      <c r="C568" s="115"/>
      <c r="D568" s="3"/>
      <c r="E568" s="3"/>
      <c r="F568" s="3"/>
      <c r="G568" s="3"/>
      <c r="H568" s="3"/>
      <c r="I568" s="3"/>
      <c r="J568" s="3"/>
      <c r="K568" s="3"/>
      <c r="L568" s="3"/>
      <c r="M568" s="3"/>
      <c r="N568" s="3"/>
      <c r="O568" s="3"/>
      <c r="P568" s="3"/>
      <c r="Q568" s="3"/>
      <c r="R568" s="3"/>
      <c r="S568" s="3"/>
      <c r="T568" s="3"/>
      <c r="U568" s="3"/>
      <c r="V568" s="3"/>
      <c r="W568" s="3"/>
      <c r="X568" s="3"/>
      <c r="Y568" s="3"/>
      <c r="Z568" s="3"/>
    </row>
    <row r="569" spans="1:26" ht="13.5" customHeight="1">
      <c r="A569" s="115"/>
      <c r="B569" s="115"/>
      <c r="C569" s="115"/>
      <c r="D569" s="3"/>
      <c r="E569" s="3"/>
      <c r="F569" s="3"/>
      <c r="G569" s="3"/>
      <c r="H569" s="3"/>
      <c r="I569" s="3"/>
      <c r="J569" s="3"/>
      <c r="K569" s="3"/>
      <c r="L569" s="3"/>
      <c r="M569" s="3"/>
      <c r="N569" s="3"/>
      <c r="O569" s="3"/>
      <c r="P569" s="3"/>
      <c r="Q569" s="3"/>
      <c r="R569" s="3"/>
      <c r="S569" s="3"/>
      <c r="T569" s="3"/>
      <c r="U569" s="3"/>
      <c r="V569" s="3"/>
      <c r="W569" s="3"/>
      <c r="X569" s="3"/>
      <c r="Y569" s="3"/>
      <c r="Z569" s="3"/>
    </row>
    <row r="570" spans="1:26" ht="13.5" customHeight="1">
      <c r="A570" s="115"/>
      <c r="B570" s="115"/>
      <c r="C570" s="115"/>
      <c r="D570" s="3"/>
      <c r="E570" s="3"/>
      <c r="F570" s="3"/>
      <c r="G570" s="3"/>
      <c r="H570" s="3"/>
      <c r="I570" s="3"/>
      <c r="J570" s="3"/>
      <c r="K570" s="3"/>
      <c r="L570" s="3"/>
      <c r="M570" s="3"/>
      <c r="N570" s="3"/>
      <c r="O570" s="3"/>
      <c r="P570" s="3"/>
      <c r="Q570" s="3"/>
      <c r="R570" s="3"/>
      <c r="S570" s="3"/>
      <c r="T570" s="3"/>
      <c r="U570" s="3"/>
      <c r="V570" s="3"/>
      <c r="W570" s="3"/>
      <c r="X570" s="3"/>
      <c r="Y570" s="3"/>
      <c r="Z570" s="3"/>
    </row>
    <row r="571" spans="1:26" ht="13.5" customHeight="1">
      <c r="A571" s="115"/>
      <c r="B571" s="115"/>
      <c r="C571" s="115"/>
      <c r="D571" s="3"/>
      <c r="E571" s="3"/>
      <c r="F571" s="3"/>
      <c r="G571" s="3"/>
      <c r="H571" s="3"/>
      <c r="I571" s="3"/>
      <c r="J571" s="3"/>
      <c r="K571" s="3"/>
      <c r="L571" s="3"/>
      <c r="M571" s="3"/>
      <c r="N571" s="3"/>
      <c r="O571" s="3"/>
      <c r="P571" s="3"/>
      <c r="Q571" s="3"/>
      <c r="R571" s="3"/>
      <c r="S571" s="3"/>
      <c r="T571" s="3"/>
      <c r="U571" s="3"/>
      <c r="V571" s="3"/>
      <c r="W571" s="3"/>
      <c r="X571" s="3"/>
      <c r="Y571" s="3"/>
      <c r="Z571" s="3"/>
    </row>
    <row r="572" spans="1:26" ht="13.5" customHeight="1">
      <c r="A572" s="115"/>
      <c r="B572" s="115"/>
      <c r="C572" s="115"/>
      <c r="D572" s="3"/>
      <c r="E572" s="3"/>
      <c r="F572" s="3"/>
      <c r="G572" s="3"/>
      <c r="H572" s="3"/>
      <c r="I572" s="3"/>
      <c r="J572" s="3"/>
      <c r="K572" s="3"/>
      <c r="L572" s="3"/>
      <c r="M572" s="3"/>
      <c r="N572" s="3"/>
      <c r="O572" s="3"/>
      <c r="P572" s="3"/>
      <c r="Q572" s="3"/>
      <c r="R572" s="3"/>
      <c r="S572" s="3"/>
      <c r="T572" s="3"/>
      <c r="U572" s="3"/>
      <c r="V572" s="3"/>
      <c r="W572" s="3"/>
      <c r="X572" s="3"/>
      <c r="Y572" s="3"/>
      <c r="Z572" s="3"/>
    </row>
    <row r="573" spans="1:26" ht="13.5" customHeight="1">
      <c r="A573" s="115"/>
      <c r="B573" s="115"/>
      <c r="C573" s="115"/>
      <c r="D573" s="3"/>
      <c r="E573" s="3"/>
      <c r="F573" s="3"/>
      <c r="G573" s="3"/>
      <c r="H573" s="3"/>
      <c r="I573" s="3"/>
      <c r="J573" s="3"/>
      <c r="K573" s="3"/>
      <c r="L573" s="3"/>
      <c r="M573" s="3"/>
      <c r="N573" s="3"/>
      <c r="O573" s="3"/>
      <c r="P573" s="3"/>
      <c r="Q573" s="3"/>
      <c r="R573" s="3"/>
      <c r="S573" s="3"/>
      <c r="T573" s="3"/>
      <c r="U573" s="3"/>
      <c r="V573" s="3"/>
      <c r="W573" s="3"/>
      <c r="X573" s="3"/>
      <c r="Y573" s="3"/>
      <c r="Z573" s="3"/>
    </row>
    <row r="574" spans="1:26" ht="13.5" customHeight="1">
      <c r="A574" s="115"/>
      <c r="B574" s="115"/>
      <c r="C574" s="115"/>
      <c r="D574" s="3"/>
      <c r="E574" s="3"/>
      <c r="F574" s="3"/>
      <c r="G574" s="3"/>
      <c r="H574" s="3"/>
      <c r="I574" s="3"/>
      <c r="J574" s="3"/>
      <c r="K574" s="3"/>
      <c r="L574" s="3"/>
      <c r="M574" s="3"/>
      <c r="N574" s="3"/>
      <c r="O574" s="3"/>
      <c r="P574" s="3"/>
      <c r="Q574" s="3"/>
      <c r="R574" s="3"/>
      <c r="S574" s="3"/>
      <c r="T574" s="3"/>
      <c r="U574" s="3"/>
      <c r="V574" s="3"/>
      <c r="W574" s="3"/>
      <c r="X574" s="3"/>
      <c r="Y574" s="3"/>
      <c r="Z574" s="3"/>
    </row>
    <row r="575" spans="1:26" ht="13.5" customHeight="1">
      <c r="A575" s="115"/>
      <c r="B575" s="115"/>
      <c r="C575" s="115"/>
      <c r="D575" s="3"/>
      <c r="E575" s="3"/>
      <c r="F575" s="3"/>
      <c r="G575" s="3"/>
      <c r="H575" s="3"/>
      <c r="I575" s="3"/>
      <c r="J575" s="3"/>
      <c r="K575" s="3"/>
      <c r="L575" s="3"/>
      <c r="M575" s="3"/>
      <c r="N575" s="3"/>
      <c r="O575" s="3"/>
      <c r="P575" s="3"/>
      <c r="Q575" s="3"/>
      <c r="R575" s="3"/>
      <c r="S575" s="3"/>
      <c r="T575" s="3"/>
      <c r="U575" s="3"/>
      <c r="V575" s="3"/>
      <c r="W575" s="3"/>
      <c r="X575" s="3"/>
      <c r="Y575" s="3"/>
      <c r="Z575" s="3"/>
    </row>
    <row r="576" spans="1:26" ht="13.5" customHeight="1">
      <c r="A576" s="115"/>
      <c r="B576" s="115"/>
      <c r="C576" s="115"/>
      <c r="D576" s="3"/>
      <c r="E576" s="3"/>
      <c r="F576" s="3"/>
      <c r="G576" s="3"/>
      <c r="H576" s="3"/>
      <c r="I576" s="3"/>
      <c r="J576" s="3"/>
      <c r="K576" s="3"/>
      <c r="L576" s="3"/>
      <c r="M576" s="3"/>
      <c r="N576" s="3"/>
      <c r="O576" s="3"/>
      <c r="P576" s="3"/>
      <c r="Q576" s="3"/>
      <c r="R576" s="3"/>
      <c r="S576" s="3"/>
      <c r="T576" s="3"/>
      <c r="U576" s="3"/>
      <c r="V576" s="3"/>
      <c r="W576" s="3"/>
      <c r="X576" s="3"/>
      <c r="Y576" s="3"/>
      <c r="Z576" s="3"/>
    </row>
    <row r="577" spans="1:26" ht="13.5" customHeight="1">
      <c r="A577" s="115"/>
      <c r="B577" s="115"/>
      <c r="C577" s="115"/>
      <c r="D577" s="3"/>
      <c r="E577" s="3"/>
      <c r="F577" s="3"/>
      <c r="G577" s="3"/>
      <c r="H577" s="3"/>
      <c r="I577" s="3"/>
      <c r="J577" s="3"/>
      <c r="K577" s="3"/>
      <c r="L577" s="3"/>
      <c r="M577" s="3"/>
      <c r="N577" s="3"/>
      <c r="O577" s="3"/>
      <c r="P577" s="3"/>
      <c r="Q577" s="3"/>
      <c r="R577" s="3"/>
      <c r="S577" s="3"/>
      <c r="T577" s="3"/>
      <c r="U577" s="3"/>
      <c r="V577" s="3"/>
      <c r="W577" s="3"/>
      <c r="X577" s="3"/>
      <c r="Y577" s="3"/>
      <c r="Z577" s="3"/>
    </row>
    <row r="578" spans="1:26" ht="13.5" customHeight="1">
      <c r="A578" s="115"/>
      <c r="B578" s="115"/>
      <c r="C578" s="115"/>
      <c r="D578" s="3"/>
      <c r="E578" s="3"/>
      <c r="F578" s="3"/>
      <c r="G578" s="3"/>
      <c r="H578" s="3"/>
      <c r="I578" s="3"/>
      <c r="J578" s="3"/>
      <c r="K578" s="3"/>
      <c r="L578" s="3"/>
      <c r="M578" s="3"/>
      <c r="N578" s="3"/>
      <c r="O578" s="3"/>
      <c r="P578" s="3"/>
      <c r="Q578" s="3"/>
      <c r="R578" s="3"/>
      <c r="S578" s="3"/>
      <c r="T578" s="3"/>
      <c r="U578" s="3"/>
      <c r="V578" s="3"/>
      <c r="W578" s="3"/>
      <c r="X578" s="3"/>
      <c r="Y578" s="3"/>
      <c r="Z578" s="3"/>
    </row>
    <row r="579" spans="1:26" ht="13.5" customHeight="1">
      <c r="A579" s="115"/>
      <c r="B579" s="115"/>
      <c r="C579" s="115"/>
      <c r="D579" s="3"/>
      <c r="E579" s="3"/>
      <c r="F579" s="3"/>
      <c r="G579" s="3"/>
      <c r="H579" s="3"/>
      <c r="I579" s="3"/>
      <c r="J579" s="3"/>
      <c r="K579" s="3"/>
      <c r="L579" s="3"/>
      <c r="M579" s="3"/>
      <c r="N579" s="3"/>
      <c r="O579" s="3"/>
      <c r="P579" s="3"/>
      <c r="Q579" s="3"/>
      <c r="R579" s="3"/>
      <c r="S579" s="3"/>
      <c r="T579" s="3"/>
      <c r="U579" s="3"/>
      <c r="V579" s="3"/>
      <c r="W579" s="3"/>
      <c r="X579" s="3"/>
      <c r="Y579" s="3"/>
      <c r="Z579" s="3"/>
    </row>
    <row r="580" spans="1:26" ht="13.5" customHeight="1">
      <c r="A580" s="115"/>
      <c r="B580" s="115"/>
      <c r="C580" s="115"/>
      <c r="D580" s="3"/>
      <c r="E580" s="3"/>
      <c r="F580" s="3"/>
      <c r="G580" s="3"/>
      <c r="H580" s="3"/>
      <c r="I580" s="3"/>
      <c r="J580" s="3"/>
      <c r="K580" s="3"/>
      <c r="L580" s="3"/>
      <c r="M580" s="3"/>
      <c r="N580" s="3"/>
      <c r="O580" s="3"/>
      <c r="P580" s="3"/>
      <c r="Q580" s="3"/>
      <c r="R580" s="3"/>
      <c r="S580" s="3"/>
      <c r="T580" s="3"/>
      <c r="U580" s="3"/>
      <c r="V580" s="3"/>
      <c r="W580" s="3"/>
      <c r="X580" s="3"/>
      <c r="Y580" s="3"/>
      <c r="Z580" s="3"/>
    </row>
    <row r="581" spans="1:26" ht="13.5" customHeight="1">
      <c r="A581" s="115"/>
      <c r="B581" s="115"/>
      <c r="C581" s="115"/>
      <c r="D581" s="3"/>
      <c r="E581" s="3"/>
      <c r="F581" s="3"/>
      <c r="G581" s="3"/>
      <c r="H581" s="3"/>
      <c r="I581" s="3"/>
      <c r="J581" s="3"/>
      <c r="K581" s="3"/>
      <c r="L581" s="3"/>
      <c r="M581" s="3"/>
      <c r="N581" s="3"/>
      <c r="O581" s="3"/>
      <c r="P581" s="3"/>
      <c r="Q581" s="3"/>
      <c r="R581" s="3"/>
      <c r="S581" s="3"/>
      <c r="T581" s="3"/>
      <c r="U581" s="3"/>
      <c r="V581" s="3"/>
      <c r="W581" s="3"/>
      <c r="X581" s="3"/>
      <c r="Y581" s="3"/>
      <c r="Z581" s="3"/>
    </row>
    <row r="582" spans="1:26" ht="13.5" customHeight="1">
      <c r="A582" s="115"/>
      <c r="B582" s="115"/>
      <c r="C582" s="115"/>
      <c r="D582" s="3"/>
      <c r="E582" s="3"/>
      <c r="F582" s="3"/>
      <c r="G582" s="3"/>
      <c r="H582" s="3"/>
      <c r="I582" s="3"/>
      <c r="J582" s="3"/>
      <c r="K582" s="3"/>
      <c r="L582" s="3"/>
      <c r="M582" s="3"/>
      <c r="N582" s="3"/>
      <c r="O582" s="3"/>
      <c r="P582" s="3"/>
      <c r="Q582" s="3"/>
      <c r="R582" s="3"/>
      <c r="S582" s="3"/>
      <c r="T582" s="3"/>
      <c r="U582" s="3"/>
      <c r="V582" s="3"/>
      <c r="W582" s="3"/>
      <c r="X582" s="3"/>
      <c r="Y582" s="3"/>
      <c r="Z582" s="3"/>
    </row>
    <row r="583" spans="1:26" ht="13.5" customHeight="1">
      <c r="A583" s="115"/>
      <c r="B583" s="115"/>
      <c r="C583" s="115"/>
      <c r="D583" s="3"/>
      <c r="E583" s="3"/>
      <c r="F583" s="3"/>
      <c r="G583" s="3"/>
      <c r="H583" s="3"/>
      <c r="I583" s="3"/>
      <c r="J583" s="3"/>
      <c r="K583" s="3"/>
      <c r="L583" s="3"/>
      <c r="M583" s="3"/>
      <c r="N583" s="3"/>
      <c r="O583" s="3"/>
      <c r="P583" s="3"/>
      <c r="Q583" s="3"/>
      <c r="R583" s="3"/>
      <c r="S583" s="3"/>
      <c r="T583" s="3"/>
      <c r="U583" s="3"/>
      <c r="V583" s="3"/>
      <c r="W583" s="3"/>
      <c r="X583" s="3"/>
      <c r="Y583" s="3"/>
      <c r="Z583" s="3"/>
    </row>
    <row r="584" spans="1:26" ht="13.5" customHeight="1">
      <c r="A584" s="115"/>
      <c r="B584" s="115"/>
      <c r="C584" s="115"/>
      <c r="D584" s="3"/>
      <c r="E584" s="3"/>
      <c r="F584" s="3"/>
      <c r="G584" s="3"/>
      <c r="H584" s="3"/>
      <c r="I584" s="3"/>
      <c r="J584" s="3"/>
      <c r="K584" s="3"/>
      <c r="L584" s="3"/>
      <c r="M584" s="3"/>
      <c r="N584" s="3"/>
      <c r="O584" s="3"/>
      <c r="P584" s="3"/>
      <c r="Q584" s="3"/>
      <c r="R584" s="3"/>
      <c r="S584" s="3"/>
      <c r="T584" s="3"/>
      <c r="U584" s="3"/>
      <c r="V584" s="3"/>
      <c r="W584" s="3"/>
      <c r="X584" s="3"/>
      <c r="Y584" s="3"/>
      <c r="Z584" s="3"/>
    </row>
    <row r="585" spans="1:26" ht="13.5" customHeight="1">
      <c r="A585" s="115"/>
      <c r="B585" s="115"/>
      <c r="C585" s="115"/>
      <c r="D585" s="3"/>
      <c r="E585" s="3"/>
      <c r="F585" s="3"/>
      <c r="G585" s="3"/>
      <c r="H585" s="3"/>
      <c r="I585" s="3"/>
      <c r="J585" s="3"/>
      <c r="K585" s="3"/>
      <c r="L585" s="3"/>
      <c r="M585" s="3"/>
      <c r="N585" s="3"/>
      <c r="O585" s="3"/>
      <c r="P585" s="3"/>
      <c r="Q585" s="3"/>
      <c r="R585" s="3"/>
      <c r="S585" s="3"/>
      <c r="T585" s="3"/>
      <c r="U585" s="3"/>
      <c r="V585" s="3"/>
      <c r="W585" s="3"/>
      <c r="X585" s="3"/>
      <c r="Y585" s="3"/>
      <c r="Z585" s="3"/>
    </row>
    <row r="586" spans="1:26" ht="13.5" customHeight="1">
      <c r="A586" s="115"/>
      <c r="B586" s="115"/>
      <c r="C586" s="115"/>
      <c r="D586" s="3"/>
      <c r="E586" s="3"/>
      <c r="F586" s="3"/>
      <c r="G586" s="3"/>
      <c r="H586" s="3"/>
      <c r="I586" s="3"/>
      <c r="J586" s="3"/>
      <c r="K586" s="3"/>
      <c r="L586" s="3"/>
      <c r="M586" s="3"/>
      <c r="N586" s="3"/>
      <c r="O586" s="3"/>
      <c r="P586" s="3"/>
      <c r="Q586" s="3"/>
      <c r="R586" s="3"/>
      <c r="S586" s="3"/>
      <c r="T586" s="3"/>
      <c r="U586" s="3"/>
      <c r="V586" s="3"/>
      <c r="W586" s="3"/>
      <c r="X586" s="3"/>
      <c r="Y586" s="3"/>
      <c r="Z586" s="3"/>
    </row>
    <row r="587" spans="1:26" ht="13.5" customHeight="1">
      <c r="A587" s="115"/>
      <c r="B587" s="115"/>
      <c r="C587" s="115"/>
      <c r="D587" s="3"/>
      <c r="E587" s="3"/>
      <c r="F587" s="3"/>
      <c r="G587" s="3"/>
      <c r="H587" s="3"/>
      <c r="I587" s="3"/>
      <c r="J587" s="3"/>
      <c r="K587" s="3"/>
      <c r="L587" s="3"/>
      <c r="M587" s="3"/>
      <c r="N587" s="3"/>
      <c r="O587" s="3"/>
      <c r="P587" s="3"/>
      <c r="Q587" s="3"/>
      <c r="R587" s="3"/>
      <c r="S587" s="3"/>
      <c r="T587" s="3"/>
      <c r="U587" s="3"/>
      <c r="V587" s="3"/>
      <c r="W587" s="3"/>
      <c r="X587" s="3"/>
      <c r="Y587" s="3"/>
      <c r="Z587" s="3"/>
    </row>
    <row r="588" spans="1:26" ht="13.5" customHeight="1">
      <c r="A588" s="115"/>
      <c r="B588" s="115"/>
      <c r="C588" s="115"/>
      <c r="D588" s="3"/>
      <c r="E588" s="3"/>
      <c r="F588" s="3"/>
      <c r="G588" s="3"/>
      <c r="H588" s="3"/>
      <c r="I588" s="3"/>
      <c r="J588" s="3"/>
      <c r="K588" s="3"/>
      <c r="L588" s="3"/>
      <c r="M588" s="3"/>
      <c r="N588" s="3"/>
      <c r="O588" s="3"/>
      <c r="P588" s="3"/>
      <c r="Q588" s="3"/>
      <c r="R588" s="3"/>
      <c r="S588" s="3"/>
      <c r="T588" s="3"/>
      <c r="U588" s="3"/>
      <c r="V588" s="3"/>
      <c r="W588" s="3"/>
      <c r="X588" s="3"/>
      <c r="Y588" s="3"/>
      <c r="Z588" s="3"/>
    </row>
    <row r="589" spans="1:26" ht="13.5" customHeight="1">
      <c r="A589" s="115"/>
      <c r="B589" s="115"/>
      <c r="C589" s="115"/>
      <c r="D589" s="3"/>
      <c r="E589" s="3"/>
      <c r="F589" s="3"/>
      <c r="G589" s="3"/>
      <c r="H589" s="3"/>
      <c r="I589" s="3"/>
      <c r="J589" s="3"/>
      <c r="K589" s="3"/>
      <c r="L589" s="3"/>
      <c r="M589" s="3"/>
      <c r="N589" s="3"/>
      <c r="O589" s="3"/>
      <c r="P589" s="3"/>
      <c r="Q589" s="3"/>
      <c r="R589" s="3"/>
      <c r="S589" s="3"/>
      <c r="T589" s="3"/>
      <c r="U589" s="3"/>
      <c r="V589" s="3"/>
      <c r="W589" s="3"/>
      <c r="X589" s="3"/>
      <c r="Y589" s="3"/>
      <c r="Z589" s="3"/>
    </row>
    <row r="590" spans="1:26" ht="13.5" customHeight="1">
      <c r="A590" s="115"/>
      <c r="B590" s="115"/>
      <c r="C590" s="115"/>
      <c r="D590" s="3"/>
      <c r="E590" s="3"/>
      <c r="F590" s="3"/>
      <c r="G590" s="3"/>
      <c r="H590" s="3"/>
      <c r="I590" s="3"/>
      <c r="J590" s="3"/>
      <c r="K590" s="3"/>
      <c r="L590" s="3"/>
      <c r="M590" s="3"/>
      <c r="N590" s="3"/>
      <c r="O590" s="3"/>
      <c r="P590" s="3"/>
      <c r="Q590" s="3"/>
      <c r="R590" s="3"/>
      <c r="S590" s="3"/>
      <c r="T590" s="3"/>
      <c r="U590" s="3"/>
      <c r="V590" s="3"/>
      <c r="W590" s="3"/>
      <c r="X590" s="3"/>
      <c r="Y590" s="3"/>
      <c r="Z590" s="3"/>
    </row>
    <row r="591" spans="1:26" ht="13.5" customHeight="1">
      <c r="A591" s="115"/>
      <c r="B591" s="115"/>
      <c r="C591" s="115"/>
      <c r="D591" s="3"/>
      <c r="E591" s="3"/>
      <c r="F591" s="3"/>
      <c r="G591" s="3"/>
      <c r="H591" s="3"/>
      <c r="I591" s="3"/>
      <c r="J591" s="3"/>
      <c r="K591" s="3"/>
      <c r="L591" s="3"/>
      <c r="M591" s="3"/>
      <c r="N591" s="3"/>
      <c r="O591" s="3"/>
      <c r="P591" s="3"/>
      <c r="Q591" s="3"/>
      <c r="R591" s="3"/>
      <c r="S591" s="3"/>
      <c r="T591" s="3"/>
      <c r="U591" s="3"/>
      <c r="V591" s="3"/>
      <c r="W591" s="3"/>
      <c r="X591" s="3"/>
      <c r="Y591" s="3"/>
      <c r="Z591" s="3"/>
    </row>
    <row r="592" spans="1:26" ht="13.5" customHeight="1">
      <c r="A592" s="115"/>
      <c r="B592" s="115"/>
      <c r="C592" s="115"/>
      <c r="D592" s="3"/>
      <c r="E592" s="3"/>
      <c r="F592" s="3"/>
      <c r="G592" s="3"/>
      <c r="H592" s="3"/>
      <c r="I592" s="3"/>
      <c r="J592" s="3"/>
      <c r="K592" s="3"/>
      <c r="L592" s="3"/>
      <c r="M592" s="3"/>
      <c r="N592" s="3"/>
      <c r="O592" s="3"/>
      <c r="P592" s="3"/>
      <c r="Q592" s="3"/>
      <c r="R592" s="3"/>
      <c r="S592" s="3"/>
      <c r="T592" s="3"/>
      <c r="U592" s="3"/>
      <c r="V592" s="3"/>
      <c r="W592" s="3"/>
      <c r="X592" s="3"/>
      <c r="Y592" s="3"/>
      <c r="Z592" s="3"/>
    </row>
    <row r="593" spans="1:26" ht="13.5" customHeight="1">
      <c r="A593" s="115"/>
      <c r="B593" s="115"/>
      <c r="C593" s="115"/>
      <c r="D593" s="3"/>
      <c r="E593" s="3"/>
      <c r="F593" s="3"/>
      <c r="G593" s="3"/>
      <c r="H593" s="3"/>
      <c r="I593" s="3"/>
      <c r="J593" s="3"/>
      <c r="K593" s="3"/>
      <c r="L593" s="3"/>
      <c r="M593" s="3"/>
      <c r="N593" s="3"/>
      <c r="O593" s="3"/>
      <c r="P593" s="3"/>
      <c r="Q593" s="3"/>
      <c r="R593" s="3"/>
      <c r="S593" s="3"/>
      <c r="T593" s="3"/>
      <c r="U593" s="3"/>
      <c r="V593" s="3"/>
      <c r="W593" s="3"/>
      <c r="X593" s="3"/>
      <c r="Y593" s="3"/>
      <c r="Z593" s="3"/>
    </row>
    <row r="594" spans="1:26" ht="13.5" customHeight="1">
      <c r="A594" s="115"/>
      <c r="B594" s="115"/>
      <c r="C594" s="115"/>
      <c r="D594" s="3"/>
      <c r="E594" s="3"/>
      <c r="F594" s="3"/>
      <c r="G594" s="3"/>
      <c r="H594" s="3"/>
      <c r="I594" s="3"/>
      <c r="J594" s="3"/>
      <c r="K594" s="3"/>
      <c r="L594" s="3"/>
      <c r="M594" s="3"/>
      <c r="N594" s="3"/>
      <c r="O594" s="3"/>
      <c r="P594" s="3"/>
      <c r="Q594" s="3"/>
      <c r="R594" s="3"/>
      <c r="S594" s="3"/>
      <c r="T594" s="3"/>
      <c r="U594" s="3"/>
      <c r="V594" s="3"/>
      <c r="W594" s="3"/>
      <c r="X594" s="3"/>
      <c r="Y594" s="3"/>
      <c r="Z594" s="3"/>
    </row>
    <row r="595" spans="1:26" ht="13.5" customHeight="1">
      <c r="A595" s="115"/>
      <c r="B595" s="115"/>
      <c r="C595" s="115"/>
      <c r="D595" s="3"/>
      <c r="E595" s="3"/>
      <c r="F595" s="3"/>
      <c r="G595" s="3"/>
      <c r="H595" s="3"/>
      <c r="I595" s="3"/>
      <c r="J595" s="3"/>
      <c r="K595" s="3"/>
      <c r="L595" s="3"/>
      <c r="M595" s="3"/>
      <c r="N595" s="3"/>
      <c r="O595" s="3"/>
      <c r="P595" s="3"/>
      <c r="Q595" s="3"/>
      <c r="R595" s="3"/>
      <c r="S595" s="3"/>
      <c r="T595" s="3"/>
      <c r="U595" s="3"/>
      <c r="V595" s="3"/>
      <c r="W595" s="3"/>
      <c r="X595" s="3"/>
      <c r="Y595" s="3"/>
      <c r="Z595" s="3"/>
    </row>
    <row r="596" spans="1:26" ht="13.5" customHeight="1">
      <c r="A596" s="115"/>
      <c r="B596" s="115"/>
      <c r="C596" s="115"/>
      <c r="D596" s="3"/>
      <c r="E596" s="3"/>
      <c r="F596" s="3"/>
      <c r="G596" s="3"/>
      <c r="H596" s="3"/>
      <c r="I596" s="3"/>
      <c r="J596" s="3"/>
      <c r="K596" s="3"/>
      <c r="L596" s="3"/>
      <c r="M596" s="3"/>
      <c r="N596" s="3"/>
      <c r="O596" s="3"/>
      <c r="P596" s="3"/>
      <c r="Q596" s="3"/>
      <c r="R596" s="3"/>
      <c r="S596" s="3"/>
      <c r="T596" s="3"/>
      <c r="U596" s="3"/>
      <c r="V596" s="3"/>
      <c r="W596" s="3"/>
      <c r="X596" s="3"/>
      <c r="Y596" s="3"/>
      <c r="Z596" s="3"/>
    </row>
    <row r="597" spans="1:26" ht="13.5" customHeight="1">
      <c r="A597" s="115"/>
      <c r="B597" s="115"/>
      <c r="C597" s="115"/>
      <c r="D597" s="3"/>
      <c r="E597" s="3"/>
      <c r="F597" s="3"/>
      <c r="G597" s="3"/>
      <c r="H597" s="3"/>
      <c r="I597" s="3"/>
      <c r="J597" s="3"/>
      <c r="K597" s="3"/>
      <c r="L597" s="3"/>
      <c r="M597" s="3"/>
      <c r="N597" s="3"/>
      <c r="O597" s="3"/>
      <c r="P597" s="3"/>
      <c r="Q597" s="3"/>
      <c r="R597" s="3"/>
      <c r="S597" s="3"/>
      <c r="T597" s="3"/>
      <c r="U597" s="3"/>
      <c r="V597" s="3"/>
      <c r="W597" s="3"/>
      <c r="X597" s="3"/>
      <c r="Y597" s="3"/>
      <c r="Z597" s="3"/>
    </row>
    <row r="598" spans="1:26" ht="13.5" customHeight="1">
      <c r="A598" s="115"/>
      <c r="B598" s="115"/>
      <c r="C598" s="115"/>
      <c r="D598" s="3"/>
      <c r="E598" s="3"/>
      <c r="F598" s="3"/>
      <c r="G598" s="3"/>
      <c r="H598" s="3"/>
      <c r="I598" s="3"/>
      <c r="J598" s="3"/>
      <c r="K598" s="3"/>
      <c r="L598" s="3"/>
      <c r="M598" s="3"/>
      <c r="N598" s="3"/>
      <c r="O598" s="3"/>
      <c r="P598" s="3"/>
      <c r="Q598" s="3"/>
      <c r="R598" s="3"/>
      <c r="S598" s="3"/>
      <c r="T598" s="3"/>
      <c r="U598" s="3"/>
      <c r="V598" s="3"/>
      <c r="W598" s="3"/>
      <c r="X598" s="3"/>
      <c r="Y598" s="3"/>
      <c r="Z598" s="3"/>
    </row>
    <row r="599" spans="1:26" ht="13.5" customHeight="1">
      <c r="A599" s="115"/>
      <c r="B599" s="115"/>
      <c r="C599" s="115"/>
      <c r="D599" s="3"/>
      <c r="E599" s="3"/>
      <c r="F599" s="3"/>
      <c r="G599" s="3"/>
      <c r="H599" s="3"/>
      <c r="I599" s="3"/>
      <c r="J599" s="3"/>
      <c r="K599" s="3"/>
      <c r="L599" s="3"/>
      <c r="M599" s="3"/>
      <c r="N599" s="3"/>
      <c r="O599" s="3"/>
      <c r="P599" s="3"/>
      <c r="Q599" s="3"/>
      <c r="R599" s="3"/>
      <c r="S599" s="3"/>
      <c r="T599" s="3"/>
      <c r="U599" s="3"/>
      <c r="V599" s="3"/>
      <c r="W599" s="3"/>
      <c r="X599" s="3"/>
      <c r="Y599" s="3"/>
      <c r="Z599" s="3"/>
    </row>
    <row r="600" spans="1:26" ht="13.5" customHeight="1">
      <c r="A600" s="115"/>
      <c r="B600" s="115"/>
      <c r="C600" s="115"/>
      <c r="D600" s="3"/>
      <c r="E600" s="3"/>
      <c r="F600" s="3"/>
      <c r="G600" s="3"/>
      <c r="H600" s="3"/>
      <c r="I600" s="3"/>
      <c r="J600" s="3"/>
      <c r="K600" s="3"/>
      <c r="L600" s="3"/>
      <c r="M600" s="3"/>
      <c r="N600" s="3"/>
      <c r="O600" s="3"/>
      <c r="P600" s="3"/>
      <c r="Q600" s="3"/>
      <c r="R600" s="3"/>
      <c r="S600" s="3"/>
      <c r="T600" s="3"/>
      <c r="U600" s="3"/>
      <c r="V600" s="3"/>
      <c r="W600" s="3"/>
      <c r="X600" s="3"/>
      <c r="Y600" s="3"/>
      <c r="Z600" s="3"/>
    </row>
    <row r="601" spans="1:26" ht="13.5" customHeight="1">
      <c r="A601" s="115"/>
      <c r="B601" s="115"/>
      <c r="C601" s="115"/>
      <c r="D601" s="3"/>
      <c r="E601" s="3"/>
      <c r="F601" s="3"/>
      <c r="G601" s="3"/>
      <c r="H601" s="3"/>
      <c r="I601" s="3"/>
      <c r="J601" s="3"/>
      <c r="K601" s="3"/>
      <c r="L601" s="3"/>
      <c r="M601" s="3"/>
      <c r="N601" s="3"/>
      <c r="O601" s="3"/>
      <c r="P601" s="3"/>
      <c r="Q601" s="3"/>
      <c r="R601" s="3"/>
      <c r="S601" s="3"/>
      <c r="T601" s="3"/>
      <c r="U601" s="3"/>
      <c r="V601" s="3"/>
      <c r="W601" s="3"/>
      <c r="X601" s="3"/>
      <c r="Y601" s="3"/>
      <c r="Z601" s="3"/>
    </row>
    <row r="602" spans="1:26" ht="13.5" customHeight="1">
      <c r="A602" s="115"/>
      <c r="B602" s="115"/>
      <c r="C602" s="115"/>
      <c r="D602" s="3"/>
      <c r="E602" s="3"/>
      <c r="F602" s="3"/>
      <c r="G602" s="3"/>
      <c r="H602" s="3"/>
      <c r="I602" s="3"/>
      <c r="J602" s="3"/>
      <c r="K602" s="3"/>
      <c r="L602" s="3"/>
      <c r="M602" s="3"/>
      <c r="N602" s="3"/>
      <c r="O602" s="3"/>
      <c r="P602" s="3"/>
      <c r="Q602" s="3"/>
      <c r="R602" s="3"/>
      <c r="S602" s="3"/>
      <c r="T602" s="3"/>
      <c r="U602" s="3"/>
      <c r="V602" s="3"/>
      <c r="W602" s="3"/>
      <c r="X602" s="3"/>
      <c r="Y602" s="3"/>
      <c r="Z602" s="3"/>
    </row>
    <row r="603" spans="1:26" ht="13.5" customHeight="1">
      <c r="A603" s="115"/>
      <c r="B603" s="115"/>
      <c r="C603" s="115"/>
      <c r="D603" s="3"/>
      <c r="E603" s="3"/>
      <c r="F603" s="3"/>
      <c r="G603" s="3"/>
      <c r="H603" s="3"/>
      <c r="I603" s="3"/>
      <c r="J603" s="3"/>
      <c r="K603" s="3"/>
      <c r="L603" s="3"/>
      <c r="M603" s="3"/>
      <c r="N603" s="3"/>
      <c r="O603" s="3"/>
      <c r="P603" s="3"/>
      <c r="Q603" s="3"/>
      <c r="R603" s="3"/>
      <c r="S603" s="3"/>
      <c r="T603" s="3"/>
      <c r="U603" s="3"/>
      <c r="V603" s="3"/>
      <c r="W603" s="3"/>
      <c r="X603" s="3"/>
      <c r="Y603" s="3"/>
      <c r="Z603" s="3"/>
    </row>
    <row r="604" spans="1:26" ht="13.5" customHeight="1">
      <c r="A604" s="115"/>
      <c r="B604" s="115"/>
      <c r="C604" s="115"/>
      <c r="D604" s="3"/>
      <c r="E604" s="3"/>
      <c r="F604" s="3"/>
      <c r="G604" s="3"/>
      <c r="H604" s="3"/>
      <c r="I604" s="3"/>
      <c r="J604" s="3"/>
      <c r="K604" s="3"/>
      <c r="L604" s="3"/>
      <c r="M604" s="3"/>
      <c r="N604" s="3"/>
      <c r="O604" s="3"/>
      <c r="P604" s="3"/>
      <c r="Q604" s="3"/>
      <c r="R604" s="3"/>
      <c r="S604" s="3"/>
      <c r="T604" s="3"/>
      <c r="U604" s="3"/>
      <c r="V604" s="3"/>
      <c r="W604" s="3"/>
      <c r="X604" s="3"/>
      <c r="Y604" s="3"/>
      <c r="Z604" s="3"/>
    </row>
    <row r="605" spans="1:26" ht="13.5" customHeight="1">
      <c r="A605" s="115"/>
      <c r="B605" s="115"/>
      <c r="C605" s="115"/>
      <c r="D605" s="3"/>
      <c r="E605" s="3"/>
      <c r="F605" s="3"/>
      <c r="G605" s="3"/>
      <c r="H605" s="3"/>
      <c r="I605" s="3"/>
      <c r="J605" s="3"/>
      <c r="K605" s="3"/>
      <c r="L605" s="3"/>
      <c r="M605" s="3"/>
      <c r="N605" s="3"/>
      <c r="O605" s="3"/>
      <c r="P605" s="3"/>
      <c r="Q605" s="3"/>
      <c r="R605" s="3"/>
      <c r="S605" s="3"/>
      <c r="T605" s="3"/>
      <c r="U605" s="3"/>
      <c r="V605" s="3"/>
      <c r="W605" s="3"/>
      <c r="X605" s="3"/>
      <c r="Y605" s="3"/>
      <c r="Z605" s="3"/>
    </row>
    <row r="606" spans="1:26" ht="13.5" customHeight="1">
      <c r="A606" s="115"/>
      <c r="B606" s="115"/>
      <c r="C606" s="115"/>
      <c r="D606" s="3"/>
      <c r="E606" s="3"/>
      <c r="F606" s="3"/>
      <c r="G606" s="3"/>
      <c r="H606" s="3"/>
      <c r="I606" s="3"/>
      <c r="J606" s="3"/>
      <c r="K606" s="3"/>
      <c r="L606" s="3"/>
      <c r="M606" s="3"/>
      <c r="N606" s="3"/>
      <c r="O606" s="3"/>
      <c r="P606" s="3"/>
      <c r="Q606" s="3"/>
      <c r="R606" s="3"/>
      <c r="S606" s="3"/>
      <c r="T606" s="3"/>
      <c r="U606" s="3"/>
      <c r="V606" s="3"/>
      <c r="W606" s="3"/>
      <c r="X606" s="3"/>
      <c r="Y606" s="3"/>
      <c r="Z606" s="3"/>
    </row>
    <row r="607" spans="1:26" ht="13.5" customHeight="1">
      <c r="A607" s="115"/>
      <c r="B607" s="115"/>
      <c r="C607" s="115"/>
      <c r="D607" s="3"/>
      <c r="E607" s="3"/>
      <c r="F607" s="3"/>
      <c r="G607" s="3"/>
      <c r="H607" s="3"/>
      <c r="I607" s="3"/>
      <c r="J607" s="3"/>
      <c r="K607" s="3"/>
      <c r="L607" s="3"/>
      <c r="M607" s="3"/>
      <c r="N607" s="3"/>
      <c r="O607" s="3"/>
      <c r="P607" s="3"/>
      <c r="Q607" s="3"/>
      <c r="R607" s="3"/>
      <c r="S607" s="3"/>
      <c r="T607" s="3"/>
      <c r="U607" s="3"/>
      <c r="V607" s="3"/>
      <c r="W607" s="3"/>
      <c r="X607" s="3"/>
      <c r="Y607" s="3"/>
      <c r="Z607" s="3"/>
    </row>
    <row r="608" spans="1:26" ht="13.5" customHeight="1">
      <c r="A608" s="115"/>
      <c r="B608" s="115"/>
      <c r="C608" s="115"/>
      <c r="D608" s="3"/>
      <c r="E608" s="3"/>
      <c r="F608" s="3"/>
      <c r="G608" s="3"/>
      <c r="H608" s="3"/>
      <c r="I608" s="3"/>
      <c r="J608" s="3"/>
      <c r="K608" s="3"/>
      <c r="L608" s="3"/>
      <c r="M608" s="3"/>
      <c r="N608" s="3"/>
      <c r="O608" s="3"/>
      <c r="P608" s="3"/>
      <c r="Q608" s="3"/>
      <c r="R608" s="3"/>
      <c r="S608" s="3"/>
      <c r="T608" s="3"/>
      <c r="U608" s="3"/>
      <c r="V608" s="3"/>
      <c r="W608" s="3"/>
      <c r="X608" s="3"/>
      <c r="Y608" s="3"/>
      <c r="Z608" s="3"/>
    </row>
    <row r="609" spans="1:26" ht="13.5" customHeight="1">
      <c r="A609" s="115"/>
      <c r="B609" s="115"/>
      <c r="C609" s="115"/>
      <c r="D609" s="3"/>
      <c r="E609" s="3"/>
      <c r="F609" s="3"/>
      <c r="G609" s="3"/>
      <c r="H609" s="3"/>
      <c r="I609" s="3"/>
      <c r="J609" s="3"/>
      <c r="K609" s="3"/>
      <c r="L609" s="3"/>
      <c r="M609" s="3"/>
      <c r="N609" s="3"/>
      <c r="O609" s="3"/>
      <c r="P609" s="3"/>
      <c r="Q609" s="3"/>
      <c r="R609" s="3"/>
      <c r="S609" s="3"/>
      <c r="T609" s="3"/>
      <c r="U609" s="3"/>
      <c r="V609" s="3"/>
      <c r="W609" s="3"/>
      <c r="X609" s="3"/>
      <c r="Y609" s="3"/>
      <c r="Z609" s="3"/>
    </row>
    <row r="610" spans="1:26" ht="13.5" customHeight="1">
      <c r="A610" s="115"/>
      <c r="B610" s="115"/>
      <c r="C610" s="115"/>
      <c r="D610" s="3"/>
      <c r="E610" s="3"/>
      <c r="F610" s="3"/>
      <c r="G610" s="3"/>
      <c r="H610" s="3"/>
      <c r="I610" s="3"/>
      <c r="J610" s="3"/>
      <c r="K610" s="3"/>
      <c r="L610" s="3"/>
      <c r="M610" s="3"/>
      <c r="N610" s="3"/>
      <c r="O610" s="3"/>
      <c r="P610" s="3"/>
      <c r="Q610" s="3"/>
      <c r="R610" s="3"/>
      <c r="S610" s="3"/>
      <c r="T610" s="3"/>
      <c r="U610" s="3"/>
      <c r="V610" s="3"/>
      <c r="W610" s="3"/>
      <c r="X610" s="3"/>
      <c r="Y610" s="3"/>
      <c r="Z610" s="3"/>
    </row>
    <row r="611" spans="1:26" ht="13.5" customHeight="1">
      <c r="A611" s="115"/>
      <c r="B611" s="115"/>
      <c r="C611" s="115"/>
      <c r="D611" s="3"/>
      <c r="E611" s="3"/>
      <c r="F611" s="3"/>
      <c r="G611" s="3"/>
      <c r="H611" s="3"/>
      <c r="I611" s="3"/>
      <c r="J611" s="3"/>
      <c r="K611" s="3"/>
      <c r="L611" s="3"/>
      <c r="M611" s="3"/>
      <c r="N611" s="3"/>
      <c r="O611" s="3"/>
      <c r="P611" s="3"/>
      <c r="Q611" s="3"/>
      <c r="R611" s="3"/>
      <c r="S611" s="3"/>
      <c r="T611" s="3"/>
      <c r="U611" s="3"/>
      <c r="V611" s="3"/>
      <c r="W611" s="3"/>
      <c r="X611" s="3"/>
      <c r="Y611" s="3"/>
      <c r="Z611" s="3"/>
    </row>
    <row r="612" spans="1:26" ht="13.5" customHeight="1">
      <c r="A612" s="115"/>
      <c r="B612" s="115"/>
      <c r="C612" s="115"/>
      <c r="D612" s="3"/>
      <c r="E612" s="3"/>
      <c r="F612" s="3"/>
      <c r="G612" s="3"/>
      <c r="H612" s="3"/>
      <c r="I612" s="3"/>
      <c r="J612" s="3"/>
      <c r="K612" s="3"/>
      <c r="L612" s="3"/>
      <c r="M612" s="3"/>
      <c r="N612" s="3"/>
      <c r="O612" s="3"/>
      <c r="P612" s="3"/>
      <c r="Q612" s="3"/>
      <c r="R612" s="3"/>
      <c r="S612" s="3"/>
      <c r="T612" s="3"/>
      <c r="U612" s="3"/>
      <c r="V612" s="3"/>
      <c r="W612" s="3"/>
      <c r="X612" s="3"/>
      <c r="Y612" s="3"/>
      <c r="Z612" s="3"/>
    </row>
    <row r="613" spans="1:26" ht="13.5" customHeight="1">
      <c r="A613" s="115"/>
      <c r="B613" s="115"/>
      <c r="C613" s="115"/>
      <c r="D613" s="3"/>
      <c r="E613" s="3"/>
      <c r="F613" s="3"/>
      <c r="G613" s="3"/>
      <c r="H613" s="3"/>
      <c r="I613" s="3"/>
      <c r="J613" s="3"/>
      <c r="K613" s="3"/>
      <c r="L613" s="3"/>
      <c r="M613" s="3"/>
      <c r="N613" s="3"/>
      <c r="O613" s="3"/>
      <c r="P613" s="3"/>
      <c r="Q613" s="3"/>
      <c r="R613" s="3"/>
      <c r="S613" s="3"/>
      <c r="T613" s="3"/>
      <c r="U613" s="3"/>
      <c r="V613" s="3"/>
      <c r="W613" s="3"/>
      <c r="X613" s="3"/>
      <c r="Y613" s="3"/>
      <c r="Z613" s="3"/>
    </row>
    <row r="614" spans="1:26" ht="13.5" customHeight="1">
      <c r="A614" s="115"/>
      <c r="B614" s="115"/>
      <c r="C614" s="115"/>
      <c r="D614" s="3"/>
      <c r="E614" s="3"/>
      <c r="F614" s="3"/>
      <c r="G614" s="3"/>
      <c r="H614" s="3"/>
      <c r="I614" s="3"/>
      <c r="J614" s="3"/>
      <c r="K614" s="3"/>
      <c r="L614" s="3"/>
      <c r="M614" s="3"/>
      <c r="N614" s="3"/>
      <c r="O614" s="3"/>
      <c r="P614" s="3"/>
      <c r="Q614" s="3"/>
      <c r="R614" s="3"/>
      <c r="S614" s="3"/>
      <c r="T614" s="3"/>
      <c r="U614" s="3"/>
      <c r="V614" s="3"/>
      <c r="W614" s="3"/>
      <c r="X614" s="3"/>
      <c r="Y614" s="3"/>
      <c r="Z614" s="3"/>
    </row>
    <row r="615" spans="1:26" ht="13.5" customHeight="1">
      <c r="A615" s="115"/>
      <c r="B615" s="115"/>
      <c r="C615" s="115"/>
      <c r="D615" s="3"/>
      <c r="E615" s="3"/>
      <c r="F615" s="3"/>
      <c r="G615" s="3"/>
      <c r="H615" s="3"/>
      <c r="I615" s="3"/>
      <c r="J615" s="3"/>
      <c r="K615" s="3"/>
      <c r="L615" s="3"/>
      <c r="M615" s="3"/>
      <c r="N615" s="3"/>
      <c r="O615" s="3"/>
      <c r="P615" s="3"/>
      <c r="Q615" s="3"/>
      <c r="R615" s="3"/>
      <c r="S615" s="3"/>
      <c r="T615" s="3"/>
      <c r="U615" s="3"/>
      <c r="V615" s="3"/>
      <c r="W615" s="3"/>
      <c r="X615" s="3"/>
      <c r="Y615" s="3"/>
      <c r="Z615" s="3"/>
    </row>
    <row r="616" spans="1:26" ht="13.5" customHeight="1">
      <c r="A616" s="115"/>
      <c r="B616" s="115"/>
      <c r="C616" s="115"/>
      <c r="D616" s="3"/>
      <c r="E616" s="3"/>
      <c r="F616" s="3"/>
      <c r="G616" s="3"/>
      <c r="H616" s="3"/>
      <c r="I616" s="3"/>
      <c r="J616" s="3"/>
      <c r="K616" s="3"/>
      <c r="L616" s="3"/>
      <c r="M616" s="3"/>
      <c r="N616" s="3"/>
      <c r="O616" s="3"/>
      <c r="P616" s="3"/>
      <c r="Q616" s="3"/>
      <c r="R616" s="3"/>
      <c r="S616" s="3"/>
      <c r="T616" s="3"/>
      <c r="U616" s="3"/>
      <c r="V616" s="3"/>
      <c r="W616" s="3"/>
      <c r="X616" s="3"/>
      <c r="Y616" s="3"/>
      <c r="Z616" s="3"/>
    </row>
    <row r="617" spans="1:26" ht="13.5" customHeight="1">
      <c r="A617" s="115"/>
      <c r="B617" s="115"/>
      <c r="C617" s="115"/>
      <c r="D617" s="3"/>
      <c r="E617" s="3"/>
      <c r="F617" s="3"/>
      <c r="G617" s="3"/>
      <c r="H617" s="3"/>
      <c r="I617" s="3"/>
      <c r="J617" s="3"/>
      <c r="K617" s="3"/>
      <c r="L617" s="3"/>
      <c r="M617" s="3"/>
      <c r="N617" s="3"/>
      <c r="O617" s="3"/>
      <c r="P617" s="3"/>
      <c r="Q617" s="3"/>
      <c r="R617" s="3"/>
      <c r="S617" s="3"/>
      <c r="T617" s="3"/>
      <c r="U617" s="3"/>
      <c r="V617" s="3"/>
      <c r="W617" s="3"/>
      <c r="X617" s="3"/>
      <c r="Y617" s="3"/>
      <c r="Z617" s="3"/>
    </row>
    <row r="618" spans="1:26" ht="13.5" customHeight="1">
      <c r="A618" s="115"/>
      <c r="B618" s="115"/>
      <c r="C618" s="115"/>
      <c r="D618" s="3"/>
      <c r="E618" s="3"/>
      <c r="F618" s="3"/>
      <c r="G618" s="3"/>
      <c r="H618" s="3"/>
      <c r="I618" s="3"/>
      <c r="J618" s="3"/>
      <c r="K618" s="3"/>
      <c r="L618" s="3"/>
      <c r="M618" s="3"/>
      <c r="N618" s="3"/>
      <c r="O618" s="3"/>
      <c r="P618" s="3"/>
      <c r="Q618" s="3"/>
      <c r="R618" s="3"/>
      <c r="S618" s="3"/>
      <c r="T618" s="3"/>
      <c r="U618" s="3"/>
      <c r="V618" s="3"/>
      <c r="W618" s="3"/>
      <c r="X618" s="3"/>
      <c r="Y618" s="3"/>
      <c r="Z618" s="3"/>
    </row>
    <row r="619" spans="1:26" ht="13.5" customHeight="1">
      <c r="A619" s="115"/>
      <c r="B619" s="115"/>
      <c r="C619" s="115"/>
      <c r="D619" s="3"/>
      <c r="E619" s="3"/>
      <c r="F619" s="3"/>
      <c r="G619" s="3"/>
      <c r="H619" s="3"/>
      <c r="I619" s="3"/>
      <c r="J619" s="3"/>
      <c r="K619" s="3"/>
      <c r="L619" s="3"/>
      <c r="M619" s="3"/>
      <c r="N619" s="3"/>
      <c r="O619" s="3"/>
      <c r="P619" s="3"/>
      <c r="Q619" s="3"/>
      <c r="R619" s="3"/>
      <c r="S619" s="3"/>
      <c r="T619" s="3"/>
      <c r="U619" s="3"/>
      <c r="V619" s="3"/>
      <c r="W619" s="3"/>
      <c r="X619" s="3"/>
      <c r="Y619" s="3"/>
      <c r="Z619" s="3"/>
    </row>
    <row r="620" spans="1:26" ht="13.5" customHeight="1">
      <c r="A620" s="115"/>
      <c r="B620" s="115"/>
      <c r="C620" s="115"/>
      <c r="D620" s="3"/>
      <c r="E620" s="3"/>
      <c r="F620" s="3"/>
      <c r="G620" s="3"/>
      <c r="H620" s="3"/>
      <c r="I620" s="3"/>
      <c r="J620" s="3"/>
      <c r="K620" s="3"/>
      <c r="L620" s="3"/>
      <c r="M620" s="3"/>
      <c r="N620" s="3"/>
      <c r="O620" s="3"/>
      <c r="P620" s="3"/>
      <c r="Q620" s="3"/>
      <c r="R620" s="3"/>
      <c r="S620" s="3"/>
      <c r="T620" s="3"/>
      <c r="U620" s="3"/>
      <c r="V620" s="3"/>
      <c r="W620" s="3"/>
      <c r="X620" s="3"/>
      <c r="Y620" s="3"/>
      <c r="Z620" s="3"/>
    </row>
    <row r="621" spans="1:26" ht="13.5" customHeight="1">
      <c r="A621" s="115"/>
      <c r="B621" s="115"/>
      <c r="C621" s="115"/>
      <c r="D621" s="3"/>
      <c r="E621" s="3"/>
      <c r="F621" s="3"/>
      <c r="G621" s="3"/>
      <c r="H621" s="3"/>
      <c r="I621" s="3"/>
      <c r="J621" s="3"/>
      <c r="K621" s="3"/>
      <c r="L621" s="3"/>
      <c r="M621" s="3"/>
      <c r="N621" s="3"/>
      <c r="O621" s="3"/>
      <c r="P621" s="3"/>
      <c r="Q621" s="3"/>
      <c r="R621" s="3"/>
      <c r="S621" s="3"/>
      <c r="T621" s="3"/>
      <c r="U621" s="3"/>
      <c r="V621" s="3"/>
      <c r="W621" s="3"/>
      <c r="X621" s="3"/>
      <c r="Y621" s="3"/>
      <c r="Z621" s="3"/>
    </row>
    <row r="622" spans="1:26" ht="13.5" customHeight="1">
      <c r="A622" s="115"/>
      <c r="B622" s="115"/>
      <c r="C622" s="115"/>
      <c r="D622" s="3"/>
      <c r="E622" s="3"/>
      <c r="F622" s="3"/>
      <c r="G622" s="3"/>
      <c r="H622" s="3"/>
      <c r="I622" s="3"/>
      <c r="J622" s="3"/>
      <c r="K622" s="3"/>
      <c r="L622" s="3"/>
      <c r="M622" s="3"/>
      <c r="N622" s="3"/>
      <c r="O622" s="3"/>
      <c r="P622" s="3"/>
      <c r="Q622" s="3"/>
      <c r="R622" s="3"/>
      <c r="S622" s="3"/>
      <c r="T622" s="3"/>
      <c r="U622" s="3"/>
      <c r="V622" s="3"/>
      <c r="W622" s="3"/>
      <c r="X622" s="3"/>
      <c r="Y622" s="3"/>
      <c r="Z622" s="3"/>
    </row>
    <row r="623" spans="1:26" ht="13.5" customHeight="1">
      <c r="A623" s="115"/>
      <c r="B623" s="115"/>
      <c r="C623" s="115"/>
      <c r="D623" s="3"/>
      <c r="E623" s="3"/>
      <c r="F623" s="3"/>
      <c r="G623" s="3"/>
      <c r="H623" s="3"/>
      <c r="I623" s="3"/>
      <c r="J623" s="3"/>
      <c r="K623" s="3"/>
      <c r="L623" s="3"/>
      <c r="M623" s="3"/>
      <c r="N623" s="3"/>
      <c r="O623" s="3"/>
      <c r="P623" s="3"/>
      <c r="Q623" s="3"/>
      <c r="R623" s="3"/>
      <c r="S623" s="3"/>
      <c r="T623" s="3"/>
      <c r="U623" s="3"/>
      <c r="V623" s="3"/>
      <c r="W623" s="3"/>
      <c r="X623" s="3"/>
      <c r="Y623" s="3"/>
      <c r="Z623" s="3"/>
    </row>
    <row r="624" spans="1:26" ht="13.5" customHeight="1">
      <c r="A624" s="115"/>
      <c r="B624" s="115"/>
      <c r="C624" s="115"/>
      <c r="D624" s="3"/>
      <c r="E624" s="3"/>
      <c r="F624" s="3"/>
      <c r="G624" s="3"/>
      <c r="H624" s="3"/>
      <c r="I624" s="3"/>
      <c r="J624" s="3"/>
      <c r="K624" s="3"/>
      <c r="L624" s="3"/>
      <c r="M624" s="3"/>
      <c r="N624" s="3"/>
      <c r="O624" s="3"/>
      <c r="P624" s="3"/>
      <c r="Q624" s="3"/>
      <c r="R624" s="3"/>
      <c r="S624" s="3"/>
      <c r="T624" s="3"/>
      <c r="U624" s="3"/>
      <c r="V624" s="3"/>
      <c r="W624" s="3"/>
      <c r="X624" s="3"/>
      <c r="Y624" s="3"/>
      <c r="Z624" s="3"/>
    </row>
    <row r="625" spans="1:26" ht="13.5" customHeight="1">
      <c r="A625" s="115"/>
      <c r="B625" s="115"/>
      <c r="C625" s="115"/>
      <c r="D625" s="3"/>
      <c r="E625" s="3"/>
      <c r="F625" s="3"/>
      <c r="G625" s="3"/>
      <c r="H625" s="3"/>
      <c r="I625" s="3"/>
      <c r="J625" s="3"/>
      <c r="K625" s="3"/>
      <c r="L625" s="3"/>
      <c r="M625" s="3"/>
      <c r="N625" s="3"/>
      <c r="O625" s="3"/>
      <c r="P625" s="3"/>
      <c r="Q625" s="3"/>
      <c r="R625" s="3"/>
      <c r="S625" s="3"/>
      <c r="T625" s="3"/>
      <c r="U625" s="3"/>
      <c r="V625" s="3"/>
      <c r="W625" s="3"/>
      <c r="X625" s="3"/>
      <c r="Y625" s="3"/>
      <c r="Z625" s="3"/>
    </row>
    <row r="626" spans="1:26" ht="13.5" customHeight="1">
      <c r="A626" s="115"/>
      <c r="B626" s="115"/>
      <c r="C626" s="115"/>
      <c r="D626" s="3"/>
      <c r="E626" s="3"/>
      <c r="F626" s="3"/>
      <c r="G626" s="3"/>
      <c r="H626" s="3"/>
      <c r="I626" s="3"/>
      <c r="J626" s="3"/>
      <c r="K626" s="3"/>
      <c r="L626" s="3"/>
      <c r="M626" s="3"/>
      <c r="N626" s="3"/>
      <c r="O626" s="3"/>
      <c r="P626" s="3"/>
      <c r="Q626" s="3"/>
      <c r="R626" s="3"/>
      <c r="S626" s="3"/>
      <c r="T626" s="3"/>
      <c r="U626" s="3"/>
      <c r="V626" s="3"/>
      <c r="W626" s="3"/>
      <c r="X626" s="3"/>
      <c r="Y626" s="3"/>
      <c r="Z626" s="3"/>
    </row>
    <row r="627" spans="1:26" ht="13.5" customHeight="1">
      <c r="A627" s="115"/>
      <c r="B627" s="115"/>
      <c r="C627" s="115"/>
      <c r="D627" s="3"/>
      <c r="E627" s="3"/>
      <c r="F627" s="3"/>
      <c r="G627" s="3"/>
      <c r="H627" s="3"/>
      <c r="I627" s="3"/>
      <c r="J627" s="3"/>
      <c r="K627" s="3"/>
      <c r="L627" s="3"/>
      <c r="M627" s="3"/>
      <c r="N627" s="3"/>
      <c r="O627" s="3"/>
      <c r="P627" s="3"/>
      <c r="Q627" s="3"/>
      <c r="R627" s="3"/>
      <c r="S627" s="3"/>
      <c r="T627" s="3"/>
      <c r="U627" s="3"/>
      <c r="V627" s="3"/>
      <c r="W627" s="3"/>
      <c r="X627" s="3"/>
      <c r="Y627" s="3"/>
      <c r="Z627" s="3"/>
    </row>
    <row r="628" spans="1:26" ht="13.5" customHeight="1">
      <c r="A628" s="115"/>
      <c r="B628" s="115"/>
      <c r="C628" s="115"/>
      <c r="D628" s="3"/>
      <c r="E628" s="3"/>
      <c r="F628" s="3"/>
      <c r="G628" s="3"/>
      <c r="H628" s="3"/>
      <c r="I628" s="3"/>
      <c r="J628" s="3"/>
      <c r="K628" s="3"/>
      <c r="L628" s="3"/>
      <c r="M628" s="3"/>
      <c r="N628" s="3"/>
      <c r="O628" s="3"/>
      <c r="P628" s="3"/>
      <c r="Q628" s="3"/>
      <c r="R628" s="3"/>
      <c r="S628" s="3"/>
      <c r="T628" s="3"/>
      <c r="U628" s="3"/>
      <c r="V628" s="3"/>
      <c r="W628" s="3"/>
      <c r="X628" s="3"/>
      <c r="Y628" s="3"/>
      <c r="Z628" s="3"/>
    </row>
    <row r="629" spans="1:26" ht="13.5" customHeight="1">
      <c r="A629" s="115"/>
      <c r="B629" s="115"/>
      <c r="C629" s="115"/>
      <c r="D629" s="3"/>
      <c r="E629" s="3"/>
      <c r="F629" s="3"/>
      <c r="G629" s="3"/>
      <c r="H629" s="3"/>
      <c r="I629" s="3"/>
      <c r="J629" s="3"/>
      <c r="K629" s="3"/>
      <c r="L629" s="3"/>
      <c r="M629" s="3"/>
      <c r="N629" s="3"/>
      <c r="O629" s="3"/>
      <c r="P629" s="3"/>
      <c r="Q629" s="3"/>
      <c r="R629" s="3"/>
      <c r="S629" s="3"/>
      <c r="T629" s="3"/>
      <c r="U629" s="3"/>
      <c r="V629" s="3"/>
      <c r="W629" s="3"/>
      <c r="X629" s="3"/>
      <c r="Y629" s="3"/>
      <c r="Z629" s="3"/>
    </row>
    <row r="630" spans="1:26" ht="13.5" customHeight="1">
      <c r="A630" s="115"/>
      <c r="B630" s="115"/>
      <c r="C630" s="115"/>
      <c r="D630" s="3"/>
      <c r="E630" s="3"/>
      <c r="F630" s="3"/>
      <c r="G630" s="3"/>
      <c r="H630" s="3"/>
      <c r="I630" s="3"/>
      <c r="J630" s="3"/>
      <c r="K630" s="3"/>
      <c r="L630" s="3"/>
      <c r="M630" s="3"/>
      <c r="N630" s="3"/>
      <c r="O630" s="3"/>
      <c r="P630" s="3"/>
      <c r="Q630" s="3"/>
      <c r="R630" s="3"/>
      <c r="S630" s="3"/>
      <c r="T630" s="3"/>
      <c r="U630" s="3"/>
      <c r="V630" s="3"/>
      <c r="W630" s="3"/>
      <c r="X630" s="3"/>
      <c r="Y630" s="3"/>
      <c r="Z630" s="3"/>
    </row>
    <row r="631" spans="1:26" ht="13.5" customHeight="1">
      <c r="A631" s="115"/>
      <c r="B631" s="115"/>
      <c r="C631" s="115"/>
      <c r="D631" s="3"/>
      <c r="E631" s="3"/>
      <c r="F631" s="3"/>
      <c r="G631" s="3"/>
      <c r="H631" s="3"/>
      <c r="I631" s="3"/>
      <c r="J631" s="3"/>
      <c r="K631" s="3"/>
      <c r="L631" s="3"/>
      <c r="M631" s="3"/>
      <c r="N631" s="3"/>
      <c r="O631" s="3"/>
      <c r="P631" s="3"/>
      <c r="Q631" s="3"/>
      <c r="R631" s="3"/>
      <c r="S631" s="3"/>
      <c r="T631" s="3"/>
      <c r="U631" s="3"/>
      <c r="V631" s="3"/>
      <c r="W631" s="3"/>
      <c r="X631" s="3"/>
      <c r="Y631" s="3"/>
      <c r="Z631" s="3"/>
    </row>
    <row r="632" spans="1:26" ht="13.5" customHeight="1">
      <c r="A632" s="115"/>
      <c r="B632" s="115"/>
      <c r="C632" s="115"/>
      <c r="D632" s="3"/>
      <c r="E632" s="3"/>
      <c r="F632" s="3"/>
      <c r="G632" s="3"/>
      <c r="H632" s="3"/>
      <c r="I632" s="3"/>
      <c r="J632" s="3"/>
      <c r="K632" s="3"/>
      <c r="L632" s="3"/>
      <c r="M632" s="3"/>
      <c r="N632" s="3"/>
      <c r="O632" s="3"/>
      <c r="P632" s="3"/>
      <c r="Q632" s="3"/>
      <c r="R632" s="3"/>
      <c r="S632" s="3"/>
      <c r="T632" s="3"/>
      <c r="U632" s="3"/>
      <c r="V632" s="3"/>
      <c r="W632" s="3"/>
      <c r="X632" s="3"/>
      <c r="Y632" s="3"/>
      <c r="Z632" s="3"/>
    </row>
    <row r="633" spans="1:26" ht="13.5" customHeight="1">
      <c r="A633" s="115"/>
      <c r="B633" s="115"/>
      <c r="C633" s="115"/>
      <c r="D633" s="3"/>
      <c r="E633" s="3"/>
      <c r="F633" s="3"/>
      <c r="G633" s="3"/>
      <c r="H633" s="3"/>
      <c r="I633" s="3"/>
      <c r="J633" s="3"/>
      <c r="K633" s="3"/>
      <c r="L633" s="3"/>
      <c r="M633" s="3"/>
      <c r="N633" s="3"/>
      <c r="O633" s="3"/>
      <c r="P633" s="3"/>
      <c r="Q633" s="3"/>
      <c r="R633" s="3"/>
      <c r="S633" s="3"/>
      <c r="T633" s="3"/>
      <c r="U633" s="3"/>
      <c r="V633" s="3"/>
      <c r="W633" s="3"/>
      <c r="X633" s="3"/>
      <c r="Y633" s="3"/>
      <c r="Z633" s="3"/>
    </row>
    <row r="634" spans="1:26" ht="13.5" customHeight="1">
      <c r="A634" s="115"/>
      <c r="B634" s="115"/>
      <c r="C634" s="115"/>
      <c r="D634" s="3"/>
      <c r="E634" s="3"/>
      <c r="F634" s="3"/>
      <c r="G634" s="3"/>
      <c r="H634" s="3"/>
      <c r="I634" s="3"/>
      <c r="J634" s="3"/>
      <c r="K634" s="3"/>
      <c r="L634" s="3"/>
      <c r="M634" s="3"/>
      <c r="N634" s="3"/>
      <c r="O634" s="3"/>
      <c r="P634" s="3"/>
      <c r="Q634" s="3"/>
      <c r="R634" s="3"/>
      <c r="S634" s="3"/>
      <c r="T634" s="3"/>
      <c r="U634" s="3"/>
      <c r="V634" s="3"/>
      <c r="W634" s="3"/>
      <c r="X634" s="3"/>
      <c r="Y634" s="3"/>
      <c r="Z634" s="3"/>
    </row>
    <row r="635" spans="1:26" ht="13.5" customHeight="1">
      <c r="A635" s="115"/>
      <c r="B635" s="115"/>
      <c r="C635" s="115"/>
      <c r="D635" s="3"/>
      <c r="E635" s="3"/>
      <c r="F635" s="3"/>
      <c r="G635" s="3"/>
      <c r="H635" s="3"/>
      <c r="I635" s="3"/>
      <c r="J635" s="3"/>
      <c r="K635" s="3"/>
      <c r="L635" s="3"/>
      <c r="M635" s="3"/>
      <c r="N635" s="3"/>
      <c r="O635" s="3"/>
      <c r="P635" s="3"/>
      <c r="Q635" s="3"/>
      <c r="R635" s="3"/>
      <c r="S635" s="3"/>
      <c r="T635" s="3"/>
      <c r="U635" s="3"/>
      <c r="V635" s="3"/>
      <c r="W635" s="3"/>
      <c r="X635" s="3"/>
      <c r="Y635" s="3"/>
      <c r="Z635" s="3"/>
    </row>
    <row r="636" spans="1:26" ht="13.5" customHeight="1">
      <c r="A636" s="115"/>
      <c r="B636" s="115"/>
      <c r="C636" s="115"/>
      <c r="D636" s="3"/>
      <c r="E636" s="3"/>
      <c r="F636" s="3"/>
      <c r="G636" s="3"/>
      <c r="H636" s="3"/>
      <c r="I636" s="3"/>
      <c r="J636" s="3"/>
      <c r="K636" s="3"/>
      <c r="L636" s="3"/>
      <c r="M636" s="3"/>
      <c r="N636" s="3"/>
      <c r="O636" s="3"/>
      <c r="P636" s="3"/>
      <c r="Q636" s="3"/>
      <c r="R636" s="3"/>
      <c r="S636" s="3"/>
      <c r="T636" s="3"/>
      <c r="U636" s="3"/>
      <c r="V636" s="3"/>
      <c r="W636" s="3"/>
      <c r="X636" s="3"/>
      <c r="Y636" s="3"/>
      <c r="Z636" s="3"/>
    </row>
    <row r="637" spans="1:26" ht="13.5" customHeight="1">
      <c r="A637" s="115"/>
      <c r="B637" s="115"/>
      <c r="C637" s="115"/>
      <c r="D637" s="3"/>
      <c r="E637" s="3"/>
      <c r="F637" s="3"/>
      <c r="G637" s="3"/>
      <c r="H637" s="3"/>
      <c r="I637" s="3"/>
      <c r="J637" s="3"/>
      <c r="K637" s="3"/>
      <c r="L637" s="3"/>
      <c r="M637" s="3"/>
      <c r="N637" s="3"/>
      <c r="O637" s="3"/>
      <c r="P637" s="3"/>
      <c r="Q637" s="3"/>
      <c r="R637" s="3"/>
      <c r="S637" s="3"/>
      <c r="T637" s="3"/>
      <c r="U637" s="3"/>
      <c r="V637" s="3"/>
      <c r="W637" s="3"/>
      <c r="X637" s="3"/>
      <c r="Y637" s="3"/>
      <c r="Z637" s="3"/>
    </row>
    <row r="638" spans="1:26" ht="13.5" customHeight="1">
      <c r="A638" s="115"/>
      <c r="B638" s="115"/>
      <c r="C638" s="115"/>
      <c r="D638" s="3"/>
      <c r="E638" s="3"/>
      <c r="F638" s="3"/>
      <c r="G638" s="3"/>
      <c r="H638" s="3"/>
      <c r="I638" s="3"/>
      <c r="J638" s="3"/>
      <c r="K638" s="3"/>
      <c r="L638" s="3"/>
      <c r="M638" s="3"/>
      <c r="N638" s="3"/>
      <c r="O638" s="3"/>
      <c r="P638" s="3"/>
      <c r="Q638" s="3"/>
      <c r="R638" s="3"/>
      <c r="S638" s="3"/>
      <c r="T638" s="3"/>
      <c r="U638" s="3"/>
      <c r="V638" s="3"/>
      <c r="W638" s="3"/>
      <c r="X638" s="3"/>
      <c r="Y638" s="3"/>
      <c r="Z638" s="3"/>
    </row>
    <row r="639" spans="1:26" ht="13.5" customHeight="1">
      <c r="A639" s="115"/>
      <c r="B639" s="115"/>
      <c r="C639" s="115"/>
      <c r="D639" s="3"/>
      <c r="E639" s="3"/>
      <c r="F639" s="3"/>
      <c r="G639" s="3"/>
      <c r="H639" s="3"/>
      <c r="I639" s="3"/>
      <c r="J639" s="3"/>
      <c r="K639" s="3"/>
      <c r="L639" s="3"/>
      <c r="M639" s="3"/>
      <c r="N639" s="3"/>
      <c r="O639" s="3"/>
      <c r="P639" s="3"/>
      <c r="Q639" s="3"/>
      <c r="R639" s="3"/>
      <c r="S639" s="3"/>
      <c r="T639" s="3"/>
      <c r="U639" s="3"/>
      <c r="V639" s="3"/>
      <c r="W639" s="3"/>
      <c r="X639" s="3"/>
      <c r="Y639" s="3"/>
      <c r="Z639" s="3"/>
    </row>
    <row r="640" spans="1:26" ht="13.5" customHeight="1">
      <c r="A640" s="115"/>
      <c r="B640" s="115"/>
      <c r="C640" s="115"/>
      <c r="D640" s="3"/>
      <c r="E640" s="3"/>
      <c r="F640" s="3"/>
      <c r="G640" s="3"/>
      <c r="H640" s="3"/>
      <c r="I640" s="3"/>
      <c r="J640" s="3"/>
      <c r="K640" s="3"/>
      <c r="L640" s="3"/>
      <c r="M640" s="3"/>
      <c r="N640" s="3"/>
      <c r="O640" s="3"/>
      <c r="P640" s="3"/>
      <c r="Q640" s="3"/>
      <c r="R640" s="3"/>
      <c r="S640" s="3"/>
      <c r="T640" s="3"/>
      <c r="U640" s="3"/>
      <c r="V640" s="3"/>
      <c r="W640" s="3"/>
      <c r="X640" s="3"/>
      <c r="Y640" s="3"/>
      <c r="Z640" s="3"/>
    </row>
    <row r="641" spans="1:26" ht="13.5" customHeight="1">
      <c r="A641" s="115"/>
      <c r="B641" s="115"/>
      <c r="C641" s="115"/>
      <c r="D641" s="3"/>
      <c r="E641" s="3"/>
      <c r="F641" s="3"/>
      <c r="G641" s="3"/>
      <c r="H641" s="3"/>
      <c r="I641" s="3"/>
      <c r="J641" s="3"/>
      <c r="K641" s="3"/>
      <c r="L641" s="3"/>
      <c r="M641" s="3"/>
      <c r="N641" s="3"/>
      <c r="O641" s="3"/>
      <c r="P641" s="3"/>
      <c r="Q641" s="3"/>
      <c r="R641" s="3"/>
      <c r="S641" s="3"/>
      <c r="T641" s="3"/>
      <c r="U641" s="3"/>
      <c r="V641" s="3"/>
      <c r="W641" s="3"/>
      <c r="X641" s="3"/>
      <c r="Y641" s="3"/>
      <c r="Z641" s="3"/>
    </row>
    <row r="642" spans="1:26" ht="13.5" customHeight="1">
      <c r="A642" s="115"/>
      <c r="B642" s="115"/>
      <c r="C642" s="115"/>
      <c r="D642" s="3"/>
      <c r="E642" s="3"/>
      <c r="F642" s="3"/>
      <c r="G642" s="3"/>
      <c r="H642" s="3"/>
      <c r="I642" s="3"/>
      <c r="J642" s="3"/>
      <c r="K642" s="3"/>
      <c r="L642" s="3"/>
      <c r="M642" s="3"/>
      <c r="N642" s="3"/>
      <c r="O642" s="3"/>
      <c r="P642" s="3"/>
      <c r="Q642" s="3"/>
      <c r="R642" s="3"/>
      <c r="S642" s="3"/>
      <c r="T642" s="3"/>
      <c r="U642" s="3"/>
      <c r="V642" s="3"/>
      <c r="W642" s="3"/>
      <c r="X642" s="3"/>
      <c r="Y642" s="3"/>
      <c r="Z642" s="3"/>
    </row>
    <row r="643" spans="1:26" ht="13.5" customHeight="1">
      <c r="A643" s="115"/>
      <c r="B643" s="115"/>
      <c r="C643" s="115"/>
      <c r="D643" s="3"/>
      <c r="E643" s="3"/>
      <c r="F643" s="3"/>
      <c r="G643" s="3"/>
      <c r="H643" s="3"/>
      <c r="I643" s="3"/>
      <c r="J643" s="3"/>
      <c r="K643" s="3"/>
      <c r="L643" s="3"/>
      <c r="M643" s="3"/>
      <c r="N643" s="3"/>
      <c r="O643" s="3"/>
      <c r="P643" s="3"/>
      <c r="Q643" s="3"/>
      <c r="R643" s="3"/>
      <c r="S643" s="3"/>
      <c r="T643" s="3"/>
      <c r="U643" s="3"/>
      <c r="V643" s="3"/>
      <c r="W643" s="3"/>
      <c r="X643" s="3"/>
      <c r="Y643" s="3"/>
      <c r="Z643" s="3"/>
    </row>
    <row r="644" spans="1:26" ht="13.5" customHeight="1">
      <c r="A644" s="115"/>
      <c r="B644" s="115"/>
      <c r="C644" s="115"/>
      <c r="D644" s="3"/>
      <c r="E644" s="3"/>
      <c r="F644" s="3"/>
      <c r="G644" s="3"/>
      <c r="H644" s="3"/>
      <c r="I644" s="3"/>
      <c r="J644" s="3"/>
      <c r="K644" s="3"/>
      <c r="L644" s="3"/>
      <c r="M644" s="3"/>
      <c r="N644" s="3"/>
      <c r="O644" s="3"/>
      <c r="P644" s="3"/>
      <c r="Q644" s="3"/>
      <c r="R644" s="3"/>
      <c r="S644" s="3"/>
      <c r="T644" s="3"/>
      <c r="U644" s="3"/>
      <c r="V644" s="3"/>
      <c r="W644" s="3"/>
      <c r="X644" s="3"/>
      <c r="Y644" s="3"/>
      <c r="Z644" s="3"/>
    </row>
    <row r="645" spans="1:26" ht="13.5" customHeight="1">
      <c r="A645" s="115"/>
      <c r="B645" s="115"/>
      <c r="C645" s="115"/>
      <c r="D645" s="3"/>
      <c r="E645" s="3"/>
      <c r="F645" s="3"/>
      <c r="G645" s="3"/>
      <c r="H645" s="3"/>
      <c r="I645" s="3"/>
      <c r="J645" s="3"/>
      <c r="K645" s="3"/>
      <c r="L645" s="3"/>
      <c r="M645" s="3"/>
      <c r="N645" s="3"/>
      <c r="O645" s="3"/>
      <c r="P645" s="3"/>
      <c r="Q645" s="3"/>
      <c r="R645" s="3"/>
      <c r="S645" s="3"/>
      <c r="T645" s="3"/>
      <c r="U645" s="3"/>
      <c r="V645" s="3"/>
      <c r="W645" s="3"/>
      <c r="X645" s="3"/>
      <c r="Y645" s="3"/>
      <c r="Z645" s="3"/>
    </row>
    <row r="646" spans="1:26" ht="13.5" customHeight="1">
      <c r="A646" s="115"/>
      <c r="B646" s="115"/>
      <c r="C646" s="115"/>
      <c r="D646" s="3"/>
      <c r="E646" s="3"/>
      <c r="F646" s="3"/>
      <c r="G646" s="3"/>
      <c r="H646" s="3"/>
      <c r="I646" s="3"/>
      <c r="J646" s="3"/>
      <c r="K646" s="3"/>
      <c r="L646" s="3"/>
      <c r="M646" s="3"/>
      <c r="N646" s="3"/>
      <c r="O646" s="3"/>
      <c r="P646" s="3"/>
      <c r="Q646" s="3"/>
      <c r="R646" s="3"/>
      <c r="S646" s="3"/>
      <c r="T646" s="3"/>
      <c r="U646" s="3"/>
      <c r="V646" s="3"/>
      <c r="W646" s="3"/>
      <c r="X646" s="3"/>
      <c r="Y646" s="3"/>
      <c r="Z646" s="3"/>
    </row>
    <row r="647" spans="1:26" ht="13.5" customHeight="1">
      <c r="A647" s="115"/>
      <c r="B647" s="115"/>
      <c r="C647" s="115"/>
      <c r="D647" s="3"/>
      <c r="E647" s="3"/>
      <c r="F647" s="3"/>
      <c r="G647" s="3"/>
      <c r="H647" s="3"/>
      <c r="I647" s="3"/>
      <c r="J647" s="3"/>
      <c r="K647" s="3"/>
      <c r="L647" s="3"/>
      <c r="M647" s="3"/>
      <c r="N647" s="3"/>
      <c r="O647" s="3"/>
      <c r="P647" s="3"/>
      <c r="Q647" s="3"/>
      <c r="R647" s="3"/>
      <c r="S647" s="3"/>
      <c r="T647" s="3"/>
      <c r="U647" s="3"/>
      <c r="V647" s="3"/>
      <c r="W647" s="3"/>
      <c r="X647" s="3"/>
      <c r="Y647" s="3"/>
      <c r="Z647" s="3"/>
    </row>
    <row r="648" spans="1:26" ht="13.5" customHeight="1">
      <c r="A648" s="115"/>
      <c r="B648" s="115"/>
      <c r="C648" s="115"/>
      <c r="D648" s="3"/>
      <c r="E648" s="3"/>
      <c r="F648" s="3"/>
      <c r="G648" s="3"/>
      <c r="H648" s="3"/>
      <c r="I648" s="3"/>
      <c r="J648" s="3"/>
      <c r="K648" s="3"/>
      <c r="L648" s="3"/>
      <c r="M648" s="3"/>
      <c r="N648" s="3"/>
      <c r="O648" s="3"/>
      <c r="P648" s="3"/>
      <c r="Q648" s="3"/>
      <c r="R648" s="3"/>
      <c r="S648" s="3"/>
      <c r="T648" s="3"/>
      <c r="U648" s="3"/>
      <c r="V648" s="3"/>
      <c r="W648" s="3"/>
      <c r="X648" s="3"/>
      <c r="Y648" s="3"/>
      <c r="Z648" s="3"/>
    </row>
    <row r="649" spans="1:26" ht="13.5" customHeight="1">
      <c r="A649" s="115"/>
      <c r="B649" s="115"/>
      <c r="C649" s="115"/>
      <c r="D649" s="3"/>
      <c r="E649" s="3"/>
      <c r="F649" s="3"/>
      <c r="G649" s="3"/>
      <c r="H649" s="3"/>
      <c r="I649" s="3"/>
      <c r="J649" s="3"/>
      <c r="K649" s="3"/>
      <c r="L649" s="3"/>
      <c r="M649" s="3"/>
      <c r="N649" s="3"/>
      <c r="O649" s="3"/>
      <c r="P649" s="3"/>
      <c r="Q649" s="3"/>
      <c r="R649" s="3"/>
      <c r="S649" s="3"/>
      <c r="T649" s="3"/>
      <c r="U649" s="3"/>
      <c r="V649" s="3"/>
      <c r="W649" s="3"/>
      <c r="X649" s="3"/>
      <c r="Y649" s="3"/>
      <c r="Z649" s="3"/>
    </row>
    <row r="650" spans="1:26" ht="13.5" customHeight="1">
      <c r="A650" s="115"/>
      <c r="B650" s="115"/>
      <c r="C650" s="115"/>
      <c r="D650" s="3"/>
      <c r="E650" s="3"/>
      <c r="F650" s="3"/>
      <c r="G650" s="3"/>
      <c r="H650" s="3"/>
      <c r="I650" s="3"/>
      <c r="J650" s="3"/>
      <c r="K650" s="3"/>
      <c r="L650" s="3"/>
      <c r="M650" s="3"/>
      <c r="N650" s="3"/>
      <c r="O650" s="3"/>
      <c r="P650" s="3"/>
      <c r="Q650" s="3"/>
      <c r="R650" s="3"/>
      <c r="S650" s="3"/>
      <c r="T650" s="3"/>
      <c r="U650" s="3"/>
      <c r="V650" s="3"/>
      <c r="W650" s="3"/>
      <c r="X650" s="3"/>
      <c r="Y650" s="3"/>
      <c r="Z650" s="3"/>
    </row>
    <row r="651" spans="1:26" ht="13.5" customHeight="1">
      <c r="A651" s="115"/>
      <c r="B651" s="115"/>
      <c r="C651" s="115"/>
      <c r="D651" s="3"/>
      <c r="E651" s="3"/>
      <c r="F651" s="3"/>
      <c r="G651" s="3"/>
      <c r="H651" s="3"/>
      <c r="I651" s="3"/>
      <c r="J651" s="3"/>
      <c r="K651" s="3"/>
      <c r="L651" s="3"/>
      <c r="M651" s="3"/>
      <c r="N651" s="3"/>
      <c r="O651" s="3"/>
      <c r="P651" s="3"/>
      <c r="Q651" s="3"/>
      <c r="R651" s="3"/>
      <c r="S651" s="3"/>
      <c r="T651" s="3"/>
      <c r="U651" s="3"/>
      <c r="V651" s="3"/>
      <c r="W651" s="3"/>
      <c r="X651" s="3"/>
      <c r="Y651" s="3"/>
      <c r="Z651" s="3"/>
    </row>
    <row r="652" spans="1:26" ht="13.5" customHeight="1">
      <c r="A652" s="115"/>
      <c r="B652" s="115"/>
      <c r="C652" s="115"/>
      <c r="D652" s="3"/>
      <c r="E652" s="3"/>
      <c r="F652" s="3"/>
      <c r="G652" s="3"/>
      <c r="H652" s="3"/>
      <c r="I652" s="3"/>
      <c r="J652" s="3"/>
      <c r="K652" s="3"/>
      <c r="L652" s="3"/>
      <c r="M652" s="3"/>
      <c r="N652" s="3"/>
      <c r="O652" s="3"/>
      <c r="P652" s="3"/>
      <c r="Q652" s="3"/>
      <c r="R652" s="3"/>
      <c r="S652" s="3"/>
      <c r="T652" s="3"/>
      <c r="U652" s="3"/>
      <c r="V652" s="3"/>
      <c r="W652" s="3"/>
      <c r="X652" s="3"/>
      <c r="Y652" s="3"/>
      <c r="Z652" s="3"/>
    </row>
    <row r="653" spans="1:26" ht="13.5" customHeight="1">
      <c r="A653" s="115"/>
      <c r="B653" s="115"/>
      <c r="C653" s="115"/>
      <c r="D653" s="3"/>
      <c r="E653" s="3"/>
      <c r="F653" s="3"/>
      <c r="G653" s="3"/>
      <c r="H653" s="3"/>
      <c r="I653" s="3"/>
      <c r="J653" s="3"/>
      <c r="K653" s="3"/>
      <c r="L653" s="3"/>
      <c r="M653" s="3"/>
      <c r="N653" s="3"/>
      <c r="O653" s="3"/>
      <c r="P653" s="3"/>
      <c r="Q653" s="3"/>
      <c r="R653" s="3"/>
      <c r="S653" s="3"/>
      <c r="T653" s="3"/>
      <c r="U653" s="3"/>
      <c r="V653" s="3"/>
      <c r="W653" s="3"/>
      <c r="X653" s="3"/>
      <c r="Y653" s="3"/>
      <c r="Z653" s="3"/>
    </row>
    <row r="654" spans="1:26" ht="13.5" customHeight="1">
      <c r="A654" s="115"/>
      <c r="B654" s="115"/>
      <c r="C654" s="115"/>
      <c r="D654" s="3"/>
      <c r="E654" s="3"/>
      <c r="F654" s="3"/>
      <c r="G654" s="3"/>
      <c r="H654" s="3"/>
      <c r="I654" s="3"/>
      <c r="J654" s="3"/>
      <c r="K654" s="3"/>
      <c r="L654" s="3"/>
      <c r="M654" s="3"/>
      <c r="N654" s="3"/>
      <c r="O654" s="3"/>
      <c r="P654" s="3"/>
      <c r="Q654" s="3"/>
      <c r="R654" s="3"/>
      <c r="S654" s="3"/>
      <c r="T654" s="3"/>
      <c r="U654" s="3"/>
      <c r="V654" s="3"/>
      <c r="W654" s="3"/>
      <c r="X654" s="3"/>
      <c r="Y654" s="3"/>
      <c r="Z654" s="3"/>
    </row>
    <row r="655" spans="1:26" ht="13.5" customHeight="1">
      <c r="A655" s="115"/>
      <c r="B655" s="115"/>
      <c r="C655" s="115"/>
      <c r="D655" s="3"/>
      <c r="E655" s="3"/>
      <c r="F655" s="3"/>
      <c r="G655" s="3"/>
      <c r="H655" s="3"/>
      <c r="I655" s="3"/>
      <c r="J655" s="3"/>
      <c r="K655" s="3"/>
      <c r="L655" s="3"/>
      <c r="M655" s="3"/>
      <c r="N655" s="3"/>
      <c r="O655" s="3"/>
      <c r="P655" s="3"/>
      <c r="Q655" s="3"/>
      <c r="R655" s="3"/>
      <c r="S655" s="3"/>
      <c r="T655" s="3"/>
      <c r="U655" s="3"/>
      <c r="V655" s="3"/>
      <c r="W655" s="3"/>
      <c r="X655" s="3"/>
      <c r="Y655" s="3"/>
      <c r="Z655" s="3"/>
    </row>
    <row r="656" spans="1:26" ht="13.5" customHeight="1">
      <c r="A656" s="115"/>
      <c r="B656" s="115"/>
      <c r="C656" s="115"/>
      <c r="D656" s="3"/>
      <c r="E656" s="3"/>
      <c r="F656" s="3"/>
      <c r="G656" s="3"/>
      <c r="H656" s="3"/>
      <c r="I656" s="3"/>
      <c r="J656" s="3"/>
      <c r="K656" s="3"/>
      <c r="L656" s="3"/>
      <c r="M656" s="3"/>
      <c r="N656" s="3"/>
      <c r="O656" s="3"/>
      <c r="P656" s="3"/>
      <c r="Q656" s="3"/>
      <c r="R656" s="3"/>
      <c r="S656" s="3"/>
      <c r="T656" s="3"/>
      <c r="U656" s="3"/>
      <c r="V656" s="3"/>
      <c r="W656" s="3"/>
      <c r="X656" s="3"/>
      <c r="Y656" s="3"/>
      <c r="Z656" s="3"/>
    </row>
    <row r="657" spans="1:26" ht="13.5" customHeight="1">
      <c r="A657" s="115"/>
      <c r="B657" s="115"/>
      <c r="C657" s="115"/>
      <c r="D657" s="3"/>
      <c r="E657" s="3"/>
      <c r="F657" s="3"/>
      <c r="G657" s="3"/>
      <c r="H657" s="3"/>
      <c r="I657" s="3"/>
      <c r="J657" s="3"/>
      <c r="K657" s="3"/>
      <c r="L657" s="3"/>
      <c r="M657" s="3"/>
      <c r="N657" s="3"/>
      <c r="O657" s="3"/>
      <c r="P657" s="3"/>
      <c r="Q657" s="3"/>
      <c r="R657" s="3"/>
      <c r="S657" s="3"/>
      <c r="T657" s="3"/>
      <c r="U657" s="3"/>
      <c r="V657" s="3"/>
      <c r="W657" s="3"/>
      <c r="X657" s="3"/>
      <c r="Y657" s="3"/>
      <c r="Z657" s="3"/>
    </row>
    <row r="658" spans="1:26" ht="13.5" customHeight="1">
      <c r="A658" s="115"/>
      <c r="B658" s="115"/>
      <c r="C658" s="115"/>
      <c r="D658" s="3"/>
      <c r="E658" s="3"/>
      <c r="F658" s="3"/>
      <c r="G658" s="3"/>
      <c r="H658" s="3"/>
      <c r="I658" s="3"/>
      <c r="J658" s="3"/>
      <c r="K658" s="3"/>
      <c r="L658" s="3"/>
      <c r="M658" s="3"/>
      <c r="N658" s="3"/>
      <c r="O658" s="3"/>
      <c r="P658" s="3"/>
      <c r="Q658" s="3"/>
      <c r="R658" s="3"/>
      <c r="S658" s="3"/>
      <c r="T658" s="3"/>
      <c r="U658" s="3"/>
      <c r="V658" s="3"/>
      <c r="W658" s="3"/>
      <c r="X658" s="3"/>
      <c r="Y658" s="3"/>
      <c r="Z658" s="3"/>
    </row>
    <row r="659" spans="1:26" ht="13.5" customHeight="1">
      <c r="A659" s="115"/>
      <c r="B659" s="115"/>
      <c r="C659" s="115"/>
      <c r="D659" s="3"/>
      <c r="E659" s="3"/>
      <c r="F659" s="3"/>
      <c r="G659" s="3"/>
      <c r="H659" s="3"/>
      <c r="I659" s="3"/>
      <c r="J659" s="3"/>
      <c r="K659" s="3"/>
      <c r="L659" s="3"/>
      <c r="M659" s="3"/>
      <c r="N659" s="3"/>
      <c r="O659" s="3"/>
      <c r="P659" s="3"/>
      <c r="Q659" s="3"/>
      <c r="R659" s="3"/>
      <c r="S659" s="3"/>
      <c r="T659" s="3"/>
      <c r="U659" s="3"/>
      <c r="V659" s="3"/>
      <c r="W659" s="3"/>
      <c r="X659" s="3"/>
      <c r="Y659" s="3"/>
      <c r="Z659" s="3"/>
    </row>
    <row r="660" spans="1:26" ht="13.5" customHeight="1">
      <c r="A660" s="115"/>
      <c r="B660" s="115"/>
      <c r="C660" s="115"/>
      <c r="D660" s="3"/>
      <c r="E660" s="3"/>
      <c r="F660" s="3"/>
      <c r="G660" s="3"/>
      <c r="H660" s="3"/>
      <c r="I660" s="3"/>
      <c r="J660" s="3"/>
      <c r="K660" s="3"/>
      <c r="L660" s="3"/>
      <c r="M660" s="3"/>
      <c r="N660" s="3"/>
      <c r="O660" s="3"/>
      <c r="P660" s="3"/>
      <c r="Q660" s="3"/>
      <c r="R660" s="3"/>
      <c r="S660" s="3"/>
      <c r="T660" s="3"/>
      <c r="U660" s="3"/>
      <c r="V660" s="3"/>
      <c r="W660" s="3"/>
      <c r="X660" s="3"/>
      <c r="Y660" s="3"/>
      <c r="Z660" s="3"/>
    </row>
    <row r="661" spans="1:26" ht="13.5" customHeight="1">
      <c r="A661" s="115"/>
      <c r="B661" s="115"/>
      <c r="C661" s="115"/>
      <c r="D661" s="3"/>
      <c r="E661" s="3"/>
      <c r="F661" s="3"/>
      <c r="G661" s="3"/>
      <c r="H661" s="3"/>
      <c r="I661" s="3"/>
      <c r="J661" s="3"/>
      <c r="K661" s="3"/>
      <c r="L661" s="3"/>
      <c r="M661" s="3"/>
      <c r="N661" s="3"/>
      <c r="O661" s="3"/>
      <c r="P661" s="3"/>
      <c r="Q661" s="3"/>
      <c r="R661" s="3"/>
      <c r="S661" s="3"/>
      <c r="T661" s="3"/>
      <c r="U661" s="3"/>
      <c r="V661" s="3"/>
      <c r="W661" s="3"/>
      <c r="X661" s="3"/>
      <c r="Y661" s="3"/>
      <c r="Z661" s="3"/>
    </row>
    <row r="662" spans="1:26" ht="13.5" customHeight="1">
      <c r="A662" s="115"/>
      <c r="B662" s="115"/>
      <c r="C662" s="115"/>
      <c r="D662" s="3"/>
      <c r="E662" s="3"/>
      <c r="F662" s="3"/>
      <c r="G662" s="3"/>
      <c r="H662" s="3"/>
      <c r="I662" s="3"/>
      <c r="J662" s="3"/>
      <c r="K662" s="3"/>
      <c r="L662" s="3"/>
      <c r="M662" s="3"/>
      <c r="N662" s="3"/>
      <c r="O662" s="3"/>
      <c r="P662" s="3"/>
      <c r="Q662" s="3"/>
      <c r="R662" s="3"/>
      <c r="S662" s="3"/>
      <c r="T662" s="3"/>
      <c r="U662" s="3"/>
      <c r="V662" s="3"/>
      <c r="W662" s="3"/>
      <c r="X662" s="3"/>
      <c r="Y662" s="3"/>
      <c r="Z662" s="3"/>
    </row>
    <row r="663" spans="1:26" ht="13.5" customHeight="1">
      <c r="A663" s="115"/>
      <c r="B663" s="115"/>
      <c r="C663" s="115"/>
      <c r="D663" s="3"/>
      <c r="E663" s="3"/>
      <c r="F663" s="3"/>
      <c r="G663" s="3"/>
      <c r="H663" s="3"/>
      <c r="I663" s="3"/>
      <c r="J663" s="3"/>
      <c r="K663" s="3"/>
      <c r="L663" s="3"/>
      <c r="M663" s="3"/>
      <c r="N663" s="3"/>
      <c r="O663" s="3"/>
      <c r="P663" s="3"/>
      <c r="Q663" s="3"/>
      <c r="R663" s="3"/>
      <c r="S663" s="3"/>
      <c r="T663" s="3"/>
      <c r="U663" s="3"/>
      <c r="V663" s="3"/>
      <c r="W663" s="3"/>
      <c r="X663" s="3"/>
      <c r="Y663" s="3"/>
      <c r="Z663" s="3"/>
    </row>
    <row r="664" spans="1:26" ht="13.5" customHeight="1">
      <c r="A664" s="115"/>
      <c r="B664" s="115"/>
      <c r="C664" s="115"/>
      <c r="D664" s="3"/>
      <c r="E664" s="3"/>
      <c r="F664" s="3"/>
      <c r="G664" s="3"/>
      <c r="H664" s="3"/>
      <c r="I664" s="3"/>
      <c r="J664" s="3"/>
      <c r="K664" s="3"/>
      <c r="L664" s="3"/>
      <c r="M664" s="3"/>
      <c r="N664" s="3"/>
      <c r="O664" s="3"/>
      <c r="P664" s="3"/>
      <c r="Q664" s="3"/>
      <c r="R664" s="3"/>
      <c r="S664" s="3"/>
      <c r="T664" s="3"/>
      <c r="U664" s="3"/>
      <c r="V664" s="3"/>
      <c r="W664" s="3"/>
      <c r="X664" s="3"/>
      <c r="Y664" s="3"/>
      <c r="Z664" s="3"/>
    </row>
    <row r="665" spans="1:26" ht="13.5" customHeight="1">
      <c r="A665" s="115"/>
      <c r="B665" s="115"/>
      <c r="C665" s="115"/>
      <c r="D665" s="3"/>
      <c r="E665" s="3"/>
      <c r="F665" s="3"/>
      <c r="G665" s="3"/>
      <c r="H665" s="3"/>
      <c r="I665" s="3"/>
      <c r="J665" s="3"/>
      <c r="K665" s="3"/>
      <c r="L665" s="3"/>
      <c r="M665" s="3"/>
      <c r="N665" s="3"/>
      <c r="O665" s="3"/>
      <c r="P665" s="3"/>
      <c r="Q665" s="3"/>
      <c r="R665" s="3"/>
      <c r="S665" s="3"/>
      <c r="T665" s="3"/>
      <c r="U665" s="3"/>
      <c r="V665" s="3"/>
      <c r="W665" s="3"/>
      <c r="X665" s="3"/>
      <c r="Y665" s="3"/>
      <c r="Z665" s="3"/>
    </row>
    <row r="666" spans="1:26" ht="13.5" customHeight="1">
      <c r="A666" s="115"/>
      <c r="B666" s="115"/>
      <c r="C666" s="115"/>
      <c r="D666" s="3"/>
      <c r="E666" s="3"/>
      <c r="F666" s="3"/>
      <c r="G666" s="3"/>
      <c r="H666" s="3"/>
      <c r="I666" s="3"/>
      <c r="J666" s="3"/>
      <c r="K666" s="3"/>
      <c r="L666" s="3"/>
      <c r="M666" s="3"/>
      <c r="N666" s="3"/>
      <c r="O666" s="3"/>
      <c r="P666" s="3"/>
      <c r="Q666" s="3"/>
      <c r="R666" s="3"/>
      <c r="S666" s="3"/>
      <c r="T666" s="3"/>
      <c r="U666" s="3"/>
      <c r="V666" s="3"/>
      <c r="W666" s="3"/>
      <c r="X666" s="3"/>
      <c r="Y666" s="3"/>
      <c r="Z666" s="3"/>
    </row>
    <row r="667" spans="1:26" ht="13.5" customHeight="1">
      <c r="A667" s="115"/>
      <c r="B667" s="115"/>
      <c r="C667" s="115"/>
      <c r="D667" s="3"/>
      <c r="E667" s="3"/>
      <c r="F667" s="3"/>
      <c r="G667" s="3"/>
      <c r="H667" s="3"/>
      <c r="I667" s="3"/>
      <c r="J667" s="3"/>
      <c r="K667" s="3"/>
      <c r="L667" s="3"/>
      <c r="M667" s="3"/>
      <c r="N667" s="3"/>
      <c r="O667" s="3"/>
      <c r="P667" s="3"/>
      <c r="Q667" s="3"/>
      <c r="R667" s="3"/>
      <c r="S667" s="3"/>
      <c r="T667" s="3"/>
      <c r="U667" s="3"/>
      <c r="V667" s="3"/>
      <c r="W667" s="3"/>
      <c r="X667" s="3"/>
      <c r="Y667" s="3"/>
      <c r="Z667" s="3"/>
    </row>
    <row r="668" spans="1:26" ht="13.5" customHeight="1">
      <c r="A668" s="115"/>
      <c r="B668" s="115"/>
      <c r="C668" s="115"/>
      <c r="D668" s="3"/>
      <c r="E668" s="3"/>
      <c r="F668" s="3"/>
      <c r="G668" s="3"/>
      <c r="H668" s="3"/>
      <c r="I668" s="3"/>
      <c r="J668" s="3"/>
      <c r="K668" s="3"/>
      <c r="L668" s="3"/>
      <c r="M668" s="3"/>
      <c r="N668" s="3"/>
      <c r="O668" s="3"/>
      <c r="P668" s="3"/>
      <c r="Q668" s="3"/>
      <c r="R668" s="3"/>
      <c r="S668" s="3"/>
      <c r="T668" s="3"/>
      <c r="U668" s="3"/>
      <c r="V668" s="3"/>
      <c r="W668" s="3"/>
      <c r="X668" s="3"/>
      <c r="Y668" s="3"/>
      <c r="Z668" s="3"/>
    </row>
    <row r="669" spans="1:26" ht="13.5" customHeight="1">
      <c r="A669" s="115"/>
      <c r="B669" s="115"/>
      <c r="C669" s="115"/>
      <c r="D669" s="3"/>
      <c r="E669" s="3"/>
      <c r="F669" s="3"/>
      <c r="G669" s="3"/>
      <c r="H669" s="3"/>
      <c r="I669" s="3"/>
      <c r="J669" s="3"/>
      <c r="K669" s="3"/>
      <c r="L669" s="3"/>
      <c r="M669" s="3"/>
      <c r="N669" s="3"/>
      <c r="O669" s="3"/>
      <c r="P669" s="3"/>
      <c r="Q669" s="3"/>
      <c r="R669" s="3"/>
      <c r="S669" s="3"/>
      <c r="T669" s="3"/>
      <c r="U669" s="3"/>
      <c r="V669" s="3"/>
      <c r="W669" s="3"/>
      <c r="X669" s="3"/>
      <c r="Y669" s="3"/>
      <c r="Z669" s="3"/>
    </row>
    <row r="670" spans="1:26" ht="13.5" customHeight="1">
      <c r="A670" s="115"/>
      <c r="B670" s="115"/>
      <c r="C670" s="115"/>
      <c r="D670" s="3"/>
      <c r="E670" s="3"/>
      <c r="F670" s="3"/>
      <c r="G670" s="3"/>
      <c r="H670" s="3"/>
      <c r="I670" s="3"/>
      <c r="J670" s="3"/>
      <c r="K670" s="3"/>
      <c r="L670" s="3"/>
      <c r="M670" s="3"/>
      <c r="N670" s="3"/>
      <c r="O670" s="3"/>
      <c r="P670" s="3"/>
      <c r="Q670" s="3"/>
      <c r="R670" s="3"/>
      <c r="S670" s="3"/>
      <c r="T670" s="3"/>
      <c r="U670" s="3"/>
      <c r="V670" s="3"/>
      <c r="W670" s="3"/>
      <c r="X670" s="3"/>
      <c r="Y670" s="3"/>
      <c r="Z670" s="3"/>
    </row>
    <row r="671" spans="1:26" ht="13.5" customHeight="1">
      <c r="A671" s="115"/>
      <c r="B671" s="115"/>
      <c r="C671" s="115"/>
      <c r="D671" s="3"/>
      <c r="E671" s="3"/>
      <c r="F671" s="3"/>
      <c r="G671" s="3"/>
      <c r="H671" s="3"/>
      <c r="I671" s="3"/>
      <c r="J671" s="3"/>
      <c r="K671" s="3"/>
      <c r="L671" s="3"/>
      <c r="M671" s="3"/>
      <c r="N671" s="3"/>
      <c r="O671" s="3"/>
      <c r="P671" s="3"/>
      <c r="Q671" s="3"/>
      <c r="R671" s="3"/>
      <c r="S671" s="3"/>
      <c r="T671" s="3"/>
      <c r="U671" s="3"/>
      <c r="V671" s="3"/>
      <c r="W671" s="3"/>
      <c r="X671" s="3"/>
      <c r="Y671" s="3"/>
      <c r="Z671" s="3"/>
    </row>
    <row r="672" spans="1:26" ht="13.5" customHeight="1">
      <c r="A672" s="115"/>
      <c r="B672" s="115"/>
      <c r="C672" s="115"/>
      <c r="D672" s="3"/>
      <c r="E672" s="3"/>
      <c r="F672" s="3"/>
      <c r="G672" s="3"/>
      <c r="H672" s="3"/>
      <c r="I672" s="3"/>
      <c r="J672" s="3"/>
      <c r="K672" s="3"/>
      <c r="L672" s="3"/>
      <c r="M672" s="3"/>
      <c r="N672" s="3"/>
      <c r="O672" s="3"/>
      <c r="P672" s="3"/>
      <c r="Q672" s="3"/>
      <c r="R672" s="3"/>
      <c r="S672" s="3"/>
      <c r="T672" s="3"/>
      <c r="U672" s="3"/>
      <c r="V672" s="3"/>
      <c r="W672" s="3"/>
      <c r="X672" s="3"/>
      <c r="Y672" s="3"/>
      <c r="Z672" s="3"/>
    </row>
    <row r="673" spans="1:26" ht="13.5" customHeight="1">
      <c r="A673" s="115"/>
      <c r="B673" s="115"/>
      <c r="C673" s="115"/>
      <c r="D673" s="3"/>
      <c r="E673" s="3"/>
      <c r="F673" s="3"/>
      <c r="G673" s="3"/>
      <c r="H673" s="3"/>
      <c r="I673" s="3"/>
      <c r="J673" s="3"/>
      <c r="K673" s="3"/>
      <c r="L673" s="3"/>
      <c r="M673" s="3"/>
      <c r="N673" s="3"/>
      <c r="O673" s="3"/>
      <c r="P673" s="3"/>
      <c r="Q673" s="3"/>
      <c r="R673" s="3"/>
      <c r="S673" s="3"/>
      <c r="T673" s="3"/>
      <c r="U673" s="3"/>
      <c r="V673" s="3"/>
      <c r="W673" s="3"/>
      <c r="X673" s="3"/>
      <c r="Y673" s="3"/>
      <c r="Z673" s="3"/>
    </row>
    <row r="674" spans="1:26" ht="13.5" customHeight="1">
      <c r="A674" s="115"/>
      <c r="B674" s="115"/>
      <c r="C674" s="115"/>
      <c r="D674" s="3"/>
      <c r="E674" s="3"/>
      <c r="F674" s="3"/>
      <c r="G674" s="3"/>
      <c r="H674" s="3"/>
      <c r="I674" s="3"/>
      <c r="J674" s="3"/>
      <c r="K674" s="3"/>
      <c r="L674" s="3"/>
      <c r="M674" s="3"/>
      <c r="N674" s="3"/>
      <c r="O674" s="3"/>
      <c r="P674" s="3"/>
      <c r="Q674" s="3"/>
      <c r="R674" s="3"/>
      <c r="S674" s="3"/>
      <c r="T674" s="3"/>
      <c r="U674" s="3"/>
      <c r="V674" s="3"/>
      <c r="W674" s="3"/>
      <c r="X674" s="3"/>
      <c r="Y674" s="3"/>
      <c r="Z674" s="3"/>
    </row>
    <row r="675" spans="1:26" ht="13.5" customHeight="1">
      <c r="A675" s="115"/>
      <c r="B675" s="115"/>
      <c r="C675" s="115"/>
      <c r="D675" s="3"/>
      <c r="E675" s="3"/>
      <c r="F675" s="3"/>
      <c r="G675" s="3"/>
      <c r="H675" s="3"/>
      <c r="I675" s="3"/>
      <c r="J675" s="3"/>
      <c r="K675" s="3"/>
      <c r="L675" s="3"/>
      <c r="M675" s="3"/>
      <c r="N675" s="3"/>
      <c r="O675" s="3"/>
      <c r="P675" s="3"/>
      <c r="Q675" s="3"/>
      <c r="R675" s="3"/>
      <c r="S675" s="3"/>
      <c r="T675" s="3"/>
      <c r="U675" s="3"/>
      <c r="V675" s="3"/>
      <c r="W675" s="3"/>
      <c r="X675" s="3"/>
      <c r="Y675" s="3"/>
      <c r="Z675" s="3"/>
    </row>
    <row r="676" spans="1:26" ht="13.5" customHeight="1">
      <c r="A676" s="115"/>
      <c r="B676" s="115"/>
      <c r="C676" s="115"/>
      <c r="D676" s="3"/>
      <c r="E676" s="3"/>
      <c r="F676" s="3"/>
      <c r="G676" s="3"/>
      <c r="H676" s="3"/>
      <c r="I676" s="3"/>
      <c r="J676" s="3"/>
      <c r="K676" s="3"/>
      <c r="L676" s="3"/>
      <c r="M676" s="3"/>
      <c r="N676" s="3"/>
      <c r="O676" s="3"/>
      <c r="P676" s="3"/>
      <c r="Q676" s="3"/>
      <c r="R676" s="3"/>
      <c r="S676" s="3"/>
      <c r="T676" s="3"/>
      <c r="U676" s="3"/>
      <c r="V676" s="3"/>
      <c r="W676" s="3"/>
      <c r="X676" s="3"/>
      <c r="Y676" s="3"/>
      <c r="Z676" s="3"/>
    </row>
    <row r="677" spans="1:26" ht="13.5" customHeight="1">
      <c r="A677" s="115"/>
      <c r="B677" s="115"/>
      <c r="C677" s="115"/>
      <c r="D677" s="3"/>
      <c r="E677" s="3"/>
      <c r="F677" s="3"/>
      <c r="G677" s="3"/>
      <c r="H677" s="3"/>
      <c r="I677" s="3"/>
      <c r="J677" s="3"/>
      <c r="K677" s="3"/>
      <c r="L677" s="3"/>
      <c r="M677" s="3"/>
      <c r="N677" s="3"/>
      <c r="O677" s="3"/>
      <c r="P677" s="3"/>
      <c r="Q677" s="3"/>
      <c r="R677" s="3"/>
      <c r="S677" s="3"/>
      <c r="T677" s="3"/>
      <c r="U677" s="3"/>
      <c r="V677" s="3"/>
      <c r="W677" s="3"/>
      <c r="X677" s="3"/>
      <c r="Y677" s="3"/>
      <c r="Z677" s="3"/>
    </row>
    <row r="678" spans="1:26" ht="13.5" customHeight="1">
      <c r="A678" s="115"/>
      <c r="B678" s="115"/>
      <c r="C678" s="115"/>
      <c r="D678" s="3"/>
      <c r="E678" s="3"/>
      <c r="F678" s="3"/>
      <c r="G678" s="3"/>
      <c r="H678" s="3"/>
      <c r="I678" s="3"/>
      <c r="J678" s="3"/>
      <c r="K678" s="3"/>
      <c r="L678" s="3"/>
      <c r="M678" s="3"/>
      <c r="N678" s="3"/>
      <c r="O678" s="3"/>
      <c r="P678" s="3"/>
      <c r="Q678" s="3"/>
      <c r="R678" s="3"/>
      <c r="S678" s="3"/>
      <c r="T678" s="3"/>
      <c r="U678" s="3"/>
      <c r="V678" s="3"/>
      <c r="W678" s="3"/>
      <c r="X678" s="3"/>
      <c r="Y678" s="3"/>
      <c r="Z678" s="3"/>
    </row>
    <row r="679" spans="1:26" ht="13.5" customHeight="1">
      <c r="A679" s="115"/>
      <c r="B679" s="115"/>
      <c r="C679" s="115"/>
      <c r="D679" s="3"/>
      <c r="E679" s="3"/>
      <c r="F679" s="3"/>
      <c r="G679" s="3"/>
      <c r="H679" s="3"/>
      <c r="I679" s="3"/>
      <c r="J679" s="3"/>
      <c r="K679" s="3"/>
      <c r="L679" s="3"/>
      <c r="M679" s="3"/>
      <c r="N679" s="3"/>
      <c r="O679" s="3"/>
      <c r="P679" s="3"/>
      <c r="Q679" s="3"/>
      <c r="R679" s="3"/>
      <c r="S679" s="3"/>
      <c r="T679" s="3"/>
      <c r="U679" s="3"/>
      <c r="V679" s="3"/>
      <c r="W679" s="3"/>
      <c r="X679" s="3"/>
      <c r="Y679" s="3"/>
      <c r="Z679" s="3"/>
    </row>
    <row r="680" spans="1:26" ht="13.5" customHeight="1">
      <c r="A680" s="115"/>
      <c r="B680" s="115"/>
      <c r="C680" s="115"/>
      <c r="D680" s="3"/>
      <c r="E680" s="3"/>
      <c r="F680" s="3"/>
      <c r="G680" s="3"/>
      <c r="H680" s="3"/>
      <c r="I680" s="3"/>
      <c r="J680" s="3"/>
      <c r="K680" s="3"/>
      <c r="L680" s="3"/>
      <c r="M680" s="3"/>
      <c r="N680" s="3"/>
      <c r="O680" s="3"/>
      <c r="P680" s="3"/>
      <c r="Q680" s="3"/>
      <c r="R680" s="3"/>
      <c r="S680" s="3"/>
      <c r="T680" s="3"/>
      <c r="U680" s="3"/>
      <c r="V680" s="3"/>
      <c r="W680" s="3"/>
      <c r="X680" s="3"/>
      <c r="Y680" s="3"/>
      <c r="Z680" s="3"/>
    </row>
    <row r="681" spans="1:26" ht="13.5" customHeight="1">
      <c r="A681" s="115"/>
      <c r="B681" s="115"/>
      <c r="C681" s="115"/>
      <c r="D681" s="3"/>
      <c r="E681" s="3"/>
      <c r="F681" s="3"/>
      <c r="G681" s="3"/>
      <c r="H681" s="3"/>
      <c r="I681" s="3"/>
      <c r="J681" s="3"/>
      <c r="K681" s="3"/>
      <c r="L681" s="3"/>
      <c r="M681" s="3"/>
      <c r="N681" s="3"/>
      <c r="O681" s="3"/>
      <c r="P681" s="3"/>
      <c r="Q681" s="3"/>
      <c r="R681" s="3"/>
      <c r="S681" s="3"/>
      <c r="T681" s="3"/>
      <c r="U681" s="3"/>
      <c r="V681" s="3"/>
      <c r="W681" s="3"/>
      <c r="X681" s="3"/>
      <c r="Y681" s="3"/>
      <c r="Z681" s="3"/>
    </row>
    <row r="682" spans="1:26" ht="13.5" customHeight="1">
      <c r="A682" s="115"/>
      <c r="B682" s="115"/>
      <c r="C682" s="115"/>
      <c r="D682" s="3"/>
      <c r="E682" s="3"/>
      <c r="F682" s="3"/>
      <c r="G682" s="3"/>
      <c r="H682" s="3"/>
      <c r="I682" s="3"/>
      <c r="J682" s="3"/>
      <c r="K682" s="3"/>
      <c r="L682" s="3"/>
      <c r="M682" s="3"/>
      <c r="N682" s="3"/>
      <c r="O682" s="3"/>
      <c r="P682" s="3"/>
      <c r="Q682" s="3"/>
      <c r="R682" s="3"/>
      <c r="S682" s="3"/>
      <c r="T682" s="3"/>
      <c r="U682" s="3"/>
      <c r="V682" s="3"/>
      <c r="W682" s="3"/>
      <c r="X682" s="3"/>
      <c r="Y682" s="3"/>
      <c r="Z682" s="3"/>
    </row>
    <row r="683" spans="1:26" ht="13.5" customHeight="1">
      <c r="A683" s="115"/>
      <c r="B683" s="115"/>
      <c r="C683" s="115"/>
      <c r="D683" s="3"/>
      <c r="E683" s="3"/>
      <c r="F683" s="3"/>
      <c r="G683" s="3"/>
      <c r="H683" s="3"/>
      <c r="I683" s="3"/>
      <c r="J683" s="3"/>
      <c r="K683" s="3"/>
      <c r="L683" s="3"/>
      <c r="M683" s="3"/>
      <c r="N683" s="3"/>
      <c r="O683" s="3"/>
      <c r="P683" s="3"/>
      <c r="Q683" s="3"/>
      <c r="R683" s="3"/>
      <c r="S683" s="3"/>
      <c r="T683" s="3"/>
      <c r="U683" s="3"/>
      <c r="V683" s="3"/>
      <c r="W683" s="3"/>
      <c r="X683" s="3"/>
      <c r="Y683" s="3"/>
      <c r="Z683" s="3"/>
    </row>
    <row r="684" spans="1:26" ht="13.5" customHeight="1">
      <c r="A684" s="115"/>
      <c r="B684" s="115"/>
      <c r="C684" s="115"/>
      <c r="D684" s="3"/>
      <c r="E684" s="3"/>
      <c r="F684" s="3"/>
      <c r="G684" s="3"/>
      <c r="H684" s="3"/>
      <c r="I684" s="3"/>
      <c r="J684" s="3"/>
      <c r="K684" s="3"/>
      <c r="L684" s="3"/>
      <c r="M684" s="3"/>
      <c r="N684" s="3"/>
      <c r="O684" s="3"/>
      <c r="P684" s="3"/>
      <c r="Q684" s="3"/>
      <c r="R684" s="3"/>
      <c r="S684" s="3"/>
      <c r="T684" s="3"/>
      <c r="U684" s="3"/>
      <c r="V684" s="3"/>
      <c r="W684" s="3"/>
      <c r="X684" s="3"/>
      <c r="Y684" s="3"/>
      <c r="Z684" s="3"/>
    </row>
    <row r="685" spans="1:26" ht="13.5" customHeight="1">
      <c r="A685" s="115"/>
      <c r="B685" s="115"/>
      <c r="C685" s="115"/>
      <c r="D685" s="3"/>
      <c r="E685" s="3"/>
      <c r="F685" s="3"/>
      <c r="G685" s="3"/>
      <c r="H685" s="3"/>
      <c r="I685" s="3"/>
      <c r="J685" s="3"/>
      <c r="K685" s="3"/>
      <c r="L685" s="3"/>
      <c r="M685" s="3"/>
      <c r="N685" s="3"/>
      <c r="O685" s="3"/>
      <c r="P685" s="3"/>
      <c r="Q685" s="3"/>
      <c r="R685" s="3"/>
      <c r="S685" s="3"/>
      <c r="T685" s="3"/>
      <c r="U685" s="3"/>
      <c r="V685" s="3"/>
      <c r="W685" s="3"/>
      <c r="X685" s="3"/>
      <c r="Y685" s="3"/>
      <c r="Z685" s="3"/>
    </row>
    <row r="686" spans="1:26" ht="13.5" customHeight="1">
      <c r="A686" s="115"/>
      <c r="B686" s="115"/>
      <c r="C686" s="115"/>
      <c r="D686" s="3"/>
      <c r="E686" s="3"/>
      <c r="F686" s="3"/>
      <c r="G686" s="3"/>
      <c r="H686" s="3"/>
      <c r="I686" s="3"/>
      <c r="J686" s="3"/>
      <c r="K686" s="3"/>
      <c r="L686" s="3"/>
      <c r="M686" s="3"/>
      <c r="N686" s="3"/>
      <c r="O686" s="3"/>
      <c r="P686" s="3"/>
      <c r="Q686" s="3"/>
      <c r="R686" s="3"/>
      <c r="S686" s="3"/>
      <c r="T686" s="3"/>
      <c r="U686" s="3"/>
      <c r="V686" s="3"/>
      <c r="W686" s="3"/>
      <c r="X686" s="3"/>
      <c r="Y686" s="3"/>
      <c r="Z686" s="3"/>
    </row>
    <row r="687" spans="1:26" ht="13.5" customHeight="1">
      <c r="A687" s="115"/>
      <c r="B687" s="115"/>
      <c r="C687" s="115"/>
      <c r="D687" s="3"/>
      <c r="E687" s="3"/>
      <c r="F687" s="3"/>
      <c r="G687" s="3"/>
      <c r="H687" s="3"/>
      <c r="I687" s="3"/>
      <c r="J687" s="3"/>
      <c r="K687" s="3"/>
      <c r="L687" s="3"/>
      <c r="M687" s="3"/>
      <c r="N687" s="3"/>
      <c r="O687" s="3"/>
      <c r="P687" s="3"/>
      <c r="Q687" s="3"/>
      <c r="R687" s="3"/>
      <c r="S687" s="3"/>
      <c r="T687" s="3"/>
      <c r="U687" s="3"/>
      <c r="V687" s="3"/>
      <c r="W687" s="3"/>
      <c r="X687" s="3"/>
      <c r="Y687" s="3"/>
      <c r="Z687" s="3"/>
    </row>
    <row r="688" spans="1:26" ht="13.5" customHeight="1">
      <c r="A688" s="115"/>
      <c r="B688" s="115"/>
      <c r="C688" s="115"/>
      <c r="D688" s="3"/>
      <c r="E688" s="3"/>
      <c r="F688" s="3"/>
      <c r="G688" s="3"/>
      <c r="H688" s="3"/>
      <c r="I688" s="3"/>
      <c r="J688" s="3"/>
      <c r="K688" s="3"/>
      <c r="L688" s="3"/>
      <c r="M688" s="3"/>
      <c r="N688" s="3"/>
      <c r="O688" s="3"/>
      <c r="P688" s="3"/>
      <c r="Q688" s="3"/>
      <c r="R688" s="3"/>
      <c r="S688" s="3"/>
      <c r="T688" s="3"/>
      <c r="U688" s="3"/>
      <c r="V688" s="3"/>
      <c r="W688" s="3"/>
      <c r="X688" s="3"/>
      <c r="Y688" s="3"/>
      <c r="Z688" s="3"/>
    </row>
    <row r="689" spans="1:26" ht="13.5" customHeight="1">
      <c r="A689" s="115"/>
      <c r="B689" s="115"/>
      <c r="C689" s="115"/>
      <c r="D689" s="3"/>
      <c r="E689" s="3"/>
      <c r="F689" s="3"/>
      <c r="G689" s="3"/>
      <c r="H689" s="3"/>
      <c r="I689" s="3"/>
      <c r="J689" s="3"/>
      <c r="K689" s="3"/>
      <c r="L689" s="3"/>
      <c r="M689" s="3"/>
      <c r="N689" s="3"/>
      <c r="O689" s="3"/>
      <c r="P689" s="3"/>
      <c r="Q689" s="3"/>
      <c r="R689" s="3"/>
      <c r="S689" s="3"/>
      <c r="T689" s="3"/>
      <c r="U689" s="3"/>
      <c r="V689" s="3"/>
      <c r="W689" s="3"/>
      <c r="X689" s="3"/>
      <c r="Y689" s="3"/>
      <c r="Z689" s="3"/>
    </row>
    <row r="690" spans="1:26" ht="13.5" customHeight="1">
      <c r="A690" s="115"/>
      <c r="B690" s="115"/>
      <c r="C690" s="115"/>
      <c r="D690" s="3"/>
      <c r="E690" s="3"/>
      <c r="F690" s="3"/>
      <c r="G690" s="3"/>
      <c r="H690" s="3"/>
      <c r="I690" s="3"/>
      <c r="J690" s="3"/>
      <c r="K690" s="3"/>
      <c r="L690" s="3"/>
      <c r="M690" s="3"/>
      <c r="N690" s="3"/>
      <c r="O690" s="3"/>
      <c r="P690" s="3"/>
      <c r="Q690" s="3"/>
      <c r="R690" s="3"/>
      <c r="S690" s="3"/>
      <c r="T690" s="3"/>
      <c r="U690" s="3"/>
      <c r="V690" s="3"/>
      <c r="W690" s="3"/>
      <c r="X690" s="3"/>
      <c r="Y690" s="3"/>
      <c r="Z690" s="3"/>
    </row>
    <row r="691" spans="1:26" ht="13.5" customHeight="1">
      <c r="A691" s="115"/>
      <c r="B691" s="115"/>
      <c r="C691" s="115"/>
      <c r="D691" s="3"/>
      <c r="E691" s="3"/>
      <c r="F691" s="3"/>
      <c r="G691" s="3"/>
      <c r="H691" s="3"/>
      <c r="I691" s="3"/>
      <c r="J691" s="3"/>
      <c r="K691" s="3"/>
      <c r="L691" s="3"/>
      <c r="M691" s="3"/>
      <c r="N691" s="3"/>
      <c r="O691" s="3"/>
      <c r="P691" s="3"/>
      <c r="Q691" s="3"/>
      <c r="R691" s="3"/>
      <c r="S691" s="3"/>
      <c r="T691" s="3"/>
      <c r="U691" s="3"/>
      <c r="V691" s="3"/>
      <c r="W691" s="3"/>
      <c r="X691" s="3"/>
      <c r="Y691" s="3"/>
      <c r="Z691" s="3"/>
    </row>
    <row r="692" spans="1:26" ht="13.5" customHeight="1">
      <c r="A692" s="115"/>
      <c r="B692" s="115"/>
      <c r="C692" s="115"/>
      <c r="D692" s="3"/>
      <c r="E692" s="3"/>
      <c r="F692" s="3"/>
      <c r="G692" s="3"/>
      <c r="H692" s="3"/>
      <c r="I692" s="3"/>
      <c r="J692" s="3"/>
      <c r="K692" s="3"/>
      <c r="L692" s="3"/>
      <c r="M692" s="3"/>
      <c r="N692" s="3"/>
      <c r="O692" s="3"/>
      <c r="P692" s="3"/>
      <c r="Q692" s="3"/>
      <c r="R692" s="3"/>
      <c r="S692" s="3"/>
      <c r="T692" s="3"/>
      <c r="U692" s="3"/>
      <c r="V692" s="3"/>
      <c r="W692" s="3"/>
      <c r="X692" s="3"/>
      <c r="Y692" s="3"/>
      <c r="Z692" s="3"/>
    </row>
    <row r="693" spans="1:26" ht="13.5" customHeight="1">
      <c r="A693" s="115"/>
      <c r="B693" s="115"/>
      <c r="C693" s="115"/>
      <c r="D693" s="3"/>
      <c r="E693" s="3"/>
      <c r="F693" s="3"/>
      <c r="G693" s="3"/>
      <c r="H693" s="3"/>
      <c r="I693" s="3"/>
      <c r="J693" s="3"/>
      <c r="K693" s="3"/>
      <c r="L693" s="3"/>
      <c r="M693" s="3"/>
      <c r="N693" s="3"/>
      <c r="O693" s="3"/>
      <c r="P693" s="3"/>
      <c r="Q693" s="3"/>
      <c r="R693" s="3"/>
      <c r="S693" s="3"/>
      <c r="T693" s="3"/>
      <c r="U693" s="3"/>
      <c r="V693" s="3"/>
      <c r="W693" s="3"/>
      <c r="X693" s="3"/>
      <c r="Y693" s="3"/>
      <c r="Z693" s="3"/>
    </row>
    <row r="694" spans="1:26" ht="13.5" customHeight="1">
      <c r="A694" s="115"/>
      <c r="B694" s="115"/>
      <c r="C694" s="115"/>
      <c r="D694" s="3"/>
      <c r="E694" s="3"/>
      <c r="F694" s="3"/>
      <c r="G694" s="3"/>
      <c r="H694" s="3"/>
      <c r="I694" s="3"/>
      <c r="J694" s="3"/>
      <c r="K694" s="3"/>
      <c r="L694" s="3"/>
      <c r="M694" s="3"/>
      <c r="N694" s="3"/>
      <c r="O694" s="3"/>
      <c r="P694" s="3"/>
      <c r="Q694" s="3"/>
      <c r="R694" s="3"/>
      <c r="S694" s="3"/>
      <c r="T694" s="3"/>
      <c r="U694" s="3"/>
      <c r="V694" s="3"/>
      <c r="W694" s="3"/>
      <c r="X694" s="3"/>
      <c r="Y694" s="3"/>
      <c r="Z694" s="3"/>
    </row>
    <row r="695" spans="1:26" ht="13.5" customHeight="1">
      <c r="A695" s="115"/>
      <c r="B695" s="115"/>
      <c r="C695" s="115"/>
      <c r="D695" s="3"/>
      <c r="E695" s="3"/>
      <c r="F695" s="3"/>
      <c r="G695" s="3"/>
      <c r="H695" s="3"/>
      <c r="I695" s="3"/>
      <c r="J695" s="3"/>
      <c r="K695" s="3"/>
      <c r="L695" s="3"/>
      <c r="M695" s="3"/>
      <c r="N695" s="3"/>
      <c r="O695" s="3"/>
      <c r="P695" s="3"/>
      <c r="Q695" s="3"/>
      <c r="R695" s="3"/>
      <c r="S695" s="3"/>
      <c r="T695" s="3"/>
      <c r="U695" s="3"/>
      <c r="V695" s="3"/>
      <c r="W695" s="3"/>
      <c r="X695" s="3"/>
      <c r="Y695" s="3"/>
      <c r="Z695" s="3"/>
    </row>
    <row r="696" spans="1:26" ht="13.5" customHeight="1">
      <c r="A696" s="115"/>
      <c r="B696" s="115"/>
      <c r="C696" s="115"/>
      <c r="D696" s="3"/>
      <c r="E696" s="3"/>
      <c r="F696" s="3"/>
      <c r="G696" s="3"/>
      <c r="H696" s="3"/>
      <c r="I696" s="3"/>
      <c r="J696" s="3"/>
      <c r="K696" s="3"/>
      <c r="L696" s="3"/>
      <c r="M696" s="3"/>
      <c r="N696" s="3"/>
      <c r="O696" s="3"/>
      <c r="P696" s="3"/>
      <c r="Q696" s="3"/>
      <c r="R696" s="3"/>
      <c r="S696" s="3"/>
      <c r="T696" s="3"/>
      <c r="U696" s="3"/>
      <c r="V696" s="3"/>
      <c r="W696" s="3"/>
      <c r="X696" s="3"/>
      <c r="Y696" s="3"/>
      <c r="Z696" s="3"/>
    </row>
    <row r="697" spans="1:26" ht="13.5" customHeight="1">
      <c r="A697" s="115"/>
      <c r="B697" s="115"/>
      <c r="C697" s="115"/>
      <c r="D697" s="3"/>
      <c r="E697" s="3"/>
      <c r="F697" s="3"/>
      <c r="G697" s="3"/>
      <c r="H697" s="3"/>
      <c r="I697" s="3"/>
      <c r="J697" s="3"/>
      <c r="K697" s="3"/>
      <c r="L697" s="3"/>
      <c r="M697" s="3"/>
      <c r="N697" s="3"/>
      <c r="O697" s="3"/>
      <c r="P697" s="3"/>
      <c r="Q697" s="3"/>
      <c r="R697" s="3"/>
      <c r="S697" s="3"/>
      <c r="T697" s="3"/>
      <c r="U697" s="3"/>
      <c r="V697" s="3"/>
      <c r="W697" s="3"/>
      <c r="X697" s="3"/>
      <c r="Y697" s="3"/>
      <c r="Z697" s="3"/>
    </row>
    <row r="698" spans="1:26" ht="13.5" customHeight="1">
      <c r="A698" s="115"/>
      <c r="B698" s="115"/>
      <c r="C698" s="115"/>
      <c r="D698" s="3"/>
      <c r="E698" s="3"/>
      <c r="F698" s="3"/>
      <c r="G698" s="3"/>
      <c r="H698" s="3"/>
      <c r="I698" s="3"/>
      <c r="J698" s="3"/>
      <c r="K698" s="3"/>
      <c r="L698" s="3"/>
      <c r="M698" s="3"/>
      <c r="N698" s="3"/>
      <c r="O698" s="3"/>
      <c r="P698" s="3"/>
      <c r="Q698" s="3"/>
      <c r="R698" s="3"/>
      <c r="S698" s="3"/>
      <c r="T698" s="3"/>
      <c r="U698" s="3"/>
      <c r="V698" s="3"/>
      <c r="W698" s="3"/>
      <c r="X698" s="3"/>
      <c r="Y698" s="3"/>
      <c r="Z698" s="3"/>
    </row>
    <row r="699" spans="1:26" ht="13.5" customHeight="1">
      <c r="A699" s="115"/>
      <c r="B699" s="115"/>
      <c r="C699" s="115"/>
      <c r="D699" s="3"/>
      <c r="E699" s="3"/>
      <c r="F699" s="3"/>
      <c r="G699" s="3"/>
      <c r="H699" s="3"/>
      <c r="I699" s="3"/>
      <c r="J699" s="3"/>
      <c r="K699" s="3"/>
      <c r="L699" s="3"/>
      <c r="M699" s="3"/>
      <c r="N699" s="3"/>
      <c r="O699" s="3"/>
      <c r="P699" s="3"/>
      <c r="Q699" s="3"/>
      <c r="R699" s="3"/>
      <c r="S699" s="3"/>
      <c r="T699" s="3"/>
      <c r="U699" s="3"/>
      <c r="V699" s="3"/>
      <c r="W699" s="3"/>
      <c r="X699" s="3"/>
      <c r="Y699" s="3"/>
      <c r="Z699" s="3"/>
    </row>
    <row r="700" spans="1:26" ht="13.5" customHeight="1">
      <c r="A700" s="115"/>
      <c r="B700" s="115"/>
      <c r="C700" s="115"/>
      <c r="D700" s="3"/>
      <c r="E700" s="3"/>
      <c r="F700" s="3"/>
      <c r="G700" s="3"/>
      <c r="H700" s="3"/>
      <c r="I700" s="3"/>
      <c r="J700" s="3"/>
      <c r="K700" s="3"/>
      <c r="L700" s="3"/>
      <c r="M700" s="3"/>
      <c r="N700" s="3"/>
      <c r="O700" s="3"/>
      <c r="P700" s="3"/>
      <c r="Q700" s="3"/>
      <c r="R700" s="3"/>
      <c r="S700" s="3"/>
      <c r="T700" s="3"/>
      <c r="U700" s="3"/>
      <c r="V700" s="3"/>
      <c r="W700" s="3"/>
      <c r="X700" s="3"/>
      <c r="Y700" s="3"/>
      <c r="Z700" s="3"/>
    </row>
    <row r="701" spans="1:26" ht="13.5" customHeight="1">
      <c r="A701" s="115"/>
      <c r="B701" s="115"/>
      <c r="C701" s="115"/>
      <c r="D701" s="3"/>
      <c r="E701" s="3"/>
      <c r="F701" s="3"/>
      <c r="G701" s="3"/>
      <c r="H701" s="3"/>
      <c r="I701" s="3"/>
      <c r="J701" s="3"/>
      <c r="K701" s="3"/>
      <c r="L701" s="3"/>
      <c r="M701" s="3"/>
      <c r="N701" s="3"/>
      <c r="O701" s="3"/>
      <c r="P701" s="3"/>
      <c r="Q701" s="3"/>
      <c r="R701" s="3"/>
      <c r="S701" s="3"/>
      <c r="T701" s="3"/>
      <c r="U701" s="3"/>
      <c r="V701" s="3"/>
      <c r="W701" s="3"/>
      <c r="X701" s="3"/>
      <c r="Y701" s="3"/>
      <c r="Z701" s="3"/>
    </row>
    <row r="702" spans="1:26" ht="13.5" customHeight="1">
      <c r="A702" s="115"/>
      <c r="B702" s="115"/>
      <c r="C702" s="115"/>
      <c r="D702" s="3"/>
      <c r="E702" s="3"/>
      <c r="F702" s="3"/>
      <c r="G702" s="3"/>
      <c r="H702" s="3"/>
      <c r="I702" s="3"/>
      <c r="J702" s="3"/>
      <c r="K702" s="3"/>
      <c r="L702" s="3"/>
      <c r="M702" s="3"/>
      <c r="N702" s="3"/>
      <c r="O702" s="3"/>
      <c r="P702" s="3"/>
      <c r="Q702" s="3"/>
      <c r="R702" s="3"/>
      <c r="S702" s="3"/>
      <c r="T702" s="3"/>
      <c r="U702" s="3"/>
      <c r="V702" s="3"/>
      <c r="W702" s="3"/>
      <c r="X702" s="3"/>
      <c r="Y702" s="3"/>
      <c r="Z702" s="3"/>
    </row>
    <row r="703" spans="1:26" ht="13.5" customHeight="1">
      <c r="A703" s="115"/>
      <c r="B703" s="115"/>
      <c r="C703" s="115"/>
      <c r="D703" s="3"/>
      <c r="E703" s="3"/>
      <c r="F703" s="3"/>
      <c r="G703" s="3"/>
      <c r="H703" s="3"/>
      <c r="I703" s="3"/>
      <c r="J703" s="3"/>
      <c r="K703" s="3"/>
      <c r="L703" s="3"/>
      <c r="M703" s="3"/>
      <c r="N703" s="3"/>
      <c r="O703" s="3"/>
      <c r="P703" s="3"/>
      <c r="Q703" s="3"/>
      <c r="R703" s="3"/>
      <c r="S703" s="3"/>
      <c r="T703" s="3"/>
      <c r="U703" s="3"/>
      <c r="V703" s="3"/>
      <c r="W703" s="3"/>
      <c r="X703" s="3"/>
      <c r="Y703" s="3"/>
      <c r="Z703" s="3"/>
    </row>
    <row r="704" spans="1:26" ht="13.5" customHeight="1">
      <c r="A704" s="115"/>
      <c r="B704" s="115"/>
      <c r="C704" s="115"/>
      <c r="D704" s="3"/>
      <c r="E704" s="3"/>
      <c r="F704" s="3"/>
      <c r="G704" s="3"/>
      <c r="H704" s="3"/>
      <c r="I704" s="3"/>
      <c r="J704" s="3"/>
      <c r="K704" s="3"/>
      <c r="L704" s="3"/>
      <c r="M704" s="3"/>
      <c r="N704" s="3"/>
      <c r="O704" s="3"/>
      <c r="P704" s="3"/>
      <c r="Q704" s="3"/>
      <c r="R704" s="3"/>
      <c r="S704" s="3"/>
      <c r="T704" s="3"/>
      <c r="U704" s="3"/>
      <c r="V704" s="3"/>
      <c r="W704" s="3"/>
      <c r="X704" s="3"/>
      <c r="Y704" s="3"/>
      <c r="Z704" s="3"/>
    </row>
    <row r="705" spans="1:26" ht="13.5" customHeight="1">
      <c r="A705" s="115"/>
      <c r="B705" s="115"/>
      <c r="C705" s="115"/>
      <c r="D705" s="3"/>
      <c r="E705" s="3"/>
      <c r="F705" s="3"/>
      <c r="G705" s="3"/>
      <c r="H705" s="3"/>
      <c r="I705" s="3"/>
      <c r="J705" s="3"/>
      <c r="K705" s="3"/>
      <c r="L705" s="3"/>
      <c r="M705" s="3"/>
      <c r="N705" s="3"/>
      <c r="O705" s="3"/>
      <c r="P705" s="3"/>
      <c r="Q705" s="3"/>
      <c r="R705" s="3"/>
      <c r="S705" s="3"/>
      <c r="T705" s="3"/>
      <c r="U705" s="3"/>
      <c r="V705" s="3"/>
      <c r="W705" s="3"/>
      <c r="X705" s="3"/>
      <c r="Y705" s="3"/>
      <c r="Z705" s="3"/>
    </row>
    <row r="706" spans="1:26" ht="13.5" customHeight="1">
      <c r="A706" s="115"/>
      <c r="B706" s="115"/>
      <c r="C706" s="115"/>
      <c r="D706" s="3"/>
      <c r="E706" s="3"/>
      <c r="F706" s="3"/>
      <c r="G706" s="3"/>
      <c r="H706" s="3"/>
      <c r="I706" s="3"/>
      <c r="J706" s="3"/>
      <c r="K706" s="3"/>
      <c r="L706" s="3"/>
      <c r="M706" s="3"/>
      <c r="N706" s="3"/>
      <c r="O706" s="3"/>
      <c r="P706" s="3"/>
      <c r="Q706" s="3"/>
      <c r="R706" s="3"/>
      <c r="S706" s="3"/>
      <c r="T706" s="3"/>
      <c r="U706" s="3"/>
      <c r="V706" s="3"/>
      <c r="W706" s="3"/>
      <c r="X706" s="3"/>
      <c r="Y706" s="3"/>
      <c r="Z706" s="3"/>
    </row>
    <row r="707" spans="1:26" ht="13.5" customHeight="1">
      <c r="A707" s="115"/>
      <c r="B707" s="115"/>
      <c r="C707" s="115"/>
      <c r="D707" s="3"/>
      <c r="E707" s="3"/>
      <c r="F707" s="3"/>
      <c r="G707" s="3"/>
      <c r="H707" s="3"/>
      <c r="I707" s="3"/>
      <c r="J707" s="3"/>
      <c r="K707" s="3"/>
      <c r="L707" s="3"/>
      <c r="M707" s="3"/>
      <c r="N707" s="3"/>
      <c r="O707" s="3"/>
      <c r="P707" s="3"/>
      <c r="Q707" s="3"/>
      <c r="R707" s="3"/>
      <c r="S707" s="3"/>
      <c r="T707" s="3"/>
      <c r="U707" s="3"/>
      <c r="V707" s="3"/>
      <c r="W707" s="3"/>
      <c r="X707" s="3"/>
      <c r="Y707" s="3"/>
      <c r="Z707" s="3"/>
    </row>
    <row r="708" spans="1:26" ht="13.5" customHeight="1">
      <c r="A708" s="115"/>
      <c r="B708" s="115"/>
      <c r="C708" s="115"/>
      <c r="D708" s="3"/>
      <c r="E708" s="3"/>
      <c r="F708" s="3"/>
      <c r="G708" s="3"/>
      <c r="H708" s="3"/>
      <c r="I708" s="3"/>
      <c r="J708" s="3"/>
      <c r="K708" s="3"/>
      <c r="L708" s="3"/>
      <c r="M708" s="3"/>
      <c r="N708" s="3"/>
      <c r="O708" s="3"/>
      <c r="P708" s="3"/>
      <c r="Q708" s="3"/>
      <c r="R708" s="3"/>
      <c r="S708" s="3"/>
      <c r="T708" s="3"/>
      <c r="U708" s="3"/>
      <c r="V708" s="3"/>
      <c r="W708" s="3"/>
      <c r="X708" s="3"/>
      <c r="Y708" s="3"/>
      <c r="Z708" s="3"/>
    </row>
    <row r="709" spans="1:26" ht="13.5" customHeight="1">
      <c r="A709" s="115"/>
      <c r="B709" s="115"/>
      <c r="C709" s="115"/>
      <c r="D709" s="3"/>
      <c r="E709" s="3"/>
      <c r="F709" s="3"/>
      <c r="G709" s="3"/>
      <c r="H709" s="3"/>
      <c r="I709" s="3"/>
      <c r="J709" s="3"/>
      <c r="K709" s="3"/>
      <c r="L709" s="3"/>
      <c r="M709" s="3"/>
      <c r="N709" s="3"/>
      <c r="O709" s="3"/>
      <c r="P709" s="3"/>
      <c r="Q709" s="3"/>
      <c r="R709" s="3"/>
      <c r="S709" s="3"/>
      <c r="T709" s="3"/>
      <c r="U709" s="3"/>
      <c r="V709" s="3"/>
      <c r="W709" s="3"/>
      <c r="X709" s="3"/>
      <c r="Y709" s="3"/>
      <c r="Z709" s="3"/>
    </row>
    <row r="710" spans="1:26" ht="13.5" customHeight="1">
      <c r="A710" s="115"/>
      <c r="B710" s="115"/>
      <c r="C710" s="115"/>
      <c r="D710" s="3"/>
      <c r="E710" s="3"/>
      <c r="F710" s="3"/>
      <c r="G710" s="3"/>
      <c r="H710" s="3"/>
      <c r="I710" s="3"/>
      <c r="J710" s="3"/>
      <c r="K710" s="3"/>
      <c r="L710" s="3"/>
      <c r="M710" s="3"/>
      <c r="N710" s="3"/>
      <c r="O710" s="3"/>
      <c r="P710" s="3"/>
      <c r="Q710" s="3"/>
      <c r="R710" s="3"/>
      <c r="S710" s="3"/>
      <c r="T710" s="3"/>
      <c r="U710" s="3"/>
      <c r="V710" s="3"/>
      <c r="W710" s="3"/>
      <c r="X710" s="3"/>
      <c r="Y710" s="3"/>
      <c r="Z710" s="3"/>
    </row>
    <row r="711" spans="1:26" ht="13.5" customHeight="1">
      <c r="A711" s="115"/>
      <c r="B711" s="115"/>
      <c r="C711" s="115"/>
      <c r="D711" s="3"/>
      <c r="E711" s="3"/>
      <c r="F711" s="3"/>
      <c r="G711" s="3"/>
      <c r="H711" s="3"/>
      <c r="I711" s="3"/>
      <c r="J711" s="3"/>
      <c r="K711" s="3"/>
      <c r="L711" s="3"/>
      <c r="M711" s="3"/>
      <c r="N711" s="3"/>
      <c r="O711" s="3"/>
      <c r="P711" s="3"/>
      <c r="Q711" s="3"/>
      <c r="R711" s="3"/>
      <c r="S711" s="3"/>
      <c r="T711" s="3"/>
      <c r="U711" s="3"/>
      <c r="V711" s="3"/>
      <c r="W711" s="3"/>
      <c r="X711" s="3"/>
      <c r="Y711" s="3"/>
      <c r="Z711" s="3"/>
    </row>
    <row r="712" spans="1:26" ht="13.5" customHeight="1">
      <c r="A712" s="115"/>
      <c r="B712" s="115"/>
      <c r="C712" s="115"/>
      <c r="D712" s="3"/>
      <c r="E712" s="3"/>
      <c r="F712" s="3"/>
      <c r="G712" s="3"/>
      <c r="H712" s="3"/>
      <c r="I712" s="3"/>
      <c r="J712" s="3"/>
      <c r="K712" s="3"/>
      <c r="L712" s="3"/>
      <c r="M712" s="3"/>
      <c r="N712" s="3"/>
      <c r="O712" s="3"/>
      <c r="P712" s="3"/>
      <c r="Q712" s="3"/>
      <c r="R712" s="3"/>
      <c r="S712" s="3"/>
      <c r="T712" s="3"/>
      <c r="U712" s="3"/>
      <c r="V712" s="3"/>
      <c r="W712" s="3"/>
      <c r="X712" s="3"/>
      <c r="Y712" s="3"/>
      <c r="Z712" s="3"/>
    </row>
    <row r="713" spans="1:26" ht="13.5" customHeight="1">
      <c r="A713" s="115"/>
      <c r="B713" s="115"/>
      <c r="C713" s="115"/>
      <c r="D713" s="3"/>
      <c r="E713" s="3"/>
      <c r="F713" s="3"/>
      <c r="G713" s="3"/>
      <c r="H713" s="3"/>
      <c r="I713" s="3"/>
      <c r="J713" s="3"/>
      <c r="K713" s="3"/>
      <c r="L713" s="3"/>
      <c r="M713" s="3"/>
      <c r="N713" s="3"/>
      <c r="O713" s="3"/>
      <c r="P713" s="3"/>
      <c r="Q713" s="3"/>
      <c r="R713" s="3"/>
      <c r="S713" s="3"/>
      <c r="T713" s="3"/>
      <c r="U713" s="3"/>
      <c r="V713" s="3"/>
      <c r="W713" s="3"/>
      <c r="X713" s="3"/>
      <c r="Y713" s="3"/>
      <c r="Z713" s="3"/>
    </row>
    <row r="714" spans="1:26" ht="13.5" customHeight="1">
      <c r="A714" s="115"/>
      <c r="B714" s="115"/>
      <c r="C714" s="115"/>
      <c r="D714" s="3"/>
      <c r="E714" s="3"/>
      <c r="F714" s="3"/>
      <c r="G714" s="3"/>
      <c r="H714" s="3"/>
      <c r="I714" s="3"/>
      <c r="J714" s="3"/>
      <c r="K714" s="3"/>
      <c r="L714" s="3"/>
      <c r="M714" s="3"/>
      <c r="N714" s="3"/>
      <c r="O714" s="3"/>
      <c r="P714" s="3"/>
      <c r="Q714" s="3"/>
      <c r="R714" s="3"/>
      <c r="S714" s="3"/>
      <c r="T714" s="3"/>
      <c r="U714" s="3"/>
      <c r="V714" s="3"/>
      <c r="W714" s="3"/>
      <c r="X714" s="3"/>
      <c r="Y714" s="3"/>
      <c r="Z714" s="3"/>
    </row>
    <row r="715" spans="1:26" ht="13.5" customHeight="1">
      <c r="A715" s="115"/>
      <c r="B715" s="115"/>
      <c r="C715" s="115"/>
      <c r="D715" s="3"/>
      <c r="E715" s="3"/>
      <c r="F715" s="3"/>
      <c r="G715" s="3"/>
      <c r="H715" s="3"/>
      <c r="I715" s="3"/>
      <c r="J715" s="3"/>
      <c r="K715" s="3"/>
      <c r="L715" s="3"/>
      <c r="M715" s="3"/>
      <c r="N715" s="3"/>
      <c r="O715" s="3"/>
      <c r="P715" s="3"/>
      <c r="Q715" s="3"/>
      <c r="R715" s="3"/>
      <c r="S715" s="3"/>
      <c r="T715" s="3"/>
      <c r="U715" s="3"/>
      <c r="V715" s="3"/>
      <c r="W715" s="3"/>
      <c r="X715" s="3"/>
      <c r="Y715" s="3"/>
      <c r="Z715" s="3"/>
    </row>
    <row r="716" spans="1:26" ht="13.5" customHeight="1">
      <c r="A716" s="115"/>
      <c r="B716" s="115"/>
      <c r="C716" s="115"/>
      <c r="D716" s="3"/>
      <c r="E716" s="3"/>
      <c r="F716" s="3"/>
      <c r="G716" s="3"/>
      <c r="H716" s="3"/>
      <c r="I716" s="3"/>
      <c r="J716" s="3"/>
      <c r="K716" s="3"/>
      <c r="L716" s="3"/>
      <c r="M716" s="3"/>
      <c r="N716" s="3"/>
      <c r="O716" s="3"/>
      <c r="P716" s="3"/>
      <c r="Q716" s="3"/>
      <c r="R716" s="3"/>
      <c r="S716" s="3"/>
      <c r="T716" s="3"/>
      <c r="U716" s="3"/>
      <c r="V716" s="3"/>
      <c r="W716" s="3"/>
      <c r="X716" s="3"/>
      <c r="Y716" s="3"/>
      <c r="Z716" s="3"/>
    </row>
    <row r="717" spans="1:26" ht="13.5" customHeight="1">
      <c r="A717" s="115"/>
      <c r="B717" s="115"/>
      <c r="C717" s="115"/>
      <c r="D717" s="3"/>
      <c r="E717" s="3"/>
      <c r="F717" s="3"/>
      <c r="G717" s="3"/>
      <c r="H717" s="3"/>
      <c r="I717" s="3"/>
      <c r="J717" s="3"/>
      <c r="K717" s="3"/>
      <c r="L717" s="3"/>
      <c r="M717" s="3"/>
      <c r="N717" s="3"/>
      <c r="O717" s="3"/>
      <c r="P717" s="3"/>
      <c r="Q717" s="3"/>
      <c r="R717" s="3"/>
      <c r="S717" s="3"/>
      <c r="T717" s="3"/>
      <c r="U717" s="3"/>
      <c r="V717" s="3"/>
      <c r="W717" s="3"/>
      <c r="X717" s="3"/>
      <c r="Y717" s="3"/>
      <c r="Z717" s="3"/>
    </row>
    <row r="718" spans="1:26" ht="13.5" customHeight="1">
      <c r="A718" s="115"/>
      <c r="B718" s="115"/>
      <c r="C718" s="115"/>
      <c r="D718" s="3"/>
      <c r="E718" s="3"/>
      <c r="F718" s="3"/>
      <c r="G718" s="3"/>
      <c r="H718" s="3"/>
      <c r="I718" s="3"/>
      <c r="J718" s="3"/>
      <c r="K718" s="3"/>
      <c r="L718" s="3"/>
      <c r="M718" s="3"/>
      <c r="N718" s="3"/>
      <c r="O718" s="3"/>
      <c r="P718" s="3"/>
      <c r="Q718" s="3"/>
      <c r="R718" s="3"/>
      <c r="S718" s="3"/>
      <c r="T718" s="3"/>
      <c r="U718" s="3"/>
      <c r="V718" s="3"/>
      <c r="W718" s="3"/>
      <c r="X718" s="3"/>
      <c r="Y718" s="3"/>
      <c r="Z718" s="3"/>
    </row>
    <row r="719" spans="1:26" ht="13.5" customHeight="1">
      <c r="A719" s="115"/>
      <c r="B719" s="115"/>
      <c r="C719" s="115"/>
      <c r="D719" s="3"/>
      <c r="E719" s="3"/>
      <c r="F719" s="3"/>
      <c r="G719" s="3"/>
      <c r="H719" s="3"/>
      <c r="I719" s="3"/>
      <c r="J719" s="3"/>
      <c r="K719" s="3"/>
      <c r="L719" s="3"/>
      <c r="M719" s="3"/>
      <c r="N719" s="3"/>
      <c r="O719" s="3"/>
      <c r="P719" s="3"/>
      <c r="Q719" s="3"/>
      <c r="R719" s="3"/>
      <c r="S719" s="3"/>
      <c r="T719" s="3"/>
      <c r="U719" s="3"/>
      <c r="V719" s="3"/>
      <c r="W719" s="3"/>
      <c r="X719" s="3"/>
      <c r="Y719" s="3"/>
      <c r="Z719" s="3"/>
    </row>
    <row r="720" spans="1:26" ht="13.5" customHeight="1">
      <c r="A720" s="115"/>
      <c r="B720" s="115"/>
      <c r="C720" s="115"/>
      <c r="D720" s="3"/>
      <c r="E720" s="3"/>
      <c r="F720" s="3"/>
      <c r="G720" s="3"/>
      <c r="H720" s="3"/>
      <c r="I720" s="3"/>
      <c r="J720" s="3"/>
      <c r="K720" s="3"/>
      <c r="L720" s="3"/>
      <c r="M720" s="3"/>
      <c r="N720" s="3"/>
      <c r="O720" s="3"/>
      <c r="P720" s="3"/>
      <c r="Q720" s="3"/>
      <c r="R720" s="3"/>
      <c r="S720" s="3"/>
      <c r="T720" s="3"/>
      <c r="U720" s="3"/>
      <c r="V720" s="3"/>
      <c r="W720" s="3"/>
      <c r="X720" s="3"/>
      <c r="Y720" s="3"/>
      <c r="Z720" s="3"/>
    </row>
    <row r="721" spans="1:26" ht="13.5" customHeight="1">
      <c r="A721" s="115"/>
      <c r="B721" s="115"/>
      <c r="C721" s="115"/>
      <c r="D721" s="3"/>
      <c r="E721" s="3"/>
      <c r="F721" s="3"/>
      <c r="G721" s="3"/>
      <c r="H721" s="3"/>
      <c r="I721" s="3"/>
      <c r="J721" s="3"/>
      <c r="K721" s="3"/>
      <c r="L721" s="3"/>
      <c r="M721" s="3"/>
      <c r="N721" s="3"/>
      <c r="O721" s="3"/>
      <c r="P721" s="3"/>
      <c r="Q721" s="3"/>
      <c r="R721" s="3"/>
      <c r="S721" s="3"/>
      <c r="T721" s="3"/>
      <c r="U721" s="3"/>
      <c r="V721" s="3"/>
      <c r="W721" s="3"/>
      <c r="X721" s="3"/>
      <c r="Y721" s="3"/>
      <c r="Z721" s="3"/>
    </row>
    <row r="722" spans="1:26" ht="13.5" customHeight="1">
      <c r="A722" s="115"/>
      <c r="B722" s="115"/>
      <c r="C722" s="115"/>
      <c r="D722" s="3"/>
      <c r="E722" s="3"/>
      <c r="F722" s="3"/>
      <c r="G722" s="3"/>
      <c r="H722" s="3"/>
      <c r="I722" s="3"/>
      <c r="J722" s="3"/>
      <c r="K722" s="3"/>
      <c r="L722" s="3"/>
      <c r="M722" s="3"/>
      <c r="N722" s="3"/>
      <c r="O722" s="3"/>
      <c r="P722" s="3"/>
      <c r="Q722" s="3"/>
      <c r="R722" s="3"/>
      <c r="S722" s="3"/>
      <c r="T722" s="3"/>
      <c r="U722" s="3"/>
      <c r="V722" s="3"/>
      <c r="W722" s="3"/>
      <c r="X722" s="3"/>
      <c r="Y722" s="3"/>
      <c r="Z722" s="3"/>
    </row>
    <row r="723" spans="1:26" ht="13.5" customHeight="1">
      <c r="A723" s="115"/>
      <c r="B723" s="115"/>
      <c r="C723" s="115"/>
      <c r="D723" s="3"/>
      <c r="E723" s="3"/>
      <c r="F723" s="3"/>
      <c r="G723" s="3"/>
      <c r="H723" s="3"/>
      <c r="I723" s="3"/>
      <c r="J723" s="3"/>
      <c r="K723" s="3"/>
      <c r="L723" s="3"/>
      <c r="M723" s="3"/>
      <c r="N723" s="3"/>
      <c r="O723" s="3"/>
      <c r="P723" s="3"/>
      <c r="Q723" s="3"/>
      <c r="R723" s="3"/>
      <c r="S723" s="3"/>
      <c r="T723" s="3"/>
      <c r="U723" s="3"/>
      <c r="V723" s="3"/>
      <c r="W723" s="3"/>
      <c r="X723" s="3"/>
      <c r="Y723" s="3"/>
      <c r="Z723" s="3"/>
    </row>
    <row r="724" spans="1:26" ht="13.5" customHeight="1">
      <c r="A724" s="115"/>
      <c r="B724" s="115"/>
      <c r="C724" s="115"/>
      <c r="D724" s="3"/>
      <c r="E724" s="3"/>
      <c r="F724" s="3"/>
      <c r="G724" s="3"/>
      <c r="H724" s="3"/>
      <c r="I724" s="3"/>
      <c r="J724" s="3"/>
      <c r="K724" s="3"/>
      <c r="L724" s="3"/>
      <c r="M724" s="3"/>
      <c r="N724" s="3"/>
      <c r="O724" s="3"/>
      <c r="P724" s="3"/>
      <c r="Q724" s="3"/>
      <c r="R724" s="3"/>
      <c r="S724" s="3"/>
      <c r="T724" s="3"/>
      <c r="U724" s="3"/>
      <c r="V724" s="3"/>
      <c r="W724" s="3"/>
      <c r="X724" s="3"/>
      <c r="Y724" s="3"/>
      <c r="Z724" s="3"/>
    </row>
    <row r="725" spans="1:26" ht="13.5" customHeight="1">
      <c r="A725" s="115"/>
      <c r="B725" s="115"/>
      <c r="C725" s="115"/>
      <c r="D725" s="3"/>
      <c r="E725" s="3"/>
      <c r="F725" s="3"/>
      <c r="G725" s="3"/>
      <c r="H725" s="3"/>
      <c r="I725" s="3"/>
      <c r="J725" s="3"/>
      <c r="K725" s="3"/>
      <c r="L725" s="3"/>
      <c r="M725" s="3"/>
      <c r="N725" s="3"/>
      <c r="O725" s="3"/>
      <c r="P725" s="3"/>
      <c r="Q725" s="3"/>
      <c r="R725" s="3"/>
      <c r="S725" s="3"/>
      <c r="T725" s="3"/>
      <c r="U725" s="3"/>
      <c r="V725" s="3"/>
      <c r="W725" s="3"/>
      <c r="X725" s="3"/>
      <c r="Y725" s="3"/>
      <c r="Z725" s="3"/>
    </row>
    <row r="726" spans="1:26" ht="13.5" customHeight="1">
      <c r="A726" s="115"/>
      <c r="B726" s="115"/>
      <c r="C726" s="115"/>
      <c r="D726" s="3"/>
      <c r="E726" s="3"/>
      <c r="F726" s="3"/>
      <c r="G726" s="3"/>
      <c r="H726" s="3"/>
      <c r="I726" s="3"/>
      <c r="J726" s="3"/>
      <c r="K726" s="3"/>
      <c r="L726" s="3"/>
      <c r="M726" s="3"/>
      <c r="N726" s="3"/>
      <c r="O726" s="3"/>
      <c r="P726" s="3"/>
      <c r="Q726" s="3"/>
      <c r="R726" s="3"/>
      <c r="S726" s="3"/>
      <c r="T726" s="3"/>
      <c r="U726" s="3"/>
      <c r="V726" s="3"/>
      <c r="W726" s="3"/>
      <c r="X726" s="3"/>
      <c r="Y726" s="3"/>
      <c r="Z726" s="3"/>
    </row>
    <row r="727" spans="1:26" ht="13.5" customHeight="1">
      <c r="A727" s="115"/>
      <c r="B727" s="115"/>
      <c r="C727" s="115"/>
      <c r="D727" s="3"/>
      <c r="E727" s="3"/>
      <c r="F727" s="3"/>
      <c r="G727" s="3"/>
      <c r="H727" s="3"/>
      <c r="I727" s="3"/>
      <c r="J727" s="3"/>
      <c r="K727" s="3"/>
      <c r="L727" s="3"/>
      <c r="M727" s="3"/>
      <c r="N727" s="3"/>
      <c r="O727" s="3"/>
      <c r="P727" s="3"/>
      <c r="Q727" s="3"/>
      <c r="R727" s="3"/>
      <c r="S727" s="3"/>
      <c r="T727" s="3"/>
      <c r="U727" s="3"/>
      <c r="V727" s="3"/>
      <c r="W727" s="3"/>
      <c r="X727" s="3"/>
      <c r="Y727" s="3"/>
      <c r="Z727" s="3"/>
    </row>
    <row r="728" spans="1:26" ht="13.5" customHeight="1">
      <c r="A728" s="115"/>
      <c r="B728" s="115"/>
      <c r="C728" s="115"/>
      <c r="D728" s="3"/>
      <c r="E728" s="3"/>
      <c r="F728" s="3"/>
      <c r="G728" s="3"/>
      <c r="H728" s="3"/>
      <c r="I728" s="3"/>
      <c r="J728" s="3"/>
      <c r="K728" s="3"/>
      <c r="L728" s="3"/>
      <c r="M728" s="3"/>
      <c r="N728" s="3"/>
      <c r="O728" s="3"/>
      <c r="P728" s="3"/>
      <c r="Q728" s="3"/>
      <c r="R728" s="3"/>
      <c r="S728" s="3"/>
      <c r="T728" s="3"/>
      <c r="U728" s="3"/>
      <c r="V728" s="3"/>
      <c r="W728" s="3"/>
      <c r="X728" s="3"/>
      <c r="Y728" s="3"/>
      <c r="Z728" s="3"/>
    </row>
    <row r="729" spans="1:26" ht="13.5" customHeight="1">
      <c r="A729" s="115"/>
      <c r="B729" s="115"/>
      <c r="C729" s="115"/>
      <c r="D729" s="3"/>
      <c r="E729" s="3"/>
      <c r="F729" s="3"/>
      <c r="G729" s="3"/>
      <c r="H729" s="3"/>
      <c r="I729" s="3"/>
      <c r="J729" s="3"/>
      <c r="K729" s="3"/>
      <c r="L729" s="3"/>
      <c r="M729" s="3"/>
      <c r="N729" s="3"/>
      <c r="O729" s="3"/>
      <c r="P729" s="3"/>
      <c r="Q729" s="3"/>
      <c r="R729" s="3"/>
      <c r="S729" s="3"/>
      <c r="T729" s="3"/>
      <c r="U729" s="3"/>
      <c r="V729" s="3"/>
      <c r="W729" s="3"/>
      <c r="X729" s="3"/>
      <c r="Y729" s="3"/>
      <c r="Z729" s="3"/>
    </row>
    <row r="730" spans="1:26" ht="13.5" customHeight="1">
      <c r="A730" s="115"/>
      <c r="B730" s="115"/>
      <c r="C730" s="115"/>
      <c r="D730" s="3"/>
      <c r="E730" s="3"/>
      <c r="F730" s="3"/>
      <c r="G730" s="3"/>
      <c r="H730" s="3"/>
      <c r="I730" s="3"/>
      <c r="J730" s="3"/>
      <c r="K730" s="3"/>
      <c r="L730" s="3"/>
      <c r="M730" s="3"/>
      <c r="N730" s="3"/>
      <c r="O730" s="3"/>
      <c r="P730" s="3"/>
      <c r="Q730" s="3"/>
      <c r="R730" s="3"/>
      <c r="S730" s="3"/>
      <c r="T730" s="3"/>
      <c r="U730" s="3"/>
      <c r="V730" s="3"/>
      <c r="W730" s="3"/>
      <c r="X730" s="3"/>
      <c r="Y730" s="3"/>
      <c r="Z730" s="3"/>
    </row>
    <row r="731" spans="1:26" ht="13.5" customHeight="1">
      <c r="A731" s="115"/>
      <c r="B731" s="115"/>
      <c r="C731" s="115"/>
      <c r="D731" s="3"/>
      <c r="E731" s="3"/>
      <c r="F731" s="3"/>
      <c r="G731" s="3"/>
      <c r="H731" s="3"/>
      <c r="I731" s="3"/>
      <c r="J731" s="3"/>
      <c r="K731" s="3"/>
      <c r="L731" s="3"/>
      <c r="M731" s="3"/>
      <c r="N731" s="3"/>
      <c r="O731" s="3"/>
      <c r="P731" s="3"/>
      <c r="Q731" s="3"/>
      <c r="R731" s="3"/>
      <c r="S731" s="3"/>
      <c r="T731" s="3"/>
      <c r="U731" s="3"/>
      <c r="V731" s="3"/>
      <c r="W731" s="3"/>
      <c r="X731" s="3"/>
      <c r="Y731" s="3"/>
      <c r="Z731" s="3"/>
    </row>
    <row r="732" spans="1:26" ht="13.5" customHeight="1">
      <c r="A732" s="115"/>
      <c r="B732" s="115"/>
      <c r="C732" s="115"/>
      <c r="D732" s="3"/>
      <c r="E732" s="3"/>
      <c r="F732" s="3"/>
      <c r="G732" s="3"/>
      <c r="H732" s="3"/>
      <c r="I732" s="3"/>
      <c r="J732" s="3"/>
      <c r="K732" s="3"/>
      <c r="L732" s="3"/>
      <c r="M732" s="3"/>
      <c r="N732" s="3"/>
      <c r="O732" s="3"/>
      <c r="P732" s="3"/>
      <c r="Q732" s="3"/>
      <c r="R732" s="3"/>
      <c r="S732" s="3"/>
      <c r="T732" s="3"/>
      <c r="U732" s="3"/>
      <c r="V732" s="3"/>
      <c r="W732" s="3"/>
      <c r="X732" s="3"/>
      <c r="Y732" s="3"/>
      <c r="Z732" s="3"/>
    </row>
    <row r="733" spans="1:26" ht="13.5" customHeight="1">
      <c r="A733" s="115"/>
      <c r="B733" s="115"/>
      <c r="C733" s="115"/>
      <c r="D733" s="3"/>
      <c r="E733" s="3"/>
      <c r="F733" s="3"/>
      <c r="G733" s="3"/>
      <c r="H733" s="3"/>
      <c r="I733" s="3"/>
      <c r="J733" s="3"/>
      <c r="K733" s="3"/>
      <c r="L733" s="3"/>
      <c r="M733" s="3"/>
      <c r="N733" s="3"/>
      <c r="O733" s="3"/>
      <c r="P733" s="3"/>
      <c r="Q733" s="3"/>
      <c r="R733" s="3"/>
      <c r="S733" s="3"/>
      <c r="T733" s="3"/>
      <c r="U733" s="3"/>
      <c r="V733" s="3"/>
      <c r="W733" s="3"/>
      <c r="X733" s="3"/>
      <c r="Y733" s="3"/>
      <c r="Z733" s="3"/>
    </row>
    <row r="734" spans="1:26" ht="13.5" customHeight="1">
      <c r="A734" s="115"/>
      <c r="B734" s="115"/>
      <c r="C734" s="115"/>
      <c r="D734" s="3"/>
      <c r="E734" s="3"/>
      <c r="F734" s="3"/>
      <c r="G734" s="3"/>
      <c r="H734" s="3"/>
      <c r="I734" s="3"/>
      <c r="J734" s="3"/>
      <c r="K734" s="3"/>
      <c r="L734" s="3"/>
      <c r="M734" s="3"/>
      <c r="N734" s="3"/>
      <c r="O734" s="3"/>
      <c r="P734" s="3"/>
      <c r="Q734" s="3"/>
      <c r="R734" s="3"/>
      <c r="S734" s="3"/>
      <c r="T734" s="3"/>
      <c r="U734" s="3"/>
      <c r="V734" s="3"/>
      <c r="W734" s="3"/>
      <c r="X734" s="3"/>
      <c r="Y734" s="3"/>
      <c r="Z734" s="3"/>
    </row>
    <row r="735" spans="1:26" ht="13.5" customHeight="1">
      <c r="A735" s="115"/>
      <c r="B735" s="115"/>
      <c r="C735" s="115"/>
      <c r="D735" s="3"/>
      <c r="E735" s="3"/>
      <c r="F735" s="3"/>
      <c r="G735" s="3"/>
      <c r="H735" s="3"/>
      <c r="I735" s="3"/>
      <c r="J735" s="3"/>
      <c r="K735" s="3"/>
      <c r="L735" s="3"/>
      <c r="M735" s="3"/>
      <c r="N735" s="3"/>
      <c r="O735" s="3"/>
      <c r="P735" s="3"/>
      <c r="Q735" s="3"/>
      <c r="R735" s="3"/>
      <c r="S735" s="3"/>
      <c r="T735" s="3"/>
      <c r="U735" s="3"/>
      <c r="V735" s="3"/>
      <c r="W735" s="3"/>
      <c r="X735" s="3"/>
      <c r="Y735" s="3"/>
      <c r="Z735" s="3"/>
    </row>
    <row r="736" spans="1:26" ht="13.5" customHeight="1">
      <c r="A736" s="115"/>
      <c r="B736" s="115"/>
      <c r="C736" s="115"/>
      <c r="D736" s="3"/>
      <c r="E736" s="3"/>
      <c r="F736" s="3"/>
      <c r="G736" s="3"/>
      <c r="H736" s="3"/>
      <c r="I736" s="3"/>
      <c r="J736" s="3"/>
      <c r="K736" s="3"/>
      <c r="L736" s="3"/>
      <c r="M736" s="3"/>
      <c r="N736" s="3"/>
      <c r="O736" s="3"/>
      <c r="P736" s="3"/>
      <c r="Q736" s="3"/>
      <c r="R736" s="3"/>
      <c r="S736" s="3"/>
      <c r="T736" s="3"/>
      <c r="U736" s="3"/>
      <c r="V736" s="3"/>
      <c r="W736" s="3"/>
      <c r="X736" s="3"/>
      <c r="Y736" s="3"/>
      <c r="Z736" s="3"/>
    </row>
    <row r="737" spans="1:26" ht="13.5" customHeight="1">
      <c r="A737" s="115"/>
      <c r="B737" s="115"/>
      <c r="C737" s="115"/>
      <c r="D737" s="3"/>
      <c r="E737" s="3"/>
      <c r="F737" s="3"/>
      <c r="G737" s="3"/>
      <c r="H737" s="3"/>
      <c r="I737" s="3"/>
      <c r="J737" s="3"/>
      <c r="K737" s="3"/>
      <c r="L737" s="3"/>
      <c r="M737" s="3"/>
      <c r="N737" s="3"/>
      <c r="O737" s="3"/>
      <c r="P737" s="3"/>
      <c r="Q737" s="3"/>
      <c r="R737" s="3"/>
      <c r="S737" s="3"/>
      <c r="T737" s="3"/>
      <c r="U737" s="3"/>
      <c r="V737" s="3"/>
      <c r="W737" s="3"/>
      <c r="X737" s="3"/>
      <c r="Y737" s="3"/>
      <c r="Z737" s="3"/>
    </row>
    <row r="738" spans="1:26" ht="13.5" customHeight="1">
      <c r="A738" s="115"/>
      <c r="B738" s="115"/>
      <c r="C738" s="115"/>
      <c r="D738" s="3"/>
      <c r="E738" s="3"/>
      <c r="F738" s="3"/>
      <c r="G738" s="3"/>
      <c r="H738" s="3"/>
      <c r="I738" s="3"/>
      <c r="J738" s="3"/>
      <c r="K738" s="3"/>
      <c r="L738" s="3"/>
      <c r="M738" s="3"/>
      <c r="N738" s="3"/>
      <c r="O738" s="3"/>
      <c r="P738" s="3"/>
      <c r="Q738" s="3"/>
      <c r="R738" s="3"/>
      <c r="S738" s="3"/>
      <c r="T738" s="3"/>
      <c r="U738" s="3"/>
      <c r="V738" s="3"/>
      <c r="W738" s="3"/>
      <c r="X738" s="3"/>
      <c r="Y738" s="3"/>
      <c r="Z738" s="3"/>
    </row>
    <row r="739" spans="1:26" ht="13.5" customHeight="1">
      <c r="A739" s="115"/>
      <c r="B739" s="115"/>
      <c r="C739" s="115"/>
      <c r="D739" s="3"/>
      <c r="E739" s="3"/>
      <c r="F739" s="3"/>
      <c r="G739" s="3"/>
      <c r="H739" s="3"/>
      <c r="I739" s="3"/>
      <c r="J739" s="3"/>
      <c r="K739" s="3"/>
      <c r="L739" s="3"/>
      <c r="M739" s="3"/>
      <c r="N739" s="3"/>
      <c r="O739" s="3"/>
      <c r="P739" s="3"/>
      <c r="Q739" s="3"/>
      <c r="R739" s="3"/>
      <c r="S739" s="3"/>
      <c r="T739" s="3"/>
      <c r="U739" s="3"/>
      <c r="V739" s="3"/>
      <c r="W739" s="3"/>
      <c r="X739" s="3"/>
      <c r="Y739" s="3"/>
      <c r="Z739" s="3"/>
    </row>
    <row r="740" spans="1:26" ht="13.5" customHeight="1">
      <c r="A740" s="115"/>
      <c r="B740" s="115"/>
      <c r="C740" s="115"/>
      <c r="D740" s="3"/>
      <c r="E740" s="3"/>
      <c r="F740" s="3"/>
      <c r="G740" s="3"/>
      <c r="H740" s="3"/>
      <c r="I740" s="3"/>
      <c r="J740" s="3"/>
      <c r="K740" s="3"/>
      <c r="L740" s="3"/>
      <c r="M740" s="3"/>
      <c r="N740" s="3"/>
      <c r="O740" s="3"/>
      <c r="P740" s="3"/>
      <c r="Q740" s="3"/>
      <c r="R740" s="3"/>
      <c r="S740" s="3"/>
      <c r="T740" s="3"/>
      <c r="U740" s="3"/>
      <c r="V740" s="3"/>
      <c r="W740" s="3"/>
      <c r="X740" s="3"/>
      <c r="Y740" s="3"/>
      <c r="Z740" s="3"/>
    </row>
    <row r="741" spans="1:26" ht="13.5" customHeight="1">
      <c r="A741" s="115"/>
      <c r="B741" s="115"/>
      <c r="C741" s="115"/>
      <c r="D741" s="3"/>
      <c r="E741" s="3"/>
      <c r="F741" s="3"/>
      <c r="G741" s="3"/>
      <c r="H741" s="3"/>
      <c r="I741" s="3"/>
      <c r="J741" s="3"/>
      <c r="K741" s="3"/>
      <c r="L741" s="3"/>
      <c r="M741" s="3"/>
      <c r="N741" s="3"/>
      <c r="O741" s="3"/>
      <c r="P741" s="3"/>
      <c r="Q741" s="3"/>
      <c r="R741" s="3"/>
      <c r="S741" s="3"/>
      <c r="T741" s="3"/>
      <c r="U741" s="3"/>
      <c r="V741" s="3"/>
      <c r="W741" s="3"/>
      <c r="X741" s="3"/>
      <c r="Y741" s="3"/>
      <c r="Z741" s="3"/>
    </row>
    <row r="742" spans="1:26" ht="13.5" customHeight="1">
      <c r="A742" s="115"/>
      <c r="B742" s="115"/>
      <c r="C742" s="115"/>
      <c r="D742" s="3"/>
      <c r="E742" s="3"/>
      <c r="F742" s="3"/>
      <c r="G742" s="3"/>
      <c r="H742" s="3"/>
      <c r="I742" s="3"/>
      <c r="J742" s="3"/>
      <c r="K742" s="3"/>
      <c r="L742" s="3"/>
      <c r="M742" s="3"/>
      <c r="N742" s="3"/>
      <c r="O742" s="3"/>
      <c r="P742" s="3"/>
      <c r="Q742" s="3"/>
      <c r="R742" s="3"/>
      <c r="S742" s="3"/>
      <c r="T742" s="3"/>
      <c r="U742" s="3"/>
      <c r="V742" s="3"/>
      <c r="W742" s="3"/>
      <c r="X742" s="3"/>
      <c r="Y742" s="3"/>
      <c r="Z742" s="3"/>
    </row>
    <row r="743" spans="1:26" ht="13.5" customHeight="1">
      <c r="A743" s="115"/>
      <c r="B743" s="115"/>
      <c r="C743" s="115"/>
      <c r="D743" s="3"/>
      <c r="E743" s="3"/>
      <c r="F743" s="3"/>
      <c r="G743" s="3"/>
      <c r="H743" s="3"/>
      <c r="I743" s="3"/>
      <c r="J743" s="3"/>
      <c r="K743" s="3"/>
      <c r="L743" s="3"/>
      <c r="M743" s="3"/>
      <c r="N743" s="3"/>
      <c r="O743" s="3"/>
      <c r="P743" s="3"/>
      <c r="Q743" s="3"/>
      <c r="R743" s="3"/>
      <c r="S743" s="3"/>
      <c r="T743" s="3"/>
      <c r="U743" s="3"/>
      <c r="V743" s="3"/>
      <c r="W743" s="3"/>
      <c r="X743" s="3"/>
      <c r="Y743" s="3"/>
      <c r="Z743" s="3"/>
    </row>
    <row r="744" spans="1:26" ht="13.5" customHeight="1">
      <c r="A744" s="115"/>
      <c r="B744" s="115"/>
      <c r="C744" s="115"/>
      <c r="D744" s="3"/>
      <c r="E744" s="3"/>
      <c r="F744" s="3"/>
      <c r="G744" s="3"/>
      <c r="H744" s="3"/>
      <c r="I744" s="3"/>
      <c r="J744" s="3"/>
      <c r="K744" s="3"/>
      <c r="L744" s="3"/>
      <c r="M744" s="3"/>
      <c r="N744" s="3"/>
      <c r="O744" s="3"/>
      <c r="P744" s="3"/>
      <c r="Q744" s="3"/>
      <c r="R744" s="3"/>
      <c r="S744" s="3"/>
      <c r="T744" s="3"/>
      <c r="U744" s="3"/>
      <c r="V744" s="3"/>
      <c r="W744" s="3"/>
      <c r="X744" s="3"/>
      <c r="Y744" s="3"/>
      <c r="Z744" s="3"/>
    </row>
    <row r="745" spans="1:26" ht="13.5" customHeight="1">
      <c r="A745" s="115"/>
      <c r="B745" s="115"/>
      <c r="C745" s="115"/>
      <c r="D745" s="3"/>
      <c r="E745" s="3"/>
      <c r="F745" s="3"/>
      <c r="G745" s="3"/>
      <c r="H745" s="3"/>
      <c r="I745" s="3"/>
      <c r="J745" s="3"/>
      <c r="K745" s="3"/>
      <c r="L745" s="3"/>
      <c r="M745" s="3"/>
      <c r="N745" s="3"/>
      <c r="O745" s="3"/>
      <c r="P745" s="3"/>
      <c r="Q745" s="3"/>
      <c r="R745" s="3"/>
      <c r="S745" s="3"/>
      <c r="T745" s="3"/>
      <c r="U745" s="3"/>
      <c r="V745" s="3"/>
      <c r="W745" s="3"/>
      <c r="X745" s="3"/>
      <c r="Y745" s="3"/>
      <c r="Z745" s="3"/>
    </row>
    <row r="746" spans="1:26" ht="13.5" customHeight="1">
      <c r="A746" s="115"/>
      <c r="B746" s="115"/>
      <c r="C746" s="115"/>
      <c r="D746" s="3"/>
      <c r="E746" s="3"/>
      <c r="F746" s="3"/>
      <c r="G746" s="3"/>
      <c r="H746" s="3"/>
      <c r="I746" s="3"/>
      <c r="J746" s="3"/>
      <c r="K746" s="3"/>
      <c r="L746" s="3"/>
      <c r="M746" s="3"/>
      <c r="N746" s="3"/>
      <c r="O746" s="3"/>
      <c r="P746" s="3"/>
      <c r="Q746" s="3"/>
      <c r="R746" s="3"/>
      <c r="S746" s="3"/>
      <c r="T746" s="3"/>
      <c r="U746" s="3"/>
      <c r="V746" s="3"/>
      <c r="W746" s="3"/>
      <c r="X746" s="3"/>
      <c r="Y746" s="3"/>
      <c r="Z746" s="3"/>
    </row>
    <row r="747" spans="1:26" ht="13.5" customHeight="1">
      <c r="A747" s="115"/>
      <c r="B747" s="115"/>
      <c r="C747" s="115"/>
      <c r="D747" s="3"/>
      <c r="E747" s="3"/>
      <c r="F747" s="3"/>
      <c r="G747" s="3"/>
      <c r="H747" s="3"/>
      <c r="I747" s="3"/>
      <c r="J747" s="3"/>
      <c r="K747" s="3"/>
      <c r="L747" s="3"/>
      <c r="M747" s="3"/>
      <c r="N747" s="3"/>
      <c r="O747" s="3"/>
      <c r="P747" s="3"/>
      <c r="Q747" s="3"/>
      <c r="R747" s="3"/>
      <c r="S747" s="3"/>
      <c r="T747" s="3"/>
      <c r="U747" s="3"/>
      <c r="V747" s="3"/>
      <c r="W747" s="3"/>
      <c r="X747" s="3"/>
      <c r="Y747" s="3"/>
      <c r="Z747" s="3"/>
    </row>
    <row r="748" spans="1:26" ht="13.5" customHeight="1">
      <c r="A748" s="115"/>
      <c r="B748" s="115"/>
      <c r="C748" s="115"/>
      <c r="D748" s="3"/>
      <c r="E748" s="3"/>
      <c r="F748" s="3"/>
      <c r="G748" s="3"/>
      <c r="H748" s="3"/>
      <c r="I748" s="3"/>
      <c r="J748" s="3"/>
      <c r="K748" s="3"/>
      <c r="L748" s="3"/>
      <c r="M748" s="3"/>
      <c r="N748" s="3"/>
      <c r="O748" s="3"/>
      <c r="P748" s="3"/>
      <c r="Q748" s="3"/>
      <c r="R748" s="3"/>
      <c r="S748" s="3"/>
      <c r="T748" s="3"/>
      <c r="U748" s="3"/>
      <c r="V748" s="3"/>
      <c r="W748" s="3"/>
      <c r="X748" s="3"/>
      <c r="Y748" s="3"/>
      <c r="Z748" s="3"/>
    </row>
    <row r="749" spans="1:26" ht="13.5" customHeight="1">
      <c r="A749" s="115"/>
      <c r="B749" s="115"/>
      <c r="C749" s="115"/>
      <c r="D749" s="3"/>
      <c r="E749" s="3"/>
      <c r="F749" s="3"/>
      <c r="G749" s="3"/>
      <c r="H749" s="3"/>
      <c r="I749" s="3"/>
      <c r="J749" s="3"/>
      <c r="K749" s="3"/>
      <c r="L749" s="3"/>
      <c r="M749" s="3"/>
      <c r="N749" s="3"/>
      <c r="O749" s="3"/>
      <c r="P749" s="3"/>
      <c r="Q749" s="3"/>
      <c r="R749" s="3"/>
      <c r="S749" s="3"/>
      <c r="T749" s="3"/>
      <c r="U749" s="3"/>
      <c r="V749" s="3"/>
      <c r="W749" s="3"/>
      <c r="X749" s="3"/>
      <c r="Y749" s="3"/>
      <c r="Z749" s="3"/>
    </row>
    <row r="750" spans="1:26" ht="13.5" customHeight="1">
      <c r="A750" s="115"/>
      <c r="B750" s="115"/>
      <c r="C750" s="115"/>
      <c r="D750" s="3"/>
      <c r="E750" s="3"/>
      <c r="F750" s="3"/>
      <c r="G750" s="3"/>
      <c r="H750" s="3"/>
      <c r="I750" s="3"/>
      <c r="J750" s="3"/>
      <c r="K750" s="3"/>
      <c r="L750" s="3"/>
      <c r="M750" s="3"/>
      <c r="N750" s="3"/>
      <c r="O750" s="3"/>
      <c r="P750" s="3"/>
      <c r="Q750" s="3"/>
      <c r="R750" s="3"/>
      <c r="S750" s="3"/>
      <c r="T750" s="3"/>
      <c r="U750" s="3"/>
      <c r="V750" s="3"/>
      <c r="W750" s="3"/>
      <c r="X750" s="3"/>
      <c r="Y750" s="3"/>
      <c r="Z750" s="3"/>
    </row>
    <row r="751" spans="1:26" ht="13.5" customHeight="1">
      <c r="A751" s="115"/>
      <c r="B751" s="115"/>
      <c r="C751" s="115"/>
      <c r="D751" s="3"/>
      <c r="E751" s="3"/>
      <c r="F751" s="3"/>
      <c r="G751" s="3"/>
      <c r="H751" s="3"/>
      <c r="I751" s="3"/>
      <c r="J751" s="3"/>
      <c r="K751" s="3"/>
      <c r="L751" s="3"/>
      <c r="M751" s="3"/>
      <c r="N751" s="3"/>
      <c r="O751" s="3"/>
      <c r="P751" s="3"/>
      <c r="Q751" s="3"/>
      <c r="R751" s="3"/>
      <c r="S751" s="3"/>
      <c r="T751" s="3"/>
      <c r="U751" s="3"/>
      <c r="V751" s="3"/>
      <c r="W751" s="3"/>
      <c r="X751" s="3"/>
      <c r="Y751" s="3"/>
      <c r="Z751" s="3"/>
    </row>
    <row r="752" spans="1:26" ht="13.5" customHeight="1">
      <c r="A752" s="115"/>
      <c r="B752" s="115"/>
      <c r="C752" s="115"/>
      <c r="D752" s="3"/>
      <c r="E752" s="3"/>
      <c r="F752" s="3"/>
      <c r="G752" s="3"/>
      <c r="H752" s="3"/>
      <c r="I752" s="3"/>
      <c r="J752" s="3"/>
      <c r="K752" s="3"/>
      <c r="L752" s="3"/>
      <c r="M752" s="3"/>
      <c r="N752" s="3"/>
      <c r="O752" s="3"/>
      <c r="P752" s="3"/>
      <c r="Q752" s="3"/>
      <c r="R752" s="3"/>
      <c r="S752" s="3"/>
      <c r="T752" s="3"/>
      <c r="U752" s="3"/>
      <c r="V752" s="3"/>
      <c r="W752" s="3"/>
      <c r="X752" s="3"/>
      <c r="Y752" s="3"/>
      <c r="Z752" s="3"/>
    </row>
    <row r="753" spans="1:26" ht="13.5" customHeight="1">
      <c r="A753" s="115"/>
      <c r="B753" s="115"/>
      <c r="C753" s="115"/>
      <c r="D753" s="3"/>
      <c r="E753" s="3"/>
      <c r="F753" s="3"/>
      <c r="G753" s="3"/>
      <c r="H753" s="3"/>
      <c r="I753" s="3"/>
      <c r="J753" s="3"/>
      <c r="K753" s="3"/>
      <c r="L753" s="3"/>
      <c r="M753" s="3"/>
      <c r="N753" s="3"/>
      <c r="O753" s="3"/>
      <c r="P753" s="3"/>
      <c r="Q753" s="3"/>
      <c r="R753" s="3"/>
      <c r="S753" s="3"/>
      <c r="T753" s="3"/>
      <c r="U753" s="3"/>
      <c r="V753" s="3"/>
      <c r="W753" s="3"/>
      <c r="X753" s="3"/>
      <c r="Y753" s="3"/>
      <c r="Z753" s="3"/>
    </row>
    <row r="754" spans="1:26" ht="13.5" customHeight="1">
      <c r="A754" s="115"/>
      <c r="B754" s="115"/>
      <c r="C754" s="115"/>
      <c r="D754" s="3"/>
      <c r="E754" s="3"/>
      <c r="F754" s="3"/>
      <c r="G754" s="3"/>
      <c r="H754" s="3"/>
      <c r="I754" s="3"/>
      <c r="J754" s="3"/>
      <c r="K754" s="3"/>
      <c r="L754" s="3"/>
      <c r="M754" s="3"/>
      <c r="N754" s="3"/>
      <c r="O754" s="3"/>
      <c r="P754" s="3"/>
      <c r="Q754" s="3"/>
      <c r="R754" s="3"/>
      <c r="S754" s="3"/>
      <c r="T754" s="3"/>
      <c r="U754" s="3"/>
      <c r="V754" s="3"/>
      <c r="W754" s="3"/>
      <c r="X754" s="3"/>
      <c r="Y754" s="3"/>
      <c r="Z754" s="3"/>
    </row>
    <row r="755" spans="1:26" ht="13.5" customHeight="1">
      <c r="A755" s="115"/>
      <c r="B755" s="115"/>
      <c r="C755" s="115"/>
      <c r="D755" s="3"/>
      <c r="E755" s="3"/>
      <c r="F755" s="3"/>
      <c r="G755" s="3"/>
      <c r="H755" s="3"/>
      <c r="I755" s="3"/>
      <c r="J755" s="3"/>
      <c r="K755" s="3"/>
      <c r="L755" s="3"/>
      <c r="M755" s="3"/>
      <c r="N755" s="3"/>
      <c r="O755" s="3"/>
      <c r="P755" s="3"/>
      <c r="Q755" s="3"/>
      <c r="R755" s="3"/>
      <c r="S755" s="3"/>
      <c r="T755" s="3"/>
      <c r="U755" s="3"/>
      <c r="V755" s="3"/>
      <c r="W755" s="3"/>
      <c r="X755" s="3"/>
      <c r="Y755" s="3"/>
      <c r="Z755" s="3"/>
    </row>
    <row r="756" spans="1:26" ht="13.5" customHeight="1">
      <c r="A756" s="115"/>
      <c r="B756" s="115"/>
      <c r="C756" s="115"/>
      <c r="D756" s="3"/>
      <c r="E756" s="3"/>
      <c r="F756" s="3"/>
      <c r="G756" s="3"/>
      <c r="H756" s="3"/>
      <c r="I756" s="3"/>
      <c r="J756" s="3"/>
      <c r="K756" s="3"/>
      <c r="L756" s="3"/>
      <c r="M756" s="3"/>
      <c r="N756" s="3"/>
      <c r="O756" s="3"/>
      <c r="P756" s="3"/>
      <c r="Q756" s="3"/>
      <c r="R756" s="3"/>
      <c r="S756" s="3"/>
      <c r="T756" s="3"/>
      <c r="U756" s="3"/>
      <c r="V756" s="3"/>
      <c r="W756" s="3"/>
      <c r="X756" s="3"/>
      <c r="Y756" s="3"/>
      <c r="Z756" s="3"/>
    </row>
    <row r="757" spans="1:26" ht="13.5" customHeight="1">
      <c r="A757" s="115"/>
      <c r="B757" s="115"/>
      <c r="C757" s="115"/>
      <c r="D757" s="3"/>
      <c r="E757" s="3"/>
      <c r="F757" s="3"/>
      <c r="G757" s="3"/>
      <c r="H757" s="3"/>
      <c r="I757" s="3"/>
      <c r="J757" s="3"/>
      <c r="K757" s="3"/>
      <c r="L757" s="3"/>
      <c r="M757" s="3"/>
      <c r="N757" s="3"/>
      <c r="O757" s="3"/>
      <c r="P757" s="3"/>
      <c r="Q757" s="3"/>
      <c r="R757" s="3"/>
      <c r="S757" s="3"/>
      <c r="T757" s="3"/>
      <c r="U757" s="3"/>
      <c r="V757" s="3"/>
      <c r="W757" s="3"/>
      <c r="X757" s="3"/>
      <c r="Y757" s="3"/>
      <c r="Z757" s="3"/>
    </row>
    <row r="758" spans="1:26" ht="13.5" customHeight="1">
      <c r="A758" s="115"/>
      <c r="B758" s="115"/>
      <c r="C758" s="115"/>
      <c r="D758" s="3"/>
      <c r="E758" s="3"/>
      <c r="F758" s="3"/>
      <c r="G758" s="3"/>
      <c r="H758" s="3"/>
      <c r="I758" s="3"/>
      <c r="J758" s="3"/>
      <c r="K758" s="3"/>
      <c r="L758" s="3"/>
      <c r="M758" s="3"/>
      <c r="N758" s="3"/>
      <c r="O758" s="3"/>
      <c r="P758" s="3"/>
      <c r="Q758" s="3"/>
      <c r="R758" s="3"/>
      <c r="S758" s="3"/>
      <c r="T758" s="3"/>
      <c r="U758" s="3"/>
      <c r="V758" s="3"/>
      <c r="W758" s="3"/>
      <c r="X758" s="3"/>
      <c r="Y758" s="3"/>
      <c r="Z758" s="3"/>
    </row>
    <row r="759" spans="1:26" ht="13.5" customHeight="1">
      <c r="A759" s="115"/>
      <c r="B759" s="115"/>
      <c r="C759" s="115"/>
      <c r="D759" s="3"/>
      <c r="E759" s="3"/>
      <c r="F759" s="3"/>
      <c r="G759" s="3"/>
      <c r="H759" s="3"/>
      <c r="I759" s="3"/>
      <c r="J759" s="3"/>
      <c r="K759" s="3"/>
      <c r="L759" s="3"/>
      <c r="M759" s="3"/>
      <c r="N759" s="3"/>
      <c r="O759" s="3"/>
      <c r="P759" s="3"/>
      <c r="Q759" s="3"/>
      <c r="R759" s="3"/>
      <c r="S759" s="3"/>
      <c r="T759" s="3"/>
      <c r="U759" s="3"/>
      <c r="V759" s="3"/>
      <c r="W759" s="3"/>
      <c r="X759" s="3"/>
      <c r="Y759" s="3"/>
      <c r="Z759" s="3"/>
    </row>
    <row r="760" spans="1:26" ht="13.5" customHeight="1">
      <c r="A760" s="115"/>
      <c r="B760" s="115"/>
      <c r="C760" s="115"/>
      <c r="D760" s="3"/>
      <c r="E760" s="3"/>
      <c r="F760" s="3"/>
      <c r="G760" s="3"/>
      <c r="H760" s="3"/>
      <c r="I760" s="3"/>
      <c r="J760" s="3"/>
      <c r="K760" s="3"/>
      <c r="L760" s="3"/>
      <c r="M760" s="3"/>
      <c r="N760" s="3"/>
      <c r="O760" s="3"/>
      <c r="P760" s="3"/>
      <c r="Q760" s="3"/>
      <c r="R760" s="3"/>
      <c r="S760" s="3"/>
      <c r="T760" s="3"/>
      <c r="U760" s="3"/>
      <c r="V760" s="3"/>
      <c r="W760" s="3"/>
      <c r="X760" s="3"/>
      <c r="Y760" s="3"/>
      <c r="Z760" s="3"/>
    </row>
    <row r="761" spans="1:26" ht="13.5" customHeight="1">
      <c r="A761" s="115"/>
      <c r="B761" s="115"/>
      <c r="C761" s="115"/>
      <c r="D761" s="3"/>
      <c r="E761" s="3"/>
      <c r="F761" s="3"/>
      <c r="G761" s="3"/>
      <c r="H761" s="3"/>
      <c r="I761" s="3"/>
      <c r="J761" s="3"/>
      <c r="K761" s="3"/>
      <c r="L761" s="3"/>
      <c r="M761" s="3"/>
      <c r="N761" s="3"/>
      <c r="O761" s="3"/>
      <c r="P761" s="3"/>
      <c r="Q761" s="3"/>
      <c r="R761" s="3"/>
      <c r="S761" s="3"/>
      <c r="T761" s="3"/>
      <c r="U761" s="3"/>
      <c r="V761" s="3"/>
      <c r="W761" s="3"/>
      <c r="X761" s="3"/>
      <c r="Y761" s="3"/>
      <c r="Z761" s="3"/>
    </row>
    <row r="762" spans="1:26" ht="13.5" customHeight="1">
      <c r="A762" s="115"/>
      <c r="B762" s="115"/>
      <c r="C762" s="115"/>
      <c r="D762" s="3"/>
      <c r="E762" s="3"/>
      <c r="F762" s="3"/>
      <c r="G762" s="3"/>
      <c r="H762" s="3"/>
      <c r="I762" s="3"/>
      <c r="J762" s="3"/>
      <c r="K762" s="3"/>
      <c r="L762" s="3"/>
      <c r="M762" s="3"/>
      <c r="N762" s="3"/>
      <c r="O762" s="3"/>
      <c r="P762" s="3"/>
      <c r="Q762" s="3"/>
      <c r="R762" s="3"/>
      <c r="S762" s="3"/>
      <c r="T762" s="3"/>
      <c r="U762" s="3"/>
      <c r="V762" s="3"/>
      <c r="W762" s="3"/>
      <c r="X762" s="3"/>
      <c r="Y762" s="3"/>
      <c r="Z762" s="3"/>
    </row>
    <row r="763" spans="1:26" ht="13.5" customHeight="1">
      <c r="A763" s="115"/>
      <c r="B763" s="115"/>
      <c r="C763" s="115"/>
      <c r="D763" s="3"/>
      <c r="E763" s="3"/>
      <c r="F763" s="3"/>
      <c r="G763" s="3"/>
      <c r="H763" s="3"/>
      <c r="I763" s="3"/>
      <c r="J763" s="3"/>
      <c r="K763" s="3"/>
      <c r="L763" s="3"/>
      <c r="M763" s="3"/>
      <c r="N763" s="3"/>
      <c r="O763" s="3"/>
      <c r="P763" s="3"/>
      <c r="Q763" s="3"/>
      <c r="R763" s="3"/>
      <c r="S763" s="3"/>
      <c r="T763" s="3"/>
      <c r="U763" s="3"/>
      <c r="V763" s="3"/>
      <c r="W763" s="3"/>
      <c r="X763" s="3"/>
      <c r="Y763" s="3"/>
      <c r="Z763" s="3"/>
    </row>
    <row r="764" spans="1:26" ht="13.5" customHeight="1">
      <c r="A764" s="115"/>
      <c r="B764" s="115"/>
      <c r="C764" s="115"/>
      <c r="D764" s="3"/>
      <c r="E764" s="3"/>
      <c r="F764" s="3"/>
      <c r="G764" s="3"/>
      <c r="H764" s="3"/>
      <c r="I764" s="3"/>
      <c r="J764" s="3"/>
      <c r="K764" s="3"/>
      <c r="L764" s="3"/>
      <c r="M764" s="3"/>
      <c r="N764" s="3"/>
      <c r="O764" s="3"/>
      <c r="P764" s="3"/>
      <c r="Q764" s="3"/>
      <c r="R764" s="3"/>
      <c r="S764" s="3"/>
      <c r="T764" s="3"/>
      <c r="U764" s="3"/>
      <c r="V764" s="3"/>
      <c r="W764" s="3"/>
      <c r="X764" s="3"/>
      <c r="Y764" s="3"/>
      <c r="Z764" s="3"/>
    </row>
    <row r="765" spans="1:26" ht="13.5" customHeight="1">
      <c r="A765" s="115"/>
      <c r="B765" s="115"/>
      <c r="C765" s="115"/>
      <c r="D765" s="3"/>
      <c r="E765" s="3"/>
      <c r="F765" s="3"/>
      <c r="G765" s="3"/>
      <c r="H765" s="3"/>
      <c r="I765" s="3"/>
      <c r="J765" s="3"/>
      <c r="K765" s="3"/>
      <c r="L765" s="3"/>
      <c r="M765" s="3"/>
      <c r="N765" s="3"/>
      <c r="O765" s="3"/>
      <c r="P765" s="3"/>
      <c r="Q765" s="3"/>
      <c r="R765" s="3"/>
      <c r="S765" s="3"/>
      <c r="T765" s="3"/>
      <c r="U765" s="3"/>
      <c r="V765" s="3"/>
      <c r="W765" s="3"/>
      <c r="X765" s="3"/>
      <c r="Y765" s="3"/>
      <c r="Z765" s="3"/>
    </row>
    <row r="766" spans="1:26" ht="13.5" customHeight="1">
      <c r="A766" s="115"/>
      <c r="B766" s="115"/>
      <c r="C766" s="115"/>
      <c r="D766" s="3"/>
      <c r="E766" s="3"/>
      <c r="F766" s="3"/>
      <c r="G766" s="3"/>
      <c r="H766" s="3"/>
      <c r="I766" s="3"/>
      <c r="J766" s="3"/>
      <c r="K766" s="3"/>
      <c r="L766" s="3"/>
      <c r="M766" s="3"/>
      <c r="N766" s="3"/>
      <c r="O766" s="3"/>
      <c r="P766" s="3"/>
      <c r="Q766" s="3"/>
      <c r="R766" s="3"/>
      <c r="S766" s="3"/>
      <c r="T766" s="3"/>
      <c r="U766" s="3"/>
      <c r="V766" s="3"/>
      <c r="W766" s="3"/>
      <c r="X766" s="3"/>
      <c r="Y766" s="3"/>
      <c r="Z766" s="3"/>
    </row>
    <row r="767" spans="1:26" ht="13.5" customHeight="1">
      <c r="A767" s="115"/>
      <c r="B767" s="115"/>
      <c r="C767" s="115"/>
      <c r="D767" s="3"/>
      <c r="E767" s="3"/>
      <c r="F767" s="3"/>
      <c r="G767" s="3"/>
      <c r="H767" s="3"/>
      <c r="I767" s="3"/>
      <c r="J767" s="3"/>
      <c r="K767" s="3"/>
      <c r="L767" s="3"/>
      <c r="M767" s="3"/>
      <c r="N767" s="3"/>
      <c r="O767" s="3"/>
      <c r="P767" s="3"/>
      <c r="Q767" s="3"/>
      <c r="R767" s="3"/>
      <c r="S767" s="3"/>
      <c r="T767" s="3"/>
      <c r="U767" s="3"/>
      <c r="V767" s="3"/>
      <c r="W767" s="3"/>
      <c r="X767" s="3"/>
      <c r="Y767" s="3"/>
      <c r="Z767" s="3"/>
    </row>
    <row r="768" spans="1:26" ht="13.5" customHeight="1">
      <c r="A768" s="115"/>
      <c r="B768" s="115"/>
      <c r="C768" s="115"/>
      <c r="D768" s="3"/>
      <c r="E768" s="3"/>
      <c r="F768" s="3"/>
      <c r="G768" s="3"/>
      <c r="H768" s="3"/>
      <c r="I768" s="3"/>
      <c r="J768" s="3"/>
      <c r="K768" s="3"/>
      <c r="L768" s="3"/>
      <c r="M768" s="3"/>
      <c r="N768" s="3"/>
      <c r="O768" s="3"/>
      <c r="P768" s="3"/>
      <c r="Q768" s="3"/>
      <c r="R768" s="3"/>
      <c r="S768" s="3"/>
      <c r="T768" s="3"/>
      <c r="U768" s="3"/>
      <c r="V768" s="3"/>
      <c r="W768" s="3"/>
      <c r="X768" s="3"/>
      <c r="Y768" s="3"/>
      <c r="Z768" s="3"/>
    </row>
    <row r="769" spans="1:26" ht="13.5" customHeight="1">
      <c r="A769" s="115"/>
      <c r="B769" s="115"/>
      <c r="C769" s="115"/>
      <c r="D769" s="3"/>
      <c r="E769" s="3"/>
      <c r="F769" s="3"/>
      <c r="G769" s="3"/>
      <c r="H769" s="3"/>
      <c r="I769" s="3"/>
      <c r="J769" s="3"/>
      <c r="K769" s="3"/>
      <c r="L769" s="3"/>
      <c r="M769" s="3"/>
      <c r="N769" s="3"/>
      <c r="O769" s="3"/>
      <c r="P769" s="3"/>
      <c r="Q769" s="3"/>
      <c r="R769" s="3"/>
      <c r="S769" s="3"/>
      <c r="T769" s="3"/>
      <c r="U769" s="3"/>
      <c r="V769" s="3"/>
      <c r="W769" s="3"/>
      <c r="X769" s="3"/>
      <c r="Y769" s="3"/>
      <c r="Z769" s="3"/>
    </row>
    <row r="770" spans="1:26" ht="13.5" customHeight="1">
      <c r="A770" s="115"/>
      <c r="B770" s="115"/>
      <c r="C770" s="115"/>
      <c r="D770" s="3"/>
      <c r="E770" s="3"/>
      <c r="F770" s="3"/>
      <c r="G770" s="3"/>
      <c r="H770" s="3"/>
      <c r="I770" s="3"/>
      <c r="J770" s="3"/>
      <c r="K770" s="3"/>
      <c r="L770" s="3"/>
      <c r="M770" s="3"/>
      <c r="N770" s="3"/>
      <c r="O770" s="3"/>
      <c r="P770" s="3"/>
      <c r="Q770" s="3"/>
      <c r="R770" s="3"/>
      <c r="S770" s="3"/>
      <c r="T770" s="3"/>
      <c r="U770" s="3"/>
      <c r="V770" s="3"/>
      <c r="W770" s="3"/>
      <c r="X770" s="3"/>
      <c r="Y770" s="3"/>
      <c r="Z770" s="3"/>
    </row>
    <row r="771" spans="1:26" ht="13.5" customHeight="1">
      <c r="A771" s="115"/>
      <c r="B771" s="115"/>
      <c r="C771" s="115"/>
      <c r="D771" s="3"/>
      <c r="E771" s="3"/>
      <c r="F771" s="3"/>
      <c r="G771" s="3"/>
      <c r="H771" s="3"/>
      <c r="I771" s="3"/>
      <c r="J771" s="3"/>
      <c r="K771" s="3"/>
      <c r="L771" s="3"/>
      <c r="M771" s="3"/>
      <c r="N771" s="3"/>
      <c r="O771" s="3"/>
      <c r="P771" s="3"/>
      <c r="Q771" s="3"/>
      <c r="R771" s="3"/>
      <c r="S771" s="3"/>
      <c r="T771" s="3"/>
      <c r="U771" s="3"/>
      <c r="V771" s="3"/>
      <c r="W771" s="3"/>
      <c r="X771" s="3"/>
      <c r="Y771" s="3"/>
      <c r="Z771" s="3"/>
    </row>
    <row r="772" spans="1:26" ht="13.5" customHeight="1">
      <c r="A772" s="115"/>
      <c r="B772" s="115"/>
      <c r="C772" s="115"/>
      <c r="D772" s="3"/>
      <c r="E772" s="3"/>
      <c r="F772" s="3"/>
      <c r="G772" s="3"/>
      <c r="H772" s="3"/>
      <c r="I772" s="3"/>
      <c r="J772" s="3"/>
      <c r="K772" s="3"/>
      <c r="L772" s="3"/>
      <c r="M772" s="3"/>
      <c r="N772" s="3"/>
      <c r="O772" s="3"/>
      <c r="P772" s="3"/>
      <c r="Q772" s="3"/>
      <c r="R772" s="3"/>
      <c r="S772" s="3"/>
      <c r="T772" s="3"/>
      <c r="U772" s="3"/>
      <c r="V772" s="3"/>
      <c r="W772" s="3"/>
      <c r="X772" s="3"/>
      <c r="Y772" s="3"/>
      <c r="Z772" s="3"/>
    </row>
    <row r="773" spans="1:26" ht="13.5" customHeight="1">
      <c r="A773" s="115"/>
      <c r="B773" s="115"/>
      <c r="C773" s="115"/>
      <c r="D773" s="3"/>
      <c r="E773" s="3"/>
      <c r="F773" s="3"/>
      <c r="G773" s="3"/>
      <c r="H773" s="3"/>
      <c r="I773" s="3"/>
      <c r="J773" s="3"/>
      <c r="K773" s="3"/>
      <c r="L773" s="3"/>
      <c r="M773" s="3"/>
      <c r="N773" s="3"/>
      <c r="O773" s="3"/>
      <c r="P773" s="3"/>
      <c r="Q773" s="3"/>
      <c r="R773" s="3"/>
      <c r="S773" s="3"/>
      <c r="T773" s="3"/>
      <c r="U773" s="3"/>
      <c r="V773" s="3"/>
      <c r="W773" s="3"/>
      <c r="X773" s="3"/>
      <c r="Y773" s="3"/>
      <c r="Z773" s="3"/>
    </row>
    <row r="774" spans="1:26" ht="13.5" customHeight="1">
      <c r="A774" s="115"/>
      <c r="B774" s="115"/>
      <c r="C774" s="115"/>
      <c r="D774" s="3"/>
      <c r="E774" s="3"/>
      <c r="F774" s="3"/>
      <c r="G774" s="3"/>
      <c r="H774" s="3"/>
      <c r="I774" s="3"/>
      <c r="J774" s="3"/>
      <c r="K774" s="3"/>
      <c r="L774" s="3"/>
      <c r="M774" s="3"/>
      <c r="N774" s="3"/>
      <c r="O774" s="3"/>
      <c r="P774" s="3"/>
      <c r="Q774" s="3"/>
      <c r="R774" s="3"/>
      <c r="S774" s="3"/>
      <c r="T774" s="3"/>
      <c r="U774" s="3"/>
      <c r="V774" s="3"/>
      <c r="W774" s="3"/>
      <c r="X774" s="3"/>
      <c r="Y774" s="3"/>
      <c r="Z774" s="3"/>
    </row>
    <row r="775" spans="1:26" ht="13.5" customHeight="1">
      <c r="A775" s="115"/>
      <c r="B775" s="115"/>
      <c r="C775" s="115"/>
      <c r="D775" s="3"/>
      <c r="E775" s="3"/>
      <c r="F775" s="3"/>
      <c r="G775" s="3"/>
      <c r="H775" s="3"/>
      <c r="I775" s="3"/>
      <c r="J775" s="3"/>
      <c r="K775" s="3"/>
      <c r="L775" s="3"/>
      <c r="M775" s="3"/>
      <c r="N775" s="3"/>
      <c r="O775" s="3"/>
      <c r="P775" s="3"/>
      <c r="Q775" s="3"/>
      <c r="R775" s="3"/>
      <c r="S775" s="3"/>
      <c r="T775" s="3"/>
      <c r="U775" s="3"/>
      <c r="V775" s="3"/>
      <c r="W775" s="3"/>
      <c r="X775" s="3"/>
      <c r="Y775" s="3"/>
      <c r="Z775" s="3"/>
    </row>
    <row r="776" spans="1:26" ht="13.5" customHeight="1">
      <c r="A776" s="115"/>
      <c r="B776" s="115"/>
      <c r="C776" s="115"/>
      <c r="D776" s="3"/>
      <c r="E776" s="3"/>
      <c r="F776" s="3"/>
      <c r="G776" s="3"/>
      <c r="H776" s="3"/>
      <c r="I776" s="3"/>
      <c r="J776" s="3"/>
      <c r="K776" s="3"/>
      <c r="L776" s="3"/>
      <c r="M776" s="3"/>
      <c r="N776" s="3"/>
      <c r="O776" s="3"/>
      <c r="P776" s="3"/>
      <c r="Q776" s="3"/>
      <c r="R776" s="3"/>
      <c r="S776" s="3"/>
      <c r="T776" s="3"/>
      <c r="U776" s="3"/>
      <c r="V776" s="3"/>
      <c r="W776" s="3"/>
      <c r="X776" s="3"/>
      <c r="Y776" s="3"/>
      <c r="Z776" s="3"/>
    </row>
    <row r="777" spans="1:26" ht="13.5" customHeight="1">
      <c r="A777" s="115"/>
      <c r="B777" s="115"/>
      <c r="C777" s="115"/>
      <c r="D777" s="3"/>
      <c r="E777" s="3"/>
      <c r="F777" s="3"/>
      <c r="G777" s="3"/>
      <c r="H777" s="3"/>
      <c r="I777" s="3"/>
      <c r="J777" s="3"/>
      <c r="K777" s="3"/>
      <c r="L777" s="3"/>
      <c r="M777" s="3"/>
      <c r="N777" s="3"/>
      <c r="O777" s="3"/>
      <c r="P777" s="3"/>
      <c r="Q777" s="3"/>
      <c r="R777" s="3"/>
      <c r="S777" s="3"/>
      <c r="T777" s="3"/>
      <c r="U777" s="3"/>
      <c r="V777" s="3"/>
      <c r="W777" s="3"/>
      <c r="X777" s="3"/>
      <c r="Y777" s="3"/>
      <c r="Z777" s="3"/>
    </row>
    <row r="778" spans="1:26" ht="13.5" customHeight="1">
      <c r="A778" s="115"/>
      <c r="B778" s="115"/>
      <c r="C778" s="115"/>
      <c r="D778" s="3"/>
      <c r="E778" s="3"/>
      <c r="F778" s="3"/>
      <c r="G778" s="3"/>
      <c r="H778" s="3"/>
      <c r="I778" s="3"/>
      <c r="J778" s="3"/>
      <c r="K778" s="3"/>
      <c r="L778" s="3"/>
      <c r="M778" s="3"/>
      <c r="N778" s="3"/>
      <c r="O778" s="3"/>
      <c r="P778" s="3"/>
      <c r="Q778" s="3"/>
      <c r="R778" s="3"/>
      <c r="S778" s="3"/>
      <c r="T778" s="3"/>
      <c r="U778" s="3"/>
      <c r="V778" s="3"/>
      <c r="W778" s="3"/>
      <c r="X778" s="3"/>
      <c r="Y778" s="3"/>
      <c r="Z778" s="3"/>
    </row>
    <row r="779" spans="1:26" ht="13.5" customHeight="1">
      <c r="A779" s="115"/>
      <c r="B779" s="115"/>
      <c r="C779" s="115"/>
      <c r="D779" s="3"/>
      <c r="E779" s="3"/>
      <c r="F779" s="3"/>
      <c r="G779" s="3"/>
      <c r="H779" s="3"/>
      <c r="I779" s="3"/>
      <c r="J779" s="3"/>
      <c r="K779" s="3"/>
      <c r="L779" s="3"/>
      <c r="M779" s="3"/>
      <c r="N779" s="3"/>
      <c r="O779" s="3"/>
      <c r="P779" s="3"/>
      <c r="Q779" s="3"/>
      <c r="R779" s="3"/>
      <c r="S779" s="3"/>
      <c r="T779" s="3"/>
      <c r="U779" s="3"/>
      <c r="V779" s="3"/>
      <c r="W779" s="3"/>
      <c r="X779" s="3"/>
      <c r="Y779" s="3"/>
      <c r="Z779" s="3"/>
    </row>
    <row r="780" spans="1:26" ht="13.5" customHeight="1">
      <c r="A780" s="115"/>
      <c r="B780" s="115"/>
      <c r="C780" s="115"/>
      <c r="D780" s="3"/>
      <c r="E780" s="3"/>
      <c r="F780" s="3"/>
      <c r="G780" s="3"/>
      <c r="H780" s="3"/>
      <c r="I780" s="3"/>
      <c r="J780" s="3"/>
      <c r="K780" s="3"/>
      <c r="L780" s="3"/>
      <c r="M780" s="3"/>
      <c r="N780" s="3"/>
      <c r="O780" s="3"/>
      <c r="P780" s="3"/>
      <c r="Q780" s="3"/>
      <c r="R780" s="3"/>
      <c r="S780" s="3"/>
      <c r="T780" s="3"/>
      <c r="U780" s="3"/>
      <c r="V780" s="3"/>
      <c r="W780" s="3"/>
      <c r="X780" s="3"/>
      <c r="Y780" s="3"/>
      <c r="Z780" s="3"/>
    </row>
    <row r="781" spans="1:26" ht="13.5" customHeight="1">
      <c r="A781" s="115"/>
      <c r="B781" s="115"/>
      <c r="C781" s="115"/>
      <c r="D781" s="3"/>
      <c r="E781" s="3"/>
      <c r="F781" s="3"/>
      <c r="G781" s="3"/>
      <c r="H781" s="3"/>
      <c r="I781" s="3"/>
      <c r="J781" s="3"/>
      <c r="K781" s="3"/>
      <c r="L781" s="3"/>
      <c r="M781" s="3"/>
      <c r="N781" s="3"/>
      <c r="O781" s="3"/>
      <c r="P781" s="3"/>
      <c r="Q781" s="3"/>
      <c r="R781" s="3"/>
      <c r="S781" s="3"/>
      <c r="T781" s="3"/>
      <c r="U781" s="3"/>
      <c r="V781" s="3"/>
      <c r="W781" s="3"/>
      <c r="X781" s="3"/>
      <c r="Y781" s="3"/>
      <c r="Z781" s="3"/>
    </row>
    <row r="782" spans="1:26" ht="13.5" customHeight="1">
      <c r="A782" s="115"/>
      <c r="B782" s="115"/>
      <c r="C782" s="115"/>
      <c r="D782" s="3"/>
      <c r="E782" s="3"/>
      <c r="F782" s="3"/>
      <c r="G782" s="3"/>
      <c r="H782" s="3"/>
      <c r="I782" s="3"/>
      <c r="J782" s="3"/>
      <c r="K782" s="3"/>
      <c r="L782" s="3"/>
      <c r="M782" s="3"/>
      <c r="N782" s="3"/>
      <c r="O782" s="3"/>
      <c r="P782" s="3"/>
      <c r="Q782" s="3"/>
      <c r="R782" s="3"/>
      <c r="S782" s="3"/>
      <c r="T782" s="3"/>
      <c r="U782" s="3"/>
      <c r="V782" s="3"/>
      <c r="W782" s="3"/>
      <c r="X782" s="3"/>
      <c r="Y782" s="3"/>
      <c r="Z782" s="3"/>
    </row>
    <row r="783" spans="1:26" ht="13.5" customHeight="1">
      <c r="A783" s="115"/>
      <c r="B783" s="115"/>
      <c r="C783" s="115"/>
      <c r="D783" s="3"/>
      <c r="E783" s="3"/>
      <c r="F783" s="3"/>
      <c r="G783" s="3"/>
      <c r="H783" s="3"/>
      <c r="I783" s="3"/>
      <c r="J783" s="3"/>
      <c r="K783" s="3"/>
      <c r="L783" s="3"/>
      <c r="M783" s="3"/>
      <c r="N783" s="3"/>
      <c r="O783" s="3"/>
      <c r="P783" s="3"/>
      <c r="Q783" s="3"/>
      <c r="R783" s="3"/>
      <c r="S783" s="3"/>
      <c r="T783" s="3"/>
      <c r="U783" s="3"/>
      <c r="V783" s="3"/>
      <c r="W783" s="3"/>
      <c r="X783" s="3"/>
      <c r="Y783" s="3"/>
      <c r="Z783" s="3"/>
    </row>
    <row r="784" spans="1:26" ht="13.5" customHeight="1">
      <c r="A784" s="115"/>
      <c r="B784" s="115"/>
      <c r="C784" s="115"/>
      <c r="D784" s="3"/>
      <c r="E784" s="3"/>
      <c r="F784" s="3"/>
      <c r="G784" s="3"/>
      <c r="H784" s="3"/>
      <c r="I784" s="3"/>
      <c r="J784" s="3"/>
      <c r="K784" s="3"/>
      <c r="L784" s="3"/>
      <c r="M784" s="3"/>
      <c r="N784" s="3"/>
      <c r="O784" s="3"/>
      <c r="P784" s="3"/>
      <c r="Q784" s="3"/>
      <c r="R784" s="3"/>
      <c r="S784" s="3"/>
      <c r="T784" s="3"/>
      <c r="U784" s="3"/>
      <c r="V784" s="3"/>
      <c r="W784" s="3"/>
      <c r="X784" s="3"/>
      <c r="Y784" s="3"/>
      <c r="Z784" s="3"/>
    </row>
    <row r="785" spans="1:26" ht="13.5" customHeight="1">
      <c r="A785" s="115"/>
      <c r="B785" s="115"/>
      <c r="C785" s="115"/>
      <c r="D785" s="3"/>
      <c r="E785" s="3"/>
      <c r="F785" s="3"/>
      <c r="G785" s="3"/>
      <c r="H785" s="3"/>
      <c r="I785" s="3"/>
      <c r="J785" s="3"/>
      <c r="K785" s="3"/>
      <c r="L785" s="3"/>
      <c r="M785" s="3"/>
      <c r="N785" s="3"/>
      <c r="O785" s="3"/>
      <c r="P785" s="3"/>
      <c r="Q785" s="3"/>
      <c r="R785" s="3"/>
      <c r="S785" s="3"/>
      <c r="T785" s="3"/>
      <c r="U785" s="3"/>
      <c r="V785" s="3"/>
      <c r="W785" s="3"/>
      <c r="X785" s="3"/>
      <c r="Y785" s="3"/>
      <c r="Z785" s="3"/>
    </row>
    <row r="786" spans="1:26" ht="13.5" customHeight="1">
      <c r="A786" s="115"/>
      <c r="B786" s="115"/>
      <c r="C786" s="115"/>
      <c r="D786" s="3"/>
      <c r="E786" s="3"/>
      <c r="F786" s="3"/>
      <c r="G786" s="3"/>
      <c r="H786" s="3"/>
      <c r="I786" s="3"/>
      <c r="J786" s="3"/>
      <c r="K786" s="3"/>
      <c r="L786" s="3"/>
      <c r="M786" s="3"/>
      <c r="N786" s="3"/>
      <c r="O786" s="3"/>
      <c r="P786" s="3"/>
      <c r="Q786" s="3"/>
      <c r="R786" s="3"/>
      <c r="S786" s="3"/>
      <c r="T786" s="3"/>
      <c r="U786" s="3"/>
      <c r="V786" s="3"/>
      <c r="W786" s="3"/>
      <c r="X786" s="3"/>
      <c r="Y786" s="3"/>
      <c r="Z786" s="3"/>
    </row>
    <row r="787" spans="1:26" ht="13.5" customHeight="1">
      <c r="A787" s="115"/>
      <c r="B787" s="115"/>
      <c r="C787" s="115"/>
      <c r="D787" s="3"/>
      <c r="E787" s="3"/>
      <c r="F787" s="3"/>
      <c r="G787" s="3"/>
      <c r="H787" s="3"/>
      <c r="I787" s="3"/>
      <c r="J787" s="3"/>
      <c r="K787" s="3"/>
      <c r="L787" s="3"/>
      <c r="M787" s="3"/>
      <c r="N787" s="3"/>
      <c r="O787" s="3"/>
      <c r="P787" s="3"/>
      <c r="Q787" s="3"/>
      <c r="R787" s="3"/>
      <c r="S787" s="3"/>
      <c r="T787" s="3"/>
      <c r="U787" s="3"/>
      <c r="V787" s="3"/>
      <c r="W787" s="3"/>
      <c r="X787" s="3"/>
      <c r="Y787" s="3"/>
      <c r="Z787" s="3"/>
    </row>
    <row r="788" spans="1:26" ht="13.5" customHeight="1">
      <c r="A788" s="115"/>
      <c r="B788" s="115"/>
      <c r="C788" s="115"/>
      <c r="D788" s="3"/>
      <c r="E788" s="3"/>
      <c r="F788" s="3"/>
      <c r="G788" s="3"/>
      <c r="H788" s="3"/>
      <c r="I788" s="3"/>
      <c r="J788" s="3"/>
      <c r="K788" s="3"/>
      <c r="L788" s="3"/>
      <c r="M788" s="3"/>
      <c r="N788" s="3"/>
      <c r="O788" s="3"/>
      <c r="P788" s="3"/>
      <c r="Q788" s="3"/>
      <c r="R788" s="3"/>
      <c r="S788" s="3"/>
      <c r="T788" s="3"/>
      <c r="U788" s="3"/>
      <c r="V788" s="3"/>
      <c r="W788" s="3"/>
      <c r="X788" s="3"/>
      <c r="Y788" s="3"/>
      <c r="Z788" s="3"/>
    </row>
    <row r="789" spans="1:26" ht="13.5" customHeight="1">
      <c r="A789" s="115"/>
      <c r="B789" s="115"/>
      <c r="C789" s="115"/>
      <c r="D789" s="3"/>
      <c r="E789" s="3"/>
      <c r="F789" s="3"/>
      <c r="G789" s="3"/>
      <c r="H789" s="3"/>
      <c r="I789" s="3"/>
      <c r="J789" s="3"/>
      <c r="K789" s="3"/>
      <c r="L789" s="3"/>
      <c r="M789" s="3"/>
      <c r="N789" s="3"/>
      <c r="O789" s="3"/>
      <c r="P789" s="3"/>
      <c r="Q789" s="3"/>
      <c r="R789" s="3"/>
      <c r="S789" s="3"/>
      <c r="T789" s="3"/>
      <c r="U789" s="3"/>
      <c r="V789" s="3"/>
      <c r="W789" s="3"/>
      <c r="X789" s="3"/>
      <c r="Y789" s="3"/>
      <c r="Z789" s="3"/>
    </row>
    <row r="790" spans="1:26" ht="13.5" customHeight="1">
      <c r="A790" s="115"/>
      <c r="B790" s="115"/>
      <c r="C790" s="115"/>
      <c r="D790" s="3"/>
      <c r="E790" s="3"/>
      <c r="F790" s="3"/>
      <c r="G790" s="3"/>
      <c r="H790" s="3"/>
      <c r="I790" s="3"/>
      <c r="J790" s="3"/>
      <c r="K790" s="3"/>
      <c r="L790" s="3"/>
      <c r="M790" s="3"/>
      <c r="N790" s="3"/>
      <c r="O790" s="3"/>
      <c r="P790" s="3"/>
      <c r="Q790" s="3"/>
      <c r="R790" s="3"/>
      <c r="S790" s="3"/>
      <c r="T790" s="3"/>
      <c r="U790" s="3"/>
      <c r="V790" s="3"/>
      <c r="W790" s="3"/>
      <c r="X790" s="3"/>
      <c r="Y790" s="3"/>
      <c r="Z790" s="3"/>
    </row>
    <row r="791" spans="1:26" ht="13.5" customHeight="1">
      <c r="A791" s="115"/>
      <c r="B791" s="115"/>
      <c r="C791" s="115"/>
      <c r="D791" s="3"/>
      <c r="E791" s="3"/>
      <c r="F791" s="3"/>
      <c r="G791" s="3"/>
      <c r="H791" s="3"/>
      <c r="I791" s="3"/>
      <c r="J791" s="3"/>
      <c r="K791" s="3"/>
      <c r="L791" s="3"/>
      <c r="M791" s="3"/>
      <c r="N791" s="3"/>
      <c r="O791" s="3"/>
      <c r="P791" s="3"/>
      <c r="Q791" s="3"/>
      <c r="R791" s="3"/>
      <c r="S791" s="3"/>
      <c r="T791" s="3"/>
      <c r="U791" s="3"/>
      <c r="V791" s="3"/>
      <c r="W791" s="3"/>
      <c r="X791" s="3"/>
      <c r="Y791" s="3"/>
      <c r="Z791" s="3"/>
    </row>
    <row r="792" spans="1:26" ht="13.5" customHeight="1">
      <c r="A792" s="115"/>
      <c r="B792" s="115"/>
      <c r="C792" s="115"/>
      <c r="D792" s="3"/>
      <c r="E792" s="3"/>
      <c r="F792" s="3"/>
      <c r="G792" s="3"/>
      <c r="H792" s="3"/>
      <c r="I792" s="3"/>
      <c r="J792" s="3"/>
      <c r="K792" s="3"/>
      <c r="L792" s="3"/>
      <c r="M792" s="3"/>
      <c r="N792" s="3"/>
      <c r="O792" s="3"/>
      <c r="P792" s="3"/>
      <c r="Q792" s="3"/>
      <c r="R792" s="3"/>
      <c r="S792" s="3"/>
      <c r="T792" s="3"/>
      <c r="U792" s="3"/>
      <c r="V792" s="3"/>
      <c r="W792" s="3"/>
      <c r="X792" s="3"/>
      <c r="Y792" s="3"/>
      <c r="Z792" s="3"/>
    </row>
    <row r="793" spans="1:26" ht="13.5" customHeight="1">
      <c r="A793" s="115"/>
      <c r="B793" s="115"/>
      <c r="C793" s="115"/>
      <c r="D793" s="3"/>
      <c r="E793" s="3"/>
      <c r="F793" s="3"/>
      <c r="G793" s="3"/>
      <c r="H793" s="3"/>
      <c r="I793" s="3"/>
      <c r="J793" s="3"/>
      <c r="K793" s="3"/>
      <c r="L793" s="3"/>
      <c r="M793" s="3"/>
      <c r="N793" s="3"/>
      <c r="O793" s="3"/>
      <c r="P793" s="3"/>
      <c r="Q793" s="3"/>
      <c r="R793" s="3"/>
      <c r="S793" s="3"/>
      <c r="T793" s="3"/>
      <c r="U793" s="3"/>
      <c r="V793" s="3"/>
      <c r="W793" s="3"/>
      <c r="X793" s="3"/>
      <c r="Y793" s="3"/>
      <c r="Z793" s="3"/>
    </row>
    <row r="794" spans="1:26" ht="13.5" customHeight="1">
      <c r="A794" s="115"/>
      <c r="B794" s="115"/>
      <c r="C794" s="115"/>
      <c r="D794" s="3"/>
      <c r="E794" s="3"/>
      <c r="F794" s="3"/>
      <c r="G794" s="3"/>
      <c r="H794" s="3"/>
      <c r="I794" s="3"/>
      <c r="J794" s="3"/>
      <c r="K794" s="3"/>
      <c r="L794" s="3"/>
      <c r="M794" s="3"/>
      <c r="N794" s="3"/>
      <c r="O794" s="3"/>
      <c r="P794" s="3"/>
      <c r="Q794" s="3"/>
      <c r="R794" s="3"/>
      <c r="S794" s="3"/>
      <c r="T794" s="3"/>
      <c r="U794" s="3"/>
      <c r="V794" s="3"/>
      <c r="W794" s="3"/>
      <c r="X794" s="3"/>
      <c r="Y794" s="3"/>
      <c r="Z794" s="3"/>
    </row>
    <row r="795" spans="1:26" ht="13.5" customHeight="1">
      <c r="A795" s="115"/>
      <c r="B795" s="115"/>
      <c r="C795" s="115"/>
      <c r="D795" s="3"/>
      <c r="E795" s="3"/>
      <c r="F795" s="3"/>
      <c r="G795" s="3"/>
      <c r="H795" s="3"/>
      <c r="I795" s="3"/>
      <c r="J795" s="3"/>
      <c r="K795" s="3"/>
      <c r="L795" s="3"/>
      <c r="M795" s="3"/>
      <c r="N795" s="3"/>
      <c r="O795" s="3"/>
      <c r="P795" s="3"/>
      <c r="Q795" s="3"/>
      <c r="R795" s="3"/>
      <c r="S795" s="3"/>
      <c r="T795" s="3"/>
      <c r="U795" s="3"/>
      <c r="V795" s="3"/>
      <c r="W795" s="3"/>
      <c r="X795" s="3"/>
      <c r="Y795" s="3"/>
      <c r="Z795" s="3"/>
    </row>
    <row r="796" spans="1:26" ht="13.5" customHeight="1">
      <c r="A796" s="115"/>
      <c r="B796" s="115"/>
      <c r="C796" s="115"/>
      <c r="D796" s="3"/>
      <c r="E796" s="3"/>
      <c r="F796" s="3"/>
      <c r="G796" s="3"/>
      <c r="H796" s="3"/>
      <c r="I796" s="3"/>
      <c r="J796" s="3"/>
      <c r="K796" s="3"/>
      <c r="L796" s="3"/>
      <c r="M796" s="3"/>
      <c r="N796" s="3"/>
      <c r="O796" s="3"/>
      <c r="P796" s="3"/>
      <c r="Q796" s="3"/>
      <c r="R796" s="3"/>
      <c r="S796" s="3"/>
      <c r="T796" s="3"/>
      <c r="U796" s="3"/>
      <c r="V796" s="3"/>
      <c r="W796" s="3"/>
      <c r="X796" s="3"/>
      <c r="Y796" s="3"/>
      <c r="Z796" s="3"/>
    </row>
    <row r="797" spans="1:26" ht="13.5" customHeight="1">
      <c r="A797" s="115"/>
      <c r="B797" s="115"/>
      <c r="C797" s="115"/>
      <c r="D797" s="3"/>
      <c r="E797" s="3"/>
      <c r="F797" s="3"/>
      <c r="G797" s="3"/>
      <c r="H797" s="3"/>
      <c r="I797" s="3"/>
      <c r="J797" s="3"/>
      <c r="K797" s="3"/>
      <c r="L797" s="3"/>
      <c r="M797" s="3"/>
      <c r="N797" s="3"/>
      <c r="O797" s="3"/>
      <c r="P797" s="3"/>
      <c r="Q797" s="3"/>
      <c r="R797" s="3"/>
      <c r="S797" s="3"/>
      <c r="T797" s="3"/>
      <c r="U797" s="3"/>
      <c r="V797" s="3"/>
      <c r="W797" s="3"/>
      <c r="X797" s="3"/>
      <c r="Y797" s="3"/>
      <c r="Z797" s="3"/>
    </row>
    <row r="798" spans="1:26" ht="13.5" customHeight="1">
      <c r="A798" s="115"/>
      <c r="B798" s="115"/>
      <c r="C798" s="115"/>
      <c r="D798" s="3"/>
      <c r="E798" s="3"/>
      <c r="F798" s="3"/>
      <c r="G798" s="3"/>
      <c r="H798" s="3"/>
      <c r="I798" s="3"/>
      <c r="J798" s="3"/>
      <c r="K798" s="3"/>
      <c r="L798" s="3"/>
      <c r="M798" s="3"/>
      <c r="N798" s="3"/>
      <c r="O798" s="3"/>
      <c r="P798" s="3"/>
      <c r="Q798" s="3"/>
      <c r="R798" s="3"/>
      <c r="S798" s="3"/>
      <c r="T798" s="3"/>
      <c r="U798" s="3"/>
      <c r="V798" s="3"/>
      <c r="W798" s="3"/>
      <c r="X798" s="3"/>
      <c r="Y798" s="3"/>
      <c r="Z798" s="3"/>
    </row>
    <row r="799" spans="1:26" ht="13.5" customHeight="1">
      <c r="A799" s="115"/>
      <c r="B799" s="115"/>
      <c r="C799" s="115"/>
      <c r="D799" s="3"/>
      <c r="E799" s="3"/>
      <c r="F799" s="3"/>
      <c r="G799" s="3"/>
      <c r="H799" s="3"/>
      <c r="I799" s="3"/>
      <c r="J799" s="3"/>
      <c r="K799" s="3"/>
      <c r="L799" s="3"/>
      <c r="M799" s="3"/>
      <c r="N799" s="3"/>
      <c r="O799" s="3"/>
      <c r="P799" s="3"/>
      <c r="Q799" s="3"/>
      <c r="R799" s="3"/>
      <c r="S799" s="3"/>
      <c r="T799" s="3"/>
      <c r="U799" s="3"/>
      <c r="V799" s="3"/>
      <c r="W799" s="3"/>
      <c r="X799" s="3"/>
      <c r="Y799" s="3"/>
      <c r="Z799" s="3"/>
    </row>
    <row r="800" spans="1:26" ht="13.5" customHeight="1">
      <c r="A800" s="115"/>
      <c r="B800" s="115"/>
      <c r="C800" s="115"/>
      <c r="D800" s="3"/>
      <c r="E800" s="3"/>
      <c r="F800" s="3"/>
      <c r="G800" s="3"/>
      <c r="H800" s="3"/>
      <c r="I800" s="3"/>
      <c r="J800" s="3"/>
      <c r="K800" s="3"/>
      <c r="L800" s="3"/>
      <c r="M800" s="3"/>
      <c r="N800" s="3"/>
      <c r="O800" s="3"/>
      <c r="P800" s="3"/>
      <c r="Q800" s="3"/>
      <c r="R800" s="3"/>
      <c r="S800" s="3"/>
      <c r="T800" s="3"/>
      <c r="U800" s="3"/>
      <c r="V800" s="3"/>
      <c r="W800" s="3"/>
      <c r="X800" s="3"/>
      <c r="Y800" s="3"/>
      <c r="Z800" s="3"/>
    </row>
    <row r="801" spans="1:26" ht="13.5" customHeight="1">
      <c r="A801" s="115"/>
      <c r="B801" s="115"/>
      <c r="C801" s="115"/>
      <c r="D801" s="3"/>
      <c r="E801" s="3"/>
      <c r="F801" s="3"/>
      <c r="G801" s="3"/>
      <c r="H801" s="3"/>
      <c r="I801" s="3"/>
      <c r="J801" s="3"/>
      <c r="K801" s="3"/>
      <c r="L801" s="3"/>
      <c r="M801" s="3"/>
      <c r="N801" s="3"/>
      <c r="O801" s="3"/>
      <c r="P801" s="3"/>
      <c r="Q801" s="3"/>
      <c r="R801" s="3"/>
      <c r="S801" s="3"/>
      <c r="T801" s="3"/>
      <c r="U801" s="3"/>
      <c r="V801" s="3"/>
      <c r="W801" s="3"/>
      <c r="X801" s="3"/>
      <c r="Y801" s="3"/>
      <c r="Z801" s="3"/>
    </row>
    <row r="802" spans="1:26" ht="13.5" customHeight="1">
      <c r="A802" s="115"/>
      <c r="B802" s="115"/>
      <c r="C802" s="115"/>
      <c r="D802" s="3"/>
      <c r="E802" s="3"/>
      <c r="F802" s="3"/>
      <c r="G802" s="3"/>
      <c r="H802" s="3"/>
      <c r="I802" s="3"/>
      <c r="J802" s="3"/>
      <c r="K802" s="3"/>
      <c r="L802" s="3"/>
      <c r="M802" s="3"/>
      <c r="N802" s="3"/>
      <c r="O802" s="3"/>
      <c r="P802" s="3"/>
      <c r="Q802" s="3"/>
      <c r="R802" s="3"/>
      <c r="S802" s="3"/>
      <c r="T802" s="3"/>
      <c r="U802" s="3"/>
      <c r="V802" s="3"/>
      <c r="W802" s="3"/>
      <c r="X802" s="3"/>
      <c r="Y802" s="3"/>
      <c r="Z802" s="3"/>
    </row>
    <row r="803" spans="1:26" ht="13.5" customHeight="1">
      <c r="A803" s="115"/>
      <c r="B803" s="115"/>
      <c r="C803" s="115"/>
      <c r="D803" s="3"/>
      <c r="E803" s="3"/>
      <c r="F803" s="3"/>
      <c r="G803" s="3"/>
      <c r="H803" s="3"/>
      <c r="I803" s="3"/>
      <c r="J803" s="3"/>
      <c r="K803" s="3"/>
      <c r="L803" s="3"/>
      <c r="M803" s="3"/>
      <c r="N803" s="3"/>
      <c r="O803" s="3"/>
      <c r="P803" s="3"/>
      <c r="Q803" s="3"/>
      <c r="R803" s="3"/>
      <c r="S803" s="3"/>
      <c r="T803" s="3"/>
      <c r="U803" s="3"/>
      <c r="V803" s="3"/>
      <c r="W803" s="3"/>
      <c r="X803" s="3"/>
      <c r="Y803" s="3"/>
      <c r="Z803" s="3"/>
    </row>
    <row r="804" spans="1:26" ht="13.5" customHeight="1">
      <c r="A804" s="115"/>
      <c r="B804" s="115"/>
      <c r="C804" s="115"/>
      <c r="D804" s="3"/>
      <c r="E804" s="3"/>
      <c r="F804" s="3"/>
      <c r="G804" s="3"/>
      <c r="H804" s="3"/>
      <c r="I804" s="3"/>
      <c r="J804" s="3"/>
      <c r="K804" s="3"/>
      <c r="L804" s="3"/>
      <c r="M804" s="3"/>
      <c r="N804" s="3"/>
      <c r="O804" s="3"/>
      <c r="P804" s="3"/>
      <c r="Q804" s="3"/>
      <c r="R804" s="3"/>
      <c r="S804" s="3"/>
      <c r="T804" s="3"/>
      <c r="U804" s="3"/>
      <c r="V804" s="3"/>
      <c r="W804" s="3"/>
      <c r="X804" s="3"/>
      <c r="Y804" s="3"/>
      <c r="Z804" s="3"/>
    </row>
    <row r="805" spans="1:26" ht="13.5" customHeight="1">
      <c r="A805" s="115"/>
      <c r="B805" s="115"/>
      <c r="C805" s="115"/>
      <c r="D805" s="3"/>
      <c r="E805" s="3"/>
      <c r="F805" s="3"/>
      <c r="G805" s="3"/>
      <c r="H805" s="3"/>
      <c r="I805" s="3"/>
      <c r="J805" s="3"/>
      <c r="K805" s="3"/>
      <c r="L805" s="3"/>
      <c r="M805" s="3"/>
      <c r="N805" s="3"/>
      <c r="O805" s="3"/>
      <c r="P805" s="3"/>
      <c r="Q805" s="3"/>
      <c r="R805" s="3"/>
      <c r="S805" s="3"/>
      <c r="T805" s="3"/>
      <c r="U805" s="3"/>
      <c r="V805" s="3"/>
      <c r="W805" s="3"/>
      <c r="X805" s="3"/>
      <c r="Y805" s="3"/>
      <c r="Z805" s="3"/>
    </row>
    <row r="806" spans="1:26" ht="13.5" customHeight="1">
      <c r="A806" s="115"/>
      <c r="B806" s="115"/>
      <c r="C806" s="115"/>
      <c r="D806" s="3"/>
      <c r="E806" s="3"/>
      <c r="F806" s="3"/>
      <c r="G806" s="3"/>
      <c r="H806" s="3"/>
      <c r="I806" s="3"/>
      <c r="J806" s="3"/>
      <c r="K806" s="3"/>
      <c r="L806" s="3"/>
      <c r="M806" s="3"/>
      <c r="N806" s="3"/>
      <c r="O806" s="3"/>
      <c r="P806" s="3"/>
      <c r="Q806" s="3"/>
      <c r="R806" s="3"/>
      <c r="S806" s="3"/>
      <c r="T806" s="3"/>
      <c r="U806" s="3"/>
      <c r="V806" s="3"/>
      <c r="W806" s="3"/>
      <c r="X806" s="3"/>
      <c r="Y806" s="3"/>
      <c r="Z806" s="3"/>
    </row>
    <row r="807" spans="1:26" ht="13.5" customHeight="1">
      <c r="A807" s="115"/>
      <c r="B807" s="115"/>
      <c r="C807" s="115"/>
      <c r="D807" s="3"/>
      <c r="E807" s="3"/>
      <c r="F807" s="3"/>
      <c r="G807" s="3"/>
      <c r="H807" s="3"/>
      <c r="I807" s="3"/>
      <c r="J807" s="3"/>
      <c r="K807" s="3"/>
      <c r="L807" s="3"/>
      <c r="M807" s="3"/>
      <c r="N807" s="3"/>
      <c r="O807" s="3"/>
      <c r="P807" s="3"/>
      <c r="Q807" s="3"/>
      <c r="R807" s="3"/>
      <c r="S807" s="3"/>
      <c r="T807" s="3"/>
      <c r="U807" s="3"/>
      <c r="V807" s="3"/>
      <c r="W807" s="3"/>
      <c r="X807" s="3"/>
      <c r="Y807" s="3"/>
      <c r="Z807" s="3"/>
    </row>
    <row r="808" spans="1:26" ht="13.5" customHeight="1">
      <c r="A808" s="115"/>
      <c r="B808" s="115"/>
      <c r="C808" s="115"/>
      <c r="D808" s="3"/>
      <c r="E808" s="3"/>
      <c r="F808" s="3"/>
      <c r="G808" s="3"/>
      <c r="H808" s="3"/>
      <c r="I808" s="3"/>
      <c r="J808" s="3"/>
      <c r="K808" s="3"/>
      <c r="L808" s="3"/>
      <c r="M808" s="3"/>
      <c r="N808" s="3"/>
      <c r="O808" s="3"/>
      <c r="P808" s="3"/>
      <c r="Q808" s="3"/>
      <c r="R808" s="3"/>
      <c r="S808" s="3"/>
      <c r="T808" s="3"/>
      <c r="U808" s="3"/>
      <c r="V808" s="3"/>
      <c r="W808" s="3"/>
      <c r="X808" s="3"/>
      <c r="Y808" s="3"/>
      <c r="Z808" s="3"/>
    </row>
    <row r="809" spans="1:26" ht="13.5" customHeight="1">
      <c r="A809" s="115"/>
      <c r="B809" s="115"/>
      <c r="C809" s="115"/>
      <c r="D809" s="3"/>
      <c r="E809" s="3"/>
      <c r="F809" s="3"/>
      <c r="G809" s="3"/>
      <c r="H809" s="3"/>
      <c r="I809" s="3"/>
      <c r="J809" s="3"/>
      <c r="K809" s="3"/>
      <c r="L809" s="3"/>
      <c r="M809" s="3"/>
      <c r="N809" s="3"/>
      <c r="O809" s="3"/>
      <c r="P809" s="3"/>
      <c r="Q809" s="3"/>
      <c r="R809" s="3"/>
      <c r="S809" s="3"/>
      <c r="T809" s="3"/>
      <c r="U809" s="3"/>
      <c r="V809" s="3"/>
      <c r="W809" s="3"/>
      <c r="X809" s="3"/>
      <c r="Y809" s="3"/>
      <c r="Z809" s="3"/>
    </row>
    <row r="810" spans="1:26" ht="13.5" customHeight="1">
      <c r="A810" s="115"/>
      <c r="B810" s="115"/>
      <c r="C810" s="115"/>
      <c r="D810" s="3"/>
      <c r="E810" s="3"/>
      <c r="F810" s="3"/>
      <c r="G810" s="3"/>
      <c r="H810" s="3"/>
      <c r="I810" s="3"/>
      <c r="J810" s="3"/>
      <c r="K810" s="3"/>
      <c r="L810" s="3"/>
      <c r="M810" s="3"/>
      <c r="N810" s="3"/>
      <c r="O810" s="3"/>
      <c r="P810" s="3"/>
      <c r="Q810" s="3"/>
      <c r="R810" s="3"/>
      <c r="S810" s="3"/>
      <c r="T810" s="3"/>
      <c r="U810" s="3"/>
      <c r="V810" s="3"/>
      <c r="W810" s="3"/>
      <c r="X810" s="3"/>
      <c r="Y810" s="3"/>
      <c r="Z810" s="3"/>
    </row>
    <row r="811" spans="1:26" ht="13.5" customHeight="1">
      <c r="A811" s="115"/>
      <c r="B811" s="115"/>
      <c r="C811" s="115"/>
      <c r="D811" s="3"/>
      <c r="E811" s="3"/>
      <c r="F811" s="3"/>
      <c r="G811" s="3"/>
      <c r="H811" s="3"/>
      <c r="I811" s="3"/>
      <c r="J811" s="3"/>
      <c r="K811" s="3"/>
      <c r="L811" s="3"/>
      <c r="M811" s="3"/>
      <c r="N811" s="3"/>
      <c r="O811" s="3"/>
      <c r="P811" s="3"/>
      <c r="Q811" s="3"/>
      <c r="R811" s="3"/>
      <c r="S811" s="3"/>
      <c r="T811" s="3"/>
      <c r="U811" s="3"/>
      <c r="V811" s="3"/>
      <c r="W811" s="3"/>
      <c r="X811" s="3"/>
      <c r="Y811" s="3"/>
      <c r="Z811" s="3"/>
    </row>
    <row r="812" spans="1:26" ht="13.5" customHeight="1">
      <c r="A812" s="115"/>
      <c r="B812" s="115"/>
      <c r="C812" s="115"/>
      <c r="D812" s="3"/>
      <c r="E812" s="3"/>
      <c r="F812" s="3"/>
      <c r="G812" s="3"/>
      <c r="H812" s="3"/>
      <c r="I812" s="3"/>
      <c r="J812" s="3"/>
      <c r="K812" s="3"/>
      <c r="L812" s="3"/>
      <c r="M812" s="3"/>
      <c r="N812" s="3"/>
      <c r="O812" s="3"/>
      <c r="P812" s="3"/>
      <c r="Q812" s="3"/>
      <c r="R812" s="3"/>
      <c r="S812" s="3"/>
      <c r="T812" s="3"/>
      <c r="U812" s="3"/>
      <c r="V812" s="3"/>
      <c r="W812" s="3"/>
      <c r="X812" s="3"/>
      <c r="Y812" s="3"/>
      <c r="Z812" s="3"/>
    </row>
    <row r="813" spans="1:26" ht="13.5" customHeight="1">
      <c r="A813" s="115"/>
      <c r="B813" s="115"/>
      <c r="C813" s="115"/>
      <c r="D813" s="3"/>
      <c r="E813" s="3"/>
      <c r="F813" s="3"/>
      <c r="G813" s="3"/>
      <c r="H813" s="3"/>
      <c r="I813" s="3"/>
      <c r="J813" s="3"/>
      <c r="K813" s="3"/>
      <c r="L813" s="3"/>
      <c r="M813" s="3"/>
      <c r="N813" s="3"/>
      <c r="O813" s="3"/>
      <c r="P813" s="3"/>
      <c r="Q813" s="3"/>
      <c r="R813" s="3"/>
      <c r="S813" s="3"/>
      <c r="T813" s="3"/>
      <c r="U813" s="3"/>
      <c r="V813" s="3"/>
      <c r="W813" s="3"/>
      <c r="X813" s="3"/>
      <c r="Y813" s="3"/>
      <c r="Z813" s="3"/>
    </row>
    <row r="814" spans="1:26" ht="13.5" customHeight="1">
      <c r="A814" s="115"/>
      <c r="B814" s="115"/>
      <c r="C814" s="115"/>
      <c r="D814" s="3"/>
      <c r="E814" s="3"/>
      <c r="F814" s="3"/>
      <c r="G814" s="3"/>
      <c r="H814" s="3"/>
      <c r="I814" s="3"/>
      <c r="J814" s="3"/>
      <c r="K814" s="3"/>
      <c r="L814" s="3"/>
      <c r="M814" s="3"/>
      <c r="N814" s="3"/>
      <c r="O814" s="3"/>
      <c r="P814" s="3"/>
      <c r="Q814" s="3"/>
      <c r="R814" s="3"/>
      <c r="S814" s="3"/>
      <c r="T814" s="3"/>
      <c r="U814" s="3"/>
      <c r="V814" s="3"/>
      <c r="W814" s="3"/>
      <c r="X814" s="3"/>
      <c r="Y814" s="3"/>
      <c r="Z814" s="3"/>
    </row>
    <row r="815" spans="1:26" ht="13.5" customHeight="1">
      <c r="A815" s="115"/>
      <c r="B815" s="115"/>
      <c r="C815" s="115"/>
      <c r="D815" s="3"/>
      <c r="E815" s="3"/>
      <c r="F815" s="3"/>
      <c r="G815" s="3"/>
      <c r="H815" s="3"/>
      <c r="I815" s="3"/>
      <c r="J815" s="3"/>
      <c r="K815" s="3"/>
      <c r="L815" s="3"/>
      <c r="M815" s="3"/>
      <c r="N815" s="3"/>
      <c r="O815" s="3"/>
      <c r="P815" s="3"/>
      <c r="Q815" s="3"/>
      <c r="R815" s="3"/>
      <c r="S815" s="3"/>
      <c r="T815" s="3"/>
      <c r="U815" s="3"/>
      <c r="V815" s="3"/>
      <c r="W815" s="3"/>
      <c r="X815" s="3"/>
      <c r="Y815" s="3"/>
      <c r="Z815" s="3"/>
    </row>
    <row r="816" spans="1:26" ht="13.5" customHeight="1">
      <c r="A816" s="115"/>
      <c r="B816" s="115"/>
      <c r="C816" s="115"/>
      <c r="D816" s="3"/>
      <c r="E816" s="3"/>
      <c r="F816" s="3"/>
      <c r="G816" s="3"/>
      <c r="H816" s="3"/>
      <c r="I816" s="3"/>
      <c r="J816" s="3"/>
      <c r="K816" s="3"/>
      <c r="L816" s="3"/>
      <c r="M816" s="3"/>
      <c r="N816" s="3"/>
      <c r="O816" s="3"/>
      <c r="P816" s="3"/>
      <c r="Q816" s="3"/>
      <c r="R816" s="3"/>
      <c r="S816" s="3"/>
      <c r="T816" s="3"/>
      <c r="U816" s="3"/>
      <c r="V816" s="3"/>
      <c r="W816" s="3"/>
      <c r="X816" s="3"/>
      <c r="Y816" s="3"/>
      <c r="Z816" s="3"/>
    </row>
    <row r="817" spans="1:26" ht="13.5" customHeight="1">
      <c r="A817" s="115"/>
      <c r="B817" s="115"/>
      <c r="C817" s="115"/>
      <c r="D817" s="3"/>
      <c r="E817" s="3"/>
      <c r="F817" s="3"/>
      <c r="G817" s="3"/>
      <c r="H817" s="3"/>
      <c r="I817" s="3"/>
      <c r="J817" s="3"/>
      <c r="K817" s="3"/>
      <c r="L817" s="3"/>
      <c r="M817" s="3"/>
      <c r="N817" s="3"/>
      <c r="O817" s="3"/>
      <c r="P817" s="3"/>
      <c r="Q817" s="3"/>
      <c r="R817" s="3"/>
      <c r="S817" s="3"/>
      <c r="T817" s="3"/>
      <c r="U817" s="3"/>
      <c r="V817" s="3"/>
      <c r="W817" s="3"/>
      <c r="X817" s="3"/>
      <c r="Y817" s="3"/>
      <c r="Z817" s="3"/>
    </row>
    <row r="818" spans="1:26" ht="13.5" customHeight="1">
      <c r="A818" s="115"/>
      <c r="B818" s="115"/>
      <c r="C818" s="115"/>
      <c r="D818" s="3"/>
      <c r="E818" s="3"/>
      <c r="F818" s="3"/>
      <c r="G818" s="3"/>
      <c r="H818" s="3"/>
      <c r="I818" s="3"/>
      <c r="J818" s="3"/>
      <c r="K818" s="3"/>
      <c r="L818" s="3"/>
      <c r="M818" s="3"/>
      <c r="N818" s="3"/>
      <c r="O818" s="3"/>
      <c r="P818" s="3"/>
      <c r="Q818" s="3"/>
      <c r="R818" s="3"/>
      <c r="S818" s="3"/>
      <c r="T818" s="3"/>
      <c r="U818" s="3"/>
      <c r="V818" s="3"/>
      <c r="W818" s="3"/>
      <c r="X818" s="3"/>
      <c r="Y818" s="3"/>
      <c r="Z818" s="3"/>
    </row>
    <row r="819" spans="1:26" ht="13.5" customHeight="1">
      <c r="A819" s="115"/>
      <c r="B819" s="115"/>
      <c r="C819" s="115"/>
      <c r="D819" s="3"/>
      <c r="E819" s="3"/>
      <c r="F819" s="3"/>
      <c r="G819" s="3"/>
      <c r="H819" s="3"/>
      <c r="I819" s="3"/>
      <c r="J819" s="3"/>
      <c r="K819" s="3"/>
      <c r="L819" s="3"/>
      <c r="M819" s="3"/>
      <c r="N819" s="3"/>
      <c r="O819" s="3"/>
      <c r="P819" s="3"/>
      <c r="Q819" s="3"/>
      <c r="R819" s="3"/>
      <c r="S819" s="3"/>
      <c r="T819" s="3"/>
      <c r="U819" s="3"/>
      <c r="V819" s="3"/>
      <c r="W819" s="3"/>
      <c r="X819" s="3"/>
      <c r="Y819" s="3"/>
      <c r="Z819" s="3"/>
    </row>
    <row r="820" spans="1:26" ht="13.5" customHeight="1">
      <c r="A820" s="115"/>
      <c r="B820" s="115"/>
      <c r="C820" s="115"/>
      <c r="D820" s="3"/>
      <c r="E820" s="3"/>
      <c r="F820" s="3"/>
      <c r="G820" s="3"/>
      <c r="H820" s="3"/>
      <c r="I820" s="3"/>
      <c r="J820" s="3"/>
      <c r="K820" s="3"/>
      <c r="L820" s="3"/>
      <c r="M820" s="3"/>
      <c r="N820" s="3"/>
      <c r="O820" s="3"/>
      <c r="P820" s="3"/>
      <c r="Q820" s="3"/>
      <c r="R820" s="3"/>
      <c r="S820" s="3"/>
      <c r="T820" s="3"/>
      <c r="U820" s="3"/>
      <c r="V820" s="3"/>
      <c r="W820" s="3"/>
      <c r="X820" s="3"/>
      <c r="Y820" s="3"/>
      <c r="Z820" s="3"/>
    </row>
    <row r="821" spans="1:26" ht="13.5" customHeight="1">
      <c r="A821" s="115"/>
      <c r="B821" s="115"/>
      <c r="C821" s="115"/>
      <c r="D821" s="3"/>
      <c r="E821" s="3"/>
      <c r="F821" s="3"/>
      <c r="G821" s="3"/>
      <c r="H821" s="3"/>
      <c r="I821" s="3"/>
      <c r="J821" s="3"/>
      <c r="K821" s="3"/>
      <c r="L821" s="3"/>
      <c r="M821" s="3"/>
      <c r="N821" s="3"/>
      <c r="O821" s="3"/>
      <c r="P821" s="3"/>
      <c r="Q821" s="3"/>
      <c r="R821" s="3"/>
      <c r="S821" s="3"/>
      <c r="T821" s="3"/>
      <c r="U821" s="3"/>
      <c r="V821" s="3"/>
      <c r="W821" s="3"/>
      <c r="X821" s="3"/>
      <c r="Y821" s="3"/>
      <c r="Z821" s="3"/>
    </row>
    <row r="822" spans="1:26" ht="13.5" customHeight="1">
      <c r="A822" s="115"/>
      <c r="B822" s="115"/>
      <c r="C822" s="115"/>
      <c r="D822" s="3"/>
      <c r="E822" s="3"/>
      <c r="F822" s="3"/>
      <c r="G822" s="3"/>
      <c r="H822" s="3"/>
      <c r="I822" s="3"/>
      <c r="J822" s="3"/>
      <c r="K822" s="3"/>
      <c r="L822" s="3"/>
      <c r="M822" s="3"/>
      <c r="N822" s="3"/>
      <c r="O822" s="3"/>
      <c r="P822" s="3"/>
      <c r="Q822" s="3"/>
      <c r="R822" s="3"/>
      <c r="S822" s="3"/>
      <c r="T822" s="3"/>
      <c r="U822" s="3"/>
      <c r="V822" s="3"/>
      <c r="W822" s="3"/>
      <c r="X822" s="3"/>
      <c r="Y822" s="3"/>
      <c r="Z822" s="3"/>
    </row>
    <row r="823" spans="1:26" ht="13.5" customHeight="1">
      <c r="A823" s="115"/>
      <c r="B823" s="115"/>
      <c r="C823" s="115"/>
      <c r="D823" s="3"/>
      <c r="E823" s="3"/>
      <c r="F823" s="3"/>
      <c r="G823" s="3"/>
      <c r="H823" s="3"/>
      <c r="I823" s="3"/>
      <c r="J823" s="3"/>
      <c r="K823" s="3"/>
      <c r="L823" s="3"/>
      <c r="M823" s="3"/>
      <c r="N823" s="3"/>
      <c r="O823" s="3"/>
      <c r="P823" s="3"/>
      <c r="Q823" s="3"/>
      <c r="R823" s="3"/>
      <c r="S823" s="3"/>
      <c r="T823" s="3"/>
      <c r="U823" s="3"/>
      <c r="V823" s="3"/>
      <c r="W823" s="3"/>
      <c r="X823" s="3"/>
      <c r="Y823" s="3"/>
      <c r="Z823" s="3"/>
    </row>
    <row r="824" spans="1:26" ht="13.5" customHeight="1">
      <c r="A824" s="115"/>
      <c r="B824" s="115"/>
      <c r="C824" s="115"/>
      <c r="D824" s="3"/>
      <c r="E824" s="3"/>
      <c r="F824" s="3"/>
      <c r="G824" s="3"/>
      <c r="H824" s="3"/>
      <c r="I824" s="3"/>
      <c r="J824" s="3"/>
      <c r="K824" s="3"/>
      <c r="L824" s="3"/>
      <c r="M824" s="3"/>
      <c r="N824" s="3"/>
      <c r="O824" s="3"/>
      <c r="P824" s="3"/>
      <c r="Q824" s="3"/>
      <c r="R824" s="3"/>
      <c r="S824" s="3"/>
      <c r="T824" s="3"/>
      <c r="U824" s="3"/>
      <c r="V824" s="3"/>
      <c r="W824" s="3"/>
      <c r="X824" s="3"/>
      <c r="Y824" s="3"/>
      <c r="Z824" s="3"/>
    </row>
    <row r="825" spans="1:26" ht="13.5" customHeight="1">
      <c r="A825" s="115"/>
      <c r="B825" s="115"/>
      <c r="C825" s="115"/>
      <c r="D825" s="3"/>
      <c r="E825" s="3"/>
      <c r="F825" s="3"/>
      <c r="G825" s="3"/>
      <c r="H825" s="3"/>
      <c r="I825" s="3"/>
      <c r="J825" s="3"/>
      <c r="K825" s="3"/>
      <c r="L825" s="3"/>
      <c r="M825" s="3"/>
      <c r="N825" s="3"/>
      <c r="O825" s="3"/>
      <c r="P825" s="3"/>
      <c r="Q825" s="3"/>
      <c r="R825" s="3"/>
      <c r="S825" s="3"/>
      <c r="T825" s="3"/>
      <c r="U825" s="3"/>
      <c r="V825" s="3"/>
      <c r="W825" s="3"/>
      <c r="X825" s="3"/>
      <c r="Y825" s="3"/>
      <c r="Z825" s="3"/>
    </row>
    <row r="826" spans="1:26" ht="13.5" customHeight="1">
      <c r="A826" s="115"/>
      <c r="B826" s="115"/>
      <c r="C826" s="115"/>
      <c r="D826" s="3"/>
      <c r="E826" s="3"/>
      <c r="F826" s="3"/>
      <c r="G826" s="3"/>
      <c r="H826" s="3"/>
      <c r="I826" s="3"/>
      <c r="J826" s="3"/>
      <c r="K826" s="3"/>
      <c r="L826" s="3"/>
      <c r="M826" s="3"/>
      <c r="N826" s="3"/>
      <c r="O826" s="3"/>
      <c r="P826" s="3"/>
      <c r="Q826" s="3"/>
      <c r="R826" s="3"/>
      <c r="S826" s="3"/>
      <c r="T826" s="3"/>
      <c r="U826" s="3"/>
      <c r="V826" s="3"/>
      <c r="W826" s="3"/>
      <c r="X826" s="3"/>
      <c r="Y826" s="3"/>
      <c r="Z826" s="3"/>
    </row>
    <row r="827" spans="1:26" ht="13.5" customHeight="1">
      <c r="A827" s="115"/>
      <c r="B827" s="115"/>
      <c r="C827" s="115"/>
      <c r="D827" s="3"/>
      <c r="E827" s="3"/>
      <c r="F827" s="3"/>
      <c r="G827" s="3"/>
      <c r="H827" s="3"/>
      <c r="I827" s="3"/>
      <c r="J827" s="3"/>
      <c r="K827" s="3"/>
      <c r="L827" s="3"/>
      <c r="M827" s="3"/>
      <c r="N827" s="3"/>
      <c r="O827" s="3"/>
      <c r="P827" s="3"/>
      <c r="Q827" s="3"/>
      <c r="R827" s="3"/>
      <c r="S827" s="3"/>
      <c r="T827" s="3"/>
      <c r="U827" s="3"/>
      <c r="V827" s="3"/>
      <c r="W827" s="3"/>
      <c r="X827" s="3"/>
      <c r="Y827" s="3"/>
      <c r="Z827" s="3"/>
    </row>
    <row r="828" spans="1:26" ht="13.5" customHeight="1">
      <c r="A828" s="115"/>
      <c r="B828" s="115"/>
      <c r="C828" s="115"/>
      <c r="D828" s="3"/>
      <c r="E828" s="3"/>
      <c r="F828" s="3"/>
      <c r="G828" s="3"/>
      <c r="H828" s="3"/>
      <c r="I828" s="3"/>
      <c r="J828" s="3"/>
      <c r="K828" s="3"/>
      <c r="L828" s="3"/>
      <c r="M828" s="3"/>
      <c r="N828" s="3"/>
      <c r="O828" s="3"/>
      <c r="P828" s="3"/>
      <c r="Q828" s="3"/>
      <c r="R828" s="3"/>
      <c r="S828" s="3"/>
      <c r="T828" s="3"/>
      <c r="U828" s="3"/>
      <c r="V828" s="3"/>
      <c r="W828" s="3"/>
      <c r="X828" s="3"/>
      <c r="Y828" s="3"/>
      <c r="Z828" s="3"/>
    </row>
    <row r="829" spans="1:26" ht="13.5" customHeight="1">
      <c r="A829" s="115"/>
      <c r="B829" s="115"/>
      <c r="C829" s="115"/>
      <c r="D829" s="3"/>
      <c r="E829" s="3"/>
      <c r="F829" s="3"/>
      <c r="G829" s="3"/>
      <c r="H829" s="3"/>
      <c r="I829" s="3"/>
      <c r="J829" s="3"/>
      <c r="K829" s="3"/>
      <c r="L829" s="3"/>
      <c r="M829" s="3"/>
      <c r="N829" s="3"/>
      <c r="O829" s="3"/>
      <c r="P829" s="3"/>
      <c r="Q829" s="3"/>
      <c r="R829" s="3"/>
      <c r="S829" s="3"/>
      <c r="T829" s="3"/>
      <c r="U829" s="3"/>
      <c r="V829" s="3"/>
      <c r="W829" s="3"/>
      <c r="X829" s="3"/>
      <c r="Y829" s="3"/>
      <c r="Z829" s="3"/>
    </row>
    <row r="830" spans="1:26" ht="13.5" customHeight="1">
      <c r="A830" s="115"/>
      <c r="B830" s="115"/>
      <c r="C830" s="115"/>
      <c r="D830" s="3"/>
      <c r="E830" s="3"/>
      <c r="F830" s="3"/>
      <c r="G830" s="3"/>
      <c r="H830" s="3"/>
      <c r="I830" s="3"/>
      <c r="J830" s="3"/>
      <c r="K830" s="3"/>
      <c r="L830" s="3"/>
      <c r="M830" s="3"/>
      <c r="N830" s="3"/>
      <c r="O830" s="3"/>
      <c r="P830" s="3"/>
      <c r="Q830" s="3"/>
      <c r="R830" s="3"/>
      <c r="S830" s="3"/>
      <c r="T830" s="3"/>
      <c r="U830" s="3"/>
      <c r="V830" s="3"/>
      <c r="W830" s="3"/>
      <c r="X830" s="3"/>
      <c r="Y830" s="3"/>
      <c r="Z830" s="3"/>
    </row>
    <row r="831" spans="1:26" ht="13.5" customHeight="1">
      <c r="A831" s="115"/>
      <c r="B831" s="115"/>
      <c r="C831" s="115"/>
      <c r="D831" s="3"/>
      <c r="E831" s="3"/>
      <c r="F831" s="3"/>
      <c r="G831" s="3"/>
      <c r="H831" s="3"/>
      <c r="I831" s="3"/>
      <c r="J831" s="3"/>
      <c r="K831" s="3"/>
      <c r="L831" s="3"/>
      <c r="M831" s="3"/>
      <c r="N831" s="3"/>
      <c r="O831" s="3"/>
      <c r="P831" s="3"/>
      <c r="Q831" s="3"/>
      <c r="R831" s="3"/>
      <c r="S831" s="3"/>
      <c r="T831" s="3"/>
      <c r="U831" s="3"/>
      <c r="V831" s="3"/>
      <c r="W831" s="3"/>
      <c r="X831" s="3"/>
      <c r="Y831" s="3"/>
      <c r="Z831" s="3"/>
    </row>
    <row r="832" spans="1:26" ht="13.5" customHeight="1">
      <c r="A832" s="115"/>
      <c r="B832" s="115"/>
      <c r="C832" s="115"/>
      <c r="D832" s="3"/>
      <c r="E832" s="3"/>
      <c r="F832" s="3"/>
      <c r="G832" s="3"/>
      <c r="H832" s="3"/>
      <c r="I832" s="3"/>
      <c r="J832" s="3"/>
      <c r="K832" s="3"/>
      <c r="L832" s="3"/>
      <c r="M832" s="3"/>
      <c r="N832" s="3"/>
      <c r="O832" s="3"/>
      <c r="P832" s="3"/>
      <c r="Q832" s="3"/>
      <c r="R832" s="3"/>
      <c r="S832" s="3"/>
      <c r="T832" s="3"/>
      <c r="U832" s="3"/>
      <c r="V832" s="3"/>
      <c r="W832" s="3"/>
      <c r="X832" s="3"/>
      <c r="Y832" s="3"/>
      <c r="Z832" s="3"/>
    </row>
    <row r="833" spans="1:26" ht="13.5" customHeight="1">
      <c r="A833" s="115"/>
      <c r="B833" s="115"/>
      <c r="C833" s="115"/>
      <c r="D833" s="3"/>
      <c r="E833" s="3"/>
      <c r="F833" s="3"/>
      <c r="G833" s="3"/>
      <c r="H833" s="3"/>
      <c r="I833" s="3"/>
      <c r="J833" s="3"/>
      <c r="K833" s="3"/>
      <c r="L833" s="3"/>
      <c r="M833" s="3"/>
      <c r="N833" s="3"/>
      <c r="O833" s="3"/>
      <c r="P833" s="3"/>
      <c r="Q833" s="3"/>
      <c r="R833" s="3"/>
      <c r="S833" s="3"/>
      <c r="T833" s="3"/>
      <c r="U833" s="3"/>
      <c r="V833" s="3"/>
      <c r="W833" s="3"/>
      <c r="X833" s="3"/>
      <c r="Y833" s="3"/>
      <c r="Z833" s="3"/>
    </row>
    <row r="834" spans="1:26" ht="13.5" customHeight="1">
      <c r="A834" s="115"/>
      <c r="B834" s="115"/>
      <c r="C834" s="115"/>
      <c r="D834" s="3"/>
      <c r="E834" s="3"/>
      <c r="F834" s="3"/>
      <c r="G834" s="3"/>
      <c r="H834" s="3"/>
      <c r="I834" s="3"/>
      <c r="J834" s="3"/>
      <c r="K834" s="3"/>
      <c r="L834" s="3"/>
      <c r="M834" s="3"/>
      <c r="N834" s="3"/>
      <c r="O834" s="3"/>
      <c r="P834" s="3"/>
      <c r="Q834" s="3"/>
      <c r="R834" s="3"/>
      <c r="S834" s="3"/>
      <c r="T834" s="3"/>
      <c r="U834" s="3"/>
      <c r="V834" s="3"/>
      <c r="W834" s="3"/>
      <c r="X834" s="3"/>
      <c r="Y834" s="3"/>
      <c r="Z834" s="3"/>
    </row>
    <row r="835" spans="1:26" ht="13.5" customHeight="1">
      <c r="A835" s="115"/>
      <c r="B835" s="115"/>
      <c r="C835" s="115"/>
      <c r="D835" s="3"/>
      <c r="E835" s="3"/>
      <c r="F835" s="3"/>
      <c r="G835" s="3"/>
      <c r="H835" s="3"/>
      <c r="I835" s="3"/>
      <c r="J835" s="3"/>
      <c r="K835" s="3"/>
      <c r="L835" s="3"/>
      <c r="M835" s="3"/>
      <c r="N835" s="3"/>
      <c r="O835" s="3"/>
      <c r="P835" s="3"/>
      <c r="Q835" s="3"/>
      <c r="R835" s="3"/>
      <c r="S835" s="3"/>
      <c r="T835" s="3"/>
      <c r="U835" s="3"/>
      <c r="V835" s="3"/>
      <c r="W835" s="3"/>
      <c r="X835" s="3"/>
      <c r="Y835" s="3"/>
      <c r="Z835" s="3"/>
    </row>
    <row r="836" spans="1:26" ht="13.5" customHeight="1">
      <c r="A836" s="115"/>
      <c r="B836" s="115"/>
      <c r="C836" s="115"/>
      <c r="D836" s="3"/>
      <c r="E836" s="3"/>
      <c r="F836" s="3"/>
      <c r="G836" s="3"/>
      <c r="H836" s="3"/>
      <c r="I836" s="3"/>
      <c r="J836" s="3"/>
      <c r="K836" s="3"/>
      <c r="L836" s="3"/>
      <c r="M836" s="3"/>
      <c r="N836" s="3"/>
      <c r="O836" s="3"/>
      <c r="P836" s="3"/>
      <c r="Q836" s="3"/>
      <c r="R836" s="3"/>
      <c r="S836" s="3"/>
      <c r="T836" s="3"/>
      <c r="U836" s="3"/>
      <c r="V836" s="3"/>
      <c r="W836" s="3"/>
      <c r="X836" s="3"/>
      <c r="Y836" s="3"/>
      <c r="Z836" s="3"/>
    </row>
    <row r="837" spans="1:26" ht="13.5" customHeight="1">
      <c r="A837" s="115"/>
      <c r="B837" s="115"/>
      <c r="C837" s="115"/>
      <c r="D837" s="3"/>
      <c r="E837" s="3"/>
      <c r="F837" s="3"/>
      <c r="G837" s="3"/>
      <c r="H837" s="3"/>
      <c r="I837" s="3"/>
      <c r="J837" s="3"/>
      <c r="K837" s="3"/>
      <c r="L837" s="3"/>
      <c r="M837" s="3"/>
      <c r="N837" s="3"/>
      <c r="O837" s="3"/>
      <c r="P837" s="3"/>
      <c r="Q837" s="3"/>
      <c r="R837" s="3"/>
      <c r="S837" s="3"/>
      <c r="T837" s="3"/>
      <c r="U837" s="3"/>
      <c r="V837" s="3"/>
      <c r="W837" s="3"/>
      <c r="X837" s="3"/>
      <c r="Y837" s="3"/>
      <c r="Z837" s="3"/>
    </row>
    <row r="838" spans="1:26" ht="13.5" customHeight="1">
      <c r="A838" s="115"/>
      <c r="B838" s="115"/>
      <c r="C838" s="115"/>
      <c r="D838" s="3"/>
      <c r="E838" s="3"/>
      <c r="F838" s="3"/>
      <c r="G838" s="3"/>
      <c r="H838" s="3"/>
      <c r="I838" s="3"/>
      <c r="J838" s="3"/>
      <c r="K838" s="3"/>
      <c r="L838" s="3"/>
      <c r="M838" s="3"/>
      <c r="N838" s="3"/>
      <c r="O838" s="3"/>
      <c r="P838" s="3"/>
      <c r="Q838" s="3"/>
      <c r="R838" s="3"/>
      <c r="S838" s="3"/>
      <c r="T838" s="3"/>
      <c r="U838" s="3"/>
      <c r="V838" s="3"/>
      <c r="W838" s="3"/>
      <c r="X838" s="3"/>
      <c r="Y838" s="3"/>
      <c r="Z838" s="3"/>
    </row>
    <row r="839" spans="1:26" ht="13.5" customHeight="1">
      <c r="A839" s="115"/>
      <c r="B839" s="115"/>
      <c r="C839" s="115"/>
      <c r="D839" s="3"/>
      <c r="E839" s="3"/>
      <c r="F839" s="3"/>
      <c r="G839" s="3"/>
      <c r="H839" s="3"/>
      <c r="I839" s="3"/>
      <c r="J839" s="3"/>
      <c r="K839" s="3"/>
      <c r="L839" s="3"/>
      <c r="M839" s="3"/>
      <c r="N839" s="3"/>
      <c r="O839" s="3"/>
      <c r="P839" s="3"/>
      <c r="Q839" s="3"/>
      <c r="R839" s="3"/>
      <c r="S839" s="3"/>
      <c r="T839" s="3"/>
      <c r="U839" s="3"/>
      <c r="V839" s="3"/>
      <c r="W839" s="3"/>
      <c r="X839" s="3"/>
      <c r="Y839" s="3"/>
      <c r="Z839" s="3"/>
    </row>
    <row r="840" spans="1:26" ht="13.5" customHeight="1">
      <c r="A840" s="115"/>
      <c r="B840" s="115"/>
      <c r="C840" s="115"/>
      <c r="D840" s="3"/>
      <c r="E840" s="3"/>
      <c r="F840" s="3"/>
      <c r="G840" s="3"/>
      <c r="H840" s="3"/>
      <c r="I840" s="3"/>
      <c r="J840" s="3"/>
      <c r="K840" s="3"/>
      <c r="L840" s="3"/>
      <c r="M840" s="3"/>
      <c r="N840" s="3"/>
      <c r="O840" s="3"/>
      <c r="P840" s="3"/>
      <c r="Q840" s="3"/>
      <c r="R840" s="3"/>
      <c r="S840" s="3"/>
      <c r="T840" s="3"/>
      <c r="U840" s="3"/>
      <c r="V840" s="3"/>
      <c r="W840" s="3"/>
      <c r="X840" s="3"/>
      <c r="Y840" s="3"/>
      <c r="Z840" s="3"/>
    </row>
    <row r="841" spans="1:26" ht="13.5" customHeight="1">
      <c r="A841" s="115"/>
      <c r="B841" s="115"/>
      <c r="C841" s="115"/>
      <c r="D841" s="3"/>
      <c r="E841" s="3"/>
      <c r="F841" s="3"/>
      <c r="G841" s="3"/>
      <c r="H841" s="3"/>
      <c r="I841" s="3"/>
      <c r="J841" s="3"/>
      <c r="K841" s="3"/>
      <c r="L841" s="3"/>
      <c r="M841" s="3"/>
      <c r="N841" s="3"/>
      <c r="O841" s="3"/>
      <c r="P841" s="3"/>
      <c r="Q841" s="3"/>
      <c r="R841" s="3"/>
      <c r="S841" s="3"/>
      <c r="T841" s="3"/>
      <c r="U841" s="3"/>
      <c r="V841" s="3"/>
      <c r="W841" s="3"/>
      <c r="X841" s="3"/>
      <c r="Y841" s="3"/>
      <c r="Z841" s="3"/>
    </row>
    <row r="842" spans="1:26" ht="13.5" customHeight="1">
      <c r="A842" s="115"/>
      <c r="B842" s="115"/>
      <c r="C842" s="115"/>
      <c r="D842" s="3"/>
      <c r="E842" s="3"/>
      <c r="F842" s="3"/>
      <c r="G842" s="3"/>
      <c r="H842" s="3"/>
      <c r="I842" s="3"/>
      <c r="J842" s="3"/>
      <c r="K842" s="3"/>
      <c r="L842" s="3"/>
      <c r="M842" s="3"/>
      <c r="N842" s="3"/>
      <c r="O842" s="3"/>
      <c r="P842" s="3"/>
      <c r="Q842" s="3"/>
      <c r="R842" s="3"/>
      <c r="S842" s="3"/>
      <c r="T842" s="3"/>
      <c r="U842" s="3"/>
      <c r="V842" s="3"/>
      <c r="W842" s="3"/>
      <c r="X842" s="3"/>
      <c r="Y842" s="3"/>
      <c r="Z842" s="3"/>
    </row>
    <row r="843" spans="1:26" ht="13.5" customHeight="1">
      <c r="A843" s="115"/>
      <c r="B843" s="115"/>
      <c r="C843" s="115"/>
      <c r="D843" s="3"/>
      <c r="E843" s="3"/>
      <c r="F843" s="3"/>
      <c r="G843" s="3"/>
      <c r="H843" s="3"/>
      <c r="I843" s="3"/>
      <c r="J843" s="3"/>
      <c r="K843" s="3"/>
      <c r="L843" s="3"/>
      <c r="M843" s="3"/>
      <c r="N843" s="3"/>
      <c r="O843" s="3"/>
      <c r="P843" s="3"/>
      <c r="Q843" s="3"/>
      <c r="R843" s="3"/>
      <c r="S843" s="3"/>
      <c r="T843" s="3"/>
      <c r="U843" s="3"/>
      <c r="V843" s="3"/>
      <c r="W843" s="3"/>
      <c r="X843" s="3"/>
      <c r="Y843" s="3"/>
      <c r="Z843" s="3"/>
    </row>
    <row r="844" spans="1:26" ht="13.5" customHeight="1">
      <c r="A844" s="115"/>
      <c r="B844" s="115"/>
      <c r="C844" s="115"/>
      <c r="D844" s="3"/>
      <c r="E844" s="3"/>
      <c r="F844" s="3"/>
      <c r="G844" s="3"/>
      <c r="H844" s="3"/>
      <c r="I844" s="3"/>
      <c r="J844" s="3"/>
      <c r="K844" s="3"/>
      <c r="L844" s="3"/>
      <c r="M844" s="3"/>
      <c r="N844" s="3"/>
      <c r="O844" s="3"/>
      <c r="P844" s="3"/>
      <c r="Q844" s="3"/>
      <c r="R844" s="3"/>
      <c r="S844" s="3"/>
      <c r="T844" s="3"/>
      <c r="U844" s="3"/>
      <c r="V844" s="3"/>
      <c r="W844" s="3"/>
      <c r="X844" s="3"/>
      <c r="Y844" s="3"/>
      <c r="Z844" s="3"/>
    </row>
    <row r="845" spans="1:26" ht="13.5" customHeight="1">
      <c r="A845" s="115"/>
      <c r="B845" s="115"/>
      <c r="C845" s="115"/>
      <c r="D845" s="3"/>
      <c r="E845" s="3"/>
      <c r="F845" s="3"/>
      <c r="G845" s="3"/>
      <c r="H845" s="3"/>
      <c r="I845" s="3"/>
      <c r="J845" s="3"/>
      <c r="K845" s="3"/>
      <c r="L845" s="3"/>
      <c r="M845" s="3"/>
      <c r="N845" s="3"/>
      <c r="O845" s="3"/>
      <c r="P845" s="3"/>
      <c r="Q845" s="3"/>
      <c r="R845" s="3"/>
      <c r="S845" s="3"/>
      <c r="T845" s="3"/>
      <c r="U845" s="3"/>
      <c r="V845" s="3"/>
      <c r="W845" s="3"/>
      <c r="X845" s="3"/>
      <c r="Y845" s="3"/>
      <c r="Z845" s="3"/>
    </row>
    <row r="846" spans="1:26" ht="13.5" customHeight="1">
      <c r="A846" s="115"/>
      <c r="B846" s="115"/>
      <c r="C846" s="115"/>
      <c r="D846" s="3"/>
      <c r="E846" s="3"/>
      <c r="F846" s="3"/>
      <c r="G846" s="3"/>
      <c r="H846" s="3"/>
      <c r="I846" s="3"/>
      <c r="J846" s="3"/>
      <c r="K846" s="3"/>
      <c r="L846" s="3"/>
      <c r="M846" s="3"/>
      <c r="N846" s="3"/>
      <c r="O846" s="3"/>
      <c r="P846" s="3"/>
      <c r="Q846" s="3"/>
      <c r="R846" s="3"/>
      <c r="S846" s="3"/>
      <c r="T846" s="3"/>
      <c r="U846" s="3"/>
      <c r="V846" s="3"/>
      <c r="W846" s="3"/>
      <c r="X846" s="3"/>
      <c r="Y846" s="3"/>
      <c r="Z846" s="3"/>
    </row>
    <row r="847" spans="1:26" ht="13.5" customHeight="1">
      <c r="A847" s="115"/>
      <c r="B847" s="115"/>
      <c r="C847" s="115"/>
      <c r="D847" s="3"/>
      <c r="E847" s="3"/>
      <c r="F847" s="3"/>
      <c r="G847" s="3"/>
      <c r="H847" s="3"/>
      <c r="I847" s="3"/>
      <c r="J847" s="3"/>
      <c r="K847" s="3"/>
      <c r="L847" s="3"/>
      <c r="M847" s="3"/>
      <c r="N847" s="3"/>
      <c r="O847" s="3"/>
      <c r="P847" s="3"/>
      <c r="Q847" s="3"/>
      <c r="R847" s="3"/>
      <c r="S847" s="3"/>
      <c r="T847" s="3"/>
      <c r="U847" s="3"/>
      <c r="V847" s="3"/>
      <c r="W847" s="3"/>
      <c r="X847" s="3"/>
      <c r="Y847" s="3"/>
      <c r="Z847" s="3"/>
    </row>
    <row r="848" spans="1:26" ht="13.5" customHeight="1">
      <c r="A848" s="115"/>
      <c r="B848" s="115"/>
      <c r="C848" s="115"/>
      <c r="D848" s="3"/>
      <c r="E848" s="3"/>
      <c r="F848" s="3"/>
      <c r="G848" s="3"/>
      <c r="H848" s="3"/>
      <c r="I848" s="3"/>
      <c r="J848" s="3"/>
      <c r="K848" s="3"/>
      <c r="L848" s="3"/>
      <c r="M848" s="3"/>
      <c r="N848" s="3"/>
      <c r="O848" s="3"/>
      <c r="P848" s="3"/>
      <c r="Q848" s="3"/>
      <c r="R848" s="3"/>
      <c r="S848" s="3"/>
      <c r="T848" s="3"/>
      <c r="U848" s="3"/>
      <c r="V848" s="3"/>
      <c r="W848" s="3"/>
      <c r="X848" s="3"/>
      <c r="Y848" s="3"/>
      <c r="Z848" s="3"/>
    </row>
    <row r="849" spans="1:26" ht="13.5" customHeight="1">
      <c r="A849" s="115"/>
      <c r="B849" s="115"/>
      <c r="C849" s="115"/>
      <c r="D849" s="3"/>
      <c r="E849" s="3"/>
      <c r="F849" s="3"/>
      <c r="G849" s="3"/>
      <c r="H849" s="3"/>
      <c r="I849" s="3"/>
      <c r="J849" s="3"/>
      <c r="K849" s="3"/>
      <c r="L849" s="3"/>
      <c r="M849" s="3"/>
      <c r="N849" s="3"/>
      <c r="O849" s="3"/>
      <c r="P849" s="3"/>
      <c r="Q849" s="3"/>
      <c r="R849" s="3"/>
      <c r="S849" s="3"/>
      <c r="T849" s="3"/>
      <c r="U849" s="3"/>
      <c r="V849" s="3"/>
      <c r="W849" s="3"/>
      <c r="X849" s="3"/>
      <c r="Y849" s="3"/>
      <c r="Z849" s="3"/>
    </row>
    <row r="850" spans="1:26" ht="13.5" customHeight="1">
      <c r="A850" s="115"/>
      <c r="B850" s="115"/>
      <c r="C850" s="115"/>
      <c r="D850" s="3"/>
      <c r="E850" s="3"/>
      <c r="F850" s="3"/>
      <c r="G850" s="3"/>
      <c r="H850" s="3"/>
      <c r="I850" s="3"/>
      <c r="J850" s="3"/>
      <c r="K850" s="3"/>
      <c r="L850" s="3"/>
      <c r="M850" s="3"/>
      <c r="N850" s="3"/>
      <c r="O850" s="3"/>
      <c r="P850" s="3"/>
      <c r="Q850" s="3"/>
      <c r="R850" s="3"/>
      <c r="S850" s="3"/>
      <c r="T850" s="3"/>
      <c r="U850" s="3"/>
      <c r="V850" s="3"/>
      <c r="W850" s="3"/>
      <c r="X850" s="3"/>
      <c r="Y850" s="3"/>
      <c r="Z850" s="3"/>
    </row>
    <row r="851" spans="1:26" ht="13.5" customHeight="1">
      <c r="A851" s="115"/>
      <c r="B851" s="115"/>
      <c r="C851" s="115"/>
      <c r="D851" s="3"/>
      <c r="E851" s="3"/>
      <c r="F851" s="3"/>
      <c r="G851" s="3"/>
      <c r="H851" s="3"/>
      <c r="I851" s="3"/>
      <c r="J851" s="3"/>
      <c r="K851" s="3"/>
      <c r="L851" s="3"/>
      <c r="M851" s="3"/>
      <c r="N851" s="3"/>
      <c r="O851" s="3"/>
      <c r="P851" s="3"/>
      <c r="Q851" s="3"/>
      <c r="R851" s="3"/>
      <c r="S851" s="3"/>
      <c r="T851" s="3"/>
      <c r="U851" s="3"/>
      <c r="V851" s="3"/>
      <c r="W851" s="3"/>
      <c r="X851" s="3"/>
      <c r="Y851" s="3"/>
      <c r="Z851" s="3"/>
    </row>
    <row r="852" spans="1:26" ht="13.5" customHeight="1">
      <c r="A852" s="115"/>
      <c r="B852" s="115"/>
      <c r="C852" s="115"/>
      <c r="D852" s="3"/>
      <c r="E852" s="3"/>
      <c r="F852" s="3"/>
      <c r="G852" s="3"/>
      <c r="H852" s="3"/>
      <c r="I852" s="3"/>
      <c r="J852" s="3"/>
      <c r="K852" s="3"/>
      <c r="L852" s="3"/>
      <c r="M852" s="3"/>
      <c r="N852" s="3"/>
      <c r="O852" s="3"/>
      <c r="P852" s="3"/>
      <c r="Q852" s="3"/>
      <c r="R852" s="3"/>
      <c r="S852" s="3"/>
      <c r="T852" s="3"/>
      <c r="U852" s="3"/>
      <c r="V852" s="3"/>
      <c r="W852" s="3"/>
      <c r="X852" s="3"/>
      <c r="Y852" s="3"/>
      <c r="Z852" s="3"/>
    </row>
    <row r="853" spans="1:26" ht="13.5" customHeight="1">
      <c r="A853" s="115"/>
      <c r="B853" s="115"/>
      <c r="C853" s="115"/>
      <c r="D853" s="3"/>
      <c r="E853" s="3"/>
      <c r="F853" s="3"/>
      <c r="G853" s="3"/>
      <c r="H853" s="3"/>
      <c r="I853" s="3"/>
      <c r="J853" s="3"/>
      <c r="K853" s="3"/>
      <c r="L853" s="3"/>
      <c r="M853" s="3"/>
      <c r="N853" s="3"/>
      <c r="O853" s="3"/>
      <c r="P853" s="3"/>
      <c r="Q853" s="3"/>
      <c r="R853" s="3"/>
      <c r="S853" s="3"/>
      <c r="T853" s="3"/>
      <c r="U853" s="3"/>
      <c r="V853" s="3"/>
      <c r="W853" s="3"/>
      <c r="X853" s="3"/>
      <c r="Y853" s="3"/>
      <c r="Z853" s="3"/>
    </row>
    <row r="854" spans="1:26" ht="13.5" customHeight="1">
      <c r="A854" s="115"/>
      <c r="B854" s="115"/>
      <c r="C854" s="115"/>
      <c r="D854" s="3"/>
      <c r="E854" s="3"/>
      <c r="F854" s="3"/>
      <c r="G854" s="3"/>
      <c r="H854" s="3"/>
      <c r="I854" s="3"/>
      <c r="J854" s="3"/>
      <c r="K854" s="3"/>
      <c r="L854" s="3"/>
      <c r="M854" s="3"/>
      <c r="N854" s="3"/>
      <c r="O854" s="3"/>
      <c r="P854" s="3"/>
      <c r="Q854" s="3"/>
      <c r="R854" s="3"/>
      <c r="S854" s="3"/>
      <c r="T854" s="3"/>
      <c r="U854" s="3"/>
      <c r="V854" s="3"/>
      <c r="W854" s="3"/>
      <c r="X854" s="3"/>
      <c r="Y854" s="3"/>
      <c r="Z854" s="3"/>
    </row>
    <row r="855" spans="1:26" ht="13.5" customHeight="1">
      <c r="A855" s="115"/>
      <c r="B855" s="115"/>
      <c r="C855" s="115"/>
      <c r="D855" s="3"/>
      <c r="E855" s="3"/>
      <c r="F855" s="3"/>
      <c r="G855" s="3"/>
      <c r="H855" s="3"/>
      <c r="I855" s="3"/>
      <c r="J855" s="3"/>
      <c r="K855" s="3"/>
      <c r="L855" s="3"/>
      <c r="M855" s="3"/>
      <c r="N855" s="3"/>
      <c r="O855" s="3"/>
      <c r="P855" s="3"/>
      <c r="Q855" s="3"/>
      <c r="R855" s="3"/>
      <c r="S855" s="3"/>
      <c r="T855" s="3"/>
      <c r="U855" s="3"/>
      <c r="V855" s="3"/>
      <c r="W855" s="3"/>
      <c r="X855" s="3"/>
      <c r="Y855" s="3"/>
      <c r="Z855" s="3"/>
    </row>
    <row r="856" spans="1:26" ht="13.5" customHeight="1">
      <c r="A856" s="115"/>
      <c r="B856" s="115"/>
      <c r="C856" s="115"/>
      <c r="D856" s="3"/>
      <c r="E856" s="3"/>
      <c r="F856" s="3"/>
      <c r="G856" s="3"/>
      <c r="H856" s="3"/>
      <c r="I856" s="3"/>
      <c r="J856" s="3"/>
      <c r="K856" s="3"/>
      <c r="L856" s="3"/>
      <c r="M856" s="3"/>
      <c r="N856" s="3"/>
      <c r="O856" s="3"/>
      <c r="P856" s="3"/>
      <c r="Q856" s="3"/>
      <c r="R856" s="3"/>
      <c r="S856" s="3"/>
      <c r="T856" s="3"/>
      <c r="U856" s="3"/>
      <c r="V856" s="3"/>
      <c r="W856" s="3"/>
      <c r="X856" s="3"/>
      <c r="Y856" s="3"/>
      <c r="Z856" s="3"/>
    </row>
    <row r="857" spans="1:26" ht="13.5" customHeight="1">
      <c r="A857" s="115"/>
      <c r="B857" s="115"/>
      <c r="C857" s="115"/>
      <c r="D857" s="3"/>
      <c r="E857" s="3"/>
      <c r="F857" s="3"/>
      <c r="G857" s="3"/>
      <c r="H857" s="3"/>
      <c r="I857" s="3"/>
      <c r="J857" s="3"/>
      <c r="K857" s="3"/>
      <c r="L857" s="3"/>
      <c r="M857" s="3"/>
      <c r="N857" s="3"/>
      <c r="O857" s="3"/>
      <c r="P857" s="3"/>
      <c r="Q857" s="3"/>
      <c r="R857" s="3"/>
      <c r="S857" s="3"/>
      <c r="T857" s="3"/>
      <c r="U857" s="3"/>
      <c r="V857" s="3"/>
      <c r="W857" s="3"/>
      <c r="X857" s="3"/>
      <c r="Y857" s="3"/>
      <c r="Z857" s="3"/>
    </row>
    <row r="858" spans="1:26" ht="13.5" customHeight="1">
      <c r="A858" s="115"/>
      <c r="B858" s="115"/>
      <c r="C858" s="115"/>
      <c r="D858" s="3"/>
      <c r="E858" s="3"/>
      <c r="F858" s="3"/>
      <c r="G858" s="3"/>
      <c r="H858" s="3"/>
      <c r="I858" s="3"/>
      <c r="J858" s="3"/>
      <c r="K858" s="3"/>
      <c r="L858" s="3"/>
      <c r="M858" s="3"/>
      <c r="N858" s="3"/>
      <c r="O858" s="3"/>
      <c r="P858" s="3"/>
      <c r="Q858" s="3"/>
      <c r="R858" s="3"/>
      <c r="S858" s="3"/>
      <c r="T858" s="3"/>
      <c r="U858" s="3"/>
      <c r="V858" s="3"/>
      <c r="W858" s="3"/>
      <c r="X858" s="3"/>
      <c r="Y858" s="3"/>
      <c r="Z858" s="3"/>
    </row>
    <row r="859" spans="1:26" ht="13.5" customHeight="1">
      <c r="A859" s="115"/>
      <c r="B859" s="115"/>
      <c r="C859" s="115"/>
      <c r="D859" s="3"/>
      <c r="E859" s="3"/>
      <c r="F859" s="3"/>
      <c r="G859" s="3"/>
      <c r="H859" s="3"/>
      <c r="I859" s="3"/>
      <c r="J859" s="3"/>
      <c r="K859" s="3"/>
      <c r="L859" s="3"/>
      <c r="M859" s="3"/>
      <c r="N859" s="3"/>
      <c r="O859" s="3"/>
      <c r="P859" s="3"/>
      <c r="Q859" s="3"/>
      <c r="R859" s="3"/>
      <c r="S859" s="3"/>
      <c r="T859" s="3"/>
      <c r="U859" s="3"/>
      <c r="V859" s="3"/>
      <c r="W859" s="3"/>
      <c r="X859" s="3"/>
      <c r="Y859" s="3"/>
      <c r="Z859" s="3"/>
    </row>
    <row r="860" spans="1:26" ht="13.5" customHeight="1">
      <c r="A860" s="115"/>
      <c r="B860" s="115"/>
      <c r="C860" s="115"/>
      <c r="D860" s="3"/>
      <c r="E860" s="3"/>
      <c r="F860" s="3"/>
      <c r="G860" s="3"/>
      <c r="H860" s="3"/>
      <c r="I860" s="3"/>
      <c r="J860" s="3"/>
      <c r="K860" s="3"/>
      <c r="L860" s="3"/>
      <c r="M860" s="3"/>
      <c r="N860" s="3"/>
      <c r="O860" s="3"/>
      <c r="P860" s="3"/>
      <c r="Q860" s="3"/>
      <c r="R860" s="3"/>
      <c r="S860" s="3"/>
      <c r="T860" s="3"/>
      <c r="U860" s="3"/>
      <c r="V860" s="3"/>
      <c r="W860" s="3"/>
      <c r="X860" s="3"/>
      <c r="Y860" s="3"/>
      <c r="Z860" s="3"/>
    </row>
    <row r="861" spans="1:26" ht="13.5" customHeight="1">
      <c r="A861" s="115"/>
      <c r="B861" s="115"/>
      <c r="C861" s="115"/>
      <c r="D861" s="3"/>
      <c r="E861" s="3"/>
      <c r="F861" s="3"/>
      <c r="G861" s="3"/>
      <c r="H861" s="3"/>
      <c r="I861" s="3"/>
      <c r="J861" s="3"/>
      <c r="K861" s="3"/>
      <c r="L861" s="3"/>
      <c r="M861" s="3"/>
      <c r="N861" s="3"/>
      <c r="O861" s="3"/>
      <c r="P861" s="3"/>
      <c r="Q861" s="3"/>
      <c r="R861" s="3"/>
      <c r="S861" s="3"/>
      <c r="T861" s="3"/>
      <c r="U861" s="3"/>
      <c r="V861" s="3"/>
      <c r="W861" s="3"/>
      <c r="X861" s="3"/>
      <c r="Y861" s="3"/>
      <c r="Z861" s="3"/>
    </row>
    <row r="862" spans="1:26" ht="13.5" customHeight="1">
      <c r="A862" s="115"/>
      <c r="B862" s="115"/>
      <c r="C862" s="115"/>
      <c r="D862" s="3"/>
      <c r="E862" s="3"/>
      <c r="F862" s="3"/>
      <c r="G862" s="3"/>
      <c r="H862" s="3"/>
      <c r="I862" s="3"/>
      <c r="J862" s="3"/>
      <c r="K862" s="3"/>
      <c r="L862" s="3"/>
      <c r="M862" s="3"/>
      <c r="N862" s="3"/>
      <c r="O862" s="3"/>
      <c r="P862" s="3"/>
      <c r="Q862" s="3"/>
      <c r="R862" s="3"/>
      <c r="S862" s="3"/>
      <c r="T862" s="3"/>
      <c r="U862" s="3"/>
      <c r="V862" s="3"/>
      <c r="W862" s="3"/>
      <c r="X862" s="3"/>
      <c r="Y862" s="3"/>
      <c r="Z862" s="3"/>
    </row>
    <row r="863" spans="1:26" ht="13.5" customHeight="1">
      <c r="A863" s="115"/>
      <c r="B863" s="115"/>
      <c r="C863" s="115"/>
      <c r="D863" s="3"/>
      <c r="E863" s="3"/>
      <c r="F863" s="3"/>
      <c r="G863" s="3"/>
      <c r="H863" s="3"/>
      <c r="I863" s="3"/>
      <c r="J863" s="3"/>
      <c r="K863" s="3"/>
      <c r="L863" s="3"/>
      <c r="M863" s="3"/>
      <c r="N863" s="3"/>
      <c r="O863" s="3"/>
      <c r="P863" s="3"/>
      <c r="Q863" s="3"/>
      <c r="R863" s="3"/>
      <c r="S863" s="3"/>
      <c r="T863" s="3"/>
      <c r="U863" s="3"/>
      <c r="V863" s="3"/>
      <c r="W863" s="3"/>
      <c r="X863" s="3"/>
      <c r="Y863" s="3"/>
      <c r="Z863" s="3"/>
    </row>
    <row r="864" spans="1:26" ht="13.5" customHeight="1">
      <c r="A864" s="115"/>
      <c r="B864" s="115"/>
      <c r="C864" s="115"/>
      <c r="D864" s="3"/>
      <c r="E864" s="3"/>
      <c r="F864" s="3"/>
      <c r="G864" s="3"/>
      <c r="H864" s="3"/>
      <c r="I864" s="3"/>
      <c r="J864" s="3"/>
      <c r="K864" s="3"/>
      <c r="L864" s="3"/>
      <c r="M864" s="3"/>
      <c r="N864" s="3"/>
      <c r="O864" s="3"/>
      <c r="P864" s="3"/>
      <c r="Q864" s="3"/>
      <c r="R864" s="3"/>
      <c r="S864" s="3"/>
      <c r="T864" s="3"/>
      <c r="U864" s="3"/>
      <c r="V864" s="3"/>
      <c r="W864" s="3"/>
      <c r="X864" s="3"/>
      <c r="Y864" s="3"/>
      <c r="Z864" s="3"/>
    </row>
    <row r="865" spans="1:26" ht="13.5" customHeight="1">
      <c r="A865" s="115"/>
      <c r="B865" s="115"/>
      <c r="C865" s="115"/>
      <c r="D865" s="3"/>
      <c r="E865" s="3"/>
      <c r="F865" s="3"/>
      <c r="G865" s="3"/>
      <c r="H865" s="3"/>
      <c r="I865" s="3"/>
      <c r="J865" s="3"/>
      <c r="K865" s="3"/>
      <c r="L865" s="3"/>
      <c r="M865" s="3"/>
      <c r="N865" s="3"/>
      <c r="O865" s="3"/>
      <c r="P865" s="3"/>
      <c r="Q865" s="3"/>
      <c r="R865" s="3"/>
      <c r="S865" s="3"/>
      <c r="T865" s="3"/>
      <c r="U865" s="3"/>
      <c r="V865" s="3"/>
      <c r="W865" s="3"/>
      <c r="X865" s="3"/>
      <c r="Y865" s="3"/>
      <c r="Z865" s="3"/>
    </row>
    <row r="866" spans="1:26" ht="13.5" customHeight="1">
      <c r="A866" s="115"/>
      <c r="B866" s="115"/>
      <c r="C866" s="115"/>
      <c r="D866" s="3"/>
      <c r="E866" s="3"/>
      <c r="F866" s="3"/>
      <c r="G866" s="3"/>
      <c r="H866" s="3"/>
      <c r="I866" s="3"/>
      <c r="J866" s="3"/>
      <c r="K866" s="3"/>
      <c r="L866" s="3"/>
      <c r="M866" s="3"/>
      <c r="N866" s="3"/>
      <c r="O866" s="3"/>
      <c r="P866" s="3"/>
      <c r="Q866" s="3"/>
      <c r="R866" s="3"/>
      <c r="S866" s="3"/>
      <c r="T866" s="3"/>
      <c r="U866" s="3"/>
      <c r="V866" s="3"/>
      <c r="W866" s="3"/>
      <c r="X866" s="3"/>
      <c r="Y866" s="3"/>
      <c r="Z866" s="3"/>
    </row>
    <row r="867" spans="1:26" ht="13.5" customHeight="1">
      <c r="A867" s="115"/>
      <c r="B867" s="115"/>
      <c r="C867" s="115"/>
      <c r="D867" s="3"/>
      <c r="E867" s="3"/>
      <c r="F867" s="3"/>
      <c r="G867" s="3"/>
      <c r="H867" s="3"/>
      <c r="I867" s="3"/>
      <c r="J867" s="3"/>
      <c r="K867" s="3"/>
      <c r="L867" s="3"/>
      <c r="M867" s="3"/>
      <c r="N867" s="3"/>
      <c r="O867" s="3"/>
      <c r="P867" s="3"/>
      <c r="Q867" s="3"/>
      <c r="R867" s="3"/>
      <c r="S867" s="3"/>
      <c r="T867" s="3"/>
      <c r="U867" s="3"/>
      <c r="V867" s="3"/>
      <c r="W867" s="3"/>
      <c r="X867" s="3"/>
      <c r="Y867" s="3"/>
      <c r="Z867" s="3"/>
    </row>
    <row r="868" spans="1:26" ht="13.5" customHeight="1">
      <c r="A868" s="115"/>
      <c r="B868" s="115"/>
      <c r="C868" s="115"/>
      <c r="D868" s="3"/>
      <c r="E868" s="3"/>
      <c r="F868" s="3"/>
      <c r="G868" s="3"/>
      <c r="H868" s="3"/>
      <c r="I868" s="3"/>
      <c r="J868" s="3"/>
      <c r="K868" s="3"/>
      <c r="L868" s="3"/>
      <c r="M868" s="3"/>
      <c r="N868" s="3"/>
      <c r="O868" s="3"/>
      <c r="P868" s="3"/>
      <c r="Q868" s="3"/>
      <c r="R868" s="3"/>
      <c r="S868" s="3"/>
      <c r="T868" s="3"/>
      <c r="U868" s="3"/>
      <c r="V868" s="3"/>
      <c r="W868" s="3"/>
      <c r="X868" s="3"/>
      <c r="Y868" s="3"/>
      <c r="Z868" s="3"/>
    </row>
    <row r="869" spans="1:26" ht="13.5" customHeight="1">
      <c r="A869" s="115"/>
      <c r="B869" s="115"/>
      <c r="C869" s="115"/>
      <c r="D869" s="3"/>
      <c r="E869" s="3"/>
      <c r="F869" s="3"/>
      <c r="G869" s="3"/>
      <c r="H869" s="3"/>
      <c r="I869" s="3"/>
      <c r="J869" s="3"/>
      <c r="K869" s="3"/>
      <c r="L869" s="3"/>
      <c r="M869" s="3"/>
      <c r="N869" s="3"/>
      <c r="O869" s="3"/>
      <c r="P869" s="3"/>
      <c r="Q869" s="3"/>
      <c r="R869" s="3"/>
      <c r="S869" s="3"/>
      <c r="T869" s="3"/>
      <c r="U869" s="3"/>
      <c r="V869" s="3"/>
      <c r="W869" s="3"/>
      <c r="X869" s="3"/>
      <c r="Y869" s="3"/>
      <c r="Z869" s="3"/>
    </row>
    <row r="870" spans="1:26" ht="13.5" customHeight="1">
      <c r="A870" s="115"/>
      <c r="B870" s="115"/>
      <c r="C870" s="115"/>
      <c r="D870" s="3"/>
      <c r="E870" s="3"/>
      <c r="F870" s="3"/>
      <c r="G870" s="3"/>
      <c r="H870" s="3"/>
      <c r="I870" s="3"/>
      <c r="J870" s="3"/>
      <c r="K870" s="3"/>
      <c r="L870" s="3"/>
      <c r="M870" s="3"/>
      <c r="N870" s="3"/>
      <c r="O870" s="3"/>
      <c r="P870" s="3"/>
      <c r="Q870" s="3"/>
      <c r="R870" s="3"/>
      <c r="S870" s="3"/>
      <c r="T870" s="3"/>
      <c r="U870" s="3"/>
      <c r="V870" s="3"/>
      <c r="W870" s="3"/>
      <c r="X870" s="3"/>
      <c r="Y870" s="3"/>
      <c r="Z870" s="3"/>
    </row>
    <row r="871" spans="1:26" ht="13.5" customHeight="1">
      <c r="A871" s="115"/>
      <c r="B871" s="115"/>
      <c r="C871" s="115"/>
      <c r="D871" s="3"/>
      <c r="E871" s="3"/>
      <c r="F871" s="3"/>
      <c r="G871" s="3"/>
      <c r="H871" s="3"/>
      <c r="I871" s="3"/>
      <c r="J871" s="3"/>
      <c r="K871" s="3"/>
      <c r="L871" s="3"/>
      <c r="M871" s="3"/>
      <c r="N871" s="3"/>
      <c r="O871" s="3"/>
      <c r="P871" s="3"/>
      <c r="Q871" s="3"/>
      <c r="R871" s="3"/>
      <c r="S871" s="3"/>
      <c r="T871" s="3"/>
      <c r="U871" s="3"/>
      <c r="V871" s="3"/>
      <c r="W871" s="3"/>
      <c r="X871" s="3"/>
      <c r="Y871" s="3"/>
      <c r="Z871" s="3"/>
    </row>
    <row r="872" spans="1:26" ht="13.5" customHeight="1">
      <c r="A872" s="115"/>
      <c r="B872" s="115"/>
      <c r="C872" s="115"/>
      <c r="D872" s="3"/>
      <c r="E872" s="3"/>
      <c r="F872" s="3"/>
      <c r="G872" s="3"/>
      <c r="H872" s="3"/>
      <c r="I872" s="3"/>
      <c r="J872" s="3"/>
      <c r="K872" s="3"/>
      <c r="L872" s="3"/>
      <c r="M872" s="3"/>
      <c r="N872" s="3"/>
      <c r="O872" s="3"/>
      <c r="P872" s="3"/>
      <c r="Q872" s="3"/>
      <c r="R872" s="3"/>
      <c r="S872" s="3"/>
      <c r="T872" s="3"/>
      <c r="U872" s="3"/>
      <c r="V872" s="3"/>
      <c r="W872" s="3"/>
      <c r="X872" s="3"/>
      <c r="Y872" s="3"/>
      <c r="Z872" s="3"/>
    </row>
    <row r="873" spans="1:26" ht="13.5" customHeight="1">
      <c r="A873" s="115"/>
      <c r="B873" s="115"/>
      <c r="C873" s="115"/>
      <c r="D873" s="3"/>
      <c r="E873" s="3"/>
      <c r="F873" s="3"/>
      <c r="G873" s="3"/>
      <c r="H873" s="3"/>
      <c r="I873" s="3"/>
      <c r="J873" s="3"/>
      <c r="K873" s="3"/>
      <c r="L873" s="3"/>
      <c r="M873" s="3"/>
      <c r="N873" s="3"/>
      <c r="O873" s="3"/>
      <c r="P873" s="3"/>
      <c r="Q873" s="3"/>
      <c r="R873" s="3"/>
      <c r="S873" s="3"/>
      <c r="T873" s="3"/>
      <c r="U873" s="3"/>
      <c r="V873" s="3"/>
      <c r="W873" s="3"/>
      <c r="X873" s="3"/>
      <c r="Y873" s="3"/>
      <c r="Z873" s="3"/>
    </row>
    <row r="874" spans="1:26" ht="13.5" customHeight="1">
      <c r="A874" s="115"/>
      <c r="B874" s="115"/>
      <c r="C874" s="115"/>
      <c r="D874" s="3"/>
      <c r="E874" s="3"/>
      <c r="F874" s="3"/>
      <c r="G874" s="3"/>
      <c r="H874" s="3"/>
      <c r="I874" s="3"/>
      <c r="J874" s="3"/>
      <c r="K874" s="3"/>
      <c r="L874" s="3"/>
      <c r="M874" s="3"/>
      <c r="N874" s="3"/>
      <c r="O874" s="3"/>
      <c r="P874" s="3"/>
      <c r="Q874" s="3"/>
      <c r="R874" s="3"/>
      <c r="S874" s="3"/>
      <c r="T874" s="3"/>
      <c r="U874" s="3"/>
      <c r="V874" s="3"/>
      <c r="W874" s="3"/>
      <c r="X874" s="3"/>
      <c r="Y874" s="3"/>
      <c r="Z874" s="3"/>
    </row>
    <row r="875" spans="1:26" ht="13.5" customHeight="1">
      <c r="A875" s="115"/>
      <c r="B875" s="115"/>
      <c r="C875" s="115"/>
      <c r="D875" s="3"/>
      <c r="E875" s="3"/>
      <c r="F875" s="3"/>
      <c r="G875" s="3"/>
      <c r="H875" s="3"/>
      <c r="I875" s="3"/>
      <c r="J875" s="3"/>
      <c r="K875" s="3"/>
      <c r="L875" s="3"/>
      <c r="M875" s="3"/>
      <c r="N875" s="3"/>
      <c r="O875" s="3"/>
      <c r="P875" s="3"/>
      <c r="Q875" s="3"/>
      <c r="R875" s="3"/>
      <c r="S875" s="3"/>
      <c r="T875" s="3"/>
      <c r="U875" s="3"/>
      <c r="V875" s="3"/>
      <c r="W875" s="3"/>
      <c r="X875" s="3"/>
      <c r="Y875" s="3"/>
      <c r="Z875" s="3"/>
    </row>
    <row r="876" spans="1:26" ht="13.5" customHeight="1">
      <c r="A876" s="115"/>
      <c r="B876" s="115"/>
      <c r="C876" s="115"/>
      <c r="D876" s="3"/>
      <c r="E876" s="3"/>
      <c r="F876" s="3"/>
      <c r="G876" s="3"/>
      <c r="H876" s="3"/>
      <c r="I876" s="3"/>
      <c r="J876" s="3"/>
      <c r="K876" s="3"/>
      <c r="L876" s="3"/>
      <c r="M876" s="3"/>
      <c r="N876" s="3"/>
      <c r="O876" s="3"/>
      <c r="P876" s="3"/>
      <c r="Q876" s="3"/>
      <c r="R876" s="3"/>
      <c r="S876" s="3"/>
      <c r="T876" s="3"/>
      <c r="U876" s="3"/>
      <c r="V876" s="3"/>
      <c r="W876" s="3"/>
      <c r="X876" s="3"/>
      <c r="Y876" s="3"/>
      <c r="Z876" s="3"/>
    </row>
    <row r="877" spans="1:26" ht="13.5" customHeight="1">
      <c r="A877" s="115"/>
      <c r="B877" s="115"/>
      <c r="C877" s="115"/>
      <c r="D877" s="3"/>
      <c r="E877" s="3"/>
      <c r="F877" s="3"/>
      <c r="G877" s="3"/>
      <c r="H877" s="3"/>
      <c r="I877" s="3"/>
      <c r="J877" s="3"/>
      <c r="K877" s="3"/>
      <c r="L877" s="3"/>
      <c r="M877" s="3"/>
      <c r="N877" s="3"/>
      <c r="O877" s="3"/>
      <c r="P877" s="3"/>
      <c r="Q877" s="3"/>
      <c r="R877" s="3"/>
      <c r="S877" s="3"/>
      <c r="T877" s="3"/>
      <c r="U877" s="3"/>
      <c r="V877" s="3"/>
      <c r="W877" s="3"/>
      <c r="X877" s="3"/>
      <c r="Y877" s="3"/>
      <c r="Z877" s="3"/>
    </row>
    <row r="878" spans="1:26" ht="13.5" customHeight="1">
      <c r="A878" s="115"/>
      <c r="B878" s="115"/>
      <c r="C878" s="115"/>
      <c r="D878" s="3"/>
      <c r="E878" s="3"/>
      <c r="F878" s="3"/>
      <c r="G878" s="3"/>
      <c r="H878" s="3"/>
      <c r="I878" s="3"/>
      <c r="J878" s="3"/>
      <c r="K878" s="3"/>
      <c r="L878" s="3"/>
      <c r="M878" s="3"/>
      <c r="N878" s="3"/>
      <c r="O878" s="3"/>
      <c r="P878" s="3"/>
      <c r="Q878" s="3"/>
      <c r="R878" s="3"/>
      <c r="S878" s="3"/>
      <c r="T878" s="3"/>
      <c r="U878" s="3"/>
      <c r="V878" s="3"/>
      <c r="W878" s="3"/>
      <c r="X878" s="3"/>
      <c r="Y878" s="3"/>
      <c r="Z878" s="3"/>
    </row>
    <row r="879" spans="1:26" ht="13.5" customHeight="1">
      <c r="A879" s="115"/>
      <c r="B879" s="115"/>
      <c r="C879" s="115"/>
      <c r="D879" s="3"/>
      <c r="E879" s="3"/>
      <c r="F879" s="3"/>
      <c r="G879" s="3"/>
      <c r="H879" s="3"/>
      <c r="I879" s="3"/>
      <c r="J879" s="3"/>
      <c r="K879" s="3"/>
      <c r="L879" s="3"/>
      <c r="M879" s="3"/>
      <c r="N879" s="3"/>
      <c r="O879" s="3"/>
      <c r="P879" s="3"/>
      <c r="Q879" s="3"/>
      <c r="R879" s="3"/>
      <c r="S879" s="3"/>
      <c r="T879" s="3"/>
      <c r="U879" s="3"/>
      <c r="V879" s="3"/>
      <c r="W879" s="3"/>
      <c r="X879" s="3"/>
      <c r="Y879" s="3"/>
      <c r="Z879" s="3"/>
    </row>
    <row r="880" spans="1:26" ht="13.5" customHeight="1">
      <c r="A880" s="115"/>
      <c r="B880" s="115"/>
      <c r="C880" s="115"/>
      <c r="D880" s="3"/>
      <c r="E880" s="3"/>
      <c r="F880" s="3"/>
      <c r="G880" s="3"/>
      <c r="H880" s="3"/>
      <c r="I880" s="3"/>
      <c r="J880" s="3"/>
      <c r="K880" s="3"/>
      <c r="L880" s="3"/>
      <c r="M880" s="3"/>
      <c r="N880" s="3"/>
      <c r="O880" s="3"/>
      <c r="P880" s="3"/>
      <c r="Q880" s="3"/>
      <c r="R880" s="3"/>
      <c r="S880" s="3"/>
      <c r="T880" s="3"/>
      <c r="U880" s="3"/>
      <c r="V880" s="3"/>
      <c r="W880" s="3"/>
      <c r="X880" s="3"/>
      <c r="Y880" s="3"/>
      <c r="Z880" s="3"/>
    </row>
    <row r="881" spans="1:26" ht="13.5" customHeight="1">
      <c r="A881" s="115"/>
      <c r="B881" s="115"/>
      <c r="C881" s="115"/>
      <c r="D881" s="3"/>
      <c r="E881" s="3"/>
      <c r="F881" s="3"/>
      <c r="G881" s="3"/>
      <c r="H881" s="3"/>
      <c r="I881" s="3"/>
      <c r="J881" s="3"/>
      <c r="K881" s="3"/>
      <c r="L881" s="3"/>
      <c r="M881" s="3"/>
      <c r="N881" s="3"/>
      <c r="O881" s="3"/>
      <c r="P881" s="3"/>
      <c r="Q881" s="3"/>
      <c r="R881" s="3"/>
      <c r="S881" s="3"/>
      <c r="T881" s="3"/>
      <c r="U881" s="3"/>
      <c r="V881" s="3"/>
      <c r="W881" s="3"/>
      <c r="X881" s="3"/>
      <c r="Y881" s="3"/>
      <c r="Z881" s="3"/>
    </row>
    <row r="882" spans="1:26" ht="13.5" customHeight="1">
      <c r="A882" s="115"/>
      <c r="B882" s="115"/>
      <c r="C882" s="115"/>
      <c r="D882" s="3"/>
      <c r="E882" s="3"/>
      <c r="F882" s="3"/>
      <c r="G882" s="3"/>
      <c r="H882" s="3"/>
      <c r="I882" s="3"/>
      <c r="J882" s="3"/>
      <c r="K882" s="3"/>
      <c r="L882" s="3"/>
      <c r="M882" s="3"/>
      <c r="N882" s="3"/>
      <c r="O882" s="3"/>
      <c r="P882" s="3"/>
      <c r="Q882" s="3"/>
      <c r="R882" s="3"/>
      <c r="S882" s="3"/>
      <c r="T882" s="3"/>
      <c r="U882" s="3"/>
      <c r="V882" s="3"/>
      <c r="W882" s="3"/>
      <c r="X882" s="3"/>
      <c r="Y882" s="3"/>
      <c r="Z882" s="3"/>
    </row>
    <row r="883" spans="1:26" ht="13.5" customHeight="1">
      <c r="A883" s="115"/>
      <c r="B883" s="115"/>
      <c r="C883" s="115"/>
      <c r="D883" s="3"/>
      <c r="E883" s="3"/>
      <c r="F883" s="3"/>
      <c r="G883" s="3"/>
      <c r="H883" s="3"/>
      <c r="I883" s="3"/>
      <c r="J883" s="3"/>
      <c r="K883" s="3"/>
      <c r="L883" s="3"/>
      <c r="M883" s="3"/>
      <c r="N883" s="3"/>
      <c r="O883" s="3"/>
      <c r="P883" s="3"/>
      <c r="Q883" s="3"/>
      <c r="R883" s="3"/>
      <c r="S883" s="3"/>
      <c r="T883" s="3"/>
      <c r="U883" s="3"/>
      <c r="V883" s="3"/>
      <c r="W883" s="3"/>
      <c r="X883" s="3"/>
      <c r="Y883" s="3"/>
      <c r="Z883" s="3"/>
    </row>
    <row r="884" spans="1:26" ht="13.5" customHeight="1">
      <c r="A884" s="115"/>
      <c r="B884" s="115"/>
      <c r="C884" s="115"/>
      <c r="D884" s="3"/>
      <c r="E884" s="3"/>
      <c r="F884" s="3"/>
      <c r="G884" s="3"/>
      <c r="H884" s="3"/>
      <c r="I884" s="3"/>
      <c r="J884" s="3"/>
      <c r="K884" s="3"/>
      <c r="L884" s="3"/>
      <c r="M884" s="3"/>
      <c r="N884" s="3"/>
      <c r="O884" s="3"/>
      <c r="P884" s="3"/>
      <c r="Q884" s="3"/>
      <c r="R884" s="3"/>
      <c r="S884" s="3"/>
      <c r="T884" s="3"/>
      <c r="U884" s="3"/>
      <c r="V884" s="3"/>
      <c r="W884" s="3"/>
      <c r="X884" s="3"/>
      <c r="Y884" s="3"/>
      <c r="Z884" s="3"/>
    </row>
    <row r="885" spans="1:26" ht="13.5" customHeight="1">
      <c r="A885" s="115"/>
      <c r="B885" s="115"/>
      <c r="C885" s="115"/>
      <c r="D885" s="3"/>
      <c r="E885" s="3"/>
      <c r="F885" s="3"/>
      <c r="G885" s="3"/>
      <c r="H885" s="3"/>
      <c r="I885" s="3"/>
      <c r="J885" s="3"/>
      <c r="K885" s="3"/>
      <c r="L885" s="3"/>
      <c r="M885" s="3"/>
      <c r="N885" s="3"/>
      <c r="O885" s="3"/>
      <c r="P885" s="3"/>
      <c r="Q885" s="3"/>
      <c r="R885" s="3"/>
      <c r="S885" s="3"/>
      <c r="T885" s="3"/>
      <c r="U885" s="3"/>
      <c r="V885" s="3"/>
      <c r="W885" s="3"/>
      <c r="X885" s="3"/>
      <c r="Y885" s="3"/>
      <c r="Z885" s="3"/>
    </row>
    <row r="886" spans="1:26" ht="13.5" customHeight="1">
      <c r="A886" s="115"/>
      <c r="B886" s="115"/>
      <c r="C886" s="115"/>
      <c r="D886" s="3"/>
      <c r="E886" s="3"/>
      <c r="F886" s="3"/>
      <c r="G886" s="3"/>
      <c r="H886" s="3"/>
      <c r="I886" s="3"/>
      <c r="J886" s="3"/>
      <c r="K886" s="3"/>
      <c r="L886" s="3"/>
      <c r="M886" s="3"/>
      <c r="N886" s="3"/>
      <c r="O886" s="3"/>
      <c r="P886" s="3"/>
      <c r="Q886" s="3"/>
      <c r="R886" s="3"/>
      <c r="S886" s="3"/>
      <c r="T886" s="3"/>
      <c r="U886" s="3"/>
      <c r="V886" s="3"/>
      <c r="W886" s="3"/>
      <c r="X886" s="3"/>
      <c r="Y886" s="3"/>
      <c r="Z886" s="3"/>
    </row>
    <row r="887" spans="1:26" ht="13.5" customHeight="1">
      <c r="A887" s="115"/>
      <c r="B887" s="115"/>
      <c r="C887" s="115"/>
      <c r="D887" s="3"/>
      <c r="E887" s="3"/>
      <c r="F887" s="3"/>
      <c r="G887" s="3"/>
      <c r="H887" s="3"/>
      <c r="I887" s="3"/>
      <c r="J887" s="3"/>
      <c r="K887" s="3"/>
      <c r="L887" s="3"/>
      <c r="M887" s="3"/>
      <c r="N887" s="3"/>
      <c r="O887" s="3"/>
      <c r="P887" s="3"/>
      <c r="Q887" s="3"/>
      <c r="R887" s="3"/>
      <c r="S887" s="3"/>
      <c r="T887" s="3"/>
      <c r="U887" s="3"/>
      <c r="V887" s="3"/>
      <c r="W887" s="3"/>
      <c r="X887" s="3"/>
      <c r="Y887" s="3"/>
      <c r="Z887" s="3"/>
    </row>
    <row r="888" spans="1:26" ht="13.5" customHeight="1">
      <c r="A888" s="115"/>
      <c r="B888" s="115"/>
      <c r="C888" s="115"/>
      <c r="D888" s="3"/>
      <c r="E888" s="3"/>
      <c r="F888" s="3"/>
      <c r="G888" s="3"/>
      <c r="H888" s="3"/>
      <c r="I888" s="3"/>
      <c r="J888" s="3"/>
      <c r="K888" s="3"/>
      <c r="L888" s="3"/>
      <c r="M888" s="3"/>
      <c r="N888" s="3"/>
      <c r="O888" s="3"/>
      <c r="P888" s="3"/>
      <c r="Q888" s="3"/>
      <c r="R888" s="3"/>
      <c r="S888" s="3"/>
      <c r="T888" s="3"/>
      <c r="U888" s="3"/>
      <c r="V888" s="3"/>
      <c r="W888" s="3"/>
      <c r="X888" s="3"/>
      <c r="Y888" s="3"/>
      <c r="Z888" s="3"/>
    </row>
    <row r="889" spans="1:26" ht="13.5" customHeight="1">
      <c r="A889" s="115"/>
      <c r="B889" s="115"/>
      <c r="C889" s="115"/>
      <c r="D889" s="3"/>
      <c r="E889" s="3"/>
      <c r="F889" s="3"/>
      <c r="G889" s="3"/>
      <c r="H889" s="3"/>
      <c r="I889" s="3"/>
      <c r="J889" s="3"/>
      <c r="K889" s="3"/>
      <c r="L889" s="3"/>
      <c r="M889" s="3"/>
      <c r="N889" s="3"/>
      <c r="O889" s="3"/>
      <c r="P889" s="3"/>
      <c r="Q889" s="3"/>
      <c r="R889" s="3"/>
      <c r="S889" s="3"/>
      <c r="T889" s="3"/>
      <c r="U889" s="3"/>
      <c r="V889" s="3"/>
      <c r="W889" s="3"/>
      <c r="X889" s="3"/>
      <c r="Y889" s="3"/>
      <c r="Z889" s="3"/>
    </row>
    <row r="890" spans="1:26" ht="13.5" customHeight="1">
      <c r="A890" s="115"/>
      <c r="B890" s="115"/>
      <c r="C890" s="115"/>
      <c r="D890" s="3"/>
      <c r="E890" s="3"/>
      <c r="F890" s="3"/>
      <c r="G890" s="3"/>
      <c r="H890" s="3"/>
      <c r="I890" s="3"/>
      <c r="J890" s="3"/>
      <c r="K890" s="3"/>
      <c r="L890" s="3"/>
      <c r="M890" s="3"/>
      <c r="N890" s="3"/>
      <c r="O890" s="3"/>
      <c r="P890" s="3"/>
      <c r="Q890" s="3"/>
      <c r="R890" s="3"/>
      <c r="S890" s="3"/>
      <c r="T890" s="3"/>
      <c r="U890" s="3"/>
      <c r="V890" s="3"/>
      <c r="W890" s="3"/>
      <c r="X890" s="3"/>
      <c r="Y890" s="3"/>
      <c r="Z890" s="3"/>
    </row>
    <row r="891" spans="1:26" ht="13.5" customHeight="1">
      <c r="A891" s="115"/>
      <c r="B891" s="115"/>
      <c r="C891" s="115"/>
      <c r="D891" s="3"/>
      <c r="E891" s="3"/>
      <c r="F891" s="3"/>
      <c r="G891" s="3"/>
      <c r="H891" s="3"/>
      <c r="I891" s="3"/>
      <c r="J891" s="3"/>
      <c r="K891" s="3"/>
      <c r="L891" s="3"/>
      <c r="M891" s="3"/>
      <c r="N891" s="3"/>
      <c r="O891" s="3"/>
      <c r="P891" s="3"/>
      <c r="Q891" s="3"/>
      <c r="R891" s="3"/>
      <c r="S891" s="3"/>
      <c r="T891" s="3"/>
      <c r="U891" s="3"/>
      <c r="V891" s="3"/>
      <c r="W891" s="3"/>
      <c r="X891" s="3"/>
      <c r="Y891" s="3"/>
      <c r="Z891" s="3"/>
    </row>
    <row r="892" spans="1:26" ht="13.5" customHeight="1">
      <c r="A892" s="115"/>
      <c r="B892" s="115"/>
      <c r="C892" s="115"/>
      <c r="D892" s="3"/>
      <c r="E892" s="3"/>
      <c r="F892" s="3"/>
      <c r="G892" s="3"/>
      <c r="H892" s="3"/>
      <c r="I892" s="3"/>
      <c r="J892" s="3"/>
      <c r="K892" s="3"/>
      <c r="L892" s="3"/>
      <c r="M892" s="3"/>
      <c r="N892" s="3"/>
      <c r="O892" s="3"/>
      <c r="P892" s="3"/>
      <c r="Q892" s="3"/>
      <c r="R892" s="3"/>
      <c r="S892" s="3"/>
      <c r="T892" s="3"/>
      <c r="U892" s="3"/>
      <c r="V892" s="3"/>
      <c r="W892" s="3"/>
      <c r="X892" s="3"/>
      <c r="Y892" s="3"/>
      <c r="Z892" s="3"/>
    </row>
    <row r="893" spans="1:26" ht="13.5" customHeight="1">
      <c r="A893" s="115"/>
      <c r="B893" s="115"/>
      <c r="C893" s="115"/>
      <c r="D893" s="3"/>
      <c r="E893" s="3"/>
      <c r="F893" s="3"/>
      <c r="G893" s="3"/>
      <c r="H893" s="3"/>
      <c r="I893" s="3"/>
      <c r="J893" s="3"/>
      <c r="K893" s="3"/>
      <c r="L893" s="3"/>
      <c r="M893" s="3"/>
      <c r="N893" s="3"/>
      <c r="O893" s="3"/>
      <c r="P893" s="3"/>
      <c r="Q893" s="3"/>
      <c r="R893" s="3"/>
      <c r="S893" s="3"/>
      <c r="T893" s="3"/>
      <c r="U893" s="3"/>
      <c r="V893" s="3"/>
      <c r="W893" s="3"/>
      <c r="X893" s="3"/>
      <c r="Y893" s="3"/>
      <c r="Z893" s="3"/>
    </row>
    <row r="894" spans="1:26" ht="13.5" customHeight="1">
      <c r="A894" s="115"/>
      <c r="B894" s="115"/>
      <c r="C894" s="115"/>
      <c r="D894" s="3"/>
      <c r="E894" s="3"/>
      <c r="F894" s="3"/>
      <c r="G894" s="3"/>
      <c r="H894" s="3"/>
      <c r="I894" s="3"/>
      <c r="J894" s="3"/>
      <c r="K894" s="3"/>
      <c r="L894" s="3"/>
      <c r="M894" s="3"/>
      <c r="N894" s="3"/>
      <c r="O894" s="3"/>
      <c r="P894" s="3"/>
      <c r="Q894" s="3"/>
      <c r="R894" s="3"/>
      <c r="S894" s="3"/>
      <c r="T894" s="3"/>
      <c r="U894" s="3"/>
      <c r="V894" s="3"/>
      <c r="W894" s="3"/>
      <c r="X894" s="3"/>
      <c r="Y894" s="3"/>
      <c r="Z894" s="3"/>
    </row>
    <row r="895" spans="1:26" ht="13.5" customHeight="1">
      <c r="A895" s="115"/>
      <c r="B895" s="115"/>
      <c r="C895" s="115"/>
      <c r="D895" s="3"/>
      <c r="E895" s="3"/>
      <c r="F895" s="3"/>
      <c r="G895" s="3"/>
      <c r="H895" s="3"/>
      <c r="I895" s="3"/>
      <c r="J895" s="3"/>
      <c r="K895" s="3"/>
      <c r="L895" s="3"/>
      <c r="M895" s="3"/>
      <c r="N895" s="3"/>
      <c r="O895" s="3"/>
      <c r="P895" s="3"/>
      <c r="Q895" s="3"/>
      <c r="R895" s="3"/>
      <c r="S895" s="3"/>
      <c r="T895" s="3"/>
      <c r="U895" s="3"/>
      <c r="V895" s="3"/>
      <c r="W895" s="3"/>
      <c r="X895" s="3"/>
      <c r="Y895" s="3"/>
      <c r="Z895" s="3"/>
    </row>
    <row r="896" spans="1:26" ht="13.5" customHeight="1">
      <c r="A896" s="115"/>
      <c r="B896" s="115"/>
      <c r="C896" s="115"/>
      <c r="D896" s="3"/>
      <c r="E896" s="3"/>
      <c r="F896" s="3"/>
      <c r="G896" s="3"/>
      <c r="H896" s="3"/>
      <c r="I896" s="3"/>
      <c r="J896" s="3"/>
      <c r="K896" s="3"/>
      <c r="L896" s="3"/>
      <c r="M896" s="3"/>
      <c r="N896" s="3"/>
      <c r="O896" s="3"/>
      <c r="P896" s="3"/>
      <c r="Q896" s="3"/>
      <c r="R896" s="3"/>
      <c r="S896" s="3"/>
      <c r="T896" s="3"/>
      <c r="U896" s="3"/>
      <c r="V896" s="3"/>
      <c r="W896" s="3"/>
      <c r="X896" s="3"/>
      <c r="Y896" s="3"/>
      <c r="Z896" s="3"/>
    </row>
    <row r="897" spans="1:26" ht="13.5" customHeight="1">
      <c r="A897" s="115"/>
      <c r="B897" s="115"/>
      <c r="C897" s="115"/>
      <c r="D897" s="3"/>
      <c r="E897" s="3"/>
      <c r="F897" s="3"/>
      <c r="G897" s="3"/>
      <c r="H897" s="3"/>
      <c r="I897" s="3"/>
      <c r="J897" s="3"/>
      <c r="K897" s="3"/>
      <c r="L897" s="3"/>
      <c r="M897" s="3"/>
      <c r="N897" s="3"/>
      <c r="O897" s="3"/>
      <c r="P897" s="3"/>
      <c r="Q897" s="3"/>
      <c r="R897" s="3"/>
      <c r="S897" s="3"/>
      <c r="T897" s="3"/>
      <c r="U897" s="3"/>
      <c r="V897" s="3"/>
      <c r="W897" s="3"/>
      <c r="X897" s="3"/>
      <c r="Y897" s="3"/>
      <c r="Z897" s="3"/>
    </row>
    <row r="898" spans="1:26" ht="13.5" customHeight="1">
      <c r="A898" s="115"/>
      <c r="B898" s="115"/>
      <c r="C898" s="115"/>
      <c r="D898" s="3"/>
      <c r="E898" s="3"/>
      <c r="F898" s="3"/>
      <c r="G898" s="3"/>
      <c r="H898" s="3"/>
      <c r="I898" s="3"/>
      <c r="J898" s="3"/>
      <c r="K898" s="3"/>
      <c r="L898" s="3"/>
      <c r="M898" s="3"/>
      <c r="N898" s="3"/>
      <c r="O898" s="3"/>
      <c r="P898" s="3"/>
      <c r="Q898" s="3"/>
      <c r="R898" s="3"/>
      <c r="S898" s="3"/>
      <c r="T898" s="3"/>
      <c r="U898" s="3"/>
      <c r="V898" s="3"/>
      <c r="W898" s="3"/>
      <c r="X898" s="3"/>
      <c r="Y898" s="3"/>
      <c r="Z898" s="3"/>
    </row>
    <row r="899" spans="1:26" ht="13.5" customHeight="1">
      <c r="A899" s="115"/>
      <c r="B899" s="115"/>
      <c r="C899" s="115"/>
      <c r="D899" s="3"/>
      <c r="E899" s="3"/>
      <c r="F899" s="3"/>
      <c r="G899" s="3"/>
      <c r="H899" s="3"/>
      <c r="I899" s="3"/>
      <c r="J899" s="3"/>
      <c r="K899" s="3"/>
      <c r="L899" s="3"/>
      <c r="M899" s="3"/>
      <c r="N899" s="3"/>
      <c r="O899" s="3"/>
      <c r="P899" s="3"/>
      <c r="Q899" s="3"/>
      <c r="R899" s="3"/>
      <c r="S899" s="3"/>
      <c r="T899" s="3"/>
      <c r="U899" s="3"/>
      <c r="V899" s="3"/>
      <c r="W899" s="3"/>
      <c r="X899" s="3"/>
      <c r="Y899" s="3"/>
      <c r="Z899" s="3"/>
    </row>
    <row r="900" spans="1:26" ht="13.5" customHeight="1">
      <c r="A900" s="115"/>
      <c r="B900" s="115"/>
      <c r="C900" s="115"/>
      <c r="D900" s="3"/>
      <c r="E900" s="3"/>
      <c r="F900" s="3"/>
      <c r="G900" s="3"/>
      <c r="H900" s="3"/>
      <c r="I900" s="3"/>
      <c r="J900" s="3"/>
      <c r="K900" s="3"/>
      <c r="L900" s="3"/>
      <c r="M900" s="3"/>
      <c r="N900" s="3"/>
      <c r="O900" s="3"/>
      <c r="P900" s="3"/>
      <c r="Q900" s="3"/>
      <c r="R900" s="3"/>
      <c r="S900" s="3"/>
      <c r="T900" s="3"/>
      <c r="U900" s="3"/>
      <c r="V900" s="3"/>
      <c r="W900" s="3"/>
      <c r="X900" s="3"/>
      <c r="Y900" s="3"/>
      <c r="Z900" s="3"/>
    </row>
    <row r="901" spans="1:26" ht="13.5" customHeight="1">
      <c r="A901" s="115"/>
      <c r="B901" s="115"/>
      <c r="C901" s="115"/>
      <c r="D901" s="3"/>
      <c r="E901" s="3"/>
      <c r="F901" s="3"/>
      <c r="G901" s="3"/>
      <c r="H901" s="3"/>
      <c r="I901" s="3"/>
      <c r="J901" s="3"/>
      <c r="K901" s="3"/>
      <c r="L901" s="3"/>
      <c r="M901" s="3"/>
      <c r="N901" s="3"/>
      <c r="O901" s="3"/>
      <c r="P901" s="3"/>
      <c r="Q901" s="3"/>
      <c r="R901" s="3"/>
      <c r="S901" s="3"/>
      <c r="T901" s="3"/>
      <c r="U901" s="3"/>
      <c r="V901" s="3"/>
      <c r="W901" s="3"/>
      <c r="X901" s="3"/>
      <c r="Y901" s="3"/>
      <c r="Z901" s="3"/>
    </row>
    <row r="902" spans="1:26" ht="13.5" customHeight="1">
      <c r="A902" s="115"/>
      <c r="B902" s="115"/>
      <c r="C902" s="115"/>
      <c r="D902" s="3"/>
      <c r="E902" s="3"/>
      <c r="F902" s="3"/>
      <c r="G902" s="3"/>
      <c r="H902" s="3"/>
      <c r="I902" s="3"/>
      <c r="J902" s="3"/>
      <c r="K902" s="3"/>
      <c r="L902" s="3"/>
      <c r="M902" s="3"/>
      <c r="N902" s="3"/>
      <c r="O902" s="3"/>
      <c r="P902" s="3"/>
      <c r="Q902" s="3"/>
      <c r="R902" s="3"/>
      <c r="S902" s="3"/>
      <c r="T902" s="3"/>
      <c r="U902" s="3"/>
      <c r="V902" s="3"/>
      <c r="W902" s="3"/>
      <c r="X902" s="3"/>
      <c r="Y902" s="3"/>
      <c r="Z902" s="3"/>
    </row>
    <row r="903" spans="1:26" ht="13.5" customHeight="1">
      <c r="A903" s="115"/>
      <c r="B903" s="115"/>
      <c r="C903" s="115"/>
      <c r="D903" s="3"/>
      <c r="E903" s="3"/>
      <c r="F903" s="3"/>
      <c r="G903" s="3"/>
      <c r="H903" s="3"/>
      <c r="I903" s="3"/>
      <c r="J903" s="3"/>
      <c r="K903" s="3"/>
      <c r="L903" s="3"/>
      <c r="M903" s="3"/>
      <c r="N903" s="3"/>
      <c r="O903" s="3"/>
      <c r="P903" s="3"/>
      <c r="Q903" s="3"/>
      <c r="R903" s="3"/>
      <c r="S903" s="3"/>
      <c r="T903" s="3"/>
      <c r="U903" s="3"/>
      <c r="V903" s="3"/>
      <c r="W903" s="3"/>
      <c r="X903" s="3"/>
      <c r="Y903" s="3"/>
      <c r="Z903" s="3"/>
    </row>
    <row r="904" spans="1:26" ht="13.5" customHeight="1">
      <c r="A904" s="115"/>
      <c r="B904" s="115"/>
      <c r="C904" s="115"/>
      <c r="D904" s="3"/>
      <c r="E904" s="3"/>
      <c r="F904" s="3"/>
      <c r="G904" s="3"/>
      <c r="H904" s="3"/>
      <c r="I904" s="3"/>
      <c r="J904" s="3"/>
      <c r="K904" s="3"/>
      <c r="L904" s="3"/>
      <c r="M904" s="3"/>
      <c r="N904" s="3"/>
      <c r="O904" s="3"/>
      <c r="P904" s="3"/>
      <c r="Q904" s="3"/>
      <c r="R904" s="3"/>
      <c r="S904" s="3"/>
      <c r="T904" s="3"/>
      <c r="U904" s="3"/>
      <c r="V904" s="3"/>
      <c r="W904" s="3"/>
      <c r="X904" s="3"/>
      <c r="Y904" s="3"/>
      <c r="Z904" s="3"/>
    </row>
    <row r="905" spans="1:26" ht="13.5" customHeight="1">
      <c r="A905" s="115"/>
      <c r="B905" s="115"/>
      <c r="C905" s="115"/>
      <c r="D905" s="3"/>
      <c r="E905" s="3"/>
      <c r="F905" s="3"/>
      <c r="G905" s="3"/>
      <c r="H905" s="3"/>
      <c r="I905" s="3"/>
      <c r="J905" s="3"/>
      <c r="K905" s="3"/>
      <c r="L905" s="3"/>
      <c r="M905" s="3"/>
      <c r="N905" s="3"/>
      <c r="O905" s="3"/>
      <c r="P905" s="3"/>
      <c r="Q905" s="3"/>
      <c r="R905" s="3"/>
      <c r="S905" s="3"/>
      <c r="T905" s="3"/>
      <c r="U905" s="3"/>
      <c r="V905" s="3"/>
      <c r="W905" s="3"/>
      <c r="X905" s="3"/>
      <c r="Y905" s="3"/>
      <c r="Z905" s="3"/>
    </row>
    <row r="906" spans="1:26" ht="13.5" customHeight="1">
      <c r="A906" s="115"/>
      <c r="B906" s="115"/>
      <c r="C906" s="115"/>
      <c r="D906" s="3"/>
      <c r="E906" s="3"/>
      <c r="F906" s="3"/>
      <c r="G906" s="3"/>
      <c r="H906" s="3"/>
      <c r="I906" s="3"/>
      <c r="J906" s="3"/>
      <c r="K906" s="3"/>
      <c r="L906" s="3"/>
      <c r="M906" s="3"/>
      <c r="N906" s="3"/>
      <c r="O906" s="3"/>
      <c r="P906" s="3"/>
      <c r="Q906" s="3"/>
      <c r="R906" s="3"/>
      <c r="S906" s="3"/>
      <c r="T906" s="3"/>
      <c r="U906" s="3"/>
      <c r="V906" s="3"/>
      <c r="W906" s="3"/>
      <c r="X906" s="3"/>
      <c r="Y906" s="3"/>
      <c r="Z906" s="3"/>
    </row>
    <row r="907" spans="1:26" ht="13.5" customHeight="1">
      <c r="A907" s="115"/>
      <c r="B907" s="115"/>
      <c r="C907" s="115"/>
      <c r="D907" s="3"/>
      <c r="E907" s="3"/>
      <c r="F907" s="3"/>
      <c r="G907" s="3"/>
      <c r="H907" s="3"/>
      <c r="I907" s="3"/>
      <c r="J907" s="3"/>
      <c r="K907" s="3"/>
      <c r="L907" s="3"/>
      <c r="M907" s="3"/>
      <c r="N907" s="3"/>
      <c r="O907" s="3"/>
      <c r="P907" s="3"/>
      <c r="Q907" s="3"/>
      <c r="R907" s="3"/>
      <c r="S907" s="3"/>
      <c r="T907" s="3"/>
      <c r="U907" s="3"/>
      <c r="V907" s="3"/>
      <c r="W907" s="3"/>
      <c r="X907" s="3"/>
      <c r="Y907" s="3"/>
      <c r="Z907" s="3"/>
    </row>
    <row r="908" spans="1:26" ht="13.5" customHeight="1">
      <c r="A908" s="115"/>
      <c r="B908" s="115"/>
      <c r="C908" s="115"/>
      <c r="D908" s="3"/>
      <c r="E908" s="3"/>
      <c r="F908" s="3"/>
      <c r="G908" s="3"/>
      <c r="H908" s="3"/>
      <c r="I908" s="3"/>
      <c r="J908" s="3"/>
      <c r="K908" s="3"/>
      <c r="L908" s="3"/>
      <c r="M908" s="3"/>
      <c r="N908" s="3"/>
      <c r="O908" s="3"/>
      <c r="P908" s="3"/>
      <c r="Q908" s="3"/>
      <c r="R908" s="3"/>
      <c r="S908" s="3"/>
      <c r="T908" s="3"/>
      <c r="U908" s="3"/>
      <c r="V908" s="3"/>
      <c r="W908" s="3"/>
      <c r="X908" s="3"/>
      <c r="Y908" s="3"/>
      <c r="Z908" s="3"/>
    </row>
    <row r="909" spans="1:26" ht="13.5" customHeight="1">
      <c r="A909" s="115"/>
      <c r="B909" s="115"/>
      <c r="C909" s="115"/>
      <c r="D909" s="3"/>
      <c r="E909" s="3"/>
      <c r="F909" s="3"/>
      <c r="G909" s="3"/>
      <c r="H909" s="3"/>
      <c r="I909" s="3"/>
      <c r="J909" s="3"/>
      <c r="K909" s="3"/>
      <c r="L909" s="3"/>
      <c r="M909" s="3"/>
      <c r="N909" s="3"/>
      <c r="O909" s="3"/>
      <c r="P909" s="3"/>
      <c r="Q909" s="3"/>
      <c r="R909" s="3"/>
      <c r="S909" s="3"/>
      <c r="T909" s="3"/>
      <c r="U909" s="3"/>
      <c r="V909" s="3"/>
      <c r="W909" s="3"/>
      <c r="X909" s="3"/>
      <c r="Y909" s="3"/>
      <c r="Z909" s="3"/>
    </row>
    <row r="910" spans="1:26" ht="13.5" customHeight="1">
      <c r="A910" s="115"/>
      <c r="B910" s="115"/>
      <c r="C910" s="115"/>
      <c r="D910" s="3"/>
      <c r="E910" s="3"/>
      <c r="F910" s="3"/>
      <c r="G910" s="3"/>
      <c r="H910" s="3"/>
      <c r="I910" s="3"/>
      <c r="J910" s="3"/>
      <c r="K910" s="3"/>
      <c r="L910" s="3"/>
      <c r="M910" s="3"/>
      <c r="N910" s="3"/>
      <c r="O910" s="3"/>
      <c r="P910" s="3"/>
      <c r="Q910" s="3"/>
      <c r="R910" s="3"/>
      <c r="S910" s="3"/>
      <c r="T910" s="3"/>
      <c r="U910" s="3"/>
      <c r="V910" s="3"/>
      <c r="W910" s="3"/>
      <c r="X910" s="3"/>
      <c r="Y910" s="3"/>
      <c r="Z910" s="3"/>
    </row>
    <row r="911" spans="1:26" ht="13.5" customHeight="1">
      <c r="A911" s="115"/>
      <c r="B911" s="115"/>
      <c r="C911" s="115"/>
      <c r="D911" s="3"/>
      <c r="E911" s="3"/>
      <c r="F911" s="3"/>
      <c r="G911" s="3"/>
      <c r="H911" s="3"/>
      <c r="I911" s="3"/>
      <c r="J911" s="3"/>
      <c r="K911" s="3"/>
      <c r="L911" s="3"/>
      <c r="M911" s="3"/>
      <c r="N911" s="3"/>
      <c r="O911" s="3"/>
      <c r="P911" s="3"/>
      <c r="Q911" s="3"/>
      <c r="R911" s="3"/>
      <c r="S911" s="3"/>
      <c r="T911" s="3"/>
      <c r="U911" s="3"/>
      <c r="V911" s="3"/>
      <c r="W911" s="3"/>
      <c r="X911" s="3"/>
      <c r="Y911" s="3"/>
      <c r="Z911" s="3"/>
    </row>
    <row r="912" spans="1:26" ht="13.5" customHeight="1">
      <c r="A912" s="115"/>
      <c r="B912" s="115"/>
      <c r="C912" s="115"/>
      <c r="D912" s="3"/>
      <c r="E912" s="3"/>
      <c r="F912" s="3"/>
      <c r="G912" s="3"/>
      <c r="H912" s="3"/>
      <c r="I912" s="3"/>
      <c r="J912" s="3"/>
      <c r="K912" s="3"/>
      <c r="L912" s="3"/>
      <c r="M912" s="3"/>
      <c r="N912" s="3"/>
      <c r="O912" s="3"/>
      <c r="P912" s="3"/>
      <c r="Q912" s="3"/>
      <c r="R912" s="3"/>
      <c r="S912" s="3"/>
      <c r="T912" s="3"/>
      <c r="U912" s="3"/>
      <c r="V912" s="3"/>
      <c r="W912" s="3"/>
      <c r="X912" s="3"/>
      <c r="Y912" s="3"/>
      <c r="Z912" s="3"/>
    </row>
    <row r="913" spans="1:26" ht="13.5" customHeight="1">
      <c r="A913" s="115"/>
      <c r="B913" s="115"/>
      <c r="C913" s="115"/>
      <c r="D913" s="3"/>
      <c r="E913" s="3"/>
      <c r="F913" s="3"/>
      <c r="G913" s="3"/>
      <c r="H913" s="3"/>
      <c r="I913" s="3"/>
      <c r="J913" s="3"/>
      <c r="K913" s="3"/>
      <c r="L913" s="3"/>
      <c r="M913" s="3"/>
      <c r="N913" s="3"/>
      <c r="O913" s="3"/>
      <c r="P913" s="3"/>
      <c r="Q913" s="3"/>
      <c r="R913" s="3"/>
      <c r="S913" s="3"/>
      <c r="T913" s="3"/>
      <c r="U913" s="3"/>
      <c r="V913" s="3"/>
      <c r="W913" s="3"/>
      <c r="X913" s="3"/>
      <c r="Y913" s="3"/>
      <c r="Z913" s="3"/>
    </row>
    <row r="914" spans="1:26" ht="13.5" customHeight="1">
      <c r="A914" s="115"/>
      <c r="B914" s="115"/>
      <c r="C914" s="115"/>
      <c r="D914" s="3"/>
      <c r="E914" s="3"/>
      <c r="F914" s="3"/>
      <c r="G914" s="3"/>
      <c r="H914" s="3"/>
      <c r="I914" s="3"/>
      <c r="J914" s="3"/>
      <c r="K914" s="3"/>
      <c r="L914" s="3"/>
      <c r="M914" s="3"/>
      <c r="N914" s="3"/>
      <c r="O914" s="3"/>
      <c r="P914" s="3"/>
      <c r="Q914" s="3"/>
      <c r="R914" s="3"/>
      <c r="S914" s="3"/>
      <c r="T914" s="3"/>
      <c r="U914" s="3"/>
      <c r="V914" s="3"/>
      <c r="W914" s="3"/>
      <c r="X914" s="3"/>
      <c r="Y914" s="3"/>
      <c r="Z914" s="3"/>
    </row>
    <row r="915" spans="1:26" ht="13.5" customHeight="1">
      <c r="A915" s="115"/>
      <c r="B915" s="115"/>
      <c r="C915" s="115"/>
      <c r="D915" s="3"/>
      <c r="E915" s="3"/>
      <c r="F915" s="3"/>
      <c r="G915" s="3"/>
      <c r="H915" s="3"/>
      <c r="I915" s="3"/>
      <c r="J915" s="3"/>
      <c r="K915" s="3"/>
      <c r="L915" s="3"/>
      <c r="M915" s="3"/>
      <c r="N915" s="3"/>
      <c r="O915" s="3"/>
      <c r="P915" s="3"/>
      <c r="Q915" s="3"/>
      <c r="R915" s="3"/>
      <c r="S915" s="3"/>
      <c r="T915" s="3"/>
      <c r="U915" s="3"/>
      <c r="V915" s="3"/>
      <c r="W915" s="3"/>
      <c r="X915" s="3"/>
      <c r="Y915" s="3"/>
      <c r="Z915" s="3"/>
    </row>
    <row r="916" spans="1:26" ht="13.5" customHeight="1">
      <c r="A916" s="115"/>
      <c r="B916" s="115"/>
      <c r="C916" s="115"/>
      <c r="D916" s="3"/>
      <c r="E916" s="3"/>
      <c r="F916" s="3"/>
      <c r="G916" s="3"/>
      <c r="H916" s="3"/>
      <c r="I916" s="3"/>
      <c r="J916" s="3"/>
      <c r="K916" s="3"/>
      <c r="L916" s="3"/>
      <c r="M916" s="3"/>
      <c r="N916" s="3"/>
      <c r="O916" s="3"/>
      <c r="P916" s="3"/>
      <c r="Q916" s="3"/>
      <c r="R916" s="3"/>
      <c r="S916" s="3"/>
      <c r="T916" s="3"/>
      <c r="U916" s="3"/>
      <c r="V916" s="3"/>
      <c r="W916" s="3"/>
      <c r="X916" s="3"/>
      <c r="Y916" s="3"/>
      <c r="Z916" s="3"/>
    </row>
    <row r="917" spans="1:26" ht="13.5" customHeight="1">
      <c r="A917" s="115"/>
      <c r="B917" s="115"/>
      <c r="C917" s="115"/>
      <c r="D917" s="3"/>
      <c r="E917" s="3"/>
      <c r="F917" s="3"/>
      <c r="G917" s="3"/>
      <c r="H917" s="3"/>
      <c r="I917" s="3"/>
      <c r="J917" s="3"/>
      <c r="K917" s="3"/>
      <c r="L917" s="3"/>
      <c r="M917" s="3"/>
      <c r="N917" s="3"/>
      <c r="O917" s="3"/>
      <c r="P917" s="3"/>
      <c r="Q917" s="3"/>
      <c r="R917" s="3"/>
      <c r="S917" s="3"/>
      <c r="T917" s="3"/>
      <c r="U917" s="3"/>
      <c r="V917" s="3"/>
      <c r="W917" s="3"/>
      <c r="X917" s="3"/>
      <c r="Y917" s="3"/>
      <c r="Z917" s="3"/>
    </row>
    <row r="918" spans="1:26" ht="13.5" customHeight="1">
      <c r="A918" s="115"/>
      <c r="B918" s="115"/>
      <c r="C918" s="115"/>
      <c r="D918" s="3"/>
      <c r="E918" s="3"/>
      <c r="F918" s="3"/>
      <c r="G918" s="3"/>
      <c r="H918" s="3"/>
      <c r="I918" s="3"/>
      <c r="J918" s="3"/>
      <c r="K918" s="3"/>
      <c r="L918" s="3"/>
      <c r="M918" s="3"/>
      <c r="N918" s="3"/>
      <c r="O918" s="3"/>
      <c r="P918" s="3"/>
      <c r="Q918" s="3"/>
      <c r="R918" s="3"/>
      <c r="S918" s="3"/>
      <c r="T918" s="3"/>
      <c r="U918" s="3"/>
      <c r="V918" s="3"/>
      <c r="W918" s="3"/>
      <c r="X918" s="3"/>
      <c r="Y918" s="3"/>
      <c r="Z918" s="3"/>
    </row>
    <row r="919" spans="1:26" ht="13.5" customHeight="1">
      <c r="A919" s="115"/>
      <c r="B919" s="115"/>
      <c r="C919" s="115"/>
      <c r="D919" s="3"/>
      <c r="E919" s="3"/>
      <c r="F919" s="3"/>
      <c r="G919" s="3"/>
      <c r="H919" s="3"/>
      <c r="I919" s="3"/>
      <c r="J919" s="3"/>
      <c r="K919" s="3"/>
      <c r="L919" s="3"/>
      <c r="M919" s="3"/>
      <c r="N919" s="3"/>
      <c r="O919" s="3"/>
      <c r="P919" s="3"/>
      <c r="Q919" s="3"/>
      <c r="R919" s="3"/>
      <c r="S919" s="3"/>
      <c r="T919" s="3"/>
      <c r="U919" s="3"/>
      <c r="V919" s="3"/>
      <c r="W919" s="3"/>
      <c r="X919" s="3"/>
      <c r="Y919" s="3"/>
      <c r="Z919" s="3"/>
    </row>
    <row r="920" spans="1:26" ht="13.5" customHeight="1">
      <c r="A920" s="115"/>
      <c r="B920" s="115"/>
      <c r="C920" s="115"/>
      <c r="D920" s="3"/>
      <c r="E920" s="3"/>
      <c r="F920" s="3"/>
      <c r="G920" s="3"/>
      <c r="H920" s="3"/>
      <c r="I920" s="3"/>
      <c r="J920" s="3"/>
      <c r="K920" s="3"/>
      <c r="L920" s="3"/>
      <c r="M920" s="3"/>
      <c r="N920" s="3"/>
      <c r="O920" s="3"/>
      <c r="P920" s="3"/>
      <c r="Q920" s="3"/>
      <c r="R920" s="3"/>
      <c r="S920" s="3"/>
      <c r="T920" s="3"/>
      <c r="U920" s="3"/>
      <c r="V920" s="3"/>
      <c r="W920" s="3"/>
      <c r="X920" s="3"/>
      <c r="Y920" s="3"/>
      <c r="Z920" s="3"/>
    </row>
    <row r="921" spans="1:26" ht="13.5" customHeight="1">
      <c r="A921" s="115"/>
      <c r="B921" s="115"/>
      <c r="C921" s="115"/>
      <c r="D921" s="3"/>
      <c r="E921" s="3"/>
      <c r="F921" s="3"/>
      <c r="G921" s="3"/>
      <c r="H921" s="3"/>
      <c r="I921" s="3"/>
      <c r="J921" s="3"/>
      <c r="K921" s="3"/>
      <c r="L921" s="3"/>
      <c r="M921" s="3"/>
      <c r="N921" s="3"/>
      <c r="O921" s="3"/>
      <c r="P921" s="3"/>
      <c r="Q921" s="3"/>
      <c r="R921" s="3"/>
      <c r="S921" s="3"/>
      <c r="T921" s="3"/>
      <c r="U921" s="3"/>
      <c r="V921" s="3"/>
      <c r="W921" s="3"/>
      <c r="X921" s="3"/>
      <c r="Y921" s="3"/>
      <c r="Z921" s="3"/>
    </row>
    <row r="922" spans="1:26" ht="13.5" customHeight="1">
      <c r="A922" s="115"/>
      <c r="B922" s="115"/>
      <c r="C922" s="115"/>
      <c r="D922" s="3"/>
      <c r="E922" s="3"/>
      <c r="F922" s="3"/>
      <c r="G922" s="3"/>
      <c r="H922" s="3"/>
      <c r="I922" s="3"/>
      <c r="J922" s="3"/>
      <c r="K922" s="3"/>
      <c r="L922" s="3"/>
      <c r="M922" s="3"/>
      <c r="N922" s="3"/>
      <c r="O922" s="3"/>
      <c r="P922" s="3"/>
      <c r="Q922" s="3"/>
      <c r="R922" s="3"/>
      <c r="S922" s="3"/>
      <c r="T922" s="3"/>
      <c r="U922" s="3"/>
      <c r="V922" s="3"/>
      <c r="W922" s="3"/>
      <c r="X922" s="3"/>
      <c r="Y922" s="3"/>
      <c r="Z922" s="3"/>
    </row>
    <row r="923" spans="1:26" ht="13.5" customHeight="1">
      <c r="A923" s="115"/>
      <c r="B923" s="115"/>
      <c r="C923" s="115"/>
      <c r="D923" s="3"/>
      <c r="E923" s="3"/>
      <c r="F923" s="3"/>
      <c r="G923" s="3"/>
      <c r="H923" s="3"/>
      <c r="I923" s="3"/>
      <c r="J923" s="3"/>
      <c r="K923" s="3"/>
      <c r="L923" s="3"/>
      <c r="M923" s="3"/>
      <c r="N923" s="3"/>
      <c r="O923" s="3"/>
      <c r="P923" s="3"/>
      <c r="Q923" s="3"/>
      <c r="R923" s="3"/>
      <c r="S923" s="3"/>
      <c r="T923" s="3"/>
      <c r="U923" s="3"/>
      <c r="V923" s="3"/>
      <c r="W923" s="3"/>
      <c r="X923" s="3"/>
      <c r="Y923" s="3"/>
      <c r="Z923" s="3"/>
    </row>
    <row r="924" spans="1:26" ht="13.5" customHeight="1">
      <c r="A924" s="115"/>
      <c r="B924" s="115"/>
      <c r="C924" s="115"/>
      <c r="D924" s="3"/>
      <c r="E924" s="3"/>
      <c r="F924" s="3"/>
      <c r="G924" s="3"/>
      <c r="H924" s="3"/>
      <c r="I924" s="3"/>
      <c r="J924" s="3"/>
      <c r="K924" s="3"/>
      <c r="L924" s="3"/>
      <c r="M924" s="3"/>
      <c r="N924" s="3"/>
      <c r="O924" s="3"/>
      <c r="P924" s="3"/>
      <c r="Q924" s="3"/>
      <c r="R924" s="3"/>
      <c r="S924" s="3"/>
      <c r="T924" s="3"/>
      <c r="U924" s="3"/>
      <c r="V924" s="3"/>
      <c r="W924" s="3"/>
      <c r="X924" s="3"/>
      <c r="Y924" s="3"/>
      <c r="Z924" s="3"/>
    </row>
    <row r="925" spans="1:26" ht="13.5" customHeight="1">
      <c r="A925" s="115"/>
      <c r="B925" s="115"/>
      <c r="C925" s="115"/>
      <c r="D925" s="3"/>
      <c r="E925" s="3"/>
      <c r="F925" s="3"/>
      <c r="G925" s="3"/>
      <c r="H925" s="3"/>
      <c r="I925" s="3"/>
      <c r="J925" s="3"/>
      <c r="K925" s="3"/>
      <c r="L925" s="3"/>
      <c r="M925" s="3"/>
      <c r="N925" s="3"/>
      <c r="O925" s="3"/>
      <c r="P925" s="3"/>
      <c r="Q925" s="3"/>
      <c r="R925" s="3"/>
      <c r="S925" s="3"/>
      <c r="T925" s="3"/>
      <c r="U925" s="3"/>
      <c r="V925" s="3"/>
      <c r="W925" s="3"/>
      <c r="X925" s="3"/>
      <c r="Y925" s="3"/>
      <c r="Z925" s="3"/>
    </row>
    <row r="926" spans="1:26" ht="13.5" customHeight="1">
      <c r="A926" s="115"/>
      <c r="B926" s="115"/>
      <c r="C926" s="115"/>
      <c r="D926" s="3"/>
      <c r="E926" s="3"/>
      <c r="F926" s="3"/>
      <c r="G926" s="3"/>
      <c r="H926" s="3"/>
      <c r="I926" s="3"/>
      <c r="J926" s="3"/>
      <c r="K926" s="3"/>
      <c r="L926" s="3"/>
      <c r="M926" s="3"/>
      <c r="N926" s="3"/>
      <c r="O926" s="3"/>
      <c r="P926" s="3"/>
      <c r="Q926" s="3"/>
      <c r="R926" s="3"/>
      <c r="S926" s="3"/>
      <c r="T926" s="3"/>
      <c r="U926" s="3"/>
      <c r="V926" s="3"/>
      <c r="W926" s="3"/>
      <c r="X926" s="3"/>
      <c r="Y926" s="3"/>
      <c r="Z926" s="3"/>
    </row>
    <row r="927" spans="1:26" ht="13.5" customHeight="1">
      <c r="A927" s="115"/>
      <c r="B927" s="115"/>
      <c r="C927" s="115"/>
      <c r="D927" s="3"/>
      <c r="E927" s="3"/>
      <c r="F927" s="3"/>
      <c r="G927" s="3"/>
      <c r="H927" s="3"/>
      <c r="I927" s="3"/>
      <c r="J927" s="3"/>
      <c r="K927" s="3"/>
      <c r="L927" s="3"/>
      <c r="M927" s="3"/>
      <c r="N927" s="3"/>
      <c r="O927" s="3"/>
      <c r="P927" s="3"/>
      <c r="Q927" s="3"/>
      <c r="R927" s="3"/>
      <c r="S927" s="3"/>
      <c r="T927" s="3"/>
      <c r="U927" s="3"/>
      <c r="V927" s="3"/>
      <c r="W927" s="3"/>
      <c r="X927" s="3"/>
      <c r="Y927" s="3"/>
      <c r="Z927" s="3"/>
    </row>
    <row r="928" spans="1:26" ht="13.5" customHeight="1">
      <c r="A928" s="115"/>
      <c r="B928" s="115"/>
      <c r="C928" s="115"/>
      <c r="D928" s="3"/>
      <c r="E928" s="3"/>
      <c r="F928" s="3"/>
      <c r="G928" s="3"/>
      <c r="H928" s="3"/>
      <c r="I928" s="3"/>
      <c r="J928" s="3"/>
      <c r="K928" s="3"/>
      <c r="L928" s="3"/>
      <c r="M928" s="3"/>
      <c r="N928" s="3"/>
      <c r="O928" s="3"/>
      <c r="P928" s="3"/>
      <c r="Q928" s="3"/>
      <c r="R928" s="3"/>
      <c r="S928" s="3"/>
      <c r="T928" s="3"/>
      <c r="U928" s="3"/>
      <c r="V928" s="3"/>
      <c r="W928" s="3"/>
      <c r="X928" s="3"/>
      <c r="Y928" s="3"/>
      <c r="Z928" s="3"/>
    </row>
    <row r="929" spans="1:26" ht="13.5" customHeight="1">
      <c r="A929" s="115"/>
      <c r="B929" s="115"/>
      <c r="C929" s="115"/>
      <c r="D929" s="3"/>
      <c r="E929" s="3"/>
      <c r="F929" s="3"/>
      <c r="G929" s="3"/>
      <c r="H929" s="3"/>
      <c r="I929" s="3"/>
      <c r="J929" s="3"/>
      <c r="K929" s="3"/>
      <c r="L929" s="3"/>
      <c r="M929" s="3"/>
      <c r="N929" s="3"/>
      <c r="O929" s="3"/>
      <c r="P929" s="3"/>
      <c r="Q929" s="3"/>
      <c r="R929" s="3"/>
      <c r="S929" s="3"/>
      <c r="T929" s="3"/>
      <c r="U929" s="3"/>
      <c r="V929" s="3"/>
      <c r="W929" s="3"/>
      <c r="X929" s="3"/>
      <c r="Y929" s="3"/>
      <c r="Z929" s="3"/>
    </row>
    <row r="930" spans="1:26" ht="13.5" customHeight="1">
      <c r="A930" s="115"/>
      <c r="B930" s="115"/>
      <c r="C930" s="115"/>
      <c r="D930" s="3"/>
      <c r="E930" s="3"/>
      <c r="F930" s="3"/>
      <c r="G930" s="3"/>
      <c r="H930" s="3"/>
      <c r="I930" s="3"/>
      <c r="J930" s="3"/>
      <c r="K930" s="3"/>
      <c r="L930" s="3"/>
      <c r="M930" s="3"/>
      <c r="N930" s="3"/>
      <c r="O930" s="3"/>
      <c r="P930" s="3"/>
      <c r="Q930" s="3"/>
      <c r="R930" s="3"/>
      <c r="S930" s="3"/>
      <c r="T930" s="3"/>
      <c r="U930" s="3"/>
      <c r="V930" s="3"/>
      <c r="W930" s="3"/>
      <c r="X930" s="3"/>
      <c r="Y930" s="3"/>
      <c r="Z930" s="3"/>
    </row>
    <row r="931" spans="1:26" ht="13.5" customHeight="1">
      <c r="A931" s="115"/>
      <c r="B931" s="115"/>
      <c r="C931" s="115"/>
      <c r="D931" s="3"/>
      <c r="E931" s="3"/>
      <c r="F931" s="3"/>
      <c r="G931" s="3"/>
      <c r="H931" s="3"/>
      <c r="I931" s="3"/>
      <c r="J931" s="3"/>
      <c r="K931" s="3"/>
      <c r="L931" s="3"/>
      <c r="M931" s="3"/>
      <c r="N931" s="3"/>
      <c r="O931" s="3"/>
      <c r="P931" s="3"/>
      <c r="Q931" s="3"/>
      <c r="R931" s="3"/>
      <c r="S931" s="3"/>
      <c r="T931" s="3"/>
      <c r="U931" s="3"/>
      <c r="V931" s="3"/>
      <c r="W931" s="3"/>
      <c r="X931" s="3"/>
      <c r="Y931" s="3"/>
      <c r="Z931" s="3"/>
    </row>
    <row r="932" spans="1:26" ht="13.5" customHeight="1">
      <c r="A932" s="115"/>
      <c r="B932" s="115"/>
      <c r="C932" s="115"/>
      <c r="D932" s="3"/>
      <c r="E932" s="3"/>
      <c r="F932" s="3"/>
      <c r="G932" s="3"/>
      <c r="H932" s="3"/>
      <c r="I932" s="3"/>
      <c r="J932" s="3"/>
      <c r="K932" s="3"/>
      <c r="L932" s="3"/>
      <c r="M932" s="3"/>
      <c r="N932" s="3"/>
      <c r="O932" s="3"/>
      <c r="P932" s="3"/>
      <c r="Q932" s="3"/>
      <c r="R932" s="3"/>
      <c r="S932" s="3"/>
      <c r="T932" s="3"/>
      <c r="U932" s="3"/>
      <c r="V932" s="3"/>
      <c r="W932" s="3"/>
      <c r="X932" s="3"/>
      <c r="Y932" s="3"/>
      <c r="Z932" s="3"/>
    </row>
    <row r="933" spans="1:26" ht="13.5" customHeight="1">
      <c r="A933" s="115"/>
      <c r="B933" s="115"/>
      <c r="C933" s="115"/>
      <c r="D933" s="3"/>
      <c r="E933" s="3"/>
      <c r="F933" s="3"/>
      <c r="G933" s="3"/>
      <c r="H933" s="3"/>
      <c r="I933" s="3"/>
      <c r="J933" s="3"/>
      <c r="K933" s="3"/>
      <c r="L933" s="3"/>
      <c r="M933" s="3"/>
      <c r="N933" s="3"/>
      <c r="O933" s="3"/>
      <c r="P933" s="3"/>
      <c r="Q933" s="3"/>
      <c r="R933" s="3"/>
      <c r="S933" s="3"/>
      <c r="T933" s="3"/>
      <c r="U933" s="3"/>
      <c r="V933" s="3"/>
      <c r="W933" s="3"/>
      <c r="X933" s="3"/>
      <c r="Y933" s="3"/>
      <c r="Z933" s="3"/>
    </row>
    <row r="934" spans="1:26" ht="13.5" customHeight="1">
      <c r="A934" s="115"/>
      <c r="B934" s="115"/>
      <c r="C934" s="115"/>
      <c r="D934" s="3"/>
      <c r="E934" s="3"/>
      <c r="F934" s="3"/>
      <c r="G934" s="3"/>
      <c r="H934" s="3"/>
      <c r="I934" s="3"/>
      <c r="J934" s="3"/>
      <c r="K934" s="3"/>
      <c r="L934" s="3"/>
      <c r="M934" s="3"/>
      <c r="N934" s="3"/>
      <c r="O934" s="3"/>
      <c r="P934" s="3"/>
      <c r="Q934" s="3"/>
      <c r="R934" s="3"/>
      <c r="S934" s="3"/>
      <c r="T934" s="3"/>
      <c r="U934" s="3"/>
      <c r="V934" s="3"/>
      <c r="W934" s="3"/>
      <c r="X934" s="3"/>
      <c r="Y934" s="3"/>
      <c r="Z934" s="3"/>
    </row>
    <row r="935" spans="1:26" ht="13.5" customHeight="1">
      <c r="A935" s="115"/>
      <c r="B935" s="115"/>
      <c r="C935" s="115"/>
      <c r="D935" s="3"/>
      <c r="E935" s="3"/>
      <c r="F935" s="3"/>
      <c r="G935" s="3"/>
      <c r="H935" s="3"/>
      <c r="I935" s="3"/>
      <c r="J935" s="3"/>
      <c r="K935" s="3"/>
      <c r="L935" s="3"/>
      <c r="M935" s="3"/>
      <c r="N935" s="3"/>
      <c r="O935" s="3"/>
      <c r="P935" s="3"/>
      <c r="Q935" s="3"/>
      <c r="R935" s="3"/>
      <c r="S935" s="3"/>
      <c r="T935" s="3"/>
      <c r="U935" s="3"/>
      <c r="V935" s="3"/>
      <c r="W935" s="3"/>
      <c r="X935" s="3"/>
      <c r="Y935" s="3"/>
      <c r="Z935" s="3"/>
    </row>
    <row r="936" spans="1:26" ht="13.5" customHeight="1">
      <c r="A936" s="115"/>
      <c r="B936" s="115"/>
      <c r="C936" s="115"/>
      <c r="D936" s="3"/>
      <c r="E936" s="3"/>
      <c r="F936" s="3"/>
      <c r="G936" s="3"/>
      <c r="H936" s="3"/>
      <c r="I936" s="3"/>
      <c r="J936" s="3"/>
      <c r="K936" s="3"/>
      <c r="L936" s="3"/>
      <c r="M936" s="3"/>
      <c r="N936" s="3"/>
      <c r="O936" s="3"/>
      <c r="P936" s="3"/>
      <c r="Q936" s="3"/>
      <c r="R936" s="3"/>
      <c r="S936" s="3"/>
      <c r="T936" s="3"/>
      <c r="U936" s="3"/>
      <c r="V936" s="3"/>
      <c r="W936" s="3"/>
      <c r="X936" s="3"/>
      <c r="Y936" s="3"/>
      <c r="Z936" s="3"/>
    </row>
    <row r="937" spans="1:26" ht="13.5" customHeight="1">
      <c r="A937" s="115"/>
      <c r="B937" s="115"/>
      <c r="C937" s="115"/>
      <c r="D937" s="3"/>
      <c r="E937" s="3"/>
      <c r="F937" s="3"/>
      <c r="G937" s="3"/>
      <c r="H937" s="3"/>
      <c r="I937" s="3"/>
      <c r="J937" s="3"/>
      <c r="K937" s="3"/>
      <c r="L937" s="3"/>
      <c r="M937" s="3"/>
      <c r="N937" s="3"/>
      <c r="O937" s="3"/>
      <c r="P937" s="3"/>
      <c r="Q937" s="3"/>
      <c r="R937" s="3"/>
      <c r="S937" s="3"/>
      <c r="T937" s="3"/>
      <c r="U937" s="3"/>
      <c r="V937" s="3"/>
      <c r="W937" s="3"/>
      <c r="X937" s="3"/>
      <c r="Y937" s="3"/>
      <c r="Z937" s="3"/>
    </row>
    <row r="938" spans="1:26" ht="13.5" customHeight="1">
      <c r="A938" s="115"/>
      <c r="B938" s="115"/>
      <c r="C938" s="115"/>
      <c r="D938" s="3"/>
      <c r="E938" s="3"/>
      <c r="F938" s="3"/>
      <c r="G938" s="3"/>
      <c r="H938" s="3"/>
      <c r="I938" s="3"/>
      <c r="J938" s="3"/>
      <c r="K938" s="3"/>
      <c r="L938" s="3"/>
      <c r="M938" s="3"/>
      <c r="N938" s="3"/>
      <c r="O938" s="3"/>
      <c r="P938" s="3"/>
      <c r="Q938" s="3"/>
      <c r="R938" s="3"/>
      <c r="S938" s="3"/>
      <c r="T938" s="3"/>
      <c r="U938" s="3"/>
      <c r="V938" s="3"/>
      <c r="W938" s="3"/>
      <c r="X938" s="3"/>
      <c r="Y938" s="3"/>
      <c r="Z938" s="3"/>
    </row>
    <row r="939" spans="1:26" ht="13.5" customHeight="1">
      <c r="A939" s="115"/>
      <c r="B939" s="115"/>
      <c r="C939" s="115"/>
      <c r="D939" s="3"/>
      <c r="E939" s="3"/>
      <c r="F939" s="3"/>
      <c r="G939" s="3"/>
      <c r="H939" s="3"/>
      <c r="I939" s="3"/>
      <c r="J939" s="3"/>
      <c r="K939" s="3"/>
      <c r="L939" s="3"/>
      <c r="M939" s="3"/>
      <c r="N939" s="3"/>
      <c r="O939" s="3"/>
      <c r="P939" s="3"/>
      <c r="Q939" s="3"/>
      <c r="R939" s="3"/>
      <c r="S939" s="3"/>
      <c r="T939" s="3"/>
      <c r="U939" s="3"/>
      <c r="V939" s="3"/>
      <c r="W939" s="3"/>
      <c r="X939" s="3"/>
      <c r="Y939" s="3"/>
      <c r="Z939" s="3"/>
    </row>
    <row r="940" spans="1:26" ht="13.5" customHeight="1">
      <c r="A940" s="115"/>
      <c r="B940" s="115"/>
      <c r="C940" s="115"/>
      <c r="D940" s="3"/>
      <c r="E940" s="3"/>
      <c r="F940" s="3"/>
      <c r="G940" s="3"/>
      <c r="H940" s="3"/>
      <c r="I940" s="3"/>
      <c r="J940" s="3"/>
      <c r="K940" s="3"/>
      <c r="L940" s="3"/>
      <c r="M940" s="3"/>
      <c r="N940" s="3"/>
      <c r="O940" s="3"/>
      <c r="P940" s="3"/>
      <c r="Q940" s="3"/>
      <c r="R940" s="3"/>
      <c r="S940" s="3"/>
      <c r="T940" s="3"/>
      <c r="U940" s="3"/>
      <c r="V940" s="3"/>
      <c r="W940" s="3"/>
      <c r="X940" s="3"/>
      <c r="Y940" s="3"/>
      <c r="Z940" s="3"/>
    </row>
    <row r="941" spans="1:26" ht="13.5" customHeight="1">
      <c r="A941" s="115"/>
      <c r="B941" s="115"/>
      <c r="C941" s="115"/>
      <c r="D941" s="3"/>
      <c r="E941" s="3"/>
      <c r="F941" s="3"/>
      <c r="G941" s="3"/>
      <c r="H941" s="3"/>
      <c r="I941" s="3"/>
      <c r="J941" s="3"/>
      <c r="K941" s="3"/>
      <c r="L941" s="3"/>
      <c r="M941" s="3"/>
      <c r="N941" s="3"/>
      <c r="O941" s="3"/>
      <c r="P941" s="3"/>
      <c r="Q941" s="3"/>
      <c r="R941" s="3"/>
      <c r="S941" s="3"/>
      <c r="T941" s="3"/>
      <c r="U941" s="3"/>
      <c r="V941" s="3"/>
      <c r="W941" s="3"/>
      <c r="X941" s="3"/>
      <c r="Y941" s="3"/>
      <c r="Z941" s="3"/>
    </row>
    <row r="942" spans="1:26" ht="13.5" customHeight="1">
      <c r="A942" s="115"/>
      <c r="B942" s="115"/>
      <c r="C942" s="115"/>
      <c r="D942" s="3"/>
      <c r="E942" s="3"/>
      <c r="F942" s="3"/>
      <c r="G942" s="3"/>
      <c r="H942" s="3"/>
      <c r="I942" s="3"/>
      <c r="J942" s="3"/>
      <c r="K942" s="3"/>
      <c r="L942" s="3"/>
      <c r="M942" s="3"/>
      <c r="N942" s="3"/>
      <c r="O942" s="3"/>
      <c r="P942" s="3"/>
      <c r="Q942" s="3"/>
      <c r="R942" s="3"/>
      <c r="S942" s="3"/>
      <c r="T942" s="3"/>
      <c r="U942" s="3"/>
      <c r="V942" s="3"/>
      <c r="W942" s="3"/>
      <c r="X942" s="3"/>
      <c r="Y942" s="3"/>
      <c r="Z942" s="3"/>
    </row>
    <row r="943" spans="1:26" ht="13.5" customHeight="1">
      <c r="A943" s="115"/>
      <c r="B943" s="115"/>
      <c r="C943" s="115"/>
      <c r="D943" s="3"/>
      <c r="E943" s="3"/>
      <c r="F943" s="3"/>
      <c r="G943" s="3"/>
      <c r="H943" s="3"/>
      <c r="I943" s="3"/>
      <c r="J943" s="3"/>
      <c r="K943" s="3"/>
      <c r="L943" s="3"/>
      <c r="M943" s="3"/>
      <c r="N943" s="3"/>
      <c r="O943" s="3"/>
      <c r="P943" s="3"/>
      <c r="Q943" s="3"/>
      <c r="R943" s="3"/>
      <c r="S943" s="3"/>
      <c r="T943" s="3"/>
      <c r="U943" s="3"/>
      <c r="V943" s="3"/>
      <c r="W943" s="3"/>
      <c r="X943" s="3"/>
      <c r="Y943" s="3"/>
      <c r="Z943" s="3"/>
    </row>
    <row r="944" spans="1:26" ht="13.5" customHeight="1">
      <c r="A944" s="115"/>
      <c r="B944" s="115"/>
      <c r="C944" s="115"/>
      <c r="D944" s="3"/>
      <c r="E944" s="3"/>
      <c r="F944" s="3"/>
      <c r="G944" s="3"/>
      <c r="H944" s="3"/>
      <c r="I944" s="3"/>
      <c r="J944" s="3"/>
      <c r="K944" s="3"/>
      <c r="L944" s="3"/>
      <c r="M944" s="3"/>
      <c r="N944" s="3"/>
      <c r="O944" s="3"/>
      <c r="P944" s="3"/>
      <c r="Q944" s="3"/>
      <c r="R944" s="3"/>
      <c r="S944" s="3"/>
      <c r="T944" s="3"/>
      <c r="U944" s="3"/>
      <c r="V944" s="3"/>
      <c r="W944" s="3"/>
      <c r="X944" s="3"/>
      <c r="Y944" s="3"/>
      <c r="Z944" s="3"/>
    </row>
    <row r="945" spans="1:26" ht="13.5" customHeight="1">
      <c r="A945" s="115"/>
      <c r="B945" s="115"/>
      <c r="C945" s="115"/>
      <c r="D945" s="3"/>
      <c r="E945" s="3"/>
      <c r="F945" s="3"/>
      <c r="G945" s="3"/>
      <c r="H945" s="3"/>
      <c r="I945" s="3"/>
      <c r="J945" s="3"/>
      <c r="K945" s="3"/>
      <c r="L945" s="3"/>
      <c r="M945" s="3"/>
      <c r="N945" s="3"/>
      <c r="O945" s="3"/>
      <c r="P945" s="3"/>
      <c r="Q945" s="3"/>
      <c r="R945" s="3"/>
      <c r="S945" s="3"/>
      <c r="T945" s="3"/>
      <c r="U945" s="3"/>
      <c r="V945" s="3"/>
      <c r="W945" s="3"/>
      <c r="X945" s="3"/>
      <c r="Y945" s="3"/>
      <c r="Z945" s="3"/>
    </row>
    <row r="946" spans="1:26" ht="13.5" customHeight="1">
      <c r="A946" s="115"/>
      <c r="B946" s="115"/>
      <c r="C946" s="115"/>
      <c r="D946" s="3"/>
      <c r="E946" s="3"/>
      <c r="F946" s="3"/>
      <c r="G946" s="3"/>
      <c r="H946" s="3"/>
      <c r="I946" s="3"/>
      <c r="J946" s="3"/>
      <c r="K946" s="3"/>
      <c r="L946" s="3"/>
      <c r="M946" s="3"/>
      <c r="N946" s="3"/>
      <c r="O946" s="3"/>
      <c r="P946" s="3"/>
      <c r="Q946" s="3"/>
      <c r="R946" s="3"/>
      <c r="S946" s="3"/>
      <c r="T946" s="3"/>
      <c r="U946" s="3"/>
      <c r="V946" s="3"/>
      <c r="W946" s="3"/>
      <c r="X946" s="3"/>
      <c r="Y946" s="3"/>
      <c r="Z946" s="3"/>
    </row>
    <row r="947" spans="1:26" ht="13.5" customHeight="1">
      <c r="A947" s="115"/>
      <c r="B947" s="115"/>
      <c r="C947" s="115"/>
      <c r="D947" s="3"/>
      <c r="E947" s="3"/>
      <c r="F947" s="3"/>
      <c r="G947" s="3"/>
      <c r="H947" s="3"/>
      <c r="I947" s="3"/>
      <c r="J947" s="3"/>
      <c r="K947" s="3"/>
      <c r="L947" s="3"/>
      <c r="M947" s="3"/>
      <c r="N947" s="3"/>
      <c r="O947" s="3"/>
      <c r="P947" s="3"/>
      <c r="Q947" s="3"/>
      <c r="R947" s="3"/>
      <c r="S947" s="3"/>
      <c r="T947" s="3"/>
      <c r="U947" s="3"/>
      <c r="V947" s="3"/>
      <c r="W947" s="3"/>
      <c r="X947" s="3"/>
      <c r="Y947" s="3"/>
      <c r="Z947" s="3"/>
    </row>
    <row r="948" spans="1:26" ht="13.5" customHeight="1">
      <c r="A948" s="115"/>
      <c r="B948" s="115"/>
      <c r="C948" s="115"/>
      <c r="D948" s="3"/>
      <c r="E948" s="3"/>
      <c r="F948" s="3"/>
      <c r="G948" s="3"/>
      <c r="H948" s="3"/>
      <c r="I948" s="3"/>
      <c r="J948" s="3"/>
      <c r="K948" s="3"/>
      <c r="L948" s="3"/>
      <c r="M948" s="3"/>
      <c r="N948" s="3"/>
      <c r="O948" s="3"/>
      <c r="P948" s="3"/>
      <c r="Q948" s="3"/>
      <c r="R948" s="3"/>
      <c r="S948" s="3"/>
      <c r="T948" s="3"/>
      <c r="U948" s="3"/>
      <c r="V948" s="3"/>
      <c r="W948" s="3"/>
      <c r="X948" s="3"/>
      <c r="Y948" s="3"/>
      <c r="Z948" s="3"/>
    </row>
    <row r="949" spans="1:26" ht="13.5" customHeight="1">
      <c r="A949" s="115"/>
      <c r="B949" s="115"/>
      <c r="C949" s="115"/>
      <c r="D949" s="3"/>
      <c r="E949" s="3"/>
      <c r="F949" s="3"/>
      <c r="G949" s="3"/>
      <c r="H949" s="3"/>
      <c r="I949" s="3"/>
      <c r="J949" s="3"/>
      <c r="K949" s="3"/>
      <c r="L949" s="3"/>
      <c r="M949" s="3"/>
      <c r="N949" s="3"/>
      <c r="O949" s="3"/>
      <c r="P949" s="3"/>
      <c r="Q949" s="3"/>
      <c r="R949" s="3"/>
      <c r="S949" s="3"/>
      <c r="T949" s="3"/>
      <c r="U949" s="3"/>
      <c r="V949" s="3"/>
      <c r="W949" s="3"/>
      <c r="X949" s="3"/>
      <c r="Y949" s="3"/>
      <c r="Z949" s="3"/>
    </row>
    <row r="950" spans="1:26" ht="13.5" customHeight="1">
      <c r="A950" s="115"/>
      <c r="B950" s="115"/>
      <c r="C950" s="115"/>
      <c r="D950" s="3"/>
      <c r="E950" s="3"/>
      <c r="F950" s="3"/>
      <c r="G950" s="3"/>
      <c r="H950" s="3"/>
      <c r="I950" s="3"/>
      <c r="J950" s="3"/>
      <c r="K950" s="3"/>
      <c r="L950" s="3"/>
      <c r="M950" s="3"/>
      <c r="N950" s="3"/>
      <c r="O950" s="3"/>
      <c r="P950" s="3"/>
      <c r="Q950" s="3"/>
      <c r="R950" s="3"/>
      <c r="S950" s="3"/>
      <c r="T950" s="3"/>
      <c r="U950" s="3"/>
      <c r="V950" s="3"/>
      <c r="W950" s="3"/>
      <c r="X950" s="3"/>
      <c r="Y950" s="3"/>
      <c r="Z950" s="3"/>
    </row>
    <row r="951" spans="1:26" ht="13.5" customHeight="1">
      <c r="A951" s="115"/>
      <c r="B951" s="115"/>
      <c r="C951" s="115"/>
      <c r="D951" s="3"/>
      <c r="E951" s="3"/>
      <c r="F951" s="3"/>
      <c r="G951" s="3"/>
      <c r="H951" s="3"/>
      <c r="I951" s="3"/>
      <c r="J951" s="3"/>
      <c r="K951" s="3"/>
      <c r="L951" s="3"/>
      <c r="M951" s="3"/>
      <c r="N951" s="3"/>
      <c r="O951" s="3"/>
      <c r="P951" s="3"/>
      <c r="Q951" s="3"/>
      <c r="R951" s="3"/>
      <c r="S951" s="3"/>
      <c r="T951" s="3"/>
      <c r="U951" s="3"/>
      <c r="V951" s="3"/>
      <c r="W951" s="3"/>
      <c r="X951" s="3"/>
      <c r="Y951" s="3"/>
      <c r="Z951" s="3"/>
    </row>
    <row r="952" spans="1:26" ht="13.5" customHeight="1">
      <c r="A952" s="115"/>
      <c r="B952" s="115"/>
      <c r="C952" s="115"/>
      <c r="D952" s="3"/>
      <c r="E952" s="3"/>
      <c r="F952" s="3"/>
      <c r="G952" s="3"/>
      <c r="H952" s="3"/>
      <c r="I952" s="3"/>
      <c r="J952" s="3"/>
      <c r="K952" s="3"/>
      <c r="L952" s="3"/>
      <c r="M952" s="3"/>
      <c r="N952" s="3"/>
      <c r="O952" s="3"/>
      <c r="P952" s="3"/>
      <c r="Q952" s="3"/>
      <c r="R952" s="3"/>
      <c r="S952" s="3"/>
      <c r="T952" s="3"/>
      <c r="U952" s="3"/>
      <c r="V952" s="3"/>
      <c r="W952" s="3"/>
      <c r="X952" s="3"/>
      <c r="Y952" s="3"/>
      <c r="Z952" s="3"/>
    </row>
    <row r="953" spans="1:26" ht="13.5" customHeight="1">
      <c r="A953" s="115"/>
      <c r="B953" s="115"/>
      <c r="C953" s="115"/>
      <c r="D953" s="3"/>
      <c r="E953" s="3"/>
      <c r="F953" s="3"/>
      <c r="G953" s="3"/>
      <c r="H953" s="3"/>
      <c r="I953" s="3"/>
      <c r="J953" s="3"/>
      <c r="K953" s="3"/>
      <c r="L953" s="3"/>
      <c r="M953" s="3"/>
      <c r="N953" s="3"/>
      <c r="O953" s="3"/>
      <c r="P953" s="3"/>
      <c r="Q953" s="3"/>
      <c r="R953" s="3"/>
      <c r="S953" s="3"/>
      <c r="T953" s="3"/>
      <c r="U953" s="3"/>
      <c r="V953" s="3"/>
      <c r="W953" s="3"/>
      <c r="X953" s="3"/>
      <c r="Y953" s="3"/>
      <c r="Z953" s="3"/>
    </row>
    <row r="954" spans="1:26" ht="13.5" customHeight="1">
      <c r="A954" s="115"/>
      <c r="B954" s="115"/>
      <c r="C954" s="115"/>
      <c r="D954" s="3"/>
      <c r="E954" s="3"/>
      <c r="F954" s="3"/>
      <c r="G954" s="3"/>
      <c r="H954" s="3"/>
      <c r="I954" s="3"/>
      <c r="J954" s="3"/>
      <c r="K954" s="3"/>
      <c r="L954" s="3"/>
      <c r="M954" s="3"/>
      <c r="N954" s="3"/>
      <c r="O954" s="3"/>
      <c r="P954" s="3"/>
      <c r="Q954" s="3"/>
      <c r="R954" s="3"/>
      <c r="S954" s="3"/>
      <c r="T954" s="3"/>
      <c r="U954" s="3"/>
      <c r="V954" s="3"/>
      <c r="W954" s="3"/>
      <c r="X954" s="3"/>
      <c r="Y954" s="3"/>
      <c r="Z954" s="3"/>
    </row>
    <row r="955" spans="1:26" ht="13.5" customHeight="1">
      <c r="A955" s="115"/>
      <c r="B955" s="115"/>
      <c r="C955" s="115"/>
      <c r="D955" s="3"/>
      <c r="E955" s="3"/>
      <c r="F955" s="3"/>
      <c r="G955" s="3"/>
      <c r="H955" s="3"/>
      <c r="I955" s="3"/>
      <c r="J955" s="3"/>
      <c r="K955" s="3"/>
      <c r="L955" s="3"/>
      <c r="M955" s="3"/>
      <c r="N955" s="3"/>
      <c r="O955" s="3"/>
      <c r="P955" s="3"/>
      <c r="Q955" s="3"/>
      <c r="R955" s="3"/>
      <c r="S955" s="3"/>
      <c r="T955" s="3"/>
      <c r="U955" s="3"/>
      <c r="V955" s="3"/>
      <c r="W955" s="3"/>
      <c r="X955" s="3"/>
      <c r="Y955" s="3"/>
      <c r="Z955" s="3"/>
    </row>
    <row r="956" spans="1:26" ht="13.5" customHeight="1">
      <c r="A956" s="115"/>
      <c r="B956" s="115"/>
      <c r="C956" s="115"/>
      <c r="D956" s="3"/>
      <c r="E956" s="3"/>
      <c r="F956" s="3"/>
      <c r="G956" s="3"/>
      <c r="H956" s="3"/>
      <c r="I956" s="3"/>
      <c r="J956" s="3"/>
      <c r="K956" s="3"/>
      <c r="L956" s="3"/>
      <c r="M956" s="3"/>
      <c r="N956" s="3"/>
      <c r="O956" s="3"/>
      <c r="P956" s="3"/>
      <c r="Q956" s="3"/>
      <c r="R956" s="3"/>
      <c r="S956" s="3"/>
      <c r="T956" s="3"/>
      <c r="U956" s="3"/>
      <c r="V956" s="3"/>
      <c r="W956" s="3"/>
      <c r="X956" s="3"/>
      <c r="Y956" s="3"/>
      <c r="Z956" s="3"/>
    </row>
    <row r="957" spans="1:26" ht="13.5" customHeight="1">
      <c r="A957" s="115"/>
      <c r="B957" s="115"/>
      <c r="C957" s="115"/>
      <c r="D957" s="3"/>
      <c r="E957" s="3"/>
      <c r="F957" s="3"/>
      <c r="G957" s="3"/>
      <c r="H957" s="3"/>
      <c r="I957" s="3"/>
      <c r="J957" s="3"/>
      <c r="K957" s="3"/>
      <c r="L957" s="3"/>
      <c r="M957" s="3"/>
      <c r="N957" s="3"/>
      <c r="O957" s="3"/>
      <c r="P957" s="3"/>
      <c r="Q957" s="3"/>
      <c r="R957" s="3"/>
      <c r="S957" s="3"/>
      <c r="T957" s="3"/>
      <c r="U957" s="3"/>
      <c r="V957" s="3"/>
      <c r="W957" s="3"/>
      <c r="X957" s="3"/>
      <c r="Y957" s="3"/>
      <c r="Z957" s="3"/>
    </row>
    <row r="958" spans="1:26" ht="13.5" customHeight="1">
      <c r="A958" s="115"/>
      <c r="B958" s="115"/>
      <c r="C958" s="115"/>
      <c r="D958" s="3"/>
      <c r="E958" s="3"/>
      <c r="F958" s="3"/>
      <c r="G958" s="3"/>
      <c r="H958" s="3"/>
      <c r="I958" s="3"/>
      <c r="J958" s="3"/>
      <c r="K958" s="3"/>
      <c r="L958" s="3"/>
      <c r="M958" s="3"/>
      <c r="N958" s="3"/>
      <c r="O958" s="3"/>
      <c r="P958" s="3"/>
      <c r="Q958" s="3"/>
      <c r="R958" s="3"/>
      <c r="S958" s="3"/>
      <c r="T958" s="3"/>
      <c r="U958" s="3"/>
      <c r="V958" s="3"/>
      <c r="W958" s="3"/>
      <c r="X958" s="3"/>
      <c r="Y958" s="3"/>
      <c r="Z958" s="3"/>
    </row>
    <row r="959" spans="1:26" ht="13.5" customHeight="1">
      <c r="A959" s="115"/>
      <c r="B959" s="115"/>
      <c r="C959" s="115"/>
      <c r="D959" s="3"/>
      <c r="E959" s="3"/>
      <c r="F959" s="3"/>
      <c r="G959" s="3"/>
      <c r="H959" s="3"/>
      <c r="I959" s="3"/>
      <c r="J959" s="3"/>
      <c r="K959" s="3"/>
      <c r="L959" s="3"/>
      <c r="M959" s="3"/>
      <c r="N959" s="3"/>
      <c r="O959" s="3"/>
      <c r="P959" s="3"/>
      <c r="Q959" s="3"/>
      <c r="R959" s="3"/>
      <c r="S959" s="3"/>
      <c r="T959" s="3"/>
      <c r="U959" s="3"/>
      <c r="V959" s="3"/>
      <c r="W959" s="3"/>
      <c r="X959" s="3"/>
      <c r="Y959" s="3"/>
      <c r="Z959" s="3"/>
    </row>
    <row r="960" spans="1:26" ht="13.5" customHeight="1">
      <c r="A960" s="115"/>
      <c r="B960" s="115"/>
      <c r="C960" s="115"/>
      <c r="D960" s="3"/>
      <c r="E960" s="3"/>
      <c r="F960" s="3"/>
      <c r="G960" s="3"/>
      <c r="H960" s="3"/>
      <c r="I960" s="3"/>
      <c r="J960" s="3"/>
      <c r="K960" s="3"/>
      <c r="L960" s="3"/>
      <c r="M960" s="3"/>
      <c r="N960" s="3"/>
      <c r="O960" s="3"/>
      <c r="P960" s="3"/>
      <c r="Q960" s="3"/>
      <c r="R960" s="3"/>
      <c r="S960" s="3"/>
      <c r="T960" s="3"/>
      <c r="U960" s="3"/>
      <c r="V960" s="3"/>
      <c r="W960" s="3"/>
      <c r="X960" s="3"/>
      <c r="Y960" s="3"/>
      <c r="Z960" s="3"/>
    </row>
    <row r="961" spans="1:26" ht="13.5" customHeight="1">
      <c r="A961" s="115"/>
      <c r="B961" s="115"/>
      <c r="C961" s="115"/>
      <c r="D961" s="3"/>
      <c r="E961" s="3"/>
      <c r="F961" s="3"/>
      <c r="G961" s="3"/>
      <c r="H961" s="3"/>
      <c r="I961" s="3"/>
      <c r="J961" s="3"/>
      <c r="K961" s="3"/>
      <c r="L961" s="3"/>
      <c r="M961" s="3"/>
      <c r="N961" s="3"/>
      <c r="O961" s="3"/>
      <c r="P961" s="3"/>
      <c r="Q961" s="3"/>
      <c r="R961" s="3"/>
      <c r="S961" s="3"/>
      <c r="T961" s="3"/>
      <c r="U961" s="3"/>
      <c r="V961" s="3"/>
      <c r="W961" s="3"/>
      <c r="X961" s="3"/>
      <c r="Y961" s="3"/>
      <c r="Z961" s="3"/>
    </row>
    <row r="962" spans="1:26" ht="13.5" customHeight="1">
      <c r="A962" s="115"/>
      <c r="B962" s="115"/>
      <c r="C962" s="115"/>
      <c r="D962" s="3"/>
      <c r="E962" s="3"/>
      <c r="F962" s="3"/>
      <c r="G962" s="3"/>
      <c r="H962" s="3"/>
      <c r="I962" s="3"/>
      <c r="J962" s="3"/>
      <c r="K962" s="3"/>
      <c r="L962" s="3"/>
      <c r="M962" s="3"/>
      <c r="N962" s="3"/>
      <c r="O962" s="3"/>
      <c r="P962" s="3"/>
      <c r="Q962" s="3"/>
      <c r="R962" s="3"/>
      <c r="S962" s="3"/>
      <c r="T962" s="3"/>
      <c r="U962" s="3"/>
      <c r="V962" s="3"/>
      <c r="W962" s="3"/>
      <c r="X962" s="3"/>
      <c r="Y962" s="3"/>
      <c r="Z962" s="3"/>
    </row>
    <row r="963" spans="1:26" ht="13.5" customHeight="1">
      <c r="A963" s="115"/>
      <c r="B963" s="115"/>
      <c r="C963" s="115"/>
      <c r="D963" s="3"/>
      <c r="E963" s="3"/>
      <c r="F963" s="3"/>
      <c r="G963" s="3"/>
      <c r="H963" s="3"/>
      <c r="I963" s="3"/>
      <c r="J963" s="3"/>
      <c r="K963" s="3"/>
      <c r="L963" s="3"/>
      <c r="M963" s="3"/>
      <c r="N963" s="3"/>
      <c r="O963" s="3"/>
      <c r="P963" s="3"/>
      <c r="Q963" s="3"/>
      <c r="R963" s="3"/>
      <c r="S963" s="3"/>
      <c r="T963" s="3"/>
      <c r="U963" s="3"/>
      <c r="V963" s="3"/>
      <c r="W963" s="3"/>
      <c r="X963" s="3"/>
      <c r="Y963" s="3"/>
      <c r="Z963" s="3"/>
    </row>
    <row r="964" spans="1:26" ht="13.5" customHeight="1">
      <c r="A964" s="115"/>
      <c r="B964" s="115"/>
      <c r="C964" s="115"/>
      <c r="D964" s="3"/>
      <c r="E964" s="3"/>
      <c r="F964" s="3"/>
      <c r="G964" s="3"/>
      <c r="H964" s="3"/>
      <c r="I964" s="3"/>
      <c r="J964" s="3"/>
      <c r="K964" s="3"/>
      <c r="L964" s="3"/>
      <c r="M964" s="3"/>
      <c r="N964" s="3"/>
      <c r="O964" s="3"/>
      <c r="P964" s="3"/>
      <c r="Q964" s="3"/>
      <c r="R964" s="3"/>
      <c r="S964" s="3"/>
      <c r="T964" s="3"/>
      <c r="U964" s="3"/>
      <c r="V964" s="3"/>
      <c r="W964" s="3"/>
      <c r="X964" s="3"/>
      <c r="Y964" s="3"/>
      <c r="Z964" s="3"/>
    </row>
    <row r="965" spans="1:26" ht="13.5" customHeight="1">
      <c r="A965" s="115"/>
      <c r="B965" s="115"/>
      <c r="C965" s="115"/>
      <c r="D965" s="3"/>
      <c r="E965" s="3"/>
      <c r="F965" s="3"/>
      <c r="G965" s="3"/>
      <c r="H965" s="3"/>
      <c r="I965" s="3"/>
      <c r="J965" s="3"/>
      <c r="K965" s="3"/>
      <c r="L965" s="3"/>
      <c r="M965" s="3"/>
      <c r="N965" s="3"/>
      <c r="O965" s="3"/>
      <c r="P965" s="3"/>
      <c r="Q965" s="3"/>
      <c r="R965" s="3"/>
      <c r="S965" s="3"/>
      <c r="T965" s="3"/>
      <c r="U965" s="3"/>
      <c r="V965" s="3"/>
      <c r="W965" s="3"/>
      <c r="X965" s="3"/>
      <c r="Y965" s="3"/>
      <c r="Z965" s="3"/>
    </row>
    <row r="966" spans="1:26" ht="13.5" customHeight="1">
      <c r="A966" s="115"/>
      <c r="B966" s="115"/>
      <c r="C966" s="115"/>
      <c r="D966" s="3"/>
      <c r="E966" s="3"/>
      <c r="F966" s="3"/>
      <c r="G966" s="3"/>
      <c r="H966" s="3"/>
      <c r="I966" s="3"/>
      <c r="J966" s="3"/>
      <c r="K966" s="3"/>
      <c r="L966" s="3"/>
      <c r="M966" s="3"/>
      <c r="N966" s="3"/>
      <c r="O966" s="3"/>
      <c r="P966" s="3"/>
      <c r="Q966" s="3"/>
      <c r="R966" s="3"/>
      <c r="S966" s="3"/>
      <c r="T966" s="3"/>
      <c r="U966" s="3"/>
      <c r="V966" s="3"/>
      <c r="W966" s="3"/>
      <c r="X966" s="3"/>
      <c r="Y966" s="3"/>
      <c r="Z966" s="3"/>
    </row>
    <row r="967" spans="1:26" ht="13.5" customHeight="1">
      <c r="A967" s="115"/>
      <c r="B967" s="115"/>
      <c r="C967" s="115"/>
      <c r="D967" s="3"/>
      <c r="E967" s="3"/>
      <c r="F967" s="3"/>
      <c r="G967" s="3"/>
      <c r="H967" s="3"/>
      <c r="I967" s="3"/>
      <c r="J967" s="3"/>
      <c r="K967" s="3"/>
      <c r="L967" s="3"/>
      <c r="M967" s="3"/>
      <c r="N967" s="3"/>
      <c r="O967" s="3"/>
      <c r="P967" s="3"/>
      <c r="Q967" s="3"/>
      <c r="R967" s="3"/>
      <c r="S967" s="3"/>
      <c r="T967" s="3"/>
      <c r="U967" s="3"/>
      <c r="V967" s="3"/>
      <c r="W967" s="3"/>
      <c r="X967" s="3"/>
      <c r="Y967" s="3"/>
      <c r="Z967" s="3"/>
    </row>
    <row r="968" spans="1:26" ht="13.5" customHeight="1">
      <c r="A968" s="115"/>
      <c r="B968" s="115"/>
      <c r="C968" s="115"/>
      <c r="D968" s="3"/>
      <c r="E968" s="3"/>
      <c r="F968" s="3"/>
      <c r="G968" s="3"/>
      <c r="H968" s="3"/>
      <c r="I968" s="3"/>
      <c r="J968" s="3"/>
      <c r="K968" s="3"/>
      <c r="L968" s="3"/>
      <c r="M968" s="3"/>
      <c r="N968" s="3"/>
      <c r="O968" s="3"/>
      <c r="P968" s="3"/>
      <c r="Q968" s="3"/>
      <c r="R968" s="3"/>
      <c r="S968" s="3"/>
      <c r="T968" s="3"/>
      <c r="U968" s="3"/>
      <c r="V968" s="3"/>
      <c r="W968" s="3"/>
      <c r="X968" s="3"/>
      <c r="Y968" s="3"/>
      <c r="Z968" s="3"/>
    </row>
    <row r="969" spans="1:26" ht="13.5" customHeight="1">
      <c r="A969" s="115"/>
      <c r="B969" s="115"/>
      <c r="C969" s="115"/>
      <c r="D969" s="3"/>
      <c r="E969" s="3"/>
      <c r="F969" s="3"/>
      <c r="G969" s="3"/>
      <c r="H969" s="3"/>
      <c r="I969" s="3"/>
      <c r="J969" s="3"/>
      <c r="K969" s="3"/>
      <c r="L969" s="3"/>
      <c r="M969" s="3"/>
      <c r="N969" s="3"/>
      <c r="O969" s="3"/>
      <c r="P969" s="3"/>
      <c r="Q969" s="3"/>
      <c r="R969" s="3"/>
      <c r="S969" s="3"/>
      <c r="T969" s="3"/>
      <c r="U969" s="3"/>
      <c r="V969" s="3"/>
      <c r="W969" s="3"/>
      <c r="X969" s="3"/>
      <c r="Y969" s="3"/>
      <c r="Z969" s="3"/>
    </row>
    <row r="970" spans="1:26" ht="13.5" customHeight="1">
      <c r="A970" s="115"/>
      <c r="B970" s="115"/>
      <c r="C970" s="115"/>
      <c r="D970" s="3"/>
      <c r="E970" s="3"/>
      <c r="F970" s="3"/>
      <c r="G970" s="3"/>
      <c r="H970" s="3"/>
      <c r="I970" s="3"/>
      <c r="J970" s="3"/>
      <c r="K970" s="3"/>
      <c r="L970" s="3"/>
      <c r="M970" s="3"/>
      <c r="N970" s="3"/>
      <c r="O970" s="3"/>
      <c r="P970" s="3"/>
      <c r="Q970" s="3"/>
      <c r="R970" s="3"/>
      <c r="S970" s="3"/>
      <c r="T970" s="3"/>
      <c r="U970" s="3"/>
      <c r="V970" s="3"/>
      <c r="W970" s="3"/>
      <c r="X970" s="3"/>
      <c r="Y970" s="3"/>
      <c r="Z970" s="3"/>
    </row>
    <row r="971" spans="1:26" ht="13.5" customHeight="1">
      <c r="A971" s="115"/>
      <c r="B971" s="115"/>
      <c r="C971" s="115"/>
      <c r="D971" s="3"/>
      <c r="E971" s="3"/>
      <c r="F971" s="3"/>
      <c r="G971" s="3"/>
      <c r="H971" s="3"/>
      <c r="I971" s="3"/>
      <c r="J971" s="3"/>
      <c r="K971" s="3"/>
      <c r="L971" s="3"/>
      <c r="M971" s="3"/>
      <c r="N971" s="3"/>
      <c r="O971" s="3"/>
      <c r="P971" s="3"/>
      <c r="Q971" s="3"/>
      <c r="R971" s="3"/>
      <c r="S971" s="3"/>
      <c r="T971" s="3"/>
      <c r="U971" s="3"/>
      <c r="V971" s="3"/>
      <c r="W971" s="3"/>
      <c r="X971" s="3"/>
      <c r="Y971" s="3"/>
      <c r="Z971" s="3"/>
    </row>
    <row r="972" spans="1:26" ht="13.5" customHeight="1">
      <c r="A972" s="115"/>
      <c r="B972" s="115"/>
      <c r="C972" s="115"/>
      <c r="D972" s="3"/>
      <c r="E972" s="3"/>
      <c r="F972" s="3"/>
      <c r="G972" s="3"/>
      <c r="H972" s="3"/>
      <c r="I972" s="3"/>
      <c r="J972" s="3"/>
      <c r="K972" s="3"/>
      <c r="L972" s="3"/>
      <c r="M972" s="3"/>
      <c r="N972" s="3"/>
      <c r="O972" s="3"/>
      <c r="P972" s="3"/>
      <c r="Q972" s="3"/>
      <c r="R972" s="3"/>
      <c r="S972" s="3"/>
      <c r="T972" s="3"/>
      <c r="U972" s="3"/>
      <c r="V972" s="3"/>
      <c r="W972" s="3"/>
      <c r="X972" s="3"/>
      <c r="Y972" s="3"/>
      <c r="Z972" s="3"/>
    </row>
    <row r="973" spans="1:26" ht="13.5" customHeight="1">
      <c r="A973" s="115"/>
      <c r="B973" s="115"/>
      <c r="C973" s="115"/>
      <c r="D973" s="3"/>
      <c r="E973" s="3"/>
      <c r="F973" s="3"/>
      <c r="G973" s="3"/>
      <c r="H973" s="3"/>
      <c r="I973" s="3"/>
      <c r="J973" s="3"/>
      <c r="K973" s="3"/>
      <c r="L973" s="3"/>
      <c r="M973" s="3"/>
      <c r="N973" s="3"/>
      <c r="O973" s="3"/>
      <c r="P973" s="3"/>
      <c r="Q973" s="3"/>
      <c r="R973" s="3"/>
      <c r="S973" s="3"/>
      <c r="T973" s="3"/>
      <c r="U973" s="3"/>
      <c r="V973" s="3"/>
      <c r="W973" s="3"/>
      <c r="X973" s="3"/>
      <c r="Y973" s="3"/>
      <c r="Z973" s="3"/>
    </row>
    <row r="974" spans="1:26" ht="13.5" customHeight="1">
      <c r="A974" s="115"/>
      <c r="B974" s="115"/>
      <c r="C974" s="115"/>
      <c r="D974" s="3"/>
      <c r="E974" s="3"/>
      <c r="F974" s="3"/>
      <c r="G974" s="3"/>
      <c r="H974" s="3"/>
      <c r="I974" s="3"/>
      <c r="J974" s="3"/>
      <c r="K974" s="3"/>
      <c r="L974" s="3"/>
      <c r="M974" s="3"/>
      <c r="N974" s="3"/>
      <c r="O974" s="3"/>
      <c r="P974" s="3"/>
      <c r="Q974" s="3"/>
      <c r="R974" s="3"/>
      <c r="S974" s="3"/>
      <c r="T974" s="3"/>
      <c r="U974" s="3"/>
      <c r="V974" s="3"/>
      <c r="W974" s="3"/>
      <c r="X974" s="3"/>
      <c r="Y974" s="3"/>
      <c r="Z974" s="3"/>
    </row>
    <row r="975" spans="1:26" ht="13.5" customHeight="1">
      <c r="A975" s="115"/>
      <c r="B975" s="115"/>
      <c r="C975" s="115"/>
      <c r="D975" s="3"/>
      <c r="E975" s="3"/>
      <c r="F975" s="3"/>
      <c r="G975" s="3"/>
      <c r="H975" s="3"/>
      <c r="I975" s="3"/>
      <c r="J975" s="3"/>
      <c r="K975" s="3"/>
      <c r="L975" s="3"/>
      <c r="M975" s="3"/>
      <c r="N975" s="3"/>
      <c r="O975" s="3"/>
      <c r="P975" s="3"/>
      <c r="Q975" s="3"/>
      <c r="R975" s="3"/>
      <c r="S975" s="3"/>
      <c r="T975" s="3"/>
      <c r="U975" s="3"/>
      <c r="V975" s="3"/>
      <c r="W975" s="3"/>
      <c r="X975" s="3"/>
      <c r="Y975" s="3"/>
      <c r="Z975" s="3"/>
    </row>
    <row r="976" spans="1:26" ht="13.5" customHeight="1">
      <c r="A976" s="115"/>
      <c r="B976" s="115"/>
      <c r="C976" s="115"/>
      <c r="D976" s="3"/>
      <c r="E976" s="3"/>
      <c r="F976" s="3"/>
      <c r="G976" s="3"/>
      <c r="H976" s="3"/>
      <c r="I976" s="3"/>
      <c r="J976" s="3"/>
      <c r="K976" s="3"/>
      <c r="L976" s="3"/>
      <c r="M976" s="3"/>
      <c r="N976" s="3"/>
      <c r="O976" s="3"/>
      <c r="P976" s="3"/>
      <c r="Q976" s="3"/>
      <c r="R976" s="3"/>
      <c r="S976" s="3"/>
      <c r="T976" s="3"/>
      <c r="U976" s="3"/>
      <c r="V976" s="3"/>
      <c r="W976" s="3"/>
      <c r="X976" s="3"/>
      <c r="Y976" s="3"/>
      <c r="Z976" s="3"/>
    </row>
    <row r="977" spans="1:26" ht="13.5" customHeight="1">
      <c r="A977" s="115"/>
      <c r="B977" s="115"/>
      <c r="C977" s="115"/>
      <c r="D977" s="3"/>
      <c r="E977" s="3"/>
      <c r="F977" s="3"/>
      <c r="G977" s="3"/>
      <c r="H977" s="3"/>
      <c r="I977" s="3"/>
      <c r="J977" s="3"/>
      <c r="K977" s="3"/>
      <c r="L977" s="3"/>
      <c r="M977" s="3"/>
      <c r="N977" s="3"/>
      <c r="O977" s="3"/>
      <c r="P977" s="3"/>
      <c r="Q977" s="3"/>
      <c r="R977" s="3"/>
      <c r="S977" s="3"/>
      <c r="T977" s="3"/>
      <c r="U977" s="3"/>
      <c r="V977" s="3"/>
      <c r="W977" s="3"/>
      <c r="X977" s="3"/>
      <c r="Y977" s="3"/>
      <c r="Z977" s="3"/>
    </row>
    <row r="978" spans="1:26" ht="13.5" customHeight="1">
      <c r="A978" s="115"/>
      <c r="B978" s="115"/>
      <c r="C978" s="115"/>
      <c r="D978" s="3"/>
      <c r="E978" s="3"/>
      <c r="F978" s="3"/>
      <c r="G978" s="3"/>
      <c r="H978" s="3"/>
      <c r="I978" s="3"/>
      <c r="J978" s="3"/>
      <c r="K978" s="3"/>
      <c r="L978" s="3"/>
      <c r="M978" s="3"/>
      <c r="N978" s="3"/>
      <c r="O978" s="3"/>
      <c r="P978" s="3"/>
      <c r="Q978" s="3"/>
      <c r="R978" s="3"/>
      <c r="S978" s="3"/>
      <c r="T978" s="3"/>
      <c r="U978" s="3"/>
      <c r="V978" s="3"/>
      <c r="W978" s="3"/>
      <c r="X978" s="3"/>
      <c r="Y978" s="3"/>
      <c r="Z978" s="3"/>
    </row>
    <row r="979" spans="1:26" ht="13.5" customHeight="1">
      <c r="A979" s="115"/>
      <c r="B979" s="115"/>
      <c r="C979" s="115"/>
      <c r="D979" s="3"/>
      <c r="E979" s="3"/>
      <c r="F979" s="3"/>
      <c r="G979" s="3"/>
      <c r="H979" s="3"/>
      <c r="I979" s="3"/>
      <c r="J979" s="3"/>
      <c r="K979" s="3"/>
      <c r="L979" s="3"/>
      <c r="M979" s="3"/>
      <c r="N979" s="3"/>
      <c r="O979" s="3"/>
      <c r="P979" s="3"/>
      <c r="Q979" s="3"/>
      <c r="R979" s="3"/>
      <c r="S979" s="3"/>
      <c r="T979" s="3"/>
      <c r="U979" s="3"/>
      <c r="V979" s="3"/>
      <c r="W979" s="3"/>
      <c r="X979" s="3"/>
      <c r="Y979" s="3"/>
      <c r="Z979" s="3"/>
    </row>
    <row r="980" spans="1:26" ht="13.5" customHeight="1">
      <c r="A980" s="115"/>
      <c r="B980" s="115"/>
      <c r="C980" s="115"/>
      <c r="D980" s="3"/>
      <c r="E980" s="3"/>
      <c r="F980" s="3"/>
      <c r="G980" s="3"/>
      <c r="H980" s="3"/>
      <c r="I980" s="3"/>
      <c r="J980" s="3"/>
      <c r="K980" s="3"/>
      <c r="L980" s="3"/>
      <c r="M980" s="3"/>
      <c r="N980" s="3"/>
      <c r="O980" s="3"/>
      <c r="P980" s="3"/>
      <c r="Q980" s="3"/>
      <c r="R980" s="3"/>
      <c r="S980" s="3"/>
      <c r="T980" s="3"/>
      <c r="U980" s="3"/>
      <c r="V980" s="3"/>
      <c r="W980" s="3"/>
      <c r="X980" s="3"/>
      <c r="Y980" s="3"/>
      <c r="Z980" s="3"/>
    </row>
    <row r="981" spans="1:26" ht="13.5" customHeight="1">
      <c r="A981" s="115"/>
      <c r="B981" s="115"/>
      <c r="C981" s="115"/>
      <c r="D981" s="3"/>
      <c r="E981" s="3"/>
      <c r="F981" s="3"/>
      <c r="G981" s="3"/>
      <c r="H981" s="3"/>
      <c r="I981" s="3"/>
      <c r="J981" s="3"/>
      <c r="K981" s="3"/>
      <c r="L981" s="3"/>
      <c r="M981" s="3"/>
      <c r="N981" s="3"/>
      <c r="O981" s="3"/>
      <c r="P981" s="3"/>
      <c r="Q981" s="3"/>
      <c r="R981" s="3"/>
      <c r="S981" s="3"/>
      <c r="T981" s="3"/>
      <c r="U981" s="3"/>
      <c r="V981" s="3"/>
      <c r="W981" s="3"/>
      <c r="X981" s="3"/>
      <c r="Y981" s="3"/>
      <c r="Z981" s="3"/>
    </row>
    <row r="982" spans="1:26" ht="13.5" customHeight="1">
      <c r="A982" s="115"/>
      <c r="B982" s="115"/>
      <c r="C982" s="115"/>
      <c r="D982" s="3"/>
      <c r="E982" s="3"/>
      <c r="F982" s="3"/>
      <c r="G982" s="3"/>
      <c r="H982" s="3"/>
      <c r="I982" s="3"/>
      <c r="J982" s="3"/>
      <c r="K982" s="3"/>
      <c r="L982" s="3"/>
      <c r="M982" s="3"/>
      <c r="N982" s="3"/>
      <c r="O982" s="3"/>
      <c r="P982" s="3"/>
      <c r="Q982" s="3"/>
      <c r="R982" s="3"/>
      <c r="S982" s="3"/>
      <c r="T982" s="3"/>
      <c r="U982" s="3"/>
      <c r="V982" s="3"/>
      <c r="W982" s="3"/>
      <c r="X982" s="3"/>
      <c r="Y982" s="3"/>
      <c r="Z982" s="3"/>
    </row>
    <row r="983" spans="1:26" ht="13.5" customHeight="1">
      <c r="A983" s="115"/>
      <c r="B983" s="115"/>
      <c r="C983" s="115"/>
      <c r="D983" s="3"/>
      <c r="E983" s="3"/>
      <c r="F983" s="3"/>
      <c r="G983" s="3"/>
      <c r="H983" s="3"/>
      <c r="I983" s="3"/>
      <c r="J983" s="3"/>
      <c r="K983" s="3"/>
      <c r="L983" s="3"/>
      <c r="M983" s="3"/>
      <c r="N983" s="3"/>
      <c r="O983" s="3"/>
      <c r="P983" s="3"/>
      <c r="Q983" s="3"/>
      <c r="R983" s="3"/>
      <c r="S983" s="3"/>
      <c r="T983" s="3"/>
      <c r="U983" s="3"/>
      <c r="V983" s="3"/>
      <c r="W983" s="3"/>
      <c r="X983" s="3"/>
      <c r="Y983" s="3"/>
      <c r="Z983" s="3"/>
    </row>
    <row r="984" spans="1:26" ht="13.5" customHeight="1">
      <c r="A984" s="115"/>
      <c r="B984" s="115"/>
      <c r="C984" s="115"/>
      <c r="D984" s="3"/>
      <c r="E984" s="3"/>
      <c r="F984" s="3"/>
      <c r="G984" s="3"/>
      <c r="H984" s="3"/>
      <c r="I984" s="3"/>
      <c r="J984" s="3"/>
      <c r="K984" s="3"/>
      <c r="L984" s="3"/>
      <c r="M984" s="3"/>
      <c r="N984" s="3"/>
      <c r="O984" s="3"/>
      <c r="P984" s="3"/>
      <c r="Q984" s="3"/>
      <c r="R984" s="3"/>
      <c r="S984" s="3"/>
      <c r="T984" s="3"/>
      <c r="U984" s="3"/>
      <c r="V984" s="3"/>
      <c r="W984" s="3"/>
      <c r="X984" s="3"/>
      <c r="Y984" s="3"/>
      <c r="Z984" s="3"/>
    </row>
    <row r="985" spans="1:26" ht="13.5" customHeight="1">
      <c r="A985" s="115"/>
      <c r="B985" s="115"/>
      <c r="C985" s="115"/>
      <c r="D985" s="3"/>
      <c r="E985" s="3"/>
      <c r="F985" s="3"/>
      <c r="G985" s="3"/>
      <c r="H985" s="3"/>
      <c r="I985" s="3"/>
      <c r="J985" s="3"/>
      <c r="K985" s="3"/>
      <c r="L985" s="3"/>
      <c r="M985" s="3"/>
      <c r="N985" s="3"/>
      <c r="O985" s="3"/>
      <c r="P985" s="3"/>
      <c r="Q985" s="3"/>
      <c r="R985" s="3"/>
      <c r="S985" s="3"/>
      <c r="T985" s="3"/>
      <c r="U985" s="3"/>
      <c r="V985" s="3"/>
      <c r="W985" s="3"/>
      <c r="X985" s="3"/>
      <c r="Y985" s="3"/>
      <c r="Z985" s="3"/>
    </row>
    <row r="986" spans="1:26" ht="13.5" customHeight="1">
      <c r="A986" s="115"/>
      <c r="B986" s="115"/>
      <c r="C986" s="115"/>
      <c r="D986" s="3"/>
      <c r="E986" s="3"/>
      <c r="F986" s="3"/>
      <c r="G986" s="3"/>
      <c r="H986" s="3"/>
      <c r="I986" s="3"/>
      <c r="J986" s="3"/>
      <c r="K986" s="3"/>
      <c r="L986" s="3"/>
      <c r="M986" s="3"/>
      <c r="N986" s="3"/>
      <c r="O986" s="3"/>
      <c r="P986" s="3"/>
      <c r="Q986" s="3"/>
      <c r="R986" s="3"/>
      <c r="S986" s="3"/>
      <c r="T986" s="3"/>
      <c r="U986" s="3"/>
      <c r="V986" s="3"/>
      <c r="W986" s="3"/>
      <c r="X986" s="3"/>
      <c r="Y986" s="3"/>
      <c r="Z986" s="3"/>
    </row>
    <row r="987" spans="1:26" ht="13.5" customHeight="1">
      <c r="A987" s="115"/>
      <c r="B987" s="115"/>
      <c r="C987" s="115"/>
      <c r="D987" s="3"/>
      <c r="E987" s="3"/>
      <c r="F987" s="3"/>
      <c r="G987" s="3"/>
      <c r="H987" s="3"/>
      <c r="I987" s="3"/>
      <c r="J987" s="3"/>
      <c r="K987" s="3"/>
      <c r="L987" s="3"/>
      <c r="M987" s="3"/>
      <c r="N987" s="3"/>
      <c r="O987" s="3"/>
      <c r="P987" s="3"/>
      <c r="Q987" s="3"/>
      <c r="R987" s="3"/>
      <c r="S987" s="3"/>
      <c r="T987" s="3"/>
      <c r="U987" s="3"/>
      <c r="V987" s="3"/>
      <c r="W987" s="3"/>
      <c r="X987" s="3"/>
      <c r="Y987" s="3"/>
      <c r="Z987" s="3"/>
    </row>
    <row r="988" spans="1:26" ht="13.5" customHeight="1">
      <c r="A988" s="115"/>
      <c r="B988" s="115"/>
      <c r="C988" s="115"/>
      <c r="D988" s="3"/>
      <c r="E988" s="3"/>
      <c r="F988" s="3"/>
      <c r="G988" s="3"/>
      <c r="H988" s="3"/>
      <c r="I988" s="3"/>
      <c r="J988" s="3"/>
      <c r="K988" s="3"/>
      <c r="L988" s="3"/>
      <c r="M988" s="3"/>
      <c r="N988" s="3"/>
      <c r="O988" s="3"/>
      <c r="P988" s="3"/>
      <c r="Q988" s="3"/>
      <c r="R988" s="3"/>
      <c r="S988" s="3"/>
      <c r="T988" s="3"/>
      <c r="U988" s="3"/>
      <c r="V988" s="3"/>
      <c r="W988" s="3"/>
      <c r="X988" s="3"/>
      <c r="Y988" s="3"/>
      <c r="Z988" s="3"/>
    </row>
    <row r="989" spans="1:26" ht="13.5" customHeight="1">
      <c r="A989" s="115"/>
      <c r="B989" s="115"/>
      <c r="C989" s="115"/>
      <c r="D989" s="3"/>
      <c r="E989" s="3"/>
      <c r="F989" s="3"/>
      <c r="G989" s="3"/>
      <c r="H989" s="3"/>
      <c r="I989" s="3"/>
      <c r="J989" s="3"/>
      <c r="K989" s="3"/>
      <c r="L989" s="3"/>
      <c r="M989" s="3"/>
      <c r="N989" s="3"/>
      <c r="O989" s="3"/>
      <c r="P989" s="3"/>
      <c r="Q989" s="3"/>
      <c r="R989" s="3"/>
      <c r="S989" s="3"/>
      <c r="T989" s="3"/>
      <c r="U989" s="3"/>
      <c r="V989" s="3"/>
      <c r="W989" s="3"/>
      <c r="X989" s="3"/>
      <c r="Y989" s="3"/>
      <c r="Z989" s="3"/>
    </row>
    <row r="990" spans="1:26" ht="13.5" customHeight="1">
      <c r="A990" s="115"/>
      <c r="B990" s="115"/>
      <c r="C990" s="115"/>
      <c r="D990" s="3"/>
      <c r="E990" s="3"/>
      <c r="F990" s="3"/>
      <c r="G990" s="3"/>
      <c r="H990" s="3"/>
      <c r="I990" s="3"/>
      <c r="J990" s="3"/>
      <c r="K990" s="3"/>
      <c r="L990" s="3"/>
      <c r="M990" s="3"/>
      <c r="N990" s="3"/>
      <c r="O990" s="3"/>
      <c r="P990" s="3"/>
      <c r="Q990" s="3"/>
      <c r="R990" s="3"/>
      <c r="S990" s="3"/>
      <c r="T990" s="3"/>
      <c r="U990" s="3"/>
      <c r="V990" s="3"/>
      <c r="W990" s="3"/>
      <c r="X990" s="3"/>
      <c r="Y990" s="3"/>
      <c r="Z990" s="3"/>
    </row>
    <row r="991" spans="1:26" ht="13.5" customHeight="1">
      <c r="A991" s="115"/>
      <c r="B991" s="115"/>
      <c r="C991" s="115"/>
      <c r="D991" s="3"/>
      <c r="E991" s="3"/>
      <c r="F991" s="3"/>
      <c r="G991" s="3"/>
      <c r="H991" s="3"/>
      <c r="I991" s="3"/>
      <c r="J991" s="3"/>
      <c r="K991" s="3"/>
      <c r="L991" s="3"/>
      <c r="M991" s="3"/>
      <c r="N991" s="3"/>
      <c r="O991" s="3"/>
      <c r="P991" s="3"/>
      <c r="Q991" s="3"/>
      <c r="R991" s="3"/>
      <c r="S991" s="3"/>
      <c r="T991" s="3"/>
      <c r="U991" s="3"/>
      <c r="V991" s="3"/>
      <c r="W991" s="3"/>
      <c r="X991" s="3"/>
      <c r="Y991" s="3"/>
      <c r="Z991" s="3"/>
    </row>
    <row r="992" spans="1:26" ht="13.5" customHeight="1">
      <c r="A992" s="115"/>
      <c r="B992" s="115"/>
      <c r="C992" s="115"/>
      <c r="D992" s="3"/>
      <c r="E992" s="3"/>
      <c r="F992" s="3"/>
      <c r="G992" s="3"/>
      <c r="H992" s="3"/>
      <c r="I992" s="3"/>
      <c r="J992" s="3"/>
      <c r="K992" s="3"/>
      <c r="L992" s="3"/>
      <c r="M992" s="3"/>
      <c r="N992" s="3"/>
      <c r="O992" s="3"/>
      <c r="P992" s="3"/>
      <c r="Q992" s="3"/>
      <c r="R992" s="3"/>
      <c r="S992" s="3"/>
      <c r="T992" s="3"/>
      <c r="U992" s="3"/>
      <c r="V992" s="3"/>
      <c r="W992" s="3"/>
      <c r="X992" s="3"/>
      <c r="Y992" s="3"/>
      <c r="Z992" s="3"/>
    </row>
    <row r="993" spans="1:26" ht="13.5" customHeight="1">
      <c r="A993" s="115"/>
      <c r="B993" s="115"/>
      <c r="C993" s="115"/>
      <c r="D993" s="3"/>
      <c r="E993" s="3"/>
      <c r="F993" s="3"/>
      <c r="G993" s="3"/>
      <c r="H993" s="3"/>
      <c r="I993" s="3"/>
      <c r="J993" s="3"/>
      <c r="K993" s="3"/>
      <c r="L993" s="3"/>
      <c r="M993" s="3"/>
      <c r="N993" s="3"/>
      <c r="O993" s="3"/>
      <c r="P993" s="3"/>
      <c r="Q993" s="3"/>
      <c r="R993" s="3"/>
      <c r="S993" s="3"/>
      <c r="T993" s="3"/>
      <c r="U993" s="3"/>
      <c r="V993" s="3"/>
      <c r="W993" s="3"/>
      <c r="X993" s="3"/>
      <c r="Y993" s="3"/>
      <c r="Z993" s="3"/>
    </row>
    <row r="994" spans="1:26" ht="13.5" customHeight="1">
      <c r="A994" s="115"/>
      <c r="B994" s="115"/>
      <c r="C994" s="115"/>
      <c r="D994" s="3"/>
      <c r="E994" s="3"/>
      <c r="F994" s="3"/>
      <c r="G994" s="3"/>
      <c r="H994" s="3"/>
      <c r="I994" s="3"/>
      <c r="J994" s="3"/>
      <c r="K994" s="3"/>
      <c r="L994" s="3"/>
      <c r="M994" s="3"/>
      <c r="N994" s="3"/>
      <c r="O994" s="3"/>
      <c r="P994" s="3"/>
      <c r="Q994" s="3"/>
      <c r="R994" s="3"/>
      <c r="S994" s="3"/>
      <c r="T994" s="3"/>
      <c r="U994" s="3"/>
      <c r="V994" s="3"/>
      <c r="W994" s="3"/>
      <c r="X994" s="3"/>
      <c r="Y994" s="3"/>
      <c r="Z994" s="3"/>
    </row>
    <row r="995" spans="1:26" ht="13.5" customHeight="1">
      <c r="A995" s="115"/>
      <c r="B995" s="115"/>
      <c r="C995" s="115"/>
      <c r="D995" s="3"/>
      <c r="E995" s="3"/>
      <c r="F995" s="3"/>
      <c r="G995" s="3"/>
      <c r="H995" s="3"/>
      <c r="I995" s="3"/>
      <c r="J995" s="3"/>
      <c r="K995" s="3"/>
      <c r="L995" s="3"/>
      <c r="M995" s="3"/>
      <c r="N995" s="3"/>
      <c r="O995" s="3"/>
      <c r="P995" s="3"/>
      <c r="Q995" s="3"/>
      <c r="R995" s="3"/>
      <c r="S995" s="3"/>
      <c r="T995" s="3"/>
      <c r="U995" s="3"/>
      <c r="V995" s="3"/>
      <c r="W995" s="3"/>
      <c r="X995" s="3"/>
      <c r="Y995" s="3"/>
      <c r="Z995" s="3"/>
    </row>
    <row r="996" spans="1:26" ht="13.5" customHeight="1">
      <c r="A996" s="115"/>
      <c r="B996" s="115"/>
      <c r="C996" s="115"/>
      <c r="D996" s="3"/>
      <c r="E996" s="3"/>
      <c r="F996" s="3"/>
      <c r="G996" s="3"/>
      <c r="H996" s="3"/>
      <c r="I996" s="3"/>
      <c r="J996" s="3"/>
      <c r="K996" s="3"/>
      <c r="L996" s="3"/>
      <c r="M996" s="3"/>
      <c r="N996" s="3"/>
      <c r="O996" s="3"/>
      <c r="P996" s="3"/>
      <c r="Q996" s="3"/>
      <c r="R996" s="3"/>
      <c r="S996" s="3"/>
      <c r="T996" s="3"/>
      <c r="U996" s="3"/>
      <c r="V996" s="3"/>
      <c r="W996" s="3"/>
      <c r="X996" s="3"/>
      <c r="Y996" s="3"/>
      <c r="Z996" s="3"/>
    </row>
    <row r="997" spans="1:26" ht="13.5" customHeight="1">
      <c r="A997" s="115"/>
      <c r="B997" s="115"/>
      <c r="C997" s="115"/>
      <c r="D997" s="3"/>
      <c r="E997" s="3"/>
      <c r="F997" s="3"/>
      <c r="G997" s="3"/>
      <c r="H997" s="3"/>
      <c r="I997" s="3"/>
      <c r="J997" s="3"/>
      <c r="K997" s="3"/>
      <c r="L997" s="3"/>
      <c r="M997" s="3"/>
      <c r="N997" s="3"/>
      <c r="O997" s="3"/>
      <c r="P997" s="3"/>
      <c r="Q997" s="3"/>
      <c r="R997" s="3"/>
      <c r="S997" s="3"/>
      <c r="T997" s="3"/>
      <c r="U997" s="3"/>
      <c r="V997" s="3"/>
      <c r="W997" s="3"/>
      <c r="X997" s="3"/>
      <c r="Y997" s="3"/>
      <c r="Z997" s="3"/>
    </row>
    <row r="998" spans="1:26" ht="13.5" customHeight="1">
      <c r="A998" s="115"/>
      <c r="B998" s="115"/>
      <c r="C998" s="115"/>
      <c r="D998" s="3"/>
      <c r="E998" s="3"/>
      <c r="F998" s="3"/>
      <c r="G998" s="3"/>
      <c r="H998" s="3"/>
      <c r="I998" s="3"/>
      <c r="J998" s="3"/>
      <c r="K998" s="3"/>
      <c r="L998" s="3"/>
      <c r="M998" s="3"/>
      <c r="N998" s="3"/>
      <c r="O998" s="3"/>
      <c r="P998" s="3"/>
      <c r="Q998" s="3"/>
      <c r="R998" s="3"/>
      <c r="S998" s="3"/>
      <c r="T998" s="3"/>
      <c r="U998" s="3"/>
      <c r="V998" s="3"/>
      <c r="W998" s="3"/>
      <c r="X998" s="3"/>
      <c r="Y998" s="3"/>
      <c r="Z998" s="3"/>
    </row>
    <row r="999" spans="1:26" ht="13.5" customHeight="1">
      <c r="A999" s="115"/>
      <c r="B999" s="115"/>
      <c r="C999" s="115"/>
      <c r="D999" s="3"/>
      <c r="E999" s="3"/>
      <c r="F999" s="3"/>
      <c r="G999" s="3"/>
      <c r="H999" s="3"/>
      <c r="I999" s="3"/>
      <c r="J999" s="3"/>
      <c r="K999" s="3"/>
      <c r="L999" s="3"/>
      <c r="M999" s="3"/>
      <c r="N999" s="3"/>
      <c r="O999" s="3"/>
      <c r="P999" s="3"/>
      <c r="Q999" s="3"/>
      <c r="R999" s="3"/>
      <c r="S999" s="3"/>
      <c r="T999" s="3"/>
      <c r="U999" s="3"/>
      <c r="V999" s="3"/>
      <c r="W999" s="3"/>
      <c r="X999" s="3"/>
      <c r="Y999" s="3"/>
      <c r="Z999" s="3"/>
    </row>
    <row r="1000" spans="1:26" ht="13.5" customHeight="1">
      <c r="A1000" s="115"/>
      <c r="B1000" s="115"/>
      <c r="C1000" s="115"/>
      <c r="D1000" s="3"/>
      <c r="E1000" s="3"/>
      <c r="F1000" s="3"/>
      <c r="G1000" s="3"/>
      <c r="H1000" s="3"/>
      <c r="I1000" s="3"/>
      <c r="J1000" s="3"/>
      <c r="K1000" s="3"/>
      <c r="L1000" s="3"/>
      <c r="M1000" s="3"/>
      <c r="N1000" s="3"/>
      <c r="O1000" s="3"/>
      <c r="P1000" s="3"/>
      <c r="Q1000" s="3"/>
      <c r="R1000" s="3"/>
      <c r="S1000" s="3"/>
      <c r="T1000" s="3"/>
      <c r="U1000" s="3"/>
      <c r="V1000" s="3"/>
      <c r="W1000" s="3"/>
      <c r="X1000" s="3"/>
      <c r="Y1000" s="3"/>
      <c r="Z1000" s="3"/>
    </row>
  </sheetData>
  <mergeCells count="2">
    <mergeCell ref="A2:C2"/>
    <mergeCell ref="A1:C1"/>
  </mergeCells>
  <phoneticPr fontId="32"/>
  <pageMargins left="0.7" right="0.7" top="0.75" bottom="0.75" header="0" footer="0"/>
  <pageSetup paperSize="9" orientation="portrai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AA1000"/>
  <sheetViews>
    <sheetView tabSelected="1" workbookViewId="0">
      <selection activeCell="A2" sqref="A2"/>
    </sheetView>
  </sheetViews>
  <sheetFormatPr defaultColWidth="12.59765625" defaultRowHeight="13.8"/>
  <cols>
    <col min="1" max="1" width="4.09765625" customWidth="1"/>
    <col min="2" max="2" width="5.69921875" customWidth="1"/>
    <col min="3" max="3" width="4.09765625" customWidth="1"/>
    <col min="4" max="4" width="31.09765625" style="124" customWidth="1"/>
    <col min="5" max="6" width="40" customWidth="1"/>
    <col min="7" max="8" width="18.09765625" customWidth="1"/>
    <col min="9" max="27" width="7.69921875" customWidth="1"/>
  </cols>
  <sheetData>
    <row r="1" spans="1:27">
      <c r="A1" s="2" t="s">
        <v>137</v>
      </c>
      <c r="B1" s="3"/>
      <c r="C1" s="3"/>
      <c r="D1" s="123"/>
      <c r="E1" s="3"/>
      <c r="F1" s="3"/>
      <c r="G1" s="3"/>
      <c r="H1" s="3"/>
      <c r="I1" s="3"/>
      <c r="J1" s="3"/>
      <c r="K1" s="3"/>
      <c r="L1" s="3"/>
      <c r="M1" s="3"/>
      <c r="N1" s="3"/>
      <c r="O1" s="3"/>
      <c r="P1" s="3"/>
      <c r="Q1" s="3"/>
      <c r="R1" s="3"/>
      <c r="S1" s="3"/>
      <c r="T1" s="3"/>
      <c r="U1" s="3"/>
      <c r="V1" s="3"/>
      <c r="W1" s="3"/>
      <c r="X1" s="3"/>
      <c r="Y1" s="3"/>
      <c r="Z1" s="3"/>
      <c r="AA1" s="3"/>
    </row>
    <row r="2" spans="1:27">
      <c r="A2" s="2" t="s">
        <v>138</v>
      </c>
      <c r="B2" s="3"/>
      <c r="C2" s="3"/>
      <c r="D2" s="123"/>
      <c r="E2" s="3"/>
      <c r="F2" s="3"/>
      <c r="G2" s="3"/>
      <c r="H2" s="3"/>
      <c r="I2" s="3"/>
      <c r="J2" s="3"/>
      <c r="K2" s="3"/>
      <c r="L2" s="3"/>
      <c r="M2" s="3"/>
      <c r="N2" s="3"/>
      <c r="O2" s="3"/>
      <c r="P2" s="3"/>
      <c r="Q2" s="3"/>
      <c r="R2" s="3"/>
      <c r="S2" s="3"/>
      <c r="T2" s="3"/>
      <c r="U2" s="3"/>
      <c r="V2" s="3"/>
      <c r="W2" s="3"/>
      <c r="X2" s="3"/>
      <c r="Y2" s="3"/>
      <c r="Z2" s="3"/>
      <c r="AA2" s="3"/>
    </row>
    <row r="3" spans="1:27" ht="41.4">
      <c r="A3" s="6" t="s">
        <v>89</v>
      </c>
      <c r="B3" s="6" t="s">
        <v>90</v>
      </c>
      <c r="C3" s="6" t="s">
        <v>91</v>
      </c>
      <c r="D3" s="139" t="s">
        <v>92</v>
      </c>
      <c r="E3" s="6" t="s">
        <v>93</v>
      </c>
      <c r="F3" s="6" t="s">
        <v>139</v>
      </c>
      <c r="G3" s="11" t="s">
        <v>140</v>
      </c>
      <c r="H3" s="6" t="s">
        <v>95</v>
      </c>
      <c r="I3" s="7"/>
      <c r="J3" s="7"/>
      <c r="K3" s="7"/>
      <c r="L3" s="7"/>
      <c r="M3" s="7"/>
      <c r="N3" s="7"/>
      <c r="O3" s="7"/>
      <c r="P3" s="7"/>
      <c r="Q3" s="7"/>
      <c r="R3" s="7"/>
      <c r="S3" s="7"/>
      <c r="T3" s="7"/>
      <c r="U3" s="7"/>
      <c r="V3" s="7"/>
      <c r="W3" s="7"/>
      <c r="X3" s="7"/>
      <c r="Y3" s="7"/>
      <c r="Z3" s="7"/>
      <c r="AA3" s="7"/>
    </row>
    <row r="4" spans="1:27">
      <c r="A4" s="9">
        <v>1</v>
      </c>
      <c r="B4" s="9" t="s">
        <v>137</v>
      </c>
      <c r="C4" s="9"/>
      <c r="D4" s="119" t="s">
        <v>137</v>
      </c>
      <c r="E4" s="9" t="s">
        <v>138</v>
      </c>
      <c r="F4" s="163" t="s">
        <v>15973</v>
      </c>
      <c r="G4" s="3"/>
      <c r="H4" s="9"/>
      <c r="I4" s="3"/>
      <c r="J4" s="3"/>
      <c r="K4" s="3"/>
      <c r="L4" s="3"/>
      <c r="M4" s="3"/>
      <c r="N4" s="3"/>
      <c r="O4" s="3"/>
      <c r="P4" s="3"/>
      <c r="Q4" s="3"/>
      <c r="R4" s="3"/>
      <c r="S4" s="3"/>
      <c r="T4" s="3"/>
      <c r="U4" s="3"/>
      <c r="V4" s="3"/>
      <c r="W4" s="3"/>
      <c r="X4" s="3"/>
      <c r="Y4" s="3"/>
      <c r="Z4" s="3"/>
      <c r="AA4" s="3"/>
    </row>
    <row r="5" spans="1:27">
      <c r="A5" s="9">
        <v>2</v>
      </c>
      <c r="B5" s="9" t="s">
        <v>137</v>
      </c>
      <c r="C5" s="9">
        <v>1</v>
      </c>
      <c r="D5" s="119" t="s">
        <v>142</v>
      </c>
      <c r="E5" s="14" t="s">
        <v>143</v>
      </c>
      <c r="F5" s="164" t="s">
        <v>15974</v>
      </c>
      <c r="G5" s="9"/>
      <c r="H5" s="9"/>
      <c r="I5" s="3"/>
      <c r="J5" s="3"/>
      <c r="K5" s="3"/>
      <c r="L5" s="3"/>
      <c r="M5" s="3"/>
      <c r="N5" s="3"/>
      <c r="O5" s="3"/>
      <c r="P5" s="3"/>
      <c r="Q5" s="3"/>
      <c r="R5" s="3"/>
      <c r="S5" s="3"/>
      <c r="T5" s="3"/>
      <c r="U5" s="3"/>
      <c r="V5" s="3"/>
      <c r="W5" s="3"/>
      <c r="X5" s="3"/>
      <c r="Y5" s="3"/>
      <c r="Z5" s="3"/>
      <c r="AA5" s="3"/>
    </row>
    <row r="6" spans="1:27">
      <c r="A6" s="9">
        <v>3</v>
      </c>
      <c r="B6" s="9" t="s">
        <v>137</v>
      </c>
      <c r="C6" s="9">
        <v>2</v>
      </c>
      <c r="D6" s="119" t="s">
        <v>144</v>
      </c>
      <c r="E6" s="14" t="s">
        <v>145</v>
      </c>
      <c r="F6" s="164" t="s">
        <v>15975</v>
      </c>
      <c r="G6" s="9"/>
      <c r="H6" s="9"/>
      <c r="I6" s="3"/>
      <c r="J6" s="3"/>
      <c r="K6" s="3"/>
      <c r="L6" s="3"/>
      <c r="M6" s="3"/>
      <c r="N6" s="3"/>
      <c r="O6" s="3"/>
      <c r="P6" s="3"/>
      <c r="Q6" s="3"/>
      <c r="R6" s="3"/>
      <c r="S6" s="3"/>
      <c r="T6" s="3"/>
      <c r="U6" s="3"/>
      <c r="V6" s="3"/>
      <c r="W6" s="3"/>
      <c r="X6" s="3"/>
      <c r="Y6" s="3"/>
      <c r="Z6" s="3"/>
      <c r="AA6" s="3"/>
    </row>
    <row r="7" spans="1:27">
      <c r="A7" s="9">
        <v>4</v>
      </c>
      <c r="B7" s="9" t="s">
        <v>137</v>
      </c>
      <c r="C7" s="9">
        <v>3</v>
      </c>
      <c r="D7" s="119" t="s">
        <v>146</v>
      </c>
      <c r="E7" s="14" t="s">
        <v>147</v>
      </c>
      <c r="F7" s="165" t="s">
        <v>15976</v>
      </c>
      <c r="G7" s="9"/>
      <c r="H7" s="9"/>
      <c r="I7" s="3"/>
      <c r="J7" s="3"/>
      <c r="K7" s="3"/>
      <c r="L7" s="3"/>
      <c r="M7" s="3"/>
      <c r="N7" s="3"/>
      <c r="O7" s="3"/>
      <c r="P7" s="3"/>
      <c r="Q7" s="3"/>
      <c r="R7" s="3"/>
      <c r="S7" s="3"/>
      <c r="T7" s="3"/>
      <c r="U7" s="3"/>
      <c r="V7" s="3"/>
      <c r="W7" s="3"/>
      <c r="X7" s="3"/>
      <c r="Y7" s="3"/>
      <c r="Z7" s="3"/>
      <c r="AA7" s="3"/>
    </row>
    <row r="8" spans="1:27">
      <c r="A8" s="9">
        <v>5</v>
      </c>
      <c r="B8" s="9" t="s">
        <v>137</v>
      </c>
      <c r="C8" s="9">
        <v>4</v>
      </c>
      <c r="D8" s="119" t="s">
        <v>148</v>
      </c>
      <c r="E8" s="14" t="s">
        <v>149</v>
      </c>
      <c r="F8" s="165" t="s">
        <v>15977</v>
      </c>
      <c r="G8" s="9"/>
      <c r="H8" s="9"/>
      <c r="I8" s="3"/>
      <c r="J8" s="3"/>
      <c r="K8" s="3"/>
      <c r="L8" s="3"/>
      <c r="M8" s="3"/>
      <c r="N8" s="3"/>
      <c r="O8" s="3"/>
      <c r="P8" s="3"/>
      <c r="Q8" s="3"/>
      <c r="R8" s="3"/>
      <c r="S8" s="3"/>
      <c r="T8" s="3"/>
      <c r="U8" s="3"/>
      <c r="V8" s="3"/>
      <c r="W8" s="3"/>
      <c r="X8" s="3"/>
      <c r="Y8" s="3"/>
      <c r="Z8" s="3"/>
      <c r="AA8" s="3"/>
    </row>
    <row r="9" spans="1:27">
      <c r="A9" s="9">
        <v>6</v>
      </c>
      <c r="B9" s="9" t="s">
        <v>137</v>
      </c>
      <c r="C9" s="9">
        <v>6</v>
      </c>
      <c r="D9" s="119" t="s">
        <v>150</v>
      </c>
      <c r="E9" s="14" t="s">
        <v>151</v>
      </c>
      <c r="F9" s="164" t="s">
        <v>15978</v>
      </c>
      <c r="G9" s="9" t="s">
        <v>15745</v>
      </c>
      <c r="H9" s="9" t="s">
        <v>152</v>
      </c>
      <c r="I9" s="3"/>
      <c r="J9" s="3"/>
      <c r="K9" s="3"/>
      <c r="L9" s="3"/>
      <c r="M9" s="3"/>
      <c r="N9" s="3"/>
      <c r="O9" s="3"/>
      <c r="P9" s="3"/>
      <c r="Q9" s="3"/>
      <c r="R9" s="3"/>
      <c r="S9" s="3"/>
      <c r="T9" s="3"/>
      <c r="U9" s="3"/>
      <c r="V9" s="3"/>
      <c r="W9" s="3"/>
      <c r="X9" s="3"/>
      <c r="Y9" s="3"/>
      <c r="Z9" s="3"/>
      <c r="AA9" s="3"/>
    </row>
    <row r="10" spans="1:27" ht="27.6">
      <c r="A10" s="9">
        <v>7</v>
      </c>
      <c r="B10" s="9" t="s">
        <v>137</v>
      </c>
      <c r="C10" s="9">
        <v>9</v>
      </c>
      <c r="D10" s="119" t="s">
        <v>153</v>
      </c>
      <c r="E10" s="14" t="s">
        <v>154</v>
      </c>
      <c r="F10" s="164" t="s">
        <v>894</v>
      </c>
      <c r="G10" s="9" t="s">
        <v>15746</v>
      </c>
      <c r="H10" s="9" t="s">
        <v>156</v>
      </c>
      <c r="I10" s="3"/>
      <c r="J10" s="3"/>
      <c r="K10" s="3"/>
      <c r="L10" s="3"/>
      <c r="M10" s="3"/>
      <c r="N10" s="3"/>
      <c r="O10" s="3"/>
      <c r="P10" s="3"/>
      <c r="Q10" s="3"/>
      <c r="R10" s="3"/>
      <c r="S10" s="3"/>
      <c r="T10" s="3"/>
      <c r="U10" s="3"/>
      <c r="V10" s="3"/>
      <c r="W10" s="3"/>
      <c r="X10" s="3"/>
      <c r="Y10" s="3"/>
      <c r="Z10" s="3"/>
      <c r="AA10" s="3"/>
    </row>
    <row r="11" spans="1:27" ht="27.6">
      <c r="A11" s="9">
        <v>8</v>
      </c>
      <c r="B11" s="9" t="s">
        <v>137</v>
      </c>
      <c r="C11" s="9">
        <v>10</v>
      </c>
      <c r="D11" s="119" t="s">
        <v>157</v>
      </c>
      <c r="E11" s="14" t="s">
        <v>158</v>
      </c>
      <c r="F11" s="164" t="s">
        <v>15979</v>
      </c>
      <c r="G11" s="9"/>
      <c r="H11" s="9"/>
      <c r="I11" s="3"/>
      <c r="J11" s="3"/>
      <c r="K11" s="3"/>
      <c r="L11" s="3"/>
      <c r="M11" s="3"/>
      <c r="N11" s="3"/>
      <c r="O11" s="3"/>
      <c r="P11" s="3"/>
      <c r="Q11" s="3"/>
      <c r="R11" s="3"/>
      <c r="S11" s="3"/>
      <c r="T11" s="3"/>
      <c r="U11" s="3"/>
      <c r="V11" s="3"/>
      <c r="W11" s="3"/>
      <c r="X11" s="3"/>
      <c r="Y11" s="3"/>
      <c r="Z11" s="3"/>
      <c r="AA11" s="3"/>
    </row>
    <row r="12" spans="1:27" ht="27.6">
      <c r="A12" s="9">
        <v>9</v>
      </c>
      <c r="B12" s="9" t="s">
        <v>137</v>
      </c>
      <c r="C12" s="9">
        <v>11</v>
      </c>
      <c r="D12" s="38" t="s">
        <v>159</v>
      </c>
      <c r="E12" s="14" t="s">
        <v>160</v>
      </c>
      <c r="F12" s="164" t="s">
        <v>15980</v>
      </c>
      <c r="G12" s="9"/>
      <c r="H12" s="9"/>
      <c r="I12" s="3"/>
      <c r="J12" s="3"/>
      <c r="K12" s="3"/>
      <c r="L12" s="3"/>
      <c r="M12" s="3"/>
      <c r="N12" s="3"/>
      <c r="O12" s="3"/>
      <c r="P12" s="3"/>
      <c r="Q12" s="3"/>
      <c r="R12" s="3"/>
      <c r="S12" s="3"/>
      <c r="T12" s="3"/>
      <c r="U12" s="3"/>
      <c r="V12" s="3"/>
      <c r="W12" s="3"/>
      <c r="X12" s="3"/>
      <c r="Y12" s="3"/>
      <c r="Z12" s="3"/>
      <c r="AA12" s="3"/>
    </row>
    <row r="13" spans="1:27">
      <c r="A13" s="9">
        <v>10</v>
      </c>
      <c r="B13" s="9" t="s">
        <v>137</v>
      </c>
      <c r="C13" s="9">
        <v>12</v>
      </c>
      <c r="D13" s="119" t="s">
        <v>161</v>
      </c>
      <c r="E13" s="14" t="s">
        <v>162</v>
      </c>
      <c r="F13" s="14" t="s">
        <v>163</v>
      </c>
      <c r="G13" s="9"/>
      <c r="H13" s="9"/>
      <c r="I13" s="3"/>
      <c r="J13" s="3"/>
      <c r="K13" s="3"/>
      <c r="L13" s="3"/>
      <c r="M13" s="3"/>
      <c r="N13" s="3"/>
      <c r="O13" s="3"/>
      <c r="P13" s="3"/>
      <c r="Q13" s="3"/>
      <c r="R13" s="3"/>
      <c r="S13" s="3"/>
      <c r="T13" s="3"/>
      <c r="U13" s="3"/>
      <c r="V13" s="3"/>
      <c r="W13" s="3"/>
      <c r="X13" s="3"/>
      <c r="Y13" s="3"/>
      <c r="Z13" s="3"/>
      <c r="AA13" s="3"/>
    </row>
    <row r="14" spans="1:27">
      <c r="A14" s="9">
        <v>11</v>
      </c>
      <c r="B14" s="9" t="s">
        <v>137</v>
      </c>
      <c r="C14" s="9">
        <v>15</v>
      </c>
      <c r="D14" s="119" t="s">
        <v>164</v>
      </c>
      <c r="E14" s="14" t="s">
        <v>165</v>
      </c>
      <c r="F14" s="14" t="s">
        <v>15839</v>
      </c>
      <c r="G14" s="9"/>
      <c r="H14" s="9"/>
      <c r="I14" s="3"/>
      <c r="J14" s="3"/>
      <c r="K14" s="3"/>
      <c r="L14" s="3"/>
      <c r="M14" s="3"/>
      <c r="N14" s="3"/>
      <c r="O14" s="3"/>
      <c r="P14" s="3"/>
      <c r="Q14" s="3"/>
      <c r="R14" s="3"/>
      <c r="S14" s="3"/>
      <c r="T14" s="3"/>
      <c r="U14" s="3"/>
      <c r="V14" s="3"/>
      <c r="W14" s="3"/>
      <c r="X14" s="3"/>
      <c r="Y14" s="3"/>
      <c r="Z14" s="3"/>
      <c r="AA14" s="3"/>
    </row>
    <row r="15" spans="1:27">
      <c r="A15" s="9">
        <v>12</v>
      </c>
      <c r="B15" s="9" t="s">
        <v>137</v>
      </c>
      <c r="C15" s="9">
        <v>17</v>
      </c>
      <c r="D15" s="119" t="s">
        <v>166</v>
      </c>
      <c r="E15" s="14" t="s">
        <v>167</v>
      </c>
      <c r="F15" s="14" t="s">
        <v>168</v>
      </c>
      <c r="G15" s="9"/>
      <c r="H15" s="9"/>
      <c r="I15" s="3"/>
      <c r="J15" s="3"/>
      <c r="K15" s="3"/>
      <c r="L15" s="3"/>
      <c r="M15" s="3"/>
      <c r="N15" s="3"/>
      <c r="O15" s="3"/>
      <c r="P15" s="3"/>
      <c r="Q15" s="3"/>
      <c r="R15" s="3"/>
      <c r="S15" s="3"/>
      <c r="T15" s="3"/>
      <c r="U15" s="3"/>
      <c r="V15" s="3"/>
      <c r="W15" s="3"/>
      <c r="X15" s="3"/>
      <c r="Y15" s="3"/>
      <c r="Z15" s="3"/>
      <c r="AA15" s="3"/>
    </row>
    <row r="16" spans="1:27">
      <c r="A16" s="9">
        <v>13</v>
      </c>
      <c r="B16" s="9" t="s">
        <v>137</v>
      </c>
      <c r="C16" s="9">
        <v>20</v>
      </c>
      <c r="D16" s="119" t="s">
        <v>169</v>
      </c>
      <c r="E16" s="14" t="s">
        <v>170</v>
      </c>
      <c r="F16" s="14" t="s">
        <v>16308</v>
      </c>
      <c r="G16" s="9"/>
      <c r="H16" s="9"/>
      <c r="I16" s="3"/>
      <c r="J16" s="3"/>
      <c r="K16" s="3"/>
      <c r="L16" s="3"/>
      <c r="M16" s="3"/>
      <c r="N16" s="3"/>
      <c r="O16" s="3"/>
      <c r="P16" s="3"/>
      <c r="Q16" s="3"/>
      <c r="R16" s="3"/>
      <c r="S16" s="3"/>
      <c r="T16" s="3"/>
      <c r="U16" s="3"/>
      <c r="V16" s="3"/>
      <c r="W16" s="3"/>
      <c r="X16" s="3"/>
      <c r="Y16" s="3"/>
      <c r="Z16" s="3"/>
      <c r="AA16" s="3"/>
    </row>
    <row r="17" spans="1:27">
      <c r="A17" s="9">
        <v>14</v>
      </c>
      <c r="B17" s="9" t="s">
        <v>137</v>
      </c>
      <c r="C17" s="9">
        <v>21</v>
      </c>
      <c r="D17" s="119" t="s">
        <v>171</v>
      </c>
      <c r="E17" s="14" t="s">
        <v>172</v>
      </c>
      <c r="F17" s="14" t="s">
        <v>173</v>
      </c>
      <c r="G17" s="9"/>
      <c r="H17" s="9"/>
      <c r="I17" s="3"/>
      <c r="J17" s="3"/>
      <c r="K17" s="3"/>
      <c r="L17" s="3"/>
      <c r="M17" s="3"/>
      <c r="N17" s="3"/>
      <c r="O17" s="3"/>
      <c r="P17" s="3"/>
      <c r="Q17" s="3"/>
      <c r="R17" s="3"/>
      <c r="S17" s="3"/>
      <c r="T17" s="3"/>
      <c r="U17" s="3"/>
      <c r="V17" s="3"/>
      <c r="W17" s="3"/>
      <c r="X17" s="3"/>
      <c r="Y17" s="3"/>
      <c r="Z17" s="3"/>
      <c r="AA17" s="3"/>
    </row>
    <row r="18" spans="1:27">
      <c r="A18" s="9">
        <v>15</v>
      </c>
      <c r="B18" s="9" t="s">
        <v>137</v>
      </c>
      <c r="C18" s="9">
        <v>22</v>
      </c>
      <c r="D18" s="119" t="s">
        <v>174</v>
      </c>
      <c r="E18" s="14" t="s">
        <v>175</v>
      </c>
      <c r="F18" s="14" t="s">
        <v>176</v>
      </c>
      <c r="G18" s="9"/>
      <c r="H18" s="9"/>
      <c r="I18" s="3"/>
      <c r="J18" s="3"/>
      <c r="K18" s="3"/>
      <c r="L18" s="3"/>
      <c r="M18" s="3"/>
      <c r="N18" s="3"/>
      <c r="O18" s="3"/>
      <c r="P18" s="3"/>
      <c r="Q18" s="3"/>
      <c r="R18" s="3"/>
      <c r="S18" s="3"/>
      <c r="T18" s="3"/>
      <c r="U18" s="3"/>
      <c r="V18" s="3"/>
      <c r="W18" s="3"/>
      <c r="X18" s="3"/>
      <c r="Y18" s="3"/>
      <c r="Z18" s="3"/>
      <c r="AA18" s="3"/>
    </row>
    <row r="19" spans="1:27" ht="27.6">
      <c r="A19" s="9">
        <v>16</v>
      </c>
      <c r="B19" s="9" t="s">
        <v>137</v>
      </c>
      <c r="C19" s="9">
        <v>23</v>
      </c>
      <c r="D19" s="119" t="s">
        <v>177</v>
      </c>
      <c r="E19" s="14" t="s">
        <v>178</v>
      </c>
      <c r="F19" s="14" t="s">
        <v>15841</v>
      </c>
      <c r="G19" s="9"/>
      <c r="H19" s="9"/>
      <c r="I19" s="3"/>
      <c r="J19" s="3"/>
      <c r="K19" s="3"/>
      <c r="L19" s="3"/>
      <c r="M19" s="3"/>
      <c r="N19" s="3"/>
      <c r="O19" s="3"/>
      <c r="P19" s="3"/>
      <c r="Q19" s="3"/>
      <c r="R19" s="3"/>
      <c r="S19" s="3"/>
      <c r="T19" s="3"/>
      <c r="U19" s="3"/>
      <c r="V19" s="3"/>
      <c r="W19" s="3"/>
      <c r="X19" s="3"/>
      <c r="Y19" s="3"/>
      <c r="Z19" s="3"/>
      <c r="AA19" s="3"/>
    </row>
    <row r="20" spans="1:27">
      <c r="A20" s="9">
        <v>17</v>
      </c>
      <c r="B20" s="9" t="s">
        <v>137</v>
      </c>
      <c r="C20" s="9">
        <v>25</v>
      </c>
      <c r="D20" s="119" t="s">
        <v>179</v>
      </c>
      <c r="E20" s="14" t="s">
        <v>180</v>
      </c>
      <c r="F20" s="14" t="s">
        <v>181</v>
      </c>
      <c r="G20" s="9"/>
      <c r="H20" s="9"/>
      <c r="I20" s="3"/>
      <c r="J20" s="3"/>
      <c r="K20" s="3"/>
      <c r="L20" s="3"/>
      <c r="M20" s="3"/>
      <c r="N20" s="3"/>
      <c r="O20" s="3"/>
      <c r="P20" s="3"/>
      <c r="Q20" s="3"/>
      <c r="R20" s="3"/>
      <c r="S20" s="3"/>
      <c r="T20" s="3"/>
      <c r="U20" s="3"/>
      <c r="V20" s="3"/>
      <c r="W20" s="3"/>
      <c r="X20" s="3"/>
      <c r="Y20" s="3"/>
      <c r="Z20" s="3"/>
      <c r="AA20" s="3"/>
    </row>
    <row r="21" spans="1:27">
      <c r="A21" s="9">
        <v>18</v>
      </c>
      <c r="B21" s="9" t="s">
        <v>137</v>
      </c>
      <c r="C21" s="9">
        <v>26</v>
      </c>
      <c r="D21" s="119" t="s">
        <v>182</v>
      </c>
      <c r="E21" s="14" t="s">
        <v>183</v>
      </c>
      <c r="F21" s="14" t="s">
        <v>15842</v>
      </c>
      <c r="G21" s="9" t="s">
        <v>15747</v>
      </c>
      <c r="H21" s="9" t="s">
        <v>184</v>
      </c>
      <c r="I21" s="3"/>
      <c r="J21" s="3"/>
      <c r="K21" s="3"/>
      <c r="L21" s="3"/>
      <c r="M21" s="3"/>
      <c r="N21" s="3"/>
      <c r="O21" s="3"/>
      <c r="P21" s="3"/>
      <c r="Q21" s="3"/>
      <c r="R21" s="3"/>
      <c r="S21" s="3"/>
      <c r="T21" s="3"/>
      <c r="U21" s="3"/>
      <c r="V21" s="3"/>
      <c r="W21" s="3"/>
      <c r="X21" s="3"/>
      <c r="Y21" s="3"/>
      <c r="Z21" s="3"/>
      <c r="AA21" s="3"/>
    </row>
    <row r="22" spans="1:27">
      <c r="A22" s="9">
        <v>19</v>
      </c>
      <c r="B22" s="9" t="s">
        <v>137</v>
      </c>
      <c r="C22" s="9">
        <v>30</v>
      </c>
      <c r="D22" s="119" t="s">
        <v>185</v>
      </c>
      <c r="E22" s="14" t="s">
        <v>186</v>
      </c>
      <c r="F22" s="14" t="s">
        <v>15843</v>
      </c>
      <c r="G22" s="9" t="s">
        <v>15747</v>
      </c>
      <c r="H22" s="9" t="s">
        <v>187</v>
      </c>
      <c r="I22" s="3"/>
      <c r="J22" s="3"/>
      <c r="K22" s="3"/>
      <c r="L22" s="3"/>
      <c r="M22" s="3"/>
      <c r="N22" s="3"/>
      <c r="O22" s="3"/>
      <c r="P22" s="3"/>
      <c r="Q22" s="3"/>
      <c r="R22" s="3"/>
      <c r="S22" s="3"/>
      <c r="T22" s="3"/>
      <c r="U22" s="3"/>
      <c r="V22" s="3"/>
      <c r="W22" s="3"/>
      <c r="X22" s="3"/>
      <c r="Y22" s="3"/>
      <c r="Z22" s="3"/>
      <c r="AA22" s="3"/>
    </row>
    <row r="23" spans="1:27">
      <c r="A23" s="9">
        <v>20</v>
      </c>
      <c r="B23" s="9" t="s">
        <v>137</v>
      </c>
      <c r="C23" s="9">
        <v>34</v>
      </c>
      <c r="D23" s="119" t="s">
        <v>188</v>
      </c>
      <c r="E23" s="14" t="s">
        <v>189</v>
      </c>
      <c r="F23" s="14" t="s">
        <v>15844</v>
      </c>
      <c r="G23" s="9" t="s">
        <v>15747</v>
      </c>
      <c r="H23" s="9" t="s">
        <v>187</v>
      </c>
      <c r="I23" s="3"/>
      <c r="J23" s="3"/>
      <c r="K23" s="3"/>
      <c r="L23" s="3"/>
      <c r="M23" s="3"/>
      <c r="N23" s="3"/>
      <c r="O23" s="3"/>
      <c r="P23" s="3"/>
      <c r="Q23" s="3"/>
      <c r="R23" s="3"/>
      <c r="S23" s="3"/>
      <c r="T23" s="3"/>
      <c r="U23" s="3"/>
      <c r="V23" s="3"/>
      <c r="W23" s="3"/>
      <c r="X23" s="3"/>
      <c r="Y23" s="3"/>
      <c r="Z23" s="3"/>
      <c r="AA23" s="3"/>
    </row>
    <row r="24" spans="1:27">
      <c r="A24" s="9">
        <v>21</v>
      </c>
      <c r="B24" s="9" t="s">
        <v>137</v>
      </c>
      <c r="C24" s="9">
        <v>44</v>
      </c>
      <c r="D24" s="119" t="s">
        <v>190</v>
      </c>
      <c r="E24" s="14" t="s">
        <v>191</v>
      </c>
      <c r="F24" s="14" t="s">
        <v>192</v>
      </c>
      <c r="G24" s="9"/>
      <c r="H24" s="9"/>
      <c r="I24" s="3"/>
      <c r="J24" s="3"/>
      <c r="K24" s="3"/>
      <c r="L24" s="3"/>
      <c r="M24" s="3"/>
      <c r="N24" s="3"/>
      <c r="O24" s="3"/>
      <c r="P24" s="3"/>
      <c r="Q24" s="3"/>
      <c r="R24" s="3"/>
      <c r="S24" s="3"/>
      <c r="T24" s="3"/>
      <c r="U24" s="3"/>
      <c r="V24" s="3"/>
      <c r="W24" s="3"/>
      <c r="X24" s="3"/>
      <c r="Y24" s="3"/>
      <c r="Z24" s="3"/>
      <c r="AA24" s="3"/>
    </row>
    <row r="25" spans="1:27">
      <c r="A25" s="9">
        <v>22</v>
      </c>
      <c r="B25" s="9" t="s">
        <v>137</v>
      </c>
      <c r="C25" s="9">
        <v>46</v>
      </c>
      <c r="D25" s="119" t="s">
        <v>193</v>
      </c>
      <c r="E25" s="14" t="s">
        <v>194</v>
      </c>
      <c r="F25" s="14" t="s">
        <v>15840</v>
      </c>
      <c r="G25" s="9"/>
      <c r="H25" s="9"/>
      <c r="I25" s="3"/>
      <c r="J25" s="3"/>
      <c r="K25" s="3"/>
      <c r="L25" s="3"/>
      <c r="M25" s="3"/>
      <c r="N25" s="3"/>
      <c r="O25" s="3"/>
      <c r="P25" s="3"/>
      <c r="Q25" s="3"/>
      <c r="R25" s="3"/>
      <c r="S25" s="3"/>
      <c r="T25" s="3"/>
      <c r="U25" s="3"/>
      <c r="V25" s="3"/>
      <c r="W25" s="3"/>
      <c r="X25" s="3"/>
      <c r="Y25" s="3"/>
      <c r="Z25" s="3"/>
      <c r="AA25" s="3"/>
    </row>
    <row r="26" spans="1:27" ht="26.4">
      <c r="A26" s="9">
        <v>23</v>
      </c>
      <c r="B26" s="9" t="s">
        <v>137</v>
      </c>
      <c r="C26" s="9">
        <v>49</v>
      </c>
      <c r="D26" s="119" t="s">
        <v>195</v>
      </c>
      <c r="E26" s="14" t="s">
        <v>196</v>
      </c>
      <c r="F26" s="165" t="s">
        <v>15981</v>
      </c>
      <c r="G26" s="9"/>
      <c r="H26" s="9"/>
      <c r="I26" s="3"/>
      <c r="J26" s="3"/>
      <c r="K26" s="3"/>
      <c r="L26" s="3"/>
      <c r="M26" s="3"/>
      <c r="N26" s="3"/>
      <c r="O26" s="3"/>
      <c r="P26" s="3"/>
      <c r="Q26" s="3"/>
      <c r="R26" s="3"/>
      <c r="S26" s="3"/>
      <c r="T26" s="3"/>
      <c r="U26" s="3"/>
      <c r="V26" s="3"/>
      <c r="W26" s="3"/>
      <c r="X26" s="3"/>
      <c r="Y26" s="3"/>
      <c r="Z26" s="3"/>
      <c r="AA26" s="3"/>
    </row>
    <row r="27" spans="1:27" ht="41.4">
      <c r="A27" s="9">
        <v>24</v>
      </c>
      <c r="B27" s="9" t="s">
        <v>137</v>
      </c>
      <c r="C27" s="9">
        <v>51</v>
      </c>
      <c r="D27" s="119" t="s">
        <v>197</v>
      </c>
      <c r="E27" s="14" t="s">
        <v>198</v>
      </c>
      <c r="F27" s="14" t="s">
        <v>199</v>
      </c>
      <c r="G27" s="9" t="s">
        <v>15749</v>
      </c>
      <c r="H27" s="9" t="s">
        <v>200</v>
      </c>
      <c r="I27" s="3"/>
      <c r="J27" s="3"/>
      <c r="K27" s="3"/>
      <c r="L27" s="3"/>
      <c r="M27" s="3"/>
      <c r="N27" s="3"/>
      <c r="O27" s="3"/>
      <c r="P27" s="3"/>
      <c r="Q27" s="3"/>
      <c r="R27" s="3"/>
      <c r="S27" s="3"/>
      <c r="T27" s="3"/>
      <c r="U27" s="3"/>
      <c r="V27" s="3"/>
      <c r="W27" s="3"/>
      <c r="X27" s="3"/>
      <c r="Y27" s="3"/>
      <c r="Z27" s="3"/>
      <c r="AA27" s="3"/>
    </row>
    <row r="28" spans="1:27">
      <c r="A28" s="9">
        <v>25</v>
      </c>
      <c r="B28" s="9" t="s">
        <v>137</v>
      </c>
      <c r="C28" s="9">
        <v>52</v>
      </c>
      <c r="D28" s="119" t="s">
        <v>201</v>
      </c>
      <c r="E28" s="14" t="s">
        <v>202</v>
      </c>
      <c r="F28" s="14" t="s">
        <v>203</v>
      </c>
      <c r="G28" s="9"/>
      <c r="H28" s="9"/>
      <c r="I28" s="3"/>
      <c r="J28" s="3"/>
      <c r="K28" s="3"/>
      <c r="L28" s="3"/>
      <c r="M28" s="3"/>
      <c r="N28" s="3"/>
      <c r="O28" s="3"/>
      <c r="P28" s="3"/>
      <c r="Q28" s="3"/>
      <c r="R28" s="3"/>
      <c r="S28" s="3"/>
      <c r="T28" s="3"/>
      <c r="U28" s="3"/>
      <c r="V28" s="3"/>
      <c r="W28" s="3"/>
      <c r="X28" s="3"/>
      <c r="Y28" s="3"/>
      <c r="Z28" s="3"/>
      <c r="AA28" s="3"/>
    </row>
    <row r="29" spans="1:27">
      <c r="A29" s="9">
        <v>26</v>
      </c>
      <c r="B29" s="9" t="s">
        <v>137</v>
      </c>
      <c r="C29" s="9">
        <v>54</v>
      </c>
      <c r="D29" s="119" t="s">
        <v>204</v>
      </c>
      <c r="E29" s="14" t="s">
        <v>205</v>
      </c>
      <c r="F29" s="14" t="s">
        <v>206</v>
      </c>
      <c r="G29" s="9"/>
      <c r="H29" s="9"/>
      <c r="I29" s="3"/>
      <c r="J29" s="3"/>
      <c r="K29" s="3"/>
      <c r="L29" s="3"/>
      <c r="M29" s="3"/>
      <c r="N29" s="3"/>
      <c r="O29" s="3"/>
      <c r="P29" s="3"/>
      <c r="Q29" s="3"/>
      <c r="R29" s="3"/>
      <c r="S29" s="3"/>
      <c r="T29" s="3"/>
      <c r="U29" s="3"/>
      <c r="V29" s="3"/>
      <c r="W29" s="3"/>
      <c r="X29" s="3"/>
      <c r="Y29" s="3"/>
      <c r="Z29" s="3"/>
      <c r="AA29" s="3"/>
    </row>
    <row r="30" spans="1:27" ht="27.6">
      <c r="A30" s="9">
        <v>27</v>
      </c>
      <c r="B30" s="9" t="s">
        <v>137</v>
      </c>
      <c r="C30" s="9">
        <v>57</v>
      </c>
      <c r="D30" s="119" t="s">
        <v>207</v>
      </c>
      <c r="E30" s="14" t="s">
        <v>208</v>
      </c>
      <c r="F30" s="14" t="s">
        <v>15846</v>
      </c>
      <c r="G30" s="9" t="s">
        <v>15750</v>
      </c>
      <c r="H30" s="9" t="s">
        <v>209</v>
      </c>
      <c r="I30" s="3"/>
      <c r="J30" s="3"/>
      <c r="K30" s="3"/>
      <c r="L30" s="3"/>
      <c r="M30" s="3"/>
      <c r="N30" s="3"/>
      <c r="O30" s="3"/>
      <c r="P30" s="3"/>
      <c r="Q30" s="3"/>
      <c r="R30" s="3"/>
      <c r="S30" s="3"/>
      <c r="T30" s="3"/>
      <c r="U30" s="3"/>
      <c r="V30" s="3"/>
      <c r="W30" s="3"/>
      <c r="X30" s="3"/>
      <c r="Y30" s="3"/>
      <c r="Z30" s="3"/>
      <c r="AA30" s="3"/>
    </row>
    <row r="31" spans="1:27" ht="27.6">
      <c r="A31" s="9">
        <v>28</v>
      </c>
      <c r="B31" s="9" t="s">
        <v>137</v>
      </c>
      <c r="C31" s="9">
        <v>58</v>
      </c>
      <c r="D31" s="119" t="s">
        <v>18364</v>
      </c>
      <c r="E31" s="14" t="s">
        <v>210</v>
      </c>
      <c r="F31" s="14" t="s">
        <v>211</v>
      </c>
      <c r="G31" s="9"/>
      <c r="H31" s="9"/>
      <c r="I31" s="3"/>
      <c r="J31" s="3"/>
      <c r="K31" s="3"/>
      <c r="L31" s="3"/>
      <c r="M31" s="3"/>
      <c r="N31" s="3"/>
      <c r="O31" s="3"/>
      <c r="P31" s="3"/>
      <c r="Q31" s="3"/>
      <c r="R31" s="3"/>
      <c r="S31" s="3"/>
      <c r="T31" s="3"/>
      <c r="U31" s="3"/>
      <c r="V31" s="3"/>
      <c r="W31" s="3"/>
      <c r="X31" s="3"/>
      <c r="Y31" s="3"/>
      <c r="Z31" s="3"/>
      <c r="AA31" s="3"/>
    </row>
    <row r="32" spans="1:27">
      <c r="A32" s="9">
        <v>29</v>
      </c>
      <c r="B32" s="9" t="s">
        <v>137</v>
      </c>
      <c r="C32" s="9">
        <v>60</v>
      </c>
      <c r="D32" s="119" t="s">
        <v>212</v>
      </c>
      <c r="E32" s="14" t="s">
        <v>213</v>
      </c>
      <c r="F32" s="14" t="s">
        <v>15845</v>
      </c>
      <c r="G32" s="9"/>
      <c r="H32" s="9"/>
      <c r="I32" s="3"/>
      <c r="J32" s="3"/>
      <c r="K32" s="3"/>
      <c r="L32" s="3"/>
      <c r="M32" s="3"/>
      <c r="N32" s="3"/>
      <c r="O32" s="3"/>
      <c r="P32" s="3"/>
      <c r="Q32" s="3"/>
      <c r="R32" s="3"/>
      <c r="S32" s="3"/>
      <c r="T32" s="3"/>
      <c r="U32" s="3"/>
      <c r="V32" s="3"/>
      <c r="W32" s="3"/>
      <c r="X32" s="3"/>
      <c r="Y32" s="3"/>
      <c r="Z32" s="3"/>
      <c r="AA32" s="3"/>
    </row>
    <row r="33" spans="1:27" ht="41.4">
      <c r="A33" s="9">
        <v>30</v>
      </c>
      <c r="B33" s="9" t="s">
        <v>137</v>
      </c>
      <c r="C33" s="9">
        <v>63</v>
      </c>
      <c r="D33" s="119" t="s">
        <v>214</v>
      </c>
      <c r="E33" s="14" t="s">
        <v>215</v>
      </c>
      <c r="F33" s="15" t="s">
        <v>216</v>
      </c>
      <c r="G33" s="9" t="s">
        <v>15751</v>
      </c>
      <c r="H33" s="9" t="s">
        <v>217</v>
      </c>
      <c r="I33" s="3"/>
      <c r="J33" s="3"/>
      <c r="K33" s="3"/>
      <c r="L33" s="3"/>
      <c r="M33" s="3"/>
      <c r="N33" s="3"/>
      <c r="O33" s="3"/>
      <c r="P33" s="3"/>
      <c r="Q33" s="3"/>
      <c r="R33" s="3"/>
      <c r="S33" s="3"/>
      <c r="T33" s="3"/>
      <c r="U33" s="3"/>
      <c r="V33" s="3"/>
      <c r="W33" s="3"/>
      <c r="X33" s="3"/>
      <c r="Y33" s="3"/>
      <c r="Z33" s="3"/>
      <c r="AA33" s="3"/>
    </row>
    <row r="34" spans="1:27">
      <c r="A34" s="9">
        <v>31</v>
      </c>
      <c r="B34" s="9" t="s">
        <v>137</v>
      </c>
      <c r="C34" s="9">
        <v>64</v>
      </c>
      <c r="D34" s="119" t="s">
        <v>218</v>
      </c>
      <c r="E34" s="14" t="s">
        <v>219</v>
      </c>
      <c r="F34" s="14" t="s">
        <v>220</v>
      </c>
      <c r="G34" s="9"/>
      <c r="H34" s="9"/>
      <c r="I34" s="3"/>
      <c r="J34" s="3"/>
      <c r="K34" s="3"/>
      <c r="L34" s="3"/>
      <c r="M34" s="3"/>
      <c r="N34" s="3"/>
      <c r="O34" s="3"/>
      <c r="P34" s="3"/>
      <c r="Q34" s="3"/>
      <c r="R34" s="3"/>
      <c r="S34" s="3"/>
      <c r="T34" s="3"/>
      <c r="U34" s="3"/>
      <c r="V34" s="3"/>
      <c r="W34" s="3"/>
      <c r="X34" s="3"/>
      <c r="Y34" s="3"/>
      <c r="Z34" s="3"/>
      <c r="AA34" s="3"/>
    </row>
    <row r="35" spans="1:27">
      <c r="A35" s="9">
        <v>32</v>
      </c>
      <c r="B35" s="9" t="s">
        <v>137</v>
      </c>
      <c r="C35" s="9">
        <v>66</v>
      </c>
      <c r="D35" s="119" t="s">
        <v>18365</v>
      </c>
      <c r="E35" s="14" t="s">
        <v>221</v>
      </c>
      <c r="F35" s="14" t="s">
        <v>15847</v>
      </c>
      <c r="G35" s="9"/>
      <c r="H35" s="9"/>
      <c r="I35" s="3"/>
      <c r="J35" s="3"/>
      <c r="K35" s="3"/>
      <c r="L35" s="3"/>
      <c r="M35" s="3"/>
      <c r="N35" s="3"/>
      <c r="O35" s="3"/>
      <c r="P35" s="3"/>
      <c r="Q35" s="3"/>
      <c r="R35" s="3"/>
      <c r="S35" s="3"/>
      <c r="T35" s="3"/>
      <c r="U35" s="3"/>
      <c r="V35" s="3"/>
      <c r="W35" s="3"/>
      <c r="X35" s="3"/>
      <c r="Y35" s="3"/>
      <c r="Z35" s="3"/>
      <c r="AA35" s="3"/>
    </row>
    <row r="36" spans="1:27" ht="41.4">
      <c r="A36" s="9">
        <v>33</v>
      </c>
      <c r="B36" s="9" t="s">
        <v>137</v>
      </c>
      <c r="C36" s="9">
        <v>71</v>
      </c>
      <c r="D36" s="119" t="s">
        <v>222</v>
      </c>
      <c r="E36" s="14" t="s">
        <v>223</v>
      </c>
      <c r="F36" s="14" t="s">
        <v>224</v>
      </c>
      <c r="G36" s="9" t="s">
        <v>15752</v>
      </c>
      <c r="H36" s="9" t="s">
        <v>225</v>
      </c>
      <c r="I36" s="3"/>
      <c r="J36" s="3"/>
      <c r="K36" s="3"/>
      <c r="L36" s="3"/>
      <c r="M36" s="3"/>
      <c r="N36" s="3"/>
      <c r="O36" s="3"/>
      <c r="P36" s="3"/>
      <c r="Q36" s="3"/>
      <c r="R36" s="3"/>
      <c r="S36" s="3"/>
      <c r="T36" s="3"/>
      <c r="U36" s="3"/>
      <c r="V36" s="3"/>
      <c r="W36" s="3"/>
      <c r="X36" s="3"/>
      <c r="Y36" s="3"/>
      <c r="Z36" s="3"/>
      <c r="AA36" s="3"/>
    </row>
    <row r="37" spans="1:27">
      <c r="A37" s="9">
        <v>34</v>
      </c>
      <c r="B37" s="9" t="s">
        <v>137</v>
      </c>
      <c r="C37" s="9">
        <v>72</v>
      </c>
      <c r="D37" s="119" t="s">
        <v>226</v>
      </c>
      <c r="E37" s="14" t="s">
        <v>227</v>
      </c>
      <c r="F37" s="14" t="s">
        <v>15848</v>
      </c>
      <c r="G37" s="9"/>
      <c r="H37" s="9"/>
      <c r="I37" s="3"/>
      <c r="J37" s="3"/>
      <c r="K37" s="3"/>
      <c r="L37" s="3"/>
      <c r="M37" s="3"/>
      <c r="N37" s="3"/>
      <c r="O37" s="3"/>
      <c r="P37" s="3"/>
      <c r="Q37" s="3"/>
      <c r="R37" s="3"/>
      <c r="S37" s="3"/>
      <c r="T37" s="3"/>
      <c r="U37" s="3"/>
      <c r="V37" s="3"/>
      <c r="W37" s="3"/>
      <c r="X37" s="3"/>
      <c r="Y37" s="3"/>
      <c r="Z37" s="3"/>
      <c r="AA37" s="3"/>
    </row>
    <row r="38" spans="1:27" ht="27.6">
      <c r="A38" s="9">
        <v>35</v>
      </c>
      <c r="B38" s="9" t="s">
        <v>137</v>
      </c>
      <c r="C38" s="9">
        <v>74</v>
      </c>
      <c r="D38" s="119" t="s">
        <v>228</v>
      </c>
      <c r="E38" s="14" t="s">
        <v>229</v>
      </c>
      <c r="F38" s="14" t="s">
        <v>15849</v>
      </c>
      <c r="G38" s="9"/>
      <c r="H38" s="9"/>
      <c r="I38" s="3"/>
      <c r="J38" s="3"/>
      <c r="K38" s="3"/>
      <c r="L38" s="3"/>
      <c r="M38" s="3"/>
      <c r="N38" s="3"/>
      <c r="O38" s="3"/>
      <c r="P38" s="3"/>
      <c r="Q38" s="3"/>
      <c r="R38" s="3"/>
      <c r="S38" s="3"/>
      <c r="T38" s="3"/>
      <c r="U38" s="3"/>
      <c r="V38" s="3"/>
      <c r="W38" s="3"/>
      <c r="X38" s="3"/>
      <c r="Y38" s="3"/>
      <c r="Z38" s="3"/>
      <c r="AA38" s="3"/>
    </row>
    <row r="39" spans="1:27" ht="27.6">
      <c r="A39" s="9">
        <v>36</v>
      </c>
      <c r="B39" s="9" t="s">
        <v>137</v>
      </c>
      <c r="C39" s="9">
        <v>76</v>
      </c>
      <c r="D39" s="119" t="s">
        <v>230</v>
      </c>
      <c r="E39" s="14" t="s">
        <v>231</v>
      </c>
      <c r="F39" s="14" t="s">
        <v>15850</v>
      </c>
      <c r="G39" s="9" t="s">
        <v>15753</v>
      </c>
      <c r="H39" s="9" t="s">
        <v>232</v>
      </c>
      <c r="I39" s="3"/>
      <c r="J39" s="3"/>
      <c r="K39" s="3"/>
      <c r="L39" s="3"/>
      <c r="M39" s="3"/>
      <c r="N39" s="3"/>
      <c r="O39" s="3"/>
      <c r="P39" s="3"/>
      <c r="Q39" s="3"/>
      <c r="R39" s="3"/>
      <c r="S39" s="3"/>
      <c r="T39" s="3"/>
      <c r="U39" s="3"/>
      <c r="V39" s="3"/>
      <c r="W39" s="3"/>
      <c r="X39" s="3"/>
      <c r="Y39" s="3"/>
      <c r="Z39" s="3"/>
      <c r="AA39" s="3"/>
    </row>
    <row r="40" spans="1:27" ht="27.6">
      <c r="A40" s="9">
        <v>37</v>
      </c>
      <c r="B40" s="9" t="s">
        <v>137</v>
      </c>
      <c r="C40" s="9">
        <v>78</v>
      </c>
      <c r="D40" s="119" t="s">
        <v>233</v>
      </c>
      <c r="E40" s="14" t="s">
        <v>234</v>
      </c>
      <c r="F40" s="14" t="s">
        <v>235</v>
      </c>
      <c r="G40" s="9" t="s">
        <v>15754</v>
      </c>
      <c r="H40" s="9" t="s">
        <v>236</v>
      </c>
      <c r="I40" s="3"/>
      <c r="J40" s="3"/>
      <c r="K40" s="3"/>
      <c r="L40" s="3"/>
      <c r="M40" s="3"/>
      <c r="N40" s="3"/>
      <c r="O40" s="3"/>
      <c r="P40" s="3"/>
      <c r="Q40" s="3"/>
      <c r="R40" s="3"/>
      <c r="S40" s="3"/>
      <c r="T40" s="3"/>
      <c r="U40" s="3"/>
      <c r="V40" s="3"/>
      <c r="W40" s="3"/>
      <c r="X40" s="3"/>
      <c r="Y40" s="3"/>
      <c r="Z40" s="3"/>
      <c r="AA40" s="3"/>
    </row>
    <row r="41" spans="1:27" ht="41.4">
      <c r="A41" s="9">
        <v>39</v>
      </c>
      <c r="B41" s="9" t="s">
        <v>137</v>
      </c>
      <c r="C41" s="9">
        <v>81</v>
      </c>
      <c r="D41" s="119" t="s">
        <v>237</v>
      </c>
      <c r="E41" s="14" t="s">
        <v>238</v>
      </c>
      <c r="F41" s="14" t="s">
        <v>15851</v>
      </c>
      <c r="G41" s="9" t="s">
        <v>15755</v>
      </c>
      <c r="H41" s="9" t="s">
        <v>239</v>
      </c>
      <c r="I41" s="3"/>
      <c r="J41" s="3"/>
      <c r="K41" s="3"/>
      <c r="L41" s="3"/>
      <c r="M41" s="3"/>
      <c r="N41" s="3"/>
      <c r="O41" s="3"/>
      <c r="P41" s="3"/>
      <c r="Q41" s="3"/>
      <c r="R41" s="3"/>
      <c r="S41" s="3"/>
      <c r="T41" s="3"/>
      <c r="U41" s="3"/>
      <c r="V41" s="3"/>
      <c r="W41" s="3"/>
      <c r="X41" s="3"/>
      <c r="Y41" s="3"/>
      <c r="Z41" s="3"/>
      <c r="AA41" s="3"/>
    </row>
    <row r="42" spans="1:27" ht="27.6">
      <c r="A42" s="9">
        <v>40</v>
      </c>
      <c r="B42" s="9" t="s">
        <v>137</v>
      </c>
      <c r="C42" s="9">
        <v>82</v>
      </c>
      <c r="D42" s="119" t="s">
        <v>240</v>
      </c>
      <c r="E42" s="14" t="s">
        <v>241</v>
      </c>
      <c r="F42" s="14" t="s">
        <v>18366</v>
      </c>
      <c r="G42" s="9" t="s">
        <v>15748</v>
      </c>
      <c r="H42" s="9" t="s">
        <v>242</v>
      </c>
      <c r="I42" s="3"/>
      <c r="J42" s="3"/>
      <c r="K42" s="3"/>
      <c r="L42" s="3"/>
      <c r="M42" s="3"/>
      <c r="N42" s="3"/>
      <c r="O42" s="3"/>
      <c r="P42" s="3"/>
      <c r="Q42" s="3"/>
      <c r="R42" s="3"/>
      <c r="S42" s="3"/>
      <c r="T42" s="3"/>
      <c r="U42" s="3"/>
      <c r="V42" s="3"/>
      <c r="W42" s="3"/>
      <c r="X42" s="3"/>
      <c r="Y42" s="3"/>
      <c r="Z42" s="3"/>
      <c r="AA42" s="3"/>
    </row>
    <row r="43" spans="1:27" ht="27.6">
      <c r="A43" s="9">
        <v>41</v>
      </c>
      <c r="B43" s="9" t="s">
        <v>137</v>
      </c>
      <c r="C43" s="9">
        <v>86</v>
      </c>
      <c r="D43" s="119" t="s">
        <v>243</v>
      </c>
      <c r="E43" s="14" t="s">
        <v>244</v>
      </c>
      <c r="F43" s="14" t="s">
        <v>18367</v>
      </c>
      <c r="G43" s="9"/>
      <c r="H43" s="9"/>
      <c r="I43" s="3"/>
      <c r="J43" s="3"/>
      <c r="K43" s="3"/>
      <c r="L43" s="3"/>
      <c r="M43" s="3"/>
      <c r="N43" s="3"/>
      <c r="O43" s="3"/>
      <c r="P43" s="3"/>
      <c r="Q43" s="3"/>
      <c r="R43" s="3"/>
      <c r="S43" s="3"/>
      <c r="T43" s="3"/>
      <c r="U43" s="3"/>
      <c r="V43" s="3"/>
      <c r="W43" s="3"/>
      <c r="X43" s="3"/>
      <c r="Y43" s="3"/>
      <c r="Z43" s="3"/>
      <c r="AA43" s="3"/>
    </row>
    <row r="44" spans="1:27">
      <c r="A44" s="9">
        <v>42</v>
      </c>
      <c r="B44" s="9" t="s">
        <v>137</v>
      </c>
      <c r="C44" s="9">
        <v>88</v>
      </c>
      <c r="D44" s="119" t="s">
        <v>245</v>
      </c>
      <c r="E44" s="14" t="s">
        <v>246</v>
      </c>
      <c r="F44" s="14" t="s">
        <v>18368</v>
      </c>
      <c r="G44" s="166"/>
      <c r="H44" s="166"/>
      <c r="I44" s="3"/>
      <c r="J44" s="3"/>
      <c r="K44" s="3"/>
      <c r="L44" s="3"/>
      <c r="M44" s="3"/>
      <c r="N44" s="3"/>
      <c r="O44" s="3"/>
      <c r="P44" s="3"/>
      <c r="Q44" s="3"/>
      <c r="R44" s="3"/>
      <c r="S44" s="3"/>
      <c r="T44" s="3"/>
      <c r="U44" s="3"/>
      <c r="V44" s="3"/>
      <c r="W44" s="3"/>
      <c r="X44" s="3"/>
      <c r="Y44" s="3"/>
      <c r="Z44" s="3"/>
      <c r="AA44" s="3"/>
    </row>
    <row r="45" spans="1:27" ht="27.6">
      <c r="A45" s="9">
        <v>43</v>
      </c>
      <c r="B45" s="9" t="s">
        <v>137</v>
      </c>
      <c r="C45" s="9">
        <v>90</v>
      </c>
      <c r="D45" s="119" t="s">
        <v>247</v>
      </c>
      <c r="E45" s="14" t="s">
        <v>248</v>
      </c>
      <c r="F45" s="14" t="s">
        <v>18369</v>
      </c>
      <c r="G45" s="9"/>
      <c r="H45" s="9"/>
      <c r="I45" s="3"/>
      <c r="J45" s="3"/>
      <c r="K45" s="3"/>
      <c r="L45" s="3"/>
      <c r="M45" s="3"/>
      <c r="N45" s="3"/>
      <c r="O45" s="3"/>
      <c r="P45" s="3"/>
      <c r="Q45" s="3"/>
      <c r="R45" s="3"/>
      <c r="S45" s="3"/>
      <c r="T45" s="3"/>
      <c r="U45" s="3"/>
      <c r="V45" s="3"/>
      <c r="W45" s="3"/>
      <c r="X45" s="3"/>
      <c r="Y45" s="3"/>
      <c r="Z45" s="3"/>
      <c r="AA45" s="3"/>
    </row>
    <row r="46" spans="1:27">
      <c r="A46" s="9">
        <v>44</v>
      </c>
      <c r="B46" s="9" t="s">
        <v>137</v>
      </c>
      <c r="C46" s="9">
        <v>94</v>
      </c>
      <c r="D46" s="119" t="s">
        <v>249</v>
      </c>
      <c r="E46" s="14" t="s">
        <v>250</v>
      </c>
      <c r="F46" s="14" t="s">
        <v>251</v>
      </c>
      <c r="G46" s="9"/>
      <c r="H46" s="9"/>
      <c r="I46" s="3"/>
      <c r="J46" s="3"/>
      <c r="K46" s="3"/>
      <c r="L46" s="3"/>
      <c r="M46" s="3"/>
      <c r="N46" s="3"/>
      <c r="O46" s="3"/>
      <c r="P46" s="3"/>
      <c r="Q46" s="3"/>
      <c r="R46" s="3"/>
      <c r="S46" s="3"/>
      <c r="T46" s="3"/>
      <c r="U46" s="3"/>
      <c r="V46" s="3"/>
      <c r="W46" s="3"/>
      <c r="X46" s="3"/>
      <c r="Y46" s="3"/>
      <c r="Z46" s="3"/>
      <c r="AA46" s="3"/>
    </row>
    <row r="47" spans="1:27" ht="27.6">
      <c r="A47" s="9">
        <v>45</v>
      </c>
      <c r="B47" s="9" t="s">
        <v>137</v>
      </c>
      <c r="C47" s="9">
        <v>101</v>
      </c>
      <c r="D47" s="119" t="s">
        <v>252</v>
      </c>
      <c r="E47" s="14" t="s">
        <v>253</v>
      </c>
      <c r="F47" s="14" t="s">
        <v>17062</v>
      </c>
      <c r="G47" s="9"/>
      <c r="H47" s="9"/>
      <c r="I47" s="3"/>
      <c r="J47" s="3"/>
      <c r="K47" s="3"/>
      <c r="L47" s="3"/>
      <c r="M47" s="3"/>
      <c r="N47" s="3"/>
      <c r="O47" s="3"/>
      <c r="P47" s="3"/>
      <c r="Q47" s="3"/>
      <c r="R47" s="3"/>
      <c r="S47" s="3"/>
      <c r="T47" s="3"/>
      <c r="U47" s="3"/>
      <c r="V47" s="3"/>
      <c r="W47" s="3"/>
      <c r="X47" s="3"/>
      <c r="Y47" s="3"/>
      <c r="Z47" s="3"/>
      <c r="AA47" s="3"/>
    </row>
    <row r="48" spans="1:27">
      <c r="A48" s="9">
        <v>46</v>
      </c>
      <c r="B48" s="9" t="s">
        <v>137</v>
      </c>
      <c r="C48" s="9">
        <v>102</v>
      </c>
      <c r="D48" s="119" t="s">
        <v>254</v>
      </c>
      <c r="E48" s="14" t="s">
        <v>255</v>
      </c>
      <c r="F48" s="14" t="s">
        <v>256</v>
      </c>
      <c r="G48" s="9"/>
      <c r="H48" s="9"/>
      <c r="I48" s="3"/>
      <c r="J48" s="3"/>
      <c r="K48" s="3"/>
      <c r="L48" s="3"/>
      <c r="M48" s="3"/>
      <c r="N48" s="3"/>
      <c r="O48" s="3"/>
      <c r="P48" s="3"/>
      <c r="Q48" s="3"/>
      <c r="R48" s="3"/>
      <c r="S48" s="3"/>
      <c r="T48" s="3"/>
      <c r="U48" s="3"/>
      <c r="V48" s="3"/>
      <c r="W48" s="3"/>
      <c r="X48" s="3"/>
      <c r="Y48" s="3"/>
      <c r="Z48" s="3"/>
      <c r="AA48" s="3"/>
    </row>
    <row r="49" spans="1:27">
      <c r="A49" s="9">
        <v>47</v>
      </c>
      <c r="B49" s="9" t="s">
        <v>137</v>
      </c>
      <c r="C49" s="9">
        <v>108</v>
      </c>
      <c r="D49" s="119" t="s">
        <v>257</v>
      </c>
      <c r="E49" s="14" t="s">
        <v>258</v>
      </c>
      <c r="F49" s="14" t="s">
        <v>259</v>
      </c>
      <c r="G49" s="9"/>
      <c r="H49" s="9"/>
      <c r="I49" s="3"/>
      <c r="J49" s="3"/>
      <c r="K49" s="3"/>
      <c r="L49" s="3"/>
      <c r="M49" s="3"/>
      <c r="N49" s="3"/>
      <c r="O49" s="3"/>
      <c r="P49" s="3"/>
      <c r="Q49" s="3"/>
      <c r="R49" s="3"/>
      <c r="S49" s="3"/>
      <c r="T49" s="3"/>
      <c r="U49" s="3"/>
      <c r="V49" s="3"/>
      <c r="W49" s="3"/>
      <c r="X49" s="3"/>
      <c r="Y49" s="3"/>
      <c r="Z49" s="3"/>
      <c r="AA49" s="3"/>
    </row>
    <row r="50" spans="1:27">
      <c r="A50" s="9">
        <v>48</v>
      </c>
      <c r="B50" s="9" t="s">
        <v>137</v>
      </c>
      <c r="C50" s="9">
        <v>112</v>
      </c>
      <c r="D50" s="119" t="s">
        <v>260</v>
      </c>
      <c r="E50" s="14" t="s">
        <v>261</v>
      </c>
      <c r="F50" s="14" t="s">
        <v>262</v>
      </c>
      <c r="G50" s="9"/>
      <c r="H50" s="9"/>
      <c r="I50" s="3"/>
      <c r="J50" s="3"/>
      <c r="K50" s="3"/>
      <c r="L50" s="3"/>
      <c r="M50" s="3"/>
      <c r="N50" s="3"/>
      <c r="O50" s="3"/>
      <c r="P50" s="3"/>
      <c r="Q50" s="3"/>
      <c r="R50" s="3"/>
      <c r="S50" s="3"/>
      <c r="T50" s="3"/>
      <c r="U50" s="3"/>
      <c r="V50" s="3"/>
      <c r="W50" s="3"/>
      <c r="X50" s="3"/>
      <c r="Y50" s="3"/>
      <c r="Z50" s="3"/>
      <c r="AA50" s="3"/>
    </row>
    <row r="51" spans="1:27">
      <c r="A51" s="9">
        <v>49</v>
      </c>
      <c r="B51" s="9" t="s">
        <v>137</v>
      </c>
      <c r="C51" s="9">
        <v>119</v>
      </c>
      <c r="D51" s="119" t="s">
        <v>263</v>
      </c>
      <c r="E51" s="14" t="s">
        <v>264</v>
      </c>
      <c r="F51" s="14" t="s">
        <v>4629</v>
      </c>
      <c r="G51" s="9"/>
      <c r="H51" s="9"/>
      <c r="I51" s="3"/>
      <c r="J51" s="3"/>
      <c r="K51" s="3"/>
      <c r="L51" s="3"/>
      <c r="M51" s="3"/>
      <c r="N51" s="3"/>
      <c r="O51" s="3"/>
      <c r="P51" s="3"/>
      <c r="Q51" s="3"/>
      <c r="R51" s="3"/>
      <c r="S51" s="3"/>
      <c r="T51" s="3"/>
      <c r="U51" s="3"/>
      <c r="V51" s="3"/>
      <c r="W51" s="3"/>
      <c r="X51" s="3"/>
      <c r="Y51" s="3"/>
      <c r="Z51" s="3"/>
      <c r="AA51" s="3"/>
    </row>
    <row r="52" spans="1:27" ht="27.6">
      <c r="A52" s="9">
        <v>50</v>
      </c>
      <c r="B52" s="9" t="s">
        <v>137</v>
      </c>
      <c r="C52" s="9">
        <v>120</v>
      </c>
      <c r="D52" s="119" t="s">
        <v>265</v>
      </c>
      <c r="E52" s="14" t="s">
        <v>266</v>
      </c>
      <c r="F52" s="14" t="s">
        <v>267</v>
      </c>
      <c r="G52" s="9"/>
      <c r="H52" s="9"/>
      <c r="I52" s="3"/>
      <c r="J52" s="3"/>
      <c r="K52" s="3"/>
      <c r="L52" s="3"/>
      <c r="M52" s="3"/>
      <c r="N52" s="3"/>
      <c r="O52" s="3"/>
      <c r="P52" s="3"/>
      <c r="Q52" s="3"/>
      <c r="R52" s="3"/>
      <c r="S52" s="3"/>
      <c r="T52" s="3"/>
      <c r="U52" s="3"/>
      <c r="V52" s="3"/>
      <c r="W52" s="3"/>
      <c r="X52" s="3"/>
      <c r="Y52" s="3"/>
      <c r="Z52" s="3"/>
      <c r="AA52" s="3"/>
    </row>
    <row r="53" spans="1:27">
      <c r="A53" s="9">
        <v>51</v>
      </c>
      <c r="B53" s="9" t="s">
        <v>137</v>
      </c>
      <c r="C53" s="9">
        <v>122</v>
      </c>
      <c r="D53" s="119" t="s">
        <v>268</v>
      </c>
      <c r="E53" s="14" t="s">
        <v>269</v>
      </c>
      <c r="F53" s="14" t="s">
        <v>15852</v>
      </c>
      <c r="G53" s="9"/>
      <c r="H53" s="9"/>
      <c r="I53" s="3"/>
      <c r="J53" s="3"/>
      <c r="K53" s="3"/>
      <c r="L53" s="3"/>
      <c r="M53" s="3"/>
      <c r="N53" s="3"/>
      <c r="O53" s="3"/>
      <c r="P53" s="3"/>
      <c r="Q53" s="3"/>
      <c r="R53" s="3"/>
      <c r="S53" s="3"/>
      <c r="T53" s="3"/>
      <c r="U53" s="3"/>
      <c r="V53" s="3"/>
      <c r="W53" s="3"/>
      <c r="X53" s="3"/>
      <c r="Y53" s="3"/>
      <c r="Z53" s="3"/>
      <c r="AA53" s="3"/>
    </row>
    <row r="54" spans="1:27">
      <c r="A54" s="9">
        <v>52</v>
      </c>
      <c r="B54" s="9" t="s">
        <v>137</v>
      </c>
      <c r="C54" s="9">
        <v>124</v>
      </c>
      <c r="D54" s="119" t="s">
        <v>270</v>
      </c>
      <c r="E54" s="14" t="s">
        <v>271</v>
      </c>
      <c r="F54" s="14" t="s">
        <v>272</v>
      </c>
      <c r="G54" s="9"/>
      <c r="H54" s="9"/>
      <c r="I54" s="3"/>
      <c r="J54" s="3"/>
      <c r="K54" s="3"/>
      <c r="L54" s="3"/>
      <c r="M54" s="3"/>
      <c r="N54" s="3"/>
      <c r="O54" s="3"/>
      <c r="P54" s="3"/>
      <c r="Q54" s="3"/>
      <c r="R54" s="3"/>
      <c r="S54" s="3"/>
      <c r="T54" s="3"/>
      <c r="U54" s="3"/>
      <c r="V54" s="3"/>
      <c r="W54" s="3"/>
      <c r="X54" s="3"/>
      <c r="Y54" s="3"/>
      <c r="Z54" s="3"/>
      <c r="AA54" s="3"/>
    </row>
    <row r="55" spans="1:27" ht="27.6">
      <c r="A55" s="9">
        <v>53</v>
      </c>
      <c r="B55" s="9" t="s">
        <v>137</v>
      </c>
      <c r="C55" s="9">
        <v>126</v>
      </c>
      <c r="D55" s="119" t="s">
        <v>273</v>
      </c>
      <c r="E55" s="14" t="s">
        <v>274</v>
      </c>
      <c r="F55" s="14" t="s">
        <v>18370</v>
      </c>
      <c r="G55" s="9" t="s">
        <v>15756</v>
      </c>
      <c r="H55" s="9" t="s">
        <v>275</v>
      </c>
      <c r="I55" s="3"/>
      <c r="J55" s="3"/>
      <c r="K55" s="3"/>
      <c r="L55" s="3"/>
      <c r="M55" s="3"/>
      <c r="N55" s="3"/>
      <c r="O55" s="3"/>
      <c r="P55" s="3"/>
      <c r="Q55" s="3"/>
      <c r="R55" s="3"/>
      <c r="S55" s="3"/>
      <c r="T55" s="3"/>
      <c r="U55" s="3"/>
      <c r="V55" s="3"/>
      <c r="W55" s="3"/>
      <c r="X55" s="3"/>
      <c r="Y55" s="3"/>
      <c r="Z55" s="3"/>
      <c r="AA55" s="3"/>
    </row>
    <row r="56" spans="1:27">
      <c r="A56" s="9">
        <v>54</v>
      </c>
      <c r="B56" s="9" t="s">
        <v>137</v>
      </c>
      <c r="C56" s="9">
        <v>130</v>
      </c>
      <c r="D56" s="119" t="s">
        <v>276</v>
      </c>
      <c r="E56" s="14" t="s">
        <v>277</v>
      </c>
      <c r="F56" s="14" t="s">
        <v>15853</v>
      </c>
      <c r="G56" s="107"/>
      <c r="H56" s="9"/>
      <c r="I56" s="3"/>
      <c r="J56" s="3"/>
      <c r="K56" s="3"/>
      <c r="L56" s="3"/>
      <c r="M56" s="3"/>
      <c r="N56" s="3"/>
      <c r="O56" s="3"/>
      <c r="P56" s="3"/>
      <c r="Q56" s="3"/>
      <c r="R56" s="3"/>
      <c r="S56" s="3"/>
      <c r="T56" s="3"/>
      <c r="U56" s="3"/>
      <c r="V56" s="3"/>
      <c r="W56" s="3"/>
      <c r="X56" s="3"/>
      <c r="Y56" s="3"/>
      <c r="Z56" s="3"/>
      <c r="AA56" s="3"/>
    </row>
    <row r="57" spans="1:27" ht="27.6">
      <c r="A57" s="9">
        <v>55</v>
      </c>
      <c r="B57" s="9" t="s">
        <v>137</v>
      </c>
      <c r="C57" s="9">
        <v>132</v>
      </c>
      <c r="D57" s="119" t="s">
        <v>278</v>
      </c>
      <c r="E57" s="14" t="s">
        <v>279</v>
      </c>
      <c r="F57" s="14" t="s">
        <v>280</v>
      </c>
      <c r="G57" s="55"/>
      <c r="H57" s="9"/>
      <c r="I57" s="3"/>
      <c r="J57" s="3"/>
      <c r="K57" s="3"/>
      <c r="L57" s="3"/>
      <c r="M57" s="3"/>
      <c r="N57" s="3"/>
      <c r="O57" s="3"/>
      <c r="P57" s="3"/>
      <c r="Q57" s="3"/>
      <c r="R57" s="3"/>
      <c r="S57" s="3"/>
      <c r="T57" s="3"/>
      <c r="U57" s="3"/>
      <c r="V57" s="3"/>
      <c r="W57" s="3"/>
      <c r="X57" s="3"/>
      <c r="Y57" s="3"/>
      <c r="Z57" s="3"/>
      <c r="AA57" s="3"/>
    </row>
    <row r="58" spans="1:27" ht="55.2">
      <c r="A58" s="9">
        <v>56</v>
      </c>
      <c r="B58" s="9" t="s">
        <v>137</v>
      </c>
      <c r="C58" s="9">
        <v>138</v>
      </c>
      <c r="D58" s="119" t="s">
        <v>281</v>
      </c>
      <c r="E58" s="14" t="s">
        <v>282</v>
      </c>
      <c r="F58" s="14" t="s">
        <v>283</v>
      </c>
      <c r="G58" s="76" t="s">
        <v>15757</v>
      </c>
      <c r="H58" s="9" t="s">
        <v>284</v>
      </c>
      <c r="I58" s="3"/>
      <c r="J58" s="3"/>
      <c r="K58" s="3"/>
      <c r="L58" s="3"/>
      <c r="M58" s="3"/>
      <c r="N58" s="3"/>
      <c r="O58" s="3"/>
      <c r="P58" s="3"/>
      <c r="Q58" s="3"/>
      <c r="R58" s="3"/>
      <c r="S58" s="3"/>
      <c r="T58" s="3"/>
      <c r="U58" s="3"/>
      <c r="V58" s="3"/>
      <c r="W58" s="3"/>
      <c r="X58" s="3"/>
      <c r="Y58" s="3"/>
      <c r="Z58" s="3"/>
      <c r="AA58" s="3"/>
    </row>
    <row r="59" spans="1:27">
      <c r="A59" s="9">
        <v>57</v>
      </c>
      <c r="B59" s="9" t="s">
        <v>137</v>
      </c>
      <c r="C59" s="9">
        <v>140</v>
      </c>
      <c r="D59" s="119" t="s">
        <v>285</v>
      </c>
      <c r="E59" s="14" t="s">
        <v>286</v>
      </c>
      <c r="F59" s="14" t="s">
        <v>15854</v>
      </c>
      <c r="G59" s="9"/>
      <c r="H59" s="9" t="s">
        <v>287</v>
      </c>
      <c r="I59" s="3"/>
      <c r="J59" s="3"/>
      <c r="K59" s="3"/>
      <c r="L59" s="3"/>
      <c r="M59" s="3"/>
      <c r="N59" s="3"/>
      <c r="O59" s="3"/>
      <c r="P59" s="3"/>
      <c r="Q59" s="3"/>
      <c r="R59" s="3"/>
      <c r="S59" s="3"/>
      <c r="T59" s="3"/>
      <c r="U59" s="3"/>
      <c r="V59" s="3"/>
      <c r="W59" s="3"/>
      <c r="X59" s="3"/>
      <c r="Y59" s="3"/>
      <c r="Z59" s="3"/>
      <c r="AA59" s="3"/>
    </row>
    <row r="60" spans="1:27">
      <c r="A60" s="9">
        <v>58</v>
      </c>
      <c r="B60" s="9" t="s">
        <v>137</v>
      </c>
      <c r="C60" s="9">
        <v>142</v>
      </c>
      <c r="D60" s="119" t="s">
        <v>288</v>
      </c>
      <c r="E60" s="14" t="s">
        <v>289</v>
      </c>
      <c r="F60" s="14" t="s">
        <v>15855</v>
      </c>
      <c r="G60" s="9"/>
      <c r="H60" s="9" t="s">
        <v>287</v>
      </c>
      <c r="I60" s="3"/>
      <c r="J60" s="3"/>
      <c r="K60" s="3"/>
      <c r="L60" s="3"/>
      <c r="M60" s="3"/>
      <c r="N60" s="3"/>
      <c r="O60" s="3"/>
      <c r="P60" s="3"/>
      <c r="Q60" s="3"/>
      <c r="R60" s="3"/>
      <c r="S60" s="3"/>
      <c r="T60" s="3"/>
      <c r="U60" s="3"/>
      <c r="V60" s="3"/>
      <c r="W60" s="3"/>
      <c r="X60" s="3"/>
      <c r="Y60" s="3"/>
      <c r="Z60" s="3"/>
      <c r="AA60" s="3"/>
    </row>
    <row r="61" spans="1:27" s="124" customFormat="1">
      <c r="A61" s="119">
        <v>59</v>
      </c>
      <c r="B61" s="119" t="s">
        <v>137</v>
      </c>
      <c r="C61" s="119">
        <v>144</v>
      </c>
      <c r="D61" s="120" t="s">
        <v>290</v>
      </c>
      <c r="E61" s="121" t="s">
        <v>291</v>
      </c>
      <c r="F61" s="122" t="s">
        <v>15856</v>
      </c>
      <c r="G61" s="119"/>
      <c r="H61" s="119"/>
      <c r="I61" s="123"/>
      <c r="J61" s="123"/>
      <c r="K61" s="123"/>
      <c r="L61" s="123"/>
      <c r="M61" s="123"/>
      <c r="N61" s="123"/>
      <c r="O61" s="123"/>
      <c r="P61" s="123"/>
      <c r="Q61" s="123"/>
      <c r="R61" s="123"/>
      <c r="S61" s="123"/>
      <c r="T61" s="123"/>
      <c r="U61" s="123"/>
      <c r="V61" s="123"/>
      <c r="W61" s="123"/>
      <c r="X61" s="123"/>
      <c r="Y61" s="123"/>
      <c r="Z61" s="123"/>
      <c r="AA61" s="123"/>
    </row>
    <row r="62" spans="1:27">
      <c r="A62" s="9">
        <v>60</v>
      </c>
      <c r="B62" s="9" t="s">
        <v>137</v>
      </c>
      <c r="C62" s="9">
        <v>146</v>
      </c>
      <c r="D62" s="119" t="s">
        <v>292</v>
      </c>
      <c r="E62" s="14" t="s">
        <v>293</v>
      </c>
      <c r="F62" s="14" t="s">
        <v>294</v>
      </c>
      <c r="G62" s="9"/>
      <c r="H62" s="9"/>
      <c r="I62" s="3"/>
      <c r="J62" s="3"/>
      <c r="K62" s="3"/>
      <c r="L62" s="3"/>
      <c r="M62" s="3"/>
      <c r="N62" s="3"/>
      <c r="O62" s="3"/>
      <c r="P62" s="3"/>
      <c r="Q62" s="3"/>
      <c r="R62" s="3"/>
      <c r="S62" s="3"/>
      <c r="T62" s="3"/>
      <c r="U62" s="3"/>
      <c r="V62" s="3"/>
      <c r="W62" s="3"/>
      <c r="X62" s="3"/>
      <c r="Y62" s="3"/>
      <c r="Z62" s="3"/>
      <c r="AA62" s="3"/>
    </row>
    <row r="63" spans="1:27">
      <c r="A63" s="9">
        <v>61</v>
      </c>
      <c r="B63" s="9" t="s">
        <v>137</v>
      </c>
      <c r="C63" s="9">
        <v>149</v>
      </c>
      <c r="D63" s="119" t="s">
        <v>295</v>
      </c>
      <c r="E63" s="14" t="s">
        <v>296</v>
      </c>
      <c r="F63" s="14" t="s">
        <v>297</v>
      </c>
      <c r="G63" s="9"/>
      <c r="H63" s="9"/>
      <c r="I63" s="3"/>
      <c r="J63" s="3"/>
      <c r="K63" s="3"/>
      <c r="L63" s="3"/>
      <c r="M63" s="3"/>
      <c r="N63" s="3"/>
      <c r="O63" s="3"/>
      <c r="P63" s="3"/>
      <c r="Q63" s="3"/>
      <c r="R63" s="3"/>
      <c r="S63" s="3"/>
      <c r="T63" s="3"/>
      <c r="U63" s="3"/>
      <c r="V63" s="3"/>
      <c r="W63" s="3"/>
      <c r="X63" s="3"/>
      <c r="Y63" s="3"/>
      <c r="Z63" s="3"/>
      <c r="AA63" s="3"/>
    </row>
    <row r="64" spans="1:27" ht="27.6">
      <c r="A64" s="9">
        <v>62</v>
      </c>
      <c r="B64" s="9" t="s">
        <v>137</v>
      </c>
      <c r="C64" s="9">
        <v>150</v>
      </c>
      <c r="D64" s="119" t="s">
        <v>298</v>
      </c>
      <c r="E64" s="14" t="s">
        <v>299</v>
      </c>
      <c r="F64" s="14" t="s">
        <v>18371</v>
      </c>
      <c r="G64" s="9"/>
      <c r="H64" s="9"/>
      <c r="I64" s="3"/>
      <c r="J64" s="3"/>
      <c r="K64" s="3"/>
      <c r="L64" s="3"/>
      <c r="M64" s="3"/>
      <c r="N64" s="3"/>
      <c r="O64" s="3"/>
      <c r="P64" s="3"/>
      <c r="Q64" s="3"/>
      <c r="R64" s="3"/>
      <c r="S64" s="3"/>
      <c r="T64" s="3"/>
      <c r="U64" s="3"/>
      <c r="V64" s="3"/>
      <c r="W64" s="3"/>
      <c r="X64" s="3"/>
      <c r="Y64" s="3"/>
      <c r="Z64" s="3"/>
      <c r="AA64" s="3"/>
    </row>
    <row r="65" spans="1:27">
      <c r="A65" s="9">
        <v>63</v>
      </c>
      <c r="B65" s="9" t="s">
        <v>137</v>
      </c>
      <c r="C65" s="9">
        <v>152</v>
      </c>
      <c r="D65" s="119" t="s">
        <v>300</v>
      </c>
      <c r="E65" s="14" t="s">
        <v>301</v>
      </c>
      <c r="F65" s="14" t="s">
        <v>15857</v>
      </c>
      <c r="G65" s="9"/>
      <c r="H65" s="9"/>
      <c r="I65" s="3"/>
      <c r="J65" s="3"/>
      <c r="K65" s="3"/>
      <c r="L65" s="3"/>
      <c r="M65" s="3"/>
      <c r="N65" s="3"/>
      <c r="O65" s="3"/>
      <c r="P65" s="3"/>
      <c r="Q65" s="3"/>
      <c r="R65" s="3"/>
      <c r="S65" s="3"/>
      <c r="T65" s="3"/>
      <c r="U65" s="3"/>
      <c r="V65" s="3"/>
      <c r="W65" s="3"/>
      <c r="X65" s="3"/>
      <c r="Y65" s="3"/>
      <c r="Z65" s="3"/>
      <c r="AA65" s="3"/>
    </row>
    <row r="66" spans="1:27">
      <c r="A66" s="9">
        <v>64</v>
      </c>
      <c r="B66" s="9" t="s">
        <v>137</v>
      </c>
      <c r="C66" s="9">
        <v>154</v>
      </c>
      <c r="D66" s="119" t="s">
        <v>302</v>
      </c>
      <c r="E66" s="14" t="s">
        <v>303</v>
      </c>
      <c r="F66" s="14" t="s">
        <v>304</v>
      </c>
      <c r="G66" s="9"/>
      <c r="H66" s="9"/>
      <c r="I66" s="3"/>
      <c r="J66" s="3"/>
      <c r="K66" s="3"/>
      <c r="L66" s="3"/>
      <c r="M66" s="3"/>
      <c r="N66" s="3"/>
      <c r="O66" s="3"/>
      <c r="P66" s="3"/>
      <c r="Q66" s="3"/>
      <c r="R66" s="3"/>
      <c r="S66" s="3"/>
      <c r="T66" s="3"/>
      <c r="U66" s="3"/>
      <c r="V66" s="3"/>
      <c r="W66" s="3"/>
      <c r="X66" s="3"/>
      <c r="Y66" s="3"/>
      <c r="Z66" s="3"/>
      <c r="AA66" s="3"/>
    </row>
    <row r="67" spans="1:27">
      <c r="A67" s="9">
        <v>65</v>
      </c>
      <c r="B67" s="9" t="s">
        <v>137</v>
      </c>
      <c r="C67" s="9">
        <v>156</v>
      </c>
      <c r="D67" s="119" t="s">
        <v>305</v>
      </c>
      <c r="E67" s="14" t="s">
        <v>306</v>
      </c>
      <c r="F67" s="14" t="s">
        <v>307</v>
      </c>
      <c r="G67" s="9"/>
      <c r="H67" s="9"/>
      <c r="I67" s="3"/>
      <c r="J67" s="3"/>
      <c r="K67" s="3"/>
      <c r="L67" s="3"/>
      <c r="M67" s="3"/>
      <c r="N67" s="3"/>
      <c r="O67" s="3"/>
      <c r="P67" s="3"/>
      <c r="Q67" s="3"/>
      <c r="R67" s="3"/>
      <c r="S67" s="3"/>
      <c r="T67" s="3"/>
      <c r="U67" s="3"/>
      <c r="V67" s="3"/>
      <c r="W67" s="3"/>
      <c r="X67" s="3"/>
      <c r="Y67" s="3"/>
      <c r="Z67" s="3"/>
      <c r="AA67" s="3"/>
    </row>
    <row r="68" spans="1:27">
      <c r="A68" s="9">
        <v>66</v>
      </c>
      <c r="B68" s="9" t="s">
        <v>137</v>
      </c>
      <c r="C68" s="9">
        <v>158</v>
      </c>
      <c r="D68" s="119" t="s">
        <v>308</v>
      </c>
      <c r="E68" s="14" t="s">
        <v>309</v>
      </c>
      <c r="F68" s="14" t="s">
        <v>310</v>
      </c>
      <c r="G68" s="9"/>
      <c r="H68" s="9"/>
      <c r="I68" s="3"/>
      <c r="J68" s="3"/>
      <c r="K68" s="3"/>
      <c r="L68" s="3"/>
      <c r="M68" s="3"/>
      <c r="N68" s="3"/>
      <c r="O68" s="3"/>
      <c r="P68" s="3"/>
      <c r="Q68" s="3"/>
      <c r="R68" s="3"/>
      <c r="S68" s="3"/>
      <c r="T68" s="3"/>
      <c r="U68" s="3"/>
      <c r="V68" s="3"/>
      <c r="W68" s="3"/>
      <c r="X68" s="3"/>
      <c r="Y68" s="3"/>
      <c r="Z68" s="3"/>
      <c r="AA68" s="3"/>
    </row>
    <row r="69" spans="1:27">
      <c r="A69" s="9">
        <v>67</v>
      </c>
      <c r="B69" s="9" t="s">
        <v>137</v>
      </c>
      <c r="C69" s="9">
        <v>162</v>
      </c>
      <c r="D69" s="119" t="s">
        <v>311</v>
      </c>
      <c r="E69" s="14" t="s">
        <v>312</v>
      </c>
      <c r="F69" s="14" t="s">
        <v>313</v>
      </c>
      <c r="G69" s="9"/>
      <c r="H69" s="9"/>
      <c r="I69" s="3"/>
      <c r="J69" s="3"/>
      <c r="K69" s="3"/>
      <c r="L69" s="3"/>
      <c r="M69" s="3"/>
      <c r="N69" s="3"/>
      <c r="O69" s="3"/>
      <c r="P69" s="3"/>
      <c r="Q69" s="3"/>
      <c r="R69" s="3"/>
      <c r="S69" s="3"/>
      <c r="T69" s="3"/>
      <c r="U69" s="3"/>
      <c r="V69" s="3"/>
      <c r="W69" s="3"/>
      <c r="X69" s="3"/>
      <c r="Y69" s="3"/>
      <c r="Z69" s="3"/>
      <c r="AA69" s="3"/>
    </row>
    <row r="70" spans="1:27">
      <c r="A70" s="9">
        <v>68</v>
      </c>
      <c r="B70" s="9" t="s">
        <v>137</v>
      </c>
      <c r="C70" s="9">
        <v>164</v>
      </c>
      <c r="D70" s="119" t="s">
        <v>314</v>
      </c>
      <c r="E70" s="14" t="s">
        <v>315</v>
      </c>
      <c r="F70" s="14" t="s">
        <v>15858</v>
      </c>
      <c r="G70" s="9"/>
      <c r="H70" s="9"/>
      <c r="I70" s="3"/>
      <c r="J70" s="3"/>
      <c r="K70" s="3"/>
      <c r="L70" s="3"/>
      <c r="M70" s="3"/>
      <c r="N70" s="3"/>
      <c r="O70" s="3"/>
      <c r="P70" s="3"/>
      <c r="Q70" s="3"/>
      <c r="R70" s="3"/>
      <c r="S70" s="3"/>
      <c r="T70" s="3"/>
      <c r="U70" s="3"/>
      <c r="V70" s="3"/>
      <c r="W70" s="3"/>
      <c r="X70" s="3"/>
      <c r="Y70" s="3"/>
      <c r="Z70" s="3"/>
      <c r="AA70" s="3"/>
    </row>
    <row r="71" spans="1:27" ht="27.6">
      <c r="A71" s="9">
        <v>69</v>
      </c>
      <c r="B71" s="9" t="s">
        <v>137</v>
      </c>
      <c r="C71" s="9">
        <v>167</v>
      </c>
      <c r="D71" s="119" t="s">
        <v>316</v>
      </c>
      <c r="E71" s="14" t="s">
        <v>317</v>
      </c>
      <c r="F71" s="14" t="s">
        <v>318</v>
      </c>
      <c r="G71" s="9"/>
      <c r="H71" s="9"/>
      <c r="I71" s="3"/>
      <c r="J71" s="3"/>
      <c r="K71" s="3"/>
      <c r="L71" s="3"/>
      <c r="M71" s="3"/>
      <c r="N71" s="3"/>
      <c r="O71" s="3"/>
      <c r="P71" s="3"/>
      <c r="Q71" s="3"/>
      <c r="R71" s="3"/>
      <c r="S71" s="3"/>
      <c r="T71" s="3"/>
      <c r="U71" s="3"/>
      <c r="V71" s="3"/>
      <c r="W71" s="3"/>
      <c r="X71" s="3"/>
      <c r="Y71" s="3"/>
      <c r="Z71" s="3"/>
      <c r="AA71" s="3"/>
    </row>
    <row r="72" spans="1:27" ht="27.6">
      <c r="A72" s="9">
        <v>70</v>
      </c>
      <c r="B72" s="9" t="s">
        <v>137</v>
      </c>
      <c r="C72" s="9">
        <v>168</v>
      </c>
      <c r="D72" s="119" t="s">
        <v>319</v>
      </c>
      <c r="E72" s="14" t="s">
        <v>320</v>
      </c>
      <c r="F72" s="14" t="s">
        <v>321</v>
      </c>
      <c r="G72" s="9"/>
      <c r="H72" s="9"/>
      <c r="I72" s="3"/>
      <c r="J72" s="3"/>
      <c r="K72" s="3"/>
      <c r="L72" s="3"/>
      <c r="M72" s="3"/>
      <c r="N72" s="3"/>
      <c r="O72" s="3"/>
      <c r="P72" s="3"/>
      <c r="Q72" s="3"/>
      <c r="R72" s="3"/>
      <c r="S72" s="3"/>
      <c r="T72" s="3"/>
      <c r="U72" s="3"/>
      <c r="V72" s="3"/>
      <c r="W72" s="3"/>
      <c r="X72" s="3"/>
      <c r="Y72" s="3"/>
      <c r="Z72" s="3"/>
      <c r="AA72" s="3"/>
    </row>
    <row r="73" spans="1:27">
      <c r="A73" s="9">
        <v>71</v>
      </c>
      <c r="B73" s="9" t="s">
        <v>137</v>
      </c>
      <c r="C73" s="9">
        <v>170</v>
      </c>
      <c r="D73" s="119" t="s">
        <v>322</v>
      </c>
      <c r="E73" s="14" t="s">
        <v>323</v>
      </c>
      <c r="F73" s="14" t="s">
        <v>324</v>
      </c>
      <c r="G73" s="9"/>
      <c r="H73" s="9"/>
      <c r="I73" s="3"/>
      <c r="J73" s="3"/>
      <c r="K73" s="3"/>
      <c r="L73" s="3"/>
      <c r="M73" s="3"/>
      <c r="N73" s="3"/>
      <c r="O73" s="3"/>
      <c r="P73" s="3"/>
      <c r="Q73" s="3"/>
      <c r="R73" s="3"/>
      <c r="S73" s="3"/>
      <c r="T73" s="3"/>
      <c r="U73" s="3"/>
      <c r="V73" s="3"/>
      <c r="W73" s="3"/>
      <c r="X73" s="3"/>
      <c r="Y73" s="3"/>
      <c r="Z73" s="3"/>
      <c r="AA73" s="3"/>
    </row>
    <row r="74" spans="1:27">
      <c r="A74" s="9">
        <v>72</v>
      </c>
      <c r="B74" s="9" t="s">
        <v>137</v>
      </c>
      <c r="C74" s="9">
        <v>172</v>
      </c>
      <c r="D74" s="119" t="s">
        <v>325</v>
      </c>
      <c r="E74" s="14" t="s">
        <v>326</v>
      </c>
      <c r="F74" s="14" t="s">
        <v>15859</v>
      </c>
      <c r="G74" s="9"/>
      <c r="H74" s="9"/>
      <c r="I74" s="3"/>
      <c r="J74" s="3"/>
      <c r="K74" s="3"/>
      <c r="L74" s="3"/>
      <c r="M74" s="3"/>
      <c r="N74" s="3"/>
      <c r="O74" s="3"/>
      <c r="P74" s="3"/>
      <c r="Q74" s="3"/>
      <c r="R74" s="3"/>
      <c r="S74" s="3"/>
      <c r="T74" s="3"/>
      <c r="U74" s="3"/>
      <c r="V74" s="3"/>
      <c r="W74" s="3"/>
      <c r="X74" s="3"/>
      <c r="Y74" s="3"/>
      <c r="Z74" s="3"/>
      <c r="AA74" s="3"/>
    </row>
    <row r="75" spans="1:27">
      <c r="A75" s="9">
        <v>73</v>
      </c>
      <c r="B75" s="9" t="s">
        <v>137</v>
      </c>
      <c r="C75" s="9">
        <v>174</v>
      </c>
      <c r="D75" s="119" t="s">
        <v>327</v>
      </c>
      <c r="E75" s="14" t="s">
        <v>328</v>
      </c>
      <c r="F75" s="14" t="s">
        <v>329</v>
      </c>
      <c r="G75" s="9"/>
      <c r="H75" s="9"/>
      <c r="I75" s="3"/>
      <c r="J75" s="3"/>
      <c r="K75" s="3"/>
      <c r="L75" s="3"/>
      <c r="M75" s="3"/>
      <c r="N75" s="3"/>
      <c r="O75" s="3"/>
      <c r="P75" s="3"/>
      <c r="Q75" s="3"/>
      <c r="R75" s="3"/>
      <c r="S75" s="3"/>
      <c r="T75" s="3"/>
      <c r="U75" s="3"/>
      <c r="V75" s="3"/>
      <c r="W75" s="3"/>
      <c r="X75" s="3"/>
      <c r="Y75" s="3"/>
      <c r="Z75" s="3"/>
      <c r="AA75" s="3"/>
    </row>
    <row r="76" spans="1:27" ht="27.6">
      <c r="A76" s="9">
        <v>74</v>
      </c>
      <c r="B76" s="9" t="s">
        <v>137</v>
      </c>
      <c r="C76" s="9">
        <v>176</v>
      </c>
      <c r="D76" s="119" t="s">
        <v>330</v>
      </c>
      <c r="E76" s="14" t="s">
        <v>331</v>
      </c>
      <c r="F76" s="14" t="s">
        <v>332</v>
      </c>
      <c r="G76" s="9"/>
      <c r="H76" s="9"/>
      <c r="I76" s="3"/>
      <c r="J76" s="3"/>
      <c r="K76" s="3"/>
      <c r="L76" s="3"/>
      <c r="M76" s="3"/>
      <c r="N76" s="3"/>
      <c r="O76" s="3"/>
      <c r="P76" s="3"/>
      <c r="Q76" s="3"/>
      <c r="R76" s="3"/>
      <c r="S76" s="3"/>
      <c r="T76" s="3"/>
      <c r="U76" s="3"/>
      <c r="V76" s="3"/>
      <c r="W76" s="3"/>
      <c r="X76" s="3"/>
      <c r="Y76" s="3"/>
      <c r="Z76" s="3"/>
      <c r="AA76" s="3"/>
    </row>
    <row r="77" spans="1:27">
      <c r="A77" s="9">
        <v>75</v>
      </c>
      <c r="B77" s="9" t="s">
        <v>137</v>
      </c>
      <c r="C77" s="9">
        <v>178</v>
      </c>
      <c r="D77" s="119" t="s">
        <v>333</v>
      </c>
      <c r="E77" s="14" t="s">
        <v>334</v>
      </c>
      <c r="F77" s="14" t="s">
        <v>15860</v>
      </c>
      <c r="G77" s="9"/>
      <c r="H77" s="9"/>
      <c r="I77" s="3"/>
      <c r="J77" s="3"/>
      <c r="K77" s="3"/>
      <c r="L77" s="3"/>
      <c r="M77" s="3"/>
      <c r="N77" s="3"/>
      <c r="O77" s="3"/>
      <c r="P77" s="3"/>
      <c r="Q77" s="3"/>
      <c r="R77" s="3"/>
      <c r="S77" s="3"/>
      <c r="T77" s="3"/>
      <c r="U77" s="3"/>
      <c r="V77" s="3"/>
      <c r="W77" s="3"/>
      <c r="X77" s="3"/>
      <c r="Y77" s="3"/>
      <c r="Z77" s="3"/>
      <c r="AA77" s="3"/>
    </row>
    <row r="78" spans="1:27">
      <c r="A78" s="9">
        <v>76</v>
      </c>
      <c r="B78" s="9" t="s">
        <v>137</v>
      </c>
      <c r="C78" s="9">
        <v>180</v>
      </c>
      <c r="D78" s="119" t="s">
        <v>335</v>
      </c>
      <c r="E78" s="14" t="s">
        <v>336</v>
      </c>
      <c r="F78" s="14" t="s">
        <v>337</v>
      </c>
      <c r="G78" s="9"/>
      <c r="H78" s="9"/>
      <c r="I78" s="3"/>
      <c r="J78" s="3"/>
      <c r="K78" s="3"/>
      <c r="L78" s="3"/>
      <c r="M78" s="3"/>
      <c r="N78" s="3"/>
      <c r="O78" s="3"/>
      <c r="P78" s="3"/>
      <c r="Q78" s="3"/>
      <c r="R78" s="3"/>
      <c r="S78" s="3"/>
      <c r="T78" s="3"/>
      <c r="U78" s="3"/>
      <c r="V78" s="3"/>
      <c r="W78" s="3"/>
      <c r="X78" s="3"/>
      <c r="Y78" s="3"/>
      <c r="Z78" s="3"/>
      <c r="AA78" s="3"/>
    </row>
    <row r="79" spans="1:27">
      <c r="A79" s="9">
        <v>77</v>
      </c>
      <c r="B79" s="9" t="s">
        <v>137</v>
      </c>
      <c r="C79" s="9">
        <v>182</v>
      </c>
      <c r="D79" s="119" t="s">
        <v>338</v>
      </c>
      <c r="E79" s="14" t="s">
        <v>339</v>
      </c>
      <c r="F79" s="14" t="s">
        <v>15861</v>
      </c>
      <c r="G79" s="9"/>
      <c r="H79" s="9"/>
      <c r="I79" s="3"/>
      <c r="J79" s="3"/>
      <c r="K79" s="3"/>
      <c r="L79" s="3"/>
      <c r="M79" s="3"/>
      <c r="N79" s="3"/>
      <c r="O79" s="3"/>
      <c r="P79" s="3"/>
      <c r="Q79" s="3"/>
      <c r="R79" s="3"/>
      <c r="S79" s="3"/>
      <c r="T79" s="3"/>
      <c r="U79" s="3"/>
      <c r="V79" s="3"/>
      <c r="W79" s="3"/>
      <c r="X79" s="3"/>
      <c r="Y79" s="3"/>
      <c r="Z79" s="3"/>
      <c r="AA79" s="3"/>
    </row>
    <row r="80" spans="1:27">
      <c r="A80" s="9">
        <v>79</v>
      </c>
      <c r="B80" s="9" t="s">
        <v>137</v>
      </c>
      <c r="C80" s="9">
        <v>185</v>
      </c>
      <c r="D80" s="119" t="s">
        <v>340</v>
      </c>
      <c r="E80" s="14" t="s">
        <v>341</v>
      </c>
      <c r="F80" s="14" t="s">
        <v>342</v>
      </c>
      <c r="G80" s="9"/>
      <c r="H80" s="9"/>
      <c r="I80" s="3"/>
      <c r="J80" s="3"/>
      <c r="K80" s="3"/>
      <c r="L80" s="3"/>
      <c r="M80" s="3"/>
      <c r="N80" s="3"/>
      <c r="O80" s="3"/>
      <c r="P80" s="3"/>
      <c r="Q80" s="3"/>
      <c r="R80" s="3"/>
      <c r="S80" s="3"/>
      <c r="T80" s="3"/>
      <c r="U80" s="3"/>
      <c r="V80" s="3"/>
      <c r="W80" s="3"/>
      <c r="X80" s="3"/>
      <c r="Y80" s="3"/>
      <c r="Z80" s="3"/>
      <c r="AA80" s="3"/>
    </row>
    <row r="81" spans="1:27" ht="27.6">
      <c r="A81" s="9">
        <v>80</v>
      </c>
      <c r="B81" s="9" t="s">
        <v>137</v>
      </c>
      <c r="C81" s="9">
        <v>186</v>
      </c>
      <c r="D81" s="119" t="s">
        <v>343</v>
      </c>
      <c r="E81" s="14" t="s">
        <v>344</v>
      </c>
      <c r="F81" s="14" t="s">
        <v>345</v>
      </c>
      <c r="G81" s="9"/>
      <c r="H81" s="9"/>
      <c r="I81" s="3"/>
      <c r="J81" s="3"/>
      <c r="K81" s="3"/>
      <c r="L81" s="3"/>
      <c r="M81" s="3"/>
      <c r="N81" s="3"/>
      <c r="O81" s="3"/>
      <c r="P81" s="3"/>
      <c r="Q81" s="3"/>
      <c r="R81" s="3"/>
      <c r="S81" s="3"/>
      <c r="T81" s="3"/>
      <c r="U81" s="3"/>
      <c r="V81" s="3"/>
      <c r="W81" s="3"/>
      <c r="X81" s="3"/>
      <c r="Y81" s="3"/>
      <c r="Z81" s="3"/>
      <c r="AA81" s="3"/>
    </row>
    <row r="82" spans="1:27">
      <c r="A82" s="9">
        <v>81</v>
      </c>
      <c r="B82" s="9" t="s">
        <v>137</v>
      </c>
      <c r="C82" s="9">
        <v>188</v>
      </c>
      <c r="D82" s="119" t="s">
        <v>346</v>
      </c>
      <c r="E82" s="14" t="s">
        <v>347</v>
      </c>
      <c r="F82" s="14" t="s">
        <v>348</v>
      </c>
      <c r="G82" s="9"/>
      <c r="H82" s="9"/>
      <c r="I82" s="3"/>
      <c r="J82" s="3"/>
      <c r="K82" s="3"/>
      <c r="L82" s="3"/>
      <c r="M82" s="3"/>
      <c r="N82" s="3"/>
      <c r="O82" s="3"/>
      <c r="P82" s="3"/>
      <c r="Q82" s="3"/>
      <c r="R82" s="3"/>
      <c r="S82" s="3"/>
      <c r="T82" s="3"/>
      <c r="U82" s="3"/>
      <c r="V82" s="3"/>
      <c r="W82" s="3"/>
      <c r="X82" s="3"/>
      <c r="Y82" s="3"/>
      <c r="Z82" s="3"/>
      <c r="AA82" s="3"/>
    </row>
    <row r="83" spans="1:27">
      <c r="A83" s="9">
        <v>82</v>
      </c>
      <c r="B83" s="9" t="s">
        <v>137</v>
      </c>
      <c r="C83" s="9">
        <v>190</v>
      </c>
      <c r="D83" s="119" t="s">
        <v>349</v>
      </c>
      <c r="E83" s="14" t="s">
        <v>350</v>
      </c>
      <c r="F83" s="14" t="s">
        <v>18372</v>
      </c>
      <c r="G83" s="9"/>
      <c r="H83" s="9"/>
      <c r="I83" s="3"/>
      <c r="J83" s="3"/>
      <c r="K83" s="3"/>
      <c r="L83" s="3"/>
      <c r="M83" s="3"/>
      <c r="N83" s="3"/>
      <c r="O83" s="3"/>
      <c r="P83" s="3"/>
      <c r="Q83" s="3"/>
      <c r="R83" s="3"/>
      <c r="S83" s="3"/>
      <c r="T83" s="3"/>
      <c r="U83" s="3"/>
      <c r="V83" s="3"/>
      <c r="W83" s="3"/>
      <c r="X83" s="3"/>
      <c r="Y83" s="3"/>
      <c r="Z83" s="3"/>
      <c r="AA83" s="3"/>
    </row>
    <row r="84" spans="1:27">
      <c r="A84" s="9">
        <v>83</v>
      </c>
      <c r="B84" s="9" t="s">
        <v>137</v>
      </c>
      <c r="C84" s="9">
        <v>192</v>
      </c>
      <c r="D84" s="119" t="s">
        <v>351</v>
      </c>
      <c r="E84" s="14" t="s">
        <v>352</v>
      </c>
      <c r="F84" s="14" t="s">
        <v>15862</v>
      </c>
      <c r="G84" s="9"/>
      <c r="H84" s="9"/>
      <c r="I84" s="3"/>
      <c r="J84" s="3"/>
      <c r="K84" s="3"/>
      <c r="L84" s="3"/>
      <c r="M84" s="3"/>
      <c r="N84" s="3"/>
      <c r="O84" s="3"/>
      <c r="P84" s="3"/>
      <c r="Q84" s="3"/>
      <c r="R84" s="3"/>
      <c r="S84" s="3"/>
      <c r="T84" s="3"/>
      <c r="U84" s="3"/>
      <c r="V84" s="3"/>
      <c r="W84" s="3"/>
      <c r="X84" s="3"/>
      <c r="Y84" s="3"/>
      <c r="Z84" s="3"/>
      <c r="AA84" s="3"/>
    </row>
    <row r="85" spans="1:27">
      <c r="A85" s="9">
        <v>84</v>
      </c>
      <c r="B85" s="9" t="s">
        <v>137</v>
      </c>
      <c r="C85" s="9">
        <v>194</v>
      </c>
      <c r="D85" s="119" t="s">
        <v>353</v>
      </c>
      <c r="E85" s="14" t="s">
        <v>354</v>
      </c>
      <c r="F85" s="14" t="s">
        <v>15863</v>
      </c>
      <c r="G85" s="9"/>
      <c r="H85" s="9"/>
      <c r="I85" s="3"/>
      <c r="J85" s="3"/>
      <c r="K85" s="3"/>
      <c r="L85" s="3"/>
      <c r="M85" s="3"/>
      <c r="N85" s="3"/>
      <c r="O85" s="3"/>
      <c r="P85" s="3"/>
      <c r="Q85" s="3"/>
      <c r="R85" s="3"/>
      <c r="S85" s="3"/>
      <c r="T85" s="3"/>
      <c r="U85" s="3"/>
      <c r="V85" s="3"/>
      <c r="W85" s="3"/>
      <c r="X85" s="3"/>
      <c r="Y85" s="3"/>
      <c r="Z85" s="3"/>
      <c r="AA85" s="3"/>
    </row>
    <row r="86" spans="1:27">
      <c r="A86" s="9">
        <v>85</v>
      </c>
      <c r="B86" s="9" t="s">
        <v>137</v>
      </c>
      <c r="C86" s="9">
        <v>196</v>
      </c>
      <c r="D86" s="119" t="s">
        <v>355</v>
      </c>
      <c r="E86" s="14" t="s">
        <v>356</v>
      </c>
      <c r="F86" s="14" t="s">
        <v>15864</v>
      </c>
      <c r="G86" s="9"/>
      <c r="H86" s="9"/>
      <c r="I86" s="3"/>
      <c r="J86" s="3"/>
      <c r="K86" s="3"/>
      <c r="L86" s="3"/>
      <c r="M86" s="3"/>
      <c r="N86" s="3"/>
      <c r="O86" s="3"/>
      <c r="P86" s="3"/>
      <c r="Q86" s="3"/>
      <c r="R86" s="3"/>
      <c r="S86" s="3"/>
      <c r="T86" s="3"/>
      <c r="U86" s="3"/>
      <c r="V86" s="3"/>
      <c r="W86" s="3"/>
      <c r="X86" s="3"/>
      <c r="Y86" s="3"/>
      <c r="Z86" s="3"/>
      <c r="AA86" s="3"/>
    </row>
    <row r="87" spans="1:27">
      <c r="A87" s="9">
        <v>86</v>
      </c>
      <c r="B87" s="9" t="s">
        <v>137</v>
      </c>
      <c r="C87" s="9">
        <v>199</v>
      </c>
      <c r="D87" s="119" t="s">
        <v>357</v>
      </c>
      <c r="E87" s="14" t="s">
        <v>358</v>
      </c>
      <c r="F87" s="14" t="s">
        <v>359</v>
      </c>
      <c r="G87" s="9"/>
      <c r="H87" s="9"/>
      <c r="I87" s="3"/>
      <c r="J87" s="3"/>
      <c r="K87" s="3"/>
      <c r="L87" s="3"/>
      <c r="M87" s="3"/>
      <c r="N87" s="3"/>
      <c r="O87" s="3"/>
      <c r="P87" s="3"/>
      <c r="Q87" s="3"/>
      <c r="R87" s="3"/>
      <c r="S87" s="3"/>
      <c r="T87" s="3"/>
      <c r="U87" s="3"/>
      <c r="V87" s="3"/>
      <c r="W87" s="3"/>
      <c r="X87" s="3"/>
      <c r="Y87" s="3"/>
      <c r="Z87" s="3"/>
      <c r="AA87" s="3"/>
    </row>
    <row r="88" spans="1:27" ht="27.6">
      <c r="A88" s="9">
        <v>87</v>
      </c>
      <c r="B88" s="9" t="s">
        <v>137</v>
      </c>
      <c r="C88" s="9">
        <v>200</v>
      </c>
      <c r="D88" s="119" t="s">
        <v>360</v>
      </c>
      <c r="E88" s="14" t="s">
        <v>361</v>
      </c>
      <c r="F88" s="14" t="s">
        <v>362</v>
      </c>
      <c r="G88" s="9"/>
      <c r="H88" s="9"/>
      <c r="I88" s="3"/>
      <c r="J88" s="3"/>
      <c r="K88" s="3"/>
      <c r="L88" s="3"/>
      <c r="M88" s="3"/>
      <c r="N88" s="3"/>
      <c r="O88" s="3"/>
      <c r="P88" s="3"/>
      <c r="Q88" s="3"/>
      <c r="R88" s="3"/>
      <c r="S88" s="3"/>
      <c r="T88" s="3"/>
      <c r="U88" s="3"/>
      <c r="V88" s="3"/>
      <c r="W88" s="3"/>
      <c r="X88" s="3"/>
      <c r="Y88" s="3"/>
      <c r="Z88" s="3"/>
      <c r="AA88" s="3"/>
    </row>
    <row r="89" spans="1:27">
      <c r="A89" s="9">
        <v>88</v>
      </c>
      <c r="B89" s="9" t="s">
        <v>137</v>
      </c>
      <c r="C89" s="9">
        <v>202</v>
      </c>
      <c r="D89" s="119" t="s">
        <v>363</v>
      </c>
      <c r="E89" s="14" t="s">
        <v>364</v>
      </c>
      <c r="F89" s="14" t="s">
        <v>365</v>
      </c>
      <c r="G89" s="9"/>
      <c r="H89" s="9"/>
      <c r="I89" s="3"/>
      <c r="J89" s="3"/>
      <c r="K89" s="3"/>
      <c r="L89" s="3"/>
      <c r="M89" s="3"/>
      <c r="N89" s="3"/>
      <c r="O89" s="3"/>
      <c r="P89" s="3"/>
      <c r="Q89" s="3"/>
      <c r="R89" s="3"/>
      <c r="S89" s="3"/>
      <c r="T89" s="3"/>
      <c r="U89" s="3"/>
      <c r="V89" s="3"/>
      <c r="W89" s="3"/>
      <c r="X89" s="3"/>
      <c r="Y89" s="3"/>
      <c r="Z89" s="3"/>
      <c r="AA89" s="3"/>
    </row>
    <row r="90" spans="1:27">
      <c r="A90" s="9">
        <v>89</v>
      </c>
      <c r="B90" s="9" t="s">
        <v>137</v>
      </c>
      <c r="C90" s="9">
        <v>204</v>
      </c>
      <c r="D90" s="119" t="s">
        <v>366</v>
      </c>
      <c r="E90" s="14" t="s">
        <v>367</v>
      </c>
      <c r="F90" s="14" t="s">
        <v>15865</v>
      </c>
      <c r="G90" s="9"/>
      <c r="H90" s="9"/>
      <c r="I90" s="3"/>
      <c r="J90" s="3"/>
      <c r="K90" s="3"/>
      <c r="L90" s="3"/>
      <c r="M90" s="3"/>
      <c r="N90" s="3"/>
      <c r="O90" s="3"/>
      <c r="P90" s="3"/>
      <c r="Q90" s="3"/>
      <c r="R90" s="3"/>
      <c r="S90" s="3"/>
      <c r="T90" s="3"/>
      <c r="U90" s="3"/>
      <c r="V90" s="3"/>
      <c r="W90" s="3"/>
      <c r="X90" s="3"/>
      <c r="Y90" s="3"/>
      <c r="Z90" s="3"/>
      <c r="AA90" s="3"/>
    </row>
    <row r="91" spans="1:27">
      <c r="A91" s="9">
        <v>90</v>
      </c>
      <c r="B91" s="9" t="s">
        <v>137</v>
      </c>
      <c r="C91" s="9">
        <v>206</v>
      </c>
      <c r="D91" s="119" t="s">
        <v>368</v>
      </c>
      <c r="E91" s="14" t="s">
        <v>369</v>
      </c>
      <c r="F91" s="14" t="s">
        <v>15866</v>
      </c>
      <c r="G91" s="9"/>
      <c r="H91" s="9"/>
      <c r="I91" s="3"/>
      <c r="J91" s="3"/>
      <c r="K91" s="3"/>
      <c r="L91" s="3"/>
      <c r="M91" s="3"/>
      <c r="N91" s="3"/>
      <c r="O91" s="3"/>
      <c r="P91" s="3"/>
      <c r="Q91" s="3"/>
      <c r="R91" s="3"/>
      <c r="S91" s="3"/>
      <c r="T91" s="3"/>
      <c r="U91" s="3"/>
      <c r="V91" s="3"/>
      <c r="W91" s="3"/>
      <c r="X91" s="3"/>
      <c r="Y91" s="3"/>
      <c r="Z91" s="3"/>
      <c r="AA91" s="3"/>
    </row>
    <row r="92" spans="1:27">
      <c r="A92" s="9">
        <v>91</v>
      </c>
      <c r="B92" s="9" t="s">
        <v>137</v>
      </c>
      <c r="C92" s="9">
        <v>208</v>
      </c>
      <c r="D92" s="119" t="s">
        <v>370</v>
      </c>
      <c r="E92" s="14" t="s">
        <v>371</v>
      </c>
      <c r="F92" s="14" t="s">
        <v>15868</v>
      </c>
      <c r="G92" s="9"/>
      <c r="H92" s="9"/>
      <c r="I92" s="3"/>
      <c r="J92" s="3"/>
      <c r="K92" s="3"/>
      <c r="L92" s="3"/>
      <c r="M92" s="3"/>
      <c r="N92" s="3"/>
      <c r="O92" s="3"/>
      <c r="P92" s="3"/>
      <c r="Q92" s="3"/>
      <c r="R92" s="3"/>
      <c r="S92" s="3"/>
      <c r="T92" s="3"/>
      <c r="U92" s="3"/>
      <c r="V92" s="3"/>
      <c r="W92" s="3"/>
      <c r="X92" s="3"/>
      <c r="Y92" s="3"/>
      <c r="Z92" s="3"/>
      <c r="AA92" s="3"/>
    </row>
    <row r="93" spans="1:27" ht="27.6">
      <c r="A93" s="9">
        <v>92</v>
      </c>
      <c r="B93" s="9" t="s">
        <v>137</v>
      </c>
      <c r="C93" s="9">
        <v>210</v>
      </c>
      <c r="D93" s="119" t="s">
        <v>372</v>
      </c>
      <c r="E93" s="14" t="s">
        <v>373</v>
      </c>
      <c r="F93" s="14" t="s">
        <v>15867</v>
      </c>
      <c r="G93" s="9"/>
      <c r="H93" s="9"/>
      <c r="I93" s="3"/>
      <c r="J93" s="3"/>
      <c r="K93" s="3"/>
      <c r="L93" s="3"/>
      <c r="M93" s="3"/>
      <c r="N93" s="3"/>
      <c r="O93" s="3"/>
      <c r="P93" s="3"/>
      <c r="Q93" s="3"/>
      <c r="R93" s="3"/>
      <c r="S93" s="3"/>
      <c r="T93" s="3"/>
      <c r="U93" s="3"/>
      <c r="V93" s="3"/>
      <c r="W93" s="3"/>
      <c r="X93" s="3"/>
      <c r="Y93" s="3"/>
      <c r="Z93" s="3"/>
      <c r="AA93" s="3"/>
    </row>
    <row r="94" spans="1:27" ht="27.6">
      <c r="A94" s="9">
        <v>93</v>
      </c>
      <c r="B94" s="9" t="s">
        <v>137</v>
      </c>
      <c r="C94" s="9">
        <v>213</v>
      </c>
      <c r="D94" s="119" t="s">
        <v>374</v>
      </c>
      <c r="E94" s="14" t="s">
        <v>375</v>
      </c>
      <c r="F94" s="14" t="s">
        <v>376</v>
      </c>
      <c r="G94" s="9"/>
      <c r="H94" s="9"/>
      <c r="I94" s="3"/>
      <c r="J94" s="3"/>
      <c r="K94" s="3"/>
      <c r="L94" s="3"/>
      <c r="M94" s="3"/>
      <c r="N94" s="3"/>
      <c r="O94" s="3"/>
      <c r="P94" s="3"/>
      <c r="Q94" s="3"/>
      <c r="R94" s="3"/>
      <c r="S94" s="3"/>
      <c r="T94" s="3"/>
      <c r="U94" s="3"/>
      <c r="V94" s="3"/>
      <c r="W94" s="3"/>
      <c r="X94" s="3"/>
      <c r="Y94" s="3"/>
      <c r="Z94" s="3"/>
      <c r="AA94" s="3"/>
    </row>
    <row r="95" spans="1:27" ht="27.6">
      <c r="A95" s="9">
        <v>94</v>
      </c>
      <c r="B95" s="9" t="s">
        <v>137</v>
      </c>
      <c r="C95" s="9">
        <v>214</v>
      </c>
      <c r="D95" s="119" t="s">
        <v>377</v>
      </c>
      <c r="E95" s="14" t="s">
        <v>378</v>
      </c>
      <c r="F95" s="14" t="s">
        <v>379</v>
      </c>
      <c r="G95" s="9"/>
      <c r="H95" s="9"/>
      <c r="I95" s="3"/>
      <c r="J95" s="3"/>
      <c r="K95" s="3"/>
      <c r="L95" s="3"/>
      <c r="M95" s="3"/>
      <c r="N95" s="3"/>
      <c r="O95" s="3"/>
      <c r="P95" s="3"/>
      <c r="Q95" s="3"/>
      <c r="R95" s="3"/>
      <c r="S95" s="3"/>
      <c r="T95" s="3"/>
      <c r="U95" s="3"/>
      <c r="V95" s="3"/>
      <c r="W95" s="3"/>
      <c r="X95" s="3"/>
      <c r="Y95" s="3"/>
      <c r="Z95" s="3"/>
      <c r="AA95" s="3"/>
    </row>
    <row r="96" spans="1:27">
      <c r="A96" s="9">
        <v>95</v>
      </c>
      <c r="B96" s="9" t="s">
        <v>137</v>
      </c>
      <c r="C96" s="9">
        <v>218</v>
      </c>
      <c r="D96" s="119" t="s">
        <v>15869</v>
      </c>
      <c r="E96" s="14" t="s">
        <v>380</v>
      </c>
      <c r="F96" s="14" t="s">
        <v>381</v>
      </c>
      <c r="G96" s="9"/>
      <c r="H96" s="9"/>
      <c r="I96" s="3"/>
      <c r="J96" s="3"/>
      <c r="K96" s="3"/>
      <c r="L96" s="3"/>
      <c r="M96" s="3"/>
      <c r="N96" s="3"/>
      <c r="O96" s="3"/>
      <c r="P96" s="3"/>
      <c r="Q96" s="3"/>
      <c r="R96" s="3"/>
      <c r="S96" s="3"/>
      <c r="T96" s="3"/>
      <c r="U96" s="3"/>
      <c r="V96" s="3"/>
      <c r="W96" s="3"/>
      <c r="X96" s="3"/>
      <c r="Y96" s="3"/>
      <c r="Z96" s="3"/>
      <c r="AA96" s="3"/>
    </row>
    <row r="97" spans="1:27" ht="27.6">
      <c r="A97" s="9">
        <v>96</v>
      </c>
      <c r="B97" s="9" t="s">
        <v>137</v>
      </c>
      <c r="C97" s="9">
        <v>227</v>
      </c>
      <c r="D97" s="119" t="s">
        <v>382</v>
      </c>
      <c r="E97" s="14" t="s">
        <v>383</v>
      </c>
      <c r="F97" s="14" t="s">
        <v>18373</v>
      </c>
      <c r="G97" s="9"/>
      <c r="H97" s="9"/>
      <c r="I97" s="3"/>
      <c r="J97" s="3"/>
      <c r="K97" s="3"/>
      <c r="L97" s="3"/>
      <c r="M97" s="3"/>
      <c r="N97" s="3"/>
      <c r="O97" s="3"/>
      <c r="P97" s="3"/>
      <c r="Q97" s="3"/>
      <c r="R97" s="3"/>
      <c r="S97" s="3"/>
      <c r="T97" s="3"/>
      <c r="U97" s="3"/>
      <c r="V97" s="3"/>
      <c r="W97" s="3"/>
      <c r="X97" s="3"/>
      <c r="Y97" s="3"/>
      <c r="Z97" s="3"/>
      <c r="AA97" s="3"/>
    </row>
    <row r="98" spans="1:27" ht="27.6">
      <c r="A98" s="9">
        <v>97</v>
      </c>
      <c r="B98" s="9" t="s">
        <v>137</v>
      </c>
      <c r="C98" s="9">
        <v>228</v>
      </c>
      <c r="D98" s="119" t="s">
        <v>384</v>
      </c>
      <c r="E98" s="14" t="s">
        <v>385</v>
      </c>
      <c r="F98" s="14" t="s">
        <v>386</v>
      </c>
      <c r="G98" s="9"/>
      <c r="H98" s="9"/>
      <c r="I98" s="3"/>
      <c r="J98" s="3"/>
      <c r="K98" s="3"/>
      <c r="L98" s="3"/>
      <c r="M98" s="3"/>
      <c r="N98" s="3"/>
      <c r="O98" s="3"/>
      <c r="P98" s="3"/>
      <c r="Q98" s="3"/>
      <c r="R98" s="3"/>
      <c r="S98" s="3"/>
      <c r="T98" s="3"/>
      <c r="U98" s="3"/>
      <c r="V98" s="3"/>
      <c r="W98" s="3"/>
      <c r="X98" s="3"/>
      <c r="Y98" s="3"/>
      <c r="Z98" s="3"/>
      <c r="AA98" s="3"/>
    </row>
    <row r="99" spans="1:27" ht="27.6">
      <c r="A99" s="9">
        <v>98</v>
      </c>
      <c r="B99" s="9" t="s">
        <v>137</v>
      </c>
      <c r="C99" s="9">
        <v>230</v>
      </c>
      <c r="D99" s="119" t="s">
        <v>387</v>
      </c>
      <c r="E99" s="14" t="s">
        <v>388</v>
      </c>
      <c r="F99" s="14" t="s">
        <v>389</v>
      </c>
      <c r="G99" s="9" t="s">
        <v>15758</v>
      </c>
      <c r="H99" s="9" t="s">
        <v>390</v>
      </c>
      <c r="I99" s="3"/>
      <c r="J99" s="3"/>
      <c r="K99" s="3"/>
      <c r="L99" s="3"/>
      <c r="M99" s="3"/>
      <c r="N99" s="3"/>
      <c r="O99" s="3"/>
      <c r="P99" s="3"/>
      <c r="Q99" s="3"/>
      <c r="R99" s="3"/>
      <c r="S99" s="3"/>
      <c r="T99" s="3"/>
      <c r="U99" s="3"/>
      <c r="V99" s="3"/>
      <c r="W99" s="3"/>
      <c r="X99" s="3"/>
      <c r="Y99" s="3"/>
      <c r="Z99" s="3"/>
      <c r="AA99" s="3"/>
    </row>
    <row r="100" spans="1:27" ht="27.6">
      <c r="A100" s="9">
        <v>99</v>
      </c>
      <c r="B100" s="9" t="s">
        <v>137</v>
      </c>
      <c r="C100" s="9">
        <v>232</v>
      </c>
      <c r="D100" s="119" t="s">
        <v>391</v>
      </c>
      <c r="E100" s="14" t="s">
        <v>392</v>
      </c>
      <c r="F100" s="14" t="s">
        <v>15870</v>
      </c>
      <c r="G100" s="9" t="s">
        <v>15759</v>
      </c>
      <c r="H100" s="9" t="s">
        <v>393</v>
      </c>
      <c r="I100" s="3"/>
      <c r="J100" s="3"/>
      <c r="K100" s="3"/>
      <c r="L100" s="3"/>
      <c r="M100" s="3"/>
      <c r="N100" s="3"/>
      <c r="O100" s="3"/>
      <c r="P100" s="3"/>
      <c r="Q100" s="3"/>
      <c r="R100" s="3"/>
      <c r="S100" s="3"/>
      <c r="T100" s="3"/>
      <c r="U100" s="3"/>
      <c r="V100" s="3"/>
      <c r="W100" s="3"/>
      <c r="X100" s="3"/>
      <c r="Y100" s="3"/>
      <c r="Z100" s="3"/>
      <c r="AA100" s="3"/>
    </row>
    <row r="101" spans="1:27" ht="27.6">
      <c r="A101" s="9">
        <v>100</v>
      </c>
      <c r="B101" s="9" t="s">
        <v>137</v>
      </c>
      <c r="C101" s="9">
        <v>234</v>
      </c>
      <c r="D101" s="119" t="s">
        <v>394</v>
      </c>
      <c r="E101" s="14" t="s">
        <v>395</v>
      </c>
      <c r="F101" s="14" t="s">
        <v>15871</v>
      </c>
      <c r="G101" s="9" t="s">
        <v>15759</v>
      </c>
      <c r="H101" s="9" t="s">
        <v>393</v>
      </c>
      <c r="I101" s="3"/>
      <c r="J101" s="3"/>
      <c r="K101" s="3"/>
      <c r="L101" s="3"/>
      <c r="M101" s="3"/>
      <c r="N101" s="3"/>
      <c r="O101" s="3"/>
      <c r="P101" s="3"/>
      <c r="Q101" s="3"/>
      <c r="R101" s="3"/>
      <c r="S101" s="3"/>
      <c r="T101" s="3"/>
      <c r="U101" s="3"/>
      <c r="V101" s="3"/>
      <c r="W101" s="3"/>
      <c r="X101" s="3"/>
      <c r="Y101" s="3"/>
      <c r="Z101" s="3"/>
      <c r="AA101" s="3"/>
    </row>
    <row r="102" spans="1:27">
      <c r="A102" s="9">
        <v>101</v>
      </c>
      <c r="B102" s="9" t="s">
        <v>137</v>
      </c>
      <c r="C102" s="9">
        <v>236</v>
      </c>
      <c r="D102" s="119" t="s">
        <v>396</v>
      </c>
      <c r="E102" s="14" t="s">
        <v>397</v>
      </c>
      <c r="F102" s="14" t="s">
        <v>398</v>
      </c>
      <c r="G102" s="9"/>
      <c r="H102" s="9"/>
      <c r="I102" s="3"/>
      <c r="J102" s="3"/>
      <c r="K102" s="3"/>
      <c r="L102" s="3"/>
      <c r="M102" s="3"/>
      <c r="N102" s="3"/>
      <c r="O102" s="3"/>
      <c r="P102" s="3"/>
      <c r="Q102" s="3"/>
      <c r="R102" s="3"/>
      <c r="S102" s="3"/>
      <c r="T102" s="3"/>
      <c r="U102" s="3"/>
      <c r="V102" s="3"/>
      <c r="W102" s="3"/>
      <c r="X102" s="3"/>
      <c r="Y102" s="3"/>
      <c r="Z102" s="3"/>
      <c r="AA102" s="3"/>
    </row>
    <row r="103" spans="1:27">
      <c r="A103" s="9">
        <v>102</v>
      </c>
      <c r="B103" s="9" t="s">
        <v>137</v>
      </c>
      <c r="C103" s="9">
        <v>238</v>
      </c>
      <c r="D103" s="119" t="s">
        <v>399</v>
      </c>
      <c r="E103" s="14" t="s">
        <v>400</v>
      </c>
      <c r="F103" s="14" t="s">
        <v>401</v>
      </c>
      <c r="G103" s="9"/>
      <c r="H103" s="9"/>
      <c r="I103" s="3"/>
      <c r="J103" s="3"/>
      <c r="K103" s="3"/>
      <c r="L103" s="3"/>
      <c r="M103" s="3"/>
      <c r="N103" s="3"/>
      <c r="O103" s="3"/>
      <c r="P103" s="3"/>
      <c r="Q103" s="3"/>
      <c r="R103" s="3"/>
      <c r="S103" s="3"/>
      <c r="T103" s="3"/>
      <c r="U103" s="3"/>
      <c r="V103" s="3"/>
      <c r="W103" s="3"/>
      <c r="X103" s="3"/>
      <c r="Y103" s="3"/>
      <c r="Z103" s="3"/>
      <c r="AA103" s="3"/>
    </row>
    <row r="104" spans="1:27">
      <c r="A104" s="9">
        <v>103</v>
      </c>
      <c r="B104" s="9" t="s">
        <v>137</v>
      </c>
      <c r="C104" s="9">
        <v>241</v>
      </c>
      <c r="D104" s="119" t="s">
        <v>402</v>
      </c>
      <c r="E104" s="14" t="s">
        <v>403</v>
      </c>
      <c r="F104" s="14" t="s">
        <v>15982</v>
      </c>
      <c r="G104" s="9"/>
      <c r="H104" s="9"/>
      <c r="I104" s="3"/>
      <c r="J104" s="3"/>
      <c r="K104" s="3"/>
      <c r="L104" s="3"/>
      <c r="M104" s="3"/>
      <c r="N104" s="3"/>
      <c r="O104" s="3"/>
      <c r="P104" s="3"/>
      <c r="Q104" s="3"/>
      <c r="R104" s="3"/>
      <c r="S104" s="3"/>
      <c r="T104" s="3"/>
      <c r="U104" s="3"/>
      <c r="V104" s="3"/>
      <c r="W104" s="3"/>
      <c r="X104" s="3"/>
      <c r="Y104" s="3"/>
      <c r="Z104" s="3"/>
      <c r="AA104" s="3"/>
    </row>
    <row r="105" spans="1:27" ht="27.6">
      <c r="A105" s="9">
        <v>104</v>
      </c>
      <c r="B105" s="9" t="s">
        <v>137</v>
      </c>
      <c r="C105" s="9">
        <v>242</v>
      </c>
      <c r="D105" s="119" t="s">
        <v>404</v>
      </c>
      <c r="E105" s="14" t="s">
        <v>405</v>
      </c>
      <c r="F105" s="14" t="s">
        <v>406</v>
      </c>
      <c r="G105" s="9"/>
      <c r="H105" s="9"/>
      <c r="I105" s="3"/>
      <c r="J105" s="3"/>
      <c r="K105" s="3"/>
      <c r="L105" s="3"/>
      <c r="M105" s="3"/>
      <c r="N105" s="3"/>
      <c r="O105" s="3"/>
      <c r="P105" s="3"/>
      <c r="Q105" s="3"/>
      <c r="R105" s="3"/>
      <c r="S105" s="3"/>
      <c r="T105" s="3"/>
      <c r="U105" s="3"/>
      <c r="V105" s="3"/>
      <c r="W105" s="3"/>
      <c r="X105" s="3"/>
      <c r="Y105" s="3"/>
      <c r="Z105" s="3"/>
      <c r="AA105" s="3"/>
    </row>
    <row r="106" spans="1:27" ht="27.6">
      <c r="A106" s="9">
        <v>105</v>
      </c>
      <c r="B106" s="9" t="s">
        <v>137</v>
      </c>
      <c r="C106" s="9">
        <v>244</v>
      </c>
      <c r="D106" s="119" t="s">
        <v>407</v>
      </c>
      <c r="E106" s="14" t="s">
        <v>408</v>
      </c>
      <c r="F106" s="14" t="s">
        <v>409</v>
      </c>
      <c r="G106" s="9"/>
      <c r="H106" s="9"/>
      <c r="I106" s="3"/>
      <c r="J106" s="3"/>
      <c r="K106" s="3"/>
      <c r="L106" s="3"/>
      <c r="M106" s="3"/>
      <c r="N106" s="3"/>
      <c r="O106" s="3"/>
      <c r="P106" s="3"/>
      <c r="Q106" s="3"/>
      <c r="R106" s="3"/>
      <c r="S106" s="3"/>
      <c r="T106" s="3"/>
      <c r="U106" s="3"/>
      <c r="V106" s="3"/>
      <c r="W106" s="3"/>
      <c r="X106" s="3"/>
      <c r="Y106" s="3"/>
      <c r="Z106" s="3"/>
      <c r="AA106" s="3"/>
    </row>
    <row r="107" spans="1:27" ht="27.6">
      <c r="A107" s="9">
        <v>106</v>
      </c>
      <c r="B107" s="9" t="s">
        <v>137</v>
      </c>
      <c r="C107" s="9">
        <v>246</v>
      </c>
      <c r="D107" s="119" t="s">
        <v>410</v>
      </c>
      <c r="E107" s="14" t="s">
        <v>411</v>
      </c>
      <c r="F107" s="14" t="s">
        <v>15983</v>
      </c>
      <c r="G107" s="9"/>
      <c r="H107" s="9"/>
      <c r="I107" s="3"/>
      <c r="J107" s="3"/>
      <c r="K107" s="3"/>
      <c r="L107" s="3"/>
      <c r="M107" s="3"/>
      <c r="N107" s="3"/>
      <c r="O107" s="3"/>
      <c r="P107" s="3"/>
      <c r="Q107" s="3"/>
      <c r="R107" s="3"/>
      <c r="S107" s="3"/>
      <c r="T107" s="3"/>
      <c r="U107" s="3"/>
      <c r="V107" s="3"/>
      <c r="W107" s="3"/>
      <c r="X107" s="3"/>
      <c r="Y107" s="3"/>
      <c r="Z107" s="3"/>
      <c r="AA107" s="3"/>
    </row>
    <row r="108" spans="1:27" ht="27.6">
      <c r="A108" s="9">
        <v>107</v>
      </c>
      <c r="B108" s="9" t="s">
        <v>137</v>
      </c>
      <c r="C108" s="9">
        <v>248</v>
      </c>
      <c r="D108" s="119" t="s">
        <v>412</v>
      </c>
      <c r="E108" s="14" t="s">
        <v>413</v>
      </c>
      <c r="F108" s="14" t="s">
        <v>414</v>
      </c>
      <c r="G108" s="9"/>
      <c r="H108" s="9"/>
      <c r="I108" s="3"/>
      <c r="J108" s="3"/>
      <c r="K108" s="3"/>
      <c r="L108" s="3"/>
      <c r="M108" s="3"/>
      <c r="N108" s="3"/>
      <c r="O108" s="3"/>
      <c r="P108" s="3"/>
      <c r="Q108" s="3"/>
      <c r="R108" s="3"/>
      <c r="S108" s="3"/>
      <c r="T108" s="3"/>
      <c r="U108" s="3"/>
      <c r="V108" s="3"/>
      <c r="W108" s="3"/>
      <c r="X108" s="3"/>
      <c r="Y108" s="3"/>
      <c r="Z108" s="3"/>
      <c r="AA108" s="3"/>
    </row>
    <row r="109" spans="1:27" ht="27.6">
      <c r="A109" s="9">
        <v>108</v>
      </c>
      <c r="B109" s="9" t="s">
        <v>137</v>
      </c>
      <c r="C109" s="9">
        <v>250</v>
      </c>
      <c r="D109" s="119" t="s">
        <v>415</v>
      </c>
      <c r="E109" s="14" t="s">
        <v>416</v>
      </c>
      <c r="F109" s="14" t="s">
        <v>15872</v>
      </c>
      <c r="G109" s="9"/>
      <c r="H109" s="9"/>
      <c r="I109" s="3"/>
      <c r="J109" s="3"/>
      <c r="K109" s="3"/>
      <c r="L109" s="3"/>
      <c r="M109" s="3"/>
      <c r="N109" s="3"/>
      <c r="O109" s="3"/>
      <c r="P109" s="3"/>
      <c r="Q109" s="3"/>
      <c r="R109" s="3"/>
      <c r="S109" s="3"/>
      <c r="T109" s="3"/>
      <c r="U109" s="3"/>
      <c r="V109" s="3"/>
      <c r="W109" s="3"/>
      <c r="X109" s="3"/>
      <c r="Y109" s="3"/>
      <c r="Z109" s="3"/>
      <c r="AA109" s="3"/>
    </row>
    <row r="110" spans="1:27" ht="27.6">
      <c r="A110" s="9">
        <v>109</v>
      </c>
      <c r="B110" s="9" t="s">
        <v>137</v>
      </c>
      <c r="C110" s="9">
        <v>252</v>
      </c>
      <c r="D110" s="119" t="s">
        <v>417</v>
      </c>
      <c r="E110" s="14" t="s">
        <v>418</v>
      </c>
      <c r="F110" s="14" t="s">
        <v>15873</v>
      </c>
      <c r="G110" s="9"/>
      <c r="H110" s="9"/>
      <c r="I110" s="3"/>
      <c r="J110" s="3"/>
      <c r="K110" s="3"/>
      <c r="L110" s="3"/>
      <c r="M110" s="3"/>
      <c r="N110" s="3"/>
      <c r="O110" s="3"/>
      <c r="P110" s="3"/>
      <c r="Q110" s="3"/>
      <c r="R110" s="3"/>
      <c r="S110" s="3"/>
      <c r="T110" s="3"/>
      <c r="U110" s="3"/>
      <c r="V110" s="3"/>
      <c r="W110" s="3"/>
      <c r="X110" s="3"/>
      <c r="Y110" s="3"/>
      <c r="Z110" s="3"/>
      <c r="AA110" s="3"/>
    </row>
    <row r="111" spans="1:27" ht="27.6">
      <c r="A111" s="9">
        <v>110</v>
      </c>
      <c r="B111" s="9" t="s">
        <v>137</v>
      </c>
      <c r="C111" s="9">
        <v>254</v>
      </c>
      <c r="D111" s="119" t="s">
        <v>419</v>
      </c>
      <c r="E111" s="14" t="s">
        <v>420</v>
      </c>
      <c r="F111" s="14" t="s">
        <v>15874</v>
      </c>
      <c r="G111" s="9"/>
      <c r="H111" s="9"/>
      <c r="I111" s="3"/>
      <c r="J111" s="3"/>
      <c r="K111" s="3"/>
      <c r="L111" s="3"/>
      <c r="M111" s="3"/>
      <c r="N111" s="3"/>
      <c r="O111" s="3"/>
      <c r="P111" s="3"/>
      <c r="Q111" s="3"/>
      <c r="R111" s="3"/>
      <c r="S111" s="3"/>
      <c r="T111" s="3"/>
      <c r="U111" s="3"/>
      <c r="V111" s="3"/>
      <c r="W111" s="3"/>
      <c r="X111" s="3"/>
      <c r="Y111" s="3"/>
      <c r="Z111" s="3"/>
      <c r="AA111" s="3"/>
    </row>
    <row r="112" spans="1:27" ht="27.6">
      <c r="A112" s="9">
        <v>111</v>
      </c>
      <c r="B112" s="9" t="s">
        <v>137</v>
      </c>
      <c r="C112" s="9">
        <v>256</v>
      </c>
      <c r="D112" s="119" t="s">
        <v>421</v>
      </c>
      <c r="E112" s="14" t="s">
        <v>422</v>
      </c>
      <c r="F112" s="14" t="s">
        <v>15875</v>
      </c>
      <c r="G112" s="9" t="s">
        <v>15760</v>
      </c>
      <c r="H112" s="9" t="s">
        <v>423</v>
      </c>
      <c r="I112" s="3"/>
      <c r="J112" s="3"/>
      <c r="K112" s="3"/>
      <c r="L112" s="3"/>
      <c r="M112" s="3"/>
      <c r="N112" s="3"/>
      <c r="O112" s="3"/>
      <c r="P112" s="3"/>
      <c r="Q112" s="3"/>
      <c r="R112" s="3"/>
      <c r="S112" s="3"/>
      <c r="T112" s="3"/>
      <c r="U112" s="3"/>
      <c r="V112" s="3"/>
      <c r="W112" s="3"/>
      <c r="X112" s="3"/>
      <c r="Y112" s="3"/>
      <c r="Z112" s="3"/>
      <c r="AA112" s="3"/>
    </row>
    <row r="113" spans="1:27" ht="27.6">
      <c r="A113" s="9">
        <v>112</v>
      </c>
      <c r="B113" s="9" t="s">
        <v>137</v>
      </c>
      <c r="C113" s="9">
        <v>258</v>
      </c>
      <c r="D113" s="119" t="s">
        <v>424</v>
      </c>
      <c r="E113" s="14" t="s">
        <v>425</v>
      </c>
      <c r="F113" s="14" t="s">
        <v>15880</v>
      </c>
      <c r="G113" s="9" t="s">
        <v>15761</v>
      </c>
      <c r="H113" s="9" t="s">
        <v>426</v>
      </c>
      <c r="I113" s="3"/>
      <c r="J113" s="3"/>
      <c r="K113" s="3"/>
      <c r="L113" s="3"/>
      <c r="M113" s="3"/>
      <c r="N113" s="3"/>
      <c r="O113" s="3"/>
      <c r="P113" s="3"/>
      <c r="Q113" s="3"/>
      <c r="R113" s="3"/>
      <c r="S113" s="3"/>
      <c r="T113" s="3"/>
      <c r="U113" s="3"/>
      <c r="V113" s="3"/>
      <c r="W113" s="3"/>
      <c r="X113" s="3"/>
      <c r="Y113" s="3"/>
      <c r="Z113" s="3"/>
      <c r="AA113" s="3"/>
    </row>
    <row r="114" spans="1:27" ht="27.6">
      <c r="A114" s="9">
        <v>113</v>
      </c>
      <c r="B114" s="9" t="s">
        <v>137</v>
      </c>
      <c r="C114" s="9">
        <v>260</v>
      </c>
      <c r="D114" s="119" t="s">
        <v>427</v>
      </c>
      <c r="E114" s="14" t="s">
        <v>428</v>
      </c>
      <c r="F114" s="14" t="s">
        <v>15876</v>
      </c>
      <c r="G114" s="9" t="s">
        <v>15761</v>
      </c>
      <c r="H114" s="9" t="s">
        <v>426</v>
      </c>
      <c r="I114" s="3"/>
      <c r="J114" s="3"/>
      <c r="K114" s="3"/>
      <c r="L114" s="3"/>
      <c r="M114" s="3"/>
      <c r="N114" s="3"/>
      <c r="O114" s="3"/>
      <c r="P114" s="3"/>
      <c r="Q114" s="3"/>
      <c r="R114" s="3"/>
      <c r="S114" s="3"/>
      <c r="T114" s="3"/>
      <c r="U114" s="3"/>
      <c r="V114" s="3"/>
      <c r="W114" s="3"/>
      <c r="X114" s="3"/>
      <c r="Y114" s="3"/>
      <c r="Z114" s="3"/>
      <c r="AA114" s="3"/>
    </row>
    <row r="115" spans="1:27" ht="27.6">
      <c r="A115" s="9">
        <v>114</v>
      </c>
      <c r="B115" s="9" t="s">
        <v>137</v>
      </c>
      <c r="C115" s="9">
        <v>262</v>
      </c>
      <c r="D115" s="119" t="s">
        <v>429</v>
      </c>
      <c r="E115" s="14" t="s">
        <v>430</v>
      </c>
      <c r="F115" s="14" t="s">
        <v>15881</v>
      </c>
      <c r="G115" s="9" t="s">
        <v>15761</v>
      </c>
      <c r="H115" s="9" t="s">
        <v>426</v>
      </c>
      <c r="I115" s="3"/>
      <c r="J115" s="3"/>
      <c r="K115" s="3"/>
      <c r="L115" s="3"/>
      <c r="M115" s="3"/>
      <c r="N115" s="3"/>
      <c r="O115" s="3"/>
      <c r="P115" s="3"/>
      <c r="Q115" s="3"/>
      <c r="R115" s="3"/>
      <c r="S115" s="3"/>
      <c r="T115" s="3"/>
      <c r="U115" s="3"/>
      <c r="V115" s="3"/>
      <c r="W115" s="3"/>
      <c r="X115" s="3"/>
      <c r="Y115" s="3"/>
      <c r="Z115" s="3"/>
      <c r="AA115" s="3"/>
    </row>
    <row r="116" spans="1:27" ht="27.6">
      <c r="A116" s="9">
        <v>115</v>
      </c>
      <c r="B116" s="9" t="s">
        <v>137</v>
      </c>
      <c r="C116" s="9">
        <v>264</v>
      </c>
      <c r="D116" s="119" t="s">
        <v>431</v>
      </c>
      <c r="E116" s="14" t="s">
        <v>432</v>
      </c>
      <c r="F116" s="14" t="s">
        <v>15877</v>
      </c>
      <c r="G116" s="9" t="s">
        <v>15761</v>
      </c>
      <c r="H116" s="9" t="s">
        <v>426</v>
      </c>
      <c r="I116" s="3"/>
      <c r="J116" s="3"/>
      <c r="K116" s="3"/>
      <c r="L116" s="3"/>
      <c r="M116" s="3"/>
      <c r="N116" s="3"/>
      <c r="O116" s="3"/>
      <c r="P116" s="3"/>
      <c r="Q116" s="3"/>
      <c r="R116" s="3"/>
      <c r="S116" s="3"/>
      <c r="T116" s="3"/>
      <c r="U116" s="3"/>
      <c r="V116" s="3"/>
      <c r="W116" s="3"/>
      <c r="X116" s="3"/>
      <c r="Y116" s="3"/>
      <c r="Z116" s="3"/>
      <c r="AA116" s="3"/>
    </row>
    <row r="117" spans="1:27">
      <c r="A117" s="9">
        <v>117</v>
      </c>
      <c r="B117" s="9" t="s">
        <v>137</v>
      </c>
      <c r="C117" s="9">
        <v>267</v>
      </c>
      <c r="D117" s="119" t="s">
        <v>433</v>
      </c>
      <c r="E117" s="14" t="s">
        <v>434</v>
      </c>
      <c r="F117" s="14" t="s">
        <v>15878</v>
      </c>
      <c r="G117" s="9"/>
      <c r="H117" s="9"/>
      <c r="I117" s="3"/>
      <c r="J117" s="3"/>
      <c r="K117" s="3"/>
      <c r="L117" s="3"/>
      <c r="M117" s="3"/>
      <c r="N117" s="3"/>
      <c r="O117" s="3"/>
      <c r="P117" s="3"/>
      <c r="Q117" s="3"/>
      <c r="R117" s="3"/>
      <c r="S117" s="3"/>
      <c r="T117" s="3"/>
      <c r="U117" s="3"/>
      <c r="V117" s="3"/>
      <c r="W117" s="3"/>
      <c r="X117" s="3"/>
      <c r="Y117" s="3"/>
      <c r="Z117" s="3"/>
      <c r="AA117" s="3"/>
    </row>
    <row r="118" spans="1:27" ht="27.6">
      <c r="A118" s="9">
        <v>118</v>
      </c>
      <c r="B118" s="9" t="s">
        <v>137</v>
      </c>
      <c r="C118" s="9">
        <v>268</v>
      </c>
      <c r="D118" s="119" t="s">
        <v>435</v>
      </c>
      <c r="E118" s="14" t="s">
        <v>436</v>
      </c>
      <c r="F118" s="14" t="s">
        <v>15879</v>
      </c>
      <c r="G118" s="9" t="s">
        <v>15838</v>
      </c>
      <c r="H118" s="9"/>
      <c r="I118" s="3"/>
      <c r="J118" s="3"/>
      <c r="K118" s="3"/>
      <c r="L118" s="3"/>
      <c r="M118" s="3"/>
      <c r="N118" s="3"/>
      <c r="O118" s="3"/>
      <c r="P118" s="3"/>
      <c r="Q118" s="3"/>
      <c r="R118" s="3"/>
      <c r="S118" s="3"/>
      <c r="T118" s="3"/>
      <c r="U118" s="3"/>
      <c r="V118" s="3"/>
      <c r="W118" s="3"/>
      <c r="X118" s="3"/>
      <c r="Y118" s="3"/>
      <c r="Z118" s="3"/>
      <c r="AA118" s="3"/>
    </row>
    <row r="119" spans="1:27">
      <c r="A119" s="9">
        <v>119</v>
      </c>
      <c r="B119" s="9" t="s">
        <v>137</v>
      </c>
      <c r="C119" s="9">
        <v>270</v>
      </c>
      <c r="D119" s="119" t="s">
        <v>437</v>
      </c>
      <c r="E119" s="14" t="s">
        <v>438</v>
      </c>
      <c r="F119" s="14" t="s">
        <v>439</v>
      </c>
      <c r="G119" s="9"/>
      <c r="H119" s="9"/>
      <c r="I119" s="3"/>
      <c r="J119" s="3"/>
      <c r="K119" s="3"/>
      <c r="L119" s="3"/>
      <c r="M119" s="3"/>
      <c r="N119" s="3"/>
      <c r="O119" s="3"/>
      <c r="P119" s="3"/>
      <c r="Q119" s="3"/>
      <c r="R119" s="3"/>
      <c r="S119" s="3"/>
      <c r="T119" s="3"/>
      <c r="U119" s="3"/>
      <c r="V119" s="3"/>
      <c r="W119" s="3"/>
      <c r="X119" s="3"/>
      <c r="Y119" s="3"/>
      <c r="Z119" s="3"/>
      <c r="AA119" s="3"/>
    </row>
    <row r="120" spans="1:27">
      <c r="A120" s="9">
        <v>120</v>
      </c>
      <c r="B120" s="9" t="s">
        <v>137</v>
      </c>
      <c r="C120" s="9">
        <v>272</v>
      </c>
      <c r="D120" s="119" t="s">
        <v>440</v>
      </c>
      <c r="E120" s="14" t="s">
        <v>441</v>
      </c>
      <c r="F120" s="14" t="s">
        <v>442</v>
      </c>
      <c r="G120" s="9"/>
      <c r="H120" s="9"/>
      <c r="I120" s="3"/>
      <c r="J120" s="3"/>
      <c r="K120" s="3"/>
      <c r="L120" s="3"/>
      <c r="M120" s="3"/>
      <c r="N120" s="3"/>
      <c r="O120" s="3"/>
      <c r="P120" s="3"/>
      <c r="Q120" s="3"/>
      <c r="R120" s="3"/>
      <c r="S120" s="3"/>
      <c r="T120" s="3"/>
      <c r="U120" s="3"/>
      <c r="V120" s="3"/>
      <c r="W120" s="3"/>
      <c r="X120" s="3"/>
      <c r="Y120" s="3"/>
      <c r="Z120" s="3"/>
      <c r="AA120" s="3"/>
    </row>
    <row r="121" spans="1:27">
      <c r="A121" s="9">
        <v>121</v>
      </c>
      <c r="B121" s="9" t="s">
        <v>137</v>
      </c>
      <c r="C121" s="9">
        <v>276</v>
      </c>
      <c r="D121" s="119" t="s">
        <v>443</v>
      </c>
      <c r="E121" s="14" t="s">
        <v>444</v>
      </c>
      <c r="F121" s="14" t="s">
        <v>445</v>
      </c>
      <c r="G121" s="9"/>
      <c r="H121" s="9"/>
      <c r="I121" s="3"/>
      <c r="J121" s="3"/>
      <c r="K121" s="3"/>
      <c r="L121" s="3"/>
      <c r="M121" s="3"/>
      <c r="N121" s="3"/>
      <c r="O121" s="3"/>
      <c r="P121" s="3"/>
      <c r="Q121" s="3"/>
      <c r="R121" s="3"/>
      <c r="S121" s="3"/>
      <c r="T121" s="3"/>
      <c r="U121" s="3"/>
      <c r="V121" s="3"/>
      <c r="W121" s="3"/>
      <c r="X121" s="3"/>
      <c r="Y121" s="3"/>
      <c r="Z121" s="3"/>
      <c r="AA121" s="3"/>
    </row>
    <row r="122" spans="1:27">
      <c r="A122" s="9">
        <v>122</v>
      </c>
      <c r="B122" s="9" t="s">
        <v>137</v>
      </c>
      <c r="C122" s="9">
        <v>278</v>
      </c>
      <c r="D122" s="119" t="s">
        <v>446</v>
      </c>
      <c r="E122" s="14" t="s">
        <v>447</v>
      </c>
      <c r="F122" s="14" t="s">
        <v>448</v>
      </c>
      <c r="G122" s="9"/>
      <c r="H122" s="9"/>
      <c r="I122" s="3"/>
      <c r="J122" s="3"/>
      <c r="K122" s="3"/>
      <c r="L122" s="3"/>
      <c r="M122" s="3"/>
      <c r="N122" s="3"/>
      <c r="O122" s="3"/>
      <c r="P122" s="3"/>
      <c r="Q122" s="3"/>
      <c r="R122" s="3"/>
      <c r="S122" s="3"/>
      <c r="T122" s="3"/>
      <c r="U122" s="3"/>
      <c r="V122" s="3"/>
      <c r="W122" s="3"/>
      <c r="X122" s="3"/>
      <c r="Y122" s="3"/>
      <c r="Z122" s="3"/>
      <c r="AA122" s="3"/>
    </row>
    <row r="123" spans="1:27" ht="27.6">
      <c r="A123" s="9">
        <v>123</v>
      </c>
      <c r="B123" s="9" t="s">
        <v>137</v>
      </c>
      <c r="C123" s="9">
        <v>280</v>
      </c>
      <c r="D123" s="119" t="s">
        <v>449</v>
      </c>
      <c r="E123" s="14" t="s">
        <v>450</v>
      </c>
      <c r="F123" s="14" t="s">
        <v>15882</v>
      </c>
      <c r="G123" s="9"/>
      <c r="H123" s="9"/>
      <c r="I123" s="3"/>
      <c r="J123" s="3"/>
      <c r="K123" s="3"/>
      <c r="L123" s="3"/>
      <c r="M123" s="3"/>
      <c r="N123" s="3"/>
      <c r="O123" s="3"/>
      <c r="P123" s="3"/>
      <c r="Q123" s="3"/>
      <c r="R123" s="3"/>
      <c r="S123" s="3"/>
      <c r="T123" s="3"/>
      <c r="U123" s="3"/>
      <c r="V123" s="3"/>
      <c r="W123" s="3"/>
      <c r="X123" s="3"/>
      <c r="Y123" s="3"/>
      <c r="Z123" s="3"/>
      <c r="AA123" s="3"/>
    </row>
    <row r="124" spans="1:27">
      <c r="A124" s="9">
        <v>124</v>
      </c>
      <c r="B124" s="9" t="s">
        <v>137</v>
      </c>
      <c r="C124" s="9">
        <v>282</v>
      </c>
      <c r="D124" s="119" t="s">
        <v>451</v>
      </c>
      <c r="E124" s="14" t="s">
        <v>452</v>
      </c>
      <c r="F124" s="14" t="s">
        <v>453</v>
      </c>
      <c r="G124" s="9"/>
      <c r="H124" s="9"/>
      <c r="I124" s="3"/>
      <c r="J124" s="3"/>
      <c r="K124" s="3"/>
      <c r="L124" s="3"/>
      <c r="M124" s="3"/>
      <c r="N124" s="3"/>
      <c r="O124" s="3"/>
      <c r="P124" s="3"/>
      <c r="Q124" s="3"/>
      <c r="R124" s="3"/>
      <c r="S124" s="3"/>
      <c r="T124" s="3"/>
      <c r="U124" s="3"/>
      <c r="V124" s="3"/>
      <c r="W124" s="3"/>
      <c r="X124" s="3"/>
      <c r="Y124" s="3"/>
      <c r="Z124" s="3"/>
      <c r="AA124" s="3"/>
    </row>
    <row r="125" spans="1:27">
      <c r="A125" s="9">
        <v>125</v>
      </c>
      <c r="B125" s="9" t="s">
        <v>137</v>
      </c>
      <c r="C125" s="9">
        <v>284</v>
      </c>
      <c r="D125" s="119" t="s">
        <v>454</v>
      </c>
      <c r="E125" s="14" t="s">
        <v>455</v>
      </c>
      <c r="F125" s="14" t="s">
        <v>456</v>
      </c>
      <c r="G125" s="9"/>
      <c r="H125" s="9"/>
      <c r="I125" s="3"/>
      <c r="J125" s="3"/>
      <c r="K125" s="3"/>
      <c r="L125" s="3"/>
      <c r="M125" s="3"/>
      <c r="N125" s="3"/>
      <c r="O125" s="3"/>
      <c r="P125" s="3"/>
      <c r="Q125" s="3"/>
      <c r="R125" s="3"/>
      <c r="S125" s="3"/>
      <c r="T125" s="3"/>
      <c r="U125" s="3"/>
      <c r="V125" s="3"/>
      <c r="W125" s="3"/>
      <c r="X125" s="3"/>
      <c r="Y125" s="3"/>
      <c r="Z125" s="3"/>
      <c r="AA125" s="3"/>
    </row>
    <row r="126" spans="1:27">
      <c r="A126" s="9">
        <v>126</v>
      </c>
      <c r="B126" s="9" t="s">
        <v>137</v>
      </c>
      <c r="C126" s="9">
        <v>286</v>
      </c>
      <c r="D126" s="119" t="s">
        <v>457</v>
      </c>
      <c r="E126" s="14" t="s">
        <v>458</v>
      </c>
      <c r="F126" s="14" t="s">
        <v>15883</v>
      </c>
      <c r="G126" s="9"/>
      <c r="H126" s="9"/>
      <c r="I126" s="3"/>
      <c r="J126" s="3"/>
      <c r="K126" s="3"/>
      <c r="L126" s="3"/>
      <c r="M126" s="3"/>
      <c r="N126" s="3"/>
      <c r="O126" s="3"/>
      <c r="P126" s="3"/>
      <c r="Q126" s="3"/>
      <c r="R126" s="3"/>
      <c r="S126" s="3"/>
      <c r="T126" s="3"/>
      <c r="U126" s="3"/>
      <c r="V126" s="3"/>
      <c r="W126" s="3"/>
      <c r="X126" s="3"/>
      <c r="Y126" s="3"/>
      <c r="Z126" s="3"/>
      <c r="AA126" s="3"/>
    </row>
    <row r="127" spans="1:27">
      <c r="A127" s="9">
        <v>127</v>
      </c>
      <c r="B127" s="9" t="s">
        <v>137</v>
      </c>
      <c r="C127" s="9">
        <v>289</v>
      </c>
      <c r="D127" s="119" t="s">
        <v>459</v>
      </c>
      <c r="E127" s="14" t="s">
        <v>460</v>
      </c>
      <c r="F127" s="14" t="s">
        <v>15884</v>
      </c>
      <c r="G127" s="9"/>
      <c r="H127" s="9"/>
      <c r="I127" s="3"/>
      <c r="J127" s="3"/>
      <c r="K127" s="3"/>
      <c r="L127" s="3"/>
      <c r="M127" s="3"/>
      <c r="N127" s="3"/>
      <c r="O127" s="3"/>
      <c r="P127" s="3"/>
      <c r="Q127" s="3"/>
      <c r="R127" s="3"/>
      <c r="S127" s="3"/>
      <c r="T127" s="3"/>
      <c r="U127" s="3"/>
      <c r="V127" s="3"/>
      <c r="W127" s="3"/>
      <c r="X127" s="3"/>
      <c r="Y127" s="3"/>
      <c r="Z127" s="3"/>
      <c r="AA127" s="3"/>
    </row>
    <row r="128" spans="1:27" ht="27.6">
      <c r="A128" s="9">
        <v>128</v>
      </c>
      <c r="B128" s="9" t="s">
        <v>137</v>
      </c>
      <c r="C128" s="9">
        <v>290</v>
      </c>
      <c r="D128" s="119" t="s">
        <v>461</v>
      </c>
      <c r="E128" s="14" t="s">
        <v>462</v>
      </c>
      <c r="F128" s="14" t="s">
        <v>15887</v>
      </c>
      <c r="G128" s="9"/>
      <c r="H128" s="9" t="s">
        <v>463</v>
      </c>
      <c r="I128" s="3"/>
      <c r="J128" s="3"/>
      <c r="K128" s="3"/>
      <c r="L128" s="3"/>
      <c r="M128" s="3"/>
      <c r="N128" s="3"/>
      <c r="O128" s="3"/>
      <c r="P128" s="3"/>
      <c r="Q128" s="3"/>
      <c r="R128" s="3"/>
      <c r="S128" s="3"/>
      <c r="T128" s="3"/>
      <c r="U128" s="3"/>
      <c r="V128" s="3"/>
      <c r="W128" s="3"/>
      <c r="X128" s="3"/>
      <c r="Y128" s="3"/>
      <c r="Z128" s="3"/>
      <c r="AA128" s="3"/>
    </row>
    <row r="129" spans="1:27">
      <c r="A129" s="9">
        <v>129</v>
      </c>
      <c r="B129" s="9" t="s">
        <v>137</v>
      </c>
      <c r="C129" s="9">
        <v>292</v>
      </c>
      <c r="D129" s="119" t="s">
        <v>464</v>
      </c>
      <c r="E129" s="14" t="s">
        <v>465</v>
      </c>
      <c r="F129" s="14" t="s">
        <v>466</v>
      </c>
      <c r="G129" s="9"/>
      <c r="H129" s="9"/>
      <c r="I129" s="3"/>
      <c r="J129" s="3"/>
      <c r="K129" s="3"/>
      <c r="L129" s="3"/>
      <c r="M129" s="3"/>
      <c r="N129" s="3"/>
      <c r="O129" s="3"/>
      <c r="P129" s="3"/>
      <c r="Q129" s="3"/>
      <c r="R129" s="3"/>
      <c r="S129" s="3"/>
      <c r="T129" s="3"/>
      <c r="U129" s="3"/>
      <c r="V129" s="3"/>
      <c r="W129" s="3"/>
      <c r="X129" s="3"/>
      <c r="Y129" s="3"/>
      <c r="Z129" s="3"/>
      <c r="AA129" s="3"/>
    </row>
    <row r="130" spans="1:27">
      <c r="A130" s="9">
        <v>130</v>
      </c>
      <c r="B130" s="9" t="s">
        <v>137</v>
      </c>
      <c r="C130" s="9">
        <v>294</v>
      </c>
      <c r="D130" s="119" t="s">
        <v>467</v>
      </c>
      <c r="E130" s="14" t="s">
        <v>468</v>
      </c>
      <c r="F130" s="14" t="s">
        <v>469</v>
      </c>
      <c r="G130" s="9"/>
      <c r="H130" s="9"/>
      <c r="I130" s="3"/>
      <c r="J130" s="3"/>
      <c r="K130" s="3"/>
      <c r="L130" s="3"/>
      <c r="M130" s="3"/>
      <c r="N130" s="3"/>
      <c r="O130" s="3"/>
      <c r="P130" s="3"/>
      <c r="Q130" s="3"/>
      <c r="R130" s="3"/>
      <c r="S130" s="3"/>
      <c r="T130" s="3"/>
      <c r="U130" s="3"/>
      <c r="V130" s="3"/>
      <c r="W130" s="3"/>
      <c r="X130" s="3"/>
      <c r="Y130" s="3"/>
      <c r="Z130" s="3"/>
      <c r="AA130" s="3"/>
    </row>
    <row r="131" spans="1:27">
      <c r="A131" s="9">
        <v>131</v>
      </c>
      <c r="B131" s="9" t="s">
        <v>137</v>
      </c>
      <c r="C131" s="9">
        <v>296</v>
      </c>
      <c r="D131" s="119" t="s">
        <v>470</v>
      </c>
      <c r="E131" s="14" t="s">
        <v>471</v>
      </c>
      <c r="F131" s="14" t="s">
        <v>15885</v>
      </c>
      <c r="G131" s="9"/>
      <c r="H131" s="9"/>
      <c r="I131" s="3"/>
      <c r="J131" s="3"/>
      <c r="K131" s="3"/>
      <c r="L131" s="3"/>
      <c r="M131" s="3"/>
      <c r="N131" s="3"/>
      <c r="O131" s="3"/>
      <c r="P131" s="3"/>
      <c r="Q131" s="3"/>
      <c r="R131" s="3"/>
      <c r="S131" s="3"/>
      <c r="T131" s="3"/>
      <c r="U131" s="3"/>
      <c r="V131" s="3"/>
      <c r="W131" s="3"/>
      <c r="X131" s="3"/>
      <c r="Y131" s="3"/>
      <c r="Z131" s="3"/>
      <c r="AA131" s="3"/>
    </row>
    <row r="132" spans="1:27" ht="27.6">
      <c r="A132" s="9">
        <v>132</v>
      </c>
      <c r="B132" s="9" t="s">
        <v>137</v>
      </c>
      <c r="C132" s="9">
        <v>298</v>
      </c>
      <c r="D132" s="119" t="s">
        <v>472</v>
      </c>
      <c r="E132" s="14" t="s">
        <v>473</v>
      </c>
      <c r="F132" s="14" t="s">
        <v>15886</v>
      </c>
      <c r="G132" s="9"/>
      <c r="H132" s="9"/>
      <c r="I132" s="3"/>
      <c r="J132" s="3"/>
      <c r="K132" s="3"/>
      <c r="L132" s="3"/>
      <c r="M132" s="3"/>
      <c r="N132" s="3"/>
      <c r="O132" s="3"/>
      <c r="P132" s="3"/>
      <c r="Q132" s="3"/>
      <c r="R132" s="3"/>
      <c r="S132" s="3"/>
      <c r="T132" s="3"/>
      <c r="U132" s="3"/>
      <c r="V132" s="3"/>
      <c r="W132" s="3"/>
      <c r="X132" s="3"/>
      <c r="Y132" s="3"/>
      <c r="Z132" s="3"/>
      <c r="AA132" s="3"/>
    </row>
    <row r="133" spans="1:27">
      <c r="A133" s="9">
        <v>133</v>
      </c>
      <c r="B133" s="9" t="s">
        <v>137</v>
      </c>
      <c r="C133" s="9">
        <v>300</v>
      </c>
      <c r="D133" s="119" t="s">
        <v>474</v>
      </c>
      <c r="E133" s="14" t="s">
        <v>475</v>
      </c>
      <c r="F133" s="14" t="s">
        <v>15888</v>
      </c>
      <c r="G133" s="9"/>
      <c r="H133" s="9"/>
      <c r="I133" s="3"/>
      <c r="J133" s="3"/>
      <c r="K133" s="3"/>
      <c r="L133" s="3"/>
      <c r="M133" s="3"/>
      <c r="N133" s="3"/>
      <c r="O133" s="3"/>
      <c r="P133" s="3"/>
      <c r="Q133" s="3"/>
      <c r="R133" s="3"/>
      <c r="S133" s="3"/>
      <c r="T133" s="3"/>
      <c r="U133" s="3"/>
      <c r="V133" s="3"/>
      <c r="W133" s="3"/>
      <c r="X133" s="3"/>
      <c r="Y133" s="3"/>
      <c r="Z133" s="3"/>
      <c r="AA133" s="3"/>
    </row>
    <row r="134" spans="1:27">
      <c r="A134" s="9">
        <v>134</v>
      </c>
      <c r="B134" s="9" t="s">
        <v>137</v>
      </c>
      <c r="C134" s="9">
        <v>303</v>
      </c>
      <c r="D134" s="119" t="s">
        <v>476</v>
      </c>
      <c r="E134" s="14" t="s">
        <v>477</v>
      </c>
      <c r="F134" s="14" t="s">
        <v>478</v>
      </c>
      <c r="G134" s="9"/>
      <c r="H134" s="9"/>
      <c r="I134" s="3"/>
      <c r="J134" s="3"/>
      <c r="K134" s="3"/>
      <c r="L134" s="3"/>
      <c r="M134" s="3"/>
      <c r="N134" s="3"/>
      <c r="O134" s="3"/>
      <c r="P134" s="3"/>
      <c r="Q134" s="3"/>
      <c r="R134" s="3"/>
      <c r="S134" s="3"/>
      <c r="T134" s="3"/>
      <c r="U134" s="3"/>
      <c r="V134" s="3"/>
      <c r="W134" s="3"/>
      <c r="X134" s="3"/>
      <c r="Y134" s="3"/>
      <c r="Z134" s="3"/>
      <c r="AA134" s="3"/>
    </row>
    <row r="135" spans="1:27" ht="27.6">
      <c r="A135" s="9">
        <v>135</v>
      </c>
      <c r="B135" s="9" t="s">
        <v>137</v>
      </c>
      <c r="C135" s="9">
        <v>304</v>
      </c>
      <c r="D135" s="119" t="s">
        <v>479</v>
      </c>
      <c r="E135" s="14" t="s">
        <v>480</v>
      </c>
      <c r="F135" s="14" t="s">
        <v>481</v>
      </c>
      <c r="G135" s="9"/>
      <c r="H135" s="9"/>
      <c r="I135" s="3"/>
      <c r="J135" s="3"/>
      <c r="K135" s="3"/>
      <c r="L135" s="3"/>
      <c r="M135" s="3"/>
      <c r="N135" s="3"/>
      <c r="O135" s="3"/>
      <c r="P135" s="3"/>
      <c r="Q135" s="3"/>
      <c r="R135" s="3"/>
      <c r="S135" s="3"/>
      <c r="T135" s="3"/>
      <c r="U135" s="3"/>
      <c r="V135" s="3"/>
      <c r="W135" s="3"/>
      <c r="X135" s="3"/>
      <c r="Y135" s="3"/>
      <c r="Z135" s="3"/>
      <c r="AA135" s="3"/>
    </row>
    <row r="136" spans="1:27">
      <c r="A136" s="9">
        <v>136</v>
      </c>
      <c r="B136" s="9" t="s">
        <v>137</v>
      </c>
      <c r="C136" s="9">
        <v>305</v>
      </c>
      <c r="D136" s="119" t="s">
        <v>482</v>
      </c>
      <c r="E136" s="14" t="s">
        <v>483</v>
      </c>
      <c r="F136" s="14" t="s">
        <v>484</v>
      </c>
      <c r="G136" s="9"/>
      <c r="H136" s="9"/>
      <c r="I136" s="3"/>
      <c r="J136" s="3"/>
      <c r="K136" s="3"/>
      <c r="L136" s="3"/>
      <c r="M136" s="3"/>
      <c r="N136" s="3"/>
      <c r="O136" s="3"/>
      <c r="P136" s="3"/>
      <c r="Q136" s="3"/>
      <c r="R136" s="3"/>
      <c r="S136" s="3"/>
      <c r="T136" s="3"/>
      <c r="U136" s="3"/>
      <c r="V136" s="3"/>
      <c r="W136" s="3"/>
      <c r="X136" s="3"/>
      <c r="Y136" s="3"/>
      <c r="Z136" s="3"/>
      <c r="AA136" s="3"/>
    </row>
    <row r="137" spans="1:27">
      <c r="A137" s="9">
        <v>137</v>
      </c>
      <c r="B137" s="9" t="s">
        <v>137</v>
      </c>
      <c r="C137" s="9">
        <v>306</v>
      </c>
      <c r="D137" s="119" t="s">
        <v>485</v>
      </c>
      <c r="E137" s="14" t="s">
        <v>486</v>
      </c>
      <c r="F137" s="14" t="s">
        <v>15889</v>
      </c>
      <c r="G137" s="9"/>
      <c r="H137" s="9"/>
      <c r="I137" s="3"/>
      <c r="J137" s="3"/>
      <c r="K137" s="3"/>
      <c r="L137" s="3"/>
      <c r="M137" s="3"/>
      <c r="N137" s="3"/>
      <c r="O137" s="3"/>
      <c r="P137" s="3"/>
      <c r="Q137" s="3"/>
      <c r="R137" s="3"/>
      <c r="S137" s="3"/>
      <c r="T137" s="3"/>
      <c r="U137" s="3"/>
      <c r="V137" s="3"/>
      <c r="W137" s="3"/>
      <c r="X137" s="3"/>
      <c r="Y137" s="3"/>
      <c r="Z137" s="3"/>
      <c r="AA137" s="3"/>
    </row>
    <row r="138" spans="1:27">
      <c r="A138" s="9">
        <v>138</v>
      </c>
      <c r="B138" s="9" t="s">
        <v>137</v>
      </c>
      <c r="C138" s="9">
        <v>307</v>
      </c>
      <c r="D138" s="119" t="s">
        <v>487</v>
      </c>
      <c r="E138" s="14" t="s">
        <v>488</v>
      </c>
      <c r="F138" s="14" t="s">
        <v>489</v>
      </c>
      <c r="G138" s="9"/>
      <c r="H138" s="9"/>
      <c r="I138" s="3"/>
      <c r="J138" s="3"/>
      <c r="K138" s="3"/>
      <c r="L138" s="3"/>
      <c r="M138" s="3"/>
      <c r="N138" s="3"/>
      <c r="O138" s="3"/>
      <c r="P138" s="3"/>
      <c r="Q138" s="3"/>
      <c r="R138" s="3"/>
      <c r="S138" s="3"/>
      <c r="T138" s="3"/>
      <c r="U138" s="3"/>
      <c r="V138" s="3"/>
      <c r="W138" s="3"/>
      <c r="X138" s="3"/>
      <c r="Y138" s="3"/>
      <c r="Z138" s="3"/>
      <c r="AA138" s="3"/>
    </row>
    <row r="139" spans="1:27">
      <c r="A139" s="9">
        <v>139</v>
      </c>
      <c r="B139" s="9" t="s">
        <v>137</v>
      </c>
      <c r="C139" s="9">
        <v>308</v>
      </c>
      <c r="D139" s="119" t="s">
        <v>490</v>
      </c>
      <c r="E139" s="14" t="s">
        <v>491</v>
      </c>
      <c r="F139" s="14" t="s">
        <v>492</v>
      </c>
      <c r="G139" s="9"/>
      <c r="H139" s="9"/>
      <c r="I139" s="3"/>
      <c r="J139" s="3"/>
      <c r="K139" s="3"/>
      <c r="L139" s="3"/>
      <c r="M139" s="3"/>
      <c r="N139" s="3"/>
      <c r="O139" s="3"/>
      <c r="P139" s="3"/>
      <c r="Q139" s="3"/>
      <c r="R139" s="3"/>
      <c r="S139" s="3"/>
      <c r="T139" s="3"/>
      <c r="U139" s="3"/>
      <c r="V139" s="3"/>
      <c r="W139" s="3"/>
      <c r="X139" s="3"/>
      <c r="Y139" s="3"/>
      <c r="Z139" s="3"/>
      <c r="AA139" s="3"/>
    </row>
    <row r="140" spans="1:27">
      <c r="A140" s="9">
        <v>140</v>
      </c>
      <c r="B140" s="9" t="s">
        <v>137</v>
      </c>
      <c r="C140" s="9">
        <v>309</v>
      </c>
      <c r="D140" s="119" t="s">
        <v>493</v>
      </c>
      <c r="E140" s="14" t="s">
        <v>494</v>
      </c>
      <c r="F140" s="14" t="s">
        <v>495</v>
      </c>
      <c r="G140" s="9"/>
      <c r="H140" s="9"/>
      <c r="I140" s="3"/>
      <c r="J140" s="3"/>
      <c r="K140" s="3"/>
      <c r="L140" s="3"/>
      <c r="M140" s="3"/>
      <c r="N140" s="3"/>
      <c r="O140" s="3"/>
      <c r="P140" s="3"/>
      <c r="Q140" s="3"/>
      <c r="R140" s="3"/>
      <c r="S140" s="3"/>
      <c r="T140" s="3"/>
      <c r="U140" s="3"/>
      <c r="V140" s="3"/>
      <c r="W140" s="3"/>
      <c r="X140" s="3"/>
      <c r="Y140" s="3"/>
      <c r="Z140" s="3"/>
      <c r="AA140" s="3"/>
    </row>
    <row r="141" spans="1:27">
      <c r="A141" s="9">
        <v>141</v>
      </c>
      <c r="B141" s="9" t="s">
        <v>137</v>
      </c>
      <c r="C141" s="9">
        <v>310</v>
      </c>
      <c r="D141" s="119" t="s">
        <v>496</v>
      </c>
      <c r="E141" s="14" t="s">
        <v>497</v>
      </c>
      <c r="F141" s="14" t="s">
        <v>498</v>
      </c>
      <c r="G141" s="9"/>
      <c r="H141" s="9"/>
      <c r="I141" s="3"/>
      <c r="J141" s="3"/>
      <c r="K141" s="3"/>
      <c r="L141" s="3"/>
      <c r="M141" s="3"/>
      <c r="N141" s="3"/>
      <c r="O141" s="3"/>
      <c r="P141" s="3"/>
      <c r="Q141" s="3"/>
      <c r="R141" s="3"/>
      <c r="S141" s="3"/>
      <c r="T141" s="3"/>
      <c r="U141" s="3"/>
      <c r="V141" s="3"/>
      <c r="W141" s="3"/>
      <c r="X141" s="3"/>
      <c r="Y141" s="3"/>
      <c r="Z141" s="3"/>
      <c r="AA141" s="3"/>
    </row>
    <row r="142" spans="1:27">
      <c r="A142" s="9">
        <v>142</v>
      </c>
      <c r="B142" s="9" t="s">
        <v>137</v>
      </c>
      <c r="C142" s="9">
        <v>311</v>
      </c>
      <c r="D142" s="119" t="s">
        <v>499</v>
      </c>
      <c r="E142" s="14" t="s">
        <v>500</v>
      </c>
      <c r="F142" s="14" t="s">
        <v>501</v>
      </c>
      <c r="G142" s="9"/>
      <c r="H142" s="9"/>
      <c r="I142" s="3"/>
      <c r="J142" s="3"/>
      <c r="K142" s="3"/>
      <c r="L142" s="3"/>
      <c r="M142" s="3"/>
      <c r="N142" s="3"/>
      <c r="O142" s="3"/>
      <c r="P142" s="3"/>
      <c r="Q142" s="3"/>
      <c r="R142" s="3"/>
      <c r="S142" s="3"/>
      <c r="T142" s="3"/>
      <c r="U142" s="3"/>
      <c r="V142" s="3"/>
      <c r="W142" s="3"/>
      <c r="X142" s="3"/>
      <c r="Y142" s="3"/>
      <c r="Z142" s="3"/>
      <c r="AA142" s="3"/>
    </row>
    <row r="143" spans="1:27" ht="27.6">
      <c r="A143" s="9">
        <v>143</v>
      </c>
      <c r="B143" s="9" t="s">
        <v>137</v>
      </c>
      <c r="C143" s="9">
        <v>312</v>
      </c>
      <c r="D143" s="119" t="s">
        <v>502</v>
      </c>
      <c r="E143" s="14" t="s">
        <v>503</v>
      </c>
      <c r="F143" s="14" t="s">
        <v>15890</v>
      </c>
      <c r="G143" s="9"/>
      <c r="H143" s="9"/>
      <c r="I143" s="3"/>
      <c r="J143" s="3"/>
      <c r="K143" s="3"/>
      <c r="L143" s="3"/>
      <c r="M143" s="3"/>
      <c r="N143" s="3"/>
      <c r="O143" s="3"/>
      <c r="P143" s="3"/>
      <c r="Q143" s="3"/>
      <c r="R143" s="3"/>
      <c r="S143" s="3"/>
      <c r="T143" s="3"/>
      <c r="U143" s="3"/>
      <c r="V143" s="3"/>
      <c r="W143" s="3"/>
      <c r="X143" s="3"/>
      <c r="Y143" s="3"/>
      <c r="Z143" s="3"/>
      <c r="AA143" s="3"/>
    </row>
    <row r="144" spans="1:27">
      <c r="A144" s="8"/>
      <c r="B144" s="8"/>
      <c r="C144" s="8"/>
      <c r="D144" s="119"/>
      <c r="E144" s="8"/>
      <c r="F144" s="8"/>
      <c r="G144" s="8"/>
      <c r="H144" s="8"/>
      <c r="I144" s="3"/>
      <c r="J144" s="3"/>
      <c r="K144" s="3"/>
      <c r="L144" s="3"/>
      <c r="M144" s="3"/>
      <c r="N144" s="3"/>
      <c r="O144" s="3"/>
      <c r="P144" s="3"/>
      <c r="Q144" s="3"/>
      <c r="R144" s="3"/>
      <c r="S144" s="3"/>
      <c r="T144" s="3"/>
      <c r="U144" s="3"/>
      <c r="V144" s="3"/>
      <c r="W144" s="3"/>
      <c r="X144" s="3"/>
      <c r="Y144" s="3"/>
      <c r="Z144" s="3"/>
      <c r="AA144" s="3"/>
    </row>
    <row r="145" spans="1:27">
      <c r="A145" s="3"/>
      <c r="B145" s="3"/>
      <c r="C145" s="3"/>
      <c r="D145" s="123"/>
      <c r="E145" s="3"/>
      <c r="F145" s="3"/>
      <c r="G145" s="3"/>
      <c r="H145" s="3"/>
      <c r="I145" s="3"/>
      <c r="J145" s="3"/>
      <c r="K145" s="3"/>
      <c r="L145" s="3"/>
      <c r="M145" s="3"/>
      <c r="N145" s="3"/>
      <c r="O145" s="3"/>
      <c r="P145" s="3"/>
      <c r="Q145" s="3"/>
      <c r="R145" s="3"/>
      <c r="S145" s="3"/>
      <c r="T145" s="3"/>
      <c r="U145" s="3"/>
      <c r="V145" s="3"/>
      <c r="W145" s="3"/>
      <c r="X145" s="3"/>
      <c r="Y145" s="3"/>
      <c r="Z145" s="3"/>
      <c r="AA145" s="3"/>
    </row>
    <row r="146" spans="1:27">
      <c r="A146" s="3"/>
      <c r="B146" s="3"/>
      <c r="C146" s="3"/>
      <c r="D146" s="123"/>
      <c r="E146" s="3"/>
      <c r="F146" s="3"/>
      <c r="G146" s="3"/>
      <c r="H146" s="3"/>
      <c r="I146" s="3"/>
      <c r="J146" s="3"/>
      <c r="K146" s="3"/>
      <c r="L146" s="3"/>
      <c r="M146" s="3"/>
      <c r="N146" s="3"/>
      <c r="O146" s="3"/>
      <c r="P146" s="3"/>
      <c r="Q146" s="3"/>
      <c r="R146" s="3"/>
      <c r="S146" s="3"/>
      <c r="T146" s="3"/>
      <c r="U146" s="3"/>
      <c r="V146" s="3"/>
      <c r="W146" s="3"/>
      <c r="X146" s="3"/>
      <c r="Y146" s="3"/>
      <c r="Z146" s="3"/>
      <c r="AA146" s="3"/>
    </row>
    <row r="147" spans="1:27">
      <c r="A147" s="3"/>
      <c r="B147" s="3"/>
      <c r="C147" s="3"/>
      <c r="D147" s="123"/>
      <c r="E147" s="3"/>
      <c r="F147" s="3"/>
      <c r="G147" s="3"/>
      <c r="H147" s="3"/>
      <c r="I147" s="3"/>
      <c r="J147" s="3"/>
      <c r="K147" s="3"/>
      <c r="L147" s="3"/>
      <c r="M147" s="3"/>
      <c r="N147" s="3"/>
      <c r="O147" s="3"/>
      <c r="P147" s="3"/>
      <c r="Q147" s="3"/>
      <c r="R147" s="3"/>
      <c r="S147" s="3"/>
      <c r="T147" s="3"/>
      <c r="U147" s="3"/>
      <c r="V147" s="3"/>
      <c r="W147" s="3"/>
      <c r="X147" s="3"/>
      <c r="Y147" s="3"/>
      <c r="Z147" s="3"/>
      <c r="AA147" s="3"/>
    </row>
    <row r="148" spans="1:27">
      <c r="A148" s="3"/>
      <c r="B148" s="3"/>
      <c r="C148" s="3"/>
      <c r="D148" s="123"/>
      <c r="E148" s="3"/>
      <c r="F148" s="3"/>
      <c r="G148" s="3"/>
      <c r="H148" s="3"/>
      <c r="I148" s="3"/>
      <c r="J148" s="3"/>
      <c r="K148" s="3"/>
      <c r="L148" s="3"/>
      <c r="M148" s="3"/>
      <c r="N148" s="3"/>
      <c r="O148" s="3"/>
      <c r="P148" s="3"/>
      <c r="Q148" s="3"/>
      <c r="R148" s="3"/>
      <c r="S148" s="3"/>
      <c r="T148" s="3"/>
      <c r="U148" s="3"/>
      <c r="V148" s="3"/>
      <c r="W148" s="3"/>
      <c r="X148" s="3"/>
      <c r="Y148" s="3"/>
      <c r="Z148" s="3"/>
      <c r="AA148" s="3"/>
    </row>
    <row r="149" spans="1:27">
      <c r="A149" s="3"/>
      <c r="B149" s="3"/>
      <c r="C149" s="3"/>
      <c r="D149" s="123"/>
      <c r="E149" s="3"/>
      <c r="F149" s="3"/>
      <c r="G149" s="3"/>
      <c r="H149" s="3"/>
      <c r="I149" s="3"/>
      <c r="J149" s="3"/>
      <c r="K149" s="3"/>
      <c r="L149" s="3"/>
      <c r="M149" s="3"/>
      <c r="N149" s="3"/>
      <c r="O149" s="3"/>
      <c r="P149" s="3"/>
      <c r="Q149" s="3"/>
      <c r="R149" s="3"/>
      <c r="S149" s="3"/>
      <c r="T149" s="3"/>
      <c r="U149" s="3"/>
      <c r="V149" s="3"/>
      <c r="W149" s="3"/>
      <c r="X149" s="3"/>
      <c r="Y149" s="3"/>
      <c r="Z149" s="3"/>
      <c r="AA149" s="3"/>
    </row>
    <row r="150" spans="1:27">
      <c r="A150" s="3"/>
      <c r="B150" s="3"/>
      <c r="C150" s="3"/>
      <c r="D150" s="123"/>
      <c r="E150" s="3"/>
      <c r="F150" s="3"/>
      <c r="G150" s="3"/>
      <c r="H150" s="3"/>
      <c r="I150" s="3"/>
      <c r="J150" s="3"/>
      <c r="K150" s="3"/>
      <c r="L150" s="3"/>
      <c r="M150" s="3"/>
      <c r="N150" s="3"/>
      <c r="O150" s="3"/>
      <c r="P150" s="3"/>
      <c r="Q150" s="3"/>
      <c r="R150" s="3"/>
      <c r="S150" s="3"/>
      <c r="T150" s="3"/>
      <c r="U150" s="3"/>
      <c r="V150" s="3"/>
      <c r="W150" s="3"/>
      <c r="X150" s="3"/>
      <c r="Y150" s="3"/>
      <c r="Z150" s="3"/>
      <c r="AA150" s="3"/>
    </row>
    <row r="151" spans="1:27">
      <c r="A151" s="3"/>
      <c r="B151" s="3"/>
      <c r="C151" s="3"/>
      <c r="D151" s="123"/>
      <c r="E151" s="3"/>
      <c r="F151" s="3"/>
      <c r="G151" s="3"/>
      <c r="H151" s="3"/>
      <c r="I151" s="3"/>
      <c r="J151" s="3"/>
      <c r="K151" s="3"/>
      <c r="L151" s="3"/>
      <c r="M151" s="3"/>
      <c r="N151" s="3"/>
      <c r="O151" s="3"/>
      <c r="P151" s="3"/>
      <c r="Q151" s="3"/>
      <c r="R151" s="3"/>
      <c r="S151" s="3"/>
      <c r="T151" s="3"/>
      <c r="U151" s="3"/>
      <c r="V151" s="3"/>
      <c r="W151" s="3"/>
      <c r="X151" s="3"/>
      <c r="Y151" s="3"/>
      <c r="Z151" s="3"/>
      <c r="AA151" s="3"/>
    </row>
    <row r="152" spans="1:27">
      <c r="A152" s="3"/>
      <c r="B152" s="3"/>
      <c r="C152" s="3"/>
      <c r="D152" s="123"/>
      <c r="E152" s="3"/>
      <c r="F152" s="3"/>
      <c r="G152" s="3"/>
      <c r="H152" s="3"/>
      <c r="I152" s="3"/>
      <c r="J152" s="3"/>
      <c r="K152" s="3"/>
      <c r="L152" s="3"/>
      <c r="M152" s="3"/>
      <c r="N152" s="3"/>
      <c r="O152" s="3"/>
      <c r="P152" s="3"/>
      <c r="Q152" s="3"/>
      <c r="R152" s="3"/>
      <c r="S152" s="3"/>
      <c r="T152" s="3"/>
      <c r="U152" s="3"/>
      <c r="V152" s="3"/>
      <c r="W152" s="3"/>
      <c r="X152" s="3"/>
      <c r="Y152" s="3"/>
      <c r="Z152" s="3"/>
      <c r="AA152" s="3"/>
    </row>
    <row r="153" spans="1:27">
      <c r="A153" s="3"/>
      <c r="B153" s="3"/>
      <c r="C153" s="3"/>
      <c r="D153" s="123"/>
      <c r="E153" s="3"/>
      <c r="F153" s="3"/>
      <c r="G153" s="3"/>
      <c r="H153" s="3"/>
      <c r="I153" s="3"/>
      <c r="J153" s="3"/>
      <c r="K153" s="3"/>
      <c r="L153" s="3"/>
      <c r="M153" s="3"/>
      <c r="N153" s="3"/>
      <c r="O153" s="3"/>
      <c r="P153" s="3"/>
      <c r="Q153" s="3"/>
      <c r="R153" s="3"/>
      <c r="S153" s="3"/>
      <c r="T153" s="3"/>
      <c r="U153" s="3"/>
      <c r="V153" s="3"/>
      <c r="W153" s="3"/>
      <c r="X153" s="3"/>
      <c r="Y153" s="3"/>
      <c r="Z153" s="3"/>
      <c r="AA153" s="3"/>
    </row>
    <row r="154" spans="1:27">
      <c r="A154" s="3"/>
      <c r="B154" s="3"/>
      <c r="C154" s="3"/>
      <c r="D154" s="123"/>
      <c r="E154" s="3"/>
      <c r="F154" s="3"/>
      <c r="G154" s="3"/>
      <c r="H154" s="3"/>
      <c r="I154" s="3"/>
      <c r="J154" s="3"/>
      <c r="K154" s="3"/>
      <c r="L154" s="3"/>
      <c r="M154" s="3"/>
      <c r="N154" s="3"/>
      <c r="O154" s="3"/>
      <c r="P154" s="3"/>
      <c r="Q154" s="3"/>
      <c r="R154" s="3"/>
      <c r="S154" s="3"/>
      <c r="T154" s="3"/>
      <c r="U154" s="3"/>
      <c r="V154" s="3"/>
      <c r="W154" s="3"/>
      <c r="X154" s="3"/>
      <c r="Y154" s="3"/>
      <c r="Z154" s="3"/>
      <c r="AA154" s="3"/>
    </row>
    <row r="155" spans="1:27">
      <c r="A155" s="3"/>
      <c r="B155" s="3"/>
      <c r="C155" s="3"/>
      <c r="D155" s="123"/>
      <c r="E155" s="3"/>
      <c r="F155" s="3"/>
      <c r="G155" s="3"/>
      <c r="H155" s="3"/>
      <c r="I155" s="3"/>
      <c r="J155" s="3"/>
      <c r="K155" s="3"/>
      <c r="L155" s="3"/>
      <c r="M155" s="3"/>
      <c r="N155" s="3"/>
      <c r="O155" s="3"/>
      <c r="P155" s="3"/>
      <c r="Q155" s="3"/>
      <c r="R155" s="3"/>
      <c r="S155" s="3"/>
      <c r="T155" s="3"/>
      <c r="U155" s="3"/>
      <c r="V155" s="3"/>
      <c r="W155" s="3"/>
      <c r="X155" s="3"/>
      <c r="Y155" s="3"/>
      <c r="Z155" s="3"/>
      <c r="AA155" s="3"/>
    </row>
    <row r="156" spans="1:27">
      <c r="A156" s="3"/>
      <c r="B156" s="3"/>
      <c r="C156" s="3"/>
      <c r="D156" s="123"/>
      <c r="E156" s="3"/>
      <c r="F156" s="3"/>
      <c r="G156" s="3"/>
      <c r="H156" s="3"/>
      <c r="I156" s="3"/>
      <c r="J156" s="3"/>
      <c r="K156" s="3"/>
      <c r="L156" s="3"/>
      <c r="M156" s="3"/>
      <c r="N156" s="3"/>
      <c r="O156" s="3"/>
      <c r="P156" s="3"/>
      <c r="Q156" s="3"/>
      <c r="R156" s="3"/>
      <c r="S156" s="3"/>
      <c r="T156" s="3"/>
      <c r="U156" s="3"/>
      <c r="V156" s="3"/>
      <c r="W156" s="3"/>
      <c r="X156" s="3"/>
      <c r="Y156" s="3"/>
      <c r="Z156" s="3"/>
      <c r="AA156" s="3"/>
    </row>
    <row r="157" spans="1:27">
      <c r="A157" s="3"/>
      <c r="B157" s="3"/>
      <c r="C157" s="3"/>
      <c r="D157" s="123"/>
      <c r="E157" s="3"/>
      <c r="F157" s="3"/>
      <c r="G157" s="3"/>
      <c r="H157" s="3"/>
      <c r="I157" s="3"/>
      <c r="J157" s="3"/>
      <c r="K157" s="3"/>
      <c r="L157" s="3"/>
      <c r="M157" s="3"/>
      <c r="N157" s="3"/>
      <c r="O157" s="3"/>
      <c r="P157" s="3"/>
      <c r="Q157" s="3"/>
      <c r="R157" s="3"/>
      <c r="S157" s="3"/>
      <c r="T157" s="3"/>
      <c r="U157" s="3"/>
      <c r="V157" s="3"/>
      <c r="W157" s="3"/>
      <c r="X157" s="3"/>
      <c r="Y157" s="3"/>
      <c r="Z157" s="3"/>
      <c r="AA157" s="3"/>
    </row>
    <row r="158" spans="1:27">
      <c r="A158" s="3"/>
      <c r="B158" s="3"/>
      <c r="C158" s="3"/>
      <c r="D158" s="123"/>
      <c r="E158" s="3"/>
      <c r="F158" s="3"/>
      <c r="G158" s="3"/>
      <c r="H158" s="3"/>
      <c r="I158" s="3"/>
      <c r="J158" s="3"/>
      <c r="K158" s="3"/>
      <c r="L158" s="3"/>
      <c r="M158" s="3"/>
      <c r="N158" s="3"/>
      <c r="O158" s="3"/>
      <c r="P158" s="3"/>
      <c r="Q158" s="3"/>
      <c r="R158" s="3"/>
      <c r="S158" s="3"/>
      <c r="T158" s="3"/>
      <c r="U158" s="3"/>
      <c r="V158" s="3"/>
      <c r="W158" s="3"/>
      <c r="X158" s="3"/>
      <c r="Y158" s="3"/>
      <c r="Z158" s="3"/>
      <c r="AA158" s="3"/>
    </row>
    <row r="159" spans="1:27">
      <c r="A159" s="3"/>
      <c r="B159" s="3"/>
      <c r="C159" s="3"/>
      <c r="D159" s="123"/>
      <c r="E159" s="3"/>
      <c r="F159" s="3"/>
      <c r="G159" s="3"/>
      <c r="H159" s="3"/>
      <c r="I159" s="3"/>
      <c r="J159" s="3"/>
      <c r="K159" s="3"/>
      <c r="L159" s="3"/>
      <c r="M159" s="3"/>
      <c r="N159" s="3"/>
      <c r="O159" s="3"/>
      <c r="P159" s="3"/>
      <c r="Q159" s="3"/>
      <c r="R159" s="3"/>
      <c r="S159" s="3"/>
      <c r="T159" s="3"/>
      <c r="U159" s="3"/>
      <c r="V159" s="3"/>
      <c r="W159" s="3"/>
      <c r="X159" s="3"/>
      <c r="Y159" s="3"/>
      <c r="Z159" s="3"/>
      <c r="AA159" s="3"/>
    </row>
    <row r="160" spans="1:27">
      <c r="A160" s="3"/>
      <c r="B160" s="3"/>
      <c r="C160" s="3"/>
      <c r="D160" s="123"/>
      <c r="E160" s="3"/>
      <c r="F160" s="3"/>
      <c r="G160" s="3"/>
      <c r="H160" s="3"/>
      <c r="I160" s="3"/>
      <c r="J160" s="3"/>
      <c r="K160" s="3"/>
      <c r="L160" s="3"/>
      <c r="M160" s="3"/>
      <c r="N160" s="3"/>
      <c r="O160" s="3"/>
      <c r="P160" s="3"/>
      <c r="Q160" s="3"/>
      <c r="R160" s="3"/>
      <c r="S160" s="3"/>
      <c r="T160" s="3"/>
      <c r="U160" s="3"/>
      <c r="V160" s="3"/>
      <c r="W160" s="3"/>
      <c r="X160" s="3"/>
      <c r="Y160" s="3"/>
      <c r="Z160" s="3"/>
      <c r="AA160" s="3"/>
    </row>
    <row r="161" spans="1:27">
      <c r="A161" s="3"/>
      <c r="B161" s="3"/>
      <c r="C161" s="3"/>
      <c r="D161" s="123"/>
      <c r="E161" s="3"/>
      <c r="F161" s="3"/>
      <c r="G161" s="3"/>
      <c r="H161" s="3"/>
      <c r="I161" s="3"/>
      <c r="J161" s="3"/>
      <c r="K161" s="3"/>
      <c r="L161" s="3"/>
      <c r="M161" s="3"/>
      <c r="N161" s="3"/>
      <c r="O161" s="3"/>
      <c r="P161" s="3"/>
      <c r="Q161" s="3"/>
      <c r="R161" s="3"/>
      <c r="S161" s="3"/>
      <c r="T161" s="3"/>
      <c r="U161" s="3"/>
      <c r="V161" s="3"/>
      <c r="W161" s="3"/>
      <c r="X161" s="3"/>
      <c r="Y161" s="3"/>
      <c r="Z161" s="3"/>
      <c r="AA161" s="3"/>
    </row>
    <row r="162" spans="1:27">
      <c r="A162" s="3"/>
      <c r="B162" s="3"/>
      <c r="C162" s="3"/>
      <c r="D162" s="123"/>
      <c r="E162" s="3"/>
      <c r="F162" s="3"/>
      <c r="G162" s="3"/>
      <c r="H162" s="3"/>
      <c r="I162" s="3"/>
      <c r="J162" s="3"/>
      <c r="K162" s="3"/>
      <c r="L162" s="3"/>
      <c r="M162" s="3"/>
      <c r="N162" s="3"/>
      <c r="O162" s="3"/>
      <c r="P162" s="3"/>
      <c r="Q162" s="3"/>
      <c r="R162" s="3"/>
      <c r="S162" s="3"/>
      <c r="T162" s="3"/>
      <c r="U162" s="3"/>
      <c r="V162" s="3"/>
      <c r="W162" s="3"/>
      <c r="X162" s="3"/>
      <c r="Y162" s="3"/>
      <c r="Z162" s="3"/>
      <c r="AA162" s="3"/>
    </row>
    <row r="163" spans="1:27">
      <c r="A163" s="3"/>
      <c r="B163" s="3"/>
      <c r="C163" s="3"/>
      <c r="D163" s="123"/>
      <c r="E163" s="3"/>
      <c r="F163" s="3"/>
      <c r="G163" s="3"/>
      <c r="H163" s="3"/>
      <c r="I163" s="3"/>
      <c r="J163" s="3"/>
      <c r="K163" s="3"/>
      <c r="L163" s="3"/>
      <c r="M163" s="3"/>
      <c r="N163" s="3"/>
      <c r="O163" s="3"/>
      <c r="P163" s="3"/>
      <c r="Q163" s="3"/>
      <c r="R163" s="3"/>
      <c r="S163" s="3"/>
      <c r="T163" s="3"/>
      <c r="U163" s="3"/>
      <c r="V163" s="3"/>
      <c r="W163" s="3"/>
      <c r="X163" s="3"/>
      <c r="Y163" s="3"/>
      <c r="Z163" s="3"/>
      <c r="AA163" s="3"/>
    </row>
    <row r="164" spans="1:27">
      <c r="A164" s="3"/>
      <c r="B164" s="3"/>
      <c r="C164" s="3"/>
      <c r="D164" s="123"/>
      <c r="E164" s="3"/>
      <c r="F164" s="3"/>
      <c r="G164" s="3"/>
      <c r="H164" s="3"/>
      <c r="I164" s="3"/>
      <c r="J164" s="3"/>
      <c r="K164" s="3"/>
      <c r="L164" s="3"/>
      <c r="M164" s="3"/>
      <c r="N164" s="3"/>
      <c r="O164" s="3"/>
      <c r="P164" s="3"/>
      <c r="Q164" s="3"/>
      <c r="R164" s="3"/>
      <c r="S164" s="3"/>
      <c r="T164" s="3"/>
      <c r="U164" s="3"/>
      <c r="V164" s="3"/>
      <c r="W164" s="3"/>
      <c r="X164" s="3"/>
      <c r="Y164" s="3"/>
      <c r="Z164" s="3"/>
      <c r="AA164" s="3"/>
    </row>
    <row r="165" spans="1:27">
      <c r="A165" s="3"/>
      <c r="B165" s="3"/>
      <c r="C165" s="3"/>
      <c r="D165" s="123"/>
      <c r="E165" s="3"/>
      <c r="F165" s="3"/>
      <c r="G165" s="3"/>
      <c r="H165" s="3"/>
      <c r="I165" s="3"/>
      <c r="J165" s="3"/>
      <c r="K165" s="3"/>
      <c r="L165" s="3"/>
      <c r="M165" s="3"/>
      <c r="N165" s="3"/>
      <c r="O165" s="3"/>
      <c r="P165" s="3"/>
      <c r="Q165" s="3"/>
      <c r="R165" s="3"/>
      <c r="S165" s="3"/>
      <c r="T165" s="3"/>
      <c r="U165" s="3"/>
      <c r="V165" s="3"/>
      <c r="W165" s="3"/>
      <c r="X165" s="3"/>
      <c r="Y165" s="3"/>
      <c r="Z165" s="3"/>
      <c r="AA165" s="3"/>
    </row>
    <row r="166" spans="1:27">
      <c r="A166" s="3"/>
      <c r="B166" s="3"/>
      <c r="C166" s="3"/>
      <c r="D166" s="123"/>
      <c r="E166" s="3"/>
      <c r="F166" s="3"/>
      <c r="G166" s="3"/>
      <c r="H166" s="3"/>
      <c r="I166" s="3"/>
      <c r="J166" s="3"/>
      <c r="K166" s="3"/>
      <c r="L166" s="3"/>
      <c r="M166" s="3"/>
      <c r="N166" s="3"/>
      <c r="O166" s="3"/>
      <c r="P166" s="3"/>
      <c r="Q166" s="3"/>
      <c r="R166" s="3"/>
      <c r="S166" s="3"/>
      <c r="T166" s="3"/>
      <c r="U166" s="3"/>
      <c r="V166" s="3"/>
      <c r="W166" s="3"/>
      <c r="X166" s="3"/>
      <c r="Y166" s="3"/>
      <c r="Z166" s="3"/>
      <c r="AA166" s="3"/>
    </row>
    <row r="167" spans="1:27">
      <c r="A167" s="3"/>
      <c r="B167" s="3"/>
      <c r="C167" s="3"/>
      <c r="D167" s="123"/>
      <c r="E167" s="3"/>
      <c r="F167" s="3"/>
      <c r="G167" s="3"/>
      <c r="H167" s="3"/>
      <c r="I167" s="3"/>
      <c r="J167" s="3"/>
      <c r="K167" s="3"/>
      <c r="L167" s="3"/>
      <c r="M167" s="3"/>
      <c r="N167" s="3"/>
      <c r="O167" s="3"/>
      <c r="P167" s="3"/>
      <c r="Q167" s="3"/>
      <c r="R167" s="3"/>
      <c r="S167" s="3"/>
      <c r="T167" s="3"/>
      <c r="U167" s="3"/>
      <c r="V167" s="3"/>
      <c r="W167" s="3"/>
      <c r="X167" s="3"/>
      <c r="Y167" s="3"/>
      <c r="Z167" s="3"/>
      <c r="AA167" s="3"/>
    </row>
    <row r="168" spans="1:27">
      <c r="A168" s="3"/>
      <c r="B168" s="3"/>
      <c r="C168" s="3"/>
      <c r="D168" s="123"/>
      <c r="E168" s="3"/>
      <c r="F168" s="3"/>
      <c r="G168" s="3"/>
      <c r="H168" s="3"/>
      <c r="I168" s="3"/>
      <c r="J168" s="3"/>
      <c r="K168" s="3"/>
      <c r="L168" s="3"/>
      <c r="M168" s="3"/>
      <c r="N168" s="3"/>
      <c r="O168" s="3"/>
      <c r="P168" s="3"/>
      <c r="Q168" s="3"/>
      <c r="R168" s="3"/>
      <c r="S168" s="3"/>
      <c r="T168" s="3"/>
      <c r="U168" s="3"/>
      <c r="V168" s="3"/>
      <c r="W168" s="3"/>
      <c r="X168" s="3"/>
      <c r="Y168" s="3"/>
      <c r="Z168" s="3"/>
      <c r="AA168" s="3"/>
    </row>
    <row r="169" spans="1:27">
      <c r="A169" s="3"/>
      <c r="B169" s="3"/>
      <c r="C169" s="3"/>
      <c r="D169" s="123"/>
      <c r="E169" s="3"/>
      <c r="F169" s="3"/>
      <c r="G169" s="3"/>
      <c r="H169" s="3"/>
      <c r="I169" s="3"/>
      <c r="J169" s="3"/>
      <c r="K169" s="3"/>
      <c r="L169" s="3"/>
      <c r="M169" s="3"/>
      <c r="N169" s="3"/>
      <c r="O169" s="3"/>
      <c r="P169" s="3"/>
      <c r="Q169" s="3"/>
      <c r="R169" s="3"/>
      <c r="S169" s="3"/>
      <c r="T169" s="3"/>
      <c r="U169" s="3"/>
      <c r="V169" s="3"/>
      <c r="W169" s="3"/>
      <c r="X169" s="3"/>
      <c r="Y169" s="3"/>
      <c r="Z169" s="3"/>
      <c r="AA169" s="3"/>
    </row>
    <row r="170" spans="1:27">
      <c r="A170" s="3"/>
      <c r="B170" s="3"/>
      <c r="C170" s="3"/>
      <c r="D170" s="123"/>
      <c r="E170" s="3"/>
      <c r="F170" s="3"/>
      <c r="G170" s="3"/>
      <c r="H170" s="3"/>
      <c r="I170" s="3"/>
      <c r="J170" s="3"/>
      <c r="K170" s="3"/>
      <c r="L170" s="3"/>
      <c r="M170" s="3"/>
      <c r="N170" s="3"/>
      <c r="O170" s="3"/>
      <c r="P170" s="3"/>
      <c r="Q170" s="3"/>
      <c r="R170" s="3"/>
      <c r="S170" s="3"/>
      <c r="T170" s="3"/>
      <c r="U170" s="3"/>
      <c r="V170" s="3"/>
      <c r="W170" s="3"/>
      <c r="X170" s="3"/>
      <c r="Y170" s="3"/>
      <c r="Z170" s="3"/>
      <c r="AA170" s="3"/>
    </row>
    <row r="171" spans="1:27">
      <c r="A171" s="3"/>
      <c r="B171" s="3"/>
      <c r="C171" s="3"/>
      <c r="D171" s="123"/>
      <c r="E171" s="3"/>
      <c r="F171" s="3"/>
      <c r="G171" s="3"/>
      <c r="H171" s="3"/>
      <c r="I171" s="3"/>
      <c r="J171" s="3"/>
      <c r="K171" s="3"/>
      <c r="L171" s="3"/>
      <c r="M171" s="3"/>
      <c r="N171" s="3"/>
      <c r="O171" s="3"/>
      <c r="P171" s="3"/>
      <c r="Q171" s="3"/>
      <c r="R171" s="3"/>
      <c r="S171" s="3"/>
      <c r="T171" s="3"/>
      <c r="U171" s="3"/>
      <c r="V171" s="3"/>
      <c r="W171" s="3"/>
      <c r="X171" s="3"/>
      <c r="Y171" s="3"/>
      <c r="Z171" s="3"/>
      <c r="AA171" s="3"/>
    </row>
    <row r="172" spans="1:27">
      <c r="A172" s="3"/>
      <c r="B172" s="3"/>
      <c r="C172" s="3"/>
      <c r="D172" s="123"/>
      <c r="E172" s="3"/>
      <c r="F172" s="3"/>
      <c r="G172" s="3"/>
      <c r="H172" s="3"/>
      <c r="I172" s="3"/>
      <c r="J172" s="3"/>
      <c r="K172" s="3"/>
      <c r="L172" s="3"/>
      <c r="M172" s="3"/>
      <c r="N172" s="3"/>
      <c r="O172" s="3"/>
      <c r="P172" s="3"/>
      <c r="Q172" s="3"/>
      <c r="R172" s="3"/>
      <c r="S172" s="3"/>
      <c r="T172" s="3"/>
      <c r="U172" s="3"/>
      <c r="V172" s="3"/>
      <c r="W172" s="3"/>
      <c r="X172" s="3"/>
      <c r="Y172" s="3"/>
      <c r="Z172" s="3"/>
      <c r="AA172" s="3"/>
    </row>
    <row r="173" spans="1:27">
      <c r="A173" s="3"/>
      <c r="B173" s="3"/>
      <c r="C173" s="3"/>
      <c r="D173" s="123"/>
      <c r="E173" s="3"/>
      <c r="F173" s="3"/>
      <c r="G173" s="3"/>
      <c r="H173" s="3"/>
      <c r="I173" s="3"/>
      <c r="J173" s="3"/>
      <c r="K173" s="3"/>
      <c r="L173" s="3"/>
      <c r="M173" s="3"/>
      <c r="N173" s="3"/>
      <c r="O173" s="3"/>
      <c r="P173" s="3"/>
      <c r="Q173" s="3"/>
      <c r="R173" s="3"/>
      <c r="S173" s="3"/>
      <c r="T173" s="3"/>
      <c r="U173" s="3"/>
      <c r="V173" s="3"/>
      <c r="W173" s="3"/>
      <c r="X173" s="3"/>
      <c r="Y173" s="3"/>
      <c r="Z173" s="3"/>
      <c r="AA173" s="3"/>
    </row>
    <row r="174" spans="1:27">
      <c r="A174" s="3"/>
      <c r="B174" s="3"/>
      <c r="C174" s="3"/>
      <c r="D174" s="123"/>
      <c r="E174" s="3"/>
      <c r="F174" s="3"/>
      <c r="G174" s="3"/>
      <c r="H174" s="3"/>
      <c r="I174" s="3"/>
      <c r="J174" s="3"/>
      <c r="K174" s="3"/>
      <c r="L174" s="3"/>
      <c r="M174" s="3"/>
      <c r="N174" s="3"/>
      <c r="O174" s="3"/>
      <c r="P174" s="3"/>
      <c r="Q174" s="3"/>
      <c r="R174" s="3"/>
      <c r="S174" s="3"/>
      <c r="T174" s="3"/>
      <c r="U174" s="3"/>
      <c r="V174" s="3"/>
      <c r="W174" s="3"/>
      <c r="X174" s="3"/>
      <c r="Y174" s="3"/>
      <c r="Z174" s="3"/>
      <c r="AA174" s="3"/>
    </row>
    <row r="175" spans="1:27">
      <c r="A175" s="3"/>
      <c r="B175" s="3"/>
      <c r="C175" s="3"/>
      <c r="D175" s="123"/>
      <c r="E175" s="3"/>
      <c r="F175" s="3"/>
      <c r="G175" s="3"/>
      <c r="H175" s="3"/>
      <c r="I175" s="3"/>
      <c r="J175" s="3"/>
      <c r="K175" s="3"/>
      <c r="L175" s="3"/>
      <c r="M175" s="3"/>
      <c r="N175" s="3"/>
      <c r="O175" s="3"/>
      <c r="P175" s="3"/>
      <c r="Q175" s="3"/>
      <c r="R175" s="3"/>
      <c r="S175" s="3"/>
      <c r="T175" s="3"/>
      <c r="U175" s="3"/>
      <c r="V175" s="3"/>
      <c r="W175" s="3"/>
      <c r="X175" s="3"/>
      <c r="Y175" s="3"/>
      <c r="Z175" s="3"/>
      <c r="AA175" s="3"/>
    </row>
    <row r="176" spans="1:27">
      <c r="A176" s="3"/>
      <c r="B176" s="3"/>
      <c r="C176" s="3"/>
      <c r="D176" s="123"/>
      <c r="E176" s="3"/>
      <c r="F176" s="3"/>
      <c r="G176" s="3"/>
      <c r="H176" s="3"/>
      <c r="I176" s="3"/>
      <c r="J176" s="3"/>
      <c r="K176" s="3"/>
      <c r="L176" s="3"/>
      <c r="M176" s="3"/>
      <c r="N176" s="3"/>
      <c r="O176" s="3"/>
      <c r="P176" s="3"/>
      <c r="Q176" s="3"/>
      <c r="R176" s="3"/>
      <c r="S176" s="3"/>
      <c r="T176" s="3"/>
      <c r="U176" s="3"/>
      <c r="V176" s="3"/>
      <c r="W176" s="3"/>
      <c r="X176" s="3"/>
      <c r="Y176" s="3"/>
      <c r="Z176" s="3"/>
      <c r="AA176" s="3"/>
    </row>
    <row r="177" spans="1:27">
      <c r="A177" s="3"/>
      <c r="B177" s="3"/>
      <c r="C177" s="3"/>
      <c r="D177" s="123"/>
      <c r="E177" s="3"/>
      <c r="F177" s="3"/>
      <c r="G177" s="3"/>
      <c r="H177" s="3"/>
      <c r="I177" s="3"/>
      <c r="J177" s="3"/>
      <c r="K177" s="3"/>
      <c r="L177" s="3"/>
      <c r="M177" s="3"/>
      <c r="N177" s="3"/>
      <c r="O177" s="3"/>
      <c r="P177" s="3"/>
      <c r="Q177" s="3"/>
      <c r="R177" s="3"/>
      <c r="S177" s="3"/>
      <c r="T177" s="3"/>
      <c r="U177" s="3"/>
      <c r="V177" s="3"/>
      <c r="W177" s="3"/>
      <c r="X177" s="3"/>
      <c r="Y177" s="3"/>
      <c r="Z177" s="3"/>
      <c r="AA177" s="3"/>
    </row>
    <row r="178" spans="1:27">
      <c r="A178" s="3"/>
      <c r="B178" s="3"/>
      <c r="C178" s="3"/>
      <c r="D178" s="123"/>
      <c r="E178" s="3"/>
      <c r="F178" s="3"/>
      <c r="G178" s="3"/>
      <c r="H178" s="3"/>
      <c r="I178" s="3"/>
      <c r="J178" s="3"/>
      <c r="K178" s="3"/>
      <c r="L178" s="3"/>
      <c r="M178" s="3"/>
      <c r="N178" s="3"/>
      <c r="O178" s="3"/>
      <c r="P178" s="3"/>
      <c r="Q178" s="3"/>
      <c r="R178" s="3"/>
      <c r="S178" s="3"/>
      <c r="T178" s="3"/>
      <c r="U178" s="3"/>
      <c r="V178" s="3"/>
      <c r="W178" s="3"/>
      <c r="X178" s="3"/>
      <c r="Y178" s="3"/>
      <c r="Z178" s="3"/>
      <c r="AA178" s="3"/>
    </row>
    <row r="179" spans="1:27">
      <c r="A179" s="3"/>
      <c r="B179" s="3"/>
      <c r="C179" s="3"/>
      <c r="D179" s="123"/>
      <c r="E179" s="3"/>
      <c r="F179" s="3"/>
      <c r="G179" s="3"/>
      <c r="H179" s="3"/>
      <c r="I179" s="3"/>
      <c r="J179" s="3"/>
      <c r="K179" s="3"/>
      <c r="L179" s="3"/>
      <c r="M179" s="3"/>
      <c r="N179" s="3"/>
      <c r="O179" s="3"/>
      <c r="P179" s="3"/>
      <c r="Q179" s="3"/>
      <c r="R179" s="3"/>
      <c r="S179" s="3"/>
      <c r="T179" s="3"/>
      <c r="U179" s="3"/>
      <c r="V179" s="3"/>
      <c r="W179" s="3"/>
      <c r="X179" s="3"/>
      <c r="Y179" s="3"/>
      <c r="Z179" s="3"/>
      <c r="AA179" s="3"/>
    </row>
    <row r="180" spans="1:27">
      <c r="A180" s="3"/>
      <c r="B180" s="3"/>
      <c r="C180" s="3"/>
      <c r="D180" s="123"/>
      <c r="E180" s="3"/>
      <c r="F180" s="3"/>
      <c r="G180" s="3"/>
      <c r="H180" s="3"/>
      <c r="I180" s="3"/>
      <c r="J180" s="3"/>
      <c r="K180" s="3"/>
      <c r="L180" s="3"/>
      <c r="M180" s="3"/>
      <c r="N180" s="3"/>
      <c r="O180" s="3"/>
      <c r="P180" s="3"/>
      <c r="Q180" s="3"/>
      <c r="R180" s="3"/>
      <c r="S180" s="3"/>
      <c r="T180" s="3"/>
      <c r="U180" s="3"/>
      <c r="V180" s="3"/>
      <c r="W180" s="3"/>
      <c r="X180" s="3"/>
      <c r="Y180" s="3"/>
      <c r="Z180" s="3"/>
      <c r="AA180" s="3"/>
    </row>
    <row r="181" spans="1:27">
      <c r="A181" s="3"/>
      <c r="B181" s="3"/>
      <c r="C181" s="3"/>
      <c r="D181" s="123"/>
      <c r="E181" s="3"/>
      <c r="F181" s="3"/>
      <c r="G181" s="3"/>
      <c r="H181" s="3"/>
      <c r="I181" s="3"/>
      <c r="J181" s="3"/>
      <c r="K181" s="3"/>
      <c r="L181" s="3"/>
      <c r="M181" s="3"/>
      <c r="N181" s="3"/>
      <c r="O181" s="3"/>
      <c r="P181" s="3"/>
      <c r="Q181" s="3"/>
      <c r="R181" s="3"/>
      <c r="S181" s="3"/>
      <c r="T181" s="3"/>
      <c r="U181" s="3"/>
      <c r="V181" s="3"/>
      <c r="W181" s="3"/>
      <c r="X181" s="3"/>
      <c r="Y181" s="3"/>
      <c r="Z181" s="3"/>
      <c r="AA181" s="3"/>
    </row>
    <row r="182" spans="1:27">
      <c r="A182" s="3"/>
      <c r="B182" s="3"/>
      <c r="C182" s="3"/>
      <c r="D182" s="123"/>
      <c r="E182" s="3"/>
      <c r="F182" s="3"/>
      <c r="G182" s="3"/>
      <c r="H182" s="3"/>
      <c r="I182" s="3"/>
      <c r="J182" s="3"/>
      <c r="K182" s="3"/>
      <c r="L182" s="3"/>
      <c r="M182" s="3"/>
      <c r="N182" s="3"/>
      <c r="O182" s="3"/>
      <c r="P182" s="3"/>
      <c r="Q182" s="3"/>
      <c r="R182" s="3"/>
      <c r="S182" s="3"/>
      <c r="T182" s="3"/>
      <c r="U182" s="3"/>
      <c r="V182" s="3"/>
      <c r="W182" s="3"/>
      <c r="X182" s="3"/>
      <c r="Y182" s="3"/>
      <c r="Z182" s="3"/>
      <c r="AA182" s="3"/>
    </row>
    <row r="183" spans="1:27">
      <c r="A183" s="3"/>
      <c r="B183" s="3"/>
      <c r="C183" s="3"/>
      <c r="D183" s="123"/>
      <c r="E183" s="3"/>
      <c r="F183" s="3"/>
      <c r="G183" s="3"/>
      <c r="H183" s="3"/>
      <c r="I183" s="3"/>
      <c r="J183" s="3"/>
      <c r="K183" s="3"/>
      <c r="L183" s="3"/>
      <c r="M183" s="3"/>
      <c r="N183" s="3"/>
      <c r="O183" s="3"/>
      <c r="P183" s="3"/>
      <c r="Q183" s="3"/>
      <c r="R183" s="3"/>
      <c r="S183" s="3"/>
      <c r="T183" s="3"/>
      <c r="U183" s="3"/>
      <c r="V183" s="3"/>
      <c r="W183" s="3"/>
      <c r="X183" s="3"/>
      <c r="Y183" s="3"/>
      <c r="Z183" s="3"/>
      <c r="AA183" s="3"/>
    </row>
    <row r="184" spans="1:27">
      <c r="A184" s="3"/>
      <c r="B184" s="3"/>
      <c r="C184" s="3"/>
      <c r="D184" s="123"/>
      <c r="E184" s="3"/>
      <c r="F184" s="3"/>
      <c r="G184" s="3"/>
      <c r="H184" s="3"/>
      <c r="I184" s="3"/>
      <c r="J184" s="3"/>
      <c r="K184" s="3"/>
      <c r="L184" s="3"/>
      <c r="M184" s="3"/>
      <c r="N184" s="3"/>
      <c r="O184" s="3"/>
      <c r="P184" s="3"/>
      <c r="Q184" s="3"/>
      <c r="R184" s="3"/>
      <c r="S184" s="3"/>
      <c r="T184" s="3"/>
      <c r="U184" s="3"/>
      <c r="V184" s="3"/>
      <c r="W184" s="3"/>
      <c r="X184" s="3"/>
      <c r="Y184" s="3"/>
      <c r="Z184" s="3"/>
      <c r="AA184" s="3"/>
    </row>
    <row r="185" spans="1:27">
      <c r="A185" s="3"/>
      <c r="B185" s="3"/>
      <c r="C185" s="3"/>
      <c r="D185" s="123"/>
      <c r="E185" s="3"/>
      <c r="F185" s="3"/>
      <c r="G185" s="3"/>
      <c r="H185" s="3"/>
      <c r="I185" s="3"/>
      <c r="J185" s="3"/>
      <c r="K185" s="3"/>
      <c r="L185" s="3"/>
      <c r="M185" s="3"/>
      <c r="N185" s="3"/>
      <c r="O185" s="3"/>
      <c r="P185" s="3"/>
      <c r="Q185" s="3"/>
      <c r="R185" s="3"/>
      <c r="S185" s="3"/>
      <c r="T185" s="3"/>
      <c r="U185" s="3"/>
      <c r="V185" s="3"/>
      <c r="W185" s="3"/>
      <c r="X185" s="3"/>
      <c r="Y185" s="3"/>
      <c r="Z185" s="3"/>
      <c r="AA185" s="3"/>
    </row>
    <row r="186" spans="1:27">
      <c r="A186" s="3"/>
      <c r="B186" s="3"/>
      <c r="C186" s="3"/>
      <c r="D186" s="123"/>
      <c r="E186" s="3"/>
      <c r="F186" s="3"/>
      <c r="G186" s="3"/>
      <c r="H186" s="3"/>
      <c r="I186" s="3"/>
      <c r="J186" s="3"/>
      <c r="K186" s="3"/>
      <c r="L186" s="3"/>
      <c r="M186" s="3"/>
      <c r="N186" s="3"/>
      <c r="O186" s="3"/>
      <c r="P186" s="3"/>
      <c r="Q186" s="3"/>
      <c r="R186" s="3"/>
      <c r="S186" s="3"/>
      <c r="T186" s="3"/>
      <c r="U186" s="3"/>
      <c r="V186" s="3"/>
      <c r="W186" s="3"/>
      <c r="X186" s="3"/>
      <c r="Y186" s="3"/>
      <c r="Z186" s="3"/>
      <c r="AA186" s="3"/>
    </row>
    <row r="187" spans="1:27">
      <c r="A187" s="3"/>
      <c r="B187" s="3"/>
      <c r="C187" s="3"/>
      <c r="D187" s="123"/>
      <c r="E187" s="3"/>
      <c r="F187" s="3"/>
      <c r="G187" s="3"/>
      <c r="H187" s="3"/>
      <c r="I187" s="3"/>
      <c r="J187" s="3"/>
      <c r="K187" s="3"/>
      <c r="L187" s="3"/>
      <c r="M187" s="3"/>
      <c r="N187" s="3"/>
      <c r="O187" s="3"/>
      <c r="P187" s="3"/>
      <c r="Q187" s="3"/>
      <c r="R187" s="3"/>
      <c r="S187" s="3"/>
      <c r="T187" s="3"/>
      <c r="U187" s="3"/>
      <c r="V187" s="3"/>
      <c r="W187" s="3"/>
      <c r="X187" s="3"/>
      <c r="Y187" s="3"/>
      <c r="Z187" s="3"/>
      <c r="AA187" s="3"/>
    </row>
    <row r="188" spans="1:27">
      <c r="A188" s="3"/>
      <c r="B188" s="3"/>
      <c r="C188" s="3"/>
      <c r="D188" s="123"/>
      <c r="E188" s="3"/>
      <c r="F188" s="3"/>
      <c r="G188" s="3"/>
      <c r="H188" s="3"/>
      <c r="I188" s="3"/>
      <c r="J188" s="3"/>
      <c r="K188" s="3"/>
      <c r="L188" s="3"/>
      <c r="M188" s="3"/>
      <c r="N188" s="3"/>
      <c r="O188" s="3"/>
      <c r="P188" s="3"/>
      <c r="Q188" s="3"/>
      <c r="R188" s="3"/>
      <c r="S188" s="3"/>
      <c r="T188" s="3"/>
      <c r="U188" s="3"/>
      <c r="V188" s="3"/>
      <c r="W188" s="3"/>
      <c r="X188" s="3"/>
      <c r="Y188" s="3"/>
      <c r="Z188" s="3"/>
      <c r="AA188" s="3"/>
    </row>
    <row r="189" spans="1:27">
      <c r="A189" s="3"/>
      <c r="B189" s="3"/>
      <c r="C189" s="3"/>
      <c r="D189" s="123"/>
      <c r="E189" s="3"/>
      <c r="F189" s="3"/>
      <c r="G189" s="3"/>
      <c r="H189" s="3"/>
      <c r="I189" s="3"/>
      <c r="J189" s="3"/>
      <c r="K189" s="3"/>
      <c r="L189" s="3"/>
      <c r="M189" s="3"/>
      <c r="N189" s="3"/>
      <c r="O189" s="3"/>
      <c r="P189" s="3"/>
      <c r="Q189" s="3"/>
      <c r="R189" s="3"/>
      <c r="S189" s="3"/>
      <c r="T189" s="3"/>
      <c r="U189" s="3"/>
      <c r="V189" s="3"/>
      <c r="W189" s="3"/>
      <c r="X189" s="3"/>
      <c r="Y189" s="3"/>
      <c r="Z189" s="3"/>
      <c r="AA189" s="3"/>
    </row>
    <row r="190" spans="1:27">
      <c r="A190" s="3"/>
      <c r="B190" s="3"/>
      <c r="C190" s="3"/>
      <c r="D190" s="123"/>
      <c r="E190" s="3"/>
      <c r="F190" s="3"/>
      <c r="G190" s="3"/>
      <c r="H190" s="3"/>
      <c r="I190" s="3"/>
      <c r="J190" s="3"/>
      <c r="K190" s="3"/>
      <c r="L190" s="3"/>
      <c r="M190" s="3"/>
      <c r="N190" s="3"/>
      <c r="O190" s="3"/>
      <c r="P190" s="3"/>
      <c r="Q190" s="3"/>
      <c r="R190" s="3"/>
      <c r="S190" s="3"/>
      <c r="T190" s="3"/>
      <c r="U190" s="3"/>
      <c r="V190" s="3"/>
      <c r="W190" s="3"/>
      <c r="X190" s="3"/>
      <c r="Y190" s="3"/>
      <c r="Z190" s="3"/>
      <c r="AA190" s="3"/>
    </row>
    <row r="191" spans="1:27">
      <c r="A191" s="3"/>
      <c r="B191" s="3"/>
      <c r="C191" s="3"/>
      <c r="D191" s="123"/>
      <c r="E191" s="3"/>
      <c r="F191" s="3"/>
      <c r="G191" s="3"/>
      <c r="H191" s="3"/>
      <c r="I191" s="3"/>
      <c r="J191" s="3"/>
      <c r="K191" s="3"/>
      <c r="L191" s="3"/>
      <c r="M191" s="3"/>
      <c r="N191" s="3"/>
      <c r="O191" s="3"/>
      <c r="P191" s="3"/>
      <c r="Q191" s="3"/>
      <c r="R191" s="3"/>
      <c r="S191" s="3"/>
      <c r="T191" s="3"/>
      <c r="U191" s="3"/>
      <c r="V191" s="3"/>
      <c r="W191" s="3"/>
      <c r="X191" s="3"/>
      <c r="Y191" s="3"/>
      <c r="Z191" s="3"/>
      <c r="AA191" s="3"/>
    </row>
    <row r="192" spans="1:27">
      <c r="A192" s="3"/>
      <c r="B192" s="3"/>
      <c r="C192" s="3"/>
      <c r="D192" s="123"/>
      <c r="E192" s="3"/>
      <c r="F192" s="3"/>
      <c r="G192" s="3"/>
      <c r="H192" s="3"/>
      <c r="I192" s="3"/>
      <c r="J192" s="3"/>
      <c r="K192" s="3"/>
      <c r="L192" s="3"/>
      <c r="M192" s="3"/>
      <c r="N192" s="3"/>
      <c r="O192" s="3"/>
      <c r="P192" s="3"/>
      <c r="Q192" s="3"/>
      <c r="R192" s="3"/>
      <c r="S192" s="3"/>
      <c r="T192" s="3"/>
      <c r="U192" s="3"/>
      <c r="V192" s="3"/>
      <c r="W192" s="3"/>
      <c r="X192" s="3"/>
      <c r="Y192" s="3"/>
      <c r="Z192" s="3"/>
      <c r="AA192" s="3"/>
    </row>
    <row r="193" spans="1:27">
      <c r="A193" s="3"/>
      <c r="B193" s="3"/>
      <c r="C193" s="3"/>
      <c r="D193" s="123"/>
      <c r="E193" s="3"/>
      <c r="F193" s="3"/>
      <c r="G193" s="3"/>
      <c r="H193" s="3"/>
      <c r="I193" s="3"/>
      <c r="J193" s="3"/>
      <c r="K193" s="3"/>
      <c r="L193" s="3"/>
      <c r="M193" s="3"/>
      <c r="N193" s="3"/>
      <c r="O193" s="3"/>
      <c r="P193" s="3"/>
      <c r="Q193" s="3"/>
      <c r="R193" s="3"/>
      <c r="S193" s="3"/>
      <c r="T193" s="3"/>
      <c r="U193" s="3"/>
      <c r="V193" s="3"/>
      <c r="W193" s="3"/>
      <c r="X193" s="3"/>
      <c r="Y193" s="3"/>
      <c r="Z193" s="3"/>
      <c r="AA193" s="3"/>
    </row>
    <row r="194" spans="1:27">
      <c r="A194" s="3"/>
      <c r="B194" s="3"/>
      <c r="C194" s="3"/>
      <c r="D194" s="123"/>
      <c r="E194" s="3"/>
      <c r="F194" s="3"/>
      <c r="G194" s="3"/>
      <c r="H194" s="3"/>
      <c r="I194" s="3"/>
      <c r="J194" s="3"/>
      <c r="K194" s="3"/>
      <c r="L194" s="3"/>
      <c r="M194" s="3"/>
      <c r="N194" s="3"/>
      <c r="O194" s="3"/>
      <c r="P194" s="3"/>
      <c r="Q194" s="3"/>
      <c r="R194" s="3"/>
      <c r="S194" s="3"/>
      <c r="T194" s="3"/>
      <c r="U194" s="3"/>
      <c r="V194" s="3"/>
      <c r="W194" s="3"/>
      <c r="X194" s="3"/>
      <c r="Y194" s="3"/>
      <c r="Z194" s="3"/>
      <c r="AA194" s="3"/>
    </row>
    <row r="195" spans="1:27">
      <c r="A195" s="3"/>
      <c r="B195" s="3"/>
      <c r="C195" s="3"/>
      <c r="D195" s="123"/>
      <c r="E195" s="3"/>
      <c r="F195" s="3"/>
      <c r="G195" s="3"/>
      <c r="H195" s="3"/>
      <c r="I195" s="3"/>
      <c r="J195" s="3"/>
      <c r="K195" s="3"/>
      <c r="L195" s="3"/>
      <c r="M195" s="3"/>
      <c r="N195" s="3"/>
      <c r="O195" s="3"/>
      <c r="P195" s="3"/>
      <c r="Q195" s="3"/>
      <c r="R195" s="3"/>
      <c r="S195" s="3"/>
      <c r="T195" s="3"/>
      <c r="U195" s="3"/>
      <c r="V195" s="3"/>
      <c r="W195" s="3"/>
      <c r="X195" s="3"/>
      <c r="Y195" s="3"/>
      <c r="Z195" s="3"/>
      <c r="AA195" s="3"/>
    </row>
    <row r="196" spans="1:27">
      <c r="A196" s="3"/>
      <c r="B196" s="3"/>
      <c r="C196" s="3"/>
      <c r="D196" s="123"/>
      <c r="E196" s="3"/>
      <c r="F196" s="3"/>
      <c r="G196" s="3"/>
      <c r="H196" s="3"/>
      <c r="I196" s="3"/>
      <c r="J196" s="3"/>
      <c r="K196" s="3"/>
      <c r="L196" s="3"/>
      <c r="M196" s="3"/>
      <c r="N196" s="3"/>
      <c r="O196" s="3"/>
      <c r="P196" s="3"/>
      <c r="Q196" s="3"/>
      <c r="R196" s="3"/>
      <c r="S196" s="3"/>
      <c r="T196" s="3"/>
      <c r="U196" s="3"/>
      <c r="V196" s="3"/>
      <c r="W196" s="3"/>
      <c r="X196" s="3"/>
      <c r="Y196" s="3"/>
      <c r="Z196" s="3"/>
      <c r="AA196" s="3"/>
    </row>
    <row r="197" spans="1:27">
      <c r="A197" s="3"/>
      <c r="B197" s="3"/>
      <c r="C197" s="3"/>
      <c r="D197" s="123"/>
      <c r="E197" s="3"/>
      <c r="F197" s="3"/>
      <c r="G197" s="3"/>
      <c r="H197" s="3"/>
      <c r="I197" s="3"/>
      <c r="J197" s="3"/>
      <c r="K197" s="3"/>
      <c r="L197" s="3"/>
      <c r="M197" s="3"/>
      <c r="N197" s="3"/>
      <c r="O197" s="3"/>
      <c r="P197" s="3"/>
      <c r="Q197" s="3"/>
      <c r="R197" s="3"/>
      <c r="S197" s="3"/>
      <c r="T197" s="3"/>
      <c r="U197" s="3"/>
      <c r="V197" s="3"/>
      <c r="W197" s="3"/>
      <c r="X197" s="3"/>
      <c r="Y197" s="3"/>
      <c r="Z197" s="3"/>
      <c r="AA197" s="3"/>
    </row>
    <row r="198" spans="1:27">
      <c r="A198" s="3"/>
      <c r="B198" s="3"/>
      <c r="C198" s="3"/>
      <c r="D198" s="123"/>
      <c r="E198" s="3"/>
      <c r="F198" s="3"/>
      <c r="G198" s="3"/>
      <c r="H198" s="3"/>
      <c r="I198" s="3"/>
      <c r="J198" s="3"/>
      <c r="K198" s="3"/>
      <c r="L198" s="3"/>
      <c r="M198" s="3"/>
      <c r="N198" s="3"/>
      <c r="O198" s="3"/>
      <c r="P198" s="3"/>
      <c r="Q198" s="3"/>
      <c r="R198" s="3"/>
      <c r="S198" s="3"/>
      <c r="T198" s="3"/>
      <c r="U198" s="3"/>
      <c r="V198" s="3"/>
      <c r="W198" s="3"/>
      <c r="X198" s="3"/>
      <c r="Y198" s="3"/>
      <c r="Z198" s="3"/>
      <c r="AA198" s="3"/>
    </row>
    <row r="199" spans="1:27">
      <c r="A199" s="3"/>
      <c r="B199" s="3"/>
      <c r="C199" s="3"/>
      <c r="D199" s="123"/>
      <c r="E199" s="3"/>
      <c r="F199" s="3"/>
      <c r="G199" s="3"/>
      <c r="H199" s="3"/>
      <c r="I199" s="3"/>
      <c r="J199" s="3"/>
      <c r="K199" s="3"/>
      <c r="L199" s="3"/>
      <c r="M199" s="3"/>
      <c r="N199" s="3"/>
      <c r="O199" s="3"/>
      <c r="P199" s="3"/>
      <c r="Q199" s="3"/>
      <c r="R199" s="3"/>
      <c r="S199" s="3"/>
      <c r="T199" s="3"/>
      <c r="U199" s="3"/>
      <c r="V199" s="3"/>
      <c r="W199" s="3"/>
      <c r="X199" s="3"/>
      <c r="Y199" s="3"/>
      <c r="Z199" s="3"/>
      <c r="AA199" s="3"/>
    </row>
    <row r="200" spans="1:27">
      <c r="A200" s="3"/>
      <c r="B200" s="3"/>
      <c r="C200" s="3"/>
      <c r="D200" s="123"/>
      <c r="E200" s="3"/>
      <c r="F200" s="3"/>
      <c r="G200" s="3"/>
      <c r="H200" s="3"/>
      <c r="I200" s="3"/>
      <c r="J200" s="3"/>
      <c r="K200" s="3"/>
      <c r="L200" s="3"/>
      <c r="M200" s="3"/>
      <c r="N200" s="3"/>
      <c r="O200" s="3"/>
      <c r="P200" s="3"/>
      <c r="Q200" s="3"/>
      <c r="R200" s="3"/>
      <c r="S200" s="3"/>
      <c r="T200" s="3"/>
      <c r="U200" s="3"/>
      <c r="V200" s="3"/>
      <c r="W200" s="3"/>
      <c r="X200" s="3"/>
      <c r="Y200" s="3"/>
      <c r="Z200" s="3"/>
      <c r="AA200" s="3"/>
    </row>
    <row r="201" spans="1:27">
      <c r="A201" s="3"/>
      <c r="B201" s="3"/>
      <c r="C201" s="3"/>
      <c r="D201" s="123"/>
      <c r="E201" s="3"/>
      <c r="F201" s="3"/>
      <c r="G201" s="3"/>
      <c r="H201" s="3"/>
      <c r="I201" s="3"/>
      <c r="J201" s="3"/>
      <c r="K201" s="3"/>
      <c r="L201" s="3"/>
      <c r="M201" s="3"/>
      <c r="N201" s="3"/>
      <c r="O201" s="3"/>
      <c r="P201" s="3"/>
      <c r="Q201" s="3"/>
      <c r="R201" s="3"/>
      <c r="S201" s="3"/>
      <c r="T201" s="3"/>
      <c r="U201" s="3"/>
      <c r="V201" s="3"/>
      <c r="W201" s="3"/>
      <c r="X201" s="3"/>
      <c r="Y201" s="3"/>
      <c r="Z201" s="3"/>
      <c r="AA201" s="3"/>
    </row>
    <row r="202" spans="1:27">
      <c r="A202" s="3"/>
      <c r="B202" s="3"/>
      <c r="C202" s="3"/>
      <c r="D202" s="123"/>
      <c r="E202" s="3"/>
      <c r="F202" s="3"/>
      <c r="G202" s="3"/>
      <c r="H202" s="3"/>
      <c r="I202" s="3"/>
      <c r="J202" s="3"/>
      <c r="K202" s="3"/>
      <c r="L202" s="3"/>
      <c r="M202" s="3"/>
      <c r="N202" s="3"/>
      <c r="O202" s="3"/>
      <c r="P202" s="3"/>
      <c r="Q202" s="3"/>
      <c r="R202" s="3"/>
      <c r="S202" s="3"/>
      <c r="T202" s="3"/>
      <c r="U202" s="3"/>
      <c r="V202" s="3"/>
      <c r="W202" s="3"/>
      <c r="X202" s="3"/>
      <c r="Y202" s="3"/>
      <c r="Z202" s="3"/>
      <c r="AA202" s="3"/>
    </row>
    <row r="203" spans="1:27">
      <c r="A203" s="3"/>
      <c r="B203" s="3"/>
      <c r="C203" s="3"/>
      <c r="D203" s="123"/>
      <c r="E203" s="3"/>
      <c r="F203" s="3"/>
      <c r="G203" s="3"/>
      <c r="H203" s="3"/>
      <c r="I203" s="3"/>
      <c r="J203" s="3"/>
      <c r="K203" s="3"/>
      <c r="L203" s="3"/>
      <c r="M203" s="3"/>
      <c r="N203" s="3"/>
      <c r="O203" s="3"/>
      <c r="P203" s="3"/>
      <c r="Q203" s="3"/>
      <c r="R203" s="3"/>
      <c r="S203" s="3"/>
      <c r="T203" s="3"/>
      <c r="U203" s="3"/>
      <c r="V203" s="3"/>
      <c r="W203" s="3"/>
      <c r="X203" s="3"/>
      <c r="Y203" s="3"/>
      <c r="Z203" s="3"/>
      <c r="AA203" s="3"/>
    </row>
    <row r="204" spans="1:27">
      <c r="A204" s="3"/>
      <c r="B204" s="3"/>
      <c r="C204" s="3"/>
      <c r="D204" s="123"/>
      <c r="E204" s="3"/>
      <c r="F204" s="3"/>
      <c r="G204" s="3"/>
      <c r="H204" s="3"/>
      <c r="I204" s="3"/>
      <c r="J204" s="3"/>
      <c r="K204" s="3"/>
      <c r="L204" s="3"/>
      <c r="M204" s="3"/>
      <c r="N204" s="3"/>
      <c r="O204" s="3"/>
      <c r="P204" s="3"/>
      <c r="Q204" s="3"/>
      <c r="R204" s="3"/>
      <c r="S204" s="3"/>
      <c r="T204" s="3"/>
      <c r="U204" s="3"/>
      <c r="V204" s="3"/>
      <c r="W204" s="3"/>
      <c r="X204" s="3"/>
      <c r="Y204" s="3"/>
      <c r="Z204" s="3"/>
      <c r="AA204" s="3"/>
    </row>
    <row r="205" spans="1:27">
      <c r="A205" s="3"/>
      <c r="B205" s="3"/>
      <c r="C205" s="3"/>
      <c r="D205" s="123"/>
      <c r="E205" s="3"/>
      <c r="F205" s="3"/>
      <c r="G205" s="3"/>
      <c r="H205" s="3"/>
      <c r="I205" s="3"/>
      <c r="J205" s="3"/>
      <c r="K205" s="3"/>
      <c r="L205" s="3"/>
      <c r="M205" s="3"/>
      <c r="N205" s="3"/>
      <c r="O205" s="3"/>
      <c r="P205" s="3"/>
      <c r="Q205" s="3"/>
      <c r="R205" s="3"/>
      <c r="S205" s="3"/>
      <c r="T205" s="3"/>
      <c r="U205" s="3"/>
      <c r="V205" s="3"/>
      <c r="W205" s="3"/>
      <c r="X205" s="3"/>
      <c r="Y205" s="3"/>
      <c r="Z205" s="3"/>
      <c r="AA205" s="3"/>
    </row>
    <row r="206" spans="1:27">
      <c r="A206" s="3"/>
      <c r="B206" s="3"/>
      <c r="C206" s="3"/>
      <c r="D206" s="123"/>
      <c r="E206" s="3"/>
      <c r="F206" s="3"/>
      <c r="G206" s="3"/>
      <c r="H206" s="3"/>
      <c r="I206" s="3"/>
      <c r="J206" s="3"/>
      <c r="K206" s="3"/>
      <c r="L206" s="3"/>
      <c r="M206" s="3"/>
      <c r="N206" s="3"/>
      <c r="O206" s="3"/>
      <c r="P206" s="3"/>
      <c r="Q206" s="3"/>
      <c r="R206" s="3"/>
      <c r="S206" s="3"/>
      <c r="T206" s="3"/>
      <c r="U206" s="3"/>
      <c r="V206" s="3"/>
      <c r="W206" s="3"/>
      <c r="X206" s="3"/>
      <c r="Y206" s="3"/>
      <c r="Z206" s="3"/>
      <c r="AA206" s="3"/>
    </row>
    <row r="207" spans="1:27">
      <c r="A207" s="3"/>
      <c r="B207" s="3"/>
      <c r="C207" s="3"/>
      <c r="D207" s="123"/>
      <c r="E207" s="3"/>
      <c r="F207" s="3"/>
      <c r="G207" s="3"/>
      <c r="H207" s="3"/>
      <c r="I207" s="3"/>
      <c r="J207" s="3"/>
      <c r="K207" s="3"/>
      <c r="L207" s="3"/>
      <c r="M207" s="3"/>
      <c r="N207" s="3"/>
      <c r="O207" s="3"/>
      <c r="P207" s="3"/>
      <c r="Q207" s="3"/>
      <c r="R207" s="3"/>
      <c r="S207" s="3"/>
      <c r="T207" s="3"/>
      <c r="U207" s="3"/>
      <c r="V207" s="3"/>
      <c r="W207" s="3"/>
      <c r="X207" s="3"/>
      <c r="Y207" s="3"/>
      <c r="Z207" s="3"/>
      <c r="AA207" s="3"/>
    </row>
    <row r="208" spans="1:27">
      <c r="A208" s="3"/>
      <c r="B208" s="3"/>
      <c r="C208" s="3"/>
      <c r="D208" s="123"/>
      <c r="E208" s="3"/>
      <c r="F208" s="3"/>
      <c r="G208" s="3"/>
      <c r="H208" s="3"/>
      <c r="I208" s="3"/>
      <c r="J208" s="3"/>
      <c r="K208" s="3"/>
      <c r="L208" s="3"/>
      <c r="M208" s="3"/>
      <c r="N208" s="3"/>
      <c r="O208" s="3"/>
      <c r="P208" s="3"/>
      <c r="Q208" s="3"/>
      <c r="R208" s="3"/>
      <c r="S208" s="3"/>
      <c r="T208" s="3"/>
      <c r="U208" s="3"/>
      <c r="V208" s="3"/>
      <c r="W208" s="3"/>
      <c r="X208" s="3"/>
      <c r="Y208" s="3"/>
      <c r="Z208" s="3"/>
      <c r="AA208" s="3"/>
    </row>
    <row r="209" spans="1:27">
      <c r="A209" s="3"/>
      <c r="B209" s="3"/>
      <c r="C209" s="3"/>
      <c r="D209" s="123"/>
      <c r="E209" s="3"/>
      <c r="F209" s="3"/>
      <c r="G209" s="3"/>
      <c r="H209" s="3"/>
      <c r="I209" s="3"/>
      <c r="J209" s="3"/>
      <c r="K209" s="3"/>
      <c r="L209" s="3"/>
      <c r="M209" s="3"/>
      <c r="N209" s="3"/>
      <c r="O209" s="3"/>
      <c r="P209" s="3"/>
      <c r="Q209" s="3"/>
      <c r="R209" s="3"/>
      <c r="S209" s="3"/>
      <c r="T209" s="3"/>
      <c r="U209" s="3"/>
      <c r="V209" s="3"/>
      <c r="W209" s="3"/>
      <c r="X209" s="3"/>
      <c r="Y209" s="3"/>
      <c r="Z209" s="3"/>
      <c r="AA209" s="3"/>
    </row>
    <row r="210" spans="1:27">
      <c r="A210" s="3"/>
      <c r="B210" s="3"/>
      <c r="C210" s="3"/>
      <c r="D210" s="123"/>
      <c r="E210" s="3"/>
      <c r="F210" s="3"/>
      <c r="G210" s="3"/>
      <c r="H210" s="3"/>
      <c r="I210" s="3"/>
      <c r="J210" s="3"/>
      <c r="K210" s="3"/>
      <c r="L210" s="3"/>
      <c r="M210" s="3"/>
      <c r="N210" s="3"/>
      <c r="O210" s="3"/>
      <c r="P210" s="3"/>
      <c r="Q210" s="3"/>
      <c r="R210" s="3"/>
      <c r="S210" s="3"/>
      <c r="T210" s="3"/>
      <c r="U210" s="3"/>
      <c r="V210" s="3"/>
      <c r="W210" s="3"/>
      <c r="X210" s="3"/>
      <c r="Y210" s="3"/>
      <c r="Z210" s="3"/>
      <c r="AA210" s="3"/>
    </row>
    <row r="211" spans="1:27">
      <c r="A211" s="3"/>
      <c r="B211" s="3"/>
      <c r="C211" s="3"/>
      <c r="D211" s="123"/>
      <c r="E211" s="3"/>
      <c r="F211" s="3"/>
      <c r="G211" s="3"/>
      <c r="H211" s="3"/>
      <c r="I211" s="3"/>
      <c r="J211" s="3"/>
      <c r="K211" s="3"/>
      <c r="L211" s="3"/>
      <c r="M211" s="3"/>
      <c r="N211" s="3"/>
      <c r="O211" s="3"/>
      <c r="P211" s="3"/>
      <c r="Q211" s="3"/>
      <c r="R211" s="3"/>
      <c r="S211" s="3"/>
      <c r="T211" s="3"/>
      <c r="U211" s="3"/>
      <c r="V211" s="3"/>
      <c r="W211" s="3"/>
      <c r="X211" s="3"/>
      <c r="Y211" s="3"/>
      <c r="Z211" s="3"/>
      <c r="AA211" s="3"/>
    </row>
    <row r="212" spans="1:27">
      <c r="A212" s="3"/>
      <c r="B212" s="3"/>
      <c r="C212" s="3"/>
      <c r="D212" s="123"/>
      <c r="E212" s="3"/>
      <c r="F212" s="3"/>
      <c r="G212" s="3"/>
      <c r="H212" s="3"/>
      <c r="I212" s="3"/>
      <c r="J212" s="3"/>
      <c r="K212" s="3"/>
      <c r="L212" s="3"/>
      <c r="M212" s="3"/>
      <c r="N212" s="3"/>
      <c r="O212" s="3"/>
      <c r="P212" s="3"/>
      <c r="Q212" s="3"/>
      <c r="R212" s="3"/>
      <c r="S212" s="3"/>
      <c r="T212" s="3"/>
      <c r="U212" s="3"/>
      <c r="V212" s="3"/>
      <c r="W212" s="3"/>
      <c r="X212" s="3"/>
      <c r="Y212" s="3"/>
      <c r="Z212" s="3"/>
      <c r="AA212" s="3"/>
    </row>
    <row r="213" spans="1:27">
      <c r="A213" s="3"/>
      <c r="B213" s="3"/>
      <c r="C213" s="3"/>
      <c r="D213" s="123"/>
      <c r="E213" s="3"/>
      <c r="F213" s="3"/>
      <c r="G213" s="3"/>
      <c r="H213" s="3"/>
      <c r="I213" s="3"/>
      <c r="J213" s="3"/>
      <c r="K213" s="3"/>
      <c r="L213" s="3"/>
      <c r="M213" s="3"/>
      <c r="N213" s="3"/>
      <c r="O213" s="3"/>
      <c r="P213" s="3"/>
      <c r="Q213" s="3"/>
      <c r="R213" s="3"/>
      <c r="S213" s="3"/>
      <c r="T213" s="3"/>
      <c r="U213" s="3"/>
      <c r="V213" s="3"/>
      <c r="W213" s="3"/>
      <c r="X213" s="3"/>
      <c r="Y213" s="3"/>
      <c r="Z213" s="3"/>
      <c r="AA213" s="3"/>
    </row>
    <row r="214" spans="1:27">
      <c r="A214" s="3"/>
      <c r="B214" s="3"/>
      <c r="C214" s="3"/>
      <c r="D214" s="123"/>
      <c r="E214" s="3"/>
      <c r="F214" s="3"/>
      <c r="G214" s="3"/>
      <c r="H214" s="3"/>
      <c r="I214" s="3"/>
      <c r="J214" s="3"/>
      <c r="K214" s="3"/>
      <c r="L214" s="3"/>
      <c r="M214" s="3"/>
      <c r="N214" s="3"/>
      <c r="O214" s="3"/>
      <c r="P214" s="3"/>
      <c r="Q214" s="3"/>
      <c r="R214" s="3"/>
      <c r="S214" s="3"/>
      <c r="T214" s="3"/>
      <c r="U214" s="3"/>
      <c r="V214" s="3"/>
      <c r="W214" s="3"/>
      <c r="X214" s="3"/>
      <c r="Y214" s="3"/>
      <c r="Z214" s="3"/>
      <c r="AA214" s="3"/>
    </row>
    <row r="215" spans="1:27">
      <c r="A215" s="3"/>
      <c r="B215" s="3"/>
      <c r="C215" s="3"/>
      <c r="D215" s="123"/>
      <c r="E215" s="3"/>
      <c r="F215" s="3"/>
      <c r="G215" s="3"/>
      <c r="H215" s="3"/>
      <c r="I215" s="3"/>
      <c r="J215" s="3"/>
      <c r="K215" s="3"/>
      <c r="L215" s="3"/>
      <c r="M215" s="3"/>
      <c r="N215" s="3"/>
      <c r="O215" s="3"/>
      <c r="P215" s="3"/>
      <c r="Q215" s="3"/>
      <c r="R215" s="3"/>
      <c r="S215" s="3"/>
      <c r="T215" s="3"/>
      <c r="U215" s="3"/>
      <c r="V215" s="3"/>
      <c r="W215" s="3"/>
      <c r="X215" s="3"/>
      <c r="Y215" s="3"/>
      <c r="Z215" s="3"/>
      <c r="AA215" s="3"/>
    </row>
    <row r="216" spans="1:27">
      <c r="A216" s="3"/>
      <c r="B216" s="3"/>
      <c r="C216" s="3"/>
      <c r="D216" s="123"/>
      <c r="E216" s="3"/>
      <c r="F216" s="3"/>
      <c r="G216" s="3"/>
      <c r="H216" s="3"/>
      <c r="I216" s="3"/>
      <c r="J216" s="3"/>
      <c r="K216" s="3"/>
      <c r="L216" s="3"/>
      <c r="M216" s="3"/>
      <c r="N216" s="3"/>
      <c r="O216" s="3"/>
      <c r="P216" s="3"/>
      <c r="Q216" s="3"/>
      <c r="R216" s="3"/>
      <c r="S216" s="3"/>
      <c r="T216" s="3"/>
      <c r="U216" s="3"/>
      <c r="V216" s="3"/>
      <c r="W216" s="3"/>
      <c r="X216" s="3"/>
      <c r="Y216" s="3"/>
      <c r="Z216" s="3"/>
      <c r="AA216" s="3"/>
    </row>
    <row r="217" spans="1:27">
      <c r="A217" s="3"/>
      <c r="B217" s="3"/>
      <c r="C217" s="3"/>
      <c r="D217" s="123"/>
      <c r="E217" s="3"/>
      <c r="F217" s="3"/>
      <c r="G217" s="3"/>
      <c r="H217" s="3"/>
      <c r="I217" s="3"/>
      <c r="J217" s="3"/>
      <c r="K217" s="3"/>
      <c r="L217" s="3"/>
      <c r="M217" s="3"/>
      <c r="N217" s="3"/>
      <c r="O217" s="3"/>
      <c r="P217" s="3"/>
      <c r="Q217" s="3"/>
      <c r="R217" s="3"/>
      <c r="S217" s="3"/>
      <c r="T217" s="3"/>
      <c r="U217" s="3"/>
      <c r="V217" s="3"/>
      <c r="W217" s="3"/>
      <c r="X217" s="3"/>
      <c r="Y217" s="3"/>
      <c r="Z217" s="3"/>
      <c r="AA217" s="3"/>
    </row>
    <row r="218" spans="1:27">
      <c r="A218" s="3"/>
      <c r="B218" s="3"/>
      <c r="C218" s="3"/>
      <c r="D218" s="123"/>
      <c r="E218" s="3"/>
      <c r="F218" s="3"/>
      <c r="G218" s="3"/>
      <c r="H218" s="3"/>
      <c r="I218" s="3"/>
      <c r="J218" s="3"/>
      <c r="K218" s="3"/>
      <c r="L218" s="3"/>
      <c r="M218" s="3"/>
      <c r="N218" s="3"/>
      <c r="O218" s="3"/>
      <c r="P218" s="3"/>
      <c r="Q218" s="3"/>
      <c r="R218" s="3"/>
      <c r="S218" s="3"/>
      <c r="T218" s="3"/>
      <c r="U218" s="3"/>
      <c r="V218" s="3"/>
      <c r="W218" s="3"/>
      <c r="X218" s="3"/>
      <c r="Y218" s="3"/>
      <c r="Z218" s="3"/>
      <c r="AA218" s="3"/>
    </row>
    <row r="219" spans="1:27">
      <c r="A219" s="3"/>
      <c r="B219" s="3"/>
      <c r="C219" s="3"/>
      <c r="D219" s="123"/>
      <c r="E219" s="3"/>
      <c r="F219" s="3"/>
      <c r="G219" s="3"/>
      <c r="H219" s="3"/>
      <c r="I219" s="3"/>
      <c r="J219" s="3"/>
      <c r="K219" s="3"/>
      <c r="L219" s="3"/>
      <c r="M219" s="3"/>
      <c r="N219" s="3"/>
      <c r="O219" s="3"/>
      <c r="P219" s="3"/>
      <c r="Q219" s="3"/>
      <c r="R219" s="3"/>
      <c r="S219" s="3"/>
      <c r="T219" s="3"/>
      <c r="U219" s="3"/>
      <c r="V219" s="3"/>
      <c r="W219" s="3"/>
      <c r="X219" s="3"/>
      <c r="Y219" s="3"/>
      <c r="Z219" s="3"/>
      <c r="AA219" s="3"/>
    </row>
    <row r="220" spans="1:27">
      <c r="A220" s="3"/>
      <c r="B220" s="3"/>
      <c r="C220" s="3"/>
      <c r="D220" s="123"/>
      <c r="E220" s="3"/>
      <c r="F220" s="3"/>
      <c r="G220" s="3"/>
      <c r="H220" s="3"/>
      <c r="I220" s="3"/>
      <c r="J220" s="3"/>
      <c r="K220" s="3"/>
      <c r="L220" s="3"/>
      <c r="M220" s="3"/>
      <c r="N220" s="3"/>
      <c r="O220" s="3"/>
      <c r="P220" s="3"/>
      <c r="Q220" s="3"/>
      <c r="R220" s="3"/>
      <c r="S220" s="3"/>
      <c r="T220" s="3"/>
      <c r="U220" s="3"/>
      <c r="V220" s="3"/>
      <c r="W220" s="3"/>
      <c r="X220" s="3"/>
      <c r="Y220" s="3"/>
      <c r="Z220" s="3"/>
      <c r="AA220" s="3"/>
    </row>
    <row r="221" spans="1:27">
      <c r="A221" s="3"/>
      <c r="B221" s="3"/>
      <c r="C221" s="3"/>
      <c r="D221" s="123"/>
      <c r="E221" s="3"/>
      <c r="F221" s="3"/>
      <c r="G221" s="3"/>
      <c r="H221" s="3"/>
      <c r="I221" s="3"/>
      <c r="J221" s="3"/>
      <c r="K221" s="3"/>
      <c r="L221" s="3"/>
      <c r="M221" s="3"/>
      <c r="N221" s="3"/>
      <c r="O221" s="3"/>
      <c r="P221" s="3"/>
      <c r="Q221" s="3"/>
      <c r="R221" s="3"/>
      <c r="S221" s="3"/>
      <c r="T221" s="3"/>
      <c r="U221" s="3"/>
      <c r="V221" s="3"/>
      <c r="W221" s="3"/>
      <c r="X221" s="3"/>
      <c r="Y221" s="3"/>
      <c r="Z221" s="3"/>
      <c r="AA221" s="3"/>
    </row>
    <row r="222" spans="1:27">
      <c r="A222" s="3"/>
      <c r="B222" s="3"/>
      <c r="C222" s="3"/>
      <c r="D222" s="123"/>
      <c r="E222" s="3"/>
      <c r="F222" s="3"/>
      <c r="G222" s="3"/>
      <c r="H222" s="3"/>
      <c r="I222" s="3"/>
      <c r="J222" s="3"/>
      <c r="K222" s="3"/>
      <c r="L222" s="3"/>
      <c r="M222" s="3"/>
      <c r="N222" s="3"/>
      <c r="O222" s="3"/>
      <c r="P222" s="3"/>
      <c r="Q222" s="3"/>
      <c r="R222" s="3"/>
      <c r="S222" s="3"/>
      <c r="T222" s="3"/>
      <c r="U222" s="3"/>
      <c r="V222" s="3"/>
      <c r="W222" s="3"/>
      <c r="X222" s="3"/>
      <c r="Y222" s="3"/>
      <c r="Z222" s="3"/>
      <c r="AA222" s="3"/>
    </row>
    <row r="223" spans="1:27">
      <c r="A223" s="3"/>
      <c r="B223" s="3"/>
      <c r="C223" s="3"/>
      <c r="D223" s="123"/>
      <c r="E223" s="3"/>
      <c r="F223" s="3"/>
      <c r="G223" s="3"/>
      <c r="H223" s="3"/>
      <c r="I223" s="3"/>
      <c r="J223" s="3"/>
      <c r="K223" s="3"/>
      <c r="L223" s="3"/>
      <c r="M223" s="3"/>
      <c r="N223" s="3"/>
      <c r="O223" s="3"/>
      <c r="P223" s="3"/>
      <c r="Q223" s="3"/>
      <c r="R223" s="3"/>
      <c r="S223" s="3"/>
      <c r="T223" s="3"/>
      <c r="U223" s="3"/>
      <c r="V223" s="3"/>
      <c r="W223" s="3"/>
      <c r="X223" s="3"/>
      <c r="Y223" s="3"/>
      <c r="Z223" s="3"/>
      <c r="AA223" s="3"/>
    </row>
    <row r="224" spans="1:27">
      <c r="A224" s="3"/>
      <c r="B224" s="3"/>
      <c r="C224" s="3"/>
      <c r="D224" s="123"/>
      <c r="E224" s="3"/>
      <c r="F224" s="3"/>
      <c r="G224" s="3"/>
      <c r="H224" s="3"/>
      <c r="I224" s="3"/>
      <c r="J224" s="3"/>
      <c r="K224" s="3"/>
      <c r="L224" s="3"/>
      <c r="M224" s="3"/>
      <c r="N224" s="3"/>
      <c r="O224" s="3"/>
      <c r="P224" s="3"/>
      <c r="Q224" s="3"/>
      <c r="R224" s="3"/>
      <c r="S224" s="3"/>
      <c r="T224" s="3"/>
      <c r="U224" s="3"/>
      <c r="V224" s="3"/>
      <c r="W224" s="3"/>
      <c r="X224" s="3"/>
      <c r="Y224" s="3"/>
      <c r="Z224" s="3"/>
      <c r="AA224" s="3"/>
    </row>
    <row r="225" spans="1:27">
      <c r="A225" s="3"/>
      <c r="B225" s="3"/>
      <c r="C225" s="3"/>
      <c r="D225" s="123"/>
      <c r="E225" s="3"/>
      <c r="F225" s="3"/>
      <c r="G225" s="3"/>
      <c r="H225" s="3"/>
      <c r="I225" s="3"/>
      <c r="J225" s="3"/>
      <c r="K225" s="3"/>
      <c r="L225" s="3"/>
      <c r="M225" s="3"/>
      <c r="N225" s="3"/>
      <c r="O225" s="3"/>
      <c r="P225" s="3"/>
      <c r="Q225" s="3"/>
      <c r="R225" s="3"/>
      <c r="S225" s="3"/>
      <c r="T225" s="3"/>
      <c r="U225" s="3"/>
      <c r="V225" s="3"/>
      <c r="W225" s="3"/>
      <c r="X225" s="3"/>
      <c r="Y225" s="3"/>
      <c r="Z225" s="3"/>
      <c r="AA225" s="3"/>
    </row>
    <row r="226" spans="1:27">
      <c r="A226" s="3"/>
      <c r="B226" s="3"/>
      <c r="C226" s="3"/>
      <c r="D226" s="123"/>
      <c r="E226" s="3"/>
      <c r="F226" s="3"/>
      <c r="G226" s="3"/>
      <c r="H226" s="3"/>
      <c r="I226" s="3"/>
      <c r="J226" s="3"/>
      <c r="K226" s="3"/>
      <c r="L226" s="3"/>
      <c r="M226" s="3"/>
      <c r="N226" s="3"/>
      <c r="O226" s="3"/>
      <c r="P226" s="3"/>
      <c r="Q226" s="3"/>
      <c r="R226" s="3"/>
      <c r="S226" s="3"/>
      <c r="T226" s="3"/>
      <c r="U226" s="3"/>
      <c r="V226" s="3"/>
      <c r="W226" s="3"/>
      <c r="X226" s="3"/>
      <c r="Y226" s="3"/>
      <c r="Z226" s="3"/>
      <c r="AA226" s="3"/>
    </row>
    <row r="227" spans="1:27">
      <c r="A227" s="3"/>
      <c r="B227" s="3"/>
      <c r="C227" s="3"/>
      <c r="D227" s="123"/>
      <c r="E227" s="3"/>
      <c r="F227" s="3"/>
      <c r="G227" s="3"/>
      <c r="H227" s="3"/>
      <c r="I227" s="3"/>
      <c r="J227" s="3"/>
      <c r="K227" s="3"/>
      <c r="L227" s="3"/>
      <c r="M227" s="3"/>
      <c r="N227" s="3"/>
      <c r="O227" s="3"/>
      <c r="P227" s="3"/>
      <c r="Q227" s="3"/>
      <c r="R227" s="3"/>
      <c r="S227" s="3"/>
      <c r="T227" s="3"/>
      <c r="U227" s="3"/>
      <c r="V227" s="3"/>
      <c r="W227" s="3"/>
      <c r="X227" s="3"/>
      <c r="Y227" s="3"/>
      <c r="Z227" s="3"/>
      <c r="AA227" s="3"/>
    </row>
    <row r="228" spans="1:27">
      <c r="A228" s="3"/>
      <c r="B228" s="3"/>
      <c r="C228" s="3"/>
      <c r="D228" s="123"/>
      <c r="E228" s="3"/>
      <c r="F228" s="3"/>
      <c r="G228" s="3"/>
      <c r="H228" s="3"/>
      <c r="I228" s="3"/>
      <c r="J228" s="3"/>
      <c r="K228" s="3"/>
      <c r="L228" s="3"/>
      <c r="M228" s="3"/>
      <c r="N228" s="3"/>
      <c r="O228" s="3"/>
      <c r="P228" s="3"/>
      <c r="Q228" s="3"/>
      <c r="R228" s="3"/>
      <c r="S228" s="3"/>
      <c r="T228" s="3"/>
      <c r="U228" s="3"/>
      <c r="V228" s="3"/>
      <c r="W228" s="3"/>
      <c r="X228" s="3"/>
      <c r="Y228" s="3"/>
      <c r="Z228" s="3"/>
      <c r="AA228" s="3"/>
    </row>
    <row r="229" spans="1:27">
      <c r="A229" s="3"/>
      <c r="B229" s="3"/>
      <c r="C229" s="3"/>
      <c r="D229" s="123"/>
      <c r="E229" s="3"/>
      <c r="F229" s="3"/>
      <c r="G229" s="3"/>
      <c r="H229" s="3"/>
      <c r="I229" s="3"/>
      <c r="J229" s="3"/>
      <c r="K229" s="3"/>
      <c r="L229" s="3"/>
      <c r="M229" s="3"/>
      <c r="N229" s="3"/>
      <c r="O229" s="3"/>
      <c r="P229" s="3"/>
      <c r="Q229" s="3"/>
      <c r="R229" s="3"/>
      <c r="S229" s="3"/>
      <c r="T229" s="3"/>
      <c r="U229" s="3"/>
      <c r="V229" s="3"/>
      <c r="W229" s="3"/>
      <c r="X229" s="3"/>
      <c r="Y229" s="3"/>
      <c r="Z229" s="3"/>
      <c r="AA229" s="3"/>
    </row>
    <row r="230" spans="1:27">
      <c r="A230" s="3"/>
      <c r="B230" s="3"/>
      <c r="C230" s="3"/>
      <c r="D230" s="123"/>
      <c r="E230" s="3"/>
      <c r="F230" s="3"/>
      <c r="G230" s="3"/>
      <c r="H230" s="3"/>
      <c r="I230" s="3"/>
      <c r="J230" s="3"/>
      <c r="K230" s="3"/>
      <c r="L230" s="3"/>
      <c r="M230" s="3"/>
      <c r="N230" s="3"/>
      <c r="O230" s="3"/>
      <c r="P230" s="3"/>
      <c r="Q230" s="3"/>
      <c r="R230" s="3"/>
      <c r="S230" s="3"/>
      <c r="T230" s="3"/>
      <c r="U230" s="3"/>
      <c r="V230" s="3"/>
      <c r="W230" s="3"/>
      <c r="X230" s="3"/>
      <c r="Y230" s="3"/>
      <c r="Z230" s="3"/>
      <c r="AA230" s="3"/>
    </row>
    <row r="231" spans="1:27">
      <c r="A231" s="3"/>
      <c r="B231" s="3"/>
      <c r="C231" s="3"/>
      <c r="D231" s="123"/>
      <c r="E231" s="3"/>
      <c r="F231" s="3"/>
      <c r="G231" s="3"/>
      <c r="H231" s="3"/>
      <c r="I231" s="3"/>
      <c r="J231" s="3"/>
      <c r="K231" s="3"/>
      <c r="L231" s="3"/>
      <c r="M231" s="3"/>
      <c r="N231" s="3"/>
      <c r="O231" s="3"/>
      <c r="P231" s="3"/>
      <c r="Q231" s="3"/>
      <c r="R231" s="3"/>
      <c r="S231" s="3"/>
      <c r="T231" s="3"/>
      <c r="U231" s="3"/>
      <c r="V231" s="3"/>
      <c r="W231" s="3"/>
      <c r="X231" s="3"/>
      <c r="Y231" s="3"/>
      <c r="Z231" s="3"/>
      <c r="AA231" s="3"/>
    </row>
    <row r="232" spans="1:27">
      <c r="A232" s="3"/>
      <c r="B232" s="3"/>
      <c r="C232" s="3"/>
      <c r="D232" s="123"/>
      <c r="E232" s="3"/>
      <c r="F232" s="3"/>
      <c r="G232" s="3"/>
      <c r="H232" s="3"/>
      <c r="I232" s="3"/>
      <c r="J232" s="3"/>
      <c r="K232" s="3"/>
      <c r="L232" s="3"/>
      <c r="M232" s="3"/>
      <c r="N232" s="3"/>
      <c r="O232" s="3"/>
      <c r="P232" s="3"/>
      <c r="Q232" s="3"/>
      <c r="R232" s="3"/>
      <c r="S232" s="3"/>
      <c r="T232" s="3"/>
      <c r="U232" s="3"/>
      <c r="V232" s="3"/>
      <c r="W232" s="3"/>
      <c r="X232" s="3"/>
      <c r="Y232" s="3"/>
      <c r="Z232" s="3"/>
      <c r="AA232" s="3"/>
    </row>
    <row r="233" spans="1:27">
      <c r="A233" s="3"/>
      <c r="B233" s="3"/>
      <c r="C233" s="3"/>
      <c r="D233" s="123"/>
      <c r="E233" s="3"/>
      <c r="F233" s="3"/>
      <c r="G233" s="3"/>
      <c r="H233" s="3"/>
      <c r="I233" s="3"/>
      <c r="J233" s="3"/>
      <c r="K233" s="3"/>
      <c r="L233" s="3"/>
      <c r="M233" s="3"/>
      <c r="N233" s="3"/>
      <c r="O233" s="3"/>
      <c r="P233" s="3"/>
      <c r="Q233" s="3"/>
      <c r="R233" s="3"/>
      <c r="S233" s="3"/>
      <c r="T233" s="3"/>
      <c r="U233" s="3"/>
      <c r="V233" s="3"/>
      <c r="W233" s="3"/>
      <c r="X233" s="3"/>
      <c r="Y233" s="3"/>
      <c r="Z233" s="3"/>
      <c r="AA233" s="3"/>
    </row>
    <row r="234" spans="1:27">
      <c r="A234" s="3"/>
      <c r="B234" s="3"/>
      <c r="C234" s="3"/>
      <c r="D234" s="123"/>
      <c r="E234" s="3"/>
      <c r="F234" s="3"/>
      <c r="G234" s="3"/>
      <c r="H234" s="3"/>
      <c r="I234" s="3"/>
      <c r="J234" s="3"/>
      <c r="K234" s="3"/>
      <c r="L234" s="3"/>
      <c r="M234" s="3"/>
      <c r="N234" s="3"/>
      <c r="O234" s="3"/>
      <c r="P234" s="3"/>
      <c r="Q234" s="3"/>
      <c r="R234" s="3"/>
      <c r="S234" s="3"/>
      <c r="T234" s="3"/>
      <c r="U234" s="3"/>
      <c r="V234" s="3"/>
      <c r="W234" s="3"/>
      <c r="X234" s="3"/>
      <c r="Y234" s="3"/>
      <c r="Z234" s="3"/>
      <c r="AA234" s="3"/>
    </row>
    <row r="235" spans="1:27">
      <c r="A235" s="3"/>
      <c r="B235" s="3"/>
      <c r="C235" s="3"/>
      <c r="D235" s="123"/>
      <c r="E235" s="3"/>
      <c r="F235" s="3"/>
      <c r="G235" s="3"/>
      <c r="H235" s="3"/>
      <c r="I235" s="3"/>
      <c r="J235" s="3"/>
      <c r="K235" s="3"/>
      <c r="L235" s="3"/>
      <c r="M235" s="3"/>
      <c r="N235" s="3"/>
      <c r="O235" s="3"/>
      <c r="P235" s="3"/>
      <c r="Q235" s="3"/>
      <c r="R235" s="3"/>
      <c r="S235" s="3"/>
      <c r="T235" s="3"/>
      <c r="U235" s="3"/>
      <c r="V235" s="3"/>
      <c r="W235" s="3"/>
      <c r="X235" s="3"/>
      <c r="Y235" s="3"/>
      <c r="Z235" s="3"/>
      <c r="AA235" s="3"/>
    </row>
    <row r="236" spans="1:27">
      <c r="A236" s="3"/>
      <c r="B236" s="3"/>
      <c r="C236" s="3"/>
      <c r="D236" s="123"/>
      <c r="E236" s="3"/>
      <c r="F236" s="3"/>
      <c r="G236" s="3"/>
      <c r="H236" s="3"/>
      <c r="I236" s="3"/>
      <c r="J236" s="3"/>
      <c r="K236" s="3"/>
      <c r="L236" s="3"/>
      <c r="M236" s="3"/>
      <c r="N236" s="3"/>
      <c r="O236" s="3"/>
      <c r="P236" s="3"/>
      <c r="Q236" s="3"/>
      <c r="R236" s="3"/>
      <c r="S236" s="3"/>
      <c r="T236" s="3"/>
      <c r="U236" s="3"/>
      <c r="V236" s="3"/>
      <c r="W236" s="3"/>
      <c r="X236" s="3"/>
      <c r="Y236" s="3"/>
      <c r="Z236" s="3"/>
      <c r="AA236" s="3"/>
    </row>
    <row r="237" spans="1:27">
      <c r="A237" s="3"/>
      <c r="B237" s="3"/>
      <c r="C237" s="3"/>
      <c r="D237" s="123"/>
      <c r="E237" s="3"/>
      <c r="F237" s="3"/>
      <c r="G237" s="3"/>
      <c r="H237" s="3"/>
      <c r="I237" s="3"/>
      <c r="J237" s="3"/>
      <c r="K237" s="3"/>
      <c r="L237" s="3"/>
      <c r="M237" s="3"/>
      <c r="N237" s="3"/>
      <c r="O237" s="3"/>
      <c r="P237" s="3"/>
      <c r="Q237" s="3"/>
      <c r="R237" s="3"/>
      <c r="S237" s="3"/>
      <c r="T237" s="3"/>
      <c r="U237" s="3"/>
      <c r="V237" s="3"/>
      <c r="W237" s="3"/>
      <c r="X237" s="3"/>
      <c r="Y237" s="3"/>
      <c r="Z237" s="3"/>
      <c r="AA237" s="3"/>
    </row>
    <row r="238" spans="1:27">
      <c r="A238" s="3"/>
      <c r="B238" s="3"/>
      <c r="C238" s="3"/>
      <c r="D238" s="123"/>
      <c r="E238" s="3"/>
      <c r="F238" s="3"/>
      <c r="G238" s="3"/>
      <c r="H238" s="3"/>
      <c r="I238" s="3"/>
      <c r="J238" s="3"/>
      <c r="K238" s="3"/>
      <c r="L238" s="3"/>
      <c r="M238" s="3"/>
      <c r="N238" s="3"/>
      <c r="O238" s="3"/>
      <c r="P238" s="3"/>
      <c r="Q238" s="3"/>
      <c r="R238" s="3"/>
      <c r="S238" s="3"/>
      <c r="T238" s="3"/>
      <c r="U238" s="3"/>
      <c r="V238" s="3"/>
      <c r="W238" s="3"/>
      <c r="X238" s="3"/>
      <c r="Y238" s="3"/>
      <c r="Z238" s="3"/>
      <c r="AA238" s="3"/>
    </row>
    <row r="239" spans="1:27">
      <c r="A239" s="3"/>
      <c r="B239" s="3"/>
      <c r="C239" s="3"/>
      <c r="D239" s="123"/>
      <c r="E239" s="3"/>
      <c r="F239" s="3"/>
      <c r="G239" s="3"/>
      <c r="H239" s="3"/>
      <c r="I239" s="3"/>
      <c r="J239" s="3"/>
      <c r="K239" s="3"/>
      <c r="L239" s="3"/>
      <c r="M239" s="3"/>
      <c r="N239" s="3"/>
      <c r="O239" s="3"/>
      <c r="P239" s="3"/>
      <c r="Q239" s="3"/>
      <c r="R239" s="3"/>
      <c r="S239" s="3"/>
      <c r="T239" s="3"/>
      <c r="U239" s="3"/>
      <c r="V239" s="3"/>
      <c r="W239" s="3"/>
      <c r="X239" s="3"/>
      <c r="Y239" s="3"/>
      <c r="Z239" s="3"/>
      <c r="AA239" s="3"/>
    </row>
    <row r="240" spans="1:27">
      <c r="A240" s="3"/>
      <c r="B240" s="3"/>
      <c r="C240" s="3"/>
      <c r="D240" s="123"/>
      <c r="E240" s="3"/>
      <c r="F240" s="3"/>
      <c r="G240" s="3"/>
      <c r="H240" s="3"/>
      <c r="I240" s="3"/>
      <c r="J240" s="3"/>
      <c r="K240" s="3"/>
      <c r="L240" s="3"/>
      <c r="M240" s="3"/>
      <c r="N240" s="3"/>
      <c r="O240" s="3"/>
      <c r="P240" s="3"/>
      <c r="Q240" s="3"/>
      <c r="R240" s="3"/>
      <c r="S240" s="3"/>
      <c r="T240" s="3"/>
      <c r="U240" s="3"/>
      <c r="V240" s="3"/>
      <c r="W240" s="3"/>
      <c r="X240" s="3"/>
      <c r="Y240" s="3"/>
      <c r="Z240" s="3"/>
      <c r="AA240" s="3"/>
    </row>
    <row r="241" spans="1:27">
      <c r="A241" s="3"/>
      <c r="B241" s="3"/>
      <c r="C241" s="3"/>
      <c r="D241" s="123"/>
      <c r="E241" s="3"/>
      <c r="F241" s="3"/>
      <c r="G241" s="3"/>
      <c r="H241" s="3"/>
      <c r="I241" s="3"/>
      <c r="J241" s="3"/>
      <c r="K241" s="3"/>
      <c r="L241" s="3"/>
      <c r="M241" s="3"/>
      <c r="N241" s="3"/>
      <c r="O241" s="3"/>
      <c r="P241" s="3"/>
      <c r="Q241" s="3"/>
      <c r="R241" s="3"/>
      <c r="S241" s="3"/>
      <c r="T241" s="3"/>
      <c r="U241" s="3"/>
      <c r="V241" s="3"/>
      <c r="W241" s="3"/>
      <c r="X241" s="3"/>
      <c r="Y241" s="3"/>
      <c r="Z241" s="3"/>
      <c r="AA241" s="3"/>
    </row>
    <row r="242" spans="1:27">
      <c r="A242" s="3"/>
      <c r="B242" s="3"/>
      <c r="C242" s="3"/>
      <c r="D242" s="123"/>
      <c r="E242" s="3"/>
      <c r="F242" s="3"/>
      <c r="G242" s="3"/>
      <c r="H242" s="3"/>
      <c r="I242" s="3"/>
      <c r="J242" s="3"/>
      <c r="K242" s="3"/>
      <c r="L242" s="3"/>
      <c r="M242" s="3"/>
      <c r="N242" s="3"/>
      <c r="O242" s="3"/>
      <c r="P242" s="3"/>
      <c r="Q242" s="3"/>
      <c r="R242" s="3"/>
      <c r="S242" s="3"/>
      <c r="T242" s="3"/>
      <c r="U242" s="3"/>
      <c r="V242" s="3"/>
      <c r="W242" s="3"/>
      <c r="X242" s="3"/>
      <c r="Y242" s="3"/>
      <c r="Z242" s="3"/>
      <c r="AA242" s="3"/>
    </row>
    <row r="243" spans="1:27">
      <c r="A243" s="3"/>
      <c r="B243" s="3"/>
      <c r="C243" s="3"/>
      <c r="D243" s="123"/>
      <c r="E243" s="3"/>
      <c r="F243" s="3"/>
      <c r="G243" s="3"/>
      <c r="H243" s="3"/>
      <c r="I243" s="3"/>
      <c r="J243" s="3"/>
      <c r="K243" s="3"/>
      <c r="L243" s="3"/>
      <c r="M243" s="3"/>
      <c r="N243" s="3"/>
      <c r="O243" s="3"/>
      <c r="P243" s="3"/>
      <c r="Q243" s="3"/>
      <c r="R243" s="3"/>
      <c r="S243" s="3"/>
      <c r="T243" s="3"/>
      <c r="U243" s="3"/>
      <c r="V243" s="3"/>
      <c r="W243" s="3"/>
      <c r="X243" s="3"/>
      <c r="Y243" s="3"/>
      <c r="Z243" s="3"/>
      <c r="AA243" s="3"/>
    </row>
    <row r="244" spans="1:27">
      <c r="A244" s="3"/>
      <c r="B244" s="3"/>
      <c r="C244" s="3"/>
      <c r="D244" s="123"/>
      <c r="E244" s="3"/>
      <c r="F244" s="3"/>
      <c r="G244" s="3"/>
      <c r="H244" s="3"/>
      <c r="I244" s="3"/>
      <c r="J244" s="3"/>
      <c r="K244" s="3"/>
      <c r="L244" s="3"/>
      <c r="M244" s="3"/>
      <c r="N244" s="3"/>
      <c r="O244" s="3"/>
      <c r="P244" s="3"/>
      <c r="Q244" s="3"/>
      <c r="R244" s="3"/>
      <c r="S244" s="3"/>
      <c r="T244" s="3"/>
      <c r="U244" s="3"/>
      <c r="V244" s="3"/>
      <c r="W244" s="3"/>
      <c r="X244" s="3"/>
      <c r="Y244" s="3"/>
      <c r="Z244" s="3"/>
      <c r="AA244" s="3"/>
    </row>
    <row r="245" spans="1:27">
      <c r="A245" s="3"/>
      <c r="B245" s="3"/>
      <c r="C245" s="3"/>
      <c r="D245" s="123"/>
      <c r="E245" s="3"/>
      <c r="F245" s="3"/>
      <c r="G245" s="3"/>
      <c r="H245" s="3"/>
      <c r="I245" s="3"/>
      <c r="J245" s="3"/>
      <c r="K245" s="3"/>
      <c r="L245" s="3"/>
      <c r="M245" s="3"/>
      <c r="N245" s="3"/>
      <c r="O245" s="3"/>
      <c r="P245" s="3"/>
      <c r="Q245" s="3"/>
      <c r="R245" s="3"/>
      <c r="S245" s="3"/>
      <c r="T245" s="3"/>
      <c r="U245" s="3"/>
      <c r="V245" s="3"/>
      <c r="W245" s="3"/>
      <c r="X245" s="3"/>
      <c r="Y245" s="3"/>
      <c r="Z245" s="3"/>
      <c r="AA245" s="3"/>
    </row>
    <row r="246" spans="1:27">
      <c r="A246" s="3"/>
      <c r="B246" s="3"/>
      <c r="C246" s="3"/>
      <c r="D246" s="123"/>
      <c r="E246" s="3"/>
      <c r="F246" s="3"/>
      <c r="G246" s="3"/>
      <c r="H246" s="3"/>
      <c r="I246" s="3"/>
      <c r="J246" s="3"/>
      <c r="K246" s="3"/>
      <c r="L246" s="3"/>
      <c r="M246" s="3"/>
      <c r="N246" s="3"/>
      <c r="O246" s="3"/>
      <c r="P246" s="3"/>
      <c r="Q246" s="3"/>
      <c r="R246" s="3"/>
      <c r="S246" s="3"/>
      <c r="T246" s="3"/>
      <c r="U246" s="3"/>
      <c r="V246" s="3"/>
      <c r="W246" s="3"/>
      <c r="X246" s="3"/>
      <c r="Y246" s="3"/>
      <c r="Z246" s="3"/>
      <c r="AA246" s="3"/>
    </row>
    <row r="247" spans="1:27">
      <c r="A247" s="3"/>
      <c r="B247" s="3"/>
      <c r="C247" s="3"/>
      <c r="D247" s="123"/>
      <c r="E247" s="3"/>
      <c r="F247" s="3"/>
      <c r="G247" s="3"/>
      <c r="H247" s="3"/>
      <c r="I247" s="3"/>
      <c r="J247" s="3"/>
      <c r="K247" s="3"/>
      <c r="L247" s="3"/>
      <c r="M247" s="3"/>
      <c r="N247" s="3"/>
      <c r="O247" s="3"/>
      <c r="P247" s="3"/>
      <c r="Q247" s="3"/>
      <c r="R247" s="3"/>
      <c r="S247" s="3"/>
      <c r="T247" s="3"/>
      <c r="U247" s="3"/>
      <c r="V247" s="3"/>
      <c r="W247" s="3"/>
      <c r="X247" s="3"/>
      <c r="Y247" s="3"/>
      <c r="Z247" s="3"/>
      <c r="AA247" s="3"/>
    </row>
    <row r="248" spans="1:27">
      <c r="A248" s="3"/>
      <c r="B248" s="3"/>
      <c r="C248" s="3"/>
      <c r="D248" s="123"/>
      <c r="E248" s="3"/>
      <c r="F248" s="3"/>
      <c r="G248" s="3"/>
      <c r="H248" s="3"/>
      <c r="I248" s="3"/>
      <c r="J248" s="3"/>
      <c r="K248" s="3"/>
      <c r="L248" s="3"/>
      <c r="M248" s="3"/>
      <c r="N248" s="3"/>
      <c r="O248" s="3"/>
      <c r="P248" s="3"/>
      <c r="Q248" s="3"/>
      <c r="R248" s="3"/>
      <c r="S248" s="3"/>
      <c r="T248" s="3"/>
      <c r="U248" s="3"/>
      <c r="V248" s="3"/>
      <c r="W248" s="3"/>
      <c r="X248" s="3"/>
      <c r="Y248" s="3"/>
      <c r="Z248" s="3"/>
      <c r="AA248" s="3"/>
    </row>
    <row r="249" spans="1:27">
      <c r="A249" s="3"/>
      <c r="B249" s="3"/>
      <c r="C249" s="3"/>
      <c r="D249" s="123"/>
      <c r="E249" s="3"/>
      <c r="F249" s="3"/>
      <c r="G249" s="3"/>
      <c r="H249" s="3"/>
      <c r="I249" s="3"/>
      <c r="J249" s="3"/>
      <c r="K249" s="3"/>
      <c r="L249" s="3"/>
      <c r="M249" s="3"/>
      <c r="N249" s="3"/>
      <c r="O249" s="3"/>
      <c r="P249" s="3"/>
      <c r="Q249" s="3"/>
      <c r="R249" s="3"/>
      <c r="S249" s="3"/>
      <c r="T249" s="3"/>
      <c r="U249" s="3"/>
      <c r="V249" s="3"/>
      <c r="W249" s="3"/>
      <c r="X249" s="3"/>
      <c r="Y249" s="3"/>
      <c r="Z249" s="3"/>
      <c r="AA249" s="3"/>
    </row>
    <row r="250" spans="1:27">
      <c r="A250" s="3"/>
      <c r="B250" s="3"/>
      <c r="C250" s="3"/>
      <c r="D250" s="123"/>
      <c r="E250" s="3"/>
      <c r="F250" s="3"/>
      <c r="G250" s="3"/>
      <c r="H250" s="3"/>
      <c r="I250" s="3"/>
      <c r="J250" s="3"/>
      <c r="K250" s="3"/>
      <c r="L250" s="3"/>
      <c r="M250" s="3"/>
      <c r="N250" s="3"/>
      <c r="O250" s="3"/>
      <c r="P250" s="3"/>
      <c r="Q250" s="3"/>
      <c r="R250" s="3"/>
      <c r="S250" s="3"/>
      <c r="T250" s="3"/>
      <c r="U250" s="3"/>
      <c r="V250" s="3"/>
      <c r="W250" s="3"/>
      <c r="X250" s="3"/>
      <c r="Y250" s="3"/>
      <c r="Z250" s="3"/>
      <c r="AA250" s="3"/>
    </row>
    <row r="251" spans="1:27">
      <c r="A251" s="3"/>
      <c r="B251" s="3"/>
      <c r="C251" s="3"/>
      <c r="D251" s="123"/>
      <c r="E251" s="3"/>
      <c r="F251" s="3"/>
      <c r="G251" s="3"/>
      <c r="H251" s="3"/>
      <c r="I251" s="3"/>
      <c r="J251" s="3"/>
      <c r="K251" s="3"/>
      <c r="L251" s="3"/>
      <c r="M251" s="3"/>
      <c r="N251" s="3"/>
      <c r="O251" s="3"/>
      <c r="P251" s="3"/>
      <c r="Q251" s="3"/>
      <c r="R251" s="3"/>
      <c r="S251" s="3"/>
      <c r="T251" s="3"/>
      <c r="U251" s="3"/>
      <c r="V251" s="3"/>
      <c r="W251" s="3"/>
      <c r="X251" s="3"/>
      <c r="Y251" s="3"/>
      <c r="Z251" s="3"/>
      <c r="AA251" s="3"/>
    </row>
    <row r="252" spans="1:27">
      <c r="A252" s="3"/>
      <c r="B252" s="3"/>
      <c r="C252" s="3"/>
      <c r="D252" s="123"/>
      <c r="E252" s="3"/>
      <c r="F252" s="3"/>
      <c r="G252" s="3"/>
      <c r="H252" s="3"/>
      <c r="I252" s="3"/>
      <c r="J252" s="3"/>
      <c r="K252" s="3"/>
      <c r="L252" s="3"/>
      <c r="M252" s="3"/>
      <c r="N252" s="3"/>
      <c r="O252" s="3"/>
      <c r="P252" s="3"/>
      <c r="Q252" s="3"/>
      <c r="R252" s="3"/>
      <c r="S252" s="3"/>
      <c r="T252" s="3"/>
      <c r="U252" s="3"/>
      <c r="V252" s="3"/>
      <c r="W252" s="3"/>
      <c r="X252" s="3"/>
      <c r="Y252" s="3"/>
      <c r="Z252" s="3"/>
      <c r="AA252" s="3"/>
    </row>
    <row r="253" spans="1:27">
      <c r="A253" s="3"/>
      <c r="B253" s="3"/>
      <c r="C253" s="3"/>
      <c r="D253" s="123"/>
      <c r="E253" s="3"/>
      <c r="F253" s="3"/>
      <c r="G253" s="3"/>
      <c r="H253" s="3"/>
      <c r="I253" s="3"/>
      <c r="J253" s="3"/>
      <c r="K253" s="3"/>
      <c r="L253" s="3"/>
      <c r="M253" s="3"/>
      <c r="N253" s="3"/>
      <c r="O253" s="3"/>
      <c r="P253" s="3"/>
      <c r="Q253" s="3"/>
      <c r="R253" s="3"/>
      <c r="S253" s="3"/>
      <c r="T253" s="3"/>
      <c r="U253" s="3"/>
      <c r="V253" s="3"/>
      <c r="W253" s="3"/>
      <c r="X253" s="3"/>
      <c r="Y253" s="3"/>
      <c r="Z253" s="3"/>
      <c r="AA253" s="3"/>
    </row>
    <row r="254" spans="1:27">
      <c r="A254" s="3"/>
      <c r="B254" s="3"/>
      <c r="C254" s="3"/>
      <c r="D254" s="123"/>
      <c r="E254" s="3"/>
      <c r="F254" s="3"/>
      <c r="G254" s="3"/>
      <c r="H254" s="3"/>
      <c r="I254" s="3"/>
      <c r="J254" s="3"/>
      <c r="K254" s="3"/>
      <c r="L254" s="3"/>
      <c r="M254" s="3"/>
      <c r="N254" s="3"/>
      <c r="O254" s="3"/>
      <c r="P254" s="3"/>
      <c r="Q254" s="3"/>
      <c r="R254" s="3"/>
      <c r="S254" s="3"/>
      <c r="T254" s="3"/>
      <c r="U254" s="3"/>
      <c r="V254" s="3"/>
      <c r="W254" s="3"/>
      <c r="X254" s="3"/>
      <c r="Y254" s="3"/>
      <c r="Z254" s="3"/>
      <c r="AA254" s="3"/>
    </row>
    <row r="255" spans="1:27">
      <c r="A255" s="3"/>
      <c r="B255" s="3"/>
      <c r="C255" s="3"/>
      <c r="D255" s="123"/>
      <c r="E255" s="3"/>
      <c r="F255" s="3"/>
      <c r="G255" s="3"/>
      <c r="H255" s="3"/>
      <c r="I255" s="3"/>
      <c r="J255" s="3"/>
      <c r="K255" s="3"/>
      <c r="L255" s="3"/>
      <c r="M255" s="3"/>
      <c r="N255" s="3"/>
      <c r="O255" s="3"/>
      <c r="P255" s="3"/>
      <c r="Q255" s="3"/>
      <c r="R255" s="3"/>
      <c r="S255" s="3"/>
      <c r="T255" s="3"/>
      <c r="U255" s="3"/>
      <c r="V255" s="3"/>
      <c r="W255" s="3"/>
      <c r="X255" s="3"/>
      <c r="Y255" s="3"/>
      <c r="Z255" s="3"/>
      <c r="AA255" s="3"/>
    </row>
    <row r="256" spans="1:27">
      <c r="A256" s="3"/>
      <c r="B256" s="3"/>
      <c r="C256" s="3"/>
      <c r="D256" s="123"/>
      <c r="E256" s="3"/>
      <c r="F256" s="3"/>
      <c r="G256" s="3"/>
      <c r="H256" s="3"/>
      <c r="I256" s="3"/>
      <c r="J256" s="3"/>
      <c r="K256" s="3"/>
      <c r="L256" s="3"/>
      <c r="M256" s="3"/>
      <c r="N256" s="3"/>
      <c r="O256" s="3"/>
      <c r="P256" s="3"/>
      <c r="Q256" s="3"/>
      <c r="R256" s="3"/>
      <c r="S256" s="3"/>
      <c r="T256" s="3"/>
      <c r="U256" s="3"/>
      <c r="V256" s="3"/>
      <c r="W256" s="3"/>
      <c r="X256" s="3"/>
      <c r="Y256" s="3"/>
      <c r="Z256" s="3"/>
      <c r="AA256" s="3"/>
    </row>
    <row r="257" spans="1:27">
      <c r="A257" s="3"/>
      <c r="B257" s="3"/>
      <c r="C257" s="3"/>
      <c r="D257" s="123"/>
      <c r="E257" s="3"/>
      <c r="F257" s="3"/>
      <c r="G257" s="3"/>
      <c r="H257" s="3"/>
      <c r="I257" s="3"/>
      <c r="J257" s="3"/>
      <c r="K257" s="3"/>
      <c r="L257" s="3"/>
      <c r="M257" s="3"/>
      <c r="N257" s="3"/>
      <c r="O257" s="3"/>
      <c r="P257" s="3"/>
      <c r="Q257" s="3"/>
      <c r="R257" s="3"/>
      <c r="S257" s="3"/>
      <c r="T257" s="3"/>
      <c r="U257" s="3"/>
      <c r="V257" s="3"/>
      <c r="W257" s="3"/>
      <c r="X257" s="3"/>
      <c r="Y257" s="3"/>
      <c r="Z257" s="3"/>
      <c r="AA257" s="3"/>
    </row>
    <row r="258" spans="1:27">
      <c r="A258" s="3"/>
      <c r="B258" s="3"/>
      <c r="C258" s="3"/>
      <c r="D258" s="123"/>
      <c r="E258" s="3"/>
      <c r="F258" s="3"/>
      <c r="G258" s="3"/>
      <c r="H258" s="3"/>
      <c r="I258" s="3"/>
      <c r="J258" s="3"/>
      <c r="K258" s="3"/>
      <c r="L258" s="3"/>
      <c r="M258" s="3"/>
      <c r="N258" s="3"/>
      <c r="O258" s="3"/>
      <c r="P258" s="3"/>
      <c r="Q258" s="3"/>
      <c r="R258" s="3"/>
      <c r="S258" s="3"/>
      <c r="T258" s="3"/>
      <c r="U258" s="3"/>
      <c r="V258" s="3"/>
      <c r="W258" s="3"/>
      <c r="X258" s="3"/>
      <c r="Y258" s="3"/>
      <c r="Z258" s="3"/>
      <c r="AA258" s="3"/>
    </row>
    <row r="259" spans="1:27">
      <c r="A259" s="3"/>
      <c r="B259" s="3"/>
      <c r="C259" s="3"/>
      <c r="D259" s="123"/>
      <c r="E259" s="3"/>
      <c r="F259" s="3"/>
      <c r="G259" s="3"/>
      <c r="H259" s="3"/>
      <c r="I259" s="3"/>
      <c r="J259" s="3"/>
      <c r="K259" s="3"/>
      <c r="L259" s="3"/>
      <c r="M259" s="3"/>
      <c r="N259" s="3"/>
      <c r="O259" s="3"/>
      <c r="P259" s="3"/>
      <c r="Q259" s="3"/>
      <c r="R259" s="3"/>
      <c r="S259" s="3"/>
      <c r="T259" s="3"/>
      <c r="U259" s="3"/>
      <c r="V259" s="3"/>
      <c r="W259" s="3"/>
      <c r="X259" s="3"/>
      <c r="Y259" s="3"/>
      <c r="Z259" s="3"/>
      <c r="AA259" s="3"/>
    </row>
    <row r="260" spans="1:27">
      <c r="A260" s="3"/>
      <c r="B260" s="3"/>
      <c r="C260" s="3"/>
      <c r="D260" s="123"/>
      <c r="E260" s="3"/>
      <c r="F260" s="3"/>
      <c r="G260" s="3"/>
      <c r="H260" s="3"/>
      <c r="I260" s="3"/>
      <c r="J260" s="3"/>
      <c r="K260" s="3"/>
      <c r="L260" s="3"/>
      <c r="M260" s="3"/>
      <c r="N260" s="3"/>
      <c r="O260" s="3"/>
      <c r="P260" s="3"/>
      <c r="Q260" s="3"/>
      <c r="R260" s="3"/>
      <c r="S260" s="3"/>
      <c r="T260" s="3"/>
      <c r="U260" s="3"/>
      <c r="V260" s="3"/>
      <c r="W260" s="3"/>
      <c r="X260" s="3"/>
      <c r="Y260" s="3"/>
      <c r="Z260" s="3"/>
      <c r="AA260" s="3"/>
    </row>
    <row r="261" spans="1:27">
      <c r="A261" s="3"/>
      <c r="B261" s="3"/>
      <c r="C261" s="3"/>
      <c r="D261" s="123"/>
      <c r="E261" s="3"/>
      <c r="F261" s="3"/>
      <c r="G261" s="3"/>
      <c r="H261" s="3"/>
      <c r="I261" s="3"/>
      <c r="J261" s="3"/>
      <c r="K261" s="3"/>
      <c r="L261" s="3"/>
      <c r="M261" s="3"/>
      <c r="N261" s="3"/>
      <c r="O261" s="3"/>
      <c r="P261" s="3"/>
      <c r="Q261" s="3"/>
      <c r="R261" s="3"/>
      <c r="S261" s="3"/>
      <c r="T261" s="3"/>
      <c r="U261" s="3"/>
      <c r="V261" s="3"/>
      <c r="W261" s="3"/>
      <c r="X261" s="3"/>
      <c r="Y261" s="3"/>
      <c r="Z261" s="3"/>
      <c r="AA261" s="3"/>
    </row>
    <row r="262" spans="1:27">
      <c r="A262" s="3"/>
      <c r="B262" s="3"/>
      <c r="C262" s="3"/>
      <c r="D262" s="123"/>
      <c r="E262" s="3"/>
      <c r="F262" s="3"/>
      <c r="G262" s="3"/>
      <c r="H262" s="3"/>
      <c r="I262" s="3"/>
      <c r="J262" s="3"/>
      <c r="K262" s="3"/>
      <c r="L262" s="3"/>
      <c r="M262" s="3"/>
      <c r="N262" s="3"/>
      <c r="O262" s="3"/>
      <c r="P262" s="3"/>
      <c r="Q262" s="3"/>
      <c r="R262" s="3"/>
      <c r="S262" s="3"/>
      <c r="T262" s="3"/>
      <c r="U262" s="3"/>
      <c r="V262" s="3"/>
      <c r="W262" s="3"/>
      <c r="X262" s="3"/>
      <c r="Y262" s="3"/>
      <c r="Z262" s="3"/>
      <c r="AA262" s="3"/>
    </row>
    <row r="263" spans="1:27">
      <c r="A263" s="3"/>
      <c r="B263" s="3"/>
      <c r="C263" s="3"/>
      <c r="D263" s="123"/>
      <c r="E263" s="3"/>
      <c r="F263" s="3"/>
      <c r="G263" s="3"/>
      <c r="H263" s="3"/>
      <c r="I263" s="3"/>
      <c r="J263" s="3"/>
      <c r="K263" s="3"/>
      <c r="L263" s="3"/>
      <c r="M263" s="3"/>
      <c r="N263" s="3"/>
      <c r="O263" s="3"/>
      <c r="P263" s="3"/>
      <c r="Q263" s="3"/>
      <c r="R263" s="3"/>
      <c r="S263" s="3"/>
      <c r="T263" s="3"/>
      <c r="U263" s="3"/>
      <c r="V263" s="3"/>
      <c r="W263" s="3"/>
      <c r="X263" s="3"/>
      <c r="Y263" s="3"/>
      <c r="Z263" s="3"/>
      <c r="AA263" s="3"/>
    </row>
    <row r="264" spans="1:27">
      <c r="A264" s="3"/>
      <c r="B264" s="3"/>
      <c r="C264" s="3"/>
      <c r="D264" s="123"/>
      <c r="E264" s="3"/>
      <c r="F264" s="3"/>
      <c r="G264" s="3"/>
      <c r="H264" s="3"/>
      <c r="I264" s="3"/>
      <c r="J264" s="3"/>
      <c r="K264" s="3"/>
      <c r="L264" s="3"/>
      <c r="M264" s="3"/>
      <c r="N264" s="3"/>
      <c r="O264" s="3"/>
      <c r="P264" s="3"/>
      <c r="Q264" s="3"/>
      <c r="R264" s="3"/>
      <c r="S264" s="3"/>
      <c r="T264" s="3"/>
      <c r="U264" s="3"/>
      <c r="V264" s="3"/>
      <c r="W264" s="3"/>
      <c r="X264" s="3"/>
      <c r="Y264" s="3"/>
      <c r="Z264" s="3"/>
      <c r="AA264" s="3"/>
    </row>
    <row r="265" spans="1:27">
      <c r="A265" s="3"/>
      <c r="B265" s="3"/>
      <c r="C265" s="3"/>
      <c r="D265" s="123"/>
      <c r="E265" s="3"/>
      <c r="F265" s="3"/>
      <c r="G265" s="3"/>
      <c r="H265" s="3"/>
      <c r="I265" s="3"/>
      <c r="J265" s="3"/>
      <c r="K265" s="3"/>
      <c r="L265" s="3"/>
      <c r="M265" s="3"/>
      <c r="N265" s="3"/>
      <c r="O265" s="3"/>
      <c r="P265" s="3"/>
      <c r="Q265" s="3"/>
      <c r="R265" s="3"/>
      <c r="S265" s="3"/>
      <c r="T265" s="3"/>
      <c r="U265" s="3"/>
      <c r="V265" s="3"/>
      <c r="W265" s="3"/>
      <c r="X265" s="3"/>
      <c r="Y265" s="3"/>
      <c r="Z265" s="3"/>
      <c r="AA265" s="3"/>
    </row>
    <row r="266" spans="1:27">
      <c r="A266" s="3"/>
      <c r="B266" s="3"/>
      <c r="C266" s="3"/>
      <c r="D266" s="123"/>
      <c r="E266" s="3"/>
      <c r="F266" s="3"/>
      <c r="G266" s="3"/>
      <c r="H266" s="3"/>
      <c r="I266" s="3"/>
      <c r="J266" s="3"/>
      <c r="K266" s="3"/>
      <c r="L266" s="3"/>
      <c r="M266" s="3"/>
      <c r="N266" s="3"/>
      <c r="O266" s="3"/>
      <c r="P266" s="3"/>
      <c r="Q266" s="3"/>
      <c r="R266" s="3"/>
      <c r="S266" s="3"/>
      <c r="T266" s="3"/>
      <c r="U266" s="3"/>
      <c r="V266" s="3"/>
      <c r="W266" s="3"/>
      <c r="X266" s="3"/>
      <c r="Y266" s="3"/>
      <c r="Z266" s="3"/>
      <c r="AA266" s="3"/>
    </row>
    <row r="267" spans="1:27">
      <c r="A267" s="3"/>
      <c r="B267" s="3"/>
      <c r="C267" s="3"/>
      <c r="D267" s="123"/>
      <c r="E267" s="3"/>
      <c r="F267" s="3"/>
      <c r="G267" s="3"/>
      <c r="H267" s="3"/>
      <c r="I267" s="3"/>
      <c r="J267" s="3"/>
      <c r="K267" s="3"/>
      <c r="L267" s="3"/>
      <c r="M267" s="3"/>
      <c r="N267" s="3"/>
      <c r="O267" s="3"/>
      <c r="P267" s="3"/>
      <c r="Q267" s="3"/>
      <c r="R267" s="3"/>
      <c r="S267" s="3"/>
      <c r="T267" s="3"/>
      <c r="U267" s="3"/>
      <c r="V267" s="3"/>
      <c r="W267" s="3"/>
      <c r="X267" s="3"/>
      <c r="Y267" s="3"/>
      <c r="Z267" s="3"/>
      <c r="AA267" s="3"/>
    </row>
    <row r="268" spans="1:27">
      <c r="A268" s="3"/>
      <c r="B268" s="3"/>
      <c r="C268" s="3"/>
      <c r="D268" s="123"/>
      <c r="E268" s="3"/>
      <c r="F268" s="3"/>
      <c r="G268" s="3"/>
      <c r="H268" s="3"/>
      <c r="I268" s="3"/>
      <c r="J268" s="3"/>
      <c r="K268" s="3"/>
      <c r="L268" s="3"/>
      <c r="M268" s="3"/>
      <c r="N268" s="3"/>
      <c r="O268" s="3"/>
      <c r="P268" s="3"/>
      <c r="Q268" s="3"/>
      <c r="R268" s="3"/>
      <c r="S268" s="3"/>
      <c r="T268" s="3"/>
      <c r="U268" s="3"/>
      <c r="V268" s="3"/>
      <c r="W268" s="3"/>
      <c r="X268" s="3"/>
      <c r="Y268" s="3"/>
      <c r="Z268" s="3"/>
      <c r="AA268" s="3"/>
    </row>
    <row r="269" spans="1:27">
      <c r="A269" s="3"/>
      <c r="B269" s="3"/>
      <c r="C269" s="3"/>
      <c r="D269" s="123"/>
      <c r="E269" s="3"/>
      <c r="F269" s="3"/>
      <c r="G269" s="3"/>
      <c r="H269" s="3"/>
      <c r="I269" s="3"/>
      <c r="J269" s="3"/>
      <c r="K269" s="3"/>
      <c r="L269" s="3"/>
      <c r="M269" s="3"/>
      <c r="N269" s="3"/>
      <c r="O269" s="3"/>
      <c r="P269" s="3"/>
      <c r="Q269" s="3"/>
      <c r="R269" s="3"/>
      <c r="S269" s="3"/>
      <c r="T269" s="3"/>
      <c r="U269" s="3"/>
      <c r="V269" s="3"/>
      <c r="W269" s="3"/>
      <c r="X269" s="3"/>
      <c r="Y269" s="3"/>
      <c r="Z269" s="3"/>
      <c r="AA269" s="3"/>
    </row>
    <row r="270" spans="1:27">
      <c r="A270" s="3"/>
      <c r="B270" s="3"/>
      <c r="C270" s="3"/>
      <c r="D270" s="123"/>
      <c r="E270" s="3"/>
      <c r="F270" s="3"/>
      <c r="G270" s="3"/>
      <c r="H270" s="3"/>
      <c r="I270" s="3"/>
      <c r="J270" s="3"/>
      <c r="K270" s="3"/>
      <c r="L270" s="3"/>
      <c r="M270" s="3"/>
      <c r="N270" s="3"/>
      <c r="O270" s="3"/>
      <c r="P270" s="3"/>
      <c r="Q270" s="3"/>
      <c r="R270" s="3"/>
      <c r="S270" s="3"/>
      <c r="T270" s="3"/>
      <c r="U270" s="3"/>
      <c r="V270" s="3"/>
      <c r="W270" s="3"/>
      <c r="X270" s="3"/>
      <c r="Y270" s="3"/>
      <c r="Z270" s="3"/>
      <c r="AA270" s="3"/>
    </row>
    <row r="271" spans="1:27">
      <c r="A271" s="3"/>
      <c r="B271" s="3"/>
      <c r="C271" s="3"/>
      <c r="D271" s="123"/>
      <c r="E271" s="3"/>
      <c r="F271" s="3"/>
      <c r="G271" s="3"/>
      <c r="H271" s="3"/>
      <c r="I271" s="3"/>
      <c r="J271" s="3"/>
      <c r="K271" s="3"/>
      <c r="L271" s="3"/>
      <c r="M271" s="3"/>
      <c r="N271" s="3"/>
      <c r="O271" s="3"/>
      <c r="P271" s="3"/>
      <c r="Q271" s="3"/>
      <c r="R271" s="3"/>
      <c r="S271" s="3"/>
      <c r="T271" s="3"/>
      <c r="U271" s="3"/>
      <c r="V271" s="3"/>
      <c r="W271" s="3"/>
      <c r="X271" s="3"/>
      <c r="Y271" s="3"/>
      <c r="Z271" s="3"/>
      <c r="AA271" s="3"/>
    </row>
    <row r="272" spans="1:27">
      <c r="A272" s="3"/>
      <c r="B272" s="3"/>
      <c r="C272" s="3"/>
      <c r="D272" s="123"/>
      <c r="E272" s="3"/>
      <c r="F272" s="3"/>
      <c r="G272" s="3"/>
      <c r="H272" s="3"/>
      <c r="I272" s="3"/>
      <c r="J272" s="3"/>
      <c r="K272" s="3"/>
      <c r="L272" s="3"/>
      <c r="M272" s="3"/>
      <c r="N272" s="3"/>
      <c r="O272" s="3"/>
      <c r="P272" s="3"/>
      <c r="Q272" s="3"/>
      <c r="R272" s="3"/>
      <c r="S272" s="3"/>
      <c r="T272" s="3"/>
      <c r="U272" s="3"/>
      <c r="V272" s="3"/>
      <c r="W272" s="3"/>
      <c r="X272" s="3"/>
      <c r="Y272" s="3"/>
      <c r="Z272" s="3"/>
      <c r="AA272" s="3"/>
    </row>
    <row r="273" spans="1:27">
      <c r="A273" s="3"/>
      <c r="B273" s="3"/>
      <c r="C273" s="3"/>
      <c r="D273" s="123"/>
      <c r="E273" s="3"/>
      <c r="F273" s="3"/>
      <c r="G273" s="3"/>
      <c r="H273" s="3"/>
      <c r="I273" s="3"/>
      <c r="J273" s="3"/>
      <c r="K273" s="3"/>
      <c r="L273" s="3"/>
      <c r="M273" s="3"/>
      <c r="N273" s="3"/>
      <c r="O273" s="3"/>
      <c r="P273" s="3"/>
      <c r="Q273" s="3"/>
      <c r="R273" s="3"/>
      <c r="S273" s="3"/>
      <c r="T273" s="3"/>
      <c r="U273" s="3"/>
      <c r="V273" s="3"/>
      <c r="W273" s="3"/>
      <c r="X273" s="3"/>
      <c r="Y273" s="3"/>
      <c r="Z273" s="3"/>
      <c r="AA273" s="3"/>
    </row>
    <row r="274" spans="1:27">
      <c r="A274" s="3"/>
      <c r="B274" s="3"/>
      <c r="C274" s="3"/>
      <c r="D274" s="123"/>
      <c r="E274" s="3"/>
      <c r="F274" s="3"/>
      <c r="G274" s="3"/>
      <c r="H274" s="3"/>
      <c r="I274" s="3"/>
      <c r="J274" s="3"/>
      <c r="K274" s="3"/>
      <c r="L274" s="3"/>
      <c r="M274" s="3"/>
      <c r="N274" s="3"/>
      <c r="O274" s="3"/>
      <c r="P274" s="3"/>
      <c r="Q274" s="3"/>
      <c r="R274" s="3"/>
      <c r="S274" s="3"/>
      <c r="T274" s="3"/>
      <c r="U274" s="3"/>
      <c r="V274" s="3"/>
      <c r="W274" s="3"/>
      <c r="X274" s="3"/>
      <c r="Y274" s="3"/>
      <c r="Z274" s="3"/>
      <c r="AA274" s="3"/>
    </row>
    <row r="275" spans="1:27">
      <c r="A275" s="3"/>
      <c r="B275" s="3"/>
      <c r="C275" s="3"/>
      <c r="D275" s="123"/>
      <c r="E275" s="3"/>
      <c r="F275" s="3"/>
      <c r="G275" s="3"/>
      <c r="H275" s="3"/>
      <c r="I275" s="3"/>
      <c r="J275" s="3"/>
      <c r="K275" s="3"/>
      <c r="L275" s="3"/>
      <c r="M275" s="3"/>
      <c r="N275" s="3"/>
      <c r="O275" s="3"/>
      <c r="P275" s="3"/>
      <c r="Q275" s="3"/>
      <c r="R275" s="3"/>
      <c r="S275" s="3"/>
      <c r="T275" s="3"/>
      <c r="U275" s="3"/>
      <c r="V275" s="3"/>
      <c r="W275" s="3"/>
      <c r="X275" s="3"/>
      <c r="Y275" s="3"/>
      <c r="Z275" s="3"/>
      <c r="AA275" s="3"/>
    </row>
    <row r="276" spans="1:27">
      <c r="A276" s="3"/>
      <c r="B276" s="3"/>
      <c r="C276" s="3"/>
      <c r="D276" s="123"/>
      <c r="E276" s="3"/>
      <c r="F276" s="3"/>
      <c r="G276" s="3"/>
      <c r="H276" s="3"/>
      <c r="I276" s="3"/>
      <c r="J276" s="3"/>
      <c r="K276" s="3"/>
      <c r="L276" s="3"/>
      <c r="M276" s="3"/>
      <c r="N276" s="3"/>
      <c r="O276" s="3"/>
      <c r="P276" s="3"/>
      <c r="Q276" s="3"/>
      <c r="R276" s="3"/>
      <c r="S276" s="3"/>
      <c r="T276" s="3"/>
      <c r="U276" s="3"/>
      <c r="V276" s="3"/>
      <c r="W276" s="3"/>
      <c r="X276" s="3"/>
      <c r="Y276" s="3"/>
      <c r="Z276" s="3"/>
      <c r="AA276" s="3"/>
    </row>
    <row r="277" spans="1:27">
      <c r="A277" s="3"/>
      <c r="B277" s="3"/>
      <c r="C277" s="3"/>
      <c r="D277" s="123"/>
      <c r="E277" s="3"/>
      <c r="F277" s="3"/>
      <c r="G277" s="3"/>
      <c r="H277" s="3"/>
      <c r="I277" s="3"/>
      <c r="J277" s="3"/>
      <c r="K277" s="3"/>
      <c r="L277" s="3"/>
      <c r="M277" s="3"/>
      <c r="N277" s="3"/>
      <c r="O277" s="3"/>
      <c r="P277" s="3"/>
      <c r="Q277" s="3"/>
      <c r="R277" s="3"/>
      <c r="S277" s="3"/>
      <c r="T277" s="3"/>
      <c r="U277" s="3"/>
      <c r="V277" s="3"/>
      <c r="W277" s="3"/>
      <c r="X277" s="3"/>
      <c r="Y277" s="3"/>
      <c r="Z277" s="3"/>
      <c r="AA277" s="3"/>
    </row>
    <row r="278" spans="1:27">
      <c r="A278" s="3"/>
      <c r="B278" s="3"/>
      <c r="C278" s="3"/>
      <c r="D278" s="123"/>
      <c r="E278" s="3"/>
      <c r="F278" s="3"/>
      <c r="G278" s="3"/>
      <c r="H278" s="3"/>
      <c r="I278" s="3"/>
      <c r="J278" s="3"/>
      <c r="K278" s="3"/>
      <c r="L278" s="3"/>
      <c r="M278" s="3"/>
      <c r="N278" s="3"/>
      <c r="O278" s="3"/>
      <c r="P278" s="3"/>
      <c r="Q278" s="3"/>
      <c r="R278" s="3"/>
      <c r="S278" s="3"/>
      <c r="T278" s="3"/>
      <c r="U278" s="3"/>
      <c r="V278" s="3"/>
      <c r="W278" s="3"/>
      <c r="X278" s="3"/>
      <c r="Y278" s="3"/>
      <c r="Z278" s="3"/>
      <c r="AA278" s="3"/>
    </row>
    <row r="279" spans="1:27">
      <c r="A279" s="3"/>
      <c r="B279" s="3"/>
      <c r="C279" s="3"/>
      <c r="D279" s="123"/>
      <c r="E279" s="3"/>
      <c r="F279" s="3"/>
      <c r="G279" s="3"/>
      <c r="H279" s="3"/>
      <c r="I279" s="3"/>
      <c r="J279" s="3"/>
      <c r="K279" s="3"/>
      <c r="L279" s="3"/>
      <c r="M279" s="3"/>
      <c r="N279" s="3"/>
      <c r="O279" s="3"/>
      <c r="P279" s="3"/>
      <c r="Q279" s="3"/>
      <c r="R279" s="3"/>
      <c r="S279" s="3"/>
      <c r="T279" s="3"/>
      <c r="U279" s="3"/>
      <c r="V279" s="3"/>
      <c r="W279" s="3"/>
      <c r="X279" s="3"/>
      <c r="Y279" s="3"/>
      <c r="Z279" s="3"/>
      <c r="AA279" s="3"/>
    </row>
    <row r="280" spans="1:27">
      <c r="A280" s="3"/>
      <c r="B280" s="3"/>
      <c r="C280" s="3"/>
      <c r="D280" s="123"/>
      <c r="E280" s="3"/>
      <c r="F280" s="3"/>
      <c r="G280" s="3"/>
      <c r="H280" s="3"/>
      <c r="I280" s="3"/>
      <c r="J280" s="3"/>
      <c r="K280" s="3"/>
      <c r="L280" s="3"/>
      <c r="M280" s="3"/>
      <c r="N280" s="3"/>
      <c r="O280" s="3"/>
      <c r="P280" s="3"/>
      <c r="Q280" s="3"/>
      <c r="R280" s="3"/>
      <c r="S280" s="3"/>
      <c r="T280" s="3"/>
      <c r="U280" s="3"/>
      <c r="V280" s="3"/>
      <c r="W280" s="3"/>
      <c r="X280" s="3"/>
      <c r="Y280" s="3"/>
      <c r="Z280" s="3"/>
      <c r="AA280" s="3"/>
    </row>
    <row r="281" spans="1:27">
      <c r="A281" s="3"/>
      <c r="B281" s="3"/>
      <c r="C281" s="3"/>
      <c r="D281" s="123"/>
      <c r="E281" s="3"/>
      <c r="F281" s="3"/>
      <c r="G281" s="3"/>
      <c r="H281" s="3"/>
      <c r="I281" s="3"/>
      <c r="J281" s="3"/>
      <c r="K281" s="3"/>
      <c r="L281" s="3"/>
      <c r="M281" s="3"/>
      <c r="N281" s="3"/>
      <c r="O281" s="3"/>
      <c r="P281" s="3"/>
      <c r="Q281" s="3"/>
      <c r="R281" s="3"/>
      <c r="S281" s="3"/>
      <c r="T281" s="3"/>
      <c r="U281" s="3"/>
      <c r="V281" s="3"/>
      <c r="W281" s="3"/>
      <c r="X281" s="3"/>
      <c r="Y281" s="3"/>
      <c r="Z281" s="3"/>
      <c r="AA281" s="3"/>
    </row>
    <row r="282" spans="1:27">
      <c r="A282" s="3"/>
      <c r="B282" s="3"/>
      <c r="C282" s="3"/>
      <c r="D282" s="123"/>
      <c r="E282" s="3"/>
      <c r="F282" s="3"/>
      <c r="G282" s="3"/>
      <c r="H282" s="3"/>
      <c r="I282" s="3"/>
      <c r="J282" s="3"/>
      <c r="K282" s="3"/>
      <c r="L282" s="3"/>
      <c r="M282" s="3"/>
      <c r="N282" s="3"/>
      <c r="O282" s="3"/>
      <c r="P282" s="3"/>
      <c r="Q282" s="3"/>
      <c r="R282" s="3"/>
      <c r="S282" s="3"/>
      <c r="T282" s="3"/>
      <c r="U282" s="3"/>
      <c r="V282" s="3"/>
      <c r="W282" s="3"/>
      <c r="X282" s="3"/>
      <c r="Y282" s="3"/>
      <c r="Z282" s="3"/>
      <c r="AA282" s="3"/>
    </row>
    <row r="283" spans="1:27">
      <c r="A283" s="3"/>
      <c r="B283" s="3"/>
      <c r="C283" s="3"/>
      <c r="D283" s="123"/>
      <c r="E283" s="3"/>
      <c r="F283" s="3"/>
      <c r="G283" s="3"/>
      <c r="H283" s="3"/>
      <c r="I283" s="3"/>
      <c r="J283" s="3"/>
      <c r="K283" s="3"/>
      <c r="L283" s="3"/>
      <c r="M283" s="3"/>
      <c r="N283" s="3"/>
      <c r="O283" s="3"/>
      <c r="P283" s="3"/>
      <c r="Q283" s="3"/>
      <c r="R283" s="3"/>
      <c r="S283" s="3"/>
      <c r="T283" s="3"/>
      <c r="U283" s="3"/>
      <c r="V283" s="3"/>
      <c r="W283" s="3"/>
      <c r="X283" s="3"/>
      <c r="Y283" s="3"/>
      <c r="Z283" s="3"/>
      <c r="AA283" s="3"/>
    </row>
    <row r="284" spans="1:27">
      <c r="A284" s="3"/>
      <c r="B284" s="3"/>
      <c r="C284" s="3"/>
      <c r="D284" s="123"/>
      <c r="E284" s="3"/>
      <c r="F284" s="3"/>
      <c r="G284" s="3"/>
      <c r="H284" s="3"/>
      <c r="I284" s="3"/>
      <c r="J284" s="3"/>
      <c r="K284" s="3"/>
      <c r="L284" s="3"/>
      <c r="M284" s="3"/>
      <c r="N284" s="3"/>
      <c r="O284" s="3"/>
      <c r="P284" s="3"/>
      <c r="Q284" s="3"/>
      <c r="R284" s="3"/>
      <c r="S284" s="3"/>
      <c r="T284" s="3"/>
      <c r="U284" s="3"/>
      <c r="V284" s="3"/>
      <c r="W284" s="3"/>
      <c r="X284" s="3"/>
      <c r="Y284" s="3"/>
      <c r="Z284" s="3"/>
      <c r="AA284" s="3"/>
    </row>
    <row r="285" spans="1:27">
      <c r="A285" s="3"/>
      <c r="B285" s="3"/>
      <c r="C285" s="3"/>
      <c r="D285" s="123"/>
      <c r="E285" s="3"/>
      <c r="F285" s="3"/>
      <c r="G285" s="3"/>
      <c r="H285" s="3"/>
      <c r="I285" s="3"/>
      <c r="J285" s="3"/>
      <c r="K285" s="3"/>
      <c r="L285" s="3"/>
      <c r="M285" s="3"/>
      <c r="N285" s="3"/>
      <c r="O285" s="3"/>
      <c r="P285" s="3"/>
      <c r="Q285" s="3"/>
      <c r="R285" s="3"/>
      <c r="S285" s="3"/>
      <c r="T285" s="3"/>
      <c r="U285" s="3"/>
      <c r="V285" s="3"/>
      <c r="W285" s="3"/>
      <c r="X285" s="3"/>
      <c r="Y285" s="3"/>
      <c r="Z285" s="3"/>
      <c r="AA285" s="3"/>
    </row>
    <row r="286" spans="1:27">
      <c r="A286" s="3"/>
      <c r="B286" s="3"/>
      <c r="C286" s="3"/>
      <c r="D286" s="123"/>
      <c r="E286" s="3"/>
      <c r="F286" s="3"/>
      <c r="G286" s="3"/>
      <c r="H286" s="3"/>
      <c r="I286" s="3"/>
      <c r="J286" s="3"/>
      <c r="K286" s="3"/>
      <c r="L286" s="3"/>
      <c r="M286" s="3"/>
      <c r="N286" s="3"/>
      <c r="O286" s="3"/>
      <c r="P286" s="3"/>
      <c r="Q286" s="3"/>
      <c r="R286" s="3"/>
      <c r="S286" s="3"/>
      <c r="T286" s="3"/>
      <c r="U286" s="3"/>
      <c r="V286" s="3"/>
      <c r="W286" s="3"/>
      <c r="X286" s="3"/>
      <c r="Y286" s="3"/>
      <c r="Z286" s="3"/>
      <c r="AA286" s="3"/>
    </row>
    <row r="287" spans="1:27">
      <c r="A287" s="3"/>
      <c r="B287" s="3"/>
      <c r="C287" s="3"/>
      <c r="D287" s="123"/>
      <c r="E287" s="3"/>
      <c r="F287" s="3"/>
      <c r="G287" s="3"/>
      <c r="H287" s="3"/>
      <c r="I287" s="3"/>
      <c r="J287" s="3"/>
      <c r="K287" s="3"/>
      <c r="L287" s="3"/>
      <c r="M287" s="3"/>
      <c r="N287" s="3"/>
      <c r="O287" s="3"/>
      <c r="P287" s="3"/>
      <c r="Q287" s="3"/>
      <c r="R287" s="3"/>
      <c r="S287" s="3"/>
      <c r="T287" s="3"/>
      <c r="U287" s="3"/>
      <c r="V287" s="3"/>
      <c r="W287" s="3"/>
      <c r="X287" s="3"/>
      <c r="Y287" s="3"/>
      <c r="Z287" s="3"/>
      <c r="AA287" s="3"/>
    </row>
    <row r="288" spans="1:27">
      <c r="A288" s="3"/>
      <c r="B288" s="3"/>
      <c r="C288" s="3"/>
      <c r="D288" s="123"/>
      <c r="E288" s="3"/>
      <c r="F288" s="3"/>
      <c r="G288" s="3"/>
      <c r="H288" s="3"/>
      <c r="I288" s="3"/>
      <c r="J288" s="3"/>
      <c r="K288" s="3"/>
      <c r="L288" s="3"/>
      <c r="M288" s="3"/>
      <c r="N288" s="3"/>
      <c r="O288" s="3"/>
      <c r="P288" s="3"/>
      <c r="Q288" s="3"/>
      <c r="R288" s="3"/>
      <c r="S288" s="3"/>
      <c r="T288" s="3"/>
      <c r="U288" s="3"/>
      <c r="V288" s="3"/>
      <c r="W288" s="3"/>
      <c r="X288" s="3"/>
      <c r="Y288" s="3"/>
      <c r="Z288" s="3"/>
      <c r="AA288" s="3"/>
    </row>
    <row r="289" spans="1:27">
      <c r="A289" s="3"/>
      <c r="B289" s="3"/>
      <c r="C289" s="3"/>
      <c r="D289" s="123"/>
      <c r="E289" s="3"/>
      <c r="F289" s="3"/>
      <c r="G289" s="3"/>
      <c r="H289" s="3"/>
      <c r="I289" s="3"/>
      <c r="J289" s="3"/>
      <c r="K289" s="3"/>
      <c r="L289" s="3"/>
      <c r="M289" s="3"/>
      <c r="N289" s="3"/>
      <c r="O289" s="3"/>
      <c r="P289" s="3"/>
      <c r="Q289" s="3"/>
      <c r="R289" s="3"/>
      <c r="S289" s="3"/>
      <c r="T289" s="3"/>
      <c r="U289" s="3"/>
      <c r="V289" s="3"/>
      <c r="W289" s="3"/>
      <c r="X289" s="3"/>
      <c r="Y289" s="3"/>
      <c r="Z289" s="3"/>
      <c r="AA289" s="3"/>
    </row>
    <row r="290" spans="1:27">
      <c r="A290" s="3"/>
      <c r="B290" s="3"/>
      <c r="C290" s="3"/>
      <c r="D290" s="123"/>
      <c r="E290" s="3"/>
      <c r="F290" s="3"/>
      <c r="G290" s="3"/>
      <c r="H290" s="3"/>
      <c r="I290" s="3"/>
      <c r="J290" s="3"/>
      <c r="K290" s="3"/>
      <c r="L290" s="3"/>
      <c r="M290" s="3"/>
      <c r="N290" s="3"/>
      <c r="O290" s="3"/>
      <c r="P290" s="3"/>
      <c r="Q290" s="3"/>
      <c r="R290" s="3"/>
      <c r="S290" s="3"/>
      <c r="T290" s="3"/>
      <c r="U290" s="3"/>
      <c r="V290" s="3"/>
      <c r="W290" s="3"/>
      <c r="X290" s="3"/>
      <c r="Y290" s="3"/>
      <c r="Z290" s="3"/>
      <c r="AA290" s="3"/>
    </row>
    <row r="291" spans="1:27">
      <c r="A291" s="3"/>
      <c r="B291" s="3"/>
      <c r="C291" s="3"/>
      <c r="D291" s="123"/>
      <c r="E291" s="3"/>
      <c r="F291" s="3"/>
      <c r="G291" s="3"/>
      <c r="H291" s="3"/>
      <c r="I291" s="3"/>
      <c r="J291" s="3"/>
      <c r="K291" s="3"/>
      <c r="L291" s="3"/>
      <c r="M291" s="3"/>
      <c r="N291" s="3"/>
      <c r="O291" s="3"/>
      <c r="P291" s="3"/>
      <c r="Q291" s="3"/>
      <c r="R291" s="3"/>
      <c r="S291" s="3"/>
      <c r="T291" s="3"/>
      <c r="U291" s="3"/>
      <c r="V291" s="3"/>
      <c r="W291" s="3"/>
      <c r="X291" s="3"/>
      <c r="Y291" s="3"/>
      <c r="Z291" s="3"/>
      <c r="AA291" s="3"/>
    </row>
    <row r="292" spans="1:27">
      <c r="A292" s="3"/>
      <c r="B292" s="3"/>
      <c r="C292" s="3"/>
      <c r="D292" s="123"/>
      <c r="E292" s="3"/>
      <c r="F292" s="3"/>
      <c r="G292" s="3"/>
      <c r="H292" s="3"/>
      <c r="I292" s="3"/>
      <c r="J292" s="3"/>
      <c r="K292" s="3"/>
      <c r="L292" s="3"/>
      <c r="M292" s="3"/>
      <c r="N292" s="3"/>
      <c r="O292" s="3"/>
      <c r="P292" s="3"/>
      <c r="Q292" s="3"/>
      <c r="R292" s="3"/>
      <c r="S292" s="3"/>
      <c r="T292" s="3"/>
      <c r="U292" s="3"/>
      <c r="V292" s="3"/>
      <c r="W292" s="3"/>
      <c r="X292" s="3"/>
      <c r="Y292" s="3"/>
      <c r="Z292" s="3"/>
      <c r="AA292" s="3"/>
    </row>
    <row r="293" spans="1:27">
      <c r="A293" s="3"/>
      <c r="B293" s="3"/>
      <c r="C293" s="3"/>
      <c r="D293" s="123"/>
      <c r="E293" s="3"/>
      <c r="F293" s="3"/>
      <c r="G293" s="3"/>
      <c r="H293" s="3"/>
      <c r="I293" s="3"/>
      <c r="J293" s="3"/>
      <c r="K293" s="3"/>
      <c r="L293" s="3"/>
      <c r="M293" s="3"/>
      <c r="N293" s="3"/>
      <c r="O293" s="3"/>
      <c r="P293" s="3"/>
      <c r="Q293" s="3"/>
      <c r="R293" s="3"/>
      <c r="S293" s="3"/>
      <c r="T293" s="3"/>
      <c r="U293" s="3"/>
      <c r="V293" s="3"/>
      <c r="W293" s="3"/>
      <c r="X293" s="3"/>
      <c r="Y293" s="3"/>
      <c r="Z293" s="3"/>
      <c r="AA293" s="3"/>
    </row>
    <row r="294" spans="1:27">
      <c r="A294" s="3"/>
      <c r="B294" s="3"/>
      <c r="C294" s="3"/>
      <c r="D294" s="123"/>
      <c r="E294" s="3"/>
      <c r="F294" s="3"/>
      <c r="G294" s="3"/>
      <c r="H294" s="3"/>
      <c r="I294" s="3"/>
      <c r="J294" s="3"/>
      <c r="K294" s="3"/>
      <c r="L294" s="3"/>
      <c r="M294" s="3"/>
      <c r="N294" s="3"/>
      <c r="O294" s="3"/>
      <c r="P294" s="3"/>
      <c r="Q294" s="3"/>
      <c r="R294" s="3"/>
      <c r="S294" s="3"/>
      <c r="T294" s="3"/>
      <c r="U294" s="3"/>
      <c r="V294" s="3"/>
      <c r="W294" s="3"/>
      <c r="X294" s="3"/>
      <c r="Y294" s="3"/>
      <c r="Z294" s="3"/>
      <c r="AA294" s="3"/>
    </row>
    <row r="295" spans="1:27">
      <c r="A295" s="3"/>
      <c r="B295" s="3"/>
      <c r="C295" s="3"/>
      <c r="D295" s="123"/>
      <c r="E295" s="3"/>
      <c r="F295" s="3"/>
      <c r="G295" s="3"/>
      <c r="H295" s="3"/>
      <c r="I295" s="3"/>
      <c r="J295" s="3"/>
      <c r="K295" s="3"/>
      <c r="L295" s="3"/>
      <c r="M295" s="3"/>
      <c r="N295" s="3"/>
      <c r="O295" s="3"/>
      <c r="P295" s="3"/>
      <c r="Q295" s="3"/>
      <c r="R295" s="3"/>
      <c r="S295" s="3"/>
      <c r="T295" s="3"/>
      <c r="U295" s="3"/>
      <c r="V295" s="3"/>
      <c r="W295" s="3"/>
      <c r="X295" s="3"/>
      <c r="Y295" s="3"/>
      <c r="Z295" s="3"/>
      <c r="AA295" s="3"/>
    </row>
    <row r="296" spans="1:27">
      <c r="A296" s="3"/>
      <c r="B296" s="3"/>
      <c r="C296" s="3"/>
      <c r="D296" s="123"/>
      <c r="E296" s="3"/>
      <c r="F296" s="3"/>
      <c r="G296" s="3"/>
      <c r="H296" s="3"/>
      <c r="I296" s="3"/>
      <c r="J296" s="3"/>
      <c r="K296" s="3"/>
      <c r="L296" s="3"/>
      <c r="M296" s="3"/>
      <c r="N296" s="3"/>
      <c r="O296" s="3"/>
      <c r="P296" s="3"/>
      <c r="Q296" s="3"/>
      <c r="R296" s="3"/>
      <c r="S296" s="3"/>
      <c r="T296" s="3"/>
      <c r="U296" s="3"/>
      <c r="V296" s="3"/>
      <c r="W296" s="3"/>
      <c r="X296" s="3"/>
      <c r="Y296" s="3"/>
      <c r="Z296" s="3"/>
      <c r="AA296" s="3"/>
    </row>
    <row r="297" spans="1:27">
      <c r="A297" s="3"/>
      <c r="B297" s="3"/>
      <c r="C297" s="3"/>
      <c r="D297" s="123"/>
      <c r="E297" s="3"/>
      <c r="F297" s="3"/>
      <c r="G297" s="3"/>
      <c r="H297" s="3"/>
      <c r="I297" s="3"/>
      <c r="J297" s="3"/>
      <c r="K297" s="3"/>
      <c r="L297" s="3"/>
      <c r="M297" s="3"/>
      <c r="N297" s="3"/>
      <c r="O297" s="3"/>
      <c r="P297" s="3"/>
      <c r="Q297" s="3"/>
      <c r="R297" s="3"/>
      <c r="S297" s="3"/>
      <c r="T297" s="3"/>
      <c r="U297" s="3"/>
      <c r="V297" s="3"/>
      <c r="W297" s="3"/>
      <c r="X297" s="3"/>
      <c r="Y297" s="3"/>
      <c r="Z297" s="3"/>
      <c r="AA297" s="3"/>
    </row>
    <row r="298" spans="1:27">
      <c r="A298" s="3"/>
      <c r="B298" s="3"/>
      <c r="C298" s="3"/>
      <c r="D298" s="123"/>
      <c r="E298" s="3"/>
      <c r="F298" s="3"/>
      <c r="G298" s="3"/>
      <c r="H298" s="3"/>
      <c r="I298" s="3"/>
      <c r="J298" s="3"/>
      <c r="K298" s="3"/>
      <c r="L298" s="3"/>
      <c r="M298" s="3"/>
      <c r="N298" s="3"/>
      <c r="O298" s="3"/>
      <c r="P298" s="3"/>
      <c r="Q298" s="3"/>
      <c r="R298" s="3"/>
      <c r="S298" s="3"/>
      <c r="T298" s="3"/>
      <c r="U298" s="3"/>
      <c r="V298" s="3"/>
      <c r="W298" s="3"/>
      <c r="X298" s="3"/>
      <c r="Y298" s="3"/>
      <c r="Z298" s="3"/>
      <c r="AA298" s="3"/>
    </row>
    <row r="299" spans="1:27">
      <c r="A299" s="3"/>
      <c r="B299" s="3"/>
      <c r="C299" s="3"/>
      <c r="D299" s="123"/>
      <c r="E299" s="3"/>
      <c r="F299" s="3"/>
      <c r="G299" s="3"/>
      <c r="H299" s="3"/>
      <c r="I299" s="3"/>
      <c r="J299" s="3"/>
      <c r="K299" s="3"/>
      <c r="L299" s="3"/>
      <c r="M299" s="3"/>
      <c r="N299" s="3"/>
      <c r="O299" s="3"/>
      <c r="P299" s="3"/>
      <c r="Q299" s="3"/>
      <c r="R299" s="3"/>
      <c r="S299" s="3"/>
      <c r="T299" s="3"/>
      <c r="U299" s="3"/>
      <c r="V299" s="3"/>
      <c r="W299" s="3"/>
      <c r="X299" s="3"/>
      <c r="Y299" s="3"/>
      <c r="Z299" s="3"/>
      <c r="AA299" s="3"/>
    </row>
    <row r="300" spans="1:27">
      <c r="A300" s="3"/>
      <c r="B300" s="3"/>
      <c r="C300" s="3"/>
      <c r="D300" s="123"/>
      <c r="E300" s="3"/>
      <c r="F300" s="3"/>
      <c r="G300" s="3"/>
      <c r="H300" s="3"/>
      <c r="I300" s="3"/>
      <c r="J300" s="3"/>
      <c r="K300" s="3"/>
      <c r="L300" s="3"/>
      <c r="M300" s="3"/>
      <c r="N300" s="3"/>
      <c r="O300" s="3"/>
      <c r="P300" s="3"/>
      <c r="Q300" s="3"/>
      <c r="R300" s="3"/>
      <c r="S300" s="3"/>
      <c r="T300" s="3"/>
      <c r="U300" s="3"/>
      <c r="V300" s="3"/>
      <c r="W300" s="3"/>
      <c r="X300" s="3"/>
      <c r="Y300" s="3"/>
      <c r="Z300" s="3"/>
      <c r="AA300" s="3"/>
    </row>
    <row r="301" spans="1:27">
      <c r="A301" s="3"/>
      <c r="B301" s="3"/>
      <c r="C301" s="3"/>
      <c r="D301" s="123"/>
      <c r="E301" s="3"/>
      <c r="F301" s="3"/>
      <c r="G301" s="3"/>
      <c r="H301" s="3"/>
      <c r="I301" s="3"/>
      <c r="J301" s="3"/>
      <c r="K301" s="3"/>
      <c r="L301" s="3"/>
      <c r="M301" s="3"/>
      <c r="N301" s="3"/>
      <c r="O301" s="3"/>
      <c r="P301" s="3"/>
      <c r="Q301" s="3"/>
      <c r="R301" s="3"/>
      <c r="S301" s="3"/>
      <c r="T301" s="3"/>
      <c r="U301" s="3"/>
      <c r="V301" s="3"/>
      <c r="W301" s="3"/>
      <c r="X301" s="3"/>
      <c r="Y301" s="3"/>
      <c r="Z301" s="3"/>
      <c r="AA301" s="3"/>
    </row>
    <row r="302" spans="1:27">
      <c r="A302" s="3"/>
      <c r="B302" s="3"/>
      <c r="C302" s="3"/>
      <c r="D302" s="123"/>
      <c r="E302" s="3"/>
      <c r="F302" s="3"/>
      <c r="G302" s="3"/>
      <c r="H302" s="3"/>
      <c r="I302" s="3"/>
      <c r="J302" s="3"/>
      <c r="K302" s="3"/>
      <c r="L302" s="3"/>
      <c r="M302" s="3"/>
      <c r="N302" s="3"/>
      <c r="O302" s="3"/>
      <c r="P302" s="3"/>
      <c r="Q302" s="3"/>
      <c r="R302" s="3"/>
      <c r="S302" s="3"/>
      <c r="T302" s="3"/>
      <c r="U302" s="3"/>
      <c r="V302" s="3"/>
      <c r="W302" s="3"/>
      <c r="X302" s="3"/>
      <c r="Y302" s="3"/>
      <c r="Z302" s="3"/>
      <c r="AA302" s="3"/>
    </row>
    <row r="303" spans="1:27">
      <c r="A303" s="3"/>
      <c r="B303" s="3"/>
      <c r="C303" s="3"/>
      <c r="D303" s="123"/>
      <c r="E303" s="3"/>
      <c r="F303" s="3"/>
      <c r="G303" s="3"/>
      <c r="H303" s="3"/>
      <c r="I303" s="3"/>
      <c r="J303" s="3"/>
      <c r="K303" s="3"/>
      <c r="L303" s="3"/>
      <c r="M303" s="3"/>
      <c r="N303" s="3"/>
      <c r="O303" s="3"/>
      <c r="P303" s="3"/>
      <c r="Q303" s="3"/>
      <c r="R303" s="3"/>
      <c r="S303" s="3"/>
      <c r="T303" s="3"/>
      <c r="U303" s="3"/>
      <c r="V303" s="3"/>
      <c r="W303" s="3"/>
      <c r="X303" s="3"/>
      <c r="Y303" s="3"/>
      <c r="Z303" s="3"/>
      <c r="AA303" s="3"/>
    </row>
    <row r="304" spans="1:27">
      <c r="A304" s="3"/>
      <c r="B304" s="3"/>
      <c r="C304" s="3"/>
      <c r="D304" s="123"/>
      <c r="E304" s="3"/>
      <c r="F304" s="3"/>
      <c r="G304" s="3"/>
      <c r="H304" s="3"/>
      <c r="I304" s="3"/>
      <c r="J304" s="3"/>
      <c r="K304" s="3"/>
      <c r="L304" s="3"/>
      <c r="M304" s="3"/>
      <c r="N304" s="3"/>
      <c r="O304" s="3"/>
      <c r="P304" s="3"/>
      <c r="Q304" s="3"/>
      <c r="R304" s="3"/>
      <c r="S304" s="3"/>
      <c r="T304" s="3"/>
      <c r="U304" s="3"/>
      <c r="V304" s="3"/>
      <c r="W304" s="3"/>
      <c r="X304" s="3"/>
      <c r="Y304" s="3"/>
      <c r="Z304" s="3"/>
      <c r="AA304" s="3"/>
    </row>
    <row r="305" spans="1:27">
      <c r="A305" s="3"/>
      <c r="B305" s="3"/>
      <c r="C305" s="3"/>
      <c r="D305" s="123"/>
      <c r="E305" s="3"/>
      <c r="F305" s="3"/>
      <c r="G305" s="3"/>
      <c r="H305" s="3"/>
      <c r="I305" s="3"/>
      <c r="J305" s="3"/>
      <c r="K305" s="3"/>
      <c r="L305" s="3"/>
      <c r="M305" s="3"/>
      <c r="N305" s="3"/>
      <c r="O305" s="3"/>
      <c r="P305" s="3"/>
      <c r="Q305" s="3"/>
      <c r="R305" s="3"/>
      <c r="S305" s="3"/>
      <c r="T305" s="3"/>
      <c r="U305" s="3"/>
      <c r="V305" s="3"/>
      <c r="W305" s="3"/>
      <c r="X305" s="3"/>
      <c r="Y305" s="3"/>
      <c r="Z305" s="3"/>
      <c r="AA305" s="3"/>
    </row>
    <row r="306" spans="1:27">
      <c r="A306" s="3"/>
      <c r="B306" s="3"/>
      <c r="C306" s="3"/>
      <c r="D306" s="123"/>
      <c r="E306" s="3"/>
      <c r="F306" s="3"/>
      <c r="G306" s="3"/>
      <c r="H306" s="3"/>
      <c r="I306" s="3"/>
      <c r="J306" s="3"/>
      <c r="K306" s="3"/>
      <c r="L306" s="3"/>
      <c r="M306" s="3"/>
      <c r="N306" s="3"/>
      <c r="O306" s="3"/>
      <c r="P306" s="3"/>
      <c r="Q306" s="3"/>
      <c r="R306" s="3"/>
      <c r="S306" s="3"/>
      <c r="T306" s="3"/>
      <c r="U306" s="3"/>
      <c r="V306" s="3"/>
      <c r="W306" s="3"/>
      <c r="X306" s="3"/>
      <c r="Y306" s="3"/>
      <c r="Z306" s="3"/>
      <c r="AA306" s="3"/>
    </row>
    <row r="307" spans="1:27">
      <c r="A307" s="3"/>
      <c r="B307" s="3"/>
      <c r="C307" s="3"/>
      <c r="D307" s="123"/>
      <c r="E307" s="3"/>
      <c r="F307" s="3"/>
      <c r="G307" s="3"/>
      <c r="H307" s="3"/>
      <c r="I307" s="3"/>
      <c r="J307" s="3"/>
      <c r="K307" s="3"/>
      <c r="L307" s="3"/>
      <c r="M307" s="3"/>
      <c r="N307" s="3"/>
      <c r="O307" s="3"/>
      <c r="P307" s="3"/>
      <c r="Q307" s="3"/>
      <c r="R307" s="3"/>
      <c r="S307" s="3"/>
      <c r="T307" s="3"/>
      <c r="U307" s="3"/>
      <c r="V307" s="3"/>
      <c r="W307" s="3"/>
      <c r="X307" s="3"/>
      <c r="Y307" s="3"/>
      <c r="Z307" s="3"/>
      <c r="AA307" s="3"/>
    </row>
    <row r="308" spans="1:27">
      <c r="A308" s="3"/>
      <c r="B308" s="3"/>
      <c r="C308" s="3"/>
      <c r="D308" s="123"/>
      <c r="E308" s="3"/>
      <c r="F308" s="3"/>
      <c r="G308" s="3"/>
      <c r="H308" s="3"/>
      <c r="I308" s="3"/>
      <c r="J308" s="3"/>
      <c r="K308" s="3"/>
      <c r="L308" s="3"/>
      <c r="M308" s="3"/>
      <c r="N308" s="3"/>
      <c r="O308" s="3"/>
      <c r="P308" s="3"/>
      <c r="Q308" s="3"/>
      <c r="R308" s="3"/>
      <c r="S308" s="3"/>
      <c r="T308" s="3"/>
      <c r="U308" s="3"/>
      <c r="V308" s="3"/>
      <c r="W308" s="3"/>
      <c r="X308" s="3"/>
      <c r="Y308" s="3"/>
      <c r="Z308" s="3"/>
      <c r="AA308" s="3"/>
    </row>
    <row r="309" spans="1:27">
      <c r="A309" s="3"/>
      <c r="B309" s="3"/>
      <c r="C309" s="3"/>
      <c r="D309" s="123"/>
      <c r="E309" s="3"/>
      <c r="F309" s="3"/>
      <c r="G309" s="3"/>
      <c r="H309" s="3"/>
      <c r="I309" s="3"/>
      <c r="J309" s="3"/>
      <c r="K309" s="3"/>
      <c r="L309" s="3"/>
      <c r="M309" s="3"/>
      <c r="N309" s="3"/>
      <c r="O309" s="3"/>
      <c r="P309" s="3"/>
      <c r="Q309" s="3"/>
      <c r="R309" s="3"/>
      <c r="S309" s="3"/>
      <c r="T309" s="3"/>
      <c r="U309" s="3"/>
      <c r="V309" s="3"/>
      <c r="W309" s="3"/>
      <c r="X309" s="3"/>
      <c r="Y309" s="3"/>
      <c r="Z309" s="3"/>
      <c r="AA309" s="3"/>
    </row>
    <row r="310" spans="1:27">
      <c r="A310" s="3"/>
      <c r="B310" s="3"/>
      <c r="C310" s="3"/>
      <c r="D310" s="123"/>
      <c r="E310" s="3"/>
      <c r="F310" s="3"/>
      <c r="G310" s="3"/>
      <c r="H310" s="3"/>
      <c r="I310" s="3"/>
      <c r="J310" s="3"/>
      <c r="K310" s="3"/>
      <c r="L310" s="3"/>
      <c r="M310" s="3"/>
      <c r="N310" s="3"/>
      <c r="O310" s="3"/>
      <c r="P310" s="3"/>
      <c r="Q310" s="3"/>
      <c r="R310" s="3"/>
      <c r="S310" s="3"/>
      <c r="T310" s="3"/>
      <c r="U310" s="3"/>
      <c r="V310" s="3"/>
      <c r="W310" s="3"/>
      <c r="X310" s="3"/>
      <c r="Y310" s="3"/>
      <c r="Z310" s="3"/>
      <c r="AA310" s="3"/>
    </row>
    <row r="311" spans="1:27">
      <c r="A311" s="3"/>
      <c r="B311" s="3"/>
      <c r="C311" s="3"/>
      <c r="D311" s="123"/>
      <c r="E311" s="3"/>
      <c r="F311" s="3"/>
      <c r="G311" s="3"/>
      <c r="H311" s="3"/>
      <c r="I311" s="3"/>
      <c r="J311" s="3"/>
      <c r="K311" s="3"/>
      <c r="L311" s="3"/>
      <c r="M311" s="3"/>
      <c r="N311" s="3"/>
      <c r="O311" s="3"/>
      <c r="P311" s="3"/>
      <c r="Q311" s="3"/>
      <c r="R311" s="3"/>
      <c r="S311" s="3"/>
      <c r="T311" s="3"/>
      <c r="U311" s="3"/>
      <c r="V311" s="3"/>
      <c r="W311" s="3"/>
      <c r="X311" s="3"/>
      <c r="Y311" s="3"/>
      <c r="Z311" s="3"/>
      <c r="AA311" s="3"/>
    </row>
    <row r="312" spans="1:27">
      <c r="A312" s="3"/>
      <c r="B312" s="3"/>
      <c r="C312" s="3"/>
      <c r="D312" s="123"/>
      <c r="E312" s="3"/>
      <c r="F312" s="3"/>
      <c r="G312" s="3"/>
      <c r="H312" s="3"/>
      <c r="I312" s="3"/>
      <c r="J312" s="3"/>
      <c r="K312" s="3"/>
      <c r="L312" s="3"/>
      <c r="M312" s="3"/>
      <c r="N312" s="3"/>
      <c r="O312" s="3"/>
      <c r="P312" s="3"/>
      <c r="Q312" s="3"/>
      <c r="R312" s="3"/>
      <c r="S312" s="3"/>
      <c r="T312" s="3"/>
      <c r="U312" s="3"/>
      <c r="V312" s="3"/>
      <c r="W312" s="3"/>
      <c r="X312" s="3"/>
      <c r="Y312" s="3"/>
      <c r="Z312" s="3"/>
      <c r="AA312" s="3"/>
    </row>
    <row r="313" spans="1:27">
      <c r="A313" s="3"/>
      <c r="B313" s="3"/>
      <c r="C313" s="3"/>
      <c r="D313" s="123"/>
      <c r="E313" s="3"/>
      <c r="F313" s="3"/>
      <c r="G313" s="3"/>
      <c r="H313" s="3"/>
      <c r="I313" s="3"/>
      <c r="J313" s="3"/>
      <c r="K313" s="3"/>
      <c r="L313" s="3"/>
      <c r="M313" s="3"/>
      <c r="N313" s="3"/>
      <c r="O313" s="3"/>
      <c r="P313" s="3"/>
      <c r="Q313" s="3"/>
      <c r="R313" s="3"/>
      <c r="S313" s="3"/>
      <c r="T313" s="3"/>
      <c r="U313" s="3"/>
      <c r="V313" s="3"/>
      <c r="W313" s="3"/>
      <c r="X313" s="3"/>
      <c r="Y313" s="3"/>
      <c r="Z313" s="3"/>
      <c r="AA313" s="3"/>
    </row>
    <row r="314" spans="1:27">
      <c r="A314" s="3"/>
      <c r="B314" s="3"/>
      <c r="C314" s="3"/>
      <c r="D314" s="123"/>
      <c r="E314" s="3"/>
      <c r="F314" s="3"/>
      <c r="G314" s="3"/>
      <c r="H314" s="3"/>
      <c r="I314" s="3"/>
      <c r="J314" s="3"/>
      <c r="K314" s="3"/>
      <c r="L314" s="3"/>
      <c r="M314" s="3"/>
      <c r="N314" s="3"/>
      <c r="O314" s="3"/>
      <c r="P314" s="3"/>
      <c r="Q314" s="3"/>
      <c r="R314" s="3"/>
      <c r="S314" s="3"/>
      <c r="T314" s="3"/>
      <c r="U314" s="3"/>
      <c r="V314" s="3"/>
      <c r="W314" s="3"/>
      <c r="X314" s="3"/>
      <c r="Y314" s="3"/>
      <c r="Z314" s="3"/>
      <c r="AA314" s="3"/>
    </row>
    <row r="315" spans="1:27">
      <c r="A315" s="3"/>
      <c r="B315" s="3"/>
      <c r="C315" s="3"/>
      <c r="D315" s="123"/>
      <c r="E315" s="3"/>
      <c r="F315" s="3"/>
      <c r="G315" s="3"/>
      <c r="H315" s="3"/>
      <c r="I315" s="3"/>
      <c r="J315" s="3"/>
      <c r="K315" s="3"/>
      <c r="L315" s="3"/>
      <c r="M315" s="3"/>
      <c r="N315" s="3"/>
      <c r="O315" s="3"/>
      <c r="P315" s="3"/>
      <c r="Q315" s="3"/>
      <c r="R315" s="3"/>
      <c r="S315" s="3"/>
      <c r="T315" s="3"/>
      <c r="U315" s="3"/>
      <c r="V315" s="3"/>
      <c r="W315" s="3"/>
      <c r="X315" s="3"/>
      <c r="Y315" s="3"/>
      <c r="Z315" s="3"/>
      <c r="AA315" s="3"/>
    </row>
    <row r="316" spans="1:27">
      <c r="A316" s="3"/>
      <c r="B316" s="3"/>
      <c r="C316" s="3"/>
      <c r="D316" s="123"/>
      <c r="E316" s="3"/>
      <c r="F316" s="3"/>
      <c r="G316" s="3"/>
      <c r="H316" s="3"/>
      <c r="I316" s="3"/>
      <c r="J316" s="3"/>
      <c r="K316" s="3"/>
      <c r="L316" s="3"/>
      <c r="M316" s="3"/>
      <c r="N316" s="3"/>
      <c r="O316" s="3"/>
      <c r="P316" s="3"/>
      <c r="Q316" s="3"/>
      <c r="R316" s="3"/>
      <c r="S316" s="3"/>
      <c r="T316" s="3"/>
      <c r="U316" s="3"/>
      <c r="V316" s="3"/>
      <c r="W316" s="3"/>
      <c r="X316" s="3"/>
      <c r="Y316" s="3"/>
      <c r="Z316" s="3"/>
      <c r="AA316" s="3"/>
    </row>
    <row r="317" spans="1:27">
      <c r="A317" s="3"/>
      <c r="B317" s="3"/>
      <c r="C317" s="3"/>
      <c r="D317" s="123"/>
      <c r="E317" s="3"/>
      <c r="F317" s="3"/>
      <c r="G317" s="3"/>
      <c r="H317" s="3"/>
      <c r="I317" s="3"/>
      <c r="J317" s="3"/>
      <c r="K317" s="3"/>
      <c r="L317" s="3"/>
      <c r="M317" s="3"/>
      <c r="N317" s="3"/>
      <c r="O317" s="3"/>
      <c r="P317" s="3"/>
      <c r="Q317" s="3"/>
      <c r="R317" s="3"/>
      <c r="S317" s="3"/>
      <c r="T317" s="3"/>
      <c r="U317" s="3"/>
      <c r="V317" s="3"/>
      <c r="W317" s="3"/>
      <c r="X317" s="3"/>
      <c r="Y317" s="3"/>
      <c r="Z317" s="3"/>
      <c r="AA317" s="3"/>
    </row>
    <row r="318" spans="1:27">
      <c r="A318" s="3"/>
      <c r="B318" s="3"/>
      <c r="C318" s="3"/>
      <c r="D318" s="123"/>
      <c r="E318" s="3"/>
      <c r="F318" s="3"/>
      <c r="G318" s="3"/>
      <c r="H318" s="3"/>
      <c r="I318" s="3"/>
      <c r="J318" s="3"/>
      <c r="K318" s="3"/>
      <c r="L318" s="3"/>
      <c r="M318" s="3"/>
      <c r="N318" s="3"/>
      <c r="O318" s="3"/>
      <c r="P318" s="3"/>
      <c r="Q318" s="3"/>
      <c r="R318" s="3"/>
      <c r="S318" s="3"/>
      <c r="T318" s="3"/>
      <c r="U318" s="3"/>
      <c r="V318" s="3"/>
      <c r="W318" s="3"/>
      <c r="X318" s="3"/>
      <c r="Y318" s="3"/>
      <c r="Z318" s="3"/>
      <c r="AA318" s="3"/>
    </row>
    <row r="319" spans="1:27">
      <c r="A319" s="3"/>
      <c r="B319" s="3"/>
      <c r="C319" s="3"/>
      <c r="D319" s="123"/>
      <c r="E319" s="3"/>
      <c r="F319" s="3"/>
      <c r="G319" s="3"/>
      <c r="H319" s="3"/>
      <c r="I319" s="3"/>
      <c r="J319" s="3"/>
      <c r="K319" s="3"/>
      <c r="L319" s="3"/>
      <c r="M319" s="3"/>
      <c r="N319" s="3"/>
      <c r="O319" s="3"/>
      <c r="P319" s="3"/>
      <c r="Q319" s="3"/>
      <c r="R319" s="3"/>
      <c r="S319" s="3"/>
      <c r="T319" s="3"/>
      <c r="U319" s="3"/>
      <c r="V319" s="3"/>
      <c r="W319" s="3"/>
      <c r="X319" s="3"/>
      <c r="Y319" s="3"/>
      <c r="Z319" s="3"/>
      <c r="AA319" s="3"/>
    </row>
    <row r="320" spans="1:27">
      <c r="A320" s="3"/>
      <c r="B320" s="3"/>
      <c r="C320" s="3"/>
      <c r="D320" s="123"/>
      <c r="E320" s="3"/>
      <c r="F320" s="3"/>
      <c r="G320" s="3"/>
      <c r="H320" s="3"/>
      <c r="I320" s="3"/>
      <c r="J320" s="3"/>
      <c r="K320" s="3"/>
      <c r="L320" s="3"/>
      <c r="M320" s="3"/>
      <c r="N320" s="3"/>
      <c r="O320" s="3"/>
      <c r="P320" s="3"/>
      <c r="Q320" s="3"/>
      <c r="R320" s="3"/>
      <c r="S320" s="3"/>
      <c r="T320" s="3"/>
      <c r="U320" s="3"/>
      <c r="V320" s="3"/>
      <c r="W320" s="3"/>
      <c r="X320" s="3"/>
      <c r="Y320" s="3"/>
      <c r="Z320" s="3"/>
      <c r="AA320" s="3"/>
    </row>
    <row r="321" spans="1:27">
      <c r="A321" s="3"/>
      <c r="B321" s="3"/>
      <c r="C321" s="3"/>
      <c r="D321" s="123"/>
      <c r="E321" s="3"/>
      <c r="F321" s="3"/>
      <c r="G321" s="3"/>
      <c r="H321" s="3"/>
      <c r="I321" s="3"/>
      <c r="J321" s="3"/>
      <c r="K321" s="3"/>
      <c r="L321" s="3"/>
      <c r="M321" s="3"/>
      <c r="N321" s="3"/>
      <c r="O321" s="3"/>
      <c r="P321" s="3"/>
      <c r="Q321" s="3"/>
      <c r="R321" s="3"/>
      <c r="S321" s="3"/>
      <c r="T321" s="3"/>
      <c r="U321" s="3"/>
      <c r="V321" s="3"/>
      <c r="W321" s="3"/>
      <c r="X321" s="3"/>
      <c r="Y321" s="3"/>
      <c r="Z321" s="3"/>
      <c r="AA321" s="3"/>
    </row>
    <row r="322" spans="1:27">
      <c r="A322" s="3"/>
      <c r="B322" s="3"/>
      <c r="C322" s="3"/>
      <c r="D322" s="123"/>
      <c r="E322" s="3"/>
      <c r="F322" s="3"/>
      <c r="G322" s="3"/>
      <c r="H322" s="3"/>
      <c r="I322" s="3"/>
      <c r="J322" s="3"/>
      <c r="K322" s="3"/>
      <c r="L322" s="3"/>
      <c r="M322" s="3"/>
      <c r="N322" s="3"/>
      <c r="O322" s="3"/>
      <c r="P322" s="3"/>
      <c r="Q322" s="3"/>
      <c r="R322" s="3"/>
      <c r="S322" s="3"/>
      <c r="T322" s="3"/>
      <c r="U322" s="3"/>
      <c r="V322" s="3"/>
      <c r="W322" s="3"/>
      <c r="X322" s="3"/>
      <c r="Y322" s="3"/>
      <c r="Z322" s="3"/>
      <c r="AA322" s="3"/>
    </row>
    <row r="323" spans="1:27">
      <c r="A323" s="3"/>
      <c r="B323" s="3"/>
      <c r="C323" s="3"/>
      <c r="D323" s="123"/>
      <c r="E323" s="3"/>
      <c r="F323" s="3"/>
      <c r="G323" s="3"/>
      <c r="H323" s="3"/>
      <c r="I323" s="3"/>
      <c r="J323" s="3"/>
      <c r="K323" s="3"/>
      <c r="L323" s="3"/>
      <c r="M323" s="3"/>
      <c r="N323" s="3"/>
      <c r="O323" s="3"/>
      <c r="P323" s="3"/>
      <c r="Q323" s="3"/>
      <c r="R323" s="3"/>
      <c r="S323" s="3"/>
      <c r="T323" s="3"/>
      <c r="U323" s="3"/>
      <c r="V323" s="3"/>
      <c r="W323" s="3"/>
      <c r="X323" s="3"/>
      <c r="Y323" s="3"/>
      <c r="Z323" s="3"/>
      <c r="AA323" s="3"/>
    </row>
    <row r="324" spans="1:27">
      <c r="A324" s="3"/>
      <c r="B324" s="3"/>
      <c r="C324" s="3"/>
      <c r="D324" s="123"/>
      <c r="E324" s="3"/>
      <c r="F324" s="3"/>
      <c r="G324" s="3"/>
      <c r="H324" s="3"/>
      <c r="I324" s="3"/>
      <c r="J324" s="3"/>
      <c r="K324" s="3"/>
      <c r="L324" s="3"/>
      <c r="M324" s="3"/>
      <c r="N324" s="3"/>
      <c r="O324" s="3"/>
      <c r="P324" s="3"/>
      <c r="Q324" s="3"/>
      <c r="R324" s="3"/>
      <c r="S324" s="3"/>
      <c r="T324" s="3"/>
      <c r="U324" s="3"/>
      <c r="V324" s="3"/>
      <c r="W324" s="3"/>
      <c r="X324" s="3"/>
      <c r="Y324" s="3"/>
      <c r="Z324" s="3"/>
      <c r="AA324" s="3"/>
    </row>
    <row r="325" spans="1:27">
      <c r="A325" s="3"/>
      <c r="B325" s="3"/>
      <c r="C325" s="3"/>
      <c r="D325" s="123"/>
      <c r="E325" s="3"/>
      <c r="F325" s="3"/>
      <c r="G325" s="3"/>
      <c r="H325" s="3"/>
      <c r="I325" s="3"/>
      <c r="J325" s="3"/>
      <c r="K325" s="3"/>
      <c r="L325" s="3"/>
      <c r="M325" s="3"/>
      <c r="N325" s="3"/>
      <c r="O325" s="3"/>
      <c r="P325" s="3"/>
      <c r="Q325" s="3"/>
      <c r="R325" s="3"/>
      <c r="S325" s="3"/>
      <c r="T325" s="3"/>
      <c r="U325" s="3"/>
      <c r="V325" s="3"/>
      <c r="W325" s="3"/>
      <c r="X325" s="3"/>
      <c r="Y325" s="3"/>
      <c r="Z325" s="3"/>
      <c r="AA325" s="3"/>
    </row>
    <row r="326" spans="1:27">
      <c r="A326" s="3"/>
      <c r="B326" s="3"/>
      <c r="C326" s="3"/>
      <c r="D326" s="123"/>
      <c r="E326" s="3"/>
      <c r="F326" s="3"/>
      <c r="G326" s="3"/>
      <c r="H326" s="3"/>
      <c r="I326" s="3"/>
      <c r="J326" s="3"/>
      <c r="K326" s="3"/>
      <c r="L326" s="3"/>
      <c r="M326" s="3"/>
      <c r="N326" s="3"/>
      <c r="O326" s="3"/>
      <c r="P326" s="3"/>
      <c r="Q326" s="3"/>
      <c r="R326" s="3"/>
      <c r="S326" s="3"/>
      <c r="T326" s="3"/>
      <c r="U326" s="3"/>
      <c r="V326" s="3"/>
      <c r="W326" s="3"/>
      <c r="X326" s="3"/>
      <c r="Y326" s="3"/>
      <c r="Z326" s="3"/>
      <c r="AA326" s="3"/>
    </row>
    <row r="327" spans="1:27">
      <c r="A327" s="3"/>
      <c r="B327" s="3"/>
      <c r="C327" s="3"/>
      <c r="D327" s="123"/>
      <c r="E327" s="3"/>
      <c r="F327" s="3"/>
      <c r="G327" s="3"/>
      <c r="H327" s="3"/>
      <c r="I327" s="3"/>
      <c r="J327" s="3"/>
      <c r="K327" s="3"/>
      <c r="L327" s="3"/>
      <c r="M327" s="3"/>
      <c r="N327" s="3"/>
      <c r="O327" s="3"/>
      <c r="P327" s="3"/>
      <c r="Q327" s="3"/>
      <c r="R327" s="3"/>
      <c r="S327" s="3"/>
      <c r="T327" s="3"/>
      <c r="U327" s="3"/>
      <c r="V327" s="3"/>
      <c r="W327" s="3"/>
      <c r="X327" s="3"/>
      <c r="Y327" s="3"/>
      <c r="Z327" s="3"/>
      <c r="AA327" s="3"/>
    </row>
    <row r="328" spans="1:27">
      <c r="A328" s="3"/>
      <c r="B328" s="3"/>
      <c r="C328" s="3"/>
      <c r="D328" s="123"/>
      <c r="E328" s="3"/>
      <c r="F328" s="3"/>
      <c r="G328" s="3"/>
      <c r="H328" s="3"/>
      <c r="I328" s="3"/>
      <c r="J328" s="3"/>
      <c r="K328" s="3"/>
      <c r="L328" s="3"/>
      <c r="M328" s="3"/>
      <c r="N328" s="3"/>
      <c r="O328" s="3"/>
      <c r="P328" s="3"/>
      <c r="Q328" s="3"/>
      <c r="R328" s="3"/>
      <c r="S328" s="3"/>
      <c r="T328" s="3"/>
      <c r="U328" s="3"/>
      <c r="V328" s="3"/>
      <c r="W328" s="3"/>
      <c r="X328" s="3"/>
      <c r="Y328" s="3"/>
      <c r="Z328" s="3"/>
      <c r="AA328" s="3"/>
    </row>
    <row r="329" spans="1:27">
      <c r="A329" s="3"/>
      <c r="B329" s="3"/>
      <c r="C329" s="3"/>
      <c r="D329" s="123"/>
      <c r="E329" s="3"/>
      <c r="F329" s="3"/>
      <c r="G329" s="3"/>
      <c r="H329" s="3"/>
      <c r="I329" s="3"/>
      <c r="J329" s="3"/>
      <c r="K329" s="3"/>
      <c r="L329" s="3"/>
      <c r="M329" s="3"/>
      <c r="N329" s="3"/>
      <c r="O329" s="3"/>
      <c r="P329" s="3"/>
      <c r="Q329" s="3"/>
      <c r="R329" s="3"/>
      <c r="S329" s="3"/>
      <c r="T329" s="3"/>
      <c r="U329" s="3"/>
      <c r="V329" s="3"/>
      <c r="W329" s="3"/>
      <c r="X329" s="3"/>
      <c r="Y329" s="3"/>
      <c r="Z329" s="3"/>
      <c r="AA329" s="3"/>
    </row>
    <row r="330" spans="1:27">
      <c r="A330" s="3"/>
      <c r="B330" s="3"/>
      <c r="C330" s="3"/>
      <c r="D330" s="123"/>
      <c r="E330" s="3"/>
      <c r="F330" s="3"/>
      <c r="G330" s="3"/>
      <c r="H330" s="3"/>
      <c r="I330" s="3"/>
      <c r="J330" s="3"/>
      <c r="K330" s="3"/>
      <c r="L330" s="3"/>
      <c r="M330" s="3"/>
      <c r="N330" s="3"/>
      <c r="O330" s="3"/>
      <c r="P330" s="3"/>
      <c r="Q330" s="3"/>
      <c r="R330" s="3"/>
      <c r="S330" s="3"/>
      <c r="T330" s="3"/>
      <c r="U330" s="3"/>
      <c r="V330" s="3"/>
      <c r="W330" s="3"/>
      <c r="X330" s="3"/>
      <c r="Y330" s="3"/>
      <c r="Z330" s="3"/>
      <c r="AA330" s="3"/>
    </row>
    <row r="331" spans="1:27">
      <c r="A331" s="3"/>
      <c r="B331" s="3"/>
      <c r="C331" s="3"/>
      <c r="D331" s="123"/>
      <c r="E331" s="3"/>
      <c r="F331" s="3"/>
      <c r="G331" s="3"/>
      <c r="H331" s="3"/>
      <c r="I331" s="3"/>
      <c r="J331" s="3"/>
      <c r="K331" s="3"/>
      <c r="L331" s="3"/>
      <c r="M331" s="3"/>
      <c r="N331" s="3"/>
      <c r="O331" s="3"/>
      <c r="P331" s="3"/>
      <c r="Q331" s="3"/>
      <c r="R331" s="3"/>
      <c r="S331" s="3"/>
      <c r="T331" s="3"/>
      <c r="U331" s="3"/>
      <c r="V331" s="3"/>
      <c r="W331" s="3"/>
      <c r="X331" s="3"/>
      <c r="Y331" s="3"/>
      <c r="Z331" s="3"/>
      <c r="AA331" s="3"/>
    </row>
    <row r="332" spans="1:27">
      <c r="A332" s="3"/>
      <c r="B332" s="3"/>
      <c r="C332" s="3"/>
      <c r="D332" s="123"/>
      <c r="E332" s="3"/>
      <c r="F332" s="3"/>
      <c r="G332" s="3"/>
      <c r="H332" s="3"/>
      <c r="I332" s="3"/>
      <c r="J332" s="3"/>
      <c r="K332" s="3"/>
      <c r="L332" s="3"/>
      <c r="M332" s="3"/>
      <c r="N332" s="3"/>
      <c r="O332" s="3"/>
      <c r="P332" s="3"/>
      <c r="Q332" s="3"/>
      <c r="R332" s="3"/>
      <c r="S332" s="3"/>
      <c r="T332" s="3"/>
      <c r="U332" s="3"/>
      <c r="V332" s="3"/>
      <c r="W332" s="3"/>
      <c r="X332" s="3"/>
      <c r="Y332" s="3"/>
      <c r="Z332" s="3"/>
      <c r="AA332" s="3"/>
    </row>
    <row r="333" spans="1:27">
      <c r="A333" s="3"/>
      <c r="B333" s="3"/>
      <c r="C333" s="3"/>
      <c r="D333" s="123"/>
      <c r="E333" s="3"/>
      <c r="F333" s="3"/>
      <c r="G333" s="3"/>
      <c r="H333" s="3"/>
      <c r="I333" s="3"/>
      <c r="J333" s="3"/>
      <c r="K333" s="3"/>
      <c r="L333" s="3"/>
      <c r="M333" s="3"/>
      <c r="N333" s="3"/>
      <c r="O333" s="3"/>
      <c r="P333" s="3"/>
      <c r="Q333" s="3"/>
      <c r="R333" s="3"/>
      <c r="S333" s="3"/>
      <c r="T333" s="3"/>
      <c r="U333" s="3"/>
      <c r="V333" s="3"/>
      <c r="W333" s="3"/>
      <c r="X333" s="3"/>
      <c r="Y333" s="3"/>
      <c r="Z333" s="3"/>
      <c r="AA333" s="3"/>
    </row>
    <row r="334" spans="1:27">
      <c r="A334" s="3"/>
      <c r="B334" s="3"/>
      <c r="C334" s="3"/>
      <c r="D334" s="123"/>
      <c r="E334" s="3"/>
      <c r="F334" s="3"/>
      <c r="G334" s="3"/>
      <c r="H334" s="3"/>
      <c r="I334" s="3"/>
      <c r="J334" s="3"/>
      <c r="K334" s="3"/>
      <c r="L334" s="3"/>
      <c r="M334" s="3"/>
      <c r="N334" s="3"/>
      <c r="O334" s="3"/>
      <c r="P334" s="3"/>
      <c r="Q334" s="3"/>
      <c r="R334" s="3"/>
      <c r="S334" s="3"/>
      <c r="T334" s="3"/>
      <c r="U334" s="3"/>
      <c r="V334" s="3"/>
      <c r="W334" s="3"/>
      <c r="X334" s="3"/>
      <c r="Y334" s="3"/>
      <c r="Z334" s="3"/>
      <c r="AA334" s="3"/>
    </row>
    <row r="335" spans="1:27">
      <c r="A335" s="3"/>
      <c r="B335" s="3"/>
      <c r="C335" s="3"/>
      <c r="D335" s="123"/>
      <c r="E335" s="3"/>
      <c r="F335" s="3"/>
      <c r="G335" s="3"/>
      <c r="H335" s="3"/>
      <c r="I335" s="3"/>
      <c r="J335" s="3"/>
      <c r="K335" s="3"/>
      <c r="L335" s="3"/>
      <c r="M335" s="3"/>
      <c r="N335" s="3"/>
      <c r="O335" s="3"/>
      <c r="P335" s="3"/>
      <c r="Q335" s="3"/>
      <c r="R335" s="3"/>
      <c r="S335" s="3"/>
      <c r="T335" s="3"/>
      <c r="U335" s="3"/>
      <c r="V335" s="3"/>
      <c r="W335" s="3"/>
      <c r="X335" s="3"/>
      <c r="Y335" s="3"/>
      <c r="Z335" s="3"/>
      <c r="AA335" s="3"/>
    </row>
    <row r="336" spans="1:27">
      <c r="A336" s="3"/>
      <c r="B336" s="3"/>
      <c r="C336" s="3"/>
      <c r="D336" s="123"/>
      <c r="E336" s="3"/>
      <c r="F336" s="3"/>
      <c r="G336" s="3"/>
      <c r="H336" s="3"/>
      <c r="I336" s="3"/>
      <c r="J336" s="3"/>
      <c r="K336" s="3"/>
      <c r="L336" s="3"/>
      <c r="M336" s="3"/>
      <c r="N336" s="3"/>
      <c r="O336" s="3"/>
      <c r="P336" s="3"/>
      <c r="Q336" s="3"/>
      <c r="R336" s="3"/>
      <c r="S336" s="3"/>
      <c r="T336" s="3"/>
      <c r="U336" s="3"/>
      <c r="V336" s="3"/>
      <c r="W336" s="3"/>
      <c r="X336" s="3"/>
      <c r="Y336" s="3"/>
      <c r="Z336" s="3"/>
      <c r="AA336" s="3"/>
    </row>
    <row r="337" spans="1:27">
      <c r="A337" s="3"/>
      <c r="B337" s="3"/>
      <c r="C337" s="3"/>
      <c r="D337" s="123"/>
      <c r="E337" s="3"/>
      <c r="F337" s="3"/>
      <c r="G337" s="3"/>
      <c r="H337" s="3"/>
      <c r="I337" s="3"/>
      <c r="J337" s="3"/>
      <c r="K337" s="3"/>
      <c r="L337" s="3"/>
      <c r="M337" s="3"/>
      <c r="N337" s="3"/>
      <c r="O337" s="3"/>
      <c r="P337" s="3"/>
      <c r="Q337" s="3"/>
      <c r="R337" s="3"/>
      <c r="S337" s="3"/>
      <c r="T337" s="3"/>
      <c r="U337" s="3"/>
      <c r="V337" s="3"/>
      <c r="W337" s="3"/>
      <c r="X337" s="3"/>
      <c r="Y337" s="3"/>
      <c r="Z337" s="3"/>
      <c r="AA337" s="3"/>
    </row>
    <row r="338" spans="1:27">
      <c r="A338" s="3"/>
      <c r="B338" s="3"/>
      <c r="C338" s="3"/>
      <c r="D338" s="123"/>
      <c r="E338" s="3"/>
      <c r="F338" s="3"/>
      <c r="G338" s="3"/>
      <c r="H338" s="3"/>
      <c r="I338" s="3"/>
      <c r="J338" s="3"/>
      <c r="K338" s="3"/>
      <c r="L338" s="3"/>
      <c r="M338" s="3"/>
      <c r="N338" s="3"/>
      <c r="O338" s="3"/>
      <c r="P338" s="3"/>
      <c r="Q338" s="3"/>
      <c r="R338" s="3"/>
      <c r="S338" s="3"/>
      <c r="T338" s="3"/>
      <c r="U338" s="3"/>
      <c r="V338" s="3"/>
      <c r="W338" s="3"/>
      <c r="X338" s="3"/>
      <c r="Y338" s="3"/>
      <c r="Z338" s="3"/>
      <c r="AA338" s="3"/>
    </row>
    <row r="339" spans="1:27">
      <c r="A339" s="3"/>
      <c r="B339" s="3"/>
      <c r="C339" s="3"/>
      <c r="D339" s="123"/>
      <c r="E339" s="3"/>
      <c r="F339" s="3"/>
      <c r="G339" s="3"/>
      <c r="H339" s="3"/>
      <c r="I339" s="3"/>
      <c r="J339" s="3"/>
      <c r="K339" s="3"/>
      <c r="L339" s="3"/>
      <c r="M339" s="3"/>
      <c r="N339" s="3"/>
      <c r="O339" s="3"/>
      <c r="P339" s="3"/>
      <c r="Q339" s="3"/>
      <c r="R339" s="3"/>
      <c r="S339" s="3"/>
      <c r="T339" s="3"/>
      <c r="U339" s="3"/>
      <c r="V339" s="3"/>
      <c r="W339" s="3"/>
      <c r="X339" s="3"/>
      <c r="Y339" s="3"/>
      <c r="Z339" s="3"/>
      <c r="AA339" s="3"/>
    </row>
    <row r="340" spans="1:27">
      <c r="A340" s="3"/>
      <c r="B340" s="3"/>
      <c r="C340" s="3"/>
      <c r="D340" s="123"/>
      <c r="E340" s="3"/>
      <c r="F340" s="3"/>
      <c r="G340" s="3"/>
      <c r="H340" s="3"/>
      <c r="I340" s="3"/>
      <c r="J340" s="3"/>
      <c r="K340" s="3"/>
      <c r="L340" s="3"/>
      <c r="M340" s="3"/>
      <c r="N340" s="3"/>
      <c r="O340" s="3"/>
      <c r="P340" s="3"/>
      <c r="Q340" s="3"/>
      <c r="R340" s="3"/>
      <c r="S340" s="3"/>
      <c r="T340" s="3"/>
      <c r="U340" s="3"/>
      <c r="V340" s="3"/>
      <c r="W340" s="3"/>
      <c r="X340" s="3"/>
      <c r="Y340" s="3"/>
      <c r="Z340" s="3"/>
      <c r="AA340" s="3"/>
    </row>
    <row r="341" spans="1:27">
      <c r="A341" s="3"/>
      <c r="B341" s="3"/>
      <c r="C341" s="3"/>
      <c r="D341" s="123"/>
      <c r="E341" s="3"/>
      <c r="F341" s="3"/>
      <c r="G341" s="3"/>
      <c r="H341" s="3"/>
      <c r="I341" s="3"/>
      <c r="J341" s="3"/>
      <c r="K341" s="3"/>
      <c r="L341" s="3"/>
      <c r="M341" s="3"/>
      <c r="N341" s="3"/>
      <c r="O341" s="3"/>
      <c r="P341" s="3"/>
      <c r="Q341" s="3"/>
      <c r="R341" s="3"/>
      <c r="S341" s="3"/>
      <c r="T341" s="3"/>
      <c r="U341" s="3"/>
      <c r="V341" s="3"/>
      <c r="W341" s="3"/>
      <c r="X341" s="3"/>
      <c r="Y341" s="3"/>
      <c r="Z341" s="3"/>
      <c r="AA341" s="3"/>
    </row>
    <row r="342" spans="1:27">
      <c r="A342" s="3"/>
      <c r="B342" s="3"/>
      <c r="C342" s="3"/>
      <c r="D342" s="123"/>
      <c r="E342" s="3"/>
      <c r="F342" s="3"/>
      <c r="G342" s="3"/>
      <c r="H342" s="3"/>
      <c r="I342" s="3"/>
      <c r="J342" s="3"/>
      <c r="K342" s="3"/>
      <c r="L342" s="3"/>
      <c r="M342" s="3"/>
      <c r="N342" s="3"/>
      <c r="O342" s="3"/>
      <c r="P342" s="3"/>
      <c r="Q342" s="3"/>
      <c r="R342" s="3"/>
      <c r="S342" s="3"/>
      <c r="T342" s="3"/>
      <c r="U342" s="3"/>
      <c r="V342" s="3"/>
      <c r="W342" s="3"/>
      <c r="X342" s="3"/>
      <c r="Y342" s="3"/>
      <c r="Z342" s="3"/>
      <c r="AA342" s="3"/>
    </row>
    <row r="343" spans="1:27">
      <c r="A343" s="3"/>
      <c r="B343" s="3"/>
      <c r="C343" s="3"/>
      <c r="D343" s="123"/>
      <c r="E343" s="3"/>
      <c r="F343" s="3"/>
      <c r="G343" s="3"/>
      <c r="H343" s="3"/>
      <c r="I343" s="3"/>
      <c r="J343" s="3"/>
      <c r="K343" s="3"/>
      <c r="L343" s="3"/>
      <c r="M343" s="3"/>
      <c r="N343" s="3"/>
      <c r="O343" s="3"/>
      <c r="P343" s="3"/>
      <c r="Q343" s="3"/>
      <c r="R343" s="3"/>
      <c r="S343" s="3"/>
      <c r="T343" s="3"/>
      <c r="U343" s="3"/>
      <c r="V343" s="3"/>
      <c r="W343" s="3"/>
      <c r="X343" s="3"/>
      <c r="Y343" s="3"/>
      <c r="Z343" s="3"/>
      <c r="AA343" s="3"/>
    </row>
    <row r="344" spans="1:27">
      <c r="A344" s="3"/>
      <c r="B344" s="3"/>
      <c r="C344" s="3"/>
      <c r="D344" s="123"/>
      <c r="E344" s="3"/>
      <c r="F344" s="3"/>
      <c r="G344" s="3"/>
      <c r="H344" s="3"/>
      <c r="I344" s="3"/>
      <c r="J344" s="3"/>
      <c r="K344" s="3"/>
      <c r="L344" s="3"/>
      <c r="M344" s="3"/>
      <c r="N344" s="3"/>
      <c r="O344" s="3"/>
      <c r="P344" s="3"/>
      <c r="Q344" s="3"/>
      <c r="R344" s="3"/>
      <c r="S344" s="3"/>
      <c r="T344" s="3"/>
      <c r="U344" s="3"/>
      <c r="V344" s="3"/>
      <c r="W344" s="3"/>
      <c r="X344" s="3"/>
      <c r="Y344" s="3"/>
      <c r="Z344" s="3"/>
      <c r="AA344" s="3"/>
    </row>
    <row r="345" spans="1:27">
      <c r="A345" s="3"/>
      <c r="B345" s="3"/>
      <c r="C345" s="3"/>
      <c r="D345" s="123"/>
      <c r="E345" s="3"/>
      <c r="F345" s="3"/>
      <c r="G345" s="3"/>
      <c r="H345" s="3"/>
      <c r="I345" s="3"/>
      <c r="J345" s="3"/>
      <c r="K345" s="3"/>
      <c r="L345" s="3"/>
      <c r="M345" s="3"/>
      <c r="N345" s="3"/>
      <c r="O345" s="3"/>
      <c r="P345" s="3"/>
      <c r="Q345" s="3"/>
      <c r="R345" s="3"/>
      <c r="S345" s="3"/>
      <c r="T345" s="3"/>
      <c r="U345" s="3"/>
      <c r="V345" s="3"/>
      <c r="W345" s="3"/>
      <c r="X345" s="3"/>
      <c r="Y345" s="3"/>
      <c r="Z345" s="3"/>
      <c r="AA345" s="3"/>
    </row>
    <row r="346" spans="1:27">
      <c r="A346" s="3"/>
      <c r="B346" s="3"/>
      <c r="C346" s="3"/>
      <c r="D346" s="123"/>
      <c r="E346" s="3"/>
      <c r="F346" s="3"/>
      <c r="G346" s="3"/>
      <c r="H346" s="3"/>
      <c r="I346" s="3"/>
      <c r="J346" s="3"/>
      <c r="K346" s="3"/>
      <c r="L346" s="3"/>
      <c r="M346" s="3"/>
      <c r="N346" s="3"/>
      <c r="O346" s="3"/>
      <c r="P346" s="3"/>
      <c r="Q346" s="3"/>
      <c r="R346" s="3"/>
      <c r="S346" s="3"/>
      <c r="T346" s="3"/>
      <c r="U346" s="3"/>
      <c r="V346" s="3"/>
      <c r="W346" s="3"/>
      <c r="X346" s="3"/>
      <c r="Y346" s="3"/>
      <c r="Z346" s="3"/>
      <c r="AA346" s="3"/>
    </row>
    <row r="347" spans="1:27">
      <c r="A347" s="3"/>
      <c r="B347" s="3"/>
      <c r="C347" s="3"/>
      <c r="D347" s="123"/>
      <c r="E347" s="3"/>
      <c r="F347" s="3"/>
      <c r="G347" s="3"/>
      <c r="H347" s="3"/>
      <c r="I347" s="3"/>
      <c r="J347" s="3"/>
      <c r="K347" s="3"/>
      <c r="L347" s="3"/>
      <c r="M347" s="3"/>
      <c r="N347" s="3"/>
      <c r="O347" s="3"/>
      <c r="P347" s="3"/>
      <c r="Q347" s="3"/>
      <c r="R347" s="3"/>
      <c r="S347" s="3"/>
      <c r="T347" s="3"/>
      <c r="U347" s="3"/>
      <c r="V347" s="3"/>
      <c r="W347" s="3"/>
      <c r="X347" s="3"/>
      <c r="Y347" s="3"/>
      <c r="Z347" s="3"/>
      <c r="AA347" s="3"/>
    </row>
    <row r="348" spans="1:27">
      <c r="A348" s="3"/>
      <c r="B348" s="3"/>
      <c r="C348" s="3"/>
      <c r="D348" s="123"/>
      <c r="E348" s="3"/>
      <c r="F348" s="3"/>
      <c r="G348" s="3"/>
      <c r="H348" s="3"/>
      <c r="I348" s="3"/>
      <c r="J348" s="3"/>
      <c r="K348" s="3"/>
      <c r="L348" s="3"/>
      <c r="M348" s="3"/>
      <c r="N348" s="3"/>
      <c r="O348" s="3"/>
      <c r="P348" s="3"/>
      <c r="Q348" s="3"/>
      <c r="R348" s="3"/>
      <c r="S348" s="3"/>
      <c r="T348" s="3"/>
      <c r="U348" s="3"/>
      <c r="V348" s="3"/>
      <c r="W348" s="3"/>
      <c r="X348" s="3"/>
      <c r="Y348" s="3"/>
      <c r="Z348" s="3"/>
      <c r="AA348" s="3"/>
    </row>
    <row r="349" spans="1:27">
      <c r="A349" s="3"/>
      <c r="B349" s="3"/>
      <c r="C349" s="3"/>
      <c r="D349" s="123"/>
      <c r="E349" s="3"/>
      <c r="F349" s="3"/>
      <c r="G349" s="3"/>
      <c r="H349" s="3"/>
      <c r="I349" s="3"/>
      <c r="J349" s="3"/>
      <c r="K349" s="3"/>
      <c r="L349" s="3"/>
      <c r="M349" s="3"/>
      <c r="N349" s="3"/>
      <c r="O349" s="3"/>
      <c r="P349" s="3"/>
      <c r="Q349" s="3"/>
      <c r="R349" s="3"/>
      <c r="S349" s="3"/>
      <c r="T349" s="3"/>
      <c r="U349" s="3"/>
      <c r="V349" s="3"/>
      <c r="W349" s="3"/>
      <c r="X349" s="3"/>
      <c r="Y349" s="3"/>
      <c r="Z349" s="3"/>
      <c r="AA349" s="3"/>
    </row>
    <row r="350" spans="1:27">
      <c r="A350" s="3"/>
      <c r="B350" s="3"/>
      <c r="C350" s="3"/>
      <c r="D350" s="123"/>
      <c r="E350" s="3"/>
      <c r="F350" s="3"/>
      <c r="G350" s="3"/>
      <c r="H350" s="3"/>
      <c r="I350" s="3"/>
      <c r="J350" s="3"/>
      <c r="K350" s="3"/>
      <c r="L350" s="3"/>
      <c r="M350" s="3"/>
      <c r="N350" s="3"/>
      <c r="O350" s="3"/>
      <c r="P350" s="3"/>
      <c r="Q350" s="3"/>
      <c r="R350" s="3"/>
      <c r="S350" s="3"/>
      <c r="T350" s="3"/>
      <c r="U350" s="3"/>
      <c r="V350" s="3"/>
      <c r="W350" s="3"/>
      <c r="X350" s="3"/>
      <c r="Y350" s="3"/>
      <c r="Z350" s="3"/>
      <c r="AA350" s="3"/>
    </row>
    <row r="351" spans="1:27">
      <c r="A351" s="3"/>
      <c r="B351" s="3"/>
      <c r="C351" s="3"/>
      <c r="D351" s="123"/>
      <c r="E351" s="3"/>
      <c r="F351" s="3"/>
      <c r="G351" s="3"/>
      <c r="H351" s="3"/>
      <c r="I351" s="3"/>
      <c r="J351" s="3"/>
      <c r="K351" s="3"/>
      <c r="L351" s="3"/>
      <c r="M351" s="3"/>
      <c r="N351" s="3"/>
      <c r="O351" s="3"/>
      <c r="P351" s="3"/>
      <c r="Q351" s="3"/>
      <c r="R351" s="3"/>
      <c r="S351" s="3"/>
      <c r="T351" s="3"/>
      <c r="U351" s="3"/>
      <c r="V351" s="3"/>
      <c r="W351" s="3"/>
      <c r="X351" s="3"/>
      <c r="Y351" s="3"/>
      <c r="Z351" s="3"/>
      <c r="AA351" s="3"/>
    </row>
    <row r="352" spans="1:27">
      <c r="A352" s="3"/>
      <c r="B352" s="3"/>
      <c r="C352" s="3"/>
      <c r="D352" s="123"/>
      <c r="E352" s="3"/>
      <c r="F352" s="3"/>
      <c r="G352" s="3"/>
      <c r="H352" s="3"/>
      <c r="I352" s="3"/>
      <c r="J352" s="3"/>
      <c r="K352" s="3"/>
      <c r="L352" s="3"/>
      <c r="M352" s="3"/>
      <c r="N352" s="3"/>
      <c r="O352" s="3"/>
      <c r="P352" s="3"/>
      <c r="Q352" s="3"/>
      <c r="R352" s="3"/>
      <c r="S352" s="3"/>
      <c r="T352" s="3"/>
      <c r="U352" s="3"/>
      <c r="V352" s="3"/>
      <c r="W352" s="3"/>
      <c r="X352" s="3"/>
      <c r="Y352" s="3"/>
      <c r="Z352" s="3"/>
      <c r="AA352" s="3"/>
    </row>
    <row r="353" spans="1:27">
      <c r="A353" s="3"/>
      <c r="B353" s="3"/>
      <c r="C353" s="3"/>
      <c r="D353" s="123"/>
      <c r="E353" s="3"/>
      <c r="F353" s="3"/>
      <c r="G353" s="3"/>
      <c r="H353" s="3"/>
      <c r="I353" s="3"/>
      <c r="J353" s="3"/>
      <c r="K353" s="3"/>
      <c r="L353" s="3"/>
      <c r="M353" s="3"/>
      <c r="N353" s="3"/>
      <c r="O353" s="3"/>
      <c r="P353" s="3"/>
      <c r="Q353" s="3"/>
      <c r="R353" s="3"/>
      <c r="S353" s="3"/>
      <c r="T353" s="3"/>
      <c r="U353" s="3"/>
      <c r="V353" s="3"/>
      <c r="W353" s="3"/>
      <c r="X353" s="3"/>
      <c r="Y353" s="3"/>
      <c r="Z353" s="3"/>
      <c r="AA353" s="3"/>
    </row>
    <row r="354" spans="1:27">
      <c r="A354" s="3"/>
      <c r="B354" s="3"/>
      <c r="C354" s="3"/>
      <c r="D354" s="123"/>
      <c r="E354" s="3"/>
      <c r="F354" s="3"/>
      <c r="G354" s="3"/>
      <c r="H354" s="3"/>
      <c r="I354" s="3"/>
      <c r="J354" s="3"/>
      <c r="K354" s="3"/>
      <c r="L354" s="3"/>
      <c r="M354" s="3"/>
      <c r="N354" s="3"/>
      <c r="O354" s="3"/>
      <c r="P354" s="3"/>
      <c r="Q354" s="3"/>
      <c r="R354" s="3"/>
      <c r="S354" s="3"/>
      <c r="T354" s="3"/>
      <c r="U354" s="3"/>
      <c r="V354" s="3"/>
      <c r="W354" s="3"/>
      <c r="X354" s="3"/>
      <c r="Y354" s="3"/>
      <c r="Z354" s="3"/>
      <c r="AA354" s="3"/>
    </row>
    <row r="355" spans="1:27">
      <c r="A355" s="3"/>
      <c r="B355" s="3"/>
      <c r="C355" s="3"/>
      <c r="D355" s="123"/>
      <c r="E355" s="3"/>
      <c r="F355" s="3"/>
      <c r="G355" s="3"/>
      <c r="H355" s="3"/>
      <c r="I355" s="3"/>
      <c r="J355" s="3"/>
      <c r="K355" s="3"/>
      <c r="L355" s="3"/>
      <c r="M355" s="3"/>
      <c r="N355" s="3"/>
      <c r="O355" s="3"/>
      <c r="P355" s="3"/>
      <c r="Q355" s="3"/>
      <c r="R355" s="3"/>
      <c r="S355" s="3"/>
      <c r="T355" s="3"/>
      <c r="U355" s="3"/>
      <c r="V355" s="3"/>
      <c r="W355" s="3"/>
      <c r="X355" s="3"/>
      <c r="Y355" s="3"/>
      <c r="Z355" s="3"/>
      <c r="AA355" s="3"/>
    </row>
    <row r="356" spans="1:27">
      <c r="A356" s="3"/>
      <c r="B356" s="3"/>
      <c r="C356" s="3"/>
      <c r="D356" s="123"/>
      <c r="E356" s="3"/>
      <c r="F356" s="3"/>
      <c r="G356" s="3"/>
      <c r="H356" s="3"/>
      <c r="I356" s="3"/>
      <c r="J356" s="3"/>
      <c r="K356" s="3"/>
      <c r="L356" s="3"/>
      <c r="M356" s="3"/>
      <c r="N356" s="3"/>
      <c r="O356" s="3"/>
      <c r="P356" s="3"/>
      <c r="Q356" s="3"/>
      <c r="R356" s="3"/>
      <c r="S356" s="3"/>
      <c r="T356" s="3"/>
      <c r="U356" s="3"/>
      <c r="V356" s="3"/>
      <c r="W356" s="3"/>
      <c r="X356" s="3"/>
      <c r="Y356" s="3"/>
      <c r="Z356" s="3"/>
      <c r="AA356" s="3"/>
    </row>
    <row r="357" spans="1:27">
      <c r="A357" s="3"/>
      <c r="B357" s="3"/>
      <c r="C357" s="3"/>
      <c r="D357" s="123"/>
      <c r="E357" s="3"/>
      <c r="F357" s="3"/>
      <c r="G357" s="3"/>
      <c r="H357" s="3"/>
      <c r="I357" s="3"/>
      <c r="J357" s="3"/>
      <c r="K357" s="3"/>
      <c r="L357" s="3"/>
      <c r="M357" s="3"/>
      <c r="N357" s="3"/>
      <c r="O357" s="3"/>
      <c r="P357" s="3"/>
      <c r="Q357" s="3"/>
      <c r="R357" s="3"/>
      <c r="S357" s="3"/>
      <c r="T357" s="3"/>
      <c r="U357" s="3"/>
      <c r="V357" s="3"/>
      <c r="W357" s="3"/>
      <c r="X357" s="3"/>
      <c r="Y357" s="3"/>
      <c r="Z357" s="3"/>
      <c r="AA357" s="3"/>
    </row>
    <row r="358" spans="1:27">
      <c r="A358" s="3"/>
      <c r="B358" s="3"/>
      <c r="C358" s="3"/>
      <c r="D358" s="123"/>
      <c r="E358" s="3"/>
      <c r="F358" s="3"/>
      <c r="G358" s="3"/>
      <c r="H358" s="3"/>
      <c r="I358" s="3"/>
      <c r="J358" s="3"/>
      <c r="K358" s="3"/>
      <c r="L358" s="3"/>
      <c r="M358" s="3"/>
      <c r="N358" s="3"/>
      <c r="O358" s="3"/>
      <c r="P358" s="3"/>
      <c r="Q358" s="3"/>
      <c r="R358" s="3"/>
      <c r="S358" s="3"/>
      <c r="T358" s="3"/>
      <c r="U358" s="3"/>
      <c r="V358" s="3"/>
      <c r="W358" s="3"/>
      <c r="X358" s="3"/>
      <c r="Y358" s="3"/>
      <c r="Z358" s="3"/>
      <c r="AA358" s="3"/>
    </row>
    <row r="359" spans="1:27">
      <c r="A359" s="3"/>
      <c r="B359" s="3"/>
      <c r="C359" s="3"/>
      <c r="D359" s="123"/>
      <c r="E359" s="3"/>
      <c r="F359" s="3"/>
      <c r="G359" s="3"/>
      <c r="H359" s="3"/>
      <c r="I359" s="3"/>
      <c r="J359" s="3"/>
      <c r="K359" s="3"/>
      <c r="L359" s="3"/>
      <c r="M359" s="3"/>
      <c r="N359" s="3"/>
      <c r="O359" s="3"/>
      <c r="P359" s="3"/>
      <c r="Q359" s="3"/>
      <c r="R359" s="3"/>
      <c r="S359" s="3"/>
      <c r="T359" s="3"/>
      <c r="U359" s="3"/>
      <c r="V359" s="3"/>
      <c r="W359" s="3"/>
      <c r="X359" s="3"/>
      <c r="Y359" s="3"/>
      <c r="Z359" s="3"/>
      <c r="AA359" s="3"/>
    </row>
    <row r="360" spans="1:27">
      <c r="A360" s="3"/>
      <c r="B360" s="3"/>
      <c r="C360" s="3"/>
      <c r="D360" s="123"/>
      <c r="E360" s="3"/>
      <c r="F360" s="3"/>
      <c r="G360" s="3"/>
      <c r="H360" s="3"/>
      <c r="I360" s="3"/>
      <c r="J360" s="3"/>
      <c r="K360" s="3"/>
      <c r="L360" s="3"/>
      <c r="M360" s="3"/>
      <c r="N360" s="3"/>
      <c r="O360" s="3"/>
      <c r="P360" s="3"/>
      <c r="Q360" s="3"/>
      <c r="R360" s="3"/>
      <c r="S360" s="3"/>
      <c r="T360" s="3"/>
      <c r="U360" s="3"/>
      <c r="V360" s="3"/>
      <c r="W360" s="3"/>
      <c r="X360" s="3"/>
      <c r="Y360" s="3"/>
      <c r="Z360" s="3"/>
      <c r="AA360" s="3"/>
    </row>
    <row r="361" spans="1:27">
      <c r="A361" s="3"/>
      <c r="B361" s="3"/>
      <c r="C361" s="3"/>
      <c r="D361" s="123"/>
      <c r="E361" s="3"/>
      <c r="F361" s="3"/>
      <c r="G361" s="3"/>
      <c r="H361" s="3"/>
      <c r="I361" s="3"/>
      <c r="J361" s="3"/>
      <c r="K361" s="3"/>
      <c r="L361" s="3"/>
      <c r="M361" s="3"/>
      <c r="N361" s="3"/>
      <c r="O361" s="3"/>
      <c r="P361" s="3"/>
      <c r="Q361" s="3"/>
      <c r="R361" s="3"/>
      <c r="S361" s="3"/>
      <c r="T361" s="3"/>
      <c r="U361" s="3"/>
      <c r="V361" s="3"/>
      <c r="W361" s="3"/>
      <c r="X361" s="3"/>
      <c r="Y361" s="3"/>
      <c r="Z361" s="3"/>
      <c r="AA361" s="3"/>
    </row>
    <row r="362" spans="1:27">
      <c r="A362" s="3"/>
      <c r="B362" s="3"/>
      <c r="C362" s="3"/>
      <c r="D362" s="123"/>
      <c r="E362" s="3"/>
      <c r="F362" s="3"/>
      <c r="G362" s="3"/>
      <c r="H362" s="3"/>
      <c r="I362" s="3"/>
      <c r="J362" s="3"/>
      <c r="K362" s="3"/>
      <c r="L362" s="3"/>
      <c r="M362" s="3"/>
      <c r="N362" s="3"/>
      <c r="O362" s="3"/>
      <c r="P362" s="3"/>
      <c r="Q362" s="3"/>
      <c r="R362" s="3"/>
      <c r="S362" s="3"/>
      <c r="T362" s="3"/>
      <c r="U362" s="3"/>
      <c r="V362" s="3"/>
      <c r="W362" s="3"/>
      <c r="X362" s="3"/>
      <c r="Y362" s="3"/>
      <c r="Z362" s="3"/>
      <c r="AA362" s="3"/>
    </row>
    <row r="363" spans="1:27">
      <c r="A363" s="3"/>
      <c r="B363" s="3"/>
      <c r="C363" s="3"/>
      <c r="D363" s="123"/>
      <c r="E363" s="3"/>
      <c r="F363" s="3"/>
      <c r="G363" s="3"/>
      <c r="H363" s="3"/>
      <c r="I363" s="3"/>
      <c r="J363" s="3"/>
      <c r="K363" s="3"/>
      <c r="L363" s="3"/>
      <c r="M363" s="3"/>
      <c r="N363" s="3"/>
      <c r="O363" s="3"/>
      <c r="P363" s="3"/>
      <c r="Q363" s="3"/>
      <c r="R363" s="3"/>
      <c r="S363" s="3"/>
      <c r="T363" s="3"/>
      <c r="U363" s="3"/>
      <c r="V363" s="3"/>
      <c r="W363" s="3"/>
      <c r="X363" s="3"/>
      <c r="Y363" s="3"/>
      <c r="Z363" s="3"/>
      <c r="AA363" s="3"/>
    </row>
    <row r="364" spans="1:27">
      <c r="A364" s="3"/>
      <c r="B364" s="3"/>
      <c r="C364" s="3"/>
      <c r="D364" s="123"/>
      <c r="E364" s="3"/>
      <c r="F364" s="3"/>
      <c r="G364" s="3"/>
      <c r="H364" s="3"/>
      <c r="I364" s="3"/>
      <c r="J364" s="3"/>
      <c r="K364" s="3"/>
      <c r="L364" s="3"/>
      <c r="M364" s="3"/>
      <c r="N364" s="3"/>
      <c r="O364" s="3"/>
      <c r="P364" s="3"/>
      <c r="Q364" s="3"/>
      <c r="R364" s="3"/>
      <c r="S364" s="3"/>
      <c r="T364" s="3"/>
      <c r="U364" s="3"/>
      <c r="V364" s="3"/>
      <c r="W364" s="3"/>
      <c r="X364" s="3"/>
      <c r="Y364" s="3"/>
      <c r="Z364" s="3"/>
      <c r="AA364" s="3"/>
    </row>
    <row r="365" spans="1:27">
      <c r="A365" s="3"/>
      <c r="B365" s="3"/>
      <c r="C365" s="3"/>
      <c r="D365" s="123"/>
      <c r="E365" s="3"/>
      <c r="F365" s="3"/>
      <c r="G365" s="3"/>
      <c r="H365" s="3"/>
      <c r="I365" s="3"/>
      <c r="J365" s="3"/>
      <c r="K365" s="3"/>
      <c r="L365" s="3"/>
      <c r="M365" s="3"/>
      <c r="N365" s="3"/>
      <c r="O365" s="3"/>
      <c r="P365" s="3"/>
      <c r="Q365" s="3"/>
      <c r="R365" s="3"/>
      <c r="S365" s="3"/>
      <c r="T365" s="3"/>
      <c r="U365" s="3"/>
      <c r="V365" s="3"/>
      <c r="W365" s="3"/>
      <c r="X365" s="3"/>
      <c r="Y365" s="3"/>
      <c r="Z365" s="3"/>
      <c r="AA365" s="3"/>
    </row>
    <row r="366" spans="1:27">
      <c r="A366" s="3"/>
      <c r="B366" s="3"/>
      <c r="C366" s="3"/>
      <c r="D366" s="123"/>
      <c r="E366" s="3"/>
      <c r="F366" s="3"/>
      <c r="G366" s="3"/>
      <c r="H366" s="3"/>
      <c r="I366" s="3"/>
      <c r="J366" s="3"/>
      <c r="K366" s="3"/>
      <c r="L366" s="3"/>
      <c r="M366" s="3"/>
      <c r="N366" s="3"/>
      <c r="O366" s="3"/>
      <c r="P366" s="3"/>
      <c r="Q366" s="3"/>
      <c r="R366" s="3"/>
      <c r="S366" s="3"/>
      <c r="T366" s="3"/>
      <c r="U366" s="3"/>
      <c r="V366" s="3"/>
      <c r="W366" s="3"/>
      <c r="X366" s="3"/>
      <c r="Y366" s="3"/>
      <c r="Z366" s="3"/>
      <c r="AA366" s="3"/>
    </row>
    <row r="367" spans="1:27">
      <c r="A367" s="3"/>
      <c r="B367" s="3"/>
      <c r="C367" s="3"/>
      <c r="D367" s="123"/>
      <c r="E367" s="3"/>
      <c r="F367" s="3"/>
      <c r="G367" s="3"/>
      <c r="H367" s="3"/>
      <c r="I367" s="3"/>
      <c r="J367" s="3"/>
      <c r="K367" s="3"/>
      <c r="L367" s="3"/>
      <c r="M367" s="3"/>
      <c r="N367" s="3"/>
      <c r="O367" s="3"/>
      <c r="P367" s="3"/>
      <c r="Q367" s="3"/>
      <c r="R367" s="3"/>
      <c r="S367" s="3"/>
      <c r="T367" s="3"/>
      <c r="U367" s="3"/>
      <c r="V367" s="3"/>
      <c r="W367" s="3"/>
      <c r="X367" s="3"/>
      <c r="Y367" s="3"/>
      <c r="Z367" s="3"/>
      <c r="AA367" s="3"/>
    </row>
    <row r="368" spans="1:27">
      <c r="A368" s="3"/>
      <c r="B368" s="3"/>
      <c r="C368" s="3"/>
      <c r="D368" s="123"/>
      <c r="E368" s="3"/>
      <c r="F368" s="3"/>
      <c r="G368" s="3"/>
      <c r="H368" s="3"/>
      <c r="I368" s="3"/>
      <c r="J368" s="3"/>
      <c r="K368" s="3"/>
      <c r="L368" s="3"/>
      <c r="M368" s="3"/>
      <c r="N368" s="3"/>
      <c r="O368" s="3"/>
      <c r="P368" s="3"/>
      <c r="Q368" s="3"/>
      <c r="R368" s="3"/>
      <c r="S368" s="3"/>
      <c r="T368" s="3"/>
      <c r="U368" s="3"/>
      <c r="V368" s="3"/>
      <c r="W368" s="3"/>
      <c r="X368" s="3"/>
      <c r="Y368" s="3"/>
      <c r="Z368" s="3"/>
      <c r="AA368" s="3"/>
    </row>
    <row r="369" spans="1:27">
      <c r="A369" s="3"/>
      <c r="B369" s="3"/>
      <c r="C369" s="3"/>
      <c r="D369" s="123"/>
      <c r="E369" s="3"/>
      <c r="F369" s="3"/>
      <c r="G369" s="3"/>
      <c r="H369" s="3"/>
      <c r="I369" s="3"/>
      <c r="J369" s="3"/>
      <c r="K369" s="3"/>
      <c r="L369" s="3"/>
      <c r="M369" s="3"/>
      <c r="N369" s="3"/>
      <c r="O369" s="3"/>
      <c r="P369" s="3"/>
      <c r="Q369" s="3"/>
      <c r="R369" s="3"/>
      <c r="S369" s="3"/>
      <c r="T369" s="3"/>
      <c r="U369" s="3"/>
      <c r="V369" s="3"/>
      <c r="W369" s="3"/>
      <c r="X369" s="3"/>
      <c r="Y369" s="3"/>
      <c r="Z369" s="3"/>
      <c r="AA369" s="3"/>
    </row>
    <row r="370" spans="1:27">
      <c r="A370" s="3"/>
      <c r="B370" s="3"/>
      <c r="C370" s="3"/>
      <c r="D370" s="123"/>
      <c r="E370" s="3"/>
      <c r="F370" s="3"/>
      <c r="G370" s="3"/>
      <c r="H370" s="3"/>
      <c r="I370" s="3"/>
      <c r="J370" s="3"/>
      <c r="K370" s="3"/>
      <c r="L370" s="3"/>
      <c r="M370" s="3"/>
      <c r="N370" s="3"/>
      <c r="O370" s="3"/>
      <c r="P370" s="3"/>
      <c r="Q370" s="3"/>
      <c r="R370" s="3"/>
      <c r="S370" s="3"/>
      <c r="T370" s="3"/>
      <c r="U370" s="3"/>
      <c r="V370" s="3"/>
      <c r="W370" s="3"/>
      <c r="X370" s="3"/>
      <c r="Y370" s="3"/>
      <c r="Z370" s="3"/>
      <c r="AA370" s="3"/>
    </row>
    <row r="371" spans="1:27">
      <c r="A371" s="3"/>
      <c r="B371" s="3"/>
      <c r="C371" s="3"/>
      <c r="D371" s="123"/>
      <c r="E371" s="3"/>
      <c r="F371" s="3"/>
      <c r="G371" s="3"/>
      <c r="H371" s="3"/>
      <c r="I371" s="3"/>
      <c r="J371" s="3"/>
      <c r="K371" s="3"/>
      <c r="L371" s="3"/>
      <c r="M371" s="3"/>
      <c r="N371" s="3"/>
      <c r="O371" s="3"/>
      <c r="P371" s="3"/>
      <c r="Q371" s="3"/>
      <c r="R371" s="3"/>
      <c r="S371" s="3"/>
      <c r="T371" s="3"/>
      <c r="U371" s="3"/>
      <c r="V371" s="3"/>
      <c r="W371" s="3"/>
      <c r="X371" s="3"/>
      <c r="Y371" s="3"/>
      <c r="Z371" s="3"/>
      <c r="AA371" s="3"/>
    </row>
    <row r="372" spans="1:27">
      <c r="A372" s="3"/>
      <c r="B372" s="3"/>
      <c r="C372" s="3"/>
      <c r="D372" s="123"/>
      <c r="E372" s="3"/>
      <c r="F372" s="3"/>
      <c r="G372" s="3"/>
      <c r="H372" s="3"/>
      <c r="I372" s="3"/>
      <c r="J372" s="3"/>
      <c r="K372" s="3"/>
      <c r="L372" s="3"/>
      <c r="M372" s="3"/>
      <c r="N372" s="3"/>
      <c r="O372" s="3"/>
      <c r="P372" s="3"/>
      <c r="Q372" s="3"/>
      <c r="R372" s="3"/>
      <c r="S372" s="3"/>
      <c r="T372" s="3"/>
      <c r="U372" s="3"/>
      <c r="V372" s="3"/>
      <c r="W372" s="3"/>
      <c r="X372" s="3"/>
      <c r="Y372" s="3"/>
      <c r="Z372" s="3"/>
      <c r="AA372" s="3"/>
    </row>
    <row r="373" spans="1:27">
      <c r="A373" s="3"/>
      <c r="B373" s="3"/>
      <c r="C373" s="3"/>
      <c r="D373" s="123"/>
      <c r="E373" s="3"/>
      <c r="F373" s="3"/>
      <c r="G373" s="3"/>
      <c r="H373" s="3"/>
      <c r="I373" s="3"/>
      <c r="J373" s="3"/>
      <c r="K373" s="3"/>
      <c r="L373" s="3"/>
      <c r="M373" s="3"/>
      <c r="N373" s="3"/>
      <c r="O373" s="3"/>
      <c r="P373" s="3"/>
      <c r="Q373" s="3"/>
      <c r="R373" s="3"/>
      <c r="S373" s="3"/>
      <c r="T373" s="3"/>
      <c r="U373" s="3"/>
      <c r="V373" s="3"/>
      <c r="W373" s="3"/>
      <c r="X373" s="3"/>
      <c r="Y373" s="3"/>
      <c r="Z373" s="3"/>
      <c r="AA373" s="3"/>
    </row>
    <row r="374" spans="1:27">
      <c r="A374" s="3"/>
      <c r="B374" s="3"/>
      <c r="C374" s="3"/>
      <c r="D374" s="123"/>
      <c r="E374" s="3"/>
      <c r="F374" s="3"/>
      <c r="G374" s="3"/>
      <c r="H374" s="3"/>
      <c r="I374" s="3"/>
      <c r="J374" s="3"/>
      <c r="K374" s="3"/>
      <c r="L374" s="3"/>
      <c r="M374" s="3"/>
      <c r="N374" s="3"/>
      <c r="O374" s="3"/>
      <c r="P374" s="3"/>
      <c r="Q374" s="3"/>
      <c r="R374" s="3"/>
      <c r="S374" s="3"/>
      <c r="T374" s="3"/>
      <c r="U374" s="3"/>
      <c r="V374" s="3"/>
      <c r="W374" s="3"/>
      <c r="X374" s="3"/>
      <c r="Y374" s="3"/>
      <c r="Z374" s="3"/>
      <c r="AA374" s="3"/>
    </row>
    <row r="375" spans="1:27">
      <c r="A375" s="3"/>
      <c r="B375" s="3"/>
      <c r="C375" s="3"/>
      <c r="D375" s="123"/>
      <c r="E375" s="3"/>
      <c r="F375" s="3"/>
      <c r="G375" s="3"/>
      <c r="H375" s="3"/>
      <c r="I375" s="3"/>
      <c r="J375" s="3"/>
      <c r="K375" s="3"/>
      <c r="L375" s="3"/>
      <c r="M375" s="3"/>
      <c r="N375" s="3"/>
      <c r="O375" s="3"/>
      <c r="P375" s="3"/>
      <c r="Q375" s="3"/>
      <c r="R375" s="3"/>
      <c r="S375" s="3"/>
      <c r="T375" s="3"/>
      <c r="U375" s="3"/>
      <c r="V375" s="3"/>
      <c r="W375" s="3"/>
      <c r="X375" s="3"/>
      <c r="Y375" s="3"/>
      <c r="Z375" s="3"/>
      <c r="AA375" s="3"/>
    </row>
    <row r="376" spans="1:27">
      <c r="A376" s="3"/>
      <c r="B376" s="3"/>
      <c r="C376" s="3"/>
      <c r="D376" s="123"/>
      <c r="E376" s="3"/>
      <c r="F376" s="3"/>
      <c r="G376" s="3"/>
      <c r="H376" s="3"/>
      <c r="I376" s="3"/>
      <c r="J376" s="3"/>
      <c r="K376" s="3"/>
      <c r="L376" s="3"/>
      <c r="M376" s="3"/>
      <c r="N376" s="3"/>
      <c r="O376" s="3"/>
      <c r="P376" s="3"/>
      <c r="Q376" s="3"/>
      <c r="R376" s="3"/>
      <c r="S376" s="3"/>
      <c r="T376" s="3"/>
      <c r="U376" s="3"/>
      <c r="V376" s="3"/>
      <c r="W376" s="3"/>
      <c r="X376" s="3"/>
      <c r="Y376" s="3"/>
      <c r="Z376" s="3"/>
      <c r="AA376" s="3"/>
    </row>
    <row r="377" spans="1:27">
      <c r="A377" s="3"/>
      <c r="B377" s="3"/>
      <c r="C377" s="3"/>
      <c r="D377" s="123"/>
      <c r="E377" s="3"/>
      <c r="F377" s="3"/>
      <c r="G377" s="3"/>
      <c r="H377" s="3"/>
      <c r="I377" s="3"/>
      <c r="J377" s="3"/>
      <c r="K377" s="3"/>
      <c r="L377" s="3"/>
      <c r="M377" s="3"/>
      <c r="N377" s="3"/>
      <c r="O377" s="3"/>
      <c r="P377" s="3"/>
      <c r="Q377" s="3"/>
      <c r="R377" s="3"/>
      <c r="S377" s="3"/>
      <c r="T377" s="3"/>
      <c r="U377" s="3"/>
      <c r="V377" s="3"/>
      <c r="W377" s="3"/>
      <c r="X377" s="3"/>
      <c r="Y377" s="3"/>
      <c r="Z377" s="3"/>
      <c r="AA377" s="3"/>
    </row>
    <row r="378" spans="1:27">
      <c r="A378" s="3"/>
      <c r="B378" s="3"/>
      <c r="C378" s="3"/>
      <c r="D378" s="123"/>
      <c r="E378" s="3"/>
      <c r="F378" s="3"/>
      <c r="G378" s="3"/>
      <c r="H378" s="3"/>
      <c r="I378" s="3"/>
      <c r="J378" s="3"/>
      <c r="K378" s="3"/>
      <c r="L378" s="3"/>
      <c r="M378" s="3"/>
      <c r="N378" s="3"/>
      <c r="O378" s="3"/>
      <c r="P378" s="3"/>
      <c r="Q378" s="3"/>
      <c r="R378" s="3"/>
      <c r="S378" s="3"/>
      <c r="T378" s="3"/>
      <c r="U378" s="3"/>
      <c r="V378" s="3"/>
      <c r="W378" s="3"/>
      <c r="X378" s="3"/>
      <c r="Y378" s="3"/>
      <c r="Z378" s="3"/>
      <c r="AA378" s="3"/>
    </row>
    <row r="379" spans="1:27">
      <c r="A379" s="3"/>
      <c r="B379" s="3"/>
      <c r="C379" s="3"/>
      <c r="D379" s="123"/>
      <c r="E379" s="3"/>
      <c r="F379" s="3"/>
      <c r="G379" s="3"/>
      <c r="H379" s="3"/>
      <c r="I379" s="3"/>
      <c r="J379" s="3"/>
      <c r="K379" s="3"/>
      <c r="L379" s="3"/>
      <c r="M379" s="3"/>
      <c r="N379" s="3"/>
      <c r="O379" s="3"/>
      <c r="P379" s="3"/>
      <c r="Q379" s="3"/>
      <c r="R379" s="3"/>
      <c r="S379" s="3"/>
      <c r="T379" s="3"/>
      <c r="U379" s="3"/>
      <c r="V379" s="3"/>
      <c r="W379" s="3"/>
      <c r="X379" s="3"/>
      <c r="Y379" s="3"/>
      <c r="Z379" s="3"/>
      <c r="AA379" s="3"/>
    </row>
    <row r="380" spans="1:27">
      <c r="A380" s="3"/>
      <c r="B380" s="3"/>
      <c r="C380" s="3"/>
      <c r="D380" s="123"/>
      <c r="E380" s="3"/>
      <c r="F380" s="3"/>
      <c r="G380" s="3"/>
      <c r="H380" s="3"/>
      <c r="I380" s="3"/>
      <c r="J380" s="3"/>
      <c r="K380" s="3"/>
      <c r="L380" s="3"/>
      <c r="M380" s="3"/>
      <c r="N380" s="3"/>
      <c r="O380" s="3"/>
      <c r="P380" s="3"/>
      <c r="Q380" s="3"/>
      <c r="R380" s="3"/>
      <c r="S380" s="3"/>
      <c r="T380" s="3"/>
      <c r="U380" s="3"/>
      <c r="V380" s="3"/>
      <c r="W380" s="3"/>
      <c r="X380" s="3"/>
      <c r="Y380" s="3"/>
      <c r="Z380" s="3"/>
      <c r="AA380" s="3"/>
    </row>
    <row r="381" spans="1:27">
      <c r="A381" s="3"/>
      <c r="B381" s="3"/>
      <c r="C381" s="3"/>
      <c r="D381" s="123"/>
      <c r="E381" s="3"/>
      <c r="F381" s="3"/>
      <c r="G381" s="3"/>
      <c r="H381" s="3"/>
      <c r="I381" s="3"/>
      <c r="J381" s="3"/>
      <c r="K381" s="3"/>
      <c r="L381" s="3"/>
      <c r="M381" s="3"/>
      <c r="N381" s="3"/>
      <c r="O381" s="3"/>
      <c r="P381" s="3"/>
      <c r="Q381" s="3"/>
      <c r="R381" s="3"/>
      <c r="S381" s="3"/>
      <c r="T381" s="3"/>
      <c r="U381" s="3"/>
      <c r="V381" s="3"/>
      <c r="W381" s="3"/>
      <c r="X381" s="3"/>
      <c r="Y381" s="3"/>
      <c r="Z381" s="3"/>
      <c r="AA381" s="3"/>
    </row>
    <row r="382" spans="1:27">
      <c r="A382" s="3"/>
      <c r="B382" s="3"/>
      <c r="C382" s="3"/>
      <c r="D382" s="123"/>
      <c r="E382" s="3"/>
      <c r="F382" s="3"/>
      <c r="G382" s="3"/>
      <c r="H382" s="3"/>
      <c r="I382" s="3"/>
      <c r="J382" s="3"/>
      <c r="K382" s="3"/>
      <c r="L382" s="3"/>
      <c r="M382" s="3"/>
      <c r="N382" s="3"/>
      <c r="O382" s="3"/>
      <c r="P382" s="3"/>
      <c r="Q382" s="3"/>
      <c r="R382" s="3"/>
      <c r="S382" s="3"/>
      <c r="T382" s="3"/>
      <c r="U382" s="3"/>
      <c r="V382" s="3"/>
      <c r="W382" s="3"/>
      <c r="X382" s="3"/>
      <c r="Y382" s="3"/>
      <c r="Z382" s="3"/>
      <c r="AA382" s="3"/>
    </row>
    <row r="383" spans="1:27">
      <c r="A383" s="3"/>
      <c r="B383" s="3"/>
      <c r="C383" s="3"/>
      <c r="D383" s="123"/>
      <c r="E383" s="3"/>
      <c r="F383" s="3"/>
      <c r="G383" s="3"/>
      <c r="H383" s="3"/>
      <c r="I383" s="3"/>
      <c r="J383" s="3"/>
      <c r="K383" s="3"/>
      <c r="L383" s="3"/>
      <c r="M383" s="3"/>
      <c r="N383" s="3"/>
      <c r="O383" s="3"/>
      <c r="P383" s="3"/>
      <c r="Q383" s="3"/>
      <c r="R383" s="3"/>
      <c r="S383" s="3"/>
      <c r="T383" s="3"/>
      <c r="U383" s="3"/>
      <c r="V383" s="3"/>
      <c r="W383" s="3"/>
      <c r="X383" s="3"/>
      <c r="Y383" s="3"/>
      <c r="Z383" s="3"/>
      <c r="AA383" s="3"/>
    </row>
    <row r="384" spans="1:27">
      <c r="A384" s="3"/>
      <c r="B384" s="3"/>
      <c r="C384" s="3"/>
      <c r="D384" s="123"/>
      <c r="E384" s="3"/>
      <c r="F384" s="3"/>
      <c r="G384" s="3"/>
      <c r="H384" s="3"/>
      <c r="I384" s="3"/>
      <c r="J384" s="3"/>
      <c r="K384" s="3"/>
      <c r="L384" s="3"/>
      <c r="M384" s="3"/>
      <c r="N384" s="3"/>
      <c r="O384" s="3"/>
      <c r="P384" s="3"/>
      <c r="Q384" s="3"/>
      <c r="R384" s="3"/>
      <c r="S384" s="3"/>
      <c r="T384" s="3"/>
      <c r="U384" s="3"/>
      <c r="V384" s="3"/>
      <c r="W384" s="3"/>
      <c r="X384" s="3"/>
      <c r="Y384" s="3"/>
      <c r="Z384" s="3"/>
      <c r="AA384" s="3"/>
    </row>
    <row r="385" spans="1:27">
      <c r="A385" s="3"/>
      <c r="B385" s="3"/>
      <c r="C385" s="3"/>
      <c r="D385" s="123"/>
      <c r="E385" s="3"/>
      <c r="F385" s="3"/>
      <c r="G385" s="3"/>
      <c r="H385" s="3"/>
      <c r="I385" s="3"/>
      <c r="J385" s="3"/>
      <c r="K385" s="3"/>
      <c r="L385" s="3"/>
      <c r="M385" s="3"/>
      <c r="N385" s="3"/>
      <c r="O385" s="3"/>
      <c r="P385" s="3"/>
      <c r="Q385" s="3"/>
      <c r="R385" s="3"/>
      <c r="S385" s="3"/>
      <c r="T385" s="3"/>
      <c r="U385" s="3"/>
      <c r="V385" s="3"/>
      <c r="W385" s="3"/>
      <c r="X385" s="3"/>
      <c r="Y385" s="3"/>
      <c r="Z385" s="3"/>
      <c r="AA385" s="3"/>
    </row>
    <row r="386" spans="1:27">
      <c r="A386" s="3"/>
      <c r="B386" s="3"/>
      <c r="C386" s="3"/>
      <c r="D386" s="123"/>
      <c r="E386" s="3"/>
      <c r="F386" s="3"/>
      <c r="G386" s="3"/>
      <c r="H386" s="3"/>
      <c r="I386" s="3"/>
      <c r="J386" s="3"/>
      <c r="K386" s="3"/>
      <c r="L386" s="3"/>
      <c r="M386" s="3"/>
      <c r="N386" s="3"/>
      <c r="O386" s="3"/>
      <c r="P386" s="3"/>
      <c r="Q386" s="3"/>
      <c r="R386" s="3"/>
      <c r="S386" s="3"/>
      <c r="T386" s="3"/>
      <c r="U386" s="3"/>
      <c r="V386" s="3"/>
      <c r="W386" s="3"/>
      <c r="X386" s="3"/>
      <c r="Y386" s="3"/>
      <c r="Z386" s="3"/>
      <c r="AA386" s="3"/>
    </row>
    <row r="387" spans="1:27">
      <c r="A387" s="3"/>
      <c r="B387" s="3"/>
      <c r="C387" s="3"/>
      <c r="D387" s="123"/>
      <c r="E387" s="3"/>
      <c r="F387" s="3"/>
      <c r="G387" s="3"/>
      <c r="H387" s="3"/>
      <c r="I387" s="3"/>
      <c r="J387" s="3"/>
      <c r="K387" s="3"/>
      <c r="L387" s="3"/>
      <c r="M387" s="3"/>
      <c r="N387" s="3"/>
      <c r="O387" s="3"/>
      <c r="P387" s="3"/>
      <c r="Q387" s="3"/>
      <c r="R387" s="3"/>
      <c r="S387" s="3"/>
      <c r="T387" s="3"/>
      <c r="U387" s="3"/>
      <c r="V387" s="3"/>
      <c r="W387" s="3"/>
      <c r="X387" s="3"/>
      <c r="Y387" s="3"/>
      <c r="Z387" s="3"/>
      <c r="AA387" s="3"/>
    </row>
    <row r="388" spans="1:27">
      <c r="A388" s="3"/>
      <c r="B388" s="3"/>
      <c r="C388" s="3"/>
      <c r="D388" s="123"/>
      <c r="E388" s="3"/>
      <c r="F388" s="3"/>
      <c r="G388" s="3"/>
      <c r="H388" s="3"/>
      <c r="I388" s="3"/>
      <c r="J388" s="3"/>
      <c r="K388" s="3"/>
      <c r="L388" s="3"/>
      <c r="M388" s="3"/>
      <c r="N388" s="3"/>
      <c r="O388" s="3"/>
      <c r="P388" s="3"/>
      <c r="Q388" s="3"/>
      <c r="R388" s="3"/>
      <c r="S388" s="3"/>
      <c r="T388" s="3"/>
      <c r="U388" s="3"/>
      <c r="V388" s="3"/>
      <c r="W388" s="3"/>
      <c r="X388" s="3"/>
      <c r="Y388" s="3"/>
      <c r="Z388" s="3"/>
      <c r="AA388" s="3"/>
    </row>
    <row r="389" spans="1:27">
      <c r="A389" s="3"/>
      <c r="B389" s="3"/>
      <c r="C389" s="3"/>
      <c r="D389" s="123"/>
      <c r="E389" s="3"/>
      <c r="F389" s="3"/>
      <c r="G389" s="3"/>
      <c r="H389" s="3"/>
      <c r="I389" s="3"/>
      <c r="J389" s="3"/>
      <c r="K389" s="3"/>
      <c r="L389" s="3"/>
      <c r="M389" s="3"/>
      <c r="N389" s="3"/>
      <c r="O389" s="3"/>
      <c r="P389" s="3"/>
      <c r="Q389" s="3"/>
      <c r="R389" s="3"/>
      <c r="S389" s="3"/>
      <c r="T389" s="3"/>
      <c r="U389" s="3"/>
      <c r="V389" s="3"/>
      <c r="W389" s="3"/>
      <c r="X389" s="3"/>
      <c r="Y389" s="3"/>
      <c r="Z389" s="3"/>
      <c r="AA389" s="3"/>
    </row>
    <row r="390" spans="1:27">
      <c r="A390" s="3"/>
      <c r="B390" s="3"/>
      <c r="C390" s="3"/>
      <c r="D390" s="123"/>
      <c r="E390" s="3"/>
      <c r="F390" s="3"/>
      <c r="G390" s="3"/>
      <c r="H390" s="3"/>
      <c r="I390" s="3"/>
      <c r="J390" s="3"/>
      <c r="K390" s="3"/>
      <c r="L390" s="3"/>
      <c r="M390" s="3"/>
      <c r="N390" s="3"/>
      <c r="O390" s="3"/>
      <c r="P390" s="3"/>
      <c r="Q390" s="3"/>
      <c r="R390" s="3"/>
      <c r="S390" s="3"/>
      <c r="T390" s="3"/>
      <c r="U390" s="3"/>
      <c r="V390" s="3"/>
      <c r="W390" s="3"/>
      <c r="X390" s="3"/>
      <c r="Y390" s="3"/>
      <c r="Z390" s="3"/>
      <c r="AA390" s="3"/>
    </row>
    <row r="391" spans="1:27">
      <c r="A391" s="3"/>
      <c r="B391" s="3"/>
      <c r="C391" s="3"/>
      <c r="D391" s="123"/>
      <c r="E391" s="3"/>
      <c r="F391" s="3"/>
      <c r="G391" s="3"/>
      <c r="H391" s="3"/>
      <c r="I391" s="3"/>
      <c r="J391" s="3"/>
      <c r="K391" s="3"/>
      <c r="L391" s="3"/>
      <c r="M391" s="3"/>
      <c r="N391" s="3"/>
      <c r="O391" s="3"/>
      <c r="P391" s="3"/>
      <c r="Q391" s="3"/>
      <c r="R391" s="3"/>
      <c r="S391" s="3"/>
      <c r="T391" s="3"/>
      <c r="U391" s="3"/>
      <c r="V391" s="3"/>
      <c r="W391" s="3"/>
      <c r="X391" s="3"/>
      <c r="Y391" s="3"/>
      <c r="Z391" s="3"/>
      <c r="AA391" s="3"/>
    </row>
    <row r="392" spans="1:27">
      <c r="A392" s="3"/>
      <c r="B392" s="3"/>
      <c r="C392" s="3"/>
      <c r="D392" s="123"/>
      <c r="E392" s="3"/>
      <c r="F392" s="3"/>
      <c r="G392" s="3"/>
      <c r="H392" s="3"/>
      <c r="I392" s="3"/>
      <c r="J392" s="3"/>
      <c r="K392" s="3"/>
      <c r="L392" s="3"/>
      <c r="M392" s="3"/>
      <c r="N392" s="3"/>
      <c r="O392" s="3"/>
      <c r="P392" s="3"/>
      <c r="Q392" s="3"/>
      <c r="R392" s="3"/>
      <c r="S392" s="3"/>
      <c r="T392" s="3"/>
      <c r="U392" s="3"/>
      <c r="V392" s="3"/>
      <c r="W392" s="3"/>
      <c r="X392" s="3"/>
      <c r="Y392" s="3"/>
      <c r="Z392" s="3"/>
      <c r="AA392" s="3"/>
    </row>
    <row r="393" spans="1:27">
      <c r="A393" s="3"/>
      <c r="B393" s="3"/>
      <c r="C393" s="3"/>
      <c r="D393" s="123"/>
      <c r="E393" s="3"/>
      <c r="F393" s="3"/>
      <c r="G393" s="3"/>
      <c r="H393" s="3"/>
      <c r="I393" s="3"/>
      <c r="J393" s="3"/>
      <c r="K393" s="3"/>
      <c r="L393" s="3"/>
      <c r="M393" s="3"/>
      <c r="N393" s="3"/>
      <c r="O393" s="3"/>
      <c r="P393" s="3"/>
      <c r="Q393" s="3"/>
      <c r="R393" s="3"/>
      <c r="S393" s="3"/>
      <c r="T393" s="3"/>
      <c r="U393" s="3"/>
      <c r="V393" s="3"/>
      <c r="W393" s="3"/>
      <c r="X393" s="3"/>
      <c r="Y393" s="3"/>
      <c r="Z393" s="3"/>
      <c r="AA393" s="3"/>
    </row>
    <row r="394" spans="1:27">
      <c r="A394" s="3"/>
      <c r="B394" s="3"/>
      <c r="C394" s="3"/>
      <c r="D394" s="123"/>
      <c r="E394" s="3"/>
      <c r="F394" s="3"/>
      <c r="G394" s="3"/>
      <c r="H394" s="3"/>
      <c r="I394" s="3"/>
      <c r="J394" s="3"/>
      <c r="K394" s="3"/>
      <c r="L394" s="3"/>
      <c r="M394" s="3"/>
      <c r="N394" s="3"/>
      <c r="O394" s="3"/>
      <c r="P394" s="3"/>
      <c r="Q394" s="3"/>
      <c r="R394" s="3"/>
      <c r="S394" s="3"/>
      <c r="T394" s="3"/>
      <c r="U394" s="3"/>
      <c r="V394" s="3"/>
      <c r="W394" s="3"/>
      <c r="X394" s="3"/>
      <c r="Y394" s="3"/>
      <c r="Z394" s="3"/>
      <c r="AA394" s="3"/>
    </row>
    <row r="395" spans="1:27">
      <c r="A395" s="3"/>
      <c r="B395" s="3"/>
      <c r="C395" s="3"/>
      <c r="D395" s="123"/>
      <c r="E395" s="3"/>
      <c r="F395" s="3"/>
      <c r="G395" s="3"/>
      <c r="H395" s="3"/>
      <c r="I395" s="3"/>
      <c r="J395" s="3"/>
      <c r="K395" s="3"/>
      <c r="L395" s="3"/>
      <c r="M395" s="3"/>
      <c r="N395" s="3"/>
      <c r="O395" s="3"/>
      <c r="P395" s="3"/>
      <c r="Q395" s="3"/>
      <c r="R395" s="3"/>
      <c r="S395" s="3"/>
      <c r="T395" s="3"/>
      <c r="U395" s="3"/>
      <c r="V395" s="3"/>
      <c r="W395" s="3"/>
      <c r="X395" s="3"/>
      <c r="Y395" s="3"/>
      <c r="Z395" s="3"/>
      <c r="AA395" s="3"/>
    </row>
    <row r="396" spans="1:27">
      <c r="A396" s="3"/>
      <c r="B396" s="3"/>
      <c r="C396" s="3"/>
      <c r="D396" s="123"/>
      <c r="E396" s="3"/>
      <c r="F396" s="3"/>
      <c r="G396" s="3"/>
      <c r="H396" s="3"/>
      <c r="I396" s="3"/>
      <c r="J396" s="3"/>
      <c r="K396" s="3"/>
      <c r="L396" s="3"/>
      <c r="M396" s="3"/>
      <c r="N396" s="3"/>
      <c r="O396" s="3"/>
      <c r="P396" s="3"/>
      <c r="Q396" s="3"/>
      <c r="R396" s="3"/>
      <c r="S396" s="3"/>
      <c r="T396" s="3"/>
      <c r="U396" s="3"/>
      <c r="V396" s="3"/>
      <c r="W396" s="3"/>
      <c r="X396" s="3"/>
      <c r="Y396" s="3"/>
      <c r="Z396" s="3"/>
      <c r="AA396" s="3"/>
    </row>
    <row r="397" spans="1:27">
      <c r="A397" s="3"/>
      <c r="B397" s="3"/>
      <c r="C397" s="3"/>
      <c r="D397" s="123"/>
      <c r="E397" s="3"/>
      <c r="F397" s="3"/>
      <c r="G397" s="3"/>
      <c r="H397" s="3"/>
      <c r="I397" s="3"/>
      <c r="J397" s="3"/>
      <c r="K397" s="3"/>
      <c r="L397" s="3"/>
      <c r="M397" s="3"/>
      <c r="N397" s="3"/>
      <c r="O397" s="3"/>
      <c r="P397" s="3"/>
      <c r="Q397" s="3"/>
      <c r="R397" s="3"/>
      <c r="S397" s="3"/>
      <c r="T397" s="3"/>
      <c r="U397" s="3"/>
      <c r="V397" s="3"/>
      <c r="W397" s="3"/>
      <c r="X397" s="3"/>
      <c r="Y397" s="3"/>
      <c r="Z397" s="3"/>
      <c r="AA397" s="3"/>
    </row>
    <row r="398" spans="1:27">
      <c r="A398" s="3"/>
      <c r="B398" s="3"/>
      <c r="C398" s="3"/>
      <c r="D398" s="123"/>
      <c r="E398" s="3"/>
      <c r="F398" s="3"/>
      <c r="G398" s="3"/>
      <c r="H398" s="3"/>
      <c r="I398" s="3"/>
      <c r="J398" s="3"/>
      <c r="K398" s="3"/>
      <c r="L398" s="3"/>
      <c r="M398" s="3"/>
      <c r="N398" s="3"/>
      <c r="O398" s="3"/>
      <c r="P398" s="3"/>
      <c r="Q398" s="3"/>
      <c r="R398" s="3"/>
      <c r="S398" s="3"/>
      <c r="T398" s="3"/>
      <c r="U398" s="3"/>
      <c r="V398" s="3"/>
      <c r="W398" s="3"/>
      <c r="X398" s="3"/>
      <c r="Y398" s="3"/>
      <c r="Z398" s="3"/>
      <c r="AA398" s="3"/>
    </row>
    <row r="399" spans="1:27">
      <c r="A399" s="3"/>
      <c r="B399" s="3"/>
      <c r="C399" s="3"/>
      <c r="D399" s="123"/>
      <c r="E399" s="3"/>
      <c r="F399" s="3"/>
      <c r="G399" s="3"/>
      <c r="H399" s="3"/>
      <c r="I399" s="3"/>
      <c r="J399" s="3"/>
      <c r="K399" s="3"/>
      <c r="L399" s="3"/>
      <c r="M399" s="3"/>
      <c r="N399" s="3"/>
      <c r="O399" s="3"/>
      <c r="P399" s="3"/>
      <c r="Q399" s="3"/>
      <c r="R399" s="3"/>
      <c r="S399" s="3"/>
      <c r="T399" s="3"/>
      <c r="U399" s="3"/>
      <c r="V399" s="3"/>
      <c r="W399" s="3"/>
      <c r="X399" s="3"/>
      <c r="Y399" s="3"/>
      <c r="Z399" s="3"/>
      <c r="AA399" s="3"/>
    </row>
    <row r="400" spans="1:27">
      <c r="A400" s="3"/>
      <c r="B400" s="3"/>
      <c r="C400" s="3"/>
      <c r="D400" s="123"/>
      <c r="E400" s="3"/>
      <c r="F400" s="3"/>
      <c r="G400" s="3"/>
      <c r="H400" s="3"/>
      <c r="I400" s="3"/>
      <c r="J400" s="3"/>
      <c r="K400" s="3"/>
      <c r="L400" s="3"/>
      <c r="M400" s="3"/>
      <c r="N400" s="3"/>
      <c r="O400" s="3"/>
      <c r="P400" s="3"/>
      <c r="Q400" s="3"/>
      <c r="R400" s="3"/>
      <c r="S400" s="3"/>
      <c r="T400" s="3"/>
      <c r="U400" s="3"/>
      <c r="V400" s="3"/>
      <c r="W400" s="3"/>
      <c r="X400" s="3"/>
      <c r="Y400" s="3"/>
      <c r="Z400" s="3"/>
      <c r="AA400" s="3"/>
    </row>
    <row r="401" spans="1:27">
      <c r="A401" s="3"/>
      <c r="B401" s="3"/>
      <c r="C401" s="3"/>
      <c r="D401" s="123"/>
      <c r="E401" s="3"/>
      <c r="F401" s="3"/>
      <c r="G401" s="3"/>
      <c r="H401" s="3"/>
      <c r="I401" s="3"/>
      <c r="J401" s="3"/>
      <c r="K401" s="3"/>
      <c r="L401" s="3"/>
      <c r="M401" s="3"/>
      <c r="N401" s="3"/>
      <c r="O401" s="3"/>
      <c r="P401" s="3"/>
      <c r="Q401" s="3"/>
      <c r="R401" s="3"/>
      <c r="S401" s="3"/>
      <c r="T401" s="3"/>
      <c r="U401" s="3"/>
      <c r="V401" s="3"/>
      <c r="W401" s="3"/>
      <c r="X401" s="3"/>
      <c r="Y401" s="3"/>
      <c r="Z401" s="3"/>
      <c r="AA401" s="3"/>
    </row>
    <row r="402" spans="1:27">
      <c r="A402" s="3"/>
      <c r="B402" s="3"/>
      <c r="C402" s="3"/>
      <c r="D402" s="123"/>
      <c r="E402" s="3"/>
      <c r="F402" s="3"/>
      <c r="G402" s="3"/>
      <c r="H402" s="3"/>
      <c r="I402" s="3"/>
      <c r="J402" s="3"/>
      <c r="K402" s="3"/>
      <c r="L402" s="3"/>
      <c r="M402" s="3"/>
      <c r="N402" s="3"/>
      <c r="O402" s="3"/>
      <c r="P402" s="3"/>
      <c r="Q402" s="3"/>
      <c r="R402" s="3"/>
      <c r="S402" s="3"/>
      <c r="T402" s="3"/>
      <c r="U402" s="3"/>
      <c r="V402" s="3"/>
      <c r="W402" s="3"/>
      <c r="X402" s="3"/>
      <c r="Y402" s="3"/>
      <c r="Z402" s="3"/>
      <c r="AA402" s="3"/>
    </row>
    <row r="403" spans="1:27">
      <c r="A403" s="3"/>
      <c r="B403" s="3"/>
      <c r="C403" s="3"/>
      <c r="D403" s="123"/>
      <c r="E403" s="3"/>
      <c r="F403" s="3"/>
      <c r="G403" s="3"/>
      <c r="H403" s="3"/>
      <c r="I403" s="3"/>
      <c r="J403" s="3"/>
      <c r="K403" s="3"/>
      <c r="L403" s="3"/>
      <c r="M403" s="3"/>
      <c r="N403" s="3"/>
      <c r="O403" s="3"/>
      <c r="P403" s="3"/>
      <c r="Q403" s="3"/>
      <c r="R403" s="3"/>
      <c r="S403" s="3"/>
      <c r="T403" s="3"/>
      <c r="U403" s="3"/>
      <c r="V403" s="3"/>
      <c r="W403" s="3"/>
      <c r="X403" s="3"/>
      <c r="Y403" s="3"/>
      <c r="Z403" s="3"/>
      <c r="AA403" s="3"/>
    </row>
    <row r="404" spans="1:27">
      <c r="A404" s="3"/>
      <c r="B404" s="3"/>
      <c r="C404" s="3"/>
      <c r="D404" s="123"/>
      <c r="E404" s="3"/>
      <c r="F404" s="3"/>
      <c r="G404" s="3"/>
      <c r="H404" s="3"/>
      <c r="I404" s="3"/>
      <c r="J404" s="3"/>
      <c r="K404" s="3"/>
      <c r="L404" s="3"/>
      <c r="M404" s="3"/>
      <c r="N404" s="3"/>
      <c r="O404" s="3"/>
      <c r="P404" s="3"/>
      <c r="Q404" s="3"/>
      <c r="R404" s="3"/>
      <c r="S404" s="3"/>
      <c r="T404" s="3"/>
      <c r="U404" s="3"/>
      <c r="V404" s="3"/>
      <c r="W404" s="3"/>
      <c r="X404" s="3"/>
      <c r="Y404" s="3"/>
      <c r="Z404" s="3"/>
      <c r="AA404" s="3"/>
    </row>
    <row r="405" spans="1:27">
      <c r="A405" s="3"/>
      <c r="B405" s="3"/>
      <c r="C405" s="3"/>
      <c r="D405" s="123"/>
      <c r="E405" s="3"/>
      <c r="F405" s="3"/>
      <c r="G405" s="3"/>
      <c r="H405" s="3"/>
      <c r="I405" s="3"/>
      <c r="J405" s="3"/>
      <c r="K405" s="3"/>
      <c r="L405" s="3"/>
      <c r="M405" s="3"/>
      <c r="N405" s="3"/>
      <c r="O405" s="3"/>
      <c r="P405" s="3"/>
      <c r="Q405" s="3"/>
      <c r="R405" s="3"/>
      <c r="S405" s="3"/>
      <c r="T405" s="3"/>
      <c r="U405" s="3"/>
      <c r="V405" s="3"/>
      <c r="W405" s="3"/>
      <c r="X405" s="3"/>
      <c r="Y405" s="3"/>
      <c r="Z405" s="3"/>
      <c r="AA405" s="3"/>
    </row>
    <row r="406" spans="1:27">
      <c r="A406" s="3"/>
      <c r="B406" s="3"/>
      <c r="C406" s="3"/>
      <c r="D406" s="123"/>
      <c r="E406" s="3"/>
      <c r="F406" s="3"/>
      <c r="G406" s="3"/>
      <c r="H406" s="3"/>
      <c r="I406" s="3"/>
      <c r="J406" s="3"/>
      <c r="K406" s="3"/>
      <c r="L406" s="3"/>
      <c r="M406" s="3"/>
      <c r="N406" s="3"/>
      <c r="O406" s="3"/>
      <c r="P406" s="3"/>
      <c r="Q406" s="3"/>
      <c r="R406" s="3"/>
      <c r="S406" s="3"/>
      <c r="T406" s="3"/>
      <c r="U406" s="3"/>
      <c r="V406" s="3"/>
      <c r="W406" s="3"/>
      <c r="X406" s="3"/>
      <c r="Y406" s="3"/>
      <c r="Z406" s="3"/>
      <c r="AA406" s="3"/>
    </row>
    <row r="407" spans="1:27">
      <c r="A407" s="3"/>
      <c r="B407" s="3"/>
      <c r="C407" s="3"/>
      <c r="D407" s="123"/>
      <c r="E407" s="3"/>
      <c r="F407" s="3"/>
      <c r="G407" s="3"/>
      <c r="H407" s="3"/>
      <c r="I407" s="3"/>
      <c r="J407" s="3"/>
      <c r="K407" s="3"/>
      <c r="L407" s="3"/>
      <c r="M407" s="3"/>
      <c r="N407" s="3"/>
      <c r="O407" s="3"/>
      <c r="P407" s="3"/>
      <c r="Q407" s="3"/>
      <c r="R407" s="3"/>
      <c r="S407" s="3"/>
      <c r="T407" s="3"/>
      <c r="U407" s="3"/>
      <c r="V407" s="3"/>
      <c r="W407" s="3"/>
      <c r="X407" s="3"/>
      <c r="Y407" s="3"/>
      <c r="Z407" s="3"/>
      <c r="AA407" s="3"/>
    </row>
    <row r="408" spans="1:27">
      <c r="A408" s="3"/>
      <c r="B408" s="3"/>
      <c r="C408" s="3"/>
      <c r="D408" s="123"/>
      <c r="E408" s="3"/>
      <c r="F408" s="3"/>
      <c r="G408" s="3"/>
      <c r="H408" s="3"/>
      <c r="I408" s="3"/>
      <c r="J408" s="3"/>
      <c r="K408" s="3"/>
      <c r="L408" s="3"/>
      <c r="M408" s="3"/>
      <c r="N408" s="3"/>
      <c r="O408" s="3"/>
      <c r="P408" s="3"/>
      <c r="Q408" s="3"/>
      <c r="R408" s="3"/>
      <c r="S408" s="3"/>
      <c r="T408" s="3"/>
      <c r="U408" s="3"/>
      <c r="V408" s="3"/>
      <c r="W408" s="3"/>
      <c r="X408" s="3"/>
      <c r="Y408" s="3"/>
      <c r="Z408" s="3"/>
      <c r="AA408" s="3"/>
    </row>
    <row r="409" spans="1:27">
      <c r="A409" s="3"/>
      <c r="B409" s="3"/>
      <c r="C409" s="3"/>
      <c r="D409" s="123"/>
      <c r="E409" s="3"/>
      <c r="F409" s="3"/>
      <c r="G409" s="3"/>
      <c r="H409" s="3"/>
      <c r="I409" s="3"/>
      <c r="J409" s="3"/>
      <c r="K409" s="3"/>
      <c r="L409" s="3"/>
      <c r="M409" s="3"/>
      <c r="N409" s="3"/>
      <c r="O409" s="3"/>
      <c r="P409" s="3"/>
      <c r="Q409" s="3"/>
      <c r="R409" s="3"/>
      <c r="S409" s="3"/>
      <c r="T409" s="3"/>
      <c r="U409" s="3"/>
      <c r="V409" s="3"/>
      <c r="W409" s="3"/>
      <c r="X409" s="3"/>
      <c r="Y409" s="3"/>
      <c r="Z409" s="3"/>
      <c r="AA409" s="3"/>
    </row>
    <row r="410" spans="1:27">
      <c r="A410" s="3"/>
      <c r="B410" s="3"/>
      <c r="C410" s="3"/>
      <c r="D410" s="123"/>
      <c r="E410" s="3"/>
      <c r="F410" s="3"/>
      <c r="G410" s="3"/>
      <c r="H410" s="3"/>
      <c r="I410" s="3"/>
      <c r="J410" s="3"/>
      <c r="K410" s="3"/>
      <c r="L410" s="3"/>
      <c r="M410" s="3"/>
      <c r="N410" s="3"/>
      <c r="O410" s="3"/>
      <c r="P410" s="3"/>
      <c r="Q410" s="3"/>
      <c r="R410" s="3"/>
      <c r="S410" s="3"/>
      <c r="T410" s="3"/>
      <c r="U410" s="3"/>
      <c r="V410" s="3"/>
      <c r="W410" s="3"/>
      <c r="X410" s="3"/>
      <c r="Y410" s="3"/>
      <c r="Z410" s="3"/>
      <c r="AA410" s="3"/>
    </row>
    <row r="411" spans="1:27">
      <c r="A411" s="3"/>
      <c r="B411" s="3"/>
      <c r="C411" s="3"/>
      <c r="D411" s="123"/>
      <c r="E411" s="3"/>
      <c r="F411" s="3"/>
      <c r="G411" s="3"/>
      <c r="H411" s="3"/>
      <c r="I411" s="3"/>
      <c r="J411" s="3"/>
      <c r="K411" s="3"/>
      <c r="L411" s="3"/>
      <c r="M411" s="3"/>
      <c r="N411" s="3"/>
      <c r="O411" s="3"/>
      <c r="P411" s="3"/>
      <c r="Q411" s="3"/>
      <c r="R411" s="3"/>
      <c r="S411" s="3"/>
      <c r="T411" s="3"/>
      <c r="U411" s="3"/>
      <c r="V411" s="3"/>
      <c r="W411" s="3"/>
      <c r="X411" s="3"/>
      <c r="Y411" s="3"/>
      <c r="Z411" s="3"/>
      <c r="AA411" s="3"/>
    </row>
    <row r="412" spans="1:27">
      <c r="A412" s="3"/>
      <c r="B412" s="3"/>
      <c r="C412" s="3"/>
      <c r="D412" s="123"/>
      <c r="E412" s="3"/>
      <c r="F412" s="3"/>
      <c r="G412" s="3"/>
      <c r="H412" s="3"/>
      <c r="I412" s="3"/>
      <c r="J412" s="3"/>
      <c r="K412" s="3"/>
      <c r="L412" s="3"/>
      <c r="M412" s="3"/>
      <c r="N412" s="3"/>
      <c r="O412" s="3"/>
      <c r="P412" s="3"/>
      <c r="Q412" s="3"/>
      <c r="R412" s="3"/>
      <c r="S412" s="3"/>
      <c r="T412" s="3"/>
      <c r="U412" s="3"/>
      <c r="V412" s="3"/>
      <c r="W412" s="3"/>
      <c r="X412" s="3"/>
      <c r="Y412" s="3"/>
      <c r="Z412" s="3"/>
      <c r="AA412" s="3"/>
    </row>
    <row r="413" spans="1:27">
      <c r="A413" s="3"/>
      <c r="B413" s="3"/>
      <c r="C413" s="3"/>
      <c r="D413" s="123"/>
      <c r="E413" s="3"/>
      <c r="F413" s="3"/>
      <c r="G413" s="3"/>
      <c r="H413" s="3"/>
      <c r="I413" s="3"/>
      <c r="J413" s="3"/>
      <c r="K413" s="3"/>
      <c r="L413" s="3"/>
      <c r="M413" s="3"/>
      <c r="N413" s="3"/>
      <c r="O413" s="3"/>
      <c r="P413" s="3"/>
      <c r="Q413" s="3"/>
      <c r="R413" s="3"/>
      <c r="S413" s="3"/>
      <c r="T413" s="3"/>
      <c r="U413" s="3"/>
      <c r="V413" s="3"/>
      <c r="W413" s="3"/>
      <c r="X413" s="3"/>
      <c r="Y413" s="3"/>
      <c r="Z413" s="3"/>
      <c r="AA413" s="3"/>
    </row>
    <row r="414" spans="1:27">
      <c r="A414" s="3"/>
      <c r="B414" s="3"/>
      <c r="C414" s="3"/>
      <c r="D414" s="123"/>
      <c r="E414" s="3"/>
      <c r="F414" s="3"/>
      <c r="G414" s="3"/>
      <c r="H414" s="3"/>
      <c r="I414" s="3"/>
      <c r="J414" s="3"/>
      <c r="K414" s="3"/>
      <c r="L414" s="3"/>
      <c r="M414" s="3"/>
      <c r="N414" s="3"/>
      <c r="O414" s="3"/>
      <c r="P414" s="3"/>
      <c r="Q414" s="3"/>
      <c r="R414" s="3"/>
      <c r="S414" s="3"/>
      <c r="T414" s="3"/>
      <c r="U414" s="3"/>
      <c r="V414" s="3"/>
      <c r="W414" s="3"/>
      <c r="X414" s="3"/>
      <c r="Y414" s="3"/>
      <c r="Z414" s="3"/>
      <c r="AA414" s="3"/>
    </row>
    <row r="415" spans="1:27">
      <c r="A415" s="3"/>
      <c r="B415" s="3"/>
      <c r="C415" s="3"/>
      <c r="D415" s="123"/>
      <c r="E415" s="3"/>
      <c r="F415" s="3"/>
      <c r="G415" s="3"/>
      <c r="H415" s="3"/>
      <c r="I415" s="3"/>
      <c r="J415" s="3"/>
      <c r="K415" s="3"/>
      <c r="L415" s="3"/>
      <c r="M415" s="3"/>
      <c r="N415" s="3"/>
      <c r="O415" s="3"/>
      <c r="P415" s="3"/>
      <c r="Q415" s="3"/>
      <c r="R415" s="3"/>
      <c r="S415" s="3"/>
      <c r="T415" s="3"/>
      <c r="U415" s="3"/>
      <c r="V415" s="3"/>
      <c r="W415" s="3"/>
      <c r="X415" s="3"/>
      <c r="Y415" s="3"/>
      <c r="Z415" s="3"/>
      <c r="AA415" s="3"/>
    </row>
    <row r="416" spans="1:27">
      <c r="A416" s="3"/>
      <c r="B416" s="3"/>
      <c r="C416" s="3"/>
      <c r="D416" s="123"/>
      <c r="E416" s="3"/>
      <c r="F416" s="3"/>
      <c r="G416" s="3"/>
      <c r="H416" s="3"/>
      <c r="I416" s="3"/>
      <c r="J416" s="3"/>
      <c r="K416" s="3"/>
      <c r="L416" s="3"/>
      <c r="M416" s="3"/>
      <c r="N416" s="3"/>
      <c r="O416" s="3"/>
      <c r="P416" s="3"/>
      <c r="Q416" s="3"/>
      <c r="R416" s="3"/>
      <c r="S416" s="3"/>
      <c r="T416" s="3"/>
      <c r="U416" s="3"/>
      <c r="V416" s="3"/>
      <c r="W416" s="3"/>
      <c r="X416" s="3"/>
      <c r="Y416" s="3"/>
      <c r="Z416" s="3"/>
      <c r="AA416" s="3"/>
    </row>
    <row r="417" spans="1:27">
      <c r="A417" s="3"/>
      <c r="B417" s="3"/>
      <c r="C417" s="3"/>
      <c r="D417" s="123"/>
      <c r="E417" s="3"/>
      <c r="F417" s="3"/>
      <c r="G417" s="3"/>
      <c r="H417" s="3"/>
      <c r="I417" s="3"/>
      <c r="J417" s="3"/>
      <c r="K417" s="3"/>
      <c r="L417" s="3"/>
      <c r="M417" s="3"/>
      <c r="N417" s="3"/>
      <c r="O417" s="3"/>
      <c r="P417" s="3"/>
      <c r="Q417" s="3"/>
      <c r="R417" s="3"/>
      <c r="S417" s="3"/>
      <c r="T417" s="3"/>
      <c r="U417" s="3"/>
      <c r="V417" s="3"/>
      <c r="W417" s="3"/>
      <c r="X417" s="3"/>
      <c r="Y417" s="3"/>
      <c r="Z417" s="3"/>
      <c r="AA417" s="3"/>
    </row>
    <row r="418" spans="1:27">
      <c r="A418" s="3"/>
      <c r="B418" s="3"/>
      <c r="C418" s="3"/>
      <c r="D418" s="123"/>
      <c r="E418" s="3"/>
      <c r="F418" s="3"/>
      <c r="G418" s="3"/>
      <c r="H418" s="3"/>
      <c r="I418" s="3"/>
      <c r="J418" s="3"/>
      <c r="K418" s="3"/>
      <c r="L418" s="3"/>
      <c r="M418" s="3"/>
      <c r="N418" s="3"/>
      <c r="O418" s="3"/>
      <c r="P418" s="3"/>
      <c r="Q418" s="3"/>
      <c r="R418" s="3"/>
      <c r="S418" s="3"/>
      <c r="T418" s="3"/>
      <c r="U418" s="3"/>
      <c r="V418" s="3"/>
      <c r="W418" s="3"/>
      <c r="X418" s="3"/>
      <c r="Y418" s="3"/>
      <c r="Z418" s="3"/>
      <c r="AA418" s="3"/>
    </row>
    <row r="419" spans="1:27">
      <c r="A419" s="3"/>
      <c r="B419" s="3"/>
      <c r="C419" s="3"/>
      <c r="D419" s="123"/>
      <c r="E419" s="3"/>
      <c r="F419" s="3"/>
      <c r="G419" s="3"/>
      <c r="H419" s="3"/>
      <c r="I419" s="3"/>
      <c r="J419" s="3"/>
      <c r="K419" s="3"/>
      <c r="L419" s="3"/>
      <c r="M419" s="3"/>
      <c r="N419" s="3"/>
      <c r="O419" s="3"/>
      <c r="P419" s="3"/>
      <c r="Q419" s="3"/>
      <c r="R419" s="3"/>
      <c r="S419" s="3"/>
      <c r="T419" s="3"/>
      <c r="U419" s="3"/>
      <c r="V419" s="3"/>
      <c r="W419" s="3"/>
      <c r="X419" s="3"/>
      <c r="Y419" s="3"/>
      <c r="Z419" s="3"/>
      <c r="AA419" s="3"/>
    </row>
    <row r="420" spans="1:27">
      <c r="A420" s="3"/>
      <c r="B420" s="3"/>
      <c r="C420" s="3"/>
      <c r="D420" s="123"/>
      <c r="E420" s="3"/>
      <c r="F420" s="3"/>
      <c r="G420" s="3"/>
      <c r="H420" s="3"/>
      <c r="I420" s="3"/>
      <c r="J420" s="3"/>
      <c r="K420" s="3"/>
      <c r="L420" s="3"/>
      <c r="M420" s="3"/>
      <c r="N420" s="3"/>
      <c r="O420" s="3"/>
      <c r="P420" s="3"/>
      <c r="Q420" s="3"/>
      <c r="R420" s="3"/>
      <c r="S420" s="3"/>
      <c r="T420" s="3"/>
      <c r="U420" s="3"/>
      <c r="V420" s="3"/>
      <c r="W420" s="3"/>
      <c r="X420" s="3"/>
      <c r="Y420" s="3"/>
      <c r="Z420" s="3"/>
      <c r="AA420" s="3"/>
    </row>
    <row r="421" spans="1:27">
      <c r="A421" s="3"/>
      <c r="B421" s="3"/>
      <c r="C421" s="3"/>
      <c r="D421" s="123"/>
      <c r="E421" s="3"/>
      <c r="F421" s="3"/>
      <c r="G421" s="3"/>
      <c r="H421" s="3"/>
      <c r="I421" s="3"/>
      <c r="J421" s="3"/>
      <c r="K421" s="3"/>
      <c r="L421" s="3"/>
      <c r="M421" s="3"/>
      <c r="N421" s="3"/>
      <c r="O421" s="3"/>
      <c r="P421" s="3"/>
      <c r="Q421" s="3"/>
      <c r="R421" s="3"/>
      <c r="S421" s="3"/>
      <c r="T421" s="3"/>
      <c r="U421" s="3"/>
      <c r="V421" s="3"/>
      <c r="W421" s="3"/>
      <c r="X421" s="3"/>
      <c r="Y421" s="3"/>
      <c r="Z421" s="3"/>
      <c r="AA421" s="3"/>
    </row>
    <row r="422" spans="1:27">
      <c r="A422" s="3"/>
      <c r="B422" s="3"/>
      <c r="C422" s="3"/>
      <c r="D422" s="123"/>
      <c r="E422" s="3"/>
      <c r="F422" s="3"/>
      <c r="G422" s="3"/>
      <c r="H422" s="3"/>
      <c r="I422" s="3"/>
      <c r="J422" s="3"/>
      <c r="K422" s="3"/>
      <c r="L422" s="3"/>
      <c r="M422" s="3"/>
      <c r="N422" s="3"/>
      <c r="O422" s="3"/>
      <c r="P422" s="3"/>
      <c r="Q422" s="3"/>
      <c r="R422" s="3"/>
      <c r="S422" s="3"/>
      <c r="T422" s="3"/>
      <c r="U422" s="3"/>
      <c r="V422" s="3"/>
      <c r="W422" s="3"/>
      <c r="X422" s="3"/>
      <c r="Y422" s="3"/>
      <c r="Z422" s="3"/>
      <c r="AA422" s="3"/>
    </row>
    <row r="423" spans="1:27">
      <c r="A423" s="3"/>
      <c r="B423" s="3"/>
      <c r="C423" s="3"/>
      <c r="D423" s="123"/>
      <c r="E423" s="3"/>
      <c r="F423" s="3"/>
      <c r="G423" s="3"/>
      <c r="H423" s="3"/>
      <c r="I423" s="3"/>
      <c r="J423" s="3"/>
      <c r="K423" s="3"/>
      <c r="L423" s="3"/>
      <c r="M423" s="3"/>
      <c r="N423" s="3"/>
      <c r="O423" s="3"/>
      <c r="P423" s="3"/>
      <c r="Q423" s="3"/>
      <c r="R423" s="3"/>
      <c r="S423" s="3"/>
      <c r="T423" s="3"/>
      <c r="U423" s="3"/>
      <c r="V423" s="3"/>
      <c r="W423" s="3"/>
      <c r="X423" s="3"/>
      <c r="Y423" s="3"/>
      <c r="Z423" s="3"/>
      <c r="AA423" s="3"/>
    </row>
    <row r="424" spans="1:27">
      <c r="A424" s="3"/>
      <c r="B424" s="3"/>
      <c r="C424" s="3"/>
      <c r="D424" s="123"/>
      <c r="E424" s="3"/>
      <c r="F424" s="3"/>
      <c r="G424" s="3"/>
      <c r="H424" s="3"/>
      <c r="I424" s="3"/>
      <c r="J424" s="3"/>
      <c r="K424" s="3"/>
      <c r="L424" s="3"/>
      <c r="M424" s="3"/>
      <c r="N424" s="3"/>
      <c r="O424" s="3"/>
      <c r="P424" s="3"/>
      <c r="Q424" s="3"/>
      <c r="R424" s="3"/>
      <c r="S424" s="3"/>
      <c r="T424" s="3"/>
      <c r="U424" s="3"/>
      <c r="V424" s="3"/>
      <c r="W424" s="3"/>
      <c r="X424" s="3"/>
      <c r="Y424" s="3"/>
      <c r="Z424" s="3"/>
      <c r="AA424" s="3"/>
    </row>
    <row r="425" spans="1:27">
      <c r="A425" s="3"/>
      <c r="B425" s="3"/>
      <c r="C425" s="3"/>
      <c r="D425" s="123"/>
      <c r="E425" s="3"/>
      <c r="F425" s="3"/>
      <c r="G425" s="3"/>
      <c r="H425" s="3"/>
      <c r="I425" s="3"/>
      <c r="J425" s="3"/>
      <c r="K425" s="3"/>
      <c r="L425" s="3"/>
      <c r="M425" s="3"/>
      <c r="N425" s="3"/>
      <c r="O425" s="3"/>
      <c r="P425" s="3"/>
      <c r="Q425" s="3"/>
      <c r="R425" s="3"/>
      <c r="S425" s="3"/>
      <c r="T425" s="3"/>
      <c r="U425" s="3"/>
      <c r="V425" s="3"/>
      <c r="W425" s="3"/>
      <c r="X425" s="3"/>
      <c r="Y425" s="3"/>
      <c r="Z425" s="3"/>
      <c r="AA425" s="3"/>
    </row>
    <row r="426" spans="1:27">
      <c r="A426" s="3"/>
      <c r="B426" s="3"/>
      <c r="C426" s="3"/>
      <c r="D426" s="123"/>
      <c r="E426" s="3"/>
      <c r="F426" s="3"/>
      <c r="G426" s="3"/>
      <c r="H426" s="3"/>
      <c r="I426" s="3"/>
      <c r="J426" s="3"/>
      <c r="K426" s="3"/>
      <c r="L426" s="3"/>
      <c r="M426" s="3"/>
      <c r="N426" s="3"/>
      <c r="O426" s="3"/>
      <c r="P426" s="3"/>
      <c r="Q426" s="3"/>
      <c r="R426" s="3"/>
      <c r="S426" s="3"/>
      <c r="T426" s="3"/>
      <c r="U426" s="3"/>
      <c r="V426" s="3"/>
      <c r="W426" s="3"/>
      <c r="X426" s="3"/>
      <c r="Y426" s="3"/>
      <c r="Z426" s="3"/>
      <c r="AA426" s="3"/>
    </row>
    <row r="427" spans="1:27">
      <c r="A427" s="3"/>
      <c r="B427" s="3"/>
      <c r="C427" s="3"/>
      <c r="D427" s="123"/>
      <c r="E427" s="3"/>
      <c r="F427" s="3"/>
      <c r="G427" s="3"/>
      <c r="H427" s="3"/>
      <c r="I427" s="3"/>
      <c r="J427" s="3"/>
      <c r="K427" s="3"/>
      <c r="L427" s="3"/>
      <c r="M427" s="3"/>
      <c r="N427" s="3"/>
      <c r="O427" s="3"/>
      <c r="P427" s="3"/>
      <c r="Q427" s="3"/>
      <c r="R427" s="3"/>
      <c r="S427" s="3"/>
      <c r="T427" s="3"/>
      <c r="U427" s="3"/>
      <c r="V427" s="3"/>
      <c r="W427" s="3"/>
      <c r="X427" s="3"/>
      <c r="Y427" s="3"/>
      <c r="Z427" s="3"/>
      <c r="AA427" s="3"/>
    </row>
    <row r="428" spans="1:27">
      <c r="A428" s="3"/>
      <c r="B428" s="3"/>
      <c r="C428" s="3"/>
      <c r="D428" s="123"/>
      <c r="E428" s="3"/>
      <c r="F428" s="3"/>
      <c r="G428" s="3"/>
      <c r="H428" s="3"/>
      <c r="I428" s="3"/>
      <c r="J428" s="3"/>
      <c r="K428" s="3"/>
      <c r="L428" s="3"/>
      <c r="M428" s="3"/>
      <c r="N428" s="3"/>
      <c r="O428" s="3"/>
      <c r="P428" s="3"/>
      <c r="Q428" s="3"/>
      <c r="R428" s="3"/>
      <c r="S428" s="3"/>
      <c r="T428" s="3"/>
      <c r="U428" s="3"/>
      <c r="V428" s="3"/>
      <c r="W428" s="3"/>
      <c r="X428" s="3"/>
      <c r="Y428" s="3"/>
      <c r="Z428" s="3"/>
      <c r="AA428" s="3"/>
    </row>
    <row r="429" spans="1:27">
      <c r="A429" s="3"/>
      <c r="B429" s="3"/>
      <c r="C429" s="3"/>
      <c r="D429" s="123"/>
      <c r="E429" s="3"/>
      <c r="F429" s="3"/>
      <c r="G429" s="3"/>
      <c r="H429" s="3"/>
      <c r="I429" s="3"/>
      <c r="J429" s="3"/>
      <c r="K429" s="3"/>
      <c r="L429" s="3"/>
      <c r="M429" s="3"/>
      <c r="N429" s="3"/>
      <c r="O429" s="3"/>
      <c r="P429" s="3"/>
      <c r="Q429" s="3"/>
      <c r="R429" s="3"/>
      <c r="S429" s="3"/>
      <c r="T429" s="3"/>
      <c r="U429" s="3"/>
      <c r="V429" s="3"/>
      <c r="W429" s="3"/>
      <c r="X429" s="3"/>
      <c r="Y429" s="3"/>
      <c r="Z429" s="3"/>
      <c r="AA429" s="3"/>
    </row>
    <row r="430" spans="1:27">
      <c r="A430" s="3"/>
      <c r="B430" s="3"/>
      <c r="C430" s="3"/>
      <c r="D430" s="123"/>
      <c r="E430" s="3"/>
      <c r="F430" s="3"/>
      <c r="G430" s="3"/>
      <c r="H430" s="3"/>
      <c r="I430" s="3"/>
      <c r="J430" s="3"/>
      <c r="K430" s="3"/>
      <c r="L430" s="3"/>
      <c r="M430" s="3"/>
      <c r="N430" s="3"/>
      <c r="O430" s="3"/>
      <c r="P430" s="3"/>
      <c r="Q430" s="3"/>
      <c r="R430" s="3"/>
      <c r="S430" s="3"/>
      <c r="T430" s="3"/>
      <c r="U430" s="3"/>
      <c r="V430" s="3"/>
      <c r="W430" s="3"/>
      <c r="X430" s="3"/>
      <c r="Y430" s="3"/>
      <c r="Z430" s="3"/>
      <c r="AA430" s="3"/>
    </row>
    <row r="431" spans="1:27">
      <c r="A431" s="3"/>
      <c r="B431" s="3"/>
      <c r="C431" s="3"/>
      <c r="D431" s="123"/>
      <c r="E431" s="3"/>
      <c r="F431" s="3"/>
      <c r="G431" s="3"/>
      <c r="H431" s="3"/>
      <c r="I431" s="3"/>
      <c r="J431" s="3"/>
      <c r="K431" s="3"/>
      <c r="L431" s="3"/>
      <c r="M431" s="3"/>
      <c r="N431" s="3"/>
      <c r="O431" s="3"/>
      <c r="P431" s="3"/>
      <c r="Q431" s="3"/>
      <c r="R431" s="3"/>
      <c r="S431" s="3"/>
      <c r="T431" s="3"/>
      <c r="U431" s="3"/>
      <c r="V431" s="3"/>
      <c r="W431" s="3"/>
      <c r="X431" s="3"/>
      <c r="Y431" s="3"/>
      <c r="Z431" s="3"/>
      <c r="AA431" s="3"/>
    </row>
    <row r="432" spans="1:27">
      <c r="A432" s="3"/>
      <c r="B432" s="3"/>
      <c r="C432" s="3"/>
      <c r="D432" s="123"/>
      <c r="E432" s="3"/>
      <c r="F432" s="3"/>
      <c r="G432" s="3"/>
      <c r="H432" s="3"/>
      <c r="I432" s="3"/>
      <c r="J432" s="3"/>
      <c r="K432" s="3"/>
      <c r="L432" s="3"/>
      <c r="M432" s="3"/>
      <c r="N432" s="3"/>
      <c r="O432" s="3"/>
      <c r="P432" s="3"/>
      <c r="Q432" s="3"/>
      <c r="R432" s="3"/>
      <c r="S432" s="3"/>
      <c r="T432" s="3"/>
      <c r="U432" s="3"/>
      <c r="V432" s="3"/>
      <c r="W432" s="3"/>
      <c r="X432" s="3"/>
      <c r="Y432" s="3"/>
      <c r="Z432" s="3"/>
      <c r="AA432" s="3"/>
    </row>
    <row r="433" spans="1:27">
      <c r="A433" s="3"/>
      <c r="B433" s="3"/>
      <c r="C433" s="3"/>
      <c r="D433" s="123"/>
      <c r="E433" s="3"/>
      <c r="F433" s="3"/>
      <c r="G433" s="3"/>
      <c r="H433" s="3"/>
      <c r="I433" s="3"/>
      <c r="J433" s="3"/>
      <c r="K433" s="3"/>
      <c r="L433" s="3"/>
      <c r="M433" s="3"/>
      <c r="N433" s="3"/>
      <c r="O433" s="3"/>
      <c r="P433" s="3"/>
      <c r="Q433" s="3"/>
      <c r="R433" s="3"/>
      <c r="S433" s="3"/>
      <c r="T433" s="3"/>
      <c r="U433" s="3"/>
      <c r="V433" s="3"/>
      <c r="W433" s="3"/>
      <c r="X433" s="3"/>
      <c r="Y433" s="3"/>
      <c r="Z433" s="3"/>
      <c r="AA433" s="3"/>
    </row>
    <row r="434" spans="1:27">
      <c r="A434" s="3"/>
      <c r="B434" s="3"/>
      <c r="C434" s="3"/>
      <c r="D434" s="123"/>
      <c r="E434" s="3"/>
      <c r="F434" s="3"/>
      <c r="G434" s="3"/>
      <c r="H434" s="3"/>
      <c r="I434" s="3"/>
      <c r="J434" s="3"/>
      <c r="K434" s="3"/>
      <c r="L434" s="3"/>
      <c r="M434" s="3"/>
      <c r="N434" s="3"/>
      <c r="O434" s="3"/>
      <c r="P434" s="3"/>
      <c r="Q434" s="3"/>
      <c r="R434" s="3"/>
      <c r="S434" s="3"/>
      <c r="T434" s="3"/>
      <c r="U434" s="3"/>
      <c r="V434" s="3"/>
      <c r="W434" s="3"/>
      <c r="X434" s="3"/>
      <c r="Y434" s="3"/>
      <c r="Z434" s="3"/>
      <c r="AA434" s="3"/>
    </row>
    <row r="435" spans="1:27">
      <c r="A435" s="3"/>
      <c r="B435" s="3"/>
      <c r="C435" s="3"/>
      <c r="D435" s="123"/>
      <c r="E435" s="3"/>
      <c r="F435" s="3"/>
      <c r="G435" s="3"/>
      <c r="H435" s="3"/>
      <c r="I435" s="3"/>
      <c r="J435" s="3"/>
      <c r="K435" s="3"/>
      <c r="L435" s="3"/>
      <c r="M435" s="3"/>
      <c r="N435" s="3"/>
      <c r="O435" s="3"/>
      <c r="P435" s="3"/>
      <c r="Q435" s="3"/>
      <c r="R435" s="3"/>
      <c r="S435" s="3"/>
      <c r="T435" s="3"/>
      <c r="U435" s="3"/>
      <c r="V435" s="3"/>
      <c r="W435" s="3"/>
      <c r="X435" s="3"/>
      <c r="Y435" s="3"/>
      <c r="Z435" s="3"/>
      <c r="AA435" s="3"/>
    </row>
    <row r="436" spans="1:27">
      <c r="A436" s="3"/>
      <c r="B436" s="3"/>
      <c r="C436" s="3"/>
      <c r="D436" s="123"/>
      <c r="E436" s="3"/>
      <c r="F436" s="3"/>
      <c r="G436" s="3"/>
      <c r="H436" s="3"/>
      <c r="I436" s="3"/>
      <c r="J436" s="3"/>
      <c r="K436" s="3"/>
      <c r="L436" s="3"/>
      <c r="M436" s="3"/>
      <c r="N436" s="3"/>
      <c r="O436" s="3"/>
      <c r="P436" s="3"/>
      <c r="Q436" s="3"/>
      <c r="R436" s="3"/>
      <c r="S436" s="3"/>
      <c r="T436" s="3"/>
      <c r="U436" s="3"/>
      <c r="V436" s="3"/>
      <c r="W436" s="3"/>
      <c r="X436" s="3"/>
      <c r="Y436" s="3"/>
      <c r="Z436" s="3"/>
      <c r="AA436" s="3"/>
    </row>
    <row r="437" spans="1:27">
      <c r="A437" s="3"/>
      <c r="B437" s="3"/>
      <c r="C437" s="3"/>
      <c r="D437" s="123"/>
      <c r="E437" s="3"/>
      <c r="F437" s="3"/>
      <c r="G437" s="3"/>
      <c r="H437" s="3"/>
      <c r="I437" s="3"/>
      <c r="J437" s="3"/>
      <c r="K437" s="3"/>
      <c r="L437" s="3"/>
      <c r="M437" s="3"/>
      <c r="N437" s="3"/>
      <c r="O437" s="3"/>
      <c r="P437" s="3"/>
      <c r="Q437" s="3"/>
      <c r="R437" s="3"/>
      <c r="S437" s="3"/>
      <c r="T437" s="3"/>
      <c r="U437" s="3"/>
      <c r="V437" s="3"/>
      <c r="W437" s="3"/>
      <c r="X437" s="3"/>
      <c r="Y437" s="3"/>
      <c r="Z437" s="3"/>
      <c r="AA437" s="3"/>
    </row>
    <row r="438" spans="1:27">
      <c r="A438" s="3"/>
      <c r="B438" s="3"/>
      <c r="C438" s="3"/>
      <c r="D438" s="123"/>
      <c r="E438" s="3"/>
      <c r="F438" s="3"/>
      <c r="G438" s="3"/>
      <c r="H438" s="3"/>
      <c r="I438" s="3"/>
      <c r="J438" s="3"/>
      <c r="K438" s="3"/>
      <c r="L438" s="3"/>
      <c r="M438" s="3"/>
      <c r="N438" s="3"/>
      <c r="O438" s="3"/>
      <c r="P438" s="3"/>
      <c r="Q438" s="3"/>
      <c r="R438" s="3"/>
      <c r="S438" s="3"/>
      <c r="T438" s="3"/>
      <c r="U438" s="3"/>
      <c r="V438" s="3"/>
      <c r="W438" s="3"/>
      <c r="X438" s="3"/>
      <c r="Y438" s="3"/>
      <c r="Z438" s="3"/>
      <c r="AA438" s="3"/>
    </row>
    <row r="439" spans="1:27">
      <c r="A439" s="3"/>
      <c r="B439" s="3"/>
      <c r="C439" s="3"/>
      <c r="D439" s="123"/>
      <c r="E439" s="3"/>
      <c r="F439" s="3"/>
      <c r="G439" s="3"/>
      <c r="H439" s="3"/>
      <c r="I439" s="3"/>
      <c r="J439" s="3"/>
      <c r="K439" s="3"/>
      <c r="L439" s="3"/>
      <c r="M439" s="3"/>
      <c r="N439" s="3"/>
      <c r="O439" s="3"/>
      <c r="P439" s="3"/>
      <c r="Q439" s="3"/>
      <c r="R439" s="3"/>
      <c r="S439" s="3"/>
      <c r="T439" s="3"/>
      <c r="U439" s="3"/>
      <c r="V439" s="3"/>
      <c r="W439" s="3"/>
      <c r="X439" s="3"/>
      <c r="Y439" s="3"/>
      <c r="Z439" s="3"/>
      <c r="AA439" s="3"/>
    </row>
    <row r="440" spans="1:27">
      <c r="A440" s="3"/>
      <c r="B440" s="3"/>
      <c r="C440" s="3"/>
      <c r="D440" s="123"/>
      <c r="E440" s="3"/>
      <c r="F440" s="3"/>
      <c r="G440" s="3"/>
      <c r="H440" s="3"/>
      <c r="I440" s="3"/>
      <c r="J440" s="3"/>
      <c r="K440" s="3"/>
      <c r="L440" s="3"/>
      <c r="M440" s="3"/>
      <c r="N440" s="3"/>
      <c r="O440" s="3"/>
      <c r="P440" s="3"/>
      <c r="Q440" s="3"/>
      <c r="R440" s="3"/>
      <c r="S440" s="3"/>
      <c r="T440" s="3"/>
      <c r="U440" s="3"/>
      <c r="V440" s="3"/>
      <c r="W440" s="3"/>
      <c r="X440" s="3"/>
      <c r="Y440" s="3"/>
      <c r="Z440" s="3"/>
      <c r="AA440" s="3"/>
    </row>
    <row r="441" spans="1:27">
      <c r="A441" s="3"/>
      <c r="B441" s="3"/>
      <c r="C441" s="3"/>
      <c r="D441" s="123"/>
      <c r="E441" s="3"/>
      <c r="F441" s="3"/>
      <c r="G441" s="3"/>
      <c r="H441" s="3"/>
      <c r="I441" s="3"/>
      <c r="J441" s="3"/>
      <c r="K441" s="3"/>
      <c r="L441" s="3"/>
      <c r="M441" s="3"/>
      <c r="N441" s="3"/>
      <c r="O441" s="3"/>
      <c r="P441" s="3"/>
      <c r="Q441" s="3"/>
      <c r="R441" s="3"/>
      <c r="S441" s="3"/>
      <c r="T441" s="3"/>
      <c r="U441" s="3"/>
      <c r="V441" s="3"/>
      <c r="W441" s="3"/>
      <c r="X441" s="3"/>
      <c r="Y441" s="3"/>
      <c r="Z441" s="3"/>
      <c r="AA441" s="3"/>
    </row>
    <row r="442" spans="1:27">
      <c r="A442" s="3"/>
      <c r="B442" s="3"/>
      <c r="C442" s="3"/>
      <c r="D442" s="123"/>
      <c r="E442" s="3"/>
      <c r="F442" s="3"/>
      <c r="G442" s="3"/>
      <c r="H442" s="3"/>
      <c r="I442" s="3"/>
      <c r="J442" s="3"/>
      <c r="K442" s="3"/>
      <c r="L442" s="3"/>
      <c r="M442" s="3"/>
      <c r="N442" s="3"/>
      <c r="O442" s="3"/>
      <c r="P442" s="3"/>
      <c r="Q442" s="3"/>
      <c r="R442" s="3"/>
      <c r="S442" s="3"/>
      <c r="T442" s="3"/>
      <c r="U442" s="3"/>
      <c r="V442" s="3"/>
      <c r="W442" s="3"/>
      <c r="X442" s="3"/>
      <c r="Y442" s="3"/>
      <c r="Z442" s="3"/>
      <c r="AA442" s="3"/>
    </row>
    <row r="443" spans="1:27">
      <c r="A443" s="3"/>
      <c r="B443" s="3"/>
      <c r="C443" s="3"/>
      <c r="D443" s="123"/>
      <c r="E443" s="3"/>
      <c r="F443" s="3"/>
      <c r="G443" s="3"/>
      <c r="H443" s="3"/>
      <c r="I443" s="3"/>
      <c r="J443" s="3"/>
      <c r="K443" s="3"/>
      <c r="L443" s="3"/>
      <c r="M443" s="3"/>
      <c r="N443" s="3"/>
      <c r="O443" s="3"/>
      <c r="P443" s="3"/>
      <c r="Q443" s="3"/>
      <c r="R443" s="3"/>
      <c r="S443" s="3"/>
      <c r="T443" s="3"/>
      <c r="U443" s="3"/>
      <c r="V443" s="3"/>
      <c r="W443" s="3"/>
      <c r="X443" s="3"/>
      <c r="Y443" s="3"/>
      <c r="Z443" s="3"/>
      <c r="AA443" s="3"/>
    </row>
    <row r="444" spans="1:27">
      <c r="A444" s="3"/>
      <c r="B444" s="3"/>
      <c r="C444" s="3"/>
      <c r="D444" s="123"/>
      <c r="E444" s="3"/>
      <c r="F444" s="3"/>
      <c r="G444" s="3"/>
      <c r="H444" s="3"/>
      <c r="I444" s="3"/>
      <c r="J444" s="3"/>
      <c r="K444" s="3"/>
      <c r="L444" s="3"/>
      <c r="M444" s="3"/>
      <c r="N444" s="3"/>
      <c r="O444" s="3"/>
      <c r="P444" s="3"/>
      <c r="Q444" s="3"/>
      <c r="R444" s="3"/>
      <c r="S444" s="3"/>
      <c r="T444" s="3"/>
      <c r="U444" s="3"/>
      <c r="V444" s="3"/>
      <c r="W444" s="3"/>
      <c r="X444" s="3"/>
      <c r="Y444" s="3"/>
      <c r="Z444" s="3"/>
      <c r="AA444" s="3"/>
    </row>
    <row r="445" spans="1:27">
      <c r="A445" s="3"/>
      <c r="B445" s="3"/>
      <c r="C445" s="3"/>
      <c r="D445" s="123"/>
      <c r="E445" s="3"/>
      <c r="F445" s="3"/>
      <c r="G445" s="3"/>
      <c r="H445" s="3"/>
      <c r="I445" s="3"/>
      <c r="J445" s="3"/>
      <c r="K445" s="3"/>
      <c r="L445" s="3"/>
      <c r="M445" s="3"/>
      <c r="N445" s="3"/>
      <c r="O445" s="3"/>
      <c r="P445" s="3"/>
      <c r="Q445" s="3"/>
      <c r="R445" s="3"/>
      <c r="S445" s="3"/>
      <c r="T445" s="3"/>
      <c r="U445" s="3"/>
      <c r="V445" s="3"/>
      <c r="W445" s="3"/>
      <c r="X445" s="3"/>
      <c r="Y445" s="3"/>
      <c r="Z445" s="3"/>
      <c r="AA445" s="3"/>
    </row>
    <row r="446" spans="1:27">
      <c r="A446" s="3"/>
      <c r="B446" s="3"/>
      <c r="C446" s="3"/>
      <c r="D446" s="123"/>
      <c r="E446" s="3"/>
      <c r="F446" s="3"/>
      <c r="G446" s="3"/>
      <c r="H446" s="3"/>
      <c r="I446" s="3"/>
      <c r="J446" s="3"/>
      <c r="K446" s="3"/>
      <c r="L446" s="3"/>
      <c r="M446" s="3"/>
      <c r="N446" s="3"/>
      <c r="O446" s="3"/>
      <c r="P446" s="3"/>
      <c r="Q446" s="3"/>
      <c r="R446" s="3"/>
      <c r="S446" s="3"/>
      <c r="T446" s="3"/>
      <c r="U446" s="3"/>
      <c r="V446" s="3"/>
      <c r="W446" s="3"/>
      <c r="X446" s="3"/>
      <c r="Y446" s="3"/>
      <c r="Z446" s="3"/>
      <c r="AA446" s="3"/>
    </row>
    <row r="447" spans="1:27">
      <c r="A447" s="3"/>
      <c r="B447" s="3"/>
      <c r="C447" s="3"/>
      <c r="D447" s="123"/>
      <c r="E447" s="3"/>
      <c r="F447" s="3"/>
      <c r="G447" s="3"/>
      <c r="H447" s="3"/>
      <c r="I447" s="3"/>
      <c r="J447" s="3"/>
      <c r="K447" s="3"/>
      <c r="L447" s="3"/>
      <c r="M447" s="3"/>
      <c r="N447" s="3"/>
      <c r="O447" s="3"/>
      <c r="P447" s="3"/>
      <c r="Q447" s="3"/>
      <c r="R447" s="3"/>
      <c r="S447" s="3"/>
      <c r="T447" s="3"/>
      <c r="U447" s="3"/>
      <c r="V447" s="3"/>
      <c r="W447" s="3"/>
      <c r="X447" s="3"/>
      <c r="Y447" s="3"/>
      <c r="Z447" s="3"/>
      <c r="AA447" s="3"/>
    </row>
    <row r="448" spans="1:27">
      <c r="A448" s="3"/>
      <c r="B448" s="3"/>
      <c r="C448" s="3"/>
      <c r="D448" s="123"/>
      <c r="E448" s="3"/>
      <c r="F448" s="3"/>
      <c r="G448" s="3"/>
      <c r="H448" s="3"/>
      <c r="I448" s="3"/>
      <c r="J448" s="3"/>
      <c r="K448" s="3"/>
      <c r="L448" s="3"/>
      <c r="M448" s="3"/>
      <c r="N448" s="3"/>
      <c r="O448" s="3"/>
      <c r="P448" s="3"/>
      <c r="Q448" s="3"/>
      <c r="R448" s="3"/>
      <c r="S448" s="3"/>
      <c r="T448" s="3"/>
      <c r="U448" s="3"/>
      <c r="V448" s="3"/>
      <c r="W448" s="3"/>
      <c r="X448" s="3"/>
      <c r="Y448" s="3"/>
      <c r="Z448" s="3"/>
      <c r="AA448" s="3"/>
    </row>
    <row r="449" spans="1:27">
      <c r="A449" s="3"/>
      <c r="B449" s="3"/>
      <c r="C449" s="3"/>
      <c r="D449" s="123"/>
      <c r="E449" s="3"/>
      <c r="F449" s="3"/>
      <c r="G449" s="3"/>
      <c r="H449" s="3"/>
      <c r="I449" s="3"/>
      <c r="J449" s="3"/>
      <c r="K449" s="3"/>
      <c r="L449" s="3"/>
      <c r="M449" s="3"/>
      <c r="N449" s="3"/>
      <c r="O449" s="3"/>
      <c r="P449" s="3"/>
      <c r="Q449" s="3"/>
      <c r="R449" s="3"/>
      <c r="S449" s="3"/>
      <c r="T449" s="3"/>
      <c r="U449" s="3"/>
      <c r="V449" s="3"/>
      <c r="W449" s="3"/>
      <c r="X449" s="3"/>
      <c r="Y449" s="3"/>
      <c r="Z449" s="3"/>
      <c r="AA449" s="3"/>
    </row>
    <row r="450" spans="1:27">
      <c r="A450" s="3"/>
      <c r="B450" s="3"/>
      <c r="C450" s="3"/>
      <c r="D450" s="123"/>
      <c r="E450" s="3"/>
      <c r="F450" s="3"/>
      <c r="G450" s="3"/>
      <c r="H450" s="3"/>
      <c r="I450" s="3"/>
      <c r="J450" s="3"/>
      <c r="K450" s="3"/>
      <c r="L450" s="3"/>
      <c r="M450" s="3"/>
      <c r="N450" s="3"/>
      <c r="O450" s="3"/>
      <c r="P450" s="3"/>
      <c r="Q450" s="3"/>
      <c r="R450" s="3"/>
      <c r="S450" s="3"/>
      <c r="T450" s="3"/>
      <c r="U450" s="3"/>
      <c r="V450" s="3"/>
      <c r="W450" s="3"/>
      <c r="X450" s="3"/>
      <c r="Y450" s="3"/>
      <c r="Z450" s="3"/>
      <c r="AA450" s="3"/>
    </row>
    <row r="451" spans="1:27">
      <c r="A451" s="3"/>
      <c r="B451" s="3"/>
      <c r="C451" s="3"/>
      <c r="D451" s="123"/>
      <c r="E451" s="3"/>
      <c r="F451" s="3"/>
      <c r="G451" s="3"/>
      <c r="H451" s="3"/>
      <c r="I451" s="3"/>
      <c r="J451" s="3"/>
      <c r="K451" s="3"/>
      <c r="L451" s="3"/>
      <c r="M451" s="3"/>
      <c r="N451" s="3"/>
      <c r="O451" s="3"/>
      <c r="P451" s="3"/>
      <c r="Q451" s="3"/>
      <c r="R451" s="3"/>
      <c r="S451" s="3"/>
      <c r="T451" s="3"/>
      <c r="U451" s="3"/>
      <c r="V451" s="3"/>
      <c r="W451" s="3"/>
      <c r="X451" s="3"/>
      <c r="Y451" s="3"/>
      <c r="Z451" s="3"/>
      <c r="AA451" s="3"/>
    </row>
    <row r="452" spans="1:27">
      <c r="A452" s="3"/>
      <c r="B452" s="3"/>
      <c r="C452" s="3"/>
      <c r="D452" s="123"/>
      <c r="E452" s="3"/>
      <c r="F452" s="3"/>
      <c r="G452" s="3"/>
      <c r="H452" s="3"/>
      <c r="I452" s="3"/>
      <c r="J452" s="3"/>
      <c r="K452" s="3"/>
      <c r="L452" s="3"/>
      <c r="M452" s="3"/>
      <c r="N452" s="3"/>
      <c r="O452" s="3"/>
      <c r="P452" s="3"/>
      <c r="Q452" s="3"/>
      <c r="R452" s="3"/>
      <c r="S452" s="3"/>
      <c r="T452" s="3"/>
      <c r="U452" s="3"/>
      <c r="V452" s="3"/>
      <c r="W452" s="3"/>
      <c r="X452" s="3"/>
      <c r="Y452" s="3"/>
      <c r="Z452" s="3"/>
      <c r="AA452" s="3"/>
    </row>
    <row r="453" spans="1:27">
      <c r="A453" s="3"/>
      <c r="B453" s="3"/>
      <c r="C453" s="3"/>
      <c r="D453" s="123"/>
      <c r="E453" s="3"/>
      <c r="F453" s="3"/>
      <c r="G453" s="3"/>
      <c r="H453" s="3"/>
      <c r="I453" s="3"/>
      <c r="J453" s="3"/>
      <c r="K453" s="3"/>
      <c r="L453" s="3"/>
      <c r="M453" s="3"/>
      <c r="N453" s="3"/>
      <c r="O453" s="3"/>
      <c r="P453" s="3"/>
      <c r="Q453" s="3"/>
      <c r="R453" s="3"/>
      <c r="S453" s="3"/>
      <c r="T453" s="3"/>
      <c r="U453" s="3"/>
      <c r="V453" s="3"/>
      <c r="W453" s="3"/>
      <c r="X453" s="3"/>
      <c r="Y453" s="3"/>
      <c r="Z453" s="3"/>
      <c r="AA453" s="3"/>
    </row>
    <row r="454" spans="1:27">
      <c r="A454" s="3"/>
      <c r="B454" s="3"/>
      <c r="C454" s="3"/>
      <c r="D454" s="123"/>
      <c r="E454" s="3"/>
      <c r="F454" s="3"/>
      <c r="G454" s="3"/>
      <c r="H454" s="3"/>
      <c r="I454" s="3"/>
      <c r="J454" s="3"/>
      <c r="K454" s="3"/>
      <c r="L454" s="3"/>
      <c r="M454" s="3"/>
      <c r="N454" s="3"/>
      <c r="O454" s="3"/>
      <c r="P454" s="3"/>
      <c r="Q454" s="3"/>
      <c r="R454" s="3"/>
      <c r="S454" s="3"/>
      <c r="T454" s="3"/>
      <c r="U454" s="3"/>
      <c r="V454" s="3"/>
      <c r="W454" s="3"/>
      <c r="X454" s="3"/>
      <c r="Y454" s="3"/>
      <c r="Z454" s="3"/>
      <c r="AA454" s="3"/>
    </row>
    <row r="455" spans="1:27">
      <c r="A455" s="3"/>
      <c r="B455" s="3"/>
      <c r="C455" s="3"/>
      <c r="D455" s="123"/>
      <c r="E455" s="3"/>
      <c r="F455" s="3"/>
      <c r="G455" s="3"/>
      <c r="H455" s="3"/>
      <c r="I455" s="3"/>
      <c r="J455" s="3"/>
      <c r="K455" s="3"/>
      <c r="L455" s="3"/>
      <c r="M455" s="3"/>
      <c r="N455" s="3"/>
      <c r="O455" s="3"/>
      <c r="P455" s="3"/>
      <c r="Q455" s="3"/>
      <c r="R455" s="3"/>
      <c r="S455" s="3"/>
      <c r="T455" s="3"/>
      <c r="U455" s="3"/>
      <c r="V455" s="3"/>
      <c r="W455" s="3"/>
      <c r="X455" s="3"/>
      <c r="Y455" s="3"/>
      <c r="Z455" s="3"/>
      <c r="AA455" s="3"/>
    </row>
    <row r="456" spans="1:27">
      <c r="A456" s="3"/>
      <c r="B456" s="3"/>
      <c r="C456" s="3"/>
      <c r="D456" s="123"/>
      <c r="E456" s="3"/>
      <c r="F456" s="3"/>
      <c r="G456" s="3"/>
      <c r="H456" s="3"/>
      <c r="I456" s="3"/>
      <c r="J456" s="3"/>
      <c r="K456" s="3"/>
      <c r="L456" s="3"/>
      <c r="M456" s="3"/>
      <c r="N456" s="3"/>
      <c r="O456" s="3"/>
      <c r="P456" s="3"/>
      <c r="Q456" s="3"/>
      <c r="R456" s="3"/>
      <c r="S456" s="3"/>
      <c r="T456" s="3"/>
      <c r="U456" s="3"/>
      <c r="V456" s="3"/>
      <c r="W456" s="3"/>
      <c r="X456" s="3"/>
      <c r="Y456" s="3"/>
      <c r="Z456" s="3"/>
      <c r="AA456" s="3"/>
    </row>
    <row r="457" spans="1:27">
      <c r="A457" s="3"/>
      <c r="B457" s="3"/>
      <c r="C457" s="3"/>
      <c r="D457" s="123"/>
      <c r="E457" s="3"/>
      <c r="F457" s="3"/>
      <c r="G457" s="3"/>
      <c r="H457" s="3"/>
      <c r="I457" s="3"/>
      <c r="J457" s="3"/>
      <c r="K457" s="3"/>
      <c r="L457" s="3"/>
      <c r="M457" s="3"/>
      <c r="N457" s="3"/>
      <c r="O457" s="3"/>
      <c r="P457" s="3"/>
      <c r="Q457" s="3"/>
      <c r="R457" s="3"/>
      <c r="S457" s="3"/>
      <c r="T457" s="3"/>
      <c r="U457" s="3"/>
      <c r="V457" s="3"/>
      <c r="W457" s="3"/>
      <c r="X457" s="3"/>
      <c r="Y457" s="3"/>
      <c r="Z457" s="3"/>
      <c r="AA457" s="3"/>
    </row>
    <row r="458" spans="1:27">
      <c r="A458" s="3"/>
      <c r="B458" s="3"/>
      <c r="C458" s="3"/>
      <c r="D458" s="123"/>
      <c r="E458" s="3"/>
      <c r="F458" s="3"/>
      <c r="G458" s="3"/>
      <c r="H458" s="3"/>
      <c r="I458" s="3"/>
      <c r="J458" s="3"/>
      <c r="K458" s="3"/>
      <c r="L458" s="3"/>
      <c r="M458" s="3"/>
      <c r="N458" s="3"/>
      <c r="O458" s="3"/>
      <c r="P458" s="3"/>
      <c r="Q458" s="3"/>
      <c r="R458" s="3"/>
      <c r="S458" s="3"/>
      <c r="T458" s="3"/>
      <c r="U458" s="3"/>
      <c r="V458" s="3"/>
      <c r="W458" s="3"/>
      <c r="X458" s="3"/>
      <c r="Y458" s="3"/>
      <c r="Z458" s="3"/>
      <c r="AA458" s="3"/>
    </row>
    <row r="459" spans="1:27">
      <c r="A459" s="3"/>
      <c r="B459" s="3"/>
      <c r="C459" s="3"/>
      <c r="D459" s="123"/>
      <c r="E459" s="3"/>
      <c r="F459" s="3"/>
      <c r="G459" s="3"/>
      <c r="H459" s="3"/>
      <c r="I459" s="3"/>
      <c r="J459" s="3"/>
      <c r="K459" s="3"/>
      <c r="L459" s="3"/>
      <c r="M459" s="3"/>
      <c r="N459" s="3"/>
      <c r="O459" s="3"/>
      <c r="P459" s="3"/>
      <c r="Q459" s="3"/>
      <c r="R459" s="3"/>
      <c r="S459" s="3"/>
      <c r="T459" s="3"/>
      <c r="U459" s="3"/>
      <c r="V459" s="3"/>
      <c r="W459" s="3"/>
      <c r="X459" s="3"/>
      <c r="Y459" s="3"/>
      <c r="Z459" s="3"/>
      <c r="AA459" s="3"/>
    </row>
    <row r="460" spans="1:27">
      <c r="A460" s="3"/>
      <c r="B460" s="3"/>
      <c r="C460" s="3"/>
      <c r="D460" s="123"/>
      <c r="E460" s="3"/>
      <c r="F460" s="3"/>
      <c r="G460" s="3"/>
      <c r="H460" s="3"/>
      <c r="I460" s="3"/>
      <c r="J460" s="3"/>
      <c r="K460" s="3"/>
      <c r="L460" s="3"/>
      <c r="M460" s="3"/>
      <c r="N460" s="3"/>
      <c r="O460" s="3"/>
      <c r="P460" s="3"/>
      <c r="Q460" s="3"/>
      <c r="R460" s="3"/>
      <c r="S460" s="3"/>
      <c r="T460" s="3"/>
      <c r="U460" s="3"/>
      <c r="V460" s="3"/>
      <c r="W460" s="3"/>
      <c r="X460" s="3"/>
      <c r="Y460" s="3"/>
      <c r="Z460" s="3"/>
      <c r="AA460" s="3"/>
    </row>
    <row r="461" spans="1:27">
      <c r="A461" s="3"/>
      <c r="B461" s="3"/>
      <c r="C461" s="3"/>
      <c r="D461" s="123"/>
      <c r="E461" s="3"/>
      <c r="F461" s="3"/>
      <c r="G461" s="3"/>
      <c r="H461" s="3"/>
      <c r="I461" s="3"/>
      <c r="J461" s="3"/>
      <c r="K461" s="3"/>
      <c r="L461" s="3"/>
      <c r="M461" s="3"/>
      <c r="N461" s="3"/>
      <c r="O461" s="3"/>
      <c r="P461" s="3"/>
      <c r="Q461" s="3"/>
      <c r="R461" s="3"/>
      <c r="S461" s="3"/>
      <c r="T461" s="3"/>
      <c r="U461" s="3"/>
      <c r="V461" s="3"/>
      <c r="W461" s="3"/>
      <c r="X461" s="3"/>
      <c r="Y461" s="3"/>
      <c r="Z461" s="3"/>
      <c r="AA461" s="3"/>
    </row>
    <row r="462" spans="1:27">
      <c r="A462" s="3"/>
      <c r="B462" s="3"/>
      <c r="C462" s="3"/>
      <c r="D462" s="123"/>
      <c r="E462" s="3"/>
      <c r="F462" s="3"/>
      <c r="G462" s="3"/>
      <c r="H462" s="3"/>
      <c r="I462" s="3"/>
      <c r="J462" s="3"/>
      <c r="K462" s="3"/>
      <c r="L462" s="3"/>
      <c r="M462" s="3"/>
      <c r="N462" s="3"/>
      <c r="O462" s="3"/>
      <c r="P462" s="3"/>
      <c r="Q462" s="3"/>
      <c r="R462" s="3"/>
      <c r="S462" s="3"/>
      <c r="T462" s="3"/>
      <c r="U462" s="3"/>
      <c r="V462" s="3"/>
      <c r="W462" s="3"/>
      <c r="X462" s="3"/>
      <c r="Y462" s="3"/>
      <c r="Z462" s="3"/>
      <c r="AA462" s="3"/>
    </row>
    <row r="463" spans="1:27">
      <c r="A463" s="3"/>
      <c r="B463" s="3"/>
      <c r="C463" s="3"/>
      <c r="D463" s="123"/>
      <c r="E463" s="3"/>
      <c r="F463" s="3"/>
      <c r="G463" s="3"/>
      <c r="H463" s="3"/>
      <c r="I463" s="3"/>
      <c r="J463" s="3"/>
      <c r="K463" s="3"/>
      <c r="L463" s="3"/>
      <c r="M463" s="3"/>
      <c r="N463" s="3"/>
      <c r="O463" s="3"/>
      <c r="P463" s="3"/>
      <c r="Q463" s="3"/>
      <c r="R463" s="3"/>
      <c r="S463" s="3"/>
      <c r="T463" s="3"/>
      <c r="U463" s="3"/>
      <c r="V463" s="3"/>
      <c r="W463" s="3"/>
      <c r="X463" s="3"/>
      <c r="Y463" s="3"/>
      <c r="Z463" s="3"/>
      <c r="AA463" s="3"/>
    </row>
    <row r="464" spans="1:27">
      <c r="A464" s="3"/>
      <c r="B464" s="3"/>
      <c r="C464" s="3"/>
      <c r="D464" s="123"/>
      <c r="E464" s="3"/>
      <c r="F464" s="3"/>
      <c r="G464" s="3"/>
      <c r="H464" s="3"/>
      <c r="I464" s="3"/>
      <c r="J464" s="3"/>
      <c r="K464" s="3"/>
      <c r="L464" s="3"/>
      <c r="M464" s="3"/>
      <c r="N464" s="3"/>
      <c r="O464" s="3"/>
      <c r="P464" s="3"/>
      <c r="Q464" s="3"/>
      <c r="R464" s="3"/>
      <c r="S464" s="3"/>
      <c r="T464" s="3"/>
      <c r="U464" s="3"/>
      <c r="V464" s="3"/>
      <c r="W464" s="3"/>
      <c r="X464" s="3"/>
      <c r="Y464" s="3"/>
      <c r="Z464" s="3"/>
      <c r="AA464" s="3"/>
    </row>
    <row r="465" spans="1:27">
      <c r="A465" s="3"/>
      <c r="B465" s="3"/>
      <c r="C465" s="3"/>
      <c r="D465" s="123"/>
      <c r="E465" s="3"/>
      <c r="F465" s="3"/>
      <c r="G465" s="3"/>
      <c r="H465" s="3"/>
      <c r="I465" s="3"/>
      <c r="J465" s="3"/>
      <c r="K465" s="3"/>
      <c r="L465" s="3"/>
      <c r="M465" s="3"/>
      <c r="N465" s="3"/>
      <c r="O465" s="3"/>
      <c r="P465" s="3"/>
      <c r="Q465" s="3"/>
      <c r="R465" s="3"/>
      <c r="S465" s="3"/>
      <c r="T465" s="3"/>
      <c r="U465" s="3"/>
      <c r="V465" s="3"/>
      <c r="W465" s="3"/>
      <c r="X465" s="3"/>
      <c r="Y465" s="3"/>
      <c r="Z465" s="3"/>
      <c r="AA465" s="3"/>
    </row>
    <row r="466" spans="1:27">
      <c r="A466" s="3"/>
      <c r="B466" s="3"/>
      <c r="C466" s="3"/>
      <c r="D466" s="123"/>
      <c r="E466" s="3"/>
      <c r="F466" s="3"/>
      <c r="G466" s="3"/>
      <c r="H466" s="3"/>
      <c r="I466" s="3"/>
      <c r="J466" s="3"/>
      <c r="K466" s="3"/>
      <c r="L466" s="3"/>
      <c r="M466" s="3"/>
      <c r="N466" s="3"/>
      <c r="O466" s="3"/>
      <c r="P466" s="3"/>
      <c r="Q466" s="3"/>
      <c r="R466" s="3"/>
      <c r="S466" s="3"/>
      <c r="T466" s="3"/>
      <c r="U466" s="3"/>
      <c r="V466" s="3"/>
      <c r="W466" s="3"/>
      <c r="X466" s="3"/>
      <c r="Y466" s="3"/>
      <c r="Z466" s="3"/>
      <c r="AA466" s="3"/>
    </row>
    <row r="467" spans="1:27">
      <c r="A467" s="3"/>
      <c r="B467" s="3"/>
      <c r="C467" s="3"/>
      <c r="D467" s="123"/>
      <c r="E467" s="3"/>
      <c r="F467" s="3"/>
      <c r="G467" s="3"/>
      <c r="H467" s="3"/>
      <c r="I467" s="3"/>
      <c r="J467" s="3"/>
      <c r="K467" s="3"/>
      <c r="L467" s="3"/>
      <c r="M467" s="3"/>
      <c r="N467" s="3"/>
      <c r="O467" s="3"/>
      <c r="P467" s="3"/>
      <c r="Q467" s="3"/>
      <c r="R467" s="3"/>
      <c r="S467" s="3"/>
      <c r="T467" s="3"/>
      <c r="U467" s="3"/>
      <c r="V467" s="3"/>
      <c r="W467" s="3"/>
      <c r="X467" s="3"/>
      <c r="Y467" s="3"/>
      <c r="Z467" s="3"/>
      <c r="AA467" s="3"/>
    </row>
    <row r="468" spans="1:27">
      <c r="A468" s="3"/>
      <c r="B468" s="3"/>
      <c r="C468" s="3"/>
      <c r="D468" s="123"/>
      <c r="E468" s="3"/>
      <c r="F468" s="3"/>
      <c r="G468" s="3"/>
      <c r="H468" s="3"/>
      <c r="I468" s="3"/>
      <c r="J468" s="3"/>
      <c r="K468" s="3"/>
      <c r="L468" s="3"/>
      <c r="M468" s="3"/>
      <c r="N468" s="3"/>
      <c r="O468" s="3"/>
      <c r="P468" s="3"/>
      <c r="Q468" s="3"/>
      <c r="R468" s="3"/>
      <c r="S468" s="3"/>
      <c r="T468" s="3"/>
      <c r="U468" s="3"/>
      <c r="V468" s="3"/>
      <c r="W468" s="3"/>
      <c r="X468" s="3"/>
      <c r="Y468" s="3"/>
      <c r="Z468" s="3"/>
      <c r="AA468" s="3"/>
    </row>
    <row r="469" spans="1:27">
      <c r="A469" s="3"/>
      <c r="B469" s="3"/>
      <c r="C469" s="3"/>
      <c r="D469" s="123"/>
      <c r="E469" s="3"/>
      <c r="F469" s="3"/>
      <c r="G469" s="3"/>
      <c r="H469" s="3"/>
      <c r="I469" s="3"/>
      <c r="J469" s="3"/>
      <c r="K469" s="3"/>
      <c r="L469" s="3"/>
      <c r="M469" s="3"/>
      <c r="N469" s="3"/>
      <c r="O469" s="3"/>
      <c r="P469" s="3"/>
      <c r="Q469" s="3"/>
      <c r="R469" s="3"/>
      <c r="S469" s="3"/>
      <c r="T469" s="3"/>
      <c r="U469" s="3"/>
      <c r="V469" s="3"/>
      <c r="W469" s="3"/>
      <c r="X469" s="3"/>
      <c r="Y469" s="3"/>
      <c r="Z469" s="3"/>
      <c r="AA469" s="3"/>
    </row>
    <row r="470" spans="1:27">
      <c r="A470" s="3"/>
      <c r="B470" s="3"/>
      <c r="C470" s="3"/>
      <c r="D470" s="123"/>
      <c r="E470" s="3"/>
      <c r="F470" s="3"/>
      <c r="G470" s="3"/>
      <c r="H470" s="3"/>
      <c r="I470" s="3"/>
      <c r="J470" s="3"/>
      <c r="K470" s="3"/>
      <c r="L470" s="3"/>
      <c r="M470" s="3"/>
      <c r="N470" s="3"/>
      <c r="O470" s="3"/>
      <c r="P470" s="3"/>
      <c r="Q470" s="3"/>
      <c r="R470" s="3"/>
      <c r="S470" s="3"/>
      <c r="T470" s="3"/>
      <c r="U470" s="3"/>
      <c r="V470" s="3"/>
      <c r="W470" s="3"/>
      <c r="X470" s="3"/>
      <c r="Y470" s="3"/>
      <c r="Z470" s="3"/>
      <c r="AA470" s="3"/>
    </row>
    <row r="471" spans="1:27">
      <c r="A471" s="3"/>
      <c r="B471" s="3"/>
      <c r="C471" s="3"/>
      <c r="D471" s="123"/>
      <c r="E471" s="3"/>
      <c r="F471" s="3"/>
      <c r="G471" s="3"/>
      <c r="H471" s="3"/>
      <c r="I471" s="3"/>
      <c r="J471" s="3"/>
      <c r="K471" s="3"/>
      <c r="L471" s="3"/>
      <c r="M471" s="3"/>
      <c r="N471" s="3"/>
      <c r="O471" s="3"/>
      <c r="P471" s="3"/>
      <c r="Q471" s="3"/>
      <c r="R471" s="3"/>
      <c r="S471" s="3"/>
      <c r="T471" s="3"/>
      <c r="U471" s="3"/>
      <c r="V471" s="3"/>
      <c r="W471" s="3"/>
      <c r="X471" s="3"/>
      <c r="Y471" s="3"/>
      <c r="Z471" s="3"/>
      <c r="AA471" s="3"/>
    </row>
    <row r="472" spans="1:27">
      <c r="A472" s="3"/>
      <c r="B472" s="3"/>
      <c r="C472" s="3"/>
      <c r="D472" s="123"/>
      <c r="E472" s="3"/>
      <c r="F472" s="3"/>
      <c r="G472" s="3"/>
      <c r="H472" s="3"/>
      <c r="I472" s="3"/>
      <c r="J472" s="3"/>
      <c r="K472" s="3"/>
      <c r="L472" s="3"/>
      <c r="M472" s="3"/>
      <c r="N472" s="3"/>
      <c r="O472" s="3"/>
      <c r="P472" s="3"/>
      <c r="Q472" s="3"/>
      <c r="R472" s="3"/>
      <c r="S472" s="3"/>
      <c r="T472" s="3"/>
      <c r="U472" s="3"/>
      <c r="V472" s="3"/>
      <c r="W472" s="3"/>
      <c r="X472" s="3"/>
      <c r="Y472" s="3"/>
      <c r="Z472" s="3"/>
      <c r="AA472" s="3"/>
    </row>
    <row r="473" spans="1:27">
      <c r="A473" s="3"/>
      <c r="B473" s="3"/>
      <c r="C473" s="3"/>
      <c r="D473" s="123"/>
      <c r="E473" s="3"/>
      <c r="F473" s="3"/>
      <c r="G473" s="3"/>
      <c r="H473" s="3"/>
      <c r="I473" s="3"/>
      <c r="J473" s="3"/>
      <c r="K473" s="3"/>
      <c r="L473" s="3"/>
      <c r="M473" s="3"/>
      <c r="N473" s="3"/>
      <c r="O473" s="3"/>
      <c r="P473" s="3"/>
      <c r="Q473" s="3"/>
      <c r="R473" s="3"/>
      <c r="S473" s="3"/>
      <c r="T473" s="3"/>
      <c r="U473" s="3"/>
      <c r="V473" s="3"/>
      <c r="W473" s="3"/>
      <c r="X473" s="3"/>
      <c r="Y473" s="3"/>
      <c r="Z473" s="3"/>
      <c r="AA473" s="3"/>
    </row>
    <row r="474" spans="1:27">
      <c r="A474" s="3"/>
      <c r="B474" s="3"/>
      <c r="C474" s="3"/>
      <c r="D474" s="123"/>
      <c r="E474" s="3"/>
      <c r="F474" s="3"/>
      <c r="G474" s="3"/>
      <c r="H474" s="3"/>
      <c r="I474" s="3"/>
      <c r="J474" s="3"/>
      <c r="K474" s="3"/>
      <c r="L474" s="3"/>
      <c r="M474" s="3"/>
      <c r="N474" s="3"/>
      <c r="O474" s="3"/>
      <c r="P474" s="3"/>
      <c r="Q474" s="3"/>
      <c r="R474" s="3"/>
      <c r="S474" s="3"/>
      <c r="T474" s="3"/>
      <c r="U474" s="3"/>
      <c r="V474" s="3"/>
      <c r="W474" s="3"/>
      <c r="X474" s="3"/>
      <c r="Y474" s="3"/>
      <c r="Z474" s="3"/>
      <c r="AA474" s="3"/>
    </row>
    <row r="475" spans="1:27">
      <c r="A475" s="3"/>
      <c r="B475" s="3"/>
      <c r="C475" s="3"/>
      <c r="D475" s="123"/>
      <c r="E475" s="3"/>
      <c r="F475" s="3"/>
      <c r="G475" s="3"/>
      <c r="H475" s="3"/>
      <c r="I475" s="3"/>
      <c r="J475" s="3"/>
      <c r="K475" s="3"/>
      <c r="L475" s="3"/>
      <c r="M475" s="3"/>
      <c r="N475" s="3"/>
      <c r="O475" s="3"/>
      <c r="P475" s="3"/>
      <c r="Q475" s="3"/>
      <c r="R475" s="3"/>
      <c r="S475" s="3"/>
      <c r="T475" s="3"/>
      <c r="U475" s="3"/>
      <c r="V475" s="3"/>
      <c r="W475" s="3"/>
      <c r="X475" s="3"/>
      <c r="Y475" s="3"/>
      <c r="Z475" s="3"/>
      <c r="AA475" s="3"/>
    </row>
    <row r="476" spans="1:27">
      <c r="A476" s="3"/>
      <c r="B476" s="3"/>
      <c r="C476" s="3"/>
      <c r="D476" s="123"/>
      <c r="E476" s="3"/>
      <c r="F476" s="3"/>
      <c r="G476" s="3"/>
      <c r="H476" s="3"/>
      <c r="I476" s="3"/>
      <c r="J476" s="3"/>
      <c r="K476" s="3"/>
      <c r="L476" s="3"/>
      <c r="M476" s="3"/>
      <c r="N476" s="3"/>
      <c r="O476" s="3"/>
      <c r="P476" s="3"/>
      <c r="Q476" s="3"/>
      <c r="R476" s="3"/>
      <c r="S476" s="3"/>
      <c r="T476" s="3"/>
      <c r="U476" s="3"/>
      <c r="V476" s="3"/>
      <c r="W476" s="3"/>
      <c r="X476" s="3"/>
      <c r="Y476" s="3"/>
      <c r="Z476" s="3"/>
      <c r="AA476" s="3"/>
    </row>
    <row r="477" spans="1:27">
      <c r="A477" s="3"/>
      <c r="B477" s="3"/>
      <c r="C477" s="3"/>
      <c r="D477" s="123"/>
      <c r="E477" s="3"/>
      <c r="F477" s="3"/>
      <c r="G477" s="3"/>
      <c r="H477" s="3"/>
      <c r="I477" s="3"/>
      <c r="J477" s="3"/>
      <c r="K477" s="3"/>
      <c r="L477" s="3"/>
      <c r="M477" s="3"/>
      <c r="N477" s="3"/>
      <c r="O477" s="3"/>
      <c r="P477" s="3"/>
      <c r="Q477" s="3"/>
      <c r="R477" s="3"/>
      <c r="S477" s="3"/>
      <c r="T477" s="3"/>
      <c r="U477" s="3"/>
      <c r="V477" s="3"/>
      <c r="W477" s="3"/>
      <c r="X477" s="3"/>
      <c r="Y477" s="3"/>
      <c r="Z477" s="3"/>
      <c r="AA477" s="3"/>
    </row>
    <row r="478" spans="1:27">
      <c r="A478" s="3"/>
      <c r="B478" s="3"/>
      <c r="C478" s="3"/>
      <c r="D478" s="123"/>
      <c r="E478" s="3"/>
      <c r="F478" s="3"/>
      <c r="G478" s="3"/>
      <c r="H478" s="3"/>
      <c r="I478" s="3"/>
      <c r="J478" s="3"/>
      <c r="K478" s="3"/>
      <c r="L478" s="3"/>
      <c r="M478" s="3"/>
      <c r="N478" s="3"/>
      <c r="O478" s="3"/>
      <c r="P478" s="3"/>
      <c r="Q478" s="3"/>
      <c r="R478" s="3"/>
      <c r="S478" s="3"/>
      <c r="T478" s="3"/>
      <c r="U478" s="3"/>
      <c r="V478" s="3"/>
      <c r="W478" s="3"/>
      <c r="X478" s="3"/>
      <c r="Y478" s="3"/>
      <c r="Z478" s="3"/>
      <c r="AA478" s="3"/>
    </row>
    <row r="479" spans="1:27">
      <c r="A479" s="3"/>
      <c r="B479" s="3"/>
      <c r="C479" s="3"/>
      <c r="D479" s="123"/>
      <c r="E479" s="3"/>
      <c r="F479" s="3"/>
      <c r="G479" s="3"/>
      <c r="H479" s="3"/>
      <c r="I479" s="3"/>
      <c r="J479" s="3"/>
      <c r="K479" s="3"/>
      <c r="L479" s="3"/>
      <c r="M479" s="3"/>
      <c r="N479" s="3"/>
      <c r="O479" s="3"/>
      <c r="P479" s="3"/>
      <c r="Q479" s="3"/>
      <c r="R479" s="3"/>
      <c r="S479" s="3"/>
      <c r="T479" s="3"/>
      <c r="U479" s="3"/>
      <c r="V479" s="3"/>
      <c r="W479" s="3"/>
      <c r="X479" s="3"/>
      <c r="Y479" s="3"/>
      <c r="Z479" s="3"/>
      <c r="AA479" s="3"/>
    </row>
    <row r="480" spans="1:27">
      <c r="A480" s="3"/>
      <c r="B480" s="3"/>
      <c r="C480" s="3"/>
      <c r="D480" s="123"/>
      <c r="E480" s="3"/>
      <c r="F480" s="3"/>
      <c r="G480" s="3"/>
      <c r="H480" s="3"/>
      <c r="I480" s="3"/>
      <c r="J480" s="3"/>
      <c r="K480" s="3"/>
      <c r="L480" s="3"/>
      <c r="M480" s="3"/>
      <c r="N480" s="3"/>
      <c r="O480" s="3"/>
      <c r="P480" s="3"/>
      <c r="Q480" s="3"/>
      <c r="R480" s="3"/>
      <c r="S480" s="3"/>
      <c r="T480" s="3"/>
      <c r="U480" s="3"/>
      <c r="V480" s="3"/>
      <c r="W480" s="3"/>
      <c r="X480" s="3"/>
      <c r="Y480" s="3"/>
      <c r="Z480" s="3"/>
      <c r="AA480" s="3"/>
    </row>
    <row r="481" spans="1:27">
      <c r="A481" s="3"/>
      <c r="B481" s="3"/>
      <c r="C481" s="3"/>
      <c r="D481" s="123"/>
      <c r="E481" s="3"/>
      <c r="F481" s="3"/>
      <c r="G481" s="3"/>
      <c r="H481" s="3"/>
      <c r="I481" s="3"/>
      <c r="J481" s="3"/>
      <c r="K481" s="3"/>
      <c r="L481" s="3"/>
      <c r="M481" s="3"/>
      <c r="N481" s="3"/>
      <c r="O481" s="3"/>
      <c r="P481" s="3"/>
      <c r="Q481" s="3"/>
      <c r="R481" s="3"/>
      <c r="S481" s="3"/>
      <c r="T481" s="3"/>
      <c r="U481" s="3"/>
      <c r="V481" s="3"/>
      <c r="W481" s="3"/>
      <c r="X481" s="3"/>
      <c r="Y481" s="3"/>
      <c r="Z481" s="3"/>
      <c r="AA481" s="3"/>
    </row>
    <row r="482" spans="1:27">
      <c r="A482" s="3"/>
      <c r="B482" s="3"/>
      <c r="C482" s="3"/>
      <c r="D482" s="123"/>
      <c r="E482" s="3"/>
      <c r="F482" s="3"/>
      <c r="G482" s="3"/>
      <c r="H482" s="3"/>
      <c r="I482" s="3"/>
      <c r="J482" s="3"/>
      <c r="K482" s="3"/>
      <c r="L482" s="3"/>
      <c r="M482" s="3"/>
      <c r="N482" s="3"/>
      <c r="O482" s="3"/>
      <c r="P482" s="3"/>
      <c r="Q482" s="3"/>
      <c r="R482" s="3"/>
      <c r="S482" s="3"/>
      <c r="T482" s="3"/>
      <c r="U482" s="3"/>
      <c r="V482" s="3"/>
      <c r="W482" s="3"/>
      <c r="X482" s="3"/>
      <c r="Y482" s="3"/>
      <c r="Z482" s="3"/>
      <c r="AA482" s="3"/>
    </row>
    <row r="483" spans="1:27">
      <c r="A483" s="3"/>
      <c r="B483" s="3"/>
      <c r="C483" s="3"/>
      <c r="D483" s="123"/>
      <c r="E483" s="3"/>
      <c r="F483" s="3"/>
      <c r="G483" s="3"/>
      <c r="H483" s="3"/>
      <c r="I483" s="3"/>
      <c r="J483" s="3"/>
      <c r="K483" s="3"/>
      <c r="L483" s="3"/>
      <c r="M483" s="3"/>
      <c r="N483" s="3"/>
      <c r="O483" s="3"/>
      <c r="P483" s="3"/>
      <c r="Q483" s="3"/>
      <c r="R483" s="3"/>
      <c r="S483" s="3"/>
      <c r="T483" s="3"/>
      <c r="U483" s="3"/>
      <c r="V483" s="3"/>
      <c r="W483" s="3"/>
      <c r="X483" s="3"/>
      <c r="Y483" s="3"/>
      <c r="Z483" s="3"/>
      <c r="AA483" s="3"/>
    </row>
    <row r="484" spans="1:27">
      <c r="A484" s="3"/>
      <c r="B484" s="3"/>
      <c r="C484" s="3"/>
      <c r="D484" s="123"/>
      <c r="E484" s="3"/>
      <c r="F484" s="3"/>
      <c r="G484" s="3"/>
      <c r="H484" s="3"/>
      <c r="I484" s="3"/>
      <c r="J484" s="3"/>
      <c r="K484" s="3"/>
      <c r="L484" s="3"/>
      <c r="M484" s="3"/>
      <c r="N484" s="3"/>
      <c r="O484" s="3"/>
      <c r="P484" s="3"/>
      <c r="Q484" s="3"/>
      <c r="R484" s="3"/>
      <c r="S484" s="3"/>
      <c r="T484" s="3"/>
      <c r="U484" s="3"/>
      <c r="V484" s="3"/>
      <c r="W484" s="3"/>
      <c r="X484" s="3"/>
      <c r="Y484" s="3"/>
      <c r="Z484" s="3"/>
      <c r="AA484" s="3"/>
    </row>
    <row r="485" spans="1:27">
      <c r="A485" s="3"/>
      <c r="B485" s="3"/>
      <c r="C485" s="3"/>
      <c r="D485" s="123"/>
      <c r="E485" s="3"/>
      <c r="F485" s="3"/>
      <c r="G485" s="3"/>
      <c r="H485" s="3"/>
      <c r="I485" s="3"/>
      <c r="J485" s="3"/>
      <c r="K485" s="3"/>
      <c r="L485" s="3"/>
      <c r="M485" s="3"/>
      <c r="N485" s="3"/>
      <c r="O485" s="3"/>
      <c r="P485" s="3"/>
      <c r="Q485" s="3"/>
      <c r="R485" s="3"/>
      <c r="S485" s="3"/>
      <c r="T485" s="3"/>
      <c r="U485" s="3"/>
      <c r="V485" s="3"/>
      <c r="W485" s="3"/>
      <c r="X485" s="3"/>
      <c r="Y485" s="3"/>
      <c r="Z485" s="3"/>
      <c r="AA485" s="3"/>
    </row>
    <row r="486" spans="1:27">
      <c r="A486" s="3"/>
      <c r="B486" s="3"/>
      <c r="C486" s="3"/>
      <c r="D486" s="123"/>
      <c r="E486" s="3"/>
      <c r="F486" s="3"/>
      <c r="G486" s="3"/>
      <c r="H486" s="3"/>
      <c r="I486" s="3"/>
      <c r="J486" s="3"/>
      <c r="K486" s="3"/>
      <c r="L486" s="3"/>
      <c r="M486" s="3"/>
      <c r="N486" s="3"/>
      <c r="O486" s="3"/>
      <c r="P486" s="3"/>
      <c r="Q486" s="3"/>
      <c r="R486" s="3"/>
      <c r="S486" s="3"/>
      <c r="T486" s="3"/>
      <c r="U486" s="3"/>
      <c r="V486" s="3"/>
      <c r="W486" s="3"/>
      <c r="X486" s="3"/>
      <c r="Y486" s="3"/>
      <c r="Z486" s="3"/>
      <c r="AA486" s="3"/>
    </row>
    <row r="487" spans="1:27">
      <c r="A487" s="3"/>
      <c r="B487" s="3"/>
      <c r="C487" s="3"/>
      <c r="D487" s="123"/>
      <c r="E487" s="3"/>
      <c r="F487" s="3"/>
      <c r="G487" s="3"/>
      <c r="H487" s="3"/>
      <c r="I487" s="3"/>
      <c r="J487" s="3"/>
      <c r="K487" s="3"/>
      <c r="L487" s="3"/>
      <c r="M487" s="3"/>
      <c r="N487" s="3"/>
      <c r="O487" s="3"/>
      <c r="P487" s="3"/>
      <c r="Q487" s="3"/>
      <c r="R487" s="3"/>
      <c r="S487" s="3"/>
      <c r="T487" s="3"/>
      <c r="U487" s="3"/>
      <c r="V487" s="3"/>
      <c r="W487" s="3"/>
      <c r="X487" s="3"/>
      <c r="Y487" s="3"/>
      <c r="Z487" s="3"/>
      <c r="AA487" s="3"/>
    </row>
    <row r="488" spans="1:27">
      <c r="A488" s="3"/>
      <c r="B488" s="3"/>
      <c r="C488" s="3"/>
      <c r="D488" s="123"/>
      <c r="E488" s="3"/>
      <c r="F488" s="3"/>
      <c r="G488" s="3"/>
      <c r="H488" s="3"/>
      <c r="I488" s="3"/>
      <c r="J488" s="3"/>
      <c r="K488" s="3"/>
      <c r="L488" s="3"/>
      <c r="M488" s="3"/>
      <c r="N488" s="3"/>
      <c r="O488" s="3"/>
      <c r="P488" s="3"/>
      <c r="Q488" s="3"/>
      <c r="R488" s="3"/>
      <c r="S488" s="3"/>
      <c r="T488" s="3"/>
      <c r="U488" s="3"/>
      <c r="V488" s="3"/>
      <c r="W488" s="3"/>
      <c r="X488" s="3"/>
      <c r="Y488" s="3"/>
      <c r="Z488" s="3"/>
      <c r="AA488" s="3"/>
    </row>
    <row r="489" spans="1:27">
      <c r="A489" s="3"/>
      <c r="B489" s="3"/>
      <c r="C489" s="3"/>
      <c r="D489" s="123"/>
      <c r="E489" s="3"/>
      <c r="F489" s="3"/>
      <c r="G489" s="3"/>
      <c r="H489" s="3"/>
      <c r="I489" s="3"/>
      <c r="J489" s="3"/>
      <c r="K489" s="3"/>
      <c r="L489" s="3"/>
      <c r="M489" s="3"/>
      <c r="N489" s="3"/>
      <c r="O489" s="3"/>
      <c r="P489" s="3"/>
      <c r="Q489" s="3"/>
      <c r="R489" s="3"/>
      <c r="S489" s="3"/>
      <c r="T489" s="3"/>
      <c r="U489" s="3"/>
      <c r="V489" s="3"/>
      <c r="W489" s="3"/>
      <c r="X489" s="3"/>
      <c r="Y489" s="3"/>
      <c r="Z489" s="3"/>
      <c r="AA489" s="3"/>
    </row>
    <row r="490" spans="1:27">
      <c r="A490" s="3"/>
      <c r="B490" s="3"/>
      <c r="C490" s="3"/>
      <c r="D490" s="123"/>
      <c r="E490" s="3"/>
      <c r="F490" s="3"/>
      <c r="G490" s="3"/>
      <c r="H490" s="3"/>
      <c r="I490" s="3"/>
      <c r="J490" s="3"/>
      <c r="K490" s="3"/>
      <c r="L490" s="3"/>
      <c r="M490" s="3"/>
      <c r="N490" s="3"/>
      <c r="O490" s="3"/>
      <c r="P490" s="3"/>
      <c r="Q490" s="3"/>
      <c r="R490" s="3"/>
      <c r="S490" s="3"/>
      <c r="T490" s="3"/>
      <c r="U490" s="3"/>
      <c r="V490" s="3"/>
      <c r="W490" s="3"/>
      <c r="X490" s="3"/>
      <c r="Y490" s="3"/>
      <c r="Z490" s="3"/>
      <c r="AA490" s="3"/>
    </row>
    <row r="491" spans="1:27">
      <c r="A491" s="3"/>
      <c r="B491" s="3"/>
      <c r="C491" s="3"/>
      <c r="D491" s="123"/>
      <c r="E491" s="3"/>
      <c r="F491" s="3"/>
      <c r="G491" s="3"/>
      <c r="H491" s="3"/>
      <c r="I491" s="3"/>
      <c r="J491" s="3"/>
      <c r="K491" s="3"/>
      <c r="L491" s="3"/>
      <c r="M491" s="3"/>
      <c r="N491" s="3"/>
      <c r="O491" s="3"/>
      <c r="P491" s="3"/>
      <c r="Q491" s="3"/>
      <c r="R491" s="3"/>
      <c r="S491" s="3"/>
      <c r="T491" s="3"/>
      <c r="U491" s="3"/>
      <c r="V491" s="3"/>
      <c r="W491" s="3"/>
      <c r="X491" s="3"/>
      <c r="Y491" s="3"/>
      <c r="Z491" s="3"/>
      <c r="AA491" s="3"/>
    </row>
    <row r="492" spans="1:27">
      <c r="A492" s="3"/>
      <c r="B492" s="3"/>
      <c r="C492" s="3"/>
      <c r="D492" s="123"/>
      <c r="E492" s="3"/>
      <c r="F492" s="3"/>
      <c r="G492" s="3"/>
      <c r="H492" s="3"/>
      <c r="I492" s="3"/>
      <c r="J492" s="3"/>
      <c r="K492" s="3"/>
      <c r="L492" s="3"/>
      <c r="M492" s="3"/>
      <c r="N492" s="3"/>
      <c r="O492" s="3"/>
      <c r="P492" s="3"/>
      <c r="Q492" s="3"/>
      <c r="R492" s="3"/>
      <c r="S492" s="3"/>
      <c r="T492" s="3"/>
      <c r="U492" s="3"/>
      <c r="V492" s="3"/>
      <c r="W492" s="3"/>
      <c r="X492" s="3"/>
      <c r="Y492" s="3"/>
      <c r="Z492" s="3"/>
      <c r="AA492" s="3"/>
    </row>
    <row r="493" spans="1:27">
      <c r="A493" s="3"/>
      <c r="B493" s="3"/>
      <c r="C493" s="3"/>
      <c r="D493" s="123"/>
      <c r="E493" s="3"/>
      <c r="F493" s="3"/>
      <c r="G493" s="3"/>
      <c r="H493" s="3"/>
      <c r="I493" s="3"/>
      <c r="J493" s="3"/>
      <c r="K493" s="3"/>
      <c r="L493" s="3"/>
      <c r="M493" s="3"/>
      <c r="N493" s="3"/>
      <c r="O493" s="3"/>
      <c r="P493" s="3"/>
      <c r="Q493" s="3"/>
      <c r="R493" s="3"/>
      <c r="S493" s="3"/>
      <c r="T493" s="3"/>
      <c r="U493" s="3"/>
      <c r="V493" s="3"/>
      <c r="W493" s="3"/>
      <c r="X493" s="3"/>
      <c r="Y493" s="3"/>
      <c r="Z493" s="3"/>
      <c r="AA493" s="3"/>
    </row>
    <row r="494" spans="1:27">
      <c r="A494" s="3"/>
      <c r="B494" s="3"/>
      <c r="C494" s="3"/>
      <c r="D494" s="123"/>
      <c r="E494" s="3"/>
      <c r="F494" s="3"/>
      <c r="G494" s="3"/>
      <c r="H494" s="3"/>
      <c r="I494" s="3"/>
      <c r="J494" s="3"/>
      <c r="K494" s="3"/>
      <c r="L494" s="3"/>
      <c r="M494" s="3"/>
      <c r="N494" s="3"/>
      <c r="O494" s="3"/>
      <c r="P494" s="3"/>
      <c r="Q494" s="3"/>
      <c r="R494" s="3"/>
      <c r="S494" s="3"/>
      <c r="T494" s="3"/>
      <c r="U494" s="3"/>
      <c r="V494" s="3"/>
      <c r="W494" s="3"/>
      <c r="X494" s="3"/>
      <c r="Y494" s="3"/>
      <c r="Z494" s="3"/>
      <c r="AA494" s="3"/>
    </row>
    <row r="495" spans="1:27">
      <c r="A495" s="3"/>
      <c r="B495" s="3"/>
      <c r="C495" s="3"/>
      <c r="D495" s="123"/>
      <c r="E495" s="3"/>
      <c r="F495" s="3"/>
      <c r="G495" s="3"/>
      <c r="H495" s="3"/>
      <c r="I495" s="3"/>
      <c r="J495" s="3"/>
      <c r="K495" s="3"/>
      <c r="L495" s="3"/>
      <c r="M495" s="3"/>
      <c r="N495" s="3"/>
      <c r="O495" s="3"/>
      <c r="P495" s="3"/>
      <c r="Q495" s="3"/>
      <c r="R495" s="3"/>
      <c r="S495" s="3"/>
      <c r="T495" s="3"/>
      <c r="U495" s="3"/>
      <c r="V495" s="3"/>
      <c r="W495" s="3"/>
      <c r="X495" s="3"/>
      <c r="Y495" s="3"/>
      <c r="Z495" s="3"/>
      <c r="AA495" s="3"/>
    </row>
    <row r="496" spans="1:27">
      <c r="A496" s="3"/>
      <c r="B496" s="3"/>
      <c r="C496" s="3"/>
      <c r="D496" s="123"/>
      <c r="E496" s="3"/>
      <c r="F496" s="3"/>
      <c r="G496" s="3"/>
      <c r="H496" s="3"/>
      <c r="I496" s="3"/>
      <c r="J496" s="3"/>
      <c r="K496" s="3"/>
      <c r="L496" s="3"/>
      <c r="M496" s="3"/>
      <c r="N496" s="3"/>
      <c r="O496" s="3"/>
      <c r="P496" s="3"/>
      <c r="Q496" s="3"/>
      <c r="R496" s="3"/>
      <c r="S496" s="3"/>
      <c r="T496" s="3"/>
      <c r="U496" s="3"/>
      <c r="V496" s="3"/>
      <c r="W496" s="3"/>
      <c r="X496" s="3"/>
      <c r="Y496" s="3"/>
      <c r="Z496" s="3"/>
      <c r="AA496" s="3"/>
    </row>
    <row r="497" spans="1:27">
      <c r="A497" s="3"/>
      <c r="B497" s="3"/>
      <c r="C497" s="3"/>
      <c r="D497" s="123"/>
      <c r="E497" s="3"/>
      <c r="F497" s="3"/>
      <c r="G497" s="3"/>
      <c r="H497" s="3"/>
      <c r="I497" s="3"/>
      <c r="J497" s="3"/>
      <c r="K497" s="3"/>
      <c r="L497" s="3"/>
      <c r="M497" s="3"/>
      <c r="N497" s="3"/>
      <c r="O497" s="3"/>
      <c r="P497" s="3"/>
      <c r="Q497" s="3"/>
      <c r="R497" s="3"/>
      <c r="S497" s="3"/>
      <c r="T497" s="3"/>
      <c r="U497" s="3"/>
      <c r="V497" s="3"/>
      <c r="W497" s="3"/>
      <c r="X497" s="3"/>
      <c r="Y497" s="3"/>
      <c r="Z497" s="3"/>
      <c r="AA497" s="3"/>
    </row>
    <row r="498" spans="1:27">
      <c r="A498" s="3"/>
      <c r="B498" s="3"/>
      <c r="C498" s="3"/>
      <c r="D498" s="123"/>
      <c r="E498" s="3"/>
      <c r="F498" s="3"/>
      <c r="G498" s="3"/>
      <c r="H498" s="3"/>
      <c r="I498" s="3"/>
      <c r="J498" s="3"/>
      <c r="K498" s="3"/>
      <c r="L498" s="3"/>
      <c r="M498" s="3"/>
      <c r="N498" s="3"/>
      <c r="O498" s="3"/>
      <c r="P498" s="3"/>
      <c r="Q498" s="3"/>
      <c r="R498" s="3"/>
      <c r="S498" s="3"/>
      <c r="T498" s="3"/>
      <c r="U498" s="3"/>
      <c r="V498" s="3"/>
      <c r="W498" s="3"/>
      <c r="X498" s="3"/>
      <c r="Y498" s="3"/>
      <c r="Z498" s="3"/>
      <c r="AA498" s="3"/>
    </row>
    <row r="499" spans="1:27">
      <c r="A499" s="3"/>
      <c r="B499" s="3"/>
      <c r="C499" s="3"/>
      <c r="D499" s="123"/>
      <c r="E499" s="3"/>
      <c r="F499" s="3"/>
      <c r="G499" s="3"/>
      <c r="H499" s="3"/>
      <c r="I499" s="3"/>
      <c r="J499" s="3"/>
      <c r="K499" s="3"/>
      <c r="L499" s="3"/>
      <c r="M499" s="3"/>
      <c r="N499" s="3"/>
      <c r="O499" s="3"/>
      <c r="P499" s="3"/>
      <c r="Q499" s="3"/>
      <c r="R499" s="3"/>
      <c r="S499" s="3"/>
      <c r="T499" s="3"/>
      <c r="U499" s="3"/>
      <c r="V499" s="3"/>
      <c r="W499" s="3"/>
      <c r="X499" s="3"/>
      <c r="Y499" s="3"/>
      <c r="Z499" s="3"/>
      <c r="AA499" s="3"/>
    </row>
    <row r="500" spans="1:27">
      <c r="A500" s="3"/>
      <c r="B500" s="3"/>
      <c r="C500" s="3"/>
      <c r="D500" s="123"/>
      <c r="E500" s="3"/>
      <c r="F500" s="3"/>
      <c r="G500" s="3"/>
      <c r="H500" s="3"/>
      <c r="I500" s="3"/>
      <c r="J500" s="3"/>
      <c r="K500" s="3"/>
      <c r="L500" s="3"/>
      <c r="M500" s="3"/>
      <c r="N500" s="3"/>
      <c r="O500" s="3"/>
      <c r="P500" s="3"/>
      <c r="Q500" s="3"/>
      <c r="R500" s="3"/>
      <c r="S500" s="3"/>
      <c r="T500" s="3"/>
      <c r="U500" s="3"/>
      <c r="V500" s="3"/>
      <c r="W500" s="3"/>
      <c r="X500" s="3"/>
      <c r="Y500" s="3"/>
      <c r="Z500" s="3"/>
      <c r="AA500" s="3"/>
    </row>
    <row r="501" spans="1:27">
      <c r="A501" s="3"/>
      <c r="B501" s="3"/>
      <c r="C501" s="3"/>
      <c r="D501" s="123"/>
      <c r="E501" s="3"/>
      <c r="F501" s="3"/>
      <c r="G501" s="3"/>
      <c r="H501" s="3"/>
      <c r="I501" s="3"/>
      <c r="J501" s="3"/>
      <c r="K501" s="3"/>
      <c r="L501" s="3"/>
      <c r="M501" s="3"/>
      <c r="N501" s="3"/>
      <c r="O501" s="3"/>
      <c r="P501" s="3"/>
      <c r="Q501" s="3"/>
      <c r="R501" s="3"/>
      <c r="S501" s="3"/>
      <c r="T501" s="3"/>
      <c r="U501" s="3"/>
      <c r="V501" s="3"/>
      <c r="W501" s="3"/>
      <c r="X501" s="3"/>
      <c r="Y501" s="3"/>
      <c r="Z501" s="3"/>
      <c r="AA501" s="3"/>
    </row>
    <row r="502" spans="1:27">
      <c r="A502" s="3"/>
      <c r="B502" s="3"/>
      <c r="C502" s="3"/>
      <c r="D502" s="123"/>
      <c r="E502" s="3"/>
      <c r="F502" s="3"/>
      <c r="G502" s="3"/>
      <c r="H502" s="3"/>
      <c r="I502" s="3"/>
      <c r="J502" s="3"/>
      <c r="K502" s="3"/>
      <c r="L502" s="3"/>
      <c r="M502" s="3"/>
      <c r="N502" s="3"/>
      <c r="O502" s="3"/>
      <c r="P502" s="3"/>
      <c r="Q502" s="3"/>
      <c r="R502" s="3"/>
      <c r="S502" s="3"/>
      <c r="T502" s="3"/>
      <c r="U502" s="3"/>
      <c r="V502" s="3"/>
      <c r="W502" s="3"/>
      <c r="X502" s="3"/>
      <c r="Y502" s="3"/>
      <c r="Z502" s="3"/>
      <c r="AA502" s="3"/>
    </row>
    <row r="503" spans="1:27">
      <c r="A503" s="3"/>
      <c r="B503" s="3"/>
      <c r="C503" s="3"/>
      <c r="D503" s="123"/>
      <c r="E503" s="3"/>
      <c r="F503" s="3"/>
      <c r="G503" s="3"/>
      <c r="H503" s="3"/>
      <c r="I503" s="3"/>
      <c r="J503" s="3"/>
      <c r="K503" s="3"/>
      <c r="L503" s="3"/>
      <c r="M503" s="3"/>
      <c r="N503" s="3"/>
      <c r="O503" s="3"/>
      <c r="P503" s="3"/>
      <c r="Q503" s="3"/>
      <c r="R503" s="3"/>
      <c r="S503" s="3"/>
      <c r="T503" s="3"/>
      <c r="U503" s="3"/>
      <c r="V503" s="3"/>
      <c r="W503" s="3"/>
      <c r="X503" s="3"/>
      <c r="Y503" s="3"/>
      <c r="Z503" s="3"/>
      <c r="AA503" s="3"/>
    </row>
    <row r="504" spans="1:27">
      <c r="A504" s="3"/>
      <c r="B504" s="3"/>
      <c r="C504" s="3"/>
      <c r="D504" s="123"/>
      <c r="E504" s="3"/>
      <c r="F504" s="3"/>
      <c r="G504" s="3"/>
      <c r="H504" s="3"/>
      <c r="I504" s="3"/>
      <c r="J504" s="3"/>
      <c r="K504" s="3"/>
      <c r="L504" s="3"/>
      <c r="M504" s="3"/>
      <c r="N504" s="3"/>
      <c r="O504" s="3"/>
      <c r="P504" s="3"/>
      <c r="Q504" s="3"/>
      <c r="R504" s="3"/>
      <c r="S504" s="3"/>
      <c r="T504" s="3"/>
      <c r="U504" s="3"/>
      <c r="V504" s="3"/>
      <c r="W504" s="3"/>
      <c r="X504" s="3"/>
      <c r="Y504" s="3"/>
      <c r="Z504" s="3"/>
      <c r="AA504" s="3"/>
    </row>
    <row r="505" spans="1:27">
      <c r="A505" s="3"/>
      <c r="B505" s="3"/>
      <c r="C505" s="3"/>
      <c r="D505" s="123"/>
      <c r="E505" s="3"/>
      <c r="F505" s="3"/>
      <c r="G505" s="3"/>
      <c r="H505" s="3"/>
      <c r="I505" s="3"/>
      <c r="J505" s="3"/>
      <c r="K505" s="3"/>
      <c r="L505" s="3"/>
      <c r="M505" s="3"/>
      <c r="N505" s="3"/>
      <c r="O505" s="3"/>
      <c r="P505" s="3"/>
      <c r="Q505" s="3"/>
      <c r="R505" s="3"/>
      <c r="S505" s="3"/>
      <c r="T505" s="3"/>
      <c r="U505" s="3"/>
      <c r="V505" s="3"/>
      <c r="W505" s="3"/>
      <c r="X505" s="3"/>
      <c r="Y505" s="3"/>
      <c r="Z505" s="3"/>
      <c r="AA505" s="3"/>
    </row>
    <row r="506" spans="1:27">
      <c r="A506" s="3"/>
      <c r="B506" s="3"/>
      <c r="C506" s="3"/>
      <c r="D506" s="123"/>
      <c r="E506" s="3"/>
      <c r="F506" s="3"/>
      <c r="G506" s="3"/>
      <c r="H506" s="3"/>
      <c r="I506" s="3"/>
      <c r="J506" s="3"/>
      <c r="K506" s="3"/>
      <c r="L506" s="3"/>
      <c r="M506" s="3"/>
      <c r="N506" s="3"/>
      <c r="O506" s="3"/>
      <c r="P506" s="3"/>
      <c r="Q506" s="3"/>
      <c r="R506" s="3"/>
      <c r="S506" s="3"/>
      <c r="T506" s="3"/>
      <c r="U506" s="3"/>
      <c r="V506" s="3"/>
      <c r="W506" s="3"/>
      <c r="X506" s="3"/>
      <c r="Y506" s="3"/>
      <c r="Z506" s="3"/>
      <c r="AA506" s="3"/>
    </row>
    <row r="507" spans="1:27">
      <c r="A507" s="3"/>
      <c r="B507" s="3"/>
      <c r="C507" s="3"/>
      <c r="D507" s="123"/>
      <c r="E507" s="3"/>
      <c r="F507" s="3"/>
      <c r="G507" s="3"/>
      <c r="H507" s="3"/>
      <c r="I507" s="3"/>
      <c r="J507" s="3"/>
      <c r="K507" s="3"/>
      <c r="L507" s="3"/>
      <c r="M507" s="3"/>
      <c r="N507" s="3"/>
      <c r="O507" s="3"/>
      <c r="P507" s="3"/>
      <c r="Q507" s="3"/>
      <c r="R507" s="3"/>
      <c r="S507" s="3"/>
      <c r="T507" s="3"/>
      <c r="U507" s="3"/>
      <c r="V507" s="3"/>
      <c r="W507" s="3"/>
      <c r="X507" s="3"/>
      <c r="Y507" s="3"/>
      <c r="Z507" s="3"/>
      <c r="AA507" s="3"/>
    </row>
    <row r="508" spans="1:27">
      <c r="A508" s="3"/>
      <c r="B508" s="3"/>
      <c r="C508" s="3"/>
      <c r="D508" s="123"/>
      <c r="E508" s="3"/>
      <c r="F508" s="3"/>
      <c r="G508" s="3"/>
      <c r="H508" s="3"/>
      <c r="I508" s="3"/>
      <c r="J508" s="3"/>
      <c r="K508" s="3"/>
      <c r="L508" s="3"/>
      <c r="M508" s="3"/>
      <c r="N508" s="3"/>
      <c r="O508" s="3"/>
      <c r="P508" s="3"/>
      <c r="Q508" s="3"/>
      <c r="R508" s="3"/>
      <c r="S508" s="3"/>
      <c r="T508" s="3"/>
      <c r="U508" s="3"/>
      <c r="V508" s="3"/>
      <c r="W508" s="3"/>
      <c r="X508" s="3"/>
      <c r="Y508" s="3"/>
      <c r="Z508" s="3"/>
      <c r="AA508" s="3"/>
    </row>
    <row r="509" spans="1:27">
      <c r="A509" s="3"/>
      <c r="B509" s="3"/>
      <c r="C509" s="3"/>
      <c r="D509" s="123"/>
      <c r="E509" s="3"/>
      <c r="F509" s="3"/>
      <c r="G509" s="3"/>
      <c r="H509" s="3"/>
      <c r="I509" s="3"/>
      <c r="J509" s="3"/>
      <c r="K509" s="3"/>
      <c r="L509" s="3"/>
      <c r="M509" s="3"/>
      <c r="N509" s="3"/>
      <c r="O509" s="3"/>
      <c r="P509" s="3"/>
      <c r="Q509" s="3"/>
      <c r="R509" s="3"/>
      <c r="S509" s="3"/>
      <c r="T509" s="3"/>
      <c r="U509" s="3"/>
      <c r="V509" s="3"/>
      <c r="W509" s="3"/>
      <c r="X509" s="3"/>
      <c r="Y509" s="3"/>
      <c r="Z509" s="3"/>
      <c r="AA509" s="3"/>
    </row>
    <row r="510" spans="1:27">
      <c r="A510" s="3"/>
      <c r="B510" s="3"/>
      <c r="C510" s="3"/>
      <c r="D510" s="123"/>
      <c r="E510" s="3"/>
      <c r="F510" s="3"/>
      <c r="G510" s="3"/>
      <c r="H510" s="3"/>
      <c r="I510" s="3"/>
      <c r="J510" s="3"/>
      <c r="K510" s="3"/>
      <c r="L510" s="3"/>
      <c r="M510" s="3"/>
      <c r="N510" s="3"/>
      <c r="O510" s="3"/>
      <c r="P510" s="3"/>
      <c r="Q510" s="3"/>
      <c r="R510" s="3"/>
      <c r="S510" s="3"/>
      <c r="T510" s="3"/>
      <c r="U510" s="3"/>
      <c r="V510" s="3"/>
      <c r="W510" s="3"/>
      <c r="X510" s="3"/>
      <c r="Y510" s="3"/>
      <c r="Z510" s="3"/>
      <c r="AA510" s="3"/>
    </row>
    <row r="511" spans="1:27">
      <c r="A511" s="3"/>
      <c r="B511" s="3"/>
      <c r="C511" s="3"/>
      <c r="D511" s="123"/>
      <c r="E511" s="3"/>
      <c r="F511" s="3"/>
      <c r="G511" s="3"/>
      <c r="H511" s="3"/>
      <c r="I511" s="3"/>
      <c r="J511" s="3"/>
      <c r="K511" s="3"/>
      <c r="L511" s="3"/>
      <c r="M511" s="3"/>
      <c r="N511" s="3"/>
      <c r="O511" s="3"/>
      <c r="P511" s="3"/>
      <c r="Q511" s="3"/>
      <c r="R511" s="3"/>
      <c r="S511" s="3"/>
      <c r="T511" s="3"/>
      <c r="U511" s="3"/>
      <c r="V511" s="3"/>
      <c r="W511" s="3"/>
      <c r="X511" s="3"/>
      <c r="Y511" s="3"/>
      <c r="Z511" s="3"/>
      <c r="AA511" s="3"/>
    </row>
    <row r="512" spans="1:27">
      <c r="A512" s="3"/>
      <c r="B512" s="3"/>
      <c r="C512" s="3"/>
      <c r="D512" s="123"/>
      <c r="E512" s="3"/>
      <c r="F512" s="3"/>
      <c r="G512" s="3"/>
      <c r="H512" s="3"/>
      <c r="I512" s="3"/>
      <c r="J512" s="3"/>
      <c r="K512" s="3"/>
      <c r="L512" s="3"/>
      <c r="M512" s="3"/>
      <c r="N512" s="3"/>
      <c r="O512" s="3"/>
      <c r="P512" s="3"/>
      <c r="Q512" s="3"/>
      <c r="R512" s="3"/>
      <c r="S512" s="3"/>
      <c r="T512" s="3"/>
      <c r="U512" s="3"/>
      <c r="V512" s="3"/>
      <c r="W512" s="3"/>
      <c r="X512" s="3"/>
      <c r="Y512" s="3"/>
      <c r="Z512" s="3"/>
      <c r="AA512" s="3"/>
    </row>
    <row r="513" spans="1:27">
      <c r="A513" s="3"/>
      <c r="B513" s="3"/>
      <c r="C513" s="3"/>
      <c r="D513" s="123"/>
      <c r="E513" s="3"/>
      <c r="F513" s="3"/>
      <c r="G513" s="3"/>
      <c r="H513" s="3"/>
      <c r="I513" s="3"/>
      <c r="J513" s="3"/>
      <c r="K513" s="3"/>
      <c r="L513" s="3"/>
      <c r="M513" s="3"/>
      <c r="N513" s="3"/>
      <c r="O513" s="3"/>
      <c r="P513" s="3"/>
      <c r="Q513" s="3"/>
      <c r="R513" s="3"/>
      <c r="S513" s="3"/>
      <c r="T513" s="3"/>
      <c r="U513" s="3"/>
      <c r="V513" s="3"/>
      <c r="W513" s="3"/>
      <c r="X513" s="3"/>
      <c r="Y513" s="3"/>
      <c r="Z513" s="3"/>
      <c r="AA513" s="3"/>
    </row>
    <row r="514" spans="1:27">
      <c r="A514" s="3"/>
      <c r="B514" s="3"/>
      <c r="C514" s="3"/>
      <c r="D514" s="123"/>
      <c r="E514" s="3"/>
      <c r="F514" s="3"/>
      <c r="G514" s="3"/>
      <c r="H514" s="3"/>
      <c r="I514" s="3"/>
      <c r="J514" s="3"/>
      <c r="K514" s="3"/>
      <c r="L514" s="3"/>
      <c r="M514" s="3"/>
      <c r="N514" s="3"/>
      <c r="O514" s="3"/>
      <c r="P514" s="3"/>
      <c r="Q514" s="3"/>
      <c r="R514" s="3"/>
      <c r="S514" s="3"/>
      <c r="T514" s="3"/>
      <c r="U514" s="3"/>
      <c r="V514" s="3"/>
      <c r="W514" s="3"/>
      <c r="X514" s="3"/>
      <c r="Y514" s="3"/>
      <c r="Z514" s="3"/>
      <c r="AA514" s="3"/>
    </row>
    <row r="515" spans="1:27">
      <c r="A515" s="3"/>
      <c r="B515" s="3"/>
      <c r="C515" s="3"/>
      <c r="D515" s="123"/>
      <c r="E515" s="3"/>
      <c r="F515" s="3"/>
      <c r="G515" s="3"/>
      <c r="H515" s="3"/>
      <c r="I515" s="3"/>
      <c r="J515" s="3"/>
      <c r="K515" s="3"/>
      <c r="L515" s="3"/>
      <c r="M515" s="3"/>
      <c r="N515" s="3"/>
      <c r="O515" s="3"/>
      <c r="P515" s="3"/>
      <c r="Q515" s="3"/>
      <c r="R515" s="3"/>
      <c r="S515" s="3"/>
      <c r="T515" s="3"/>
      <c r="U515" s="3"/>
      <c r="V515" s="3"/>
      <c r="W515" s="3"/>
      <c r="X515" s="3"/>
      <c r="Y515" s="3"/>
      <c r="Z515" s="3"/>
      <c r="AA515" s="3"/>
    </row>
    <row r="516" spans="1:27">
      <c r="A516" s="3"/>
      <c r="B516" s="3"/>
      <c r="C516" s="3"/>
      <c r="D516" s="123"/>
      <c r="E516" s="3"/>
      <c r="F516" s="3"/>
      <c r="G516" s="3"/>
      <c r="H516" s="3"/>
      <c r="I516" s="3"/>
      <c r="J516" s="3"/>
      <c r="K516" s="3"/>
      <c r="L516" s="3"/>
      <c r="M516" s="3"/>
      <c r="N516" s="3"/>
      <c r="O516" s="3"/>
      <c r="P516" s="3"/>
      <c r="Q516" s="3"/>
      <c r="R516" s="3"/>
      <c r="S516" s="3"/>
      <c r="T516" s="3"/>
      <c r="U516" s="3"/>
      <c r="V516" s="3"/>
      <c r="W516" s="3"/>
      <c r="X516" s="3"/>
      <c r="Y516" s="3"/>
      <c r="Z516" s="3"/>
      <c r="AA516" s="3"/>
    </row>
    <row r="517" spans="1:27">
      <c r="A517" s="3"/>
      <c r="B517" s="3"/>
      <c r="C517" s="3"/>
      <c r="D517" s="123"/>
      <c r="E517" s="3"/>
      <c r="F517" s="3"/>
      <c r="G517" s="3"/>
      <c r="H517" s="3"/>
      <c r="I517" s="3"/>
      <c r="J517" s="3"/>
      <c r="K517" s="3"/>
      <c r="L517" s="3"/>
      <c r="M517" s="3"/>
      <c r="N517" s="3"/>
      <c r="O517" s="3"/>
      <c r="P517" s="3"/>
      <c r="Q517" s="3"/>
      <c r="R517" s="3"/>
      <c r="S517" s="3"/>
      <c r="T517" s="3"/>
      <c r="U517" s="3"/>
      <c r="V517" s="3"/>
      <c r="W517" s="3"/>
      <c r="X517" s="3"/>
      <c r="Y517" s="3"/>
      <c r="Z517" s="3"/>
      <c r="AA517" s="3"/>
    </row>
    <row r="518" spans="1:27">
      <c r="A518" s="3"/>
      <c r="B518" s="3"/>
      <c r="C518" s="3"/>
      <c r="D518" s="123"/>
      <c r="E518" s="3"/>
      <c r="F518" s="3"/>
      <c r="G518" s="3"/>
      <c r="H518" s="3"/>
      <c r="I518" s="3"/>
      <c r="J518" s="3"/>
      <c r="K518" s="3"/>
      <c r="L518" s="3"/>
      <c r="M518" s="3"/>
      <c r="N518" s="3"/>
      <c r="O518" s="3"/>
      <c r="P518" s="3"/>
      <c r="Q518" s="3"/>
      <c r="R518" s="3"/>
      <c r="S518" s="3"/>
      <c r="T518" s="3"/>
      <c r="U518" s="3"/>
      <c r="V518" s="3"/>
      <c r="W518" s="3"/>
      <c r="X518" s="3"/>
      <c r="Y518" s="3"/>
      <c r="Z518" s="3"/>
      <c r="AA518" s="3"/>
    </row>
    <row r="519" spans="1:27">
      <c r="A519" s="3"/>
      <c r="B519" s="3"/>
      <c r="C519" s="3"/>
      <c r="D519" s="123"/>
      <c r="E519" s="3"/>
      <c r="F519" s="3"/>
      <c r="G519" s="3"/>
      <c r="H519" s="3"/>
      <c r="I519" s="3"/>
      <c r="J519" s="3"/>
      <c r="K519" s="3"/>
      <c r="L519" s="3"/>
      <c r="M519" s="3"/>
      <c r="N519" s="3"/>
      <c r="O519" s="3"/>
      <c r="P519" s="3"/>
      <c r="Q519" s="3"/>
      <c r="R519" s="3"/>
      <c r="S519" s="3"/>
      <c r="T519" s="3"/>
      <c r="U519" s="3"/>
      <c r="V519" s="3"/>
      <c r="W519" s="3"/>
      <c r="X519" s="3"/>
      <c r="Y519" s="3"/>
      <c r="Z519" s="3"/>
      <c r="AA519" s="3"/>
    </row>
    <row r="520" spans="1:27">
      <c r="A520" s="3"/>
      <c r="B520" s="3"/>
      <c r="C520" s="3"/>
      <c r="D520" s="123"/>
      <c r="E520" s="3"/>
      <c r="F520" s="3"/>
      <c r="G520" s="3"/>
      <c r="H520" s="3"/>
      <c r="I520" s="3"/>
      <c r="J520" s="3"/>
      <c r="K520" s="3"/>
      <c r="L520" s="3"/>
      <c r="M520" s="3"/>
      <c r="N520" s="3"/>
      <c r="O520" s="3"/>
      <c r="P520" s="3"/>
      <c r="Q520" s="3"/>
      <c r="R520" s="3"/>
      <c r="S520" s="3"/>
      <c r="T520" s="3"/>
      <c r="U520" s="3"/>
      <c r="V520" s="3"/>
      <c r="W520" s="3"/>
      <c r="X520" s="3"/>
      <c r="Y520" s="3"/>
      <c r="Z520" s="3"/>
      <c r="AA520" s="3"/>
    </row>
    <row r="521" spans="1:27">
      <c r="A521" s="3"/>
      <c r="B521" s="3"/>
      <c r="C521" s="3"/>
      <c r="D521" s="123"/>
      <c r="E521" s="3"/>
      <c r="F521" s="3"/>
      <c r="G521" s="3"/>
      <c r="H521" s="3"/>
      <c r="I521" s="3"/>
      <c r="J521" s="3"/>
      <c r="K521" s="3"/>
      <c r="L521" s="3"/>
      <c r="M521" s="3"/>
      <c r="N521" s="3"/>
      <c r="O521" s="3"/>
      <c r="P521" s="3"/>
      <c r="Q521" s="3"/>
      <c r="R521" s="3"/>
      <c r="S521" s="3"/>
      <c r="T521" s="3"/>
      <c r="U521" s="3"/>
      <c r="V521" s="3"/>
      <c r="W521" s="3"/>
      <c r="X521" s="3"/>
      <c r="Y521" s="3"/>
      <c r="Z521" s="3"/>
      <c r="AA521" s="3"/>
    </row>
    <row r="522" spans="1:27">
      <c r="A522" s="3"/>
      <c r="B522" s="3"/>
      <c r="C522" s="3"/>
      <c r="D522" s="123"/>
      <c r="E522" s="3"/>
      <c r="F522" s="3"/>
      <c r="G522" s="3"/>
      <c r="H522" s="3"/>
      <c r="I522" s="3"/>
      <c r="J522" s="3"/>
      <c r="K522" s="3"/>
      <c r="L522" s="3"/>
      <c r="M522" s="3"/>
      <c r="N522" s="3"/>
      <c r="O522" s="3"/>
      <c r="P522" s="3"/>
      <c r="Q522" s="3"/>
      <c r="R522" s="3"/>
      <c r="S522" s="3"/>
      <c r="T522" s="3"/>
      <c r="U522" s="3"/>
      <c r="V522" s="3"/>
      <c r="W522" s="3"/>
      <c r="X522" s="3"/>
      <c r="Y522" s="3"/>
      <c r="Z522" s="3"/>
      <c r="AA522" s="3"/>
    </row>
    <row r="523" spans="1:27">
      <c r="A523" s="3"/>
      <c r="B523" s="3"/>
      <c r="C523" s="3"/>
      <c r="D523" s="123"/>
      <c r="E523" s="3"/>
      <c r="F523" s="3"/>
      <c r="G523" s="3"/>
      <c r="H523" s="3"/>
      <c r="I523" s="3"/>
      <c r="J523" s="3"/>
      <c r="K523" s="3"/>
      <c r="L523" s="3"/>
      <c r="M523" s="3"/>
      <c r="N523" s="3"/>
      <c r="O523" s="3"/>
      <c r="P523" s="3"/>
      <c r="Q523" s="3"/>
      <c r="R523" s="3"/>
      <c r="S523" s="3"/>
      <c r="T523" s="3"/>
      <c r="U523" s="3"/>
      <c r="V523" s="3"/>
      <c r="W523" s="3"/>
      <c r="X523" s="3"/>
      <c r="Y523" s="3"/>
      <c r="Z523" s="3"/>
      <c r="AA523" s="3"/>
    </row>
    <row r="524" spans="1:27">
      <c r="A524" s="3"/>
      <c r="B524" s="3"/>
      <c r="C524" s="3"/>
      <c r="D524" s="123"/>
      <c r="E524" s="3"/>
      <c r="F524" s="3"/>
      <c r="G524" s="3"/>
      <c r="H524" s="3"/>
      <c r="I524" s="3"/>
      <c r="J524" s="3"/>
      <c r="K524" s="3"/>
      <c r="L524" s="3"/>
      <c r="M524" s="3"/>
      <c r="N524" s="3"/>
      <c r="O524" s="3"/>
      <c r="P524" s="3"/>
      <c r="Q524" s="3"/>
      <c r="R524" s="3"/>
      <c r="S524" s="3"/>
      <c r="T524" s="3"/>
      <c r="U524" s="3"/>
      <c r="V524" s="3"/>
      <c r="W524" s="3"/>
      <c r="X524" s="3"/>
      <c r="Y524" s="3"/>
      <c r="Z524" s="3"/>
      <c r="AA524" s="3"/>
    </row>
    <row r="525" spans="1:27">
      <c r="A525" s="3"/>
      <c r="B525" s="3"/>
      <c r="C525" s="3"/>
      <c r="D525" s="123"/>
      <c r="E525" s="3"/>
      <c r="F525" s="3"/>
      <c r="G525" s="3"/>
      <c r="H525" s="3"/>
      <c r="I525" s="3"/>
      <c r="J525" s="3"/>
      <c r="K525" s="3"/>
      <c r="L525" s="3"/>
      <c r="M525" s="3"/>
      <c r="N525" s="3"/>
      <c r="O525" s="3"/>
      <c r="P525" s="3"/>
      <c r="Q525" s="3"/>
      <c r="R525" s="3"/>
      <c r="S525" s="3"/>
      <c r="T525" s="3"/>
      <c r="U525" s="3"/>
      <c r="V525" s="3"/>
      <c r="W525" s="3"/>
      <c r="X525" s="3"/>
      <c r="Y525" s="3"/>
      <c r="Z525" s="3"/>
      <c r="AA525" s="3"/>
    </row>
    <row r="526" spans="1:27">
      <c r="A526" s="3"/>
      <c r="B526" s="3"/>
      <c r="C526" s="3"/>
      <c r="D526" s="123"/>
      <c r="E526" s="3"/>
      <c r="F526" s="3"/>
      <c r="G526" s="3"/>
      <c r="H526" s="3"/>
      <c r="I526" s="3"/>
      <c r="J526" s="3"/>
      <c r="K526" s="3"/>
      <c r="L526" s="3"/>
      <c r="M526" s="3"/>
      <c r="N526" s="3"/>
      <c r="O526" s="3"/>
      <c r="P526" s="3"/>
      <c r="Q526" s="3"/>
      <c r="R526" s="3"/>
      <c r="S526" s="3"/>
      <c r="T526" s="3"/>
      <c r="U526" s="3"/>
      <c r="V526" s="3"/>
      <c r="W526" s="3"/>
      <c r="X526" s="3"/>
      <c r="Y526" s="3"/>
      <c r="Z526" s="3"/>
      <c r="AA526" s="3"/>
    </row>
    <row r="527" spans="1:27">
      <c r="A527" s="3"/>
      <c r="B527" s="3"/>
      <c r="C527" s="3"/>
      <c r="D527" s="123"/>
      <c r="E527" s="3"/>
      <c r="F527" s="3"/>
      <c r="G527" s="3"/>
      <c r="H527" s="3"/>
      <c r="I527" s="3"/>
      <c r="J527" s="3"/>
      <c r="K527" s="3"/>
      <c r="L527" s="3"/>
      <c r="M527" s="3"/>
      <c r="N527" s="3"/>
      <c r="O527" s="3"/>
      <c r="P527" s="3"/>
      <c r="Q527" s="3"/>
      <c r="R527" s="3"/>
      <c r="S527" s="3"/>
      <c r="T527" s="3"/>
      <c r="U527" s="3"/>
      <c r="V527" s="3"/>
      <c r="W527" s="3"/>
      <c r="X527" s="3"/>
      <c r="Y527" s="3"/>
      <c r="Z527" s="3"/>
      <c r="AA527" s="3"/>
    </row>
    <row r="528" spans="1:27">
      <c r="A528" s="3"/>
      <c r="B528" s="3"/>
      <c r="C528" s="3"/>
      <c r="D528" s="123"/>
      <c r="E528" s="3"/>
      <c r="F528" s="3"/>
      <c r="G528" s="3"/>
      <c r="H528" s="3"/>
      <c r="I528" s="3"/>
      <c r="J528" s="3"/>
      <c r="K528" s="3"/>
      <c r="L528" s="3"/>
      <c r="M528" s="3"/>
      <c r="N528" s="3"/>
      <c r="O528" s="3"/>
      <c r="P528" s="3"/>
      <c r="Q528" s="3"/>
      <c r="R528" s="3"/>
      <c r="S528" s="3"/>
      <c r="T528" s="3"/>
      <c r="U528" s="3"/>
      <c r="V528" s="3"/>
      <c r="W528" s="3"/>
      <c r="X528" s="3"/>
      <c r="Y528" s="3"/>
      <c r="Z528" s="3"/>
      <c r="AA528" s="3"/>
    </row>
    <row r="529" spans="1:27">
      <c r="A529" s="3"/>
      <c r="B529" s="3"/>
      <c r="C529" s="3"/>
      <c r="D529" s="123"/>
      <c r="E529" s="3"/>
      <c r="F529" s="3"/>
      <c r="G529" s="3"/>
      <c r="H529" s="3"/>
      <c r="I529" s="3"/>
      <c r="J529" s="3"/>
      <c r="K529" s="3"/>
      <c r="L529" s="3"/>
      <c r="M529" s="3"/>
      <c r="N529" s="3"/>
      <c r="O529" s="3"/>
      <c r="P529" s="3"/>
      <c r="Q529" s="3"/>
      <c r="R529" s="3"/>
      <c r="S529" s="3"/>
      <c r="T529" s="3"/>
      <c r="U529" s="3"/>
      <c r="V529" s="3"/>
      <c r="W529" s="3"/>
      <c r="X529" s="3"/>
      <c r="Y529" s="3"/>
      <c r="Z529" s="3"/>
      <c r="AA529" s="3"/>
    </row>
    <row r="530" spans="1:27">
      <c r="A530" s="3"/>
      <c r="B530" s="3"/>
      <c r="C530" s="3"/>
      <c r="D530" s="123"/>
      <c r="E530" s="3"/>
      <c r="F530" s="3"/>
      <c r="G530" s="3"/>
      <c r="H530" s="3"/>
      <c r="I530" s="3"/>
      <c r="J530" s="3"/>
      <c r="K530" s="3"/>
      <c r="L530" s="3"/>
      <c r="M530" s="3"/>
      <c r="N530" s="3"/>
      <c r="O530" s="3"/>
      <c r="P530" s="3"/>
      <c r="Q530" s="3"/>
      <c r="R530" s="3"/>
      <c r="S530" s="3"/>
      <c r="T530" s="3"/>
      <c r="U530" s="3"/>
      <c r="V530" s="3"/>
      <c r="W530" s="3"/>
      <c r="X530" s="3"/>
      <c r="Y530" s="3"/>
      <c r="Z530" s="3"/>
      <c r="AA530" s="3"/>
    </row>
    <row r="531" spans="1:27">
      <c r="A531" s="3"/>
      <c r="B531" s="3"/>
      <c r="C531" s="3"/>
      <c r="D531" s="123"/>
      <c r="E531" s="3"/>
      <c r="F531" s="3"/>
      <c r="G531" s="3"/>
      <c r="H531" s="3"/>
      <c r="I531" s="3"/>
      <c r="J531" s="3"/>
      <c r="K531" s="3"/>
      <c r="L531" s="3"/>
      <c r="M531" s="3"/>
      <c r="N531" s="3"/>
      <c r="O531" s="3"/>
      <c r="P531" s="3"/>
      <c r="Q531" s="3"/>
      <c r="R531" s="3"/>
      <c r="S531" s="3"/>
      <c r="T531" s="3"/>
      <c r="U531" s="3"/>
      <c r="V531" s="3"/>
      <c r="W531" s="3"/>
      <c r="X531" s="3"/>
      <c r="Y531" s="3"/>
      <c r="Z531" s="3"/>
      <c r="AA531" s="3"/>
    </row>
    <row r="532" spans="1:27">
      <c r="A532" s="3"/>
      <c r="B532" s="3"/>
      <c r="C532" s="3"/>
      <c r="D532" s="123"/>
      <c r="E532" s="3"/>
      <c r="F532" s="3"/>
      <c r="G532" s="3"/>
      <c r="H532" s="3"/>
      <c r="I532" s="3"/>
      <c r="J532" s="3"/>
      <c r="K532" s="3"/>
      <c r="L532" s="3"/>
      <c r="M532" s="3"/>
      <c r="N532" s="3"/>
      <c r="O532" s="3"/>
      <c r="P532" s="3"/>
      <c r="Q532" s="3"/>
      <c r="R532" s="3"/>
      <c r="S532" s="3"/>
      <c r="T532" s="3"/>
      <c r="U532" s="3"/>
      <c r="V532" s="3"/>
      <c r="W532" s="3"/>
      <c r="X532" s="3"/>
      <c r="Y532" s="3"/>
      <c r="Z532" s="3"/>
      <c r="AA532" s="3"/>
    </row>
    <row r="533" spans="1:27">
      <c r="A533" s="3"/>
      <c r="B533" s="3"/>
      <c r="C533" s="3"/>
      <c r="D533" s="123"/>
      <c r="E533" s="3"/>
      <c r="F533" s="3"/>
      <c r="G533" s="3"/>
      <c r="H533" s="3"/>
      <c r="I533" s="3"/>
      <c r="J533" s="3"/>
      <c r="K533" s="3"/>
      <c r="L533" s="3"/>
      <c r="M533" s="3"/>
      <c r="N533" s="3"/>
      <c r="O533" s="3"/>
      <c r="P533" s="3"/>
      <c r="Q533" s="3"/>
      <c r="R533" s="3"/>
      <c r="S533" s="3"/>
      <c r="T533" s="3"/>
      <c r="U533" s="3"/>
      <c r="V533" s="3"/>
      <c r="W533" s="3"/>
      <c r="X533" s="3"/>
      <c r="Y533" s="3"/>
      <c r="Z533" s="3"/>
      <c r="AA533" s="3"/>
    </row>
    <row r="534" spans="1:27">
      <c r="A534" s="3"/>
      <c r="B534" s="3"/>
      <c r="C534" s="3"/>
      <c r="D534" s="123"/>
      <c r="E534" s="3"/>
      <c r="F534" s="3"/>
      <c r="G534" s="3"/>
      <c r="H534" s="3"/>
      <c r="I534" s="3"/>
      <c r="J534" s="3"/>
      <c r="K534" s="3"/>
      <c r="L534" s="3"/>
      <c r="M534" s="3"/>
      <c r="N534" s="3"/>
      <c r="O534" s="3"/>
      <c r="P534" s="3"/>
      <c r="Q534" s="3"/>
      <c r="R534" s="3"/>
      <c r="S534" s="3"/>
      <c r="T534" s="3"/>
      <c r="U534" s="3"/>
      <c r="V534" s="3"/>
      <c r="W534" s="3"/>
      <c r="X534" s="3"/>
      <c r="Y534" s="3"/>
      <c r="Z534" s="3"/>
      <c r="AA534" s="3"/>
    </row>
    <row r="535" spans="1:27">
      <c r="A535" s="3"/>
      <c r="B535" s="3"/>
      <c r="C535" s="3"/>
      <c r="D535" s="123"/>
      <c r="E535" s="3"/>
      <c r="F535" s="3"/>
      <c r="G535" s="3"/>
      <c r="H535" s="3"/>
      <c r="I535" s="3"/>
      <c r="J535" s="3"/>
      <c r="K535" s="3"/>
      <c r="L535" s="3"/>
      <c r="M535" s="3"/>
      <c r="N535" s="3"/>
      <c r="O535" s="3"/>
      <c r="P535" s="3"/>
      <c r="Q535" s="3"/>
      <c r="R535" s="3"/>
      <c r="S535" s="3"/>
      <c r="T535" s="3"/>
      <c r="U535" s="3"/>
      <c r="V535" s="3"/>
      <c r="W535" s="3"/>
      <c r="X535" s="3"/>
      <c r="Y535" s="3"/>
      <c r="Z535" s="3"/>
      <c r="AA535" s="3"/>
    </row>
    <row r="536" spans="1:27">
      <c r="A536" s="3"/>
      <c r="B536" s="3"/>
      <c r="C536" s="3"/>
      <c r="D536" s="123"/>
      <c r="E536" s="3"/>
      <c r="F536" s="3"/>
      <c r="G536" s="3"/>
      <c r="H536" s="3"/>
      <c r="I536" s="3"/>
      <c r="J536" s="3"/>
      <c r="K536" s="3"/>
      <c r="L536" s="3"/>
      <c r="M536" s="3"/>
      <c r="N536" s="3"/>
      <c r="O536" s="3"/>
      <c r="P536" s="3"/>
      <c r="Q536" s="3"/>
      <c r="R536" s="3"/>
      <c r="S536" s="3"/>
      <c r="T536" s="3"/>
      <c r="U536" s="3"/>
      <c r="V536" s="3"/>
      <c r="W536" s="3"/>
      <c r="X536" s="3"/>
      <c r="Y536" s="3"/>
      <c r="Z536" s="3"/>
      <c r="AA536" s="3"/>
    </row>
    <row r="537" spans="1:27">
      <c r="A537" s="3"/>
      <c r="B537" s="3"/>
      <c r="C537" s="3"/>
      <c r="D537" s="123"/>
      <c r="E537" s="3"/>
      <c r="F537" s="3"/>
      <c r="G537" s="3"/>
      <c r="H537" s="3"/>
      <c r="I537" s="3"/>
      <c r="J537" s="3"/>
      <c r="K537" s="3"/>
      <c r="L537" s="3"/>
      <c r="M537" s="3"/>
      <c r="N537" s="3"/>
      <c r="O537" s="3"/>
      <c r="P537" s="3"/>
      <c r="Q537" s="3"/>
      <c r="R537" s="3"/>
      <c r="S537" s="3"/>
      <c r="T537" s="3"/>
      <c r="U537" s="3"/>
      <c r="V537" s="3"/>
      <c r="W537" s="3"/>
      <c r="X537" s="3"/>
      <c r="Y537" s="3"/>
      <c r="Z537" s="3"/>
      <c r="AA537" s="3"/>
    </row>
    <row r="538" spans="1:27">
      <c r="A538" s="3"/>
      <c r="B538" s="3"/>
      <c r="C538" s="3"/>
      <c r="D538" s="123"/>
      <c r="E538" s="3"/>
      <c r="F538" s="3"/>
      <c r="G538" s="3"/>
      <c r="H538" s="3"/>
      <c r="I538" s="3"/>
      <c r="J538" s="3"/>
      <c r="K538" s="3"/>
      <c r="L538" s="3"/>
      <c r="M538" s="3"/>
      <c r="N538" s="3"/>
      <c r="O538" s="3"/>
      <c r="P538" s="3"/>
      <c r="Q538" s="3"/>
      <c r="R538" s="3"/>
      <c r="S538" s="3"/>
      <c r="T538" s="3"/>
      <c r="U538" s="3"/>
      <c r="V538" s="3"/>
      <c r="W538" s="3"/>
      <c r="X538" s="3"/>
      <c r="Y538" s="3"/>
      <c r="Z538" s="3"/>
      <c r="AA538" s="3"/>
    </row>
    <row r="539" spans="1:27">
      <c r="A539" s="3"/>
      <c r="B539" s="3"/>
      <c r="C539" s="3"/>
      <c r="D539" s="123"/>
      <c r="E539" s="3"/>
      <c r="F539" s="3"/>
      <c r="G539" s="3"/>
      <c r="H539" s="3"/>
      <c r="I539" s="3"/>
      <c r="J539" s="3"/>
      <c r="K539" s="3"/>
      <c r="L539" s="3"/>
      <c r="M539" s="3"/>
      <c r="N539" s="3"/>
      <c r="O539" s="3"/>
      <c r="P539" s="3"/>
      <c r="Q539" s="3"/>
      <c r="R539" s="3"/>
      <c r="S539" s="3"/>
      <c r="T539" s="3"/>
      <c r="U539" s="3"/>
      <c r="V539" s="3"/>
      <c r="W539" s="3"/>
      <c r="X539" s="3"/>
      <c r="Y539" s="3"/>
      <c r="Z539" s="3"/>
      <c r="AA539" s="3"/>
    </row>
    <row r="540" spans="1:27">
      <c r="A540" s="3"/>
      <c r="B540" s="3"/>
      <c r="C540" s="3"/>
      <c r="D540" s="123"/>
      <c r="E540" s="3"/>
      <c r="F540" s="3"/>
      <c r="G540" s="3"/>
      <c r="H540" s="3"/>
      <c r="I540" s="3"/>
      <c r="J540" s="3"/>
      <c r="K540" s="3"/>
      <c r="L540" s="3"/>
      <c r="M540" s="3"/>
      <c r="N540" s="3"/>
      <c r="O540" s="3"/>
      <c r="P540" s="3"/>
      <c r="Q540" s="3"/>
      <c r="R540" s="3"/>
      <c r="S540" s="3"/>
      <c r="T540" s="3"/>
      <c r="U540" s="3"/>
      <c r="V540" s="3"/>
      <c r="W540" s="3"/>
      <c r="X540" s="3"/>
      <c r="Y540" s="3"/>
      <c r="Z540" s="3"/>
      <c r="AA540" s="3"/>
    </row>
    <row r="541" spans="1:27">
      <c r="A541" s="3"/>
      <c r="B541" s="3"/>
      <c r="C541" s="3"/>
      <c r="D541" s="123"/>
      <c r="E541" s="3"/>
      <c r="F541" s="3"/>
      <c r="G541" s="3"/>
      <c r="H541" s="3"/>
      <c r="I541" s="3"/>
      <c r="J541" s="3"/>
      <c r="K541" s="3"/>
      <c r="L541" s="3"/>
      <c r="M541" s="3"/>
      <c r="N541" s="3"/>
      <c r="O541" s="3"/>
      <c r="P541" s="3"/>
      <c r="Q541" s="3"/>
      <c r="R541" s="3"/>
      <c r="S541" s="3"/>
      <c r="T541" s="3"/>
      <c r="U541" s="3"/>
      <c r="V541" s="3"/>
      <c r="W541" s="3"/>
      <c r="X541" s="3"/>
      <c r="Y541" s="3"/>
      <c r="Z541" s="3"/>
      <c r="AA541" s="3"/>
    </row>
    <row r="542" spans="1:27">
      <c r="A542" s="3"/>
      <c r="B542" s="3"/>
      <c r="C542" s="3"/>
      <c r="D542" s="123"/>
      <c r="E542" s="3"/>
      <c r="F542" s="3"/>
      <c r="G542" s="3"/>
      <c r="H542" s="3"/>
      <c r="I542" s="3"/>
      <c r="J542" s="3"/>
      <c r="K542" s="3"/>
      <c r="L542" s="3"/>
      <c r="M542" s="3"/>
      <c r="N542" s="3"/>
      <c r="O542" s="3"/>
      <c r="P542" s="3"/>
      <c r="Q542" s="3"/>
      <c r="R542" s="3"/>
      <c r="S542" s="3"/>
      <c r="T542" s="3"/>
      <c r="U542" s="3"/>
      <c r="V542" s="3"/>
      <c r="W542" s="3"/>
      <c r="X542" s="3"/>
      <c r="Y542" s="3"/>
      <c r="Z542" s="3"/>
      <c r="AA542" s="3"/>
    </row>
    <row r="543" spans="1:27">
      <c r="A543" s="3"/>
      <c r="B543" s="3"/>
      <c r="C543" s="3"/>
      <c r="D543" s="123"/>
      <c r="E543" s="3"/>
      <c r="F543" s="3"/>
      <c r="G543" s="3"/>
      <c r="H543" s="3"/>
      <c r="I543" s="3"/>
      <c r="J543" s="3"/>
      <c r="K543" s="3"/>
      <c r="L543" s="3"/>
      <c r="M543" s="3"/>
      <c r="N543" s="3"/>
      <c r="O543" s="3"/>
      <c r="P543" s="3"/>
      <c r="Q543" s="3"/>
      <c r="R543" s="3"/>
      <c r="S543" s="3"/>
      <c r="T543" s="3"/>
      <c r="U543" s="3"/>
      <c r="V543" s="3"/>
      <c r="W543" s="3"/>
      <c r="X543" s="3"/>
      <c r="Y543" s="3"/>
      <c r="Z543" s="3"/>
      <c r="AA543" s="3"/>
    </row>
    <row r="544" spans="1:27">
      <c r="A544" s="3"/>
      <c r="B544" s="3"/>
      <c r="C544" s="3"/>
      <c r="D544" s="123"/>
      <c r="E544" s="3"/>
      <c r="F544" s="3"/>
      <c r="G544" s="3"/>
      <c r="H544" s="3"/>
      <c r="I544" s="3"/>
      <c r="J544" s="3"/>
      <c r="K544" s="3"/>
      <c r="L544" s="3"/>
      <c r="M544" s="3"/>
      <c r="N544" s="3"/>
      <c r="O544" s="3"/>
      <c r="P544" s="3"/>
      <c r="Q544" s="3"/>
      <c r="R544" s="3"/>
      <c r="S544" s="3"/>
      <c r="T544" s="3"/>
      <c r="U544" s="3"/>
      <c r="V544" s="3"/>
      <c r="W544" s="3"/>
      <c r="X544" s="3"/>
      <c r="Y544" s="3"/>
      <c r="Z544" s="3"/>
      <c r="AA544" s="3"/>
    </row>
    <row r="545" spans="1:27">
      <c r="A545" s="3"/>
      <c r="B545" s="3"/>
      <c r="C545" s="3"/>
      <c r="D545" s="123"/>
      <c r="E545" s="3"/>
      <c r="F545" s="3"/>
      <c r="G545" s="3"/>
      <c r="H545" s="3"/>
      <c r="I545" s="3"/>
      <c r="J545" s="3"/>
      <c r="K545" s="3"/>
      <c r="L545" s="3"/>
      <c r="M545" s="3"/>
      <c r="N545" s="3"/>
      <c r="O545" s="3"/>
      <c r="P545" s="3"/>
      <c r="Q545" s="3"/>
      <c r="R545" s="3"/>
      <c r="S545" s="3"/>
      <c r="T545" s="3"/>
      <c r="U545" s="3"/>
      <c r="V545" s="3"/>
      <c r="W545" s="3"/>
      <c r="X545" s="3"/>
      <c r="Y545" s="3"/>
      <c r="Z545" s="3"/>
      <c r="AA545" s="3"/>
    </row>
    <row r="546" spans="1:27">
      <c r="A546" s="3"/>
      <c r="B546" s="3"/>
      <c r="C546" s="3"/>
      <c r="D546" s="123"/>
      <c r="E546" s="3"/>
      <c r="F546" s="3"/>
      <c r="G546" s="3"/>
      <c r="H546" s="3"/>
      <c r="I546" s="3"/>
      <c r="J546" s="3"/>
      <c r="K546" s="3"/>
      <c r="L546" s="3"/>
      <c r="M546" s="3"/>
      <c r="N546" s="3"/>
      <c r="O546" s="3"/>
      <c r="P546" s="3"/>
      <c r="Q546" s="3"/>
      <c r="R546" s="3"/>
      <c r="S546" s="3"/>
      <c r="T546" s="3"/>
      <c r="U546" s="3"/>
      <c r="V546" s="3"/>
      <c r="W546" s="3"/>
      <c r="X546" s="3"/>
      <c r="Y546" s="3"/>
      <c r="Z546" s="3"/>
      <c r="AA546" s="3"/>
    </row>
    <row r="547" spans="1:27">
      <c r="A547" s="3"/>
      <c r="B547" s="3"/>
      <c r="C547" s="3"/>
      <c r="D547" s="123"/>
      <c r="E547" s="3"/>
      <c r="F547" s="3"/>
      <c r="G547" s="3"/>
      <c r="H547" s="3"/>
      <c r="I547" s="3"/>
      <c r="J547" s="3"/>
      <c r="K547" s="3"/>
      <c r="L547" s="3"/>
      <c r="M547" s="3"/>
      <c r="N547" s="3"/>
      <c r="O547" s="3"/>
      <c r="P547" s="3"/>
      <c r="Q547" s="3"/>
      <c r="R547" s="3"/>
      <c r="S547" s="3"/>
      <c r="T547" s="3"/>
      <c r="U547" s="3"/>
      <c r="V547" s="3"/>
      <c r="W547" s="3"/>
      <c r="X547" s="3"/>
      <c r="Y547" s="3"/>
      <c r="Z547" s="3"/>
      <c r="AA547" s="3"/>
    </row>
    <row r="548" spans="1:27">
      <c r="A548" s="3"/>
      <c r="B548" s="3"/>
      <c r="C548" s="3"/>
      <c r="D548" s="123"/>
      <c r="E548" s="3"/>
      <c r="F548" s="3"/>
      <c r="G548" s="3"/>
      <c r="H548" s="3"/>
      <c r="I548" s="3"/>
      <c r="J548" s="3"/>
      <c r="K548" s="3"/>
      <c r="L548" s="3"/>
      <c r="M548" s="3"/>
      <c r="N548" s="3"/>
      <c r="O548" s="3"/>
      <c r="P548" s="3"/>
      <c r="Q548" s="3"/>
      <c r="R548" s="3"/>
      <c r="S548" s="3"/>
      <c r="T548" s="3"/>
      <c r="U548" s="3"/>
      <c r="V548" s="3"/>
      <c r="W548" s="3"/>
      <c r="X548" s="3"/>
      <c r="Y548" s="3"/>
      <c r="Z548" s="3"/>
      <c r="AA548" s="3"/>
    </row>
    <row r="549" spans="1:27">
      <c r="A549" s="3"/>
      <c r="B549" s="3"/>
      <c r="C549" s="3"/>
      <c r="D549" s="123"/>
      <c r="E549" s="3"/>
      <c r="F549" s="3"/>
      <c r="G549" s="3"/>
      <c r="H549" s="3"/>
      <c r="I549" s="3"/>
      <c r="J549" s="3"/>
      <c r="K549" s="3"/>
      <c r="L549" s="3"/>
      <c r="M549" s="3"/>
      <c r="N549" s="3"/>
      <c r="O549" s="3"/>
      <c r="P549" s="3"/>
      <c r="Q549" s="3"/>
      <c r="R549" s="3"/>
      <c r="S549" s="3"/>
      <c r="T549" s="3"/>
      <c r="U549" s="3"/>
      <c r="V549" s="3"/>
      <c r="W549" s="3"/>
      <c r="X549" s="3"/>
      <c r="Y549" s="3"/>
      <c r="Z549" s="3"/>
      <c r="AA549" s="3"/>
    </row>
    <row r="550" spans="1:27">
      <c r="A550" s="3"/>
      <c r="B550" s="3"/>
      <c r="C550" s="3"/>
      <c r="D550" s="123"/>
      <c r="E550" s="3"/>
      <c r="F550" s="3"/>
      <c r="G550" s="3"/>
      <c r="H550" s="3"/>
      <c r="I550" s="3"/>
      <c r="J550" s="3"/>
      <c r="K550" s="3"/>
      <c r="L550" s="3"/>
      <c r="M550" s="3"/>
      <c r="N550" s="3"/>
      <c r="O550" s="3"/>
      <c r="P550" s="3"/>
      <c r="Q550" s="3"/>
      <c r="R550" s="3"/>
      <c r="S550" s="3"/>
      <c r="T550" s="3"/>
      <c r="U550" s="3"/>
      <c r="V550" s="3"/>
      <c r="W550" s="3"/>
      <c r="X550" s="3"/>
      <c r="Y550" s="3"/>
      <c r="Z550" s="3"/>
      <c r="AA550" s="3"/>
    </row>
    <row r="551" spans="1:27">
      <c r="A551" s="3"/>
      <c r="B551" s="3"/>
      <c r="C551" s="3"/>
      <c r="D551" s="123"/>
      <c r="E551" s="3"/>
      <c r="F551" s="3"/>
      <c r="G551" s="3"/>
      <c r="H551" s="3"/>
      <c r="I551" s="3"/>
      <c r="J551" s="3"/>
      <c r="K551" s="3"/>
      <c r="L551" s="3"/>
      <c r="M551" s="3"/>
      <c r="N551" s="3"/>
      <c r="O551" s="3"/>
      <c r="P551" s="3"/>
      <c r="Q551" s="3"/>
      <c r="R551" s="3"/>
      <c r="S551" s="3"/>
      <c r="T551" s="3"/>
      <c r="U551" s="3"/>
      <c r="V551" s="3"/>
      <c r="W551" s="3"/>
      <c r="X551" s="3"/>
      <c r="Y551" s="3"/>
      <c r="Z551" s="3"/>
      <c r="AA551" s="3"/>
    </row>
    <row r="552" spans="1:27">
      <c r="A552" s="3"/>
      <c r="B552" s="3"/>
      <c r="C552" s="3"/>
      <c r="D552" s="123"/>
      <c r="E552" s="3"/>
      <c r="F552" s="3"/>
      <c r="G552" s="3"/>
      <c r="H552" s="3"/>
      <c r="I552" s="3"/>
      <c r="J552" s="3"/>
      <c r="K552" s="3"/>
      <c r="L552" s="3"/>
      <c r="M552" s="3"/>
      <c r="N552" s="3"/>
      <c r="O552" s="3"/>
      <c r="P552" s="3"/>
      <c r="Q552" s="3"/>
      <c r="R552" s="3"/>
      <c r="S552" s="3"/>
      <c r="T552" s="3"/>
      <c r="U552" s="3"/>
      <c r="V552" s="3"/>
      <c r="W552" s="3"/>
      <c r="X552" s="3"/>
      <c r="Y552" s="3"/>
      <c r="Z552" s="3"/>
      <c r="AA552" s="3"/>
    </row>
    <row r="553" spans="1:27">
      <c r="A553" s="3"/>
      <c r="B553" s="3"/>
      <c r="C553" s="3"/>
      <c r="D553" s="123"/>
      <c r="E553" s="3"/>
      <c r="F553" s="3"/>
      <c r="G553" s="3"/>
      <c r="H553" s="3"/>
      <c r="I553" s="3"/>
      <c r="J553" s="3"/>
      <c r="K553" s="3"/>
      <c r="L553" s="3"/>
      <c r="M553" s="3"/>
      <c r="N553" s="3"/>
      <c r="O553" s="3"/>
      <c r="P553" s="3"/>
      <c r="Q553" s="3"/>
      <c r="R553" s="3"/>
      <c r="S553" s="3"/>
      <c r="T553" s="3"/>
      <c r="U553" s="3"/>
      <c r="V553" s="3"/>
      <c r="W553" s="3"/>
      <c r="X553" s="3"/>
      <c r="Y553" s="3"/>
      <c r="Z553" s="3"/>
      <c r="AA553" s="3"/>
    </row>
    <row r="554" spans="1:27">
      <c r="A554" s="3"/>
      <c r="B554" s="3"/>
      <c r="C554" s="3"/>
      <c r="D554" s="123"/>
      <c r="E554" s="3"/>
      <c r="F554" s="3"/>
      <c r="G554" s="3"/>
      <c r="H554" s="3"/>
      <c r="I554" s="3"/>
      <c r="J554" s="3"/>
      <c r="K554" s="3"/>
      <c r="L554" s="3"/>
      <c r="M554" s="3"/>
      <c r="N554" s="3"/>
      <c r="O554" s="3"/>
      <c r="P554" s="3"/>
      <c r="Q554" s="3"/>
      <c r="R554" s="3"/>
      <c r="S554" s="3"/>
      <c r="T554" s="3"/>
      <c r="U554" s="3"/>
      <c r="V554" s="3"/>
      <c r="W554" s="3"/>
      <c r="X554" s="3"/>
      <c r="Y554" s="3"/>
      <c r="Z554" s="3"/>
      <c r="AA554" s="3"/>
    </row>
    <row r="555" spans="1:27">
      <c r="A555" s="3"/>
      <c r="B555" s="3"/>
      <c r="C555" s="3"/>
      <c r="D555" s="123"/>
      <c r="E555" s="3"/>
      <c r="F555" s="3"/>
      <c r="G555" s="3"/>
      <c r="H555" s="3"/>
      <c r="I555" s="3"/>
      <c r="J555" s="3"/>
      <c r="K555" s="3"/>
      <c r="L555" s="3"/>
      <c r="M555" s="3"/>
      <c r="N555" s="3"/>
      <c r="O555" s="3"/>
      <c r="P555" s="3"/>
      <c r="Q555" s="3"/>
      <c r="R555" s="3"/>
      <c r="S555" s="3"/>
      <c r="T555" s="3"/>
      <c r="U555" s="3"/>
      <c r="V555" s="3"/>
      <c r="W555" s="3"/>
      <c r="X555" s="3"/>
      <c r="Y555" s="3"/>
      <c r="Z555" s="3"/>
      <c r="AA555" s="3"/>
    </row>
    <row r="556" spans="1:27">
      <c r="A556" s="3"/>
      <c r="B556" s="3"/>
      <c r="C556" s="3"/>
      <c r="D556" s="123"/>
      <c r="E556" s="3"/>
      <c r="F556" s="3"/>
      <c r="G556" s="3"/>
      <c r="H556" s="3"/>
      <c r="I556" s="3"/>
      <c r="J556" s="3"/>
      <c r="K556" s="3"/>
      <c r="L556" s="3"/>
      <c r="M556" s="3"/>
      <c r="N556" s="3"/>
      <c r="O556" s="3"/>
      <c r="P556" s="3"/>
      <c r="Q556" s="3"/>
      <c r="R556" s="3"/>
      <c r="S556" s="3"/>
      <c r="T556" s="3"/>
      <c r="U556" s="3"/>
      <c r="V556" s="3"/>
      <c r="W556" s="3"/>
      <c r="X556" s="3"/>
      <c r="Y556" s="3"/>
      <c r="Z556" s="3"/>
      <c r="AA556" s="3"/>
    </row>
    <row r="557" spans="1:27">
      <c r="A557" s="3"/>
      <c r="B557" s="3"/>
      <c r="C557" s="3"/>
      <c r="D557" s="123"/>
      <c r="E557" s="3"/>
      <c r="F557" s="3"/>
      <c r="G557" s="3"/>
      <c r="H557" s="3"/>
      <c r="I557" s="3"/>
      <c r="J557" s="3"/>
      <c r="K557" s="3"/>
      <c r="L557" s="3"/>
      <c r="M557" s="3"/>
      <c r="N557" s="3"/>
      <c r="O557" s="3"/>
      <c r="P557" s="3"/>
      <c r="Q557" s="3"/>
      <c r="R557" s="3"/>
      <c r="S557" s="3"/>
      <c r="T557" s="3"/>
      <c r="U557" s="3"/>
      <c r="V557" s="3"/>
      <c r="W557" s="3"/>
      <c r="X557" s="3"/>
      <c r="Y557" s="3"/>
      <c r="Z557" s="3"/>
      <c r="AA557" s="3"/>
    </row>
    <row r="558" spans="1:27">
      <c r="A558" s="3"/>
      <c r="B558" s="3"/>
      <c r="C558" s="3"/>
      <c r="D558" s="123"/>
      <c r="E558" s="3"/>
      <c r="F558" s="3"/>
      <c r="G558" s="3"/>
      <c r="H558" s="3"/>
      <c r="I558" s="3"/>
      <c r="J558" s="3"/>
      <c r="K558" s="3"/>
      <c r="L558" s="3"/>
      <c r="M558" s="3"/>
      <c r="N558" s="3"/>
      <c r="O558" s="3"/>
      <c r="P558" s="3"/>
      <c r="Q558" s="3"/>
      <c r="R558" s="3"/>
      <c r="S558" s="3"/>
      <c r="T558" s="3"/>
      <c r="U558" s="3"/>
      <c r="V558" s="3"/>
      <c r="W558" s="3"/>
      <c r="X558" s="3"/>
      <c r="Y558" s="3"/>
      <c r="Z558" s="3"/>
      <c r="AA558" s="3"/>
    </row>
    <row r="559" spans="1:27">
      <c r="A559" s="3"/>
      <c r="B559" s="3"/>
      <c r="C559" s="3"/>
      <c r="D559" s="123"/>
      <c r="E559" s="3"/>
      <c r="F559" s="3"/>
      <c r="G559" s="3"/>
      <c r="H559" s="3"/>
      <c r="I559" s="3"/>
      <c r="J559" s="3"/>
      <c r="K559" s="3"/>
      <c r="L559" s="3"/>
      <c r="M559" s="3"/>
      <c r="N559" s="3"/>
      <c r="O559" s="3"/>
      <c r="P559" s="3"/>
      <c r="Q559" s="3"/>
      <c r="R559" s="3"/>
      <c r="S559" s="3"/>
      <c r="T559" s="3"/>
      <c r="U559" s="3"/>
      <c r="V559" s="3"/>
      <c r="W559" s="3"/>
      <c r="X559" s="3"/>
      <c r="Y559" s="3"/>
      <c r="Z559" s="3"/>
      <c r="AA559" s="3"/>
    </row>
    <row r="560" spans="1:27">
      <c r="A560" s="3"/>
      <c r="B560" s="3"/>
      <c r="C560" s="3"/>
      <c r="D560" s="123"/>
      <c r="E560" s="3"/>
      <c r="F560" s="3"/>
      <c r="G560" s="3"/>
      <c r="H560" s="3"/>
      <c r="I560" s="3"/>
      <c r="J560" s="3"/>
      <c r="K560" s="3"/>
      <c r="L560" s="3"/>
      <c r="M560" s="3"/>
      <c r="N560" s="3"/>
      <c r="O560" s="3"/>
      <c r="P560" s="3"/>
      <c r="Q560" s="3"/>
      <c r="R560" s="3"/>
      <c r="S560" s="3"/>
      <c r="T560" s="3"/>
      <c r="U560" s="3"/>
      <c r="V560" s="3"/>
      <c r="W560" s="3"/>
      <c r="X560" s="3"/>
      <c r="Y560" s="3"/>
      <c r="Z560" s="3"/>
      <c r="AA560" s="3"/>
    </row>
    <row r="561" spans="1:27">
      <c r="A561" s="3"/>
      <c r="B561" s="3"/>
      <c r="C561" s="3"/>
      <c r="D561" s="123"/>
      <c r="E561" s="3"/>
      <c r="F561" s="3"/>
      <c r="G561" s="3"/>
      <c r="H561" s="3"/>
      <c r="I561" s="3"/>
      <c r="J561" s="3"/>
      <c r="K561" s="3"/>
      <c r="L561" s="3"/>
      <c r="M561" s="3"/>
      <c r="N561" s="3"/>
      <c r="O561" s="3"/>
      <c r="P561" s="3"/>
      <c r="Q561" s="3"/>
      <c r="R561" s="3"/>
      <c r="S561" s="3"/>
      <c r="T561" s="3"/>
      <c r="U561" s="3"/>
      <c r="V561" s="3"/>
      <c r="W561" s="3"/>
      <c r="X561" s="3"/>
      <c r="Y561" s="3"/>
      <c r="Z561" s="3"/>
      <c r="AA561" s="3"/>
    </row>
    <row r="562" spans="1:27">
      <c r="A562" s="3"/>
      <c r="B562" s="3"/>
      <c r="C562" s="3"/>
      <c r="D562" s="123"/>
      <c r="E562" s="3"/>
      <c r="F562" s="3"/>
      <c r="G562" s="3"/>
      <c r="H562" s="3"/>
      <c r="I562" s="3"/>
      <c r="J562" s="3"/>
      <c r="K562" s="3"/>
      <c r="L562" s="3"/>
      <c r="M562" s="3"/>
      <c r="N562" s="3"/>
      <c r="O562" s="3"/>
      <c r="P562" s="3"/>
      <c r="Q562" s="3"/>
      <c r="R562" s="3"/>
      <c r="S562" s="3"/>
      <c r="T562" s="3"/>
      <c r="U562" s="3"/>
      <c r="V562" s="3"/>
      <c r="W562" s="3"/>
      <c r="X562" s="3"/>
      <c r="Y562" s="3"/>
      <c r="Z562" s="3"/>
      <c r="AA562" s="3"/>
    </row>
    <row r="563" spans="1:27">
      <c r="A563" s="3"/>
      <c r="B563" s="3"/>
      <c r="C563" s="3"/>
      <c r="D563" s="123"/>
      <c r="E563" s="3"/>
      <c r="F563" s="3"/>
      <c r="G563" s="3"/>
      <c r="H563" s="3"/>
      <c r="I563" s="3"/>
      <c r="J563" s="3"/>
      <c r="K563" s="3"/>
      <c r="L563" s="3"/>
      <c r="M563" s="3"/>
      <c r="N563" s="3"/>
      <c r="O563" s="3"/>
      <c r="P563" s="3"/>
      <c r="Q563" s="3"/>
      <c r="R563" s="3"/>
      <c r="S563" s="3"/>
      <c r="T563" s="3"/>
      <c r="U563" s="3"/>
      <c r="V563" s="3"/>
      <c r="W563" s="3"/>
      <c r="X563" s="3"/>
      <c r="Y563" s="3"/>
      <c r="Z563" s="3"/>
      <c r="AA563" s="3"/>
    </row>
    <row r="564" spans="1:27">
      <c r="A564" s="3"/>
      <c r="B564" s="3"/>
      <c r="C564" s="3"/>
      <c r="D564" s="123"/>
      <c r="E564" s="3"/>
      <c r="F564" s="3"/>
      <c r="G564" s="3"/>
      <c r="H564" s="3"/>
      <c r="I564" s="3"/>
      <c r="J564" s="3"/>
      <c r="K564" s="3"/>
      <c r="L564" s="3"/>
      <c r="M564" s="3"/>
      <c r="N564" s="3"/>
      <c r="O564" s="3"/>
      <c r="P564" s="3"/>
      <c r="Q564" s="3"/>
      <c r="R564" s="3"/>
      <c r="S564" s="3"/>
      <c r="T564" s="3"/>
      <c r="U564" s="3"/>
      <c r="V564" s="3"/>
      <c r="W564" s="3"/>
      <c r="X564" s="3"/>
      <c r="Y564" s="3"/>
      <c r="Z564" s="3"/>
      <c r="AA564" s="3"/>
    </row>
    <row r="565" spans="1:27">
      <c r="A565" s="3"/>
      <c r="B565" s="3"/>
      <c r="C565" s="3"/>
      <c r="D565" s="123"/>
      <c r="E565" s="3"/>
      <c r="F565" s="3"/>
      <c r="G565" s="3"/>
      <c r="H565" s="3"/>
      <c r="I565" s="3"/>
      <c r="J565" s="3"/>
      <c r="K565" s="3"/>
      <c r="L565" s="3"/>
      <c r="M565" s="3"/>
      <c r="N565" s="3"/>
      <c r="O565" s="3"/>
      <c r="P565" s="3"/>
      <c r="Q565" s="3"/>
      <c r="R565" s="3"/>
      <c r="S565" s="3"/>
      <c r="T565" s="3"/>
      <c r="U565" s="3"/>
      <c r="V565" s="3"/>
      <c r="W565" s="3"/>
      <c r="X565" s="3"/>
      <c r="Y565" s="3"/>
      <c r="Z565" s="3"/>
      <c r="AA565" s="3"/>
    </row>
    <row r="566" spans="1:27">
      <c r="A566" s="3"/>
      <c r="B566" s="3"/>
      <c r="C566" s="3"/>
      <c r="D566" s="123"/>
      <c r="E566" s="3"/>
      <c r="F566" s="3"/>
      <c r="G566" s="3"/>
      <c r="H566" s="3"/>
      <c r="I566" s="3"/>
      <c r="J566" s="3"/>
      <c r="K566" s="3"/>
      <c r="L566" s="3"/>
      <c r="M566" s="3"/>
      <c r="N566" s="3"/>
      <c r="O566" s="3"/>
      <c r="P566" s="3"/>
      <c r="Q566" s="3"/>
      <c r="R566" s="3"/>
      <c r="S566" s="3"/>
      <c r="T566" s="3"/>
      <c r="U566" s="3"/>
      <c r="V566" s="3"/>
      <c r="W566" s="3"/>
      <c r="X566" s="3"/>
      <c r="Y566" s="3"/>
      <c r="Z566" s="3"/>
      <c r="AA566" s="3"/>
    </row>
    <row r="567" spans="1:27">
      <c r="A567" s="3"/>
      <c r="B567" s="3"/>
      <c r="C567" s="3"/>
      <c r="D567" s="123"/>
      <c r="E567" s="3"/>
      <c r="F567" s="3"/>
      <c r="G567" s="3"/>
      <c r="H567" s="3"/>
      <c r="I567" s="3"/>
      <c r="J567" s="3"/>
      <c r="K567" s="3"/>
      <c r="L567" s="3"/>
      <c r="M567" s="3"/>
      <c r="N567" s="3"/>
      <c r="O567" s="3"/>
      <c r="P567" s="3"/>
      <c r="Q567" s="3"/>
      <c r="R567" s="3"/>
      <c r="S567" s="3"/>
      <c r="T567" s="3"/>
      <c r="U567" s="3"/>
      <c r="V567" s="3"/>
      <c r="W567" s="3"/>
      <c r="X567" s="3"/>
      <c r="Y567" s="3"/>
      <c r="Z567" s="3"/>
      <c r="AA567" s="3"/>
    </row>
    <row r="568" spans="1:27">
      <c r="A568" s="3"/>
      <c r="B568" s="3"/>
      <c r="C568" s="3"/>
      <c r="D568" s="123"/>
      <c r="E568" s="3"/>
      <c r="F568" s="3"/>
      <c r="G568" s="3"/>
      <c r="H568" s="3"/>
      <c r="I568" s="3"/>
      <c r="J568" s="3"/>
      <c r="K568" s="3"/>
      <c r="L568" s="3"/>
      <c r="M568" s="3"/>
      <c r="N568" s="3"/>
      <c r="O568" s="3"/>
      <c r="P568" s="3"/>
      <c r="Q568" s="3"/>
      <c r="R568" s="3"/>
      <c r="S568" s="3"/>
      <c r="T568" s="3"/>
      <c r="U568" s="3"/>
      <c r="V568" s="3"/>
      <c r="W568" s="3"/>
      <c r="X568" s="3"/>
      <c r="Y568" s="3"/>
      <c r="Z568" s="3"/>
      <c r="AA568" s="3"/>
    </row>
    <row r="569" spans="1:27">
      <c r="A569" s="3"/>
      <c r="B569" s="3"/>
      <c r="C569" s="3"/>
      <c r="D569" s="123"/>
      <c r="E569" s="3"/>
      <c r="F569" s="3"/>
      <c r="G569" s="3"/>
      <c r="H569" s="3"/>
      <c r="I569" s="3"/>
      <c r="J569" s="3"/>
      <c r="K569" s="3"/>
      <c r="L569" s="3"/>
      <c r="M569" s="3"/>
      <c r="N569" s="3"/>
      <c r="O569" s="3"/>
      <c r="P569" s="3"/>
      <c r="Q569" s="3"/>
      <c r="R569" s="3"/>
      <c r="S569" s="3"/>
      <c r="T569" s="3"/>
      <c r="U569" s="3"/>
      <c r="V569" s="3"/>
      <c r="W569" s="3"/>
      <c r="X569" s="3"/>
      <c r="Y569" s="3"/>
      <c r="Z569" s="3"/>
      <c r="AA569" s="3"/>
    </row>
    <row r="570" spans="1:27">
      <c r="A570" s="3"/>
      <c r="B570" s="3"/>
      <c r="C570" s="3"/>
      <c r="D570" s="123"/>
      <c r="E570" s="3"/>
      <c r="F570" s="3"/>
      <c r="G570" s="3"/>
      <c r="H570" s="3"/>
      <c r="I570" s="3"/>
      <c r="J570" s="3"/>
      <c r="K570" s="3"/>
      <c r="L570" s="3"/>
      <c r="M570" s="3"/>
      <c r="N570" s="3"/>
      <c r="O570" s="3"/>
      <c r="P570" s="3"/>
      <c r="Q570" s="3"/>
      <c r="R570" s="3"/>
      <c r="S570" s="3"/>
      <c r="T570" s="3"/>
      <c r="U570" s="3"/>
      <c r="V570" s="3"/>
      <c r="W570" s="3"/>
      <c r="X570" s="3"/>
      <c r="Y570" s="3"/>
      <c r="Z570" s="3"/>
      <c r="AA570" s="3"/>
    </row>
    <row r="571" spans="1:27">
      <c r="A571" s="3"/>
      <c r="B571" s="3"/>
      <c r="C571" s="3"/>
      <c r="D571" s="123"/>
      <c r="E571" s="3"/>
      <c r="F571" s="3"/>
      <c r="G571" s="3"/>
      <c r="H571" s="3"/>
      <c r="I571" s="3"/>
      <c r="J571" s="3"/>
      <c r="K571" s="3"/>
      <c r="L571" s="3"/>
      <c r="M571" s="3"/>
      <c r="N571" s="3"/>
      <c r="O571" s="3"/>
      <c r="P571" s="3"/>
      <c r="Q571" s="3"/>
      <c r="R571" s="3"/>
      <c r="S571" s="3"/>
      <c r="T571" s="3"/>
      <c r="U571" s="3"/>
      <c r="V571" s="3"/>
      <c r="W571" s="3"/>
      <c r="X571" s="3"/>
      <c r="Y571" s="3"/>
      <c r="Z571" s="3"/>
      <c r="AA571" s="3"/>
    </row>
    <row r="572" spans="1:27">
      <c r="A572" s="3"/>
      <c r="B572" s="3"/>
      <c r="C572" s="3"/>
      <c r="D572" s="123"/>
      <c r="E572" s="3"/>
      <c r="F572" s="3"/>
      <c r="G572" s="3"/>
      <c r="H572" s="3"/>
      <c r="I572" s="3"/>
      <c r="J572" s="3"/>
      <c r="K572" s="3"/>
      <c r="L572" s="3"/>
      <c r="M572" s="3"/>
      <c r="N572" s="3"/>
      <c r="O572" s="3"/>
      <c r="P572" s="3"/>
      <c r="Q572" s="3"/>
      <c r="R572" s="3"/>
      <c r="S572" s="3"/>
      <c r="T572" s="3"/>
      <c r="U572" s="3"/>
      <c r="V572" s="3"/>
      <c r="W572" s="3"/>
      <c r="X572" s="3"/>
      <c r="Y572" s="3"/>
      <c r="Z572" s="3"/>
      <c r="AA572" s="3"/>
    </row>
    <row r="573" spans="1:27">
      <c r="A573" s="3"/>
      <c r="B573" s="3"/>
      <c r="C573" s="3"/>
      <c r="D573" s="123"/>
      <c r="E573" s="3"/>
      <c r="F573" s="3"/>
      <c r="G573" s="3"/>
      <c r="H573" s="3"/>
      <c r="I573" s="3"/>
      <c r="J573" s="3"/>
      <c r="K573" s="3"/>
      <c r="L573" s="3"/>
      <c r="M573" s="3"/>
      <c r="N573" s="3"/>
      <c r="O573" s="3"/>
      <c r="P573" s="3"/>
      <c r="Q573" s="3"/>
      <c r="R573" s="3"/>
      <c r="S573" s="3"/>
      <c r="T573" s="3"/>
      <c r="U573" s="3"/>
      <c r="V573" s="3"/>
      <c r="W573" s="3"/>
      <c r="X573" s="3"/>
      <c r="Y573" s="3"/>
      <c r="Z573" s="3"/>
      <c r="AA573" s="3"/>
    </row>
    <row r="574" spans="1:27">
      <c r="A574" s="3"/>
      <c r="B574" s="3"/>
      <c r="C574" s="3"/>
      <c r="D574" s="123"/>
      <c r="E574" s="3"/>
      <c r="F574" s="3"/>
      <c r="G574" s="3"/>
      <c r="H574" s="3"/>
      <c r="I574" s="3"/>
      <c r="J574" s="3"/>
      <c r="K574" s="3"/>
      <c r="L574" s="3"/>
      <c r="M574" s="3"/>
      <c r="N574" s="3"/>
      <c r="O574" s="3"/>
      <c r="P574" s="3"/>
      <c r="Q574" s="3"/>
      <c r="R574" s="3"/>
      <c r="S574" s="3"/>
      <c r="T574" s="3"/>
      <c r="U574" s="3"/>
      <c r="V574" s="3"/>
      <c r="W574" s="3"/>
      <c r="X574" s="3"/>
      <c r="Y574" s="3"/>
      <c r="Z574" s="3"/>
      <c r="AA574" s="3"/>
    </row>
    <row r="575" spans="1:27">
      <c r="A575" s="3"/>
      <c r="B575" s="3"/>
      <c r="C575" s="3"/>
      <c r="D575" s="123"/>
      <c r="E575" s="3"/>
      <c r="F575" s="3"/>
      <c r="G575" s="3"/>
      <c r="H575" s="3"/>
      <c r="I575" s="3"/>
      <c r="J575" s="3"/>
      <c r="K575" s="3"/>
      <c r="L575" s="3"/>
      <c r="M575" s="3"/>
      <c r="N575" s="3"/>
      <c r="O575" s="3"/>
      <c r="P575" s="3"/>
      <c r="Q575" s="3"/>
      <c r="R575" s="3"/>
      <c r="S575" s="3"/>
      <c r="T575" s="3"/>
      <c r="U575" s="3"/>
      <c r="V575" s="3"/>
      <c r="W575" s="3"/>
      <c r="X575" s="3"/>
      <c r="Y575" s="3"/>
      <c r="Z575" s="3"/>
      <c r="AA575" s="3"/>
    </row>
    <row r="576" spans="1:27">
      <c r="A576" s="3"/>
      <c r="B576" s="3"/>
      <c r="C576" s="3"/>
      <c r="D576" s="123"/>
      <c r="E576" s="3"/>
      <c r="F576" s="3"/>
      <c r="G576" s="3"/>
      <c r="H576" s="3"/>
      <c r="I576" s="3"/>
      <c r="J576" s="3"/>
      <c r="K576" s="3"/>
      <c r="L576" s="3"/>
      <c r="M576" s="3"/>
      <c r="N576" s="3"/>
      <c r="O576" s="3"/>
      <c r="P576" s="3"/>
      <c r="Q576" s="3"/>
      <c r="R576" s="3"/>
      <c r="S576" s="3"/>
      <c r="T576" s="3"/>
      <c r="U576" s="3"/>
      <c r="V576" s="3"/>
      <c r="W576" s="3"/>
      <c r="X576" s="3"/>
      <c r="Y576" s="3"/>
      <c r="Z576" s="3"/>
      <c r="AA576" s="3"/>
    </row>
    <row r="577" spans="1:27">
      <c r="A577" s="3"/>
      <c r="B577" s="3"/>
      <c r="C577" s="3"/>
      <c r="D577" s="123"/>
      <c r="E577" s="3"/>
      <c r="F577" s="3"/>
      <c r="G577" s="3"/>
      <c r="H577" s="3"/>
      <c r="I577" s="3"/>
      <c r="J577" s="3"/>
      <c r="K577" s="3"/>
      <c r="L577" s="3"/>
      <c r="M577" s="3"/>
      <c r="N577" s="3"/>
      <c r="O577" s="3"/>
      <c r="P577" s="3"/>
      <c r="Q577" s="3"/>
      <c r="R577" s="3"/>
      <c r="S577" s="3"/>
      <c r="T577" s="3"/>
      <c r="U577" s="3"/>
      <c r="V577" s="3"/>
      <c r="W577" s="3"/>
      <c r="X577" s="3"/>
      <c r="Y577" s="3"/>
      <c r="Z577" s="3"/>
      <c r="AA577" s="3"/>
    </row>
    <row r="578" spans="1:27">
      <c r="A578" s="3"/>
      <c r="B578" s="3"/>
      <c r="C578" s="3"/>
      <c r="D578" s="123"/>
      <c r="E578" s="3"/>
      <c r="F578" s="3"/>
      <c r="G578" s="3"/>
      <c r="H578" s="3"/>
      <c r="I578" s="3"/>
      <c r="J578" s="3"/>
      <c r="K578" s="3"/>
      <c r="L578" s="3"/>
      <c r="M578" s="3"/>
      <c r="N578" s="3"/>
      <c r="O578" s="3"/>
      <c r="P578" s="3"/>
      <c r="Q578" s="3"/>
      <c r="R578" s="3"/>
      <c r="S578" s="3"/>
      <c r="T578" s="3"/>
      <c r="U578" s="3"/>
      <c r="V578" s="3"/>
      <c r="W578" s="3"/>
      <c r="X578" s="3"/>
      <c r="Y578" s="3"/>
      <c r="Z578" s="3"/>
      <c r="AA578" s="3"/>
    </row>
    <row r="579" spans="1:27">
      <c r="A579" s="3"/>
      <c r="B579" s="3"/>
      <c r="C579" s="3"/>
      <c r="D579" s="123"/>
      <c r="E579" s="3"/>
      <c r="F579" s="3"/>
      <c r="G579" s="3"/>
      <c r="H579" s="3"/>
      <c r="I579" s="3"/>
      <c r="J579" s="3"/>
      <c r="K579" s="3"/>
      <c r="L579" s="3"/>
      <c r="M579" s="3"/>
      <c r="N579" s="3"/>
      <c r="O579" s="3"/>
      <c r="P579" s="3"/>
      <c r="Q579" s="3"/>
      <c r="R579" s="3"/>
      <c r="S579" s="3"/>
      <c r="T579" s="3"/>
      <c r="U579" s="3"/>
      <c r="V579" s="3"/>
      <c r="W579" s="3"/>
      <c r="X579" s="3"/>
      <c r="Y579" s="3"/>
      <c r="Z579" s="3"/>
      <c r="AA579" s="3"/>
    </row>
    <row r="580" spans="1:27">
      <c r="A580" s="3"/>
      <c r="B580" s="3"/>
      <c r="C580" s="3"/>
      <c r="D580" s="123"/>
      <c r="E580" s="3"/>
      <c r="F580" s="3"/>
      <c r="G580" s="3"/>
      <c r="H580" s="3"/>
      <c r="I580" s="3"/>
      <c r="J580" s="3"/>
      <c r="K580" s="3"/>
      <c r="L580" s="3"/>
      <c r="M580" s="3"/>
      <c r="N580" s="3"/>
      <c r="O580" s="3"/>
      <c r="P580" s="3"/>
      <c r="Q580" s="3"/>
      <c r="R580" s="3"/>
      <c r="S580" s="3"/>
      <c r="T580" s="3"/>
      <c r="U580" s="3"/>
      <c r="V580" s="3"/>
      <c r="W580" s="3"/>
      <c r="X580" s="3"/>
      <c r="Y580" s="3"/>
      <c r="Z580" s="3"/>
      <c r="AA580" s="3"/>
    </row>
    <row r="581" spans="1:27">
      <c r="A581" s="3"/>
      <c r="B581" s="3"/>
      <c r="C581" s="3"/>
      <c r="D581" s="123"/>
      <c r="E581" s="3"/>
      <c r="F581" s="3"/>
      <c r="G581" s="3"/>
      <c r="H581" s="3"/>
      <c r="I581" s="3"/>
      <c r="J581" s="3"/>
      <c r="K581" s="3"/>
      <c r="L581" s="3"/>
      <c r="M581" s="3"/>
      <c r="N581" s="3"/>
      <c r="O581" s="3"/>
      <c r="P581" s="3"/>
      <c r="Q581" s="3"/>
      <c r="R581" s="3"/>
      <c r="S581" s="3"/>
      <c r="T581" s="3"/>
      <c r="U581" s="3"/>
      <c r="V581" s="3"/>
      <c r="W581" s="3"/>
      <c r="X581" s="3"/>
      <c r="Y581" s="3"/>
      <c r="Z581" s="3"/>
      <c r="AA581" s="3"/>
    </row>
    <row r="582" spans="1:27">
      <c r="A582" s="3"/>
      <c r="B582" s="3"/>
      <c r="C582" s="3"/>
      <c r="D582" s="123"/>
      <c r="E582" s="3"/>
      <c r="F582" s="3"/>
      <c r="G582" s="3"/>
      <c r="H582" s="3"/>
      <c r="I582" s="3"/>
      <c r="J582" s="3"/>
      <c r="K582" s="3"/>
      <c r="L582" s="3"/>
      <c r="M582" s="3"/>
      <c r="N582" s="3"/>
      <c r="O582" s="3"/>
      <c r="P582" s="3"/>
      <c r="Q582" s="3"/>
      <c r="R582" s="3"/>
      <c r="S582" s="3"/>
      <c r="T582" s="3"/>
      <c r="U582" s="3"/>
      <c r="V582" s="3"/>
      <c r="W582" s="3"/>
      <c r="X582" s="3"/>
      <c r="Y582" s="3"/>
      <c r="Z582" s="3"/>
      <c r="AA582" s="3"/>
    </row>
    <row r="583" spans="1:27">
      <c r="A583" s="3"/>
      <c r="B583" s="3"/>
      <c r="C583" s="3"/>
      <c r="D583" s="123"/>
      <c r="E583" s="3"/>
      <c r="F583" s="3"/>
      <c r="G583" s="3"/>
      <c r="H583" s="3"/>
      <c r="I583" s="3"/>
      <c r="J583" s="3"/>
      <c r="K583" s="3"/>
      <c r="L583" s="3"/>
      <c r="M583" s="3"/>
      <c r="N583" s="3"/>
      <c r="O583" s="3"/>
      <c r="P583" s="3"/>
      <c r="Q583" s="3"/>
      <c r="R583" s="3"/>
      <c r="S583" s="3"/>
      <c r="T583" s="3"/>
      <c r="U583" s="3"/>
      <c r="V583" s="3"/>
      <c r="W583" s="3"/>
      <c r="X583" s="3"/>
      <c r="Y583" s="3"/>
      <c r="Z583" s="3"/>
      <c r="AA583" s="3"/>
    </row>
    <row r="584" spans="1:27">
      <c r="A584" s="3"/>
      <c r="B584" s="3"/>
      <c r="C584" s="3"/>
      <c r="D584" s="123"/>
      <c r="E584" s="3"/>
      <c r="F584" s="3"/>
      <c r="G584" s="3"/>
      <c r="H584" s="3"/>
      <c r="I584" s="3"/>
      <c r="J584" s="3"/>
      <c r="K584" s="3"/>
      <c r="L584" s="3"/>
      <c r="M584" s="3"/>
      <c r="N584" s="3"/>
      <c r="O584" s="3"/>
      <c r="P584" s="3"/>
      <c r="Q584" s="3"/>
      <c r="R584" s="3"/>
      <c r="S584" s="3"/>
      <c r="T584" s="3"/>
      <c r="U584" s="3"/>
      <c r="V584" s="3"/>
      <c r="W584" s="3"/>
      <c r="X584" s="3"/>
      <c r="Y584" s="3"/>
      <c r="Z584" s="3"/>
      <c r="AA584" s="3"/>
    </row>
    <row r="585" spans="1:27">
      <c r="A585" s="3"/>
      <c r="B585" s="3"/>
      <c r="C585" s="3"/>
      <c r="D585" s="123"/>
      <c r="E585" s="3"/>
      <c r="F585" s="3"/>
      <c r="G585" s="3"/>
      <c r="H585" s="3"/>
      <c r="I585" s="3"/>
      <c r="J585" s="3"/>
      <c r="K585" s="3"/>
      <c r="L585" s="3"/>
      <c r="M585" s="3"/>
      <c r="N585" s="3"/>
      <c r="O585" s="3"/>
      <c r="P585" s="3"/>
      <c r="Q585" s="3"/>
      <c r="R585" s="3"/>
      <c r="S585" s="3"/>
      <c r="T585" s="3"/>
      <c r="U585" s="3"/>
      <c r="V585" s="3"/>
      <c r="W585" s="3"/>
      <c r="X585" s="3"/>
      <c r="Y585" s="3"/>
      <c r="Z585" s="3"/>
      <c r="AA585" s="3"/>
    </row>
    <row r="586" spans="1:27">
      <c r="A586" s="3"/>
      <c r="B586" s="3"/>
      <c r="C586" s="3"/>
      <c r="D586" s="123"/>
      <c r="E586" s="3"/>
      <c r="F586" s="3"/>
      <c r="G586" s="3"/>
      <c r="H586" s="3"/>
      <c r="I586" s="3"/>
      <c r="J586" s="3"/>
      <c r="K586" s="3"/>
      <c r="L586" s="3"/>
      <c r="M586" s="3"/>
      <c r="N586" s="3"/>
      <c r="O586" s="3"/>
      <c r="P586" s="3"/>
      <c r="Q586" s="3"/>
      <c r="R586" s="3"/>
      <c r="S586" s="3"/>
      <c r="T586" s="3"/>
      <c r="U586" s="3"/>
      <c r="V586" s="3"/>
      <c r="W586" s="3"/>
      <c r="X586" s="3"/>
      <c r="Y586" s="3"/>
      <c r="Z586" s="3"/>
      <c r="AA586" s="3"/>
    </row>
    <row r="587" spans="1:27">
      <c r="A587" s="3"/>
      <c r="B587" s="3"/>
      <c r="C587" s="3"/>
      <c r="D587" s="123"/>
      <c r="E587" s="3"/>
      <c r="F587" s="3"/>
      <c r="G587" s="3"/>
      <c r="H587" s="3"/>
      <c r="I587" s="3"/>
      <c r="J587" s="3"/>
      <c r="K587" s="3"/>
      <c r="L587" s="3"/>
      <c r="M587" s="3"/>
      <c r="N587" s="3"/>
      <c r="O587" s="3"/>
      <c r="P587" s="3"/>
      <c r="Q587" s="3"/>
      <c r="R587" s="3"/>
      <c r="S587" s="3"/>
      <c r="T587" s="3"/>
      <c r="U587" s="3"/>
      <c r="V587" s="3"/>
      <c r="W587" s="3"/>
      <c r="X587" s="3"/>
      <c r="Y587" s="3"/>
      <c r="Z587" s="3"/>
      <c r="AA587" s="3"/>
    </row>
    <row r="588" spans="1:27">
      <c r="A588" s="3"/>
      <c r="B588" s="3"/>
      <c r="C588" s="3"/>
      <c r="D588" s="123"/>
      <c r="E588" s="3"/>
      <c r="F588" s="3"/>
      <c r="G588" s="3"/>
      <c r="H588" s="3"/>
      <c r="I588" s="3"/>
      <c r="J588" s="3"/>
      <c r="K588" s="3"/>
      <c r="L588" s="3"/>
      <c r="M588" s="3"/>
      <c r="N588" s="3"/>
      <c r="O588" s="3"/>
      <c r="P588" s="3"/>
      <c r="Q588" s="3"/>
      <c r="R588" s="3"/>
      <c r="S588" s="3"/>
      <c r="T588" s="3"/>
      <c r="U588" s="3"/>
      <c r="V588" s="3"/>
      <c r="W588" s="3"/>
      <c r="X588" s="3"/>
      <c r="Y588" s="3"/>
      <c r="Z588" s="3"/>
      <c r="AA588" s="3"/>
    </row>
    <row r="589" spans="1:27">
      <c r="A589" s="3"/>
      <c r="B589" s="3"/>
      <c r="C589" s="3"/>
      <c r="D589" s="123"/>
      <c r="E589" s="3"/>
      <c r="F589" s="3"/>
      <c r="G589" s="3"/>
      <c r="H589" s="3"/>
      <c r="I589" s="3"/>
      <c r="J589" s="3"/>
      <c r="K589" s="3"/>
      <c r="L589" s="3"/>
      <c r="M589" s="3"/>
      <c r="N589" s="3"/>
      <c r="O589" s="3"/>
      <c r="P589" s="3"/>
      <c r="Q589" s="3"/>
      <c r="R589" s="3"/>
      <c r="S589" s="3"/>
      <c r="T589" s="3"/>
      <c r="U589" s="3"/>
      <c r="V589" s="3"/>
      <c r="W589" s="3"/>
      <c r="X589" s="3"/>
      <c r="Y589" s="3"/>
      <c r="Z589" s="3"/>
      <c r="AA589" s="3"/>
    </row>
    <row r="590" spans="1:27">
      <c r="A590" s="3"/>
      <c r="B590" s="3"/>
      <c r="C590" s="3"/>
      <c r="D590" s="123"/>
      <c r="E590" s="3"/>
      <c r="F590" s="3"/>
      <c r="G590" s="3"/>
      <c r="H590" s="3"/>
      <c r="I590" s="3"/>
      <c r="J590" s="3"/>
      <c r="K590" s="3"/>
      <c r="L590" s="3"/>
      <c r="M590" s="3"/>
      <c r="N590" s="3"/>
      <c r="O590" s="3"/>
      <c r="P590" s="3"/>
      <c r="Q590" s="3"/>
      <c r="R590" s="3"/>
      <c r="S590" s="3"/>
      <c r="T590" s="3"/>
      <c r="U590" s="3"/>
      <c r="V590" s="3"/>
      <c r="W590" s="3"/>
      <c r="X590" s="3"/>
      <c r="Y590" s="3"/>
      <c r="Z590" s="3"/>
      <c r="AA590" s="3"/>
    </row>
    <row r="591" spans="1:27">
      <c r="A591" s="3"/>
      <c r="B591" s="3"/>
      <c r="C591" s="3"/>
      <c r="D591" s="123"/>
      <c r="E591" s="3"/>
      <c r="F591" s="3"/>
      <c r="G591" s="3"/>
      <c r="H591" s="3"/>
      <c r="I591" s="3"/>
      <c r="J591" s="3"/>
      <c r="K591" s="3"/>
      <c r="L591" s="3"/>
      <c r="M591" s="3"/>
      <c r="N591" s="3"/>
      <c r="O591" s="3"/>
      <c r="P591" s="3"/>
      <c r="Q591" s="3"/>
      <c r="R591" s="3"/>
      <c r="S591" s="3"/>
      <c r="T591" s="3"/>
      <c r="U591" s="3"/>
      <c r="V591" s="3"/>
      <c r="W591" s="3"/>
      <c r="X591" s="3"/>
      <c r="Y591" s="3"/>
      <c r="Z591" s="3"/>
      <c r="AA591" s="3"/>
    </row>
    <row r="592" spans="1:27">
      <c r="A592" s="3"/>
      <c r="B592" s="3"/>
      <c r="C592" s="3"/>
      <c r="D592" s="123"/>
      <c r="E592" s="3"/>
      <c r="F592" s="3"/>
      <c r="G592" s="3"/>
      <c r="H592" s="3"/>
      <c r="I592" s="3"/>
      <c r="J592" s="3"/>
      <c r="K592" s="3"/>
      <c r="L592" s="3"/>
      <c r="M592" s="3"/>
      <c r="N592" s="3"/>
      <c r="O592" s="3"/>
      <c r="P592" s="3"/>
      <c r="Q592" s="3"/>
      <c r="R592" s="3"/>
      <c r="S592" s="3"/>
      <c r="T592" s="3"/>
      <c r="U592" s="3"/>
      <c r="V592" s="3"/>
      <c r="W592" s="3"/>
      <c r="X592" s="3"/>
      <c r="Y592" s="3"/>
      <c r="Z592" s="3"/>
      <c r="AA592" s="3"/>
    </row>
    <row r="593" spans="1:27">
      <c r="A593" s="3"/>
      <c r="B593" s="3"/>
      <c r="C593" s="3"/>
      <c r="D593" s="123"/>
      <c r="E593" s="3"/>
      <c r="F593" s="3"/>
      <c r="G593" s="3"/>
      <c r="H593" s="3"/>
      <c r="I593" s="3"/>
      <c r="J593" s="3"/>
      <c r="K593" s="3"/>
      <c r="L593" s="3"/>
      <c r="M593" s="3"/>
      <c r="N593" s="3"/>
      <c r="O593" s="3"/>
      <c r="P593" s="3"/>
      <c r="Q593" s="3"/>
      <c r="R593" s="3"/>
      <c r="S593" s="3"/>
      <c r="T593" s="3"/>
      <c r="U593" s="3"/>
      <c r="V593" s="3"/>
      <c r="W593" s="3"/>
      <c r="X593" s="3"/>
      <c r="Y593" s="3"/>
      <c r="Z593" s="3"/>
      <c r="AA593" s="3"/>
    </row>
    <row r="594" spans="1:27">
      <c r="A594" s="3"/>
      <c r="B594" s="3"/>
      <c r="C594" s="3"/>
      <c r="D594" s="123"/>
      <c r="E594" s="3"/>
      <c r="F594" s="3"/>
      <c r="G594" s="3"/>
      <c r="H594" s="3"/>
      <c r="I594" s="3"/>
      <c r="J594" s="3"/>
      <c r="K594" s="3"/>
      <c r="L594" s="3"/>
      <c r="M594" s="3"/>
      <c r="N594" s="3"/>
      <c r="O594" s="3"/>
      <c r="P594" s="3"/>
      <c r="Q594" s="3"/>
      <c r="R594" s="3"/>
      <c r="S594" s="3"/>
      <c r="T594" s="3"/>
      <c r="U594" s="3"/>
      <c r="V594" s="3"/>
      <c r="W594" s="3"/>
      <c r="X594" s="3"/>
      <c r="Y594" s="3"/>
      <c r="Z594" s="3"/>
      <c r="AA594" s="3"/>
    </row>
    <row r="595" spans="1:27">
      <c r="A595" s="3"/>
      <c r="B595" s="3"/>
      <c r="C595" s="3"/>
      <c r="D595" s="123"/>
      <c r="E595" s="3"/>
      <c r="F595" s="3"/>
      <c r="G595" s="3"/>
      <c r="H595" s="3"/>
      <c r="I595" s="3"/>
      <c r="J595" s="3"/>
      <c r="K595" s="3"/>
      <c r="L595" s="3"/>
      <c r="M595" s="3"/>
      <c r="N595" s="3"/>
      <c r="O595" s="3"/>
      <c r="P595" s="3"/>
      <c r="Q595" s="3"/>
      <c r="R595" s="3"/>
      <c r="S595" s="3"/>
      <c r="T595" s="3"/>
      <c r="U595" s="3"/>
      <c r="V595" s="3"/>
      <c r="W595" s="3"/>
      <c r="X595" s="3"/>
      <c r="Y595" s="3"/>
      <c r="Z595" s="3"/>
      <c r="AA595" s="3"/>
    </row>
    <row r="596" spans="1:27">
      <c r="A596" s="3"/>
      <c r="B596" s="3"/>
      <c r="C596" s="3"/>
      <c r="D596" s="123"/>
      <c r="E596" s="3"/>
      <c r="F596" s="3"/>
      <c r="G596" s="3"/>
      <c r="H596" s="3"/>
      <c r="I596" s="3"/>
      <c r="J596" s="3"/>
      <c r="K596" s="3"/>
      <c r="L596" s="3"/>
      <c r="M596" s="3"/>
      <c r="N596" s="3"/>
      <c r="O596" s="3"/>
      <c r="P596" s="3"/>
      <c r="Q596" s="3"/>
      <c r="R596" s="3"/>
      <c r="S596" s="3"/>
      <c r="T596" s="3"/>
      <c r="U596" s="3"/>
      <c r="V596" s="3"/>
      <c r="W596" s="3"/>
      <c r="X596" s="3"/>
      <c r="Y596" s="3"/>
      <c r="Z596" s="3"/>
      <c r="AA596" s="3"/>
    </row>
    <row r="597" spans="1:27">
      <c r="A597" s="3"/>
      <c r="B597" s="3"/>
      <c r="C597" s="3"/>
      <c r="D597" s="123"/>
      <c r="E597" s="3"/>
      <c r="F597" s="3"/>
      <c r="G597" s="3"/>
      <c r="H597" s="3"/>
      <c r="I597" s="3"/>
      <c r="J597" s="3"/>
      <c r="K597" s="3"/>
      <c r="L597" s="3"/>
      <c r="M597" s="3"/>
      <c r="N597" s="3"/>
      <c r="O597" s="3"/>
      <c r="P597" s="3"/>
      <c r="Q597" s="3"/>
      <c r="R597" s="3"/>
      <c r="S597" s="3"/>
      <c r="T597" s="3"/>
      <c r="U597" s="3"/>
      <c r="V597" s="3"/>
      <c r="W597" s="3"/>
      <c r="X597" s="3"/>
      <c r="Y597" s="3"/>
      <c r="Z597" s="3"/>
      <c r="AA597" s="3"/>
    </row>
    <row r="598" spans="1:27">
      <c r="A598" s="3"/>
      <c r="B598" s="3"/>
      <c r="C598" s="3"/>
      <c r="D598" s="123"/>
      <c r="E598" s="3"/>
      <c r="F598" s="3"/>
      <c r="G598" s="3"/>
      <c r="H598" s="3"/>
      <c r="I598" s="3"/>
      <c r="J598" s="3"/>
      <c r="K598" s="3"/>
      <c r="L598" s="3"/>
      <c r="M598" s="3"/>
      <c r="N598" s="3"/>
      <c r="O598" s="3"/>
      <c r="P598" s="3"/>
      <c r="Q598" s="3"/>
      <c r="R598" s="3"/>
      <c r="S598" s="3"/>
      <c r="T598" s="3"/>
      <c r="U598" s="3"/>
      <c r="V598" s="3"/>
      <c r="W598" s="3"/>
      <c r="X598" s="3"/>
      <c r="Y598" s="3"/>
      <c r="Z598" s="3"/>
      <c r="AA598" s="3"/>
    </row>
    <row r="599" spans="1:27">
      <c r="A599" s="3"/>
      <c r="B599" s="3"/>
      <c r="C599" s="3"/>
      <c r="D599" s="123"/>
      <c r="E599" s="3"/>
      <c r="F599" s="3"/>
      <c r="G599" s="3"/>
      <c r="H599" s="3"/>
      <c r="I599" s="3"/>
      <c r="J599" s="3"/>
      <c r="K599" s="3"/>
      <c r="L599" s="3"/>
      <c r="M599" s="3"/>
      <c r="N599" s="3"/>
      <c r="O599" s="3"/>
      <c r="P599" s="3"/>
      <c r="Q599" s="3"/>
      <c r="R599" s="3"/>
      <c r="S599" s="3"/>
      <c r="T599" s="3"/>
      <c r="U599" s="3"/>
      <c r="V599" s="3"/>
      <c r="W599" s="3"/>
      <c r="X599" s="3"/>
      <c r="Y599" s="3"/>
      <c r="Z599" s="3"/>
      <c r="AA599" s="3"/>
    </row>
    <row r="600" spans="1:27">
      <c r="A600" s="3"/>
      <c r="B600" s="3"/>
      <c r="C600" s="3"/>
      <c r="D600" s="123"/>
      <c r="E600" s="3"/>
      <c r="F600" s="3"/>
      <c r="G600" s="3"/>
      <c r="H600" s="3"/>
      <c r="I600" s="3"/>
      <c r="J600" s="3"/>
      <c r="K600" s="3"/>
      <c r="L600" s="3"/>
      <c r="M600" s="3"/>
      <c r="N600" s="3"/>
      <c r="O600" s="3"/>
      <c r="P600" s="3"/>
      <c r="Q600" s="3"/>
      <c r="R600" s="3"/>
      <c r="S600" s="3"/>
      <c r="T600" s="3"/>
      <c r="U600" s="3"/>
      <c r="V600" s="3"/>
      <c r="W600" s="3"/>
      <c r="X600" s="3"/>
      <c r="Y600" s="3"/>
      <c r="Z600" s="3"/>
      <c r="AA600" s="3"/>
    </row>
    <row r="601" spans="1:27">
      <c r="A601" s="3"/>
      <c r="B601" s="3"/>
      <c r="C601" s="3"/>
      <c r="D601" s="123"/>
      <c r="E601" s="3"/>
      <c r="F601" s="3"/>
      <c r="G601" s="3"/>
      <c r="H601" s="3"/>
      <c r="I601" s="3"/>
      <c r="J601" s="3"/>
      <c r="K601" s="3"/>
      <c r="L601" s="3"/>
      <c r="M601" s="3"/>
      <c r="N601" s="3"/>
      <c r="O601" s="3"/>
      <c r="P601" s="3"/>
      <c r="Q601" s="3"/>
      <c r="R601" s="3"/>
      <c r="S601" s="3"/>
      <c r="T601" s="3"/>
      <c r="U601" s="3"/>
      <c r="V601" s="3"/>
      <c r="W601" s="3"/>
      <c r="X601" s="3"/>
      <c r="Y601" s="3"/>
      <c r="Z601" s="3"/>
      <c r="AA601" s="3"/>
    </row>
    <row r="602" spans="1:27">
      <c r="A602" s="3"/>
      <c r="B602" s="3"/>
      <c r="C602" s="3"/>
      <c r="D602" s="123"/>
      <c r="E602" s="3"/>
      <c r="F602" s="3"/>
      <c r="G602" s="3"/>
      <c r="H602" s="3"/>
      <c r="I602" s="3"/>
      <c r="J602" s="3"/>
      <c r="K602" s="3"/>
      <c r="L602" s="3"/>
      <c r="M602" s="3"/>
      <c r="N602" s="3"/>
      <c r="O602" s="3"/>
      <c r="P602" s="3"/>
      <c r="Q602" s="3"/>
      <c r="R602" s="3"/>
      <c r="S602" s="3"/>
      <c r="T602" s="3"/>
      <c r="U602" s="3"/>
      <c r="V602" s="3"/>
      <c r="W602" s="3"/>
      <c r="X602" s="3"/>
      <c r="Y602" s="3"/>
      <c r="Z602" s="3"/>
      <c r="AA602" s="3"/>
    </row>
    <row r="603" spans="1:27">
      <c r="A603" s="3"/>
      <c r="B603" s="3"/>
      <c r="C603" s="3"/>
      <c r="D603" s="123"/>
      <c r="E603" s="3"/>
      <c r="F603" s="3"/>
      <c r="G603" s="3"/>
      <c r="H603" s="3"/>
      <c r="I603" s="3"/>
      <c r="J603" s="3"/>
      <c r="K603" s="3"/>
      <c r="L603" s="3"/>
      <c r="M603" s="3"/>
      <c r="N603" s="3"/>
      <c r="O603" s="3"/>
      <c r="P603" s="3"/>
      <c r="Q603" s="3"/>
      <c r="R603" s="3"/>
      <c r="S603" s="3"/>
      <c r="T603" s="3"/>
      <c r="U603" s="3"/>
      <c r="V603" s="3"/>
      <c r="W603" s="3"/>
      <c r="X603" s="3"/>
      <c r="Y603" s="3"/>
      <c r="Z603" s="3"/>
      <c r="AA603" s="3"/>
    </row>
    <row r="604" spans="1:27">
      <c r="A604" s="3"/>
      <c r="B604" s="3"/>
      <c r="C604" s="3"/>
      <c r="D604" s="123"/>
      <c r="E604" s="3"/>
      <c r="F604" s="3"/>
      <c r="G604" s="3"/>
      <c r="H604" s="3"/>
      <c r="I604" s="3"/>
      <c r="J604" s="3"/>
      <c r="K604" s="3"/>
      <c r="L604" s="3"/>
      <c r="M604" s="3"/>
      <c r="N604" s="3"/>
      <c r="O604" s="3"/>
      <c r="P604" s="3"/>
      <c r="Q604" s="3"/>
      <c r="R604" s="3"/>
      <c r="S604" s="3"/>
      <c r="T604" s="3"/>
      <c r="U604" s="3"/>
      <c r="V604" s="3"/>
      <c r="W604" s="3"/>
      <c r="X604" s="3"/>
      <c r="Y604" s="3"/>
      <c r="Z604" s="3"/>
      <c r="AA604" s="3"/>
    </row>
    <row r="605" spans="1:27">
      <c r="A605" s="3"/>
      <c r="B605" s="3"/>
      <c r="C605" s="3"/>
      <c r="D605" s="123"/>
      <c r="E605" s="3"/>
      <c r="F605" s="3"/>
      <c r="G605" s="3"/>
      <c r="H605" s="3"/>
      <c r="I605" s="3"/>
      <c r="J605" s="3"/>
      <c r="K605" s="3"/>
      <c r="L605" s="3"/>
      <c r="M605" s="3"/>
      <c r="N605" s="3"/>
      <c r="O605" s="3"/>
      <c r="P605" s="3"/>
      <c r="Q605" s="3"/>
      <c r="R605" s="3"/>
      <c r="S605" s="3"/>
      <c r="T605" s="3"/>
      <c r="U605" s="3"/>
      <c r="V605" s="3"/>
      <c r="W605" s="3"/>
      <c r="X605" s="3"/>
      <c r="Y605" s="3"/>
      <c r="Z605" s="3"/>
      <c r="AA605" s="3"/>
    </row>
    <row r="606" spans="1:27">
      <c r="A606" s="3"/>
      <c r="B606" s="3"/>
      <c r="C606" s="3"/>
      <c r="D606" s="123"/>
      <c r="E606" s="3"/>
      <c r="F606" s="3"/>
      <c r="G606" s="3"/>
      <c r="H606" s="3"/>
      <c r="I606" s="3"/>
      <c r="J606" s="3"/>
      <c r="K606" s="3"/>
      <c r="L606" s="3"/>
      <c r="M606" s="3"/>
      <c r="N606" s="3"/>
      <c r="O606" s="3"/>
      <c r="P606" s="3"/>
      <c r="Q606" s="3"/>
      <c r="R606" s="3"/>
      <c r="S606" s="3"/>
      <c r="T606" s="3"/>
      <c r="U606" s="3"/>
      <c r="V606" s="3"/>
      <c r="W606" s="3"/>
      <c r="X606" s="3"/>
      <c r="Y606" s="3"/>
      <c r="Z606" s="3"/>
      <c r="AA606" s="3"/>
    </row>
    <row r="607" spans="1:27">
      <c r="A607" s="3"/>
      <c r="B607" s="3"/>
      <c r="C607" s="3"/>
      <c r="D607" s="123"/>
      <c r="E607" s="3"/>
      <c r="F607" s="3"/>
      <c r="G607" s="3"/>
      <c r="H607" s="3"/>
      <c r="I607" s="3"/>
      <c r="J607" s="3"/>
      <c r="K607" s="3"/>
      <c r="L607" s="3"/>
      <c r="M607" s="3"/>
      <c r="N607" s="3"/>
      <c r="O607" s="3"/>
      <c r="P607" s="3"/>
      <c r="Q607" s="3"/>
      <c r="R607" s="3"/>
      <c r="S607" s="3"/>
      <c r="T607" s="3"/>
      <c r="U607" s="3"/>
      <c r="V607" s="3"/>
      <c r="W607" s="3"/>
      <c r="X607" s="3"/>
      <c r="Y607" s="3"/>
      <c r="Z607" s="3"/>
      <c r="AA607" s="3"/>
    </row>
    <row r="608" spans="1:27">
      <c r="A608" s="3"/>
      <c r="B608" s="3"/>
      <c r="C608" s="3"/>
      <c r="D608" s="123"/>
      <c r="E608" s="3"/>
      <c r="F608" s="3"/>
      <c r="G608" s="3"/>
      <c r="H608" s="3"/>
      <c r="I608" s="3"/>
      <c r="J608" s="3"/>
      <c r="K608" s="3"/>
      <c r="L608" s="3"/>
      <c r="M608" s="3"/>
      <c r="N608" s="3"/>
      <c r="O608" s="3"/>
      <c r="P608" s="3"/>
      <c r="Q608" s="3"/>
      <c r="R608" s="3"/>
      <c r="S608" s="3"/>
      <c r="T608" s="3"/>
      <c r="U608" s="3"/>
      <c r="V608" s="3"/>
      <c r="W608" s="3"/>
      <c r="X608" s="3"/>
      <c r="Y608" s="3"/>
      <c r="Z608" s="3"/>
      <c r="AA608" s="3"/>
    </row>
    <row r="609" spans="1:27">
      <c r="A609" s="3"/>
      <c r="B609" s="3"/>
      <c r="C609" s="3"/>
      <c r="D609" s="123"/>
      <c r="E609" s="3"/>
      <c r="F609" s="3"/>
      <c r="G609" s="3"/>
      <c r="H609" s="3"/>
      <c r="I609" s="3"/>
      <c r="J609" s="3"/>
      <c r="K609" s="3"/>
      <c r="L609" s="3"/>
      <c r="M609" s="3"/>
      <c r="N609" s="3"/>
      <c r="O609" s="3"/>
      <c r="P609" s="3"/>
      <c r="Q609" s="3"/>
      <c r="R609" s="3"/>
      <c r="S609" s="3"/>
      <c r="T609" s="3"/>
      <c r="U609" s="3"/>
      <c r="V609" s="3"/>
      <c r="W609" s="3"/>
      <c r="X609" s="3"/>
      <c r="Y609" s="3"/>
      <c r="Z609" s="3"/>
      <c r="AA609" s="3"/>
    </row>
    <row r="610" spans="1:27">
      <c r="A610" s="3"/>
      <c r="B610" s="3"/>
      <c r="C610" s="3"/>
      <c r="D610" s="123"/>
      <c r="E610" s="3"/>
      <c r="F610" s="3"/>
      <c r="G610" s="3"/>
      <c r="H610" s="3"/>
      <c r="I610" s="3"/>
      <c r="J610" s="3"/>
      <c r="K610" s="3"/>
      <c r="L610" s="3"/>
      <c r="M610" s="3"/>
      <c r="N610" s="3"/>
      <c r="O610" s="3"/>
      <c r="P610" s="3"/>
      <c r="Q610" s="3"/>
      <c r="R610" s="3"/>
      <c r="S610" s="3"/>
      <c r="T610" s="3"/>
      <c r="U610" s="3"/>
      <c r="V610" s="3"/>
      <c r="W610" s="3"/>
      <c r="X610" s="3"/>
      <c r="Y610" s="3"/>
      <c r="Z610" s="3"/>
      <c r="AA610" s="3"/>
    </row>
    <row r="611" spans="1:27">
      <c r="A611" s="3"/>
      <c r="B611" s="3"/>
      <c r="C611" s="3"/>
      <c r="D611" s="123"/>
      <c r="E611" s="3"/>
      <c r="F611" s="3"/>
      <c r="G611" s="3"/>
      <c r="H611" s="3"/>
      <c r="I611" s="3"/>
      <c r="J611" s="3"/>
      <c r="K611" s="3"/>
      <c r="L611" s="3"/>
      <c r="M611" s="3"/>
      <c r="N611" s="3"/>
      <c r="O611" s="3"/>
      <c r="P611" s="3"/>
      <c r="Q611" s="3"/>
      <c r="R611" s="3"/>
      <c r="S611" s="3"/>
      <c r="T611" s="3"/>
      <c r="U611" s="3"/>
      <c r="V611" s="3"/>
      <c r="W611" s="3"/>
      <c r="X611" s="3"/>
      <c r="Y611" s="3"/>
      <c r="Z611" s="3"/>
      <c r="AA611" s="3"/>
    </row>
    <row r="612" spans="1:27">
      <c r="A612" s="3"/>
      <c r="B612" s="3"/>
      <c r="C612" s="3"/>
      <c r="D612" s="123"/>
      <c r="E612" s="3"/>
      <c r="F612" s="3"/>
      <c r="G612" s="3"/>
      <c r="H612" s="3"/>
      <c r="I612" s="3"/>
      <c r="J612" s="3"/>
      <c r="K612" s="3"/>
      <c r="L612" s="3"/>
      <c r="M612" s="3"/>
      <c r="N612" s="3"/>
      <c r="O612" s="3"/>
      <c r="P612" s="3"/>
      <c r="Q612" s="3"/>
      <c r="R612" s="3"/>
      <c r="S612" s="3"/>
      <c r="T612" s="3"/>
      <c r="U612" s="3"/>
      <c r="V612" s="3"/>
      <c r="W612" s="3"/>
      <c r="X612" s="3"/>
      <c r="Y612" s="3"/>
      <c r="Z612" s="3"/>
      <c r="AA612" s="3"/>
    </row>
    <row r="613" spans="1:27">
      <c r="A613" s="3"/>
      <c r="B613" s="3"/>
      <c r="C613" s="3"/>
      <c r="D613" s="123"/>
      <c r="E613" s="3"/>
      <c r="F613" s="3"/>
      <c r="G613" s="3"/>
      <c r="H613" s="3"/>
      <c r="I613" s="3"/>
      <c r="J613" s="3"/>
      <c r="K613" s="3"/>
      <c r="L613" s="3"/>
      <c r="M613" s="3"/>
      <c r="N613" s="3"/>
      <c r="O613" s="3"/>
      <c r="P613" s="3"/>
      <c r="Q613" s="3"/>
      <c r="R613" s="3"/>
      <c r="S613" s="3"/>
      <c r="T613" s="3"/>
      <c r="U613" s="3"/>
      <c r="V613" s="3"/>
      <c r="W613" s="3"/>
      <c r="X613" s="3"/>
      <c r="Y613" s="3"/>
      <c r="Z613" s="3"/>
      <c r="AA613" s="3"/>
    </row>
    <row r="614" spans="1:27">
      <c r="A614" s="3"/>
      <c r="B614" s="3"/>
      <c r="C614" s="3"/>
      <c r="D614" s="123"/>
      <c r="E614" s="3"/>
      <c r="F614" s="3"/>
      <c r="G614" s="3"/>
      <c r="H614" s="3"/>
      <c r="I614" s="3"/>
      <c r="J614" s="3"/>
      <c r="K614" s="3"/>
      <c r="L614" s="3"/>
      <c r="M614" s="3"/>
      <c r="N614" s="3"/>
      <c r="O614" s="3"/>
      <c r="P614" s="3"/>
      <c r="Q614" s="3"/>
      <c r="R614" s="3"/>
      <c r="S614" s="3"/>
      <c r="T614" s="3"/>
      <c r="U614" s="3"/>
      <c r="V614" s="3"/>
      <c r="W614" s="3"/>
      <c r="X614" s="3"/>
      <c r="Y614" s="3"/>
      <c r="Z614" s="3"/>
      <c r="AA614" s="3"/>
    </row>
    <row r="615" spans="1:27">
      <c r="A615" s="3"/>
      <c r="B615" s="3"/>
      <c r="C615" s="3"/>
      <c r="D615" s="123"/>
      <c r="E615" s="3"/>
      <c r="F615" s="3"/>
      <c r="G615" s="3"/>
      <c r="H615" s="3"/>
      <c r="I615" s="3"/>
      <c r="J615" s="3"/>
      <c r="K615" s="3"/>
      <c r="L615" s="3"/>
      <c r="M615" s="3"/>
      <c r="N615" s="3"/>
      <c r="O615" s="3"/>
      <c r="P615" s="3"/>
      <c r="Q615" s="3"/>
      <c r="R615" s="3"/>
      <c r="S615" s="3"/>
      <c r="T615" s="3"/>
      <c r="U615" s="3"/>
      <c r="V615" s="3"/>
      <c r="W615" s="3"/>
      <c r="X615" s="3"/>
      <c r="Y615" s="3"/>
      <c r="Z615" s="3"/>
      <c r="AA615" s="3"/>
    </row>
    <row r="616" spans="1:27">
      <c r="A616" s="3"/>
      <c r="B616" s="3"/>
      <c r="C616" s="3"/>
      <c r="D616" s="123"/>
      <c r="E616" s="3"/>
      <c r="F616" s="3"/>
      <c r="G616" s="3"/>
      <c r="H616" s="3"/>
      <c r="I616" s="3"/>
      <c r="J616" s="3"/>
      <c r="K616" s="3"/>
      <c r="L616" s="3"/>
      <c r="M616" s="3"/>
      <c r="N616" s="3"/>
      <c r="O616" s="3"/>
      <c r="P616" s="3"/>
      <c r="Q616" s="3"/>
      <c r="R616" s="3"/>
      <c r="S616" s="3"/>
      <c r="T616" s="3"/>
      <c r="U616" s="3"/>
      <c r="V616" s="3"/>
      <c r="W616" s="3"/>
      <c r="X616" s="3"/>
      <c r="Y616" s="3"/>
      <c r="Z616" s="3"/>
      <c r="AA616" s="3"/>
    </row>
    <row r="617" spans="1:27">
      <c r="A617" s="3"/>
      <c r="B617" s="3"/>
      <c r="C617" s="3"/>
      <c r="D617" s="123"/>
      <c r="E617" s="3"/>
      <c r="F617" s="3"/>
      <c r="G617" s="3"/>
      <c r="H617" s="3"/>
      <c r="I617" s="3"/>
      <c r="J617" s="3"/>
      <c r="K617" s="3"/>
      <c r="L617" s="3"/>
      <c r="M617" s="3"/>
      <c r="N617" s="3"/>
      <c r="O617" s="3"/>
      <c r="P617" s="3"/>
      <c r="Q617" s="3"/>
      <c r="R617" s="3"/>
      <c r="S617" s="3"/>
      <c r="T617" s="3"/>
      <c r="U617" s="3"/>
      <c r="V617" s="3"/>
      <c r="W617" s="3"/>
      <c r="X617" s="3"/>
      <c r="Y617" s="3"/>
      <c r="Z617" s="3"/>
      <c r="AA617" s="3"/>
    </row>
    <row r="618" spans="1:27">
      <c r="A618" s="3"/>
      <c r="B618" s="3"/>
      <c r="C618" s="3"/>
      <c r="D618" s="123"/>
      <c r="E618" s="3"/>
      <c r="F618" s="3"/>
      <c r="G618" s="3"/>
      <c r="H618" s="3"/>
      <c r="I618" s="3"/>
      <c r="J618" s="3"/>
      <c r="K618" s="3"/>
      <c r="L618" s="3"/>
      <c r="M618" s="3"/>
      <c r="N618" s="3"/>
      <c r="O618" s="3"/>
      <c r="P618" s="3"/>
      <c r="Q618" s="3"/>
      <c r="R618" s="3"/>
      <c r="S618" s="3"/>
      <c r="T618" s="3"/>
      <c r="U618" s="3"/>
      <c r="V618" s="3"/>
      <c r="W618" s="3"/>
      <c r="X618" s="3"/>
      <c r="Y618" s="3"/>
      <c r="Z618" s="3"/>
      <c r="AA618" s="3"/>
    </row>
    <row r="619" spans="1:27">
      <c r="A619" s="3"/>
      <c r="B619" s="3"/>
      <c r="C619" s="3"/>
      <c r="D619" s="123"/>
      <c r="E619" s="3"/>
      <c r="F619" s="3"/>
      <c r="G619" s="3"/>
      <c r="H619" s="3"/>
      <c r="I619" s="3"/>
      <c r="J619" s="3"/>
      <c r="K619" s="3"/>
      <c r="L619" s="3"/>
      <c r="M619" s="3"/>
      <c r="N619" s="3"/>
      <c r="O619" s="3"/>
      <c r="P619" s="3"/>
      <c r="Q619" s="3"/>
      <c r="R619" s="3"/>
      <c r="S619" s="3"/>
      <c r="T619" s="3"/>
      <c r="U619" s="3"/>
      <c r="V619" s="3"/>
      <c r="W619" s="3"/>
      <c r="X619" s="3"/>
      <c r="Y619" s="3"/>
      <c r="Z619" s="3"/>
      <c r="AA619" s="3"/>
    </row>
    <row r="620" spans="1:27">
      <c r="A620" s="3"/>
      <c r="B620" s="3"/>
      <c r="C620" s="3"/>
      <c r="D620" s="123"/>
      <c r="E620" s="3"/>
      <c r="F620" s="3"/>
      <c r="G620" s="3"/>
      <c r="H620" s="3"/>
      <c r="I620" s="3"/>
      <c r="J620" s="3"/>
      <c r="K620" s="3"/>
      <c r="L620" s="3"/>
      <c r="M620" s="3"/>
      <c r="N620" s="3"/>
      <c r="O620" s="3"/>
      <c r="P620" s="3"/>
      <c r="Q620" s="3"/>
      <c r="R620" s="3"/>
      <c r="S620" s="3"/>
      <c r="T620" s="3"/>
      <c r="U620" s="3"/>
      <c r="V620" s="3"/>
      <c r="W620" s="3"/>
      <c r="X620" s="3"/>
      <c r="Y620" s="3"/>
      <c r="Z620" s="3"/>
      <c r="AA620" s="3"/>
    </row>
    <row r="621" spans="1:27">
      <c r="A621" s="3"/>
      <c r="B621" s="3"/>
      <c r="C621" s="3"/>
      <c r="D621" s="123"/>
      <c r="E621" s="3"/>
      <c r="F621" s="3"/>
      <c r="G621" s="3"/>
      <c r="H621" s="3"/>
      <c r="I621" s="3"/>
      <c r="J621" s="3"/>
      <c r="K621" s="3"/>
      <c r="L621" s="3"/>
      <c r="M621" s="3"/>
      <c r="N621" s="3"/>
      <c r="O621" s="3"/>
      <c r="P621" s="3"/>
      <c r="Q621" s="3"/>
      <c r="R621" s="3"/>
      <c r="S621" s="3"/>
      <c r="T621" s="3"/>
      <c r="U621" s="3"/>
      <c r="V621" s="3"/>
      <c r="W621" s="3"/>
      <c r="X621" s="3"/>
      <c r="Y621" s="3"/>
      <c r="Z621" s="3"/>
      <c r="AA621" s="3"/>
    </row>
    <row r="622" spans="1:27">
      <c r="A622" s="3"/>
      <c r="B622" s="3"/>
      <c r="C622" s="3"/>
      <c r="D622" s="123"/>
      <c r="E622" s="3"/>
      <c r="F622" s="3"/>
      <c r="G622" s="3"/>
      <c r="H622" s="3"/>
      <c r="I622" s="3"/>
      <c r="J622" s="3"/>
      <c r="K622" s="3"/>
      <c r="L622" s="3"/>
      <c r="M622" s="3"/>
      <c r="N622" s="3"/>
      <c r="O622" s="3"/>
      <c r="P622" s="3"/>
      <c r="Q622" s="3"/>
      <c r="R622" s="3"/>
      <c r="S622" s="3"/>
      <c r="T622" s="3"/>
      <c r="U622" s="3"/>
      <c r="V622" s="3"/>
      <c r="W622" s="3"/>
      <c r="X622" s="3"/>
      <c r="Y622" s="3"/>
      <c r="Z622" s="3"/>
      <c r="AA622" s="3"/>
    </row>
    <row r="623" spans="1:27">
      <c r="A623" s="3"/>
      <c r="B623" s="3"/>
      <c r="C623" s="3"/>
      <c r="D623" s="123"/>
      <c r="E623" s="3"/>
      <c r="F623" s="3"/>
      <c r="G623" s="3"/>
      <c r="H623" s="3"/>
      <c r="I623" s="3"/>
      <c r="J623" s="3"/>
      <c r="K623" s="3"/>
      <c r="L623" s="3"/>
      <c r="M623" s="3"/>
      <c r="N623" s="3"/>
      <c r="O623" s="3"/>
      <c r="P623" s="3"/>
      <c r="Q623" s="3"/>
      <c r="R623" s="3"/>
      <c r="S623" s="3"/>
      <c r="T623" s="3"/>
      <c r="U623" s="3"/>
      <c r="V623" s="3"/>
      <c r="W623" s="3"/>
      <c r="X623" s="3"/>
      <c r="Y623" s="3"/>
      <c r="Z623" s="3"/>
      <c r="AA623" s="3"/>
    </row>
    <row r="624" spans="1:27">
      <c r="A624" s="3"/>
      <c r="B624" s="3"/>
      <c r="C624" s="3"/>
      <c r="D624" s="123"/>
      <c r="E624" s="3"/>
      <c r="F624" s="3"/>
      <c r="G624" s="3"/>
      <c r="H624" s="3"/>
      <c r="I624" s="3"/>
      <c r="J624" s="3"/>
      <c r="K624" s="3"/>
      <c r="L624" s="3"/>
      <c r="M624" s="3"/>
      <c r="N624" s="3"/>
      <c r="O624" s="3"/>
      <c r="P624" s="3"/>
      <c r="Q624" s="3"/>
      <c r="R624" s="3"/>
      <c r="S624" s="3"/>
      <c r="T624" s="3"/>
      <c r="U624" s="3"/>
      <c r="V624" s="3"/>
      <c r="W624" s="3"/>
      <c r="X624" s="3"/>
      <c r="Y624" s="3"/>
      <c r="Z624" s="3"/>
      <c r="AA624" s="3"/>
    </row>
    <row r="625" spans="1:27">
      <c r="A625" s="3"/>
      <c r="B625" s="3"/>
      <c r="C625" s="3"/>
      <c r="D625" s="123"/>
      <c r="E625" s="3"/>
      <c r="F625" s="3"/>
      <c r="G625" s="3"/>
      <c r="H625" s="3"/>
      <c r="I625" s="3"/>
      <c r="J625" s="3"/>
      <c r="K625" s="3"/>
      <c r="L625" s="3"/>
      <c r="M625" s="3"/>
      <c r="N625" s="3"/>
      <c r="O625" s="3"/>
      <c r="P625" s="3"/>
      <c r="Q625" s="3"/>
      <c r="R625" s="3"/>
      <c r="S625" s="3"/>
      <c r="T625" s="3"/>
      <c r="U625" s="3"/>
      <c r="V625" s="3"/>
      <c r="W625" s="3"/>
      <c r="X625" s="3"/>
      <c r="Y625" s="3"/>
      <c r="Z625" s="3"/>
      <c r="AA625" s="3"/>
    </row>
    <row r="626" spans="1:27">
      <c r="A626" s="3"/>
      <c r="B626" s="3"/>
      <c r="C626" s="3"/>
      <c r="D626" s="123"/>
      <c r="E626" s="3"/>
      <c r="F626" s="3"/>
      <c r="G626" s="3"/>
      <c r="H626" s="3"/>
      <c r="I626" s="3"/>
      <c r="J626" s="3"/>
      <c r="K626" s="3"/>
      <c r="L626" s="3"/>
      <c r="M626" s="3"/>
      <c r="N626" s="3"/>
      <c r="O626" s="3"/>
      <c r="P626" s="3"/>
      <c r="Q626" s="3"/>
      <c r="R626" s="3"/>
      <c r="S626" s="3"/>
      <c r="T626" s="3"/>
      <c r="U626" s="3"/>
      <c r="V626" s="3"/>
      <c r="W626" s="3"/>
      <c r="X626" s="3"/>
      <c r="Y626" s="3"/>
      <c r="Z626" s="3"/>
      <c r="AA626" s="3"/>
    </row>
    <row r="627" spans="1:27">
      <c r="A627" s="3"/>
      <c r="B627" s="3"/>
      <c r="C627" s="3"/>
      <c r="D627" s="123"/>
      <c r="E627" s="3"/>
      <c r="F627" s="3"/>
      <c r="G627" s="3"/>
      <c r="H627" s="3"/>
      <c r="I627" s="3"/>
      <c r="J627" s="3"/>
      <c r="K627" s="3"/>
      <c r="L627" s="3"/>
      <c r="M627" s="3"/>
      <c r="N627" s="3"/>
      <c r="O627" s="3"/>
      <c r="P627" s="3"/>
      <c r="Q627" s="3"/>
      <c r="R627" s="3"/>
      <c r="S627" s="3"/>
      <c r="T627" s="3"/>
      <c r="U627" s="3"/>
      <c r="V627" s="3"/>
      <c r="W627" s="3"/>
      <c r="X627" s="3"/>
      <c r="Y627" s="3"/>
      <c r="Z627" s="3"/>
      <c r="AA627" s="3"/>
    </row>
    <row r="628" spans="1:27">
      <c r="A628" s="3"/>
      <c r="B628" s="3"/>
      <c r="C628" s="3"/>
      <c r="D628" s="123"/>
      <c r="E628" s="3"/>
      <c r="F628" s="3"/>
      <c r="G628" s="3"/>
      <c r="H628" s="3"/>
      <c r="I628" s="3"/>
      <c r="J628" s="3"/>
      <c r="K628" s="3"/>
      <c r="L628" s="3"/>
      <c r="M628" s="3"/>
      <c r="N628" s="3"/>
      <c r="O628" s="3"/>
      <c r="P628" s="3"/>
      <c r="Q628" s="3"/>
      <c r="R628" s="3"/>
      <c r="S628" s="3"/>
      <c r="T628" s="3"/>
      <c r="U628" s="3"/>
      <c r="V628" s="3"/>
      <c r="W628" s="3"/>
      <c r="X628" s="3"/>
      <c r="Y628" s="3"/>
      <c r="Z628" s="3"/>
      <c r="AA628" s="3"/>
    </row>
    <row r="629" spans="1:27">
      <c r="A629" s="3"/>
      <c r="B629" s="3"/>
      <c r="C629" s="3"/>
      <c r="D629" s="123"/>
      <c r="E629" s="3"/>
      <c r="F629" s="3"/>
      <c r="G629" s="3"/>
      <c r="H629" s="3"/>
      <c r="I629" s="3"/>
      <c r="J629" s="3"/>
      <c r="K629" s="3"/>
      <c r="L629" s="3"/>
      <c r="M629" s="3"/>
      <c r="N629" s="3"/>
      <c r="O629" s="3"/>
      <c r="P629" s="3"/>
      <c r="Q629" s="3"/>
      <c r="R629" s="3"/>
      <c r="S629" s="3"/>
      <c r="T629" s="3"/>
      <c r="U629" s="3"/>
      <c r="V629" s="3"/>
      <c r="W629" s="3"/>
      <c r="X629" s="3"/>
      <c r="Y629" s="3"/>
      <c r="Z629" s="3"/>
      <c r="AA629" s="3"/>
    </row>
    <row r="630" spans="1:27">
      <c r="A630" s="3"/>
      <c r="B630" s="3"/>
      <c r="C630" s="3"/>
      <c r="D630" s="123"/>
      <c r="E630" s="3"/>
      <c r="F630" s="3"/>
      <c r="G630" s="3"/>
      <c r="H630" s="3"/>
      <c r="I630" s="3"/>
      <c r="J630" s="3"/>
      <c r="K630" s="3"/>
      <c r="L630" s="3"/>
      <c r="M630" s="3"/>
      <c r="N630" s="3"/>
      <c r="O630" s="3"/>
      <c r="P630" s="3"/>
      <c r="Q630" s="3"/>
      <c r="R630" s="3"/>
      <c r="S630" s="3"/>
      <c r="T630" s="3"/>
      <c r="U630" s="3"/>
      <c r="V630" s="3"/>
      <c r="W630" s="3"/>
      <c r="X630" s="3"/>
      <c r="Y630" s="3"/>
      <c r="Z630" s="3"/>
      <c r="AA630" s="3"/>
    </row>
    <row r="631" spans="1:27">
      <c r="A631" s="3"/>
      <c r="B631" s="3"/>
      <c r="C631" s="3"/>
      <c r="D631" s="123"/>
      <c r="E631" s="3"/>
      <c r="F631" s="3"/>
      <c r="G631" s="3"/>
      <c r="H631" s="3"/>
      <c r="I631" s="3"/>
      <c r="J631" s="3"/>
      <c r="K631" s="3"/>
      <c r="L631" s="3"/>
      <c r="M631" s="3"/>
      <c r="N631" s="3"/>
      <c r="O631" s="3"/>
      <c r="P631" s="3"/>
      <c r="Q631" s="3"/>
      <c r="R631" s="3"/>
      <c r="S631" s="3"/>
      <c r="T631" s="3"/>
      <c r="U631" s="3"/>
      <c r="V631" s="3"/>
      <c r="W631" s="3"/>
      <c r="X631" s="3"/>
      <c r="Y631" s="3"/>
      <c r="Z631" s="3"/>
      <c r="AA631" s="3"/>
    </row>
    <row r="632" spans="1:27">
      <c r="A632" s="3"/>
      <c r="B632" s="3"/>
      <c r="C632" s="3"/>
      <c r="D632" s="123"/>
      <c r="E632" s="3"/>
      <c r="F632" s="3"/>
      <c r="G632" s="3"/>
      <c r="H632" s="3"/>
      <c r="I632" s="3"/>
      <c r="J632" s="3"/>
      <c r="K632" s="3"/>
      <c r="L632" s="3"/>
      <c r="M632" s="3"/>
      <c r="N632" s="3"/>
      <c r="O632" s="3"/>
      <c r="P632" s="3"/>
      <c r="Q632" s="3"/>
      <c r="R632" s="3"/>
      <c r="S632" s="3"/>
      <c r="T632" s="3"/>
      <c r="U632" s="3"/>
      <c r="V632" s="3"/>
      <c r="W632" s="3"/>
      <c r="X632" s="3"/>
      <c r="Y632" s="3"/>
      <c r="Z632" s="3"/>
      <c r="AA632" s="3"/>
    </row>
    <row r="633" spans="1:27">
      <c r="A633" s="3"/>
      <c r="B633" s="3"/>
      <c r="C633" s="3"/>
      <c r="D633" s="123"/>
      <c r="E633" s="3"/>
      <c r="F633" s="3"/>
      <c r="G633" s="3"/>
      <c r="H633" s="3"/>
      <c r="I633" s="3"/>
      <c r="J633" s="3"/>
      <c r="K633" s="3"/>
      <c r="L633" s="3"/>
      <c r="M633" s="3"/>
      <c r="N633" s="3"/>
      <c r="O633" s="3"/>
      <c r="P633" s="3"/>
      <c r="Q633" s="3"/>
      <c r="R633" s="3"/>
      <c r="S633" s="3"/>
      <c r="T633" s="3"/>
      <c r="U633" s="3"/>
      <c r="V633" s="3"/>
      <c r="W633" s="3"/>
      <c r="X633" s="3"/>
      <c r="Y633" s="3"/>
      <c r="Z633" s="3"/>
      <c r="AA633" s="3"/>
    </row>
    <row r="634" spans="1:27">
      <c r="A634" s="3"/>
      <c r="B634" s="3"/>
      <c r="C634" s="3"/>
      <c r="D634" s="123"/>
      <c r="E634" s="3"/>
      <c r="F634" s="3"/>
      <c r="G634" s="3"/>
      <c r="H634" s="3"/>
      <c r="I634" s="3"/>
      <c r="J634" s="3"/>
      <c r="K634" s="3"/>
      <c r="L634" s="3"/>
      <c r="M634" s="3"/>
      <c r="N634" s="3"/>
      <c r="O634" s="3"/>
      <c r="P634" s="3"/>
      <c r="Q634" s="3"/>
      <c r="R634" s="3"/>
      <c r="S634" s="3"/>
      <c r="T634" s="3"/>
      <c r="U634" s="3"/>
      <c r="V634" s="3"/>
      <c r="W634" s="3"/>
      <c r="X634" s="3"/>
      <c r="Y634" s="3"/>
      <c r="Z634" s="3"/>
      <c r="AA634" s="3"/>
    </row>
    <row r="635" spans="1:27">
      <c r="A635" s="3"/>
      <c r="B635" s="3"/>
      <c r="C635" s="3"/>
      <c r="D635" s="123"/>
      <c r="E635" s="3"/>
      <c r="F635" s="3"/>
      <c r="G635" s="3"/>
      <c r="H635" s="3"/>
      <c r="I635" s="3"/>
      <c r="J635" s="3"/>
      <c r="K635" s="3"/>
      <c r="L635" s="3"/>
      <c r="M635" s="3"/>
      <c r="N635" s="3"/>
      <c r="O635" s="3"/>
      <c r="P635" s="3"/>
      <c r="Q635" s="3"/>
      <c r="R635" s="3"/>
      <c r="S635" s="3"/>
      <c r="T635" s="3"/>
      <c r="U635" s="3"/>
      <c r="V635" s="3"/>
      <c r="W635" s="3"/>
      <c r="X635" s="3"/>
      <c r="Y635" s="3"/>
      <c r="Z635" s="3"/>
      <c r="AA635" s="3"/>
    </row>
    <row r="636" spans="1:27">
      <c r="A636" s="3"/>
      <c r="B636" s="3"/>
      <c r="C636" s="3"/>
      <c r="D636" s="123"/>
      <c r="E636" s="3"/>
      <c r="F636" s="3"/>
      <c r="G636" s="3"/>
      <c r="H636" s="3"/>
      <c r="I636" s="3"/>
      <c r="J636" s="3"/>
      <c r="K636" s="3"/>
      <c r="L636" s="3"/>
      <c r="M636" s="3"/>
      <c r="N636" s="3"/>
      <c r="O636" s="3"/>
      <c r="P636" s="3"/>
      <c r="Q636" s="3"/>
      <c r="R636" s="3"/>
      <c r="S636" s="3"/>
      <c r="T636" s="3"/>
      <c r="U636" s="3"/>
      <c r="V636" s="3"/>
      <c r="W636" s="3"/>
      <c r="X636" s="3"/>
      <c r="Y636" s="3"/>
      <c r="Z636" s="3"/>
      <c r="AA636" s="3"/>
    </row>
    <row r="637" spans="1:27">
      <c r="A637" s="3"/>
      <c r="B637" s="3"/>
      <c r="C637" s="3"/>
      <c r="D637" s="123"/>
      <c r="E637" s="3"/>
      <c r="F637" s="3"/>
      <c r="G637" s="3"/>
      <c r="H637" s="3"/>
      <c r="I637" s="3"/>
      <c r="J637" s="3"/>
      <c r="K637" s="3"/>
      <c r="L637" s="3"/>
      <c r="M637" s="3"/>
      <c r="N637" s="3"/>
      <c r="O637" s="3"/>
      <c r="P637" s="3"/>
      <c r="Q637" s="3"/>
      <c r="R637" s="3"/>
      <c r="S637" s="3"/>
      <c r="T637" s="3"/>
      <c r="U637" s="3"/>
      <c r="V637" s="3"/>
      <c r="W637" s="3"/>
      <c r="X637" s="3"/>
      <c r="Y637" s="3"/>
      <c r="Z637" s="3"/>
      <c r="AA637" s="3"/>
    </row>
    <row r="638" spans="1:27">
      <c r="A638" s="3"/>
      <c r="B638" s="3"/>
      <c r="C638" s="3"/>
      <c r="D638" s="123"/>
      <c r="E638" s="3"/>
      <c r="F638" s="3"/>
      <c r="G638" s="3"/>
      <c r="H638" s="3"/>
      <c r="I638" s="3"/>
      <c r="J638" s="3"/>
      <c r="K638" s="3"/>
      <c r="L638" s="3"/>
      <c r="M638" s="3"/>
      <c r="N638" s="3"/>
      <c r="O638" s="3"/>
      <c r="P638" s="3"/>
      <c r="Q638" s="3"/>
      <c r="R638" s="3"/>
      <c r="S638" s="3"/>
      <c r="T638" s="3"/>
      <c r="U638" s="3"/>
      <c r="V638" s="3"/>
      <c r="W638" s="3"/>
      <c r="X638" s="3"/>
      <c r="Y638" s="3"/>
      <c r="Z638" s="3"/>
      <c r="AA638" s="3"/>
    </row>
    <row r="639" spans="1:27">
      <c r="A639" s="3"/>
      <c r="B639" s="3"/>
      <c r="C639" s="3"/>
      <c r="D639" s="123"/>
      <c r="E639" s="3"/>
      <c r="F639" s="3"/>
      <c r="G639" s="3"/>
      <c r="H639" s="3"/>
      <c r="I639" s="3"/>
      <c r="J639" s="3"/>
      <c r="K639" s="3"/>
      <c r="L639" s="3"/>
      <c r="M639" s="3"/>
      <c r="N639" s="3"/>
      <c r="O639" s="3"/>
      <c r="P639" s="3"/>
      <c r="Q639" s="3"/>
      <c r="R639" s="3"/>
      <c r="S639" s="3"/>
      <c r="T639" s="3"/>
      <c r="U639" s="3"/>
      <c r="V639" s="3"/>
      <c r="W639" s="3"/>
      <c r="X639" s="3"/>
      <c r="Y639" s="3"/>
      <c r="Z639" s="3"/>
      <c r="AA639" s="3"/>
    </row>
    <row r="640" spans="1:27">
      <c r="A640" s="3"/>
      <c r="B640" s="3"/>
      <c r="C640" s="3"/>
      <c r="D640" s="123"/>
      <c r="E640" s="3"/>
      <c r="F640" s="3"/>
      <c r="G640" s="3"/>
      <c r="H640" s="3"/>
      <c r="I640" s="3"/>
      <c r="J640" s="3"/>
      <c r="K640" s="3"/>
      <c r="L640" s="3"/>
      <c r="M640" s="3"/>
      <c r="N640" s="3"/>
      <c r="O640" s="3"/>
      <c r="P640" s="3"/>
      <c r="Q640" s="3"/>
      <c r="R640" s="3"/>
      <c r="S640" s="3"/>
      <c r="T640" s="3"/>
      <c r="U640" s="3"/>
      <c r="V640" s="3"/>
      <c r="W640" s="3"/>
      <c r="X640" s="3"/>
      <c r="Y640" s="3"/>
      <c r="Z640" s="3"/>
      <c r="AA640" s="3"/>
    </row>
    <row r="641" spans="1:27">
      <c r="A641" s="3"/>
      <c r="B641" s="3"/>
      <c r="C641" s="3"/>
      <c r="D641" s="123"/>
      <c r="E641" s="3"/>
      <c r="F641" s="3"/>
      <c r="G641" s="3"/>
      <c r="H641" s="3"/>
      <c r="I641" s="3"/>
      <c r="J641" s="3"/>
      <c r="K641" s="3"/>
      <c r="L641" s="3"/>
      <c r="M641" s="3"/>
      <c r="N641" s="3"/>
      <c r="O641" s="3"/>
      <c r="P641" s="3"/>
      <c r="Q641" s="3"/>
      <c r="R641" s="3"/>
      <c r="S641" s="3"/>
      <c r="T641" s="3"/>
      <c r="U641" s="3"/>
      <c r="V641" s="3"/>
      <c r="W641" s="3"/>
      <c r="X641" s="3"/>
      <c r="Y641" s="3"/>
      <c r="Z641" s="3"/>
      <c r="AA641" s="3"/>
    </row>
    <row r="642" spans="1:27">
      <c r="A642" s="3"/>
      <c r="B642" s="3"/>
      <c r="C642" s="3"/>
      <c r="D642" s="123"/>
      <c r="E642" s="3"/>
      <c r="F642" s="3"/>
      <c r="G642" s="3"/>
      <c r="H642" s="3"/>
      <c r="I642" s="3"/>
      <c r="J642" s="3"/>
      <c r="K642" s="3"/>
      <c r="L642" s="3"/>
      <c r="M642" s="3"/>
      <c r="N642" s="3"/>
      <c r="O642" s="3"/>
      <c r="P642" s="3"/>
      <c r="Q642" s="3"/>
      <c r="R642" s="3"/>
      <c r="S642" s="3"/>
      <c r="T642" s="3"/>
      <c r="U642" s="3"/>
      <c r="V642" s="3"/>
      <c r="W642" s="3"/>
      <c r="X642" s="3"/>
      <c r="Y642" s="3"/>
      <c r="Z642" s="3"/>
      <c r="AA642" s="3"/>
    </row>
    <row r="643" spans="1:27">
      <c r="A643" s="3"/>
      <c r="B643" s="3"/>
      <c r="C643" s="3"/>
      <c r="D643" s="123"/>
      <c r="E643" s="3"/>
      <c r="F643" s="3"/>
      <c r="G643" s="3"/>
      <c r="H643" s="3"/>
      <c r="I643" s="3"/>
      <c r="J643" s="3"/>
      <c r="K643" s="3"/>
      <c r="L643" s="3"/>
      <c r="M643" s="3"/>
      <c r="N643" s="3"/>
      <c r="O643" s="3"/>
      <c r="P643" s="3"/>
      <c r="Q643" s="3"/>
      <c r="R643" s="3"/>
      <c r="S643" s="3"/>
      <c r="T643" s="3"/>
      <c r="U643" s="3"/>
      <c r="V643" s="3"/>
      <c r="W643" s="3"/>
      <c r="X643" s="3"/>
      <c r="Y643" s="3"/>
      <c r="Z643" s="3"/>
      <c r="AA643" s="3"/>
    </row>
    <row r="644" spans="1:27">
      <c r="A644" s="3"/>
      <c r="B644" s="3"/>
      <c r="C644" s="3"/>
      <c r="D644" s="123"/>
      <c r="E644" s="3"/>
      <c r="F644" s="3"/>
      <c r="G644" s="3"/>
      <c r="H644" s="3"/>
      <c r="I644" s="3"/>
      <c r="J644" s="3"/>
      <c r="K644" s="3"/>
      <c r="L644" s="3"/>
      <c r="M644" s="3"/>
      <c r="N644" s="3"/>
      <c r="O644" s="3"/>
      <c r="P644" s="3"/>
      <c r="Q644" s="3"/>
      <c r="R644" s="3"/>
      <c r="S644" s="3"/>
      <c r="T644" s="3"/>
      <c r="U644" s="3"/>
      <c r="V644" s="3"/>
      <c r="W644" s="3"/>
      <c r="X644" s="3"/>
      <c r="Y644" s="3"/>
      <c r="Z644" s="3"/>
      <c r="AA644" s="3"/>
    </row>
    <row r="645" spans="1:27">
      <c r="A645" s="3"/>
      <c r="B645" s="3"/>
      <c r="C645" s="3"/>
      <c r="D645" s="123"/>
      <c r="E645" s="3"/>
      <c r="F645" s="3"/>
      <c r="G645" s="3"/>
      <c r="H645" s="3"/>
      <c r="I645" s="3"/>
      <c r="J645" s="3"/>
      <c r="K645" s="3"/>
      <c r="L645" s="3"/>
      <c r="M645" s="3"/>
      <c r="N645" s="3"/>
      <c r="O645" s="3"/>
      <c r="P645" s="3"/>
      <c r="Q645" s="3"/>
      <c r="R645" s="3"/>
      <c r="S645" s="3"/>
      <c r="T645" s="3"/>
      <c r="U645" s="3"/>
      <c r="V645" s="3"/>
      <c r="W645" s="3"/>
      <c r="X645" s="3"/>
      <c r="Y645" s="3"/>
      <c r="Z645" s="3"/>
      <c r="AA645" s="3"/>
    </row>
    <row r="646" spans="1:27">
      <c r="A646" s="3"/>
      <c r="B646" s="3"/>
      <c r="C646" s="3"/>
      <c r="D646" s="123"/>
      <c r="E646" s="3"/>
      <c r="F646" s="3"/>
      <c r="G646" s="3"/>
      <c r="H646" s="3"/>
      <c r="I646" s="3"/>
      <c r="J646" s="3"/>
      <c r="K646" s="3"/>
      <c r="L646" s="3"/>
      <c r="M646" s="3"/>
      <c r="N646" s="3"/>
      <c r="O646" s="3"/>
      <c r="P646" s="3"/>
      <c r="Q646" s="3"/>
      <c r="R646" s="3"/>
      <c r="S646" s="3"/>
      <c r="T646" s="3"/>
      <c r="U646" s="3"/>
      <c r="V646" s="3"/>
      <c r="W646" s="3"/>
      <c r="X646" s="3"/>
      <c r="Y646" s="3"/>
      <c r="Z646" s="3"/>
      <c r="AA646" s="3"/>
    </row>
    <row r="647" spans="1:27">
      <c r="A647" s="3"/>
      <c r="B647" s="3"/>
      <c r="C647" s="3"/>
      <c r="D647" s="123"/>
      <c r="E647" s="3"/>
      <c r="F647" s="3"/>
      <c r="G647" s="3"/>
      <c r="H647" s="3"/>
      <c r="I647" s="3"/>
      <c r="J647" s="3"/>
      <c r="K647" s="3"/>
      <c r="L647" s="3"/>
      <c r="M647" s="3"/>
      <c r="N647" s="3"/>
      <c r="O647" s="3"/>
      <c r="P647" s="3"/>
      <c r="Q647" s="3"/>
      <c r="R647" s="3"/>
      <c r="S647" s="3"/>
      <c r="T647" s="3"/>
      <c r="U647" s="3"/>
      <c r="V647" s="3"/>
      <c r="W647" s="3"/>
      <c r="X647" s="3"/>
      <c r="Y647" s="3"/>
      <c r="Z647" s="3"/>
      <c r="AA647" s="3"/>
    </row>
    <row r="648" spans="1:27">
      <c r="A648" s="3"/>
      <c r="B648" s="3"/>
      <c r="C648" s="3"/>
      <c r="D648" s="123"/>
      <c r="E648" s="3"/>
      <c r="F648" s="3"/>
      <c r="G648" s="3"/>
      <c r="H648" s="3"/>
      <c r="I648" s="3"/>
      <c r="J648" s="3"/>
      <c r="K648" s="3"/>
      <c r="L648" s="3"/>
      <c r="M648" s="3"/>
      <c r="N648" s="3"/>
      <c r="O648" s="3"/>
      <c r="P648" s="3"/>
      <c r="Q648" s="3"/>
      <c r="R648" s="3"/>
      <c r="S648" s="3"/>
      <c r="T648" s="3"/>
      <c r="U648" s="3"/>
      <c r="V648" s="3"/>
      <c r="W648" s="3"/>
      <c r="X648" s="3"/>
      <c r="Y648" s="3"/>
      <c r="Z648" s="3"/>
      <c r="AA648" s="3"/>
    </row>
    <row r="649" spans="1:27">
      <c r="A649" s="3"/>
      <c r="B649" s="3"/>
      <c r="C649" s="3"/>
      <c r="D649" s="123"/>
      <c r="E649" s="3"/>
      <c r="F649" s="3"/>
      <c r="G649" s="3"/>
      <c r="H649" s="3"/>
      <c r="I649" s="3"/>
      <c r="J649" s="3"/>
      <c r="K649" s="3"/>
      <c r="L649" s="3"/>
      <c r="M649" s="3"/>
      <c r="N649" s="3"/>
      <c r="O649" s="3"/>
      <c r="P649" s="3"/>
      <c r="Q649" s="3"/>
      <c r="R649" s="3"/>
      <c r="S649" s="3"/>
      <c r="T649" s="3"/>
      <c r="U649" s="3"/>
      <c r="V649" s="3"/>
      <c r="W649" s="3"/>
      <c r="X649" s="3"/>
      <c r="Y649" s="3"/>
      <c r="Z649" s="3"/>
      <c r="AA649" s="3"/>
    </row>
    <row r="650" spans="1:27">
      <c r="A650" s="3"/>
      <c r="B650" s="3"/>
      <c r="C650" s="3"/>
      <c r="D650" s="123"/>
      <c r="E650" s="3"/>
      <c r="F650" s="3"/>
      <c r="G650" s="3"/>
      <c r="H650" s="3"/>
      <c r="I650" s="3"/>
      <c r="J650" s="3"/>
      <c r="K650" s="3"/>
      <c r="L650" s="3"/>
      <c r="M650" s="3"/>
      <c r="N650" s="3"/>
      <c r="O650" s="3"/>
      <c r="P650" s="3"/>
      <c r="Q650" s="3"/>
      <c r="R650" s="3"/>
      <c r="S650" s="3"/>
      <c r="T650" s="3"/>
      <c r="U650" s="3"/>
      <c r="V650" s="3"/>
      <c r="W650" s="3"/>
      <c r="X650" s="3"/>
      <c r="Y650" s="3"/>
      <c r="Z650" s="3"/>
      <c r="AA650" s="3"/>
    </row>
    <row r="651" spans="1:27">
      <c r="A651" s="3"/>
      <c r="B651" s="3"/>
      <c r="C651" s="3"/>
      <c r="D651" s="123"/>
      <c r="E651" s="3"/>
      <c r="F651" s="3"/>
      <c r="G651" s="3"/>
      <c r="H651" s="3"/>
      <c r="I651" s="3"/>
      <c r="J651" s="3"/>
      <c r="K651" s="3"/>
      <c r="L651" s="3"/>
      <c r="M651" s="3"/>
      <c r="N651" s="3"/>
      <c r="O651" s="3"/>
      <c r="P651" s="3"/>
      <c r="Q651" s="3"/>
      <c r="R651" s="3"/>
      <c r="S651" s="3"/>
      <c r="T651" s="3"/>
      <c r="U651" s="3"/>
      <c r="V651" s="3"/>
      <c r="W651" s="3"/>
      <c r="X651" s="3"/>
      <c r="Y651" s="3"/>
      <c r="Z651" s="3"/>
      <c r="AA651" s="3"/>
    </row>
    <row r="652" spans="1:27">
      <c r="A652" s="3"/>
      <c r="B652" s="3"/>
      <c r="C652" s="3"/>
      <c r="D652" s="123"/>
      <c r="E652" s="3"/>
      <c r="F652" s="3"/>
      <c r="G652" s="3"/>
      <c r="H652" s="3"/>
      <c r="I652" s="3"/>
      <c r="J652" s="3"/>
      <c r="K652" s="3"/>
      <c r="L652" s="3"/>
      <c r="M652" s="3"/>
      <c r="N652" s="3"/>
      <c r="O652" s="3"/>
      <c r="P652" s="3"/>
      <c r="Q652" s="3"/>
      <c r="R652" s="3"/>
      <c r="S652" s="3"/>
      <c r="T652" s="3"/>
      <c r="U652" s="3"/>
      <c r="V652" s="3"/>
      <c r="W652" s="3"/>
      <c r="X652" s="3"/>
      <c r="Y652" s="3"/>
      <c r="Z652" s="3"/>
      <c r="AA652" s="3"/>
    </row>
    <row r="653" spans="1:27">
      <c r="A653" s="3"/>
      <c r="B653" s="3"/>
      <c r="C653" s="3"/>
      <c r="D653" s="123"/>
      <c r="E653" s="3"/>
      <c r="F653" s="3"/>
      <c r="G653" s="3"/>
      <c r="H653" s="3"/>
      <c r="I653" s="3"/>
      <c r="J653" s="3"/>
      <c r="K653" s="3"/>
      <c r="L653" s="3"/>
      <c r="M653" s="3"/>
      <c r="N653" s="3"/>
      <c r="O653" s="3"/>
      <c r="P653" s="3"/>
      <c r="Q653" s="3"/>
      <c r="R653" s="3"/>
      <c r="S653" s="3"/>
      <c r="T653" s="3"/>
      <c r="U653" s="3"/>
      <c r="V653" s="3"/>
      <c r="W653" s="3"/>
      <c r="X653" s="3"/>
      <c r="Y653" s="3"/>
      <c r="Z653" s="3"/>
      <c r="AA653" s="3"/>
    </row>
    <row r="654" spans="1:27">
      <c r="A654" s="3"/>
      <c r="B654" s="3"/>
      <c r="C654" s="3"/>
      <c r="D654" s="123"/>
      <c r="E654" s="3"/>
      <c r="F654" s="3"/>
      <c r="G654" s="3"/>
      <c r="H654" s="3"/>
      <c r="I654" s="3"/>
      <c r="J654" s="3"/>
      <c r="K654" s="3"/>
      <c r="L654" s="3"/>
      <c r="M654" s="3"/>
      <c r="N654" s="3"/>
      <c r="O654" s="3"/>
      <c r="P654" s="3"/>
      <c r="Q654" s="3"/>
      <c r="R654" s="3"/>
      <c r="S654" s="3"/>
      <c r="T654" s="3"/>
      <c r="U654" s="3"/>
      <c r="V654" s="3"/>
      <c r="W654" s="3"/>
      <c r="X654" s="3"/>
      <c r="Y654" s="3"/>
      <c r="Z654" s="3"/>
      <c r="AA654" s="3"/>
    </row>
    <row r="655" spans="1:27">
      <c r="A655" s="3"/>
      <c r="B655" s="3"/>
      <c r="C655" s="3"/>
      <c r="D655" s="123"/>
      <c r="E655" s="3"/>
      <c r="F655" s="3"/>
      <c r="G655" s="3"/>
      <c r="H655" s="3"/>
      <c r="I655" s="3"/>
      <c r="J655" s="3"/>
      <c r="K655" s="3"/>
      <c r="L655" s="3"/>
      <c r="M655" s="3"/>
      <c r="N655" s="3"/>
      <c r="O655" s="3"/>
      <c r="P655" s="3"/>
      <c r="Q655" s="3"/>
      <c r="R655" s="3"/>
      <c r="S655" s="3"/>
      <c r="T655" s="3"/>
      <c r="U655" s="3"/>
      <c r="V655" s="3"/>
      <c r="W655" s="3"/>
      <c r="X655" s="3"/>
      <c r="Y655" s="3"/>
      <c r="Z655" s="3"/>
      <c r="AA655" s="3"/>
    </row>
    <row r="656" spans="1:27">
      <c r="A656" s="3"/>
      <c r="B656" s="3"/>
      <c r="C656" s="3"/>
      <c r="D656" s="123"/>
      <c r="E656" s="3"/>
      <c r="F656" s="3"/>
      <c r="G656" s="3"/>
      <c r="H656" s="3"/>
      <c r="I656" s="3"/>
      <c r="J656" s="3"/>
      <c r="K656" s="3"/>
      <c r="L656" s="3"/>
      <c r="M656" s="3"/>
      <c r="N656" s="3"/>
      <c r="O656" s="3"/>
      <c r="P656" s="3"/>
      <c r="Q656" s="3"/>
      <c r="R656" s="3"/>
      <c r="S656" s="3"/>
      <c r="T656" s="3"/>
      <c r="U656" s="3"/>
      <c r="V656" s="3"/>
      <c r="W656" s="3"/>
      <c r="X656" s="3"/>
      <c r="Y656" s="3"/>
      <c r="Z656" s="3"/>
      <c r="AA656" s="3"/>
    </row>
    <row r="657" spans="1:27">
      <c r="A657" s="3"/>
      <c r="B657" s="3"/>
      <c r="C657" s="3"/>
      <c r="D657" s="123"/>
      <c r="E657" s="3"/>
      <c r="F657" s="3"/>
      <c r="G657" s="3"/>
      <c r="H657" s="3"/>
      <c r="I657" s="3"/>
      <c r="J657" s="3"/>
      <c r="K657" s="3"/>
      <c r="L657" s="3"/>
      <c r="M657" s="3"/>
      <c r="N657" s="3"/>
      <c r="O657" s="3"/>
      <c r="P657" s="3"/>
      <c r="Q657" s="3"/>
      <c r="R657" s="3"/>
      <c r="S657" s="3"/>
      <c r="T657" s="3"/>
      <c r="U657" s="3"/>
      <c r="V657" s="3"/>
      <c r="W657" s="3"/>
      <c r="X657" s="3"/>
      <c r="Y657" s="3"/>
      <c r="Z657" s="3"/>
      <c r="AA657" s="3"/>
    </row>
    <row r="658" spans="1:27">
      <c r="A658" s="3"/>
      <c r="B658" s="3"/>
      <c r="C658" s="3"/>
      <c r="D658" s="123"/>
      <c r="E658" s="3"/>
      <c r="F658" s="3"/>
      <c r="G658" s="3"/>
      <c r="H658" s="3"/>
      <c r="I658" s="3"/>
      <c r="J658" s="3"/>
      <c r="K658" s="3"/>
      <c r="L658" s="3"/>
      <c r="M658" s="3"/>
      <c r="N658" s="3"/>
      <c r="O658" s="3"/>
      <c r="P658" s="3"/>
      <c r="Q658" s="3"/>
      <c r="R658" s="3"/>
      <c r="S658" s="3"/>
      <c r="T658" s="3"/>
      <c r="U658" s="3"/>
      <c r="V658" s="3"/>
      <c r="W658" s="3"/>
      <c r="X658" s="3"/>
      <c r="Y658" s="3"/>
      <c r="Z658" s="3"/>
      <c r="AA658" s="3"/>
    </row>
    <row r="659" spans="1:27">
      <c r="A659" s="3"/>
      <c r="B659" s="3"/>
      <c r="C659" s="3"/>
      <c r="D659" s="123"/>
      <c r="E659" s="3"/>
      <c r="F659" s="3"/>
      <c r="G659" s="3"/>
      <c r="H659" s="3"/>
      <c r="I659" s="3"/>
      <c r="J659" s="3"/>
      <c r="K659" s="3"/>
      <c r="L659" s="3"/>
      <c r="M659" s="3"/>
      <c r="N659" s="3"/>
      <c r="O659" s="3"/>
      <c r="P659" s="3"/>
      <c r="Q659" s="3"/>
      <c r="R659" s="3"/>
      <c r="S659" s="3"/>
      <c r="T659" s="3"/>
      <c r="U659" s="3"/>
      <c r="V659" s="3"/>
      <c r="W659" s="3"/>
      <c r="X659" s="3"/>
      <c r="Y659" s="3"/>
      <c r="Z659" s="3"/>
      <c r="AA659" s="3"/>
    </row>
    <row r="660" spans="1:27">
      <c r="A660" s="3"/>
      <c r="B660" s="3"/>
      <c r="C660" s="3"/>
      <c r="D660" s="123"/>
      <c r="E660" s="3"/>
      <c r="F660" s="3"/>
      <c r="G660" s="3"/>
      <c r="H660" s="3"/>
      <c r="I660" s="3"/>
      <c r="J660" s="3"/>
      <c r="K660" s="3"/>
      <c r="L660" s="3"/>
      <c r="M660" s="3"/>
      <c r="N660" s="3"/>
      <c r="O660" s="3"/>
      <c r="P660" s="3"/>
      <c r="Q660" s="3"/>
      <c r="R660" s="3"/>
      <c r="S660" s="3"/>
      <c r="T660" s="3"/>
      <c r="U660" s="3"/>
      <c r="V660" s="3"/>
      <c r="W660" s="3"/>
      <c r="X660" s="3"/>
      <c r="Y660" s="3"/>
      <c r="Z660" s="3"/>
      <c r="AA660" s="3"/>
    </row>
    <row r="661" spans="1:27">
      <c r="A661" s="3"/>
      <c r="B661" s="3"/>
      <c r="C661" s="3"/>
      <c r="D661" s="123"/>
      <c r="E661" s="3"/>
      <c r="F661" s="3"/>
      <c r="G661" s="3"/>
      <c r="H661" s="3"/>
      <c r="I661" s="3"/>
      <c r="J661" s="3"/>
      <c r="K661" s="3"/>
      <c r="L661" s="3"/>
      <c r="M661" s="3"/>
      <c r="N661" s="3"/>
      <c r="O661" s="3"/>
      <c r="P661" s="3"/>
      <c r="Q661" s="3"/>
      <c r="R661" s="3"/>
      <c r="S661" s="3"/>
      <c r="T661" s="3"/>
      <c r="U661" s="3"/>
      <c r="V661" s="3"/>
      <c r="W661" s="3"/>
      <c r="X661" s="3"/>
      <c r="Y661" s="3"/>
      <c r="Z661" s="3"/>
      <c r="AA661" s="3"/>
    </row>
    <row r="662" spans="1:27">
      <c r="A662" s="3"/>
      <c r="B662" s="3"/>
      <c r="C662" s="3"/>
      <c r="D662" s="123"/>
      <c r="E662" s="3"/>
      <c r="F662" s="3"/>
      <c r="G662" s="3"/>
      <c r="H662" s="3"/>
      <c r="I662" s="3"/>
      <c r="J662" s="3"/>
      <c r="K662" s="3"/>
      <c r="L662" s="3"/>
      <c r="M662" s="3"/>
      <c r="N662" s="3"/>
      <c r="O662" s="3"/>
      <c r="P662" s="3"/>
      <c r="Q662" s="3"/>
      <c r="R662" s="3"/>
      <c r="S662" s="3"/>
      <c r="T662" s="3"/>
      <c r="U662" s="3"/>
      <c r="V662" s="3"/>
      <c r="W662" s="3"/>
      <c r="X662" s="3"/>
      <c r="Y662" s="3"/>
      <c r="Z662" s="3"/>
      <c r="AA662" s="3"/>
    </row>
    <row r="663" spans="1:27">
      <c r="A663" s="3"/>
      <c r="B663" s="3"/>
      <c r="C663" s="3"/>
      <c r="D663" s="123"/>
      <c r="E663" s="3"/>
      <c r="F663" s="3"/>
      <c r="G663" s="3"/>
      <c r="H663" s="3"/>
      <c r="I663" s="3"/>
      <c r="J663" s="3"/>
      <c r="K663" s="3"/>
      <c r="L663" s="3"/>
      <c r="M663" s="3"/>
      <c r="N663" s="3"/>
      <c r="O663" s="3"/>
      <c r="P663" s="3"/>
      <c r="Q663" s="3"/>
      <c r="R663" s="3"/>
      <c r="S663" s="3"/>
      <c r="T663" s="3"/>
      <c r="U663" s="3"/>
      <c r="V663" s="3"/>
      <c r="W663" s="3"/>
      <c r="X663" s="3"/>
      <c r="Y663" s="3"/>
      <c r="Z663" s="3"/>
      <c r="AA663" s="3"/>
    </row>
    <row r="664" spans="1:27">
      <c r="A664" s="3"/>
      <c r="B664" s="3"/>
      <c r="C664" s="3"/>
      <c r="D664" s="123"/>
      <c r="E664" s="3"/>
      <c r="F664" s="3"/>
      <c r="G664" s="3"/>
      <c r="H664" s="3"/>
      <c r="I664" s="3"/>
      <c r="J664" s="3"/>
      <c r="K664" s="3"/>
      <c r="L664" s="3"/>
      <c r="M664" s="3"/>
      <c r="N664" s="3"/>
      <c r="O664" s="3"/>
      <c r="P664" s="3"/>
      <c r="Q664" s="3"/>
      <c r="R664" s="3"/>
      <c r="S664" s="3"/>
      <c r="T664" s="3"/>
      <c r="U664" s="3"/>
      <c r="V664" s="3"/>
      <c r="W664" s="3"/>
      <c r="X664" s="3"/>
      <c r="Y664" s="3"/>
      <c r="Z664" s="3"/>
      <c r="AA664" s="3"/>
    </row>
    <row r="665" spans="1:27">
      <c r="A665" s="3"/>
      <c r="B665" s="3"/>
      <c r="C665" s="3"/>
      <c r="D665" s="123"/>
      <c r="E665" s="3"/>
      <c r="F665" s="3"/>
      <c r="G665" s="3"/>
      <c r="H665" s="3"/>
      <c r="I665" s="3"/>
      <c r="J665" s="3"/>
      <c r="K665" s="3"/>
      <c r="L665" s="3"/>
      <c r="M665" s="3"/>
      <c r="N665" s="3"/>
      <c r="O665" s="3"/>
      <c r="P665" s="3"/>
      <c r="Q665" s="3"/>
      <c r="R665" s="3"/>
      <c r="S665" s="3"/>
      <c r="T665" s="3"/>
      <c r="U665" s="3"/>
      <c r="V665" s="3"/>
      <c r="W665" s="3"/>
      <c r="X665" s="3"/>
      <c r="Y665" s="3"/>
      <c r="Z665" s="3"/>
      <c r="AA665" s="3"/>
    </row>
    <row r="666" spans="1:27">
      <c r="A666" s="3"/>
      <c r="B666" s="3"/>
      <c r="C666" s="3"/>
      <c r="D666" s="123"/>
      <c r="E666" s="3"/>
      <c r="F666" s="3"/>
      <c r="G666" s="3"/>
      <c r="H666" s="3"/>
      <c r="I666" s="3"/>
      <c r="J666" s="3"/>
      <c r="K666" s="3"/>
      <c r="L666" s="3"/>
      <c r="M666" s="3"/>
      <c r="N666" s="3"/>
      <c r="O666" s="3"/>
      <c r="P666" s="3"/>
      <c r="Q666" s="3"/>
      <c r="R666" s="3"/>
      <c r="S666" s="3"/>
      <c r="T666" s="3"/>
      <c r="U666" s="3"/>
      <c r="V666" s="3"/>
      <c r="W666" s="3"/>
      <c r="X666" s="3"/>
      <c r="Y666" s="3"/>
      <c r="Z666" s="3"/>
      <c r="AA666" s="3"/>
    </row>
    <row r="667" spans="1:27">
      <c r="A667" s="3"/>
      <c r="B667" s="3"/>
      <c r="C667" s="3"/>
      <c r="D667" s="123"/>
      <c r="E667" s="3"/>
      <c r="F667" s="3"/>
      <c r="G667" s="3"/>
      <c r="H667" s="3"/>
      <c r="I667" s="3"/>
      <c r="J667" s="3"/>
      <c r="K667" s="3"/>
      <c r="L667" s="3"/>
      <c r="M667" s="3"/>
      <c r="N667" s="3"/>
      <c r="O667" s="3"/>
      <c r="P667" s="3"/>
      <c r="Q667" s="3"/>
      <c r="R667" s="3"/>
      <c r="S667" s="3"/>
      <c r="T667" s="3"/>
      <c r="U667" s="3"/>
      <c r="V667" s="3"/>
      <c r="W667" s="3"/>
      <c r="X667" s="3"/>
      <c r="Y667" s="3"/>
      <c r="Z667" s="3"/>
      <c r="AA667" s="3"/>
    </row>
    <row r="668" spans="1:27">
      <c r="A668" s="3"/>
      <c r="B668" s="3"/>
      <c r="C668" s="3"/>
      <c r="D668" s="123"/>
      <c r="E668" s="3"/>
      <c r="F668" s="3"/>
      <c r="G668" s="3"/>
      <c r="H668" s="3"/>
      <c r="I668" s="3"/>
      <c r="J668" s="3"/>
      <c r="K668" s="3"/>
      <c r="L668" s="3"/>
      <c r="M668" s="3"/>
      <c r="N668" s="3"/>
      <c r="O668" s="3"/>
      <c r="P668" s="3"/>
      <c r="Q668" s="3"/>
      <c r="R668" s="3"/>
      <c r="S668" s="3"/>
      <c r="T668" s="3"/>
      <c r="U668" s="3"/>
      <c r="V668" s="3"/>
      <c r="W668" s="3"/>
      <c r="X668" s="3"/>
      <c r="Y668" s="3"/>
      <c r="Z668" s="3"/>
      <c r="AA668" s="3"/>
    </row>
    <row r="669" spans="1:27">
      <c r="A669" s="3"/>
      <c r="B669" s="3"/>
      <c r="C669" s="3"/>
      <c r="D669" s="123"/>
      <c r="E669" s="3"/>
      <c r="F669" s="3"/>
      <c r="G669" s="3"/>
      <c r="H669" s="3"/>
      <c r="I669" s="3"/>
      <c r="J669" s="3"/>
      <c r="K669" s="3"/>
      <c r="L669" s="3"/>
      <c r="M669" s="3"/>
      <c r="N669" s="3"/>
      <c r="O669" s="3"/>
      <c r="P669" s="3"/>
      <c r="Q669" s="3"/>
      <c r="R669" s="3"/>
      <c r="S669" s="3"/>
      <c r="T669" s="3"/>
      <c r="U669" s="3"/>
      <c r="V669" s="3"/>
      <c r="W669" s="3"/>
      <c r="X669" s="3"/>
      <c r="Y669" s="3"/>
      <c r="Z669" s="3"/>
      <c r="AA669" s="3"/>
    </row>
    <row r="670" spans="1:27">
      <c r="A670" s="3"/>
      <c r="B670" s="3"/>
      <c r="C670" s="3"/>
      <c r="D670" s="123"/>
      <c r="E670" s="3"/>
      <c r="F670" s="3"/>
      <c r="G670" s="3"/>
      <c r="H670" s="3"/>
      <c r="I670" s="3"/>
      <c r="J670" s="3"/>
      <c r="K670" s="3"/>
      <c r="L670" s="3"/>
      <c r="M670" s="3"/>
      <c r="N670" s="3"/>
      <c r="O670" s="3"/>
      <c r="P670" s="3"/>
      <c r="Q670" s="3"/>
      <c r="R670" s="3"/>
      <c r="S670" s="3"/>
      <c r="T670" s="3"/>
      <c r="U670" s="3"/>
      <c r="V670" s="3"/>
      <c r="W670" s="3"/>
      <c r="X670" s="3"/>
      <c r="Y670" s="3"/>
      <c r="Z670" s="3"/>
      <c r="AA670" s="3"/>
    </row>
    <row r="671" spans="1:27">
      <c r="A671" s="3"/>
      <c r="B671" s="3"/>
      <c r="C671" s="3"/>
      <c r="D671" s="123"/>
      <c r="E671" s="3"/>
      <c r="F671" s="3"/>
      <c r="G671" s="3"/>
      <c r="H671" s="3"/>
      <c r="I671" s="3"/>
      <c r="J671" s="3"/>
      <c r="K671" s="3"/>
      <c r="L671" s="3"/>
      <c r="M671" s="3"/>
      <c r="N671" s="3"/>
      <c r="O671" s="3"/>
      <c r="P671" s="3"/>
      <c r="Q671" s="3"/>
      <c r="R671" s="3"/>
      <c r="S671" s="3"/>
      <c r="T671" s="3"/>
      <c r="U671" s="3"/>
      <c r="V671" s="3"/>
      <c r="W671" s="3"/>
      <c r="X671" s="3"/>
      <c r="Y671" s="3"/>
      <c r="Z671" s="3"/>
      <c r="AA671" s="3"/>
    </row>
    <row r="672" spans="1:27">
      <c r="A672" s="3"/>
      <c r="B672" s="3"/>
      <c r="C672" s="3"/>
      <c r="D672" s="123"/>
      <c r="E672" s="3"/>
      <c r="F672" s="3"/>
      <c r="G672" s="3"/>
      <c r="H672" s="3"/>
      <c r="I672" s="3"/>
      <c r="J672" s="3"/>
      <c r="K672" s="3"/>
      <c r="L672" s="3"/>
      <c r="M672" s="3"/>
      <c r="N672" s="3"/>
      <c r="O672" s="3"/>
      <c r="P672" s="3"/>
      <c r="Q672" s="3"/>
      <c r="R672" s="3"/>
      <c r="S672" s="3"/>
      <c r="T672" s="3"/>
      <c r="U672" s="3"/>
      <c r="V672" s="3"/>
      <c r="W672" s="3"/>
      <c r="X672" s="3"/>
      <c r="Y672" s="3"/>
      <c r="Z672" s="3"/>
      <c r="AA672" s="3"/>
    </row>
    <row r="673" spans="1:27">
      <c r="A673" s="3"/>
      <c r="B673" s="3"/>
      <c r="C673" s="3"/>
      <c r="D673" s="123"/>
      <c r="E673" s="3"/>
      <c r="F673" s="3"/>
      <c r="G673" s="3"/>
      <c r="H673" s="3"/>
      <c r="I673" s="3"/>
      <c r="J673" s="3"/>
      <c r="K673" s="3"/>
      <c r="L673" s="3"/>
      <c r="M673" s="3"/>
      <c r="N673" s="3"/>
      <c r="O673" s="3"/>
      <c r="P673" s="3"/>
      <c r="Q673" s="3"/>
      <c r="R673" s="3"/>
      <c r="S673" s="3"/>
      <c r="T673" s="3"/>
      <c r="U673" s="3"/>
      <c r="V673" s="3"/>
      <c r="W673" s="3"/>
      <c r="X673" s="3"/>
      <c r="Y673" s="3"/>
      <c r="Z673" s="3"/>
      <c r="AA673" s="3"/>
    </row>
    <row r="674" spans="1:27">
      <c r="A674" s="3"/>
      <c r="B674" s="3"/>
      <c r="C674" s="3"/>
      <c r="D674" s="123"/>
      <c r="E674" s="3"/>
      <c r="F674" s="3"/>
      <c r="G674" s="3"/>
      <c r="H674" s="3"/>
      <c r="I674" s="3"/>
      <c r="J674" s="3"/>
      <c r="K674" s="3"/>
      <c r="L674" s="3"/>
      <c r="M674" s="3"/>
      <c r="N674" s="3"/>
      <c r="O674" s="3"/>
      <c r="P674" s="3"/>
      <c r="Q674" s="3"/>
      <c r="R674" s="3"/>
      <c r="S674" s="3"/>
      <c r="T674" s="3"/>
      <c r="U674" s="3"/>
      <c r="V674" s="3"/>
      <c r="W674" s="3"/>
      <c r="X674" s="3"/>
      <c r="Y674" s="3"/>
      <c r="Z674" s="3"/>
      <c r="AA674" s="3"/>
    </row>
    <row r="675" spans="1:27">
      <c r="A675" s="3"/>
      <c r="B675" s="3"/>
      <c r="C675" s="3"/>
      <c r="D675" s="123"/>
      <c r="E675" s="3"/>
      <c r="F675" s="3"/>
      <c r="G675" s="3"/>
      <c r="H675" s="3"/>
      <c r="I675" s="3"/>
      <c r="J675" s="3"/>
      <c r="K675" s="3"/>
      <c r="L675" s="3"/>
      <c r="M675" s="3"/>
      <c r="N675" s="3"/>
      <c r="O675" s="3"/>
      <c r="P675" s="3"/>
      <c r="Q675" s="3"/>
      <c r="R675" s="3"/>
      <c r="S675" s="3"/>
      <c r="T675" s="3"/>
      <c r="U675" s="3"/>
      <c r="V675" s="3"/>
      <c r="W675" s="3"/>
      <c r="X675" s="3"/>
      <c r="Y675" s="3"/>
      <c r="Z675" s="3"/>
      <c r="AA675" s="3"/>
    </row>
    <row r="676" spans="1:27">
      <c r="A676" s="3"/>
      <c r="B676" s="3"/>
      <c r="C676" s="3"/>
      <c r="D676" s="123"/>
      <c r="E676" s="3"/>
      <c r="F676" s="3"/>
      <c r="G676" s="3"/>
      <c r="H676" s="3"/>
      <c r="I676" s="3"/>
      <c r="J676" s="3"/>
      <c r="K676" s="3"/>
      <c r="L676" s="3"/>
      <c r="M676" s="3"/>
      <c r="N676" s="3"/>
      <c r="O676" s="3"/>
      <c r="P676" s="3"/>
      <c r="Q676" s="3"/>
      <c r="R676" s="3"/>
      <c r="S676" s="3"/>
      <c r="T676" s="3"/>
      <c r="U676" s="3"/>
      <c r="V676" s="3"/>
      <c r="W676" s="3"/>
      <c r="X676" s="3"/>
      <c r="Y676" s="3"/>
      <c r="Z676" s="3"/>
      <c r="AA676" s="3"/>
    </row>
    <row r="677" spans="1:27">
      <c r="A677" s="3"/>
      <c r="B677" s="3"/>
      <c r="C677" s="3"/>
      <c r="D677" s="123"/>
      <c r="E677" s="3"/>
      <c r="F677" s="3"/>
      <c r="G677" s="3"/>
      <c r="H677" s="3"/>
      <c r="I677" s="3"/>
      <c r="J677" s="3"/>
      <c r="K677" s="3"/>
      <c r="L677" s="3"/>
      <c r="M677" s="3"/>
      <c r="N677" s="3"/>
      <c r="O677" s="3"/>
      <c r="P677" s="3"/>
      <c r="Q677" s="3"/>
      <c r="R677" s="3"/>
      <c r="S677" s="3"/>
      <c r="T677" s="3"/>
      <c r="U677" s="3"/>
      <c r="V677" s="3"/>
      <c r="W677" s="3"/>
      <c r="X677" s="3"/>
      <c r="Y677" s="3"/>
      <c r="Z677" s="3"/>
      <c r="AA677" s="3"/>
    </row>
    <row r="678" spans="1:27">
      <c r="A678" s="3"/>
      <c r="B678" s="3"/>
      <c r="C678" s="3"/>
      <c r="D678" s="123"/>
      <c r="E678" s="3"/>
      <c r="F678" s="3"/>
      <c r="G678" s="3"/>
      <c r="H678" s="3"/>
      <c r="I678" s="3"/>
      <c r="J678" s="3"/>
      <c r="K678" s="3"/>
      <c r="L678" s="3"/>
      <c r="M678" s="3"/>
      <c r="N678" s="3"/>
      <c r="O678" s="3"/>
      <c r="P678" s="3"/>
      <c r="Q678" s="3"/>
      <c r="R678" s="3"/>
      <c r="S678" s="3"/>
      <c r="T678" s="3"/>
      <c r="U678" s="3"/>
      <c r="V678" s="3"/>
      <c r="W678" s="3"/>
      <c r="X678" s="3"/>
      <c r="Y678" s="3"/>
      <c r="Z678" s="3"/>
      <c r="AA678" s="3"/>
    </row>
    <row r="679" spans="1:27">
      <c r="A679" s="3"/>
      <c r="B679" s="3"/>
      <c r="C679" s="3"/>
      <c r="D679" s="123"/>
      <c r="E679" s="3"/>
      <c r="F679" s="3"/>
      <c r="G679" s="3"/>
      <c r="H679" s="3"/>
      <c r="I679" s="3"/>
      <c r="J679" s="3"/>
      <c r="K679" s="3"/>
      <c r="L679" s="3"/>
      <c r="M679" s="3"/>
      <c r="N679" s="3"/>
      <c r="O679" s="3"/>
      <c r="P679" s="3"/>
      <c r="Q679" s="3"/>
      <c r="R679" s="3"/>
      <c r="S679" s="3"/>
      <c r="T679" s="3"/>
      <c r="U679" s="3"/>
      <c r="V679" s="3"/>
      <c r="W679" s="3"/>
      <c r="X679" s="3"/>
      <c r="Y679" s="3"/>
      <c r="Z679" s="3"/>
      <c r="AA679" s="3"/>
    </row>
    <row r="680" spans="1:27">
      <c r="A680" s="3"/>
      <c r="B680" s="3"/>
      <c r="C680" s="3"/>
      <c r="D680" s="123"/>
      <c r="E680" s="3"/>
      <c r="F680" s="3"/>
      <c r="G680" s="3"/>
      <c r="H680" s="3"/>
      <c r="I680" s="3"/>
      <c r="J680" s="3"/>
      <c r="K680" s="3"/>
      <c r="L680" s="3"/>
      <c r="M680" s="3"/>
      <c r="N680" s="3"/>
      <c r="O680" s="3"/>
      <c r="P680" s="3"/>
      <c r="Q680" s="3"/>
      <c r="R680" s="3"/>
      <c r="S680" s="3"/>
      <c r="T680" s="3"/>
      <c r="U680" s="3"/>
      <c r="V680" s="3"/>
      <c r="W680" s="3"/>
      <c r="X680" s="3"/>
      <c r="Y680" s="3"/>
      <c r="Z680" s="3"/>
      <c r="AA680" s="3"/>
    </row>
    <row r="681" spans="1:27">
      <c r="A681" s="3"/>
      <c r="B681" s="3"/>
      <c r="C681" s="3"/>
      <c r="D681" s="123"/>
      <c r="E681" s="3"/>
      <c r="F681" s="3"/>
      <c r="G681" s="3"/>
      <c r="H681" s="3"/>
      <c r="I681" s="3"/>
      <c r="J681" s="3"/>
      <c r="K681" s="3"/>
      <c r="L681" s="3"/>
      <c r="M681" s="3"/>
      <c r="N681" s="3"/>
      <c r="O681" s="3"/>
      <c r="P681" s="3"/>
      <c r="Q681" s="3"/>
      <c r="R681" s="3"/>
      <c r="S681" s="3"/>
      <c r="T681" s="3"/>
      <c r="U681" s="3"/>
      <c r="V681" s="3"/>
      <c r="W681" s="3"/>
      <c r="X681" s="3"/>
      <c r="Y681" s="3"/>
      <c r="Z681" s="3"/>
      <c r="AA681" s="3"/>
    </row>
    <row r="682" spans="1:27">
      <c r="A682" s="3"/>
      <c r="B682" s="3"/>
      <c r="C682" s="3"/>
      <c r="D682" s="123"/>
      <c r="E682" s="3"/>
      <c r="F682" s="3"/>
      <c r="G682" s="3"/>
      <c r="H682" s="3"/>
      <c r="I682" s="3"/>
      <c r="J682" s="3"/>
      <c r="K682" s="3"/>
      <c r="L682" s="3"/>
      <c r="M682" s="3"/>
      <c r="N682" s="3"/>
      <c r="O682" s="3"/>
      <c r="P682" s="3"/>
      <c r="Q682" s="3"/>
      <c r="R682" s="3"/>
      <c r="S682" s="3"/>
      <c r="T682" s="3"/>
      <c r="U682" s="3"/>
      <c r="V682" s="3"/>
      <c r="W682" s="3"/>
      <c r="X682" s="3"/>
      <c r="Y682" s="3"/>
      <c r="Z682" s="3"/>
      <c r="AA682" s="3"/>
    </row>
    <row r="683" spans="1:27">
      <c r="A683" s="3"/>
      <c r="B683" s="3"/>
      <c r="C683" s="3"/>
      <c r="D683" s="123"/>
      <c r="E683" s="3"/>
      <c r="F683" s="3"/>
      <c r="G683" s="3"/>
      <c r="H683" s="3"/>
      <c r="I683" s="3"/>
      <c r="J683" s="3"/>
      <c r="K683" s="3"/>
      <c r="L683" s="3"/>
      <c r="M683" s="3"/>
      <c r="N683" s="3"/>
      <c r="O683" s="3"/>
      <c r="P683" s="3"/>
      <c r="Q683" s="3"/>
      <c r="R683" s="3"/>
      <c r="S683" s="3"/>
      <c r="T683" s="3"/>
      <c r="U683" s="3"/>
      <c r="V683" s="3"/>
      <c r="W683" s="3"/>
      <c r="X683" s="3"/>
      <c r="Y683" s="3"/>
      <c r="Z683" s="3"/>
      <c r="AA683" s="3"/>
    </row>
    <row r="684" spans="1:27">
      <c r="A684" s="3"/>
      <c r="B684" s="3"/>
      <c r="C684" s="3"/>
      <c r="D684" s="123"/>
      <c r="E684" s="3"/>
      <c r="F684" s="3"/>
      <c r="G684" s="3"/>
      <c r="H684" s="3"/>
      <c r="I684" s="3"/>
      <c r="J684" s="3"/>
      <c r="K684" s="3"/>
      <c r="L684" s="3"/>
      <c r="M684" s="3"/>
      <c r="N684" s="3"/>
      <c r="O684" s="3"/>
      <c r="P684" s="3"/>
      <c r="Q684" s="3"/>
      <c r="R684" s="3"/>
      <c r="S684" s="3"/>
      <c r="T684" s="3"/>
      <c r="U684" s="3"/>
      <c r="V684" s="3"/>
      <c r="W684" s="3"/>
      <c r="X684" s="3"/>
      <c r="Y684" s="3"/>
      <c r="Z684" s="3"/>
      <c r="AA684" s="3"/>
    </row>
    <row r="685" spans="1:27">
      <c r="A685" s="3"/>
      <c r="B685" s="3"/>
      <c r="C685" s="3"/>
      <c r="D685" s="123"/>
      <c r="E685" s="3"/>
      <c r="F685" s="3"/>
      <c r="G685" s="3"/>
      <c r="H685" s="3"/>
      <c r="I685" s="3"/>
      <c r="J685" s="3"/>
      <c r="K685" s="3"/>
      <c r="L685" s="3"/>
      <c r="M685" s="3"/>
      <c r="N685" s="3"/>
      <c r="O685" s="3"/>
      <c r="P685" s="3"/>
      <c r="Q685" s="3"/>
      <c r="R685" s="3"/>
      <c r="S685" s="3"/>
      <c r="T685" s="3"/>
      <c r="U685" s="3"/>
      <c r="V685" s="3"/>
      <c r="W685" s="3"/>
      <c r="X685" s="3"/>
      <c r="Y685" s="3"/>
      <c r="Z685" s="3"/>
      <c r="AA685" s="3"/>
    </row>
    <row r="686" spans="1:27">
      <c r="A686" s="3"/>
      <c r="B686" s="3"/>
      <c r="C686" s="3"/>
      <c r="D686" s="123"/>
      <c r="E686" s="3"/>
      <c r="F686" s="3"/>
      <c r="G686" s="3"/>
      <c r="H686" s="3"/>
      <c r="I686" s="3"/>
      <c r="J686" s="3"/>
      <c r="K686" s="3"/>
      <c r="L686" s="3"/>
      <c r="M686" s="3"/>
      <c r="N686" s="3"/>
      <c r="O686" s="3"/>
      <c r="P686" s="3"/>
      <c r="Q686" s="3"/>
      <c r="R686" s="3"/>
      <c r="S686" s="3"/>
      <c r="T686" s="3"/>
      <c r="U686" s="3"/>
      <c r="V686" s="3"/>
      <c r="W686" s="3"/>
      <c r="X686" s="3"/>
      <c r="Y686" s="3"/>
      <c r="Z686" s="3"/>
      <c r="AA686" s="3"/>
    </row>
    <row r="687" spans="1:27">
      <c r="A687" s="3"/>
      <c r="B687" s="3"/>
      <c r="C687" s="3"/>
      <c r="D687" s="123"/>
      <c r="E687" s="3"/>
      <c r="F687" s="3"/>
      <c r="G687" s="3"/>
      <c r="H687" s="3"/>
      <c r="I687" s="3"/>
      <c r="J687" s="3"/>
      <c r="K687" s="3"/>
      <c r="L687" s="3"/>
      <c r="M687" s="3"/>
      <c r="N687" s="3"/>
      <c r="O687" s="3"/>
      <c r="P687" s="3"/>
      <c r="Q687" s="3"/>
      <c r="R687" s="3"/>
      <c r="S687" s="3"/>
      <c r="T687" s="3"/>
      <c r="U687" s="3"/>
      <c r="V687" s="3"/>
      <c r="W687" s="3"/>
      <c r="X687" s="3"/>
      <c r="Y687" s="3"/>
      <c r="Z687" s="3"/>
      <c r="AA687" s="3"/>
    </row>
    <row r="688" spans="1:27">
      <c r="A688" s="3"/>
      <c r="B688" s="3"/>
      <c r="C688" s="3"/>
      <c r="D688" s="123"/>
      <c r="E688" s="3"/>
      <c r="F688" s="3"/>
      <c r="G688" s="3"/>
      <c r="H688" s="3"/>
      <c r="I688" s="3"/>
      <c r="J688" s="3"/>
      <c r="K688" s="3"/>
      <c r="L688" s="3"/>
      <c r="M688" s="3"/>
      <c r="N688" s="3"/>
      <c r="O688" s="3"/>
      <c r="P688" s="3"/>
      <c r="Q688" s="3"/>
      <c r="R688" s="3"/>
      <c r="S688" s="3"/>
      <c r="T688" s="3"/>
      <c r="U688" s="3"/>
      <c r="V688" s="3"/>
      <c r="W688" s="3"/>
      <c r="X688" s="3"/>
      <c r="Y688" s="3"/>
      <c r="Z688" s="3"/>
      <c r="AA688" s="3"/>
    </row>
    <row r="689" spans="1:27">
      <c r="A689" s="3"/>
      <c r="B689" s="3"/>
      <c r="C689" s="3"/>
      <c r="D689" s="123"/>
      <c r="E689" s="3"/>
      <c r="F689" s="3"/>
      <c r="G689" s="3"/>
      <c r="H689" s="3"/>
      <c r="I689" s="3"/>
      <c r="J689" s="3"/>
      <c r="K689" s="3"/>
      <c r="L689" s="3"/>
      <c r="M689" s="3"/>
      <c r="N689" s="3"/>
      <c r="O689" s="3"/>
      <c r="P689" s="3"/>
      <c r="Q689" s="3"/>
      <c r="R689" s="3"/>
      <c r="S689" s="3"/>
      <c r="T689" s="3"/>
      <c r="U689" s="3"/>
      <c r="V689" s="3"/>
      <c r="W689" s="3"/>
      <c r="X689" s="3"/>
      <c r="Y689" s="3"/>
      <c r="Z689" s="3"/>
      <c r="AA689" s="3"/>
    </row>
    <row r="690" spans="1:27">
      <c r="A690" s="3"/>
      <c r="B690" s="3"/>
      <c r="C690" s="3"/>
      <c r="D690" s="123"/>
      <c r="E690" s="3"/>
      <c r="F690" s="3"/>
      <c r="G690" s="3"/>
      <c r="H690" s="3"/>
      <c r="I690" s="3"/>
      <c r="J690" s="3"/>
      <c r="K690" s="3"/>
      <c r="L690" s="3"/>
      <c r="M690" s="3"/>
      <c r="N690" s="3"/>
      <c r="O690" s="3"/>
      <c r="P690" s="3"/>
      <c r="Q690" s="3"/>
      <c r="R690" s="3"/>
      <c r="S690" s="3"/>
      <c r="T690" s="3"/>
      <c r="U690" s="3"/>
      <c r="V690" s="3"/>
      <c r="W690" s="3"/>
      <c r="X690" s="3"/>
      <c r="Y690" s="3"/>
      <c r="Z690" s="3"/>
      <c r="AA690" s="3"/>
    </row>
    <row r="691" spans="1:27">
      <c r="A691" s="3"/>
      <c r="B691" s="3"/>
      <c r="C691" s="3"/>
      <c r="D691" s="123"/>
      <c r="E691" s="3"/>
      <c r="F691" s="3"/>
      <c r="G691" s="3"/>
      <c r="H691" s="3"/>
      <c r="I691" s="3"/>
      <c r="J691" s="3"/>
      <c r="K691" s="3"/>
      <c r="L691" s="3"/>
      <c r="M691" s="3"/>
      <c r="N691" s="3"/>
      <c r="O691" s="3"/>
      <c r="P691" s="3"/>
      <c r="Q691" s="3"/>
      <c r="R691" s="3"/>
      <c r="S691" s="3"/>
      <c r="T691" s="3"/>
      <c r="U691" s="3"/>
      <c r="V691" s="3"/>
      <c r="W691" s="3"/>
      <c r="X691" s="3"/>
      <c r="Y691" s="3"/>
      <c r="Z691" s="3"/>
      <c r="AA691" s="3"/>
    </row>
    <row r="692" spans="1:27">
      <c r="A692" s="3"/>
      <c r="B692" s="3"/>
      <c r="C692" s="3"/>
      <c r="D692" s="123"/>
      <c r="E692" s="3"/>
      <c r="F692" s="3"/>
      <c r="G692" s="3"/>
      <c r="H692" s="3"/>
      <c r="I692" s="3"/>
      <c r="J692" s="3"/>
      <c r="K692" s="3"/>
      <c r="L692" s="3"/>
      <c r="M692" s="3"/>
      <c r="N692" s="3"/>
      <c r="O692" s="3"/>
      <c r="P692" s="3"/>
      <c r="Q692" s="3"/>
      <c r="R692" s="3"/>
      <c r="S692" s="3"/>
      <c r="T692" s="3"/>
      <c r="U692" s="3"/>
      <c r="V692" s="3"/>
      <c r="W692" s="3"/>
      <c r="X692" s="3"/>
      <c r="Y692" s="3"/>
      <c r="Z692" s="3"/>
      <c r="AA692" s="3"/>
    </row>
    <row r="693" spans="1:27">
      <c r="A693" s="3"/>
      <c r="B693" s="3"/>
      <c r="C693" s="3"/>
      <c r="D693" s="123"/>
      <c r="E693" s="3"/>
      <c r="F693" s="3"/>
      <c r="G693" s="3"/>
      <c r="H693" s="3"/>
      <c r="I693" s="3"/>
      <c r="J693" s="3"/>
      <c r="K693" s="3"/>
      <c r="L693" s="3"/>
      <c r="M693" s="3"/>
      <c r="N693" s="3"/>
      <c r="O693" s="3"/>
      <c r="P693" s="3"/>
      <c r="Q693" s="3"/>
      <c r="R693" s="3"/>
      <c r="S693" s="3"/>
      <c r="T693" s="3"/>
      <c r="U693" s="3"/>
      <c r="V693" s="3"/>
      <c r="W693" s="3"/>
      <c r="X693" s="3"/>
      <c r="Y693" s="3"/>
      <c r="Z693" s="3"/>
      <c r="AA693" s="3"/>
    </row>
    <row r="694" spans="1:27">
      <c r="A694" s="3"/>
      <c r="B694" s="3"/>
      <c r="C694" s="3"/>
      <c r="D694" s="123"/>
      <c r="E694" s="3"/>
      <c r="F694" s="3"/>
      <c r="G694" s="3"/>
      <c r="H694" s="3"/>
      <c r="I694" s="3"/>
      <c r="J694" s="3"/>
      <c r="K694" s="3"/>
      <c r="L694" s="3"/>
      <c r="M694" s="3"/>
      <c r="N694" s="3"/>
      <c r="O694" s="3"/>
      <c r="P694" s="3"/>
      <c r="Q694" s="3"/>
      <c r="R694" s="3"/>
      <c r="S694" s="3"/>
      <c r="T694" s="3"/>
      <c r="U694" s="3"/>
      <c r="V694" s="3"/>
      <c r="W694" s="3"/>
      <c r="X694" s="3"/>
      <c r="Y694" s="3"/>
      <c r="Z694" s="3"/>
      <c r="AA694" s="3"/>
    </row>
    <row r="695" spans="1:27">
      <c r="A695" s="3"/>
      <c r="B695" s="3"/>
      <c r="C695" s="3"/>
      <c r="D695" s="123"/>
      <c r="E695" s="3"/>
      <c r="F695" s="3"/>
      <c r="G695" s="3"/>
      <c r="H695" s="3"/>
      <c r="I695" s="3"/>
      <c r="J695" s="3"/>
      <c r="K695" s="3"/>
      <c r="L695" s="3"/>
      <c r="M695" s="3"/>
      <c r="N695" s="3"/>
      <c r="O695" s="3"/>
      <c r="P695" s="3"/>
      <c r="Q695" s="3"/>
      <c r="R695" s="3"/>
      <c r="S695" s="3"/>
      <c r="T695" s="3"/>
      <c r="U695" s="3"/>
      <c r="V695" s="3"/>
      <c r="W695" s="3"/>
      <c r="X695" s="3"/>
      <c r="Y695" s="3"/>
      <c r="Z695" s="3"/>
      <c r="AA695" s="3"/>
    </row>
    <row r="696" spans="1:27">
      <c r="A696" s="3"/>
      <c r="B696" s="3"/>
      <c r="C696" s="3"/>
      <c r="D696" s="123"/>
      <c r="E696" s="3"/>
      <c r="F696" s="3"/>
      <c r="G696" s="3"/>
      <c r="H696" s="3"/>
      <c r="I696" s="3"/>
      <c r="J696" s="3"/>
      <c r="K696" s="3"/>
      <c r="L696" s="3"/>
      <c r="M696" s="3"/>
      <c r="N696" s="3"/>
      <c r="O696" s="3"/>
      <c r="P696" s="3"/>
      <c r="Q696" s="3"/>
      <c r="R696" s="3"/>
      <c r="S696" s="3"/>
      <c r="T696" s="3"/>
      <c r="U696" s="3"/>
      <c r="V696" s="3"/>
      <c r="W696" s="3"/>
      <c r="X696" s="3"/>
      <c r="Y696" s="3"/>
      <c r="Z696" s="3"/>
      <c r="AA696" s="3"/>
    </row>
    <row r="697" spans="1:27">
      <c r="A697" s="3"/>
      <c r="B697" s="3"/>
      <c r="C697" s="3"/>
      <c r="D697" s="123"/>
      <c r="E697" s="3"/>
      <c r="F697" s="3"/>
      <c r="G697" s="3"/>
      <c r="H697" s="3"/>
      <c r="I697" s="3"/>
      <c r="J697" s="3"/>
      <c r="K697" s="3"/>
      <c r="L697" s="3"/>
      <c r="M697" s="3"/>
      <c r="N697" s="3"/>
      <c r="O697" s="3"/>
      <c r="P697" s="3"/>
      <c r="Q697" s="3"/>
      <c r="R697" s="3"/>
      <c r="S697" s="3"/>
      <c r="T697" s="3"/>
      <c r="U697" s="3"/>
      <c r="V697" s="3"/>
      <c r="W697" s="3"/>
      <c r="X697" s="3"/>
      <c r="Y697" s="3"/>
      <c r="Z697" s="3"/>
      <c r="AA697" s="3"/>
    </row>
    <row r="698" spans="1:27">
      <c r="A698" s="3"/>
      <c r="B698" s="3"/>
      <c r="C698" s="3"/>
      <c r="D698" s="123"/>
      <c r="E698" s="3"/>
      <c r="F698" s="3"/>
      <c r="G698" s="3"/>
      <c r="H698" s="3"/>
      <c r="I698" s="3"/>
      <c r="J698" s="3"/>
      <c r="K698" s="3"/>
      <c r="L698" s="3"/>
      <c r="M698" s="3"/>
      <c r="N698" s="3"/>
      <c r="O698" s="3"/>
      <c r="P698" s="3"/>
      <c r="Q698" s="3"/>
      <c r="R698" s="3"/>
      <c r="S698" s="3"/>
      <c r="T698" s="3"/>
      <c r="U698" s="3"/>
      <c r="V698" s="3"/>
      <c r="W698" s="3"/>
      <c r="X698" s="3"/>
      <c r="Y698" s="3"/>
      <c r="Z698" s="3"/>
      <c r="AA698" s="3"/>
    </row>
    <row r="699" spans="1:27">
      <c r="A699" s="3"/>
      <c r="B699" s="3"/>
      <c r="C699" s="3"/>
      <c r="D699" s="123"/>
      <c r="E699" s="3"/>
      <c r="F699" s="3"/>
      <c r="G699" s="3"/>
      <c r="H699" s="3"/>
      <c r="I699" s="3"/>
      <c r="J699" s="3"/>
      <c r="K699" s="3"/>
      <c r="L699" s="3"/>
      <c r="M699" s="3"/>
      <c r="N699" s="3"/>
      <c r="O699" s="3"/>
      <c r="P699" s="3"/>
      <c r="Q699" s="3"/>
      <c r="R699" s="3"/>
      <c r="S699" s="3"/>
      <c r="T699" s="3"/>
      <c r="U699" s="3"/>
      <c r="V699" s="3"/>
      <c r="W699" s="3"/>
      <c r="X699" s="3"/>
      <c r="Y699" s="3"/>
      <c r="Z699" s="3"/>
      <c r="AA699" s="3"/>
    </row>
    <row r="700" spans="1:27">
      <c r="A700" s="3"/>
      <c r="B700" s="3"/>
      <c r="C700" s="3"/>
      <c r="D700" s="123"/>
      <c r="E700" s="3"/>
      <c r="F700" s="3"/>
      <c r="G700" s="3"/>
      <c r="H700" s="3"/>
      <c r="I700" s="3"/>
      <c r="J700" s="3"/>
      <c r="K700" s="3"/>
      <c r="L700" s="3"/>
      <c r="M700" s="3"/>
      <c r="N700" s="3"/>
      <c r="O700" s="3"/>
      <c r="P700" s="3"/>
      <c r="Q700" s="3"/>
      <c r="R700" s="3"/>
      <c r="S700" s="3"/>
      <c r="T700" s="3"/>
      <c r="U700" s="3"/>
      <c r="V700" s="3"/>
      <c r="W700" s="3"/>
      <c r="X700" s="3"/>
      <c r="Y700" s="3"/>
      <c r="Z700" s="3"/>
      <c r="AA700" s="3"/>
    </row>
    <row r="701" spans="1:27">
      <c r="A701" s="3"/>
      <c r="B701" s="3"/>
      <c r="C701" s="3"/>
      <c r="D701" s="123"/>
      <c r="E701" s="3"/>
      <c r="F701" s="3"/>
      <c r="G701" s="3"/>
      <c r="H701" s="3"/>
      <c r="I701" s="3"/>
      <c r="J701" s="3"/>
      <c r="K701" s="3"/>
      <c r="L701" s="3"/>
      <c r="M701" s="3"/>
      <c r="N701" s="3"/>
      <c r="O701" s="3"/>
      <c r="P701" s="3"/>
      <c r="Q701" s="3"/>
      <c r="R701" s="3"/>
      <c r="S701" s="3"/>
      <c r="T701" s="3"/>
      <c r="U701" s="3"/>
      <c r="V701" s="3"/>
      <c r="W701" s="3"/>
      <c r="X701" s="3"/>
      <c r="Y701" s="3"/>
      <c r="Z701" s="3"/>
      <c r="AA701" s="3"/>
    </row>
    <row r="702" spans="1:27">
      <c r="A702" s="3"/>
      <c r="B702" s="3"/>
      <c r="C702" s="3"/>
      <c r="D702" s="123"/>
      <c r="E702" s="3"/>
      <c r="F702" s="3"/>
      <c r="G702" s="3"/>
      <c r="H702" s="3"/>
      <c r="I702" s="3"/>
      <c r="J702" s="3"/>
      <c r="K702" s="3"/>
      <c r="L702" s="3"/>
      <c r="M702" s="3"/>
      <c r="N702" s="3"/>
      <c r="O702" s="3"/>
      <c r="P702" s="3"/>
      <c r="Q702" s="3"/>
      <c r="R702" s="3"/>
      <c r="S702" s="3"/>
      <c r="T702" s="3"/>
      <c r="U702" s="3"/>
      <c r="V702" s="3"/>
      <c r="W702" s="3"/>
      <c r="X702" s="3"/>
      <c r="Y702" s="3"/>
      <c r="Z702" s="3"/>
      <c r="AA702" s="3"/>
    </row>
    <row r="703" spans="1:27">
      <c r="A703" s="3"/>
      <c r="B703" s="3"/>
      <c r="C703" s="3"/>
      <c r="D703" s="123"/>
      <c r="E703" s="3"/>
      <c r="F703" s="3"/>
      <c r="G703" s="3"/>
      <c r="H703" s="3"/>
      <c r="I703" s="3"/>
      <c r="J703" s="3"/>
      <c r="K703" s="3"/>
      <c r="L703" s="3"/>
      <c r="M703" s="3"/>
      <c r="N703" s="3"/>
      <c r="O703" s="3"/>
      <c r="P703" s="3"/>
      <c r="Q703" s="3"/>
      <c r="R703" s="3"/>
      <c r="S703" s="3"/>
      <c r="T703" s="3"/>
      <c r="U703" s="3"/>
      <c r="V703" s="3"/>
      <c r="W703" s="3"/>
      <c r="X703" s="3"/>
      <c r="Y703" s="3"/>
      <c r="Z703" s="3"/>
      <c r="AA703" s="3"/>
    </row>
    <row r="704" spans="1:27">
      <c r="A704" s="3"/>
      <c r="B704" s="3"/>
      <c r="C704" s="3"/>
      <c r="D704" s="123"/>
      <c r="E704" s="3"/>
      <c r="F704" s="3"/>
      <c r="G704" s="3"/>
      <c r="H704" s="3"/>
      <c r="I704" s="3"/>
      <c r="J704" s="3"/>
      <c r="K704" s="3"/>
      <c r="L704" s="3"/>
      <c r="M704" s="3"/>
      <c r="N704" s="3"/>
      <c r="O704" s="3"/>
      <c r="P704" s="3"/>
      <c r="Q704" s="3"/>
      <c r="R704" s="3"/>
      <c r="S704" s="3"/>
      <c r="T704" s="3"/>
      <c r="U704" s="3"/>
      <c r="V704" s="3"/>
      <c r="W704" s="3"/>
      <c r="X704" s="3"/>
      <c r="Y704" s="3"/>
      <c r="Z704" s="3"/>
      <c r="AA704" s="3"/>
    </row>
    <row r="705" spans="1:27">
      <c r="A705" s="3"/>
      <c r="B705" s="3"/>
      <c r="C705" s="3"/>
      <c r="D705" s="123"/>
      <c r="E705" s="3"/>
      <c r="F705" s="3"/>
      <c r="G705" s="3"/>
      <c r="H705" s="3"/>
      <c r="I705" s="3"/>
      <c r="J705" s="3"/>
      <c r="K705" s="3"/>
      <c r="L705" s="3"/>
      <c r="M705" s="3"/>
      <c r="N705" s="3"/>
      <c r="O705" s="3"/>
      <c r="P705" s="3"/>
      <c r="Q705" s="3"/>
      <c r="R705" s="3"/>
      <c r="S705" s="3"/>
      <c r="T705" s="3"/>
      <c r="U705" s="3"/>
      <c r="V705" s="3"/>
      <c r="W705" s="3"/>
      <c r="X705" s="3"/>
      <c r="Y705" s="3"/>
      <c r="Z705" s="3"/>
      <c r="AA705" s="3"/>
    </row>
    <row r="706" spans="1:27">
      <c r="A706" s="3"/>
      <c r="B706" s="3"/>
      <c r="C706" s="3"/>
      <c r="D706" s="123"/>
      <c r="E706" s="3"/>
      <c r="F706" s="3"/>
      <c r="G706" s="3"/>
      <c r="H706" s="3"/>
      <c r="I706" s="3"/>
      <c r="J706" s="3"/>
      <c r="K706" s="3"/>
      <c r="L706" s="3"/>
      <c r="M706" s="3"/>
      <c r="N706" s="3"/>
      <c r="O706" s="3"/>
      <c r="P706" s="3"/>
      <c r="Q706" s="3"/>
      <c r="R706" s="3"/>
      <c r="S706" s="3"/>
      <c r="T706" s="3"/>
      <c r="U706" s="3"/>
      <c r="V706" s="3"/>
      <c r="W706" s="3"/>
      <c r="X706" s="3"/>
      <c r="Y706" s="3"/>
      <c r="Z706" s="3"/>
      <c r="AA706" s="3"/>
    </row>
    <row r="707" spans="1:27">
      <c r="A707" s="3"/>
      <c r="B707" s="3"/>
      <c r="C707" s="3"/>
      <c r="D707" s="123"/>
      <c r="E707" s="3"/>
      <c r="F707" s="3"/>
      <c r="G707" s="3"/>
      <c r="H707" s="3"/>
      <c r="I707" s="3"/>
      <c r="J707" s="3"/>
      <c r="K707" s="3"/>
      <c r="L707" s="3"/>
      <c r="M707" s="3"/>
      <c r="N707" s="3"/>
      <c r="O707" s="3"/>
      <c r="P707" s="3"/>
      <c r="Q707" s="3"/>
      <c r="R707" s="3"/>
      <c r="S707" s="3"/>
      <c r="T707" s="3"/>
      <c r="U707" s="3"/>
      <c r="V707" s="3"/>
      <c r="W707" s="3"/>
      <c r="X707" s="3"/>
      <c r="Y707" s="3"/>
      <c r="Z707" s="3"/>
      <c r="AA707" s="3"/>
    </row>
    <row r="708" spans="1:27">
      <c r="A708" s="3"/>
      <c r="B708" s="3"/>
      <c r="C708" s="3"/>
      <c r="D708" s="123"/>
      <c r="E708" s="3"/>
      <c r="F708" s="3"/>
      <c r="G708" s="3"/>
      <c r="H708" s="3"/>
      <c r="I708" s="3"/>
      <c r="J708" s="3"/>
      <c r="K708" s="3"/>
      <c r="L708" s="3"/>
      <c r="M708" s="3"/>
      <c r="N708" s="3"/>
      <c r="O708" s="3"/>
      <c r="P708" s="3"/>
      <c r="Q708" s="3"/>
      <c r="R708" s="3"/>
      <c r="S708" s="3"/>
      <c r="T708" s="3"/>
      <c r="U708" s="3"/>
      <c r="V708" s="3"/>
      <c r="W708" s="3"/>
      <c r="X708" s="3"/>
      <c r="Y708" s="3"/>
      <c r="Z708" s="3"/>
      <c r="AA708" s="3"/>
    </row>
    <row r="709" spans="1:27">
      <c r="A709" s="3"/>
      <c r="B709" s="3"/>
      <c r="C709" s="3"/>
      <c r="D709" s="123"/>
      <c r="E709" s="3"/>
      <c r="F709" s="3"/>
      <c r="G709" s="3"/>
      <c r="H709" s="3"/>
      <c r="I709" s="3"/>
      <c r="J709" s="3"/>
      <c r="K709" s="3"/>
      <c r="L709" s="3"/>
      <c r="M709" s="3"/>
      <c r="N709" s="3"/>
      <c r="O709" s="3"/>
      <c r="P709" s="3"/>
      <c r="Q709" s="3"/>
      <c r="R709" s="3"/>
      <c r="S709" s="3"/>
      <c r="T709" s="3"/>
      <c r="U709" s="3"/>
      <c r="V709" s="3"/>
      <c r="W709" s="3"/>
      <c r="X709" s="3"/>
      <c r="Y709" s="3"/>
      <c r="Z709" s="3"/>
      <c r="AA709" s="3"/>
    </row>
    <row r="710" spans="1:27">
      <c r="A710" s="3"/>
      <c r="B710" s="3"/>
      <c r="C710" s="3"/>
      <c r="D710" s="123"/>
      <c r="E710" s="3"/>
      <c r="F710" s="3"/>
      <c r="G710" s="3"/>
      <c r="H710" s="3"/>
      <c r="I710" s="3"/>
      <c r="J710" s="3"/>
      <c r="K710" s="3"/>
      <c r="L710" s="3"/>
      <c r="M710" s="3"/>
      <c r="N710" s="3"/>
      <c r="O710" s="3"/>
      <c r="P710" s="3"/>
      <c r="Q710" s="3"/>
      <c r="R710" s="3"/>
      <c r="S710" s="3"/>
      <c r="T710" s="3"/>
      <c r="U710" s="3"/>
      <c r="V710" s="3"/>
      <c r="W710" s="3"/>
      <c r="X710" s="3"/>
      <c r="Y710" s="3"/>
      <c r="Z710" s="3"/>
      <c r="AA710" s="3"/>
    </row>
    <row r="711" spans="1:27">
      <c r="A711" s="3"/>
      <c r="B711" s="3"/>
      <c r="C711" s="3"/>
      <c r="D711" s="123"/>
      <c r="E711" s="3"/>
      <c r="F711" s="3"/>
      <c r="G711" s="3"/>
      <c r="H711" s="3"/>
      <c r="I711" s="3"/>
      <c r="J711" s="3"/>
      <c r="K711" s="3"/>
      <c r="L711" s="3"/>
      <c r="M711" s="3"/>
      <c r="N711" s="3"/>
      <c r="O711" s="3"/>
      <c r="P711" s="3"/>
      <c r="Q711" s="3"/>
      <c r="R711" s="3"/>
      <c r="S711" s="3"/>
      <c r="T711" s="3"/>
      <c r="U711" s="3"/>
      <c r="V711" s="3"/>
      <c r="W711" s="3"/>
      <c r="X711" s="3"/>
      <c r="Y711" s="3"/>
      <c r="Z711" s="3"/>
      <c r="AA711" s="3"/>
    </row>
    <row r="712" spans="1:27">
      <c r="A712" s="3"/>
      <c r="B712" s="3"/>
      <c r="C712" s="3"/>
      <c r="D712" s="123"/>
      <c r="E712" s="3"/>
      <c r="F712" s="3"/>
      <c r="G712" s="3"/>
      <c r="H712" s="3"/>
      <c r="I712" s="3"/>
      <c r="J712" s="3"/>
      <c r="K712" s="3"/>
      <c r="L712" s="3"/>
      <c r="M712" s="3"/>
      <c r="N712" s="3"/>
      <c r="O712" s="3"/>
      <c r="P712" s="3"/>
      <c r="Q712" s="3"/>
      <c r="R712" s="3"/>
      <c r="S712" s="3"/>
      <c r="T712" s="3"/>
      <c r="U712" s="3"/>
      <c r="V712" s="3"/>
      <c r="W712" s="3"/>
      <c r="X712" s="3"/>
      <c r="Y712" s="3"/>
      <c r="Z712" s="3"/>
      <c r="AA712" s="3"/>
    </row>
    <row r="713" spans="1:27">
      <c r="A713" s="3"/>
      <c r="B713" s="3"/>
      <c r="C713" s="3"/>
      <c r="D713" s="123"/>
      <c r="E713" s="3"/>
      <c r="F713" s="3"/>
      <c r="G713" s="3"/>
      <c r="H713" s="3"/>
      <c r="I713" s="3"/>
      <c r="J713" s="3"/>
      <c r="K713" s="3"/>
      <c r="L713" s="3"/>
      <c r="M713" s="3"/>
      <c r="N713" s="3"/>
      <c r="O713" s="3"/>
      <c r="P713" s="3"/>
      <c r="Q713" s="3"/>
      <c r="R713" s="3"/>
      <c r="S713" s="3"/>
      <c r="T713" s="3"/>
      <c r="U713" s="3"/>
      <c r="V713" s="3"/>
      <c r="W713" s="3"/>
      <c r="X713" s="3"/>
      <c r="Y713" s="3"/>
      <c r="Z713" s="3"/>
      <c r="AA713" s="3"/>
    </row>
    <row r="714" spans="1:27">
      <c r="A714" s="3"/>
      <c r="B714" s="3"/>
      <c r="C714" s="3"/>
      <c r="D714" s="123"/>
      <c r="E714" s="3"/>
      <c r="F714" s="3"/>
      <c r="G714" s="3"/>
      <c r="H714" s="3"/>
      <c r="I714" s="3"/>
      <c r="J714" s="3"/>
      <c r="K714" s="3"/>
      <c r="L714" s="3"/>
      <c r="M714" s="3"/>
      <c r="N714" s="3"/>
      <c r="O714" s="3"/>
      <c r="P714" s="3"/>
      <c r="Q714" s="3"/>
      <c r="R714" s="3"/>
      <c r="S714" s="3"/>
      <c r="T714" s="3"/>
      <c r="U714" s="3"/>
      <c r="V714" s="3"/>
      <c r="W714" s="3"/>
      <c r="X714" s="3"/>
      <c r="Y714" s="3"/>
      <c r="Z714" s="3"/>
      <c r="AA714" s="3"/>
    </row>
    <row r="715" spans="1:27">
      <c r="A715" s="3"/>
      <c r="B715" s="3"/>
      <c r="C715" s="3"/>
      <c r="D715" s="123"/>
      <c r="E715" s="3"/>
      <c r="F715" s="3"/>
      <c r="G715" s="3"/>
      <c r="H715" s="3"/>
      <c r="I715" s="3"/>
      <c r="J715" s="3"/>
      <c r="K715" s="3"/>
      <c r="L715" s="3"/>
      <c r="M715" s="3"/>
      <c r="N715" s="3"/>
      <c r="O715" s="3"/>
      <c r="P715" s="3"/>
      <c r="Q715" s="3"/>
      <c r="R715" s="3"/>
      <c r="S715" s="3"/>
      <c r="T715" s="3"/>
      <c r="U715" s="3"/>
      <c r="V715" s="3"/>
      <c r="W715" s="3"/>
      <c r="X715" s="3"/>
      <c r="Y715" s="3"/>
      <c r="Z715" s="3"/>
      <c r="AA715" s="3"/>
    </row>
    <row r="716" spans="1:27">
      <c r="A716" s="3"/>
      <c r="B716" s="3"/>
      <c r="C716" s="3"/>
      <c r="D716" s="123"/>
      <c r="E716" s="3"/>
      <c r="F716" s="3"/>
      <c r="G716" s="3"/>
      <c r="H716" s="3"/>
      <c r="I716" s="3"/>
      <c r="J716" s="3"/>
      <c r="K716" s="3"/>
      <c r="L716" s="3"/>
      <c r="M716" s="3"/>
      <c r="N716" s="3"/>
      <c r="O716" s="3"/>
      <c r="P716" s="3"/>
      <c r="Q716" s="3"/>
      <c r="R716" s="3"/>
      <c r="S716" s="3"/>
      <c r="T716" s="3"/>
      <c r="U716" s="3"/>
      <c r="V716" s="3"/>
      <c r="W716" s="3"/>
      <c r="X716" s="3"/>
      <c r="Y716" s="3"/>
      <c r="Z716" s="3"/>
      <c r="AA716" s="3"/>
    </row>
    <row r="717" spans="1:27">
      <c r="A717" s="3"/>
      <c r="B717" s="3"/>
      <c r="C717" s="3"/>
      <c r="D717" s="123"/>
      <c r="E717" s="3"/>
      <c r="F717" s="3"/>
      <c r="G717" s="3"/>
      <c r="H717" s="3"/>
      <c r="I717" s="3"/>
      <c r="J717" s="3"/>
      <c r="K717" s="3"/>
      <c r="L717" s="3"/>
      <c r="M717" s="3"/>
      <c r="N717" s="3"/>
      <c r="O717" s="3"/>
      <c r="P717" s="3"/>
      <c r="Q717" s="3"/>
      <c r="R717" s="3"/>
      <c r="S717" s="3"/>
      <c r="T717" s="3"/>
      <c r="U717" s="3"/>
      <c r="V717" s="3"/>
      <c r="W717" s="3"/>
      <c r="X717" s="3"/>
      <c r="Y717" s="3"/>
      <c r="Z717" s="3"/>
      <c r="AA717" s="3"/>
    </row>
    <row r="718" spans="1:27">
      <c r="A718" s="3"/>
      <c r="B718" s="3"/>
      <c r="C718" s="3"/>
      <c r="D718" s="123"/>
      <c r="E718" s="3"/>
      <c r="F718" s="3"/>
      <c r="G718" s="3"/>
      <c r="H718" s="3"/>
      <c r="I718" s="3"/>
      <c r="J718" s="3"/>
      <c r="K718" s="3"/>
      <c r="L718" s="3"/>
      <c r="M718" s="3"/>
      <c r="N718" s="3"/>
      <c r="O718" s="3"/>
      <c r="P718" s="3"/>
      <c r="Q718" s="3"/>
      <c r="R718" s="3"/>
      <c r="S718" s="3"/>
      <c r="T718" s="3"/>
      <c r="U718" s="3"/>
      <c r="V718" s="3"/>
      <c r="W718" s="3"/>
      <c r="X718" s="3"/>
      <c r="Y718" s="3"/>
      <c r="Z718" s="3"/>
      <c r="AA718" s="3"/>
    </row>
    <row r="719" spans="1:27">
      <c r="A719" s="3"/>
      <c r="B719" s="3"/>
      <c r="C719" s="3"/>
      <c r="D719" s="123"/>
      <c r="E719" s="3"/>
      <c r="F719" s="3"/>
      <c r="G719" s="3"/>
      <c r="H719" s="3"/>
      <c r="I719" s="3"/>
      <c r="J719" s="3"/>
      <c r="K719" s="3"/>
      <c r="L719" s="3"/>
      <c r="M719" s="3"/>
      <c r="N719" s="3"/>
      <c r="O719" s="3"/>
      <c r="P719" s="3"/>
      <c r="Q719" s="3"/>
      <c r="R719" s="3"/>
      <c r="S719" s="3"/>
      <c r="T719" s="3"/>
      <c r="U719" s="3"/>
      <c r="V719" s="3"/>
      <c r="W719" s="3"/>
      <c r="X719" s="3"/>
      <c r="Y719" s="3"/>
      <c r="Z719" s="3"/>
      <c r="AA719" s="3"/>
    </row>
    <row r="720" spans="1:27">
      <c r="A720" s="3"/>
      <c r="B720" s="3"/>
      <c r="C720" s="3"/>
      <c r="D720" s="123"/>
      <c r="E720" s="3"/>
      <c r="F720" s="3"/>
      <c r="G720" s="3"/>
      <c r="H720" s="3"/>
      <c r="I720" s="3"/>
      <c r="J720" s="3"/>
      <c r="K720" s="3"/>
      <c r="L720" s="3"/>
      <c r="M720" s="3"/>
      <c r="N720" s="3"/>
      <c r="O720" s="3"/>
      <c r="P720" s="3"/>
      <c r="Q720" s="3"/>
      <c r="R720" s="3"/>
      <c r="S720" s="3"/>
      <c r="T720" s="3"/>
      <c r="U720" s="3"/>
      <c r="V720" s="3"/>
      <c r="W720" s="3"/>
      <c r="X720" s="3"/>
      <c r="Y720" s="3"/>
      <c r="Z720" s="3"/>
      <c r="AA720" s="3"/>
    </row>
    <row r="721" spans="1:27">
      <c r="A721" s="3"/>
      <c r="B721" s="3"/>
      <c r="C721" s="3"/>
      <c r="D721" s="123"/>
      <c r="E721" s="3"/>
      <c r="F721" s="3"/>
      <c r="G721" s="3"/>
      <c r="H721" s="3"/>
      <c r="I721" s="3"/>
      <c r="J721" s="3"/>
      <c r="K721" s="3"/>
      <c r="L721" s="3"/>
      <c r="M721" s="3"/>
      <c r="N721" s="3"/>
      <c r="O721" s="3"/>
      <c r="P721" s="3"/>
      <c r="Q721" s="3"/>
      <c r="R721" s="3"/>
      <c r="S721" s="3"/>
      <c r="T721" s="3"/>
      <c r="U721" s="3"/>
      <c r="V721" s="3"/>
      <c r="W721" s="3"/>
      <c r="X721" s="3"/>
      <c r="Y721" s="3"/>
      <c r="Z721" s="3"/>
      <c r="AA721" s="3"/>
    </row>
    <row r="722" spans="1:27">
      <c r="A722" s="3"/>
      <c r="B722" s="3"/>
      <c r="C722" s="3"/>
      <c r="D722" s="123"/>
      <c r="E722" s="3"/>
      <c r="F722" s="3"/>
      <c r="G722" s="3"/>
      <c r="H722" s="3"/>
      <c r="I722" s="3"/>
      <c r="J722" s="3"/>
      <c r="K722" s="3"/>
      <c r="L722" s="3"/>
      <c r="M722" s="3"/>
      <c r="N722" s="3"/>
      <c r="O722" s="3"/>
      <c r="P722" s="3"/>
      <c r="Q722" s="3"/>
      <c r="R722" s="3"/>
      <c r="S722" s="3"/>
      <c r="T722" s="3"/>
      <c r="U722" s="3"/>
      <c r="V722" s="3"/>
      <c r="W722" s="3"/>
      <c r="X722" s="3"/>
      <c r="Y722" s="3"/>
      <c r="Z722" s="3"/>
      <c r="AA722" s="3"/>
    </row>
    <row r="723" spans="1:27">
      <c r="A723" s="3"/>
      <c r="B723" s="3"/>
      <c r="C723" s="3"/>
      <c r="D723" s="123"/>
      <c r="E723" s="3"/>
      <c r="F723" s="3"/>
      <c r="G723" s="3"/>
      <c r="H723" s="3"/>
      <c r="I723" s="3"/>
      <c r="J723" s="3"/>
      <c r="K723" s="3"/>
      <c r="L723" s="3"/>
      <c r="M723" s="3"/>
      <c r="N723" s="3"/>
      <c r="O723" s="3"/>
      <c r="P723" s="3"/>
      <c r="Q723" s="3"/>
      <c r="R723" s="3"/>
      <c r="S723" s="3"/>
      <c r="T723" s="3"/>
      <c r="U723" s="3"/>
      <c r="V723" s="3"/>
      <c r="W723" s="3"/>
      <c r="X723" s="3"/>
      <c r="Y723" s="3"/>
      <c r="Z723" s="3"/>
      <c r="AA723" s="3"/>
    </row>
    <row r="724" spans="1:27">
      <c r="A724" s="3"/>
      <c r="B724" s="3"/>
      <c r="C724" s="3"/>
      <c r="D724" s="123"/>
      <c r="E724" s="3"/>
      <c r="F724" s="3"/>
      <c r="G724" s="3"/>
      <c r="H724" s="3"/>
      <c r="I724" s="3"/>
      <c r="J724" s="3"/>
      <c r="K724" s="3"/>
      <c r="L724" s="3"/>
      <c r="M724" s="3"/>
      <c r="N724" s="3"/>
      <c r="O724" s="3"/>
      <c r="P724" s="3"/>
      <c r="Q724" s="3"/>
      <c r="R724" s="3"/>
      <c r="S724" s="3"/>
      <c r="T724" s="3"/>
      <c r="U724" s="3"/>
      <c r="V724" s="3"/>
      <c r="W724" s="3"/>
      <c r="X724" s="3"/>
      <c r="Y724" s="3"/>
      <c r="Z724" s="3"/>
      <c r="AA724" s="3"/>
    </row>
    <row r="725" spans="1:27">
      <c r="A725" s="3"/>
      <c r="B725" s="3"/>
      <c r="C725" s="3"/>
      <c r="D725" s="123"/>
      <c r="E725" s="3"/>
      <c r="F725" s="3"/>
      <c r="G725" s="3"/>
      <c r="H725" s="3"/>
      <c r="I725" s="3"/>
      <c r="J725" s="3"/>
      <c r="K725" s="3"/>
      <c r="L725" s="3"/>
      <c r="M725" s="3"/>
      <c r="N725" s="3"/>
      <c r="O725" s="3"/>
      <c r="P725" s="3"/>
      <c r="Q725" s="3"/>
      <c r="R725" s="3"/>
      <c r="S725" s="3"/>
      <c r="T725" s="3"/>
      <c r="U725" s="3"/>
      <c r="V725" s="3"/>
      <c r="W725" s="3"/>
      <c r="X725" s="3"/>
      <c r="Y725" s="3"/>
      <c r="Z725" s="3"/>
      <c r="AA725" s="3"/>
    </row>
    <row r="726" spans="1:27">
      <c r="A726" s="3"/>
      <c r="B726" s="3"/>
      <c r="C726" s="3"/>
      <c r="D726" s="123"/>
      <c r="E726" s="3"/>
      <c r="F726" s="3"/>
      <c r="G726" s="3"/>
      <c r="H726" s="3"/>
      <c r="I726" s="3"/>
      <c r="J726" s="3"/>
      <c r="K726" s="3"/>
      <c r="L726" s="3"/>
      <c r="M726" s="3"/>
      <c r="N726" s="3"/>
      <c r="O726" s="3"/>
      <c r="P726" s="3"/>
      <c r="Q726" s="3"/>
      <c r="R726" s="3"/>
      <c r="S726" s="3"/>
      <c r="T726" s="3"/>
      <c r="U726" s="3"/>
      <c r="V726" s="3"/>
      <c r="W726" s="3"/>
      <c r="X726" s="3"/>
      <c r="Y726" s="3"/>
      <c r="Z726" s="3"/>
      <c r="AA726" s="3"/>
    </row>
    <row r="727" spans="1:27">
      <c r="A727" s="3"/>
      <c r="B727" s="3"/>
      <c r="C727" s="3"/>
      <c r="D727" s="123"/>
      <c r="E727" s="3"/>
      <c r="F727" s="3"/>
      <c r="G727" s="3"/>
      <c r="H727" s="3"/>
      <c r="I727" s="3"/>
      <c r="J727" s="3"/>
      <c r="K727" s="3"/>
      <c r="L727" s="3"/>
      <c r="M727" s="3"/>
      <c r="N727" s="3"/>
      <c r="O727" s="3"/>
      <c r="P727" s="3"/>
      <c r="Q727" s="3"/>
      <c r="R727" s="3"/>
      <c r="S727" s="3"/>
      <c r="T727" s="3"/>
      <c r="U727" s="3"/>
      <c r="V727" s="3"/>
      <c r="W727" s="3"/>
      <c r="X727" s="3"/>
      <c r="Y727" s="3"/>
      <c r="Z727" s="3"/>
      <c r="AA727" s="3"/>
    </row>
    <row r="728" spans="1:27">
      <c r="A728" s="3"/>
      <c r="B728" s="3"/>
      <c r="C728" s="3"/>
      <c r="D728" s="123"/>
      <c r="E728" s="3"/>
      <c r="F728" s="3"/>
      <c r="G728" s="3"/>
      <c r="H728" s="3"/>
      <c r="I728" s="3"/>
      <c r="J728" s="3"/>
      <c r="K728" s="3"/>
      <c r="L728" s="3"/>
      <c r="M728" s="3"/>
      <c r="N728" s="3"/>
      <c r="O728" s="3"/>
      <c r="P728" s="3"/>
      <c r="Q728" s="3"/>
      <c r="R728" s="3"/>
      <c r="S728" s="3"/>
      <c r="T728" s="3"/>
      <c r="U728" s="3"/>
      <c r="V728" s="3"/>
      <c r="W728" s="3"/>
      <c r="X728" s="3"/>
      <c r="Y728" s="3"/>
      <c r="Z728" s="3"/>
      <c r="AA728" s="3"/>
    </row>
    <row r="729" spans="1:27">
      <c r="A729" s="3"/>
      <c r="B729" s="3"/>
      <c r="C729" s="3"/>
      <c r="D729" s="123"/>
      <c r="E729" s="3"/>
      <c r="F729" s="3"/>
      <c r="G729" s="3"/>
      <c r="H729" s="3"/>
      <c r="I729" s="3"/>
      <c r="J729" s="3"/>
      <c r="K729" s="3"/>
      <c r="L729" s="3"/>
      <c r="M729" s="3"/>
      <c r="N729" s="3"/>
      <c r="O729" s="3"/>
      <c r="P729" s="3"/>
      <c r="Q729" s="3"/>
      <c r="R729" s="3"/>
      <c r="S729" s="3"/>
      <c r="T729" s="3"/>
      <c r="U729" s="3"/>
      <c r="V729" s="3"/>
      <c r="W729" s="3"/>
      <c r="X729" s="3"/>
      <c r="Y729" s="3"/>
      <c r="Z729" s="3"/>
      <c r="AA729" s="3"/>
    </row>
    <row r="730" spans="1:27">
      <c r="A730" s="3"/>
      <c r="B730" s="3"/>
      <c r="C730" s="3"/>
      <c r="D730" s="123"/>
      <c r="E730" s="3"/>
      <c r="F730" s="3"/>
      <c r="G730" s="3"/>
      <c r="H730" s="3"/>
      <c r="I730" s="3"/>
      <c r="J730" s="3"/>
      <c r="K730" s="3"/>
      <c r="L730" s="3"/>
      <c r="M730" s="3"/>
      <c r="N730" s="3"/>
      <c r="O730" s="3"/>
      <c r="P730" s="3"/>
      <c r="Q730" s="3"/>
      <c r="R730" s="3"/>
      <c r="S730" s="3"/>
      <c r="T730" s="3"/>
      <c r="U730" s="3"/>
      <c r="V730" s="3"/>
      <c r="W730" s="3"/>
      <c r="X730" s="3"/>
      <c r="Y730" s="3"/>
      <c r="Z730" s="3"/>
      <c r="AA730" s="3"/>
    </row>
    <row r="731" spans="1:27">
      <c r="A731" s="3"/>
      <c r="B731" s="3"/>
      <c r="C731" s="3"/>
      <c r="D731" s="123"/>
      <c r="E731" s="3"/>
      <c r="F731" s="3"/>
      <c r="G731" s="3"/>
      <c r="H731" s="3"/>
      <c r="I731" s="3"/>
      <c r="J731" s="3"/>
      <c r="K731" s="3"/>
      <c r="L731" s="3"/>
      <c r="M731" s="3"/>
      <c r="N731" s="3"/>
      <c r="O731" s="3"/>
      <c r="P731" s="3"/>
      <c r="Q731" s="3"/>
      <c r="R731" s="3"/>
      <c r="S731" s="3"/>
      <c r="T731" s="3"/>
      <c r="U731" s="3"/>
      <c r="V731" s="3"/>
      <c r="W731" s="3"/>
      <c r="X731" s="3"/>
      <c r="Y731" s="3"/>
      <c r="Z731" s="3"/>
      <c r="AA731" s="3"/>
    </row>
    <row r="732" spans="1:27">
      <c r="A732" s="3"/>
      <c r="B732" s="3"/>
      <c r="C732" s="3"/>
      <c r="D732" s="123"/>
      <c r="E732" s="3"/>
      <c r="F732" s="3"/>
      <c r="G732" s="3"/>
      <c r="H732" s="3"/>
      <c r="I732" s="3"/>
      <c r="J732" s="3"/>
      <c r="K732" s="3"/>
      <c r="L732" s="3"/>
      <c r="M732" s="3"/>
      <c r="N732" s="3"/>
      <c r="O732" s="3"/>
      <c r="P732" s="3"/>
      <c r="Q732" s="3"/>
      <c r="R732" s="3"/>
      <c r="S732" s="3"/>
      <c r="T732" s="3"/>
      <c r="U732" s="3"/>
      <c r="V732" s="3"/>
      <c r="W732" s="3"/>
      <c r="X732" s="3"/>
      <c r="Y732" s="3"/>
      <c r="Z732" s="3"/>
      <c r="AA732" s="3"/>
    </row>
    <row r="733" spans="1:27">
      <c r="A733" s="3"/>
      <c r="B733" s="3"/>
      <c r="C733" s="3"/>
      <c r="D733" s="123"/>
      <c r="E733" s="3"/>
      <c r="F733" s="3"/>
      <c r="G733" s="3"/>
      <c r="H733" s="3"/>
      <c r="I733" s="3"/>
      <c r="J733" s="3"/>
      <c r="K733" s="3"/>
      <c r="L733" s="3"/>
      <c r="M733" s="3"/>
      <c r="N733" s="3"/>
      <c r="O733" s="3"/>
      <c r="P733" s="3"/>
      <c r="Q733" s="3"/>
      <c r="R733" s="3"/>
      <c r="S733" s="3"/>
      <c r="T733" s="3"/>
      <c r="U733" s="3"/>
      <c r="V733" s="3"/>
      <c r="W733" s="3"/>
      <c r="X733" s="3"/>
      <c r="Y733" s="3"/>
      <c r="Z733" s="3"/>
      <c r="AA733" s="3"/>
    </row>
    <row r="734" spans="1:27">
      <c r="A734" s="3"/>
      <c r="B734" s="3"/>
      <c r="C734" s="3"/>
      <c r="D734" s="123"/>
      <c r="E734" s="3"/>
      <c r="F734" s="3"/>
      <c r="G734" s="3"/>
      <c r="H734" s="3"/>
      <c r="I734" s="3"/>
      <c r="J734" s="3"/>
      <c r="K734" s="3"/>
      <c r="L734" s="3"/>
      <c r="M734" s="3"/>
      <c r="N734" s="3"/>
      <c r="O734" s="3"/>
      <c r="P734" s="3"/>
      <c r="Q734" s="3"/>
      <c r="R734" s="3"/>
      <c r="S734" s="3"/>
      <c r="T734" s="3"/>
      <c r="U734" s="3"/>
      <c r="V734" s="3"/>
      <c r="W734" s="3"/>
      <c r="X734" s="3"/>
      <c r="Y734" s="3"/>
      <c r="Z734" s="3"/>
      <c r="AA734" s="3"/>
    </row>
    <row r="735" spans="1:27">
      <c r="A735" s="3"/>
      <c r="B735" s="3"/>
      <c r="C735" s="3"/>
      <c r="D735" s="123"/>
      <c r="E735" s="3"/>
      <c r="F735" s="3"/>
      <c r="G735" s="3"/>
      <c r="H735" s="3"/>
      <c r="I735" s="3"/>
      <c r="J735" s="3"/>
      <c r="K735" s="3"/>
      <c r="L735" s="3"/>
      <c r="M735" s="3"/>
      <c r="N735" s="3"/>
      <c r="O735" s="3"/>
      <c r="P735" s="3"/>
      <c r="Q735" s="3"/>
      <c r="R735" s="3"/>
      <c r="S735" s="3"/>
      <c r="T735" s="3"/>
      <c r="U735" s="3"/>
      <c r="V735" s="3"/>
      <c r="W735" s="3"/>
      <c r="X735" s="3"/>
      <c r="Y735" s="3"/>
      <c r="Z735" s="3"/>
      <c r="AA735" s="3"/>
    </row>
    <row r="736" spans="1:27">
      <c r="A736" s="3"/>
      <c r="B736" s="3"/>
      <c r="C736" s="3"/>
      <c r="D736" s="123"/>
      <c r="E736" s="3"/>
      <c r="F736" s="3"/>
      <c r="G736" s="3"/>
      <c r="H736" s="3"/>
      <c r="I736" s="3"/>
      <c r="J736" s="3"/>
      <c r="K736" s="3"/>
      <c r="L736" s="3"/>
      <c r="M736" s="3"/>
      <c r="N736" s="3"/>
      <c r="O736" s="3"/>
      <c r="P736" s="3"/>
      <c r="Q736" s="3"/>
      <c r="R736" s="3"/>
      <c r="S736" s="3"/>
      <c r="T736" s="3"/>
      <c r="U736" s="3"/>
      <c r="V736" s="3"/>
      <c r="W736" s="3"/>
      <c r="X736" s="3"/>
      <c r="Y736" s="3"/>
      <c r="Z736" s="3"/>
      <c r="AA736" s="3"/>
    </row>
    <row r="737" spans="1:27">
      <c r="A737" s="3"/>
      <c r="B737" s="3"/>
      <c r="C737" s="3"/>
      <c r="D737" s="123"/>
      <c r="E737" s="3"/>
      <c r="F737" s="3"/>
      <c r="G737" s="3"/>
      <c r="H737" s="3"/>
      <c r="I737" s="3"/>
      <c r="J737" s="3"/>
      <c r="K737" s="3"/>
      <c r="L737" s="3"/>
      <c r="M737" s="3"/>
      <c r="N737" s="3"/>
      <c r="O737" s="3"/>
      <c r="P737" s="3"/>
      <c r="Q737" s="3"/>
      <c r="R737" s="3"/>
      <c r="S737" s="3"/>
      <c r="T737" s="3"/>
      <c r="U737" s="3"/>
      <c r="V737" s="3"/>
      <c r="W737" s="3"/>
      <c r="X737" s="3"/>
      <c r="Y737" s="3"/>
      <c r="Z737" s="3"/>
      <c r="AA737" s="3"/>
    </row>
    <row r="738" spans="1:27">
      <c r="A738" s="3"/>
      <c r="B738" s="3"/>
      <c r="C738" s="3"/>
      <c r="D738" s="123"/>
      <c r="E738" s="3"/>
      <c r="F738" s="3"/>
      <c r="G738" s="3"/>
      <c r="H738" s="3"/>
      <c r="I738" s="3"/>
      <c r="J738" s="3"/>
      <c r="K738" s="3"/>
      <c r="L738" s="3"/>
      <c r="M738" s="3"/>
      <c r="N738" s="3"/>
      <c r="O738" s="3"/>
      <c r="P738" s="3"/>
      <c r="Q738" s="3"/>
      <c r="R738" s="3"/>
      <c r="S738" s="3"/>
      <c r="T738" s="3"/>
      <c r="U738" s="3"/>
      <c r="V738" s="3"/>
      <c r="W738" s="3"/>
      <c r="X738" s="3"/>
      <c r="Y738" s="3"/>
      <c r="Z738" s="3"/>
      <c r="AA738" s="3"/>
    </row>
    <row r="739" spans="1:27">
      <c r="A739" s="3"/>
      <c r="B739" s="3"/>
      <c r="C739" s="3"/>
      <c r="D739" s="123"/>
      <c r="E739" s="3"/>
      <c r="F739" s="3"/>
      <c r="G739" s="3"/>
      <c r="H739" s="3"/>
      <c r="I739" s="3"/>
      <c r="J739" s="3"/>
      <c r="K739" s="3"/>
      <c r="L739" s="3"/>
      <c r="M739" s="3"/>
      <c r="N739" s="3"/>
      <c r="O739" s="3"/>
      <c r="P739" s="3"/>
      <c r="Q739" s="3"/>
      <c r="R739" s="3"/>
      <c r="S739" s="3"/>
      <c r="T739" s="3"/>
      <c r="U739" s="3"/>
      <c r="V739" s="3"/>
      <c r="W739" s="3"/>
      <c r="X739" s="3"/>
      <c r="Y739" s="3"/>
      <c r="Z739" s="3"/>
      <c r="AA739" s="3"/>
    </row>
    <row r="740" spans="1:27">
      <c r="A740" s="3"/>
      <c r="B740" s="3"/>
      <c r="C740" s="3"/>
      <c r="D740" s="123"/>
      <c r="E740" s="3"/>
      <c r="F740" s="3"/>
      <c r="G740" s="3"/>
      <c r="H740" s="3"/>
      <c r="I740" s="3"/>
      <c r="J740" s="3"/>
      <c r="K740" s="3"/>
      <c r="L740" s="3"/>
      <c r="M740" s="3"/>
      <c r="N740" s="3"/>
      <c r="O740" s="3"/>
      <c r="P740" s="3"/>
      <c r="Q740" s="3"/>
      <c r="R740" s="3"/>
      <c r="S740" s="3"/>
      <c r="T740" s="3"/>
      <c r="U740" s="3"/>
      <c r="V740" s="3"/>
      <c r="W740" s="3"/>
      <c r="X740" s="3"/>
      <c r="Y740" s="3"/>
      <c r="Z740" s="3"/>
      <c r="AA740" s="3"/>
    </row>
    <row r="741" spans="1:27">
      <c r="A741" s="3"/>
      <c r="B741" s="3"/>
      <c r="C741" s="3"/>
      <c r="D741" s="123"/>
      <c r="E741" s="3"/>
      <c r="F741" s="3"/>
      <c r="G741" s="3"/>
      <c r="H741" s="3"/>
      <c r="I741" s="3"/>
      <c r="J741" s="3"/>
      <c r="K741" s="3"/>
      <c r="L741" s="3"/>
      <c r="M741" s="3"/>
      <c r="N741" s="3"/>
      <c r="O741" s="3"/>
      <c r="P741" s="3"/>
      <c r="Q741" s="3"/>
      <c r="R741" s="3"/>
      <c r="S741" s="3"/>
      <c r="T741" s="3"/>
      <c r="U741" s="3"/>
      <c r="V741" s="3"/>
      <c r="W741" s="3"/>
      <c r="X741" s="3"/>
      <c r="Y741" s="3"/>
      <c r="Z741" s="3"/>
      <c r="AA741" s="3"/>
    </row>
    <row r="742" spans="1:27">
      <c r="A742" s="3"/>
      <c r="B742" s="3"/>
      <c r="C742" s="3"/>
      <c r="D742" s="123"/>
      <c r="E742" s="3"/>
      <c r="F742" s="3"/>
      <c r="G742" s="3"/>
      <c r="H742" s="3"/>
      <c r="I742" s="3"/>
      <c r="J742" s="3"/>
      <c r="K742" s="3"/>
      <c r="L742" s="3"/>
      <c r="M742" s="3"/>
      <c r="N742" s="3"/>
      <c r="O742" s="3"/>
      <c r="P742" s="3"/>
      <c r="Q742" s="3"/>
      <c r="R742" s="3"/>
      <c r="S742" s="3"/>
      <c r="T742" s="3"/>
      <c r="U742" s="3"/>
      <c r="V742" s="3"/>
      <c r="W742" s="3"/>
      <c r="X742" s="3"/>
      <c r="Y742" s="3"/>
      <c r="Z742" s="3"/>
      <c r="AA742" s="3"/>
    </row>
    <row r="743" spans="1:27">
      <c r="A743" s="3"/>
      <c r="B743" s="3"/>
      <c r="C743" s="3"/>
      <c r="D743" s="123"/>
      <c r="E743" s="3"/>
      <c r="F743" s="3"/>
      <c r="G743" s="3"/>
      <c r="H743" s="3"/>
      <c r="I743" s="3"/>
      <c r="J743" s="3"/>
      <c r="K743" s="3"/>
      <c r="L743" s="3"/>
      <c r="M743" s="3"/>
      <c r="N743" s="3"/>
      <c r="O743" s="3"/>
      <c r="P743" s="3"/>
      <c r="Q743" s="3"/>
      <c r="R743" s="3"/>
      <c r="S743" s="3"/>
      <c r="T743" s="3"/>
      <c r="U743" s="3"/>
      <c r="V743" s="3"/>
      <c r="W743" s="3"/>
      <c r="X743" s="3"/>
      <c r="Y743" s="3"/>
      <c r="Z743" s="3"/>
      <c r="AA743" s="3"/>
    </row>
    <row r="744" spans="1:27">
      <c r="A744" s="3"/>
      <c r="B744" s="3"/>
      <c r="C744" s="3"/>
      <c r="D744" s="123"/>
      <c r="E744" s="3"/>
      <c r="F744" s="3"/>
      <c r="G744" s="3"/>
      <c r="H744" s="3"/>
      <c r="I744" s="3"/>
      <c r="J744" s="3"/>
      <c r="K744" s="3"/>
      <c r="L744" s="3"/>
      <c r="M744" s="3"/>
      <c r="N744" s="3"/>
      <c r="O744" s="3"/>
      <c r="P744" s="3"/>
      <c r="Q744" s="3"/>
      <c r="R744" s="3"/>
      <c r="S744" s="3"/>
      <c r="T744" s="3"/>
      <c r="U744" s="3"/>
      <c r="V744" s="3"/>
      <c r="W744" s="3"/>
      <c r="X744" s="3"/>
      <c r="Y744" s="3"/>
      <c r="Z744" s="3"/>
      <c r="AA744" s="3"/>
    </row>
    <row r="745" spans="1:27">
      <c r="A745" s="3"/>
      <c r="B745" s="3"/>
      <c r="C745" s="3"/>
      <c r="D745" s="123"/>
      <c r="E745" s="3"/>
      <c r="F745" s="3"/>
      <c r="G745" s="3"/>
      <c r="H745" s="3"/>
      <c r="I745" s="3"/>
      <c r="J745" s="3"/>
      <c r="K745" s="3"/>
      <c r="L745" s="3"/>
      <c r="M745" s="3"/>
      <c r="N745" s="3"/>
      <c r="O745" s="3"/>
      <c r="P745" s="3"/>
      <c r="Q745" s="3"/>
      <c r="R745" s="3"/>
      <c r="S745" s="3"/>
      <c r="T745" s="3"/>
      <c r="U745" s="3"/>
      <c r="V745" s="3"/>
      <c r="W745" s="3"/>
      <c r="X745" s="3"/>
      <c r="Y745" s="3"/>
      <c r="Z745" s="3"/>
      <c r="AA745" s="3"/>
    </row>
    <row r="746" spans="1:27">
      <c r="A746" s="3"/>
      <c r="B746" s="3"/>
      <c r="C746" s="3"/>
      <c r="D746" s="123"/>
      <c r="E746" s="3"/>
      <c r="F746" s="3"/>
      <c r="G746" s="3"/>
      <c r="H746" s="3"/>
      <c r="I746" s="3"/>
      <c r="J746" s="3"/>
      <c r="K746" s="3"/>
      <c r="L746" s="3"/>
      <c r="M746" s="3"/>
      <c r="N746" s="3"/>
      <c r="O746" s="3"/>
      <c r="P746" s="3"/>
      <c r="Q746" s="3"/>
      <c r="R746" s="3"/>
      <c r="S746" s="3"/>
      <c r="T746" s="3"/>
      <c r="U746" s="3"/>
      <c r="V746" s="3"/>
      <c r="W746" s="3"/>
      <c r="X746" s="3"/>
      <c r="Y746" s="3"/>
      <c r="Z746" s="3"/>
      <c r="AA746" s="3"/>
    </row>
    <row r="747" spans="1:27">
      <c r="A747" s="3"/>
      <c r="B747" s="3"/>
      <c r="C747" s="3"/>
      <c r="D747" s="123"/>
      <c r="E747" s="3"/>
      <c r="F747" s="3"/>
      <c r="G747" s="3"/>
      <c r="H747" s="3"/>
      <c r="I747" s="3"/>
      <c r="J747" s="3"/>
      <c r="K747" s="3"/>
      <c r="L747" s="3"/>
      <c r="M747" s="3"/>
      <c r="N747" s="3"/>
      <c r="O747" s="3"/>
      <c r="P747" s="3"/>
      <c r="Q747" s="3"/>
      <c r="R747" s="3"/>
      <c r="S747" s="3"/>
      <c r="T747" s="3"/>
      <c r="U747" s="3"/>
      <c r="V747" s="3"/>
      <c r="W747" s="3"/>
      <c r="X747" s="3"/>
      <c r="Y747" s="3"/>
      <c r="Z747" s="3"/>
      <c r="AA747" s="3"/>
    </row>
    <row r="748" spans="1:27">
      <c r="A748" s="3"/>
      <c r="B748" s="3"/>
      <c r="C748" s="3"/>
      <c r="D748" s="123"/>
      <c r="E748" s="3"/>
      <c r="F748" s="3"/>
      <c r="G748" s="3"/>
      <c r="H748" s="3"/>
      <c r="I748" s="3"/>
      <c r="J748" s="3"/>
      <c r="K748" s="3"/>
      <c r="L748" s="3"/>
      <c r="M748" s="3"/>
      <c r="N748" s="3"/>
      <c r="O748" s="3"/>
      <c r="P748" s="3"/>
      <c r="Q748" s="3"/>
      <c r="R748" s="3"/>
      <c r="S748" s="3"/>
      <c r="T748" s="3"/>
      <c r="U748" s="3"/>
      <c r="V748" s="3"/>
      <c r="W748" s="3"/>
      <c r="X748" s="3"/>
      <c r="Y748" s="3"/>
      <c r="Z748" s="3"/>
      <c r="AA748" s="3"/>
    </row>
    <row r="749" spans="1:27">
      <c r="A749" s="3"/>
      <c r="B749" s="3"/>
      <c r="C749" s="3"/>
      <c r="D749" s="123"/>
      <c r="E749" s="3"/>
      <c r="F749" s="3"/>
      <c r="G749" s="3"/>
      <c r="H749" s="3"/>
      <c r="I749" s="3"/>
      <c r="J749" s="3"/>
      <c r="K749" s="3"/>
      <c r="L749" s="3"/>
      <c r="M749" s="3"/>
      <c r="N749" s="3"/>
      <c r="O749" s="3"/>
      <c r="P749" s="3"/>
      <c r="Q749" s="3"/>
      <c r="R749" s="3"/>
      <c r="S749" s="3"/>
      <c r="T749" s="3"/>
      <c r="U749" s="3"/>
      <c r="V749" s="3"/>
      <c r="W749" s="3"/>
      <c r="X749" s="3"/>
      <c r="Y749" s="3"/>
      <c r="Z749" s="3"/>
      <c r="AA749" s="3"/>
    </row>
    <row r="750" spans="1:27">
      <c r="A750" s="3"/>
      <c r="B750" s="3"/>
      <c r="C750" s="3"/>
      <c r="D750" s="123"/>
      <c r="E750" s="3"/>
      <c r="F750" s="3"/>
      <c r="G750" s="3"/>
      <c r="H750" s="3"/>
      <c r="I750" s="3"/>
      <c r="J750" s="3"/>
      <c r="K750" s="3"/>
      <c r="L750" s="3"/>
      <c r="M750" s="3"/>
      <c r="N750" s="3"/>
      <c r="O750" s="3"/>
      <c r="P750" s="3"/>
      <c r="Q750" s="3"/>
      <c r="R750" s="3"/>
      <c r="S750" s="3"/>
      <c r="T750" s="3"/>
      <c r="U750" s="3"/>
      <c r="V750" s="3"/>
      <c r="W750" s="3"/>
      <c r="X750" s="3"/>
      <c r="Y750" s="3"/>
      <c r="Z750" s="3"/>
      <c r="AA750" s="3"/>
    </row>
    <row r="751" spans="1:27">
      <c r="A751" s="3"/>
      <c r="B751" s="3"/>
      <c r="C751" s="3"/>
      <c r="D751" s="123"/>
      <c r="E751" s="3"/>
      <c r="F751" s="3"/>
      <c r="G751" s="3"/>
      <c r="H751" s="3"/>
      <c r="I751" s="3"/>
      <c r="J751" s="3"/>
      <c r="K751" s="3"/>
      <c r="L751" s="3"/>
      <c r="M751" s="3"/>
      <c r="N751" s="3"/>
      <c r="O751" s="3"/>
      <c r="P751" s="3"/>
      <c r="Q751" s="3"/>
      <c r="R751" s="3"/>
      <c r="S751" s="3"/>
      <c r="T751" s="3"/>
      <c r="U751" s="3"/>
      <c r="V751" s="3"/>
      <c r="W751" s="3"/>
      <c r="X751" s="3"/>
      <c r="Y751" s="3"/>
      <c r="Z751" s="3"/>
      <c r="AA751" s="3"/>
    </row>
    <row r="752" spans="1:27">
      <c r="A752" s="3"/>
      <c r="B752" s="3"/>
      <c r="C752" s="3"/>
      <c r="D752" s="123"/>
      <c r="E752" s="3"/>
      <c r="F752" s="3"/>
      <c r="G752" s="3"/>
      <c r="H752" s="3"/>
      <c r="I752" s="3"/>
      <c r="J752" s="3"/>
      <c r="K752" s="3"/>
      <c r="L752" s="3"/>
      <c r="M752" s="3"/>
      <c r="N752" s="3"/>
      <c r="O752" s="3"/>
      <c r="P752" s="3"/>
      <c r="Q752" s="3"/>
      <c r="R752" s="3"/>
      <c r="S752" s="3"/>
      <c r="T752" s="3"/>
      <c r="U752" s="3"/>
      <c r="V752" s="3"/>
      <c r="W752" s="3"/>
      <c r="X752" s="3"/>
      <c r="Y752" s="3"/>
      <c r="Z752" s="3"/>
      <c r="AA752" s="3"/>
    </row>
    <row r="753" spans="1:27">
      <c r="A753" s="3"/>
      <c r="B753" s="3"/>
      <c r="C753" s="3"/>
      <c r="D753" s="123"/>
      <c r="E753" s="3"/>
      <c r="F753" s="3"/>
      <c r="G753" s="3"/>
      <c r="H753" s="3"/>
      <c r="I753" s="3"/>
      <c r="J753" s="3"/>
      <c r="K753" s="3"/>
      <c r="L753" s="3"/>
      <c r="M753" s="3"/>
      <c r="N753" s="3"/>
      <c r="O753" s="3"/>
      <c r="P753" s="3"/>
      <c r="Q753" s="3"/>
      <c r="R753" s="3"/>
      <c r="S753" s="3"/>
      <c r="T753" s="3"/>
      <c r="U753" s="3"/>
      <c r="V753" s="3"/>
      <c r="W753" s="3"/>
      <c r="X753" s="3"/>
      <c r="Y753" s="3"/>
      <c r="Z753" s="3"/>
      <c r="AA753" s="3"/>
    </row>
    <row r="754" spans="1:27">
      <c r="A754" s="3"/>
      <c r="B754" s="3"/>
      <c r="C754" s="3"/>
      <c r="D754" s="123"/>
      <c r="E754" s="3"/>
      <c r="F754" s="3"/>
      <c r="G754" s="3"/>
      <c r="H754" s="3"/>
      <c r="I754" s="3"/>
      <c r="J754" s="3"/>
      <c r="K754" s="3"/>
      <c r="L754" s="3"/>
      <c r="M754" s="3"/>
      <c r="N754" s="3"/>
      <c r="O754" s="3"/>
      <c r="P754" s="3"/>
      <c r="Q754" s="3"/>
      <c r="R754" s="3"/>
      <c r="S754" s="3"/>
      <c r="T754" s="3"/>
      <c r="U754" s="3"/>
      <c r="V754" s="3"/>
      <c r="W754" s="3"/>
      <c r="X754" s="3"/>
      <c r="Y754" s="3"/>
      <c r="Z754" s="3"/>
      <c r="AA754" s="3"/>
    </row>
    <row r="755" spans="1:27">
      <c r="A755" s="3"/>
      <c r="B755" s="3"/>
      <c r="C755" s="3"/>
      <c r="D755" s="123"/>
      <c r="E755" s="3"/>
      <c r="F755" s="3"/>
      <c r="G755" s="3"/>
      <c r="H755" s="3"/>
      <c r="I755" s="3"/>
      <c r="J755" s="3"/>
      <c r="K755" s="3"/>
      <c r="L755" s="3"/>
      <c r="M755" s="3"/>
      <c r="N755" s="3"/>
      <c r="O755" s="3"/>
      <c r="P755" s="3"/>
      <c r="Q755" s="3"/>
      <c r="R755" s="3"/>
      <c r="S755" s="3"/>
      <c r="T755" s="3"/>
      <c r="U755" s="3"/>
      <c r="V755" s="3"/>
      <c r="W755" s="3"/>
      <c r="X755" s="3"/>
      <c r="Y755" s="3"/>
      <c r="Z755" s="3"/>
      <c r="AA755" s="3"/>
    </row>
    <row r="756" spans="1:27">
      <c r="A756" s="3"/>
      <c r="B756" s="3"/>
      <c r="C756" s="3"/>
      <c r="D756" s="123"/>
      <c r="E756" s="3"/>
      <c r="F756" s="3"/>
      <c r="G756" s="3"/>
      <c r="H756" s="3"/>
      <c r="I756" s="3"/>
      <c r="J756" s="3"/>
      <c r="K756" s="3"/>
      <c r="L756" s="3"/>
      <c r="M756" s="3"/>
      <c r="N756" s="3"/>
      <c r="O756" s="3"/>
      <c r="P756" s="3"/>
      <c r="Q756" s="3"/>
      <c r="R756" s="3"/>
      <c r="S756" s="3"/>
      <c r="T756" s="3"/>
      <c r="U756" s="3"/>
      <c r="V756" s="3"/>
      <c r="W756" s="3"/>
      <c r="X756" s="3"/>
      <c r="Y756" s="3"/>
      <c r="Z756" s="3"/>
      <c r="AA756" s="3"/>
    </row>
    <row r="757" spans="1:27">
      <c r="A757" s="3"/>
      <c r="B757" s="3"/>
      <c r="C757" s="3"/>
      <c r="D757" s="123"/>
      <c r="E757" s="3"/>
      <c r="F757" s="3"/>
      <c r="G757" s="3"/>
      <c r="H757" s="3"/>
      <c r="I757" s="3"/>
      <c r="J757" s="3"/>
      <c r="K757" s="3"/>
      <c r="L757" s="3"/>
      <c r="M757" s="3"/>
      <c r="N757" s="3"/>
      <c r="O757" s="3"/>
      <c r="P757" s="3"/>
      <c r="Q757" s="3"/>
      <c r="R757" s="3"/>
      <c r="S757" s="3"/>
      <c r="T757" s="3"/>
      <c r="U757" s="3"/>
      <c r="V757" s="3"/>
      <c r="W757" s="3"/>
      <c r="X757" s="3"/>
      <c r="Y757" s="3"/>
      <c r="Z757" s="3"/>
      <c r="AA757" s="3"/>
    </row>
    <row r="758" spans="1:27">
      <c r="A758" s="3"/>
      <c r="B758" s="3"/>
      <c r="C758" s="3"/>
      <c r="D758" s="123"/>
      <c r="E758" s="3"/>
      <c r="F758" s="3"/>
      <c r="G758" s="3"/>
      <c r="H758" s="3"/>
      <c r="I758" s="3"/>
      <c r="J758" s="3"/>
      <c r="K758" s="3"/>
      <c r="L758" s="3"/>
      <c r="M758" s="3"/>
      <c r="N758" s="3"/>
      <c r="O758" s="3"/>
      <c r="P758" s="3"/>
      <c r="Q758" s="3"/>
      <c r="R758" s="3"/>
      <c r="S758" s="3"/>
      <c r="T758" s="3"/>
      <c r="U758" s="3"/>
      <c r="V758" s="3"/>
      <c r="W758" s="3"/>
      <c r="X758" s="3"/>
      <c r="Y758" s="3"/>
      <c r="Z758" s="3"/>
      <c r="AA758" s="3"/>
    </row>
    <row r="759" spans="1:27">
      <c r="A759" s="3"/>
      <c r="B759" s="3"/>
      <c r="C759" s="3"/>
      <c r="D759" s="123"/>
      <c r="E759" s="3"/>
      <c r="F759" s="3"/>
      <c r="G759" s="3"/>
      <c r="H759" s="3"/>
      <c r="I759" s="3"/>
      <c r="J759" s="3"/>
      <c r="K759" s="3"/>
      <c r="L759" s="3"/>
      <c r="M759" s="3"/>
      <c r="N759" s="3"/>
      <c r="O759" s="3"/>
      <c r="P759" s="3"/>
      <c r="Q759" s="3"/>
      <c r="R759" s="3"/>
      <c r="S759" s="3"/>
      <c r="T759" s="3"/>
      <c r="U759" s="3"/>
      <c r="V759" s="3"/>
      <c r="W759" s="3"/>
      <c r="X759" s="3"/>
      <c r="Y759" s="3"/>
      <c r="Z759" s="3"/>
      <c r="AA759" s="3"/>
    </row>
    <row r="760" spans="1:27">
      <c r="A760" s="3"/>
      <c r="B760" s="3"/>
      <c r="C760" s="3"/>
      <c r="D760" s="123"/>
      <c r="E760" s="3"/>
      <c r="F760" s="3"/>
      <c r="G760" s="3"/>
      <c r="H760" s="3"/>
      <c r="I760" s="3"/>
      <c r="J760" s="3"/>
      <c r="K760" s="3"/>
      <c r="L760" s="3"/>
      <c r="M760" s="3"/>
      <c r="N760" s="3"/>
      <c r="O760" s="3"/>
      <c r="P760" s="3"/>
      <c r="Q760" s="3"/>
      <c r="R760" s="3"/>
      <c r="S760" s="3"/>
      <c r="T760" s="3"/>
      <c r="U760" s="3"/>
      <c r="V760" s="3"/>
      <c r="W760" s="3"/>
      <c r="X760" s="3"/>
      <c r="Y760" s="3"/>
      <c r="Z760" s="3"/>
      <c r="AA760" s="3"/>
    </row>
    <row r="761" spans="1:27">
      <c r="A761" s="3"/>
      <c r="B761" s="3"/>
      <c r="C761" s="3"/>
      <c r="D761" s="123"/>
      <c r="E761" s="3"/>
      <c r="F761" s="3"/>
      <c r="G761" s="3"/>
      <c r="H761" s="3"/>
      <c r="I761" s="3"/>
      <c r="J761" s="3"/>
      <c r="K761" s="3"/>
      <c r="L761" s="3"/>
      <c r="M761" s="3"/>
      <c r="N761" s="3"/>
      <c r="O761" s="3"/>
      <c r="P761" s="3"/>
      <c r="Q761" s="3"/>
      <c r="R761" s="3"/>
      <c r="S761" s="3"/>
      <c r="T761" s="3"/>
      <c r="U761" s="3"/>
      <c r="V761" s="3"/>
      <c r="W761" s="3"/>
      <c r="X761" s="3"/>
      <c r="Y761" s="3"/>
      <c r="Z761" s="3"/>
      <c r="AA761" s="3"/>
    </row>
    <row r="762" spans="1:27">
      <c r="A762" s="3"/>
      <c r="B762" s="3"/>
      <c r="C762" s="3"/>
      <c r="D762" s="123"/>
      <c r="E762" s="3"/>
      <c r="F762" s="3"/>
      <c r="G762" s="3"/>
      <c r="H762" s="3"/>
      <c r="I762" s="3"/>
      <c r="J762" s="3"/>
      <c r="K762" s="3"/>
      <c r="L762" s="3"/>
      <c r="M762" s="3"/>
      <c r="N762" s="3"/>
      <c r="O762" s="3"/>
      <c r="P762" s="3"/>
      <c r="Q762" s="3"/>
      <c r="R762" s="3"/>
      <c r="S762" s="3"/>
      <c r="T762" s="3"/>
      <c r="U762" s="3"/>
      <c r="V762" s="3"/>
      <c r="W762" s="3"/>
      <c r="X762" s="3"/>
      <c r="Y762" s="3"/>
      <c r="Z762" s="3"/>
      <c r="AA762" s="3"/>
    </row>
    <row r="763" spans="1:27">
      <c r="A763" s="3"/>
      <c r="B763" s="3"/>
      <c r="C763" s="3"/>
      <c r="D763" s="123"/>
      <c r="E763" s="3"/>
      <c r="F763" s="3"/>
      <c r="G763" s="3"/>
      <c r="H763" s="3"/>
      <c r="I763" s="3"/>
      <c r="J763" s="3"/>
      <c r="K763" s="3"/>
      <c r="L763" s="3"/>
      <c r="M763" s="3"/>
      <c r="N763" s="3"/>
      <c r="O763" s="3"/>
      <c r="P763" s="3"/>
      <c r="Q763" s="3"/>
      <c r="R763" s="3"/>
      <c r="S763" s="3"/>
      <c r="T763" s="3"/>
      <c r="U763" s="3"/>
      <c r="V763" s="3"/>
      <c r="W763" s="3"/>
      <c r="X763" s="3"/>
      <c r="Y763" s="3"/>
      <c r="Z763" s="3"/>
      <c r="AA763" s="3"/>
    </row>
    <row r="764" spans="1:27">
      <c r="A764" s="3"/>
      <c r="B764" s="3"/>
      <c r="C764" s="3"/>
      <c r="D764" s="123"/>
      <c r="E764" s="3"/>
      <c r="F764" s="3"/>
      <c r="G764" s="3"/>
      <c r="H764" s="3"/>
      <c r="I764" s="3"/>
      <c r="J764" s="3"/>
      <c r="K764" s="3"/>
      <c r="L764" s="3"/>
      <c r="M764" s="3"/>
      <c r="N764" s="3"/>
      <c r="O764" s="3"/>
      <c r="P764" s="3"/>
      <c r="Q764" s="3"/>
      <c r="R764" s="3"/>
      <c r="S764" s="3"/>
      <c r="T764" s="3"/>
      <c r="U764" s="3"/>
      <c r="V764" s="3"/>
      <c r="W764" s="3"/>
      <c r="X764" s="3"/>
      <c r="Y764" s="3"/>
      <c r="Z764" s="3"/>
      <c r="AA764" s="3"/>
    </row>
    <row r="765" spans="1:27">
      <c r="A765" s="3"/>
      <c r="B765" s="3"/>
      <c r="C765" s="3"/>
      <c r="D765" s="123"/>
      <c r="E765" s="3"/>
      <c r="F765" s="3"/>
      <c r="G765" s="3"/>
      <c r="H765" s="3"/>
      <c r="I765" s="3"/>
      <c r="J765" s="3"/>
      <c r="K765" s="3"/>
      <c r="L765" s="3"/>
      <c r="M765" s="3"/>
      <c r="N765" s="3"/>
      <c r="O765" s="3"/>
      <c r="P765" s="3"/>
      <c r="Q765" s="3"/>
      <c r="R765" s="3"/>
      <c r="S765" s="3"/>
      <c r="T765" s="3"/>
      <c r="U765" s="3"/>
      <c r="V765" s="3"/>
      <c r="W765" s="3"/>
      <c r="X765" s="3"/>
      <c r="Y765" s="3"/>
      <c r="Z765" s="3"/>
      <c r="AA765" s="3"/>
    </row>
    <row r="766" spans="1:27">
      <c r="A766" s="3"/>
      <c r="B766" s="3"/>
      <c r="C766" s="3"/>
      <c r="D766" s="123"/>
      <c r="E766" s="3"/>
      <c r="F766" s="3"/>
      <c r="G766" s="3"/>
      <c r="H766" s="3"/>
      <c r="I766" s="3"/>
      <c r="J766" s="3"/>
      <c r="K766" s="3"/>
      <c r="L766" s="3"/>
      <c r="M766" s="3"/>
      <c r="N766" s="3"/>
      <c r="O766" s="3"/>
      <c r="P766" s="3"/>
      <c r="Q766" s="3"/>
      <c r="R766" s="3"/>
      <c r="S766" s="3"/>
      <c r="T766" s="3"/>
      <c r="U766" s="3"/>
      <c r="V766" s="3"/>
      <c r="W766" s="3"/>
      <c r="X766" s="3"/>
      <c r="Y766" s="3"/>
      <c r="Z766" s="3"/>
      <c r="AA766" s="3"/>
    </row>
    <row r="767" spans="1:27">
      <c r="A767" s="3"/>
      <c r="B767" s="3"/>
      <c r="C767" s="3"/>
      <c r="D767" s="123"/>
      <c r="E767" s="3"/>
      <c r="F767" s="3"/>
      <c r="G767" s="3"/>
      <c r="H767" s="3"/>
      <c r="I767" s="3"/>
      <c r="J767" s="3"/>
      <c r="K767" s="3"/>
      <c r="L767" s="3"/>
      <c r="M767" s="3"/>
      <c r="N767" s="3"/>
      <c r="O767" s="3"/>
      <c r="P767" s="3"/>
      <c r="Q767" s="3"/>
      <c r="R767" s="3"/>
      <c r="S767" s="3"/>
      <c r="T767" s="3"/>
      <c r="U767" s="3"/>
      <c r="V767" s="3"/>
      <c r="W767" s="3"/>
      <c r="X767" s="3"/>
      <c r="Y767" s="3"/>
      <c r="Z767" s="3"/>
      <c r="AA767" s="3"/>
    </row>
    <row r="768" spans="1:27">
      <c r="A768" s="3"/>
      <c r="B768" s="3"/>
      <c r="C768" s="3"/>
      <c r="D768" s="123"/>
      <c r="E768" s="3"/>
      <c r="F768" s="3"/>
      <c r="G768" s="3"/>
      <c r="H768" s="3"/>
      <c r="I768" s="3"/>
      <c r="J768" s="3"/>
      <c r="K768" s="3"/>
      <c r="L768" s="3"/>
      <c r="M768" s="3"/>
      <c r="N768" s="3"/>
      <c r="O768" s="3"/>
      <c r="P768" s="3"/>
      <c r="Q768" s="3"/>
      <c r="R768" s="3"/>
      <c r="S768" s="3"/>
      <c r="T768" s="3"/>
      <c r="U768" s="3"/>
      <c r="V768" s="3"/>
      <c r="W768" s="3"/>
      <c r="X768" s="3"/>
      <c r="Y768" s="3"/>
      <c r="Z768" s="3"/>
      <c r="AA768" s="3"/>
    </row>
    <row r="769" spans="1:27">
      <c r="A769" s="3"/>
      <c r="B769" s="3"/>
      <c r="C769" s="3"/>
      <c r="D769" s="123"/>
      <c r="E769" s="3"/>
      <c r="F769" s="3"/>
      <c r="G769" s="3"/>
      <c r="H769" s="3"/>
      <c r="I769" s="3"/>
      <c r="J769" s="3"/>
      <c r="K769" s="3"/>
      <c r="L769" s="3"/>
      <c r="M769" s="3"/>
      <c r="N769" s="3"/>
      <c r="O769" s="3"/>
      <c r="P769" s="3"/>
      <c r="Q769" s="3"/>
      <c r="R769" s="3"/>
      <c r="S769" s="3"/>
      <c r="T769" s="3"/>
      <c r="U769" s="3"/>
      <c r="V769" s="3"/>
      <c r="W769" s="3"/>
      <c r="X769" s="3"/>
      <c r="Y769" s="3"/>
      <c r="Z769" s="3"/>
      <c r="AA769" s="3"/>
    </row>
    <row r="770" spans="1:27">
      <c r="A770" s="3"/>
      <c r="B770" s="3"/>
      <c r="C770" s="3"/>
      <c r="D770" s="123"/>
      <c r="E770" s="3"/>
      <c r="F770" s="3"/>
      <c r="G770" s="3"/>
      <c r="H770" s="3"/>
      <c r="I770" s="3"/>
      <c r="J770" s="3"/>
      <c r="K770" s="3"/>
      <c r="L770" s="3"/>
      <c r="M770" s="3"/>
      <c r="N770" s="3"/>
      <c r="O770" s="3"/>
      <c r="P770" s="3"/>
      <c r="Q770" s="3"/>
      <c r="R770" s="3"/>
      <c r="S770" s="3"/>
      <c r="T770" s="3"/>
      <c r="U770" s="3"/>
      <c r="V770" s="3"/>
      <c r="W770" s="3"/>
      <c r="X770" s="3"/>
      <c r="Y770" s="3"/>
      <c r="Z770" s="3"/>
      <c r="AA770" s="3"/>
    </row>
    <row r="771" spans="1:27">
      <c r="A771" s="3"/>
      <c r="B771" s="3"/>
      <c r="C771" s="3"/>
      <c r="D771" s="123"/>
      <c r="E771" s="3"/>
      <c r="F771" s="3"/>
      <c r="G771" s="3"/>
      <c r="H771" s="3"/>
      <c r="I771" s="3"/>
      <c r="J771" s="3"/>
      <c r="K771" s="3"/>
      <c r="L771" s="3"/>
      <c r="M771" s="3"/>
      <c r="N771" s="3"/>
      <c r="O771" s="3"/>
      <c r="P771" s="3"/>
      <c r="Q771" s="3"/>
      <c r="R771" s="3"/>
      <c r="S771" s="3"/>
      <c r="T771" s="3"/>
      <c r="U771" s="3"/>
      <c r="V771" s="3"/>
      <c r="W771" s="3"/>
      <c r="X771" s="3"/>
      <c r="Y771" s="3"/>
      <c r="Z771" s="3"/>
      <c r="AA771" s="3"/>
    </row>
    <row r="772" spans="1:27">
      <c r="A772" s="3"/>
      <c r="B772" s="3"/>
      <c r="C772" s="3"/>
      <c r="D772" s="123"/>
      <c r="E772" s="3"/>
      <c r="F772" s="3"/>
      <c r="G772" s="3"/>
      <c r="H772" s="3"/>
      <c r="I772" s="3"/>
      <c r="J772" s="3"/>
      <c r="K772" s="3"/>
      <c r="L772" s="3"/>
      <c r="M772" s="3"/>
      <c r="N772" s="3"/>
      <c r="O772" s="3"/>
      <c r="P772" s="3"/>
      <c r="Q772" s="3"/>
      <c r="R772" s="3"/>
      <c r="S772" s="3"/>
      <c r="T772" s="3"/>
      <c r="U772" s="3"/>
      <c r="V772" s="3"/>
      <c r="W772" s="3"/>
      <c r="X772" s="3"/>
      <c r="Y772" s="3"/>
      <c r="Z772" s="3"/>
      <c r="AA772" s="3"/>
    </row>
    <row r="773" spans="1:27">
      <c r="A773" s="3"/>
      <c r="B773" s="3"/>
      <c r="C773" s="3"/>
      <c r="D773" s="123"/>
      <c r="E773" s="3"/>
      <c r="F773" s="3"/>
      <c r="G773" s="3"/>
      <c r="H773" s="3"/>
      <c r="I773" s="3"/>
      <c r="J773" s="3"/>
      <c r="K773" s="3"/>
      <c r="L773" s="3"/>
      <c r="M773" s="3"/>
      <c r="N773" s="3"/>
      <c r="O773" s="3"/>
      <c r="P773" s="3"/>
      <c r="Q773" s="3"/>
      <c r="R773" s="3"/>
      <c r="S773" s="3"/>
      <c r="T773" s="3"/>
      <c r="U773" s="3"/>
      <c r="V773" s="3"/>
      <c r="W773" s="3"/>
      <c r="X773" s="3"/>
      <c r="Y773" s="3"/>
      <c r="Z773" s="3"/>
      <c r="AA773" s="3"/>
    </row>
    <row r="774" spans="1:27">
      <c r="A774" s="3"/>
      <c r="B774" s="3"/>
      <c r="C774" s="3"/>
      <c r="D774" s="123"/>
      <c r="E774" s="3"/>
      <c r="F774" s="3"/>
      <c r="G774" s="3"/>
      <c r="H774" s="3"/>
      <c r="I774" s="3"/>
      <c r="J774" s="3"/>
      <c r="K774" s="3"/>
      <c r="L774" s="3"/>
      <c r="M774" s="3"/>
      <c r="N774" s="3"/>
      <c r="O774" s="3"/>
      <c r="P774" s="3"/>
      <c r="Q774" s="3"/>
      <c r="R774" s="3"/>
      <c r="S774" s="3"/>
      <c r="T774" s="3"/>
      <c r="U774" s="3"/>
      <c r="V774" s="3"/>
      <c r="W774" s="3"/>
      <c r="X774" s="3"/>
      <c r="Y774" s="3"/>
      <c r="Z774" s="3"/>
      <c r="AA774" s="3"/>
    </row>
    <row r="775" spans="1:27">
      <c r="A775" s="3"/>
      <c r="B775" s="3"/>
      <c r="C775" s="3"/>
      <c r="D775" s="123"/>
      <c r="E775" s="3"/>
      <c r="F775" s="3"/>
      <c r="G775" s="3"/>
      <c r="H775" s="3"/>
      <c r="I775" s="3"/>
      <c r="J775" s="3"/>
      <c r="K775" s="3"/>
      <c r="L775" s="3"/>
      <c r="M775" s="3"/>
      <c r="N775" s="3"/>
      <c r="O775" s="3"/>
      <c r="P775" s="3"/>
      <c r="Q775" s="3"/>
      <c r="R775" s="3"/>
      <c r="S775" s="3"/>
      <c r="T775" s="3"/>
      <c r="U775" s="3"/>
      <c r="V775" s="3"/>
      <c r="W775" s="3"/>
      <c r="X775" s="3"/>
      <c r="Y775" s="3"/>
      <c r="Z775" s="3"/>
      <c r="AA775" s="3"/>
    </row>
    <row r="776" spans="1:27">
      <c r="A776" s="3"/>
      <c r="B776" s="3"/>
      <c r="C776" s="3"/>
      <c r="D776" s="123"/>
      <c r="E776" s="3"/>
      <c r="F776" s="3"/>
      <c r="G776" s="3"/>
      <c r="H776" s="3"/>
      <c r="I776" s="3"/>
      <c r="J776" s="3"/>
      <c r="K776" s="3"/>
      <c r="L776" s="3"/>
      <c r="M776" s="3"/>
      <c r="N776" s="3"/>
      <c r="O776" s="3"/>
      <c r="P776" s="3"/>
      <c r="Q776" s="3"/>
      <c r="R776" s="3"/>
      <c r="S776" s="3"/>
      <c r="T776" s="3"/>
      <c r="U776" s="3"/>
      <c r="V776" s="3"/>
      <c r="W776" s="3"/>
      <c r="X776" s="3"/>
      <c r="Y776" s="3"/>
      <c r="Z776" s="3"/>
      <c r="AA776" s="3"/>
    </row>
    <row r="777" spans="1:27">
      <c r="A777" s="3"/>
      <c r="B777" s="3"/>
      <c r="C777" s="3"/>
      <c r="D777" s="123"/>
      <c r="E777" s="3"/>
      <c r="F777" s="3"/>
      <c r="G777" s="3"/>
      <c r="H777" s="3"/>
      <c r="I777" s="3"/>
      <c r="J777" s="3"/>
      <c r="K777" s="3"/>
      <c r="L777" s="3"/>
      <c r="M777" s="3"/>
      <c r="N777" s="3"/>
      <c r="O777" s="3"/>
      <c r="P777" s="3"/>
      <c r="Q777" s="3"/>
      <c r="R777" s="3"/>
      <c r="S777" s="3"/>
      <c r="T777" s="3"/>
      <c r="U777" s="3"/>
      <c r="V777" s="3"/>
      <c r="W777" s="3"/>
      <c r="X777" s="3"/>
      <c r="Y777" s="3"/>
      <c r="Z777" s="3"/>
      <c r="AA777" s="3"/>
    </row>
    <row r="778" spans="1:27">
      <c r="A778" s="3"/>
      <c r="B778" s="3"/>
      <c r="C778" s="3"/>
      <c r="D778" s="123"/>
      <c r="E778" s="3"/>
      <c r="F778" s="3"/>
      <c r="G778" s="3"/>
      <c r="H778" s="3"/>
      <c r="I778" s="3"/>
      <c r="J778" s="3"/>
      <c r="K778" s="3"/>
      <c r="L778" s="3"/>
      <c r="M778" s="3"/>
      <c r="N778" s="3"/>
      <c r="O778" s="3"/>
      <c r="P778" s="3"/>
      <c r="Q778" s="3"/>
      <c r="R778" s="3"/>
      <c r="S778" s="3"/>
      <c r="T778" s="3"/>
      <c r="U778" s="3"/>
      <c r="V778" s="3"/>
      <c r="W778" s="3"/>
      <c r="X778" s="3"/>
      <c r="Y778" s="3"/>
      <c r="Z778" s="3"/>
      <c r="AA778" s="3"/>
    </row>
    <row r="779" spans="1:27">
      <c r="A779" s="3"/>
      <c r="B779" s="3"/>
      <c r="C779" s="3"/>
      <c r="D779" s="123"/>
      <c r="E779" s="3"/>
      <c r="F779" s="3"/>
      <c r="G779" s="3"/>
      <c r="H779" s="3"/>
      <c r="I779" s="3"/>
      <c r="J779" s="3"/>
      <c r="K779" s="3"/>
      <c r="L779" s="3"/>
      <c r="M779" s="3"/>
      <c r="N779" s="3"/>
      <c r="O779" s="3"/>
      <c r="P779" s="3"/>
      <c r="Q779" s="3"/>
      <c r="R779" s="3"/>
      <c r="S779" s="3"/>
      <c r="T779" s="3"/>
      <c r="U779" s="3"/>
      <c r="V779" s="3"/>
      <c r="W779" s="3"/>
      <c r="X779" s="3"/>
      <c r="Y779" s="3"/>
      <c r="Z779" s="3"/>
      <c r="AA779" s="3"/>
    </row>
    <row r="780" spans="1:27">
      <c r="A780" s="3"/>
      <c r="B780" s="3"/>
      <c r="C780" s="3"/>
      <c r="D780" s="123"/>
      <c r="E780" s="3"/>
      <c r="F780" s="3"/>
      <c r="G780" s="3"/>
      <c r="H780" s="3"/>
      <c r="I780" s="3"/>
      <c r="J780" s="3"/>
      <c r="K780" s="3"/>
      <c r="L780" s="3"/>
      <c r="M780" s="3"/>
      <c r="N780" s="3"/>
      <c r="O780" s="3"/>
      <c r="P780" s="3"/>
      <c r="Q780" s="3"/>
      <c r="R780" s="3"/>
      <c r="S780" s="3"/>
      <c r="T780" s="3"/>
      <c r="U780" s="3"/>
      <c r="V780" s="3"/>
      <c r="W780" s="3"/>
      <c r="X780" s="3"/>
      <c r="Y780" s="3"/>
      <c r="Z780" s="3"/>
      <c r="AA780" s="3"/>
    </row>
    <row r="781" spans="1:27">
      <c r="A781" s="3"/>
      <c r="B781" s="3"/>
      <c r="C781" s="3"/>
      <c r="D781" s="123"/>
      <c r="E781" s="3"/>
      <c r="F781" s="3"/>
      <c r="G781" s="3"/>
      <c r="H781" s="3"/>
      <c r="I781" s="3"/>
      <c r="J781" s="3"/>
      <c r="K781" s="3"/>
      <c r="L781" s="3"/>
      <c r="M781" s="3"/>
      <c r="N781" s="3"/>
      <c r="O781" s="3"/>
      <c r="P781" s="3"/>
      <c r="Q781" s="3"/>
      <c r="R781" s="3"/>
      <c r="S781" s="3"/>
      <c r="T781" s="3"/>
      <c r="U781" s="3"/>
      <c r="V781" s="3"/>
      <c r="W781" s="3"/>
      <c r="X781" s="3"/>
      <c r="Y781" s="3"/>
      <c r="Z781" s="3"/>
      <c r="AA781" s="3"/>
    </row>
    <row r="782" spans="1:27">
      <c r="A782" s="3"/>
      <c r="B782" s="3"/>
      <c r="C782" s="3"/>
      <c r="D782" s="123"/>
      <c r="E782" s="3"/>
      <c r="F782" s="3"/>
      <c r="G782" s="3"/>
      <c r="H782" s="3"/>
      <c r="I782" s="3"/>
      <c r="J782" s="3"/>
      <c r="K782" s="3"/>
      <c r="L782" s="3"/>
      <c r="M782" s="3"/>
      <c r="N782" s="3"/>
      <c r="O782" s="3"/>
      <c r="P782" s="3"/>
      <c r="Q782" s="3"/>
      <c r="R782" s="3"/>
      <c r="S782" s="3"/>
      <c r="T782" s="3"/>
      <c r="U782" s="3"/>
      <c r="V782" s="3"/>
      <c r="W782" s="3"/>
      <c r="X782" s="3"/>
      <c r="Y782" s="3"/>
      <c r="Z782" s="3"/>
      <c r="AA782" s="3"/>
    </row>
    <row r="783" spans="1:27">
      <c r="A783" s="3"/>
      <c r="B783" s="3"/>
      <c r="C783" s="3"/>
      <c r="D783" s="123"/>
      <c r="E783" s="3"/>
      <c r="F783" s="3"/>
      <c r="G783" s="3"/>
      <c r="H783" s="3"/>
      <c r="I783" s="3"/>
      <c r="J783" s="3"/>
      <c r="K783" s="3"/>
      <c r="L783" s="3"/>
      <c r="M783" s="3"/>
      <c r="N783" s="3"/>
      <c r="O783" s="3"/>
      <c r="P783" s="3"/>
      <c r="Q783" s="3"/>
      <c r="R783" s="3"/>
      <c r="S783" s="3"/>
      <c r="T783" s="3"/>
      <c r="U783" s="3"/>
      <c r="V783" s="3"/>
      <c r="W783" s="3"/>
      <c r="X783" s="3"/>
      <c r="Y783" s="3"/>
      <c r="Z783" s="3"/>
      <c r="AA783" s="3"/>
    </row>
    <row r="784" spans="1:27">
      <c r="A784" s="3"/>
      <c r="B784" s="3"/>
      <c r="C784" s="3"/>
      <c r="D784" s="123"/>
      <c r="E784" s="3"/>
      <c r="F784" s="3"/>
      <c r="G784" s="3"/>
      <c r="H784" s="3"/>
      <c r="I784" s="3"/>
      <c r="J784" s="3"/>
      <c r="K784" s="3"/>
      <c r="L784" s="3"/>
      <c r="M784" s="3"/>
      <c r="N784" s="3"/>
      <c r="O784" s="3"/>
      <c r="P784" s="3"/>
      <c r="Q784" s="3"/>
      <c r="R784" s="3"/>
      <c r="S784" s="3"/>
      <c r="T784" s="3"/>
      <c r="U784" s="3"/>
      <c r="V784" s="3"/>
      <c r="W784" s="3"/>
      <c r="X784" s="3"/>
      <c r="Y784" s="3"/>
      <c r="Z784" s="3"/>
      <c r="AA784" s="3"/>
    </row>
    <row r="785" spans="1:27">
      <c r="A785" s="3"/>
      <c r="B785" s="3"/>
      <c r="C785" s="3"/>
      <c r="D785" s="123"/>
      <c r="E785" s="3"/>
      <c r="F785" s="3"/>
      <c r="G785" s="3"/>
      <c r="H785" s="3"/>
      <c r="I785" s="3"/>
      <c r="J785" s="3"/>
      <c r="K785" s="3"/>
      <c r="L785" s="3"/>
      <c r="M785" s="3"/>
      <c r="N785" s="3"/>
      <c r="O785" s="3"/>
      <c r="P785" s="3"/>
      <c r="Q785" s="3"/>
      <c r="R785" s="3"/>
      <c r="S785" s="3"/>
      <c r="T785" s="3"/>
      <c r="U785" s="3"/>
      <c r="V785" s="3"/>
      <c r="W785" s="3"/>
      <c r="X785" s="3"/>
      <c r="Y785" s="3"/>
      <c r="Z785" s="3"/>
      <c r="AA785" s="3"/>
    </row>
    <row r="786" spans="1:27">
      <c r="A786" s="3"/>
      <c r="B786" s="3"/>
      <c r="C786" s="3"/>
      <c r="D786" s="123"/>
      <c r="E786" s="3"/>
      <c r="F786" s="3"/>
      <c r="G786" s="3"/>
      <c r="H786" s="3"/>
      <c r="I786" s="3"/>
      <c r="J786" s="3"/>
      <c r="K786" s="3"/>
      <c r="L786" s="3"/>
      <c r="M786" s="3"/>
      <c r="N786" s="3"/>
      <c r="O786" s="3"/>
      <c r="P786" s="3"/>
      <c r="Q786" s="3"/>
      <c r="R786" s="3"/>
      <c r="S786" s="3"/>
      <c r="T786" s="3"/>
      <c r="U786" s="3"/>
      <c r="V786" s="3"/>
      <c r="W786" s="3"/>
      <c r="X786" s="3"/>
      <c r="Y786" s="3"/>
      <c r="Z786" s="3"/>
      <c r="AA786" s="3"/>
    </row>
    <row r="787" spans="1:27">
      <c r="A787" s="3"/>
      <c r="B787" s="3"/>
      <c r="C787" s="3"/>
      <c r="D787" s="123"/>
      <c r="E787" s="3"/>
      <c r="F787" s="3"/>
      <c r="G787" s="3"/>
      <c r="H787" s="3"/>
      <c r="I787" s="3"/>
      <c r="J787" s="3"/>
      <c r="K787" s="3"/>
      <c r="L787" s="3"/>
      <c r="M787" s="3"/>
      <c r="N787" s="3"/>
      <c r="O787" s="3"/>
      <c r="P787" s="3"/>
      <c r="Q787" s="3"/>
      <c r="R787" s="3"/>
      <c r="S787" s="3"/>
      <c r="T787" s="3"/>
      <c r="U787" s="3"/>
      <c r="V787" s="3"/>
      <c r="W787" s="3"/>
      <c r="X787" s="3"/>
      <c r="Y787" s="3"/>
      <c r="Z787" s="3"/>
      <c r="AA787" s="3"/>
    </row>
    <row r="788" spans="1:27">
      <c r="A788" s="3"/>
      <c r="B788" s="3"/>
      <c r="C788" s="3"/>
      <c r="D788" s="123"/>
      <c r="E788" s="3"/>
      <c r="F788" s="3"/>
      <c r="G788" s="3"/>
      <c r="H788" s="3"/>
      <c r="I788" s="3"/>
      <c r="J788" s="3"/>
      <c r="K788" s="3"/>
      <c r="L788" s="3"/>
      <c r="M788" s="3"/>
      <c r="N788" s="3"/>
      <c r="O788" s="3"/>
      <c r="P788" s="3"/>
      <c r="Q788" s="3"/>
      <c r="R788" s="3"/>
      <c r="S788" s="3"/>
      <c r="T788" s="3"/>
      <c r="U788" s="3"/>
      <c r="V788" s="3"/>
      <c r="W788" s="3"/>
      <c r="X788" s="3"/>
      <c r="Y788" s="3"/>
      <c r="Z788" s="3"/>
      <c r="AA788" s="3"/>
    </row>
    <row r="789" spans="1:27">
      <c r="A789" s="3"/>
      <c r="B789" s="3"/>
      <c r="C789" s="3"/>
      <c r="D789" s="123"/>
      <c r="E789" s="3"/>
      <c r="F789" s="3"/>
      <c r="G789" s="3"/>
      <c r="H789" s="3"/>
      <c r="I789" s="3"/>
      <c r="J789" s="3"/>
      <c r="K789" s="3"/>
      <c r="L789" s="3"/>
      <c r="M789" s="3"/>
      <c r="N789" s="3"/>
      <c r="O789" s="3"/>
      <c r="P789" s="3"/>
      <c r="Q789" s="3"/>
      <c r="R789" s="3"/>
      <c r="S789" s="3"/>
      <c r="T789" s="3"/>
      <c r="U789" s="3"/>
      <c r="V789" s="3"/>
      <c r="W789" s="3"/>
      <c r="X789" s="3"/>
      <c r="Y789" s="3"/>
      <c r="Z789" s="3"/>
      <c r="AA789" s="3"/>
    </row>
    <row r="790" spans="1:27">
      <c r="A790" s="3"/>
      <c r="B790" s="3"/>
      <c r="C790" s="3"/>
      <c r="D790" s="123"/>
      <c r="E790" s="3"/>
      <c r="F790" s="3"/>
      <c r="G790" s="3"/>
      <c r="H790" s="3"/>
      <c r="I790" s="3"/>
      <c r="J790" s="3"/>
      <c r="K790" s="3"/>
      <c r="L790" s="3"/>
      <c r="M790" s="3"/>
      <c r="N790" s="3"/>
      <c r="O790" s="3"/>
      <c r="P790" s="3"/>
      <c r="Q790" s="3"/>
      <c r="R790" s="3"/>
      <c r="S790" s="3"/>
      <c r="T790" s="3"/>
      <c r="U790" s="3"/>
      <c r="V790" s="3"/>
      <c r="W790" s="3"/>
      <c r="X790" s="3"/>
      <c r="Y790" s="3"/>
      <c r="Z790" s="3"/>
      <c r="AA790" s="3"/>
    </row>
    <row r="791" spans="1:27">
      <c r="A791" s="3"/>
      <c r="B791" s="3"/>
      <c r="C791" s="3"/>
      <c r="D791" s="123"/>
      <c r="E791" s="3"/>
      <c r="F791" s="3"/>
      <c r="G791" s="3"/>
      <c r="H791" s="3"/>
      <c r="I791" s="3"/>
      <c r="J791" s="3"/>
      <c r="K791" s="3"/>
      <c r="L791" s="3"/>
      <c r="M791" s="3"/>
      <c r="N791" s="3"/>
      <c r="O791" s="3"/>
      <c r="P791" s="3"/>
      <c r="Q791" s="3"/>
      <c r="R791" s="3"/>
      <c r="S791" s="3"/>
      <c r="T791" s="3"/>
      <c r="U791" s="3"/>
      <c r="V791" s="3"/>
      <c r="W791" s="3"/>
      <c r="X791" s="3"/>
      <c r="Y791" s="3"/>
      <c r="Z791" s="3"/>
      <c r="AA791" s="3"/>
    </row>
    <row r="792" spans="1:27">
      <c r="A792" s="3"/>
      <c r="B792" s="3"/>
      <c r="C792" s="3"/>
      <c r="D792" s="123"/>
      <c r="E792" s="3"/>
      <c r="F792" s="3"/>
      <c r="G792" s="3"/>
      <c r="H792" s="3"/>
      <c r="I792" s="3"/>
      <c r="J792" s="3"/>
      <c r="K792" s="3"/>
      <c r="L792" s="3"/>
      <c r="M792" s="3"/>
      <c r="N792" s="3"/>
      <c r="O792" s="3"/>
      <c r="P792" s="3"/>
      <c r="Q792" s="3"/>
      <c r="R792" s="3"/>
      <c r="S792" s="3"/>
      <c r="T792" s="3"/>
      <c r="U792" s="3"/>
      <c r="V792" s="3"/>
      <c r="W792" s="3"/>
      <c r="X792" s="3"/>
      <c r="Y792" s="3"/>
      <c r="Z792" s="3"/>
      <c r="AA792" s="3"/>
    </row>
    <row r="793" spans="1:27">
      <c r="A793" s="3"/>
      <c r="B793" s="3"/>
      <c r="C793" s="3"/>
      <c r="D793" s="123"/>
      <c r="E793" s="3"/>
      <c r="F793" s="3"/>
      <c r="G793" s="3"/>
      <c r="H793" s="3"/>
      <c r="I793" s="3"/>
      <c r="J793" s="3"/>
      <c r="K793" s="3"/>
      <c r="L793" s="3"/>
      <c r="M793" s="3"/>
      <c r="N793" s="3"/>
      <c r="O793" s="3"/>
      <c r="P793" s="3"/>
      <c r="Q793" s="3"/>
      <c r="R793" s="3"/>
      <c r="S793" s="3"/>
      <c r="T793" s="3"/>
      <c r="U793" s="3"/>
      <c r="V793" s="3"/>
      <c r="W793" s="3"/>
      <c r="X793" s="3"/>
      <c r="Y793" s="3"/>
      <c r="Z793" s="3"/>
      <c r="AA793" s="3"/>
    </row>
    <row r="794" spans="1:27">
      <c r="A794" s="3"/>
      <c r="B794" s="3"/>
      <c r="C794" s="3"/>
      <c r="D794" s="123"/>
      <c r="E794" s="3"/>
      <c r="F794" s="3"/>
      <c r="G794" s="3"/>
      <c r="H794" s="3"/>
      <c r="I794" s="3"/>
      <c r="J794" s="3"/>
      <c r="K794" s="3"/>
      <c r="L794" s="3"/>
      <c r="M794" s="3"/>
      <c r="N794" s="3"/>
      <c r="O794" s="3"/>
      <c r="P794" s="3"/>
      <c r="Q794" s="3"/>
      <c r="R794" s="3"/>
      <c r="S794" s="3"/>
      <c r="T794" s="3"/>
      <c r="U794" s="3"/>
      <c r="V794" s="3"/>
      <c r="W794" s="3"/>
      <c r="X794" s="3"/>
      <c r="Y794" s="3"/>
      <c r="Z794" s="3"/>
      <c r="AA794" s="3"/>
    </row>
    <row r="795" spans="1:27">
      <c r="A795" s="3"/>
      <c r="B795" s="3"/>
      <c r="C795" s="3"/>
      <c r="D795" s="123"/>
      <c r="E795" s="3"/>
      <c r="F795" s="3"/>
      <c r="G795" s="3"/>
      <c r="H795" s="3"/>
      <c r="I795" s="3"/>
      <c r="J795" s="3"/>
      <c r="K795" s="3"/>
      <c r="L795" s="3"/>
      <c r="M795" s="3"/>
      <c r="N795" s="3"/>
      <c r="O795" s="3"/>
      <c r="P795" s="3"/>
      <c r="Q795" s="3"/>
      <c r="R795" s="3"/>
      <c r="S795" s="3"/>
      <c r="T795" s="3"/>
      <c r="U795" s="3"/>
      <c r="V795" s="3"/>
      <c r="W795" s="3"/>
      <c r="X795" s="3"/>
      <c r="Y795" s="3"/>
      <c r="Z795" s="3"/>
      <c r="AA795" s="3"/>
    </row>
    <row r="796" spans="1:27">
      <c r="A796" s="3"/>
      <c r="B796" s="3"/>
      <c r="C796" s="3"/>
      <c r="D796" s="123"/>
      <c r="E796" s="3"/>
      <c r="F796" s="3"/>
      <c r="G796" s="3"/>
      <c r="H796" s="3"/>
      <c r="I796" s="3"/>
      <c r="J796" s="3"/>
      <c r="K796" s="3"/>
      <c r="L796" s="3"/>
      <c r="M796" s="3"/>
      <c r="N796" s="3"/>
      <c r="O796" s="3"/>
      <c r="P796" s="3"/>
      <c r="Q796" s="3"/>
      <c r="R796" s="3"/>
      <c r="S796" s="3"/>
      <c r="T796" s="3"/>
      <c r="U796" s="3"/>
      <c r="V796" s="3"/>
      <c r="W796" s="3"/>
      <c r="X796" s="3"/>
      <c r="Y796" s="3"/>
      <c r="Z796" s="3"/>
      <c r="AA796" s="3"/>
    </row>
    <row r="797" spans="1:27">
      <c r="A797" s="3"/>
      <c r="B797" s="3"/>
      <c r="C797" s="3"/>
      <c r="D797" s="123"/>
      <c r="E797" s="3"/>
      <c r="F797" s="3"/>
      <c r="G797" s="3"/>
      <c r="H797" s="3"/>
      <c r="I797" s="3"/>
      <c r="J797" s="3"/>
      <c r="K797" s="3"/>
      <c r="L797" s="3"/>
      <c r="M797" s="3"/>
      <c r="N797" s="3"/>
      <c r="O797" s="3"/>
      <c r="P797" s="3"/>
      <c r="Q797" s="3"/>
      <c r="R797" s="3"/>
      <c r="S797" s="3"/>
      <c r="T797" s="3"/>
      <c r="U797" s="3"/>
      <c r="V797" s="3"/>
      <c r="W797" s="3"/>
      <c r="X797" s="3"/>
      <c r="Y797" s="3"/>
      <c r="Z797" s="3"/>
      <c r="AA797" s="3"/>
    </row>
    <row r="798" spans="1:27">
      <c r="A798" s="3"/>
      <c r="B798" s="3"/>
      <c r="C798" s="3"/>
      <c r="D798" s="123"/>
      <c r="E798" s="3"/>
      <c r="F798" s="3"/>
      <c r="G798" s="3"/>
      <c r="H798" s="3"/>
      <c r="I798" s="3"/>
      <c r="J798" s="3"/>
      <c r="K798" s="3"/>
      <c r="L798" s="3"/>
      <c r="M798" s="3"/>
      <c r="N798" s="3"/>
      <c r="O798" s="3"/>
      <c r="P798" s="3"/>
      <c r="Q798" s="3"/>
      <c r="R798" s="3"/>
      <c r="S798" s="3"/>
      <c r="T798" s="3"/>
      <c r="U798" s="3"/>
      <c r="V798" s="3"/>
      <c r="W798" s="3"/>
      <c r="X798" s="3"/>
      <c r="Y798" s="3"/>
      <c r="Z798" s="3"/>
      <c r="AA798" s="3"/>
    </row>
    <row r="799" spans="1:27">
      <c r="A799" s="3"/>
      <c r="B799" s="3"/>
      <c r="C799" s="3"/>
      <c r="D799" s="123"/>
      <c r="E799" s="3"/>
      <c r="F799" s="3"/>
      <c r="G799" s="3"/>
      <c r="H799" s="3"/>
      <c r="I799" s="3"/>
      <c r="J799" s="3"/>
      <c r="K799" s="3"/>
      <c r="L799" s="3"/>
      <c r="M799" s="3"/>
      <c r="N799" s="3"/>
      <c r="O799" s="3"/>
      <c r="P799" s="3"/>
      <c r="Q799" s="3"/>
      <c r="R799" s="3"/>
      <c r="S799" s="3"/>
      <c r="T799" s="3"/>
      <c r="U799" s="3"/>
      <c r="V799" s="3"/>
      <c r="W799" s="3"/>
      <c r="X799" s="3"/>
      <c r="Y799" s="3"/>
      <c r="Z799" s="3"/>
      <c r="AA799" s="3"/>
    </row>
    <row r="800" spans="1:27">
      <c r="A800" s="3"/>
      <c r="B800" s="3"/>
      <c r="C800" s="3"/>
      <c r="D800" s="123"/>
      <c r="E800" s="3"/>
      <c r="F800" s="3"/>
      <c r="G800" s="3"/>
      <c r="H800" s="3"/>
      <c r="I800" s="3"/>
      <c r="J800" s="3"/>
      <c r="K800" s="3"/>
      <c r="L800" s="3"/>
      <c r="M800" s="3"/>
      <c r="N800" s="3"/>
      <c r="O800" s="3"/>
      <c r="P800" s="3"/>
      <c r="Q800" s="3"/>
      <c r="R800" s="3"/>
      <c r="S800" s="3"/>
      <c r="T800" s="3"/>
      <c r="U800" s="3"/>
      <c r="V800" s="3"/>
      <c r="W800" s="3"/>
      <c r="X800" s="3"/>
      <c r="Y800" s="3"/>
      <c r="Z800" s="3"/>
      <c r="AA800" s="3"/>
    </row>
    <row r="801" spans="1:27">
      <c r="A801" s="3"/>
      <c r="B801" s="3"/>
      <c r="C801" s="3"/>
      <c r="D801" s="123"/>
      <c r="E801" s="3"/>
      <c r="F801" s="3"/>
      <c r="G801" s="3"/>
      <c r="H801" s="3"/>
      <c r="I801" s="3"/>
      <c r="J801" s="3"/>
      <c r="K801" s="3"/>
      <c r="L801" s="3"/>
      <c r="M801" s="3"/>
      <c r="N801" s="3"/>
      <c r="O801" s="3"/>
      <c r="P801" s="3"/>
      <c r="Q801" s="3"/>
      <c r="R801" s="3"/>
      <c r="S801" s="3"/>
      <c r="T801" s="3"/>
      <c r="U801" s="3"/>
      <c r="V801" s="3"/>
      <c r="W801" s="3"/>
      <c r="X801" s="3"/>
      <c r="Y801" s="3"/>
      <c r="Z801" s="3"/>
      <c r="AA801" s="3"/>
    </row>
    <row r="802" spans="1:27">
      <c r="A802" s="3"/>
      <c r="B802" s="3"/>
      <c r="C802" s="3"/>
      <c r="D802" s="123"/>
      <c r="E802" s="3"/>
      <c r="F802" s="3"/>
      <c r="G802" s="3"/>
      <c r="H802" s="3"/>
      <c r="I802" s="3"/>
      <c r="J802" s="3"/>
      <c r="K802" s="3"/>
      <c r="L802" s="3"/>
      <c r="M802" s="3"/>
      <c r="N802" s="3"/>
      <c r="O802" s="3"/>
      <c r="P802" s="3"/>
      <c r="Q802" s="3"/>
      <c r="R802" s="3"/>
      <c r="S802" s="3"/>
      <c r="T802" s="3"/>
      <c r="U802" s="3"/>
      <c r="V802" s="3"/>
      <c r="W802" s="3"/>
      <c r="X802" s="3"/>
      <c r="Y802" s="3"/>
      <c r="Z802" s="3"/>
      <c r="AA802" s="3"/>
    </row>
    <row r="803" spans="1:27">
      <c r="A803" s="3"/>
      <c r="B803" s="3"/>
      <c r="C803" s="3"/>
      <c r="D803" s="123"/>
      <c r="E803" s="3"/>
      <c r="F803" s="3"/>
      <c r="G803" s="3"/>
      <c r="H803" s="3"/>
      <c r="I803" s="3"/>
      <c r="J803" s="3"/>
      <c r="K803" s="3"/>
      <c r="L803" s="3"/>
      <c r="M803" s="3"/>
      <c r="N803" s="3"/>
      <c r="O803" s="3"/>
      <c r="P803" s="3"/>
      <c r="Q803" s="3"/>
      <c r="R803" s="3"/>
      <c r="S803" s="3"/>
      <c r="T803" s="3"/>
      <c r="U803" s="3"/>
      <c r="V803" s="3"/>
      <c r="W803" s="3"/>
      <c r="X803" s="3"/>
      <c r="Y803" s="3"/>
      <c r="Z803" s="3"/>
      <c r="AA803" s="3"/>
    </row>
    <row r="804" spans="1:27">
      <c r="A804" s="3"/>
      <c r="B804" s="3"/>
      <c r="C804" s="3"/>
      <c r="D804" s="123"/>
      <c r="E804" s="3"/>
      <c r="F804" s="3"/>
      <c r="G804" s="3"/>
      <c r="H804" s="3"/>
      <c r="I804" s="3"/>
      <c r="J804" s="3"/>
      <c r="K804" s="3"/>
      <c r="L804" s="3"/>
      <c r="M804" s="3"/>
      <c r="N804" s="3"/>
      <c r="O804" s="3"/>
      <c r="P804" s="3"/>
      <c r="Q804" s="3"/>
      <c r="R804" s="3"/>
      <c r="S804" s="3"/>
      <c r="T804" s="3"/>
      <c r="U804" s="3"/>
      <c r="V804" s="3"/>
      <c r="W804" s="3"/>
      <c r="X804" s="3"/>
      <c r="Y804" s="3"/>
      <c r="Z804" s="3"/>
      <c r="AA804" s="3"/>
    </row>
    <row r="805" spans="1:27">
      <c r="A805" s="3"/>
      <c r="B805" s="3"/>
      <c r="C805" s="3"/>
      <c r="D805" s="123"/>
      <c r="E805" s="3"/>
      <c r="F805" s="3"/>
      <c r="G805" s="3"/>
      <c r="H805" s="3"/>
      <c r="I805" s="3"/>
      <c r="J805" s="3"/>
      <c r="K805" s="3"/>
      <c r="L805" s="3"/>
      <c r="M805" s="3"/>
      <c r="N805" s="3"/>
      <c r="O805" s="3"/>
      <c r="P805" s="3"/>
      <c r="Q805" s="3"/>
      <c r="R805" s="3"/>
      <c r="S805" s="3"/>
      <c r="T805" s="3"/>
      <c r="U805" s="3"/>
      <c r="V805" s="3"/>
      <c r="W805" s="3"/>
      <c r="X805" s="3"/>
      <c r="Y805" s="3"/>
      <c r="Z805" s="3"/>
      <c r="AA805" s="3"/>
    </row>
    <row r="806" spans="1:27">
      <c r="A806" s="3"/>
      <c r="B806" s="3"/>
      <c r="C806" s="3"/>
      <c r="D806" s="123"/>
      <c r="E806" s="3"/>
      <c r="F806" s="3"/>
      <c r="G806" s="3"/>
      <c r="H806" s="3"/>
      <c r="I806" s="3"/>
      <c r="J806" s="3"/>
      <c r="K806" s="3"/>
      <c r="L806" s="3"/>
      <c r="M806" s="3"/>
      <c r="N806" s="3"/>
      <c r="O806" s="3"/>
      <c r="P806" s="3"/>
      <c r="Q806" s="3"/>
      <c r="R806" s="3"/>
      <c r="S806" s="3"/>
      <c r="T806" s="3"/>
      <c r="U806" s="3"/>
      <c r="V806" s="3"/>
      <c r="W806" s="3"/>
      <c r="X806" s="3"/>
      <c r="Y806" s="3"/>
      <c r="Z806" s="3"/>
      <c r="AA806" s="3"/>
    </row>
    <row r="807" spans="1:27">
      <c r="A807" s="3"/>
      <c r="B807" s="3"/>
      <c r="C807" s="3"/>
      <c r="D807" s="123"/>
      <c r="E807" s="3"/>
      <c r="F807" s="3"/>
      <c r="G807" s="3"/>
      <c r="H807" s="3"/>
      <c r="I807" s="3"/>
      <c r="J807" s="3"/>
      <c r="K807" s="3"/>
      <c r="L807" s="3"/>
      <c r="M807" s="3"/>
      <c r="N807" s="3"/>
      <c r="O807" s="3"/>
      <c r="P807" s="3"/>
      <c r="Q807" s="3"/>
      <c r="R807" s="3"/>
      <c r="S807" s="3"/>
      <c r="T807" s="3"/>
      <c r="U807" s="3"/>
      <c r="V807" s="3"/>
      <c r="W807" s="3"/>
      <c r="X807" s="3"/>
      <c r="Y807" s="3"/>
      <c r="Z807" s="3"/>
      <c r="AA807" s="3"/>
    </row>
    <row r="808" spans="1:27">
      <c r="A808" s="3"/>
      <c r="B808" s="3"/>
      <c r="C808" s="3"/>
      <c r="D808" s="123"/>
      <c r="E808" s="3"/>
      <c r="F808" s="3"/>
      <c r="G808" s="3"/>
      <c r="H808" s="3"/>
      <c r="I808" s="3"/>
      <c r="J808" s="3"/>
      <c r="K808" s="3"/>
      <c r="L808" s="3"/>
      <c r="M808" s="3"/>
      <c r="N808" s="3"/>
      <c r="O808" s="3"/>
      <c r="P808" s="3"/>
      <c r="Q808" s="3"/>
      <c r="R808" s="3"/>
      <c r="S808" s="3"/>
      <c r="T808" s="3"/>
      <c r="U808" s="3"/>
      <c r="V808" s="3"/>
      <c r="W808" s="3"/>
      <c r="X808" s="3"/>
      <c r="Y808" s="3"/>
      <c r="Z808" s="3"/>
      <c r="AA808" s="3"/>
    </row>
    <row r="809" spans="1:27">
      <c r="A809" s="3"/>
      <c r="B809" s="3"/>
      <c r="C809" s="3"/>
      <c r="D809" s="123"/>
      <c r="E809" s="3"/>
      <c r="F809" s="3"/>
      <c r="G809" s="3"/>
      <c r="H809" s="3"/>
      <c r="I809" s="3"/>
      <c r="J809" s="3"/>
      <c r="K809" s="3"/>
      <c r="L809" s="3"/>
      <c r="M809" s="3"/>
      <c r="N809" s="3"/>
      <c r="O809" s="3"/>
      <c r="P809" s="3"/>
      <c r="Q809" s="3"/>
      <c r="R809" s="3"/>
      <c r="S809" s="3"/>
      <c r="T809" s="3"/>
      <c r="U809" s="3"/>
      <c r="V809" s="3"/>
      <c r="W809" s="3"/>
      <c r="X809" s="3"/>
      <c r="Y809" s="3"/>
      <c r="Z809" s="3"/>
      <c r="AA809" s="3"/>
    </row>
    <row r="810" spans="1:27">
      <c r="A810" s="3"/>
      <c r="B810" s="3"/>
      <c r="C810" s="3"/>
      <c r="D810" s="123"/>
      <c r="E810" s="3"/>
      <c r="F810" s="3"/>
      <c r="G810" s="3"/>
      <c r="H810" s="3"/>
      <c r="I810" s="3"/>
      <c r="J810" s="3"/>
      <c r="K810" s="3"/>
      <c r="L810" s="3"/>
      <c r="M810" s="3"/>
      <c r="N810" s="3"/>
      <c r="O810" s="3"/>
      <c r="P810" s="3"/>
      <c r="Q810" s="3"/>
      <c r="R810" s="3"/>
      <c r="S810" s="3"/>
      <c r="T810" s="3"/>
      <c r="U810" s="3"/>
      <c r="V810" s="3"/>
      <c r="W810" s="3"/>
      <c r="X810" s="3"/>
      <c r="Y810" s="3"/>
      <c r="Z810" s="3"/>
      <c r="AA810" s="3"/>
    </row>
    <row r="811" spans="1:27">
      <c r="A811" s="3"/>
      <c r="B811" s="3"/>
      <c r="C811" s="3"/>
      <c r="D811" s="123"/>
      <c r="E811" s="3"/>
      <c r="F811" s="3"/>
      <c r="G811" s="3"/>
      <c r="H811" s="3"/>
      <c r="I811" s="3"/>
      <c r="J811" s="3"/>
      <c r="K811" s="3"/>
      <c r="L811" s="3"/>
      <c r="M811" s="3"/>
      <c r="N811" s="3"/>
      <c r="O811" s="3"/>
      <c r="P811" s="3"/>
      <c r="Q811" s="3"/>
      <c r="R811" s="3"/>
      <c r="S811" s="3"/>
      <c r="T811" s="3"/>
      <c r="U811" s="3"/>
      <c r="V811" s="3"/>
      <c r="W811" s="3"/>
      <c r="X811" s="3"/>
      <c r="Y811" s="3"/>
      <c r="Z811" s="3"/>
      <c r="AA811" s="3"/>
    </row>
    <row r="812" spans="1:27">
      <c r="A812" s="3"/>
      <c r="B812" s="3"/>
      <c r="C812" s="3"/>
      <c r="D812" s="123"/>
      <c r="E812" s="3"/>
      <c r="F812" s="3"/>
      <c r="G812" s="3"/>
      <c r="H812" s="3"/>
      <c r="I812" s="3"/>
      <c r="J812" s="3"/>
      <c r="K812" s="3"/>
      <c r="L812" s="3"/>
      <c r="M812" s="3"/>
      <c r="N812" s="3"/>
      <c r="O812" s="3"/>
      <c r="P812" s="3"/>
      <c r="Q812" s="3"/>
      <c r="R812" s="3"/>
      <c r="S812" s="3"/>
      <c r="T812" s="3"/>
      <c r="U812" s="3"/>
      <c r="V812" s="3"/>
      <c r="W812" s="3"/>
      <c r="X812" s="3"/>
      <c r="Y812" s="3"/>
      <c r="Z812" s="3"/>
      <c r="AA812" s="3"/>
    </row>
    <row r="813" spans="1:27">
      <c r="A813" s="3"/>
      <c r="B813" s="3"/>
      <c r="C813" s="3"/>
      <c r="D813" s="123"/>
      <c r="E813" s="3"/>
      <c r="F813" s="3"/>
      <c r="G813" s="3"/>
      <c r="H813" s="3"/>
      <c r="I813" s="3"/>
      <c r="J813" s="3"/>
      <c r="K813" s="3"/>
      <c r="L813" s="3"/>
      <c r="M813" s="3"/>
      <c r="N813" s="3"/>
      <c r="O813" s="3"/>
      <c r="P813" s="3"/>
      <c r="Q813" s="3"/>
      <c r="R813" s="3"/>
      <c r="S813" s="3"/>
      <c r="T813" s="3"/>
      <c r="U813" s="3"/>
      <c r="V813" s="3"/>
      <c r="W813" s="3"/>
      <c r="X813" s="3"/>
      <c r="Y813" s="3"/>
      <c r="Z813" s="3"/>
      <c r="AA813" s="3"/>
    </row>
    <row r="814" spans="1:27">
      <c r="A814" s="3"/>
      <c r="B814" s="3"/>
      <c r="C814" s="3"/>
      <c r="D814" s="123"/>
      <c r="E814" s="3"/>
      <c r="F814" s="3"/>
      <c r="G814" s="3"/>
      <c r="H814" s="3"/>
      <c r="I814" s="3"/>
      <c r="J814" s="3"/>
      <c r="K814" s="3"/>
      <c r="L814" s="3"/>
      <c r="M814" s="3"/>
      <c r="N814" s="3"/>
      <c r="O814" s="3"/>
      <c r="P814" s="3"/>
      <c r="Q814" s="3"/>
      <c r="R814" s="3"/>
      <c r="S814" s="3"/>
      <c r="T814" s="3"/>
      <c r="U814" s="3"/>
      <c r="V814" s="3"/>
      <c r="W814" s="3"/>
      <c r="X814" s="3"/>
      <c r="Y814" s="3"/>
      <c r="Z814" s="3"/>
      <c r="AA814" s="3"/>
    </row>
    <row r="815" spans="1:27">
      <c r="A815" s="3"/>
      <c r="B815" s="3"/>
      <c r="C815" s="3"/>
      <c r="D815" s="123"/>
      <c r="E815" s="3"/>
      <c r="F815" s="3"/>
      <c r="G815" s="3"/>
      <c r="H815" s="3"/>
      <c r="I815" s="3"/>
      <c r="J815" s="3"/>
      <c r="K815" s="3"/>
      <c r="L815" s="3"/>
      <c r="M815" s="3"/>
      <c r="N815" s="3"/>
      <c r="O815" s="3"/>
      <c r="P815" s="3"/>
      <c r="Q815" s="3"/>
      <c r="R815" s="3"/>
      <c r="S815" s="3"/>
      <c r="T815" s="3"/>
      <c r="U815" s="3"/>
      <c r="V815" s="3"/>
      <c r="W815" s="3"/>
      <c r="X815" s="3"/>
      <c r="Y815" s="3"/>
      <c r="Z815" s="3"/>
      <c r="AA815" s="3"/>
    </row>
    <row r="816" spans="1:27">
      <c r="A816" s="3"/>
      <c r="B816" s="3"/>
      <c r="C816" s="3"/>
      <c r="D816" s="123"/>
      <c r="E816" s="3"/>
      <c r="F816" s="3"/>
      <c r="G816" s="3"/>
      <c r="H816" s="3"/>
      <c r="I816" s="3"/>
      <c r="J816" s="3"/>
      <c r="K816" s="3"/>
      <c r="L816" s="3"/>
      <c r="M816" s="3"/>
      <c r="N816" s="3"/>
      <c r="O816" s="3"/>
      <c r="P816" s="3"/>
      <c r="Q816" s="3"/>
      <c r="R816" s="3"/>
      <c r="S816" s="3"/>
      <c r="T816" s="3"/>
      <c r="U816" s="3"/>
      <c r="V816" s="3"/>
      <c r="W816" s="3"/>
      <c r="X816" s="3"/>
      <c r="Y816" s="3"/>
      <c r="Z816" s="3"/>
      <c r="AA816" s="3"/>
    </row>
    <row r="817" spans="1:27">
      <c r="A817" s="3"/>
      <c r="B817" s="3"/>
      <c r="C817" s="3"/>
      <c r="D817" s="123"/>
      <c r="E817" s="3"/>
      <c r="F817" s="3"/>
      <c r="G817" s="3"/>
      <c r="H817" s="3"/>
      <c r="I817" s="3"/>
      <c r="J817" s="3"/>
      <c r="K817" s="3"/>
      <c r="L817" s="3"/>
      <c r="M817" s="3"/>
      <c r="N817" s="3"/>
      <c r="O817" s="3"/>
      <c r="P817" s="3"/>
      <c r="Q817" s="3"/>
      <c r="R817" s="3"/>
      <c r="S817" s="3"/>
      <c r="T817" s="3"/>
      <c r="U817" s="3"/>
      <c r="V817" s="3"/>
      <c r="W817" s="3"/>
      <c r="X817" s="3"/>
      <c r="Y817" s="3"/>
      <c r="Z817" s="3"/>
      <c r="AA817" s="3"/>
    </row>
    <row r="818" spans="1:27">
      <c r="A818" s="3"/>
      <c r="B818" s="3"/>
      <c r="C818" s="3"/>
      <c r="D818" s="123"/>
      <c r="E818" s="3"/>
      <c r="F818" s="3"/>
      <c r="G818" s="3"/>
      <c r="H818" s="3"/>
      <c r="I818" s="3"/>
      <c r="J818" s="3"/>
      <c r="K818" s="3"/>
      <c r="L818" s="3"/>
      <c r="M818" s="3"/>
      <c r="N818" s="3"/>
      <c r="O818" s="3"/>
      <c r="P818" s="3"/>
      <c r="Q818" s="3"/>
      <c r="R818" s="3"/>
      <c r="S818" s="3"/>
      <c r="T818" s="3"/>
      <c r="U818" s="3"/>
      <c r="V818" s="3"/>
      <c r="W818" s="3"/>
      <c r="X818" s="3"/>
      <c r="Y818" s="3"/>
      <c r="Z818" s="3"/>
      <c r="AA818" s="3"/>
    </row>
    <row r="819" spans="1:27">
      <c r="A819" s="3"/>
      <c r="B819" s="3"/>
      <c r="C819" s="3"/>
      <c r="D819" s="123"/>
      <c r="E819" s="3"/>
      <c r="F819" s="3"/>
      <c r="G819" s="3"/>
      <c r="H819" s="3"/>
      <c r="I819" s="3"/>
      <c r="J819" s="3"/>
      <c r="K819" s="3"/>
      <c r="L819" s="3"/>
      <c r="M819" s="3"/>
      <c r="N819" s="3"/>
      <c r="O819" s="3"/>
      <c r="P819" s="3"/>
      <c r="Q819" s="3"/>
      <c r="R819" s="3"/>
      <c r="S819" s="3"/>
      <c r="T819" s="3"/>
      <c r="U819" s="3"/>
      <c r="V819" s="3"/>
      <c r="W819" s="3"/>
      <c r="X819" s="3"/>
      <c r="Y819" s="3"/>
      <c r="Z819" s="3"/>
      <c r="AA819" s="3"/>
    </row>
    <row r="820" spans="1:27">
      <c r="A820" s="3"/>
      <c r="B820" s="3"/>
      <c r="C820" s="3"/>
      <c r="D820" s="123"/>
      <c r="E820" s="3"/>
      <c r="F820" s="3"/>
      <c r="G820" s="3"/>
      <c r="H820" s="3"/>
      <c r="I820" s="3"/>
      <c r="J820" s="3"/>
      <c r="K820" s="3"/>
      <c r="L820" s="3"/>
      <c r="M820" s="3"/>
      <c r="N820" s="3"/>
      <c r="O820" s="3"/>
      <c r="P820" s="3"/>
      <c r="Q820" s="3"/>
      <c r="R820" s="3"/>
      <c r="S820" s="3"/>
      <c r="T820" s="3"/>
      <c r="U820" s="3"/>
      <c r="V820" s="3"/>
      <c r="W820" s="3"/>
      <c r="X820" s="3"/>
      <c r="Y820" s="3"/>
      <c r="Z820" s="3"/>
      <c r="AA820" s="3"/>
    </row>
    <row r="821" spans="1:27">
      <c r="A821" s="3"/>
      <c r="B821" s="3"/>
      <c r="C821" s="3"/>
      <c r="D821" s="123"/>
      <c r="E821" s="3"/>
      <c r="F821" s="3"/>
      <c r="G821" s="3"/>
      <c r="H821" s="3"/>
      <c r="I821" s="3"/>
      <c r="J821" s="3"/>
      <c r="K821" s="3"/>
      <c r="L821" s="3"/>
      <c r="M821" s="3"/>
      <c r="N821" s="3"/>
      <c r="O821" s="3"/>
      <c r="P821" s="3"/>
      <c r="Q821" s="3"/>
      <c r="R821" s="3"/>
      <c r="S821" s="3"/>
      <c r="T821" s="3"/>
      <c r="U821" s="3"/>
      <c r="V821" s="3"/>
      <c r="W821" s="3"/>
      <c r="X821" s="3"/>
      <c r="Y821" s="3"/>
      <c r="Z821" s="3"/>
      <c r="AA821" s="3"/>
    </row>
    <row r="822" spans="1:27">
      <c r="A822" s="3"/>
      <c r="B822" s="3"/>
      <c r="C822" s="3"/>
      <c r="D822" s="123"/>
      <c r="E822" s="3"/>
      <c r="F822" s="3"/>
      <c r="G822" s="3"/>
      <c r="H822" s="3"/>
      <c r="I822" s="3"/>
      <c r="J822" s="3"/>
      <c r="K822" s="3"/>
      <c r="L822" s="3"/>
      <c r="M822" s="3"/>
      <c r="N822" s="3"/>
      <c r="O822" s="3"/>
      <c r="P822" s="3"/>
      <c r="Q822" s="3"/>
      <c r="R822" s="3"/>
      <c r="S822" s="3"/>
      <c r="T822" s="3"/>
      <c r="U822" s="3"/>
      <c r="V822" s="3"/>
      <c r="W822" s="3"/>
      <c r="X822" s="3"/>
      <c r="Y822" s="3"/>
      <c r="Z822" s="3"/>
      <c r="AA822" s="3"/>
    </row>
    <row r="823" spans="1:27">
      <c r="A823" s="3"/>
      <c r="B823" s="3"/>
      <c r="C823" s="3"/>
      <c r="D823" s="123"/>
      <c r="E823" s="3"/>
      <c r="F823" s="3"/>
      <c r="G823" s="3"/>
      <c r="H823" s="3"/>
      <c r="I823" s="3"/>
      <c r="J823" s="3"/>
      <c r="K823" s="3"/>
      <c r="L823" s="3"/>
      <c r="M823" s="3"/>
      <c r="N823" s="3"/>
      <c r="O823" s="3"/>
      <c r="P823" s="3"/>
      <c r="Q823" s="3"/>
      <c r="R823" s="3"/>
      <c r="S823" s="3"/>
      <c r="T823" s="3"/>
      <c r="U823" s="3"/>
      <c r="V823" s="3"/>
      <c r="W823" s="3"/>
      <c r="X823" s="3"/>
      <c r="Y823" s="3"/>
      <c r="Z823" s="3"/>
      <c r="AA823" s="3"/>
    </row>
    <row r="824" spans="1:27">
      <c r="A824" s="3"/>
      <c r="B824" s="3"/>
      <c r="C824" s="3"/>
      <c r="D824" s="123"/>
      <c r="E824" s="3"/>
      <c r="F824" s="3"/>
      <c r="G824" s="3"/>
      <c r="H824" s="3"/>
      <c r="I824" s="3"/>
      <c r="J824" s="3"/>
      <c r="K824" s="3"/>
      <c r="L824" s="3"/>
      <c r="M824" s="3"/>
      <c r="N824" s="3"/>
      <c r="O824" s="3"/>
      <c r="P824" s="3"/>
      <c r="Q824" s="3"/>
      <c r="R824" s="3"/>
      <c r="S824" s="3"/>
      <c r="T824" s="3"/>
      <c r="U824" s="3"/>
      <c r="V824" s="3"/>
      <c r="W824" s="3"/>
      <c r="X824" s="3"/>
      <c r="Y824" s="3"/>
      <c r="Z824" s="3"/>
      <c r="AA824" s="3"/>
    </row>
    <row r="825" spans="1:27">
      <c r="A825" s="3"/>
      <c r="B825" s="3"/>
      <c r="C825" s="3"/>
      <c r="D825" s="123"/>
      <c r="E825" s="3"/>
      <c r="F825" s="3"/>
      <c r="G825" s="3"/>
      <c r="H825" s="3"/>
      <c r="I825" s="3"/>
      <c r="J825" s="3"/>
      <c r="K825" s="3"/>
      <c r="L825" s="3"/>
      <c r="M825" s="3"/>
      <c r="N825" s="3"/>
      <c r="O825" s="3"/>
      <c r="P825" s="3"/>
      <c r="Q825" s="3"/>
      <c r="R825" s="3"/>
      <c r="S825" s="3"/>
      <c r="T825" s="3"/>
      <c r="U825" s="3"/>
      <c r="V825" s="3"/>
      <c r="W825" s="3"/>
      <c r="X825" s="3"/>
      <c r="Y825" s="3"/>
      <c r="Z825" s="3"/>
      <c r="AA825" s="3"/>
    </row>
    <row r="826" spans="1:27">
      <c r="A826" s="3"/>
      <c r="B826" s="3"/>
      <c r="C826" s="3"/>
      <c r="D826" s="123"/>
      <c r="E826" s="3"/>
      <c r="F826" s="3"/>
      <c r="G826" s="3"/>
      <c r="H826" s="3"/>
      <c r="I826" s="3"/>
      <c r="J826" s="3"/>
      <c r="K826" s="3"/>
      <c r="L826" s="3"/>
      <c r="M826" s="3"/>
      <c r="N826" s="3"/>
      <c r="O826" s="3"/>
      <c r="P826" s="3"/>
      <c r="Q826" s="3"/>
      <c r="R826" s="3"/>
      <c r="S826" s="3"/>
      <c r="T826" s="3"/>
      <c r="U826" s="3"/>
      <c r="V826" s="3"/>
      <c r="W826" s="3"/>
      <c r="X826" s="3"/>
      <c r="Y826" s="3"/>
      <c r="Z826" s="3"/>
      <c r="AA826" s="3"/>
    </row>
    <row r="827" spans="1:27">
      <c r="A827" s="3"/>
      <c r="B827" s="3"/>
      <c r="C827" s="3"/>
      <c r="D827" s="123"/>
      <c r="E827" s="3"/>
      <c r="F827" s="3"/>
      <c r="G827" s="3"/>
      <c r="H827" s="3"/>
      <c r="I827" s="3"/>
      <c r="J827" s="3"/>
      <c r="K827" s="3"/>
      <c r="L827" s="3"/>
      <c r="M827" s="3"/>
      <c r="N827" s="3"/>
      <c r="O827" s="3"/>
      <c r="P827" s="3"/>
      <c r="Q827" s="3"/>
      <c r="R827" s="3"/>
      <c r="S827" s="3"/>
      <c r="T827" s="3"/>
      <c r="U827" s="3"/>
      <c r="V827" s="3"/>
      <c r="W827" s="3"/>
      <c r="X827" s="3"/>
      <c r="Y827" s="3"/>
      <c r="Z827" s="3"/>
      <c r="AA827" s="3"/>
    </row>
    <row r="828" spans="1:27">
      <c r="A828" s="3"/>
      <c r="B828" s="3"/>
      <c r="C828" s="3"/>
      <c r="D828" s="123"/>
      <c r="E828" s="3"/>
      <c r="F828" s="3"/>
      <c r="G828" s="3"/>
      <c r="H828" s="3"/>
      <c r="I828" s="3"/>
      <c r="J828" s="3"/>
      <c r="K828" s="3"/>
      <c r="L828" s="3"/>
      <c r="M828" s="3"/>
      <c r="N828" s="3"/>
      <c r="O828" s="3"/>
      <c r="P828" s="3"/>
      <c r="Q828" s="3"/>
      <c r="R828" s="3"/>
      <c r="S828" s="3"/>
      <c r="T828" s="3"/>
      <c r="U828" s="3"/>
      <c r="V828" s="3"/>
      <c r="W828" s="3"/>
      <c r="X828" s="3"/>
      <c r="Y828" s="3"/>
      <c r="Z828" s="3"/>
      <c r="AA828" s="3"/>
    </row>
    <row r="829" spans="1:27">
      <c r="A829" s="3"/>
      <c r="B829" s="3"/>
      <c r="C829" s="3"/>
      <c r="D829" s="123"/>
      <c r="E829" s="3"/>
      <c r="F829" s="3"/>
      <c r="G829" s="3"/>
      <c r="H829" s="3"/>
      <c r="I829" s="3"/>
      <c r="J829" s="3"/>
      <c r="K829" s="3"/>
      <c r="L829" s="3"/>
      <c r="M829" s="3"/>
      <c r="N829" s="3"/>
      <c r="O829" s="3"/>
      <c r="P829" s="3"/>
      <c r="Q829" s="3"/>
      <c r="R829" s="3"/>
      <c r="S829" s="3"/>
      <c r="T829" s="3"/>
      <c r="U829" s="3"/>
      <c r="V829" s="3"/>
      <c r="W829" s="3"/>
      <c r="X829" s="3"/>
      <c r="Y829" s="3"/>
      <c r="Z829" s="3"/>
      <c r="AA829" s="3"/>
    </row>
    <row r="830" spans="1:27">
      <c r="A830" s="3"/>
      <c r="B830" s="3"/>
      <c r="C830" s="3"/>
      <c r="D830" s="123"/>
      <c r="E830" s="3"/>
      <c r="F830" s="3"/>
      <c r="G830" s="3"/>
      <c r="H830" s="3"/>
      <c r="I830" s="3"/>
      <c r="J830" s="3"/>
      <c r="K830" s="3"/>
      <c r="L830" s="3"/>
      <c r="M830" s="3"/>
      <c r="N830" s="3"/>
      <c r="O830" s="3"/>
      <c r="P830" s="3"/>
      <c r="Q830" s="3"/>
      <c r="R830" s="3"/>
      <c r="S830" s="3"/>
      <c r="T830" s="3"/>
      <c r="U830" s="3"/>
      <c r="V830" s="3"/>
      <c r="W830" s="3"/>
      <c r="X830" s="3"/>
      <c r="Y830" s="3"/>
      <c r="Z830" s="3"/>
      <c r="AA830" s="3"/>
    </row>
    <row r="831" spans="1:27">
      <c r="A831" s="3"/>
      <c r="B831" s="3"/>
      <c r="C831" s="3"/>
      <c r="D831" s="123"/>
      <c r="E831" s="3"/>
      <c r="F831" s="3"/>
      <c r="G831" s="3"/>
      <c r="H831" s="3"/>
      <c r="I831" s="3"/>
      <c r="J831" s="3"/>
      <c r="K831" s="3"/>
      <c r="L831" s="3"/>
      <c r="M831" s="3"/>
      <c r="N831" s="3"/>
      <c r="O831" s="3"/>
      <c r="P831" s="3"/>
      <c r="Q831" s="3"/>
      <c r="R831" s="3"/>
      <c r="S831" s="3"/>
      <c r="T831" s="3"/>
      <c r="U831" s="3"/>
      <c r="V831" s="3"/>
      <c r="W831" s="3"/>
      <c r="X831" s="3"/>
      <c r="Y831" s="3"/>
      <c r="Z831" s="3"/>
      <c r="AA831" s="3"/>
    </row>
    <row r="832" spans="1:27">
      <c r="A832" s="3"/>
      <c r="B832" s="3"/>
      <c r="C832" s="3"/>
      <c r="D832" s="123"/>
      <c r="E832" s="3"/>
      <c r="F832" s="3"/>
      <c r="G832" s="3"/>
      <c r="H832" s="3"/>
      <c r="I832" s="3"/>
      <c r="J832" s="3"/>
      <c r="K832" s="3"/>
      <c r="L832" s="3"/>
      <c r="M832" s="3"/>
      <c r="N832" s="3"/>
      <c r="O832" s="3"/>
      <c r="P832" s="3"/>
      <c r="Q832" s="3"/>
      <c r="R832" s="3"/>
      <c r="S832" s="3"/>
      <c r="T832" s="3"/>
      <c r="U832" s="3"/>
      <c r="V832" s="3"/>
      <c r="W832" s="3"/>
      <c r="X832" s="3"/>
      <c r="Y832" s="3"/>
      <c r="Z832" s="3"/>
      <c r="AA832" s="3"/>
    </row>
    <row r="833" spans="1:27">
      <c r="A833" s="3"/>
      <c r="B833" s="3"/>
      <c r="C833" s="3"/>
      <c r="D833" s="123"/>
      <c r="E833" s="3"/>
      <c r="F833" s="3"/>
      <c r="G833" s="3"/>
      <c r="H833" s="3"/>
      <c r="I833" s="3"/>
      <c r="J833" s="3"/>
      <c r="K833" s="3"/>
      <c r="L833" s="3"/>
      <c r="M833" s="3"/>
      <c r="N833" s="3"/>
      <c r="O833" s="3"/>
      <c r="P833" s="3"/>
      <c r="Q833" s="3"/>
      <c r="R833" s="3"/>
      <c r="S833" s="3"/>
      <c r="T833" s="3"/>
      <c r="U833" s="3"/>
      <c r="V833" s="3"/>
      <c r="W833" s="3"/>
      <c r="X833" s="3"/>
      <c r="Y833" s="3"/>
      <c r="Z833" s="3"/>
      <c r="AA833" s="3"/>
    </row>
    <row r="834" spans="1:27">
      <c r="A834" s="3"/>
      <c r="B834" s="3"/>
      <c r="C834" s="3"/>
      <c r="D834" s="123"/>
      <c r="E834" s="3"/>
      <c r="F834" s="3"/>
      <c r="G834" s="3"/>
      <c r="H834" s="3"/>
      <c r="I834" s="3"/>
      <c r="J834" s="3"/>
      <c r="K834" s="3"/>
      <c r="L834" s="3"/>
      <c r="M834" s="3"/>
      <c r="N834" s="3"/>
      <c r="O834" s="3"/>
      <c r="P834" s="3"/>
      <c r="Q834" s="3"/>
      <c r="R834" s="3"/>
      <c r="S834" s="3"/>
      <c r="T834" s="3"/>
      <c r="U834" s="3"/>
      <c r="V834" s="3"/>
      <c r="W834" s="3"/>
      <c r="X834" s="3"/>
      <c r="Y834" s="3"/>
      <c r="Z834" s="3"/>
      <c r="AA834" s="3"/>
    </row>
    <row r="835" spans="1:27">
      <c r="A835" s="3"/>
      <c r="B835" s="3"/>
      <c r="C835" s="3"/>
      <c r="D835" s="123"/>
      <c r="E835" s="3"/>
      <c r="F835" s="3"/>
      <c r="G835" s="3"/>
      <c r="H835" s="3"/>
      <c r="I835" s="3"/>
      <c r="J835" s="3"/>
      <c r="K835" s="3"/>
      <c r="L835" s="3"/>
      <c r="M835" s="3"/>
      <c r="N835" s="3"/>
      <c r="O835" s="3"/>
      <c r="P835" s="3"/>
      <c r="Q835" s="3"/>
      <c r="R835" s="3"/>
      <c r="S835" s="3"/>
      <c r="T835" s="3"/>
      <c r="U835" s="3"/>
      <c r="V835" s="3"/>
      <c r="W835" s="3"/>
      <c r="X835" s="3"/>
      <c r="Y835" s="3"/>
      <c r="Z835" s="3"/>
      <c r="AA835" s="3"/>
    </row>
    <row r="836" spans="1:27">
      <c r="A836" s="3"/>
      <c r="B836" s="3"/>
      <c r="C836" s="3"/>
      <c r="D836" s="123"/>
      <c r="E836" s="3"/>
      <c r="F836" s="3"/>
      <c r="G836" s="3"/>
      <c r="H836" s="3"/>
      <c r="I836" s="3"/>
      <c r="J836" s="3"/>
      <c r="K836" s="3"/>
      <c r="L836" s="3"/>
      <c r="M836" s="3"/>
      <c r="N836" s="3"/>
      <c r="O836" s="3"/>
      <c r="P836" s="3"/>
      <c r="Q836" s="3"/>
      <c r="R836" s="3"/>
      <c r="S836" s="3"/>
      <c r="T836" s="3"/>
      <c r="U836" s="3"/>
      <c r="V836" s="3"/>
      <c r="W836" s="3"/>
      <c r="X836" s="3"/>
      <c r="Y836" s="3"/>
      <c r="Z836" s="3"/>
      <c r="AA836" s="3"/>
    </row>
    <row r="837" spans="1:27">
      <c r="A837" s="3"/>
      <c r="B837" s="3"/>
      <c r="C837" s="3"/>
      <c r="D837" s="123"/>
      <c r="E837" s="3"/>
      <c r="F837" s="3"/>
      <c r="G837" s="3"/>
      <c r="H837" s="3"/>
      <c r="I837" s="3"/>
      <c r="J837" s="3"/>
      <c r="K837" s="3"/>
      <c r="L837" s="3"/>
      <c r="M837" s="3"/>
      <c r="N837" s="3"/>
      <c r="O837" s="3"/>
      <c r="P837" s="3"/>
      <c r="Q837" s="3"/>
      <c r="R837" s="3"/>
      <c r="S837" s="3"/>
      <c r="T837" s="3"/>
      <c r="U837" s="3"/>
      <c r="V837" s="3"/>
      <c r="W837" s="3"/>
      <c r="X837" s="3"/>
      <c r="Y837" s="3"/>
      <c r="Z837" s="3"/>
      <c r="AA837" s="3"/>
    </row>
    <row r="838" spans="1:27">
      <c r="A838" s="3"/>
      <c r="B838" s="3"/>
      <c r="C838" s="3"/>
      <c r="D838" s="123"/>
      <c r="E838" s="3"/>
      <c r="F838" s="3"/>
      <c r="G838" s="3"/>
      <c r="H838" s="3"/>
      <c r="I838" s="3"/>
      <c r="J838" s="3"/>
      <c r="K838" s="3"/>
      <c r="L838" s="3"/>
      <c r="M838" s="3"/>
      <c r="N838" s="3"/>
      <c r="O838" s="3"/>
      <c r="P838" s="3"/>
      <c r="Q838" s="3"/>
      <c r="R838" s="3"/>
      <c r="S838" s="3"/>
      <c r="T838" s="3"/>
      <c r="U838" s="3"/>
      <c r="V838" s="3"/>
      <c r="W838" s="3"/>
      <c r="X838" s="3"/>
      <c r="Y838" s="3"/>
      <c r="Z838" s="3"/>
      <c r="AA838" s="3"/>
    </row>
    <row r="839" spans="1:27">
      <c r="A839" s="3"/>
      <c r="B839" s="3"/>
      <c r="C839" s="3"/>
      <c r="D839" s="123"/>
      <c r="E839" s="3"/>
      <c r="F839" s="3"/>
      <c r="G839" s="3"/>
      <c r="H839" s="3"/>
      <c r="I839" s="3"/>
      <c r="J839" s="3"/>
      <c r="K839" s="3"/>
      <c r="L839" s="3"/>
      <c r="M839" s="3"/>
      <c r="N839" s="3"/>
      <c r="O839" s="3"/>
      <c r="P839" s="3"/>
      <c r="Q839" s="3"/>
      <c r="R839" s="3"/>
      <c r="S839" s="3"/>
      <c r="T839" s="3"/>
      <c r="U839" s="3"/>
      <c r="V839" s="3"/>
      <c r="W839" s="3"/>
      <c r="X839" s="3"/>
      <c r="Y839" s="3"/>
      <c r="Z839" s="3"/>
      <c r="AA839" s="3"/>
    </row>
    <row r="840" spans="1:27">
      <c r="A840" s="3"/>
      <c r="B840" s="3"/>
      <c r="C840" s="3"/>
      <c r="D840" s="123"/>
      <c r="E840" s="3"/>
      <c r="F840" s="3"/>
      <c r="G840" s="3"/>
      <c r="H840" s="3"/>
      <c r="I840" s="3"/>
      <c r="J840" s="3"/>
      <c r="K840" s="3"/>
      <c r="L840" s="3"/>
      <c r="M840" s="3"/>
      <c r="N840" s="3"/>
      <c r="O840" s="3"/>
      <c r="P840" s="3"/>
      <c r="Q840" s="3"/>
      <c r="R840" s="3"/>
      <c r="S840" s="3"/>
      <c r="T840" s="3"/>
      <c r="U840" s="3"/>
      <c r="V840" s="3"/>
      <c r="W840" s="3"/>
      <c r="X840" s="3"/>
      <c r="Y840" s="3"/>
      <c r="Z840" s="3"/>
      <c r="AA840" s="3"/>
    </row>
    <row r="841" spans="1:27">
      <c r="A841" s="3"/>
      <c r="B841" s="3"/>
      <c r="C841" s="3"/>
      <c r="D841" s="123"/>
      <c r="E841" s="3"/>
      <c r="F841" s="3"/>
      <c r="G841" s="3"/>
      <c r="H841" s="3"/>
      <c r="I841" s="3"/>
      <c r="J841" s="3"/>
      <c r="K841" s="3"/>
      <c r="L841" s="3"/>
      <c r="M841" s="3"/>
      <c r="N841" s="3"/>
      <c r="O841" s="3"/>
      <c r="P841" s="3"/>
      <c r="Q841" s="3"/>
      <c r="R841" s="3"/>
      <c r="S841" s="3"/>
      <c r="T841" s="3"/>
      <c r="U841" s="3"/>
      <c r="V841" s="3"/>
      <c r="W841" s="3"/>
      <c r="X841" s="3"/>
      <c r="Y841" s="3"/>
      <c r="Z841" s="3"/>
      <c r="AA841" s="3"/>
    </row>
    <row r="842" spans="1:27">
      <c r="A842" s="3"/>
      <c r="B842" s="3"/>
      <c r="C842" s="3"/>
      <c r="D842" s="123"/>
      <c r="E842" s="3"/>
      <c r="F842" s="3"/>
      <c r="G842" s="3"/>
      <c r="H842" s="3"/>
      <c r="I842" s="3"/>
      <c r="J842" s="3"/>
      <c r="K842" s="3"/>
      <c r="L842" s="3"/>
      <c r="M842" s="3"/>
      <c r="N842" s="3"/>
      <c r="O842" s="3"/>
      <c r="P842" s="3"/>
      <c r="Q842" s="3"/>
      <c r="R842" s="3"/>
      <c r="S842" s="3"/>
      <c r="T842" s="3"/>
      <c r="U842" s="3"/>
      <c r="V842" s="3"/>
      <c r="W842" s="3"/>
      <c r="X842" s="3"/>
      <c r="Y842" s="3"/>
      <c r="Z842" s="3"/>
      <c r="AA842" s="3"/>
    </row>
    <row r="843" spans="1:27">
      <c r="A843" s="3"/>
      <c r="B843" s="3"/>
      <c r="C843" s="3"/>
      <c r="D843" s="123"/>
      <c r="E843" s="3"/>
      <c r="F843" s="3"/>
      <c r="G843" s="3"/>
      <c r="H843" s="3"/>
      <c r="I843" s="3"/>
      <c r="J843" s="3"/>
      <c r="K843" s="3"/>
      <c r="L843" s="3"/>
      <c r="M843" s="3"/>
      <c r="N843" s="3"/>
      <c r="O843" s="3"/>
      <c r="P843" s="3"/>
      <c r="Q843" s="3"/>
      <c r="R843" s="3"/>
      <c r="S843" s="3"/>
      <c r="T843" s="3"/>
      <c r="U843" s="3"/>
      <c r="V843" s="3"/>
      <c r="W843" s="3"/>
      <c r="X843" s="3"/>
      <c r="Y843" s="3"/>
      <c r="Z843" s="3"/>
      <c r="AA843" s="3"/>
    </row>
    <row r="844" spans="1:27">
      <c r="A844" s="3"/>
      <c r="B844" s="3"/>
      <c r="C844" s="3"/>
      <c r="D844" s="123"/>
      <c r="E844" s="3"/>
      <c r="F844" s="3"/>
      <c r="G844" s="3"/>
      <c r="H844" s="3"/>
      <c r="I844" s="3"/>
      <c r="J844" s="3"/>
      <c r="K844" s="3"/>
      <c r="L844" s="3"/>
      <c r="M844" s="3"/>
      <c r="N844" s="3"/>
      <c r="O844" s="3"/>
      <c r="P844" s="3"/>
      <c r="Q844" s="3"/>
      <c r="R844" s="3"/>
      <c r="S844" s="3"/>
      <c r="T844" s="3"/>
      <c r="U844" s="3"/>
      <c r="V844" s="3"/>
      <c r="W844" s="3"/>
      <c r="X844" s="3"/>
      <c r="Y844" s="3"/>
      <c r="Z844" s="3"/>
      <c r="AA844" s="3"/>
    </row>
    <row r="845" spans="1:27">
      <c r="A845" s="3"/>
      <c r="B845" s="3"/>
      <c r="C845" s="3"/>
      <c r="D845" s="123"/>
      <c r="E845" s="3"/>
      <c r="F845" s="3"/>
      <c r="G845" s="3"/>
      <c r="H845" s="3"/>
      <c r="I845" s="3"/>
      <c r="J845" s="3"/>
      <c r="K845" s="3"/>
      <c r="L845" s="3"/>
      <c r="M845" s="3"/>
      <c r="N845" s="3"/>
      <c r="O845" s="3"/>
      <c r="P845" s="3"/>
      <c r="Q845" s="3"/>
      <c r="R845" s="3"/>
      <c r="S845" s="3"/>
      <c r="T845" s="3"/>
      <c r="U845" s="3"/>
      <c r="V845" s="3"/>
      <c r="W845" s="3"/>
      <c r="X845" s="3"/>
      <c r="Y845" s="3"/>
      <c r="Z845" s="3"/>
      <c r="AA845" s="3"/>
    </row>
    <row r="846" spans="1:27">
      <c r="A846" s="3"/>
      <c r="B846" s="3"/>
      <c r="C846" s="3"/>
      <c r="D846" s="123"/>
      <c r="E846" s="3"/>
      <c r="F846" s="3"/>
      <c r="G846" s="3"/>
      <c r="H846" s="3"/>
      <c r="I846" s="3"/>
      <c r="J846" s="3"/>
      <c r="K846" s="3"/>
      <c r="L846" s="3"/>
      <c r="M846" s="3"/>
      <c r="N846" s="3"/>
      <c r="O846" s="3"/>
      <c r="P846" s="3"/>
      <c r="Q846" s="3"/>
      <c r="R846" s="3"/>
      <c r="S846" s="3"/>
      <c r="T846" s="3"/>
      <c r="U846" s="3"/>
      <c r="V846" s="3"/>
      <c r="W846" s="3"/>
      <c r="X846" s="3"/>
      <c r="Y846" s="3"/>
      <c r="Z846" s="3"/>
      <c r="AA846" s="3"/>
    </row>
    <row r="847" spans="1:27">
      <c r="A847" s="3"/>
      <c r="B847" s="3"/>
      <c r="C847" s="3"/>
      <c r="D847" s="123"/>
      <c r="E847" s="3"/>
      <c r="F847" s="3"/>
      <c r="G847" s="3"/>
      <c r="H847" s="3"/>
      <c r="I847" s="3"/>
      <c r="J847" s="3"/>
      <c r="K847" s="3"/>
      <c r="L847" s="3"/>
      <c r="M847" s="3"/>
      <c r="N847" s="3"/>
      <c r="O847" s="3"/>
      <c r="P847" s="3"/>
      <c r="Q847" s="3"/>
      <c r="R847" s="3"/>
      <c r="S847" s="3"/>
      <c r="T847" s="3"/>
      <c r="U847" s="3"/>
      <c r="V847" s="3"/>
      <c r="W847" s="3"/>
      <c r="X847" s="3"/>
      <c r="Y847" s="3"/>
      <c r="Z847" s="3"/>
      <c r="AA847" s="3"/>
    </row>
    <row r="848" spans="1:27">
      <c r="A848" s="3"/>
      <c r="B848" s="3"/>
      <c r="C848" s="3"/>
      <c r="D848" s="123"/>
      <c r="E848" s="3"/>
      <c r="F848" s="3"/>
      <c r="G848" s="3"/>
      <c r="H848" s="3"/>
      <c r="I848" s="3"/>
      <c r="J848" s="3"/>
      <c r="K848" s="3"/>
      <c r="L848" s="3"/>
      <c r="M848" s="3"/>
      <c r="N848" s="3"/>
      <c r="O848" s="3"/>
      <c r="P848" s="3"/>
      <c r="Q848" s="3"/>
      <c r="R848" s="3"/>
      <c r="S848" s="3"/>
      <c r="T848" s="3"/>
      <c r="U848" s="3"/>
      <c r="V848" s="3"/>
      <c r="W848" s="3"/>
      <c r="X848" s="3"/>
      <c r="Y848" s="3"/>
      <c r="Z848" s="3"/>
      <c r="AA848" s="3"/>
    </row>
    <row r="849" spans="1:27">
      <c r="A849" s="3"/>
      <c r="B849" s="3"/>
      <c r="C849" s="3"/>
      <c r="D849" s="123"/>
      <c r="E849" s="3"/>
      <c r="F849" s="3"/>
      <c r="G849" s="3"/>
      <c r="H849" s="3"/>
      <c r="I849" s="3"/>
      <c r="J849" s="3"/>
      <c r="K849" s="3"/>
      <c r="L849" s="3"/>
      <c r="M849" s="3"/>
      <c r="N849" s="3"/>
      <c r="O849" s="3"/>
      <c r="P849" s="3"/>
      <c r="Q849" s="3"/>
      <c r="R849" s="3"/>
      <c r="S849" s="3"/>
      <c r="T849" s="3"/>
      <c r="U849" s="3"/>
      <c r="V849" s="3"/>
      <c r="W849" s="3"/>
      <c r="X849" s="3"/>
      <c r="Y849" s="3"/>
      <c r="Z849" s="3"/>
      <c r="AA849" s="3"/>
    </row>
    <row r="850" spans="1:27">
      <c r="A850" s="3"/>
      <c r="B850" s="3"/>
      <c r="C850" s="3"/>
      <c r="D850" s="123"/>
      <c r="E850" s="3"/>
      <c r="F850" s="3"/>
      <c r="G850" s="3"/>
      <c r="H850" s="3"/>
      <c r="I850" s="3"/>
      <c r="J850" s="3"/>
      <c r="K850" s="3"/>
      <c r="L850" s="3"/>
      <c r="M850" s="3"/>
      <c r="N850" s="3"/>
      <c r="O850" s="3"/>
      <c r="P850" s="3"/>
      <c r="Q850" s="3"/>
      <c r="R850" s="3"/>
      <c r="S850" s="3"/>
      <c r="T850" s="3"/>
      <c r="U850" s="3"/>
      <c r="V850" s="3"/>
      <c r="W850" s="3"/>
      <c r="X850" s="3"/>
      <c r="Y850" s="3"/>
      <c r="Z850" s="3"/>
      <c r="AA850" s="3"/>
    </row>
    <row r="851" spans="1:27">
      <c r="A851" s="3"/>
      <c r="B851" s="3"/>
      <c r="C851" s="3"/>
      <c r="D851" s="123"/>
      <c r="E851" s="3"/>
      <c r="F851" s="3"/>
      <c r="G851" s="3"/>
      <c r="H851" s="3"/>
      <c r="I851" s="3"/>
      <c r="J851" s="3"/>
      <c r="K851" s="3"/>
      <c r="L851" s="3"/>
      <c r="M851" s="3"/>
      <c r="N851" s="3"/>
      <c r="O851" s="3"/>
      <c r="P851" s="3"/>
      <c r="Q851" s="3"/>
      <c r="R851" s="3"/>
      <c r="S851" s="3"/>
      <c r="T851" s="3"/>
      <c r="U851" s="3"/>
      <c r="V851" s="3"/>
      <c r="W851" s="3"/>
      <c r="X851" s="3"/>
      <c r="Y851" s="3"/>
      <c r="Z851" s="3"/>
      <c r="AA851" s="3"/>
    </row>
    <row r="852" spans="1:27">
      <c r="A852" s="3"/>
      <c r="B852" s="3"/>
      <c r="C852" s="3"/>
      <c r="D852" s="123"/>
      <c r="E852" s="3"/>
      <c r="F852" s="3"/>
      <c r="G852" s="3"/>
      <c r="H852" s="3"/>
      <c r="I852" s="3"/>
      <c r="J852" s="3"/>
      <c r="K852" s="3"/>
      <c r="L852" s="3"/>
      <c r="M852" s="3"/>
      <c r="N852" s="3"/>
      <c r="O852" s="3"/>
      <c r="P852" s="3"/>
      <c r="Q852" s="3"/>
      <c r="R852" s="3"/>
      <c r="S852" s="3"/>
      <c r="T852" s="3"/>
      <c r="U852" s="3"/>
      <c r="V852" s="3"/>
      <c r="W852" s="3"/>
      <c r="X852" s="3"/>
      <c r="Y852" s="3"/>
      <c r="Z852" s="3"/>
      <c r="AA852" s="3"/>
    </row>
    <row r="853" spans="1:27">
      <c r="A853" s="3"/>
      <c r="B853" s="3"/>
      <c r="C853" s="3"/>
      <c r="D853" s="123"/>
      <c r="E853" s="3"/>
      <c r="F853" s="3"/>
      <c r="G853" s="3"/>
      <c r="H853" s="3"/>
      <c r="I853" s="3"/>
      <c r="J853" s="3"/>
      <c r="K853" s="3"/>
      <c r="L853" s="3"/>
      <c r="M853" s="3"/>
      <c r="N853" s="3"/>
      <c r="O853" s="3"/>
      <c r="P853" s="3"/>
      <c r="Q853" s="3"/>
      <c r="R853" s="3"/>
      <c r="S853" s="3"/>
      <c r="T853" s="3"/>
      <c r="U853" s="3"/>
      <c r="V853" s="3"/>
      <c r="W853" s="3"/>
      <c r="X853" s="3"/>
      <c r="Y853" s="3"/>
      <c r="Z853" s="3"/>
      <c r="AA853" s="3"/>
    </row>
    <row r="854" spans="1:27">
      <c r="A854" s="3"/>
      <c r="B854" s="3"/>
      <c r="C854" s="3"/>
      <c r="D854" s="123"/>
      <c r="E854" s="3"/>
      <c r="F854" s="3"/>
      <c r="G854" s="3"/>
      <c r="H854" s="3"/>
      <c r="I854" s="3"/>
      <c r="J854" s="3"/>
      <c r="K854" s="3"/>
      <c r="L854" s="3"/>
      <c r="M854" s="3"/>
      <c r="N854" s="3"/>
      <c r="O854" s="3"/>
      <c r="P854" s="3"/>
      <c r="Q854" s="3"/>
      <c r="R854" s="3"/>
      <c r="S854" s="3"/>
      <c r="T854" s="3"/>
      <c r="U854" s="3"/>
      <c r="V854" s="3"/>
      <c r="W854" s="3"/>
      <c r="X854" s="3"/>
      <c r="Y854" s="3"/>
      <c r="Z854" s="3"/>
      <c r="AA854" s="3"/>
    </row>
    <row r="855" spans="1:27">
      <c r="A855" s="3"/>
      <c r="B855" s="3"/>
      <c r="C855" s="3"/>
      <c r="D855" s="123"/>
      <c r="E855" s="3"/>
      <c r="F855" s="3"/>
      <c r="G855" s="3"/>
      <c r="H855" s="3"/>
      <c r="I855" s="3"/>
      <c r="J855" s="3"/>
      <c r="K855" s="3"/>
      <c r="L855" s="3"/>
      <c r="M855" s="3"/>
      <c r="N855" s="3"/>
      <c r="O855" s="3"/>
      <c r="P855" s="3"/>
      <c r="Q855" s="3"/>
      <c r="R855" s="3"/>
      <c r="S855" s="3"/>
      <c r="T855" s="3"/>
      <c r="U855" s="3"/>
      <c r="V855" s="3"/>
      <c r="W855" s="3"/>
      <c r="X855" s="3"/>
      <c r="Y855" s="3"/>
      <c r="Z855" s="3"/>
      <c r="AA855" s="3"/>
    </row>
    <row r="856" spans="1:27">
      <c r="A856" s="3"/>
      <c r="B856" s="3"/>
      <c r="C856" s="3"/>
      <c r="D856" s="123"/>
      <c r="E856" s="3"/>
      <c r="F856" s="3"/>
      <c r="G856" s="3"/>
      <c r="H856" s="3"/>
      <c r="I856" s="3"/>
      <c r="J856" s="3"/>
      <c r="K856" s="3"/>
      <c r="L856" s="3"/>
      <c r="M856" s="3"/>
      <c r="N856" s="3"/>
      <c r="O856" s="3"/>
      <c r="P856" s="3"/>
      <c r="Q856" s="3"/>
      <c r="R856" s="3"/>
      <c r="S856" s="3"/>
      <c r="T856" s="3"/>
      <c r="U856" s="3"/>
      <c r="V856" s="3"/>
      <c r="W856" s="3"/>
      <c r="X856" s="3"/>
      <c r="Y856" s="3"/>
      <c r="Z856" s="3"/>
      <c r="AA856" s="3"/>
    </row>
    <row r="857" spans="1:27">
      <c r="A857" s="3"/>
      <c r="B857" s="3"/>
      <c r="C857" s="3"/>
      <c r="D857" s="123"/>
      <c r="E857" s="3"/>
      <c r="F857" s="3"/>
      <c r="G857" s="3"/>
      <c r="H857" s="3"/>
      <c r="I857" s="3"/>
      <c r="J857" s="3"/>
      <c r="K857" s="3"/>
      <c r="L857" s="3"/>
      <c r="M857" s="3"/>
      <c r="N857" s="3"/>
      <c r="O857" s="3"/>
      <c r="P857" s="3"/>
      <c r="Q857" s="3"/>
      <c r="R857" s="3"/>
      <c r="S857" s="3"/>
      <c r="T857" s="3"/>
      <c r="U857" s="3"/>
      <c r="V857" s="3"/>
      <c r="W857" s="3"/>
      <c r="X857" s="3"/>
      <c r="Y857" s="3"/>
      <c r="Z857" s="3"/>
      <c r="AA857" s="3"/>
    </row>
    <row r="858" spans="1:27">
      <c r="A858" s="3"/>
      <c r="B858" s="3"/>
      <c r="C858" s="3"/>
      <c r="D858" s="123"/>
      <c r="E858" s="3"/>
      <c r="F858" s="3"/>
      <c r="G858" s="3"/>
      <c r="H858" s="3"/>
      <c r="I858" s="3"/>
      <c r="J858" s="3"/>
      <c r="K858" s="3"/>
      <c r="L858" s="3"/>
      <c r="M858" s="3"/>
      <c r="N858" s="3"/>
      <c r="O858" s="3"/>
      <c r="P858" s="3"/>
      <c r="Q858" s="3"/>
      <c r="R858" s="3"/>
      <c r="S858" s="3"/>
      <c r="T858" s="3"/>
      <c r="U858" s="3"/>
      <c r="V858" s="3"/>
      <c r="W858" s="3"/>
      <c r="X858" s="3"/>
      <c r="Y858" s="3"/>
      <c r="Z858" s="3"/>
      <c r="AA858" s="3"/>
    </row>
    <row r="859" spans="1:27">
      <c r="A859" s="3"/>
      <c r="B859" s="3"/>
      <c r="C859" s="3"/>
      <c r="D859" s="123"/>
      <c r="E859" s="3"/>
      <c r="F859" s="3"/>
      <c r="G859" s="3"/>
      <c r="H859" s="3"/>
      <c r="I859" s="3"/>
      <c r="J859" s="3"/>
      <c r="K859" s="3"/>
      <c r="L859" s="3"/>
      <c r="M859" s="3"/>
      <c r="N859" s="3"/>
      <c r="O859" s="3"/>
      <c r="P859" s="3"/>
      <c r="Q859" s="3"/>
      <c r="R859" s="3"/>
      <c r="S859" s="3"/>
      <c r="T859" s="3"/>
      <c r="U859" s="3"/>
      <c r="V859" s="3"/>
      <c r="W859" s="3"/>
      <c r="X859" s="3"/>
      <c r="Y859" s="3"/>
      <c r="Z859" s="3"/>
      <c r="AA859" s="3"/>
    </row>
    <row r="860" spans="1:27">
      <c r="A860" s="3"/>
      <c r="B860" s="3"/>
      <c r="C860" s="3"/>
      <c r="D860" s="123"/>
      <c r="E860" s="3"/>
      <c r="F860" s="3"/>
      <c r="G860" s="3"/>
      <c r="H860" s="3"/>
      <c r="I860" s="3"/>
      <c r="J860" s="3"/>
      <c r="K860" s="3"/>
      <c r="L860" s="3"/>
      <c r="M860" s="3"/>
      <c r="N860" s="3"/>
      <c r="O860" s="3"/>
      <c r="P860" s="3"/>
      <c r="Q860" s="3"/>
      <c r="R860" s="3"/>
      <c r="S860" s="3"/>
      <c r="T860" s="3"/>
      <c r="U860" s="3"/>
      <c r="V860" s="3"/>
      <c r="W860" s="3"/>
      <c r="X860" s="3"/>
      <c r="Y860" s="3"/>
      <c r="Z860" s="3"/>
      <c r="AA860" s="3"/>
    </row>
    <row r="861" spans="1:27">
      <c r="A861" s="3"/>
      <c r="B861" s="3"/>
      <c r="C861" s="3"/>
      <c r="D861" s="123"/>
      <c r="E861" s="3"/>
      <c r="F861" s="3"/>
      <c r="G861" s="3"/>
      <c r="H861" s="3"/>
      <c r="I861" s="3"/>
      <c r="J861" s="3"/>
      <c r="K861" s="3"/>
      <c r="L861" s="3"/>
      <c r="M861" s="3"/>
      <c r="N861" s="3"/>
      <c r="O861" s="3"/>
      <c r="P861" s="3"/>
      <c r="Q861" s="3"/>
      <c r="R861" s="3"/>
      <c r="S861" s="3"/>
      <c r="T861" s="3"/>
      <c r="U861" s="3"/>
      <c r="V861" s="3"/>
      <c r="W861" s="3"/>
      <c r="X861" s="3"/>
      <c r="Y861" s="3"/>
      <c r="Z861" s="3"/>
      <c r="AA861" s="3"/>
    </row>
    <row r="862" spans="1:27">
      <c r="A862" s="3"/>
      <c r="B862" s="3"/>
      <c r="C862" s="3"/>
      <c r="D862" s="123"/>
      <c r="E862" s="3"/>
      <c r="F862" s="3"/>
      <c r="G862" s="3"/>
      <c r="H862" s="3"/>
      <c r="I862" s="3"/>
      <c r="J862" s="3"/>
      <c r="K862" s="3"/>
      <c r="L862" s="3"/>
      <c r="M862" s="3"/>
      <c r="N862" s="3"/>
      <c r="O862" s="3"/>
      <c r="P862" s="3"/>
      <c r="Q862" s="3"/>
      <c r="R862" s="3"/>
      <c r="S862" s="3"/>
      <c r="T862" s="3"/>
      <c r="U862" s="3"/>
      <c r="V862" s="3"/>
      <c r="W862" s="3"/>
      <c r="X862" s="3"/>
      <c r="Y862" s="3"/>
      <c r="Z862" s="3"/>
      <c r="AA862" s="3"/>
    </row>
    <row r="863" spans="1:27">
      <c r="A863" s="3"/>
      <c r="B863" s="3"/>
      <c r="C863" s="3"/>
      <c r="D863" s="123"/>
      <c r="E863" s="3"/>
      <c r="F863" s="3"/>
      <c r="G863" s="3"/>
      <c r="H863" s="3"/>
      <c r="I863" s="3"/>
      <c r="J863" s="3"/>
      <c r="K863" s="3"/>
      <c r="L863" s="3"/>
      <c r="M863" s="3"/>
      <c r="N863" s="3"/>
      <c r="O863" s="3"/>
      <c r="P863" s="3"/>
      <c r="Q863" s="3"/>
      <c r="R863" s="3"/>
      <c r="S863" s="3"/>
      <c r="T863" s="3"/>
      <c r="U863" s="3"/>
      <c r="V863" s="3"/>
      <c r="W863" s="3"/>
      <c r="X863" s="3"/>
      <c r="Y863" s="3"/>
      <c r="Z863" s="3"/>
      <c r="AA863" s="3"/>
    </row>
    <row r="864" spans="1:27">
      <c r="A864" s="3"/>
      <c r="B864" s="3"/>
      <c r="C864" s="3"/>
      <c r="D864" s="123"/>
      <c r="E864" s="3"/>
      <c r="F864" s="3"/>
      <c r="G864" s="3"/>
      <c r="H864" s="3"/>
      <c r="I864" s="3"/>
      <c r="J864" s="3"/>
      <c r="K864" s="3"/>
      <c r="L864" s="3"/>
      <c r="M864" s="3"/>
      <c r="N864" s="3"/>
      <c r="O864" s="3"/>
      <c r="P864" s="3"/>
      <c r="Q864" s="3"/>
      <c r="R864" s="3"/>
      <c r="S864" s="3"/>
      <c r="T864" s="3"/>
      <c r="U864" s="3"/>
      <c r="V864" s="3"/>
      <c r="W864" s="3"/>
      <c r="X864" s="3"/>
      <c r="Y864" s="3"/>
      <c r="Z864" s="3"/>
      <c r="AA864" s="3"/>
    </row>
    <row r="865" spans="1:27">
      <c r="A865" s="3"/>
      <c r="B865" s="3"/>
      <c r="C865" s="3"/>
      <c r="D865" s="123"/>
      <c r="E865" s="3"/>
      <c r="F865" s="3"/>
      <c r="G865" s="3"/>
      <c r="H865" s="3"/>
      <c r="I865" s="3"/>
      <c r="J865" s="3"/>
      <c r="K865" s="3"/>
      <c r="L865" s="3"/>
      <c r="M865" s="3"/>
      <c r="N865" s="3"/>
      <c r="O865" s="3"/>
      <c r="P865" s="3"/>
      <c r="Q865" s="3"/>
      <c r="R865" s="3"/>
      <c r="S865" s="3"/>
      <c r="T865" s="3"/>
      <c r="U865" s="3"/>
      <c r="V865" s="3"/>
      <c r="W865" s="3"/>
      <c r="X865" s="3"/>
      <c r="Y865" s="3"/>
      <c r="Z865" s="3"/>
      <c r="AA865" s="3"/>
    </row>
    <row r="866" spans="1:27">
      <c r="A866" s="3"/>
      <c r="B866" s="3"/>
      <c r="C866" s="3"/>
      <c r="D866" s="123"/>
      <c r="E866" s="3"/>
      <c r="F866" s="3"/>
      <c r="G866" s="3"/>
      <c r="H866" s="3"/>
      <c r="I866" s="3"/>
      <c r="J866" s="3"/>
      <c r="K866" s="3"/>
      <c r="L866" s="3"/>
      <c r="M866" s="3"/>
      <c r="N866" s="3"/>
      <c r="O866" s="3"/>
      <c r="P866" s="3"/>
      <c r="Q866" s="3"/>
      <c r="R866" s="3"/>
      <c r="S866" s="3"/>
      <c r="T866" s="3"/>
      <c r="U866" s="3"/>
      <c r="V866" s="3"/>
      <c r="W866" s="3"/>
      <c r="X866" s="3"/>
      <c r="Y866" s="3"/>
      <c r="Z866" s="3"/>
      <c r="AA866" s="3"/>
    </row>
    <row r="867" spans="1:27">
      <c r="A867" s="3"/>
      <c r="B867" s="3"/>
      <c r="C867" s="3"/>
      <c r="D867" s="123"/>
      <c r="E867" s="3"/>
      <c r="F867" s="3"/>
      <c r="G867" s="3"/>
      <c r="H867" s="3"/>
      <c r="I867" s="3"/>
      <c r="J867" s="3"/>
      <c r="K867" s="3"/>
      <c r="L867" s="3"/>
      <c r="M867" s="3"/>
      <c r="N867" s="3"/>
      <c r="O867" s="3"/>
      <c r="P867" s="3"/>
      <c r="Q867" s="3"/>
      <c r="R867" s="3"/>
      <c r="S867" s="3"/>
      <c r="T867" s="3"/>
      <c r="U867" s="3"/>
      <c r="V867" s="3"/>
      <c r="W867" s="3"/>
      <c r="X867" s="3"/>
      <c r="Y867" s="3"/>
      <c r="Z867" s="3"/>
      <c r="AA867" s="3"/>
    </row>
    <row r="868" spans="1:27">
      <c r="A868" s="3"/>
      <c r="B868" s="3"/>
      <c r="C868" s="3"/>
      <c r="D868" s="123"/>
      <c r="E868" s="3"/>
      <c r="F868" s="3"/>
      <c r="G868" s="3"/>
      <c r="H868" s="3"/>
      <c r="I868" s="3"/>
      <c r="J868" s="3"/>
      <c r="K868" s="3"/>
      <c r="L868" s="3"/>
      <c r="M868" s="3"/>
      <c r="N868" s="3"/>
      <c r="O868" s="3"/>
      <c r="P868" s="3"/>
      <c r="Q868" s="3"/>
      <c r="R868" s="3"/>
      <c r="S868" s="3"/>
      <c r="T868" s="3"/>
      <c r="U868" s="3"/>
      <c r="V868" s="3"/>
      <c r="W868" s="3"/>
      <c r="X868" s="3"/>
      <c r="Y868" s="3"/>
      <c r="Z868" s="3"/>
      <c r="AA868" s="3"/>
    </row>
    <row r="869" spans="1:27">
      <c r="A869" s="3"/>
      <c r="B869" s="3"/>
      <c r="C869" s="3"/>
      <c r="D869" s="123"/>
      <c r="E869" s="3"/>
      <c r="F869" s="3"/>
      <c r="G869" s="3"/>
      <c r="H869" s="3"/>
      <c r="I869" s="3"/>
      <c r="J869" s="3"/>
      <c r="K869" s="3"/>
      <c r="L869" s="3"/>
      <c r="M869" s="3"/>
      <c r="N869" s="3"/>
      <c r="O869" s="3"/>
      <c r="P869" s="3"/>
      <c r="Q869" s="3"/>
      <c r="R869" s="3"/>
      <c r="S869" s="3"/>
      <c r="T869" s="3"/>
      <c r="U869" s="3"/>
      <c r="V869" s="3"/>
      <c r="W869" s="3"/>
      <c r="X869" s="3"/>
      <c r="Y869" s="3"/>
      <c r="Z869" s="3"/>
      <c r="AA869" s="3"/>
    </row>
    <row r="870" spans="1:27">
      <c r="A870" s="3"/>
      <c r="B870" s="3"/>
      <c r="C870" s="3"/>
      <c r="D870" s="123"/>
      <c r="E870" s="3"/>
      <c r="F870" s="3"/>
      <c r="G870" s="3"/>
      <c r="H870" s="3"/>
      <c r="I870" s="3"/>
      <c r="J870" s="3"/>
      <c r="K870" s="3"/>
      <c r="L870" s="3"/>
      <c r="M870" s="3"/>
      <c r="N870" s="3"/>
      <c r="O870" s="3"/>
      <c r="P870" s="3"/>
      <c r="Q870" s="3"/>
      <c r="R870" s="3"/>
      <c r="S870" s="3"/>
      <c r="T870" s="3"/>
      <c r="U870" s="3"/>
      <c r="V870" s="3"/>
      <c r="W870" s="3"/>
      <c r="X870" s="3"/>
      <c r="Y870" s="3"/>
      <c r="Z870" s="3"/>
      <c r="AA870" s="3"/>
    </row>
    <row r="871" spans="1:27">
      <c r="A871" s="3"/>
      <c r="B871" s="3"/>
      <c r="C871" s="3"/>
      <c r="D871" s="123"/>
      <c r="E871" s="3"/>
      <c r="F871" s="3"/>
      <c r="G871" s="3"/>
      <c r="H871" s="3"/>
      <c r="I871" s="3"/>
      <c r="J871" s="3"/>
      <c r="K871" s="3"/>
      <c r="L871" s="3"/>
      <c r="M871" s="3"/>
      <c r="N871" s="3"/>
      <c r="O871" s="3"/>
      <c r="P871" s="3"/>
      <c r="Q871" s="3"/>
      <c r="R871" s="3"/>
      <c r="S871" s="3"/>
      <c r="T871" s="3"/>
      <c r="U871" s="3"/>
      <c r="V871" s="3"/>
      <c r="W871" s="3"/>
      <c r="X871" s="3"/>
      <c r="Y871" s="3"/>
      <c r="Z871" s="3"/>
      <c r="AA871" s="3"/>
    </row>
    <row r="872" spans="1:27">
      <c r="A872" s="3"/>
      <c r="B872" s="3"/>
      <c r="C872" s="3"/>
      <c r="D872" s="123"/>
      <c r="E872" s="3"/>
      <c r="F872" s="3"/>
      <c r="G872" s="3"/>
      <c r="H872" s="3"/>
      <c r="I872" s="3"/>
      <c r="J872" s="3"/>
      <c r="K872" s="3"/>
      <c r="L872" s="3"/>
      <c r="M872" s="3"/>
      <c r="N872" s="3"/>
      <c r="O872" s="3"/>
      <c r="P872" s="3"/>
      <c r="Q872" s="3"/>
      <c r="R872" s="3"/>
      <c r="S872" s="3"/>
      <c r="T872" s="3"/>
      <c r="U872" s="3"/>
      <c r="V872" s="3"/>
      <c r="W872" s="3"/>
      <c r="X872" s="3"/>
      <c r="Y872" s="3"/>
      <c r="Z872" s="3"/>
      <c r="AA872" s="3"/>
    </row>
    <row r="873" spans="1:27">
      <c r="A873" s="3"/>
      <c r="B873" s="3"/>
      <c r="C873" s="3"/>
      <c r="D873" s="123"/>
      <c r="E873" s="3"/>
      <c r="F873" s="3"/>
      <c r="G873" s="3"/>
      <c r="H873" s="3"/>
      <c r="I873" s="3"/>
      <c r="J873" s="3"/>
      <c r="K873" s="3"/>
      <c r="L873" s="3"/>
      <c r="M873" s="3"/>
      <c r="N873" s="3"/>
      <c r="O873" s="3"/>
      <c r="P873" s="3"/>
      <c r="Q873" s="3"/>
      <c r="R873" s="3"/>
      <c r="S873" s="3"/>
      <c r="T873" s="3"/>
      <c r="U873" s="3"/>
      <c r="V873" s="3"/>
      <c r="W873" s="3"/>
      <c r="X873" s="3"/>
      <c r="Y873" s="3"/>
      <c r="Z873" s="3"/>
      <c r="AA873" s="3"/>
    </row>
    <row r="874" spans="1:27">
      <c r="A874" s="3"/>
      <c r="B874" s="3"/>
      <c r="C874" s="3"/>
      <c r="D874" s="123"/>
      <c r="E874" s="3"/>
      <c r="F874" s="3"/>
      <c r="G874" s="3"/>
      <c r="H874" s="3"/>
      <c r="I874" s="3"/>
      <c r="J874" s="3"/>
      <c r="K874" s="3"/>
      <c r="L874" s="3"/>
      <c r="M874" s="3"/>
      <c r="N874" s="3"/>
      <c r="O874" s="3"/>
      <c r="P874" s="3"/>
      <c r="Q874" s="3"/>
      <c r="R874" s="3"/>
      <c r="S874" s="3"/>
      <c r="T874" s="3"/>
      <c r="U874" s="3"/>
      <c r="V874" s="3"/>
      <c r="W874" s="3"/>
      <c r="X874" s="3"/>
      <c r="Y874" s="3"/>
      <c r="Z874" s="3"/>
      <c r="AA874" s="3"/>
    </row>
    <row r="875" spans="1:27">
      <c r="A875" s="3"/>
      <c r="B875" s="3"/>
      <c r="C875" s="3"/>
      <c r="D875" s="123"/>
      <c r="E875" s="3"/>
      <c r="F875" s="3"/>
      <c r="G875" s="3"/>
      <c r="H875" s="3"/>
      <c r="I875" s="3"/>
      <c r="J875" s="3"/>
      <c r="K875" s="3"/>
      <c r="L875" s="3"/>
      <c r="M875" s="3"/>
      <c r="N875" s="3"/>
      <c r="O875" s="3"/>
      <c r="P875" s="3"/>
      <c r="Q875" s="3"/>
      <c r="R875" s="3"/>
      <c r="S875" s="3"/>
      <c r="T875" s="3"/>
      <c r="U875" s="3"/>
      <c r="V875" s="3"/>
      <c r="W875" s="3"/>
      <c r="X875" s="3"/>
      <c r="Y875" s="3"/>
      <c r="Z875" s="3"/>
      <c r="AA875" s="3"/>
    </row>
    <row r="876" spans="1:27">
      <c r="A876" s="3"/>
      <c r="B876" s="3"/>
      <c r="C876" s="3"/>
      <c r="D876" s="123"/>
      <c r="E876" s="3"/>
      <c r="F876" s="3"/>
      <c r="G876" s="3"/>
      <c r="H876" s="3"/>
      <c r="I876" s="3"/>
      <c r="J876" s="3"/>
      <c r="K876" s="3"/>
      <c r="L876" s="3"/>
      <c r="M876" s="3"/>
      <c r="N876" s="3"/>
      <c r="O876" s="3"/>
      <c r="P876" s="3"/>
      <c r="Q876" s="3"/>
      <c r="R876" s="3"/>
      <c r="S876" s="3"/>
      <c r="T876" s="3"/>
      <c r="U876" s="3"/>
      <c r="V876" s="3"/>
      <c r="W876" s="3"/>
      <c r="X876" s="3"/>
      <c r="Y876" s="3"/>
      <c r="Z876" s="3"/>
      <c r="AA876" s="3"/>
    </row>
    <row r="877" spans="1:27">
      <c r="A877" s="3"/>
      <c r="B877" s="3"/>
      <c r="C877" s="3"/>
      <c r="D877" s="123"/>
      <c r="E877" s="3"/>
      <c r="F877" s="3"/>
      <c r="G877" s="3"/>
      <c r="H877" s="3"/>
      <c r="I877" s="3"/>
      <c r="J877" s="3"/>
      <c r="K877" s="3"/>
      <c r="L877" s="3"/>
      <c r="M877" s="3"/>
      <c r="N877" s="3"/>
      <c r="O877" s="3"/>
      <c r="P877" s="3"/>
      <c r="Q877" s="3"/>
      <c r="R877" s="3"/>
      <c r="S877" s="3"/>
      <c r="T877" s="3"/>
      <c r="U877" s="3"/>
      <c r="V877" s="3"/>
      <c r="W877" s="3"/>
      <c r="X877" s="3"/>
      <c r="Y877" s="3"/>
      <c r="Z877" s="3"/>
      <c r="AA877" s="3"/>
    </row>
    <row r="878" spans="1:27">
      <c r="A878" s="3"/>
      <c r="B878" s="3"/>
      <c r="C878" s="3"/>
      <c r="D878" s="123"/>
      <c r="E878" s="3"/>
      <c r="F878" s="3"/>
      <c r="G878" s="3"/>
      <c r="H878" s="3"/>
      <c r="I878" s="3"/>
      <c r="J878" s="3"/>
      <c r="K878" s="3"/>
      <c r="L878" s="3"/>
      <c r="M878" s="3"/>
      <c r="N878" s="3"/>
      <c r="O878" s="3"/>
      <c r="P878" s="3"/>
      <c r="Q878" s="3"/>
      <c r="R878" s="3"/>
      <c r="S878" s="3"/>
      <c r="T878" s="3"/>
      <c r="U878" s="3"/>
      <c r="V878" s="3"/>
      <c r="W878" s="3"/>
      <c r="X878" s="3"/>
      <c r="Y878" s="3"/>
      <c r="Z878" s="3"/>
      <c r="AA878" s="3"/>
    </row>
    <row r="879" spans="1:27">
      <c r="A879" s="3"/>
      <c r="B879" s="3"/>
      <c r="C879" s="3"/>
      <c r="D879" s="123"/>
      <c r="E879" s="3"/>
      <c r="F879" s="3"/>
      <c r="G879" s="3"/>
      <c r="H879" s="3"/>
      <c r="I879" s="3"/>
      <c r="J879" s="3"/>
      <c r="K879" s="3"/>
      <c r="L879" s="3"/>
      <c r="M879" s="3"/>
      <c r="N879" s="3"/>
      <c r="O879" s="3"/>
      <c r="P879" s="3"/>
      <c r="Q879" s="3"/>
      <c r="R879" s="3"/>
      <c r="S879" s="3"/>
      <c r="T879" s="3"/>
      <c r="U879" s="3"/>
      <c r="V879" s="3"/>
      <c r="W879" s="3"/>
      <c r="X879" s="3"/>
      <c r="Y879" s="3"/>
      <c r="Z879" s="3"/>
      <c r="AA879" s="3"/>
    </row>
    <row r="880" spans="1:27">
      <c r="A880" s="3"/>
      <c r="B880" s="3"/>
      <c r="C880" s="3"/>
      <c r="D880" s="123"/>
      <c r="E880" s="3"/>
      <c r="F880" s="3"/>
      <c r="G880" s="3"/>
      <c r="H880" s="3"/>
      <c r="I880" s="3"/>
      <c r="J880" s="3"/>
      <c r="K880" s="3"/>
      <c r="L880" s="3"/>
      <c r="M880" s="3"/>
      <c r="N880" s="3"/>
      <c r="O880" s="3"/>
      <c r="P880" s="3"/>
      <c r="Q880" s="3"/>
      <c r="R880" s="3"/>
      <c r="S880" s="3"/>
      <c r="T880" s="3"/>
      <c r="U880" s="3"/>
      <c r="V880" s="3"/>
      <c r="W880" s="3"/>
      <c r="X880" s="3"/>
      <c r="Y880" s="3"/>
      <c r="Z880" s="3"/>
      <c r="AA880" s="3"/>
    </row>
    <row r="881" spans="1:27">
      <c r="A881" s="3"/>
      <c r="B881" s="3"/>
      <c r="C881" s="3"/>
      <c r="D881" s="123"/>
      <c r="E881" s="3"/>
      <c r="F881" s="3"/>
      <c r="G881" s="3"/>
      <c r="H881" s="3"/>
      <c r="I881" s="3"/>
      <c r="J881" s="3"/>
      <c r="K881" s="3"/>
      <c r="L881" s="3"/>
      <c r="M881" s="3"/>
      <c r="N881" s="3"/>
      <c r="O881" s="3"/>
      <c r="P881" s="3"/>
      <c r="Q881" s="3"/>
      <c r="R881" s="3"/>
      <c r="S881" s="3"/>
      <c r="T881" s="3"/>
      <c r="U881" s="3"/>
      <c r="V881" s="3"/>
      <c r="W881" s="3"/>
      <c r="X881" s="3"/>
      <c r="Y881" s="3"/>
      <c r="Z881" s="3"/>
      <c r="AA881" s="3"/>
    </row>
    <row r="882" spans="1:27">
      <c r="A882" s="3"/>
      <c r="B882" s="3"/>
      <c r="C882" s="3"/>
      <c r="D882" s="123"/>
      <c r="E882" s="3"/>
      <c r="F882" s="3"/>
      <c r="G882" s="3"/>
      <c r="H882" s="3"/>
      <c r="I882" s="3"/>
      <c r="J882" s="3"/>
      <c r="K882" s="3"/>
      <c r="L882" s="3"/>
      <c r="M882" s="3"/>
      <c r="N882" s="3"/>
      <c r="O882" s="3"/>
      <c r="P882" s="3"/>
      <c r="Q882" s="3"/>
      <c r="R882" s="3"/>
      <c r="S882" s="3"/>
      <c r="T882" s="3"/>
      <c r="U882" s="3"/>
      <c r="V882" s="3"/>
      <c r="W882" s="3"/>
      <c r="X882" s="3"/>
      <c r="Y882" s="3"/>
      <c r="Z882" s="3"/>
      <c r="AA882" s="3"/>
    </row>
    <row r="883" spans="1:27">
      <c r="A883" s="3"/>
      <c r="B883" s="3"/>
      <c r="C883" s="3"/>
      <c r="D883" s="123"/>
      <c r="E883" s="3"/>
      <c r="F883" s="3"/>
      <c r="G883" s="3"/>
      <c r="H883" s="3"/>
      <c r="I883" s="3"/>
      <c r="J883" s="3"/>
      <c r="K883" s="3"/>
      <c r="L883" s="3"/>
      <c r="M883" s="3"/>
      <c r="N883" s="3"/>
      <c r="O883" s="3"/>
      <c r="P883" s="3"/>
      <c r="Q883" s="3"/>
      <c r="R883" s="3"/>
      <c r="S883" s="3"/>
      <c r="T883" s="3"/>
      <c r="U883" s="3"/>
      <c r="V883" s="3"/>
      <c r="W883" s="3"/>
      <c r="X883" s="3"/>
      <c r="Y883" s="3"/>
      <c r="Z883" s="3"/>
      <c r="AA883" s="3"/>
    </row>
    <row r="884" spans="1:27">
      <c r="A884" s="3"/>
      <c r="B884" s="3"/>
      <c r="C884" s="3"/>
      <c r="D884" s="123"/>
      <c r="E884" s="3"/>
      <c r="F884" s="3"/>
      <c r="G884" s="3"/>
      <c r="H884" s="3"/>
      <c r="I884" s="3"/>
      <c r="J884" s="3"/>
      <c r="K884" s="3"/>
      <c r="L884" s="3"/>
      <c r="M884" s="3"/>
      <c r="N884" s="3"/>
      <c r="O884" s="3"/>
      <c r="P884" s="3"/>
      <c r="Q884" s="3"/>
      <c r="R884" s="3"/>
      <c r="S884" s="3"/>
      <c r="T884" s="3"/>
      <c r="U884" s="3"/>
      <c r="V884" s="3"/>
      <c r="W884" s="3"/>
      <c r="X884" s="3"/>
      <c r="Y884" s="3"/>
      <c r="Z884" s="3"/>
      <c r="AA884" s="3"/>
    </row>
    <row r="885" spans="1:27">
      <c r="A885" s="3"/>
      <c r="B885" s="3"/>
      <c r="C885" s="3"/>
      <c r="D885" s="123"/>
      <c r="E885" s="3"/>
      <c r="F885" s="3"/>
      <c r="G885" s="3"/>
      <c r="H885" s="3"/>
      <c r="I885" s="3"/>
      <c r="J885" s="3"/>
      <c r="K885" s="3"/>
      <c r="L885" s="3"/>
      <c r="M885" s="3"/>
      <c r="N885" s="3"/>
      <c r="O885" s="3"/>
      <c r="P885" s="3"/>
      <c r="Q885" s="3"/>
      <c r="R885" s="3"/>
      <c r="S885" s="3"/>
      <c r="T885" s="3"/>
      <c r="U885" s="3"/>
      <c r="V885" s="3"/>
      <c r="W885" s="3"/>
      <c r="X885" s="3"/>
      <c r="Y885" s="3"/>
      <c r="Z885" s="3"/>
      <c r="AA885" s="3"/>
    </row>
    <row r="886" spans="1:27">
      <c r="A886" s="3"/>
      <c r="B886" s="3"/>
      <c r="C886" s="3"/>
      <c r="D886" s="123"/>
      <c r="E886" s="3"/>
      <c r="F886" s="3"/>
      <c r="G886" s="3"/>
      <c r="H886" s="3"/>
      <c r="I886" s="3"/>
      <c r="J886" s="3"/>
      <c r="K886" s="3"/>
      <c r="L886" s="3"/>
      <c r="M886" s="3"/>
      <c r="N886" s="3"/>
      <c r="O886" s="3"/>
      <c r="P886" s="3"/>
      <c r="Q886" s="3"/>
      <c r="R886" s="3"/>
      <c r="S886" s="3"/>
      <c r="T886" s="3"/>
      <c r="U886" s="3"/>
      <c r="V886" s="3"/>
      <c r="W886" s="3"/>
      <c r="X886" s="3"/>
      <c r="Y886" s="3"/>
      <c r="Z886" s="3"/>
      <c r="AA886" s="3"/>
    </row>
    <row r="887" spans="1:27">
      <c r="A887" s="3"/>
      <c r="B887" s="3"/>
      <c r="C887" s="3"/>
      <c r="D887" s="123"/>
      <c r="E887" s="3"/>
      <c r="F887" s="3"/>
      <c r="G887" s="3"/>
      <c r="H887" s="3"/>
      <c r="I887" s="3"/>
      <c r="J887" s="3"/>
      <c r="K887" s="3"/>
      <c r="L887" s="3"/>
      <c r="M887" s="3"/>
      <c r="N887" s="3"/>
      <c r="O887" s="3"/>
      <c r="P887" s="3"/>
      <c r="Q887" s="3"/>
      <c r="R887" s="3"/>
      <c r="S887" s="3"/>
      <c r="T887" s="3"/>
      <c r="U887" s="3"/>
      <c r="V887" s="3"/>
      <c r="W887" s="3"/>
      <c r="X887" s="3"/>
      <c r="Y887" s="3"/>
      <c r="Z887" s="3"/>
      <c r="AA887" s="3"/>
    </row>
    <row r="888" spans="1:27">
      <c r="A888" s="3"/>
      <c r="B888" s="3"/>
      <c r="C888" s="3"/>
      <c r="D888" s="123"/>
      <c r="E888" s="3"/>
      <c r="F888" s="3"/>
      <c r="G888" s="3"/>
      <c r="H888" s="3"/>
      <c r="I888" s="3"/>
      <c r="J888" s="3"/>
      <c r="K888" s="3"/>
      <c r="L888" s="3"/>
      <c r="M888" s="3"/>
      <c r="N888" s="3"/>
      <c r="O888" s="3"/>
      <c r="P888" s="3"/>
      <c r="Q888" s="3"/>
      <c r="R888" s="3"/>
      <c r="S888" s="3"/>
      <c r="T888" s="3"/>
      <c r="U888" s="3"/>
      <c r="V888" s="3"/>
      <c r="W888" s="3"/>
      <c r="X888" s="3"/>
      <c r="Y888" s="3"/>
      <c r="Z888" s="3"/>
      <c r="AA888" s="3"/>
    </row>
    <row r="889" spans="1:27">
      <c r="A889" s="3"/>
      <c r="B889" s="3"/>
      <c r="C889" s="3"/>
      <c r="D889" s="123"/>
      <c r="E889" s="3"/>
      <c r="F889" s="3"/>
      <c r="G889" s="3"/>
      <c r="H889" s="3"/>
      <c r="I889" s="3"/>
      <c r="J889" s="3"/>
      <c r="K889" s="3"/>
      <c r="L889" s="3"/>
      <c r="M889" s="3"/>
      <c r="N889" s="3"/>
      <c r="O889" s="3"/>
      <c r="P889" s="3"/>
      <c r="Q889" s="3"/>
      <c r="R889" s="3"/>
      <c r="S889" s="3"/>
      <c r="T889" s="3"/>
      <c r="U889" s="3"/>
      <c r="V889" s="3"/>
      <c r="W889" s="3"/>
      <c r="X889" s="3"/>
      <c r="Y889" s="3"/>
      <c r="Z889" s="3"/>
      <c r="AA889" s="3"/>
    </row>
    <row r="890" spans="1:27">
      <c r="A890" s="3"/>
      <c r="B890" s="3"/>
      <c r="C890" s="3"/>
      <c r="D890" s="123"/>
      <c r="E890" s="3"/>
      <c r="F890" s="3"/>
      <c r="G890" s="3"/>
      <c r="H890" s="3"/>
      <c r="I890" s="3"/>
      <c r="J890" s="3"/>
      <c r="K890" s="3"/>
      <c r="L890" s="3"/>
      <c r="M890" s="3"/>
      <c r="N890" s="3"/>
      <c r="O890" s="3"/>
      <c r="P890" s="3"/>
      <c r="Q890" s="3"/>
      <c r="R890" s="3"/>
      <c r="S890" s="3"/>
      <c r="T890" s="3"/>
      <c r="U890" s="3"/>
      <c r="V890" s="3"/>
      <c r="W890" s="3"/>
      <c r="X890" s="3"/>
      <c r="Y890" s="3"/>
      <c r="Z890" s="3"/>
      <c r="AA890" s="3"/>
    </row>
    <row r="891" spans="1:27">
      <c r="A891" s="3"/>
      <c r="B891" s="3"/>
      <c r="C891" s="3"/>
      <c r="D891" s="123"/>
      <c r="E891" s="3"/>
      <c r="F891" s="3"/>
      <c r="G891" s="3"/>
      <c r="H891" s="3"/>
      <c r="I891" s="3"/>
      <c r="J891" s="3"/>
      <c r="K891" s="3"/>
      <c r="L891" s="3"/>
      <c r="M891" s="3"/>
      <c r="N891" s="3"/>
      <c r="O891" s="3"/>
      <c r="P891" s="3"/>
      <c r="Q891" s="3"/>
      <c r="R891" s="3"/>
      <c r="S891" s="3"/>
      <c r="T891" s="3"/>
      <c r="U891" s="3"/>
      <c r="V891" s="3"/>
      <c r="W891" s="3"/>
      <c r="X891" s="3"/>
      <c r="Y891" s="3"/>
      <c r="Z891" s="3"/>
      <c r="AA891" s="3"/>
    </row>
    <row r="892" spans="1:27">
      <c r="A892" s="3"/>
      <c r="B892" s="3"/>
      <c r="C892" s="3"/>
      <c r="D892" s="123"/>
      <c r="E892" s="3"/>
      <c r="F892" s="3"/>
      <c r="G892" s="3"/>
      <c r="H892" s="3"/>
      <c r="I892" s="3"/>
      <c r="J892" s="3"/>
      <c r="K892" s="3"/>
      <c r="L892" s="3"/>
      <c r="M892" s="3"/>
      <c r="N892" s="3"/>
      <c r="O892" s="3"/>
      <c r="P892" s="3"/>
      <c r="Q892" s="3"/>
      <c r="R892" s="3"/>
      <c r="S892" s="3"/>
      <c r="T892" s="3"/>
      <c r="U892" s="3"/>
      <c r="V892" s="3"/>
      <c r="W892" s="3"/>
      <c r="X892" s="3"/>
      <c r="Y892" s="3"/>
      <c r="Z892" s="3"/>
      <c r="AA892" s="3"/>
    </row>
    <row r="893" spans="1:27">
      <c r="A893" s="3"/>
      <c r="B893" s="3"/>
      <c r="C893" s="3"/>
      <c r="D893" s="123"/>
      <c r="E893" s="3"/>
      <c r="F893" s="3"/>
      <c r="G893" s="3"/>
      <c r="H893" s="3"/>
      <c r="I893" s="3"/>
      <c r="J893" s="3"/>
      <c r="K893" s="3"/>
      <c r="L893" s="3"/>
      <c r="M893" s="3"/>
      <c r="N893" s="3"/>
      <c r="O893" s="3"/>
      <c r="P893" s="3"/>
      <c r="Q893" s="3"/>
      <c r="R893" s="3"/>
      <c r="S893" s="3"/>
      <c r="T893" s="3"/>
      <c r="U893" s="3"/>
      <c r="V893" s="3"/>
      <c r="W893" s="3"/>
      <c r="X893" s="3"/>
      <c r="Y893" s="3"/>
      <c r="Z893" s="3"/>
      <c r="AA893" s="3"/>
    </row>
    <row r="894" spans="1:27">
      <c r="A894" s="3"/>
      <c r="B894" s="3"/>
      <c r="C894" s="3"/>
      <c r="D894" s="123"/>
      <c r="E894" s="3"/>
      <c r="F894" s="3"/>
      <c r="G894" s="3"/>
      <c r="H894" s="3"/>
      <c r="I894" s="3"/>
      <c r="J894" s="3"/>
      <c r="K894" s="3"/>
      <c r="L894" s="3"/>
      <c r="M894" s="3"/>
      <c r="N894" s="3"/>
      <c r="O894" s="3"/>
      <c r="P894" s="3"/>
      <c r="Q894" s="3"/>
      <c r="R894" s="3"/>
      <c r="S894" s="3"/>
      <c r="T894" s="3"/>
      <c r="U894" s="3"/>
      <c r="V894" s="3"/>
      <c r="W894" s="3"/>
      <c r="X894" s="3"/>
      <c r="Y894" s="3"/>
      <c r="Z894" s="3"/>
      <c r="AA894" s="3"/>
    </row>
    <row r="895" spans="1:27">
      <c r="A895" s="3"/>
      <c r="B895" s="3"/>
      <c r="C895" s="3"/>
      <c r="D895" s="123"/>
      <c r="E895" s="3"/>
      <c r="F895" s="3"/>
      <c r="G895" s="3"/>
      <c r="H895" s="3"/>
      <c r="I895" s="3"/>
      <c r="J895" s="3"/>
      <c r="K895" s="3"/>
      <c r="L895" s="3"/>
      <c r="M895" s="3"/>
      <c r="N895" s="3"/>
      <c r="O895" s="3"/>
      <c r="P895" s="3"/>
      <c r="Q895" s="3"/>
      <c r="R895" s="3"/>
      <c r="S895" s="3"/>
      <c r="T895" s="3"/>
      <c r="U895" s="3"/>
      <c r="V895" s="3"/>
      <c r="W895" s="3"/>
      <c r="X895" s="3"/>
      <c r="Y895" s="3"/>
      <c r="Z895" s="3"/>
      <c r="AA895" s="3"/>
    </row>
    <row r="896" spans="1:27">
      <c r="A896" s="3"/>
      <c r="B896" s="3"/>
      <c r="C896" s="3"/>
      <c r="D896" s="123"/>
      <c r="E896" s="3"/>
      <c r="F896" s="3"/>
      <c r="G896" s="3"/>
      <c r="H896" s="3"/>
      <c r="I896" s="3"/>
      <c r="J896" s="3"/>
      <c r="K896" s="3"/>
      <c r="L896" s="3"/>
      <c r="M896" s="3"/>
      <c r="N896" s="3"/>
      <c r="O896" s="3"/>
      <c r="P896" s="3"/>
      <c r="Q896" s="3"/>
      <c r="R896" s="3"/>
      <c r="S896" s="3"/>
      <c r="T896" s="3"/>
      <c r="U896" s="3"/>
      <c r="V896" s="3"/>
      <c r="W896" s="3"/>
      <c r="X896" s="3"/>
      <c r="Y896" s="3"/>
      <c r="Z896" s="3"/>
      <c r="AA896" s="3"/>
    </row>
    <row r="897" spans="1:27">
      <c r="A897" s="3"/>
      <c r="B897" s="3"/>
      <c r="C897" s="3"/>
      <c r="D897" s="123"/>
      <c r="E897" s="3"/>
      <c r="F897" s="3"/>
      <c r="G897" s="3"/>
      <c r="H897" s="3"/>
      <c r="I897" s="3"/>
      <c r="J897" s="3"/>
      <c r="K897" s="3"/>
      <c r="L897" s="3"/>
      <c r="M897" s="3"/>
      <c r="N897" s="3"/>
      <c r="O897" s="3"/>
      <c r="P897" s="3"/>
      <c r="Q897" s="3"/>
      <c r="R897" s="3"/>
      <c r="S897" s="3"/>
      <c r="T897" s="3"/>
      <c r="U897" s="3"/>
      <c r="V897" s="3"/>
      <c r="W897" s="3"/>
      <c r="X897" s="3"/>
      <c r="Y897" s="3"/>
      <c r="Z897" s="3"/>
      <c r="AA897" s="3"/>
    </row>
    <row r="898" spans="1:27">
      <c r="A898" s="3"/>
      <c r="B898" s="3"/>
      <c r="C898" s="3"/>
      <c r="D898" s="123"/>
      <c r="E898" s="3"/>
      <c r="F898" s="3"/>
      <c r="G898" s="3"/>
      <c r="H898" s="3"/>
      <c r="I898" s="3"/>
      <c r="J898" s="3"/>
      <c r="K898" s="3"/>
      <c r="L898" s="3"/>
      <c r="M898" s="3"/>
      <c r="N898" s="3"/>
      <c r="O898" s="3"/>
      <c r="P898" s="3"/>
      <c r="Q898" s="3"/>
      <c r="R898" s="3"/>
      <c r="S898" s="3"/>
      <c r="T898" s="3"/>
      <c r="U898" s="3"/>
      <c r="V898" s="3"/>
      <c r="W898" s="3"/>
      <c r="X898" s="3"/>
      <c r="Y898" s="3"/>
      <c r="Z898" s="3"/>
      <c r="AA898" s="3"/>
    </row>
    <row r="899" spans="1:27">
      <c r="A899" s="3"/>
      <c r="B899" s="3"/>
      <c r="C899" s="3"/>
      <c r="D899" s="123"/>
      <c r="E899" s="3"/>
      <c r="F899" s="3"/>
      <c r="G899" s="3"/>
      <c r="H899" s="3"/>
      <c r="I899" s="3"/>
      <c r="J899" s="3"/>
      <c r="K899" s="3"/>
      <c r="L899" s="3"/>
      <c r="M899" s="3"/>
      <c r="N899" s="3"/>
      <c r="O899" s="3"/>
      <c r="P899" s="3"/>
      <c r="Q899" s="3"/>
      <c r="R899" s="3"/>
      <c r="S899" s="3"/>
      <c r="T899" s="3"/>
      <c r="U899" s="3"/>
      <c r="V899" s="3"/>
      <c r="W899" s="3"/>
      <c r="X899" s="3"/>
      <c r="Y899" s="3"/>
      <c r="Z899" s="3"/>
      <c r="AA899" s="3"/>
    </row>
    <row r="900" spans="1:27">
      <c r="A900" s="3"/>
      <c r="B900" s="3"/>
      <c r="C900" s="3"/>
      <c r="D900" s="123"/>
      <c r="E900" s="3"/>
      <c r="F900" s="3"/>
      <c r="G900" s="3"/>
      <c r="H900" s="3"/>
      <c r="I900" s="3"/>
      <c r="J900" s="3"/>
      <c r="K900" s="3"/>
      <c r="L900" s="3"/>
      <c r="M900" s="3"/>
      <c r="N900" s="3"/>
      <c r="O900" s="3"/>
      <c r="P900" s="3"/>
      <c r="Q900" s="3"/>
      <c r="R900" s="3"/>
      <c r="S900" s="3"/>
      <c r="T900" s="3"/>
      <c r="U900" s="3"/>
      <c r="V900" s="3"/>
      <c r="W900" s="3"/>
      <c r="X900" s="3"/>
      <c r="Y900" s="3"/>
      <c r="Z900" s="3"/>
      <c r="AA900" s="3"/>
    </row>
    <row r="901" spans="1:27">
      <c r="A901" s="3"/>
      <c r="B901" s="3"/>
      <c r="C901" s="3"/>
      <c r="D901" s="123"/>
      <c r="E901" s="3"/>
      <c r="F901" s="3"/>
      <c r="G901" s="3"/>
      <c r="H901" s="3"/>
      <c r="I901" s="3"/>
      <c r="J901" s="3"/>
      <c r="K901" s="3"/>
      <c r="L901" s="3"/>
      <c r="M901" s="3"/>
      <c r="N901" s="3"/>
      <c r="O901" s="3"/>
      <c r="P901" s="3"/>
      <c r="Q901" s="3"/>
      <c r="R901" s="3"/>
      <c r="S901" s="3"/>
      <c r="T901" s="3"/>
      <c r="U901" s="3"/>
      <c r="V901" s="3"/>
      <c r="W901" s="3"/>
      <c r="X901" s="3"/>
      <c r="Y901" s="3"/>
      <c r="Z901" s="3"/>
      <c r="AA901" s="3"/>
    </row>
    <row r="902" spans="1:27">
      <c r="A902" s="3"/>
      <c r="B902" s="3"/>
      <c r="C902" s="3"/>
      <c r="D902" s="123"/>
      <c r="E902" s="3"/>
      <c r="F902" s="3"/>
      <c r="G902" s="3"/>
      <c r="H902" s="3"/>
      <c r="I902" s="3"/>
      <c r="J902" s="3"/>
      <c r="K902" s="3"/>
      <c r="L902" s="3"/>
      <c r="M902" s="3"/>
      <c r="N902" s="3"/>
      <c r="O902" s="3"/>
      <c r="P902" s="3"/>
      <c r="Q902" s="3"/>
      <c r="R902" s="3"/>
      <c r="S902" s="3"/>
      <c r="T902" s="3"/>
      <c r="U902" s="3"/>
      <c r="V902" s="3"/>
      <c r="W902" s="3"/>
      <c r="X902" s="3"/>
      <c r="Y902" s="3"/>
      <c r="Z902" s="3"/>
      <c r="AA902" s="3"/>
    </row>
    <row r="903" spans="1:27">
      <c r="A903" s="3"/>
      <c r="B903" s="3"/>
      <c r="C903" s="3"/>
      <c r="D903" s="123"/>
      <c r="E903" s="3"/>
      <c r="F903" s="3"/>
      <c r="G903" s="3"/>
      <c r="H903" s="3"/>
      <c r="I903" s="3"/>
      <c r="J903" s="3"/>
      <c r="K903" s="3"/>
      <c r="L903" s="3"/>
      <c r="M903" s="3"/>
      <c r="N903" s="3"/>
      <c r="O903" s="3"/>
      <c r="P903" s="3"/>
      <c r="Q903" s="3"/>
      <c r="R903" s="3"/>
      <c r="S903" s="3"/>
      <c r="T903" s="3"/>
      <c r="U903" s="3"/>
      <c r="V903" s="3"/>
      <c r="W903" s="3"/>
      <c r="X903" s="3"/>
      <c r="Y903" s="3"/>
      <c r="Z903" s="3"/>
      <c r="AA903" s="3"/>
    </row>
    <row r="904" spans="1:27">
      <c r="A904" s="3"/>
      <c r="B904" s="3"/>
      <c r="C904" s="3"/>
      <c r="D904" s="123"/>
      <c r="E904" s="3"/>
      <c r="F904" s="3"/>
      <c r="G904" s="3"/>
      <c r="H904" s="3"/>
      <c r="I904" s="3"/>
      <c r="J904" s="3"/>
      <c r="K904" s="3"/>
      <c r="L904" s="3"/>
      <c r="M904" s="3"/>
      <c r="N904" s="3"/>
      <c r="O904" s="3"/>
      <c r="P904" s="3"/>
      <c r="Q904" s="3"/>
      <c r="R904" s="3"/>
      <c r="S904" s="3"/>
      <c r="T904" s="3"/>
      <c r="U904" s="3"/>
      <c r="V904" s="3"/>
      <c r="W904" s="3"/>
      <c r="X904" s="3"/>
      <c r="Y904" s="3"/>
      <c r="Z904" s="3"/>
      <c r="AA904" s="3"/>
    </row>
    <row r="905" spans="1:27">
      <c r="A905" s="3"/>
      <c r="B905" s="3"/>
      <c r="C905" s="3"/>
      <c r="D905" s="123"/>
      <c r="E905" s="3"/>
      <c r="F905" s="3"/>
      <c r="G905" s="3"/>
      <c r="H905" s="3"/>
      <c r="I905" s="3"/>
      <c r="J905" s="3"/>
      <c r="K905" s="3"/>
      <c r="L905" s="3"/>
      <c r="M905" s="3"/>
      <c r="N905" s="3"/>
      <c r="O905" s="3"/>
      <c r="P905" s="3"/>
      <c r="Q905" s="3"/>
      <c r="R905" s="3"/>
      <c r="S905" s="3"/>
      <c r="T905" s="3"/>
      <c r="U905" s="3"/>
      <c r="V905" s="3"/>
      <c r="W905" s="3"/>
      <c r="X905" s="3"/>
      <c r="Y905" s="3"/>
      <c r="Z905" s="3"/>
      <c r="AA905" s="3"/>
    </row>
    <row r="906" spans="1:27">
      <c r="A906" s="3"/>
      <c r="B906" s="3"/>
      <c r="C906" s="3"/>
      <c r="D906" s="123"/>
      <c r="E906" s="3"/>
      <c r="F906" s="3"/>
      <c r="G906" s="3"/>
      <c r="H906" s="3"/>
      <c r="I906" s="3"/>
      <c r="J906" s="3"/>
      <c r="K906" s="3"/>
      <c r="L906" s="3"/>
      <c r="M906" s="3"/>
      <c r="N906" s="3"/>
      <c r="O906" s="3"/>
      <c r="P906" s="3"/>
      <c r="Q906" s="3"/>
      <c r="R906" s="3"/>
      <c r="S906" s="3"/>
      <c r="T906" s="3"/>
      <c r="U906" s="3"/>
      <c r="V906" s="3"/>
      <c r="W906" s="3"/>
      <c r="X906" s="3"/>
      <c r="Y906" s="3"/>
      <c r="Z906" s="3"/>
      <c r="AA906" s="3"/>
    </row>
    <row r="907" spans="1:27">
      <c r="A907" s="3"/>
      <c r="B907" s="3"/>
      <c r="C907" s="3"/>
      <c r="D907" s="123"/>
      <c r="E907" s="3"/>
      <c r="F907" s="3"/>
      <c r="G907" s="3"/>
      <c r="H907" s="3"/>
      <c r="I907" s="3"/>
      <c r="J907" s="3"/>
      <c r="K907" s="3"/>
      <c r="L907" s="3"/>
      <c r="M907" s="3"/>
      <c r="N907" s="3"/>
      <c r="O907" s="3"/>
      <c r="P907" s="3"/>
      <c r="Q907" s="3"/>
      <c r="R907" s="3"/>
      <c r="S907" s="3"/>
      <c r="T907" s="3"/>
      <c r="U907" s="3"/>
      <c r="V907" s="3"/>
      <c r="W907" s="3"/>
      <c r="X907" s="3"/>
      <c r="Y907" s="3"/>
      <c r="Z907" s="3"/>
      <c r="AA907" s="3"/>
    </row>
    <row r="908" spans="1:27">
      <c r="A908" s="3"/>
      <c r="B908" s="3"/>
      <c r="C908" s="3"/>
      <c r="D908" s="123"/>
      <c r="E908" s="3"/>
      <c r="F908" s="3"/>
      <c r="G908" s="3"/>
      <c r="H908" s="3"/>
      <c r="I908" s="3"/>
      <c r="J908" s="3"/>
      <c r="K908" s="3"/>
      <c r="L908" s="3"/>
      <c r="M908" s="3"/>
      <c r="N908" s="3"/>
      <c r="O908" s="3"/>
      <c r="P908" s="3"/>
      <c r="Q908" s="3"/>
      <c r="R908" s="3"/>
      <c r="S908" s="3"/>
      <c r="T908" s="3"/>
      <c r="U908" s="3"/>
      <c r="V908" s="3"/>
      <c r="W908" s="3"/>
      <c r="X908" s="3"/>
      <c r="Y908" s="3"/>
      <c r="Z908" s="3"/>
      <c r="AA908" s="3"/>
    </row>
    <row r="909" spans="1:27">
      <c r="A909" s="3"/>
      <c r="B909" s="3"/>
      <c r="C909" s="3"/>
      <c r="D909" s="123"/>
      <c r="E909" s="3"/>
      <c r="F909" s="3"/>
      <c r="G909" s="3"/>
      <c r="H909" s="3"/>
      <c r="I909" s="3"/>
      <c r="J909" s="3"/>
      <c r="K909" s="3"/>
      <c r="L909" s="3"/>
      <c r="M909" s="3"/>
      <c r="N909" s="3"/>
      <c r="O909" s="3"/>
      <c r="P909" s="3"/>
      <c r="Q909" s="3"/>
      <c r="R909" s="3"/>
      <c r="S909" s="3"/>
      <c r="T909" s="3"/>
      <c r="U909" s="3"/>
      <c r="V909" s="3"/>
      <c r="W909" s="3"/>
      <c r="X909" s="3"/>
      <c r="Y909" s="3"/>
      <c r="Z909" s="3"/>
      <c r="AA909" s="3"/>
    </row>
    <row r="910" spans="1:27">
      <c r="A910" s="3"/>
      <c r="B910" s="3"/>
      <c r="C910" s="3"/>
      <c r="D910" s="123"/>
      <c r="E910" s="3"/>
      <c r="F910" s="3"/>
      <c r="G910" s="3"/>
      <c r="H910" s="3"/>
      <c r="I910" s="3"/>
      <c r="J910" s="3"/>
      <c r="K910" s="3"/>
      <c r="L910" s="3"/>
      <c r="M910" s="3"/>
      <c r="N910" s="3"/>
      <c r="O910" s="3"/>
      <c r="P910" s="3"/>
      <c r="Q910" s="3"/>
      <c r="R910" s="3"/>
      <c r="S910" s="3"/>
      <c r="T910" s="3"/>
      <c r="U910" s="3"/>
      <c r="V910" s="3"/>
      <c r="W910" s="3"/>
      <c r="X910" s="3"/>
      <c r="Y910" s="3"/>
      <c r="Z910" s="3"/>
      <c r="AA910" s="3"/>
    </row>
    <row r="911" spans="1:27">
      <c r="A911" s="3"/>
      <c r="B911" s="3"/>
      <c r="C911" s="3"/>
      <c r="D911" s="123"/>
      <c r="E911" s="3"/>
      <c r="F911" s="3"/>
      <c r="G911" s="3"/>
      <c r="H911" s="3"/>
      <c r="I911" s="3"/>
      <c r="J911" s="3"/>
      <c r="K911" s="3"/>
      <c r="L911" s="3"/>
      <c r="M911" s="3"/>
      <c r="N911" s="3"/>
      <c r="O911" s="3"/>
      <c r="P911" s="3"/>
      <c r="Q911" s="3"/>
      <c r="R911" s="3"/>
      <c r="S911" s="3"/>
      <c r="T911" s="3"/>
      <c r="U911" s="3"/>
      <c r="V911" s="3"/>
      <c r="W911" s="3"/>
      <c r="X911" s="3"/>
      <c r="Y911" s="3"/>
      <c r="Z911" s="3"/>
      <c r="AA911" s="3"/>
    </row>
    <row r="912" spans="1:27">
      <c r="A912" s="3"/>
      <c r="B912" s="3"/>
      <c r="C912" s="3"/>
      <c r="D912" s="123"/>
      <c r="E912" s="3"/>
      <c r="F912" s="3"/>
      <c r="G912" s="3"/>
      <c r="H912" s="3"/>
      <c r="I912" s="3"/>
      <c r="J912" s="3"/>
      <c r="K912" s="3"/>
      <c r="L912" s="3"/>
      <c r="M912" s="3"/>
      <c r="N912" s="3"/>
      <c r="O912" s="3"/>
      <c r="P912" s="3"/>
      <c r="Q912" s="3"/>
      <c r="R912" s="3"/>
      <c r="S912" s="3"/>
      <c r="T912" s="3"/>
      <c r="U912" s="3"/>
      <c r="V912" s="3"/>
      <c r="W912" s="3"/>
      <c r="X912" s="3"/>
      <c r="Y912" s="3"/>
      <c r="Z912" s="3"/>
      <c r="AA912" s="3"/>
    </row>
    <row r="913" spans="1:27">
      <c r="A913" s="3"/>
      <c r="B913" s="3"/>
      <c r="C913" s="3"/>
      <c r="D913" s="123"/>
      <c r="E913" s="3"/>
      <c r="F913" s="3"/>
      <c r="G913" s="3"/>
      <c r="H913" s="3"/>
      <c r="I913" s="3"/>
      <c r="J913" s="3"/>
      <c r="K913" s="3"/>
      <c r="L913" s="3"/>
      <c r="M913" s="3"/>
      <c r="N913" s="3"/>
      <c r="O913" s="3"/>
      <c r="P913" s="3"/>
      <c r="Q913" s="3"/>
      <c r="R913" s="3"/>
      <c r="S913" s="3"/>
      <c r="T913" s="3"/>
      <c r="U913" s="3"/>
      <c r="V913" s="3"/>
      <c r="W913" s="3"/>
      <c r="X913" s="3"/>
      <c r="Y913" s="3"/>
      <c r="Z913" s="3"/>
      <c r="AA913" s="3"/>
    </row>
    <row r="914" spans="1:27">
      <c r="A914" s="3"/>
      <c r="B914" s="3"/>
      <c r="C914" s="3"/>
      <c r="D914" s="123"/>
      <c r="E914" s="3"/>
      <c r="F914" s="3"/>
      <c r="G914" s="3"/>
      <c r="H914" s="3"/>
      <c r="I914" s="3"/>
      <c r="J914" s="3"/>
      <c r="K914" s="3"/>
      <c r="L914" s="3"/>
      <c r="M914" s="3"/>
      <c r="N914" s="3"/>
      <c r="O914" s="3"/>
      <c r="P914" s="3"/>
      <c r="Q914" s="3"/>
      <c r="R914" s="3"/>
      <c r="S914" s="3"/>
      <c r="T914" s="3"/>
      <c r="U914" s="3"/>
      <c r="V914" s="3"/>
      <c r="W914" s="3"/>
      <c r="X914" s="3"/>
      <c r="Y914" s="3"/>
      <c r="Z914" s="3"/>
      <c r="AA914" s="3"/>
    </row>
    <row r="915" spans="1:27">
      <c r="A915" s="3"/>
      <c r="B915" s="3"/>
      <c r="C915" s="3"/>
      <c r="D915" s="123"/>
      <c r="E915" s="3"/>
      <c r="F915" s="3"/>
      <c r="G915" s="3"/>
      <c r="H915" s="3"/>
      <c r="I915" s="3"/>
      <c r="J915" s="3"/>
      <c r="K915" s="3"/>
      <c r="L915" s="3"/>
      <c r="M915" s="3"/>
      <c r="N915" s="3"/>
      <c r="O915" s="3"/>
      <c r="P915" s="3"/>
      <c r="Q915" s="3"/>
      <c r="R915" s="3"/>
      <c r="S915" s="3"/>
      <c r="T915" s="3"/>
      <c r="U915" s="3"/>
      <c r="V915" s="3"/>
      <c r="W915" s="3"/>
      <c r="X915" s="3"/>
      <c r="Y915" s="3"/>
      <c r="Z915" s="3"/>
      <c r="AA915" s="3"/>
    </row>
    <row r="916" spans="1:27">
      <c r="A916" s="3"/>
      <c r="B916" s="3"/>
      <c r="C916" s="3"/>
      <c r="D916" s="123"/>
      <c r="E916" s="3"/>
      <c r="F916" s="3"/>
      <c r="G916" s="3"/>
      <c r="H916" s="3"/>
      <c r="I916" s="3"/>
      <c r="J916" s="3"/>
      <c r="K916" s="3"/>
      <c r="L916" s="3"/>
      <c r="M916" s="3"/>
      <c r="N916" s="3"/>
      <c r="O916" s="3"/>
      <c r="P916" s="3"/>
      <c r="Q916" s="3"/>
      <c r="R916" s="3"/>
      <c r="S916" s="3"/>
      <c r="T916" s="3"/>
      <c r="U916" s="3"/>
      <c r="V916" s="3"/>
      <c r="W916" s="3"/>
      <c r="X916" s="3"/>
      <c r="Y916" s="3"/>
      <c r="Z916" s="3"/>
      <c r="AA916" s="3"/>
    </row>
    <row r="917" spans="1:27">
      <c r="A917" s="3"/>
      <c r="B917" s="3"/>
      <c r="C917" s="3"/>
      <c r="D917" s="123"/>
      <c r="E917" s="3"/>
      <c r="F917" s="3"/>
      <c r="G917" s="3"/>
      <c r="H917" s="3"/>
      <c r="I917" s="3"/>
      <c r="J917" s="3"/>
      <c r="K917" s="3"/>
      <c r="L917" s="3"/>
      <c r="M917" s="3"/>
      <c r="N917" s="3"/>
      <c r="O917" s="3"/>
      <c r="P917" s="3"/>
      <c r="Q917" s="3"/>
      <c r="R917" s="3"/>
      <c r="S917" s="3"/>
      <c r="T917" s="3"/>
      <c r="U917" s="3"/>
      <c r="V917" s="3"/>
      <c r="W917" s="3"/>
      <c r="X917" s="3"/>
      <c r="Y917" s="3"/>
      <c r="Z917" s="3"/>
      <c r="AA917" s="3"/>
    </row>
    <row r="918" spans="1:27">
      <c r="A918" s="3"/>
      <c r="B918" s="3"/>
      <c r="C918" s="3"/>
      <c r="D918" s="123"/>
      <c r="E918" s="3"/>
      <c r="F918" s="3"/>
      <c r="G918" s="3"/>
      <c r="H918" s="3"/>
      <c r="I918" s="3"/>
      <c r="J918" s="3"/>
      <c r="K918" s="3"/>
      <c r="L918" s="3"/>
      <c r="M918" s="3"/>
      <c r="N918" s="3"/>
      <c r="O918" s="3"/>
      <c r="P918" s="3"/>
      <c r="Q918" s="3"/>
      <c r="R918" s="3"/>
      <c r="S918" s="3"/>
      <c r="T918" s="3"/>
      <c r="U918" s="3"/>
      <c r="V918" s="3"/>
      <c r="W918" s="3"/>
      <c r="X918" s="3"/>
      <c r="Y918" s="3"/>
      <c r="Z918" s="3"/>
      <c r="AA918" s="3"/>
    </row>
    <row r="919" spans="1:27">
      <c r="A919" s="3"/>
      <c r="B919" s="3"/>
      <c r="C919" s="3"/>
      <c r="D919" s="123"/>
      <c r="E919" s="3"/>
      <c r="F919" s="3"/>
      <c r="G919" s="3"/>
      <c r="H919" s="3"/>
      <c r="I919" s="3"/>
      <c r="J919" s="3"/>
      <c r="K919" s="3"/>
      <c r="L919" s="3"/>
      <c r="M919" s="3"/>
      <c r="N919" s="3"/>
      <c r="O919" s="3"/>
      <c r="P919" s="3"/>
      <c r="Q919" s="3"/>
      <c r="R919" s="3"/>
      <c r="S919" s="3"/>
      <c r="T919" s="3"/>
      <c r="U919" s="3"/>
      <c r="V919" s="3"/>
      <c r="W919" s="3"/>
      <c r="X919" s="3"/>
      <c r="Y919" s="3"/>
      <c r="Z919" s="3"/>
      <c r="AA919" s="3"/>
    </row>
    <row r="920" spans="1:27">
      <c r="A920" s="3"/>
      <c r="B920" s="3"/>
      <c r="C920" s="3"/>
      <c r="D920" s="123"/>
      <c r="E920" s="3"/>
      <c r="F920" s="3"/>
      <c r="G920" s="3"/>
      <c r="H920" s="3"/>
      <c r="I920" s="3"/>
      <c r="J920" s="3"/>
      <c r="K920" s="3"/>
      <c r="L920" s="3"/>
      <c r="M920" s="3"/>
      <c r="N920" s="3"/>
      <c r="O920" s="3"/>
      <c r="P920" s="3"/>
      <c r="Q920" s="3"/>
      <c r="R920" s="3"/>
      <c r="S920" s="3"/>
      <c r="T920" s="3"/>
      <c r="U920" s="3"/>
      <c r="V920" s="3"/>
      <c r="W920" s="3"/>
      <c r="X920" s="3"/>
      <c r="Y920" s="3"/>
      <c r="Z920" s="3"/>
      <c r="AA920" s="3"/>
    </row>
    <row r="921" spans="1:27">
      <c r="A921" s="3"/>
      <c r="B921" s="3"/>
      <c r="C921" s="3"/>
      <c r="D921" s="123"/>
      <c r="E921" s="3"/>
      <c r="F921" s="3"/>
      <c r="G921" s="3"/>
      <c r="H921" s="3"/>
      <c r="I921" s="3"/>
      <c r="J921" s="3"/>
      <c r="K921" s="3"/>
      <c r="L921" s="3"/>
      <c r="M921" s="3"/>
      <c r="N921" s="3"/>
      <c r="O921" s="3"/>
      <c r="P921" s="3"/>
      <c r="Q921" s="3"/>
      <c r="R921" s="3"/>
      <c r="S921" s="3"/>
      <c r="T921" s="3"/>
      <c r="U921" s="3"/>
      <c r="V921" s="3"/>
      <c r="W921" s="3"/>
      <c r="X921" s="3"/>
      <c r="Y921" s="3"/>
      <c r="Z921" s="3"/>
      <c r="AA921" s="3"/>
    </row>
    <row r="922" spans="1:27">
      <c r="A922" s="3"/>
      <c r="B922" s="3"/>
      <c r="C922" s="3"/>
      <c r="D922" s="123"/>
      <c r="E922" s="3"/>
      <c r="F922" s="3"/>
      <c r="G922" s="3"/>
      <c r="H922" s="3"/>
      <c r="I922" s="3"/>
      <c r="J922" s="3"/>
      <c r="K922" s="3"/>
      <c r="L922" s="3"/>
      <c r="M922" s="3"/>
      <c r="N922" s="3"/>
      <c r="O922" s="3"/>
      <c r="P922" s="3"/>
      <c r="Q922" s="3"/>
      <c r="R922" s="3"/>
      <c r="S922" s="3"/>
      <c r="T922" s="3"/>
      <c r="U922" s="3"/>
      <c r="V922" s="3"/>
      <c r="W922" s="3"/>
      <c r="X922" s="3"/>
      <c r="Y922" s="3"/>
      <c r="Z922" s="3"/>
      <c r="AA922" s="3"/>
    </row>
    <row r="923" spans="1:27">
      <c r="A923" s="3"/>
      <c r="B923" s="3"/>
      <c r="C923" s="3"/>
      <c r="D923" s="123"/>
      <c r="E923" s="3"/>
      <c r="F923" s="3"/>
      <c r="G923" s="3"/>
      <c r="H923" s="3"/>
      <c r="I923" s="3"/>
      <c r="J923" s="3"/>
      <c r="K923" s="3"/>
      <c r="L923" s="3"/>
      <c r="M923" s="3"/>
      <c r="N923" s="3"/>
      <c r="O923" s="3"/>
      <c r="P923" s="3"/>
      <c r="Q923" s="3"/>
      <c r="R923" s="3"/>
      <c r="S923" s="3"/>
      <c r="T923" s="3"/>
      <c r="U923" s="3"/>
      <c r="V923" s="3"/>
      <c r="W923" s="3"/>
      <c r="X923" s="3"/>
      <c r="Y923" s="3"/>
      <c r="Z923" s="3"/>
      <c r="AA923" s="3"/>
    </row>
    <row r="924" spans="1:27">
      <c r="A924" s="3"/>
      <c r="B924" s="3"/>
      <c r="C924" s="3"/>
      <c r="D924" s="123"/>
      <c r="E924" s="3"/>
      <c r="F924" s="3"/>
      <c r="G924" s="3"/>
      <c r="H924" s="3"/>
      <c r="I924" s="3"/>
      <c r="J924" s="3"/>
      <c r="K924" s="3"/>
      <c r="L924" s="3"/>
      <c r="M924" s="3"/>
      <c r="N924" s="3"/>
      <c r="O924" s="3"/>
      <c r="P924" s="3"/>
      <c r="Q924" s="3"/>
      <c r="R924" s="3"/>
      <c r="S924" s="3"/>
      <c r="T924" s="3"/>
      <c r="U924" s="3"/>
      <c r="V924" s="3"/>
      <c r="W924" s="3"/>
      <c r="X924" s="3"/>
      <c r="Y924" s="3"/>
      <c r="Z924" s="3"/>
      <c r="AA924" s="3"/>
    </row>
    <row r="925" spans="1:27">
      <c r="A925" s="3"/>
      <c r="B925" s="3"/>
      <c r="C925" s="3"/>
      <c r="D925" s="123"/>
      <c r="E925" s="3"/>
      <c r="F925" s="3"/>
      <c r="G925" s="3"/>
      <c r="H925" s="3"/>
      <c r="I925" s="3"/>
      <c r="J925" s="3"/>
      <c r="K925" s="3"/>
      <c r="L925" s="3"/>
      <c r="M925" s="3"/>
      <c r="N925" s="3"/>
      <c r="O925" s="3"/>
      <c r="P925" s="3"/>
      <c r="Q925" s="3"/>
      <c r="R925" s="3"/>
      <c r="S925" s="3"/>
      <c r="T925" s="3"/>
      <c r="U925" s="3"/>
      <c r="V925" s="3"/>
      <c r="W925" s="3"/>
      <c r="X925" s="3"/>
      <c r="Y925" s="3"/>
      <c r="Z925" s="3"/>
      <c r="AA925" s="3"/>
    </row>
    <row r="926" spans="1:27">
      <c r="A926" s="3"/>
      <c r="B926" s="3"/>
      <c r="C926" s="3"/>
      <c r="D926" s="123"/>
      <c r="E926" s="3"/>
      <c r="F926" s="3"/>
      <c r="G926" s="3"/>
      <c r="H926" s="3"/>
      <c r="I926" s="3"/>
      <c r="J926" s="3"/>
      <c r="K926" s="3"/>
      <c r="L926" s="3"/>
      <c r="M926" s="3"/>
      <c r="N926" s="3"/>
      <c r="O926" s="3"/>
      <c r="P926" s="3"/>
      <c r="Q926" s="3"/>
      <c r="R926" s="3"/>
      <c r="S926" s="3"/>
      <c r="T926" s="3"/>
      <c r="U926" s="3"/>
      <c r="V926" s="3"/>
      <c r="W926" s="3"/>
      <c r="X926" s="3"/>
      <c r="Y926" s="3"/>
      <c r="Z926" s="3"/>
      <c r="AA926" s="3"/>
    </row>
    <row r="927" spans="1:27">
      <c r="A927" s="3"/>
      <c r="B927" s="3"/>
      <c r="C927" s="3"/>
      <c r="D927" s="123"/>
      <c r="E927" s="3"/>
      <c r="F927" s="3"/>
      <c r="G927" s="3"/>
      <c r="H927" s="3"/>
      <c r="I927" s="3"/>
      <c r="J927" s="3"/>
      <c r="K927" s="3"/>
      <c r="L927" s="3"/>
      <c r="M927" s="3"/>
      <c r="N927" s="3"/>
      <c r="O927" s="3"/>
      <c r="P927" s="3"/>
      <c r="Q927" s="3"/>
      <c r="R927" s="3"/>
      <c r="S927" s="3"/>
      <c r="T927" s="3"/>
      <c r="U927" s="3"/>
      <c r="V927" s="3"/>
      <c r="W927" s="3"/>
      <c r="X927" s="3"/>
      <c r="Y927" s="3"/>
      <c r="Z927" s="3"/>
      <c r="AA927" s="3"/>
    </row>
    <row r="928" spans="1:27">
      <c r="A928" s="3"/>
      <c r="B928" s="3"/>
      <c r="C928" s="3"/>
      <c r="D928" s="123"/>
      <c r="E928" s="3"/>
      <c r="F928" s="3"/>
      <c r="G928" s="3"/>
      <c r="H928" s="3"/>
      <c r="I928" s="3"/>
      <c r="J928" s="3"/>
      <c r="K928" s="3"/>
      <c r="L928" s="3"/>
      <c r="M928" s="3"/>
      <c r="N928" s="3"/>
      <c r="O928" s="3"/>
      <c r="P928" s="3"/>
      <c r="Q928" s="3"/>
      <c r="R928" s="3"/>
      <c r="S928" s="3"/>
      <c r="T928" s="3"/>
      <c r="U928" s="3"/>
      <c r="V928" s="3"/>
      <c r="W928" s="3"/>
      <c r="X928" s="3"/>
      <c r="Y928" s="3"/>
      <c r="Z928" s="3"/>
      <c r="AA928" s="3"/>
    </row>
    <row r="929" spans="1:27">
      <c r="A929" s="3"/>
      <c r="B929" s="3"/>
      <c r="C929" s="3"/>
      <c r="D929" s="123"/>
      <c r="E929" s="3"/>
      <c r="F929" s="3"/>
      <c r="G929" s="3"/>
      <c r="H929" s="3"/>
      <c r="I929" s="3"/>
      <c r="J929" s="3"/>
      <c r="K929" s="3"/>
      <c r="L929" s="3"/>
      <c r="M929" s="3"/>
      <c r="N929" s="3"/>
      <c r="O929" s="3"/>
      <c r="P929" s="3"/>
      <c r="Q929" s="3"/>
      <c r="R929" s="3"/>
      <c r="S929" s="3"/>
      <c r="T929" s="3"/>
      <c r="U929" s="3"/>
      <c r="V929" s="3"/>
      <c r="W929" s="3"/>
      <c r="X929" s="3"/>
      <c r="Y929" s="3"/>
      <c r="Z929" s="3"/>
      <c r="AA929" s="3"/>
    </row>
    <row r="930" spans="1:27">
      <c r="A930" s="3"/>
      <c r="B930" s="3"/>
      <c r="C930" s="3"/>
      <c r="D930" s="123"/>
      <c r="E930" s="3"/>
      <c r="F930" s="3"/>
      <c r="G930" s="3"/>
      <c r="H930" s="3"/>
      <c r="I930" s="3"/>
      <c r="J930" s="3"/>
      <c r="K930" s="3"/>
      <c r="L930" s="3"/>
      <c r="M930" s="3"/>
      <c r="N930" s="3"/>
      <c r="O930" s="3"/>
      <c r="P930" s="3"/>
      <c r="Q930" s="3"/>
      <c r="R930" s="3"/>
      <c r="S930" s="3"/>
      <c r="T930" s="3"/>
      <c r="U930" s="3"/>
      <c r="V930" s="3"/>
      <c r="W930" s="3"/>
      <c r="X930" s="3"/>
      <c r="Y930" s="3"/>
      <c r="Z930" s="3"/>
      <c r="AA930" s="3"/>
    </row>
    <row r="931" spans="1:27">
      <c r="A931" s="3"/>
      <c r="B931" s="3"/>
      <c r="C931" s="3"/>
      <c r="D931" s="123"/>
      <c r="E931" s="3"/>
      <c r="F931" s="3"/>
      <c r="G931" s="3"/>
      <c r="H931" s="3"/>
      <c r="I931" s="3"/>
      <c r="J931" s="3"/>
      <c r="K931" s="3"/>
      <c r="L931" s="3"/>
      <c r="M931" s="3"/>
      <c r="N931" s="3"/>
      <c r="O931" s="3"/>
      <c r="P931" s="3"/>
      <c r="Q931" s="3"/>
      <c r="R931" s="3"/>
      <c r="S931" s="3"/>
      <c r="T931" s="3"/>
      <c r="U931" s="3"/>
      <c r="V931" s="3"/>
      <c r="W931" s="3"/>
      <c r="X931" s="3"/>
      <c r="Y931" s="3"/>
      <c r="Z931" s="3"/>
      <c r="AA931" s="3"/>
    </row>
    <row r="932" spans="1:27">
      <c r="A932" s="3"/>
      <c r="B932" s="3"/>
      <c r="C932" s="3"/>
      <c r="D932" s="123"/>
      <c r="E932" s="3"/>
      <c r="F932" s="3"/>
      <c r="G932" s="3"/>
      <c r="H932" s="3"/>
      <c r="I932" s="3"/>
      <c r="J932" s="3"/>
      <c r="K932" s="3"/>
      <c r="L932" s="3"/>
      <c r="M932" s="3"/>
      <c r="N932" s="3"/>
      <c r="O932" s="3"/>
      <c r="P932" s="3"/>
      <c r="Q932" s="3"/>
      <c r="R932" s="3"/>
      <c r="S932" s="3"/>
      <c r="T932" s="3"/>
      <c r="U932" s="3"/>
      <c r="V932" s="3"/>
      <c r="W932" s="3"/>
      <c r="X932" s="3"/>
      <c r="Y932" s="3"/>
      <c r="Z932" s="3"/>
      <c r="AA932" s="3"/>
    </row>
    <row r="933" spans="1:27">
      <c r="A933" s="3"/>
      <c r="B933" s="3"/>
      <c r="C933" s="3"/>
      <c r="D933" s="123"/>
      <c r="E933" s="3"/>
      <c r="F933" s="3"/>
      <c r="G933" s="3"/>
      <c r="H933" s="3"/>
      <c r="I933" s="3"/>
      <c r="J933" s="3"/>
      <c r="K933" s="3"/>
      <c r="L933" s="3"/>
      <c r="M933" s="3"/>
      <c r="N933" s="3"/>
      <c r="O933" s="3"/>
      <c r="P933" s="3"/>
      <c r="Q933" s="3"/>
      <c r="R933" s="3"/>
      <c r="S933" s="3"/>
      <c r="T933" s="3"/>
      <c r="U933" s="3"/>
      <c r="V933" s="3"/>
      <c r="W933" s="3"/>
      <c r="X933" s="3"/>
      <c r="Y933" s="3"/>
      <c r="Z933" s="3"/>
      <c r="AA933" s="3"/>
    </row>
    <row r="934" spans="1:27">
      <c r="A934" s="3"/>
      <c r="B934" s="3"/>
      <c r="C934" s="3"/>
      <c r="D934" s="123"/>
      <c r="E934" s="3"/>
      <c r="F934" s="3"/>
      <c r="G934" s="3"/>
      <c r="H934" s="3"/>
      <c r="I934" s="3"/>
      <c r="J934" s="3"/>
      <c r="K934" s="3"/>
      <c r="L934" s="3"/>
      <c r="M934" s="3"/>
      <c r="N934" s="3"/>
      <c r="O934" s="3"/>
      <c r="P934" s="3"/>
      <c r="Q934" s="3"/>
      <c r="R934" s="3"/>
      <c r="S934" s="3"/>
      <c r="T934" s="3"/>
      <c r="U934" s="3"/>
      <c r="V934" s="3"/>
      <c r="W934" s="3"/>
      <c r="X934" s="3"/>
      <c r="Y934" s="3"/>
      <c r="Z934" s="3"/>
      <c r="AA934" s="3"/>
    </row>
    <row r="935" spans="1:27">
      <c r="A935" s="3"/>
      <c r="B935" s="3"/>
      <c r="C935" s="3"/>
      <c r="D935" s="123"/>
      <c r="E935" s="3"/>
      <c r="F935" s="3"/>
      <c r="G935" s="3"/>
      <c r="H935" s="3"/>
      <c r="I935" s="3"/>
      <c r="J935" s="3"/>
      <c r="K935" s="3"/>
      <c r="L935" s="3"/>
      <c r="M935" s="3"/>
      <c r="N935" s="3"/>
      <c r="O935" s="3"/>
      <c r="P935" s="3"/>
      <c r="Q935" s="3"/>
      <c r="R935" s="3"/>
      <c r="S935" s="3"/>
      <c r="T935" s="3"/>
      <c r="U935" s="3"/>
      <c r="V935" s="3"/>
      <c r="W935" s="3"/>
      <c r="X935" s="3"/>
      <c r="Y935" s="3"/>
      <c r="Z935" s="3"/>
      <c r="AA935" s="3"/>
    </row>
    <row r="936" spans="1:27">
      <c r="A936" s="3"/>
      <c r="B936" s="3"/>
      <c r="C936" s="3"/>
      <c r="D936" s="123"/>
      <c r="E936" s="3"/>
      <c r="F936" s="3"/>
      <c r="G936" s="3"/>
      <c r="H936" s="3"/>
      <c r="I936" s="3"/>
      <c r="J936" s="3"/>
      <c r="K936" s="3"/>
      <c r="L936" s="3"/>
      <c r="M936" s="3"/>
      <c r="N936" s="3"/>
      <c r="O936" s="3"/>
      <c r="P936" s="3"/>
      <c r="Q936" s="3"/>
      <c r="R936" s="3"/>
      <c r="S936" s="3"/>
      <c r="T936" s="3"/>
      <c r="U936" s="3"/>
      <c r="V936" s="3"/>
      <c r="W936" s="3"/>
      <c r="X936" s="3"/>
      <c r="Y936" s="3"/>
      <c r="Z936" s="3"/>
      <c r="AA936" s="3"/>
    </row>
    <row r="937" spans="1:27">
      <c r="A937" s="3"/>
      <c r="B937" s="3"/>
      <c r="C937" s="3"/>
      <c r="D937" s="123"/>
      <c r="E937" s="3"/>
      <c r="F937" s="3"/>
      <c r="G937" s="3"/>
      <c r="H937" s="3"/>
      <c r="I937" s="3"/>
      <c r="J937" s="3"/>
      <c r="K937" s="3"/>
      <c r="L937" s="3"/>
      <c r="M937" s="3"/>
      <c r="N937" s="3"/>
      <c r="O937" s="3"/>
      <c r="P937" s="3"/>
      <c r="Q937" s="3"/>
      <c r="R937" s="3"/>
      <c r="S937" s="3"/>
      <c r="T937" s="3"/>
      <c r="U937" s="3"/>
      <c r="V937" s="3"/>
      <c r="W937" s="3"/>
      <c r="X937" s="3"/>
      <c r="Y937" s="3"/>
      <c r="Z937" s="3"/>
      <c r="AA937" s="3"/>
    </row>
    <row r="938" spans="1:27">
      <c r="A938" s="3"/>
      <c r="B938" s="3"/>
      <c r="C938" s="3"/>
      <c r="D938" s="123"/>
      <c r="E938" s="3"/>
      <c r="F938" s="3"/>
      <c r="G938" s="3"/>
      <c r="H938" s="3"/>
      <c r="I938" s="3"/>
      <c r="J938" s="3"/>
      <c r="K938" s="3"/>
      <c r="L938" s="3"/>
      <c r="M938" s="3"/>
      <c r="N938" s="3"/>
      <c r="O938" s="3"/>
      <c r="P938" s="3"/>
      <c r="Q938" s="3"/>
      <c r="R938" s="3"/>
      <c r="S938" s="3"/>
      <c r="T938" s="3"/>
      <c r="U938" s="3"/>
      <c r="V938" s="3"/>
      <c r="W938" s="3"/>
      <c r="X938" s="3"/>
      <c r="Y938" s="3"/>
      <c r="Z938" s="3"/>
      <c r="AA938" s="3"/>
    </row>
    <row r="939" spans="1:27">
      <c r="A939" s="3"/>
      <c r="B939" s="3"/>
      <c r="C939" s="3"/>
      <c r="D939" s="123"/>
      <c r="E939" s="3"/>
      <c r="F939" s="3"/>
      <c r="G939" s="3"/>
      <c r="H939" s="3"/>
      <c r="I939" s="3"/>
      <c r="J939" s="3"/>
      <c r="K939" s="3"/>
      <c r="L939" s="3"/>
      <c r="M939" s="3"/>
      <c r="N939" s="3"/>
      <c r="O939" s="3"/>
      <c r="P939" s="3"/>
      <c r="Q939" s="3"/>
      <c r="R939" s="3"/>
      <c r="S939" s="3"/>
      <c r="T939" s="3"/>
      <c r="U939" s="3"/>
      <c r="V939" s="3"/>
      <c r="W939" s="3"/>
      <c r="X939" s="3"/>
      <c r="Y939" s="3"/>
      <c r="Z939" s="3"/>
      <c r="AA939" s="3"/>
    </row>
    <row r="940" spans="1:27">
      <c r="A940" s="3"/>
      <c r="B940" s="3"/>
      <c r="C940" s="3"/>
      <c r="D940" s="123"/>
      <c r="E940" s="3"/>
      <c r="F940" s="3"/>
      <c r="G940" s="3"/>
      <c r="H940" s="3"/>
      <c r="I940" s="3"/>
      <c r="J940" s="3"/>
      <c r="K940" s="3"/>
      <c r="L940" s="3"/>
      <c r="M940" s="3"/>
      <c r="N940" s="3"/>
      <c r="O940" s="3"/>
      <c r="P940" s="3"/>
      <c r="Q940" s="3"/>
      <c r="R940" s="3"/>
      <c r="S940" s="3"/>
      <c r="T940" s="3"/>
      <c r="U940" s="3"/>
      <c r="V940" s="3"/>
      <c r="W940" s="3"/>
      <c r="X940" s="3"/>
      <c r="Y940" s="3"/>
      <c r="Z940" s="3"/>
      <c r="AA940" s="3"/>
    </row>
    <row r="941" spans="1:27">
      <c r="A941" s="3"/>
      <c r="B941" s="3"/>
      <c r="C941" s="3"/>
      <c r="D941" s="123"/>
      <c r="E941" s="3"/>
      <c r="F941" s="3"/>
      <c r="G941" s="3"/>
      <c r="H941" s="3"/>
      <c r="I941" s="3"/>
      <c r="J941" s="3"/>
      <c r="K941" s="3"/>
      <c r="L941" s="3"/>
      <c r="M941" s="3"/>
      <c r="N941" s="3"/>
      <c r="O941" s="3"/>
      <c r="P941" s="3"/>
      <c r="Q941" s="3"/>
      <c r="R941" s="3"/>
      <c r="S941" s="3"/>
      <c r="T941" s="3"/>
      <c r="U941" s="3"/>
      <c r="V941" s="3"/>
      <c r="W941" s="3"/>
      <c r="X941" s="3"/>
      <c r="Y941" s="3"/>
      <c r="Z941" s="3"/>
      <c r="AA941" s="3"/>
    </row>
    <row r="942" spans="1:27">
      <c r="A942" s="3"/>
      <c r="B942" s="3"/>
      <c r="C942" s="3"/>
      <c r="D942" s="123"/>
      <c r="E942" s="3"/>
      <c r="F942" s="3"/>
      <c r="G942" s="3"/>
      <c r="H942" s="3"/>
      <c r="I942" s="3"/>
      <c r="J942" s="3"/>
      <c r="K942" s="3"/>
      <c r="L942" s="3"/>
      <c r="M942" s="3"/>
      <c r="N942" s="3"/>
      <c r="O942" s="3"/>
      <c r="P942" s="3"/>
      <c r="Q942" s="3"/>
      <c r="R942" s="3"/>
      <c r="S942" s="3"/>
      <c r="T942" s="3"/>
      <c r="U942" s="3"/>
      <c r="V942" s="3"/>
      <c r="W942" s="3"/>
      <c r="X942" s="3"/>
      <c r="Y942" s="3"/>
      <c r="Z942" s="3"/>
      <c r="AA942" s="3"/>
    </row>
    <row r="943" spans="1:27">
      <c r="A943" s="3"/>
      <c r="B943" s="3"/>
      <c r="C943" s="3"/>
      <c r="D943" s="123"/>
      <c r="E943" s="3"/>
      <c r="F943" s="3"/>
      <c r="G943" s="3"/>
      <c r="H943" s="3"/>
      <c r="I943" s="3"/>
      <c r="J943" s="3"/>
      <c r="K943" s="3"/>
      <c r="L943" s="3"/>
      <c r="M943" s="3"/>
      <c r="N943" s="3"/>
      <c r="O943" s="3"/>
      <c r="P943" s="3"/>
      <c r="Q943" s="3"/>
      <c r="R943" s="3"/>
      <c r="S943" s="3"/>
      <c r="T943" s="3"/>
      <c r="U943" s="3"/>
      <c r="V943" s="3"/>
      <c r="W943" s="3"/>
      <c r="X943" s="3"/>
      <c r="Y943" s="3"/>
      <c r="Z943" s="3"/>
      <c r="AA943" s="3"/>
    </row>
    <row r="944" spans="1:27">
      <c r="A944" s="3"/>
      <c r="B944" s="3"/>
      <c r="C944" s="3"/>
      <c r="D944" s="123"/>
      <c r="E944" s="3"/>
      <c r="F944" s="3"/>
      <c r="G944" s="3"/>
      <c r="H944" s="3"/>
      <c r="I944" s="3"/>
      <c r="J944" s="3"/>
      <c r="K944" s="3"/>
      <c r="L944" s="3"/>
      <c r="M944" s="3"/>
      <c r="N944" s="3"/>
      <c r="O944" s="3"/>
      <c r="P944" s="3"/>
      <c r="Q944" s="3"/>
      <c r="R944" s="3"/>
      <c r="S944" s="3"/>
      <c r="T944" s="3"/>
      <c r="U944" s="3"/>
      <c r="V944" s="3"/>
      <c r="W944" s="3"/>
      <c r="X944" s="3"/>
      <c r="Y944" s="3"/>
      <c r="Z944" s="3"/>
      <c r="AA944" s="3"/>
    </row>
    <row r="945" spans="1:27">
      <c r="A945" s="3"/>
      <c r="B945" s="3"/>
      <c r="C945" s="3"/>
      <c r="D945" s="123"/>
      <c r="E945" s="3"/>
      <c r="F945" s="3"/>
      <c r="G945" s="3"/>
      <c r="H945" s="3"/>
      <c r="I945" s="3"/>
      <c r="J945" s="3"/>
      <c r="K945" s="3"/>
      <c r="L945" s="3"/>
      <c r="M945" s="3"/>
      <c r="N945" s="3"/>
      <c r="O945" s="3"/>
      <c r="P945" s="3"/>
      <c r="Q945" s="3"/>
      <c r="R945" s="3"/>
      <c r="S945" s="3"/>
      <c r="T945" s="3"/>
      <c r="U945" s="3"/>
      <c r="V945" s="3"/>
      <c r="W945" s="3"/>
      <c r="X945" s="3"/>
      <c r="Y945" s="3"/>
      <c r="Z945" s="3"/>
      <c r="AA945" s="3"/>
    </row>
    <row r="946" spans="1:27">
      <c r="A946" s="3"/>
      <c r="B946" s="3"/>
      <c r="C946" s="3"/>
      <c r="D946" s="123"/>
      <c r="E946" s="3"/>
      <c r="F946" s="3"/>
      <c r="G946" s="3"/>
      <c r="H946" s="3"/>
      <c r="I946" s="3"/>
      <c r="J946" s="3"/>
      <c r="K946" s="3"/>
      <c r="L946" s="3"/>
      <c r="M946" s="3"/>
      <c r="N946" s="3"/>
      <c r="O946" s="3"/>
      <c r="P946" s="3"/>
      <c r="Q946" s="3"/>
      <c r="R946" s="3"/>
      <c r="S946" s="3"/>
      <c r="T946" s="3"/>
      <c r="U946" s="3"/>
      <c r="V946" s="3"/>
      <c r="W946" s="3"/>
      <c r="X946" s="3"/>
      <c r="Y946" s="3"/>
      <c r="Z946" s="3"/>
      <c r="AA946" s="3"/>
    </row>
    <row r="947" spans="1:27">
      <c r="A947" s="3"/>
      <c r="B947" s="3"/>
      <c r="C947" s="3"/>
      <c r="D947" s="123"/>
      <c r="E947" s="3"/>
      <c r="F947" s="3"/>
      <c r="G947" s="3"/>
      <c r="H947" s="3"/>
      <c r="I947" s="3"/>
      <c r="J947" s="3"/>
      <c r="K947" s="3"/>
      <c r="L947" s="3"/>
      <c r="M947" s="3"/>
      <c r="N947" s="3"/>
      <c r="O947" s="3"/>
      <c r="P947" s="3"/>
      <c r="Q947" s="3"/>
      <c r="R947" s="3"/>
      <c r="S947" s="3"/>
      <c r="T947" s="3"/>
      <c r="U947" s="3"/>
      <c r="V947" s="3"/>
      <c r="W947" s="3"/>
      <c r="X947" s="3"/>
      <c r="Y947" s="3"/>
      <c r="Z947" s="3"/>
      <c r="AA947" s="3"/>
    </row>
    <row r="948" spans="1:27">
      <c r="A948" s="3"/>
      <c r="B948" s="3"/>
      <c r="C948" s="3"/>
      <c r="D948" s="123"/>
      <c r="E948" s="3"/>
      <c r="F948" s="3"/>
      <c r="G948" s="3"/>
      <c r="H948" s="3"/>
      <c r="I948" s="3"/>
      <c r="J948" s="3"/>
      <c r="K948" s="3"/>
      <c r="L948" s="3"/>
      <c r="M948" s="3"/>
      <c r="N948" s="3"/>
      <c r="O948" s="3"/>
      <c r="P948" s="3"/>
      <c r="Q948" s="3"/>
      <c r="R948" s="3"/>
      <c r="S948" s="3"/>
      <c r="T948" s="3"/>
      <c r="U948" s="3"/>
      <c r="V948" s="3"/>
      <c r="W948" s="3"/>
      <c r="X948" s="3"/>
      <c r="Y948" s="3"/>
      <c r="Z948" s="3"/>
      <c r="AA948" s="3"/>
    </row>
    <row r="949" spans="1:27">
      <c r="A949" s="3"/>
      <c r="B949" s="3"/>
      <c r="C949" s="3"/>
      <c r="D949" s="123"/>
      <c r="E949" s="3"/>
      <c r="F949" s="3"/>
      <c r="G949" s="3"/>
      <c r="H949" s="3"/>
      <c r="I949" s="3"/>
      <c r="J949" s="3"/>
      <c r="K949" s="3"/>
      <c r="L949" s="3"/>
      <c r="M949" s="3"/>
      <c r="N949" s="3"/>
      <c r="O949" s="3"/>
      <c r="P949" s="3"/>
      <c r="Q949" s="3"/>
      <c r="R949" s="3"/>
      <c r="S949" s="3"/>
      <c r="T949" s="3"/>
      <c r="U949" s="3"/>
      <c r="V949" s="3"/>
      <c r="W949" s="3"/>
      <c r="X949" s="3"/>
      <c r="Y949" s="3"/>
      <c r="Z949" s="3"/>
      <c r="AA949" s="3"/>
    </row>
    <row r="950" spans="1:27">
      <c r="A950" s="3"/>
      <c r="B950" s="3"/>
      <c r="C950" s="3"/>
      <c r="D950" s="123"/>
      <c r="E950" s="3"/>
      <c r="F950" s="3"/>
      <c r="G950" s="3"/>
      <c r="H950" s="3"/>
      <c r="I950" s="3"/>
      <c r="J950" s="3"/>
      <c r="K950" s="3"/>
      <c r="L950" s="3"/>
      <c r="M950" s="3"/>
      <c r="N950" s="3"/>
      <c r="O950" s="3"/>
      <c r="P950" s="3"/>
      <c r="Q950" s="3"/>
      <c r="R950" s="3"/>
      <c r="S950" s="3"/>
      <c r="T950" s="3"/>
      <c r="U950" s="3"/>
      <c r="V950" s="3"/>
      <c r="W950" s="3"/>
      <c r="X950" s="3"/>
      <c r="Y950" s="3"/>
      <c r="Z950" s="3"/>
      <c r="AA950" s="3"/>
    </row>
    <row r="951" spans="1:27">
      <c r="A951" s="3"/>
      <c r="B951" s="3"/>
      <c r="C951" s="3"/>
      <c r="D951" s="123"/>
      <c r="E951" s="3"/>
      <c r="F951" s="3"/>
      <c r="G951" s="3"/>
      <c r="H951" s="3"/>
      <c r="I951" s="3"/>
      <c r="J951" s="3"/>
      <c r="K951" s="3"/>
      <c r="L951" s="3"/>
      <c r="M951" s="3"/>
      <c r="N951" s="3"/>
      <c r="O951" s="3"/>
      <c r="P951" s="3"/>
      <c r="Q951" s="3"/>
      <c r="R951" s="3"/>
      <c r="S951" s="3"/>
      <c r="T951" s="3"/>
      <c r="U951" s="3"/>
      <c r="V951" s="3"/>
      <c r="W951" s="3"/>
      <c r="X951" s="3"/>
      <c r="Y951" s="3"/>
      <c r="Z951" s="3"/>
      <c r="AA951" s="3"/>
    </row>
    <row r="952" spans="1:27">
      <c r="A952" s="3"/>
      <c r="B952" s="3"/>
      <c r="C952" s="3"/>
      <c r="D952" s="123"/>
      <c r="E952" s="3"/>
      <c r="F952" s="3"/>
      <c r="G952" s="3"/>
      <c r="H952" s="3"/>
      <c r="I952" s="3"/>
      <c r="J952" s="3"/>
      <c r="K952" s="3"/>
      <c r="L952" s="3"/>
      <c r="M952" s="3"/>
      <c r="N952" s="3"/>
      <c r="O952" s="3"/>
      <c r="P952" s="3"/>
      <c r="Q952" s="3"/>
      <c r="R952" s="3"/>
      <c r="S952" s="3"/>
      <c r="T952" s="3"/>
      <c r="U952" s="3"/>
      <c r="V952" s="3"/>
      <c r="W952" s="3"/>
      <c r="X952" s="3"/>
      <c r="Y952" s="3"/>
      <c r="Z952" s="3"/>
      <c r="AA952" s="3"/>
    </row>
    <row r="953" spans="1:27">
      <c r="A953" s="3"/>
      <c r="B953" s="3"/>
      <c r="C953" s="3"/>
      <c r="D953" s="123"/>
      <c r="E953" s="3"/>
      <c r="F953" s="3"/>
      <c r="G953" s="3"/>
      <c r="H953" s="3"/>
      <c r="I953" s="3"/>
      <c r="J953" s="3"/>
      <c r="K953" s="3"/>
      <c r="L953" s="3"/>
      <c r="M953" s="3"/>
      <c r="N953" s="3"/>
      <c r="O953" s="3"/>
      <c r="P953" s="3"/>
      <c r="Q953" s="3"/>
      <c r="R953" s="3"/>
      <c r="S953" s="3"/>
      <c r="T953" s="3"/>
      <c r="U953" s="3"/>
      <c r="V953" s="3"/>
      <c r="W953" s="3"/>
      <c r="X953" s="3"/>
      <c r="Y953" s="3"/>
      <c r="Z953" s="3"/>
      <c r="AA953" s="3"/>
    </row>
    <row r="954" spans="1:27">
      <c r="A954" s="3"/>
      <c r="B954" s="3"/>
      <c r="C954" s="3"/>
      <c r="D954" s="123"/>
      <c r="E954" s="3"/>
      <c r="F954" s="3"/>
      <c r="G954" s="3"/>
      <c r="H954" s="3"/>
      <c r="I954" s="3"/>
      <c r="J954" s="3"/>
      <c r="K954" s="3"/>
      <c r="L954" s="3"/>
      <c r="M954" s="3"/>
      <c r="N954" s="3"/>
      <c r="O954" s="3"/>
      <c r="P954" s="3"/>
      <c r="Q954" s="3"/>
      <c r="R954" s="3"/>
      <c r="S954" s="3"/>
      <c r="T954" s="3"/>
      <c r="U954" s="3"/>
      <c r="V954" s="3"/>
      <c r="W954" s="3"/>
      <c r="X954" s="3"/>
      <c r="Y954" s="3"/>
      <c r="Z954" s="3"/>
      <c r="AA954" s="3"/>
    </row>
    <row r="955" spans="1:27">
      <c r="A955" s="3"/>
      <c r="B955" s="3"/>
      <c r="C955" s="3"/>
      <c r="D955" s="123"/>
      <c r="E955" s="3"/>
      <c r="F955" s="3"/>
      <c r="G955" s="3"/>
      <c r="H955" s="3"/>
      <c r="I955" s="3"/>
      <c r="J955" s="3"/>
      <c r="K955" s="3"/>
      <c r="L955" s="3"/>
      <c r="M955" s="3"/>
      <c r="N955" s="3"/>
      <c r="O955" s="3"/>
      <c r="P955" s="3"/>
      <c r="Q955" s="3"/>
      <c r="R955" s="3"/>
      <c r="S955" s="3"/>
      <c r="T955" s="3"/>
      <c r="U955" s="3"/>
      <c r="V955" s="3"/>
      <c r="W955" s="3"/>
      <c r="X955" s="3"/>
      <c r="Y955" s="3"/>
      <c r="Z955" s="3"/>
      <c r="AA955" s="3"/>
    </row>
    <row r="956" spans="1:27">
      <c r="A956" s="3"/>
      <c r="B956" s="3"/>
      <c r="C956" s="3"/>
      <c r="D956" s="123"/>
      <c r="E956" s="3"/>
      <c r="F956" s="3"/>
      <c r="G956" s="3"/>
      <c r="H956" s="3"/>
      <c r="I956" s="3"/>
      <c r="J956" s="3"/>
      <c r="K956" s="3"/>
      <c r="L956" s="3"/>
      <c r="M956" s="3"/>
      <c r="N956" s="3"/>
      <c r="O956" s="3"/>
      <c r="P956" s="3"/>
      <c r="Q956" s="3"/>
      <c r="R956" s="3"/>
      <c r="S956" s="3"/>
      <c r="T956" s="3"/>
      <c r="U956" s="3"/>
      <c r="V956" s="3"/>
      <c r="W956" s="3"/>
      <c r="X956" s="3"/>
      <c r="Y956" s="3"/>
      <c r="Z956" s="3"/>
      <c r="AA956" s="3"/>
    </row>
    <row r="957" spans="1:27">
      <c r="A957" s="3"/>
      <c r="B957" s="3"/>
      <c r="C957" s="3"/>
      <c r="D957" s="123"/>
      <c r="E957" s="3"/>
      <c r="F957" s="3"/>
      <c r="G957" s="3"/>
      <c r="H957" s="3"/>
      <c r="I957" s="3"/>
      <c r="J957" s="3"/>
      <c r="K957" s="3"/>
      <c r="L957" s="3"/>
      <c r="M957" s="3"/>
      <c r="N957" s="3"/>
      <c r="O957" s="3"/>
      <c r="P957" s="3"/>
      <c r="Q957" s="3"/>
      <c r="R957" s="3"/>
      <c r="S957" s="3"/>
      <c r="T957" s="3"/>
      <c r="U957" s="3"/>
      <c r="V957" s="3"/>
      <c r="W957" s="3"/>
      <c r="X957" s="3"/>
      <c r="Y957" s="3"/>
      <c r="Z957" s="3"/>
      <c r="AA957" s="3"/>
    </row>
    <row r="958" spans="1:27">
      <c r="A958" s="3"/>
      <c r="B958" s="3"/>
      <c r="C958" s="3"/>
      <c r="D958" s="123"/>
      <c r="E958" s="3"/>
      <c r="F958" s="3"/>
      <c r="G958" s="3"/>
      <c r="H958" s="3"/>
      <c r="I958" s="3"/>
      <c r="J958" s="3"/>
      <c r="K958" s="3"/>
      <c r="L958" s="3"/>
      <c r="M958" s="3"/>
      <c r="N958" s="3"/>
      <c r="O958" s="3"/>
      <c r="P958" s="3"/>
      <c r="Q958" s="3"/>
      <c r="R958" s="3"/>
      <c r="S958" s="3"/>
      <c r="T958" s="3"/>
      <c r="U958" s="3"/>
      <c r="V958" s="3"/>
      <c r="W958" s="3"/>
      <c r="X958" s="3"/>
      <c r="Y958" s="3"/>
      <c r="Z958" s="3"/>
      <c r="AA958" s="3"/>
    </row>
    <row r="959" spans="1:27">
      <c r="A959" s="3"/>
      <c r="B959" s="3"/>
      <c r="C959" s="3"/>
      <c r="D959" s="123"/>
      <c r="E959" s="3"/>
      <c r="F959" s="3"/>
      <c r="G959" s="3"/>
      <c r="H959" s="3"/>
      <c r="I959" s="3"/>
      <c r="J959" s="3"/>
      <c r="K959" s="3"/>
      <c r="L959" s="3"/>
      <c r="M959" s="3"/>
      <c r="N959" s="3"/>
      <c r="O959" s="3"/>
      <c r="P959" s="3"/>
      <c r="Q959" s="3"/>
      <c r="R959" s="3"/>
      <c r="S959" s="3"/>
      <c r="T959" s="3"/>
      <c r="U959" s="3"/>
      <c r="V959" s="3"/>
      <c r="W959" s="3"/>
      <c r="X959" s="3"/>
      <c r="Y959" s="3"/>
      <c r="Z959" s="3"/>
      <c r="AA959" s="3"/>
    </row>
    <row r="960" spans="1:27">
      <c r="A960" s="3"/>
      <c r="B960" s="3"/>
      <c r="C960" s="3"/>
      <c r="D960" s="123"/>
      <c r="E960" s="3"/>
      <c r="F960" s="3"/>
      <c r="G960" s="3"/>
      <c r="H960" s="3"/>
      <c r="I960" s="3"/>
      <c r="J960" s="3"/>
      <c r="K960" s="3"/>
      <c r="L960" s="3"/>
      <c r="M960" s="3"/>
      <c r="N960" s="3"/>
      <c r="O960" s="3"/>
      <c r="P960" s="3"/>
      <c r="Q960" s="3"/>
      <c r="R960" s="3"/>
      <c r="S960" s="3"/>
      <c r="T960" s="3"/>
      <c r="U960" s="3"/>
      <c r="V960" s="3"/>
      <c r="W960" s="3"/>
      <c r="X960" s="3"/>
      <c r="Y960" s="3"/>
      <c r="Z960" s="3"/>
      <c r="AA960" s="3"/>
    </row>
    <row r="961" spans="1:27">
      <c r="A961" s="3"/>
      <c r="B961" s="3"/>
      <c r="C961" s="3"/>
      <c r="D961" s="123"/>
      <c r="E961" s="3"/>
      <c r="F961" s="3"/>
      <c r="G961" s="3"/>
      <c r="H961" s="3"/>
      <c r="I961" s="3"/>
      <c r="J961" s="3"/>
      <c r="K961" s="3"/>
      <c r="L961" s="3"/>
      <c r="M961" s="3"/>
      <c r="N961" s="3"/>
      <c r="O961" s="3"/>
      <c r="P961" s="3"/>
      <c r="Q961" s="3"/>
      <c r="R961" s="3"/>
      <c r="S961" s="3"/>
      <c r="T961" s="3"/>
      <c r="U961" s="3"/>
      <c r="V961" s="3"/>
      <c r="W961" s="3"/>
      <c r="X961" s="3"/>
      <c r="Y961" s="3"/>
      <c r="Z961" s="3"/>
      <c r="AA961" s="3"/>
    </row>
    <row r="962" spans="1:27">
      <c r="A962" s="3"/>
      <c r="B962" s="3"/>
      <c r="C962" s="3"/>
      <c r="D962" s="123"/>
      <c r="E962" s="3"/>
      <c r="F962" s="3"/>
      <c r="G962" s="3"/>
      <c r="H962" s="3"/>
      <c r="I962" s="3"/>
      <c r="J962" s="3"/>
      <c r="K962" s="3"/>
      <c r="L962" s="3"/>
      <c r="M962" s="3"/>
      <c r="N962" s="3"/>
      <c r="O962" s="3"/>
      <c r="P962" s="3"/>
      <c r="Q962" s="3"/>
      <c r="R962" s="3"/>
      <c r="S962" s="3"/>
      <c r="T962" s="3"/>
      <c r="U962" s="3"/>
      <c r="V962" s="3"/>
      <c r="W962" s="3"/>
      <c r="X962" s="3"/>
      <c r="Y962" s="3"/>
      <c r="Z962" s="3"/>
      <c r="AA962" s="3"/>
    </row>
    <row r="963" spans="1:27">
      <c r="A963" s="3"/>
      <c r="B963" s="3"/>
      <c r="C963" s="3"/>
      <c r="D963" s="123"/>
      <c r="E963" s="3"/>
      <c r="F963" s="3"/>
      <c r="G963" s="3"/>
      <c r="H963" s="3"/>
      <c r="I963" s="3"/>
      <c r="J963" s="3"/>
      <c r="K963" s="3"/>
      <c r="L963" s="3"/>
      <c r="M963" s="3"/>
      <c r="N963" s="3"/>
      <c r="O963" s="3"/>
      <c r="P963" s="3"/>
      <c r="Q963" s="3"/>
      <c r="R963" s="3"/>
      <c r="S963" s="3"/>
      <c r="T963" s="3"/>
      <c r="U963" s="3"/>
      <c r="V963" s="3"/>
      <c r="W963" s="3"/>
      <c r="X963" s="3"/>
      <c r="Y963" s="3"/>
      <c r="Z963" s="3"/>
      <c r="AA963" s="3"/>
    </row>
    <row r="964" spans="1:27">
      <c r="A964" s="3"/>
      <c r="B964" s="3"/>
      <c r="C964" s="3"/>
      <c r="D964" s="123"/>
      <c r="E964" s="3"/>
      <c r="F964" s="3"/>
      <c r="G964" s="3"/>
      <c r="H964" s="3"/>
      <c r="I964" s="3"/>
      <c r="J964" s="3"/>
      <c r="K964" s="3"/>
      <c r="L964" s="3"/>
      <c r="M964" s="3"/>
      <c r="N964" s="3"/>
      <c r="O964" s="3"/>
      <c r="P964" s="3"/>
      <c r="Q964" s="3"/>
      <c r="R964" s="3"/>
      <c r="S964" s="3"/>
      <c r="T964" s="3"/>
      <c r="U964" s="3"/>
      <c r="V964" s="3"/>
      <c r="W964" s="3"/>
      <c r="X964" s="3"/>
      <c r="Y964" s="3"/>
      <c r="Z964" s="3"/>
      <c r="AA964" s="3"/>
    </row>
    <row r="965" spans="1:27">
      <c r="A965" s="3"/>
      <c r="B965" s="3"/>
      <c r="C965" s="3"/>
      <c r="D965" s="123"/>
      <c r="E965" s="3"/>
      <c r="F965" s="3"/>
      <c r="G965" s="3"/>
      <c r="H965" s="3"/>
      <c r="I965" s="3"/>
      <c r="J965" s="3"/>
      <c r="K965" s="3"/>
      <c r="L965" s="3"/>
      <c r="M965" s="3"/>
      <c r="N965" s="3"/>
      <c r="O965" s="3"/>
      <c r="P965" s="3"/>
      <c r="Q965" s="3"/>
      <c r="R965" s="3"/>
      <c r="S965" s="3"/>
      <c r="T965" s="3"/>
      <c r="U965" s="3"/>
      <c r="V965" s="3"/>
      <c r="W965" s="3"/>
      <c r="X965" s="3"/>
      <c r="Y965" s="3"/>
      <c r="Z965" s="3"/>
      <c r="AA965" s="3"/>
    </row>
    <row r="966" spans="1:27">
      <c r="A966" s="3"/>
      <c r="B966" s="3"/>
      <c r="C966" s="3"/>
      <c r="D966" s="123"/>
      <c r="E966" s="3"/>
      <c r="F966" s="3"/>
      <c r="G966" s="3"/>
      <c r="H966" s="3"/>
      <c r="I966" s="3"/>
      <c r="J966" s="3"/>
      <c r="K966" s="3"/>
      <c r="L966" s="3"/>
      <c r="M966" s="3"/>
      <c r="N966" s="3"/>
      <c r="O966" s="3"/>
      <c r="P966" s="3"/>
      <c r="Q966" s="3"/>
      <c r="R966" s="3"/>
      <c r="S966" s="3"/>
      <c r="T966" s="3"/>
      <c r="U966" s="3"/>
      <c r="V966" s="3"/>
      <c r="W966" s="3"/>
      <c r="X966" s="3"/>
      <c r="Y966" s="3"/>
      <c r="Z966" s="3"/>
      <c r="AA966" s="3"/>
    </row>
    <row r="967" spans="1:27">
      <c r="A967" s="3"/>
      <c r="B967" s="3"/>
      <c r="C967" s="3"/>
      <c r="D967" s="123"/>
      <c r="E967" s="3"/>
      <c r="F967" s="3"/>
      <c r="G967" s="3"/>
      <c r="H967" s="3"/>
      <c r="I967" s="3"/>
      <c r="J967" s="3"/>
      <c r="K967" s="3"/>
      <c r="L967" s="3"/>
      <c r="M967" s="3"/>
      <c r="N967" s="3"/>
      <c r="O967" s="3"/>
      <c r="P967" s="3"/>
      <c r="Q967" s="3"/>
      <c r="R967" s="3"/>
      <c r="S967" s="3"/>
      <c r="T967" s="3"/>
      <c r="U967" s="3"/>
      <c r="V967" s="3"/>
      <c r="W967" s="3"/>
      <c r="X967" s="3"/>
      <c r="Y967" s="3"/>
      <c r="Z967" s="3"/>
      <c r="AA967" s="3"/>
    </row>
    <row r="968" spans="1:27">
      <c r="A968" s="3"/>
      <c r="B968" s="3"/>
      <c r="C968" s="3"/>
      <c r="D968" s="123"/>
      <c r="E968" s="3"/>
      <c r="F968" s="3"/>
      <c r="G968" s="3"/>
      <c r="H968" s="3"/>
      <c r="I968" s="3"/>
      <c r="J968" s="3"/>
      <c r="K968" s="3"/>
      <c r="L968" s="3"/>
      <c r="M968" s="3"/>
      <c r="N968" s="3"/>
      <c r="O968" s="3"/>
      <c r="P968" s="3"/>
      <c r="Q968" s="3"/>
      <c r="R968" s="3"/>
      <c r="S968" s="3"/>
      <c r="T968" s="3"/>
      <c r="U968" s="3"/>
      <c r="V968" s="3"/>
      <c r="W968" s="3"/>
      <c r="X968" s="3"/>
      <c r="Y968" s="3"/>
      <c r="Z968" s="3"/>
      <c r="AA968" s="3"/>
    </row>
    <row r="969" spans="1:27">
      <c r="A969" s="3"/>
      <c r="B969" s="3"/>
      <c r="C969" s="3"/>
      <c r="D969" s="123"/>
      <c r="E969" s="3"/>
      <c r="F969" s="3"/>
      <c r="G969" s="3"/>
      <c r="H969" s="3"/>
      <c r="I969" s="3"/>
      <c r="J969" s="3"/>
      <c r="K969" s="3"/>
      <c r="L969" s="3"/>
      <c r="M969" s="3"/>
      <c r="N969" s="3"/>
      <c r="O969" s="3"/>
      <c r="P969" s="3"/>
      <c r="Q969" s="3"/>
      <c r="R969" s="3"/>
      <c r="S969" s="3"/>
      <c r="T969" s="3"/>
      <c r="U969" s="3"/>
      <c r="V969" s="3"/>
      <c r="W969" s="3"/>
      <c r="X969" s="3"/>
      <c r="Y969" s="3"/>
      <c r="Z969" s="3"/>
      <c r="AA969" s="3"/>
    </row>
    <row r="970" spans="1:27">
      <c r="A970" s="3"/>
      <c r="B970" s="3"/>
      <c r="C970" s="3"/>
      <c r="D970" s="123"/>
      <c r="E970" s="3"/>
      <c r="F970" s="3"/>
      <c r="G970" s="3"/>
      <c r="H970" s="3"/>
      <c r="I970" s="3"/>
      <c r="J970" s="3"/>
      <c r="K970" s="3"/>
      <c r="L970" s="3"/>
      <c r="M970" s="3"/>
      <c r="N970" s="3"/>
      <c r="O970" s="3"/>
      <c r="P970" s="3"/>
      <c r="Q970" s="3"/>
      <c r="R970" s="3"/>
      <c r="S970" s="3"/>
      <c r="T970" s="3"/>
      <c r="U970" s="3"/>
      <c r="V970" s="3"/>
      <c r="W970" s="3"/>
      <c r="X970" s="3"/>
      <c r="Y970" s="3"/>
      <c r="Z970" s="3"/>
      <c r="AA970" s="3"/>
    </row>
    <row r="971" spans="1:27">
      <c r="A971" s="3"/>
      <c r="B971" s="3"/>
      <c r="C971" s="3"/>
      <c r="D971" s="123"/>
      <c r="E971" s="3"/>
      <c r="F971" s="3"/>
      <c r="G971" s="3"/>
      <c r="H971" s="3"/>
      <c r="I971" s="3"/>
      <c r="J971" s="3"/>
      <c r="K971" s="3"/>
      <c r="L971" s="3"/>
      <c r="M971" s="3"/>
      <c r="N971" s="3"/>
      <c r="O971" s="3"/>
      <c r="P971" s="3"/>
      <c r="Q971" s="3"/>
      <c r="R971" s="3"/>
      <c r="S971" s="3"/>
      <c r="T971" s="3"/>
      <c r="U971" s="3"/>
      <c r="V971" s="3"/>
      <c r="W971" s="3"/>
      <c r="X971" s="3"/>
      <c r="Y971" s="3"/>
      <c r="Z971" s="3"/>
      <c r="AA971" s="3"/>
    </row>
    <row r="972" spans="1:27">
      <c r="A972" s="3"/>
      <c r="B972" s="3"/>
      <c r="C972" s="3"/>
      <c r="D972" s="123"/>
      <c r="E972" s="3"/>
      <c r="F972" s="3"/>
      <c r="G972" s="3"/>
      <c r="H972" s="3"/>
      <c r="I972" s="3"/>
      <c r="J972" s="3"/>
      <c r="K972" s="3"/>
      <c r="L972" s="3"/>
      <c r="M972" s="3"/>
      <c r="N972" s="3"/>
      <c r="O972" s="3"/>
      <c r="P972" s="3"/>
      <c r="Q972" s="3"/>
      <c r="R972" s="3"/>
      <c r="S972" s="3"/>
      <c r="T972" s="3"/>
      <c r="U972" s="3"/>
      <c r="V972" s="3"/>
      <c r="W972" s="3"/>
      <c r="X972" s="3"/>
      <c r="Y972" s="3"/>
      <c r="Z972" s="3"/>
      <c r="AA972" s="3"/>
    </row>
    <row r="973" spans="1:27">
      <c r="A973" s="3"/>
      <c r="B973" s="3"/>
      <c r="C973" s="3"/>
      <c r="D973" s="123"/>
      <c r="E973" s="3"/>
      <c r="F973" s="3"/>
      <c r="G973" s="3"/>
      <c r="H973" s="3"/>
      <c r="I973" s="3"/>
      <c r="J973" s="3"/>
      <c r="K973" s="3"/>
      <c r="L973" s="3"/>
      <c r="M973" s="3"/>
      <c r="N973" s="3"/>
      <c r="O973" s="3"/>
      <c r="P973" s="3"/>
      <c r="Q973" s="3"/>
      <c r="R973" s="3"/>
      <c r="S973" s="3"/>
      <c r="T973" s="3"/>
      <c r="U973" s="3"/>
      <c r="V973" s="3"/>
      <c r="W973" s="3"/>
      <c r="X973" s="3"/>
      <c r="Y973" s="3"/>
      <c r="Z973" s="3"/>
      <c r="AA973" s="3"/>
    </row>
    <row r="974" spans="1:27">
      <c r="A974" s="3"/>
      <c r="B974" s="3"/>
      <c r="C974" s="3"/>
      <c r="D974" s="123"/>
      <c r="E974" s="3"/>
      <c r="F974" s="3"/>
      <c r="G974" s="3"/>
      <c r="H974" s="3"/>
      <c r="I974" s="3"/>
      <c r="J974" s="3"/>
      <c r="K974" s="3"/>
      <c r="L974" s="3"/>
      <c r="M974" s="3"/>
      <c r="N974" s="3"/>
      <c r="O974" s="3"/>
      <c r="P974" s="3"/>
      <c r="Q974" s="3"/>
      <c r="R974" s="3"/>
      <c r="S974" s="3"/>
      <c r="T974" s="3"/>
      <c r="U974" s="3"/>
      <c r="V974" s="3"/>
      <c r="W974" s="3"/>
      <c r="X974" s="3"/>
      <c r="Y974" s="3"/>
      <c r="Z974" s="3"/>
      <c r="AA974" s="3"/>
    </row>
    <row r="975" spans="1:27">
      <c r="A975" s="3"/>
      <c r="B975" s="3"/>
      <c r="C975" s="3"/>
      <c r="D975" s="123"/>
      <c r="E975" s="3"/>
      <c r="F975" s="3"/>
      <c r="G975" s="3"/>
      <c r="H975" s="3"/>
      <c r="I975" s="3"/>
      <c r="J975" s="3"/>
      <c r="K975" s="3"/>
      <c r="L975" s="3"/>
      <c r="M975" s="3"/>
      <c r="N975" s="3"/>
      <c r="O975" s="3"/>
      <c r="P975" s="3"/>
      <c r="Q975" s="3"/>
      <c r="R975" s="3"/>
      <c r="S975" s="3"/>
      <c r="T975" s="3"/>
      <c r="U975" s="3"/>
      <c r="V975" s="3"/>
      <c r="W975" s="3"/>
      <c r="X975" s="3"/>
      <c r="Y975" s="3"/>
      <c r="Z975" s="3"/>
      <c r="AA975" s="3"/>
    </row>
    <row r="976" spans="1:27">
      <c r="A976" s="3"/>
      <c r="B976" s="3"/>
      <c r="C976" s="3"/>
      <c r="D976" s="123"/>
      <c r="E976" s="3"/>
      <c r="F976" s="3"/>
      <c r="G976" s="3"/>
      <c r="H976" s="3"/>
      <c r="I976" s="3"/>
      <c r="J976" s="3"/>
      <c r="K976" s="3"/>
      <c r="L976" s="3"/>
      <c r="M976" s="3"/>
      <c r="N976" s="3"/>
      <c r="O976" s="3"/>
      <c r="P976" s="3"/>
      <c r="Q976" s="3"/>
      <c r="R976" s="3"/>
      <c r="S976" s="3"/>
      <c r="T976" s="3"/>
      <c r="U976" s="3"/>
      <c r="V976" s="3"/>
      <c r="W976" s="3"/>
      <c r="X976" s="3"/>
      <c r="Y976" s="3"/>
      <c r="Z976" s="3"/>
      <c r="AA976" s="3"/>
    </row>
    <row r="977" spans="1:27">
      <c r="A977" s="3"/>
      <c r="B977" s="3"/>
      <c r="C977" s="3"/>
      <c r="D977" s="123"/>
      <c r="E977" s="3"/>
      <c r="F977" s="3"/>
      <c r="G977" s="3"/>
      <c r="H977" s="3"/>
      <c r="I977" s="3"/>
      <c r="J977" s="3"/>
      <c r="K977" s="3"/>
      <c r="L977" s="3"/>
      <c r="M977" s="3"/>
      <c r="N977" s="3"/>
      <c r="O977" s="3"/>
      <c r="P977" s="3"/>
      <c r="Q977" s="3"/>
      <c r="R977" s="3"/>
      <c r="S977" s="3"/>
      <c r="T977" s="3"/>
      <c r="U977" s="3"/>
      <c r="V977" s="3"/>
      <c r="W977" s="3"/>
      <c r="X977" s="3"/>
      <c r="Y977" s="3"/>
      <c r="Z977" s="3"/>
      <c r="AA977" s="3"/>
    </row>
    <row r="978" spans="1:27">
      <c r="A978" s="3"/>
      <c r="B978" s="3"/>
      <c r="C978" s="3"/>
      <c r="D978" s="123"/>
      <c r="E978" s="3"/>
      <c r="F978" s="3"/>
      <c r="G978" s="3"/>
      <c r="H978" s="3"/>
      <c r="I978" s="3"/>
      <c r="J978" s="3"/>
      <c r="K978" s="3"/>
      <c r="L978" s="3"/>
      <c r="M978" s="3"/>
      <c r="N978" s="3"/>
      <c r="O978" s="3"/>
      <c r="P978" s="3"/>
      <c r="Q978" s="3"/>
      <c r="R978" s="3"/>
      <c r="S978" s="3"/>
      <c r="T978" s="3"/>
      <c r="U978" s="3"/>
      <c r="V978" s="3"/>
      <c r="W978" s="3"/>
      <c r="X978" s="3"/>
      <c r="Y978" s="3"/>
      <c r="Z978" s="3"/>
      <c r="AA978" s="3"/>
    </row>
    <row r="979" spans="1:27">
      <c r="A979" s="3"/>
      <c r="B979" s="3"/>
      <c r="C979" s="3"/>
      <c r="D979" s="123"/>
      <c r="E979" s="3"/>
      <c r="F979" s="3"/>
      <c r="G979" s="3"/>
      <c r="H979" s="3"/>
      <c r="I979" s="3"/>
      <c r="J979" s="3"/>
      <c r="K979" s="3"/>
      <c r="L979" s="3"/>
      <c r="M979" s="3"/>
      <c r="N979" s="3"/>
      <c r="O979" s="3"/>
      <c r="P979" s="3"/>
      <c r="Q979" s="3"/>
      <c r="R979" s="3"/>
      <c r="S979" s="3"/>
      <c r="T979" s="3"/>
      <c r="U979" s="3"/>
      <c r="V979" s="3"/>
      <c r="W979" s="3"/>
      <c r="X979" s="3"/>
      <c r="Y979" s="3"/>
      <c r="Z979" s="3"/>
      <c r="AA979" s="3"/>
    </row>
    <row r="980" spans="1:27">
      <c r="A980" s="3"/>
      <c r="B980" s="3"/>
      <c r="C980" s="3"/>
      <c r="D980" s="123"/>
      <c r="E980" s="3"/>
      <c r="F980" s="3"/>
      <c r="G980" s="3"/>
      <c r="H980" s="3"/>
      <c r="I980" s="3"/>
      <c r="J980" s="3"/>
      <c r="K980" s="3"/>
      <c r="L980" s="3"/>
      <c r="M980" s="3"/>
      <c r="N980" s="3"/>
      <c r="O980" s="3"/>
      <c r="P980" s="3"/>
      <c r="Q980" s="3"/>
      <c r="R980" s="3"/>
      <c r="S980" s="3"/>
      <c r="T980" s="3"/>
      <c r="U980" s="3"/>
      <c r="V980" s="3"/>
      <c r="W980" s="3"/>
      <c r="X980" s="3"/>
      <c r="Y980" s="3"/>
      <c r="Z980" s="3"/>
      <c r="AA980" s="3"/>
    </row>
    <row r="981" spans="1:27">
      <c r="A981" s="3"/>
      <c r="B981" s="3"/>
      <c r="C981" s="3"/>
      <c r="D981" s="123"/>
      <c r="E981" s="3"/>
      <c r="F981" s="3"/>
      <c r="G981" s="3"/>
      <c r="H981" s="3"/>
      <c r="I981" s="3"/>
      <c r="J981" s="3"/>
      <c r="K981" s="3"/>
      <c r="L981" s="3"/>
      <c r="M981" s="3"/>
      <c r="N981" s="3"/>
      <c r="O981" s="3"/>
      <c r="P981" s="3"/>
      <c r="Q981" s="3"/>
      <c r="R981" s="3"/>
      <c r="S981" s="3"/>
      <c r="T981" s="3"/>
      <c r="U981" s="3"/>
      <c r="V981" s="3"/>
      <c r="W981" s="3"/>
      <c r="X981" s="3"/>
      <c r="Y981" s="3"/>
      <c r="Z981" s="3"/>
      <c r="AA981" s="3"/>
    </row>
    <row r="982" spans="1:27">
      <c r="A982" s="3"/>
      <c r="B982" s="3"/>
      <c r="C982" s="3"/>
      <c r="D982" s="123"/>
      <c r="E982" s="3"/>
      <c r="F982" s="3"/>
      <c r="G982" s="3"/>
      <c r="H982" s="3"/>
      <c r="I982" s="3"/>
      <c r="J982" s="3"/>
      <c r="K982" s="3"/>
      <c r="L982" s="3"/>
      <c r="M982" s="3"/>
      <c r="N982" s="3"/>
      <c r="O982" s="3"/>
      <c r="P982" s="3"/>
      <c r="Q982" s="3"/>
      <c r="R982" s="3"/>
      <c r="S982" s="3"/>
      <c r="T982" s="3"/>
      <c r="U982" s="3"/>
      <c r="V982" s="3"/>
      <c r="W982" s="3"/>
      <c r="X982" s="3"/>
      <c r="Y982" s="3"/>
      <c r="Z982" s="3"/>
      <c r="AA982" s="3"/>
    </row>
    <row r="983" spans="1:27">
      <c r="A983" s="3"/>
      <c r="B983" s="3"/>
      <c r="C983" s="3"/>
      <c r="D983" s="123"/>
      <c r="E983" s="3"/>
      <c r="F983" s="3"/>
      <c r="G983" s="3"/>
      <c r="H983" s="3"/>
      <c r="I983" s="3"/>
      <c r="J983" s="3"/>
      <c r="K983" s="3"/>
      <c r="L983" s="3"/>
      <c r="M983" s="3"/>
      <c r="N983" s="3"/>
      <c r="O983" s="3"/>
      <c r="P983" s="3"/>
      <c r="Q983" s="3"/>
      <c r="R983" s="3"/>
      <c r="S983" s="3"/>
      <c r="T983" s="3"/>
      <c r="U983" s="3"/>
      <c r="V983" s="3"/>
      <c r="W983" s="3"/>
      <c r="X983" s="3"/>
      <c r="Y983" s="3"/>
      <c r="Z983" s="3"/>
      <c r="AA983" s="3"/>
    </row>
    <row r="984" spans="1:27">
      <c r="A984" s="3"/>
      <c r="B984" s="3"/>
      <c r="C984" s="3"/>
      <c r="D984" s="123"/>
      <c r="E984" s="3"/>
      <c r="F984" s="3"/>
      <c r="G984" s="3"/>
      <c r="H984" s="3"/>
      <c r="I984" s="3"/>
      <c r="J984" s="3"/>
      <c r="K984" s="3"/>
      <c r="L984" s="3"/>
      <c r="M984" s="3"/>
      <c r="N984" s="3"/>
      <c r="O984" s="3"/>
      <c r="P984" s="3"/>
      <c r="Q984" s="3"/>
      <c r="R984" s="3"/>
      <c r="S984" s="3"/>
      <c r="T984" s="3"/>
      <c r="U984" s="3"/>
      <c r="V984" s="3"/>
      <c r="W984" s="3"/>
      <c r="X984" s="3"/>
      <c r="Y984" s="3"/>
      <c r="Z984" s="3"/>
      <c r="AA984" s="3"/>
    </row>
    <row r="985" spans="1:27">
      <c r="A985" s="3"/>
      <c r="B985" s="3"/>
      <c r="C985" s="3"/>
      <c r="D985" s="123"/>
      <c r="E985" s="3"/>
      <c r="F985" s="3"/>
      <c r="G985" s="3"/>
      <c r="H985" s="3"/>
      <c r="I985" s="3"/>
      <c r="J985" s="3"/>
      <c r="K985" s="3"/>
      <c r="L985" s="3"/>
      <c r="M985" s="3"/>
      <c r="N985" s="3"/>
      <c r="O985" s="3"/>
      <c r="P985" s="3"/>
      <c r="Q985" s="3"/>
      <c r="R985" s="3"/>
      <c r="S985" s="3"/>
      <c r="T985" s="3"/>
      <c r="U985" s="3"/>
      <c r="V985" s="3"/>
      <c r="W985" s="3"/>
      <c r="X985" s="3"/>
      <c r="Y985" s="3"/>
      <c r="Z985" s="3"/>
      <c r="AA985" s="3"/>
    </row>
    <row r="986" spans="1:27">
      <c r="A986" s="3"/>
      <c r="B986" s="3"/>
      <c r="C986" s="3"/>
      <c r="D986" s="123"/>
      <c r="E986" s="3"/>
      <c r="F986" s="3"/>
      <c r="G986" s="3"/>
      <c r="H986" s="3"/>
      <c r="I986" s="3"/>
      <c r="J986" s="3"/>
      <c r="K986" s="3"/>
      <c r="L986" s="3"/>
      <c r="M986" s="3"/>
      <c r="N986" s="3"/>
      <c r="O986" s="3"/>
      <c r="P986" s="3"/>
      <c r="Q986" s="3"/>
      <c r="R986" s="3"/>
      <c r="S986" s="3"/>
      <c r="T986" s="3"/>
      <c r="U986" s="3"/>
      <c r="V986" s="3"/>
      <c r="W986" s="3"/>
      <c r="X986" s="3"/>
      <c r="Y986" s="3"/>
      <c r="Z986" s="3"/>
      <c r="AA986" s="3"/>
    </row>
    <row r="987" spans="1:27">
      <c r="A987" s="3"/>
      <c r="B987" s="3"/>
      <c r="C987" s="3"/>
      <c r="D987" s="123"/>
      <c r="E987" s="3"/>
      <c r="F987" s="3"/>
      <c r="G987" s="3"/>
      <c r="H987" s="3"/>
      <c r="I987" s="3"/>
      <c r="J987" s="3"/>
      <c r="K987" s="3"/>
      <c r="L987" s="3"/>
      <c r="M987" s="3"/>
      <c r="N987" s="3"/>
      <c r="O987" s="3"/>
      <c r="P987" s="3"/>
      <c r="Q987" s="3"/>
      <c r="R987" s="3"/>
      <c r="S987" s="3"/>
      <c r="T987" s="3"/>
      <c r="U987" s="3"/>
      <c r="V987" s="3"/>
      <c r="W987" s="3"/>
      <c r="X987" s="3"/>
      <c r="Y987" s="3"/>
      <c r="Z987" s="3"/>
      <c r="AA987" s="3"/>
    </row>
    <row r="988" spans="1:27">
      <c r="A988" s="3"/>
      <c r="B988" s="3"/>
      <c r="C988" s="3"/>
      <c r="D988" s="123"/>
      <c r="E988" s="3"/>
      <c r="F988" s="3"/>
      <c r="G988" s="3"/>
      <c r="H988" s="3"/>
      <c r="I988" s="3"/>
      <c r="J988" s="3"/>
      <c r="K988" s="3"/>
      <c r="L988" s="3"/>
      <c r="M988" s="3"/>
      <c r="N988" s="3"/>
      <c r="O988" s="3"/>
      <c r="P988" s="3"/>
      <c r="Q988" s="3"/>
      <c r="R988" s="3"/>
      <c r="S988" s="3"/>
      <c r="T988" s="3"/>
      <c r="U988" s="3"/>
      <c r="V988" s="3"/>
      <c r="W988" s="3"/>
      <c r="X988" s="3"/>
      <c r="Y988" s="3"/>
      <c r="Z988" s="3"/>
      <c r="AA988" s="3"/>
    </row>
    <row r="989" spans="1:27">
      <c r="A989" s="3"/>
      <c r="B989" s="3"/>
      <c r="C989" s="3"/>
      <c r="D989" s="123"/>
      <c r="E989" s="3"/>
      <c r="F989" s="3"/>
      <c r="G989" s="3"/>
      <c r="H989" s="3"/>
      <c r="I989" s="3"/>
      <c r="J989" s="3"/>
      <c r="K989" s="3"/>
      <c r="L989" s="3"/>
      <c r="M989" s="3"/>
      <c r="N989" s="3"/>
      <c r="O989" s="3"/>
      <c r="P989" s="3"/>
      <c r="Q989" s="3"/>
      <c r="R989" s="3"/>
      <c r="S989" s="3"/>
      <c r="T989" s="3"/>
      <c r="U989" s="3"/>
      <c r="V989" s="3"/>
      <c r="W989" s="3"/>
      <c r="X989" s="3"/>
      <c r="Y989" s="3"/>
      <c r="Z989" s="3"/>
      <c r="AA989" s="3"/>
    </row>
    <row r="990" spans="1:27">
      <c r="A990" s="3"/>
      <c r="B990" s="3"/>
      <c r="C990" s="3"/>
      <c r="D990" s="123"/>
      <c r="E990" s="3"/>
      <c r="F990" s="3"/>
      <c r="G990" s="3"/>
      <c r="H990" s="3"/>
      <c r="I990" s="3"/>
      <c r="J990" s="3"/>
      <c r="K990" s="3"/>
      <c r="L990" s="3"/>
      <c r="M990" s="3"/>
      <c r="N990" s="3"/>
      <c r="O990" s="3"/>
      <c r="P990" s="3"/>
      <c r="Q990" s="3"/>
      <c r="R990" s="3"/>
      <c r="S990" s="3"/>
      <c r="T990" s="3"/>
      <c r="U990" s="3"/>
      <c r="V990" s="3"/>
      <c r="W990" s="3"/>
      <c r="X990" s="3"/>
      <c r="Y990" s="3"/>
      <c r="Z990" s="3"/>
      <c r="AA990" s="3"/>
    </row>
    <row r="991" spans="1:27">
      <c r="A991" s="3"/>
      <c r="B991" s="3"/>
      <c r="C991" s="3"/>
      <c r="D991" s="123"/>
      <c r="E991" s="3"/>
      <c r="F991" s="3"/>
      <c r="G991" s="3"/>
      <c r="H991" s="3"/>
      <c r="I991" s="3"/>
      <c r="J991" s="3"/>
      <c r="K991" s="3"/>
      <c r="L991" s="3"/>
      <c r="M991" s="3"/>
      <c r="N991" s="3"/>
      <c r="O991" s="3"/>
      <c r="P991" s="3"/>
      <c r="Q991" s="3"/>
      <c r="R991" s="3"/>
      <c r="S991" s="3"/>
      <c r="T991" s="3"/>
      <c r="U991" s="3"/>
      <c r="V991" s="3"/>
      <c r="W991" s="3"/>
      <c r="X991" s="3"/>
      <c r="Y991" s="3"/>
      <c r="Z991" s="3"/>
      <c r="AA991" s="3"/>
    </row>
    <row r="992" spans="1:27">
      <c r="A992" s="3"/>
      <c r="B992" s="3"/>
      <c r="C992" s="3"/>
      <c r="D992" s="123"/>
      <c r="E992" s="3"/>
      <c r="F992" s="3"/>
      <c r="G992" s="3"/>
      <c r="H992" s="3"/>
      <c r="I992" s="3"/>
      <c r="J992" s="3"/>
      <c r="K992" s="3"/>
      <c r="L992" s="3"/>
      <c r="M992" s="3"/>
      <c r="N992" s="3"/>
      <c r="O992" s="3"/>
      <c r="P992" s="3"/>
      <c r="Q992" s="3"/>
      <c r="R992" s="3"/>
      <c r="S992" s="3"/>
      <c r="T992" s="3"/>
      <c r="U992" s="3"/>
      <c r="V992" s="3"/>
      <c r="W992" s="3"/>
      <c r="X992" s="3"/>
      <c r="Y992" s="3"/>
      <c r="Z992" s="3"/>
      <c r="AA992" s="3"/>
    </row>
    <row r="993" spans="1:27">
      <c r="A993" s="3"/>
      <c r="B993" s="3"/>
      <c r="C993" s="3"/>
      <c r="D993" s="123"/>
      <c r="E993" s="3"/>
      <c r="F993" s="3"/>
      <c r="G993" s="3"/>
      <c r="H993" s="3"/>
      <c r="I993" s="3"/>
      <c r="J993" s="3"/>
      <c r="K993" s="3"/>
      <c r="L993" s="3"/>
      <c r="M993" s="3"/>
      <c r="N993" s="3"/>
      <c r="O993" s="3"/>
      <c r="P993" s="3"/>
      <c r="Q993" s="3"/>
      <c r="R993" s="3"/>
      <c r="S993" s="3"/>
      <c r="T993" s="3"/>
      <c r="U993" s="3"/>
      <c r="V993" s="3"/>
      <c r="W993" s="3"/>
      <c r="X993" s="3"/>
      <c r="Y993" s="3"/>
      <c r="Z993" s="3"/>
      <c r="AA993" s="3"/>
    </row>
    <row r="994" spans="1:27">
      <c r="A994" s="3"/>
      <c r="B994" s="3"/>
      <c r="C994" s="3"/>
      <c r="D994" s="123"/>
      <c r="E994" s="3"/>
      <c r="F994" s="3"/>
      <c r="G994" s="3"/>
      <c r="H994" s="3"/>
      <c r="I994" s="3"/>
      <c r="J994" s="3"/>
      <c r="K994" s="3"/>
      <c r="L994" s="3"/>
      <c r="M994" s="3"/>
      <c r="N994" s="3"/>
      <c r="O994" s="3"/>
      <c r="P994" s="3"/>
      <c r="Q994" s="3"/>
      <c r="R994" s="3"/>
      <c r="S994" s="3"/>
      <c r="T994" s="3"/>
      <c r="U994" s="3"/>
      <c r="V994" s="3"/>
      <c r="W994" s="3"/>
      <c r="X994" s="3"/>
      <c r="Y994" s="3"/>
      <c r="Z994" s="3"/>
      <c r="AA994" s="3"/>
    </row>
    <row r="995" spans="1:27">
      <c r="A995" s="3"/>
      <c r="B995" s="3"/>
      <c r="C995" s="3"/>
      <c r="D995" s="123"/>
      <c r="E995" s="3"/>
      <c r="F995" s="3"/>
      <c r="G995" s="3"/>
      <c r="H995" s="3"/>
      <c r="I995" s="3"/>
      <c r="J995" s="3"/>
      <c r="K995" s="3"/>
      <c r="L995" s="3"/>
      <c r="M995" s="3"/>
      <c r="N995" s="3"/>
      <c r="O995" s="3"/>
      <c r="P995" s="3"/>
      <c r="Q995" s="3"/>
      <c r="R995" s="3"/>
      <c r="S995" s="3"/>
      <c r="T995" s="3"/>
      <c r="U995" s="3"/>
      <c r="V995" s="3"/>
      <c r="W995" s="3"/>
      <c r="X995" s="3"/>
      <c r="Y995" s="3"/>
      <c r="Z995" s="3"/>
      <c r="AA995" s="3"/>
    </row>
    <row r="996" spans="1:27">
      <c r="A996" s="3"/>
      <c r="B996" s="3"/>
      <c r="C996" s="3"/>
      <c r="D996" s="123"/>
      <c r="E996" s="3"/>
      <c r="F996" s="3"/>
      <c r="G996" s="3"/>
      <c r="H996" s="3"/>
      <c r="I996" s="3"/>
      <c r="J996" s="3"/>
      <c r="K996" s="3"/>
      <c r="L996" s="3"/>
      <c r="M996" s="3"/>
      <c r="N996" s="3"/>
      <c r="O996" s="3"/>
      <c r="P996" s="3"/>
      <c r="Q996" s="3"/>
      <c r="R996" s="3"/>
      <c r="S996" s="3"/>
      <c r="T996" s="3"/>
      <c r="U996" s="3"/>
      <c r="V996" s="3"/>
      <c r="W996" s="3"/>
      <c r="X996" s="3"/>
      <c r="Y996" s="3"/>
      <c r="Z996" s="3"/>
      <c r="AA996" s="3"/>
    </row>
    <row r="997" spans="1:27">
      <c r="A997" s="3"/>
      <c r="B997" s="3"/>
      <c r="C997" s="3"/>
      <c r="D997" s="123"/>
      <c r="E997" s="3"/>
      <c r="F997" s="3"/>
      <c r="G997" s="3"/>
      <c r="H997" s="3"/>
      <c r="I997" s="3"/>
      <c r="J997" s="3"/>
      <c r="K997" s="3"/>
      <c r="L997" s="3"/>
      <c r="M997" s="3"/>
      <c r="N997" s="3"/>
      <c r="O997" s="3"/>
      <c r="P997" s="3"/>
      <c r="Q997" s="3"/>
      <c r="R997" s="3"/>
      <c r="S997" s="3"/>
      <c r="T997" s="3"/>
      <c r="U997" s="3"/>
      <c r="V997" s="3"/>
      <c r="W997" s="3"/>
      <c r="X997" s="3"/>
      <c r="Y997" s="3"/>
      <c r="Z997" s="3"/>
      <c r="AA997" s="3"/>
    </row>
    <row r="998" spans="1:27">
      <c r="A998" s="3"/>
      <c r="B998" s="3"/>
      <c r="C998" s="3"/>
      <c r="D998" s="123"/>
      <c r="E998" s="3"/>
      <c r="F998" s="3"/>
      <c r="G998" s="3"/>
      <c r="H998" s="3"/>
      <c r="I998" s="3"/>
      <c r="J998" s="3"/>
      <c r="K998" s="3"/>
      <c r="L998" s="3"/>
      <c r="M998" s="3"/>
      <c r="N998" s="3"/>
      <c r="O998" s="3"/>
      <c r="P998" s="3"/>
      <c r="Q998" s="3"/>
      <c r="R998" s="3"/>
      <c r="S998" s="3"/>
      <c r="T998" s="3"/>
      <c r="U998" s="3"/>
      <c r="V998" s="3"/>
      <c r="W998" s="3"/>
      <c r="X998" s="3"/>
      <c r="Y998" s="3"/>
      <c r="Z998" s="3"/>
      <c r="AA998" s="3"/>
    </row>
    <row r="999" spans="1:27">
      <c r="A999" s="3"/>
      <c r="B999" s="3"/>
      <c r="C999" s="3"/>
      <c r="D999" s="123"/>
      <c r="E999" s="3"/>
      <c r="F999" s="3"/>
      <c r="G999" s="3"/>
      <c r="H999" s="3"/>
      <c r="I999" s="3"/>
      <c r="J999" s="3"/>
      <c r="K999" s="3"/>
      <c r="L999" s="3"/>
      <c r="M999" s="3"/>
      <c r="N999" s="3"/>
      <c r="O999" s="3"/>
      <c r="P999" s="3"/>
      <c r="Q999" s="3"/>
      <c r="R999" s="3"/>
      <c r="S999" s="3"/>
      <c r="T999" s="3"/>
      <c r="U999" s="3"/>
      <c r="V999" s="3"/>
      <c r="W999" s="3"/>
      <c r="X999" s="3"/>
      <c r="Y999" s="3"/>
      <c r="Z999" s="3"/>
      <c r="AA999" s="3"/>
    </row>
    <row r="1000" spans="1:27">
      <c r="A1000" s="3"/>
      <c r="B1000" s="3"/>
      <c r="C1000" s="3"/>
      <c r="D1000" s="123"/>
      <c r="E1000" s="3"/>
      <c r="F1000" s="3"/>
      <c r="G1000" s="3"/>
      <c r="H1000" s="3"/>
      <c r="I1000" s="3"/>
      <c r="J1000" s="3"/>
      <c r="K1000" s="3"/>
      <c r="L1000" s="3"/>
      <c r="M1000" s="3"/>
      <c r="N1000" s="3"/>
      <c r="O1000" s="3"/>
      <c r="P1000" s="3"/>
      <c r="Q1000" s="3"/>
      <c r="R1000" s="3"/>
      <c r="S1000" s="3"/>
      <c r="T1000" s="3"/>
      <c r="U1000" s="3"/>
      <c r="V1000" s="3"/>
      <c r="W1000" s="3"/>
      <c r="X1000" s="3"/>
      <c r="Y1000" s="3"/>
      <c r="Z1000" s="3"/>
      <c r="AA1000" s="3"/>
    </row>
  </sheetData>
  <autoFilter ref="A1:AA1000" xr:uid="{00000000-0009-0000-0000-000003000000}"/>
  <phoneticPr fontId="32"/>
  <pageMargins left="0.7" right="0.7" top="0.75" bottom="0.75" header="0" footer="0"/>
  <pageSetup paperSize="9" orientation="portrai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AA1000"/>
  <sheetViews>
    <sheetView workbookViewId="0">
      <pane ySplit="1" topLeftCell="A2" activePane="bottomLeft" state="frozen"/>
      <selection pane="bottomLeft" activeCell="A2" sqref="A2"/>
    </sheetView>
  </sheetViews>
  <sheetFormatPr defaultColWidth="12.59765625" defaultRowHeight="13.8"/>
  <cols>
    <col min="1" max="1" width="4.09765625" customWidth="1"/>
    <col min="2" max="2" width="5.69921875" customWidth="1"/>
    <col min="3" max="3" width="4.09765625" customWidth="1"/>
    <col min="4" max="4" width="31.09765625" style="124" customWidth="1"/>
    <col min="5" max="6" width="40" customWidth="1"/>
    <col min="7" max="7" width="19.3984375" customWidth="1"/>
    <col min="8" max="8" width="18.09765625" customWidth="1"/>
    <col min="9" max="27" width="7.69921875" customWidth="1"/>
  </cols>
  <sheetData>
    <row r="1" spans="1:27">
      <c r="A1" s="17" t="str">
        <f>目次!D5</f>
        <v>0.施工図作成</v>
      </c>
      <c r="B1" s="3"/>
      <c r="C1" s="3"/>
      <c r="D1" s="123"/>
      <c r="E1" s="3"/>
      <c r="F1" s="3"/>
      <c r="G1" s="3"/>
      <c r="H1" s="3"/>
      <c r="I1" s="3"/>
      <c r="J1" s="3"/>
      <c r="K1" s="3"/>
      <c r="L1" s="3"/>
      <c r="M1" s="3"/>
      <c r="N1" s="3"/>
      <c r="O1" s="3"/>
      <c r="P1" s="3"/>
      <c r="Q1" s="3"/>
      <c r="R1" s="3"/>
      <c r="S1" s="3"/>
      <c r="T1" s="3"/>
      <c r="U1" s="3"/>
      <c r="V1" s="3"/>
      <c r="W1" s="3"/>
      <c r="X1" s="3"/>
      <c r="Y1" s="3"/>
      <c r="Z1" s="3"/>
      <c r="AA1" s="3"/>
    </row>
    <row r="2" spans="1:27">
      <c r="A2" s="3"/>
      <c r="B2" s="3"/>
      <c r="C2" s="3"/>
      <c r="D2" s="123"/>
      <c r="E2" s="3"/>
      <c r="F2" s="3"/>
      <c r="G2" s="18"/>
      <c r="H2" s="3"/>
      <c r="I2" s="3"/>
      <c r="J2" s="3"/>
      <c r="K2" s="3"/>
      <c r="L2" s="3"/>
      <c r="M2" s="3"/>
      <c r="N2" s="3"/>
      <c r="O2" s="3"/>
      <c r="P2" s="3"/>
      <c r="Q2" s="3"/>
      <c r="R2" s="3"/>
      <c r="S2" s="3"/>
      <c r="T2" s="3"/>
      <c r="U2" s="3"/>
      <c r="V2" s="3"/>
      <c r="W2" s="3"/>
      <c r="X2" s="3"/>
      <c r="Y2" s="3"/>
      <c r="Z2" s="3"/>
      <c r="AA2" s="3"/>
    </row>
    <row r="3" spans="1:27" ht="41.4">
      <c r="A3" s="6" t="s">
        <v>89</v>
      </c>
      <c r="B3" s="6" t="s">
        <v>90</v>
      </c>
      <c r="C3" s="6" t="s">
        <v>91</v>
      </c>
      <c r="D3" s="139" t="s">
        <v>92</v>
      </c>
      <c r="E3" s="6" t="s">
        <v>93</v>
      </c>
      <c r="F3" s="6" t="s">
        <v>94</v>
      </c>
      <c r="G3" s="11" t="s">
        <v>140</v>
      </c>
      <c r="H3" s="6" t="s">
        <v>95</v>
      </c>
      <c r="I3" s="7"/>
      <c r="J3" s="7"/>
      <c r="K3" s="7"/>
      <c r="L3" s="7"/>
      <c r="M3" s="7"/>
      <c r="N3" s="7"/>
      <c r="O3" s="7"/>
      <c r="P3" s="7"/>
      <c r="Q3" s="7"/>
      <c r="R3" s="7"/>
      <c r="S3" s="7"/>
      <c r="T3" s="7"/>
      <c r="U3" s="7"/>
      <c r="V3" s="7"/>
      <c r="W3" s="7"/>
      <c r="X3" s="7"/>
      <c r="Y3" s="7"/>
      <c r="Z3" s="7"/>
      <c r="AA3" s="7"/>
    </row>
    <row r="4" spans="1:27" ht="14.4">
      <c r="A4" s="8">
        <v>1</v>
      </c>
      <c r="B4" s="8" t="s">
        <v>504</v>
      </c>
      <c r="C4" s="19">
        <f>目次!C5</f>
        <v>1</v>
      </c>
      <c r="D4" s="140" t="str">
        <f>目次!D5</f>
        <v>0.施工図作成</v>
      </c>
      <c r="E4" s="26" t="str">
        <f>目次!E5</f>
        <v>0. Making of workshop drawing</v>
      </c>
      <c r="F4" s="26" t="str">
        <f>目次!F5</f>
        <v>0. Tạo bản vẽ thi công</v>
      </c>
      <c r="G4" s="8"/>
      <c r="H4" s="8"/>
      <c r="I4" s="7"/>
      <c r="J4" s="7"/>
      <c r="K4" s="7"/>
      <c r="L4" s="7"/>
      <c r="M4" s="7"/>
      <c r="N4" s="7"/>
      <c r="O4" s="7"/>
      <c r="P4" s="7"/>
      <c r="Q4" s="7"/>
      <c r="R4" s="7"/>
      <c r="S4" s="7"/>
      <c r="T4" s="7"/>
      <c r="U4" s="7"/>
      <c r="V4" s="7"/>
      <c r="W4" s="7"/>
      <c r="X4" s="7"/>
      <c r="Y4" s="7"/>
      <c r="Z4" s="7"/>
      <c r="AA4" s="7"/>
    </row>
    <row r="5" spans="1:27" ht="14.4">
      <c r="A5" s="8">
        <v>2</v>
      </c>
      <c r="B5" s="8" t="s">
        <v>504</v>
      </c>
      <c r="C5" s="8"/>
      <c r="D5" s="140" t="str">
        <f>目次!D6</f>
        <v>0-1.施工図の目的</v>
      </c>
      <c r="E5" s="26" t="str">
        <f>目次!E6</f>
        <v>0-1. Purpose of workshop drawing</v>
      </c>
      <c r="F5" s="26" t="str">
        <f>目次!F6</f>
        <v>0-1. Mục đích của bản vẽ thi công</v>
      </c>
      <c r="G5" s="8"/>
      <c r="H5" s="8"/>
      <c r="I5" s="7"/>
      <c r="J5" s="7"/>
      <c r="K5" s="7"/>
      <c r="L5" s="7"/>
      <c r="M5" s="7"/>
      <c r="N5" s="7"/>
      <c r="O5" s="7"/>
      <c r="P5" s="7"/>
      <c r="Q5" s="7"/>
      <c r="R5" s="7"/>
      <c r="S5" s="7"/>
      <c r="T5" s="7"/>
      <c r="U5" s="7"/>
      <c r="V5" s="7"/>
      <c r="W5" s="7"/>
      <c r="X5" s="7"/>
      <c r="Y5" s="7"/>
      <c r="Z5" s="7"/>
      <c r="AA5" s="7"/>
    </row>
    <row r="6" spans="1:27" ht="14.4">
      <c r="A6" s="8">
        <v>3</v>
      </c>
      <c r="B6" s="8" t="s">
        <v>504</v>
      </c>
      <c r="C6" s="8"/>
      <c r="D6" s="140" t="str">
        <f>目次!D7</f>
        <v>0-2.作図に必要な図面</v>
      </c>
      <c r="E6" s="26" t="str">
        <f>目次!E7</f>
        <v>0-2. Drawing needed for making drawing</v>
      </c>
      <c r="F6" s="26" t="str">
        <f>目次!F7</f>
        <v>0-2. Các bản vẽ cần thiết khi tạo bản vẽ</v>
      </c>
      <c r="G6" s="8"/>
      <c r="H6" s="8"/>
      <c r="I6" s="7"/>
      <c r="J6" s="7"/>
      <c r="K6" s="7"/>
      <c r="L6" s="7"/>
      <c r="M6" s="7"/>
      <c r="N6" s="7"/>
      <c r="O6" s="7"/>
      <c r="P6" s="7"/>
      <c r="Q6" s="7"/>
      <c r="R6" s="7"/>
      <c r="S6" s="7"/>
      <c r="T6" s="7"/>
      <c r="U6" s="7"/>
      <c r="V6" s="7"/>
      <c r="W6" s="7"/>
      <c r="X6" s="7"/>
      <c r="Y6" s="7"/>
      <c r="Z6" s="7"/>
      <c r="AA6" s="7"/>
    </row>
    <row r="7" spans="1:27" ht="14.4">
      <c r="A7" s="8">
        <v>4</v>
      </c>
      <c r="B7" s="8" t="s">
        <v>504</v>
      </c>
      <c r="C7" s="8"/>
      <c r="D7" s="140" t="str">
        <f>目次!D8</f>
        <v>0-3.作成上の要点</v>
      </c>
      <c r="E7" s="26" t="str">
        <f>目次!E8</f>
        <v>0-3. Point of making drawing</v>
      </c>
      <c r="F7" s="26" t="str">
        <f>目次!F8</f>
        <v>0-3. Điểm quan trọng khi tạo bản vẽ</v>
      </c>
      <c r="G7" s="8"/>
      <c r="H7" s="8"/>
      <c r="I7" s="7"/>
      <c r="J7" s="7"/>
      <c r="K7" s="7"/>
      <c r="L7" s="7"/>
      <c r="M7" s="7"/>
      <c r="N7" s="7"/>
      <c r="O7" s="7"/>
      <c r="P7" s="7"/>
      <c r="Q7" s="7"/>
      <c r="R7" s="7"/>
      <c r="S7" s="7"/>
      <c r="T7" s="7"/>
      <c r="U7" s="7"/>
      <c r="V7" s="7"/>
      <c r="W7" s="7"/>
      <c r="X7" s="7"/>
      <c r="Y7" s="7"/>
      <c r="Z7" s="7"/>
      <c r="AA7" s="7"/>
    </row>
    <row r="8" spans="1:27" ht="14.4">
      <c r="A8" s="8">
        <v>5</v>
      </c>
      <c r="B8" s="8" t="s">
        <v>504</v>
      </c>
      <c r="C8" s="8"/>
      <c r="D8" s="140" t="str">
        <f>目次!D9</f>
        <v>0-4.施工図の種類</v>
      </c>
      <c r="E8" s="26" t="str">
        <f>目次!E9</f>
        <v>0-4. Classification of workshop drawing</v>
      </c>
      <c r="F8" s="26" t="str">
        <f>目次!F9</f>
        <v>0-4. Các loại bản vẽ thi công</v>
      </c>
      <c r="G8" s="8"/>
      <c r="H8" s="8"/>
      <c r="I8" s="7"/>
      <c r="J8" s="7"/>
      <c r="K8" s="7"/>
      <c r="L8" s="7"/>
      <c r="M8" s="7"/>
      <c r="N8" s="7"/>
      <c r="O8" s="7"/>
      <c r="P8" s="7"/>
      <c r="Q8" s="7"/>
      <c r="R8" s="7"/>
      <c r="S8" s="7"/>
      <c r="T8" s="7"/>
      <c r="U8" s="7"/>
      <c r="V8" s="7"/>
      <c r="W8" s="7"/>
      <c r="X8" s="7"/>
      <c r="Y8" s="7"/>
      <c r="Z8" s="7"/>
      <c r="AA8" s="7"/>
    </row>
    <row r="9" spans="1:27" ht="27.6">
      <c r="A9" s="8">
        <v>6</v>
      </c>
      <c r="B9" s="8" t="s">
        <v>504</v>
      </c>
      <c r="C9" s="8"/>
      <c r="D9" s="119" t="s">
        <v>505</v>
      </c>
      <c r="E9" s="8" t="s">
        <v>506</v>
      </c>
      <c r="F9" s="132" t="s">
        <v>15984</v>
      </c>
      <c r="G9" s="20" t="s">
        <v>507</v>
      </c>
      <c r="H9" s="8" t="s">
        <v>508</v>
      </c>
      <c r="I9" s="7"/>
      <c r="J9" s="7"/>
      <c r="K9" s="7"/>
      <c r="L9" s="7"/>
      <c r="M9" s="7"/>
      <c r="N9" s="7"/>
      <c r="O9" s="7"/>
      <c r="P9" s="7"/>
      <c r="Q9" s="7"/>
      <c r="R9" s="7"/>
      <c r="S9" s="7"/>
      <c r="T9" s="7"/>
      <c r="U9" s="7"/>
      <c r="V9" s="7"/>
      <c r="W9" s="7"/>
      <c r="X9" s="7"/>
      <c r="Y9" s="7"/>
      <c r="Z9" s="7"/>
      <c r="AA9" s="7"/>
    </row>
    <row r="10" spans="1:27" ht="14.4">
      <c r="A10" s="8">
        <v>7</v>
      </c>
      <c r="B10" s="8" t="s">
        <v>504</v>
      </c>
      <c r="C10" s="19">
        <f>C11</f>
        <v>2</v>
      </c>
      <c r="D10" s="140" t="str">
        <f>目次!D5</f>
        <v>0.施工図作成</v>
      </c>
      <c r="E10" s="26" t="str">
        <f>目次!E5</f>
        <v>0. Making of workshop drawing</v>
      </c>
      <c r="F10" s="26" t="str">
        <f>目次!F5</f>
        <v>0. Tạo bản vẽ thi công</v>
      </c>
      <c r="G10" s="8"/>
      <c r="H10" s="8"/>
      <c r="I10" s="7"/>
      <c r="J10" s="7"/>
      <c r="K10" s="7"/>
      <c r="L10" s="7"/>
      <c r="M10" s="7"/>
      <c r="N10" s="7"/>
      <c r="O10" s="7"/>
      <c r="P10" s="7"/>
      <c r="Q10" s="7"/>
      <c r="R10" s="7"/>
      <c r="S10" s="7"/>
      <c r="T10" s="7"/>
      <c r="U10" s="7"/>
      <c r="V10" s="7"/>
      <c r="W10" s="7"/>
      <c r="X10" s="7"/>
      <c r="Y10" s="7"/>
      <c r="Z10" s="7"/>
      <c r="AA10" s="7"/>
    </row>
    <row r="11" spans="1:27" ht="14.4">
      <c r="A11" s="8">
        <v>8</v>
      </c>
      <c r="B11" s="8" t="s">
        <v>504</v>
      </c>
      <c r="C11" s="19">
        <f>目次!C6</f>
        <v>2</v>
      </c>
      <c r="D11" s="140" t="str">
        <f>目次!D6</f>
        <v>0-1.施工図の目的</v>
      </c>
      <c r="E11" s="26" t="str">
        <f>目次!E6</f>
        <v>0-1. Purpose of workshop drawing</v>
      </c>
      <c r="F11" s="26" t="str">
        <f>目次!F6</f>
        <v>0-1. Mục đích của bản vẽ thi công</v>
      </c>
      <c r="G11" s="8"/>
      <c r="H11" s="8"/>
      <c r="I11" s="7"/>
      <c r="J11" s="7"/>
      <c r="K11" s="7"/>
      <c r="L11" s="7"/>
      <c r="M11" s="7"/>
      <c r="N11" s="7"/>
      <c r="O11" s="7"/>
      <c r="P11" s="7"/>
      <c r="Q11" s="7"/>
      <c r="R11" s="7"/>
      <c r="S11" s="7"/>
      <c r="T11" s="7"/>
      <c r="U11" s="7"/>
      <c r="V11" s="7"/>
      <c r="W11" s="7"/>
      <c r="X11" s="7"/>
      <c r="Y11" s="7"/>
      <c r="Z11" s="7"/>
      <c r="AA11" s="7"/>
    </row>
    <row r="12" spans="1:27" ht="69">
      <c r="A12" s="8">
        <v>9</v>
      </c>
      <c r="B12" s="8" t="s">
        <v>504</v>
      </c>
      <c r="C12" s="8"/>
      <c r="D12" s="119" t="s">
        <v>509</v>
      </c>
      <c r="E12" s="8" t="s">
        <v>510</v>
      </c>
      <c r="F12" s="132" t="s">
        <v>15985</v>
      </c>
      <c r="G12" s="8"/>
      <c r="H12" s="8"/>
      <c r="I12" s="7"/>
      <c r="J12" s="7"/>
      <c r="K12" s="7"/>
      <c r="L12" s="7"/>
      <c r="M12" s="7"/>
      <c r="N12" s="7"/>
      <c r="O12" s="7"/>
      <c r="P12" s="7"/>
      <c r="Q12" s="7"/>
      <c r="R12" s="7"/>
      <c r="S12" s="7"/>
      <c r="T12" s="7"/>
      <c r="U12" s="7"/>
      <c r="V12" s="7"/>
      <c r="W12" s="7"/>
      <c r="X12" s="7"/>
      <c r="Y12" s="7"/>
      <c r="Z12" s="7"/>
      <c r="AA12" s="7"/>
    </row>
    <row r="13" spans="1:27" ht="69">
      <c r="A13" s="8">
        <v>10</v>
      </c>
      <c r="B13" s="8" t="s">
        <v>504</v>
      </c>
      <c r="C13" s="8"/>
      <c r="D13" s="119" t="s">
        <v>511</v>
      </c>
      <c r="E13" s="8" t="s">
        <v>512</v>
      </c>
      <c r="F13" s="132" t="s">
        <v>15986</v>
      </c>
      <c r="G13" s="8"/>
      <c r="H13" s="8"/>
      <c r="I13" s="7"/>
      <c r="J13" s="7"/>
      <c r="K13" s="7"/>
      <c r="L13" s="7"/>
      <c r="M13" s="7"/>
      <c r="N13" s="7"/>
      <c r="O13" s="7"/>
      <c r="P13" s="7"/>
      <c r="Q13" s="7"/>
      <c r="R13" s="7"/>
      <c r="S13" s="7"/>
      <c r="T13" s="7"/>
      <c r="U13" s="7"/>
      <c r="V13" s="7"/>
      <c r="W13" s="7"/>
      <c r="X13" s="7"/>
      <c r="Y13" s="7"/>
      <c r="Z13" s="7"/>
      <c r="AA13" s="7"/>
    </row>
    <row r="14" spans="1:27" ht="55.2">
      <c r="A14" s="8">
        <v>11</v>
      </c>
      <c r="B14" s="8" t="s">
        <v>504</v>
      </c>
      <c r="C14" s="8"/>
      <c r="D14" s="120" t="s">
        <v>513</v>
      </c>
      <c r="E14" s="119" t="s">
        <v>514</v>
      </c>
      <c r="F14" s="132" t="s">
        <v>15987</v>
      </c>
      <c r="G14" s="8"/>
      <c r="H14" s="8"/>
      <c r="I14" s="7"/>
      <c r="J14" s="7"/>
      <c r="K14" s="7"/>
      <c r="L14" s="7"/>
      <c r="M14" s="7"/>
      <c r="N14" s="7"/>
      <c r="O14" s="7"/>
      <c r="P14" s="7"/>
      <c r="Q14" s="7"/>
      <c r="R14" s="7"/>
      <c r="S14" s="7"/>
      <c r="T14" s="7"/>
      <c r="U14" s="7"/>
      <c r="V14" s="7"/>
      <c r="W14" s="7"/>
      <c r="X14" s="7"/>
      <c r="Y14" s="7"/>
      <c r="Z14" s="7"/>
      <c r="AA14" s="7"/>
    </row>
    <row r="15" spans="1:27" ht="27.6">
      <c r="A15" s="8">
        <v>12</v>
      </c>
      <c r="B15" s="8" t="s">
        <v>504</v>
      </c>
      <c r="C15" s="8"/>
      <c r="D15" s="119" t="s">
        <v>515</v>
      </c>
      <c r="E15" s="8" t="s">
        <v>516</v>
      </c>
      <c r="F15" s="8" t="s">
        <v>15891</v>
      </c>
      <c r="G15" s="8"/>
      <c r="H15" s="8"/>
      <c r="I15" s="7"/>
      <c r="J15" s="7"/>
      <c r="K15" s="7"/>
      <c r="L15" s="7"/>
      <c r="M15" s="7"/>
      <c r="N15" s="7"/>
      <c r="O15" s="7"/>
      <c r="P15" s="7"/>
      <c r="Q15" s="7"/>
      <c r="R15" s="7"/>
      <c r="S15" s="7"/>
      <c r="T15" s="7"/>
      <c r="U15" s="7"/>
      <c r="V15" s="7"/>
      <c r="W15" s="7"/>
      <c r="X15" s="7"/>
      <c r="Y15" s="7"/>
      <c r="Z15" s="7"/>
      <c r="AA15" s="7"/>
    </row>
    <row r="16" spans="1:27" ht="27.6">
      <c r="A16" s="8">
        <v>13</v>
      </c>
      <c r="B16" s="8" t="s">
        <v>504</v>
      </c>
      <c r="C16" s="8"/>
      <c r="D16" s="119" t="s">
        <v>517</v>
      </c>
      <c r="E16" s="8" t="s">
        <v>518</v>
      </c>
      <c r="F16" s="8" t="s">
        <v>519</v>
      </c>
      <c r="G16" s="8"/>
      <c r="H16" s="8"/>
      <c r="I16" s="7"/>
      <c r="J16" s="7"/>
      <c r="K16" s="7"/>
      <c r="L16" s="7"/>
      <c r="M16" s="7"/>
      <c r="N16" s="7"/>
      <c r="O16" s="7"/>
      <c r="P16" s="7"/>
      <c r="Q16" s="7"/>
      <c r="R16" s="7"/>
      <c r="S16" s="7"/>
      <c r="T16" s="7"/>
      <c r="U16" s="7"/>
      <c r="V16" s="7"/>
      <c r="W16" s="7"/>
      <c r="X16" s="7"/>
      <c r="Y16" s="7"/>
      <c r="Z16" s="7"/>
      <c r="AA16" s="7"/>
    </row>
    <row r="17" spans="1:27" ht="82.8">
      <c r="A17" s="8">
        <v>14</v>
      </c>
      <c r="B17" s="8" t="s">
        <v>504</v>
      </c>
      <c r="C17" s="8"/>
      <c r="D17" s="119" t="s">
        <v>520</v>
      </c>
      <c r="E17" s="13" t="s">
        <v>521</v>
      </c>
      <c r="F17" s="133" t="s">
        <v>15988</v>
      </c>
      <c r="G17" s="20" t="s">
        <v>522</v>
      </c>
      <c r="H17" s="8" t="s">
        <v>523</v>
      </c>
      <c r="I17" s="7"/>
      <c r="J17" s="7"/>
      <c r="K17" s="7"/>
      <c r="L17" s="7"/>
      <c r="M17" s="7"/>
      <c r="N17" s="7"/>
      <c r="O17" s="7"/>
      <c r="P17" s="7"/>
      <c r="Q17" s="7"/>
      <c r="R17" s="7"/>
      <c r="S17" s="7"/>
      <c r="T17" s="7"/>
      <c r="U17" s="7"/>
      <c r="V17" s="7"/>
      <c r="W17" s="7"/>
      <c r="X17" s="7"/>
      <c r="Y17" s="7"/>
      <c r="Z17" s="7"/>
      <c r="AA17" s="7"/>
    </row>
    <row r="18" spans="1:27" ht="41.4">
      <c r="A18" s="8">
        <v>15</v>
      </c>
      <c r="B18" s="8" t="s">
        <v>504</v>
      </c>
      <c r="C18" s="8"/>
      <c r="D18" s="119" t="s">
        <v>524</v>
      </c>
      <c r="E18" s="8" t="s">
        <v>525</v>
      </c>
      <c r="F18" s="132" t="s">
        <v>15989</v>
      </c>
      <c r="G18" s="8"/>
      <c r="H18" s="8"/>
      <c r="I18" s="7"/>
      <c r="J18" s="7"/>
      <c r="K18" s="7"/>
      <c r="L18" s="7"/>
      <c r="M18" s="7"/>
      <c r="N18" s="7"/>
      <c r="O18" s="7"/>
      <c r="P18" s="7"/>
      <c r="Q18" s="7"/>
      <c r="R18" s="7"/>
      <c r="S18" s="7"/>
      <c r="T18" s="7"/>
      <c r="U18" s="7"/>
      <c r="V18" s="7"/>
      <c r="W18" s="7"/>
      <c r="X18" s="7"/>
      <c r="Y18" s="7"/>
      <c r="Z18" s="7"/>
      <c r="AA18" s="7"/>
    </row>
    <row r="19" spans="1:27" ht="27.6">
      <c r="A19" s="8">
        <v>16</v>
      </c>
      <c r="B19" s="8" t="s">
        <v>504</v>
      </c>
      <c r="C19" s="8"/>
      <c r="D19" s="119" t="s">
        <v>526</v>
      </c>
      <c r="E19" s="8" t="s">
        <v>527</v>
      </c>
      <c r="F19" s="132" t="s">
        <v>15990</v>
      </c>
      <c r="G19" s="8"/>
      <c r="H19" s="8"/>
      <c r="I19" s="7"/>
      <c r="J19" s="7"/>
      <c r="K19" s="7"/>
      <c r="L19" s="7"/>
      <c r="M19" s="7"/>
      <c r="N19" s="7"/>
      <c r="O19" s="7"/>
      <c r="P19" s="7"/>
      <c r="Q19" s="7"/>
      <c r="R19" s="7"/>
      <c r="S19" s="7"/>
      <c r="T19" s="7"/>
      <c r="U19" s="7"/>
      <c r="V19" s="7"/>
      <c r="W19" s="7"/>
      <c r="X19" s="7"/>
      <c r="Y19" s="7"/>
      <c r="Z19" s="7"/>
      <c r="AA19" s="7"/>
    </row>
    <row r="20" spans="1:27" ht="69">
      <c r="A20" s="8">
        <v>17</v>
      </c>
      <c r="B20" s="8" t="s">
        <v>504</v>
      </c>
      <c r="C20" s="8"/>
      <c r="D20" s="119" t="s">
        <v>528</v>
      </c>
      <c r="E20" s="8" t="s">
        <v>529</v>
      </c>
      <c r="F20" s="132" t="s">
        <v>15991</v>
      </c>
      <c r="G20" s="20" t="s">
        <v>530</v>
      </c>
      <c r="H20" s="8" t="s">
        <v>531</v>
      </c>
      <c r="I20" s="7"/>
      <c r="J20" s="7"/>
      <c r="K20" s="7"/>
      <c r="L20" s="7"/>
      <c r="M20" s="7"/>
      <c r="N20" s="7"/>
      <c r="O20" s="7"/>
      <c r="P20" s="7"/>
      <c r="Q20" s="7"/>
      <c r="R20" s="7"/>
      <c r="S20" s="7"/>
      <c r="T20" s="7"/>
      <c r="U20" s="7"/>
      <c r="V20" s="7"/>
      <c r="W20" s="7"/>
      <c r="X20" s="7"/>
      <c r="Y20" s="7"/>
      <c r="Z20" s="7"/>
      <c r="AA20" s="7"/>
    </row>
    <row r="21" spans="1:27" ht="69">
      <c r="A21" s="8">
        <v>18</v>
      </c>
      <c r="B21" s="8" t="s">
        <v>504</v>
      </c>
      <c r="C21" s="8"/>
      <c r="D21" s="119" t="s">
        <v>532</v>
      </c>
      <c r="E21" s="13" t="s">
        <v>533</v>
      </c>
      <c r="F21" s="133" t="s">
        <v>15992</v>
      </c>
      <c r="G21" s="8"/>
      <c r="H21" s="8"/>
      <c r="I21" s="7"/>
      <c r="J21" s="7"/>
      <c r="K21" s="7"/>
      <c r="L21" s="7"/>
      <c r="M21" s="7"/>
      <c r="N21" s="7"/>
      <c r="O21" s="7"/>
      <c r="P21" s="7"/>
      <c r="Q21" s="7"/>
      <c r="R21" s="7"/>
      <c r="S21" s="7"/>
      <c r="T21" s="7"/>
      <c r="U21" s="7"/>
      <c r="V21" s="7"/>
      <c r="W21" s="7"/>
      <c r="X21" s="7"/>
      <c r="Y21" s="7"/>
      <c r="Z21" s="7"/>
      <c r="AA21" s="7"/>
    </row>
    <row r="22" spans="1:27" ht="55.2">
      <c r="A22" s="8">
        <v>19</v>
      </c>
      <c r="B22" s="8" t="s">
        <v>504</v>
      </c>
      <c r="C22" s="8"/>
      <c r="D22" s="119" t="s">
        <v>534</v>
      </c>
      <c r="E22" s="8" t="s">
        <v>535</v>
      </c>
      <c r="F22" s="132" t="s">
        <v>15993</v>
      </c>
      <c r="G22" s="8"/>
      <c r="H22" s="8"/>
      <c r="I22" s="7"/>
      <c r="J22" s="7"/>
      <c r="K22" s="7"/>
      <c r="L22" s="7"/>
      <c r="M22" s="7"/>
      <c r="N22" s="7"/>
      <c r="O22" s="7"/>
      <c r="P22" s="7"/>
      <c r="Q22" s="7"/>
      <c r="R22" s="7"/>
      <c r="S22" s="7"/>
      <c r="T22" s="7"/>
      <c r="U22" s="7"/>
      <c r="V22" s="7"/>
      <c r="W22" s="7"/>
      <c r="X22" s="7"/>
      <c r="Y22" s="7"/>
      <c r="Z22" s="7"/>
      <c r="AA22" s="7"/>
    </row>
    <row r="23" spans="1:27" ht="69">
      <c r="A23" s="8">
        <v>20</v>
      </c>
      <c r="B23" s="8" t="s">
        <v>504</v>
      </c>
      <c r="C23" s="8"/>
      <c r="D23" s="119" t="s">
        <v>536</v>
      </c>
      <c r="E23" s="8" t="s">
        <v>537</v>
      </c>
      <c r="F23" s="132" t="s">
        <v>15994</v>
      </c>
      <c r="G23" s="8"/>
      <c r="H23" s="8"/>
      <c r="I23" s="7"/>
      <c r="J23" s="7"/>
      <c r="K23" s="7"/>
      <c r="L23" s="7"/>
      <c r="M23" s="7"/>
      <c r="N23" s="7"/>
      <c r="O23" s="7"/>
      <c r="P23" s="7"/>
      <c r="Q23" s="7"/>
      <c r="R23" s="7"/>
      <c r="S23" s="7"/>
      <c r="T23" s="7"/>
      <c r="U23" s="7"/>
      <c r="V23" s="7"/>
      <c r="W23" s="7"/>
      <c r="X23" s="7"/>
      <c r="Y23" s="7"/>
      <c r="Z23" s="7"/>
      <c r="AA23" s="7"/>
    </row>
    <row r="24" spans="1:27" ht="27.6">
      <c r="A24" s="8">
        <v>21</v>
      </c>
      <c r="B24" s="8" t="s">
        <v>504</v>
      </c>
      <c r="C24" s="8"/>
      <c r="D24" s="119" t="s">
        <v>538</v>
      </c>
      <c r="E24" s="8" t="s">
        <v>539</v>
      </c>
      <c r="F24" s="132" t="s">
        <v>15995</v>
      </c>
      <c r="G24" s="8"/>
      <c r="H24" s="8"/>
      <c r="I24" s="7"/>
      <c r="J24" s="7"/>
      <c r="K24" s="7"/>
      <c r="L24" s="7"/>
      <c r="M24" s="7"/>
      <c r="N24" s="7"/>
      <c r="O24" s="7"/>
      <c r="P24" s="7"/>
      <c r="Q24" s="7"/>
      <c r="R24" s="7"/>
      <c r="S24" s="7"/>
      <c r="T24" s="7"/>
      <c r="U24" s="7"/>
      <c r="V24" s="7"/>
      <c r="W24" s="7"/>
      <c r="X24" s="7"/>
      <c r="Y24" s="7"/>
      <c r="Z24" s="7"/>
      <c r="AA24" s="7"/>
    </row>
    <row r="25" spans="1:27" ht="55.2">
      <c r="A25" s="8">
        <v>22</v>
      </c>
      <c r="B25" s="8" t="s">
        <v>504</v>
      </c>
      <c r="C25" s="8"/>
      <c r="D25" s="119" t="s">
        <v>540</v>
      </c>
      <c r="E25" s="8" t="s">
        <v>541</v>
      </c>
      <c r="F25" s="132" t="s">
        <v>15996</v>
      </c>
      <c r="G25" s="8"/>
      <c r="H25" s="8"/>
      <c r="I25" s="7"/>
      <c r="J25" s="7"/>
      <c r="K25" s="7"/>
      <c r="L25" s="7"/>
      <c r="M25" s="7"/>
      <c r="N25" s="7"/>
      <c r="O25" s="7"/>
      <c r="P25" s="7"/>
      <c r="Q25" s="7"/>
      <c r="R25" s="7"/>
      <c r="S25" s="7"/>
      <c r="T25" s="7"/>
      <c r="U25" s="7"/>
      <c r="V25" s="7"/>
      <c r="W25" s="7"/>
      <c r="X25" s="7"/>
      <c r="Y25" s="7"/>
      <c r="Z25" s="7"/>
      <c r="AA25" s="7"/>
    </row>
    <row r="26" spans="1:27" ht="55.2">
      <c r="A26" s="8">
        <v>23</v>
      </c>
      <c r="B26" s="8" t="s">
        <v>504</v>
      </c>
      <c r="C26" s="8"/>
      <c r="D26" s="119" t="s">
        <v>542</v>
      </c>
      <c r="E26" s="8" t="s">
        <v>543</v>
      </c>
      <c r="F26" s="132" t="s">
        <v>15997</v>
      </c>
      <c r="G26" s="8"/>
      <c r="H26" s="8"/>
      <c r="I26" s="7"/>
      <c r="J26" s="7"/>
      <c r="K26" s="7"/>
      <c r="L26" s="7"/>
      <c r="M26" s="7"/>
      <c r="N26" s="7"/>
      <c r="O26" s="7"/>
      <c r="P26" s="7"/>
      <c r="Q26" s="7"/>
      <c r="R26" s="7"/>
      <c r="S26" s="7"/>
      <c r="T26" s="7"/>
      <c r="U26" s="7"/>
      <c r="V26" s="7"/>
      <c r="W26" s="7"/>
      <c r="X26" s="7"/>
      <c r="Y26" s="7"/>
      <c r="Z26" s="7"/>
      <c r="AA26" s="7"/>
    </row>
    <row r="27" spans="1:27" ht="27.6">
      <c r="A27" s="8">
        <v>24</v>
      </c>
      <c r="B27" s="8" t="s">
        <v>504</v>
      </c>
      <c r="C27" s="8"/>
      <c r="D27" s="119" t="s">
        <v>544</v>
      </c>
      <c r="E27" s="8" t="s">
        <v>545</v>
      </c>
      <c r="F27" s="132" t="s">
        <v>15998</v>
      </c>
      <c r="G27" s="8"/>
      <c r="H27" s="8"/>
      <c r="I27" s="7"/>
      <c r="J27" s="7"/>
      <c r="K27" s="7"/>
      <c r="L27" s="7"/>
      <c r="M27" s="7"/>
      <c r="N27" s="7"/>
      <c r="O27" s="7"/>
      <c r="P27" s="7"/>
      <c r="Q27" s="7"/>
      <c r="R27" s="7"/>
      <c r="S27" s="7"/>
      <c r="T27" s="7"/>
      <c r="U27" s="7"/>
      <c r="V27" s="7"/>
      <c r="W27" s="7"/>
      <c r="X27" s="7"/>
      <c r="Y27" s="7"/>
      <c r="Z27" s="7"/>
      <c r="AA27" s="7"/>
    </row>
    <row r="28" spans="1:27" ht="41.4">
      <c r="A28" s="8">
        <v>25</v>
      </c>
      <c r="B28" s="8" t="s">
        <v>504</v>
      </c>
      <c r="C28" s="8"/>
      <c r="D28" s="119" t="s">
        <v>546</v>
      </c>
      <c r="E28" s="8" t="s">
        <v>547</v>
      </c>
      <c r="F28" s="132" t="s">
        <v>15999</v>
      </c>
      <c r="G28" s="8"/>
      <c r="H28" s="8"/>
      <c r="I28" s="7"/>
      <c r="J28" s="7"/>
      <c r="K28" s="7"/>
      <c r="L28" s="7"/>
      <c r="M28" s="7"/>
      <c r="N28" s="7"/>
      <c r="O28" s="7"/>
      <c r="P28" s="7"/>
      <c r="Q28" s="7"/>
      <c r="R28" s="7"/>
      <c r="S28" s="7"/>
      <c r="T28" s="7"/>
      <c r="U28" s="7"/>
      <c r="V28" s="7"/>
      <c r="W28" s="7"/>
      <c r="X28" s="7"/>
      <c r="Y28" s="7"/>
      <c r="Z28" s="7"/>
      <c r="AA28" s="7"/>
    </row>
    <row r="29" spans="1:27" ht="41.4">
      <c r="A29" s="8">
        <v>26</v>
      </c>
      <c r="B29" s="8" t="s">
        <v>504</v>
      </c>
      <c r="C29" s="8"/>
      <c r="D29" s="119" t="s">
        <v>548</v>
      </c>
      <c r="E29" s="8" t="s">
        <v>549</v>
      </c>
      <c r="F29" s="132" t="s">
        <v>16000</v>
      </c>
      <c r="G29" s="8"/>
      <c r="H29" s="8"/>
      <c r="I29" s="7"/>
      <c r="J29" s="7"/>
      <c r="K29" s="7"/>
      <c r="L29" s="7"/>
      <c r="M29" s="7"/>
      <c r="N29" s="7"/>
      <c r="O29" s="7"/>
      <c r="P29" s="7"/>
      <c r="Q29" s="7"/>
      <c r="R29" s="7"/>
      <c r="S29" s="7"/>
      <c r="T29" s="7"/>
      <c r="U29" s="7"/>
      <c r="V29" s="7"/>
      <c r="W29" s="7"/>
      <c r="X29" s="7"/>
      <c r="Y29" s="7"/>
      <c r="Z29" s="7"/>
      <c r="AA29" s="7"/>
    </row>
    <row r="30" spans="1:27" ht="82.8">
      <c r="A30" s="8">
        <v>27</v>
      </c>
      <c r="B30" s="8" t="s">
        <v>504</v>
      </c>
      <c r="C30" s="8"/>
      <c r="D30" s="119" t="s">
        <v>550</v>
      </c>
      <c r="E30" s="8" t="s">
        <v>551</v>
      </c>
      <c r="F30" s="132" t="s">
        <v>16001</v>
      </c>
      <c r="G30" s="8"/>
      <c r="H30" s="8"/>
      <c r="I30" s="7"/>
      <c r="J30" s="7"/>
      <c r="K30" s="7"/>
      <c r="L30" s="7"/>
      <c r="M30" s="7"/>
      <c r="N30" s="7"/>
      <c r="O30" s="7"/>
      <c r="P30" s="7"/>
      <c r="Q30" s="7"/>
      <c r="R30" s="7"/>
      <c r="S30" s="7"/>
      <c r="T30" s="7"/>
      <c r="U30" s="7"/>
      <c r="V30" s="7"/>
      <c r="W30" s="7"/>
      <c r="X30" s="7"/>
      <c r="Y30" s="7"/>
      <c r="Z30" s="7"/>
      <c r="AA30" s="7"/>
    </row>
    <row r="31" spans="1:27" ht="14.4">
      <c r="A31" s="8">
        <v>28</v>
      </c>
      <c r="B31" s="8" t="s">
        <v>504</v>
      </c>
      <c r="C31" s="19">
        <f>C32</f>
        <v>3</v>
      </c>
      <c r="D31" s="140" t="str">
        <f>目次!D5</f>
        <v>0.施工図作成</v>
      </c>
      <c r="E31" s="26" t="str">
        <f>目次!E5</f>
        <v>0. Making of workshop drawing</v>
      </c>
      <c r="F31" s="26" t="str">
        <f>目次!F5</f>
        <v>0. Tạo bản vẽ thi công</v>
      </c>
      <c r="G31" s="8"/>
      <c r="H31" s="8"/>
      <c r="I31" s="7"/>
      <c r="J31" s="7"/>
      <c r="K31" s="7"/>
      <c r="L31" s="7"/>
      <c r="M31" s="7"/>
      <c r="N31" s="7"/>
      <c r="O31" s="7"/>
      <c r="P31" s="7"/>
      <c r="Q31" s="7"/>
      <c r="R31" s="7"/>
      <c r="S31" s="7"/>
      <c r="T31" s="7"/>
      <c r="U31" s="7"/>
      <c r="V31" s="7"/>
      <c r="W31" s="7"/>
      <c r="X31" s="7"/>
      <c r="Y31" s="7"/>
      <c r="Z31" s="7"/>
      <c r="AA31" s="7"/>
    </row>
    <row r="32" spans="1:27" ht="14.4">
      <c r="A32" s="8">
        <v>29</v>
      </c>
      <c r="B32" s="8" t="s">
        <v>504</v>
      </c>
      <c r="C32" s="19">
        <f>目次!C7</f>
        <v>3</v>
      </c>
      <c r="D32" s="140" t="str">
        <f>目次!D7</f>
        <v>0-2.作図に必要な図面</v>
      </c>
      <c r="E32" s="26" t="str">
        <f>目次!E7</f>
        <v>0-2. Drawing needed for making drawing</v>
      </c>
      <c r="F32" s="26" t="str">
        <f>目次!F7</f>
        <v>0-2. Các bản vẽ cần thiết khi tạo bản vẽ</v>
      </c>
      <c r="G32" s="8"/>
      <c r="H32" s="8"/>
      <c r="I32" s="7"/>
      <c r="J32" s="7"/>
      <c r="K32" s="7"/>
      <c r="L32" s="7"/>
      <c r="M32" s="7"/>
      <c r="N32" s="7"/>
      <c r="O32" s="7"/>
      <c r="P32" s="7"/>
      <c r="Q32" s="7"/>
      <c r="R32" s="7"/>
      <c r="S32" s="7"/>
      <c r="T32" s="7"/>
      <c r="U32" s="7"/>
      <c r="V32" s="7"/>
      <c r="W32" s="7"/>
      <c r="X32" s="7"/>
      <c r="Y32" s="7"/>
      <c r="Z32" s="7"/>
      <c r="AA32" s="7"/>
    </row>
    <row r="33" spans="1:27" ht="41.4">
      <c r="A33" s="8">
        <v>30</v>
      </c>
      <c r="B33" s="8" t="s">
        <v>504</v>
      </c>
      <c r="C33" s="8"/>
      <c r="D33" s="119" t="s">
        <v>552</v>
      </c>
      <c r="E33" s="8" t="s">
        <v>553</v>
      </c>
      <c r="F33" s="9" t="s">
        <v>15892</v>
      </c>
      <c r="G33" s="20" t="s">
        <v>554</v>
      </c>
      <c r="H33" s="8" t="s">
        <v>555</v>
      </c>
      <c r="I33" s="7"/>
      <c r="J33" s="7"/>
      <c r="K33" s="7"/>
      <c r="L33" s="7"/>
      <c r="M33" s="7"/>
      <c r="N33" s="7"/>
      <c r="O33" s="7"/>
      <c r="P33" s="7"/>
      <c r="Q33" s="7"/>
      <c r="R33" s="7"/>
      <c r="S33" s="7"/>
      <c r="T33" s="7"/>
      <c r="U33" s="7"/>
      <c r="V33" s="7"/>
      <c r="W33" s="7"/>
      <c r="X33" s="7"/>
      <c r="Y33" s="7"/>
      <c r="Z33" s="7"/>
      <c r="AA33" s="7"/>
    </row>
    <row r="34" spans="1:27" ht="27.6">
      <c r="A34" s="8">
        <v>31</v>
      </c>
      <c r="B34" s="8" t="s">
        <v>504</v>
      </c>
      <c r="C34" s="8"/>
      <c r="D34" s="119" t="s">
        <v>556</v>
      </c>
      <c r="E34" s="8" t="s">
        <v>557</v>
      </c>
      <c r="F34" s="132" t="s">
        <v>16002</v>
      </c>
      <c r="G34" s="8"/>
      <c r="H34" s="8"/>
      <c r="I34" s="7"/>
      <c r="J34" s="7"/>
      <c r="K34" s="7"/>
      <c r="L34" s="7"/>
      <c r="M34" s="7"/>
      <c r="N34" s="7"/>
      <c r="O34" s="7"/>
      <c r="P34" s="7"/>
      <c r="Q34" s="7"/>
      <c r="R34" s="7"/>
      <c r="S34" s="7"/>
      <c r="T34" s="7"/>
      <c r="U34" s="7"/>
      <c r="V34" s="7"/>
      <c r="W34" s="7"/>
      <c r="X34" s="7"/>
      <c r="Y34" s="7"/>
      <c r="Z34" s="7"/>
      <c r="AA34" s="7"/>
    </row>
    <row r="35" spans="1:27" ht="14.4">
      <c r="A35" s="8">
        <v>32</v>
      </c>
      <c r="B35" s="8" t="s">
        <v>504</v>
      </c>
      <c r="C35" s="8"/>
      <c r="D35" s="119" t="s">
        <v>558</v>
      </c>
      <c r="E35" s="8" t="s">
        <v>559</v>
      </c>
      <c r="F35" s="133" t="s">
        <v>16003</v>
      </c>
      <c r="G35" s="8"/>
      <c r="H35" s="8"/>
      <c r="I35" s="7"/>
      <c r="J35" s="7"/>
      <c r="K35" s="7"/>
      <c r="L35" s="7"/>
      <c r="M35" s="7"/>
      <c r="N35" s="7"/>
      <c r="O35" s="7"/>
      <c r="P35" s="7"/>
      <c r="Q35" s="7"/>
      <c r="R35" s="7"/>
      <c r="S35" s="7"/>
      <c r="T35" s="7"/>
      <c r="U35" s="7"/>
      <c r="V35" s="7"/>
      <c r="W35" s="7"/>
      <c r="X35" s="7"/>
      <c r="Y35" s="7"/>
      <c r="Z35" s="7"/>
      <c r="AA35" s="7"/>
    </row>
    <row r="36" spans="1:27" ht="14.4">
      <c r="A36" s="8">
        <v>33</v>
      </c>
      <c r="B36" s="8" t="s">
        <v>504</v>
      </c>
      <c r="C36" s="8"/>
      <c r="D36" s="119" t="s">
        <v>560</v>
      </c>
      <c r="E36" s="8" t="s">
        <v>561</v>
      </c>
      <c r="F36" s="132" t="s">
        <v>16004</v>
      </c>
      <c r="G36" s="8"/>
      <c r="H36" s="8"/>
      <c r="I36" s="7"/>
      <c r="J36" s="7"/>
      <c r="K36" s="7"/>
      <c r="L36" s="7"/>
      <c r="M36" s="7"/>
      <c r="N36" s="7"/>
      <c r="O36" s="7"/>
      <c r="P36" s="7"/>
      <c r="Q36" s="7"/>
      <c r="R36" s="7"/>
      <c r="S36" s="7"/>
      <c r="T36" s="7"/>
      <c r="U36" s="7"/>
      <c r="V36" s="7"/>
      <c r="W36" s="7"/>
      <c r="X36" s="7"/>
      <c r="Y36" s="7"/>
      <c r="Z36" s="7"/>
      <c r="AA36" s="7"/>
    </row>
    <row r="37" spans="1:27" ht="14.4">
      <c r="A37" s="8">
        <v>34</v>
      </c>
      <c r="B37" s="8" t="s">
        <v>504</v>
      </c>
      <c r="C37" s="8"/>
      <c r="D37" s="119" t="s">
        <v>562</v>
      </c>
      <c r="E37" s="8" t="s">
        <v>563</v>
      </c>
      <c r="F37" s="133" t="s">
        <v>16005</v>
      </c>
      <c r="G37" s="8"/>
      <c r="H37" s="8"/>
      <c r="I37" s="7"/>
      <c r="J37" s="7"/>
      <c r="K37" s="7"/>
      <c r="L37" s="7"/>
      <c r="M37" s="7"/>
      <c r="N37" s="7"/>
      <c r="O37" s="7"/>
      <c r="P37" s="7"/>
      <c r="Q37" s="7"/>
      <c r="R37" s="7"/>
      <c r="S37" s="7"/>
      <c r="T37" s="7"/>
      <c r="U37" s="7"/>
      <c r="V37" s="7"/>
      <c r="W37" s="7"/>
      <c r="X37" s="7"/>
      <c r="Y37" s="7"/>
      <c r="Z37" s="7"/>
      <c r="AA37" s="7"/>
    </row>
    <row r="38" spans="1:27" ht="14.4">
      <c r="A38" s="8">
        <v>35</v>
      </c>
      <c r="B38" s="8" t="s">
        <v>504</v>
      </c>
      <c r="C38" s="8"/>
      <c r="D38" s="119" t="s">
        <v>564</v>
      </c>
      <c r="E38" s="8" t="s">
        <v>565</v>
      </c>
      <c r="F38" s="132" t="s">
        <v>16006</v>
      </c>
      <c r="G38" s="8"/>
      <c r="H38" s="8"/>
      <c r="I38" s="7"/>
      <c r="J38" s="7"/>
      <c r="K38" s="7"/>
      <c r="L38" s="7"/>
      <c r="M38" s="7"/>
      <c r="N38" s="7"/>
      <c r="O38" s="7"/>
      <c r="P38" s="7"/>
      <c r="Q38" s="7"/>
      <c r="R38" s="7"/>
      <c r="S38" s="7"/>
      <c r="T38" s="7"/>
      <c r="U38" s="7"/>
      <c r="V38" s="7"/>
      <c r="W38" s="7"/>
      <c r="X38" s="7"/>
      <c r="Y38" s="7"/>
      <c r="Z38" s="7"/>
      <c r="AA38" s="7"/>
    </row>
    <row r="39" spans="1:27" ht="14.4">
      <c r="A39" s="8">
        <v>36</v>
      </c>
      <c r="B39" s="8" t="s">
        <v>504</v>
      </c>
      <c r="C39" s="8"/>
      <c r="D39" s="119" t="s">
        <v>566</v>
      </c>
      <c r="E39" s="8" t="s">
        <v>567</v>
      </c>
      <c r="F39" s="132" t="s">
        <v>16007</v>
      </c>
      <c r="G39" s="8"/>
      <c r="H39" s="8"/>
      <c r="I39" s="7"/>
      <c r="J39" s="7"/>
      <c r="K39" s="7"/>
      <c r="L39" s="7"/>
      <c r="M39" s="7"/>
      <c r="N39" s="7"/>
      <c r="O39" s="7"/>
      <c r="P39" s="7"/>
      <c r="Q39" s="7"/>
      <c r="R39" s="7"/>
      <c r="S39" s="7"/>
      <c r="T39" s="7"/>
      <c r="U39" s="7"/>
      <c r="V39" s="7"/>
      <c r="W39" s="7"/>
      <c r="X39" s="7"/>
      <c r="Y39" s="7"/>
      <c r="Z39" s="7"/>
      <c r="AA39" s="7"/>
    </row>
    <row r="40" spans="1:27" ht="14.4">
      <c r="A40" s="8">
        <v>37</v>
      </c>
      <c r="B40" s="8" t="s">
        <v>504</v>
      </c>
      <c r="C40" s="8"/>
      <c r="D40" s="119" t="s">
        <v>568</v>
      </c>
      <c r="E40" s="8" t="s">
        <v>569</v>
      </c>
      <c r="F40" s="132" t="s">
        <v>16008</v>
      </c>
      <c r="G40" s="8"/>
      <c r="H40" s="8"/>
      <c r="I40" s="7"/>
      <c r="J40" s="7"/>
      <c r="K40" s="7"/>
      <c r="L40" s="7"/>
      <c r="M40" s="7"/>
      <c r="N40" s="7"/>
      <c r="O40" s="7"/>
      <c r="P40" s="7"/>
      <c r="Q40" s="7"/>
      <c r="R40" s="7"/>
      <c r="S40" s="7"/>
      <c r="T40" s="7"/>
      <c r="U40" s="7"/>
      <c r="V40" s="7"/>
      <c r="W40" s="7"/>
      <c r="X40" s="7"/>
      <c r="Y40" s="7"/>
      <c r="Z40" s="7"/>
      <c r="AA40" s="7"/>
    </row>
    <row r="41" spans="1:27" ht="14.4">
      <c r="A41" s="8">
        <v>38</v>
      </c>
      <c r="B41" s="8" t="s">
        <v>504</v>
      </c>
      <c r="C41" s="8"/>
      <c r="D41" s="119" t="s">
        <v>570</v>
      </c>
      <c r="E41" s="13" t="s">
        <v>571</v>
      </c>
      <c r="F41" s="133" t="s">
        <v>7002</v>
      </c>
      <c r="G41" s="8"/>
      <c r="H41" s="8"/>
      <c r="I41" s="7"/>
      <c r="J41" s="7"/>
      <c r="K41" s="7"/>
      <c r="L41" s="7"/>
      <c r="M41" s="7"/>
      <c r="N41" s="7"/>
      <c r="O41" s="7"/>
      <c r="P41" s="7"/>
      <c r="Q41" s="7"/>
      <c r="R41" s="7"/>
      <c r="S41" s="7"/>
      <c r="T41" s="7"/>
      <c r="U41" s="7"/>
      <c r="V41" s="7"/>
      <c r="W41" s="7"/>
      <c r="X41" s="7"/>
      <c r="Y41" s="7"/>
      <c r="Z41" s="7"/>
      <c r="AA41" s="7"/>
    </row>
    <row r="42" spans="1:27" ht="14.4">
      <c r="A42" s="8">
        <v>39</v>
      </c>
      <c r="B42" s="8" t="s">
        <v>504</v>
      </c>
      <c r="C42" s="8"/>
      <c r="D42" s="119" t="s">
        <v>573</v>
      </c>
      <c r="E42" s="8" t="s">
        <v>574</v>
      </c>
      <c r="F42" s="132" t="s">
        <v>11598</v>
      </c>
      <c r="G42" s="8"/>
      <c r="H42" s="8"/>
      <c r="I42" s="7"/>
      <c r="J42" s="7"/>
      <c r="K42" s="7"/>
      <c r="L42" s="7"/>
      <c r="M42" s="7"/>
      <c r="N42" s="7"/>
      <c r="O42" s="7"/>
      <c r="P42" s="7"/>
      <c r="Q42" s="7"/>
      <c r="R42" s="7"/>
      <c r="S42" s="7"/>
      <c r="T42" s="7"/>
      <c r="U42" s="7"/>
      <c r="V42" s="7"/>
      <c r="W42" s="7"/>
      <c r="X42" s="7"/>
      <c r="Y42" s="7"/>
      <c r="Z42" s="7"/>
      <c r="AA42" s="7"/>
    </row>
    <row r="43" spans="1:27" ht="14.4">
      <c r="A43" s="8">
        <v>40</v>
      </c>
      <c r="B43" s="8" t="s">
        <v>504</v>
      </c>
      <c r="C43" s="8"/>
      <c r="D43" s="119" t="s">
        <v>575</v>
      </c>
      <c r="E43" s="8" t="s">
        <v>576</v>
      </c>
      <c r="F43" s="133" t="s">
        <v>16009</v>
      </c>
      <c r="G43" s="8"/>
      <c r="H43" s="8"/>
      <c r="I43" s="7"/>
      <c r="J43" s="7"/>
      <c r="K43" s="7"/>
      <c r="L43" s="7"/>
      <c r="M43" s="7"/>
      <c r="N43" s="7"/>
      <c r="O43" s="7"/>
      <c r="P43" s="7"/>
      <c r="Q43" s="7"/>
      <c r="R43" s="7"/>
      <c r="S43" s="7"/>
      <c r="T43" s="7"/>
      <c r="U43" s="7"/>
      <c r="V43" s="7"/>
      <c r="W43" s="7"/>
      <c r="X43" s="7"/>
      <c r="Y43" s="7"/>
      <c r="Z43" s="7"/>
      <c r="AA43" s="7"/>
    </row>
    <row r="44" spans="1:27" ht="14.4">
      <c r="A44" s="8">
        <v>41</v>
      </c>
      <c r="B44" s="8" t="s">
        <v>504</v>
      </c>
      <c r="C44" s="8"/>
      <c r="D44" s="119" t="s">
        <v>577</v>
      </c>
      <c r="E44" s="13" t="s">
        <v>578</v>
      </c>
      <c r="F44" s="133" t="s">
        <v>16010</v>
      </c>
      <c r="G44" s="8"/>
      <c r="H44" s="8"/>
      <c r="I44" s="7"/>
      <c r="J44" s="7"/>
      <c r="K44" s="7"/>
      <c r="L44" s="7"/>
      <c r="M44" s="7"/>
      <c r="N44" s="7"/>
      <c r="O44" s="7"/>
      <c r="P44" s="7"/>
      <c r="Q44" s="7"/>
      <c r="R44" s="7"/>
      <c r="S44" s="7"/>
      <c r="T44" s="7"/>
      <c r="U44" s="7"/>
      <c r="V44" s="7"/>
      <c r="W44" s="7"/>
      <c r="X44" s="7"/>
      <c r="Y44" s="7"/>
      <c r="Z44" s="7"/>
      <c r="AA44" s="7"/>
    </row>
    <row r="45" spans="1:27" ht="14.4">
      <c r="A45" s="8">
        <v>42</v>
      </c>
      <c r="B45" s="8" t="s">
        <v>504</v>
      </c>
      <c r="C45" s="8"/>
      <c r="D45" s="119" t="s">
        <v>580</v>
      </c>
      <c r="E45" s="13" t="s">
        <v>581</v>
      </c>
      <c r="F45" s="133" t="s">
        <v>16011</v>
      </c>
      <c r="G45" s="8"/>
      <c r="H45" s="8"/>
      <c r="I45" s="7"/>
      <c r="J45" s="7"/>
      <c r="K45" s="7"/>
      <c r="L45" s="7"/>
      <c r="M45" s="7"/>
      <c r="N45" s="7"/>
      <c r="O45" s="7"/>
      <c r="P45" s="7"/>
      <c r="Q45" s="7"/>
      <c r="R45" s="7"/>
      <c r="S45" s="7"/>
      <c r="T45" s="7"/>
      <c r="U45" s="7"/>
      <c r="V45" s="7"/>
      <c r="W45" s="7"/>
      <c r="X45" s="7"/>
      <c r="Y45" s="7"/>
      <c r="Z45" s="7"/>
      <c r="AA45" s="7"/>
    </row>
    <row r="46" spans="1:27" ht="14.4">
      <c r="A46" s="8">
        <v>43</v>
      </c>
      <c r="B46" s="8" t="s">
        <v>504</v>
      </c>
      <c r="C46" s="8"/>
      <c r="D46" s="119" t="s">
        <v>583</v>
      </c>
      <c r="E46" s="8" t="s">
        <v>584</v>
      </c>
      <c r="F46" s="132" t="s">
        <v>16012</v>
      </c>
      <c r="G46" s="8"/>
      <c r="H46" s="8"/>
      <c r="I46" s="7"/>
      <c r="J46" s="7"/>
      <c r="K46" s="7"/>
      <c r="L46" s="7"/>
      <c r="M46" s="7"/>
      <c r="N46" s="7"/>
      <c r="O46" s="7"/>
      <c r="P46" s="7"/>
      <c r="Q46" s="7"/>
      <c r="R46" s="7"/>
      <c r="S46" s="7"/>
      <c r="T46" s="7"/>
      <c r="U46" s="7"/>
      <c r="V46" s="7"/>
      <c r="W46" s="7"/>
      <c r="X46" s="7"/>
      <c r="Y46" s="7"/>
      <c r="Z46" s="7"/>
      <c r="AA46" s="7"/>
    </row>
    <row r="47" spans="1:27" ht="14.4">
      <c r="A47" s="8">
        <v>44</v>
      </c>
      <c r="B47" s="8" t="s">
        <v>504</v>
      </c>
      <c r="C47" s="8"/>
      <c r="D47" s="119" t="s">
        <v>585</v>
      </c>
      <c r="E47" s="8" t="s">
        <v>586</v>
      </c>
      <c r="F47" s="132" t="s">
        <v>9873</v>
      </c>
      <c r="G47" s="8"/>
      <c r="H47" s="8"/>
      <c r="I47" s="7"/>
      <c r="J47" s="7"/>
      <c r="K47" s="7"/>
      <c r="L47" s="7"/>
      <c r="M47" s="7"/>
      <c r="N47" s="7"/>
      <c r="O47" s="7"/>
      <c r="P47" s="7"/>
      <c r="Q47" s="7"/>
      <c r="R47" s="7"/>
      <c r="S47" s="7"/>
      <c r="T47" s="7"/>
      <c r="U47" s="7"/>
      <c r="V47" s="7"/>
      <c r="W47" s="7"/>
      <c r="X47" s="7"/>
      <c r="Y47" s="7"/>
      <c r="Z47" s="7"/>
      <c r="AA47" s="7"/>
    </row>
    <row r="48" spans="1:27" ht="14.4">
      <c r="A48" s="8">
        <v>45</v>
      </c>
      <c r="B48" s="8" t="s">
        <v>504</v>
      </c>
      <c r="C48" s="8"/>
      <c r="D48" s="119" t="s">
        <v>588</v>
      </c>
      <c r="E48" s="8" t="s">
        <v>589</v>
      </c>
      <c r="F48" s="133" t="s">
        <v>16013</v>
      </c>
      <c r="G48" s="8"/>
      <c r="H48" s="8"/>
      <c r="I48" s="7"/>
      <c r="J48" s="7"/>
      <c r="K48" s="7"/>
      <c r="L48" s="7"/>
      <c r="M48" s="7"/>
      <c r="N48" s="7"/>
      <c r="O48" s="7"/>
      <c r="P48" s="7"/>
      <c r="Q48" s="7"/>
      <c r="R48" s="7"/>
      <c r="S48" s="7"/>
      <c r="T48" s="7"/>
      <c r="U48" s="7"/>
      <c r="V48" s="7"/>
      <c r="W48" s="7"/>
      <c r="X48" s="7"/>
      <c r="Y48" s="7"/>
      <c r="Z48" s="7"/>
      <c r="AA48" s="7"/>
    </row>
    <row r="49" spans="1:27" ht="14.4">
      <c r="A49" s="8">
        <v>46</v>
      </c>
      <c r="B49" s="8" t="s">
        <v>504</v>
      </c>
      <c r="C49" s="8"/>
      <c r="D49" s="119" t="s">
        <v>590</v>
      </c>
      <c r="E49" s="8" t="s">
        <v>591</v>
      </c>
      <c r="F49" s="133" t="s">
        <v>16014</v>
      </c>
      <c r="G49" s="8"/>
      <c r="H49" s="8"/>
      <c r="I49" s="7"/>
      <c r="J49" s="7"/>
      <c r="K49" s="7"/>
      <c r="L49" s="7"/>
      <c r="M49" s="7"/>
      <c r="N49" s="7"/>
      <c r="O49" s="7"/>
      <c r="P49" s="7"/>
      <c r="Q49" s="7"/>
      <c r="R49" s="7"/>
      <c r="S49" s="7"/>
      <c r="T49" s="7"/>
      <c r="U49" s="7"/>
      <c r="V49" s="7"/>
      <c r="W49" s="7"/>
      <c r="X49" s="7"/>
      <c r="Y49" s="7"/>
      <c r="Z49" s="7"/>
      <c r="AA49" s="7"/>
    </row>
    <row r="50" spans="1:27" ht="14.4">
      <c r="A50" s="8">
        <v>47</v>
      </c>
      <c r="B50" s="8" t="s">
        <v>504</v>
      </c>
      <c r="C50" s="8"/>
      <c r="D50" s="119" t="s">
        <v>592</v>
      </c>
      <c r="E50" s="8" t="s">
        <v>593</v>
      </c>
      <c r="F50" s="133" t="s">
        <v>16015</v>
      </c>
      <c r="G50" s="8"/>
      <c r="H50" s="8"/>
      <c r="I50" s="7"/>
      <c r="J50" s="7"/>
      <c r="K50" s="7"/>
      <c r="L50" s="7"/>
      <c r="M50" s="7"/>
      <c r="N50" s="7"/>
      <c r="O50" s="7"/>
      <c r="P50" s="7"/>
      <c r="Q50" s="7"/>
      <c r="R50" s="7"/>
      <c r="S50" s="7"/>
      <c r="T50" s="7"/>
      <c r="U50" s="7"/>
      <c r="V50" s="7"/>
      <c r="W50" s="7"/>
      <c r="X50" s="7"/>
      <c r="Y50" s="7"/>
      <c r="Z50" s="7"/>
      <c r="AA50" s="7"/>
    </row>
    <row r="51" spans="1:27" ht="14.4">
      <c r="A51" s="8">
        <v>48</v>
      </c>
      <c r="B51" s="8" t="s">
        <v>504</v>
      </c>
      <c r="C51" s="8"/>
      <c r="D51" s="119" t="s">
        <v>594</v>
      </c>
      <c r="E51" s="8" t="s">
        <v>595</v>
      </c>
      <c r="F51" s="132" t="s">
        <v>16016</v>
      </c>
      <c r="G51" s="8"/>
      <c r="H51" s="8"/>
      <c r="I51" s="7"/>
      <c r="J51" s="7"/>
      <c r="K51" s="7"/>
      <c r="L51" s="7"/>
      <c r="M51" s="7"/>
      <c r="N51" s="7"/>
      <c r="O51" s="7"/>
      <c r="P51" s="7"/>
      <c r="Q51" s="7"/>
      <c r="R51" s="7"/>
      <c r="S51" s="7"/>
      <c r="T51" s="7"/>
      <c r="U51" s="7"/>
      <c r="V51" s="7"/>
      <c r="W51" s="7"/>
      <c r="X51" s="7"/>
      <c r="Y51" s="7"/>
      <c r="Z51" s="7"/>
      <c r="AA51" s="7"/>
    </row>
    <row r="52" spans="1:27" ht="14.4">
      <c r="A52" s="8">
        <v>49</v>
      </c>
      <c r="B52" s="8" t="s">
        <v>504</v>
      </c>
      <c r="C52" s="8"/>
      <c r="D52" s="119" t="s">
        <v>596</v>
      </c>
      <c r="E52" s="8" t="s">
        <v>597</v>
      </c>
      <c r="F52" s="133" t="s">
        <v>598</v>
      </c>
      <c r="G52" s="8"/>
      <c r="H52" s="8"/>
      <c r="I52" s="7"/>
      <c r="J52" s="7"/>
      <c r="K52" s="7"/>
      <c r="L52" s="7"/>
      <c r="M52" s="7"/>
      <c r="N52" s="7"/>
      <c r="O52" s="7"/>
      <c r="P52" s="7"/>
      <c r="Q52" s="7"/>
      <c r="R52" s="7"/>
      <c r="S52" s="7"/>
      <c r="T52" s="7"/>
      <c r="U52" s="7"/>
      <c r="V52" s="7"/>
      <c r="W52" s="7"/>
      <c r="X52" s="7"/>
      <c r="Y52" s="7"/>
      <c r="Z52" s="7"/>
      <c r="AA52" s="7"/>
    </row>
    <row r="53" spans="1:27" ht="14.4">
      <c r="A53" s="8">
        <v>50</v>
      </c>
      <c r="B53" s="8" t="s">
        <v>504</v>
      </c>
      <c r="C53" s="8"/>
      <c r="D53" s="119" t="s">
        <v>599</v>
      </c>
      <c r="E53" s="8" t="s">
        <v>600</v>
      </c>
      <c r="F53" s="132" t="s">
        <v>16017</v>
      </c>
      <c r="G53" s="8"/>
      <c r="H53" s="8"/>
      <c r="I53" s="7"/>
      <c r="J53" s="7"/>
      <c r="K53" s="7"/>
      <c r="L53" s="7"/>
      <c r="M53" s="7"/>
      <c r="N53" s="7"/>
      <c r="O53" s="7"/>
      <c r="P53" s="7"/>
      <c r="Q53" s="7"/>
      <c r="R53" s="7"/>
      <c r="S53" s="7"/>
      <c r="T53" s="7"/>
      <c r="U53" s="7"/>
      <c r="V53" s="7"/>
      <c r="W53" s="7"/>
      <c r="X53" s="7"/>
      <c r="Y53" s="7"/>
      <c r="Z53" s="7"/>
      <c r="AA53" s="7"/>
    </row>
    <row r="54" spans="1:27" ht="14.4">
      <c r="A54" s="8">
        <v>51</v>
      </c>
      <c r="B54" s="8" t="s">
        <v>504</v>
      </c>
      <c r="C54" s="8"/>
      <c r="D54" s="119" t="s">
        <v>601</v>
      </c>
      <c r="E54" s="8" t="s">
        <v>602</v>
      </c>
      <c r="F54" s="132" t="s">
        <v>16018</v>
      </c>
      <c r="G54" s="8"/>
      <c r="H54" s="8"/>
      <c r="I54" s="7"/>
      <c r="J54" s="7"/>
      <c r="K54" s="7"/>
      <c r="L54" s="7"/>
      <c r="M54" s="7"/>
      <c r="N54" s="7"/>
      <c r="O54" s="7"/>
      <c r="P54" s="7"/>
      <c r="Q54" s="7"/>
      <c r="R54" s="7"/>
      <c r="S54" s="7"/>
      <c r="T54" s="7"/>
      <c r="U54" s="7"/>
      <c r="V54" s="7"/>
      <c r="W54" s="7"/>
      <c r="X54" s="7"/>
      <c r="Y54" s="7"/>
      <c r="Z54" s="7"/>
      <c r="AA54" s="7"/>
    </row>
    <row r="55" spans="1:27" ht="14.4">
      <c r="A55" s="8">
        <v>52</v>
      </c>
      <c r="B55" s="8" t="s">
        <v>504</v>
      </c>
      <c r="C55" s="8"/>
      <c r="D55" s="119" t="s">
        <v>603</v>
      </c>
      <c r="E55" s="8" t="s">
        <v>604</v>
      </c>
      <c r="F55" s="133" t="s">
        <v>16019</v>
      </c>
      <c r="G55" s="8"/>
      <c r="H55" s="8"/>
      <c r="I55" s="7"/>
      <c r="J55" s="7"/>
      <c r="K55" s="7"/>
      <c r="L55" s="7"/>
      <c r="M55" s="7"/>
      <c r="N55" s="7"/>
      <c r="O55" s="7"/>
      <c r="P55" s="7"/>
      <c r="Q55" s="7"/>
      <c r="R55" s="7"/>
      <c r="S55" s="7"/>
      <c r="T55" s="7"/>
      <c r="U55" s="7"/>
      <c r="V55" s="7"/>
      <c r="W55" s="7"/>
      <c r="X55" s="7"/>
      <c r="Y55" s="7"/>
      <c r="Z55" s="7"/>
      <c r="AA55" s="7"/>
    </row>
    <row r="56" spans="1:27" ht="14.4">
      <c r="A56" s="8">
        <v>53</v>
      </c>
      <c r="B56" s="8" t="s">
        <v>504</v>
      </c>
      <c r="C56" s="8"/>
      <c r="D56" s="119" t="s">
        <v>605</v>
      </c>
      <c r="E56" s="8" t="s">
        <v>606</v>
      </c>
      <c r="F56" s="132" t="s">
        <v>16020</v>
      </c>
      <c r="G56" s="8"/>
      <c r="H56" s="8"/>
      <c r="I56" s="7"/>
      <c r="J56" s="7"/>
      <c r="K56" s="7"/>
      <c r="L56" s="7"/>
      <c r="M56" s="7"/>
      <c r="N56" s="7"/>
      <c r="O56" s="7"/>
      <c r="P56" s="7"/>
      <c r="Q56" s="7"/>
      <c r="R56" s="7"/>
      <c r="S56" s="7"/>
      <c r="T56" s="7"/>
      <c r="U56" s="7"/>
      <c r="V56" s="7"/>
      <c r="W56" s="7"/>
      <c r="X56" s="7"/>
      <c r="Y56" s="7"/>
      <c r="Z56" s="7"/>
      <c r="AA56" s="7"/>
    </row>
    <row r="57" spans="1:27" ht="14.4">
      <c r="A57" s="8">
        <v>54</v>
      </c>
      <c r="B57" s="8" t="s">
        <v>504</v>
      </c>
      <c r="C57" s="8"/>
      <c r="D57" s="120" t="s">
        <v>607</v>
      </c>
      <c r="E57" s="119" t="s">
        <v>608</v>
      </c>
      <c r="F57" s="133" t="s">
        <v>16021</v>
      </c>
      <c r="G57" s="8"/>
      <c r="H57" s="8"/>
      <c r="I57" s="7"/>
      <c r="J57" s="7"/>
      <c r="K57" s="7"/>
      <c r="L57" s="7"/>
      <c r="M57" s="7"/>
      <c r="N57" s="7"/>
      <c r="O57" s="7"/>
      <c r="P57" s="7"/>
      <c r="Q57" s="7"/>
      <c r="R57" s="7"/>
      <c r="S57" s="7"/>
      <c r="T57" s="7"/>
      <c r="U57" s="7"/>
      <c r="V57" s="7"/>
      <c r="W57" s="7"/>
      <c r="X57" s="7"/>
      <c r="Y57" s="7"/>
      <c r="Z57" s="7"/>
      <c r="AA57" s="7"/>
    </row>
    <row r="58" spans="1:27" ht="14.4">
      <c r="A58" s="8">
        <v>55</v>
      </c>
      <c r="B58" s="8" t="s">
        <v>504</v>
      </c>
      <c r="C58" s="8"/>
      <c r="D58" s="119" t="s">
        <v>609</v>
      </c>
      <c r="E58" s="8" t="s">
        <v>610</v>
      </c>
      <c r="F58" s="132" t="s">
        <v>16022</v>
      </c>
      <c r="G58" s="8"/>
      <c r="H58" s="8"/>
      <c r="I58" s="7"/>
      <c r="J58" s="7"/>
      <c r="K58" s="7"/>
      <c r="L58" s="7"/>
      <c r="M58" s="7"/>
      <c r="N58" s="7"/>
      <c r="O58" s="7"/>
      <c r="P58" s="7"/>
      <c r="Q58" s="7"/>
      <c r="R58" s="7"/>
      <c r="S58" s="7"/>
      <c r="T58" s="7"/>
      <c r="U58" s="7"/>
      <c r="V58" s="7"/>
      <c r="W58" s="7"/>
      <c r="X58" s="7"/>
      <c r="Y58" s="7"/>
      <c r="Z58" s="7"/>
      <c r="AA58" s="7"/>
    </row>
    <row r="59" spans="1:27" ht="26.4">
      <c r="A59" s="8">
        <v>56</v>
      </c>
      <c r="B59" s="8" t="s">
        <v>504</v>
      </c>
      <c r="C59" s="8"/>
      <c r="D59" s="119" t="s">
        <v>611</v>
      </c>
      <c r="E59" s="8" t="s">
        <v>612</v>
      </c>
      <c r="F59" s="132" t="s">
        <v>16023</v>
      </c>
      <c r="G59" s="8"/>
      <c r="H59" s="8"/>
      <c r="I59" s="7"/>
      <c r="J59" s="7"/>
      <c r="K59" s="7"/>
      <c r="L59" s="7"/>
      <c r="M59" s="7"/>
      <c r="N59" s="7"/>
      <c r="O59" s="7"/>
      <c r="P59" s="7"/>
      <c r="Q59" s="7"/>
      <c r="R59" s="7"/>
      <c r="S59" s="7"/>
      <c r="T59" s="7"/>
      <c r="U59" s="7"/>
      <c r="V59" s="7"/>
      <c r="W59" s="7"/>
      <c r="X59" s="7"/>
      <c r="Y59" s="7"/>
      <c r="Z59" s="7"/>
      <c r="AA59" s="7"/>
    </row>
    <row r="60" spans="1:27" ht="26.4">
      <c r="A60" s="8">
        <v>57</v>
      </c>
      <c r="B60" s="8" t="s">
        <v>504</v>
      </c>
      <c r="C60" s="8"/>
      <c r="D60" s="119" t="s">
        <v>613</v>
      </c>
      <c r="E60" s="8" t="s">
        <v>614</v>
      </c>
      <c r="F60" s="132" t="s">
        <v>16024</v>
      </c>
      <c r="G60" s="8"/>
      <c r="H60" s="8"/>
      <c r="I60" s="7"/>
      <c r="J60" s="7"/>
      <c r="K60" s="7"/>
      <c r="L60" s="7"/>
      <c r="M60" s="7"/>
      <c r="N60" s="7"/>
      <c r="O60" s="7"/>
      <c r="P60" s="7"/>
      <c r="Q60" s="7"/>
      <c r="R60" s="7"/>
      <c r="S60" s="7"/>
      <c r="T60" s="7"/>
      <c r="U60" s="7"/>
      <c r="V60" s="7"/>
      <c r="W60" s="7"/>
      <c r="X60" s="7"/>
      <c r="Y60" s="7"/>
      <c r="Z60" s="7"/>
      <c r="AA60" s="7"/>
    </row>
    <row r="61" spans="1:27" ht="14.4">
      <c r="A61" s="8">
        <v>58</v>
      </c>
      <c r="B61" s="8" t="s">
        <v>504</v>
      </c>
      <c r="C61" s="8"/>
      <c r="D61" s="119" t="s">
        <v>615</v>
      </c>
      <c r="E61" s="8" t="s">
        <v>616</v>
      </c>
      <c r="F61" s="133" t="s">
        <v>16116</v>
      </c>
      <c r="G61" s="8"/>
      <c r="H61" s="8"/>
      <c r="I61" s="7"/>
      <c r="J61" s="7"/>
      <c r="K61" s="7"/>
      <c r="L61" s="7"/>
      <c r="M61" s="7"/>
      <c r="N61" s="7"/>
      <c r="O61" s="7"/>
      <c r="P61" s="7"/>
      <c r="Q61" s="7"/>
      <c r="R61" s="7"/>
      <c r="S61" s="7"/>
      <c r="T61" s="7"/>
      <c r="U61" s="7"/>
      <c r="V61" s="7"/>
      <c r="W61" s="7"/>
      <c r="X61" s="7"/>
      <c r="Y61" s="7"/>
      <c r="Z61" s="7"/>
      <c r="AA61" s="7"/>
    </row>
    <row r="62" spans="1:27" ht="14.4">
      <c r="A62" s="8">
        <v>59</v>
      </c>
      <c r="B62" s="8" t="s">
        <v>504</v>
      </c>
      <c r="C62" s="8"/>
      <c r="D62" s="119" t="s">
        <v>617</v>
      </c>
      <c r="E62" s="8" t="s">
        <v>618</v>
      </c>
      <c r="F62" s="132" t="s">
        <v>16025</v>
      </c>
      <c r="G62" s="8"/>
      <c r="H62" s="8"/>
      <c r="I62" s="7"/>
      <c r="J62" s="7"/>
      <c r="K62" s="7"/>
      <c r="L62" s="7"/>
      <c r="M62" s="7"/>
      <c r="N62" s="7"/>
      <c r="O62" s="7"/>
      <c r="P62" s="7"/>
      <c r="Q62" s="7"/>
      <c r="R62" s="7"/>
      <c r="S62" s="7"/>
      <c r="T62" s="7"/>
      <c r="U62" s="7"/>
      <c r="V62" s="7"/>
      <c r="W62" s="7"/>
      <c r="X62" s="7"/>
      <c r="Y62" s="7"/>
      <c r="Z62" s="7"/>
      <c r="AA62" s="7"/>
    </row>
    <row r="63" spans="1:27" ht="14.4">
      <c r="A63" s="8">
        <v>60</v>
      </c>
      <c r="B63" s="8" t="s">
        <v>504</v>
      </c>
      <c r="C63" s="8"/>
      <c r="D63" s="119" t="s">
        <v>619</v>
      </c>
      <c r="E63" s="8" t="s">
        <v>620</v>
      </c>
      <c r="F63" s="132" t="s">
        <v>16026</v>
      </c>
      <c r="G63" s="8"/>
      <c r="H63" s="8"/>
      <c r="I63" s="7"/>
      <c r="J63" s="7"/>
      <c r="K63" s="7"/>
      <c r="L63" s="7"/>
      <c r="M63" s="7"/>
      <c r="N63" s="7"/>
      <c r="O63" s="7"/>
      <c r="P63" s="7"/>
      <c r="Q63" s="7"/>
      <c r="R63" s="7"/>
      <c r="S63" s="7"/>
      <c r="T63" s="7"/>
      <c r="U63" s="7"/>
      <c r="V63" s="7"/>
      <c r="W63" s="7"/>
      <c r="X63" s="7"/>
      <c r="Y63" s="7"/>
      <c r="Z63" s="7"/>
      <c r="AA63" s="7"/>
    </row>
    <row r="64" spans="1:27" ht="27.6">
      <c r="A64" s="8">
        <v>61</v>
      </c>
      <c r="B64" s="8" t="s">
        <v>504</v>
      </c>
      <c r="C64" s="8"/>
      <c r="D64" s="119" t="s">
        <v>621</v>
      </c>
      <c r="E64" s="8" t="s">
        <v>622</v>
      </c>
      <c r="F64" s="132" t="s">
        <v>16027</v>
      </c>
      <c r="G64" s="8"/>
      <c r="H64" s="8"/>
      <c r="I64" s="7"/>
      <c r="J64" s="7"/>
      <c r="K64" s="7"/>
      <c r="L64" s="7"/>
      <c r="M64" s="7"/>
      <c r="N64" s="7"/>
      <c r="O64" s="7"/>
      <c r="P64" s="7"/>
      <c r="Q64" s="7"/>
      <c r="R64" s="7"/>
      <c r="S64" s="7"/>
      <c r="T64" s="7"/>
      <c r="U64" s="7"/>
      <c r="V64" s="7"/>
      <c r="W64" s="7"/>
      <c r="X64" s="7"/>
      <c r="Y64" s="7"/>
      <c r="Z64" s="7"/>
      <c r="AA64" s="7"/>
    </row>
    <row r="65" spans="1:27" ht="14.4">
      <c r="A65" s="8">
        <v>62</v>
      </c>
      <c r="B65" s="8" t="s">
        <v>504</v>
      </c>
      <c r="C65" s="8"/>
      <c r="D65" s="119" t="s">
        <v>623</v>
      </c>
      <c r="E65" s="8" t="s">
        <v>624</v>
      </c>
      <c r="F65" s="132" t="s">
        <v>16028</v>
      </c>
      <c r="G65" s="8"/>
      <c r="H65" s="8"/>
      <c r="I65" s="7"/>
      <c r="J65" s="7"/>
      <c r="K65" s="7"/>
      <c r="L65" s="7"/>
      <c r="M65" s="7"/>
      <c r="N65" s="7"/>
      <c r="O65" s="7"/>
      <c r="P65" s="7"/>
      <c r="Q65" s="7"/>
      <c r="R65" s="7"/>
      <c r="S65" s="7"/>
      <c r="T65" s="7"/>
      <c r="U65" s="7"/>
      <c r="V65" s="7"/>
      <c r="W65" s="7"/>
      <c r="X65" s="7"/>
      <c r="Y65" s="7"/>
      <c r="Z65" s="7"/>
      <c r="AA65" s="7"/>
    </row>
    <row r="66" spans="1:27" ht="14.4">
      <c r="A66" s="8">
        <v>63</v>
      </c>
      <c r="B66" s="8" t="s">
        <v>504</v>
      </c>
      <c r="C66" s="8"/>
      <c r="D66" s="119" t="s">
        <v>625</v>
      </c>
      <c r="E66" s="8" t="s">
        <v>626</v>
      </c>
      <c r="F66" s="133" t="s">
        <v>16029</v>
      </c>
      <c r="G66" s="8"/>
      <c r="H66" s="8"/>
      <c r="I66" s="7"/>
      <c r="J66" s="7"/>
      <c r="K66" s="7"/>
      <c r="L66" s="7"/>
      <c r="M66" s="7"/>
      <c r="N66" s="7"/>
      <c r="O66" s="7"/>
      <c r="P66" s="7"/>
      <c r="Q66" s="7"/>
      <c r="R66" s="7"/>
      <c r="S66" s="7"/>
      <c r="T66" s="7"/>
      <c r="U66" s="7"/>
      <c r="V66" s="7"/>
      <c r="W66" s="7"/>
      <c r="X66" s="7"/>
      <c r="Y66" s="7"/>
      <c r="Z66" s="7"/>
      <c r="AA66" s="7"/>
    </row>
    <row r="67" spans="1:27" ht="26.4">
      <c r="A67" s="8">
        <v>64</v>
      </c>
      <c r="B67" s="8" t="s">
        <v>504</v>
      </c>
      <c r="C67" s="8"/>
      <c r="D67" s="119" t="s">
        <v>627</v>
      </c>
      <c r="E67" s="8" t="s">
        <v>628</v>
      </c>
      <c r="F67" s="132" t="s">
        <v>16030</v>
      </c>
      <c r="G67" s="8"/>
      <c r="H67" s="8"/>
      <c r="I67" s="7"/>
      <c r="J67" s="7"/>
      <c r="K67" s="7"/>
      <c r="L67" s="7"/>
      <c r="M67" s="7"/>
      <c r="N67" s="7"/>
      <c r="O67" s="7"/>
      <c r="P67" s="7"/>
      <c r="Q67" s="7"/>
      <c r="R67" s="7"/>
      <c r="S67" s="7"/>
      <c r="T67" s="7"/>
      <c r="U67" s="7"/>
      <c r="V67" s="7"/>
      <c r="W67" s="7"/>
      <c r="X67" s="7"/>
      <c r="Y67" s="7"/>
      <c r="Z67" s="7"/>
      <c r="AA67" s="7"/>
    </row>
    <row r="68" spans="1:27" ht="27.6">
      <c r="A68" s="8">
        <v>65</v>
      </c>
      <c r="B68" s="8" t="s">
        <v>504</v>
      </c>
      <c r="C68" s="8"/>
      <c r="D68" s="119" t="s">
        <v>629</v>
      </c>
      <c r="E68" s="8" t="s">
        <v>630</v>
      </c>
      <c r="F68" s="133" t="s">
        <v>16031</v>
      </c>
      <c r="G68" s="8"/>
      <c r="H68" s="8"/>
      <c r="I68" s="7"/>
      <c r="J68" s="7"/>
      <c r="K68" s="7"/>
      <c r="L68" s="7"/>
      <c r="M68" s="7"/>
      <c r="N68" s="7"/>
      <c r="O68" s="7"/>
      <c r="P68" s="7"/>
      <c r="Q68" s="7"/>
      <c r="R68" s="7"/>
      <c r="S68" s="7"/>
      <c r="T68" s="7"/>
      <c r="U68" s="7"/>
      <c r="V68" s="7"/>
      <c r="W68" s="7"/>
      <c r="X68" s="7"/>
      <c r="Y68" s="7"/>
      <c r="Z68" s="7"/>
      <c r="AA68" s="7"/>
    </row>
    <row r="69" spans="1:27" ht="14.4">
      <c r="A69" s="8">
        <v>66</v>
      </c>
      <c r="B69" s="8" t="s">
        <v>504</v>
      </c>
      <c r="C69" s="8"/>
      <c r="D69" s="119" t="s">
        <v>631</v>
      </c>
      <c r="E69" s="8" t="s">
        <v>632</v>
      </c>
      <c r="F69" s="133" t="s">
        <v>16032</v>
      </c>
      <c r="G69" s="8"/>
      <c r="H69" s="8"/>
      <c r="I69" s="7"/>
      <c r="J69" s="7"/>
      <c r="K69" s="7"/>
      <c r="L69" s="7"/>
      <c r="M69" s="7"/>
      <c r="N69" s="7"/>
      <c r="O69" s="7"/>
      <c r="P69" s="7"/>
      <c r="Q69" s="7"/>
      <c r="R69" s="7"/>
      <c r="S69" s="7"/>
      <c r="T69" s="7"/>
      <c r="U69" s="7"/>
      <c r="V69" s="7"/>
      <c r="W69" s="7"/>
      <c r="X69" s="7"/>
      <c r="Y69" s="7"/>
      <c r="Z69" s="7"/>
      <c r="AA69" s="7"/>
    </row>
    <row r="70" spans="1:27" ht="14.4">
      <c r="A70" s="8">
        <v>67</v>
      </c>
      <c r="B70" s="8" t="s">
        <v>504</v>
      </c>
      <c r="C70" s="8"/>
      <c r="D70" s="119" t="s">
        <v>633</v>
      </c>
      <c r="E70" s="8" t="s">
        <v>634</v>
      </c>
      <c r="F70" s="132" t="s">
        <v>16033</v>
      </c>
      <c r="G70" s="20" t="s">
        <v>635</v>
      </c>
      <c r="H70" s="8" t="s">
        <v>636</v>
      </c>
      <c r="I70" s="7"/>
      <c r="J70" s="7"/>
      <c r="K70" s="7"/>
      <c r="L70" s="7"/>
      <c r="M70" s="7"/>
      <c r="N70" s="7"/>
      <c r="O70" s="7"/>
      <c r="P70" s="7"/>
      <c r="Q70" s="7"/>
      <c r="R70" s="7"/>
      <c r="S70" s="7"/>
      <c r="T70" s="7"/>
      <c r="U70" s="7"/>
      <c r="V70" s="7"/>
      <c r="W70" s="7"/>
      <c r="X70" s="7"/>
      <c r="Y70" s="7"/>
      <c r="Z70" s="7"/>
      <c r="AA70" s="7"/>
    </row>
    <row r="71" spans="1:27" ht="14.4">
      <c r="A71" s="8">
        <v>68</v>
      </c>
      <c r="B71" s="8" t="s">
        <v>504</v>
      </c>
      <c r="C71" s="19">
        <f>C72</f>
        <v>4</v>
      </c>
      <c r="D71" s="140" t="str">
        <f>目次!D5</f>
        <v>0.施工図作成</v>
      </c>
      <c r="E71" s="26" t="str">
        <f>目次!E5</f>
        <v>0. Making of workshop drawing</v>
      </c>
      <c r="F71" s="26" t="str">
        <f>目次!F5</f>
        <v>0. Tạo bản vẽ thi công</v>
      </c>
      <c r="G71" s="8"/>
      <c r="H71" s="8"/>
      <c r="I71" s="7"/>
      <c r="J71" s="7"/>
      <c r="K71" s="7"/>
      <c r="L71" s="7"/>
      <c r="M71" s="7"/>
      <c r="N71" s="7"/>
      <c r="O71" s="7"/>
      <c r="P71" s="7"/>
      <c r="Q71" s="7"/>
      <c r="R71" s="7"/>
      <c r="S71" s="7"/>
      <c r="T71" s="7"/>
      <c r="U71" s="7"/>
      <c r="V71" s="7"/>
      <c r="W71" s="7"/>
      <c r="X71" s="7"/>
      <c r="Y71" s="7"/>
      <c r="Z71" s="7"/>
      <c r="AA71" s="7"/>
    </row>
    <row r="72" spans="1:27" ht="14.4">
      <c r="A72" s="8">
        <v>69</v>
      </c>
      <c r="B72" s="8" t="s">
        <v>504</v>
      </c>
      <c r="C72" s="19">
        <f>目次!C8</f>
        <v>4</v>
      </c>
      <c r="D72" s="140" t="str">
        <f>目次!D8</f>
        <v>0-3.作成上の要点</v>
      </c>
      <c r="E72" s="26" t="str">
        <f>目次!E8</f>
        <v>0-3. Point of making drawing</v>
      </c>
      <c r="F72" s="26" t="str">
        <f>目次!F8</f>
        <v>0-3. Điểm quan trọng khi tạo bản vẽ</v>
      </c>
      <c r="G72" s="8"/>
      <c r="H72" s="8"/>
      <c r="I72" s="7"/>
      <c r="J72" s="7"/>
      <c r="K72" s="7"/>
      <c r="L72" s="7"/>
      <c r="M72" s="7"/>
      <c r="N72" s="7"/>
      <c r="O72" s="7"/>
      <c r="P72" s="7"/>
      <c r="Q72" s="7"/>
      <c r="R72" s="7"/>
      <c r="S72" s="7"/>
      <c r="T72" s="7"/>
      <c r="U72" s="7"/>
      <c r="V72" s="7"/>
      <c r="W72" s="7"/>
      <c r="X72" s="7"/>
      <c r="Y72" s="7"/>
      <c r="Z72" s="7"/>
      <c r="AA72" s="7"/>
    </row>
    <row r="73" spans="1:27" ht="14.4">
      <c r="A73" s="8">
        <v>70</v>
      </c>
      <c r="B73" s="8" t="s">
        <v>504</v>
      </c>
      <c r="C73" s="8"/>
      <c r="D73" s="119" t="s">
        <v>637</v>
      </c>
      <c r="E73" s="8" t="s">
        <v>638</v>
      </c>
      <c r="F73" s="132" t="s">
        <v>16034</v>
      </c>
      <c r="G73" s="8"/>
      <c r="H73" s="8"/>
      <c r="I73" s="7"/>
      <c r="J73" s="7"/>
      <c r="K73" s="7"/>
      <c r="L73" s="7"/>
      <c r="M73" s="7"/>
      <c r="N73" s="7"/>
      <c r="O73" s="7"/>
      <c r="P73" s="7"/>
      <c r="Q73" s="7"/>
      <c r="R73" s="7"/>
      <c r="S73" s="7"/>
      <c r="T73" s="7"/>
      <c r="U73" s="7"/>
      <c r="V73" s="7"/>
      <c r="W73" s="7"/>
      <c r="X73" s="7"/>
      <c r="Y73" s="7"/>
      <c r="Z73" s="7"/>
      <c r="AA73" s="7"/>
    </row>
    <row r="74" spans="1:27" ht="27.6">
      <c r="A74" s="8">
        <v>71</v>
      </c>
      <c r="B74" s="8" t="s">
        <v>504</v>
      </c>
      <c r="C74" s="8"/>
      <c r="D74" s="119" t="s">
        <v>639</v>
      </c>
      <c r="E74" s="8" t="s">
        <v>640</v>
      </c>
      <c r="F74" s="132" t="s">
        <v>16035</v>
      </c>
      <c r="G74" s="8"/>
      <c r="H74" s="8"/>
      <c r="I74" s="7"/>
      <c r="J74" s="7"/>
      <c r="K74" s="7"/>
      <c r="L74" s="7"/>
      <c r="M74" s="7"/>
      <c r="N74" s="7"/>
      <c r="O74" s="7"/>
      <c r="P74" s="7"/>
      <c r="Q74" s="7"/>
      <c r="R74" s="7"/>
      <c r="S74" s="7"/>
      <c r="T74" s="7"/>
      <c r="U74" s="7"/>
      <c r="V74" s="7"/>
      <c r="W74" s="7"/>
      <c r="X74" s="7"/>
      <c r="Y74" s="7"/>
      <c r="Z74" s="7"/>
      <c r="AA74" s="7"/>
    </row>
    <row r="75" spans="1:27" ht="14.4">
      <c r="A75" s="8">
        <v>72</v>
      </c>
      <c r="B75" s="8" t="s">
        <v>504</v>
      </c>
      <c r="C75" s="8"/>
      <c r="D75" s="119" t="s">
        <v>641</v>
      </c>
      <c r="E75" s="12" t="s">
        <v>642</v>
      </c>
      <c r="F75" s="134" t="s">
        <v>16036</v>
      </c>
      <c r="G75" s="8"/>
      <c r="H75" s="8"/>
      <c r="I75" s="7"/>
      <c r="J75" s="7"/>
      <c r="K75" s="7"/>
      <c r="L75" s="7"/>
      <c r="M75" s="7"/>
      <c r="N75" s="7"/>
      <c r="O75" s="7"/>
      <c r="P75" s="7"/>
      <c r="Q75" s="7"/>
      <c r="R75" s="7"/>
      <c r="S75" s="7"/>
      <c r="T75" s="7"/>
      <c r="U75" s="7"/>
      <c r="V75" s="7"/>
      <c r="W75" s="7"/>
      <c r="X75" s="7"/>
      <c r="Y75" s="7"/>
      <c r="Z75" s="7"/>
      <c r="AA75" s="7"/>
    </row>
    <row r="76" spans="1:27" ht="55.2">
      <c r="A76" s="8">
        <v>73</v>
      </c>
      <c r="B76" s="8" t="s">
        <v>504</v>
      </c>
      <c r="C76" s="8"/>
      <c r="D76" s="119" t="s">
        <v>643</v>
      </c>
      <c r="E76" s="12" t="s">
        <v>644</v>
      </c>
      <c r="F76" s="134" t="s">
        <v>16037</v>
      </c>
      <c r="G76" s="8"/>
      <c r="H76" s="8"/>
      <c r="I76" s="7"/>
      <c r="J76" s="7"/>
      <c r="K76" s="7"/>
      <c r="L76" s="7"/>
      <c r="M76" s="7"/>
      <c r="N76" s="7"/>
      <c r="O76" s="7"/>
      <c r="P76" s="7"/>
      <c r="Q76" s="7"/>
      <c r="R76" s="7"/>
      <c r="S76" s="7"/>
      <c r="T76" s="7"/>
      <c r="U76" s="7"/>
      <c r="V76" s="7"/>
      <c r="W76" s="7"/>
      <c r="X76" s="7"/>
      <c r="Y76" s="7"/>
      <c r="Z76" s="7"/>
      <c r="AA76" s="7"/>
    </row>
    <row r="77" spans="1:27" ht="55.2">
      <c r="A77" s="8">
        <v>74</v>
      </c>
      <c r="B77" s="8" t="s">
        <v>504</v>
      </c>
      <c r="C77" s="8"/>
      <c r="D77" s="119" t="s">
        <v>645</v>
      </c>
      <c r="E77" s="12" t="s">
        <v>646</v>
      </c>
      <c r="F77" s="134" t="s">
        <v>16038</v>
      </c>
      <c r="G77" s="8"/>
      <c r="H77" s="8"/>
      <c r="I77" s="7"/>
      <c r="J77" s="7"/>
      <c r="K77" s="7"/>
      <c r="L77" s="7"/>
      <c r="M77" s="7"/>
      <c r="N77" s="7"/>
      <c r="O77" s="7"/>
      <c r="P77" s="7"/>
      <c r="Q77" s="7"/>
      <c r="R77" s="7"/>
      <c r="S77" s="7"/>
      <c r="T77" s="7"/>
      <c r="U77" s="7"/>
      <c r="V77" s="7"/>
      <c r="W77" s="7"/>
      <c r="X77" s="7"/>
      <c r="Y77" s="7"/>
      <c r="Z77" s="7"/>
      <c r="AA77" s="7"/>
    </row>
    <row r="78" spans="1:27" ht="41.4">
      <c r="A78" s="8">
        <v>75</v>
      </c>
      <c r="B78" s="8" t="s">
        <v>504</v>
      </c>
      <c r="C78" s="8"/>
      <c r="D78" s="119" t="s">
        <v>647</v>
      </c>
      <c r="E78" s="12" t="s">
        <v>648</v>
      </c>
      <c r="F78" s="134" t="s">
        <v>16039</v>
      </c>
      <c r="G78" s="8"/>
      <c r="H78" s="8"/>
      <c r="I78" s="7"/>
      <c r="J78" s="7"/>
      <c r="K78" s="7"/>
      <c r="L78" s="7"/>
      <c r="M78" s="7"/>
      <c r="N78" s="7"/>
      <c r="O78" s="7"/>
      <c r="P78" s="7"/>
      <c r="Q78" s="7"/>
      <c r="R78" s="7"/>
      <c r="S78" s="7"/>
      <c r="T78" s="7"/>
      <c r="U78" s="7"/>
      <c r="V78" s="7"/>
      <c r="W78" s="7"/>
      <c r="X78" s="7"/>
      <c r="Y78" s="7"/>
      <c r="Z78" s="7"/>
      <c r="AA78" s="7"/>
    </row>
    <row r="79" spans="1:27" ht="27.6">
      <c r="A79" s="8">
        <v>76</v>
      </c>
      <c r="B79" s="8" t="s">
        <v>504</v>
      </c>
      <c r="C79" s="8"/>
      <c r="D79" s="119" t="s">
        <v>649</v>
      </c>
      <c r="E79" s="12" t="s">
        <v>650</v>
      </c>
      <c r="F79" s="134" t="s">
        <v>16040</v>
      </c>
      <c r="G79" s="8"/>
      <c r="H79" s="8"/>
      <c r="I79" s="7"/>
      <c r="J79" s="7"/>
      <c r="K79" s="7"/>
      <c r="L79" s="7"/>
      <c r="M79" s="7"/>
      <c r="N79" s="7"/>
      <c r="O79" s="7"/>
      <c r="P79" s="7"/>
      <c r="Q79" s="7"/>
      <c r="R79" s="7"/>
      <c r="S79" s="7"/>
      <c r="T79" s="7"/>
      <c r="U79" s="7"/>
      <c r="V79" s="7"/>
      <c r="W79" s="7"/>
      <c r="X79" s="7"/>
      <c r="Y79" s="7"/>
      <c r="Z79" s="7"/>
      <c r="AA79" s="7"/>
    </row>
    <row r="80" spans="1:27" ht="14.4">
      <c r="A80" s="8">
        <v>77</v>
      </c>
      <c r="B80" s="8" t="s">
        <v>504</v>
      </c>
      <c r="C80" s="8"/>
      <c r="D80" s="119" t="s">
        <v>651</v>
      </c>
      <c r="E80" s="12" t="s">
        <v>652</v>
      </c>
      <c r="F80" s="135" t="s">
        <v>16041</v>
      </c>
      <c r="G80" s="8"/>
      <c r="H80" s="8"/>
      <c r="I80" s="7"/>
      <c r="J80" s="7"/>
      <c r="K80" s="7"/>
      <c r="L80" s="7"/>
      <c r="M80" s="7"/>
      <c r="N80" s="7"/>
      <c r="O80" s="7"/>
      <c r="P80" s="7"/>
      <c r="Q80" s="7"/>
      <c r="R80" s="7"/>
      <c r="S80" s="7"/>
      <c r="T80" s="7"/>
      <c r="U80" s="7"/>
      <c r="V80" s="7"/>
      <c r="W80" s="7"/>
      <c r="X80" s="7"/>
      <c r="Y80" s="7"/>
      <c r="Z80" s="7"/>
      <c r="AA80" s="7"/>
    </row>
    <row r="81" spans="1:27" ht="66">
      <c r="A81" s="8">
        <v>78</v>
      </c>
      <c r="B81" s="8" t="s">
        <v>504</v>
      </c>
      <c r="C81" s="8"/>
      <c r="D81" s="119" t="s">
        <v>653</v>
      </c>
      <c r="E81" s="12" t="s">
        <v>654</v>
      </c>
      <c r="F81" s="134" t="s">
        <v>16042</v>
      </c>
      <c r="G81" s="8"/>
      <c r="H81" s="8" t="s">
        <v>655</v>
      </c>
      <c r="I81" s="7"/>
      <c r="J81" s="7"/>
      <c r="K81" s="7"/>
      <c r="L81" s="7"/>
      <c r="M81" s="7"/>
      <c r="N81" s="7"/>
      <c r="O81" s="7"/>
      <c r="P81" s="7"/>
      <c r="Q81" s="7"/>
      <c r="R81" s="7"/>
      <c r="S81" s="7"/>
      <c r="T81" s="7"/>
      <c r="U81" s="7"/>
      <c r="V81" s="7"/>
      <c r="W81" s="7"/>
      <c r="X81" s="7"/>
      <c r="Y81" s="7"/>
      <c r="Z81" s="7"/>
      <c r="AA81" s="7"/>
    </row>
    <row r="82" spans="1:27" ht="27.6">
      <c r="A82" s="8">
        <v>79</v>
      </c>
      <c r="B82" s="8" t="s">
        <v>504</v>
      </c>
      <c r="C82" s="8"/>
      <c r="D82" s="119" t="s">
        <v>656</v>
      </c>
      <c r="E82" s="12" t="s">
        <v>657</v>
      </c>
      <c r="F82" s="134" t="s">
        <v>16043</v>
      </c>
      <c r="G82" s="20" t="s">
        <v>658</v>
      </c>
      <c r="H82" s="8" t="s">
        <v>659</v>
      </c>
      <c r="I82" s="7"/>
      <c r="J82" s="7"/>
      <c r="K82" s="7"/>
      <c r="L82" s="7"/>
      <c r="M82" s="7"/>
      <c r="N82" s="7"/>
      <c r="O82" s="7"/>
      <c r="P82" s="7"/>
      <c r="Q82" s="7"/>
      <c r="R82" s="7"/>
      <c r="S82" s="7"/>
      <c r="T82" s="7"/>
      <c r="U82" s="7"/>
      <c r="V82" s="7"/>
      <c r="W82" s="7"/>
      <c r="X82" s="7"/>
      <c r="Y82" s="7"/>
      <c r="Z82" s="7"/>
      <c r="AA82" s="7"/>
    </row>
    <row r="83" spans="1:27" ht="27.6">
      <c r="A83" s="8">
        <v>80</v>
      </c>
      <c r="B83" s="8" t="s">
        <v>504</v>
      </c>
      <c r="C83" s="8"/>
      <c r="D83" s="119" t="s">
        <v>660</v>
      </c>
      <c r="E83" s="12" t="s">
        <v>661</v>
      </c>
      <c r="F83" s="134" t="s">
        <v>16044</v>
      </c>
      <c r="G83" s="20" t="s">
        <v>662</v>
      </c>
      <c r="H83" s="8" t="s">
        <v>663</v>
      </c>
      <c r="I83" s="7"/>
      <c r="J83" s="7"/>
      <c r="K83" s="7"/>
      <c r="L83" s="7"/>
      <c r="M83" s="7"/>
      <c r="N83" s="7"/>
      <c r="O83" s="7"/>
      <c r="P83" s="7"/>
      <c r="Q83" s="7"/>
      <c r="R83" s="7"/>
      <c r="S83" s="7"/>
      <c r="T83" s="7"/>
      <c r="U83" s="7"/>
      <c r="V83" s="7"/>
      <c r="W83" s="7"/>
      <c r="X83" s="7"/>
      <c r="Y83" s="7"/>
      <c r="Z83" s="7"/>
      <c r="AA83" s="7"/>
    </row>
    <row r="84" spans="1:27" ht="14.4">
      <c r="A84" s="8">
        <v>81</v>
      </c>
      <c r="B84" s="8" t="s">
        <v>504</v>
      </c>
      <c r="C84" s="8"/>
      <c r="D84" s="119" t="s">
        <v>664</v>
      </c>
      <c r="E84" s="12" t="s">
        <v>665</v>
      </c>
      <c r="F84" s="134" t="s">
        <v>16045</v>
      </c>
      <c r="G84" s="8"/>
      <c r="H84" s="8"/>
      <c r="I84" s="7"/>
      <c r="J84" s="7"/>
      <c r="K84" s="7"/>
      <c r="L84" s="7"/>
      <c r="M84" s="7"/>
      <c r="N84" s="7"/>
      <c r="O84" s="7"/>
      <c r="P84" s="7"/>
      <c r="Q84" s="7"/>
      <c r="R84" s="7"/>
      <c r="S84" s="7"/>
      <c r="T84" s="7"/>
      <c r="U84" s="7"/>
      <c r="V84" s="7"/>
      <c r="W84" s="7"/>
      <c r="X84" s="7"/>
      <c r="Y84" s="7"/>
      <c r="Z84" s="7"/>
      <c r="AA84" s="7"/>
    </row>
    <row r="85" spans="1:27" ht="55.2">
      <c r="A85" s="8">
        <v>82</v>
      </c>
      <c r="B85" s="8" t="s">
        <v>504</v>
      </c>
      <c r="C85" s="8"/>
      <c r="D85" s="119" t="s">
        <v>666</v>
      </c>
      <c r="E85" s="12" t="s">
        <v>667</v>
      </c>
      <c r="F85" s="134" t="s">
        <v>16046</v>
      </c>
      <c r="G85" s="8"/>
      <c r="H85" s="8"/>
      <c r="I85" s="7"/>
      <c r="J85" s="7"/>
      <c r="K85" s="7"/>
      <c r="L85" s="7"/>
      <c r="M85" s="7"/>
      <c r="N85" s="7"/>
      <c r="O85" s="7"/>
      <c r="P85" s="7"/>
      <c r="Q85" s="7"/>
      <c r="R85" s="7"/>
      <c r="S85" s="7"/>
      <c r="T85" s="7"/>
      <c r="U85" s="7"/>
      <c r="V85" s="7"/>
      <c r="W85" s="7"/>
      <c r="X85" s="7"/>
      <c r="Y85" s="7"/>
      <c r="Z85" s="7"/>
      <c r="AA85" s="7"/>
    </row>
    <row r="86" spans="1:27" ht="41.4">
      <c r="A86" s="8">
        <v>83</v>
      </c>
      <c r="B86" s="8" t="s">
        <v>504</v>
      </c>
      <c r="C86" s="8"/>
      <c r="D86" s="119" t="s">
        <v>668</v>
      </c>
      <c r="E86" s="12" t="s">
        <v>669</v>
      </c>
      <c r="F86" s="134" t="s">
        <v>16047</v>
      </c>
      <c r="G86" s="8"/>
      <c r="H86" s="8"/>
      <c r="I86" s="7"/>
      <c r="J86" s="7"/>
      <c r="K86" s="7"/>
      <c r="L86" s="7"/>
      <c r="M86" s="7"/>
      <c r="N86" s="7"/>
      <c r="O86" s="7"/>
      <c r="P86" s="7"/>
      <c r="Q86" s="7"/>
      <c r="R86" s="7"/>
      <c r="S86" s="7"/>
      <c r="T86" s="7"/>
      <c r="U86" s="7"/>
      <c r="V86" s="7"/>
      <c r="W86" s="7"/>
      <c r="X86" s="7"/>
      <c r="Y86" s="7"/>
      <c r="Z86" s="7"/>
      <c r="AA86" s="7"/>
    </row>
    <row r="87" spans="1:27" ht="14.4">
      <c r="A87" s="8">
        <v>84</v>
      </c>
      <c r="B87" s="8" t="s">
        <v>504</v>
      </c>
      <c r="C87" s="8"/>
      <c r="D87" s="119" t="s">
        <v>670</v>
      </c>
      <c r="E87" s="12" t="s">
        <v>671</v>
      </c>
      <c r="F87" s="134" t="s">
        <v>16048</v>
      </c>
      <c r="G87" s="8"/>
      <c r="H87" s="8"/>
      <c r="I87" s="7"/>
      <c r="J87" s="7"/>
      <c r="K87" s="7"/>
      <c r="L87" s="7"/>
      <c r="M87" s="7"/>
      <c r="N87" s="7"/>
      <c r="O87" s="7"/>
      <c r="P87" s="7"/>
      <c r="Q87" s="7"/>
      <c r="R87" s="7"/>
      <c r="S87" s="7"/>
      <c r="T87" s="7"/>
      <c r="U87" s="7"/>
      <c r="V87" s="7"/>
      <c r="W87" s="7"/>
      <c r="X87" s="7"/>
      <c r="Y87" s="7"/>
      <c r="Z87" s="7"/>
      <c r="AA87" s="7"/>
    </row>
    <row r="88" spans="1:27" ht="69">
      <c r="A88" s="8">
        <v>85</v>
      </c>
      <c r="B88" s="8" t="s">
        <v>504</v>
      </c>
      <c r="C88" s="8"/>
      <c r="D88" s="119" t="s">
        <v>672</v>
      </c>
      <c r="E88" s="12" t="s">
        <v>673</v>
      </c>
      <c r="F88" s="134" t="s">
        <v>16049</v>
      </c>
      <c r="G88" s="8"/>
      <c r="H88" s="8" t="s">
        <v>674</v>
      </c>
      <c r="I88" s="7"/>
      <c r="J88" s="7"/>
      <c r="K88" s="7"/>
      <c r="L88" s="7"/>
      <c r="M88" s="7"/>
      <c r="N88" s="7"/>
      <c r="O88" s="7"/>
      <c r="P88" s="7"/>
      <c r="Q88" s="7"/>
      <c r="R88" s="7"/>
      <c r="S88" s="7"/>
      <c r="T88" s="7"/>
      <c r="U88" s="7"/>
      <c r="V88" s="7"/>
      <c r="W88" s="7"/>
      <c r="X88" s="7"/>
      <c r="Y88" s="7"/>
      <c r="Z88" s="7"/>
      <c r="AA88" s="7"/>
    </row>
    <row r="89" spans="1:27" ht="69">
      <c r="A89" s="8">
        <v>86</v>
      </c>
      <c r="B89" s="8" t="s">
        <v>504</v>
      </c>
      <c r="C89" s="8"/>
      <c r="D89" s="119" t="s">
        <v>675</v>
      </c>
      <c r="E89" s="12" t="s">
        <v>676</v>
      </c>
      <c r="F89" s="134" t="s">
        <v>16050</v>
      </c>
      <c r="G89" s="8"/>
      <c r="H89" s="8"/>
      <c r="I89" s="7"/>
      <c r="J89" s="7"/>
      <c r="K89" s="7"/>
      <c r="L89" s="7"/>
      <c r="M89" s="7"/>
      <c r="N89" s="7"/>
      <c r="O89" s="7"/>
      <c r="P89" s="7"/>
      <c r="Q89" s="7"/>
      <c r="R89" s="7"/>
      <c r="S89" s="7"/>
      <c r="T89" s="7"/>
      <c r="U89" s="7"/>
      <c r="V89" s="7"/>
      <c r="W89" s="7"/>
      <c r="X89" s="7"/>
      <c r="Y89" s="7"/>
      <c r="Z89" s="7"/>
      <c r="AA89" s="7"/>
    </row>
    <row r="90" spans="1:27" ht="41.4">
      <c r="A90" s="8">
        <v>87</v>
      </c>
      <c r="B90" s="8" t="s">
        <v>504</v>
      </c>
      <c r="C90" s="8"/>
      <c r="D90" s="119" t="s">
        <v>677</v>
      </c>
      <c r="E90" s="12" t="s">
        <v>678</v>
      </c>
      <c r="F90" s="134" t="s">
        <v>16051</v>
      </c>
      <c r="G90" s="8"/>
      <c r="H90" s="8" t="s">
        <v>679</v>
      </c>
      <c r="I90" s="7"/>
      <c r="J90" s="7"/>
      <c r="K90" s="7"/>
      <c r="L90" s="7"/>
      <c r="M90" s="7"/>
      <c r="N90" s="7"/>
      <c r="O90" s="7"/>
      <c r="P90" s="7"/>
      <c r="Q90" s="7"/>
      <c r="R90" s="7"/>
      <c r="S90" s="7"/>
      <c r="T90" s="7"/>
      <c r="U90" s="7"/>
      <c r="V90" s="7"/>
      <c r="W90" s="7"/>
      <c r="X90" s="7"/>
      <c r="Y90" s="7"/>
      <c r="Z90" s="7"/>
      <c r="AA90" s="7"/>
    </row>
    <row r="91" spans="1:27" ht="41.4">
      <c r="A91" s="8">
        <v>88</v>
      </c>
      <c r="B91" s="8" t="s">
        <v>504</v>
      </c>
      <c r="C91" s="8"/>
      <c r="D91" s="119" t="s">
        <v>680</v>
      </c>
      <c r="E91" s="12" t="s">
        <v>681</v>
      </c>
      <c r="F91" s="134" t="s">
        <v>16052</v>
      </c>
      <c r="G91" s="8"/>
      <c r="H91" s="8"/>
      <c r="I91" s="7"/>
      <c r="J91" s="7"/>
      <c r="K91" s="7"/>
      <c r="L91" s="7"/>
      <c r="M91" s="7"/>
      <c r="N91" s="7"/>
      <c r="O91" s="7"/>
      <c r="P91" s="7"/>
      <c r="Q91" s="7"/>
      <c r="R91" s="7"/>
      <c r="S91" s="7"/>
      <c r="T91" s="7"/>
      <c r="U91" s="7"/>
      <c r="V91" s="7"/>
      <c r="W91" s="7"/>
      <c r="X91" s="7"/>
      <c r="Y91" s="7"/>
      <c r="Z91" s="7"/>
      <c r="AA91" s="7"/>
    </row>
    <row r="92" spans="1:27" ht="27.6">
      <c r="A92" s="8">
        <v>89</v>
      </c>
      <c r="B92" s="8" t="s">
        <v>504</v>
      </c>
      <c r="C92" s="8"/>
      <c r="D92" s="119" t="s">
        <v>682</v>
      </c>
      <c r="E92" s="12" t="s">
        <v>683</v>
      </c>
      <c r="F92" s="134" t="s">
        <v>16053</v>
      </c>
      <c r="G92" s="8"/>
      <c r="H92" s="8"/>
      <c r="I92" s="7"/>
      <c r="J92" s="7"/>
      <c r="K92" s="7"/>
      <c r="L92" s="7"/>
      <c r="M92" s="7"/>
      <c r="N92" s="7"/>
      <c r="O92" s="7"/>
      <c r="P92" s="7"/>
      <c r="Q92" s="7"/>
      <c r="R92" s="7"/>
      <c r="S92" s="7"/>
      <c r="T92" s="7"/>
      <c r="U92" s="7"/>
      <c r="V92" s="7"/>
      <c r="W92" s="7"/>
      <c r="X92" s="7"/>
      <c r="Y92" s="7"/>
      <c r="Z92" s="7"/>
      <c r="AA92" s="7"/>
    </row>
    <row r="93" spans="1:27" ht="14.4">
      <c r="A93" s="8">
        <v>90</v>
      </c>
      <c r="B93" s="8" t="s">
        <v>504</v>
      </c>
      <c r="C93" s="8"/>
      <c r="D93" s="119" t="s">
        <v>684</v>
      </c>
      <c r="E93" s="12" t="s">
        <v>685</v>
      </c>
      <c r="F93" s="135" t="s">
        <v>16054</v>
      </c>
      <c r="G93" s="8"/>
      <c r="H93" s="8"/>
      <c r="I93" s="7"/>
      <c r="J93" s="7"/>
      <c r="K93" s="7"/>
      <c r="L93" s="7"/>
      <c r="M93" s="7"/>
      <c r="N93" s="7"/>
      <c r="O93" s="7"/>
      <c r="P93" s="7"/>
      <c r="Q93" s="7"/>
      <c r="R93" s="7"/>
      <c r="S93" s="7"/>
      <c r="T93" s="7"/>
      <c r="U93" s="7"/>
      <c r="V93" s="7"/>
      <c r="W93" s="7"/>
      <c r="X93" s="7"/>
      <c r="Y93" s="7"/>
      <c r="Z93" s="7"/>
      <c r="AA93" s="7"/>
    </row>
    <row r="94" spans="1:27" ht="69">
      <c r="A94" s="8">
        <v>91</v>
      </c>
      <c r="B94" s="8" t="s">
        <v>504</v>
      </c>
      <c r="C94" s="8"/>
      <c r="D94" s="119" t="s">
        <v>686</v>
      </c>
      <c r="E94" s="12" t="s">
        <v>687</v>
      </c>
      <c r="F94" s="134" t="s">
        <v>16055</v>
      </c>
      <c r="G94" s="8" t="s">
        <v>15762</v>
      </c>
      <c r="H94" s="8" t="s">
        <v>688</v>
      </c>
      <c r="I94" s="7"/>
      <c r="J94" s="7"/>
      <c r="K94" s="7"/>
      <c r="L94" s="7"/>
      <c r="M94" s="7"/>
      <c r="N94" s="7"/>
      <c r="O94" s="7"/>
      <c r="P94" s="7"/>
      <c r="Q94" s="7"/>
      <c r="R94" s="7"/>
      <c r="S94" s="7"/>
      <c r="T94" s="7"/>
      <c r="U94" s="7"/>
      <c r="V94" s="7"/>
      <c r="W94" s="7"/>
      <c r="X94" s="7"/>
      <c r="Y94" s="7"/>
      <c r="Z94" s="7"/>
      <c r="AA94" s="7"/>
    </row>
    <row r="95" spans="1:27" ht="41.4">
      <c r="A95" s="8">
        <v>92</v>
      </c>
      <c r="B95" s="8" t="s">
        <v>504</v>
      </c>
      <c r="C95" s="8"/>
      <c r="D95" s="119" t="s">
        <v>689</v>
      </c>
      <c r="E95" s="12" t="s">
        <v>690</v>
      </c>
      <c r="F95" s="134" t="s">
        <v>16056</v>
      </c>
      <c r="G95" s="8"/>
      <c r="H95" s="8"/>
      <c r="I95" s="7"/>
      <c r="J95" s="7"/>
      <c r="K95" s="7"/>
      <c r="L95" s="7"/>
      <c r="M95" s="7"/>
      <c r="N95" s="7"/>
      <c r="O95" s="7"/>
      <c r="P95" s="7"/>
      <c r="Q95" s="7"/>
      <c r="R95" s="7"/>
      <c r="S95" s="7"/>
      <c r="T95" s="7"/>
      <c r="U95" s="7"/>
      <c r="V95" s="7"/>
      <c r="W95" s="7"/>
      <c r="X95" s="7"/>
      <c r="Y95" s="7"/>
      <c r="Z95" s="7"/>
      <c r="AA95" s="7"/>
    </row>
    <row r="96" spans="1:27" ht="14.4">
      <c r="A96" s="8">
        <v>93</v>
      </c>
      <c r="B96" s="8" t="s">
        <v>504</v>
      </c>
      <c r="C96" s="8">
        <v>5</v>
      </c>
      <c r="D96" s="119" t="s">
        <v>691</v>
      </c>
      <c r="E96" s="12" t="s">
        <v>692</v>
      </c>
      <c r="F96" s="134" t="s">
        <v>16057</v>
      </c>
      <c r="G96" s="8"/>
      <c r="H96" s="8"/>
      <c r="I96" s="7"/>
      <c r="J96" s="7"/>
      <c r="K96" s="7"/>
      <c r="L96" s="7"/>
      <c r="M96" s="7"/>
      <c r="N96" s="7"/>
      <c r="O96" s="7"/>
      <c r="P96" s="7"/>
      <c r="Q96" s="7"/>
      <c r="R96" s="7"/>
      <c r="S96" s="7"/>
      <c r="T96" s="7"/>
      <c r="U96" s="7"/>
      <c r="V96" s="7"/>
      <c r="W96" s="7"/>
      <c r="X96" s="7"/>
      <c r="Y96" s="7"/>
      <c r="Z96" s="7"/>
      <c r="AA96" s="7"/>
    </row>
    <row r="97" spans="1:27" ht="27.6">
      <c r="A97" s="8">
        <v>94</v>
      </c>
      <c r="B97" s="8" t="s">
        <v>504</v>
      </c>
      <c r="C97" s="8"/>
      <c r="D97" s="119" t="s">
        <v>693</v>
      </c>
      <c r="E97" s="8" t="s">
        <v>694</v>
      </c>
      <c r="F97" s="132" t="s">
        <v>16058</v>
      </c>
      <c r="G97" s="8"/>
      <c r="H97" s="8"/>
      <c r="I97" s="7"/>
      <c r="J97" s="7"/>
      <c r="K97" s="7"/>
      <c r="L97" s="7"/>
      <c r="M97" s="7"/>
      <c r="N97" s="7"/>
      <c r="O97" s="7"/>
      <c r="P97" s="7"/>
      <c r="Q97" s="7"/>
      <c r="R97" s="7"/>
      <c r="S97" s="7"/>
      <c r="T97" s="7"/>
      <c r="U97" s="7"/>
      <c r="V97" s="7"/>
      <c r="W97" s="7"/>
      <c r="X97" s="7"/>
      <c r="Y97" s="7"/>
      <c r="Z97" s="7"/>
      <c r="AA97" s="7"/>
    </row>
    <row r="98" spans="1:27" ht="55.2">
      <c r="A98" s="8">
        <v>95</v>
      </c>
      <c r="B98" s="8" t="s">
        <v>504</v>
      </c>
      <c r="C98" s="8"/>
      <c r="D98" s="119" t="s">
        <v>695</v>
      </c>
      <c r="E98" s="8" t="s">
        <v>696</v>
      </c>
      <c r="F98" s="132" t="s">
        <v>16059</v>
      </c>
      <c r="G98" s="8"/>
      <c r="H98" s="8"/>
      <c r="I98" s="7"/>
      <c r="J98" s="7"/>
      <c r="K98" s="7"/>
      <c r="L98" s="7"/>
      <c r="M98" s="7"/>
      <c r="N98" s="7"/>
      <c r="O98" s="7"/>
      <c r="P98" s="7"/>
      <c r="Q98" s="7"/>
      <c r="R98" s="7"/>
      <c r="S98" s="7"/>
      <c r="T98" s="7"/>
      <c r="U98" s="7"/>
      <c r="V98" s="7"/>
      <c r="W98" s="7"/>
      <c r="X98" s="7"/>
      <c r="Y98" s="7"/>
      <c r="Z98" s="7"/>
      <c r="AA98" s="7"/>
    </row>
    <row r="99" spans="1:27" ht="14.4">
      <c r="A99" s="8">
        <v>96</v>
      </c>
      <c r="B99" s="8" t="s">
        <v>504</v>
      </c>
      <c r="C99" s="8"/>
      <c r="D99" s="119" t="s">
        <v>697</v>
      </c>
      <c r="E99" s="8" t="s">
        <v>698</v>
      </c>
      <c r="F99" s="132" t="s">
        <v>16060</v>
      </c>
      <c r="G99" s="8"/>
      <c r="H99" s="8"/>
      <c r="I99" s="7"/>
      <c r="J99" s="7"/>
      <c r="K99" s="7"/>
      <c r="L99" s="7"/>
      <c r="M99" s="7"/>
      <c r="N99" s="7"/>
      <c r="O99" s="7"/>
      <c r="P99" s="7"/>
      <c r="Q99" s="7"/>
      <c r="R99" s="7"/>
      <c r="S99" s="7"/>
      <c r="T99" s="7"/>
      <c r="U99" s="7"/>
      <c r="V99" s="7"/>
      <c r="W99" s="7"/>
      <c r="X99" s="7"/>
      <c r="Y99" s="7"/>
      <c r="Z99" s="7"/>
      <c r="AA99" s="7"/>
    </row>
    <row r="100" spans="1:27" ht="27.6">
      <c r="A100" s="8">
        <v>97</v>
      </c>
      <c r="B100" s="8" t="s">
        <v>504</v>
      </c>
      <c r="C100" s="8"/>
      <c r="D100" s="119" t="s">
        <v>699</v>
      </c>
      <c r="E100" s="8" t="s">
        <v>700</v>
      </c>
      <c r="F100" s="8" t="s">
        <v>701</v>
      </c>
      <c r="G100" s="8"/>
      <c r="H100" s="8"/>
      <c r="I100" s="7"/>
      <c r="J100" s="7"/>
      <c r="K100" s="7"/>
      <c r="L100" s="7"/>
      <c r="M100" s="7"/>
      <c r="N100" s="7"/>
      <c r="O100" s="7"/>
      <c r="P100" s="7"/>
      <c r="Q100" s="7"/>
      <c r="R100" s="7"/>
      <c r="S100" s="7"/>
      <c r="T100" s="7"/>
      <c r="U100" s="7"/>
      <c r="V100" s="7"/>
      <c r="W100" s="7"/>
      <c r="X100" s="7"/>
      <c r="Y100" s="7"/>
      <c r="Z100" s="7"/>
      <c r="AA100" s="7"/>
    </row>
    <row r="101" spans="1:27" ht="14.4">
      <c r="A101" s="8">
        <v>98</v>
      </c>
      <c r="B101" s="8" t="s">
        <v>504</v>
      </c>
      <c r="C101" s="8"/>
      <c r="D101" s="119" t="s">
        <v>702</v>
      </c>
      <c r="E101" s="8" t="s">
        <v>703</v>
      </c>
      <c r="F101" s="8" t="s">
        <v>704</v>
      </c>
      <c r="G101" s="8"/>
      <c r="H101" s="8"/>
      <c r="I101" s="7"/>
      <c r="J101" s="7"/>
      <c r="K101" s="7"/>
      <c r="L101" s="7"/>
      <c r="M101" s="7"/>
      <c r="N101" s="7"/>
      <c r="O101" s="7"/>
      <c r="P101" s="7"/>
      <c r="Q101" s="7"/>
      <c r="R101" s="7"/>
      <c r="S101" s="7"/>
      <c r="T101" s="7"/>
      <c r="U101" s="7"/>
      <c r="V101" s="7"/>
      <c r="W101" s="7"/>
      <c r="X101" s="7"/>
      <c r="Y101" s="7"/>
      <c r="Z101" s="7"/>
      <c r="AA101" s="7"/>
    </row>
    <row r="102" spans="1:27" ht="14.4">
      <c r="A102" s="8">
        <v>99</v>
      </c>
      <c r="B102" s="8" t="s">
        <v>504</v>
      </c>
      <c r="C102" s="8"/>
      <c r="D102" s="119" t="s">
        <v>705</v>
      </c>
      <c r="E102" s="8" t="s">
        <v>706</v>
      </c>
      <c r="F102" s="8" t="s">
        <v>707</v>
      </c>
      <c r="G102" s="8"/>
      <c r="H102" s="8"/>
      <c r="I102" s="7"/>
      <c r="J102" s="7"/>
      <c r="K102" s="7"/>
      <c r="L102" s="7"/>
      <c r="M102" s="7"/>
      <c r="N102" s="7"/>
      <c r="O102" s="7"/>
      <c r="P102" s="7"/>
      <c r="Q102" s="7"/>
      <c r="R102" s="7"/>
      <c r="S102" s="7"/>
      <c r="T102" s="7"/>
      <c r="U102" s="7"/>
      <c r="V102" s="7"/>
      <c r="W102" s="7"/>
      <c r="X102" s="7"/>
      <c r="Y102" s="7"/>
      <c r="Z102" s="7"/>
      <c r="AA102" s="7"/>
    </row>
    <row r="103" spans="1:27" ht="14.4">
      <c r="A103" s="8">
        <v>100</v>
      </c>
      <c r="B103" s="8" t="s">
        <v>504</v>
      </c>
      <c r="C103" s="8"/>
      <c r="D103" s="119" t="s">
        <v>708</v>
      </c>
      <c r="E103" s="8" t="s">
        <v>709</v>
      </c>
      <c r="F103" s="8" t="s">
        <v>15893</v>
      </c>
      <c r="G103" s="8"/>
      <c r="H103" s="8"/>
      <c r="I103" s="7"/>
      <c r="J103" s="7"/>
      <c r="K103" s="7"/>
      <c r="L103" s="7"/>
      <c r="M103" s="7"/>
      <c r="N103" s="7"/>
      <c r="O103" s="7"/>
      <c r="P103" s="7"/>
      <c r="Q103" s="7"/>
      <c r="R103" s="7"/>
      <c r="S103" s="7"/>
      <c r="T103" s="7"/>
      <c r="U103" s="7"/>
      <c r="V103" s="7"/>
      <c r="W103" s="7"/>
      <c r="X103" s="7"/>
      <c r="Y103" s="7"/>
      <c r="Z103" s="7"/>
      <c r="AA103" s="7"/>
    </row>
    <row r="104" spans="1:27" ht="14.4">
      <c r="A104" s="8">
        <v>101</v>
      </c>
      <c r="B104" s="8" t="s">
        <v>504</v>
      </c>
      <c r="C104" s="8"/>
      <c r="D104" s="119" t="s">
        <v>710</v>
      </c>
      <c r="E104" s="8" t="s">
        <v>711</v>
      </c>
      <c r="F104" s="8" t="s">
        <v>712</v>
      </c>
      <c r="G104" s="8"/>
      <c r="H104" s="8"/>
      <c r="I104" s="7"/>
      <c r="J104" s="7"/>
      <c r="K104" s="7"/>
      <c r="L104" s="7"/>
      <c r="M104" s="7"/>
      <c r="N104" s="7"/>
      <c r="O104" s="7"/>
      <c r="P104" s="7"/>
      <c r="Q104" s="7"/>
      <c r="R104" s="7"/>
      <c r="S104" s="7"/>
      <c r="T104" s="7"/>
      <c r="U104" s="7"/>
      <c r="V104" s="7"/>
      <c r="W104" s="7"/>
      <c r="X104" s="7"/>
      <c r="Y104" s="7"/>
      <c r="Z104" s="7"/>
      <c r="AA104" s="7"/>
    </row>
    <row r="105" spans="1:27" ht="14.4">
      <c r="A105" s="8">
        <v>102</v>
      </c>
      <c r="B105" s="8" t="s">
        <v>504</v>
      </c>
      <c r="C105" s="8"/>
      <c r="D105" s="119" t="s">
        <v>713</v>
      </c>
      <c r="E105" s="8" t="s">
        <v>714</v>
      </c>
      <c r="F105" s="8" t="s">
        <v>715</v>
      </c>
      <c r="G105" s="8"/>
      <c r="H105" s="8"/>
      <c r="I105" s="7"/>
      <c r="J105" s="7"/>
      <c r="K105" s="7"/>
      <c r="L105" s="7"/>
      <c r="M105" s="7"/>
      <c r="N105" s="7"/>
      <c r="O105" s="7"/>
      <c r="P105" s="7"/>
      <c r="Q105" s="7"/>
      <c r="R105" s="7"/>
      <c r="S105" s="7"/>
      <c r="T105" s="7"/>
      <c r="U105" s="7"/>
      <c r="V105" s="7"/>
      <c r="W105" s="7"/>
      <c r="X105" s="7"/>
      <c r="Y105" s="7"/>
      <c r="Z105" s="7"/>
      <c r="AA105" s="7"/>
    </row>
    <row r="106" spans="1:27" ht="14.4">
      <c r="A106" s="8">
        <v>103</v>
      </c>
      <c r="B106" s="8" t="s">
        <v>504</v>
      </c>
      <c r="C106" s="8"/>
      <c r="D106" s="119" t="s">
        <v>716</v>
      </c>
      <c r="E106" s="8" t="s">
        <v>717</v>
      </c>
      <c r="F106" s="8" t="s">
        <v>718</v>
      </c>
      <c r="G106" s="8"/>
      <c r="H106" s="8"/>
      <c r="I106" s="7"/>
      <c r="J106" s="7"/>
      <c r="K106" s="7"/>
      <c r="L106" s="7"/>
      <c r="M106" s="7"/>
      <c r="N106" s="7"/>
      <c r="O106" s="7"/>
      <c r="P106" s="7"/>
      <c r="Q106" s="7"/>
      <c r="R106" s="7"/>
      <c r="S106" s="7"/>
      <c r="T106" s="7"/>
      <c r="U106" s="7"/>
      <c r="V106" s="7"/>
      <c r="W106" s="7"/>
      <c r="X106" s="7"/>
      <c r="Y106" s="7"/>
      <c r="Z106" s="7"/>
      <c r="AA106" s="7"/>
    </row>
    <row r="107" spans="1:27" ht="14.4">
      <c r="A107" s="8">
        <v>104</v>
      </c>
      <c r="B107" s="8" t="s">
        <v>504</v>
      </c>
      <c r="C107" s="8"/>
      <c r="D107" s="119" t="s">
        <v>719</v>
      </c>
      <c r="E107" s="8" t="s">
        <v>720</v>
      </c>
      <c r="F107" s="8" t="s">
        <v>721</v>
      </c>
      <c r="G107" s="8"/>
      <c r="H107" s="8"/>
      <c r="I107" s="7"/>
      <c r="J107" s="7"/>
      <c r="K107" s="7"/>
      <c r="L107" s="7"/>
      <c r="M107" s="7"/>
      <c r="N107" s="7"/>
      <c r="O107" s="7"/>
      <c r="P107" s="7"/>
      <c r="Q107" s="7"/>
      <c r="R107" s="7"/>
      <c r="S107" s="7"/>
      <c r="T107" s="7"/>
      <c r="U107" s="7"/>
      <c r="V107" s="7"/>
      <c r="W107" s="7"/>
      <c r="X107" s="7"/>
      <c r="Y107" s="7"/>
      <c r="Z107" s="7"/>
      <c r="AA107" s="7"/>
    </row>
    <row r="108" spans="1:27" ht="14.4">
      <c r="A108" s="8">
        <v>105</v>
      </c>
      <c r="B108" s="8" t="s">
        <v>504</v>
      </c>
      <c r="C108" s="8"/>
      <c r="D108" s="140" t="str">
        <f t="shared" ref="D108:F108" si="0">D$50</f>
        <v>建築躯体図</v>
      </c>
      <c r="E108" s="26" t="str">
        <f t="shared" si="0"/>
        <v>Building body drawing</v>
      </c>
      <c r="F108" s="26" t="str">
        <f t="shared" si="0"/>
        <v>Bản vẽ khung kiến trúc</v>
      </c>
      <c r="G108" s="8"/>
      <c r="H108" s="8"/>
      <c r="I108" s="7"/>
      <c r="J108" s="7"/>
      <c r="K108" s="7"/>
      <c r="L108" s="7"/>
      <c r="M108" s="7"/>
      <c r="N108" s="7"/>
      <c r="O108" s="7"/>
      <c r="P108" s="7"/>
      <c r="Q108" s="7"/>
      <c r="R108" s="7"/>
      <c r="S108" s="7"/>
      <c r="T108" s="7"/>
      <c r="U108" s="7"/>
      <c r="V108" s="7"/>
      <c r="W108" s="7"/>
      <c r="X108" s="7"/>
      <c r="Y108" s="7"/>
      <c r="Z108" s="7"/>
      <c r="AA108" s="7"/>
    </row>
    <row r="109" spans="1:27" ht="14.4">
      <c r="A109" s="8">
        <v>106</v>
      </c>
      <c r="B109" s="8" t="s">
        <v>504</v>
      </c>
      <c r="C109" s="8"/>
      <c r="D109" s="119" t="s">
        <v>722</v>
      </c>
      <c r="E109" s="8" t="s">
        <v>723</v>
      </c>
      <c r="F109" s="132" t="s">
        <v>16061</v>
      </c>
      <c r="G109" s="8"/>
      <c r="H109" s="8"/>
      <c r="I109" s="7"/>
      <c r="J109" s="7"/>
      <c r="K109" s="7"/>
      <c r="L109" s="7"/>
      <c r="M109" s="7"/>
      <c r="N109" s="7"/>
      <c r="O109" s="7"/>
      <c r="P109" s="7"/>
      <c r="Q109" s="7"/>
      <c r="R109" s="7"/>
      <c r="S109" s="7"/>
      <c r="T109" s="7"/>
      <c r="U109" s="7"/>
      <c r="V109" s="7"/>
      <c r="W109" s="7"/>
      <c r="X109" s="7"/>
      <c r="Y109" s="7"/>
      <c r="Z109" s="7"/>
      <c r="AA109" s="7"/>
    </row>
    <row r="110" spans="1:27" ht="14.4">
      <c r="A110" s="8">
        <v>107</v>
      </c>
      <c r="B110" s="8" t="s">
        <v>504</v>
      </c>
      <c r="C110" s="8"/>
      <c r="D110" s="119" t="s">
        <v>724</v>
      </c>
      <c r="E110" s="8" t="s">
        <v>725</v>
      </c>
      <c r="F110" s="133" t="s">
        <v>16062</v>
      </c>
      <c r="G110" s="8"/>
      <c r="H110" s="8"/>
      <c r="I110" s="7"/>
      <c r="J110" s="7"/>
      <c r="K110" s="7"/>
      <c r="L110" s="7"/>
      <c r="M110" s="7"/>
      <c r="N110" s="7"/>
      <c r="O110" s="7"/>
      <c r="P110" s="7"/>
      <c r="Q110" s="7"/>
      <c r="R110" s="7"/>
      <c r="S110" s="7"/>
      <c r="T110" s="7"/>
      <c r="U110" s="7"/>
      <c r="V110" s="7"/>
      <c r="W110" s="7"/>
      <c r="X110" s="7"/>
      <c r="Y110" s="7"/>
      <c r="Z110" s="7"/>
      <c r="AA110" s="7"/>
    </row>
    <row r="111" spans="1:27" ht="14.4">
      <c r="A111" s="8">
        <v>108</v>
      </c>
      <c r="B111" s="8" t="s">
        <v>504</v>
      </c>
      <c r="C111" s="8"/>
      <c r="D111" s="119" t="s">
        <v>726</v>
      </c>
      <c r="E111" s="8" t="s">
        <v>727</v>
      </c>
      <c r="F111" s="133" t="s">
        <v>16063</v>
      </c>
      <c r="G111" s="8"/>
      <c r="H111" s="8"/>
      <c r="I111" s="7"/>
      <c r="J111" s="7"/>
      <c r="K111" s="7"/>
      <c r="L111" s="7"/>
      <c r="M111" s="7"/>
      <c r="N111" s="7"/>
      <c r="O111" s="7"/>
      <c r="P111" s="7"/>
      <c r="Q111" s="7"/>
      <c r="R111" s="7"/>
      <c r="S111" s="7"/>
      <c r="T111" s="7"/>
      <c r="U111" s="7"/>
      <c r="V111" s="7"/>
      <c r="W111" s="7"/>
      <c r="X111" s="7"/>
      <c r="Y111" s="7"/>
      <c r="Z111" s="7"/>
      <c r="AA111" s="7"/>
    </row>
    <row r="112" spans="1:27" ht="14.4">
      <c r="A112" s="8">
        <v>109</v>
      </c>
      <c r="B112" s="8" t="s">
        <v>504</v>
      </c>
      <c r="C112" s="8"/>
      <c r="D112" s="119" t="s">
        <v>728</v>
      </c>
      <c r="E112" s="8" t="s">
        <v>729</v>
      </c>
      <c r="F112" s="132" t="s">
        <v>16064</v>
      </c>
      <c r="G112" s="8"/>
      <c r="H112" s="8"/>
      <c r="I112" s="7"/>
      <c r="J112" s="7"/>
      <c r="K112" s="7"/>
      <c r="L112" s="7"/>
      <c r="M112" s="7"/>
      <c r="N112" s="7"/>
      <c r="O112" s="7"/>
      <c r="P112" s="7"/>
      <c r="Q112" s="7"/>
      <c r="R112" s="7"/>
      <c r="S112" s="7"/>
      <c r="T112" s="7"/>
      <c r="U112" s="7"/>
      <c r="V112" s="7"/>
      <c r="W112" s="7"/>
      <c r="X112" s="7"/>
      <c r="Y112" s="7"/>
      <c r="Z112" s="7"/>
      <c r="AA112" s="7"/>
    </row>
    <row r="113" spans="1:27" ht="14.4">
      <c r="A113" s="8">
        <v>110</v>
      </c>
      <c r="B113" s="8" t="s">
        <v>504</v>
      </c>
      <c r="C113" s="8"/>
      <c r="D113" s="119" t="s">
        <v>730</v>
      </c>
      <c r="E113" s="8" t="s">
        <v>731</v>
      </c>
      <c r="F113" s="132" t="s">
        <v>16065</v>
      </c>
      <c r="G113" s="8"/>
      <c r="H113" s="8"/>
      <c r="I113" s="7"/>
      <c r="J113" s="7"/>
      <c r="K113" s="7"/>
      <c r="L113" s="7"/>
      <c r="M113" s="7"/>
      <c r="N113" s="7"/>
      <c r="O113" s="7"/>
      <c r="P113" s="7"/>
      <c r="Q113" s="7"/>
      <c r="R113" s="7"/>
      <c r="S113" s="7"/>
      <c r="T113" s="7"/>
      <c r="U113" s="7"/>
      <c r="V113" s="7"/>
      <c r="W113" s="7"/>
      <c r="X113" s="7"/>
      <c r="Y113" s="7"/>
      <c r="Z113" s="7"/>
      <c r="AA113" s="7"/>
    </row>
    <row r="114" spans="1:27" ht="14.4">
      <c r="A114" s="8">
        <v>111</v>
      </c>
      <c r="B114" s="8" t="s">
        <v>504</v>
      </c>
      <c r="C114" s="8"/>
      <c r="D114" s="119" t="s">
        <v>732</v>
      </c>
      <c r="E114" s="8" t="s">
        <v>733</v>
      </c>
      <c r="F114" s="132" t="s">
        <v>16066</v>
      </c>
      <c r="G114" s="8"/>
      <c r="H114" s="8"/>
      <c r="I114" s="7"/>
      <c r="J114" s="7"/>
      <c r="K114" s="7"/>
      <c r="L114" s="7"/>
      <c r="M114" s="7"/>
      <c r="N114" s="7"/>
      <c r="O114" s="7"/>
      <c r="P114" s="7"/>
      <c r="Q114" s="7"/>
      <c r="R114" s="7"/>
      <c r="S114" s="7"/>
      <c r="T114" s="7"/>
      <c r="U114" s="7"/>
      <c r="V114" s="7"/>
      <c r="W114" s="7"/>
      <c r="X114" s="7"/>
      <c r="Y114" s="7"/>
      <c r="Z114" s="7"/>
      <c r="AA114" s="7"/>
    </row>
    <row r="115" spans="1:27" ht="27.6">
      <c r="A115" s="8">
        <v>112</v>
      </c>
      <c r="B115" s="8" t="s">
        <v>504</v>
      </c>
      <c r="C115" s="8"/>
      <c r="D115" s="119" t="s">
        <v>734</v>
      </c>
      <c r="E115" s="8" t="s">
        <v>735</v>
      </c>
      <c r="F115" s="132" t="s">
        <v>16067</v>
      </c>
      <c r="G115" s="8"/>
      <c r="H115" s="8"/>
      <c r="I115" s="7"/>
      <c r="J115" s="7"/>
      <c r="K115" s="7"/>
      <c r="L115" s="7"/>
      <c r="M115" s="7"/>
      <c r="N115" s="7"/>
      <c r="O115" s="7"/>
      <c r="P115" s="7"/>
      <c r="Q115" s="7"/>
      <c r="R115" s="7"/>
      <c r="S115" s="7"/>
      <c r="T115" s="7"/>
      <c r="U115" s="7"/>
      <c r="V115" s="7"/>
      <c r="W115" s="7"/>
      <c r="X115" s="7"/>
      <c r="Y115" s="7"/>
      <c r="Z115" s="7"/>
      <c r="AA115" s="7"/>
    </row>
    <row r="116" spans="1:27" ht="14.4">
      <c r="A116" s="8">
        <v>113</v>
      </c>
      <c r="B116" s="8" t="s">
        <v>504</v>
      </c>
      <c r="C116" s="8"/>
      <c r="D116" s="119" t="s">
        <v>736</v>
      </c>
      <c r="E116" s="8" t="s">
        <v>737</v>
      </c>
      <c r="F116" s="132" t="s">
        <v>16068</v>
      </c>
      <c r="G116" s="8"/>
      <c r="H116" s="8"/>
      <c r="I116" s="7"/>
      <c r="J116" s="7"/>
      <c r="K116" s="7"/>
      <c r="L116" s="7"/>
      <c r="M116" s="7"/>
      <c r="N116" s="7"/>
      <c r="O116" s="7"/>
      <c r="P116" s="7"/>
      <c r="Q116" s="7"/>
      <c r="R116" s="7"/>
      <c r="S116" s="7"/>
      <c r="T116" s="7"/>
      <c r="U116" s="7"/>
      <c r="V116" s="7"/>
      <c r="W116" s="7"/>
      <c r="X116" s="7"/>
      <c r="Y116" s="7"/>
      <c r="Z116" s="7"/>
      <c r="AA116" s="7"/>
    </row>
    <row r="117" spans="1:27" ht="14.4">
      <c r="A117" s="8">
        <v>114</v>
      </c>
      <c r="B117" s="8" t="s">
        <v>504</v>
      </c>
      <c r="C117" s="8"/>
      <c r="D117" s="119" t="s">
        <v>739</v>
      </c>
      <c r="E117" s="8" t="s">
        <v>740</v>
      </c>
      <c r="F117" s="132" t="s">
        <v>16069</v>
      </c>
      <c r="G117" s="8"/>
      <c r="H117" s="8"/>
      <c r="I117" s="7"/>
      <c r="J117" s="7"/>
      <c r="K117" s="7"/>
      <c r="L117" s="7"/>
      <c r="M117" s="7"/>
      <c r="N117" s="7"/>
      <c r="O117" s="7"/>
      <c r="P117" s="7"/>
      <c r="Q117" s="7"/>
      <c r="R117" s="7"/>
      <c r="S117" s="7"/>
      <c r="T117" s="7"/>
      <c r="U117" s="7"/>
      <c r="V117" s="7"/>
      <c r="W117" s="7"/>
      <c r="X117" s="7"/>
      <c r="Y117" s="7"/>
      <c r="Z117" s="7"/>
      <c r="AA117" s="7"/>
    </row>
    <row r="118" spans="1:27" ht="14.4">
      <c r="A118" s="8">
        <v>115</v>
      </c>
      <c r="B118" s="8" t="s">
        <v>504</v>
      </c>
      <c r="C118" s="8"/>
      <c r="D118" s="119" t="s">
        <v>741</v>
      </c>
      <c r="E118" s="8" t="s">
        <v>742</v>
      </c>
      <c r="F118" s="132" t="s">
        <v>16070</v>
      </c>
      <c r="G118" s="8"/>
      <c r="H118" s="8"/>
      <c r="I118" s="7"/>
      <c r="J118" s="7"/>
      <c r="K118" s="7"/>
      <c r="L118" s="7"/>
      <c r="M118" s="7"/>
      <c r="N118" s="7"/>
      <c r="O118" s="7"/>
      <c r="P118" s="7"/>
      <c r="Q118" s="7"/>
      <c r="R118" s="7"/>
      <c r="S118" s="7"/>
      <c r="T118" s="7"/>
      <c r="U118" s="7"/>
      <c r="V118" s="7"/>
      <c r="W118" s="7"/>
      <c r="X118" s="7"/>
      <c r="Y118" s="7"/>
      <c r="Z118" s="7"/>
      <c r="AA118" s="7"/>
    </row>
    <row r="119" spans="1:27" ht="14.4">
      <c r="A119" s="8">
        <v>116</v>
      </c>
      <c r="B119" s="8" t="s">
        <v>504</v>
      </c>
      <c r="C119" s="8"/>
      <c r="D119" s="119" t="s">
        <v>743</v>
      </c>
      <c r="E119" s="8" t="s">
        <v>744</v>
      </c>
      <c r="F119" s="132" t="s">
        <v>16071</v>
      </c>
      <c r="G119" s="8"/>
      <c r="H119" s="8"/>
      <c r="I119" s="7"/>
      <c r="J119" s="7"/>
      <c r="K119" s="7"/>
      <c r="L119" s="7"/>
      <c r="M119" s="7"/>
      <c r="N119" s="7"/>
      <c r="O119" s="7"/>
      <c r="P119" s="7"/>
      <c r="Q119" s="7"/>
      <c r="R119" s="7"/>
      <c r="S119" s="7"/>
      <c r="T119" s="7"/>
      <c r="U119" s="7"/>
      <c r="V119" s="7"/>
      <c r="W119" s="7"/>
      <c r="X119" s="7"/>
      <c r="Y119" s="7"/>
      <c r="Z119" s="7"/>
      <c r="AA119" s="7"/>
    </row>
    <row r="120" spans="1:27" ht="14.4">
      <c r="A120" s="8">
        <v>117</v>
      </c>
      <c r="B120" s="8" t="s">
        <v>504</v>
      </c>
      <c r="C120" s="8"/>
      <c r="D120" s="119" t="s">
        <v>746</v>
      </c>
      <c r="E120" s="8" t="s">
        <v>747</v>
      </c>
      <c r="F120" s="132" t="s">
        <v>16072</v>
      </c>
      <c r="G120" s="8"/>
      <c r="H120" s="8"/>
      <c r="I120" s="7"/>
      <c r="J120" s="7"/>
      <c r="K120" s="7"/>
      <c r="L120" s="7"/>
      <c r="M120" s="7"/>
      <c r="N120" s="7"/>
      <c r="O120" s="7"/>
      <c r="P120" s="7"/>
      <c r="Q120" s="7"/>
      <c r="R120" s="7"/>
      <c r="S120" s="7"/>
      <c r="T120" s="7"/>
      <c r="U120" s="7"/>
      <c r="V120" s="7"/>
      <c r="W120" s="7"/>
      <c r="X120" s="7"/>
      <c r="Y120" s="7"/>
      <c r="Z120" s="7"/>
      <c r="AA120" s="7"/>
    </row>
    <row r="121" spans="1:27" ht="14.4">
      <c r="A121" s="8">
        <v>118</v>
      </c>
      <c r="B121" s="8" t="s">
        <v>504</v>
      </c>
      <c r="C121" s="8"/>
      <c r="D121" s="119" t="s">
        <v>748</v>
      </c>
      <c r="E121" s="8" t="s">
        <v>749</v>
      </c>
      <c r="F121" s="132" t="s">
        <v>16073</v>
      </c>
      <c r="G121" s="8"/>
      <c r="H121" s="8"/>
      <c r="I121" s="7"/>
      <c r="J121" s="7"/>
      <c r="K121" s="7"/>
      <c r="L121" s="7"/>
      <c r="M121" s="7"/>
      <c r="N121" s="7"/>
      <c r="O121" s="7"/>
      <c r="P121" s="7"/>
      <c r="Q121" s="7"/>
      <c r="R121" s="7"/>
      <c r="S121" s="7"/>
      <c r="T121" s="7"/>
      <c r="U121" s="7"/>
      <c r="V121" s="7"/>
      <c r="W121" s="7"/>
      <c r="X121" s="7"/>
      <c r="Y121" s="7"/>
      <c r="Z121" s="7"/>
      <c r="AA121" s="7"/>
    </row>
    <row r="122" spans="1:27" ht="14.4">
      <c r="A122" s="8">
        <v>119</v>
      </c>
      <c r="B122" s="8" t="s">
        <v>504</v>
      </c>
      <c r="C122" s="8"/>
      <c r="D122" s="119" t="s">
        <v>750</v>
      </c>
      <c r="E122" s="8" t="s">
        <v>751</v>
      </c>
      <c r="F122" s="132" t="s">
        <v>16074</v>
      </c>
      <c r="G122" s="8"/>
      <c r="H122" s="8"/>
      <c r="I122" s="7"/>
      <c r="J122" s="7"/>
      <c r="K122" s="7"/>
      <c r="L122" s="7"/>
      <c r="M122" s="7"/>
      <c r="N122" s="7"/>
      <c r="O122" s="7"/>
      <c r="P122" s="7"/>
      <c r="Q122" s="7"/>
      <c r="R122" s="7"/>
      <c r="S122" s="7"/>
      <c r="T122" s="7"/>
      <c r="U122" s="7"/>
      <c r="V122" s="7"/>
      <c r="W122" s="7"/>
      <c r="X122" s="7"/>
      <c r="Y122" s="7"/>
      <c r="Z122" s="7"/>
      <c r="AA122" s="7"/>
    </row>
    <row r="123" spans="1:27" ht="14.4">
      <c r="A123" s="8">
        <v>120</v>
      </c>
      <c r="B123" s="8" t="s">
        <v>504</v>
      </c>
      <c r="C123" s="8"/>
      <c r="D123" s="119" t="s">
        <v>753</v>
      </c>
      <c r="E123" s="8" t="s">
        <v>754</v>
      </c>
      <c r="F123" s="132" t="s">
        <v>16075</v>
      </c>
      <c r="G123" s="8"/>
      <c r="H123" s="8"/>
      <c r="I123" s="7"/>
      <c r="J123" s="7"/>
      <c r="K123" s="7"/>
      <c r="L123" s="7"/>
      <c r="M123" s="7"/>
      <c r="N123" s="7"/>
      <c r="O123" s="7"/>
      <c r="P123" s="7"/>
      <c r="Q123" s="7"/>
      <c r="R123" s="7"/>
      <c r="S123" s="7"/>
      <c r="T123" s="7"/>
      <c r="U123" s="7"/>
      <c r="V123" s="7"/>
      <c r="W123" s="7"/>
      <c r="X123" s="7"/>
      <c r="Y123" s="7"/>
      <c r="Z123" s="7"/>
      <c r="AA123" s="7"/>
    </row>
    <row r="124" spans="1:27" ht="14.4">
      <c r="A124" s="8">
        <v>121</v>
      </c>
      <c r="B124" s="8" t="s">
        <v>504</v>
      </c>
      <c r="C124" s="19">
        <f>C125</f>
        <v>6</v>
      </c>
      <c r="D124" s="140" t="str">
        <f>目次!D5</f>
        <v>0.施工図作成</v>
      </c>
      <c r="E124" s="26" t="str">
        <f>目次!E5</f>
        <v>0. Making of workshop drawing</v>
      </c>
      <c r="F124" s="26" t="str">
        <f>目次!F5</f>
        <v>0. Tạo bản vẽ thi công</v>
      </c>
      <c r="G124" s="8"/>
      <c r="H124" s="8"/>
      <c r="I124" s="7"/>
      <c r="J124" s="7"/>
      <c r="K124" s="7"/>
      <c r="L124" s="7"/>
      <c r="M124" s="7"/>
      <c r="N124" s="7"/>
      <c r="O124" s="7"/>
      <c r="P124" s="7"/>
      <c r="Q124" s="7"/>
      <c r="R124" s="7"/>
      <c r="S124" s="7"/>
      <c r="T124" s="7"/>
      <c r="U124" s="7"/>
      <c r="V124" s="7"/>
      <c r="W124" s="7"/>
      <c r="X124" s="7"/>
      <c r="Y124" s="7"/>
      <c r="Z124" s="7"/>
      <c r="AA124" s="7"/>
    </row>
    <row r="125" spans="1:27" ht="14.4">
      <c r="A125" s="8">
        <v>122</v>
      </c>
      <c r="B125" s="8" t="s">
        <v>504</v>
      </c>
      <c r="C125" s="19">
        <f>目次!C9</f>
        <v>6</v>
      </c>
      <c r="D125" s="140" t="str">
        <f>目次!D9</f>
        <v>0-4.施工図の種類</v>
      </c>
      <c r="E125" s="26" t="str">
        <f>目次!E9</f>
        <v>0-4. Classification of workshop drawing</v>
      </c>
      <c r="F125" s="26" t="str">
        <f>目次!F9</f>
        <v>0-4. Các loại bản vẽ thi công</v>
      </c>
      <c r="G125" s="8"/>
      <c r="H125" s="8"/>
      <c r="I125" s="7"/>
      <c r="J125" s="7"/>
      <c r="K125" s="7"/>
      <c r="L125" s="7"/>
      <c r="M125" s="7"/>
      <c r="N125" s="7"/>
      <c r="O125" s="7"/>
      <c r="P125" s="7"/>
      <c r="Q125" s="7"/>
      <c r="R125" s="7"/>
      <c r="S125" s="7"/>
      <c r="T125" s="7"/>
      <c r="U125" s="7"/>
      <c r="V125" s="7"/>
      <c r="W125" s="7"/>
      <c r="X125" s="7"/>
      <c r="Y125" s="7"/>
      <c r="Z125" s="7"/>
      <c r="AA125" s="7"/>
    </row>
    <row r="126" spans="1:27" ht="55.2">
      <c r="A126" s="8">
        <v>123</v>
      </c>
      <c r="B126" s="8" t="s">
        <v>504</v>
      </c>
      <c r="C126" s="8"/>
      <c r="D126" s="119" t="s">
        <v>755</v>
      </c>
      <c r="E126" s="8" t="s">
        <v>756</v>
      </c>
      <c r="F126" s="133" t="s">
        <v>16076</v>
      </c>
      <c r="G126" s="8"/>
      <c r="H126" s="8"/>
      <c r="I126" s="7"/>
      <c r="J126" s="7"/>
      <c r="K126" s="7"/>
      <c r="L126" s="7"/>
      <c r="M126" s="7"/>
      <c r="N126" s="7"/>
      <c r="O126" s="7"/>
      <c r="P126" s="7"/>
      <c r="Q126" s="7"/>
      <c r="R126" s="7"/>
      <c r="S126" s="7"/>
      <c r="T126" s="7"/>
      <c r="U126" s="7"/>
      <c r="V126" s="7"/>
      <c r="W126" s="7"/>
      <c r="X126" s="7"/>
      <c r="Y126" s="7"/>
      <c r="Z126" s="7"/>
      <c r="AA126" s="7"/>
    </row>
    <row r="127" spans="1:27" ht="14.4">
      <c r="A127" s="8">
        <v>124</v>
      </c>
      <c r="B127" s="8" t="s">
        <v>504</v>
      </c>
      <c r="C127" s="8"/>
      <c r="D127" s="119" t="s">
        <v>757</v>
      </c>
      <c r="E127" s="8" t="s">
        <v>758</v>
      </c>
      <c r="F127" s="132" t="s">
        <v>759</v>
      </c>
      <c r="G127" s="8"/>
      <c r="H127" s="8"/>
      <c r="I127" s="7"/>
      <c r="J127" s="7"/>
      <c r="K127" s="7"/>
      <c r="L127" s="7"/>
      <c r="M127" s="7"/>
      <c r="N127" s="7"/>
      <c r="O127" s="7"/>
      <c r="P127" s="7"/>
      <c r="Q127" s="7"/>
      <c r="R127" s="7"/>
      <c r="S127" s="7"/>
      <c r="T127" s="7"/>
      <c r="U127" s="7"/>
      <c r="V127" s="7"/>
      <c r="W127" s="7"/>
      <c r="X127" s="7"/>
      <c r="Y127" s="7"/>
      <c r="Z127" s="7"/>
      <c r="AA127" s="7"/>
    </row>
    <row r="128" spans="1:27" ht="14.4">
      <c r="A128" s="8">
        <v>125</v>
      </c>
      <c r="B128" s="8" t="s">
        <v>504</v>
      </c>
      <c r="C128" s="8"/>
      <c r="D128" s="119" t="s">
        <v>760</v>
      </c>
      <c r="E128" s="8" t="s">
        <v>761</v>
      </c>
      <c r="F128" s="132" t="s">
        <v>16077</v>
      </c>
      <c r="G128" s="8"/>
      <c r="H128" s="8"/>
      <c r="I128" s="7"/>
      <c r="J128" s="7"/>
      <c r="K128" s="7"/>
      <c r="L128" s="7"/>
      <c r="M128" s="7"/>
      <c r="N128" s="7"/>
      <c r="O128" s="7"/>
      <c r="P128" s="7"/>
      <c r="Q128" s="7"/>
      <c r="R128" s="7"/>
      <c r="S128" s="7"/>
      <c r="T128" s="7"/>
      <c r="U128" s="7"/>
      <c r="V128" s="7"/>
      <c r="W128" s="7"/>
      <c r="X128" s="7"/>
      <c r="Y128" s="7"/>
      <c r="Z128" s="7"/>
      <c r="AA128" s="7"/>
    </row>
    <row r="129" spans="1:27" ht="14.4">
      <c r="A129" s="8">
        <v>126</v>
      </c>
      <c r="B129" s="8" t="s">
        <v>504</v>
      </c>
      <c r="C129" s="8"/>
      <c r="D129" s="119" t="s">
        <v>762</v>
      </c>
      <c r="E129" s="8" t="s">
        <v>763</v>
      </c>
      <c r="F129" s="132" t="s">
        <v>16078</v>
      </c>
      <c r="G129" s="8"/>
      <c r="H129" s="8"/>
      <c r="I129" s="7"/>
      <c r="J129" s="7"/>
      <c r="K129" s="7"/>
      <c r="L129" s="7"/>
      <c r="M129" s="7"/>
      <c r="N129" s="7"/>
      <c r="O129" s="7"/>
      <c r="P129" s="7"/>
      <c r="Q129" s="7"/>
      <c r="R129" s="7"/>
      <c r="S129" s="7"/>
      <c r="T129" s="7"/>
      <c r="U129" s="7"/>
      <c r="V129" s="7"/>
      <c r="W129" s="7"/>
      <c r="X129" s="7"/>
      <c r="Y129" s="7"/>
      <c r="Z129" s="7"/>
      <c r="AA129" s="7"/>
    </row>
    <row r="130" spans="1:27" ht="14.4">
      <c r="A130" s="8">
        <v>127</v>
      </c>
      <c r="B130" s="8" t="s">
        <v>504</v>
      </c>
      <c r="C130" s="8"/>
      <c r="D130" s="119" t="s">
        <v>764</v>
      </c>
      <c r="E130" s="8" t="s">
        <v>765</v>
      </c>
      <c r="F130" s="132" t="s">
        <v>16079</v>
      </c>
      <c r="G130" s="8"/>
      <c r="H130" s="8"/>
      <c r="I130" s="7"/>
      <c r="J130" s="7"/>
      <c r="K130" s="7"/>
      <c r="L130" s="7"/>
      <c r="M130" s="7"/>
      <c r="N130" s="7"/>
      <c r="O130" s="7"/>
      <c r="P130" s="7"/>
      <c r="Q130" s="7"/>
      <c r="R130" s="7"/>
      <c r="S130" s="7"/>
      <c r="T130" s="7"/>
      <c r="U130" s="7"/>
      <c r="V130" s="7"/>
      <c r="W130" s="7"/>
      <c r="X130" s="7"/>
      <c r="Y130" s="7"/>
      <c r="Z130" s="7"/>
      <c r="AA130" s="7"/>
    </row>
    <row r="131" spans="1:27" ht="14.4">
      <c r="A131" s="8">
        <v>128</v>
      </c>
      <c r="B131" s="8" t="s">
        <v>504</v>
      </c>
      <c r="C131" s="8"/>
      <c r="D131" s="119" t="s">
        <v>766</v>
      </c>
      <c r="E131" s="8" t="s">
        <v>138</v>
      </c>
      <c r="F131" s="132" t="s">
        <v>767</v>
      </c>
      <c r="G131" s="8"/>
      <c r="H131" s="8"/>
      <c r="I131" s="7"/>
      <c r="J131" s="7"/>
      <c r="K131" s="7"/>
      <c r="L131" s="7"/>
      <c r="M131" s="7"/>
      <c r="N131" s="7"/>
      <c r="O131" s="7"/>
      <c r="P131" s="7"/>
      <c r="Q131" s="7"/>
      <c r="R131" s="7"/>
      <c r="S131" s="7"/>
      <c r="T131" s="7"/>
      <c r="U131" s="7"/>
      <c r="V131" s="7"/>
      <c r="W131" s="7"/>
      <c r="X131" s="7"/>
      <c r="Y131" s="7"/>
      <c r="Z131" s="7"/>
      <c r="AA131" s="7"/>
    </row>
    <row r="132" spans="1:27" ht="14.4">
      <c r="A132" s="8">
        <v>129</v>
      </c>
      <c r="B132" s="8" t="s">
        <v>504</v>
      </c>
      <c r="C132" s="8"/>
      <c r="D132" s="119" t="s">
        <v>768</v>
      </c>
      <c r="E132" s="8" t="s">
        <v>769</v>
      </c>
      <c r="F132" s="132" t="s">
        <v>16080</v>
      </c>
      <c r="G132" s="8"/>
      <c r="H132" s="8"/>
      <c r="I132" s="7"/>
      <c r="J132" s="7"/>
      <c r="K132" s="7"/>
      <c r="L132" s="7"/>
      <c r="M132" s="7"/>
      <c r="N132" s="7"/>
      <c r="O132" s="7"/>
      <c r="P132" s="7"/>
      <c r="Q132" s="7"/>
      <c r="R132" s="7"/>
      <c r="S132" s="7"/>
      <c r="T132" s="7"/>
      <c r="U132" s="7"/>
      <c r="V132" s="7"/>
      <c r="W132" s="7"/>
      <c r="X132" s="7"/>
      <c r="Y132" s="7"/>
      <c r="Z132" s="7"/>
      <c r="AA132" s="7"/>
    </row>
    <row r="133" spans="1:27" ht="14.4">
      <c r="A133" s="8">
        <v>130</v>
      </c>
      <c r="B133" s="8" t="s">
        <v>504</v>
      </c>
      <c r="C133" s="8"/>
      <c r="D133" s="119" t="s">
        <v>770</v>
      </c>
      <c r="E133" s="8" t="s">
        <v>771</v>
      </c>
      <c r="F133" s="136" t="s">
        <v>16081</v>
      </c>
      <c r="G133" s="8"/>
      <c r="H133" s="8"/>
      <c r="I133" s="7"/>
      <c r="J133" s="7"/>
      <c r="K133" s="7"/>
      <c r="L133" s="7"/>
      <c r="M133" s="7"/>
      <c r="N133" s="7"/>
      <c r="O133" s="7"/>
      <c r="P133" s="7"/>
      <c r="Q133" s="7"/>
      <c r="R133" s="7"/>
      <c r="S133" s="7"/>
      <c r="T133" s="7"/>
      <c r="U133" s="7"/>
      <c r="V133" s="7"/>
      <c r="W133" s="7"/>
      <c r="X133" s="7"/>
      <c r="Y133" s="7"/>
      <c r="Z133" s="7"/>
      <c r="AA133" s="7"/>
    </row>
    <row r="134" spans="1:27" ht="41.4">
      <c r="A134" s="8">
        <v>131</v>
      </c>
      <c r="B134" s="8" t="s">
        <v>504</v>
      </c>
      <c r="C134" s="8"/>
      <c r="D134" s="119" t="s">
        <v>772</v>
      </c>
      <c r="E134" s="8" t="s">
        <v>773</v>
      </c>
      <c r="F134" s="132" t="s">
        <v>16082</v>
      </c>
      <c r="G134" s="8" t="s">
        <v>15763</v>
      </c>
      <c r="H134" s="8" t="s">
        <v>774</v>
      </c>
      <c r="I134" s="7"/>
      <c r="J134" s="7"/>
      <c r="K134" s="7"/>
      <c r="L134" s="7"/>
      <c r="M134" s="7"/>
      <c r="N134" s="7"/>
      <c r="O134" s="7"/>
      <c r="P134" s="7"/>
      <c r="Q134" s="7"/>
      <c r="R134" s="7"/>
      <c r="S134" s="7"/>
      <c r="T134" s="7"/>
      <c r="U134" s="7"/>
      <c r="V134" s="7"/>
      <c r="W134" s="7"/>
      <c r="X134" s="7"/>
      <c r="Y134" s="7"/>
      <c r="Z134" s="7"/>
      <c r="AA134" s="7"/>
    </row>
    <row r="135" spans="1:27" ht="14.4">
      <c r="A135" s="8">
        <v>132</v>
      </c>
      <c r="B135" s="8" t="s">
        <v>504</v>
      </c>
      <c r="C135" s="8"/>
      <c r="D135" s="140" t="str">
        <f t="shared" ref="D135:F135" si="1">D$65</f>
        <v>機器基礎図</v>
      </c>
      <c r="E135" s="26" t="str">
        <f t="shared" si="1"/>
        <v>Equipment foundation drawing</v>
      </c>
      <c r="F135" s="26" t="str">
        <f t="shared" si="1"/>
        <v>Bản vẽ trang thiết bị cơ sở</v>
      </c>
      <c r="G135" s="8"/>
      <c r="H135" s="8"/>
      <c r="I135" s="7"/>
      <c r="J135" s="7"/>
      <c r="K135" s="7"/>
      <c r="L135" s="7"/>
      <c r="M135" s="7"/>
      <c r="N135" s="7"/>
      <c r="O135" s="7"/>
      <c r="P135" s="7"/>
      <c r="Q135" s="7"/>
      <c r="R135" s="7"/>
      <c r="S135" s="7"/>
      <c r="T135" s="7"/>
      <c r="U135" s="7"/>
      <c r="V135" s="7"/>
      <c r="W135" s="7"/>
      <c r="X135" s="7"/>
      <c r="Y135" s="7"/>
      <c r="Z135" s="7"/>
      <c r="AA135" s="7"/>
    </row>
    <row r="136" spans="1:27" ht="27.6">
      <c r="A136" s="8">
        <v>133</v>
      </c>
      <c r="B136" s="8" t="s">
        <v>504</v>
      </c>
      <c r="C136" s="8"/>
      <c r="D136" s="120" t="s">
        <v>775</v>
      </c>
      <c r="E136" s="119" t="s">
        <v>776</v>
      </c>
      <c r="F136" s="132" t="s">
        <v>16083</v>
      </c>
      <c r="G136" s="8"/>
      <c r="H136" s="8"/>
      <c r="I136" s="7"/>
      <c r="J136" s="7"/>
      <c r="K136" s="7"/>
      <c r="L136" s="7"/>
      <c r="M136" s="7"/>
      <c r="N136" s="7"/>
      <c r="O136" s="7"/>
      <c r="P136" s="7"/>
      <c r="Q136" s="7"/>
      <c r="R136" s="7"/>
      <c r="S136" s="7"/>
      <c r="T136" s="7"/>
      <c r="U136" s="7"/>
      <c r="V136" s="7"/>
      <c r="W136" s="7"/>
      <c r="X136" s="7"/>
      <c r="Y136" s="7"/>
      <c r="Z136" s="7"/>
      <c r="AA136" s="7"/>
    </row>
    <row r="137" spans="1:27" ht="14.4">
      <c r="A137" s="8">
        <v>134</v>
      </c>
      <c r="B137" s="8" t="s">
        <v>504</v>
      </c>
      <c r="C137" s="8"/>
      <c r="D137" s="119" t="s">
        <v>777</v>
      </c>
      <c r="E137" s="8" t="s">
        <v>778</v>
      </c>
      <c r="F137" s="132" t="s">
        <v>16084</v>
      </c>
      <c r="G137" s="8"/>
      <c r="H137" s="8"/>
      <c r="I137" s="7"/>
      <c r="J137" s="7"/>
      <c r="K137" s="7"/>
      <c r="L137" s="7"/>
      <c r="M137" s="7"/>
      <c r="N137" s="7"/>
      <c r="O137" s="7"/>
      <c r="P137" s="7"/>
      <c r="Q137" s="7"/>
      <c r="R137" s="7"/>
      <c r="S137" s="7"/>
      <c r="T137" s="7"/>
      <c r="U137" s="7"/>
      <c r="V137" s="7"/>
      <c r="W137" s="7"/>
      <c r="X137" s="7"/>
      <c r="Y137" s="7"/>
      <c r="Z137" s="7"/>
      <c r="AA137" s="7"/>
    </row>
    <row r="138" spans="1:27" ht="14.4">
      <c r="A138" s="8">
        <v>135</v>
      </c>
      <c r="B138" s="8" t="s">
        <v>504</v>
      </c>
      <c r="C138" s="8"/>
      <c r="D138" s="119" t="s">
        <v>780</v>
      </c>
      <c r="E138" s="8" t="s">
        <v>781</v>
      </c>
      <c r="F138" s="132" t="s">
        <v>16085</v>
      </c>
      <c r="G138" s="8"/>
      <c r="H138" s="8"/>
      <c r="I138" s="7"/>
      <c r="J138" s="7"/>
      <c r="K138" s="7"/>
      <c r="L138" s="7"/>
      <c r="M138" s="7"/>
      <c r="N138" s="7"/>
      <c r="O138" s="7"/>
      <c r="P138" s="7"/>
      <c r="Q138" s="7"/>
      <c r="R138" s="7"/>
      <c r="S138" s="7"/>
      <c r="T138" s="7"/>
      <c r="U138" s="7"/>
      <c r="V138" s="7"/>
      <c r="W138" s="7"/>
      <c r="X138" s="7"/>
      <c r="Y138" s="7"/>
      <c r="Z138" s="7"/>
      <c r="AA138" s="7"/>
    </row>
    <row r="139" spans="1:27" ht="41.4">
      <c r="A139" s="8">
        <v>136</v>
      </c>
      <c r="B139" s="8" t="s">
        <v>504</v>
      </c>
      <c r="C139" s="8"/>
      <c r="D139" s="119" t="s">
        <v>782</v>
      </c>
      <c r="E139" s="8" t="s">
        <v>783</v>
      </c>
      <c r="F139" s="132" t="s">
        <v>16086</v>
      </c>
      <c r="G139" s="8" t="s">
        <v>15764</v>
      </c>
      <c r="H139" s="8" t="s">
        <v>784</v>
      </c>
      <c r="I139" s="7"/>
      <c r="J139" s="7"/>
      <c r="K139" s="7"/>
      <c r="L139" s="7"/>
      <c r="M139" s="7"/>
      <c r="N139" s="7"/>
      <c r="O139" s="7"/>
      <c r="P139" s="7"/>
      <c r="Q139" s="7"/>
      <c r="R139" s="7"/>
      <c r="S139" s="7"/>
      <c r="T139" s="7"/>
      <c r="U139" s="7"/>
      <c r="V139" s="7"/>
      <c r="W139" s="7"/>
      <c r="X139" s="7"/>
      <c r="Y139" s="7"/>
      <c r="Z139" s="7"/>
      <c r="AA139" s="7"/>
    </row>
    <row r="140" spans="1:27" ht="14.4">
      <c r="A140" s="8">
        <v>137</v>
      </c>
      <c r="B140" s="8" t="s">
        <v>504</v>
      </c>
      <c r="C140" s="8"/>
      <c r="D140" s="119" t="s">
        <v>785</v>
      </c>
      <c r="E140" s="8" t="s">
        <v>786</v>
      </c>
      <c r="F140" s="132" t="s">
        <v>16087</v>
      </c>
      <c r="G140" s="8"/>
      <c r="H140" s="8"/>
      <c r="I140" s="7"/>
      <c r="J140" s="7"/>
      <c r="K140" s="7"/>
      <c r="L140" s="7"/>
      <c r="M140" s="7"/>
      <c r="N140" s="7"/>
      <c r="O140" s="7"/>
      <c r="P140" s="7"/>
      <c r="Q140" s="7"/>
      <c r="R140" s="7"/>
      <c r="S140" s="7"/>
      <c r="T140" s="7"/>
      <c r="U140" s="7"/>
      <c r="V140" s="7"/>
      <c r="W140" s="7"/>
      <c r="X140" s="7"/>
      <c r="Y140" s="7"/>
      <c r="Z140" s="7"/>
      <c r="AA140" s="7"/>
    </row>
    <row r="141" spans="1:27" ht="96.6">
      <c r="A141" s="8">
        <v>138</v>
      </c>
      <c r="B141" s="8" t="s">
        <v>504</v>
      </c>
      <c r="C141" s="8"/>
      <c r="D141" s="119" t="s">
        <v>787</v>
      </c>
      <c r="E141" s="8" t="s">
        <v>788</v>
      </c>
      <c r="F141" s="132" t="s">
        <v>16088</v>
      </c>
      <c r="G141" s="8" t="s">
        <v>15765</v>
      </c>
      <c r="H141" s="8" t="s">
        <v>789</v>
      </c>
      <c r="I141" s="7"/>
      <c r="J141" s="7"/>
      <c r="K141" s="7"/>
      <c r="L141" s="7"/>
      <c r="M141" s="7"/>
      <c r="N141" s="7"/>
      <c r="O141" s="7"/>
      <c r="P141" s="7"/>
      <c r="Q141" s="7"/>
      <c r="R141" s="7"/>
      <c r="S141" s="7"/>
      <c r="T141" s="7"/>
      <c r="U141" s="7"/>
      <c r="V141" s="7"/>
      <c r="W141" s="7"/>
      <c r="X141" s="7"/>
      <c r="Y141" s="7"/>
      <c r="Z141" s="7"/>
      <c r="AA141" s="7"/>
    </row>
    <row r="142" spans="1:27" ht="14.4">
      <c r="A142" s="8">
        <v>139</v>
      </c>
      <c r="B142" s="8" t="s">
        <v>504</v>
      </c>
      <c r="C142" s="8"/>
      <c r="D142" s="119" t="s">
        <v>790</v>
      </c>
      <c r="E142" s="8" t="s">
        <v>791</v>
      </c>
      <c r="F142" s="132" t="s">
        <v>16089</v>
      </c>
      <c r="G142" s="8"/>
      <c r="H142" s="8"/>
      <c r="I142" s="7"/>
      <c r="J142" s="7"/>
      <c r="K142" s="7"/>
      <c r="L142" s="7"/>
      <c r="M142" s="7"/>
      <c r="N142" s="7"/>
      <c r="O142" s="7"/>
      <c r="P142" s="7"/>
      <c r="Q142" s="7"/>
      <c r="R142" s="7"/>
      <c r="S142" s="7"/>
      <c r="T142" s="7"/>
      <c r="U142" s="7"/>
      <c r="V142" s="7"/>
      <c r="W142" s="7"/>
      <c r="X142" s="7"/>
      <c r="Y142" s="7"/>
      <c r="Z142" s="7"/>
      <c r="AA142" s="7"/>
    </row>
    <row r="143" spans="1:27" s="124" customFormat="1" ht="41.4">
      <c r="A143" s="119">
        <v>140</v>
      </c>
      <c r="B143" s="119" t="s">
        <v>504</v>
      </c>
      <c r="C143" s="119"/>
      <c r="D143" s="120" t="s">
        <v>792</v>
      </c>
      <c r="E143" s="119" t="s">
        <v>793</v>
      </c>
      <c r="F143" s="132" t="s">
        <v>16090</v>
      </c>
      <c r="G143" s="119" t="s">
        <v>15766</v>
      </c>
      <c r="H143" s="119" t="s">
        <v>794</v>
      </c>
      <c r="I143" s="125"/>
      <c r="J143" s="125"/>
      <c r="K143" s="125"/>
      <c r="L143" s="125"/>
      <c r="M143" s="125"/>
      <c r="N143" s="125"/>
      <c r="O143" s="125"/>
      <c r="P143" s="125"/>
      <c r="Q143" s="125"/>
      <c r="R143" s="125"/>
      <c r="S143" s="125"/>
      <c r="T143" s="125"/>
      <c r="U143" s="125"/>
      <c r="V143" s="125"/>
      <c r="W143" s="125"/>
      <c r="X143" s="125"/>
      <c r="Y143" s="125"/>
      <c r="Z143" s="125"/>
      <c r="AA143" s="125"/>
    </row>
    <row r="144" spans="1:27" ht="14.4">
      <c r="A144" s="8">
        <v>141</v>
      </c>
      <c r="B144" s="8" t="s">
        <v>504</v>
      </c>
      <c r="C144" s="8"/>
      <c r="D144" s="140" t="str">
        <f t="shared" ref="D144:F144" si="2">D$142</f>
        <v>各階配管平面図</v>
      </c>
      <c r="E144" s="26" t="str">
        <f t="shared" si="2"/>
        <v>Each floor piping floor drawing</v>
      </c>
      <c r="F144" s="26" t="str">
        <f t="shared" si="2"/>
        <v>Bản vẽ mặt bằng đường ống các tầng</v>
      </c>
      <c r="G144" s="8"/>
      <c r="H144" s="8"/>
      <c r="I144" s="7"/>
      <c r="J144" s="7"/>
      <c r="K144" s="7"/>
      <c r="L144" s="7"/>
      <c r="M144" s="7"/>
      <c r="N144" s="7"/>
      <c r="O144" s="7"/>
      <c r="P144" s="7"/>
      <c r="Q144" s="7"/>
      <c r="R144" s="7"/>
      <c r="S144" s="7"/>
      <c r="T144" s="7"/>
      <c r="U144" s="7"/>
      <c r="V144" s="7"/>
      <c r="W144" s="7"/>
      <c r="X144" s="7"/>
      <c r="Y144" s="7"/>
      <c r="Z144" s="7"/>
      <c r="AA144" s="7"/>
    </row>
    <row r="145" spans="1:27" ht="14.4">
      <c r="A145" s="8">
        <v>142</v>
      </c>
      <c r="B145" s="8" t="s">
        <v>504</v>
      </c>
      <c r="C145" s="8"/>
      <c r="D145" s="119" t="s">
        <v>795</v>
      </c>
      <c r="E145" s="8" t="s">
        <v>796</v>
      </c>
      <c r="F145" s="132" t="s">
        <v>16091</v>
      </c>
      <c r="G145" s="8"/>
      <c r="H145" s="8"/>
      <c r="I145" s="7"/>
      <c r="J145" s="7"/>
      <c r="K145" s="7"/>
      <c r="L145" s="7"/>
      <c r="M145" s="7"/>
      <c r="N145" s="7"/>
      <c r="O145" s="7"/>
      <c r="P145" s="7"/>
      <c r="Q145" s="7"/>
      <c r="R145" s="7"/>
      <c r="S145" s="7"/>
      <c r="T145" s="7"/>
      <c r="U145" s="7"/>
      <c r="V145" s="7"/>
      <c r="W145" s="7"/>
      <c r="X145" s="7"/>
      <c r="Y145" s="7"/>
      <c r="Z145" s="7"/>
      <c r="AA145" s="7"/>
    </row>
    <row r="146" spans="1:27" ht="14.4">
      <c r="A146" s="8">
        <v>143</v>
      </c>
      <c r="B146" s="8" t="s">
        <v>504</v>
      </c>
      <c r="C146" s="8"/>
      <c r="D146" s="119" t="s">
        <v>797</v>
      </c>
      <c r="E146" s="8" t="s">
        <v>798</v>
      </c>
      <c r="F146" s="132" t="s">
        <v>16092</v>
      </c>
      <c r="G146" s="8"/>
      <c r="H146" s="8"/>
      <c r="I146" s="7"/>
      <c r="J146" s="7"/>
      <c r="K146" s="7"/>
      <c r="L146" s="7"/>
      <c r="M146" s="7"/>
      <c r="N146" s="7"/>
      <c r="O146" s="7"/>
      <c r="P146" s="7"/>
      <c r="Q146" s="7"/>
      <c r="R146" s="7"/>
      <c r="S146" s="7"/>
      <c r="T146" s="7"/>
      <c r="U146" s="7"/>
      <c r="V146" s="7"/>
      <c r="W146" s="7"/>
      <c r="X146" s="7"/>
      <c r="Y146" s="7"/>
      <c r="Z146" s="7"/>
      <c r="AA146" s="7"/>
    </row>
    <row r="147" spans="1:27" ht="41.4">
      <c r="A147" s="8">
        <v>144</v>
      </c>
      <c r="B147" s="8" t="s">
        <v>504</v>
      </c>
      <c r="C147" s="8"/>
      <c r="D147" s="119" t="s">
        <v>799</v>
      </c>
      <c r="E147" s="8" t="s">
        <v>800</v>
      </c>
      <c r="F147" s="132" t="s">
        <v>16093</v>
      </c>
      <c r="G147" s="8"/>
      <c r="H147" s="8"/>
      <c r="I147" s="7"/>
      <c r="J147" s="7"/>
      <c r="K147" s="7"/>
      <c r="L147" s="7"/>
      <c r="M147" s="7"/>
      <c r="N147" s="7"/>
      <c r="O147" s="7"/>
      <c r="P147" s="7"/>
      <c r="Q147" s="7"/>
      <c r="R147" s="7"/>
      <c r="S147" s="7"/>
      <c r="T147" s="7"/>
      <c r="U147" s="7"/>
      <c r="V147" s="7"/>
      <c r="W147" s="7"/>
      <c r="X147" s="7"/>
      <c r="Y147" s="7"/>
      <c r="Z147" s="7"/>
      <c r="AA147" s="7"/>
    </row>
    <row r="148" spans="1:27" s="124" customFormat="1" ht="14.4">
      <c r="A148" s="119">
        <v>145</v>
      </c>
      <c r="B148" s="119" t="s">
        <v>504</v>
      </c>
      <c r="C148" s="119"/>
      <c r="D148" s="126" t="str">
        <f t="shared" ref="D148:E148" si="3">D$61</f>
        <v>スリーブ・インサート図</v>
      </c>
      <c r="E148" s="126" t="str">
        <f t="shared" si="3"/>
        <v>Sleeve, Insert drawing</v>
      </c>
      <c r="F148" s="126" t="str">
        <f>F$61</f>
        <v xml:space="preserve">Bản vẽ sleeve và insert </v>
      </c>
      <c r="G148" s="119"/>
      <c r="H148" s="119"/>
      <c r="I148" s="125"/>
      <c r="J148" s="125"/>
      <c r="K148" s="125"/>
      <c r="L148" s="125"/>
      <c r="M148" s="125"/>
      <c r="N148" s="125"/>
      <c r="O148" s="125"/>
      <c r="P148" s="125"/>
      <c r="Q148" s="125"/>
      <c r="R148" s="125"/>
      <c r="S148" s="125"/>
      <c r="T148" s="125"/>
      <c r="U148" s="125"/>
      <c r="V148" s="125"/>
      <c r="W148" s="125"/>
      <c r="X148" s="125"/>
      <c r="Y148" s="125"/>
      <c r="Z148" s="125"/>
      <c r="AA148" s="125"/>
    </row>
    <row r="149" spans="1:27" ht="14.4">
      <c r="A149" s="8">
        <v>146</v>
      </c>
      <c r="B149" s="8" t="s">
        <v>504</v>
      </c>
      <c r="C149" s="8"/>
      <c r="D149" s="119" t="s">
        <v>801</v>
      </c>
      <c r="E149" s="8" t="s">
        <v>802</v>
      </c>
      <c r="F149" s="8" t="s">
        <v>18375</v>
      </c>
      <c r="G149" s="8"/>
      <c r="H149" s="8"/>
      <c r="I149" s="7"/>
      <c r="J149" s="7"/>
      <c r="K149" s="7"/>
      <c r="L149" s="7"/>
      <c r="M149" s="7"/>
      <c r="N149" s="7"/>
      <c r="O149" s="7"/>
      <c r="P149" s="7"/>
      <c r="Q149" s="7"/>
      <c r="R149" s="7"/>
      <c r="S149" s="7"/>
      <c r="T149" s="7"/>
      <c r="U149" s="7"/>
      <c r="V149" s="7"/>
      <c r="W149" s="7"/>
      <c r="X149" s="7"/>
      <c r="Y149" s="7"/>
      <c r="Z149" s="7"/>
      <c r="AA149" s="7"/>
    </row>
    <row r="150" spans="1:27" ht="14.4">
      <c r="A150" s="8">
        <v>147</v>
      </c>
      <c r="B150" s="8" t="s">
        <v>504</v>
      </c>
      <c r="C150" s="8"/>
      <c r="D150" s="119" t="s">
        <v>803</v>
      </c>
      <c r="E150" s="8" t="s">
        <v>804</v>
      </c>
      <c r="F150" s="8" t="s">
        <v>805</v>
      </c>
      <c r="G150" s="8"/>
      <c r="H150" s="8"/>
      <c r="I150" s="7"/>
      <c r="J150" s="7"/>
      <c r="K150" s="7"/>
      <c r="L150" s="7"/>
      <c r="M150" s="7"/>
      <c r="N150" s="7"/>
      <c r="O150" s="7"/>
      <c r="P150" s="7"/>
      <c r="Q150" s="7"/>
      <c r="R150" s="7"/>
      <c r="S150" s="7"/>
      <c r="T150" s="7"/>
      <c r="U150" s="7"/>
      <c r="V150" s="7"/>
      <c r="W150" s="7"/>
      <c r="X150" s="7"/>
      <c r="Y150" s="7"/>
      <c r="Z150" s="7"/>
      <c r="AA150" s="7"/>
    </row>
    <row r="151" spans="1:27" ht="27.6">
      <c r="A151" s="8">
        <v>148</v>
      </c>
      <c r="B151" s="8" t="s">
        <v>504</v>
      </c>
      <c r="C151" s="8"/>
      <c r="D151" s="119" t="s">
        <v>806</v>
      </c>
      <c r="E151" s="8" t="s">
        <v>807</v>
      </c>
      <c r="F151" s="132" t="s">
        <v>16094</v>
      </c>
      <c r="G151" s="8"/>
      <c r="H151" s="8"/>
      <c r="I151" s="7"/>
      <c r="J151" s="7"/>
      <c r="K151" s="7"/>
      <c r="L151" s="7"/>
      <c r="M151" s="7"/>
      <c r="N151" s="7"/>
      <c r="O151" s="7"/>
      <c r="P151" s="7"/>
      <c r="Q151" s="7"/>
      <c r="R151" s="7"/>
      <c r="S151" s="7"/>
      <c r="T151" s="7"/>
      <c r="U151" s="7"/>
      <c r="V151" s="7"/>
      <c r="W151" s="7"/>
      <c r="X151" s="7"/>
      <c r="Y151" s="7"/>
      <c r="Z151" s="7"/>
      <c r="AA151" s="7"/>
    </row>
    <row r="152" spans="1:27" ht="14.4">
      <c r="A152" s="8">
        <v>149</v>
      </c>
      <c r="B152" s="8" t="s">
        <v>504</v>
      </c>
      <c r="C152" s="8"/>
      <c r="D152" s="119" t="s">
        <v>808</v>
      </c>
      <c r="E152" s="8" t="s">
        <v>809</v>
      </c>
      <c r="F152" s="132" t="s">
        <v>16095</v>
      </c>
      <c r="G152" s="8"/>
      <c r="H152" s="8"/>
      <c r="I152" s="7"/>
      <c r="J152" s="7"/>
      <c r="K152" s="7"/>
      <c r="L152" s="7"/>
      <c r="M152" s="7"/>
      <c r="N152" s="7"/>
      <c r="O152" s="7"/>
      <c r="P152" s="7"/>
      <c r="Q152" s="7"/>
      <c r="R152" s="7"/>
      <c r="S152" s="7"/>
      <c r="T152" s="7"/>
      <c r="U152" s="7"/>
      <c r="V152" s="7"/>
      <c r="W152" s="7"/>
      <c r="X152" s="7"/>
      <c r="Y152" s="7"/>
      <c r="Z152" s="7"/>
      <c r="AA152" s="7"/>
    </row>
    <row r="153" spans="1:27" ht="69">
      <c r="A153" s="8">
        <v>150</v>
      </c>
      <c r="B153" s="8" t="s">
        <v>504</v>
      </c>
      <c r="C153" s="8"/>
      <c r="D153" s="119" t="s">
        <v>810</v>
      </c>
      <c r="E153" s="8" t="s">
        <v>811</v>
      </c>
      <c r="F153" s="132" t="s">
        <v>16096</v>
      </c>
      <c r="G153" s="8" t="s">
        <v>15767</v>
      </c>
      <c r="H153" s="8" t="s">
        <v>812</v>
      </c>
      <c r="I153" s="7"/>
      <c r="J153" s="7"/>
      <c r="K153" s="7"/>
      <c r="L153" s="7"/>
      <c r="M153" s="7"/>
      <c r="N153" s="7"/>
      <c r="O153" s="7"/>
      <c r="P153" s="7"/>
      <c r="Q153" s="7"/>
      <c r="R153" s="7"/>
      <c r="S153" s="7"/>
      <c r="T153" s="7"/>
      <c r="U153" s="7"/>
      <c r="V153" s="7"/>
      <c r="W153" s="7"/>
      <c r="X153" s="7"/>
      <c r="Y153" s="7"/>
      <c r="Z153" s="7"/>
      <c r="AA153" s="7"/>
    </row>
    <row r="154" spans="1:27" ht="14.4">
      <c r="A154" s="8">
        <v>151</v>
      </c>
      <c r="B154" s="8" t="s">
        <v>504</v>
      </c>
      <c r="C154" s="8"/>
      <c r="D154" s="140" t="str">
        <f t="shared" ref="D154:F154" si="4">D$152</f>
        <v>機械室ダクト平面図</v>
      </c>
      <c r="E154" s="26" t="str">
        <f t="shared" si="4"/>
        <v>Machine room duct floor drawing</v>
      </c>
      <c r="F154" s="26" t="str">
        <f t="shared" si="4"/>
        <v>Bản vẽ mặt bằng ống dẫn Duct  phòng máy</v>
      </c>
      <c r="G154" s="8"/>
      <c r="H154" s="8"/>
      <c r="I154" s="7"/>
      <c r="J154" s="7"/>
      <c r="K154" s="7"/>
      <c r="L154" s="7"/>
      <c r="M154" s="7"/>
      <c r="N154" s="7"/>
      <c r="O154" s="7"/>
      <c r="P154" s="7"/>
      <c r="Q154" s="7"/>
      <c r="R154" s="7"/>
      <c r="S154" s="7"/>
      <c r="T154" s="7"/>
      <c r="U154" s="7"/>
      <c r="V154" s="7"/>
      <c r="W154" s="7"/>
      <c r="X154" s="7"/>
      <c r="Y154" s="7"/>
      <c r="Z154" s="7"/>
      <c r="AA154" s="7"/>
    </row>
    <row r="155" spans="1:27" s="124" customFormat="1" ht="14.4">
      <c r="A155" s="119">
        <v>152</v>
      </c>
      <c r="B155" s="119" t="s">
        <v>504</v>
      </c>
      <c r="C155" s="119"/>
      <c r="D155" s="126" t="str">
        <f>D$145</f>
        <v>納まり、メンテナンス通路</v>
      </c>
      <c r="E155" s="126" t="str">
        <f t="shared" ref="E155:F155" si="5">E$145</f>
        <v>Storing, maintenance path</v>
      </c>
      <c r="F155" s="126" t="str">
        <f t="shared" si="5"/>
        <v>Đường lối bảo trì, lưu trữ</v>
      </c>
      <c r="G155" s="119"/>
      <c r="H155" s="119"/>
      <c r="I155" s="125"/>
      <c r="J155" s="125"/>
      <c r="K155" s="125"/>
      <c r="L155" s="125"/>
      <c r="M155" s="125"/>
      <c r="N155" s="125"/>
      <c r="O155" s="125"/>
      <c r="P155" s="125"/>
      <c r="Q155" s="125"/>
      <c r="R155" s="125"/>
      <c r="S155" s="125"/>
      <c r="T155" s="125"/>
      <c r="U155" s="125"/>
      <c r="V155" s="125"/>
      <c r="W155" s="125"/>
      <c r="X155" s="125"/>
      <c r="Y155" s="125"/>
      <c r="Z155" s="125"/>
      <c r="AA155" s="125"/>
    </row>
    <row r="156" spans="1:27" ht="14.4">
      <c r="A156" s="8">
        <v>153</v>
      </c>
      <c r="B156" s="8" t="s">
        <v>504</v>
      </c>
      <c r="C156" s="8"/>
      <c r="D156" s="119" t="s">
        <v>813</v>
      </c>
      <c r="E156" s="8" t="s">
        <v>814</v>
      </c>
      <c r="F156" s="132" t="s">
        <v>16097</v>
      </c>
      <c r="G156" s="8"/>
      <c r="H156" s="8"/>
      <c r="I156" s="7"/>
      <c r="J156" s="7"/>
      <c r="K156" s="7"/>
      <c r="L156" s="7"/>
      <c r="M156" s="7"/>
      <c r="N156" s="7"/>
      <c r="O156" s="7"/>
      <c r="P156" s="7"/>
      <c r="Q156" s="7"/>
      <c r="R156" s="7"/>
      <c r="S156" s="7"/>
      <c r="T156" s="7"/>
      <c r="U156" s="7"/>
      <c r="V156" s="7"/>
      <c r="W156" s="7"/>
      <c r="X156" s="7"/>
      <c r="Y156" s="7"/>
      <c r="Z156" s="7"/>
      <c r="AA156" s="7"/>
    </row>
    <row r="157" spans="1:27" ht="27.6">
      <c r="A157" s="8">
        <v>154</v>
      </c>
      <c r="B157" s="8" t="s">
        <v>504</v>
      </c>
      <c r="C157" s="8"/>
      <c r="D157" s="119" t="s">
        <v>815</v>
      </c>
      <c r="E157" s="8" t="s">
        <v>816</v>
      </c>
      <c r="F157" s="132" t="s">
        <v>18374</v>
      </c>
      <c r="G157" s="120"/>
      <c r="H157" s="120" t="s">
        <v>817</v>
      </c>
      <c r="I157" s="7"/>
      <c r="J157" s="7"/>
      <c r="K157" s="7"/>
      <c r="L157" s="7"/>
      <c r="M157" s="7"/>
      <c r="N157" s="7"/>
      <c r="O157" s="7"/>
      <c r="P157" s="7"/>
      <c r="Q157" s="7"/>
      <c r="R157" s="7"/>
      <c r="S157" s="7"/>
      <c r="T157" s="7"/>
      <c r="U157" s="7"/>
      <c r="V157" s="7"/>
      <c r="W157" s="7"/>
      <c r="X157" s="7"/>
      <c r="Y157" s="7"/>
      <c r="Z157" s="7"/>
      <c r="AA157" s="7"/>
    </row>
    <row r="158" spans="1:27" ht="14.4">
      <c r="A158" s="8">
        <v>155</v>
      </c>
      <c r="B158" s="8" t="s">
        <v>504</v>
      </c>
      <c r="C158" s="8"/>
      <c r="D158" s="140" t="str">
        <f>D$156</f>
        <v>各階ダクト平面図</v>
      </c>
      <c r="E158" s="26" t="str">
        <f t="shared" ref="E158:F158" si="6">E$156</f>
        <v>Each floor duct floor drawing</v>
      </c>
      <c r="F158" s="26" t="str">
        <f t="shared" si="6"/>
        <v>Bản vẽ mặt bằng ống dẫn Duct cách tầng</v>
      </c>
      <c r="G158" s="8"/>
      <c r="H158" s="8"/>
      <c r="I158" s="7"/>
      <c r="J158" s="7"/>
      <c r="K158" s="7"/>
      <c r="L158" s="7"/>
      <c r="M158" s="7"/>
      <c r="N158" s="7"/>
      <c r="O158" s="7"/>
      <c r="P158" s="7"/>
      <c r="Q158" s="7"/>
      <c r="R158" s="7"/>
      <c r="S158" s="7"/>
      <c r="T158" s="7"/>
      <c r="U158" s="7"/>
      <c r="V158" s="7"/>
      <c r="W158" s="7"/>
      <c r="X158" s="7"/>
      <c r="Y158" s="7"/>
      <c r="Z158" s="7"/>
      <c r="AA158" s="7"/>
    </row>
    <row r="159" spans="1:27" ht="27.6">
      <c r="A159" s="8">
        <v>156</v>
      </c>
      <c r="B159" s="8" t="s">
        <v>504</v>
      </c>
      <c r="C159" s="8"/>
      <c r="D159" s="119" t="s">
        <v>818</v>
      </c>
      <c r="E159" s="8" t="s">
        <v>819</v>
      </c>
      <c r="F159" s="132" t="s">
        <v>16098</v>
      </c>
      <c r="G159" s="8" t="s">
        <v>15768</v>
      </c>
      <c r="H159" s="8" t="s">
        <v>820</v>
      </c>
      <c r="I159" s="7"/>
      <c r="J159" s="7"/>
      <c r="K159" s="7"/>
      <c r="L159" s="7"/>
      <c r="M159" s="7"/>
      <c r="N159" s="7"/>
      <c r="O159" s="7"/>
      <c r="P159" s="7"/>
      <c r="Q159" s="7"/>
      <c r="R159" s="7"/>
      <c r="S159" s="7"/>
      <c r="T159" s="7"/>
      <c r="U159" s="7"/>
      <c r="V159" s="7"/>
      <c r="W159" s="7"/>
      <c r="X159" s="7"/>
      <c r="Y159" s="7"/>
      <c r="Z159" s="7"/>
      <c r="AA159" s="7"/>
    </row>
    <row r="160" spans="1:27" s="124" customFormat="1" ht="14.4">
      <c r="A160" s="119">
        <v>157</v>
      </c>
      <c r="B160" s="119" t="s">
        <v>504</v>
      </c>
      <c r="C160" s="119"/>
      <c r="D160" s="126" t="str">
        <f t="shared" ref="D160:F160" si="7">D$61</f>
        <v>スリーブ・インサート図</v>
      </c>
      <c r="E160" s="126" t="str">
        <f t="shared" si="7"/>
        <v>Sleeve, Insert drawing</v>
      </c>
      <c r="F160" s="126" t="str">
        <f t="shared" si="7"/>
        <v xml:space="preserve">Bản vẽ sleeve và insert </v>
      </c>
      <c r="G160" s="119"/>
      <c r="H160" s="119"/>
      <c r="I160" s="125"/>
      <c r="J160" s="125"/>
      <c r="K160" s="125"/>
      <c r="L160" s="125"/>
      <c r="M160" s="125"/>
      <c r="N160" s="125"/>
      <c r="O160" s="125"/>
      <c r="P160" s="125"/>
      <c r="Q160" s="125"/>
      <c r="R160" s="125"/>
      <c r="S160" s="125"/>
      <c r="T160" s="125"/>
      <c r="U160" s="125"/>
      <c r="V160" s="125"/>
      <c r="W160" s="125"/>
      <c r="X160" s="125"/>
      <c r="Y160" s="125"/>
      <c r="Z160" s="125"/>
      <c r="AA160" s="125"/>
    </row>
    <row r="161" spans="1:27" s="124" customFormat="1" ht="14.4">
      <c r="A161" s="119">
        <v>158</v>
      </c>
      <c r="B161" s="119" t="s">
        <v>504</v>
      </c>
      <c r="C161" s="119"/>
      <c r="D161" s="120" t="str">
        <f t="shared" ref="D161:E161" si="8">D$149</f>
        <v>予備スリーブ・インサートは特記</v>
      </c>
      <c r="E161" s="120" t="str">
        <f t="shared" si="8"/>
        <v>Spare sleeve, insert should be annotated</v>
      </c>
      <c r="F161" s="120" t="str">
        <f>F$149</f>
        <v>Lưu ý đặc biệt với ống / lỗ sleeve và insert</v>
      </c>
      <c r="G161" s="119"/>
      <c r="H161" s="119"/>
      <c r="I161" s="125"/>
      <c r="J161" s="125"/>
      <c r="K161" s="125"/>
      <c r="L161" s="125"/>
      <c r="M161" s="125"/>
      <c r="N161" s="125"/>
      <c r="O161" s="125"/>
      <c r="P161" s="125"/>
      <c r="Q161" s="125"/>
      <c r="R161" s="125"/>
      <c r="S161" s="125"/>
      <c r="T161" s="125"/>
      <c r="U161" s="125"/>
      <c r="V161" s="125"/>
      <c r="W161" s="125"/>
      <c r="X161" s="125"/>
      <c r="Y161" s="125"/>
      <c r="Z161" s="125"/>
      <c r="AA161" s="125"/>
    </row>
    <row r="162" spans="1:27" ht="14.4">
      <c r="A162" s="8">
        <v>159</v>
      </c>
      <c r="B162" s="8" t="s">
        <v>504</v>
      </c>
      <c r="C162" s="8"/>
      <c r="D162" s="140" t="str">
        <f t="shared" ref="D162:F162" si="9">D$150</f>
        <v>その他詳細図</v>
      </c>
      <c r="E162" s="26" t="str">
        <f t="shared" si="9"/>
        <v>Other detail drawing</v>
      </c>
      <c r="F162" s="26" t="str">
        <f t="shared" si="9"/>
        <v xml:space="preserve">Bản vẽ chi tiết khác </v>
      </c>
      <c r="G162" s="8"/>
      <c r="H162" s="8"/>
      <c r="I162" s="7"/>
      <c r="J162" s="7"/>
      <c r="K162" s="7"/>
      <c r="L162" s="7"/>
      <c r="M162" s="7"/>
      <c r="N162" s="7"/>
      <c r="O162" s="7"/>
      <c r="P162" s="7"/>
      <c r="Q162" s="7"/>
      <c r="R162" s="7"/>
      <c r="S162" s="7"/>
      <c r="T162" s="7"/>
      <c r="U162" s="7"/>
      <c r="V162" s="7"/>
      <c r="W162" s="7"/>
      <c r="X162" s="7"/>
      <c r="Y162" s="7"/>
      <c r="Z162" s="7"/>
      <c r="AA162" s="7"/>
    </row>
    <row r="163" spans="1:27" ht="14.4">
      <c r="A163" s="8">
        <v>160</v>
      </c>
      <c r="B163" s="8" t="s">
        <v>504</v>
      </c>
      <c r="C163" s="8"/>
      <c r="D163" s="119" t="s">
        <v>821</v>
      </c>
      <c r="E163" s="8" t="s">
        <v>822</v>
      </c>
      <c r="F163" s="132" t="s">
        <v>16099</v>
      </c>
      <c r="G163" s="8"/>
      <c r="H163" s="8"/>
      <c r="I163" s="7"/>
      <c r="J163" s="7"/>
      <c r="K163" s="7"/>
      <c r="L163" s="7"/>
      <c r="M163" s="7"/>
      <c r="N163" s="7"/>
      <c r="O163" s="7"/>
      <c r="P163" s="7"/>
      <c r="Q163" s="7"/>
      <c r="R163" s="7"/>
      <c r="S163" s="7"/>
      <c r="T163" s="7"/>
      <c r="U163" s="7"/>
      <c r="V163" s="7"/>
      <c r="W163" s="7"/>
      <c r="X163" s="7"/>
      <c r="Y163" s="7"/>
      <c r="Z163" s="7"/>
      <c r="AA163" s="7"/>
    </row>
    <row r="164" spans="1:27" ht="14.4">
      <c r="A164" s="8">
        <v>161</v>
      </c>
      <c r="B164" s="8" t="s">
        <v>504</v>
      </c>
      <c r="C164" s="8"/>
      <c r="D164" s="119" t="s">
        <v>823</v>
      </c>
      <c r="E164" s="8" t="s">
        <v>824</v>
      </c>
      <c r="F164" s="132" t="s">
        <v>825</v>
      </c>
      <c r="G164" s="8"/>
      <c r="H164" s="8"/>
      <c r="I164" s="7"/>
      <c r="J164" s="7"/>
      <c r="K164" s="7"/>
      <c r="L164" s="7"/>
      <c r="M164" s="7"/>
      <c r="N164" s="7"/>
      <c r="O164" s="7"/>
      <c r="P164" s="7"/>
      <c r="Q164" s="7"/>
      <c r="R164" s="7"/>
      <c r="S164" s="7"/>
      <c r="T164" s="7"/>
      <c r="U164" s="7"/>
      <c r="V164" s="7"/>
      <c r="W164" s="7"/>
      <c r="X164" s="7"/>
      <c r="Y164" s="7"/>
      <c r="Z164" s="7"/>
      <c r="AA164" s="7"/>
    </row>
    <row r="165" spans="1:27" ht="14.4">
      <c r="A165" s="8">
        <v>162</v>
      </c>
      <c r="B165" s="8" t="s">
        <v>504</v>
      </c>
      <c r="C165" s="8"/>
      <c r="D165" s="119" t="s">
        <v>826</v>
      </c>
      <c r="E165" s="19" t="str">
        <f>E$142</f>
        <v>Each floor piping floor drawing</v>
      </c>
      <c r="F165" s="137" t="s">
        <v>16089</v>
      </c>
      <c r="G165" s="8"/>
      <c r="H165" s="8"/>
      <c r="I165" s="7"/>
      <c r="J165" s="7"/>
      <c r="K165" s="7"/>
      <c r="L165" s="7"/>
      <c r="M165" s="7"/>
      <c r="N165" s="7"/>
      <c r="O165" s="7"/>
      <c r="P165" s="7"/>
      <c r="Q165" s="7"/>
      <c r="R165" s="7"/>
      <c r="S165" s="7"/>
      <c r="T165" s="7"/>
      <c r="U165" s="7"/>
      <c r="V165" s="7"/>
      <c r="W165" s="7"/>
      <c r="X165" s="7"/>
      <c r="Y165" s="7"/>
      <c r="Z165" s="7"/>
      <c r="AA165" s="7"/>
    </row>
    <row r="166" spans="1:27" ht="27.6">
      <c r="A166" s="8">
        <v>163</v>
      </c>
      <c r="B166" s="8" t="s">
        <v>504</v>
      </c>
      <c r="C166" s="8"/>
      <c r="D166" s="119" t="s">
        <v>828</v>
      </c>
      <c r="E166" s="8" t="s">
        <v>829</v>
      </c>
      <c r="F166" s="133" t="s">
        <v>16100</v>
      </c>
      <c r="G166" s="8"/>
      <c r="H166" s="8"/>
      <c r="I166" s="7"/>
      <c r="J166" s="7"/>
      <c r="K166" s="7"/>
      <c r="L166" s="7"/>
      <c r="M166" s="7"/>
      <c r="N166" s="7"/>
      <c r="O166" s="7"/>
      <c r="P166" s="7"/>
      <c r="Q166" s="7"/>
      <c r="R166" s="7"/>
      <c r="S166" s="7"/>
      <c r="T166" s="7"/>
      <c r="U166" s="7"/>
      <c r="V166" s="7"/>
      <c r="W166" s="7"/>
      <c r="X166" s="7"/>
      <c r="Y166" s="7"/>
      <c r="Z166" s="7"/>
      <c r="AA166" s="7"/>
    </row>
    <row r="167" spans="1:27" ht="14.4">
      <c r="A167" s="8">
        <v>164</v>
      </c>
      <c r="B167" s="8" t="s">
        <v>504</v>
      </c>
      <c r="C167" s="8"/>
      <c r="D167" s="119" t="s">
        <v>830</v>
      </c>
      <c r="E167" s="8" t="s">
        <v>831</v>
      </c>
      <c r="F167" s="133" t="s">
        <v>16101</v>
      </c>
      <c r="G167" s="8"/>
      <c r="H167" s="8"/>
      <c r="I167" s="7"/>
      <c r="J167" s="7"/>
      <c r="K167" s="7"/>
      <c r="L167" s="7"/>
      <c r="M167" s="7"/>
      <c r="N167" s="7"/>
      <c r="O167" s="7"/>
      <c r="P167" s="7"/>
      <c r="Q167" s="7"/>
      <c r="R167" s="7"/>
      <c r="S167" s="7"/>
      <c r="T167" s="7"/>
      <c r="U167" s="7"/>
      <c r="V167" s="7"/>
      <c r="W167" s="7"/>
      <c r="X167" s="7"/>
      <c r="Y167" s="7"/>
      <c r="Z167" s="7"/>
      <c r="AA167" s="7"/>
    </row>
    <row r="168" spans="1:27" ht="27.6">
      <c r="A168" s="8">
        <v>165</v>
      </c>
      <c r="B168" s="8" t="s">
        <v>504</v>
      </c>
      <c r="C168" s="8"/>
      <c r="D168" s="119" t="s">
        <v>832</v>
      </c>
      <c r="E168" s="119" t="s">
        <v>833</v>
      </c>
      <c r="F168" s="132" t="s">
        <v>16102</v>
      </c>
      <c r="G168" s="8"/>
      <c r="H168" s="8"/>
      <c r="I168" s="7"/>
      <c r="J168" s="7"/>
      <c r="K168" s="7"/>
      <c r="L168" s="7"/>
      <c r="M168" s="7"/>
      <c r="N168" s="7"/>
      <c r="O168" s="7"/>
      <c r="P168" s="7"/>
      <c r="Q168" s="7"/>
      <c r="R168" s="7"/>
      <c r="S168" s="7"/>
      <c r="T168" s="7"/>
      <c r="U168" s="7"/>
      <c r="V168" s="7"/>
      <c r="W168" s="7"/>
      <c r="X168" s="7"/>
      <c r="Y168" s="7"/>
      <c r="Z168" s="7"/>
      <c r="AA168" s="7"/>
    </row>
    <row r="169" spans="1:27" ht="14.4">
      <c r="A169" s="8">
        <v>166</v>
      </c>
      <c r="B169" s="8" t="s">
        <v>504</v>
      </c>
      <c r="C169" s="8"/>
      <c r="D169" s="140" t="str">
        <f t="shared" ref="D169:F169" si="10">D$150</f>
        <v>その他詳細図</v>
      </c>
      <c r="E169" s="26" t="str">
        <f t="shared" si="10"/>
        <v>Other detail drawing</v>
      </c>
      <c r="F169" s="26" t="str">
        <f t="shared" si="10"/>
        <v xml:space="preserve">Bản vẽ chi tiết khác </v>
      </c>
      <c r="G169" s="8"/>
      <c r="H169" s="8"/>
      <c r="I169" s="7"/>
      <c r="J169" s="7"/>
      <c r="K169" s="7"/>
      <c r="L169" s="7"/>
      <c r="M169" s="7"/>
      <c r="N169" s="7"/>
      <c r="O169" s="7"/>
      <c r="P169" s="7"/>
      <c r="Q169" s="7"/>
      <c r="R169" s="7"/>
      <c r="S169" s="7"/>
      <c r="T169" s="7"/>
      <c r="U169" s="7"/>
      <c r="V169" s="7"/>
      <c r="W169" s="7"/>
      <c r="X169" s="7"/>
      <c r="Y169" s="7"/>
      <c r="Z169" s="7"/>
      <c r="AA169" s="7"/>
    </row>
    <row r="170" spans="1:27" ht="27.6">
      <c r="A170" s="8">
        <v>167</v>
      </c>
      <c r="B170" s="8" t="s">
        <v>504</v>
      </c>
      <c r="C170" s="8"/>
      <c r="D170" s="119" t="s">
        <v>834</v>
      </c>
      <c r="E170" s="8" t="s">
        <v>835</v>
      </c>
      <c r="F170" s="132" t="s">
        <v>16103</v>
      </c>
      <c r="G170" s="8"/>
      <c r="H170" s="8"/>
      <c r="I170" s="7"/>
      <c r="J170" s="7"/>
      <c r="K170" s="7"/>
      <c r="L170" s="7"/>
      <c r="M170" s="7"/>
      <c r="N170" s="7"/>
      <c r="O170" s="7"/>
      <c r="P170" s="7"/>
      <c r="Q170" s="7"/>
      <c r="R170" s="7"/>
      <c r="S170" s="7"/>
      <c r="T170" s="7"/>
      <c r="U170" s="7"/>
      <c r="V170" s="7"/>
      <c r="W170" s="7"/>
      <c r="X170" s="7"/>
      <c r="Y170" s="7"/>
      <c r="Z170" s="7"/>
      <c r="AA170" s="7"/>
    </row>
    <row r="171" spans="1:27" ht="27.6">
      <c r="A171" s="8">
        <v>168</v>
      </c>
      <c r="B171" s="8" t="s">
        <v>504</v>
      </c>
      <c r="C171" s="8">
        <v>7</v>
      </c>
      <c r="D171" s="119" t="s">
        <v>836</v>
      </c>
      <c r="E171" s="8" t="s">
        <v>837</v>
      </c>
      <c r="F171" s="132" t="s">
        <v>16104</v>
      </c>
      <c r="G171" s="8" t="s">
        <v>15769</v>
      </c>
      <c r="H171" s="8" t="s">
        <v>838</v>
      </c>
      <c r="I171" s="7"/>
      <c r="J171" s="7"/>
      <c r="K171" s="7"/>
      <c r="L171" s="7"/>
      <c r="M171" s="7"/>
      <c r="N171" s="7"/>
      <c r="O171" s="7"/>
      <c r="P171" s="7"/>
      <c r="Q171" s="7"/>
      <c r="R171" s="7"/>
      <c r="S171" s="7"/>
      <c r="T171" s="7"/>
      <c r="U171" s="7"/>
      <c r="V171" s="7"/>
      <c r="W171" s="7"/>
      <c r="X171" s="7"/>
      <c r="Y171" s="7"/>
      <c r="Z171" s="7"/>
      <c r="AA171" s="7"/>
    </row>
    <row r="172" spans="1:27" ht="41.4">
      <c r="A172" s="8">
        <v>169</v>
      </c>
      <c r="B172" s="8" t="s">
        <v>504</v>
      </c>
      <c r="C172" s="8"/>
      <c r="D172" s="119" t="s">
        <v>839</v>
      </c>
      <c r="E172" s="8" t="s">
        <v>840</v>
      </c>
      <c r="F172" s="132" t="s">
        <v>16105</v>
      </c>
      <c r="G172" s="8"/>
      <c r="H172" s="8"/>
      <c r="I172" s="7"/>
      <c r="J172" s="7"/>
      <c r="K172" s="7"/>
      <c r="L172" s="7"/>
      <c r="M172" s="7"/>
      <c r="N172" s="7"/>
      <c r="O172" s="7"/>
      <c r="P172" s="7"/>
      <c r="Q172" s="7"/>
      <c r="R172" s="7"/>
      <c r="S172" s="7"/>
      <c r="T172" s="7"/>
      <c r="U172" s="7"/>
      <c r="V172" s="7"/>
      <c r="W172" s="7"/>
      <c r="X172" s="7"/>
      <c r="Y172" s="7"/>
      <c r="Z172" s="7"/>
      <c r="AA172" s="7"/>
    </row>
    <row r="173" spans="1:27" ht="14.4">
      <c r="A173" s="8">
        <v>170</v>
      </c>
      <c r="B173" s="8" t="s">
        <v>504</v>
      </c>
      <c r="C173" s="8"/>
      <c r="D173" s="140" t="str">
        <f t="shared" ref="D173:F173" si="11">D$133</f>
        <v>機器配置図</v>
      </c>
      <c r="E173" s="26" t="str">
        <f t="shared" si="11"/>
        <v>Equipment placement drawing</v>
      </c>
      <c r="F173" s="26" t="str">
        <f t="shared" si="11"/>
        <v>Bản vẽ bố trí trang thiết bị</v>
      </c>
      <c r="G173" s="23"/>
      <c r="H173" s="8"/>
      <c r="I173" s="7"/>
      <c r="J173" s="7"/>
      <c r="K173" s="7"/>
      <c r="L173" s="7"/>
      <c r="M173" s="7"/>
      <c r="N173" s="7"/>
      <c r="O173" s="7"/>
      <c r="P173" s="7"/>
      <c r="Q173" s="7"/>
      <c r="R173" s="7"/>
      <c r="S173" s="7"/>
      <c r="T173" s="7"/>
      <c r="U173" s="7"/>
      <c r="V173" s="7"/>
      <c r="W173" s="7"/>
      <c r="X173" s="7"/>
      <c r="Y173" s="7"/>
      <c r="Z173" s="7"/>
      <c r="AA173" s="7"/>
    </row>
    <row r="174" spans="1:27" ht="41.4">
      <c r="A174" s="8">
        <v>171</v>
      </c>
      <c r="B174" s="8" t="s">
        <v>504</v>
      </c>
      <c r="C174" s="8"/>
      <c r="D174" s="140" t="str">
        <f t="shared" ref="D174:F174" si="12">D$134</f>
        <v>接続配管の位置、電源接続側、マンホール位置、メンテナンススペース、他設置機器等(破線表示)</v>
      </c>
      <c r="E174" s="26" t="str">
        <f t="shared" si="12"/>
        <v>Location of piping connection, Power source side, Manhole location, Maintenance space, Equipment and others of other work (should be drawn by broken line)</v>
      </c>
      <c r="F174" s="26" t="str">
        <f t="shared" si="12"/>
        <v>Vị trí kết nối đường ống, phía kết nối nguồn điện, vị trí hố ga, không gian bảo trì, thiết bị được lắp đặt khác, v.v. (hiển thị đường nét đứt)</v>
      </c>
      <c r="G174" s="8"/>
      <c r="H174" s="8"/>
      <c r="I174" s="7"/>
      <c r="J174" s="7"/>
      <c r="K174" s="7"/>
      <c r="L174" s="7"/>
      <c r="M174" s="7"/>
      <c r="N174" s="7"/>
      <c r="O174" s="7"/>
      <c r="P174" s="7"/>
      <c r="Q174" s="7"/>
      <c r="R174" s="7"/>
      <c r="S174" s="7"/>
      <c r="T174" s="7"/>
      <c r="U174" s="7"/>
      <c r="V174" s="7"/>
      <c r="W174" s="7"/>
      <c r="X174" s="7"/>
      <c r="Y174" s="7"/>
      <c r="Z174" s="7"/>
      <c r="AA174" s="7"/>
    </row>
    <row r="175" spans="1:27" ht="14.4">
      <c r="A175" s="8">
        <v>172</v>
      </c>
      <c r="B175" s="8" t="s">
        <v>504</v>
      </c>
      <c r="C175" s="8"/>
      <c r="D175" s="140" t="str">
        <f t="shared" ref="D175:F175" si="13">D$65</f>
        <v>機器基礎図</v>
      </c>
      <c r="E175" s="26" t="str">
        <f t="shared" si="13"/>
        <v>Equipment foundation drawing</v>
      </c>
      <c r="F175" s="26" t="str">
        <f t="shared" si="13"/>
        <v>Bản vẽ trang thiết bị cơ sở</v>
      </c>
      <c r="G175" s="8"/>
      <c r="H175" s="8"/>
      <c r="I175" s="7"/>
      <c r="J175" s="7"/>
      <c r="K175" s="7"/>
      <c r="L175" s="7"/>
      <c r="M175" s="7"/>
      <c r="N175" s="7"/>
      <c r="O175" s="7"/>
      <c r="P175" s="7"/>
      <c r="Q175" s="7"/>
      <c r="R175" s="7"/>
      <c r="S175" s="7"/>
      <c r="T175" s="7"/>
      <c r="U175" s="7"/>
      <c r="V175" s="7"/>
      <c r="W175" s="7"/>
      <c r="X175" s="7"/>
      <c r="Y175" s="7"/>
      <c r="Z175" s="7"/>
      <c r="AA175" s="7"/>
    </row>
    <row r="176" spans="1:27" ht="27.6">
      <c r="A176" s="8">
        <v>173</v>
      </c>
      <c r="B176" s="8" t="s">
        <v>504</v>
      </c>
      <c r="C176" s="8"/>
      <c r="D176" s="140" t="str">
        <f t="shared" ref="D176:F176" si="14">D$136</f>
        <v>基礎高さ、排水目皿、排水溝、アンカー用スリーブ口径</v>
      </c>
      <c r="E176" s="26" t="str">
        <f t="shared" si="14"/>
        <v>Foundation height, Drainage grate, Drainage gutter, Sleeve diameter for anchor</v>
      </c>
      <c r="F176" s="26" t="str">
        <f t="shared" si="14"/>
        <v xml:space="preserve">Chiều cao móng, tấm thoát nước, rãnh thoát nước, mở lỗ tắc kê, đường kính ống dẫn Duct </v>
      </c>
      <c r="G176" s="8"/>
      <c r="H176" s="8"/>
      <c r="I176" s="7"/>
      <c r="J176" s="7"/>
      <c r="K176" s="7"/>
      <c r="L176" s="7"/>
      <c r="M176" s="7"/>
      <c r="N176" s="7"/>
      <c r="O176" s="7"/>
      <c r="P176" s="7"/>
      <c r="Q176" s="7"/>
      <c r="R176" s="7"/>
      <c r="S176" s="7"/>
      <c r="T176" s="7"/>
      <c r="U176" s="7"/>
      <c r="V176" s="7"/>
      <c r="W176" s="7"/>
      <c r="X176" s="7"/>
      <c r="Y176" s="7"/>
      <c r="Z176" s="7"/>
      <c r="AA176" s="7"/>
    </row>
    <row r="177" spans="1:27" ht="14.4">
      <c r="A177" s="8">
        <v>174</v>
      </c>
      <c r="B177" s="8" t="s">
        <v>504</v>
      </c>
      <c r="C177" s="8"/>
      <c r="D177" s="119" t="s">
        <v>841</v>
      </c>
      <c r="E177" s="8" t="s">
        <v>842</v>
      </c>
      <c r="F177" s="132" t="s">
        <v>16106</v>
      </c>
      <c r="G177" s="8"/>
      <c r="H177" s="8"/>
      <c r="I177" s="7"/>
      <c r="J177" s="7"/>
      <c r="K177" s="7"/>
      <c r="L177" s="7"/>
      <c r="M177" s="7"/>
      <c r="N177" s="7"/>
      <c r="O177" s="7"/>
      <c r="P177" s="7"/>
      <c r="Q177" s="7"/>
      <c r="R177" s="7"/>
      <c r="S177" s="7"/>
      <c r="T177" s="7"/>
      <c r="U177" s="7"/>
      <c r="V177" s="7"/>
      <c r="W177" s="7"/>
      <c r="X177" s="7"/>
      <c r="Y177" s="7"/>
      <c r="Z177" s="7"/>
      <c r="AA177" s="7"/>
    </row>
    <row r="178" spans="1:27" ht="41.4">
      <c r="A178" s="8">
        <v>175</v>
      </c>
      <c r="B178" s="8" t="s">
        <v>504</v>
      </c>
      <c r="C178" s="8"/>
      <c r="D178" s="119" t="s">
        <v>843</v>
      </c>
      <c r="E178" s="8" t="s">
        <v>844</v>
      </c>
      <c r="F178" s="132" t="s">
        <v>16107</v>
      </c>
      <c r="G178" s="8"/>
      <c r="H178" s="8"/>
      <c r="I178" s="7"/>
      <c r="J178" s="7"/>
      <c r="K178" s="7"/>
      <c r="L178" s="7"/>
      <c r="M178" s="7"/>
      <c r="N178" s="7"/>
      <c r="O178" s="7"/>
      <c r="P178" s="7"/>
      <c r="Q178" s="7"/>
      <c r="R178" s="7"/>
      <c r="S178" s="7"/>
      <c r="T178" s="7"/>
      <c r="U178" s="7"/>
      <c r="V178" s="7"/>
      <c r="W178" s="7"/>
      <c r="X178" s="7"/>
      <c r="Y178" s="7"/>
      <c r="Z178" s="7"/>
      <c r="AA178" s="7"/>
    </row>
    <row r="179" spans="1:27" ht="14.4">
      <c r="A179" s="8">
        <v>176</v>
      </c>
      <c r="B179" s="8" t="s">
        <v>504</v>
      </c>
      <c r="C179" s="8"/>
      <c r="D179" s="140" t="str">
        <f t="shared" ref="D179:H179" si="15">D$138</f>
        <v>機器回り配管詳細図</v>
      </c>
      <c r="E179" s="26" t="str">
        <f t="shared" si="15"/>
        <v>Piping detail drawing around equipment</v>
      </c>
      <c r="F179" s="26" t="str">
        <f t="shared" si="15"/>
        <v>Bản vẽ chi tiết đường ống xung quanh thiết bị</v>
      </c>
      <c r="G179" s="26">
        <f t="shared" si="15"/>
        <v>0</v>
      </c>
      <c r="H179" s="26">
        <f t="shared" si="15"/>
        <v>0</v>
      </c>
      <c r="I179" s="7"/>
      <c r="J179" s="7"/>
      <c r="K179" s="7"/>
      <c r="L179" s="7"/>
      <c r="M179" s="7"/>
      <c r="N179" s="7"/>
      <c r="O179" s="7"/>
      <c r="P179" s="7"/>
      <c r="Q179" s="7"/>
      <c r="R179" s="7"/>
      <c r="S179" s="7"/>
      <c r="T179" s="7"/>
      <c r="U179" s="7"/>
      <c r="V179" s="7"/>
      <c r="W179" s="7"/>
      <c r="X179" s="7"/>
      <c r="Y179" s="7"/>
      <c r="Z179" s="7"/>
      <c r="AA179" s="7"/>
    </row>
    <row r="180" spans="1:27" ht="41.4">
      <c r="A180" s="8">
        <v>177</v>
      </c>
      <c r="B180" s="8" t="s">
        <v>504</v>
      </c>
      <c r="C180" s="8"/>
      <c r="D180" s="140" t="str">
        <f t="shared" ref="D180:H180" si="16">D$139</f>
        <v>接続配管の位置、弁、計器類、配管の支持、固定方法</v>
      </c>
      <c r="E180" s="26" t="str">
        <f t="shared" si="16"/>
        <v>Location of piping connection, Support and fix method of valve, gauge and others, piping</v>
      </c>
      <c r="F180" s="26" t="str">
        <f t="shared" si="16"/>
        <v>Vị trí nối ống, van, đồng hồ đo, giá và phụ kiện cố định đường ống</v>
      </c>
      <c r="G180" s="26" t="str">
        <f t="shared" si="16"/>
        <v xml:space="preserve">Giải thích : Phương pháp cố định , hỗ trợ của đường ống, các loại đồng hồ, van </v>
      </c>
      <c r="H180" s="26" t="str">
        <f t="shared" si="16"/>
        <v>解: 弁・計器類・配管の支持・固定方法</v>
      </c>
      <c r="I180" s="7"/>
      <c r="J180" s="7"/>
      <c r="K180" s="7"/>
      <c r="L180" s="7"/>
      <c r="M180" s="7"/>
      <c r="N180" s="7"/>
      <c r="O180" s="7"/>
      <c r="P180" s="7"/>
      <c r="Q180" s="7"/>
      <c r="R180" s="7"/>
      <c r="S180" s="7"/>
      <c r="T180" s="7"/>
      <c r="U180" s="7"/>
      <c r="V180" s="7"/>
      <c r="W180" s="7"/>
      <c r="X180" s="7"/>
      <c r="Y180" s="7"/>
      <c r="Z180" s="7"/>
      <c r="AA180" s="7"/>
    </row>
    <row r="181" spans="1:27" ht="14.4">
      <c r="A181" s="8">
        <v>178</v>
      </c>
      <c r="B181" s="8" t="s">
        <v>504</v>
      </c>
      <c r="C181" s="8"/>
      <c r="D181" s="140" t="str">
        <f t="shared" ref="D181:F181" si="17">D$140</f>
        <v>機械室配管平面図</v>
      </c>
      <c r="E181" s="26" t="str">
        <f t="shared" si="17"/>
        <v>Machine room piping floor drawing</v>
      </c>
      <c r="F181" s="26" t="str">
        <f t="shared" si="17"/>
        <v>Bản vẽ mặt bằng đường ống phòng máy</v>
      </c>
      <c r="G181" s="8"/>
      <c r="H181" s="8"/>
      <c r="I181" s="7"/>
      <c r="J181" s="7"/>
      <c r="K181" s="7"/>
      <c r="L181" s="7"/>
      <c r="M181" s="7"/>
      <c r="N181" s="7"/>
      <c r="O181" s="7"/>
      <c r="P181" s="7"/>
      <c r="Q181" s="7"/>
      <c r="R181" s="7"/>
      <c r="S181" s="7"/>
      <c r="T181" s="7"/>
      <c r="U181" s="7"/>
      <c r="V181" s="7"/>
      <c r="W181" s="7"/>
      <c r="X181" s="7"/>
      <c r="Y181" s="7"/>
      <c r="Z181" s="7"/>
      <c r="AA181" s="7"/>
    </row>
    <row r="182" spans="1:27" ht="27.6">
      <c r="A182" s="8">
        <v>179</v>
      </c>
      <c r="B182" s="8" t="s">
        <v>504</v>
      </c>
      <c r="C182" s="8"/>
      <c r="D182" s="120" t="s">
        <v>845</v>
      </c>
      <c r="E182" s="119" t="s">
        <v>846</v>
      </c>
      <c r="F182" s="132" t="s">
        <v>16108</v>
      </c>
      <c r="G182" s="8"/>
      <c r="H182" s="8"/>
      <c r="I182" s="7"/>
      <c r="J182" s="7"/>
      <c r="K182" s="7"/>
      <c r="L182" s="7"/>
      <c r="M182" s="7"/>
      <c r="N182" s="7"/>
      <c r="O182" s="7"/>
      <c r="P182" s="7"/>
      <c r="Q182" s="7"/>
      <c r="R182" s="7"/>
      <c r="S182" s="7"/>
      <c r="T182" s="7"/>
      <c r="U182" s="7"/>
      <c r="V182" s="7"/>
      <c r="W182" s="7"/>
      <c r="X182" s="7"/>
      <c r="Y182" s="7"/>
      <c r="Z182" s="7"/>
      <c r="AA182" s="7"/>
    </row>
    <row r="183" spans="1:27" ht="14.4">
      <c r="A183" s="8">
        <v>180</v>
      </c>
      <c r="B183" s="8" t="s">
        <v>504</v>
      </c>
      <c r="C183" s="8"/>
      <c r="D183" s="140" t="str">
        <f t="shared" ref="D183:F183" si="18">D$142</f>
        <v>各階配管平面図</v>
      </c>
      <c r="E183" s="26" t="str">
        <f t="shared" si="18"/>
        <v>Each floor piping floor drawing</v>
      </c>
      <c r="F183" s="26" t="str">
        <f t="shared" si="18"/>
        <v>Bản vẽ mặt bằng đường ống các tầng</v>
      </c>
      <c r="G183" s="8"/>
      <c r="H183" s="8"/>
      <c r="I183" s="7"/>
      <c r="J183" s="7"/>
      <c r="K183" s="7"/>
      <c r="L183" s="7"/>
      <c r="M183" s="7"/>
      <c r="N183" s="7"/>
      <c r="O183" s="7"/>
      <c r="P183" s="7"/>
      <c r="Q183" s="7"/>
      <c r="R183" s="7"/>
      <c r="S183" s="7"/>
      <c r="T183" s="7"/>
      <c r="U183" s="7"/>
      <c r="V183" s="7"/>
      <c r="W183" s="7"/>
      <c r="X183" s="7"/>
      <c r="Y183" s="7"/>
      <c r="Z183" s="7"/>
      <c r="AA183" s="7"/>
    </row>
    <row r="184" spans="1:27" ht="41.4">
      <c r="A184" s="8">
        <v>181</v>
      </c>
      <c r="B184" s="8" t="s">
        <v>504</v>
      </c>
      <c r="C184" s="8"/>
      <c r="D184" s="120" t="s">
        <v>847</v>
      </c>
      <c r="E184" s="8" t="s">
        <v>848</v>
      </c>
      <c r="F184" s="132" t="s">
        <v>16109</v>
      </c>
      <c r="G184" s="8"/>
      <c r="H184" s="8"/>
      <c r="I184" s="7"/>
      <c r="J184" s="7"/>
      <c r="K184" s="7"/>
      <c r="L184" s="7"/>
      <c r="M184" s="7"/>
      <c r="N184" s="7"/>
      <c r="O184" s="7"/>
      <c r="P184" s="7"/>
      <c r="Q184" s="7"/>
      <c r="R184" s="7"/>
      <c r="S184" s="7"/>
      <c r="T184" s="7"/>
      <c r="U184" s="7"/>
      <c r="V184" s="7"/>
      <c r="W184" s="7"/>
      <c r="X184" s="7"/>
      <c r="Y184" s="7"/>
      <c r="Z184" s="7"/>
      <c r="AA184" s="7"/>
    </row>
    <row r="185" spans="1:27" ht="14.4">
      <c r="A185" s="8">
        <v>182</v>
      </c>
      <c r="B185" s="8" t="s">
        <v>504</v>
      </c>
      <c r="C185" s="8"/>
      <c r="D185" s="140" t="str">
        <f t="shared" ref="D185:F185" si="19">D$142</f>
        <v>各階配管平面図</v>
      </c>
      <c r="E185" s="26" t="str">
        <f t="shared" si="19"/>
        <v>Each floor piping floor drawing</v>
      </c>
      <c r="F185" s="26" t="str">
        <f t="shared" si="19"/>
        <v>Bản vẽ mặt bằng đường ống các tầng</v>
      </c>
      <c r="G185" s="8"/>
      <c r="H185" s="8"/>
      <c r="I185" s="7"/>
      <c r="J185" s="7"/>
      <c r="K185" s="7"/>
      <c r="L185" s="7"/>
      <c r="M185" s="7"/>
      <c r="N185" s="7"/>
      <c r="O185" s="7"/>
      <c r="P185" s="7"/>
      <c r="Q185" s="7"/>
      <c r="R185" s="7"/>
      <c r="S185" s="7"/>
      <c r="T185" s="7"/>
      <c r="U185" s="7"/>
      <c r="V185" s="7"/>
      <c r="W185" s="7"/>
      <c r="X185" s="7"/>
      <c r="Y185" s="7"/>
      <c r="Z185" s="7"/>
      <c r="AA185" s="7"/>
    </row>
    <row r="186" spans="1:27" ht="14.4">
      <c r="A186" s="8">
        <v>183</v>
      </c>
      <c r="B186" s="8" t="s">
        <v>504</v>
      </c>
      <c r="C186" s="8"/>
      <c r="D186" s="120" t="s">
        <v>849</v>
      </c>
      <c r="E186" s="119" t="s">
        <v>850</v>
      </c>
      <c r="F186" s="132" t="s">
        <v>16110</v>
      </c>
      <c r="G186" s="8"/>
      <c r="H186" s="8"/>
      <c r="I186" s="7"/>
      <c r="J186" s="7"/>
      <c r="K186" s="7"/>
      <c r="L186" s="7"/>
      <c r="M186" s="7"/>
      <c r="N186" s="7"/>
      <c r="O186" s="7"/>
      <c r="P186" s="7"/>
      <c r="Q186" s="7"/>
      <c r="R186" s="7"/>
      <c r="S186" s="7"/>
      <c r="T186" s="7"/>
      <c r="U186" s="7"/>
      <c r="V186" s="7"/>
      <c r="W186" s="7"/>
      <c r="X186" s="7"/>
      <c r="Y186" s="7"/>
      <c r="Z186" s="7"/>
      <c r="AA186" s="7"/>
    </row>
    <row r="187" spans="1:27" ht="14.4">
      <c r="A187" s="8">
        <v>184</v>
      </c>
      <c r="B187" s="8" t="s">
        <v>504</v>
      </c>
      <c r="C187" s="8"/>
      <c r="D187" s="119" t="s">
        <v>851</v>
      </c>
      <c r="E187" s="8" t="s">
        <v>852</v>
      </c>
      <c r="F187" s="132" t="s">
        <v>16111</v>
      </c>
      <c r="G187" s="8"/>
      <c r="H187" s="8"/>
      <c r="I187" s="7"/>
      <c r="J187" s="7"/>
      <c r="K187" s="7"/>
      <c r="L187" s="7"/>
      <c r="M187" s="7"/>
      <c r="N187" s="7"/>
      <c r="O187" s="7"/>
      <c r="P187" s="7"/>
      <c r="Q187" s="7"/>
      <c r="R187" s="7"/>
      <c r="S187" s="7"/>
      <c r="T187" s="7"/>
      <c r="U187" s="7"/>
      <c r="V187" s="7"/>
      <c r="W187" s="7"/>
      <c r="X187" s="7"/>
      <c r="Y187" s="7"/>
      <c r="Z187" s="7"/>
      <c r="AA187" s="7"/>
    </row>
    <row r="188" spans="1:27" ht="27.6">
      <c r="A188" s="8">
        <v>185</v>
      </c>
      <c r="B188" s="8" t="s">
        <v>504</v>
      </c>
      <c r="C188" s="8"/>
      <c r="D188" s="119" t="s">
        <v>853</v>
      </c>
      <c r="E188" s="8" t="s">
        <v>854</v>
      </c>
      <c r="F188" s="133" t="s">
        <v>16112</v>
      </c>
      <c r="G188" s="8"/>
      <c r="H188" s="8"/>
      <c r="I188" s="7"/>
      <c r="J188" s="7"/>
      <c r="K188" s="7"/>
      <c r="L188" s="7"/>
      <c r="M188" s="7"/>
      <c r="N188" s="7"/>
      <c r="O188" s="7"/>
      <c r="P188" s="7"/>
      <c r="Q188" s="7"/>
      <c r="R188" s="7"/>
      <c r="S188" s="7"/>
      <c r="T188" s="7"/>
      <c r="U188" s="7"/>
      <c r="V188" s="7"/>
      <c r="W188" s="7"/>
      <c r="X188" s="7"/>
      <c r="Y188" s="7"/>
      <c r="Z188" s="7"/>
      <c r="AA188" s="7"/>
    </row>
    <row r="189" spans="1:27" ht="14.4">
      <c r="A189" s="8">
        <v>186</v>
      </c>
      <c r="B189" s="8" t="s">
        <v>504</v>
      </c>
      <c r="C189" s="8"/>
      <c r="D189" s="140" t="str">
        <f t="shared" ref="D189:F189" si="20">D$146</f>
        <v>配管シャフト詳細図</v>
      </c>
      <c r="E189" s="26" t="str">
        <f t="shared" si="20"/>
        <v>Piping shaft detail drawing</v>
      </c>
      <c r="F189" s="26" t="str">
        <f t="shared" si="20"/>
        <v>Bản vẽ chi tiết trục đường ống</v>
      </c>
      <c r="G189" s="8"/>
      <c r="H189" s="8"/>
      <c r="I189" s="7"/>
      <c r="J189" s="7"/>
      <c r="K189" s="7"/>
      <c r="L189" s="7"/>
      <c r="M189" s="7"/>
      <c r="N189" s="7"/>
      <c r="O189" s="7"/>
      <c r="P189" s="7"/>
      <c r="Q189" s="7"/>
      <c r="R189" s="7"/>
      <c r="S189" s="7"/>
      <c r="T189" s="7"/>
      <c r="U189" s="7"/>
      <c r="V189" s="7"/>
      <c r="W189" s="7"/>
      <c r="X189" s="7"/>
      <c r="Y189" s="7"/>
      <c r="Z189" s="7"/>
      <c r="AA189" s="7"/>
    </row>
    <row r="190" spans="1:27" ht="41.4">
      <c r="A190" s="8">
        <v>187</v>
      </c>
      <c r="B190" s="8" t="s">
        <v>504</v>
      </c>
      <c r="C190" s="8"/>
      <c r="D190" s="140" t="str">
        <f t="shared" ref="D190:F190" si="21">D$147</f>
        <v>配管支持、伸縮継手の取付け方法、他設備(破線表示)、点検口の位置</v>
      </c>
      <c r="E190" s="26" t="str">
        <f t="shared" si="21"/>
        <v>Support of piping, Fix method of expansion joint, Other system (shown by the broken line), Location of access door</v>
      </c>
      <c r="F190" s="26" t="str">
        <f t="shared" si="21"/>
        <v>Hỗ trợ đường ống, phương pháp lắp khớp nối co giãn, thiết bị khác ( hiển thị đường nét đứt ), vị trí cổng kiểm tra</v>
      </c>
      <c r="G190" s="8"/>
      <c r="H190" s="8"/>
      <c r="I190" s="7"/>
      <c r="J190" s="7"/>
      <c r="K190" s="7"/>
      <c r="L190" s="7"/>
      <c r="M190" s="7"/>
      <c r="N190" s="7"/>
      <c r="O190" s="7"/>
      <c r="P190" s="7"/>
      <c r="Q190" s="7"/>
      <c r="R190" s="7"/>
      <c r="S190" s="7"/>
      <c r="T190" s="7"/>
      <c r="U190" s="7"/>
      <c r="V190" s="7"/>
      <c r="W190" s="7"/>
      <c r="X190" s="7"/>
      <c r="Y190" s="7"/>
      <c r="Z190" s="7"/>
      <c r="AA190" s="7"/>
    </row>
    <row r="191" spans="1:27" ht="14.4">
      <c r="A191" s="8">
        <v>188</v>
      </c>
      <c r="B191" s="8" t="s">
        <v>504</v>
      </c>
      <c r="C191" s="8"/>
      <c r="D191" s="140" t="str">
        <f t="shared" ref="D191:F191" si="22">D$58</f>
        <v>屋外配管平面図</v>
      </c>
      <c r="E191" s="26" t="str">
        <f t="shared" si="22"/>
        <v>Outdoor piping floor drawing</v>
      </c>
      <c r="F191" s="26" t="str">
        <f t="shared" si="22"/>
        <v>Bản vẽ mặt bằng đường ống ngoài trời</v>
      </c>
      <c r="G191" s="8"/>
      <c r="H191" s="8"/>
      <c r="I191" s="7"/>
      <c r="J191" s="7"/>
      <c r="K191" s="7"/>
      <c r="L191" s="7"/>
      <c r="M191" s="7"/>
      <c r="N191" s="7"/>
      <c r="O191" s="7"/>
      <c r="P191" s="7"/>
      <c r="Q191" s="7"/>
      <c r="R191" s="7"/>
      <c r="S191" s="7"/>
      <c r="T191" s="7"/>
      <c r="U191" s="7"/>
      <c r="V191" s="7"/>
      <c r="W191" s="7"/>
      <c r="X191" s="7"/>
      <c r="Y191" s="7"/>
      <c r="Z191" s="7"/>
      <c r="AA191" s="7"/>
    </row>
    <row r="192" spans="1:27" ht="27.6">
      <c r="A192" s="8">
        <v>189</v>
      </c>
      <c r="B192" s="8" t="s">
        <v>504</v>
      </c>
      <c r="C192" s="8"/>
      <c r="D192" s="119" t="s">
        <v>855</v>
      </c>
      <c r="E192" s="8" t="s">
        <v>856</v>
      </c>
      <c r="F192" s="132" t="s">
        <v>16113</v>
      </c>
      <c r="G192" s="8"/>
      <c r="H192" s="8"/>
      <c r="I192" s="7"/>
      <c r="J192" s="7"/>
      <c r="K192" s="7"/>
      <c r="L192" s="7"/>
      <c r="M192" s="7"/>
      <c r="N192" s="7"/>
      <c r="O192" s="7"/>
      <c r="P192" s="7"/>
      <c r="Q192" s="7"/>
      <c r="R192" s="7"/>
      <c r="S192" s="7"/>
      <c r="T192" s="7"/>
      <c r="U192" s="7"/>
      <c r="V192" s="7"/>
      <c r="W192" s="7"/>
      <c r="X192" s="7"/>
      <c r="Y192" s="7"/>
      <c r="Z192" s="7"/>
      <c r="AA192" s="7"/>
    </row>
    <row r="193" spans="1:27" ht="14.4">
      <c r="A193" s="8">
        <v>190</v>
      </c>
      <c r="B193" s="8" t="s">
        <v>504</v>
      </c>
      <c r="C193" s="8"/>
      <c r="D193" s="119" t="s">
        <v>857</v>
      </c>
      <c r="E193" s="8" t="s">
        <v>858</v>
      </c>
      <c r="F193" s="132" t="s">
        <v>16114</v>
      </c>
      <c r="G193" s="8"/>
      <c r="H193" s="8"/>
      <c r="I193" s="7"/>
      <c r="J193" s="7"/>
      <c r="K193" s="7"/>
      <c r="L193" s="7"/>
      <c r="M193" s="7"/>
      <c r="N193" s="7"/>
      <c r="O193" s="7"/>
      <c r="P193" s="7"/>
      <c r="Q193" s="7"/>
      <c r="R193" s="7"/>
      <c r="S193" s="7"/>
      <c r="T193" s="7"/>
      <c r="U193" s="7"/>
      <c r="V193" s="7"/>
      <c r="W193" s="7"/>
      <c r="X193" s="7"/>
      <c r="Y193" s="7"/>
      <c r="Z193" s="7"/>
      <c r="AA193" s="7"/>
    </row>
    <row r="194" spans="1:27" ht="27.6">
      <c r="A194" s="8">
        <v>191</v>
      </c>
      <c r="B194" s="8" t="s">
        <v>504</v>
      </c>
      <c r="C194" s="8"/>
      <c r="D194" s="119" t="s">
        <v>859</v>
      </c>
      <c r="E194" s="127" t="s">
        <v>860</v>
      </c>
      <c r="F194" s="132" t="s">
        <v>16115</v>
      </c>
      <c r="G194" s="8"/>
      <c r="H194" s="8"/>
      <c r="I194" s="7"/>
      <c r="J194" s="7"/>
      <c r="K194" s="7"/>
      <c r="L194" s="7"/>
      <c r="M194" s="7"/>
      <c r="N194" s="7"/>
      <c r="O194" s="7"/>
      <c r="P194" s="7"/>
      <c r="Q194" s="7"/>
      <c r="R194" s="7"/>
      <c r="S194" s="7"/>
      <c r="T194" s="7"/>
      <c r="U194" s="7"/>
      <c r="V194" s="7"/>
      <c r="W194" s="7"/>
      <c r="X194" s="7"/>
      <c r="Y194" s="7"/>
      <c r="Z194" s="7"/>
      <c r="AA194" s="7"/>
    </row>
    <row r="195" spans="1:27" s="130" customFormat="1" ht="14.4">
      <c r="A195" s="127">
        <v>192</v>
      </c>
      <c r="B195" s="127" t="s">
        <v>504</v>
      </c>
      <c r="C195" s="127"/>
      <c r="D195" s="140" t="str">
        <f t="shared" ref="D195:E195" si="23">D$61</f>
        <v>スリーブ・インサート図</v>
      </c>
      <c r="E195" s="128" t="str">
        <f t="shared" si="23"/>
        <v>Sleeve, Insert drawing</v>
      </c>
      <c r="F195" s="128" t="str">
        <f>F$61</f>
        <v xml:space="preserve">Bản vẽ sleeve và insert </v>
      </c>
      <c r="G195" s="127"/>
      <c r="H195" s="127"/>
      <c r="I195" s="129"/>
      <c r="J195" s="129"/>
      <c r="K195" s="129"/>
      <c r="L195" s="129"/>
      <c r="M195" s="129"/>
      <c r="N195" s="129"/>
      <c r="O195" s="129"/>
      <c r="P195" s="129"/>
      <c r="Q195" s="129"/>
      <c r="R195" s="129"/>
      <c r="S195" s="129"/>
      <c r="T195" s="129"/>
      <c r="U195" s="129"/>
      <c r="V195" s="129"/>
      <c r="W195" s="129"/>
      <c r="X195" s="129"/>
      <c r="Y195" s="129"/>
      <c r="Z195" s="129"/>
      <c r="AA195" s="129"/>
    </row>
    <row r="196" spans="1:27" s="130" customFormat="1" ht="14.4">
      <c r="A196" s="127">
        <v>193</v>
      </c>
      <c r="B196" s="127" t="s">
        <v>504</v>
      </c>
      <c r="C196" s="127"/>
      <c r="D196" s="140" t="str">
        <f t="shared" ref="D196:H196" si="24">D$149</f>
        <v>予備スリーブ・インサートは特記</v>
      </c>
      <c r="E196" s="128" t="str">
        <f t="shared" si="24"/>
        <v>Spare sleeve, insert should be annotated</v>
      </c>
      <c r="F196" s="128" t="str">
        <f t="shared" si="24"/>
        <v>Lưu ý đặc biệt với ống / lỗ sleeve và insert</v>
      </c>
      <c r="G196" s="128">
        <f t="shared" si="24"/>
        <v>0</v>
      </c>
      <c r="H196" s="128">
        <f t="shared" si="24"/>
        <v>0</v>
      </c>
      <c r="I196" s="129"/>
      <c r="J196" s="129"/>
      <c r="K196" s="129"/>
      <c r="L196" s="129"/>
      <c r="M196" s="129"/>
      <c r="N196" s="129"/>
      <c r="O196" s="129"/>
      <c r="P196" s="129"/>
      <c r="Q196" s="129"/>
      <c r="R196" s="129"/>
      <c r="S196" s="129"/>
      <c r="T196" s="129"/>
      <c r="U196" s="129"/>
      <c r="V196" s="129"/>
      <c r="W196" s="129"/>
      <c r="X196" s="129"/>
      <c r="Y196" s="129"/>
      <c r="Z196" s="129"/>
      <c r="AA196" s="129"/>
    </row>
    <row r="197" spans="1:27" ht="14.4">
      <c r="A197" s="8">
        <v>194</v>
      </c>
      <c r="B197" s="8" t="s">
        <v>504</v>
      </c>
      <c r="C197" s="8"/>
      <c r="D197" s="119" t="s">
        <v>861</v>
      </c>
      <c r="E197" s="8" t="s">
        <v>862</v>
      </c>
      <c r="F197" s="132" t="s">
        <v>16117</v>
      </c>
      <c r="G197" s="8"/>
      <c r="H197" s="8"/>
      <c r="I197" s="7"/>
      <c r="J197" s="7"/>
      <c r="K197" s="7"/>
      <c r="L197" s="7"/>
      <c r="M197" s="7"/>
      <c r="N197" s="7"/>
      <c r="O197" s="7"/>
      <c r="P197" s="7"/>
      <c r="Q197" s="7"/>
      <c r="R197" s="7"/>
      <c r="S197" s="7"/>
      <c r="T197" s="7"/>
      <c r="U197" s="7"/>
      <c r="V197" s="7"/>
      <c r="W197" s="7"/>
      <c r="X197" s="7"/>
      <c r="Y197" s="7"/>
      <c r="Z197" s="7"/>
      <c r="AA197" s="7"/>
    </row>
    <row r="198" spans="1:27" ht="14.4">
      <c r="A198" s="8">
        <v>195</v>
      </c>
      <c r="B198" s="8" t="s">
        <v>504</v>
      </c>
      <c r="C198" s="8"/>
      <c r="D198" s="119" t="s">
        <v>863</v>
      </c>
      <c r="E198" s="8" t="s">
        <v>864</v>
      </c>
      <c r="F198" s="132" t="s">
        <v>16118</v>
      </c>
      <c r="G198" s="8"/>
      <c r="H198" s="8"/>
      <c r="I198" s="7"/>
      <c r="J198" s="7"/>
      <c r="K198" s="7"/>
      <c r="L198" s="7"/>
      <c r="M198" s="7"/>
      <c r="N198" s="7"/>
      <c r="O198" s="7"/>
      <c r="P198" s="7"/>
      <c r="Q198" s="7"/>
      <c r="R198" s="7"/>
      <c r="S198" s="7"/>
      <c r="T198" s="7"/>
      <c r="U198" s="7"/>
      <c r="V198" s="7"/>
      <c r="W198" s="7"/>
      <c r="X198" s="7"/>
      <c r="Y198" s="7"/>
      <c r="Z198" s="7"/>
      <c r="AA198" s="7"/>
    </row>
    <row r="199" spans="1:27" ht="41.4">
      <c r="A199" s="8">
        <v>196</v>
      </c>
      <c r="B199" s="8" t="s">
        <v>504</v>
      </c>
      <c r="C199" s="8"/>
      <c r="D199" s="119" t="s">
        <v>865</v>
      </c>
      <c r="E199" s="8" t="s">
        <v>866</v>
      </c>
      <c r="F199" s="132" t="s">
        <v>16119</v>
      </c>
      <c r="G199" s="8"/>
      <c r="H199" s="8"/>
      <c r="I199" s="7"/>
      <c r="J199" s="7"/>
      <c r="K199" s="7"/>
      <c r="L199" s="7"/>
      <c r="M199" s="7"/>
      <c r="N199" s="7"/>
      <c r="O199" s="7"/>
      <c r="P199" s="7"/>
      <c r="Q199" s="7"/>
      <c r="R199" s="7"/>
      <c r="S199" s="7"/>
      <c r="T199" s="7"/>
      <c r="U199" s="7"/>
      <c r="V199" s="7"/>
      <c r="W199" s="7"/>
      <c r="X199" s="7"/>
      <c r="Y199" s="7"/>
      <c r="Z199" s="7"/>
      <c r="AA199" s="7"/>
    </row>
    <row r="200" spans="1:27" ht="14.4">
      <c r="A200" s="8">
        <v>197</v>
      </c>
      <c r="B200" s="8" t="s">
        <v>504</v>
      </c>
      <c r="C200" s="8"/>
      <c r="D200" s="119" t="s">
        <v>867</v>
      </c>
      <c r="E200" s="8" t="s">
        <v>868</v>
      </c>
      <c r="F200" s="132" t="s">
        <v>18394</v>
      </c>
      <c r="G200" s="120"/>
      <c r="H200" s="120"/>
      <c r="I200" s="7"/>
      <c r="J200" s="7"/>
      <c r="K200" s="7"/>
      <c r="L200" s="7"/>
      <c r="M200" s="7"/>
      <c r="N200" s="7"/>
      <c r="O200" s="7"/>
      <c r="P200" s="7"/>
      <c r="Q200" s="7"/>
      <c r="R200" s="7"/>
      <c r="S200" s="7"/>
      <c r="T200" s="7"/>
      <c r="U200" s="7"/>
      <c r="V200" s="7"/>
      <c r="W200" s="7"/>
      <c r="X200" s="7"/>
      <c r="Y200" s="7"/>
      <c r="Z200" s="7"/>
      <c r="AA200" s="7"/>
    </row>
    <row r="201" spans="1:27" ht="27.6">
      <c r="A201" s="8">
        <v>198</v>
      </c>
      <c r="B201" s="8" t="s">
        <v>504</v>
      </c>
      <c r="C201" s="8"/>
      <c r="D201" s="119" t="s">
        <v>869</v>
      </c>
      <c r="E201" s="8" t="s">
        <v>870</v>
      </c>
      <c r="F201" s="132" t="s">
        <v>16120</v>
      </c>
      <c r="G201" s="8" t="s">
        <v>15770</v>
      </c>
      <c r="H201" s="8" t="s">
        <v>871</v>
      </c>
      <c r="I201" s="7"/>
      <c r="J201" s="7"/>
      <c r="K201" s="7"/>
      <c r="L201" s="7"/>
      <c r="M201" s="7"/>
      <c r="N201" s="7"/>
      <c r="O201" s="7"/>
      <c r="P201" s="7"/>
      <c r="Q201" s="7"/>
      <c r="R201" s="7"/>
      <c r="S201" s="7"/>
      <c r="T201" s="7"/>
      <c r="U201" s="7"/>
      <c r="V201" s="7"/>
      <c r="W201" s="7"/>
      <c r="X201" s="7"/>
      <c r="Y201" s="7"/>
      <c r="Z201" s="7"/>
      <c r="AA201" s="7"/>
    </row>
    <row r="202" spans="1:27" ht="14.4">
      <c r="A202" s="8">
        <v>199</v>
      </c>
      <c r="B202" s="8" t="s">
        <v>504</v>
      </c>
      <c r="C202" s="8"/>
      <c r="D202" s="119" t="s">
        <v>872</v>
      </c>
      <c r="E202" s="8" t="s">
        <v>873</v>
      </c>
      <c r="F202" s="132" t="s">
        <v>874</v>
      </c>
      <c r="G202" s="8"/>
      <c r="H202" s="8"/>
      <c r="I202" s="7"/>
      <c r="J202" s="7"/>
      <c r="K202" s="7"/>
      <c r="L202" s="7"/>
      <c r="M202" s="7"/>
      <c r="N202" s="7"/>
      <c r="O202" s="7"/>
      <c r="P202" s="7"/>
      <c r="Q202" s="7"/>
      <c r="R202" s="7"/>
      <c r="S202" s="7"/>
      <c r="T202" s="7"/>
      <c r="U202" s="7"/>
      <c r="V202" s="7"/>
      <c r="W202" s="7"/>
      <c r="X202" s="7"/>
      <c r="Y202" s="7"/>
      <c r="Z202" s="7"/>
      <c r="AA202" s="7"/>
    </row>
    <row r="203" spans="1:27" ht="14.4">
      <c r="A203" s="8">
        <v>200</v>
      </c>
      <c r="B203" s="8" t="s">
        <v>504</v>
      </c>
      <c r="C203" s="8"/>
      <c r="D203" s="119" t="s">
        <v>875</v>
      </c>
      <c r="E203" s="8" t="s">
        <v>876</v>
      </c>
      <c r="F203" s="132" t="s">
        <v>16121</v>
      </c>
      <c r="G203" s="8"/>
      <c r="H203" s="8"/>
      <c r="I203" s="7"/>
      <c r="J203" s="7"/>
      <c r="K203" s="7"/>
      <c r="L203" s="7"/>
      <c r="M203" s="7"/>
      <c r="N203" s="7"/>
      <c r="O203" s="7"/>
      <c r="P203" s="7"/>
      <c r="Q203" s="7"/>
      <c r="R203" s="7"/>
      <c r="S203" s="7"/>
      <c r="T203" s="7"/>
      <c r="U203" s="7"/>
      <c r="V203" s="7"/>
      <c r="W203" s="7"/>
      <c r="X203" s="7"/>
      <c r="Y203" s="7"/>
      <c r="Z203" s="7"/>
      <c r="AA203" s="7"/>
    </row>
    <row r="204" spans="1:27" ht="14.4">
      <c r="A204" s="8">
        <v>201</v>
      </c>
      <c r="B204" s="8" t="s">
        <v>504</v>
      </c>
      <c r="C204" s="8"/>
      <c r="D204" s="140" t="str">
        <f t="shared" ref="D204:F204" si="25">D$150</f>
        <v>その他詳細図</v>
      </c>
      <c r="E204" s="26" t="str">
        <f t="shared" si="25"/>
        <v>Other detail drawing</v>
      </c>
      <c r="F204" s="26" t="str">
        <f t="shared" si="25"/>
        <v xml:space="preserve">Bản vẽ chi tiết khác </v>
      </c>
      <c r="G204" s="8"/>
      <c r="H204" s="8"/>
      <c r="I204" s="7"/>
      <c r="J204" s="7"/>
      <c r="K204" s="7"/>
      <c r="L204" s="7"/>
      <c r="M204" s="7"/>
      <c r="N204" s="7"/>
      <c r="O204" s="7"/>
      <c r="P204" s="7"/>
      <c r="Q204" s="7"/>
      <c r="R204" s="7"/>
      <c r="S204" s="7"/>
      <c r="T204" s="7"/>
      <c r="U204" s="7"/>
      <c r="V204" s="7"/>
      <c r="W204" s="7"/>
      <c r="X204" s="7"/>
      <c r="Y204" s="7"/>
      <c r="Z204" s="7"/>
      <c r="AA204" s="7"/>
    </row>
    <row r="205" spans="1:27" ht="14.4">
      <c r="A205" s="8">
        <v>202</v>
      </c>
      <c r="B205" s="8" t="s">
        <v>504</v>
      </c>
      <c r="C205" s="8"/>
      <c r="D205" s="119" t="s">
        <v>877</v>
      </c>
      <c r="E205" s="8" t="s">
        <v>878</v>
      </c>
      <c r="F205" s="132" t="s">
        <v>16122</v>
      </c>
      <c r="G205" s="8"/>
      <c r="H205" s="8"/>
      <c r="I205" s="7"/>
      <c r="J205" s="7"/>
      <c r="K205" s="7"/>
      <c r="L205" s="7"/>
      <c r="M205" s="7"/>
      <c r="N205" s="7"/>
      <c r="O205" s="7"/>
      <c r="P205" s="7"/>
      <c r="Q205" s="7"/>
      <c r="R205" s="7"/>
      <c r="S205" s="7"/>
      <c r="T205" s="7"/>
      <c r="U205" s="7"/>
      <c r="V205" s="7"/>
      <c r="W205" s="7"/>
      <c r="X205" s="7"/>
      <c r="Y205" s="7"/>
      <c r="Z205" s="7"/>
      <c r="AA205" s="7"/>
    </row>
    <row r="206" spans="1:27" ht="14.4">
      <c r="A206" s="8">
        <v>203</v>
      </c>
      <c r="B206" s="8" t="s">
        <v>504</v>
      </c>
      <c r="C206" s="8"/>
      <c r="D206" s="119" t="s">
        <v>879</v>
      </c>
      <c r="E206" s="8" t="s">
        <v>880</v>
      </c>
      <c r="F206" s="132" t="s">
        <v>16123</v>
      </c>
      <c r="G206" s="8"/>
      <c r="H206" s="8"/>
      <c r="I206" s="7"/>
      <c r="J206" s="7"/>
      <c r="K206" s="7"/>
      <c r="L206" s="7"/>
      <c r="M206" s="7"/>
      <c r="N206" s="7"/>
      <c r="O206" s="7"/>
      <c r="P206" s="7"/>
      <c r="Q206" s="7"/>
      <c r="R206" s="7"/>
      <c r="S206" s="7"/>
      <c r="T206" s="7"/>
      <c r="U206" s="7"/>
      <c r="V206" s="7"/>
      <c r="W206" s="7"/>
      <c r="X206" s="7"/>
      <c r="Y206" s="7"/>
      <c r="Z206" s="7"/>
      <c r="AA206" s="7"/>
    </row>
    <row r="207" spans="1:27" ht="27.6">
      <c r="A207" s="8">
        <v>204</v>
      </c>
      <c r="B207" s="8" t="s">
        <v>504</v>
      </c>
      <c r="C207" s="8"/>
      <c r="D207" s="119" t="s">
        <v>881</v>
      </c>
      <c r="E207" s="8" t="s">
        <v>882</v>
      </c>
      <c r="F207" s="132" t="s">
        <v>16124</v>
      </c>
      <c r="G207" s="8"/>
      <c r="H207" s="8"/>
      <c r="I207" s="7"/>
      <c r="J207" s="7"/>
      <c r="K207" s="7"/>
      <c r="L207" s="7"/>
      <c r="M207" s="7"/>
      <c r="N207" s="7"/>
      <c r="O207" s="7"/>
      <c r="P207" s="7"/>
      <c r="Q207" s="7"/>
      <c r="R207" s="7"/>
      <c r="S207" s="7"/>
      <c r="T207" s="7"/>
      <c r="U207" s="7"/>
      <c r="V207" s="7"/>
      <c r="W207" s="7"/>
      <c r="X207" s="7"/>
      <c r="Y207" s="7"/>
      <c r="Z207" s="7"/>
      <c r="AA207" s="7"/>
    </row>
    <row r="208" spans="1:27" ht="14.4">
      <c r="A208" s="8"/>
      <c r="B208" s="8"/>
      <c r="C208" s="8"/>
      <c r="D208" s="119"/>
      <c r="E208" s="8"/>
      <c r="F208" s="8"/>
      <c r="G208" s="8"/>
      <c r="H208" s="8"/>
      <c r="I208" s="7"/>
      <c r="J208" s="7"/>
      <c r="K208" s="7"/>
      <c r="L208" s="7"/>
      <c r="M208" s="7"/>
      <c r="N208" s="7"/>
      <c r="O208" s="7"/>
      <c r="P208" s="7"/>
      <c r="Q208" s="7"/>
      <c r="R208" s="7"/>
      <c r="S208" s="7"/>
      <c r="T208" s="7"/>
      <c r="U208" s="7"/>
      <c r="V208" s="7"/>
      <c r="W208" s="7"/>
      <c r="X208" s="7"/>
      <c r="Y208" s="7"/>
      <c r="Z208" s="7"/>
      <c r="AA208" s="7"/>
    </row>
    <row r="209" spans="1:27" ht="14.4">
      <c r="A209" s="7"/>
      <c r="B209" s="7"/>
      <c r="C209" s="7"/>
      <c r="D209" s="125"/>
      <c r="E209" s="7"/>
      <c r="F209" s="7"/>
      <c r="G209" s="7"/>
      <c r="H209" s="7"/>
      <c r="I209" s="7"/>
      <c r="J209" s="7"/>
      <c r="K209" s="7"/>
      <c r="L209" s="7"/>
      <c r="M209" s="7"/>
      <c r="N209" s="7"/>
      <c r="O209" s="7"/>
      <c r="P209" s="7"/>
      <c r="Q209" s="7"/>
      <c r="R209" s="7"/>
      <c r="S209" s="7"/>
      <c r="T209" s="7"/>
      <c r="U209" s="7"/>
      <c r="V209" s="7"/>
      <c r="W209" s="7"/>
      <c r="X209" s="7"/>
      <c r="Y209" s="7"/>
      <c r="Z209" s="7"/>
      <c r="AA209" s="7"/>
    </row>
    <row r="210" spans="1:27" ht="14.4">
      <c r="A210" s="7"/>
      <c r="B210" s="7"/>
      <c r="C210" s="7"/>
      <c r="D210" s="125"/>
      <c r="E210" s="7"/>
      <c r="F210" s="7"/>
      <c r="G210" s="7"/>
      <c r="H210" s="7"/>
      <c r="I210" s="7"/>
      <c r="J210" s="7"/>
      <c r="K210" s="7"/>
      <c r="L210" s="7"/>
      <c r="M210" s="7"/>
      <c r="N210" s="7"/>
      <c r="O210" s="7"/>
      <c r="P210" s="7"/>
      <c r="Q210" s="7"/>
      <c r="R210" s="7"/>
      <c r="S210" s="7"/>
      <c r="T210" s="7"/>
      <c r="U210" s="7"/>
      <c r="V210" s="7"/>
      <c r="W210" s="7"/>
      <c r="X210" s="7"/>
      <c r="Y210" s="7"/>
      <c r="Z210" s="7"/>
      <c r="AA210" s="7"/>
    </row>
    <row r="211" spans="1:27" ht="14.4">
      <c r="A211" s="7"/>
      <c r="B211" s="7"/>
      <c r="C211" s="7"/>
      <c r="D211" s="125"/>
      <c r="E211" s="7"/>
      <c r="F211" s="7"/>
      <c r="G211" s="7"/>
      <c r="H211" s="7"/>
      <c r="I211" s="7"/>
      <c r="J211" s="7"/>
      <c r="K211" s="7"/>
      <c r="L211" s="7"/>
      <c r="M211" s="7"/>
      <c r="N211" s="7"/>
      <c r="O211" s="7"/>
      <c r="P211" s="7"/>
      <c r="Q211" s="7"/>
      <c r="R211" s="7"/>
      <c r="S211" s="7"/>
      <c r="T211" s="7"/>
      <c r="U211" s="7"/>
      <c r="V211" s="7"/>
      <c r="W211" s="7"/>
      <c r="X211" s="7"/>
      <c r="Y211" s="7"/>
      <c r="Z211" s="7"/>
      <c r="AA211" s="7"/>
    </row>
    <row r="212" spans="1:27" ht="14.4">
      <c r="A212" s="7"/>
      <c r="B212" s="7"/>
      <c r="C212" s="7"/>
      <c r="D212" s="125"/>
      <c r="E212" s="7"/>
      <c r="F212" s="7"/>
      <c r="G212" s="7"/>
      <c r="H212" s="7"/>
      <c r="I212" s="7"/>
      <c r="J212" s="7"/>
      <c r="K212" s="7"/>
      <c r="L212" s="7"/>
      <c r="M212" s="7"/>
      <c r="N212" s="7"/>
      <c r="O212" s="7"/>
      <c r="P212" s="7"/>
      <c r="Q212" s="7"/>
      <c r="R212" s="7"/>
      <c r="S212" s="7"/>
      <c r="T212" s="7"/>
      <c r="U212" s="7"/>
      <c r="V212" s="7"/>
      <c r="W212" s="7"/>
      <c r="X212" s="7"/>
      <c r="Y212" s="7"/>
      <c r="Z212" s="7"/>
      <c r="AA212" s="7"/>
    </row>
    <row r="213" spans="1:27" ht="14.4">
      <c r="A213" s="7"/>
      <c r="B213" s="7"/>
      <c r="C213" s="7"/>
      <c r="D213" s="125"/>
      <c r="E213" s="7"/>
      <c r="F213" s="7"/>
      <c r="G213" s="7"/>
      <c r="H213" s="7"/>
      <c r="I213" s="7"/>
      <c r="J213" s="7"/>
      <c r="K213" s="7"/>
      <c r="L213" s="7"/>
      <c r="M213" s="7"/>
      <c r="N213" s="7"/>
      <c r="O213" s="7"/>
      <c r="P213" s="7"/>
      <c r="Q213" s="7"/>
      <c r="R213" s="7"/>
      <c r="S213" s="7"/>
      <c r="T213" s="7"/>
      <c r="U213" s="7"/>
      <c r="V213" s="7"/>
      <c r="W213" s="7"/>
      <c r="X213" s="7"/>
      <c r="Y213" s="7"/>
      <c r="Z213" s="7"/>
      <c r="AA213" s="7"/>
    </row>
    <row r="214" spans="1:27" ht="14.4">
      <c r="A214" s="7"/>
      <c r="B214" s="7"/>
      <c r="C214" s="7"/>
      <c r="D214" s="125"/>
      <c r="E214" s="7"/>
      <c r="F214" s="7"/>
      <c r="G214" s="7"/>
      <c r="H214" s="7"/>
      <c r="I214" s="7"/>
      <c r="J214" s="7"/>
      <c r="K214" s="7"/>
      <c r="L214" s="7"/>
      <c r="M214" s="7"/>
      <c r="N214" s="7"/>
      <c r="O214" s="7"/>
      <c r="P214" s="7"/>
      <c r="Q214" s="7"/>
      <c r="R214" s="7"/>
      <c r="S214" s="7"/>
      <c r="T214" s="7"/>
      <c r="U214" s="7"/>
      <c r="V214" s="7"/>
      <c r="W214" s="7"/>
      <c r="X214" s="7"/>
      <c r="Y214" s="7"/>
      <c r="Z214" s="7"/>
      <c r="AA214" s="7"/>
    </row>
    <row r="215" spans="1:27" ht="14.4">
      <c r="A215" s="7"/>
      <c r="B215" s="7"/>
      <c r="C215" s="7"/>
      <c r="D215" s="125"/>
      <c r="E215" s="7"/>
      <c r="F215" s="7"/>
      <c r="G215" s="7"/>
      <c r="H215" s="7"/>
      <c r="I215" s="7"/>
      <c r="J215" s="7"/>
      <c r="K215" s="7"/>
      <c r="L215" s="7"/>
      <c r="M215" s="7"/>
      <c r="N215" s="7"/>
      <c r="O215" s="7"/>
      <c r="P215" s="7"/>
      <c r="Q215" s="7"/>
      <c r="R215" s="7"/>
      <c r="S215" s="7"/>
      <c r="T215" s="7"/>
      <c r="U215" s="7"/>
      <c r="V215" s="7"/>
      <c r="W215" s="7"/>
      <c r="X215" s="7"/>
      <c r="Y215" s="7"/>
      <c r="Z215" s="7"/>
      <c r="AA215" s="7"/>
    </row>
    <row r="216" spans="1:27" ht="14.4">
      <c r="A216" s="7"/>
      <c r="B216" s="7"/>
      <c r="C216" s="7"/>
      <c r="D216" s="125"/>
      <c r="E216" s="7"/>
      <c r="F216" s="7"/>
      <c r="G216" s="7"/>
      <c r="H216" s="7"/>
      <c r="I216" s="7"/>
      <c r="J216" s="7"/>
      <c r="K216" s="7"/>
      <c r="L216" s="7"/>
      <c r="M216" s="7"/>
      <c r="N216" s="7"/>
      <c r="O216" s="7"/>
      <c r="P216" s="7"/>
      <c r="Q216" s="7"/>
      <c r="R216" s="7"/>
      <c r="S216" s="7"/>
      <c r="T216" s="7"/>
      <c r="U216" s="7"/>
      <c r="V216" s="7"/>
      <c r="W216" s="7"/>
      <c r="X216" s="7"/>
      <c r="Y216" s="7"/>
      <c r="Z216" s="7"/>
      <c r="AA216" s="7"/>
    </row>
    <row r="217" spans="1:27" ht="14.4">
      <c r="A217" s="7"/>
      <c r="B217" s="7"/>
      <c r="C217" s="7"/>
      <c r="D217" s="125"/>
      <c r="E217" s="7"/>
      <c r="F217" s="7"/>
      <c r="G217" s="7"/>
      <c r="H217" s="7"/>
      <c r="I217" s="7"/>
      <c r="J217" s="7"/>
      <c r="K217" s="7"/>
      <c r="L217" s="7"/>
      <c r="M217" s="7"/>
      <c r="N217" s="7"/>
      <c r="O217" s="7"/>
      <c r="P217" s="7"/>
      <c r="Q217" s="7"/>
      <c r="R217" s="7"/>
      <c r="S217" s="7"/>
      <c r="T217" s="7"/>
      <c r="U217" s="7"/>
      <c r="V217" s="7"/>
      <c r="W217" s="7"/>
      <c r="X217" s="7"/>
      <c r="Y217" s="7"/>
      <c r="Z217" s="7"/>
      <c r="AA217" s="7"/>
    </row>
    <row r="218" spans="1:27" ht="14.4">
      <c r="A218" s="7"/>
      <c r="B218" s="7"/>
      <c r="C218" s="7"/>
      <c r="D218" s="125"/>
      <c r="E218" s="7"/>
      <c r="F218" s="7"/>
      <c r="G218" s="7"/>
      <c r="H218" s="7"/>
      <c r="I218" s="7"/>
      <c r="J218" s="7"/>
      <c r="K218" s="7"/>
      <c r="L218" s="7"/>
      <c r="M218" s="7"/>
      <c r="N218" s="7"/>
      <c r="O218" s="7"/>
      <c r="P218" s="7"/>
      <c r="Q218" s="7"/>
      <c r="R218" s="7"/>
      <c r="S218" s="7"/>
      <c r="T218" s="7"/>
      <c r="U218" s="7"/>
      <c r="V218" s="7"/>
      <c r="W218" s="7"/>
      <c r="X218" s="7"/>
      <c r="Y218" s="7"/>
      <c r="Z218" s="7"/>
      <c r="AA218" s="7"/>
    </row>
    <row r="219" spans="1:27" ht="14.4">
      <c r="A219" s="7"/>
      <c r="B219" s="7"/>
      <c r="C219" s="7"/>
      <c r="D219" s="125"/>
      <c r="E219" s="7"/>
      <c r="F219" s="7"/>
      <c r="G219" s="7"/>
      <c r="H219" s="7"/>
      <c r="I219" s="7"/>
      <c r="J219" s="7"/>
      <c r="K219" s="7"/>
      <c r="L219" s="7"/>
      <c r="M219" s="7"/>
      <c r="N219" s="7"/>
      <c r="O219" s="7"/>
      <c r="P219" s="7"/>
      <c r="Q219" s="7"/>
      <c r="R219" s="7"/>
      <c r="S219" s="7"/>
      <c r="T219" s="7"/>
      <c r="U219" s="7"/>
      <c r="V219" s="7"/>
      <c r="W219" s="7"/>
      <c r="X219" s="7"/>
      <c r="Y219" s="7"/>
      <c r="Z219" s="7"/>
      <c r="AA219" s="7"/>
    </row>
    <row r="220" spans="1:27" ht="14.4">
      <c r="A220" s="7"/>
      <c r="B220" s="7"/>
      <c r="C220" s="7"/>
      <c r="D220" s="125"/>
      <c r="E220" s="7"/>
      <c r="F220" s="7"/>
      <c r="G220" s="7"/>
      <c r="H220" s="7"/>
      <c r="I220" s="7"/>
      <c r="J220" s="7"/>
      <c r="K220" s="7"/>
      <c r="L220" s="7"/>
      <c r="M220" s="7"/>
      <c r="N220" s="7"/>
      <c r="O220" s="7"/>
      <c r="P220" s="7"/>
      <c r="Q220" s="7"/>
      <c r="R220" s="7"/>
      <c r="S220" s="7"/>
      <c r="T220" s="7"/>
      <c r="U220" s="7"/>
      <c r="V220" s="7"/>
      <c r="W220" s="7"/>
      <c r="X220" s="7"/>
      <c r="Y220" s="7"/>
      <c r="Z220" s="7"/>
      <c r="AA220" s="7"/>
    </row>
    <row r="221" spans="1:27" ht="14.4">
      <c r="A221" s="7"/>
      <c r="B221" s="7"/>
      <c r="C221" s="7"/>
      <c r="D221" s="125"/>
      <c r="E221" s="7"/>
      <c r="F221" s="7"/>
      <c r="G221" s="7"/>
      <c r="H221" s="7"/>
      <c r="I221" s="7"/>
      <c r="J221" s="7"/>
      <c r="K221" s="7"/>
      <c r="L221" s="7"/>
      <c r="M221" s="7"/>
      <c r="N221" s="7"/>
      <c r="O221" s="7"/>
      <c r="P221" s="7"/>
      <c r="Q221" s="7"/>
      <c r="R221" s="7"/>
      <c r="S221" s="7"/>
      <c r="T221" s="7"/>
      <c r="U221" s="7"/>
      <c r="V221" s="7"/>
      <c r="W221" s="7"/>
      <c r="X221" s="7"/>
      <c r="Y221" s="7"/>
      <c r="Z221" s="7"/>
      <c r="AA221" s="7"/>
    </row>
    <row r="222" spans="1:27" ht="14.4">
      <c r="A222" s="7"/>
      <c r="B222" s="7"/>
      <c r="C222" s="7"/>
      <c r="D222" s="125"/>
      <c r="E222" s="7"/>
      <c r="F222" s="7"/>
      <c r="G222" s="7"/>
      <c r="H222" s="7"/>
      <c r="I222" s="7"/>
      <c r="J222" s="7"/>
      <c r="K222" s="7"/>
      <c r="L222" s="7"/>
      <c r="M222" s="7"/>
      <c r="N222" s="7"/>
      <c r="O222" s="7"/>
      <c r="P222" s="7"/>
      <c r="Q222" s="7"/>
      <c r="R222" s="7"/>
      <c r="S222" s="7"/>
      <c r="T222" s="7"/>
      <c r="U222" s="7"/>
      <c r="V222" s="7"/>
      <c r="W222" s="7"/>
      <c r="X222" s="7"/>
      <c r="Y222" s="7"/>
      <c r="Z222" s="7"/>
      <c r="AA222" s="7"/>
    </row>
    <row r="223" spans="1:27" ht="14.4">
      <c r="A223" s="7"/>
      <c r="B223" s="7"/>
      <c r="C223" s="7"/>
      <c r="D223" s="125"/>
      <c r="E223" s="7"/>
      <c r="F223" s="7"/>
      <c r="G223" s="7"/>
      <c r="H223" s="7"/>
      <c r="I223" s="7"/>
      <c r="J223" s="7"/>
      <c r="K223" s="7"/>
      <c r="L223" s="7"/>
      <c r="M223" s="7"/>
      <c r="N223" s="7"/>
      <c r="O223" s="7"/>
      <c r="P223" s="7"/>
      <c r="Q223" s="7"/>
      <c r="R223" s="7"/>
      <c r="S223" s="7"/>
      <c r="T223" s="7"/>
      <c r="U223" s="7"/>
      <c r="V223" s="7"/>
      <c r="W223" s="7"/>
      <c r="X223" s="7"/>
      <c r="Y223" s="7"/>
      <c r="Z223" s="7"/>
      <c r="AA223" s="7"/>
    </row>
    <row r="224" spans="1:27" ht="14.4">
      <c r="A224" s="7"/>
      <c r="B224" s="7"/>
      <c r="C224" s="7"/>
      <c r="D224" s="125"/>
      <c r="E224" s="7"/>
      <c r="F224" s="7"/>
      <c r="G224" s="7"/>
      <c r="H224" s="7"/>
      <c r="I224" s="7"/>
      <c r="J224" s="7"/>
      <c r="K224" s="7"/>
      <c r="L224" s="7"/>
      <c r="M224" s="7"/>
      <c r="N224" s="7"/>
      <c r="O224" s="7"/>
      <c r="P224" s="7"/>
      <c r="Q224" s="7"/>
      <c r="R224" s="7"/>
      <c r="S224" s="7"/>
      <c r="T224" s="7"/>
      <c r="U224" s="7"/>
      <c r="V224" s="7"/>
      <c r="W224" s="7"/>
      <c r="X224" s="7"/>
      <c r="Y224" s="7"/>
      <c r="Z224" s="7"/>
      <c r="AA224" s="7"/>
    </row>
    <row r="225" spans="1:27" ht="14.4">
      <c r="A225" s="7"/>
      <c r="B225" s="7"/>
      <c r="C225" s="7"/>
      <c r="D225" s="125"/>
      <c r="E225" s="7"/>
      <c r="F225" s="7"/>
      <c r="G225" s="7"/>
      <c r="H225" s="7"/>
      <c r="I225" s="7"/>
      <c r="J225" s="7"/>
      <c r="K225" s="7"/>
      <c r="L225" s="7"/>
      <c r="M225" s="7"/>
      <c r="N225" s="7"/>
      <c r="O225" s="7"/>
      <c r="P225" s="7"/>
      <c r="Q225" s="7"/>
      <c r="R225" s="7"/>
      <c r="S225" s="7"/>
      <c r="T225" s="7"/>
      <c r="U225" s="7"/>
      <c r="V225" s="7"/>
      <c r="W225" s="7"/>
      <c r="X225" s="7"/>
      <c r="Y225" s="7"/>
      <c r="Z225" s="7"/>
      <c r="AA225" s="7"/>
    </row>
    <row r="226" spans="1:27" ht="14.4">
      <c r="A226" s="7"/>
      <c r="B226" s="7"/>
      <c r="C226" s="7"/>
      <c r="D226" s="125"/>
      <c r="E226" s="7"/>
      <c r="F226" s="7"/>
      <c r="G226" s="7"/>
      <c r="H226" s="7"/>
      <c r="I226" s="7"/>
      <c r="J226" s="7"/>
      <c r="K226" s="7"/>
      <c r="L226" s="7"/>
      <c r="M226" s="7"/>
      <c r="N226" s="7"/>
      <c r="O226" s="7"/>
      <c r="P226" s="7"/>
      <c r="Q226" s="7"/>
      <c r="R226" s="7"/>
      <c r="S226" s="7"/>
      <c r="T226" s="7"/>
      <c r="U226" s="7"/>
      <c r="V226" s="7"/>
      <c r="W226" s="7"/>
      <c r="X226" s="7"/>
      <c r="Y226" s="7"/>
      <c r="Z226" s="7"/>
      <c r="AA226" s="7"/>
    </row>
    <row r="227" spans="1:27" ht="14.4">
      <c r="A227" s="7"/>
      <c r="B227" s="7"/>
      <c r="C227" s="7"/>
      <c r="D227" s="125"/>
      <c r="E227" s="7"/>
      <c r="F227" s="7"/>
      <c r="G227" s="7"/>
      <c r="H227" s="7"/>
      <c r="I227" s="7"/>
      <c r="J227" s="7"/>
      <c r="K227" s="7"/>
      <c r="L227" s="7"/>
      <c r="M227" s="7"/>
      <c r="N227" s="7"/>
      <c r="O227" s="7"/>
      <c r="P227" s="7"/>
      <c r="Q227" s="7"/>
      <c r="R227" s="7"/>
      <c r="S227" s="7"/>
      <c r="T227" s="7"/>
      <c r="U227" s="7"/>
      <c r="V227" s="7"/>
      <c r="W227" s="7"/>
      <c r="X227" s="7"/>
      <c r="Y227" s="7"/>
      <c r="Z227" s="7"/>
      <c r="AA227" s="7"/>
    </row>
    <row r="228" spans="1:27" ht="14.4">
      <c r="A228" s="7"/>
      <c r="B228" s="7"/>
      <c r="C228" s="7"/>
      <c r="D228" s="125"/>
      <c r="E228" s="7"/>
      <c r="F228" s="7"/>
      <c r="G228" s="7"/>
      <c r="H228" s="7"/>
      <c r="I228" s="7"/>
      <c r="J228" s="7"/>
      <c r="K228" s="7"/>
      <c r="L228" s="7"/>
      <c r="M228" s="7"/>
      <c r="N228" s="7"/>
      <c r="O228" s="7"/>
      <c r="P228" s="7"/>
      <c r="Q228" s="7"/>
      <c r="R228" s="7"/>
      <c r="S228" s="7"/>
      <c r="T228" s="7"/>
      <c r="U228" s="7"/>
      <c r="V228" s="7"/>
      <c r="W228" s="7"/>
      <c r="X228" s="7"/>
      <c r="Y228" s="7"/>
      <c r="Z228" s="7"/>
      <c r="AA228" s="7"/>
    </row>
    <row r="229" spans="1:27" ht="14.4">
      <c r="A229" s="7"/>
      <c r="B229" s="7"/>
      <c r="C229" s="7"/>
      <c r="D229" s="125"/>
      <c r="E229" s="7"/>
      <c r="F229" s="7"/>
      <c r="G229" s="7"/>
      <c r="H229" s="7"/>
      <c r="I229" s="7"/>
      <c r="J229" s="7"/>
      <c r="K229" s="7"/>
      <c r="L229" s="7"/>
      <c r="M229" s="7"/>
      <c r="N229" s="7"/>
      <c r="O229" s="7"/>
      <c r="P229" s="7"/>
      <c r="Q229" s="7"/>
      <c r="R229" s="7"/>
      <c r="S229" s="7"/>
      <c r="T229" s="7"/>
      <c r="U229" s="7"/>
      <c r="V229" s="7"/>
      <c r="W229" s="7"/>
      <c r="X229" s="7"/>
      <c r="Y229" s="7"/>
      <c r="Z229" s="7"/>
      <c r="AA229" s="7"/>
    </row>
    <row r="230" spans="1:27" ht="14.4">
      <c r="A230" s="7"/>
      <c r="B230" s="7"/>
      <c r="C230" s="7"/>
      <c r="D230" s="125"/>
      <c r="E230" s="7"/>
      <c r="F230" s="7"/>
      <c r="G230" s="7"/>
      <c r="H230" s="7"/>
      <c r="I230" s="7"/>
      <c r="J230" s="7"/>
      <c r="K230" s="7"/>
      <c r="L230" s="7"/>
      <c r="M230" s="7"/>
      <c r="N230" s="7"/>
      <c r="O230" s="7"/>
      <c r="P230" s="7"/>
      <c r="Q230" s="7"/>
      <c r="R230" s="7"/>
      <c r="S230" s="7"/>
      <c r="T230" s="7"/>
      <c r="U230" s="7"/>
      <c r="V230" s="7"/>
      <c r="W230" s="7"/>
      <c r="X230" s="7"/>
      <c r="Y230" s="7"/>
      <c r="Z230" s="7"/>
      <c r="AA230" s="7"/>
    </row>
    <row r="231" spans="1:27" ht="14.4">
      <c r="A231" s="7"/>
      <c r="B231" s="7"/>
      <c r="C231" s="7"/>
      <c r="D231" s="125"/>
      <c r="E231" s="7"/>
      <c r="F231" s="7"/>
      <c r="G231" s="7"/>
      <c r="H231" s="7"/>
      <c r="I231" s="7"/>
      <c r="J231" s="7"/>
      <c r="K231" s="7"/>
      <c r="L231" s="7"/>
      <c r="M231" s="7"/>
      <c r="N231" s="7"/>
      <c r="O231" s="7"/>
      <c r="P231" s="7"/>
      <c r="Q231" s="7"/>
      <c r="R231" s="7"/>
      <c r="S231" s="7"/>
      <c r="T231" s="7"/>
      <c r="U231" s="7"/>
      <c r="V231" s="7"/>
      <c r="W231" s="7"/>
      <c r="X231" s="7"/>
      <c r="Y231" s="7"/>
      <c r="Z231" s="7"/>
      <c r="AA231" s="7"/>
    </row>
    <row r="232" spans="1:27" ht="14.4">
      <c r="A232" s="7"/>
      <c r="B232" s="7"/>
      <c r="C232" s="7"/>
      <c r="D232" s="125"/>
      <c r="E232" s="7"/>
      <c r="F232" s="7"/>
      <c r="G232" s="7"/>
      <c r="H232" s="7"/>
      <c r="I232" s="7"/>
      <c r="J232" s="7"/>
      <c r="K232" s="7"/>
      <c r="L232" s="7"/>
      <c r="M232" s="7"/>
      <c r="N232" s="7"/>
      <c r="O232" s="7"/>
      <c r="P232" s="7"/>
      <c r="Q232" s="7"/>
      <c r="R232" s="7"/>
      <c r="S232" s="7"/>
      <c r="T232" s="7"/>
      <c r="U232" s="7"/>
      <c r="V232" s="7"/>
      <c r="W232" s="7"/>
      <c r="X232" s="7"/>
      <c r="Y232" s="7"/>
      <c r="Z232" s="7"/>
      <c r="AA232" s="7"/>
    </row>
    <row r="233" spans="1:27" ht="14.4">
      <c r="A233" s="7"/>
      <c r="B233" s="7"/>
      <c r="C233" s="7"/>
      <c r="D233" s="125"/>
      <c r="E233" s="7"/>
      <c r="F233" s="7"/>
      <c r="G233" s="7"/>
      <c r="H233" s="7"/>
      <c r="I233" s="7"/>
      <c r="J233" s="7"/>
      <c r="K233" s="7"/>
      <c r="L233" s="7"/>
      <c r="M233" s="7"/>
      <c r="N233" s="7"/>
      <c r="O233" s="7"/>
      <c r="P233" s="7"/>
      <c r="Q233" s="7"/>
      <c r="R233" s="7"/>
      <c r="S233" s="7"/>
      <c r="T233" s="7"/>
      <c r="U233" s="7"/>
      <c r="V233" s="7"/>
      <c r="W233" s="7"/>
      <c r="X233" s="7"/>
      <c r="Y233" s="7"/>
      <c r="Z233" s="7"/>
      <c r="AA233" s="7"/>
    </row>
    <row r="234" spans="1:27" ht="14.4">
      <c r="A234" s="7"/>
      <c r="B234" s="7"/>
      <c r="C234" s="7"/>
      <c r="D234" s="125"/>
      <c r="E234" s="7"/>
      <c r="F234" s="7"/>
      <c r="G234" s="7"/>
      <c r="H234" s="7"/>
      <c r="I234" s="7"/>
      <c r="J234" s="7"/>
      <c r="K234" s="7"/>
      <c r="L234" s="7"/>
      <c r="M234" s="7"/>
      <c r="N234" s="7"/>
      <c r="O234" s="7"/>
      <c r="P234" s="7"/>
      <c r="Q234" s="7"/>
      <c r="R234" s="7"/>
      <c r="S234" s="7"/>
      <c r="T234" s="7"/>
      <c r="U234" s="7"/>
      <c r="V234" s="7"/>
      <c r="W234" s="7"/>
      <c r="X234" s="7"/>
      <c r="Y234" s="7"/>
      <c r="Z234" s="7"/>
      <c r="AA234" s="7"/>
    </row>
    <row r="235" spans="1:27" ht="14.4">
      <c r="A235" s="7"/>
      <c r="B235" s="7"/>
      <c r="C235" s="7"/>
      <c r="D235" s="125"/>
      <c r="E235" s="7"/>
      <c r="F235" s="7"/>
      <c r="G235" s="7"/>
      <c r="H235" s="7"/>
      <c r="I235" s="7"/>
      <c r="J235" s="7"/>
      <c r="K235" s="7"/>
      <c r="L235" s="7"/>
      <c r="M235" s="7"/>
      <c r="N235" s="7"/>
      <c r="O235" s="7"/>
      <c r="P235" s="7"/>
      <c r="Q235" s="7"/>
      <c r="R235" s="7"/>
      <c r="S235" s="7"/>
      <c r="T235" s="7"/>
      <c r="U235" s="7"/>
      <c r="V235" s="7"/>
      <c r="W235" s="7"/>
      <c r="X235" s="7"/>
      <c r="Y235" s="7"/>
      <c r="Z235" s="7"/>
      <c r="AA235" s="7"/>
    </row>
    <row r="236" spans="1:27" ht="14.4">
      <c r="A236" s="7"/>
      <c r="B236" s="7"/>
      <c r="C236" s="7"/>
      <c r="D236" s="125"/>
      <c r="E236" s="7"/>
      <c r="F236" s="7"/>
      <c r="G236" s="7"/>
      <c r="H236" s="7"/>
      <c r="I236" s="7"/>
      <c r="J236" s="7"/>
      <c r="K236" s="7"/>
      <c r="L236" s="7"/>
      <c r="M236" s="7"/>
      <c r="N236" s="7"/>
      <c r="O236" s="7"/>
      <c r="P236" s="7"/>
      <c r="Q236" s="7"/>
      <c r="R236" s="7"/>
      <c r="S236" s="7"/>
      <c r="T236" s="7"/>
      <c r="U236" s="7"/>
      <c r="V236" s="7"/>
      <c r="W236" s="7"/>
      <c r="X236" s="7"/>
      <c r="Y236" s="7"/>
      <c r="Z236" s="7"/>
      <c r="AA236" s="7"/>
    </row>
    <row r="237" spans="1:27" ht="14.4">
      <c r="A237" s="7"/>
      <c r="B237" s="7"/>
      <c r="C237" s="7"/>
      <c r="D237" s="125"/>
      <c r="E237" s="7"/>
      <c r="F237" s="7"/>
      <c r="G237" s="7"/>
      <c r="H237" s="7"/>
      <c r="I237" s="7"/>
      <c r="J237" s="7"/>
      <c r="K237" s="7"/>
      <c r="L237" s="7"/>
      <c r="M237" s="7"/>
      <c r="N237" s="7"/>
      <c r="O237" s="7"/>
      <c r="P237" s="7"/>
      <c r="Q237" s="7"/>
      <c r="R237" s="7"/>
      <c r="S237" s="7"/>
      <c r="T237" s="7"/>
      <c r="U237" s="7"/>
      <c r="V237" s="7"/>
      <c r="W237" s="7"/>
      <c r="X237" s="7"/>
      <c r="Y237" s="7"/>
      <c r="Z237" s="7"/>
      <c r="AA237" s="7"/>
    </row>
    <row r="238" spans="1:27" ht="14.4">
      <c r="A238" s="7"/>
      <c r="B238" s="7"/>
      <c r="C238" s="7"/>
      <c r="D238" s="125"/>
      <c r="E238" s="7"/>
      <c r="F238" s="7"/>
      <c r="G238" s="7"/>
      <c r="H238" s="7"/>
      <c r="I238" s="7"/>
      <c r="J238" s="7"/>
      <c r="K238" s="7"/>
      <c r="L238" s="7"/>
      <c r="M238" s="7"/>
      <c r="N238" s="7"/>
      <c r="O238" s="7"/>
      <c r="P238" s="7"/>
      <c r="Q238" s="7"/>
      <c r="R238" s="7"/>
      <c r="S238" s="7"/>
      <c r="T238" s="7"/>
      <c r="U238" s="7"/>
      <c r="V238" s="7"/>
      <c r="W238" s="7"/>
      <c r="X238" s="7"/>
      <c r="Y238" s="7"/>
      <c r="Z238" s="7"/>
      <c r="AA238" s="7"/>
    </row>
    <row r="239" spans="1:27" ht="14.4">
      <c r="A239" s="7"/>
      <c r="B239" s="7"/>
      <c r="C239" s="7"/>
      <c r="D239" s="125"/>
      <c r="E239" s="7"/>
      <c r="F239" s="7"/>
      <c r="G239" s="7"/>
      <c r="H239" s="7"/>
      <c r="I239" s="7"/>
      <c r="J239" s="7"/>
      <c r="K239" s="7"/>
      <c r="L239" s="7"/>
      <c r="M239" s="7"/>
      <c r="N239" s="7"/>
      <c r="O239" s="7"/>
      <c r="P239" s="7"/>
      <c r="Q239" s="7"/>
      <c r="R239" s="7"/>
      <c r="S239" s="7"/>
      <c r="T239" s="7"/>
      <c r="U239" s="7"/>
      <c r="V239" s="7"/>
      <c r="W239" s="7"/>
      <c r="X239" s="7"/>
      <c r="Y239" s="7"/>
      <c r="Z239" s="7"/>
      <c r="AA239" s="7"/>
    </row>
    <row r="240" spans="1:27" ht="14.4">
      <c r="A240" s="7"/>
      <c r="B240" s="7"/>
      <c r="C240" s="7"/>
      <c r="D240" s="125"/>
      <c r="E240" s="7"/>
      <c r="F240" s="7"/>
      <c r="G240" s="7"/>
      <c r="H240" s="7"/>
      <c r="I240" s="7"/>
      <c r="J240" s="7"/>
      <c r="K240" s="7"/>
      <c r="L240" s="7"/>
      <c r="M240" s="7"/>
      <c r="N240" s="7"/>
      <c r="O240" s="7"/>
      <c r="P240" s="7"/>
      <c r="Q240" s="7"/>
      <c r="R240" s="7"/>
      <c r="S240" s="7"/>
      <c r="T240" s="7"/>
      <c r="U240" s="7"/>
      <c r="V240" s="7"/>
      <c r="W240" s="7"/>
      <c r="X240" s="7"/>
      <c r="Y240" s="7"/>
      <c r="Z240" s="7"/>
      <c r="AA240" s="7"/>
    </row>
    <row r="241" spans="1:27" ht="14.4">
      <c r="A241" s="7"/>
      <c r="B241" s="7"/>
      <c r="C241" s="7"/>
      <c r="D241" s="125"/>
      <c r="E241" s="7"/>
      <c r="F241" s="7"/>
      <c r="G241" s="7"/>
      <c r="H241" s="7"/>
      <c r="I241" s="7"/>
      <c r="J241" s="7"/>
      <c r="K241" s="7"/>
      <c r="L241" s="7"/>
      <c r="M241" s="7"/>
      <c r="N241" s="7"/>
      <c r="O241" s="7"/>
      <c r="P241" s="7"/>
      <c r="Q241" s="7"/>
      <c r="R241" s="7"/>
      <c r="S241" s="7"/>
      <c r="T241" s="7"/>
      <c r="U241" s="7"/>
      <c r="V241" s="7"/>
      <c r="W241" s="7"/>
      <c r="X241" s="7"/>
      <c r="Y241" s="7"/>
      <c r="Z241" s="7"/>
      <c r="AA241" s="7"/>
    </row>
    <row r="242" spans="1:27" ht="14.4">
      <c r="A242" s="7"/>
      <c r="B242" s="7"/>
      <c r="C242" s="7"/>
      <c r="D242" s="125"/>
      <c r="E242" s="7"/>
      <c r="F242" s="7"/>
      <c r="G242" s="7"/>
      <c r="H242" s="7"/>
      <c r="I242" s="7"/>
      <c r="J242" s="7"/>
      <c r="K242" s="7"/>
      <c r="L242" s="7"/>
      <c r="M242" s="7"/>
      <c r="N242" s="7"/>
      <c r="O242" s="7"/>
      <c r="P242" s="7"/>
      <c r="Q242" s="7"/>
      <c r="R242" s="7"/>
      <c r="S242" s="7"/>
      <c r="T242" s="7"/>
      <c r="U242" s="7"/>
      <c r="V242" s="7"/>
      <c r="W242" s="7"/>
      <c r="X242" s="7"/>
      <c r="Y242" s="7"/>
      <c r="Z242" s="7"/>
      <c r="AA242" s="7"/>
    </row>
    <row r="243" spans="1:27" ht="14.4">
      <c r="A243" s="7"/>
      <c r="B243" s="7"/>
      <c r="C243" s="7"/>
      <c r="D243" s="125"/>
      <c r="E243" s="7"/>
      <c r="F243" s="7"/>
      <c r="G243" s="7"/>
      <c r="H243" s="7"/>
      <c r="I243" s="7"/>
      <c r="J243" s="7"/>
      <c r="K243" s="7"/>
      <c r="L243" s="7"/>
      <c r="M243" s="7"/>
      <c r="N243" s="7"/>
      <c r="O243" s="7"/>
      <c r="P243" s="7"/>
      <c r="Q243" s="7"/>
      <c r="R243" s="7"/>
      <c r="S243" s="7"/>
      <c r="T243" s="7"/>
      <c r="U243" s="7"/>
      <c r="V243" s="7"/>
      <c r="W243" s="7"/>
      <c r="X243" s="7"/>
      <c r="Y243" s="7"/>
      <c r="Z243" s="7"/>
      <c r="AA243" s="7"/>
    </row>
    <row r="244" spans="1:27" ht="14.4">
      <c r="A244" s="7"/>
      <c r="B244" s="7"/>
      <c r="C244" s="7"/>
      <c r="D244" s="125"/>
      <c r="E244" s="7"/>
      <c r="F244" s="7"/>
      <c r="G244" s="7"/>
      <c r="H244" s="7"/>
      <c r="I244" s="7"/>
      <c r="J244" s="7"/>
      <c r="K244" s="7"/>
      <c r="L244" s="7"/>
      <c r="M244" s="7"/>
      <c r="N244" s="7"/>
      <c r="O244" s="7"/>
      <c r="P244" s="7"/>
      <c r="Q244" s="7"/>
      <c r="R244" s="7"/>
      <c r="S244" s="7"/>
      <c r="T244" s="7"/>
      <c r="U244" s="7"/>
      <c r="V244" s="7"/>
      <c r="W244" s="7"/>
      <c r="X244" s="7"/>
      <c r="Y244" s="7"/>
      <c r="Z244" s="7"/>
      <c r="AA244" s="7"/>
    </row>
    <row r="245" spans="1:27" ht="14.4">
      <c r="A245" s="7"/>
      <c r="B245" s="7"/>
      <c r="C245" s="7"/>
      <c r="D245" s="125"/>
      <c r="E245" s="7"/>
      <c r="F245" s="7"/>
      <c r="G245" s="7"/>
      <c r="H245" s="7"/>
      <c r="I245" s="7"/>
      <c r="J245" s="7"/>
      <c r="K245" s="7"/>
      <c r="L245" s="7"/>
      <c r="M245" s="7"/>
      <c r="N245" s="7"/>
      <c r="O245" s="7"/>
      <c r="P245" s="7"/>
      <c r="Q245" s="7"/>
      <c r="R245" s="7"/>
      <c r="S245" s="7"/>
      <c r="T245" s="7"/>
      <c r="U245" s="7"/>
      <c r="V245" s="7"/>
      <c r="W245" s="7"/>
      <c r="X245" s="7"/>
      <c r="Y245" s="7"/>
      <c r="Z245" s="7"/>
      <c r="AA245" s="7"/>
    </row>
    <row r="246" spans="1:27" ht="14.4">
      <c r="A246" s="7"/>
      <c r="B246" s="7"/>
      <c r="C246" s="7"/>
      <c r="D246" s="125"/>
      <c r="E246" s="7"/>
      <c r="F246" s="7"/>
      <c r="G246" s="7"/>
      <c r="H246" s="7"/>
      <c r="I246" s="7"/>
      <c r="J246" s="7"/>
      <c r="K246" s="7"/>
      <c r="L246" s="7"/>
      <c r="M246" s="7"/>
      <c r="N246" s="7"/>
      <c r="O246" s="7"/>
      <c r="P246" s="7"/>
      <c r="Q246" s="7"/>
      <c r="R246" s="7"/>
      <c r="S246" s="7"/>
      <c r="T246" s="7"/>
      <c r="U246" s="7"/>
      <c r="V246" s="7"/>
      <c r="W246" s="7"/>
      <c r="X246" s="7"/>
      <c r="Y246" s="7"/>
      <c r="Z246" s="7"/>
      <c r="AA246" s="7"/>
    </row>
    <row r="247" spans="1:27" ht="14.4">
      <c r="A247" s="7"/>
      <c r="B247" s="7"/>
      <c r="C247" s="7"/>
      <c r="D247" s="125"/>
      <c r="E247" s="7"/>
      <c r="F247" s="7"/>
      <c r="G247" s="7"/>
      <c r="H247" s="7"/>
      <c r="I247" s="7"/>
      <c r="J247" s="7"/>
      <c r="K247" s="7"/>
      <c r="L247" s="7"/>
      <c r="M247" s="7"/>
      <c r="N247" s="7"/>
      <c r="O247" s="7"/>
      <c r="P247" s="7"/>
      <c r="Q247" s="7"/>
      <c r="R247" s="7"/>
      <c r="S247" s="7"/>
      <c r="T247" s="7"/>
      <c r="U247" s="7"/>
      <c r="V247" s="7"/>
      <c r="W247" s="7"/>
      <c r="X247" s="7"/>
      <c r="Y247" s="7"/>
      <c r="Z247" s="7"/>
      <c r="AA247" s="7"/>
    </row>
    <row r="248" spans="1:27" ht="14.4">
      <c r="A248" s="7"/>
      <c r="B248" s="7"/>
      <c r="C248" s="7"/>
      <c r="D248" s="125"/>
      <c r="E248" s="7"/>
      <c r="F248" s="7"/>
      <c r="G248" s="7"/>
      <c r="H248" s="7"/>
      <c r="I248" s="7"/>
      <c r="J248" s="7"/>
      <c r="K248" s="7"/>
      <c r="L248" s="7"/>
      <c r="M248" s="7"/>
      <c r="N248" s="7"/>
      <c r="O248" s="7"/>
      <c r="P248" s="7"/>
      <c r="Q248" s="7"/>
      <c r="R248" s="7"/>
      <c r="S248" s="7"/>
      <c r="T248" s="7"/>
      <c r="U248" s="7"/>
      <c r="V248" s="7"/>
      <c r="W248" s="7"/>
      <c r="X248" s="7"/>
      <c r="Y248" s="7"/>
      <c r="Z248" s="7"/>
      <c r="AA248" s="7"/>
    </row>
    <row r="249" spans="1:27" ht="14.4">
      <c r="A249" s="7"/>
      <c r="B249" s="7"/>
      <c r="C249" s="7"/>
      <c r="D249" s="125"/>
      <c r="E249" s="7"/>
      <c r="F249" s="7"/>
      <c r="G249" s="7"/>
      <c r="H249" s="7"/>
      <c r="I249" s="7"/>
      <c r="J249" s="7"/>
      <c r="K249" s="7"/>
      <c r="L249" s="7"/>
      <c r="M249" s="7"/>
      <c r="N249" s="7"/>
      <c r="O249" s="7"/>
      <c r="P249" s="7"/>
      <c r="Q249" s="7"/>
      <c r="R249" s="7"/>
      <c r="S249" s="7"/>
      <c r="T249" s="7"/>
      <c r="U249" s="7"/>
      <c r="V249" s="7"/>
      <c r="W249" s="7"/>
      <c r="X249" s="7"/>
      <c r="Y249" s="7"/>
      <c r="Z249" s="7"/>
      <c r="AA249" s="7"/>
    </row>
    <row r="250" spans="1:27" ht="14.4">
      <c r="A250" s="7"/>
      <c r="B250" s="7"/>
      <c r="C250" s="7"/>
      <c r="D250" s="125"/>
      <c r="E250" s="7"/>
      <c r="F250" s="7"/>
      <c r="G250" s="7"/>
      <c r="H250" s="7"/>
      <c r="I250" s="7"/>
      <c r="J250" s="7"/>
      <c r="K250" s="7"/>
      <c r="L250" s="7"/>
      <c r="M250" s="7"/>
      <c r="N250" s="7"/>
      <c r="O250" s="7"/>
      <c r="P250" s="7"/>
      <c r="Q250" s="7"/>
      <c r="R250" s="7"/>
      <c r="S250" s="7"/>
      <c r="T250" s="7"/>
      <c r="U250" s="7"/>
      <c r="V250" s="7"/>
      <c r="W250" s="7"/>
      <c r="X250" s="7"/>
      <c r="Y250" s="7"/>
      <c r="Z250" s="7"/>
      <c r="AA250" s="7"/>
    </row>
    <row r="251" spans="1:27" ht="14.4">
      <c r="A251" s="7"/>
      <c r="B251" s="7"/>
      <c r="C251" s="7"/>
      <c r="D251" s="125"/>
      <c r="E251" s="7"/>
      <c r="F251" s="7"/>
      <c r="G251" s="7"/>
      <c r="H251" s="7"/>
      <c r="I251" s="7"/>
      <c r="J251" s="7"/>
      <c r="K251" s="7"/>
      <c r="L251" s="7"/>
      <c r="M251" s="7"/>
      <c r="N251" s="7"/>
      <c r="O251" s="7"/>
      <c r="P251" s="7"/>
      <c r="Q251" s="7"/>
      <c r="R251" s="7"/>
      <c r="S251" s="7"/>
      <c r="T251" s="7"/>
      <c r="U251" s="7"/>
      <c r="V251" s="7"/>
      <c r="W251" s="7"/>
      <c r="X251" s="7"/>
      <c r="Y251" s="7"/>
      <c r="Z251" s="7"/>
      <c r="AA251" s="7"/>
    </row>
    <row r="252" spans="1:27" ht="14.4">
      <c r="A252" s="7"/>
      <c r="B252" s="7"/>
      <c r="C252" s="7"/>
      <c r="D252" s="125"/>
      <c r="E252" s="7"/>
      <c r="F252" s="7"/>
      <c r="G252" s="7"/>
      <c r="H252" s="7"/>
      <c r="I252" s="7"/>
      <c r="J252" s="7"/>
      <c r="K252" s="7"/>
      <c r="L252" s="7"/>
      <c r="M252" s="7"/>
      <c r="N252" s="7"/>
      <c r="O252" s="7"/>
      <c r="P252" s="7"/>
      <c r="Q252" s="7"/>
      <c r="R252" s="7"/>
      <c r="S252" s="7"/>
      <c r="T252" s="7"/>
      <c r="U252" s="7"/>
      <c r="V252" s="7"/>
      <c r="W252" s="7"/>
      <c r="X252" s="7"/>
      <c r="Y252" s="7"/>
      <c r="Z252" s="7"/>
      <c r="AA252" s="7"/>
    </row>
    <row r="253" spans="1:27" ht="14.4">
      <c r="A253" s="7"/>
      <c r="B253" s="7"/>
      <c r="C253" s="7"/>
      <c r="D253" s="125"/>
      <c r="E253" s="7"/>
      <c r="F253" s="7"/>
      <c r="G253" s="7"/>
      <c r="H253" s="7"/>
      <c r="I253" s="7"/>
      <c r="J253" s="7"/>
      <c r="K253" s="7"/>
      <c r="L253" s="7"/>
      <c r="M253" s="7"/>
      <c r="N253" s="7"/>
      <c r="O253" s="7"/>
      <c r="P253" s="7"/>
      <c r="Q253" s="7"/>
      <c r="R253" s="7"/>
      <c r="S253" s="7"/>
      <c r="T253" s="7"/>
      <c r="U253" s="7"/>
      <c r="V253" s="7"/>
      <c r="W253" s="7"/>
      <c r="X253" s="7"/>
      <c r="Y253" s="7"/>
      <c r="Z253" s="7"/>
      <c r="AA253" s="7"/>
    </row>
    <row r="254" spans="1:27" ht="14.4">
      <c r="A254" s="7"/>
      <c r="B254" s="7"/>
      <c r="C254" s="7"/>
      <c r="D254" s="125"/>
      <c r="E254" s="7"/>
      <c r="F254" s="7"/>
      <c r="G254" s="7"/>
      <c r="H254" s="7"/>
      <c r="I254" s="7"/>
      <c r="J254" s="7"/>
      <c r="K254" s="7"/>
      <c r="L254" s="7"/>
      <c r="M254" s="7"/>
      <c r="N254" s="7"/>
      <c r="O254" s="7"/>
      <c r="P254" s="7"/>
      <c r="Q254" s="7"/>
      <c r="R254" s="7"/>
      <c r="S254" s="7"/>
      <c r="T254" s="7"/>
      <c r="U254" s="7"/>
      <c r="V254" s="7"/>
      <c r="W254" s="7"/>
      <c r="X254" s="7"/>
      <c r="Y254" s="7"/>
      <c r="Z254" s="7"/>
      <c r="AA254" s="7"/>
    </row>
    <row r="255" spans="1:27" ht="14.4">
      <c r="A255" s="7"/>
      <c r="B255" s="7"/>
      <c r="C255" s="7"/>
      <c r="D255" s="125"/>
      <c r="E255" s="7"/>
      <c r="F255" s="7"/>
      <c r="G255" s="7"/>
      <c r="H255" s="7"/>
      <c r="I255" s="7"/>
      <c r="J255" s="7"/>
      <c r="K255" s="7"/>
      <c r="L255" s="7"/>
      <c r="M255" s="7"/>
      <c r="N255" s="7"/>
      <c r="O255" s="7"/>
      <c r="P255" s="7"/>
      <c r="Q255" s="7"/>
      <c r="R255" s="7"/>
      <c r="S255" s="7"/>
      <c r="T255" s="7"/>
      <c r="U255" s="7"/>
      <c r="V255" s="7"/>
      <c r="W255" s="7"/>
      <c r="X255" s="7"/>
      <c r="Y255" s="7"/>
      <c r="Z255" s="7"/>
      <c r="AA255" s="7"/>
    </row>
    <row r="256" spans="1:27" ht="14.4">
      <c r="A256" s="7"/>
      <c r="B256" s="7"/>
      <c r="C256" s="7"/>
      <c r="D256" s="125"/>
      <c r="E256" s="7"/>
      <c r="F256" s="7"/>
      <c r="G256" s="7"/>
      <c r="H256" s="7"/>
      <c r="I256" s="7"/>
      <c r="J256" s="7"/>
      <c r="K256" s="7"/>
      <c r="L256" s="7"/>
      <c r="M256" s="7"/>
      <c r="N256" s="7"/>
      <c r="O256" s="7"/>
      <c r="P256" s="7"/>
      <c r="Q256" s="7"/>
      <c r="R256" s="7"/>
      <c r="S256" s="7"/>
      <c r="T256" s="7"/>
      <c r="U256" s="7"/>
      <c r="V256" s="7"/>
      <c r="W256" s="7"/>
      <c r="X256" s="7"/>
      <c r="Y256" s="7"/>
      <c r="Z256" s="7"/>
      <c r="AA256" s="7"/>
    </row>
    <row r="257" spans="1:27" ht="14.4">
      <c r="A257" s="7"/>
      <c r="B257" s="7"/>
      <c r="C257" s="7"/>
      <c r="D257" s="125"/>
      <c r="E257" s="7"/>
      <c r="F257" s="7"/>
      <c r="G257" s="7"/>
      <c r="H257" s="7"/>
      <c r="I257" s="7"/>
      <c r="J257" s="7"/>
      <c r="K257" s="7"/>
      <c r="L257" s="7"/>
      <c r="M257" s="7"/>
      <c r="N257" s="7"/>
      <c r="O257" s="7"/>
      <c r="P257" s="7"/>
      <c r="Q257" s="7"/>
      <c r="R257" s="7"/>
      <c r="S257" s="7"/>
      <c r="T257" s="7"/>
      <c r="U257" s="7"/>
      <c r="V257" s="7"/>
      <c r="W257" s="7"/>
      <c r="X257" s="7"/>
      <c r="Y257" s="7"/>
      <c r="Z257" s="7"/>
      <c r="AA257" s="7"/>
    </row>
    <row r="258" spans="1:27" ht="14.4">
      <c r="A258" s="7"/>
      <c r="B258" s="7"/>
      <c r="C258" s="7"/>
      <c r="D258" s="125"/>
      <c r="E258" s="7"/>
      <c r="F258" s="7"/>
      <c r="G258" s="7"/>
      <c r="H258" s="7"/>
      <c r="I258" s="7"/>
      <c r="J258" s="7"/>
      <c r="K258" s="7"/>
      <c r="L258" s="7"/>
      <c r="M258" s="7"/>
      <c r="N258" s="7"/>
      <c r="O258" s="7"/>
      <c r="P258" s="7"/>
      <c r="Q258" s="7"/>
      <c r="R258" s="7"/>
      <c r="S258" s="7"/>
      <c r="T258" s="7"/>
      <c r="U258" s="7"/>
      <c r="V258" s="7"/>
      <c r="W258" s="7"/>
      <c r="X258" s="7"/>
      <c r="Y258" s="7"/>
      <c r="Z258" s="7"/>
      <c r="AA258" s="7"/>
    </row>
    <row r="259" spans="1:27" ht="14.4">
      <c r="A259" s="7"/>
      <c r="B259" s="7"/>
      <c r="C259" s="7"/>
      <c r="D259" s="125"/>
      <c r="E259" s="7"/>
      <c r="F259" s="7"/>
      <c r="G259" s="7"/>
      <c r="H259" s="7"/>
      <c r="I259" s="7"/>
      <c r="J259" s="7"/>
      <c r="K259" s="7"/>
      <c r="L259" s="7"/>
      <c r="M259" s="7"/>
      <c r="N259" s="7"/>
      <c r="O259" s="7"/>
      <c r="P259" s="7"/>
      <c r="Q259" s="7"/>
      <c r="R259" s="7"/>
      <c r="S259" s="7"/>
      <c r="T259" s="7"/>
      <c r="U259" s="7"/>
      <c r="V259" s="7"/>
      <c r="W259" s="7"/>
      <c r="X259" s="7"/>
      <c r="Y259" s="7"/>
      <c r="Z259" s="7"/>
      <c r="AA259" s="7"/>
    </row>
    <row r="260" spans="1:27" ht="14.4">
      <c r="A260" s="7"/>
      <c r="B260" s="7"/>
      <c r="C260" s="7"/>
      <c r="D260" s="125"/>
      <c r="E260" s="7"/>
      <c r="F260" s="7"/>
      <c r="G260" s="7"/>
      <c r="H260" s="7"/>
      <c r="I260" s="7"/>
      <c r="J260" s="7"/>
      <c r="K260" s="7"/>
      <c r="L260" s="7"/>
      <c r="M260" s="7"/>
      <c r="N260" s="7"/>
      <c r="O260" s="7"/>
      <c r="P260" s="7"/>
      <c r="Q260" s="7"/>
      <c r="R260" s="7"/>
      <c r="S260" s="7"/>
      <c r="T260" s="7"/>
      <c r="U260" s="7"/>
      <c r="V260" s="7"/>
      <c r="W260" s="7"/>
      <c r="X260" s="7"/>
      <c r="Y260" s="7"/>
      <c r="Z260" s="7"/>
      <c r="AA260" s="7"/>
    </row>
    <row r="261" spans="1:27" ht="14.4">
      <c r="A261" s="7"/>
      <c r="B261" s="7"/>
      <c r="C261" s="7"/>
      <c r="D261" s="125"/>
      <c r="E261" s="7"/>
      <c r="F261" s="7"/>
      <c r="G261" s="7"/>
      <c r="H261" s="7"/>
      <c r="I261" s="7"/>
      <c r="J261" s="7"/>
      <c r="K261" s="7"/>
      <c r="L261" s="7"/>
      <c r="M261" s="7"/>
      <c r="N261" s="7"/>
      <c r="O261" s="7"/>
      <c r="P261" s="7"/>
      <c r="Q261" s="7"/>
      <c r="R261" s="7"/>
      <c r="S261" s="7"/>
      <c r="T261" s="7"/>
      <c r="U261" s="7"/>
      <c r="V261" s="7"/>
      <c r="W261" s="7"/>
      <c r="X261" s="7"/>
      <c r="Y261" s="7"/>
      <c r="Z261" s="7"/>
      <c r="AA261" s="7"/>
    </row>
    <row r="262" spans="1:27" ht="14.4">
      <c r="A262" s="7"/>
      <c r="B262" s="7"/>
      <c r="C262" s="7"/>
      <c r="D262" s="125"/>
      <c r="E262" s="7"/>
      <c r="F262" s="7"/>
      <c r="G262" s="7"/>
      <c r="H262" s="7"/>
      <c r="I262" s="7"/>
      <c r="J262" s="7"/>
      <c r="K262" s="7"/>
      <c r="L262" s="7"/>
      <c r="M262" s="7"/>
      <c r="N262" s="7"/>
      <c r="O262" s="7"/>
      <c r="P262" s="7"/>
      <c r="Q262" s="7"/>
      <c r="R262" s="7"/>
      <c r="S262" s="7"/>
      <c r="T262" s="7"/>
      <c r="U262" s="7"/>
      <c r="V262" s="7"/>
      <c r="W262" s="7"/>
      <c r="X262" s="7"/>
      <c r="Y262" s="7"/>
      <c r="Z262" s="7"/>
      <c r="AA262" s="7"/>
    </row>
    <row r="263" spans="1:27" ht="14.4">
      <c r="A263" s="7"/>
      <c r="B263" s="7"/>
      <c r="C263" s="7"/>
      <c r="D263" s="125"/>
      <c r="E263" s="7"/>
      <c r="F263" s="7"/>
      <c r="G263" s="7"/>
      <c r="H263" s="7"/>
      <c r="I263" s="7"/>
      <c r="J263" s="7"/>
      <c r="K263" s="7"/>
      <c r="L263" s="7"/>
      <c r="M263" s="7"/>
      <c r="N263" s="7"/>
      <c r="O263" s="7"/>
      <c r="P263" s="7"/>
      <c r="Q263" s="7"/>
      <c r="R263" s="7"/>
      <c r="S263" s="7"/>
      <c r="T263" s="7"/>
      <c r="U263" s="7"/>
      <c r="V263" s="7"/>
      <c r="W263" s="7"/>
      <c r="X263" s="7"/>
      <c r="Y263" s="7"/>
      <c r="Z263" s="7"/>
      <c r="AA263" s="7"/>
    </row>
    <row r="264" spans="1:27" ht="14.4">
      <c r="A264" s="7"/>
      <c r="B264" s="7"/>
      <c r="C264" s="7"/>
      <c r="D264" s="125"/>
      <c r="E264" s="7"/>
      <c r="F264" s="7"/>
      <c r="G264" s="7"/>
      <c r="H264" s="7"/>
      <c r="I264" s="7"/>
      <c r="J264" s="7"/>
      <c r="K264" s="7"/>
      <c r="L264" s="7"/>
      <c r="M264" s="7"/>
      <c r="N264" s="7"/>
      <c r="O264" s="7"/>
      <c r="P264" s="7"/>
      <c r="Q264" s="7"/>
      <c r="R264" s="7"/>
      <c r="S264" s="7"/>
      <c r="T264" s="7"/>
      <c r="U264" s="7"/>
      <c r="V264" s="7"/>
      <c r="W264" s="7"/>
      <c r="X264" s="7"/>
      <c r="Y264" s="7"/>
      <c r="Z264" s="7"/>
      <c r="AA264" s="7"/>
    </row>
    <row r="265" spans="1:27" ht="14.4">
      <c r="A265" s="7"/>
      <c r="B265" s="7"/>
      <c r="C265" s="7"/>
      <c r="D265" s="125"/>
      <c r="E265" s="7"/>
      <c r="F265" s="7"/>
      <c r="G265" s="7"/>
      <c r="H265" s="7"/>
      <c r="I265" s="7"/>
      <c r="J265" s="7"/>
      <c r="K265" s="7"/>
      <c r="L265" s="7"/>
      <c r="M265" s="7"/>
      <c r="N265" s="7"/>
      <c r="O265" s="7"/>
      <c r="P265" s="7"/>
      <c r="Q265" s="7"/>
      <c r="R265" s="7"/>
      <c r="S265" s="7"/>
      <c r="T265" s="7"/>
      <c r="U265" s="7"/>
      <c r="V265" s="7"/>
      <c r="W265" s="7"/>
      <c r="X265" s="7"/>
      <c r="Y265" s="7"/>
      <c r="Z265" s="7"/>
      <c r="AA265" s="7"/>
    </row>
    <row r="266" spans="1:27" ht="14.4">
      <c r="A266" s="7"/>
      <c r="B266" s="7"/>
      <c r="C266" s="7"/>
      <c r="D266" s="125"/>
      <c r="E266" s="7"/>
      <c r="F266" s="7"/>
      <c r="G266" s="7"/>
      <c r="H266" s="7"/>
      <c r="I266" s="7"/>
      <c r="J266" s="7"/>
      <c r="K266" s="7"/>
      <c r="L266" s="7"/>
      <c r="M266" s="7"/>
      <c r="N266" s="7"/>
      <c r="O266" s="7"/>
      <c r="P266" s="7"/>
      <c r="Q266" s="7"/>
      <c r="R266" s="7"/>
      <c r="S266" s="7"/>
      <c r="T266" s="7"/>
      <c r="U266" s="7"/>
      <c r="V266" s="7"/>
      <c r="W266" s="7"/>
      <c r="X266" s="7"/>
      <c r="Y266" s="7"/>
      <c r="Z266" s="7"/>
      <c r="AA266" s="7"/>
    </row>
    <row r="267" spans="1:27" ht="14.4">
      <c r="A267" s="7"/>
      <c r="B267" s="7"/>
      <c r="C267" s="7"/>
      <c r="D267" s="125"/>
      <c r="E267" s="7"/>
      <c r="F267" s="7"/>
      <c r="G267" s="7"/>
      <c r="H267" s="7"/>
      <c r="I267" s="7"/>
      <c r="J267" s="7"/>
      <c r="K267" s="7"/>
      <c r="L267" s="7"/>
      <c r="M267" s="7"/>
      <c r="N267" s="7"/>
      <c r="O267" s="7"/>
      <c r="P267" s="7"/>
      <c r="Q267" s="7"/>
      <c r="R267" s="7"/>
      <c r="S267" s="7"/>
      <c r="T267" s="7"/>
      <c r="U267" s="7"/>
      <c r="V267" s="7"/>
      <c r="W267" s="7"/>
      <c r="X267" s="7"/>
      <c r="Y267" s="7"/>
      <c r="Z267" s="7"/>
      <c r="AA267" s="7"/>
    </row>
    <row r="268" spans="1:27" ht="14.4">
      <c r="A268" s="7"/>
      <c r="B268" s="7"/>
      <c r="C268" s="7"/>
      <c r="D268" s="125"/>
      <c r="E268" s="7"/>
      <c r="F268" s="7"/>
      <c r="G268" s="7"/>
      <c r="H268" s="7"/>
      <c r="I268" s="7"/>
      <c r="J268" s="7"/>
      <c r="K268" s="7"/>
      <c r="L268" s="7"/>
      <c r="M268" s="7"/>
      <c r="N268" s="7"/>
      <c r="O268" s="7"/>
      <c r="P268" s="7"/>
      <c r="Q268" s="7"/>
      <c r="R268" s="7"/>
      <c r="S268" s="7"/>
      <c r="T268" s="7"/>
      <c r="U268" s="7"/>
      <c r="V268" s="7"/>
      <c r="W268" s="7"/>
      <c r="X268" s="7"/>
      <c r="Y268" s="7"/>
      <c r="Z268" s="7"/>
      <c r="AA268" s="7"/>
    </row>
    <row r="269" spans="1:27" ht="14.4">
      <c r="A269" s="7"/>
      <c r="B269" s="7"/>
      <c r="C269" s="7"/>
      <c r="D269" s="125"/>
      <c r="E269" s="7"/>
      <c r="F269" s="7"/>
      <c r="G269" s="7"/>
      <c r="H269" s="7"/>
      <c r="I269" s="7"/>
      <c r="J269" s="7"/>
      <c r="K269" s="7"/>
      <c r="L269" s="7"/>
      <c r="M269" s="7"/>
      <c r="N269" s="7"/>
      <c r="O269" s="7"/>
      <c r="P269" s="7"/>
      <c r="Q269" s="7"/>
      <c r="R269" s="7"/>
      <c r="S269" s="7"/>
      <c r="T269" s="7"/>
      <c r="U269" s="7"/>
      <c r="V269" s="7"/>
      <c r="W269" s="7"/>
      <c r="X269" s="7"/>
      <c r="Y269" s="7"/>
      <c r="Z269" s="7"/>
      <c r="AA269" s="7"/>
    </row>
    <row r="270" spans="1:27" ht="14.4">
      <c r="A270" s="7"/>
      <c r="B270" s="7"/>
      <c r="C270" s="7"/>
      <c r="D270" s="125"/>
      <c r="E270" s="7"/>
      <c r="F270" s="7"/>
      <c r="G270" s="7"/>
      <c r="H270" s="7"/>
      <c r="I270" s="7"/>
      <c r="J270" s="7"/>
      <c r="K270" s="7"/>
      <c r="L270" s="7"/>
      <c r="M270" s="7"/>
      <c r="N270" s="7"/>
      <c r="O270" s="7"/>
      <c r="P270" s="7"/>
      <c r="Q270" s="7"/>
      <c r="R270" s="7"/>
      <c r="S270" s="7"/>
      <c r="T270" s="7"/>
      <c r="U270" s="7"/>
      <c r="V270" s="7"/>
      <c r="W270" s="7"/>
      <c r="X270" s="7"/>
      <c r="Y270" s="7"/>
      <c r="Z270" s="7"/>
      <c r="AA270" s="7"/>
    </row>
    <row r="271" spans="1:27" ht="14.4">
      <c r="A271" s="7"/>
      <c r="B271" s="7"/>
      <c r="C271" s="7"/>
      <c r="D271" s="125"/>
      <c r="E271" s="7"/>
      <c r="F271" s="7"/>
      <c r="G271" s="7"/>
      <c r="H271" s="7"/>
      <c r="I271" s="7"/>
      <c r="J271" s="7"/>
      <c r="K271" s="7"/>
      <c r="L271" s="7"/>
      <c r="M271" s="7"/>
      <c r="N271" s="7"/>
      <c r="O271" s="7"/>
      <c r="P271" s="7"/>
      <c r="Q271" s="7"/>
      <c r="R271" s="7"/>
      <c r="S271" s="7"/>
      <c r="T271" s="7"/>
      <c r="U271" s="7"/>
      <c r="V271" s="7"/>
      <c r="W271" s="7"/>
      <c r="X271" s="7"/>
      <c r="Y271" s="7"/>
      <c r="Z271" s="7"/>
      <c r="AA271" s="7"/>
    </row>
    <row r="272" spans="1:27" ht="14.4">
      <c r="A272" s="7"/>
      <c r="B272" s="7"/>
      <c r="C272" s="7"/>
      <c r="D272" s="125"/>
      <c r="E272" s="7"/>
      <c r="F272" s="7"/>
      <c r="G272" s="7"/>
      <c r="H272" s="7"/>
      <c r="I272" s="7"/>
      <c r="J272" s="7"/>
      <c r="K272" s="7"/>
      <c r="L272" s="7"/>
      <c r="M272" s="7"/>
      <c r="N272" s="7"/>
      <c r="O272" s="7"/>
      <c r="P272" s="7"/>
      <c r="Q272" s="7"/>
      <c r="R272" s="7"/>
      <c r="S272" s="7"/>
      <c r="T272" s="7"/>
      <c r="U272" s="7"/>
      <c r="V272" s="7"/>
      <c r="W272" s="7"/>
      <c r="X272" s="7"/>
      <c r="Y272" s="7"/>
      <c r="Z272" s="7"/>
      <c r="AA272" s="7"/>
    </row>
    <row r="273" spans="1:27" ht="14.4">
      <c r="A273" s="7"/>
      <c r="B273" s="7"/>
      <c r="C273" s="7"/>
      <c r="D273" s="125"/>
      <c r="E273" s="7"/>
      <c r="F273" s="7"/>
      <c r="G273" s="7"/>
      <c r="H273" s="7"/>
      <c r="I273" s="7"/>
      <c r="J273" s="7"/>
      <c r="K273" s="7"/>
      <c r="L273" s="7"/>
      <c r="M273" s="7"/>
      <c r="N273" s="7"/>
      <c r="O273" s="7"/>
      <c r="P273" s="7"/>
      <c r="Q273" s="7"/>
      <c r="R273" s="7"/>
      <c r="S273" s="7"/>
      <c r="T273" s="7"/>
      <c r="U273" s="7"/>
      <c r="V273" s="7"/>
      <c r="W273" s="7"/>
      <c r="X273" s="7"/>
      <c r="Y273" s="7"/>
      <c r="Z273" s="7"/>
      <c r="AA273" s="7"/>
    </row>
    <row r="274" spans="1:27" ht="14.4">
      <c r="A274" s="7"/>
      <c r="B274" s="7"/>
      <c r="C274" s="7"/>
      <c r="D274" s="125"/>
      <c r="E274" s="7"/>
      <c r="F274" s="7"/>
      <c r="G274" s="7"/>
      <c r="H274" s="7"/>
      <c r="I274" s="7"/>
      <c r="J274" s="7"/>
      <c r="K274" s="7"/>
      <c r="L274" s="7"/>
      <c r="M274" s="7"/>
      <c r="N274" s="7"/>
      <c r="O274" s="7"/>
      <c r="P274" s="7"/>
      <c r="Q274" s="7"/>
      <c r="R274" s="7"/>
      <c r="S274" s="7"/>
      <c r="T274" s="7"/>
      <c r="U274" s="7"/>
      <c r="V274" s="7"/>
      <c r="W274" s="7"/>
      <c r="X274" s="7"/>
      <c r="Y274" s="7"/>
      <c r="Z274" s="7"/>
      <c r="AA274" s="7"/>
    </row>
    <row r="275" spans="1:27" ht="14.4">
      <c r="A275" s="7"/>
      <c r="B275" s="7"/>
      <c r="C275" s="7"/>
      <c r="D275" s="125"/>
      <c r="E275" s="7"/>
      <c r="F275" s="7"/>
      <c r="G275" s="7"/>
      <c r="H275" s="7"/>
      <c r="I275" s="7"/>
      <c r="J275" s="7"/>
      <c r="K275" s="7"/>
      <c r="L275" s="7"/>
      <c r="M275" s="7"/>
      <c r="N275" s="7"/>
      <c r="O275" s="7"/>
      <c r="P275" s="7"/>
      <c r="Q275" s="7"/>
      <c r="R275" s="7"/>
      <c r="S275" s="7"/>
      <c r="T275" s="7"/>
      <c r="U275" s="7"/>
      <c r="V275" s="7"/>
      <c r="W275" s="7"/>
      <c r="X275" s="7"/>
      <c r="Y275" s="7"/>
      <c r="Z275" s="7"/>
      <c r="AA275" s="7"/>
    </row>
    <row r="276" spans="1:27" ht="14.4">
      <c r="A276" s="7"/>
      <c r="B276" s="7"/>
      <c r="C276" s="7"/>
      <c r="D276" s="125"/>
      <c r="E276" s="7"/>
      <c r="F276" s="7"/>
      <c r="G276" s="7"/>
      <c r="H276" s="7"/>
      <c r="I276" s="7"/>
      <c r="J276" s="7"/>
      <c r="K276" s="7"/>
      <c r="L276" s="7"/>
      <c r="M276" s="7"/>
      <c r="N276" s="7"/>
      <c r="O276" s="7"/>
      <c r="P276" s="7"/>
      <c r="Q276" s="7"/>
      <c r="R276" s="7"/>
      <c r="S276" s="7"/>
      <c r="T276" s="7"/>
      <c r="U276" s="7"/>
      <c r="V276" s="7"/>
      <c r="W276" s="7"/>
      <c r="X276" s="7"/>
      <c r="Y276" s="7"/>
      <c r="Z276" s="7"/>
      <c r="AA276" s="7"/>
    </row>
    <row r="277" spans="1:27" ht="14.4">
      <c r="A277" s="7"/>
      <c r="B277" s="7"/>
      <c r="C277" s="7"/>
      <c r="D277" s="125"/>
      <c r="E277" s="7"/>
      <c r="F277" s="7"/>
      <c r="G277" s="7"/>
      <c r="H277" s="7"/>
      <c r="I277" s="7"/>
      <c r="J277" s="7"/>
      <c r="K277" s="7"/>
      <c r="L277" s="7"/>
      <c r="M277" s="7"/>
      <c r="N277" s="7"/>
      <c r="O277" s="7"/>
      <c r="P277" s="7"/>
      <c r="Q277" s="7"/>
      <c r="R277" s="7"/>
      <c r="S277" s="7"/>
      <c r="T277" s="7"/>
      <c r="U277" s="7"/>
      <c r="V277" s="7"/>
      <c r="W277" s="7"/>
      <c r="X277" s="7"/>
      <c r="Y277" s="7"/>
      <c r="Z277" s="7"/>
      <c r="AA277" s="7"/>
    </row>
    <row r="278" spans="1:27" ht="14.4">
      <c r="A278" s="7"/>
      <c r="B278" s="7"/>
      <c r="C278" s="7"/>
      <c r="D278" s="125"/>
      <c r="E278" s="7"/>
      <c r="F278" s="7"/>
      <c r="G278" s="7"/>
      <c r="H278" s="7"/>
      <c r="I278" s="7"/>
      <c r="J278" s="7"/>
      <c r="K278" s="7"/>
      <c r="L278" s="7"/>
      <c r="M278" s="7"/>
      <c r="N278" s="7"/>
      <c r="O278" s="7"/>
      <c r="P278" s="7"/>
      <c r="Q278" s="7"/>
      <c r="R278" s="7"/>
      <c r="S278" s="7"/>
      <c r="T278" s="7"/>
      <c r="U278" s="7"/>
      <c r="V278" s="7"/>
      <c r="W278" s="7"/>
      <c r="X278" s="7"/>
      <c r="Y278" s="7"/>
      <c r="Z278" s="7"/>
      <c r="AA278" s="7"/>
    </row>
    <row r="279" spans="1:27" ht="14.4">
      <c r="A279" s="7"/>
      <c r="B279" s="7"/>
      <c r="C279" s="7"/>
      <c r="D279" s="125"/>
      <c r="E279" s="7"/>
      <c r="F279" s="7"/>
      <c r="G279" s="7"/>
      <c r="H279" s="7"/>
      <c r="I279" s="7"/>
      <c r="J279" s="7"/>
      <c r="K279" s="7"/>
      <c r="L279" s="7"/>
      <c r="M279" s="7"/>
      <c r="N279" s="7"/>
      <c r="O279" s="7"/>
      <c r="P279" s="7"/>
      <c r="Q279" s="7"/>
      <c r="R279" s="7"/>
      <c r="S279" s="7"/>
      <c r="T279" s="7"/>
      <c r="U279" s="7"/>
      <c r="V279" s="7"/>
      <c r="W279" s="7"/>
      <c r="X279" s="7"/>
      <c r="Y279" s="7"/>
      <c r="Z279" s="7"/>
      <c r="AA279" s="7"/>
    </row>
    <row r="280" spans="1:27" ht="14.4">
      <c r="A280" s="7"/>
      <c r="B280" s="7"/>
      <c r="C280" s="7"/>
      <c r="D280" s="125"/>
      <c r="E280" s="7"/>
      <c r="F280" s="7"/>
      <c r="G280" s="7"/>
      <c r="H280" s="7"/>
      <c r="I280" s="7"/>
      <c r="J280" s="7"/>
      <c r="K280" s="7"/>
      <c r="L280" s="7"/>
      <c r="M280" s="7"/>
      <c r="N280" s="7"/>
      <c r="O280" s="7"/>
      <c r="P280" s="7"/>
      <c r="Q280" s="7"/>
      <c r="R280" s="7"/>
      <c r="S280" s="7"/>
      <c r="T280" s="7"/>
      <c r="U280" s="7"/>
      <c r="V280" s="7"/>
      <c r="W280" s="7"/>
      <c r="X280" s="7"/>
      <c r="Y280" s="7"/>
      <c r="Z280" s="7"/>
      <c r="AA280" s="7"/>
    </row>
    <row r="281" spans="1:27" ht="14.4">
      <c r="A281" s="7"/>
      <c r="B281" s="7"/>
      <c r="C281" s="7"/>
      <c r="D281" s="125"/>
      <c r="E281" s="7"/>
      <c r="F281" s="7"/>
      <c r="G281" s="7"/>
      <c r="H281" s="7"/>
      <c r="I281" s="7"/>
      <c r="J281" s="7"/>
      <c r="K281" s="7"/>
      <c r="L281" s="7"/>
      <c r="M281" s="7"/>
      <c r="N281" s="7"/>
      <c r="O281" s="7"/>
      <c r="P281" s="7"/>
      <c r="Q281" s="7"/>
      <c r="R281" s="7"/>
      <c r="S281" s="7"/>
      <c r="T281" s="7"/>
      <c r="U281" s="7"/>
      <c r="V281" s="7"/>
      <c r="W281" s="7"/>
      <c r="X281" s="7"/>
      <c r="Y281" s="7"/>
      <c r="Z281" s="7"/>
      <c r="AA281" s="7"/>
    </row>
    <row r="282" spans="1:27" ht="14.4">
      <c r="A282" s="7"/>
      <c r="B282" s="7"/>
      <c r="C282" s="7"/>
      <c r="D282" s="125"/>
      <c r="E282" s="7"/>
      <c r="F282" s="7"/>
      <c r="G282" s="7"/>
      <c r="H282" s="7"/>
      <c r="I282" s="7"/>
      <c r="J282" s="7"/>
      <c r="K282" s="7"/>
      <c r="L282" s="7"/>
      <c r="M282" s="7"/>
      <c r="N282" s="7"/>
      <c r="O282" s="7"/>
      <c r="P282" s="7"/>
      <c r="Q282" s="7"/>
      <c r="R282" s="7"/>
      <c r="S282" s="7"/>
      <c r="T282" s="7"/>
      <c r="U282" s="7"/>
      <c r="V282" s="7"/>
      <c r="W282" s="7"/>
      <c r="X282" s="7"/>
      <c r="Y282" s="7"/>
      <c r="Z282" s="7"/>
      <c r="AA282" s="7"/>
    </row>
    <row r="283" spans="1:27" ht="14.4">
      <c r="A283" s="7"/>
      <c r="B283" s="7"/>
      <c r="C283" s="7"/>
      <c r="D283" s="125"/>
      <c r="E283" s="7"/>
      <c r="F283" s="7"/>
      <c r="G283" s="7"/>
      <c r="H283" s="7"/>
      <c r="I283" s="7"/>
      <c r="J283" s="7"/>
      <c r="K283" s="7"/>
      <c r="L283" s="7"/>
      <c r="M283" s="7"/>
      <c r="N283" s="7"/>
      <c r="O283" s="7"/>
      <c r="P283" s="7"/>
      <c r="Q283" s="7"/>
      <c r="R283" s="7"/>
      <c r="S283" s="7"/>
      <c r="T283" s="7"/>
      <c r="U283" s="7"/>
      <c r="V283" s="7"/>
      <c r="W283" s="7"/>
      <c r="X283" s="7"/>
      <c r="Y283" s="7"/>
      <c r="Z283" s="7"/>
      <c r="AA283" s="7"/>
    </row>
    <row r="284" spans="1:27" ht="14.4">
      <c r="A284" s="7"/>
      <c r="B284" s="7"/>
      <c r="C284" s="7"/>
      <c r="D284" s="125"/>
      <c r="E284" s="7"/>
      <c r="F284" s="7"/>
      <c r="G284" s="7"/>
      <c r="H284" s="7"/>
      <c r="I284" s="7"/>
      <c r="J284" s="7"/>
      <c r="K284" s="7"/>
      <c r="L284" s="7"/>
      <c r="M284" s="7"/>
      <c r="N284" s="7"/>
      <c r="O284" s="7"/>
      <c r="P284" s="7"/>
      <c r="Q284" s="7"/>
      <c r="R284" s="7"/>
      <c r="S284" s="7"/>
      <c r="T284" s="7"/>
      <c r="U284" s="7"/>
      <c r="V284" s="7"/>
      <c r="W284" s="7"/>
      <c r="X284" s="7"/>
      <c r="Y284" s="7"/>
      <c r="Z284" s="7"/>
      <c r="AA284" s="7"/>
    </row>
    <row r="285" spans="1:27" ht="14.4">
      <c r="A285" s="7"/>
      <c r="B285" s="7"/>
      <c r="C285" s="7"/>
      <c r="D285" s="125"/>
      <c r="E285" s="7"/>
      <c r="F285" s="7"/>
      <c r="G285" s="7"/>
      <c r="H285" s="7"/>
      <c r="I285" s="7"/>
      <c r="J285" s="7"/>
      <c r="K285" s="7"/>
      <c r="L285" s="7"/>
      <c r="M285" s="7"/>
      <c r="N285" s="7"/>
      <c r="O285" s="7"/>
      <c r="P285" s="7"/>
      <c r="Q285" s="7"/>
      <c r="R285" s="7"/>
      <c r="S285" s="7"/>
      <c r="T285" s="7"/>
      <c r="U285" s="7"/>
      <c r="V285" s="7"/>
      <c r="W285" s="7"/>
      <c r="X285" s="7"/>
      <c r="Y285" s="7"/>
      <c r="Z285" s="7"/>
      <c r="AA285" s="7"/>
    </row>
    <row r="286" spans="1:27" ht="14.4">
      <c r="A286" s="7"/>
      <c r="B286" s="7"/>
      <c r="C286" s="7"/>
      <c r="D286" s="125"/>
      <c r="E286" s="7"/>
      <c r="F286" s="7"/>
      <c r="G286" s="7"/>
      <c r="H286" s="7"/>
      <c r="I286" s="7"/>
      <c r="J286" s="7"/>
      <c r="K286" s="7"/>
      <c r="L286" s="7"/>
      <c r="M286" s="7"/>
      <c r="N286" s="7"/>
      <c r="O286" s="7"/>
      <c r="P286" s="7"/>
      <c r="Q286" s="7"/>
      <c r="R286" s="7"/>
      <c r="S286" s="7"/>
      <c r="T286" s="7"/>
      <c r="U286" s="7"/>
      <c r="V286" s="7"/>
      <c r="W286" s="7"/>
      <c r="X286" s="7"/>
      <c r="Y286" s="7"/>
      <c r="Z286" s="7"/>
      <c r="AA286" s="7"/>
    </row>
    <row r="287" spans="1:27" ht="14.4">
      <c r="A287" s="7"/>
      <c r="B287" s="7"/>
      <c r="C287" s="7"/>
      <c r="D287" s="125"/>
      <c r="E287" s="7"/>
      <c r="F287" s="7"/>
      <c r="G287" s="7"/>
      <c r="H287" s="7"/>
      <c r="I287" s="7"/>
      <c r="J287" s="7"/>
      <c r="K287" s="7"/>
      <c r="L287" s="7"/>
      <c r="M287" s="7"/>
      <c r="N287" s="7"/>
      <c r="O287" s="7"/>
      <c r="P287" s="7"/>
      <c r="Q287" s="7"/>
      <c r="R287" s="7"/>
      <c r="S287" s="7"/>
      <c r="T287" s="7"/>
      <c r="U287" s="7"/>
      <c r="V287" s="7"/>
      <c r="W287" s="7"/>
      <c r="X287" s="7"/>
      <c r="Y287" s="7"/>
      <c r="Z287" s="7"/>
      <c r="AA287" s="7"/>
    </row>
    <row r="288" spans="1:27" ht="14.4">
      <c r="A288" s="7"/>
      <c r="B288" s="7"/>
      <c r="C288" s="7"/>
      <c r="D288" s="125"/>
      <c r="E288" s="7"/>
      <c r="F288" s="7"/>
      <c r="G288" s="7"/>
      <c r="H288" s="7"/>
      <c r="I288" s="7"/>
      <c r="J288" s="7"/>
      <c r="K288" s="7"/>
      <c r="L288" s="7"/>
      <c r="M288" s="7"/>
      <c r="N288" s="7"/>
      <c r="O288" s="7"/>
      <c r="P288" s="7"/>
      <c r="Q288" s="7"/>
      <c r="R288" s="7"/>
      <c r="S288" s="7"/>
      <c r="T288" s="7"/>
      <c r="U288" s="7"/>
      <c r="V288" s="7"/>
      <c r="W288" s="7"/>
      <c r="X288" s="7"/>
      <c r="Y288" s="7"/>
      <c r="Z288" s="7"/>
      <c r="AA288" s="7"/>
    </row>
    <row r="289" spans="1:27" ht="14.4">
      <c r="A289" s="7"/>
      <c r="B289" s="7"/>
      <c r="C289" s="7"/>
      <c r="D289" s="125"/>
      <c r="E289" s="7"/>
      <c r="F289" s="7"/>
      <c r="G289" s="7"/>
      <c r="H289" s="7"/>
      <c r="I289" s="7"/>
      <c r="J289" s="7"/>
      <c r="K289" s="7"/>
      <c r="L289" s="7"/>
      <c r="M289" s="7"/>
      <c r="N289" s="7"/>
      <c r="O289" s="7"/>
      <c r="P289" s="7"/>
      <c r="Q289" s="7"/>
      <c r="R289" s="7"/>
      <c r="S289" s="7"/>
      <c r="T289" s="7"/>
      <c r="U289" s="7"/>
      <c r="V289" s="7"/>
      <c r="W289" s="7"/>
      <c r="X289" s="7"/>
      <c r="Y289" s="7"/>
      <c r="Z289" s="7"/>
      <c r="AA289" s="7"/>
    </row>
    <row r="290" spans="1:27" ht="14.4">
      <c r="A290" s="7"/>
      <c r="B290" s="7"/>
      <c r="C290" s="7"/>
      <c r="D290" s="125"/>
      <c r="E290" s="7"/>
      <c r="F290" s="7"/>
      <c r="G290" s="7"/>
      <c r="H290" s="7"/>
      <c r="I290" s="7"/>
      <c r="J290" s="7"/>
      <c r="K290" s="7"/>
      <c r="L290" s="7"/>
      <c r="M290" s="7"/>
      <c r="N290" s="7"/>
      <c r="O290" s="7"/>
      <c r="P290" s="7"/>
      <c r="Q290" s="7"/>
      <c r="R290" s="7"/>
      <c r="S290" s="7"/>
      <c r="T290" s="7"/>
      <c r="U290" s="7"/>
      <c r="V290" s="7"/>
      <c r="W290" s="7"/>
      <c r="X290" s="7"/>
      <c r="Y290" s="7"/>
      <c r="Z290" s="7"/>
      <c r="AA290" s="7"/>
    </row>
    <row r="291" spans="1:27" ht="14.4">
      <c r="A291" s="7"/>
      <c r="B291" s="7"/>
      <c r="C291" s="7"/>
      <c r="D291" s="125"/>
      <c r="E291" s="7"/>
      <c r="F291" s="7"/>
      <c r="G291" s="7"/>
      <c r="H291" s="7"/>
      <c r="I291" s="7"/>
      <c r="J291" s="7"/>
      <c r="K291" s="7"/>
      <c r="L291" s="7"/>
      <c r="M291" s="7"/>
      <c r="N291" s="7"/>
      <c r="O291" s="7"/>
      <c r="P291" s="7"/>
      <c r="Q291" s="7"/>
      <c r="R291" s="7"/>
      <c r="S291" s="7"/>
      <c r="T291" s="7"/>
      <c r="U291" s="7"/>
      <c r="V291" s="7"/>
      <c r="W291" s="7"/>
      <c r="X291" s="7"/>
      <c r="Y291" s="7"/>
      <c r="Z291" s="7"/>
      <c r="AA291" s="7"/>
    </row>
    <row r="292" spans="1:27" ht="14.4">
      <c r="A292" s="7"/>
      <c r="B292" s="7"/>
      <c r="C292" s="7"/>
      <c r="D292" s="125"/>
      <c r="E292" s="7"/>
      <c r="F292" s="7"/>
      <c r="G292" s="7"/>
      <c r="H292" s="7"/>
      <c r="I292" s="7"/>
      <c r="J292" s="7"/>
      <c r="K292" s="7"/>
      <c r="L292" s="7"/>
      <c r="M292" s="7"/>
      <c r="N292" s="7"/>
      <c r="O292" s="7"/>
      <c r="P292" s="7"/>
      <c r="Q292" s="7"/>
      <c r="R292" s="7"/>
      <c r="S292" s="7"/>
      <c r="T292" s="7"/>
      <c r="U292" s="7"/>
      <c r="V292" s="7"/>
      <c r="W292" s="7"/>
      <c r="X292" s="7"/>
      <c r="Y292" s="7"/>
      <c r="Z292" s="7"/>
      <c r="AA292" s="7"/>
    </row>
    <row r="293" spans="1:27" ht="14.4">
      <c r="A293" s="7"/>
      <c r="B293" s="7"/>
      <c r="C293" s="7"/>
      <c r="D293" s="125"/>
      <c r="E293" s="7"/>
      <c r="F293" s="7"/>
      <c r="G293" s="7"/>
      <c r="H293" s="7"/>
      <c r="I293" s="7"/>
      <c r="J293" s="7"/>
      <c r="K293" s="7"/>
      <c r="L293" s="7"/>
      <c r="M293" s="7"/>
      <c r="N293" s="7"/>
      <c r="O293" s="7"/>
      <c r="P293" s="7"/>
      <c r="Q293" s="7"/>
      <c r="R293" s="7"/>
      <c r="S293" s="7"/>
      <c r="T293" s="7"/>
      <c r="U293" s="7"/>
      <c r="V293" s="7"/>
      <c r="W293" s="7"/>
      <c r="X293" s="7"/>
      <c r="Y293" s="7"/>
      <c r="Z293" s="7"/>
      <c r="AA293" s="7"/>
    </row>
    <row r="294" spans="1:27" ht="14.4">
      <c r="A294" s="7"/>
      <c r="B294" s="7"/>
      <c r="C294" s="7"/>
      <c r="D294" s="125"/>
      <c r="E294" s="7"/>
      <c r="F294" s="7"/>
      <c r="G294" s="7"/>
      <c r="H294" s="7"/>
      <c r="I294" s="7"/>
      <c r="J294" s="7"/>
      <c r="K294" s="7"/>
      <c r="L294" s="7"/>
      <c r="M294" s="7"/>
      <c r="N294" s="7"/>
      <c r="O294" s="7"/>
      <c r="P294" s="7"/>
      <c r="Q294" s="7"/>
      <c r="R294" s="7"/>
      <c r="S294" s="7"/>
      <c r="T294" s="7"/>
      <c r="U294" s="7"/>
      <c r="V294" s="7"/>
      <c r="W294" s="7"/>
      <c r="X294" s="7"/>
      <c r="Y294" s="7"/>
      <c r="Z294" s="7"/>
      <c r="AA294" s="7"/>
    </row>
    <row r="295" spans="1:27" ht="14.4">
      <c r="A295" s="7"/>
      <c r="B295" s="7"/>
      <c r="C295" s="7"/>
      <c r="D295" s="125"/>
      <c r="E295" s="7"/>
      <c r="F295" s="7"/>
      <c r="G295" s="7"/>
      <c r="H295" s="7"/>
      <c r="I295" s="7"/>
      <c r="J295" s="7"/>
      <c r="K295" s="7"/>
      <c r="L295" s="7"/>
      <c r="M295" s="7"/>
      <c r="N295" s="7"/>
      <c r="O295" s="7"/>
      <c r="P295" s="7"/>
      <c r="Q295" s="7"/>
      <c r="R295" s="7"/>
      <c r="S295" s="7"/>
      <c r="T295" s="7"/>
      <c r="U295" s="7"/>
      <c r="V295" s="7"/>
      <c r="W295" s="7"/>
      <c r="X295" s="7"/>
      <c r="Y295" s="7"/>
      <c r="Z295" s="7"/>
      <c r="AA295" s="7"/>
    </row>
    <row r="296" spans="1:27" ht="14.4">
      <c r="A296" s="7"/>
      <c r="B296" s="7"/>
      <c r="C296" s="7"/>
      <c r="D296" s="125"/>
      <c r="E296" s="7"/>
      <c r="F296" s="7"/>
      <c r="G296" s="7"/>
      <c r="H296" s="7"/>
      <c r="I296" s="7"/>
      <c r="J296" s="7"/>
      <c r="K296" s="7"/>
      <c r="L296" s="7"/>
      <c r="M296" s="7"/>
      <c r="N296" s="7"/>
      <c r="O296" s="7"/>
      <c r="P296" s="7"/>
      <c r="Q296" s="7"/>
      <c r="R296" s="7"/>
      <c r="S296" s="7"/>
      <c r="T296" s="7"/>
      <c r="U296" s="7"/>
      <c r="V296" s="7"/>
      <c r="W296" s="7"/>
      <c r="X296" s="7"/>
      <c r="Y296" s="7"/>
      <c r="Z296" s="7"/>
      <c r="AA296" s="7"/>
    </row>
    <row r="297" spans="1:27" ht="14.4">
      <c r="A297" s="7"/>
      <c r="B297" s="7"/>
      <c r="C297" s="7"/>
      <c r="D297" s="125"/>
      <c r="E297" s="7"/>
      <c r="F297" s="7"/>
      <c r="G297" s="7"/>
      <c r="H297" s="7"/>
      <c r="I297" s="7"/>
      <c r="J297" s="7"/>
      <c r="K297" s="7"/>
      <c r="L297" s="7"/>
      <c r="M297" s="7"/>
      <c r="N297" s="7"/>
      <c r="O297" s="7"/>
      <c r="P297" s="7"/>
      <c r="Q297" s="7"/>
      <c r="R297" s="7"/>
      <c r="S297" s="7"/>
      <c r="T297" s="7"/>
      <c r="U297" s="7"/>
      <c r="V297" s="7"/>
      <c r="W297" s="7"/>
      <c r="X297" s="7"/>
      <c r="Y297" s="7"/>
      <c r="Z297" s="7"/>
      <c r="AA297" s="7"/>
    </row>
    <row r="298" spans="1:27" ht="14.4">
      <c r="A298" s="7"/>
      <c r="B298" s="7"/>
      <c r="C298" s="7"/>
      <c r="D298" s="125"/>
      <c r="E298" s="7"/>
      <c r="F298" s="7"/>
      <c r="G298" s="7"/>
      <c r="H298" s="7"/>
      <c r="I298" s="7"/>
      <c r="J298" s="7"/>
      <c r="K298" s="7"/>
      <c r="L298" s="7"/>
      <c r="M298" s="7"/>
      <c r="N298" s="7"/>
      <c r="O298" s="7"/>
      <c r="P298" s="7"/>
      <c r="Q298" s="7"/>
      <c r="R298" s="7"/>
      <c r="S298" s="7"/>
      <c r="T298" s="7"/>
      <c r="U298" s="7"/>
      <c r="V298" s="7"/>
      <c r="W298" s="7"/>
      <c r="X298" s="7"/>
      <c r="Y298" s="7"/>
      <c r="Z298" s="7"/>
      <c r="AA298" s="7"/>
    </row>
    <row r="299" spans="1:27" ht="14.4">
      <c r="A299" s="7"/>
      <c r="B299" s="7"/>
      <c r="C299" s="7"/>
      <c r="D299" s="125"/>
      <c r="E299" s="7"/>
      <c r="F299" s="7"/>
      <c r="G299" s="7"/>
      <c r="H299" s="7"/>
      <c r="I299" s="7"/>
      <c r="J299" s="7"/>
      <c r="K299" s="7"/>
      <c r="L299" s="7"/>
      <c r="M299" s="7"/>
      <c r="N299" s="7"/>
      <c r="O299" s="7"/>
      <c r="P299" s="7"/>
      <c r="Q299" s="7"/>
      <c r="R299" s="7"/>
      <c r="S299" s="7"/>
      <c r="T299" s="7"/>
      <c r="U299" s="7"/>
      <c r="V299" s="7"/>
      <c r="W299" s="7"/>
      <c r="X299" s="7"/>
      <c r="Y299" s="7"/>
      <c r="Z299" s="7"/>
      <c r="AA299" s="7"/>
    </row>
    <row r="300" spans="1:27" ht="14.4">
      <c r="A300" s="7"/>
      <c r="B300" s="7"/>
      <c r="C300" s="7"/>
      <c r="D300" s="125"/>
      <c r="E300" s="7"/>
      <c r="F300" s="7"/>
      <c r="G300" s="7"/>
      <c r="H300" s="7"/>
      <c r="I300" s="7"/>
      <c r="J300" s="7"/>
      <c r="K300" s="7"/>
      <c r="L300" s="7"/>
      <c r="M300" s="7"/>
      <c r="N300" s="7"/>
      <c r="O300" s="7"/>
      <c r="P300" s="7"/>
      <c r="Q300" s="7"/>
      <c r="R300" s="7"/>
      <c r="S300" s="7"/>
      <c r="T300" s="7"/>
      <c r="U300" s="7"/>
      <c r="V300" s="7"/>
      <c r="W300" s="7"/>
      <c r="X300" s="7"/>
      <c r="Y300" s="7"/>
      <c r="Z300" s="7"/>
      <c r="AA300" s="7"/>
    </row>
    <row r="301" spans="1:27" ht="14.4">
      <c r="A301" s="7"/>
      <c r="B301" s="7"/>
      <c r="C301" s="7"/>
      <c r="D301" s="125"/>
      <c r="E301" s="7"/>
      <c r="F301" s="7"/>
      <c r="G301" s="7"/>
      <c r="H301" s="7"/>
      <c r="I301" s="7"/>
      <c r="J301" s="7"/>
      <c r="K301" s="7"/>
      <c r="L301" s="7"/>
      <c r="M301" s="7"/>
      <c r="N301" s="7"/>
      <c r="O301" s="7"/>
      <c r="P301" s="7"/>
      <c r="Q301" s="7"/>
      <c r="R301" s="7"/>
      <c r="S301" s="7"/>
      <c r="T301" s="7"/>
      <c r="U301" s="7"/>
      <c r="V301" s="7"/>
      <c r="W301" s="7"/>
      <c r="X301" s="7"/>
      <c r="Y301" s="7"/>
      <c r="Z301" s="7"/>
      <c r="AA301" s="7"/>
    </row>
    <row r="302" spans="1:27" ht="14.4">
      <c r="A302" s="7"/>
      <c r="B302" s="7"/>
      <c r="C302" s="7"/>
      <c r="D302" s="125"/>
      <c r="E302" s="7"/>
      <c r="F302" s="7"/>
      <c r="G302" s="7"/>
      <c r="H302" s="7"/>
      <c r="I302" s="7"/>
      <c r="J302" s="7"/>
      <c r="K302" s="7"/>
      <c r="L302" s="7"/>
      <c r="M302" s="7"/>
      <c r="N302" s="7"/>
      <c r="O302" s="7"/>
      <c r="P302" s="7"/>
      <c r="Q302" s="7"/>
      <c r="R302" s="7"/>
      <c r="S302" s="7"/>
      <c r="T302" s="7"/>
      <c r="U302" s="7"/>
      <c r="V302" s="7"/>
      <c r="W302" s="7"/>
      <c r="X302" s="7"/>
      <c r="Y302" s="7"/>
      <c r="Z302" s="7"/>
      <c r="AA302" s="7"/>
    </row>
    <row r="303" spans="1:27" ht="14.4">
      <c r="A303" s="7"/>
      <c r="B303" s="7"/>
      <c r="C303" s="7"/>
      <c r="D303" s="125"/>
      <c r="E303" s="7"/>
      <c r="F303" s="7"/>
      <c r="G303" s="7"/>
      <c r="H303" s="7"/>
      <c r="I303" s="7"/>
      <c r="J303" s="7"/>
      <c r="K303" s="7"/>
      <c r="L303" s="7"/>
      <c r="M303" s="7"/>
      <c r="N303" s="7"/>
      <c r="O303" s="7"/>
      <c r="P303" s="7"/>
      <c r="Q303" s="7"/>
      <c r="R303" s="7"/>
      <c r="S303" s="7"/>
      <c r="T303" s="7"/>
      <c r="U303" s="7"/>
      <c r="V303" s="7"/>
      <c r="W303" s="7"/>
      <c r="X303" s="7"/>
      <c r="Y303" s="7"/>
      <c r="Z303" s="7"/>
      <c r="AA303" s="7"/>
    </row>
    <row r="304" spans="1:27" ht="14.4">
      <c r="A304" s="7"/>
      <c r="B304" s="7"/>
      <c r="C304" s="7"/>
      <c r="D304" s="125"/>
      <c r="E304" s="7"/>
      <c r="F304" s="7"/>
      <c r="G304" s="7"/>
      <c r="H304" s="7"/>
      <c r="I304" s="7"/>
      <c r="J304" s="7"/>
      <c r="K304" s="7"/>
      <c r="L304" s="7"/>
      <c r="M304" s="7"/>
      <c r="N304" s="7"/>
      <c r="O304" s="7"/>
      <c r="P304" s="7"/>
      <c r="Q304" s="7"/>
      <c r="R304" s="7"/>
      <c r="S304" s="7"/>
      <c r="T304" s="7"/>
      <c r="U304" s="7"/>
      <c r="V304" s="7"/>
      <c r="W304" s="7"/>
      <c r="X304" s="7"/>
      <c r="Y304" s="7"/>
      <c r="Z304" s="7"/>
      <c r="AA304" s="7"/>
    </row>
    <row r="305" spans="1:27" ht="14.4">
      <c r="A305" s="7"/>
      <c r="B305" s="7"/>
      <c r="C305" s="7"/>
      <c r="D305" s="125"/>
      <c r="E305" s="7"/>
      <c r="F305" s="7"/>
      <c r="G305" s="7"/>
      <c r="H305" s="7"/>
      <c r="I305" s="7"/>
      <c r="J305" s="7"/>
      <c r="K305" s="7"/>
      <c r="L305" s="7"/>
      <c r="M305" s="7"/>
      <c r="N305" s="7"/>
      <c r="O305" s="7"/>
      <c r="P305" s="7"/>
      <c r="Q305" s="7"/>
      <c r="R305" s="7"/>
      <c r="S305" s="7"/>
      <c r="T305" s="7"/>
      <c r="U305" s="7"/>
      <c r="V305" s="7"/>
      <c r="W305" s="7"/>
      <c r="X305" s="7"/>
      <c r="Y305" s="7"/>
      <c r="Z305" s="7"/>
      <c r="AA305" s="7"/>
    </row>
    <row r="306" spans="1:27" ht="14.4">
      <c r="A306" s="7"/>
      <c r="B306" s="7"/>
      <c r="C306" s="7"/>
      <c r="D306" s="125"/>
      <c r="E306" s="7"/>
      <c r="F306" s="7"/>
      <c r="G306" s="7"/>
      <c r="H306" s="7"/>
      <c r="I306" s="7"/>
      <c r="J306" s="7"/>
      <c r="K306" s="7"/>
      <c r="L306" s="7"/>
      <c r="M306" s="7"/>
      <c r="N306" s="7"/>
      <c r="O306" s="7"/>
      <c r="P306" s="7"/>
      <c r="Q306" s="7"/>
      <c r="R306" s="7"/>
      <c r="S306" s="7"/>
      <c r="T306" s="7"/>
      <c r="U306" s="7"/>
      <c r="V306" s="7"/>
      <c r="W306" s="7"/>
      <c r="X306" s="7"/>
      <c r="Y306" s="7"/>
      <c r="Z306" s="7"/>
      <c r="AA306" s="7"/>
    </row>
    <row r="307" spans="1:27" ht="14.4">
      <c r="A307" s="7"/>
      <c r="B307" s="7"/>
      <c r="C307" s="7"/>
      <c r="D307" s="125"/>
      <c r="E307" s="7"/>
      <c r="F307" s="7"/>
      <c r="G307" s="7"/>
      <c r="H307" s="7"/>
      <c r="I307" s="7"/>
      <c r="J307" s="7"/>
      <c r="K307" s="7"/>
      <c r="L307" s="7"/>
      <c r="M307" s="7"/>
      <c r="N307" s="7"/>
      <c r="O307" s="7"/>
      <c r="P307" s="7"/>
      <c r="Q307" s="7"/>
      <c r="R307" s="7"/>
      <c r="S307" s="7"/>
      <c r="T307" s="7"/>
      <c r="U307" s="7"/>
      <c r="V307" s="7"/>
      <c r="W307" s="7"/>
      <c r="X307" s="7"/>
      <c r="Y307" s="7"/>
      <c r="Z307" s="7"/>
      <c r="AA307" s="7"/>
    </row>
    <row r="308" spans="1:27" ht="14.4">
      <c r="A308" s="7"/>
      <c r="B308" s="7"/>
      <c r="C308" s="7"/>
      <c r="D308" s="125"/>
      <c r="E308" s="7"/>
      <c r="F308" s="7"/>
      <c r="G308" s="7"/>
      <c r="H308" s="7"/>
      <c r="I308" s="7"/>
      <c r="J308" s="7"/>
      <c r="K308" s="7"/>
      <c r="L308" s="7"/>
      <c r="M308" s="7"/>
      <c r="N308" s="7"/>
      <c r="O308" s="7"/>
      <c r="P308" s="7"/>
      <c r="Q308" s="7"/>
      <c r="R308" s="7"/>
      <c r="S308" s="7"/>
      <c r="T308" s="7"/>
      <c r="U308" s="7"/>
      <c r="V308" s="7"/>
      <c r="W308" s="7"/>
      <c r="X308" s="7"/>
      <c r="Y308" s="7"/>
      <c r="Z308" s="7"/>
      <c r="AA308" s="7"/>
    </row>
    <row r="309" spans="1:27" ht="14.4">
      <c r="A309" s="7"/>
      <c r="B309" s="7"/>
      <c r="C309" s="7"/>
      <c r="D309" s="125"/>
      <c r="E309" s="7"/>
      <c r="F309" s="7"/>
      <c r="G309" s="7"/>
      <c r="H309" s="7"/>
      <c r="I309" s="7"/>
      <c r="J309" s="7"/>
      <c r="K309" s="7"/>
      <c r="L309" s="7"/>
      <c r="M309" s="7"/>
      <c r="N309" s="7"/>
      <c r="O309" s="7"/>
      <c r="P309" s="7"/>
      <c r="Q309" s="7"/>
      <c r="R309" s="7"/>
      <c r="S309" s="7"/>
      <c r="T309" s="7"/>
      <c r="U309" s="7"/>
      <c r="V309" s="7"/>
      <c r="W309" s="7"/>
      <c r="X309" s="7"/>
      <c r="Y309" s="7"/>
      <c r="Z309" s="7"/>
      <c r="AA309" s="7"/>
    </row>
    <row r="310" spans="1:27" ht="14.4">
      <c r="A310" s="7"/>
      <c r="B310" s="7"/>
      <c r="C310" s="7"/>
      <c r="D310" s="125"/>
      <c r="E310" s="7"/>
      <c r="F310" s="7"/>
      <c r="G310" s="7"/>
      <c r="H310" s="7"/>
      <c r="I310" s="7"/>
      <c r="J310" s="7"/>
      <c r="K310" s="7"/>
      <c r="L310" s="7"/>
      <c r="M310" s="7"/>
      <c r="N310" s="7"/>
      <c r="O310" s="7"/>
      <c r="P310" s="7"/>
      <c r="Q310" s="7"/>
      <c r="R310" s="7"/>
      <c r="S310" s="7"/>
      <c r="T310" s="7"/>
      <c r="U310" s="7"/>
      <c r="V310" s="7"/>
      <c r="W310" s="7"/>
      <c r="X310" s="7"/>
      <c r="Y310" s="7"/>
      <c r="Z310" s="7"/>
      <c r="AA310" s="7"/>
    </row>
    <row r="311" spans="1:27" ht="14.4">
      <c r="A311" s="7"/>
      <c r="B311" s="7"/>
      <c r="C311" s="7"/>
      <c r="D311" s="125"/>
      <c r="E311" s="7"/>
      <c r="F311" s="7"/>
      <c r="G311" s="7"/>
      <c r="H311" s="7"/>
      <c r="I311" s="7"/>
      <c r="J311" s="7"/>
      <c r="K311" s="7"/>
      <c r="L311" s="7"/>
      <c r="M311" s="7"/>
      <c r="N311" s="7"/>
      <c r="O311" s="7"/>
      <c r="P311" s="7"/>
      <c r="Q311" s="7"/>
      <c r="R311" s="7"/>
      <c r="S311" s="7"/>
      <c r="T311" s="7"/>
      <c r="U311" s="7"/>
      <c r="V311" s="7"/>
      <c r="W311" s="7"/>
      <c r="X311" s="7"/>
      <c r="Y311" s="7"/>
      <c r="Z311" s="7"/>
      <c r="AA311" s="7"/>
    </row>
    <row r="312" spans="1:27" ht="14.4">
      <c r="A312" s="7"/>
      <c r="B312" s="7"/>
      <c r="C312" s="7"/>
      <c r="D312" s="125"/>
      <c r="E312" s="7"/>
      <c r="F312" s="7"/>
      <c r="G312" s="7"/>
      <c r="H312" s="7"/>
      <c r="I312" s="7"/>
      <c r="J312" s="7"/>
      <c r="K312" s="7"/>
      <c r="L312" s="7"/>
      <c r="M312" s="7"/>
      <c r="N312" s="7"/>
      <c r="O312" s="7"/>
      <c r="P312" s="7"/>
      <c r="Q312" s="7"/>
      <c r="R312" s="7"/>
      <c r="S312" s="7"/>
      <c r="T312" s="7"/>
      <c r="U312" s="7"/>
      <c r="V312" s="7"/>
      <c r="W312" s="7"/>
      <c r="X312" s="7"/>
      <c r="Y312" s="7"/>
      <c r="Z312" s="7"/>
      <c r="AA312" s="7"/>
    </row>
    <row r="313" spans="1:27" ht="14.4">
      <c r="A313" s="7"/>
      <c r="B313" s="7"/>
      <c r="C313" s="7"/>
      <c r="D313" s="125"/>
      <c r="E313" s="7"/>
      <c r="F313" s="7"/>
      <c r="G313" s="7"/>
      <c r="H313" s="7"/>
      <c r="I313" s="7"/>
      <c r="J313" s="7"/>
      <c r="K313" s="7"/>
      <c r="L313" s="7"/>
      <c r="M313" s="7"/>
      <c r="N313" s="7"/>
      <c r="O313" s="7"/>
      <c r="P313" s="7"/>
      <c r="Q313" s="7"/>
      <c r="R313" s="7"/>
      <c r="S313" s="7"/>
      <c r="T313" s="7"/>
      <c r="U313" s="7"/>
      <c r="V313" s="7"/>
      <c r="W313" s="7"/>
      <c r="X313" s="7"/>
      <c r="Y313" s="7"/>
      <c r="Z313" s="7"/>
      <c r="AA313" s="7"/>
    </row>
    <row r="314" spans="1:27" ht="14.4">
      <c r="A314" s="7"/>
      <c r="B314" s="7"/>
      <c r="C314" s="7"/>
      <c r="D314" s="125"/>
      <c r="E314" s="7"/>
      <c r="F314" s="7"/>
      <c r="G314" s="7"/>
      <c r="H314" s="7"/>
      <c r="I314" s="7"/>
      <c r="J314" s="7"/>
      <c r="K314" s="7"/>
      <c r="L314" s="7"/>
      <c r="M314" s="7"/>
      <c r="N314" s="7"/>
      <c r="O314" s="7"/>
      <c r="P314" s="7"/>
      <c r="Q314" s="7"/>
      <c r="R314" s="7"/>
      <c r="S314" s="7"/>
      <c r="T314" s="7"/>
      <c r="U314" s="7"/>
      <c r="V314" s="7"/>
      <c r="W314" s="7"/>
      <c r="X314" s="7"/>
      <c r="Y314" s="7"/>
      <c r="Z314" s="7"/>
      <c r="AA314" s="7"/>
    </row>
    <row r="315" spans="1:27" ht="14.4">
      <c r="A315" s="7"/>
      <c r="B315" s="7"/>
      <c r="C315" s="7"/>
      <c r="D315" s="125"/>
      <c r="E315" s="7"/>
      <c r="F315" s="7"/>
      <c r="G315" s="7"/>
      <c r="H315" s="7"/>
      <c r="I315" s="7"/>
      <c r="J315" s="7"/>
      <c r="K315" s="7"/>
      <c r="L315" s="7"/>
      <c r="M315" s="7"/>
      <c r="N315" s="7"/>
      <c r="O315" s="7"/>
      <c r="P315" s="7"/>
      <c r="Q315" s="7"/>
      <c r="R315" s="7"/>
      <c r="S315" s="7"/>
      <c r="T315" s="7"/>
      <c r="U315" s="7"/>
      <c r="V315" s="7"/>
      <c r="W315" s="7"/>
      <c r="X315" s="7"/>
      <c r="Y315" s="7"/>
      <c r="Z315" s="7"/>
      <c r="AA315" s="7"/>
    </row>
    <row r="316" spans="1:27" ht="14.4">
      <c r="A316" s="7"/>
      <c r="B316" s="7"/>
      <c r="C316" s="7"/>
      <c r="D316" s="125"/>
      <c r="E316" s="7"/>
      <c r="F316" s="7"/>
      <c r="G316" s="7"/>
      <c r="H316" s="7"/>
      <c r="I316" s="7"/>
      <c r="J316" s="7"/>
      <c r="K316" s="7"/>
      <c r="L316" s="7"/>
      <c r="M316" s="7"/>
      <c r="N316" s="7"/>
      <c r="O316" s="7"/>
      <c r="P316" s="7"/>
      <c r="Q316" s="7"/>
      <c r="R316" s="7"/>
      <c r="S316" s="7"/>
      <c r="T316" s="7"/>
      <c r="U316" s="7"/>
      <c r="V316" s="7"/>
      <c r="W316" s="7"/>
      <c r="X316" s="7"/>
      <c r="Y316" s="7"/>
      <c r="Z316" s="7"/>
      <c r="AA316" s="7"/>
    </row>
    <row r="317" spans="1:27" ht="14.4">
      <c r="A317" s="7"/>
      <c r="B317" s="7"/>
      <c r="C317" s="7"/>
      <c r="D317" s="125"/>
      <c r="E317" s="7"/>
      <c r="F317" s="7"/>
      <c r="G317" s="7"/>
      <c r="H317" s="7"/>
      <c r="I317" s="7"/>
      <c r="J317" s="7"/>
      <c r="K317" s="7"/>
      <c r="L317" s="7"/>
      <c r="M317" s="7"/>
      <c r="N317" s="7"/>
      <c r="O317" s="7"/>
      <c r="P317" s="7"/>
      <c r="Q317" s="7"/>
      <c r="R317" s="7"/>
      <c r="S317" s="7"/>
      <c r="T317" s="7"/>
      <c r="U317" s="7"/>
      <c r="V317" s="7"/>
      <c r="W317" s="7"/>
      <c r="X317" s="7"/>
      <c r="Y317" s="7"/>
      <c r="Z317" s="7"/>
      <c r="AA317" s="7"/>
    </row>
    <row r="318" spans="1:27" ht="14.4">
      <c r="A318" s="7"/>
      <c r="B318" s="7"/>
      <c r="C318" s="7"/>
      <c r="D318" s="125"/>
      <c r="E318" s="7"/>
      <c r="F318" s="7"/>
      <c r="G318" s="7"/>
      <c r="H318" s="7"/>
      <c r="I318" s="7"/>
      <c r="J318" s="7"/>
      <c r="K318" s="7"/>
      <c r="L318" s="7"/>
      <c r="M318" s="7"/>
      <c r="N318" s="7"/>
      <c r="O318" s="7"/>
      <c r="P318" s="7"/>
      <c r="Q318" s="7"/>
      <c r="R318" s="7"/>
      <c r="S318" s="7"/>
      <c r="T318" s="7"/>
      <c r="U318" s="7"/>
      <c r="V318" s="7"/>
      <c r="W318" s="7"/>
      <c r="X318" s="7"/>
      <c r="Y318" s="7"/>
      <c r="Z318" s="7"/>
      <c r="AA318" s="7"/>
    </row>
    <row r="319" spans="1:27" ht="14.4">
      <c r="A319" s="7"/>
      <c r="B319" s="7"/>
      <c r="C319" s="7"/>
      <c r="D319" s="125"/>
      <c r="E319" s="7"/>
      <c r="F319" s="7"/>
      <c r="G319" s="7"/>
      <c r="H319" s="7"/>
      <c r="I319" s="7"/>
      <c r="J319" s="7"/>
      <c r="K319" s="7"/>
      <c r="L319" s="7"/>
      <c r="M319" s="7"/>
      <c r="N319" s="7"/>
      <c r="O319" s="7"/>
      <c r="P319" s="7"/>
      <c r="Q319" s="7"/>
      <c r="R319" s="7"/>
      <c r="S319" s="7"/>
      <c r="T319" s="7"/>
      <c r="U319" s="7"/>
      <c r="V319" s="7"/>
      <c r="W319" s="7"/>
      <c r="X319" s="7"/>
      <c r="Y319" s="7"/>
      <c r="Z319" s="7"/>
      <c r="AA319" s="7"/>
    </row>
    <row r="320" spans="1:27" ht="14.4">
      <c r="A320" s="7"/>
      <c r="B320" s="7"/>
      <c r="C320" s="7"/>
      <c r="D320" s="125"/>
      <c r="E320" s="7"/>
      <c r="F320" s="7"/>
      <c r="G320" s="7"/>
      <c r="H320" s="7"/>
      <c r="I320" s="7"/>
      <c r="J320" s="7"/>
      <c r="K320" s="7"/>
      <c r="L320" s="7"/>
      <c r="M320" s="7"/>
      <c r="N320" s="7"/>
      <c r="O320" s="7"/>
      <c r="P320" s="7"/>
      <c r="Q320" s="7"/>
      <c r="R320" s="7"/>
      <c r="S320" s="7"/>
      <c r="T320" s="7"/>
      <c r="U320" s="7"/>
      <c r="V320" s="7"/>
      <c r="W320" s="7"/>
      <c r="X320" s="7"/>
      <c r="Y320" s="7"/>
      <c r="Z320" s="7"/>
      <c r="AA320" s="7"/>
    </row>
    <row r="321" spans="1:27" ht="14.4">
      <c r="A321" s="7"/>
      <c r="B321" s="7"/>
      <c r="C321" s="7"/>
      <c r="D321" s="125"/>
      <c r="E321" s="7"/>
      <c r="F321" s="7"/>
      <c r="G321" s="7"/>
      <c r="H321" s="7"/>
      <c r="I321" s="7"/>
      <c r="J321" s="7"/>
      <c r="K321" s="7"/>
      <c r="L321" s="7"/>
      <c r="M321" s="7"/>
      <c r="N321" s="7"/>
      <c r="O321" s="7"/>
      <c r="P321" s="7"/>
      <c r="Q321" s="7"/>
      <c r="R321" s="7"/>
      <c r="S321" s="7"/>
      <c r="T321" s="7"/>
      <c r="U321" s="7"/>
      <c r="V321" s="7"/>
      <c r="W321" s="7"/>
      <c r="X321" s="7"/>
      <c r="Y321" s="7"/>
      <c r="Z321" s="7"/>
      <c r="AA321" s="7"/>
    </row>
    <row r="322" spans="1:27" ht="14.4">
      <c r="A322" s="7"/>
      <c r="B322" s="7"/>
      <c r="C322" s="7"/>
      <c r="D322" s="125"/>
      <c r="E322" s="7"/>
      <c r="F322" s="7"/>
      <c r="G322" s="7"/>
      <c r="H322" s="7"/>
      <c r="I322" s="7"/>
      <c r="J322" s="7"/>
      <c r="K322" s="7"/>
      <c r="L322" s="7"/>
      <c r="M322" s="7"/>
      <c r="N322" s="7"/>
      <c r="O322" s="7"/>
      <c r="P322" s="7"/>
      <c r="Q322" s="7"/>
      <c r="R322" s="7"/>
      <c r="S322" s="7"/>
      <c r="T322" s="7"/>
      <c r="U322" s="7"/>
      <c r="V322" s="7"/>
      <c r="W322" s="7"/>
      <c r="X322" s="7"/>
      <c r="Y322" s="7"/>
      <c r="Z322" s="7"/>
      <c r="AA322" s="7"/>
    </row>
    <row r="323" spans="1:27" ht="14.4">
      <c r="A323" s="7"/>
      <c r="B323" s="7"/>
      <c r="C323" s="7"/>
      <c r="D323" s="125"/>
      <c r="E323" s="7"/>
      <c r="F323" s="7"/>
      <c r="G323" s="7"/>
      <c r="H323" s="7"/>
      <c r="I323" s="7"/>
      <c r="J323" s="7"/>
      <c r="K323" s="7"/>
      <c r="L323" s="7"/>
      <c r="M323" s="7"/>
      <c r="N323" s="7"/>
      <c r="O323" s="7"/>
      <c r="P323" s="7"/>
      <c r="Q323" s="7"/>
      <c r="R323" s="7"/>
      <c r="S323" s="7"/>
      <c r="T323" s="7"/>
      <c r="U323" s="7"/>
      <c r="V323" s="7"/>
      <c r="W323" s="7"/>
      <c r="X323" s="7"/>
      <c r="Y323" s="7"/>
      <c r="Z323" s="7"/>
      <c r="AA323" s="7"/>
    </row>
    <row r="324" spans="1:27" ht="14.4">
      <c r="A324" s="7"/>
      <c r="B324" s="7"/>
      <c r="C324" s="7"/>
      <c r="D324" s="125"/>
      <c r="E324" s="7"/>
      <c r="F324" s="7"/>
      <c r="G324" s="7"/>
      <c r="H324" s="7"/>
      <c r="I324" s="7"/>
      <c r="J324" s="7"/>
      <c r="K324" s="7"/>
      <c r="L324" s="7"/>
      <c r="M324" s="7"/>
      <c r="N324" s="7"/>
      <c r="O324" s="7"/>
      <c r="P324" s="7"/>
      <c r="Q324" s="7"/>
      <c r="R324" s="7"/>
      <c r="S324" s="7"/>
      <c r="T324" s="7"/>
      <c r="U324" s="7"/>
      <c r="V324" s="7"/>
      <c r="W324" s="7"/>
      <c r="X324" s="7"/>
      <c r="Y324" s="7"/>
      <c r="Z324" s="7"/>
      <c r="AA324" s="7"/>
    </row>
    <row r="325" spans="1:27" ht="14.4">
      <c r="A325" s="7"/>
      <c r="B325" s="7"/>
      <c r="C325" s="7"/>
      <c r="D325" s="125"/>
      <c r="E325" s="7"/>
      <c r="F325" s="7"/>
      <c r="G325" s="7"/>
      <c r="H325" s="7"/>
      <c r="I325" s="7"/>
      <c r="J325" s="7"/>
      <c r="K325" s="7"/>
      <c r="L325" s="7"/>
      <c r="M325" s="7"/>
      <c r="N325" s="7"/>
      <c r="O325" s="7"/>
      <c r="P325" s="7"/>
      <c r="Q325" s="7"/>
      <c r="R325" s="7"/>
      <c r="S325" s="7"/>
      <c r="T325" s="7"/>
      <c r="U325" s="7"/>
      <c r="V325" s="7"/>
      <c r="W325" s="7"/>
      <c r="X325" s="7"/>
      <c r="Y325" s="7"/>
      <c r="Z325" s="7"/>
      <c r="AA325" s="7"/>
    </row>
    <row r="326" spans="1:27" ht="14.4">
      <c r="A326" s="7"/>
      <c r="B326" s="7"/>
      <c r="C326" s="7"/>
      <c r="D326" s="125"/>
      <c r="E326" s="7"/>
      <c r="F326" s="7"/>
      <c r="G326" s="7"/>
      <c r="H326" s="7"/>
      <c r="I326" s="7"/>
      <c r="J326" s="7"/>
      <c r="K326" s="7"/>
      <c r="L326" s="7"/>
      <c r="M326" s="7"/>
      <c r="N326" s="7"/>
      <c r="O326" s="7"/>
      <c r="P326" s="7"/>
      <c r="Q326" s="7"/>
      <c r="R326" s="7"/>
      <c r="S326" s="7"/>
      <c r="T326" s="7"/>
      <c r="U326" s="7"/>
      <c r="V326" s="7"/>
      <c r="W326" s="7"/>
      <c r="X326" s="7"/>
      <c r="Y326" s="7"/>
      <c r="Z326" s="7"/>
      <c r="AA326" s="7"/>
    </row>
    <row r="327" spans="1:27" ht="14.4">
      <c r="A327" s="7"/>
      <c r="B327" s="7"/>
      <c r="C327" s="7"/>
      <c r="D327" s="125"/>
      <c r="E327" s="7"/>
      <c r="F327" s="7"/>
      <c r="G327" s="7"/>
      <c r="H327" s="7"/>
      <c r="I327" s="7"/>
      <c r="J327" s="7"/>
      <c r="K327" s="7"/>
      <c r="L327" s="7"/>
      <c r="M327" s="7"/>
      <c r="N327" s="7"/>
      <c r="O327" s="7"/>
      <c r="P327" s="7"/>
      <c r="Q327" s="7"/>
      <c r="R327" s="7"/>
      <c r="S327" s="7"/>
      <c r="T327" s="7"/>
      <c r="U327" s="7"/>
      <c r="V327" s="7"/>
      <c r="W327" s="7"/>
      <c r="X327" s="7"/>
      <c r="Y327" s="7"/>
      <c r="Z327" s="7"/>
      <c r="AA327" s="7"/>
    </row>
    <row r="328" spans="1:27" ht="14.4">
      <c r="A328" s="7"/>
      <c r="B328" s="7"/>
      <c r="C328" s="7"/>
      <c r="D328" s="125"/>
      <c r="E328" s="7"/>
      <c r="F328" s="7"/>
      <c r="G328" s="7"/>
      <c r="H328" s="7"/>
      <c r="I328" s="7"/>
      <c r="J328" s="7"/>
      <c r="K328" s="7"/>
      <c r="L328" s="7"/>
      <c r="M328" s="7"/>
      <c r="N328" s="7"/>
      <c r="O328" s="7"/>
      <c r="P328" s="7"/>
      <c r="Q328" s="7"/>
      <c r="R328" s="7"/>
      <c r="S328" s="7"/>
      <c r="T328" s="7"/>
      <c r="U328" s="7"/>
      <c r="V328" s="7"/>
      <c r="W328" s="7"/>
      <c r="X328" s="7"/>
      <c r="Y328" s="7"/>
      <c r="Z328" s="7"/>
      <c r="AA328" s="7"/>
    </row>
    <row r="329" spans="1:27" ht="14.4">
      <c r="A329" s="7"/>
      <c r="B329" s="7"/>
      <c r="C329" s="7"/>
      <c r="D329" s="125"/>
      <c r="E329" s="7"/>
      <c r="F329" s="7"/>
      <c r="G329" s="7"/>
      <c r="H329" s="7"/>
      <c r="I329" s="7"/>
      <c r="J329" s="7"/>
      <c r="K329" s="7"/>
      <c r="L329" s="7"/>
      <c r="M329" s="7"/>
      <c r="N329" s="7"/>
      <c r="O329" s="7"/>
      <c r="P329" s="7"/>
      <c r="Q329" s="7"/>
      <c r="R329" s="7"/>
      <c r="S329" s="7"/>
      <c r="T329" s="7"/>
      <c r="U329" s="7"/>
      <c r="V329" s="7"/>
      <c r="W329" s="7"/>
      <c r="X329" s="7"/>
      <c r="Y329" s="7"/>
      <c r="Z329" s="7"/>
      <c r="AA329" s="7"/>
    </row>
    <row r="330" spans="1:27" ht="14.4">
      <c r="A330" s="7"/>
      <c r="B330" s="7"/>
      <c r="C330" s="7"/>
      <c r="D330" s="125"/>
      <c r="E330" s="7"/>
      <c r="F330" s="7"/>
      <c r="G330" s="7"/>
      <c r="H330" s="7"/>
      <c r="I330" s="7"/>
      <c r="J330" s="7"/>
      <c r="K330" s="7"/>
      <c r="L330" s="7"/>
      <c r="M330" s="7"/>
      <c r="N330" s="7"/>
      <c r="O330" s="7"/>
      <c r="P330" s="7"/>
      <c r="Q330" s="7"/>
      <c r="R330" s="7"/>
      <c r="S330" s="7"/>
      <c r="T330" s="7"/>
      <c r="U330" s="7"/>
      <c r="V330" s="7"/>
      <c r="W330" s="7"/>
      <c r="X330" s="7"/>
      <c r="Y330" s="7"/>
      <c r="Z330" s="7"/>
      <c r="AA330" s="7"/>
    </row>
    <row r="331" spans="1:27" ht="14.4">
      <c r="A331" s="7"/>
      <c r="B331" s="7"/>
      <c r="C331" s="7"/>
      <c r="D331" s="125"/>
      <c r="E331" s="7"/>
      <c r="F331" s="7"/>
      <c r="G331" s="7"/>
      <c r="H331" s="7"/>
      <c r="I331" s="7"/>
      <c r="J331" s="7"/>
      <c r="K331" s="7"/>
      <c r="L331" s="7"/>
      <c r="M331" s="7"/>
      <c r="N331" s="7"/>
      <c r="O331" s="7"/>
      <c r="P331" s="7"/>
      <c r="Q331" s="7"/>
      <c r="R331" s="7"/>
      <c r="S331" s="7"/>
      <c r="T331" s="7"/>
      <c r="U331" s="7"/>
      <c r="V331" s="7"/>
      <c r="W331" s="7"/>
      <c r="X331" s="7"/>
      <c r="Y331" s="7"/>
      <c r="Z331" s="7"/>
      <c r="AA331" s="7"/>
    </row>
    <row r="332" spans="1:27" ht="14.4">
      <c r="A332" s="7"/>
      <c r="B332" s="7"/>
      <c r="C332" s="7"/>
      <c r="D332" s="125"/>
      <c r="E332" s="7"/>
      <c r="F332" s="7"/>
      <c r="G332" s="7"/>
      <c r="H332" s="7"/>
      <c r="I332" s="7"/>
      <c r="J332" s="7"/>
      <c r="K332" s="7"/>
      <c r="L332" s="7"/>
      <c r="M332" s="7"/>
      <c r="N332" s="7"/>
      <c r="O332" s="7"/>
      <c r="P332" s="7"/>
      <c r="Q332" s="7"/>
      <c r="R332" s="7"/>
      <c r="S332" s="7"/>
      <c r="T332" s="7"/>
      <c r="U332" s="7"/>
      <c r="V332" s="7"/>
      <c r="W332" s="7"/>
      <c r="X332" s="7"/>
      <c r="Y332" s="7"/>
      <c r="Z332" s="7"/>
      <c r="AA332" s="7"/>
    </row>
    <row r="333" spans="1:27" ht="14.4">
      <c r="A333" s="7"/>
      <c r="B333" s="7"/>
      <c r="C333" s="7"/>
      <c r="D333" s="125"/>
      <c r="E333" s="7"/>
      <c r="F333" s="7"/>
      <c r="G333" s="7"/>
      <c r="H333" s="7"/>
      <c r="I333" s="7"/>
      <c r="J333" s="7"/>
      <c r="K333" s="7"/>
      <c r="L333" s="7"/>
      <c r="M333" s="7"/>
      <c r="N333" s="7"/>
      <c r="O333" s="7"/>
      <c r="P333" s="7"/>
      <c r="Q333" s="7"/>
      <c r="R333" s="7"/>
      <c r="S333" s="7"/>
      <c r="T333" s="7"/>
      <c r="U333" s="7"/>
      <c r="V333" s="7"/>
      <c r="W333" s="7"/>
      <c r="X333" s="7"/>
      <c r="Y333" s="7"/>
      <c r="Z333" s="7"/>
      <c r="AA333" s="7"/>
    </row>
    <row r="334" spans="1:27" ht="14.4">
      <c r="A334" s="7"/>
      <c r="B334" s="7"/>
      <c r="C334" s="7"/>
      <c r="D334" s="125"/>
      <c r="E334" s="7"/>
      <c r="F334" s="7"/>
      <c r="G334" s="7"/>
      <c r="H334" s="7"/>
      <c r="I334" s="7"/>
      <c r="J334" s="7"/>
      <c r="K334" s="7"/>
      <c r="L334" s="7"/>
      <c r="M334" s="7"/>
      <c r="N334" s="7"/>
      <c r="O334" s="7"/>
      <c r="P334" s="7"/>
      <c r="Q334" s="7"/>
      <c r="R334" s="7"/>
      <c r="S334" s="7"/>
      <c r="T334" s="7"/>
      <c r="U334" s="7"/>
      <c r="V334" s="7"/>
      <c r="W334" s="7"/>
      <c r="X334" s="7"/>
      <c r="Y334" s="7"/>
      <c r="Z334" s="7"/>
      <c r="AA334" s="7"/>
    </row>
    <row r="335" spans="1:27" ht="14.4">
      <c r="A335" s="7"/>
      <c r="B335" s="7"/>
      <c r="C335" s="7"/>
      <c r="D335" s="125"/>
      <c r="E335" s="7"/>
      <c r="F335" s="7"/>
      <c r="G335" s="7"/>
      <c r="H335" s="7"/>
      <c r="I335" s="7"/>
      <c r="J335" s="7"/>
      <c r="K335" s="7"/>
      <c r="L335" s="7"/>
      <c r="M335" s="7"/>
      <c r="N335" s="7"/>
      <c r="O335" s="7"/>
      <c r="P335" s="7"/>
      <c r="Q335" s="7"/>
      <c r="R335" s="7"/>
      <c r="S335" s="7"/>
      <c r="T335" s="7"/>
      <c r="U335" s="7"/>
      <c r="V335" s="7"/>
      <c r="W335" s="7"/>
      <c r="X335" s="7"/>
      <c r="Y335" s="7"/>
      <c r="Z335" s="7"/>
      <c r="AA335" s="7"/>
    </row>
    <row r="336" spans="1:27" ht="14.4">
      <c r="A336" s="7"/>
      <c r="B336" s="7"/>
      <c r="C336" s="7"/>
      <c r="D336" s="125"/>
      <c r="E336" s="7"/>
      <c r="F336" s="7"/>
      <c r="G336" s="7"/>
      <c r="H336" s="7"/>
      <c r="I336" s="7"/>
      <c r="J336" s="7"/>
      <c r="K336" s="7"/>
      <c r="L336" s="7"/>
      <c r="M336" s="7"/>
      <c r="N336" s="7"/>
      <c r="O336" s="7"/>
      <c r="P336" s="7"/>
      <c r="Q336" s="7"/>
      <c r="R336" s="7"/>
      <c r="S336" s="7"/>
      <c r="T336" s="7"/>
      <c r="U336" s="7"/>
      <c r="V336" s="7"/>
      <c r="W336" s="7"/>
      <c r="X336" s="7"/>
      <c r="Y336" s="7"/>
      <c r="Z336" s="7"/>
      <c r="AA336" s="7"/>
    </row>
    <row r="337" spans="1:27" ht="14.4">
      <c r="A337" s="7"/>
      <c r="B337" s="7"/>
      <c r="C337" s="7"/>
      <c r="D337" s="125"/>
      <c r="E337" s="7"/>
      <c r="F337" s="7"/>
      <c r="G337" s="7"/>
      <c r="H337" s="7"/>
      <c r="I337" s="7"/>
      <c r="J337" s="7"/>
      <c r="K337" s="7"/>
      <c r="L337" s="7"/>
      <c r="M337" s="7"/>
      <c r="N337" s="7"/>
      <c r="O337" s="7"/>
      <c r="P337" s="7"/>
      <c r="Q337" s="7"/>
      <c r="R337" s="7"/>
      <c r="S337" s="7"/>
      <c r="T337" s="7"/>
      <c r="U337" s="7"/>
      <c r="V337" s="7"/>
      <c r="W337" s="7"/>
      <c r="X337" s="7"/>
      <c r="Y337" s="7"/>
      <c r="Z337" s="7"/>
      <c r="AA337" s="7"/>
    </row>
    <row r="338" spans="1:27" ht="14.4">
      <c r="A338" s="7"/>
      <c r="B338" s="7"/>
      <c r="C338" s="7"/>
      <c r="D338" s="125"/>
      <c r="E338" s="7"/>
      <c r="F338" s="7"/>
      <c r="G338" s="7"/>
      <c r="H338" s="7"/>
      <c r="I338" s="7"/>
      <c r="J338" s="7"/>
      <c r="K338" s="7"/>
      <c r="L338" s="7"/>
      <c r="M338" s="7"/>
      <c r="N338" s="7"/>
      <c r="O338" s="7"/>
      <c r="P338" s="7"/>
      <c r="Q338" s="7"/>
      <c r="R338" s="7"/>
      <c r="S338" s="7"/>
      <c r="T338" s="7"/>
      <c r="U338" s="7"/>
      <c r="V338" s="7"/>
      <c r="W338" s="7"/>
      <c r="X338" s="7"/>
      <c r="Y338" s="7"/>
      <c r="Z338" s="7"/>
      <c r="AA338" s="7"/>
    </row>
    <row r="339" spans="1:27" ht="14.4">
      <c r="A339" s="7"/>
      <c r="B339" s="7"/>
      <c r="C339" s="7"/>
      <c r="D339" s="125"/>
      <c r="E339" s="7"/>
      <c r="F339" s="7"/>
      <c r="G339" s="7"/>
      <c r="H339" s="7"/>
      <c r="I339" s="7"/>
      <c r="J339" s="7"/>
      <c r="K339" s="7"/>
      <c r="L339" s="7"/>
      <c r="M339" s="7"/>
      <c r="N339" s="7"/>
      <c r="O339" s="7"/>
      <c r="P339" s="7"/>
      <c r="Q339" s="7"/>
      <c r="R339" s="7"/>
      <c r="S339" s="7"/>
      <c r="T339" s="7"/>
      <c r="U339" s="7"/>
      <c r="V339" s="7"/>
      <c r="W339" s="7"/>
      <c r="X339" s="7"/>
      <c r="Y339" s="7"/>
      <c r="Z339" s="7"/>
      <c r="AA339" s="7"/>
    </row>
    <row r="340" spans="1:27" ht="14.4">
      <c r="A340" s="7"/>
      <c r="B340" s="7"/>
      <c r="C340" s="7"/>
      <c r="D340" s="125"/>
      <c r="E340" s="7"/>
      <c r="F340" s="7"/>
      <c r="G340" s="7"/>
      <c r="H340" s="7"/>
      <c r="I340" s="7"/>
      <c r="J340" s="7"/>
      <c r="K340" s="7"/>
      <c r="L340" s="7"/>
      <c r="M340" s="7"/>
      <c r="N340" s="7"/>
      <c r="O340" s="7"/>
      <c r="P340" s="7"/>
      <c r="Q340" s="7"/>
      <c r="R340" s="7"/>
      <c r="S340" s="7"/>
      <c r="T340" s="7"/>
      <c r="U340" s="7"/>
      <c r="V340" s="7"/>
      <c r="W340" s="7"/>
      <c r="X340" s="7"/>
      <c r="Y340" s="7"/>
      <c r="Z340" s="7"/>
      <c r="AA340" s="7"/>
    </row>
    <row r="341" spans="1:27" ht="14.4">
      <c r="A341" s="7"/>
      <c r="B341" s="7"/>
      <c r="C341" s="7"/>
      <c r="D341" s="125"/>
      <c r="E341" s="7"/>
      <c r="F341" s="7"/>
      <c r="G341" s="7"/>
      <c r="H341" s="7"/>
      <c r="I341" s="7"/>
      <c r="J341" s="7"/>
      <c r="K341" s="7"/>
      <c r="L341" s="7"/>
      <c r="M341" s="7"/>
      <c r="N341" s="7"/>
      <c r="O341" s="7"/>
      <c r="P341" s="7"/>
      <c r="Q341" s="7"/>
      <c r="R341" s="7"/>
      <c r="S341" s="7"/>
      <c r="T341" s="7"/>
      <c r="U341" s="7"/>
      <c r="V341" s="7"/>
      <c r="W341" s="7"/>
      <c r="X341" s="7"/>
      <c r="Y341" s="7"/>
      <c r="Z341" s="7"/>
      <c r="AA341" s="7"/>
    </row>
    <row r="342" spans="1:27" ht="14.4">
      <c r="A342" s="7"/>
      <c r="B342" s="7"/>
      <c r="C342" s="7"/>
      <c r="D342" s="125"/>
      <c r="E342" s="7"/>
      <c r="F342" s="7"/>
      <c r="G342" s="7"/>
      <c r="H342" s="7"/>
      <c r="I342" s="7"/>
      <c r="J342" s="7"/>
      <c r="K342" s="7"/>
      <c r="L342" s="7"/>
      <c r="M342" s="7"/>
      <c r="N342" s="7"/>
      <c r="O342" s="7"/>
      <c r="P342" s="7"/>
      <c r="Q342" s="7"/>
      <c r="R342" s="7"/>
      <c r="S342" s="7"/>
      <c r="T342" s="7"/>
      <c r="U342" s="7"/>
      <c r="V342" s="7"/>
      <c r="W342" s="7"/>
      <c r="X342" s="7"/>
      <c r="Y342" s="7"/>
      <c r="Z342" s="7"/>
      <c r="AA342" s="7"/>
    </row>
    <row r="343" spans="1:27" ht="14.4">
      <c r="A343" s="7"/>
      <c r="B343" s="7"/>
      <c r="C343" s="7"/>
      <c r="D343" s="125"/>
      <c r="E343" s="7"/>
      <c r="F343" s="7"/>
      <c r="G343" s="7"/>
      <c r="H343" s="7"/>
      <c r="I343" s="7"/>
      <c r="J343" s="7"/>
      <c r="K343" s="7"/>
      <c r="L343" s="7"/>
      <c r="M343" s="7"/>
      <c r="N343" s="7"/>
      <c r="O343" s="7"/>
      <c r="P343" s="7"/>
      <c r="Q343" s="7"/>
      <c r="R343" s="7"/>
      <c r="S343" s="7"/>
      <c r="T343" s="7"/>
      <c r="U343" s="7"/>
      <c r="V343" s="7"/>
      <c r="W343" s="7"/>
      <c r="X343" s="7"/>
      <c r="Y343" s="7"/>
      <c r="Z343" s="7"/>
      <c r="AA343" s="7"/>
    </row>
    <row r="344" spans="1:27" ht="14.4">
      <c r="A344" s="7"/>
      <c r="B344" s="7"/>
      <c r="C344" s="7"/>
      <c r="D344" s="125"/>
      <c r="E344" s="7"/>
      <c r="F344" s="7"/>
      <c r="G344" s="7"/>
      <c r="H344" s="7"/>
      <c r="I344" s="7"/>
      <c r="J344" s="7"/>
      <c r="K344" s="7"/>
      <c r="L344" s="7"/>
      <c r="M344" s="7"/>
      <c r="N344" s="7"/>
      <c r="O344" s="7"/>
      <c r="P344" s="7"/>
      <c r="Q344" s="7"/>
      <c r="R344" s="7"/>
      <c r="S344" s="7"/>
      <c r="T344" s="7"/>
      <c r="U344" s="7"/>
      <c r="V344" s="7"/>
      <c r="W344" s="7"/>
      <c r="X344" s="7"/>
      <c r="Y344" s="7"/>
      <c r="Z344" s="7"/>
      <c r="AA344" s="7"/>
    </row>
    <row r="345" spans="1:27" ht="14.4">
      <c r="A345" s="7"/>
      <c r="B345" s="7"/>
      <c r="C345" s="7"/>
      <c r="D345" s="125"/>
      <c r="E345" s="7"/>
      <c r="F345" s="7"/>
      <c r="G345" s="7"/>
      <c r="H345" s="7"/>
      <c r="I345" s="7"/>
      <c r="J345" s="7"/>
      <c r="K345" s="7"/>
      <c r="L345" s="7"/>
      <c r="M345" s="7"/>
      <c r="N345" s="7"/>
      <c r="O345" s="7"/>
      <c r="P345" s="7"/>
      <c r="Q345" s="7"/>
      <c r="R345" s="7"/>
      <c r="S345" s="7"/>
      <c r="T345" s="7"/>
      <c r="U345" s="7"/>
      <c r="V345" s="7"/>
      <c r="W345" s="7"/>
      <c r="X345" s="7"/>
      <c r="Y345" s="7"/>
      <c r="Z345" s="7"/>
      <c r="AA345" s="7"/>
    </row>
    <row r="346" spans="1:27" ht="14.4">
      <c r="A346" s="7"/>
      <c r="B346" s="7"/>
      <c r="C346" s="7"/>
      <c r="D346" s="125"/>
      <c r="E346" s="7"/>
      <c r="F346" s="7"/>
      <c r="G346" s="7"/>
      <c r="H346" s="7"/>
      <c r="I346" s="7"/>
      <c r="J346" s="7"/>
      <c r="K346" s="7"/>
      <c r="L346" s="7"/>
      <c r="M346" s="7"/>
      <c r="N346" s="7"/>
      <c r="O346" s="7"/>
      <c r="P346" s="7"/>
      <c r="Q346" s="7"/>
      <c r="R346" s="7"/>
      <c r="S346" s="7"/>
      <c r="T346" s="7"/>
      <c r="U346" s="7"/>
      <c r="V346" s="7"/>
      <c r="W346" s="7"/>
      <c r="X346" s="7"/>
      <c r="Y346" s="7"/>
      <c r="Z346" s="7"/>
      <c r="AA346" s="7"/>
    </row>
    <row r="347" spans="1:27" ht="14.4">
      <c r="A347" s="7"/>
      <c r="B347" s="7"/>
      <c r="C347" s="7"/>
      <c r="D347" s="125"/>
      <c r="E347" s="7"/>
      <c r="F347" s="7"/>
      <c r="G347" s="7"/>
      <c r="H347" s="7"/>
      <c r="I347" s="7"/>
      <c r="J347" s="7"/>
      <c r="K347" s="7"/>
      <c r="L347" s="7"/>
      <c r="M347" s="7"/>
      <c r="N347" s="7"/>
      <c r="O347" s="7"/>
      <c r="P347" s="7"/>
      <c r="Q347" s="7"/>
      <c r="R347" s="7"/>
      <c r="S347" s="7"/>
      <c r="T347" s="7"/>
      <c r="U347" s="7"/>
      <c r="V347" s="7"/>
      <c r="W347" s="7"/>
      <c r="X347" s="7"/>
      <c r="Y347" s="7"/>
      <c r="Z347" s="7"/>
      <c r="AA347" s="7"/>
    </row>
    <row r="348" spans="1:27" ht="14.4">
      <c r="A348" s="7"/>
      <c r="B348" s="7"/>
      <c r="C348" s="7"/>
      <c r="D348" s="125"/>
      <c r="E348" s="7"/>
      <c r="F348" s="7"/>
      <c r="G348" s="7"/>
      <c r="H348" s="7"/>
      <c r="I348" s="7"/>
      <c r="J348" s="7"/>
      <c r="K348" s="7"/>
      <c r="L348" s="7"/>
      <c r="M348" s="7"/>
      <c r="N348" s="7"/>
      <c r="O348" s="7"/>
      <c r="P348" s="7"/>
      <c r="Q348" s="7"/>
      <c r="R348" s="7"/>
      <c r="S348" s="7"/>
      <c r="T348" s="7"/>
      <c r="U348" s="7"/>
      <c r="V348" s="7"/>
      <c r="W348" s="7"/>
      <c r="X348" s="7"/>
      <c r="Y348" s="7"/>
      <c r="Z348" s="7"/>
      <c r="AA348" s="7"/>
    </row>
    <row r="349" spans="1:27" ht="14.4">
      <c r="A349" s="7"/>
      <c r="B349" s="7"/>
      <c r="C349" s="7"/>
      <c r="D349" s="125"/>
      <c r="E349" s="7"/>
      <c r="F349" s="7"/>
      <c r="G349" s="7"/>
      <c r="H349" s="7"/>
      <c r="I349" s="7"/>
      <c r="J349" s="7"/>
      <c r="K349" s="7"/>
      <c r="L349" s="7"/>
      <c r="M349" s="7"/>
      <c r="N349" s="7"/>
      <c r="O349" s="7"/>
      <c r="P349" s="7"/>
      <c r="Q349" s="7"/>
      <c r="R349" s="7"/>
      <c r="S349" s="7"/>
      <c r="T349" s="7"/>
      <c r="U349" s="7"/>
      <c r="V349" s="7"/>
      <c r="W349" s="7"/>
      <c r="X349" s="7"/>
      <c r="Y349" s="7"/>
      <c r="Z349" s="7"/>
      <c r="AA349" s="7"/>
    </row>
    <row r="350" spans="1:27" ht="14.4">
      <c r="A350" s="7"/>
      <c r="B350" s="7"/>
      <c r="C350" s="7"/>
      <c r="D350" s="125"/>
      <c r="E350" s="7"/>
      <c r="F350" s="7"/>
      <c r="G350" s="7"/>
      <c r="H350" s="7"/>
      <c r="I350" s="7"/>
      <c r="J350" s="7"/>
      <c r="K350" s="7"/>
      <c r="L350" s="7"/>
      <c r="M350" s="7"/>
      <c r="N350" s="7"/>
      <c r="O350" s="7"/>
      <c r="P350" s="7"/>
      <c r="Q350" s="7"/>
      <c r="R350" s="7"/>
      <c r="S350" s="7"/>
      <c r="T350" s="7"/>
      <c r="U350" s="7"/>
      <c r="V350" s="7"/>
      <c r="W350" s="7"/>
      <c r="X350" s="7"/>
      <c r="Y350" s="7"/>
      <c r="Z350" s="7"/>
      <c r="AA350" s="7"/>
    </row>
    <row r="351" spans="1:27" ht="14.4">
      <c r="A351" s="7"/>
      <c r="B351" s="7"/>
      <c r="C351" s="7"/>
      <c r="D351" s="125"/>
      <c r="E351" s="7"/>
      <c r="F351" s="7"/>
      <c r="G351" s="7"/>
      <c r="H351" s="7"/>
      <c r="I351" s="7"/>
      <c r="J351" s="7"/>
      <c r="K351" s="7"/>
      <c r="L351" s="7"/>
      <c r="M351" s="7"/>
      <c r="N351" s="7"/>
      <c r="O351" s="7"/>
      <c r="P351" s="7"/>
      <c r="Q351" s="7"/>
      <c r="R351" s="7"/>
      <c r="S351" s="7"/>
      <c r="T351" s="7"/>
      <c r="U351" s="7"/>
      <c r="V351" s="7"/>
      <c r="W351" s="7"/>
      <c r="X351" s="7"/>
      <c r="Y351" s="7"/>
      <c r="Z351" s="7"/>
      <c r="AA351" s="7"/>
    </row>
    <row r="352" spans="1:27" ht="14.4">
      <c r="A352" s="7"/>
      <c r="B352" s="7"/>
      <c r="C352" s="7"/>
      <c r="D352" s="125"/>
      <c r="E352" s="7"/>
      <c r="F352" s="7"/>
      <c r="G352" s="7"/>
      <c r="H352" s="7"/>
      <c r="I352" s="7"/>
      <c r="J352" s="7"/>
      <c r="K352" s="7"/>
      <c r="L352" s="7"/>
      <c r="M352" s="7"/>
      <c r="N352" s="7"/>
      <c r="O352" s="7"/>
      <c r="P352" s="7"/>
      <c r="Q352" s="7"/>
      <c r="R352" s="7"/>
      <c r="S352" s="7"/>
      <c r="T352" s="7"/>
      <c r="U352" s="7"/>
      <c r="V352" s="7"/>
      <c r="W352" s="7"/>
      <c r="X352" s="7"/>
      <c r="Y352" s="7"/>
      <c r="Z352" s="7"/>
      <c r="AA352" s="7"/>
    </row>
    <row r="353" spans="1:27" ht="14.4">
      <c r="A353" s="7"/>
      <c r="B353" s="7"/>
      <c r="C353" s="7"/>
      <c r="D353" s="125"/>
      <c r="E353" s="7"/>
      <c r="F353" s="7"/>
      <c r="G353" s="7"/>
      <c r="H353" s="7"/>
      <c r="I353" s="7"/>
      <c r="J353" s="7"/>
      <c r="K353" s="7"/>
      <c r="L353" s="7"/>
      <c r="M353" s="7"/>
      <c r="N353" s="7"/>
      <c r="O353" s="7"/>
      <c r="P353" s="7"/>
      <c r="Q353" s="7"/>
      <c r="R353" s="7"/>
      <c r="S353" s="7"/>
      <c r="T353" s="7"/>
      <c r="U353" s="7"/>
      <c r="V353" s="7"/>
      <c r="W353" s="7"/>
      <c r="X353" s="7"/>
      <c r="Y353" s="7"/>
      <c r="Z353" s="7"/>
      <c r="AA353" s="7"/>
    </row>
    <row r="354" spans="1:27" ht="14.4">
      <c r="A354" s="7"/>
      <c r="B354" s="7"/>
      <c r="C354" s="7"/>
      <c r="D354" s="125"/>
      <c r="E354" s="7"/>
      <c r="F354" s="7"/>
      <c r="G354" s="7"/>
      <c r="H354" s="7"/>
      <c r="I354" s="7"/>
      <c r="J354" s="7"/>
      <c r="K354" s="7"/>
      <c r="L354" s="7"/>
      <c r="M354" s="7"/>
      <c r="N354" s="7"/>
      <c r="O354" s="7"/>
      <c r="P354" s="7"/>
      <c r="Q354" s="7"/>
      <c r="R354" s="7"/>
      <c r="S354" s="7"/>
      <c r="T354" s="7"/>
      <c r="U354" s="7"/>
      <c r="V354" s="7"/>
      <c r="W354" s="7"/>
      <c r="X354" s="7"/>
      <c r="Y354" s="7"/>
      <c r="Z354" s="7"/>
      <c r="AA354" s="7"/>
    </row>
    <row r="355" spans="1:27" ht="14.4">
      <c r="A355" s="7"/>
      <c r="B355" s="7"/>
      <c r="C355" s="7"/>
      <c r="D355" s="125"/>
      <c r="E355" s="7"/>
      <c r="F355" s="7"/>
      <c r="G355" s="7"/>
      <c r="H355" s="7"/>
      <c r="I355" s="7"/>
      <c r="J355" s="7"/>
      <c r="K355" s="7"/>
      <c r="L355" s="7"/>
      <c r="M355" s="7"/>
      <c r="N355" s="7"/>
      <c r="O355" s="7"/>
      <c r="P355" s="7"/>
      <c r="Q355" s="7"/>
      <c r="R355" s="7"/>
      <c r="S355" s="7"/>
      <c r="T355" s="7"/>
      <c r="U355" s="7"/>
      <c r="V355" s="7"/>
      <c r="W355" s="7"/>
      <c r="X355" s="7"/>
      <c r="Y355" s="7"/>
      <c r="Z355" s="7"/>
      <c r="AA355" s="7"/>
    </row>
    <row r="356" spans="1:27" ht="14.4">
      <c r="A356" s="7"/>
      <c r="B356" s="7"/>
      <c r="C356" s="7"/>
      <c r="D356" s="125"/>
      <c r="E356" s="7"/>
      <c r="F356" s="7"/>
      <c r="G356" s="7"/>
      <c r="H356" s="7"/>
      <c r="I356" s="7"/>
      <c r="J356" s="7"/>
      <c r="K356" s="7"/>
      <c r="L356" s="7"/>
      <c r="M356" s="7"/>
      <c r="N356" s="7"/>
      <c r="O356" s="7"/>
      <c r="P356" s="7"/>
      <c r="Q356" s="7"/>
      <c r="R356" s="7"/>
      <c r="S356" s="7"/>
      <c r="T356" s="7"/>
      <c r="U356" s="7"/>
      <c r="V356" s="7"/>
      <c r="W356" s="7"/>
      <c r="X356" s="7"/>
      <c r="Y356" s="7"/>
      <c r="Z356" s="7"/>
      <c r="AA356" s="7"/>
    </row>
    <row r="357" spans="1:27" ht="14.4">
      <c r="A357" s="7"/>
      <c r="B357" s="7"/>
      <c r="C357" s="7"/>
      <c r="D357" s="125"/>
      <c r="E357" s="7"/>
      <c r="F357" s="7"/>
      <c r="G357" s="7"/>
      <c r="H357" s="7"/>
      <c r="I357" s="7"/>
      <c r="J357" s="7"/>
      <c r="K357" s="7"/>
      <c r="L357" s="7"/>
      <c r="M357" s="7"/>
      <c r="N357" s="7"/>
      <c r="O357" s="7"/>
      <c r="P357" s="7"/>
      <c r="Q357" s="7"/>
      <c r="R357" s="7"/>
      <c r="S357" s="7"/>
      <c r="T357" s="7"/>
      <c r="U357" s="7"/>
      <c r="V357" s="7"/>
      <c r="W357" s="7"/>
      <c r="X357" s="7"/>
      <c r="Y357" s="7"/>
      <c r="Z357" s="7"/>
      <c r="AA357" s="7"/>
    </row>
    <row r="358" spans="1:27" ht="14.4">
      <c r="A358" s="7"/>
      <c r="B358" s="7"/>
      <c r="C358" s="7"/>
      <c r="D358" s="125"/>
      <c r="E358" s="7"/>
      <c r="F358" s="7"/>
      <c r="G358" s="7"/>
      <c r="H358" s="7"/>
      <c r="I358" s="7"/>
      <c r="J358" s="7"/>
      <c r="K358" s="7"/>
      <c r="L358" s="7"/>
      <c r="M358" s="7"/>
      <c r="N358" s="7"/>
      <c r="O358" s="7"/>
      <c r="P358" s="7"/>
      <c r="Q358" s="7"/>
      <c r="R358" s="7"/>
      <c r="S358" s="7"/>
      <c r="T358" s="7"/>
      <c r="U358" s="7"/>
      <c r="V358" s="7"/>
      <c r="W358" s="7"/>
      <c r="X358" s="7"/>
      <c r="Y358" s="7"/>
      <c r="Z358" s="7"/>
      <c r="AA358" s="7"/>
    </row>
    <row r="359" spans="1:27" ht="14.4">
      <c r="A359" s="7"/>
      <c r="B359" s="7"/>
      <c r="C359" s="7"/>
      <c r="D359" s="125"/>
      <c r="E359" s="7"/>
      <c r="F359" s="7"/>
      <c r="G359" s="7"/>
      <c r="H359" s="7"/>
      <c r="I359" s="7"/>
      <c r="J359" s="7"/>
      <c r="K359" s="7"/>
      <c r="L359" s="7"/>
      <c r="M359" s="7"/>
      <c r="N359" s="7"/>
      <c r="O359" s="7"/>
      <c r="P359" s="7"/>
      <c r="Q359" s="7"/>
      <c r="R359" s="7"/>
      <c r="S359" s="7"/>
      <c r="T359" s="7"/>
      <c r="U359" s="7"/>
      <c r="V359" s="7"/>
      <c r="W359" s="7"/>
      <c r="X359" s="7"/>
      <c r="Y359" s="7"/>
      <c r="Z359" s="7"/>
      <c r="AA359" s="7"/>
    </row>
    <row r="360" spans="1:27" ht="14.4">
      <c r="A360" s="7"/>
      <c r="B360" s="7"/>
      <c r="C360" s="7"/>
      <c r="D360" s="125"/>
      <c r="E360" s="7"/>
      <c r="F360" s="7"/>
      <c r="G360" s="7"/>
      <c r="H360" s="7"/>
      <c r="I360" s="7"/>
      <c r="J360" s="7"/>
      <c r="K360" s="7"/>
      <c r="L360" s="7"/>
      <c r="M360" s="7"/>
      <c r="N360" s="7"/>
      <c r="O360" s="7"/>
      <c r="P360" s="7"/>
      <c r="Q360" s="7"/>
      <c r="R360" s="7"/>
      <c r="S360" s="7"/>
      <c r="T360" s="7"/>
      <c r="U360" s="7"/>
      <c r="V360" s="7"/>
      <c r="W360" s="7"/>
      <c r="X360" s="7"/>
      <c r="Y360" s="7"/>
      <c r="Z360" s="7"/>
      <c r="AA360" s="7"/>
    </row>
    <row r="361" spans="1:27" ht="14.4">
      <c r="A361" s="7"/>
      <c r="B361" s="7"/>
      <c r="C361" s="7"/>
      <c r="D361" s="125"/>
      <c r="E361" s="7"/>
      <c r="F361" s="7"/>
      <c r="G361" s="7"/>
      <c r="H361" s="7"/>
      <c r="I361" s="7"/>
      <c r="J361" s="7"/>
      <c r="K361" s="7"/>
      <c r="L361" s="7"/>
      <c r="M361" s="7"/>
      <c r="N361" s="7"/>
      <c r="O361" s="7"/>
      <c r="P361" s="7"/>
      <c r="Q361" s="7"/>
      <c r="R361" s="7"/>
      <c r="S361" s="7"/>
      <c r="T361" s="7"/>
      <c r="U361" s="7"/>
      <c r="V361" s="7"/>
      <c r="W361" s="7"/>
      <c r="X361" s="7"/>
      <c r="Y361" s="7"/>
      <c r="Z361" s="7"/>
      <c r="AA361" s="7"/>
    </row>
    <row r="362" spans="1:27" ht="14.4">
      <c r="A362" s="7"/>
      <c r="B362" s="7"/>
      <c r="C362" s="7"/>
      <c r="D362" s="125"/>
      <c r="E362" s="7"/>
      <c r="F362" s="7"/>
      <c r="G362" s="7"/>
      <c r="H362" s="7"/>
      <c r="I362" s="7"/>
      <c r="J362" s="7"/>
      <c r="K362" s="7"/>
      <c r="L362" s="7"/>
      <c r="M362" s="7"/>
      <c r="N362" s="7"/>
      <c r="O362" s="7"/>
      <c r="P362" s="7"/>
      <c r="Q362" s="7"/>
      <c r="R362" s="7"/>
      <c r="S362" s="7"/>
      <c r="T362" s="7"/>
      <c r="U362" s="7"/>
      <c r="V362" s="7"/>
      <c r="W362" s="7"/>
      <c r="X362" s="7"/>
      <c r="Y362" s="7"/>
      <c r="Z362" s="7"/>
      <c r="AA362" s="7"/>
    </row>
    <row r="363" spans="1:27" ht="14.4">
      <c r="A363" s="7"/>
      <c r="B363" s="7"/>
      <c r="C363" s="7"/>
      <c r="D363" s="125"/>
      <c r="E363" s="7"/>
      <c r="F363" s="7"/>
      <c r="G363" s="7"/>
      <c r="H363" s="7"/>
      <c r="I363" s="7"/>
      <c r="J363" s="7"/>
      <c r="K363" s="7"/>
      <c r="L363" s="7"/>
      <c r="M363" s="7"/>
      <c r="N363" s="7"/>
      <c r="O363" s="7"/>
      <c r="P363" s="7"/>
      <c r="Q363" s="7"/>
      <c r="R363" s="7"/>
      <c r="S363" s="7"/>
      <c r="T363" s="7"/>
      <c r="U363" s="7"/>
      <c r="V363" s="7"/>
      <c r="W363" s="7"/>
      <c r="X363" s="7"/>
      <c r="Y363" s="7"/>
      <c r="Z363" s="7"/>
      <c r="AA363" s="7"/>
    </row>
    <row r="364" spans="1:27" ht="14.4">
      <c r="A364" s="7"/>
      <c r="B364" s="7"/>
      <c r="C364" s="7"/>
      <c r="D364" s="125"/>
      <c r="E364" s="7"/>
      <c r="F364" s="7"/>
      <c r="G364" s="7"/>
      <c r="H364" s="7"/>
      <c r="I364" s="7"/>
      <c r="J364" s="7"/>
      <c r="K364" s="7"/>
      <c r="L364" s="7"/>
      <c r="M364" s="7"/>
      <c r="N364" s="7"/>
      <c r="O364" s="7"/>
      <c r="P364" s="7"/>
      <c r="Q364" s="7"/>
      <c r="R364" s="7"/>
      <c r="S364" s="7"/>
      <c r="T364" s="7"/>
      <c r="U364" s="7"/>
      <c r="V364" s="7"/>
      <c r="W364" s="7"/>
      <c r="X364" s="7"/>
      <c r="Y364" s="7"/>
      <c r="Z364" s="7"/>
      <c r="AA364" s="7"/>
    </row>
    <row r="365" spans="1:27" ht="14.4">
      <c r="A365" s="7"/>
      <c r="B365" s="7"/>
      <c r="C365" s="7"/>
      <c r="D365" s="125"/>
      <c r="E365" s="7"/>
      <c r="F365" s="7"/>
      <c r="G365" s="7"/>
      <c r="H365" s="7"/>
      <c r="I365" s="7"/>
      <c r="J365" s="7"/>
      <c r="K365" s="7"/>
      <c r="L365" s="7"/>
      <c r="M365" s="7"/>
      <c r="N365" s="7"/>
      <c r="O365" s="7"/>
      <c r="P365" s="7"/>
      <c r="Q365" s="7"/>
      <c r="R365" s="7"/>
      <c r="S365" s="7"/>
      <c r="T365" s="7"/>
      <c r="U365" s="7"/>
      <c r="V365" s="7"/>
      <c r="W365" s="7"/>
      <c r="X365" s="7"/>
      <c r="Y365" s="7"/>
      <c r="Z365" s="7"/>
      <c r="AA365" s="7"/>
    </row>
    <row r="366" spans="1:27" ht="14.4">
      <c r="A366" s="7"/>
      <c r="B366" s="7"/>
      <c r="C366" s="7"/>
      <c r="D366" s="125"/>
      <c r="E366" s="7"/>
      <c r="F366" s="7"/>
      <c r="G366" s="7"/>
      <c r="H366" s="7"/>
      <c r="I366" s="7"/>
      <c r="J366" s="7"/>
      <c r="K366" s="7"/>
      <c r="L366" s="7"/>
      <c r="M366" s="7"/>
      <c r="N366" s="7"/>
      <c r="O366" s="7"/>
      <c r="P366" s="7"/>
      <c r="Q366" s="7"/>
      <c r="R366" s="7"/>
      <c r="S366" s="7"/>
      <c r="T366" s="7"/>
      <c r="U366" s="7"/>
      <c r="V366" s="7"/>
      <c r="W366" s="7"/>
      <c r="X366" s="7"/>
      <c r="Y366" s="7"/>
      <c r="Z366" s="7"/>
      <c r="AA366" s="7"/>
    </row>
    <row r="367" spans="1:27" ht="14.4">
      <c r="A367" s="7"/>
      <c r="B367" s="7"/>
      <c r="C367" s="7"/>
      <c r="D367" s="125"/>
      <c r="E367" s="7"/>
      <c r="F367" s="7"/>
      <c r="G367" s="7"/>
      <c r="H367" s="7"/>
      <c r="I367" s="7"/>
      <c r="J367" s="7"/>
      <c r="K367" s="7"/>
      <c r="L367" s="7"/>
      <c r="M367" s="7"/>
      <c r="N367" s="7"/>
      <c r="O367" s="7"/>
      <c r="P367" s="7"/>
      <c r="Q367" s="7"/>
      <c r="R367" s="7"/>
      <c r="S367" s="7"/>
      <c r="T367" s="7"/>
      <c r="U367" s="7"/>
      <c r="V367" s="7"/>
      <c r="W367" s="7"/>
      <c r="X367" s="7"/>
      <c r="Y367" s="7"/>
      <c r="Z367" s="7"/>
      <c r="AA367" s="7"/>
    </row>
    <row r="368" spans="1:27" ht="14.4">
      <c r="A368" s="7"/>
      <c r="B368" s="7"/>
      <c r="C368" s="7"/>
      <c r="D368" s="125"/>
      <c r="E368" s="7"/>
      <c r="F368" s="7"/>
      <c r="G368" s="7"/>
      <c r="H368" s="7"/>
      <c r="I368" s="7"/>
      <c r="J368" s="7"/>
      <c r="K368" s="7"/>
      <c r="L368" s="7"/>
      <c r="M368" s="7"/>
      <c r="N368" s="7"/>
      <c r="O368" s="7"/>
      <c r="P368" s="7"/>
      <c r="Q368" s="7"/>
      <c r="R368" s="7"/>
      <c r="S368" s="7"/>
      <c r="T368" s="7"/>
      <c r="U368" s="7"/>
      <c r="V368" s="7"/>
      <c r="W368" s="7"/>
      <c r="X368" s="7"/>
      <c r="Y368" s="7"/>
      <c r="Z368" s="7"/>
      <c r="AA368" s="7"/>
    </row>
    <row r="369" spans="1:27" ht="14.4">
      <c r="A369" s="7"/>
      <c r="B369" s="7"/>
      <c r="C369" s="7"/>
      <c r="D369" s="125"/>
      <c r="E369" s="7"/>
      <c r="F369" s="7"/>
      <c r="G369" s="7"/>
      <c r="H369" s="7"/>
      <c r="I369" s="7"/>
      <c r="J369" s="7"/>
      <c r="K369" s="7"/>
      <c r="L369" s="7"/>
      <c r="M369" s="7"/>
      <c r="N369" s="7"/>
      <c r="O369" s="7"/>
      <c r="P369" s="7"/>
      <c r="Q369" s="7"/>
      <c r="R369" s="7"/>
      <c r="S369" s="7"/>
      <c r="T369" s="7"/>
      <c r="U369" s="7"/>
      <c r="V369" s="7"/>
      <c r="W369" s="7"/>
      <c r="X369" s="7"/>
      <c r="Y369" s="7"/>
      <c r="Z369" s="7"/>
      <c r="AA369" s="7"/>
    </row>
    <row r="370" spans="1:27" ht="14.4">
      <c r="A370" s="7"/>
      <c r="B370" s="7"/>
      <c r="C370" s="7"/>
      <c r="D370" s="125"/>
      <c r="E370" s="7"/>
      <c r="F370" s="7"/>
      <c r="G370" s="7"/>
      <c r="H370" s="7"/>
      <c r="I370" s="7"/>
      <c r="J370" s="7"/>
      <c r="K370" s="7"/>
      <c r="L370" s="7"/>
      <c r="M370" s="7"/>
      <c r="N370" s="7"/>
      <c r="O370" s="7"/>
      <c r="P370" s="7"/>
      <c r="Q370" s="7"/>
      <c r="R370" s="7"/>
      <c r="S370" s="7"/>
      <c r="T370" s="7"/>
      <c r="U370" s="7"/>
      <c r="V370" s="7"/>
      <c r="W370" s="7"/>
      <c r="X370" s="7"/>
      <c r="Y370" s="7"/>
      <c r="Z370" s="7"/>
      <c r="AA370" s="7"/>
    </row>
    <row r="371" spans="1:27" ht="14.4">
      <c r="A371" s="7"/>
      <c r="B371" s="7"/>
      <c r="C371" s="7"/>
      <c r="D371" s="125"/>
      <c r="E371" s="7"/>
      <c r="F371" s="7"/>
      <c r="G371" s="7"/>
      <c r="H371" s="7"/>
      <c r="I371" s="7"/>
      <c r="J371" s="7"/>
      <c r="K371" s="7"/>
      <c r="L371" s="7"/>
      <c r="M371" s="7"/>
      <c r="N371" s="7"/>
      <c r="O371" s="7"/>
      <c r="P371" s="7"/>
      <c r="Q371" s="7"/>
      <c r="R371" s="7"/>
      <c r="S371" s="7"/>
      <c r="T371" s="7"/>
      <c r="U371" s="7"/>
      <c r="V371" s="7"/>
      <c r="W371" s="7"/>
      <c r="X371" s="7"/>
      <c r="Y371" s="7"/>
      <c r="Z371" s="7"/>
      <c r="AA371" s="7"/>
    </row>
    <row r="372" spans="1:27" ht="14.4">
      <c r="A372" s="7"/>
      <c r="B372" s="7"/>
      <c r="C372" s="7"/>
      <c r="D372" s="125"/>
      <c r="E372" s="7"/>
      <c r="F372" s="7"/>
      <c r="G372" s="7"/>
      <c r="H372" s="7"/>
      <c r="I372" s="7"/>
      <c r="J372" s="7"/>
      <c r="K372" s="7"/>
      <c r="L372" s="7"/>
      <c r="M372" s="7"/>
      <c r="N372" s="7"/>
      <c r="O372" s="7"/>
      <c r="P372" s="7"/>
      <c r="Q372" s="7"/>
      <c r="R372" s="7"/>
      <c r="S372" s="7"/>
      <c r="T372" s="7"/>
      <c r="U372" s="7"/>
      <c r="V372" s="7"/>
      <c r="W372" s="7"/>
      <c r="X372" s="7"/>
      <c r="Y372" s="7"/>
      <c r="Z372" s="7"/>
      <c r="AA372" s="7"/>
    </row>
    <row r="373" spans="1:27" ht="14.4">
      <c r="A373" s="7"/>
      <c r="B373" s="7"/>
      <c r="C373" s="7"/>
      <c r="D373" s="125"/>
      <c r="E373" s="7"/>
      <c r="F373" s="7"/>
      <c r="G373" s="7"/>
      <c r="H373" s="7"/>
      <c r="I373" s="7"/>
      <c r="J373" s="7"/>
      <c r="K373" s="7"/>
      <c r="L373" s="7"/>
      <c r="M373" s="7"/>
      <c r="N373" s="7"/>
      <c r="O373" s="7"/>
      <c r="P373" s="7"/>
      <c r="Q373" s="7"/>
      <c r="R373" s="7"/>
      <c r="S373" s="7"/>
      <c r="T373" s="7"/>
      <c r="U373" s="7"/>
      <c r="V373" s="7"/>
      <c r="W373" s="7"/>
      <c r="X373" s="7"/>
      <c r="Y373" s="7"/>
      <c r="Z373" s="7"/>
      <c r="AA373" s="7"/>
    </row>
    <row r="374" spans="1:27" ht="14.4">
      <c r="A374" s="7"/>
      <c r="B374" s="7"/>
      <c r="C374" s="7"/>
      <c r="D374" s="125"/>
      <c r="E374" s="7"/>
      <c r="F374" s="7"/>
      <c r="G374" s="7"/>
      <c r="H374" s="7"/>
      <c r="I374" s="7"/>
      <c r="J374" s="7"/>
      <c r="K374" s="7"/>
      <c r="L374" s="7"/>
      <c r="M374" s="7"/>
      <c r="N374" s="7"/>
      <c r="O374" s="7"/>
      <c r="P374" s="7"/>
      <c r="Q374" s="7"/>
      <c r="R374" s="7"/>
      <c r="S374" s="7"/>
      <c r="T374" s="7"/>
      <c r="U374" s="7"/>
      <c r="V374" s="7"/>
      <c r="W374" s="7"/>
      <c r="X374" s="7"/>
      <c r="Y374" s="7"/>
      <c r="Z374" s="7"/>
      <c r="AA374" s="7"/>
    </row>
    <row r="375" spans="1:27" ht="14.4">
      <c r="A375" s="7"/>
      <c r="B375" s="7"/>
      <c r="C375" s="7"/>
      <c r="D375" s="125"/>
      <c r="E375" s="7"/>
      <c r="F375" s="7"/>
      <c r="G375" s="7"/>
      <c r="H375" s="7"/>
      <c r="I375" s="7"/>
      <c r="J375" s="7"/>
      <c r="K375" s="7"/>
      <c r="L375" s="7"/>
      <c r="M375" s="7"/>
      <c r="N375" s="7"/>
      <c r="O375" s="7"/>
      <c r="P375" s="7"/>
      <c r="Q375" s="7"/>
      <c r="R375" s="7"/>
      <c r="S375" s="7"/>
      <c r="T375" s="7"/>
      <c r="U375" s="7"/>
      <c r="V375" s="7"/>
      <c r="W375" s="7"/>
      <c r="X375" s="7"/>
      <c r="Y375" s="7"/>
      <c r="Z375" s="7"/>
      <c r="AA375" s="7"/>
    </row>
    <row r="376" spans="1:27" ht="14.4">
      <c r="A376" s="7"/>
      <c r="B376" s="7"/>
      <c r="C376" s="7"/>
      <c r="D376" s="125"/>
      <c r="E376" s="7"/>
      <c r="F376" s="7"/>
      <c r="G376" s="7"/>
      <c r="H376" s="7"/>
      <c r="I376" s="7"/>
      <c r="J376" s="7"/>
      <c r="K376" s="7"/>
      <c r="L376" s="7"/>
      <c r="M376" s="7"/>
      <c r="N376" s="7"/>
      <c r="O376" s="7"/>
      <c r="P376" s="7"/>
      <c r="Q376" s="7"/>
      <c r="R376" s="7"/>
      <c r="S376" s="7"/>
      <c r="T376" s="7"/>
      <c r="U376" s="7"/>
      <c r="V376" s="7"/>
      <c r="W376" s="7"/>
      <c r="X376" s="7"/>
      <c r="Y376" s="7"/>
      <c r="Z376" s="7"/>
      <c r="AA376" s="7"/>
    </row>
    <row r="377" spans="1:27" ht="14.4">
      <c r="A377" s="7"/>
      <c r="B377" s="7"/>
      <c r="C377" s="7"/>
      <c r="D377" s="125"/>
      <c r="E377" s="7"/>
      <c r="F377" s="7"/>
      <c r="G377" s="7"/>
      <c r="H377" s="7"/>
      <c r="I377" s="7"/>
      <c r="J377" s="7"/>
      <c r="K377" s="7"/>
      <c r="L377" s="7"/>
      <c r="M377" s="7"/>
      <c r="N377" s="7"/>
      <c r="O377" s="7"/>
      <c r="P377" s="7"/>
      <c r="Q377" s="7"/>
      <c r="R377" s="7"/>
      <c r="S377" s="7"/>
      <c r="T377" s="7"/>
      <c r="U377" s="7"/>
      <c r="V377" s="7"/>
      <c r="W377" s="7"/>
      <c r="X377" s="7"/>
      <c r="Y377" s="7"/>
      <c r="Z377" s="7"/>
      <c r="AA377" s="7"/>
    </row>
    <row r="378" spans="1:27" ht="14.4">
      <c r="A378" s="7"/>
      <c r="B378" s="7"/>
      <c r="C378" s="7"/>
      <c r="D378" s="125"/>
      <c r="E378" s="7"/>
      <c r="F378" s="7"/>
      <c r="G378" s="7"/>
      <c r="H378" s="7"/>
      <c r="I378" s="7"/>
      <c r="J378" s="7"/>
      <c r="K378" s="7"/>
      <c r="L378" s="7"/>
      <c r="M378" s="7"/>
      <c r="N378" s="7"/>
      <c r="O378" s="7"/>
      <c r="P378" s="7"/>
      <c r="Q378" s="7"/>
      <c r="R378" s="7"/>
      <c r="S378" s="7"/>
      <c r="T378" s="7"/>
      <c r="U378" s="7"/>
      <c r="V378" s="7"/>
      <c r="W378" s="7"/>
      <c r="X378" s="7"/>
      <c r="Y378" s="7"/>
      <c r="Z378" s="7"/>
      <c r="AA378" s="7"/>
    </row>
    <row r="379" spans="1:27" ht="14.4">
      <c r="A379" s="7"/>
      <c r="B379" s="7"/>
      <c r="C379" s="7"/>
      <c r="D379" s="125"/>
      <c r="E379" s="7"/>
      <c r="F379" s="7"/>
      <c r="G379" s="7"/>
      <c r="H379" s="7"/>
      <c r="I379" s="7"/>
      <c r="J379" s="7"/>
      <c r="K379" s="7"/>
      <c r="L379" s="7"/>
      <c r="M379" s="7"/>
      <c r="N379" s="7"/>
      <c r="O379" s="7"/>
      <c r="P379" s="7"/>
      <c r="Q379" s="7"/>
      <c r="R379" s="7"/>
      <c r="S379" s="7"/>
      <c r="T379" s="7"/>
      <c r="U379" s="7"/>
      <c r="V379" s="7"/>
      <c r="W379" s="7"/>
      <c r="X379" s="7"/>
      <c r="Y379" s="7"/>
      <c r="Z379" s="7"/>
      <c r="AA379" s="7"/>
    </row>
    <row r="380" spans="1:27" ht="14.4">
      <c r="A380" s="7"/>
      <c r="B380" s="7"/>
      <c r="C380" s="7"/>
      <c r="D380" s="125"/>
      <c r="E380" s="7"/>
      <c r="F380" s="7"/>
      <c r="G380" s="7"/>
      <c r="H380" s="7"/>
      <c r="I380" s="7"/>
      <c r="J380" s="7"/>
      <c r="K380" s="7"/>
      <c r="L380" s="7"/>
      <c r="M380" s="7"/>
      <c r="N380" s="7"/>
      <c r="O380" s="7"/>
      <c r="P380" s="7"/>
      <c r="Q380" s="7"/>
      <c r="R380" s="7"/>
      <c r="S380" s="7"/>
      <c r="T380" s="7"/>
      <c r="U380" s="7"/>
      <c r="V380" s="7"/>
      <c r="W380" s="7"/>
      <c r="X380" s="7"/>
      <c r="Y380" s="7"/>
      <c r="Z380" s="7"/>
      <c r="AA380" s="7"/>
    </row>
    <row r="381" spans="1:27" ht="14.4">
      <c r="A381" s="7"/>
      <c r="B381" s="7"/>
      <c r="C381" s="7"/>
      <c r="D381" s="125"/>
      <c r="E381" s="7"/>
      <c r="F381" s="7"/>
      <c r="G381" s="7"/>
      <c r="H381" s="7"/>
      <c r="I381" s="7"/>
      <c r="J381" s="7"/>
      <c r="K381" s="7"/>
      <c r="L381" s="7"/>
      <c r="M381" s="7"/>
      <c r="N381" s="7"/>
      <c r="O381" s="7"/>
      <c r="P381" s="7"/>
      <c r="Q381" s="7"/>
      <c r="R381" s="7"/>
      <c r="S381" s="7"/>
      <c r="T381" s="7"/>
      <c r="U381" s="7"/>
      <c r="V381" s="7"/>
      <c r="W381" s="7"/>
      <c r="X381" s="7"/>
      <c r="Y381" s="7"/>
      <c r="Z381" s="7"/>
      <c r="AA381" s="7"/>
    </row>
    <row r="382" spans="1:27" ht="14.4">
      <c r="A382" s="7"/>
      <c r="B382" s="7"/>
      <c r="C382" s="7"/>
      <c r="D382" s="125"/>
      <c r="E382" s="7"/>
      <c r="F382" s="7"/>
      <c r="G382" s="7"/>
      <c r="H382" s="7"/>
      <c r="I382" s="7"/>
      <c r="J382" s="7"/>
      <c r="K382" s="7"/>
      <c r="L382" s="7"/>
      <c r="M382" s="7"/>
      <c r="N382" s="7"/>
      <c r="O382" s="7"/>
      <c r="P382" s="7"/>
      <c r="Q382" s="7"/>
      <c r="R382" s="7"/>
      <c r="S382" s="7"/>
      <c r="T382" s="7"/>
      <c r="U382" s="7"/>
      <c r="V382" s="7"/>
      <c r="W382" s="7"/>
      <c r="X382" s="7"/>
      <c r="Y382" s="7"/>
      <c r="Z382" s="7"/>
      <c r="AA382" s="7"/>
    </row>
    <row r="383" spans="1:27" ht="14.4">
      <c r="A383" s="7"/>
      <c r="B383" s="7"/>
      <c r="C383" s="7"/>
      <c r="D383" s="125"/>
      <c r="E383" s="7"/>
      <c r="F383" s="7"/>
      <c r="G383" s="7"/>
      <c r="H383" s="7"/>
      <c r="I383" s="7"/>
      <c r="J383" s="7"/>
      <c r="K383" s="7"/>
      <c r="L383" s="7"/>
      <c r="M383" s="7"/>
      <c r="N383" s="7"/>
      <c r="O383" s="7"/>
      <c r="P383" s="7"/>
      <c r="Q383" s="7"/>
      <c r="R383" s="7"/>
      <c r="S383" s="7"/>
      <c r="T383" s="7"/>
      <c r="U383" s="7"/>
      <c r="V383" s="7"/>
      <c r="W383" s="7"/>
      <c r="X383" s="7"/>
      <c r="Y383" s="7"/>
      <c r="Z383" s="7"/>
      <c r="AA383" s="7"/>
    </row>
    <row r="384" spans="1:27" ht="14.4">
      <c r="A384" s="7"/>
      <c r="B384" s="7"/>
      <c r="C384" s="7"/>
      <c r="D384" s="125"/>
      <c r="E384" s="7"/>
      <c r="F384" s="7"/>
      <c r="G384" s="7"/>
      <c r="H384" s="7"/>
      <c r="I384" s="7"/>
      <c r="J384" s="7"/>
      <c r="K384" s="7"/>
      <c r="L384" s="7"/>
      <c r="M384" s="7"/>
      <c r="N384" s="7"/>
      <c r="O384" s="7"/>
      <c r="P384" s="7"/>
      <c r="Q384" s="7"/>
      <c r="R384" s="7"/>
      <c r="S384" s="7"/>
      <c r="T384" s="7"/>
      <c r="U384" s="7"/>
      <c r="V384" s="7"/>
      <c r="W384" s="7"/>
      <c r="X384" s="7"/>
      <c r="Y384" s="7"/>
      <c r="Z384" s="7"/>
      <c r="AA384" s="7"/>
    </row>
    <row r="385" spans="1:27" ht="14.4">
      <c r="A385" s="7"/>
      <c r="B385" s="7"/>
      <c r="C385" s="7"/>
      <c r="D385" s="125"/>
      <c r="E385" s="7"/>
      <c r="F385" s="7"/>
      <c r="G385" s="7"/>
      <c r="H385" s="7"/>
      <c r="I385" s="7"/>
      <c r="J385" s="7"/>
      <c r="K385" s="7"/>
      <c r="L385" s="7"/>
      <c r="M385" s="7"/>
      <c r="N385" s="7"/>
      <c r="O385" s="7"/>
      <c r="P385" s="7"/>
      <c r="Q385" s="7"/>
      <c r="R385" s="7"/>
      <c r="S385" s="7"/>
      <c r="T385" s="7"/>
      <c r="U385" s="7"/>
      <c r="V385" s="7"/>
      <c r="W385" s="7"/>
      <c r="X385" s="7"/>
      <c r="Y385" s="7"/>
      <c r="Z385" s="7"/>
      <c r="AA385" s="7"/>
    </row>
    <row r="386" spans="1:27" ht="14.4">
      <c r="A386" s="7"/>
      <c r="B386" s="7"/>
      <c r="C386" s="7"/>
      <c r="D386" s="125"/>
      <c r="E386" s="7"/>
      <c r="F386" s="7"/>
      <c r="G386" s="7"/>
      <c r="H386" s="7"/>
      <c r="I386" s="7"/>
      <c r="J386" s="7"/>
      <c r="K386" s="7"/>
      <c r="L386" s="7"/>
      <c r="M386" s="7"/>
      <c r="N386" s="7"/>
      <c r="O386" s="7"/>
      <c r="P386" s="7"/>
      <c r="Q386" s="7"/>
      <c r="R386" s="7"/>
      <c r="S386" s="7"/>
      <c r="T386" s="7"/>
      <c r="U386" s="7"/>
      <c r="V386" s="7"/>
      <c r="W386" s="7"/>
      <c r="X386" s="7"/>
      <c r="Y386" s="7"/>
      <c r="Z386" s="7"/>
      <c r="AA386" s="7"/>
    </row>
    <row r="387" spans="1:27" ht="14.4">
      <c r="A387" s="7"/>
      <c r="B387" s="7"/>
      <c r="C387" s="7"/>
      <c r="D387" s="125"/>
      <c r="E387" s="7"/>
      <c r="F387" s="7"/>
      <c r="G387" s="7"/>
      <c r="H387" s="7"/>
      <c r="I387" s="7"/>
      <c r="J387" s="7"/>
      <c r="K387" s="7"/>
      <c r="L387" s="7"/>
      <c r="M387" s="7"/>
      <c r="N387" s="7"/>
      <c r="O387" s="7"/>
      <c r="P387" s="7"/>
      <c r="Q387" s="7"/>
      <c r="R387" s="7"/>
      <c r="S387" s="7"/>
      <c r="T387" s="7"/>
      <c r="U387" s="7"/>
      <c r="V387" s="7"/>
      <c r="W387" s="7"/>
      <c r="X387" s="7"/>
      <c r="Y387" s="7"/>
      <c r="Z387" s="7"/>
      <c r="AA387" s="7"/>
    </row>
    <row r="388" spans="1:27" ht="14.4">
      <c r="A388" s="7"/>
      <c r="B388" s="7"/>
      <c r="C388" s="7"/>
      <c r="D388" s="125"/>
      <c r="E388" s="7"/>
      <c r="F388" s="7"/>
      <c r="G388" s="7"/>
      <c r="H388" s="7"/>
      <c r="I388" s="7"/>
      <c r="J388" s="7"/>
      <c r="K388" s="7"/>
      <c r="L388" s="7"/>
      <c r="M388" s="7"/>
      <c r="N388" s="7"/>
      <c r="O388" s="7"/>
      <c r="P388" s="7"/>
      <c r="Q388" s="7"/>
      <c r="R388" s="7"/>
      <c r="S388" s="7"/>
      <c r="T388" s="7"/>
      <c r="U388" s="7"/>
      <c r="V388" s="7"/>
      <c r="W388" s="7"/>
      <c r="X388" s="7"/>
      <c r="Y388" s="7"/>
      <c r="Z388" s="7"/>
      <c r="AA388" s="7"/>
    </row>
    <row r="389" spans="1:27" ht="14.4">
      <c r="A389" s="7"/>
      <c r="B389" s="7"/>
      <c r="C389" s="7"/>
      <c r="D389" s="125"/>
      <c r="E389" s="7"/>
      <c r="F389" s="7"/>
      <c r="G389" s="7"/>
      <c r="H389" s="7"/>
      <c r="I389" s="7"/>
      <c r="J389" s="7"/>
      <c r="K389" s="7"/>
      <c r="L389" s="7"/>
      <c r="M389" s="7"/>
      <c r="N389" s="7"/>
      <c r="O389" s="7"/>
      <c r="P389" s="7"/>
      <c r="Q389" s="7"/>
      <c r="R389" s="7"/>
      <c r="S389" s="7"/>
      <c r="T389" s="7"/>
      <c r="U389" s="7"/>
      <c r="V389" s="7"/>
      <c r="W389" s="7"/>
      <c r="X389" s="7"/>
      <c r="Y389" s="7"/>
      <c r="Z389" s="7"/>
      <c r="AA389" s="7"/>
    </row>
    <row r="390" spans="1:27" ht="14.4">
      <c r="A390" s="7"/>
      <c r="B390" s="7"/>
      <c r="C390" s="7"/>
      <c r="D390" s="125"/>
      <c r="E390" s="7"/>
      <c r="F390" s="7"/>
      <c r="G390" s="7"/>
      <c r="H390" s="7"/>
      <c r="I390" s="7"/>
      <c r="J390" s="7"/>
      <c r="K390" s="7"/>
      <c r="L390" s="7"/>
      <c r="M390" s="7"/>
      <c r="N390" s="7"/>
      <c r="O390" s="7"/>
      <c r="P390" s="7"/>
      <c r="Q390" s="7"/>
      <c r="R390" s="7"/>
      <c r="S390" s="7"/>
      <c r="T390" s="7"/>
      <c r="U390" s="7"/>
      <c r="V390" s="7"/>
      <c r="W390" s="7"/>
      <c r="X390" s="7"/>
      <c r="Y390" s="7"/>
      <c r="Z390" s="7"/>
      <c r="AA390" s="7"/>
    </row>
    <row r="391" spans="1:27" ht="14.4">
      <c r="A391" s="7"/>
      <c r="B391" s="7"/>
      <c r="C391" s="7"/>
      <c r="D391" s="125"/>
      <c r="E391" s="7"/>
      <c r="F391" s="7"/>
      <c r="G391" s="7"/>
      <c r="H391" s="7"/>
      <c r="I391" s="7"/>
      <c r="J391" s="7"/>
      <c r="K391" s="7"/>
      <c r="L391" s="7"/>
      <c r="M391" s="7"/>
      <c r="N391" s="7"/>
      <c r="O391" s="7"/>
      <c r="P391" s="7"/>
      <c r="Q391" s="7"/>
      <c r="R391" s="7"/>
      <c r="S391" s="7"/>
      <c r="T391" s="7"/>
      <c r="U391" s="7"/>
      <c r="V391" s="7"/>
      <c r="W391" s="7"/>
      <c r="X391" s="7"/>
      <c r="Y391" s="7"/>
      <c r="Z391" s="7"/>
      <c r="AA391" s="7"/>
    </row>
    <row r="392" spans="1:27" ht="14.4">
      <c r="A392" s="7"/>
      <c r="B392" s="7"/>
      <c r="C392" s="7"/>
      <c r="D392" s="125"/>
      <c r="E392" s="7"/>
      <c r="F392" s="7"/>
      <c r="G392" s="7"/>
      <c r="H392" s="7"/>
      <c r="I392" s="7"/>
      <c r="J392" s="7"/>
      <c r="K392" s="7"/>
      <c r="L392" s="7"/>
      <c r="M392" s="7"/>
      <c r="N392" s="7"/>
      <c r="O392" s="7"/>
      <c r="P392" s="7"/>
      <c r="Q392" s="7"/>
      <c r="R392" s="7"/>
      <c r="S392" s="7"/>
      <c r="T392" s="7"/>
      <c r="U392" s="7"/>
      <c r="V392" s="7"/>
      <c r="W392" s="7"/>
      <c r="X392" s="7"/>
      <c r="Y392" s="7"/>
      <c r="Z392" s="7"/>
      <c r="AA392" s="7"/>
    </row>
    <row r="393" spans="1:27" ht="14.4">
      <c r="A393" s="7"/>
      <c r="B393" s="7"/>
      <c r="C393" s="7"/>
      <c r="D393" s="125"/>
      <c r="E393" s="7"/>
      <c r="F393" s="7"/>
      <c r="G393" s="7"/>
      <c r="H393" s="7"/>
      <c r="I393" s="7"/>
      <c r="J393" s="7"/>
      <c r="K393" s="7"/>
      <c r="L393" s="7"/>
      <c r="M393" s="7"/>
      <c r="N393" s="7"/>
      <c r="O393" s="7"/>
      <c r="P393" s="7"/>
      <c r="Q393" s="7"/>
      <c r="R393" s="7"/>
      <c r="S393" s="7"/>
      <c r="T393" s="7"/>
      <c r="U393" s="7"/>
      <c r="V393" s="7"/>
      <c r="W393" s="7"/>
      <c r="X393" s="7"/>
      <c r="Y393" s="7"/>
      <c r="Z393" s="7"/>
      <c r="AA393" s="7"/>
    </row>
    <row r="394" spans="1:27" ht="14.4">
      <c r="A394" s="7"/>
      <c r="B394" s="7"/>
      <c r="C394" s="7"/>
      <c r="D394" s="125"/>
      <c r="E394" s="7"/>
      <c r="F394" s="7"/>
      <c r="G394" s="7"/>
      <c r="H394" s="7"/>
      <c r="I394" s="7"/>
      <c r="J394" s="7"/>
      <c r="K394" s="7"/>
      <c r="L394" s="7"/>
      <c r="M394" s="7"/>
      <c r="N394" s="7"/>
      <c r="O394" s="7"/>
      <c r="P394" s="7"/>
      <c r="Q394" s="7"/>
      <c r="R394" s="7"/>
      <c r="S394" s="7"/>
      <c r="T394" s="7"/>
      <c r="U394" s="7"/>
      <c r="V394" s="7"/>
      <c r="W394" s="7"/>
      <c r="X394" s="7"/>
      <c r="Y394" s="7"/>
      <c r="Z394" s="7"/>
      <c r="AA394" s="7"/>
    </row>
    <row r="395" spans="1:27" ht="14.4">
      <c r="A395" s="7"/>
      <c r="B395" s="7"/>
      <c r="C395" s="7"/>
      <c r="D395" s="125"/>
      <c r="E395" s="7"/>
      <c r="F395" s="7"/>
      <c r="G395" s="7"/>
      <c r="H395" s="7"/>
      <c r="I395" s="7"/>
      <c r="J395" s="7"/>
      <c r="K395" s="7"/>
      <c r="L395" s="7"/>
      <c r="M395" s="7"/>
      <c r="N395" s="7"/>
      <c r="O395" s="7"/>
      <c r="P395" s="7"/>
      <c r="Q395" s="7"/>
      <c r="R395" s="7"/>
      <c r="S395" s="7"/>
      <c r="T395" s="7"/>
      <c r="U395" s="7"/>
      <c r="V395" s="7"/>
      <c r="W395" s="7"/>
      <c r="X395" s="7"/>
      <c r="Y395" s="7"/>
      <c r="Z395" s="7"/>
      <c r="AA395" s="7"/>
    </row>
    <row r="396" spans="1:27" ht="14.4">
      <c r="A396" s="7"/>
      <c r="B396" s="7"/>
      <c r="C396" s="7"/>
      <c r="D396" s="125"/>
      <c r="E396" s="7"/>
      <c r="F396" s="7"/>
      <c r="G396" s="7"/>
      <c r="H396" s="7"/>
      <c r="I396" s="7"/>
      <c r="J396" s="7"/>
      <c r="K396" s="7"/>
      <c r="L396" s="7"/>
      <c r="M396" s="7"/>
      <c r="N396" s="7"/>
      <c r="O396" s="7"/>
      <c r="P396" s="7"/>
      <c r="Q396" s="7"/>
      <c r="R396" s="7"/>
      <c r="S396" s="7"/>
      <c r="T396" s="7"/>
      <c r="U396" s="7"/>
      <c r="V396" s="7"/>
      <c r="W396" s="7"/>
      <c r="X396" s="7"/>
      <c r="Y396" s="7"/>
      <c r="Z396" s="7"/>
      <c r="AA396" s="7"/>
    </row>
    <row r="397" spans="1:27" ht="14.4">
      <c r="A397" s="7"/>
      <c r="B397" s="7"/>
      <c r="C397" s="7"/>
      <c r="D397" s="125"/>
      <c r="E397" s="7"/>
      <c r="F397" s="7"/>
      <c r="G397" s="7"/>
      <c r="H397" s="7"/>
      <c r="I397" s="7"/>
      <c r="J397" s="7"/>
      <c r="K397" s="7"/>
      <c r="L397" s="7"/>
      <c r="M397" s="7"/>
      <c r="N397" s="7"/>
      <c r="O397" s="7"/>
      <c r="P397" s="7"/>
      <c r="Q397" s="7"/>
      <c r="R397" s="7"/>
      <c r="S397" s="7"/>
      <c r="T397" s="7"/>
      <c r="U397" s="7"/>
      <c r="V397" s="7"/>
      <c r="W397" s="7"/>
      <c r="X397" s="7"/>
      <c r="Y397" s="7"/>
      <c r="Z397" s="7"/>
      <c r="AA397" s="7"/>
    </row>
    <row r="398" spans="1:27" ht="14.4">
      <c r="A398" s="7"/>
      <c r="B398" s="7"/>
      <c r="C398" s="7"/>
      <c r="D398" s="125"/>
      <c r="E398" s="7"/>
      <c r="F398" s="7"/>
      <c r="G398" s="7"/>
      <c r="H398" s="7"/>
      <c r="I398" s="7"/>
      <c r="J398" s="7"/>
      <c r="K398" s="7"/>
      <c r="L398" s="7"/>
      <c r="M398" s="7"/>
      <c r="N398" s="7"/>
      <c r="O398" s="7"/>
      <c r="P398" s="7"/>
      <c r="Q398" s="7"/>
      <c r="R398" s="7"/>
      <c r="S398" s="7"/>
      <c r="T398" s="7"/>
      <c r="U398" s="7"/>
      <c r="V398" s="7"/>
      <c r="W398" s="7"/>
      <c r="X398" s="7"/>
      <c r="Y398" s="7"/>
      <c r="Z398" s="7"/>
      <c r="AA398" s="7"/>
    </row>
    <row r="399" spans="1:27" ht="14.4">
      <c r="A399" s="7"/>
      <c r="B399" s="7"/>
      <c r="C399" s="7"/>
      <c r="D399" s="125"/>
      <c r="E399" s="7"/>
      <c r="F399" s="7"/>
      <c r="G399" s="7"/>
      <c r="H399" s="7"/>
      <c r="I399" s="7"/>
      <c r="J399" s="7"/>
      <c r="K399" s="7"/>
      <c r="L399" s="7"/>
      <c r="M399" s="7"/>
      <c r="N399" s="7"/>
      <c r="O399" s="7"/>
      <c r="P399" s="7"/>
      <c r="Q399" s="7"/>
      <c r="R399" s="7"/>
      <c r="S399" s="7"/>
      <c r="T399" s="7"/>
      <c r="U399" s="7"/>
      <c r="V399" s="7"/>
      <c r="W399" s="7"/>
      <c r="X399" s="7"/>
      <c r="Y399" s="7"/>
      <c r="Z399" s="7"/>
      <c r="AA399" s="7"/>
    </row>
    <row r="400" spans="1:27" ht="14.4">
      <c r="A400" s="7"/>
      <c r="B400" s="7"/>
      <c r="C400" s="7"/>
      <c r="D400" s="125"/>
      <c r="E400" s="7"/>
      <c r="F400" s="7"/>
      <c r="G400" s="7"/>
      <c r="H400" s="7"/>
      <c r="I400" s="7"/>
      <c r="J400" s="7"/>
      <c r="K400" s="7"/>
      <c r="L400" s="7"/>
      <c r="M400" s="7"/>
      <c r="N400" s="7"/>
      <c r="O400" s="7"/>
      <c r="P400" s="7"/>
      <c r="Q400" s="7"/>
      <c r="R400" s="7"/>
      <c r="S400" s="7"/>
      <c r="T400" s="7"/>
      <c r="U400" s="7"/>
      <c r="V400" s="7"/>
      <c r="W400" s="7"/>
      <c r="X400" s="7"/>
      <c r="Y400" s="7"/>
      <c r="Z400" s="7"/>
      <c r="AA400" s="7"/>
    </row>
    <row r="401" spans="1:27" ht="14.4">
      <c r="A401" s="7"/>
      <c r="B401" s="7"/>
      <c r="C401" s="7"/>
      <c r="D401" s="125"/>
      <c r="E401" s="7"/>
      <c r="F401" s="7"/>
      <c r="G401" s="7"/>
      <c r="H401" s="7"/>
      <c r="I401" s="7"/>
      <c r="J401" s="7"/>
      <c r="K401" s="7"/>
      <c r="L401" s="7"/>
      <c r="M401" s="7"/>
      <c r="N401" s="7"/>
      <c r="O401" s="7"/>
      <c r="P401" s="7"/>
      <c r="Q401" s="7"/>
      <c r="R401" s="7"/>
      <c r="S401" s="7"/>
      <c r="T401" s="7"/>
      <c r="U401" s="7"/>
      <c r="V401" s="7"/>
      <c r="W401" s="7"/>
      <c r="X401" s="7"/>
      <c r="Y401" s="7"/>
      <c r="Z401" s="7"/>
      <c r="AA401" s="7"/>
    </row>
    <row r="402" spans="1:27" ht="14.4">
      <c r="A402" s="7"/>
      <c r="B402" s="7"/>
      <c r="C402" s="7"/>
      <c r="D402" s="125"/>
      <c r="E402" s="7"/>
      <c r="F402" s="7"/>
      <c r="G402" s="7"/>
      <c r="H402" s="7"/>
      <c r="I402" s="7"/>
      <c r="J402" s="7"/>
      <c r="K402" s="7"/>
      <c r="L402" s="7"/>
      <c r="M402" s="7"/>
      <c r="N402" s="7"/>
      <c r="O402" s="7"/>
      <c r="P402" s="7"/>
      <c r="Q402" s="7"/>
      <c r="R402" s="7"/>
      <c r="S402" s="7"/>
      <c r="T402" s="7"/>
      <c r="U402" s="7"/>
      <c r="V402" s="7"/>
      <c r="W402" s="7"/>
      <c r="X402" s="7"/>
      <c r="Y402" s="7"/>
      <c r="Z402" s="7"/>
      <c r="AA402" s="7"/>
    </row>
    <row r="403" spans="1:27" ht="14.4">
      <c r="A403" s="7"/>
      <c r="B403" s="7"/>
      <c r="C403" s="7"/>
      <c r="D403" s="125"/>
      <c r="E403" s="7"/>
      <c r="F403" s="7"/>
      <c r="G403" s="7"/>
      <c r="H403" s="7"/>
      <c r="I403" s="7"/>
      <c r="J403" s="7"/>
      <c r="K403" s="7"/>
      <c r="L403" s="7"/>
      <c r="M403" s="7"/>
      <c r="N403" s="7"/>
      <c r="O403" s="7"/>
      <c r="P403" s="7"/>
      <c r="Q403" s="7"/>
      <c r="R403" s="7"/>
      <c r="S403" s="7"/>
      <c r="T403" s="7"/>
      <c r="U403" s="7"/>
      <c r="V403" s="7"/>
      <c r="W403" s="7"/>
      <c r="X403" s="7"/>
      <c r="Y403" s="7"/>
      <c r="Z403" s="7"/>
      <c r="AA403" s="7"/>
    </row>
    <row r="404" spans="1:27" ht="14.4">
      <c r="A404" s="7"/>
      <c r="B404" s="7"/>
      <c r="C404" s="7"/>
      <c r="D404" s="125"/>
      <c r="E404" s="7"/>
      <c r="F404" s="7"/>
      <c r="G404" s="7"/>
      <c r="H404" s="7"/>
      <c r="I404" s="7"/>
      <c r="J404" s="7"/>
      <c r="K404" s="7"/>
      <c r="L404" s="7"/>
      <c r="M404" s="7"/>
      <c r="N404" s="7"/>
      <c r="O404" s="7"/>
      <c r="P404" s="7"/>
      <c r="Q404" s="7"/>
      <c r="R404" s="7"/>
      <c r="S404" s="7"/>
      <c r="T404" s="7"/>
      <c r="U404" s="7"/>
      <c r="V404" s="7"/>
      <c r="W404" s="7"/>
      <c r="X404" s="7"/>
      <c r="Y404" s="7"/>
      <c r="Z404" s="7"/>
      <c r="AA404" s="7"/>
    </row>
    <row r="405" spans="1:27" ht="14.4">
      <c r="A405" s="7"/>
      <c r="B405" s="7"/>
      <c r="C405" s="7"/>
      <c r="D405" s="125"/>
      <c r="E405" s="7"/>
      <c r="F405" s="7"/>
      <c r="G405" s="7"/>
      <c r="H405" s="7"/>
      <c r="I405" s="7"/>
      <c r="J405" s="7"/>
      <c r="K405" s="7"/>
      <c r="L405" s="7"/>
      <c r="M405" s="7"/>
      <c r="N405" s="7"/>
      <c r="O405" s="7"/>
      <c r="P405" s="7"/>
      <c r="Q405" s="7"/>
      <c r="R405" s="7"/>
      <c r="S405" s="7"/>
      <c r="T405" s="7"/>
      <c r="U405" s="7"/>
      <c r="V405" s="7"/>
      <c r="W405" s="7"/>
      <c r="X405" s="7"/>
      <c r="Y405" s="7"/>
      <c r="Z405" s="7"/>
      <c r="AA405" s="7"/>
    </row>
    <row r="406" spans="1:27" ht="14.4">
      <c r="A406" s="7"/>
      <c r="B406" s="7"/>
      <c r="C406" s="7"/>
      <c r="D406" s="125"/>
      <c r="E406" s="7"/>
      <c r="F406" s="7"/>
      <c r="G406" s="7"/>
      <c r="H406" s="7"/>
      <c r="I406" s="7"/>
      <c r="J406" s="7"/>
      <c r="K406" s="7"/>
      <c r="L406" s="7"/>
      <c r="M406" s="7"/>
      <c r="N406" s="7"/>
      <c r="O406" s="7"/>
      <c r="P406" s="7"/>
      <c r="Q406" s="7"/>
      <c r="R406" s="7"/>
      <c r="S406" s="7"/>
      <c r="T406" s="7"/>
      <c r="U406" s="7"/>
      <c r="V406" s="7"/>
      <c r="W406" s="7"/>
      <c r="X406" s="7"/>
      <c r="Y406" s="7"/>
      <c r="Z406" s="7"/>
      <c r="AA406" s="7"/>
    </row>
    <row r="407" spans="1:27" ht="14.4">
      <c r="A407" s="7"/>
      <c r="B407" s="7"/>
      <c r="C407" s="7"/>
      <c r="D407" s="125"/>
      <c r="E407" s="7"/>
      <c r="F407" s="7"/>
      <c r="G407" s="7"/>
      <c r="H407" s="7"/>
      <c r="I407" s="7"/>
      <c r="J407" s="7"/>
      <c r="K407" s="7"/>
      <c r="L407" s="7"/>
      <c r="M407" s="7"/>
      <c r="N407" s="7"/>
      <c r="O407" s="7"/>
      <c r="P407" s="7"/>
      <c r="Q407" s="7"/>
      <c r="R407" s="7"/>
      <c r="S407" s="7"/>
      <c r="T407" s="7"/>
      <c r="U407" s="7"/>
      <c r="V407" s="7"/>
      <c r="W407" s="7"/>
      <c r="X407" s="7"/>
      <c r="Y407" s="7"/>
      <c r="Z407" s="7"/>
      <c r="AA407" s="7"/>
    </row>
    <row r="408" spans="1:27" ht="14.4">
      <c r="A408" s="7"/>
      <c r="B408" s="7"/>
      <c r="C408" s="7"/>
      <c r="D408" s="125"/>
      <c r="E408" s="7"/>
      <c r="F408" s="7"/>
      <c r="G408" s="7"/>
      <c r="H408" s="7"/>
      <c r="I408" s="7"/>
      <c r="J408" s="7"/>
      <c r="K408" s="7"/>
      <c r="L408" s="7"/>
      <c r="M408" s="7"/>
      <c r="N408" s="7"/>
      <c r="O408" s="7"/>
      <c r="P408" s="7"/>
      <c r="Q408" s="7"/>
      <c r="R408" s="7"/>
      <c r="S408" s="7"/>
      <c r="T408" s="7"/>
      <c r="U408" s="7"/>
      <c r="V408" s="7"/>
      <c r="W408" s="7"/>
      <c r="X408" s="7"/>
      <c r="Y408" s="7"/>
      <c r="Z408" s="7"/>
      <c r="AA408" s="7"/>
    </row>
    <row r="409" spans="1:27" ht="14.4">
      <c r="A409" s="7"/>
      <c r="B409" s="7"/>
      <c r="C409" s="7"/>
      <c r="D409" s="125"/>
      <c r="E409" s="7"/>
      <c r="F409" s="7"/>
      <c r="G409" s="7"/>
      <c r="H409" s="7"/>
      <c r="I409" s="7"/>
      <c r="J409" s="7"/>
      <c r="K409" s="7"/>
      <c r="L409" s="7"/>
      <c r="M409" s="7"/>
      <c r="N409" s="7"/>
      <c r="O409" s="7"/>
      <c r="P409" s="7"/>
      <c r="Q409" s="7"/>
      <c r="R409" s="7"/>
      <c r="S409" s="7"/>
      <c r="T409" s="7"/>
      <c r="U409" s="7"/>
      <c r="V409" s="7"/>
      <c r="W409" s="7"/>
      <c r="X409" s="7"/>
      <c r="Y409" s="7"/>
      <c r="Z409" s="7"/>
      <c r="AA409" s="7"/>
    </row>
    <row r="410" spans="1:27" ht="14.4">
      <c r="A410" s="7"/>
      <c r="B410" s="7"/>
      <c r="C410" s="7"/>
      <c r="D410" s="125"/>
      <c r="E410" s="7"/>
      <c r="F410" s="7"/>
      <c r="G410" s="7"/>
      <c r="H410" s="7"/>
      <c r="I410" s="7"/>
      <c r="J410" s="7"/>
      <c r="K410" s="7"/>
      <c r="L410" s="7"/>
      <c r="M410" s="7"/>
      <c r="N410" s="7"/>
      <c r="O410" s="7"/>
      <c r="P410" s="7"/>
      <c r="Q410" s="7"/>
      <c r="R410" s="7"/>
      <c r="S410" s="7"/>
      <c r="T410" s="7"/>
      <c r="U410" s="7"/>
      <c r="V410" s="7"/>
      <c r="W410" s="7"/>
      <c r="X410" s="7"/>
      <c r="Y410" s="7"/>
      <c r="Z410" s="7"/>
      <c r="AA410" s="7"/>
    </row>
    <row r="411" spans="1:27" ht="14.4">
      <c r="A411" s="7"/>
      <c r="B411" s="7"/>
      <c r="C411" s="7"/>
      <c r="D411" s="125"/>
      <c r="E411" s="7"/>
      <c r="F411" s="7"/>
      <c r="G411" s="7"/>
      <c r="H411" s="7"/>
      <c r="I411" s="7"/>
      <c r="J411" s="7"/>
      <c r="K411" s="7"/>
      <c r="L411" s="7"/>
      <c r="M411" s="7"/>
      <c r="N411" s="7"/>
      <c r="O411" s="7"/>
      <c r="P411" s="7"/>
      <c r="Q411" s="7"/>
      <c r="R411" s="7"/>
      <c r="S411" s="7"/>
      <c r="T411" s="7"/>
      <c r="U411" s="7"/>
      <c r="V411" s="7"/>
      <c r="W411" s="7"/>
      <c r="X411" s="7"/>
      <c r="Y411" s="7"/>
      <c r="Z411" s="7"/>
      <c r="AA411" s="7"/>
    </row>
    <row r="412" spans="1:27" ht="14.4">
      <c r="A412" s="7"/>
      <c r="B412" s="7"/>
      <c r="C412" s="7"/>
      <c r="D412" s="125"/>
      <c r="E412" s="7"/>
      <c r="F412" s="7"/>
      <c r="G412" s="7"/>
      <c r="H412" s="7"/>
      <c r="I412" s="7"/>
      <c r="J412" s="7"/>
      <c r="K412" s="7"/>
      <c r="L412" s="7"/>
      <c r="M412" s="7"/>
      <c r="N412" s="7"/>
      <c r="O412" s="7"/>
      <c r="P412" s="7"/>
      <c r="Q412" s="7"/>
      <c r="R412" s="7"/>
      <c r="S412" s="7"/>
      <c r="T412" s="7"/>
      <c r="U412" s="7"/>
      <c r="V412" s="7"/>
      <c r="W412" s="7"/>
      <c r="X412" s="7"/>
      <c r="Y412" s="7"/>
      <c r="Z412" s="7"/>
      <c r="AA412" s="7"/>
    </row>
    <row r="413" spans="1:27" ht="14.4">
      <c r="A413" s="7"/>
      <c r="B413" s="7"/>
      <c r="C413" s="7"/>
      <c r="D413" s="125"/>
      <c r="E413" s="7"/>
      <c r="F413" s="7"/>
      <c r="G413" s="7"/>
      <c r="H413" s="7"/>
      <c r="I413" s="7"/>
      <c r="J413" s="7"/>
      <c r="K413" s="7"/>
      <c r="L413" s="7"/>
      <c r="M413" s="7"/>
      <c r="N413" s="7"/>
      <c r="O413" s="7"/>
      <c r="P413" s="7"/>
      <c r="Q413" s="7"/>
      <c r="R413" s="7"/>
      <c r="S413" s="7"/>
      <c r="T413" s="7"/>
      <c r="U413" s="7"/>
      <c r="V413" s="7"/>
      <c r="W413" s="7"/>
      <c r="X413" s="7"/>
      <c r="Y413" s="7"/>
      <c r="Z413" s="7"/>
      <c r="AA413" s="7"/>
    </row>
    <row r="414" spans="1:27" ht="14.4">
      <c r="A414" s="7"/>
      <c r="B414" s="7"/>
      <c r="C414" s="7"/>
      <c r="D414" s="125"/>
      <c r="E414" s="7"/>
      <c r="F414" s="7"/>
      <c r="G414" s="7"/>
      <c r="H414" s="7"/>
      <c r="I414" s="7"/>
      <c r="J414" s="7"/>
      <c r="K414" s="7"/>
      <c r="L414" s="7"/>
      <c r="M414" s="7"/>
      <c r="N414" s="7"/>
      <c r="O414" s="7"/>
      <c r="P414" s="7"/>
      <c r="Q414" s="7"/>
      <c r="R414" s="7"/>
      <c r="S414" s="7"/>
      <c r="T414" s="7"/>
      <c r="U414" s="7"/>
      <c r="V414" s="7"/>
      <c r="W414" s="7"/>
      <c r="X414" s="7"/>
      <c r="Y414" s="7"/>
      <c r="Z414" s="7"/>
      <c r="AA414" s="7"/>
    </row>
    <row r="415" spans="1:27" ht="14.4">
      <c r="A415" s="7"/>
      <c r="B415" s="7"/>
      <c r="C415" s="7"/>
      <c r="D415" s="125"/>
      <c r="E415" s="7"/>
      <c r="F415" s="7"/>
      <c r="G415" s="7"/>
      <c r="H415" s="7"/>
      <c r="I415" s="7"/>
      <c r="J415" s="7"/>
      <c r="K415" s="7"/>
      <c r="L415" s="7"/>
      <c r="M415" s="7"/>
      <c r="N415" s="7"/>
      <c r="O415" s="7"/>
      <c r="P415" s="7"/>
      <c r="Q415" s="7"/>
      <c r="R415" s="7"/>
      <c r="S415" s="7"/>
      <c r="T415" s="7"/>
      <c r="U415" s="7"/>
      <c r="V415" s="7"/>
      <c r="W415" s="7"/>
      <c r="X415" s="7"/>
      <c r="Y415" s="7"/>
      <c r="Z415" s="7"/>
      <c r="AA415" s="7"/>
    </row>
    <row r="416" spans="1:27" ht="14.4">
      <c r="A416" s="7"/>
      <c r="B416" s="7"/>
      <c r="C416" s="7"/>
      <c r="D416" s="125"/>
      <c r="E416" s="7"/>
      <c r="F416" s="7"/>
      <c r="G416" s="7"/>
      <c r="H416" s="7"/>
      <c r="I416" s="7"/>
      <c r="J416" s="7"/>
      <c r="K416" s="7"/>
      <c r="L416" s="7"/>
      <c r="M416" s="7"/>
      <c r="N416" s="7"/>
      <c r="O416" s="7"/>
      <c r="P416" s="7"/>
      <c r="Q416" s="7"/>
      <c r="R416" s="7"/>
      <c r="S416" s="7"/>
      <c r="T416" s="7"/>
      <c r="U416" s="7"/>
      <c r="V416" s="7"/>
      <c r="W416" s="7"/>
      <c r="X416" s="7"/>
      <c r="Y416" s="7"/>
      <c r="Z416" s="7"/>
      <c r="AA416" s="7"/>
    </row>
    <row r="417" spans="1:27" ht="14.4">
      <c r="A417" s="7"/>
      <c r="B417" s="7"/>
      <c r="C417" s="7"/>
      <c r="D417" s="125"/>
      <c r="E417" s="7"/>
      <c r="F417" s="7"/>
      <c r="G417" s="7"/>
      <c r="H417" s="7"/>
      <c r="I417" s="7"/>
      <c r="J417" s="7"/>
      <c r="K417" s="7"/>
      <c r="L417" s="7"/>
      <c r="M417" s="7"/>
      <c r="N417" s="7"/>
      <c r="O417" s="7"/>
      <c r="P417" s="7"/>
      <c r="Q417" s="7"/>
      <c r="R417" s="7"/>
      <c r="S417" s="7"/>
      <c r="T417" s="7"/>
      <c r="U417" s="7"/>
      <c r="V417" s="7"/>
      <c r="W417" s="7"/>
      <c r="X417" s="7"/>
      <c r="Y417" s="7"/>
      <c r="Z417" s="7"/>
      <c r="AA417" s="7"/>
    </row>
    <row r="418" spans="1:27" ht="14.4">
      <c r="A418" s="7"/>
      <c r="B418" s="7"/>
      <c r="C418" s="7"/>
      <c r="D418" s="125"/>
      <c r="E418" s="7"/>
      <c r="F418" s="7"/>
      <c r="G418" s="7"/>
      <c r="H418" s="7"/>
      <c r="I418" s="7"/>
      <c r="J418" s="7"/>
      <c r="K418" s="7"/>
      <c r="L418" s="7"/>
      <c r="M418" s="7"/>
      <c r="N418" s="7"/>
      <c r="O418" s="7"/>
      <c r="P418" s="7"/>
      <c r="Q418" s="7"/>
      <c r="R418" s="7"/>
      <c r="S418" s="7"/>
      <c r="T418" s="7"/>
      <c r="U418" s="7"/>
      <c r="V418" s="7"/>
      <c r="W418" s="7"/>
      <c r="X418" s="7"/>
      <c r="Y418" s="7"/>
      <c r="Z418" s="7"/>
      <c r="AA418" s="7"/>
    </row>
    <row r="419" spans="1:27" ht="14.4">
      <c r="A419" s="7"/>
      <c r="B419" s="7"/>
      <c r="C419" s="7"/>
      <c r="D419" s="125"/>
      <c r="E419" s="7"/>
      <c r="F419" s="7"/>
      <c r="G419" s="7"/>
      <c r="H419" s="7"/>
      <c r="I419" s="7"/>
      <c r="J419" s="7"/>
      <c r="K419" s="7"/>
      <c r="L419" s="7"/>
      <c r="M419" s="7"/>
      <c r="N419" s="7"/>
      <c r="O419" s="7"/>
      <c r="P419" s="7"/>
      <c r="Q419" s="7"/>
      <c r="R419" s="7"/>
      <c r="S419" s="7"/>
      <c r="T419" s="7"/>
      <c r="U419" s="7"/>
      <c r="V419" s="7"/>
      <c r="W419" s="7"/>
      <c r="X419" s="7"/>
      <c r="Y419" s="7"/>
      <c r="Z419" s="7"/>
      <c r="AA419" s="7"/>
    </row>
    <row r="420" spans="1:27" ht="14.4">
      <c r="A420" s="7"/>
      <c r="B420" s="7"/>
      <c r="C420" s="7"/>
      <c r="D420" s="125"/>
      <c r="E420" s="7"/>
      <c r="F420" s="7"/>
      <c r="G420" s="7"/>
      <c r="H420" s="7"/>
      <c r="I420" s="7"/>
      <c r="J420" s="7"/>
      <c r="K420" s="7"/>
      <c r="L420" s="7"/>
      <c r="M420" s="7"/>
      <c r="N420" s="7"/>
      <c r="O420" s="7"/>
      <c r="P420" s="7"/>
      <c r="Q420" s="7"/>
      <c r="R420" s="7"/>
      <c r="S420" s="7"/>
      <c r="T420" s="7"/>
      <c r="U420" s="7"/>
      <c r="V420" s="7"/>
      <c r="W420" s="7"/>
      <c r="X420" s="7"/>
      <c r="Y420" s="7"/>
      <c r="Z420" s="7"/>
      <c r="AA420" s="7"/>
    </row>
    <row r="421" spans="1:27" ht="14.4">
      <c r="A421" s="7"/>
      <c r="B421" s="7"/>
      <c r="C421" s="7"/>
      <c r="D421" s="125"/>
      <c r="E421" s="7"/>
      <c r="F421" s="7"/>
      <c r="G421" s="7"/>
      <c r="H421" s="7"/>
      <c r="I421" s="7"/>
      <c r="J421" s="7"/>
      <c r="K421" s="7"/>
      <c r="L421" s="7"/>
      <c r="M421" s="7"/>
      <c r="N421" s="7"/>
      <c r="O421" s="7"/>
      <c r="P421" s="7"/>
      <c r="Q421" s="7"/>
      <c r="R421" s="7"/>
      <c r="S421" s="7"/>
      <c r="T421" s="7"/>
      <c r="U421" s="7"/>
      <c r="V421" s="7"/>
      <c r="W421" s="7"/>
      <c r="X421" s="7"/>
      <c r="Y421" s="7"/>
      <c r="Z421" s="7"/>
      <c r="AA421" s="7"/>
    </row>
    <row r="422" spans="1:27" ht="14.4">
      <c r="A422" s="7"/>
      <c r="B422" s="7"/>
      <c r="C422" s="7"/>
      <c r="D422" s="125"/>
      <c r="E422" s="7"/>
      <c r="F422" s="7"/>
      <c r="G422" s="7"/>
      <c r="H422" s="7"/>
      <c r="I422" s="7"/>
      <c r="J422" s="7"/>
      <c r="K422" s="7"/>
      <c r="L422" s="7"/>
      <c r="M422" s="7"/>
      <c r="N422" s="7"/>
      <c r="O422" s="7"/>
      <c r="P422" s="7"/>
      <c r="Q422" s="7"/>
      <c r="R422" s="7"/>
      <c r="S422" s="7"/>
      <c r="T422" s="7"/>
      <c r="U422" s="7"/>
      <c r="V422" s="7"/>
      <c r="W422" s="7"/>
      <c r="X422" s="7"/>
      <c r="Y422" s="7"/>
      <c r="Z422" s="7"/>
      <c r="AA422" s="7"/>
    </row>
    <row r="423" spans="1:27" ht="14.4">
      <c r="A423" s="7"/>
      <c r="B423" s="7"/>
      <c r="C423" s="7"/>
      <c r="D423" s="125"/>
      <c r="E423" s="7"/>
      <c r="F423" s="7"/>
      <c r="G423" s="7"/>
      <c r="H423" s="7"/>
      <c r="I423" s="7"/>
      <c r="J423" s="7"/>
      <c r="K423" s="7"/>
      <c r="L423" s="7"/>
      <c r="M423" s="7"/>
      <c r="N423" s="7"/>
      <c r="O423" s="7"/>
      <c r="P423" s="7"/>
      <c r="Q423" s="7"/>
      <c r="R423" s="7"/>
      <c r="S423" s="7"/>
      <c r="T423" s="7"/>
      <c r="U423" s="7"/>
      <c r="V423" s="7"/>
      <c r="W423" s="7"/>
      <c r="X423" s="7"/>
      <c r="Y423" s="7"/>
      <c r="Z423" s="7"/>
      <c r="AA423" s="7"/>
    </row>
    <row r="424" spans="1:27" ht="14.4">
      <c r="A424" s="7"/>
      <c r="B424" s="7"/>
      <c r="C424" s="7"/>
      <c r="D424" s="125"/>
      <c r="E424" s="7"/>
      <c r="F424" s="7"/>
      <c r="G424" s="7"/>
      <c r="H424" s="7"/>
      <c r="I424" s="7"/>
      <c r="J424" s="7"/>
      <c r="K424" s="7"/>
      <c r="L424" s="7"/>
      <c r="M424" s="7"/>
      <c r="N424" s="7"/>
      <c r="O424" s="7"/>
      <c r="P424" s="7"/>
      <c r="Q424" s="7"/>
      <c r="R424" s="7"/>
      <c r="S424" s="7"/>
      <c r="T424" s="7"/>
      <c r="U424" s="7"/>
      <c r="V424" s="7"/>
      <c r="W424" s="7"/>
      <c r="X424" s="7"/>
      <c r="Y424" s="7"/>
      <c r="Z424" s="7"/>
      <c r="AA424" s="7"/>
    </row>
    <row r="425" spans="1:27" ht="14.4">
      <c r="A425" s="7"/>
      <c r="B425" s="7"/>
      <c r="C425" s="7"/>
      <c r="D425" s="125"/>
      <c r="E425" s="7"/>
      <c r="F425" s="7"/>
      <c r="G425" s="7"/>
      <c r="H425" s="7"/>
      <c r="I425" s="7"/>
      <c r="J425" s="7"/>
      <c r="K425" s="7"/>
      <c r="L425" s="7"/>
      <c r="M425" s="7"/>
      <c r="N425" s="7"/>
      <c r="O425" s="7"/>
      <c r="P425" s="7"/>
      <c r="Q425" s="7"/>
      <c r="R425" s="7"/>
      <c r="S425" s="7"/>
      <c r="T425" s="7"/>
      <c r="U425" s="7"/>
      <c r="V425" s="7"/>
      <c r="W425" s="7"/>
      <c r="X425" s="7"/>
      <c r="Y425" s="7"/>
      <c r="Z425" s="7"/>
      <c r="AA425" s="7"/>
    </row>
    <row r="426" spans="1:27" ht="14.4">
      <c r="A426" s="7"/>
      <c r="B426" s="7"/>
      <c r="C426" s="7"/>
      <c r="D426" s="125"/>
      <c r="E426" s="7"/>
      <c r="F426" s="7"/>
      <c r="G426" s="7"/>
      <c r="H426" s="7"/>
      <c r="I426" s="7"/>
      <c r="J426" s="7"/>
      <c r="K426" s="7"/>
      <c r="L426" s="7"/>
      <c r="M426" s="7"/>
      <c r="N426" s="7"/>
      <c r="O426" s="7"/>
      <c r="P426" s="7"/>
      <c r="Q426" s="7"/>
      <c r="R426" s="7"/>
      <c r="S426" s="7"/>
      <c r="T426" s="7"/>
      <c r="U426" s="7"/>
      <c r="V426" s="7"/>
      <c r="W426" s="7"/>
      <c r="X426" s="7"/>
      <c r="Y426" s="7"/>
      <c r="Z426" s="7"/>
      <c r="AA426" s="7"/>
    </row>
    <row r="427" spans="1:27" ht="14.4">
      <c r="A427" s="7"/>
      <c r="B427" s="7"/>
      <c r="C427" s="7"/>
      <c r="D427" s="125"/>
      <c r="E427" s="7"/>
      <c r="F427" s="7"/>
      <c r="G427" s="7"/>
      <c r="H427" s="7"/>
      <c r="I427" s="7"/>
      <c r="J427" s="7"/>
      <c r="K427" s="7"/>
      <c r="L427" s="7"/>
      <c r="M427" s="7"/>
      <c r="N427" s="7"/>
      <c r="O427" s="7"/>
      <c r="P427" s="7"/>
      <c r="Q427" s="7"/>
      <c r="R427" s="7"/>
      <c r="S427" s="7"/>
      <c r="T427" s="7"/>
      <c r="U427" s="7"/>
      <c r="V427" s="7"/>
      <c r="W427" s="7"/>
      <c r="X427" s="7"/>
      <c r="Y427" s="7"/>
      <c r="Z427" s="7"/>
      <c r="AA427" s="7"/>
    </row>
    <row r="428" spans="1:27" ht="14.4">
      <c r="A428" s="7"/>
      <c r="B428" s="7"/>
      <c r="C428" s="7"/>
      <c r="D428" s="125"/>
      <c r="E428" s="7"/>
      <c r="F428" s="7"/>
      <c r="G428" s="7"/>
      <c r="H428" s="7"/>
      <c r="I428" s="7"/>
      <c r="J428" s="7"/>
      <c r="K428" s="7"/>
      <c r="L428" s="7"/>
      <c r="M428" s="7"/>
      <c r="N428" s="7"/>
      <c r="O428" s="7"/>
      <c r="P428" s="7"/>
      <c r="Q428" s="7"/>
      <c r="R428" s="7"/>
      <c r="S428" s="7"/>
      <c r="T428" s="7"/>
      <c r="U428" s="7"/>
      <c r="V428" s="7"/>
      <c r="W428" s="7"/>
      <c r="X428" s="7"/>
      <c r="Y428" s="7"/>
      <c r="Z428" s="7"/>
      <c r="AA428" s="7"/>
    </row>
    <row r="429" spans="1:27" ht="14.4">
      <c r="A429" s="7"/>
      <c r="B429" s="7"/>
      <c r="C429" s="7"/>
      <c r="D429" s="125"/>
      <c r="E429" s="7"/>
      <c r="F429" s="7"/>
      <c r="G429" s="7"/>
      <c r="H429" s="7"/>
      <c r="I429" s="7"/>
      <c r="J429" s="7"/>
      <c r="K429" s="7"/>
      <c r="L429" s="7"/>
      <c r="M429" s="7"/>
      <c r="N429" s="7"/>
      <c r="O429" s="7"/>
      <c r="P429" s="7"/>
      <c r="Q429" s="7"/>
      <c r="R429" s="7"/>
      <c r="S429" s="7"/>
      <c r="T429" s="7"/>
      <c r="U429" s="7"/>
      <c r="V429" s="7"/>
      <c r="W429" s="7"/>
      <c r="X429" s="7"/>
      <c r="Y429" s="7"/>
      <c r="Z429" s="7"/>
      <c r="AA429" s="7"/>
    </row>
    <row r="430" spans="1:27" ht="14.4">
      <c r="A430" s="7"/>
      <c r="B430" s="7"/>
      <c r="C430" s="7"/>
      <c r="D430" s="125"/>
      <c r="E430" s="7"/>
      <c r="F430" s="7"/>
      <c r="G430" s="7"/>
      <c r="H430" s="7"/>
      <c r="I430" s="7"/>
      <c r="J430" s="7"/>
      <c r="K430" s="7"/>
      <c r="L430" s="7"/>
      <c r="M430" s="7"/>
      <c r="N430" s="7"/>
      <c r="O430" s="7"/>
      <c r="P430" s="7"/>
      <c r="Q430" s="7"/>
      <c r="R430" s="7"/>
      <c r="S430" s="7"/>
      <c r="T430" s="7"/>
      <c r="U430" s="7"/>
      <c r="V430" s="7"/>
      <c r="W430" s="7"/>
      <c r="X430" s="7"/>
      <c r="Y430" s="7"/>
      <c r="Z430" s="7"/>
      <c r="AA430" s="7"/>
    </row>
    <row r="431" spans="1:27" ht="14.4">
      <c r="A431" s="7"/>
      <c r="B431" s="7"/>
      <c r="C431" s="7"/>
      <c r="D431" s="125"/>
      <c r="E431" s="7"/>
      <c r="F431" s="7"/>
      <c r="G431" s="7"/>
      <c r="H431" s="7"/>
      <c r="I431" s="7"/>
      <c r="J431" s="7"/>
      <c r="K431" s="7"/>
      <c r="L431" s="7"/>
      <c r="M431" s="7"/>
      <c r="N431" s="7"/>
      <c r="O431" s="7"/>
      <c r="P431" s="7"/>
      <c r="Q431" s="7"/>
      <c r="R431" s="7"/>
      <c r="S431" s="7"/>
      <c r="T431" s="7"/>
      <c r="U431" s="7"/>
      <c r="V431" s="7"/>
      <c r="W431" s="7"/>
      <c r="X431" s="7"/>
      <c r="Y431" s="7"/>
      <c r="Z431" s="7"/>
      <c r="AA431" s="7"/>
    </row>
    <row r="432" spans="1:27" ht="14.4">
      <c r="A432" s="7"/>
      <c r="B432" s="7"/>
      <c r="C432" s="7"/>
      <c r="D432" s="125"/>
      <c r="E432" s="7"/>
      <c r="F432" s="7"/>
      <c r="G432" s="7"/>
      <c r="H432" s="7"/>
      <c r="I432" s="7"/>
      <c r="J432" s="7"/>
      <c r="K432" s="7"/>
      <c r="L432" s="7"/>
      <c r="M432" s="7"/>
      <c r="N432" s="7"/>
      <c r="O432" s="7"/>
      <c r="P432" s="7"/>
      <c r="Q432" s="7"/>
      <c r="R432" s="7"/>
      <c r="S432" s="7"/>
      <c r="T432" s="7"/>
      <c r="U432" s="7"/>
      <c r="V432" s="7"/>
      <c r="W432" s="7"/>
      <c r="X432" s="7"/>
      <c r="Y432" s="7"/>
      <c r="Z432" s="7"/>
      <c r="AA432" s="7"/>
    </row>
    <row r="433" spans="1:27" ht="14.4">
      <c r="A433" s="7"/>
      <c r="B433" s="7"/>
      <c r="C433" s="7"/>
      <c r="D433" s="125"/>
      <c r="E433" s="7"/>
      <c r="F433" s="7"/>
      <c r="G433" s="7"/>
      <c r="H433" s="7"/>
      <c r="I433" s="7"/>
      <c r="J433" s="7"/>
      <c r="K433" s="7"/>
      <c r="L433" s="7"/>
      <c r="M433" s="7"/>
      <c r="N433" s="7"/>
      <c r="O433" s="7"/>
      <c r="P433" s="7"/>
      <c r="Q433" s="7"/>
      <c r="R433" s="7"/>
      <c r="S433" s="7"/>
      <c r="T433" s="7"/>
      <c r="U433" s="7"/>
      <c r="V433" s="7"/>
      <c r="W433" s="7"/>
      <c r="X433" s="7"/>
      <c r="Y433" s="7"/>
      <c r="Z433" s="7"/>
      <c r="AA433" s="7"/>
    </row>
    <row r="434" spans="1:27" ht="14.4">
      <c r="A434" s="7"/>
      <c r="B434" s="7"/>
      <c r="C434" s="7"/>
      <c r="D434" s="125"/>
      <c r="E434" s="7"/>
      <c r="F434" s="7"/>
      <c r="G434" s="7"/>
      <c r="H434" s="7"/>
      <c r="I434" s="7"/>
      <c r="J434" s="7"/>
      <c r="K434" s="7"/>
      <c r="L434" s="7"/>
      <c r="M434" s="7"/>
      <c r="N434" s="7"/>
      <c r="O434" s="7"/>
      <c r="P434" s="7"/>
      <c r="Q434" s="7"/>
      <c r="R434" s="7"/>
      <c r="S434" s="7"/>
      <c r="T434" s="7"/>
      <c r="U434" s="7"/>
      <c r="V434" s="7"/>
      <c r="W434" s="7"/>
      <c r="X434" s="7"/>
      <c r="Y434" s="7"/>
      <c r="Z434" s="7"/>
      <c r="AA434" s="7"/>
    </row>
    <row r="435" spans="1:27" ht="14.4">
      <c r="A435" s="7"/>
      <c r="B435" s="7"/>
      <c r="C435" s="7"/>
      <c r="D435" s="125"/>
      <c r="E435" s="7"/>
      <c r="F435" s="7"/>
      <c r="G435" s="7"/>
      <c r="H435" s="7"/>
      <c r="I435" s="7"/>
      <c r="J435" s="7"/>
      <c r="K435" s="7"/>
      <c r="L435" s="7"/>
      <c r="M435" s="7"/>
      <c r="N435" s="7"/>
      <c r="O435" s="7"/>
      <c r="P435" s="7"/>
      <c r="Q435" s="7"/>
      <c r="R435" s="7"/>
      <c r="S435" s="7"/>
      <c r="T435" s="7"/>
      <c r="U435" s="7"/>
      <c r="V435" s="7"/>
      <c r="W435" s="7"/>
      <c r="X435" s="7"/>
      <c r="Y435" s="7"/>
      <c r="Z435" s="7"/>
      <c r="AA435" s="7"/>
    </row>
    <row r="436" spans="1:27" ht="14.4">
      <c r="A436" s="7"/>
      <c r="B436" s="7"/>
      <c r="C436" s="7"/>
      <c r="D436" s="125"/>
      <c r="E436" s="7"/>
      <c r="F436" s="7"/>
      <c r="G436" s="7"/>
      <c r="H436" s="7"/>
      <c r="I436" s="7"/>
      <c r="J436" s="7"/>
      <c r="K436" s="7"/>
      <c r="L436" s="7"/>
      <c r="M436" s="7"/>
      <c r="N436" s="7"/>
      <c r="O436" s="7"/>
      <c r="P436" s="7"/>
      <c r="Q436" s="7"/>
      <c r="R436" s="7"/>
      <c r="S436" s="7"/>
      <c r="T436" s="7"/>
      <c r="U436" s="7"/>
      <c r="V436" s="7"/>
      <c r="W436" s="7"/>
      <c r="X436" s="7"/>
      <c r="Y436" s="7"/>
      <c r="Z436" s="7"/>
      <c r="AA436" s="7"/>
    </row>
    <row r="437" spans="1:27" ht="14.4">
      <c r="A437" s="7"/>
      <c r="B437" s="7"/>
      <c r="C437" s="7"/>
      <c r="D437" s="125"/>
      <c r="E437" s="7"/>
      <c r="F437" s="7"/>
      <c r="G437" s="7"/>
      <c r="H437" s="7"/>
      <c r="I437" s="7"/>
      <c r="J437" s="7"/>
      <c r="K437" s="7"/>
      <c r="L437" s="7"/>
      <c r="M437" s="7"/>
      <c r="N437" s="7"/>
      <c r="O437" s="7"/>
      <c r="P437" s="7"/>
      <c r="Q437" s="7"/>
      <c r="R437" s="7"/>
      <c r="S437" s="7"/>
      <c r="T437" s="7"/>
      <c r="U437" s="7"/>
      <c r="V437" s="7"/>
      <c r="W437" s="7"/>
      <c r="X437" s="7"/>
      <c r="Y437" s="7"/>
      <c r="Z437" s="7"/>
      <c r="AA437" s="7"/>
    </row>
    <row r="438" spans="1:27" ht="14.4">
      <c r="A438" s="7"/>
      <c r="B438" s="7"/>
      <c r="C438" s="7"/>
      <c r="D438" s="125"/>
      <c r="E438" s="7"/>
      <c r="F438" s="7"/>
      <c r="G438" s="7"/>
      <c r="H438" s="7"/>
      <c r="I438" s="7"/>
      <c r="J438" s="7"/>
      <c r="K438" s="7"/>
      <c r="L438" s="7"/>
      <c r="M438" s="7"/>
      <c r="N438" s="7"/>
      <c r="O438" s="7"/>
      <c r="P438" s="7"/>
      <c r="Q438" s="7"/>
      <c r="R438" s="7"/>
      <c r="S438" s="7"/>
      <c r="T438" s="7"/>
      <c r="U438" s="7"/>
      <c r="V438" s="7"/>
      <c r="W438" s="7"/>
      <c r="X438" s="7"/>
      <c r="Y438" s="7"/>
      <c r="Z438" s="7"/>
      <c r="AA438" s="7"/>
    </row>
    <row r="439" spans="1:27" ht="14.4">
      <c r="A439" s="7"/>
      <c r="B439" s="7"/>
      <c r="C439" s="7"/>
      <c r="D439" s="125"/>
      <c r="E439" s="7"/>
      <c r="F439" s="7"/>
      <c r="G439" s="7"/>
      <c r="H439" s="7"/>
      <c r="I439" s="7"/>
      <c r="J439" s="7"/>
      <c r="K439" s="7"/>
      <c r="L439" s="7"/>
      <c r="M439" s="7"/>
      <c r="N439" s="7"/>
      <c r="O439" s="7"/>
      <c r="P439" s="7"/>
      <c r="Q439" s="7"/>
      <c r="R439" s="7"/>
      <c r="S439" s="7"/>
      <c r="T439" s="7"/>
      <c r="U439" s="7"/>
      <c r="V439" s="7"/>
      <c r="W439" s="7"/>
      <c r="X439" s="7"/>
      <c r="Y439" s="7"/>
      <c r="Z439" s="7"/>
      <c r="AA439" s="7"/>
    </row>
    <row r="440" spans="1:27" ht="14.4">
      <c r="A440" s="7"/>
      <c r="B440" s="7"/>
      <c r="C440" s="7"/>
      <c r="D440" s="125"/>
      <c r="E440" s="7"/>
      <c r="F440" s="7"/>
      <c r="G440" s="7"/>
      <c r="H440" s="7"/>
      <c r="I440" s="7"/>
      <c r="J440" s="7"/>
      <c r="K440" s="7"/>
      <c r="L440" s="7"/>
      <c r="M440" s="7"/>
      <c r="N440" s="7"/>
      <c r="O440" s="7"/>
      <c r="P440" s="7"/>
      <c r="Q440" s="7"/>
      <c r="R440" s="7"/>
      <c r="S440" s="7"/>
      <c r="T440" s="7"/>
      <c r="U440" s="7"/>
      <c r="V440" s="7"/>
      <c r="W440" s="7"/>
      <c r="X440" s="7"/>
      <c r="Y440" s="7"/>
      <c r="Z440" s="7"/>
      <c r="AA440" s="7"/>
    </row>
    <row r="441" spans="1:27" ht="14.4">
      <c r="A441" s="7"/>
      <c r="B441" s="7"/>
      <c r="C441" s="7"/>
      <c r="D441" s="125"/>
      <c r="E441" s="7"/>
      <c r="F441" s="7"/>
      <c r="G441" s="7"/>
      <c r="H441" s="7"/>
      <c r="I441" s="7"/>
      <c r="J441" s="7"/>
      <c r="K441" s="7"/>
      <c r="L441" s="7"/>
      <c r="M441" s="7"/>
      <c r="N441" s="7"/>
      <c r="O441" s="7"/>
      <c r="P441" s="7"/>
      <c r="Q441" s="7"/>
      <c r="R441" s="7"/>
      <c r="S441" s="7"/>
      <c r="T441" s="7"/>
      <c r="U441" s="7"/>
      <c r="V441" s="7"/>
      <c r="W441" s="7"/>
      <c r="X441" s="7"/>
      <c r="Y441" s="7"/>
      <c r="Z441" s="7"/>
      <c r="AA441" s="7"/>
    </row>
    <row r="442" spans="1:27" ht="14.4">
      <c r="A442" s="7"/>
      <c r="B442" s="7"/>
      <c r="C442" s="7"/>
      <c r="D442" s="125"/>
      <c r="E442" s="7"/>
      <c r="F442" s="7"/>
      <c r="G442" s="7"/>
      <c r="H442" s="7"/>
      <c r="I442" s="7"/>
      <c r="J442" s="7"/>
      <c r="K442" s="7"/>
      <c r="L442" s="7"/>
      <c r="M442" s="7"/>
      <c r="N442" s="7"/>
      <c r="O442" s="7"/>
      <c r="P442" s="7"/>
      <c r="Q442" s="7"/>
      <c r="R442" s="7"/>
      <c r="S442" s="7"/>
      <c r="T442" s="7"/>
      <c r="U442" s="7"/>
      <c r="V442" s="7"/>
      <c r="W442" s="7"/>
      <c r="X442" s="7"/>
      <c r="Y442" s="7"/>
      <c r="Z442" s="7"/>
      <c r="AA442" s="7"/>
    </row>
    <row r="443" spans="1:27" ht="14.4">
      <c r="A443" s="7"/>
      <c r="B443" s="7"/>
      <c r="C443" s="7"/>
      <c r="D443" s="125"/>
      <c r="E443" s="7"/>
      <c r="F443" s="7"/>
      <c r="G443" s="7"/>
      <c r="H443" s="7"/>
      <c r="I443" s="7"/>
      <c r="J443" s="7"/>
      <c r="K443" s="7"/>
      <c r="L443" s="7"/>
      <c r="M443" s="7"/>
      <c r="N443" s="7"/>
      <c r="O443" s="7"/>
      <c r="P443" s="7"/>
      <c r="Q443" s="7"/>
      <c r="R443" s="7"/>
      <c r="S443" s="7"/>
      <c r="T443" s="7"/>
      <c r="U443" s="7"/>
      <c r="V443" s="7"/>
      <c r="W443" s="7"/>
      <c r="X443" s="7"/>
      <c r="Y443" s="7"/>
      <c r="Z443" s="7"/>
      <c r="AA443" s="7"/>
    </row>
    <row r="444" spans="1:27" ht="14.4">
      <c r="A444" s="7"/>
      <c r="B444" s="7"/>
      <c r="C444" s="7"/>
      <c r="D444" s="125"/>
      <c r="E444" s="7"/>
      <c r="F444" s="7"/>
      <c r="G444" s="7"/>
      <c r="H444" s="7"/>
      <c r="I444" s="7"/>
      <c r="J444" s="7"/>
      <c r="K444" s="7"/>
      <c r="L444" s="7"/>
      <c r="M444" s="7"/>
      <c r="N444" s="7"/>
      <c r="O444" s="7"/>
      <c r="P444" s="7"/>
      <c r="Q444" s="7"/>
      <c r="R444" s="7"/>
      <c r="S444" s="7"/>
      <c r="T444" s="7"/>
      <c r="U444" s="7"/>
      <c r="V444" s="7"/>
      <c r="W444" s="7"/>
      <c r="X444" s="7"/>
      <c r="Y444" s="7"/>
      <c r="Z444" s="7"/>
      <c r="AA444" s="7"/>
    </row>
    <row r="445" spans="1:27" ht="14.4">
      <c r="A445" s="7"/>
      <c r="B445" s="7"/>
      <c r="C445" s="7"/>
      <c r="D445" s="125"/>
      <c r="E445" s="7"/>
      <c r="F445" s="7"/>
      <c r="G445" s="7"/>
      <c r="H445" s="7"/>
      <c r="I445" s="7"/>
      <c r="J445" s="7"/>
      <c r="K445" s="7"/>
      <c r="L445" s="7"/>
      <c r="M445" s="7"/>
      <c r="N445" s="7"/>
      <c r="O445" s="7"/>
      <c r="P445" s="7"/>
      <c r="Q445" s="7"/>
      <c r="R445" s="7"/>
      <c r="S445" s="7"/>
      <c r="T445" s="7"/>
      <c r="U445" s="7"/>
      <c r="V445" s="7"/>
      <c r="W445" s="7"/>
      <c r="X445" s="7"/>
      <c r="Y445" s="7"/>
      <c r="Z445" s="7"/>
      <c r="AA445" s="7"/>
    </row>
    <row r="446" spans="1:27" ht="14.4">
      <c r="A446" s="7"/>
      <c r="B446" s="7"/>
      <c r="C446" s="7"/>
      <c r="D446" s="125"/>
      <c r="E446" s="7"/>
      <c r="F446" s="7"/>
      <c r="G446" s="7"/>
      <c r="H446" s="7"/>
      <c r="I446" s="7"/>
      <c r="J446" s="7"/>
      <c r="K446" s="7"/>
      <c r="L446" s="7"/>
      <c r="M446" s="7"/>
      <c r="N446" s="7"/>
      <c r="O446" s="7"/>
      <c r="P446" s="7"/>
      <c r="Q446" s="7"/>
      <c r="R446" s="7"/>
      <c r="S446" s="7"/>
      <c r="T446" s="7"/>
      <c r="U446" s="7"/>
      <c r="V446" s="7"/>
      <c r="W446" s="7"/>
      <c r="X446" s="7"/>
      <c r="Y446" s="7"/>
      <c r="Z446" s="7"/>
      <c r="AA446" s="7"/>
    </row>
    <row r="447" spans="1:27" ht="14.4">
      <c r="A447" s="7"/>
      <c r="B447" s="7"/>
      <c r="C447" s="7"/>
      <c r="D447" s="125"/>
      <c r="E447" s="7"/>
      <c r="F447" s="7"/>
      <c r="G447" s="7"/>
      <c r="H447" s="7"/>
      <c r="I447" s="7"/>
      <c r="J447" s="7"/>
      <c r="K447" s="7"/>
      <c r="L447" s="7"/>
      <c r="M447" s="7"/>
      <c r="N447" s="7"/>
      <c r="O447" s="7"/>
      <c r="P447" s="7"/>
      <c r="Q447" s="7"/>
      <c r="R447" s="7"/>
      <c r="S447" s="7"/>
      <c r="T447" s="7"/>
      <c r="U447" s="7"/>
      <c r="V447" s="7"/>
      <c r="W447" s="7"/>
      <c r="X447" s="7"/>
      <c r="Y447" s="7"/>
      <c r="Z447" s="7"/>
      <c r="AA447" s="7"/>
    </row>
    <row r="448" spans="1:27" ht="14.4">
      <c r="A448" s="7"/>
      <c r="B448" s="7"/>
      <c r="C448" s="7"/>
      <c r="D448" s="125"/>
      <c r="E448" s="7"/>
      <c r="F448" s="7"/>
      <c r="G448" s="7"/>
      <c r="H448" s="7"/>
      <c r="I448" s="7"/>
      <c r="J448" s="7"/>
      <c r="K448" s="7"/>
      <c r="L448" s="7"/>
      <c r="M448" s="7"/>
      <c r="N448" s="7"/>
      <c r="O448" s="7"/>
      <c r="P448" s="7"/>
      <c r="Q448" s="7"/>
      <c r="R448" s="7"/>
      <c r="S448" s="7"/>
      <c r="T448" s="7"/>
      <c r="U448" s="7"/>
      <c r="V448" s="7"/>
      <c r="W448" s="7"/>
      <c r="X448" s="7"/>
      <c r="Y448" s="7"/>
      <c r="Z448" s="7"/>
      <c r="AA448" s="7"/>
    </row>
    <row r="449" spans="1:27" ht="14.4">
      <c r="A449" s="7"/>
      <c r="B449" s="7"/>
      <c r="C449" s="7"/>
      <c r="D449" s="125"/>
      <c r="E449" s="7"/>
      <c r="F449" s="7"/>
      <c r="G449" s="7"/>
      <c r="H449" s="7"/>
      <c r="I449" s="7"/>
      <c r="J449" s="7"/>
      <c r="K449" s="7"/>
      <c r="L449" s="7"/>
      <c r="M449" s="7"/>
      <c r="N449" s="7"/>
      <c r="O449" s="7"/>
      <c r="P449" s="7"/>
      <c r="Q449" s="7"/>
      <c r="R449" s="7"/>
      <c r="S449" s="7"/>
      <c r="T449" s="7"/>
      <c r="U449" s="7"/>
      <c r="V449" s="7"/>
      <c r="W449" s="7"/>
      <c r="X449" s="7"/>
      <c r="Y449" s="7"/>
      <c r="Z449" s="7"/>
      <c r="AA449" s="7"/>
    </row>
    <row r="450" spans="1:27" ht="14.4">
      <c r="A450" s="7"/>
      <c r="B450" s="7"/>
      <c r="C450" s="7"/>
      <c r="D450" s="125"/>
      <c r="E450" s="7"/>
      <c r="F450" s="7"/>
      <c r="G450" s="7"/>
      <c r="H450" s="7"/>
      <c r="I450" s="7"/>
      <c r="J450" s="7"/>
      <c r="K450" s="7"/>
      <c r="L450" s="7"/>
      <c r="M450" s="7"/>
      <c r="N450" s="7"/>
      <c r="O450" s="7"/>
      <c r="P450" s="7"/>
      <c r="Q450" s="7"/>
      <c r="R450" s="7"/>
      <c r="S450" s="7"/>
      <c r="T450" s="7"/>
      <c r="U450" s="7"/>
      <c r="V450" s="7"/>
      <c r="W450" s="7"/>
      <c r="X450" s="7"/>
      <c r="Y450" s="7"/>
      <c r="Z450" s="7"/>
      <c r="AA450" s="7"/>
    </row>
    <row r="451" spans="1:27" ht="14.4">
      <c r="A451" s="7"/>
      <c r="B451" s="7"/>
      <c r="C451" s="7"/>
      <c r="D451" s="125"/>
      <c r="E451" s="7"/>
      <c r="F451" s="7"/>
      <c r="G451" s="7"/>
      <c r="H451" s="7"/>
      <c r="I451" s="7"/>
      <c r="J451" s="7"/>
      <c r="K451" s="7"/>
      <c r="L451" s="7"/>
      <c r="M451" s="7"/>
      <c r="N451" s="7"/>
      <c r="O451" s="7"/>
      <c r="P451" s="7"/>
      <c r="Q451" s="7"/>
      <c r="R451" s="7"/>
      <c r="S451" s="7"/>
      <c r="T451" s="7"/>
      <c r="U451" s="7"/>
      <c r="V451" s="7"/>
      <c r="W451" s="7"/>
      <c r="X451" s="7"/>
      <c r="Y451" s="7"/>
      <c r="Z451" s="7"/>
      <c r="AA451" s="7"/>
    </row>
    <row r="452" spans="1:27" ht="14.4">
      <c r="A452" s="7"/>
      <c r="B452" s="7"/>
      <c r="C452" s="7"/>
      <c r="D452" s="125"/>
      <c r="E452" s="7"/>
      <c r="F452" s="7"/>
      <c r="G452" s="7"/>
      <c r="H452" s="7"/>
      <c r="I452" s="7"/>
      <c r="J452" s="7"/>
      <c r="K452" s="7"/>
      <c r="L452" s="7"/>
      <c r="M452" s="7"/>
      <c r="N452" s="7"/>
      <c r="O452" s="7"/>
      <c r="P452" s="7"/>
      <c r="Q452" s="7"/>
      <c r="R452" s="7"/>
      <c r="S452" s="7"/>
      <c r="T452" s="7"/>
      <c r="U452" s="7"/>
      <c r="V452" s="7"/>
      <c r="W452" s="7"/>
      <c r="X452" s="7"/>
      <c r="Y452" s="7"/>
      <c r="Z452" s="7"/>
      <c r="AA452" s="7"/>
    </row>
    <row r="453" spans="1:27" ht="14.4">
      <c r="A453" s="7"/>
      <c r="B453" s="7"/>
      <c r="C453" s="7"/>
      <c r="D453" s="125"/>
      <c r="E453" s="7"/>
      <c r="F453" s="7"/>
      <c r="G453" s="7"/>
      <c r="H453" s="7"/>
      <c r="I453" s="7"/>
      <c r="J453" s="7"/>
      <c r="K453" s="7"/>
      <c r="L453" s="7"/>
      <c r="M453" s="7"/>
      <c r="N453" s="7"/>
      <c r="O453" s="7"/>
      <c r="P453" s="7"/>
      <c r="Q453" s="7"/>
      <c r="R453" s="7"/>
      <c r="S453" s="7"/>
      <c r="T453" s="7"/>
      <c r="U453" s="7"/>
      <c r="V453" s="7"/>
      <c r="W453" s="7"/>
      <c r="X453" s="7"/>
      <c r="Y453" s="7"/>
      <c r="Z453" s="7"/>
      <c r="AA453" s="7"/>
    </row>
    <row r="454" spans="1:27" ht="14.4">
      <c r="A454" s="7"/>
      <c r="B454" s="7"/>
      <c r="C454" s="7"/>
      <c r="D454" s="125"/>
      <c r="E454" s="7"/>
      <c r="F454" s="7"/>
      <c r="G454" s="7"/>
      <c r="H454" s="7"/>
      <c r="I454" s="7"/>
      <c r="J454" s="7"/>
      <c r="K454" s="7"/>
      <c r="L454" s="7"/>
      <c r="M454" s="7"/>
      <c r="N454" s="7"/>
      <c r="O454" s="7"/>
      <c r="P454" s="7"/>
      <c r="Q454" s="7"/>
      <c r="R454" s="7"/>
      <c r="S454" s="7"/>
      <c r="T454" s="7"/>
      <c r="U454" s="7"/>
      <c r="V454" s="7"/>
      <c r="W454" s="7"/>
      <c r="X454" s="7"/>
      <c r="Y454" s="7"/>
      <c r="Z454" s="7"/>
      <c r="AA454" s="7"/>
    </row>
    <row r="455" spans="1:27" ht="14.4">
      <c r="A455" s="7"/>
      <c r="B455" s="7"/>
      <c r="C455" s="7"/>
      <c r="D455" s="125"/>
      <c r="E455" s="7"/>
      <c r="F455" s="7"/>
      <c r="G455" s="7"/>
      <c r="H455" s="7"/>
      <c r="I455" s="7"/>
      <c r="J455" s="7"/>
      <c r="K455" s="7"/>
      <c r="L455" s="7"/>
      <c r="M455" s="7"/>
      <c r="N455" s="7"/>
      <c r="O455" s="7"/>
      <c r="P455" s="7"/>
      <c r="Q455" s="7"/>
      <c r="R455" s="7"/>
      <c r="S455" s="7"/>
      <c r="T455" s="7"/>
      <c r="U455" s="7"/>
      <c r="V455" s="7"/>
      <c r="W455" s="7"/>
      <c r="X455" s="7"/>
      <c r="Y455" s="7"/>
      <c r="Z455" s="7"/>
      <c r="AA455" s="7"/>
    </row>
    <row r="456" spans="1:27" ht="14.4">
      <c r="A456" s="7"/>
      <c r="B456" s="7"/>
      <c r="C456" s="7"/>
      <c r="D456" s="125"/>
      <c r="E456" s="7"/>
      <c r="F456" s="7"/>
      <c r="G456" s="7"/>
      <c r="H456" s="7"/>
      <c r="I456" s="7"/>
      <c r="J456" s="7"/>
      <c r="K456" s="7"/>
      <c r="L456" s="7"/>
      <c r="M456" s="7"/>
      <c r="N456" s="7"/>
      <c r="O456" s="7"/>
      <c r="P456" s="7"/>
      <c r="Q456" s="7"/>
      <c r="R456" s="7"/>
      <c r="S456" s="7"/>
      <c r="T456" s="7"/>
      <c r="U456" s="7"/>
      <c r="V456" s="7"/>
      <c r="W456" s="7"/>
      <c r="X456" s="7"/>
      <c r="Y456" s="7"/>
      <c r="Z456" s="7"/>
      <c r="AA456" s="7"/>
    </row>
    <row r="457" spans="1:27" ht="14.4">
      <c r="A457" s="7"/>
      <c r="B457" s="7"/>
      <c r="C457" s="7"/>
      <c r="D457" s="125"/>
      <c r="E457" s="7"/>
      <c r="F457" s="7"/>
      <c r="G457" s="7"/>
      <c r="H457" s="7"/>
      <c r="I457" s="7"/>
      <c r="J457" s="7"/>
      <c r="K457" s="7"/>
      <c r="L457" s="7"/>
      <c r="M457" s="7"/>
      <c r="N457" s="7"/>
      <c r="O457" s="7"/>
      <c r="P457" s="7"/>
      <c r="Q457" s="7"/>
      <c r="R457" s="7"/>
      <c r="S457" s="7"/>
      <c r="T457" s="7"/>
      <c r="U457" s="7"/>
      <c r="V457" s="7"/>
      <c r="W457" s="7"/>
      <c r="X457" s="7"/>
      <c r="Y457" s="7"/>
      <c r="Z457" s="7"/>
      <c r="AA457" s="7"/>
    </row>
    <row r="458" spans="1:27" ht="14.4">
      <c r="A458" s="7"/>
      <c r="B458" s="7"/>
      <c r="C458" s="7"/>
      <c r="D458" s="125"/>
      <c r="E458" s="7"/>
      <c r="F458" s="7"/>
      <c r="G458" s="7"/>
      <c r="H458" s="7"/>
      <c r="I458" s="7"/>
      <c r="J458" s="7"/>
      <c r="K458" s="7"/>
      <c r="L458" s="7"/>
      <c r="M458" s="7"/>
      <c r="N458" s="7"/>
      <c r="O458" s="7"/>
      <c r="P458" s="7"/>
      <c r="Q458" s="7"/>
      <c r="R458" s="7"/>
      <c r="S458" s="7"/>
      <c r="T458" s="7"/>
      <c r="U458" s="7"/>
      <c r="V458" s="7"/>
      <c r="W458" s="7"/>
      <c r="X458" s="7"/>
      <c r="Y458" s="7"/>
      <c r="Z458" s="7"/>
      <c r="AA458" s="7"/>
    </row>
    <row r="459" spans="1:27" ht="14.4">
      <c r="A459" s="7"/>
      <c r="B459" s="7"/>
      <c r="C459" s="7"/>
      <c r="D459" s="125"/>
      <c r="E459" s="7"/>
      <c r="F459" s="7"/>
      <c r="G459" s="7"/>
      <c r="H459" s="7"/>
      <c r="I459" s="7"/>
      <c r="J459" s="7"/>
      <c r="K459" s="7"/>
      <c r="L459" s="7"/>
      <c r="M459" s="7"/>
      <c r="N459" s="7"/>
      <c r="O459" s="7"/>
      <c r="P459" s="7"/>
      <c r="Q459" s="7"/>
      <c r="R459" s="7"/>
      <c r="S459" s="7"/>
      <c r="T459" s="7"/>
      <c r="U459" s="7"/>
      <c r="V459" s="7"/>
      <c r="W459" s="7"/>
      <c r="X459" s="7"/>
      <c r="Y459" s="7"/>
      <c r="Z459" s="7"/>
      <c r="AA459" s="7"/>
    </row>
    <row r="460" spans="1:27" ht="14.4">
      <c r="A460" s="7"/>
      <c r="B460" s="7"/>
      <c r="C460" s="7"/>
      <c r="D460" s="125"/>
      <c r="E460" s="7"/>
      <c r="F460" s="7"/>
      <c r="G460" s="7"/>
      <c r="H460" s="7"/>
      <c r="I460" s="7"/>
      <c r="J460" s="7"/>
      <c r="K460" s="7"/>
      <c r="L460" s="7"/>
      <c r="M460" s="7"/>
      <c r="N460" s="7"/>
      <c r="O460" s="7"/>
      <c r="P460" s="7"/>
      <c r="Q460" s="7"/>
      <c r="R460" s="7"/>
      <c r="S460" s="7"/>
      <c r="T460" s="7"/>
      <c r="U460" s="7"/>
      <c r="V460" s="7"/>
      <c r="W460" s="7"/>
      <c r="X460" s="7"/>
      <c r="Y460" s="7"/>
      <c r="Z460" s="7"/>
      <c r="AA460" s="7"/>
    </row>
    <row r="461" spans="1:27" ht="14.4">
      <c r="A461" s="7"/>
      <c r="B461" s="7"/>
      <c r="C461" s="7"/>
      <c r="D461" s="125"/>
      <c r="E461" s="7"/>
      <c r="F461" s="7"/>
      <c r="G461" s="7"/>
      <c r="H461" s="7"/>
      <c r="I461" s="7"/>
      <c r="J461" s="7"/>
      <c r="K461" s="7"/>
      <c r="L461" s="7"/>
      <c r="M461" s="7"/>
      <c r="N461" s="7"/>
      <c r="O461" s="7"/>
      <c r="P461" s="7"/>
      <c r="Q461" s="7"/>
      <c r="R461" s="7"/>
      <c r="S461" s="7"/>
      <c r="T461" s="7"/>
      <c r="U461" s="7"/>
      <c r="V461" s="7"/>
      <c r="W461" s="7"/>
      <c r="X461" s="7"/>
      <c r="Y461" s="7"/>
      <c r="Z461" s="7"/>
      <c r="AA461" s="7"/>
    </row>
    <row r="462" spans="1:27" ht="14.4">
      <c r="A462" s="7"/>
      <c r="B462" s="7"/>
      <c r="C462" s="7"/>
      <c r="D462" s="125"/>
      <c r="E462" s="7"/>
      <c r="F462" s="7"/>
      <c r="G462" s="7"/>
      <c r="H462" s="7"/>
      <c r="I462" s="7"/>
      <c r="J462" s="7"/>
      <c r="K462" s="7"/>
      <c r="L462" s="7"/>
      <c r="M462" s="7"/>
      <c r="N462" s="7"/>
      <c r="O462" s="7"/>
      <c r="P462" s="7"/>
      <c r="Q462" s="7"/>
      <c r="R462" s="7"/>
      <c r="S462" s="7"/>
      <c r="T462" s="7"/>
      <c r="U462" s="7"/>
      <c r="V462" s="7"/>
      <c r="W462" s="7"/>
      <c r="X462" s="7"/>
      <c r="Y462" s="7"/>
      <c r="Z462" s="7"/>
      <c r="AA462" s="7"/>
    </row>
    <row r="463" spans="1:27" ht="14.4">
      <c r="A463" s="7"/>
      <c r="B463" s="7"/>
      <c r="C463" s="7"/>
      <c r="D463" s="125"/>
      <c r="E463" s="7"/>
      <c r="F463" s="7"/>
      <c r="G463" s="7"/>
      <c r="H463" s="7"/>
      <c r="I463" s="7"/>
      <c r="J463" s="7"/>
      <c r="K463" s="7"/>
      <c r="L463" s="7"/>
      <c r="M463" s="7"/>
      <c r="N463" s="7"/>
      <c r="O463" s="7"/>
      <c r="P463" s="7"/>
      <c r="Q463" s="7"/>
      <c r="R463" s="7"/>
      <c r="S463" s="7"/>
      <c r="T463" s="7"/>
      <c r="U463" s="7"/>
      <c r="V463" s="7"/>
      <c r="W463" s="7"/>
      <c r="X463" s="7"/>
      <c r="Y463" s="7"/>
      <c r="Z463" s="7"/>
      <c r="AA463" s="7"/>
    </row>
    <row r="464" spans="1:27" ht="14.4">
      <c r="A464" s="7"/>
      <c r="B464" s="7"/>
      <c r="C464" s="7"/>
      <c r="D464" s="125"/>
      <c r="E464" s="7"/>
      <c r="F464" s="7"/>
      <c r="G464" s="7"/>
      <c r="H464" s="7"/>
      <c r="I464" s="7"/>
      <c r="J464" s="7"/>
      <c r="K464" s="7"/>
      <c r="L464" s="7"/>
      <c r="M464" s="7"/>
      <c r="N464" s="7"/>
      <c r="O464" s="7"/>
      <c r="P464" s="7"/>
      <c r="Q464" s="7"/>
      <c r="R464" s="7"/>
      <c r="S464" s="7"/>
      <c r="T464" s="7"/>
      <c r="U464" s="7"/>
      <c r="V464" s="7"/>
      <c r="W464" s="7"/>
      <c r="X464" s="7"/>
      <c r="Y464" s="7"/>
      <c r="Z464" s="7"/>
      <c r="AA464" s="7"/>
    </row>
    <row r="465" spans="1:27" ht="14.4">
      <c r="A465" s="7"/>
      <c r="B465" s="7"/>
      <c r="C465" s="7"/>
      <c r="D465" s="125"/>
      <c r="E465" s="7"/>
      <c r="F465" s="7"/>
      <c r="G465" s="7"/>
      <c r="H465" s="7"/>
      <c r="I465" s="7"/>
      <c r="J465" s="7"/>
      <c r="K465" s="7"/>
      <c r="L465" s="7"/>
      <c r="M465" s="7"/>
      <c r="N465" s="7"/>
      <c r="O465" s="7"/>
      <c r="P465" s="7"/>
      <c r="Q465" s="7"/>
      <c r="R465" s="7"/>
      <c r="S465" s="7"/>
      <c r="T465" s="7"/>
      <c r="U465" s="7"/>
      <c r="V465" s="7"/>
      <c r="W465" s="7"/>
      <c r="X465" s="7"/>
      <c r="Y465" s="7"/>
      <c r="Z465" s="7"/>
      <c r="AA465" s="7"/>
    </row>
    <row r="466" spans="1:27" ht="14.4">
      <c r="A466" s="7"/>
      <c r="B466" s="7"/>
      <c r="C466" s="7"/>
      <c r="D466" s="125"/>
      <c r="E466" s="7"/>
      <c r="F466" s="7"/>
      <c r="G466" s="7"/>
      <c r="H466" s="7"/>
      <c r="I466" s="7"/>
      <c r="J466" s="7"/>
      <c r="K466" s="7"/>
      <c r="L466" s="7"/>
      <c r="M466" s="7"/>
      <c r="N466" s="7"/>
      <c r="O466" s="7"/>
      <c r="P466" s="7"/>
      <c r="Q466" s="7"/>
      <c r="R466" s="7"/>
      <c r="S466" s="7"/>
      <c r="T466" s="7"/>
      <c r="U466" s="7"/>
      <c r="V466" s="7"/>
      <c r="W466" s="7"/>
      <c r="X466" s="7"/>
      <c r="Y466" s="7"/>
      <c r="Z466" s="7"/>
      <c r="AA466" s="7"/>
    </row>
    <row r="467" spans="1:27" ht="14.4">
      <c r="A467" s="7"/>
      <c r="B467" s="7"/>
      <c r="C467" s="7"/>
      <c r="D467" s="125"/>
      <c r="E467" s="7"/>
      <c r="F467" s="7"/>
      <c r="G467" s="7"/>
      <c r="H467" s="7"/>
      <c r="I467" s="7"/>
      <c r="J467" s="7"/>
      <c r="K467" s="7"/>
      <c r="L467" s="7"/>
      <c r="M467" s="7"/>
      <c r="N467" s="7"/>
      <c r="O467" s="7"/>
      <c r="P467" s="7"/>
      <c r="Q467" s="7"/>
      <c r="R467" s="7"/>
      <c r="S467" s="7"/>
      <c r="T467" s="7"/>
      <c r="U467" s="7"/>
      <c r="V467" s="7"/>
      <c r="W467" s="7"/>
      <c r="X467" s="7"/>
      <c r="Y467" s="7"/>
      <c r="Z467" s="7"/>
      <c r="AA467" s="7"/>
    </row>
    <row r="468" spans="1:27" ht="14.4">
      <c r="A468" s="7"/>
      <c r="B468" s="7"/>
      <c r="C468" s="7"/>
      <c r="D468" s="125"/>
      <c r="E468" s="7"/>
      <c r="F468" s="7"/>
      <c r="G468" s="7"/>
      <c r="H468" s="7"/>
      <c r="I468" s="7"/>
      <c r="J468" s="7"/>
      <c r="K468" s="7"/>
      <c r="L468" s="7"/>
      <c r="M468" s="7"/>
      <c r="N468" s="7"/>
      <c r="O468" s="7"/>
      <c r="P468" s="7"/>
      <c r="Q468" s="7"/>
      <c r="R468" s="7"/>
      <c r="S468" s="7"/>
      <c r="T468" s="7"/>
      <c r="U468" s="7"/>
      <c r="V468" s="7"/>
      <c r="W468" s="7"/>
      <c r="X468" s="7"/>
      <c r="Y468" s="7"/>
      <c r="Z468" s="7"/>
      <c r="AA468" s="7"/>
    </row>
    <row r="469" spans="1:27" ht="14.4">
      <c r="A469" s="7"/>
      <c r="B469" s="7"/>
      <c r="C469" s="7"/>
      <c r="D469" s="125"/>
      <c r="E469" s="7"/>
      <c r="F469" s="7"/>
      <c r="G469" s="7"/>
      <c r="H469" s="7"/>
      <c r="I469" s="7"/>
      <c r="J469" s="7"/>
      <c r="K469" s="7"/>
      <c r="L469" s="7"/>
      <c r="M469" s="7"/>
      <c r="N469" s="7"/>
      <c r="O469" s="7"/>
      <c r="P469" s="7"/>
      <c r="Q469" s="7"/>
      <c r="R469" s="7"/>
      <c r="S469" s="7"/>
      <c r="T469" s="7"/>
      <c r="U469" s="7"/>
      <c r="V469" s="7"/>
      <c r="W469" s="7"/>
      <c r="X469" s="7"/>
      <c r="Y469" s="7"/>
      <c r="Z469" s="7"/>
      <c r="AA469" s="7"/>
    </row>
    <row r="470" spans="1:27" ht="14.4">
      <c r="A470" s="7"/>
      <c r="B470" s="7"/>
      <c r="C470" s="7"/>
      <c r="D470" s="125"/>
      <c r="E470" s="7"/>
      <c r="F470" s="7"/>
      <c r="G470" s="7"/>
      <c r="H470" s="7"/>
      <c r="I470" s="7"/>
      <c r="J470" s="7"/>
      <c r="K470" s="7"/>
      <c r="L470" s="7"/>
      <c r="M470" s="7"/>
      <c r="N470" s="7"/>
      <c r="O470" s="7"/>
      <c r="P470" s="7"/>
      <c r="Q470" s="7"/>
      <c r="R470" s="7"/>
      <c r="S470" s="7"/>
      <c r="T470" s="7"/>
      <c r="U470" s="7"/>
      <c r="V470" s="7"/>
      <c r="W470" s="7"/>
      <c r="X470" s="7"/>
      <c r="Y470" s="7"/>
      <c r="Z470" s="7"/>
      <c r="AA470" s="7"/>
    </row>
    <row r="471" spans="1:27" ht="14.4">
      <c r="A471" s="7"/>
      <c r="B471" s="7"/>
      <c r="C471" s="7"/>
      <c r="D471" s="125"/>
      <c r="E471" s="7"/>
      <c r="F471" s="7"/>
      <c r="G471" s="7"/>
      <c r="H471" s="7"/>
      <c r="I471" s="7"/>
      <c r="J471" s="7"/>
      <c r="K471" s="7"/>
      <c r="L471" s="7"/>
      <c r="M471" s="7"/>
      <c r="N471" s="7"/>
      <c r="O471" s="7"/>
      <c r="P471" s="7"/>
      <c r="Q471" s="7"/>
      <c r="R471" s="7"/>
      <c r="S471" s="7"/>
      <c r="T471" s="7"/>
      <c r="U471" s="7"/>
      <c r="V471" s="7"/>
      <c r="W471" s="7"/>
      <c r="X471" s="7"/>
      <c r="Y471" s="7"/>
      <c r="Z471" s="7"/>
      <c r="AA471" s="7"/>
    </row>
    <row r="472" spans="1:27" ht="14.4">
      <c r="A472" s="7"/>
      <c r="B472" s="7"/>
      <c r="C472" s="7"/>
      <c r="D472" s="125"/>
      <c r="E472" s="7"/>
      <c r="F472" s="7"/>
      <c r="G472" s="7"/>
      <c r="H472" s="7"/>
      <c r="I472" s="7"/>
      <c r="J472" s="7"/>
      <c r="K472" s="7"/>
      <c r="L472" s="7"/>
      <c r="M472" s="7"/>
      <c r="N472" s="7"/>
      <c r="O472" s="7"/>
      <c r="P472" s="7"/>
      <c r="Q472" s="7"/>
      <c r="R472" s="7"/>
      <c r="S472" s="7"/>
      <c r="T472" s="7"/>
      <c r="U472" s="7"/>
      <c r="V472" s="7"/>
      <c r="W472" s="7"/>
      <c r="X472" s="7"/>
      <c r="Y472" s="7"/>
      <c r="Z472" s="7"/>
      <c r="AA472" s="7"/>
    </row>
    <row r="473" spans="1:27" ht="14.4">
      <c r="A473" s="7"/>
      <c r="B473" s="7"/>
      <c r="C473" s="7"/>
      <c r="D473" s="125"/>
      <c r="E473" s="7"/>
      <c r="F473" s="7"/>
      <c r="G473" s="7"/>
      <c r="H473" s="7"/>
      <c r="I473" s="7"/>
      <c r="J473" s="7"/>
      <c r="K473" s="7"/>
      <c r="L473" s="7"/>
      <c r="M473" s="7"/>
      <c r="N473" s="7"/>
      <c r="O473" s="7"/>
      <c r="P473" s="7"/>
      <c r="Q473" s="7"/>
      <c r="R473" s="7"/>
      <c r="S473" s="7"/>
      <c r="T473" s="7"/>
      <c r="U473" s="7"/>
      <c r="V473" s="7"/>
      <c r="W473" s="7"/>
      <c r="X473" s="7"/>
      <c r="Y473" s="7"/>
      <c r="Z473" s="7"/>
      <c r="AA473" s="7"/>
    </row>
    <row r="474" spans="1:27" ht="14.4">
      <c r="A474" s="7"/>
      <c r="B474" s="7"/>
      <c r="C474" s="7"/>
      <c r="D474" s="125"/>
      <c r="E474" s="7"/>
      <c r="F474" s="7"/>
      <c r="G474" s="7"/>
      <c r="H474" s="7"/>
      <c r="I474" s="7"/>
      <c r="J474" s="7"/>
      <c r="K474" s="7"/>
      <c r="L474" s="7"/>
      <c r="M474" s="7"/>
      <c r="N474" s="7"/>
      <c r="O474" s="7"/>
      <c r="P474" s="7"/>
      <c r="Q474" s="7"/>
      <c r="R474" s="7"/>
      <c r="S474" s="7"/>
      <c r="T474" s="7"/>
      <c r="U474" s="7"/>
      <c r="V474" s="7"/>
      <c r="W474" s="7"/>
      <c r="X474" s="7"/>
      <c r="Y474" s="7"/>
      <c r="Z474" s="7"/>
      <c r="AA474" s="7"/>
    </row>
    <row r="475" spans="1:27" ht="14.4">
      <c r="A475" s="7"/>
      <c r="B475" s="7"/>
      <c r="C475" s="7"/>
      <c r="D475" s="125"/>
      <c r="E475" s="7"/>
      <c r="F475" s="7"/>
      <c r="G475" s="7"/>
      <c r="H475" s="7"/>
      <c r="I475" s="7"/>
      <c r="J475" s="7"/>
      <c r="K475" s="7"/>
      <c r="L475" s="7"/>
      <c r="M475" s="7"/>
      <c r="N475" s="7"/>
      <c r="O475" s="7"/>
      <c r="P475" s="7"/>
      <c r="Q475" s="7"/>
      <c r="R475" s="7"/>
      <c r="S475" s="7"/>
      <c r="T475" s="7"/>
      <c r="U475" s="7"/>
      <c r="V475" s="7"/>
      <c r="W475" s="7"/>
      <c r="X475" s="7"/>
      <c r="Y475" s="7"/>
      <c r="Z475" s="7"/>
      <c r="AA475" s="7"/>
    </row>
    <row r="476" spans="1:27" ht="14.4">
      <c r="A476" s="7"/>
      <c r="B476" s="7"/>
      <c r="C476" s="7"/>
      <c r="D476" s="125"/>
      <c r="E476" s="7"/>
      <c r="F476" s="7"/>
      <c r="G476" s="7"/>
      <c r="H476" s="7"/>
      <c r="I476" s="7"/>
      <c r="J476" s="7"/>
      <c r="K476" s="7"/>
      <c r="L476" s="7"/>
      <c r="M476" s="7"/>
      <c r="N476" s="7"/>
      <c r="O476" s="7"/>
      <c r="P476" s="7"/>
      <c r="Q476" s="7"/>
      <c r="R476" s="7"/>
      <c r="S476" s="7"/>
      <c r="T476" s="7"/>
      <c r="U476" s="7"/>
      <c r="V476" s="7"/>
      <c r="W476" s="7"/>
      <c r="X476" s="7"/>
      <c r="Y476" s="7"/>
      <c r="Z476" s="7"/>
      <c r="AA476" s="7"/>
    </row>
    <row r="477" spans="1:27" ht="14.4">
      <c r="A477" s="7"/>
      <c r="B477" s="7"/>
      <c r="C477" s="7"/>
      <c r="D477" s="125"/>
      <c r="E477" s="7"/>
      <c r="F477" s="7"/>
      <c r="G477" s="7"/>
      <c r="H477" s="7"/>
      <c r="I477" s="7"/>
      <c r="J477" s="7"/>
      <c r="K477" s="7"/>
      <c r="L477" s="7"/>
      <c r="M477" s="7"/>
      <c r="N477" s="7"/>
      <c r="O477" s="7"/>
      <c r="P477" s="7"/>
      <c r="Q477" s="7"/>
      <c r="R477" s="7"/>
      <c r="S477" s="7"/>
      <c r="T477" s="7"/>
      <c r="U477" s="7"/>
      <c r="V477" s="7"/>
      <c r="W477" s="7"/>
      <c r="X477" s="7"/>
      <c r="Y477" s="7"/>
      <c r="Z477" s="7"/>
      <c r="AA477" s="7"/>
    </row>
    <row r="478" spans="1:27" ht="14.4">
      <c r="A478" s="7"/>
      <c r="B478" s="7"/>
      <c r="C478" s="7"/>
      <c r="D478" s="125"/>
      <c r="E478" s="7"/>
      <c r="F478" s="7"/>
      <c r="G478" s="7"/>
      <c r="H478" s="7"/>
      <c r="I478" s="7"/>
      <c r="J478" s="7"/>
      <c r="K478" s="7"/>
      <c r="L478" s="7"/>
      <c r="M478" s="7"/>
      <c r="N478" s="7"/>
      <c r="O478" s="7"/>
      <c r="P478" s="7"/>
      <c r="Q478" s="7"/>
      <c r="R478" s="7"/>
      <c r="S478" s="7"/>
      <c r="T478" s="7"/>
      <c r="U478" s="7"/>
      <c r="V478" s="7"/>
      <c r="W478" s="7"/>
      <c r="X478" s="7"/>
      <c r="Y478" s="7"/>
      <c r="Z478" s="7"/>
      <c r="AA478" s="7"/>
    </row>
    <row r="479" spans="1:27" ht="14.4">
      <c r="A479" s="7"/>
      <c r="B479" s="7"/>
      <c r="C479" s="7"/>
      <c r="D479" s="125"/>
      <c r="E479" s="7"/>
      <c r="F479" s="7"/>
      <c r="G479" s="7"/>
      <c r="H479" s="7"/>
      <c r="I479" s="7"/>
      <c r="J479" s="7"/>
      <c r="K479" s="7"/>
      <c r="L479" s="7"/>
      <c r="M479" s="7"/>
      <c r="N479" s="7"/>
      <c r="O479" s="7"/>
      <c r="P479" s="7"/>
      <c r="Q479" s="7"/>
      <c r="R479" s="7"/>
      <c r="S479" s="7"/>
      <c r="T479" s="7"/>
      <c r="U479" s="7"/>
      <c r="V479" s="7"/>
      <c r="W479" s="7"/>
      <c r="X479" s="7"/>
      <c r="Y479" s="7"/>
      <c r="Z479" s="7"/>
      <c r="AA479" s="7"/>
    </row>
    <row r="480" spans="1:27" ht="14.4">
      <c r="A480" s="7"/>
      <c r="B480" s="7"/>
      <c r="C480" s="7"/>
      <c r="D480" s="125"/>
      <c r="E480" s="7"/>
      <c r="F480" s="7"/>
      <c r="G480" s="7"/>
      <c r="H480" s="7"/>
      <c r="I480" s="7"/>
      <c r="J480" s="7"/>
      <c r="K480" s="7"/>
      <c r="L480" s="7"/>
      <c r="M480" s="7"/>
      <c r="N480" s="7"/>
      <c r="O480" s="7"/>
      <c r="P480" s="7"/>
      <c r="Q480" s="7"/>
      <c r="R480" s="7"/>
      <c r="S480" s="7"/>
      <c r="T480" s="7"/>
      <c r="U480" s="7"/>
      <c r="V480" s="7"/>
      <c r="W480" s="7"/>
      <c r="X480" s="7"/>
      <c r="Y480" s="7"/>
      <c r="Z480" s="7"/>
      <c r="AA480" s="7"/>
    </row>
    <row r="481" spans="1:27" ht="14.4">
      <c r="A481" s="7"/>
      <c r="B481" s="7"/>
      <c r="C481" s="7"/>
      <c r="D481" s="125"/>
      <c r="E481" s="7"/>
      <c r="F481" s="7"/>
      <c r="G481" s="7"/>
      <c r="H481" s="7"/>
      <c r="I481" s="7"/>
      <c r="J481" s="7"/>
      <c r="K481" s="7"/>
      <c r="L481" s="7"/>
      <c r="M481" s="7"/>
      <c r="N481" s="7"/>
      <c r="O481" s="7"/>
      <c r="P481" s="7"/>
      <c r="Q481" s="7"/>
      <c r="R481" s="7"/>
      <c r="S481" s="7"/>
      <c r="T481" s="7"/>
      <c r="U481" s="7"/>
      <c r="V481" s="7"/>
      <c r="W481" s="7"/>
      <c r="X481" s="7"/>
      <c r="Y481" s="7"/>
      <c r="Z481" s="7"/>
      <c r="AA481" s="7"/>
    </row>
    <row r="482" spans="1:27" ht="14.4">
      <c r="A482" s="7"/>
      <c r="B482" s="7"/>
      <c r="C482" s="7"/>
      <c r="D482" s="125"/>
      <c r="E482" s="7"/>
      <c r="F482" s="7"/>
      <c r="G482" s="7"/>
      <c r="H482" s="7"/>
      <c r="I482" s="7"/>
      <c r="J482" s="7"/>
      <c r="K482" s="7"/>
      <c r="L482" s="7"/>
      <c r="M482" s="7"/>
      <c r="N482" s="7"/>
      <c r="O482" s="7"/>
      <c r="P482" s="7"/>
      <c r="Q482" s="7"/>
      <c r="R482" s="7"/>
      <c r="S482" s="7"/>
      <c r="T482" s="7"/>
      <c r="U482" s="7"/>
      <c r="V482" s="7"/>
      <c r="W482" s="7"/>
      <c r="X482" s="7"/>
      <c r="Y482" s="7"/>
      <c r="Z482" s="7"/>
      <c r="AA482" s="7"/>
    </row>
    <row r="483" spans="1:27" ht="14.4">
      <c r="A483" s="7"/>
      <c r="B483" s="7"/>
      <c r="C483" s="7"/>
      <c r="D483" s="125"/>
      <c r="E483" s="7"/>
      <c r="F483" s="7"/>
      <c r="G483" s="7"/>
      <c r="H483" s="7"/>
      <c r="I483" s="7"/>
      <c r="J483" s="7"/>
      <c r="K483" s="7"/>
      <c r="L483" s="7"/>
      <c r="M483" s="7"/>
      <c r="N483" s="7"/>
      <c r="O483" s="7"/>
      <c r="P483" s="7"/>
      <c r="Q483" s="7"/>
      <c r="R483" s="7"/>
      <c r="S483" s="7"/>
      <c r="T483" s="7"/>
      <c r="U483" s="7"/>
      <c r="V483" s="7"/>
      <c r="W483" s="7"/>
      <c r="X483" s="7"/>
      <c r="Y483" s="7"/>
      <c r="Z483" s="7"/>
      <c r="AA483" s="7"/>
    </row>
    <row r="484" spans="1:27" ht="14.4">
      <c r="A484" s="7"/>
      <c r="B484" s="7"/>
      <c r="C484" s="7"/>
      <c r="D484" s="125"/>
      <c r="E484" s="7"/>
      <c r="F484" s="7"/>
      <c r="G484" s="7"/>
      <c r="H484" s="7"/>
      <c r="I484" s="7"/>
      <c r="J484" s="7"/>
      <c r="K484" s="7"/>
      <c r="L484" s="7"/>
      <c r="M484" s="7"/>
      <c r="N484" s="7"/>
      <c r="O484" s="7"/>
      <c r="P484" s="7"/>
      <c r="Q484" s="7"/>
      <c r="R484" s="7"/>
      <c r="S484" s="7"/>
      <c r="T484" s="7"/>
      <c r="U484" s="7"/>
      <c r="V484" s="7"/>
      <c r="W484" s="7"/>
      <c r="X484" s="7"/>
      <c r="Y484" s="7"/>
      <c r="Z484" s="7"/>
      <c r="AA484" s="7"/>
    </row>
    <row r="485" spans="1:27" ht="14.4">
      <c r="A485" s="7"/>
      <c r="B485" s="7"/>
      <c r="C485" s="7"/>
      <c r="D485" s="125"/>
      <c r="E485" s="7"/>
      <c r="F485" s="7"/>
      <c r="G485" s="7"/>
      <c r="H485" s="7"/>
      <c r="I485" s="7"/>
      <c r="J485" s="7"/>
      <c r="K485" s="7"/>
      <c r="L485" s="7"/>
      <c r="M485" s="7"/>
      <c r="N485" s="7"/>
      <c r="O485" s="7"/>
      <c r="P485" s="7"/>
      <c r="Q485" s="7"/>
      <c r="R485" s="7"/>
      <c r="S485" s="7"/>
      <c r="T485" s="7"/>
      <c r="U485" s="7"/>
      <c r="V485" s="7"/>
      <c r="W485" s="7"/>
      <c r="X485" s="7"/>
      <c r="Y485" s="7"/>
      <c r="Z485" s="7"/>
      <c r="AA485" s="7"/>
    </row>
    <row r="486" spans="1:27" ht="14.4">
      <c r="A486" s="7"/>
      <c r="B486" s="7"/>
      <c r="C486" s="7"/>
      <c r="D486" s="125"/>
      <c r="E486" s="7"/>
      <c r="F486" s="7"/>
      <c r="G486" s="7"/>
      <c r="H486" s="7"/>
      <c r="I486" s="7"/>
      <c r="J486" s="7"/>
      <c r="K486" s="7"/>
      <c r="L486" s="7"/>
      <c r="M486" s="7"/>
      <c r="N486" s="7"/>
      <c r="O486" s="7"/>
      <c r="P486" s="7"/>
      <c r="Q486" s="7"/>
      <c r="R486" s="7"/>
      <c r="S486" s="7"/>
      <c r="T486" s="7"/>
      <c r="U486" s="7"/>
      <c r="V486" s="7"/>
      <c r="W486" s="7"/>
      <c r="X486" s="7"/>
      <c r="Y486" s="7"/>
      <c r="Z486" s="7"/>
      <c r="AA486" s="7"/>
    </row>
    <row r="487" spans="1:27" ht="14.4">
      <c r="A487" s="7"/>
      <c r="B487" s="7"/>
      <c r="C487" s="7"/>
      <c r="D487" s="125"/>
      <c r="E487" s="7"/>
      <c r="F487" s="7"/>
      <c r="G487" s="7"/>
      <c r="H487" s="7"/>
      <c r="I487" s="7"/>
      <c r="J487" s="7"/>
      <c r="K487" s="7"/>
      <c r="L487" s="7"/>
      <c r="M487" s="7"/>
      <c r="N487" s="7"/>
      <c r="O487" s="7"/>
      <c r="P487" s="7"/>
      <c r="Q487" s="7"/>
      <c r="R487" s="7"/>
      <c r="S487" s="7"/>
      <c r="T487" s="7"/>
      <c r="U487" s="7"/>
      <c r="V487" s="7"/>
      <c r="W487" s="7"/>
      <c r="X487" s="7"/>
      <c r="Y487" s="7"/>
      <c r="Z487" s="7"/>
      <c r="AA487" s="7"/>
    </row>
    <row r="488" spans="1:27" ht="14.4">
      <c r="A488" s="7"/>
      <c r="B488" s="7"/>
      <c r="C488" s="7"/>
      <c r="D488" s="125"/>
      <c r="E488" s="7"/>
      <c r="F488" s="7"/>
      <c r="G488" s="7"/>
      <c r="H488" s="7"/>
      <c r="I488" s="7"/>
      <c r="J488" s="7"/>
      <c r="K488" s="7"/>
      <c r="L488" s="7"/>
      <c r="M488" s="7"/>
      <c r="N488" s="7"/>
      <c r="O488" s="7"/>
      <c r="P488" s="7"/>
      <c r="Q488" s="7"/>
      <c r="R488" s="7"/>
      <c r="S488" s="7"/>
      <c r="T488" s="7"/>
      <c r="U488" s="7"/>
      <c r="V488" s="7"/>
      <c r="W488" s="7"/>
      <c r="X488" s="7"/>
      <c r="Y488" s="7"/>
      <c r="Z488" s="7"/>
      <c r="AA488" s="7"/>
    </row>
    <row r="489" spans="1:27" ht="14.4">
      <c r="A489" s="7"/>
      <c r="B489" s="7"/>
      <c r="C489" s="7"/>
      <c r="D489" s="125"/>
      <c r="E489" s="7"/>
      <c r="F489" s="7"/>
      <c r="G489" s="7"/>
      <c r="H489" s="7"/>
      <c r="I489" s="7"/>
      <c r="J489" s="7"/>
      <c r="K489" s="7"/>
      <c r="L489" s="7"/>
      <c r="M489" s="7"/>
      <c r="N489" s="7"/>
      <c r="O489" s="7"/>
      <c r="P489" s="7"/>
      <c r="Q489" s="7"/>
      <c r="R489" s="7"/>
      <c r="S489" s="7"/>
      <c r="T489" s="7"/>
      <c r="U489" s="7"/>
      <c r="V489" s="7"/>
      <c r="W489" s="7"/>
      <c r="X489" s="7"/>
      <c r="Y489" s="7"/>
      <c r="Z489" s="7"/>
      <c r="AA489" s="7"/>
    </row>
    <row r="490" spans="1:27" ht="14.4">
      <c r="A490" s="7"/>
      <c r="B490" s="7"/>
      <c r="C490" s="7"/>
      <c r="D490" s="125"/>
      <c r="E490" s="7"/>
      <c r="F490" s="7"/>
      <c r="G490" s="7"/>
      <c r="H490" s="7"/>
      <c r="I490" s="7"/>
      <c r="J490" s="7"/>
      <c r="K490" s="7"/>
      <c r="L490" s="7"/>
      <c r="M490" s="7"/>
      <c r="N490" s="7"/>
      <c r="O490" s="7"/>
      <c r="P490" s="7"/>
      <c r="Q490" s="7"/>
      <c r="R490" s="7"/>
      <c r="S490" s="7"/>
      <c r="T490" s="7"/>
      <c r="U490" s="7"/>
      <c r="V490" s="7"/>
      <c r="W490" s="7"/>
      <c r="X490" s="7"/>
      <c r="Y490" s="7"/>
      <c r="Z490" s="7"/>
      <c r="AA490" s="7"/>
    </row>
    <row r="491" spans="1:27" ht="14.4">
      <c r="A491" s="7"/>
      <c r="B491" s="7"/>
      <c r="C491" s="7"/>
      <c r="D491" s="125"/>
      <c r="E491" s="7"/>
      <c r="F491" s="7"/>
      <c r="G491" s="7"/>
      <c r="H491" s="7"/>
      <c r="I491" s="7"/>
      <c r="J491" s="7"/>
      <c r="K491" s="7"/>
      <c r="L491" s="7"/>
      <c r="M491" s="7"/>
      <c r="N491" s="7"/>
      <c r="O491" s="7"/>
      <c r="P491" s="7"/>
      <c r="Q491" s="7"/>
      <c r="R491" s="7"/>
      <c r="S491" s="7"/>
      <c r="T491" s="7"/>
      <c r="U491" s="7"/>
      <c r="V491" s="7"/>
      <c r="W491" s="7"/>
      <c r="X491" s="7"/>
      <c r="Y491" s="7"/>
      <c r="Z491" s="7"/>
      <c r="AA491" s="7"/>
    </row>
    <row r="492" spans="1:27" ht="14.4">
      <c r="A492" s="7"/>
      <c r="B492" s="7"/>
      <c r="C492" s="7"/>
      <c r="D492" s="125"/>
      <c r="E492" s="7"/>
      <c r="F492" s="7"/>
      <c r="G492" s="7"/>
      <c r="H492" s="7"/>
      <c r="I492" s="7"/>
      <c r="J492" s="7"/>
      <c r="K492" s="7"/>
      <c r="L492" s="7"/>
      <c r="M492" s="7"/>
      <c r="N492" s="7"/>
      <c r="O492" s="7"/>
      <c r="P492" s="7"/>
      <c r="Q492" s="7"/>
      <c r="R492" s="7"/>
      <c r="S492" s="7"/>
      <c r="T492" s="7"/>
      <c r="U492" s="7"/>
      <c r="V492" s="7"/>
      <c r="W492" s="7"/>
      <c r="X492" s="7"/>
      <c r="Y492" s="7"/>
      <c r="Z492" s="7"/>
      <c r="AA492" s="7"/>
    </row>
    <row r="493" spans="1:27" ht="14.4">
      <c r="A493" s="7"/>
      <c r="B493" s="7"/>
      <c r="C493" s="7"/>
      <c r="D493" s="125"/>
      <c r="E493" s="7"/>
      <c r="F493" s="7"/>
      <c r="G493" s="7"/>
      <c r="H493" s="7"/>
      <c r="I493" s="7"/>
      <c r="J493" s="7"/>
      <c r="K493" s="7"/>
      <c r="L493" s="7"/>
      <c r="M493" s="7"/>
      <c r="N493" s="7"/>
      <c r="O493" s="7"/>
      <c r="P493" s="7"/>
      <c r="Q493" s="7"/>
      <c r="R493" s="7"/>
      <c r="S493" s="7"/>
      <c r="T493" s="7"/>
      <c r="U493" s="7"/>
      <c r="V493" s="7"/>
      <c r="W493" s="7"/>
      <c r="X493" s="7"/>
      <c r="Y493" s="7"/>
      <c r="Z493" s="7"/>
      <c r="AA493" s="7"/>
    </row>
    <row r="494" spans="1:27" ht="14.4">
      <c r="A494" s="7"/>
      <c r="B494" s="7"/>
      <c r="C494" s="7"/>
      <c r="D494" s="125"/>
      <c r="E494" s="7"/>
      <c r="F494" s="7"/>
      <c r="G494" s="7"/>
      <c r="H494" s="7"/>
      <c r="I494" s="7"/>
      <c r="J494" s="7"/>
      <c r="K494" s="7"/>
      <c r="L494" s="7"/>
      <c r="M494" s="7"/>
      <c r="N494" s="7"/>
      <c r="O494" s="7"/>
      <c r="P494" s="7"/>
      <c r="Q494" s="7"/>
      <c r="R494" s="7"/>
      <c r="S494" s="7"/>
      <c r="T494" s="7"/>
      <c r="U494" s="7"/>
      <c r="V494" s="7"/>
      <c r="W494" s="7"/>
      <c r="X494" s="7"/>
      <c r="Y494" s="7"/>
      <c r="Z494" s="7"/>
      <c r="AA494" s="7"/>
    </row>
    <row r="495" spans="1:27" ht="14.4">
      <c r="A495" s="7"/>
      <c r="B495" s="7"/>
      <c r="C495" s="7"/>
      <c r="D495" s="125"/>
      <c r="E495" s="7"/>
      <c r="F495" s="7"/>
      <c r="G495" s="7"/>
      <c r="H495" s="7"/>
      <c r="I495" s="7"/>
      <c r="J495" s="7"/>
      <c r="K495" s="7"/>
      <c r="L495" s="7"/>
      <c r="M495" s="7"/>
      <c r="N495" s="7"/>
      <c r="O495" s="7"/>
      <c r="P495" s="7"/>
      <c r="Q495" s="7"/>
      <c r="R495" s="7"/>
      <c r="S495" s="7"/>
      <c r="T495" s="7"/>
      <c r="U495" s="7"/>
      <c r="V495" s="7"/>
      <c r="W495" s="7"/>
      <c r="X495" s="7"/>
      <c r="Y495" s="7"/>
      <c r="Z495" s="7"/>
      <c r="AA495" s="7"/>
    </row>
    <row r="496" spans="1:27" ht="14.4">
      <c r="A496" s="7"/>
      <c r="B496" s="7"/>
      <c r="C496" s="7"/>
      <c r="D496" s="125"/>
      <c r="E496" s="7"/>
      <c r="F496" s="7"/>
      <c r="G496" s="7"/>
      <c r="H496" s="7"/>
      <c r="I496" s="7"/>
      <c r="J496" s="7"/>
      <c r="K496" s="7"/>
      <c r="L496" s="7"/>
      <c r="M496" s="7"/>
      <c r="N496" s="7"/>
      <c r="O496" s="7"/>
      <c r="P496" s="7"/>
      <c r="Q496" s="7"/>
      <c r="R496" s="7"/>
      <c r="S496" s="7"/>
      <c r="T496" s="7"/>
      <c r="U496" s="7"/>
      <c r="V496" s="7"/>
      <c r="W496" s="7"/>
      <c r="X496" s="7"/>
      <c r="Y496" s="7"/>
      <c r="Z496" s="7"/>
      <c r="AA496" s="7"/>
    </row>
    <row r="497" spans="1:27" ht="14.4">
      <c r="A497" s="7"/>
      <c r="B497" s="7"/>
      <c r="C497" s="7"/>
      <c r="D497" s="125"/>
      <c r="E497" s="7"/>
      <c r="F497" s="7"/>
      <c r="G497" s="7"/>
      <c r="H497" s="7"/>
      <c r="I497" s="7"/>
      <c r="J497" s="7"/>
      <c r="K497" s="7"/>
      <c r="L497" s="7"/>
      <c r="M497" s="7"/>
      <c r="N497" s="7"/>
      <c r="O497" s="7"/>
      <c r="P497" s="7"/>
      <c r="Q497" s="7"/>
      <c r="R497" s="7"/>
      <c r="S497" s="7"/>
      <c r="T497" s="7"/>
      <c r="U497" s="7"/>
      <c r="V497" s="7"/>
      <c r="W497" s="7"/>
      <c r="X497" s="7"/>
      <c r="Y497" s="7"/>
      <c r="Z497" s="7"/>
      <c r="AA497" s="7"/>
    </row>
    <row r="498" spans="1:27" ht="14.4">
      <c r="A498" s="7"/>
      <c r="B498" s="7"/>
      <c r="C498" s="7"/>
      <c r="D498" s="125"/>
      <c r="E498" s="7"/>
      <c r="F498" s="7"/>
      <c r="G498" s="7"/>
      <c r="H498" s="7"/>
      <c r="I498" s="7"/>
      <c r="J498" s="7"/>
      <c r="K498" s="7"/>
      <c r="L498" s="7"/>
      <c r="M498" s="7"/>
      <c r="N498" s="7"/>
      <c r="O498" s="7"/>
      <c r="P498" s="7"/>
      <c r="Q498" s="7"/>
      <c r="R498" s="7"/>
      <c r="S498" s="7"/>
      <c r="T498" s="7"/>
      <c r="U498" s="7"/>
      <c r="V498" s="7"/>
      <c r="W498" s="7"/>
      <c r="X498" s="7"/>
      <c r="Y498" s="7"/>
      <c r="Z498" s="7"/>
      <c r="AA498" s="7"/>
    </row>
    <row r="499" spans="1:27" ht="14.4">
      <c r="A499" s="7"/>
      <c r="B499" s="7"/>
      <c r="C499" s="7"/>
      <c r="D499" s="125"/>
      <c r="E499" s="7"/>
      <c r="F499" s="7"/>
      <c r="G499" s="7"/>
      <c r="H499" s="7"/>
      <c r="I499" s="7"/>
      <c r="J499" s="7"/>
      <c r="K499" s="7"/>
      <c r="L499" s="7"/>
      <c r="M499" s="7"/>
      <c r="N499" s="7"/>
      <c r="O499" s="7"/>
      <c r="P499" s="7"/>
      <c r="Q499" s="7"/>
      <c r="R499" s="7"/>
      <c r="S499" s="7"/>
      <c r="T499" s="7"/>
      <c r="U499" s="7"/>
      <c r="V499" s="7"/>
      <c r="W499" s="7"/>
      <c r="X499" s="7"/>
      <c r="Y499" s="7"/>
      <c r="Z499" s="7"/>
      <c r="AA499" s="7"/>
    </row>
    <row r="500" spans="1:27" ht="14.4">
      <c r="A500" s="7"/>
      <c r="B500" s="7"/>
      <c r="C500" s="7"/>
      <c r="D500" s="125"/>
      <c r="E500" s="7"/>
      <c r="F500" s="7"/>
      <c r="G500" s="7"/>
      <c r="H500" s="7"/>
      <c r="I500" s="7"/>
      <c r="J500" s="7"/>
      <c r="K500" s="7"/>
      <c r="L500" s="7"/>
      <c r="M500" s="7"/>
      <c r="N500" s="7"/>
      <c r="O500" s="7"/>
      <c r="P500" s="7"/>
      <c r="Q500" s="7"/>
      <c r="R500" s="7"/>
      <c r="S500" s="7"/>
      <c r="T500" s="7"/>
      <c r="U500" s="7"/>
      <c r="V500" s="7"/>
      <c r="W500" s="7"/>
      <c r="X500" s="7"/>
      <c r="Y500" s="7"/>
      <c r="Z500" s="7"/>
      <c r="AA500" s="7"/>
    </row>
    <row r="501" spans="1:27" ht="14.4">
      <c r="A501" s="7"/>
      <c r="B501" s="7"/>
      <c r="C501" s="7"/>
      <c r="D501" s="125"/>
      <c r="E501" s="7"/>
      <c r="F501" s="7"/>
      <c r="G501" s="7"/>
      <c r="H501" s="7"/>
      <c r="I501" s="7"/>
      <c r="J501" s="7"/>
      <c r="K501" s="7"/>
      <c r="L501" s="7"/>
      <c r="M501" s="7"/>
      <c r="N501" s="7"/>
      <c r="O501" s="7"/>
      <c r="P501" s="7"/>
      <c r="Q501" s="7"/>
      <c r="R501" s="7"/>
      <c r="S501" s="7"/>
      <c r="T501" s="7"/>
      <c r="U501" s="7"/>
      <c r="V501" s="7"/>
      <c r="W501" s="7"/>
      <c r="X501" s="7"/>
      <c r="Y501" s="7"/>
      <c r="Z501" s="7"/>
      <c r="AA501" s="7"/>
    </row>
    <row r="502" spans="1:27" ht="14.4">
      <c r="A502" s="7"/>
      <c r="B502" s="7"/>
      <c r="C502" s="7"/>
      <c r="D502" s="125"/>
      <c r="E502" s="7"/>
      <c r="F502" s="7"/>
      <c r="G502" s="7"/>
      <c r="H502" s="7"/>
      <c r="I502" s="7"/>
      <c r="J502" s="7"/>
      <c r="K502" s="7"/>
      <c r="L502" s="7"/>
      <c r="M502" s="7"/>
      <c r="N502" s="7"/>
      <c r="O502" s="7"/>
      <c r="P502" s="7"/>
      <c r="Q502" s="7"/>
      <c r="R502" s="7"/>
      <c r="S502" s="7"/>
      <c r="T502" s="7"/>
      <c r="U502" s="7"/>
      <c r="V502" s="7"/>
      <c r="W502" s="7"/>
      <c r="X502" s="7"/>
      <c r="Y502" s="7"/>
      <c r="Z502" s="7"/>
      <c r="AA502" s="7"/>
    </row>
    <row r="503" spans="1:27" ht="14.4">
      <c r="A503" s="7"/>
      <c r="B503" s="7"/>
      <c r="C503" s="7"/>
      <c r="D503" s="125"/>
      <c r="E503" s="7"/>
      <c r="F503" s="7"/>
      <c r="G503" s="7"/>
      <c r="H503" s="7"/>
      <c r="I503" s="7"/>
      <c r="J503" s="7"/>
      <c r="K503" s="7"/>
      <c r="L503" s="7"/>
      <c r="M503" s="7"/>
      <c r="N503" s="7"/>
      <c r="O503" s="7"/>
      <c r="P503" s="7"/>
      <c r="Q503" s="7"/>
      <c r="R503" s="7"/>
      <c r="S503" s="7"/>
      <c r="T503" s="7"/>
      <c r="U503" s="7"/>
      <c r="V503" s="7"/>
      <c r="W503" s="7"/>
      <c r="X503" s="7"/>
      <c r="Y503" s="7"/>
      <c r="Z503" s="7"/>
      <c r="AA503" s="7"/>
    </row>
    <row r="504" spans="1:27" ht="14.4">
      <c r="A504" s="7"/>
      <c r="B504" s="7"/>
      <c r="C504" s="7"/>
      <c r="D504" s="125"/>
      <c r="E504" s="7"/>
      <c r="F504" s="7"/>
      <c r="G504" s="7"/>
      <c r="H504" s="7"/>
      <c r="I504" s="7"/>
      <c r="J504" s="7"/>
      <c r="K504" s="7"/>
      <c r="L504" s="7"/>
      <c r="M504" s="7"/>
      <c r="N504" s="7"/>
      <c r="O504" s="7"/>
      <c r="P504" s="7"/>
      <c r="Q504" s="7"/>
      <c r="R504" s="7"/>
      <c r="S504" s="7"/>
      <c r="T504" s="7"/>
      <c r="U504" s="7"/>
      <c r="V504" s="7"/>
      <c r="W504" s="7"/>
      <c r="X504" s="7"/>
      <c r="Y504" s="7"/>
      <c r="Z504" s="7"/>
      <c r="AA504" s="7"/>
    </row>
    <row r="505" spans="1:27" ht="14.4">
      <c r="A505" s="7"/>
      <c r="B505" s="7"/>
      <c r="C505" s="7"/>
      <c r="D505" s="125"/>
      <c r="E505" s="7"/>
      <c r="F505" s="7"/>
      <c r="G505" s="7"/>
      <c r="H505" s="7"/>
      <c r="I505" s="7"/>
      <c r="J505" s="7"/>
      <c r="K505" s="7"/>
      <c r="L505" s="7"/>
      <c r="M505" s="7"/>
      <c r="N505" s="7"/>
      <c r="O505" s="7"/>
      <c r="P505" s="7"/>
      <c r="Q505" s="7"/>
      <c r="R505" s="7"/>
      <c r="S505" s="7"/>
      <c r="T505" s="7"/>
      <c r="U505" s="7"/>
      <c r="V505" s="7"/>
      <c r="W505" s="7"/>
      <c r="X505" s="7"/>
      <c r="Y505" s="7"/>
      <c r="Z505" s="7"/>
      <c r="AA505" s="7"/>
    </row>
    <row r="506" spans="1:27" ht="14.4">
      <c r="A506" s="7"/>
      <c r="B506" s="7"/>
      <c r="C506" s="7"/>
      <c r="D506" s="125"/>
      <c r="E506" s="7"/>
      <c r="F506" s="7"/>
      <c r="G506" s="7"/>
      <c r="H506" s="7"/>
      <c r="I506" s="7"/>
      <c r="J506" s="7"/>
      <c r="K506" s="7"/>
      <c r="L506" s="7"/>
      <c r="M506" s="7"/>
      <c r="N506" s="7"/>
      <c r="O506" s="7"/>
      <c r="P506" s="7"/>
      <c r="Q506" s="7"/>
      <c r="R506" s="7"/>
      <c r="S506" s="7"/>
      <c r="T506" s="7"/>
      <c r="U506" s="7"/>
      <c r="V506" s="7"/>
      <c r="W506" s="7"/>
      <c r="X506" s="7"/>
      <c r="Y506" s="7"/>
      <c r="Z506" s="7"/>
      <c r="AA506" s="7"/>
    </row>
    <row r="507" spans="1:27" ht="14.4">
      <c r="A507" s="7"/>
      <c r="B507" s="7"/>
      <c r="C507" s="7"/>
      <c r="D507" s="125"/>
      <c r="E507" s="7"/>
      <c r="F507" s="7"/>
      <c r="G507" s="7"/>
      <c r="H507" s="7"/>
      <c r="I507" s="7"/>
      <c r="J507" s="7"/>
      <c r="K507" s="7"/>
      <c r="L507" s="7"/>
      <c r="M507" s="7"/>
      <c r="N507" s="7"/>
      <c r="O507" s="7"/>
      <c r="P507" s="7"/>
      <c r="Q507" s="7"/>
      <c r="R507" s="7"/>
      <c r="S507" s="7"/>
      <c r="T507" s="7"/>
      <c r="U507" s="7"/>
      <c r="V507" s="7"/>
      <c r="W507" s="7"/>
      <c r="X507" s="7"/>
      <c r="Y507" s="7"/>
      <c r="Z507" s="7"/>
      <c r="AA507" s="7"/>
    </row>
    <row r="508" spans="1:27" ht="14.4">
      <c r="A508" s="7"/>
      <c r="B508" s="7"/>
      <c r="C508" s="7"/>
      <c r="D508" s="125"/>
      <c r="E508" s="7"/>
      <c r="F508" s="7"/>
      <c r="G508" s="7"/>
      <c r="H508" s="7"/>
      <c r="I508" s="7"/>
      <c r="J508" s="7"/>
      <c r="K508" s="7"/>
      <c r="L508" s="7"/>
      <c r="M508" s="7"/>
      <c r="N508" s="7"/>
      <c r="O508" s="7"/>
      <c r="P508" s="7"/>
      <c r="Q508" s="7"/>
      <c r="R508" s="7"/>
      <c r="S508" s="7"/>
      <c r="T508" s="7"/>
      <c r="U508" s="7"/>
      <c r="V508" s="7"/>
      <c r="W508" s="7"/>
      <c r="X508" s="7"/>
      <c r="Y508" s="7"/>
      <c r="Z508" s="7"/>
      <c r="AA508" s="7"/>
    </row>
    <row r="509" spans="1:27" ht="14.4">
      <c r="A509" s="7"/>
      <c r="B509" s="7"/>
      <c r="C509" s="7"/>
      <c r="D509" s="125"/>
      <c r="E509" s="7"/>
      <c r="F509" s="7"/>
      <c r="G509" s="7"/>
      <c r="H509" s="7"/>
      <c r="I509" s="7"/>
      <c r="J509" s="7"/>
      <c r="K509" s="7"/>
      <c r="L509" s="7"/>
      <c r="M509" s="7"/>
      <c r="N509" s="7"/>
      <c r="O509" s="7"/>
      <c r="P509" s="7"/>
      <c r="Q509" s="7"/>
      <c r="R509" s="7"/>
      <c r="S509" s="7"/>
      <c r="T509" s="7"/>
      <c r="U509" s="7"/>
      <c r="V509" s="7"/>
      <c r="W509" s="7"/>
      <c r="X509" s="7"/>
      <c r="Y509" s="7"/>
      <c r="Z509" s="7"/>
      <c r="AA509" s="7"/>
    </row>
    <row r="510" spans="1:27" ht="14.4">
      <c r="A510" s="7"/>
      <c r="B510" s="7"/>
      <c r="C510" s="7"/>
      <c r="D510" s="125"/>
      <c r="E510" s="7"/>
      <c r="F510" s="7"/>
      <c r="G510" s="7"/>
      <c r="H510" s="7"/>
      <c r="I510" s="7"/>
      <c r="J510" s="7"/>
      <c r="K510" s="7"/>
      <c r="L510" s="7"/>
      <c r="M510" s="7"/>
      <c r="N510" s="7"/>
      <c r="O510" s="7"/>
      <c r="P510" s="7"/>
      <c r="Q510" s="7"/>
      <c r="R510" s="7"/>
      <c r="S510" s="7"/>
      <c r="T510" s="7"/>
      <c r="U510" s="7"/>
      <c r="V510" s="7"/>
      <c r="W510" s="7"/>
      <c r="X510" s="7"/>
      <c r="Y510" s="7"/>
      <c r="Z510" s="7"/>
      <c r="AA510" s="7"/>
    </row>
    <row r="511" spans="1:27" ht="14.4">
      <c r="A511" s="7"/>
      <c r="B511" s="7"/>
      <c r="C511" s="7"/>
      <c r="D511" s="125"/>
      <c r="E511" s="7"/>
      <c r="F511" s="7"/>
      <c r="G511" s="7"/>
      <c r="H511" s="7"/>
      <c r="I511" s="7"/>
      <c r="J511" s="7"/>
      <c r="K511" s="7"/>
      <c r="L511" s="7"/>
      <c r="M511" s="7"/>
      <c r="N511" s="7"/>
      <c r="O511" s="7"/>
      <c r="P511" s="7"/>
      <c r="Q511" s="7"/>
      <c r="R511" s="7"/>
      <c r="S511" s="7"/>
      <c r="T511" s="7"/>
      <c r="U511" s="7"/>
      <c r="V511" s="7"/>
      <c r="W511" s="7"/>
      <c r="X511" s="7"/>
      <c r="Y511" s="7"/>
      <c r="Z511" s="7"/>
      <c r="AA511" s="7"/>
    </row>
    <row r="512" spans="1:27" ht="14.4">
      <c r="A512" s="7"/>
      <c r="B512" s="7"/>
      <c r="C512" s="7"/>
      <c r="D512" s="125"/>
      <c r="E512" s="7"/>
      <c r="F512" s="7"/>
      <c r="G512" s="7"/>
      <c r="H512" s="7"/>
      <c r="I512" s="7"/>
      <c r="J512" s="7"/>
      <c r="K512" s="7"/>
      <c r="L512" s="7"/>
      <c r="M512" s="7"/>
      <c r="N512" s="7"/>
      <c r="O512" s="7"/>
      <c r="P512" s="7"/>
      <c r="Q512" s="7"/>
      <c r="R512" s="7"/>
      <c r="S512" s="7"/>
      <c r="T512" s="7"/>
      <c r="U512" s="7"/>
      <c r="V512" s="7"/>
      <c r="W512" s="7"/>
      <c r="X512" s="7"/>
      <c r="Y512" s="7"/>
      <c r="Z512" s="7"/>
      <c r="AA512" s="7"/>
    </row>
    <row r="513" spans="1:27" ht="14.4">
      <c r="A513" s="7"/>
      <c r="B513" s="7"/>
      <c r="C513" s="7"/>
      <c r="D513" s="125"/>
      <c r="E513" s="7"/>
      <c r="F513" s="7"/>
      <c r="G513" s="7"/>
      <c r="H513" s="7"/>
      <c r="I513" s="7"/>
      <c r="J513" s="7"/>
      <c r="K513" s="7"/>
      <c r="L513" s="7"/>
      <c r="M513" s="7"/>
      <c r="N513" s="7"/>
      <c r="O513" s="7"/>
      <c r="P513" s="7"/>
      <c r="Q513" s="7"/>
      <c r="R513" s="7"/>
      <c r="S513" s="7"/>
      <c r="T513" s="7"/>
      <c r="U513" s="7"/>
      <c r="V513" s="7"/>
      <c r="W513" s="7"/>
      <c r="X513" s="7"/>
      <c r="Y513" s="7"/>
      <c r="Z513" s="7"/>
      <c r="AA513" s="7"/>
    </row>
    <row r="514" spans="1:27" ht="14.4">
      <c r="A514" s="7"/>
      <c r="B514" s="7"/>
      <c r="C514" s="7"/>
      <c r="D514" s="125"/>
      <c r="E514" s="7"/>
      <c r="F514" s="7"/>
      <c r="G514" s="7"/>
      <c r="H514" s="7"/>
      <c r="I514" s="7"/>
      <c r="J514" s="7"/>
      <c r="K514" s="7"/>
      <c r="L514" s="7"/>
      <c r="M514" s="7"/>
      <c r="N514" s="7"/>
      <c r="O514" s="7"/>
      <c r="P514" s="7"/>
      <c r="Q514" s="7"/>
      <c r="R514" s="7"/>
      <c r="S514" s="7"/>
      <c r="T514" s="7"/>
      <c r="U514" s="7"/>
      <c r="V514" s="7"/>
      <c r="W514" s="7"/>
      <c r="X514" s="7"/>
      <c r="Y514" s="7"/>
      <c r="Z514" s="7"/>
      <c r="AA514" s="7"/>
    </row>
    <row r="515" spans="1:27" ht="14.4">
      <c r="A515" s="7"/>
      <c r="B515" s="7"/>
      <c r="C515" s="7"/>
      <c r="D515" s="125"/>
      <c r="E515" s="7"/>
      <c r="F515" s="7"/>
      <c r="G515" s="7"/>
      <c r="H515" s="7"/>
      <c r="I515" s="7"/>
      <c r="J515" s="7"/>
      <c r="K515" s="7"/>
      <c r="L515" s="7"/>
      <c r="M515" s="7"/>
      <c r="N515" s="7"/>
      <c r="O515" s="7"/>
      <c r="P515" s="7"/>
      <c r="Q515" s="7"/>
      <c r="R515" s="7"/>
      <c r="S515" s="7"/>
      <c r="T515" s="7"/>
      <c r="U515" s="7"/>
      <c r="V515" s="7"/>
      <c r="W515" s="7"/>
      <c r="X515" s="7"/>
      <c r="Y515" s="7"/>
      <c r="Z515" s="7"/>
      <c r="AA515" s="7"/>
    </row>
    <row r="516" spans="1:27" ht="14.4">
      <c r="A516" s="7"/>
      <c r="B516" s="7"/>
      <c r="C516" s="7"/>
      <c r="D516" s="125"/>
      <c r="E516" s="7"/>
      <c r="F516" s="7"/>
      <c r="G516" s="7"/>
      <c r="H516" s="7"/>
      <c r="I516" s="7"/>
      <c r="J516" s="7"/>
      <c r="K516" s="7"/>
      <c r="L516" s="7"/>
      <c r="M516" s="7"/>
      <c r="N516" s="7"/>
      <c r="O516" s="7"/>
      <c r="P516" s="7"/>
      <c r="Q516" s="7"/>
      <c r="R516" s="7"/>
      <c r="S516" s="7"/>
      <c r="T516" s="7"/>
      <c r="U516" s="7"/>
      <c r="V516" s="7"/>
      <c r="W516" s="7"/>
      <c r="X516" s="7"/>
      <c r="Y516" s="7"/>
      <c r="Z516" s="7"/>
      <c r="AA516" s="7"/>
    </row>
    <row r="517" spans="1:27" ht="14.4">
      <c r="A517" s="7"/>
      <c r="B517" s="7"/>
      <c r="C517" s="7"/>
      <c r="D517" s="125"/>
      <c r="E517" s="7"/>
      <c r="F517" s="7"/>
      <c r="G517" s="7"/>
      <c r="H517" s="7"/>
      <c r="I517" s="7"/>
      <c r="J517" s="7"/>
      <c r="K517" s="7"/>
      <c r="L517" s="7"/>
      <c r="M517" s="7"/>
      <c r="N517" s="7"/>
      <c r="O517" s="7"/>
      <c r="P517" s="7"/>
      <c r="Q517" s="7"/>
      <c r="R517" s="7"/>
      <c r="S517" s="7"/>
      <c r="T517" s="7"/>
      <c r="U517" s="7"/>
      <c r="V517" s="7"/>
      <c r="W517" s="7"/>
      <c r="X517" s="7"/>
      <c r="Y517" s="7"/>
      <c r="Z517" s="7"/>
      <c r="AA517" s="7"/>
    </row>
    <row r="518" spans="1:27" ht="14.4">
      <c r="A518" s="7"/>
      <c r="B518" s="7"/>
      <c r="C518" s="7"/>
      <c r="D518" s="125"/>
      <c r="E518" s="7"/>
      <c r="F518" s="7"/>
      <c r="G518" s="7"/>
      <c r="H518" s="7"/>
      <c r="I518" s="7"/>
      <c r="J518" s="7"/>
      <c r="K518" s="7"/>
      <c r="L518" s="7"/>
      <c r="M518" s="7"/>
      <c r="N518" s="7"/>
      <c r="O518" s="7"/>
      <c r="P518" s="7"/>
      <c r="Q518" s="7"/>
      <c r="R518" s="7"/>
      <c r="S518" s="7"/>
      <c r="T518" s="7"/>
      <c r="U518" s="7"/>
      <c r="V518" s="7"/>
      <c r="W518" s="7"/>
      <c r="X518" s="7"/>
      <c r="Y518" s="7"/>
      <c r="Z518" s="7"/>
      <c r="AA518" s="7"/>
    </row>
    <row r="519" spans="1:27" ht="14.4">
      <c r="A519" s="7"/>
      <c r="B519" s="7"/>
      <c r="C519" s="7"/>
      <c r="D519" s="125"/>
      <c r="E519" s="7"/>
      <c r="F519" s="7"/>
      <c r="G519" s="7"/>
      <c r="H519" s="7"/>
      <c r="I519" s="7"/>
      <c r="J519" s="7"/>
      <c r="K519" s="7"/>
      <c r="L519" s="7"/>
      <c r="M519" s="7"/>
      <c r="N519" s="7"/>
      <c r="O519" s="7"/>
      <c r="P519" s="7"/>
      <c r="Q519" s="7"/>
      <c r="R519" s="7"/>
      <c r="S519" s="7"/>
      <c r="T519" s="7"/>
      <c r="U519" s="7"/>
      <c r="V519" s="7"/>
      <c r="W519" s="7"/>
      <c r="X519" s="7"/>
      <c r="Y519" s="7"/>
      <c r="Z519" s="7"/>
      <c r="AA519" s="7"/>
    </row>
    <row r="520" spans="1:27" ht="14.4">
      <c r="A520" s="7"/>
      <c r="B520" s="7"/>
      <c r="C520" s="7"/>
      <c r="D520" s="125"/>
      <c r="E520" s="7"/>
      <c r="F520" s="7"/>
      <c r="G520" s="7"/>
      <c r="H520" s="7"/>
      <c r="I520" s="7"/>
      <c r="J520" s="7"/>
      <c r="K520" s="7"/>
      <c r="L520" s="7"/>
      <c r="M520" s="7"/>
      <c r="N520" s="7"/>
      <c r="O520" s="7"/>
      <c r="P520" s="7"/>
      <c r="Q520" s="7"/>
      <c r="R520" s="7"/>
      <c r="S520" s="7"/>
      <c r="T520" s="7"/>
      <c r="U520" s="7"/>
      <c r="V520" s="7"/>
      <c r="W520" s="7"/>
      <c r="X520" s="7"/>
      <c r="Y520" s="7"/>
      <c r="Z520" s="7"/>
      <c r="AA520" s="7"/>
    </row>
    <row r="521" spans="1:27" ht="14.4">
      <c r="A521" s="7"/>
      <c r="B521" s="7"/>
      <c r="C521" s="7"/>
      <c r="D521" s="125"/>
      <c r="E521" s="7"/>
      <c r="F521" s="7"/>
      <c r="G521" s="7"/>
      <c r="H521" s="7"/>
      <c r="I521" s="7"/>
      <c r="J521" s="7"/>
      <c r="K521" s="7"/>
      <c r="L521" s="7"/>
      <c r="M521" s="7"/>
      <c r="N521" s="7"/>
      <c r="O521" s="7"/>
      <c r="P521" s="7"/>
      <c r="Q521" s="7"/>
      <c r="R521" s="7"/>
      <c r="S521" s="7"/>
      <c r="T521" s="7"/>
      <c r="U521" s="7"/>
      <c r="V521" s="7"/>
      <c r="W521" s="7"/>
      <c r="X521" s="7"/>
      <c r="Y521" s="7"/>
      <c r="Z521" s="7"/>
      <c r="AA521" s="7"/>
    </row>
    <row r="522" spans="1:27" ht="14.4">
      <c r="A522" s="7"/>
      <c r="B522" s="7"/>
      <c r="C522" s="7"/>
      <c r="D522" s="125"/>
      <c r="E522" s="7"/>
      <c r="F522" s="7"/>
      <c r="G522" s="7"/>
      <c r="H522" s="7"/>
      <c r="I522" s="7"/>
      <c r="J522" s="7"/>
      <c r="K522" s="7"/>
      <c r="L522" s="7"/>
      <c r="M522" s="7"/>
      <c r="N522" s="7"/>
      <c r="O522" s="7"/>
      <c r="P522" s="7"/>
      <c r="Q522" s="7"/>
      <c r="R522" s="7"/>
      <c r="S522" s="7"/>
      <c r="T522" s="7"/>
      <c r="U522" s="7"/>
      <c r="V522" s="7"/>
      <c r="W522" s="7"/>
      <c r="X522" s="7"/>
      <c r="Y522" s="7"/>
      <c r="Z522" s="7"/>
      <c r="AA522" s="7"/>
    </row>
    <row r="523" spans="1:27" ht="14.4">
      <c r="A523" s="7"/>
      <c r="B523" s="7"/>
      <c r="C523" s="7"/>
      <c r="D523" s="125"/>
      <c r="E523" s="7"/>
      <c r="F523" s="7"/>
      <c r="G523" s="7"/>
      <c r="H523" s="7"/>
      <c r="I523" s="7"/>
      <c r="J523" s="7"/>
      <c r="K523" s="7"/>
      <c r="L523" s="7"/>
      <c r="M523" s="7"/>
      <c r="N523" s="7"/>
      <c r="O523" s="7"/>
      <c r="P523" s="7"/>
      <c r="Q523" s="7"/>
      <c r="R523" s="7"/>
      <c r="S523" s="7"/>
      <c r="T523" s="7"/>
      <c r="U523" s="7"/>
      <c r="V523" s="7"/>
      <c r="W523" s="7"/>
      <c r="X523" s="7"/>
      <c r="Y523" s="7"/>
      <c r="Z523" s="7"/>
      <c r="AA523" s="7"/>
    </row>
    <row r="524" spans="1:27" ht="14.4">
      <c r="A524" s="7"/>
      <c r="B524" s="7"/>
      <c r="C524" s="7"/>
      <c r="D524" s="125"/>
      <c r="E524" s="7"/>
      <c r="F524" s="7"/>
      <c r="G524" s="7"/>
      <c r="H524" s="7"/>
      <c r="I524" s="7"/>
      <c r="J524" s="7"/>
      <c r="K524" s="7"/>
      <c r="L524" s="7"/>
      <c r="M524" s="7"/>
      <c r="N524" s="7"/>
      <c r="O524" s="7"/>
      <c r="P524" s="7"/>
      <c r="Q524" s="7"/>
      <c r="R524" s="7"/>
      <c r="S524" s="7"/>
      <c r="T524" s="7"/>
      <c r="U524" s="7"/>
      <c r="V524" s="7"/>
      <c r="W524" s="7"/>
      <c r="X524" s="7"/>
      <c r="Y524" s="7"/>
      <c r="Z524" s="7"/>
      <c r="AA524" s="7"/>
    </row>
    <row r="525" spans="1:27" ht="14.4">
      <c r="A525" s="7"/>
      <c r="B525" s="7"/>
      <c r="C525" s="7"/>
      <c r="D525" s="125"/>
      <c r="E525" s="7"/>
      <c r="F525" s="7"/>
      <c r="G525" s="7"/>
      <c r="H525" s="7"/>
      <c r="I525" s="7"/>
      <c r="J525" s="7"/>
      <c r="K525" s="7"/>
      <c r="L525" s="7"/>
      <c r="M525" s="7"/>
      <c r="N525" s="7"/>
      <c r="O525" s="7"/>
      <c r="P525" s="7"/>
      <c r="Q525" s="7"/>
      <c r="R525" s="7"/>
      <c r="S525" s="7"/>
      <c r="T525" s="7"/>
      <c r="U525" s="7"/>
      <c r="V525" s="7"/>
      <c r="W525" s="7"/>
      <c r="X525" s="7"/>
      <c r="Y525" s="7"/>
      <c r="Z525" s="7"/>
      <c r="AA525" s="7"/>
    </row>
    <row r="526" spans="1:27" ht="14.4">
      <c r="A526" s="7"/>
      <c r="B526" s="7"/>
      <c r="C526" s="7"/>
      <c r="D526" s="125"/>
      <c r="E526" s="7"/>
      <c r="F526" s="7"/>
      <c r="G526" s="7"/>
      <c r="H526" s="7"/>
      <c r="I526" s="7"/>
      <c r="J526" s="7"/>
      <c r="K526" s="7"/>
      <c r="L526" s="7"/>
      <c r="M526" s="7"/>
      <c r="N526" s="7"/>
      <c r="O526" s="7"/>
      <c r="P526" s="7"/>
      <c r="Q526" s="7"/>
      <c r="R526" s="7"/>
      <c r="S526" s="7"/>
      <c r="T526" s="7"/>
      <c r="U526" s="7"/>
      <c r="V526" s="7"/>
      <c r="W526" s="7"/>
      <c r="X526" s="7"/>
      <c r="Y526" s="7"/>
      <c r="Z526" s="7"/>
      <c r="AA526" s="7"/>
    </row>
    <row r="527" spans="1:27" ht="14.4">
      <c r="A527" s="7"/>
      <c r="B527" s="7"/>
      <c r="C527" s="7"/>
      <c r="D527" s="125"/>
      <c r="E527" s="7"/>
      <c r="F527" s="7"/>
      <c r="G527" s="7"/>
      <c r="H527" s="7"/>
      <c r="I527" s="7"/>
      <c r="J527" s="7"/>
      <c r="K527" s="7"/>
      <c r="L527" s="7"/>
      <c r="M527" s="7"/>
      <c r="N527" s="7"/>
      <c r="O527" s="7"/>
      <c r="P527" s="7"/>
      <c r="Q527" s="7"/>
      <c r="R527" s="7"/>
      <c r="S527" s="7"/>
      <c r="T527" s="7"/>
      <c r="U527" s="7"/>
      <c r="V527" s="7"/>
      <c r="W527" s="7"/>
      <c r="X527" s="7"/>
      <c r="Y527" s="7"/>
      <c r="Z527" s="7"/>
      <c r="AA527" s="7"/>
    </row>
    <row r="528" spans="1:27" ht="14.4">
      <c r="A528" s="7"/>
      <c r="B528" s="7"/>
      <c r="C528" s="7"/>
      <c r="D528" s="125"/>
      <c r="E528" s="7"/>
      <c r="F528" s="7"/>
      <c r="G528" s="7"/>
      <c r="H528" s="7"/>
      <c r="I528" s="7"/>
      <c r="J528" s="7"/>
      <c r="K528" s="7"/>
      <c r="L528" s="7"/>
      <c r="M528" s="7"/>
      <c r="N528" s="7"/>
      <c r="O528" s="7"/>
      <c r="P528" s="7"/>
      <c r="Q528" s="7"/>
      <c r="R528" s="7"/>
      <c r="S528" s="7"/>
      <c r="T528" s="7"/>
      <c r="U528" s="7"/>
      <c r="V528" s="7"/>
      <c r="W528" s="7"/>
      <c r="X528" s="7"/>
      <c r="Y528" s="7"/>
      <c r="Z528" s="7"/>
      <c r="AA528" s="7"/>
    </row>
    <row r="529" spans="1:27" ht="14.4">
      <c r="A529" s="7"/>
      <c r="B529" s="7"/>
      <c r="C529" s="7"/>
      <c r="D529" s="125"/>
      <c r="E529" s="7"/>
      <c r="F529" s="7"/>
      <c r="G529" s="7"/>
      <c r="H529" s="7"/>
      <c r="I529" s="7"/>
      <c r="J529" s="7"/>
      <c r="K529" s="7"/>
      <c r="L529" s="7"/>
      <c r="M529" s="7"/>
      <c r="N529" s="7"/>
      <c r="O529" s="7"/>
      <c r="P529" s="7"/>
      <c r="Q529" s="7"/>
      <c r="R529" s="7"/>
      <c r="S529" s="7"/>
      <c r="T529" s="7"/>
      <c r="U529" s="7"/>
      <c r="V529" s="7"/>
      <c r="W529" s="7"/>
      <c r="X529" s="7"/>
      <c r="Y529" s="7"/>
      <c r="Z529" s="7"/>
      <c r="AA529" s="7"/>
    </row>
    <row r="530" spans="1:27" ht="14.4">
      <c r="A530" s="7"/>
      <c r="B530" s="7"/>
      <c r="C530" s="7"/>
      <c r="D530" s="125"/>
      <c r="E530" s="7"/>
      <c r="F530" s="7"/>
      <c r="G530" s="7"/>
      <c r="H530" s="7"/>
      <c r="I530" s="7"/>
      <c r="J530" s="7"/>
      <c r="K530" s="7"/>
      <c r="L530" s="7"/>
      <c r="M530" s="7"/>
      <c r="N530" s="7"/>
      <c r="O530" s="7"/>
      <c r="P530" s="7"/>
      <c r="Q530" s="7"/>
      <c r="R530" s="7"/>
      <c r="S530" s="7"/>
      <c r="T530" s="7"/>
      <c r="U530" s="7"/>
      <c r="V530" s="7"/>
      <c r="W530" s="7"/>
      <c r="X530" s="7"/>
      <c r="Y530" s="7"/>
      <c r="Z530" s="7"/>
      <c r="AA530" s="7"/>
    </row>
    <row r="531" spans="1:27" ht="14.4">
      <c r="A531" s="7"/>
      <c r="B531" s="7"/>
      <c r="C531" s="7"/>
      <c r="D531" s="125"/>
      <c r="E531" s="7"/>
      <c r="F531" s="7"/>
      <c r="G531" s="7"/>
      <c r="H531" s="7"/>
      <c r="I531" s="7"/>
      <c r="J531" s="7"/>
      <c r="K531" s="7"/>
      <c r="L531" s="7"/>
      <c r="M531" s="7"/>
      <c r="N531" s="7"/>
      <c r="O531" s="7"/>
      <c r="P531" s="7"/>
      <c r="Q531" s="7"/>
      <c r="R531" s="7"/>
      <c r="S531" s="7"/>
      <c r="T531" s="7"/>
      <c r="U531" s="7"/>
      <c r="V531" s="7"/>
      <c r="W531" s="7"/>
      <c r="X531" s="7"/>
      <c r="Y531" s="7"/>
      <c r="Z531" s="7"/>
      <c r="AA531" s="7"/>
    </row>
    <row r="532" spans="1:27" ht="14.4">
      <c r="A532" s="7"/>
      <c r="B532" s="7"/>
      <c r="C532" s="7"/>
      <c r="D532" s="125"/>
      <c r="E532" s="7"/>
      <c r="F532" s="7"/>
      <c r="G532" s="7"/>
      <c r="H532" s="7"/>
      <c r="I532" s="7"/>
      <c r="J532" s="7"/>
      <c r="K532" s="7"/>
      <c r="L532" s="7"/>
      <c r="M532" s="7"/>
      <c r="N532" s="7"/>
      <c r="O532" s="7"/>
      <c r="P532" s="7"/>
      <c r="Q532" s="7"/>
      <c r="R532" s="7"/>
      <c r="S532" s="7"/>
      <c r="T532" s="7"/>
      <c r="U532" s="7"/>
      <c r="V532" s="7"/>
      <c r="W532" s="7"/>
      <c r="X532" s="7"/>
      <c r="Y532" s="7"/>
      <c r="Z532" s="7"/>
      <c r="AA532" s="7"/>
    </row>
    <row r="533" spans="1:27" ht="14.4">
      <c r="A533" s="7"/>
      <c r="B533" s="7"/>
      <c r="C533" s="7"/>
      <c r="D533" s="125"/>
      <c r="E533" s="7"/>
      <c r="F533" s="7"/>
      <c r="G533" s="7"/>
      <c r="H533" s="7"/>
      <c r="I533" s="7"/>
      <c r="J533" s="7"/>
      <c r="K533" s="7"/>
      <c r="L533" s="7"/>
      <c r="M533" s="7"/>
      <c r="N533" s="7"/>
      <c r="O533" s="7"/>
      <c r="P533" s="7"/>
      <c r="Q533" s="7"/>
      <c r="R533" s="7"/>
      <c r="S533" s="7"/>
      <c r="T533" s="7"/>
      <c r="U533" s="7"/>
      <c r="V533" s="7"/>
      <c r="W533" s="7"/>
      <c r="X533" s="7"/>
      <c r="Y533" s="7"/>
      <c r="Z533" s="7"/>
      <c r="AA533" s="7"/>
    </row>
    <row r="534" spans="1:27" ht="14.4">
      <c r="A534" s="7"/>
      <c r="B534" s="7"/>
      <c r="C534" s="7"/>
      <c r="D534" s="125"/>
      <c r="E534" s="7"/>
      <c r="F534" s="7"/>
      <c r="G534" s="7"/>
      <c r="H534" s="7"/>
      <c r="I534" s="7"/>
      <c r="J534" s="7"/>
      <c r="K534" s="7"/>
      <c r="L534" s="7"/>
      <c r="M534" s="7"/>
      <c r="N534" s="7"/>
      <c r="O534" s="7"/>
      <c r="P534" s="7"/>
      <c r="Q534" s="7"/>
      <c r="R534" s="7"/>
      <c r="S534" s="7"/>
      <c r="T534" s="7"/>
      <c r="U534" s="7"/>
      <c r="V534" s="7"/>
      <c r="W534" s="7"/>
      <c r="X534" s="7"/>
      <c r="Y534" s="7"/>
      <c r="Z534" s="7"/>
      <c r="AA534" s="7"/>
    </row>
    <row r="535" spans="1:27" ht="14.4">
      <c r="A535" s="7"/>
      <c r="B535" s="7"/>
      <c r="C535" s="7"/>
      <c r="D535" s="125"/>
      <c r="E535" s="7"/>
      <c r="F535" s="7"/>
      <c r="G535" s="7"/>
      <c r="H535" s="7"/>
      <c r="I535" s="7"/>
      <c r="J535" s="7"/>
      <c r="K535" s="7"/>
      <c r="L535" s="7"/>
      <c r="M535" s="7"/>
      <c r="N535" s="7"/>
      <c r="O535" s="7"/>
      <c r="P535" s="7"/>
      <c r="Q535" s="7"/>
      <c r="R535" s="7"/>
      <c r="S535" s="7"/>
      <c r="T535" s="7"/>
      <c r="U535" s="7"/>
      <c r="V535" s="7"/>
      <c r="W535" s="7"/>
      <c r="X535" s="7"/>
      <c r="Y535" s="7"/>
      <c r="Z535" s="7"/>
      <c r="AA535" s="7"/>
    </row>
    <row r="536" spans="1:27" ht="14.4">
      <c r="A536" s="7"/>
      <c r="B536" s="7"/>
      <c r="C536" s="7"/>
      <c r="D536" s="125"/>
      <c r="E536" s="7"/>
      <c r="F536" s="7"/>
      <c r="G536" s="7"/>
      <c r="H536" s="7"/>
      <c r="I536" s="7"/>
      <c r="J536" s="7"/>
      <c r="K536" s="7"/>
      <c r="L536" s="7"/>
      <c r="M536" s="7"/>
      <c r="N536" s="7"/>
      <c r="O536" s="7"/>
      <c r="P536" s="7"/>
      <c r="Q536" s="7"/>
      <c r="R536" s="7"/>
      <c r="S536" s="7"/>
      <c r="T536" s="7"/>
      <c r="U536" s="7"/>
      <c r="V536" s="7"/>
      <c r="W536" s="7"/>
      <c r="X536" s="7"/>
      <c r="Y536" s="7"/>
      <c r="Z536" s="7"/>
      <c r="AA536" s="7"/>
    </row>
    <row r="537" spans="1:27" ht="14.4">
      <c r="A537" s="7"/>
      <c r="B537" s="7"/>
      <c r="C537" s="7"/>
      <c r="D537" s="125"/>
      <c r="E537" s="7"/>
      <c r="F537" s="7"/>
      <c r="G537" s="7"/>
      <c r="H537" s="7"/>
      <c r="I537" s="7"/>
      <c r="J537" s="7"/>
      <c r="K537" s="7"/>
      <c r="L537" s="7"/>
      <c r="M537" s="7"/>
      <c r="N537" s="7"/>
      <c r="O537" s="7"/>
      <c r="P537" s="7"/>
      <c r="Q537" s="7"/>
      <c r="R537" s="7"/>
      <c r="S537" s="7"/>
      <c r="T537" s="7"/>
      <c r="U537" s="7"/>
      <c r="V537" s="7"/>
      <c r="W537" s="7"/>
      <c r="X537" s="7"/>
      <c r="Y537" s="7"/>
      <c r="Z537" s="7"/>
      <c r="AA537" s="7"/>
    </row>
    <row r="538" spans="1:27" ht="14.4">
      <c r="A538" s="7"/>
      <c r="B538" s="7"/>
      <c r="C538" s="7"/>
      <c r="D538" s="125"/>
      <c r="E538" s="7"/>
      <c r="F538" s="7"/>
      <c r="G538" s="7"/>
      <c r="H538" s="7"/>
      <c r="I538" s="7"/>
      <c r="J538" s="7"/>
      <c r="K538" s="7"/>
      <c r="L538" s="7"/>
      <c r="M538" s="7"/>
      <c r="N538" s="7"/>
      <c r="O538" s="7"/>
      <c r="P538" s="7"/>
      <c r="Q538" s="7"/>
      <c r="R538" s="7"/>
      <c r="S538" s="7"/>
      <c r="T538" s="7"/>
      <c r="U538" s="7"/>
      <c r="V538" s="7"/>
      <c r="W538" s="7"/>
      <c r="X538" s="7"/>
      <c r="Y538" s="7"/>
      <c r="Z538" s="7"/>
      <c r="AA538" s="7"/>
    </row>
    <row r="539" spans="1:27" ht="14.4">
      <c r="A539" s="7"/>
      <c r="B539" s="7"/>
      <c r="C539" s="7"/>
      <c r="D539" s="125"/>
      <c r="E539" s="7"/>
      <c r="F539" s="7"/>
      <c r="G539" s="7"/>
      <c r="H539" s="7"/>
      <c r="I539" s="7"/>
      <c r="J539" s="7"/>
      <c r="K539" s="7"/>
      <c r="L539" s="7"/>
      <c r="M539" s="7"/>
      <c r="N539" s="7"/>
      <c r="O539" s="7"/>
      <c r="P539" s="7"/>
      <c r="Q539" s="7"/>
      <c r="R539" s="7"/>
      <c r="S539" s="7"/>
      <c r="T539" s="7"/>
      <c r="U539" s="7"/>
      <c r="V539" s="7"/>
      <c r="W539" s="7"/>
      <c r="X539" s="7"/>
      <c r="Y539" s="7"/>
      <c r="Z539" s="7"/>
      <c r="AA539" s="7"/>
    </row>
    <row r="540" spans="1:27" ht="14.4">
      <c r="A540" s="7"/>
      <c r="B540" s="7"/>
      <c r="C540" s="7"/>
      <c r="D540" s="125"/>
      <c r="E540" s="7"/>
      <c r="F540" s="7"/>
      <c r="G540" s="7"/>
      <c r="H540" s="7"/>
      <c r="I540" s="7"/>
      <c r="J540" s="7"/>
      <c r="K540" s="7"/>
      <c r="L540" s="7"/>
      <c r="M540" s="7"/>
      <c r="N540" s="7"/>
      <c r="O540" s="7"/>
      <c r="P540" s="7"/>
      <c r="Q540" s="7"/>
      <c r="R540" s="7"/>
      <c r="S540" s="7"/>
      <c r="T540" s="7"/>
      <c r="U540" s="7"/>
      <c r="V540" s="7"/>
      <c r="W540" s="7"/>
      <c r="X540" s="7"/>
      <c r="Y540" s="7"/>
      <c r="Z540" s="7"/>
      <c r="AA540" s="7"/>
    </row>
    <row r="541" spans="1:27" ht="14.4">
      <c r="A541" s="7"/>
      <c r="B541" s="7"/>
      <c r="C541" s="7"/>
      <c r="D541" s="125"/>
      <c r="E541" s="7"/>
      <c r="F541" s="7"/>
      <c r="G541" s="7"/>
      <c r="H541" s="7"/>
      <c r="I541" s="7"/>
      <c r="J541" s="7"/>
      <c r="K541" s="7"/>
      <c r="L541" s="7"/>
      <c r="M541" s="7"/>
      <c r="N541" s="7"/>
      <c r="O541" s="7"/>
      <c r="P541" s="7"/>
      <c r="Q541" s="7"/>
      <c r="R541" s="7"/>
      <c r="S541" s="7"/>
      <c r="T541" s="7"/>
      <c r="U541" s="7"/>
      <c r="V541" s="7"/>
      <c r="W541" s="7"/>
      <c r="X541" s="7"/>
      <c r="Y541" s="7"/>
      <c r="Z541" s="7"/>
      <c r="AA541" s="7"/>
    </row>
    <row r="542" spans="1:27" ht="14.4">
      <c r="A542" s="7"/>
      <c r="B542" s="7"/>
      <c r="C542" s="7"/>
      <c r="D542" s="125"/>
      <c r="E542" s="7"/>
      <c r="F542" s="7"/>
      <c r="G542" s="7"/>
      <c r="H542" s="7"/>
      <c r="I542" s="7"/>
      <c r="J542" s="7"/>
      <c r="K542" s="7"/>
      <c r="L542" s="7"/>
      <c r="M542" s="7"/>
      <c r="N542" s="7"/>
      <c r="O542" s="7"/>
      <c r="P542" s="7"/>
      <c r="Q542" s="7"/>
      <c r="R542" s="7"/>
      <c r="S542" s="7"/>
      <c r="T542" s="7"/>
      <c r="U542" s="7"/>
      <c r="V542" s="7"/>
      <c r="W542" s="7"/>
      <c r="X542" s="7"/>
      <c r="Y542" s="7"/>
      <c r="Z542" s="7"/>
      <c r="AA542" s="7"/>
    </row>
    <row r="543" spans="1:27" ht="14.4">
      <c r="A543" s="7"/>
      <c r="B543" s="7"/>
      <c r="C543" s="7"/>
      <c r="D543" s="125"/>
      <c r="E543" s="7"/>
      <c r="F543" s="7"/>
      <c r="G543" s="7"/>
      <c r="H543" s="7"/>
      <c r="I543" s="7"/>
      <c r="J543" s="7"/>
      <c r="K543" s="7"/>
      <c r="L543" s="7"/>
      <c r="M543" s="7"/>
      <c r="N543" s="7"/>
      <c r="O543" s="7"/>
      <c r="P543" s="7"/>
      <c r="Q543" s="7"/>
      <c r="R543" s="7"/>
      <c r="S543" s="7"/>
      <c r="T543" s="7"/>
      <c r="U543" s="7"/>
      <c r="V543" s="7"/>
      <c r="W543" s="7"/>
      <c r="X543" s="7"/>
      <c r="Y543" s="7"/>
      <c r="Z543" s="7"/>
      <c r="AA543" s="7"/>
    </row>
    <row r="544" spans="1:27" ht="14.4">
      <c r="A544" s="7"/>
      <c r="B544" s="7"/>
      <c r="C544" s="7"/>
      <c r="D544" s="125"/>
      <c r="E544" s="7"/>
      <c r="F544" s="7"/>
      <c r="G544" s="7"/>
      <c r="H544" s="7"/>
      <c r="I544" s="7"/>
      <c r="J544" s="7"/>
      <c r="K544" s="7"/>
      <c r="L544" s="7"/>
      <c r="M544" s="7"/>
      <c r="N544" s="7"/>
      <c r="O544" s="7"/>
      <c r="P544" s="7"/>
      <c r="Q544" s="7"/>
      <c r="R544" s="7"/>
      <c r="S544" s="7"/>
      <c r="T544" s="7"/>
      <c r="U544" s="7"/>
      <c r="V544" s="7"/>
      <c r="W544" s="7"/>
      <c r="X544" s="7"/>
      <c r="Y544" s="7"/>
      <c r="Z544" s="7"/>
      <c r="AA544" s="7"/>
    </row>
    <row r="545" spans="1:27" ht="14.4">
      <c r="A545" s="7"/>
      <c r="B545" s="7"/>
      <c r="C545" s="7"/>
      <c r="D545" s="125"/>
      <c r="E545" s="7"/>
      <c r="F545" s="7"/>
      <c r="G545" s="7"/>
      <c r="H545" s="7"/>
      <c r="I545" s="7"/>
      <c r="J545" s="7"/>
      <c r="K545" s="7"/>
      <c r="L545" s="7"/>
      <c r="M545" s="7"/>
      <c r="N545" s="7"/>
      <c r="O545" s="7"/>
      <c r="P545" s="7"/>
      <c r="Q545" s="7"/>
      <c r="R545" s="7"/>
      <c r="S545" s="7"/>
      <c r="T545" s="7"/>
      <c r="U545" s="7"/>
      <c r="V545" s="7"/>
      <c r="W545" s="7"/>
      <c r="X545" s="7"/>
      <c r="Y545" s="7"/>
      <c r="Z545" s="7"/>
      <c r="AA545" s="7"/>
    </row>
    <row r="546" spans="1:27" ht="14.4">
      <c r="A546" s="7"/>
      <c r="B546" s="7"/>
      <c r="C546" s="7"/>
      <c r="D546" s="125"/>
      <c r="E546" s="7"/>
      <c r="F546" s="7"/>
      <c r="G546" s="7"/>
      <c r="H546" s="7"/>
      <c r="I546" s="7"/>
      <c r="J546" s="7"/>
      <c r="K546" s="7"/>
      <c r="L546" s="7"/>
      <c r="M546" s="7"/>
      <c r="N546" s="7"/>
      <c r="O546" s="7"/>
      <c r="P546" s="7"/>
      <c r="Q546" s="7"/>
      <c r="R546" s="7"/>
      <c r="S546" s="7"/>
      <c r="T546" s="7"/>
      <c r="U546" s="7"/>
      <c r="V546" s="7"/>
      <c r="W546" s="7"/>
      <c r="X546" s="7"/>
      <c r="Y546" s="7"/>
      <c r="Z546" s="7"/>
      <c r="AA546" s="7"/>
    </row>
    <row r="547" spans="1:27" ht="14.4">
      <c r="A547" s="7"/>
      <c r="B547" s="7"/>
      <c r="C547" s="7"/>
      <c r="D547" s="125"/>
      <c r="E547" s="7"/>
      <c r="F547" s="7"/>
      <c r="G547" s="7"/>
      <c r="H547" s="7"/>
      <c r="I547" s="7"/>
      <c r="J547" s="7"/>
      <c r="K547" s="7"/>
      <c r="L547" s="7"/>
      <c r="M547" s="7"/>
      <c r="N547" s="7"/>
      <c r="O547" s="7"/>
      <c r="P547" s="7"/>
      <c r="Q547" s="7"/>
      <c r="R547" s="7"/>
      <c r="S547" s="7"/>
      <c r="T547" s="7"/>
      <c r="U547" s="7"/>
      <c r="V547" s="7"/>
      <c r="W547" s="7"/>
      <c r="X547" s="7"/>
      <c r="Y547" s="7"/>
      <c r="Z547" s="7"/>
      <c r="AA547" s="7"/>
    </row>
    <row r="548" spans="1:27" ht="14.4">
      <c r="A548" s="7"/>
      <c r="B548" s="7"/>
      <c r="C548" s="7"/>
      <c r="D548" s="125"/>
      <c r="E548" s="7"/>
      <c r="F548" s="7"/>
      <c r="G548" s="7"/>
      <c r="H548" s="7"/>
      <c r="I548" s="7"/>
      <c r="J548" s="7"/>
      <c r="K548" s="7"/>
      <c r="L548" s="7"/>
      <c r="M548" s="7"/>
      <c r="N548" s="7"/>
      <c r="O548" s="7"/>
      <c r="P548" s="7"/>
      <c r="Q548" s="7"/>
      <c r="R548" s="7"/>
      <c r="S548" s="7"/>
      <c r="T548" s="7"/>
      <c r="U548" s="7"/>
      <c r="V548" s="7"/>
      <c r="W548" s="7"/>
      <c r="X548" s="7"/>
      <c r="Y548" s="7"/>
      <c r="Z548" s="7"/>
      <c r="AA548" s="7"/>
    </row>
    <row r="549" spans="1:27" ht="14.4">
      <c r="A549" s="7"/>
      <c r="B549" s="7"/>
      <c r="C549" s="7"/>
      <c r="D549" s="125"/>
      <c r="E549" s="7"/>
      <c r="F549" s="7"/>
      <c r="G549" s="7"/>
      <c r="H549" s="7"/>
      <c r="I549" s="7"/>
      <c r="J549" s="7"/>
      <c r="K549" s="7"/>
      <c r="L549" s="7"/>
      <c r="M549" s="7"/>
      <c r="N549" s="7"/>
      <c r="O549" s="7"/>
      <c r="P549" s="7"/>
      <c r="Q549" s="7"/>
      <c r="R549" s="7"/>
      <c r="S549" s="7"/>
      <c r="T549" s="7"/>
      <c r="U549" s="7"/>
      <c r="V549" s="7"/>
      <c r="W549" s="7"/>
      <c r="X549" s="7"/>
      <c r="Y549" s="7"/>
      <c r="Z549" s="7"/>
      <c r="AA549" s="7"/>
    </row>
    <row r="550" spans="1:27" ht="14.4">
      <c r="A550" s="7"/>
      <c r="B550" s="7"/>
      <c r="C550" s="7"/>
      <c r="D550" s="125"/>
      <c r="E550" s="7"/>
      <c r="F550" s="7"/>
      <c r="G550" s="7"/>
      <c r="H550" s="7"/>
      <c r="I550" s="7"/>
      <c r="J550" s="7"/>
      <c r="K550" s="7"/>
      <c r="L550" s="7"/>
      <c r="M550" s="7"/>
      <c r="N550" s="7"/>
      <c r="O550" s="7"/>
      <c r="P550" s="7"/>
      <c r="Q550" s="7"/>
      <c r="R550" s="7"/>
      <c r="S550" s="7"/>
      <c r="T550" s="7"/>
      <c r="U550" s="7"/>
      <c r="V550" s="7"/>
      <c r="W550" s="7"/>
      <c r="X550" s="7"/>
      <c r="Y550" s="7"/>
      <c r="Z550" s="7"/>
      <c r="AA550" s="7"/>
    </row>
    <row r="551" spans="1:27" ht="14.4">
      <c r="A551" s="7"/>
      <c r="B551" s="7"/>
      <c r="C551" s="7"/>
      <c r="D551" s="125"/>
      <c r="E551" s="7"/>
      <c r="F551" s="7"/>
      <c r="G551" s="7"/>
      <c r="H551" s="7"/>
      <c r="I551" s="7"/>
      <c r="J551" s="7"/>
      <c r="K551" s="7"/>
      <c r="L551" s="7"/>
      <c r="M551" s="7"/>
      <c r="N551" s="7"/>
      <c r="O551" s="7"/>
      <c r="P551" s="7"/>
      <c r="Q551" s="7"/>
      <c r="R551" s="7"/>
      <c r="S551" s="7"/>
      <c r="T551" s="7"/>
      <c r="U551" s="7"/>
      <c r="V551" s="7"/>
      <c r="W551" s="7"/>
      <c r="X551" s="7"/>
      <c r="Y551" s="7"/>
      <c r="Z551" s="7"/>
      <c r="AA551" s="7"/>
    </row>
    <row r="552" spans="1:27" ht="14.4">
      <c r="A552" s="7"/>
      <c r="B552" s="7"/>
      <c r="C552" s="7"/>
      <c r="D552" s="125"/>
      <c r="E552" s="7"/>
      <c r="F552" s="7"/>
      <c r="G552" s="7"/>
      <c r="H552" s="7"/>
      <c r="I552" s="7"/>
      <c r="J552" s="7"/>
      <c r="K552" s="7"/>
      <c r="L552" s="7"/>
      <c r="M552" s="7"/>
      <c r="N552" s="7"/>
      <c r="O552" s="7"/>
      <c r="P552" s="7"/>
      <c r="Q552" s="7"/>
      <c r="R552" s="7"/>
      <c r="S552" s="7"/>
      <c r="T552" s="7"/>
      <c r="U552" s="7"/>
      <c r="V552" s="7"/>
      <c r="W552" s="7"/>
      <c r="X552" s="7"/>
      <c r="Y552" s="7"/>
      <c r="Z552" s="7"/>
      <c r="AA552" s="7"/>
    </row>
    <row r="553" spans="1:27" ht="14.4">
      <c r="A553" s="7"/>
      <c r="B553" s="7"/>
      <c r="C553" s="7"/>
      <c r="D553" s="125"/>
      <c r="E553" s="7"/>
      <c r="F553" s="7"/>
      <c r="G553" s="7"/>
      <c r="H553" s="7"/>
      <c r="I553" s="7"/>
      <c r="J553" s="7"/>
      <c r="K553" s="7"/>
      <c r="L553" s="7"/>
      <c r="M553" s="7"/>
      <c r="N553" s="7"/>
      <c r="O553" s="7"/>
      <c r="P553" s="7"/>
      <c r="Q553" s="7"/>
      <c r="R553" s="7"/>
      <c r="S553" s="7"/>
      <c r="T553" s="7"/>
      <c r="U553" s="7"/>
      <c r="V553" s="7"/>
      <c r="W553" s="7"/>
      <c r="X553" s="7"/>
      <c r="Y553" s="7"/>
      <c r="Z553" s="7"/>
      <c r="AA553" s="7"/>
    </row>
    <row r="554" spans="1:27" ht="14.4">
      <c r="A554" s="7"/>
      <c r="B554" s="7"/>
      <c r="C554" s="7"/>
      <c r="D554" s="125"/>
      <c r="E554" s="7"/>
      <c r="F554" s="7"/>
      <c r="G554" s="7"/>
      <c r="H554" s="7"/>
      <c r="I554" s="7"/>
      <c r="J554" s="7"/>
      <c r="K554" s="7"/>
      <c r="L554" s="7"/>
      <c r="M554" s="7"/>
      <c r="N554" s="7"/>
      <c r="O554" s="7"/>
      <c r="P554" s="7"/>
      <c r="Q554" s="7"/>
      <c r="R554" s="7"/>
      <c r="S554" s="7"/>
      <c r="T554" s="7"/>
      <c r="U554" s="7"/>
      <c r="V554" s="7"/>
      <c r="W554" s="7"/>
      <c r="X554" s="7"/>
      <c r="Y554" s="7"/>
      <c r="Z554" s="7"/>
      <c r="AA554" s="7"/>
    </row>
    <row r="555" spans="1:27" ht="14.4">
      <c r="A555" s="7"/>
      <c r="B555" s="7"/>
      <c r="C555" s="7"/>
      <c r="D555" s="125"/>
      <c r="E555" s="7"/>
      <c r="F555" s="7"/>
      <c r="G555" s="7"/>
      <c r="H555" s="7"/>
      <c r="I555" s="7"/>
      <c r="J555" s="7"/>
      <c r="K555" s="7"/>
      <c r="L555" s="7"/>
      <c r="M555" s="7"/>
      <c r="N555" s="7"/>
      <c r="O555" s="7"/>
      <c r="P555" s="7"/>
      <c r="Q555" s="7"/>
      <c r="R555" s="7"/>
      <c r="S555" s="7"/>
      <c r="T555" s="7"/>
      <c r="U555" s="7"/>
      <c r="V555" s="7"/>
      <c r="W555" s="7"/>
      <c r="X555" s="7"/>
      <c r="Y555" s="7"/>
      <c r="Z555" s="7"/>
      <c r="AA555" s="7"/>
    </row>
    <row r="556" spans="1:27" ht="14.4">
      <c r="A556" s="7"/>
      <c r="B556" s="7"/>
      <c r="C556" s="7"/>
      <c r="D556" s="125"/>
      <c r="E556" s="7"/>
      <c r="F556" s="7"/>
      <c r="G556" s="7"/>
      <c r="H556" s="7"/>
      <c r="I556" s="7"/>
      <c r="J556" s="7"/>
      <c r="K556" s="7"/>
      <c r="L556" s="7"/>
      <c r="M556" s="7"/>
      <c r="N556" s="7"/>
      <c r="O556" s="7"/>
      <c r="P556" s="7"/>
      <c r="Q556" s="7"/>
      <c r="R556" s="7"/>
      <c r="S556" s="7"/>
      <c r="T556" s="7"/>
      <c r="U556" s="7"/>
      <c r="V556" s="7"/>
      <c r="W556" s="7"/>
      <c r="X556" s="7"/>
      <c r="Y556" s="7"/>
      <c r="Z556" s="7"/>
      <c r="AA556" s="7"/>
    </row>
    <row r="557" spans="1:27" ht="14.4">
      <c r="A557" s="7"/>
      <c r="B557" s="7"/>
      <c r="C557" s="7"/>
      <c r="D557" s="125"/>
      <c r="E557" s="7"/>
      <c r="F557" s="7"/>
      <c r="G557" s="7"/>
      <c r="H557" s="7"/>
      <c r="I557" s="7"/>
      <c r="J557" s="7"/>
      <c r="K557" s="7"/>
      <c r="L557" s="7"/>
      <c r="M557" s="7"/>
      <c r="N557" s="7"/>
      <c r="O557" s="7"/>
      <c r="P557" s="7"/>
      <c r="Q557" s="7"/>
      <c r="R557" s="7"/>
      <c r="S557" s="7"/>
      <c r="T557" s="7"/>
      <c r="U557" s="7"/>
      <c r="V557" s="7"/>
      <c r="W557" s="7"/>
      <c r="X557" s="7"/>
      <c r="Y557" s="7"/>
      <c r="Z557" s="7"/>
      <c r="AA557" s="7"/>
    </row>
    <row r="558" spans="1:27" ht="14.4">
      <c r="A558" s="7"/>
      <c r="B558" s="7"/>
      <c r="C558" s="7"/>
      <c r="D558" s="125"/>
      <c r="E558" s="7"/>
      <c r="F558" s="7"/>
      <c r="G558" s="7"/>
      <c r="H558" s="7"/>
      <c r="I558" s="7"/>
      <c r="J558" s="7"/>
      <c r="K558" s="7"/>
      <c r="L558" s="7"/>
      <c r="M558" s="7"/>
      <c r="N558" s="7"/>
      <c r="O558" s="7"/>
      <c r="P558" s="7"/>
      <c r="Q558" s="7"/>
      <c r="R558" s="7"/>
      <c r="S558" s="7"/>
      <c r="T558" s="7"/>
      <c r="U558" s="7"/>
      <c r="V558" s="7"/>
      <c r="W558" s="7"/>
      <c r="X558" s="7"/>
      <c r="Y558" s="7"/>
      <c r="Z558" s="7"/>
      <c r="AA558" s="7"/>
    </row>
    <row r="559" spans="1:27" ht="14.4">
      <c r="A559" s="7"/>
      <c r="B559" s="7"/>
      <c r="C559" s="7"/>
      <c r="D559" s="125"/>
      <c r="E559" s="7"/>
      <c r="F559" s="7"/>
      <c r="G559" s="7"/>
      <c r="H559" s="7"/>
      <c r="I559" s="7"/>
      <c r="J559" s="7"/>
      <c r="K559" s="7"/>
      <c r="L559" s="7"/>
      <c r="M559" s="7"/>
      <c r="N559" s="7"/>
      <c r="O559" s="7"/>
      <c r="P559" s="7"/>
      <c r="Q559" s="7"/>
      <c r="R559" s="7"/>
      <c r="S559" s="7"/>
      <c r="T559" s="7"/>
      <c r="U559" s="7"/>
      <c r="V559" s="7"/>
      <c r="W559" s="7"/>
      <c r="X559" s="7"/>
      <c r="Y559" s="7"/>
      <c r="Z559" s="7"/>
      <c r="AA559" s="7"/>
    </row>
    <row r="560" spans="1:27" ht="14.4">
      <c r="A560" s="7"/>
      <c r="B560" s="7"/>
      <c r="C560" s="7"/>
      <c r="D560" s="125"/>
      <c r="E560" s="7"/>
      <c r="F560" s="7"/>
      <c r="G560" s="7"/>
      <c r="H560" s="7"/>
      <c r="I560" s="7"/>
      <c r="J560" s="7"/>
      <c r="K560" s="7"/>
      <c r="L560" s="7"/>
      <c r="M560" s="7"/>
      <c r="N560" s="7"/>
      <c r="O560" s="7"/>
      <c r="P560" s="7"/>
      <c r="Q560" s="7"/>
      <c r="R560" s="7"/>
      <c r="S560" s="7"/>
      <c r="T560" s="7"/>
      <c r="U560" s="7"/>
      <c r="V560" s="7"/>
      <c r="W560" s="7"/>
      <c r="X560" s="7"/>
      <c r="Y560" s="7"/>
      <c r="Z560" s="7"/>
      <c r="AA560" s="7"/>
    </row>
    <row r="561" spans="1:27" ht="14.4">
      <c r="A561" s="7"/>
      <c r="B561" s="7"/>
      <c r="C561" s="7"/>
      <c r="D561" s="125"/>
      <c r="E561" s="7"/>
      <c r="F561" s="7"/>
      <c r="G561" s="7"/>
      <c r="H561" s="7"/>
      <c r="I561" s="7"/>
      <c r="J561" s="7"/>
      <c r="K561" s="7"/>
      <c r="L561" s="7"/>
      <c r="M561" s="7"/>
      <c r="N561" s="7"/>
      <c r="O561" s="7"/>
      <c r="P561" s="7"/>
      <c r="Q561" s="7"/>
      <c r="R561" s="7"/>
      <c r="S561" s="7"/>
      <c r="T561" s="7"/>
      <c r="U561" s="7"/>
      <c r="V561" s="7"/>
      <c r="W561" s="7"/>
      <c r="X561" s="7"/>
      <c r="Y561" s="7"/>
      <c r="Z561" s="7"/>
      <c r="AA561" s="7"/>
    </row>
    <row r="562" spans="1:27" ht="14.4">
      <c r="A562" s="7"/>
      <c r="B562" s="7"/>
      <c r="C562" s="7"/>
      <c r="D562" s="125"/>
      <c r="E562" s="7"/>
      <c r="F562" s="7"/>
      <c r="G562" s="7"/>
      <c r="H562" s="7"/>
      <c r="I562" s="7"/>
      <c r="J562" s="7"/>
      <c r="K562" s="7"/>
      <c r="L562" s="7"/>
      <c r="M562" s="7"/>
      <c r="N562" s="7"/>
      <c r="O562" s="7"/>
      <c r="P562" s="7"/>
      <c r="Q562" s="7"/>
      <c r="R562" s="7"/>
      <c r="S562" s="7"/>
      <c r="T562" s="7"/>
      <c r="U562" s="7"/>
      <c r="V562" s="7"/>
      <c r="W562" s="7"/>
      <c r="X562" s="7"/>
      <c r="Y562" s="7"/>
      <c r="Z562" s="7"/>
      <c r="AA562" s="7"/>
    </row>
    <row r="563" spans="1:27" ht="14.4">
      <c r="A563" s="7"/>
      <c r="B563" s="7"/>
      <c r="C563" s="7"/>
      <c r="D563" s="125"/>
      <c r="E563" s="7"/>
      <c r="F563" s="7"/>
      <c r="G563" s="7"/>
      <c r="H563" s="7"/>
      <c r="I563" s="7"/>
      <c r="J563" s="7"/>
      <c r="K563" s="7"/>
      <c r="L563" s="7"/>
      <c r="M563" s="7"/>
      <c r="N563" s="7"/>
      <c r="O563" s="7"/>
      <c r="P563" s="7"/>
      <c r="Q563" s="7"/>
      <c r="R563" s="7"/>
      <c r="S563" s="7"/>
      <c r="T563" s="7"/>
      <c r="U563" s="7"/>
      <c r="V563" s="7"/>
      <c r="W563" s="7"/>
      <c r="X563" s="7"/>
      <c r="Y563" s="7"/>
      <c r="Z563" s="7"/>
      <c r="AA563" s="7"/>
    </row>
    <row r="564" spans="1:27" ht="14.4">
      <c r="A564" s="7"/>
      <c r="B564" s="7"/>
      <c r="C564" s="7"/>
      <c r="D564" s="125"/>
      <c r="E564" s="7"/>
      <c r="F564" s="7"/>
      <c r="G564" s="7"/>
      <c r="H564" s="7"/>
      <c r="I564" s="7"/>
      <c r="J564" s="7"/>
      <c r="K564" s="7"/>
      <c r="L564" s="7"/>
      <c r="M564" s="7"/>
      <c r="N564" s="7"/>
      <c r="O564" s="7"/>
      <c r="P564" s="7"/>
      <c r="Q564" s="7"/>
      <c r="R564" s="7"/>
      <c r="S564" s="7"/>
      <c r="T564" s="7"/>
      <c r="U564" s="7"/>
      <c r="V564" s="7"/>
      <c r="W564" s="7"/>
      <c r="X564" s="7"/>
      <c r="Y564" s="7"/>
      <c r="Z564" s="7"/>
      <c r="AA564" s="7"/>
    </row>
    <row r="565" spans="1:27" ht="14.4">
      <c r="A565" s="7"/>
      <c r="B565" s="7"/>
      <c r="C565" s="7"/>
      <c r="D565" s="125"/>
      <c r="E565" s="7"/>
      <c r="F565" s="7"/>
      <c r="G565" s="7"/>
      <c r="H565" s="7"/>
      <c r="I565" s="7"/>
      <c r="J565" s="7"/>
      <c r="K565" s="7"/>
      <c r="L565" s="7"/>
      <c r="M565" s="7"/>
      <c r="N565" s="7"/>
      <c r="O565" s="7"/>
      <c r="P565" s="7"/>
      <c r="Q565" s="7"/>
      <c r="R565" s="7"/>
      <c r="S565" s="7"/>
      <c r="T565" s="7"/>
      <c r="U565" s="7"/>
      <c r="V565" s="7"/>
      <c r="W565" s="7"/>
      <c r="X565" s="7"/>
      <c r="Y565" s="7"/>
      <c r="Z565" s="7"/>
      <c r="AA565" s="7"/>
    </row>
    <row r="566" spans="1:27" ht="14.4">
      <c r="A566" s="7"/>
      <c r="B566" s="7"/>
      <c r="C566" s="7"/>
      <c r="D566" s="125"/>
      <c r="E566" s="7"/>
      <c r="F566" s="7"/>
      <c r="G566" s="7"/>
      <c r="H566" s="7"/>
      <c r="I566" s="7"/>
      <c r="J566" s="7"/>
      <c r="K566" s="7"/>
      <c r="L566" s="7"/>
      <c r="M566" s="7"/>
      <c r="N566" s="7"/>
      <c r="O566" s="7"/>
      <c r="P566" s="7"/>
      <c r="Q566" s="7"/>
      <c r="R566" s="7"/>
      <c r="S566" s="7"/>
      <c r="T566" s="7"/>
      <c r="U566" s="7"/>
      <c r="V566" s="7"/>
      <c r="W566" s="7"/>
      <c r="X566" s="7"/>
      <c r="Y566" s="7"/>
      <c r="Z566" s="7"/>
      <c r="AA566" s="7"/>
    </row>
    <row r="567" spans="1:27" ht="14.4">
      <c r="A567" s="7"/>
      <c r="B567" s="7"/>
      <c r="C567" s="7"/>
      <c r="D567" s="125"/>
      <c r="E567" s="7"/>
      <c r="F567" s="7"/>
      <c r="G567" s="7"/>
      <c r="H567" s="7"/>
      <c r="I567" s="7"/>
      <c r="J567" s="7"/>
      <c r="K567" s="7"/>
      <c r="L567" s="7"/>
      <c r="M567" s="7"/>
      <c r="N567" s="7"/>
      <c r="O567" s="7"/>
      <c r="P567" s="7"/>
      <c r="Q567" s="7"/>
      <c r="R567" s="7"/>
      <c r="S567" s="7"/>
      <c r="T567" s="7"/>
      <c r="U567" s="7"/>
      <c r="V567" s="7"/>
      <c r="W567" s="7"/>
      <c r="X567" s="7"/>
      <c r="Y567" s="7"/>
      <c r="Z567" s="7"/>
      <c r="AA567" s="7"/>
    </row>
    <row r="568" spans="1:27" ht="14.4">
      <c r="A568" s="7"/>
      <c r="B568" s="7"/>
      <c r="C568" s="7"/>
      <c r="D568" s="125"/>
      <c r="E568" s="7"/>
      <c r="F568" s="7"/>
      <c r="G568" s="7"/>
      <c r="H568" s="7"/>
      <c r="I568" s="7"/>
      <c r="J568" s="7"/>
      <c r="K568" s="7"/>
      <c r="L568" s="7"/>
      <c r="M568" s="7"/>
      <c r="N568" s="7"/>
      <c r="O568" s="7"/>
      <c r="P568" s="7"/>
      <c r="Q568" s="7"/>
      <c r="R568" s="7"/>
      <c r="S568" s="7"/>
      <c r="T568" s="7"/>
      <c r="U568" s="7"/>
      <c r="V568" s="7"/>
      <c r="W568" s="7"/>
      <c r="X568" s="7"/>
      <c r="Y568" s="7"/>
      <c r="Z568" s="7"/>
      <c r="AA568" s="7"/>
    </row>
    <row r="569" spans="1:27" ht="14.4">
      <c r="A569" s="7"/>
      <c r="B569" s="7"/>
      <c r="C569" s="7"/>
      <c r="D569" s="125"/>
      <c r="E569" s="7"/>
      <c r="F569" s="7"/>
      <c r="G569" s="7"/>
      <c r="H569" s="7"/>
      <c r="I569" s="7"/>
      <c r="J569" s="7"/>
      <c r="K569" s="7"/>
      <c r="L569" s="7"/>
      <c r="M569" s="7"/>
      <c r="N569" s="7"/>
      <c r="O569" s="7"/>
      <c r="P569" s="7"/>
      <c r="Q569" s="7"/>
      <c r="R569" s="7"/>
      <c r="S569" s="7"/>
      <c r="T569" s="7"/>
      <c r="U569" s="7"/>
      <c r="V569" s="7"/>
      <c r="W569" s="7"/>
      <c r="X569" s="7"/>
      <c r="Y569" s="7"/>
      <c r="Z569" s="7"/>
      <c r="AA569" s="7"/>
    </row>
    <row r="570" spans="1:27" ht="14.4">
      <c r="A570" s="7"/>
      <c r="B570" s="7"/>
      <c r="C570" s="7"/>
      <c r="D570" s="125"/>
      <c r="E570" s="7"/>
      <c r="F570" s="7"/>
      <c r="G570" s="7"/>
      <c r="H570" s="7"/>
      <c r="I570" s="7"/>
      <c r="J570" s="7"/>
      <c r="K570" s="7"/>
      <c r="L570" s="7"/>
      <c r="M570" s="7"/>
      <c r="N570" s="7"/>
      <c r="O570" s="7"/>
      <c r="P570" s="7"/>
      <c r="Q570" s="7"/>
      <c r="R570" s="7"/>
      <c r="S570" s="7"/>
      <c r="T570" s="7"/>
      <c r="U570" s="7"/>
      <c r="V570" s="7"/>
      <c r="W570" s="7"/>
      <c r="X570" s="7"/>
      <c r="Y570" s="7"/>
      <c r="Z570" s="7"/>
      <c r="AA570" s="7"/>
    </row>
    <row r="571" spans="1:27" ht="14.4">
      <c r="A571" s="7"/>
      <c r="B571" s="7"/>
      <c r="C571" s="7"/>
      <c r="D571" s="125"/>
      <c r="E571" s="7"/>
      <c r="F571" s="7"/>
      <c r="G571" s="7"/>
      <c r="H571" s="7"/>
      <c r="I571" s="7"/>
      <c r="J571" s="7"/>
      <c r="K571" s="7"/>
      <c r="L571" s="7"/>
      <c r="M571" s="7"/>
      <c r="N571" s="7"/>
      <c r="O571" s="7"/>
      <c r="P571" s="7"/>
      <c r="Q571" s="7"/>
      <c r="R571" s="7"/>
      <c r="S571" s="7"/>
      <c r="T571" s="7"/>
      <c r="U571" s="7"/>
      <c r="V571" s="7"/>
      <c r="W571" s="7"/>
      <c r="X571" s="7"/>
      <c r="Y571" s="7"/>
      <c r="Z571" s="7"/>
      <c r="AA571" s="7"/>
    </row>
    <row r="572" spans="1:27" ht="14.4">
      <c r="A572" s="7"/>
      <c r="B572" s="7"/>
      <c r="C572" s="7"/>
      <c r="D572" s="125"/>
      <c r="E572" s="7"/>
      <c r="F572" s="7"/>
      <c r="G572" s="7"/>
      <c r="H572" s="7"/>
      <c r="I572" s="7"/>
      <c r="J572" s="7"/>
      <c r="K572" s="7"/>
      <c r="L572" s="7"/>
      <c r="M572" s="7"/>
      <c r="N572" s="7"/>
      <c r="O572" s="7"/>
      <c r="P572" s="7"/>
      <c r="Q572" s="7"/>
      <c r="R572" s="7"/>
      <c r="S572" s="7"/>
      <c r="T572" s="7"/>
      <c r="U572" s="7"/>
      <c r="V572" s="7"/>
      <c r="W572" s="7"/>
      <c r="X572" s="7"/>
      <c r="Y572" s="7"/>
      <c r="Z572" s="7"/>
      <c r="AA572" s="7"/>
    </row>
    <row r="573" spans="1:27" ht="14.4">
      <c r="A573" s="7"/>
      <c r="B573" s="7"/>
      <c r="C573" s="7"/>
      <c r="D573" s="125"/>
      <c r="E573" s="7"/>
      <c r="F573" s="7"/>
      <c r="G573" s="7"/>
      <c r="H573" s="7"/>
      <c r="I573" s="7"/>
      <c r="J573" s="7"/>
      <c r="K573" s="7"/>
      <c r="L573" s="7"/>
      <c r="M573" s="7"/>
      <c r="N573" s="7"/>
      <c r="O573" s="7"/>
      <c r="P573" s="7"/>
      <c r="Q573" s="7"/>
      <c r="R573" s="7"/>
      <c r="S573" s="7"/>
      <c r="T573" s="7"/>
      <c r="U573" s="7"/>
      <c r="V573" s="7"/>
      <c r="W573" s="7"/>
      <c r="X573" s="7"/>
      <c r="Y573" s="7"/>
      <c r="Z573" s="7"/>
      <c r="AA573" s="7"/>
    </row>
    <row r="574" spans="1:27" ht="14.4">
      <c r="A574" s="7"/>
      <c r="B574" s="7"/>
      <c r="C574" s="7"/>
      <c r="D574" s="125"/>
      <c r="E574" s="7"/>
      <c r="F574" s="7"/>
      <c r="G574" s="7"/>
      <c r="H574" s="7"/>
      <c r="I574" s="7"/>
      <c r="J574" s="7"/>
      <c r="K574" s="7"/>
      <c r="L574" s="7"/>
      <c r="M574" s="7"/>
      <c r="N574" s="7"/>
      <c r="O574" s="7"/>
      <c r="P574" s="7"/>
      <c r="Q574" s="7"/>
      <c r="R574" s="7"/>
      <c r="S574" s="7"/>
      <c r="T574" s="7"/>
      <c r="U574" s="7"/>
      <c r="V574" s="7"/>
      <c r="W574" s="7"/>
      <c r="X574" s="7"/>
      <c r="Y574" s="7"/>
      <c r="Z574" s="7"/>
      <c r="AA574" s="7"/>
    </row>
    <row r="575" spans="1:27" ht="14.4">
      <c r="A575" s="7"/>
      <c r="B575" s="7"/>
      <c r="C575" s="7"/>
      <c r="D575" s="125"/>
      <c r="E575" s="7"/>
      <c r="F575" s="7"/>
      <c r="G575" s="7"/>
      <c r="H575" s="7"/>
      <c r="I575" s="7"/>
      <c r="J575" s="7"/>
      <c r="K575" s="7"/>
      <c r="L575" s="7"/>
      <c r="M575" s="7"/>
      <c r="N575" s="7"/>
      <c r="O575" s="7"/>
      <c r="P575" s="7"/>
      <c r="Q575" s="7"/>
      <c r="R575" s="7"/>
      <c r="S575" s="7"/>
      <c r="T575" s="7"/>
      <c r="U575" s="7"/>
      <c r="V575" s="7"/>
      <c r="W575" s="7"/>
      <c r="X575" s="7"/>
      <c r="Y575" s="7"/>
      <c r="Z575" s="7"/>
      <c r="AA575" s="7"/>
    </row>
    <row r="576" spans="1:27" ht="14.4">
      <c r="A576" s="7"/>
      <c r="B576" s="7"/>
      <c r="C576" s="7"/>
      <c r="D576" s="125"/>
      <c r="E576" s="7"/>
      <c r="F576" s="7"/>
      <c r="G576" s="7"/>
      <c r="H576" s="7"/>
      <c r="I576" s="7"/>
      <c r="J576" s="7"/>
      <c r="K576" s="7"/>
      <c r="L576" s="7"/>
      <c r="M576" s="7"/>
      <c r="N576" s="7"/>
      <c r="O576" s="7"/>
      <c r="P576" s="7"/>
      <c r="Q576" s="7"/>
      <c r="R576" s="7"/>
      <c r="S576" s="7"/>
      <c r="T576" s="7"/>
      <c r="U576" s="7"/>
      <c r="V576" s="7"/>
      <c r="W576" s="7"/>
      <c r="X576" s="7"/>
      <c r="Y576" s="7"/>
      <c r="Z576" s="7"/>
      <c r="AA576" s="7"/>
    </row>
    <row r="577" spans="1:27" ht="14.4">
      <c r="A577" s="7"/>
      <c r="B577" s="7"/>
      <c r="C577" s="7"/>
      <c r="D577" s="125"/>
      <c r="E577" s="7"/>
      <c r="F577" s="7"/>
      <c r="G577" s="7"/>
      <c r="H577" s="7"/>
      <c r="I577" s="7"/>
      <c r="J577" s="7"/>
      <c r="K577" s="7"/>
      <c r="L577" s="7"/>
      <c r="M577" s="7"/>
      <c r="N577" s="7"/>
      <c r="O577" s="7"/>
      <c r="P577" s="7"/>
      <c r="Q577" s="7"/>
      <c r="R577" s="7"/>
      <c r="S577" s="7"/>
      <c r="T577" s="7"/>
      <c r="U577" s="7"/>
      <c r="V577" s="7"/>
      <c r="W577" s="7"/>
      <c r="X577" s="7"/>
      <c r="Y577" s="7"/>
      <c r="Z577" s="7"/>
      <c r="AA577" s="7"/>
    </row>
    <row r="578" spans="1:27" ht="14.4">
      <c r="A578" s="7"/>
      <c r="B578" s="7"/>
      <c r="C578" s="7"/>
      <c r="D578" s="125"/>
      <c r="E578" s="7"/>
      <c r="F578" s="7"/>
      <c r="G578" s="7"/>
      <c r="H578" s="7"/>
      <c r="I578" s="7"/>
      <c r="J578" s="7"/>
      <c r="K578" s="7"/>
      <c r="L578" s="7"/>
      <c r="M578" s="7"/>
      <c r="N578" s="7"/>
      <c r="O578" s="7"/>
      <c r="P578" s="7"/>
      <c r="Q578" s="7"/>
      <c r="R578" s="7"/>
      <c r="S578" s="7"/>
      <c r="T578" s="7"/>
      <c r="U578" s="7"/>
      <c r="V578" s="7"/>
      <c r="W578" s="7"/>
      <c r="X578" s="7"/>
      <c r="Y578" s="7"/>
      <c r="Z578" s="7"/>
      <c r="AA578" s="7"/>
    </row>
    <row r="579" spans="1:27" ht="14.4">
      <c r="A579" s="7"/>
      <c r="B579" s="7"/>
      <c r="C579" s="7"/>
      <c r="D579" s="125"/>
      <c r="E579" s="7"/>
      <c r="F579" s="7"/>
      <c r="G579" s="7"/>
      <c r="H579" s="7"/>
      <c r="I579" s="7"/>
      <c r="J579" s="7"/>
      <c r="K579" s="7"/>
      <c r="L579" s="7"/>
      <c r="M579" s="7"/>
      <c r="N579" s="7"/>
      <c r="O579" s="7"/>
      <c r="P579" s="7"/>
      <c r="Q579" s="7"/>
      <c r="R579" s="7"/>
      <c r="S579" s="7"/>
      <c r="T579" s="7"/>
      <c r="U579" s="7"/>
      <c r="V579" s="7"/>
      <c r="W579" s="7"/>
      <c r="X579" s="7"/>
      <c r="Y579" s="7"/>
      <c r="Z579" s="7"/>
      <c r="AA579" s="7"/>
    </row>
    <row r="580" spans="1:27" ht="14.4">
      <c r="A580" s="7"/>
      <c r="B580" s="7"/>
      <c r="C580" s="7"/>
      <c r="D580" s="125"/>
      <c r="E580" s="7"/>
      <c r="F580" s="7"/>
      <c r="G580" s="7"/>
      <c r="H580" s="7"/>
      <c r="I580" s="7"/>
      <c r="J580" s="7"/>
      <c r="K580" s="7"/>
      <c r="L580" s="7"/>
      <c r="M580" s="7"/>
      <c r="N580" s="7"/>
      <c r="O580" s="7"/>
      <c r="P580" s="7"/>
      <c r="Q580" s="7"/>
      <c r="R580" s="7"/>
      <c r="S580" s="7"/>
      <c r="T580" s="7"/>
      <c r="U580" s="7"/>
      <c r="V580" s="7"/>
      <c r="W580" s="7"/>
      <c r="X580" s="7"/>
      <c r="Y580" s="7"/>
      <c r="Z580" s="7"/>
      <c r="AA580" s="7"/>
    </row>
    <row r="581" spans="1:27" ht="14.4">
      <c r="A581" s="7"/>
      <c r="B581" s="7"/>
      <c r="C581" s="7"/>
      <c r="D581" s="125"/>
      <c r="E581" s="7"/>
      <c r="F581" s="7"/>
      <c r="G581" s="7"/>
      <c r="H581" s="7"/>
      <c r="I581" s="7"/>
      <c r="J581" s="7"/>
      <c r="K581" s="7"/>
      <c r="L581" s="7"/>
      <c r="M581" s="7"/>
      <c r="N581" s="7"/>
      <c r="O581" s="7"/>
      <c r="P581" s="7"/>
      <c r="Q581" s="7"/>
      <c r="R581" s="7"/>
      <c r="S581" s="7"/>
      <c r="T581" s="7"/>
      <c r="U581" s="7"/>
      <c r="V581" s="7"/>
      <c r="W581" s="7"/>
      <c r="X581" s="7"/>
      <c r="Y581" s="7"/>
      <c r="Z581" s="7"/>
      <c r="AA581" s="7"/>
    </row>
    <row r="582" spans="1:27" ht="14.4">
      <c r="A582" s="7"/>
      <c r="B582" s="7"/>
      <c r="C582" s="7"/>
      <c r="D582" s="125"/>
      <c r="E582" s="7"/>
      <c r="F582" s="7"/>
      <c r="G582" s="7"/>
      <c r="H582" s="7"/>
      <c r="I582" s="7"/>
      <c r="J582" s="7"/>
      <c r="K582" s="7"/>
      <c r="L582" s="7"/>
      <c r="M582" s="7"/>
      <c r="N582" s="7"/>
      <c r="O582" s="7"/>
      <c r="P582" s="7"/>
      <c r="Q582" s="7"/>
      <c r="R582" s="7"/>
      <c r="S582" s="7"/>
      <c r="T582" s="7"/>
      <c r="U582" s="7"/>
      <c r="V582" s="7"/>
      <c r="W582" s="7"/>
      <c r="X582" s="7"/>
      <c r="Y582" s="7"/>
      <c r="Z582" s="7"/>
      <c r="AA582" s="7"/>
    </row>
    <row r="583" spans="1:27" ht="14.4">
      <c r="A583" s="7"/>
      <c r="B583" s="7"/>
      <c r="C583" s="7"/>
      <c r="D583" s="125"/>
      <c r="E583" s="7"/>
      <c r="F583" s="7"/>
      <c r="G583" s="7"/>
      <c r="H583" s="7"/>
      <c r="I583" s="7"/>
      <c r="J583" s="7"/>
      <c r="K583" s="7"/>
      <c r="L583" s="7"/>
      <c r="M583" s="7"/>
      <c r="N583" s="7"/>
      <c r="O583" s="7"/>
      <c r="P583" s="7"/>
      <c r="Q583" s="7"/>
      <c r="R583" s="7"/>
      <c r="S583" s="7"/>
      <c r="T583" s="7"/>
      <c r="U583" s="7"/>
      <c r="V583" s="7"/>
      <c r="W583" s="7"/>
      <c r="X583" s="7"/>
      <c r="Y583" s="7"/>
      <c r="Z583" s="7"/>
      <c r="AA583" s="7"/>
    </row>
    <row r="584" spans="1:27" ht="14.4">
      <c r="A584" s="7"/>
      <c r="B584" s="7"/>
      <c r="C584" s="7"/>
      <c r="D584" s="125"/>
      <c r="E584" s="7"/>
      <c r="F584" s="7"/>
      <c r="G584" s="7"/>
      <c r="H584" s="7"/>
      <c r="I584" s="7"/>
      <c r="J584" s="7"/>
      <c r="K584" s="7"/>
      <c r="L584" s="7"/>
      <c r="M584" s="7"/>
      <c r="N584" s="7"/>
      <c r="O584" s="7"/>
      <c r="P584" s="7"/>
      <c r="Q584" s="7"/>
      <c r="R584" s="7"/>
      <c r="S584" s="7"/>
      <c r="T584" s="7"/>
      <c r="U584" s="7"/>
      <c r="V584" s="7"/>
      <c r="W584" s="7"/>
      <c r="X584" s="7"/>
      <c r="Y584" s="7"/>
      <c r="Z584" s="7"/>
      <c r="AA584" s="7"/>
    </row>
    <row r="585" spans="1:27" ht="14.4">
      <c r="A585" s="7"/>
      <c r="B585" s="7"/>
      <c r="C585" s="7"/>
      <c r="D585" s="125"/>
      <c r="E585" s="7"/>
      <c r="F585" s="7"/>
      <c r="G585" s="7"/>
      <c r="H585" s="7"/>
      <c r="I585" s="7"/>
      <c r="J585" s="7"/>
      <c r="K585" s="7"/>
      <c r="L585" s="7"/>
      <c r="M585" s="7"/>
      <c r="N585" s="7"/>
      <c r="O585" s="7"/>
      <c r="P585" s="7"/>
      <c r="Q585" s="7"/>
      <c r="R585" s="7"/>
      <c r="S585" s="7"/>
      <c r="T585" s="7"/>
      <c r="U585" s="7"/>
      <c r="V585" s="7"/>
      <c r="W585" s="7"/>
      <c r="X585" s="7"/>
      <c r="Y585" s="7"/>
      <c r="Z585" s="7"/>
      <c r="AA585" s="7"/>
    </row>
    <row r="586" spans="1:27" ht="14.4">
      <c r="A586" s="7"/>
      <c r="B586" s="7"/>
      <c r="C586" s="7"/>
      <c r="D586" s="125"/>
      <c r="E586" s="7"/>
      <c r="F586" s="7"/>
      <c r="G586" s="7"/>
      <c r="H586" s="7"/>
      <c r="I586" s="7"/>
      <c r="J586" s="7"/>
      <c r="K586" s="7"/>
      <c r="L586" s="7"/>
      <c r="M586" s="7"/>
      <c r="N586" s="7"/>
      <c r="O586" s="7"/>
      <c r="P586" s="7"/>
      <c r="Q586" s="7"/>
      <c r="R586" s="7"/>
      <c r="S586" s="7"/>
      <c r="T586" s="7"/>
      <c r="U586" s="7"/>
      <c r="V586" s="7"/>
      <c r="W586" s="7"/>
      <c r="X586" s="7"/>
      <c r="Y586" s="7"/>
      <c r="Z586" s="7"/>
      <c r="AA586" s="7"/>
    </row>
    <row r="587" spans="1:27" ht="14.4">
      <c r="A587" s="7"/>
      <c r="B587" s="7"/>
      <c r="C587" s="7"/>
      <c r="D587" s="125"/>
      <c r="E587" s="7"/>
      <c r="F587" s="7"/>
      <c r="G587" s="7"/>
      <c r="H587" s="7"/>
      <c r="I587" s="7"/>
      <c r="J587" s="7"/>
      <c r="K587" s="7"/>
      <c r="L587" s="7"/>
      <c r="M587" s="7"/>
      <c r="N587" s="7"/>
      <c r="O587" s="7"/>
      <c r="P587" s="7"/>
      <c r="Q587" s="7"/>
      <c r="R587" s="7"/>
      <c r="S587" s="7"/>
      <c r="T587" s="7"/>
      <c r="U587" s="7"/>
      <c r="V587" s="7"/>
      <c r="W587" s="7"/>
      <c r="X587" s="7"/>
      <c r="Y587" s="7"/>
      <c r="Z587" s="7"/>
      <c r="AA587" s="7"/>
    </row>
    <row r="588" spans="1:27" ht="14.4">
      <c r="A588" s="7"/>
      <c r="B588" s="7"/>
      <c r="C588" s="7"/>
      <c r="D588" s="125"/>
      <c r="E588" s="7"/>
      <c r="F588" s="7"/>
      <c r="G588" s="7"/>
      <c r="H588" s="7"/>
      <c r="I588" s="7"/>
      <c r="J588" s="7"/>
      <c r="K588" s="7"/>
      <c r="L588" s="7"/>
      <c r="M588" s="7"/>
      <c r="N588" s="7"/>
      <c r="O588" s="7"/>
      <c r="P588" s="7"/>
      <c r="Q588" s="7"/>
      <c r="R588" s="7"/>
      <c r="S588" s="7"/>
      <c r="T588" s="7"/>
      <c r="U588" s="7"/>
      <c r="V588" s="7"/>
      <c r="W588" s="7"/>
      <c r="X588" s="7"/>
      <c r="Y588" s="7"/>
      <c r="Z588" s="7"/>
      <c r="AA588" s="7"/>
    </row>
    <row r="589" spans="1:27" ht="14.4">
      <c r="A589" s="7"/>
      <c r="B589" s="7"/>
      <c r="C589" s="7"/>
      <c r="D589" s="125"/>
      <c r="E589" s="7"/>
      <c r="F589" s="7"/>
      <c r="G589" s="7"/>
      <c r="H589" s="7"/>
      <c r="I589" s="7"/>
      <c r="J589" s="7"/>
      <c r="K589" s="7"/>
      <c r="L589" s="7"/>
      <c r="M589" s="7"/>
      <c r="N589" s="7"/>
      <c r="O589" s="7"/>
      <c r="P589" s="7"/>
      <c r="Q589" s="7"/>
      <c r="R589" s="7"/>
      <c r="S589" s="7"/>
      <c r="T589" s="7"/>
      <c r="U589" s="7"/>
      <c r="V589" s="7"/>
      <c r="W589" s="7"/>
      <c r="X589" s="7"/>
      <c r="Y589" s="7"/>
      <c r="Z589" s="7"/>
      <c r="AA589" s="7"/>
    </row>
    <row r="590" spans="1:27" ht="14.4">
      <c r="A590" s="7"/>
      <c r="B590" s="7"/>
      <c r="C590" s="7"/>
      <c r="D590" s="125"/>
      <c r="E590" s="7"/>
      <c r="F590" s="7"/>
      <c r="G590" s="7"/>
      <c r="H590" s="7"/>
      <c r="I590" s="7"/>
      <c r="J590" s="7"/>
      <c r="K590" s="7"/>
      <c r="L590" s="7"/>
      <c r="M590" s="7"/>
      <c r="N590" s="7"/>
      <c r="O590" s="7"/>
      <c r="P590" s="7"/>
      <c r="Q590" s="7"/>
      <c r="R590" s="7"/>
      <c r="S590" s="7"/>
      <c r="T590" s="7"/>
      <c r="U590" s="7"/>
      <c r="V590" s="7"/>
      <c r="W590" s="7"/>
      <c r="X590" s="7"/>
      <c r="Y590" s="7"/>
      <c r="Z590" s="7"/>
      <c r="AA590" s="7"/>
    </row>
    <row r="591" spans="1:27" ht="14.4">
      <c r="A591" s="7"/>
      <c r="B591" s="7"/>
      <c r="C591" s="7"/>
      <c r="D591" s="125"/>
      <c r="E591" s="7"/>
      <c r="F591" s="7"/>
      <c r="G591" s="7"/>
      <c r="H591" s="7"/>
      <c r="I591" s="7"/>
      <c r="J591" s="7"/>
      <c r="K591" s="7"/>
      <c r="L591" s="7"/>
      <c r="M591" s="7"/>
      <c r="N591" s="7"/>
      <c r="O591" s="7"/>
      <c r="P591" s="7"/>
      <c r="Q591" s="7"/>
      <c r="R591" s="7"/>
      <c r="S591" s="7"/>
      <c r="T591" s="7"/>
      <c r="U591" s="7"/>
      <c r="V591" s="7"/>
      <c r="W591" s="7"/>
      <c r="X591" s="7"/>
      <c r="Y591" s="7"/>
      <c r="Z591" s="7"/>
      <c r="AA591" s="7"/>
    </row>
    <row r="592" spans="1:27" ht="14.4">
      <c r="A592" s="7"/>
      <c r="B592" s="7"/>
      <c r="C592" s="7"/>
      <c r="D592" s="125"/>
      <c r="E592" s="7"/>
      <c r="F592" s="7"/>
      <c r="G592" s="7"/>
      <c r="H592" s="7"/>
      <c r="I592" s="7"/>
      <c r="J592" s="7"/>
      <c r="K592" s="7"/>
      <c r="L592" s="7"/>
      <c r="M592" s="7"/>
      <c r="N592" s="7"/>
      <c r="O592" s="7"/>
      <c r="P592" s="7"/>
      <c r="Q592" s="7"/>
      <c r="R592" s="7"/>
      <c r="S592" s="7"/>
      <c r="T592" s="7"/>
      <c r="U592" s="7"/>
      <c r="V592" s="7"/>
      <c r="W592" s="7"/>
      <c r="X592" s="7"/>
      <c r="Y592" s="7"/>
      <c r="Z592" s="7"/>
      <c r="AA592" s="7"/>
    </row>
    <row r="593" spans="1:27" ht="14.4">
      <c r="A593" s="7"/>
      <c r="B593" s="7"/>
      <c r="C593" s="7"/>
      <c r="D593" s="125"/>
      <c r="E593" s="7"/>
      <c r="F593" s="7"/>
      <c r="G593" s="7"/>
      <c r="H593" s="7"/>
      <c r="I593" s="7"/>
      <c r="J593" s="7"/>
      <c r="K593" s="7"/>
      <c r="L593" s="7"/>
      <c r="M593" s="7"/>
      <c r="N593" s="7"/>
      <c r="O593" s="7"/>
      <c r="P593" s="7"/>
      <c r="Q593" s="7"/>
      <c r="R593" s="7"/>
      <c r="S593" s="7"/>
      <c r="T593" s="7"/>
      <c r="U593" s="7"/>
      <c r="V593" s="7"/>
      <c r="W593" s="7"/>
      <c r="X593" s="7"/>
      <c r="Y593" s="7"/>
      <c r="Z593" s="7"/>
      <c r="AA593" s="7"/>
    </row>
    <row r="594" spans="1:27" ht="14.4">
      <c r="A594" s="7"/>
      <c r="B594" s="7"/>
      <c r="C594" s="7"/>
      <c r="D594" s="125"/>
      <c r="E594" s="7"/>
      <c r="F594" s="7"/>
      <c r="G594" s="7"/>
      <c r="H594" s="7"/>
      <c r="I594" s="7"/>
      <c r="J594" s="7"/>
      <c r="K594" s="7"/>
      <c r="L594" s="7"/>
      <c r="M594" s="7"/>
      <c r="N594" s="7"/>
      <c r="O594" s="7"/>
      <c r="P594" s="7"/>
      <c r="Q594" s="7"/>
      <c r="R594" s="7"/>
      <c r="S594" s="7"/>
      <c r="T594" s="7"/>
      <c r="U594" s="7"/>
      <c r="V594" s="7"/>
      <c r="W594" s="7"/>
      <c r="X594" s="7"/>
      <c r="Y594" s="7"/>
      <c r="Z594" s="7"/>
      <c r="AA594" s="7"/>
    </row>
    <row r="595" spans="1:27" ht="14.4">
      <c r="A595" s="7"/>
      <c r="B595" s="7"/>
      <c r="C595" s="7"/>
      <c r="D595" s="125"/>
      <c r="E595" s="7"/>
      <c r="F595" s="7"/>
      <c r="G595" s="7"/>
      <c r="H595" s="7"/>
      <c r="I595" s="7"/>
      <c r="J595" s="7"/>
      <c r="K595" s="7"/>
      <c r="L595" s="7"/>
      <c r="M595" s="7"/>
      <c r="N595" s="7"/>
      <c r="O595" s="7"/>
      <c r="P595" s="7"/>
      <c r="Q595" s="7"/>
      <c r="R595" s="7"/>
      <c r="S595" s="7"/>
      <c r="T595" s="7"/>
      <c r="U595" s="7"/>
      <c r="V595" s="7"/>
      <c r="W595" s="7"/>
      <c r="X595" s="7"/>
      <c r="Y595" s="7"/>
      <c r="Z595" s="7"/>
      <c r="AA595" s="7"/>
    </row>
    <row r="596" spans="1:27" ht="14.4">
      <c r="A596" s="7"/>
      <c r="B596" s="7"/>
      <c r="C596" s="7"/>
      <c r="D596" s="125"/>
      <c r="E596" s="7"/>
      <c r="F596" s="7"/>
      <c r="G596" s="7"/>
      <c r="H596" s="7"/>
      <c r="I596" s="7"/>
      <c r="J596" s="7"/>
      <c r="K596" s="7"/>
      <c r="L596" s="7"/>
      <c r="M596" s="7"/>
      <c r="N596" s="7"/>
      <c r="O596" s="7"/>
      <c r="P596" s="7"/>
      <c r="Q596" s="7"/>
      <c r="R596" s="7"/>
      <c r="S596" s="7"/>
      <c r="T596" s="7"/>
      <c r="U596" s="7"/>
      <c r="V596" s="7"/>
      <c r="W596" s="7"/>
      <c r="X596" s="7"/>
      <c r="Y596" s="7"/>
      <c r="Z596" s="7"/>
      <c r="AA596" s="7"/>
    </row>
    <row r="597" spans="1:27" ht="14.4">
      <c r="A597" s="7"/>
      <c r="B597" s="7"/>
      <c r="C597" s="7"/>
      <c r="D597" s="125"/>
      <c r="E597" s="7"/>
      <c r="F597" s="7"/>
      <c r="G597" s="7"/>
      <c r="H597" s="7"/>
      <c r="I597" s="7"/>
      <c r="J597" s="7"/>
      <c r="K597" s="7"/>
      <c r="L597" s="7"/>
      <c r="M597" s="7"/>
      <c r="N597" s="7"/>
      <c r="O597" s="7"/>
      <c r="P597" s="7"/>
      <c r="Q597" s="7"/>
      <c r="R597" s="7"/>
      <c r="S597" s="7"/>
      <c r="T597" s="7"/>
      <c r="U597" s="7"/>
      <c r="V597" s="7"/>
      <c r="W597" s="7"/>
      <c r="X597" s="7"/>
      <c r="Y597" s="7"/>
      <c r="Z597" s="7"/>
      <c r="AA597" s="7"/>
    </row>
    <row r="598" spans="1:27" ht="14.4">
      <c r="A598" s="7"/>
      <c r="B598" s="7"/>
      <c r="C598" s="7"/>
      <c r="D598" s="125"/>
      <c r="E598" s="7"/>
      <c r="F598" s="7"/>
      <c r="G598" s="7"/>
      <c r="H598" s="7"/>
      <c r="I598" s="7"/>
      <c r="J598" s="7"/>
      <c r="K598" s="7"/>
      <c r="L598" s="7"/>
      <c r="M598" s="7"/>
      <c r="N598" s="7"/>
      <c r="O598" s="7"/>
      <c r="P598" s="7"/>
      <c r="Q598" s="7"/>
      <c r="R598" s="7"/>
      <c r="S598" s="7"/>
      <c r="T598" s="7"/>
      <c r="U598" s="7"/>
      <c r="V598" s="7"/>
      <c r="W598" s="7"/>
      <c r="X598" s="7"/>
      <c r="Y598" s="7"/>
      <c r="Z598" s="7"/>
      <c r="AA598" s="7"/>
    </row>
    <row r="599" spans="1:27" ht="14.4">
      <c r="A599" s="7"/>
      <c r="B599" s="7"/>
      <c r="C599" s="7"/>
      <c r="D599" s="125"/>
      <c r="E599" s="7"/>
      <c r="F599" s="7"/>
      <c r="G599" s="7"/>
      <c r="H599" s="7"/>
      <c r="I599" s="7"/>
      <c r="J599" s="7"/>
      <c r="K599" s="7"/>
      <c r="L599" s="7"/>
      <c r="M599" s="7"/>
      <c r="N599" s="7"/>
      <c r="O599" s="7"/>
      <c r="P599" s="7"/>
      <c r="Q599" s="7"/>
      <c r="R599" s="7"/>
      <c r="S599" s="7"/>
      <c r="T599" s="7"/>
      <c r="U599" s="7"/>
      <c r="V599" s="7"/>
      <c r="W599" s="7"/>
      <c r="X599" s="7"/>
      <c r="Y599" s="7"/>
      <c r="Z599" s="7"/>
      <c r="AA599" s="7"/>
    </row>
    <row r="600" spans="1:27" ht="14.4">
      <c r="A600" s="7"/>
      <c r="B600" s="7"/>
      <c r="C600" s="7"/>
      <c r="D600" s="125"/>
      <c r="E600" s="7"/>
      <c r="F600" s="7"/>
      <c r="G600" s="7"/>
      <c r="H600" s="7"/>
      <c r="I600" s="7"/>
      <c r="J600" s="7"/>
      <c r="K600" s="7"/>
      <c r="L600" s="7"/>
      <c r="M600" s="7"/>
      <c r="N600" s="7"/>
      <c r="O600" s="7"/>
      <c r="P600" s="7"/>
      <c r="Q600" s="7"/>
      <c r="R600" s="7"/>
      <c r="S600" s="7"/>
      <c r="T600" s="7"/>
      <c r="U600" s="7"/>
      <c r="V600" s="7"/>
      <c r="W600" s="7"/>
      <c r="X600" s="7"/>
      <c r="Y600" s="7"/>
      <c r="Z600" s="7"/>
      <c r="AA600" s="7"/>
    </row>
    <row r="601" spans="1:27" ht="14.4">
      <c r="A601" s="7"/>
      <c r="B601" s="7"/>
      <c r="C601" s="7"/>
      <c r="D601" s="125"/>
      <c r="E601" s="7"/>
      <c r="F601" s="7"/>
      <c r="G601" s="7"/>
      <c r="H601" s="7"/>
      <c r="I601" s="7"/>
      <c r="J601" s="7"/>
      <c r="K601" s="7"/>
      <c r="L601" s="7"/>
      <c r="M601" s="7"/>
      <c r="N601" s="7"/>
      <c r="O601" s="7"/>
      <c r="P601" s="7"/>
      <c r="Q601" s="7"/>
      <c r="R601" s="7"/>
      <c r="S601" s="7"/>
      <c r="T601" s="7"/>
      <c r="U601" s="7"/>
      <c r="V601" s="7"/>
      <c r="W601" s="7"/>
      <c r="X601" s="7"/>
      <c r="Y601" s="7"/>
      <c r="Z601" s="7"/>
      <c r="AA601" s="7"/>
    </row>
    <row r="602" spans="1:27" ht="14.4">
      <c r="A602" s="7"/>
      <c r="B602" s="7"/>
      <c r="C602" s="7"/>
      <c r="D602" s="125"/>
      <c r="E602" s="7"/>
      <c r="F602" s="7"/>
      <c r="G602" s="7"/>
      <c r="H602" s="7"/>
      <c r="I602" s="7"/>
      <c r="J602" s="7"/>
      <c r="K602" s="7"/>
      <c r="L602" s="7"/>
      <c r="M602" s="7"/>
      <c r="N602" s="7"/>
      <c r="O602" s="7"/>
      <c r="P602" s="7"/>
      <c r="Q602" s="7"/>
      <c r="R602" s="7"/>
      <c r="S602" s="7"/>
      <c r="T602" s="7"/>
      <c r="U602" s="7"/>
      <c r="V602" s="7"/>
      <c r="W602" s="7"/>
      <c r="X602" s="7"/>
      <c r="Y602" s="7"/>
      <c r="Z602" s="7"/>
      <c r="AA602" s="7"/>
    </row>
    <row r="603" spans="1:27" ht="14.4">
      <c r="A603" s="7"/>
      <c r="B603" s="7"/>
      <c r="C603" s="7"/>
      <c r="D603" s="125"/>
      <c r="E603" s="7"/>
      <c r="F603" s="7"/>
      <c r="G603" s="7"/>
      <c r="H603" s="7"/>
      <c r="I603" s="7"/>
      <c r="J603" s="7"/>
      <c r="K603" s="7"/>
      <c r="L603" s="7"/>
      <c r="M603" s="7"/>
      <c r="N603" s="7"/>
      <c r="O603" s="7"/>
      <c r="P603" s="7"/>
      <c r="Q603" s="7"/>
      <c r="R603" s="7"/>
      <c r="S603" s="7"/>
      <c r="T603" s="7"/>
      <c r="U603" s="7"/>
      <c r="V603" s="7"/>
      <c r="W603" s="7"/>
      <c r="X603" s="7"/>
      <c r="Y603" s="7"/>
      <c r="Z603" s="7"/>
      <c r="AA603" s="7"/>
    </row>
    <row r="604" spans="1:27" ht="14.4">
      <c r="A604" s="7"/>
      <c r="B604" s="7"/>
      <c r="C604" s="7"/>
      <c r="D604" s="125"/>
      <c r="E604" s="7"/>
      <c r="F604" s="7"/>
      <c r="G604" s="7"/>
      <c r="H604" s="7"/>
      <c r="I604" s="7"/>
      <c r="J604" s="7"/>
      <c r="K604" s="7"/>
      <c r="L604" s="7"/>
      <c r="M604" s="7"/>
      <c r="N604" s="7"/>
      <c r="O604" s="7"/>
      <c r="P604" s="7"/>
      <c r="Q604" s="7"/>
      <c r="R604" s="7"/>
      <c r="S604" s="7"/>
      <c r="T604" s="7"/>
      <c r="U604" s="7"/>
      <c r="V604" s="7"/>
      <c r="W604" s="7"/>
      <c r="X604" s="7"/>
      <c r="Y604" s="7"/>
      <c r="Z604" s="7"/>
      <c r="AA604" s="7"/>
    </row>
    <row r="605" spans="1:27" ht="14.4">
      <c r="A605" s="7"/>
      <c r="B605" s="7"/>
      <c r="C605" s="7"/>
      <c r="D605" s="125"/>
      <c r="E605" s="7"/>
      <c r="F605" s="7"/>
      <c r="G605" s="7"/>
      <c r="H605" s="7"/>
      <c r="I605" s="7"/>
      <c r="J605" s="7"/>
      <c r="K605" s="7"/>
      <c r="L605" s="7"/>
      <c r="M605" s="7"/>
      <c r="N605" s="7"/>
      <c r="O605" s="7"/>
      <c r="P605" s="7"/>
      <c r="Q605" s="7"/>
      <c r="R605" s="7"/>
      <c r="S605" s="7"/>
      <c r="T605" s="7"/>
      <c r="U605" s="7"/>
      <c r="V605" s="7"/>
      <c r="W605" s="7"/>
      <c r="X605" s="7"/>
      <c r="Y605" s="7"/>
      <c r="Z605" s="7"/>
      <c r="AA605" s="7"/>
    </row>
    <row r="606" spans="1:27" ht="14.4">
      <c r="A606" s="7"/>
      <c r="B606" s="7"/>
      <c r="C606" s="7"/>
      <c r="D606" s="125"/>
      <c r="E606" s="7"/>
      <c r="F606" s="7"/>
      <c r="G606" s="7"/>
      <c r="H606" s="7"/>
      <c r="I606" s="7"/>
      <c r="J606" s="7"/>
      <c r="K606" s="7"/>
      <c r="L606" s="7"/>
      <c r="M606" s="7"/>
      <c r="N606" s="7"/>
      <c r="O606" s="7"/>
      <c r="P606" s="7"/>
      <c r="Q606" s="7"/>
      <c r="R606" s="7"/>
      <c r="S606" s="7"/>
      <c r="T606" s="7"/>
      <c r="U606" s="7"/>
      <c r="V606" s="7"/>
      <c r="W606" s="7"/>
      <c r="X606" s="7"/>
      <c r="Y606" s="7"/>
      <c r="Z606" s="7"/>
      <c r="AA606" s="7"/>
    </row>
    <row r="607" spans="1:27" ht="14.4">
      <c r="A607" s="7"/>
      <c r="B607" s="7"/>
      <c r="C607" s="7"/>
      <c r="D607" s="125"/>
      <c r="E607" s="7"/>
      <c r="F607" s="7"/>
      <c r="G607" s="7"/>
      <c r="H607" s="7"/>
      <c r="I607" s="7"/>
      <c r="J607" s="7"/>
      <c r="K607" s="7"/>
      <c r="L607" s="7"/>
      <c r="M607" s="7"/>
      <c r="N607" s="7"/>
      <c r="O607" s="7"/>
      <c r="P607" s="7"/>
      <c r="Q607" s="7"/>
      <c r="R607" s="7"/>
      <c r="S607" s="7"/>
      <c r="T607" s="7"/>
      <c r="U607" s="7"/>
      <c r="V607" s="7"/>
      <c r="W607" s="7"/>
      <c r="X607" s="7"/>
      <c r="Y607" s="7"/>
      <c r="Z607" s="7"/>
      <c r="AA607" s="7"/>
    </row>
    <row r="608" spans="1:27" ht="14.4">
      <c r="A608" s="7"/>
      <c r="B608" s="7"/>
      <c r="C608" s="7"/>
      <c r="D608" s="125"/>
      <c r="E608" s="7"/>
      <c r="F608" s="7"/>
      <c r="G608" s="7"/>
      <c r="H608" s="7"/>
      <c r="I608" s="7"/>
      <c r="J608" s="7"/>
      <c r="K608" s="7"/>
      <c r="L608" s="7"/>
      <c r="M608" s="7"/>
      <c r="N608" s="7"/>
      <c r="O608" s="7"/>
      <c r="P608" s="7"/>
      <c r="Q608" s="7"/>
      <c r="R608" s="7"/>
      <c r="S608" s="7"/>
      <c r="T608" s="7"/>
      <c r="U608" s="7"/>
      <c r="V608" s="7"/>
      <c r="W608" s="7"/>
      <c r="X608" s="7"/>
      <c r="Y608" s="7"/>
      <c r="Z608" s="7"/>
      <c r="AA608" s="7"/>
    </row>
    <row r="609" spans="1:27" ht="14.4">
      <c r="A609" s="7"/>
      <c r="B609" s="7"/>
      <c r="C609" s="7"/>
      <c r="D609" s="125"/>
      <c r="E609" s="7"/>
      <c r="F609" s="7"/>
      <c r="G609" s="7"/>
      <c r="H609" s="7"/>
      <c r="I609" s="7"/>
      <c r="J609" s="7"/>
      <c r="K609" s="7"/>
      <c r="L609" s="7"/>
      <c r="M609" s="7"/>
      <c r="N609" s="7"/>
      <c r="O609" s="7"/>
      <c r="P609" s="7"/>
      <c r="Q609" s="7"/>
      <c r="R609" s="7"/>
      <c r="S609" s="7"/>
      <c r="T609" s="7"/>
      <c r="U609" s="7"/>
      <c r="V609" s="7"/>
      <c r="W609" s="7"/>
      <c r="X609" s="7"/>
      <c r="Y609" s="7"/>
      <c r="Z609" s="7"/>
      <c r="AA609" s="7"/>
    </row>
    <row r="610" spans="1:27" ht="14.4">
      <c r="A610" s="7"/>
      <c r="B610" s="7"/>
      <c r="C610" s="7"/>
      <c r="D610" s="125"/>
      <c r="E610" s="7"/>
      <c r="F610" s="7"/>
      <c r="G610" s="7"/>
      <c r="H610" s="7"/>
      <c r="I610" s="7"/>
      <c r="J610" s="7"/>
      <c r="K610" s="7"/>
      <c r="L610" s="7"/>
      <c r="M610" s="7"/>
      <c r="N610" s="7"/>
      <c r="O610" s="7"/>
      <c r="P610" s="7"/>
      <c r="Q610" s="7"/>
      <c r="R610" s="7"/>
      <c r="S610" s="7"/>
      <c r="T610" s="7"/>
      <c r="U610" s="7"/>
      <c r="V610" s="7"/>
      <c r="W610" s="7"/>
      <c r="X610" s="7"/>
      <c r="Y610" s="7"/>
      <c r="Z610" s="7"/>
      <c r="AA610" s="7"/>
    </row>
    <row r="611" spans="1:27" ht="14.4">
      <c r="A611" s="7"/>
      <c r="B611" s="7"/>
      <c r="C611" s="7"/>
      <c r="D611" s="125"/>
      <c r="E611" s="7"/>
      <c r="F611" s="7"/>
      <c r="G611" s="7"/>
      <c r="H611" s="7"/>
      <c r="I611" s="7"/>
      <c r="J611" s="7"/>
      <c r="K611" s="7"/>
      <c r="L611" s="7"/>
      <c r="M611" s="7"/>
      <c r="N611" s="7"/>
      <c r="O611" s="7"/>
      <c r="P611" s="7"/>
      <c r="Q611" s="7"/>
      <c r="R611" s="7"/>
      <c r="S611" s="7"/>
      <c r="T611" s="7"/>
      <c r="U611" s="7"/>
      <c r="V611" s="7"/>
      <c r="W611" s="7"/>
      <c r="X611" s="7"/>
      <c r="Y611" s="7"/>
      <c r="Z611" s="7"/>
      <c r="AA611" s="7"/>
    </row>
    <row r="612" spans="1:27" ht="14.4">
      <c r="A612" s="7"/>
      <c r="B612" s="7"/>
      <c r="C612" s="7"/>
      <c r="D612" s="125"/>
      <c r="E612" s="7"/>
      <c r="F612" s="7"/>
      <c r="G612" s="7"/>
      <c r="H612" s="7"/>
      <c r="I612" s="7"/>
      <c r="J612" s="7"/>
      <c r="K612" s="7"/>
      <c r="L612" s="7"/>
      <c r="M612" s="7"/>
      <c r="N612" s="7"/>
      <c r="O612" s="7"/>
      <c r="P612" s="7"/>
      <c r="Q612" s="7"/>
      <c r="R612" s="7"/>
      <c r="S612" s="7"/>
      <c r="T612" s="7"/>
      <c r="U612" s="7"/>
      <c r="V612" s="7"/>
      <c r="W612" s="7"/>
      <c r="X612" s="7"/>
      <c r="Y612" s="7"/>
      <c r="Z612" s="7"/>
      <c r="AA612" s="7"/>
    </row>
    <row r="613" spans="1:27" ht="14.4">
      <c r="A613" s="7"/>
      <c r="B613" s="7"/>
      <c r="C613" s="7"/>
      <c r="D613" s="125"/>
      <c r="E613" s="7"/>
      <c r="F613" s="7"/>
      <c r="G613" s="7"/>
      <c r="H613" s="7"/>
      <c r="I613" s="7"/>
      <c r="J613" s="7"/>
      <c r="K613" s="7"/>
      <c r="L613" s="7"/>
      <c r="M613" s="7"/>
      <c r="N613" s="7"/>
      <c r="O613" s="7"/>
      <c r="P613" s="7"/>
      <c r="Q613" s="7"/>
      <c r="R613" s="7"/>
      <c r="S613" s="7"/>
      <c r="T613" s="7"/>
      <c r="U613" s="7"/>
      <c r="V613" s="7"/>
      <c r="W613" s="7"/>
      <c r="X613" s="7"/>
      <c r="Y613" s="7"/>
      <c r="Z613" s="7"/>
      <c r="AA613" s="7"/>
    </row>
    <row r="614" spans="1:27" ht="14.4">
      <c r="A614" s="7"/>
      <c r="B614" s="7"/>
      <c r="C614" s="7"/>
      <c r="D614" s="125"/>
      <c r="E614" s="7"/>
      <c r="F614" s="7"/>
      <c r="G614" s="7"/>
      <c r="H614" s="7"/>
      <c r="I614" s="7"/>
      <c r="J614" s="7"/>
      <c r="K614" s="7"/>
      <c r="L614" s="7"/>
      <c r="M614" s="7"/>
      <c r="N614" s="7"/>
      <c r="O614" s="7"/>
      <c r="P614" s="7"/>
      <c r="Q614" s="7"/>
      <c r="R614" s="7"/>
      <c r="S614" s="7"/>
      <c r="T614" s="7"/>
      <c r="U614" s="7"/>
      <c r="V614" s="7"/>
      <c r="W614" s="7"/>
      <c r="X614" s="7"/>
      <c r="Y614" s="7"/>
      <c r="Z614" s="7"/>
      <c r="AA614" s="7"/>
    </row>
    <row r="615" spans="1:27" ht="14.4">
      <c r="A615" s="7"/>
      <c r="B615" s="7"/>
      <c r="C615" s="7"/>
      <c r="D615" s="125"/>
      <c r="E615" s="7"/>
      <c r="F615" s="7"/>
      <c r="G615" s="7"/>
      <c r="H615" s="7"/>
      <c r="I615" s="7"/>
      <c r="J615" s="7"/>
      <c r="K615" s="7"/>
      <c r="L615" s="7"/>
      <c r="M615" s="7"/>
      <c r="N615" s="7"/>
      <c r="O615" s="7"/>
      <c r="P615" s="7"/>
      <c r="Q615" s="7"/>
      <c r="R615" s="7"/>
      <c r="S615" s="7"/>
      <c r="T615" s="7"/>
      <c r="U615" s="7"/>
      <c r="V615" s="7"/>
      <c r="W615" s="7"/>
      <c r="X615" s="7"/>
      <c r="Y615" s="7"/>
      <c r="Z615" s="7"/>
      <c r="AA615" s="7"/>
    </row>
    <row r="616" spans="1:27" ht="14.4">
      <c r="A616" s="7"/>
      <c r="B616" s="7"/>
      <c r="C616" s="7"/>
      <c r="D616" s="125"/>
      <c r="E616" s="7"/>
      <c r="F616" s="7"/>
      <c r="G616" s="7"/>
      <c r="H616" s="7"/>
      <c r="I616" s="7"/>
      <c r="J616" s="7"/>
      <c r="K616" s="7"/>
      <c r="L616" s="7"/>
      <c r="M616" s="7"/>
      <c r="N616" s="7"/>
      <c r="O616" s="7"/>
      <c r="P616" s="7"/>
      <c r="Q616" s="7"/>
      <c r="R616" s="7"/>
      <c r="S616" s="7"/>
      <c r="T616" s="7"/>
      <c r="U616" s="7"/>
      <c r="V616" s="7"/>
      <c r="W616" s="7"/>
      <c r="X616" s="7"/>
      <c r="Y616" s="7"/>
      <c r="Z616" s="7"/>
      <c r="AA616" s="7"/>
    </row>
    <row r="617" spans="1:27" ht="14.4">
      <c r="A617" s="7"/>
      <c r="B617" s="7"/>
      <c r="C617" s="7"/>
      <c r="D617" s="125"/>
      <c r="E617" s="7"/>
      <c r="F617" s="7"/>
      <c r="G617" s="7"/>
      <c r="H617" s="7"/>
      <c r="I617" s="7"/>
      <c r="J617" s="7"/>
      <c r="K617" s="7"/>
      <c r="L617" s="7"/>
      <c r="M617" s="7"/>
      <c r="N617" s="7"/>
      <c r="O617" s="7"/>
      <c r="P617" s="7"/>
      <c r="Q617" s="7"/>
      <c r="R617" s="7"/>
      <c r="S617" s="7"/>
      <c r="T617" s="7"/>
      <c r="U617" s="7"/>
      <c r="V617" s="7"/>
      <c r="W617" s="7"/>
      <c r="X617" s="7"/>
      <c r="Y617" s="7"/>
      <c r="Z617" s="7"/>
      <c r="AA617" s="7"/>
    </row>
    <row r="618" spans="1:27" ht="14.4">
      <c r="A618" s="7"/>
      <c r="B618" s="7"/>
      <c r="C618" s="7"/>
      <c r="D618" s="125"/>
      <c r="E618" s="7"/>
      <c r="F618" s="7"/>
      <c r="G618" s="7"/>
      <c r="H618" s="7"/>
      <c r="I618" s="7"/>
      <c r="J618" s="7"/>
      <c r="K618" s="7"/>
      <c r="L618" s="7"/>
      <c r="M618" s="7"/>
      <c r="N618" s="7"/>
      <c r="O618" s="7"/>
      <c r="P618" s="7"/>
      <c r="Q618" s="7"/>
      <c r="R618" s="7"/>
      <c r="S618" s="7"/>
      <c r="T618" s="7"/>
      <c r="U618" s="7"/>
      <c r="V618" s="7"/>
      <c r="W618" s="7"/>
      <c r="X618" s="7"/>
      <c r="Y618" s="7"/>
      <c r="Z618" s="7"/>
      <c r="AA618" s="7"/>
    </row>
    <row r="619" spans="1:27" ht="14.4">
      <c r="A619" s="7"/>
      <c r="B619" s="7"/>
      <c r="C619" s="7"/>
      <c r="D619" s="125"/>
      <c r="E619" s="7"/>
      <c r="F619" s="7"/>
      <c r="G619" s="7"/>
      <c r="H619" s="7"/>
      <c r="I619" s="7"/>
      <c r="J619" s="7"/>
      <c r="K619" s="7"/>
      <c r="L619" s="7"/>
      <c r="M619" s="7"/>
      <c r="N619" s="7"/>
      <c r="O619" s="7"/>
      <c r="P619" s="7"/>
      <c r="Q619" s="7"/>
      <c r="R619" s="7"/>
      <c r="S619" s="7"/>
      <c r="T619" s="7"/>
      <c r="U619" s="7"/>
      <c r="V619" s="7"/>
      <c r="W619" s="7"/>
      <c r="X619" s="7"/>
      <c r="Y619" s="7"/>
      <c r="Z619" s="7"/>
      <c r="AA619" s="7"/>
    </row>
    <row r="620" spans="1:27" ht="14.4">
      <c r="A620" s="7"/>
      <c r="B620" s="7"/>
      <c r="C620" s="7"/>
      <c r="D620" s="125"/>
      <c r="E620" s="7"/>
      <c r="F620" s="7"/>
      <c r="G620" s="7"/>
      <c r="H620" s="7"/>
      <c r="I620" s="7"/>
      <c r="J620" s="7"/>
      <c r="K620" s="7"/>
      <c r="L620" s="7"/>
      <c r="M620" s="7"/>
      <c r="N620" s="7"/>
      <c r="O620" s="7"/>
      <c r="P620" s="7"/>
      <c r="Q620" s="7"/>
      <c r="R620" s="7"/>
      <c r="S620" s="7"/>
      <c r="T620" s="7"/>
      <c r="U620" s="7"/>
      <c r="V620" s="7"/>
      <c r="W620" s="7"/>
      <c r="X620" s="7"/>
      <c r="Y620" s="7"/>
      <c r="Z620" s="7"/>
      <c r="AA620" s="7"/>
    </row>
    <row r="621" spans="1:27" ht="14.4">
      <c r="A621" s="7"/>
      <c r="B621" s="7"/>
      <c r="C621" s="7"/>
      <c r="D621" s="125"/>
      <c r="E621" s="7"/>
      <c r="F621" s="7"/>
      <c r="G621" s="7"/>
      <c r="H621" s="7"/>
      <c r="I621" s="7"/>
      <c r="J621" s="7"/>
      <c r="K621" s="7"/>
      <c r="L621" s="7"/>
      <c r="M621" s="7"/>
      <c r="N621" s="7"/>
      <c r="O621" s="7"/>
      <c r="P621" s="7"/>
      <c r="Q621" s="7"/>
      <c r="R621" s="7"/>
      <c r="S621" s="7"/>
      <c r="T621" s="7"/>
      <c r="U621" s="7"/>
      <c r="V621" s="7"/>
      <c r="W621" s="7"/>
      <c r="X621" s="7"/>
      <c r="Y621" s="7"/>
      <c r="Z621" s="7"/>
      <c r="AA621" s="7"/>
    </row>
    <row r="622" spans="1:27" ht="14.4">
      <c r="A622" s="7"/>
      <c r="B622" s="7"/>
      <c r="C622" s="7"/>
      <c r="D622" s="125"/>
      <c r="E622" s="7"/>
      <c r="F622" s="7"/>
      <c r="G622" s="7"/>
      <c r="H622" s="7"/>
      <c r="I622" s="7"/>
      <c r="J622" s="7"/>
      <c r="K622" s="7"/>
      <c r="L622" s="7"/>
      <c r="M622" s="7"/>
      <c r="N622" s="7"/>
      <c r="O622" s="7"/>
      <c r="P622" s="7"/>
      <c r="Q622" s="7"/>
      <c r="R622" s="7"/>
      <c r="S622" s="7"/>
      <c r="T622" s="7"/>
      <c r="U622" s="7"/>
      <c r="V622" s="7"/>
      <c r="W622" s="7"/>
      <c r="X622" s="7"/>
      <c r="Y622" s="7"/>
      <c r="Z622" s="7"/>
      <c r="AA622" s="7"/>
    </row>
    <row r="623" spans="1:27" ht="14.4">
      <c r="A623" s="7"/>
      <c r="B623" s="7"/>
      <c r="C623" s="7"/>
      <c r="D623" s="125"/>
      <c r="E623" s="7"/>
      <c r="F623" s="7"/>
      <c r="G623" s="7"/>
      <c r="H623" s="7"/>
      <c r="I623" s="7"/>
      <c r="J623" s="7"/>
      <c r="K623" s="7"/>
      <c r="L623" s="7"/>
      <c r="M623" s="7"/>
      <c r="N623" s="7"/>
      <c r="O623" s="7"/>
      <c r="P623" s="7"/>
      <c r="Q623" s="7"/>
      <c r="R623" s="7"/>
      <c r="S623" s="7"/>
      <c r="T623" s="7"/>
      <c r="U623" s="7"/>
      <c r="V623" s="7"/>
      <c r="W623" s="7"/>
      <c r="X623" s="7"/>
      <c r="Y623" s="7"/>
      <c r="Z623" s="7"/>
      <c r="AA623" s="7"/>
    </row>
    <row r="624" spans="1:27" ht="14.4">
      <c r="A624" s="7"/>
      <c r="B624" s="7"/>
      <c r="C624" s="7"/>
      <c r="D624" s="125"/>
      <c r="E624" s="7"/>
      <c r="F624" s="7"/>
      <c r="G624" s="7"/>
      <c r="H624" s="7"/>
      <c r="I624" s="7"/>
      <c r="J624" s="7"/>
      <c r="K624" s="7"/>
      <c r="L624" s="7"/>
      <c r="M624" s="7"/>
      <c r="N624" s="7"/>
      <c r="O624" s="7"/>
      <c r="P624" s="7"/>
      <c r="Q624" s="7"/>
      <c r="R624" s="7"/>
      <c r="S624" s="7"/>
      <c r="T624" s="7"/>
      <c r="U624" s="7"/>
      <c r="V624" s="7"/>
      <c r="W624" s="7"/>
      <c r="X624" s="7"/>
      <c r="Y624" s="7"/>
      <c r="Z624" s="7"/>
      <c r="AA624" s="7"/>
    </row>
    <row r="625" spans="1:27" ht="14.4">
      <c r="A625" s="7"/>
      <c r="B625" s="7"/>
      <c r="C625" s="7"/>
      <c r="D625" s="125"/>
      <c r="E625" s="7"/>
      <c r="F625" s="7"/>
      <c r="G625" s="7"/>
      <c r="H625" s="7"/>
      <c r="I625" s="7"/>
      <c r="J625" s="7"/>
      <c r="K625" s="7"/>
      <c r="L625" s="7"/>
      <c r="M625" s="7"/>
      <c r="N625" s="7"/>
      <c r="O625" s="7"/>
      <c r="P625" s="7"/>
      <c r="Q625" s="7"/>
      <c r="R625" s="7"/>
      <c r="S625" s="7"/>
      <c r="T625" s="7"/>
      <c r="U625" s="7"/>
      <c r="V625" s="7"/>
      <c r="W625" s="7"/>
      <c r="X625" s="7"/>
      <c r="Y625" s="7"/>
      <c r="Z625" s="7"/>
      <c r="AA625" s="7"/>
    </row>
    <row r="626" spans="1:27" ht="14.4">
      <c r="A626" s="7"/>
      <c r="B626" s="7"/>
      <c r="C626" s="7"/>
      <c r="D626" s="125"/>
      <c r="E626" s="7"/>
      <c r="F626" s="7"/>
      <c r="G626" s="7"/>
      <c r="H626" s="7"/>
      <c r="I626" s="7"/>
      <c r="J626" s="7"/>
      <c r="K626" s="7"/>
      <c r="L626" s="7"/>
      <c r="M626" s="7"/>
      <c r="N626" s="7"/>
      <c r="O626" s="7"/>
      <c r="P626" s="7"/>
      <c r="Q626" s="7"/>
      <c r="R626" s="7"/>
      <c r="S626" s="7"/>
      <c r="T626" s="7"/>
      <c r="U626" s="7"/>
      <c r="V626" s="7"/>
      <c r="W626" s="7"/>
      <c r="X626" s="7"/>
      <c r="Y626" s="7"/>
      <c r="Z626" s="7"/>
      <c r="AA626" s="7"/>
    </row>
    <row r="627" spans="1:27" ht="14.4">
      <c r="A627" s="7"/>
      <c r="B627" s="7"/>
      <c r="C627" s="7"/>
      <c r="D627" s="125"/>
      <c r="E627" s="7"/>
      <c r="F627" s="7"/>
      <c r="G627" s="7"/>
      <c r="H627" s="7"/>
      <c r="I627" s="7"/>
      <c r="J627" s="7"/>
      <c r="K627" s="7"/>
      <c r="L627" s="7"/>
      <c r="M627" s="7"/>
      <c r="N627" s="7"/>
      <c r="O627" s="7"/>
      <c r="P627" s="7"/>
      <c r="Q627" s="7"/>
      <c r="R627" s="7"/>
      <c r="S627" s="7"/>
      <c r="T627" s="7"/>
      <c r="U627" s="7"/>
      <c r="V627" s="7"/>
      <c r="W627" s="7"/>
      <c r="X627" s="7"/>
      <c r="Y627" s="7"/>
      <c r="Z627" s="7"/>
      <c r="AA627" s="7"/>
    </row>
    <row r="628" spans="1:27" ht="14.4">
      <c r="A628" s="7"/>
      <c r="B628" s="7"/>
      <c r="C628" s="7"/>
      <c r="D628" s="125"/>
      <c r="E628" s="7"/>
      <c r="F628" s="7"/>
      <c r="G628" s="7"/>
      <c r="H628" s="7"/>
      <c r="I628" s="7"/>
      <c r="J628" s="7"/>
      <c r="K628" s="7"/>
      <c r="L628" s="7"/>
      <c r="M628" s="7"/>
      <c r="N628" s="7"/>
      <c r="O628" s="7"/>
      <c r="P628" s="7"/>
      <c r="Q628" s="7"/>
      <c r="R628" s="7"/>
      <c r="S628" s="7"/>
      <c r="T628" s="7"/>
      <c r="U628" s="7"/>
      <c r="V628" s="7"/>
      <c r="W628" s="7"/>
      <c r="X628" s="7"/>
      <c r="Y628" s="7"/>
      <c r="Z628" s="7"/>
      <c r="AA628" s="7"/>
    </row>
    <row r="629" spans="1:27" ht="14.4">
      <c r="A629" s="7"/>
      <c r="B629" s="7"/>
      <c r="C629" s="7"/>
      <c r="D629" s="125"/>
      <c r="E629" s="7"/>
      <c r="F629" s="7"/>
      <c r="G629" s="7"/>
      <c r="H629" s="7"/>
      <c r="I629" s="7"/>
      <c r="J629" s="7"/>
      <c r="K629" s="7"/>
      <c r="L629" s="7"/>
      <c r="M629" s="7"/>
      <c r="N629" s="7"/>
      <c r="O629" s="7"/>
      <c r="P629" s="7"/>
      <c r="Q629" s="7"/>
      <c r="R629" s="7"/>
      <c r="S629" s="7"/>
      <c r="T629" s="7"/>
      <c r="U629" s="7"/>
      <c r="V629" s="7"/>
      <c r="W629" s="7"/>
      <c r="X629" s="7"/>
      <c r="Y629" s="7"/>
      <c r="Z629" s="7"/>
      <c r="AA629" s="7"/>
    </row>
    <row r="630" spans="1:27" ht="14.4">
      <c r="A630" s="7"/>
      <c r="B630" s="7"/>
      <c r="C630" s="7"/>
      <c r="D630" s="125"/>
      <c r="E630" s="7"/>
      <c r="F630" s="7"/>
      <c r="G630" s="7"/>
      <c r="H630" s="7"/>
      <c r="I630" s="7"/>
      <c r="J630" s="7"/>
      <c r="K630" s="7"/>
      <c r="L630" s="7"/>
      <c r="M630" s="7"/>
      <c r="N630" s="7"/>
      <c r="O630" s="7"/>
      <c r="P630" s="7"/>
      <c r="Q630" s="7"/>
      <c r="R630" s="7"/>
      <c r="S630" s="7"/>
      <c r="T630" s="7"/>
      <c r="U630" s="7"/>
      <c r="V630" s="7"/>
      <c r="W630" s="7"/>
      <c r="X630" s="7"/>
      <c r="Y630" s="7"/>
      <c r="Z630" s="7"/>
      <c r="AA630" s="7"/>
    </row>
    <row r="631" spans="1:27" ht="14.4">
      <c r="A631" s="7"/>
      <c r="B631" s="7"/>
      <c r="C631" s="7"/>
      <c r="D631" s="125"/>
      <c r="E631" s="7"/>
      <c r="F631" s="7"/>
      <c r="G631" s="7"/>
      <c r="H631" s="7"/>
      <c r="I631" s="7"/>
      <c r="J631" s="7"/>
      <c r="K631" s="7"/>
      <c r="L631" s="7"/>
      <c r="M631" s="7"/>
      <c r="N631" s="7"/>
      <c r="O631" s="7"/>
      <c r="P631" s="7"/>
      <c r="Q631" s="7"/>
      <c r="R631" s="7"/>
      <c r="S631" s="7"/>
      <c r="T631" s="7"/>
      <c r="U631" s="7"/>
      <c r="V631" s="7"/>
      <c r="W631" s="7"/>
      <c r="X631" s="7"/>
      <c r="Y631" s="7"/>
      <c r="Z631" s="7"/>
      <c r="AA631" s="7"/>
    </row>
    <row r="632" spans="1:27" ht="14.4">
      <c r="A632" s="7"/>
      <c r="B632" s="7"/>
      <c r="C632" s="7"/>
      <c r="D632" s="125"/>
      <c r="E632" s="7"/>
      <c r="F632" s="7"/>
      <c r="G632" s="7"/>
      <c r="H632" s="7"/>
      <c r="I632" s="7"/>
      <c r="J632" s="7"/>
      <c r="K632" s="7"/>
      <c r="L632" s="7"/>
      <c r="M632" s="7"/>
      <c r="N632" s="7"/>
      <c r="O632" s="7"/>
      <c r="P632" s="7"/>
      <c r="Q632" s="7"/>
      <c r="R632" s="7"/>
      <c r="S632" s="7"/>
      <c r="T632" s="7"/>
      <c r="U632" s="7"/>
      <c r="V632" s="7"/>
      <c r="W632" s="7"/>
      <c r="X632" s="7"/>
      <c r="Y632" s="7"/>
      <c r="Z632" s="7"/>
      <c r="AA632" s="7"/>
    </row>
    <row r="633" spans="1:27" ht="14.4">
      <c r="A633" s="7"/>
      <c r="B633" s="7"/>
      <c r="C633" s="7"/>
      <c r="D633" s="125"/>
      <c r="E633" s="7"/>
      <c r="F633" s="7"/>
      <c r="G633" s="7"/>
      <c r="H633" s="7"/>
      <c r="I633" s="7"/>
      <c r="J633" s="7"/>
      <c r="K633" s="7"/>
      <c r="L633" s="7"/>
      <c r="M633" s="7"/>
      <c r="N633" s="7"/>
      <c r="O633" s="7"/>
      <c r="P633" s="7"/>
      <c r="Q633" s="7"/>
      <c r="R633" s="7"/>
      <c r="S633" s="7"/>
      <c r="T633" s="7"/>
      <c r="U633" s="7"/>
      <c r="V633" s="7"/>
      <c r="W633" s="7"/>
      <c r="X633" s="7"/>
      <c r="Y633" s="7"/>
      <c r="Z633" s="7"/>
      <c r="AA633" s="7"/>
    </row>
    <row r="634" spans="1:27" ht="14.4">
      <c r="A634" s="7"/>
      <c r="B634" s="7"/>
      <c r="C634" s="7"/>
      <c r="D634" s="125"/>
      <c r="E634" s="7"/>
      <c r="F634" s="7"/>
      <c r="G634" s="7"/>
      <c r="H634" s="7"/>
      <c r="I634" s="7"/>
      <c r="J634" s="7"/>
      <c r="K634" s="7"/>
      <c r="L634" s="7"/>
      <c r="M634" s="7"/>
      <c r="N634" s="7"/>
      <c r="O634" s="7"/>
      <c r="P634" s="7"/>
      <c r="Q634" s="7"/>
      <c r="R634" s="7"/>
      <c r="S634" s="7"/>
      <c r="T634" s="7"/>
      <c r="U634" s="7"/>
      <c r="V634" s="7"/>
      <c r="W634" s="7"/>
      <c r="X634" s="7"/>
      <c r="Y634" s="7"/>
      <c r="Z634" s="7"/>
      <c r="AA634" s="7"/>
    </row>
    <row r="635" spans="1:27" ht="14.4">
      <c r="A635" s="7"/>
      <c r="B635" s="7"/>
      <c r="C635" s="7"/>
      <c r="D635" s="125"/>
      <c r="E635" s="7"/>
      <c r="F635" s="7"/>
      <c r="G635" s="7"/>
      <c r="H635" s="7"/>
      <c r="I635" s="7"/>
      <c r="J635" s="7"/>
      <c r="K635" s="7"/>
      <c r="L635" s="7"/>
      <c r="M635" s="7"/>
      <c r="N635" s="7"/>
      <c r="O635" s="7"/>
      <c r="P635" s="7"/>
      <c r="Q635" s="7"/>
      <c r="R635" s="7"/>
      <c r="S635" s="7"/>
      <c r="T635" s="7"/>
      <c r="U635" s="7"/>
      <c r="V635" s="7"/>
      <c r="W635" s="7"/>
      <c r="X635" s="7"/>
      <c r="Y635" s="7"/>
      <c r="Z635" s="7"/>
      <c r="AA635" s="7"/>
    </row>
    <row r="636" spans="1:27" ht="14.4">
      <c r="A636" s="7"/>
      <c r="B636" s="7"/>
      <c r="C636" s="7"/>
      <c r="D636" s="125"/>
      <c r="E636" s="7"/>
      <c r="F636" s="7"/>
      <c r="G636" s="7"/>
      <c r="H636" s="7"/>
      <c r="I636" s="7"/>
      <c r="J636" s="7"/>
      <c r="K636" s="7"/>
      <c r="L636" s="7"/>
      <c r="M636" s="7"/>
      <c r="N636" s="7"/>
      <c r="O636" s="7"/>
      <c r="P636" s="7"/>
      <c r="Q636" s="7"/>
      <c r="R636" s="7"/>
      <c r="S636" s="7"/>
      <c r="T636" s="7"/>
      <c r="U636" s="7"/>
      <c r="V636" s="7"/>
      <c r="W636" s="7"/>
      <c r="X636" s="7"/>
      <c r="Y636" s="7"/>
      <c r="Z636" s="7"/>
      <c r="AA636" s="7"/>
    </row>
    <row r="637" spans="1:27" ht="14.4">
      <c r="A637" s="7"/>
      <c r="B637" s="7"/>
      <c r="C637" s="7"/>
      <c r="D637" s="125"/>
      <c r="E637" s="7"/>
      <c r="F637" s="7"/>
      <c r="G637" s="7"/>
      <c r="H637" s="7"/>
      <c r="I637" s="7"/>
      <c r="J637" s="7"/>
      <c r="K637" s="7"/>
      <c r="L637" s="7"/>
      <c r="M637" s="7"/>
      <c r="N637" s="7"/>
      <c r="O637" s="7"/>
      <c r="P637" s="7"/>
      <c r="Q637" s="7"/>
      <c r="R637" s="7"/>
      <c r="S637" s="7"/>
      <c r="T637" s="7"/>
      <c r="U637" s="7"/>
      <c r="V637" s="7"/>
      <c r="W637" s="7"/>
      <c r="X637" s="7"/>
      <c r="Y637" s="7"/>
      <c r="Z637" s="7"/>
      <c r="AA637" s="7"/>
    </row>
    <row r="638" spans="1:27" ht="14.4">
      <c r="A638" s="7"/>
      <c r="B638" s="7"/>
      <c r="C638" s="7"/>
      <c r="D638" s="125"/>
      <c r="E638" s="7"/>
      <c r="F638" s="7"/>
      <c r="G638" s="7"/>
      <c r="H638" s="7"/>
      <c r="I638" s="7"/>
      <c r="J638" s="7"/>
      <c r="K638" s="7"/>
      <c r="L638" s="7"/>
      <c r="M638" s="7"/>
      <c r="N638" s="7"/>
      <c r="O638" s="7"/>
      <c r="P638" s="7"/>
      <c r="Q638" s="7"/>
      <c r="R638" s="7"/>
      <c r="S638" s="7"/>
      <c r="T638" s="7"/>
      <c r="U638" s="7"/>
      <c r="V638" s="7"/>
      <c r="W638" s="7"/>
      <c r="X638" s="7"/>
      <c r="Y638" s="7"/>
      <c r="Z638" s="7"/>
      <c r="AA638" s="7"/>
    </row>
    <row r="639" spans="1:27" ht="14.4">
      <c r="A639" s="7"/>
      <c r="B639" s="7"/>
      <c r="C639" s="7"/>
      <c r="D639" s="125"/>
      <c r="E639" s="7"/>
      <c r="F639" s="7"/>
      <c r="G639" s="7"/>
      <c r="H639" s="7"/>
      <c r="I639" s="7"/>
      <c r="J639" s="7"/>
      <c r="K639" s="7"/>
      <c r="L639" s="7"/>
      <c r="M639" s="7"/>
      <c r="N639" s="7"/>
      <c r="O639" s="7"/>
      <c r="P639" s="7"/>
      <c r="Q639" s="7"/>
      <c r="R639" s="7"/>
      <c r="S639" s="7"/>
      <c r="T639" s="7"/>
      <c r="U639" s="7"/>
      <c r="V639" s="7"/>
      <c r="W639" s="7"/>
      <c r="X639" s="7"/>
      <c r="Y639" s="7"/>
      <c r="Z639" s="7"/>
      <c r="AA639" s="7"/>
    </row>
    <row r="640" spans="1:27" ht="14.4">
      <c r="A640" s="7"/>
      <c r="B640" s="7"/>
      <c r="C640" s="7"/>
      <c r="D640" s="125"/>
      <c r="E640" s="7"/>
      <c r="F640" s="7"/>
      <c r="G640" s="7"/>
      <c r="H640" s="7"/>
      <c r="I640" s="7"/>
      <c r="J640" s="7"/>
      <c r="K640" s="7"/>
      <c r="L640" s="7"/>
      <c r="M640" s="7"/>
      <c r="N640" s="7"/>
      <c r="O640" s="7"/>
      <c r="P640" s="7"/>
      <c r="Q640" s="7"/>
      <c r="R640" s="7"/>
      <c r="S640" s="7"/>
      <c r="T640" s="7"/>
      <c r="U640" s="7"/>
      <c r="V640" s="7"/>
      <c r="W640" s="7"/>
      <c r="X640" s="7"/>
      <c r="Y640" s="7"/>
      <c r="Z640" s="7"/>
      <c r="AA640" s="7"/>
    </row>
    <row r="641" spans="1:27" ht="14.4">
      <c r="A641" s="7"/>
      <c r="B641" s="7"/>
      <c r="C641" s="7"/>
      <c r="D641" s="125"/>
      <c r="E641" s="7"/>
      <c r="F641" s="7"/>
      <c r="G641" s="7"/>
      <c r="H641" s="7"/>
      <c r="I641" s="7"/>
      <c r="J641" s="7"/>
      <c r="K641" s="7"/>
      <c r="L641" s="7"/>
      <c r="M641" s="7"/>
      <c r="N641" s="7"/>
      <c r="O641" s="7"/>
      <c r="P641" s="7"/>
      <c r="Q641" s="7"/>
      <c r="R641" s="7"/>
      <c r="S641" s="7"/>
      <c r="T641" s="7"/>
      <c r="U641" s="7"/>
      <c r="V641" s="7"/>
      <c r="W641" s="7"/>
      <c r="X641" s="7"/>
      <c r="Y641" s="7"/>
      <c r="Z641" s="7"/>
      <c r="AA641" s="7"/>
    </row>
    <row r="642" spans="1:27" ht="14.4">
      <c r="A642" s="7"/>
      <c r="B642" s="7"/>
      <c r="C642" s="7"/>
      <c r="D642" s="125"/>
      <c r="E642" s="7"/>
      <c r="F642" s="7"/>
      <c r="G642" s="7"/>
      <c r="H642" s="7"/>
      <c r="I642" s="7"/>
      <c r="J642" s="7"/>
      <c r="K642" s="7"/>
      <c r="L642" s="7"/>
      <c r="M642" s="7"/>
      <c r="N642" s="7"/>
      <c r="O642" s="7"/>
      <c r="P642" s="7"/>
      <c r="Q642" s="7"/>
      <c r="R642" s="7"/>
      <c r="S642" s="7"/>
      <c r="T642" s="7"/>
      <c r="U642" s="7"/>
      <c r="V642" s="7"/>
      <c r="W642" s="7"/>
      <c r="X642" s="7"/>
      <c r="Y642" s="7"/>
      <c r="Z642" s="7"/>
      <c r="AA642" s="7"/>
    </row>
    <row r="643" spans="1:27" ht="14.4">
      <c r="A643" s="7"/>
      <c r="B643" s="7"/>
      <c r="C643" s="7"/>
      <c r="D643" s="125"/>
      <c r="E643" s="7"/>
      <c r="F643" s="7"/>
      <c r="G643" s="7"/>
      <c r="H643" s="7"/>
      <c r="I643" s="7"/>
      <c r="J643" s="7"/>
      <c r="K643" s="7"/>
      <c r="L643" s="7"/>
      <c r="M643" s="7"/>
      <c r="N643" s="7"/>
      <c r="O643" s="7"/>
      <c r="P643" s="7"/>
      <c r="Q643" s="7"/>
      <c r="R643" s="7"/>
      <c r="S643" s="7"/>
      <c r="T643" s="7"/>
      <c r="U643" s="7"/>
      <c r="V643" s="7"/>
      <c r="W643" s="7"/>
      <c r="X643" s="7"/>
      <c r="Y643" s="7"/>
      <c r="Z643" s="7"/>
      <c r="AA643" s="7"/>
    </row>
    <row r="644" spans="1:27" ht="14.4">
      <c r="A644" s="7"/>
      <c r="B644" s="7"/>
      <c r="C644" s="7"/>
      <c r="D644" s="125"/>
      <c r="E644" s="7"/>
      <c r="F644" s="7"/>
      <c r="G644" s="7"/>
      <c r="H644" s="7"/>
      <c r="I644" s="7"/>
      <c r="J644" s="7"/>
      <c r="K644" s="7"/>
      <c r="L644" s="7"/>
      <c r="M644" s="7"/>
      <c r="N644" s="7"/>
      <c r="O644" s="7"/>
      <c r="P644" s="7"/>
      <c r="Q644" s="7"/>
      <c r="R644" s="7"/>
      <c r="S644" s="7"/>
      <c r="T644" s="7"/>
      <c r="U644" s="7"/>
      <c r="V644" s="7"/>
      <c r="W644" s="7"/>
      <c r="X644" s="7"/>
      <c r="Y644" s="7"/>
      <c r="Z644" s="7"/>
      <c r="AA644" s="7"/>
    </row>
    <row r="645" spans="1:27" ht="14.4">
      <c r="A645" s="7"/>
      <c r="B645" s="7"/>
      <c r="C645" s="7"/>
      <c r="D645" s="125"/>
      <c r="E645" s="7"/>
      <c r="F645" s="7"/>
      <c r="G645" s="7"/>
      <c r="H645" s="7"/>
      <c r="I645" s="7"/>
      <c r="J645" s="7"/>
      <c r="K645" s="7"/>
      <c r="L645" s="7"/>
      <c r="M645" s="7"/>
      <c r="N645" s="7"/>
      <c r="O645" s="7"/>
      <c r="P645" s="7"/>
      <c r="Q645" s="7"/>
      <c r="R645" s="7"/>
      <c r="S645" s="7"/>
      <c r="T645" s="7"/>
      <c r="U645" s="7"/>
      <c r="V645" s="7"/>
      <c r="W645" s="7"/>
      <c r="X645" s="7"/>
      <c r="Y645" s="7"/>
      <c r="Z645" s="7"/>
      <c r="AA645" s="7"/>
    </row>
    <row r="646" spans="1:27" ht="14.4">
      <c r="A646" s="7"/>
      <c r="B646" s="7"/>
      <c r="C646" s="7"/>
      <c r="D646" s="125"/>
      <c r="E646" s="7"/>
      <c r="F646" s="7"/>
      <c r="G646" s="7"/>
      <c r="H646" s="7"/>
      <c r="I646" s="7"/>
      <c r="J646" s="7"/>
      <c r="K646" s="7"/>
      <c r="L646" s="7"/>
      <c r="M646" s="7"/>
      <c r="N646" s="7"/>
      <c r="O646" s="7"/>
      <c r="P646" s="7"/>
      <c r="Q646" s="7"/>
      <c r="R646" s="7"/>
      <c r="S646" s="7"/>
      <c r="T646" s="7"/>
      <c r="U646" s="7"/>
      <c r="V646" s="7"/>
      <c r="W646" s="7"/>
      <c r="X646" s="7"/>
      <c r="Y646" s="7"/>
      <c r="Z646" s="7"/>
      <c r="AA646" s="7"/>
    </row>
    <row r="647" spans="1:27" ht="14.4">
      <c r="A647" s="7"/>
      <c r="B647" s="7"/>
      <c r="C647" s="7"/>
      <c r="D647" s="125"/>
      <c r="E647" s="7"/>
      <c r="F647" s="7"/>
      <c r="G647" s="7"/>
      <c r="H647" s="7"/>
      <c r="I647" s="7"/>
      <c r="J647" s="7"/>
      <c r="K647" s="7"/>
      <c r="L647" s="7"/>
      <c r="M647" s="7"/>
      <c r="N647" s="7"/>
      <c r="O647" s="7"/>
      <c r="P647" s="7"/>
      <c r="Q647" s="7"/>
      <c r="R647" s="7"/>
      <c r="S647" s="7"/>
      <c r="T647" s="7"/>
      <c r="U647" s="7"/>
      <c r="V647" s="7"/>
      <c r="W647" s="7"/>
      <c r="X647" s="7"/>
      <c r="Y647" s="7"/>
      <c r="Z647" s="7"/>
      <c r="AA647" s="7"/>
    </row>
    <row r="648" spans="1:27" ht="14.4">
      <c r="A648" s="7"/>
      <c r="B648" s="7"/>
      <c r="C648" s="7"/>
      <c r="D648" s="125"/>
      <c r="E648" s="7"/>
      <c r="F648" s="7"/>
      <c r="G648" s="7"/>
      <c r="H648" s="7"/>
      <c r="I648" s="7"/>
      <c r="J648" s="7"/>
      <c r="K648" s="7"/>
      <c r="L648" s="7"/>
      <c r="M648" s="7"/>
      <c r="N648" s="7"/>
      <c r="O648" s="7"/>
      <c r="P648" s="7"/>
      <c r="Q648" s="7"/>
      <c r="R648" s="7"/>
      <c r="S648" s="7"/>
      <c r="T648" s="7"/>
      <c r="U648" s="7"/>
      <c r="V648" s="7"/>
      <c r="W648" s="7"/>
      <c r="X648" s="7"/>
      <c r="Y648" s="7"/>
      <c r="Z648" s="7"/>
      <c r="AA648" s="7"/>
    </row>
    <row r="649" spans="1:27" ht="14.4">
      <c r="A649" s="7"/>
      <c r="B649" s="7"/>
      <c r="C649" s="7"/>
      <c r="D649" s="125"/>
      <c r="E649" s="7"/>
      <c r="F649" s="7"/>
      <c r="G649" s="7"/>
      <c r="H649" s="7"/>
      <c r="I649" s="7"/>
      <c r="J649" s="7"/>
      <c r="K649" s="7"/>
      <c r="L649" s="7"/>
      <c r="M649" s="7"/>
      <c r="N649" s="7"/>
      <c r="O649" s="7"/>
      <c r="P649" s="7"/>
      <c r="Q649" s="7"/>
      <c r="R649" s="7"/>
      <c r="S649" s="7"/>
      <c r="T649" s="7"/>
      <c r="U649" s="7"/>
      <c r="V649" s="7"/>
      <c r="W649" s="7"/>
      <c r="X649" s="7"/>
      <c r="Y649" s="7"/>
      <c r="Z649" s="7"/>
      <c r="AA649" s="7"/>
    </row>
    <row r="650" spans="1:27" ht="14.4">
      <c r="A650" s="7"/>
      <c r="B650" s="7"/>
      <c r="C650" s="7"/>
      <c r="D650" s="125"/>
      <c r="E650" s="7"/>
      <c r="F650" s="7"/>
      <c r="G650" s="7"/>
      <c r="H650" s="7"/>
      <c r="I650" s="7"/>
      <c r="J650" s="7"/>
      <c r="K650" s="7"/>
      <c r="L650" s="7"/>
      <c r="M650" s="7"/>
      <c r="N650" s="7"/>
      <c r="O650" s="7"/>
      <c r="P650" s="7"/>
      <c r="Q650" s="7"/>
      <c r="R650" s="7"/>
      <c r="S650" s="7"/>
      <c r="T650" s="7"/>
      <c r="U650" s="7"/>
      <c r="V650" s="7"/>
      <c r="W650" s="7"/>
      <c r="X650" s="7"/>
      <c r="Y650" s="7"/>
      <c r="Z650" s="7"/>
      <c r="AA650" s="7"/>
    </row>
    <row r="651" spans="1:27" ht="14.4">
      <c r="A651" s="7"/>
      <c r="B651" s="7"/>
      <c r="C651" s="7"/>
      <c r="D651" s="125"/>
      <c r="E651" s="7"/>
      <c r="F651" s="7"/>
      <c r="G651" s="7"/>
      <c r="H651" s="7"/>
      <c r="I651" s="7"/>
      <c r="J651" s="7"/>
      <c r="K651" s="7"/>
      <c r="L651" s="7"/>
      <c r="M651" s="7"/>
      <c r="N651" s="7"/>
      <c r="O651" s="7"/>
      <c r="P651" s="7"/>
      <c r="Q651" s="7"/>
      <c r="R651" s="7"/>
      <c r="S651" s="7"/>
      <c r="T651" s="7"/>
      <c r="U651" s="7"/>
      <c r="V651" s="7"/>
      <c r="W651" s="7"/>
      <c r="X651" s="7"/>
      <c r="Y651" s="7"/>
      <c r="Z651" s="7"/>
      <c r="AA651" s="7"/>
    </row>
    <row r="652" spans="1:27" ht="14.4">
      <c r="A652" s="7"/>
      <c r="B652" s="7"/>
      <c r="C652" s="7"/>
      <c r="D652" s="125"/>
      <c r="E652" s="7"/>
      <c r="F652" s="7"/>
      <c r="G652" s="7"/>
      <c r="H652" s="7"/>
      <c r="I652" s="7"/>
      <c r="J652" s="7"/>
      <c r="K652" s="7"/>
      <c r="L652" s="7"/>
      <c r="M652" s="7"/>
      <c r="N652" s="7"/>
      <c r="O652" s="7"/>
      <c r="P652" s="7"/>
      <c r="Q652" s="7"/>
      <c r="R652" s="7"/>
      <c r="S652" s="7"/>
      <c r="T652" s="7"/>
      <c r="U652" s="7"/>
      <c r="V652" s="7"/>
      <c r="W652" s="7"/>
      <c r="X652" s="7"/>
      <c r="Y652" s="7"/>
      <c r="Z652" s="7"/>
      <c r="AA652" s="7"/>
    </row>
    <row r="653" spans="1:27" ht="14.4">
      <c r="A653" s="7"/>
      <c r="B653" s="7"/>
      <c r="C653" s="7"/>
      <c r="D653" s="125"/>
      <c r="E653" s="7"/>
      <c r="F653" s="7"/>
      <c r="G653" s="7"/>
      <c r="H653" s="7"/>
      <c r="I653" s="7"/>
      <c r="J653" s="7"/>
      <c r="K653" s="7"/>
      <c r="L653" s="7"/>
      <c r="M653" s="7"/>
      <c r="N653" s="7"/>
      <c r="O653" s="7"/>
      <c r="P653" s="7"/>
      <c r="Q653" s="7"/>
      <c r="R653" s="7"/>
      <c r="S653" s="7"/>
      <c r="T653" s="7"/>
      <c r="U653" s="7"/>
      <c r="V653" s="7"/>
      <c r="W653" s="7"/>
      <c r="X653" s="7"/>
      <c r="Y653" s="7"/>
      <c r="Z653" s="7"/>
      <c r="AA653" s="7"/>
    </row>
    <row r="654" spans="1:27" ht="14.4">
      <c r="A654" s="7"/>
      <c r="B654" s="7"/>
      <c r="C654" s="7"/>
      <c r="D654" s="125"/>
      <c r="E654" s="7"/>
      <c r="F654" s="7"/>
      <c r="G654" s="7"/>
      <c r="H654" s="7"/>
      <c r="I654" s="7"/>
      <c r="J654" s="7"/>
      <c r="K654" s="7"/>
      <c r="L654" s="7"/>
      <c r="M654" s="7"/>
      <c r="N654" s="7"/>
      <c r="O654" s="7"/>
      <c r="P654" s="7"/>
      <c r="Q654" s="7"/>
      <c r="R654" s="7"/>
      <c r="S654" s="7"/>
      <c r="T654" s="7"/>
      <c r="U654" s="7"/>
      <c r="V654" s="7"/>
      <c r="W654" s="7"/>
      <c r="X654" s="7"/>
      <c r="Y654" s="7"/>
      <c r="Z654" s="7"/>
      <c r="AA654" s="7"/>
    </row>
    <row r="655" spans="1:27" ht="14.4">
      <c r="A655" s="7"/>
      <c r="B655" s="7"/>
      <c r="C655" s="7"/>
      <c r="D655" s="125"/>
      <c r="E655" s="7"/>
      <c r="F655" s="7"/>
      <c r="G655" s="7"/>
      <c r="H655" s="7"/>
      <c r="I655" s="7"/>
      <c r="J655" s="7"/>
      <c r="K655" s="7"/>
      <c r="L655" s="7"/>
      <c r="M655" s="7"/>
      <c r="N655" s="7"/>
      <c r="O655" s="7"/>
      <c r="P655" s="7"/>
      <c r="Q655" s="7"/>
      <c r="R655" s="7"/>
      <c r="S655" s="7"/>
      <c r="T655" s="7"/>
      <c r="U655" s="7"/>
      <c r="V655" s="7"/>
      <c r="W655" s="7"/>
      <c r="X655" s="7"/>
      <c r="Y655" s="7"/>
      <c r="Z655" s="7"/>
      <c r="AA655" s="7"/>
    </row>
    <row r="656" spans="1:27" ht="14.4">
      <c r="A656" s="7"/>
      <c r="B656" s="7"/>
      <c r="C656" s="7"/>
      <c r="D656" s="125"/>
      <c r="E656" s="7"/>
      <c r="F656" s="7"/>
      <c r="G656" s="7"/>
      <c r="H656" s="7"/>
      <c r="I656" s="7"/>
      <c r="J656" s="7"/>
      <c r="K656" s="7"/>
      <c r="L656" s="7"/>
      <c r="M656" s="7"/>
      <c r="N656" s="7"/>
      <c r="O656" s="7"/>
      <c r="P656" s="7"/>
      <c r="Q656" s="7"/>
      <c r="R656" s="7"/>
      <c r="S656" s="7"/>
      <c r="T656" s="7"/>
      <c r="U656" s="7"/>
      <c r="V656" s="7"/>
      <c r="W656" s="7"/>
      <c r="X656" s="7"/>
      <c r="Y656" s="7"/>
      <c r="Z656" s="7"/>
      <c r="AA656" s="7"/>
    </row>
    <row r="657" spans="1:27" ht="14.4">
      <c r="A657" s="7"/>
      <c r="B657" s="7"/>
      <c r="C657" s="7"/>
      <c r="D657" s="125"/>
      <c r="E657" s="7"/>
      <c r="F657" s="7"/>
      <c r="G657" s="7"/>
      <c r="H657" s="7"/>
      <c r="I657" s="7"/>
      <c r="J657" s="7"/>
      <c r="K657" s="7"/>
      <c r="L657" s="7"/>
      <c r="M657" s="7"/>
      <c r="N657" s="7"/>
      <c r="O657" s="7"/>
      <c r="P657" s="7"/>
      <c r="Q657" s="7"/>
      <c r="R657" s="7"/>
      <c r="S657" s="7"/>
      <c r="T657" s="7"/>
      <c r="U657" s="7"/>
      <c r="V657" s="7"/>
      <c r="W657" s="7"/>
      <c r="X657" s="7"/>
      <c r="Y657" s="7"/>
      <c r="Z657" s="7"/>
      <c r="AA657" s="7"/>
    </row>
    <row r="658" spans="1:27" ht="14.4">
      <c r="A658" s="7"/>
      <c r="B658" s="7"/>
      <c r="C658" s="7"/>
      <c r="D658" s="125"/>
      <c r="E658" s="7"/>
      <c r="F658" s="7"/>
      <c r="G658" s="7"/>
      <c r="H658" s="7"/>
      <c r="I658" s="7"/>
      <c r="J658" s="7"/>
      <c r="K658" s="7"/>
      <c r="L658" s="7"/>
      <c r="M658" s="7"/>
      <c r="N658" s="7"/>
      <c r="O658" s="7"/>
      <c r="P658" s="7"/>
      <c r="Q658" s="7"/>
      <c r="R658" s="7"/>
      <c r="S658" s="7"/>
      <c r="T658" s="7"/>
      <c r="U658" s="7"/>
      <c r="V658" s="7"/>
      <c r="W658" s="7"/>
      <c r="X658" s="7"/>
      <c r="Y658" s="7"/>
      <c r="Z658" s="7"/>
      <c r="AA658" s="7"/>
    </row>
    <row r="659" spans="1:27" ht="14.4">
      <c r="A659" s="7"/>
      <c r="B659" s="7"/>
      <c r="C659" s="7"/>
      <c r="D659" s="125"/>
      <c r="E659" s="7"/>
      <c r="F659" s="7"/>
      <c r="G659" s="7"/>
      <c r="H659" s="7"/>
      <c r="I659" s="7"/>
      <c r="J659" s="7"/>
      <c r="K659" s="7"/>
      <c r="L659" s="7"/>
      <c r="M659" s="7"/>
      <c r="N659" s="7"/>
      <c r="O659" s="7"/>
      <c r="P659" s="7"/>
      <c r="Q659" s="7"/>
      <c r="R659" s="7"/>
      <c r="S659" s="7"/>
      <c r="T659" s="7"/>
      <c r="U659" s="7"/>
      <c r="V659" s="7"/>
      <c r="W659" s="7"/>
      <c r="X659" s="7"/>
      <c r="Y659" s="7"/>
      <c r="Z659" s="7"/>
      <c r="AA659" s="7"/>
    </row>
    <row r="660" spans="1:27" ht="14.4">
      <c r="A660" s="7"/>
      <c r="B660" s="7"/>
      <c r="C660" s="7"/>
      <c r="D660" s="125"/>
      <c r="E660" s="7"/>
      <c r="F660" s="7"/>
      <c r="G660" s="7"/>
      <c r="H660" s="7"/>
      <c r="I660" s="7"/>
      <c r="J660" s="7"/>
      <c r="K660" s="7"/>
      <c r="L660" s="7"/>
      <c r="M660" s="7"/>
      <c r="N660" s="7"/>
      <c r="O660" s="7"/>
      <c r="P660" s="7"/>
      <c r="Q660" s="7"/>
      <c r="R660" s="7"/>
      <c r="S660" s="7"/>
      <c r="T660" s="7"/>
      <c r="U660" s="7"/>
      <c r="V660" s="7"/>
      <c r="W660" s="7"/>
      <c r="X660" s="7"/>
      <c r="Y660" s="7"/>
      <c r="Z660" s="7"/>
      <c r="AA660" s="7"/>
    </row>
    <row r="661" spans="1:27" ht="14.4">
      <c r="A661" s="7"/>
      <c r="B661" s="7"/>
      <c r="C661" s="7"/>
      <c r="D661" s="125"/>
      <c r="E661" s="7"/>
      <c r="F661" s="7"/>
      <c r="G661" s="7"/>
      <c r="H661" s="7"/>
      <c r="I661" s="7"/>
      <c r="J661" s="7"/>
      <c r="K661" s="7"/>
      <c r="L661" s="7"/>
      <c r="M661" s="7"/>
      <c r="N661" s="7"/>
      <c r="O661" s="7"/>
      <c r="P661" s="7"/>
      <c r="Q661" s="7"/>
      <c r="R661" s="7"/>
      <c r="S661" s="7"/>
      <c r="T661" s="7"/>
      <c r="U661" s="7"/>
      <c r="V661" s="7"/>
      <c r="W661" s="7"/>
      <c r="X661" s="7"/>
      <c r="Y661" s="7"/>
      <c r="Z661" s="7"/>
      <c r="AA661" s="7"/>
    </row>
    <row r="662" spans="1:27" ht="14.4">
      <c r="A662" s="7"/>
      <c r="B662" s="7"/>
      <c r="C662" s="7"/>
      <c r="D662" s="125"/>
      <c r="E662" s="7"/>
      <c r="F662" s="7"/>
      <c r="G662" s="7"/>
      <c r="H662" s="7"/>
      <c r="I662" s="7"/>
      <c r="J662" s="7"/>
      <c r="K662" s="7"/>
      <c r="L662" s="7"/>
      <c r="M662" s="7"/>
      <c r="N662" s="7"/>
      <c r="O662" s="7"/>
      <c r="P662" s="7"/>
      <c r="Q662" s="7"/>
      <c r="R662" s="7"/>
      <c r="S662" s="7"/>
      <c r="T662" s="7"/>
      <c r="U662" s="7"/>
      <c r="V662" s="7"/>
      <c r="W662" s="7"/>
      <c r="X662" s="7"/>
      <c r="Y662" s="7"/>
      <c r="Z662" s="7"/>
      <c r="AA662" s="7"/>
    </row>
    <row r="663" spans="1:27" ht="14.4">
      <c r="A663" s="7"/>
      <c r="B663" s="7"/>
      <c r="C663" s="7"/>
      <c r="D663" s="125"/>
      <c r="E663" s="7"/>
      <c r="F663" s="7"/>
      <c r="G663" s="7"/>
      <c r="H663" s="7"/>
      <c r="I663" s="7"/>
      <c r="J663" s="7"/>
      <c r="K663" s="7"/>
      <c r="L663" s="7"/>
      <c r="M663" s="7"/>
      <c r="N663" s="7"/>
      <c r="O663" s="7"/>
      <c r="P663" s="7"/>
      <c r="Q663" s="7"/>
      <c r="R663" s="7"/>
      <c r="S663" s="7"/>
      <c r="T663" s="7"/>
      <c r="U663" s="7"/>
      <c r="V663" s="7"/>
      <c r="W663" s="7"/>
      <c r="X663" s="7"/>
      <c r="Y663" s="7"/>
      <c r="Z663" s="7"/>
      <c r="AA663" s="7"/>
    </row>
    <row r="664" spans="1:27" ht="14.4">
      <c r="A664" s="7"/>
      <c r="B664" s="7"/>
      <c r="C664" s="7"/>
      <c r="D664" s="125"/>
      <c r="E664" s="7"/>
      <c r="F664" s="7"/>
      <c r="G664" s="7"/>
      <c r="H664" s="7"/>
      <c r="I664" s="7"/>
      <c r="J664" s="7"/>
      <c r="K664" s="7"/>
      <c r="L664" s="7"/>
      <c r="M664" s="7"/>
      <c r="N664" s="7"/>
      <c r="O664" s="7"/>
      <c r="P664" s="7"/>
      <c r="Q664" s="7"/>
      <c r="R664" s="7"/>
      <c r="S664" s="7"/>
      <c r="T664" s="7"/>
      <c r="U664" s="7"/>
      <c r="V664" s="7"/>
      <c r="W664" s="7"/>
      <c r="X664" s="7"/>
      <c r="Y664" s="7"/>
      <c r="Z664" s="7"/>
      <c r="AA664" s="7"/>
    </row>
    <row r="665" spans="1:27" ht="14.4">
      <c r="A665" s="7"/>
      <c r="B665" s="7"/>
      <c r="C665" s="7"/>
      <c r="D665" s="125"/>
      <c r="E665" s="7"/>
      <c r="F665" s="7"/>
      <c r="G665" s="7"/>
      <c r="H665" s="7"/>
      <c r="I665" s="7"/>
      <c r="J665" s="7"/>
      <c r="K665" s="7"/>
      <c r="L665" s="7"/>
      <c r="M665" s="7"/>
      <c r="N665" s="7"/>
      <c r="O665" s="7"/>
      <c r="P665" s="7"/>
      <c r="Q665" s="7"/>
      <c r="R665" s="7"/>
      <c r="S665" s="7"/>
      <c r="T665" s="7"/>
      <c r="U665" s="7"/>
      <c r="V665" s="7"/>
      <c r="W665" s="7"/>
      <c r="X665" s="7"/>
      <c r="Y665" s="7"/>
      <c r="Z665" s="7"/>
      <c r="AA665" s="7"/>
    </row>
    <row r="666" spans="1:27" ht="14.4">
      <c r="A666" s="7"/>
      <c r="B666" s="7"/>
      <c r="C666" s="7"/>
      <c r="D666" s="125"/>
      <c r="E666" s="7"/>
      <c r="F666" s="7"/>
      <c r="G666" s="7"/>
      <c r="H666" s="7"/>
      <c r="I666" s="7"/>
      <c r="J666" s="7"/>
      <c r="K666" s="7"/>
      <c r="L666" s="7"/>
      <c r="M666" s="7"/>
      <c r="N666" s="7"/>
      <c r="O666" s="7"/>
      <c r="P666" s="7"/>
      <c r="Q666" s="7"/>
      <c r="R666" s="7"/>
      <c r="S666" s="7"/>
      <c r="T666" s="7"/>
      <c r="U666" s="7"/>
      <c r="V666" s="7"/>
      <c r="W666" s="7"/>
      <c r="X666" s="7"/>
      <c r="Y666" s="7"/>
      <c r="Z666" s="7"/>
      <c r="AA666" s="7"/>
    </row>
    <row r="667" spans="1:27" ht="14.4">
      <c r="A667" s="7"/>
      <c r="B667" s="7"/>
      <c r="C667" s="7"/>
      <c r="D667" s="125"/>
      <c r="E667" s="7"/>
      <c r="F667" s="7"/>
      <c r="G667" s="7"/>
      <c r="H667" s="7"/>
      <c r="I667" s="7"/>
      <c r="J667" s="7"/>
      <c r="K667" s="7"/>
      <c r="L667" s="7"/>
      <c r="M667" s="7"/>
      <c r="N667" s="7"/>
      <c r="O667" s="7"/>
      <c r="P667" s="7"/>
      <c r="Q667" s="7"/>
      <c r="R667" s="7"/>
      <c r="S667" s="7"/>
      <c r="T667" s="7"/>
      <c r="U667" s="7"/>
      <c r="V667" s="7"/>
      <c r="W667" s="7"/>
      <c r="X667" s="7"/>
      <c r="Y667" s="7"/>
      <c r="Z667" s="7"/>
      <c r="AA667" s="7"/>
    </row>
    <row r="668" spans="1:27" ht="14.4">
      <c r="A668" s="7"/>
      <c r="B668" s="7"/>
      <c r="C668" s="7"/>
      <c r="D668" s="125"/>
      <c r="E668" s="7"/>
      <c r="F668" s="7"/>
      <c r="G668" s="7"/>
      <c r="H668" s="7"/>
      <c r="I668" s="7"/>
      <c r="J668" s="7"/>
      <c r="K668" s="7"/>
      <c r="L668" s="7"/>
      <c r="M668" s="7"/>
      <c r="N668" s="7"/>
      <c r="O668" s="7"/>
      <c r="P668" s="7"/>
      <c r="Q668" s="7"/>
      <c r="R668" s="7"/>
      <c r="S668" s="7"/>
      <c r="T668" s="7"/>
      <c r="U668" s="7"/>
      <c r="V668" s="7"/>
      <c r="W668" s="7"/>
      <c r="X668" s="7"/>
      <c r="Y668" s="7"/>
      <c r="Z668" s="7"/>
      <c r="AA668" s="7"/>
    </row>
    <row r="669" spans="1:27" ht="14.4">
      <c r="A669" s="7"/>
      <c r="B669" s="7"/>
      <c r="C669" s="7"/>
      <c r="D669" s="125"/>
      <c r="E669" s="7"/>
      <c r="F669" s="7"/>
      <c r="G669" s="7"/>
      <c r="H669" s="7"/>
      <c r="I669" s="7"/>
      <c r="J669" s="7"/>
      <c r="K669" s="7"/>
      <c r="L669" s="7"/>
      <c r="M669" s="7"/>
      <c r="N669" s="7"/>
      <c r="O669" s="7"/>
      <c r="P669" s="7"/>
      <c r="Q669" s="7"/>
      <c r="R669" s="7"/>
      <c r="S669" s="7"/>
      <c r="T669" s="7"/>
      <c r="U669" s="7"/>
      <c r="V669" s="7"/>
      <c r="W669" s="7"/>
      <c r="X669" s="7"/>
      <c r="Y669" s="7"/>
      <c r="Z669" s="7"/>
      <c r="AA669" s="7"/>
    </row>
    <row r="670" spans="1:27" ht="14.4">
      <c r="A670" s="7"/>
      <c r="B670" s="7"/>
      <c r="C670" s="7"/>
      <c r="D670" s="125"/>
      <c r="E670" s="7"/>
      <c r="F670" s="7"/>
      <c r="G670" s="7"/>
      <c r="H670" s="7"/>
      <c r="I670" s="7"/>
      <c r="J670" s="7"/>
      <c r="K670" s="7"/>
      <c r="L670" s="7"/>
      <c r="M670" s="7"/>
      <c r="N670" s="7"/>
      <c r="O670" s="7"/>
      <c r="P670" s="7"/>
      <c r="Q670" s="7"/>
      <c r="R670" s="7"/>
      <c r="S670" s="7"/>
      <c r="T670" s="7"/>
      <c r="U670" s="7"/>
      <c r="V670" s="7"/>
      <c r="W670" s="7"/>
      <c r="X670" s="7"/>
      <c r="Y670" s="7"/>
      <c r="Z670" s="7"/>
      <c r="AA670" s="7"/>
    </row>
    <row r="671" spans="1:27" ht="14.4">
      <c r="A671" s="7"/>
      <c r="B671" s="7"/>
      <c r="C671" s="7"/>
      <c r="D671" s="125"/>
      <c r="E671" s="7"/>
      <c r="F671" s="7"/>
      <c r="G671" s="7"/>
      <c r="H671" s="7"/>
      <c r="I671" s="7"/>
      <c r="J671" s="7"/>
      <c r="K671" s="7"/>
      <c r="L671" s="7"/>
      <c r="M671" s="7"/>
      <c r="N671" s="7"/>
      <c r="O671" s="7"/>
      <c r="P671" s="7"/>
      <c r="Q671" s="7"/>
      <c r="R671" s="7"/>
      <c r="S671" s="7"/>
      <c r="T671" s="7"/>
      <c r="U671" s="7"/>
      <c r="V671" s="7"/>
      <c r="W671" s="7"/>
      <c r="X671" s="7"/>
      <c r="Y671" s="7"/>
      <c r="Z671" s="7"/>
      <c r="AA671" s="7"/>
    </row>
    <row r="672" spans="1:27" ht="14.4">
      <c r="A672" s="7"/>
      <c r="B672" s="7"/>
      <c r="C672" s="7"/>
      <c r="D672" s="125"/>
      <c r="E672" s="7"/>
      <c r="F672" s="7"/>
      <c r="G672" s="7"/>
      <c r="H672" s="7"/>
      <c r="I672" s="7"/>
      <c r="J672" s="7"/>
      <c r="K672" s="7"/>
      <c r="L672" s="7"/>
      <c r="M672" s="7"/>
      <c r="N672" s="7"/>
      <c r="O672" s="7"/>
      <c r="P672" s="7"/>
      <c r="Q672" s="7"/>
      <c r="R672" s="7"/>
      <c r="S672" s="7"/>
      <c r="T672" s="7"/>
      <c r="U672" s="7"/>
      <c r="V672" s="7"/>
      <c r="W672" s="7"/>
      <c r="X672" s="7"/>
      <c r="Y672" s="7"/>
      <c r="Z672" s="7"/>
      <c r="AA672" s="7"/>
    </row>
    <row r="673" spans="1:27" ht="14.4">
      <c r="A673" s="7"/>
      <c r="B673" s="7"/>
      <c r="C673" s="7"/>
      <c r="D673" s="125"/>
      <c r="E673" s="7"/>
      <c r="F673" s="7"/>
      <c r="G673" s="7"/>
      <c r="H673" s="7"/>
      <c r="I673" s="7"/>
      <c r="J673" s="7"/>
      <c r="K673" s="7"/>
      <c r="L673" s="7"/>
      <c r="M673" s="7"/>
      <c r="N673" s="7"/>
      <c r="O673" s="7"/>
      <c r="P673" s="7"/>
      <c r="Q673" s="7"/>
      <c r="R673" s="7"/>
      <c r="S673" s="7"/>
      <c r="T673" s="7"/>
      <c r="U673" s="7"/>
      <c r="V673" s="7"/>
      <c r="W673" s="7"/>
      <c r="X673" s="7"/>
      <c r="Y673" s="7"/>
      <c r="Z673" s="7"/>
      <c r="AA673" s="7"/>
    </row>
    <row r="674" spans="1:27" ht="14.4">
      <c r="A674" s="7"/>
      <c r="B674" s="7"/>
      <c r="C674" s="7"/>
      <c r="D674" s="125"/>
      <c r="E674" s="7"/>
      <c r="F674" s="7"/>
      <c r="G674" s="7"/>
      <c r="H674" s="7"/>
      <c r="I674" s="7"/>
      <c r="J674" s="7"/>
      <c r="K674" s="7"/>
      <c r="L674" s="7"/>
      <c r="M674" s="7"/>
      <c r="N674" s="7"/>
      <c r="O674" s="7"/>
      <c r="P674" s="7"/>
      <c r="Q674" s="7"/>
      <c r="R674" s="7"/>
      <c r="S674" s="7"/>
      <c r="T674" s="7"/>
      <c r="U674" s="7"/>
      <c r="V674" s="7"/>
      <c r="W674" s="7"/>
      <c r="X674" s="7"/>
      <c r="Y674" s="7"/>
      <c r="Z674" s="7"/>
      <c r="AA674" s="7"/>
    </row>
    <row r="675" spans="1:27" ht="14.4">
      <c r="A675" s="7"/>
      <c r="B675" s="7"/>
      <c r="C675" s="7"/>
      <c r="D675" s="125"/>
      <c r="E675" s="7"/>
      <c r="F675" s="7"/>
      <c r="G675" s="7"/>
      <c r="H675" s="7"/>
      <c r="I675" s="7"/>
      <c r="J675" s="7"/>
      <c r="K675" s="7"/>
      <c r="L675" s="7"/>
      <c r="M675" s="7"/>
      <c r="N675" s="7"/>
      <c r="O675" s="7"/>
      <c r="P675" s="7"/>
      <c r="Q675" s="7"/>
      <c r="R675" s="7"/>
      <c r="S675" s="7"/>
      <c r="T675" s="7"/>
      <c r="U675" s="7"/>
      <c r="V675" s="7"/>
      <c r="W675" s="7"/>
      <c r="X675" s="7"/>
      <c r="Y675" s="7"/>
      <c r="Z675" s="7"/>
      <c r="AA675" s="7"/>
    </row>
    <row r="676" spans="1:27" ht="14.4">
      <c r="A676" s="7"/>
      <c r="B676" s="7"/>
      <c r="C676" s="7"/>
      <c r="D676" s="125"/>
      <c r="E676" s="7"/>
      <c r="F676" s="7"/>
      <c r="G676" s="7"/>
      <c r="H676" s="7"/>
      <c r="I676" s="7"/>
      <c r="J676" s="7"/>
      <c r="K676" s="7"/>
      <c r="L676" s="7"/>
      <c r="M676" s="7"/>
      <c r="N676" s="7"/>
      <c r="O676" s="7"/>
      <c r="P676" s="7"/>
      <c r="Q676" s="7"/>
      <c r="R676" s="7"/>
      <c r="S676" s="7"/>
      <c r="T676" s="7"/>
      <c r="U676" s="7"/>
      <c r="V676" s="7"/>
      <c r="W676" s="7"/>
      <c r="X676" s="7"/>
      <c r="Y676" s="7"/>
      <c r="Z676" s="7"/>
      <c r="AA676" s="7"/>
    </row>
    <row r="677" spans="1:27" ht="14.4">
      <c r="A677" s="7"/>
      <c r="B677" s="7"/>
      <c r="C677" s="7"/>
      <c r="D677" s="125"/>
      <c r="E677" s="7"/>
      <c r="F677" s="7"/>
      <c r="G677" s="7"/>
      <c r="H677" s="7"/>
      <c r="I677" s="7"/>
      <c r="J677" s="7"/>
      <c r="K677" s="7"/>
      <c r="L677" s="7"/>
      <c r="M677" s="7"/>
      <c r="N677" s="7"/>
      <c r="O677" s="7"/>
      <c r="P677" s="7"/>
      <c r="Q677" s="7"/>
      <c r="R677" s="7"/>
      <c r="S677" s="7"/>
      <c r="T677" s="7"/>
      <c r="U677" s="7"/>
      <c r="V677" s="7"/>
      <c r="W677" s="7"/>
      <c r="X677" s="7"/>
      <c r="Y677" s="7"/>
      <c r="Z677" s="7"/>
      <c r="AA677" s="7"/>
    </row>
    <row r="678" spans="1:27" ht="14.4">
      <c r="A678" s="7"/>
      <c r="B678" s="7"/>
      <c r="C678" s="7"/>
      <c r="D678" s="125"/>
      <c r="E678" s="7"/>
      <c r="F678" s="7"/>
      <c r="G678" s="7"/>
      <c r="H678" s="7"/>
      <c r="I678" s="7"/>
      <c r="J678" s="7"/>
      <c r="K678" s="7"/>
      <c r="L678" s="7"/>
      <c r="M678" s="7"/>
      <c r="N678" s="7"/>
      <c r="O678" s="7"/>
      <c r="P678" s="7"/>
      <c r="Q678" s="7"/>
      <c r="R678" s="7"/>
      <c r="S678" s="7"/>
      <c r="T678" s="7"/>
      <c r="U678" s="7"/>
      <c r="V678" s="7"/>
      <c r="W678" s="7"/>
      <c r="X678" s="7"/>
      <c r="Y678" s="7"/>
      <c r="Z678" s="7"/>
      <c r="AA678" s="7"/>
    </row>
    <row r="679" spans="1:27" ht="14.4">
      <c r="A679" s="7"/>
      <c r="B679" s="7"/>
      <c r="C679" s="7"/>
      <c r="D679" s="125"/>
      <c r="E679" s="7"/>
      <c r="F679" s="7"/>
      <c r="G679" s="7"/>
      <c r="H679" s="7"/>
      <c r="I679" s="7"/>
      <c r="J679" s="7"/>
      <c r="K679" s="7"/>
      <c r="L679" s="7"/>
      <c r="M679" s="7"/>
      <c r="N679" s="7"/>
      <c r="O679" s="7"/>
      <c r="P679" s="7"/>
      <c r="Q679" s="7"/>
      <c r="R679" s="7"/>
      <c r="S679" s="7"/>
      <c r="T679" s="7"/>
      <c r="U679" s="7"/>
      <c r="V679" s="7"/>
      <c r="W679" s="7"/>
      <c r="X679" s="7"/>
      <c r="Y679" s="7"/>
      <c r="Z679" s="7"/>
      <c r="AA679" s="7"/>
    </row>
    <row r="680" spans="1:27" ht="14.4">
      <c r="A680" s="7"/>
      <c r="B680" s="7"/>
      <c r="C680" s="7"/>
      <c r="D680" s="125"/>
      <c r="E680" s="7"/>
      <c r="F680" s="7"/>
      <c r="G680" s="7"/>
      <c r="H680" s="7"/>
      <c r="I680" s="7"/>
      <c r="J680" s="7"/>
      <c r="K680" s="7"/>
      <c r="L680" s="7"/>
      <c r="M680" s="7"/>
      <c r="N680" s="7"/>
      <c r="O680" s="7"/>
      <c r="P680" s="7"/>
      <c r="Q680" s="7"/>
      <c r="R680" s="7"/>
      <c r="S680" s="7"/>
      <c r="T680" s="7"/>
      <c r="U680" s="7"/>
      <c r="V680" s="7"/>
      <c r="W680" s="7"/>
      <c r="X680" s="7"/>
      <c r="Y680" s="7"/>
      <c r="Z680" s="7"/>
      <c r="AA680" s="7"/>
    </row>
    <row r="681" spans="1:27" ht="14.4">
      <c r="A681" s="7"/>
      <c r="B681" s="7"/>
      <c r="C681" s="7"/>
      <c r="D681" s="125"/>
      <c r="E681" s="7"/>
      <c r="F681" s="7"/>
      <c r="G681" s="7"/>
      <c r="H681" s="7"/>
      <c r="I681" s="7"/>
      <c r="J681" s="7"/>
      <c r="K681" s="7"/>
      <c r="L681" s="7"/>
      <c r="M681" s="7"/>
      <c r="N681" s="7"/>
      <c r="O681" s="7"/>
      <c r="P681" s="7"/>
      <c r="Q681" s="7"/>
      <c r="R681" s="7"/>
      <c r="S681" s="7"/>
      <c r="T681" s="7"/>
      <c r="U681" s="7"/>
      <c r="V681" s="7"/>
      <c r="W681" s="7"/>
      <c r="X681" s="7"/>
      <c r="Y681" s="7"/>
      <c r="Z681" s="7"/>
      <c r="AA681" s="7"/>
    </row>
    <row r="682" spans="1:27" ht="14.4">
      <c r="A682" s="7"/>
      <c r="B682" s="7"/>
      <c r="C682" s="7"/>
      <c r="D682" s="125"/>
      <c r="E682" s="7"/>
      <c r="F682" s="7"/>
      <c r="G682" s="7"/>
      <c r="H682" s="7"/>
      <c r="I682" s="7"/>
      <c r="J682" s="7"/>
      <c r="K682" s="7"/>
      <c r="L682" s="7"/>
      <c r="M682" s="7"/>
      <c r="N682" s="7"/>
      <c r="O682" s="7"/>
      <c r="P682" s="7"/>
      <c r="Q682" s="7"/>
      <c r="R682" s="7"/>
      <c r="S682" s="7"/>
      <c r="T682" s="7"/>
      <c r="U682" s="7"/>
      <c r="V682" s="7"/>
      <c r="W682" s="7"/>
      <c r="X682" s="7"/>
      <c r="Y682" s="7"/>
      <c r="Z682" s="7"/>
      <c r="AA682" s="7"/>
    </row>
    <row r="683" spans="1:27" ht="14.4">
      <c r="A683" s="7"/>
      <c r="B683" s="7"/>
      <c r="C683" s="7"/>
      <c r="D683" s="125"/>
      <c r="E683" s="7"/>
      <c r="F683" s="7"/>
      <c r="G683" s="7"/>
      <c r="H683" s="7"/>
      <c r="I683" s="7"/>
      <c r="J683" s="7"/>
      <c r="K683" s="7"/>
      <c r="L683" s="7"/>
      <c r="M683" s="7"/>
      <c r="N683" s="7"/>
      <c r="O683" s="7"/>
      <c r="P683" s="7"/>
      <c r="Q683" s="7"/>
      <c r="R683" s="7"/>
      <c r="S683" s="7"/>
      <c r="T683" s="7"/>
      <c r="U683" s="7"/>
      <c r="V683" s="7"/>
      <c r="W683" s="7"/>
      <c r="X683" s="7"/>
      <c r="Y683" s="7"/>
      <c r="Z683" s="7"/>
      <c r="AA683" s="7"/>
    </row>
    <row r="684" spans="1:27" ht="14.4">
      <c r="A684" s="7"/>
      <c r="B684" s="7"/>
      <c r="C684" s="7"/>
      <c r="D684" s="125"/>
      <c r="E684" s="7"/>
      <c r="F684" s="7"/>
      <c r="G684" s="7"/>
      <c r="H684" s="7"/>
      <c r="I684" s="7"/>
      <c r="J684" s="7"/>
      <c r="K684" s="7"/>
      <c r="L684" s="7"/>
      <c r="M684" s="7"/>
      <c r="N684" s="7"/>
      <c r="O684" s="7"/>
      <c r="P684" s="7"/>
      <c r="Q684" s="7"/>
      <c r="R684" s="7"/>
      <c r="S684" s="7"/>
      <c r="T684" s="7"/>
      <c r="U684" s="7"/>
      <c r="V684" s="7"/>
      <c r="W684" s="7"/>
      <c r="X684" s="7"/>
      <c r="Y684" s="7"/>
      <c r="Z684" s="7"/>
      <c r="AA684" s="7"/>
    </row>
    <row r="685" spans="1:27" ht="14.4">
      <c r="A685" s="7"/>
      <c r="B685" s="7"/>
      <c r="C685" s="7"/>
      <c r="D685" s="125"/>
      <c r="E685" s="7"/>
      <c r="F685" s="7"/>
      <c r="G685" s="7"/>
      <c r="H685" s="7"/>
      <c r="I685" s="7"/>
      <c r="J685" s="7"/>
      <c r="K685" s="7"/>
      <c r="L685" s="7"/>
      <c r="M685" s="7"/>
      <c r="N685" s="7"/>
      <c r="O685" s="7"/>
      <c r="P685" s="7"/>
      <c r="Q685" s="7"/>
      <c r="R685" s="7"/>
      <c r="S685" s="7"/>
      <c r="T685" s="7"/>
      <c r="U685" s="7"/>
      <c r="V685" s="7"/>
      <c r="W685" s="7"/>
      <c r="X685" s="7"/>
      <c r="Y685" s="7"/>
      <c r="Z685" s="7"/>
      <c r="AA685" s="7"/>
    </row>
    <row r="686" spans="1:27" ht="14.4">
      <c r="A686" s="7"/>
      <c r="B686" s="7"/>
      <c r="C686" s="7"/>
      <c r="D686" s="125"/>
      <c r="E686" s="7"/>
      <c r="F686" s="7"/>
      <c r="G686" s="7"/>
      <c r="H686" s="7"/>
      <c r="I686" s="7"/>
      <c r="J686" s="7"/>
      <c r="K686" s="7"/>
      <c r="L686" s="7"/>
      <c r="M686" s="7"/>
      <c r="N686" s="7"/>
      <c r="O686" s="7"/>
      <c r="P686" s="7"/>
      <c r="Q686" s="7"/>
      <c r="R686" s="7"/>
      <c r="S686" s="7"/>
      <c r="T686" s="7"/>
      <c r="U686" s="7"/>
      <c r="V686" s="7"/>
      <c r="W686" s="7"/>
      <c r="X686" s="7"/>
      <c r="Y686" s="7"/>
      <c r="Z686" s="7"/>
      <c r="AA686" s="7"/>
    </row>
    <row r="687" spans="1:27" ht="14.4">
      <c r="A687" s="7"/>
      <c r="B687" s="7"/>
      <c r="C687" s="7"/>
      <c r="D687" s="125"/>
      <c r="E687" s="7"/>
      <c r="F687" s="7"/>
      <c r="G687" s="7"/>
      <c r="H687" s="7"/>
      <c r="I687" s="7"/>
      <c r="J687" s="7"/>
      <c r="K687" s="7"/>
      <c r="L687" s="7"/>
      <c r="M687" s="7"/>
      <c r="N687" s="7"/>
      <c r="O687" s="7"/>
      <c r="P687" s="7"/>
      <c r="Q687" s="7"/>
      <c r="R687" s="7"/>
      <c r="S687" s="7"/>
      <c r="T687" s="7"/>
      <c r="U687" s="7"/>
      <c r="V687" s="7"/>
      <c r="W687" s="7"/>
      <c r="X687" s="7"/>
      <c r="Y687" s="7"/>
      <c r="Z687" s="7"/>
      <c r="AA687" s="7"/>
    </row>
    <row r="688" spans="1:27" ht="14.4">
      <c r="A688" s="7"/>
      <c r="B688" s="7"/>
      <c r="C688" s="7"/>
      <c r="D688" s="125"/>
      <c r="E688" s="7"/>
      <c r="F688" s="7"/>
      <c r="G688" s="7"/>
      <c r="H688" s="7"/>
      <c r="I688" s="7"/>
      <c r="J688" s="7"/>
      <c r="K688" s="7"/>
      <c r="L688" s="7"/>
      <c r="M688" s="7"/>
      <c r="N688" s="7"/>
      <c r="O688" s="7"/>
      <c r="P688" s="7"/>
      <c r="Q688" s="7"/>
      <c r="R688" s="7"/>
      <c r="S688" s="7"/>
      <c r="T688" s="7"/>
      <c r="U688" s="7"/>
      <c r="V688" s="7"/>
      <c r="W688" s="7"/>
      <c r="X688" s="7"/>
      <c r="Y688" s="7"/>
      <c r="Z688" s="7"/>
      <c r="AA688" s="7"/>
    </row>
    <row r="689" spans="1:27" ht="14.4">
      <c r="A689" s="7"/>
      <c r="B689" s="7"/>
      <c r="C689" s="7"/>
      <c r="D689" s="125"/>
      <c r="E689" s="7"/>
      <c r="F689" s="7"/>
      <c r="G689" s="7"/>
      <c r="H689" s="7"/>
      <c r="I689" s="7"/>
      <c r="J689" s="7"/>
      <c r="K689" s="7"/>
      <c r="L689" s="7"/>
      <c r="M689" s="7"/>
      <c r="N689" s="7"/>
      <c r="O689" s="7"/>
      <c r="P689" s="7"/>
      <c r="Q689" s="7"/>
      <c r="R689" s="7"/>
      <c r="S689" s="7"/>
      <c r="T689" s="7"/>
      <c r="U689" s="7"/>
      <c r="V689" s="7"/>
      <c r="W689" s="7"/>
      <c r="X689" s="7"/>
      <c r="Y689" s="7"/>
      <c r="Z689" s="7"/>
      <c r="AA689" s="7"/>
    </row>
    <row r="690" spans="1:27" ht="14.4">
      <c r="A690" s="7"/>
      <c r="B690" s="7"/>
      <c r="C690" s="7"/>
      <c r="D690" s="125"/>
      <c r="E690" s="7"/>
      <c r="F690" s="7"/>
      <c r="G690" s="7"/>
      <c r="H690" s="7"/>
      <c r="I690" s="7"/>
      <c r="J690" s="7"/>
      <c r="K690" s="7"/>
      <c r="L690" s="7"/>
      <c r="M690" s="7"/>
      <c r="N690" s="7"/>
      <c r="O690" s="7"/>
      <c r="P690" s="7"/>
      <c r="Q690" s="7"/>
      <c r="R690" s="7"/>
      <c r="S690" s="7"/>
      <c r="T690" s="7"/>
      <c r="U690" s="7"/>
      <c r="V690" s="7"/>
      <c r="W690" s="7"/>
      <c r="X690" s="7"/>
      <c r="Y690" s="7"/>
      <c r="Z690" s="7"/>
      <c r="AA690" s="7"/>
    </row>
    <row r="691" spans="1:27" ht="14.4">
      <c r="A691" s="7"/>
      <c r="B691" s="7"/>
      <c r="C691" s="7"/>
      <c r="D691" s="125"/>
      <c r="E691" s="7"/>
      <c r="F691" s="7"/>
      <c r="G691" s="7"/>
      <c r="H691" s="7"/>
      <c r="I691" s="7"/>
      <c r="J691" s="7"/>
      <c r="K691" s="7"/>
      <c r="L691" s="7"/>
      <c r="M691" s="7"/>
      <c r="N691" s="7"/>
      <c r="O691" s="7"/>
      <c r="P691" s="7"/>
      <c r="Q691" s="7"/>
      <c r="R691" s="7"/>
      <c r="S691" s="7"/>
      <c r="T691" s="7"/>
      <c r="U691" s="7"/>
      <c r="V691" s="7"/>
      <c r="W691" s="7"/>
      <c r="X691" s="7"/>
      <c r="Y691" s="7"/>
      <c r="Z691" s="7"/>
      <c r="AA691" s="7"/>
    </row>
    <row r="692" spans="1:27" ht="14.4">
      <c r="A692" s="7"/>
      <c r="B692" s="7"/>
      <c r="C692" s="7"/>
      <c r="D692" s="125"/>
      <c r="E692" s="7"/>
      <c r="F692" s="7"/>
      <c r="G692" s="7"/>
      <c r="H692" s="7"/>
      <c r="I692" s="7"/>
      <c r="J692" s="7"/>
      <c r="K692" s="7"/>
      <c r="L692" s="7"/>
      <c r="M692" s="7"/>
      <c r="N692" s="7"/>
      <c r="O692" s="7"/>
      <c r="P692" s="7"/>
      <c r="Q692" s="7"/>
      <c r="R692" s="7"/>
      <c r="S692" s="7"/>
      <c r="T692" s="7"/>
      <c r="U692" s="7"/>
      <c r="V692" s="7"/>
      <c r="W692" s="7"/>
      <c r="X692" s="7"/>
      <c r="Y692" s="7"/>
      <c r="Z692" s="7"/>
      <c r="AA692" s="7"/>
    </row>
    <row r="693" spans="1:27" ht="14.4">
      <c r="A693" s="7"/>
      <c r="B693" s="7"/>
      <c r="C693" s="7"/>
      <c r="D693" s="125"/>
      <c r="E693" s="7"/>
      <c r="F693" s="7"/>
      <c r="G693" s="7"/>
      <c r="H693" s="7"/>
      <c r="I693" s="7"/>
      <c r="J693" s="7"/>
      <c r="K693" s="7"/>
      <c r="L693" s="7"/>
      <c r="M693" s="7"/>
      <c r="N693" s="7"/>
      <c r="O693" s="7"/>
      <c r="P693" s="7"/>
      <c r="Q693" s="7"/>
      <c r="R693" s="7"/>
      <c r="S693" s="7"/>
      <c r="T693" s="7"/>
      <c r="U693" s="7"/>
      <c r="V693" s="7"/>
      <c r="W693" s="7"/>
      <c r="X693" s="7"/>
      <c r="Y693" s="7"/>
      <c r="Z693" s="7"/>
      <c r="AA693" s="7"/>
    </row>
    <row r="694" spans="1:27" ht="14.4">
      <c r="A694" s="7"/>
      <c r="B694" s="7"/>
      <c r="C694" s="7"/>
      <c r="D694" s="125"/>
      <c r="E694" s="7"/>
      <c r="F694" s="7"/>
      <c r="G694" s="7"/>
      <c r="H694" s="7"/>
      <c r="I694" s="7"/>
      <c r="J694" s="7"/>
      <c r="K694" s="7"/>
      <c r="L694" s="7"/>
      <c r="M694" s="7"/>
      <c r="N694" s="7"/>
      <c r="O694" s="7"/>
      <c r="P694" s="7"/>
      <c r="Q694" s="7"/>
      <c r="R694" s="7"/>
      <c r="S694" s="7"/>
      <c r="T694" s="7"/>
      <c r="U694" s="7"/>
      <c r="V694" s="7"/>
      <c r="W694" s="7"/>
      <c r="X694" s="7"/>
      <c r="Y694" s="7"/>
      <c r="Z694" s="7"/>
      <c r="AA694" s="7"/>
    </row>
    <row r="695" spans="1:27" ht="14.4">
      <c r="A695" s="7"/>
      <c r="B695" s="7"/>
      <c r="C695" s="7"/>
      <c r="D695" s="125"/>
      <c r="E695" s="7"/>
      <c r="F695" s="7"/>
      <c r="G695" s="7"/>
      <c r="H695" s="7"/>
      <c r="I695" s="7"/>
      <c r="J695" s="7"/>
      <c r="K695" s="7"/>
      <c r="L695" s="7"/>
      <c r="M695" s="7"/>
      <c r="N695" s="7"/>
      <c r="O695" s="7"/>
      <c r="P695" s="7"/>
      <c r="Q695" s="7"/>
      <c r="R695" s="7"/>
      <c r="S695" s="7"/>
      <c r="T695" s="7"/>
      <c r="U695" s="7"/>
      <c r="V695" s="7"/>
      <c r="W695" s="7"/>
      <c r="X695" s="7"/>
      <c r="Y695" s="7"/>
      <c r="Z695" s="7"/>
      <c r="AA695" s="7"/>
    </row>
    <row r="696" spans="1:27" ht="14.4">
      <c r="A696" s="7"/>
      <c r="B696" s="7"/>
      <c r="C696" s="7"/>
      <c r="D696" s="125"/>
      <c r="E696" s="7"/>
      <c r="F696" s="7"/>
      <c r="G696" s="7"/>
      <c r="H696" s="7"/>
      <c r="I696" s="7"/>
      <c r="J696" s="7"/>
      <c r="K696" s="7"/>
      <c r="L696" s="7"/>
      <c r="M696" s="7"/>
      <c r="N696" s="7"/>
      <c r="O696" s="7"/>
      <c r="P696" s="7"/>
      <c r="Q696" s="7"/>
      <c r="R696" s="7"/>
      <c r="S696" s="7"/>
      <c r="T696" s="7"/>
      <c r="U696" s="7"/>
      <c r="V696" s="7"/>
      <c r="W696" s="7"/>
      <c r="X696" s="7"/>
      <c r="Y696" s="7"/>
      <c r="Z696" s="7"/>
      <c r="AA696" s="7"/>
    </row>
    <row r="697" spans="1:27" ht="14.4">
      <c r="A697" s="7"/>
      <c r="B697" s="7"/>
      <c r="C697" s="7"/>
      <c r="D697" s="125"/>
      <c r="E697" s="7"/>
      <c r="F697" s="7"/>
      <c r="G697" s="7"/>
      <c r="H697" s="7"/>
      <c r="I697" s="7"/>
      <c r="J697" s="7"/>
      <c r="K697" s="7"/>
      <c r="L697" s="7"/>
      <c r="M697" s="7"/>
      <c r="N697" s="7"/>
      <c r="O697" s="7"/>
      <c r="P697" s="7"/>
      <c r="Q697" s="7"/>
      <c r="R697" s="7"/>
      <c r="S697" s="7"/>
      <c r="T697" s="7"/>
      <c r="U697" s="7"/>
      <c r="V697" s="7"/>
      <c r="W697" s="7"/>
      <c r="X697" s="7"/>
      <c r="Y697" s="7"/>
      <c r="Z697" s="7"/>
      <c r="AA697" s="7"/>
    </row>
    <row r="698" spans="1:27" ht="14.4">
      <c r="A698" s="7"/>
      <c r="B698" s="7"/>
      <c r="C698" s="7"/>
      <c r="D698" s="125"/>
      <c r="E698" s="7"/>
      <c r="F698" s="7"/>
      <c r="G698" s="7"/>
      <c r="H698" s="7"/>
      <c r="I698" s="7"/>
      <c r="J698" s="7"/>
      <c r="K698" s="7"/>
      <c r="L698" s="7"/>
      <c r="M698" s="7"/>
      <c r="N698" s="7"/>
      <c r="O698" s="7"/>
      <c r="P698" s="7"/>
      <c r="Q698" s="7"/>
      <c r="R698" s="7"/>
      <c r="S698" s="7"/>
      <c r="T698" s="7"/>
      <c r="U698" s="7"/>
      <c r="V698" s="7"/>
      <c r="W698" s="7"/>
      <c r="X698" s="7"/>
      <c r="Y698" s="7"/>
      <c r="Z698" s="7"/>
      <c r="AA698" s="7"/>
    </row>
    <row r="699" spans="1:27" ht="14.4">
      <c r="A699" s="7"/>
      <c r="B699" s="7"/>
      <c r="C699" s="7"/>
      <c r="D699" s="125"/>
      <c r="E699" s="7"/>
      <c r="F699" s="7"/>
      <c r="G699" s="7"/>
      <c r="H699" s="7"/>
      <c r="I699" s="7"/>
      <c r="J699" s="7"/>
      <c r="K699" s="7"/>
      <c r="L699" s="7"/>
      <c r="M699" s="7"/>
      <c r="N699" s="7"/>
      <c r="O699" s="7"/>
      <c r="P699" s="7"/>
      <c r="Q699" s="7"/>
      <c r="R699" s="7"/>
      <c r="S699" s="7"/>
      <c r="T699" s="7"/>
      <c r="U699" s="7"/>
      <c r="V699" s="7"/>
      <c r="W699" s="7"/>
      <c r="X699" s="7"/>
      <c r="Y699" s="7"/>
      <c r="Z699" s="7"/>
      <c r="AA699" s="7"/>
    </row>
    <row r="700" spans="1:27" ht="14.4">
      <c r="A700" s="7"/>
      <c r="B700" s="7"/>
      <c r="C700" s="7"/>
      <c r="D700" s="125"/>
      <c r="E700" s="7"/>
      <c r="F700" s="7"/>
      <c r="G700" s="7"/>
      <c r="H700" s="7"/>
      <c r="I700" s="7"/>
      <c r="J700" s="7"/>
      <c r="K700" s="7"/>
      <c r="L700" s="7"/>
      <c r="M700" s="7"/>
      <c r="N700" s="7"/>
      <c r="O700" s="7"/>
      <c r="P700" s="7"/>
      <c r="Q700" s="7"/>
      <c r="R700" s="7"/>
      <c r="S700" s="7"/>
      <c r="T700" s="7"/>
      <c r="U700" s="7"/>
      <c r="V700" s="7"/>
      <c r="W700" s="7"/>
      <c r="X700" s="7"/>
      <c r="Y700" s="7"/>
      <c r="Z700" s="7"/>
      <c r="AA700" s="7"/>
    </row>
    <row r="701" spans="1:27" ht="14.4">
      <c r="A701" s="7"/>
      <c r="B701" s="7"/>
      <c r="C701" s="7"/>
      <c r="D701" s="125"/>
      <c r="E701" s="7"/>
      <c r="F701" s="7"/>
      <c r="G701" s="7"/>
      <c r="H701" s="7"/>
      <c r="I701" s="7"/>
      <c r="J701" s="7"/>
      <c r="K701" s="7"/>
      <c r="L701" s="7"/>
      <c r="M701" s="7"/>
      <c r="N701" s="7"/>
      <c r="O701" s="7"/>
      <c r="P701" s="7"/>
      <c r="Q701" s="7"/>
      <c r="R701" s="7"/>
      <c r="S701" s="7"/>
      <c r="T701" s="7"/>
      <c r="U701" s="7"/>
      <c r="V701" s="7"/>
      <c r="W701" s="7"/>
      <c r="X701" s="7"/>
      <c r="Y701" s="7"/>
      <c r="Z701" s="7"/>
      <c r="AA701" s="7"/>
    </row>
    <row r="702" spans="1:27" ht="14.4">
      <c r="A702" s="7"/>
      <c r="B702" s="7"/>
      <c r="C702" s="7"/>
      <c r="D702" s="125"/>
      <c r="E702" s="7"/>
      <c r="F702" s="7"/>
      <c r="G702" s="7"/>
      <c r="H702" s="7"/>
      <c r="I702" s="7"/>
      <c r="J702" s="7"/>
      <c r="K702" s="7"/>
      <c r="L702" s="7"/>
      <c r="M702" s="7"/>
      <c r="N702" s="7"/>
      <c r="O702" s="7"/>
      <c r="P702" s="7"/>
      <c r="Q702" s="7"/>
      <c r="R702" s="7"/>
      <c r="S702" s="7"/>
      <c r="T702" s="7"/>
      <c r="U702" s="7"/>
      <c r="V702" s="7"/>
      <c r="W702" s="7"/>
      <c r="X702" s="7"/>
      <c r="Y702" s="7"/>
      <c r="Z702" s="7"/>
      <c r="AA702" s="7"/>
    </row>
    <row r="703" spans="1:27" ht="14.4">
      <c r="A703" s="7"/>
      <c r="B703" s="7"/>
      <c r="C703" s="7"/>
      <c r="D703" s="125"/>
      <c r="E703" s="7"/>
      <c r="F703" s="7"/>
      <c r="G703" s="7"/>
      <c r="H703" s="7"/>
      <c r="I703" s="7"/>
      <c r="J703" s="7"/>
      <c r="K703" s="7"/>
      <c r="L703" s="7"/>
      <c r="M703" s="7"/>
      <c r="N703" s="7"/>
      <c r="O703" s="7"/>
      <c r="P703" s="7"/>
      <c r="Q703" s="7"/>
      <c r="R703" s="7"/>
      <c r="S703" s="7"/>
      <c r="T703" s="7"/>
      <c r="U703" s="7"/>
      <c r="V703" s="7"/>
      <c r="W703" s="7"/>
      <c r="X703" s="7"/>
      <c r="Y703" s="7"/>
      <c r="Z703" s="7"/>
      <c r="AA703" s="7"/>
    </row>
    <row r="704" spans="1:27" ht="14.4">
      <c r="A704" s="7"/>
      <c r="B704" s="7"/>
      <c r="C704" s="7"/>
      <c r="D704" s="125"/>
      <c r="E704" s="7"/>
      <c r="F704" s="7"/>
      <c r="G704" s="7"/>
      <c r="H704" s="7"/>
      <c r="I704" s="7"/>
      <c r="J704" s="7"/>
      <c r="K704" s="7"/>
      <c r="L704" s="7"/>
      <c r="M704" s="7"/>
      <c r="N704" s="7"/>
      <c r="O704" s="7"/>
      <c r="P704" s="7"/>
      <c r="Q704" s="7"/>
      <c r="R704" s="7"/>
      <c r="S704" s="7"/>
      <c r="T704" s="7"/>
      <c r="U704" s="7"/>
      <c r="V704" s="7"/>
      <c r="W704" s="7"/>
      <c r="X704" s="7"/>
      <c r="Y704" s="7"/>
      <c r="Z704" s="7"/>
      <c r="AA704" s="7"/>
    </row>
    <row r="705" spans="1:27" ht="14.4">
      <c r="A705" s="7"/>
      <c r="B705" s="7"/>
      <c r="C705" s="7"/>
      <c r="D705" s="125"/>
      <c r="E705" s="7"/>
      <c r="F705" s="7"/>
      <c r="G705" s="7"/>
      <c r="H705" s="7"/>
      <c r="I705" s="7"/>
      <c r="J705" s="7"/>
      <c r="K705" s="7"/>
      <c r="L705" s="7"/>
      <c r="M705" s="7"/>
      <c r="N705" s="7"/>
      <c r="O705" s="7"/>
      <c r="P705" s="7"/>
      <c r="Q705" s="7"/>
      <c r="R705" s="7"/>
      <c r="S705" s="7"/>
      <c r="T705" s="7"/>
      <c r="U705" s="7"/>
      <c r="V705" s="7"/>
      <c r="W705" s="7"/>
      <c r="X705" s="7"/>
      <c r="Y705" s="7"/>
      <c r="Z705" s="7"/>
      <c r="AA705" s="7"/>
    </row>
    <row r="706" spans="1:27" ht="14.4">
      <c r="A706" s="7"/>
      <c r="B706" s="7"/>
      <c r="C706" s="7"/>
      <c r="D706" s="125"/>
      <c r="E706" s="7"/>
      <c r="F706" s="7"/>
      <c r="G706" s="7"/>
      <c r="H706" s="7"/>
      <c r="I706" s="7"/>
      <c r="J706" s="7"/>
      <c r="K706" s="7"/>
      <c r="L706" s="7"/>
      <c r="M706" s="7"/>
      <c r="N706" s="7"/>
      <c r="O706" s="7"/>
      <c r="P706" s="7"/>
      <c r="Q706" s="7"/>
      <c r="R706" s="7"/>
      <c r="S706" s="7"/>
      <c r="T706" s="7"/>
      <c r="U706" s="7"/>
      <c r="V706" s="7"/>
      <c r="W706" s="7"/>
      <c r="X706" s="7"/>
      <c r="Y706" s="7"/>
      <c r="Z706" s="7"/>
      <c r="AA706" s="7"/>
    </row>
    <row r="707" spans="1:27" ht="14.4">
      <c r="A707" s="7"/>
      <c r="B707" s="7"/>
      <c r="C707" s="7"/>
      <c r="D707" s="125"/>
      <c r="E707" s="7"/>
      <c r="F707" s="7"/>
      <c r="G707" s="7"/>
      <c r="H707" s="7"/>
      <c r="I707" s="7"/>
      <c r="J707" s="7"/>
      <c r="K707" s="7"/>
      <c r="L707" s="7"/>
      <c r="M707" s="7"/>
      <c r="N707" s="7"/>
      <c r="O707" s="7"/>
      <c r="P707" s="7"/>
      <c r="Q707" s="7"/>
      <c r="R707" s="7"/>
      <c r="S707" s="7"/>
      <c r="T707" s="7"/>
      <c r="U707" s="7"/>
      <c r="V707" s="7"/>
      <c r="W707" s="7"/>
      <c r="X707" s="7"/>
      <c r="Y707" s="7"/>
      <c r="Z707" s="7"/>
      <c r="AA707" s="7"/>
    </row>
    <row r="708" spans="1:27" ht="14.4">
      <c r="A708" s="7"/>
      <c r="B708" s="7"/>
      <c r="C708" s="7"/>
      <c r="D708" s="125"/>
      <c r="E708" s="7"/>
      <c r="F708" s="7"/>
      <c r="G708" s="7"/>
      <c r="H708" s="7"/>
      <c r="I708" s="7"/>
      <c r="J708" s="7"/>
      <c r="K708" s="7"/>
      <c r="L708" s="7"/>
      <c r="M708" s="7"/>
      <c r="N708" s="7"/>
      <c r="O708" s="7"/>
      <c r="P708" s="7"/>
      <c r="Q708" s="7"/>
      <c r="R708" s="7"/>
      <c r="S708" s="7"/>
      <c r="T708" s="7"/>
      <c r="U708" s="7"/>
      <c r="V708" s="7"/>
      <c r="W708" s="7"/>
      <c r="X708" s="7"/>
      <c r="Y708" s="7"/>
      <c r="Z708" s="7"/>
      <c r="AA708" s="7"/>
    </row>
    <row r="709" spans="1:27" ht="14.4">
      <c r="A709" s="7"/>
      <c r="B709" s="7"/>
      <c r="C709" s="7"/>
      <c r="D709" s="125"/>
      <c r="E709" s="7"/>
      <c r="F709" s="7"/>
      <c r="G709" s="7"/>
      <c r="H709" s="7"/>
      <c r="I709" s="7"/>
      <c r="J709" s="7"/>
      <c r="K709" s="7"/>
      <c r="L709" s="7"/>
      <c r="M709" s="7"/>
      <c r="N709" s="7"/>
      <c r="O709" s="7"/>
      <c r="P709" s="7"/>
      <c r="Q709" s="7"/>
      <c r="R709" s="7"/>
      <c r="S709" s="7"/>
      <c r="T709" s="7"/>
      <c r="U709" s="7"/>
      <c r="V709" s="7"/>
      <c r="W709" s="7"/>
      <c r="X709" s="7"/>
      <c r="Y709" s="7"/>
      <c r="Z709" s="7"/>
      <c r="AA709" s="7"/>
    </row>
    <row r="710" spans="1:27" ht="14.4">
      <c r="A710" s="7"/>
      <c r="B710" s="7"/>
      <c r="C710" s="7"/>
      <c r="D710" s="125"/>
      <c r="E710" s="7"/>
      <c r="F710" s="7"/>
      <c r="G710" s="7"/>
      <c r="H710" s="7"/>
      <c r="I710" s="7"/>
      <c r="J710" s="7"/>
      <c r="K710" s="7"/>
      <c r="L710" s="7"/>
      <c r="M710" s="7"/>
      <c r="N710" s="7"/>
      <c r="O710" s="7"/>
      <c r="P710" s="7"/>
      <c r="Q710" s="7"/>
      <c r="R710" s="7"/>
      <c r="S710" s="7"/>
      <c r="T710" s="7"/>
      <c r="U710" s="7"/>
      <c r="V710" s="7"/>
      <c r="W710" s="7"/>
      <c r="X710" s="7"/>
      <c r="Y710" s="7"/>
      <c r="Z710" s="7"/>
      <c r="AA710" s="7"/>
    </row>
    <row r="711" spans="1:27" ht="14.4">
      <c r="A711" s="7"/>
      <c r="B711" s="7"/>
      <c r="C711" s="7"/>
      <c r="D711" s="125"/>
      <c r="E711" s="7"/>
      <c r="F711" s="7"/>
      <c r="G711" s="7"/>
      <c r="H711" s="7"/>
      <c r="I711" s="7"/>
      <c r="J711" s="7"/>
      <c r="K711" s="7"/>
      <c r="L711" s="7"/>
      <c r="M711" s="7"/>
      <c r="N711" s="7"/>
      <c r="O711" s="7"/>
      <c r="P711" s="7"/>
      <c r="Q711" s="7"/>
      <c r="R711" s="7"/>
      <c r="S711" s="7"/>
      <c r="T711" s="7"/>
      <c r="U711" s="7"/>
      <c r="V711" s="7"/>
      <c r="W711" s="7"/>
      <c r="X711" s="7"/>
      <c r="Y711" s="7"/>
      <c r="Z711" s="7"/>
      <c r="AA711" s="7"/>
    </row>
    <row r="712" spans="1:27" ht="14.4">
      <c r="A712" s="7"/>
      <c r="B712" s="7"/>
      <c r="C712" s="7"/>
      <c r="D712" s="125"/>
      <c r="E712" s="7"/>
      <c r="F712" s="7"/>
      <c r="G712" s="7"/>
      <c r="H712" s="7"/>
      <c r="I712" s="7"/>
      <c r="J712" s="7"/>
      <c r="K712" s="7"/>
      <c r="L712" s="7"/>
      <c r="M712" s="7"/>
      <c r="N712" s="7"/>
      <c r="O712" s="7"/>
      <c r="P712" s="7"/>
      <c r="Q712" s="7"/>
      <c r="R712" s="7"/>
      <c r="S712" s="7"/>
      <c r="T712" s="7"/>
      <c r="U712" s="7"/>
      <c r="V712" s="7"/>
      <c r="W712" s="7"/>
      <c r="X712" s="7"/>
      <c r="Y712" s="7"/>
      <c r="Z712" s="7"/>
      <c r="AA712" s="7"/>
    </row>
    <row r="713" spans="1:27" ht="14.4">
      <c r="A713" s="7"/>
      <c r="B713" s="7"/>
      <c r="C713" s="7"/>
      <c r="D713" s="125"/>
      <c r="E713" s="7"/>
      <c r="F713" s="7"/>
      <c r="G713" s="7"/>
      <c r="H713" s="7"/>
      <c r="I713" s="7"/>
      <c r="J713" s="7"/>
      <c r="K713" s="7"/>
      <c r="L713" s="7"/>
      <c r="M713" s="7"/>
      <c r="N713" s="7"/>
      <c r="O713" s="7"/>
      <c r="P713" s="7"/>
      <c r="Q713" s="7"/>
      <c r="R713" s="7"/>
      <c r="S713" s="7"/>
      <c r="T713" s="7"/>
      <c r="U713" s="7"/>
      <c r="V713" s="7"/>
      <c r="W713" s="7"/>
      <c r="X713" s="7"/>
      <c r="Y713" s="7"/>
      <c r="Z713" s="7"/>
      <c r="AA713" s="7"/>
    </row>
    <row r="714" spans="1:27" ht="14.4">
      <c r="A714" s="7"/>
      <c r="B714" s="7"/>
      <c r="C714" s="7"/>
      <c r="D714" s="125"/>
      <c r="E714" s="7"/>
      <c r="F714" s="7"/>
      <c r="G714" s="7"/>
      <c r="H714" s="7"/>
      <c r="I714" s="7"/>
      <c r="J714" s="7"/>
      <c r="K714" s="7"/>
      <c r="L714" s="7"/>
      <c r="M714" s="7"/>
      <c r="N714" s="7"/>
      <c r="O714" s="7"/>
      <c r="P714" s="7"/>
      <c r="Q714" s="7"/>
      <c r="R714" s="7"/>
      <c r="S714" s="7"/>
      <c r="T714" s="7"/>
      <c r="U714" s="7"/>
      <c r="V714" s="7"/>
      <c r="W714" s="7"/>
      <c r="X714" s="7"/>
      <c r="Y714" s="7"/>
      <c r="Z714" s="7"/>
      <c r="AA714" s="7"/>
    </row>
    <row r="715" spans="1:27" ht="14.4">
      <c r="A715" s="7"/>
      <c r="B715" s="7"/>
      <c r="C715" s="7"/>
      <c r="D715" s="125"/>
      <c r="E715" s="7"/>
      <c r="F715" s="7"/>
      <c r="G715" s="7"/>
      <c r="H715" s="7"/>
      <c r="I715" s="7"/>
      <c r="J715" s="7"/>
      <c r="K715" s="7"/>
      <c r="L715" s="7"/>
      <c r="M715" s="7"/>
      <c r="N715" s="7"/>
      <c r="O715" s="7"/>
      <c r="P715" s="7"/>
      <c r="Q715" s="7"/>
      <c r="R715" s="7"/>
      <c r="S715" s="7"/>
      <c r="T715" s="7"/>
      <c r="U715" s="7"/>
      <c r="V715" s="7"/>
      <c r="W715" s="7"/>
      <c r="X715" s="7"/>
      <c r="Y715" s="7"/>
      <c r="Z715" s="7"/>
      <c r="AA715" s="7"/>
    </row>
    <row r="716" spans="1:27" ht="14.4">
      <c r="A716" s="7"/>
      <c r="B716" s="7"/>
      <c r="C716" s="7"/>
      <c r="D716" s="125"/>
      <c r="E716" s="7"/>
      <c r="F716" s="7"/>
      <c r="G716" s="7"/>
      <c r="H716" s="7"/>
      <c r="I716" s="7"/>
      <c r="J716" s="7"/>
      <c r="K716" s="7"/>
      <c r="L716" s="7"/>
      <c r="M716" s="7"/>
      <c r="N716" s="7"/>
      <c r="O716" s="7"/>
      <c r="P716" s="7"/>
      <c r="Q716" s="7"/>
      <c r="R716" s="7"/>
      <c r="S716" s="7"/>
      <c r="T716" s="7"/>
      <c r="U716" s="7"/>
      <c r="V716" s="7"/>
      <c r="W716" s="7"/>
      <c r="X716" s="7"/>
      <c r="Y716" s="7"/>
      <c r="Z716" s="7"/>
      <c r="AA716" s="7"/>
    </row>
    <row r="717" spans="1:27" ht="14.4">
      <c r="A717" s="7"/>
      <c r="B717" s="7"/>
      <c r="C717" s="7"/>
      <c r="D717" s="125"/>
      <c r="E717" s="7"/>
      <c r="F717" s="7"/>
      <c r="G717" s="7"/>
      <c r="H717" s="7"/>
      <c r="I717" s="7"/>
      <c r="J717" s="7"/>
      <c r="K717" s="7"/>
      <c r="L717" s="7"/>
      <c r="M717" s="7"/>
      <c r="N717" s="7"/>
      <c r="O717" s="7"/>
      <c r="P717" s="7"/>
      <c r="Q717" s="7"/>
      <c r="R717" s="7"/>
      <c r="S717" s="7"/>
      <c r="T717" s="7"/>
      <c r="U717" s="7"/>
      <c r="V717" s="7"/>
      <c r="W717" s="7"/>
      <c r="X717" s="7"/>
      <c r="Y717" s="7"/>
      <c r="Z717" s="7"/>
      <c r="AA717" s="7"/>
    </row>
    <row r="718" spans="1:27" ht="14.4">
      <c r="A718" s="7"/>
      <c r="B718" s="7"/>
      <c r="C718" s="7"/>
      <c r="D718" s="125"/>
      <c r="E718" s="7"/>
      <c r="F718" s="7"/>
      <c r="G718" s="7"/>
      <c r="H718" s="7"/>
      <c r="I718" s="7"/>
      <c r="J718" s="7"/>
      <c r="K718" s="7"/>
      <c r="L718" s="7"/>
      <c r="M718" s="7"/>
      <c r="N718" s="7"/>
      <c r="O718" s="7"/>
      <c r="P718" s="7"/>
      <c r="Q718" s="7"/>
      <c r="R718" s="7"/>
      <c r="S718" s="7"/>
      <c r="T718" s="7"/>
      <c r="U718" s="7"/>
      <c r="V718" s="7"/>
      <c r="W718" s="7"/>
      <c r="X718" s="7"/>
      <c r="Y718" s="7"/>
      <c r="Z718" s="7"/>
      <c r="AA718" s="7"/>
    </row>
    <row r="719" spans="1:27" ht="14.4">
      <c r="A719" s="7"/>
      <c r="B719" s="7"/>
      <c r="C719" s="7"/>
      <c r="D719" s="125"/>
      <c r="E719" s="7"/>
      <c r="F719" s="7"/>
      <c r="G719" s="7"/>
      <c r="H719" s="7"/>
      <c r="I719" s="7"/>
      <c r="J719" s="7"/>
      <c r="K719" s="7"/>
      <c r="L719" s="7"/>
      <c r="M719" s="7"/>
      <c r="N719" s="7"/>
      <c r="O719" s="7"/>
      <c r="P719" s="7"/>
      <c r="Q719" s="7"/>
      <c r="R719" s="7"/>
      <c r="S719" s="7"/>
      <c r="T719" s="7"/>
      <c r="U719" s="7"/>
      <c r="V719" s="7"/>
      <c r="W719" s="7"/>
      <c r="X719" s="7"/>
      <c r="Y719" s="7"/>
      <c r="Z719" s="7"/>
      <c r="AA719" s="7"/>
    </row>
    <row r="720" spans="1:27" ht="14.4">
      <c r="A720" s="7"/>
      <c r="B720" s="7"/>
      <c r="C720" s="7"/>
      <c r="D720" s="125"/>
      <c r="E720" s="7"/>
      <c r="F720" s="7"/>
      <c r="G720" s="7"/>
      <c r="H720" s="7"/>
      <c r="I720" s="7"/>
      <c r="J720" s="7"/>
      <c r="K720" s="7"/>
      <c r="L720" s="7"/>
      <c r="M720" s="7"/>
      <c r="N720" s="7"/>
      <c r="O720" s="7"/>
      <c r="P720" s="7"/>
      <c r="Q720" s="7"/>
      <c r="R720" s="7"/>
      <c r="S720" s="7"/>
      <c r="T720" s="7"/>
      <c r="U720" s="7"/>
      <c r="V720" s="7"/>
      <c r="W720" s="7"/>
      <c r="X720" s="7"/>
      <c r="Y720" s="7"/>
      <c r="Z720" s="7"/>
      <c r="AA720" s="7"/>
    </row>
    <row r="721" spans="1:27" ht="14.4">
      <c r="A721" s="7"/>
      <c r="B721" s="7"/>
      <c r="C721" s="7"/>
      <c r="D721" s="125"/>
      <c r="E721" s="7"/>
      <c r="F721" s="7"/>
      <c r="G721" s="7"/>
      <c r="H721" s="7"/>
      <c r="I721" s="7"/>
      <c r="J721" s="7"/>
      <c r="K721" s="7"/>
      <c r="L721" s="7"/>
      <c r="M721" s="7"/>
      <c r="N721" s="7"/>
      <c r="O721" s="7"/>
      <c r="P721" s="7"/>
      <c r="Q721" s="7"/>
      <c r="R721" s="7"/>
      <c r="S721" s="7"/>
      <c r="T721" s="7"/>
      <c r="U721" s="7"/>
      <c r="V721" s="7"/>
      <c r="W721" s="7"/>
      <c r="X721" s="7"/>
      <c r="Y721" s="7"/>
      <c r="Z721" s="7"/>
      <c r="AA721" s="7"/>
    </row>
    <row r="722" spans="1:27" ht="14.4">
      <c r="A722" s="7"/>
      <c r="B722" s="7"/>
      <c r="C722" s="7"/>
      <c r="D722" s="125"/>
      <c r="E722" s="7"/>
      <c r="F722" s="7"/>
      <c r="G722" s="7"/>
      <c r="H722" s="7"/>
      <c r="I722" s="7"/>
      <c r="J722" s="7"/>
      <c r="K722" s="7"/>
      <c r="L722" s="7"/>
      <c r="M722" s="7"/>
      <c r="N722" s="7"/>
      <c r="O722" s="7"/>
      <c r="P722" s="7"/>
      <c r="Q722" s="7"/>
      <c r="R722" s="7"/>
      <c r="S722" s="7"/>
      <c r="T722" s="7"/>
      <c r="U722" s="7"/>
      <c r="V722" s="7"/>
      <c r="W722" s="7"/>
      <c r="X722" s="7"/>
      <c r="Y722" s="7"/>
      <c r="Z722" s="7"/>
      <c r="AA722" s="7"/>
    </row>
    <row r="723" spans="1:27" ht="14.4">
      <c r="A723" s="7"/>
      <c r="B723" s="7"/>
      <c r="C723" s="7"/>
      <c r="D723" s="125"/>
      <c r="E723" s="7"/>
      <c r="F723" s="7"/>
      <c r="G723" s="7"/>
      <c r="H723" s="7"/>
      <c r="I723" s="7"/>
      <c r="J723" s="7"/>
      <c r="K723" s="7"/>
      <c r="L723" s="7"/>
      <c r="M723" s="7"/>
      <c r="N723" s="7"/>
      <c r="O723" s="7"/>
      <c r="P723" s="7"/>
      <c r="Q723" s="7"/>
      <c r="R723" s="7"/>
      <c r="S723" s="7"/>
      <c r="T723" s="7"/>
      <c r="U723" s="7"/>
      <c r="V723" s="7"/>
      <c r="W723" s="7"/>
      <c r="X723" s="7"/>
      <c r="Y723" s="7"/>
      <c r="Z723" s="7"/>
      <c r="AA723" s="7"/>
    </row>
    <row r="724" spans="1:27" ht="14.4">
      <c r="A724" s="7"/>
      <c r="B724" s="7"/>
      <c r="C724" s="7"/>
      <c r="D724" s="125"/>
      <c r="E724" s="7"/>
      <c r="F724" s="7"/>
      <c r="G724" s="7"/>
      <c r="H724" s="7"/>
      <c r="I724" s="7"/>
      <c r="J724" s="7"/>
      <c r="K724" s="7"/>
      <c r="L724" s="7"/>
      <c r="M724" s="7"/>
      <c r="N724" s="7"/>
      <c r="O724" s="7"/>
      <c r="P724" s="7"/>
      <c r="Q724" s="7"/>
      <c r="R724" s="7"/>
      <c r="S724" s="7"/>
      <c r="T724" s="7"/>
      <c r="U724" s="7"/>
      <c r="V724" s="7"/>
      <c r="W724" s="7"/>
      <c r="X724" s="7"/>
      <c r="Y724" s="7"/>
      <c r="Z724" s="7"/>
      <c r="AA724" s="7"/>
    </row>
    <row r="725" spans="1:27" ht="14.4">
      <c r="A725" s="7"/>
      <c r="B725" s="7"/>
      <c r="C725" s="7"/>
      <c r="D725" s="125"/>
      <c r="E725" s="7"/>
      <c r="F725" s="7"/>
      <c r="G725" s="7"/>
      <c r="H725" s="7"/>
      <c r="I725" s="7"/>
      <c r="J725" s="7"/>
      <c r="K725" s="7"/>
      <c r="L725" s="7"/>
      <c r="M725" s="7"/>
      <c r="N725" s="7"/>
      <c r="O725" s="7"/>
      <c r="P725" s="7"/>
      <c r="Q725" s="7"/>
      <c r="R725" s="7"/>
      <c r="S725" s="7"/>
      <c r="T725" s="7"/>
      <c r="U725" s="7"/>
      <c r="V725" s="7"/>
      <c r="W725" s="7"/>
      <c r="X725" s="7"/>
      <c r="Y725" s="7"/>
      <c r="Z725" s="7"/>
      <c r="AA725" s="7"/>
    </row>
    <row r="726" spans="1:27" ht="14.4">
      <c r="A726" s="7"/>
      <c r="B726" s="7"/>
      <c r="C726" s="7"/>
      <c r="D726" s="125"/>
      <c r="E726" s="7"/>
      <c r="F726" s="7"/>
      <c r="G726" s="7"/>
      <c r="H726" s="7"/>
      <c r="I726" s="7"/>
      <c r="J726" s="7"/>
      <c r="K726" s="7"/>
      <c r="L726" s="7"/>
      <c r="M726" s="7"/>
      <c r="N726" s="7"/>
      <c r="O726" s="7"/>
      <c r="P726" s="7"/>
      <c r="Q726" s="7"/>
      <c r="R726" s="7"/>
      <c r="S726" s="7"/>
      <c r="T726" s="7"/>
      <c r="U726" s="7"/>
      <c r="V726" s="7"/>
      <c r="W726" s="7"/>
      <c r="X726" s="7"/>
      <c r="Y726" s="7"/>
      <c r="Z726" s="7"/>
      <c r="AA726" s="7"/>
    </row>
    <row r="727" spans="1:27" ht="14.4">
      <c r="A727" s="7"/>
      <c r="B727" s="7"/>
      <c r="C727" s="7"/>
      <c r="D727" s="125"/>
      <c r="E727" s="7"/>
      <c r="F727" s="7"/>
      <c r="G727" s="7"/>
      <c r="H727" s="7"/>
      <c r="I727" s="7"/>
      <c r="J727" s="7"/>
      <c r="K727" s="7"/>
      <c r="L727" s="7"/>
      <c r="M727" s="7"/>
      <c r="N727" s="7"/>
      <c r="O727" s="7"/>
      <c r="P727" s="7"/>
      <c r="Q727" s="7"/>
      <c r="R727" s="7"/>
      <c r="S727" s="7"/>
      <c r="T727" s="7"/>
      <c r="U727" s="7"/>
      <c r="V727" s="7"/>
      <c r="W727" s="7"/>
      <c r="X727" s="7"/>
      <c r="Y727" s="7"/>
      <c r="Z727" s="7"/>
      <c r="AA727" s="7"/>
    </row>
    <row r="728" spans="1:27" ht="14.4">
      <c r="A728" s="7"/>
      <c r="B728" s="7"/>
      <c r="C728" s="7"/>
      <c r="D728" s="125"/>
      <c r="E728" s="7"/>
      <c r="F728" s="7"/>
      <c r="G728" s="7"/>
      <c r="H728" s="7"/>
      <c r="I728" s="7"/>
      <c r="J728" s="7"/>
      <c r="K728" s="7"/>
      <c r="L728" s="7"/>
      <c r="M728" s="7"/>
      <c r="N728" s="7"/>
      <c r="O728" s="7"/>
      <c r="P728" s="7"/>
      <c r="Q728" s="7"/>
      <c r="R728" s="7"/>
      <c r="S728" s="7"/>
      <c r="T728" s="7"/>
      <c r="U728" s="7"/>
      <c r="V728" s="7"/>
      <c r="W728" s="7"/>
      <c r="X728" s="7"/>
      <c r="Y728" s="7"/>
      <c r="Z728" s="7"/>
      <c r="AA728" s="7"/>
    </row>
    <row r="729" spans="1:27" ht="14.4">
      <c r="A729" s="7"/>
      <c r="B729" s="7"/>
      <c r="C729" s="7"/>
      <c r="D729" s="125"/>
      <c r="E729" s="7"/>
      <c r="F729" s="7"/>
      <c r="G729" s="7"/>
      <c r="H729" s="7"/>
      <c r="I729" s="7"/>
      <c r="J729" s="7"/>
      <c r="K729" s="7"/>
      <c r="L729" s="7"/>
      <c r="M729" s="7"/>
      <c r="N729" s="7"/>
      <c r="O729" s="7"/>
      <c r="P729" s="7"/>
      <c r="Q729" s="7"/>
      <c r="R729" s="7"/>
      <c r="S729" s="7"/>
      <c r="T729" s="7"/>
      <c r="U729" s="7"/>
      <c r="V729" s="7"/>
      <c r="W729" s="7"/>
      <c r="X729" s="7"/>
      <c r="Y729" s="7"/>
      <c r="Z729" s="7"/>
      <c r="AA729" s="7"/>
    </row>
    <row r="730" spans="1:27" ht="14.4">
      <c r="A730" s="7"/>
      <c r="B730" s="7"/>
      <c r="C730" s="7"/>
      <c r="D730" s="125"/>
      <c r="E730" s="7"/>
      <c r="F730" s="7"/>
      <c r="G730" s="7"/>
      <c r="H730" s="7"/>
      <c r="I730" s="7"/>
      <c r="J730" s="7"/>
      <c r="K730" s="7"/>
      <c r="L730" s="7"/>
      <c r="M730" s="7"/>
      <c r="N730" s="7"/>
      <c r="O730" s="7"/>
      <c r="P730" s="7"/>
      <c r="Q730" s="7"/>
      <c r="R730" s="7"/>
      <c r="S730" s="7"/>
      <c r="T730" s="7"/>
      <c r="U730" s="7"/>
      <c r="V730" s="7"/>
      <c r="W730" s="7"/>
      <c r="X730" s="7"/>
      <c r="Y730" s="7"/>
      <c r="Z730" s="7"/>
      <c r="AA730" s="7"/>
    </row>
    <row r="731" spans="1:27" ht="14.4">
      <c r="A731" s="7"/>
      <c r="B731" s="7"/>
      <c r="C731" s="7"/>
      <c r="D731" s="125"/>
      <c r="E731" s="7"/>
      <c r="F731" s="7"/>
      <c r="G731" s="7"/>
      <c r="H731" s="7"/>
      <c r="I731" s="7"/>
      <c r="J731" s="7"/>
      <c r="K731" s="7"/>
      <c r="L731" s="7"/>
      <c r="M731" s="7"/>
      <c r="N731" s="7"/>
      <c r="O731" s="7"/>
      <c r="P731" s="7"/>
      <c r="Q731" s="7"/>
      <c r="R731" s="7"/>
      <c r="S731" s="7"/>
      <c r="T731" s="7"/>
      <c r="U731" s="7"/>
      <c r="V731" s="7"/>
      <c r="W731" s="7"/>
      <c r="X731" s="7"/>
      <c r="Y731" s="7"/>
      <c r="Z731" s="7"/>
      <c r="AA731" s="7"/>
    </row>
    <row r="732" spans="1:27" ht="14.4">
      <c r="A732" s="7"/>
      <c r="B732" s="7"/>
      <c r="C732" s="7"/>
      <c r="D732" s="125"/>
      <c r="E732" s="7"/>
      <c r="F732" s="7"/>
      <c r="G732" s="7"/>
      <c r="H732" s="7"/>
      <c r="I732" s="7"/>
      <c r="J732" s="7"/>
      <c r="K732" s="7"/>
      <c r="L732" s="7"/>
      <c r="M732" s="7"/>
      <c r="N732" s="7"/>
      <c r="O732" s="7"/>
      <c r="P732" s="7"/>
      <c r="Q732" s="7"/>
      <c r="R732" s="7"/>
      <c r="S732" s="7"/>
      <c r="T732" s="7"/>
      <c r="U732" s="7"/>
      <c r="V732" s="7"/>
      <c r="W732" s="7"/>
      <c r="X732" s="7"/>
      <c r="Y732" s="7"/>
      <c r="Z732" s="7"/>
      <c r="AA732" s="7"/>
    </row>
    <row r="733" spans="1:27" ht="14.4">
      <c r="A733" s="7"/>
      <c r="B733" s="7"/>
      <c r="C733" s="7"/>
      <c r="D733" s="125"/>
      <c r="E733" s="7"/>
      <c r="F733" s="7"/>
      <c r="G733" s="7"/>
      <c r="H733" s="7"/>
      <c r="I733" s="7"/>
      <c r="J733" s="7"/>
      <c r="K733" s="7"/>
      <c r="L733" s="7"/>
      <c r="M733" s="7"/>
      <c r="N733" s="7"/>
      <c r="O733" s="7"/>
      <c r="P733" s="7"/>
      <c r="Q733" s="7"/>
      <c r="R733" s="7"/>
      <c r="S733" s="7"/>
      <c r="T733" s="7"/>
      <c r="U733" s="7"/>
      <c r="V733" s="7"/>
      <c r="W733" s="7"/>
      <c r="X733" s="7"/>
      <c r="Y733" s="7"/>
      <c r="Z733" s="7"/>
      <c r="AA733" s="7"/>
    </row>
    <row r="734" spans="1:27" ht="14.4">
      <c r="A734" s="7"/>
      <c r="B734" s="7"/>
      <c r="C734" s="7"/>
      <c r="D734" s="125"/>
      <c r="E734" s="7"/>
      <c r="F734" s="7"/>
      <c r="G734" s="7"/>
      <c r="H734" s="7"/>
      <c r="I734" s="7"/>
      <c r="J734" s="7"/>
      <c r="K734" s="7"/>
      <c r="L734" s="7"/>
      <c r="M734" s="7"/>
      <c r="N734" s="7"/>
      <c r="O734" s="7"/>
      <c r="P734" s="7"/>
      <c r="Q734" s="7"/>
      <c r="R734" s="7"/>
      <c r="S734" s="7"/>
      <c r="T734" s="7"/>
      <c r="U734" s="7"/>
      <c r="V734" s="7"/>
      <c r="W734" s="7"/>
      <c r="X734" s="7"/>
      <c r="Y734" s="7"/>
      <c r="Z734" s="7"/>
      <c r="AA734" s="7"/>
    </row>
    <row r="735" spans="1:27" ht="14.4">
      <c r="A735" s="7"/>
      <c r="B735" s="7"/>
      <c r="C735" s="7"/>
      <c r="D735" s="125"/>
      <c r="E735" s="7"/>
      <c r="F735" s="7"/>
      <c r="G735" s="7"/>
      <c r="H735" s="7"/>
      <c r="I735" s="7"/>
      <c r="J735" s="7"/>
      <c r="K735" s="7"/>
      <c r="L735" s="7"/>
      <c r="M735" s="7"/>
      <c r="N735" s="7"/>
      <c r="O735" s="7"/>
      <c r="P735" s="7"/>
      <c r="Q735" s="7"/>
      <c r="R735" s="7"/>
      <c r="S735" s="7"/>
      <c r="T735" s="7"/>
      <c r="U735" s="7"/>
      <c r="V735" s="7"/>
      <c r="W735" s="7"/>
      <c r="X735" s="7"/>
      <c r="Y735" s="7"/>
      <c r="Z735" s="7"/>
      <c r="AA735" s="7"/>
    </row>
    <row r="736" spans="1:27" ht="14.4">
      <c r="A736" s="7"/>
      <c r="B736" s="7"/>
      <c r="C736" s="7"/>
      <c r="D736" s="125"/>
      <c r="E736" s="7"/>
      <c r="F736" s="7"/>
      <c r="G736" s="7"/>
      <c r="H736" s="7"/>
      <c r="I736" s="7"/>
      <c r="J736" s="7"/>
      <c r="K736" s="7"/>
      <c r="L736" s="7"/>
      <c r="M736" s="7"/>
      <c r="N736" s="7"/>
      <c r="O736" s="7"/>
      <c r="P736" s="7"/>
      <c r="Q736" s="7"/>
      <c r="R736" s="7"/>
      <c r="S736" s="7"/>
      <c r="T736" s="7"/>
      <c r="U736" s="7"/>
      <c r="V736" s="7"/>
      <c r="W736" s="7"/>
      <c r="X736" s="7"/>
      <c r="Y736" s="7"/>
      <c r="Z736" s="7"/>
      <c r="AA736" s="7"/>
    </row>
    <row r="737" spans="1:27" ht="14.4">
      <c r="A737" s="7"/>
      <c r="B737" s="7"/>
      <c r="C737" s="7"/>
      <c r="D737" s="125"/>
      <c r="E737" s="7"/>
      <c r="F737" s="7"/>
      <c r="G737" s="7"/>
      <c r="H737" s="7"/>
      <c r="I737" s="7"/>
      <c r="J737" s="7"/>
      <c r="K737" s="7"/>
      <c r="L737" s="7"/>
      <c r="M737" s="7"/>
      <c r="N737" s="7"/>
      <c r="O737" s="7"/>
      <c r="P737" s="7"/>
      <c r="Q737" s="7"/>
      <c r="R737" s="7"/>
      <c r="S737" s="7"/>
      <c r="T737" s="7"/>
      <c r="U737" s="7"/>
      <c r="V737" s="7"/>
      <c r="W737" s="7"/>
      <c r="X737" s="7"/>
      <c r="Y737" s="7"/>
      <c r="Z737" s="7"/>
      <c r="AA737" s="7"/>
    </row>
    <row r="738" spans="1:27" ht="14.4">
      <c r="A738" s="7"/>
      <c r="B738" s="7"/>
      <c r="C738" s="7"/>
      <c r="D738" s="125"/>
      <c r="E738" s="7"/>
      <c r="F738" s="7"/>
      <c r="G738" s="7"/>
      <c r="H738" s="7"/>
      <c r="I738" s="7"/>
      <c r="J738" s="7"/>
      <c r="K738" s="7"/>
      <c r="L738" s="7"/>
      <c r="M738" s="7"/>
      <c r="N738" s="7"/>
      <c r="O738" s="7"/>
      <c r="P738" s="7"/>
      <c r="Q738" s="7"/>
      <c r="R738" s="7"/>
      <c r="S738" s="7"/>
      <c r="T738" s="7"/>
      <c r="U738" s="7"/>
      <c r="V738" s="7"/>
      <c r="W738" s="7"/>
      <c r="X738" s="7"/>
      <c r="Y738" s="7"/>
      <c r="Z738" s="7"/>
      <c r="AA738" s="7"/>
    </row>
    <row r="739" spans="1:27" ht="14.4">
      <c r="A739" s="7"/>
      <c r="B739" s="7"/>
      <c r="C739" s="7"/>
      <c r="D739" s="125"/>
      <c r="E739" s="7"/>
      <c r="F739" s="7"/>
      <c r="G739" s="7"/>
      <c r="H739" s="7"/>
      <c r="I739" s="7"/>
      <c r="J739" s="7"/>
      <c r="K739" s="7"/>
      <c r="L739" s="7"/>
      <c r="M739" s="7"/>
      <c r="N739" s="7"/>
      <c r="O739" s="7"/>
      <c r="P739" s="7"/>
      <c r="Q739" s="7"/>
      <c r="R739" s="7"/>
      <c r="S739" s="7"/>
      <c r="T739" s="7"/>
      <c r="U739" s="7"/>
      <c r="V739" s="7"/>
      <c r="W739" s="7"/>
      <c r="X739" s="7"/>
      <c r="Y739" s="7"/>
      <c r="Z739" s="7"/>
      <c r="AA739" s="7"/>
    </row>
    <row r="740" spans="1:27" ht="14.4">
      <c r="A740" s="7"/>
      <c r="B740" s="7"/>
      <c r="C740" s="7"/>
      <c r="D740" s="125"/>
      <c r="E740" s="7"/>
      <c r="F740" s="7"/>
      <c r="G740" s="7"/>
      <c r="H740" s="7"/>
      <c r="I740" s="7"/>
      <c r="J740" s="7"/>
      <c r="K740" s="7"/>
      <c r="L740" s="7"/>
      <c r="M740" s="7"/>
      <c r="N740" s="7"/>
      <c r="O740" s="7"/>
      <c r="P740" s="7"/>
      <c r="Q740" s="7"/>
      <c r="R740" s="7"/>
      <c r="S740" s="7"/>
      <c r="T740" s="7"/>
      <c r="U740" s="7"/>
      <c r="V740" s="7"/>
      <c r="W740" s="7"/>
      <c r="X740" s="7"/>
      <c r="Y740" s="7"/>
      <c r="Z740" s="7"/>
      <c r="AA740" s="7"/>
    </row>
    <row r="741" spans="1:27" ht="14.4">
      <c r="A741" s="7"/>
      <c r="B741" s="7"/>
      <c r="C741" s="7"/>
      <c r="D741" s="125"/>
      <c r="E741" s="7"/>
      <c r="F741" s="7"/>
      <c r="G741" s="7"/>
      <c r="H741" s="7"/>
      <c r="I741" s="7"/>
      <c r="J741" s="7"/>
      <c r="K741" s="7"/>
      <c r="L741" s="7"/>
      <c r="M741" s="7"/>
      <c r="N741" s="7"/>
      <c r="O741" s="7"/>
      <c r="P741" s="7"/>
      <c r="Q741" s="7"/>
      <c r="R741" s="7"/>
      <c r="S741" s="7"/>
      <c r="T741" s="7"/>
      <c r="U741" s="7"/>
      <c r="V741" s="7"/>
      <c r="W741" s="7"/>
      <c r="X741" s="7"/>
      <c r="Y741" s="7"/>
      <c r="Z741" s="7"/>
      <c r="AA741" s="7"/>
    </row>
    <row r="742" spans="1:27" ht="14.4">
      <c r="A742" s="7"/>
      <c r="B742" s="7"/>
      <c r="C742" s="7"/>
      <c r="D742" s="125"/>
      <c r="E742" s="7"/>
      <c r="F742" s="7"/>
      <c r="G742" s="7"/>
      <c r="H742" s="7"/>
      <c r="I742" s="7"/>
      <c r="J742" s="7"/>
      <c r="K742" s="7"/>
      <c r="L742" s="7"/>
      <c r="M742" s="7"/>
      <c r="N742" s="7"/>
      <c r="O742" s="7"/>
      <c r="P742" s="7"/>
      <c r="Q742" s="7"/>
      <c r="R742" s="7"/>
      <c r="S742" s="7"/>
      <c r="T742" s="7"/>
      <c r="U742" s="7"/>
      <c r="V742" s="7"/>
      <c r="W742" s="7"/>
      <c r="X742" s="7"/>
      <c r="Y742" s="7"/>
      <c r="Z742" s="7"/>
      <c r="AA742" s="7"/>
    </row>
    <row r="743" spans="1:27" ht="14.4">
      <c r="A743" s="7"/>
      <c r="B743" s="7"/>
      <c r="C743" s="7"/>
      <c r="D743" s="125"/>
      <c r="E743" s="7"/>
      <c r="F743" s="7"/>
      <c r="G743" s="7"/>
      <c r="H743" s="7"/>
      <c r="I743" s="7"/>
      <c r="J743" s="7"/>
      <c r="K743" s="7"/>
      <c r="L743" s="7"/>
      <c r="M743" s="7"/>
      <c r="N743" s="7"/>
      <c r="O743" s="7"/>
      <c r="P743" s="7"/>
      <c r="Q743" s="7"/>
      <c r="R743" s="7"/>
      <c r="S743" s="7"/>
      <c r="T743" s="7"/>
      <c r="U743" s="7"/>
      <c r="V743" s="7"/>
      <c r="W743" s="7"/>
      <c r="X743" s="7"/>
      <c r="Y743" s="7"/>
      <c r="Z743" s="7"/>
      <c r="AA743" s="7"/>
    </row>
    <row r="744" spans="1:27" ht="14.4">
      <c r="A744" s="7"/>
      <c r="B744" s="7"/>
      <c r="C744" s="7"/>
      <c r="D744" s="125"/>
      <c r="E744" s="7"/>
      <c r="F744" s="7"/>
      <c r="G744" s="7"/>
      <c r="H744" s="7"/>
      <c r="I744" s="7"/>
      <c r="J744" s="7"/>
      <c r="K744" s="7"/>
      <c r="L744" s="7"/>
      <c r="M744" s="7"/>
      <c r="N744" s="7"/>
      <c r="O744" s="7"/>
      <c r="P744" s="7"/>
      <c r="Q744" s="7"/>
      <c r="R744" s="7"/>
      <c r="S744" s="7"/>
      <c r="T744" s="7"/>
      <c r="U744" s="7"/>
      <c r="V744" s="7"/>
      <c r="W744" s="7"/>
      <c r="X744" s="7"/>
      <c r="Y744" s="7"/>
      <c r="Z744" s="7"/>
      <c r="AA744" s="7"/>
    </row>
    <row r="745" spans="1:27" ht="14.4">
      <c r="A745" s="7"/>
      <c r="B745" s="7"/>
      <c r="C745" s="7"/>
      <c r="D745" s="125"/>
      <c r="E745" s="7"/>
      <c r="F745" s="7"/>
      <c r="G745" s="7"/>
      <c r="H745" s="7"/>
      <c r="I745" s="7"/>
      <c r="J745" s="7"/>
      <c r="K745" s="7"/>
      <c r="L745" s="7"/>
      <c r="M745" s="7"/>
      <c r="N745" s="7"/>
      <c r="O745" s="7"/>
      <c r="P745" s="7"/>
      <c r="Q745" s="7"/>
      <c r="R745" s="7"/>
      <c r="S745" s="7"/>
      <c r="T745" s="7"/>
      <c r="U745" s="7"/>
      <c r="V745" s="7"/>
      <c r="W745" s="7"/>
      <c r="X745" s="7"/>
      <c r="Y745" s="7"/>
      <c r="Z745" s="7"/>
      <c r="AA745" s="7"/>
    </row>
    <row r="746" spans="1:27" ht="14.4">
      <c r="A746" s="7"/>
      <c r="B746" s="7"/>
      <c r="C746" s="7"/>
      <c r="D746" s="125"/>
      <c r="E746" s="7"/>
      <c r="F746" s="7"/>
      <c r="G746" s="7"/>
      <c r="H746" s="7"/>
      <c r="I746" s="7"/>
      <c r="J746" s="7"/>
      <c r="K746" s="7"/>
      <c r="L746" s="7"/>
      <c r="M746" s="7"/>
      <c r="N746" s="7"/>
      <c r="O746" s="7"/>
      <c r="P746" s="7"/>
      <c r="Q746" s="7"/>
      <c r="R746" s="7"/>
      <c r="S746" s="7"/>
      <c r="T746" s="7"/>
      <c r="U746" s="7"/>
      <c r="V746" s="7"/>
      <c r="W746" s="7"/>
      <c r="X746" s="7"/>
      <c r="Y746" s="7"/>
      <c r="Z746" s="7"/>
      <c r="AA746" s="7"/>
    </row>
    <row r="747" spans="1:27" ht="14.4">
      <c r="A747" s="7"/>
      <c r="B747" s="7"/>
      <c r="C747" s="7"/>
      <c r="D747" s="125"/>
      <c r="E747" s="7"/>
      <c r="F747" s="7"/>
      <c r="G747" s="7"/>
      <c r="H747" s="7"/>
      <c r="I747" s="7"/>
      <c r="J747" s="7"/>
      <c r="K747" s="7"/>
      <c r="L747" s="7"/>
      <c r="M747" s="7"/>
      <c r="N747" s="7"/>
      <c r="O747" s="7"/>
      <c r="P747" s="7"/>
      <c r="Q747" s="7"/>
      <c r="R747" s="7"/>
      <c r="S747" s="7"/>
      <c r="T747" s="7"/>
      <c r="U747" s="7"/>
      <c r="V747" s="7"/>
      <c r="W747" s="7"/>
      <c r="X747" s="7"/>
      <c r="Y747" s="7"/>
      <c r="Z747" s="7"/>
      <c r="AA747" s="7"/>
    </row>
    <row r="748" spans="1:27" ht="14.4">
      <c r="A748" s="7"/>
      <c r="B748" s="7"/>
      <c r="C748" s="7"/>
      <c r="D748" s="125"/>
      <c r="E748" s="7"/>
      <c r="F748" s="7"/>
      <c r="G748" s="7"/>
      <c r="H748" s="7"/>
      <c r="I748" s="7"/>
      <c r="J748" s="7"/>
      <c r="K748" s="7"/>
      <c r="L748" s="7"/>
      <c r="M748" s="7"/>
      <c r="N748" s="7"/>
      <c r="O748" s="7"/>
      <c r="P748" s="7"/>
      <c r="Q748" s="7"/>
      <c r="R748" s="7"/>
      <c r="S748" s="7"/>
      <c r="T748" s="7"/>
      <c r="U748" s="7"/>
      <c r="V748" s="7"/>
      <c r="W748" s="7"/>
      <c r="X748" s="7"/>
      <c r="Y748" s="7"/>
      <c r="Z748" s="7"/>
      <c r="AA748" s="7"/>
    </row>
    <row r="749" spans="1:27" ht="14.4">
      <c r="A749" s="7"/>
      <c r="B749" s="7"/>
      <c r="C749" s="7"/>
      <c r="D749" s="125"/>
      <c r="E749" s="7"/>
      <c r="F749" s="7"/>
      <c r="G749" s="7"/>
      <c r="H749" s="7"/>
      <c r="I749" s="7"/>
      <c r="J749" s="7"/>
      <c r="K749" s="7"/>
      <c r="L749" s="7"/>
      <c r="M749" s="7"/>
      <c r="N749" s="7"/>
      <c r="O749" s="7"/>
      <c r="P749" s="7"/>
      <c r="Q749" s="7"/>
      <c r="R749" s="7"/>
      <c r="S749" s="7"/>
      <c r="T749" s="7"/>
      <c r="U749" s="7"/>
      <c r="V749" s="7"/>
      <c r="W749" s="7"/>
      <c r="X749" s="7"/>
      <c r="Y749" s="7"/>
      <c r="Z749" s="7"/>
      <c r="AA749" s="7"/>
    </row>
    <row r="750" spans="1:27" ht="14.4">
      <c r="A750" s="7"/>
      <c r="B750" s="7"/>
      <c r="C750" s="7"/>
      <c r="D750" s="125"/>
      <c r="E750" s="7"/>
      <c r="F750" s="7"/>
      <c r="G750" s="7"/>
      <c r="H750" s="7"/>
      <c r="I750" s="7"/>
      <c r="J750" s="7"/>
      <c r="K750" s="7"/>
      <c r="L750" s="7"/>
      <c r="M750" s="7"/>
      <c r="N750" s="7"/>
      <c r="O750" s="7"/>
      <c r="P750" s="7"/>
      <c r="Q750" s="7"/>
      <c r="R750" s="7"/>
      <c r="S750" s="7"/>
      <c r="T750" s="7"/>
      <c r="U750" s="7"/>
      <c r="V750" s="7"/>
      <c r="W750" s="7"/>
      <c r="X750" s="7"/>
      <c r="Y750" s="7"/>
      <c r="Z750" s="7"/>
      <c r="AA750" s="7"/>
    </row>
    <row r="751" spans="1:27" ht="14.4">
      <c r="A751" s="7"/>
      <c r="B751" s="7"/>
      <c r="C751" s="7"/>
      <c r="D751" s="125"/>
      <c r="E751" s="7"/>
      <c r="F751" s="7"/>
      <c r="G751" s="7"/>
      <c r="H751" s="7"/>
      <c r="I751" s="7"/>
      <c r="J751" s="7"/>
      <c r="K751" s="7"/>
      <c r="L751" s="7"/>
      <c r="M751" s="7"/>
      <c r="N751" s="7"/>
      <c r="O751" s="7"/>
      <c r="P751" s="7"/>
      <c r="Q751" s="7"/>
      <c r="R751" s="7"/>
      <c r="S751" s="7"/>
      <c r="T751" s="7"/>
      <c r="U751" s="7"/>
      <c r="V751" s="7"/>
      <c r="W751" s="7"/>
      <c r="X751" s="7"/>
      <c r="Y751" s="7"/>
      <c r="Z751" s="7"/>
      <c r="AA751" s="7"/>
    </row>
    <row r="752" spans="1:27" ht="14.4">
      <c r="A752" s="7"/>
      <c r="B752" s="7"/>
      <c r="C752" s="7"/>
      <c r="D752" s="125"/>
      <c r="E752" s="7"/>
      <c r="F752" s="7"/>
      <c r="G752" s="7"/>
      <c r="H752" s="7"/>
      <c r="I752" s="7"/>
      <c r="J752" s="7"/>
      <c r="K752" s="7"/>
      <c r="L752" s="7"/>
      <c r="M752" s="7"/>
      <c r="N752" s="7"/>
      <c r="O752" s="7"/>
      <c r="P752" s="7"/>
      <c r="Q752" s="7"/>
      <c r="R752" s="7"/>
      <c r="S752" s="7"/>
      <c r="T752" s="7"/>
      <c r="U752" s="7"/>
      <c r="V752" s="7"/>
      <c r="W752" s="7"/>
      <c r="X752" s="7"/>
      <c r="Y752" s="7"/>
      <c r="Z752" s="7"/>
      <c r="AA752" s="7"/>
    </row>
    <row r="753" spans="1:27" ht="14.4">
      <c r="A753" s="7"/>
      <c r="B753" s="7"/>
      <c r="C753" s="7"/>
      <c r="D753" s="125"/>
      <c r="E753" s="7"/>
      <c r="F753" s="7"/>
      <c r="G753" s="7"/>
      <c r="H753" s="7"/>
      <c r="I753" s="7"/>
      <c r="J753" s="7"/>
      <c r="K753" s="7"/>
      <c r="L753" s="7"/>
      <c r="M753" s="7"/>
      <c r="N753" s="7"/>
      <c r="O753" s="7"/>
      <c r="P753" s="7"/>
      <c r="Q753" s="7"/>
      <c r="R753" s="7"/>
      <c r="S753" s="7"/>
      <c r="T753" s="7"/>
      <c r="U753" s="7"/>
      <c r="V753" s="7"/>
      <c r="W753" s="7"/>
      <c r="X753" s="7"/>
      <c r="Y753" s="7"/>
      <c r="Z753" s="7"/>
      <c r="AA753" s="7"/>
    </row>
    <row r="754" spans="1:27" ht="14.4">
      <c r="A754" s="7"/>
      <c r="B754" s="7"/>
      <c r="C754" s="7"/>
      <c r="D754" s="125"/>
      <c r="E754" s="7"/>
      <c r="F754" s="7"/>
      <c r="G754" s="7"/>
      <c r="H754" s="7"/>
      <c r="I754" s="7"/>
      <c r="J754" s="7"/>
      <c r="K754" s="7"/>
      <c r="L754" s="7"/>
      <c r="M754" s="7"/>
      <c r="N754" s="7"/>
      <c r="O754" s="7"/>
      <c r="P754" s="7"/>
      <c r="Q754" s="7"/>
      <c r="R754" s="7"/>
      <c r="S754" s="7"/>
      <c r="T754" s="7"/>
      <c r="U754" s="7"/>
      <c r="V754" s="7"/>
      <c r="W754" s="7"/>
      <c r="X754" s="7"/>
      <c r="Y754" s="7"/>
      <c r="Z754" s="7"/>
      <c r="AA754" s="7"/>
    </row>
    <row r="755" spans="1:27" ht="14.4">
      <c r="A755" s="7"/>
      <c r="B755" s="7"/>
      <c r="C755" s="7"/>
      <c r="D755" s="125"/>
      <c r="E755" s="7"/>
      <c r="F755" s="7"/>
      <c r="G755" s="7"/>
      <c r="H755" s="7"/>
      <c r="I755" s="7"/>
      <c r="J755" s="7"/>
      <c r="K755" s="7"/>
      <c r="L755" s="7"/>
      <c r="M755" s="7"/>
      <c r="N755" s="7"/>
      <c r="O755" s="7"/>
      <c r="P755" s="7"/>
      <c r="Q755" s="7"/>
      <c r="R755" s="7"/>
      <c r="S755" s="7"/>
      <c r="T755" s="7"/>
      <c r="U755" s="7"/>
      <c r="V755" s="7"/>
      <c r="W755" s="7"/>
      <c r="X755" s="7"/>
      <c r="Y755" s="7"/>
      <c r="Z755" s="7"/>
      <c r="AA755" s="7"/>
    </row>
    <row r="756" spans="1:27" ht="14.4">
      <c r="A756" s="7"/>
      <c r="B756" s="7"/>
      <c r="C756" s="7"/>
      <c r="D756" s="125"/>
      <c r="E756" s="7"/>
      <c r="F756" s="7"/>
      <c r="G756" s="7"/>
      <c r="H756" s="7"/>
      <c r="I756" s="7"/>
      <c r="J756" s="7"/>
      <c r="K756" s="7"/>
      <c r="L756" s="7"/>
      <c r="M756" s="7"/>
      <c r="N756" s="7"/>
      <c r="O756" s="7"/>
      <c r="P756" s="7"/>
      <c r="Q756" s="7"/>
      <c r="R756" s="7"/>
      <c r="S756" s="7"/>
      <c r="T756" s="7"/>
      <c r="U756" s="7"/>
      <c r="V756" s="7"/>
      <c r="W756" s="7"/>
      <c r="X756" s="7"/>
      <c r="Y756" s="7"/>
      <c r="Z756" s="7"/>
      <c r="AA756" s="7"/>
    </row>
    <row r="757" spans="1:27" ht="14.4">
      <c r="A757" s="7"/>
      <c r="B757" s="7"/>
      <c r="C757" s="7"/>
      <c r="D757" s="125"/>
      <c r="E757" s="7"/>
      <c r="F757" s="7"/>
      <c r="G757" s="7"/>
      <c r="H757" s="7"/>
      <c r="I757" s="7"/>
      <c r="J757" s="7"/>
      <c r="K757" s="7"/>
      <c r="L757" s="7"/>
      <c r="M757" s="7"/>
      <c r="N757" s="7"/>
      <c r="O757" s="7"/>
      <c r="P757" s="7"/>
      <c r="Q757" s="7"/>
      <c r="R757" s="7"/>
      <c r="S757" s="7"/>
      <c r="T757" s="7"/>
      <c r="U757" s="7"/>
      <c r="V757" s="7"/>
      <c r="W757" s="7"/>
      <c r="X757" s="7"/>
      <c r="Y757" s="7"/>
      <c r="Z757" s="7"/>
      <c r="AA757" s="7"/>
    </row>
    <row r="758" spans="1:27" ht="14.4">
      <c r="A758" s="7"/>
      <c r="B758" s="7"/>
      <c r="C758" s="7"/>
      <c r="D758" s="125"/>
      <c r="E758" s="7"/>
      <c r="F758" s="7"/>
      <c r="G758" s="7"/>
      <c r="H758" s="7"/>
      <c r="I758" s="7"/>
      <c r="J758" s="7"/>
      <c r="K758" s="7"/>
      <c r="L758" s="7"/>
      <c r="M758" s="7"/>
      <c r="N758" s="7"/>
      <c r="O758" s="7"/>
      <c r="P758" s="7"/>
      <c r="Q758" s="7"/>
      <c r="R758" s="7"/>
      <c r="S758" s="7"/>
      <c r="T758" s="7"/>
      <c r="U758" s="7"/>
      <c r="V758" s="7"/>
      <c r="W758" s="7"/>
      <c r="X758" s="7"/>
      <c r="Y758" s="7"/>
      <c r="Z758" s="7"/>
      <c r="AA758" s="7"/>
    </row>
    <row r="759" spans="1:27" ht="14.4">
      <c r="A759" s="7"/>
      <c r="B759" s="7"/>
      <c r="C759" s="7"/>
      <c r="D759" s="125"/>
      <c r="E759" s="7"/>
      <c r="F759" s="7"/>
      <c r="G759" s="7"/>
      <c r="H759" s="7"/>
      <c r="I759" s="7"/>
      <c r="J759" s="7"/>
      <c r="K759" s="7"/>
      <c r="L759" s="7"/>
      <c r="M759" s="7"/>
      <c r="N759" s="7"/>
      <c r="O759" s="7"/>
      <c r="P759" s="7"/>
      <c r="Q759" s="7"/>
      <c r="R759" s="7"/>
      <c r="S759" s="7"/>
      <c r="T759" s="7"/>
      <c r="U759" s="7"/>
      <c r="V759" s="7"/>
      <c r="W759" s="7"/>
      <c r="X759" s="7"/>
      <c r="Y759" s="7"/>
      <c r="Z759" s="7"/>
      <c r="AA759" s="7"/>
    </row>
    <row r="760" spans="1:27" ht="14.4">
      <c r="A760" s="7"/>
      <c r="B760" s="7"/>
      <c r="C760" s="7"/>
      <c r="D760" s="125"/>
      <c r="E760" s="7"/>
      <c r="F760" s="7"/>
      <c r="G760" s="7"/>
      <c r="H760" s="7"/>
      <c r="I760" s="7"/>
      <c r="J760" s="7"/>
      <c r="K760" s="7"/>
      <c r="L760" s="7"/>
      <c r="M760" s="7"/>
      <c r="N760" s="7"/>
      <c r="O760" s="7"/>
      <c r="P760" s="7"/>
      <c r="Q760" s="7"/>
      <c r="R760" s="7"/>
      <c r="S760" s="7"/>
      <c r="T760" s="7"/>
      <c r="U760" s="7"/>
      <c r="V760" s="7"/>
      <c r="W760" s="7"/>
      <c r="X760" s="7"/>
      <c r="Y760" s="7"/>
      <c r="Z760" s="7"/>
      <c r="AA760" s="7"/>
    </row>
    <row r="761" spans="1:27" ht="14.4">
      <c r="A761" s="7"/>
      <c r="B761" s="7"/>
      <c r="C761" s="7"/>
      <c r="D761" s="125"/>
      <c r="E761" s="7"/>
      <c r="F761" s="7"/>
      <c r="G761" s="7"/>
      <c r="H761" s="7"/>
      <c r="I761" s="7"/>
      <c r="J761" s="7"/>
      <c r="K761" s="7"/>
      <c r="L761" s="7"/>
      <c r="M761" s="7"/>
      <c r="N761" s="7"/>
      <c r="O761" s="7"/>
      <c r="P761" s="7"/>
      <c r="Q761" s="7"/>
      <c r="R761" s="7"/>
      <c r="S761" s="7"/>
      <c r="T761" s="7"/>
      <c r="U761" s="7"/>
      <c r="V761" s="7"/>
      <c r="W761" s="7"/>
      <c r="X761" s="7"/>
      <c r="Y761" s="7"/>
      <c r="Z761" s="7"/>
      <c r="AA761" s="7"/>
    </row>
    <row r="762" spans="1:27" ht="14.4">
      <c r="A762" s="7"/>
      <c r="B762" s="7"/>
      <c r="C762" s="7"/>
      <c r="D762" s="125"/>
      <c r="E762" s="7"/>
      <c r="F762" s="7"/>
      <c r="G762" s="7"/>
      <c r="H762" s="7"/>
      <c r="I762" s="7"/>
      <c r="J762" s="7"/>
      <c r="K762" s="7"/>
      <c r="L762" s="7"/>
      <c r="M762" s="7"/>
      <c r="N762" s="7"/>
      <c r="O762" s="7"/>
      <c r="P762" s="7"/>
      <c r="Q762" s="7"/>
      <c r="R762" s="7"/>
      <c r="S762" s="7"/>
      <c r="T762" s="7"/>
      <c r="U762" s="7"/>
      <c r="V762" s="7"/>
      <c r="W762" s="7"/>
      <c r="X762" s="7"/>
      <c r="Y762" s="7"/>
      <c r="Z762" s="7"/>
      <c r="AA762" s="7"/>
    </row>
    <row r="763" spans="1:27" ht="14.4">
      <c r="A763" s="7"/>
      <c r="B763" s="7"/>
      <c r="C763" s="7"/>
      <c r="D763" s="125"/>
      <c r="E763" s="7"/>
      <c r="F763" s="7"/>
      <c r="G763" s="7"/>
      <c r="H763" s="7"/>
      <c r="I763" s="7"/>
      <c r="J763" s="7"/>
      <c r="K763" s="7"/>
      <c r="L763" s="7"/>
      <c r="M763" s="7"/>
      <c r="N763" s="7"/>
      <c r="O763" s="7"/>
      <c r="P763" s="7"/>
      <c r="Q763" s="7"/>
      <c r="R763" s="7"/>
      <c r="S763" s="7"/>
      <c r="T763" s="7"/>
      <c r="U763" s="7"/>
      <c r="V763" s="7"/>
      <c r="W763" s="7"/>
      <c r="X763" s="7"/>
      <c r="Y763" s="7"/>
      <c r="Z763" s="7"/>
      <c r="AA763" s="7"/>
    </row>
    <row r="764" spans="1:27" ht="14.4">
      <c r="A764" s="7"/>
      <c r="B764" s="7"/>
      <c r="C764" s="7"/>
      <c r="D764" s="125"/>
      <c r="E764" s="7"/>
      <c r="F764" s="7"/>
      <c r="G764" s="7"/>
      <c r="H764" s="7"/>
      <c r="I764" s="7"/>
      <c r="J764" s="7"/>
      <c r="K764" s="7"/>
      <c r="L764" s="7"/>
      <c r="M764" s="7"/>
      <c r="N764" s="7"/>
      <c r="O764" s="7"/>
      <c r="P764" s="7"/>
      <c r="Q764" s="7"/>
      <c r="R764" s="7"/>
      <c r="S764" s="7"/>
      <c r="T764" s="7"/>
      <c r="U764" s="7"/>
      <c r="V764" s="7"/>
      <c r="W764" s="7"/>
      <c r="X764" s="7"/>
      <c r="Y764" s="7"/>
      <c r="Z764" s="7"/>
      <c r="AA764" s="7"/>
    </row>
    <row r="765" spans="1:27" ht="14.4">
      <c r="A765" s="7"/>
      <c r="B765" s="7"/>
      <c r="C765" s="7"/>
      <c r="D765" s="125"/>
      <c r="E765" s="7"/>
      <c r="F765" s="7"/>
      <c r="G765" s="7"/>
      <c r="H765" s="7"/>
      <c r="I765" s="7"/>
      <c r="J765" s="7"/>
      <c r="K765" s="7"/>
      <c r="L765" s="7"/>
      <c r="M765" s="7"/>
      <c r="N765" s="7"/>
      <c r="O765" s="7"/>
      <c r="P765" s="7"/>
      <c r="Q765" s="7"/>
      <c r="R765" s="7"/>
      <c r="S765" s="7"/>
      <c r="T765" s="7"/>
      <c r="U765" s="7"/>
      <c r="V765" s="7"/>
      <c r="W765" s="7"/>
      <c r="X765" s="7"/>
      <c r="Y765" s="7"/>
      <c r="Z765" s="7"/>
      <c r="AA765" s="7"/>
    </row>
    <row r="766" spans="1:27" ht="14.4">
      <c r="A766" s="7"/>
      <c r="B766" s="7"/>
      <c r="C766" s="7"/>
      <c r="D766" s="125"/>
      <c r="E766" s="7"/>
      <c r="F766" s="7"/>
      <c r="G766" s="7"/>
      <c r="H766" s="7"/>
      <c r="I766" s="7"/>
      <c r="J766" s="7"/>
      <c r="K766" s="7"/>
      <c r="L766" s="7"/>
      <c r="M766" s="7"/>
      <c r="N766" s="7"/>
      <c r="O766" s="7"/>
      <c r="P766" s="7"/>
      <c r="Q766" s="7"/>
      <c r="R766" s="7"/>
      <c r="S766" s="7"/>
      <c r="T766" s="7"/>
      <c r="U766" s="7"/>
      <c r="V766" s="7"/>
      <c r="W766" s="7"/>
      <c r="X766" s="7"/>
      <c r="Y766" s="7"/>
      <c r="Z766" s="7"/>
      <c r="AA766" s="7"/>
    </row>
    <row r="767" spans="1:27" ht="14.4">
      <c r="A767" s="7"/>
      <c r="B767" s="7"/>
      <c r="C767" s="7"/>
      <c r="D767" s="125"/>
      <c r="E767" s="7"/>
      <c r="F767" s="7"/>
      <c r="G767" s="7"/>
      <c r="H767" s="7"/>
      <c r="I767" s="7"/>
      <c r="J767" s="7"/>
      <c r="K767" s="7"/>
      <c r="L767" s="7"/>
      <c r="M767" s="7"/>
      <c r="N767" s="7"/>
      <c r="O767" s="7"/>
      <c r="P767" s="7"/>
      <c r="Q767" s="7"/>
      <c r="R767" s="7"/>
      <c r="S767" s="7"/>
      <c r="T767" s="7"/>
      <c r="U767" s="7"/>
      <c r="V767" s="7"/>
      <c r="W767" s="7"/>
      <c r="X767" s="7"/>
      <c r="Y767" s="7"/>
      <c r="Z767" s="7"/>
      <c r="AA767" s="7"/>
    </row>
    <row r="768" spans="1:27" ht="14.4">
      <c r="A768" s="7"/>
      <c r="B768" s="7"/>
      <c r="C768" s="7"/>
      <c r="D768" s="125"/>
      <c r="E768" s="7"/>
      <c r="F768" s="7"/>
      <c r="G768" s="7"/>
      <c r="H768" s="7"/>
      <c r="I768" s="7"/>
      <c r="J768" s="7"/>
      <c r="K768" s="7"/>
      <c r="L768" s="7"/>
      <c r="M768" s="7"/>
      <c r="N768" s="7"/>
      <c r="O768" s="7"/>
      <c r="P768" s="7"/>
      <c r="Q768" s="7"/>
      <c r="R768" s="7"/>
      <c r="S768" s="7"/>
      <c r="T768" s="7"/>
      <c r="U768" s="7"/>
      <c r="V768" s="7"/>
      <c r="W768" s="7"/>
      <c r="X768" s="7"/>
      <c r="Y768" s="7"/>
      <c r="Z768" s="7"/>
      <c r="AA768" s="7"/>
    </row>
    <row r="769" spans="1:27" ht="14.4">
      <c r="A769" s="7"/>
      <c r="B769" s="7"/>
      <c r="C769" s="7"/>
      <c r="D769" s="125"/>
      <c r="E769" s="7"/>
      <c r="F769" s="7"/>
      <c r="G769" s="7"/>
      <c r="H769" s="7"/>
      <c r="I769" s="7"/>
      <c r="J769" s="7"/>
      <c r="K769" s="7"/>
      <c r="L769" s="7"/>
      <c r="M769" s="7"/>
      <c r="N769" s="7"/>
      <c r="O769" s="7"/>
      <c r="P769" s="7"/>
      <c r="Q769" s="7"/>
      <c r="R769" s="7"/>
      <c r="S769" s="7"/>
      <c r="T769" s="7"/>
      <c r="U769" s="7"/>
      <c r="V769" s="7"/>
      <c r="W769" s="7"/>
      <c r="X769" s="7"/>
      <c r="Y769" s="7"/>
      <c r="Z769" s="7"/>
      <c r="AA769" s="7"/>
    </row>
    <row r="770" spans="1:27" ht="14.4">
      <c r="A770" s="7"/>
      <c r="B770" s="7"/>
      <c r="C770" s="7"/>
      <c r="D770" s="125"/>
      <c r="E770" s="7"/>
      <c r="F770" s="7"/>
      <c r="G770" s="7"/>
      <c r="H770" s="7"/>
      <c r="I770" s="7"/>
      <c r="J770" s="7"/>
      <c r="K770" s="7"/>
      <c r="L770" s="7"/>
      <c r="M770" s="7"/>
      <c r="N770" s="7"/>
      <c r="O770" s="7"/>
      <c r="P770" s="7"/>
      <c r="Q770" s="7"/>
      <c r="R770" s="7"/>
      <c r="S770" s="7"/>
      <c r="T770" s="7"/>
      <c r="U770" s="7"/>
      <c r="V770" s="7"/>
      <c r="W770" s="7"/>
      <c r="X770" s="7"/>
      <c r="Y770" s="7"/>
      <c r="Z770" s="7"/>
      <c r="AA770" s="7"/>
    </row>
    <row r="771" spans="1:27" ht="14.4">
      <c r="A771" s="7"/>
      <c r="B771" s="7"/>
      <c r="C771" s="7"/>
      <c r="D771" s="125"/>
      <c r="E771" s="7"/>
      <c r="F771" s="7"/>
      <c r="G771" s="7"/>
      <c r="H771" s="7"/>
      <c r="I771" s="7"/>
      <c r="J771" s="7"/>
      <c r="K771" s="7"/>
      <c r="L771" s="7"/>
      <c r="M771" s="7"/>
      <c r="N771" s="7"/>
      <c r="O771" s="7"/>
      <c r="P771" s="7"/>
      <c r="Q771" s="7"/>
      <c r="R771" s="7"/>
      <c r="S771" s="7"/>
      <c r="T771" s="7"/>
      <c r="U771" s="7"/>
      <c r="V771" s="7"/>
      <c r="W771" s="7"/>
      <c r="X771" s="7"/>
      <c r="Y771" s="7"/>
      <c r="Z771" s="7"/>
      <c r="AA771" s="7"/>
    </row>
    <row r="772" spans="1:27" ht="14.4">
      <c r="A772" s="7"/>
      <c r="B772" s="7"/>
      <c r="C772" s="7"/>
      <c r="D772" s="125"/>
      <c r="E772" s="7"/>
      <c r="F772" s="7"/>
      <c r="G772" s="7"/>
      <c r="H772" s="7"/>
      <c r="I772" s="7"/>
      <c r="J772" s="7"/>
      <c r="K772" s="7"/>
      <c r="L772" s="7"/>
      <c r="M772" s="7"/>
      <c r="N772" s="7"/>
      <c r="O772" s="7"/>
      <c r="P772" s="7"/>
      <c r="Q772" s="7"/>
      <c r="R772" s="7"/>
      <c r="S772" s="7"/>
      <c r="T772" s="7"/>
      <c r="U772" s="7"/>
      <c r="V772" s="7"/>
      <c r="W772" s="7"/>
      <c r="X772" s="7"/>
      <c r="Y772" s="7"/>
      <c r="Z772" s="7"/>
      <c r="AA772" s="7"/>
    </row>
    <row r="773" spans="1:27" ht="14.4">
      <c r="A773" s="7"/>
      <c r="B773" s="7"/>
      <c r="C773" s="7"/>
      <c r="D773" s="125"/>
      <c r="E773" s="7"/>
      <c r="F773" s="7"/>
      <c r="G773" s="7"/>
      <c r="H773" s="7"/>
      <c r="I773" s="7"/>
      <c r="J773" s="7"/>
      <c r="K773" s="7"/>
      <c r="L773" s="7"/>
      <c r="M773" s="7"/>
      <c r="N773" s="7"/>
      <c r="O773" s="7"/>
      <c r="P773" s="7"/>
      <c r="Q773" s="7"/>
      <c r="R773" s="7"/>
      <c r="S773" s="7"/>
      <c r="T773" s="7"/>
      <c r="U773" s="7"/>
      <c r="V773" s="7"/>
      <c r="W773" s="7"/>
      <c r="X773" s="7"/>
      <c r="Y773" s="7"/>
      <c r="Z773" s="7"/>
      <c r="AA773" s="7"/>
    </row>
    <row r="774" spans="1:27" ht="14.4">
      <c r="A774" s="7"/>
      <c r="B774" s="7"/>
      <c r="C774" s="7"/>
      <c r="D774" s="125"/>
      <c r="E774" s="7"/>
      <c r="F774" s="7"/>
      <c r="G774" s="7"/>
      <c r="H774" s="7"/>
      <c r="I774" s="7"/>
      <c r="J774" s="7"/>
      <c r="K774" s="7"/>
      <c r="L774" s="7"/>
      <c r="M774" s="7"/>
      <c r="N774" s="7"/>
      <c r="O774" s="7"/>
      <c r="P774" s="7"/>
      <c r="Q774" s="7"/>
      <c r="R774" s="7"/>
      <c r="S774" s="7"/>
      <c r="T774" s="7"/>
      <c r="U774" s="7"/>
      <c r="V774" s="7"/>
      <c r="W774" s="7"/>
      <c r="X774" s="7"/>
      <c r="Y774" s="7"/>
      <c r="Z774" s="7"/>
      <c r="AA774" s="7"/>
    </row>
    <row r="775" spans="1:27" ht="14.4">
      <c r="A775" s="7"/>
      <c r="B775" s="7"/>
      <c r="C775" s="7"/>
      <c r="D775" s="125"/>
      <c r="E775" s="7"/>
      <c r="F775" s="7"/>
      <c r="G775" s="7"/>
      <c r="H775" s="7"/>
      <c r="I775" s="7"/>
      <c r="J775" s="7"/>
      <c r="K775" s="7"/>
      <c r="L775" s="7"/>
      <c r="M775" s="7"/>
      <c r="N775" s="7"/>
      <c r="O775" s="7"/>
      <c r="P775" s="7"/>
      <c r="Q775" s="7"/>
      <c r="R775" s="7"/>
      <c r="S775" s="7"/>
      <c r="T775" s="7"/>
      <c r="U775" s="7"/>
      <c r="V775" s="7"/>
      <c r="W775" s="7"/>
      <c r="X775" s="7"/>
      <c r="Y775" s="7"/>
      <c r="Z775" s="7"/>
      <c r="AA775" s="7"/>
    </row>
    <row r="776" spans="1:27" ht="14.4">
      <c r="A776" s="7"/>
      <c r="B776" s="7"/>
      <c r="C776" s="7"/>
      <c r="D776" s="125"/>
      <c r="E776" s="7"/>
      <c r="F776" s="7"/>
      <c r="G776" s="7"/>
      <c r="H776" s="7"/>
      <c r="I776" s="7"/>
      <c r="J776" s="7"/>
      <c r="K776" s="7"/>
      <c r="L776" s="7"/>
      <c r="M776" s="7"/>
      <c r="N776" s="7"/>
      <c r="O776" s="7"/>
      <c r="P776" s="7"/>
      <c r="Q776" s="7"/>
      <c r="R776" s="7"/>
      <c r="S776" s="7"/>
      <c r="T776" s="7"/>
      <c r="U776" s="7"/>
      <c r="V776" s="7"/>
      <c r="W776" s="7"/>
      <c r="X776" s="7"/>
      <c r="Y776" s="7"/>
      <c r="Z776" s="7"/>
      <c r="AA776" s="7"/>
    </row>
    <row r="777" spans="1:27" ht="14.4">
      <c r="A777" s="7"/>
      <c r="B777" s="7"/>
      <c r="C777" s="7"/>
      <c r="D777" s="125"/>
      <c r="E777" s="7"/>
      <c r="F777" s="7"/>
      <c r="G777" s="7"/>
      <c r="H777" s="7"/>
      <c r="I777" s="7"/>
      <c r="J777" s="7"/>
      <c r="K777" s="7"/>
      <c r="L777" s="7"/>
      <c r="M777" s="7"/>
      <c r="N777" s="7"/>
      <c r="O777" s="7"/>
      <c r="P777" s="7"/>
      <c r="Q777" s="7"/>
      <c r="R777" s="7"/>
      <c r="S777" s="7"/>
      <c r="T777" s="7"/>
      <c r="U777" s="7"/>
      <c r="V777" s="7"/>
      <c r="W777" s="7"/>
      <c r="X777" s="7"/>
      <c r="Y777" s="7"/>
      <c r="Z777" s="7"/>
      <c r="AA777" s="7"/>
    </row>
    <row r="778" spans="1:27" ht="14.4">
      <c r="A778" s="7"/>
      <c r="B778" s="7"/>
      <c r="C778" s="7"/>
      <c r="D778" s="125"/>
      <c r="E778" s="7"/>
      <c r="F778" s="7"/>
      <c r="G778" s="7"/>
      <c r="H778" s="7"/>
      <c r="I778" s="7"/>
      <c r="J778" s="7"/>
      <c r="K778" s="7"/>
      <c r="L778" s="7"/>
      <c r="M778" s="7"/>
      <c r="N778" s="7"/>
      <c r="O778" s="7"/>
      <c r="P778" s="7"/>
      <c r="Q778" s="7"/>
      <c r="R778" s="7"/>
      <c r="S778" s="7"/>
      <c r="T778" s="7"/>
      <c r="U778" s="7"/>
      <c r="V778" s="7"/>
      <c r="W778" s="7"/>
      <c r="X778" s="7"/>
      <c r="Y778" s="7"/>
      <c r="Z778" s="7"/>
      <c r="AA778" s="7"/>
    </row>
    <row r="779" spans="1:27" ht="14.4">
      <c r="A779" s="7"/>
      <c r="B779" s="7"/>
      <c r="C779" s="7"/>
      <c r="D779" s="125"/>
      <c r="E779" s="7"/>
      <c r="F779" s="7"/>
      <c r="G779" s="7"/>
      <c r="H779" s="7"/>
      <c r="I779" s="7"/>
      <c r="J779" s="7"/>
      <c r="K779" s="7"/>
      <c r="L779" s="7"/>
      <c r="M779" s="7"/>
      <c r="N779" s="7"/>
      <c r="O779" s="7"/>
      <c r="P779" s="7"/>
      <c r="Q779" s="7"/>
      <c r="R779" s="7"/>
      <c r="S779" s="7"/>
      <c r="T779" s="7"/>
      <c r="U779" s="7"/>
      <c r="V779" s="7"/>
      <c r="W779" s="7"/>
      <c r="X779" s="7"/>
      <c r="Y779" s="7"/>
      <c r="Z779" s="7"/>
      <c r="AA779" s="7"/>
    </row>
    <row r="780" spans="1:27" ht="14.4">
      <c r="A780" s="7"/>
      <c r="B780" s="7"/>
      <c r="C780" s="7"/>
      <c r="D780" s="125"/>
      <c r="E780" s="7"/>
      <c r="F780" s="7"/>
      <c r="G780" s="7"/>
      <c r="H780" s="7"/>
      <c r="I780" s="7"/>
      <c r="J780" s="7"/>
      <c r="K780" s="7"/>
      <c r="L780" s="7"/>
      <c r="M780" s="7"/>
      <c r="N780" s="7"/>
      <c r="O780" s="7"/>
      <c r="P780" s="7"/>
      <c r="Q780" s="7"/>
      <c r="R780" s="7"/>
      <c r="S780" s="7"/>
      <c r="T780" s="7"/>
      <c r="U780" s="7"/>
      <c r="V780" s="7"/>
      <c r="W780" s="7"/>
      <c r="X780" s="7"/>
      <c r="Y780" s="7"/>
      <c r="Z780" s="7"/>
      <c r="AA780" s="7"/>
    </row>
    <row r="781" spans="1:27" ht="14.4">
      <c r="A781" s="7"/>
      <c r="B781" s="7"/>
      <c r="C781" s="7"/>
      <c r="D781" s="125"/>
      <c r="E781" s="7"/>
      <c r="F781" s="7"/>
      <c r="G781" s="7"/>
      <c r="H781" s="7"/>
      <c r="I781" s="7"/>
      <c r="J781" s="7"/>
      <c r="K781" s="7"/>
      <c r="L781" s="7"/>
      <c r="M781" s="7"/>
      <c r="N781" s="7"/>
      <c r="O781" s="7"/>
      <c r="P781" s="7"/>
      <c r="Q781" s="7"/>
      <c r="R781" s="7"/>
      <c r="S781" s="7"/>
      <c r="T781" s="7"/>
      <c r="U781" s="7"/>
      <c r="V781" s="7"/>
      <c r="W781" s="7"/>
      <c r="X781" s="7"/>
      <c r="Y781" s="7"/>
      <c r="Z781" s="7"/>
      <c r="AA781" s="7"/>
    </row>
    <row r="782" spans="1:27" ht="14.4">
      <c r="A782" s="7"/>
      <c r="B782" s="7"/>
      <c r="C782" s="7"/>
      <c r="D782" s="125"/>
      <c r="E782" s="7"/>
      <c r="F782" s="7"/>
      <c r="G782" s="7"/>
      <c r="H782" s="7"/>
      <c r="I782" s="7"/>
      <c r="J782" s="7"/>
      <c r="K782" s="7"/>
      <c r="L782" s="7"/>
      <c r="M782" s="7"/>
      <c r="N782" s="7"/>
      <c r="O782" s="7"/>
      <c r="P782" s="7"/>
      <c r="Q782" s="7"/>
      <c r="R782" s="7"/>
      <c r="S782" s="7"/>
      <c r="T782" s="7"/>
      <c r="U782" s="7"/>
      <c r="V782" s="7"/>
      <c r="W782" s="7"/>
      <c r="X782" s="7"/>
      <c r="Y782" s="7"/>
      <c r="Z782" s="7"/>
      <c r="AA782" s="7"/>
    </row>
    <row r="783" spans="1:27" ht="14.4">
      <c r="A783" s="7"/>
      <c r="B783" s="7"/>
      <c r="C783" s="7"/>
      <c r="D783" s="125"/>
      <c r="E783" s="7"/>
      <c r="F783" s="7"/>
      <c r="G783" s="7"/>
      <c r="H783" s="7"/>
      <c r="I783" s="7"/>
      <c r="J783" s="7"/>
      <c r="K783" s="7"/>
      <c r="L783" s="7"/>
      <c r="M783" s="7"/>
      <c r="N783" s="7"/>
      <c r="O783" s="7"/>
      <c r="P783" s="7"/>
      <c r="Q783" s="7"/>
      <c r="R783" s="7"/>
      <c r="S783" s="7"/>
      <c r="T783" s="7"/>
      <c r="U783" s="7"/>
      <c r="V783" s="7"/>
      <c r="W783" s="7"/>
      <c r="X783" s="7"/>
      <c r="Y783" s="7"/>
      <c r="Z783" s="7"/>
      <c r="AA783" s="7"/>
    </row>
    <row r="784" spans="1:27" ht="14.4">
      <c r="A784" s="7"/>
      <c r="B784" s="7"/>
      <c r="C784" s="7"/>
      <c r="D784" s="125"/>
      <c r="E784" s="7"/>
      <c r="F784" s="7"/>
      <c r="G784" s="7"/>
      <c r="H784" s="7"/>
      <c r="I784" s="7"/>
      <c r="J784" s="7"/>
      <c r="K784" s="7"/>
      <c r="L784" s="7"/>
      <c r="M784" s="7"/>
      <c r="N784" s="7"/>
      <c r="O784" s="7"/>
      <c r="P784" s="7"/>
      <c r="Q784" s="7"/>
      <c r="R784" s="7"/>
      <c r="S784" s="7"/>
      <c r="T784" s="7"/>
      <c r="U784" s="7"/>
      <c r="V784" s="7"/>
      <c r="W784" s="7"/>
      <c r="X784" s="7"/>
      <c r="Y784" s="7"/>
      <c r="Z784" s="7"/>
      <c r="AA784" s="7"/>
    </row>
    <row r="785" spans="1:27" ht="14.4">
      <c r="A785" s="7"/>
      <c r="B785" s="7"/>
      <c r="C785" s="7"/>
      <c r="D785" s="125"/>
      <c r="E785" s="7"/>
      <c r="F785" s="7"/>
      <c r="G785" s="7"/>
      <c r="H785" s="7"/>
      <c r="I785" s="7"/>
      <c r="J785" s="7"/>
      <c r="K785" s="7"/>
      <c r="L785" s="7"/>
      <c r="M785" s="7"/>
      <c r="N785" s="7"/>
      <c r="O785" s="7"/>
      <c r="P785" s="7"/>
      <c r="Q785" s="7"/>
      <c r="R785" s="7"/>
      <c r="S785" s="7"/>
      <c r="T785" s="7"/>
      <c r="U785" s="7"/>
      <c r="V785" s="7"/>
      <c r="W785" s="7"/>
      <c r="X785" s="7"/>
      <c r="Y785" s="7"/>
      <c r="Z785" s="7"/>
      <c r="AA785" s="7"/>
    </row>
    <row r="786" spans="1:27" ht="14.4">
      <c r="A786" s="7"/>
      <c r="B786" s="7"/>
      <c r="C786" s="7"/>
      <c r="D786" s="125"/>
      <c r="E786" s="7"/>
      <c r="F786" s="7"/>
      <c r="G786" s="7"/>
      <c r="H786" s="7"/>
      <c r="I786" s="7"/>
      <c r="J786" s="7"/>
      <c r="K786" s="7"/>
      <c r="L786" s="7"/>
      <c r="M786" s="7"/>
      <c r="N786" s="7"/>
      <c r="O786" s="7"/>
      <c r="P786" s="7"/>
      <c r="Q786" s="7"/>
      <c r="R786" s="7"/>
      <c r="S786" s="7"/>
      <c r="T786" s="7"/>
      <c r="U786" s="7"/>
      <c r="V786" s="7"/>
      <c r="W786" s="7"/>
      <c r="X786" s="7"/>
      <c r="Y786" s="7"/>
      <c r="Z786" s="7"/>
      <c r="AA786" s="7"/>
    </row>
    <row r="787" spans="1:27" ht="14.4">
      <c r="A787" s="7"/>
      <c r="B787" s="7"/>
      <c r="C787" s="7"/>
      <c r="D787" s="125"/>
      <c r="E787" s="7"/>
      <c r="F787" s="7"/>
      <c r="G787" s="7"/>
      <c r="H787" s="7"/>
      <c r="I787" s="7"/>
      <c r="J787" s="7"/>
      <c r="K787" s="7"/>
      <c r="L787" s="7"/>
      <c r="M787" s="7"/>
      <c r="N787" s="7"/>
      <c r="O787" s="7"/>
      <c r="P787" s="7"/>
      <c r="Q787" s="7"/>
      <c r="R787" s="7"/>
      <c r="S787" s="7"/>
      <c r="T787" s="7"/>
      <c r="U787" s="7"/>
      <c r="V787" s="7"/>
      <c r="W787" s="7"/>
      <c r="X787" s="7"/>
      <c r="Y787" s="7"/>
      <c r="Z787" s="7"/>
      <c r="AA787" s="7"/>
    </row>
    <row r="788" spans="1:27" ht="14.4">
      <c r="A788" s="7"/>
      <c r="B788" s="7"/>
      <c r="C788" s="7"/>
      <c r="D788" s="125"/>
      <c r="E788" s="7"/>
      <c r="F788" s="7"/>
      <c r="G788" s="7"/>
      <c r="H788" s="7"/>
      <c r="I788" s="7"/>
      <c r="J788" s="7"/>
      <c r="K788" s="7"/>
      <c r="L788" s="7"/>
      <c r="M788" s="7"/>
      <c r="N788" s="7"/>
      <c r="O788" s="7"/>
      <c r="P788" s="7"/>
      <c r="Q788" s="7"/>
      <c r="R788" s="7"/>
      <c r="S788" s="7"/>
      <c r="T788" s="7"/>
      <c r="U788" s="7"/>
      <c r="V788" s="7"/>
      <c r="W788" s="7"/>
      <c r="X788" s="7"/>
      <c r="Y788" s="7"/>
      <c r="Z788" s="7"/>
      <c r="AA788" s="7"/>
    </row>
    <row r="789" spans="1:27" ht="14.4">
      <c r="A789" s="7"/>
      <c r="B789" s="7"/>
      <c r="C789" s="7"/>
      <c r="D789" s="125"/>
      <c r="E789" s="7"/>
      <c r="F789" s="7"/>
      <c r="G789" s="7"/>
      <c r="H789" s="7"/>
      <c r="I789" s="7"/>
      <c r="J789" s="7"/>
      <c r="K789" s="7"/>
      <c r="L789" s="7"/>
      <c r="M789" s="7"/>
      <c r="N789" s="7"/>
      <c r="O789" s="7"/>
      <c r="P789" s="7"/>
      <c r="Q789" s="7"/>
      <c r="R789" s="7"/>
      <c r="S789" s="7"/>
      <c r="T789" s="7"/>
      <c r="U789" s="7"/>
      <c r="V789" s="7"/>
      <c r="W789" s="7"/>
      <c r="X789" s="7"/>
      <c r="Y789" s="7"/>
      <c r="Z789" s="7"/>
      <c r="AA789" s="7"/>
    </row>
    <row r="790" spans="1:27" ht="14.4">
      <c r="A790" s="7"/>
      <c r="B790" s="7"/>
      <c r="C790" s="7"/>
      <c r="D790" s="125"/>
      <c r="E790" s="7"/>
      <c r="F790" s="7"/>
      <c r="G790" s="7"/>
      <c r="H790" s="7"/>
      <c r="I790" s="7"/>
      <c r="J790" s="7"/>
      <c r="K790" s="7"/>
      <c r="L790" s="7"/>
      <c r="M790" s="7"/>
      <c r="N790" s="7"/>
      <c r="O790" s="7"/>
      <c r="P790" s="7"/>
      <c r="Q790" s="7"/>
      <c r="R790" s="7"/>
      <c r="S790" s="7"/>
      <c r="T790" s="7"/>
      <c r="U790" s="7"/>
      <c r="V790" s="7"/>
      <c r="W790" s="7"/>
      <c r="X790" s="7"/>
      <c r="Y790" s="7"/>
      <c r="Z790" s="7"/>
      <c r="AA790" s="7"/>
    </row>
    <row r="791" spans="1:27" ht="14.4">
      <c r="A791" s="7"/>
      <c r="B791" s="7"/>
      <c r="C791" s="7"/>
      <c r="D791" s="125"/>
      <c r="E791" s="7"/>
      <c r="F791" s="7"/>
      <c r="G791" s="7"/>
      <c r="H791" s="7"/>
      <c r="I791" s="7"/>
      <c r="J791" s="7"/>
      <c r="K791" s="7"/>
      <c r="L791" s="7"/>
      <c r="M791" s="7"/>
      <c r="N791" s="7"/>
      <c r="O791" s="7"/>
      <c r="P791" s="7"/>
      <c r="Q791" s="7"/>
      <c r="R791" s="7"/>
      <c r="S791" s="7"/>
      <c r="T791" s="7"/>
      <c r="U791" s="7"/>
      <c r="V791" s="7"/>
      <c r="W791" s="7"/>
      <c r="X791" s="7"/>
      <c r="Y791" s="7"/>
      <c r="Z791" s="7"/>
      <c r="AA791" s="7"/>
    </row>
    <row r="792" spans="1:27" ht="14.4">
      <c r="A792" s="7"/>
      <c r="B792" s="7"/>
      <c r="C792" s="7"/>
      <c r="D792" s="125"/>
      <c r="E792" s="7"/>
      <c r="F792" s="7"/>
      <c r="G792" s="7"/>
      <c r="H792" s="7"/>
      <c r="I792" s="7"/>
      <c r="J792" s="7"/>
      <c r="K792" s="7"/>
      <c r="L792" s="7"/>
      <c r="M792" s="7"/>
      <c r="N792" s="7"/>
      <c r="O792" s="7"/>
      <c r="P792" s="7"/>
      <c r="Q792" s="7"/>
      <c r="R792" s="7"/>
      <c r="S792" s="7"/>
      <c r="T792" s="7"/>
      <c r="U792" s="7"/>
      <c r="V792" s="7"/>
      <c r="W792" s="7"/>
      <c r="X792" s="7"/>
      <c r="Y792" s="7"/>
      <c r="Z792" s="7"/>
      <c r="AA792" s="7"/>
    </row>
    <row r="793" spans="1:27" ht="14.4">
      <c r="A793" s="7"/>
      <c r="B793" s="7"/>
      <c r="C793" s="7"/>
      <c r="D793" s="125"/>
      <c r="E793" s="7"/>
      <c r="F793" s="7"/>
      <c r="G793" s="7"/>
      <c r="H793" s="7"/>
      <c r="I793" s="7"/>
      <c r="J793" s="7"/>
      <c r="K793" s="7"/>
      <c r="L793" s="7"/>
      <c r="M793" s="7"/>
      <c r="N793" s="7"/>
      <c r="O793" s="7"/>
      <c r="P793" s="7"/>
      <c r="Q793" s="7"/>
      <c r="R793" s="7"/>
      <c r="S793" s="7"/>
      <c r="T793" s="7"/>
      <c r="U793" s="7"/>
      <c r="V793" s="7"/>
      <c r="W793" s="7"/>
      <c r="X793" s="7"/>
      <c r="Y793" s="7"/>
      <c r="Z793" s="7"/>
      <c r="AA793" s="7"/>
    </row>
    <row r="794" spans="1:27" ht="14.4">
      <c r="A794" s="7"/>
      <c r="B794" s="7"/>
      <c r="C794" s="7"/>
      <c r="D794" s="125"/>
      <c r="E794" s="7"/>
      <c r="F794" s="7"/>
      <c r="G794" s="7"/>
      <c r="H794" s="7"/>
      <c r="I794" s="7"/>
      <c r="J794" s="7"/>
      <c r="K794" s="7"/>
      <c r="L794" s="7"/>
      <c r="M794" s="7"/>
      <c r="N794" s="7"/>
      <c r="O794" s="7"/>
      <c r="P794" s="7"/>
      <c r="Q794" s="7"/>
      <c r="R794" s="7"/>
      <c r="S794" s="7"/>
      <c r="T794" s="7"/>
      <c r="U794" s="7"/>
      <c r="V794" s="7"/>
      <c r="W794" s="7"/>
      <c r="X794" s="7"/>
      <c r="Y794" s="7"/>
      <c r="Z794" s="7"/>
      <c r="AA794" s="7"/>
    </row>
    <row r="795" spans="1:27" ht="14.4">
      <c r="A795" s="7"/>
      <c r="B795" s="7"/>
      <c r="C795" s="7"/>
      <c r="D795" s="125"/>
      <c r="E795" s="7"/>
      <c r="F795" s="7"/>
      <c r="G795" s="7"/>
      <c r="H795" s="7"/>
      <c r="I795" s="7"/>
      <c r="J795" s="7"/>
      <c r="K795" s="7"/>
      <c r="L795" s="7"/>
      <c r="M795" s="7"/>
      <c r="N795" s="7"/>
      <c r="O795" s="7"/>
      <c r="P795" s="7"/>
      <c r="Q795" s="7"/>
      <c r="R795" s="7"/>
      <c r="S795" s="7"/>
      <c r="T795" s="7"/>
      <c r="U795" s="7"/>
      <c r="V795" s="7"/>
      <c r="W795" s="7"/>
      <c r="X795" s="7"/>
      <c r="Y795" s="7"/>
      <c r="Z795" s="7"/>
      <c r="AA795" s="7"/>
    </row>
    <row r="796" spans="1:27" ht="14.4">
      <c r="A796" s="7"/>
      <c r="B796" s="7"/>
      <c r="C796" s="7"/>
      <c r="D796" s="125"/>
      <c r="E796" s="7"/>
      <c r="F796" s="7"/>
      <c r="G796" s="7"/>
      <c r="H796" s="7"/>
      <c r="I796" s="7"/>
      <c r="J796" s="7"/>
      <c r="K796" s="7"/>
      <c r="L796" s="7"/>
      <c r="M796" s="7"/>
      <c r="N796" s="7"/>
      <c r="O796" s="7"/>
      <c r="P796" s="7"/>
      <c r="Q796" s="7"/>
      <c r="R796" s="7"/>
      <c r="S796" s="7"/>
      <c r="T796" s="7"/>
      <c r="U796" s="7"/>
      <c r="V796" s="7"/>
      <c r="W796" s="7"/>
      <c r="X796" s="7"/>
      <c r="Y796" s="7"/>
      <c r="Z796" s="7"/>
      <c r="AA796" s="7"/>
    </row>
    <row r="797" spans="1:27" ht="14.4">
      <c r="A797" s="7"/>
      <c r="B797" s="7"/>
      <c r="C797" s="7"/>
      <c r="D797" s="125"/>
      <c r="E797" s="7"/>
      <c r="F797" s="7"/>
      <c r="G797" s="7"/>
      <c r="H797" s="7"/>
      <c r="I797" s="7"/>
      <c r="J797" s="7"/>
      <c r="K797" s="7"/>
      <c r="L797" s="7"/>
      <c r="M797" s="7"/>
      <c r="N797" s="7"/>
      <c r="O797" s="7"/>
      <c r="P797" s="7"/>
      <c r="Q797" s="7"/>
      <c r="R797" s="7"/>
      <c r="S797" s="7"/>
      <c r="T797" s="7"/>
      <c r="U797" s="7"/>
      <c r="V797" s="7"/>
      <c r="W797" s="7"/>
      <c r="X797" s="7"/>
      <c r="Y797" s="7"/>
      <c r="Z797" s="7"/>
      <c r="AA797" s="7"/>
    </row>
    <row r="798" spans="1:27" ht="14.4">
      <c r="A798" s="7"/>
      <c r="B798" s="7"/>
      <c r="C798" s="7"/>
      <c r="D798" s="125"/>
      <c r="E798" s="7"/>
      <c r="F798" s="7"/>
      <c r="G798" s="7"/>
      <c r="H798" s="7"/>
      <c r="I798" s="7"/>
      <c r="J798" s="7"/>
      <c r="K798" s="7"/>
      <c r="L798" s="7"/>
      <c r="M798" s="7"/>
      <c r="N798" s="7"/>
      <c r="O798" s="7"/>
      <c r="P798" s="7"/>
      <c r="Q798" s="7"/>
      <c r="R798" s="7"/>
      <c r="S798" s="7"/>
      <c r="T798" s="7"/>
      <c r="U798" s="7"/>
      <c r="V798" s="7"/>
      <c r="W798" s="7"/>
      <c r="X798" s="7"/>
      <c r="Y798" s="7"/>
      <c r="Z798" s="7"/>
      <c r="AA798" s="7"/>
    </row>
    <row r="799" spans="1:27" ht="14.4">
      <c r="A799" s="7"/>
      <c r="B799" s="7"/>
      <c r="C799" s="7"/>
      <c r="D799" s="125"/>
      <c r="E799" s="7"/>
      <c r="F799" s="7"/>
      <c r="G799" s="7"/>
      <c r="H799" s="7"/>
      <c r="I799" s="7"/>
      <c r="J799" s="7"/>
      <c r="K799" s="7"/>
      <c r="L799" s="7"/>
      <c r="M799" s="7"/>
      <c r="N799" s="7"/>
      <c r="O799" s="7"/>
      <c r="P799" s="7"/>
      <c r="Q799" s="7"/>
      <c r="R799" s="7"/>
      <c r="S799" s="7"/>
      <c r="T799" s="7"/>
      <c r="U799" s="7"/>
      <c r="V799" s="7"/>
      <c r="W799" s="7"/>
      <c r="X799" s="7"/>
      <c r="Y799" s="7"/>
      <c r="Z799" s="7"/>
      <c r="AA799" s="7"/>
    </row>
    <row r="800" spans="1:27" ht="14.4">
      <c r="A800" s="7"/>
      <c r="B800" s="7"/>
      <c r="C800" s="7"/>
      <c r="D800" s="125"/>
      <c r="E800" s="7"/>
      <c r="F800" s="7"/>
      <c r="G800" s="7"/>
      <c r="H800" s="7"/>
      <c r="I800" s="7"/>
      <c r="J800" s="7"/>
      <c r="K800" s="7"/>
      <c r="L800" s="7"/>
      <c r="M800" s="7"/>
      <c r="N800" s="7"/>
      <c r="O800" s="7"/>
      <c r="P800" s="7"/>
      <c r="Q800" s="7"/>
      <c r="R800" s="7"/>
      <c r="S800" s="7"/>
      <c r="T800" s="7"/>
      <c r="U800" s="7"/>
      <c r="V800" s="7"/>
      <c r="W800" s="7"/>
      <c r="X800" s="7"/>
      <c r="Y800" s="7"/>
      <c r="Z800" s="7"/>
      <c r="AA800" s="7"/>
    </row>
    <row r="801" spans="1:27" ht="14.4">
      <c r="A801" s="7"/>
      <c r="B801" s="7"/>
      <c r="C801" s="7"/>
      <c r="D801" s="125"/>
      <c r="E801" s="7"/>
      <c r="F801" s="7"/>
      <c r="G801" s="7"/>
      <c r="H801" s="7"/>
      <c r="I801" s="7"/>
      <c r="J801" s="7"/>
      <c r="K801" s="7"/>
      <c r="L801" s="7"/>
      <c r="M801" s="7"/>
      <c r="N801" s="7"/>
      <c r="O801" s="7"/>
      <c r="P801" s="7"/>
      <c r="Q801" s="7"/>
      <c r="R801" s="7"/>
      <c r="S801" s="7"/>
      <c r="T801" s="7"/>
      <c r="U801" s="7"/>
      <c r="V801" s="7"/>
      <c r="W801" s="7"/>
      <c r="X801" s="7"/>
      <c r="Y801" s="7"/>
      <c r="Z801" s="7"/>
      <c r="AA801" s="7"/>
    </row>
    <row r="802" spans="1:27" ht="14.4">
      <c r="A802" s="7"/>
      <c r="B802" s="7"/>
      <c r="C802" s="7"/>
      <c r="D802" s="125"/>
      <c r="E802" s="7"/>
      <c r="F802" s="7"/>
      <c r="G802" s="7"/>
      <c r="H802" s="7"/>
      <c r="I802" s="7"/>
      <c r="J802" s="7"/>
      <c r="K802" s="7"/>
      <c r="L802" s="7"/>
      <c r="M802" s="7"/>
      <c r="N802" s="7"/>
      <c r="O802" s="7"/>
      <c r="P802" s="7"/>
      <c r="Q802" s="7"/>
      <c r="R802" s="7"/>
      <c r="S802" s="7"/>
      <c r="T802" s="7"/>
      <c r="U802" s="7"/>
      <c r="V802" s="7"/>
      <c r="W802" s="7"/>
      <c r="X802" s="7"/>
      <c r="Y802" s="7"/>
      <c r="Z802" s="7"/>
      <c r="AA802" s="7"/>
    </row>
    <row r="803" spans="1:27" ht="14.4">
      <c r="A803" s="7"/>
      <c r="B803" s="7"/>
      <c r="C803" s="7"/>
      <c r="D803" s="125"/>
      <c r="E803" s="7"/>
      <c r="F803" s="7"/>
      <c r="G803" s="7"/>
      <c r="H803" s="7"/>
      <c r="I803" s="7"/>
      <c r="J803" s="7"/>
      <c r="K803" s="7"/>
      <c r="L803" s="7"/>
      <c r="M803" s="7"/>
      <c r="N803" s="7"/>
      <c r="O803" s="7"/>
      <c r="P803" s="7"/>
      <c r="Q803" s="7"/>
      <c r="R803" s="7"/>
      <c r="S803" s="7"/>
      <c r="T803" s="7"/>
      <c r="U803" s="7"/>
      <c r="V803" s="7"/>
      <c r="W803" s="7"/>
      <c r="X803" s="7"/>
      <c r="Y803" s="7"/>
      <c r="Z803" s="7"/>
      <c r="AA803" s="7"/>
    </row>
    <row r="804" spans="1:27" ht="14.4">
      <c r="A804" s="7"/>
      <c r="B804" s="7"/>
      <c r="C804" s="7"/>
      <c r="D804" s="125"/>
      <c r="E804" s="7"/>
      <c r="F804" s="7"/>
      <c r="G804" s="7"/>
      <c r="H804" s="7"/>
      <c r="I804" s="7"/>
      <c r="J804" s="7"/>
      <c r="K804" s="7"/>
      <c r="L804" s="7"/>
      <c r="M804" s="7"/>
      <c r="N804" s="7"/>
      <c r="O804" s="7"/>
      <c r="P804" s="7"/>
      <c r="Q804" s="7"/>
      <c r="R804" s="7"/>
      <c r="S804" s="7"/>
      <c r="T804" s="7"/>
      <c r="U804" s="7"/>
      <c r="V804" s="7"/>
      <c r="W804" s="7"/>
      <c r="X804" s="7"/>
      <c r="Y804" s="7"/>
      <c r="Z804" s="7"/>
      <c r="AA804" s="7"/>
    </row>
    <row r="805" spans="1:27" ht="14.4">
      <c r="A805" s="7"/>
      <c r="B805" s="7"/>
      <c r="C805" s="7"/>
      <c r="D805" s="125"/>
      <c r="E805" s="7"/>
      <c r="F805" s="7"/>
      <c r="G805" s="7"/>
      <c r="H805" s="7"/>
      <c r="I805" s="7"/>
      <c r="J805" s="7"/>
      <c r="K805" s="7"/>
      <c r="L805" s="7"/>
      <c r="M805" s="7"/>
      <c r="N805" s="7"/>
      <c r="O805" s="7"/>
      <c r="P805" s="7"/>
      <c r="Q805" s="7"/>
      <c r="R805" s="7"/>
      <c r="S805" s="7"/>
      <c r="T805" s="7"/>
      <c r="U805" s="7"/>
      <c r="V805" s="7"/>
      <c r="W805" s="7"/>
      <c r="X805" s="7"/>
      <c r="Y805" s="7"/>
      <c r="Z805" s="7"/>
      <c r="AA805" s="7"/>
    </row>
    <row r="806" spans="1:27" ht="14.4">
      <c r="A806" s="7"/>
      <c r="B806" s="7"/>
      <c r="C806" s="7"/>
      <c r="D806" s="125"/>
      <c r="E806" s="7"/>
      <c r="F806" s="7"/>
      <c r="G806" s="7"/>
      <c r="H806" s="7"/>
      <c r="I806" s="7"/>
      <c r="J806" s="7"/>
      <c r="K806" s="7"/>
      <c r="L806" s="7"/>
      <c r="M806" s="7"/>
      <c r="N806" s="7"/>
      <c r="O806" s="7"/>
      <c r="P806" s="7"/>
      <c r="Q806" s="7"/>
      <c r="R806" s="7"/>
      <c r="S806" s="7"/>
      <c r="T806" s="7"/>
      <c r="U806" s="7"/>
      <c r="V806" s="7"/>
      <c r="W806" s="7"/>
      <c r="X806" s="7"/>
      <c r="Y806" s="7"/>
      <c r="Z806" s="7"/>
      <c r="AA806" s="7"/>
    </row>
    <row r="807" spans="1:27" ht="14.4">
      <c r="A807" s="7"/>
      <c r="B807" s="7"/>
      <c r="C807" s="7"/>
      <c r="D807" s="125"/>
      <c r="E807" s="7"/>
      <c r="F807" s="7"/>
      <c r="G807" s="7"/>
      <c r="H807" s="7"/>
      <c r="I807" s="7"/>
      <c r="J807" s="7"/>
      <c r="K807" s="7"/>
      <c r="L807" s="7"/>
      <c r="M807" s="7"/>
      <c r="N807" s="7"/>
      <c r="O807" s="7"/>
      <c r="P807" s="7"/>
      <c r="Q807" s="7"/>
      <c r="R807" s="7"/>
      <c r="S807" s="7"/>
      <c r="T807" s="7"/>
      <c r="U807" s="7"/>
      <c r="V807" s="7"/>
      <c r="W807" s="7"/>
      <c r="X807" s="7"/>
      <c r="Y807" s="7"/>
      <c r="Z807" s="7"/>
      <c r="AA807" s="7"/>
    </row>
    <row r="808" spans="1:27" ht="14.4">
      <c r="A808" s="7"/>
      <c r="B808" s="7"/>
      <c r="C808" s="7"/>
      <c r="D808" s="125"/>
      <c r="E808" s="7"/>
      <c r="F808" s="7"/>
      <c r="G808" s="7"/>
      <c r="H808" s="7"/>
      <c r="I808" s="7"/>
      <c r="J808" s="7"/>
      <c r="K808" s="7"/>
      <c r="L808" s="7"/>
      <c r="M808" s="7"/>
      <c r="N808" s="7"/>
      <c r="O808" s="7"/>
      <c r="P808" s="7"/>
      <c r="Q808" s="7"/>
      <c r="R808" s="7"/>
      <c r="S808" s="7"/>
      <c r="T808" s="7"/>
      <c r="U808" s="7"/>
      <c r="V808" s="7"/>
      <c r="W808" s="7"/>
      <c r="X808" s="7"/>
      <c r="Y808" s="7"/>
      <c r="Z808" s="7"/>
      <c r="AA808" s="7"/>
    </row>
    <row r="809" spans="1:27" ht="14.4">
      <c r="A809" s="7"/>
      <c r="B809" s="7"/>
      <c r="C809" s="7"/>
      <c r="D809" s="125"/>
      <c r="E809" s="7"/>
      <c r="F809" s="7"/>
      <c r="G809" s="7"/>
      <c r="H809" s="7"/>
      <c r="I809" s="7"/>
      <c r="J809" s="7"/>
      <c r="K809" s="7"/>
      <c r="L809" s="7"/>
      <c r="M809" s="7"/>
      <c r="N809" s="7"/>
      <c r="O809" s="7"/>
      <c r="P809" s="7"/>
      <c r="Q809" s="7"/>
      <c r="R809" s="7"/>
      <c r="S809" s="7"/>
      <c r="T809" s="7"/>
      <c r="U809" s="7"/>
      <c r="V809" s="7"/>
      <c r="W809" s="7"/>
      <c r="X809" s="7"/>
      <c r="Y809" s="7"/>
      <c r="Z809" s="7"/>
      <c r="AA809" s="7"/>
    </row>
    <row r="810" spans="1:27" ht="14.4">
      <c r="A810" s="7"/>
      <c r="B810" s="7"/>
      <c r="C810" s="7"/>
      <c r="D810" s="125"/>
      <c r="E810" s="7"/>
      <c r="F810" s="7"/>
      <c r="G810" s="7"/>
      <c r="H810" s="7"/>
      <c r="I810" s="7"/>
      <c r="J810" s="7"/>
      <c r="K810" s="7"/>
      <c r="L810" s="7"/>
      <c r="M810" s="7"/>
      <c r="N810" s="7"/>
      <c r="O810" s="7"/>
      <c r="P810" s="7"/>
      <c r="Q810" s="7"/>
      <c r="R810" s="7"/>
      <c r="S810" s="7"/>
      <c r="T810" s="7"/>
      <c r="U810" s="7"/>
      <c r="V810" s="7"/>
      <c r="W810" s="7"/>
      <c r="X810" s="7"/>
      <c r="Y810" s="7"/>
      <c r="Z810" s="7"/>
      <c r="AA810" s="7"/>
    </row>
    <row r="811" spans="1:27" ht="14.4">
      <c r="A811" s="7"/>
      <c r="B811" s="7"/>
      <c r="C811" s="7"/>
      <c r="D811" s="125"/>
      <c r="E811" s="7"/>
      <c r="F811" s="7"/>
      <c r="G811" s="7"/>
      <c r="H811" s="7"/>
      <c r="I811" s="7"/>
      <c r="J811" s="7"/>
      <c r="K811" s="7"/>
      <c r="L811" s="7"/>
      <c r="M811" s="7"/>
      <c r="N811" s="7"/>
      <c r="O811" s="7"/>
      <c r="P811" s="7"/>
      <c r="Q811" s="7"/>
      <c r="R811" s="7"/>
      <c r="S811" s="7"/>
      <c r="T811" s="7"/>
      <c r="U811" s="7"/>
      <c r="V811" s="7"/>
      <c r="W811" s="7"/>
      <c r="X811" s="7"/>
      <c r="Y811" s="7"/>
      <c r="Z811" s="7"/>
      <c r="AA811" s="7"/>
    </row>
    <row r="812" spans="1:27" ht="14.4">
      <c r="A812" s="7"/>
      <c r="B812" s="7"/>
      <c r="C812" s="7"/>
      <c r="D812" s="125"/>
      <c r="E812" s="7"/>
      <c r="F812" s="7"/>
      <c r="G812" s="7"/>
      <c r="H812" s="7"/>
      <c r="I812" s="7"/>
      <c r="J812" s="7"/>
      <c r="K812" s="7"/>
      <c r="L812" s="7"/>
      <c r="M812" s="7"/>
      <c r="N812" s="7"/>
      <c r="O812" s="7"/>
      <c r="P812" s="7"/>
      <c r="Q812" s="7"/>
      <c r="R812" s="7"/>
      <c r="S812" s="7"/>
      <c r="T812" s="7"/>
      <c r="U812" s="7"/>
      <c r="V812" s="7"/>
      <c r="W812" s="7"/>
      <c r="X812" s="7"/>
      <c r="Y812" s="7"/>
      <c r="Z812" s="7"/>
      <c r="AA812" s="7"/>
    </row>
    <row r="813" spans="1:27" ht="14.4">
      <c r="A813" s="7"/>
      <c r="B813" s="7"/>
      <c r="C813" s="7"/>
      <c r="D813" s="125"/>
      <c r="E813" s="7"/>
      <c r="F813" s="7"/>
      <c r="G813" s="7"/>
      <c r="H813" s="7"/>
      <c r="I813" s="7"/>
      <c r="J813" s="7"/>
      <c r="K813" s="7"/>
      <c r="L813" s="7"/>
      <c r="M813" s="7"/>
      <c r="N813" s="7"/>
      <c r="O813" s="7"/>
      <c r="P813" s="7"/>
      <c r="Q813" s="7"/>
      <c r="R813" s="7"/>
      <c r="S813" s="7"/>
      <c r="T813" s="7"/>
      <c r="U813" s="7"/>
      <c r="V813" s="7"/>
      <c r="W813" s="7"/>
      <c r="X813" s="7"/>
      <c r="Y813" s="7"/>
      <c r="Z813" s="7"/>
      <c r="AA813" s="7"/>
    </row>
    <row r="814" spans="1:27" ht="14.4">
      <c r="A814" s="7"/>
      <c r="B814" s="7"/>
      <c r="C814" s="7"/>
      <c r="D814" s="125"/>
      <c r="E814" s="7"/>
      <c r="F814" s="7"/>
      <c r="G814" s="7"/>
      <c r="H814" s="7"/>
      <c r="I814" s="7"/>
      <c r="J814" s="7"/>
      <c r="K814" s="7"/>
      <c r="L814" s="7"/>
      <c r="M814" s="7"/>
      <c r="N814" s="7"/>
      <c r="O814" s="7"/>
      <c r="P814" s="7"/>
      <c r="Q814" s="7"/>
      <c r="R814" s="7"/>
      <c r="S814" s="7"/>
      <c r="T814" s="7"/>
      <c r="U814" s="7"/>
      <c r="V814" s="7"/>
      <c r="W814" s="7"/>
      <c r="X814" s="7"/>
      <c r="Y814" s="7"/>
      <c r="Z814" s="7"/>
      <c r="AA814" s="7"/>
    </row>
    <row r="815" spans="1:27" ht="14.4">
      <c r="A815" s="7"/>
      <c r="B815" s="7"/>
      <c r="C815" s="7"/>
      <c r="D815" s="125"/>
      <c r="E815" s="7"/>
      <c r="F815" s="7"/>
      <c r="G815" s="7"/>
      <c r="H815" s="7"/>
      <c r="I815" s="7"/>
      <c r="J815" s="7"/>
      <c r="K815" s="7"/>
      <c r="L815" s="7"/>
      <c r="M815" s="7"/>
      <c r="N815" s="7"/>
      <c r="O815" s="7"/>
      <c r="P815" s="7"/>
      <c r="Q815" s="7"/>
      <c r="R815" s="7"/>
      <c r="S815" s="7"/>
      <c r="T815" s="7"/>
      <c r="U815" s="7"/>
      <c r="V815" s="7"/>
      <c r="W815" s="7"/>
      <c r="X815" s="7"/>
      <c r="Y815" s="7"/>
      <c r="Z815" s="7"/>
      <c r="AA815" s="7"/>
    </row>
    <row r="816" spans="1:27" ht="14.4">
      <c r="A816" s="7"/>
      <c r="B816" s="7"/>
      <c r="C816" s="7"/>
      <c r="D816" s="125"/>
      <c r="E816" s="7"/>
      <c r="F816" s="7"/>
      <c r="G816" s="7"/>
      <c r="H816" s="7"/>
      <c r="I816" s="7"/>
      <c r="J816" s="7"/>
      <c r="K816" s="7"/>
      <c r="L816" s="7"/>
      <c r="M816" s="7"/>
      <c r="N816" s="7"/>
      <c r="O816" s="7"/>
      <c r="P816" s="7"/>
      <c r="Q816" s="7"/>
      <c r="R816" s="7"/>
      <c r="S816" s="7"/>
      <c r="T816" s="7"/>
      <c r="U816" s="7"/>
      <c r="V816" s="7"/>
      <c r="W816" s="7"/>
      <c r="X816" s="7"/>
      <c r="Y816" s="7"/>
      <c r="Z816" s="7"/>
      <c r="AA816" s="7"/>
    </row>
    <row r="817" spans="1:27" ht="14.4">
      <c r="A817" s="7"/>
      <c r="B817" s="7"/>
      <c r="C817" s="7"/>
      <c r="D817" s="125"/>
      <c r="E817" s="7"/>
      <c r="F817" s="7"/>
      <c r="G817" s="7"/>
      <c r="H817" s="7"/>
      <c r="I817" s="7"/>
      <c r="J817" s="7"/>
      <c r="K817" s="7"/>
      <c r="L817" s="7"/>
      <c r="M817" s="7"/>
      <c r="N817" s="7"/>
      <c r="O817" s="7"/>
      <c r="P817" s="7"/>
      <c r="Q817" s="7"/>
      <c r="R817" s="7"/>
      <c r="S817" s="7"/>
      <c r="T817" s="7"/>
      <c r="U817" s="7"/>
      <c r="V817" s="7"/>
      <c r="W817" s="7"/>
      <c r="X817" s="7"/>
      <c r="Y817" s="7"/>
      <c r="Z817" s="7"/>
      <c r="AA817" s="7"/>
    </row>
    <row r="818" spans="1:27" ht="14.4">
      <c r="A818" s="7"/>
      <c r="B818" s="7"/>
      <c r="C818" s="7"/>
      <c r="D818" s="125"/>
      <c r="E818" s="7"/>
      <c r="F818" s="7"/>
      <c r="G818" s="7"/>
      <c r="H818" s="7"/>
      <c r="I818" s="7"/>
      <c r="J818" s="7"/>
      <c r="K818" s="7"/>
      <c r="L818" s="7"/>
      <c r="M818" s="7"/>
      <c r="N818" s="7"/>
      <c r="O818" s="7"/>
      <c r="P818" s="7"/>
      <c r="Q818" s="7"/>
      <c r="R818" s="7"/>
      <c r="S818" s="7"/>
      <c r="T818" s="7"/>
      <c r="U818" s="7"/>
      <c r="V818" s="7"/>
      <c r="W818" s="7"/>
      <c r="X818" s="7"/>
      <c r="Y818" s="7"/>
      <c r="Z818" s="7"/>
      <c r="AA818" s="7"/>
    </row>
    <row r="819" spans="1:27" ht="14.4">
      <c r="A819" s="7"/>
      <c r="B819" s="7"/>
      <c r="C819" s="7"/>
      <c r="D819" s="125"/>
      <c r="E819" s="7"/>
      <c r="F819" s="7"/>
      <c r="G819" s="7"/>
      <c r="H819" s="7"/>
      <c r="I819" s="7"/>
      <c r="J819" s="7"/>
      <c r="K819" s="7"/>
      <c r="L819" s="7"/>
      <c r="M819" s="7"/>
      <c r="N819" s="7"/>
      <c r="O819" s="7"/>
      <c r="P819" s="7"/>
      <c r="Q819" s="7"/>
      <c r="R819" s="7"/>
      <c r="S819" s="7"/>
      <c r="T819" s="7"/>
      <c r="U819" s="7"/>
      <c r="V819" s="7"/>
      <c r="W819" s="7"/>
      <c r="X819" s="7"/>
      <c r="Y819" s="7"/>
      <c r="Z819" s="7"/>
      <c r="AA819" s="7"/>
    </row>
    <row r="820" spans="1:27" ht="14.4">
      <c r="A820" s="7"/>
      <c r="B820" s="7"/>
      <c r="C820" s="7"/>
      <c r="D820" s="125"/>
      <c r="E820" s="7"/>
      <c r="F820" s="7"/>
      <c r="G820" s="7"/>
      <c r="H820" s="7"/>
      <c r="I820" s="7"/>
      <c r="J820" s="7"/>
      <c r="K820" s="7"/>
      <c r="L820" s="7"/>
      <c r="M820" s="7"/>
      <c r="N820" s="7"/>
      <c r="O820" s="7"/>
      <c r="P820" s="7"/>
      <c r="Q820" s="7"/>
      <c r="R820" s="7"/>
      <c r="S820" s="7"/>
      <c r="T820" s="7"/>
      <c r="U820" s="7"/>
      <c r="V820" s="7"/>
      <c r="W820" s="7"/>
      <c r="X820" s="7"/>
      <c r="Y820" s="7"/>
      <c r="Z820" s="7"/>
      <c r="AA820" s="7"/>
    </row>
    <row r="821" spans="1:27" ht="14.4">
      <c r="A821" s="7"/>
      <c r="B821" s="7"/>
      <c r="C821" s="7"/>
      <c r="D821" s="125"/>
      <c r="E821" s="7"/>
      <c r="F821" s="7"/>
      <c r="G821" s="7"/>
      <c r="H821" s="7"/>
      <c r="I821" s="7"/>
      <c r="J821" s="7"/>
      <c r="K821" s="7"/>
      <c r="L821" s="7"/>
      <c r="M821" s="7"/>
      <c r="N821" s="7"/>
      <c r="O821" s="7"/>
      <c r="P821" s="7"/>
      <c r="Q821" s="7"/>
      <c r="R821" s="7"/>
      <c r="S821" s="7"/>
      <c r="T821" s="7"/>
      <c r="U821" s="7"/>
      <c r="V821" s="7"/>
      <c r="W821" s="7"/>
      <c r="X821" s="7"/>
      <c r="Y821" s="7"/>
      <c r="Z821" s="7"/>
      <c r="AA821" s="7"/>
    </row>
    <row r="822" spans="1:27" ht="14.4">
      <c r="A822" s="7"/>
      <c r="B822" s="7"/>
      <c r="C822" s="7"/>
      <c r="D822" s="125"/>
      <c r="E822" s="7"/>
      <c r="F822" s="7"/>
      <c r="G822" s="7"/>
      <c r="H822" s="7"/>
      <c r="I822" s="7"/>
      <c r="J822" s="7"/>
      <c r="K822" s="7"/>
      <c r="L822" s="7"/>
      <c r="M822" s="7"/>
      <c r="N822" s="7"/>
      <c r="O822" s="7"/>
      <c r="P822" s="7"/>
      <c r="Q822" s="7"/>
      <c r="R822" s="7"/>
      <c r="S822" s="7"/>
      <c r="T822" s="7"/>
      <c r="U822" s="7"/>
      <c r="V822" s="7"/>
      <c r="W822" s="7"/>
      <c r="X822" s="7"/>
      <c r="Y822" s="7"/>
      <c r="Z822" s="7"/>
      <c r="AA822" s="7"/>
    </row>
    <row r="823" spans="1:27" ht="14.4">
      <c r="A823" s="7"/>
      <c r="B823" s="7"/>
      <c r="C823" s="7"/>
      <c r="D823" s="125"/>
      <c r="E823" s="7"/>
      <c r="F823" s="7"/>
      <c r="G823" s="7"/>
      <c r="H823" s="7"/>
      <c r="I823" s="7"/>
      <c r="J823" s="7"/>
      <c r="K823" s="7"/>
      <c r="L823" s="7"/>
      <c r="M823" s="7"/>
      <c r="N823" s="7"/>
      <c r="O823" s="7"/>
      <c r="P823" s="7"/>
      <c r="Q823" s="7"/>
      <c r="R823" s="7"/>
      <c r="S823" s="7"/>
      <c r="T823" s="7"/>
      <c r="U823" s="7"/>
      <c r="V823" s="7"/>
      <c r="W823" s="7"/>
      <c r="X823" s="7"/>
      <c r="Y823" s="7"/>
      <c r="Z823" s="7"/>
      <c r="AA823" s="7"/>
    </row>
    <row r="824" spans="1:27" ht="14.4">
      <c r="A824" s="7"/>
      <c r="B824" s="7"/>
      <c r="C824" s="7"/>
      <c r="D824" s="125"/>
      <c r="E824" s="7"/>
      <c r="F824" s="7"/>
      <c r="G824" s="7"/>
      <c r="H824" s="7"/>
      <c r="I824" s="7"/>
      <c r="J824" s="7"/>
      <c r="K824" s="7"/>
      <c r="L824" s="7"/>
      <c r="M824" s="7"/>
      <c r="N824" s="7"/>
      <c r="O824" s="7"/>
      <c r="P824" s="7"/>
      <c r="Q824" s="7"/>
      <c r="R824" s="7"/>
      <c r="S824" s="7"/>
      <c r="T824" s="7"/>
      <c r="U824" s="7"/>
      <c r="V824" s="7"/>
      <c r="W824" s="7"/>
      <c r="X824" s="7"/>
      <c r="Y824" s="7"/>
      <c r="Z824" s="7"/>
      <c r="AA824" s="7"/>
    </row>
    <row r="825" spans="1:27" ht="14.4">
      <c r="A825" s="7"/>
      <c r="B825" s="7"/>
      <c r="C825" s="7"/>
      <c r="D825" s="125"/>
      <c r="E825" s="7"/>
      <c r="F825" s="7"/>
      <c r="G825" s="7"/>
      <c r="H825" s="7"/>
      <c r="I825" s="7"/>
      <c r="J825" s="7"/>
      <c r="K825" s="7"/>
      <c r="L825" s="7"/>
      <c r="M825" s="7"/>
      <c r="N825" s="7"/>
      <c r="O825" s="7"/>
      <c r="P825" s="7"/>
      <c r="Q825" s="7"/>
      <c r="R825" s="7"/>
      <c r="S825" s="7"/>
      <c r="T825" s="7"/>
      <c r="U825" s="7"/>
      <c r="V825" s="7"/>
      <c r="W825" s="7"/>
      <c r="X825" s="7"/>
      <c r="Y825" s="7"/>
      <c r="Z825" s="7"/>
      <c r="AA825" s="7"/>
    </row>
    <row r="826" spans="1:27" ht="14.4">
      <c r="A826" s="7"/>
      <c r="B826" s="7"/>
      <c r="C826" s="7"/>
      <c r="D826" s="125"/>
      <c r="E826" s="7"/>
      <c r="F826" s="7"/>
      <c r="G826" s="7"/>
      <c r="H826" s="7"/>
      <c r="I826" s="7"/>
      <c r="J826" s="7"/>
      <c r="K826" s="7"/>
      <c r="L826" s="7"/>
      <c r="M826" s="7"/>
      <c r="N826" s="7"/>
      <c r="O826" s="7"/>
      <c r="P826" s="7"/>
      <c r="Q826" s="7"/>
      <c r="R826" s="7"/>
      <c r="S826" s="7"/>
      <c r="T826" s="7"/>
      <c r="U826" s="7"/>
      <c r="V826" s="7"/>
      <c r="W826" s="7"/>
      <c r="X826" s="7"/>
      <c r="Y826" s="7"/>
      <c r="Z826" s="7"/>
      <c r="AA826" s="7"/>
    </row>
    <row r="827" spans="1:27" ht="14.4">
      <c r="A827" s="7"/>
      <c r="B827" s="7"/>
      <c r="C827" s="7"/>
      <c r="D827" s="125"/>
      <c r="E827" s="7"/>
      <c r="F827" s="7"/>
      <c r="G827" s="7"/>
      <c r="H827" s="7"/>
      <c r="I827" s="7"/>
      <c r="J827" s="7"/>
      <c r="K827" s="7"/>
      <c r="L827" s="7"/>
      <c r="M827" s="7"/>
      <c r="N827" s="7"/>
      <c r="O827" s="7"/>
      <c r="P827" s="7"/>
      <c r="Q827" s="7"/>
      <c r="R827" s="7"/>
      <c r="S827" s="7"/>
      <c r="T827" s="7"/>
      <c r="U827" s="7"/>
      <c r="V827" s="7"/>
      <c r="W827" s="7"/>
      <c r="X827" s="7"/>
      <c r="Y827" s="7"/>
      <c r="Z827" s="7"/>
      <c r="AA827" s="7"/>
    </row>
    <row r="828" spans="1:27" ht="14.4">
      <c r="A828" s="7"/>
      <c r="B828" s="7"/>
      <c r="C828" s="7"/>
      <c r="D828" s="125"/>
      <c r="E828" s="7"/>
      <c r="F828" s="7"/>
      <c r="G828" s="7"/>
      <c r="H828" s="7"/>
      <c r="I828" s="7"/>
      <c r="J828" s="7"/>
      <c r="K828" s="7"/>
      <c r="L828" s="7"/>
      <c r="M828" s="7"/>
      <c r="N828" s="7"/>
      <c r="O828" s="7"/>
      <c r="P828" s="7"/>
      <c r="Q828" s="7"/>
      <c r="R828" s="7"/>
      <c r="S828" s="7"/>
      <c r="T828" s="7"/>
      <c r="U828" s="7"/>
      <c r="V828" s="7"/>
      <c r="W828" s="7"/>
      <c r="X828" s="7"/>
      <c r="Y828" s="7"/>
      <c r="Z828" s="7"/>
      <c r="AA828" s="7"/>
    </row>
    <row r="829" spans="1:27" ht="14.4">
      <c r="A829" s="7"/>
      <c r="B829" s="7"/>
      <c r="C829" s="7"/>
      <c r="D829" s="125"/>
      <c r="E829" s="7"/>
      <c r="F829" s="7"/>
      <c r="G829" s="7"/>
      <c r="H829" s="7"/>
      <c r="I829" s="7"/>
      <c r="J829" s="7"/>
      <c r="K829" s="7"/>
      <c r="L829" s="7"/>
      <c r="M829" s="7"/>
      <c r="N829" s="7"/>
      <c r="O829" s="7"/>
      <c r="P829" s="7"/>
      <c r="Q829" s="7"/>
      <c r="R829" s="7"/>
      <c r="S829" s="7"/>
      <c r="T829" s="7"/>
      <c r="U829" s="7"/>
      <c r="V829" s="7"/>
      <c r="W829" s="7"/>
      <c r="X829" s="7"/>
      <c r="Y829" s="7"/>
      <c r="Z829" s="7"/>
      <c r="AA829" s="7"/>
    </row>
    <row r="830" spans="1:27" ht="14.4">
      <c r="A830" s="7"/>
      <c r="B830" s="7"/>
      <c r="C830" s="7"/>
      <c r="D830" s="125"/>
      <c r="E830" s="7"/>
      <c r="F830" s="7"/>
      <c r="G830" s="7"/>
      <c r="H830" s="7"/>
      <c r="I830" s="7"/>
      <c r="J830" s="7"/>
      <c r="K830" s="7"/>
      <c r="L830" s="7"/>
      <c r="M830" s="7"/>
      <c r="N830" s="7"/>
      <c r="O830" s="7"/>
      <c r="P830" s="7"/>
      <c r="Q830" s="7"/>
      <c r="R830" s="7"/>
      <c r="S830" s="7"/>
      <c r="T830" s="7"/>
      <c r="U830" s="7"/>
      <c r="V830" s="7"/>
      <c r="W830" s="7"/>
      <c r="X830" s="7"/>
      <c r="Y830" s="7"/>
      <c r="Z830" s="7"/>
      <c r="AA830" s="7"/>
    </row>
    <row r="831" spans="1:27" ht="14.4">
      <c r="A831" s="7"/>
      <c r="B831" s="7"/>
      <c r="C831" s="7"/>
      <c r="D831" s="125"/>
      <c r="E831" s="7"/>
      <c r="F831" s="7"/>
      <c r="G831" s="7"/>
      <c r="H831" s="7"/>
      <c r="I831" s="7"/>
      <c r="J831" s="7"/>
      <c r="K831" s="7"/>
      <c r="L831" s="7"/>
      <c r="M831" s="7"/>
      <c r="N831" s="7"/>
      <c r="O831" s="7"/>
      <c r="P831" s="7"/>
      <c r="Q831" s="7"/>
      <c r="R831" s="7"/>
      <c r="S831" s="7"/>
      <c r="T831" s="7"/>
      <c r="U831" s="7"/>
      <c r="V831" s="7"/>
      <c r="W831" s="7"/>
      <c r="X831" s="7"/>
      <c r="Y831" s="7"/>
      <c r="Z831" s="7"/>
      <c r="AA831" s="7"/>
    </row>
    <row r="832" spans="1:27" ht="14.4">
      <c r="A832" s="7"/>
      <c r="B832" s="7"/>
      <c r="C832" s="7"/>
      <c r="D832" s="125"/>
      <c r="E832" s="7"/>
      <c r="F832" s="7"/>
      <c r="G832" s="7"/>
      <c r="H832" s="7"/>
      <c r="I832" s="7"/>
      <c r="J832" s="7"/>
      <c r="K832" s="7"/>
      <c r="L832" s="7"/>
      <c r="M832" s="7"/>
      <c r="N832" s="7"/>
      <c r="O832" s="7"/>
      <c r="P832" s="7"/>
      <c r="Q832" s="7"/>
      <c r="R832" s="7"/>
      <c r="S832" s="7"/>
      <c r="T832" s="7"/>
      <c r="U832" s="7"/>
      <c r="V832" s="7"/>
      <c r="W832" s="7"/>
      <c r="X832" s="7"/>
      <c r="Y832" s="7"/>
      <c r="Z832" s="7"/>
      <c r="AA832" s="7"/>
    </row>
    <row r="833" spans="1:27" ht="14.4">
      <c r="A833" s="7"/>
      <c r="B833" s="7"/>
      <c r="C833" s="7"/>
      <c r="D833" s="125"/>
      <c r="E833" s="7"/>
      <c r="F833" s="7"/>
      <c r="G833" s="7"/>
      <c r="H833" s="7"/>
      <c r="I833" s="7"/>
      <c r="J833" s="7"/>
      <c r="K833" s="7"/>
      <c r="L833" s="7"/>
      <c r="M833" s="7"/>
      <c r="N833" s="7"/>
      <c r="O833" s="7"/>
      <c r="P833" s="7"/>
      <c r="Q833" s="7"/>
      <c r="R833" s="7"/>
      <c r="S833" s="7"/>
      <c r="T833" s="7"/>
      <c r="U833" s="7"/>
      <c r="V833" s="7"/>
      <c r="W833" s="7"/>
      <c r="X833" s="7"/>
      <c r="Y833" s="7"/>
      <c r="Z833" s="7"/>
      <c r="AA833" s="7"/>
    </row>
    <row r="834" spans="1:27" ht="14.4">
      <c r="A834" s="7"/>
      <c r="B834" s="7"/>
      <c r="C834" s="7"/>
      <c r="D834" s="125"/>
      <c r="E834" s="7"/>
      <c r="F834" s="7"/>
      <c r="G834" s="7"/>
      <c r="H834" s="7"/>
      <c r="I834" s="7"/>
      <c r="J834" s="7"/>
      <c r="K834" s="7"/>
      <c r="L834" s="7"/>
      <c r="M834" s="7"/>
      <c r="N834" s="7"/>
      <c r="O834" s="7"/>
      <c r="P834" s="7"/>
      <c r="Q834" s="7"/>
      <c r="R834" s="7"/>
      <c r="S834" s="7"/>
      <c r="T834" s="7"/>
      <c r="U834" s="7"/>
      <c r="V834" s="7"/>
      <c r="W834" s="7"/>
      <c r="X834" s="7"/>
      <c r="Y834" s="7"/>
      <c r="Z834" s="7"/>
      <c r="AA834" s="7"/>
    </row>
    <row r="835" spans="1:27" ht="14.4">
      <c r="A835" s="7"/>
      <c r="B835" s="7"/>
      <c r="C835" s="7"/>
      <c r="D835" s="125"/>
      <c r="E835" s="7"/>
      <c r="F835" s="7"/>
      <c r="G835" s="7"/>
      <c r="H835" s="7"/>
      <c r="I835" s="7"/>
      <c r="J835" s="7"/>
      <c r="K835" s="7"/>
      <c r="L835" s="7"/>
      <c r="M835" s="7"/>
      <c r="N835" s="7"/>
      <c r="O835" s="7"/>
      <c r="P835" s="7"/>
      <c r="Q835" s="7"/>
      <c r="R835" s="7"/>
      <c r="S835" s="7"/>
      <c r="T835" s="7"/>
      <c r="U835" s="7"/>
      <c r="V835" s="7"/>
      <c r="W835" s="7"/>
      <c r="X835" s="7"/>
      <c r="Y835" s="7"/>
      <c r="Z835" s="7"/>
      <c r="AA835" s="7"/>
    </row>
    <row r="836" spans="1:27" ht="14.4">
      <c r="A836" s="7"/>
      <c r="B836" s="7"/>
      <c r="C836" s="7"/>
      <c r="D836" s="125"/>
      <c r="E836" s="7"/>
      <c r="F836" s="7"/>
      <c r="G836" s="7"/>
      <c r="H836" s="7"/>
      <c r="I836" s="7"/>
      <c r="J836" s="7"/>
      <c r="K836" s="7"/>
      <c r="L836" s="7"/>
      <c r="M836" s="7"/>
      <c r="N836" s="7"/>
      <c r="O836" s="7"/>
      <c r="P836" s="7"/>
      <c r="Q836" s="7"/>
      <c r="R836" s="7"/>
      <c r="S836" s="7"/>
      <c r="T836" s="7"/>
      <c r="U836" s="7"/>
      <c r="V836" s="7"/>
      <c r="W836" s="7"/>
      <c r="X836" s="7"/>
      <c r="Y836" s="7"/>
      <c r="Z836" s="7"/>
      <c r="AA836" s="7"/>
    </row>
    <row r="837" spans="1:27" ht="14.4">
      <c r="A837" s="7"/>
      <c r="B837" s="7"/>
      <c r="C837" s="7"/>
      <c r="D837" s="125"/>
      <c r="E837" s="7"/>
      <c r="F837" s="7"/>
      <c r="G837" s="7"/>
      <c r="H837" s="7"/>
      <c r="I837" s="7"/>
      <c r="J837" s="7"/>
      <c r="K837" s="7"/>
      <c r="L837" s="7"/>
      <c r="M837" s="7"/>
      <c r="N837" s="7"/>
      <c r="O837" s="7"/>
      <c r="P837" s="7"/>
      <c r="Q837" s="7"/>
      <c r="R837" s="7"/>
      <c r="S837" s="7"/>
      <c r="T837" s="7"/>
      <c r="U837" s="7"/>
      <c r="V837" s="7"/>
      <c r="W837" s="7"/>
      <c r="X837" s="7"/>
      <c r="Y837" s="7"/>
      <c r="Z837" s="7"/>
      <c r="AA837" s="7"/>
    </row>
    <row r="838" spans="1:27" ht="14.4">
      <c r="A838" s="7"/>
      <c r="B838" s="7"/>
      <c r="C838" s="7"/>
      <c r="D838" s="125"/>
      <c r="E838" s="7"/>
      <c r="F838" s="7"/>
      <c r="G838" s="7"/>
      <c r="H838" s="7"/>
      <c r="I838" s="7"/>
      <c r="J838" s="7"/>
      <c r="K838" s="7"/>
      <c r="L838" s="7"/>
      <c r="M838" s="7"/>
      <c r="N838" s="7"/>
      <c r="O838" s="7"/>
      <c r="P838" s="7"/>
      <c r="Q838" s="7"/>
      <c r="R838" s="7"/>
      <c r="S838" s="7"/>
      <c r="T838" s="7"/>
      <c r="U838" s="7"/>
      <c r="V838" s="7"/>
      <c r="W838" s="7"/>
      <c r="X838" s="7"/>
      <c r="Y838" s="7"/>
      <c r="Z838" s="7"/>
      <c r="AA838" s="7"/>
    </row>
    <row r="839" spans="1:27" ht="14.4">
      <c r="A839" s="7"/>
      <c r="B839" s="7"/>
      <c r="C839" s="7"/>
      <c r="D839" s="125"/>
      <c r="E839" s="7"/>
      <c r="F839" s="7"/>
      <c r="G839" s="7"/>
      <c r="H839" s="7"/>
      <c r="I839" s="7"/>
      <c r="J839" s="7"/>
      <c r="K839" s="7"/>
      <c r="L839" s="7"/>
      <c r="M839" s="7"/>
      <c r="N839" s="7"/>
      <c r="O839" s="7"/>
      <c r="P839" s="7"/>
      <c r="Q839" s="7"/>
      <c r="R839" s="7"/>
      <c r="S839" s="7"/>
      <c r="T839" s="7"/>
      <c r="U839" s="7"/>
      <c r="V839" s="7"/>
      <c r="W839" s="7"/>
      <c r="X839" s="7"/>
      <c r="Y839" s="7"/>
      <c r="Z839" s="7"/>
      <c r="AA839" s="7"/>
    </row>
    <row r="840" spans="1:27" ht="14.4">
      <c r="A840" s="7"/>
      <c r="B840" s="7"/>
      <c r="C840" s="7"/>
      <c r="D840" s="125"/>
      <c r="E840" s="7"/>
      <c r="F840" s="7"/>
      <c r="G840" s="7"/>
      <c r="H840" s="7"/>
      <c r="I840" s="7"/>
      <c r="J840" s="7"/>
      <c r="K840" s="7"/>
      <c r="L840" s="7"/>
      <c r="M840" s="7"/>
      <c r="N840" s="7"/>
      <c r="O840" s="7"/>
      <c r="P840" s="7"/>
      <c r="Q840" s="7"/>
      <c r="R840" s="7"/>
      <c r="S840" s="7"/>
      <c r="T840" s="7"/>
      <c r="U840" s="7"/>
      <c r="V840" s="7"/>
      <c r="W840" s="7"/>
      <c r="X840" s="7"/>
      <c r="Y840" s="7"/>
      <c r="Z840" s="7"/>
      <c r="AA840" s="7"/>
    </row>
    <row r="841" spans="1:27" ht="14.4">
      <c r="A841" s="7"/>
      <c r="B841" s="7"/>
      <c r="C841" s="7"/>
      <c r="D841" s="125"/>
      <c r="E841" s="7"/>
      <c r="F841" s="7"/>
      <c r="G841" s="7"/>
      <c r="H841" s="7"/>
      <c r="I841" s="7"/>
      <c r="J841" s="7"/>
      <c r="K841" s="7"/>
      <c r="L841" s="7"/>
      <c r="M841" s="7"/>
      <c r="N841" s="7"/>
      <c r="O841" s="7"/>
      <c r="P841" s="7"/>
      <c r="Q841" s="7"/>
      <c r="R841" s="7"/>
      <c r="S841" s="7"/>
      <c r="T841" s="7"/>
      <c r="U841" s="7"/>
      <c r="V841" s="7"/>
      <c r="W841" s="7"/>
      <c r="X841" s="7"/>
      <c r="Y841" s="7"/>
      <c r="Z841" s="7"/>
      <c r="AA841" s="7"/>
    </row>
    <row r="842" spans="1:27" ht="14.4">
      <c r="A842" s="7"/>
      <c r="B842" s="7"/>
      <c r="C842" s="7"/>
      <c r="D842" s="125"/>
      <c r="E842" s="7"/>
      <c r="F842" s="7"/>
      <c r="G842" s="7"/>
      <c r="H842" s="7"/>
      <c r="I842" s="7"/>
      <c r="J842" s="7"/>
      <c r="K842" s="7"/>
      <c r="L842" s="7"/>
      <c r="M842" s="7"/>
      <c r="N842" s="7"/>
      <c r="O842" s="7"/>
      <c r="P842" s="7"/>
      <c r="Q842" s="7"/>
      <c r="R842" s="7"/>
      <c r="S842" s="7"/>
      <c r="T842" s="7"/>
      <c r="U842" s="7"/>
      <c r="V842" s="7"/>
      <c r="W842" s="7"/>
      <c r="X842" s="7"/>
      <c r="Y842" s="7"/>
      <c r="Z842" s="7"/>
      <c r="AA842" s="7"/>
    </row>
    <row r="843" spans="1:27" ht="14.4">
      <c r="A843" s="7"/>
      <c r="B843" s="7"/>
      <c r="C843" s="7"/>
      <c r="D843" s="125"/>
      <c r="E843" s="7"/>
      <c r="F843" s="7"/>
      <c r="G843" s="7"/>
      <c r="H843" s="7"/>
      <c r="I843" s="7"/>
      <c r="J843" s="7"/>
      <c r="K843" s="7"/>
      <c r="L843" s="7"/>
      <c r="M843" s="7"/>
      <c r="N843" s="7"/>
      <c r="O843" s="7"/>
      <c r="P843" s="7"/>
      <c r="Q843" s="7"/>
      <c r="R843" s="7"/>
      <c r="S843" s="7"/>
      <c r="T843" s="7"/>
      <c r="U843" s="7"/>
      <c r="V843" s="7"/>
      <c r="W843" s="7"/>
      <c r="X843" s="7"/>
      <c r="Y843" s="7"/>
      <c r="Z843" s="7"/>
      <c r="AA843" s="7"/>
    </row>
    <row r="844" spans="1:27" ht="14.4">
      <c r="A844" s="7"/>
      <c r="B844" s="7"/>
      <c r="C844" s="7"/>
      <c r="D844" s="125"/>
      <c r="E844" s="7"/>
      <c r="F844" s="7"/>
      <c r="G844" s="7"/>
      <c r="H844" s="7"/>
      <c r="I844" s="7"/>
      <c r="J844" s="7"/>
      <c r="K844" s="7"/>
      <c r="L844" s="7"/>
      <c r="M844" s="7"/>
      <c r="N844" s="7"/>
      <c r="O844" s="7"/>
      <c r="P844" s="7"/>
      <c r="Q844" s="7"/>
      <c r="R844" s="7"/>
      <c r="S844" s="7"/>
      <c r="T844" s="7"/>
      <c r="U844" s="7"/>
      <c r="V844" s="7"/>
      <c r="W844" s="7"/>
      <c r="X844" s="7"/>
      <c r="Y844" s="7"/>
      <c r="Z844" s="7"/>
      <c r="AA844" s="7"/>
    </row>
    <row r="845" spans="1:27" ht="14.4">
      <c r="A845" s="7"/>
      <c r="B845" s="7"/>
      <c r="C845" s="7"/>
      <c r="D845" s="125"/>
      <c r="E845" s="7"/>
      <c r="F845" s="7"/>
      <c r="G845" s="7"/>
      <c r="H845" s="7"/>
      <c r="I845" s="7"/>
      <c r="J845" s="7"/>
      <c r="K845" s="7"/>
      <c r="L845" s="7"/>
      <c r="M845" s="7"/>
      <c r="N845" s="7"/>
      <c r="O845" s="7"/>
      <c r="P845" s="7"/>
      <c r="Q845" s="7"/>
      <c r="R845" s="7"/>
      <c r="S845" s="7"/>
      <c r="T845" s="7"/>
      <c r="U845" s="7"/>
      <c r="V845" s="7"/>
      <c r="W845" s="7"/>
      <c r="X845" s="7"/>
      <c r="Y845" s="7"/>
      <c r="Z845" s="7"/>
      <c r="AA845" s="7"/>
    </row>
    <row r="846" spans="1:27" ht="14.4">
      <c r="A846" s="7"/>
      <c r="B846" s="7"/>
      <c r="C846" s="7"/>
      <c r="D846" s="125"/>
      <c r="E846" s="7"/>
      <c r="F846" s="7"/>
      <c r="G846" s="7"/>
      <c r="H846" s="7"/>
      <c r="I846" s="7"/>
      <c r="J846" s="7"/>
      <c r="K846" s="7"/>
      <c r="L846" s="7"/>
      <c r="M846" s="7"/>
      <c r="N846" s="7"/>
      <c r="O846" s="7"/>
      <c r="P846" s="7"/>
      <c r="Q846" s="7"/>
      <c r="R846" s="7"/>
      <c r="S846" s="7"/>
      <c r="T846" s="7"/>
      <c r="U846" s="7"/>
      <c r="V846" s="7"/>
      <c r="W846" s="7"/>
      <c r="X846" s="7"/>
      <c r="Y846" s="7"/>
      <c r="Z846" s="7"/>
      <c r="AA846" s="7"/>
    </row>
    <row r="847" spans="1:27" ht="14.4">
      <c r="A847" s="7"/>
      <c r="B847" s="7"/>
      <c r="C847" s="7"/>
      <c r="D847" s="125"/>
      <c r="E847" s="7"/>
      <c r="F847" s="7"/>
      <c r="G847" s="7"/>
      <c r="H847" s="7"/>
      <c r="I847" s="7"/>
      <c r="J847" s="7"/>
      <c r="K847" s="7"/>
      <c r="L847" s="7"/>
      <c r="M847" s="7"/>
      <c r="N847" s="7"/>
      <c r="O847" s="7"/>
      <c r="P847" s="7"/>
      <c r="Q847" s="7"/>
      <c r="R847" s="7"/>
      <c r="S847" s="7"/>
      <c r="T847" s="7"/>
      <c r="U847" s="7"/>
      <c r="V847" s="7"/>
      <c r="W847" s="7"/>
      <c r="X847" s="7"/>
      <c r="Y847" s="7"/>
      <c r="Z847" s="7"/>
      <c r="AA847" s="7"/>
    </row>
    <row r="848" spans="1:27" ht="14.4">
      <c r="A848" s="7"/>
      <c r="B848" s="7"/>
      <c r="C848" s="7"/>
      <c r="D848" s="125"/>
      <c r="E848" s="7"/>
      <c r="F848" s="7"/>
      <c r="G848" s="7"/>
      <c r="H848" s="7"/>
      <c r="I848" s="7"/>
      <c r="J848" s="7"/>
      <c r="K848" s="7"/>
      <c r="L848" s="7"/>
      <c r="M848" s="7"/>
      <c r="N848" s="7"/>
      <c r="O848" s="7"/>
      <c r="P848" s="7"/>
      <c r="Q848" s="7"/>
      <c r="R848" s="7"/>
      <c r="S848" s="7"/>
      <c r="T848" s="7"/>
      <c r="U848" s="7"/>
      <c r="V848" s="7"/>
      <c r="W848" s="7"/>
      <c r="X848" s="7"/>
      <c r="Y848" s="7"/>
      <c r="Z848" s="7"/>
      <c r="AA848" s="7"/>
    </row>
    <row r="849" spans="1:27" ht="14.4">
      <c r="A849" s="7"/>
      <c r="B849" s="7"/>
      <c r="C849" s="7"/>
      <c r="D849" s="125"/>
      <c r="E849" s="7"/>
      <c r="F849" s="7"/>
      <c r="G849" s="7"/>
      <c r="H849" s="7"/>
      <c r="I849" s="7"/>
      <c r="J849" s="7"/>
      <c r="K849" s="7"/>
      <c r="L849" s="7"/>
      <c r="M849" s="7"/>
      <c r="N849" s="7"/>
      <c r="O849" s="7"/>
      <c r="P849" s="7"/>
      <c r="Q849" s="7"/>
      <c r="R849" s="7"/>
      <c r="S849" s="7"/>
      <c r="T849" s="7"/>
      <c r="U849" s="7"/>
      <c r="V849" s="7"/>
      <c r="W849" s="7"/>
      <c r="X849" s="7"/>
      <c r="Y849" s="7"/>
      <c r="Z849" s="7"/>
      <c r="AA849" s="7"/>
    </row>
    <row r="850" spans="1:27" ht="14.4">
      <c r="A850" s="7"/>
      <c r="B850" s="7"/>
      <c r="C850" s="7"/>
      <c r="D850" s="125"/>
      <c r="E850" s="7"/>
      <c r="F850" s="7"/>
      <c r="G850" s="7"/>
      <c r="H850" s="7"/>
      <c r="I850" s="7"/>
      <c r="J850" s="7"/>
      <c r="K850" s="7"/>
      <c r="L850" s="7"/>
      <c r="M850" s="7"/>
      <c r="N850" s="7"/>
      <c r="O850" s="7"/>
      <c r="P850" s="7"/>
      <c r="Q850" s="7"/>
      <c r="R850" s="7"/>
      <c r="S850" s="7"/>
      <c r="T850" s="7"/>
      <c r="U850" s="7"/>
      <c r="V850" s="7"/>
      <c r="W850" s="7"/>
      <c r="X850" s="7"/>
      <c r="Y850" s="7"/>
      <c r="Z850" s="7"/>
      <c r="AA850" s="7"/>
    </row>
    <row r="851" spans="1:27" ht="14.4">
      <c r="A851" s="7"/>
      <c r="B851" s="7"/>
      <c r="C851" s="7"/>
      <c r="D851" s="125"/>
      <c r="E851" s="7"/>
      <c r="F851" s="7"/>
      <c r="G851" s="7"/>
      <c r="H851" s="7"/>
      <c r="I851" s="7"/>
      <c r="J851" s="7"/>
      <c r="K851" s="7"/>
      <c r="L851" s="7"/>
      <c r="M851" s="7"/>
      <c r="N851" s="7"/>
      <c r="O851" s="7"/>
      <c r="P851" s="7"/>
      <c r="Q851" s="7"/>
      <c r="R851" s="7"/>
      <c r="S851" s="7"/>
      <c r="T851" s="7"/>
      <c r="U851" s="7"/>
      <c r="V851" s="7"/>
      <c r="W851" s="7"/>
      <c r="X851" s="7"/>
      <c r="Y851" s="7"/>
      <c r="Z851" s="7"/>
      <c r="AA851" s="7"/>
    </row>
    <row r="852" spans="1:27" ht="14.4">
      <c r="A852" s="7"/>
      <c r="B852" s="7"/>
      <c r="C852" s="7"/>
      <c r="D852" s="125"/>
      <c r="E852" s="7"/>
      <c r="F852" s="7"/>
      <c r="G852" s="7"/>
      <c r="H852" s="7"/>
      <c r="I852" s="7"/>
      <c r="J852" s="7"/>
      <c r="K852" s="7"/>
      <c r="L852" s="7"/>
      <c r="M852" s="7"/>
      <c r="N852" s="7"/>
      <c r="O852" s="7"/>
      <c r="P852" s="7"/>
      <c r="Q852" s="7"/>
      <c r="R852" s="7"/>
      <c r="S852" s="7"/>
      <c r="T852" s="7"/>
      <c r="U852" s="7"/>
      <c r="V852" s="7"/>
      <c r="W852" s="7"/>
      <c r="X852" s="7"/>
      <c r="Y852" s="7"/>
      <c r="Z852" s="7"/>
      <c r="AA852" s="7"/>
    </row>
    <row r="853" spans="1:27" ht="14.4">
      <c r="A853" s="7"/>
      <c r="B853" s="7"/>
      <c r="C853" s="7"/>
      <c r="D853" s="125"/>
      <c r="E853" s="7"/>
      <c r="F853" s="7"/>
      <c r="G853" s="7"/>
      <c r="H853" s="7"/>
      <c r="I853" s="7"/>
      <c r="J853" s="7"/>
      <c r="K853" s="7"/>
      <c r="L853" s="7"/>
      <c r="M853" s="7"/>
      <c r="N853" s="7"/>
      <c r="O853" s="7"/>
      <c r="P853" s="7"/>
      <c r="Q853" s="7"/>
      <c r="R853" s="7"/>
      <c r="S853" s="7"/>
      <c r="T853" s="7"/>
      <c r="U853" s="7"/>
      <c r="V853" s="7"/>
      <c r="W853" s="7"/>
      <c r="X853" s="7"/>
      <c r="Y853" s="7"/>
      <c r="Z853" s="7"/>
      <c r="AA853" s="7"/>
    </row>
    <row r="854" spans="1:27" ht="14.4">
      <c r="A854" s="7"/>
      <c r="B854" s="7"/>
      <c r="C854" s="7"/>
      <c r="D854" s="125"/>
      <c r="E854" s="7"/>
      <c r="F854" s="7"/>
      <c r="G854" s="7"/>
      <c r="H854" s="7"/>
      <c r="I854" s="7"/>
      <c r="J854" s="7"/>
      <c r="K854" s="7"/>
      <c r="L854" s="7"/>
      <c r="M854" s="7"/>
      <c r="N854" s="7"/>
      <c r="O854" s="7"/>
      <c r="P854" s="7"/>
      <c r="Q854" s="7"/>
      <c r="R854" s="7"/>
      <c r="S854" s="7"/>
      <c r="T854" s="7"/>
      <c r="U854" s="7"/>
      <c r="V854" s="7"/>
      <c r="W854" s="7"/>
      <c r="X854" s="7"/>
      <c r="Y854" s="7"/>
      <c r="Z854" s="7"/>
      <c r="AA854" s="7"/>
    </row>
    <row r="855" spans="1:27" ht="14.4">
      <c r="A855" s="7"/>
      <c r="B855" s="7"/>
      <c r="C855" s="7"/>
      <c r="D855" s="125"/>
      <c r="E855" s="7"/>
      <c r="F855" s="7"/>
      <c r="G855" s="7"/>
      <c r="H855" s="7"/>
      <c r="I855" s="7"/>
      <c r="J855" s="7"/>
      <c r="K855" s="7"/>
      <c r="L855" s="7"/>
      <c r="M855" s="7"/>
      <c r="N855" s="7"/>
      <c r="O855" s="7"/>
      <c r="P855" s="7"/>
      <c r="Q855" s="7"/>
      <c r="R855" s="7"/>
      <c r="S855" s="7"/>
      <c r="T855" s="7"/>
      <c r="U855" s="7"/>
      <c r="V855" s="7"/>
      <c r="W855" s="7"/>
      <c r="X855" s="7"/>
      <c r="Y855" s="7"/>
      <c r="Z855" s="7"/>
      <c r="AA855" s="7"/>
    </row>
    <row r="856" spans="1:27" ht="14.4">
      <c r="A856" s="7"/>
      <c r="B856" s="7"/>
      <c r="C856" s="7"/>
      <c r="D856" s="125"/>
      <c r="E856" s="7"/>
      <c r="F856" s="7"/>
      <c r="G856" s="7"/>
      <c r="H856" s="7"/>
      <c r="I856" s="7"/>
      <c r="J856" s="7"/>
      <c r="K856" s="7"/>
      <c r="L856" s="7"/>
      <c r="M856" s="7"/>
      <c r="N856" s="7"/>
      <c r="O856" s="7"/>
      <c r="P856" s="7"/>
      <c r="Q856" s="7"/>
      <c r="R856" s="7"/>
      <c r="S856" s="7"/>
      <c r="T856" s="7"/>
      <c r="U856" s="7"/>
      <c r="V856" s="7"/>
      <c r="W856" s="7"/>
      <c r="X856" s="7"/>
      <c r="Y856" s="7"/>
      <c r="Z856" s="7"/>
      <c r="AA856" s="7"/>
    </row>
    <row r="857" spans="1:27" ht="14.4">
      <c r="A857" s="7"/>
      <c r="B857" s="7"/>
      <c r="C857" s="7"/>
      <c r="D857" s="125"/>
      <c r="E857" s="7"/>
      <c r="F857" s="7"/>
      <c r="G857" s="7"/>
      <c r="H857" s="7"/>
      <c r="I857" s="7"/>
      <c r="J857" s="7"/>
      <c r="K857" s="7"/>
      <c r="L857" s="7"/>
      <c r="M857" s="7"/>
      <c r="N857" s="7"/>
      <c r="O857" s="7"/>
      <c r="P857" s="7"/>
      <c r="Q857" s="7"/>
      <c r="R857" s="7"/>
      <c r="S857" s="7"/>
      <c r="T857" s="7"/>
      <c r="U857" s="7"/>
      <c r="V857" s="7"/>
      <c r="W857" s="7"/>
      <c r="X857" s="7"/>
      <c r="Y857" s="7"/>
      <c r="Z857" s="7"/>
      <c r="AA857" s="7"/>
    </row>
    <row r="858" spans="1:27" ht="14.4">
      <c r="A858" s="7"/>
      <c r="B858" s="7"/>
      <c r="C858" s="7"/>
      <c r="D858" s="125"/>
      <c r="E858" s="7"/>
      <c r="F858" s="7"/>
      <c r="G858" s="7"/>
      <c r="H858" s="7"/>
      <c r="I858" s="7"/>
      <c r="J858" s="7"/>
      <c r="K858" s="7"/>
      <c r="L858" s="7"/>
      <c r="M858" s="7"/>
      <c r="N858" s="7"/>
      <c r="O858" s="7"/>
      <c r="P858" s="7"/>
      <c r="Q858" s="7"/>
      <c r="R858" s="7"/>
      <c r="S858" s="7"/>
      <c r="T858" s="7"/>
      <c r="U858" s="7"/>
      <c r="V858" s="7"/>
      <c r="W858" s="7"/>
      <c r="X858" s="7"/>
      <c r="Y858" s="7"/>
      <c r="Z858" s="7"/>
      <c r="AA858" s="7"/>
    </row>
    <row r="859" spans="1:27" ht="14.4">
      <c r="A859" s="7"/>
      <c r="B859" s="7"/>
      <c r="C859" s="7"/>
      <c r="D859" s="125"/>
      <c r="E859" s="7"/>
      <c r="F859" s="7"/>
      <c r="G859" s="7"/>
      <c r="H859" s="7"/>
      <c r="I859" s="7"/>
      <c r="J859" s="7"/>
      <c r="K859" s="7"/>
      <c r="L859" s="7"/>
      <c r="M859" s="7"/>
      <c r="N859" s="7"/>
      <c r="O859" s="7"/>
      <c r="P859" s="7"/>
      <c r="Q859" s="7"/>
      <c r="R859" s="7"/>
      <c r="S859" s="7"/>
      <c r="T859" s="7"/>
      <c r="U859" s="7"/>
      <c r="V859" s="7"/>
      <c r="W859" s="7"/>
      <c r="X859" s="7"/>
      <c r="Y859" s="7"/>
      <c r="Z859" s="7"/>
      <c r="AA859" s="7"/>
    </row>
    <row r="860" spans="1:27" ht="14.4">
      <c r="A860" s="7"/>
      <c r="B860" s="7"/>
      <c r="C860" s="7"/>
      <c r="D860" s="125"/>
      <c r="E860" s="7"/>
      <c r="F860" s="7"/>
      <c r="G860" s="7"/>
      <c r="H860" s="7"/>
      <c r="I860" s="7"/>
      <c r="J860" s="7"/>
      <c r="K860" s="7"/>
      <c r="L860" s="7"/>
      <c r="M860" s="7"/>
      <c r="N860" s="7"/>
      <c r="O860" s="7"/>
      <c r="P860" s="7"/>
      <c r="Q860" s="7"/>
      <c r="R860" s="7"/>
      <c r="S860" s="7"/>
      <c r="T860" s="7"/>
      <c r="U860" s="7"/>
      <c r="V860" s="7"/>
      <c r="W860" s="7"/>
      <c r="X860" s="7"/>
      <c r="Y860" s="7"/>
      <c r="Z860" s="7"/>
      <c r="AA860" s="7"/>
    </row>
    <row r="861" spans="1:27" ht="14.4">
      <c r="A861" s="7"/>
      <c r="B861" s="7"/>
      <c r="C861" s="7"/>
      <c r="D861" s="125"/>
      <c r="E861" s="7"/>
      <c r="F861" s="7"/>
      <c r="G861" s="7"/>
      <c r="H861" s="7"/>
      <c r="I861" s="7"/>
      <c r="J861" s="7"/>
      <c r="K861" s="7"/>
      <c r="L861" s="7"/>
      <c r="M861" s="7"/>
      <c r="N861" s="7"/>
      <c r="O861" s="7"/>
      <c r="P861" s="7"/>
      <c r="Q861" s="7"/>
      <c r="R861" s="7"/>
      <c r="S861" s="7"/>
      <c r="T861" s="7"/>
      <c r="U861" s="7"/>
      <c r="V861" s="7"/>
      <c r="W861" s="7"/>
      <c r="X861" s="7"/>
      <c r="Y861" s="7"/>
      <c r="Z861" s="7"/>
      <c r="AA861" s="7"/>
    </row>
    <row r="862" spans="1:27" ht="14.4">
      <c r="A862" s="7"/>
      <c r="B862" s="7"/>
      <c r="C862" s="7"/>
      <c r="D862" s="125"/>
      <c r="E862" s="7"/>
      <c r="F862" s="7"/>
      <c r="G862" s="7"/>
      <c r="H862" s="7"/>
      <c r="I862" s="7"/>
      <c r="J862" s="7"/>
      <c r="K862" s="7"/>
      <c r="L862" s="7"/>
      <c r="M862" s="7"/>
      <c r="N862" s="7"/>
      <c r="O862" s="7"/>
      <c r="P862" s="7"/>
      <c r="Q862" s="7"/>
      <c r="R862" s="7"/>
      <c r="S862" s="7"/>
      <c r="T862" s="7"/>
      <c r="U862" s="7"/>
      <c r="V862" s="7"/>
      <c r="W862" s="7"/>
      <c r="X862" s="7"/>
      <c r="Y862" s="7"/>
      <c r="Z862" s="7"/>
      <c r="AA862" s="7"/>
    </row>
    <row r="863" spans="1:27" ht="14.4">
      <c r="A863" s="7"/>
      <c r="B863" s="7"/>
      <c r="C863" s="7"/>
      <c r="D863" s="125"/>
      <c r="E863" s="7"/>
      <c r="F863" s="7"/>
      <c r="G863" s="7"/>
      <c r="H863" s="7"/>
      <c r="I863" s="7"/>
      <c r="J863" s="7"/>
      <c r="K863" s="7"/>
      <c r="L863" s="7"/>
      <c r="M863" s="7"/>
      <c r="N863" s="7"/>
      <c r="O863" s="7"/>
      <c r="P863" s="7"/>
      <c r="Q863" s="7"/>
      <c r="R863" s="7"/>
      <c r="S863" s="7"/>
      <c r="T863" s="7"/>
      <c r="U863" s="7"/>
      <c r="V863" s="7"/>
      <c r="W863" s="7"/>
      <c r="X863" s="7"/>
      <c r="Y863" s="7"/>
      <c r="Z863" s="7"/>
      <c r="AA863" s="7"/>
    </row>
    <row r="864" spans="1:27" ht="14.4">
      <c r="A864" s="7"/>
      <c r="B864" s="7"/>
      <c r="C864" s="7"/>
      <c r="D864" s="125"/>
      <c r="E864" s="7"/>
      <c r="F864" s="7"/>
      <c r="G864" s="7"/>
      <c r="H864" s="7"/>
      <c r="I864" s="7"/>
      <c r="J864" s="7"/>
      <c r="K864" s="7"/>
      <c r="L864" s="7"/>
      <c r="M864" s="7"/>
      <c r="N864" s="7"/>
      <c r="O864" s="7"/>
      <c r="P864" s="7"/>
      <c r="Q864" s="7"/>
      <c r="R864" s="7"/>
      <c r="S864" s="7"/>
      <c r="T864" s="7"/>
      <c r="U864" s="7"/>
      <c r="V864" s="7"/>
      <c r="W864" s="7"/>
      <c r="X864" s="7"/>
      <c r="Y864" s="7"/>
      <c r="Z864" s="7"/>
      <c r="AA864" s="7"/>
    </row>
    <row r="865" spans="1:27" ht="14.4">
      <c r="A865" s="7"/>
      <c r="B865" s="7"/>
      <c r="C865" s="7"/>
      <c r="D865" s="125"/>
      <c r="E865" s="7"/>
      <c r="F865" s="7"/>
      <c r="G865" s="7"/>
      <c r="H865" s="7"/>
      <c r="I865" s="7"/>
      <c r="J865" s="7"/>
      <c r="K865" s="7"/>
      <c r="L865" s="7"/>
      <c r="M865" s="7"/>
      <c r="N865" s="7"/>
      <c r="O865" s="7"/>
      <c r="P865" s="7"/>
      <c r="Q865" s="7"/>
      <c r="R865" s="7"/>
      <c r="S865" s="7"/>
      <c r="T865" s="7"/>
      <c r="U865" s="7"/>
      <c r="V865" s="7"/>
      <c r="W865" s="7"/>
      <c r="X865" s="7"/>
      <c r="Y865" s="7"/>
      <c r="Z865" s="7"/>
      <c r="AA865" s="7"/>
    </row>
    <row r="866" spans="1:27" ht="14.4">
      <c r="A866" s="7"/>
      <c r="B866" s="7"/>
      <c r="C866" s="7"/>
      <c r="D866" s="125"/>
      <c r="E866" s="7"/>
      <c r="F866" s="7"/>
      <c r="G866" s="7"/>
      <c r="H866" s="7"/>
      <c r="I866" s="7"/>
      <c r="J866" s="7"/>
      <c r="K866" s="7"/>
      <c r="L866" s="7"/>
      <c r="M866" s="7"/>
      <c r="N866" s="7"/>
      <c r="O866" s="7"/>
      <c r="P866" s="7"/>
      <c r="Q866" s="7"/>
      <c r="R866" s="7"/>
      <c r="S866" s="7"/>
      <c r="T866" s="7"/>
      <c r="U866" s="7"/>
      <c r="V866" s="7"/>
      <c r="W866" s="7"/>
      <c r="X866" s="7"/>
      <c r="Y866" s="7"/>
      <c r="Z866" s="7"/>
      <c r="AA866" s="7"/>
    </row>
    <row r="867" spans="1:27" ht="14.4">
      <c r="A867" s="7"/>
      <c r="B867" s="7"/>
      <c r="C867" s="7"/>
      <c r="D867" s="125"/>
      <c r="E867" s="7"/>
      <c r="F867" s="7"/>
      <c r="G867" s="7"/>
      <c r="H867" s="7"/>
      <c r="I867" s="7"/>
      <c r="J867" s="7"/>
      <c r="K867" s="7"/>
      <c r="L867" s="7"/>
      <c r="M867" s="7"/>
      <c r="N867" s="7"/>
      <c r="O867" s="7"/>
      <c r="P867" s="7"/>
      <c r="Q867" s="7"/>
      <c r="R867" s="7"/>
      <c r="S867" s="7"/>
      <c r="T867" s="7"/>
      <c r="U867" s="7"/>
      <c r="V867" s="7"/>
      <c r="W867" s="7"/>
      <c r="X867" s="7"/>
      <c r="Y867" s="7"/>
      <c r="Z867" s="7"/>
      <c r="AA867" s="7"/>
    </row>
    <row r="868" spans="1:27" ht="14.4">
      <c r="A868" s="7"/>
      <c r="B868" s="7"/>
      <c r="C868" s="7"/>
      <c r="D868" s="125"/>
      <c r="E868" s="7"/>
      <c r="F868" s="7"/>
      <c r="G868" s="7"/>
      <c r="H868" s="7"/>
      <c r="I868" s="7"/>
      <c r="J868" s="7"/>
      <c r="K868" s="7"/>
      <c r="L868" s="7"/>
      <c r="M868" s="7"/>
      <c r="N868" s="7"/>
      <c r="O868" s="7"/>
      <c r="P868" s="7"/>
      <c r="Q868" s="7"/>
      <c r="R868" s="7"/>
      <c r="S868" s="7"/>
      <c r="T868" s="7"/>
      <c r="U868" s="7"/>
      <c r="V868" s="7"/>
      <c r="W868" s="7"/>
      <c r="X868" s="7"/>
      <c r="Y868" s="7"/>
      <c r="Z868" s="7"/>
      <c r="AA868" s="7"/>
    </row>
    <row r="869" spans="1:27" ht="14.4">
      <c r="A869" s="7"/>
      <c r="B869" s="7"/>
      <c r="C869" s="7"/>
      <c r="D869" s="125"/>
      <c r="E869" s="7"/>
      <c r="F869" s="7"/>
      <c r="G869" s="7"/>
      <c r="H869" s="7"/>
      <c r="I869" s="7"/>
      <c r="J869" s="7"/>
      <c r="K869" s="7"/>
      <c r="L869" s="7"/>
      <c r="M869" s="7"/>
      <c r="N869" s="7"/>
      <c r="O869" s="7"/>
      <c r="P869" s="7"/>
      <c r="Q869" s="7"/>
      <c r="R869" s="7"/>
      <c r="S869" s="7"/>
      <c r="T869" s="7"/>
      <c r="U869" s="7"/>
      <c r="V869" s="7"/>
      <c r="W869" s="7"/>
      <c r="X869" s="7"/>
      <c r="Y869" s="7"/>
      <c r="Z869" s="7"/>
      <c r="AA869" s="7"/>
    </row>
    <row r="870" spans="1:27" ht="14.4">
      <c r="A870" s="7"/>
      <c r="B870" s="7"/>
      <c r="C870" s="7"/>
      <c r="D870" s="125"/>
      <c r="E870" s="7"/>
      <c r="F870" s="7"/>
      <c r="G870" s="7"/>
      <c r="H870" s="7"/>
      <c r="I870" s="7"/>
      <c r="J870" s="7"/>
      <c r="K870" s="7"/>
      <c r="L870" s="7"/>
      <c r="M870" s="7"/>
      <c r="N870" s="7"/>
      <c r="O870" s="7"/>
      <c r="P870" s="7"/>
      <c r="Q870" s="7"/>
      <c r="R870" s="7"/>
      <c r="S870" s="7"/>
      <c r="T870" s="7"/>
      <c r="U870" s="7"/>
      <c r="V870" s="7"/>
      <c r="W870" s="7"/>
      <c r="X870" s="7"/>
      <c r="Y870" s="7"/>
      <c r="Z870" s="7"/>
      <c r="AA870" s="7"/>
    </row>
    <row r="871" spans="1:27" ht="14.4">
      <c r="A871" s="7"/>
      <c r="B871" s="7"/>
      <c r="C871" s="7"/>
      <c r="D871" s="125"/>
      <c r="E871" s="7"/>
      <c r="F871" s="7"/>
      <c r="G871" s="7"/>
      <c r="H871" s="7"/>
      <c r="I871" s="7"/>
      <c r="J871" s="7"/>
      <c r="K871" s="7"/>
      <c r="L871" s="7"/>
      <c r="M871" s="7"/>
      <c r="N871" s="7"/>
      <c r="O871" s="7"/>
      <c r="P871" s="7"/>
      <c r="Q871" s="7"/>
      <c r="R871" s="7"/>
      <c r="S871" s="7"/>
      <c r="T871" s="7"/>
      <c r="U871" s="7"/>
      <c r="V871" s="7"/>
      <c r="W871" s="7"/>
      <c r="X871" s="7"/>
      <c r="Y871" s="7"/>
      <c r="Z871" s="7"/>
      <c r="AA871" s="7"/>
    </row>
    <row r="872" spans="1:27" ht="14.4">
      <c r="A872" s="7"/>
      <c r="B872" s="7"/>
      <c r="C872" s="7"/>
      <c r="D872" s="125"/>
      <c r="E872" s="7"/>
      <c r="F872" s="7"/>
      <c r="G872" s="7"/>
      <c r="H872" s="7"/>
      <c r="I872" s="7"/>
      <c r="J872" s="7"/>
      <c r="K872" s="7"/>
      <c r="L872" s="7"/>
      <c r="M872" s="7"/>
      <c r="N872" s="7"/>
      <c r="O872" s="7"/>
      <c r="P872" s="7"/>
      <c r="Q872" s="7"/>
      <c r="R872" s="7"/>
      <c r="S872" s="7"/>
      <c r="T872" s="7"/>
      <c r="U872" s="7"/>
      <c r="V872" s="7"/>
      <c r="W872" s="7"/>
      <c r="X872" s="7"/>
      <c r="Y872" s="7"/>
      <c r="Z872" s="7"/>
      <c r="AA872" s="7"/>
    </row>
    <row r="873" spans="1:27" ht="14.4">
      <c r="A873" s="7"/>
      <c r="B873" s="7"/>
      <c r="C873" s="7"/>
      <c r="D873" s="125"/>
      <c r="E873" s="7"/>
      <c r="F873" s="7"/>
      <c r="G873" s="7"/>
      <c r="H873" s="7"/>
      <c r="I873" s="7"/>
      <c r="J873" s="7"/>
      <c r="K873" s="7"/>
      <c r="L873" s="7"/>
      <c r="M873" s="7"/>
      <c r="N873" s="7"/>
      <c r="O873" s="7"/>
      <c r="P873" s="7"/>
      <c r="Q873" s="7"/>
      <c r="R873" s="7"/>
      <c r="S873" s="7"/>
      <c r="T873" s="7"/>
      <c r="U873" s="7"/>
      <c r="V873" s="7"/>
      <c r="W873" s="7"/>
      <c r="X873" s="7"/>
      <c r="Y873" s="7"/>
      <c r="Z873" s="7"/>
      <c r="AA873" s="7"/>
    </row>
    <row r="874" spans="1:27" ht="14.4">
      <c r="A874" s="7"/>
      <c r="B874" s="7"/>
      <c r="C874" s="7"/>
      <c r="D874" s="125"/>
      <c r="E874" s="7"/>
      <c r="F874" s="7"/>
      <c r="G874" s="7"/>
      <c r="H874" s="7"/>
      <c r="I874" s="7"/>
      <c r="J874" s="7"/>
      <c r="K874" s="7"/>
      <c r="L874" s="7"/>
      <c r="M874" s="7"/>
      <c r="N874" s="7"/>
      <c r="O874" s="7"/>
      <c r="P874" s="7"/>
      <c r="Q874" s="7"/>
      <c r="R874" s="7"/>
      <c r="S874" s="7"/>
      <c r="T874" s="7"/>
      <c r="U874" s="7"/>
      <c r="V874" s="7"/>
      <c r="W874" s="7"/>
      <c r="X874" s="7"/>
      <c r="Y874" s="7"/>
      <c r="Z874" s="7"/>
      <c r="AA874" s="7"/>
    </row>
    <row r="875" spans="1:27" ht="14.4">
      <c r="A875" s="7"/>
      <c r="B875" s="7"/>
      <c r="C875" s="7"/>
      <c r="D875" s="125"/>
      <c r="E875" s="7"/>
      <c r="F875" s="7"/>
      <c r="G875" s="7"/>
      <c r="H875" s="7"/>
      <c r="I875" s="7"/>
      <c r="J875" s="7"/>
      <c r="K875" s="7"/>
      <c r="L875" s="7"/>
      <c r="M875" s="7"/>
      <c r="N875" s="7"/>
      <c r="O875" s="7"/>
      <c r="P875" s="7"/>
      <c r="Q875" s="7"/>
      <c r="R875" s="7"/>
      <c r="S875" s="7"/>
      <c r="T875" s="7"/>
      <c r="U875" s="7"/>
      <c r="V875" s="7"/>
      <c r="W875" s="7"/>
      <c r="X875" s="7"/>
      <c r="Y875" s="7"/>
      <c r="Z875" s="7"/>
      <c r="AA875" s="7"/>
    </row>
    <row r="876" spans="1:27" ht="14.4">
      <c r="A876" s="7"/>
      <c r="B876" s="7"/>
      <c r="C876" s="7"/>
      <c r="D876" s="125"/>
      <c r="E876" s="7"/>
      <c r="F876" s="7"/>
      <c r="G876" s="7"/>
      <c r="H876" s="7"/>
      <c r="I876" s="7"/>
      <c r="J876" s="7"/>
      <c r="K876" s="7"/>
      <c r="L876" s="7"/>
      <c r="M876" s="7"/>
      <c r="N876" s="7"/>
      <c r="O876" s="7"/>
      <c r="P876" s="7"/>
      <c r="Q876" s="7"/>
      <c r="R876" s="7"/>
      <c r="S876" s="7"/>
      <c r="T876" s="7"/>
      <c r="U876" s="7"/>
      <c r="V876" s="7"/>
      <c r="W876" s="7"/>
      <c r="X876" s="7"/>
      <c r="Y876" s="7"/>
      <c r="Z876" s="7"/>
      <c r="AA876" s="7"/>
    </row>
    <row r="877" spans="1:27" ht="14.4">
      <c r="A877" s="7"/>
      <c r="B877" s="7"/>
      <c r="C877" s="7"/>
      <c r="D877" s="125"/>
      <c r="E877" s="7"/>
      <c r="F877" s="7"/>
      <c r="G877" s="7"/>
      <c r="H877" s="7"/>
      <c r="I877" s="7"/>
      <c r="J877" s="7"/>
      <c r="K877" s="7"/>
      <c r="L877" s="7"/>
      <c r="M877" s="7"/>
      <c r="N877" s="7"/>
      <c r="O877" s="7"/>
      <c r="P877" s="7"/>
      <c r="Q877" s="7"/>
      <c r="R877" s="7"/>
      <c r="S877" s="7"/>
      <c r="T877" s="7"/>
      <c r="U877" s="7"/>
      <c r="V877" s="7"/>
      <c r="W877" s="7"/>
      <c r="X877" s="7"/>
      <c r="Y877" s="7"/>
      <c r="Z877" s="7"/>
      <c r="AA877" s="7"/>
    </row>
    <row r="878" spans="1:27" ht="14.4">
      <c r="A878" s="7"/>
      <c r="B878" s="7"/>
      <c r="C878" s="7"/>
      <c r="D878" s="125"/>
      <c r="E878" s="7"/>
      <c r="F878" s="7"/>
      <c r="G878" s="7"/>
      <c r="H878" s="7"/>
      <c r="I878" s="7"/>
      <c r="J878" s="7"/>
      <c r="K878" s="7"/>
      <c r="L878" s="7"/>
      <c r="M878" s="7"/>
      <c r="N878" s="7"/>
      <c r="O878" s="7"/>
      <c r="P878" s="7"/>
      <c r="Q878" s="7"/>
      <c r="R878" s="7"/>
      <c r="S878" s="7"/>
      <c r="T878" s="7"/>
      <c r="U878" s="7"/>
      <c r="V878" s="7"/>
      <c r="W878" s="7"/>
      <c r="X878" s="7"/>
      <c r="Y878" s="7"/>
      <c r="Z878" s="7"/>
      <c r="AA878" s="7"/>
    </row>
    <row r="879" spans="1:27" ht="14.4">
      <c r="A879" s="7"/>
      <c r="B879" s="7"/>
      <c r="C879" s="7"/>
      <c r="D879" s="125"/>
      <c r="E879" s="7"/>
      <c r="F879" s="7"/>
      <c r="G879" s="7"/>
      <c r="H879" s="7"/>
      <c r="I879" s="7"/>
      <c r="J879" s="7"/>
      <c r="K879" s="7"/>
      <c r="L879" s="7"/>
      <c r="M879" s="7"/>
      <c r="N879" s="7"/>
      <c r="O879" s="7"/>
      <c r="P879" s="7"/>
      <c r="Q879" s="7"/>
      <c r="R879" s="7"/>
      <c r="S879" s="7"/>
      <c r="T879" s="7"/>
      <c r="U879" s="7"/>
      <c r="V879" s="7"/>
      <c r="W879" s="7"/>
      <c r="X879" s="7"/>
      <c r="Y879" s="7"/>
      <c r="Z879" s="7"/>
      <c r="AA879" s="7"/>
    </row>
    <row r="880" spans="1:27" ht="14.4">
      <c r="A880" s="7"/>
      <c r="B880" s="7"/>
      <c r="C880" s="7"/>
      <c r="D880" s="125"/>
      <c r="E880" s="7"/>
      <c r="F880" s="7"/>
      <c r="G880" s="7"/>
      <c r="H880" s="7"/>
      <c r="I880" s="7"/>
      <c r="J880" s="7"/>
      <c r="K880" s="7"/>
      <c r="L880" s="7"/>
      <c r="M880" s="7"/>
      <c r="N880" s="7"/>
      <c r="O880" s="7"/>
      <c r="P880" s="7"/>
      <c r="Q880" s="7"/>
      <c r="R880" s="7"/>
      <c r="S880" s="7"/>
      <c r="T880" s="7"/>
      <c r="U880" s="7"/>
      <c r="V880" s="7"/>
      <c r="W880" s="7"/>
      <c r="X880" s="7"/>
      <c r="Y880" s="7"/>
      <c r="Z880" s="7"/>
      <c r="AA880" s="7"/>
    </row>
    <row r="881" spans="1:27" ht="14.4">
      <c r="A881" s="7"/>
      <c r="B881" s="7"/>
      <c r="C881" s="7"/>
      <c r="D881" s="125"/>
      <c r="E881" s="7"/>
      <c r="F881" s="7"/>
      <c r="G881" s="7"/>
      <c r="H881" s="7"/>
      <c r="I881" s="7"/>
      <c r="J881" s="7"/>
      <c r="K881" s="7"/>
      <c r="L881" s="7"/>
      <c r="M881" s="7"/>
      <c r="N881" s="7"/>
      <c r="O881" s="7"/>
      <c r="P881" s="7"/>
      <c r="Q881" s="7"/>
      <c r="R881" s="7"/>
      <c r="S881" s="7"/>
      <c r="T881" s="7"/>
      <c r="U881" s="7"/>
      <c r="V881" s="7"/>
      <c r="W881" s="7"/>
      <c r="X881" s="7"/>
      <c r="Y881" s="7"/>
      <c r="Z881" s="7"/>
      <c r="AA881" s="7"/>
    </row>
    <row r="882" spans="1:27" ht="14.4">
      <c r="A882" s="7"/>
      <c r="B882" s="7"/>
      <c r="C882" s="7"/>
      <c r="D882" s="125"/>
      <c r="E882" s="7"/>
      <c r="F882" s="7"/>
      <c r="G882" s="7"/>
      <c r="H882" s="7"/>
      <c r="I882" s="7"/>
      <c r="J882" s="7"/>
      <c r="K882" s="7"/>
      <c r="L882" s="7"/>
      <c r="M882" s="7"/>
      <c r="N882" s="7"/>
      <c r="O882" s="7"/>
      <c r="P882" s="7"/>
      <c r="Q882" s="7"/>
      <c r="R882" s="7"/>
      <c r="S882" s="7"/>
      <c r="T882" s="7"/>
      <c r="U882" s="7"/>
      <c r="V882" s="7"/>
      <c r="W882" s="7"/>
      <c r="X882" s="7"/>
      <c r="Y882" s="7"/>
      <c r="Z882" s="7"/>
      <c r="AA882" s="7"/>
    </row>
    <row r="883" spans="1:27" ht="14.4">
      <c r="A883" s="7"/>
      <c r="B883" s="7"/>
      <c r="C883" s="7"/>
      <c r="D883" s="125"/>
      <c r="E883" s="7"/>
      <c r="F883" s="7"/>
      <c r="G883" s="7"/>
      <c r="H883" s="7"/>
      <c r="I883" s="7"/>
      <c r="J883" s="7"/>
      <c r="K883" s="7"/>
      <c r="L883" s="7"/>
      <c r="M883" s="7"/>
      <c r="N883" s="7"/>
      <c r="O883" s="7"/>
      <c r="P883" s="7"/>
      <c r="Q883" s="7"/>
      <c r="R883" s="7"/>
      <c r="S883" s="7"/>
      <c r="T883" s="7"/>
      <c r="U883" s="7"/>
      <c r="V883" s="7"/>
      <c r="W883" s="7"/>
      <c r="X883" s="7"/>
      <c r="Y883" s="7"/>
      <c r="Z883" s="7"/>
      <c r="AA883" s="7"/>
    </row>
    <row r="884" spans="1:27" ht="14.4">
      <c r="A884" s="7"/>
      <c r="B884" s="7"/>
      <c r="C884" s="7"/>
      <c r="D884" s="125"/>
      <c r="E884" s="7"/>
      <c r="F884" s="7"/>
      <c r="G884" s="7"/>
      <c r="H884" s="7"/>
      <c r="I884" s="7"/>
      <c r="J884" s="7"/>
      <c r="K884" s="7"/>
      <c r="L884" s="7"/>
      <c r="M884" s="7"/>
      <c r="N884" s="7"/>
      <c r="O884" s="7"/>
      <c r="P884" s="7"/>
      <c r="Q884" s="7"/>
      <c r="R884" s="7"/>
      <c r="S884" s="7"/>
      <c r="T884" s="7"/>
      <c r="U884" s="7"/>
      <c r="V884" s="7"/>
      <c r="W884" s="7"/>
      <c r="X884" s="7"/>
      <c r="Y884" s="7"/>
      <c r="Z884" s="7"/>
      <c r="AA884" s="7"/>
    </row>
    <row r="885" spans="1:27" ht="14.4">
      <c r="A885" s="7"/>
      <c r="B885" s="7"/>
      <c r="C885" s="7"/>
      <c r="D885" s="125"/>
      <c r="E885" s="7"/>
      <c r="F885" s="7"/>
      <c r="G885" s="7"/>
      <c r="H885" s="7"/>
      <c r="I885" s="7"/>
      <c r="J885" s="7"/>
      <c r="K885" s="7"/>
      <c r="L885" s="7"/>
      <c r="M885" s="7"/>
      <c r="N885" s="7"/>
      <c r="O885" s="7"/>
      <c r="P885" s="7"/>
      <c r="Q885" s="7"/>
      <c r="R885" s="7"/>
      <c r="S885" s="7"/>
      <c r="T885" s="7"/>
      <c r="U885" s="7"/>
      <c r="V885" s="7"/>
      <c r="W885" s="7"/>
      <c r="X885" s="7"/>
      <c r="Y885" s="7"/>
      <c r="Z885" s="7"/>
      <c r="AA885" s="7"/>
    </row>
    <row r="886" spans="1:27" ht="14.4">
      <c r="A886" s="7"/>
      <c r="B886" s="7"/>
      <c r="C886" s="7"/>
      <c r="D886" s="125"/>
      <c r="E886" s="7"/>
      <c r="F886" s="7"/>
      <c r="G886" s="7"/>
      <c r="H886" s="7"/>
      <c r="I886" s="7"/>
      <c r="J886" s="7"/>
      <c r="K886" s="7"/>
      <c r="L886" s="7"/>
      <c r="M886" s="7"/>
      <c r="N886" s="7"/>
      <c r="O886" s="7"/>
      <c r="P886" s="7"/>
      <c r="Q886" s="7"/>
      <c r="R886" s="7"/>
      <c r="S886" s="7"/>
      <c r="T886" s="7"/>
      <c r="U886" s="7"/>
      <c r="V886" s="7"/>
      <c r="W886" s="7"/>
      <c r="X886" s="7"/>
      <c r="Y886" s="7"/>
      <c r="Z886" s="7"/>
      <c r="AA886" s="7"/>
    </row>
    <row r="887" spans="1:27" ht="14.4">
      <c r="A887" s="7"/>
      <c r="B887" s="7"/>
      <c r="C887" s="7"/>
      <c r="D887" s="125"/>
      <c r="E887" s="7"/>
      <c r="F887" s="7"/>
      <c r="G887" s="7"/>
      <c r="H887" s="7"/>
      <c r="I887" s="7"/>
      <c r="J887" s="7"/>
      <c r="K887" s="7"/>
      <c r="L887" s="7"/>
      <c r="M887" s="7"/>
      <c r="N887" s="7"/>
      <c r="O887" s="7"/>
      <c r="P887" s="7"/>
      <c r="Q887" s="7"/>
      <c r="R887" s="7"/>
      <c r="S887" s="7"/>
      <c r="T887" s="7"/>
      <c r="U887" s="7"/>
      <c r="V887" s="7"/>
      <c r="W887" s="7"/>
      <c r="X887" s="7"/>
      <c r="Y887" s="7"/>
      <c r="Z887" s="7"/>
      <c r="AA887" s="7"/>
    </row>
    <row r="888" spans="1:27" ht="14.4">
      <c r="A888" s="7"/>
      <c r="B888" s="7"/>
      <c r="C888" s="7"/>
      <c r="D888" s="125"/>
      <c r="E888" s="7"/>
      <c r="F888" s="7"/>
      <c r="G888" s="7"/>
      <c r="H888" s="7"/>
      <c r="I888" s="7"/>
      <c r="J888" s="7"/>
      <c r="K888" s="7"/>
      <c r="L888" s="7"/>
      <c r="M888" s="7"/>
      <c r="N888" s="7"/>
      <c r="O888" s="7"/>
      <c r="P888" s="7"/>
      <c r="Q888" s="7"/>
      <c r="R888" s="7"/>
      <c r="S888" s="7"/>
      <c r="T888" s="7"/>
      <c r="U888" s="7"/>
      <c r="V888" s="7"/>
      <c r="W888" s="7"/>
      <c r="X888" s="7"/>
      <c r="Y888" s="7"/>
      <c r="Z888" s="7"/>
      <c r="AA888" s="7"/>
    </row>
    <row r="889" spans="1:27" ht="14.4">
      <c r="A889" s="7"/>
      <c r="B889" s="7"/>
      <c r="C889" s="7"/>
      <c r="D889" s="125"/>
      <c r="E889" s="7"/>
      <c r="F889" s="7"/>
      <c r="G889" s="7"/>
      <c r="H889" s="7"/>
      <c r="I889" s="7"/>
      <c r="J889" s="7"/>
      <c r="K889" s="7"/>
      <c r="L889" s="7"/>
      <c r="M889" s="7"/>
      <c r="N889" s="7"/>
      <c r="O889" s="7"/>
      <c r="P889" s="7"/>
      <c r="Q889" s="7"/>
      <c r="R889" s="7"/>
      <c r="S889" s="7"/>
      <c r="T889" s="7"/>
      <c r="U889" s="7"/>
      <c r="V889" s="7"/>
      <c r="W889" s="7"/>
      <c r="X889" s="7"/>
      <c r="Y889" s="7"/>
      <c r="Z889" s="7"/>
      <c r="AA889" s="7"/>
    </row>
    <row r="890" spans="1:27" ht="14.4">
      <c r="A890" s="7"/>
      <c r="B890" s="7"/>
      <c r="C890" s="7"/>
      <c r="D890" s="125"/>
      <c r="E890" s="7"/>
      <c r="F890" s="7"/>
      <c r="G890" s="7"/>
      <c r="H890" s="7"/>
      <c r="I890" s="7"/>
      <c r="J890" s="7"/>
      <c r="K890" s="7"/>
      <c r="L890" s="7"/>
      <c r="M890" s="7"/>
      <c r="N890" s="7"/>
      <c r="O890" s="7"/>
      <c r="P890" s="7"/>
      <c r="Q890" s="7"/>
      <c r="R890" s="7"/>
      <c r="S890" s="7"/>
      <c r="T890" s="7"/>
      <c r="U890" s="7"/>
      <c r="V890" s="7"/>
      <c r="W890" s="7"/>
      <c r="X890" s="7"/>
      <c r="Y890" s="7"/>
      <c r="Z890" s="7"/>
      <c r="AA890" s="7"/>
    </row>
    <row r="891" spans="1:27" ht="14.4">
      <c r="A891" s="7"/>
      <c r="B891" s="7"/>
      <c r="C891" s="7"/>
      <c r="D891" s="125"/>
      <c r="E891" s="7"/>
      <c r="F891" s="7"/>
      <c r="G891" s="7"/>
      <c r="H891" s="7"/>
      <c r="I891" s="7"/>
      <c r="J891" s="7"/>
      <c r="K891" s="7"/>
      <c r="L891" s="7"/>
      <c r="M891" s="7"/>
      <c r="N891" s="7"/>
      <c r="O891" s="7"/>
      <c r="P891" s="7"/>
      <c r="Q891" s="7"/>
      <c r="R891" s="7"/>
      <c r="S891" s="7"/>
      <c r="T891" s="7"/>
      <c r="U891" s="7"/>
      <c r="V891" s="7"/>
      <c r="W891" s="7"/>
      <c r="X891" s="7"/>
      <c r="Y891" s="7"/>
      <c r="Z891" s="7"/>
      <c r="AA891" s="7"/>
    </row>
    <row r="892" spans="1:27" ht="14.4">
      <c r="A892" s="7"/>
      <c r="B892" s="7"/>
      <c r="C892" s="7"/>
      <c r="D892" s="125"/>
      <c r="E892" s="7"/>
      <c r="F892" s="7"/>
      <c r="G892" s="7"/>
      <c r="H892" s="7"/>
      <c r="I892" s="7"/>
      <c r="J892" s="7"/>
      <c r="K892" s="7"/>
      <c r="L892" s="7"/>
      <c r="M892" s="7"/>
      <c r="N892" s="7"/>
      <c r="O892" s="7"/>
      <c r="P892" s="7"/>
      <c r="Q892" s="7"/>
      <c r="R892" s="7"/>
      <c r="S892" s="7"/>
      <c r="T892" s="7"/>
      <c r="U892" s="7"/>
      <c r="V892" s="7"/>
      <c r="W892" s="7"/>
      <c r="X892" s="7"/>
      <c r="Y892" s="7"/>
      <c r="Z892" s="7"/>
      <c r="AA892" s="7"/>
    </row>
    <row r="893" spans="1:27" ht="14.4">
      <c r="A893" s="7"/>
      <c r="B893" s="7"/>
      <c r="C893" s="7"/>
      <c r="D893" s="125"/>
      <c r="E893" s="7"/>
      <c r="F893" s="7"/>
      <c r="G893" s="7"/>
      <c r="H893" s="7"/>
      <c r="I893" s="7"/>
      <c r="J893" s="7"/>
      <c r="K893" s="7"/>
      <c r="L893" s="7"/>
      <c r="M893" s="7"/>
      <c r="N893" s="7"/>
      <c r="O893" s="7"/>
      <c r="P893" s="7"/>
      <c r="Q893" s="7"/>
      <c r="R893" s="7"/>
      <c r="S893" s="7"/>
      <c r="T893" s="7"/>
      <c r="U893" s="7"/>
      <c r="V893" s="7"/>
      <c r="W893" s="7"/>
      <c r="X893" s="7"/>
      <c r="Y893" s="7"/>
      <c r="Z893" s="7"/>
      <c r="AA893" s="7"/>
    </row>
    <row r="894" spans="1:27" ht="14.4">
      <c r="A894" s="7"/>
      <c r="B894" s="7"/>
      <c r="C894" s="7"/>
      <c r="D894" s="125"/>
      <c r="E894" s="7"/>
      <c r="F894" s="7"/>
      <c r="G894" s="7"/>
      <c r="H894" s="7"/>
      <c r="I894" s="7"/>
      <c r="J894" s="7"/>
      <c r="K894" s="7"/>
      <c r="L894" s="7"/>
      <c r="M894" s="7"/>
      <c r="N894" s="7"/>
      <c r="O894" s="7"/>
      <c r="P894" s="7"/>
      <c r="Q894" s="7"/>
      <c r="R894" s="7"/>
      <c r="S894" s="7"/>
      <c r="T894" s="7"/>
      <c r="U894" s="7"/>
      <c r="V894" s="7"/>
      <c r="W894" s="7"/>
      <c r="X894" s="7"/>
      <c r="Y894" s="7"/>
      <c r="Z894" s="7"/>
      <c r="AA894" s="7"/>
    </row>
    <row r="895" spans="1:27" ht="14.4">
      <c r="A895" s="7"/>
      <c r="B895" s="7"/>
      <c r="C895" s="7"/>
      <c r="D895" s="125"/>
      <c r="E895" s="7"/>
      <c r="F895" s="7"/>
      <c r="G895" s="7"/>
      <c r="H895" s="7"/>
      <c r="I895" s="7"/>
      <c r="J895" s="7"/>
      <c r="K895" s="7"/>
      <c r="L895" s="7"/>
      <c r="M895" s="7"/>
      <c r="N895" s="7"/>
      <c r="O895" s="7"/>
      <c r="P895" s="7"/>
      <c r="Q895" s="7"/>
      <c r="R895" s="7"/>
      <c r="S895" s="7"/>
      <c r="T895" s="7"/>
      <c r="U895" s="7"/>
      <c r="V895" s="7"/>
      <c r="W895" s="7"/>
      <c r="X895" s="7"/>
      <c r="Y895" s="7"/>
      <c r="Z895" s="7"/>
      <c r="AA895" s="7"/>
    </row>
    <row r="896" spans="1:27" ht="14.4">
      <c r="A896" s="7"/>
      <c r="B896" s="7"/>
      <c r="C896" s="7"/>
      <c r="D896" s="125"/>
      <c r="E896" s="7"/>
      <c r="F896" s="7"/>
      <c r="G896" s="7"/>
      <c r="H896" s="7"/>
      <c r="I896" s="7"/>
      <c r="J896" s="7"/>
      <c r="K896" s="7"/>
      <c r="L896" s="7"/>
      <c r="M896" s="7"/>
      <c r="N896" s="7"/>
      <c r="O896" s="7"/>
      <c r="P896" s="7"/>
      <c r="Q896" s="7"/>
      <c r="R896" s="7"/>
      <c r="S896" s="7"/>
      <c r="T896" s="7"/>
      <c r="U896" s="7"/>
      <c r="V896" s="7"/>
      <c r="W896" s="7"/>
      <c r="X896" s="7"/>
      <c r="Y896" s="7"/>
      <c r="Z896" s="7"/>
      <c r="AA896" s="7"/>
    </row>
    <row r="897" spans="1:27" ht="14.4">
      <c r="A897" s="7"/>
      <c r="B897" s="7"/>
      <c r="C897" s="7"/>
      <c r="D897" s="125"/>
      <c r="E897" s="7"/>
      <c r="F897" s="7"/>
      <c r="G897" s="7"/>
      <c r="H897" s="7"/>
      <c r="I897" s="7"/>
      <c r="J897" s="7"/>
      <c r="K897" s="7"/>
      <c r="L897" s="7"/>
      <c r="M897" s="7"/>
      <c r="N897" s="7"/>
      <c r="O897" s="7"/>
      <c r="P897" s="7"/>
      <c r="Q897" s="7"/>
      <c r="R897" s="7"/>
      <c r="S897" s="7"/>
      <c r="T897" s="7"/>
      <c r="U897" s="7"/>
      <c r="V897" s="7"/>
      <c r="W897" s="7"/>
      <c r="X897" s="7"/>
      <c r="Y897" s="7"/>
      <c r="Z897" s="7"/>
      <c r="AA897" s="7"/>
    </row>
    <row r="898" spans="1:27" ht="14.4">
      <c r="A898" s="7"/>
      <c r="B898" s="7"/>
      <c r="C898" s="7"/>
      <c r="D898" s="125"/>
      <c r="E898" s="7"/>
      <c r="F898" s="7"/>
      <c r="G898" s="7"/>
      <c r="H898" s="7"/>
      <c r="I898" s="7"/>
      <c r="J898" s="7"/>
      <c r="K898" s="7"/>
      <c r="L898" s="7"/>
      <c r="M898" s="7"/>
      <c r="N898" s="7"/>
      <c r="O898" s="7"/>
      <c r="P898" s="7"/>
      <c r="Q898" s="7"/>
      <c r="R898" s="7"/>
      <c r="S898" s="7"/>
      <c r="T898" s="7"/>
      <c r="U898" s="7"/>
      <c r="V898" s="7"/>
      <c r="W898" s="7"/>
      <c r="X898" s="7"/>
      <c r="Y898" s="7"/>
      <c r="Z898" s="7"/>
      <c r="AA898" s="7"/>
    </row>
    <row r="899" spans="1:27" ht="14.4">
      <c r="A899" s="7"/>
      <c r="B899" s="7"/>
      <c r="C899" s="7"/>
      <c r="D899" s="125"/>
      <c r="E899" s="7"/>
      <c r="F899" s="7"/>
      <c r="G899" s="7"/>
      <c r="H899" s="7"/>
      <c r="I899" s="7"/>
      <c r="J899" s="7"/>
      <c r="K899" s="7"/>
      <c r="L899" s="7"/>
      <c r="M899" s="7"/>
      <c r="N899" s="7"/>
      <c r="O899" s="7"/>
      <c r="P899" s="7"/>
      <c r="Q899" s="7"/>
      <c r="R899" s="7"/>
      <c r="S899" s="7"/>
      <c r="T899" s="7"/>
      <c r="U899" s="7"/>
      <c r="V899" s="7"/>
      <c r="W899" s="7"/>
      <c r="X899" s="7"/>
      <c r="Y899" s="7"/>
      <c r="Z899" s="7"/>
      <c r="AA899" s="7"/>
    </row>
    <row r="900" spans="1:27" ht="14.4">
      <c r="A900" s="7"/>
      <c r="B900" s="7"/>
      <c r="C900" s="7"/>
      <c r="D900" s="125"/>
      <c r="E900" s="7"/>
      <c r="F900" s="7"/>
      <c r="G900" s="7"/>
      <c r="H900" s="7"/>
      <c r="I900" s="7"/>
      <c r="J900" s="7"/>
      <c r="K900" s="7"/>
      <c r="L900" s="7"/>
      <c r="M900" s="7"/>
      <c r="N900" s="7"/>
      <c r="O900" s="7"/>
      <c r="P900" s="7"/>
      <c r="Q900" s="7"/>
      <c r="R900" s="7"/>
      <c r="S900" s="7"/>
      <c r="T900" s="7"/>
      <c r="U900" s="7"/>
      <c r="V900" s="7"/>
      <c r="W900" s="7"/>
      <c r="X900" s="7"/>
      <c r="Y900" s="7"/>
      <c r="Z900" s="7"/>
      <c r="AA900" s="7"/>
    </row>
    <row r="901" spans="1:27" ht="14.4">
      <c r="A901" s="7"/>
      <c r="B901" s="7"/>
      <c r="C901" s="7"/>
      <c r="D901" s="125"/>
      <c r="E901" s="7"/>
      <c r="F901" s="7"/>
      <c r="G901" s="7"/>
      <c r="H901" s="7"/>
      <c r="I901" s="7"/>
      <c r="J901" s="7"/>
      <c r="K901" s="7"/>
      <c r="L901" s="7"/>
      <c r="M901" s="7"/>
      <c r="N901" s="7"/>
      <c r="O901" s="7"/>
      <c r="P901" s="7"/>
      <c r="Q901" s="7"/>
      <c r="R901" s="7"/>
      <c r="S901" s="7"/>
      <c r="T901" s="7"/>
      <c r="U901" s="7"/>
      <c r="V901" s="7"/>
      <c r="W901" s="7"/>
      <c r="X901" s="7"/>
      <c r="Y901" s="7"/>
      <c r="Z901" s="7"/>
      <c r="AA901" s="7"/>
    </row>
    <row r="902" spans="1:27" ht="14.4">
      <c r="A902" s="7"/>
      <c r="B902" s="7"/>
      <c r="C902" s="7"/>
      <c r="D902" s="125"/>
      <c r="E902" s="7"/>
      <c r="F902" s="7"/>
      <c r="G902" s="7"/>
      <c r="H902" s="7"/>
      <c r="I902" s="7"/>
      <c r="J902" s="7"/>
      <c r="K902" s="7"/>
      <c r="L902" s="7"/>
      <c r="M902" s="7"/>
      <c r="N902" s="7"/>
      <c r="O902" s="7"/>
      <c r="P902" s="7"/>
      <c r="Q902" s="7"/>
      <c r="R902" s="7"/>
      <c r="S902" s="7"/>
      <c r="T902" s="7"/>
      <c r="U902" s="7"/>
      <c r="V902" s="7"/>
      <c r="W902" s="7"/>
      <c r="X902" s="7"/>
      <c r="Y902" s="7"/>
      <c r="Z902" s="7"/>
      <c r="AA902" s="7"/>
    </row>
    <row r="903" spans="1:27" ht="14.4">
      <c r="A903" s="7"/>
      <c r="B903" s="7"/>
      <c r="C903" s="7"/>
      <c r="D903" s="125"/>
      <c r="E903" s="7"/>
      <c r="F903" s="7"/>
      <c r="G903" s="7"/>
      <c r="H903" s="7"/>
      <c r="I903" s="7"/>
      <c r="J903" s="7"/>
      <c r="K903" s="7"/>
      <c r="L903" s="7"/>
      <c r="M903" s="7"/>
      <c r="N903" s="7"/>
      <c r="O903" s="7"/>
      <c r="P903" s="7"/>
      <c r="Q903" s="7"/>
      <c r="R903" s="7"/>
      <c r="S903" s="7"/>
      <c r="T903" s="7"/>
      <c r="U903" s="7"/>
      <c r="V903" s="7"/>
      <c r="W903" s="7"/>
      <c r="X903" s="7"/>
      <c r="Y903" s="7"/>
      <c r="Z903" s="7"/>
      <c r="AA903" s="7"/>
    </row>
    <row r="904" spans="1:27" ht="14.4">
      <c r="A904" s="7"/>
      <c r="B904" s="7"/>
      <c r="C904" s="7"/>
      <c r="D904" s="125"/>
      <c r="E904" s="7"/>
      <c r="F904" s="7"/>
      <c r="G904" s="7"/>
      <c r="H904" s="7"/>
      <c r="I904" s="7"/>
      <c r="J904" s="7"/>
      <c r="K904" s="7"/>
      <c r="L904" s="7"/>
      <c r="M904" s="7"/>
      <c r="N904" s="7"/>
      <c r="O904" s="7"/>
      <c r="P904" s="7"/>
      <c r="Q904" s="7"/>
      <c r="R904" s="7"/>
      <c r="S904" s="7"/>
      <c r="T904" s="7"/>
      <c r="U904" s="7"/>
      <c r="V904" s="7"/>
      <c r="W904" s="7"/>
      <c r="X904" s="7"/>
      <c r="Y904" s="7"/>
      <c r="Z904" s="7"/>
      <c r="AA904" s="7"/>
    </row>
    <row r="905" spans="1:27" ht="14.4">
      <c r="A905" s="7"/>
      <c r="B905" s="7"/>
      <c r="C905" s="7"/>
      <c r="D905" s="125"/>
      <c r="E905" s="7"/>
      <c r="F905" s="7"/>
      <c r="G905" s="7"/>
      <c r="H905" s="7"/>
      <c r="I905" s="7"/>
      <c r="J905" s="7"/>
      <c r="K905" s="7"/>
      <c r="L905" s="7"/>
      <c r="M905" s="7"/>
      <c r="N905" s="7"/>
      <c r="O905" s="7"/>
      <c r="P905" s="7"/>
      <c r="Q905" s="7"/>
      <c r="R905" s="7"/>
      <c r="S905" s="7"/>
      <c r="T905" s="7"/>
      <c r="U905" s="7"/>
      <c r="V905" s="7"/>
      <c r="W905" s="7"/>
      <c r="X905" s="7"/>
      <c r="Y905" s="7"/>
      <c r="Z905" s="7"/>
      <c r="AA905" s="7"/>
    </row>
    <row r="906" spans="1:27" ht="14.4">
      <c r="A906" s="7"/>
      <c r="B906" s="7"/>
      <c r="C906" s="7"/>
      <c r="D906" s="125"/>
      <c r="E906" s="7"/>
      <c r="F906" s="7"/>
      <c r="G906" s="7"/>
      <c r="H906" s="7"/>
      <c r="I906" s="7"/>
      <c r="J906" s="7"/>
      <c r="K906" s="7"/>
      <c r="L906" s="7"/>
      <c r="M906" s="7"/>
      <c r="N906" s="7"/>
      <c r="O906" s="7"/>
      <c r="P906" s="7"/>
      <c r="Q906" s="7"/>
      <c r="R906" s="7"/>
      <c r="S906" s="7"/>
      <c r="T906" s="7"/>
      <c r="U906" s="7"/>
      <c r="V906" s="7"/>
      <c r="W906" s="7"/>
      <c r="X906" s="7"/>
      <c r="Y906" s="7"/>
      <c r="Z906" s="7"/>
      <c r="AA906" s="7"/>
    </row>
    <row r="907" spans="1:27" ht="14.4">
      <c r="A907" s="7"/>
      <c r="B907" s="7"/>
      <c r="C907" s="7"/>
      <c r="D907" s="125"/>
      <c r="E907" s="7"/>
      <c r="F907" s="7"/>
      <c r="G907" s="7"/>
      <c r="H907" s="7"/>
      <c r="I907" s="7"/>
      <c r="J907" s="7"/>
      <c r="K907" s="7"/>
      <c r="L907" s="7"/>
      <c r="M907" s="7"/>
      <c r="N907" s="7"/>
      <c r="O907" s="7"/>
      <c r="P907" s="7"/>
      <c r="Q907" s="7"/>
      <c r="R907" s="7"/>
      <c r="S907" s="7"/>
      <c r="T907" s="7"/>
      <c r="U907" s="7"/>
      <c r="V907" s="7"/>
      <c r="W907" s="7"/>
      <c r="X907" s="7"/>
      <c r="Y907" s="7"/>
      <c r="Z907" s="7"/>
      <c r="AA907" s="7"/>
    </row>
    <row r="908" spans="1:27" ht="14.4">
      <c r="A908" s="7"/>
      <c r="B908" s="7"/>
      <c r="C908" s="7"/>
      <c r="D908" s="125"/>
      <c r="E908" s="7"/>
      <c r="F908" s="7"/>
      <c r="G908" s="7"/>
      <c r="H908" s="7"/>
      <c r="I908" s="7"/>
      <c r="J908" s="7"/>
      <c r="K908" s="7"/>
      <c r="L908" s="7"/>
      <c r="M908" s="7"/>
      <c r="N908" s="7"/>
      <c r="O908" s="7"/>
      <c r="P908" s="7"/>
      <c r="Q908" s="7"/>
      <c r="R908" s="7"/>
      <c r="S908" s="7"/>
      <c r="T908" s="7"/>
      <c r="U908" s="7"/>
      <c r="V908" s="7"/>
      <c r="W908" s="7"/>
      <c r="X908" s="7"/>
      <c r="Y908" s="7"/>
      <c r="Z908" s="7"/>
      <c r="AA908" s="7"/>
    </row>
    <row r="909" spans="1:27" ht="14.4">
      <c r="A909" s="7"/>
      <c r="B909" s="7"/>
      <c r="C909" s="7"/>
      <c r="D909" s="125"/>
      <c r="E909" s="7"/>
      <c r="F909" s="7"/>
      <c r="G909" s="7"/>
      <c r="H909" s="7"/>
      <c r="I909" s="7"/>
      <c r="J909" s="7"/>
      <c r="K909" s="7"/>
      <c r="L909" s="7"/>
      <c r="M909" s="7"/>
      <c r="N909" s="7"/>
      <c r="O909" s="7"/>
      <c r="P909" s="7"/>
      <c r="Q909" s="7"/>
      <c r="R909" s="7"/>
      <c r="S909" s="7"/>
      <c r="T909" s="7"/>
      <c r="U909" s="7"/>
      <c r="V909" s="7"/>
      <c r="W909" s="7"/>
      <c r="X909" s="7"/>
      <c r="Y909" s="7"/>
      <c r="Z909" s="7"/>
      <c r="AA909" s="7"/>
    </row>
    <row r="910" spans="1:27" ht="14.4">
      <c r="A910" s="7"/>
      <c r="B910" s="7"/>
      <c r="C910" s="7"/>
      <c r="D910" s="125"/>
      <c r="E910" s="7"/>
      <c r="F910" s="7"/>
      <c r="G910" s="7"/>
      <c r="H910" s="7"/>
      <c r="I910" s="7"/>
      <c r="J910" s="7"/>
      <c r="K910" s="7"/>
      <c r="L910" s="7"/>
      <c r="M910" s="7"/>
      <c r="N910" s="7"/>
      <c r="O910" s="7"/>
      <c r="P910" s="7"/>
      <c r="Q910" s="7"/>
      <c r="R910" s="7"/>
      <c r="S910" s="7"/>
      <c r="T910" s="7"/>
      <c r="U910" s="7"/>
      <c r="V910" s="7"/>
      <c r="W910" s="7"/>
      <c r="X910" s="7"/>
      <c r="Y910" s="7"/>
      <c r="Z910" s="7"/>
      <c r="AA910" s="7"/>
    </row>
    <row r="911" spans="1:27" ht="14.4">
      <c r="A911" s="7"/>
      <c r="B911" s="7"/>
      <c r="C911" s="7"/>
      <c r="D911" s="125"/>
      <c r="E911" s="7"/>
      <c r="F911" s="7"/>
      <c r="G911" s="7"/>
      <c r="H911" s="7"/>
      <c r="I911" s="7"/>
      <c r="J911" s="7"/>
      <c r="K911" s="7"/>
      <c r="L911" s="7"/>
      <c r="M911" s="7"/>
      <c r="N911" s="7"/>
      <c r="O911" s="7"/>
      <c r="P911" s="7"/>
      <c r="Q911" s="7"/>
      <c r="R911" s="7"/>
      <c r="S911" s="7"/>
      <c r="T911" s="7"/>
      <c r="U911" s="7"/>
      <c r="V911" s="7"/>
      <c r="W911" s="7"/>
      <c r="X911" s="7"/>
      <c r="Y911" s="7"/>
      <c r="Z911" s="7"/>
      <c r="AA911" s="7"/>
    </row>
    <row r="912" spans="1:27" ht="14.4">
      <c r="A912" s="7"/>
      <c r="B912" s="7"/>
      <c r="C912" s="7"/>
      <c r="D912" s="125"/>
      <c r="E912" s="7"/>
      <c r="F912" s="7"/>
      <c r="G912" s="7"/>
      <c r="H912" s="7"/>
      <c r="I912" s="7"/>
      <c r="J912" s="7"/>
      <c r="K912" s="7"/>
      <c r="L912" s="7"/>
      <c r="M912" s="7"/>
      <c r="N912" s="7"/>
      <c r="O912" s="7"/>
      <c r="P912" s="7"/>
      <c r="Q912" s="7"/>
      <c r="R912" s="7"/>
      <c r="S912" s="7"/>
      <c r="T912" s="7"/>
      <c r="U912" s="7"/>
      <c r="V912" s="7"/>
      <c r="W912" s="7"/>
      <c r="X912" s="7"/>
      <c r="Y912" s="7"/>
      <c r="Z912" s="7"/>
      <c r="AA912" s="7"/>
    </row>
    <row r="913" spans="1:27" ht="14.4">
      <c r="A913" s="7"/>
      <c r="B913" s="7"/>
      <c r="C913" s="7"/>
      <c r="D913" s="125"/>
      <c r="E913" s="7"/>
      <c r="F913" s="7"/>
      <c r="G913" s="7"/>
      <c r="H913" s="7"/>
      <c r="I913" s="7"/>
      <c r="J913" s="7"/>
      <c r="K913" s="7"/>
      <c r="L913" s="7"/>
      <c r="M913" s="7"/>
      <c r="N913" s="7"/>
      <c r="O913" s="7"/>
      <c r="P913" s="7"/>
      <c r="Q913" s="7"/>
      <c r="R913" s="7"/>
      <c r="S913" s="7"/>
      <c r="T913" s="7"/>
      <c r="U913" s="7"/>
      <c r="V913" s="7"/>
      <c r="W913" s="7"/>
      <c r="X913" s="7"/>
      <c r="Y913" s="7"/>
      <c r="Z913" s="7"/>
      <c r="AA913" s="7"/>
    </row>
    <row r="914" spans="1:27" ht="14.4">
      <c r="A914" s="7"/>
      <c r="B914" s="7"/>
      <c r="C914" s="7"/>
      <c r="D914" s="125"/>
      <c r="E914" s="7"/>
      <c r="F914" s="7"/>
      <c r="G914" s="7"/>
      <c r="H914" s="7"/>
      <c r="I914" s="7"/>
      <c r="J914" s="7"/>
      <c r="K914" s="7"/>
      <c r="L914" s="7"/>
      <c r="M914" s="7"/>
      <c r="N914" s="7"/>
      <c r="O914" s="7"/>
      <c r="P914" s="7"/>
      <c r="Q914" s="7"/>
      <c r="R914" s="7"/>
      <c r="S914" s="7"/>
      <c r="T914" s="7"/>
      <c r="U914" s="7"/>
      <c r="V914" s="7"/>
      <c r="W914" s="7"/>
      <c r="X914" s="7"/>
      <c r="Y914" s="7"/>
      <c r="Z914" s="7"/>
      <c r="AA914" s="7"/>
    </row>
    <row r="915" spans="1:27" ht="14.4">
      <c r="A915" s="7"/>
      <c r="B915" s="7"/>
      <c r="C915" s="7"/>
      <c r="D915" s="125"/>
      <c r="E915" s="7"/>
      <c r="F915" s="7"/>
      <c r="G915" s="7"/>
      <c r="H915" s="7"/>
      <c r="I915" s="7"/>
      <c r="J915" s="7"/>
      <c r="K915" s="7"/>
      <c r="L915" s="7"/>
      <c r="M915" s="7"/>
      <c r="N915" s="7"/>
      <c r="O915" s="7"/>
      <c r="P915" s="7"/>
      <c r="Q915" s="7"/>
      <c r="R915" s="7"/>
      <c r="S915" s="7"/>
      <c r="T915" s="7"/>
      <c r="U915" s="7"/>
      <c r="V915" s="7"/>
      <c r="W915" s="7"/>
      <c r="X915" s="7"/>
      <c r="Y915" s="7"/>
      <c r="Z915" s="7"/>
      <c r="AA915" s="7"/>
    </row>
    <row r="916" spans="1:27" ht="14.4">
      <c r="A916" s="7"/>
      <c r="B916" s="7"/>
      <c r="C916" s="7"/>
      <c r="D916" s="125"/>
      <c r="E916" s="7"/>
      <c r="F916" s="7"/>
      <c r="G916" s="7"/>
      <c r="H916" s="7"/>
      <c r="I916" s="7"/>
      <c r="J916" s="7"/>
      <c r="K916" s="7"/>
      <c r="L916" s="7"/>
      <c r="M916" s="7"/>
      <c r="N916" s="7"/>
      <c r="O916" s="7"/>
      <c r="P916" s="7"/>
      <c r="Q916" s="7"/>
      <c r="R916" s="7"/>
      <c r="S916" s="7"/>
      <c r="T916" s="7"/>
      <c r="U916" s="7"/>
      <c r="V916" s="7"/>
      <c r="W916" s="7"/>
      <c r="X916" s="7"/>
      <c r="Y916" s="7"/>
      <c r="Z916" s="7"/>
      <c r="AA916" s="7"/>
    </row>
    <row r="917" spans="1:27" ht="14.4">
      <c r="A917" s="7"/>
      <c r="B917" s="7"/>
      <c r="C917" s="7"/>
      <c r="D917" s="125"/>
      <c r="E917" s="7"/>
      <c r="F917" s="7"/>
      <c r="G917" s="7"/>
      <c r="H917" s="7"/>
      <c r="I917" s="7"/>
      <c r="J917" s="7"/>
      <c r="K917" s="7"/>
      <c r="L917" s="7"/>
      <c r="M917" s="7"/>
      <c r="N917" s="7"/>
      <c r="O917" s="7"/>
      <c r="P917" s="7"/>
      <c r="Q917" s="7"/>
      <c r="R917" s="7"/>
      <c r="S917" s="7"/>
      <c r="T917" s="7"/>
      <c r="U917" s="7"/>
      <c r="V917" s="7"/>
      <c r="W917" s="7"/>
      <c r="X917" s="7"/>
      <c r="Y917" s="7"/>
      <c r="Z917" s="7"/>
      <c r="AA917" s="7"/>
    </row>
    <row r="918" spans="1:27" ht="14.4">
      <c r="A918" s="7"/>
      <c r="B918" s="7"/>
      <c r="C918" s="7"/>
      <c r="D918" s="125"/>
      <c r="E918" s="7"/>
      <c r="F918" s="7"/>
      <c r="G918" s="7"/>
      <c r="H918" s="7"/>
      <c r="I918" s="7"/>
      <c r="J918" s="7"/>
      <c r="K918" s="7"/>
      <c r="L918" s="7"/>
      <c r="M918" s="7"/>
      <c r="N918" s="7"/>
      <c r="O918" s="7"/>
      <c r="P918" s="7"/>
      <c r="Q918" s="7"/>
      <c r="R918" s="7"/>
      <c r="S918" s="7"/>
      <c r="T918" s="7"/>
      <c r="U918" s="7"/>
      <c r="V918" s="7"/>
      <c r="W918" s="7"/>
      <c r="X918" s="7"/>
      <c r="Y918" s="7"/>
      <c r="Z918" s="7"/>
      <c r="AA918" s="7"/>
    </row>
    <row r="919" spans="1:27" ht="14.4">
      <c r="A919" s="7"/>
      <c r="B919" s="7"/>
      <c r="C919" s="7"/>
      <c r="D919" s="125"/>
      <c r="E919" s="7"/>
      <c r="F919" s="7"/>
      <c r="G919" s="7"/>
      <c r="H919" s="7"/>
      <c r="I919" s="7"/>
      <c r="J919" s="7"/>
      <c r="K919" s="7"/>
      <c r="L919" s="7"/>
      <c r="M919" s="7"/>
      <c r="N919" s="7"/>
      <c r="O919" s="7"/>
      <c r="P919" s="7"/>
      <c r="Q919" s="7"/>
      <c r="R919" s="7"/>
      <c r="S919" s="7"/>
      <c r="T919" s="7"/>
      <c r="U919" s="7"/>
      <c r="V919" s="7"/>
      <c r="W919" s="7"/>
      <c r="X919" s="7"/>
      <c r="Y919" s="7"/>
      <c r="Z919" s="7"/>
      <c r="AA919" s="7"/>
    </row>
    <row r="920" spans="1:27" ht="14.4">
      <c r="A920" s="7"/>
      <c r="B920" s="7"/>
      <c r="C920" s="7"/>
      <c r="D920" s="125"/>
      <c r="E920" s="7"/>
      <c r="F920" s="7"/>
      <c r="G920" s="7"/>
      <c r="H920" s="7"/>
      <c r="I920" s="7"/>
      <c r="J920" s="7"/>
      <c r="K920" s="7"/>
      <c r="L920" s="7"/>
      <c r="M920" s="7"/>
      <c r="N920" s="7"/>
      <c r="O920" s="7"/>
      <c r="P920" s="7"/>
      <c r="Q920" s="7"/>
      <c r="R920" s="7"/>
      <c r="S920" s="7"/>
      <c r="T920" s="7"/>
      <c r="U920" s="7"/>
      <c r="V920" s="7"/>
      <c r="W920" s="7"/>
      <c r="X920" s="7"/>
      <c r="Y920" s="7"/>
      <c r="Z920" s="7"/>
      <c r="AA920" s="7"/>
    </row>
    <row r="921" spans="1:27" ht="14.4">
      <c r="A921" s="7"/>
      <c r="B921" s="7"/>
      <c r="C921" s="7"/>
      <c r="D921" s="125"/>
      <c r="E921" s="7"/>
      <c r="F921" s="7"/>
      <c r="G921" s="7"/>
      <c r="H921" s="7"/>
      <c r="I921" s="7"/>
      <c r="J921" s="7"/>
      <c r="K921" s="7"/>
      <c r="L921" s="7"/>
      <c r="M921" s="7"/>
      <c r="N921" s="7"/>
      <c r="O921" s="7"/>
      <c r="P921" s="7"/>
      <c r="Q921" s="7"/>
      <c r="R921" s="7"/>
      <c r="S921" s="7"/>
      <c r="T921" s="7"/>
      <c r="U921" s="7"/>
      <c r="V921" s="7"/>
      <c r="W921" s="7"/>
      <c r="X921" s="7"/>
      <c r="Y921" s="7"/>
      <c r="Z921" s="7"/>
      <c r="AA921" s="7"/>
    </row>
    <row r="922" spans="1:27" ht="14.4">
      <c r="A922" s="7"/>
      <c r="B922" s="7"/>
      <c r="C922" s="7"/>
      <c r="D922" s="125"/>
      <c r="E922" s="7"/>
      <c r="F922" s="7"/>
      <c r="G922" s="7"/>
      <c r="H922" s="7"/>
      <c r="I922" s="7"/>
      <c r="J922" s="7"/>
      <c r="K922" s="7"/>
      <c r="L922" s="7"/>
      <c r="M922" s="7"/>
      <c r="N922" s="7"/>
      <c r="O922" s="7"/>
      <c r="P922" s="7"/>
      <c r="Q922" s="7"/>
      <c r="R922" s="7"/>
      <c r="S922" s="7"/>
      <c r="T922" s="7"/>
      <c r="U922" s="7"/>
      <c r="V922" s="7"/>
      <c r="W922" s="7"/>
      <c r="X922" s="7"/>
      <c r="Y922" s="7"/>
      <c r="Z922" s="7"/>
      <c r="AA922" s="7"/>
    </row>
    <row r="923" spans="1:27" ht="14.4">
      <c r="A923" s="7"/>
      <c r="B923" s="7"/>
      <c r="C923" s="7"/>
      <c r="D923" s="125"/>
      <c r="E923" s="7"/>
      <c r="F923" s="7"/>
      <c r="G923" s="7"/>
      <c r="H923" s="7"/>
      <c r="I923" s="7"/>
      <c r="J923" s="7"/>
      <c r="K923" s="7"/>
      <c r="L923" s="7"/>
      <c r="M923" s="7"/>
      <c r="N923" s="7"/>
      <c r="O923" s="7"/>
      <c r="P923" s="7"/>
      <c r="Q923" s="7"/>
      <c r="R923" s="7"/>
      <c r="S923" s="7"/>
      <c r="T923" s="7"/>
      <c r="U923" s="7"/>
      <c r="V923" s="7"/>
      <c r="W923" s="7"/>
      <c r="X923" s="7"/>
      <c r="Y923" s="7"/>
      <c r="Z923" s="7"/>
      <c r="AA923" s="7"/>
    </row>
    <row r="924" spans="1:27" ht="14.4">
      <c r="A924" s="7"/>
      <c r="B924" s="7"/>
      <c r="C924" s="7"/>
      <c r="D924" s="125"/>
      <c r="E924" s="7"/>
      <c r="F924" s="7"/>
      <c r="G924" s="7"/>
      <c r="H924" s="7"/>
      <c r="I924" s="7"/>
      <c r="J924" s="7"/>
      <c r="K924" s="7"/>
      <c r="L924" s="7"/>
      <c r="M924" s="7"/>
      <c r="N924" s="7"/>
      <c r="O924" s="7"/>
      <c r="P924" s="7"/>
      <c r="Q924" s="7"/>
      <c r="R924" s="7"/>
      <c r="S924" s="7"/>
      <c r="T924" s="7"/>
      <c r="U924" s="7"/>
      <c r="V924" s="7"/>
      <c r="W924" s="7"/>
      <c r="X924" s="7"/>
      <c r="Y924" s="7"/>
      <c r="Z924" s="7"/>
      <c r="AA924" s="7"/>
    </row>
    <row r="925" spans="1:27" ht="14.4">
      <c r="A925" s="7"/>
      <c r="B925" s="7"/>
      <c r="C925" s="7"/>
      <c r="D925" s="125"/>
      <c r="E925" s="7"/>
      <c r="F925" s="7"/>
      <c r="G925" s="7"/>
      <c r="H925" s="7"/>
      <c r="I925" s="7"/>
      <c r="J925" s="7"/>
      <c r="K925" s="7"/>
      <c r="L925" s="7"/>
      <c r="M925" s="7"/>
      <c r="N925" s="7"/>
      <c r="O925" s="7"/>
      <c r="P925" s="7"/>
      <c r="Q925" s="7"/>
      <c r="R925" s="7"/>
      <c r="S925" s="7"/>
      <c r="T925" s="7"/>
      <c r="U925" s="7"/>
      <c r="V925" s="7"/>
      <c r="W925" s="7"/>
      <c r="X925" s="7"/>
      <c r="Y925" s="7"/>
      <c r="Z925" s="7"/>
      <c r="AA925" s="7"/>
    </row>
    <row r="926" spans="1:27" ht="14.4">
      <c r="A926" s="7"/>
      <c r="B926" s="7"/>
      <c r="C926" s="7"/>
      <c r="D926" s="125"/>
      <c r="E926" s="7"/>
      <c r="F926" s="7"/>
      <c r="G926" s="7"/>
      <c r="H926" s="7"/>
      <c r="I926" s="7"/>
      <c r="J926" s="7"/>
      <c r="K926" s="7"/>
      <c r="L926" s="7"/>
      <c r="M926" s="7"/>
      <c r="N926" s="7"/>
      <c r="O926" s="7"/>
      <c r="P926" s="7"/>
      <c r="Q926" s="7"/>
      <c r="R926" s="7"/>
      <c r="S926" s="7"/>
      <c r="T926" s="7"/>
      <c r="U926" s="7"/>
      <c r="V926" s="7"/>
      <c r="W926" s="7"/>
      <c r="X926" s="7"/>
      <c r="Y926" s="7"/>
      <c r="Z926" s="7"/>
      <c r="AA926" s="7"/>
    </row>
    <row r="927" spans="1:27" ht="14.4">
      <c r="A927" s="7"/>
      <c r="B927" s="7"/>
      <c r="C927" s="7"/>
      <c r="D927" s="125"/>
      <c r="E927" s="7"/>
      <c r="F927" s="7"/>
      <c r="G927" s="7"/>
      <c r="H927" s="7"/>
      <c r="I927" s="7"/>
      <c r="J927" s="7"/>
      <c r="K927" s="7"/>
      <c r="L927" s="7"/>
      <c r="M927" s="7"/>
      <c r="N927" s="7"/>
      <c r="O927" s="7"/>
      <c r="P927" s="7"/>
      <c r="Q927" s="7"/>
      <c r="R927" s="7"/>
      <c r="S927" s="7"/>
      <c r="T927" s="7"/>
      <c r="U927" s="7"/>
      <c r="V927" s="7"/>
      <c r="W927" s="7"/>
      <c r="X927" s="7"/>
      <c r="Y927" s="7"/>
      <c r="Z927" s="7"/>
      <c r="AA927" s="7"/>
    </row>
    <row r="928" spans="1:27" ht="14.4">
      <c r="A928" s="7"/>
      <c r="B928" s="7"/>
      <c r="C928" s="7"/>
      <c r="D928" s="125"/>
      <c r="E928" s="7"/>
      <c r="F928" s="7"/>
      <c r="G928" s="7"/>
      <c r="H928" s="7"/>
      <c r="I928" s="7"/>
      <c r="J928" s="7"/>
      <c r="K928" s="7"/>
      <c r="L928" s="7"/>
      <c r="M928" s="7"/>
      <c r="N928" s="7"/>
      <c r="O928" s="7"/>
      <c r="P928" s="7"/>
      <c r="Q928" s="7"/>
      <c r="R928" s="7"/>
      <c r="S928" s="7"/>
      <c r="T928" s="7"/>
      <c r="U928" s="7"/>
      <c r="V928" s="7"/>
      <c r="W928" s="7"/>
      <c r="X928" s="7"/>
      <c r="Y928" s="7"/>
      <c r="Z928" s="7"/>
      <c r="AA928" s="7"/>
    </row>
    <row r="929" spans="1:27" ht="14.4">
      <c r="A929" s="7"/>
      <c r="B929" s="7"/>
      <c r="C929" s="7"/>
      <c r="D929" s="125"/>
      <c r="E929" s="7"/>
      <c r="F929" s="7"/>
      <c r="G929" s="7"/>
      <c r="H929" s="7"/>
      <c r="I929" s="7"/>
      <c r="J929" s="7"/>
      <c r="K929" s="7"/>
      <c r="L929" s="7"/>
      <c r="M929" s="7"/>
      <c r="N929" s="7"/>
      <c r="O929" s="7"/>
      <c r="P929" s="7"/>
      <c r="Q929" s="7"/>
      <c r="R929" s="7"/>
      <c r="S929" s="7"/>
      <c r="T929" s="7"/>
      <c r="U929" s="7"/>
      <c r="V929" s="7"/>
      <c r="W929" s="7"/>
      <c r="X929" s="7"/>
      <c r="Y929" s="7"/>
      <c r="Z929" s="7"/>
      <c r="AA929" s="7"/>
    </row>
    <row r="930" spans="1:27" ht="14.4">
      <c r="A930" s="7"/>
      <c r="B930" s="7"/>
      <c r="C930" s="7"/>
      <c r="D930" s="125"/>
      <c r="E930" s="7"/>
      <c r="F930" s="7"/>
      <c r="G930" s="7"/>
      <c r="H930" s="7"/>
      <c r="I930" s="7"/>
      <c r="J930" s="7"/>
      <c r="K930" s="7"/>
      <c r="L930" s="7"/>
      <c r="M930" s="7"/>
      <c r="N930" s="7"/>
      <c r="O930" s="7"/>
      <c r="P930" s="7"/>
      <c r="Q930" s="7"/>
      <c r="R930" s="7"/>
      <c r="S930" s="7"/>
      <c r="T930" s="7"/>
      <c r="U930" s="7"/>
      <c r="V930" s="7"/>
      <c r="W930" s="7"/>
      <c r="X930" s="7"/>
      <c r="Y930" s="7"/>
      <c r="Z930" s="7"/>
      <c r="AA930" s="7"/>
    </row>
    <row r="931" spans="1:27" ht="14.4">
      <c r="A931" s="7"/>
      <c r="B931" s="7"/>
      <c r="C931" s="7"/>
      <c r="D931" s="125"/>
      <c r="E931" s="7"/>
      <c r="F931" s="7"/>
      <c r="G931" s="7"/>
      <c r="H931" s="7"/>
      <c r="I931" s="7"/>
      <c r="J931" s="7"/>
      <c r="K931" s="7"/>
      <c r="L931" s="7"/>
      <c r="M931" s="7"/>
      <c r="N931" s="7"/>
      <c r="O931" s="7"/>
      <c r="P931" s="7"/>
      <c r="Q931" s="7"/>
      <c r="R931" s="7"/>
      <c r="S931" s="7"/>
      <c r="T931" s="7"/>
      <c r="U931" s="7"/>
      <c r="V931" s="7"/>
      <c r="W931" s="7"/>
      <c r="X931" s="7"/>
      <c r="Y931" s="7"/>
      <c r="Z931" s="7"/>
      <c r="AA931" s="7"/>
    </row>
    <row r="932" spans="1:27" ht="14.4">
      <c r="A932" s="7"/>
      <c r="B932" s="7"/>
      <c r="C932" s="7"/>
      <c r="D932" s="125"/>
      <c r="E932" s="7"/>
      <c r="F932" s="7"/>
      <c r="G932" s="7"/>
      <c r="H932" s="7"/>
      <c r="I932" s="7"/>
      <c r="J932" s="7"/>
      <c r="K932" s="7"/>
      <c r="L932" s="7"/>
      <c r="M932" s="7"/>
      <c r="N932" s="7"/>
      <c r="O932" s="7"/>
      <c r="P932" s="7"/>
      <c r="Q932" s="7"/>
      <c r="R932" s="7"/>
      <c r="S932" s="7"/>
      <c r="T932" s="7"/>
      <c r="U932" s="7"/>
      <c r="V932" s="7"/>
      <c r="W932" s="7"/>
      <c r="X932" s="7"/>
      <c r="Y932" s="7"/>
      <c r="Z932" s="7"/>
      <c r="AA932" s="7"/>
    </row>
    <row r="933" spans="1:27" ht="14.4">
      <c r="A933" s="7"/>
      <c r="B933" s="7"/>
      <c r="C933" s="7"/>
      <c r="D933" s="125"/>
      <c r="E933" s="7"/>
      <c r="F933" s="7"/>
      <c r="G933" s="7"/>
      <c r="H933" s="7"/>
      <c r="I933" s="7"/>
      <c r="J933" s="7"/>
      <c r="K933" s="7"/>
      <c r="L933" s="7"/>
      <c r="M933" s="7"/>
      <c r="N933" s="7"/>
      <c r="O933" s="7"/>
      <c r="P933" s="7"/>
      <c r="Q933" s="7"/>
      <c r="R933" s="7"/>
      <c r="S933" s="7"/>
      <c r="T933" s="7"/>
      <c r="U933" s="7"/>
      <c r="V933" s="7"/>
      <c r="W933" s="7"/>
      <c r="X933" s="7"/>
      <c r="Y933" s="7"/>
      <c r="Z933" s="7"/>
      <c r="AA933" s="7"/>
    </row>
    <row r="934" spans="1:27" ht="14.4">
      <c r="A934" s="7"/>
      <c r="B934" s="7"/>
      <c r="C934" s="7"/>
      <c r="D934" s="125"/>
      <c r="E934" s="7"/>
      <c r="F934" s="7"/>
      <c r="G934" s="7"/>
      <c r="H934" s="7"/>
      <c r="I934" s="7"/>
      <c r="J934" s="7"/>
      <c r="K934" s="7"/>
      <c r="L934" s="7"/>
      <c r="M934" s="7"/>
      <c r="N934" s="7"/>
      <c r="O934" s="7"/>
      <c r="P934" s="7"/>
      <c r="Q934" s="7"/>
      <c r="R934" s="7"/>
      <c r="S934" s="7"/>
      <c r="T934" s="7"/>
      <c r="U934" s="7"/>
      <c r="V934" s="7"/>
      <c r="W934" s="7"/>
      <c r="X934" s="7"/>
      <c r="Y934" s="7"/>
      <c r="Z934" s="7"/>
      <c r="AA934" s="7"/>
    </row>
    <row r="935" spans="1:27" ht="14.4">
      <c r="A935" s="7"/>
      <c r="B935" s="7"/>
      <c r="C935" s="7"/>
      <c r="D935" s="125"/>
      <c r="E935" s="7"/>
      <c r="F935" s="7"/>
      <c r="G935" s="7"/>
      <c r="H935" s="7"/>
      <c r="I935" s="7"/>
      <c r="J935" s="7"/>
      <c r="K935" s="7"/>
      <c r="L935" s="7"/>
      <c r="M935" s="7"/>
      <c r="N935" s="7"/>
      <c r="O935" s="7"/>
      <c r="P935" s="7"/>
      <c r="Q935" s="7"/>
      <c r="R935" s="7"/>
      <c r="S935" s="7"/>
      <c r="T935" s="7"/>
      <c r="U935" s="7"/>
      <c r="V935" s="7"/>
      <c r="W935" s="7"/>
      <c r="X935" s="7"/>
      <c r="Y935" s="7"/>
      <c r="Z935" s="7"/>
      <c r="AA935" s="7"/>
    </row>
    <row r="936" spans="1:27" ht="14.4">
      <c r="A936" s="7"/>
      <c r="B936" s="7"/>
      <c r="C936" s="7"/>
      <c r="D936" s="125"/>
      <c r="E936" s="7"/>
      <c r="F936" s="7"/>
      <c r="G936" s="7"/>
      <c r="H936" s="7"/>
      <c r="I936" s="7"/>
      <c r="J936" s="7"/>
      <c r="K936" s="7"/>
      <c r="L936" s="7"/>
      <c r="M936" s="7"/>
      <c r="N936" s="7"/>
      <c r="O936" s="7"/>
      <c r="P936" s="7"/>
      <c r="Q936" s="7"/>
      <c r="R936" s="7"/>
      <c r="S936" s="7"/>
      <c r="T936" s="7"/>
      <c r="U936" s="7"/>
      <c r="V936" s="7"/>
      <c r="W936" s="7"/>
      <c r="X936" s="7"/>
      <c r="Y936" s="7"/>
      <c r="Z936" s="7"/>
      <c r="AA936" s="7"/>
    </row>
    <row r="937" spans="1:27" ht="14.4">
      <c r="A937" s="7"/>
      <c r="B937" s="7"/>
      <c r="C937" s="7"/>
      <c r="D937" s="125"/>
      <c r="E937" s="7"/>
      <c r="F937" s="7"/>
      <c r="G937" s="7"/>
      <c r="H937" s="7"/>
      <c r="I937" s="7"/>
      <c r="J937" s="7"/>
      <c r="K937" s="7"/>
      <c r="L937" s="7"/>
      <c r="M937" s="7"/>
      <c r="N937" s="7"/>
      <c r="O937" s="7"/>
      <c r="P937" s="7"/>
      <c r="Q937" s="7"/>
      <c r="R937" s="7"/>
      <c r="S937" s="7"/>
      <c r="T937" s="7"/>
      <c r="U937" s="7"/>
      <c r="V937" s="7"/>
      <c r="W937" s="7"/>
      <c r="X937" s="7"/>
      <c r="Y937" s="7"/>
      <c r="Z937" s="7"/>
      <c r="AA937" s="7"/>
    </row>
    <row r="938" spans="1:27" ht="14.4">
      <c r="A938" s="7"/>
      <c r="B938" s="7"/>
      <c r="C938" s="7"/>
      <c r="D938" s="125"/>
      <c r="E938" s="7"/>
      <c r="F938" s="7"/>
      <c r="G938" s="7"/>
      <c r="H938" s="7"/>
      <c r="I938" s="7"/>
      <c r="J938" s="7"/>
      <c r="K938" s="7"/>
      <c r="L938" s="7"/>
      <c r="M938" s="7"/>
      <c r="N938" s="7"/>
      <c r="O938" s="7"/>
      <c r="P938" s="7"/>
      <c r="Q938" s="7"/>
      <c r="R938" s="7"/>
      <c r="S938" s="7"/>
      <c r="T938" s="7"/>
      <c r="U938" s="7"/>
      <c r="V938" s="7"/>
      <c r="W938" s="7"/>
      <c r="X938" s="7"/>
      <c r="Y938" s="7"/>
      <c r="Z938" s="7"/>
      <c r="AA938" s="7"/>
    </row>
    <row r="939" spans="1:27" ht="14.4">
      <c r="A939" s="7"/>
      <c r="B939" s="7"/>
      <c r="C939" s="7"/>
      <c r="D939" s="125"/>
      <c r="E939" s="7"/>
      <c r="F939" s="7"/>
      <c r="G939" s="7"/>
      <c r="H939" s="7"/>
      <c r="I939" s="7"/>
      <c r="J939" s="7"/>
      <c r="K939" s="7"/>
      <c r="L939" s="7"/>
      <c r="M939" s="7"/>
      <c r="N939" s="7"/>
      <c r="O939" s="7"/>
      <c r="P939" s="7"/>
      <c r="Q939" s="7"/>
      <c r="R939" s="7"/>
      <c r="S939" s="7"/>
      <c r="T939" s="7"/>
      <c r="U939" s="7"/>
      <c r="V939" s="7"/>
      <c r="W939" s="7"/>
      <c r="X939" s="7"/>
      <c r="Y939" s="7"/>
      <c r="Z939" s="7"/>
      <c r="AA939" s="7"/>
    </row>
    <row r="940" spans="1:27" ht="14.4">
      <c r="A940" s="7"/>
      <c r="B940" s="7"/>
      <c r="C940" s="7"/>
      <c r="D940" s="125"/>
      <c r="E940" s="7"/>
      <c r="F940" s="7"/>
      <c r="G940" s="7"/>
      <c r="H940" s="7"/>
      <c r="I940" s="7"/>
      <c r="J940" s="7"/>
      <c r="K940" s="7"/>
      <c r="L940" s="7"/>
      <c r="M940" s="7"/>
      <c r="N940" s="7"/>
      <c r="O940" s="7"/>
      <c r="P940" s="7"/>
      <c r="Q940" s="7"/>
      <c r="R940" s="7"/>
      <c r="S940" s="7"/>
      <c r="T940" s="7"/>
      <c r="U940" s="7"/>
      <c r="V940" s="7"/>
      <c r="W940" s="7"/>
      <c r="X940" s="7"/>
      <c r="Y940" s="7"/>
      <c r="Z940" s="7"/>
      <c r="AA940" s="7"/>
    </row>
    <row r="941" spans="1:27" ht="14.4">
      <c r="A941" s="7"/>
      <c r="B941" s="7"/>
      <c r="C941" s="7"/>
      <c r="D941" s="125"/>
      <c r="E941" s="7"/>
      <c r="F941" s="7"/>
      <c r="G941" s="7"/>
      <c r="H941" s="7"/>
      <c r="I941" s="7"/>
      <c r="J941" s="7"/>
      <c r="K941" s="7"/>
      <c r="L941" s="7"/>
      <c r="M941" s="7"/>
      <c r="N941" s="7"/>
      <c r="O941" s="7"/>
      <c r="P941" s="7"/>
      <c r="Q941" s="7"/>
      <c r="R941" s="7"/>
      <c r="S941" s="7"/>
      <c r="T941" s="7"/>
      <c r="U941" s="7"/>
      <c r="V941" s="7"/>
      <c r="W941" s="7"/>
      <c r="X941" s="7"/>
      <c r="Y941" s="7"/>
      <c r="Z941" s="7"/>
      <c r="AA941" s="7"/>
    </row>
    <row r="942" spans="1:27" ht="14.4">
      <c r="A942" s="7"/>
      <c r="B942" s="7"/>
      <c r="C942" s="7"/>
      <c r="D942" s="125"/>
      <c r="E942" s="7"/>
      <c r="F942" s="7"/>
      <c r="G942" s="7"/>
      <c r="H942" s="7"/>
      <c r="I942" s="7"/>
      <c r="J942" s="7"/>
      <c r="K942" s="7"/>
      <c r="L942" s="7"/>
      <c r="M942" s="7"/>
      <c r="N942" s="7"/>
      <c r="O942" s="7"/>
      <c r="P942" s="7"/>
      <c r="Q942" s="7"/>
      <c r="R942" s="7"/>
      <c r="S942" s="7"/>
      <c r="T942" s="7"/>
      <c r="U942" s="7"/>
      <c r="V942" s="7"/>
      <c r="W942" s="7"/>
      <c r="X942" s="7"/>
      <c r="Y942" s="7"/>
      <c r="Z942" s="7"/>
      <c r="AA942" s="7"/>
    </row>
    <row r="943" spans="1:27" ht="14.4">
      <c r="A943" s="7"/>
      <c r="B943" s="7"/>
      <c r="C943" s="7"/>
      <c r="D943" s="125"/>
      <c r="E943" s="7"/>
      <c r="F943" s="7"/>
      <c r="G943" s="7"/>
      <c r="H943" s="7"/>
      <c r="I943" s="7"/>
      <c r="J943" s="7"/>
      <c r="K943" s="7"/>
      <c r="L943" s="7"/>
      <c r="M943" s="7"/>
      <c r="N943" s="7"/>
      <c r="O943" s="7"/>
      <c r="P943" s="7"/>
      <c r="Q943" s="7"/>
      <c r="R943" s="7"/>
      <c r="S943" s="7"/>
      <c r="T943" s="7"/>
      <c r="U943" s="7"/>
      <c r="V943" s="7"/>
      <c r="W943" s="7"/>
      <c r="X943" s="7"/>
      <c r="Y943" s="7"/>
      <c r="Z943" s="7"/>
      <c r="AA943" s="7"/>
    </row>
    <row r="944" spans="1:27" ht="14.4">
      <c r="A944" s="7"/>
      <c r="B944" s="7"/>
      <c r="C944" s="7"/>
      <c r="D944" s="125"/>
      <c r="E944" s="7"/>
      <c r="F944" s="7"/>
      <c r="G944" s="7"/>
      <c r="H944" s="7"/>
      <c r="I944" s="7"/>
      <c r="J944" s="7"/>
      <c r="K944" s="7"/>
      <c r="L944" s="7"/>
      <c r="M944" s="7"/>
      <c r="N944" s="7"/>
      <c r="O944" s="7"/>
      <c r="P944" s="7"/>
      <c r="Q944" s="7"/>
      <c r="R944" s="7"/>
      <c r="S944" s="7"/>
      <c r="T944" s="7"/>
      <c r="U944" s="7"/>
      <c r="V944" s="7"/>
      <c r="W944" s="7"/>
      <c r="X944" s="7"/>
      <c r="Y944" s="7"/>
      <c r="Z944" s="7"/>
      <c r="AA944" s="7"/>
    </row>
    <row r="945" spans="1:27" ht="14.4">
      <c r="A945" s="7"/>
      <c r="B945" s="7"/>
      <c r="C945" s="7"/>
      <c r="D945" s="125"/>
      <c r="E945" s="7"/>
      <c r="F945" s="7"/>
      <c r="G945" s="7"/>
      <c r="H945" s="7"/>
      <c r="I945" s="7"/>
      <c r="J945" s="7"/>
      <c r="K945" s="7"/>
      <c r="L945" s="7"/>
      <c r="M945" s="7"/>
      <c r="N945" s="7"/>
      <c r="O945" s="7"/>
      <c r="P945" s="7"/>
      <c r="Q945" s="7"/>
      <c r="R945" s="7"/>
      <c r="S945" s="7"/>
      <c r="T945" s="7"/>
      <c r="U945" s="7"/>
      <c r="V945" s="7"/>
      <c r="W945" s="7"/>
      <c r="X945" s="7"/>
      <c r="Y945" s="7"/>
      <c r="Z945" s="7"/>
      <c r="AA945" s="7"/>
    </row>
    <row r="946" spans="1:27" ht="14.4">
      <c r="A946" s="7"/>
      <c r="B946" s="7"/>
      <c r="C946" s="7"/>
      <c r="D946" s="125"/>
      <c r="E946" s="7"/>
      <c r="F946" s="7"/>
      <c r="G946" s="7"/>
      <c r="H946" s="7"/>
      <c r="I946" s="7"/>
      <c r="J946" s="7"/>
      <c r="K946" s="7"/>
      <c r="L946" s="7"/>
      <c r="M946" s="7"/>
      <c r="N946" s="7"/>
      <c r="O946" s="7"/>
      <c r="P946" s="7"/>
      <c r="Q946" s="7"/>
      <c r="R946" s="7"/>
      <c r="S946" s="7"/>
      <c r="T946" s="7"/>
      <c r="U946" s="7"/>
      <c r="V946" s="7"/>
      <c r="W946" s="7"/>
      <c r="X946" s="7"/>
      <c r="Y946" s="7"/>
      <c r="Z946" s="7"/>
      <c r="AA946" s="7"/>
    </row>
    <row r="947" spans="1:27" ht="14.4">
      <c r="A947" s="7"/>
      <c r="B947" s="7"/>
      <c r="C947" s="7"/>
      <c r="D947" s="125"/>
      <c r="E947" s="7"/>
      <c r="F947" s="7"/>
      <c r="G947" s="7"/>
      <c r="H947" s="7"/>
      <c r="I947" s="7"/>
      <c r="J947" s="7"/>
      <c r="K947" s="7"/>
      <c r="L947" s="7"/>
      <c r="M947" s="7"/>
      <c r="N947" s="7"/>
      <c r="O947" s="7"/>
      <c r="P947" s="7"/>
      <c r="Q947" s="7"/>
      <c r="R947" s="7"/>
      <c r="S947" s="7"/>
      <c r="T947" s="7"/>
      <c r="U947" s="7"/>
      <c r="V947" s="7"/>
      <c r="W947" s="7"/>
      <c r="X947" s="7"/>
      <c r="Y947" s="7"/>
      <c r="Z947" s="7"/>
      <c r="AA947" s="7"/>
    </row>
    <row r="948" spans="1:27" ht="14.4">
      <c r="A948" s="7"/>
      <c r="B948" s="7"/>
      <c r="C948" s="7"/>
      <c r="D948" s="125"/>
      <c r="E948" s="7"/>
      <c r="F948" s="7"/>
      <c r="G948" s="7"/>
      <c r="H948" s="7"/>
      <c r="I948" s="7"/>
      <c r="J948" s="7"/>
      <c r="K948" s="7"/>
      <c r="L948" s="7"/>
      <c r="M948" s="7"/>
      <c r="N948" s="7"/>
      <c r="O948" s="7"/>
      <c r="P948" s="7"/>
      <c r="Q948" s="7"/>
      <c r="R948" s="7"/>
      <c r="S948" s="7"/>
      <c r="T948" s="7"/>
      <c r="U948" s="7"/>
      <c r="V948" s="7"/>
      <c r="W948" s="7"/>
      <c r="X948" s="7"/>
      <c r="Y948" s="7"/>
      <c r="Z948" s="7"/>
      <c r="AA948" s="7"/>
    </row>
    <row r="949" spans="1:27" ht="14.4">
      <c r="A949" s="7"/>
      <c r="B949" s="7"/>
      <c r="C949" s="7"/>
      <c r="D949" s="125"/>
      <c r="E949" s="7"/>
      <c r="F949" s="7"/>
      <c r="G949" s="7"/>
      <c r="H949" s="7"/>
      <c r="I949" s="7"/>
      <c r="J949" s="7"/>
      <c r="K949" s="7"/>
      <c r="L949" s="7"/>
      <c r="M949" s="7"/>
      <c r="N949" s="7"/>
      <c r="O949" s="7"/>
      <c r="P949" s="7"/>
      <c r="Q949" s="7"/>
      <c r="R949" s="7"/>
      <c r="S949" s="7"/>
      <c r="T949" s="7"/>
      <c r="U949" s="7"/>
      <c r="V949" s="7"/>
      <c r="W949" s="7"/>
      <c r="X949" s="7"/>
      <c r="Y949" s="7"/>
      <c r="Z949" s="7"/>
      <c r="AA949" s="7"/>
    </row>
    <row r="950" spans="1:27" ht="14.4">
      <c r="A950" s="7"/>
      <c r="B950" s="7"/>
      <c r="C950" s="7"/>
      <c r="D950" s="125"/>
      <c r="E950" s="7"/>
      <c r="F950" s="7"/>
      <c r="G950" s="7"/>
      <c r="H950" s="7"/>
      <c r="I950" s="7"/>
      <c r="J950" s="7"/>
      <c r="K950" s="7"/>
      <c r="L950" s="7"/>
      <c r="M950" s="7"/>
      <c r="N950" s="7"/>
      <c r="O950" s="7"/>
      <c r="P950" s="7"/>
      <c r="Q950" s="7"/>
      <c r="R950" s="7"/>
      <c r="S950" s="7"/>
      <c r="T950" s="7"/>
      <c r="U950" s="7"/>
      <c r="V950" s="7"/>
      <c r="W950" s="7"/>
      <c r="X950" s="7"/>
      <c r="Y950" s="7"/>
      <c r="Z950" s="7"/>
      <c r="AA950" s="7"/>
    </row>
    <row r="951" spans="1:27" ht="14.4">
      <c r="A951" s="7"/>
      <c r="B951" s="7"/>
      <c r="C951" s="7"/>
      <c r="D951" s="125"/>
      <c r="E951" s="7"/>
      <c r="F951" s="7"/>
      <c r="G951" s="7"/>
      <c r="H951" s="7"/>
      <c r="I951" s="7"/>
      <c r="J951" s="7"/>
      <c r="K951" s="7"/>
      <c r="L951" s="7"/>
      <c r="M951" s="7"/>
      <c r="N951" s="7"/>
      <c r="O951" s="7"/>
      <c r="P951" s="7"/>
      <c r="Q951" s="7"/>
      <c r="R951" s="7"/>
      <c r="S951" s="7"/>
      <c r="T951" s="7"/>
      <c r="U951" s="7"/>
      <c r="V951" s="7"/>
      <c r="W951" s="7"/>
      <c r="X951" s="7"/>
      <c r="Y951" s="7"/>
      <c r="Z951" s="7"/>
      <c r="AA951" s="7"/>
    </row>
    <row r="952" spans="1:27" ht="14.4">
      <c r="A952" s="7"/>
      <c r="B952" s="7"/>
      <c r="C952" s="7"/>
      <c r="D952" s="125"/>
      <c r="E952" s="7"/>
      <c r="F952" s="7"/>
      <c r="G952" s="7"/>
      <c r="H952" s="7"/>
      <c r="I952" s="7"/>
      <c r="J952" s="7"/>
      <c r="K952" s="7"/>
      <c r="L952" s="7"/>
      <c r="M952" s="7"/>
      <c r="N952" s="7"/>
      <c r="O952" s="7"/>
      <c r="P952" s="7"/>
      <c r="Q952" s="7"/>
      <c r="R952" s="7"/>
      <c r="S952" s="7"/>
      <c r="T952" s="7"/>
      <c r="U952" s="7"/>
      <c r="V952" s="7"/>
      <c r="W952" s="7"/>
      <c r="X952" s="7"/>
      <c r="Y952" s="7"/>
      <c r="Z952" s="7"/>
      <c r="AA952" s="7"/>
    </row>
    <row r="953" spans="1:27" ht="14.4">
      <c r="A953" s="7"/>
      <c r="B953" s="7"/>
      <c r="C953" s="7"/>
      <c r="D953" s="125"/>
      <c r="E953" s="7"/>
      <c r="F953" s="7"/>
      <c r="G953" s="7"/>
      <c r="H953" s="7"/>
      <c r="I953" s="7"/>
      <c r="J953" s="7"/>
      <c r="K953" s="7"/>
      <c r="L953" s="7"/>
      <c r="M953" s="7"/>
      <c r="N953" s="7"/>
      <c r="O953" s="7"/>
      <c r="P953" s="7"/>
      <c r="Q953" s="7"/>
      <c r="R953" s="7"/>
      <c r="S953" s="7"/>
      <c r="T953" s="7"/>
      <c r="U953" s="7"/>
      <c r="V953" s="7"/>
      <c r="W953" s="7"/>
      <c r="X953" s="7"/>
      <c r="Y953" s="7"/>
      <c r="Z953" s="7"/>
      <c r="AA953" s="7"/>
    </row>
    <row r="954" spans="1:27" ht="14.4">
      <c r="A954" s="7"/>
      <c r="B954" s="7"/>
      <c r="C954" s="7"/>
      <c r="D954" s="125"/>
      <c r="E954" s="7"/>
      <c r="F954" s="7"/>
      <c r="G954" s="7"/>
      <c r="H954" s="7"/>
      <c r="I954" s="7"/>
      <c r="J954" s="7"/>
      <c r="K954" s="7"/>
      <c r="L954" s="7"/>
      <c r="M954" s="7"/>
      <c r="N954" s="7"/>
      <c r="O954" s="7"/>
      <c r="P954" s="7"/>
      <c r="Q954" s="7"/>
      <c r="R954" s="7"/>
      <c r="S954" s="7"/>
      <c r="T954" s="7"/>
      <c r="U954" s="7"/>
      <c r="V954" s="7"/>
      <c r="W954" s="7"/>
      <c r="X954" s="7"/>
      <c r="Y954" s="7"/>
      <c r="Z954" s="7"/>
      <c r="AA954" s="7"/>
    </row>
    <row r="955" spans="1:27" ht="14.4">
      <c r="A955" s="7"/>
      <c r="B955" s="7"/>
      <c r="C955" s="7"/>
      <c r="D955" s="125"/>
      <c r="E955" s="7"/>
      <c r="F955" s="7"/>
      <c r="G955" s="7"/>
      <c r="H955" s="7"/>
      <c r="I955" s="7"/>
      <c r="J955" s="7"/>
      <c r="K955" s="7"/>
      <c r="L955" s="7"/>
      <c r="M955" s="7"/>
      <c r="N955" s="7"/>
      <c r="O955" s="7"/>
      <c r="P955" s="7"/>
      <c r="Q955" s="7"/>
      <c r="R955" s="7"/>
      <c r="S955" s="7"/>
      <c r="T955" s="7"/>
      <c r="U955" s="7"/>
      <c r="V955" s="7"/>
      <c r="W955" s="7"/>
      <c r="X955" s="7"/>
      <c r="Y955" s="7"/>
      <c r="Z955" s="7"/>
      <c r="AA955" s="7"/>
    </row>
    <row r="956" spans="1:27" ht="14.4">
      <c r="A956" s="7"/>
      <c r="B956" s="7"/>
      <c r="C956" s="7"/>
      <c r="D956" s="125"/>
      <c r="E956" s="7"/>
      <c r="F956" s="7"/>
      <c r="G956" s="7"/>
      <c r="H956" s="7"/>
      <c r="I956" s="7"/>
      <c r="J956" s="7"/>
      <c r="K956" s="7"/>
      <c r="L956" s="7"/>
      <c r="M956" s="7"/>
      <c r="N956" s="7"/>
      <c r="O956" s="7"/>
      <c r="P956" s="7"/>
      <c r="Q956" s="7"/>
      <c r="R956" s="7"/>
      <c r="S956" s="7"/>
      <c r="T956" s="7"/>
      <c r="U956" s="7"/>
      <c r="V956" s="7"/>
      <c r="W956" s="7"/>
      <c r="X956" s="7"/>
      <c r="Y956" s="7"/>
      <c r="Z956" s="7"/>
      <c r="AA956" s="7"/>
    </row>
    <row r="957" spans="1:27" ht="14.4">
      <c r="A957" s="7"/>
      <c r="B957" s="7"/>
      <c r="C957" s="7"/>
      <c r="D957" s="125"/>
      <c r="E957" s="7"/>
      <c r="F957" s="7"/>
      <c r="G957" s="7"/>
      <c r="H957" s="7"/>
      <c r="I957" s="7"/>
      <c r="J957" s="7"/>
      <c r="K957" s="7"/>
      <c r="L957" s="7"/>
      <c r="M957" s="7"/>
      <c r="N957" s="7"/>
      <c r="O957" s="7"/>
      <c r="P957" s="7"/>
      <c r="Q957" s="7"/>
      <c r="R957" s="7"/>
      <c r="S957" s="7"/>
      <c r="T957" s="7"/>
      <c r="U957" s="7"/>
      <c r="V957" s="7"/>
      <c r="W957" s="7"/>
      <c r="X957" s="7"/>
      <c r="Y957" s="7"/>
      <c r="Z957" s="7"/>
      <c r="AA957" s="7"/>
    </row>
    <row r="958" spans="1:27" ht="14.4">
      <c r="A958" s="7"/>
      <c r="B958" s="7"/>
      <c r="C958" s="7"/>
      <c r="D958" s="125"/>
      <c r="E958" s="7"/>
      <c r="F958" s="7"/>
      <c r="G958" s="7"/>
      <c r="H958" s="7"/>
      <c r="I958" s="7"/>
      <c r="J958" s="7"/>
      <c r="K958" s="7"/>
      <c r="L958" s="7"/>
      <c r="M958" s="7"/>
      <c r="N958" s="7"/>
      <c r="O958" s="7"/>
      <c r="P958" s="7"/>
      <c r="Q958" s="7"/>
      <c r="R958" s="7"/>
      <c r="S958" s="7"/>
      <c r="T958" s="7"/>
      <c r="U958" s="7"/>
      <c r="V958" s="7"/>
      <c r="W958" s="7"/>
      <c r="X958" s="7"/>
      <c r="Y958" s="7"/>
      <c r="Z958" s="7"/>
      <c r="AA958" s="7"/>
    </row>
    <row r="959" spans="1:27" ht="14.4">
      <c r="A959" s="7"/>
      <c r="B959" s="7"/>
      <c r="C959" s="7"/>
      <c r="D959" s="125"/>
      <c r="E959" s="7"/>
      <c r="F959" s="7"/>
      <c r="G959" s="7"/>
      <c r="H959" s="7"/>
      <c r="I959" s="7"/>
      <c r="J959" s="7"/>
      <c r="K959" s="7"/>
      <c r="L959" s="7"/>
      <c r="M959" s="7"/>
      <c r="N959" s="7"/>
      <c r="O959" s="7"/>
      <c r="P959" s="7"/>
      <c r="Q959" s="7"/>
      <c r="R959" s="7"/>
      <c r="S959" s="7"/>
      <c r="T959" s="7"/>
      <c r="U959" s="7"/>
      <c r="V959" s="7"/>
      <c r="W959" s="7"/>
      <c r="X959" s="7"/>
      <c r="Y959" s="7"/>
      <c r="Z959" s="7"/>
      <c r="AA959" s="7"/>
    </row>
    <row r="960" spans="1:27" ht="14.4">
      <c r="A960" s="7"/>
      <c r="B960" s="7"/>
      <c r="C960" s="7"/>
      <c r="D960" s="125"/>
      <c r="E960" s="7"/>
      <c r="F960" s="7"/>
      <c r="G960" s="7"/>
      <c r="H960" s="7"/>
      <c r="I960" s="7"/>
      <c r="J960" s="7"/>
      <c r="K960" s="7"/>
      <c r="L960" s="7"/>
      <c r="M960" s="7"/>
      <c r="N960" s="7"/>
      <c r="O960" s="7"/>
      <c r="P960" s="7"/>
      <c r="Q960" s="7"/>
      <c r="R960" s="7"/>
      <c r="S960" s="7"/>
      <c r="T960" s="7"/>
      <c r="U960" s="7"/>
      <c r="V960" s="7"/>
      <c r="W960" s="7"/>
      <c r="X960" s="7"/>
      <c r="Y960" s="7"/>
      <c r="Z960" s="7"/>
      <c r="AA960" s="7"/>
    </row>
    <row r="961" spans="1:27" ht="14.4">
      <c r="A961" s="7"/>
      <c r="B961" s="7"/>
      <c r="C961" s="7"/>
      <c r="D961" s="125"/>
      <c r="E961" s="7"/>
      <c r="F961" s="7"/>
      <c r="G961" s="7"/>
      <c r="H961" s="7"/>
      <c r="I961" s="7"/>
      <c r="J961" s="7"/>
      <c r="K961" s="7"/>
      <c r="L961" s="7"/>
      <c r="M961" s="7"/>
      <c r="N961" s="7"/>
      <c r="O961" s="7"/>
      <c r="P961" s="7"/>
      <c r="Q961" s="7"/>
      <c r="R961" s="7"/>
      <c r="S961" s="7"/>
      <c r="T961" s="7"/>
      <c r="U961" s="7"/>
      <c r="V961" s="7"/>
      <c r="W961" s="7"/>
      <c r="X961" s="7"/>
      <c r="Y961" s="7"/>
      <c r="Z961" s="7"/>
      <c r="AA961" s="7"/>
    </row>
    <row r="962" spans="1:27" ht="14.4">
      <c r="A962" s="7"/>
      <c r="B962" s="7"/>
      <c r="C962" s="7"/>
      <c r="D962" s="125"/>
      <c r="E962" s="7"/>
      <c r="F962" s="7"/>
      <c r="G962" s="7"/>
      <c r="H962" s="7"/>
      <c r="I962" s="7"/>
      <c r="J962" s="7"/>
      <c r="K962" s="7"/>
      <c r="L962" s="7"/>
      <c r="M962" s="7"/>
      <c r="N962" s="7"/>
      <c r="O962" s="7"/>
      <c r="P962" s="7"/>
      <c r="Q962" s="7"/>
      <c r="R962" s="7"/>
      <c r="S962" s="7"/>
      <c r="T962" s="7"/>
      <c r="U962" s="7"/>
      <c r="V962" s="7"/>
      <c r="W962" s="7"/>
      <c r="X962" s="7"/>
      <c r="Y962" s="7"/>
      <c r="Z962" s="7"/>
      <c r="AA962" s="7"/>
    </row>
    <row r="963" spans="1:27" ht="14.4">
      <c r="A963" s="7"/>
      <c r="B963" s="7"/>
      <c r="C963" s="7"/>
      <c r="D963" s="125"/>
      <c r="E963" s="7"/>
      <c r="F963" s="7"/>
      <c r="G963" s="7"/>
      <c r="H963" s="7"/>
      <c r="I963" s="7"/>
      <c r="J963" s="7"/>
      <c r="K963" s="7"/>
      <c r="L963" s="7"/>
      <c r="M963" s="7"/>
      <c r="N963" s="7"/>
      <c r="O963" s="7"/>
      <c r="P963" s="7"/>
      <c r="Q963" s="7"/>
      <c r="R963" s="7"/>
      <c r="S963" s="7"/>
      <c r="T963" s="7"/>
      <c r="U963" s="7"/>
      <c r="V963" s="7"/>
      <c r="W963" s="7"/>
      <c r="X963" s="7"/>
      <c r="Y963" s="7"/>
      <c r="Z963" s="7"/>
      <c r="AA963" s="7"/>
    </row>
    <row r="964" spans="1:27" ht="14.4">
      <c r="A964" s="7"/>
      <c r="B964" s="7"/>
      <c r="C964" s="7"/>
      <c r="D964" s="125"/>
      <c r="E964" s="7"/>
      <c r="F964" s="7"/>
      <c r="G964" s="7"/>
      <c r="H964" s="7"/>
      <c r="I964" s="7"/>
      <c r="J964" s="7"/>
      <c r="K964" s="7"/>
      <c r="L964" s="7"/>
      <c r="M964" s="7"/>
      <c r="N964" s="7"/>
      <c r="O964" s="7"/>
      <c r="P964" s="7"/>
      <c r="Q964" s="7"/>
      <c r="R964" s="7"/>
      <c r="S964" s="7"/>
      <c r="T964" s="7"/>
      <c r="U964" s="7"/>
      <c r="V964" s="7"/>
      <c r="W964" s="7"/>
      <c r="X964" s="7"/>
      <c r="Y964" s="7"/>
      <c r="Z964" s="7"/>
      <c r="AA964" s="7"/>
    </row>
    <row r="965" spans="1:27" ht="14.4">
      <c r="A965" s="7"/>
      <c r="B965" s="7"/>
      <c r="C965" s="7"/>
      <c r="D965" s="125"/>
      <c r="E965" s="7"/>
      <c r="F965" s="7"/>
      <c r="G965" s="7"/>
      <c r="H965" s="7"/>
      <c r="I965" s="7"/>
      <c r="J965" s="7"/>
      <c r="K965" s="7"/>
      <c r="L965" s="7"/>
      <c r="M965" s="7"/>
      <c r="N965" s="7"/>
      <c r="O965" s="7"/>
      <c r="P965" s="7"/>
      <c r="Q965" s="7"/>
      <c r="R965" s="7"/>
      <c r="S965" s="7"/>
      <c r="T965" s="7"/>
      <c r="U965" s="7"/>
      <c r="V965" s="7"/>
      <c r="W965" s="7"/>
      <c r="X965" s="7"/>
      <c r="Y965" s="7"/>
      <c r="Z965" s="7"/>
      <c r="AA965" s="7"/>
    </row>
    <row r="966" spans="1:27" ht="14.4">
      <c r="A966" s="7"/>
      <c r="B966" s="7"/>
      <c r="C966" s="7"/>
      <c r="D966" s="125"/>
      <c r="E966" s="7"/>
      <c r="F966" s="7"/>
      <c r="G966" s="7"/>
      <c r="H966" s="7"/>
      <c r="I966" s="7"/>
      <c r="J966" s="7"/>
      <c r="K966" s="7"/>
      <c r="L966" s="7"/>
      <c r="M966" s="7"/>
      <c r="N966" s="7"/>
      <c r="O966" s="7"/>
      <c r="P966" s="7"/>
      <c r="Q966" s="7"/>
      <c r="R966" s="7"/>
      <c r="S966" s="7"/>
      <c r="T966" s="7"/>
      <c r="U966" s="7"/>
      <c r="V966" s="7"/>
      <c r="W966" s="7"/>
      <c r="X966" s="7"/>
      <c r="Y966" s="7"/>
      <c r="Z966" s="7"/>
      <c r="AA966" s="7"/>
    </row>
    <row r="967" spans="1:27" ht="14.4">
      <c r="A967" s="7"/>
      <c r="B967" s="7"/>
      <c r="C967" s="7"/>
      <c r="D967" s="125"/>
      <c r="E967" s="7"/>
      <c r="F967" s="7"/>
      <c r="G967" s="7"/>
      <c r="H967" s="7"/>
      <c r="I967" s="7"/>
      <c r="J967" s="7"/>
      <c r="K967" s="7"/>
      <c r="L967" s="7"/>
      <c r="M967" s="7"/>
      <c r="N967" s="7"/>
      <c r="O967" s="7"/>
      <c r="P967" s="7"/>
      <c r="Q967" s="7"/>
      <c r="R967" s="7"/>
      <c r="S967" s="7"/>
      <c r="T967" s="7"/>
      <c r="U967" s="7"/>
      <c r="V967" s="7"/>
      <c r="W967" s="7"/>
      <c r="X967" s="7"/>
      <c r="Y967" s="7"/>
      <c r="Z967" s="7"/>
      <c r="AA967" s="7"/>
    </row>
    <row r="968" spans="1:27" ht="14.4">
      <c r="A968" s="7"/>
      <c r="B968" s="7"/>
      <c r="C968" s="7"/>
      <c r="D968" s="125"/>
      <c r="E968" s="7"/>
      <c r="F968" s="7"/>
      <c r="G968" s="7"/>
      <c r="H968" s="7"/>
      <c r="I968" s="7"/>
      <c r="J968" s="7"/>
      <c r="K968" s="7"/>
      <c r="L968" s="7"/>
      <c r="M968" s="7"/>
      <c r="N968" s="7"/>
      <c r="O968" s="7"/>
      <c r="P968" s="7"/>
      <c r="Q968" s="7"/>
      <c r="R968" s="7"/>
      <c r="S968" s="7"/>
      <c r="T968" s="7"/>
      <c r="U968" s="7"/>
      <c r="V968" s="7"/>
      <c r="W968" s="7"/>
      <c r="X968" s="7"/>
      <c r="Y968" s="7"/>
      <c r="Z968" s="7"/>
      <c r="AA968" s="7"/>
    </row>
    <row r="969" spans="1:27" ht="14.4">
      <c r="A969" s="7"/>
      <c r="B969" s="7"/>
      <c r="C969" s="7"/>
      <c r="D969" s="125"/>
      <c r="E969" s="7"/>
      <c r="F969" s="7"/>
      <c r="G969" s="7"/>
      <c r="H969" s="7"/>
      <c r="I969" s="7"/>
      <c r="J969" s="7"/>
      <c r="K969" s="7"/>
      <c r="L969" s="7"/>
      <c r="M969" s="7"/>
      <c r="N969" s="7"/>
      <c r="O969" s="7"/>
      <c r="P969" s="7"/>
      <c r="Q969" s="7"/>
      <c r="R969" s="7"/>
      <c r="S969" s="7"/>
      <c r="T969" s="7"/>
      <c r="U969" s="7"/>
      <c r="V969" s="7"/>
      <c r="W969" s="7"/>
      <c r="X969" s="7"/>
      <c r="Y969" s="7"/>
      <c r="Z969" s="7"/>
      <c r="AA969" s="7"/>
    </row>
    <row r="970" spans="1:27" ht="14.4">
      <c r="A970" s="7"/>
      <c r="B970" s="7"/>
      <c r="C970" s="7"/>
      <c r="D970" s="125"/>
      <c r="E970" s="7"/>
      <c r="F970" s="7"/>
      <c r="G970" s="7"/>
      <c r="H970" s="7"/>
      <c r="I970" s="7"/>
      <c r="J970" s="7"/>
      <c r="K970" s="7"/>
      <c r="L970" s="7"/>
      <c r="M970" s="7"/>
      <c r="N970" s="7"/>
      <c r="O970" s="7"/>
      <c r="P970" s="7"/>
      <c r="Q970" s="7"/>
      <c r="R970" s="7"/>
      <c r="S970" s="7"/>
      <c r="T970" s="7"/>
      <c r="U970" s="7"/>
      <c r="V970" s="7"/>
      <c r="W970" s="7"/>
      <c r="X970" s="7"/>
      <c r="Y970" s="7"/>
      <c r="Z970" s="7"/>
      <c r="AA970" s="7"/>
    </row>
    <row r="971" spans="1:27" ht="14.4">
      <c r="A971" s="7"/>
      <c r="B971" s="7"/>
      <c r="C971" s="7"/>
      <c r="D971" s="125"/>
      <c r="E971" s="7"/>
      <c r="F971" s="7"/>
      <c r="G971" s="7"/>
      <c r="H971" s="7"/>
      <c r="I971" s="7"/>
      <c r="J971" s="7"/>
      <c r="K971" s="7"/>
      <c r="L971" s="7"/>
      <c r="M971" s="7"/>
      <c r="N971" s="7"/>
      <c r="O971" s="7"/>
      <c r="P971" s="7"/>
      <c r="Q971" s="7"/>
      <c r="R971" s="7"/>
      <c r="S971" s="7"/>
      <c r="T971" s="7"/>
      <c r="U971" s="7"/>
      <c r="V971" s="7"/>
      <c r="W971" s="7"/>
      <c r="X971" s="7"/>
      <c r="Y971" s="7"/>
      <c r="Z971" s="7"/>
      <c r="AA971" s="7"/>
    </row>
    <row r="972" spans="1:27" ht="14.4">
      <c r="A972" s="7"/>
      <c r="B972" s="7"/>
      <c r="C972" s="7"/>
      <c r="D972" s="125"/>
      <c r="E972" s="7"/>
      <c r="F972" s="7"/>
      <c r="G972" s="7"/>
      <c r="H972" s="7"/>
      <c r="I972" s="7"/>
      <c r="J972" s="7"/>
      <c r="K972" s="7"/>
      <c r="L972" s="7"/>
      <c r="M972" s="7"/>
      <c r="N972" s="7"/>
      <c r="O972" s="7"/>
      <c r="P972" s="7"/>
      <c r="Q972" s="7"/>
      <c r="R972" s="7"/>
      <c r="S972" s="7"/>
      <c r="T972" s="7"/>
      <c r="U972" s="7"/>
      <c r="V972" s="7"/>
      <c r="W972" s="7"/>
      <c r="X972" s="7"/>
      <c r="Y972" s="7"/>
      <c r="Z972" s="7"/>
      <c r="AA972" s="7"/>
    </row>
    <row r="973" spans="1:27" ht="14.4">
      <c r="A973" s="7"/>
      <c r="B973" s="7"/>
      <c r="C973" s="7"/>
      <c r="D973" s="125"/>
      <c r="E973" s="7"/>
      <c r="F973" s="7"/>
      <c r="G973" s="7"/>
      <c r="H973" s="7"/>
      <c r="I973" s="7"/>
      <c r="J973" s="7"/>
      <c r="K973" s="7"/>
      <c r="L973" s="7"/>
      <c r="M973" s="7"/>
      <c r="N973" s="7"/>
      <c r="O973" s="7"/>
      <c r="P973" s="7"/>
      <c r="Q973" s="7"/>
      <c r="R973" s="7"/>
      <c r="S973" s="7"/>
      <c r="T973" s="7"/>
      <c r="U973" s="7"/>
      <c r="V973" s="7"/>
      <c r="W973" s="7"/>
      <c r="X973" s="7"/>
      <c r="Y973" s="7"/>
      <c r="Z973" s="7"/>
      <c r="AA973" s="7"/>
    </row>
    <row r="974" spans="1:27" ht="14.4">
      <c r="A974" s="7"/>
      <c r="B974" s="7"/>
      <c r="C974" s="7"/>
      <c r="D974" s="125"/>
      <c r="E974" s="7"/>
      <c r="F974" s="7"/>
      <c r="G974" s="7"/>
      <c r="H974" s="7"/>
      <c r="I974" s="7"/>
      <c r="J974" s="7"/>
      <c r="K974" s="7"/>
      <c r="L974" s="7"/>
      <c r="M974" s="7"/>
      <c r="N974" s="7"/>
      <c r="O974" s="7"/>
      <c r="P974" s="7"/>
      <c r="Q974" s="7"/>
      <c r="R974" s="7"/>
      <c r="S974" s="7"/>
      <c r="T974" s="7"/>
      <c r="U974" s="7"/>
      <c r="V974" s="7"/>
      <c r="W974" s="7"/>
      <c r="X974" s="7"/>
      <c r="Y974" s="7"/>
      <c r="Z974" s="7"/>
      <c r="AA974" s="7"/>
    </row>
    <row r="975" spans="1:27" ht="14.4">
      <c r="A975" s="7"/>
      <c r="B975" s="7"/>
      <c r="C975" s="7"/>
      <c r="D975" s="125"/>
      <c r="E975" s="7"/>
      <c r="F975" s="7"/>
      <c r="G975" s="7"/>
      <c r="H975" s="7"/>
      <c r="I975" s="7"/>
      <c r="J975" s="7"/>
      <c r="K975" s="7"/>
      <c r="L975" s="7"/>
      <c r="M975" s="7"/>
      <c r="N975" s="7"/>
      <c r="O975" s="7"/>
      <c r="P975" s="7"/>
      <c r="Q975" s="7"/>
      <c r="R975" s="7"/>
      <c r="S975" s="7"/>
      <c r="T975" s="7"/>
      <c r="U975" s="7"/>
      <c r="V975" s="7"/>
      <c r="W975" s="7"/>
      <c r="X975" s="7"/>
      <c r="Y975" s="7"/>
      <c r="Z975" s="7"/>
      <c r="AA975" s="7"/>
    </row>
    <row r="976" spans="1:27" ht="14.4">
      <c r="A976" s="7"/>
      <c r="B976" s="7"/>
      <c r="C976" s="7"/>
      <c r="D976" s="125"/>
      <c r="E976" s="7"/>
      <c r="F976" s="7"/>
      <c r="G976" s="7"/>
      <c r="H976" s="7"/>
      <c r="I976" s="7"/>
      <c r="J976" s="7"/>
      <c r="K976" s="7"/>
      <c r="L976" s="7"/>
      <c r="M976" s="7"/>
      <c r="N976" s="7"/>
      <c r="O976" s="7"/>
      <c r="P976" s="7"/>
      <c r="Q976" s="7"/>
      <c r="R976" s="7"/>
      <c r="S976" s="7"/>
      <c r="T976" s="7"/>
      <c r="U976" s="7"/>
      <c r="V976" s="7"/>
      <c r="W976" s="7"/>
      <c r="X976" s="7"/>
      <c r="Y976" s="7"/>
      <c r="Z976" s="7"/>
      <c r="AA976" s="7"/>
    </row>
    <row r="977" spans="1:27" ht="14.4">
      <c r="A977" s="7"/>
      <c r="B977" s="7"/>
      <c r="C977" s="7"/>
      <c r="D977" s="125"/>
      <c r="E977" s="7"/>
      <c r="F977" s="7"/>
      <c r="G977" s="7"/>
      <c r="H977" s="7"/>
      <c r="I977" s="7"/>
      <c r="J977" s="7"/>
      <c r="K977" s="7"/>
      <c r="L977" s="7"/>
      <c r="M977" s="7"/>
      <c r="N977" s="7"/>
      <c r="O977" s="7"/>
      <c r="P977" s="7"/>
      <c r="Q977" s="7"/>
      <c r="R977" s="7"/>
      <c r="S977" s="7"/>
      <c r="T977" s="7"/>
      <c r="U977" s="7"/>
      <c r="V977" s="7"/>
      <c r="W977" s="7"/>
      <c r="X977" s="7"/>
      <c r="Y977" s="7"/>
      <c r="Z977" s="7"/>
      <c r="AA977" s="7"/>
    </row>
    <row r="978" spans="1:27" ht="14.4">
      <c r="A978" s="7"/>
      <c r="B978" s="7"/>
      <c r="C978" s="7"/>
      <c r="D978" s="125"/>
      <c r="E978" s="7"/>
      <c r="F978" s="7"/>
      <c r="G978" s="7"/>
      <c r="H978" s="7"/>
      <c r="I978" s="7"/>
      <c r="J978" s="7"/>
      <c r="K978" s="7"/>
      <c r="L978" s="7"/>
      <c r="M978" s="7"/>
      <c r="N978" s="7"/>
      <c r="O978" s="7"/>
      <c r="P978" s="7"/>
      <c r="Q978" s="7"/>
      <c r="R978" s="7"/>
      <c r="S978" s="7"/>
      <c r="T978" s="7"/>
      <c r="U978" s="7"/>
      <c r="V978" s="7"/>
      <c r="W978" s="7"/>
      <c r="X978" s="7"/>
      <c r="Y978" s="7"/>
      <c r="Z978" s="7"/>
      <c r="AA978" s="7"/>
    </row>
    <row r="979" spans="1:27" ht="14.4">
      <c r="A979" s="7"/>
      <c r="B979" s="7"/>
      <c r="C979" s="7"/>
      <c r="D979" s="125"/>
      <c r="E979" s="7"/>
      <c r="F979" s="7"/>
      <c r="G979" s="7"/>
      <c r="H979" s="7"/>
      <c r="I979" s="7"/>
      <c r="J979" s="7"/>
      <c r="K979" s="7"/>
      <c r="L979" s="7"/>
      <c r="M979" s="7"/>
      <c r="N979" s="7"/>
      <c r="O979" s="7"/>
      <c r="P979" s="7"/>
      <c r="Q979" s="7"/>
      <c r="R979" s="7"/>
      <c r="S979" s="7"/>
      <c r="T979" s="7"/>
      <c r="U979" s="7"/>
      <c r="V979" s="7"/>
      <c r="W979" s="7"/>
      <c r="X979" s="7"/>
      <c r="Y979" s="7"/>
      <c r="Z979" s="7"/>
      <c r="AA979" s="7"/>
    </row>
    <row r="980" spans="1:27" ht="14.4">
      <c r="A980" s="7"/>
      <c r="B980" s="7"/>
      <c r="C980" s="7"/>
      <c r="D980" s="125"/>
      <c r="E980" s="7"/>
      <c r="F980" s="7"/>
      <c r="G980" s="7"/>
      <c r="H980" s="7"/>
      <c r="I980" s="7"/>
      <c r="J980" s="7"/>
      <c r="K980" s="7"/>
      <c r="L980" s="7"/>
      <c r="M980" s="7"/>
      <c r="N980" s="7"/>
      <c r="O980" s="7"/>
      <c r="P980" s="7"/>
      <c r="Q980" s="7"/>
      <c r="R980" s="7"/>
      <c r="S980" s="7"/>
      <c r="T980" s="7"/>
      <c r="U980" s="7"/>
      <c r="V980" s="7"/>
      <c r="W980" s="7"/>
      <c r="X980" s="7"/>
      <c r="Y980" s="7"/>
      <c r="Z980" s="7"/>
      <c r="AA980" s="7"/>
    </row>
    <row r="981" spans="1:27" ht="14.4">
      <c r="A981" s="7"/>
      <c r="B981" s="7"/>
      <c r="C981" s="7"/>
      <c r="D981" s="125"/>
      <c r="E981" s="7"/>
      <c r="F981" s="7"/>
      <c r="G981" s="7"/>
      <c r="H981" s="7"/>
      <c r="I981" s="7"/>
      <c r="J981" s="7"/>
      <c r="K981" s="7"/>
      <c r="L981" s="7"/>
      <c r="M981" s="7"/>
      <c r="N981" s="7"/>
      <c r="O981" s="7"/>
      <c r="P981" s="7"/>
      <c r="Q981" s="7"/>
      <c r="R981" s="7"/>
      <c r="S981" s="7"/>
      <c r="T981" s="7"/>
      <c r="U981" s="7"/>
      <c r="V981" s="7"/>
      <c r="W981" s="7"/>
      <c r="X981" s="7"/>
      <c r="Y981" s="7"/>
      <c r="Z981" s="7"/>
      <c r="AA981" s="7"/>
    </row>
    <row r="982" spans="1:27" ht="14.4">
      <c r="A982" s="7"/>
      <c r="B982" s="7"/>
      <c r="C982" s="7"/>
      <c r="D982" s="125"/>
      <c r="E982" s="7"/>
      <c r="F982" s="7"/>
      <c r="G982" s="7"/>
      <c r="H982" s="7"/>
      <c r="I982" s="7"/>
      <c r="J982" s="7"/>
      <c r="K982" s="7"/>
      <c r="L982" s="7"/>
      <c r="M982" s="7"/>
      <c r="N982" s="7"/>
      <c r="O982" s="7"/>
      <c r="P982" s="7"/>
      <c r="Q982" s="7"/>
      <c r="R982" s="7"/>
      <c r="S982" s="7"/>
      <c r="T982" s="7"/>
      <c r="U982" s="7"/>
      <c r="V982" s="7"/>
      <c r="W982" s="7"/>
      <c r="X982" s="7"/>
      <c r="Y982" s="7"/>
      <c r="Z982" s="7"/>
      <c r="AA982" s="7"/>
    </row>
    <row r="983" spans="1:27" ht="14.4">
      <c r="A983" s="7"/>
      <c r="B983" s="7"/>
      <c r="C983" s="7"/>
      <c r="D983" s="125"/>
      <c r="E983" s="7"/>
      <c r="F983" s="7"/>
      <c r="G983" s="7"/>
      <c r="H983" s="7"/>
      <c r="I983" s="7"/>
      <c r="J983" s="7"/>
      <c r="K983" s="7"/>
      <c r="L983" s="7"/>
      <c r="M983" s="7"/>
      <c r="N983" s="7"/>
      <c r="O983" s="7"/>
      <c r="P983" s="7"/>
      <c r="Q983" s="7"/>
      <c r="R983" s="7"/>
      <c r="S983" s="7"/>
      <c r="T983" s="7"/>
      <c r="U983" s="7"/>
      <c r="V983" s="7"/>
      <c r="W983" s="7"/>
      <c r="X983" s="7"/>
      <c r="Y983" s="7"/>
      <c r="Z983" s="7"/>
      <c r="AA983" s="7"/>
    </row>
    <row r="984" spans="1:27" ht="14.4">
      <c r="A984" s="7"/>
      <c r="B984" s="7"/>
      <c r="C984" s="7"/>
      <c r="D984" s="125"/>
      <c r="E984" s="7"/>
      <c r="F984" s="7"/>
      <c r="G984" s="7"/>
      <c r="H984" s="7"/>
      <c r="I984" s="7"/>
      <c r="J984" s="7"/>
      <c r="K984" s="7"/>
      <c r="L984" s="7"/>
      <c r="M984" s="7"/>
      <c r="N984" s="7"/>
      <c r="O984" s="7"/>
      <c r="P984" s="7"/>
      <c r="Q984" s="7"/>
      <c r="R984" s="7"/>
      <c r="S984" s="7"/>
      <c r="T984" s="7"/>
      <c r="U984" s="7"/>
      <c r="V984" s="7"/>
      <c r="W984" s="7"/>
      <c r="X984" s="7"/>
      <c r="Y984" s="7"/>
      <c r="Z984" s="7"/>
      <c r="AA984" s="7"/>
    </row>
    <row r="985" spans="1:27" ht="14.4">
      <c r="A985" s="7"/>
      <c r="B985" s="7"/>
      <c r="C985" s="7"/>
      <c r="D985" s="125"/>
      <c r="E985" s="7"/>
      <c r="F985" s="7"/>
      <c r="G985" s="7"/>
      <c r="H985" s="7"/>
      <c r="I985" s="7"/>
      <c r="J985" s="7"/>
      <c r="K985" s="7"/>
      <c r="L985" s="7"/>
      <c r="M985" s="7"/>
      <c r="N985" s="7"/>
      <c r="O985" s="7"/>
      <c r="P985" s="7"/>
      <c r="Q985" s="7"/>
      <c r="R985" s="7"/>
      <c r="S985" s="7"/>
      <c r="T985" s="7"/>
      <c r="U985" s="7"/>
      <c r="V985" s="7"/>
      <c r="W985" s="7"/>
      <c r="X985" s="7"/>
      <c r="Y985" s="7"/>
      <c r="Z985" s="7"/>
      <c r="AA985" s="7"/>
    </row>
    <row r="986" spans="1:27" ht="14.4">
      <c r="A986" s="7"/>
      <c r="B986" s="7"/>
      <c r="C986" s="7"/>
      <c r="D986" s="125"/>
      <c r="E986" s="7"/>
      <c r="F986" s="7"/>
      <c r="G986" s="7"/>
      <c r="H986" s="7"/>
      <c r="I986" s="7"/>
      <c r="J986" s="7"/>
      <c r="K986" s="7"/>
      <c r="L986" s="7"/>
      <c r="M986" s="7"/>
      <c r="N986" s="7"/>
      <c r="O986" s="7"/>
      <c r="P986" s="7"/>
      <c r="Q986" s="7"/>
      <c r="R986" s="7"/>
      <c r="S986" s="7"/>
      <c r="T986" s="7"/>
      <c r="U986" s="7"/>
      <c r="V986" s="7"/>
      <c r="W986" s="7"/>
      <c r="X986" s="7"/>
      <c r="Y986" s="7"/>
      <c r="Z986" s="7"/>
      <c r="AA986" s="7"/>
    </row>
    <row r="987" spans="1:27" ht="14.4">
      <c r="A987" s="7"/>
      <c r="B987" s="7"/>
      <c r="C987" s="7"/>
      <c r="D987" s="125"/>
      <c r="E987" s="7"/>
      <c r="F987" s="7"/>
      <c r="G987" s="7"/>
      <c r="H987" s="7"/>
      <c r="I987" s="7"/>
      <c r="J987" s="7"/>
      <c r="K987" s="7"/>
      <c r="L987" s="7"/>
      <c r="M987" s="7"/>
      <c r="N987" s="7"/>
      <c r="O987" s="7"/>
      <c r="P987" s="7"/>
      <c r="Q987" s="7"/>
      <c r="R987" s="7"/>
      <c r="S987" s="7"/>
      <c r="T987" s="7"/>
      <c r="U987" s="7"/>
      <c r="V987" s="7"/>
      <c r="W987" s="7"/>
      <c r="X987" s="7"/>
      <c r="Y987" s="7"/>
      <c r="Z987" s="7"/>
      <c r="AA987" s="7"/>
    </row>
    <row r="988" spans="1:27" ht="14.4">
      <c r="A988" s="7"/>
      <c r="B988" s="7"/>
      <c r="C988" s="7"/>
      <c r="D988" s="125"/>
      <c r="E988" s="7"/>
      <c r="F988" s="7"/>
      <c r="G988" s="7"/>
      <c r="H988" s="7"/>
      <c r="I988" s="7"/>
      <c r="J988" s="7"/>
      <c r="K988" s="7"/>
      <c r="L988" s="7"/>
      <c r="M988" s="7"/>
      <c r="N988" s="7"/>
      <c r="O988" s="7"/>
      <c r="P988" s="7"/>
      <c r="Q988" s="7"/>
      <c r="R988" s="7"/>
      <c r="S988" s="7"/>
      <c r="T988" s="7"/>
      <c r="U988" s="7"/>
      <c r="V988" s="7"/>
      <c r="W988" s="7"/>
      <c r="X988" s="7"/>
      <c r="Y988" s="7"/>
      <c r="Z988" s="7"/>
      <c r="AA988" s="7"/>
    </row>
    <row r="989" spans="1:27" ht="14.4">
      <c r="A989" s="7"/>
      <c r="B989" s="7"/>
      <c r="C989" s="7"/>
      <c r="D989" s="125"/>
      <c r="E989" s="7"/>
      <c r="F989" s="7"/>
      <c r="G989" s="7"/>
      <c r="H989" s="7"/>
      <c r="I989" s="7"/>
      <c r="J989" s="7"/>
      <c r="K989" s="7"/>
      <c r="L989" s="7"/>
      <c r="M989" s="7"/>
      <c r="N989" s="7"/>
      <c r="O989" s="7"/>
      <c r="P989" s="7"/>
      <c r="Q989" s="7"/>
      <c r="R989" s="7"/>
      <c r="S989" s="7"/>
      <c r="T989" s="7"/>
      <c r="U989" s="7"/>
      <c r="V989" s="7"/>
      <c r="W989" s="7"/>
      <c r="X989" s="7"/>
      <c r="Y989" s="7"/>
      <c r="Z989" s="7"/>
      <c r="AA989" s="7"/>
    </row>
    <row r="990" spans="1:27" ht="14.4">
      <c r="A990" s="7"/>
      <c r="B990" s="7"/>
      <c r="C990" s="7"/>
      <c r="D990" s="125"/>
      <c r="E990" s="7"/>
      <c r="F990" s="7"/>
      <c r="G990" s="7"/>
      <c r="H990" s="7"/>
      <c r="I990" s="7"/>
      <c r="J990" s="7"/>
      <c r="K990" s="7"/>
      <c r="L990" s="7"/>
      <c r="M990" s="7"/>
      <c r="N990" s="7"/>
      <c r="O990" s="7"/>
      <c r="P990" s="7"/>
      <c r="Q990" s="7"/>
      <c r="R990" s="7"/>
      <c r="S990" s="7"/>
      <c r="T990" s="7"/>
      <c r="U990" s="7"/>
      <c r="V990" s="7"/>
      <c r="W990" s="7"/>
      <c r="X990" s="7"/>
      <c r="Y990" s="7"/>
      <c r="Z990" s="7"/>
      <c r="AA990" s="7"/>
    </row>
    <row r="991" spans="1:27" ht="14.4">
      <c r="A991" s="7"/>
      <c r="B991" s="7"/>
      <c r="C991" s="7"/>
      <c r="D991" s="125"/>
      <c r="E991" s="7"/>
      <c r="F991" s="7"/>
      <c r="G991" s="7"/>
      <c r="H991" s="7"/>
      <c r="I991" s="7"/>
      <c r="J991" s="7"/>
      <c r="K991" s="7"/>
      <c r="L991" s="7"/>
      <c r="M991" s="7"/>
      <c r="N991" s="7"/>
      <c r="O991" s="7"/>
      <c r="P991" s="7"/>
      <c r="Q991" s="7"/>
      <c r="R991" s="7"/>
      <c r="S991" s="7"/>
      <c r="T991" s="7"/>
      <c r="U991" s="7"/>
      <c r="V991" s="7"/>
      <c r="W991" s="7"/>
      <c r="X991" s="7"/>
      <c r="Y991" s="7"/>
      <c r="Z991" s="7"/>
      <c r="AA991" s="7"/>
    </row>
    <row r="992" spans="1:27" ht="14.4">
      <c r="A992" s="7"/>
      <c r="B992" s="7"/>
      <c r="C992" s="7"/>
      <c r="D992" s="125"/>
      <c r="E992" s="7"/>
      <c r="F992" s="7"/>
      <c r="G992" s="7"/>
      <c r="H992" s="7"/>
      <c r="I992" s="7"/>
      <c r="J992" s="7"/>
      <c r="K992" s="7"/>
      <c r="L992" s="7"/>
      <c r="M992" s="7"/>
      <c r="N992" s="7"/>
      <c r="O992" s="7"/>
      <c r="P992" s="7"/>
      <c r="Q992" s="7"/>
      <c r="R992" s="7"/>
      <c r="S992" s="7"/>
      <c r="T992" s="7"/>
      <c r="U992" s="7"/>
      <c r="V992" s="7"/>
      <c r="W992" s="7"/>
      <c r="X992" s="7"/>
      <c r="Y992" s="7"/>
      <c r="Z992" s="7"/>
      <c r="AA992" s="7"/>
    </row>
    <row r="993" spans="1:27" ht="14.4">
      <c r="A993" s="7"/>
      <c r="B993" s="7"/>
      <c r="C993" s="7"/>
      <c r="D993" s="125"/>
      <c r="E993" s="7"/>
      <c r="F993" s="7"/>
      <c r="G993" s="7"/>
      <c r="H993" s="7"/>
      <c r="I993" s="7"/>
      <c r="J993" s="7"/>
      <c r="K993" s="7"/>
      <c r="L993" s="7"/>
      <c r="M993" s="7"/>
      <c r="N993" s="7"/>
      <c r="O993" s="7"/>
      <c r="P993" s="7"/>
      <c r="Q993" s="7"/>
      <c r="R993" s="7"/>
      <c r="S993" s="7"/>
      <c r="T993" s="7"/>
      <c r="U993" s="7"/>
      <c r="V993" s="7"/>
      <c r="W993" s="7"/>
      <c r="X993" s="7"/>
      <c r="Y993" s="7"/>
      <c r="Z993" s="7"/>
      <c r="AA993" s="7"/>
    </row>
    <row r="994" spans="1:27" ht="14.4">
      <c r="A994" s="7"/>
      <c r="B994" s="7"/>
      <c r="C994" s="7"/>
      <c r="D994" s="125"/>
      <c r="E994" s="7"/>
      <c r="F994" s="7"/>
      <c r="G994" s="7"/>
      <c r="H994" s="7"/>
      <c r="I994" s="7"/>
      <c r="J994" s="7"/>
      <c r="K994" s="7"/>
      <c r="L994" s="7"/>
      <c r="M994" s="7"/>
      <c r="N994" s="7"/>
      <c r="O994" s="7"/>
      <c r="P994" s="7"/>
      <c r="Q994" s="7"/>
      <c r="R994" s="7"/>
      <c r="S994" s="7"/>
      <c r="T994" s="7"/>
      <c r="U994" s="7"/>
      <c r="V994" s="7"/>
      <c r="W994" s="7"/>
      <c r="X994" s="7"/>
      <c r="Y994" s="7"/>
      <c r="Z994" s="7"/>
      <c r="AA994" s="7"/>
    </row>
    <row r="995" spans="1:27" ht="14.4">
      <c r="A995" s="7"/>
      <c r="B995" s="7"/>
      <c r="C995" s="7"/>
      <c r="D995" s="125"/>
      <c r="E995" s="7"/>
      <c r="F995" s="7"/>
      <c r="G995" s="7"/>
      <c r="H995" s="7"/>
      <c r="I995" s="7"/>
      <c r="J995" s="7"/>
      <c r="K995" s="7"/>
      <c r="L995" s="7"/>
      <c r="M995" s="7"/>
      <c r="N995" s="7"/>
      <c r="O995" s="7"/>
      <c r="P995" s="7"/>
      <c r="Q995" s="7"/>
      <c r="R995" s="7"/>
      <c r="S995" s="7"/>
      <c r="T995" s="7"/>
      <c r="U995" s="7"/>
      <c r="V995" s="7"/>
      <c r="W995" s="7"/>
      <c r="X995" s="7"/>
      <c r="Y995" s="7"/>
      <c r="Z995" s="7"/>
      <c r="AA995" s="7"/>
    </row>
    <row r="996" spans="1:27" ht="14.4">
      <c r="A996" s="7"/>
      <c r="B996" s="7"/>
      <c r="C996" s="7"/>
      <c r="D996" s="125"/>
      <c r="E996" s="7"/>
      <c r="F996" s="7"/>
      <c r="G996" s="7"/>
      <c r="H996" s="7"/>
      <c r="I996" s="7"/>
      <c r="J996" s="7"/>
      <c r="K996" s="7"/>
      <c r="L996" s="7"/>
      <c r="M996" s="7"/>
      <c r="N996" s="7"/>
      <c r="O996" s="7"/>
      <c r="P996" s="7"/>
      <c r="Q996" s="7"/>
      <c r="R996" s="7"/>
      <c r="S996" s="7"/>
      <c r="T996" s="7"/>
      <c r="U996" s="7"/>
      <c r="V996" s="7"/>
      <c r="W996" s="7"/>
      <c r="X996" s="7"/>
      <c r="Y996" s="7"/>
      <c r="Z996" s="7"/>
      <c r="AA996" s="7"/>
    </row>
    <row r="997" spans="1:27" ht="14.4">
      <c r="A997" s="7"/>
      <c r="B997" s="7"/>
      <c r="C997" s="7"/>
      <c r="D997" s="125"/>
      <c r="E997" s="7"/>
      <c r="F997" s="7"/>
      <c r="G997" s="7"/>
      <c r="H997" s="7"/>
      <c r="I997" s="7"/>
      <c r="J997" s="7"/>
      <c r="K997" s="7"/>
      <c r="L997" s="7"/>
      <c r="M997" s="7"/>
      <c r="N997" s="7"/>
      <c r="O997" s="7"/>
      <c r="P997" s="7"/>
      <c r="Q997" s="7"/>
      <c r="R997" s="7"/>
      <c r="S997" s="7"/>
      <c r="T997" s="7"/>
      <c r="U997" s="7"/>
      <c r="V997" s="7"/>
      <c r="W997" s="7"/>
      <c r="X997" s="7"/>
      <c r="Y997" s="7"/>
      <c r="Z997" s="7"/>
      <c r="AA997" s="7"/>
    </row>
    <row r="998" spans="1:27" ht="14.4">
      <c r="A998" s="7"/>
      <c r="B998" s="7"/>
      <c r="C998" s="7"/>
      <c r="D998" s="125"/>
      <c r="E998" s="7"/>
      <c r="F998" s="7"/>
      <c r="G998" s="7"/>
      <c r="H998" s="7"/>
      <c r="I998" s="7"/>
      <c r="J998" s="7"/>
      <c r="K998" s="7"/>
      <c r="L998" s="7"/>
      <c r="M998" s="7"/>
      <c r="N998" s="7"/>
      <c r="O998" s="7"/>
      <c r="P998" s="7"/>
      <c r="Q998" s="7"/>
      <c r="R998" s="7"/>
      <c r="S998" s="7"/>
      <c r="T998" s="7"/>
      <c r="U998" s="7"/>
      <c r="V998" s="7"/>
      <c r="W998" s="7"/>
      <c r="X998" s="7"/>
      <c r="Y998" s="7"/>
      <c r="Z998" s="7"/>
      <c r="AA998" s="7"/>
    </row>
    <row r="999" spans="1:27" ht="14.4">
      <c r="A999" s="7"/>
      <c r="B999" s="7"/>
      <c r="C999" s="7"/>
      <c r="D999" s="125"/>
      <c r="E999" s="7"/>
      <c r="F999" s="7"/>
      <c r="G999" s="7"/>
      <c r="H999" s="7"/>
      <c r="I999" s="7"/>
      <c r="J999" s="7"/>
      <c r="K999" s="7"/>
      <c r="L999" s="7"/>
      <c r="M999" s="7"/>
      <c r="N999" s="7"/>
      <c r="O999" s="7"/>
      <c r="P999" s="7"/>
      <c r="Q999" s="7"/>
      <c r="R999" s="7"/>
      <c r="S999" s="7"/>
      <c r="T999" s="7"/>
      <c r="U999" s="7"/>
      <c r="V999" s="7"/>
      <c r="W999" s="7"/>
      <c r="X999" s="7"/>
      <c r="Y999" s="7"/>
      <c r="Z999" s="7"/>
      <c r="AA999" s="7"/>
    </row>
    <row r="1000" spans="1:27" ht="14.4">
      <c r="A1000" s="7"/>
      <c r="B1000" s="7"/>
      <c r="C1000" s="7"/>
      <c r="D1000" s="125"/>
      <c r="E1000" s="7"/>
      <c r="F1000" s="7"/>
      <c r="G1000" s="7"/>
      <c r="H1000" s="7"/>
      <c r="I1000" s="7"/>
      <c r="J1000" s="7"/>
      <c r="K1000" s="7"/>
      <c r="L1000" s="7"/>
      <c r="M1000" s="7"/>
      <c r="N1000" s="7"/>
      <c r="O1000" s="7"/>
      <c r="P1000" s="7"/>
      <c r="Q1000" s="7"/>
      <c r="R1000" s="7"/>
      <c r="S1000" s="7"/>
      <c r="T1000" s="7"/>
      <c r="U1000" s="7"/>
      <c r="V1000" s="7"/>
      <c r="W1000" s="7"/>
      <c r="X1000" s="7"/>
      <c r="Y1000" s="7"/>
      <c r="Z1000" s="7"/>
      <c r="AA1000" s="7"/>
    </row>
  </sheetData>
  <autoFilter ref="A3:H207" xr:uid="{00000000-0009-0000-0000-000004000000}"/>
  <phoneticPr fontId="32"/>
  <pageMargins left="0.7" right="0.7" top="0.75" bottom="0.75" header="0" footer="0"/>
  <pageSetup paperSize="9" orientation="portrai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AA1000"/>
  <sheetViews>
    <sheetView workbookViewId="0">
      <selection activeCell="A2" sqref="A2"/>
    </sheetView>
  </sheetViews>
  <sheetFormatPr defaultColWidth="12.59765625" defaultRowHeight="13.8"/>
  <cols>
    <col min="1" max="1" width="4.09765625" style="124" customWidth="1"/>
    <col min="2" max="2" width="6.09765625" style="124" customWidth="1"/>
    <col min="3" max="3" width="4.09765625" style="124" customWidth="1"/>
    <col min="4" max="4" width="31.09765625" style="124" customWidth="1"/>
    <col min="5" max="5" width="40.69921875" style="124" customWidth="1"/>
    <col min="6" max="6" width="40.5" style="124" customWidth="1"/>
    <col min="7" max="8" width="18.09765625" style="124" customWidth="1"/>
    <col min="9" max="27" width="7.69921875" style="124" customWidth="1"/>
    <col min="28" max="16384" width="12.59765625" style="124"/>
  </cols>
  <sheetData>
    <row r="1" spans="1:27">
      <c r="A1" s="167" t="str">
        <f>目次!D10</f>
        <v>1.建築図の見方</v>
      </c>
      <c r="B1" s="123"/>
      <c r="C1" s="123"/>
      <c r="D1" s="123"/>
      <c r="E1" s="123"/>
      <c r="F1" s="123"/>
      <c r="G1" s="123"/>
      <c r="H1" s="123"/>
      <c r="I1" s="123"/>
      <c r="J1" s="123"/>
      <c r="K1" s="123"/>
      <c r="L1" s="123"/>
      <c r="M1" s="123"/>
      <c r="N1" s="123"/>
      <c r="O1" s="123"/>
      <c r="P1" s="123"/>
      <c r="Q1" s="123"/>
      <c r="R1" s="123"/>
      <c r="S1" s="123"/>
      <c r="T1" s="123"/>
      <c r="U1" s="123"/>
      <c r="V1" s="123"/>
      <c r="W1" s="123"/>
      <c r="X1" s="123"/>
      <c r="Y1" s="123"/>
      <c r="Z1" s="123"/>
      <c r="AA1" s="123"/>
    </row>
    <row r="2" spans="1:27">
      <c r="A2" s="123"/>
      <c r="B2" s="123"/>
      <c r="C2" s="123"/>
      <c r="D2" s="123"/>
      <c r="E2" s="123"/>
      <c r="F2" s="123"/>
      <c r="G2" s="123"/>
      <c r="H2" s="123"/>
      <c r="I2" s="123"/>
      <c r="J2" s="123"/>
      <c r="K2" s="123"/>
      <c r="L2" s="123"/>
      <c r="M2" s="123"/>
      <c r="N2" s="123"/>
      <c r="O2" s="123"/>
      <c r="P2" s="123"/>
      <c r="Q2" s="123"/>
      <c r="R2" s="123"/>
      <c r="S2" s="123"/>
      <c r="T2" s="123"/>
      <c r="U2" s="123"/>
      <c r="V2" s="123"/>
      <c r="W2" s="123"/>
      <c r="X2" s="123"/>
      <c r="Y2" s="123"/>
      <c r="Z2" s="123"/>
      <c r="AA2" s="123"/>
    </row>
    <row r="3" spans="1:27" ht="41.4">
      <c r="A3" s="139" t="s">
        <v>89</v>
      </c>
      <c r="B3" s="139" t="s">
        <v>90</v>
      </c>
      <c r="C3" s="139" t="s">
        <v>91</v>
      </c>
      <c r="D3" s="139" t="s">
        <v>92</v>
      </c>
      <c r="E3" s="139" t="s">
        <v>93</v>
      </c>
      <c r="F3" s="139" t="s">
        <v>94</v>
      </c>
      <c r="G3" s="168" t="s">
        <v>883</v>
      </c>
      <c r="H3" s="139" t="s">
        <v>95</v>
      </c>
      <c r="I3" s="123"/>
      <c r="J3" s="123"/>
      <c r="K3" s="123"/>
      <c r="L3" s="123"/>
      <c r="M3" s="123"/>
      <c r="N3" s="123"/>
      <c r="O3" s="123"/>
      <c r="P3" s="123"/>
      <c r="Q3" s="123"/>
      <c r="R3" s="123"/>
      <c r="S3" s="123"/>
      <c r="T3" s="123"/>
      <c r="U3" s="123"/>
      <c r="V3" s="123"/>
      <c r="W3" s="123"/>
      <c r="X3" s="123"/>
      <c r="Y3" s="123"/>
      <c r="Z3" s="123"/>
      <c r="AA3" s="123"/>
    </row>
    <row r="4" spans="1:27">
      <c r="A4" s="119">
        <v>1</v>
      </c>
      <c r="B4" s="119" t="s">
        <v>884</v>
      </c>
      <c r="C4" s="140">
        <f>目次!C10</f>
        <v>9</v>
      </c>
      <c r="D4" s="140" t="str">
        <f>目次!D10</f>
        <v>1.建築図の見方</v>
      </c>
      <c r="E4" s="140" t="str">
        <f>目次!E10</f>
        <v>1. Method of understanding architectural drawing</v>
      </c>
      <c r="F4" s="140" t="str">
        <f>目次!F10</f>
        <v>1. Cách đọc bản vẽ kiến trúc</v>
      </c>
      <c r="G4" s="119"/>
      <c r="H4" s="119"/>
      <c r="I4" s="123"/>
      <c r="J4" s="123"/>
      <c r="K4" s="123"/>
      <c r="L4" s="123"/>
      <c r="M4" s="123"/>
      <c r="N4" s="123"/>
      <c r="O4" s="123"/>
      <c r="P4" s="123"/>
      <c r="Q4" s="123"/>
      <c r="R4" s="123"/>
      <c r="S4" s="123"/>
      <c r="T4" s="123"/>
      <c r="U4" s="123"/>
      <c r="V4" s="123"/>
      <c r="W4" s="123"/>
      <c r="X4" s="123"/>
      <c r="Y4" s="123"/>
      <c r="Z4" s="123"/>
      <c r="AA4" s="123"/>
    </row>
    <row r="5" spans="1:27" ht="41.4">
      <c r="A5" s="119">
        <v>2</v>
      </c>
      <c r="B5" s="119" t="s">
        <v>884</v>
      </c>
      <c r="C5" s="119"/>
      <c r="D5" s="119" t="s">
        <v>885</v>
      </c>
      <c r="E5" s="119" t="s">
        <v>15894</v>
      </c>
      <c r="F5" s="133" t="s">
        <v>16125</v>
      </c>
      <c r="G5" s="119"/>
      <c r="H5" s="119"/>
      <c r="I5" s="123"/>
      <c r="J5" s="123"/>
      <c r="K5" s="123"/>
      <c r="L5" s="123"/>
      <c r="M5" s="123"/>
      <c r="N5" s="123"/>
      <c r="O5" s="123"/>
      <c r="P5" s="123"/>
      <c r="Q5" s="123"/>
      <c r="R5" s="123"/>
      <c r="S5" s="123"/>
      <c r="T5" s="123"/>
      <c r="U5" s="123"/>
      <c r="V5" s="123"/>
      <c r="W5" s="123"/>
      <c r="X5" s="123"/>
      <c r="Y5" s="123"/>
      <c r="Z5" s="123"/>
      <c r="AA5" s="123"/>
    </row>
    <row r="6" spans="1:27" ht="52.8">
      <c r="A6" s="119">
        <v>3</v>
      </c>
      <c r="B6" s="119" t="s">
        <v>884</v>
      </c>
      <c r="C6" s="119"/>
      <c r="D6" s="119" t="s">
        <v>15898</v>
      </c>
      <c r="E6" s="119" t="s">
        <v>886</v>
      </c>
      <c r="F6" s="133" t="s">
        <v>16126</v>
      </c>
      <c r="G6" s="119"/>
      <c r="H6" s="119"/>
      <c r="I6" s="123"/>
      <c r="J6" s="123"/>
      <c r="K6" s="123"/>
      <c r="L6" s="123"/>
      <c r="M6" s="123"/>
      <c r="N6" s="123"/>
      <c r="O6" s="123"/>
      <c r="P6" s="123"/>
      <c r="Q6" s="123"/>
      <c r="R6" s="123"/>
      <c r="S6" s="123"/>
      <c r="T6" s="123"/>
      <c r="U6" s="123"/>
      <c r="V6" s="123"/>
      <c r="W6" s="123"/>
      <c r="X6" s="123"/>
      <c r="Y6" s="123"/>
      <c r="Z6" s="123"/>
      <c r="AA6" s="123"/>
    </row>
    <row r="7" spans="1:27" ht="41.4">
      <c r="A7" s="119">
        <v>4</v>
      </c>
      <c r="B7" s="119" t="s">
        <v>884</v>
      </c>
      <c r="C7" s="119"/>
      <c r="D7" s="119" t="s">
        <v>887</v>
      </c>
      <c r="E7" s="119" t="s">
        <v>888</v>
      </c>
      <c r="F7" s="133" t="s">
        <v>16127</v>
      </c>
      <c r="G7" s="119"/>
      <c r="H7" s="119"/>
      <c r="I7" s="123"/>
      <c r="J7" s="123"/>
      <c r="K7" s="123"/>
      <c r="L7" s="123"/>
      <c r="M7" s="123"/>
      <c r="N7" s="123"/>
      <c r="O7" s="123"/>
      <c r="P7" s="123"/>
      <c r="Q7" s="123"/>
      <c r="R7" s="123"/>
      <c r="S7" s="123"/>
      <c r="T7" s="123"/>
      <c r="U7" s="123"/>
      <c r="V7" s="123"/>
      <c r="W7" s="123"/>
      <c r="X7" s="123"/>
      <c r="Y7" s="123"/>
      <c r="Z7" s="123"/>
      <c r="AA7" s="123"/>
    </row>
    <row r="8" spans="1:27" ht="41.4">
      <c r="A8" s="119">
        <v>5</v>
      </c>
      <c r="B8" s="119" t="s">
        <v>884</v>
      </c>
      <c r="C8" s="119"/>
      <c r="D8" s="119" t="s">
        <v>889</v>
      </c>
      <c r="E8" s="119" t="s">
        <v>890</v>
      </c>
      <c r="F8" s="133" t="s">
        <v>16128</v>
      </c>
      <c r="G8" s="119"/>
      <c r="H8" s="119"/>
      <c r="I8" s="123"/>
      <c r="J8" s="123"/>
      <c r="K8" s="123"/>
      <c r="L8" s="123"/>
      <c r="M8" s="123"/>
      <c r="N8" s="123"/>
      <c r="O8" s="123"/>
      <c r="P8" s="123"/>
      <c r="Q8" s="123"/>
      <c r="R8" s="123"/>
      <c r="S8" s="123"/>
      <c r="T8" s="123"/>
      <c r="U8" s="123"/>
      <c r="V8" s="123"/>
      <c r="W8" s="123"/>
      <c r="X8" s="123"/>
      <c r="Y8" s="123"/>
      <c r="Z8" s="123"/>
      <c r="AA8" s="123"/>
    </row>
    <row r="9" spans="1:27" ht="69">
      <c r="A9" s="119">
        <v>6</v>
      </c>
      <c r="B9" s="119" t="s">
        <v>884</v>
      </c>
      <c r="C9" s="119"/>
      <c r="D9" s="119" t="s">
        <v>15899</v>
      </c>
      <c r="E9" s="119" t="s">
        <v>891</v>
      </c>
      <c r="F9" s="133" t="s">
        <v>16129</v>
      </c>
      <c r="G9" s="119"/>
      <c r="H9" s="119"/>
      <c r="I9" s="123"/>
      <c r="J9" s="123"/>
      <c r="K9" s="123"/>
      <c r="L9" s="123"/>
      <c r="M9" s="123"/>
      <c r="N9" s="123"/>
      <c r="O9" s="123"/>
      <c r="P9" s="123"/>
      <c r="Q9" s="123"/>
      <c r="R9" s="123"/>
      <c r="S9" s="123"/>
      <c r="T9" s="123"/>
      <c r="U9" s="123"/>
      <c r="V9" s="123"/>
      <c r="W9" s="123"/>
      <c r="X9" s="123"/>
      <c r="Y9" s="123"/>
      <c r="Z9" s="123"/>
      <c r="AA9" s="123"/>
    </row>
    <row r="10" spans="1:27" ht="55.2">
      <c r="A10" s="119">
        <v>7</v>
      </c>
      <c r="B10" s="119" t="s">
        <v>884</v>
      </c>
      <c r="C10" s="119"/>
      <c r="D10" s="119" t="s">
        <v>15900</v>
      </c>
      <c r="E10" s="119" t="s">
        <v>892</v>
      </c>
      <c r="F10" s="133" t="s">
        <v>16130</v>
      </c>
      <c r="G10" s="119"/>
      <c r="H10" s="119" t="s">
        <v>893</v>
      </c>
      <c r="I10" s="123"/>
      <c r="J10" s="123"/>
      <c r="K10" s="123"/>
      <c r="L10" s="123"/>
      <c r="M10" s="123"/>
      <c r="N10" s="123"/>
      <c r="O10" s="123"/>
      <c r="P10" s="123"/>
      <c r="Q10" s="123"/>
      <c r="R10" s="123"/>
      <c r="S10" s="123"/>
      <c r="T10" s="123"/>
      <c r="U10" s="123"/>
      <c r="V10" s="123"/>
      <c r="W10" s="123"/>
      <c r="X10" s="123"/>
      <c r="Y10" s="123"/>
      <c r="Z10" s="123"/>
      <c r="AA10" s="123"/>
    </row>
    <row r="11" spans="1:27" ht="27.6">
      <c r="A11" s="119">
        <v>8</v>
      </c>
      <c r="B11" s="119" t="s">
        <v>884</v>
      </c>
      <c r="C11" s="119"/>
      <c r="D11" s="140" t="str">
        <f>目次!D11</f>
        <v>1-1.建築図面の種類と建築シンボル</v>
      </c>
      <c r="E11" s="140" t="str">
        <f>目次!E11</f>
        <v>1-1. Classification of architectural drawing and Architectural symbol</v>
      </c>
      <c r="F11" s="140" t="str">
        <f>目次!F11</f>
        <v>1-1. Các loại bản vẽ kiến trúc và kí hiệu kiến trúc</v>
      </c>
      <c r="G11" s="140">
        <f>目次!G11</f>
        <v>0</v>
      </c>
      <c r="H11" s="140">
        <f>目次!H11</f>
        <v>0</v>
      </c>
      <c r="I11" s="123"/>
      <c r="J11" s="123"/>
      <c r="K11" s="123"/>
      <c r="L11" s="123"/>
      <c r="M11" s="123"/>
      <c r="N11" s="123"/>
      <c r="O11" s="123"/>
      <c r="P11" s="123"/>
      <c r="Q11" s="123"/>
      <c r="R11" s="123"/>
      <c r="S11" s="123"/>
      <c r="T11" s="123"/>
      <c r="U11" s="123"/>
      <c r="V11" s="123"/>
      <c r="W11" s="123"/>
      <c r="X11" s="123"/>
      <c r="Y11" s="123"/>
      <c r="Z11" s="123"/>
      <c r="AA11" s="123"/>
    </row>
    <row r="12" spans="1:27" ht="27.6">
      <c r="A12" s="119">
        <v>9</v>
      </c>
      <c r="B12" s="119" t="s">
        <v>884</v>
      </c>
      <c r="C12" s="119"/>
      <c r="D12" s="126" t="str">
        <f>目次!D12</f>
        <v>1-2.見上げ図と見下げ図について</v>
      </c>
      <c r="E12" s="126" t="str">
        <f>目次!E12</f>
        <v>1-2. About upward view drawing and downward view drawing</v>
      </c>
      <c r="F12" s="126" t="str">
        <f>目次!F12</f>
        <v>1-2. Về bản vẽ nhìn từ trên xuống và bản vẽ nhìn từ dưới lên</v>
      </c>
      <c r="G12" s="126">
        <f>目次!G12</f>
        <v>0</v>
      </c>
      <c r="H12" s="126">
        <f>目次!H12</f>
        <v>0</v>
      </c>
      <c r="I12" s="123"/>
      <c r="J12" s="123"/>
      <c r="K12" s="123"/>
      <c r="L12" s="123"/>
      <c r="M12" s="123"/>
      <c r="N12" s="123"/>
      <c r="O12" s="123"/>
      <c r="P12" s="123"/>
      <c r="Q12" s="123"/>
      <c r="R12" s="123"/>
      <c r="S12" s="123"/>
      <c r="T12" s="123"/>
      <c r="U12" s="123"/>
      <c r="V12" s="123"/>
      <c r="W12" s="123"/>
      <c r="X12" s="123"/>
      <c r="Y12" s="123"/>
      <c r="Z12" s="123"/>
      <c r="AA12" s="123"/>
    </row>
    <row r="13" spans="1:27">
      <c r="A13" s="119">
        <v>10</v>
      </c>
      <c r="B13" s="119" t="s">
        <v>884</v>
      </c>
      <c r="C13" s="119"/>
      <c r="D13" s="140" t="str">
        <f>目次!D13</f>
        <v>1-3.躯体図(1)～(3)</v>
      </c>
      <c r="E13" s="140" t="str">
        <f>目次!E13</f>
        <v>1-3. Building body drawing (1) - (3)</v>
      </c>
      <c r="F13" s="140" t="str">
        <f>目次!F13</f>
        <v xml:space="preserve">1-3. Bản vẽ khung nhà  (1) ~ (3) </v>
      </c>
      <c r="G13" s="140">
        <f>目次!G13</f>
        <v>0</v>
      </c>
      <c r="H13" s="140">
        <f>目次!H13</f>
        <v>0</v>
      </c>
      <c r="I13" s="123"/>
      <c r="J13" s="123"/>
      <c r="K13" s="123"/>
      <c r="L13" s="123"/>
      <c r="M13" s="123"/>
      <c r="N13" s="123"/>
      <c r="O13" s="123"/>
      <c r="P13" s="123"/>
      <c r="Q13" s="123"/>
      <c r="R13" s="123"/>
      <c r="S13" s="123"/>
      <c r="T13" s="123"/>
      <c r="U13" s="123"/>
      <c r="V13" s="123"/>
      <c r="W13" s="123"/>
      <c r="X13" s="123"/>
      <c r="Y13" s="123"/>
      <c r="Z13" s="123"/>
      <c r="AA13" s="123"/>
    </row>
    <row r="14" spans="1:27">
      <c r="A14" s="119">
        <v>11</v>
      </c>
      <c r="B14" s="119" t="s">
        <v>884</v>
      </c>
      <c r="C14" s="119"/>
      <c r="D14" s="140" t="str">
        <f>目次!D14</f>
        <v>1-4.鉄骨図(1)(2)</v>
      </c>
      <c r="E14" s="140" t="str">
        <f>目次!E14</f>
        <v>1-4. Steel frame drawing (1) (2)</v>
      </c>
      <c r="F14" s="140" t="str">
        <f>目次!F14</f>
        <v>1-4. Bản vẽ kết cấu thép (1) (2)</v>
      </c>
      <c r="G14" s="140">
        <f>目次!G14</f>
        <v>0</v>
      </c>
      <c r="H14" s="140">
        <f>目次!H14</f>
        <v>0</v>
      </c>
      <c r="I14" s="123"/>
      <c r="J14" s="123"/>
      <c r="K14" s="123"/>
      <c r="L14" s="123"/>
      <c r="M14" s="123"/>
      <c r="N14" s="123"/>
      <c r="O14" s="123"/>
      <c r="P14" s="123"/>
      <c r="Q14" s="123"/>
      <c r="R14" s="123"/>
      <c r="S14" s="123"/>
      <c r="T14" s="123"/>
      <c r="U14" s="123"/>
      <c r="V14" s="123"/>
      <c r="W14" s="123"/>
      <c r="X14" s="123"/>
      <c r="Y14" s="123"/>
      <c r="Z14" s="123"/>
      <c r="AA14" s="123"/>
    </row>
    <row r="15" spans="1:27">
      <c r="A15" s="119">
        <v>12</v>
      </c>
      <c r="B15" s="119" t="s">
        <v>884</v>
      </c>
      <c r="C15" s="119"/>
      <c r="D15" s="140" t="str">
        <f>目次!D15</f>
        <v>1-5.仕上図(1)～(3)</v>
      </c>
      <c r="E15" s="140" t="str">
        <f>目次!E15</f>
        <v>1-5. Finish drawing (1) - (3)</v>
      </c>
      <c r="F15" s="140" t="str">
        <f>目次!F15</f>
        <v xml:space="preserve">1-5. Bản vẽ hoàn thiện (1) ~ (3) </v>
      </c>
      <c r="G15" s="140">
        <f>目次!G15</f>
        <v>0</v>
      </c>
      <c r="H15" s="140">
        <f>目次!H15</f>
        <v>0</v>
      </c>
      <c r="I15" s="123"/>
      <c r="J15" s="123"/>
      <c r="K15" s="123"/>
      <c r="L15" s="123"/>
      <c r="M15" s="123"/>
      <c r="N15" s="123"/>
      <c r="O15" s="123"/>
      <c r="P15" s="123"/>
      <c r="Q15" s="123"/>
      <c r="R15" s="123"/>
      <c r="S15" s="123"/>
      <c r="T15" s="123"/>
      <c r="U15" s="123"/>
      <c r="V15" s="123"/>
      <c r="W15" s="123"/>
      <c r="X15" s="123"/>
      <c r="Y15" s="123"/>
      <c r="Z15" s="123"/>
      <c r="AA15" s="123"/>
    </row>
    <row r="16" spans="1:27">
      <c r="A16" s="119">
        <v>13</v>
      </c>
      <c r="B16" s="119" t="s">
        <v>884</v>
      </c>
      <c r="C16" s="119"/>
      <c r="D16" s="140" t="str">
        <f>目次!D16</f>
        <v>1-6.梁貫通について</v>
      </c>
      <c r="E16" s="140" t="str">
        <f>目次!E16</f>
        <v>1-6. About beam penetration</v>
      </c>
      <c r="F16" s="140" t="str">
        <f>目次!F16</f>
        <v xml:space="preserve">1-6. Về lỗ xuyên dầm  </v>
      </c>
      <c r="G16" s="140">
        <f>目次!G16</f>
        <v>0</v>
      </c>
      <c r="H16" s="140">
        <f>目次!H16</f>
        <v>0</v>
      </c>
      <c r="I16" s="123"/>
      <c r="J16" s="123"/>
      <c r="K16" s="123"/>
      <c r="L16" s="123"/>
      <c r="M16" s="123"/>
      <c r="N16" s="123"/>
      <c r="O16" s="123"/>
      <c r="P16" s="123"/>
      <c r="Q16" s="123"/>
      <c r="R16" s="123"/>
      <c r="S16" s="123"/>
      <c r="T16" s="123"/>
      <c r="U16" s="123"/>
      <c r="V16" s="123"/>
      <c r="W16" s="123"/>
      <c r="X16" s="123"/>
      <c r="Y16" s="123"/>
      <c r="Z16" s="123"/>
      <c r="AA16" s="123"/>
    </row>
    <row r="17" spans="1:27">
      <c r="A17" s="119">
        <v>14</v>
      </c>
      <c r="B17" s="119" t="s">
        <v>884</v>
      </c>
      <c r="C17" s="119"/>
      <c r="D17" s="140" t="str">
        <f>目次!D17</f>
        <v>1-7.防火区画について</v>
      </c>
      <c r="E17" s="140" t="str">
        <f>目次!E17</f>
        <v>1-7. About fire protection zone</v>
      </c>
      <c r="F17" s="140" t="str">
        <f>目次!F17</f>
        <v xml:space="preserve">1-7. Về khu vực phòng cháy </v>
      </c>
      <c r="G17" s="140">
        <f>目次!G17</f>
        <v>0</v>
      </c>
      <c r="H17" s="140">
        <f>目次!H17</f>
        <v>0</v>
      </c>
      <c r="I17" s="123"/>
      <c r="J17" s="123"/>
      <c r="K17" s="123"/>
      <c r="L17" s="123"/>
      <c r="M17" s="123"/>
      <c r="N17" s="123"/>
      <c r="O17" s="123"/>
      <c r="P17" s="123"/>
      <c r="Q17" s="123"/>
      <c r="R17" s="123"/>
      <c r="S17" s="123"/>
      <c r="T17" s="123"/>
      <c r="U17" s="123"/>
      <c r="V17" s="123"/>
      <c r="W17" s="123"/>
      <c r="X17" s="123"/>
      <c r="Y17" s="123"/>
      <c r="Z17" s="123"/>
      <c r="AA17" s="123"/>
    </row>
    <row r="18" spans="1:27">
      <c r="A18" s="119">
        <v>15</v>
      </c>
      <c r="B18" s="119" t="s">
        <v>884</v>
      </c>
      <c r="C18" s="119"/>
      <c r="D18" s="140" t="str">
        <f>目次!D18</f>
        <v>1-8.建築用語</v>
      </c>
      <c r="E18" s="140" t="str">
        <f>目次!E18</f>
        <v>1-8. Terminology of construction</v>
      </c>
      <c r="F18" s="140" t="str">
        <f>目次!F18</f>
        <v xml:space="preserve">1-8. Thuật ngữ  kiến trúc </v>
      </c>
      <c r="G18" s="140">
        <f>目次!G18</f>
        <v>0</v>
      </c>
      <c r="H18" s="140">
        <f>目次!H18</f>
        <v>0</v>
      </c>
      <c r="I18" s="123"/>
      <c r="J18" s="123"/>
      <c r="K18" s="123"/>
      <c r="L18" s="123"/>
      <c r="M18" s="123"/>
      <c r="N18" s="123"/>
      <c r="O18" s="123"/>
      <c r="P18" s="123"/>
      <c r="Q18" s="123"/>
      <c r="R18" s="123"/>
      <c r="S18" s="123"/>
      <c r="T18" s="123"/>
      <c r="U18" s="123"/>
      <c r="V18" s="123"/>
      <c r="W18" s="123"/>
      <c r="X18" s="123"/>
      <c r="Y18" s="123"/>
      <c r="Z18" s="123"/>
      <c r="AA18" s="123"/>
    </row>
    <row r="19" spans="1:27" ht="27.6">
      <c r="A19" s="119">
        <v>16</v>
      </c>
      <c r="B19" s="119" t="s">
        <v>884</v>
      </c>
      <c r="C19" s="119"/>
      <c r="D19" s="126" t="str">
        <f>目次!D19</f>
        <v>1-9.特殊な建築用語(免震構造)</v>
      </c>
      <c r="E19" s="126" t="str">
        <f>目次!E19</f>
        <v>1-9. Special terminology of construction (earthquake isolated structure)</v>
      </c>
      <c r="F19" s="126" t="str">
        <f>目次!F19</f>
        <v xml:space="preserve">1-9.Thuật ngữ đặc biệt về kiến trúc (kết cấu móng chống rung) </v>
      </c>
      <c r="G19" s="126">
        <f>目次!G19</f>
        <v>0</v>
      </c>
      <c r="H19" s="126">
        <f>目次!H19</f>
        <v>0</v>
      </c>
      <c r="I19" s="123"/>
      <c r="J19" s="123"/>
      <c r="K19" s="123"/>
      <c r="L19" s="123"/>
      <c r="M19" s="123"/>
      <c r="N19" s="123"/>
      <c r="O19" s="123"/>
      <c r="P19" s="123"/>
      <c r="Q19" s="123"/>
      <c r="R19" s="123"/>
      <c r="S19" s="123"/>
      <c r="T19" s="123"/>
      <c r="U19" s="123"/>
      <c r="V19" s="123"/>
      <c r="W19" s="123"/>
      <c r="X19" s="123"/>
      <c r="Y19" s="123"/>
      <c r="Z19" s="123"/>
      <c r="AA19" s="123"/>
    </row>
    <row r="20" spans="1:27" ht="27.6">
      <c r="A20" s="119">
        <v>17</v>
      </c>
      <c r="B20" s="119" t="s">
        <v>884</v>
      </c>
      <c r="C20" s="140">
        <f>C21</f>
        <v>10</v>
      </c>
      <c r="D20" s="140" t="str">
        <f>目次!D10</f>
        <v>1.建築図の見方</v>
      </c>
      <c r="E20" s="140" t="str">
        <f>目次!E10</f>
        <v>1. Method of understanding architectural drawing</v>
      </c>
      <c r="F20" s="140" t="str">
        <f>目次!F10</f>
        <v>1. Cách đọc bản vẽ kiến trúc</v>
      </c>
      <c r="G20" s="140" t="str">
        <f>目次!G10</f>
        <v xml:space="preserve">Giải thích : phương pháp để hiểu </v>
      </c>
      <c r="H20" s="140" t="str">
        <f>目次!H10</f>
        <v>解: 理解の方法</v>
      </c>
      <c r="I20" s="123"/>
      <c r="J20" s="123"/>
      <c r="K20" s="123"/>
      <c r="L20" s="123"/>
      <c r="M20" s="123"/>
      <c r="N20" s="123"/>
      <c r="O20" s="123"/>
      <c r="P20" s="123"/>
      <c r="Q20" s="123"/>
      <c r="R20" s="123"/>
      <c r="S20" s="123"/>
      <c r="T20" s="123"/>
      <c r="U20" s="123"/>
      <c r="V20" s="123"/>
      <c r="W20" s="123"/>
      <c r="X20" s="123"/>
      <c r="Y20" s="123"/>
      <c r="Z20" s="123"/>
      <c r="AA20" s="123"/>
    </row>
    <row r="21" spans="1:27" ht="27.6">
      <c r="A21" s="119">
        <v>18</v>
      </c>
      <c r="B21" s="119" t="s">
        <v>884</v>
      </c>
      <c r="C21" s="140">
        <f>目次!C11</f>
        <v>10</v>
      </c>
      <c r="D21" s="140" t="str">
        <f>目次!D11</f>
        <v>1-1.建築図面の種類と建築シンボル</v>
      </c>
      <c r="E21" s="140" t="str">
        <f>目次!E11</f>
        <v>1-1. Classification of architectural drawing and Architectural symbol</v>
      </c>
      <c r="F21" s="140" t="str">
        <f>目次!F11</f>
        <v>1-1. Các loại bản vẽ kiến trúc và kí hiệu kiến trúc</v>
      </c>
      <c r="G21" s="140">
        <f>目次!G11</f>
        <v>0</v>
      </c>
      <c r="H21" s="140">
        <f>目次!H11</f>
        <v>0</v>
      </c>
      <c r="I21" s="123"/>
      <c r="J21" s="123"/>
      <c r="K21" s="123"/>
      <c r="L21" s="123"/>
      <c r="M21" s="123"/>
      <c r="N21" s="123"/>
      <c r="O21" s="123"/>
      <c r="P21" s="123"/>
      <c r="Q21" s="123"/>
      <c r="R21" s="123"/>
      <c r="S21" s="123"/>
      <c r="T21" s="123"/>
      <c r="U21" s="123"/>
      <c r="V21" s="123"/>
      <c r="W21" s="123"/>
      <c r="X21" s="123"/>
      <c r="Y21" s="123"/>
      <c r="Z21" s="123"/>
      <c r="AA21" s="123"/>
    </row>
    <row r="22" spans="1:27">
      <c r="A22" s="119">
        <v>19</v>
      </c>
      <c r="B22" s="119" t="s">
        <v>884</v>
      </c>
      <c r="C22" s="119"/>
      <c r="D22" s="119" t="s">
        <v>895</v>
      </c>
      <c r="E22" s="119" t="s">
        <v>896</v>
      </c>
      <c r="F22" s="169" t="s">
        <v>16131</v>
      </c>
      <c r="G22" s="119"/>
      <c r="H22" s="119"/>
      <c r="I22" s="123"/>
      <c r="J22" s="123"/>
      <c r="K22" s="123"/>
      <c r="L22" s="123"/>
      <c r="M22" s="123"/>
      <c r="N22" s="123"/>
      <c r="O22" s="123"/>
      <c r="P22" s="123"/>
      <c r="Q22" s="123"/>
      <c r="R22" s="123"/>
      <c r="S22" s="123"/>
      <c r="T22" s="123"/>
      <c r="U22" s="123"/>
      <c r="V22" s="123"/>
      <c r="W22" s="123"/>
      <c r="X22" s="123"/>
      <c r="Y22" s="123"/>
      <c r="Z22" s="123"/>
      <c r="AA22" s="123"/>
    </row>
    <row r="23" spans="1:27" ht="27.6">
      <c r="A23" s="119">
        <v>20</v>
      </c>
      <c r="B23" s="119" t="s">
        <v>884</v>
      </c>
      <c r="C23" s="119"/>
      <c r="D23" s="119" t="s">
        <v>897</v>
      </c>
      <c r="E23" s="119" t="s">
        <v>898</v>
      </c>
      <c r="F23" s="133" t="s">
        <v>16132</v>
      </c>
      <c r="G23" s="119"/>
      <c r="H23" s="119"/>
      <c r="I23" s="123"/>
      <c r="J23" s="123"/>
      <c r="K23" s="123"/>
      <c r="L23" s="123"/>
      <c r="M23" s="123"/>
      <c r="N23" s="123"/>
      <c r="O23" s="123"/>
      <c r="P23" s="123"/>
      <c r="Q23" s="123"/>
      <c r="R23" s="123"/>
      <c r="S23" s="123"/>
      <c r="T23" s="123"/>
      <c r="U23" s="123"/>
      <c r="V23" s="123"/>
      <c r="W23" s="123"/>
      <c r="X23" s="123"/>
      <c r="Y23" s="123"/>
      <c r="Z23" s="123"/>
      <c r="AA23" s="123"/>
    </row>
    <row r="24" spans="1:27" ht="41.4">
      <c r="A24" s="119">
        <v>21</v>
      </c>
      <c r="B24" s="119" t="s">
        <v>884</v>
      </c>
      <c r="C24" s="119"/>
      <c r="D24" s="119" t="s">
        <v>899</v>
      </c>
      <c r="E24" s="119" t="s">
        <v>900</v>
      </c>
      <c r="F24" s="133" t="s">
        <v>16133</v>
      </c>
      <c r="G24" s="119"/>
      <c r="H24" s="119"/>
      <c r="I24" s="123"/>
      <c r="J24" s="123"/>
      <c r="K24" s="123"/>
      <c r="L24" s="123"/>
      <c r="M24" s="123"/>
      <c r="N24" s="123"/>
      <c r="O24" s="123"/>
      <c r="P24" s="123"/>
      <c r="Q24" s="123"/>
      <c r="R24" s="123"/>
      <c r="S24" s="123"/>
      <c r="T24" s="123"/>
      <c r="U24" s="123"/>
      <c r="V24" s="123"/>
      <c r="W24" s="123"/>
      <c r="X24" s="123"/>
      <c r="Y24" s="123"/>
      <c r="Z24" s="123"/>
      <c r="AA24" s="123"/>
    </row>
    <row r="25" spans="1:27" ht="41.4">
      <c r="A25" s="119">
        <v>22</v>
      </c>
      <c r="B25" s="119" t="s">
        <v>884</v>
      </c>
      <c r="C25" s="119"/>
      <c r="D25" s="119" t="s">
        <v>901</v>
      </c>
      <c r="E25" s="119" t="s">
        <v>902</v>
      </c>
      <c r="F25" s="133" t="s">
        <v>16134</v>
      </c>
      <c r="G25" s="119"/>
      <c r="H25" s="119"/>
      <c r="I25" s="123"/>
      <c r="J25" s="123"/>
      <c r="K25" s="123"/>
      <c r="L25" s="123"/>
      <c r="M25" s="123"/>
      <c r="N25" s="123"/>
      <c r="O25" s="123"/>
      <c r="P25" s="123"/>
      <c r="Q25" s="123"/>
      <c r="R25" s="123"/>
      <c r="S25" s="123"/>
      <c r="T25" s="123"/>
      <c r="U25" s="123"/>
      <c r="V25" s="123"/>
      <c r="W25" s="123"/>
      <c r="X25" s="123"/>
      <c r="Y25" s="123"/>
      <c r="Z25" s="123"/>
      <c r="AA25" s="123"/>
    </row>
    <row r="26" spans="1:27" ht="41.4">
      <c r="A26" s="119">
        <v>23</v>
      </c>
      <c r="B26" s="119" t="s">
        <v>884</v>
      </c>
      <c r="C26" s="119"/>
      <c r="D26" s="119" t="s">
        <v>903</v>
      </c>
      <c r="E26" s="119" t="s">
        <v>904</v>
      </c>
      <c r="F26" s="133" t="s">
        <v>16135</v>
      </c>
      <c r="G26" s="119"/>
      <c r="H26" s="119"/>
      <c r="I26" s="123"/>
      <c r="J26" s="123"/>
      <c r="K26" s="123"/>
      <c r="L26" s="123"/>
      <c r="M26" s="123"/>
      <c r="N26" s="123"/>
      <c r="O26" s="123"/>
      <c r="P26" s="123"/>
      <c r="Q26" s="123"/>
      <c r="R26" s="123"/>
      <c r="S26" s="123"/>
      <c r="T26" s="123"/>
      <c r="U26" s="123"/>
      <c r="V26" s="123"/>
      <c r="W26" s="123"/>
      <c r="X26" s="123"/>
      <c r="Y26" s="123"/>
      <c r="Z26" s="123"/>
      <c r="AA26" s="123"/>
    </row>
    <row r="27" spans="1:27">
      <c r="A27" s="119">
        <v>24</v>
      </c>
      <c r="B27" s="119" t="s">
        <v>884</v>
      </c>
      <c r="C27" s="119"/>
      <c r="D27" s="119" t="s">
        <v>905</v>
      </c>
      <c r="E27" s="119" t="s">
        <v>906</v>
      </c>
      <c r="F27" s="169" t="s">
        <v>11755</v>
      </c>
      <c r="G27" s="119"/>
      <c r="H27" s="119"/>
      <c r="I27" s="123"/>
      <c r="J27" s="123"/>
      <c r="K27" s="123"/>
      <c r="L27" s="123"/>
      <c r="M27" s="123"/>
      <c r="N27" s="123"/>
      <c r="O27" s="123"/>
      <c r="P27" s="123"/>
      <c r="Q27" s="123"/>
      <c r="R27" s="123"/>
      <c r="S27" s="123"/>
      <c r="T27" s="123"/>
      <c r="U27" s="123"/>
      <c r="V27" s="123"/>
      <c r="W27" s="123"/>
      <c r="X27" s="123"/>
      <c r="Y27" s="123"/>
      <c r="Z27" s="123"/>
      <c r="AA27" s="123"/>
    </row>
    <row r="28" spans="1:27">
      <c r="A28" s="119">
        <v>25</v>
      </c>
      <c r="B28" s="119" t="s">
        <v>884</v>
      </c>
      <c r="C28" s="119"/>
      <c r="D28" s="119" t="s">
        <v>908</v>
      </c>
      <c r="E28" s="119" t="s">
        <v>909</v>
      </c>
      <c r="F28" s="133" t="s">
        <v>16136</v>
      </c>
      <c r="G28" s="119"/>
      <c r="H28" s="119"/>
      <c r="I28" s="123"/>
      <c r="J28" s="123"/>
      <c r="K28" s="123"/>
      <c r="L28" s="123"/>
      <c r="M28" s="123"/>
      <c r="N28" s="123"/>
      <c r="O28" s="123"/>
      <c r="P28" s="123"/>
      <c r="Q28" s="123"/>
      <c r="R28" s="123"/>
      <c r="S28" s="123"/>
      <c r="T28" s="123"/>
      <c r="U28" s="123"/>
      <c r="V28" s="123"/>
      <c r="W28" s="123"/>
      <c r="X28" s="123"/>
      <c r="Y28" s="123"/>
      <c r="Z28" s="123"/>
      <c r="AA28" s="123"/>
    </row>
    <row r="29" spans="1:27">
      <c r="A29" s="119">
        <v>26</v>
      </c>
      <c r="B29" s="119" t="s">
        <v>884</v>
      </c>
      <c r="C29" s="119"/>
      <c r="D29" s="119" t="s">
        <v>910</v>
      </c>
      <c r="E29" s="119" t="s">
        <v>911</v>
      </c>
      <c r="F29" s="169" t="s">
        <v>16137</v>
      </c>
      <c r="G29" s="119"/>
      <c r="H29" s="119"/>
      <c r="I29" s="123"/>
      <c r="J29" s="123"/>
      <c r="K29" s="123"/>
      <c r="L29" s="123"/>
      <c r="M29" s="123"/>
      <c r="N29" s="123"/>
      <c r="O29" s="123"/>
      <c r="P29" s="123"/>
      <c r="Q29" s="123"/>
      <c r="R29" s="123"/>
      <c r="S29" s="123"/>
      <c r="T29" s="123"/>
      <c r="U29" s="123"/>
      <c r="V29" s="123"/>
      <c r="W29" s="123"/>
      <c r="X29" s="123"/>
      <c r="Y29" s="123"/>
      <c r="Z29" s="123"/>
      <c r="AA29" s="123"/>
    </row>
    <row r="30" spans="1:27">
      <c r="A30" s="119">
        <v>27</v>
      </c>
      <c r="B30" s="119" t="s">
        <v>884</v>
      </c>
      <c r="C30" s="119"/>
      <c r="D30" s="119" t="s">
        <v>913</v>
      </c>
      <c r="E30" s="119" t="s">
        <v>593</v>
      </c>
      <c r="F30" s="133" t="s">
        <v>16138</v>
      </c>
      <c r="G30" s="119"/>
      <c r="H30" s="119"/>
      <c r="I30" s="123"/>
      <c r="J30" s="123"/>
      <c r="K30" s="123"/>
      <c r="L30" s="123"/>
      <c r="M30" s="123"/>
      <c r="N30" s="123"/>
      <c r="O30" s="123"/>
      <c r="P30" s="123"/>
      <c r="Q30" s="123"/>
      <c r="R30" s="123"/>
      <c r="S30" s="123"/>
      <c r="T30" s="123"/>
      <c r="U30" s="123"/>
      <c r="V30" s="123"/>
      <c r="W30" s="123"/>
      <c r="X30" s="123"/>
      <c r="Y30" s="123"/>
      <c r="Z30" s="123"/>
      <c r="AA30" s="123"/>
    </row>
    <row r="31" spans="1:27">
      <c r="A31" s="119">
        <v>28</v>
      </c>
      <c r="B31" s="119" t="s">
        <v>884</v>
      </c>
      <c r="C31" s="119"/>
      <c r="D31" s="120" t="s">
        <v>914</v>
      </c>
      <c r="E31" s="119" t="s">
        <v>915</v>
      </c>
      <c r="F31" s="133" t="s">
        <v>16139</v>
      </c>
      <c r="G31" s="119"/>
      <c r="H31" s="119"/>
      <c r="I31" s="123"/>
      <c r="J31" s="123"/>
      <c r="K31" s="123"/>
      <c r="L31" s="123"/>
      <c r="M31" s="123"/>
      <c r="N31" s="123"/>
      <c r="O31" s="123"/>
      <c r="P31" s="123"/>
      <c r="Q31" s="123"/>
      <c r="R31" s="123"/>
      <c r="S31" s="123"/>
      <c r="T31" s="123"/>
      <c r="U31" s="123"/>
      <c r="V31" s="123"/>
      <c r="W31" s="123"/>
      <c r="X31" s="123"/>
      <c r="Y31" s="123"/>
      <c r="Z31" s="123"/>
      <c r="AA31" s="123"/>
    </row>
    <row r="32" spans="1:27" ht="41.4">
      <c r="A32" s="119">
        <v>29</v>
      </c>
      <c r="B32" s="119" t="s">
        <v>884</v>
      </c>
      <c r="C32" s="119"/>
      <c r="D32" s="119" t="s">
        <v>15901</v>
      </c>
      <c r="E32" s="119" t="s">
        <v>916</v>
      </c>
      <c r="F32" s="133" t="s">
        <v>16140</v>
      </c>
      <c r="G32" s="119"/>
      <c r="H32" s="119"/>
      <c r="I32" s="123"/>
      <c r="J32" s="123"/>
      <c r="K32" s="123"/>
      <c r="L32" s="123"/>
      <c r="M32" s="123"/>
      <c r="N32" s="123"/>
      <c r="O32" s="123"/>
      <c r="P32" s="123"/>
      <c r="Q32" s="123"/>
      <c r="R32" s="123"/>
      <c r="S32" s="123"/>
      <c r="T32" s="123"/>
      <c r="U32" s="123"/>
      <c r="V32" s="123"/>
      <c r="W32" s="123"/>
      <c r="X32" s="123"/>
      <c r="Y32" s="123"/>
      <c r="Z32" s="123"/>
      <c r="AA32" s="123"/>
    </row>
    <row r="33" spans="1:27">
      <c r="A33" s="119">
        <v>30</v>
      </c>
      <c r="B33" s="119" t="s">
        <v>884</v>
      </c>
      <c r="C33" s="119"/>
      <c r="D33" s="120" t="s">
        <v>917</v>
      </c>
      <c r="E33" s="119" t="s">
        <v>918</v>
      </c>
      <c r="F33" s="133" t="s">
        <v>16141</v>
      </c>
      <c r="G33" s="119"/>
      <c r="H33" s="119"/>
      <c r="I33" s="123"/>
      <c r="J33" s="123"/>
      <c r="K33" s="123"/>
      <c r="L33" s="123"/>
      <c r="M33" s="123"/>
      <c r="N33" s="123"/>
      <c r="O33" s="123"/>
      <c r="P33" s="123"/>
      <c r="Q33" s="123"/>
      <c r="R33" s="123"/>
      <c r="S33" s="123"/>
      <c r="T33" s="123"/>
      <c r="U33" s="123"/>
      <c r="V33" s="123"/>
      <c r="W33" s="123"/>
      <c r="X33" s="123"/>
      <c r="Y33" s="123"/>
      <c r="Z33" s="123"/>
      <c r="AA33" s="123"/>
    </row>
    <row r="34" spans="1:27" ht="41.4">
      <c r="A34" s="119">
        <v>31</v>
      </c>
      <c r="B34" s="119" t="s">
        <v>884</v>
      </c>
      <c r="C34" s="119"/>
      <c r="D34" s="119" t="s">
        <v>15902</v>
      </c>
      <c r="E34" s="119" t="s">
        <v>919</v>
      </c>
      <c r="F34" s="133" t="s">
        <v>16142</v>
      </c>
      <c r="G34" s="119"/>
      <c r="H34" s="119"/>
      <c r="I34" s="123"/>
      <c r="J34" s="123"/>
      <c r="K34" s="123"/>
      <c r="L34" s="123"/>
      <c r="M34" s="123"/>
      <c r="N34" s="123"/>
      <c r="O34" s="123"/>
      <c r="P34" s="123"/>
      <c r="Q34" s="123"/>
      <c r="R34" s="123"/>
      <c r="S34" s="123"/>
      <c r="T34" s="123"/>
      <c r="U34" s="123"/>
      <c r="V34" s="123"/>
      <c r="W34" s="123"/>
      <c r="X34" s="123"/>
      <c r="Y34" s="123"/>
      <c r="Z34" s="123"/>
      <c r="AA34" s="123"/>
    </row>
    <row r="35" spans="1:27">
      <c r="A35" s="119">
        <v>32</v>
      </c>
      <c r="B35" s="119" t="s">
        <v>884</v>
      </c>
      <c r="C35" s="119"/>
      <c r="D35" s="140" t="str">
        <f t="shared" ref="D35:F35" si="0">D$30</f>
        <v>躯体図</v>
      </c>
      <c r="E35" s="140" t="str">
        <f t="shared" si="0"/>
        <v>Building body drawing</v>
      </c>
      <c r="F35" s="140" t="str">
        <f t="shared" si="0"/>
        <v>Bản vẽ khung nhà</v>
      </c>
      <c r="G35" s="119"/>
      <c r="H35" s="119"/>
      <c r="I35" s="123"/>
      <c r="J35" s="123"/>
      <c r="K35" s="123"/>
      <c r="L35" s="123"/>
      <c r="M35" s="123"/>
      <c r="N35" s="123"/>
      <c r="O35" s="123"/>
      <c r="P35" s="123"/>
      <c r="Q35" s="123"/>
      <c r="R35" s="123"/>
      <c r="S35" s="123"/>
      <c r="T35" s="123"/>
      <c r="U35" s="123"/>
      <c r="V35" s="123"/>
      <c r="W35" s="123"/>
      <c r="X35" s="123"/>
      <c r="Y35" s="123"/>
      <c r="Z35" s="123"/>
      <c r="AA35" s="123"/>
    </row>
    <row r="36" spans="1:27" ht="55.2">
      <c r="A36" s="119">
        <v>33</v>
      </c>
      <c r="B36" s="119" t="s">
        <v>884</v>
      </c>
      <c r="C36" s="119"/>
      <c r="D36" s="119" t="s">
        <v>15903</v>
      </c>
      <c r="E36" s="119" t="s">
        <v>920</v>
      </c>
      <c r="F36" s="133" t="s">
        <v>16143</v>
      </c>
      <c r="G36" s="119"/>
      <c r="H36" s="119"/>
      <c r="I36" s="123"/>
      <c r="J36" s="123"/>
      <c r="K36" s="123"/>
      <c r="L36" s="123"/>
      <c r="M36" s="123"/>
      <c r="N36" s="123"/>
      <c r="O36" s="123"/>
      <c r="P36" s="123"/>
      <c r="Q36" s="123"/>
      <c r="R36" s="123"/>
      <c r="S36" s="123"/>
      <c r="T36" s="123"/>
      <c r="U36" s="123"/>
      <c r="V36" s="123"/>
      <c r="W36" s="123"/>
      <c r="X36" s="123"/>
      <c r="Y36" s="123"/>
      <c r="Z36" s="123"/>
      <c r="AA36" s="123"/>
    </row>
    <row r="37" spans="1:27">
      <c r="A37" s="119">
        <v>34</v>
      </c>
      <c r="B37" s="119" t="s">
        <v>884</v>
      </c>
      <c r="C37" s="119"/>
      <c r="D37" s="119" t="s">
        <v>921</v>
      </c>
      <c r="E37" s="119" t="s">
        <v>922</v>
      </c>
      <c r="F37" s="169" t="s">
        <v>16144</v>
      </c>
      <c r="G37" s="119"/>
      <c r="H37" s="119"/>
      <c r="I37" s="123"/>
      <c r="J37" s="123"/>
      <c r="K37" s="123"/>
      <c r="L37" s="123"/>
      <c r="M37" s="123"/>
      <c r="N37" s="123"/>
      <c r="O37" s="123"/>
      <c r="P37" s="123"/>
      <c r="Q37" s="123"/>
      <c r="R37" s="123"/>
      <c r="S37" s="123"/>
      <c r="T37" s="123"/>
      <c r="U37" s="123"/>
      <c r="V37" s="123"/>
      <c r="W37" s="123"/>
      <c r="X37" s="123"/>
      <c r="Y37" s="123"/>
      <c r="Z37" s="123"/>
      <c r="AA37" s="123"/>
    </row>
    <row r="38" spans="1:27">
      <c r="A38" s="119">
        <v>35</v>
      </c>
      <c r="B38" s="119" t="s">
        <v>884</v>
      </c>
      <c r="C38" s="119"/>
      <c r="D38" s="120" t="s">
        <v>923</v>
      </c>
      <c r="E38" s="119" t="s">
        <v>924</v>
      </c>
      <c r="F38" s="133" t="s">
        <v>16145</v>
      </c>
      <c r="G38" s="119"/>
      <c r="H38" s="119"/>
      <c r="I38" s="123"/>
      <c r="J38" s="123"/>
      <c r="K38" s="123"/>
      <c r="L38" s="123"/>
      <c r="M38" s="123"/>
      <c r="N38" s="123"/>
      <c r="O38" s="123"/>
      <c r="P38" s="123"/>
      <c r="Q38" s="123"/>
      <c r="R38" s="123"/>
      <c r="S38" s="123"/>
      <c r="T38" s="123"/>
      <c r="U38" s="123"/>
      <c r="V38" s="123"/>
      <c r="W38" s="123"/>
      <c r="X38" s="123"/>
      <c r="Y38" s="123"/>
      <c r="Z38" s="123"/>
      <c r="AA38" s="123"/>
    </row>
    <row r="39" spans="1:27" ht="69">
      <c r="A39" s="119">
        <v>36</v>
      </c>
      <c r="B39" s="119" t="s">
        <v>884</v>
      </c>
      <c r="C39" s="119"/>
      <c r="D39" s="119" t="s">
        <v>15904</v>
      </c>
      <c r="E39" s="38" t="s">
        <v>925</v>
      </c>
      <c r="F39" s="133" t="s">
        <v>16146</v>
      </c>
      <c r="G39" s="119"/>
      <c r="H39" s="119" t="s">
        <v>926</v>
      </c>
      <c r="I39" s="123"/>
      <c r="J39" s="123"/>
      <c r="K39" s="123"/>
      <c r="L39" s="123"/>
      <c r="M39" s="123"/>
      <c r="N39" s="123"/>
      <c r="O39" s="123"/>
      <c r="P39" s="123"/>
      <c r="Q39" s="123"/>
      <c r="R39" s="123"/>
      <c r="S39" s="123"/>
      <c r="T39" s="123"/>
      <c r="U39" s="123"/>
      <c r="V39" s="123"/>
      <c r="W39" s="123"/>
      <c r="X39" s="123"/>
      <c r="Y39" s="123"/>
      <c r="Z39" s="123"/>
      <c r="AA39" s="123"/>
    </row>
    <row r="40" spans="1:27">
      <c r="A40" s="119">
        <v>37</v>
      </c>
      <c r="B40" s="119" t="s">
        <v>884</v>
      </c>
      <c r="C40" s="119"/>
      <c r="D40" s="119" t="s">
        <v>927</v>
      </c>
      <c r="E40" s="119" t="s">
        <v>928</v>
      </c>
      <c r="F40" s="119" t="s">
        <v>929</v>
      </c>
      <c r="G40" s="119"/>
      <c r="H40" s="119"/>
      <c r="I40" s="123"/>
      <c r="J40" s="123"/>
      <c r="K40" s="123"/>
      <c r="L40" s="123"/>
      <c r="M40" s="123"/>
      <c r="N40" s="123"/>
      <c r="O40" s="123"/>
      <c r="P40" s="123"/>
      <c r="Q40" s="123"/>
      <c r="R40" s="123"/>
      <c r="S40" s="123"/>
      <c r="T40" s="123"/>
      <c r="U40" s="123"/>
      <c r="V40" s="123"/>
      <c r="W40" s="123"/>
      <c r="X40" s="123"/>
      <c r="Y40" s="123"/>
      <c r="Z40" s="123"/>
      <c r="AA40" s="123"/>
    </row>
    <row r="41" spans="1:27" ht="27.6">
      <c r="A41" s="119">
        <v>38</v>
      </c>
      <c r="B41" s="119" t="s">
        <v>884</v>
      </c>
      <c r="C41" s="119"/>
      <c r="D41" s="119" t="s">
        <v>15905</v>
      </c>
      <c r="E41" s="119" t="s">
        <v>930</v>
      </c>
      <c r="F41" s="119" t="s">
        <v>15956</v>
      </c>
      <c r="G41" s="119"/>
      <c r="H41" s="119"/>
      <c r="I41" s="123"/>
      <c r="J41" s="123"/>
      <c r="K41" s="123"/>
      <c r="L41" s="123"/>
      <c r="M41" s="123"/>
      <c r="N41" s="123"/>
      <c r="O41" s="123"/>
      <c r="P41" s="123"/>
      <c r="Q41" s="123"/>
      <c r="R41" s="123"/>
      <c r="S41" s="123"/>
      <c r="T41" s="123"/>
      <c r="U41" s="123"/>
      <c r="V41" s="123"/>
      <c r="W41" s="123"/>
      <c r="X41" s="123"/>
      <c r="Y41" s="123"/>
      <c r="Z41" s="123"/>
      <c r="AA41" s="123"/>
    </row>
    <row r="42" spans="1:27">
      <c r="A42" s="119">
        <v>39</v>
      </c>
      <c r="B42" s="119" t="s">
        <v>884</v>
      </c>
      <c r="C42" s="119"/>
      <c r="D42" s="119" t="s">
        <v>931</v>
      </c>
      <c r="E42" s="38" t="s">
        <v>932</v>
      </c>
      <c r="F42" s="38" t="s">
        <v>587</v>
      </c>
      <c r="G42" s="119"/>
      <c r="H42" s="119"/>
      <c r="I42" s="123"/>
      <c r="J42" s="123"/>
      <c r="K42" s="123"/>
      <c r="L42" s="123"/>
      <c r="M42" s="123"/>
      <c r="N42" s="123"/>
      <c r="O42" s="123"/>
      <c r="P42" s="123"/>
      <c r="Q42" s="123"/>
      <c r="R42" s="123"/>
      <c r="S42" s="123"/>
      <c r="T42" s="123"/>
      <c r="U42" s="123"/>
      <c r="V42" s="123"/>
      <c r="W42" s="123"/>
      <c r="X42" s="123"/>
      <c r="Y42" s="123"/>
      <c r="Z42" s="123"/>
      <c r="AA42" s="123"/>
    </row>
    <row r="43" spans="1:27">
      <c r="A43" s="119">
        <v>40</v>
      </c>
      <c r="B43" s="119" t="s">
        <v>884</v>
      </c>
      <c r="C43" s="119"/>
      <c r="D43" s="119" t="s">
        <v>570</v>
      </c>
      <c r="E43" s="38" t="s">
        <v>571</v>
      </c>
      <c r="F43" s="38" t="s">
        <v>572</v>
      </c>
      <c r="G43" s="119"/>
      <c r="H43" s="119"/>
      <c r="I43" s="123"/>
      <c r="J43" s="123"/>
      <c r="K43" s="123"/>
      <c r="L43" s="123"/>
      <c r="M43" s="123"/>
      <c r="N43" s="123"/>
      <c r="O43" s="123"/>
      <c r="P43" s="123"/>
      <c r="Q43" s="123"/>
      <c r="R43" s="123"/>
      <c r="S43" s="123"/>
      <c r="T43" s="123"/>
      <c r="U43" s="123"/>
      <c r="V43" s="123"/>
      <c r="W43" s="123"/>
      <c r="X43" s="123"/>
      <c r="Y43" s="123"/>
      <c r="Z43" s="123"/>
      <c r="AA43" s="123"/>
    </row>
    <row r="44" spans="1:27" ht="69">
      <c r="A44" s="119">
        <v>41</v>
      </c>
      <c r="B44" s="119" t="s">
        <v>884</v>
      </c>
      <c r="C44" s="119"/>
      <c r="D44" s="119" t="s">
        <v>15906</v>
      </c>
      <c r="E44" s="119" t="s">
        <v>933</v>
      </c>
      <c r="F44" s="133" t="s">
        <v>16147</v>
      </c>
      <c r="G44" s="119"/>
      <c r="H44" s="119"/>
      <c r="I44" s="123"/>
      <c r="J44" s="123"/>
      <c r="K44" s="123"/>
      <c r="L44" s="123"/>
      <c r="M44" s="123"/>
      <c r="N44" s="123"/>
      <c r="O44" s="123"/>
      <c r="P44" s="123"/>
      <c r="Q44" s="123"/>
      <c r="R44" s="123"/>
      <c r="S44" s="123"/>
      <c r="T44" s="123"/>
      <c r="U44" s="123"/>
      <c r="V44" s="123"/>
      <c r="W44" s="123"/>
      <c r="X44" s="123"/>
      <c r="Y44" s="123"/>
      <c r="Z44" s="123"/>
      <c r="AA44" s="123"/>
    </row>
    <row r="45" spans="1:27">
      <c r="A45" s="119">
        <v>42</v>
      </c>
      <c r="B45" s="119" t="s">
        <v>884</v>
      </c>
      <c r="C45" s="119"/>
      <c r="D45" s="119" t="s">
        <v>583</v>
      </c>
      <c r="E45" s="119" t="s">
        <v>934</v>
      </c>
      <c r="F45" s="169" t="s">
        <v>16148</v>
      </c>
      <c r="G45" s="119"/>
      <c r="H45" s="119"/>
      <c r="I45" s="123"/>
      <c r="J45" s="123"/>
      <c r="K45" s="123"/>
      <c r="L45" s="123"/>
      <c r="M45" s="123"/>
      <c r="N45" s="123"/>
      <c r="O45" s="123"/>
      <c r="P45" s="123"/>
      <c r="Q45" s="123"/>
      <c r="R45" s="123"/>
      <c r="S45" s="123"/>
      <c r="T45" s="123"/>
      <c r="U45" s="123"/>
      <c r="V45" s="123"/>
      <c r="W45" s="123"/>
      <c r="X45" s="123"/>
      <c r="Y45" s="123"/>
      <c r="Z45" s="123"/>
      <c r="AA45" s="123"/>
    </row>
    <row r="46" spans="1:27" ht="27.6">
      <c r="A46" s="119">
        <v>43</v>
      </c>
      <c r="B46" s="119" t="s">
        <v>884</v>
      </c>
      <c r="C46" s="119"/>
      <c r="D46" s="119" t="s">
        <v>935</v>
      </c>
      <c r="E46" s="119" t="s">
        <v>936</v>
      </c>
      <c r="F46" s="133" t="s">
        <v>16149</v>
      </c>
      <c r="G46" s="119"/>
      <c r="H46" s="119"/>
      <c r="I46" s="123"/>
      <c r="J46" s="123"/>
      <c r="K46" s="123"/>
      <c r="L46" s="123"/>
      <c r="M46" s="123"/>
      <c r="N46" s="123"/>
      <c r="O46" s="123"/>
      <c r="P46" s="123"/>
      <c r="Q46" s="123"/>
      <c r="R46" s="123"/>
      <c r="S46" s="123"/>
      <c r="T46" s="123"/>
      <c r="U46" s="123"/>
      <c r="V46" s="123"/>
      <c r="W46" s="123"/>
      <c r="X46" s="123"/>
      <c r="Y46" s="123"/>
      <c r="Z46" s="123"/>
      <c r="AA46" s="123"/>
    </row>
    <row r="47" spans="1:27">
      <c r="A47" s="119">
        <v>44</v>
      </c>
      <c r="B47" s="119" t="s">
        <v>884</v>
      </c>
      <c r="C47" s="119"/>
      <c r="D47" s="119" t="s">
        <v>937</v>
      </c>
      <c r="E47" s="119" t="s">
        <v>938</v>
      </c>
      <c r="F47" s="133" t="s">
        <v>16150</v>
      </c>
      <c r="G47" s="119"/>
      <c r="H47" s="119"/>
      <c r="I47" s="123"/>
      <c r="J47" s="123"/>
      <c r="K47" s="123"/>
      <c r="L47" s="123"/>
      <c r="M47" s="123"/>
      <c r="N47" s="123"/>
      <c r="O47" s="123"/>
      <c r="P47" s="123"/>
      <c r="Q47" s="123"/>
      <c r="R47" s="123"/>
      <c r="S47" s="123"/>
      <c r="T47" s="123"/>
      <c r="U47" s="123"/>
      <c r="V47" s="123"/>
      <c r="W47" s="123"/>
      <c r="X47" s="123"/>
      <c r="Y47" s="123"/>
      <c r="Z47" s="123"/>
      <c r="AA47" s="123"/>
    </row>
    <row r="48" spans="1:27">
      <c r="A48" s="119">
        <v>45</v>
      </c>
      <c r="B48" s="119" t="s">
        <v>884</v>
      </c>
      <c r="C48" s="119"/>
      <c r="D48" s="119" t="s">
        <v>939</v>
      </c>
      <c r="E48" s="119" t="s">
        <v>940</v>
      </c>
      <c r="F48" s="133" t="s">
        <v>16151</v>
      </c>
      <c r="G48" s="119"/>
      <c r="H48" s="119"/>
      <c r="I48" s="123"/>
      <c r="J48" s="123"/>
      <c r="K48" s="123"/>
      <c r="L48" s="123"/>
      <c r="M48" s="123"/>
      <c r="N48" s="123"/>
      <c r="O48" s="123"/>
      <c r="P48" s="123"/>
      <c r="Q48" s="123"/>
      <c r="R48" s="123"/>
      <c r="S48" s="123"/>
      <c r="T48" s="123"/>
      <c r="U48" s="123"/>
      <c r="V48" s="123"/>
      <c r="W48" s="123"/>
      <c r="X48" s="123"/>
      <c r="Y48" s="123"/>
      <c r="Z48" s="123"/>
      <c r="AA48" s="123"/>
    </row>
    <row r="49" spans="1:27">
      <c r="A49" s="119">
        <v>46</v>
      </c>
      <c r="B49" s="119" t="s">
        <v>884</v>
      </c>
      <c r="C49" s="119"/>
      <c r="D49" s="119" t="s">
        <v>803</v>
      </c>
      <c r="E49" s="119" t="s">
        <v>804</v>
      </c>
      <c r="F49" s="169" t="s">
        <v>16152</v>
      </c>
      <c r="G49" s="119"/>
      <c r="H49" s="119"/>
      <c r="I49" s="123"/>
      <c r="J49" s="123"/>
      <c r="K49" s="123"/>
      <c r="L49" s="123"/>
      <c r="M49" s="123"/>
      <c r="N49" s="123"/>
      <c r="O49" s="123"/>
      <c r="P49" s="123"/>
      <c r="Q49" s="123"/>
      <c r="R49" s="123"/>
      <c r="S49" s="123"/>
      <c r="T49" s="123"/>
      <c r="U49" s="123"/>
      <c r="V49" s="123"/>
      <c r="W49" s="123"/>
      <c r="X49" s="123"/>
      <c r="Y49" s="123"/>
      <c r="Z49" s="123"/>
      <c r="AA49" s="123"/>
    </row>
    <row r="50" spans="1:27" ht="41.4">
      <c r="A50" s="119">
        <v>47</v>
      </c>
      <c r="B50" s="119" t="s">
        <v>884</v>
      </c>
      <c r="C50" s="119"/>
      <c r="D50" s="119" t="s">
        <v>941</v>
      </c>
      <c r="E50" s="119" t="s">
        <v>942</v>
      </c>
      <c r="F50" s="133" t="s">
        <v>16153</v>
      </c>
      <c r="G50" s="119"/>
      <c r="H50" s="119"/>
      <c r="I50" s="123"/>
      <c r="J50" s="123"/>
      <c r="K50" s="123"/>
      <c r="L50" s="123"/>
      <c r="M50" s="123"/>
      <c r="N50" s="123"/>
      <c r="O50" s="123"/>
      <c r="P50" s="123"/>
      <c r="Q50" s="123"/>
      <c r="R50" s="123"/>
      <c r="S50" s="123"/>
      <c r="T50" s="123"/>
      <c r="U50" s="123"/>
      <c r="V50" s="123"/>
      <c r="W50" s="123"/>
      <c r="X50" s="123"/>
      <c r="Y50" s="123"/>
      <c r="Z50" s="123"/>
      <c r="AA50" s="123"/>
    </row>
    <row r="51" spans="1:27">
      <c r="A51" s="119">
        <v>48</v>
      </c>
      <c r="B51" s="119" t="s">
        <v>884</v>
      </c>
      <c r="C51" s="119"/>
      <c r="D51" s="119" t="s">
        <v>943</v>
      </c>
      <c r="E51" s="119" t="s">
        <v>944</v>
      </c>
      <c r="F51" s="169" t="s">
        <v>16154</v>
      </c>
      <c r="G51" s="119"/>
      <c r="H51" s="119"/>
      <c r="I51" s="123"/>
      <c r="J51" s="123"/>
      <c r="K51" s="123"/>
      <c r="L51" s="123"/>
      <c r="M51" s="123"/>
      <c r="N51" s="123"/>
      <c r="O51" s="123"/>
      <c r="P51" s="123"/>
      <c r="Q51" s="123"/>
      <c r="R51" s="123"/>
      <c r="S51" s="123"/>
      <c r="T51" s="123"/>
      <c r="U51" s="123"/>
      <c r="V51" s="123"/>
      <c r="W51" s="123"/>
      <c r="X51" s="123"/>
      <c r="Y51" s="123"/>
      <c r="Z51" s="123"/>
      <c r="AA51" s="123"/>
    </row>
    <row r="52" spans="1:27" ht="27.6">
      <c r="A52" s="119">
        <v>49</v>
      </c>
      <c r="B52" s="119" t="s">
        <v>884</v>
      </c>
      <c r="C52" s="119"/>
      <c r="D52" s="119" t="s">
        <v>945</v>
      </c>
      <c r="E52" s="119" t="s">
        <v>946</v>
      </c>
      <c r="F52" s="133" t="s">
        <v>16155</v>
      </c>
      <c r="G52" s="119"/>
      <c r="H52" s="119"/>
      <c r="I52" s="123"/>
      <c r="J52" s="123"/>
      <c r="K52" s="123"/>
      <c r="L52" s="123"/>
      <c r="M52" s="123"/>
      <c r="N52" s="123"/>
      <c r="O52" s="123"/>
      <c r="P52" s="123"/>
      <c r="Q52" s="123"/>
      <c r="R52" s="123"/>
      <c r="S52" s="123"/>
      <c r="T52" s="123"/>
      <c r="U52" s="123"/>
      <c r="V52" s="123"/>
      <c r="W52" s="123"/>
      <c r="X52" s="123"/>
      <c r="Y52" s="123"/>
      <c r="Z52" s="123"/>
      <c r="AA52" s="123"/>
    </row>
    <row r="53" spans="1:27">
      <c r="A53" s="119">
        <v>50</v>
      </c>
      <c r="B53" s="119" t="s">
        <v>884</v>
      </c>
      <c r="C53" s="119"/>
      <c r="D53" s="119" t="s">
        <v>947</v>
      </c>
      <c r="E53" s="119" t="s">
        <v>948</v>
      </c>
      <c r="F53" s="133" t="s">
        <v>16156</v>
      </c>
      <c r="G53" s="119"/>
      <c r="H53" s="119"/>
      <c r="I53" s="123"/>
      <c r="J53" s="123"/>
      <c r="K53" s="123"/>
      <c r="L53" s="123"/>
      <c r="M53" s="123"/>
      <c r="N53" s="123"/>
      <c r="O53" s="123"/>
      <c r="P53" s="123"/>
      <c r="Q53" s="123"/>
      <c r="R53" s="123"/>
      <c r="S53" s="123"/>
      <c r="T53" s="123"/>
      <c r="U53" s="123"/>
      <c r="V53" s="123"/>
      <c r="W53" s="123"/>
      <c r="X53" s="123"/>
      <c r="Y53" s="123"/>
      <c r="Z53" s="123"/>
      <c r="AA53" s="123"/>
    </row>
    <row r="54" spans="1:27">
      <c r="A54" s="119">
        <v>51</v>
      </c>
      <c r="B54" s="119" t="s">
        <v>884</v>
      </c>
      <c r="C54" s="119"/>
      <c r="D54" s="119" t="s">
        <v>949</v>
      </c>
      <c r="E54" s="119" t="s">
        <v>950</v>
      </c>
      <c r="F54" s="169" t="s">
        <v>16157</v>
      </c>
      <c r="G54" s="119"/>
      <c r="H54" s="119"/>
      <c r="I54" s="123"/>
      <c r="J54" s="123"/>
      <c r="K54" s="123"/>
      <c r="L54" s="123"/>
      <c r="M54" s="123"/>
      <c r="N54" s="123"/>
      <c r="O54" s="123"/>
      <c r="P54" s="123"/>
      <c r="Q54" s="123"/>
      <c r="R54" s="123"/>
      <c r="S54" s="123"/>
      <c r="T54" s="123"/>
      <c r="U54" s="123"/>
      <c r="V54" s="123"/>
      <c r="W54" s="123"/>
      <c r="X54" s="123"/>
      <c r="Y54" s="123"/>
      <c r="Z54" s="123"/>
      <c r="AA54" s="123"/>
    </row>
    <row r="55" spans="1:27">
      <c r="A55" s="119">
        <v>52</v>
      </c>
      <c r="B55" s="119" t="s">
        <v>884</v>
      </c>
      <c r="C55" s="119"/>
      <c r="D55" s="119" t="s">
        <v>951</v>
      </c>
      <c r="E55" s="119" t="s">
        <v>952</v>
      </c>
      <c r="F55" s="133" t="s">
        <v>16158</v>
      </c>
      <c r="G55" s="119"/>
      <c r="H55" s="119"/>
      <c r="I55" s="123"/>
      <c r="J55" s="123"/>
      <c r="K55" s="123"/>
      <c r="L55" s="123"/>
      <c r="M55" s="123"/>
      <c r="N55" s="123"/>
      <c r="O55" s="123"/>
      <c r="P55" s="123"/>
      <c r="Q55" s="123"/>
      <c r="R55" s="123"/>
      <c r="S55" s="123"/>
      <c r="T55" s="123"/>
      <c r="U55" s="123"/>
      <c r="V55" s="123"/>
      <c r="W55" s="123"/>
      <c r="X55" s="123"/>
      <c r="Y55" s="123"/>
      <c r="Z55" s="123"/>
      <c r="AA55" s="123"/>
    </row>
    <row r="56" spans="1:27" ht="27.6">
      <c r="A56" s="119">
        <v>53</v>
      </c>
      <c r="B56" s="119" t="s">
        <v>884</v>
      </c>
      <c r="C56" s="119"/>
      <c r="D56" s="119" t="s">
        <v>953</v>
      </c>
      <c r="E56" s="119" t="s">
        <v>954</v>
      </c>
      <c r="F56" s="133" t="s">
        <v>16159</v>
      </c>
      <c r="G56" s="119"/>
      <c r="H56" s="119"/>
      <c r="I56" s="123"/>
      <c r="J56" s="123"/>
      <c r="K56" s="123"/>
      <c r="L56" s="123"/>
      <c r="M56" s="123"/>
      <c r="N56" s="123"/>
      <c r="O56" s="123"/>
      <c r="P56" s="123"/>
      <c r="Q56" s="123"/>
      <c r="R56" s="123"/>
      <c r="S56" s="123"/>
      <c r="T56" s="123"/>
      <c r="U56" s="123"/>
      <c r="V56" s="123"/>
      <c r="W56" s="123"/>
      <c r="X56" s="123"/>
      <c r="Y56" s="123"/>
      <c r="Z56" s="123"/>
      <c r="AA56" s="123"/>
    </row>
    <row r="57" spans="1:27">
      <c r="A57" s="119">
        <v>54</v>
      </c>
      <c r="B57" s="119" t="s">
        <v>884</v>
      </c>
      <c r="C57" s="119"/>
      <c r="D57" s="119" t="s">
        <v>15907</v>
      </c>
      <c r="E57" s="119" t="s">
        <v>15908</v>
      </c>
      <c r="F57" s="133" t="s">
        <v>16160</v>
      </c>
      <c r="G57" s="119"/>
      <c r="H57" s="119"/>
      <c r="I57" s="123"/>
      <c r="J57" s="123"/>
      <c r="K57" s="123"/>
      <c r="L57" s="123"/>
      <c r="M57" s="123"/>
      <c r="N57" s="123"/>
      <c r="O57" s="123"/>
      <c r="P57" s="123"/>
      <c r="Q57" s="123"/>
      <c r="R57" s="123"/>
      <c r="S57" s="123"/>
      <c r="T57" s="123"/>
      <c r="U57" s="123"/>
      <c r="V57" s="123"/>
      <c r="W57" s="123"/>
      <c r="X57" s="123"/>
      <c r="Y57" s="123"/>
      <c r="Z57" s="123"/>
      <c r="AA57" s="123"/>
    </row>
    <row r="58" spans="1:27">
      <c r="A58" s="119">
        <v>55</v>
      </c>
      <c r="B58" s="119" t="s">
        <v>884</v>
      </c>
      <c r="C58" s="119"/>
      <c r="D58" s="119" t="s">
        <v>15909</v>
      </c>
      <c r="E58" s="119" t="s">
        <v>955</v>
      </c>
      <c r="F58" s="133" t="s">
        <v>16161</v>
      </c>
      <c r="G58" s="119"/>
      <c r="H58" s="119"/>
      <c r="I58" s="123"/>
      <c r="J58" s="123"/>
      <c r="K58" s="123"/>
      <c r="L58" s="123"/>
      <c r="M58" s="123"/>
      <c r="N58" s="123"/>
      <c r="O58" s="123"/>
      <c r="P58" s="123"/>
      <c r="Q58" s="123"/>
      <c r="R58" s="123"/>
      <c r="S58" s="123"/>
      <c r="T58" s="123"/>
      <c r="U58" s="123"/>
      <c r="V58" s="123"/>
      <c r="W58" s="123"/>
      <c r="X58" s="123"/>
      <c r="Y58" s="123"/>
      <c r="Z58" s="123"/>
      <c r="AA58" s="123"/>
    </row>
    <row r="59" spans="1:27">
      <c r="A59" s="119">
        <v>56</v>
      </c>
      <c r="B59" s="119" t="s">
        <v>884</v>
      </c>
      <c r="C59" s="119"/>
      <c r="D59" s="119" t="s">
        <v>956</v>
      </c>
      <c r="E59" s="119" t="s">
        <v>957</v>
      </c>
      <c r="F59" s="169" t="s">
        <v>9739</v>
      </c>
      <c r="G59" s="119"/>
      <c r="H59" s="119"/>
      <c r="I59" s="123"/>
      <c r="J59" s="123"/>
      <c r="K59" s="123"/>
      <c r="L59" s="123"/>
      <c r="M59" s="123"/>
      <c r="N59" s="123"/>
      <c r="O59" s="123"/>
      <c r="P59" s="123"/>
      <c r="Q59" s="123"/>
      <c r="R59" s="123"/>
      <c r="S59" s="123"/>
      <c r="T59" s="123"/>
      <c r="U59" s="123"/>
      <c r="V59" s="123"/>
      <c r="W59" s="123"/>
      <c r="X59" s="123"/>
      <c r="Y59" s="123"/>
      <c r="Z59" s="123"/>
      <c r="AA59" s="123"/>
    </row>
    <row r="60" spans="1:27">
      <c r="A60" s="119">
        <v>57</v>
      </c>
      <c r="B60" s="119" t="s">
        <v>884</v>
      </c>
      <c r="C60" s="119"/>
      <c r="D60" s="119" t="s">
        <v>959</v>
      </c>
      <c r="E60" s="119" t="s">
        <v>960</v>
      </c>
      <c r="F60" s="169" t="s">
        <v>10825</v>
      </c>
      <c r="G60" s="119"/>
      <c r="H60" s="119"/>
      <c r="I60" s="123"/>
      <c r="J60" s="123"/>
      <c r="K60" s="123"/>
      <c r="L60" s="123"/>
      <c r="M60" s="123"/>
      <c r="N60" s="123"/>
      <c r="O60" s="123"/>
      <c r="P60" s="123"/>
      <c r="Q60" s="123"/>
      <c r="R60" s="123"/>
      <c r="S60" s="123"/>
      <c r="T60" s="123"/>
      <c r="U60" s="123"/>
      <c r="V60" s="123"/>
      <c r="W60" s="123"/>
      <c r="X60" s="123"/>
      <c r="Y60" s="123"/>
      <c r="Z60" s="123"/>
      <c r="AA60" s="123"/>
    </row>
    <row r="61" spans="1:27">
      <c r="A61" s="119">
        <v>58</v>
      </c>
      <c r="B61" s="119" t="s">
        <v>884</v>
      </c>
      <c r="C61" s="119"/>
      <c r="D61" s="119" t="s">
        <v>961</v>
      </c>
      <c r="E61" s="119" t="s">
        <v>962</v>
      </c>
      <c r="F61" s="133" t="s">
        <v>16162</v>
      </c>
      <c r="G61" s="119"/>
      <c r="H61" s="119"/>
      <c r="I61" s="123"/>
      <c r="J61" s="123"/>
      <c r="K61" s="123"/>
      <c r="L61" s="123"/>
      <c r="M61" s="123"/>
      <c r="N61" s="123"/>
      <c r="O61" s="123"/>
      <c r="P61" s="123"/>
      <c r="Q61" s="123"/>
      <c r="R61" s="123"/>
      <c r="S61" s="123"/>
      <c r="T61" s="123"/>
      <c r="U61" s="123"/>
      <c r="V61" s="123"/>
      <c r="W61" s="123"/>
      <c r="X61" s="123"/>
      <c r="Y61" s="123"/>
      <c r="Z61" s="123"/>
      <c r="AA61" s="123"/>
    </row>
    <row r="62" spans="1:27">
      <c r="A62" s="119">
        <v>59</v>
      </c>
      <c r="B62" s="119" t="s">
        <v>884</v>
      </c>
      <c r="C62" s="119"/>
      <c r="D62" s="119" t="s">
        <v>963</v>
      </c>
      <c r="E62" s="119" t="s">
        <v>964</v>
      </c>
      <c r="F62" s="169" t="s">
        <v>16163</v>
      </c>
      <c r="G62" s="119"/>
      <c r="H62" s="119"/>
      <c r="I62" s="123"/>
      <c r="J62" s="123"/>
      <c r="K62" s="123"/>
      <c r="L62" s="123"/>
      <c r="M62" s="123"/>
      <c r="N62" s="123"/>
      <c r="O62" s="123"/>
      <c r="P62" s="123"/>
      <c r="Q62" s="123"/>
      <c r="R62" s="123"/>
      <c r="S62" s="123"/>
      <c r="T62" s="123"/>
      <c r="U62" s="123"/>
      <c r="V62" s="123"/>
      <c r="W62" s="123"/>
      <c r="X62" s="123"/>
      <c r="Y62" s="123"/>
      <c r="Z62" s="123"/>
      <c r="AA62" s="123"/>
    </row>
    <row r="63" spans="1:27">
      <c r="A63" s="119">
        <v>60</v>
      </c>
      <c r="B63" s="119" t="s">
        <v>884</v>
      </c>
      <c r="C63" s="140">
        <f>C64</f>
        <v>11</v>
      </c>
      <c r="D63" s="140" t="str">
        <f>目次!D10</f>
        <v>1.建築図の見方</v>
      </c>
      <c r="E63" s="140" t="str">
        <f>目次!E10</f>
        <v>1. Method of understanding architectural drawing</v>
      </c>
      <c r="F63" s="140" t="str">
        <f>目次!F10</f>
        <v>1. Cách đọc bản vẽ kiến trúc</v>
      </c>
      <c r="G63" s="119"/>
      <c r="H63" s="119"/>
      <c r="I63" s="123"/>
      <c r="J63" s="123"/>
      <c r="K63" s="123"/>
      <c r="L63" s="123"/>
      <c r="M63" s="123"/>
      <c r="N63" s="123"/>
      <c r="O63" s="123"/>
      <c r="P63" s="123"/>
      <c r="Q63" s="123"/>
      <c r="R63" s="123"/>
      <c r="S63" s="123"/>
      <c r="T63" s="123"/>
      <c r="U63" s="123"/>
      <c r="V63" s="123"/>
      <c r="W63" s="123"/>
      <c r="X63" s="123"/>
      <c r="Y63" s="123"/>
      <c r="Z63" s="123"/>
      <c r="AA63" s="123"/>
    </row>
    <row r="64" spans="1:27" ht="27.6">
      <c r="A64" s="119">
        <v>61</v>
      </c>
      <c r="B64" s="119" t="s">
        <v>884</v>
      </c>
      <c r="C64" s="140">
        <f>目次!C12</f>
        <v>11</v>
      </c>
      <c r="D64" s="140" t="str">
        <f>目次!D12</f>
        <v>1-2.見上げ図と見下げ図について</v>
      </c>
      <c r="E64" s="140" t="str">
        <f>目次!E12</f>
        <v>1-2. About upward view drawing and downward view drawing</v>
      </c>
      <c r="F64" s="140" t="str">
        <f>目次!F12</f>
        <v>1-2. Về bản vẽ nhìn từ trên xuống và bản vẽ nhìn từ dưới lên</v>
      </c>
      <c r="G64" s="119"/>
      <c r="H64" s="119"/>
      <c r="I64" s="123"/>
      <c r="J64" s="123"/>
      <c r="K64" s="123"/>
      <c r="L64" s="123"/>
      <c r="M64" s="123"/>
      <c r="N64" s="123"/>
      <c r="O64" s="123"/>
      <c r="P64" s="123"/>
      <c r="Q64" s="123"/>
      <c r="R64" s="123"/>
      <c r="S64" s="123"/>
      <c r="T64" s="123"/>
      <c r="U64" s="123"/>
      <c r="V64" s="123"/>
      <c r="W64" s="123"/>
      <c r="X64" s="123"/>
      <c r="Y64" s="123"/>
      <c r="Z64" s="123"/>
      <c r="AA64" s="123"/>
    </row>
    <row r="65" spans="1:27">
      <c r="A65" s="119">
        <v>62</v>
      </c>
      <c r="B65" s="119" t="s">
        <v>884</v>
      </c>
      <c r="C65" s="119"/>
      <c r="D65" s="119" t="s">
        <v>966</v>
      </c>
      <c r="E65" s="119" t="s">
        <v>967</v>
      </c>
      <c r="F65" s="169" t="s">
        <v>16164</v>
      </c>
      <c r="G65" s="119"/>
      <c r="H65" s="119"/>
      <c r="I65" s="123"/>
      <c r="J65" s="123"/>
      <c r="K65" s="123"/>
      <c r="L65" s="123"/>
      <c r="M65" s="123"/>
      <c r="N65" s="123"/>
      <c r="O65" s="123"/>
      <c r="P65" s="123"/>
      <c r="Q65" s="123"/>
      <c r="R65" s="123"/>
      <c r="S65" s="123"/>
      <c r="T65" s="123"/>
      <c r="U65" s="123"/>
      <c r="V65" s="123"/>
      <c r="W65" s="123"/>
      <c r="X65" s="123"/>
      <c r="Y65" s="123"/>
      <c r="Z65" s="123"/>
      <c r="AA65" s="123"/>
    </row>
    <row r="66" spans="1:27" ht="41.4">
      <c r="A66" s="119">
        <v>63</v>
      </c>
      <c r="B66" s="119" t="s">
        <v>884</v>
      </c>
      <c r="C66" s="119"/>
      <c r="D66" s="119" t="s">
        <v>15910</v>
      </c>
      <c r="E66" s="119" t="s">
        <v>968</v>
      </c>
      <c r="F66" s="133" t="s">
        <v>16165</v>
      </c>
      <c r="G66" s="119"/>
      <c r="H66" s="119"/>
      <c r="I66" s="123"/>
      <c r="J66" s="123"/>
      <c r="K66" s="123"/>
      <c r="L66" s="123"/>
      <c r="M66" s="123"/>
      <c r="N66" s="123"/>
      <c r="O66" s="123"/>
      <c r="P66" s="123"/>
      <c r="Q66" s="123"/>
      <c r="R66" s="123"/>
      <c r="S66" s="123"/>
      <c r="T66" s="123"/>
      <c r="U66" s="123"/>
      <c r="V66" s="123"/>
      <c r="W66" s="123"/>
      <c r="X66" s="123"/>
      <c r="Y66" s="123"/>
      <c r="Z66" s="123"/>
      <c r="AA66" s="123"/>
    </row>
    <row r="67" spans="1:27" ht="27.6">
      <c r="A67" s="119">
        <v>64</v>
      </c>
      <c r="B67" s="119" t="s">
        <v>884</v>
      </c>
      <c r="C67" s="119"/>
      <c r="D67" s="119" t="s">
        <v>969</v>
      </c>
      <c r="E67" s="119" t="s">
        <v>970</v>
      </c>
      <c r="F67" s="133" t="s">
        <v>16166</v>
      </c>
      <c r="G67" s="119"/>
      <c r="H67" s="119"/>
      <c r="I67" s="123"/>
      <c r="J67" s="123"/>
      <c r="K67" s="123"/>
      <c r="L67" s="123"/>
      <c r="M67" s="123"/>
      <c r="N67" s="123"/>
      <c r="O67" s="123"/>
      <c r="P67" s="123"/>
      <c r="Q67" s="123"/>
      <c r="R67" s="123"/>
      <c r="S67" s="123"/>
      <c r="T67" s="123"/>
      <c r="U67" s="123"/>
      <c r="V67" s="123"/>
      <c r="W67" s="123"/>
      <c r="X67" s="123"/>
      <c r="Y67" s="123"/>
      <c r="Z67" s="123"/>
      <c r="AA67" s="123"/>
    </row>
    <row r="68" spans="1:27" ht="27.6">
      <c r="A68" s="119">
        <v>65</v>
      </c>
      <c r="B68" s="119" t="s">
        <v>884</v>
      </c>
      <c r="C68" s="119"/>
      <c r="D68" s="119" t="s">
        <v>971</v>
      </c>
      <c r="E68" s="119" t="s">
        <v>972</v>
      </c>
      <c r="F68" s="133" t="s">
        <v>16167</v>
      </c>
      <c r="G68" s="119"/>
      <c r="H68" s="119"/>
      <c r="I68" s="123"/>
      <c r="J68" s="123"/>
      <c r="K68" s="123"/>
      <c r="L68" s="123"/>
      <c r="M68" s="123"/>
      <c r="N68" s="123"/>
      <c r="O68" s="123"/>
      <c r="P68" s="123"/>
      <c r="Q68" s="123"/>
      <c r="R68" s="123"/>
      <c r="S68" s="123"/>
      <c r="T68" s="123"/>
      <c r="U68" s="123"/>
      <c r="V68" s="123"/>
      <c r="W68" s="123"/>
      <c r="X68" s="123"/>
      <c r="Y68" s="123"/>
      <c r="Z68" s="123"/>
      <c r="AA68" s="123"/>
    </row>
    <row r="69" spans="1:27">
      <c r="A69" s="119">
        <v>66</v>
      </c>
      <c r="B69" s="119" t="s">
        <v>884</v>
      </c>
      <c r="C69" s="119"/>
      <c r="D69" s="119" t="s">
        <v>973</v>
      </c>
      <c r="E69" s="119" t="s">
        <v>974</v>
      </c>
      <c r="F69" s="133" t="s">
        <v>16168</v>
      </c>
      <c r="G69" s="119"/>
      <c r="H69" s="119"/>
      <c r="I69" s="123"/>
      <c r="J69" s="123"/>
      <c r="K69" s="123"/>
      <c r="L69" s="123"/>
      <c r="M69" s="123"/>
      <c r="N69" s="123"/>
      <c r="O69" s="123"/>
      <c r="P69" s="123"/>
      <c r="Q69" s="123"/>
      <c r="R69" s="123"/>
      <c r="S69" s="123"/>
      <c r="T69" s="123"/>
      <c r="U69" s="123"/>
      <c r="V69" s="123"/>
      <c r="W69" s="123"/>
      <c r="X69" s="123"/>
      <c r="Y69" s="123"/>
      <c r="Z69" s="123"/>
      <c r="AA69" s="123"/>
    </row>
    <row r="70" spans="1:27">
      <c r="A70" s="119">
        <v>67</v>
      </c>
      <c r="B70" s="119" t="s">
        <v>884</v>
      </c>
      <c r="C70" s="119"/>
      <c r="D70" s="119" t="s">
        <v>975</v>
      </c>
      <c r="E70" s="119" t="s">
        <v>976</v>
      </c>
      <c r="F70" s="133" t="s">
        <v>16169</v>
      </c>
      <c r="G70" s="119"/>
      <c r="H70" s="119"/>
      <c r="I70" s="123"/>
      <c r="J70" s="123"/>
      <c r="K70" s="123"/>
      <c r="L70" s="123"/>
      <c r="M70" s="123"/>
      <c r="N70" s="123"/>
      <c r="O70" s="123"/>
      <c r="P70" s="123"/>
      <c r="Q70" s="123"/>
      <c r="R70" s="123"/>
      <c r="S70" s="123"/>
      <c r="T70" s="123"/>
      <c r="U70" s="123"/>
      <c r="V70" s="123"/>
      <c r="W70" s="123"/>
      <c r="X70" s="123"/>
      <c r="Y70" s="123"/>
      <c r="Z70" s="123"/>
      <c r="AA70" s="123"/>
    </row>
    <row r="71" spans="1:27">
      <c r="A71" s="119">
        <v>68</v>
      </c>
      <c r="B71" s="119" t="s">
        <v>884</v>
      </c>
      <c r="C71" s="119"/>
      <c r="D71" s="119" t="s">
        <v>977</v>
      </c>
      <c r="E71" s="119" t="s">
        <v>978</v>
      </c>
      <c r="F71" s="133" t="s">
        <v>16170</v>
      </c>
      <c r="G71" s="119"/>
      <c r="H71" s="119"/>
      <c r="I71" s="123"/>
      <c r="J71" s="123"/>
      <c r="K71" s="123"/>
      <c r="L71" s="123"/>
      <c r="M71" s="123"/>
      <c r="N71" s="123"/>
      <c r="O71" s="123"/>
      <c r="P71" s="123"/>
      <c r="Q71" s="123"/>
      <c r="R71" s="123"/>
      <c r="S71" s="123"/>
      <c r="T71" s="123"/>
      <c r="U71" s="123"/>
      <c r="V71" s="123"/>
      <c r="W71" s="123"/>
      <c r="X71" s="123"/>
      <c r="Y71" s="123"/>
      <c r="Z71" s="123"/>
      <c r="AA71" s="123"/>
    </row>
    <row r="72" spans="1:27">
      <c r="A72" s="119">
        <v>69</v>
      </c>
      <c r="B72" s="119" t="s">
        <v>884</v>
      </c>
      <c r="C72" s="119"/>
      <c r="D72" s="119" t="s">
        <v>979</v>
      </c>
      <c r="E72" s="119" t="s">
        <v>980</v>
      </c>
      <c r="F72" s="133" t="s">
        <v>16171</v>
      </c>
      <c r="G72" s="119"/>
      <c r="H72" s="119"/>
      <c r="I72" s="123"/>
      <c r="J72" s="123"/>
      <c r="K72" s="123"/>
      <c r="L72" s="123"/>
      <c r="M72" s="123"/>
      <c r="N72" s="123"/>
      <c r="O72" s="123"/>
      <c r="P72" s="123"/>
      <c r="Q72" s="123"/>
      <c r="R72" s="123"/>
      <c r="S72" s="123"/>
      <c r="T72" s="123"/>
      <c r="U72" s="123"/>
      <c r="V72" s="123"/>
      <c r="W72" s="123"/>
      <c r="X72" s="123"/>
      <c r="Y72" s="123"/>
      <c r="Z72" s="123"/>
      <c r="AA72" s="123"/>
    </row>
    <row r="73" spans="1:27">
      <c r="A73" s="119">
        <v>70</v>
      </c>
      <c r="B73" s="119" t="s">
        <v>884</v>
      </c>
      <c r="C73" s="140">
        <f>C74</f>
        <v>12</v>
      </c>
      <c r="D73" s="140" t="str">
        <f>目次!D10</f>
        <v>1.建築図の見方</v>
      </c>
      <c r="E73" s="140" t="str">
        <f>目次!E10</f>
        <v>1. Method of understanding architectural drawing</v>
      </c>
      <c r="F73" s="140" t="str">
        <f>目次!F10</f>
        <v>1. Cách đọc bản vẽ kiến trúc</v>
      </c>
      <c r="G73" s="119"/>
      <c r="H73" s="119"/>
      <c r="I73" s="123"/>
      <c r="J73" s="123"/>
      <c r="K73" s="123"/>
      <c r="L73" s="123"/>
      <c r="M73" s="123"/>
      <c r="N73" s="123"/>
      <c r="O73" s="123"/>
      <c r="P73" s="123"/>
      <c r="Q73" s="123"/>
      <c r="R73" s="123"/>
      <c r="S73" s="123"/>
      <c r="T73" s="123"/>
      <c r="U73" s="123"/>
      <c r="V73" s="123"/>
      <c r="W73" s="123"/>
      <c r="X73" s="123"/>
      <c r="Y73" s="123"/>
      <c r="Z73" s="123"/>
      <c r="AA73" s="123"/>
    </row>
    <row r="74" spans="1:27">
      <c r="A74" s="119">
        <v>71</v>
      </c>
      <c r="B74" s="119" t="s">
        <v>884</v>
      </c>
      <c r="C74" s="119">
        <v>12</v>
      </c>
      <c r="D74" s="119" t="s">
        <v>15911</v>
      </c>
      <c r="E74" s="121" t="s">
        <v>981</v>
      </c>
      <c r="F74" s="121" t="s">
        <v>15954</v>
      </c>
      <c r="G74" s="119"/>
      <c r="H74" s="119"/>
      <c r="I74" s="123"/>
      <c r="J74" s="123"/>
      <c r="K74" s="123"/>
      <c r="L74" s="123"/>
      <c r="M74" s="123"/>
      <c r="N74" s="123"/>
      <c r="O74" s="123"/>
      <c r="P74" s="123"/>
      <c r="Q74" s="123"/>
      <c r="R74" s="123"/>
      <c r="S74" s="123"/>
      <c r="T74" s="123"/>
      <c r="U74" s="123"/>
      <c r="V74" s="123"/>
      <c r="W74" s="123"/>
      <c r="X74" s="123"/>
      <c r="Y74" s="123"/>
      <c r="Z74" s="123"/>
      <c r="AA74" s="123"/>
    </row>
    <row r="75" spans="1:27">
      <c r="A75" s="119">
        <v>72</v>
      </c>
      <c r="B75" s="119" t="s">
        <v>884</v>
      </c>
      <c r="C75" s="119"/>
      <c r="D75" s="140" t="str">
        <f t="shared" ref="D75:F75" si="1">D$31</f>
        <v>基礎伏図</v>
      </c>
      <c r="E75" s="140" t="str">
        <f t="shared" si="1"/>
        <v>Foundation downward view drawing</v>
      </c>
      <c r="F75" s="140" t="str">
        <f t="shared" si="1"/>
        <v>Bản vẽ móng</v>
      </c>
      <c r="G75" s="119"/>
      <c r="H75" s="119"/>
      <c r="I75" s="123"/>
      <c r="J75" s="123"/>
      <c r="K75" s="123"/>
      <c r="L75" s="123"/>
      <c r="M75" s="123"/>
      <c r="N75" s="123"/>
      <c r="O75" s="123"/>
      <c r="P75" s="123"/>
      <c r="Q75" s="123"/>
      <c r="R75" s="123"/>
      <c r="S75" s="123"/>
      <c r="T75" s="123"/>
      <c r="U75" s="123"/>
      <c r="V75" s="123"/>
      <c r="W75" s="123"/>
      <c r="X75" s="123"/>
      <c r="Y75" s="123"/>
      <c r="Z75" s="123"/>
      <c r="AA75" s="123"/>
    </row>
    <row r="76" spans="1:27" ht="55.2">
      <c r="A76" s="119">
        <v>73</v>
      </c>
      <c r="B76" s="119" t="s">
        <v>884</v>
      </c>
      <c r="C76" s="119"/>
      <c r="D76" s="120" t="s">
        <v>15912</v>
      </c>
      <c r="E76" s="119" t="s">
        <v>982</v>
      </c>
      <c r="F76" s="133" t="s">
        <v>16172</v>
      </c>
      <c r="G76" s="119"/>
      <c r="H76" s="119"/>
      <c r="I76" s="123"/>
      <c r="J76" s="123"/>
      <c r="K76" s="123"/>
      <c r="L76" s="123"/>
      <c r="M76" s="123"/>
      <c r="N76" s="123"/>
      <c r="O76" s="123"/>
      <c r="P76" s="123"/>
      <c r="Q76" s="123"/>
      <c r="R76" s="123"/>
      <c r="S76" s="123"/>
      <c r="T76" s="123"/>
      <c r="U76" s="123"/>
      <c r="V76" s="123"/>
      <c r="W76" s="123"/>
      <c r="X76" s="123"/>
      <c r="Y76" s="123"/>
      <c r="Z76" s="123"/>
      <c r="AA76" s="123"/>
    </row>
    <row r="77" spans="1:27" ht="41.4">
      <c r="A77" s="119">
        <v>74</v>
      </c>
      <c r="B77" s="119" t="s">
        <v>884</v>
      </c>
      <c r="C77" s="119"/>
      <c r="D77" s="119" t="s">
        <v>983</v>
      </c>
      <c r="E77" s="119" t="s">
        <v>984</v>
      </c>
      <c r="F77" s="133" t="s">
        <v>16173</v>
      </c>
      <c r="G77" s="119"/>
      <c r="H77" s="119" t="s">
        <v>985</v>
      </c>
      <c r="I77" s="123"/>
      <c r="J77" s="123"/>
      <c r="K77" s="123"/>
      <c r="L77" s="123"/>
      <c r="M77" s="123"/>
      <c r="N77" s="123"/>
      <c r="O77" s="123"/>
      <c r="P77" s="123"/>
      <c r="Q77" s="123"/>
      <c r="R77" s="123"/>
      <c r="S77" s="123"/>
      <c r="T77" s="123"/>
      <c r="U77" s="123"/>
      <c r="V77" s="123"/>
      <c r="W77" s="123"/>
      <c r="X77" s="123"/>
      <c r="Y77" s="123"/>
      <c r="Z77" s="123"/>
      <c r="AA77" s="123"/>
    </row>
    <row r="78" spans="1:27">
      <c r="A78" s="119">
        <v>75</v>
      </c>
      <c r="B78" s="119" t="s">
        <v>884</v>
      </c>
      <c r="C78" s="119"/>
      <c r="D78" s="119" t="s">
        <v>986</v>
      </c>
      <c r="E78" s="119" t="s">
        <v>987</v>
      </c>
      <c r="F78" s="133" t="s">
        <v>16174</v>
      </c>
      <c r="G78" s="119"/>
      <c r="H78" s="119"/>
      <c r="I78" s="123"/>
      <c r="J78" s="123"/>
      <c r="K78" s="123"/>
      <c r="L78" s="123"/>
      <c r="M78" s="123"/>
      <c r="N78" s="123"/>
      <c r="O78" s="123"/>
      <c r="P78" s="123"/>
      <c r="Q78" s="123"/>
      <c r="R78" s="123"/>
      <c r="S78" s="123"/>
      <c r="T78" s="123"/>
      <c r="U78" s="123"/>
      <c r="V78" s="123"/>
      <c r="W78" s="123"/>
      <c r="X78" s="123"/>
      <c r="Y78" s="123"/>
      <c r="Z78" s="123"/>
      <c r="AA78" s="123"/>
    </row>
    <row r="79" spans="1:27">
      <c r="A79" s="119">
        <v>76</v>
      </c>
      <c r="B79" s="119" t="s">
        <v>884</v>
      </c>
      <c r="C79" s="119"/>
      <c r="D79" s="119" t="s">
        <v>988</v>
      </c>
      <c r="E79" s="119" t="s">
        <v>989</v>
      </c>
      <c r="F79" s="133" t="s">
        <v>16175</v>
      </c>
      <c r="G79" s="119"/>
      <c r="H79" s="119"/>
      <c r="I79" s="123"/>
      <c r="J79" s="123"/>
      <c r="K79" s="123"/>
      <c r="L79" s="123"/>
      <c r="M79" s="123"/>
      <c r="N79" s="123"/>
      <c r="O79" s="123"/>
      <c r="P79" s="123"/>
      <c r="Q79" s="123"/>
      <c r="R79" s="123"/>
      <c r="S79" s="123"/>
      <c r="T79" s="123"/>
      <c r="U79" s="123"/>
      <c r="V79" s="123"/>
      <c r="W79" s="123"/>
      <c r="X79" s="123"/>
      <c r="Y79" s="123"/>
      <c r="Z79" s="123"/>
      <c r="AA79" s="123"/>
    </row>
    <row r="80" spans="1:27">
      <c r="A80" s="119">
        <v>77</v>
      </c>
      <c r="B80" s="119" t="s">
        <v>884</v>
      </c>
      <c r="C80" s="119"/>
      <c r="D80" s="119" t="s">
        <v>990</v>
      </c>
      <c r="E80" s="119" t="s">
        <v>960</v>
      </c>
      <c r="F80" s="169" t="s">
        <v>16176</v>
      </c>
      <c r="G80" s="119"/>
      <c r="H80" s="119"/>
      <c r="I80" s="123"/>
      <c r="J80" s="123"/>
      <c r="K80" s="123"/>
      <c r="L80" s="123"/>
      <c r="M80" s="123"/>
      <c r="N80" s="123"/>
      <c r="O80" s="123"/>
      <c r="P80" s="123"/>
      <c r="Q80" s="123"/>
      <c r="R80" s="123"/>
      <c r="S80" s="123"/>
      <c r="T80" s="123"/>
      <c r="U80" s="123"/>
      <c r="V80" s="123"/>
      <c r="W80" s="123"/>
      <c r="X80" s="123"/>
      <c r="Y80" s="123"/>
      <c r="Z80" s="123"/>
      <c r="AA80" s="123"/>
    </row>
    <row r="81" spans="1:27">
      <c r="A81" s="119">
        <v>78</v>
      </c>
      <c r="B81" s="119" t="s">
        <v>884</v>
      </c>
      <c r="C81" s="119"/>
      <c r="D81" s="119" t="s">
        <v>991</v>
      </c>
      <c r="E81" s="119" t="s">
        <v>992</v>
      </c>
      <c r="F81" s="133" t="s">
        <v>16177</v>
      </c>
      <c r="G81" s="119"/>
      <c r="H81" s="119"/>
      <c r="I81" s="123"/>
      <c r="J81" s="123"/>
      <c r="K81" s="123"/>
      <c r="L81" s="123"/>
      <c r="M81" s="123"/>
      <c r="N81" s="123"/>
      <c r="O81" s="123"/>
      <c r="P81" s="123"/>
      <c r="Q81" s="123"/>
      <c r="R81" s="123"/>
      <c r="S81" s="123"/>
      <c r="T81" s="123"/>
      <c r="U81" s="123"/>
      <c r="V81" s="123"/>
      <c r="W81" s="123"/>
      <c r="X81" s="123"/>
      <c r="Y81" s="123"/>
      <c r="Z81" s="123"/>
      <c r="AA81" s="123"/>
    </row>
    <row r="82" spans="1:27">
      <c r="A82" s="119">
        <v>79</v>
      </c>
      <c r="B82" s="119" t="s">
        <v>884</v>
      </c>
      <c r="C82" s="119"/>
      <c r="D82" s="120" t="s">
        <v>994</v>
      </c>
      <c r="E82" s="119" t="s">
        <v>995</v>
      </c>
      <c r="F82" s="133" t="s">
        <v>16178</v>
      </c>
      <c r="G82" s="119"/>
      <c r="H82" s="119"/>
      <c r="I82" s="123"/>
      <c r="J82" s="123"/>
      <c r="K82" s="123"/>
      <c r="L82" s="123"/>
      <c r="M82" s="123"/>
      <c r="N82" s="123"/>
      <c r="O82" s="123"/>
      <c r="P82" s="123"/>
      <c r="Q82" s="123"/>
      <c r="R82" s="123"/>
      <c r="S82" s="123"/>
      <c r="T82" s="123"/>
      <c r="U82" s="123"/>
      <c r="V82" s="123"/>
      <c r="W82" s="123"/>
      <c r="X82" s="123"/>
      <c r="Y82" s="123"/>
      <c r="Z82" s="123"/>
      <c r="AA82" s="123"/>
    </row>
    <row r="83" spans="1:27">
      <c r="A83" s="119">
        <v>80</v>
      </c>
      <c r="B83" s="119" t="s">
        <v>884</v>
      </c>
      <c r="C83" s="119"/>
      <c r="D83" s="119" t="s">
        <v>997</v>
      </c>
      <c r="E83" s="119" t="s">
        <v>998</v>
      </c>
      <c r="F83" s="133" t="s">
        <v>11941</v>
      </c>
      <c r="G83" s="119"/>
      <c r="H83" s="119"/>
      <c r="I83" s="123"/>
      <c r="J83" s="123"/>
      <c r="K83" s="123"/>
      <c r="L83" s="123"/>
      <c r="M83" s="123"/>
      <c r="N83" s="123"/>
      <c r="O83" s="123"/>
      <c r="P83" s="123"/>
      <c r="Q83" s="123"/>
      <c r="R83" s="123"/>
      <c r="S83" s="123"/>
      <c r="T83" s="123"/>
      <c r="U83" s="123"/>
      <c r="V83" s="123"/>
      <c r="W83" s="123"/>
      <c r="X83" s="123"/>
      <c r="Y83" s="123"/>
      <c r="Z83" s="123"/>
      <c r="AA83" s="123"/>
    </row>
    <row r="84" spans="1:27">
      <c r="A84" s="119">
        <v>81</v>
      </c>
      <c r="B84" s="119" t="s">
        <v>884</v>
      </c>
      <c r="C84" s="119"/>
      <c r="D84" s="119" t="s">
        <v>999</v>
      </c>
      <c r="E84" s="123" t="s">
        <v>1000</v>
      </c>
      <c r="F84" s="133" t="s">
        <v>16179</v>
      </c>
      <c r="G84" s="123"/>
      <c r="H84" s="119"/>
      <c r="I84" s="123"/>
      <c r="J84" s="123"/>
      <c r="K84" s="123"/>
      <c r="L84" s="123"/>
      <c r="M84" s="123"/>
      <c r="N84" s="123"/>
      <c r="O84" s="123"/>
      <c r="P84" s="123"/>
      <c r="Q84" s="123"/>
      <c r="R84" s="123"/>
      <c r="S84" s="123"/>
      <c r="T84" s="123"/>
      <c r="U84" s="123"/>
      <c r="V84" s="123"/>
      <c r="W84" s="123"/>
      <c r="X84" s="123"/>
      <c r="Y84" s="123"/>
      <c r="Z84" s="123"/>
      <c r="AA84" s="123"/>
    </row>
    <row r="85" spans="1:27">
      <c r="A85" s="119">
        <v>82</v>
      </c>
      <c r="B85" s="119" t="s">
        <v>884</v>
      </c>
      <c r="C85" s="119"/>
      <c r="D85" s="119" t="s">
        <v>1001</v>
      </c>
      <c r="E85" s="119" t="s">
        <v>1002</v>
      </c>
      <c r="F85" s="133" t="s">
        <v>16180</v>
      </c>
      <c r="G85" s="119"/>
      <c r="H85" s="119"/>
      <c r="I85" s="123"/>
      <c r="J85" s="123"/>
      <c r="K85" s="123"/>
      <c r="L85" s="123"/>
      <c r="M85" s="123"/>
      <c r="N85" s="123"/>
      <c r="O85" s="123"/>
      <c r="P85" s="123"/>
      <c r="Q85" s="123"/>
      <c r="R85" s="123"/>
      <c r="S85" s="123"/>
      <c r="T85" s="123"/>
      <c r="U85" s="123"/>
      <c r="V85" s="123"/>
      <c r="W85" s="123"/>
      <c r="X85" s="123"/>
      <c r="Y85" s="123"/>
      <c r="Z85" s="123"/>
      <c r="AA85" s="123"/>
    </row>
    <row r="86" spans="1:27">
      <c r="A86" s="119">
        <v>83</v>
      </c>
      <c r="B86" s="119" t="s">
        <v>884</v>
      </c>
      <c r="C86" s="119"/>
      <c r="D86" s="119" t="s">
        <v>1003</v>
      </c>
      <c r="E86" s="119" t="s">
        <v>1004</v>
      </c>
      <c r="F86" s="138" t="s">
        <v>16181</v>
      </c>
      <c r="G86" s="119"/>
      <c r="H86" s="119"/>
      <c r="I86" s="123"/>
      <c r="J86" s="123"/>
      <c r="K86" s="123"/>
      <c r="L86" s="123"/>
      <c r="M86" s="123"/>
      <c r="N86" s="123"/>
      <c r="O86" s="123"/>
      <c r="P86" s="123"/>
      <c r="Q86" s="123"/>
      <c r="R86" s="123"/>
      <c r="S86" s="123"/>
      <c r="T86" s="123"/>
      <c r="U86" s="123"/>
      <c r="V86" s="123"/>
      <c r="W86" s="123"/>
      <c r="X86" s="123"/>
      <c r="Y86" s="123"/>
      <c r="Z86" s="123"/>
      <c r="AA86" s="123"/>
    </row>
    <row r="87" spans="1:27">
      <c r="A87" s="119">
        <v>84</v>
      </c>
      <c r="B87" s="119" t="s">
        <v>884</v>
      </c>
      <c r="C87" s="119"/>
      <c r="D87" s="119" t="s">
        <v>1005</v>
      </c>
      <c r="E87" s="119" t="s">
        <v>1006</v>
      </c>
      <c r="F87" s="133" t="s">
        <v>8313</v>
      </c>
      <c r="G87" s="119"/>
      <c r="H87" s="119"/>
      <c r="I87" s="123"/>
      <c r="J87" s="123"/>
      <c r="K87" s="123"/>
      <c r="L87" s="123"/>
      <c r="M87" s="123"/>
      <c r="N87" s="123"/>
      <c r="O87" s="123"/>
      <c r="P87" s="123"/>
      <c r="Q87" s="123"/>
      <c r="R87" s="123"/>
      <c r="S87" s="123"/>
      <c r="T87" s="123"/>
      <c r="U87" s="123"/>
      <c r="V87" s="123"/>
      <c r="W87" s="123"/>
      <c r="X87" s="123"/>
      <c r="Y87" s="123"/>
      <c r="Z87" s="123"/>
      <c r="AA87" s="123"/>
    </row>
    <row r="88" spans="1:27">
      <c r="A88" s="119">
        <v>85</v>
      </c>
      <c r="B88" s="119" t="s">
        <v>884</v>
      </c>
      <c r="C88" s="119"/>
      <c r="D88" s="24" t="str">
        <f>D$80</f>
        <v>人通孔</v>
      </c>
      <c r="E88" s="24" t="str">
        <f t="shared" ref="E88:F88" si="2">E$80</f>
        <v>Manhole</v>
      </c>
      <c r="F88" s="24" t="str">
        <f t="shared" si="2"/>
        <v>Lỗ kỹ thuật</v>
      </c>
      <c r="G88" s="119"/>
      <c r="H88" s="119"/>
      <c r="I88" s="123"/>
      <c r="J88" s="123"/>
      <c r="K88" s="123"/>
      <c r="L88" s="123"/>
      <c r="M88" s="123"/>
      <c r="N88" s="123"/>
      <c r="O88" s="123"/>
      <c r="P88" s="123"/>
      <c r="Q88" s="123"/>
      <c r="R88" s="123"/>
      <c r="S88" s="123"/>
      <c r="T88" s="123"/>
      <c r="U88" s="123"/>
      <c r="V88" s="123"/>
      <c r="W88" s="123"/>
      <c r="X88" s="123"/>
      <c r="Y88" s="123"/>
      <c r="Z88" s="123"/>
      <c r="AA88" s="123"/>
    </row>
    <row r="89" spans="1:27">
      <c r="A89" s="119">
        <v>86</v>
      </c>
      <c r="B89" s="119" t="s">
        <v>884</v>
      </c>
      <c r="C89" s="119"/>
      <c r="D89" s="140" t="str">
        <f t="shared" ref="D89:F89" si="3">D$81</f>
        <v>通気管</v>
      </c>
      <c r="E89" s="140" t="str">
        <f t="shared" si="3"/>
        <v>Vent pipe</v>
      </c>
      <c r="F89" s="140" t="str">
        <f t="shared" si="3"/>
        <v>Ống thông khí</v>
      </c>
      <c r="G89" s="119"/>
      <c r="H89" s="119"/>
      <c r="I89" s="123"/>
      <c r="J89" s="123"/>
      <c r="K89" s="123"/>
      <c r="L89" s="123"/>
      <c r="M89" s="123"/>
      <c r="N89" s="123"/>
      <c r="O89" s="123"/>
      <c r="P89" s="123"/>
      <c r="Q89" s="123"/>
      <c r="R89" s="123"/>
      <c r="S89" s="123"/>
      <c r="T89" s="123"/>
      <c r="U89" s="123"/>
      <c r="V89" s="123"/>
      <c r="W89" s="123"/>
      <c r="X89" s="123"/>
      <c r="Y89" s="123"/>
      <c r="Z89" s="123"/>
      <c r="AA89" s="123"/>
    </row>
    <row r="90" spans="1:27">
      <c r="A90" s="119">
        <v>87</v>
      </c>
      <c r="B90" s="119" t="s">
        <v>884</v>
      </c>
      <c r="C90" s="119"/>
      <c r="D90" s="126" t="str">
        <f t="shared" ref="D90:F90" si="4">D$82</f>
        <v>連通管</v>
      </c>
      <c r="E90" s="126" t="str">
        <f t="shared" si="4"/>
        <v>Interconnecting pipe</v>
      </c>
      <c r="F90" s="126" t="str">
        <f t="shared" si="4"/>
        <v>Ống kết nối</v>
      </c>
      <c r="G90" s="119"/>
      <c r="H90" s="119"/>
      <c r="I90" s="123"/>
      <c r="J90" s="123"/>
      <c r="K90" s="123"/>
      <c r="L90" s="123"/>
      <c r="M90" s="123"/>
      <c r="N90" s="123"/>
      <c r="O90" s="123"/>
      <c r="P90" s="123"/>
      <c r="Q90" s="123"/>
      <c r="R90" s="123"/>
      <c r="S90" s="123"/>
      <c r="T90" s="123"/>
      <c r="U90" s="123"/>
      <c r="V90" s="123"/>
      <c r="W90" s="123"/>
      <c r="X90" s="123"/>
      <c r="Y90" s="123"/>
      <c r="Z90" s="123"/>
      <c r="AA90" s="123"/>
    </row>
    <row r="91" spans="1:27">
      <c r="A91" s="119">
        <v>88</v>
      </c>
      <c r="B91" s="119" t="s">
        <v>884</v>
      </c>
      <c r="C91" s="119"/>
      <c r="D91" s="140" t="str">
        <f t="shared" ref="D91:F91" si="5">D$83</f>
        <v>釜場</v>
      </c>
      <c r="E91" s="140" t="str">
        <f t="shared" si="5"/>
        <v>Pit</v>
      </c>
      <c r="F91" s="140" t="str">
        <f t="shared" si="5"/>
        <v>Hầm chứa nước</v>
      </c>
      <c r="G91" s="119"/>
      <c r="H91" s="119"/>
      <c r="I91" s="123"/>
      <c r="J91" s="123"/>
      <c r="K91" s="123"/>
      <c r="L91" s="123"/>
      <c r="M91" s="123"/>
      <c r="N91" s="123"/>
      <c r="O91" s="123"/>
      <c r="P91" s="123"/>
      <c r="Q91" s="123"/>
      <c r="R91" s="123"/>
      <c r="S91" s="123"/>
      <c r="T91" s="123"/>
      <c r="U91" s="123"/>
      <c r="V91" s="123"/>
      <c r="W91" s="123"/>
      <c r="X91" s="123"/>
      <c r="Y91" s="123"/>
      <c r="Z91" s="123"/>
      <c r="AA91" s="123"/>
    </row>
    <row r="92" spans="1:27">
      <c r="A92" s="119">
        <v>89</v>
      </c>
      <c r="B92" s="119" t="s">
        <v>884</v>
      </c>
      <c r="C92" s="119"/>
      <c r="D92" s="119" t="s">
        <v>1008</v>
      </c>
      <c r="E92" s="119" t="s">
        <v>1009</v>
      </c>
      <c r="F92" s="133" t="s">
        <v>16182</v>
      </c>
      <c r="G92" s="119"/>
      <c r="H92" s="119"/>
      <c r="I92" s="123"/>
      <c r="J92" s="123"/>
      <c r="K92" s="123"/>
      <c r="L92" s="123"/>
      <c r="M92" s="123"/>
      <c r="N92" s="123"/>
      <c r="O92" s="123"/>
      <c r="P92" s="123"/>
      <c r="Q92" s="123"/>
      <c r="R92" s="123"/>
      <c r="S92" s="123"/>
      <c r="T92" s="123"/>
      <c r="U92" s="123"/>
      <c r="V92" s="123"/>
      <c r="W92" s="123"/>
      <c r="X92" s="123"/>
      <c r="Y92" s="123"/>
      <c r="Z92" s="123"/>
      <c r="AA92" s="123"/>
    </row>
    <row r="93" spans="1:27">
      <c r="A93" s="119">
        <v>90</v>
      </c>
      <c r="B93" s="119" t="s">
        <v>884</v>
      </c>
      <c r="C93" s="119"/>
      <c r="D93" s="119" t="s">
        <v>1010</v>
      </c>
      <c r="E93" s="119" t="s">
        <v>1011</v>
      </c>
      <c r="F93" s="133" t="s">
        <v>16183</v>
      </c>
      <c r="G93" s="119"/>
      <c r="H93" s="119"/>
      <c r="I93" s="123"/>
      <c r="J93" s="123"/>
      <c r="K93" s="123"/>
      <c r="L93" s="123"/>
      <c r="M93" s="123"/>
      <c r="N93" s="123"/>
      <c r="O93" s="123"/>
      <c r="P93" s="123"/>
      <c r="Q93" s="123"/>
      <c r="R93" s="123"/>
      <c r="S93" s="123"/>
      <c r="T93" s="123"/>
      <c r="U93" s="123"/>
      <c r="V93" s="123"/>
      <c r="W93" s="123"/>
      <c r="X93" s="123"/>
      <c r="Y93" s="123"/>
      <c r="Z93" s="123"/>
      <c r="AA93" s="123"/>
    </row>
    <row r="94" spans="1:27">
      <c r="A94" s="119">
        <v>91</v>
      </c>
      <c r="B94" s="119" t="s">
        <v>884</v>
      </c>
      <c r="C94" s="119"/>
      <c r="D94" s="119" t="s">
        <v>1012</v>
      </c>
      <c r="E94" s="119" t="s">
        <v>1013</v>
      </c>
      <c r="F94" s="133" t="s">
        <v>16184</v>
      </c>
      <c r="G94" s="119"/>
      <c r="H94" s="119"/>
      <c r="I94" s="123"/>
      <c r="J94" s="123"/>
      <c r="K94" s="123"/>
      <c r="L94" s="123"/>
      <c r="M94" s="123"/>
      <c r="N94" s="123"/>
      <c r="O94" s="123"/>
      <c r="P94" s="123"/>
      <c r="Q94" s="123"/>
      <c r="R94" s="123"/>
      <c r="S94" s="123"/>
      <c r="T94" s="123"/>
      <c r="U94" s="123"/>
      <c r="V94" s="123"/>
      <c r="W94" s="123"/>
      <c r="X94" s="123"/>
      <c r="Y94" s="123"/>
      <c r="Z94" s="123"/>
      <c r="AA94" s="123"/>
    </row>
    <row r="95" spans="1:27">
      <c r="A95" s="119">
        <v>92</v>
      </c>
      <c r="B95" s="119" t="s">
        <v>884</v>
      </c>
      <c r="C95" s="119"/>
      <c r="D95" s="119" t="s">
        <v>1014</v>
      </c>
      <c r="E95" s="119" t="s">
        <v>1015</v>
      </c>
      <c r="F95" s="133" t="s">
        <v>16185</v>
      </c>
      <c r="G95" s="119"/>
      <c r="H95" s="119"/>
      <c r="I95" s="123"/>
      <c r="J95" s="123"/>
      <c r="K95" s="123"/>
      <c r="L95" s="123"/>
      <c r="M95" s="123"/>
      <c r="N95" s="123"/>
      <c r="O95" s="123"/>
      <c r="P95" s="123"/>
      <c r="Q95" s="123"/>
      <c r="R95" s="123"/>
      <c r="S95" s="123"/>
      <c r="T95" s="123"/>
      <c r="U95" s="123"/>
      <c r="V95" s="123"/>
      <c r="W95" s="123"/>
      <c r="X95" s="123"/>
      <c r="Y95" s="123"/>
      <c r="Z95" s="123"/>
      <c r="AA95" s="123"/>
    </row>
    <row r="96" spans="1:27">
      <c r="A96" s="119">
        <v>93</v>
      </c>
      <c r="B96" s="119" t="s">
        <v>884</v>
      </c>
      <c r="C96" s="119"/>
      <c r="D96" s="119" t="s">
        <v>1016</v>
      </c>
      <c r="E96" s="119" t="s">
        <v>1017</v>
      </c>
      <c r="F96" s="138" t="s">
        <v>16186</v>
      </c>
      <c r="G96" s="119"/>
      <c r="H96" s="119"/>
      <c r="I96" s="123"/>
      <c r="J96" s="123"/>
      <c r="K96" s="123"/>
      <c r="L96" s="123"/>
      <c r="M96" s="123"/>
      <c r="N96" s="123"/>
      <c r="O96" s="123"/>
      <c r="P96" s="123"/>
      <c r="Q96" s="123"/>
      <c r="R96" s="123"/>
      <c r="S96" s="123"/>
      <c r="T96" s="123"/>
      <c r="U96" s="123"/>
      <c r="V96" s="123"/>
      <c r="W96" s="123"/>
      <c r="X96" s="123"/>
      <c r="Y96" s="123"/>
      <c r="Z96" s="123"/>
      <c r="AA96" s="123"/>
    </row>
    <row r="97" spans="1:27">
      <c r="A97" s="119">
        <v>94</v>
      </c>
      <c r="B97" s="119" t="s">
        <v>884</v>
      </c>
      <c r="C97" s="119"/>
      <c r="D97" s="140" t="str">
        <f t="shared" ref="D97:F97" si="6">D$84</f>
        <v>梁記号</v>
      </c>
      <c r="E97" s="140" t="str">
        <f t="shared" si="6"/>
        <v>Beam mark</v>
      </c>
      <c r="F97" s="140" t="str">
        <f t="shared" si="6"/>
        <v>Ký hiệu dầm</v>
      </c>
      <c r="G97" s="119"/>
      <c r="H97" s="119"/>
      <c r="I97" s="123"/>
      <c r="J97" s="123"/>
      <c r="K97" s="123"/>
      <c r="L97" s="123"/>
      <c r="M97" s="123"/>
      <c r="N97" s="123"/>
      <c r="O97" s="123"/>
      <c r="P97" s="123"/>
      <c r="Q97" s="123"/>
      <c r="R97" s="123"/>
      <c r="S97" s="123"/>
      <c r="T97" s="123"/>
      <c r="U97" s="123"/>
      <c r="V97" s="123"/>
      <c r="W97" s="123"/>
      <c r="X97" s="123"/>
      <c r="Y97" s="123"/>
      <c r="Z97" s="123"/>
      <c r="AA97" s="123"/>
    </row>
    <row r="98" spans="1:27" ht="26.4">
      <c r="A98" s="119">
        <v>95</v>
      </c>
      <c r="B98" s="119" t="s">
        <v>884</v>
      </c>
      <c r="C98" s="119"/>
      <c r="D98" s="120" t="s">
        <v>15913</v>
      </c>
      <c r="E98" s="119" t="s">
        <v>1018</v>
      </c>
      <c r="F98" s="133" t="s">
        <v>16187</v>
      </c>
      <c r="G98" s="119"/>
      <c r="H98" s="119"/>
      <c r="I98" s="123"/>
      <c r="J98" s="123"/>
      <c r="K98" s="123"/>
      <c r="L98" s="123"/>
      <c r="M98" s="123"/>
      <c r="N98" s="123"/>
      <c r="O98" s="123"/>
      <c r="P98" s="123"/>
      <c r="Q98" s="123"/>
      <c r="R98" s="123"/>
      <c r="S98" s="123"/>
      <c r="T98" s="123"/>
      <c r="U98" s="123"/>
      <c r="V98" s="123"/>
      <c r="W98" s="123"/>
      <c r="X98" s="123"/>
      <c r="Y98" s="123"/>
      <c r="Z98" s="123"/>
      <c r="AA98" s="123"/>
    </row>
    <row r="99" spans="1:27">
      <c r="A99" s="119">
        <v>96</v>
      </c>
      <c r="B99" s="119" t="s">
        <v>884</v>
      </c>
      <c r="C99" s="119"/>
      <c r="D99" s="140" t="str">
        <f t="shared" ref="D99:F99" si="7">D$86</f>
        <v>梁上端フカシ</v>
      </c>
      <c r="E99" s="140" t="str">
        <f t="shared" si="7"/>
        <v>Beam top bulge</v>
      </c>
      <c r="F99" s="140" t="str">
        <f t="shared" si="7"/>
        <v>Phần trên của dầm được làm dài hơn so với thiết kế</v>
      </c>
      <c r="G99" s="119"/>
      <c r="H99" s="119"/>
      <c r="I99" s="123"/>
      <c r="J99" s="123"/>
      <c r="K99" s="123"/>
      <c r="L99" s="123"/>
      <c r="M99" s="123"/>
      <c r="N99" s="123"/>
      <c r="O99" s="123"/>
      <c r="P99" s="123"/>
      <c r="Q99" s="123"/>
      <c r="R99" s="123"/>
      <c r="S99" s="123"/>
      <c r="T99" s="123"/>
      <c r="U99" s="123"/>
      <c r="V99" s="123"/>
      <c r="W99" s="123"/>
      <c r="X99" s="123"/>
      <c r="Y99" s="123"/>
      <c r="Z99" s="123"/>
      <c r="AA99" s="123"/>
    </row>
    <row r="100" spans="1:27">
      <c r="A100" s="119">
        <v>97</v>
      </c>
      <c r="B100" s="119" t="s">
        <v>884</v>
      </c>
      <c r="C100" s="119"/>
      <c r="D100" s="119" t="s">
        <v>1019</v>
      </c>
      <c r="E100" s="119" t="s">
        <v>1020</v>
      </c>
      <c r="F100" s="119" t="s">
        <v>1021</v>
      </c>
      <c r="G100" s="119"/>
      <c r="H100" s="119"/>
      <c r="I100" s="123"/>
      <c r="J100" s="123"/>
      <c r="K100" s="123"/>
      <c r="L100" s="123"/>
      <c r="M100" s="123"/>
      <c r="N100" s="123"/>
      <c r="O100" s="123"/>
      <c r="P100" s="123"/>
      <c r="Q100" s="123"/>
      <c r="R100" s="123"/>
      <c r="S100" s="123"/>
      <c r="T100" s="123"/>
      <c r="U100" s="123"/>
      <c r="V100" s="123"/>
      <c r="W100" s="123"/>
      <c r="X100" s="123"/>
      <c r="Y100" s="123"/>
      <c r="Z100" s="123"/>
      <c r="AA100" s="123"/>
    </row>
    <row r="101" spans="1:27">
      <c r="A101" s="119">
        <v>98</v>
      </c>
      <c r="B101" s="119" t="s">
        <v>884</v>
      </c>
      <c r="C101" s="119"/>
      <c r="D101" s="140" t="str">
        <f t="shared" ref="D101:F101" si="8">D$92</f>
        <v>梁下端フカシ</v>
      </c>
      <c r="E101" s="140" t="str">
        <f t="shared" si="8"/>
        <v>Beam bottom bulge</v>
      </c>
      <c r="F101" s="140" t="str">
        <f t="shared" si="8"/>
        <v>Phần dưới của dầm được làm dài hơn so với thiết kế</v>
      </c>
      <c r="G101" s="119"/>
      <c r="H101" s="119"/>
      <c r="I101" s="123"/>
      <c r="J101" s="123"/>
      <c r="K101" s="123"/>
      <c r="L101" s="123"/>
      <c r="M101" s="123"/>
      <c r="N101" s="123"/>
      <c r="O101" s="123"/>
      <c r="P101" s="123"/>
      <c r="Q101" s="123"/>
      <c r="R101" s="123"/>
      <c r="S101" s="123"/>
      <c r="T101" s="123"/>
      <c r="U101" s="123"/>
      <c r="V101" s="123"/>
      <c r="W101" s="123"/>
      <c r="X101" s="123"/>
      <c r="Y101" s="123"/>
      <c r="Z101" s="123"/>
      <c r="AA101" s="123"/>
    </row>
    <row r="102" spans="1:27">
      <c r="A102" s="119">
        <v>99</v>
      </c>
      <c r="B102" s="119" t="s">
        <v>884</v>
      </c>
      <c r="C102" s="119"/>
      <c r="D102" s="119" t="s">
        <v>1022</v>
      </c>
      <c r="E102" s="119" t="s">
        <v>1023</v>
      </c>
      <c r="F102" s="133" t="s">
        <v>16188</v>
      </c>
      <c r="G102" s="119"/>
      <c r="H102" s="119"/>
      <c r="I102" s="123"/>
      <c r="J102" s="123"/>
      <c r="K102" s="123"/>
      <c r="L102" s="123"/>
      <c r="M102" s="123"/>
      <c r="N102" s="123"/>
      <c r="O102" s="123"/>
      <c r="P102" s="123"/>
      <c r="Q102" s="123"/>
      <c r="R102" s="123"/>
      <c r="S102" s="123"/>
      <c r="T102" s="123"/>
      <c r="U102" s="123"/>
      <c r="V102" s="123"/>
      <c r="W102" s="123"/>
      <c r="X102" s="123"/>
      <c r="Y102" s="123"/>
      <c r="Z102" s="123"/>
      <c r="AA102" s="123"/>
    </row>
    <row r="103" spans="1:27">
      <c r="A103" s="119">
        <v>100</v>
      </c>
      <c r="B103" s="119" t="s">
        <v>884</v>
      </c>
      <c r="C103" s="119"/>
      <c r="D103" s="119" t="s">
        <v>1024</v>
      </c>
      <c r="E103" s="119" t="s">
        <v>1025</v>
      </c>
      <c r="F103" s="133" t="s">
        <v>16189</v>
      </c>
      <c r="G103" s="119"/>
      <c r="H103" s="119"/>
      <c r="I103" s="123"/>
      <c r="J103" s="123"/>
      <c r="K103" s="123"/>
      <c r="L103" s="123"/>
      <c r="M103" s="123"/>
      <c r="N103" s="123"/>
      <c r="O103" s="123"/>
      <c r="P103" s="123"/>
      <c r="Q103" s="123"/>
      <c r="R103" s="123"/>
      <c r="S103" s="123"/>
      <c r="T103" s="123"/>
      <c r="U103" s="123"/>
      <c r="V103" s="123"/>
      <c r="W103" s="123"/>
      <c r="X103" s="123"/>
      <c r="Y103" s="123"/>
      <c r="Z103" s="123"/>
      <c r="AA103" s="123"/>
    </row>
    <row r="104" spans="1:27">
      <c r="A104" s="119">
        <v>101</v>
      </c>
      <c r="B104" s="119" t="s">
        <v>884</v>
      </c>
      <c r="C104" s="119"/>
      <c r="D104" s="140" t="str">
        <f t="shared" ref="D104:F104" si="9">D$78</f>
        <v>耐圧盤記号</v>
      </c>
      <c r="E104" s="140" t="str">
        <f t="shared" si="9"/>
        <v>Pressure resistance plate mark</v>
      </c>
      <c r="F104" s="140" t="str">
        <f t="shared" si="9"/>
        <v>Ký hiệu phần móng chịu lực</v>
      </c>
      <c r="G104" s="119"/>
      <c r="H104" s="119"/>
      <c r="I104" s="123"/>
      <c r="J104" s="123"/>
      <c r="K104" s="123"/>
      <c r="L104" s="123"/>
      <c r="M104" s="123"/>
      <c r="N104" s="123"/>
      <c r="O104" s="123"/>
      <c r="P104" s="123"/>
      <c r="Q104" s="123"/>
      <c r="R104" s="123"/>
      <c r="S104" s="123"/>
      <c r="T104" s="123"/>
      <c r="U104" s="123"/>
      <c r="V104" s="123"/>
      <c r="W104" s="123"/>
      <c r="X104" s="123"/>
      <c r="Y104" s="123"/>
      <c r="Z104" s="123"/>
      <c r="AA104" s="123"/>
    </row>
    <row r="105" spans="1:27">
      <c r="A105" s="119">
        <v>102</v>
      </c>
      <c r="B105" s="119" t="s">
        <v>884</v>
      </c>
      <c r="C105" s="119"/>
      <c r="D105" s="119" t="s">
        <v>1026</v>
      </c>
      <c r="E105" s="119" t="s">
        <v>1027</v>
      </c>
      <c r="F105" s="133" t="s">
        <v>16190</v>
      </c>
      <c r="G105" s="119"/>
      <c r="H105" s="119"/>
      <c r="I105" s="123"/>
      <c r="J105" s="123"/>
      <c r="K105" s="123"/>
      <c r="L105" s="123"/>
      <c r="M105" s="123"/>
      <c r="N105" s="123"/>
      <c r="O105" s="123"/>
      <c r="P105" s="123"/>
      <c r="Q105" s="123"/>
      <c r="R105" s="123"/>
      <c r="S105" s="123"/>
      <c r="T105" s="123"/>
      <c r="U105" s="123"/>
      <c r="V105" s="123"/>
      <c r="W105" s="123"/>
      <c r="X105" s="123"/>
      <c r="Y105" s="123"/>
      <c r="Z105" s="123"/>
      <c r="AA105" s="123"/>
    </row>
    <row r="106" spans="1:27">
      <c r="A106" s="119">
        <v>103</v>
      </c>
      <c r="B106" s="119" t="s">
        <v>884</v>
      </c>
      <c r="C106" s="119"/>
      <c r="D106" s="119" t="s">
        <v>1028</v>
      </c>
      <c r="E106" s="119" t="s">
        <v>1029</v>
      </c>
      <c r="F106" s="133" t="s">
        <v>16191</v>
      </c>
      <c r="G106" s="119"/>
      <c r="H106" s="119"/>
      <c r="I106" s="123"/>
      <c r="J106" s="123"/>
      <c r="K106" s="123"/>
      <c r="L106" s="123"/>
      <c r="M106" s="123"/>
      <c r="N106" s="123"/>
      <c r="O106" s="123"/>
      <c r="P106" s="123"/>
      <c r="Q106" s="123"/>
      <c r="R106" s="123"/>
      <c r="S106" s="123"/>
      <c r="T106" s="123"/>
      <c r="U106" s="123"/>
      <c r="V106" s="123"/>
      <c r="W106" s="123"/>
      <c r="X106" s="123"/>
      <c r="Y106" s="123"/>
      <c r="Z106" s="123"/>
      <c r="AA106" s="123"/>
    </row>
    <row r="107" spans="1:27">
      <c r="A107" s="119">
        <v>104</v>
      </c>
      <c r="B107" s="119" t="s">
        <v>884</v>
      </c>
      <c r="C107" s="119"/>
      <c r="D107" s="140" t="str">
        <f t="shared" ref="D107:E107" si="10">D$85</f>
        <v>フーチン記号</v>
      </c>
      <c r="E107" s="140" t="str">
        <f t="shared" si="10"/>
        <v>Footing mark</v>
      </c>
      <c r="F107" s="140" t="str">
        <f>F$85</f>
        <v>Ký hiệu chân móng</v>
      </c>
      <c r="G107" s="119"/>
      <c r="H107" s="119"/>
      <c r="I107" s="123"/>
      <c r="J107" s="123"/>
      <c r="K107" s="123"/>
      <c r="L107" s="123"/>
      <c r="M107" s="123"/>
      <c r="N107" s="123"/>
      <c r="O107" s="123"/>
      <c r="P107" s="123"/>
      <c r="Q107" s="123"/>
      <c r="R107" s="123"/>
      <c r="S107" s="123"/>
      <c r="T107" s="123"/>
      <c r="U107" s="123"/>
      <c r="V107" s="123"/>
      <c r="W107" s="123"/>
      <c r="X107" s="123"/>
      <c r="Y107" s="123"/>
      <c r="Z107" s="123"/>
      <c r="AA107" s="123"/>
    </row>
    <row r="108" spans="1:27">
      <c r="A108" s="119">
        <v>105</v>
      </c>
      <c r="B108" s="119" t="s">
        <v>884</v>
      </c>
      <c r="C108" s="119"/>
      <c r="D108" s="119" t="s">
        <v>1030</v>
      </c>
      <c r="E108" s="119" t="s">
        <v>1031</v>
      </c>
      <c r="F108" s="133" t="s">
        <v>16192</v>
      </c>
      <c r="G108" s="119"/>
      <c r="H108" s="119"/>
      <c r="I108" s="123"/>
      <c r="J108" s="123"/>
      <c r="K108" s="123"/>
      <c r="L108" s="123"/>
      <c r="M108" s="123"/>
      <c r="N108" s="123"/>
      <c r="O108" s="123"/>
      <c r="P108" s="123"/>
      <c r="Q108" s="123"/>
      <c r="R108" s="123"/>
      <c r="S108" s="123"/>
      <c r="T108" s="123"/>
      <c r="U108" s="123"/>
      <c r="V108" s="123"/>
      <c r="W108" s="123"/>
      <c r="X108" s="123"/>
      <c r="Y108" s="123"/>
      <c r="Z108" s="123"/>
      <c r="AA108" s="123"/>
    </row>
    <row r="109" spans="1:27">
      <c r="A109" s="119">
        <v>106</v>
      </c>
      <c r="B109" s="119" t="s">
        <v>884</v>
      </c>
      <c r="C109" s="119"/>
      <c r="D109" s="119" t="s">
        <v>1032</v>
      </c>
      <c r="E109" s="119" t="s">
        <v>1033</v>
      </c>
      <c r="F109" s="133" t="s">
        <v>16193</v>
      </c>
      <c r="G109" s="119"/>
      <c r="H109" s="119"/>
      <c r="I109" s="123"/>
      <c r="J109" s="123"/>
      <c r="K109" s="123"/>
      <c r="L109" s="123"/>
      <c r="M109" s="123"/>
      <c r="N109" s="123"/>
      <c r="O109" s="123"/>
      <c r="P109" s="123"/>
      <c r="Q109" s="123"/>
      <c r="R109" s="123"/>
      <c r="S109" s="123"/>
      <c r="T109" s="123"/>
      <c r="U109" s="123"/>
      <c r="V109" s="123"/>
      <c r="W109" s="123"/>
      <c r="X109" s="123"/>
      <c r="Y109" s="123"/>
      <c r="Z109" s="123"/>
      <c r="AA109" s="123"/>
    </row>
    <row r="110" spans="1:27">
      <c r="A110" s="119">
        <v>107</v>
      </c>
      <c r="B110" s="119" t="s">
        <v>884</v>
      </c>
      <c r="C110" s="119"/>
      <c r="D110" s="119" t="s">
        <v>1034</v>
      </c>
      <c r="E110" s="119" t="s">
        <v>1035</v>
      </c>
      <c r="F110" s="133" t="s">
        <v>16194</v>
      </c>
      <c r="G110" s="119"/>
      <c r="H110" s="119"/>
      <c r="I110" s="123"/>
      <c r="J110" s="123"/>
      <c r="K110" s="123"/>
      <c r="L110" s="123"/>
      <c r="M110" s="123"/>
      <c r="N110" s="123"/>
      <c r="O110" s="123"/>
      <c r="P110" s="123"/>
      <c r="Q110" s="123"/>
      <c r="R110" s="123"/>
      <c r="S110" s="123"/>
      <c r="T110" s="123"/>
      <c r="U110" s="123"/>
      <c r="V110" s="123"/>
      <c r="W110" s="123"/>
      <c r="X110" s="123"/>
      <c r="Y110" s="123"/>
      <c r="Z110" s="123"/>
      <c r="AA110" s="123"/>
    </row>
    <row r="111" spans="1:27">
      <c r="A111" s="119">
        <v>108</v>
      </c>
      <c r="B111" s="119" t="s">
        <v>884</v>
      </c>
      <c r="C111" s="119"/>
      <c r="D111" s="119" t="s">
        <v>1036</v>
      </c>
      <c r="E111" s="119" t="s">
        <v>1037</v>
      </c>
      <c r="F111" s="133" t="s">
        <v>16195</v>
      </c>
      <c r="G111" s="119"/>
      <c r="H111" s="119"/>
      <c r="I111" s="123"/>
      <c r="J111" s="123"/>
      <c r="K111" s="123"/>
      <c r="L111" s="123"/>
      <c r="M111" s="123"/>
      <c r="N111" s="123"/>
      <c r="O111" s="123"/>
      <c r="P111" s="123"/>
      <c r="Q111" s="123"/>
      <c r="R111" s="123"/>
      <c r="S111" s="123"/>
      <c r="T111" s="123"/>
      <c r="U111" s="123"/>
      <c r="V111" s="123"/>
      <c r="W111" s="123"/>
      <c r="X111" s="123"/>
      <c r="Y111" s="123"/>
      <c r="Z111" s="123"/>
      <c r="AA111" s="123"/>
    </row>
    <row r="112" spans="1:27">
      <c r="A112" s="119">
        <v>109</v>
      </c>
      <c r="B112" s="119" t="s">
        <v>884</v>
      </c>
      <c r="C112" s="119"/>
      <c r="D112" s="140" t="str">
        <f t="shared" ref="D112:E112" si="11">D$79</f>
        <v>スラブ記号</v>
      </c>
      <c r="E112" s="140" t="str">
        <f t="shared" si="11"/>
        <v>Slab mark</v>
      </c>
      <c r="F112" s="140" t="str">
        <f>F$79</f>
        <v>Ký hiệu sàn</v>
      </c>
      <c r="G112" s="119"/>
      <c r="H112" s="119"/>
      <c r="I112" s="123"/>
      <c r="J112" s="123"/>
      <c r="K112" s="123"/>
      <c r="L112" s="123"/>
      <c r="M112" s="123"/>
      <c r="N112" s="123"/>
      <c r="O112" s="123"/>
      <c r="P112" s="123"/>
      <c r="Q112" s="123"/>
      <c r="R112" s="123"/>
      <c r="S112" s="123"/>
      <c r="T112" s="123"/>
      <c r="U112" s="123"/>
      <c r="V112" s="123"/>
      <c r="W112" s="123"/>
      <c r="X112" s="123"/>
      <c r="Y112" s="123"/>
      <c r="Z112" s="123"/>
      <c r="AA112" s="123"/>
    </row>
    <row r="113" spans="1:27">
      <c r="A113" s="119">
        <v>110</v>
      </c>
      <c r="B113" s="119" t="s">
        <v>884</v>
      </c>
      <c r="C113" s="119"/>
      <c r="D113" s="119" t="s">
        <v>1038</v>
      </c>
      <c r="E113" s="119" t="s">
        <v>1039</v>
      </c>
      <c r="F113" s="133" t="s">
        <v>16196</v>
      </c>
      <c r="G113" s="119"/>
      <c r="H113" s="119"/>
      <c r="I113" s="123"/>
      <c r="J113" s="123"/>
      <c r="K113" s="123"/>
      <c r="L113" s="123"/>
      <c r="M113" s="123"/>
      <c r="N113" s="123"/>
      <c r="O113" s="123"/>
      <c r="P113" s="123"/>
      <c r="Q113" s="123"/>
      <c r="R113" s="123"/>
      <c r="S113" s="123"/>
      <c r="T113" s="123"/>
      <c r="U113" s="123"/>
      <c r="V113" s="123"/>
      <c r="W113" s="123"/>
      <c r="X113" s="123"/>
      <c r="Y113" s="123"/>
      <c r="Z113" s="123"/>
      <c r="AA113" s="123"/>
    </row>
    <row r="114" spans="1:27">
      <c r="A114" s="119">
        <v>111</v>
      </c>
      <c r="B114" s="119" t="s">
        <v>884</v>
      </c>
      <c r="C114" s="119"/>
      <c r="D114" s="119" t="s">
        <v>1040</v>
      </c>
      <c r="E114" s="119" t="s">
        <v>1041</v>
      </c>
      <c r="F114" s="133" t="s">
        <v>8313</v>
      </c>
      <c r="G114" s="119"/>
      <c r="H114" s="119"/>
      <c r="I114" s="123"/>
      <c r="J114" s="123"/>
      <c r="K114" s="123"/>
      <c r="L114" s="123"/>
      <c r="M114" s="123"/>
      <c r="N114" s="123"/>
      <c r="O114" s="123"/>
      <c r="P114" s="123"/>
      <c r="Q114" s="123"/>
      <c r="R114" s="123"/>
      <c r="S114" s="123"/>
      <c r="T114" s="123"/>
      <c r="U114" s="123"/>
      <c r="V114" s="123"/>
      <c r="W114" s="123"/>
      <c r="X114" s="123"/>
      <c r="Y114" s="123"/>
      <c r="Z114" s="123"/>
      <c r="AA114" s="123"/>
    </row>
    <row r="115" spans="1:27" ht="27.6">
      <c r="A115" s="119">
        <v>112</v>
      </c>
      <c r="B115" s="119" t="s">
        <v>884</v>
      </c>
      <c r="C115" s="119"/>
      <c r="D115" s="119" t="s">
        <v>1042</v>
      </c>
      <c r="E115" s="119" t="s">
        <v>1043</v>
      </c>
      <c r="F115" s="133" t="s">
        <v>16197</v>
      </c>
      <c r="G115" s="119"/>
      <c r="H115" s="119"/>
      <c r="I115" s="123"/>
      <c r="J115" s="123"/>
      <c r="K115" s="123"/>
      <c r="L115" s="123"/>
      <c r="M115" s="123"/>
      <c r="N115" s="123"/>
      <c r="O115" s="123"/>
      <c r="P115" s="123"/>
      <c r="Q115" s="123"/>
      <c r="R115" s="123"/>
      <c r="S115" s="123"/>
      <c r="T115" s="123"/>
      <c r="U115" s="123"/>
      <c r="V115" s="123"/>
      <c r="W115" s="123"/>
      <c r="X115" s="123"/>
      <c r="Y115" s="123"/>
      <c r="Z115" s="123"/>
      <c r="AA115" s="123"/>
    </row>
    <row r="116" spans="1:27" ht="41.4">
      <c r="A116" s="119">
        <v>113</v>
      </c>
      <c r="B116" s="119" t="s">
        <v>884</v>
      </c>
      <c r="C116" s="119"/>
      <c r="D116" s="119" t="s">
        <v>1044</v>
      </c>
      <c r="E116" s="121" t="s">
        <v>1045</v>
      </c>
      <c r="F116" s="135" t="s">
        <v>16198</v>
      </c>
      <c r="G116" s="119"/>
      <c r="H116" s="119"/>
      <c r="I116" s="123"/>
      <c r="J116" s="123"/>
      <c r="K116" s="123"/>
      <c r="L116" s="123"/>
      <c r="M116" s="123"/>
      <c r="N116" s="123"/>
      <c r="O116" s="123"/>
      <c r="P116" s="123"/>
      <c r="Q116" s="123"/>
      <c r="R116" s="123"/>
      <c r="S116" s="123"/>
      <c r="T116" s="123"/>
      <c r="U116" s="123"/>
      <c r="V116" s="123"/>
      <c r="W116" s="123"/>
      <c r="X116" s="123"/>
      <c r="Y116" s="123"/>
      <c r="Z116" s="123"/>
      <c r="AA116" s="123"/>
    </row>
    <row r="117" spans="1:27">
      <c r="A117" s="119">
        <v>114</v>
      </c>
      <c r="B117" s="119" t="s">
        <v>884</v>
      </c>
      <c r="C117" s="119"/>
      <c r="D117" s="119" t="s">
        <v>1046</v>
      </c>
      <c r="E117" s="119" t="s">
        <v>1047</v>
      </c>
      <c r="F117" s="133" t="s">
        <v>16199</v>
      </c>
      <c r="G117" s="119"/>
      <c r="H117" s="119"/>
      <c r="I117" s="123"/>
      <c r="J117" s="123"/>
      <c r="K117" s="123"/>
      <c r="L117" s="123"/>
      <c r="M117" s="123"/>
      <c r="N117" s="123"/>
      <c r="O117" s="123"/>
      <c r="P117" s="123"/>
      <c r="Q117" s="123"/>
      <c r="R117" s="123"/>
      <c r="S117" s="123"/>
      <c r="T117" s="123"/>
      <c r="U117" s="123"/>
      <c r="V117" s="123"/>
      <c r="W117" s="123"/>
      <c r="X117" s="123"/>
      <c r="Y117" s="123"/>
      <c r="Z117" s="123"/>
      <c r="AA117" s="123"/>
    </row>
    <row r="118" spans="1:27" ht="27.6">
      <c r="A118" s="119">
        <v>115</v>
      </c>
      <c r="B118" s="119" t="s">
        <v>884</v>
      </c>
      <c r="C118" s="119"/>
      <c r="D118" s="119" t="s">
        <v>1048</v>
      </c>
      <c r="E118" s="119" t="s">
        <v>1049</v>
      </c>
      <c r="F118" s="133" t="s">
        <v>16200</v>
      </c>
      <c r="G118" s="119"/>
      <c r="H118" s="119" t="s">
        <v>985</v>
      </c>
      <c r="I118" s="123"/>
      <c r="J118" s="123"/>
      <c r="K118" s="123"/>
      <c r="L118" s="123"/>
      <c r="M118" s="123"/>
      <c r="N118" s="123"/>
      <c r="O118" s="123"/>
      <c r="P118" s="123"/>
      <c r="Q118" s="123"/>
      <c r="R118" s="123"/>
      <c r="S118" s="123"/>
      <c r="T118" s="123"/>
      <c r="U118" s="123"/>
      <c r="V118" s="123"/>
      <c r="W118" s="123"/>
      <c r="X118" s="123"/>
      <c r="Y118" s="123"/>
      <c r="Z118" s="123"/>
      <c r="AA118" s="123"/>
    </row>
    <row r="119" spans="1:27" ht="27.6">
      <c r="A119" s="119">
        <v>116</v>
      </c>
      <c r="B119" s="119" t="s">
        <v>884</v>
      </c>
      <c r="C119" s="119"/>
      <c r="D119" s="119" t="s">
        <v>1050</v>
      </c>
      <c r="E119" s="119" t="s">
        <v>1051</v>
      </c>
      <c r="F119" s="133" t="s">
        <v>16201</v>
      </c>
      <c r="G119" s="119"/>
      <c r="H119" s="119" t="s">
        <v>1052</v>
      </c>
      <c r="I119" s="123"/>
      <c r="J119" s="123"/>
      <c r="K119" s="123"/>
      <c r="L119" s="123"/>
      <c r="M119" s="123"/>
      <c r="N119" s="123"/>
      <c r="O119" s="123"/>
      <c r="P119" s="123"/>
      <c r="Q119" s="123"/>
      <c r="R119" s="123"/>
      <c r="S119" s="123"/>
      <c r="T119" s="123"/>
      <c r="U119" s="123"/>
      <c r="V119" s="123"/>
      <c r="W119" s="123"/>
      <c r="X119" s="123"/>
      <c r="Y119" s="123"/>
      <c r="Z119" s="123"/>
      <c r="AA119" s="123"/>
    </row>
    <row r="120" spans="1:27">
      <c r="A120" s="119">
        <v>117</v>
      </c>
      <c r="B120" s="119" t="s">
        <v>884</v>
      </c>
      <c r="C120" s="119"/>
      <c r="D120" s="140" t="str">
        <f t="shared" ref="D120:F120" si="12">D$83</f>
        <v>釜場</v>
      </c>
      <c r="E120" s="140" t="str">
        <f t="shared" si="12"/>
        <v>Pit</v>
      </c>
      <c r="F120" s="140" t="str">
        <f t="shared" si="12"/>
        <v>Hầm chứa nước</v>
      </c>
      <c r="G120" s="119"/>
      <c r="H120" s="119"/>
      <c r="I120" s="123"/>
      <c r="J120" s="123"/>
      <c r="K120" s="123"/>
      <c r="L120" s="123"/>
      <c r="M120" s="123"/>
      <c r="N120" s="123"/>
      <c r="O120" s="123"/>
      <c r="P120" s="123"/>
      <c r="Q120" s="123"/>
      <c r="R120" s="123"/>
      <c r="S120" s="123"/>
      <c r="T120" s="123"/>
      <c r="U120" s="123"/>
      <c r="V120" s="123"/>
      <c r="W120" s="123"/>
      <c r="X120" s="123"/>
      <c r="Y120" s="123"/>
      <c r="Z120" s="123"/>
      <c r="AA120" s="123"/>
    </row>
    <row r="121" spans="1:27">
      <c r="A121" s="119">
        <v>118</v>
      </c>
      <c r="B121" s="119" t="s">
        <v>884</v>
      </c>
      <c r="C121" s="119"/>
      <c r="D121" s="119" t="s">
        <v>1053</v>
      </c>
      <c r="E121" s="119" t="s">
        <v>1054</v>
      </c>
      <c r="F121" s="133" t="s">
        <v>16202</v>
      </c>
      <c r="G121" s="119"/>
      <c r="H121" s="119"/>
      <c r="I121" s="123"/>
      <c r="J121" s="123"/>
      <c r="K121" s="123"/>
      <c r="L121" s="123"/>
      <c r="M121" s="123"/>
      <c r="N121" s="123"/>
      <c r="O121" s="123"/>
      <c r="P121" s="123"/>
      <c r="Q121" s="123"/>
      <c r="R121" s="123"/>
      <c r="S121" s="123"/>
      <c r="T121" s="123"/>
      <c r="U121" s="123"/>
      <c r="V121" s="123"/>
      <c r="W121" s="123"/>
      <c r="X121" s="123"/>
      <c r="Y121" s="123"/>
      <c r="Z121" s="123"/>
      <c r="AA121" s="123"/>
    </row>
    <row r="122" spans="1:27">
      <c r="A122" s="119">
        <v>119</v>
      </c>
      <c r="B122" s="119" t="s">
        <v>884</v>
      </c>
      <c r="C122" s="119"/>
      <c r="D122" s="119" t="s">
        <v>1055</v>
      </c>
      <c r="E122" s="119" t="s">
        <v>1056</v>
      </c>
      <c r="F122" s="133" t="s">
        <v>16203</v>
      </c>
      <c r="G122" s="119"/>
      <c r="H122" s="119"/>
      <c r="I122" s="123"/>
      <c r="J122" s="123"/>
      <c r="K122" s="123"/>
      <c r="L122" s="123"/>
      <c r="M122" s="123"/>
      <c r="N122" s="123"/>
      <c r="O122" s="123"/>
      <c r="P122" s="123"/>
      <c r="Q122" s="123"/>
      <c r="R122" s="123"/>
      <c r="S122" s="123"/>
      <c r="T122" s="123"/>
      <c r="U122" s="123"/>
      <c r="V122" s="123"/>
      <c r="W122" s="123"/>
      <c r="X122" s="123"/>
      <c r="Y122" s="123"/>
      <c r="Z122" s="123"/>
      <c r="AA122" s="123"/>
    </row>
    <row r="123" spans="1:27">
      <c r="A123" s="119">
        <v>120</v>
      </c>
      <c r="B123" s="119" t="s">
        <v>884</v>
      </c>
      <c r="C123" s="140">
        <f>C124</f>
        <v>13</v>
      </c>
      <c r="D123" s="140" t="str">
        <f>目次!D10</f>
        <v>1.建築図の見方</v>
      </c>
      <c r="E123" s="140" t="str">
        <f>目次!E10</f>
        <v>1. Method of understanding architectural drawing</v>
      </c>
      <c r="F123" s="140" t="str">
        <f>目次!F10</f>
        <v>1. Cách đọc bản vẽ kiến trúc</v>
      </c>
      <c r="G123" s="119"/>
      <c r="H123" s="119"/>
      <c r="I123" s="123"/>
      <c r="J123" s="123"/>
      <c r="K123" s="123"/>
      <c r="L123" s="123"/>
      <c r="M123" s="123"/>
      <c r="N123" s="123"/>
      <c r="O123" s="123"/>
      <c r="P123" s="123"/>
      <c r="Q123" s="123"/>
      <c r="R123" s="123"/>
      <c r="S123" s="123"/>
      <c r="T123" s="123"/>
      <c r="U123" s="123"/>
      <c r="V123" s="123"/>
      <c r="W123" s="123"/>
      <c r="X123" s="123"/>
      <c r="Y123" s="123"/>
      <c r="Z123" s="123"/>
      <c r="AA123" s="123"/>
    </row>
    <row r="124" spans="1:27">
      <c r="A124" s="119">
        <v>121</v>
      </c>
      <c r="B124" s="119" t="s">
        <v>884</v>
      </c>
      <c r="C124" s="119">
        <v>13</v>
      </c>
      <c r="D124" s="119" t="s">
        <v>15914</v>
      </c>
      <c r="E124" s="121" t="s">
        <v>1057</v>
      </c>
      <c r="F124" s="121" t="s">
        <v>15955</v>
      </c>
      <c r="G124" s="119"/>
      <c r="H124" s="119"/>
      <c r="I124" s="123"/>
      <c r="J124" s="123"/>
      <c r="K124" s="123"/>
      <c r="L124" s="123"/>
      <c r="M124" s="123"/>
      <c r="N124" s="123"/>
      <c r="O124" s="123"/>
      <c r="P124" s="123"/>
      <c r="Q124" s="123"/>
      <c r="R124" s="123"/>
      <c r="S124" s="123"/>
      <c r="T124" s="123"/>
      <c r="U124" s="123"/>
      <c r="V124" s="123"/>
      <c r="W124" s="123"/>
      <c r="X124" s="123"/>
      <c r="Y124" s="123"/>
      <c r="Z124" s="123"/>
      <c r="AA124" s="123"/>
    </row>
    <row r="125" spans="1:27">
      <c r="A125" s="119">
        <v>122</v>
      </c>
      <c r="B125" s="119" t="s">
        <v>884</v>
      </c>
      <c r="C125" s="119"/>
      <c r="D125" s="126" t="str">
        <f t="shared" ref="D125:F125" si="13">D$33</f>
        <v>床伏図</v>
      </c>
      <c r="E125" s="126" t="str">
        <f t="shared" si="13"/>
        <v>Floor downward view drawing</v>
      </c>
      <c r="F125" s="126" t="str">
        <f t="shared" si="13"/>
        <v>Bản vẽ kết cấu sàn</v>
      </c>
      <c r="G125" s="119"/>
      <c r="H125" s="119"/>
      <c r="I125" s="123"/>
      <c r="J125" s="123"/>
      <c r="K125" s="123"/>
      <c r="L125" s="123"/>
      <c r="M125" s="123"/>
      <c r="N125" s="123"/>
      <c r="O125" s="123"/>
      <c r="P125" s="123"/>
      <c r="Q125" s="123"/>
      <c r="R125" s="123"/>
      <c r="S125" s="123"/>
      <c r="T125" s="123"/>
      <c r="U125" s="123"/>
      <c r="V125" s="123"/>
      <c r="W125" s="123"/>
      <c r="X125" s="123"/>
      <c r="Y125" s="123"/>
      <c r="Z125" s="123"/>
      <c r="AA125" s="123"/>
    </row>
    <row r="126" spans="1:27" ht="69">
      <c r="A126" s="119">
        <v>123</v>
      </c>
      <c r="B126" s="119" t="s">
        <v>884</v>
      </c>
      <c r="C126" s="119"/>
      <c r="D126" s="119" t="s">
        <v>15915</v>
      </c>
      <c r="E126" s="119" t="s">
        <v>1058</v>
      </c>
      <c r="F126" s="133" t="s">
        <v>16204</v>
      </c>
      <c r="G126" s="119"/>
      <c r="H126" s="119" t="s">
        <v>1059</v>
      </c>
      <c r="I126" s="123"/>
      <c r="J126" s="123"/>
      <c r="K126" s="123"/>
      <c r="L126" s="123"/>
      <c r="M126" s="123"/>
      <c r="N126" s="123"/>
      <c r="O126" s="123"/>
      <c r="P126" s="123"/>
      <c r="Q126" s="123"/>
      <c r="R126" s="123"/>
      <c r="S126" s="123"/>
      <c r="T126" s="123"/>
      <c r="U126" s="123"/>
      <c r="V126" s="123"/>
      <c r="W126" s="123"/>
      <c r="X126" s="123"/>
      <c r="Y126" s="123"/>
      <c r="Z126" s="123"/>
      <c r="AA126" s="123"/>
    </row>
    <row r="127" spans="1:27" ht="41.4">
      <c r="A127" s="119">
        <v>124</v>
      </c>
      <c r="B127" s="119" t="s">
        <v>884</v>
      </c>
      <c r="C127" s="119"/>
      <c r="D127" s="119" t="s">
        <v>15916</v>
      </c>
      <c r="E127" s="119" t="s">
        <v>15917</v>
      </c>
      <c r="F127" s="133" t="s">
        <v>16205</v>
      </c>
      <c r="G127" s="119"/>
      <c r="H127" s="119"/>
      <c r="I127" s="123"/>
      <c r="J127" s="123"/>
      <c r="K127" s="123"/>
      <c r="L127" s="123"/>
      <c r="M127" s="123"/>
      <c r="N127" s="123"/>
      <c r="O127" s="123"/>
      <c r="P127" s="123"/>
      <c r="Q127" s="123"/>
      <c r="R127" s="123"/>
      <c r="S127" s="123"/>
      <c r="T127" s="123"/>
      <c r="U127" s="123"/>
      <c r="V127" s="123"/>
      <c r="W127" s="123"/>
      <c r="X127" s="123"/>
      <c r="Y127" s="123"/>
      <c r="Z127" s="123"/>
      <c r="AA127" s="123"/>
    </row>
    <row r="128" spans="1:27" ht="55.2">
      <c r="A128" s="119">
        <v>125</v>
      </c>
      <c r="B128" s="119" t="s">
        <v>884</v>
      </c>
      <c r="C128" s="119"/>
      <c r="D128" s="119" t="s">
        <v>15918</v>
      </c>
      <c r="E128" s="119" t="s">
        <v>1060</v>
      </c>
      <c r="F128" s="133" t="s">
        <v>16206</v>
      </c>
      <c r="G128" s="119"/>
      <c r="H128" s="119" t="s">
        <v>985</v>
      </c>
      <c r="I128" s="123"/>
      <c r="J128" s="123"/>
      <c r="K128" s="123"/>
      <c r="L128" s="123"/>
      <c r="M128" s="123"/>
      <c r="N128" s="123"/>
      <c r="O128" s="123"/>
      <c r="P128" s="123"/>
      <c r="Q128" s="123"/>
      <c r="R128" s="123"/>
      <c r="S128" s="123"/>
      <c r="T128" s="123"/>
      <c r="U128" s="123"/>
      <c r="V128" s="123"/>
      <c r="W128" s="123"/>
      <c r="X128" s="123"/>
      <c r="Y128" s="123"/>
      <c r="Z128" s="123"/>
      <c r="AA128" s="123"/>
    </row>
    <row r="129" spans="1:27">
      <c r="A129" s="119">
        <v>126</v>
      </c>
      <c r="B129" s="119" t="s">
        <v>884</v>
      </c>
      <c r="C129" s="119"/>
      <c r="D129" s="119" t="s">
        <v>1061</v>
      </c>
      <c r="E129" s="119" t="s">
        <v>1062</v>
      </c>
      <c r="F129" s="133" t="s">
        <v>16207</v>
      </c>
      <c r="G129" s="119"/>
      <c r="H129" s="119"/>
      <c r="I129" s="123"/>
      <c r="J129" s="123"/>
      <c r="K129" s="123"/>
      <c r="L129" s="123"/>
      <c r="M129" s="123"/>
      <c r="N129" s="123"/>
      <c r="O129" s="123"/>
      <c r="P129" s="123"/>
      <c r="Q129" s="123"/>
      <c r="R129" s="123"/>
      <c r="S129" s="123"/>
      <c r="T129" s="123"/>
      <c r="U129" s="123"/>
      <c r="V129" s="123"/>
      <c r="W129" s="123"/>
      <c r="X129" s="123"/>
      <c r="Y129" s="123"/>
      <c r="Z129" s="123"/>
      <c r="AA129" s="123"/>
    </row>
    <row r="130" spans="1:27">
      <c r="A130" s="119">
        <v>127</v>
      </c>
      <c r="B130" s="119" t="s">
        <v>884</v>
      </c>
      <c r="C130" s="119"/>
      <c r="D130" s="119" t="s">
        <v>1063</v>
      </c>
      <c r="E130" s="119" t="s">
        <v>1064</v>
      </c>
      <c r="F130" s="133" t="s">
        <v>16208</v>
      </c>
      <c r="G130" s="119"/>
      <c r="H130" s="119"/>
      <c r="I130" s="123"/>
      <c r="J130" s="123"/>
      <c r="K130" s="123"/>
      <c r="L130" s="123"/>
      <c r="M130" s="123"/>
      <c r="N130" s="123"/>
      <c r="O130" s="123"/>
      <c r="P130" s="123"/>
      <c r="Q130" s="123"/>
      <c r="R130" s="123"/>
      <c r="S130" s="123"/>
      <c r="T130" s="123"/>
      <c r="U130" s="123"/>
      <c r="V130" s="123"/>
      <c r="W130" s="123"/>
      <c r="X130" s="123"/>
      <c r="Y130" s="123"/>
      <c r="Z130" s="123"/>
      <c r="AA130" s="123"/>
    </row>
    <row r="131" spans="1:27">
      <c r="A131" s="119">
        <v>128</v>
      </c>
      <c r="B131" s="119" t="s">
        <v>884</v>
      </c>
      <c r="C131" s="119"/>
      <c r="D131" s="119" t="s">
        <v>1066</v>
      </c>
      <c r="E131" s="119" t="s">
        <v>1067</v>
      </c>
      <c r="F131" s="133" t="s">
        <v>16209</v>
      </c>
      <c r="G131" s="119"/>
      <c r="H131" s="119"/>
      <c r="I131" s="123"/>
      <c r="J131" s="123"/>
      <c r="K131" s="123"/>
      <c r="L131" s="123"/>
      <c r="M131" s="123"/>
      <c r="N131" s="123"/>
      <c r="O131" s="123"/>
      <c r="P131" s="123"/>
      <c r="Q131" s="123"/>
      <c r="R131" s="123"/>
      <c r="S131" s="123"/>
      <c r="T131" s="123"/>
      <c r="U131" s="123"/>
      <c r="V131" s="123"/>
      <c r="W131" s="123"/>
      <c r="X131" s="123"/>
      <c r="Y131" s="123"/>
      <c r="Z131" s="123"/>
      <c r="AA131" s="123"/>
    </row>
    <row r="132" spans="1:27">
      <c r="A132" s="119">
        <v>129</v>
      </c>
      <c r="B132" s="119" t="s">
        <v>884</v>
      </c>
      <c r="C132" s="119"/>
      <c r="D132" s="119" t="s">
        <v>1068</v>
      </c>
      <c r="E132" s="119" t="s">
        <v>1069</v>
      </c>
      <c r="F132" s="133" t="s">
        <v>16210</v>
      </c>
      <c r="G132" s="119"/>
      <c r="H132" s="119"/>
      <c r="I132" s="123"/>
      <c r="J132" s="123"/>
      <c r="K132" s="123"/>
      <c r="L132" s="123"/>
      <c r="M132" s="123"/>
      <c r="N132" s="123"/>
      <c r="O132" s="123"/>
      <c r="P132" s="123"/>
      <c r="Q132" s="123"/>
      <c r="R132" s="123"/>
      <c r="S132" s="123"/>
      <c r="T132" s="123"/>
      <c r="U132" s="123"/>
      <c r="V132" s="123"/>
      <c r="W132" s="123"/>
      <c r="X132" s="123"/>
      <c r="Y132" s="123"/>
      <c r="Z132" s="123"/>
      <c r="AA132" s="123"/>
    </row>
    <row r="133" spans="1:27" ht="41.4">
      <c r="A133" s="119">
        <v>130</v>
      </c>
      <c r="B133" s="119" t="s">
        <v>884</v>
      </c>
      <c r="C133" s="119"/>
      <c r="D133" s="119" t="s">
        <v>15919</v>
      </c>
      <c r="E133" s="119" t="s">
        <v>1070</v>
      </c>
      <c r="F133" s="133" t="s">
        <v>16211</v>
      </c>
      <c r="G133" s="119"/>
      <c r="H133" s="119" t="s">
        <v>1071</v>
      </c>
      <c r="I133" s="123"/>
      <c r="J133" s="123"/>
      <c r="K133" s="123"/>
      <c r="L133" s="123"/>
      <c r="M133" s="123"/>
      <c r="N133" s="123"/>
      <c r="O133" s="123"/>
      <c r="P133" s="123"/>
      <c r="Q133" s="123"/>
      <c r="R133" s="123"/>
      <c r="S133" s="123"/>
      <c r="T133" s="123"/>
      <c r="U133" s="123"/>
      <c r="V133" s="123"/>
      <c r="W133" s="123"/>
      <c r="X133" s="123"/>
      <c r="Y133" s="123"/>
      <c r="Z133" s="123"/>
      <c r="AA133" s="123"/>
    </row>
    <row r="134" spans="1:27">
      <c r="A134" s="119">
        <v>131</v>
      </c>
      <c r="B134" s="119" t="s">
        <v>884</v>
      </c>
      <c r="C134" s="119"/>
      <c r="D134" s="119" t="s">
        <v>1072</v>
      </c>
      <c r="E134" s="119" t="s">
        <v>1073</v>
      </c>
      <c r="F134" s="133" t="s">
        <v>16212</v>
      </c>
      <c r="G134" s="119"/>
      <c r="H134" s="119"/>
      <c r="I134" s="123"/>
      <c r="J134" s="123"/>
      <c r="K134" s="123"/>
      <c r="L134" s="123"/>
      <c r="M134" s="123"/>
      <c r="N134" s="123"/>
      <c r="O134" s="123"/>
      <c r="P134" s="123"/>
      <c r="Q134" s="123"/>
      <c r="R134" s="123"/>
      <c r="S134" s="123"/>
      <c r="T134" s="123"/>
      <c r="U134" s="123"/>
      <c r="V134" s="123"/>
      <c r="W134" s="123"/>
      <c r="X134" s="123"/>
      <c r="Y134" s="123"/>
      <c r="Z134" s="123"/>
      <c r="AA134" s="123"/>
    </row>
    <row r="135" spans="1:27">
      <c r="A135" s="119">
        <v>132</v>
      </c>
      <c r="B135" s="119" t="s">
        <v>884</v>
      </c>
      <c r="C135" s="119"/>
      <c r="D135" s="119" t="s">
        <v>1074</v>
      </c>
      <c r="E135" s="119" t="s">
        <v>1075</v>
      </c>
      <c r="F135" s="133" t="s">
        <v>16213</v>
      </c>
      <c r="G135" s="119"/>
      <c r="H135" s="119"/>
      <c r="I135" s="123"/>
      <c r="J135" s="123"/>
      <c r="K135" s="123"/>
      <c r="L135" s="123"/>
      <c r="M135" s="123"/>
      <c r="N135" s="123"/>
      <c r="O135" s="123"/>
      <c r="P135" s="123"/>
      <c r="Q135" s="123"/>
      <c r="R135" s="123"/>
      <c r="S135" s="123"/>
      <c r="T135" s="123"/>
      <c r="U135" s="123"/>
      <c r="V135" s="123"/>
      <c r="W135" s="123"/>
      <c r="X135" s="123"/>
      <c r="Y135" s="123"/>
      <c r="Z135" s="123"/>
      <c r="AA135" s="123"/>
    </row>
    <row r="136" spans="1:27">
      <c r="A136" s="119">
        <v>133</v>
      </c>
      <c r="B136" s="119" t="s">
        <v>884</v>
      </c>
      <c r="C136" s="119"/>
      <c r="D136" s="119" t="s">
        <v>1076</v>
      </c>
      <c r="E136" s="119" t="s">
        <v>1077</v>
      </c>
      <c r="F136" s="133" t="s">
        <v>16214</v>
      </c>
      <c r="G136" s="119"/>
      <c r="H136" s="119"/>
      <c r="I136" s="123"/>
      <c r="J136" s="123"/>
      <c r="K136" s="123"/>
      <c r="L136" s="123"/>
      <c r="M136" s="123"/>
      <c r="N136" s="123"/>
      <c r="O136" s="123"/>
      <c r="P136" s="123"/>
      <c r="Q136" s="123"/>
      <c r="R136" s="123"/>
      <c r="S136" s="123"/>
      <c r="T136" s="123"/>
      <c r="U136" s="123"/>
      <c r="V136" s="123"/>
      <c r="W136" s="123"/>
      <c r="X136" s="123"/>
      <c r="Y136" s="123"/>
      <c r="Z136" s="123"/>
      <c r="AA136" s="123"/>
    </row>
    <row r="137" spans="1:27">
      <c r="A137" s="119">
        <v>134</v>
      </c>
      <c r="B137" s="119" t="s">
        <v>884</v>
      </c>
      <c r="C137" s="119"/>
      <c r="D137" s="119" t="s">
        <v>1078</v>
      </c>
      <c r="E137" s="119" t="s">
        <v>1079</v>
      </c>
      <c r="F137" s="133" t="s">
        <v>15957</v>
      </c>
      <c r="G137" s="119"/>
      <c r="H137" s="119"/>
      <c r="I137" s="123"/>
      <c r="J137" s="123"/>
      <c r="K137" s="123"/>
      <c r="L137" s="123"/>
      <c r="M137" s="123"/>
      <c r="N137" s="123"/>
      <c r="O137" s="123"/>
      <c r="P137" s="123"/>
      <c r="Q137" s="123"/>
      <c r="R137" s="123"/>
      <c r="S137" s="123"/>
      <c r="T137" s="123"/>
      <c r="U137" s="123"/>
      <c r="V137" s="123"/>
      <c r="W137" s="123"/>
      <c r="X137" s="123"/>
      <c r="Y137" s="123"/>
      <c r="Z137" s="123"/>
      <c r="AA137" s="123"/>
    </row>
    <row r="138" spans="1:27">
      <c r="A138" s="119">
        <v>135</v>
      </c>
      <c r="B138" s="119" t="s">
        <v>884</v>
      </c>
      <c r="C138" s="119"/>
      <c r="D138" s="140" t="str">
        <f t="shared" ref="D138:F138" si="14">D$135</f>
        <v>スラブ天端</v>
      </c>
      <c r="E138" s="140" t="str">
        <f t="shared" si="14"/>
        <v>Slab top</v>
      </c>
      <c r="F138" s="140" t="str">
        <f t="shared" si="14"/>
        <v>Mặt trên sàn</v>
      </c>
      <c r="G138" s="119"/>
      <c r="H138" s="119"/>
      <c r="I138" s="123"/>
      <c r="J138" s="123"/>
      <c r="K138" s="123"/>
      <c r="L138" s="123"/>
      <c r="M138" s="123"/>
      <c r="N138" s="123"/>
      <c r="O138" s="123"/>
      <c r="P138" s="123"/>
      <c r="Q138" s="123"/>
      <c r="R138" s="123"/>
      <c r="S138" s="123"/>
      <c r="T138" s="123"/>
      <c r="U138" s="123"/>
      <c r="V138" s="123"/>
      <c r="W138" s="123"/>
      <c r="X138" s="123"/>
      <c r="Y138" s="123"/>
      <c r="Z138" s="123"/>
      <c r="AA138" s="123"/>
    </row>
    <row r="139" spans="1:27">
      <c r="A139" s="119">
        <v>136</v>
      </c>
      <c r="B139" s="119" t="s">
        <v>884</v>
      </c>
      <c r="C139" s="119"/>
      <c r="D139" s="140" t="str">
        <f t="shared" ref="D139:F139" si="15">D$136</f>
        <v>スラブ底</v>
      </c>
      <c r="E139" s="140" t="str">
        <f t="shared" si="15"/>
        <v>Slab bottom</v>
      </c>
      <c r="F139" s="140" t="str">
        <f t="shared" si="15"/>
        <v>Mặt dưới sàn</v>
      </c>
      <c r="G139" s="119"/>
      <c r="H139" s="119"/>
      <c r="I139" s="123"/>
      <c r="J139" s="123"/>
      <c r="K139" s="123"/>
      <c r="L139" s="123"/>
      <c r="M139" s="123"/>
      <c r="N139" s="123"/>
      <c r="O139" s="123"/>
      <c r="P139" s="123"/>
      <c r="Q139" s="123"/>
      <c r="R139" s="123"/>
      <c r="S139" s="123"/>
      <c r="T139" s="123"/>
      <c r="U139" s="123"/>
      <c r="V139" s="123"/>
      <c r="W139" s="123"/>
      <c r="X139" s="123"/>
      <c r="Y139" s="123"/>
      <c r="Z139" s="123"/>
      <c r="AA139" s="123"/>
    </row>
    <row r="140" spans="1:27">
      <c r="A140" s="119">
        <v>137</v>
      </c>
      <c r="B140" s="119" t="s">
        <v>884</v>
      </c>
      <c r="C140" s="140">
        <f>C141</f>
        <v>14</v>
      </c>
      <c r="D140" s="140" t="str">
        <f>目次!D10</f>
        <v>1.建築図の見方</v>
      </c>
      <c r="E140" s="140" t="str">
        <f>目次!E10</f>
        <v>1. Method of understanding architectural drawing</v>
      </c>
      <c r="F140" s="140" t="str">
        <f>目次!F10</f>
        <v>1. Cách đọc bản vẽ kiến trúc</v>
      </c>
      <c r="G140" s="119"/>
      <c r="H140" s="119"/>
      <c r="I140" s="123"/>
      <c r="J140" s="123"/>
      <c r="K140" s="123"/>
      <c r="L140" s="123"/>
      <c r="M140" s="123"/>
      <c r="N140" s="123"/>
      <c r="O140" s="123"/>
      <c r="P140" s="123"/>
      <c r="Q140" s="123"/>
      <c r="R140" s="123"/>
      <c r="S140" s="123"/>
      <c r="T140" s="123"/>
      <c r="U140" s="123"/>
      <c r="V140" s="123"/>
      <c r="W140" s="123"/>
      <c r="X140" s="123"/>
      <c r="Y140" s="123"/>
      <c r="Z140" s="123"/>
      <c r="AA140" s="123"/>
    </row>
    <row r="141" spans="1:27">
      <c r="A141" s="119">
        <v>138</v>
      </c>
      <c r="B141" s="119" t="s">
        <v>884</v>
      </c>
      <c r="C141" s="119">
        <v>14</v>
      </c>
      <c r="D141" s="119" t="s">
        <v>15920</v>
      </c>
      <c r="E141" s="121" t="s">
        <v>1080</v>
      </c>
      <c r="F141" s="135" t="s">
        <v>16215</v>
      </c>
      <c r="G141" s="119"/>
      <c r="H141" s="119"/>
      <c r="I141" s="123"/>
      <c r="J141" s="123"/>
      <c r="K141" s="123"/>
      <c r="L141" s="123"/>
      <c r="M141" s="123"/>
      <c r="N141" s="123"/>
      <c r="O141" s="123"/>
      <c r="P141" s="123"/>
      <c r="Q141" s="123"/>
      <c r="R141" s="123"/>
      <c r="S141" s="123"/>
      <c r="T141" s="123"/>
      <c r="U141" s="123"/>
      <c r="V141" s="123"/>
      <c r="W141" s="123"/>
      <c r="X141" s="123"/>
      <c r="Y141" s="123"/>
      <c r="Z141" s="123"/>
      <c r="AA141" s="123"/>
    </row>
    <row r="142" spans="1:27">
      <c r="A142" s="119">
        <v>139</v>
      </c>
      <c r="B142" s="119" t="s">
        <v>884</v>
      </c>
      <c r="C142" s="119"/>
      <c r="D142" s="119" t="s">
        <v>1081</v>
      </c>
      <c r="E142" s="119" t="s">
        <v>1082</v>
      </c>
      <c r="F142" s="133" t="s">
        <v>16216</v>
      </c>
      <c r="G142" s="119"/>
      <c r="H142" s="119"/>
      <c r="I142" s="123"/>
      <c r="J142" s="123"/>
      <c r="K142" s="123"/>
      <c r="L142" s="123"/>
      <c r="M142" s="123"/>
      <c r="N142" s="123"/>
      <c r="O142" s="123"/>
      <c r="P142" s="123"/>
      <c r="Q142" s="123"/>
      <c r="R142" s="123"/>
      <c r="S142" s="123"/>
      <c r="T142" s="123"/>
      <c r="U142" s="123"/>
      <c r="V142" s="123"/>
      <c r="W142" s="123"/>
      <c r="X142" s="123"/>
      <c r="Y142" s="123"/>
      <c r="Z142" s="123"/>
      <c r="AA142" s="123"/>
    </row>
    <row r="143" spans="1:27" ht="41.4">
      <c r="A143" s="119">
        <v>140</v>
      </c>
      <c r="B143" s="119" t="s">
        <v>884</v>
      </c>
      <c r="C143" s="119"/>
      <c r="D143" s="119" t="s">
        <v>1083</v>
      </c>
      <c r="E143" s="119" t="s">
        <v>1084</v>
      </c>
      <c r="F143" s="133" t="s">
        <v>16217</v>
      </c>
      <c r="G143" s="119"/>
      <c r="H143" s="119"/>
      <c r="I143" s="123"/>
      <c r="J143" s="123"/>
      <c r="K143" s="123"/>
      <c r="L143" s="123"/>
      <c r="M143" s="123"/>
      <c r="N143" s="123"/>
      <c r="O143" s="123"/>
      <c r="P143" s="123"/>
      <c r="Q143" s="123"/>
      <c r="R143" s="123"/>
      <c r="S143" s="123"/>
      <c r="T143" s="123"/>
      <c r="U143" s="123"/>
      <c r="V143" s="123"/>
      <c r="W143" s="123"/>
      <c r="X143" s="123"/>
      <c r="Y143" s="123"/>
      <c r="Z143" s="123"/>
      <c r="AA143" s="123"/>
    </row>
    <row r="144" spans="1:27" ht="41.4">
      <c r="A144" s="119">
        <v>141</v>
      </c>
      <c r="B144" s="119" t="s">
        <v>884</v>
      </c>
      <c r="C144" s="119"/>
      <c r="D144" s="119" t="s">
        <v>1085</v>
      </c>
      <c r="E144" s="119" t="s">
        <v>1086</v>
      </c>
      <c r="F144" s="133" t="s">
        <v>16218</v>
      </c>
      <c r="G144" s="119"/>
      <c r="H144" s="119" t="s">
        <v>985</v>
      </c>
      <c r="I144" s="123"/>
      <c r="J144" s="123"/>
      <c r="K144" s="123"/>
      <c r="L144" s="123"/>
      <c r="M144" s="123"/>
      <c r="N144" s="123"/>
      <c r="O144" s="123"/>
      <c r="P144" s="123"/>
      <c r="Q144" s="123"/>
      <c r="R144" s="123"/>
      <c r="S144" s="123"/>
      <c r="T144" s="123"/>
      <c r="U144" s="123"/>
      <c r="V144" s="123"/>
      <c r="W144" s="123"/>
      <c r="X144" s="123"/>
      <c r="Y144" s="123"/>
      <c r="Z144" s="123"/>
      <c r="AA144" s="123"/>
    </row>
    <row r="145" spans="1:27">
      <c r="A145" s="119">
        <v>142</v>
      </c>
      <c r="B145" s="119" t="s">
        <v>884</v>
      </c>
      <c r="C145" s="119"/>
      <c r="D145" s="140" t="str">
        <f t="shared" ref="D145:F145" si="16">D$130</f>
        <v>EVピット</v>
      </c>
      <c r="E145" s="140" t="str">
        <f t="shared" si="16"/>
        <v>EV pit</v>
      </c>
      <c r="F145" s="140" t="str">
        <f t="shared" si="16"/>
        <v>Hố EV</v>
      </c>
      <c r="G145" s="119"/>
      <c r="H145" s="119"/>
      <c r="I145" s="123"/>
      <c r="J145" s="123"/>
      <c r="K145" s="123"/>
      <c r="L145" s="123"/>
      <c r="M145" s="123"/>
      <c r="N145" s="123"/>
      <c r="O145" s="123"/>
      <c r="P145" s="123"/>
      <c r="Q145" s="123"/>
      <c r="R145" s="123"/>
      <c r="S145" s="123"/>
      <c r="T145" s="123"/>
      <c r="U145" s="123"/>
      <c r="V145" s="123"/>
      <c r="W145" s="123"/>
      <c r="X145" s="123"/>
      <c r="Y145" s="123"/>
      <c r="Z145" s="123"/>
      <c r="AA145" s="123"/>
    </row>
    <row r="146" spans="1:27">
      <c r="A146" s="119">
        <v>143</v>
      </c>
      <c r="B146" s="119" t="s">
        <v>884</v>
      </c>
      <c r="C146" s="119"/>
      <c r="D146" s="119" t="s">
        <v>1087</v>
      </c>
      <c r="E146" s="119" t="s">
        <v>1088</v>
      </c>
      <c r="F146" s="133" t="s">
        <v>16219</v>
      </c>
      <c r="G146" s="119"/>
      <c r="H146" s="119"/>
      <c r="I146" s="123"/>
      <c r="J146" s="123"/>
      <c r="K146" s="123"/>
      <c r="L146" s="123"/>
      <c r="M146" s="123"/>
      <c r="N146" s="123"/>
      <c r="O146" s="123"/>
      <c r="P146" s="123"/>
      <c r="Q146" s="123"/>
      <c r="R146" s="123"/>
      <c r="S146" s="123"/>
      <c r="T146" s="123"/>
      <c r="U146" s="123"/>
      <c r="V146" s="123"/>
      <c r="W146" s="123"/>
      <c r="X146" s="123"/>
      <c r="Y146" s="123"/>
      <c r="Z146" s="123"/>
      <c r="AA146" s="123"/>
    </row>
    <row r="147" spans="1:27">
      <c r="A147" s="119">
        <v>144</v>
      </c>
      <c r="B147" s="119" t="s">
        <v>884</v>
      </c>
      <c r="C147" s="119"/>
      <c r="D147" s="119" t="s">
        <v>1089</v>
      </c>
      <c r="E147" s="119" t="s">
        <v>1090</v>
      </c>
      <c r="F147" s="133" t="s">
        <v>16220</v>
      </c>
      <c r="G147" s="119"/>
      <c r="H147" s="119"/>
      <c r="I147" s="123"/>
      <c r="J147" s="123"/>
      <c r="K147" s="123"/>
      <c r="L147" s="123"/>
      <c r="M147" s="123"/>
      <c r="N147" s="123"/>
      <c r="O147" s="123"/>
      <c r="P147" s="123"/>
      <c r="Q147" s="123"/>
      <c r="R147" s="123"/>
      <c r="S147" s="123"/>
      <c r="T147" s="123"/>
      <c r="U147" s="123"/>
      <c r="V147" s="123"/>
      <c r="W147" s="123"/>
      <c r="X147" s="123"/>
      <c r="Y147" s="123"/>
      <c r="Z147" s="123"/>
      <c r="AA147" s="123"/>
    </row>
    <row r="148" spans="1:27">
      <c r="A148" s="119">
        <v>145</v>
      </c>
      <c r="B148" s="119" t="s">
        <v>884</v>
      </c>
      <c r="C148" s="119"/>
      <c r="D148" s="120" t="s">
        <v>1091</v>
      </c>
      <c r="E148" s="119" t="s">
        <v>1092</v>
      </c>
      <c r="F148" s="133" t="s">
        <v>16221</v>
      </c>
      <c r="G148" s="119"/>
      <c r="H148" s="119"/>
      <c r="I148" s="123"/>
      <c r="J148" s="123"/>
      <c r="K148" s="123"/>
      <c r="L148" s="123"/>
      <c r="M148" s="123"/>
      <c r="N148" s="123"/>
      <c r="O148" s="123"/>
      <c r="P148" s="123"/>
      <c r="Q148" s="123"/>
      <c r="R148" s="123"/>
      <c r="S148" s="123"/>
      <c r="T148" s="123"/>
      <c r="U148" s="123"/>
      <c r="V148" s="123"/>
      <c r="W148" s="123"/>
      <c r="X148" s="123"/>
      <c r="Y148" s="123"/>
      <c r="Z148" s="123"/>
      <c r="AA148" s="123"/>
    </row>
    <row r="149" spans="1:27">
      <c r="A149" s="119">
        <v>146</v>
      </c>
      <c r="B149" s="119" t="s">
        <v>884</v>
      </c>
      <c r="C149" s="119"/>
      <c r="D149" s="119" t="s">
        <v>1093</v>
      </c>
      <c r="E149" s="119" t="s">
        <v>1094</v>
      </c>
      <c r="F149" s="133" t="s">
        <v>16222</v>
      </c>
      <c r="G149" s="119"/>
      <c r="H149" s="119"/>
      <c r="I149" s="123"/>
      <c r="J149" s="123"/>
      <c r="K149" s="123"/>
      <c r="L149" s="123"/>
      <c r="M149" s="123"/>
      <c r="N149" s="123"/>
      <c r="O149" s="123"/>
      <c r="P149" s="123"/>
      <c r="Q149" s="123"/>
      <c r="R149" s="123"/>
      <c r="S149" s="123"/>
      <c r="T149" s="123"/>
      <c r="U149" s="123"/>
      <c r="V149" s="123"/>
      <c r="W149" s="123"/>
      <c r="X149" s="123"/>
      <c r="Y149" s="123"/>
      <c r="Z149" s="123"/>
      <c r="AA149" s="123"/>
    </row>
    <row r="150" spans="1:27">
      <c r="A150" s="119">
        <v>147</v>
      </c>
      <c r="B150" s="119" t="s">
        <v>884</v>
      </c>
      <c r="C150" s="119"/>
      <c r="D150" s="119" t="s">
        <v>1095</v>
      </c>
      <c r="E150" s="119" t="s">
        <v>1096</v>
      </c>
      <c r="F150" s="133" t="s">
        <v>16223</v>
      </c>
      <c r="G150" s="119"/>
      <c r="H150" s="119"/>
      <c r="I150" s="123"/>
      <c r="J150" s="123"/>
      <c r="K150" s="123"/>
      <c r="L150" s="123"/>
      <c r="M150" s="123"/>
      <c r="N150" s="123"/>
      <c r="O150" s="123"/>
      <c r="P150" s="123"/>
      <c r="Q150" s="123"/>
      <c r="R150" s="123"/>
      <c r="S150" s="123"/>
      <c r="T150" s="123"/>
      <c r="U150" s="123"/>
      <c r="V150" s="123"/>
      <c r="W150" s="123"/>
      <c r="X150" s="123"/>
      <c r="Y150" s="123"/>
      <c r="Z150" s="123"/>
      <c r="AA150" s="123"/>
    </row>
    <row r="151" spans="1:27">
      <c r="A151" s="119">
        <v>148</v>
      </c>
      <c r="B151" s="119" t="s">
        <v>884</v>
      </c>
      <c r="C151" s="119"/>
      <c r="D151" s="119" t="s">
        <v>1097</v>
      </c>
      <c r="E151" s="119" t="s">
        <v>1098</v>
      </c>
      <c r="F151" s="133" t="s">
        <v>16224</v>
      </c>
      <c r="G151" s="119"/>
      <c r="H151" s="119"/>
      <c r="I151" s="123"/>
      <c r="J151" s="123"/>
      <c r="K151" s="123"/>
      <c r="L151" s="123"/>
      <c r="M151" s="123"/>
      <c r="N151" s="123"/>
      <c r="O151" s="123"/>
      <c r="P151" s="123"/>
      <c r="Q151" s="123"/>
      <c r="R151" s="123"/>
      <c r="S151" s="123"/>
      <c r="T151" s="123"/>
      <c r="U151" s="123"/>
      <c r="V151" s="123"/>
      <c r="W151" s="123"/>
      <c r="X151" s="123"/>
      <c r="Y151" s="123"/>
      <c r="Z151" s="123"/>
      <c r="AA151" s="123"/>
    </row>
    <row r="152" spans="1:27">
      <c r="A152" s="119">
        <v>149</v>
      </c>
      <c r="B152" s="119" t="s">
        <v>884</v>
      </c>
      <c r="C152" s="119"/>
      <c r="D152" s="119" t="s">
        <v>1099</v>
      </c>
      <c r="E152" s="119" t="s">
        <v>1100</v>
      </c>
      <c r="F152" s="133" t="s">
        <v>16225</v>
      </c>
      <c r="G152" s="119"/>
      <c r="H152" s="119"/>
      <c r="I152" s="123"/>
      <c r="J152" s="123"/>
      <c r="K152" s="123"/>
      <c r="L152" s="123"/>
      <c r="M152" s="123"/>
      <c r="N152" s="123"/>
      <c r="O152" s="123"/>
      <c r="P152" s="123"/>
      <c r="Q152" s="123"/>
      <c r="R152" s="123"/>
      <c r="S152" s="123"/>
      <c r="T152" s="123"/>
      <c r="U152" s="123"/>
      <c r="V152" s="123"/>
      <c r="W152" s="123"/>
      <c r="X152" s="123"/>
      <c r="Y152" s="123"/>
      <c r="Z152" s="123"/>
      <c r="AA152" s="123"/>
    </row>
    <row r="153" spans="1:27">
      <c r="A153" s="119">
        <v>150</v>
      </c>
      <c r="B153" s="119" t="s">
        <v>884</v>
      </c>
      <c r="C153" s="119"/>
      <c r="D153" s="120" t="s">
        <v>1101</v>
      </c>
      <c r="E153" s="119" t="s">
        <v>1102</v>
      </c>
      <c r="F153" s="133" t="s">
        <v>16226</v>
      </c>
      <c r="G153" s="119"/>
      <c r="H153" s="119"/>
      <c r="I153" s="123"/>
      <c r="J153" s="123"/>
      <c r="K153" s="123"/>
      <c r="L153" s="123"/>
      <c r="M153" s="123"/>
      <c r="N153" s="123"/>
      <c r="O153" s="123"/>
      <c r="P153" s="123"/>
      <c r="Q153" s="123"/>
      <c r="R153" s="123"/>
      <c r="S153" s="123"/>
      <c r="T153" s="123"/>
      <c r="U153" s="123"/>
      <c r="V153" s="123"/>
      <c r="W153" s="123"/>
      <c r="X153" s="123"/>
      <c r="Y153" s="123"/>
      <c r="Z153" s="123"/>
      <c r="AA153" s="123"/>
    </row>
    <row r="154" spans="1:27">
      <c r="A154" s="119">
        <v>151</v>
      </c>
      <c r="B154" s="119" t="s">
        <v>884</v>
      </c>
      <c r="C154" s="119"/>
      <c r="D154" s="119" t="s">
        <v>1103</v>
      </c>
      <c r="E154" s="119" t="s">
        <v>1104</v>
      </c>
      <c r="F154" s="133" t="s">
        <v>16227</v>
      </c>
      <c r="G154" s="119"/>
      <c r="H154" s="119"/>
      <c r="I154" s="123"/>
      <c r="J154" s="123"/>
      <c r="K154" s="123"/>
      <c r="L154" s="123"/>
      <c r="M154" s="123"/>
      <c r="N154" s="123"/>
      <c r="O154" s="123"/>
      <c r="P154" s="123"/>
      <c r="Q154" s="123"/>
      <c r="R154" s="123"/>
      <c r="S154" s="123"/>
      <c r="T154" s="123"/>
      <c r="U154" s="123"/>
      <c r="V154" s="123"/>
      <c r="W154" s="123"/>
      <c r="X154" s="123"/>
      <c r="Y154" s="123"/>
      <c r="Z154" s="123"/>
      <c r="AA154" s="123"/>
    </row>
    <row r="155" spans="1:27">
      <c r="A155" s="119">
        <v>152</v>
      </c>
      <c r="B155" s="119" t="s">
        <v>884</v>
      </c>
      <c r="C155" s="119"/>
      <c r="D155" s="119" t="s">
        <v>1105</v>
      </c>
      <c r="E155" s="119" t="s">
        <v>1106</v>
      </c>
      <c r="F155" s="133" t="s">
        <v>16228</v>
      </c>
      <c r="G155" s="119"/>
      <c r="H155" s="119"/>
      <c r="I155" s="123"/>
      <c r="J155" s="123"/>
      <c r="K155" s="123"/>
      <c r="L155" s="123"/>
      <c r="M155" s="123"/>
      <c r="N155" s="123"/>
      <c r="O155" s="123"/>
      <c r="P155" s="123"/>
      <c r="Q155" s="123"/>
      <c r="R155" s="123"/>
      <c r="S155" s="123"/>
      <c r="T155" s="123"/>
      <c r="U155" s="123"/>
      <c r="V155" s="123"/>
      <c r="W155" s="123"/>
      <c r="X155" s="123"/>
      <c r="Y155" s="123"/>
      <c r="Z155" s="123"/>
      <c r="AA155" s="123"/>
    </row>
    <row r="156" spans="1:27">
      <c r="A156" s="119">
        <v>153</v>
      </c>
      <c r="B156" s="119" t="s">
        <v>884</v>
      </c>
      <c r="C156" s="119"/>
      <c r="D156" s="119" t="s">
        <v>1107</v>
      </c>
      <c r="E156" s="119" t="s">
        <v>1108</v>
      </c>
      <c r="F156" s="133" t="s">
        <v>16229</v>
      </c>
      <c r="G156" s="119"/>
      <c r="H156" s="119"/>
      <c r="I156" s="123"/>
      <c r="J156" s="123"/>
      <c r="K156" s="123"/>
      <c r="L156" s="123"/>
      <c r="M156" s="123"/>
      <c r="N156" s="123"/>
      <c r="O156" s="123"/>
      <c r="P156" s="123"/>
      <c r="Q156" s="123"/>
      <c r="R156" s="123"/>
      <c r="S156" s="123"/>
      <c r="T156" s="123"/>
      <c r="U156" s="123"/>
      <c r="V156" s="123"/>
      <c r="W156" s="123"/>
      <c r="X156" s="123"/>
      <c r="Y156" s="123"/>
      <c r="Z156" s="123"/>
      <c r="AA156" s="123"/>
    </row>
    <row r="157" spans="1:27">
      <c r="A157" s="119">
        <v>154</v>
      </c>
      <c r="B157" s="119" t="s">
        <v>884</v>
      </c>
      <c r="C157" s="119"/>
      <c r="D157" s="119" t="s">
        <v>1109</v>
      </c>
      <c r="E157" s="119" t="s">
        <v>1110</v>
      </c>
      <c r="F157" s="133" t="s">
        <v>16230</v>
      </c>
      <c r="G157" s="119"/>
      <c r="H157" s="119"/>
      <c r="I157" s="123"/>
      <c r="J157" s="123"/>
      <c r="K157" s="123"/>
      <c r="L157" s="123"/>
      <c r="M157" s="123"/>
      <c r="N157" s="123"/>
      <c r="O157" s="123"/>
      <c r="P157" s="123"/>
      <c r="Q157" s="123"/>
      <c r="R157" s="123"/>
      <c r="S157" s="123"/>
      <c r="T157" s="123"/>
      <c r="U157" s="123"/>
      <c r="V157" s="123"/>
      <c r="W157" s="123"/>
      <c r="X157" s="123"/>
      <c r="Y157" s="123"/>
      <c r="Z157" s="123"/>
      <c r="AA157" s="123"/>
    </row>
    <row r="158" spans="1:27">
      <c r="A158" s="119">
        <v>155</v>
      </c>
      <c r="B158" s="119" t="s">
        <v>884</v>
      </c>
      <c r="C158" s="119"/>
      <c r="D158" s="140" t="str">
        <f t="shared" ref="D158:F158" si="17">D$111</f>
        <v>スラブ天端レベル</v>
      </c>
      <c r="E158" s="140" t="str">
        <f t="shared" si="17"/>
        <v>Slab top level</v>
      </c>
      <c r="F158" s="140" t="str">
        <f t="shared" si="17"/>
        <v>Mức độ cao nhất của sàn</v>
      </c>
      <c r="G158" s="119"/>
      <c r="H158" s="119"/>
      <c r="I158" s="123"/>
      <c r="J158" s="123"/>
      <c r="K158" s="123"/>
      <c r="L158" s="123"/>
      <c r="M158" s="123"/>
      <c r="N158" s="123"/>
      <c r="O158" s="123"/>
      <c r="P158" s="123"/>
      <c r="Q158" s="123"/>
      <c r="R158" s="123"/>
      <c r="S158" s="123"/>
      <c r="T158" s="123"/>
      <c r="U158" s="123"/>
      <c r="V158" s="123"/>
      <c r="W158" s="123"/>
      <c r="X158" s="123"/>
      <c r="Y158" s="123"/>
      <c r="Z158" s="123"/>
      <c r="AA158" s="123"/>
    </row>
    <row r="159" spans="1:27">
      <c r="A159" s="119">
        <v>156</v>
      </c>
      <c r="B159" s="119" t="s">
        <v>884</v>
      </c>
      <c r="C159" s="119"/>
      <c r="D159" s="140" t="str">
        <f t="shared" ref="D159:F159" si="18">D$79</f>
        <v>スラブ記号</v>
      </c>
      <c r="E159" s="140" t="str">
        <f t="shared" si="18"/>
        <v>Slab mark</v>
      </c>
      <c r="F159" s="140" t="str">
        <f t="shared" si="18"/>
        <v>Ký hiệu sàn</v>
      </c>
      <c r="G159" s="119"/>
      <c r="H159" s="119"/>
      <c r="I159" s="123"/>
      <c r="J159" s="123"/>
      <c r="K159" s="123"/>
      <c r="L159" s="123"/>
      <c r="M159" s="123"/>
      <c r="N159" s="123"/>
      <c r="O159" s="123"/>
      <c r="P159" s="123"/>
      <c r="Q159" s="123"/>
      <c r="R159" s="123"/>
      <c r="S159" s="123"/>
      <c r="T159" s="123"/>
      <c r="U159" s="123"/>
      <c r="V159" s="123"/>
      <c r="W159" s="123"/>
      <c r="X159" s="123"/>
      <c r="Y159" s="123"/>
      <c r="Z159" s="123"/>
      <c r="AA159" s="123"/>
    </row>
    <row r="160" spans="1:27">
      <c r="A160" s="119">
        <v>157</v>
      </c>
      <c r="B160" s="119" t="s">
        <v>884</v>
      </c>
      <c r="C160" s="119"/>
      <c r="D160" s="140" t="str">
        <f t="shared" ref="D160:F160" si="19">D$113</f>
        <v>スラブ厚さ</v>
      </c>
      <c r="E160" s="140" t="str">
        <f t="shared" si="19"/>
        <v>Slab thickness</v>
      </c>
      <c r="F160" s="140" t="str">
        <f t="shared" si="19"/>
        <v>Độ dày của sàn</v>
      </c>
      <c r="G160" s="119"/>
      <c r="H160" s="119"/>
      <c r="I160" s="123"/>
      <c r="J160" s="123"/>
      <c r="K160" s="123"/>
      <c r="L160" s="123"/>
      <c r="M160" s="123"/>
      <c r="N160" s="123"/>
      <c r="O160" s="123"/>
      <c r="P160" s="123"/>
      <c r="Q160" s="123"/>
      <c r="R160" s="123"/>
      <c r="S160" s="123"/>
      <c r="T160" s="123"/>
      <c r="U160" s="123"/>
      <c r="V160" s="123"/>
      <c r="W160" s="123"/>
      <c r="X160" s="123"/>
      <c r="Y160" s="123"/>
      <c r="Z160" s="123"/>
      <c r="AA160" s="123"/>
    </row>
    <row r="161" spans="1:27">
      <c r="A161" s="119">
        <v>158</v>
      </c>
      <c r="B161" s="119" t="s">
        <v>884</v>
      </c>
      <c r="C161" s="119"/>
      <c r="D161" s="119" t="s">
        <v>1111</v>
      </c>
      <c r="E161" s="119" t="s">
        <v>1112</v>
      </c>
      <c r="F161" s="133" t="s">
        <v>16231</v>
      </c>
      <c r="G161" s="119"/>
      <c r="H161" s="119"/>
      <c r="I161" s="123"/>
      <c r="J161" s="123"/>
      <c r="K161" s="123"/>
      <c r="L161" s="123"/>
      <c r="M161" s="123"/>
      <c r="N161" s="123"/>
      <c r="O161" s="123"/>
      <c r="P161" s="123"/>
      <c r="Q161" s="123"/>
      <c r="R161" s="123"/>
      <c r="S161" s="123"/>
      <c r="T161" s="123"/>
      <c r="U161" s="123"/>
      <c r="V161" s="123"/>
      <c r="W161" s="123"/>
      <c r="X161" s="123"/>
      <c r="Y161" s="123"/>
      <c r="Z161" s="123"/>
      <c r="AA161" s="123"/>
    </row>
    <row r="162" spans="1:27">
      <c r="A162" s="119">
        <v>159</v>
      </c>
      <c r="B162" s="119" t="s">
        <v>884</v>
      </c>
      <c r="C162" s="119"/>
      <c r="D162" s="119" t="s">
        <v>1113</v>
      </c>
      <c r="E162" s="119" t="s">
        <v>1114</v>
      </c>
      <c r="F162" s="133" t="s">
        <v>16232</v>
      </c>
      <c r="G162" s="119"/>
      <c r="H162" s="119"/>
      <c r="I162" s="123"/>
      <c r="J162" s="123"/>
      <c r="K162" s="123"/>
      <c r="L162" s="123"/>
      <c r="M162" s="123"/>
      <c r="N162" s="123"/>
      <c r="O162" s="123"/>
      <c r="P162" s="123"/>
      <c r="Q162" s="123"/>
      <c r="R162" s="123"/>
      <c r="S162" s="123"/>
      <c r="T162" s="123"/>
      <c r="U162" s="123"/>
      <c r="V162" s="123"/>
      <c r="W162" s="123"/>
      <c r="X162" s="123"/>
      <c r="Y162" s="123"/>
      <c r="Z162" s="123"/>
      <c r="AA162" s="123"/>
    </row>
    <row r="163" spans="1:27">
      <c r="A163" s="119">
        <v>160</v>
      </c>
      <c r="B163" s="119" t="s">
        <v>884</v>
      </c>
      <c r="C163" s="119"/>
      <c r="D163" s="140" t="str">
        <f t="shared" ref="D163:F163" si="20">D$113</f>
        <v>スラブ厚さ</v>
      </c>
      <c r="E163" s="140" t="str">
        <f t="shared" si="20"/>
        <v>Slab thickness</v>
      </c>
      <c r="F163" s="140" t="str">
        <f t="shared" si="20"/>
        <v>Độ dày của sàn</v>
      </c>
      <c r="G163" s="119"/>
      <c r="H163" s="119"/>
      <c r="I163" s="123"/>
      <c r="J163" s="123"/>
      <c r="K163" s="123"/>
      <c r="L163" s="123"/>
      <c r="M163" s="123"/>
      <c r="N163" s="123"/>
      <c r="O163" s="123"/>
      <c r="P163" s="123"/>
      <c r="Q163" s="123"/>
      <c r="R163" s="123"/>
      <c r="S163" s="123"/>
      <c r="T163" s="123"/>
      <c r="U163" s="123"/>
      <c r="V163" s="123"/>
      <c r="W163" s="123"/>
      <c r="X163" s="123"/>
      <c r="Y163" s="123"/>
      <c r="Z163" s="123"/>
      <c r="AA163" s="123"/>
    </row>
    <row r="164" spans="1:27">
      <c r="A164" s="119">
        <v>161</v>
      </c>
      <c r="B164" s="119" t="s">
        <v>884</v>
      </c>
      <c r="C164" s="119"/>
      <c r="D164" s="120" t="s">
        <v>1115</v>
      </c>
      <c r="E164" s="119" t="s">
        <v>1116</v>
      </c>
      <c r="F164" s="133" t="s">
        <v>16233</v>
      </c>
      <c r="G164" s="119"/>
      <c r="H164" s="119"/>
      <c r="I164" s="123"/>
      <c r="J164" s="123"/>
      <c r="K164" s="123"/>
      <c r="L164" s="123"/>
      <c r="M164" s="123"/>
      <c r="N164" s="123"/>
      <c r="O164" s="123"/>
      <c r="P164" s="123"/>
      <c r="Q164" s="123"/>
      <c r="R164" s="123"/>
      <c r="S164" s="123"/>
      <c r="T164" s="123"/>
      <c r="U164" s="123"/>
      <c r="V164" s="123"/>
      <c r="W164" s="123"/>
      <c r="X164" s="123"/>
      <c r="Y164" s="123"/>
      <c r="Z164" s="123"/>
      <c r="AA164" s="123"/>
    </row>
    <row r="165" spans="1:27">
      <c r="A165" s="119">
        <v>162</v>
      </c>
      <c r="B165" s="119" t="s">
        <v>884</v>
      </c>
      <c r="C165" s="140">
        <f>C166</f>
        <v>15</v>
      </c>
      <c r="D165" s="140" t="str">
        <f>目次!D10</f>
        <v>1.建築図の見方</v>
      </c>
      <c r="E165" s="140" t="str">
        <f>目次!E10</f>
        <v>1. Method of understanding architectural drawing</v>
      </c>
      <c r="F165" s="140" t="str">
        <f>目次!F10</f>
        <v>1. Cách đọc bản vẽ kiến trúc</v>
      </c>
      <c r="G165" s="119"/>
      <c r="H165" s="119"/>
      <c r="I165" s="123"/>
      <c r="J165" s="123"/>
      <c r="K165" s="123"/>
      <c r="L165" s="123"/>
      <c r="M165" s="123"/>
      <c r="N165" s="123"/>
      <c r="O165" s="123"/>
      <c r="P165" s="123"/>
      <c r="Q165" s="123"/>
      <c r="R165" s="123"/>
      <c r="S165" s="123"/>
      <c r="T165" s="123"/>
      <c r="U165" s="123"/>
      <c r="V165" s="123"/>
      <c r="W165" s="123"/>
      <c r="X165" s="123"/>
      <c r="Y165" s="123"/>
      <c r="Z165" s="123"/>
      <c r="AA165" s="123"/>
    </row>
    <row r="166" spans="1:27">
      <c r="A166" s="119">
        <v>163</v>
      </c>
      <c r="B166" s="119" t="s">
        <v>884</v>
      </c>
      <c r="C166" s="119">
        <v>15</v>
      </c>
      <c r="D166" s="119" t="s">
        <v>15921</v>
      </c>
      <c r="E166" s="121" t="s">
        <v>1117</v>
      </c>
      <c r="F166" s="135" t="s">
        <v>16234</v>
      </c>
      <c r="G166" s="119"/>
      <c r="H166" s="119"/>
      <c r="I166" s="123"/>
      <c r="J166" s="123"/>
      <c r="K166" s="123"/>
      <c r="L166" s="123"/>
      <c r="M166" s="123"/>
      <c r="N166" s="123"/>
      <c r="O166" s="123"/>
      <c r="P166" s="123"/>
      <c r="Q166" s="123"/>
      <c r="R166" s="123"/>
      <c r="S166" s="123"/>
      <c r="T166" s="123"/>
      <c r="U166" s="123"/>
      <c r="V166" s="123"/>
      <c r="W166" s="123"/>
      <c r="X166" s="123"/>
      <c r="Y166" s="123"/>
      <c r="Z166" s="123"/>
      <c r="AA166" s="123"/>
    </row>
    <row r="167" spans="1:27">
      <c r="A167" s="119">
        <v>164</v>
      </c>
      <c r="B167" s="119" t="s">
        <v>884</v>
      </c>
      <c r="C167" s="119"/>
      <c r="D167" s="119" t="s">
        <v>923</v>
      </c>
      <c r="E167" s="119" t="s">
        <v>924</v>
      </c>
      <c r="F167" s="133" t="s">
        <v>16145</v>
      </c>
      <c r="G167" s="119"/>
      <c r="H167" s="119"/>
      <c r="I167" s="123"/>
      <c r="J167" s="123"/>
      <c r="K167" s="123"/>
      <c r="L167" s="123"/>
      <c r="M167" s="123"/>
      <c r="N167" s="123"/>
      <c r="O167" s="123"/>
      <c r="P167" s="123"/>
      <c r="Q167" s="123"/>
      <c r="R167" s="123"/>
      <c r="S167" s="123"/>
      <c r="T167" s="123"/>
      <c r="U167" s="123"/>
      <c r="V167" s="123"/>
      <c r="W167" s="123"/>
      <c r="X167" s="123"/>
      <c r="Y167" s="123"/>
      <c r="Z167" s="123"/>
      <c r="AA167" s="123"/>
    </row>
    <row r="168" spans="1:27">
      <c r="A168" s="119">
        <v>165</v>
      </c>
      <c r="B168" s="119" t="s">
        <v>884</v>
      </c>
      <c r="C168" s="119"/>
      <c r="D168" s="119" t="s">
        <v>1118</v>
      </c>
      <c r="E168" s="119" t="s">
        <v>1119</v>
      </c>
      <c r="F168" s="133" t="s">
        <v>16235</v>
      </c>
      <c r="G168" s="119"/>
      <c r="H168" s="119"/>
      <c r="I168" s="123"/>
      <c r="J168" s="123"/>
      <c r="K168" s="123"/>
      <c r="L168" s="123"/>
      <c r="M168" s="123"/>
      <c r="N168" s="123"/>
      <c r="O168" s="123"/>
      <c r="P168" s="123"/>
      <c r="Q168" s="123"/>
      <c r="R168" s="123"/>
      <c r="S168" s="123"/>
      <c r="T168" s="123"/>
      <c r="U168" s="123"/>
      <c r="V168" s="123"/>
      <c r="W168" s="123"/>
      <c r="X168" s="123"/>
      <c r="Y168" s="123"/>
      <c r="Z168" s="123"/>
      <c r="AA168" s="123"/>
    </row>
    <row r="169" spans="1:27">
      <c r="A169" s="119">
        <v>166</v>
      </c>
      <c r="B169" s="119" t="s">
        <v>884</v>
      </c>
      <c r="C169" s="119"/>
      <c r="D169" s="119" t="s">
        <v>15922</v>
      </c>
      <c r="E169" s="119" t="s">
        <v>15923</v>
      </c>
      <c r="F169" s="133" t="s">
        <v>16236</v>
      </c>
      <c r="G169" s="119"/>
      <c r="H169" s="119"/>
      <c r="I169" s="123"/>
      <c r="J169" s="123"/>
      <c r="K169" s="123"/>
      <c r="L169" s="123"/>
      <c r="M169" s="123"/>
      <c r="N169" s="123"/>
      <c r="O169" s="123"/>
      <c r="P169" s="123"/>
      <c r="Q169" s="123"/>
      <c r="R169" s="123"/>
      <c r="S169" s="123"/>
      <c r="T169" s="123"/>
      <c r="U169" s="123"/>
      <c r="V169" s="123"/>
      <c r="W169" s="123"/>
      <c r="X169" s="123"/>
      <c r="Y169" s="123"/>
      <c r="Z169" s="123"/>
      <c r="AA169" s="123"/>
    </row>
    <row r="170" spans="1:27" ht="41.4">
      <c r="A170" s="119">
        <v>167</v>
      </c>
      <c r="B170" s="119" t="s">
        <v>884</v>
      </c>
      <c r="C170" s="119"/>
      <c r="D170" s="119" t="s">
        <v>1120</v>
      </c>
      <c r="E170" s="119" t="s">
        <v>1121</v>
      </c>
      <c r="F170" s="133" t="s">
        <v>16237</v>
      </c>
      <c r="G170" s="119"/>
      <c r="H170" s="119"/>
      <c r="I170" s="123"/>
      <c r="J170" s="123"/>
      <c r="K170" s="123"/>
      <c r="L170" s="123"/>
      <c r="M170" s="123"/>
      <c r="N170" s="123"/>
      <c r="O170" s="123"/>
      <c r="P170" s="123"/>
      <c r="Q170" s="123"/>
      <c r="R170" s="123"/>
      <c r="S170" s="123"/>
      <c r="T170" s="123"/>
      <c r="U170" s="123"/>
      <c r="V170" s="123"/>
      <c r="W170" s="123"/>
      <c r="X170" s="123"/>
      <c r="Y170" s="123"/>
      <c r="Z170" s="123"/>
      <c r="AA170" s="123"/>
    </row>
    <row r="171" spans="1:27" ht="66">
      <c r="A171" s="119">
        <v>168</v>
      </c>
      <c r="B171" s="119" t="s">
        <v>884</v>
      </c>
      <c r="C171" s="119"/>
      <c r="D171" s="119" t="s">
        <v>1122</v>
      </c>
      <c r="E171" s="119" t="s">
        <v>1123</v>
      </c>
      <c r="F171" s="133" t="s">
        <v>16238</v>
      </c>
      <c r="G171" s="119"/>
      <c r="H171" s="119" t="s">
        <v>985</v>
      </c>
      <c r="I171" s="123"/>
      <c r="J171" s="123"/>
      <c r="K171" s="123"/>
      <c r="L171" s="123"/>
      <c r="M171" s="123"/>
      <c r="N171" s="123"/>
      <c r="O171" s="123"/>
      <c r="P171" s="123"/>
      <c r="Q171" s="123"/>
      <c r="R171" s="123"/>
      <c r="S171" s="123"/>
      <c r="T171" s="123"/>
      <c r="U171" s="123"/>
      <c r="V171" s="123"/>
      <c r="W171" s="123"/>
      <c r="X171" s="123"/>
      <c r="Y171" s="123"/>
      <c r="Z171" s="123"/>
      <c r="AA171" s="123"/>
    </row>
    <row r="172" spans="1:27">
      <c r="A172" s="119">
        <v>169</v>
      </c>
      <c r="B172" s="119" t="s">
        <v>884</v>
      </c>
      <c r="C172" s="119"/>
      <c r="D172" s="119" t="s">
        <v>1124</v>
      </c>
      <c r="E172" s="119" t="s">
        <v>1125</v>
      </c>
      <c r="F172" s="133" t="s">
        <v>15958</v>
      </c>
      <c r="G172" s="119"/>
      <c r="H172" s="119"/>
      <c r="I172" s="123"/>
      <c r="J172" s="123"/>
      <c r="K172" s="123"/>
      <c r="L172" s="123"/>
      <c r="M172" s="123"/>
      <c r="N172" s="123"/>
      <c r="O172" s="123"/>
      <c r="P172" s="123"/>
      <c r="Q172" s="123"/>
      <c r="R172" s="123"/>
      <c r="S172" s="123"/>
      <c r="T172" s="123"/>
      <c r="U172" s="123"/>
      <c r="V172" s="123"/>
      <c r="W172" s="123"/>
      <c r="X172" s="123"/>
      <c r="Y172" s="123"/>
      <c r="Z172" s="123"/>
      <c r="AA172" s="123"/>
    </row>
    <row r="173" spans="1:27" ht="27.6">
      <c r="A173" s="119">
        <v>170</v>
      </c>
      <c r="B173" s="119" t="s">
        <v>884</v>
      </c>
      <c r="C173" s="119"/>
      <c r="D173" s="119" t="s">
        <v>1126</v>
      </c>
      <c r="E173" s="121" t="s">
        <v>1127</v>
      </c>
      <c r="F173" s="135" t="s">
        <v>16239</v>
      </c>
      <c r="G173" s="119"/>
      <c r="H173" s="119"/>
      <c r="I173" s="123"/>
      <c r="J173" s="123"/>
      <c r="K173" s="123"/>
      <c r="L173" s="123"/>
      <c r="M173" s="123"/>
      <c r="N173" s="123"/>
      <c r="O173" s="123"/>
      <c r="P173" s="123"/>
      <c r="Q173" s="123"/>
      <c r="R173" s="123"/>
      <c r="S173" s="123"/>
      <c r="T173" s="123"/>
      <c r="U173" s="123"/>
      <c r="V173" s="123"/>
      <c r="W173" s="123"/>
      <c r="X173" s="123"/>
      <c r="Y173" s="123"/>
      <c r="Z173" s="123"/>
      <c r="AA173" s="123"/>
    </row>
    <row r="174" spans="1:27">
      <c r="A174" s="119">
        <v>171</v>
      </c>
      <c r="B174" s="119" t="s">
        <v>884</v>
      </c>
      <c r="C174" s="119"/>
      <c r="D174" s="119" t="s">
        <v>1128</v>
      </c>
      <c r="E174" s="119" t="s">
        <v>1129</v>
      </c>
      <c r="F174" s="133" t="s">
        <v>16240</v>
      </c>
      <c r="G174" s="119"/>
      <c r="H174" s="119"/>
      <c r="I174" s="123"/>
      <c r="J174" s="123"/>
      <c r="K174" s="123"/>
      <c r="L174" s="123"/>
      <c r="M174" s="123"/>
      <c r="N174" s="123"/>
      <c r="O174" s="123"/>
      <c r="P174" s="123"/>
      <c r="Q174" s="123"/>
      <c r="R174" s="123"/>
      <c r="S174" s="123"/>
      <c r="T174" s="123"/>
      <c r="U174" s="123"/>
      <c r="V174" s="123"/>
      <c r="W174" s="123"/>
      <c r="X174" s="123"/>
      <c r="Y174" s="123"/>
      <c r="Z174" s="123"/>
      <c r="AA174" s="123"/>
    </row>
    <row r="175" spans="1:27">
      <c r="A175" s="119">
        <v>172</v>
      </c>
      <c r="B175" s="119" t="s">
        <v>884</v>
      </c>
      <c r="C175" s="119"/>
      <c r="D175" s="140" t="str">
        <f t="shared" ref="D175:F175" si="21">D$84</f>
        <v>梁記号</v>
      </c>
      <c r="E175" s="140" t="str">
        <f t="shared" si="21"/>
        <v>Beam mark</v>
      </c>
      <c r="F175" s="140" t="str">
        <f t="shared" si="21"/>
        <v>Ký hiệu dầm</v>
      </c>
      <c r="G175" s="119"/>
      <c r="H175" s="119"/>
      <c r="I175" s="123"/>
      <c r="J175" s="123"/>
      <c r="K175" s="123"/>
      <c r="L175" s="123"/>
      <c r="M175" s="123"/>
      <c r="N175" s="123"/>
      <c r="O175" s="123"/>
      <c r="P175" s="123"/>
      <c r="Q175" s="123"/>
      <c r="R175" s="123"/>
      <c r="S175" s="123"/>
      <c r="T175" s="123"/>
      <c r="U175" s="123"/>
      <c r="V175" s="123"/>
      <c r="W175" s="123"/>
      <c r="X175" s="123"/>
      <c r="Y175" s="123"/>
      <c r="Z175" s="123"/>
      <c r="AA175" s="123"/>
    </row>
    <row r="176" spans="1:27">
      <c r="A176" s="119">
        <v>173</v>
      </c>
      <c r="B176" s="119" t="s">
        <v>884</v>
      </c>
      <c r="C176" s="119"/>
      <c r="D176" s="119" t="s">
        <v>1130</v>
      </c>
      <c r="E176" s="119" t="s">
        <v>1131</v>
      </c>
      <c r="F176" s="133" t="s">
        <v>16241</v>
      </c>
      <c r="G176" s="119"/>
      <c r="H176" s="119"/>
      <c r="I176" s="123"/>
      <c r="J176" s="123"/>
      <c r="K176" s="123"/>
      <c r="L176" s="123"/>
      <c r="M176" s="123"/>
      <c r="N176" s="123"/>
      <c r="O176" s="123"/>
      <c r="P176" s="123"/>
      <c r="Q176" s="123"/>
      <c r="R176" s="123"/>
      <c r="S176" s="123"/>
      <c r="T176" s="123"/>
      <c r="U176" s="123"/>
      <c r="V176" s="123"/>
      <c r="W176" s="123"/>
      <c r="X176" s="123"/>
      <c r="Y176" s="123"/>
      <c r="Z176" s="123"/>
      <c r="AA176" s="123"/>
    </row>
    <row r="177" spans="1:27">
      <c r="A177" s="119">
        <v>174</v>
      </c>
      <c r="B177" s="119" t="s">
        <v>884</v>
      </c>
      <c r="C177" s="119"/>
      <c r="D177" s="119" t="s">
        <v>1132</v>
      </c>
      <c r="E177" s="119" t="s">
        <v>1133</v>
      </c>
      <c r="F177" s="133" t="s">
        <v>16242</v>
      </c>
      <c r="G177" s="119"/>
      <c r="H177" s="119"/>
      <c r="I177" s="123"/>
      <c r="J177" s="123"/>
      <c r="K177" s="123"/>
      <c r="L177" s="123"/>
      <c r="M177" s="123"/>
      <c r="N177" s="123"/>
      <c r="O177" s="123"/>
      <c r="P177" s="123"/>
      <c r="Q177" s="123"/>
      <c r="R177" s="123"/>
      <c r="S177" s="123"/>
      <c r="T177" s="123"/>
      <c r="U177" s="123"/>
      <c r="V177" s="123"/>
      <c r="W177" s="123"/>
      <c r="X177" s="123"/>
      <c r="Y177" s="123"/>
      <c r="Z177" s="123"/>
      <c r="AA177" s="123"/>
    </row>
    <row r="178" spans="1:27">
      <c r="A178" s="119">
        <v>175</v>
      </c>
      <c r="B178" s="119" t="s">
        <v>884</v>
      </c>
      <c r="C178" s="119"/>
      <c r="D178" s="119" t="s">
        <v>1134</v>
      </c>
      <c r="E178" s="119" t="s">
        <v>1135</v>
      </c>
      <c r="F178" s="133" t="s">
        <v>16243</v>
      </c>
      <c r="G178" s="119"/>
      <c r="H178" s="119"/>
      <c r="I178" s="123"/>
      <c r="J178" s="123"/>
      <c r="K178" s="123"/>
      <c r="L178" s="123"/>
      <c r="M178" s="123"/>
      <c r="N178" s="123"/>
      <c r="O178" s="123"/>
      <c r="P178" s="123"/>
      <c r="Q178" s="123"/>
      <c r="R178" s="123"/>
      <c r="S178" s="123"/>
      <c r="T178" s="123"/>
      <c r="U178" s="123"/>
      <c r="V178" s="123"/>
      <c r="W178" s="123"/>
      <c r="X178" s="123"/>
      <c r="Y178" s="123"/>
      <c r="Z178" s="123"/>
      <c r="AA178" s="123"/>
    </row>
    <row r="179" spans="1:27" ht="27.6">
      <c r="A179" s="119">
        <v>176</v>
      </c>
      <c r="B179" s="119" t="s">
        <v>884</v>
      </c>
      <c r="C179" s="119"/>
      <c r="D179" s="119" t="s">
        <v>1136</v>
      </c>
      <c r="E179" s="119" t="s">
        <v>1137</v>
      </c>
      <c r="F179" s="133" t="s">
        <v>16244</v>
      </c>
      <c r="G179" s="119"/>
      <c r="H179" s="119"/>
      <c r="I179" s="123"/>
      <c r="J179" s="123"/>
      <c r="K179" s="123"/>
      <c r="L179" s="123"/>
      <c r="M179" s="123"/>
      <c r="N179" s="123"/>
      <c r="O179" s="123"/>
      <c r="P179" s="123"/>
      <c r="Q179" s="123"/>
      <c r="R179" s="123"/>
      <c r="S179" s="123"/>
      <c r="T179" s="123"/>
      <c r="U179" s="123"/>
      <c r="V179" s="123"/>
      <c r="W179" s="123"/>
      <c r="X179" s="123"/>
      <c r="Y179" s="123"/>
      <c r="Z179" s="123"/>
      <c r="AA179" s="123"/>
    </row>
    <row r="180" spans="1:27">
      <c r="A180" s="119">
        <v>177</v>
      </c>
      <c r="B180" s="119" t="s">
        <v>884</v>
      </c>
      <c r="C180" s="119"/>
      <c r="D180" s="119" t="s">
        <v>1138</v>
      </c>
      <c r="E180" s="119" t="s">
        <v>1139</v>
      </c>
      <c r="F180" s="133" t="s">
        <v>16245</v>
      </c>
      <c r="G180" s="119"/>
      <c r="H180" s="119"/>
      <c r="I180" s="123"/>
      <c r="J180" s="123"/>
      <c r="K180" s="123"/>
      <c r="L180" s="123"/>
      <c r="M180" s="123"/>
      <c r="N180" s="123"/>
      <c r="O180" s="123"/>
      <c r="P180" s="123"/>
      <c r="Q180" s="123"/>
      <c r="R180" s="123"/>
      <c r="S180" s="123"/>
      <c r="T180" s="123"/>
      <c r="U180" s="123"/>
      <c r="V180" s="123"/>
      <c r="W180" s="123"/>
      <c r="X180" s="123"/>
      <c r="Y180" s="123"/>
      <c r="Z180" s="123"/>
      <c r="AA180" s="123"/>
    </row>
    <row r="181" spans="1:27">
      <c r="A181" s="119">
        <v>178</v>
      </c>
      <c r="B181" s="119" t="s">
        <v>884</v>
      </c>
      <c r="C181" s="119"/>
      <c r="D181" s="119" t="s">
        <v>1140</v>
      </c>
      <c r="E181" s="119" t="s">
        <v>1141</v>
      </c>
      <c r="F181" s="133" t="s">
        <v>16246</v>
      </c>
      <c r="G181" s="119"/>
      <c r="H181" s="119" t="s">
        <v>1142</v>
      </c>
      <c r="I181" s="123"/>
      <c r="J181" s="123"/>
      <c r="K181" s="123"/>
      <c r="L181" s="123"/>
      <c r="M181" s="123"/>
      <c r="N181" s="123"/>
      <c r="O181" s="123"/>
      <c r="P181" s="123"/>
      <c r="Q181" s="123"/>
      <c r="R181" s="123"/>
      <c r="S181" s="123"/>
      <c r="T181" s="123"/>
      <c r="U181" s="123"/>
      <c r="V181" s="123"/>
      <c r="W181" s="123"/>
      <c r="X181" s="123"/>
      <c r="Y181" s="123"/>
      <c r="Z181" s="123"/>
      <c r="AA181" s="123"/>
    </row>
    <row r="182" spans="1:27">
      <c r="A182" s="119">
        <v>179</v>
      </c>
      <c r="B182" s="119" t="s">
        <v>884</v>
      </c>
      <c r="C182" s="119"/>
      <c r="D182" s="119" t="s">
        <v>1143</v>
      </c>
      <c r="E182" s="119" t="s">
        <v>1144</v>
      </c>
      <c r="F182" s="133" t="s">
        <v>16247</v>
      </c>
      <c r="G182" s="119"/>
      <c r="H182" s="119"/>
      <c r="I182" s="123"/>
      <c r="J182" s="123"/>
      <c r="K182" s="123"/>
      <c r="L182" s="123"/>
      <c r="M182" s="123"/>
      <c r="N182" s="123"/>
      <c r="O182" s="123"/>
      <c r="P182" s="123"/>
      <c r="Q182" s="123"/>
      <c r="R182" s="123"/>
      <c r="S182" s="123"/>
      <c r="T182" s="123"/>
      <c r="U182" s="123"/>
      <c r="V182" s="123"/>
      <c r="W182" s="123"/>
      <c r="X182" s="123"/>
      <c r="Y182" s="123"/>
      <c r="Z182" s="123"/>
      <c r="AA182" s="123"/>
    </row>
    <row r="183" spans="1:27">
      <c r="A183" s="119">
        <v>180</v>
      </c>
      <c r="B183" s="119" t="s">
        <v>884</v>
      </c>
      <c r="C183" s="119"/>
      <c r="D183" s="119" t="s">
        <v>1145</v>
      </c>
      <c r="E183" s="119" t="s">
        <v>1146</v>
      </c>
      <c r="F183" s="133" t="s">
        <v>16248</v>
      </c>
      <c r="G183" s="119"/>
      <c r="H183" s="119"/>
      <c r="I183" s="123"/>
      <c r="J183" s="123"/>
      <c r="K183" s="123"/>
      <c r="L183" s="123"/>
      <c r="M183" s="123"/>
      <c r="N183" s="123"/>
      <c r="O183" s="123"/>
      <c r="P183" s="123"/>
      <c r="Q183" s="123"/>
      <c r="R183" s="123"/>
      <c r="S183" s="123"/>
      <c r="T183" s="123"/>
      <c r="U183" s="123"/>
      <c r="V183" s="123"/>
      <c r="W183" s="123"/>
      <c r="X183" s="123"/>
      <c r="Y183" s="123"/>
      <c r="Z183" s="123"/>
      <c r="AA183" s="123"/>
    </row>
    <row r="184" spans="1:27" ht="39.6">
      <c r="A184" s="119">
        <v>181</v>
      </c>
      <c r="B184" s="119" t="s">
        <v>884</v>
      </c>
      <c r="C184" s="119"/>
      <c r="D184" s="119" t="s">
        <v>1147</v>
      </c>
      <c r="E184" s="119" t="s">
        <v>1148</v>
      </c>
      <c r="F184" s="133" t="s">
        <v>16249</v>
      </c>
      <c r="G184" s="119"/>
      <c r="H184" s="119"/>
      <c r="I184" s="123"/>
      <c r="J184" s="123"/>
      <c r="K184" s="123"/>
      <c r="L184" s="123"/>
      <c r="M184" s="123"/>
      <c r="N184" s="123"/>
      <c r="O184" s="123"/>
      <c r="P184" s="123"/>
      <c r="Q184" s="123"/>
      <c r="R184" s="123"/>
      <c r="S184" s="123"/>
      <c r="T184" s="123"/>
      <c r="U184" s="123"/>
      <c r="V184" s="123"/>
      <c r="W184" s="123"/>
      <c r="X184" s="123"/>
      <c r="Y184" s="123"/>
      <c r="Z184" s="123"/>
      <c r="AA184" s="123"/>
    </row>
    <row r="185" spans="1:27">
      <c r="A185" s="119">
        <v>182</v>
      </c>
      <c r="B185" s="119" t="s">
        <v>884</v>
      </c>
      <c r="C185" s="140">
        <f>C186</f>
        <v>16</v>
      </c>
      <c r="D185" s="140" t="str">
        <f>目次!D10</f>
        <v>1.建築図の見方</v>
      </c>
      <c r="E185" s="140" t="str">
        <f>目次!E10</f>
        <v>1. Method of understanding architectural drawing</v>
      </c>
      <c r="F185" s="140" t="str">
        <f>目次!F10</f>
        <v>1. Cách đọc bản vẽ kiến trúc</v>
      </c>
      <c r="G185" s="119"/>
      <c r="H185" s="119"/>
      <c r="I185" s="123"/>
      <c r="J185" s="123"/>
      <c r="K185" s="123"/>
      <c r="L185" s="123"/>
      <c r="M185" s="123"/>
      <c r="N185" s="123"/>
      <c r="O185" s="123"/>
      <c r="P185" s="123"/>
      <c r="Q185" s="123"/>
      <c r="R185" s="123"/>
      <c r="S185" s="123"/>
      <c r="T185" s="123"/>
      <c r="U185" s="123"/>
      <c r="V185" s="123"/>
      <c r="W185" s="123"/>
      <c r="X185" s="123"/>
      <c r="Y185" s="123"/>
      <c r="Z185" s="123"/>
      <c r="AA185" s="123"/>
    </row>
    <row r="186" spans="1:27">
      <c r="A186" s="119">
        <v>183</v>
      </c>
      <c r="B186" s="119" t="s">
        <v>884</v>
      </c>
      <c r="C186" s="119">
        <v>16</v>
      </c>
      <c r="D186" s="119" t="s">
        <v>15924</v>
      </c>
      <c r="E186" s="121" t="s">
        <v>1149</v>
      </c>
      <c r="F186" s="121" t="s">
        <v>1150</v>
      </c>
      <c r="G186" s="119"/>
      <c r="H186" s="119"/>
      <c r="I186" s="123"/>
      <c r="J186" s="123"/>
      <c r="K186" s="123"/>
      <c r="L186" s="123"/>
      <c r="M186" s="123"/>
      <c r="N186" s="123"/>
      <c r="O186" s="123"/>
      <c r="P186" s="123"/>
      <c r="Q186" s="123"/>
      <c r="R186" s="123"/>
      <c r="S186" s="123"/>
      <c r="T186" s="123"/>
      <c r="U186" s="123"/>
      <c r="V186" s="123"/>
      <c r="W186" s="123"/>
      <c r="X186" s="123"/>
      <c r="Y186" s="123"/>
      <c r="Z186" s="123"/>
      <c r="AA186" s="123"/>
    </row>
    <row r="187" spans="1:27">
      <c r="A187" s="119">
        <v>184</v>
      </c>
      <c r="B187" s="119" t="s">
        <v>884</v>
      </c>
      <c r="C187" s="119"/>
      <c r="D187" s="140" t="str">
        <f t="shared" ref="D187:F187" si="22">D$40</f>
        <v>軸組図</v>
      </c>
      <c r="E187" s="140" t="str">
        <f t="shared" si="22"/>
        <v>Framework drawing</v>
      </c>
      <c r="F187" s="140" t="str">
        <f t="shared" si="22"/>
        <v xml:space="preserve">Bản vẽ khung, trục </v>
      </c>
      <c r="G187" s="119"/>
      <c r="H187" s="119"/>
      <c r="I187" s="123"/>
      <c r="J187" s="123"/>
      <c r="K187" s="123"/>
      <c r="L187" s="123"/>
      <c r="M187" s="123"/>
      <c r="N187" s="123"/>
      <c r="O187" s="123"/>
      <c r="P187" s="123"/>
      <c r="Q187" s="123"/>
      <c r="R187" s="123"/>
      <c r="S187" s="123"/>
      <c r="T187" s="123"/>
      <c r="U187" s="123"/>
      <c r="V187" s="123"/>
      <c r="W187" s="123"/>
      <c r="X187" s="123"/>
      <c r="Y187" s="123"/>
      <c r="Z187" s="123"/>
      <c r="AA187" s="123"/>
    </row>
    <row r="188" spans="1:27" ht="27.6">
      <c r="A188" s="119">
        <v>185</v>
      </c>
      <c r="B188" s="119" t="s">
        <v>884</v>
      </c>
      <c r="C188" s="119"/>
      <c r="D188" s="119" t="s">
        <v>15925</v>
      </c>
      <c r="E188" s="119" t="s">
        <v>1151</v>
      </c>
      <c r="F188" s="133" t="s">
        <v>16250</v>
      </c>
      <c r="G188" s="119"/>
      <c r="H188" s="119"/>
      <c r="I188" s="123"/>
      <c r="J188" s="123"/>
      <c r="K188" s="123"/>
      <c r="L188" s="123"/>
      <c r="M188" s="123"/>
      <c r="N188" s="123"/>
      <c r="O188" s="123"/>
      <c r="P188" s="123"/>
      <c r="Q188" s="123"/>
      <c r="R188" s="123"/>
      <c r="S188" s="123"/>
      <c r="T188" s="123"/>
      <c r="U188" s="123"/>
      <c r="V188" s="123"/>
      <c r="W188" s="123"/>
      <c r="X188" s="123"/>
      <c r="Y188" s="123"/>
      <c r="Z188" s="123"/>
      <c r="AA188" s="123"/>
    </row>
    <row r="189" spans="1:27" ht="41.4">
      <c r="A189" s="119">
        <v>186</v>
      </c>
      <c r="B189" s="119" t="s">
        <v>884</v>
      </c>
      <c r="C189" s="119"/>
      <c r="D189" s="119" t="s">
        <v>1152</v>
      </c>
      <c r="E189" s="119" t="s">
        <v>1153</v>
      </c>
      <c r="F189" s="133" t="s">
        <v>16251</v>
      </c>
      <c r="G189" s="119"/>
      <c r="H189" s="119"/>
      <c r="I189" s="123"/>
      <c r="J189" s="123"/>
      <c r="K189" s="123"/>
      <c r="L189" s="123"/>
      <c r="M189" s="123"/>
      <c r="N189" s="123"/>
      <c r="O189" s="123"/>
      <c r="P189" s="123"/>
      <c r="Q189" s="123"/>
      <c r="R189" s="123"/>
      <c r="S189" s="123"/>
      <c r="T189" s="123"/>
      <c r="U189" s="123"/>
      <c r="V189" s="123"/>
      <c r="W189" s="123"/>
      <c r="X189" s="123"/>
      <c r="Y189" s="123"/>
      <c r="Z189" s="123"/>
      <c r="AA189" s="123"/>
    </row>
    <row r="190" spans="1:27">
      <c r="A190" s="119">
        <v>187</v>
      </c>
      <c r="B190" s="119" t="s">
        <v>884</v>
      </c>
      <c r="C190" s="119"/>
      <c r="D190" s="119" t="s">
        <v>1154</v>
      </c>
      <c r="E190" s="119" t="s">
        <v>1155</v>
      </c>
      <c r="F190" s="133" t="s">
        <v>16252</v>
      </c>
      <c r="G190" s="119"/>
      <c r="H190" s="119"/>
      <c r="I190" s="123"/>
      <c r="J190" s="123"/>
      <c r="K190" s="123"/>
      <c r="L190" s="123"/>
      <c r="M190" s="123"/>
      <c r="N190" s="123"/>
      <c r="O190" s="123"/>
      <c r="P190" s="123"/>
      <c r="Q190" s="123"/>
      <c r="R190" s="123"/>
      <c r="S190" s="123"/>
      <c r="T190" s="123"/>
      <c r="U190" s="123"/>
      <c r="V190" s="123"/>
      <c r="W190" s="123"/>
      <c r="X190" s="123"/>
      <c r="Y190" s="123"/>
      <c r="Z190" s="123"/>
      <c r="AA190" s="123"/>
    </row>
    <row r="191" spans="1:27" ht="55.2">
      <c r="A191" s="119">
        <v>188</v>
      </c>
      <c r="B191" s="119" t="s">
        <v>884</v>
      </c>
      <c r="C191" s="119"/>
      <c r="D191" s="119" t="s">
        <v>1156</v>
      </c>
      <c r="E191" s="119" t="s">
        <v>1157</v>
      </c>
      <c r="F191" s="133" t="s">
        <v>16253</v>
      </c>
      <c r="G191" s="119"/>
      <c r="H191" s="119"/>
      <c r="I191" s="123"/>
      <c r="J191" s="123"/>
      <c r="K191" s="123"/>
      <c r="L191" s="123"/>
      <c r="M191" s="123"/>
      <c r="N191" s="123"/>
      <c r="O191" s="123"/>
      <c r="P191" s="123"/>
      <c r="Q191" s="123"/>
      <c r="R191" s="123"/>
      <c r="S191" s="123"/>
      <c r="T191" s="123"/>
      <c r="U191" s="123"/>
      <c r="V191" s="123"/>
      <c r="W191" s="123"/>
      <c r="X191" s="123"/>
      <c r="Y191" s="123"/>
      <c r="Z191" s="123"/>
      <c r="AA191" s="123"/>
    </row>
    <row r="192" spans="1:27">
      <c r="A192" s="119">
        <v>189</v>
      </c>
      <c r="B192" s="119" t="s">
        <v>884</v>
      </c>
      <c r="C192" s="119"/>
      <c r="D192" s="119" t="s">
        <v>1158</v>
      </c>
      <c r="E192" s="119" t="s">
        <v>1159</v>
      </c>
      <c r="F192" s="133" t="s">
        <v>16254</v>
      </c>
      <c r="G192" s="119"/>
      <c r="H192" s="119"/>
      <c r="I192" s="123"/>
      <c r="J192" s="123"/>
      <c r="K192" s="123"/>
      <c r="L192" s="123"/>
      <c r="M192" s="123"/>
      <c r="N192" s="123"/>
      <c r="O192" s="123"/>
      <c r="P192" s="123"/>
      <c r="Q192" s="123"/>
      <c r="R192" s="123"/>
      <c r="S192" s="123"/>
      <c r="T192" s="123"/>
      <c r="U192" s="123"/>
      <c r="V192" s="123"/>
      <c r="W192" s="123"/>
      <c r="X192" s="123"/>
      <c r="Y192" s="123"/>
      <c r="Z192" s="123"/>
      <c r="AA192" s="123"/>
    </row>
    <row r="193" spans="1:27">
      <c r="A193" s="119">
        <v>190</v>
      </c>
      <c r="B193" s="119" t="s">
        <v>884</v>
      </c>
      <c r="C193" s="119"/>
      <c r="D193" s="119" t="s">
        <v>1160</v>
      </c>
      <c r="E193" s="119" t="s">
        <v>1161</v>
      </c>
      <c r="F193" s="133" t="s">
        <v>16255</v>
      </c>
      <c r="G193" s="119"/>
      <c r="H193" s="119"/>
      <c r="I193" s="123"/>
      <c r="J193" s="123"/>
      <c r="K193" s="123"/>
      <c r="L193" s="123"/>
      <c r="M193" s="123"/>
      <c r="N193" s="123"/>
      <c r="O193" s="123"/>
      <c r="P193" s="123"/>
      <c r="Q193" s="123"/>
      <c r="R193" s="123"/>
      <c r="S193" s="123"/>
      <c r="T193" s="123"/>
      <c r="U193" s="123"/>
      <c r="V193" s="123"/>
      <c r="W193" s="123"/>
      <c r="X193" s="123"/>
      <c r="Y193" s="123"/>
      <c r="Z193" s="123"/>
      <c r="AA193" s="123"/>
    </row>
    <row r="194" spans="1:27">
      <c r="A194" s="119">
        <v>191</v>
      </c>
      <c r="B194" s="119" t="s">
        <v>884</v>
      </c>
      <c r="C194" s="119"/>
      <c r="D194" s="119" t="s">
        <v>1162</v>
      </c>
      <c r="E194" s="119" t="s">
        <v>1163</v>
      </c>
      <c r="F194" s="133" t="s">
        <v>16256</v>
      </c>
      <c r="G194" s="119"/>
      <c r="H194" s="119"/>
      <c r="I194" s="123"/>
      <c r="J194" s="123"/>
      <c r="K194" s="123"/>
      <c r="L194" s="123"/>
      <c r="M194" s="123"/>
      <c r="N194" s="123"/>
      <c r="O194" s="123"/>
      <c r="P194" s="123"/>
      <c r="Q194" s="123"/>
      <c r="R194" s="123"/>
      <c r="S194" s="123"/>
      <c r="T194" s="123"/>
      <c r="U194" s="123"/>
      <c r="V194" s="123"/>
      <c r="W194" s="123"/>
      <c r="X194" s="123"/>
      <c r="Y194" s="123"/>
      <c r="Z194" s="123"/>
      <c r="AA194" s="123"/>
    </row>
    <row r="195" spans="1:27">
      <c r="A195" s="119">
        <v>192</v>
      </c>
      <c r="B195" s="119" t="s">
        <v>884</v>
      </c>
      <c r="C195" s="119"/>
      <c r="D195" s="119" t="s">
        <v>1164</v>
      </c>
      <c r="E195" s="119" t="s">
        <v>1165</v>
      </c>
      <c r="F195" s="133" t="s">
        <v>15959</v>
      </c>
      <c r="G195" s="119"/>
      <c r="H195" s="119"/>
      <c r="I195" s="123"/>
      <c r="J195" s="123"/>
      <c r="K195" s="123"/>
      <c r="L195" s="123"/>
      <c r="M195" s="123"/>
      <c r="N195" s="123"/>
      <c r="O195" s="123"/>
      <c r="P195" s="123"/>
      <c r="Q195" s="123"/>
      <c r="R195" s="123"/>
      <c r="S195" s="123"/>
      <c r="T195" s="123"/>
      <c r="U195" s="123"/>
      <c r="V195" s="123"/>
      <c r="W195" s="123"/>
      <c r="X195" s="123"/>
      <c r="Y195" s="123"/>
      <c r="Z195" s="123"/>
      <c r="AA195" s="123"/>
    </row>
    <row r="196" spans="1:27">
      <c r="A196" s="119">
        <v>193</v>
      </c>
      <c r="B196" s="119" t="s">
        <v>884</v>
      </c>
      <c r="C196" s="140">
        <f>C197</f>
        <v>17</v>
      </c>
      <c r="D196" s="140" t="str">
        <f>目次!D10</f>
        <v>1.建築図の見方</v>
      </c>
      <c r="E196" s="140" t="str">
        <f>目次!E10</f>
        <v>1. Method of understanding architectural drawing</v>
      </c>
      <c r="F196" s="140" t="str">
        <f>目次!F10</f>
        <v>1. Cách đọc bản vẽ kiến trúc</v>
      </c>
      <c r="G196" s="119"/>
      <c r="H196" s="119"/>
      <c r="I196" s="123"/>
      <c r="J196" s="123"/>
      <c r="K196" s="123"/>
      <c r="L196" s="123"/>
      <c r="M196" s="123"/>
      <c r="N196" s="123"/>
      <c r="O196" s="123"/>
      <c r="P196" s="123"/>
      <c r="Q196" s="123"/>
      <c r="R196" s="123"/>
      <c r="S196" s="123"/>
      <c r="T196" s="123"/>
      <c r="U196" s="123"/>
      <c r="V196" s="123"/>
      <c r="W196" s="123"/>
      <c r="X196" s="123"/>
      <c r="Y196" s="123"/>
      <c r="Z196" s="123"/>
      <c r="AA196" s="123"/>
    </row>
    <row r="197" spans="1:27">
      <c r="A197" s="119">
        <v>194</v>
      </c>
      <c r="B197" s="119" t="s">
        <v>884</v>
      </c>
      <c r="C197" s="119">
        <v>17</v>
      </c>
      <c r="D197" s="119" t="s">
        <v>15926</v>
      </c>
      <c r="E197" s="121" t="s">
        <v>1167</v>
      </c>
      <c r="F197" s="121" t="s">
        <v>1168</v>
      </c>
      <c r="G197" s="119"/>
      <c r="H197" s="119"/>
      <c r="I197" s="123"/>
      <c r="J197" s="123"/>
      <c r="K197" s="123"/>
      <c r="L197" s="123"/>
      <c r="M197" s="123"/>
      <c r="N197" s="123"/>
      <c r="O197" s="123"/>
      <c r="P197" s="123"/>
      <c r="Q197" s="123"/>
      <c r="R197" s="123"/>
      <c r="S197" s="123"/>
      <c r="T197" s="123"/>
      <c r="U197" s="123"/>
      <c r="V197" s="123"/>
      <c r="W197" s="123"/>
      <c r="X197" s="123"/>
      <c r="Y197" s="123"/>
      <c r="Z197" s="123"/>
      <c r="AA197" s="123"/>
    </row>
    <row r="198" spans="1:27">
      <c r="A198" s="119">
        <v>195</v>
      </c>
      <c r="B198" s="119" t="s">
        <v>884</v>
      </c>
      <c r="C198" s="119"/>
      <c r="D198" s="140" t="str">
        <f t="shared" ref="D198:E198" si="23">D$43</f>
        <v>平面図</v>
      </c>
      <c r="E198" s="140" t="str">
        <f t="shared" si="23"/>
        <v>Floor drawing</v>
      </c>
      <c r="F198" s="140" t="s">
        <v>572</v>
      </c>
      <c r="G198" s="119"/>
      <c r="H198" s="119"/>
      <c r="I198" s="123"/>
      <c r="J198" s="123"/>
      <c r="K198" s="123"/>
      <c r="L198" s="123"/>
      <c r="M198" s="123"/>
      <c r="N198" s="123"/>
      <c r="O198" s="123"/>
      <c r="P198" s="123"/>
      <c r="Q198" s="123"/>
      <c r="R198" s="123"/>
      <c r="S198" s="123"/>
      <c r="T198" s="123"/>
      <c r="U198" s="123"/>
      <c r="V198" s="123"/>
      <c r="W198" s="123"/>
      <c r="X198" s="123"/>
      <c r="Y198" s="123"/>
      <c r="Z198" s="123"/>
      <c r="AA198" s="123"/>
    </row>
    <row r="199" spans="1:27" ht="41.4">
      <c r="A199" s="119">
        <v>196</v>
      </c>
      <c r="B199" s="119" t="s">
        <v>884</v>
      </c>
      <c r="C199" s="119"/>
      <c r="D199" s="119" t="s">
        <v>1169</v>
      </c>
      <c r="E199" s="119" t="s">
        <v>1170</v>
      </c>
      <c r="F199" s="133" t="s">
        <v>16257</v>
      </c>
      <c r="G199" s="119"/>
      <c r="H199" s="119"/>
      <c r="I199" s="123"/>
      <c r="J199" s="123"/>
      <c r="K199" s="123"/>
      <c r="L199" s="123"/>
      <c r="M199" s="123"/>
      <c r="N199" s="123"/>
      <c r="O199" s="123"/>
      <c r="P199" s="123"/>
      <c r="Q199" s="123"/>
      <c r="R199" s="123"/>
      <c r="S199" s="123"/>
      <c r="T199" s="123"/>
      <c r="U199" s="123"/>
      <c r="V199" s="123"/>
      <c r="W199" s="123"/>
      <c r="X199" s="123"/>
      <c r="Y199" s="123"/>
      <c r="Z199" s="123"/>
      <c r="AA199" s="123"/>
    </row>
    <row r="200" spans="1:27" ht="41.4">
      <c r="A200" s="119">
        <v>197</v>
      </c>
      <c r="B200" s="119" t="s">
        <v>884</v>
      </c>
      <c r="C200" s="119"/>
      <c r="D200" s="119" t="s">
        <v>1171</v>
      </c>
      <c r="E200" s="119" t="s">
        <v>1172</v>
      </c>
      <c r="F200" s="133" t="s">
        <v>16258</v>
      </c>
      <c r="G200" s="119"/>
      <c r="H200" s="119" t="s">
        <v>1173</v>
      </c>
      <c r="I200" s="123"/>
      <c r="J200" s="123"/>
      <c r="K200" s="123"/>
      <c r="L200" s="123"/>
      <c r="M200" s="123"/>
      <c r="N200" s="123"/>
      <c r="O200" s="123"/>
      <c r="P200" s="123"/>
      <c r="Q200" s="123"/>
      <c r="R200" s="123"/>
      <c r="S200" s="123"/>
      <c r="T200" s="123"/>
      <c r="U200" s="123"/>
      <c r="V200" s="123"/>
      <c r="W200" s="123"/>
      <c r="X200" s="123"/>
      <c r="Y200" s="123"/>
      <c r="Z200" s="123"/>
      <c r="AA200" s="123"/>
    </row>
    <row r="201" spans="1:27" ht="27.6">
      <c r="A201" s="119">
        <v>198</v>
      </c>
      <c r="B201" s="119" t="s">
        <v>884</v>
      </c>
      <c r="C201" s="119"/>
      <c r="D201" s="119" t="s">
        <v>1174</v>
      </c>
      <c r="E201" s="121" t="s">
        <v>1175</v>
      </c>
      <c r="F201" s="135" t="s">
        <v>16259</v>
      </c>
      <c r="G201" s="119"/>
      <c r="H201" s="119"/>
      <c r="I201" s="123"/>
      <c r="J201" s="123"/>
      <c r="K201" s="123"/>
      <c r="L201" s="123"/>
      <c r="M201" s="123"/>
      <c r="N201" s="123"/>
      <c r="O201" s="123"/>
      <c r="P201" s="123"/>
      <c r="Q201" s="123"/>
      <c r="R201" s="123"/>
      <c r="S201" s="123"/>
      <c r="T201" s="123"/>
      <c r="U201" s="123"/>
      <c r="V201" s="123"/>
      <c r="W201" s="123"/>
      <c r="X201" s="123"/>
      <c r="Y201" s="123"/>
      <c r="Z201" s="123"/>
      <c r="AA201" s="123"/>
    </row>
    <row r="202" spans="1:27">
      <c r="A202" s="119">
        <v>199</v>
      </c>
      <c r="B202" s="119" t="s">
        <v>884</v>
      </c>
      <c r="C202" s="119"/>
      <c r="D202" s="119" t="s">
        <v>1176</v>
      </c>
      <c r="E202" s="119" t="s">
        <v>1177</v>
      </c>
      <c r="F202" s="133" t="s">
        <v>16260</v>
      </c>
      <c r="G202" s="119"/>
      <c r="H202" s="119"/>
      <c r="I202" s="123"/>
      <c r="J202" s="123"/>
      <c r="K202" s="123"/>
      <c r="L202" s="123"/>
      <c r="M202" s="123"/>
      <c r="N202" s="123"/>
      <c r="O202" s="123"/>
      <c r="P202" s="123"/>
      <c r="Q202" s="123"/>
      <c r="R202" s="123"/>
      <c r="S202" s="123"/>
      <c r="T202" s="123"/>
      <c r="U202" s="123"/>
      <c r="V202" s="123"/>
      <c r="W202" s="123"/>
      <c r="X202" s="123"/>
      <c r="Y202" s="123"/>
      <c r="Z202" s="123"/>
      <c r="AA202" s="123"/>
    </row>
    <row r="203" spans="1:27">
      <c r="A203" s="119">
        <v>200</v>
      </c>
      <c r="B203" s="119" t="s">
        <v>884</v>
      </c>
      <c r="C203" s="119"/>
      <c r="D203" s="120" t="s">
        <v>1178</v>
      </c>
      <c r="E203" s="119" t="s">
        <v>1179</v>
      </c>
      <c r="F203" s="133" t="s">
        <v>16261</v>
      </c>
      <c r="G203" s="119"/>
      <c r="H203" s="119"/>
      <c r="I203" s="123"/>
      <c r="J203" s="123"/>
      <c r="K203" s="123"/>
      <c r="L203" s="123"/>
      <c r="M203" s="123"/>
      <c r="N203" s="123"/>
      <c r="O203" s="123"/>
      <c r="P203" s="123"/>
      <c r="Q203" s="123"/>
      <c r="R203" s="123"/>
      <c r="S203" s="123"/>
      <c r="T203" s="123"/>
      <c r="U203" s="123"/>
      <c r="V203" s="123"/>
      <c r="W203" s="123"/>
      <c r="X203" s="123"/>
      <c r="Y203" s="123"/>
      <c r="Z203" s="123"/>
      <c r="AA203" s="123"/>
    </row>
    <row r="204" spans="1:27">
      <c r="A204" s="119">
        <v>201</v>
      </c>
      <c r="B204" s="119" t="s">
        <v>884</v>
      </c>
      <c r="C204" s="119"/>
      <c r="D204" s="119" t="s">
        <v>1180</v>
      </c>
      <c r="E204" s="119" t="s">
        <v>1181</v>
      </c>
      <c r="F204" s="133" t="s">
        <v>16262</v>
      </c>
      <c r="G204" s="119"/>
      <c r="H204" s="119"/>
      <c r="I204" s="123"/>
      <c r="J204" s="123"/>
      <c r="K204" s="123"/>
      <c r="L204" s="123"/>
      <c r="M204" s="123"/>
      <c r="N204" s="123"/>
      <c r="O204" s="123"/>
      <c r="P204" s="123"/>
      <c r="Q204" s="123"/>
      <c r="R204" s="123"/>
      <c r="S204" s="123"/>
      <c r="T204" s="123"/>
      <c r="U204" s="123"/>
      <c r="V204" s="123"/>
      <c r="W204" s="123"/>
      <c r="X204" s="123"/>
      <c r="Y204" s="123"/>
      <c r="Z204" s="123"/>
      <c r="AA204" s="123"/>
    </row>
    <row r="205" spans="1:27">
      <c r="A205" s="119">
        <v>202</v>
      </c>
      <c r="B205" s="119" t="s">
        <v>884</v>
      </c>
      <c r="C205" s="119"/>
      <c r="D205" s="119" t="s">
        <v>1182</v>
      </c>
      <c r="E205" s="119" t="s">
        <v>1183</v>
      </c>
      <c r="F205" s="133" t="s">
        <v>1184</v>
      </c>
      <c r="G205" s="119"/>
      <c r="H205" s="119"/>
      <c r="I205" s="123"/>
      <c r="J205" s="123"/>
      <c r="K205" s="123"/>
      <c r="L205" s="123"/>
      <c r="M205" s="123"/>
      <c r="N205" s="123"/>
      <c r="O205" s="123"/>
      <c r="P205" s="123"/>
      <c r="Q205" s="123"/>
      <c r="R205" s="123"/>
      <c r="S205" s="123"/>
      <c r="T205" s="123"/>
      <c r="U205" s="123"/>
      <c r="V205" s="123"/>
      <c r="W205" s="123"/>
      <c r="X205" s="123"/>
      <c r="Y205" s="123"/>
      <c r="Z205" s="123"/>
      <c r="AA205" s="123"/>
    </row>
    <row r="206" spans="1:27">
      <c r="A206" s="119">
        <v>203</v>
      </c>
      <c r="B206" s="119" t="s">
        <v>884</v>
      </c>
      <c r="C206" s="119"/>
      <c r="D206" s="140" t="str">
        <f t="shared" ref="D206:F206" si="24">D$62</f>
        <v>シャッター</v>
      </c>
      <c r="E206" s="140" t="str">
        <f t="shared" si="24"/>
        <v>Shutter</v>
      </c>
      <c r="F206" s="140" t="str">
        <f t="shared" si="24"/>
        <v>Cửa cuốn</v>
      </c>
      <c r="G206" s="119"/>
      <c r="H206" s="119"/>
      <c r="I206" s="123"/>
      <c r="J206" s="123"/>
      <c r="K206" s="123"/>
      <c r="L206" s="123"/>
      <c r="M206" s="123"/>
      <c r="N206" s="123"/>
      <c r="O206" s="123"/>
      <c r="P206" s="123"/>
      <c r="Q206" s="123"/>
      <c r="R206" s="123"/>
      <c r="S206" s="123"/>
      <c r="T206" s="123"/>
      <c r="U206" s="123"/>
      <c r="V206" s="123"/>
      <c r="W206" s="123"/>
      <c r="X206" s="123"/>
      <c r="Y206" s="123"/>
      <c r="Z206" s="123"/>
      <c r="AA206" s="123"/>
    </row>
    <row r="207" spans="1:27">
      <c r="A207" s="119">
        <v>204</v>
      </c>
      <c r="B207" s="119" t="s">
        <v>884</v>
      </c>
      <c r="C207" s="119"/>
      <c r="D207" s="119" t="s">
        <v>1185</v>
      </c>
      <c r="E207" s="119" t="s">
        <v>1186</v>
      </c>
      <c r="F207" s="133" t="s">
        <v>1187</v>
      </c>
      <c r="G207" s="119"/>
      <c r="H207" s="119"/>
      <c r="I207" s="123"/>
      <c r="J207" s="123"/>
      <c r="K207" s="123"/>
      <c r="L207" s="123"/>
      <c r="M207" s="123"/>
      <c r="N207" s="123"/>
      <c r="O207" s="123"/>
      <c r="P207" s="123"/>
      <c r="Q207" s="123"/>
      <c r="R207" s="123"/>
      <c r="S207" s="123"/>
      <c r="T207" s="123"/>
      <c r="U207" s="123"/>
      <c r="V207" s="123"/>
      <c r="W207" s="123"/>
      <c r="X207" s="123"/>
      <c r="Y207" s="123"/>
      <c r="Z207" s="123"/>
      <c r="AA207" s="123"/>
    </row>
    <row r="208" spans="1:27">
      <c r="A208" s="119">
        <v>205</v>
      </c>
      <c r="B208" s="119" t="s">
        <v>884</v>
      </c>
      <c r="C208" s="119"/>
      <c r="D208" s="119" t="s">
        <v>1188</v>
      </c>
      <c r="E208" s="119" t="s">
        <v>1189</v>
      </c>
      <c r="F208" s="133" t="s">
        <v>16263</v>
      </c>
      <c r="G208" s="119"/>
      <c r="H208" s="119"/>
      <c r="I208" s="123"/>
      <c r="J208" s="123"/>
      <c r="K208" s="123"/>
      <c r="L208" s="123"/>
      <c r="M208" s="123"/>
      <c r="N208" s="123"/>
      <c r="O208" s="123"/>
      <c r="P208" s="123"/>
      <c r="Q208" s="123"/>
      <c r="R208" s="123"/>
      <c r="S208" s="123"/>
      <c r="T208" s="123"/>
      <c r="U208" s="123"/>
      <c r="V208" s="123"/>
      <c r="W208" s="123"/>
      <c r="X208" s="123"/>
      <c r="Y208" s="123"/>
      <c r="Z208" s="123"/>
      <c r="AA208" s="123"/>
    </row>
    <row r="209" spans="1:27">
      <c r="A209" s="119">
        <v>206</v>
      </c>
      <c r="B209" s="119" t="s">
        <v>884</v>
      </c>
      <c r="C209" s="119"/>
      <c r="D209" s="119" t="s">
        <v>1097</v>
      </c>
      <c r="E209" s="119" t="s">
        <v>1098</v>
      </c>
      <c r="F209" s="133" t="s">
        <v>16224</v>
      </c>
      <c r="G209" s="119"/>
      <c r="H209" s="119"/>
      <c r="I209" s="123"/>
      <c r="J209" s="123"/>
      <c r="K209" s="123"/>
      <c r="L209" s="123"/>
      <c r="M209" s="123"/>
      <c r="N209" s="123"/>
      <c r="O209" s="123"/>
      <c r="P209" s="123"/>
      <c r="Q209" s="123"/>
      <c r="R209" s="123"/>
      <c r="S209" s="123"/>
      <c r="T209" s="123"/>
      <c r="U209" s="123"/>
      <c r="V209" s="123"/>
      <c r="W209" s="123"/>
      <c r="X209" s="123"/>
      <c r="Y209" s="123"/>
      <c r="Z209" s="123"/>
      <c r="AA209" s="123"/>
    </row>
    <row r="210" spans="1:27">
      <c r="A210" s="119">
        <v>207</v>
      </c>
      <c r="B210" s="119" t="s">
        <v>884</v>
      </c>
      <c r="C210" s="119"/>
      <c r="D210" s="119" t="s">
        <v>1190</v>
      </c>
      <c r="E210" s="119" t="s">
        <v>1191</v>
      </c>
      <c r="F210" s="133" t="s">
        <v>16264</v>
      </c>
      <c r="G210" s="119"/>
      <c r="H210" s="119"/>
      <c r="I210" s="123"/>
      <c r="J210" s="123"/>
      <c r="K210" s="123"/>
      <c r="L210" s="123"/>
      <c r="M210" s="123"/>
      <c r="N210" s="123"/>
      <c r="O210" s="123"/>
      <c r="P210" s="123"/>
      <c r="Q210" s="123"/>
      <c r="R210" s="123"/>
      <c r="S210" s="123"/>
      <c r="T210" s="123"/>
      <c r="U210" s="123"/>
      <c r="V210" s="123"/>
      <c r="W210" s="123"/>
      <c r="X210" s="123"/>
      <c r="Y210" s="123"/>
      <c r="Z210" s="123"/>
      <c r="AA210" s="123"/>
    </row>
    <row r="211" spans="1:27">
      <c r="A211" s="119">
        <v>208</v>
      </c>
      <c r="B211" s="119" t="s">
        <v>884</v>
      </c>
      <c r="C211" s="119"/>
      <c r="D211" s="119" t="s">
        <v>1192</v>
      </c>
      <c r="E211" s="119" t="s">
        <v>1193</v>
      </c>
      <c r="F211" s="133" t="s">
        <v>6744</v>
      </c>
      <c r="G211" s="119"/>
      <c r="H211" s="119"/>
      <c r="I211" s="123"/>
      <c r="J211" s="123"/>
      <c r="K211" s="123"/>
      <c r="L211" s="123"/>
      <c r="M211" s="123"/>
      <c r="N211" s="123"/>
      <c r="O211" s="123"/>
      <c r="P211" s="123"/>
      <c r="Q211" s="123"/>
      <c r="R211" s="123"/>
      <c r="S211" s="123"/>
      <c r="T211" s="123"/>
      <c r="U211" s="123"/>
      <c r="V211" s="123"/>
      <c r="W211" s="123"/>
      <c r="X211" s="123"/>
      <c r="Y211" s="123"/>
      <c r="Z211" s="123"/>
      <c r="AA211" s="123"/>
    </row>
    <row r="212" spans="1:27">
      <c r="A212" s="119">
        <v>209</v>
      </c>
      <c r="B212" s="119" t="s">
        <v>884</v>
      </c>
      <c r="C212" s="119"/>
      <c r="D212" s="119" t="s">
        <v>1194</v>
      </c>
      <c r="E212" s="119" t="s">
        <v>1195</v>
      </c>
      <c r="F212" s="133" t="s">
        <v>16265</v>
      </c>
      <c r="G212" s="119"/>
      <c r="H212" s="119"/>
      <c r="I212" s="123"/>
      <c r="J212" s="123"/>
      <c r="K212" s="123"/>
      <c r="L212" s="123"/>
      <c r="M212" s="123"/>
      <c r="N212" s="123"/>
      <c r="O212" s="123"/>
      <c r="P212" s="123"/>
      <c r="Q212" s="123"/>
      <c r="R212" s="123"/>
      <c r="S212" s="123"/>
      <c r="T212" s="123"/>
      <c r="U212" s="123"/>
      <c r="V212" s="123"/>
      <c r="W212" s="123"/>
      <c r="X212" s="123"/>
      <c r="Y212" s="123"/>
      <c r="Z212" s="123"/>
      <c r="AA212" s="123"/>
    </row>
    <row r="213" spans="1:27">
      <c r="A213" s="119">
        <v>210</v>
      </c>
      <c r="B213" s="119" t="s">
        <v>884</v>
      </c>
      <c r="C213" s="119"/>
      <c r="D213" s="119" t="s">
        <v>1197</v>
      </c>
      <c r="E213" s="119" t="s">
        <v>1198</v>
      </c>
      <c r="F213" s="133" t="s">
        <v>16266</v>
      </c>
      <c r="G213" s="119"/>
      <c r="H213" s="119"/>
      <c r="I213" s="123"/>
      <c r="J213" s="123"/>
      <c r="K213" s="123"/>
      <c r="L213" s="123"/>
      <c r="M213" s="123"/>
      <c r="N213" s="123"/>
      <c r="O213" s="123"/>
      <c r="P213" s="123"/>
      <c r="Q213" s="123"/>
      <c r="R213" s="123"/>
      <c r="S213" s="123"/>
      <c r="T213" s="123"/>
      <c r="U213" s="123"/>
      <c r="V213" s="123"/>
      <c r="W213" s="123"/>
      <c r="X213" s="123"/>
      <c r="Y213" s="123"/>
      <c r="Z213" s="123"/>
      <c r="AA213" s="123"/>
    </row>
    <row r="214" spans="1:27">
      <c r="A214" s="119">
        <v>211</v>
      </c>
      <c r="B214" s="119" t="s">
        <v>884</v>
      </c>
      <c r="C214" s="119"/>
      <c r="D214" s="119" t="s">
        <v>1199</v>
      </c>
      <c r="E214" s="119" t="s">
        <v>1200</v>
      </c>
      <c r="F214" s="133" t="s">
        <v>16267</v>
      </c>
      <c r="G214" s="119"/>
      <c r="H214" s="119"/>
      <c r="I214" s="123"/>
      <c r="J214" s="123"/>
      <c r="K214" s="123"/>
      <c r="L214" s="123"/>
      <c r="M214" s="123"/>
      <c r="N214" s="123"/>
      <c r="O214" s="123"/>
      <c r="P214" s="123"/>
      <c r="Q214" s="123"/>
      <c r="R214" s="123"/>
      <c r="S214" s="123"/>
      <c r="T214" s="123"/>
      <c r="U214" s="123"/>
      <c r="V214" s="123"/>
      <c r="W214" s="123"/>
      <c r="X214" s="123"/>
      <c r="Y214" s="123"/>
      <c r="Z214" s="123"/>
      <c r="AA214" s="123"/>
    </row>
    <row r="215" spans="1:27">
      <c r="A215" s="119">
        <v>212</v>
      </c>
      <c r="B215" s="119" t="s">
        <v>884</v>
      </c>
      <c r="C215" s="119"/>
      <c r="D215" s="119" t="s">
        <v>1201</v>
      </c>
      <c r="E215" s="119" t="s">
        <v>1202</v>
      </c>
      <c r="F215" s="133" t="s">
        <v>16268</v>
      </c>
      <c r="G215" s="119"/>
      <c r="H215" s="119"/>
      <c r="I215" s="123"/>
      <c r="J215" s="123"/>
      <c r="K215" s="123"/>
      <c r="L215" s="123"/>
      <c r="M215" s="123"/>
      <c r="N215" s="123"/>
      <c r="O215" s="123"/>
      <c r="P215" s="123"/>
      <c r="Q215" s="123"/>
      <c r="R215" s="123"/>
      <c r="S215" s="123"/>
      <c r="T215" s="123"/>
      <c r="U215" s="123"/>
      <c r="V215" s="123"/>
      <c r="W215" s="123"/>
      <c r="X215" s="123"/>
      <c r="Y215" s="123"/>
      <c r="Z215" s="123"/>
      <c r="AA215" s="123"/>
    </row>
    <row r="216" spans="1:27">
      <c r="A216" s="119">
        <v>213</v>
      </c>
      <c r="B216" s="119" t="s">
        <v>884</v>
      </c>
      <c r="C216" s="119"/>
      <c r="D216" s="119" t="s">
        <v>1203</v>
      </c>
      <c r="E216" s="119" t="s">
        <v>1204</v>
      </c>
      <c r="F216" s="133" t="s">
        <v>16269</v>
      </c>
      <c r="G216" s="119"/>
      <c r="H216" s="119"/>
      <c r="I216" s="123"/>
      <c r="J216" s="123"/>
      <c r="K216" s="123"/>
      <c r="L216" s="123"/>
      <c r="M216" s="123"/>
      <c r="N216" s="123"/>
      <c r="O216" s="123"/>
      <c r="P216" s="123"/>
      <c r="Q216" s="123"/>
      <c r="R216" s="123"/>
      <c r="S216" s="123"/>
      <c r="T216" s="123"/>
      <c r="U216" s="123"/>
      <c r="V216" s="123"/>
      <c r="W216" s="123"/>
      <c r="X216" s="123"/>
      <c r="Y216" s="123"/>
      <c r="Z216" s="123"/>
      <c r="AA216" s="123"/>
    </row>
    <row r="217" spans="1:27">
      <c r="A217" s="119">
        <v>214</v>
      </c>
      <c r="B217" s="119" t="s">
        <v>884</v>
      </c>
      <c r="C217" s="119"/>
      <c r="D217" s="119" t="s">
        <v>1205</v>
      </c>
      <c r="E217" s="119" t="s">
        <v>1206</v>
      </c>
      <c r="F217" s="133" t="s">
        <v>16270</v>
      </c>
      <c r="G217" s="119"/>
      <c r="H217" s="119"/>
      <c r="I217" s="123"/>
      <c r="J217" s="123"/>
      <c r="K217" s="123"/>
      <c r="L217" s="123"/>
      <c r="M217" s="123"/>
      <c r="N217" s="123"/>
      <c r="O217" s="123"/>
      <c r="P217" s="123"/>
      <c r="Q217" s="123"/>
      <c r="R217" s="123"/>
      <c r="S217" s="123"/>
      <c r="T217" s="123"/>
      <c r="U217" s="123"/>
      <c r="V217" s="123"/>
      <c r="W217" s="123"/>
      <c r="X217" s="123"/>
      <c r="Y217" s="123"/>
      <c r="Z217" s="123"/>
      <c r="AA217" s="123"/>
    </row>
    <row r="218" spans="1:27">
      <c r="A218" s="119">
        <v>215</v>
      </c>
      <c r="B218" s="119" t="s">
        <v>884</v>
      </c>
      <c r="C218" s="119"/>
      <c r="D218" s="119" t="s">
        <v>1208</v>
      </c>
      <c r="E218" s="119" t="s">
        <v>1209</v>
      </c>
      <c r="F218" s="133" t="s">
        <v>16271</v>
      </c>
      <c r="G218" s="119"/>
      <c r="H218" s="119"/>
      <c r="I218" s="123"/>
      <c r="J218" s="123"/>
      <c r="K218" s="123"/>
      <c r="L218" s="123"/>
      <c r="M218" s="123"/>
      <c r="N218" s="123"/>
      <c r="O218" s="123"/>
      <c r="P218" s="123"/>
      <c r="Q218" s="123"/>
      <c r="R218" s="123"/>
      <c r="S218" s="123"/>
      <c r="T218" s="123"/>
      <c r="U218" s="123"/>
      <c r="V218" s="123"/>
      <c r="W218" s="123"/>
      <c r="X218" s="123"/>
      <c r="Y218" s="123"/>
      <c r="Z218" s="123"/>
      <c r="AA218" s="123"/>
    </row>
    <row r="219" spans="1:27">
      <c r="A219" s="119">
        <v>216</v>
      </c>
      <c r="B219" s="119" t="s">
        <v>884</v>
      </c>
      <c r="C219" s="119"/>
      <c r="D219" s="119" t="s">
        <v>1210</v>
      </c>
      <c r="E219" s="119" t="s">
        <v>1211</v>
      </c>
      <c r="F219" s="133" t="s">
        <v>16272</v>
      </c>
      <c r="G219" s="119"/>
      <c r="H219" s="119"/>
      <c r="I219" s="123"/>
      <c r="J219" s="123"/>
      <c r="K219" s="123"/>
      <c r="L219" s="123"/>
      <c r="M219" s="123"/>
      <c r="N219" s="123"/>
      <c r="O219" s="123"/>
      <c r="P219" s="123"/>
      <c r="Q219" s="123"/>
      <c r="R219" s="123"/>
      <c r="S219" s="123"/>
      <c r="T219" s="123"/>
      <c r="U219" s="123"/>
      <c r="V219" s="123"/>
      <c r="W219" s="123"/>
      <c r="X219" s="123"/>
      <c r="Y219" s="123"/>
      <c r="Z219" s="123"/>
      <c r="AA219" s="123"/>
    </row>
    <row r="220" spans="1:27">
      <c r="A220" s="119">
        <v>217</v>
      </c>
      <c r="B220" s="119" t="s">
        <v>884</v>
      </c>
      <c r="C220" s="119"/>
      <c r="D220" s="119" t="s">
        <v>1212</v>
      </c>
      <c r="E220" s="119" t="s">
        <v>1213</v>
      </c>
      <c r="F220" s="133" t="s">
        <v>16273</v>
      </c>
      <c r="G220" s="119"/>
      <c r="H220" s="119"/>
      <c r="I220" s="123"/>
      <c r="J220" s="123"/>
      <c r="K220" s="123"/>
      <c r="L220" s="123"/>
      <c r="M220" s="123"/>
      <c r="N220" s="123"/>
      <c r="O220" s="123"/>
      <c r="P220" s="123"/>
      <c r="Q220" s="123"/>
      <c r="R220" s="123"/>
      <c r="S220" s="123"/>
      <c r="T220" s="123"/>
      <c r="U220" s="123"/>
      <c r="V220" s="123"/>
      <c r="W220" s="123"/>
      <c r="X220" s="123"/>
      <c r="Y220" s="123"/>
      <c r="Z220" s="123"/>
      <c r="AA220" s="123"/>
    </row>
    <row r="221" spans="1:27">
      <c r="A221" s="119">
        <v>218</v>
      </c>
      <c r="B221" s="119" t="s">
        <v>884</v>
      </c>
      <c r="C221" s="119"/>
      <c r="D221" s="119" t="s">
        <v>1214</v>
      </c>
      <c r="E221" s="119" t="s">
        <v>1215</v>
      </c>
      <c r="F221" s="133" t="s">
        <v>16274</v>
      </c>
      <c r="G221" s="119"/>
      <c r="H221" s="119"/>
      <c r="I221" s="123"/>
      <c r="J221" s="123"/>
      <c r="K221" s="123"/>
      <c r="L221" s="123"/>
      <c r="M221" s="123"/>
      <c r="N221" s="123"/>
      <c r="O221" s="123"/>
      <c r="P221" s="123"/>
      <c r="Q221" s="123"/>
      <c r="R221" s="123"/>
      <c r="S221" s="123"/>
      <c r="T221" s="123"/>
      <c r="U221" s="123"/>
      <c r="V221" s="123"/>
      <c r="W221" s="123"/>
      <c r="X221" s="123"/>
      <c r="Y221" s="123"/>
      <c r="Z221" s="123"/>
      <c r="AA221" s="123"/>
    </row>
    <row r="222" spans="1:27">
      <c r="A222" s="119">
        <v>219</v>
      </c>
      <c r="B222" s="119" t="s">
        <v>884</v>
      </c>
      <c r="C222" s="119"/>
      <c r="D222" s="119" t="s">
        <v>1216</v>
      </c>
      <c r="E222" s="119" t="s">
        <v>1217</v>
      </c>
      <c r="F222" s="133" t="s">
        <v>16275</v>
      </c>
      <c r="G222" s="119"/>
      <c r="H222" s="119"/>
      <c r="I222" s="123"/>
      <c r="J222" s="123"/>
      <c r="K222" s="123"/>
      <c r="L222" s="123"/>
      <c r="M222" s="123"/>
      <c r="N222" s="123"/>
      <c r="O222" s="123"/>
      <c r="P222" s="123"/>
      <c r="Q222" s="123"/>
      <c r="R222" s="123"/>
      <c r="S222" s="123"/>
      <c r="T222" s="123"/>
      <c r="U222" s="123"/>
      <c r="V222" s="123"/>
      <c r="W222" s="123"/>
      <c r="X222" s="123"/>
      <c r="Y222" s="123"/>
      <c r="Z222" s="123"/>
      <c r="AA222" s="123"/>
    </row>
    <row r="223" spans="1:27">
      <c r="A223" s="119">
        <v>220</v>
      </c>
      <c r="B223" s="119" t="s">
        <v>884</v>
      </c>
      <c r="C223" s="119"/>
      <c r="D223" s="119" t="s">
        <v>1218</v>
      </c>
      <c r="E223" s="119" t="s">
        <v>1219</v>
      </c>
      <c r="F223" s="133" t="s">
        <v>16276</v>
      </c>
      <c r="G223" s="119"/>
      <c r="H223" s="119"/>
      <c r="I223" s="123"/>
      <c r="J223" s="123"/>
      <c r="K223" s="123"/>
      <c r="L223" s="123"/>
      <c r="M223" s="123"/>
      <c r="N223" s="123"/>
      <c r="O223" s="123"/>
      <c r="P223" s="123"/>
      <c r="Q223" s="123"/>
      <c r="R223" s="123"/>
      <c r="S223" s="123"/>
      <c r="T223" s="123"/>
      <c r="U223" s="123"/>
      <c r="V223" s="123"/>
      <c r="W223" s="123"/>
      <c r="X223" s="123"/>
      <c r="Y223" s="123"/>
      <c r="Z223" s="123"/>
      <c r="AA223" s="123"/>
    </row>
    <row r="224" spans="1:27">
      <c r="A224" s="119">
        <v>221</v>
      </c>
      <c r="B224" s="119" t="s">
        <v>884</v>
      </c>
      <c r="C224" s="119"/>
      <c r="D224" s="119" t="s">
        <v>1220</v>
      </c>
      <c r="E224" s="119" t="s">
        <v>1221</v>
      </c>
      <c r="F224" s="133" t="s">
        <v>15895</v>
      </c>
      <c r="G224" s="119"/>
      <c r="H224" s="119"/>
      <c r="I224" s="123"/>
      <c r="J224" s="123"/>
      <c r="K224" s="123"/>
      <c r="L224" s="123"/>
      <c r="M224" s="123"/>
      <c r="N224" s="123"/>
      <c r="O224" s="123"/>
      <c r="P224" s="123"/>
      <c r="Q224" s="123"/>
      <c r="R224" s="123"/>
      <c r="S224" s="123"/>
      <c r="T224" s="123"/>
      <c r="U224" s="123"/>
      <c r="V224" s="123"/>
      <c r="W224" s="123"/>
      <c r="X224" s="123"/>
      <c r="Y224" s="123"/>
      <c r="Z224" s="123"/>
      <c r="AA224" s="123"/>
    </row>
    <row r="225" spans="1:27">
      <c r="A225" s="119">
        <v>222</v>
      </c>
      <c r="B225" s="119" t="s">
        <v>884</v>
      </c>
      <c r="C225" s="119"/>
      <c r="D225" s="119" t="s">
        <v>1222</v>
      </c>
      <c r="E225" s="119" t="s">
        <v>1223</v>
      </c>
      <c r="F225" s="133" t="s">
        <v>16277</v>
      </c>
      <c r="G225" s="119"/>
      <c r="H225" s="119"/>
      <c r="I225" s="123"/>
      <c r="J225" s="123"/>
      <c r="K225" s="123"/>
      <c r="L225" s="123"/>
      <c r="M225" s="123"/>
      <c r="N225" s="123"/>
      <c r="O225" s="123"/>
      <c r="P225" s="123"/>
      <c r="Q225" s="123"/>
      <c r="R225" s="123"/>
      <c r="S225" s="123"/>
      <c r="T225" s="123"/>
      <c r="U225" s="123"/>
      <c r="V225" s="123"/>
      <c r="W225" s="123"/>
      <c r="X225" s="123"/>
      <c r="Y225" s="123"/>
      <c r="Z225" s="123"/>
      <c r="AA225" s="123"/>
    </row>
    <row r="226" spans="1:27">
      <c r="A226" s="119">
        <v>223</v>
      </c>
      <c r="B226" s="119" t="s">
        <v>884</v>
      </c>
      <c r="C226" s="119"/>
      <c r="D226" s="119" t="s">
        <v>1225</v>
      </c>
      <c r="E226" s="119" t="s">
        <v>1226</v>
      </c>
      <c r="F226" s="133" t="s">
        <v>16278</v>
      </c>
      <c r="G226" s="119"/>
      <c r="H226" s="119"/>
      <c r="I226" s="123"/>
      <c r="J226" s="123"/>
      <c r="K226" s="123"/>
      <c r="L226" s="123"/>
      <c r="M226" s="123"/>
      <c r="N226" s="123"/>
      <c r="O226" s="123"/>
      <c r="P226" s="123"/>
      <c r="Q226" s="123"/>
      <c r="R226" s="123"/>
      <c r="S226" s="123"/>
      <c r="T226" s="123"/>
      <c r="U226" s="123"/>
      <c r="V226" s="123"/>
      <c r="W226" s="123"/>
      <c r="X226" s="123"/>
      <c r="Y226" s="123"/>
      <c r="Z226" s="123"/>
      <c r="AA226" s="123"/>
    </row>
    <row r="227" spans="1:27">
      <c r="A227" s="119">
        <v>224</v>
      </c>
      <c r="B227" s="119" t="s">
        <v>884</v>
      </c>
      <c r="C227" s="119"/>
      <c r="D227" s="140" t="str">
        <f t="shared" ref="D227:E227" si="25">D$62</f>
        <v>シャッター</v>
      </c>
      <c r="E227" s="140" t="str">
        <f t="shared" si="25"/>
        <v>Shutter</v>
      </c>
      <c r="F227" s="140" t="s">
        <v>965</v>
      </c>
      <c r="G227" s="119"/>
      <c r="H227" s="119"/>
      <c r="I227" s="123"/>
      <c r="J227" s="123"/>
      <c r="K227" s="123"/>
      <c r="L227" s="123"/>
      <c r="M227" s="123"/>
      <c r="N227" s="123"/>
      <c r="O227" s="123"/>
      <c r="P227" s="123"/>
      <c r="Q227" s="123"/>
      <c r="R227" s="123"/>
      <c r="S227" s="123"/>
      <c r="T227" s="123"/>
      <c r="U227" s="123"/>
      <c r="V227" s="123"/>
      <c r="W227" s="123"/>
      <c r="X227" s="123"/>
      <c r="Y227" s="123"/>
      <c r="Z227" s="123"/>
      <c r="AA227" s="123"/>
    </row>
    <row r="228" spans="1:27" ht="41.4">
      <c r="A228" s="119">
        <v>225</v>
      </c>
      <c r="B228" s="119" t="s">
        <v>884</v>
      </c>
      <c r="C228" s="119"/>
      <c r="D228" s="119" t="s">
        <v>1227</v>
      </c>
      <c r="E228" s="119" t="s">
        <v>1228</v>
      </c>
      <c r="F228" s="119" t="s">
        <v>15953</v>
      </c>
      <c r="G228" s="119"/>
      <c r="H228" s="119" t="s">
        <v>1229</v>
      </c>
      <c r="I228" s="123"/>
      <c r="J228" s="123"/>
      <c r="K228" s="123"/>
      <c r="L228" s="123"/>
      <c r="M228" s="123"/>
      <c r="N228" s="123"/>
      <c r="O228" s="123"/>
      <c r="P228" s="123"/>
      <c r="Q228" s="123"/>
      <c r="R228" s="123"/>
      <c r="S228" s="123"/>
      <c r="T228" s="123"/>
      <c r="U228" s="123"/>
      <c r="V228" s="123"/>
      <c r="W228" s="123"/>
      <c r="X228" s="123"/>
      <c r="Y228" s="123"/>
      <c r="Z228" s="123"/>
      <c r="AA228" s="123"/>
    </row>
    <row r="229" spans="1:27">
      <c r="A229" s="119">
        <v>226</v>
      </c>
      <c r="B229" s="119" t="s">
        <v>884</v>
      </c>
      <c r="C229" s="140">
        <f>C230</f>
        <v>18</v>
      </c>
      <c r="D229" s="140" t="str">
        <f>目次!D10</f>
        <v>1.建築図の見方</v>
      </c>
      <c r="E229" s="140" t="str">
        <f>目次!E10</f>
        <v>1. Method of understanding architectural drawing</v>
      </c>
      <c r="F229" s="140" t="s">
        <v>155</v>
      </c>
      <c r="G229" s="119"/>
      <c r="H229" s="119"/>
      <c r="I229" s="123"/>
      <c r="J229" s="123"/>
      <c r="K229" s="123"/>
      <c r="L229" s="123"/>
      <c r="M229" s="123"/>
      <c r="N229" s="123"/>
      <c r="O229" s="123"/>
      <c r="P229" s="123"/>
      <c r="Q229" s="123"/>
      <c r="R229" s="123"/>
      <c r="S229" s="123"/>
      <c r="T229" s="123"/>
      <c r="U229" s="123"/>
      <c r="V229" s="123"/>
      <c r="W229" s="123"/>
      <c r="X229" s="123"/>
      <c r="Y229" s="123"/>
      <c r="Z229" s="123"/>
      <c r="AA229" s="123"/>
    </row>
    <row r="230" spans="1:27">
      <c r="A230" s="119">
        <v>227</v>
      </c>
      <c r="B230" s="119" t="s">
        <v>884</v>
      </c>
      <c r="C230" s="119">
        <v>18</v>
      </c>
      <c r="D230" s="119" t="s">
        <v>15927</v>
      </c>
      <c r="E230" s="121" t="s">
        <v>1230</v>
      </c>
      <c r="F230" s="135" t="s">
        <v>1231</v>
      </c>
      <c r="G230" s="119"/>
      <c r="H230" s="119"/>
      <c r="I230" s="123"/>
      <c r="J230" s="123"/>
      <c r="K230" s="123"/>
      <c r="L230" s="123"/>
      <c r="M230" s="123"/>
      <c r="N230" s="123"/>
      <c r="O230" s="123"/>
      <c r="P230" s="123"/>
      <c r="Q230" s="123"/>
      <c r="R230" s="123"/>
      <c r="S230" s="123"/>
      <c r="T230" s="123"/>
      <c r="U230" s="123"/>
      <c r="V230" s="123"/>
      <c r="W230" s="123"/>
      <c r="X230" s="123"/>
      <c r="Y230" s="123"/>
      <c r="Z230" s="123"/>
      <c r="AA230" s="123"/>
    </row>
    <row r="231" spans="1:27">
      <c r="A231" s="119">
        <v>228</v>
      </c>
      <c r="B231" s="119" t="s">
        <v>884</v>
      </c>
      <c r="C231" s="119"/>
      <c r="D231" s="119" t="s">
        <v>583</v>
      </c>
      <c r="E231" s="119" t="s">
        <v>934</v>
      </c>
      <c r="F231" s="133" t="s">
        <v>16148</v>
      </c>
      <c r="G231" s="119"/>
      <c r="H231" s="119"/>
      <c r="I231" s="123"/>
      <c r="J231" s="123"/>
      <c r="K231" s="123"/>
      <c r="L231" s="123"/>
      <c r="M231" s="123"/>
      <c r="N231" s="123"/>
      <c r="O231" s="123"/>
      <c r="P231" s="123"/>
      <c r="Q231" s="123"/>
      <c r="R231" s="123"/>
      <c r="S231" s="123"/>
      <c r="T231" s="123"/>
      <c r="U231" s="123"/>
      <c r="V231" s="123"/>
      <c r="W231" s="123"/>
      <c r="X231" s="123"/>
      <c r="Y231" s="123"/>
      <c r="Z231" s="123"/>
      <c r="AA231" s="123"/>
    </row>
    <row r="232" spans="1:27" ht="27.6">
      <c r="A232" s="119">
        <v>229</v>
      </c>
      <c r="B232" s="119" t="s">
        <v>884</v>
      </c>
      <c r="C232" s="119"/>
      <c r="D232" s="119" t="s">
        <v>1232</v>
      </c>
      <c r="E232" s="119" t="s">
        <v>1233</v>
      </c>
      <c r="F232" s="138" t="s">
        <v>16279</v>
      </c>
      <c r="G232" s="119"/>
      <c r="H232" s="119"/>
      <c r="I232" s="123"/>
      <c r="J232" s="123"/>
      <c r="K232" s="123"/>
      <c r="L232" s="123"/>
      <c r="M232" s="123"/>
      <c r="N232" s="123"/>
      <c r="O232" s="123"/>
      <c r="P232" s="123"/>
      <c r="Q232" s="123"/>
      <c r="R232" s="123"/>
      <c r="S232" s="123"/>
      <c r="T232" s="123"/>
      <c r="U232" s="123"/>
      <c r="V232" s="123"/>
      <c r="W232" s="123"/>
      <c r="X232" s="123"/>
      <c r="Y232" s="123"/>
      <c r="Z232" s="123"/>
      <c r="AA232" s="123"/>
    </row>
    <row r="233" spans="1:27" ht="41.4">
      <c r="A233" s="119">
        <v>230</v>
      </c>
      <c r="B233" s="119" t="s">
        <v>884</v>
      </c>
      <c r="C233" s="119"/>
      <c r="D233" s="119" t="s">
        <v>1234</v>
      </c>
      <c r="E233" s="119" t="s">
        <v>1235</v>
      </c>
      <c r="F233" s="133" t="s">
        <v>16280</v>
      </c>
      <c r="G233" s="119"/>
      <c r="H233" s="119"/>
      <c r="I233" s="123"/>
      <c r="J233" s="123"/>
      <c r="K233" s="123"/>
      <c r="L233" s="123"/>
      <c r="M233" s="123"/>
      <c r="N233" s="123"/>
      <c r="O233" s="123"/>
      <c r="P233" s="123"/>
      <c r="Q233" s="123"/>
      <c r="R233" s="123"/>
      <c r="S233" s="123"/>
      <c r="T233" s="123"/>
      <c r="U233" s="123"/>
      <c r="V233" s="123"/>
      <c r="W233" s="123"/>
      <c r="X233" s="123"/>
      <c r="Y233" s="123"/>
      <c r="Z233" s="123"/>
      <c r="AA233" s="123"/>
    </row>
    <row r="234" spans="1:27">
      <c r="A234" s="119">
        <v>231</v>
      </c>
      <c r="B234" s="119" t="s">
        <v>884</v>
      </c>
      <c r="C234" s="119"/>
      <c r="D234" s="119" t="s">
        <v>1236</v>
      </c>
      <c r="E234" s="119" t="s">
        <v>1237</v>
      </c>
      <c r="F234" s="133" t="s">
        <v>16281</v>
      </c>
      <c r="G234" s="119"/>
      <c r="H234" s="119" t="s">
        <v>1238</v>
      </c>
      <c r="I234" s="123"/>
      <c r="J234" s="123"/>
      <c r="K234" s="123"/>
      <c r="L234" s="123"/>
      <c r="M234" s="123"/>
      <c r="N234" s="123"/>
      <c r="O234" s="123"/>
      <c r="P234" s="123"/>
      <c r="Q234" s="123"/>
      <c r="R234" s="123"/>
      <c r="S234" s="123"/>
      <c r="T234" s="123"/>
      <c r="U234" s="123"/>
      <c r="V234" s="123"/>
      <c r="W234" s="123"/>
      <c r="X234" s="123"/>
      <c r="Y234" s="123"/>
      <c r="Z234" s="123"/>
      <c r="AA234" s="123"/>
    </row>
    <row r="235" spans="1:27">
      <c r="A235" s="119">
        <v>232</v>
      </c>
      <c r="B235" s="119" t="s">
        <v>884</v>
      </c>
      <c r="C235" s="119"/>
      <c r="D235" s="119" t="s">
        <v>1239</v>
      </c>
      <c r="E235" s="119" t="s">
        <v>1240</v>
      </c>
      <c r="F235" s="133" t="s">
        <v>16282</v>
      </c>
      <c r="G235" s="119"/>
      <c r="H235" s="119"/>
      <c r="I235" s="123"/>
      <c r="J235" s="123"/>
      <c r="K235" s="123"/>
      <c r="L235" s="123"/>
      <c r="M235" s="123"/>
      <c r="N235" s="123"/>
      <c r="O235" s="123"/>
      <c r="P235" s="123"/>
      <c r="Q235" s="123"/>
      <c r="R235" s="123"/>
      <c r="S235" s="123"/>
      <c r="T235" s="123"/>
      <c r="U235" s="123"/>
      <c r="V235" s="123"/>
      <c r="W235" s="123"/>
      <c r="X235" s="123"/>
      <c r="Y235" s="123"/>
      <c r="Z235" s="123"/>
      <c r="AA235" s="123"/>
    </row>
    <row r="236" spans="1:27">
      <c r="A236" s="119">
        <v>233</v>
      </c>
      <c r="B236" s="119" t="s">
        <v>884</v>
      </c>
      <c r="C236" s="119"/>
      <c r="D236" s="119" t="s">
        <v>1241</v>
      </c>
      <c r="E236" s="119" t="s">
        <v>1242</v>
      </c>
      <c r="F236" s="133" t="s">
        <v>16283</v>
      </c>
      <c r="G236" s="119"/>
      <c r="H236" s="119" t="s">
        <v>1238</v>
      </c>
      <c r="I236" s="123"/>
      <c r="J236" s="123"/>
      <c r="K236" s="123"/>
      <c r="L236" s="123"/>
      <c r="M236" s="123"/>
      <c r="N236" s="123"/>
      <c r="O236" s="123"/>
      <c r="P236" s="123"/>
      <c r="Q236" s="123"/>
      <c r="R236" s="123"/>
      <c r="S236" s="123"/>
      <c r="T236" s="123"/>
      <c r="U236" s="123"/>
      <c r="V236" s="123"/>
      <c r="W236" s="123"/>
      <c r="X236" s="123"/>
      <c r="Y236" s="123"/>
      <c r="Z236" s="123"/>
      <c r="AA236" s="123"/>
    </row>
    <row r="237" spans="1:27">
      <c r="A237" s="119">
        <v>234</v>
      </c>
      <c r="B237" s="119" t="s">
        <v>884</v>
      </c>
      <c r="C237" s="119"/>
      <c r="D237" s="119" t="s">
        <v>1243</v>
      </c>
      <c r="E237" s="119" t="s">
        <v>1244</v>
      </c>
      <c r="F237" s="133" t="s">
        <v>16284</v>
      </c>
      <c r="G237" s="119"/>
      <c r="H237" s="119" t="s">
        <v>1238</v>
      </c>
      <c r="I237" s="123"/>
      <c r="J237" s="123"/>
      <c r="K237" s="123"/>
      <c r="L237" s="123"/>
      <c r="M237" s="123"/>
      <c r="N237" s="123"/>
      <c r="O237" s="123"/>
      <c r="P237" s="123"/>
      <c r="Q237" s="123"/>
      <c r="R237" s="123"/>
      <c r="S237" s="123"/>
      <c r="T237" s="123"/>
      <c r="U237" s="123"/>
      <c r="V237" s="123"/>
      <c r="W237" s="123"/>
      <c r="X237" s="123"/>
      <c r="Y237" s="123"/>
      <c r="Z237" s="123"/>
      <c r="AA237" s="123"/>
    </row>
    <row r="238" spans="1:27">
      <c r="A238" s="119">
        <v>235</v>
      </c>
      <c r="B238" s="119" t="s">
        <v>884</v>
      </c>
      <c r="C238" s="119"/>
      <c r="D238" s="119" t="s">
        <v>1245</v>
      </c>
      <c r="E238" s="119" t="s">
        <v>1246</v>
      </c>
      <c r="F238" s="133" t="s">
        <v>16285</v>
      </c>
      <c r="G238" s="119"/>
      <c r="H238" s="119"/>
      <c r="I238" s="123"/>
      <c r="J238" s="123"/>
      <c r="K238" s="123"/>
      <c r="L238" s="123"/>
      <c r="M238" s="123"/>
      <c r="N238" s="123"/>
      <c r="O238" s="123"/>
      <c r="P238" s="123"/>
      <c r="Q238" s="123"/>
      <c r="R238" s="123"/>
      <c r="S238" s="123"/>
      <c r="T238" s="123"/>
      <c r="U238" s="123"/>
      <c r="V238" s="123"/>
      <c r="W238" s="123"/>
      <c r="X238" s="123"/>
      <c r="Y238" s="123"/>
      <c r="Z238" s="123"/>
      <c r="AA238" s="123"/>
    </row>
    <row r="239" spans="1:27">
      <c r="A239" s="119">
        <v>236</v>
      </c>
      <c r="B239" s="119" t="s">
        <v>884</v>
      </c>
      <c r="C239" s="119"/>
      <c r="D239" s="119" t="s">
        <v>1247</v>
      </c>
      <c r="E239" s="119" t="s">
        <v>1248</v>
      </c>
      <c r="F239" s="133" t="s">
        <v>16286</v>
      </c>
      <c r="G239" s="119"/>
      <c r="H239" s="119"/>
      <c r="I239" s="123"/>
      <c r="J239" s="123"/>
      <c r="K239" s="123"/>
      <c r="L239" s="123"/>
      <c r="M239" s="123"/>
      <c r="N239" s="123"/>
      <c r="O239" s="123"/>
      <c r="P239" s="123"/>
      <c r="Q239" s="123"/>
      <c r="R239" s="123"/>
      <c r="S239" s="123"/>
      <c r="T239" s="123"/>
      <c r="U239" s="123"/>
      <c r="V239" s="123"/>
      <c r="W239" s="123"/>
      <c r="X239" s="123"/>
      <c r="Y239" s="123"/>
      <c r="Z239" s="123"/>
      <c r="AA239" s="123"/>
    </row>
    <row r="240" spans="1:27">
      <c r="A240" s="119">
        <v>237</v>
      </c>
      <c r="B240" s="119" t="s">
        <v>884</v>
      </c>
      <c r="C240" s="119"/>
      <c r="D240" s="119" t="s">
        <v>1249</v>
      </c>
      <c r="E240" s="119" t="s">
        <v>1250</v>
      </c>
      <c r="F240" s="133" t="s">
        <v>16287</v>
      </c>
      <c r="G240" s="119"/>
      <c r="H240" s="119"/>
      <c r="I240" s="123"/>
      <c r="J240" s="123"/>
      <c r="K240" s="123"/>
      <c r="L240" s="123"/>
      <c r="M240" s="123"/>
      <c r="N240" s="123"/>
      <c r="O240" s="123"/>
      <c r="P240" s="123"/>
      <c r="Q240" s="123"/>
      <c r="R240" s="123"/>
      <c r="S240" s="123"/>
      <c r="T240" s="123"/>
      <c r="U240" s="123"/>
      <c r="V240" s="123"/>
      <c r="W240" s="123"/>
      <c r="X240" s="123"/>
      <c r="Y240" s="123"/>
      <c r="Z240" s="123"/>
      <c r="AA240" s="123"/>
    </row>
    <row r="241" spans="1:27">
      <c r="A241" s="119">
        <v>238</v>
      </c>
      <c r="B241" s="119" t="s">
        <v>884</v>
      </c>
      <c r="C241" s="119"/>
      <c r="D241" s="119" t="s">
        <v>1252</v>
      </c>
      <c r="E241" s="119" t="s">
        <v>1253</v>
      </c>
      <c r="F241" s="133" t="s">
        <v>16288</v>
      </c>
      <c r="G241" s="119"/>
      <c r="H241" s="119"/>
      <c r="I241" s="123"/>
      <c r="J241" s="123"/>
      <c r="K241" s="123"/>
      <c r="L241" s="123"/>
      <c r="M241" s="123"/>
      <c r="N241" s="123"/>
      <c r="O241" s="123"/>
      <c r="P241" s="123"/>
      <c r="Q241" s="123"/>
      <c r="R241" s="123"/>
      <c r="S241" s="123"/>
      <c r="T241" s="123"/>
      <c r="U241" s="123"/>
      <c r="V241" s="123"/>
      <c r="W241" s="123"/>
      <c r="X241" s="123"/>
      <c r="Y241" s="123"/>
      <c r="Z241" s="123"/>
      <c r="AA241" s="123"/>
    </row>
    <row r="242" spans="1:27">
      <c r="A242" s="119">
        <v>239</v>
      </c>
      <c r="B242" s="119" t="s">
        <v>884</v>
      </c>
      <c r="C242" s="119"/>
      <c r="D242" s="119" t="s">
        <v>1254</v>
      </c>
      <c r="E242" s="119" t="s">
        <v>1255</v>
      </c>
      <c r="F242" s="133" t="s">
        <v>15262</v>
      </c>
      <c r="G242" s="119"/>
      <c r="H242" s="119"/>
      <c r="I242" s="123"/>
      <c r="J242" s="123"/>
      <c r="K242" s="123"/>
      <c r="L242" s="123"/>
      <c r="M242" s="123"/>
      <c r="N242" s="123"/>
      <c r="O242" s="123"/>
      <c r="P242" s="123"/>
      <c r="Q242" s="123"/>
      <c r="R242" s="123"/>
      <c r="S242" s="123"/>
      <c r="T242" s="123"/>
      <c r="U242" s="123"/>
      <c r="V242" s="123"/>
      <c r="W242" s="123"/>
      <c r="X242" s="123"/>
      <c r="Y242" s="123"/>
      <c r="Z242" s="123"/>
      <c r="AA242" s="123"/>
    </row>
    <row r="243" spans="1:27">
      <c r="A243" s="119">
        <v>240</v>
      </c>
      <c r="B243" s="119" t="s">
        <v>884</v>
      </c>
      <c r="C243" s="119"/>
      <c r="D243" s="119" t="s">
        <v>1256</v>
      </c>
      <c r="E243" s="119" t="s">
        <v>1257</v>
      </c>
      <c r="F243" s="133" t="s">
        <v>7929</v>
      </c>
      <c r="G243" s="119"/>
      <c r="H243" s="119"/>
      <c r="I243" s="123"/>
      <c r="J243" s="123"/>
      <c r="K243" s="123"/>
      <c r="L243" s="123"/>
      <c r="M243" s="123"/>
      <c r="N243" s="123"/>
      <c r="O243" s="123"/>
      <c r="P243" s="123"/>
      <c r="Q243" s="123"/>
      <c r="R243" s="123"/>
      <c r="S243" s="123"/>
      <c r="T243" s="123"/>
      <c r="U243" s="123"/>
      <c r="V243" s="123"/>
      <c r="W243" s="123"/>
      <c r="X243" s="123"/>
      <c r="Y243" s="123"/>
      <c r="Z243" s="123"/>
      <c r="AA243" s="123"/>
    </row>
    <row r="244" spans="1:27">
      <c r="A244" s="119">
        <v>241</v>
      </c>
      <c r="B244" s="119" t="s">
        <v>884</v>
      </c>
      <c r="C244" s="119"/>
      <c r="D244" s="119" t="s">
        <v>1259</v>
      </c>
      <c r="E244" s="119" t="s">
        <v>1260</v>
      </c>
      <c r="F244" s="133" t="s">
        <v>16289</v>
      </c>
      <c r="G244" s="119"/>
      <c r="H244" s="119"/>
      <c r="I244" s="123"/>
      <c r="J244" s="123"/>
      <c r="K244" s="123"/>
      <c r="L244" s="123"/>
      <c r="M244" s="123"/>
      <c r="N244" s="123"/>
      <c r="O244" s="123"/>
      <c r="P244" s="123"/>
      <c r="Q244" s="123"/>
      <c r="R244" s="123"/>
      <c r="S244" s="123"/>
      <c r="T244" s="123"/>
      <c r="U244" s="123"/>
      <c r="V244" s="123"/>
      <c r="W244" s="123"/>
      <c r="X244" s="123"/>
      <c r="Y244" s="123"/>
      <c r="Z244" s="123"/>
      <c r="AA244" s="123"/>
    </row>
    <row r="245" spans="1:27">
      <c r="A245" s="119">
        <v>242</v>
      </c>
      <c r="B245" s="119" t="s">
        <v>884</v>
      </c>
      <c r="C245" s="119"/>
      <c r="D245" s="119" t="s">
        <v>1261</v>
      </c>
      <c r="E245" s="119" t="s">
        <v>1262</v>
      </c>
      <c r="F245" s="133" t="s">
        <v>16290</v>
      </c>
      <c r="G245" s="119"/>
      <c r="H245" s="119"/>
      <c r="I245" s="123"/>
      <c r="J245" s="123"/>
      <c r="K245" s="123"/>
      <c r="L245" s="123"/>
      <c r="M245" s="123"/>
      <c r="N245" s="123"/>
      <c r="O245" s="123"/>
      <c r="P245" s="123"/>
      <c r="Q245" s="123"/>
      <c r="R245" s="123"/>
      <c r="S245" s="123"/>
      <c r="T245" s="123"/>
      <c r="U245" s="123"/>
      <c r="V245" s="123"/>
      <c r="W245" s="123"/>
      <c r="X245" s="123"/>
      <c r="Y245" s="123"/>
      <c r="Z245" s="123"/>
      <c r="AA245" s="123"/>
    </row>
    <row r="246" spans="1:27">
      <c r="A246" s="119">
        <v>243</v>
      </c>
      <c r="B246" s="119" t="s">
        <v>884</v>
      </c>
      <c r="C246" s="119"/>
      <c r="D246" s="119" t="s">
        <v>1263</v>
      </c>
      <c r="E246" s="119" t="s">
        <v>1264</v>
      </c>
      <c r="F246" s="133" t="s">
        <v>16291</v>
      </c>
      <c r="G246" s="119"/>
      <c r="H246" s="119"/>
      <c r="I246" s="123"/>
      <c r="J246" s="123"/>
      <c r="K246" s="123"/>
      <c r="L246" s="123"/>
      <c r="M246" s="123"/>
      <c r="N246" s="123"/>
      <c r="O246" s="123"/>
      <c r="P246" s="123"/>
      <c r="Q246" s="123"/>
      <c r="R246" s="123"/>
      <c r="S246" s="123"/>
      <c r="T246" s="123"/>
      <c r="U246" s="123"/>
      <c r="V246" s="123"/>
      <c r="W246" s="123"/>
      <c r="X246" s="123"/>
      <c r="Y246" s="123"/>
      <c r="Z246" s="123"/>
      <c r="AA246" s="123"/>
    </row>
    <row r="247" spans="1:27" ht="26.4">
      <c r="A247" s="119">
        <v>244</v>
      </c>
      <c r="B247" s="119" t="s">
        <v>884</v>
      </c>
      <c r="C247" s="119"/>
      <c r="D247" s="119" t="s">
        <v>1265</v>
      </c>
      <c r="E247" s="119" t="s">
        <v>1266</v>
      </c>
      <c r="F247" s="133" t="s">
        <v>16292</v>
      </c>
      <c r="G247" s="119"/>
      <c r="H247" s="119"/>
      <c r="I247" s="123"/>
      <c r="J247" s="123"/>
      <c r="K247" s="123"/>
      <c r="L247" s="123"/>
      <c r="M247" s="123"/>
      <c r="N247" s="123"/>
      <c r="O247" s="123"/>
      <c r="P247" s="123"/>
      <c r="Q247" s="123"/>
      <c r="R247" s="123"/>
      <c r="S247" s="123"/>
      <c r="T247" s="123"/>
      <c r="U247" s="123"/>
      <c r="V247" s="123"/>
      <c r="W247" s="123"/>
      <c r="X247" s="123"/>
      <c r="Y247" s="123"/>
      <c r="Z247" s="123"/>
      <c r="AA247" s="123"/>
    </row>
    <row r="248" spans="1:27">
      <c r="A248" s="119">
        <v>245</v>
      </c>
      <c r="B248" s="119" t="s">
        <v>884</v>
      </c>
      <c r="C248" s="119"/>
      <c r="D248" s="119" t="s">
        <v>1267</v>
      </c>
      <c r="E248" s="119" t="s">
        <v>1268</v>
      </c>
      <c r="F248" s="133" t="s">
        <v>16300</v>
      </c>
      <c r="G248" s="119"/>
      <c r="H248" s="119"/>
      <c r="I248" s="123"/>
      <c r="J248" s="123"/>
      <c r="K248" s="123"/>
      <c r="L248" s="123"/>
      <c r="M248" s="123"/>
      <c r="N248" s="123"/>
      <c r="O248" s="123"/>
      <c r="P248" s="123"/>
      <c r="Q248" s="123"/>
      <c r="R248" s="123"/>
      <c r="S248" s="123"/>
      <c r="T248" s="123"/>
      <c r="U248" s="123"/>
      <c r="V248" s="123"/>
      <c r="W248" s="123"/>
      <c r="X248" s="123"/>
      <c r="Y248" s="123"/>
      <c r="Z248" s="123"/>
      <c r="AA248" s="123"/>
    </row>
    <row r="249" spans="1:27">
      <c r="A249" s="119">
        <v>246</v>
      </c>
      <c r="B249" s="119" t="s">
        <v>884</v>
      </c>
      <c r="C249" s="119"/>
      <c r="D249" s="119" t="s">
        <v>1270</v>
      </c>
      <c r="E249" s="119" t="s">
        <v>1271</v>
      </c>
      <c r="F249" s="133" t="s">
        <v>16293</v>
      </c>
      <c r="G249" s="119"/>
      <c r="H249" s="119"/>
      <c r="I249" s="123"/>
      <c r="J249" s="123"/>
      <c r="K249" s="123"/>
      <c r="L249" s="123"/>
      <c r="M249" s="123"/>
      <c r="N249" s="123"/>
      <c r="O249" s="123"/>
      <c r="P249" s="123"/>
      <c r="Q249" s="123"/>
      <c r="R249" s="123"/>
      <c r="S249" s="123"/>
      <c r="T249" s="123"/>
      <c r="U249" s="123"/>
      <c r="V249" s="123"/>
      <c r="W249" s="123"/>
      <c r="X249" s="123"/>
      <c r="Y249" s="123"/>
      <c r="Z249" s="123"/>
      <c r="AA249" s="123"/>
    </row>
    <row r="250" spans="1:27">
      <c r="A250" s="119">
        <v>247</v>
      </c>
      <c r="B250" s="119" t="s">
        <v>884</v>
      </c>
      <c r="C250" s="119"/>
      <c r="D250" s="119" t="s">
        <v>1272</v>
      </c>
      <c r="E250" s="119" t="s">
        <v>1273</v>
      </c>
      <c r="F250" s="133" t="s">
        <v>16294</v>
      </c>
      <c r="G250" s="119"/>
      <c r="H250" s="119"/>
      <c r="I250" s="123"/>
      <c r="J250" s="123"/>
      <c r="K250" s="123"/>
      <c r="L250" s="123"/>
      <c r="M250" s="123"/>
      <c r="N250" s="123"/>
      <c r="O250" s="123"/>
      <c r="P250" s="123"/>
      <c r="Q250" s="123"/>
      <c r="R250" s="123"/>
      <c r="S250" s="123"/>
      <c r="T250" s="123"/>
      <c r="U250" s="123"/>
      <c r="V250" s="123"/>
      <c r="W250" s="123"/>
      <c r="X250" s="123"/>
      <c r="Y250" s="123"/>
      <c r="Z250" s="123"/>
      <c r="AA250" s="123"/>
    </row>
    <row r="251" spans="1:27" ht="27.6">
      <c r="A251" s="119">
        <v>248</v>
      </c>
      <c r="B251" s="119" t="s">
        <v>884</v>
      </c>
      <c r="C251" s="119"/>
      <c r="D251" s="119" t="s">
        <v>1275</v>
      </c>
      <c r="E251" s="121" t="s">
        <v>1276</v>
      </c>
      <c r="F251" s="135" t="s">
        <v>16299</v>
      </c>
      <c r="G251" s="119"/>
      <c r="H251" s="119"/>
      <c r="I251" s="123"/>
      <c r="J251" s="123"/>
      <c r="K251" s="123"/>
      <c r="L251" s="123"/>
      <c r="M251" s="123"/>
      <c r="N251" s="123"/>
      <c r="O251" s="123"/>
      <c r="P251" s="123"/>
      <c r="Q251" s="123"/>
      <c r="R251" s="123"/>
      <c r="S251" s="123"/>
      <c r="T251" s="123"/>
      <c r="U251" s="123"/>
      <c r="V251" s="123"/>
      <c r="W251" s="123"/>
      <c r="X251" s="123"/>
      <c r="Y251" s="123"/>
      <c r="Z251" s="123"/>
      <c r="AA251" s="123"/>
    </row>
    <row r="252" spans="1:27">
      <c r="A252" s="119">
        <v>249</v>
      </c>
      <c r="B252" s="119" t="s">
        <v>884</v>
      </c>
      <c r="C252" s="119"/>
      <c r="D252" s="119" t="s">
        <v>1277</v>
      </c>
      <c r="E252" s="119" t="s">
        <v>1193</v>
      </c>
      <c r="F252" s="133" t="s">
        <v>6744</v>
      </c>
      <c r="G252" s="119"/>
      <c r="H252" s="119"/>
      <c r="I252" s="123"/>
      <c r="J252" s="123"/>
      <c r="K252" s="123"/>
      <c r="L252" s="123"/>
      <c r="M252" s="123"/>
      <c r="N252" s="123"/>
      <c r="O252" s="123"/>
      <c r="P252" s="123"/>
      <c r="Q252" s="123"/>
      <c r="R252" s="123"/>
      <c r="S252" s="123"/>
      <c r="T252" s="123"/>
      <c r="U252" s="123"/>
      <c r="V252" s="123"/>
      <c r="W252" s="123"/>
      <c r="X252" s="123"/>
      <c r="Y252" s="123"/>
      <c r="Z252" s="123"/>
      <c r="AA252" s="123"/>
    </row>
    <row r="253" spans="1:27">
      <c r="A253" s="119">
        <v>250</v>
      </c>
      <c r="B253" s="119" t="s">
        <v>884</v>
      </c>
      <c r="C253" s="119"/>
      <c r="D253" s="140" t="str">
        <f t="shared" ref="D253:E253" si="26">D$243</f>
        <v>事務室</v>
      </c>
      <c r="E253" s="140" t="str">
        <f t="shared" si="26"/>
        <v>Office room</v>
      </c>
      <c r="F253" s="140" t="s">
        <v>1258</v>
      </c>
      <c r="G253" s="119"/>
      <c r="H253" s="119"/>
      <c r="I253" s="123"/>
      <c r="J253" s="123"/>
      <c r="K253" s="123"/>
      <c r="L253" s="123"/>
      <c r="M253" s="123"/>
      <c r="N253" s="123"/>
      <c r="O253" s="123"/>
      <c r="P253" s="123"/>
      <c r="Q253" s="123"/>
      <c r="R253" s="123"/>
      <c r="S253" s="123"/>
      <c r="T253" s="123"/>
      <c r="U253" s="123"/>
      <c r="V253" s="123"/>
      <c r="W253" s="123"/>
      <c r="X253" s="123"/>
      <c r="Y253" s="123"/>
      <c r="Z253" s="123"/>
      <c r="AA253" s="123"/>
    </row>
    <row r="254" spans="1:27">
      <c r="A254" s="119">
        <v>251</v>
      </c>
      <c r="B254" s="119" t="s">
        <v>884</v>
      </c>
      <c r="C254" s="119"/>
      <c r="D254" s="119" t="s">
        <v>1278</v>
      </c>
      <c r="E254" s="119" t="s">
        <v>1195</v>
      </c>
      <c r="F254" s="133" t="s">
        <v>16297</v>
      </c>
      <c r="G254" s="119"/>
      <c r="H254" s="119"/>
      <c r="I254" s="123"/>
      <c r="J254" s="123"/>
      <c r="K254" s="123"/>
      <c r="L254" s="123"/>
      <c r="M254" s="123"/>
      <c r="N254" s="123"/>
      <c r="O254" s="123"/>
      <c r="P254" s="123"/>
      <c r="Q254" s="123"/>
      <c r="R254" s="123"/>
      <c r="S254" s="123"/>
      <c r="T254" s="123"/>
      <c r="U254" s="123"/>
      <c r="V254" s="123"/>
      <c r="W254" s="123"/>
      <c r="X254" s="123"/>
      <c r="Y254" s="123"/>
      <c r="Z254" s="123"/>
      <c r="AA254" s="123"/>
    </row>
    <row r="255" spans="1:27">
      <c r="A255" s="119">
        <v>252</v>
      </c>
      <c r="B255" s="119" t="s">
        <v>884</v>
      </c>
      <c r="C255" s="119"/>
      <c r="D255" s="119" t="s">
        <v>1279</v>
      </c>
      <c r="E255" s="119" t="s">
        <v>1280</v>
      </c>
      <c r="F255" s="133" t="s">
        <v>16298</v>
      </c>
      <c r="G255" s="119"/>
      <c r="H255" s="119"/>
      <c r="I255" s="123"/>
      <c r="J255" s="123"/>
      <c r="K255" s="123"/>
      <c r="L255" s="123"/>
      <c r="M255" s="123"/>
      <c r="N255" s="123"/>
      <c r="O255" s="123"/>
      <c r="P255" s="123"/>
      <c r="Q255" s="123"/>
      <c r="R255" s="123"/>
      <c r="S255" s="123"/>
      <c r="T255" s="123"/>
      <c r="U255" s="123"/>
      <c r="V255" s="123"/>
      <c r="W255" s="123"/>
      <c r="X255" s="123"/>
      <c r="Y255" s="123"/>
      <c r="Z255" s="123"/>
      <c r="AA255" s="123"/>
    </row>
    <row r="256" spans="1:27">
      <c r="A256" s="119">
        <v>253</v>
      </c>
      <c r="B256" s="119" t="s">
        <v>884</v>
      </c>
      <c r="C256" s="119"/>
      <c r="D256" s="119" t="s">
        <v>1281</v>
      </c>
      <c r="E256" s="119" t="s">
        <v>1282</v>
      </c>
      <c r="F256" s="133" t="s">
        <v>16295</v>
      </c>
      <c r="G256" s="119"/>
      <c r="H256" s="119"/>
      <c r="I256" s="123"/>
      <c r="J256" s="123"/>
      <c r="K256" s="123"/>
      <c r="L256" s="123"/>
      <c r="M256" s="123"/>
      <c r="N256" s="123"/>
      <c r="O256" s="123"/>
      <c r="P256" s="123"/>
      <c r="Q256" s="123"/>
      <c r="R256" s="123"/>
      <c r="S256" s="123"/>
      <c r="T256" s="123"/>
      <c r="U256" s="123"/>
      <c r="V256" s="123"/>
      <c r="W256" s="123"/>
      <c r="X256" s="123"/>
      <c r="Y256" s="123"/>
      <c r="Z256" s="123"/>
      <c r="AA256" s="123"/>
    </row>
    <row r="257" spans="1:27">
      <c r="A257" s="119">
        <v>254</v>
      </c>
      <c r="B257" s="119" t="s">
        <v>884</v>
      </c>
      <c r="C257" s="119"/>
      <c r="D257" s="119" t="s">
        <v>1283</v>
      </c>
      <c r="E257" s="119" t="s">
        <v>1284</v>
      </c>
      <c r="F257" s="133" t="s">
        <v>16296</v>
      </c>
      <c r="G257" s="119"/>
      <c r="H257" s="119"/>
      <c r="I257" s="123"/>
      <c r="J257" s="123"/>
      <c r="K257" s="123"/>
      <c r="L257" s="123"/>
      <c r="M257" s="123"/>
      <c r="N257" s="123"/>
      <c r="O257" s="123"/>
      <c r="P257" s="123"/>
      <c r="Q257" s="123"/>
      <c r="R257" s="123"/>
      <c r="S257" s="123"/>
      <c r="T257" s="123"/>
      <c r="U257" s="123"/>
      <c r="V257" s="123"/>
      <c r="W257" s="123"/>
      <c r="X257" s="123"/>
      <c r="Y257" s="123"/>
      <c r="Z257" s="123"/>
      <c r="AA257" s="123"/>
    </row>
    <row r="258" spans="1:27">
      <c r="A258" s="119">
        <v>255</v>
      </c>
      <c r="B258" s="119" t="s">
        <v>884</v>
      </c>
      <c r="C258" s="119"/>
      <c r="D258" s="119" t="s">
        <v>1285</v>
      </c>
      <c r="E258" s="119" t="s">
        <v>1286</v>
      </c>
      <c r="F258" s="133" t="s">
        <v>883</v>
      </c>
      <c r="G258" s="119"/>
      <c r="H258" s="119"/>
      <c r="I258" s="123"/>
      <c r="J258" s="123"/>
      <c r="K258" s="123"/>
      <c r="L258" s="123"/>
      <c r="M258" s="123"/>
      <c r="N258" s="123"/>
      <c r="O258" s="123"/>
      <c r="P258" s="123"/>
      <c r="Q258" s="123"/>
      <c r="R258" s="123"/>
      <c r="S258" s="123"/>
      <c r="T258" s="123"/>
      <c r="U258" s="123"/>
      <c r="V258" s="123"/>
      <c r="W258" s="123"/>
      <c r="X258" s="123"/>
      <c r="Y258" s="123"/>
      <c r="Z258" s="123"/>
      <c r="AA258" s="123"/>
    </row>
    <row r="259" spans="1:27" ht="27.6">
      <c r="A259" s="119">
        <v>256</v>
      </c>
      <c r="B259" s="119" t="s">
        <v>884</v>
      </c>
      <c r="C259" s="119"/>
      <c r="D259" s="119" t="s">
        <v>1287</v>
      </c>
      <c r="E259" s="121" t="s">
        <v>1288</v>
      </c>
      <c r="F259" s="135" t="s">
        <v>16301</v>
      </c>
      <c r="G259" s="119"/>
      <c r="H259" s="119"/>
      <c r="I259" s="123"/>
      <c r="J259" s="123"/>
      <c r="K259" s="123"/>
      <c r="L259" s="123"/>
      <c r="M259" s="123"/>
      <c r="N259" s="123"/>
      <c r="O259" s="123"/>
      <c r="P259" s="123"/>
      <c r="Q259" s="123"/>
      <c r="R259" s="123"/>
      <c r="S259" s="123"/>
      <c r="T259" s="123"/>
      <c r="U259" s="123"/>
      <c r="V259" s="123"/>
      <c r="W259" s="123"/>
      <c r="X259" s="123"/>
      <c r="Y259" s="123"/>
      <c r="Z259" s="123"/>
      <c r="AA259" s="123"/>
    </row>
    <row r="260" spans="1:27">
      <c r="A260" s="119">
        <v>257</v>
      </c>
      <c r="B260" s="119" t="s">
        <v>884</v>
      </c>
      <c r="C260" s="140">
        <f>C261</f>
        <v>19</v>
      </c>
      <c r="D260" s="140" t="str">
        <f>目次!D10</f>
        <v>1.建築図の見方</v>
      </c>
      <c r="E260" s="140" t="str">
        <f>目次!E10</f>
        <v>1. Method of understanding architectural drawing</v>
      </c>
      <c r="F260" s="140" t="s">
        <v>155</v>
      </c>
      <c r="G260" s="119"/>
      <c r="H260" s="119"/>
      <c r="I260" s="123"/>
      <c r="J260" s="123"/>
      <c r="K260" s="123"/>
      <c r="L260" s="123"/>
      <c r="M260" s="123"/>
      <c r="N260" s="123"/>
      <c r="O260" s="123"/>
      <c r="P260" s="123"/>
      <c r="Q260" s="123"/>
      <c r="R260" s="123"/>
      <c r="S260" s="123"/>
      <c r="T260" s="123"/>
      <c r="U260" s="123"/>
      <c r="V260" s="123"/>
      <c r="W260" s="123"/>
      <c r="X260" s="123"/>
      <c r="Y260" s="123"/>
      <c r="Z260" s="123"/>
      <c r="AA260" s="123"/>
    </row>
    <row r="261" spans="1:27">
      <c r="A261" s="119">
        <v>258</v>
      </c>
      <c r="B261" s="119" t="s">
        <v>884</v>
      </c>
      <c r="C261" s="119">
        <v>19</v>
      </c>
      <c r="D261" s="119" t="s">
        <v>15928</v>
      </c>
      <c r="E261" s="121" t="s">
        <v>1289</v>
      </c>
      <c r="F261" s="135" t="s">
        <v>1290</v>
      </c>
      <c r="G261" s="119"/>
      <c r="H261" s="119"/>
      <c r="I261" s="123"/>
      <c r="J261" s="123"/>
      <c r="K261" s="123"/>
      <c r="L261" s="123"/>
      <c r="M261" s="123"/>
      <c r="N261" s="123"/>
      <c r="O261" s="123"/>
      <c r="P261" s="123"/>
      <c r="Q261" s="123"/>
      <c r="R261" s="123"/>
      <c r="S261" s="123"/>
      <c r="T261" s="123"/>
      <c r="U261" s="123"/>
      <c r="V261" s="123"/>
      <c r="W261" s="123"/>
      <c r="X261" s="123"/>
      <c r="Y261" s="123"/>
      <c r="Z261" s="123"/>
      <c r="AA261" s="123"/>
    </row>
    <row r="262" spans="1:27">
      <c r="A262" s="119">
        <v>259</v>
      </c>
      <c r="B262" s="119" t="s">
        <v>884</v>
      </c>
      <c r="C262" s="119"/>
      <c r="D262" s="119" t="s">
        <v>937</v>
      </c>
      <c r="E262" s="119" t="s">
        <v>938</v>
      </c>
      <c r="F262" s="133" t="s">
        <v>16302</v>
      </c>
      <c r="G262" s="119"/>
      <c r="H262" s="119"/>
      <c r="I262" s="123"/>
      <c r="J262" s="123"/>
      <c r="K262" s="123"/>
      <c r="L262" s="123"/>
      <c r="M262" s="123"/>
      <c r="N262" s="123"/>
      <c r="O262" s="123"/>
      <c r="P262" s="123"/>
      <c r="Q262" s="123"/>
      <c r="R262" s="123"/>
      <c r="S262" s="123"/>
      <c r="T262" s="123"/>
      <c r="U262" s="123"/>
      <c r="V262" s="123"/>
      <c r="W262" s="123"/>
      <c r="X262" s="123"/>
      <c r="Y262" s="123"/>
      <c r="Z262" s="123"/>
      <c r="AA262" s="123"/>
    </row>
    <row r="263" spans="1:27" ht="27.6">
      <c r="A263" s="119">
        <v>260</v>
      </c>
      <c r="B263" s="119" t="s">
        <v>884</v>
      </c>
      <c r="C263" s="119"/>
      <c r="D263" s="119" t="s">
        <v>1291</v>
      </c>
      <c r="E263" s="119" t="s">
        <v>1292</v>
      </c>
      <c r="F263" s="133" t="s">
        <v>16303</v>
      </c>
      <c r="G263" s="119"/>
      <c r="H263" s="119"/>
      <c r="I263" s="123"/>
      <c r="J263" s="123"/>
      <c r="K263" s="123"/>
      <c r="L263" s="123"/>
      <c r="M263" s="123"/>
      <c r="N263" s="123"/>
      <c r="O263" s="123"/>
      <c r="P263" s="123"/>
      <c r="Q263" s="123"/>
      <c r="R263" s="123"/>
      <c r="S263" s="123"/>
      <c r="T263" s="123"/>
      <c r="U263" s="123"/>
      <c r="V263" s="123"/>
      <c r="W263" s="123"/>
      <c r="X263" s="123"/>
      <c r="Y263" s="123"/>
      <c r="Z263" s="123"/>
      <c r="AA263" s="123"/>
    </row>
    <row r="264" spans="1:27">
      <c r="A264" s="119">
        <v>261</v>
      </c>
      <c r="B264" s="119" t="s">
        <v>884</v>
      </c>
      <c r="C264" s="119"/>
      <c r="D264" s="119" t="s">
        <v>1293</v>
      </c>
      <c r="E264" s="119" t="s">
        <v>1294</v>
      </c>
      <c r="F264" s="133" t="s">
        <v>16304</v>
      </c>
      <c r="G264" s="119"/>
      <c r="H264" s="119" t="s">
        <v>1295</v>
      </c>
      <c r="I264" s="123"/>
      <c r="J264" s="123"/>
      <c r="K264" s="123"/>
      <c r="L264" s="123"/>
      <c r="M264" s="123"/>
      <c r="N264" s="123"/>
      <c r="O264" s="123"/>
      <c r="P264" s="123"/>
      <c r="Q264" s="123"/>
      <c r="R264" s="123"/>
      <c r="S264" s="123"/>
      <c r="T264" s="123"/>
      <c r="U264" s="123"/>
      <c r="V264" s="123"/>
      <c r="W264" s="123"/>
      <c r="X264" s="123"/>
      <c r="Y264" s="123"/>
      <c r="Z264" s="123"/>
      <c r="AA264" s="123"/>
    </row>
    <row r="265" spans="1:27">
      <c r="A265" s="119">
        <v>262</v>
      </c>
      <c r="B265" s="119" t="s">
        <v>884</v>
      </c>
      <c r="C265" s="119"/>
      <c r="D265" s="119" t="s">
        <v>1296</v>
      </c>
      <c r="E265" s="119" t="s">
        <v>1297</v>
      </c>
      <c r="F265" s="133" t="s">
        <v>16305</v>
      </c>
      <c r="G265" s="119"/>
      <c r="H265" s="119"/>
      <c r="I265" s="123"/>
      <c r="J265" s="123"/>
      <c r="K265" s="123"/>
      <c r="L265" s="123"/>
      <c r="M265" s="123"/>
      <c r="N265" s="123"/>
      <c r="O265" s="123"/>
      <c r="P265" s="123"/>
      <c r="Q265" s="123"/>
      <c r="R265" s="123"/>
      <c r="S265" s="123"/>
      <c r="T265" s="123"/>
      <c r="U265" s="123"/>
      <c r="V265" s="123"/>
      <c r="W265" s="123"/>
      <c r="X265" s="123"/>
      <c r="Y265" s="123"/>
      <c r="Z265" s="123"/>
      <c r="AA265" s="123"/>
    </row>
    <row r="266" spans="1:27">
      <c r="A266" s="119">
        <v>263</v>
      </c>
      <c r="B266" s="119" t="s">
        <v>884</v>
      </c>
      <c r="C266" s="119"/>
      <c r="D266" s="119" t="s">
        <v>1298</v>
      </c>
      <c r="E266" s="119" t="s">
        <v>1299</v>
      </c>
      <c r="F266" s="133" t="s">
        <v>16306</v>
      </c>
      <c r="G266" s="119"/>
      <c r="H266" s="119"/>
      <c r="I266" s="123"/>
      <c r="J266" s="123"/>
      <c r="K266" s="123"/>
      <c r="L266" s="123"/>
      <c r="M266" s="123"/>
      <c r="N266" s="123"/>
      <c r="O266" s="123"/>
      <c r="P266" s="123"/>
      <c r="Q266" s="123"/>
      <c r="R266" s="123"/>
      <c r="S266" s="123"/>
      <c r="T266" s="123"/>
      <c r="U266" s="123"/>
      <c r="V266" s="123"/>
      <c r="W266" s="123"/>
      <c r="X266" s="123"/>
      <c r="Y266" s="123"/>
      <c r="Z266" s="123"/>
      <c r="AA266" s="123"/>
    </row>
    <row r="267" spans="1:27" ht="27.6">
      <c r="A267" s="119">
        <v>264</v>
      </c>
      <c r="B267" s="119" t="s">
        <v>884</v>
      </c>
      <c r="C267" s="119"/>
      <c r="D267" s="119" t="s">
        <v>1300</v>
      </c>
      <c r="E267" s="119" t="s">
        <v>1301</v>
      </c>
      <c r="F267" s="133" t="s">
        <v>16307</v>
      </c>
      <c r="G267" s="119"/>
      <c r="H267" s="119"/>
      <c r="I267" s="123"/>
      <c r="J267" s="123"/>
      <c r="K267" s="123"/>
      <c r="L267" s="123"/>
      <c r="M267" s="123"/>
      <c r="N267" s="123"/>
      <c r="O267" s="123"/>
      <c r="P267" s="123"/>
      <c r="Q267" s="123"/>
      <c r="R267" s="123"/>
      <c r="S267" s="123"/>
      <c r="T267" s="123"/>
      <c r="U267" s="123"/>
      <c r="V267" s="123"/>
      <c r="W267" s="123"/>
      <c r="X267" s="123"/>
      <c r="Y267" s="123"/>
      <c r="Z267" s="123"/>
      <c r="AA267" s="123"/>
    </row>
    <row r="268" spans="1:27">
      <c r="A268" s="119">
        <v>265</v>
      </c>
      <c r="B268" s="119" t="s">
        <v>884</v>
      </c>
      <c r="C268" s="140">
        <f>C269</f>
        <v>20</v>
      </c>
      <c r="D268" s="140" t="str">
        <f>目次!D10</f>
        <v>1.建築図の見方</v>
      </c>
      <c r="E268" s="140" t="str">
        <f>目次!E10</f>
        <v>1. Method of understanding architectural drawing</v>
      </c>
      <c r="F268" s="140" t="str">
        <f>目次!F10</f>
        <v>1. Cách đọc bản vẽ kiến trúc</v>
      </c>
      <c r="G268" s="119"/>
      <c r="H268" s="119"/>
      <c r="I268" s="123"/>
      <c r="J268" s="123"/>
      <c r="K268" s="123"/>
      <c r="L268" s="123"/>
      <c r="M268" s="123"/>
      <c r="N268" s="123"/>
      <c r="O268" s="123"/>
      <c r="P268" s="123"/>
      <c r="Q268" s="123"/>
      <c r="R268" s="123"/>
      <c r="S268" s="123"/>
      <c r="T268" s="123"/>
      <c r="U268" s="123"/>
      <c r="V268" s="123"/>
      <c r="W268" s="123"/>
      <c r="X268" s="123"/>
      <c r="Y268" s="123"/>
      <c r="Z268" s="123"/>
      <c r="AA268" s="123"/>
    </row>
    <row r="269" spans="1:27">
      <c r="A269" s="119">
        <v>266</v>
      </c>
      <c r="B269" s="119" t="s">
        <v>884</v>
      </c>
      <c r="C269" s="140">
        <f>目次!C16</f>
        <v>20</v>
      </c>
      <c r="D269" s="140" t="str">
        <f>目次!D16</f>
        <v>1-6.梁貫通について</v>
      </c>
      <c r="E269" s="140" t="str">
        <f>目次!E16</f>
        <v>1-6. About beam penetration</v>
      </c>
      <c r="F269" s="140" t="str">
        <f>目次!F16</f>
        <v xml:space="preserve">1-6. Về lỗ xuyên dầm  </v>
      </c>
      <c r="G269" s="119"/>
      <c r="H269" s="119"/>
      <c r="I269" s="123"/>
      <c r="J269" s="123"/>
      <c r="K269" s="123"/>
      <c r="L269" s="123"/>
      <c r="M269" s="123"/>
      <c r="N269" s="123"/>
      <c r="O269" s="123"/>
      <c r="P269" s="123"/>
      <c r="Q269" s="123"/>
      <c r="R269" s="123"/>
      <c r="S269" s="123"/>
      <c r="T269" s="123"/>
      <c r="U269" s="123"/>
      <c r="V269" s="123"/>
      <c r="W269" s="123"/>
      <c r="X269" s="123"/>
      <c r="Y269" s="123"/>
      <c r="Z269" s="123"/>
      <c r="AA269" s="123"/>
    </row>
    <row r="270" spans="1:27">
      <c r="A270" s="119">
        <v>267</v>
      </c>
      <c r="B270" s="119" t="s">
        <v>884</v>
      </c>
      <c r="C270" s="119"/>
      <c r="D270" s="119" t="s">
        <v>1302</v>
      </c>
      <c r="E270" s="119" t="s">
        <v>1303</v>
      </c>
      <c r="F270" s="133" t="s">
        <v>16309</v>
      </c>
      <c r="G270" s="119"/>
      <c r="H270" s="119"/>
      <c r="I270" s="123"/>
      <c r="J270" s="123"/>
      <c r="K270" s="123"/>
      <c r="L270" s="123"/>
      <c r="M270" s="123"/>
      <c r="N270" s="123"/>
      <c r="O270" s="123"/>
      <c r="P270" s="123"/>
      <c r="Q270" s="123"/>
      <c r="R270" s="123"/>
      <c r="S270" s="123"/>
      <c r="T270" s="123"/>
      <c r="U270" s="123"/>
      <c r="V270" s="123"/>
      <c r="W270" s="123"/>
      <c r="X270" s="123"/>
      <c r="Y270" s="123"/>
      <c r="Z270" s="123"/>
      <c r="AA270" s="123"/>
    </row>
    <row r="271" spans="1:27" ht="55.2">
      <c r="A271" s="119">
        <v>268</v>
      </c>
      <c r="B271" s="119" t="s">
        <v>884</v>
      </c>
      <c r="C271" s="119"/>
      <c r="D271" s="119" t="s">
        <v>1304</v>
      </c>
      <c r="E271" s="119" t="s">
        <v>1305</v>
      </c>
      <c r="F271" s="133" t="s">
        <v>16310</v>
      </c>
      <c r="G271" s="119"/>
      <c r="H271" s="119"/>
      <c r="I271" s="123"/>
      <c r="J271" s="123"/>
      <c r="K271" s="123"/>
      <c r="L271" s="123"/>
      <c r="M271" s="123"/>
      <c r="N271" s="123"/>
      <c r="O271" s="123"/>
      <c r="P271" s="123"/>
      <c r="Q271" s="123"/>
      <c r="R271" s="123"/>
      <c r="S271" s="123"/>
      <c r="T271" s="123"/>
      <c r="U271" s="123"/>
      <c r="V271" s="123"/>
      <c r="W271" s="123"/>
      <c r="X271" s="123"/>
      <c r="Y271" s="123"/>
      <c r="Z271" s="123"/>
      <c r="AA271" s="123"/>
    </row>
    <row r="272" spans="1:27">
      <c r="A272" s="119">
        <v>269</v>
      </c>
      <c r="B272" s="119" t="s">
        <v>884</v>
      </c>
      <c r="C272" s="119"/>
      <c r="D272" s="119" t="s">
        <v>1306</v>
      </c>
      <c r="E272" s="119" t="s">
        <v>1307</v>
      </c>
      <c r="F272" s="133" t="s">
        <v>16311</v>
      </c>
      <c r="G272" s="119"/>
      <c r="H272" s="119"/>
      <c r="I272" s="123"/>
      <c r="J272" s="123"/>
      <c r="K272" s="123"/>
      <c r="L272" s="123"/>
      <c r="M272" s="123"/>
      <c r="N272" s="123"/>
      <c r="O272" s="123"/>
      <c r="P272" s="123"/>
      <c r="Q272" s="123"/>
      <c r="R272" s="123"/>
      <c r="S272" s="123"/>
      <c r="T272" s="123"/>
      <c r="U272" s="123"/>
      <c r="V272" s="123"/>
      <c r="W272" s="123"/>
      <c r="X272" s="123"/>
      <c r="Y272" s="123"/>
      <c r="Z272" s="123"/>
      <c r="AA272" s="123"/>
    </row>
    <row r="273" spans="1:27">
      <c r="A273" s="119">
        <v>270</v>
      </c>
      <c r="B273" s="119" t="s">
        <v>884</v>
      </c>
      <c r="C273" s="119"/>
      <c r="D273" s="119" t="s">
        <v>15929</v>
      </c>
      <c r="E273" s="119" t="s">
        <v>15930</v>
      </c>
      <c r="F273" s="133" t="s">
        <v>16312</v>
      </c>
      <c r="G273" s="119"/>
      <c r="H273" s="119"/>
      <c r="I273" s="123"/>
      <c r="J273" s="123"/>
      <c r="K273" s="123"/>
      <c r="L273" s="123"/>
      <c r="M273" s="123"/>
      <c r="N273" s="123"/>
      <c r="O273" s="123"/>
      <c r="P273" s="123"/>
      <c r="Q273" s="123"/>
      <c r="R273" s="123"/>
      <c r="S273" s="123"/>
      <c r="T273" s="123"/>
      <c r="U273" s="123"/>
      <c r="V273" s="123"/>
      <c r="W273" s="123"/>
      <c r="X273" s="123"/>
      <c r="Y273" s="123"/>
      <c r="Z273" s="123"/>
      <c r="AA273" s="123"/>
    </row>
    <row r="274" spans="1:27">
      <c r="A274" s="119">
        <v>271</v>
      </c>
      <c r="B274" s="119" t="s">
        <v>884</v>
      </c>
      <c r="C274" s="119"/>
      <c r="D274" s="119" t="s">
        <v>15931</v>
      </c>
      <c r="E274" s="119" t="s">
        <v>15932</v>
      </c>
      <c r="F274" s="133" t="s">
        <v>16313</v>
      </c>
      <c r="G274" s="119"/>
      <c r="H274" s="119"/>
      <c r="I274" s="123"/>
      <c r="J274" s="123"/>
      <c r="K274" s="123"/>
      <c r="L274" s="123"/>
      <c r="M274" s="123"/>
      <c r="N274" s="123"/>
      <c r="O274" s="123"/>
      <c r="P274" s="123"/>
      <c r="Q274" s="123"/>
      <c r="R274" s="123"/>
      <c r="S274" s="123"/>
      <c r="T274" s="123"/>
      <c r="U274" s="123"/>
      <c r="V274" s="123"/>
      <c r="W274" s="123"/>
      <c r="X274" s="123"/>
      <c r="Y274" s="123"/>
      <c r="Z274" s="123"/>
      <c r="AA274" s="123"/>
    </row>
    <row r="275" spans="1:27">
      <c r="A275" s="119">
        <v>272</v>
      </c>
      <c r="B275" s="119" t="s">
        <v>884</v>
      </c>
      <c r="C275" s="119"/>
      <c r="D275" s="119" t="s">
        <v>1308</v>
      </c>
      <c r="E275" s="119" t="s">
        <v>1309</v>
      </c>
      <c r="F275" s="133" t="s">
        <v>16314</v>
      </c>
      <c r="G275" s="119"/>
      <c r="H275" s="119"/>
      <c r="I275" s="123"/>
      <c r="J275" s="123"/>
      <c r="K275" s="123"/>
      <c r="L275" s="123"/>
      <c r="M275" s="123"/>
      <c r="N275" s="123"/>
      <c r="O275" s="123"/>
      <c r="P275" s="123"/>
      <c r="Q275" s="123"/>
      <c r="R275" s="123"/>
      <c r="S275" s="123"/>
      <c r="T275" s="123"/>
      <c r="U275" s="123"/>
      <c r="V275" s="123"/>
      <c r="W275" s="123"/>
      <c r="X275" s="123"/>
      <c r="Y275" s="123"/>
      <c r="Z275" s="123"/>
      <c r="AA275" s="123"/>
    </row>
    <row r="276" spans="1:27">
      <c r="A276" s="119">
        <v>273</v>
      </c>
      <c r="B276" s="119" t="s">
        <v>884</v>
      </c>
      <c r="C276" s="119"/>
      <c r="D276" s="119" t="s">
        <v>1310</v>
      </c>
      <c r="E276" s="119" t="s">
        <v>1311</v>
      </c>
      <c r="F276" s="133" t="s">
        <v>1312</v>
      </c>
      <c r="G276" s="119"/>
      <c r="H276" s="119"/>
      <c r="I276" s="123"/>
      <c r="J276" s="123"/>
      <c r="K276" s="123"/>
      <c r="L276" s="123"/>
      <c r="M276" s="123"/>
      <c r="N276" s="123"/>
      <c r="O276" s="123"/>
      <c r="P276" s="123"/>
      <c r="Q276" s="123"/>
      <c r="R276" s="123"/>
      <c r="S276" s="123"/>
      <c r="T276" s="123"/>
      <c r="U276" s="123"/>
      <c r="V276" s="123"/>
      <c r="W276" s="123"/>
      <c r="X276" s="123"/>
      <c r="Y276" s="123"/>
      <c r="Z276" s="123"/>
      <c r="AA276" s="123"/>
    </row>
    <row r="277" spans="1:27">
      <c r="A277" s="119">
        <v>274</v>
      </c>
      <c r="B277" s="119" t="s">
        <v>884</v>
      </c>
      <c r="C277" s="119"/>
      <c r="D277" s="120" t="s">
        <v>1313</v>
      </c>
      <c r="E277" s="119" t="s">
        <v>1314</v>
      </c>
      <c r="F277" s="133" t="s">
        <v>16315</v>
      </c>
      <c r="G277" s="119"/>
      <c r="H277" s="119"/>
      <c r="I277" s="123"/>
      <c r="J277" s="123"/>
      <c r="K277" s="123"/>
      <c r="L277" s="123"/>
      <c r="M277" s="123"/>
      <c r="N277" s="123"/>
      <c r="O277" s="123"/>
      <c r="P277" s="123"/>
      <c r="Q277" s="123"/>
      <c r="R277" s="123"/>
      <c r="S277" s="123"/>
      <c r="T277" s="123"/>
      <c r="U277" s="123"/>
      <c r="V277" s="123"/>
      <c r="W277" s="123"/>
      <c r="X277" s="123"/>
      <c r="Y277" s="123"/>
      <c r="Z277" s="123"/>
      <c r="AA277" s="123"/>
    </row>
    <row r="278" spans="1:27">
      <c r="A278" s="119">
        <v>275</v>
      </c>
      <c r="B278" s="119" t="s">
        <v>884</v>
      </c>
      <c r="C278" s="119"/>
      <c r="D278" s="119" t="s">
        <v>1315</v>
      </c>
      <c r="E278" s="119" t="s">
        <v>1316</v>
      </c>
      <c r="F278" s="133" t="s">
        <v>16316</v>
      </c>
      <c r="G278" s="119"/>
      <c r="H278" s="119"/>
      <c r="I278" s="123"/>
      <c r="J278" s="123"/>
      <c r="K278" s="123"/>
      <c r="L278" s="123"/>
      <c r="M278" s="123"/>
      <c r="N278" s="123"/>
      <c r="O278" s="123"/>
      <c r="P278" s="123"/>
      <c r="Q278" s="123"/>
      <c r="R278" s="123"/>
      <c r="S278" s="123"/>
      <c r="T278" s="123"/>
      <c r="U278" s="123"/>
      <c r="V278" s="123"/>
      <c r="W278" s="123"/>
      <c r="X278" s="123"/>
      <c r="Y278" s="123"/>
      <c r="Z278" s="123"/>
      <c r="AA278" s="123"/>
    </row>
    <row r="279" spans="1:27">
      <c r="A279" s="119">
        <v>276</v>
      </c>
      <c r="B279" s="119" t="s">
        <v>884</v>
      </c>
      <c r="C279" s="119"/>
      <c r="D279" s="119" t="s">
        <v>1317</v>
      </c>
      <c r="E279" s="119" t="s">
        <v>1318</v>
      </c>
      <c r="F279" s="133" t="s">
        <v>16317</v>
      </c>
      <c r="G279" s="119"/>
      <c r="H279" s="119"/>
      <c r="I279" s="123"/>
      <c r="J279" s="123"/>
      <c r="K279" s="123"/>
      <c r="L279" s="123"/>
      <c r="M279" s="123"/>
      <c r="N279" s="123"/>
      <c r="O279" s="123"/>
      <c r="P279" s="123"/>
      <c r="Q279" s="123"/>
      <c r="R279" s="123"/>
      <c r="S279" s="123"/>
      <c r="T279" s="123"/>
      <c r="U279" s="123"/>
      <c r="V279" s="123"/>
      <c r="W279" s="123"/>
      <c r="X279" s="123"/>
      <c r="Y279" s="123"/>
      <c r="Z279" s="123"/>
      <c r="AA279" s="123"/>
    </row>
    <row r="280" spans="1:27">
      <c r="A280" s="119">
        <v>277</v>
      </c>
      <c r="B280" s="119" t="s">
        <v>884</v>
      </c>
      <c r="C280" s="119"/>
      <c r="D280" s="119" t="s">
        <v>1319</v>
      </c>
      <c r="E280" s="119" t="s">
        <v>1320</v>
      </c>
      <c r="F280" s="133" t="s">
        <v>16318</v>
      </c>
      <c r="G280" s="119"/>
      <c r="H280" s="119"/>
      <c r="I280" s="123"/>
      <c r="J280" s="123"/>
      <c r="K280" s="123"/>
      <c r="L280" s="123"/>
      <c r="M280" s="123"/>
      <c r="N280" s="123"/>
      <c r="O280" s="123"/>
      <c r="P280" s="123"/>
      <c r="Q280" s="123"/>
      <c r="R280" s="123"/>
      <c r="S280" s="123"/>
      <c r="T280" s="123"/>
      <c r="U280" s="123"/>
      <c r="V280" s="123"/>
      <c r="W280" s="123"/>
      <c r="X280" s="123"/>
      <c r="Y280" s="123"/>
      <c r="Z280" s="123"/>
      <c r="AA280" s="123"/>
    </row>
    <row r="281" spans="1:27">
      <c r="A281" s="119">
        <v>278</v>
      </c>
      <c r="B281" s="119" t="s">
        <v>884</v>
      </c>
      <c r="C281" s="119"/>
      <c r="D281" s="119" t="s">
        <v>1321</v>
      </c>
      <c r="E281" s="119" t="s">
        <v>1322</v>
      </c>
      <c r="F281" s="133" t="s">
        <v>16312</v>
      </c>
      <c r="G281" s="119"/>
      <c r="H281" s="119"/>
      <c r="I281" s="123"/>
      <c r="J281" s="123"/>
      <c r="K281" s="123"/>
      <c r="L281" s="123"/>
      <c r="M281" s="123"/>
      <c r="N281" s="123"/>
      <c r="O281" s="123"/>
      <c r="P281" s="123"/>
      <c r="Q281" s="123"/>
      <c r="R281" s="123"/>
      <c r="S281" s="123"/>
      <c r="T281" s="123"/>
      <c r="U281" s="123"/>
      <c r="V281" s="123"/>
      <c r="W281" s="123"/>
      <c r="X281" s="123"/>
      <c r="Y281" s="123"/>
      <c r="Z281" s="123"/>
      <c r="AA281" s="123"/>
    </row>
    <row r="282" spans="1:27" ht="27.6">
      <c r="A282" s="119">
        <v>279</v>
      </c>
      <c r="B282" s="119" t="s">
        <v>884</v>
      </c>
      <c r="C282" s="119"/>
      <c r="D282" s="119" t="s">
        <v>1323</v>
      </c>
      <c r="E282" s="121" t="s">
        <v>1324</v>
      </c>
      <c r="F282" s="135" t="s">
        <v>16319</v>
      </c>
      <c r="G282" s="119"/>
      <c r="H282" s="119"/>
      <c r="I282" s="123"/>
      <c r="J282" s="123"/>
      <c r="K282" s="123"/>
      <c r="L282" s="123"/>
      <c r="M282" s="123"/>
      <c r="N282" s="123"/>
      <c r="O282" s="123"/>
      <c r="P282" s="123"/>
      <c r="Q282" s="123"/>
      <c r="R282" s="123"/>
      <c r="S282" s="123"/>
      <c r="T282" s="123"/>
      <c r="U282" s="123"/>
      <c r="V282" s="123"/>
      <c r="W282" s="123"/>
      <c r="X282" s="123"/>
      <c r="Y282" s="123"/>
      <c r="Z282" s="123"/>
      <c r="AA282" s="123"/>
    </row>
    <row r="283" spans="1:27">
      <c r="A283" s="119">
        <v>280</v>
      </c>
      <c r="B283" s="119" t="s">
        <v>884</v>
      </c>
      <c r="C283" s="119"/>
      <c r="D283" s="119" t="s">
        <v>15933</v>
      </c>
      <c r="E283" s="119" t="s">
        <v>15934</v>
      </c>
      <c r="F283" s="133" t="s">
        <v>16320</v>
      </c>
      <c r="G283" s="119"/>
      <c r="H283" s="119"/>
      <c r="I283" s="123"/>
      <c r="J283" s="123"/>
      <c r="K283" s="123"/>
      <c r="L283" s="123"/>
      <c r="M283" s="123"/>
      <c r="N283" s="123"/>
      <c r="O283" s="123"/>
      <c r="P283" s="123"/>
      <c r="Q283" s="123"/>
      <c r="R283" s="123"/>
      <c r="S283" s="123"/>
      <c r="T283" s="123"/>
      <c r="U283" s="123"/>
      <c r="V283" s="123"/>
      <c r="W283" s="123"/>
      <c r="X283" s="123"/>
      <c r="Y283" s="123"/>
      <c r="Z283" s="123"/>
      <c r="AA283" s="123"/>
    </row>
    <row r="284" spans="1:27">
      <c r="A284" s="119">
        <v>281</v>
      </c>
      <c r="B284" s="119" t="s">
        <v>884</v>
      </c>
      <c r="C284" s="119"/>
      <c r="D284" s="119" t="s">
        <v>1325</v>
      </c>
      <c r="E284" s="119" t="s">
        <v>1326</v>
      </c>
      <c r="F284" s="133" t="s">
        <v>16321</v>
      </c>
      <c r="G284" s="119"/>
      <c r="H284" s="119"/>
      <c r="I284" s="123"/>
      <c r="J284" s="123"/>
      <c r="K284" s="123"/>
      <c r="L284" s="123"/>
      <c r="M284" s="123"/>
      <c r="N284" s="123"/>
      <c r="O284" s="123"/>
      <c r="P284" s="123"/>
      <c r="Q284" s="123"/>
      <c r="R284" s="123"/>
      <c r="S284" s="123"/>
      <c r="T284" s="123"/>
      <c r="U284" s="123"/>
      <c r="V284" s="123"/>
      <c r="W284" s="123"/>
      <c r="X284" s="123"/>
      <c r="Y284" s="123"/>
      <c r="Z284" s="123"/>
      <c r="AA284" s="123"/>
    </row>
    <row r="285" spans="1:27" ht="82.8">
      <c r="A285" s="119">
        <v>282</v>
      </c>
      <c r="B285" s="119" t="s">
        <v>884</v>
      </c>
      <c r="C285" s="119"/>
      <c r="D285" s="119" t="s">
        <v>15935</v>
      </c>
      <c r="E285" s="119" t="s">
        <v>1327</v>
      </c>
      <c r="F285" s="133" t="s">
        <v>16322</v>
      </c>
      <c r="G285" s="119"/>
      <c r="H285" s="119" t="s">
        <v>1328</v>
      </c>
      <c r="I285" s="123"/>
      <c r="J285" s="123"/>
      <c r="K285" s="123"/>
      <c r="L285" s="123"/>
      <c r="M285" s="123"/>
      <c r="N285" s="123"/>
      <c r="O285" s="123"/>
      <c r="P285" s="123"/>
      <c r="Q285" s="123"/>
      <c r="R285" s="123"/>
      <c r="S285" s="123"/>
      <c r="T285" s="123"/>
      <c r="U285" s="123"/>
      <c r="V285" s="123"/>
      <c r="W285" s="123"/>
      <c r="X285" s="123"/>
      <c r="Y285" s="123"/>
      <c r="Z285" s="123"/>
      <c r="AA285" s="123"/>
    </row>
    <row r="286" spans="1:27">
      <c r="A286" s="119">
        <v>283</v>
      </c>
      <c r="B286" s="119" t="s">
        <v>884</v>
      </c>
      <c r="C286" s="119"/>
      <c r="D286" s="140" t="str">
        <f t="shared" ref="D286:F286" si="27">D$80</f>
        <v>人通孔</v>
      </c>
      <c r="E286" s="140" t="str">
        <f t="shared" si="27"/>
        <v>Manhole</v>
      </c>
      <c r="F286" s="140" t="str">
        <f t="shared" si="27"/>
        <v>Lỗ kỹ thuật</v>
      </c>
      <c r="G286" s="119"/>
      <c r="H286" s="119"/>
      <c r="I286" s="123"/>
      <c r="J286" s="123"/>
      <c r="K286" s="123"/>
      <c r="L286" s="123"/>
      <c r="M286" s="123"/>
      <c r="N286" s="123"/>
      <c r="O286" s="123"/>
      <c r="P286" s="123"/>
      <c r="Q286" s="123"/>
      <c r="R286" s="123"/>
      <c r="S286" s="123"/>
      <c r="T286" s="123"/>
      <c r="U286" s="123"/>
      <c r="V286" s="123"/>
      <c r="W286" s="123"/>
      <c r="X286" s="123"/>
      <c r="Y286" s="123"/>
      <c r="Z286" s="123"/>
      <c r="AA286" s="123"/>
    </row>
    <row r="287" spans="1:27">
      <c r="A287" s="119">
        <v>284</v>
      </c>
      <c r="B287" s="119" t="s">
        <v>884</v>
      </c>
      <c r="C287" s="119"/>
      <c r="D287" s="119" t="s">
        <v>1329</v>
      </c>
      <c r="E287" s="119" t="s">
        <v>1330</v>
      </c>
      <c r="F287" s="119" t="s">
        <v>15896</v>
      </c>
      <c r="G287" s="119"/>
      <c r="H287" s="119"/>
      <c r="I287" s="123"/>
      <c r="J287" s="123"/>
      <c r="K287" s="123"/>
      <c r="L287" s="123"/>
      <c r="M287" s="123"/>
      <c r="N287" s="123"/>
      <c r="O287" s="123"/>
      <c r="P287" s="123"/>
      <c r="Q287" s="123"/>
      <c r="R287" s="123"/>
      <c r="S287" s="123"/>
      <c r="T287" s="123"/>
      <c r="U287" s="123"/>
      <c r="V287" s="123"/>
      <c r="W287" s="123"/>
      <c r="X287" s="123"/>
      <c r="Y287" s="123"/>
      <c r="Z287" s="123"/>
      <c r="AA287" s="123"/>
    </row>
    <row r="288" spans="1:27">
      <c r="A288" s="119">
        <v>285</v>
      </c>
      <c r="B288" s="119" t="s">
        <v>884</v>
      </c>
      <c r="C288" s="119"/>
      <c r="D288" s="140" t="str">
        <f t="shared" ref="D288:F288" si="28">D$81</f>
        <v>通気管</v>
      </c>
      <c r="E288" s="140" t="str">
        <f t="shared" si="28"/>
        <v>Vent pipe</v>
      </c>
      <c r="F288" s="140" t="str">
        <f t="shared" si="28"/>
        <v>Ống thông khí</v>
      </c>
      <c r="G288" s="119"/>
      <c r="H288" s="119"/>
      <c r="I288" s="123"/>
      <c r="J288" s="123"/>
      <c r="K288" s="123"/>
      <c r="L288" s="123"/>
      <c r="M288" s="123"/>
      <c r="N288" s="123"/>
      <c r="O288" s="123"/>
      <c r="P288" s="123"/>
      <c r="Q288" s="123"/>
      <c r="R288" s="123"/>
      <c r="S288" s="123"/>
      <c r="T288" s="123"/>
      <c r="U288" s="123"/>
      <c r="V288" s="123"/>
      <c r="W288" s="123"/>
      <c r="X288" s="123"/>
      <c r="Y288" s="123"/>
      <c r="Z288" s="123"/>
      <c r="AA288" s="123"/>
    </row>
    <row r="289" spans="1:27">
      <c r="A289" s="119">
        <v>286</v>
      </c>
      <c r="B289" s="119" t="s">
        <v>884</v>
      </c>
      <c r="C289" s="119"/>
      <c r="D289" s="140" t="str">
        <f t="shared" ref="D289:F289" si="29">D$82</f>
        <v>連通管</v>
      </c>
      <c r="E289" s="140" t="str">
        <f t="shared" si="29"/>
        <v>Interconnecting pipe</v>
      </c>
      <c r="F289" s="140" t="str">
        <f t="shared" si="29"/>
        <v>Ống kết nối</v>
      </c>
      <c r="G289" s="119"/>
      <c r="H289" s="119"/>
      <c r="I289" s="123"/>
      <c r="J289" s="123"/>
      <c r="K289" s="123"/>
      <c r="L289" s="123"/>
      <c r="M289" s="123"/>
      <c r="N289" s="123"/>
      <c r="O289" s="123"/>
      <c r="P289" s="123"/>
      <c r="Q289" s="123"/>
      <c r="R289" s="123"/>
      <c r="S289" s="123"/>
      <c r="T289" s="123"/>
      <c r="U289" s="123"/>
      <c r="V289" s="123"/>
      <c r="W289" s="123"/>
      <c r="X289" s="123"/>
      <c r="Y289" s="123"/>
      <c r="Z289" s="123"/>
      <c r="AA289" s="123"/>
    </row>
    <row r="290" spans="1:27" ht="27.6">
      <c r="A290" s="119">
        <v>287</v>
      </c>
      <c r="B290" s="119" t="s">
        <v>884</v>
      </c>
      <c r="C290" s="119"/>
      <c r="D290" s="119" t="s">
        <v>1331</v>
      </c>
      <c r="E290" s="119" t="s">
        <v>1332</v>
      </c>
      <c r="F290" s="133" t="s">
        <v>16323</v>
      </c>
      <c r="G290" s="119"/>
      <c r="H290" s="119"/>
      <c r="I290" s="123"/>
      <c r="J290" s="123"/>
      <c r="K290" s="123"/>
      <c r="L290" s="123"/>
      <c r="M290" s="123"/>
      <c r="N290" s="123"/>
      <c r="O290" s="123"/>
      <c r="P290" s="123"/>
      <c r="Q290" s="123"/>
      <c r="R290" s="123"/>
      <c r="S290" s="123"/>
      <c r="T290" s="123"/>
      <c r="U290" s="123"/>
      <c r="V290" s="123"/>
      <c r="W290" s="123"/>
      <c r="X290" s="123"/>
      <c r="Y290" s="123"/>
      <c r="Z290" s="123"/>
      <c r="AA290" s="123"/>
    </row>
    <row r="291" spans="1:27">
      <c r="A291" s="119">
        <v>288</v>
      </c>
      <c r="B291" s="119" t="s">
        <v>884</v>
      </c>
      <c r="C291" s="140">
        <f>C292</f>
        <v>21</v>
      </c>
      <c r="D291" s="140" t="str">
        <f>目次!D10</f>
        <v>1.建築図の見方</v>
      </c>
      <c r="E291" s="140" t="str">
        <f>目次!E10</f>
        <v>1. Method of understanding architectural drawing</v>
      </c>
      <c r="F291" s="140" t="str">
        <f>目次!F10</f>
        <v>1. Cách đọc bản vẽ kiến trúc</v>
      </c>
      <c r="G291" s="119"/>
      <c r="H291" s="119"/>
      <c r="I291" s="123"/>
      <c r="J291" s="123"/>
      <c r="K291" s="123"/>
      <c r="L291" s="123"/>
      <c r="M291" s="123"/>
      <c r="N291" s="123"/>
      <c r="O291" s="123"/>
      <c r="P291" s="123"/>
      <c r="Q291" s="123"/>
      <c r="R291" s="123"/>
      <c r="S291" s="123"/>
      <c r="T291" s="123"/>
      <c r="U291" s="123"/>
      <c r="V291" s="123"/>
      <c r="W291" s="123"/>
      <c r="X291" s="123"/>
      <c r="Y291" s="123"/>
      <c r="Z291" s="123"/>
      <c r="AA291" s="123"/>
    </row>
    <row r="292" spans="1:27">
      <c r="A292" s="119">
        <v>289</v>
      </c>
      <c r="B292" s="119" t="s">
        <v>884</v>
      </c>
      <c r="C292" s="140">
        <f>目次!C17</f>
        <v>21</v>
      </c>
      <c r="D292" s="140" t="str">
        <f>目次!D17</f>
        <v>1-7.防火区画について</v>
      </c>
      <c r="E292" s="140" t="str">
        <f>目次!E17</f>
        <v>1-7. About fire protection zone</v>
      </c>
      <c r="F292" s="140" t="str">
        <f>目次!F17</f>
        <v xml:space="preserve">1-7. Về khu vực phòng cháy </v>
      </c>
      <c r="G292" s="119"/>
      <c r="H292" s="119"/>
      <c r="I292" s="123"/>
      <c r="J292" s="123"/>
      <c r="K292" s="123"/>
      <c r="L292" s="123"/>
      <c r="M292" s="123"/>
      <c r="N292" s="123"/>
      <c r="O292" s="123"/>
      <c r="P292" s="123"/>
      <c r="Q292" s="123"/>
      <c r="R292" s="123"/>
      <c r="S292" s="123"/>
      <c r="T292" s="123"/>
      <c r="U292" s="123"/>
      <c r="V292" s="123"/>
      <c r="W292" s="123"/>
      <c r="X292" s="123"/>
      <c r="Y292" s="123"/>
      <c r="Z292" s="123"/>
      <c r="AA292" s="123"/>
    </row>
    <row r="293" spans="1:27">
      <c r="A293" s="119">
        <v>290</v>
      </c>
      <c r="B293" s="119" t="s">
        <v>884</v>
      </c>
      <c r="C293" s="119"/>
      <c r="D293" s="119" t="s">
        <v>1333</v>
      </c>
      <c r="E293" s="119" t="s">
        <v>1334</v>
      </c>
      <c r="F293" s="133" t="s">
        <v>16324</v>
      </c>
      <c r="G293" s="119"/>
      <c r="H293" s="119"/>
      <c r="I293" s="123"/>
      <c r="J293" s="123"/>
      <c r="K293" s="123"/>
      <c r="L293" s="123"/>
      <c r="M293" s="123"/>
      <c r="N293" s="123"/>
      <c r="O293" s="123"/>
      <c r="P293" s="123"/>
      <c r="Q293" s="123"/>
      <c r="R293" s="123"/>
      <c r="S293" s="123"/>
      <c r="T293" s="123"/>
      <c r="U293" s="123"/>
      <c r="V293" s="123"/>
      <c r="W293" s="123"/>
      <c r="X293" s="123"/>
      <c r="Y293" s="123"/>
      <c r="Z293" s="123"/>
      <c r="AA293" s="123"/>
    </row>
    <row r="294" spans="1:27" ht="55.2">
      <c r="A294" s="119">
        <v>291</v>
      </c>
      <c r="B294" s="119" t="s">
        <v>884</v>
      </c>
      <c r="C294" s="119"/>
      <c r="D294" s="119" t="s">
        <v>1335</v>
      </c>
      <c r="E294" s="119" t="s">
        <v>1336</v>
      </c>
      <c r="F294" s="133" t="s">
        <v>16325</v>
      </c>
      <c r="G294" s="119"/>
      <c r="H294" s="119" t="s">
        <v>1337</v>
      </c>
      <c r="I294" s="123"/>
      <c r="J294" s="123"/>
      <c r="K294" s="123"/>
      <c r="L294" s="123"/>
      <c r="M294" s="123"/>
      <c r="N294" s="123"/>
      <c r="O294" s="123"/>
      <c r="P294" s="123"/>
      <c r="Q294" s="123"/>
      <c r="R294" s="123"/>
      <c r="S294" s="123"/>
      <c r="T294" s="123"/>
      <c r="U294" s="123"/>
      <c r="V294" s="123"/>
      <c r="W294" s="123"/>
      <c r="X294" s="123"/>
      <c r="Y294" s="123"/>
      <c r="Z294" s="123"/>
      <c r="AA294" s="123"/>
    </row>
    <row r="295" spans="1:27" ht="69">
      <c r="A295" s="119">
        <v>292</v>
      </c>
      <c r="B295" s="119" t="s">
        <v>884</v>
      </c>
      <c r="C295" s="119"/>
      <c r="D295" s="119" t="s">
        <v>1338</v>
      </c>
      <c r="E295" s="121" t="s">
        <v>1339</v>
      </c>
      <c r="F295" s="135" t="s">
        <v>16326</v>
      </c>
      <c r="G295" s="119"/>
      <c r="H295" s="119"/>
      <c r="I295" s="123"/>
      <c r="J295" s="123"/>
      <c r="K295" s="123"/>
      <c r="L295" s="123"/>
      <c r="M295" s="123"/>
      <c r="N295" s="123"/>
      <c r="O295" s="123"/>
      <c r="P295" s="123"/>
      <c r="Q295" s="123"/>
      <c r="R295" s="123"/>
      <c r="S295" s="123"/>
      <c r="T295" s="123"/>
      <c r="U295" s="123"/>
      <c r="V295" s="123"/>
      <c r="W295" s="123"/>
      <c r="X295" s="123"/>
      <c r="Y295" s="123"/>
      <c r="Z295" s="123"/>
      <c r="AA295" s="123"/>
    </row>
    <row r="296" spans="1:27" ht="69">
      <c r="A296" s="119">
        <v>293</v>
      </c>
      <c r="B296" s="119" t="s">
        <v>884</v>
      </c>
      <c r="C296" s="119"/>
      <c r="D296" s="119" t="s">
        <v>1340</v>
      </c>
      <c r="E296" s="119" t="s">
        <v>1341</v>
      </c>
      <c r="F296" s="133" t="s">
        <v>16327</v>
      </c>
      <c r="G296" s="119"/>
      <c r="H296" s="119"/>
      <c r="I296" s="123"/>
      <c r="J296" s="123"/>
      <c r="K296" s="123"/>
      <c r="L296" s="123"/>
      <c r="M296" s="123"/>
      <c r="N296" s="123"/>
      <c r="O296" s="123"/>
      <c r="P296" s="123"/>
      <c r="Q296" s="123"/>
      <c r="R296" s="123"/>
      <c r="S296" s="123"/>
      <c r="T296" s="123"/>
      <c r="U296" s="123"/>
      <c r="V296" s="123"/>
      <c r="W296" s="123"/>
      <c r="X296" s="123"/>
      <c r="Y296" s="123"/>
      <c r="Z296" s="123"/>
      <c r="AA296" s="123"/>
    </row>
    <row r="297" spans="1:27">
      <c r="A297" s="119">
        <v>294</v>
      </c>
      <c r="B297" s="119" t="s">
        <v>884</v>
      </c>
      <c r="C297" s="119"/>
      <c r="D297" s="119" t="s">
        <v>1342</v>
      </c>
      <c r="E297" s="119" t="s">
        <v>1343</v>
      </c>
      <c r="F297" s="133" t="s">
        <v>16328</v>
      </c>
      <c r="G297" s="119"/>
      <c r="H297" s="119"/>
      <c r="I297" s="123"/>
      <c r="J297" s="123"/>
      <c r="K297" s="123"/>
      <c r="L297" s="123"/>
      <c r="M297" s="123"/>
      <c r="N297" s="123"/>
      <c r="O297" s="123"/>
      <c r="P297" s="123"/>
      <c r="Q297" s="123"/>
      <c r="R297" s="123"/>
      <c r="S297" s="123"/>
      <c r="T297" s="123"/>
      <c r="U297" s="123"/>
      <c r="V297" s="123"/>
      <c r="W297" s="123"/>
      <c r="X297" s="123"/>
      <c r="Y297" s="123"/>
      <c r="Z297" s="123"/>
      <c r="AA297" s="123"/>
    </row>
    <row r="298" spans="1:27">
      <c r="A298" s="119">
        <v>295</v>
      </c>
      <c r="B298" s="119" t="s">
        <v>884</v>
      </c>
      <c r="C298" s="119"/>
      <c r="D298" s="119" t="s">
        <v>1344</v>
      </c>
      <c r="E298" s="119" t="s">
        <v>1345</v>
      </c>
      <c r="F298" s="133" t="s">
        <v>16329</v>
      </c>
      <c r="G298" s="119"/>
      <c r="H298" s="119"/>
      <c r="I298" s="123"/>
      <c r="J298" s="123"/>
      <c r="K298" s="123"/>
      <c r="L298" s="123"/>
      <c r="M298" s="123"/>
      <c r="N298" s="123"/>
      <c r="O298" s="123"/>
      <c r="P298" s="123"/>
      <c r="Q298" s="123"/>
      <c r="R298" s="123"/>
      <c r="S298" s="123"/>
      <c r="T298" s="123"/>
      <c r="U298" s="123"/>
      <c r="V298" s="123"/>
      <c r="W298" s="123"/>
      <c r="X298" s="123"/>
      <c r="Y298" s="123"/>
      <c r="Z298" s="123"/>
      <c r="AA298" s="123"/>
    </row>
    <row r="299" spans="1:27">
      <c r="A299" s="119">
        <v>296</v>
      </c>
      <c r="B299" s="119" t="s">
        <v>884</v>
      </c>
      <c r="C299" s="119"/>
      <c r="D299" s="119" t="s">
        <v>1346</v>
      </c>
      <c r="E299" s="119" t="s">
        <v>1347</v>
      </c>
      <c r="F299" s="133" t="s">
        <v>16330</v>
      </c>
      <c r="G299" s="119"/>
      <c r="H299" s="119"/>
      <c r="I299" s="123"/>
      <c r="J299" s="123"/>
      <c r="K299" s="123"/>
      <c r="L299" s="123"/>
      <c r="M299" s="123"/>
      <c r="N299" s="123"/>
      <c r="O299" s="123"/>
      <c r="P299" s="123"/>
      <c r="Q299" s="123"/>
      <c r="R299" s="123"/>
      <c r="S299" s="123"/>
      <c r="T299" s="123"/>
      <c r="U299" s="123"/>
      <c r="V299" s="123"/>
      <c r="W299" s="123"/>
      <c r="X299" s="123"/>
      <c r="Y299" s="123"/>
      <c r="Z299" s="123"/>
      <c r="AA299" s="123"/>
    </row>
    <row r="300" spans="1:27">
      <c r="A300" s="119">
        <v>297</v>
      </c>
      <c r="B300" s="119" t="s">
        <v>884</v>
      </c>
      <c r="C300" s="119"/>
      <c r="D300" s="119" t="s">
        <v>1348</v>
      </c>
      <c r="E300" s="119" t="s">
        <v>1349</v>
      </c>
      <c r="F300" s="133" t="s">
        <v>16331</v>
      </c>
      <c r="G300" s="119"/>
      <c r="H300" s="119"/>
      <c r="I300" s="123"/>
      <c r="J300" s="123"/>
      <c r="K300" s="123"/>
      <c r="L300" s="123"/>
      <c r="M300" s="123"/>
      <c r="N300" s="123"/>
      <c r="O300" s="123"/>
      <c r="P300" s="123"/>
      <c r="Q300" s="123"/>
      <c r="R300" s="123"/>
      <c r="S300" s="123"/>
      <c r="T300" s="123"/>
      <c r="U300" s="123"/>
      <c r="V300" s="123"/>
      <c r="W300" s="123"/>
      <c r="X300" s="123"/>
      <c r="Y300" s="123"/>
      <c r="Z300" s="123"/>
      <c r="AA300" s="123"/>
    </row>
    <row r="301" spans="1:27" ht="27.6">
      <c r="A301" s="119">
        <v>298</v>
      </c>
      <c r="B301" s="119" t="s">
        <v>884</v>
      </c>
      <c r="C301" s="119"/>
      <c r="D301" s="119" t="s">
        <v>1350</v>
      </c>
      <c r="E301" s="119" t="s">
        <v>1351</v>
      </c>
      <c r="F301" s="133" t="s">
        <v>16332</v>
      </c>
      <c r="G301" s="119"/>
      <c r="H301" s="119"/>
      <c r="I301" s="123"/>
      <c r="J301" s="123"/>
      <c r="K301" s="123"/>
      <c r="L301" s="123"/>
      <c r="M301" s="123"/>
      <c r="N301" s="123"/>
      <c r="O301" s="123"/>
      <c r="P301" s="123"/>
      <c r="Q301" s="123"/>
      <c r="R301" s="123"/>
      <c r="S301" s="123"/>
      <c r="T301" s="123"/>
      <c r="U301" s="123"/>
      <c r="V301" s="123"/>
      <c r="W301" s="123"/>
      <c r="X301" s="123"/>
      <c r="Y301" s="123"/>
      <c r="Z301" s="123"/>
      <c r="AA301" s="123"/>
    </row>
    <row r="302" spans="1:27" ht="27.6">
      <c r="A302" s="119">
        <v>299</v>
      </c>
      <c r="B302" s="119" t="s">
        <v>884</v>
      </c>
      <c r="C302" s="119"/>
      <c r="D302" s="120" t="s">
        <v>1352</v>
      </c>
      <c r="E302" s="119" t="s">
        <v>1353</v>
      </c>
      <c r="F302" s="133" t="s">
        <v>16333</v>
      </c>
      <c r="G302" s="119"/>
      <c r="H302" s="119"/>
      <c r="I302" s="123"/>
      <c r="J302" s="123"/>
      <c r="K302" s="123"/>
      <c r="L302" s="123"/>
      <c r="M302" s="123"/>
      <c r="N302" s="123"/>
      <c r="O302" s="123"/>
      <c r="P302" s="123"/>
      <c r="Q302" s="123"/>
      <c r="R302" s="123"/>
      <c r="S302" s="123"/>
      <c r="T302" s="123"/>
      <c r="U302" s="123"/>
      <c r="V302" s="123"/>
      <c r="W302" s="123"/>
      <c r="X302" s="123"/>
      <c r="Y302" s="123"/>
      <c r="Z302" s="123"/>
      <c r="AA302" s="123"/>
    </row>
    <row r="303" spans="1:27">
      <c r="A303" s="119">
        <v>300</v>
      </c>
      <c r="B303" s="119" t="s">
        <v>884</v>
      </c>
      <c r="C303" s="119"/>
      <c r="D303" s="119" t="s">
        <v>1354</v>
      </c>
      <c r="E303" s="119" t="s">
        <v>1355</v>
      </c>
      <c r="F303" s="133" t="s">
        <v>16334</v>
      </c>
      <c r="G303" s="119"/>
      <c r="H303" s="119"/>
      <c r="I303" s="123"/>
      <c r="J303" s="123"/>
      <c r="K303" s="123"/>
      <c r="L303" s="123"/>
      <c r="M303" s="123"/>
      <c r="N303" s="123"/>
      <c r="O303" s="123"/>
      <c r="P303" s="123"/>
      <c r="Q303" s="123"/>
      <c r="R303" s="123"/>
      <c r="S303" s="123"/>
      <c r="T303" s="123"/>
      <c r="U303" s="123"/>
      <c r="V303" s="123"/>
      <c r="W303" s="123"/>
      <c r="X303" s="123"/>
      <c r="Y303" s="123"/>
      <c r="Z303" s="123"/>
      <c r="AA303" s="123"/>
    </row>
    <row r="304" spans="1:27">
      <c r="A304" s="119">
        <v>301</v>
      </c>
      <c r="B304" s="119" t="s">
        <v>884</v>
      </c>
      <c r="C304" s="119"/>
      <c r="D304" s="119" t="s">
        <v>1356</v>
      </c>
      <c r="E304" s="121" t="s">
        <v>1357</v>
      </c>
      <c r="F304" s="135" t="s">
        <v>16335</v>
      </c>
      <c r="G304" s="119"/>
      <c r="H304" s="119"/>
      <c r="I304" s="123"/>
      <c r="J304" s="123"/>
      <c r="K304" s="123"/>
      <c r="L304" s="123"/>
      <c r="M304" s="123"/>
      <c r="N304" s="123"/>
      <c r="O304" s="123"/>
      <c r="P304" s="123"/>
      <c r="Q304" s="123"/>
      <c r="R304" s="123"/>
      <c r="S304" s="123"/>
      <c r="T304" s="123"/>
      <c r="U304" s="123"/>
      <c r="V304" s="123"/>
      <c r="W304" s="123"/>
      <c r="X304" s="123"/>
      <c r="Y304" s="123"/>
      <c r="Z304" s="123"/>
      <c r="AA304" s="123"/>
    </row>
    <row r="305" spans="1:27">
      <c r="A305" s="119">
        <v>302</v>
      </c>
      <c r="B305" s="119" t="s">
        <v>884</v>
      </c>
      <c r="C305" s="119"/>
      <c r="D305" s="119" t="s">
        <v>15897</v>
      </c>
      <c r="E305" s="121" t="s">
        <v>1358</v>
      </c>
      <c r="F305" s="135" t="s">
        <v>16336</v>
      </c>
      <c r="G305" s="119"/>
      <c r="H305" s="119"/>
      <c r="I305" s="123"/>
      <c r="J305" s="123"/>
      <c r="K305" s="123"/>
      <c r="L305" s="123"/>
      <c r="M305" s="123"/>
      <c r="N305" s="123"/>
      <c r="O305" s="123"/>
      <c r="P305" s="123"/>
      <c r="Q305" s="123"/>
      <c r="R305" s="123"/>
      <c r="S305" s="123"/>
      <c r="T305" s="123"/>
      <c r="U305" s="123"/>
      <c r="V305" s="123"/>
      <c r="W305" s="123"/>
      <c r="X305" s="123"/>
      <c r="Y305" s="123"/>
      <c r="Z305" s="123"/>
      <c r="AA305" s="123"/>
    </row>
    <row r="306" spans="1:27" ht="39.6">
      <c r="A306" s="119">
        <v>303</v>
      </c>
      <c r="B306" s="119" t="s">
        <v>884</v>
      </c>
      <c r="C306" s="119"/>
      <c r="D306" s="119" t="s">
        <v>1359</v>
      </c>
      <c r="E306" s="119" t="s">
        <v>1360</v>
      </c>
      <c r="F306" s="133" t="s">
        <v>16337</v>
      </c>
      <c r="G306" s="119"/>
      <c r="H306" s="119"/>
      <c r="I306" s="123"/>
      <c r="J306" s="123"/>
      <c r="K306" s="123"/>
      <c r="L306" s="123"/>
      <c r="M306" s="123"/>
      <c r="N306" s="123"/>
      <c r="O306" s="123"/>
      <c r="P306" s="123"/>
      <c r="Q306" s="123"/>
      <c r="R306" s="123"/>
      <c r="S306" s="123"/>
      <c r="T306" s="123"/>
      <c r="U306" s="123"/>
      <c r="V306" s="123"/>
      <c r="W306" s="123"/>
      <c r="X306" s="123"/>
      <c r="Y306" s="123"/>
      <c r="Z306" s="123"/>
      <c r="AA306" s="123"/>
    </row>
    <row r="307" spans="1:27">
      <c r="A307" s="119">
        <v>304</v>
      </c>
      <c r="B307" s="119" t="s">
        <v>884</v>
      </c>
      <c r="C307" s="119"/>
      <c r="D307" s="119" t="s">
        <v>1361</v>
      </c>
      <c r="E307" s="119" t="s">
        <v>1362</v>
      </c>
      <c r="F307" s="133" t="s">
        <v>16338</v>
      </c>
      <c r="G307" s="119"/>
      <c r="H307" s="119"/>
      <c r="I307" s="123"/>
      <c r="J307" s="123"/>
      <c r="K307" s="123"/>
      <c r="L307" s="123"/>
      <c r="M307" s="123"/>
      <c r="N307" s="123"/>
      <c r="O307" s="123"/>
      <c r="P307" s="123"/>
      <c r="Q307" s="123"/>
      <c r="R307" s="123"/>
      <c r="S307" s="123"/>
      <c r="T307" s="123"/>
      <c r="U307" s="123"/>
      <c r="V307" s="123"/>
      <c r="W307" s="123"/>
      <c r="X307" s="123"/>
      <c r="Y307" s="123"/>
      <c r="Z307" s="123"/>
      <c r="AA307" s="123"/>
    </row>
    <row r="308" spans="1:27">
      <c r="A308" s="119">
        <v>305</v>
      </c>
      <c r="B308" s="119" t="s">
        <v>884</v>
      </c>
      <c r="C308" s="119"/>
      <c r="D308" s="119" t="s">
        <v>1364</v>
      </c>
      <c r="E308" s="119" t="s">
        <v>1365</v>
      </c>
      <c r="F308" s="133" t="s">
        <v>16339</v>
      </c>
      <c r="G308" s="119"/>
      <c r="H308" s="119"/>
      <c r="I308" s="123"/>
      <c r="J308" s="123"/>
      <c r="K308" s="123"/>
      <c r="L308" s="123"/>
      <c r="M308" s="123"/>
      <c r="N308" s="123"/>
      <c r="O308" s="123"/>
      <c r="P308" s="123"/>
      <c r="Q308" s="123"/>
      <c r="R308" s="123"/>
      <c r="S308" s="123"/>
      <c r="T308" s="123"/>
      <c r="U308" s="123"/>
      <c r="V308" s="123"/>
      <c r="W308" s="123"/>
      <c r="X308" s="123"/>
      <c r="Y308" s="123"/>
      <c r="Z308" s="123"/>
      <c r="AA308" s="123"/>
    </row>
    <row r="309" spans="1:27">
      <c r="A309" s="119">
        <v>306</v>
      </c>
      <c r="B309" s="119" t="s">
        <v>884</v>
      </c>
      <c r="C309" s="119"/>
      <c r="D309" s="119" t="s">
        <v>1366</v>
      </c>
      <c r="E309" s="119" t="s">
        <v>1367</v>
      </c>
      <c r="F309" s="133" t="s">
        <v>16340</v>
      </c>
      <c r="G309" s="119"/>
      <c r="H309" s="119"/>
      <c r="I309" s="123"/>
      <c r="J309" s="123"/>
      <c r="K309" s="123"/>
      <c r="L309" s="123"/>
      <c r="M309" s="123"/>
      <c r="N309" s="123"/>
      <c r="O309" s="123"/>
      <c r="P309" s="123"/>
      <c r="Q309" s="123"/>
      <c r="R309" s="123"/>
      <c r="S309" s="123"/>
      <c r="T309" s="123"/>
      <c r="U309" s="123"/>
      <c r="V309" s="123"/>
      <c r="W309" s="123"/>
      <c r="X309" s="123"/>
      <c r="Y309" s="123"/>
      <c r="Z309" s="123"/>
      <c r="AA309" s="123"/>
    </row>
    <row r="310" spans="1:27">
      <c r="A310" s="119">
        <v>307</v>
      </c>
      <c r="B310" s="119" t="s">
        <v>884</v>
      </c>
      <c r="C310" s="119"/>
      <c r="D310" s="119" t="s">
        <v>1368</v>
      </c>
      <c r="E310" s="119" t="s">
        <v>15936</v>
      </c>
      <c r="F310" s="133" t="s">
        <v>16341</v>
      </c>
      <c r="G310" s="119"/>
      <c r="H310" s="119"/>
      <c r="I310" s="123"/>
      <c r="J310" s="123"/>
      <c r="K310" s="123"/>
      <c r="L310" s="123"/>
      <c r="M310" s="123"/>
      <c r="N310" s="123"/>
      <c r="O310" s="123"/>
      <c r="P310" s="123"/>
      <c r="Q310" s="123"/>
      <c r="R310" s="123"/>
      <c r="S310" s="123"/>
      <c r="T310" s="123"/>
      <c r="U310" s="123"/>
      <c r="V310" s="123"/>
      <c r="W310" s="123"/>
      <c r="X310" s="123"/>
      <c r="Y310" s="123"/>
      <c r="Z310" s="123"/>
      <c r="AA310" s="123"/>
    </row>
    <row r="311" spans="1:27">
      <c r="A311" s="119">
        <v>308</v>
      </c>
      <c r="B311" s="119" t="s">
        <v>884</v>
      </c>
      <c r="C311" s="119"/>
      <c r="D311" s="119" t="s">
        <v>1369</v>
      </c>
      <c r="E311" s="119" t="s">
        <v>1370</v>
      </c>
      <c r="F311" s="133" t="s">
        <v>16342</v>
      </c>
      <c r="G311" s="119"/>
      <c r="H311" s="119"/>
      <c r="I311" s="123"/>
      <c r="J311" s="123"/>
      <c r="K311" s="123"/>
      <c r="L311" s="123"/>
      <c r="M311" s="123"/>
      <c r="N311" s="123"/>
      <c r="O311" s="123"/>
      <c r="P311" s="123"/>
      <c r="Q311" s="123"/>
      <c r="R311" s="123"/>
      <c r="S311" s="123"/>
      <c r="T311" s="123"/>
      <c r="U311" s="123"/>
      <c r="V311" s="123"/>
      <c r="W311" s="123"/>
      <c r="X311" s="123"/>
      <c r="Y311" s="123"/>
      <c r="Z311" s="123"/>
      <c r="AA311" s="123"/>
    </row>
    <row r="312" spans="1:27" ht="27.6">
      <c r="A312" s="119">
        <v>309</v>
      </c>
      <c r="B312" s="119" t="s">
        <v>884</v>
      </c>
      <c r="C312" s="119"/>
      <c r="D312" s="119" t="s">
        <v>1371</v>
      </c>
      <c r="E312" s="119" t="s">
        <v>1372</v>
      </c>
      <c r="F312" s="133" t="s">
        <v>16343</v>
      </c>
      <c r="G312" s="119"/>
      <c r="H312" s="119"/>
      <c r="I312" s="123"/>
      <c r="J312" s="123"/>
      <c r="K312" s="123"/>
      <c r="L312" s="123"/>
      <c r="M312" s="123"/>
      <c r="N312" s="123"/>
      <c r="O312" s="123"/>
      <c r="P312" s="123"/>
      <c r="Q312" s="123"/>
      <c r="R312" s="123"/>
      <c r="S312" s="123"/>
      <c r="T312" s="123"/>
      <c r="U312" s="123"/>
      <c r="V312" s="123"/>
      <c r="W312" s="123"/>
      <c r="X312" s="123"/>
      <c r="Y312" s="123"/>
      <c r="Z312" s="123"/>
      <c r="AA312" s="123"/>
    </row>
    <row r="313" spans="1:27">
      <c r="A313" s="119">
        <v>310</v>
      </c>
      <c r="B313" s="119" t="s">
        <v>884</v>
      </c>
      <c r="C313" s="119"/>
      <c r="D313" s="119" t="s">
        <v>1373</v>
      </c>
      <c r="E313" s="119" t="s">
        <v>1374</v>
      </c>
      <c r="F313" s="133" t="s">
        <v>16344</v>
      </c>
      <c r="G313" s="119"/>
      <c r="H313" s="119"/>
      <c r="I313" s="123"/>
      <c r="J313" s="123"/>
      <c r="K313" s="123"/>
      <c r="L313" s="123"/>
      <c r="M313" s="123"/>
      <c r="N313" s="123"/>
      <c r="O313" s="123"/>
      <c r="P313" s="123"/>
      <c r="Q313" s="123"/>
      <c r="R313" s="123"/>
      <c r="S313" s="123"/>
      <c r="T313" s="123"/>
      <c r="U313" s="123"/>
      <c r="V313" s="123"/>
      <c r="W313" s="123"/>
      <c r="X313" s="123"/>
      <c r="Y313" s="123"/>
      <c r="Z313" s="123"/>
      <c r="AA313" s="123"/>
    </row>
    <row r="314" spans="1:27" ht="27.6">
      <c r="A314" s="119">
        <v>311</v>
      </c>
      <c r="B314" s="119" t="s">
        <v>884</v>
      </c>
      <c r="C314" s="119"/>
      <c r="D314" s="119" t="s">
        <v>1375</v>
      </c>
      <c r="E314" s="119" t="s">
        <v>15937</v>
      </c>
      <c r="F314" s="133" t="s">
        <v>16345</v>
      </c>
      <c r="G314" s="119"/>
      <c r="H314" s="119"/>
      <c r="I314" s="123"/>
      <c r="J314" s="123"/>
      <c r="K314" s="123"/>
      <c r="L314" s="123"/>
      <c r="M314" s="123"/>
      <c r="N314" s="123"/>
      <c r="O314" s="123"/>
      <c r="P314" s="123"/>
      <c r="Q314" s="123"/>
      <c r="R314" s="123"/>
      <c r="S314" s="123"/>
      <c r="T314" s="123"/>
      <c r="U314" s="123"/>
      <c r="V314" s="123"/>
      <c r="W314" s="123"/>
      <c r="X314" s="123"/>
      <c r="Y314" s="123"/>
      <c r="Z314" s="123"/>
      <c r="AA314" s="123"/>
    </row>
    <row r="315" spans="1:27">
      <c r="A315" s="119">
        <v>312</v>
      </c>
      <c r="B315" s="119" t="s">
        <v>884</v>
      </c>
      <c r="C315" s="119"/>
      <c r="D315" s="119" t="s">
        <v>1376</v>
      </c>
      <c r="E315" s="119" t="s">
        <v>1377</v>
      </c>
      <c r="F315" s="133" t="s">
        <v>16346</v>
      </c>
      <c r="G315" s="119"/>
      <c r="H315" s="119"/>
      <c r="I315" s="123"/>
      <c r="J315" s="123"/>
      <c r="K315" s="123"/>
      <c r="L315" s="123"/>
      <c r="M315" s="123"/>
      <c r="N315" s="123"/>
      <c r="O315" s="123"/>
      <c r="P315" s="123"/>
      <c r="Q315" s="123"/>
      <c r="R315" s="123"/>
      <c r="S315" s="123"/>
      <c r="T315" s="123"/>
      <c r="U315" s="123"/>
      <c r="V315" s="123"/>
      <c r="W315" s="123"/>
      <c r="X315" s="123"/>
      <c r="Y315" s="123"/>
      <c r="Z315" s="123"/>
      <c r="AA315" s="123"/>
    </row>
    <row r="316" spans="1:27">
      <c r="A316" s="119">
        <v>313</v>
      </c>
      <c r="B316" s="119" t="s">
        <v>884</v>
      </c>
      <c r="C316" s="119"/>
      <c r="D316" s="119" t="s">
        <v>1378</v>
      </c>
      <c r="E316" s="119" t="s">
        <v>1379</v>
      </c>
      <c r="F316" s="133" t="s">
        <v>16347</v>
      </c>
      <c r="G316" s="119"/>
      <c r="H316" s="119"/>
      <c r="I316" s="123"/>
      <c r="J316" s="123"/>
      <c r="K316" s="123"/>
      <c r="L316" s="123"/>
      <c r="M316" s="123"/>
      <c r="N316" s="123"/>
      <c r="O316" s="123"/>
      <c r="P316" s="123"/>
      <c r="Q316" s="123"/>
      <c r="R316" s="123"/>
      <c r="S316" s="123"/>
      <c r="T316" s="123"/>
      <c r="U316" s="123"/>
      <c r="V316" s="123"/>
      <c r="W316" s="123"/>
      <c r="X316" s="123"/>
      <c r="Y316" s="123"/>
      <c r="Z316" s="123"/>
      <c r="AA316" s="123"/>
    </row>
    <row r="317" spans="1:27" ht="82.8">
      <c r="A317" s="119">
        <v>314</v>
      </c>
      <c r="B317" s="119" t="s">
        <v>884</v>
      </c>
      <c r="C317" s="119"/>
      <c r="D317" s="119" t="s">
        <v>1380</v>
      </c>
      <c r="E317" s="119" t="s">
        <v>1381</v>
      </c>
      <c r="F317" s="133" t="s">
        <v>16348</v>
      </c>
      <c r="G317" s="119"/>
      <c r="H317" s="119" t="s">
        <v>1382</v>
      </c>
      <c r="I317" s="123"/>
      <c r="J317" s="123"/>
      <c r="K317" s="123"/>
      <c r="L317" s="123"/>
      <c r="M317" s="123"/>
      <c r="N317" s="123"/>
      <c r="O317" s="123"/>
      <c r="P317" s="123"/>
      <c r="Q317" s="123"/>
      <c r="R317" s="123"/>
      <c r="S317" s="123"/>
      <c r="T317" s="123"/>
      <c r="U317" s="123"/>
      <c r="V317" s="123"/>
      <c r="W317" s="123"/>
      <c r="X317" s="123"/>
      <c r="Y317" s="123"/>
      <c r="Z317" s="123"/>
      <c r="AA317" s="123"/>
    </row>
    <row r="318" spans="1:27">
      <c r="A318" s="119">
        <v>315</v>
      </c>
      <c r="B318" s="119" t="s">
        <v>884</v>
      </c>
      <c r="C318" s="119"/>
      <c r="D318" s="119" t="s">
        <v>1383</v>
      </c>
      <c r="E318" s="119" t="s">
        <v>1384</v>
      </c>
      <c r="F318" s="133" t="s">
        <v>16349</v>
      </c>
      <c r="G318" s="119"/>
      <c r="H318" s="119"/>
      <c r="I318" s="123"/>
      <c r="J318" s="123"/>
      <c r="K318" s="123"/>
      <c r="L318" s="123"/>
      <c r="M318" s="123"/>
      <c r="N318" s="123"/>
      <c r="O318" s="123"/>
      <c r="P318" s="123"/>
      <c r="Q318" s="123"/>
      <c r="R318" s="123"/>
      <c r="S318" s="123"/>
      <c r="T318" s="123"/>
      <c r="U318" s="123"/>
      <c r="V318" s="123"/>
      <c r="W318" s="123"/>
      <c r="X318" s="123"/>
      <c r="Y318" s="123"/>
      <c r="Z318" s="123"/>
      <c r="AA318" s="123"/>
    </row>
    <row r="319" spans="1:27" ht="26.4">
      <c r="A319" s="119">
        <v>316</v>
      </c>
      <c r="B319" s="119" t="s">
        <v>884</v>
      </c>
      <c r="C319" s="119"/>
      <c r="D319" s="119" t="s">
        <v>1385</v>
      </c>
      <c r="E319" s="119" t="s">
        <v>1386</v>
      </c>
      <c r="F319" s="133" t="s">
        <v>16350</v>
      </c>
      <c r="G319" s="119"/>
      <c r="H319" s="119"/>
      <c r="I319" s="123"/>
      <c r="J319" s="123"/>
      <c r="K319" s="123"/>
      <c r="L319" s="123"/>
      <c r="M319" s="123"/>
      <c r="N319" s="123"/>
      <c r="O319" s="123"/>
      <c r="P319" s="123"/>
      <c r="Q319" s="123"/>
      <c r="R319" s="123"/>
      <c r="S319" s="123"/>
      <c r="T319" s="123"/>
      <c r="U319" s="123"/>
      <c r="V319" s="123"/>
      <c r="W319" s="123"/>
      <c r="X319" s="123"/>
      <c r="Y319" s="123"/>
      <c r="Z319" s="123"/>
      <c r="AA319" s="123"/>
    </row>
    <row r="320" spans="1:27">
      <c r="A320" s="119">
        <v>317</v>
      </c>
      <c r="B320" s="119" t="s">
        <v>884</v>
      </c>
      <c r="C320" s="119"/>
      <c r="D320" s="119" t="s">
        <v>1387</v>
      </c>
      <c r="E320" s="119" t="s">
        <v>1388</v>
      </c>
      <c r="F320" s="133" t="s">
        <v>16351</v>
      </c>
      <c r="G320" s="119"/>
      <c r="H320" s="119"/>
      <c r="I320" s="123"/>
      <c r="J320" s="123"/>
      <c r="K320" s="123"/>
      <c r="L320" s="123"/>
      <c r="M320" s="123"/>
      <c r="N320" s="123"/>
      <c r="O320" s="123"/>
      <c r="P320" s="123"/>
      <c r="Q320" s="123"/>
      <c r="R320" s="123"/>
      <c r="S320" s="123"/>
      <c r="T320" s="123"/>
      <c r="U320" s="123"/>
      <c r="V320" s="123"/>
      <c r="W320" s="123"/>
      <c r="X320" s="123"/>
      <c r="Y320" s="123"/>
      <c r="Z320" s="123"/>
      <c r="AA320" s="123"/>
    </row>
    <row r="321" spans="1:27">
      <c r="A321" s="119">
        <v>318</v>
      </c>
      <c r="B321" s="119" t="s">
        <v>884</v>
      </c>
      <c r="C321" s="119"/>
      <c r="D321" s="119" t="s">
        <v>1389</v>
      </c>
      <c r="E321" s="119" t="s">
        <v>1390</v>
      </c>
      <c r="F321" s="133" t="s">
        <v>1391</v>
      </c>
      <c r="G321" s="119"/>
      <c r="H321" s="119"/>
      <c r="I321" s="123"/>
      <c r="J321" s="123"/>
      <c r="K321" s="123"/>
      <c r="L321" s="123"/>
      <c r="M321" s="123"/>
      <c r="N321" s="123"/>
      <c r="O321" s="123"/>
      <c r="P321" s="123"/>
      <c r="Q321" s="123"/>
      <c r="R321" s="123"/>
      <c r="S321" s="123"/>
      <c r="T321" s="123"/>
      <c r="U321" s="123"/>
      <c r="V321" s="123"/>
      <c r="W321" s="123"/>
      <c r="X321" s="123"/>
      <c r="Y321" s="123"/>
      <c r="Z321" s="123"/>
      <c r="AA321" s="123"/>
    </row>
    <row r="322" spans="1:27">
      <c r="A322" s="119">
        <v>319</v>
      </c>
      <c r="B322" s="119" t="s">
        <v>884</v>
      </c>
      <c r="C322" s="119"/>
      <c r="D322" s="119" t="s">
        <v>1392</v>
      </c>
      <c r="E322" s="119" t="s">
        <v>1393</v>
      </c>
      <c r="F322" s="133" t="s">
        <v>1394</v>
      </c>
      <c r="G322" s="119"/>
      <c r="H322" s="119"/>
      <c r="I322" s="123"/>
      <c r="J322" s="123"/>
      <c r="K322" s="123"/>
      <c r="L322" s="123"/>
      <c r="M322" s="123"/>
      <c r="N322" s="123"/>
      <c r="O322" s="123"/>
      <c r="P322" s="123"/>
      <c r="Q322" s="123"/>
      <c r="R322" s="123"/>
      <c r="S322" s="123"/>
      <c r="T322" s="123"/>
      <c r="U322" s="123"/>
      <c r="V322" s="123"/>
      <c r="W322" s="123"/>
      <c r="X322" s="123"/>
      <c r="Y322" s="123"/>
      <c r="Z322" s="123"/>
      <c r="AA322" s="123"/>
    </row>
    <row r="323" spans="1:27">
      <c r="A323" s="119">
        <v>320</v>
      </c>
      <c r="B323" s="119" t="s">
        <v>884</v>
      </c>
      <c r="C323" s="119"/>
      <c r="D323" s="119" t="s">
        <v>1395</v>
      </c>
      <c r="E323" s="119" t="s">
        <v>1396</v>
      </c>
      <c r="F323" s="133" t="s">
        <v>1397</v>
      </c>
      <c r="G323" s="119"/>
      <c r="H323" s="119"/>
      <c r="I323" s="123"/>
      <c r="J323" s="123"/>
      <c r="K323" s="123"/>
      <c r="L323" s="123"/>
      <c r="M323" s="123"/>
      <c r="N323" s="123"/>
      <c r="O323" s="123"/>
      <c r="P323" s="123"/>
      <c r="Q323" s="123"/>
      <c r="R323" s="123"/>
      <c r="S323" s="123"/>
      <c r="T323" s="123"/>
      <c r="U323" s="123"/>
      <c r="V323" s="123"/>
      <c r="W323" s="123"/>
      <c r="X323" s="123"/>
      <c r="Y323" s="123"/>
      <c r="Z323" s="123"/>
      <c r="AA323" s="123"/>
    </row>
    <row r="324" spans="1:27">
      <c r="A324" s="119">
        <v>321</v>
      </c>
      <c r="B324" s="119" t="s">
        <v>884</v>
      </c>
      <c r="C324" s="119"/>
      <c r="D324" s="119" t="s">
        <v>1398</v>
      </c>
      <c r="E324" s="119" t="s">
        <v>1399</v>
      </c>
      <c r="F324" s="133" t="s">
        <v>1400</v>
      </c>
      <c r="G324" s="119"/>
      <c r="H324" s="119"/>
      <c r="I324" s="123"/>
      <c r="J324" s="123"/>
      <c r="K324" s="123"/>
      <c r="L324" s="123"/>
      <c r="M324" s="123"/>
      <c r="N324" s="123"/>
      <c r="O324" s="123"/>
      <c r="P324" s="123"/>
      <c r="Q324" s="123"/>
      <c r="R324" s="123"/>
      <c r="S324" s="123"/>
      <c r="T324" s="123"/>
      <c r="U324" s="123"/>
      <c r="V324" s="123"/>
      <c r="W324" s="123"/>
      <c r="X324" s="123"/>
      <c r="Y324" s="123"/>
      <c r="Z324" s="123"/>
      <c r="AA324" s="123"/>
    </row>
    <row r="325" spans="1:27">
      <c r="A325" s="119">
        <v>322</v>
      </c>
      <c r="B325" s="119" t="s">
        <v>884</v>
      </c>
      <c r="C325" s="119"/>
      <c r="D325" s="120" t="s">
        <v>1401</v>
      </c>
      <c r="E325" s="119" t="s">
        <v>1402</v>
      </c>
      <c r="F325" s="133" t="s">
        <v>16352</v>
      </c>
      <c r="G325" s="119"/>
      <c r="H325" s="119"/>
      <c r="I325" s="123"/>
      <c r="J325" s="123"/>
      <c r="K325" s="123"/>
      <c r="L325" s="123"/>
      <c r="M325" s="123"/>
      <c r="N325" s="123"/>
      <c r="O325" s="123"/>
      <c r="P325" s="123"/>
      <c r="Q325" s="123"/>
      <c r="R325" s="123"/>
      <c r="S325" s="123"/>
      <c r="T325" s="123"/>
      <c r="U325" s="123"/>
      <c r="V325" s="123"/>
      <c r="W325" s="123"/>
      <c r="X325" s="123"/>
      <c r="Y325" s="123"/>
      <c r="Z325" s="123"/>
      <c r="AA325" s="123"/>
    </row>
    <row r="326" spans="1:27" ht="39.6">
      <c r="A326" s="119">
        <v>323</v>
      </c>
      <c r="B326" s="119" t="s">
        <v>884</v>
      </c>
      <c r="C326" s="119"/>
      <c r="D326" s="119" t="s">
        <v>1403</v>
      </c>
      <c r="E326" s="121" t="s">
        <v>1404</v>
      </c>
      <c r="F326" s="135" t="s">
        <v>16353</v>
      </c>
      <c r="G326" s="119"/>
      <c r="H326" s="119"/>
      <c r="I326" s="123"/>
      <c r="J326" s="123"/>
      <c r="K326" s="123"/>
      <c r="L326" s="123"/>
      <c r="M326" s="123"/>
      <c r="N326" s="123"/>
      <c r="O326" s="123"/>
      <c r="P326" s="123"/>
      <c r="Q326" s="123"/>
      <c r="R326" s="123"/>
      <c r="S326" s="123"/>
      <c r="T326" s="123"/>
      <c r="U326" s="123"/>
      <c r="V326" s="123"/>
      <c r="W326" s="123"/>
      <c r="X326" s="123"/>
      <c r="Y326" s="123"/>
      <c r="Z326" s="123"/>
      <c r="AA326" s="123"/>
    </row>
    <row r="327" spans="1:27" ht="55.2">
      <c r="A327" s="119">
        <v>324</v>
      </c>
      <c r="B327" s="119" t="s">
        <v>884</v>
      </c>
      <c r="C327" s="119"/>
      <c r="D327" s="119" t="s">
        <v>1405</v>
      </c>
      <c r="E327" s="121" t="s">
        <v>1406</v>
      </c>
      <c r="F327" s="135" t="s">
        <v>16354</v>
      </c>
      <c r="G327" s="119" t="s">
        <v>15950</v>
      </c>
      <c r="H327" s="119" t="s">
        <v>1407</v>
      </c>
      <c r="I327" s="123"/>
      <c r="J327" s="123"/>
      <c r="K327" s="123"/>
      <c r="L327" s="123"/>
      <c r="M327" s="123"/>
      <c r="N327" s="123"/>
      <c r="O327" s="123"/>
      <c r="P327" s="123"/>
      <c r="Q327" s="123"/>
      <c r="R327" s="123"/>
      <c r="S327" s="123"/>
      <c r="T327" s="123"/>
      <c r="U327" s="123"/>
      <c r="V327" s="123"/>
      <c r="W327" s="123"/>
      <c r="X327" s="123"/>
      <c r="Y327" s="123"/>
      <c r="Z327" s="123"/>
      <c r="AA327" s="123"/>
    </row>
    <row r="328" spans="1:27">
      <c r="A328" s="119">
        <v>325</v>
      </c>
      <c r="B328" s="119" t="s">
        <v>884</v>
      </c>
      <c r="C328" s="119"/>
      <c r="D328" s="119" t="s">
        <v>1408</v>
      </c>
      <c r="E328" s="119" t="s">
        <v>1409</v>
      </c>
      <c r="F328" s="133" t="s">
        <v>16355</v>
      </c>
      <c r="G328" s="119"/>
      <c r="H328" s="119"/>
      <c r="I328" s="123"/>
      <c r="J328" s="123"/>
      <c r="K328" s="123"/>
      <c r="L328" s="123"/>
      <c r="M328" s="123"/>
      <c r="N328" s="123"/>
      <c r="O328" s="123"/>
      <c r="P328" s="123"/>
      <c r="Q328" s="123"/>
      <c r="R328" s="123"/>
      <c r="S328" s="123"/>
      <c r="T328" s="123"/>
      <c r="U328" s="123"/>
      <c r="V328" s="123"/>
      <c r="W328" s="123"/>
      <c r="X328" s="123"/>
      <c r="Y328" s="123"/>
      <c r="Z328" s="123"/>
      <c r="AA328" s="123"/>
    </row>
    <row r="329" spans="1:27">
      <c r="A329" s="119">
        <v>326</v>
      </c>
      <c r="B329" s="119" t="s">
        <v>884</v>
      </c>
      <c r="C329" s="119"/>
      <c r="D329" s="119" t="s">
        <v>1410</v>
      </c>
      <c r="E329" s="119" t="s">
        <v>1411</v>
      </c>
      <c r="F329" s="133" t="s">
        <v>16356</v>
      </c>
      <c r="G329" s="119"/>
      <c r="H329" s="119"/>
      <c r="I329" s="123"/>
      <c r="J329" s="123"/>
      <c r="K329" s="123"/>
      <c r="L329" s="123"/>
      <c r="M329" s="123"/>
      <c r="N329" s="123"/>
      <c r="O329" s="123"/>
      <c r="P329" s="123"/>
      <c r="Q329" s="123"/>
      <c r="R329" s="123"/>
      <c r="S329" s="123"/>
      <c r="T329" s="123"/>
      <c r="U329" s="123"/>
      <c r="V329" s="123"/>
      <c r="W329" s="123"/>
      <c r="X329" s="123"/>
      <c r="Y329" s="123"/>
      <c r="Z329" s="123"/>
      <c r="AA329" s="123"/>
    </row>
    <row r="330" spans="1:27">
      <c r="A330" s="119">
        <v>327</v>
      </c>
      <c r="B330" s="119" t="s">
        <v>884</v>
      </c>
      <c r="C330" s="119"/>
      <c r="D330" s="140" t="str">
        <f t="shared" ref="D330:F330" si="30">D$318</f>
        <v>隣地境界線</v>
      </c>
      <c r="E330" s="140" t="str">
        <f t="shared" si="30"/>
        <v>Neighboring border line</v>
      </c>
      <c r="F330" s="140" t="str">
        <f t="shared" si="30"/>
        <v>Ranh giới đất liền kề</v>
      </c>
      <c r="G330" s="119"/>
      <c r="H330" s="119"/>
      <c r="I330" s="123"/>
      <c r="J330" s="123"/>
      <c r="K330" s="123"/>
      <c r="L330" s="123"/>
      <c r="M330" s="123"/>
      <c r="N330" s="123"/>
      <c r="O330" s="123"/>
      <c r="P330" s="123"/>
      <c r="Q330" s="123"/>
      <c r="R330" s="123"/>
      <c r="S330" s="123"/>
      <c r="T330" s="123"/>
      <c r="U330" s="123"/>
      <c r="V330" s="123"/>
      <c r="W330" s="123"/>
      <c r="X330" s="123"/>
      <c r="Y330" s="123"/>
      <c r="Z330" s="123"/>
      <c r="AA330" s="123"/>
    </row>
    <row r="331" spans="1:27">
      <c r="A331" s="119">
        <v>328</v>
      </c>
      <c r="B331" s="119" t="s">
        <v>884</v>
      </c>
      <c r="C331" s="119"/>
      <c r="D331" s="119" t="s">
        <v>1412</v>
      </c>
      <c r="E331" s="119" t="s">
        <v>1413</v>
      </c>
      <c r="F331" s="120" t="s">
        <v>16357</v>
      </c>
      <c r="G331" s="119"/>
      <c r="H331" s="119"/>
      <c r="I331" s="123"/>
      <c r="J331" s="123"/>
      <c r="K331" s="123"/>
      <c r="L331" s="123"/>
      <c r="M331" s="123"/>
      <c r="N331" s="123"/>
      <c r="O331" s="123"/>
      <c r="P331" s="123"/>
      <c r="Q331" s="123"/>
      <c r="R331" s="123"/>
      <c r="S331" s="123"/>
      <c r="T331" s="123"/>
      <c r="U331" s="123"/>
      <c r="V331" s="123"/>
      <c r="W331" s="123"/>
      <c r="X331" s="123"/>
      <c r="Y331" s="123"/>
      <c r="Z331" s="123"/>
      <c r="AA331" s="123"/>
    </row>
    <row r="332" spans="1:27">
      <c r="A332" s="119">
        <v>329</v>
      </c>
      <c r="B332" s="119" t="s">
        <v>884</v>
      </c>
      <c r="C332" s="119"/>
      <c r="D332" s="140" t="str">
        <f t="shared" ref="D332:F332" si="31">D$320</f>
        <v>道路中心線</v>
      </c>
      <c r="E332" s="140" t="str">
        <f t="shared" si="31"/>
        <v>Road center line</v>
      </c>
      <c r="F332" s="140" t="str">
        <f t="shared" si="31"/>
        <v>Vạch tim đường</v>
      </c>
      <c r="G332" s="119"/>
      <c r="H332" s="119"/>
      <c r="I332" s="123"/>
      <c r="J332" s="123"/>
      <c r="K332" s="123"/>
      <c r="L332" s="123"/>
      <c r="M332" s="123"/>
      <c r="N332" s="123"/>
      <c r="O332" s="123"/>
      <c r="P332" s="123"/>
      <c r="Q332" s="123"/>
      <c r="R332" s="123"/>
      <c r="S332" s="123"/>
      <c r="T332" s="123"/>
      <c r="U332" s="123"/>
      <c r="V332" s="123"/>
      <c r="W332" s="123"/>
      <c r="X332" s="123"/>
      <c r="Y332" s="123"/>
      <c r="Z332" s="123"/>
      <c r="AA332" s="123"/>
    </row>
    <row r="333" spans="1:27">
      <c r="A333" s="119">
        <v>330</v>
      </c>
      <c r="B333" s="119" t="s">
        <v>884</v>
      </c>
      <c r="C333" s="140">
        <f>C334</f>
        <v>22</v>
      </c>
      <c r="D333" s="140" t="str">
        <f>目次!D10</f>
        <v>1.建築図の見方</v>
      </c>
      <c r="E333" s="140" t="str">
        <f>目次!E10</f>
        <v>1. Method of understanding architectural drawing</v>
      </c>
      <c r="F333" s="140" t="str">
        <f>目次!F10</f>
        <v>1. Cách đọc bản vẽ kiến trúc</v>
      </c>
      <c r="G333" s="119"/>
      <c r="H333" s="119"/>
      <c r="I333" s="123"/>
      <c r="J333" s="123"/>
      <c r="K333" s="123"/>
      <c r="L333" s="123"/>
      <c r="M333" s="123"/>
      <c r="N333" s="123"/>
      <c r="O333" s="123"/>
      <c r="P333" s="123"/>
      <c r="Q333" s="123"/>
      <c r="R333" s="123"/>
      <c r="S333" s="123"/>
      <c r="T333" s="123"/>
      <c r="U333" s="123"/>
      <c r="V333" s="123"/>
      <c r="W333" s="123"/>
      <c r="X333" s="123"/>
      <c r="Y333" s="123"/>
      <c r="Z333" s="123"/>
      <c r="AA333" s="123"/>
    </row>
    <row r="334" spans="1:27">
      <c r="A334" s="119">
        <v>331</v>
      </c>
      <c r="B334" s="119" t="s">
        <v>884</v>
      </c>
      <c r="C334" s="140">
        <f>目次!C18</f>
        <v>22</v>
      </c>
      <c r="D334" s="140" t="str">
        <f>目次!D18</f>
        <v>1-8.建築用語</v>
      </c>
      <c r="E334" s="140" t="str">
        <f>目次!E18</f>
        <v>1-8. Terminology of construction</v>
      </c>
      <c r="F334" s="140" t="str">
        <f>目次!F18</f>
        <v xml:space="preserve">1-8. Thuật ngữ  kiến trúc </v>
      </c>
      <c r="G334" s="119"/>
      <c r="H334" s="119"/>
      <c r="I334" s="123"/>
      <c r="J334" s="123"/>
      <c r="K334" s="123"/>
      <c r="L334" s="123"/>
      <c r="M334" s="123"/>
      <c r="N334" s="123"/>
      <c r="O334" s="123"/>
      <c r="P334" s="123"/>
      <c r="Q334" s="123"/>
      <c r="R334" s="123"/>
      <c r="S334" s="123"/>
      <c r="T334" s="123"/>
      <c r="U334" s="123"/>
      <c r="V334" s="123"/>
      <c r="W334" s="123"/>
      <c r="X334" s="123"/>
      <c r="Y334" s="123"/>
      <c r="Z334" s="123"/>
      <c r="AA334" s="123"/>
    </row>
    <row r="335" spans="1:27">
      <c r="A335" s="119">
        <v>332</v>
      </c>
      <c r="B335" s="119" t="s">
        <v>884</v>
      </c>
      <c r="C335" s="119"/>
      <c r="D335" s="119" t="s">
        <v>1414</v>
      </c>
      <c r="E335" s="119" t="s">
        <v>1415</v>
      </c>
      <c r="F335" s="133" t="s">
        <v>16358</v>
      </c>
      <c r="G335" s="119"/>
      <c r="H335" s="119"/>
      <c r="I335" s="123"/>
      <c r="J335" s="123"/>
      <c r="K335" s="123"/>
      <c r="L335" s="123"/>
      <c r="M335" s="123"/>
      <c r="N335" s="123"/>
      <c r="O335" s="123"/>
      <c r="P335" s="123"/>
      <c r="Q335" s="123"/>
      <c r="R335" s="123"/>
      <c r="S335" s="123"/>
      <c r="T335" s="123"/>
      <c r="U335" s="123"/>
      <c r="V335" s="123"/>
      <c r="W335" s="123"/>
      <c r="X335" s="123"/>
      <c r="Y335" s="123"/>
      <c r="Z335" s="123"/>
      <c r="AA335" s="123"/>
    </row>
    <row r="336" spans="1:27">
      <c r="A336" s="119">
        <v>333</v>
      </c>
      <c r="B336" s="119" t="s">
        <v>884</v>
      </c>
      <c r="C336" s="119"/>
      <c r="D336" s="119" t="s">
        <v>1416</v>
      </c>
      <c r="E336" s="119" t="s">
        <v>1417</v>
      </c>
      <c r="F336" s="133" t="s">
        <v>15951</v>
      </c>
      <c r="G336" s="119"/>
      <c r="H336" s="119"/>
      <c r="I336" s="123"/>
      <c r="J336" s="123"/>
      <c r="K336" s="123"/>
      <c r="L336" s="123"/>
      <c r="M336" s="123"/>
      <c r="N336" s="123"/>
      <c r="O336" s="123"/>
      <c r="P336" s="123"/>
      <c r="Q336" s="123"/>
      <c r="R336" s="123"/>
      <c r="S336" s="123"/>
      <c r="T336" s="123"/>
      <c r="U336" s="123"/>
      <c r="V336" s="123"/>
      <c r="W336" s="123"/>
      <c r="X336" s="123"/>
      <c r="Y336" s="123"/>
      <c r="Z336" s="123"/>
      <c r="AA336" s="123"/>
    </row>
    <row r="337" spans="1:27">
      <c r="A337" s="119">
        <v>334</v>
      </c>
      <c r="B337" s="119" t="s">
        <v>884</v>
      </c>
      <c r="C337" s="119"/>
      <c r="D337" s="119" t="s">
        <v>1418</v>
      </c>
      <c r="E337" s="119" t="s">
        <v>1419</v>
      </c>
      <c r="F337" s="133" t="s">
        <v>16359</v>
      </c>
      <c r="G337" s="119"/>
      <c r="H337" s="119"/>
      <c r="I337" s="123"/>
      <c r="J337" s="123"/>
      <c r="K337" s="123"/>
      <c r="L337" s="123"/>
      <c r="M337" s="123"/>
      <c r="N337" s="123"/>
      <c r="O337" s="123"/>
      <c r="P337" s="123"/>
      <c r="Q337" s="123"/>
      <c r="R337" s="123"/>
      <c r="S337" s="123"/>
      <c r="T337" s="123"/>
      <c r="U337" s="123"/>
      <c r="V337" s="123"/>
      <c r="W337" s="123"/>
      <c r="X337" s="123"/>
      <c r="Y337" s="123"/>
      <c r="Z337" s="123"/>
      <c r="AA337" s="123"/>
    </row>
    <row r="338" spans="1:27">
      <c r="A338" s="119">
        <v>335</v>
      </c>
      <c r="B338" s="119" t="s">
        <v>884</v>
      </c>
      <c r="C338" s="119"/>
      <c r="D338" s="119" t="s">
        <v>1421</v>
      </c>
      <c r="E338" s="119" t="s">
        <v>1422</v>
      </c>
      <c r="F338" s="133" t="s">
        <v>16360</v>
      </c>
      <c r="G338" s="119"/>
      <c r="H338" s="119"/>
      <c r="I338" s="123"/>
      <c r="J338" s="123"/>
      <c r="K338" s="123"/>
      <c r="L338" s="123"/>
      <c r="M338" s="123"/>
      <c r="N338" s="123"/>
      <c r="O338" s="123"/>
      <c r="P338" s="123"/>
      <c r="Q338" s="123"/>
      <c r="R338" s="123"/>
      <c r="S338" s="123"/>
      <c r="T338" s="123"/>
      <c r="U338" s="123"/>
      <c r="V338" s="123"/>
      <c r="W338" s="123"/>
      <c r="X338" s="123"/>
      <c r="Y338" s="123"/>
      <c r="Z338" s="123"/>
      <c r="AA338" s="123"/>
    </row>
    <row r="339" spans="1:27">
      <c r="A339" s="119">
        <v>336</v>
      </c>
      <c r="B339" s="119" t="s">
        <v>884</v>
      </c>
      <c r="C339" s="119"/>
      <c r="D339" s="119" t="s">
        <v>1423</v>
      </c>
      <c r="E339" s="119" t="s">
        <v>1424</v>
      </c>
      <c r="F339" s="133" t="s">
        <v>16361</v>
      </c>
      <c r="G339" s="119"/>
      <c r="H339" s="119"/>
      <c r="I339" s="123"/>
      <c r="J339" s="123"/>
      <c r="K339" s="123"/>
      <c r="L339" s="123"/>
      <c r="M339" s="123"/>
      <c r="N339" s="123"/>
      <c r="O339" s="123"/>
      <c r="P339" s="123"/>
      <c r="Q339" s="123"/>
      <c r="R339" s="123"/>
      <c r="S339" s="123"/>
      <c r="T339" s="123"/>
      <c r="U339" s="123"/>
      <c r="V339" s="123"/>
      <c r="W339" s="123"/>
      <c r="X339" s="123"/>
      <c r="Y339" s="123"/>
      <c r="Z339" s="123"/>
      <c r="AA339" s="123"/>
    </row>
    <row r="340" spans="1:27" ht="27.6">
      <c r="A340" s="119">
        <v>337</v>
      </c>
      <c r="B340" s="119" t="s">
        <v>884</v>
      </c>
      <c r="C340" s="119"/>
      <c r="D340" s="119" t="s">
        <v>1426</v>
      </c>
      <c r="E340" s="119" t="s">
        <v>1427</v>
      </c>
      <c r="F340" s="133" t="s">
        <v>15952</v>
      </c>
      <c r="G340" s="119"/>
      <c r="H340" s="119"/>
      <c r="I340" s="123"/>
      <c r="J340" s="123"/>
      <c r="K340" s="123"/>
      <c r="L340" s="123"/>
      <c r="M340" s="123"/>
      <c r="N340" s="123"/>
      <c r="O340" s="123"/>
      <c r="P340" s="123"/>
      <c r="Q340" s="123"/>
      <c r="R340" s="123"/>
      <c r="S340" s="123"/>
      <c r="T340" s="123"/>
      <c r="U340" s="123"/>
      <c r="V340" s="123"/>
      <c r="W340" s="123"/>
      <c r="X340" s="123"/>
      <c r="Y340" s="123"/>
      <c r="Z340" s="123"/>
      <c r="AA340" s="123"/>
    </row>
    <row r="341" spans="1:27">
      <c r="A341" s="119">
        <v>338</v>
      </c>
      <c r="B341" s="119" t="s">
        <v>884</v>
      </c>
      <c r="C341" s="119"/>
      <c r="D341" s="119" t="s">
        <v>1428</v>
      </c>
      <c r="E341" s="119" t="s">
        <v>1429</v>
      </c>
      <c r="F341" s="133" t="s">
        <v>16362</v>
      </c>
      <c r="G341" s="119"/>
      <c r="H341" s="119"/>
      <c r="I341" s="123"/>
      <c r="J341" s="123"/>
      <c r="K341" s="123"/>
      <c r="L341" s="123"/>
      <c r="M341" s="123"/>
      <c r="N341" s="123"/>
      <c r="O341" s="123"/>
      <c r="P341" s="123"/>
      <c r="Q341" s="123"/>
      <c r="R341" s="123"/>
      <c r="S341" s="123"/>
      <c r="T341" s="123"/>
      <c r="U341" s="123"/>
      <c r="V341" s="123"/>
      <c r="W341" s="123"/>
      <c r="X341" s="123"/>
      <c r="Y341" s="123"/>
      <c r="Z341" s="123"/>
      <c r="AA341" s="123"/>
    </row>
    <row r="342" spans="1:27">
      <c r="A342" s="119">
        <v>339</v>
      </c>
      <c r="B342" s="119" t="s">
        <v>884</v>
      </c>
      <c r="C342" s="119"/>
      <c r="D342" s="119" t="s">
        <v>1430</v>
      </c>
      <c r="E342" s="119" t="s">
        <v>1431</v>
      </c>
      <c r="F342" s="133" t="s">
        <v>16363</v>
      </c>
      <c r="G342" s="119"/>
      <c r="H342" s="119"/>
      <c r="I342" s="123"/>
      <c r="J342" s="123"/>
      <c r="K342" s="123"/>
      <c r="L342" s="123"/>
      <c r="M342" s="123"/>
      <c r="N342" s="123"/>
      <c r="O342" s="123"/>
      <c r="P342" s="123"/>
      <c r="Q342" s="123"/>
      <c r="R342" s="123"/>
      <c r="S342" s="123"/>
      <c r="T342" s="123"/>
      <c r="U342" s="123"/>
      <c r="V342" s="123"/>
      <c r="W342" s="123"/>
      <c r="X342" s="123"/>
      <c r="Y342" s="123"/>
      <c r="Z342" s="123"/>
      <c r="AA342" s="123"/>
    </row>
    <row r="343" spans="1:27">
      <c r="A343" s="119">
        <v>340</v>
      </c>
      <c r="B343" s="119" t="s">
        <v>884</v>
      </c>
      <c r="C343" s="119"/>
      <c r="D343" s="119" t="s">
        <v>1432</v>
      </c>
      <c r="E343" s="119" t="s">
        <v>1433</v>
      </c>
      <c r="F343" s="133" t="s">
        <v>1432</v>
      </c>
      <c r="G343" s="119"/>
      <c r="H343" s="119"/>
      <c r="I343" s="123"/>
      <c r="J343" s="123"/>
      <c r="K343" s="123"/>
      <c r="L343" s="123"/>
      <c r="M343" s="123"/>
      <c r="N343" s="123"/>
      <c r="O343" s="123"/>
      <c r="P343" s="123"/>
      <c r="Q343" s="123"/>
      <c r="R343" s="123"/>
      <c r="S343" s="123"/>
      <c r="T343" s="123"/>
      <c r="U343" s="123"/>
      <c r="V343" s="123"/>
      <c r="W343" s="123"/>
      <c r="X343" s="123"/>
      <c r="Y343" s="123"/>
      <c r="Z343" s="123"/>
      <c r="AA343" s="123"/>
    </row>
    <row r="344" spans="1:27" ht="27.6">
      <c r="A344" s="119">
        <v>341</v>
      </c>
      <c r="B344" s="119" t="s">
        <v>884</v>
      </c>
      <c r="C344" s="119"/>
      <c r="D344" s="119" t="s">
        <v>1434</v>
      </c>
      <c r="E344" s="119" t="s">
        <v>1435</v>
      </c>
      <c r="F344" s="133" t="s">
        <v>16364</v>
      </c>
      <c r="G344" s="119"/>
      <c r="H344" s="119"/>
      <c r="I344" s="123"/>
      <c r="J344" s="123"/>
      <c r="K344" s="123"/>
      <c r="L344" s="123"/>
      <c r="M344" s="123"/>
      <c r="N344" s="123"/>
      <c r="O344" s="123"/>
      <c r="P344" s="123"/>
      <c r="Q344" s="123"/>
      <c r="R344" s="123"/>
      <c r="S344" s="123"/>
      <c r="T344" s="123"/>
      <c r="U344" s="123"/>
      <c r="V344" s="123"/>
      <c r="W344" s="123"/>
      <c r="X344" s="123"/>
      <c r="Y344" s="123"/>
      <c r="Z344" s="123"/>
      <c r="AA344" s="123"/>
    </row>
    <row r="345" spans="1:27">
      <c r="A345" s="119">
        <v>342</v>
      </c>
      <c r="B345" s="119" t="s">
        <v>884</v>
      </c>
      <c r="C345" s="119"/>
      <c r="D345" s="119" t="s">
        <v>1436</v>
      </c>
      <c r="E345" s="119" t="s">
        <v>1437</v>
      </c>
      <c r="F345" s="133" t="s">
        <v>1436</v>
      </c>
      <c r="G345" s="119"/>
      <c r="H345" s="119"/>
      <c r="I345" s="123"/>
      <c r="J345" s="123"/>
      <c r="K345" s="123"/>
      <c r="L345" s="123"/>
      <c r="M345" s="123"/>
      <c r="N345" s="123"/>
      <c r="O345" s="123"/>
      <c r="P345" s="123"/>
      <c r="Q345" s="123"/>
      <c r="R345" s="123"/>
      <c r="S345" s="123"/>
      <c r="T345" s="123"/>
      <c r="U345" s="123"/>
      <c r="V345" s="123"/>
      <c r="W345" s="123"/>
      <c r="X345" s="123"/>
      <c r="Y345" s="123"/>
      <c r="Z345" s="123"/>
      <c r="AA345" s="123"/>
    </row>
    <row r="346" spans="1:27">
      <c r="A346" s="119">
        <v>343</v>
      </c>
      <c r="B346" s="119" t="s">
        <v>884</v>
      </c>
      <c r="C346" s="119"/>
      <c r="D346" s="119" t="s">
        <v>1438</v>
      </c>
      <c r="E346" s="119" t="s">
        <v>1439</v>
      </c>
      <c r="F346" s="133" t="s">
        <v>16365</v>
      </c>
      <c r="G346" s="119"/>
      <c r="H346" s="119"/>
      <c r="I346" s="123"/>
      <c r="J346" s="123"/>
      <c r="K346" s="123"/>
      <c r="L346" s="123"/>
      <c r="M346" s="123"/>
      <c r="N346" s="123"/>
      <c r="O346" s="123"/>
      <c r="P346" s="123"/>
      <c r="Q346" s="123"/>
      <c r="R346" s="123"/>
      <c r="S346" s="123"/>
      <c r="T346" s="123"/>
      <c r="U346" s="123"/>
      <c r="V346" s="123"/>
      <c r="W346" s="123"/>
      <c r="X346" s="123"/>
      <c r="Y346" s="123"/>
      <c r="Z346" s="123"/>
      <c r="AA346" s="123"/>
    </row>
    <row r="347" spans="1:27">
      <c r="A347" s="119">
        <v>344</v>
      </c>
      <c r="B347" s="119" t="s">
        <v>884</v>
      </c>
      <c r="C347" s="119"/>
      <c r="D347" s="119" t="s">
        <v>1440</v>
      </c>
      <c r="E347" s="119" t="s">
        <v>1441</v>
      </c>
      <c r="F347" s="133" t="s">
        <v>16265</v>
      </c>
      <c r="G347" s="119"/>
      <c r="H347" s="119"/>
      <c r="I347" s="123"/>
      <c r="J347" s="123"/>
      <c r="K347" s="123"/>
      <c r="L347" s="123"/>
      <c r="M347" s="123"/>
      <c r="N347" s="123"/>
      <c r="O347" s="123"/>
      <c r="P347" s="123"/>
      <c r="Q347" s="123"/>
      <c r="R347" s="123"/>
      <c r="S347" s="123"/>
      <c r="T347" s="123"/>
      <c r="U347" s="123"/>
      <c r="V347" s="123"/>
      <c r="W347" s="123"/>
      <c r="X347" s="123"/>
      <c r="Y347" s="123"/>
      <c r="Z347" s="123"/>
      <c r="AA347" s="123"/>
    </row>
    <row r="348" spans="1:27">
      <c r="A348" s="119">
        <v>345</v>
      </c>
      <c r="B348" s="119" t="s">
        <v>884</v>
      </c>
      <c r="C348" s="119"/>
      <c r="D348" s="119" t="s">
        <v>1442</v>
      </c>
      <c r="E348" s="119" t="s">
        <v>1443</v>
      </c>
      <c r="F348" s="133" t="s">
        <v>16366</v>
      </c>
      <c r="G348" s="119"/>
      <c r="H348" s="119"/>
      <c r="I348" s="123"/>
      <c r="J348" s="123"/>
      <c r="K348" s="123"/>
      <c r="L348" s="123"/>
      <c r="M348" s="123"/>
      <c r="N348" s="123"/>
      <c r="O348" s="123"/>
      <c r="P348" s="123"/>
      <c r="Q348" s="123"/>
      <c r="R348" s="123"/>
      <c r="S348" s="123"/>
      <c r="T348" s="123"/>
      <c r="U348" s="123"/>
      <c r="V348" s="123"/>
      <c r="W348" s="123"/>
      <c r="X348" s="123"/>
      <c r="Y348" s="123"/>
      <c r="Z348" s="123"/>
      <c r="AA348" s="123"/>
    </row>
    <row r="349" spans="1:27">
      <c r="A349" s="119">
        <v>346</v>
      </c>
      <c r="B349" s="119" t="s">
        <v>884</v>
      </c>
      <c r="C349" s="119"/>
      <c r="D349" s="119" t="s">
        <v>1444</v>
      </c>
      <c r="E349" s="119" t="s">
        <v>1445</v>
      </c>
      <c r="F349" s="133" t="s">
        <v>16367</v>
      </c>
      <c r="G349" s="119"/>
      <c r="H349" s="119"/>
      <c r="I349" s="123"/>
      <c r="J349" s="123"/>
      <c r="K349" s="123"/>
      <c r="L349" s="123"/>
      <c r="M349" s="123"/>
      <c r="N349" s="123"/>
      <c r="O349" s="123"/>
      <c r="P349" s="123"/>
      <c r="Q349" s="123"/>
      <c r="R349" s="123"/>
      <c r="S349" s="123"/>
      <c r="T349" s="123"/>
      <c r="U349" s="123"/>
      <c r="V349" s="123"/>
      <c r="W349" s="123"/>
      <c r="X349" s="123"/>
      <c r="Y349" s="123"/>
      <c r="Z349" s="123"/>
      <c r="AA349" s="123"/>
    </row>
    <row r="350" spans="1:27" ht="27.6">
      <c r="A350" s="119">
        <v>347</v>
      </c>
      <c r="B350" s="119" t="s">
        <v>884</v>
      </c>
      <c r="C350" s="119"/>
      <c r="D350" s="119" t="s">
        <v>1446</v>
      </c>
      <c r="E350" s="119" t="s">
        <v>1447</v>
      </c>
      <c r="F350" s="133" t="s">
        <v>16368</v>
      </c>
      <c r="G350" s="119"/>
      <c r="H350" s="119"/>
      <c r="I350" s="123"/>
      <c r="J350" s="123"/>
      <c r="K350" s="123"/>
      <c r="L350" s="123"/>
      <c r="M350" s="123"/>
      <c r="N350" s="123"/>
      <c r="O350" s="123"/>
      <c r="P350" s="123"/>
      <c r="Q350" s="123"/>
      <c r="R350" s="123"/>
      <c r="S350" s="123"/>
      <c r="T350" s="123"/>
      <c r="U350" s="123"/>
      <c r="V350" s="123"/>
      <c r="W350" s="123"/>
      <c r="X350" s="123"/>
      <c r="Y350" s="123"/>
      <c r="Z350" s="123"/>
      <c r="AA350" s="123"/>
    </row>
    <row r="351" spans="1:27">
      <c r="A351" s="119">
        <v>348</v>
      </c>
      <c r="B351" s="119" t="s">
        <v>884</v>
      </c>
      <c r="C351" s="119"/>
      <c r="D351" s="119" t="s">
        <v>1448</v>
      </c>
      <c r="E351" s="119" t="s">
        <v>1449</v>
      </c>
      <c r="F351" s="133" t="s">
        <v>16369</v>
      </c>
      <c r="G351" s="119"/>
      <c r="H351" s="119"/>
      <c r="I351" s="123"/>
      <c r="J351" s="123"/>
      <c r="K351" s="123"/>
      <c r="L351" s="123"/>
      <c r="M351" s="123"/>
      <c r="N351" s="123"/>
      <c r="O351" s="123"/>
      <c r="P351" s="123"/>
      <c r="Q351" s="123"/>
      <c r="R351" s="123"/>
      <c r="S351" s="123"/>
      <c r="T351" s="123"/>
      <c r="U351" s="123"/>
      <c r="V351" s="123"/>
      <c r="W351" s="123"/>
      <c r="X351" s="123"/>
      <c r="Y351" s="123"/>
      <c r="Z351" s="123"/>
      <c r="AA351" s="123"/>
    </row>
    <row r="352" spans="1:27" ht="55.2">
      <c r="A352" s="119">
        <v>349</v>
      </c>
      <c r="B352" s="119" t="s">
        <v>884</v>
      </c>
      <c r="C352" s="119"/>
      <c r="D352" s="119" t="s">
        <v>1450</v>
      </c>
      <c r="E352" s="119" t="s">
        <v>1451</v>
      </c>
      <c r="F352" s="133" t="s">
        <v>16370</v>
      </c>
      <c r="G352" s="119"/>
      <c r="H352" s="119"/>
      <c r="I352" s="123"/>
      <c r="J352" s="123"/>
      <c r="K352" s="123"/>
      <c r="L352" s="123"/>
      <c r="M352" s="123"/>
      <c r="N352" s="123"/>
      <c r="O352" s="123"/>
      <c r="P352" s="123"/>
      <c r="Q352" s="123"/>
      <c r="R352" s="123"/>
      <c r="S352" s="123"/>
      <c r="T352" s="123"/>
      <c r="U352" s="123"/>
      <c r="V352" s="123"/>
      <c r="W352" s="123"/>
      <c r="X352" s="123"/>
      <c r="Y352" s="123"/>
      <c r="Z352" s="123"/>
      <c r="AA352" s="123"/>
    </row>
    <row r="353" spans="1:27">
      <c r="A353" s="119">
        <v>350</v>
      </c>
      <c r="B353" s="119" t="s">
        <v>884</v>
      </c>
      <c r="C353" s="119"/>
      <c r="D353" s="119" t="s">
        <v>1452</v>
      </c>
      <c r="E353" s="119" t="s">
        <v>1453</v>
      </c>
      <c r="F353" s="133" t="s">
        <v>16371</v>
      </c>
      <c r="G353" s="119"/>
      <c r="H353" s="119"/>
      <c r="I353" s="123"/>
      <c r="J353" s="123"/>
      <c r="K353" s="123"/>
      <c r="L353" s="123"/>
      <c r="M353" s="123"/>
      <c r="N353" s="123"/>
      <c r="O353" s="123"/>
      <c r="P353" s="123"/>
      <c r="Q353" s="123"/>
      <c r="R353" s="123"/>
      <c r="S353" s="123"/>
      <c r="T353" s="123"/>
      <c r="U353" s="123"/>
      <c r="V353" s="123"/>
      <c r="W353" s="123"/>
      <c r="X353" s="123"/>
      <c r="Y353" s="123"/>
      <c r="Z353" s="123"/>
      <c r="AA353" s="123"/>
    </row>
    <row r="354" spans="1:27" ht="41.4">
      <c r="A354" s="119">
        <v>351</v>
      </c>
      <c r="B354" s="119" t="s">
        <v>884</v>
      </c>
      <c r="C354" s="119"/>
      <c r="D354" s="119" t="s">
        <v>1454</v>
      </c>
      <c r="E354" s="119" t="s">
        <v>1455</v>
      </c>
      <c r="F354" s="133" t="s">
        <v>16372</v>
      </c>
      <c r="G354" s="119"/>
      <c r="H354" s="119"/>
      <c r="I354" s="123"/>
      <c r="J354" s="123"/>
      <c r="K354" s="123"/>
      <c r="L354" s="123"/>
      <c r="M354" s="123"/>
      <c r="N354" s="123"/>
      <c r="O354" s="123"/>
      <c r="P354" s="123"/>
      <c r="Q354" s="123"/>
      <c r="R354" s="123"/>
      <c r="S354" s="123"/>
      <c r="T354" s="123"/>
      <c r="U354" s="123"/>
      <c r="V354" s="123"/>
      <c r="W354" s="123"/>
      <c r="X354" s="123"/>
      <c r="Y354" s="123"/>
      <c r="Z354" s="123"/>
      <c r="AA354" s="123"/>
    </row>
    <row r="355" spans="1:27">
      <c r="A355" s="119">
        <v>352</v>
      </c>
      <c r="B355" s="119" t="s">
        <v>884</v>
      </c>
      <c r="C355" s="119"/>
      <c r="D355" s="119" t="s">
        <v>1456</v>
      </c>
      <c r="E355" s="119" t="s">
        <v>1457</v>
      </c>
      <c r="F355" s="133" t="s">
        <v>16373</v>
      </c>
      <c r="G355" s="119"/>
      <c r="H355" s="119"/>
      <c r="I355" s="123"/>
      <c r="J355" s="123"/>
      <c r="K355" s="123"/>
      <c r="L355" s="123"/>
      <c r="M355" s="123"/>
      <c r="N355" s="123"/>
      <c r="O355" s="123"/>
      <c r="P355" s="123"/>
      <c r="Q355" s="123"/>
      <c r="R355" s="123"/>
      <c r="S355" s="123"/>
      <c r="T355" s="123"/>
      <c r="U355" s="123"/>
      <c r="V355" s="123"/>
      <c r="W355" s="123"/>
      <c r="X355" s="123"/>
      <c r="Y355" s="123"/>
      <c r="Z355" s="123"/>
      <c r="AA355" s="123"/>
    </row>
    <row r="356" spans="1:27" ht="41.4">
      <c r="A356" s="119">
        <v>353</v>
      </c>
      <c r="B356" s="119" t="s">
        <v>884</v>
      </c>
      <c r="C356" s="119"/>
      <c r="D356" s="119" t="s">
        <v>1458</v>
      </c>
      <c r="E356" s="119" t="s">
        <v>1459</v>
      </c>
      <c r="F356" s="133" t="s">
        <v>16374</v>
      </c>
      <c r="G356" s="119"/>
      <c r="H356" s="119"/>
      <c r="I356" s="123"/>
      <c r="J356" s="123"/>
      <c r="K356" s="123"/>
      <c r="L356" s="123"/>
      <c r="M356" s="123"/>
      <c r="N356" s="123"/>
      <c r="O356" s="123"/>
      <c r="P356" s="123"/>
      <c r="Q356" s="123"/>
      <c r="R356" s="123"/>
      <c r="S356" s="123"/>
      <c r="T356" s="123"/>
      <c r="U356" s="123"/>
      <c r="V356" s="123"/>
      <c r="W356" s="123"/>
      <c r="X356" s="123"/>
      <c r="Y356" s="123"/>
      <c r="Z356" s="123"/>
      <c r="AA356" s="123"/>
    </row>
    <row r="357" spans="1:27">
      <c r="A357" s="119">
        <v>354</v>
      </c>
      <c r="B357" s="119" t="s">
        <v>884</v>
      </c>
      <c r="C357" s="119"/>
      <c r="D357" s="119" t="s">
        <v>1460</v>
      </c>
      <c r="E357" s="119" t="s">
        <v>1461</v>
      </c>
      <c r="F357" s="133" t="s">
        <v>16375</v>
      </c>
      <c r="G357" s="119"/>
      <c r="H357" s="119"/>
      <c r="I357" s="123"/>
      <c r="J357" s="123"/>
      <c r="K357" s="123"/>
      <c r="L357" s="123"/>
      <c r="M357" s="123"/>
      <c r="N357" s="123"/>
      <c r="O357" s="123"/>
      <c r="P357" s="123"/>
      <c r="Q357" s="123"/>
      <c r="R357" s="123"/>
      <c r="S357" s="123"/>
      <c r="T357" s="123"/>
      <c r="U357" s="123"/>
      <c r="V357" s="123"/>
      <c r="W357" s="123"/>
      <c r="X357" s="123"/>
      <c r="Y357" s="123"/>
      <c r="Z357" s="123"/>
      <c r="AA357" s="123"/>
    </row>
    <row r="358" spans="1:27">
      <c r="A358" s="119">
        <v>355</v>
      </c>
      <c r="B358" s="119" t="s">
        <v>884</v>
      </c>
      <c r="C358" s="119"/>
      <c r="D358" s="140" t="str">
        <f t="shared" ref="D358:F358" si="32">D$353</f>
        <v>シンダーコンクリート</v>
      </c>
      <c r="E358" s="140" t="str">
        <f t="shared" si="32"/>
        <v>Cinder concrete</v>
      </c>
      <c r="F358" s="140" t="str">
        <f t="shared" si="32"/>
        <v>Bê tông xỉ</v>
      </c>
      <c r="G358" s="119"/>
      <c r="H358" s="119"/>
      <c r="I358" s="123"/>
      <c r="J358" s="123"/>
      <c r="K358" s="123"/>
      <c r="L358" s="123"/>
      <c r="M358" s="123"/>
      <c r="N358" s="123"/>
      <c r="O358" s="123"/>
      <c r="P358" s="123"/>
      <c r="Q358" s="123"/>
      <c r="R358" s="123"/>
      <c r="S358" s="123"/>
      <c r="T358" s="123"/>
      <c r="U358" s="123"/>
      <c r="V358" s="123"/>
      <c r="W358" s="123"/>
      <c r="X358" s="123"/>
      <c r="Y358" s="123"/>
      <c r="Z358" s="123"/>
      <c r="AA358" s="123"/>
    </row>
    <row r="359" spans="1:27">
      <c r="A359" s="119">
        <v>356</v>
      </c>
      <c r="B359" s="119" t="s">
        <v>884</v>
      </c>
      <c r="C359" s="119"/>
      <c r="D359" s="119" t="s">
        <v>1463</v>
      </c>
      <c r="E359" s="119" t="s">
        <v>1464</v>
      </c>
      <c r="F359" s="133" t="s">
        <v>16376</v>
      </c>
      <c r="G359" s="119"/>
      <c r="H359" s="119"/>
      <c r="I359" s="123"/>
      <c r="J359" s="123"/>
      <c r="K359" s="123"/>
      <c r="L359" s="123"/>
      <c r="M359" s="123"/>
      <c r="N359" s="123"/>
      <c r="O359" s="123"/>
      <c r="P359" s="123"/>
      <c r="Q359" s="123"/>
      <c r="R359" s="123"/>
      <c r="S359" s="123"/>
      <c r="T359" s="123"/>
      <c r="U359" s="123"/>
      <c r="V359" s="123"/>
      <c r="W359" s="123"/>
      <c r="X359" s="123"/>
      <c r="Y359" s="123"/>
      <c r="Z359" s="123"/>
      <c r="AA359" s="123"/>
    </row>
    <row r="360" spans="1:27">
      <c r="A360" s="119">
        <v>357</v>
      </c>
      <c r="B360" s="119" t="s">
        <v>884</v>
      </c>
      <c r="C360" s="119"/>
      <c r="D360" s="119" t="s">
        <v>1465</v>
      </c>
      <c r="E360" s="119" t="s">
        <v>1466</v>
      </c>
      <c r="F360" s="133" t="s">
        <v>8297</v>
      </c>
      <c r="G360" s="119"/>
      <c r="H360" s="119"/>
      <c r="I360" s="123"/>
      <c r="J360" s="123"/>
      <c r="K360" s="123"/>
      <c r="L360" s="123"/>
      <c r="M360" s="123"/>
      <c r="N360" s="123"/>
      <c r="O360" s="123"/>
      <c r="P360" s="123"/>
      <c r="Q360" s="123"/>
      <c r="R360" s="123"/>
      <c r="S360" s="123"/>
      <c r="T360" s="123"/>
      <c r="U360" s="123"/>
      <c r="V360" s="123"/>
      <c r="W360" s="123"/>
      <c r="X360" s="123"/>
      <c r="Y360" s="123"/>
      <c r="Z360" s="123"/>
      <c r="AA360" s="123"/>
    </row>
    <row r="361" spans="1:27">
      <c r="A361" s="119">
        <v>358</v>
      </c>
      <c r="B361" s="119" t="s">
        <v>884</v>
      </c>
      <c r="C361" s="119"/>
      <c r="D361" s="119" t="s">
        <v>1467</v>
      </c>
      <c r="E361" s="119" t="s">
        <v>1468</v>
      </c>
      <c r="F361" s="133" t="s">
        <v>16377</v>
      </c>
      <c r="G361" s="119"/>
      <c r="H361" s="119"/>
      <c r="I361" s="123"/>
      <c r="J361" s="123"/>
      <c r="K361" s="123"/>
      <c r="L361" s="123"/>
      <c r="M361" s="123"/>
      <c r="N361" s="123"/>
      <c r="O361" s="123"/>
      <c r="P361" s="123"/>
      <c r="Q361" s="123"/>
      <c r="R361" s="123"/>
      <c r="S361" s="123"/>
      <c r="T361" s="123"/>
      <c r="U361" s="123"/>
      <c r="V361" s="123"/>
      <c r="W361" s="123"/>
      <c r="X361" s="123"/>
      <c r="Y361" s="123"/>
      <c r="Z361" s="123"/>
      <c r="AA361" s="123"/>
    </row>
    <row r="362" spans="1:27">
      <c r="A362" s="119">
        <v>359</v>
      </c>
      <c r="B362" s="119" t="s">
        <v>884</v>
      </c>
      <c r="C362" s="119"/>
      <c r="D362" s="119" t="s">
        <v>1469</v>
      </c>
      <c r="E362" s="119" t="s">
        <v>1470</v>
      </c>
      <c r="F362" s="133" t="s">
        <v>16378</v>
      </c>
      <c r="G362" s="119"/>
      <c r="H362" s="119"/>
      <c r="I362" s="123"/>
      <c r="J362" s="123"/>
      <c r="K362" s="123"/>
      <c r="L362" s="123"/>
      <c r="M362" s="123"/>
      <c r="N362" s="123"/>
      <c r="O362" s="123"/>
      <c r="P362" s="123"/>
      <c r="Q362" s="123"/>
      <c r="R362" s="123"/>
      <c r="S362" s="123"/>
      <c r="T362" s="123"/>
      <c r="U362" s="123"/>
      <c r="V362" s="123"/>
      <c r="W362" s="123"/>
      <c r="X362" s="123"/>
      <c r="Y362" s="123"/>
      <c r="Z362" s="123"/>
      <c r="AA362" s="123"/>
    </row>
    <row r="363" spans="1:27">
      <c r="A363" s="119">
        <v>360</v>
      </c>
      <c r="B363" s="119" t="s">
        <v>884</v>
      </c>
      <c r="C363" s="119"/>
      <c r="D363" s="140" t="str">
        <f t="shared" ref="D363:F363" si="33">D$183</f>
        <v>耐火被覆</v>
      </c>
      <c r="E363" s="140" t="str">
        <f t="shared" si="33"/>
        <v>Fire resistance covering</v>
      </c>
      <c r="F363" s="140" t="str">
        <f t="shared" si="33"/>
        <v>Lớp chống cháy</v>
      </c>
      <c r="G363" s="119"/>
      <c r="H363" s="119"/>
      <c r="I363" s="123"/>
      <c r="J363" s="123"/>
      <c r="K363" s="123"/>
      <c r="L363" s="123"/>
      <c r="M363" s="123"/>
      <c r="N363" s="123"/>
      <c r="O363" s="123"/>
      <c r="P363" s="123"/>
      <c r="Q363" s="123"/>
      <c r="R363" s="123"/>
      <c r="S363" s="123"/>
      <c r="T363" s="123"/>
      <c r="U363" s="123"/>
      <c r="V363" s="123"/>
      <c r="W363" s="123"/>
      <c r="X363" s="123"/>
      <c r="Y363" s="123"/>
      <c r="Z363" s="123"/>
      <c r="AA363" s="123"/>
    </row>
    <row r="364" spans="1:27" ht="41.4">
      <c r="A364" s="119">
        <v>361</v>
      </c>
      <c r="B364" s="119" t="s">
        <v>884</v>
      </c>
      <c r="C364" s="119"/>
      <c r="D364" s="119" t="s">
        <v>1471</v>
      </c>
      <c r="E364" s="119" t="s">
        <v>1472</v>
      </c>
      <c r="F364" s="133" t="s">
        <v>16379</v>
      </c>
      <c r="G364" s="119"/>
      <c r="H364" s="119"/>
      <c r="I364" s="123"/>
      <c r="J364" s="123"/>
      <c r="K364" s="123"/>
      <c r="L364" s="123"/>
      <c r="M364" s="123"/>
      <c r="N364" s="123"/>
      <c r="O364" s="123"/>
      <c r="P364" s="123"/>
      <c r="Q364" s="123"/>
      <c r="R364" s="123"/>
      <c r="S364" s="123"/>
      <c r="T364" s="123"/>
      <c r="U364" s="123"/>
      <c r="V364" s="123"/>
      <c r="W364" s="123"/>
      <c r="X364" s="123"/>
      <c r="Y364" s="123"/>
      <c r="Z364" s="123"/>
      <c r="AA364" s="123"/>
    </row>
    <row r="365" spans="1:27" ht="27.6">
      <c r="A365" s="119">
        <v>362</v>
      </c>
      <c r="B365" s="119" t="s">
        <v>884</v>
      </c>
      <c r="C365" s="119"/>
      <c r="D365" s="119" t="s">
        <v>1473</v>
      </c>
      <c r="E365" s="119" t="s">
        <v>1474</v>
      </c>
      <c r="F365" s="133" t="s">
        <v>16380</v>
      </c>
      <c r="G365" s="119"/>
      <c r="H365" s="119"/>
      <c r="I365" s="123"/>
      <c r="J365" s="123"/>
      <c r="K365" s="123"/>
      <c r="L365" s="123"/>
      <c r="M365" s="123"/>
      <c r="N365" s="123"/>
      <c r="O365" s="123"/>
      <c r="P365" s="123"/>
      <c r="Q365" s="123"/>
      <c r="R365" s="123"/>
      <c r="S365" s="123"/>
      <c r="T365" s="123"/>
      <c r="U365" s="123"/>
      <c r="V365" s="123"/>
      <c r="W365" s="123"/>
      <c r="X365" s="123"/>
      <c r="Y365" s="123"/>
      <c r="Z365" s="123"/>
      <c r="AA365" s="123"/>
    </row>
    <row r="366" spans="1:27">
      <c r="A366" s="119">
        <v>363</v>
      </c>
      <c r="B366" s="119" t="s">
        <v>884</v>
      </c>
      <c r="C366" s="119"/>
      <c r="D366" s="119" t="s">
        <v>15938</v>
      </c>
      <c r="E366" s="119" t="s">
        <v>15939</v>
      </c>
      <c r="F366" s="133" t="s">
        <v>16381</v>
      </c>
      <c r="G366" s="119"/>
      <c r="H366" s="119"/>
      <c r="I366" s="123"/>
      <c r="J366" s="123"/>
      <c r="K366" s="123"/>
      <c r="L366" s="123"/>
      <c r="M366" s="123"/>
      <c r="N366" s="123"/>
      <c r="O366" s="123"/>
      <c r="P366" s="123"/>
      <c r="Q366" s="123"/>
      <c r="R366" s="123"/>
      <c r="S366" s="123"/>
      <c r="T366" s="123"/>
      <c r="U366" s="123"/>
      <c r="V366" s="123"/>
      <c r="W366" s="123"/>
      <c r="X366" s="123"/>
      <c r="Y366" s="123"/>
      <c r="Z366" s="123"/>
      <c r="AA366" s="123"/>
    </row>
    <row r="367" spans="1:27">
      <c r="A367" s="119">
        <v>364</v>
      </c>
      <c r="B367" s="119" t="s">
        <v>884</v>
      </c>
      <c r="C367" s="119"/>
      <c r="D367" s="119" t="s">
        <v>1475</v>
      </c>
      <c r="E367" s="119" t="s">
        <v>1476</v>
      </c>
      <c r="F367" s="133" t="s">
        <v>16382</v>
      </c>
      <c r="G367" s="119"/>
      <c r="H367" s="119"/>
      <c r="I367" s="123"/>
      <c r="J367" s="123"/>
      <c r="K367" s="123"/>
      <c r="L367" s="123"/>
      <c r="M367" s="123"/>
      <c r="N367" s="123"/>
      <c r="O367" s="123"/>
      <c r="P367" s="123"/>
      <c r="Q367" s="123"/>
      <c r="R367" s="123"/>
      <c r="S367" s="123"/>
      <c r="T367" s="123"/>
      <c r="U367" s="123"/>
      <c r="V367" s="123"/>
      <c r="W367" s="123"/>
      <c r="X367" s="123"/>
      <c r="Y367" s="123"/>
      <c r="Z367" s="123"/>
      <c r="AA367" s="123"/>
    </row>
    <row r="368" spans="1:27" ht="27.6">
      <c r="A368" s="119">
        <v>365</v>
      </c>
      <c r="B368" s="119" t="s">
        <v>884</v>
      </c>
      <c r="C368" s="119"/>
      <c r="D368" s="119" t="s">
        <v>15940</v>
      </c>
      <c r="E368" s="119" t="s">
        <v>15941</v>
      </c>
      <c r="F368" s="133" t="s">
        <v>16383</v>
      </c>
      <c r="G368" s="119"/>
      <c r="H368" s="119"/>
      <c r="I368" s="123"/>
      <c r="J368" s="123"/>
      <c r="K368" s="123"/>
      <c r="L368" s="123"/>
      <c r="M368" s="123"/>
      <c r="N368" s="123"/>
      <c r="O368" s="123"/>
      <c r="P368" s="123"/>
      <c r="Q368" s="123"/>
      <c r="R368" s="123"/>
      <c r="S368" s="123"/>
      <c r="T368" s="123"/>
      <c r="U368" s="123"/>
      <c r="V368" s="123"/>
      <c r="W368" s="123"/>
      <c r="X368" s="123"/>
      <c r="Y368" s="123"/>
      <c r="Z368" s="123"/>
      <c r="AA368" s="123"/>
    </row>
    <row r="369" spans="1:27">
      <c r="A369" s="119">
        <v>366</v>
      </c>
      <c r="B369" s="119" t="s">
        <v>884</v>
      </c>
      <c r="C369" s="119"/>
      <c r="D369" s="119" t="s">
        <v>1477</v>
      </c>
      <c r="E369" s="119" t="s">
        <v>1478</v>
      </c>
      <c r="F369" s="133" t="s">
        <v>16384</v>
      </c>
      <c r="G369" s="119"/>
      <c r="H369" s="119"/>
      <c r="I369" s="123"/>
      <c r="J369" s="123"/>
      <c r="K369" s="123"/>
      <c r="L369" s="123"/>
      <c r="M369" s="123"/>
      <c r="N369" s="123"/>
      <c r="O369" s="123"/>
      <c r="P369" s="123"/>
      <c r="Q369" s="123"/>
      <c r="R369" s="123"/>
      <c r="S369" s="123"/>
      <c r="T369" s="123"/>
      <c r="U369" s="123"/>
      <c r="V369" s="123"/>
      <c r="W369" s="123"/>
      <c r="X369" s="123"/>
      <c r="Y369" s="123"/>
      <c r="Z369" s="123"/>
      <c r="AA369" s="123"/>
    </row>
    <row r="370" spans="1:27" ht="27.6">
      <c r="A370" s="119">
        <v>367</v>
      </c>
      <c r="B370" s="119" t="s">
        <v>884</v>
      </c>
      <c r="C370" s="119"/>
      <c r="D370" s="119" t="s">
        <v>15942</v>
      </c>
      <c r="E370" s="119" t="s">
        <v>15943</v>
      </c>
      <c r="F370" s="133" t="s">
        <v>16385</v>
      </c>
      <c r="G370" s="119"/>
      <c r="H370" s="119"/>
      <c r="I370" s="123"/>
      <c r="J370" s="123"/>
      <c r="K370" s="123"/>
      <c r="L370" s="123"/>
      <c r="M370" s="123"/>
      <c r="N370" s="123"/>
      <c r="O370" s="123"/>
      <c r="P370" s="123"/>
      <c r="Q370" s="123"/>
      <c r="R370" s="123"/>
      <c r="S370" s="123"/>
      <c r="T370" s="123"/>
      <c r="U370" s="123"/>
      <c r="V370" s="123"/>
      <c r="W370" s="123"/>
      <c r="X370" s="123"/>
      <c r="Y370" s="123"/>
      <c r="Z370" s="123"/>
      <c r="AA370" s="123"/>
    </row>
    <row r="371" spans="1:27">
      <c r="A371" s="119">
        <v>368</v>
      </c>
      <c r="B371" s="119" t="s">
        <v>884</v>
      </c>
      <c r="C371" s="119"/>
      <c r="D371" s="119" t="s">
        <v>1479</v>
      </c>
      <c r="E371" s="119" t="s">
        <v>1480</v>
      </c>
      <c r="F371" s="133" t="s">
        <v>16386</v>
      </c>
      <c r="G371" s="119"/>
      <c r="H371" s="119"/>
      <c r="I371" s="123"/>
      <c r="J371" s="123"/>
      <c r="K371" s="123"/>
      <c r="L371" s="123"/>
      <c r="M371" s="123"/>
      <c r="N371" s="123"/>
      <c r="O371" s="123"/>
      <c r="P371" s="123"/>
      <c r="Q371" s="123"/>
      <c r="R371" s="123"/>
      <c r="S371" s="123"/>
      <c r="T371" s="123"/>
      <c r="U371" s="123"/>
      <c r="V371" s="123"/>
      <c r="W371" s="123"/>
      <c r="X371" s="123"/>
      <c r="Y371" s="123"/>
      <c r="Z371" s="123"/>
      <c r="AA371" s="123"/>
    </row>
    <row r="372" spans="1:27" ht="27.6">
      <c r="A372" s="119">
        <v>369</v>
      </c>
      <c r="B372" s="119" t="s">
        <v>884</v>
      </c>
      <c r="C372" s="119"/>
      <c r="D372" s="119" t="s">
        <v>15944</v>
      </c>
      <c r="E372" s="119" t="s">
        <v>15945</v>
      </c>
      <c r="F372" s="133" t="s">
        <v>16387</v>
      </c>
      <c r="G372" s="119"/>
      <c r="H372" s="119"/>
      <c r="I372" s="123"/>
      <c r="J372" s="123"/>
      <c r="K372" s="123"/>
      <c r="L372" s="123"/>
      <c r="M372" s="123"/>
      <c r="N372" s="123"/>
      <c r="O372" s="123"/>
      <c r="P372" s="123"/>
      <c r="Q372" s="123"/>
      <c r="R372" s="123"/>
      <c r="S372" s="123"/>
      <c r="T372" s="123"/>
      <c r="U372" s="123"/>
      <c r="V372" s="123"/>
      <c r="W372" s="123"/>
      <c r="X372" s="123"/>
      <c r="Y372" s="123"/>
      <c r="Z372" s="123"/>
      <c r="AA372" s="123"/>
    </row>
    <row r="373" spans="1:27">
      <c r="A373" s="119">
        <v>370</v>
      </c>
      <c r="B373" s="119" t="s">
        <v>884</v>
      </c>
      <c r="C373" s="119"/>
      <c r="D373" s="119" t="s">
        <v>1481</v>
      </c>
      <c r="E373" s="119" t="s">
        <v>1482</v>
      </c>
      <c r="F373" s="133" t="s">
        <v>1482</v>
      </c>
      <c r="G373" s="119"/>
      <c r="H373" s="119"/>
      <c r="I373" s="123"/>
      <c r="J373" s="123"/>
      <c r="K373" s="123"/>
      <c r="L373" s="123"/>
      <c r="M373" s="123"/>
      <c r="N373" s="123"/>
      <c r="O373" s="123"/>
      <c r="P373" s="123"/>
      <c r="Q373" s="123"/>
      <c r="R373" s="123"/>
      <c r="S373" s="123"/>
      <c r="T373" s="123"/>
      <c r="U373" s="123"/>
      <c r="V373" s="123"/>
      <c r="W373" s="123"/>
      <c r="X373" s="123"/>
      <c r="Y373" s="123"/>
      <c r="Z373" s="123"/>
      <c r="AA373" s="123"/>
    </row>
    <row r="374" spans="1:27" ht="55.2">
      <c r="A374" s="119">
        <v>371</v>
      </c>
      <c r="B374" s="119" t="s">
        <v>884</v>
      </c>
      <c r="C374" s="119"/>
      <c r="D374" s="119" t="s">
        <v>1483</v>
      </c>
      <c r="E374" s="119" t="s">
        <v>1484</v>
      </c>
      <c r="F374" s="133" t="s">
        <v>16388</v>
      </c>
      <c r="G374" s="119"/>
      <c r="H374" s="119"/>
      <c r="I374" s="123"/>
      <c r="J374" s="123"/>
      <c r="K374" s="123"/>
      <c r="L374" s="123"/>
      <c r="M374" s="123"/>
      <c r="N374" s="123"/>
      <c r="O374" s="123"/>
      <c r="P374" s="123"/>
      <c r="Q374" s="123"/>
      <c r="R374" s="123"/>
      <c r="S374" s="123"/>
      <c r="T374" s="123"/>
      <c r="U374" s="123"/>
      <c r="V374" s="123"/>
      <c r="W374" s="123"/>
      <c r="X374" s="123"/>
      <c r="Y374" s="123"/>
      <c r="Z374" s="123"/>
      <c r="AA374" s="123"/>
    </row>
    <row r="375" spans="1:27" ht="55.2">
      <c r="A375" s="119">
        <v>372</v>
      </c>
      <c r="B375" s="119" t="s">
        <v>884</v>
      </c>
      <c r="C375" s="119"/>
      <c r="D375" s="119" t="s">
        <v>1485</v>
      </c>
      <c r="E375" s="119" t="s">
        <v>1486</v>
      </c>
      <c r="F375" s="133" t="s">
        <v>16389</v>
      </c>
      <c r="G375" s="119"/>
      <c r="H375" s="119"/>
      <c r="I375" s="123"/>
      <c r="J375" s="123"/>
      <c r="K375" s="123"/>
      <c r="L375" s="123"/>
      <c r="M375" s="123"/>
      <c r="N375" s="123"/>
      <c r="O375" s="123"/>
      <c r="P375" s="123"/>
      <c r="Q375" s="123"/>
      <c r="R375" s="123"/>
      <c r="S375" s="123"/>
      <c r="T375" s="123"/>
      <c r="U375" s="123"/>
      <c r="V375" s="123"/>
      <c r="W375" s="123"/>
      <c r="X375" s="123"/>
      <c r="Y375" s="123"/>
      <c r="Z375" s="123"/>
      <c r="AA375" s="123"/>
    </row>
    <row r="376" spans="1:27">
      <c r="A376" s="119">
        <v>373</v>
      </c>
      <c r="B376" s="119" t="s">
        <v>884</v>
      </c>
      <c r="C376" s="119"/>
      <c r="D376" s="119" t="s">
        <v>1487</v>
      </c>
      <c r="E376" s="119" t="s">
        <v>1488</v>
      </c>
      <c r="F376" s="133" t="s">
        <v>16390</v>
      </c>
      <c r="G376" s="119"/>
      <c r="H376" s="119"/>
      <c r="I376" s="123"/>
      <c r="J376" s="123"/>
      <c r="K376" s="123"/>
      <c r="L376" s="123"/>
      <c r="M376" s="123"/>
      <c r="N376" s="123"/>
      <c r="O376" s="123"/>
      <c r="P376" s="123"/>
      <c r="Q376" s="123"/>
      <c r="R376" s="123"/>
      <c r="S376" s="123"/>
      <c r="T376" s="123"/>
      <c r="U376" s="123"/>
      <c r="V376" s="123"/>
      <c r="W376" s="123"/>
      <c r="X376" s="123"/>
      <c r="Y376" s="123"/>
      <c r="Z376" s="123"/>
      <c r="AA376" s="123"/>
    </row>
    <row r="377" spans="1:27" ht="55.2">
      <c r="A377" s="119">
        <v>374</v>
      </c>
      <c r="B377" s="119" t="s">
        <v>884</v>
      </c>
      <c r="C377" s="119"/>
      <c r="D377" s="119" t="s">
        <v>1490</v>
      </c>
      <c r="E377" s="119" t="s">
        <v>1491</v>
      </c>
      <c r="F377" s="133" t="s">
        <v>16391</v>
      </c>
      <c r="G377" s="119"/>
      <c r="H377" s="119"/>
      <c r="I377" s="123"/>
      <c r="J377" s="123"/>
      <c r="K377" s="123"/>
      <c r="L377" s="123"/>
      <c r="M377" s="123"/>
      <c r="N377" s="123"/>
      <c r="O377" s="123"/>
      <c r="P377" s="123"/>
      <c r="Q377" s="123"/>
      <c r="R377" s="123"/>
      <c r="S377" s="123"/>
      <c r="T377" s="123"/>
      <c r="U377" s="123"/>
      <c r="V377" s="123"/>
      <c r="W377" s="123"/>
      <c r="X377" s="123"/>
      <c r="Y377" s="123"/>
      <c r="Z377" s="123"/>
      <c r="AA377" s="123"/>
    </row>
    <row r="378" spans="1:27">
      <c r="A378" s="119">
        <v>375</v>
      </c>
      <c r="B378" s="119" t="s">
        <v>884</v>
      </c>
      <c r="C378" s="119"/>
      <c r="D378" s="119" t="s">
        <v>997</v>
      </c>
      <c r="E378" s="119" t="s">
        <v>998</v>
      </c>
      <c r="F378" s="133" t="s">
        <v>11941</v>
      </c>
      <c r="G378" s="119"/>
      <c r="H378" s="119"/>
      <c r="I378" s="123"/>
      <c r="J378" s="123"/>
      <c r="K378" s="123"/>
      <c r="L378" s="123"/>
      <c r="M378" s="123"/>
      <c r="N378" s="123"/>
      <c r="O378" s="123"/>
      <c r="P378" s="123"/>
      <c r="Q378" s="123"/>
      <c r="R378" s="123"/>
      <c r="S378" s="123"/>
      <c r="T378" s="123"/>
      <c r="U378" s="123"/>
      <c r="V378" s="123"/>
      <c r="W378" s="123"/>
      <c r="X378" s="123"/>
      <c r="Y378" s="123"/>
      <c r="Z378" s="123"/>
      <c r="AA378" s="123"/>
    </row>
    <row r="379" spans="1:27" ht="27.6">
      <c r="A379" s="119">
        <v>376</v>
      </c>
      <c r="B379" s="119" t="s">
        <v>884</v>
      </c>
      <c r="C379" s="119"/>
      <c r="D379" s="119" t="s">
        <v>1492</v>
      </c>
      <c r="E379" s="119" t="s">
        <v>1493</v>
      </c>
      <c r="F379" s="133" t="s">
        <v>16392</v>
      </c>
      <c r="G379" s="119"/>
      <c r="H379" s="119"/>
      <c r="I379" s="123"/>
      <c r="J379" s="123"/>
      <c r="K379" s="123"/>
      <c r="L379" s="123"/>
      <c r="M379" s="123"/>
      <c r="N379" s="123"/>
      <c r="O379" s="123"/>
      <c r="P379" s="123"/>
      <c r="Q379" s="123"/>
      <c r="R379" s="123"/>
      <c r="S379" s="123"/>
      <c r="T379" s="123"/>
      <c r="U379" s="123"/>
      <c r="V379" s="123"/>
      <c r="W379" s="123"/>
      <c r="X379" s="123"/>
      <c r="Y379" s="123"/>
      <c r="Z379" s="123"/>
      <c r="AA379" s="123"/>
    </row>
    <row r="380" spans="1:27">
      <c r="A380" s="119">
        <v>377</v>
      </c>
      <c r="B380" s="119" t="s">
        <v>884</v>
      </c>
      <c r="C380" s="140">
        <f>C381</f>
        <v>23</v>
      </c>
      <c r="D380" s="140" t="str">
        <f>目次!D10</f>
        <v>1.建築図の見方</v>
      </c>
      <c r="E380" s="140" t="str">
        <f>目次!E10</f>
        <v>1. Method of understanding architectural drawing</v>
      </c>
      <c r="F380" s="140" t="str">
        <f>目次!F10</f>
        <v>1. Cách đọc bản vẽ kiến trúc</v>
      </c>
      <c r="G380" s="119"/>
      <c r="H380" s="119"/>
      <c r="I380" s="123"/>
      <c r="J380" s="123"/>
      <c r="K380" s="123"/>
      <c r="L380" s="123"/>
      <c r="M380" s="123"/>
      <c r="N380" s="123"/>
      <c r="O380" s="123"/>
      <c r="P380" s="123"/>
      <c r="Q380" s="123"/>
      <c r="R380" s="123"/>
      <c r="S380" s="123"/>
      <c r="T380" s="123"/>
      <c r="U380" s="123"/>
      <c r="V380" s="123"/>
      <c r="W380" s="123"/>
      <c r="X380" s="123"/>
      <c r="Y380" s="123"/>
      <c r="Z380" s="123"/>
      <c r="AA380" s="123"/>
    </row>
    <row r="381" spans="1:27" ht="27.6">
      <c r="A381" s="119">
        <v>378</v>
      </c>
      <c r="B381" s="119" t="s">
        <v>884</v>
      </c>
      <c r="C381" s="140">
        <f>目次!C19</f>
        <v>23</v>
      </c>
      <c r="D381" s="140" t="str">
        <f>目次!D19</f>
        <v>1-9.特殊な建築用語(免震構造)</v>
      </c>
      <c r="E381" s="140" t="str">
        <f>目次!E19</f>
        <v>1-9. Special terminology of construction (earthquake isolated structure)</v>
      </c>
      <c r="F381" s="140" t="str">
        <f>目次!F19</f>
        <v xml:space="preserve">1-9.Thuật ngữ đặc biệt về kiến trúc (kết cấu móng chống rung) </v>
      </c>
      <c r="G381" s="119"/>
      <c r="H381" s="119"/>
      <c r="I381" s="123"/>
      <c r="J381" s="123"/>
      <c r="K381" s="123"/>
      <c r="L381" s="123"/>
      <c r="M381" s="123"/>
      <c r="N381" s="123"/>
      <c r="O381" s="123"/>
      <c r="P381" s="123"/>
      <c r="Q381" s="123"/>
      <c r="R381" s="123"/>
      <c r="S381" s="123"/>
      <c r="T381" s="123"/>
      <c r="U381" s="123"/>
      <c r="V381" s="123"/>
      <c r="W381" s="123"/>
      <c r="X381" s="123"/>
      <c r="Y381" s="123"/>
      <c r="Z381" s="123"/>
      <c r="AA381" s="123"/>
    </row>
    <row r="382" spans="1:27">
      <c r="A382" s="119">
        <v>379</v>
      </c>
      <c r="B382" s="119" t="s">
        <v>884</v>
      </c>
      <c r="C382" s="119"/>
      <c r="D382" s="119" t="s">
        <v>1494</v>
      </c>
      <c r="E382" s="119" t="s">
        <v>1495</v>
      </c>
      <c r="F382" s="133" t="s">
        <v>16393</v>
      </c>
      <c r="G382" s="119"/>
      <c r="H382" s="119"/>
      <c r="I382" s="123"/>
      <c r="J382" s="123"/>
      <c r="K382" s="123"/>
      <c r="L382" s="123"/>
      <c r="M382" s="123"/>
      <c r="N382" s="123"/>
      <c r="O382" s="123"/>
      <c r="P382" s="123"/>
      <c r="Q382" s="123"/>
      <c r="R382" s="123"/>
      <c r="S382" s="123"/>
      <c r="T382" s="123"/>
      <c r="U382" s="123"/>
      <c r="V382" s="123"/>
      <c r="W382" s="123"/>
      <c r="X382" s="123"/>
      <c r="Y382" s="123"/>
      <c r="Z382" s="123"/>
      <c r="AA382" s="123"/>
    </row>
    <row r="383" spans="1:27">
      <c r="A383" s="119">
        <v>380</v>
      </c>
      <c r="B383" s="119" t="s">
        <v>884</v>
      </c>
      <c r="C383" s="119"/>
      <c r="D383" s="119" t="s">
        <v>15946</v>
      </c>
      <c r="E383" s="119" t="s">
        <v>15947</v>
      </c>
      <c r="F383" s="133" t="s">
        <v>16394</v>
      </c>
      <c r="G383" s="119"/>
      <c r="H383" s="119"/>
      <c r="I383" s="123"/>
      <c r="J383" s="123"/>
      <c r="K383" s="123"/>
      <c r="L383" s="123"/>
      <c r="M383" s="123"/>
      <c r="N383" s="123"/>
      <c r="O383" s="123"/>
      <c r="P383" s="123"/>
      <c r="Q383" s="123"/>
      <c r="R383" s="123"/>
      <c r="S383" s="123"/>
      <c r="T383" s="123"/>
      <c r="U383" s="123"/>
      <c r="V383" s="123"/>
      <c r="W383" s="123"/>
      <c r="X383" s="123"/>
      <c r="Y383" s="123"/>
      <c r="Z383" s="123"/>
      <c r="AA383" s="123"/>
    </row>
    <row r="384" spans="1:27" ht="27.6">
      <c r="A384" s="119">
        <v>381</v>
      </c>
      <c r="B384" s="119" t="s">
        <v>884</v>
      </c>
      <c r="C384" s="119"/>
      <c r="D384" s="119" t="str">
        <f t="shared" ref="D384:E384" si="34">D$188</f>
        <v>ほとんどの建築物 (耐震構造)は、地面の上に建物が建っています。</v>
      </c>
      <c r="E384" s="119" t="str">
        <f t="shared" si="34"/>
        <v>Most buildings, which have the earthquake resistance structure, stand on the ground.</v>
      </c>
      <c r="F384" s="169" t="s">
        <v>16395</v>
      </c>
      <c r="G384" s="119"/>
      <c r="H384" s="119"/>
      <c r="I384" s="123"/>
      <c r="J384" s="123"/>
      <c r="K384" s="123"/>
      <c r="L384" s="123"/>
      <c r="M384" s="123"/>
      <c r="N384" s="123"/>
      <c r="O384" s="123"/>
      <c r="P384" s="123"/>
      <c r="Q384" s="123"/>
      <c r="R384" s="123"/>
      <c r="S384" s="123"/>
      <c r="T384" s="123"/>
      <c r="U384" s="123"/>
      <c r="V384" s="123"/>
      <c r="W384" s="123"/>
      <c r="X384" s="123"/>
      <c r="Y384" s="123"/>
      <c r="Z384" s="123"/>
      <c r="AA384" s="123"/>
    </row>
    <row r="385" spans="1:27" ht="41.4">
      <c r="A385" s="119">
        <v>382</v>
      </c>
      <c r="B385" s="119" t="s">
        <v>884</v>
      </c>
      <c r="C385" s="119"/>
      <c r="D385" s="119" t="s">
        <v>1496</v>
      </c>
      <c r="E385" s="119" t="s">
        <v>1497</v>
      </c>
      <c r="F385" s="133" t="s">
        <v>16396</v>
      </c>
      <c r="G385" s="119"/>
      <c r="H385" s="119"/>
      <c r="I385" s="123"/>
      <c r="J385" s="123"/>
      <c r="K385" s="123"/>
      <c r="L385" s="123"/>
      <c r="M385" s="123"/>
      <c r="N385" s="123"/>
      <c r="O385" s="123"/>
      <c r="P385" s="123"/>
      <c r="Q385" s="123"/>
      <c r="R385" s="123"/>
      <c r="S385" s="123"/>
      <c r="T385" s="123"/>
      <c r="U385" s="123"/>
      <c r="V385" s="123"/>
      <c r="W385" s="123"/>
      <c r="X385" s="123"/>
      <c r="Y385" s="123"/>
      <c r="Z385" s="123"/>
      <c r="AA385" s="123"/>
    </row>
    <row r="386" spans="1:27" ht="41.4">
      <c r="A386" s="119">
        <v>383</v>
      </c>
      <c r="B386" s="119" t="s">
        <v>884</v>
      </c>
      <c r="C386" s="119"/>
      <c r="D386" s="119" t="s">
        <v>1498</v>
      </c>
      <c r="E386" s="119" t="s">
        <v>1499</v>
      </c>
      <c r="F386" s="133" t="s">
        <v>16397</v>
      </c>
      <c r="G386" s="119"/>
      <c r="H386" s="119"/>
      <c r="I386" s="123"/>
      <c r="J386" s="123"/>
      <c r="K386" s="123"/>
      <c r="L386" s="123"/>
      <c r="M386" s="123"/>
      <c r="N386" s="123"/>
      <c r="O386" s="123"/>
      <c r="P386" s="123"/>
      <c r="Q386" s="123"/>
      <c r="R386" s="123"/>
      <c r="S386" s="123"/>
      <c r="T386" s="123"/>
      <c r="U386" s="123"/>
      <c r="V386" s="123"/>
      <c r="W386" s="123"/>
      <c r="X386" s="123"/>
      <c r="Y386" s="123"/>
      <c r="Z386" s="123"/>
      <c r="AA386" s="123"/>
    </row>
    <row r="387" spans="1:27" ht="41.4">
      <c r="A387" s="119">
        <v>384</v>
      </c>
      <c r="B387" s="119" t="s">
        <v>884</v>
      </c>
      <c r="C387" s="119"/>
      <c r="D387" s="119" t="s">
        <v>1500</v>
      </c>
      <c r="E387" s="119" t="s">
        <v>1501</v>
      </c>
      <c r="F387" s="133" t="s">
        <v>16398</v>
      </c>
      <c r="G387" s="119"/>
      <c r="H387" s="119"/>
      <c r="I387" s="123"/>
      <c r="J387" s="123"/>
      <c r="K387" s="123"/>
      <c r="L387" s="123"/>
      <c r="M387" s="123"/>
      <c r="N387" s="123"/>
      <c r="O387" s="123"/>
      <c r="P387" s="123"/>
      <c r="Q387" s="123"/>
      <c r="R387" s="123"/>
      <c r="S387" s="123"/>
      <c r="T387" s="123"/>
      <c r="U387" s="123"/>
      <c r="V387" s="123"/>
      <c r="W387" s="123"/>
      <c r="X387" s="123"/>
      <c r="Y387" s="123"/>
      <c r="Z387" s="123"/>
      <c r="AA387" s="123"/>
    </row>
    <row r="388" spans="1:27" ht="41.4">
      <c r="A388" s="119">
        <v>385</v>
      </c>
      <c r="B388" s="119" t="s">
        <v>884</v>
      </c>
      <c r="C388" s="119"/>
      <c r="D388" s="119" t="s">
        <v>1502</v>
      </c>
      <c r="E388" s="119" t="s">
        <v>1503</v>
      </c>
      <c r="F388" s="133" t="s">
        <v>16399</v>
      </c>
      <c r="G388" s="119"/>
      <c r="H388" s="119"/>
      <c r="I388" s="123"/>
      <c r="J388" s="123"/>
      <c r="K388" s="123"/>
      <c r="L388" s="123"/>
      <c r="M388" s="123"/>
      <c r="N388" s="123"/>
      <c r="O388" s="123"/>
      <c r="P388" s="123"/>
      <c r="Q388" s="123"/>
      <c r="R388" s="123"/>
      <c r="S388" s="123"/>
      <c r="T388" s="123"/>
      <c r="U388" s="123"/>
      <c r="V388" s="123"/>
      <c r="W388" s="123"/>
      <c r="X388" s="123"/>
      <c r="Y388" s="123"/>
      <c r="Z388" s="123"/>
      <c r="AA388" s="123"/>
    </row>
    <row r="389" spans="1:27">
      <c r="A389" s="119">
        <v>386</v>
      </c>
      <c r="B389" s="119" t="s">
        <v>884</v>
      </c>
      <c r="C389" s="119"/>
      <c r="D389" s="119" t="s">
        <v>1504</v>
      </c>
      <c r="E389" s="119" t="s">
        <v>1505</v>
      </c>
      <c r="F389" s="133" t="s">
        <v>16400</v>
      </c>
      <c r="G389" s="119"/>
      <c r="H389" s="119"/>
      <c r="I389" s="123"/>
      <c r="J389" s="123"/>
      <c r="K389" s="123"/>
      <c r="L389" s="123"/>
      <c r="M389" s="123"/>
      <c r="N389" s="123"/>
      <c r="O389" s="123"/>
      <c r="P389" s="123"/>
      <c r="Q389" s="123"/>
      <c r="R389" s="123"/>
      <c r="S389" s="123"/>
      <c r="T389" s="123"/>
      <c r="U389" s="123"/>
      <c r="V389" s="123"/>
      <c r="W389" s="123"/>
      <c r="X389" s="123"/>
      <c r="Y389" s="123"/>
      <c r="Z389" s="123"/>
      <c r="AA389" s="123"/>
    </row>
    <row r="390" spans="1:27">
      <c r="A390" s="119">
        <v>387</v>
      </c>
      <c r="B390" s="119" t="s">
        <v>884</v>
      </c>
      <c r="C390" s="119"/>
      <c r="D390" s="119" t="s">
        <v>1506</v>
      </c>
      <c r="E390" s="119" t="s">
        <v>1507</v>
      </c>
      <c r="F390" s="133" t="s">
        <v>16401</v>
      </c>
      <c r="G390" s="119"/>
      <c r="H390" s="119"/>
      <c r="I390" s="123"/>
      <c r="J390" s="123"/>
      <c r="K390" s="123"/>
      <c r="L390" s="123"/>
      <c r="M390" s="123"/>
      <c r="N390" s="123"/>
      <c r="O390" s="123"/>
      <c r="P390" s="123"/>
      <c r="Q390" s="123"/>
      <c r="R390" s="123"/>
      <c r="S390" s="123"/>
      <c r="T390" s="123"/>
      <c r="U390" s="123"/>
      <c r="V390" s="123"/>
      <c r="W390" s="123"/>
      <c r="X390" s="123"/>
      <c r="Y390" s="123"/>
      <c r="Z390" s="123"/>
      <c r="AA390" s="123"/>
    </row>
    <row r="391" spans="1:27">
      <c r="A391" s="119">
        <v>388</v>
      </c>
      <c r="B391" s="119" t="s">
        <v>884</v>
      </c>
      <c r="C391" s="119"/>
      <c r="D391" s="119" t="s">
        <v>1508</v>
      </c>
      <c r="E391" s="119" t="s">
        <v>1509</v>
      </c>
      <c r="F391" s="133" t="s">
        <v>16402</v>
      </c>
      <c r="G391" s="119"/>
      <c r="H391" s="119"/>
      <c r="I391" s="123"/>
      <c r="J391" s="123"/>
      <c r="K391" s="123"/>
      <c r="L391" s="123"/>
      <c r="M391" s="123"/>
      <c r="N391" s="123"/>
      <c r="O391" s="123"/>
      <c r="P391" s="123"/>
      <c r="Q391" s="123"/>
      <c r="R391" s="123"/>
      <c r="S391" s="123"/>
      <c r="T391" s="123"/>
      <c r="U391" s="123"/>
      <c r="V391" s="123"/>
      <c r="W391" s="123"/>
      <c r="X391" s="123"/>
      <c r="Y391" s="123"/>
      <c r="Z391" s="123"/>
      <c r="AA391" s="123"/>
    </row>
    <row r="392" spans="1:27" ht="69">
      <c r="A392" s="119">
        <v>389</v>
      </c>
      <c r="B392" s="119" t="s">
        <v>884</v>
      </c>
      <c r="C392" s="119"/>
      <c r="D392" s="120" t="s">
        <v>15948</v>
      </c>
      <c r="E392" s="119" t="s">
        <v>1510</v>
      </c>
      <c r="F392" s="133" t="s">
        <v>16403</v>
      </c>
      <c r="G392" s="119" t="s">
        <v>15771</v>
      </c>
      <c r="H392" s="119" t="s">
        <v>1511</v>
      </c>
      <c r="I392" s="123"/>
      <c r="J392" s="123"/>
      <c r="K392" s="123"/>
      <c r="L392" s="123"/>
      <c r="M392" s="123"/>
      <c r="N392" s="123"/>
      <c r="O392" s="123"/>
      <c r="P392" s="123"/>
      <c r="Q392" s="123"/>
      <c r="R392" s="123"/>
      <c r="S392" s="123"/>
      <c r="T392" s="123"/>
      <c r="U392" s="123"/>
      <c r="V392" s="123"/>
      <c r="W392" s="123"/>
      <c r="X392" s="123"/>
      <c r="Y392" s="123"/>
      <c r="Z392" s="123"/>
      <c r="AA392" s="123"/>
    </row>
    <row r="393" spans="1:27" ht="55.2">
      <c r="A393" s="119">
        <v>390</v>
      </c>
      <c r="B393" s="119" t="s">
        <v>884</v>
      </c>
      <c r="C393" s="119"/>
      <c r="D393" s="119" t="s">
        <v>15949</v>
      </c>
      <c r="E393" s="119" t="s">
        <v>1512</v>
      </c>
      <c r="F393" s="133" t="s">
        <v>16404</v>
      </c>
      <c r="G393" s="119"/>
      <c r="H393" s="119"/>
      <c r="I393" s="123"/>
      <c r="J393" s="123"/>
      <c r="K393" s="123"/>
      <c r="L393" s="123"/>
      <c r="M393" s="123"/>
      <c r="N393" s="123"/>
      <c r="O393" s="123"/>
      <c r="P393" s="123"/>
      <c r="Q393" s="123"/>
      <c r="R393" s="123"/>
      <c r="S393" s="123"/>
      <c r="T393" s="123"/>
      <c r="U393" s="123"/>
      <c r="V393" s="123"/>
      <c r="W393" s="123"/>
      <c r="X393" s="123"/>
      <c r="Y393" s="123"/>
      <c r="Z393" s="123"/>
      <c r="AA393" s="123"/>
    </row>
    <row r="394" spans="1:27" ht="41.4">
      <c r="A394" s="119">
        <v>391</v>
      </c>
      <c r="B394" s="119" t="s">
        <v>884</v>
      </c>
      <c r="C394" s="119"/>
      <c r="D394" s="120" t="s">
        <v>1513</v>
      </c>
      <c r="E394" s="121" t="s">
        <v>1514</v>
      </c>
      <c r="F394" s="135" t="s">
        <v>16405</v>
      </c>
      <c r="G394" s="119" t="s">
        <v>15772</v>
      </c>
      <c r="H394" s="119" t="s">
        <v>1515</v>
      </c>
      <c r="I394" s="123"/>
      <c r="J394" s="123"/>
      <c r="K394" s="123"/>
      <c r="L394" s="123"/>
      <c r="M394" s="123"/>
      <c r="N394" s="123"/>
      <c r="O394" s="123"/>
      <c r="P394" s="123"/>
      <c r="Q394" s="123"/>
      <c r="R394" s="123"/>
      <c r="S394" s="123"/>
      <c r="T394" s="123"/>
      <c r="U394" s="123"/>
      <c r="V394" s="123"/>
      <c r="W394" s="123"/>
      <c r="X394" s="123"/>
      <c r="Y394" s="123"/>
      <c r="Z394" s="123"/>
      <c r="AA394" s="123"/>
    </row>
    <row r="395" spans="1:27">
      <c r="A395" s="119">
        <v>392</v>
      </c>
      <c r="B395" s="119" t="s">
        <v>884</v>
      </c>
      <c r="C395" s="119"/>
      <c r="D395" s="119" t="s">
        <v>1516</v>
      </c>
      <c r="E395" s="119" t="s">
        <v>1517</v>
      </c>
      <c r="F395" s="133" t="s">
        <v>16406</v>
      </c>
      <c r="G395" s="119"/>
      <c r="H395" s="119"/>
      <c r="I395" s="123"/>
      <c r="J395" s="123"/>
      <c r="K395" s="123"/>
      <c r="L395" s="123"/>
      <c r="M395" s="123"/>
      <c r="N395" s="123"/>
      <c r="O395" s="123"/>
      <c r="P395" s="123"/>
      <c r="Q395" s="123"/>
      <c r="R395" s="123"/>
      <c r="S395" s="123"/>
      <c r="T395" s="123"/>
      <c r="U395" s="123"/>
      <c r="V395" s="123"/>
      <c r="W395" s="123"/>
      <c r="X395" s="123"/>
      <c r="Y395" s="123"/>
      <c r="Z395" s="123"/>
      <c r="AA395" s="123"/>
    </row>
    <row r="396" spans="1:27">
      <c r="A396" s="119">
        <v>393</v>
      </c>
      <c r="B396" s="119" t="s">
        <v>884</v>
      </c>
      <c r="C396" s="119"/>
      <c r="D396" s="119" t="s">
        <v>1518</v>
      </c>
      <c r="E396" s="119" t="s">
        <v>1519</v>
      </c>
      <c r="F396" s="133" t="s">
        <v>16407</v>
      </c>
      <c r="G396" s="119"/>
      <c r="H396" s="119"/>
      <c r="I396" s="123"/>
      <c r="J396" s="123"/>
      <c r="K396" s="123"/>
      <c r="L396" s="123"/>
      <c r="M396" s="123"/>
      <c r="N396" s="123"/>
      <c r="O396" s="123"/>
      <c r="P396" s="123"/>
      <c r="Q396" s="123"/>
      <c r="R396" s="123"/>
      <c r="S396" s="123"/>
      <c r="T396" s="123"/>
      <c r="U396" s="123"/>
      <c r="V396" s="123"/>
      <c r="W396" s="123"/>
      <c r="X396" s="123"/>
      <c r="Y396" s="123"/>
      <c r="Z396" s="123"/>
      <c r="AA396" s="123"/>
    </row>
    <row r="397" spans="1:27" ht="41.4">
      <c r="A397" s="119">
        <v>394</v>
      </c>
      <c r="B397" s="119" t="s">
        <v>884</v>
      </c>
      <c r="C397" s="119"/>
      <c r="D397" s="120" t="s">
        <v>1520</v>
      </c>
      <c r="E397" s="121" t="s">
        <v>1521</v>
      </c>
      <c r="F397" s="135" t="s">
        <v>16408</v>
      </c>
      <c r="G397" s="119"/>
      <c r="H397" s="119"/>
      <c r="I397" s="123"/>
      <c r="J397" s="123"/>
      <c r="K397" s="123"/>
      <c r="L397" s="123"/>
      <c r="M397" s="123"/>
      <c r="N397" s="123"/>
      <c r="O397" s="123"/>
      <c r="P397" s="123"/>
      <c r="Q397" s="123"/>
      <c r="R397" s="123"/>
      <c r="S397" s="123"/>
      <c r="T397" s="123"/>
      <c r="U397" s="123"/>
      <c r="V397" s="123"/>
      <c r="W397" s="123"/>
      <c r="X397" s="123"/>
      <c r="Y397" s="123"/>
      <c r="Z397" s="123"/>
      <c r="AA397" s="123"/>
    </row>
    <row r="398" spans="1:27">
      <c r="A398" s="119"/>
      <c r="B398" s="119"/>
      <c r="C398" s="119"/>
      <c r="D398" s="119"/>
      <c r="E398" s="119"/>
      <c r="F398" s="119"/>
      <c r="G398" s="119"/>
      <c r="H398" s="119"/>
      <c r="I398" s="123"/>
      <c r="J398" s="123"/>
      <c r="K398" s="123"/>
      <c r="L398" s="123"/>
      <c r="M398" s="123"/>
      <c r="N398" s="123"/>
      <c r="O398" s="123"/>
      <c r="P398" s="123"/>
      <c r="Q398" s="123"/>
      <c r="R398" s="123"/>
      <c r="S398" s="123"/>
      <c r="T398" s="123"/>
      <c r="U398" s="123"/>
      <c r="V398" s="123"/>
      <c r="W398" s="123"/>
      <c r="X398" s="123"/>
      <c r="Y398" s="123"/>
      <c r="Z398" s="123"/>
      <c r="AA398" s="123"/>
    </row>
    <row r="399" spans="1:27">
      <c r="A399" s="123"/>
      <c r="B399" s="123"/>
      <c r="C399" s="123"/>
      <c r="D399" s="123"/>
      <c r="E399" s="123"/>
      <c r="F399" s="123"/>
      <c r="G399" s="123"/>
      <c r="H399" s="123"/>
      <c r="I399" s="123"/>
      <c r="J399" s="123"/>
      <c r="K399" s="123"/>
      <c r="L399" s="123"/>
      <c r="M399" s="123"/>
      <c r="N399" s="123"/>
      <c r="O399" s="123"/>
      <c r="P399" s="123"/>
      <c r="Q399" s="123"/>
      <c r="R399" s="123"/>
      <c r="S399" s="123"/>
      <c r="T399" s="123"/>
      <c r="U399" s="123"/>
      <c r="V399" s="123"/>
      <c r="W399" s="123"/>
      <c r="X399" s="123"/>
      <c r="Y399" s="123"/>
      <c r="Z399" s="123"/>
      <c r="AA399" s="123"/>
    </row>
    <row r="400" spans="1:27">
      <c r="A400" s="123"/>
      <c r="B400" s="123"/>
      <c r="C400" s="123"/>
      <c r="D400" s="123"/>
      <c r="E400" s="123"/>
      <c r="F400" s="123"/>
      <c r="G400" s="123"/>
      <c r="H400" s="123"/>
      <c r="I400" s="123"/>
      <c r="J400" s="123"/>
      <c r="K400" s="123"/>
      <c r="L400" s="123"/>
      <c r="M400" s="123"/>
      <c r="N400" s="123"/>
      <c r="O400" s="123"/>
      <c r="P400" s="123"/>
      <c r="Q400" s="123"/>
      <c r="R400" s="123"/>
      <c r="S400" s="123"/>
      <c r="T400" s="123"/>
      <c r="U400" s="123"/>
      <c r="V400" s="123"/>
      <c r="W400" s="123"/>
      <c r="X400" s="123"/>
      <c r="Y400" s="123"/>
      <c r="Z400" s="123"/>
      <c r="AA400" s="123"/>
    </row>
    <row r="401" spans="1:27">
      <c r="A401" s="123"/>
      <c r="B401" s="123"/>
      <c r="C401" s="123"/>
      <c r="D401" s="123"/>
      <c r="E401" s="123"/>
      <c r="F401" s="123"/>
      <c r="G401" s="123"/>
      <c r="H401" s="123"/>
      <c r="I401" s="123"/>
      <c r="J401" s="123"/>
      <c r="K401" s="123"/>
      <c r="L401" s="123"/>
      <c r="M401" s="123"/>
      <c r="N401" s="123"/>
      <c r="O401" s="123"/>
      <c r="P401" s="123"/>
      <c r="Q401" s="123"/>
      <c r="R401" s="123"/>
      <c r="S401" s="123"/>
      <c r="T401" s="123"/>
      <c r="U401" s="123"/>
      <c r="V401" s="123"/>
      <c r="W401" s="123"/>
      <c r="X401" s="123"/>
      <c r="Y401" s="123"/>
      <c r="Z401" s="123"/>
      <c r="AA401" s="123"/>
    </row>
    <row r="402" spans="1:27">
      <c r="A402" s="123"/>
      <c r="B402" s="123"/>
      <c r="C402" s="123"/>
      <c r="D402" s="123"/>
      <c r="E402" s="123"/>
      <c r="F402" s="123"/>
      <c r="G402" s="123"/>
      <c r="H402" s="123"/>
      <c r="I402" s="123"/>
      <c r="J402" s="123"/>
      <c r="K402" s="123"/>
      <c r="L402" s="123"/>
      <c r="M402" s="123"/>
      <c r="N402" s="123"/>
      <c r="O402" s="123"/>
      <c r="P402" s="123"/>
      <c r="Q402" s="123"/>
      <c r="R402" s="123"/>
      <c r="S402" s="123"/>
      <c r="T402" s="123"/>
      <c r="U402" s="123"/>
      <c r="V402" s="123"/>
      <c r="W402" s="123"/>
      <c r="X402" s="123"/>
      <c r="Y402" s="123"/>
      <c r="Z402" s="123"/>
      <c r="AA402" s="123"/>
    </row>
    <row r="403" spans="1:27">
      <c r="A403" s="123"/>
      <c r="B403" s="123"/>
      <c r="C403" s="123"/>
      <c r="D403" s="123"/>
      <c r="E403" s="123"/>
      <c r="F403" s="123"/>
      <c r="G403" s="123"/>
      <c r="H403" s="123"/>
      <c r="I403" s="123"/>
      <c r="J403" s="123"/>
      <c r="K403" s="123"/>
      <c r="L403" s="123"/>
      <c r="M403" s="123"/>
      <c r="N403" s="123"/>
      <c r="O403" s="123"/>
      <c r="P403" s="123"/>
      <c r="Q403" s="123"/>
      <c r="R403" s="123"/>
      <c r="S403" s="123"/>
      <c r="T403" s="123"/>
      <c r="U403" s="123"/>
      <c r="V403" s="123"/>
      <c r="W403" s="123"/>
      <c r="X403" s="123"/>
      <c r="Y403" s="123"/>
      <c r="Z403" s="123"/>
      <c r="AA403" s="123"/>
    </row>
    <row r="404" spans="1:27">
      <c r="A404" s="123"/>
      <c r="B404" s="123"/>
      <c r="C404" s="123"/>
      <c r="D404" s="123"/>
      <c r="E404" s="123"/>
      <c r="F404" s="123"/>
      <c r="G404" s="123"/>
      <c r="H404" s="123"/>
      <c r="I404" s="123"/>
      <c r="J404" s="123"/>
      <c r="K404" s="123"/>
      <c r="L404" s="123"/>
      <c r="M404" s="123"/>
      <c r="N404" s="123"/>
      <c r="O404" s="123"/>
      <c r="P404" s="123"/>
      <c r="Q404" s="123"/>
      <c r="R404" s="123"/>
      <c r="S404" s="123"/>
      <c r="T404" s="123"/>
      <c r="U404" s="123"/>
      <c r="V404" s="123"/>
      <c r="W404" s="123"/>
      <c r="X404" s="123"/>
      <c r="Y404" s="123"/>
      <c r="Z404" s="123"/>
      <c r="AA404" s="123"/>
    </row>
    <row r="405" spans="1:27">
      <c r="A405" s="123"/>
      <c r="B405" s="123"/>
      <c r="C405" s="123"/>
      <c r="D405" s="123"/>
      <c r="E405" s="123"/>
      <c r="F405" s="123"/>
      <c r="G405" s="123"/>
      <c r="H405" s="123"/>
      <c r="I405" s="123"/>
      <c r="J405" s="123"/>
      <c r="K405" s="123"/>
      <c r="L405" s="123"/>
      <c r="M405" s="123"/>
      <c r="N405" s="123"/>
      <c r="O405" s="123"/>
      <c r="P405" s="123"/>
      <c r="Q405" s="123"/>
      <c r="R405" s="123"/>
      <c r="S405" s="123"/>
      <c r="T405" s="123"/>
      <c r="U405" s="123"/>
      <c r="V405" s="123"/>
      <c r="W405" s="123"/>
      <c r="X405" s="123"/>
      <c r="Y405" s="123"/>
      <c r="Z405" s="123"/>
      <c r="AA405" s="123"/>
    </row>
    <row r="406" spans="1:27">
      <c r="A406" s="123"/>
      <c r="B406" s="123"/>
      <c r="C406" s="123"/>
      <c r="D406" s="123"/>
      <c r="E406" s="123"/>
      <c r="F406" s="123"/>
      <c r="G406" s="123"/>
      <c r="H406" s="123"/>
      <c r="I406" s="123"/>
      <c r="J406" s="123"/>
      <c r="K406" s="123"/>
      <c r="L406" s="123"/>
      <c r="M406" s="123"/>
      <c r="N406" s="123"/>
      <c r="O406" s="123"/>
      <c r="P406" s="123"/>
      <c r="Q406" s="123"/>
      <c r="R406" s="123"/>
      <c r="S406" s="123"/>
      <c r="T406" s="123"/>
      <c r="U406" s="123"/>
      <c r="V406" s="123"/>
      <c r="W406" s="123"/>
      <c r="X406" s="123"/>
      <c r="Y406" s="123"/>
      <c r="Z406" s="123"/>
      <c r="AA406" s="123"/>
    </row>
    <row r="407" spans="1:27">
      <c r="A407" s="123"/>
      <c r="B407" s="123"/>
      <c r="C407" s="123"/>
      <c r="D407" s="123"/>
      <c r="E407" s="123"/>
      <c r="F407" s="123"/>
      <c r="G407" s="123"/>
      <c r="H407" s="123"/>
      <c r="I407" s="123"/>
      <c r="J407" s="123"/>
      <c r="K407" s="123"/>
      <c r="L407" s="123"/>
      <c r="M407" s="123"/>
      <c r="N407" s="123"/>
      <c r="O407" s="123"/>
      <c r="P407" s="123"/>
      <c r="Q407" s="123"/>
      <c r="R407" s="123"/>
      <c r="S407" s="123"/>
      <c r="T407" s="123"/>
      <c r="U407" s="123"/>
      <c r="V407" s="123"/>
      <c r="W407" s="123"/>
      <c r="X407" s="123"/>
      <c r="Y407" s="123"/>
      <c r="Z407" s="123"/>
      <c r="AA407" s="123"/>
    </row>
    <row r="408" spans="1:27">
      <c r="A408" s="123"/>
      <c r="B408" s="123"/>
      <c r="C408" s="123"/>
      <c r="D408" s="123"/>
      <c r="E408" s="123"/>
      <c r="F408" s="123"/>
      <c r="G408" s="123"/>
      <c r="H408" s="123"/>
      <c r="I408" s="123"/>
      <c r="J408" s="123"/>
      <c r="K408" s="123"/>
      <c r="L408" s="123"/>
      <c r="M408" s="123"/>
      <c r="N408" s="123"/>
      <c r="O408" s="123"/>
      <c r="P408" s="123"/>
      <c r="Q408" s="123"/>
      <c r="R408" s="123"/>
      <c r="S408" s="123"/>
      <c r="T408" s="123"/>
      <c r="U408" s="123"/>
      <c r="V408" s="123"/>
      <c r="W408" s="123"/>
      <c r="X408" s="123"/>
      <c r="Y408" s="123"/>
      <c r="Z408" s="123"/>
      <c r="AA408" s="123"/>
    </row>
    <row r="409" spans="1:27">
      <c r="A409" s="123"/>
      <c r="B409" s="123"/>
      <c r="C409" s="123"/>
      <c r="D409" s="123"/>
      <c r="E409" s="123"/>
      <c r="F409" s="123"/>
      <c r="G409" s="123"/>
      <c r="H409" s="123"/>
      <c r="I409" s="123"/>
      <c r="J409" s="123"/>
      <c r="K409" s="123"/>
      <c r="L409" s="123"/>
      <c r="M409" s="123"/>
      <c r="N409" s="123"/>
      <c r="O409" s="123"/>
      <c r="P409" s="123"/>
      <c r="Q409" s="123"/>
      <c r="R409" s="123"/>
      <c r="S409" s="123"/>
      <c r="T409" s="123"/>
      <c r="U409" s="123"/>
      <c r="V409" s="123"/>
      <c r="W409" s="123"/>
      <c r="X409" s="123"/>
      <c r="Y409" s="123"/>
      <c r="Z409" s="123"/>
      <c r="AA409" s="123"/>
    </row>
    <row r="410" spans="1:27">
      <c r="A410" s="123"/>
      <c r="B410" s="123"/>
      <c r="C410" s="123"/>
      <c r="D410" s="123"/>
      <c r="E410" s="123"/>
      <c r="F410" s="123"/>
      <c r="G410" s="123"/>
      <c r="H410" s="123"/>
      <c r="I410" s="123"/>
      <c r="J410" s="123"/>
      <c r="K410" s="123"/>
      <c r="L410" s="123"/>
      <c r="M410" s="123"/>
      <c r="N410" s="123"/>
      <c r="O410" s="123"/>
      <c r="P410" s="123"/>
      <c r="Q410" s="123"/>
      <c r="R410" s="123"/>
      <c r="S410" s="123"/>
      <c r="T410" s="123"/>
      <c r="U410" s="123"/>
      <c r="V410" s="123"/>
      <c r="W410" s="123"/>
      <c r="X410" s="123"/>
      <c r="Y410" s="123"/>
      <c r="Z410" s="123"/>
      <c r="AA410" s="123"/>
    </row>
    <row r="411" spans="1:27">
      <c r="A411" s="123"/>
      <c r="B411" s="123"/>
      <c r="C411" s="123"/>
      <c r="D411" s="123"/>
      <c r="E411" s="123"/>
      <c r="F411" s="123"/>
      <c r="G411" s="123"/>
      <c r="H411" s="123"/>
      <c r="I411" s="123"/>
      <c r="J411" s="123"/>
      <c r="K411" s="123"/>
      <c r="L411" s="123"/>
      <c r="M411" s="123"/>
      <c r="N411" s="123"/>
      <c r="O411" s="123"/>
      <c r="P411" s="123"/>
      <c r="Q411" s="123"/>
      <c r="R411" s="123"/>
      <c r="S411" s="123"/>
      <c r="T411" s="123"/>
      <c r="U411" s="123"/>
      <c r="V411" s="123"/>
      <c r="W411" s="123"/>
      <c r="X411" s="123"/>
      <c r="Y411" s="123"/>
      <c r="Z411" s="123"/>
      <c r="AA411" s="123"/>
    </row>
    <row r="412" spans="1:27">
      <c r="A412" s="123"/>
      <c r="B412" s="123"/>
      <c r="C412" s="123"/>
      <c r="D412" s="123"/>
      <c r="E412" s="123"/>
      <c r="F412" s="123"/>
      <c r="G412" s="123"/>
      <c r="H412" s="123"/>
      <c r="I412" s="123"/>
      <c r="J412" s="123"/>
      <c r="K412" s="123"/>
      <c r="L412" s="123"/>
      <c r="M412" s="123"/>
      <c r="N412" s="123"/>
      <c r="O412" s="123"/>
      <c r="P412" s="123"/>
      <c r="Q412" s="123"/>
      <c r="R412" s="123"/>
      <c r="S412" s="123"/>
      <c r="T412" s="123"/>
      <c r="U412" s="123"/>
      <c r="V412" s="123"/>
      <c r="W412" s="123"/>
      <c r="X412" s="123"/>
      <c r="Y412" s="123"/>
      <c r="Z412" s="123"/>
      <c r="AA412" s="123"/>
    </row>
    <row r="413" spans="1:27">
      <c r="A413" s="123"/>
      <c r="B413" s="123"/>
      <c r="C413" s="123"/>
      <c r="D413" s="123"/>
      <c r="E413" s="123"/>
      <c r="F413" s="123"/>
      <c r="G413" s="123"/>
      <c r="H413" s="123"/>
      <c r="I413" s="123"/>
      <c r="J413" s="123"/>
      <c r="K413" s="123"/>
      <c r="L413" s="123"/>
      <c r="M413" s="123"/>
      <c r="N413" s="123"/>
      <c r="O413" s="123"/>
      <c r="P413" s="123"/>
      <c r="Q413" s="123"/>
      <c r="R413" s="123"/>
      <c r="S413" s="123"/>
      <c r="T413" s="123"/>
      <c r="U413" s="123"/>
      <c r="V413" s="123"/>
      <c r="W413" s="123"/>
      <c r="X413" s="123"/>
      <c r="Y413" s="123"/>
      <c r="Z413" s="123"/>
      <c r="AA413" s="123"/>
    </row>
    <row r="414" spans="1:27">
      <c r="A414" s="123"/>
      <c r="B414" s="123"/>
      <c r="C414" s="123"/>
      <c r="D414" s="123"/>
      <c r="E414" s="123"/>
      <c r="F414" s="123"/>
      <c r="G414" s="123"/>
      <c r="H414" s="123"/>
      <c r="I414" s="123"/>
      <c r="J414" s="123"/>
      <c r="K414" s="123"/>
      <c r="L414" s="123"/>
      <c r="M414" s="123"/>
      <c r="N414" s="123"/>
      <c r="O414" s="123"/>
      <c r="P414" s="123"/>
      <c r="Q414" s="123"/>
      <c r="R414" s="123"/>
      <c r="S414" s="123"/>
      <c r="T414" s="123"/>
      <c r="U414" s="123"/>
      <c r="V414" s="123"/>
      <c r="W414" s="123"/>
      <c r="X414" s="123"/>
      <c r="Y414" s="123"/>
      <c r="Z414" s="123"/>
      <c r="AA414" s="123"/>
    </row>
    <row r="415" spans="1:27">
      <c r="A415" s="123"/>
      <c r="B415" s="123"/>
      <c r="C415" s="123"/>
      <c r="D415" s="123"/>
      <c r="E415" s="123"/>
      <c r="F415" s="123"/>
      <c r="G415" s="123"/>
      <c r="H415" s="123"/>
      <c r="I415" s="123"/>
      <c r="J415" s="123"/>
      <c r="K415" s="123"/>
      <c r="L415" s="123"/>
      <c r="M415" s="123"/>
      <c r="N415" s="123"/>
      <c r="O415" s="123"/>
      <c r="P415" s="123"/>
      <c r="Q415" s="123"/>
      <c r="R415" s="123"/>
      <c r="S415" s="123"/>
      <c r="T415" s="123"/>
      <c r="U415" s="123"/>
      <c r="V415" s="123"/>
      <c r="W415" s="123"/>
      <c r="X415" s="123"/>
      <c r="Y415" s="123"/>
      <c r="Z415" s="123"/>
      <c r="AA415" s="123"/>
    </row>
    <row r="416" spans="1:27">
      <c r="A416" s="123"/>
      <c r="B416" s="123"/>
      <c r="C416" s="123"/>
      <c r="D416" s="123"/>
      <c r="E416" s="123"/>
      <c r="F416" s="123"/>
      <c r="G416" s="123"/>
      <c r="H416" s="123"/>
      <c r="I416" s="123"/>
      <c r="J416" s="123"/>
      <c r="K416" s="123"/>
      <c r="L416" s="123"/>
      <c r="M416" s="123"/>
      <c r="N416" s="123"/>
      <c r="O416" s="123"/>
      <c r="P416" s="123"/>
      <c r="Q416" s="123"/>
      <c r="R416" s="123"/>
      <c r="S416" s="123"/>
      <c r="T416" s="123"/>
      <c r="U416" s="123"/>
      <c r="V416" s="123"/>
      <c r="W416" s="123"/>
      <c r="X416" s="123"/>
      <c r="Y416" s="123"/>
      <c r="Z416" s="123"/>
      <c r="AA416" s="123"/>
    </row>
    <row r="417" spans="1:27">
      <c r="A417" s="123"/>
      <c r="B417" s="123"/>
      <c r="C417" s="123"/>
      <c r="D417" s="123"/>
      <c r="E417" s="123"/>
      <c r="F417" s="123"/>
      <c r="G417" s="123"/>
      <c r="H417" s="123"/>
      <c r="I417" s="123"/>
      <c r="J417" s="123"/>
      <c r="K417" s="123"/>
      <c r="L417" s="123"/>
      <c r="M417" s="123"/>
      <c r="N417" s="123"/>
      <c r="O417" s="123"/>
      <c r="P417" s="123"/>
      <c r="Q417" s="123"/>
      <c r="R417" s="123"/>
      <c r="S417" s="123"/>
      <c r="T417" s="123"/>
      <c r="U417" s="123"/>
      <c r="V417" s="123"/>
      <c r="W417" s="123"/>
      <c r="X417" s="123"/>
      <c r="Y417" s="123"/>
      <c r="Z417" s="123"/>
      <c r="AA417" s="123"/>
    </row>
    <row r="418" spans="1:27">
      <c r="A418" s="123"/>
      <c r="B418" s="123"/>
      <c r="C418" s="123"/>
      <c r="D418" s="123"/>
      <c r="E418" s="123"/>
      <c r="F418" s="123"/>
      <c r="G418" s="123"/>
      <c r="H418" s="123"/>
      <c r="I418" s="123"/>
      <c r="J418" s="123"/>
      <c r="K418" s="123"/>
      <c r="L418" s="123"/>
      <c r="M418" s="123"/>
      <c r="N418" s="123"/>
      <c r="O418" s="123"/>
      <c r="P418" s="123"/>
      <c r="Q418" s="123"/>
      <c r="R418" s="123"/>
      <c r="S418" s="123"/>
      <c r="T418" s="123"/>
      <c r="U418" s="123"/>
      <c r="V418" s="123"/>
      <c r="W418" s="123"/>
      <c r="X418" s="123"/>
      <c r="Y418" s="123"/>
      <c r="Z418" s="123"/>
      <c r="AA418" s="123"/>
    </row>
    <row r="419" spans="1:27">
      <c r="A419" s="123"/>
      <c r="B419" s="123"/>
      <c r="C419" s="123"/>
      <c r="D419" s="123"/>
      <c r="E419" s="123"/>
      <c r="F419" s="123"/>
      <c r="G419" s="123"/>
      <c r="H419" s="123"/>
      <c r="I419" s="123"/>
      <c r="J419" s="123"/>
      <c r="K419" s="123"/>
      <c r="L419" s="123"/>
      <c r="M419" s="123"/>
      <c r="N419" s="123"/>
      <c r="O419" s="123"/>
      <c r="P419" s="123"/>
      <c r="Q419" s="123"/>
      <c r="R419" s="123"/>
      <c r="S419" s="123"/>
      <c r="T419" s="123"/>
      <c r="U419" s="123"/>
      <c r="V419" s="123"/>
      <c r="W419" s="123"/>
      <c r="X419" s="123"/>
      <c r="Y419" s="123"/>
      <c r="Z419" s="123"/>
      <c r="AA419" s="123"/>
    </row>
    <row r="420" spans="1:27">
      <c r="A420" s="123"/>
      <c r="B420" s="123"/>
      <c r="C420" s="123"/>
      <c r="D420" s="123"/>
      <c r="E420" s="123"/>
      <c r="F420" s="123"/>
      <c r="G420" s="123"/>
      <c r="H420" s="123"/>
      <c r="I420" s="123"/>
      <c r="J420" s="123"/>
      <c r="K420" s="123"/>
      <c r="L420" s="123"/>
      <c r="M420" s="123"/>
      <c r="N420" s="123"/>
      <c r="O420" s="123"/>
      <c r="P420" s="123"/>
      <c r="Q420" s="123"/>
      <c r="R420" s="123"/>
      <c r="S420" s="123"/>
      <c r="T420" s="123"/>
      <c r="U420" s="123"/>
      <c r="V420" s="123"/>
      <c r="W420" s="123"/>
      <c r="X420" s="123"/>
      <c r="Y420" s="123"/>
      <c r="Z420" s="123"/>
      <c r="AA420" s="123"/>
    </row>
    <row r="421" spans="1:27">
      <c r="A421" s="123"/>
      <c r="B421" s="123"/>
      <c r="C421" s="123"/>
      <c r="D421" s="123"/>
      <c r="E421" s="123"/>
      <c r="F421" s="123"/>
      <c r="G421" s="123"/>
      <c r="H421" s="123"/>
      <c r="I421" s="123"/>
      <c r="J421" s="123"/>
      <c r="K421" s="123"/>
      <c r="L421" s="123"/>
      <c r="M421" s="123"/>
      <c r="N421" s="123"/>
      <c r="O421" s="123"/>
      <c r="P421" s="123"/>
      <c r="Q421" s="123"/>
      <c r="R421" s="123"/>
      <c r="S421" s="123"/>
      <c r="T421" s="123"/>
      <c r="U421" s="123"/>
      <c r="V421" s="123"/>
      <c r="W421" s="123"/>
      <c r="X421" s="123"/>
      <c r="Y421" s="123"/>
      <c r="Z421" s="123"/>
      <c r="AA421" s="123"/>
    </row>
    <row r="422" spans="1:27">
      <c r="A422" s="123"/>
      <c r="B422" s="123"/>
      <c r="C422" s="123"/>
      <c r="D422" s="123"/>
      <c r="E422" s="123"/>
      <c r="F422" s="123"/>
      <c r="G422" s="123"/>
      <c r="H422" s="123"/>
      <c r="I422" s="123"/>
      <c r="J422" s="123"/>
      <c r="K422" s="123"/>
      <c r="L422" s="123"/>
      <c r="M422" s="123"/>
      <c r="N422" s="123"/>
      <c r="O422" s="123"/>
      <c r="P422" s="123"/>
      <c r="Q422" s="123"/>
      <c r="R422" s="123"/>
      <c r="S422" s="123"/>
      <c r="T422" s="123"/>
      <c r="U422" s="123"/>
      <c r="V422" s="123"/>
      <c r="W422" s="123"/>
      <c r="X422" s="123"/>
      <c r="Y422" s="123"/>
      <c r="Z422" s="123"/>
      <c r="AA422" s="123"/>
    </row>
    <row r="423" spans="1:27">
      <c r="A423" s="123"/>
      <c r="B423" s="123"/>
      <c r="C423" s="123"/>
      <c r="D423" s="123"/>
      <c r="E423" s="123"/>
      <c r="F423" s="123"/>
      <c r="G423" s="123"/>
      <c r="H423" s="123"/>
      <c r="I423" s="123"/>
      <c r="J423" s="123"/>
      <c r="K423" s="123"/>
      <c r="L423" s="123"/>
      <c r="M423" s="123"/>
      <c r="N423" s="123"/>
      <c r="O423" s="123"/>
      <c r="P423" s="123"/>
      <c r="Q423" s="123"/>
      <c r="R423" s="123"/>
      <c r="S423" s="123"/>
      <c r="T423" s="123"/>
      <c r="U423" s="123"/>
      <c r="V423" s="123"/>
      <c r="W423" s="123"/>
      <c r="X423" s="123"/>
      <c r="Y423" s="123"/>
      <c r="Z423" s="123"/>
      <c r="AA423" s="123"/>
    </row>
    <row r="424" spans="1:27">
      <c r="A424" s="123"/>
      <c r="B424" s="123"/>
      <c r="C424" s="123"/>
      <c r="D424" s="123"/>
      <c r="E424" s="123"/>
      <c r="F424" s="123"/>
      <c r="G424" s="123"/>
      <c r="H424" s="123"/>
      <c r="I424" s="123"/>
      <c r="J424" s="123"/>
      <c r="K424" s="123"/>
      <c r="L424" s="123"/>
      <c r="M424" s="123"/>
      <c r="N424" s="123"/>
      <c r="O424" s="123"/>
      <c r="P424" s="123"/>
      <c r="Q424" s="123"/>
      <c r="R424" s="123"/>
      <c r="S424" s="123"/>
      <c r="T424" s="123"/>
      <c r="U424" s="123"/>
      <c r="V424" s="123"/>
      <c r="W424" s="123"/>
      <c r="X424" s="123"/>
      <c r="Y424" s="123"/>
      <c r="Z424" s="123"/>
      <c r="AA424" s="123"/>
    </row>
    <row r="425" spans="1:27">
      <c r="A425" s="123"/>
      <c r="B425" s="123"/>
      <c r="C425" s="123"/>
      <c r="D425" s="123"/>
      <c r="E425" s="123"/>
      <c r="F425" s="123"/>
      <c r="G425" s="123"/>
      <c r="H425" s="123"/>
      <c r="I425" s="123"/>
      <c r="J425" s="123"/>
      <c r="K425" s="123"/>
      <c r="L425" s="123"/>
      <c r="M425" s="123"/>
      <c r="N425" s="123"/>
      <c r="O425" s="123"/>
      <c r="P425" s="123"/>
      <c r="Q425" s="123"/>
      <c r="R425" s="123"/>
      <c r="S425" s="123"/>
      <c r="T425" s="123"/>
      <c r="U425" s="123"/>
      <c r="V425" s="123"/>
      <c r="W425" s="123"/>
      <c r="X425" s="123"/>
      <c r="Y425" s="123"/>
      <c r="Z425" s="123"/>
      <c r="AA425" s="123"/>
    </row>
    <row r="426" spans="1:27">
      <c r="A426" s="123"/>
      <c r="B426" s="123"/>
      <c r="C426" s="123"/>
      <c r="D426" s="123"/>
      <c r="E426" s="123"/>
      <c r="F426" s="123"/>
      <c r="G426" s="123"/>
      <c r="H426" s="123"/>
      <c r="I426" s="123"/>
      <c r="J426" s="123"/>
      <c r="K426" s="123"/>
      <c r="L426" s="123"/>
      <c r="M426" s="123"/>
      <c r="N426" s="123"/>
      <c r="O426" s="123"/>
      <c r="P426" s="123"/>
      <c r="Q426" s="123"/>
      <c r="R426" s="123"/>
      <c r="S426" s="123"/>
      <c r="T426" s="123"/>
      <c r="U426" s="123"/>
      <c r="V426" s="123"/>
      <c r="W426" s="123"/>
      <c r="X426" s="123"/>
      <c r="Y426" s="123"/>
      <c r="Z426" s="123"/>
      <c r="AA426" s="123"/>
    </row>
    <row r="427" spans="1:27">
      <c r="A427" s="123"/>
      <c r="B427" s="123"/>
      <c r="C427" s="123"/>
      <c r="D427" s="123"/>
      <c r="E427" s="123"/>
      <c r="F427" s="123"/>
      <c r="G427" s="123"/>
      <c r="H427" s="123"/>
      <c r="I427" s="123"/>
      <c r="J427" s="123"/>
      <c r="K427" s="123"/>
      <c r="L427" s="123"/>
      <c r="M427" s="123"/>
      <c r="N427" s="123"/>
      <c r="O427" s="123"/>
      <c r="P427" s="123"/>
      <c r="Q427" s="123"/>
      <c r="R427" s="123"/>
      <c r="S427" s="123"/>
      <c r="T427" s="123"/>
      <c r="U427" s="123"/>
      <c r="V427" s="123"/>
      <c r="W427" s="123"/>
      <c r="X427" s="123"/>
      <c r="Y427" s="123"/>
      <c r="Z427" s="123"/>
      <c r="AA427" s="123"/>
    </row>
    <row r="428" spans="1:27">
      <c r="A428" s="123"/>
      <c r="B428" s="123"/>
      <c r="C428" s="123"/>
      <c r="D428" s="123"/>
      <c r="E428" s="123"/>
      <c r="F428" s="123"/>
      <c r="G428" s="123"/>
      <c r="H428" s="123"/>
      <c r="I428" s="123"/>
      <c r="J428" s="123"/>
      <c r="K428" s="123"/>
      <c r="L428" s="123"/>
      <c r="M428" s="123"/>
      <c r="N428" s="123"/>
      <c r="O428" s="123"/>
      <c r="P428" s="123"/>
      <c r="Q428" s="123"/>
      <c r="R428" s="123"/>
      <c r="S428" s="123"/>
      <c r="T428" s="123"/>
      <c r="U428" s="123"/>
      <c r="V428" s="123"/>
      <c r="W428" s="123"/>
      <c r="X428" s="123"/>
      <c r="Y428" s="123"/>
      <c r="Z428" s="123"/>
      <c r="AA428" s="123"/>
    </row>
    <row r="429" spans="1:27">
      <c r="A429" s="123"/>
      <c r="B429" s="123"/>
      <c r="C429" s="123"/>
      <c r="D429" s="123"/>
      <c r="E429" s="123"/>
      <c r="F429" s="123"/>
      <c r="G429" s="123"/>
      <c r="H429" s="123"/>
      <c r="I429" s="123"/>
      <c r="J429" s="123"/>
      <c r="K429" s="123"/>
      <c r="L429" s="123"/>
      <c r="M429" s="123"/>
      <c r="N429" s="123"/>
      <c r="O429" s="123"/>
      <c r="P429" s="123"/>
      <c r="Q429" s="123"/>
      <c r="R429" s="123"/>
      <c r="S429" s="123"/>
      <c r="T429" s="123"/>
      <c r="U429" s="123"/>
      <c r="V429" s="123"/>
      <c r="W429" s="123"/>
      <c r="X429" s="123"/>
      <c r="Y429" s="123"/>
      <c r="Z429" s="123"/>
      <c r="AA429" s="123"/>
    </row>
    <row r="430" spans="1:27">
      <c r="A430" s="123"/>
      <c r="B430" s="123"/>
      <c r="C430" s="123"/>
      <c r="D430" s="123"/>
      <c r="E430" s="123"/>
      <c r="F430" s="123"/>
      <c r="G430" s="123"/>
      <c r="H430" s="123"/>
      <c r="I430" s="123"/>
      <c r="J430" s="123"/>
      <c r="K430" s="123"/>
      <c r="L430" s="123"/>
      <c r="M430" s="123"/>
      <c r="N430" s="123"/>
      <c r="O430" s="123"/>
      <c r="P430" s="123"/>
      <c r="Q430" s="123"/>
      <c r="R430" s="123"/>
      <c r="S430" s="123"/>
      <c r="T430" s="123"/>
      <c r="U430" s="123"/>
      <c r="V430" s="123"/>
      <c r="W430" s="123"/>
      <c r="X430" s="123"/>
      <c r="Y430" s="123"/>
      <c r="Z430" s="123"/>
      <c r="AA430" s="123"/>
    </row>
    <row r="431" spans="1:27">
      <c r="A431" s="123"/>
      <c r="B431" s="123"/>
      <c r="C431" s="123"/>
      <c r="D431" s="123"/>
      <c r="E431" s="123"/>
      <c r="F431" s="123"/>
      <c r="G431" s="123"/>
      <c r="H431" s="123"/>
      <c r="I431" s="123"/>
      <c r="J431" s="123"/>
      <c r="K431" s="123"/>
      <c r="L431" s="123"/>
      <c r="M431" s="123"/>
      <c r="N431" s="123"/>
      <c r="O431" s="123"/>
      <c r="P431" s="123"/>
      <c r="Q431" s="123"/>
      <c r="R431" s="123"/>
      <c r="S431" s="123"/>
      <c r="T431" s="123"/>
      <c r="U431" s="123"/>
      <c r="V431" s="123"/>
      <c r="W431" s="123"/>
      <c r="X431" s="123"/>
      <c r="Y431" s="123"/>
      <c r="Z431" s="123"/>
      <c r="AA431" s="123"/>
    </row>
    <row r="432" spans="1:27">
      <c r="A432" s="123"/>
      <c r="B432" s="123"/>
      <c r="C432" s="123"/>
      <c r="D432" s="123"/>
      <c r="E432" s="123"/>
      <c r="F432" s="123"/>
      <c r="G432" s="123"/>
      <c r="H432" s="123"/>
      <c r="I432" s="123"/>
      <c r="J432" s="123"/>
      <c r="K432" s="123"/>
      <c r="L432" s="123"/>
      <c r="M432" s="123"/>
      <c r="N432" s="123"/>
      <c r="O432" s="123"/>
      <c r="P432" s="123"/>
      <c r="Q432" s="123"/>
      <c r="R432" s="123"/>
      <c r="S432" s="123"/>
      <c r="T432" s="123"/>
      <c r="U432" s="123"/>
      <c r="V432" s="123"/>
      <c r="W432" s="123"/>
      <c r="X432" s="123"/>
      <c r="Y432" s="123"/>
      <c r="Z432" s="123"/>
      <c r="AA432" s="123"/>
    </row>
    <row r="433" spans="1:27">
      <c r="A433" s="123"/>
      <c r="B433" s="123"/>
      <c r="C433" s="123"/>
      <c r="D433" s="123"/>
      <c r="E433" s="123"/>
      <c r="F433" s="123"/>
      <c r="G433" s="123"/>
      <c r="H433" s="123"/>
      <c r="I433" s="123"/>
      <c r="J433" s="123"/>
      <c r="K433" s="123"/>
      <c r="L433" s="123"/>
      <c r="M433" s="123"/>
      <c r="N433" s="123"/>
      <c r="O433" s="123"/>
      <c r="P433" s="123"/>
      <c r="Q433" s="123"/>
      <c r="R433" s="123"/>
      <c r="S433" s="123"/>
      <c r="T433" s="123"/>
      <c r="U433" s="123"/>
      <c r="V433" s="123"/>
      <c r="W433" s="123"/>
      <c r="X433" s="123"/>
      <c r="Y433" s="123"/>
      <c r="Z433" s="123"/>
      <c r="AA433" s="123"/>
    </row>
    <row r="434" spans="1:27">
      <c r="A434" s="123"/>
      <c r="B434" s="123"/>
      <c r="C434" s="123"/>
      <c r="D434" s="123"/>
      <c r="E434" s="123"/>
      <c r="F434" s="123"/>
      <c r="G434" s="123"/>
      <c r="H434" s="123"/>
      <c r="I434" s="123"/>
      <c r="J434" s="123"/>
      <c r="K434" s="123"/>
      <c r="L434" s="123"/>
      <c r="M434" s="123"/>
      <c r="N434" s="123"/>
      <c r="O434" s="123"/>
      <c r="P434" s="123"/>
      <c r="Q434" s="123"/>
      <c r="R434" s="123"/>
      <c r="S434" s="123"/>
      <c r="T434" s="123"/>
      <c r="U434" s="123"/>
      <c r="V434" s="123"/>
      <c r="W434" s="123"/>
      <c r="X434" s="123"/>
      <c r="Y434" s="123"/>
      <c r="Z434" s="123"/>
      <c r="AA434" s="123"/>
    </row>
    <row r="435" spans="1:27">
      <c r="A435" s="123"/>
      <c r="B435" s="123"/>
      <c r="C435" s="123"/>
      <c r="D435" s="123"/>
      <c r="E435" s="123"/>
      <c r="F435" s="123"/>
      <c r="G435" s="123"/>
      <c r="H435" s="123"/>
      <c r="I435" s="123"/>
      <c r="J435" s="123"/>
      <c r="K435" s="123"/>
      <c r="L435" s="123"/>
      <c r="M435" s="123"/>
      <c r="N435" s="123"/>
      <c r="O435" s="123"/>
      <c r="P435" s="123"/>
      <c r="Q435" s="123"/>
      <c r="R435" s="123"/>
      <c r="S435" s="123"/>
      <c r="T435" s="123"/>
      <c r="U435" s="123"/>
      <c r="V435" s="123"/>
      <c r="W435" s="123"/>
      <c r="X435" s="123"/>
      <c r="Y435" s="123"/>
      <c r="Z435" s="123"/>
      <c r="AA435" s="123"/>
    </row>
    <row r="436" spans="1:27">
      <c r="A436" s="123"/>
      <c r="B436" s="123"/>
      <c r="C436" s="123"/>
      <c r="D436" s="123"/>
      <c r="E436" s="123"/>
      <c r="F436" s="123"/>
      <c r="G436" s="123"/>
      <c r="H436" s="123"/>
      <c r="I436" s="123"/>
      <c r="J436" s="123"/>
      <c r="K436" s="123"/>
      <c r="L436" s="123"/>
      <c r="M436" s="123"/>
      <c r="N436" s="123"/>
      <c r="O436" s="123"/>
      <c r="P436" s="123"/>
      <c r="Q436" s="123"/>
      <c r="R436" s="123"/>
      <c r="S436" s="123"/>
      <c r="T436" s="123"/>
      <c r="U436" s="123"/>
      <c r="V436" s="123"/>
      <c r="W436" s="123"/>
      <c r="X436" s="123"/>
      <c r="Y436" s="123"/>
      <c r="Z436" s="123"/>
      <c r="AA436" s="123"/>
    </row>
    <row r="437" spans="1:27">
      <c r="A437" s="123"/>
      <c r="B437" s="123"/>
      <c r="C437" s="123"/>
      <c r="D437" s="123"/>
      <c r="E437" s="123"/>
      <c r="F437" s="123"/>
      <c r="G437" s="123"/>
      <c r="H437" s="123"/>
      <c r="I437" s="123"/>
      <c r="J437" s="123"/>
      <c r="K437" s="123"/>
      <c r="L437" s="123"/>
      <c r="M437" s="123"/>
      <c r="N437" s="123"/>
      <c r="O437" s="123"/>
      <c r="P437" s="123"/>
      <c r="Q437" s="123"/>
      <c r="R437" s="123"/>
      <c r="S437" s="123"/>
      <c r="T437" s="123"/>
      <c r="U437" s="123"/>
      <c r="V437" s="123"/>
      <c r="W437" s="123"/>
      <c r="X437" s="123"/>
      <c r="Y437" s="123"/>
      <c r="Z437" s="123"/>
      <c r="AA437" s="123"/>
    </row>
    <row r="438" spans="1:27">
      <c r="A438" s="123"/>
      <c r="B438" s="123"/>
      <c r="C438" s="123"/>
      <c r="D438" s="123"/>
      <c r="E438" s="123"/>
      <c r="F438" s="123"/>
      <c r="G438" s="123"/>
      <c r="H438" s="123"/>
      <c r="I438" s="123"/>
      <c r="J438" s="123"/>
      <c r="K438" s="123"/>
      <c r="L438" s="123"/>
      <c r="M438" s="123"/>
      <c r="N438" s="123"/>
      <c r="O438" s="123"/>
      <c r="P438" s="123"/>
      <c r="Q438" s="123"/>
      <c r="R438" s="123"/>
      <c r="S438" s="123"/>
      <c r="T438" s="123"/>
      <c r="U438" s="123"/>
      <c r="V438" s="123"/>
      <c r="W438" s="123"/>
      <c r="X438" s="123"/>
      <c r="Y438" s="123"/>
      <c r="Z438" s="123"/>
      <c r="AA438" s="123"/>
    </row>
    <row r="439" spans="1:27">
      <c r="A439" s="123"/>
      <c r="B439" s="123"/>
      <c r="C439" s="123"/>
      <c r="D439" s="123"/>
      <c r="E439" s="123"/>
      <c r="F439" s="123"/>
      <c r="G439" s="123"/>
      <c r="H439" s="123"/>
      <c r="I439" s="123"/>
      <c r="J439" s="123"/>
      <c r="K439" s="123"/>
      <c r="L439" s="123"/>
      <c r="M439" s="123"/>
      <c r="N439" s="123"/>
      <c r="O439" s="123"/>
      <c r="P439" s="123"/>
      <c r="Q439" s="123"/>
      <c r="R439" s="123"/>
      <c r="S439" s="123"/>
      <c r="T439" s="123"/>
      <c r="U439" s="123"/>
      <c r="V439" s="123"/>
      <c r="W439" s="123"/>
      <c r="X439" s="123"/>
      <c r="Y439" s="123"/>
      <c r="Z439" s="123"/>
      <c r="AA439" s="123"/>
    </row>
    <row r="440" spans="1:27">
      <c r="A440" s="123"/>
      <c r="B440" s="123"/>
      <c r="C440" s="123"/>
      <c r="D440" s="123"/>
      <c r="E440" s="123"/>
      <c r="F440" s="123"/>
      <c r="G440" s="123"/>
      <c r="H440" s="123"/>
      <c r="I440" s="123"/>
      <c r="J440" s="123"/>
      <c r="K440" s="123"/>
      <c r="L440" s="123"/>
      <c r="M440" s="123"/>
      <c r="N440" s="123"/>
      <c r="O440" s="123"/>
      <c r="P440" s="123"/>
      <c r="Q440" s="123"/>
      <c r="R440" s="123"/>
      <c r="S440" s="123"/>
      <c r="T440" s="123"/>
      <c r="U440" s="123"/>
      <c r="V440" s="123"/>
      <c r="W440" s="123"/>
      <c r="X440" s="123"/>
      <c r="Y440" s="123"/>
      <c r="Z440" s="123"/>
      <c r="AA440" s="123"/>
    </row>
    <row r="441" spans="1:27">
      <c r="A441" s="123"/>
      <c r="B441" s="123"/>
      <c r="C441" s="123"/>
      <c r="D441" s="123"/>
      <c r="E441" s="123"/>
      <c r="F441" s="123"/>
      <c r="G441" s="123"/>
      <c r="H441" s="123"/>
      <c r="I441" s="123"/>
      <c r="J441" s="123"/>
      <c r="K441" s="123"/>
      <c r="L441" s="123"/>
      <c r="M441" s="123"/>
      <c r="N441" s="123"/>
      <c r="O441" s="123"/>
      <c r="P441" s="123"/>
      <c r="Q441" s="123"/>
      <c r="R441" s="123"/>
      <c r="S441" s="123"/>
      <c r="T441" s="123"/>
      <c r="U441" s="123"/>
      <c r="V441" s="123"/>
      <c r="W441" s="123"/>
      <c r="X441" s="123"/>
      <c r="Y441" s="123"/>
      <c r="Z441" s="123"/>
      <c r="AA441" s="123"/>
    </row>
    <row r="442" spans="1:27">
      <c r="A442" s="123"/>
      <c r="B442" s="123"/>
      <c r="C442" s="123"/>
      <c r="D442" s="123"/>
      <c r="E442" s="123"/>
      <c r="F442" s="123"/>
      <c r="G442" s="123"/>
      <c r="H442" s="123"/>
      <c r="I442" s="123"/>
      <c r="J442" s="123"/>
      <c r="K442" s="123"/>
      <c r="L442" s="123"/>
      <c r="M442" s="123"/>
      <c r="N442" s="123"/>
      <c r="O442" s="123"/>
      <c r="P442" s="123"/>
      <c r="Q442" s="123"/>
      <c r="R442" s="123"/>
      <c r="S442" s="123"/>
      <c r="T442" s="123"/>
      <c r="U442" s="123"/>
      <c r="V442" s="123"/>
      <c r="W442" s="123"/>
      <c r="X442" s="123"/>
      <c r="Y442" s="123"/>
      <c r="Z442" s="123"/>
      <c r="AA442" s="123"/>
    </row>
    <row r="443" spans="1:27">
      <c r="A443" s="123"/>
      <c r="B443" s="123"/>
      <c r="C443" s="123"/>
      <c r="D443" s="123"/>
      <c r="E443" s="123"/>
      <c r="F443" s="123"/>
      <c r="G443" s="123"/>
      <c r="H443" s="123"/>
      <c r="I443" s="123"/>
      <c r="J443" s="123"/>
      <c r="K443" s="123"/>
      <c r="L443" s="123"/>
      <c r="M443" s="123"/>
      <c r="N443" s="123"/>
      <c r="O443" s="123"/>
      <c r="P443" s="123"/>
      <c r="Q443" s="123"/>
      <c r="R443" s="123"/>
      <c r="S443" s="123"/>
      <c r="T443" s="123"/>
      <c r="U443" s="123"/>
      <c r="V443" s="123"/>
      <c r="W443" s="123"/>
      <c r="X443" s="123"/>
      <c r="Y443" s="123"/>
      <c r="Z443" s="123"/>
      <c r="AA443" s="123"/>
    </row>
    <row r="444" spans="1:27">
      <c r="A444" s="123"/>
      <c r="B444" s="123"/>
      <c r="C444" s="123"/>
      <c r="D444" s="123"/>
      <c r="E444" s="123"/>
      <c r="F444" s="123"/>
      <c r="G444" s="123"/>
      <c r="H444" s="123"/>
      <c r="I444" s="123"/>
      <c r="J444" s="123"/>
      <c r="K444" s="123"/>
      <c r="L444" s="123"/>
      <c r="M444" s="123"/>
      <c r="N444" s="123"/>
      <c r="O444" s="123"/>
      <c r="P444" s="123"/>
      <c r="Q444" s="123"/>
      <c r="R444" s="123"/>
      <c r="S444" s="123"/>
      <c r="T444" s="123"/>
      <c r="U444" s="123"/>
      <c r="V444" s="123"/>
      <c r="W444" s="123"/>
      <c r="X444" s="123"/>
      <c r="Y444" s="123"/>
      <c r="Z444" s="123"/>
      <c r="AA444" s="123"/>
    </row>
    <row r="445" spans="1:27">
      <c r="A445" s="123"/>
      <c r="B445" s="123"/>
      <c r="C445" s="123"/>
      <c r="D445" s="123"/>
      <c r="E445" s="123"/>
      <c r="F445" s="123"/>
      <c r="G445" s="123"/>
      <c r="H445" s="123"/>
      <c r="I445" s="123"/>
      <c r="J445" s="123"/>
      <c r="K445" s="123"/>
      <c r="L445" s="123"/>
      <c r="M445" s="123"/>
      <c r="N445" s="123"/>
      <c r="O445" s="123"/>
      <c r="P445" s="123"/>
      <c r="Q445" s="123"/>
      <c r="R445" s="123"/>
      <c r="S445" s="123"/>
      <c r="T445" s="123"/>
      <c r="U445" s="123"/>
      <c r="V445" s="123"/>
      <c r="W445" s="123"/>
      <c r="X445" s="123"/>
      <c r="Y445" s="123"/>
      <c r="Z445" s="123"/>
      <c r="AA445" s="123"/>
    </row>
    <row r="446" spans="1:27">
      <c r="A446" s="123"/>
      <c r="B446" s="123"/>
      <c r="C446" s="123"/>
      <c r="D446" s="123"/>
      <c r="E446" s="123"/>
      <c r="F446" s="123"/>
      <c r="G446" s="123"/>
      <c r="H446" s="123"/>
      <c r="I446" s="123"/>
      <c r="J446" s="123"/>
      <c r="K446" s="123"/>
      <c r="L446" s="123"/>
      <c r="M446" s="123"/>
      <c r="N446" s="123"/>
      <c r="O446" s="123"/>
      <c r="P446" s="123"/>
      <c r="Q446" s="123"/>
      <c r="R446" s="123"/>
      <c r="S446" s="123"/>
      <c r="T446" s="123"/>
      <c r="U446" s="123"/>
      <c r="V446" s="123"/>
      <c r="W446" s="123"/>
      <c r="X446" s="123"/>
      <c r="Y446" s="123"/>
      <c r="Z446" s="123"/>
      <c r="AA446" s="123"/>
    </row>
    <row r="447" spans="1:27">
      <c r="A447" s="123"/>
      <c r="B447" s="123"/>
      <c r="C447" s="123"/>
      <c r="D447" s="123"/>
      <c r="E447" s="123"/>
      <c r="F447" s="123"/>
      <c r="G447" s="123"/>
      <c r="H447" s="123"/>
      <c r="I447" s="123"/>
      <c r="J447" s="123"/>
      <c r="K447" s="123"/>
      <c r="L447" s="123"/>
      <c r="M447" s="123"/>
      <c r="N447" s="123"/>
      <c r="O447" s="123"/>
      <c r="P447" s="123"/>
      <c r="Q447" s="123"/>
      <c r="R447" s="123"/>
      <c r="S447" s="123"/>
      <c r="T447" s="123"/>
      <c r="U447" s="123"/>
      <c r="V447" s="123"/>
      <c r="W447" s="123"/>
      <c r="X447" s="123"/>
      <c r="Y447" s="123"/>
      <c r="Z447" s="123"/>
      <c r="AA447" s="123"/>
    </row>
    <row r="448" spans="1:27">
      <c r="A448" s="123"/>
      <c r="B448" s="123"/>
      <c r="C448" s="123"/>
      <c r="D448" s="123"/>
      <c r="E448" s="123"/>
      <c r="F448" s="123"/>
      <c r="G448" s="123"/>
      <c r="H448" s="123"/>
      <c r="I448" s="123"/>
      <c r="J448" s="123"/>
      <c r="K448" s="123"/>
      <c r="L448" s="123"/>
      <c r="M448" s="123"/>
      <c r="N448" s="123"/>
      <c r="O448" s="123"/>
      <c r="P448" s="123"/>
      <c r="Q448" s="123"/>
      <c r="R448" s="123"/>
      <c r="S448" s="123"/>
      <c r="T448" s="123"/>
      <c r="U448" s="123"/>
      <c r="V448" s="123"/>
      <c r="W448" s="123"/>
      <c r="X448" s="123"/>
      <c r="Y448" s="123"/>
      <c r="Z448" s="123"/>
      <c r="AA448" s="123"/>
    </row>
    <row r="449" spans="1:27">
      <c r="A449" s="123"/>
      <c r="B449" s="123"/>
      <c r="C449" s="123"/>
      <c r="D449" s="123"/>
      <c r="E449" s="123"/>
      <c r="F449" s="123"/>
      <c r="G449" s="123"/>
      <c r="H449" s="123"/>
      <c r="I449" s="123"/>
      <c r="J449" s="123"/>
      <c r="K449" s="123"/>
      <c r="L449" s="123"/>
      <c r="M449" s="123"/>
      <c r="N449" s="123"/>
      <c r="O449" s="123"/>
      <c r="P449" s="123"/>
      <c r="Q449" s="123"/>
      <c r="R449" s="123"/>
      <c r="S449" s="123"/>
      <c r="T449" s="123"/>
      <c r="U449" s="123"/>
      <c r="V449" s="123"/>
      <c r="W449" s="123"/>
      <c r="X449" s="123"/>
      <c r="Y449" s="123"/>
      <c r="Z449" s="123"/>
      <c r="AA449" s="123"/>
    </row>
    <row r="450" spans="1:27">
      <c r="A450" s="123"/>
      <c r="B450" s="123"/>
      <c r="C450" s="123"/>
      <c r="D450" s="123"/>
      <c r="E450" s="123"/>
      <c r="F450" s="123"/>
      <c r="G450" s="123"/>
      <c r="H450" s="123"/>
      <c r="I450" s="123"/>
      <c r="J450" s="123"/>
      <c r="K450" s="123"/>
      <c r="L450" s="123"/>
      <c r="M450" s="123"/>
      <c r="N450" s="123"/>
      <c r="O450" s="123"/>
      <c r="P450" s="123"/>
      <c r="Q450" s="123"/>
      <c r="R450" s="123"/>
      <c r="S450" s="123"/>
      <c r="T450" s="123"/>
      <c r="U450" s="123"/>
      <c r="V450" s="123"/>
      <c r="W450" s="123"/>
      <c r="X450" s="123"/>
      <c r="Y450" s="123"/>
      <c r="Z450" s="123"/>
      <c r="AA450" s="123"/>
    </row>
    <row r="451" spans="1:27">
      <c r="A451" s="123"/>
      <c r="B451" s="123"/>
      <c r="C451" s="123"/>
      <c r="D451" s="123"/>
      <c r="E451" s="123"/>
      <c r="F451" s="123"/>
      <c r="G451" s="123"/>
      <c r="H451" s="123"/>
      <c r="I451" s="123"/>
      <c r="J451" s="123"/>
      <c r="K451" s="123"/>
      <c r="L451" s="123"/>
      <c r="M451" s="123"/>
      <c r="N451" s="123"/>
      <c r="O451" s="123"/>
      <c r="P451" s="123"/>
      <c r="Q451" s="123"/>
      <c r="R451" s="123"/>
      <c r="S451" s="123"/>
      <c r="T451" s="123"/>
      <c r="U451" s="123"/>
      <c r="V451" s="123"/>
      <c r="W451" s="123"/>
      <c r="X451" s="123"/>
      <c r="Y451" s="123"/>
      <c r="Z451" s="123"/>
      <c r="AA451" s="123"/>
    </row>
    <row r="452" spans="1:27">
      <c r="A452" s="123"/>
      <c r="B452" s="123"/>
      <c r="C452" s="123"/>
      <c r="D452" s="123"/>
      <c r="E452" s="123"/>
      <c r="F452" s="123"/>
      <c r="G452" s="123"/>
      <c r="H452" s="123"/>
      <c r="I452" s="123"/>
      <c r="J452" s="123"/>
      <c r="K452" s="123"/>
      <c r="L452" s="123"/>
      <c r="M452" s="123"/>
      <c r="N452" s="123"/>
      <c r="O452" s="123"/>
      <c r="P452" s="123"/>
      <c r="Q452" s="123"/>
      <c r="R452" s="123"/>
      <c r="S452" s="123"/>
      <c r="T452" s="123"/>
      <c r="U452" s="123"/>
      <c r="V452" s="123"/>
      <c r="W452" s="123"/>
      <c r="X452" s="123"/>
      <c r="Y452" s="123"/>
      <c r="Z452" s="123"/>
      <c r="AA452" s="123"/>
    </row>
    <row r="453" spans="1:27">
      <c r="A453" s="123"/>
      <c r="B453" s="123"/>
      <c r="C453" s="123"/>
      <c r="D453" s="123"/>
      <c r="E453" s="123"/>
      <c r="F453" s="123"/>
      <c r="G453" s="123"/>
      <c r="H453" s="123"/>
      <c r="I453" s="123"/>
      <c r="J453" s="123"/>
      <c r="K453" s="123"/>
      <c r="L453" s="123"/>
      <c r="M453" s="123"/>
      <c r="N453" s="123"/>
      <c r="O453" s="123"/>
      <c r="P453" s="123"/>
      <c r="Q453" s="123"/>
      <c r="R453" s="123"/>
      <c r="S453" s="123"/>
      <c r="T453" s="123"/>
      <c r="U453" s="123"/>
      <c r="V453" s="123"/>
      <c r="W453" s="123"/>
      <c r="X453" s="123"/>
      <c r="Y453" s="123"/>
      <c r="Z453" s="123"/>
      <c r="AA453" s="123"/>
    </row>
    <row r="454" spans="1:27">
      <c r="A454" s="123"/>
      <c r="B454" s="123"/>
      <c r="C454" s="123"/>
      <c r="D454" s="123"/>
      <c r="E454" s="123"/>
      <c r="F454" s="123"/>
      <c r="G454" s="123"/>
      <c r="H454" s="123"/>
      <c r="I454" s="123"/>
      <c r="J454" s="123"/>
      <c r="K454" s="123"/>
      <c r="L454" s="123"/>
      <c r="M454" s="123"/>
      <c r="N454" s="123"/>
      <c r="O454" s="123"/>
      <c r="P454" s="123"/>
      <c r="Q454" s="123"/>
      <c r="R454" s="123"/>
      <c r="S454" s="123"/>
      <c r="T454" s="123"/>
      <c r="U454" s="123"/>
      <c r="V454" s="123"/>
      <c r="W454" s="123"/>
      <c r="X454" s="123"/>
      <c r="Y454" s="123"/>
      <c r="Z454" s="123"/>
      <c r="AA454" s="123"/>
    </row>
    <row r="455" spans="1:27">
      <c r="A455" s="123"/>
      <c r="B455" s="123"/>
      <c r="C455" s="123"/>
      <c r="D455" s="123"/>
      <c r="E455" s="123"/>
      <c r="F455" s="123"/>
      <c r="G455" s="123"/>
      <c r="H455" s="123"/>
      <c r="I455" s="123"/>
      <c r="J455" s="123"/>
      <c r="K455" s="123"/>
      <c r="L455" s="123"/>
      <c r="M455" s="123"/>
      <c r="N455" s="123"/>
      <c r="O455" s="123"/>
      <c r="P455" s="123"/>
      <c r="Q455" s="123"/>
      <c r="R455" s="123"/>
      <c r="S455" s="123"/>
      <c r="T455" s="123"/>
      <c r="U455" s="123"/>
      <c r="V455" s="123"/>
      <c r="W455" s="123"/>
      <c r="X455" s="123"/>
      <c r="Y455" s="123"/>
      <c r="Z455" s="123"/>
      <c r="AA455" s="123"/>
    </row>
    <row r="456" spans="1:27">
      <c r="A456" s="123"/>
      <c r="B456" s="123"/>
      <c r="C456" s="123"/>
      <c r="D456" s="123"/>
      <c r="E456" s="123"/>
      <c r="F456" s="123"/>
      <c r="G456" s="123"/>
      <c r="H456" s="123"/>
      <c r="I456" s="123"/>
      <c r="J456" s="123"/>
      <c r="K456" s="123"/>
      <c r="L456" s="123"/>
      <c r="M456" s="123"/>
      <c r="N456" s="123"/>
      <c r="O456" s="123"/>
      <c r="P456" s="123"/>
      <c r="Q456" s="123"/>
      <c r="R456" s="123"/>
      <c r="S456" s="123"/>
      <c r="T456" s="123"/>
      <c r="U456" s="123"/>
      <c r="V456" s="123"/>
      <c r="W456" s="123"/>
      <c r="X456" s="123"/>
      <c r="Y456" s="123"/>
      <c r="Z456" s="123"/>
      <c r="AA456" s="123"/>
    </row>
    <row r="457" spans="1:27">
      <c r="A457" s="123"/>
      <c r="B457" s="123"/>
      <c r="C457" s="123"/>
      <c r="D457" s="123"/>
      <c r="E457" s="123"/>
      <c r="F457" s="123"/>
      <c r="G457" s="123"/>
      <c r="H457" s="123"/>
      <c r="I457" s="123"/>
      <c r="J457" s="123"/>
      <c r="K457" s="123"/>
      <c r="L457" s="123"/>
      <c r="M457" s="123"/>
      <c r="N457" s="123"/>
      <c r="O457" s="123"/>
      <c r="P457" s="123"/>
      <c r="Q457" s="123"/>
      <c r="R457" s="123"/>
      <c r="S457" s="123"/>
      <c r="T457" s="123"/>
      <c r="U457" s="123"/>
      <c r="V457" s="123"/>
      <c r="W457" s="123"/>
      <c r="X457" s="123"/>
      <c r="Y457" s="123"/>
      <c r="Z457" s="123"/>
      <c r="AA457" s="123"/>
    </row>
    <row r="458" spans="1:27">
      <c r="A458" s="123"/>
      <c r="B458" s="123"/>
      <c r="C458" s="123"/>
      <c r="D458" s="123"/>
      <c r="E458" s="123"/>
      <c r="F458" s="123"/>
      <c r="G458" s="123"/>
      <c r="H458" s="123"/>
      <c r="I458" s="123"/>
      <c r="J458" s="123"/>
      <c r="K458" s="123"/>
      <c r="L458" s="123"/>
      <c r="M458" s="123"/>
      <c r="N458" s="123"/>
      <c r="O458" s="123"/>
      <c r="P458" s="123"/>
      <c r="Q458" s="123"/>
      <c r="R458" s="123"/>
      <c r="S458" s="123"/>
      <c r="T458" s="123"/>
      <c r="U458" s="123"/>
      <c r="V458" s="123"/>
      <c r="W458" s="123"/>
      <c r="X458" s="123"/>
      <c r="Y458" s="123"/>
      <c r="Z458" s="123"/>
      <c r="AA458" s="123"/>
    </row>
    <row r="459" spans="1:27">
      <c r="A459" s="123"/>
      <c r="B459" s="123"/>
      <c r="C459" s="123"/>
      <c r="D459" s="123"/>
      <c r="E459" s="123"/>
      <c r="F459" s="123"/>
      <c r="G459" s="123"/>
      <c r="H459" s="123"/>
      <c r="I459" s="123"/>
      <c r="J459" s="123"/>
      <c r="K459" s="123"/>
      <c r="L459" s="123"/>
      <c r="M459" s="123"/>
      <c r="N459" s="123"/>
      <c r="O459" s="123"/>
      <c r="P459" s="123"/>
      <c r="Q459" s="123"/>
      <c r="R459" s="123"/>
      <c r="S459" s="123"/>
      <c r="T459" s="123"/>
      <c r="U459" s="123"/>
      <c r="V459" s="123"/>
      <c r="W459" s="123"/>
      <c r="X459" s="123"/>
      <c r="Y459" s="123"/>
      <c r="Z459" s="123"/>
      <c r="AA459" s="123"/>
    </row>
    <row r="460" spans="1:27">
      <c r="A460" s="123"/>
      <c r="B460" s="123"/>
      <c r="C460" s="123"/>
      <c r="D460" s="123"/>
      <c r="E460" s="123"/>
      <c r="F460" s="123"/>
      <c r="G460" s="123"/>
      <c r="H460" s="123"/>
      <c r="I460" s="123"/>
      <c r="J460" s="123"/>
      <c r="K460" s="123"/>
      <c r="L460" s="123"/>
      <c r="M460" s="123"/>
      <c r="N460" s="123"/>
      <c r="O460" s="123"/>
      <c r="P460" s="123"/>
      <c r="Q460" s="123"/>
      <c r="R460" s="123"/>
      <c r="S460" s="123"/>
      <c r="T460" s="123"/>
      <c r="U460" s="123"/>
      <c r="V460" s="123"/>
      <c r="W460" s="123"/>
      <c r="X460" s="123"/>
      <c r="Y460" s="123"/>
      <c r="Z460" s="123"/>
      <c r="AA460" s="123"/>
    </row>
    <row r="461" spans="1:27">
      <c r="A461" s="123"/>
      <c r="B461" s="123"/>
      <c r="C461" s="123"/>
      <c r="D461" s="123"/>
      <c r="E461" s="123"/>
      <c r="F461" s="123"/>
      <c r="G461" s="123"/>
      <c r="H461" s="123"/>
      <c r="I461" s="123"/>
      <c r="J461" s="123"/>
      <c r="K461" s="123"/>
      <c r="L461" s="123"/>
      <c r="M461" s="123"/>
      <c r="N461" s="123"/>
      <c r="O461" s="123"/>
      <c r="P461" s="123"/>
      <c r="Q461" s="123"/>
      <c r="R461" s="123"/>
      <c r="S461" s="123"/>
      <c r="T461" s="123"/>
      <c r="U461" s="123"/>
      <c r="V461" s="123"/>
      <c r="W461" s="123"/>
      <c r="X461" s="123"/>
      <c r="Y461" s="123"/>
      <c r="Z461" s="123"/>
      <c r="AA461" s="123"/>
    </row>
    <row r="462" spans="1:27">
      <c r="A462" s="123"/>
      <c r="B462" s="123"/>
      <c r="C462" s="123"/>
      <c r="D462" s="123"/>
      <c r="E462" s="123"/>
      <c r="F462" s="123"/>
      <c r="G462" s="123"/>
      <c r="H462" s="123"/>
      <c r="I462" s="123"/>
      <c r="J462" s="123"/>
      <c r="K462" s="123"/>
      <c r="L462" s="123"/>
      <c r="M462" s="123"/>
      <c r="N462" s="123"/>
      <c r="O462" s="123"/>
      <c r="P462" s="123"/>
      <c r="Q462" s="123"/>
      <c r="R462" s="123"/>
      <c r="S462" s="123"/>
      <c r="T462" s="123"/>
      <c r="U462" s="123"/>
      <c r="V462" s="123"/>
      <c r="W462" s="123"/>
      <c r="X462" s="123"/>
      <c r="Y462" s="123"/>
      <c r="Z462" s="123"/>
      <c r="AA462" s="123"/>
    </row>
    <row r="463" spans="1:27">
      <c r="A463" s="123"/>
      <c r="B463" s="123"/>
      <c r="C463" s="123"/>
      <c r="D463" s="123"/>
      <c r="E463" s="123"/>
      <c r="F463" s="123"/>
      <c r="G463" s="123"/>
      <c r="H463" s="123"/>
      <c r="I463" s="123"/>
      <c r="J463" s="123"/>
      <c r="K463" s="123"/>
      <c r="L463" s="123"/>
      <c r="M463" s="123"/>
      <c r="N463" s="123"/>
      <c r="O463" s="123"/>
      <c r="P463" s="123"/>
      <c r="Q463" s="123"/>
      <c r="R463" s="123"/>
      <c r="S463" s="123"/>
      <c r="T463" s="123"/>
      <c r="U463" s="123"/>
      <c r="V463" s="123"/>
      <c r="W463" s="123"/>
      <c r="X463" s="123"/>
      <c r="Y463" s="123"/>
      <c r="Z463" s="123"/>
      <c r="AA463" s="123"/>
    </row>
    <row r="464" spans="1:27">
      <c r="A464" s="123"/>
      <c r="B464" s="123"/>
      <c r="C464" s="123"/>
      <c r="D464" s="123"/>
      <c r="E464" s="123"/>
      <c r="F464" s="123"/>
      <c r="G464" s="123"/>
      <c r="H464" s="123"/>
      <c r="I464" s="123"/>
      <c r="J464" s="123"/>
      <c r="K464" s="123"/>
      <c r="L464" s="123"/>
      <c r="M464" s="123"/>
      <c r="N464" s="123"/>
      <c r="O464" s="123"/>
      <c r="P464" s="123"/>
      <c r="Q464" s="123"/>
      <c r="R464" s="123"/>
      <c r="S464" s="123"/>
      <c r="T464" s="123"/>
      <c r="U464" s="123"/>
      <c r="V464" s="123"/>
      <c r="W464" s="123"/>
      <c r="X464" s="123"/>
      <c r="Y464" s="123"/>
      <c r="Z464" s="123"/>
      <c r="AA464" s="123"/>
    </row>
    <row r="465" spans="1:27">
      <c r="A465" s="123"/>
      <c r="B465" s="123"/>
      <c r="C465" s="123"/>
      <c r="D465" s="123"/>
      <c r="E465" s="123"/>
      <c r="F465" s="123"/>
      <c r="G465" s="123"/>
      <c r="H465" s="123"/>
      <c r="I465" s="123"/>
      <c r="J465" s="123"/>
      <c r="K465" s="123"/>
      <c r="L465" s="123"/>
      <c r="M465" s="123"/>
      <c r="N465" s="123"/>
      <c r="O465" s="123"/>
      <c r="P465" s="123"/>
      <c r="Q465" s="123"/>
      <c r="R465" s="123"/>
      <c r="S465" s="123"/>
      <c r="T465" s="123"/>
      <c r="U465" s="123"/>
      <c r="V465" s="123"/>
      <c r="W465" s="123"/>
      <c r="X465" s="123"/>
      <c r="Y465" s="123"/>
      <c r="Z465" s="123"/>
      <c r="AA465" s="123"/>
    </row>
    <row r="466" spans="1:27">
      <c r="A466" s="123"/>
      <c r="B466" s="123"/>
      <c r="C466" s="123"/>
      <c r="D466" s="123"/>
      <c r="E466" s="123"/>
      <c r="F466" s="123"/>
      <c r="G466" s="123"/>
      <c r="H466" s="123"/>
      <c r="I466" s="123"/>
      <c r="J466" s="123"/>
      <c r="K466" s="123"/>
      <c r="L466" s="123"/>
      <c r="M466" s="123"/>
      <c r="N466" s="123"/>
      <c r="O466" s="123"/>
      <c r="P466" s="123"/>
      <c r="Q466" s="123"/>
      <c r="R466" s="123"/>
      <c r="S466" s="123"/>
      <c r="T466" s="123"/>
      <c r="U466" s="123"/>
      <c r="V466" s="123"/>
      <c r="W466" s="123"/>
      <c r="X466" s="123"/>
      <c r="Y466" s="123"/>
      <c r="Z466" s="123"/>
      <c r="AA466" s="123"/>
    </row>
    <row r="467" spans="1:27">
      <c r="A467" s="123"/>
      <c r="B467" s="123"/>
      <c r="C467" s="123"/>
      <c r="D467" s="123"/>
      <c r="E467" s="123"/>
      <c r="F467" s="123"/>
      <c r="G467" s="123"/>
      <c r="H467" s="123"/>
      <c r="I467" s="123"/>
      <c r="J467" s="123"/>
      <c r="K467" s="123"/>
      <c r="L467" s="123"/>
      <c r="M467" s="123"/>
      <c r="N467" s="123"/>
      <c r="O467" s="123"/>
      <c r="P467" s="123"/>
      <c r="Q467" s="123"/>
      <c r="R467" s="123"/>
      <c r="S467" s="123"/>
      <c r="T467" s="123"/>
      <c r="U467" s="123"/>
      <c r="V467" s="123"/>
      <c r="W467" s="123"/>
      <c r="X467" s="123"/>
      <c r="Y467" s="123"/>
      <c r="Z467" s="123"/>
      <c r="AA467" s="123"/>
    </row>
    <row r="468" spans="1:27">
      <c r="A468" s="123"/>
      <c r="B468" s="123"/>
      <c r="C468" s="123"/>
      <c r="D468" s="123"/>
      <c r="E468" s="123"/>
      <c r="F468" s="123"/>
      <c r="G468" s="123"/>
      <c r="H468" s="123"/>
      <c r="I468" s="123"/>
      <c r="J468" s="123"/>
      <c r="K468" s="123"/>
      <c r="L468" s="123"/>
      <c r="M468" s="123"/>
      <c r="N468" s="123"/>
      <c r="O468" s="123"/>
      <c r="P468" s="123"/>
      <c r="Q468" s="123"/>
      <c r="R468" s="123"/>
      <c r="S468" s="123"/>
      <c r="T468" s="123"/>
      <c r="U468" s="123"/>
      <c r="V468" s="123"/>
      <c r="W468" s="123"/>
      <c r="X468" s="123"/>
      <c r="Y468" s="123"/>
      <c r="Z468" s="123"/>
      <c r="AA468" s="123"/>
    </row>
    <row r="469" spans="1:27">
      <c r="A469" s="123"/>
      <c r="B469" s="123"/>
      <c r="C469" s="123"/>
      <c r="D469" s="123"/>
      <c r="E469" s="123"/>
      <c r="F469" s="123"/>
      <c r="G469" s="123"/>
      <c r="H469" s="123"/>
      <c r="I469" s="123"/>
      <c r="J469" s="123"/>
      <c r="K469" s="123"/>
      <c r="L469" s="123"/>
      <c r="M469" s="123"/>
      <c r="N469" s="123"/>
      <c r="O469" s="123"/>
      <c r="P469" s="123"/>
      <c r="Q469" s="123"/>
      <c r="R469" s="123"/>
      <c r="S469" s="123"/>
      <c r="T469" s="123"/>
      <c r="U469" s="123"/>
      <c r="V469" s="123"/>
      <c r="W469" s="123"/>
      <c r="X469" s="123"/>
      <c r="Y469" s="123"/>
      <c r="Z469" s="123"/>
      <c r="AA469" s="123"/>
    </row>
    <row r="470" spans="1:27">
      <c r="A470" s="123"/>
      <c r="B470" s="123"/>
      <c r="C470" s="123"/>
      <c r="D470" s="123"/>
      <c r="E470" s="123"/>
      <c r="F470" s="123"/>
      <c r="G470" s="123"/>
      <c r="H470" s="123"/>
      <c r="I470" s="123"/>
      <c r="J470" s="123"/>
      <c r="K470" s="123"/>
      <c r="L470" s="123"/>
      <c r="M470" s="123"/>
      <c r="N470" s="123"/>
      <c r="O470" s="123"/>
      <c r="P470" s="123"/>
      <c r="Q470" s="123"/>
      <c r="R470" s="123"/>
      <c r="S470" s="123"/>
      <c r="T470" s="123"/>
      <c r="U470" s="123"/>
      <c r="V470" s="123"/>
      <c r="W470" s="123"/>
      <c r="X470" s="123"/>
      <c r="Y470" s="123"/>
      <c r="Z470" s="123"/>
      <c r="AA470" s="123"/>
    </row>
    <row r="471" spans="1:27">
      <c r="A471" s="123"/>
      <c r="B471" s="123"/>
      <c r="C471" s="123"/>
      <c r="D471" s="123"/>
      <c r="E471" s="123"/>
      <c r="F471" s="123"/>
      <c r="G471" s="123"/>
      <c r="H471" s="123"/>
      <c r="I471" s="123"/>
      <c r="J471" s="123"/>
      <c r="K471" s="123"/>
      <c r="L471" s="123"/>
      <c r="M471" s="123"/>
      <c r="N471" s="123"/>
      <c r="O471" s="123"/>
      <c r="P471" s="123"/>
      <c r="Q471" s="123"/>
      <c r="R471" s="123"/>
      <c r="S471" s="123"/>
      <c r="T471" s="123"/>
      <c r="U471" s="123"/>
      <c r="V471" s="123"/>
      <c r="W471" s="123"/>
      <c r="X471" s="123"/>
      <c r="Y471" s="123"/>
      <c r="Z471" s="123"/>
      <c r="AA471" s="123"/>
    </row>
    <row r="472" spans="1:27">
      <c r="A472" s="123"/>
      <c r="B472" s="123"/>
      <c r="C472" s="123"/>
      <c r="D472" s="123"/>
      <c r="E472" s="123"/>
      <c r="F472" s="123"/>
      <c r="G472" s="123"/>
      <c r="H472" s="123"/>
      <c r="I472" s="123"/>
      <c r="J472" s="123"/>
      <c r="K472" s="123"/>
      <c r="L472" s="123"/>
      <c r="M472" s="123"/>
      <c r="N472" s="123"/>
      <c r="O472" s="123"/>
      <c r="P472" s="123"/>
      <c r="Q472" s="123"/>
      <c r="R472" s="123"/>
      <c r="S472" s="123"/>
      <c r="T472" s="123"/>
      <c r="U472" s="123"/>
      <c r="V472" s="123"/>
      <c r="W472" s="123"/>
      <c r="X472" s="123"/>
      <c r="Y472" s="123"/>
      <c r="Z472" s="123"/>
      <c r="AA472" s="123"/>
    </row>
    <row r="473" spans="1:27">
      <c r="A473" s="123"/>
      <c r="B473" s="123"/>
      <c r="C473" s="123"/>
      <c r="D473" s="123"/>
      <c r="E473" s="123"/>
      <c r="F473" s="123"/>
      <c r="G473" s="123"/>
      <c r="H473" s="123"/>
      <c r="I473" s="123"/>
      <c r="J473" s="123"/>
      <c r="K473" s="123"/>
      <c r="L473" s="123"/>
      <c r="M473" s="123"/>
      <c r="N473" s="123"/>
      <c r="O473" s="123"/>
      <c r="P473" s="123"/>
      <c r="Q473" s="123"/>
      <c r="R473" s="123"/>
      <c r="S473" s="123"/>
      <c r="T473" s="123"/>
      <c r="U473" s="123"/>
      <c r="V473" s="123"/>
      <c r="W473" s="123"/>
      <c r="X473" s="123"/>
      <c r="Y473" s="123"/>
      <c r="Z473" s="123"/>
      <c r="AA473" s="123"/>
    </row>
    <row r="474" spans="1:27">
      <c r="A474" s="123"/>
      <c r="B474" s="123"/>
      <c r="C474" s="123"/>
      <c r="D474" s="123"/>
      <c r="E474" s="123"/>
      <c r="F474" s="123"/>
      <c r="G474" s="123"/>
      <c r="H474" s="123"/>
      <c r="I474" s="123"/>
      <c r="J474" s="123"/>
      <c r="K474" s="123"/>
      <c r="L474" s="123"/>
      <c r="M474" s="123"/>
      <c r="N474" s="123"/>
      <c r="O474" s="123"/>
      <c r="P474" s="123"/>
      <c r="Q474" s="123"/>
      <c r="R474" s="123"/>
      <c r="S474" s="123"/>
      <c r="T474" s="123"/>
      <c r="U474" s="123"/>
      <c r="V474" s="123"/>
      <c r="W474" s="123"/>
      <c r="X474" s="123"/>
      <c r="Y474" s="123"/>
      <c r="Z474" s="123"/>
      <c r="AA474" s="123"/>
    </row>
    <row r="475" spans="1:27">
      <c r="A475" s="123"/>
      <c r="B475" s="123"/>
      <c r="C475" s="123"/>
      <c r="D475" s="123"/>
      <c r="E475" s="123"/>
      <c r="F475" s="123"/>
      <c r="G475" s="123"/>
      <c r="H475" s="123"/>
      <c r="I475" s="123"/>
      <c r="J475" s="123"/>
      <c r="K475" s="123"/>
      <c r="L475" s="123"/>
      <c r="M475" s="123"/>
      <c r="N475" s="123"/>
      <c r="O475" s="123"/>
      <c r="P475" s="123"/>
      <c r="Q475" s="123"/>
      <c r="R475" s="123"/>
      <c r="S475" s="123"/>
      <c r="T475" s="123"/>
      <c r="U475" s="123"/>
      <c r="V475" s="123"/>
      <c r="W475" s="123"/>
      <c r="X475" s="123"/>
      <c r="Y475" s="123"/>
      <c r="Z475" s="123"/>
      <c r="AA475" s="123"/>
    </row>
    <row r="476" spans="1:27">
      <c r="A476" s="123"/>
      <c r="B476" s="123"/>
      <c r="C476" s="123"/>
      <c r="D476" s="123"/>
      <c r="E476" s="123"/>
      <c r="F476" s="123"/>
      <c r="G476" s="123"/>
      <c r="H476" s="123"/>
      <c r="I476" s="123"/>
      <c r="J476" s="123"/>
      <c r="K476" s="123"/>
      <c r="L476" s="123"/>
      <c r="M476" s="123"/>
      <c r="N476" s="123"/>
      <c r="O476" s="123"/>
      <c r="P476" s="123"/>
      <c r="Q476" s="123"/>
      <c r="R476" s="123"/>
      <c r="S476" s="123"/>
      <c r="T476" s="123"/>
      <c r="U476" s="123"/>
      <c r="V476" s="123"/>
      <c r="W476" s="123"/>
      <c r="X476" s="123"/>
      <c r="Y476" s="123"/>
      <c r="Z476" s="123"/>
      <c r="AA476" s="123"/>
    </row>
    <row r="477" spans="1:27">
      <c r="A477" s="123"/>
      <c r="B477" s="123"/>
      <c r="C477" s="123"/>
      <c r="D477" s="123"/>
      <c r="E477" s="123"/>
      <c r="F477" s="123"/>
      <c r="G477" s="123"/>
      <c r="H477" s="123"/>
      <c r="I477" s="123"/>
      <c r="J477" s="123"/>
      <c r="K477" s="123"/>
      <c r="L477" s="123"/>
      <c r="M477" s="123"/>
      <c r="N477" s="123"/>
      <c r="O477" s="123"/>
      <c r="P477" s="123"/>
      <c r="Q477" s="123"/>
      <c r="R477" s="123"/>
      <c r="S477" s="123"/>
      <c r="T477" s="123"/>
      <c r="U477" s="123"/>
      <c r="V477" s="123"/>
      <c r="W477" s="123"/>
      <c r="X477" s="123"/>
      <c r="Y477" s="123"/>
      <c r="Z477" s="123"/>
      <c r="AA477" s="123"/>
    </row>
    <row r="478" spans="1:27">
      <c r="A478" s="123"/>
      <c r="B478" s="123"/>
      <c r="C478" s="123"/>
      <c r="D478" s="123"/>
      <c r="E478" s="123"/>
      <c r="F478" s="123"/>
      <c r="G478" s="123"/>
      <c r="H478" s="123"/>
      <c r="I478" s="123"/>
      <c r="J478" s="123"/>
      <c r="K478" s="123"/>
      <c r="L478" s="123"/>
      <c r="M478" s="123"/>
      <c r="N478" s="123"/>
      <c r="O478" s="123"/>
      <c r="P478" s="123"/>
      <c r="Q478" s="123"/>
      <c r="R478" s="123"/>
      <c r="S478" s="123"/>
      <c r="T478" s="123"/>
      <c r="U478" s="123"/>
      <c r="V478" s="123"/>
      <c r="W478" s="123"/>
      <c r="X478" s="123"/>
      <c r="Y478" s="123"/>
      <c r="Z478" s="123"/>
      <c r="AA478" s="123"/>
    </row>
    <row r="479" spans="1:27">
      <c r="A479" s="123"/>
      <c r="B479" s="123"/>
      <c r="C479" s="123"/>
      <c r="D479" s="123"/>
      <c r="E479" s="123"/>
      <c r="F479" s="123"/>
      <c r="G479" s="123"/>
      <c r="H479" s="123"/>
      <c r="I479" s="123"/>
      <c r="J479" s="123"/>
      <c r="K479" s="123"/>
      <c r="L479" s="123"/>
      <c r="M479" s="123"/>
      <c r="N479" s="123"/>
      <c r="O479" s="123"/>
      <c r="P479" s="123"/>
      <c r="Q479" s="123"/>
      <c r="R479" s="123"/>
      <c r="S479" s="123"/>
      <c r="T479" s="123"/>
      <c r="U479" s="123"/>
      <c r="V479" s="123"/>
      <c r="W479" s="123"/>
      <c r="X479" s="123"/>
      <c r="Y479" s="123"/>
      <c r="Z479" s="123"/>
      <c r="AA479" s="123"/>
    </row>
    <row r="480" spans="1:27">
      <c r="A480" s="123"/>
      <c r="B480" s="123"/>
      <c r="C480" s="123"/>
      <c r="D480" s="123"/>
      <c r="E480" s="123"/>
      <c r="F480" s="123"/>
      <c r="G480" s="123"/>
      <c r="H480" s="123"/>
      <c r="I480" s="123"/>
      <c r="J480" s="123"/>
      <c r="K480" s="123"/>
      <c r="L480" s="123"/>
      <c r="M480" s="123"/>
      <c r="N480" s="123"/>
      <c r="O480" s="123"/>
      <c r="P480" s="123"/>
      <c r="Q480" s="123"/>
      <c r="R480" s="123"/>
      <c r="S480" s="123"/>
      <c r="T480" s="123"/>
      <c r="U480" s="123"/>
      <c r="V480" s="123"/>
      <c r="W480" s="123"/>
      <c r="X480" s="123"/>
      <c r="Y480" s="123"/>
      <c r="Z480" s="123"/>
      <c r="AA480" s="123"/>
    </row>
    <row r="481" spans="1:27">
      <c r="A481" s="123"/>
      <c r="B481" s="123"/>
      <c r="C481" s="123"/>
      <c r="D481" s="123"/>
      <c r="E481" s="123"/>
      <c r="F481" s="123"/>
      <c r="G481" s="123"/>
      <c r="H481" s="123"/>
      <c r="I481" s="123"/>
      <c r="J481" s="123"/>
      <c r="K481" s="123"/>
      <c r="L481" s="123"/>
      <c r="M481" s="123"/>
      <c r="N481" s="123"/>
      <c r="O481" s="123"/>
      <c r="P481" s="123"/>
      <c r="Q481" s="123"/>
      <c r="R481" s="123"/>
      <c r="S481" s="123"/>
      <c r="T481" s="123"/>
      <c r="U481" s="123"/>
      <c r="V481" s="123"/>
      <c r="W481" s="123"/>
      <c r="X481" s="123"/>
      <c r="Y481" s="123"/>
      <c r="Z481" s="123"/>
      <c r="AA481" s="123"/>
    </row>
    <row r="482" spans="1:27">
      <c r="A482" s="123"/>
      <c r="B482" s="123"/>
      <c r="C482" s="123"/>
      <c r="D482" s="123"/>
      <c r="E482" s="123"/>
      <c r="F482" s="123"/>
      <c r="G482" s="123"/>
      <c r="H482" s="123"/>
      <c r="I482" s="123"/>
      <c r="J482" s="123"/>
      <c r="K482" s="123"/>
      <c r="L482" s="123"/>
      <c r="M482" s="123"/>
      <c r="N482" s="123"/>
      <c r="O482" s="123"/>
      <c r="P482" s="123"/>
      <c r="Q482" s="123"/>
      <c r="R482" s="123"/>
      <c r="S482" s="123"/>
      <c r="T482" s="123"/>
      <c r="U482" s="123"/>
      <c r="V482" s="123"/>
      <c r="W482" s="123"/>
      <c r="X482" s="123"/>
      <c r="Y482" s="123"/>
      <c r="Z482" s="123"/>
      <c r="AA482" s="123"/>
    </row>
    <row r="483" spans="1:27">
      <c r="A483" s="123"/>
      <c r="B483" s="123"/>
      <c r="C483" s="123"/>
      <c r="D483" s="123"/>
      <c r="E483" s="123"/>
      <c r="F483" s="123"/>
      <c r="G483" s="123"/>
      <c r="H483" s="123"/>
      <c r="I483" s="123"/>
      <c r="J483" s="123"/>
      <c r="K483" s="123"/>
      <c r="L483" s="123"/>
      <c r="M483" s="123"/>
      <c r="N483" s="123"/>
      <c r="O483" s="123"/>
      <c r="P483" s="123"/>
      <c r="Q483" s="123"/>
      <c r="R483" s="123"/>
      <c r="S483" s="123"/>
      <c r="T483" s="123"/>
      <c r="U483" s="123"/>
      <c r="V483" s="123"/>
      <c r="W483" s="123"/>
      <c r="X483" s="123"/>
      <c r="Y483" s="123"/>
      <c r="Z483" s="123"/>
      <c r="AA483" s="123"/>
    </row>
    <row r="484" spans="1:27">
      <c r="A484" s="123"/>
      <c r="B484" s="123"/>
      <c r="C484" s="123"/>
      <c r="D484" s="123"/>
      <c r="E484" s="123"/>
      <c r="F484" s="123"/>
      <c r="G484" s="123"/>
      <c r="H484" s="123"/>
      <c r="I484" s="123"/>
      <c r="J484" s="123"/>
      <c r="K484" s="123"/>
      <c r="L484" s="123"/>
      <c r="M484" s="123"/>
      <c r="N484" s="123"/>
      <c r="O484" s="123"/>
      <c r="P484" s="123"/>
      <c r="Q484" s="123"/>
      <c r="R484" s="123"/>
      <c r="S484" s="123"/>
      <c r="T484" s="123"/>
      <c r="U484" s="123"/>
      <c r="V484" s="123"/>
      <c r="W484" s="123"/>
      <c r="X484" s="123"/>
      <c r="Y484" s="123"/>
      <c r="Z484" s="123"/>
      <c r="AA484" s="123"/>
    </row>
    <row r="485" spans="1:27">
      <c r="A485" s="123"/>
      <c r="B485" s="123"/>
      <c r="C485" s="123"/>
      <c r="D485" s="123"/>
      <c r="E485" s="123"/>
      <c r="F485" s="123"/>
      <c r="G485" s="123"/>
      <c r="H485" s="123"/>
      <c r="I485" s="123"/>
      <c r="J485" s="123"/>
      <c r="K485" s="123"/>
      <c r="L485" s="123"/>
      <c r="M485" s="123"/>
      <c r="N485" s="123"/>
      <c r="O485" s="123"/>
      <c r="P485" s="123"/>
      <c r="Q485" s="123"/>
      <c r="R485" s="123"/>
      <c r="S485" s="123"/>
      <c r="T485" s="123"/>
      <c r="U485" s="123"/>
      <c r="V485" s="123"/>
      <c r="W485" s="123"/>
      <c r="X485" s="123"/>
      <c r="Y485" s="123"/>
      <c r="Z485" s="123"/>
      <c r="AA485" s="123"/>
    </row>
    <row r="486" spans="1:27">
      <c r="A486" s="123"/>
      <c r="B486" s="123"/>
      <c r="C486" s="123"/>
      <c r="D486" s="123"/>
      <c r="E486" s="123"/>
      <c r="F486" s="123"/>
      <c r="G486" s="123"/>
      <c r="H486" s="123"/>
      <c r="I486" s="123"/>
      <c r="J486" s="123"/>
      <c r="K486" s="123"/>
      <c r="L486" s="123"/>
      <c r="M486" s="123"/>
      <c r="N486" s="123"/>
      <c r="O486" s="123"/>
      <c r="P486" s="123"/>
      <c r="Q486" s="123"/>
      <c r="R486" s="123"/>
      <c r="S486" s="123"/>
      <c r="T486" s="123"/>
      <c r="U486" s="123"/>
      <c r="V486" s="123"/>
      <c r="W486" s="123"/>
      <c r="X486" s="123"/>
      <c r="Y486" s="123"/>
      <c r="Z486" s="123"/>
      <c r="AA486" s="123"/>
    </row>
    <row r="487" spans="1:27">
      <c r="A487" s="123"/>
      <c r="B487" s="123"/>
      <c r="C487" s="123"/>
      <c r="D487" s="123"/>
      <c r="E487" s="123"/>
      <c r="F487" s="123"/>
      <c r="G487" s="123"/>
      <c r="H487" s="123"/>
      <c r="I487" s="123"/>
      <c r="J487" s="123"/>
      <c r="K487" s="123"/>
      <c r="L487" s="123"/>
      <c r="M487" s="123"/>
      <c r="N487" s="123"/>
      <c r="O487" s="123"/>
      <c r="P487" s="123"/>
      <c r="Q487" s="123"/>
      <c r="R487" s="123"/>
      <c r="S487" s="123"/>
      <c r="T487" s="123"/>
      <c r="U487" s="123"/>
      <c r="V487" s="123"/>
      <c r="W487" s="123"/>
      <c r="X487" s="123"/>
      <c r="Y487" s="123"/>
      <c r="Z487" s="123"/>
      <c r="AA487" s="123"/>
    </row>
    <row r="488" spans="1:27">
      <c r="A488" s="123"/>
      <c r="B488" s="123"/>
      <c r="C488" s="123"/>
      <c r="D488" s="123"/>
      <c r="E488" s="123"/>
      <c r="F488" s="123"/>
      <c r="G488" s="123"/>
      <c r="H488" s="123"/>
      <c r="I488" s="123"/>
      <c r="J488" s="123"/>
      <c r="K488" s="123"/>
      <c r="L488" s="123"/>
      <c r="M488" s="123"/>
      <c r="N488" s="123"/>
      <c r="O488" s="123"/>
      <c r="P488" s="123"/>
      <c r="Q488" s="123"/>
      <c r="R488" s="123"/>
      <c r="S488" s="123"/>
      <c r="T488" s="123"/>
      <c r="U488" s="123"/>
      <c r="V488" s="123"/>
      <c r="W488" s="123"/>
      <c r="X488" s="123"/>
      <c r="Y488" s="123"/>
      <c r="Z488" s="123"/>
      <c r="AA488" s="123"/>
    </row>
    <row r="489" spans="1:27">
      <c r="A489" s="123"/>
      <c r="B489" s="123"/>
      <c r="C489" s="123"/>
      <c r="D489" s="123"/>
      <c r="E489" s="123"/>
      <c r="F489" s="123"/>
      <c r="G489" s="123"/>
      <c r="H489" s="123"/>
      <c r="I489" s="123"/>
      <c r="J489" s="123"/>
      <c r="K489" s="123"/>
      <c r="L489" s="123"/>
      <c r="M489" s="123"/>
      <c r="N489" s="123"/>
      <c r="O489" s="123"/>
      <c r="P489" s="123"/>
      <c r="Q489" s="123"/>
      <c r="R489" s="123"/>
      <c r="S489" s="123"/>
      <c r="T489" s="123"/>
      <c r="U489" s="123"/>
      <c r="V489" s="123"/>
      <c r="W489" s="123"/>
      <c r="X489" s="123"/>
      <c r="Y489" s="123"/>
      <c r="Z489" s="123"/>
      <c r="AA489" s="123"/>
    </row>
    <row r="490" spans="1:27">
      <c r="A490" s="123"/>
      <c r="B490" s="123"/>
      <c r="C490" s="123"/>
      <c r="D490" s="123"/>
      <c r="E490" s="123"/>
      <c r="F490" s="123"/>
      <c r="G490" s="123"/>
      <c r="H490" s="123"/>
      <c r="I490" s="123"/>
      <c r="J490" s="123"/>
      <c r="K490" s="123"/>
      <c r="L490" s="123"/>
      <c r="M490" s="123"/>
      <c r="N490" s="123"/>
      <c r="O490" s="123"/>
      <c r="P490" s="123"/>
      <c r="Q490" s="123"/>
      <c r="R490" s="123"/>
      <c r="S490" s="123"/>
      <c r="T490" s="123"/>
      <c r="U490" s="123"/>
      <c r="V490" s="123"/>
      <c r="W490" s="123"/>
      <c r="X490" s="123"/>
      <c r="Y490" s="123"/>
      <c r="Z490" s="123"/>
      <c r="AA490" s="123"/>
    </row>
    <row r="491" spans="1:27">
      <c r="A491" s="123"/>
      <c r="B491" s="123"/>
      <c r="C491" s="123"/>
      <c r="D491" s="123"/>
      <c r="E491" s="123"/>
      <c r="F491" s="123"/>
      <c r="G491" s="123"/>
      <c r="H491" s="123"/>
      <c r="I491" s="123"/>
      <c r="J491" s="123"/>
      <c r="K491" s="123"/>
      <c r="L491" s="123"/>
      <c r="M491" s="123"/>
      <c r="N491" s="123"/>
      <c r="O491" s="123"/>
      <c r="P491" s="123"/>
      <c r="Q491" s="123"/>
      <c r="R491" s="123"/>
      <c r="S491" s="123"/>
      <c r="T491" s="123"/>
      <c r="U491" s="123"/>
      <c r="V491" s="123"/>
      <c r="W491" s="123"/>
      <c r="X491" s="123"/>
      <c r="Y491" s="123"/>
      <c r="Z491" s="123"/>
      <c r="AA491" s="123"/>
    </row>
    <row r="492" spans="1:27">
      <c r="A492" s="123"/>
      <c r="B492" s="123"/>
      <c r="C492" s="123"/>
      <c r="D492" s="123"/>
      <c r="E492" s="123"/>
      <c r="F492" s="123"/>
      <c r="G492" s="123"/>
      <c r="H492" s="123"/>
      <c r="I492" s="123"/>
      <c r="J492" s="123"/>
      <c r="K492" s="123"/>
      <c r="L492" s="123"/>
      <c r="M492" s="123"/>
      <c r="N492" s="123"/>
      <c r="O492" s="123"/>
      <c r="P492" s="123"/>
      <c r="Q492" s="123"/>
      <c r="R492" s="123"/>
      <c r="S492" s="123"/>
      <c r="T492" s="123"/>
      <c r="U492" s="123"/>
      <c r="V492" s="123"/>
      <c r="W492" s="123"/>
      <c r="X492" s="123"/>
      <c r="Y492" s="123"/>
      <c r="Z492" s="123"/>
      <c r="AA492" s="123"/>
    </row>
    <row r="493" spans="1:27">
      <c r="A493" s="123"/>
      <c r="B493" s="123"/>
      <c r="C493" s="123"/>
      <c r="D493" s="123"/>
      <c r="E493" s="123"/>
      <c r="F493" s="123"/>
      <c r="G493" s="123"/>
      <c r="H493" s="123"/>
      <c r="I493" s="123"/>
      <c r="J493" s="123"/>
      <c r="K493" s="123"/>
      <c r="L493" s="123"/>
      <c r="M493" s="123"/>
      <c r="N493" s="123"/>
      <c r="O493" s="123"/>
      <c r="P493" s="123"/>
      <c r="Q493" s="123"/>
      <c r="R493" s="123"/>
      <c r="S493" s="123"/>
      <c r="T493" s="123"/>
      <c r="U493" s="123"/>
      <c r="V493" s="123"/>
      <c r="W493" s="123"/>
      <c r="X493" s="123"/>
      <c r="Y493" s="123"/>
      <c r="Z493" s="123"/>
      <c r="AA493" s="123"/>
    </row>
    <row r="494" spans="1:27">
      <c r="A494" s="123"/>
      <c r="B494" s="123"/>
      <c r="C494" s="123"/>
      <c r="D494" s="123"/>
      <c r="E494" s="123"/>
      <c r="F494" s="123"/>
      <c r="G494" s="123"/>
      <c r="H494" s="123"/>
      <c r="I494" s="123"/>
      <c r="J494" s="123"/>
      <c r="K494" s="123"/>
      <c r="L494" s="123"/>
      <c r="M494" s="123"/>
      <c r="N494" s="123"/>
      <c r="O494" s="123"/>
      <c r="P494" s="123"/>
      <c r="Q494" s="123"/>
      <c r="R494" s="123"/>
      <c r="S494" s="123"/>
      <c r="T494" s="123"/>
      <c r="U494" s="123"/>
      <c r="V494" s="123"/>
      <c r="W494" s="123"/>
      <c r="X494" s="123"/>
      <c r="Y494" s="123"/>
      <c r="Z494" s="123"/>
      <c r="AA494" s="123"/>
    </row>
    <row r="495" spans="1:27">
      <c r="A495" s="123"/>
      <c r="B495" s="123"/>
      <c r="C495" s="123"/>
      <c r="D495" s="123"/>
      <c r="E495" s="123"/>
      <c r="F495" s="123"/>
      <c r="G495" s="123"/>
      <c r="H495" s="123"/>
      <c r="I495" s="123"/>
      <c r="J495" s="123"/>
      <c r="K495" s="123"/>
      <c r="L495" s="123"/>
      <c r="M495" s="123"/>
      <c r="N495" s="123"/>
      <c r="O495" s="123"/>
      <c r="P495" s="123"/>
      <c r="Q495" s="123"/>
      <c r="R495" s="123"/>
      <c r="S495" s="123"/>
      <c r="T495" s="123"/>
      <c r="U495" s="123"/>
      <c r="V495" s="123"/>
      <c r="W495" s="123"/>
      <c r="X495" s="123"/>
      <c r="Y495" s="123"/>
      <c r="Z495" s="123"/>
      <c r="AA495" s="123"/>
    </row>
    <row r="496" spans="1:27">
      <c r="A496" s="123"/>
      <c r="B496" s="123"/>
      <c r="C496" s="123"/>
      <c r="D496" s="123"/>
      <c r="E496" s="123"/>
      <c r="F496" s="123"/>
      <c r="G496" s="123"/>
      <c r="H496" s="123"/>
      <c r="I496" s="123"/>
      <c r="J496" s="123"/>
      <c r="K496" s="123"/>
      <c r="L496" s="123"/>
      <c r="M496" s="123"/>
      <c r="N496" s="123"/>
      <c r="O496" s="123"/>
      <c r="P496" s="123"/>
      <c r="Q496" s="123"/>
      <c r="R496" s="123"/>
      <c r="S496" s="123"/>
      <c r="T496" s="123"/>
      <c r="U496" s="123"/>
      <c r="V496" s="123"/>
      <c r="W496" s="123"/>
      <c r="X496" s="123"/>
      <c r="Y496" s="123"/>
      <c r="Z496" s="123"/>
      <c r="AA496" s="123"/>
    </row>
    <row r="497" spans="1:27">
      <c r="A497" s="123"/>
      <c r="B497" s="123"/>
      <c r="C497" s="123"/>
      <c r="D497" s="123"/>
      <c r="E497" s="123"/>
      <c r="F497" s="123"/>
      <c r="G497" s="123"/>
      <c r="H497" s="123"/>
      <c r="I497" s="123"/>
      <c r="J497" s="123"/>
      <c r="K497" s="123"/>
      <c r="L497" s="123"/>
      <c r="M497" s="123"/>
      <c r="N497" s="123"/>
      <c r="O497" s="123"/>
      <c r="P497" s="123"/>
      <c r="Q497" s="123"/>
      <c r="R497" s="123"/>
      <c r="S497" s="123"/>
      <c r="T497" s="123"/>
      <c r="U497" s="123"/>
      <c r="V497" s="123"/>
      <c r="W497" s="123"/>
      <c r="X497" s="123"/>
      <c r="Y497" s="123"/>
      <c r="Z497" s="123"/>
      <c r="AA497" s="123"/>
    </row>
    <row r="498" spans="1:27">
      <c r="A498" s="123"/>
      <c r="B498" s="123"/>
      <c r="C498" s="123"/>
      <c r="D498" s="123"/>
      <c r="E498" s="123"/>
      <c r="F498" s="123"/>
      <c r="G498" s="123"/>
      <c r="H498" s="123"/>
      <c r="I498" s="123"/>
      <c r="J498" s="123"/>
      <c r="K498" s="123"/>
      <c r="L498" s="123"/>
      <c r="M498" s="123"/>
      <c r="N498" s="123"/>
      <c r="O498" s="123"/>
      <c r="P498" s="123"/>
      <c r="Q498" s="123"/>
      <c r="R498" s="123"/>
      <c r="S498" s="123"/>
      <c r="T498" s="123"/>
      <c r="U498" s="123"/>
      <c r="V498" s="123"/>
      <c r="W498" s="123"/>
      <c r="X498" s="123"/>
      <c r="Y498" s="123"/>
      <c r="Z498" s="123"/>
      <c r="AA498" s="123"/>
    </row>
    <row r="499" spans="1:27">
      <c r="A499" s="123"/>
      <c r="B499" s="123"/>
      <c r="C499" s="123"/>
      <c r="D499" s="123"/>
      <c r="E499" s="123"/>
      <c r="F499" s="123"/>
      <c r="G499" s="123"/>
      <c r="H499" s="123"/>
      <c r="I499" s="123"/>
      <c r="J499" s="123"/>
      <c r="K499" s="123"/>
      <c r="L499" s="123"/>
      <c r="M499" s="123"/>
      <c r="N499" s="123"/>
      <c r="O499" s="123"/>
      <c r="P499" s="123"/>
      <c r="Q499" s="123"/>
      <c r="R499" s="123"/>
      <c r="S499" s="123"/>
      <c r="T499" s="123"/>
      <c r="U499" s="123"/>
      <c r="V499" s="123"/>
      <c r="W499" s="123"/>
      <c r="X499" s="123"/>
      <c r="Y499" s="123"/>
      <c r="Z499" s="123"/>
      <c r="AA499" s="123"/>
    </row>
    <row r="500" spans="1:27">
      <c r="A500" s="123"/>
      <c r="B500" s="123"/>
      <c r="C500" s="123"/>
      <c r="D500" s="123"/>
      <c r="E500" s="123"/>
      <c r="F500" s="123"/>
      <c r="G500" s="123"/>
      <c r="H500" s="123"/>
      <c r="I500" s="123"/>
      <c r="J500" s="123"/>
      <c r="K500" s="123"/>
      <c r="L500" s="123"/>
      <c r="M500" s="123"/>
      <c r="N500" s="123"/>
      <c r="O500" s="123"/>
      <c r="P500" s="123"/>
      <c r="Q500" s="123"/>
      <c r="R500" s="123"/>
      <c r="S500" s="123"/>
      <c r="T500" s="123"/>
      <c r="U500" s="123"/>
      <c r="V500" s="123"/>
      <c r="W500" s="123"/>
      <c r="X500" s="123"/>
      <c r="Y500" s="123"/>
      <c r="Z500" s="123"/>
      <c r="AA500" s="123"/>
    </row>
    <row r="501" spans="1:27">
      <c r="A501" s="123"/>
      <c r="B501" s="123"/>
      <c r="C501" s="123"/>
      <c r="D501" s="123"/>
      <c r="E501" s="123"/>
      <c r="F501" s="123"/>
      <c r="G501" s="123"/>
      <c r="H501" s="123"/>
      <c r="I501" s="123"/>
      <c r="J501" s="123"/>
      <c r="K501" s="123"/>
      <c r="L501" s="123"/>
      <c r="M501" s="123"/>
      <c r="N501" s="123"/>
      <c r="O501" s="123"/>
      <c r="P501" s="123"/>
      <c r="Q501" s="123"/>
      <c r="R501" s="123"/>
      <c r="S501" s="123"/>
      <c r="T501" s="123"/>
      <c r="U501" s="123"/>
      <c r="V501" s="123"/>
      <c r="W501" s="123"/>
      <c r="X501" s="123"/>
      <c r="Y501" s="123"/>
      <c r="Z501" s="123"/>
      <c r="AA501" s="123"/>
    </row>
    <row r="502" spans="1:27">
      <c r="A502" s="123"/>
      <c r="B502" s="123"/>
      <c r="C502" s="123"/>
      <c r="D502" s="123"/>
      <c r="E502" s="123"/>
      <c r="F502" s="123"/>
      <c r="G502" s="123"/>
      <c r="H502" s="123"/>
      <c r="I502" s="123"/>
      <c r="J502" s="123"/>
      <c r="K502" s="123"/>
      <c r="L502" s="123"/>
      <c r="M502" s="123"/>
      <c r="N502" s="123"/>
      <c r="O502" s="123"/>
      <c r="P502" s="123"/>
      <c r="Q502" s="123"/>
      <c r="R502" s="123"/>
      <c r="S502" s="123"/>
      <c r="T502" s="123"/>
      <c r="U502" s="123"/>
      <c r="V502" s="123"/>
      <c r="W502" s="123"/>
      <c r="X502" s="123"/>
      <c r="Y502" s="123"/>
      <c r="Z502" s="123"/>
      <c r="AA502" s="123"/>
    </row>
    <row r="503" spans="1:27">
      <c r="A503" s="123"/>
      <c r="B503" s="123"/>
      <c r="C503" s="123"/>
      <c r="D503" s="123"/>
      <c r="E503" s="123"/>
      <c r="F503" s="123"/>
      <c r="G503" s="123"/>
      <c r="H503" s="123"/>
      <c r="I503" s="123"/>
      <c r="J503" s="123"/>
      <c r="K503" s="123"/>
      <c r="L503" s="123"/>
      <c r="M503" s="123"/>
      <c r="N503" s="123"/>
      <c r="O503" s="123"/>
      <c r="P503" s="123"/>
      <c r="Q503" s="123"/>
      <c r="R503" s="123"/>
      <c r="S503" s="123"/>
      <c r="T503" s="123"/>
      <c r="U503" s="123"/>
      <c r="V503" s="123"/>
      <c r="W503" s="123"/>
      <c r="X503" s="123"/>
      <c r="Y503" s="123"/>
      <c r="Z503" s="123"/>
      <c r="AA503" s="123"/>
    </row>
    <row r="504" spans="1:27">
      <c r="A504" s="123"/>
      <c r="B504" s="123"/>
      <c r="C504" s="123"/>
      <c r="D504" s="123"/>
      <c r="E504" s="123"/>
      <c r="F504" s="123"/>
      <c r="G504" s="123"/>
      <c r="H504" s="123"/>
      <c r="I504" s="123"/>
      <c r="J504" s="123"/>
      <c r="K504" s="123"/>
      <c r="L504" s="123"/>
      <c r="M504" s="123"/>
      <c r="N504" s="123"/>
      <c r="O504" s="123"/>
      <c r="P504" s="123"/>
      <c r="Q504" s="123"/>
      <c r="R504" s="123"/>
      <c r="S504" s="123"/>
      <c r="T504" s="123"/>
      <c r="U504" s="123"/>
      <c r="V504" s="123"/>
      <c r="W504" s="123"/>
      <c r="X504" s="123"/>
      <c r="Y504" s="123"/>
      <c r="Z504" s="123"/>
      <c r="AA504" s="123"/>
    </row>
    <row r="505" spans="1:27">
      <c r="A505" s="123"/>
      <c r="B505" s="123"/>
      <c r="C505" s="123"/>
      <c r="D505" s="123"/>
      <c r="E505" s="123"/>
      <c r="F505" s="123"/>
      <c r="G505" s="123"/>
      <c r="H505" s="123"/>
      <c r="I505" s="123"/>
      <c r="J505" s="123"/>
      <c r="K505" s="123"/>
      <c r="L505" s="123"/>
      <c r="M505" s="123"/>
      <c r="N505" s="123"/>
      <c r="O505" s="123"/>
      <c r="P505" s="123"/>
      <c r="Q505" s="123"/>
      <c r="R505" s="123"/>
      <c r="S505" s="123"/>
      <c r="T505" s="123"/>
      <c r="U505" s="123"/>
      <c r="V505" s="123"/>
      <c r="W505" s="123"/>
      <c r="X505" s="123"/>
      <c r="Y505" s="123"/>
      <c r="Z505" s="123"/>
      <c r="AA505" s="123"/>
    </row>
    <row r="506" spans="1:27">
      <c r="A506" s="123"/>
      <c r="B506" s="123"/>
      <c r="C506" s="123"/>
      <c r="D506" s="123"/>
      <c r="E506" s="123"/>
      <c r="F506" s="123"/>
      <c r="G506" s="123"/>
      <c r="H506" s="123"/>
      <c r="I506" s="123"/>
      <c r="J506" s="123"/>
      <c r="K506" s="123"/>
      <c r="L506" s="123"/>
      <c r="M506" s="123"/>
      <c r="N506" s="123"/>
      <c r="O506" s="123"/>
      <c r="P506" s="123"/>
      <c r="Q506" s="123"/>
      <c r="R506" s="123"/>
      <c r="S506" s="123"/>
      <c r="T506" s="123"/>
      <c r="U506" s="123"/>
      <c r="V506" s="123"/>
      <c r="W506" s="123"/>
      <c r="X506" s="123"/>
      <c r="Y506" s="123"/>
      <c r="Z506" s="123"/>
      <c r="AA506" s="123"/>
    </row>
    <row r="507" spans="1:27">
      <c r="A507" s="123"/>
      <c r="B507" s="123"/>
      <c r="C507" s="123"/>
      <c r="D507" s="123"/>
      <c r="E507" s="123"/>
      <c r="F507" s="123"/>
      <c r="G507" s="123"/>
      <c r="H507" s="123"/>
      <c r="I507" s="123"/>
      <c r="J507" s="123"/>
      <c r="K507" s="123"/>
      <c r="L507" s="123"/>
      <c r="M507" s="123"/>
      <c r="N507" s="123"/>
      <c r="O507" s="123"/>
      <c r="P507" s="123"/>
      <c r="Q507" s="123"/>
      <c r="R507" s="123"/>
      <c r="S507" s="123"/>
      <c r="T507" s="123"/>
      <c r="U507" s="123"/>
      <c r="V507" s="123"/>
      <c r="W507" s="123"/>
      <c r="X507" s="123"/>
      <c r="Y507" s="123"/>
      <c r="Z507" s="123"/>
      <c r="AA507" s="123"/>
    </row>
    <row r="508" spans="1:27">
      <c r="A508" s="123"/>
      <c r="B508" s="123"/>
      <c r="C508" s="123"/>
      <c r="D508" s="123"/>
      <c r="E508" s="123"/>
      <c r="F508" s="123"/>
      <c r="G508" s="123"/>
      <c r="H508" s="123"/>
      <c r="I508" s="123"/>
      <c r="J508" s="123"/>
      <c r="K508" s="123"/>
      <c r="L508" s="123"/>
      <c r="M508" s="123"/>
      <c r="N508" s="123"/>
      <c r="O508" s="123"/>
      <c r="P508" s="123"/>
      <c r="Q508" s="123"/>
      <c r="R508" s="123"/>
      <c r="S508" s="123"/>
      <c r="T508" s="123"/>
      <c r="U508" s="123"/>
      <c r="V508" s="123"/>
      <c r="W508" s="123"/>
      <c r="X508" s="123"/>
      <c r="Y508" s="123"/>
      <c r="Z508" s="123"/>
      <c r="AA508" s="123"/>
    </row>
    <row r="509" spans="1:27">
      <c r="A509" s="123"/>
      <c r="B509" s="123"/>
      <c r="C509" s="123"/>
      <c r="D509" s="123"/>
      <c r="E509" s="123"/>
      <c r="F509" s="123"/>
      <c r="G509" s="123"/>
      <c r="H509" s="123"/>
      <c r="I509" s="123"/>
      <c r="J509" s="123"/>
      <c r="K509" s="123"/>
      <c r="L509" s="123"/>
      <c r="M509" s="123"/>
      <c r="N509" s="123"/>
      <c r="O509" s="123"/>
      <c r="P509" s="123"/>
      <c r="Q509" s="123"/>
      <c r="R509" s="123"/>
      <c r="S509" s="123"/>
      <c r="T509" s="123"/>
      <c r="U509" s="123"/>
      <c r="V509" s="123"/>
      <c r="W509" s="123"/>
      <c r="X509" s="123"/>
      <c r="Y509" s="123"/>
      <c r="Z509" s="123"/>
      <c r="AA509" s="123"/>
    </row>
    <row r="510" spans="1:27">
      <c r="A510" s="123"/>
      <c r="B510" s="123"/>
      <c r="C510" s="123"/>
      <c r="D510" s="123"/>
      <c r="E510" s="123"/>
      <c r="F510" s="123"/>
      <c r="G510" s="123"/>
      <c r="H510" s="123"/>
      <c r="I510" s="123"/>
      <c r="J510" s="123"/>
      <c r="K510" s="123"/>
      <c r="L510" s="123"/>
      <c r="M510" s="123"/>
      <c r="N510" s="123"/>
      <c r="O510" s="123"/>
      <c r="P510" s="123"/>
      <c r="Q510" s="123"/>
      <c r="R510" s="123"/>
      <c r="S510" s="123"/>
      <c r="T510" s="123"/>
      <c r="U510" s="123"/>
      <c r="V510" s="123"/>
      <c r="W510" s="123"/>
      <c r="X510" s="123"/>
      <c r="Y510" s="123"/>
      <c r="Z510" s="123"/>
      <c r="AA510" s="123"/>
    </row>
    <row r="511" spans="1:27">
      <c r="A511" s="123"/>
      <c r="B511" s="123"/>
      <c r="C511" s="123"/>
      <c r="D511" s="123"/>
      <c r="E511" s="123"/>
      <c r="F511" s="123"/>
      <c r="G511" s="123"/>
      <c r="H511" s="123"/>
      <c r="I511" s="123"/>
      <c r="J511" s="123"/>
      <c r="K511" s="123"/>
      <c r="L511" s="123"/>
      <c r="M511" s="123"/>
      <c r="N511" s="123"/>
      <c r="O511" s="123"/>
      <c r="P511" s="123"/>
      <c r="Q511" s="123"/>
      <c r="R511" s="123"/>
      <c r="S511" s="123"/>
      <c r="T511" s="123"/>
      <c r="U511" s="123"/>
      <c r="V511" s="123"/>
      <c r="W511" s="123"/>
      <c r="X511" s="123"/>
      <c r="Y511" s="123"/>
      <c r="Z511" s="123"/>
      <c r="AA511" s="123"/>
    </row>
    <row r="512" spans="1:27">
      <c r="A512" s="123"/>
      <c r="B512" s="123"/>
      <c r="C512" s="123"/>
      <c r="D512" s="123"/>
      <c r="E512" s="123"/>
      <c r="F512" s="123"/>
      <c r="G512" s="123"/>
      <c r="H512" s="123"/>
      <c r="I512" s="123"/>
      <c r="J512" s="123"/>
      <c r="K512" s="123"/>
      <c r="L512" s="123"/>
      <c r="M512" s="123"/>
      <c r="N512" s="123"/>
      <c r="O512" s="123"/>
      <c r="P512" s="123"/>
      <c r="Q512" s="123"/>
      <c r="R512" s="123"/>
      <c r="S512" s="123"/>
      <c r="T512" s="123"/>
      <c r="U512" s="123"/>
      <c r="V512" s="123"/>
      <c r="W512" s="123"/>
      <c r="X512" s="123"/>
      <c r="Y512" s="123"/>
      <c r="Z512" s="123"/>
      <c r="AA512" s="123"/>
    </row>
    <row r="513" spans="1:27">
      <c r="A513" s="123"/>
      <c r="B513" s="123"/>
      <c r="C513" s="123"/>
      <c r="D513" s="123"/>
      <c r="E513" s="123"/>
      <c r="F513" s="123"/>
      <c r="G513" s="123"/>
      <c r="H513" s="123"/>
      <c r="I513" s="123"/>
      <c r="J513" s="123"/>
      <c r="K513" s="123"/>
      <c r="L513" s="123"/>
      <c r="M513" s="123"/>
      <c r="N513" s="123"/>
      <c r="O513" s="123"/>
      <c r="P513" s="123"/>
      <c r="Q513" s="123"/>
      <c r="R513" s="123"/>
      <c r="S513" s="123"/>
      <c r="T513" s="123"/>
      <c r="U513" s="123"/>
      <c r="V513" s="123"/>
      <c r="W513" s="123"/>
      <c r="X513" s="123"/>
      <c r="Y513" s="123"/>
      <c r="Z513" s="123"/>
      <c r="AA513" s="123"/>
    </row>
    <row r="514" spans="1:27">
      <c r="A514" s="123"/>
      <c r="B514" s="123"/>
      <c r="C514" s="123"/>
      <c r="D514" s="123"/>
      <c r="E514" s="123"/>
      <c r="F514" s="123"/>
      <c r="G514" s="123"/>
      <c r="H514" s="123"/>
      <c r="I514" s="123"/>
      <c r="J514" s="123"/>
      <c r="K514" s="123"/>
      <c r="L514" s="123"/>
      <c r="M514" s="123"/>
      <c r="N514" s="123"/>
      <c r="O514" s="123"/>
      <c r="P514" s="123"/>
      <c r="Q514" s="123"/>
      <c r="R514" s="123"/>
      <c r="S514" s="123"/>
      <c r="T514" s="123"/>
      <c r="U514" s="123"/>
      <c r="V514" s="123"/>
      <c r="W514" s="123"/>
      <c r="X514" s="123"/>
      <c r="Y514" s="123"/>
      <c r="Z514" s="123"/>
      <c r="AA514" s="123"/>
    </row>
    <row r="515" spans="1:27">
      <c r="A515" s="123"/>
      <c r="B515" s="123"/>
      <c r="C515" s="123"/>
      <c r="D515" s="123"/>
      <c r="E515" s="123"/>
      <c r="F515" s="123"/>
      <c r="G515" s="123"/>
      <c r="H515" s="123"/>
      <c r="I515" s="123"/>
      <c r="J515" s="123"/>
      <c r="K515" s="123"/>
      <c r="L515" s="123"/>
      <c r="M515" s="123"/>
      <c r="N515" s="123"/>
      <c r="O515" s="123"/>
      <c r="P515" s="123"/>
      <c r="Q515" s="123"/>
      <c r="R515" s="123"/>
      <c r="S515" s="123"/>
      <c r="T515" s="123"/>
      <c r="U515" s="123"/>
      <c r="V515" s="123"/>
      <c r="W515" s="123"/>
      <c r="X515" s="123"/>
      <c r="Y515" s="123"/>
      <c r="Z515" s="123"/>
      <c r="AA515" s="123"/>
    </row>
    <row r="516" spans="1:27">
      <c r="A516" s="123"/>
      <c r="B516" s="123"/>
      <c r="C516" s="123"/>
      <c r="D516" s="123"/>
      <c r="E516" s="123"/>
      <c r="F516" s="123"/>
      <c r="G516" s="123"/>
      <c r="H516" s="123"/>
      <c r="I516" s="123"/>
      <c r="J516" s="123"/>
      <c r="K516" s="123"/>
      <c r="L516" s="123"/>
      <c r="M516" s="123"/>
      <c r="N516" s="123"/>
      <c r="O516" s="123"/>
      <c r="P516" s="123"/>
      <c r="Q516" s="123"/>
      <c r="R516" s="123"/>
      <c r="S516" s="123"/>
      <c r="T516" s="123"/>
      <c r="U516" s="123"/>
      <c r="V516" s="123"/>
      <c r="W516" s="123"/>
      <c r="X516" s="123"/>
      <c r="Y516" s="123"/>
      <c r="Z516" s="123"/>
      <c r="AA516" s="123"/>
    </row>
    <row r="517" spans="1:27">
      <c r="A517" s="123"/>
      <c r="B517" s="123"/>
      <c r="C517" s="123"/>
      <c r="D517" s="123"/>
      <c r="E517" s="123"/>
      <c r="F517" s="123"/>
      <c r="G517" s="123"/>
      <c r="H517" s="123"/>
      <c r="I517" s="123"/>
      <c r="J517" s="123"/>
      <c r="K517" s="123"/>
      <c r="L517" s="123"/>
      <c r="M517" s="123"/>
      <c r="N517" s="123"/>
      <c r="O517" s="123"/>
      <c r="P517" s="123"/>
      <c r="Q517" s="123"/>
      <c r="R517" s="123"/>
      <c r="S517" s="123"/>
      <c r="T517" s="123"/>
      <c r="U517" s="123"/>
      <c r="V517" s="123"/>
      <c r="W517" s="123"/>
      <c r="X517" s="123"/>
      <c r="Y517" s="123"/>
      <c r="Z517" s="123"/>
      <c r="AA517" s="123"/>
    </row>
    <row r="518" spans="1:27">
      <c r="A518" s="123"/>
      <c r="B518" s="123"/>
      <c r="C518" s="123"/>
      <c r="D518" s="123"/>
      <c r="E518" s="123"/>
      <c r="F518" s="123"/>
      <c r="G518" s="123"/>
      <c r="H518" s="123"/>
      <c r="I518" s="123"/>
      <c r="J518" s="123"/>
      <c r="K518" s="123"/>
      <c r="L518" s="123"/>
      <c r="M518" s="123"/>
      <c r="N518" s="123"/>
      <c r="O518" s="123"/>
      <c r="P518" s="123"/>
      <c r="Q518" s="123"/>
      <c r="R518" s="123"/>
      <c r="S518" s="123"/>
      <c r="T518" s="123"/>
      <c r="U518" s="123"/>
      <c r="V518" s="123"/>
      <c r="W518" s="123"/>
      <c r="X518" s="123"/>
      <c r="Y518" s="123"/>
      <c r="Z518" s="123"/>
      <c r="AA518" s="123"/>
    </row>
    <row r="519" spans="1:27">
      <c r="A519" s="123"/>
      <c r="B519" s="123"/>
      <c r="C519" s="123"/>
      <c r="D519" s="123"/>
      <c r="E519" s="123"/>
      <c r="F519" s="123"/>
      <c r="G519" s="123"/>
      <c r="H519" s="123"/>
      <c r="I519" s="123"/>
      <c r="J519" s="123"/>
      <c r="K519" s="123"/>
      <c r="L519" s="123"/>
      <c r="M519" s="123"/>
      <c r="N519" s="123"/>
      <c r="O519" s="123"/>
      <c r="P519" s="123"/>
      <c r="Q519" s="123"/>
      <c r="R519" s="123"/>
      <c r="S519" s="123"/>
      <c r="T519" s="123"/>
      <c r="U519" s="123"/>
      <c r="V519" s="123"/>
      <c r="W519" s="123"/>
      <c r="X519" s="123"/>
      <c r="Y519" s="123"/>
      <c r="Z519" s="123"/>
      <c r="AA519" s="123"/>
    </row>
    <row r="520" spans="1:27">
      <c r="A520" s="123"/>
      <c r="B520" s="123"/>
      <c r="C520" s="123"/>
      <c r="D520" s="123"/>
      <c r="E520" s="123"/>
      <c r="F520" s="123"/>
      <c r="G520" s="123"/>
      <c r="H520" s="123"/>
      <c r="I520" s="123"/>
      <c r="J520" s="123"/>
      <c r="K520" s="123"/>
      <c r="L520" s="123"/>
      <c r="M520" s="123"/>
      <c r="N520" s="123"/>
      <c r="O520" s="123"/>
      <c r="P520" s="123"/>
      <c r="Q520" s="123"/>
      <c r="R520" s="123"/>
      <c r="S520" s="123"/>
      <c r="T520" s="123"/>
      <c r="U520" s="123"/>
      <c r="V520" s="123"/>
      <c r="W520" s="123"/>
      <c r="X520" s="123"/>
      <c r="Y520" s="123"/>
      <c r="Z520" s="123"/>
      <c r="AA520" s="123"/>
    </row>
    <row r="521" spans="1:27">
      <c r="A521" s="123"/>
      <c r="B521" s="123"/>
      <c r="C521" s="123"/>
      <c r="D521" s="123"/>
      <c r="E521" s="123"/>
      <c r="F521" s="123"/>
      <c r="G521" s="123"/>
      <c r="H521" s="123"/>
      <c r="I521" s="123"/>
      <c r="J521" s="123"/>
      <c r="K521" s="123"/>
      <c r="L521" s="123"/>
      <c r="M521" s="123"/>
      <c r="N521" s="123"/>
      <c r="O521" s="123"/>
      <c r="P521" s="123"/>
      <c r="Q521" s="123"/>
      <c r="R521" s="123"/>
      <c r="S521" s="123"/>
      <c r="T521" s="123"/>
      <c r="U521" s="123"/>
      <c r="V521" s="123"/>
      <c r="W521" s="123"/>
      <c r="X521" s="123"/>
      <c r="Y521" s="123"/>
      <c r="Z521" s="123"/>
      <c r="AA521" s="123"/>
    </row>
    <row r="522" spans="1:27">
      <c r="A522" s="123"/>
      <c r="B522" s="123"/>
      <c r="C522" s="123"/>
      <c r="D522" s="123"/>
      <c r="E522" s="123"/>
      <c r="F522" s="123"/>
      <c r="G522" s="123"/>
      <c r="H522" s="123"/>
      <c r="I522" s="123"/>
      <c r="J522" s="123"/>
      <c r="K522" s="123"/>
      <c r="L522" s="123"/>
      <c r="M522" s="123"/>
      <c r="N522" s="123"/>
      <c r="O522" s="123"/>
      <c r="P522" s="123"/>
      <c r="Q522" s="123"/>
      <c r="R522" s="123"/>
      <c r="S522" s="123"/>
      <c r="T522" s="123"/>
      <c r="U522" s="123"/>
      <c r="V522" s="123"/>
      <c r="W522" s="123"/>
      <c r="X522" s="123"/>
      <c r="Y522" s="123"/>
      <c r="Z522" s="123"/>
      <c r="AA522" s="123"/>
    </row>
    <row r="523" spans="1:27">
      <c r="A523" s="123"/>
      <c r="B523" s="123"/>
      <c r="C523" s="123"/>
      <c r="D523" s="123"/>
      <c r="E523" s="123"/>
      <c r="F523" s="123"/>
      <c r="G523" s="123"/>
      <c r="H523" s="123"/>
      <c r="I523" s="123"/>
      <c r="J523" s="123"/>
      <c r="K523" s="123"/>
      <c r="L523" s="123"/>
      <c r="M523" s="123"/>
      <c r="N523" s="123"/>
      <c r="O523" s="123"/>
      <c r="P523" s="123"/>
      <c r="Q523" s="123"/>
      <c r="R523" s="123"/>
      <c r="S523" s="123"/>
      <c r="T523" s="123"/>
      <c r="U523" s="123"/>
      <c r="V523" s="123"/>
      <c r="W523" s="123"/>
      <c r="X523" s="123"/>
      <c r="Y523" s="123"/>
      <c r="Z523" s="123"/>
      <c r="AA523" s="123"/>
    </row>
    <row r="524" spans="1:27">
      <c r="A524" s="123"/>
      <c r="B524" s="123"/>
      <c r="C524" s="123"/>
      <c r="D524" s="123"/>
      <c r="E524" s="123"/>
      <c r="F524" s="123"/>
      <c r="G524" s="123"/>
      <c r="H524" s="123"/>
      <c r="I524" s="123"/>
      <c r="J524" s="123"/>
      <c r="K524" s="123"/>
      <c r="L524" s="123"/>
      <c r="M524" s="123"/>
      <c r="N524" s="123"/>
      <c r="O524" s="123"/>
      <c r="P524" s="123"/>
      <c r="Q524" s="123"/>
      <c r="R524" s="123"/>
      <c r="S524" s="123"/>
      <c r="T524" s="123"/>
      <c r="U524" s="123"/>
      <c r="V524" s="123"/>
      <c r="W524" s="123"/>
      <c r="X524" s="123"/>
      <c r="Y524" s="123"/>
      <c r="Z524" s="123"/>
      <c r="AA524" s="123"/>
    </row>
    <row r="525" spans="1:27">
      <c r="A525" s="123"/>
      <c r="B525" s="123"/>
      <c r="C525" s="123"/>
      <c r="D525" s="123"/>
      <c r="E525" s="123"/>
      <c r="F525" s="123"/>
      <c r="G525" s="123"/>
      <c r="H525" s="123"/>
      <c r="I525" s="123"/>
      <c r="J525" s="123"/>
      <c r="K525" s="123"/>
      <c r="L525" s="123"/>
      <c r="M525" s="123"/>
      <c r="N525" s="123"/>
      <c r="O525" s="123"/>
      <c r="P525" s="123"/>
      <c r="Q525" s="123"/>
      <c r="R525" s="123"/>
      <c r="S525" s="123"/>
      <c r="T525" s="123"/>
      <c r="U525" s="123"/>
      <c r="V525" s="123"/>
      <c r="W525" s="123"/>
      <c r="X525" s="123"/>
      <c r="Y525" s="123"/>
      <c r="Z525" s="123"/>
      <c r="AA525" s="123"/>
    </row>
    <row r="526" spans="1:27">
      <c r="A526" s="123"/>
      <c r="B526" s="123"/>
      <c r="C526" s="123"/>
      <c r="D526" s="123"/>
      <c r="E526" s="123"/>
      <c r="F526" s="123"/>
      <c r="G526" s="123"/>
      <c r="H526" s="123"/>
      <c r="I526" s="123"/>
      <c r="J526" s="123"/>
      <c r="K526" s="123"/>
      <c r="L526" s="123"/>
      <c r="M526" s="123"/>
      <c r="N526" s="123"/>
      <c r="O526" s="123"/>
      <c r="P526" s="123"/>
      <c r="Q526" s="123"/>
      <c r="R526" s="123"/>
      <c r="S526" s="123"/>
      <c r="T526" s="123"/>
      <c r="U526" s="123"/>
      <c r="V526" s="123"/>
      <c r="W526" s="123"/>
      <c r="X526" s="123"/>
      <c r="Y526" s="123"/>
      <c r="Z526" s="123"/>
      <c r="AA526" s="123"/>
    </row>
    <row r="527" spans="1:27">
      <c r="A527" s="123"/>
      <c r="B527" s="123"/>
      <c r="C527" s="123"/>
      <c r="D527" s="123"/>
      <c r="E527" s="123"/>
      <c r="F527" s="123"/>
      <c r="G527" s="123"/>
      <c r="H527" s="123"/>
      <c r="I527" s="123"/>
      <c r="J527" s="123"/>
      <c r="K527" s="123"/>
      <c r="L527" s="123"/>
      <c r="M527" s="123"/>
      <c r="N527" s="123"/>
      <c r="O527" s="123"/>
      <c r="P527" s="123"/>
      <c r="Q527" s="123"/>
      <c r="R527" s="123"/>
      <c r="S527" s="123"/>
      <c r="T527" s="123"/>
      <c r="U527" s="123"/>
      <c r="V527" s="123"/>
      <c r="W527" s="123"/>
      <c r="X527" s="123"/>
      <c r="Y527" s="123"/>
      <c r="Z527" s="123"/>
      <c r="AA527" s="123"/>
    </row>
    <row r="528" spans="1:27">
      <c r="A528" s="123"/>
      <c r="B528" s="123"/>
      <c r="C528" s="123"/>
      <c r="D528" s="123"/>
      <c r="E528" s="123"/>
      <c r="F528" s="123"/>
      <c r="G528" s="123"/>
      <c r="H528" s="123"/>
      <c r="I528" s="123"/>
      <c r="J528" s="123"/>
      <c r="K528" s="123"/>
      <c r="L528" s="123"/>
      <c r="M528" s="123"/>
      <c r="N528" s="123"/>
      <c r="O528" s="123"/>
      <c r="P528" s="123"/>
      <c r="Q528" s="123"/>
      <c r="R528" s="123"/>
      <c r="S528" s="123"/>
      <c r="T528" s="123"/>
      <c r="U528" s="123"/>
      <c r="V528" s="123"/>
      <c r="W528" s="123"/>
      <c r="X528" s="123"/>
      <c r="Y528" s="123"/>
      <c r="Z528" s="123"/>
      <c r="AA528" s="123"/>
    </row>
    <row r="529" spans="1:27">
      <c r="A529" s="123"/>
      <c r="B529" s="123"/>
      <c r="C529" s="123"/>
      <c r="D529" s="123"/>
      <c r="E529" s="123"/>
      <c r="F529" s="123"/>
      <c r="G529" s="123"/>
      <c r="H529" s="123"/>
      <c r="I529" s="123"/>
      <c r="J529" s="123"/>
      <c r="K529" s="123"/>
      <c r="L529" s="123"/>
      <c r="M529" s="123"/>
      <c r="N529" s="123"/>
      <c r="O529" s="123"/>
      <c r="P529" s="123"/>
      <c r="Q529" s="123"/>
      <c r="R529" s="123"/>
      <c r="S529" s="123"/>
      <c r="T529" s="123"/>
      <c r="U529" s="123"/>
      <c r="V529" s="123"/>
      <c r="W529" s="123"/>
      <c r="X529" s="123"/>
      <c r="Y529" s="123"/>
      <c r="Z529" s="123"/>
      <c r="AA529" s="123"/>
    </row>
    <row r="530" spans="1:27">
      <c r="A530" s="123"/>
      <c r="B530" s="123"/>
      <c r="C530" s="123"/>
      <c r="D530" s="123"/>
      <c r="E530" s="123"/>
      <c r="F530" s="123"/>
      <c r="G530" s="123"/>
      <c r="H530" s="123"/>
      <c r="I530" s="123"/>
      <c r="J530" s="123"/>
      <c r="K530" s="123"/>
      <c r="L530" s="123"/>
      <c r="M530" s="123"/>
      <c r="N530" s="123"/>
      <c r="O530" s="123"/>
      <c r="P530" s="123"/>
      <c r="Q530" s="123"/>
      <c r="R530" s="123"/>
      <c r="S530" s="123"/>
      <c r="T530" s="123"/>
      <c r="U530" s="123"/>
      <c r="V530" s="123"/>
      <c r="W530" s="123"/>
      <c r="X530" s="123"/>
      <c r="Y530" s="123"/>
      <c r="Z530" s="123"/>
      <c r="AA530" s="123"/>
    </row>
    <row r="531" spans="1:27">
      <c r="A531" s="123"/>
      <c r="B531" s="123"/>
      <c r="C531" s="123"/>
      <c r="D531" s="123"/>
      <c r="E531" s="123"/>
      <c r="F531" s="123"/>
      <c r="G531" s="123"/>
      <c r="H531" s="123"/>
      <c r="I531" s="123"/>
      <c r="J531" s="123"/>
      <c r="K531" s="123"/>
      <c r="L531" s="123"/>
      <c r="M531" s="123"/>
      <c r="N531" s="123"/>
      <c r="O531" s="123"/>
      <c r="P531" s="123"/>
      <c r="Q531" s="123"/>
      <c r="R531" s="123"/>
      <c r="S531" s="123"/>
      <c r="T531" s="123"/>
      <c r="U531" s="123"/>
      <c r="V531" s="123"/>
      <c r="W531" s="123"/>
      <c r="X531" s="123"/>
      <c r="Y531" s="123"/>
      <c r="Z531" s="123"/>
      <c r="AA531" s="123"/>
    </row>
    <row r="532" spans="1:27">
      <c r="A532" s="123"/>
      <c r="B532" s="123"/>
      <c r="C532" s="123"/>
      <c r="D532" s="123"/>
      <c r="E532" s="123"/>
      <c r="F532" s="123"/>
      <c r="G532" s="123"/>
      <c r="H532" s="123"/>
      <c r="I532" s="123"/>
      <c r="J532" s="123"/>
      <c r="K532" s="123"/>
      <c r="L532" s="123"/>
      <c r="M532" s="123"/>
      <c r="N532" s="123"/>
      <c r="O532" s="123"/>
      <c r="P532" s="123"/>
      <c r="Q532" s="123"/>
      <c r="R532" s="123"/>
      <c r="S532" s="123"/>
      <c r="T532" s="123"/>
      <c r="U532" s="123"/>
      <c r="V532" s="123"/>
      <c r="W532" s="123"/>
      <c r="X532" s="123"/>
      <c r="Y532" s="123"/>
      <c r="Z532" s="123"/>
      <c r="AA532" s="123"/>
    </row>
    <row r="533" spans="1:27">
      <c r="A533" s="123"/>
      <c r="B533" s="123"/>
      <c r="C533" s="123"/>
      <c r="D533" s="123"/>
      <c r="E533" s="123"/>
      <c r="F533" s="123"/>
      <c r="G533" s="123"/>
      <c r="H533" s="123"/>
      <c r="I533" s="123"/>
      <c r="J533" s="123"/>
      <c r="K533" s="123"/>
      <c r="L533" s="123"/>
      <c r="M533" s="123"/>
      <c r="N533" s="123"/>
      <c r="O533" s="123"/>
      <c r="P533" s="123"/>
      <c r="Q533" s="123"/>
      <c r="R533" s="123"/>
      <c r="S533" s="123"/>
      <c r="T533" s="123"/>
      <c r="U533" s="123"/>
      <c r="V533" s="123"/>
      <c r="W533" s="123"/>
      <c r="X533" s="123"/>
      <c r="Y533" s="123"/>
      <c r="Z533" s="123"/>
      <c r="AA533" s="123"/>
    </row>
    <row r="534" spans="1:27">
      <c r="A534" s="123"/>
      <c r="B534" s="123"/>
      <c r="C534" s="123"/>
      <c r="D534" s="123"/>
      <c r="E534" s="123"/>
      <c r="F534" s="123"/>
      <c r="G534" s="123"/>
      <c r="H534" s="123"/>
      <c r="I534" s="123"/>
      <c r="J534" s="123"/>
      <c r="K534" s="123"/>
      <c r="L534" s="123"/>
      <c r="M534" s="123"/>
      <c r="N534" s="123"/>
      <c r="O534" s="123"/>
      <c r="P534" s="123"/>
      <c r="Q534" s="123"/>
      <c r="R534" s="123"/>
      <c r="S534" s="123"/>
      <c r="T534" s="123"/>
      <c r="U534" s="123"/>
      <c r="V534" s="123"/>
      <c r="W534" s="123"/>
      <c r="X534" s="123"/>
      <c r="Y534" s="123"/>
      <c r="Z534" s="123"/>
      <c r="AA534" s="123"/>
    </row>
    <row r="535" spans="1:27">
      <c r="A535" s="123"/>
      <c r="B535" s="123"/>
      <c r="C535" s="123"/>
      <c r="D535" s="123"/>
      <c r="E535" s="123"/>
      <c r="F535" s="123"/>
      <c r="G535" s="123"/>
      <c r="H535" s="123"/>
      <c r="I535" s="123"/>
      <c r="J535" s="123"/>
      <c r="K535" s="123"/>
      <c r="L535" s="123"/>
      <c r="M535" s="123"/>
      <c r="N535" s="123"/>
      <c r="O535" s="123"/>
      <c r="P535" s="123"/>
      <c r="Q535" s="123"/>
      <c r="R535" s="123"/>
      <c r="S535" s="123"/>
      <c r="T535" s="123"/>
      <c r="U535" s="123"/>
      <c r="V535" s="123"/>
      <c r="W535" s="123"/>
      <c r="X535" s="123"/>
      <c r="Y535" s="123"/>
      <c r="Z535" s="123"/>
      <c r="AA535" s="123"/>
    </row>
    <row r="536" spans="1:27">
      <c r="A536" s="123"/>
      <c r="B536" s="123"/>
      <c r="C536" s="123"/>
      <c r="D536" s="123"/>
      <c r="E536" s="123"/>
      <c r="F536" s="123"/>
      <c r="G536" s="123"/>
      <c r="H536" s="123"/>
      <c r="I536" s="123"/>
      <c r="J536" s="123"/>
      <c r="K536" s="123"/>
      <c r="L536" s="123"/>
      <c r="M536" s="123"/>
      <c r="N536" s="123"/>
      <c r="O536" s="123"/>
      <c r="P536" s="123"/>
      <c r="Q536" s="123"/>
      <c r="R536" s="123"/>
      <c r="S536" s="123"/>
      <c r="T536" s="123"/>
      <c r="U536" s="123"/>
      <c r="V536" s="123"/>
      <c r="W536" s="123"/>
      <c r="X536" s="123"/>
      <c r="Y536" s="123"/>
      <c r="Z536" s="123"/>
      <c r="AA536" s="123"/>
    </row>
    <row r="537" spans="1:27">
      <c r="A537" s="123"/>
      <c r="B537" s="123"/>
      <c r="C537" s="123"/>
      <c r="D537" s="123"/>
      <c r="E537" s="123"/>
      <c r="F537" s="123"/>
      <c r="G537" s="123"/>
      <c r="H537" s="123"/>
      <c r="I537" s="123"/>
      <c r="J537" s="123"/>
      <c r="K537" s="123"/>
      <c r="L537" s="123"/>
      <c r="M537" s="123"/>
      <c r="N537" s="123"/>
      <c r="O537" s="123"/>
      <c r="P537" s="123"/>
      <c r="Q537" s="123"/>
      <c r="R537" s="123"/>
      <c r="S537" s="123"/>
      <c r="T537" s="123"/>
      <c r="U537" s="123"/>
      <c r="V537" s="123"/>
      <c r="W537" s="123"/>
      <c r="X537" s="123"/>
      <c r="Y537" s="123"/>
      <c r="Z537" s="123"/>
      <c r="AA537" s="123"/>
    </row>
    <row r="538" spans="1:27">
      <c r="A538" s="123"/>
      <c r="B538" s="123"/>
      <c r="C538" s="123"/>
      <c r="D538" s="123"/>
      <c r="E538" s="123"/>
      <c r="F538" s="123"/>
      <c r="G538" s="123"/>
      <c r="H538" s="123"/>
      <c r="I538" s="123"/>
      <c r="J538" s="123"/>
      <c r="K538" s="123"/>
      <c r="L538" s="123"/>
      <c r="M538" s="123"/>
      <c r="N538" s="123"/>
      <c r="O538" s="123"/>
      <c r="P538" s="123"/>
      <c r="Q538" s="123"/>
      <c r="R538" s="123"/>
      <c r="S538" s="123"/>
      <c r="T538" s="123"/>
      <c r="U538" s="123"/>
      <c r="V538" s="123"/>
      <c r="W538" s="123"/>
      <c r="X538" s="123"/>
      <c r="Y538" s="123"/>
      <c r="Z538" s="123"/>
      <c r="AA538" s="123"/>
    </row>
    <row r="539" spans="1:27">
      <c r="A539" s="123"/>
      <c r="B539" s="123"/>
      <c r="C539" s="123"/>
      <c r="D539" s="123"/>
      <c r="E539" s="123"/>
      <c r="F539" s="123"/>
      <c r="G539" s="123"/>
      <c r="H539" s="123"/>
      <c r="I539" s="123"/>
      <c r="J539" s="123"/>
      <c r="K539" s="123"/>
      <c r="L539" s="123"/>
      <c r="M539" s="123"/>
      <c r="N539" s="123"/>
      <c r="O539" s="123"/>
      <c r="P539" s="123"/>
      <c r="Q539" s="123"/>
      <c r="R539" s="123"/>
      <c r="S539" s="123"/>
      <c r="T539" s="123"/>
      <c r="U539" s="123"/>
      <c r="V539" s="123"/>
      <c r="W539" s="123"/>
      <c r="X539" s="123"/>
      <c r="Y539" s="123"/>
      <c r="Z539" s="123"/>
      <c r="AA539" s="123"/>
    </row>
    <row r="540" spans="1:27">
      <c r="A540" s="123"/>
      <c r="B540" s="123"/>
      <c r="C540" s="123"/>
      <c r="D540" s="123"/>
      <c r="E540" s="123"/>
      <c r="F540" s="123"/>
      <c r="G540" s="123"/>
      <c r="H540" s="123"/>
      <c r="I540" s="123"/>
      <c r="J540" s="123"/>
      <c r="K540" s="123"/>
      <c r="L540" s="123"/>
      <c r="M540" s="123"/>
      <c r="N540" s="123"/>
      <c r="O540" s="123"/>
      <c r="P540" s="123"/>
      <c r="Q540" s="123"/>
      <c r="R540" s="123"/>
      <c r="S540" s="123"/>
      <c r="T540" s="123"/>
      <c r="U540" s="123"/>
      <c r="V540" s="123"/>
      <c r="W540" s="123"/>
      <c r="X540" s="123"/>
      <c r="Y540" s="123"/>
      <c r="Z540" s="123"/>
      <c r="AA540" s="123"/>
    </row>
    <row r="541" spans="1:27">
      <c r="A541" s="123"/>
      <c r="B541" s="123"/>
      <c r="C541" s="123"/>
      <c r="D541" s="123"/>
      <c r="E541" s="123"/>
      <c r="F541" s="123"/>
      <c r="G541" s="123"/>
      <c r="H541" s="123"/>
      <c r="I541" s="123"/>
      <c r="J541" s="123"/>
      <c r="K541" s="123"/>
      <c r="L541" s="123"/>
      <c r="M541" s="123"/>
      <c r="N541" s="123"/>
      <c r="O541" s="123"/>
      <c r="P541" s="123"/>
      <c r="Q541" s="123"/>
      <c r="R541" s="123"/>
      <c r="S541" s="123"/>
      <c r="T541" s="123"/>
      <c r="U541" s="123"/>
      <c r="V541" s="123"/>
      <c r="W541" s="123"/>
      <c r="X541" s="123"/>
      <c r="Y541" s="123"/>
      <c r="Z541" s="123"/>
      <c r="AA541" s="123"/>
    </row>
    <row r="542" spans="1:27">
      <c r="A542" s="123"/>
      <c r="B542" s="123"/>
      <c r="C542" s="123"/>
      <c r="D542" s="123"/>
      <c r="E542" s="123"/>
      <c r="F542" s="123"/>
      <c r="G542" s="123"/>
      <c r="H542" s="123"/>
      <c r="I542" s="123"/>
      <c r="J542" s="123"/>
      <c r="K542" s="123"/>
      <c r="L542" s="123"/>
      <c r="M542" s="123"/>
      <c r="N542" s="123"/>
      <c r="O542" s="123"/>
      <c r="P542" s="123"/>
      <c r="Q542" s="123"/>
      <c r="R542" s="123"/>
      <c r="S542" s="123"/>
      <c r="T542" s="123"/>
      <c r="U542" s="123"/>
      <c r="V542" s="123"/>
      <c r="W542" s="123"/>
      <c r="X542" s="123"/>
      <c r="Y542" s="123"/>
      <c r="Z542" s="123"/>
      <c r="AA542" s="123"/>
    </row>
    <row r="543" spans="1:27">
      <c r="A543" s="123"/>
      <c r="B543" s="123"/>
      <c r="C543" s="123"/>
      <c r="D543" s="123"/>
      <c r="E543" s="123"/>
      <c r="F543" s="123"/>
      <c r="G543" s="123"/>
      <c r="H543" s="123"/>
      <c r="I543" s="123"/>
      <c r="J543" s="123"/>
      <c r="K543" s="123"/>
      <c r="L543" s="123"/>
      <c r="M543" s="123"/>
      <c r="N543" s="123"/>
      <c r="O543" s="123"/>
      <c r="P543" s="123"/>
      <c r="Q543" s="123"/>
      <c r="R543" s="123"/>
      <c r="S543" s="123"/>
      <c r="T543" s="123"/>
      <c r="U543" s="123"/>
      <c r="V543" s="123"/>
      <c r="W543" s="123"/>
      <c r="X543" s="123"/>
      <c r="Y543" s="123"/>
      <c r="Z543" s="123"/>
      <c r="AA543" s="123"/>
    </row>
    <row r="544" spans="1:27">
      <c r="A544" s="123"/>
      <c r="B544" s="123"/>
      <c r="C544" s="123"/>
      <c r="D544" s="123"/>
      <c r="E544" s="123"/>
      <c r="F544" s="123"/>
      <c r="G544" s="123"/>
      <c r="H544" s="123"/>
      <c r="I544" s="123"/>
      <c r="J544" s="123"/>
      <c r="K544" s="123"/>
      <c r="L544" s="123"/>
      <c r="M544" s="123"/>
      <c r="N544" s="123"/>
      <c r="O544" s="123"/>
      <c r="P544" s="123"/>
      <c r="Q544" s="123"/>
      <c r="R544" s="123"/>
      <c r="S544" s="123"/>
      <c r="T544" s="123"/>
      <c r="U544" s="123"/>
      <c r="V544" s="123"/>
      <c r="W544" s="123"/>
      <c r="X544" s="123"/>
      <c r="Y544" s="123"/>
      <c r="Z544" s="123"/>
      <c r="AA544" s="123"/>
    </row>
    <row r="545" spans="1:27">
      <c r="A545" s="123"/>
      <c r="B545" s="123"/>
      <c r="C545" s="123"/>
      <c r="D545" s="123"/>
      <c r="E545" s="123"/>
      <c r="F545" s="123"/>
      <c r="G545" s="123"/>
      <c r="H545" s="123"/>
      <c r="I545" s="123"/>
      <c r="J545" s="123"/>
      <c r="K545" s="123"/>
      <c r="L545" s="123"/>
      <c r="M545" s="123"/>
      <c r="N545" s="123"/>
      <c r="O545" s="123"/>
      <c r="P545" s="123"/>
      <c r="Q545" s="123"/>
      <c r="R545" s="123"/>
      <c r="S545" s="123"/>
      <c r="T545" s="123"/>
      <c r="U545" s="123"/>
      <c r="V545" s="123"/>
      <c r="W545" s="123"/>
      <c r="X545" s="123"/>
      <c r="Y545" s="123"/>
      <c r="Z545" s="123"/>
      <c r="AA545" s="123"/>
    </row>
    <row r="546" spans="1:27">
      <c r="A546" s="123"/>
      <c r="B546" s="123"/>
      <c r="C546" s="123"/>
      <c r="D546" s="123"/>
      <c r="E546" s="123"/>
      <c r="F546" s="123"/>
      <c r="G546" s="123"/>
      <c r="H546" s="123"/>
      <c r="I546" s="123"/>
      <c r="J546" s="123"/>
      <c r="K546" s="123"/>
      <c r="L546" s="123"/>
      <c r="M546" s="123"/>
      <c r="N546" s="123"/>
      <c r="O546" s="123"/>
      <c r="P546" s="123"/>
      <c r="Q546" s="123"/>
      <c r="R546" s="123"/>
      <c r="S546" s="123"/>
      <c r="T546" s="123"/>
      <c r="U546" s="123"/>
      <c r="V546" s="123"/>
      <c r="W546" s="123"/>
      <c r="X546" s="123"/>
      <c r="Y546" s="123"/>
      <c r="Z546" s="123"/>
      <c r="AA546" s="123"/>
    </row>
    <row r="547" spans="1:27">
      <c r="A547" s="123"/>
      <c r="B547" s="123"/>
      <c r="C547" s="123"/>
      <c r="D547" s="123"/>
      <c r="E547" s="123"/>
      <c r="F547" s="123"/>
      <c r="G547" s="123"/>
      <c r="H547" s="123"/>
      <c r="I547" s="123"/>
      <c r="J547" s="123"/>
      <c r="K547" s="123"/>
      <c r="L547" s="123"/>
      <c r="M547" s="123"/>
      <c r="N547" s="123"/>
      <c r="O547" s="123"/>
      <c r="P547" s="123"/>
      <c r="Q547" s="123"/>
      <c r="R547" s="123"/>
      <c r="S547" s="123"/>
      <c r="T547" s="123"/>
      <c r="U547" s="123"/>
      <c r="V547" s="123"/>
      <c r="W547" s="123"/>
      <c r="X547" s="123"/>
      <c r="Y547" s="123"/>
      <c r="Z547" s="123"/>
      <c r="AA547" s="123"/>
    </row>
    <row r="548" spans="1:27">
      <c r="A548" s="123"/>
      <c r="B548" s="123"/>
      <c r="C548" s="123"/>
      <c r="D548" s="123"/>
      <c r="E548" s="123"/>
      <c r="F548" s="123"/>
      <c r="G548" s="123"/>
      <c r="H548" s="123"/>
      <c r="I548" s="123"/>
      <c r="J548" s="123"/>
      <c r="K548" s="123"/>
      <c r="L548" s="123"/>
      <c r="M548" s="123"/>
      <c r="N548" s="123"/>
      <c r="O548" s="123"/>
      <c r="P548" s="123"/>
      <c r="Q548" s="123"/>
      <c r="R548" s="123"/>
      <c r="S548" s="123"/>
      <c r="T548" s="123"/>
      <c r="U548" s="123"/>
      <c r="V548" s="123"/>
      <c r="W548" s="123"/>
      <c r="X548" s="123"/>
      <c r="Y548" s="123"/>
      <c r="Z548" s="123"/>
      <c r="AA548" s="123"/>
    </row>
    <row r="549" spans="1:27">
      <c r="A549" s="123"/>
      <c r="B549" s="123"/>
      <c r="C549" s="123"/>
      <c r="D549" s="123"/>
      <c r="E549" s="123"/>
      <c r="F549" s="123"/>
      <c r="G549" s="123"/>
      <c r="H549" s="123"/>
      <c r="I549" s="123"/>
      <c r="J549" s="123"/>
      <c r="K549" s="123"/>
      <c r="L549" s="123"/>
      <c r="M549" s="123"/>
      <c r="N549" s="123"/>
      <c r="O549" s="123"/>
      <c r="P549" s="123"/>
      <c r="Q549" s="123"/>
      <c r="R549" s="123"/>
      <c r="S549" s="123"/>
      <c r="T549" s="123"/>
      <c r="U549" s="123"/>
      <c r="V549" s="123"/>
      <c r="W549" s="123"/>
      <c r="X549" s="123"/>
      <c r="Y549" s="123"/>
      <c r="Z549" s="123"/>
      <c r="AA549" s="123"/>
    </row>
    <row r="550" spans="1:27">
      <c r="A550" s="123"/>
      <c r="B550" s="123"/>
      <c r="C550" s="123"/>
      <c r="D550" s="123"/>
      <c r="E550" s="123"/>
      <c r="F550" s="123"/>
      <c r="G550" s="123"/>
      <c r="H550" s="123"/>
      <c r="I550" s="123"/>
      <c r="J550" s="123"/>
      <c r="K550" s="123"/>
      <c r="L550" s="123"/>
      <c r="M550" s="123"/>
      <c r="N550" s="123"/>
      <c r="O550" s="123"/>
      <c r="P550" s="123"/>
      <c r="Q550" s="123"/>
      <c r="R550" s="123"/>
      <c r="S550" s="123"/>
      <c r="T550" s="123"/>
      <c r="U550" s="123"/>
      <c r="V550" s="123"/>
      <c r="W550" s="123"/>
      <c r="X550" s="123"/>
      <c r="Y550" s="123"/>
      <c r="Z550" s="123"/>
      <c r="AA550" s="123"/>
    </row>
    <row r="551" spans="1:27">
      <c r="A551" s="123"/>
      <c r="B551" s="123"/>
      <c r="C551" s="123"/>
      <c r="D551" s="123"/>
      <c r="E551" s="123"/>
      <c r="F551" s="123"/>
      <c r="G551" s="123"/>
      <c r="H551" s="123"/>
      <c r="I551" s="123"/>
      <c r="J551" s="123"/>
      <c r="K551" s="123"/>
      <c r="L551" s="123"/>
      <c r="M551" s="123"/>
      <c r="N551" s="123"/>
      <c r="O551" s="123"/>
      <c r="P551" s="123"/>
      <c r="Q551" s="123"/>
      <c r="R551" s="123"/>
      <c r="S551" s="123"/>
      <c r="T551" s="123"/>
      <c r="U551" s="123"/>
      <c r="V551" s="123"/>
      <c r="W551" s="123"/>
      <c r="X551" s="123"/>
      <c r="Y551" s="123"/>
      <c r="Z551" s="123"/>
      <c r="AA551" s="123"/>
    </row>
    <row r="552" spans="1:27">
      <c r="A552" s="123"/>
      <c r="B552" s="123"/>
      <c r="C552" s="123"/>
      <c r="D552" s="123"/>
      <c r="E552" s="123"/>
      <c r="F552" s="123"/>
      <c r="G552" s="123"/>
      <c r="H552" s="123"/>
      <c r="I552" s="123"/>
      <c r="J552" s="123"/>
      <c r="K552" s="123"/>
      <c r="L552" s="123"/>
      <c r="M552" s="123"/>
      <c r="N552" s="123"/>
      <c r="O552" s="123"/>
      <c r="P552" s="123"/>
      <c r="Q552" s="123"/>
      <c r="R552" s="123"/>
      <c r="S552" s="123"/>
      <c r="T552" s="123"/>
      <c r="U552" s="123"/>
      <c r="V552" s="123"/>
      <c r="W552" s="123"/>
      <c r="X552" s="123"/>
      <c r="Y552" s="123"/>
      <c r="Z552" s="123"/>
      <c r="AA552" s="123"/>
    </row>
    <row r="553" spans="1:27">
      <c r="A553" s="123"/>
      <c r="B553" s="123"/>
      <c r="C553" s="123"/>
      <c r="D553" s="123"/>
      <c r="E553" s="123"/>
      <c r="F553" s="123"/>
      <c r="G553" s="123"/>
      <c r="H553" s="123"/>
      <c r="I553" s="123"/>
      <c r="J553" s="123"/>
      <c r="K553" s="123"/>
      <c r="L553" s="123"/>
      <c r="M553" s="123"/>
      <c r="N553" s="123"/>
      <c r="O553" s="123"/>
      <c r="P553" s="123"/>
      <c r="Q553" s="123"/>
      <c r="R553" s="123"/>
      <c r="S553" s="123"/>
      <c r="T553" s="123"/>
      <c r="U553" s="123"/>
      <c r="V553" s="123"/>
      <c r="W553" s="123"/>
      <c r="X553" s="123"/>
      <c r="Y553" s="123"/>
      <c r="Z553" s="123"/>
      <c r="AA553" s="123"/>
    </row>
    <row r="554" spans="1:27">
      <c r="A554" s="123"/>
      <c r="B554" s="123"/>
      <c r="C554" s="123"/>
      <c r="D554" s="123"/>
      <c r="E554" s="123"/>
      <c r="F554" s="123"/>
      <c r="G554" s="123"/>
      <c r="H554" s="123"/>
      <c r="I554" s="123"/>
      <c r="J554" s="123"/>
      <c r="K554" s="123"/>
      <c r="L554" s="123"/>
      <c r="M554" s="123"/>
      <c r="N554" s="123"/>
      <c r="O554" s="123"/>
      <c r="P554" s="123"/>
      <c r="Q554" s="123"/>
      <c r="R554" s="123"/>
      <c r="S554" s="123"/>
      <c r="T554" s="123"/>
      <c r="U554" s="123"/>
      <c r="V554" s="123"/>
      <c r="W554" s="123"/>
      <c r="X554" s="123"/>
      <c r="Y554" s="123"/>
      <c r="Z554" s="123"/>
      <c r="AA554" s="123"/>
    </row>
    <row r="555" spans="1:27">
      <c r="A555" s="123"/>
      <c r="B555" s="123"/>
      <c r="C555" s="123"/>
      <c r="D555" s="123"/>
      <c r="E555" s="123"/>
      <c r="F555" s="123"/>
      <c r="G555" s="123"/>
      <c r="H555" s="123"/>
      <c r="I555" s="123"/>
      <c r="J555" s="123"/>
      <c r="K555" s="123"/>
      <c r="L555" s="123"/>
      <c r="M555" s="123"/>
      <c r="N555" s="123"/>
      <c r="O555" s="123"/>
      <c r="P555" s="123"/>
      <c r="Q555" s="123"/>
      <c r="R555" s="123"/>
      <c r="S555" s="123"/>
      <c r="T555" s="123"/>
      <c r="U555" s="123"/>
      <c r="V555" s="123"/>
      <c r="W555" s="123"/>
      <c r="X555" s="123"/>
      <c r="Y555" s="123"/>
      <c r="Z555" s="123"/>
      <c r="AA555" s="123"/>
    </row>
    <row r="556" spans="1:27">
      <c r="A556" s="123"/>
      <c r="B556" s="123"/>
      <c r="C556" s="123"/>
      <c r="D556" s="123"/>
      <c r="E556" s="123"/>
      <c r="F556" s="123"/>
      <c r="G556" s="123"/>
      <c r="H556" s="123"/>
      <c r="I556" s="123"/>
      <c r="J556" s="123"/>
      <c r="K556" s="123"/>
      <c r="L556" s="123"/>
      <c r="M556" s="123"/>
      <c r="N556" s="123"/>
      <c r="O556" s="123"/>
      <c r="P556" s="123"/>
      <c r="Q556" s="123"/>
      <c r="R556" s="123"/>
      <c r="S556" s="123"/>
      <c r="T556" s="123"/>
      <c r="U556" s="123"/>
      <c r="V556" s="123"/>
      <c r="W556" s="123"/>
      <c r="X556" s="123"/>
      <c r="Y556" s="123"/>
      <c r="Z556" s="123"/>
      <c r="AA556" s="123"/>
    </row>
    <row r="557" spans="1:27">
      <c r="A557" s="123"/>
      <c r="B557" s="123"/>
      <c r="C557" s="123"/>
      <c r="D557" s="123"/>
      <c r="E557" s="123"/>
      <c r="F557" s="123"/>
      <c r="G557" s="123"/>
      <c r="H557" s="123"/>
      <c r="I557" s="123"/>
      <c r="J557" s="123"/>
      <c r="K557" s="123"/>
      <c r="L557" s="123"/>
      <c r="M557" s="123"/>
      <c r="N557" s="123"/>
      <c r="O557" s="123"/>
      <c r="P557" s="123"/>
      <c r="Q557" s="123"/>
      <c r="R557" s="123"/>
      <c r="S557" s="123"/>
      <c r="T557" s="123"/>
      <c r="U557" s="123"/>
      <c r="V557" s="123"/>
      <c r="W557" s="123"/>
      <c r="X557" s="123"/>
      <c r="Y557" s="123"/>
      <c r="Z557" s="123"/>
      <c r="AA557" s="123"/>
    </row>
    <row r="558" spans="1:27">
      <c r="A558" s="123"/>
      <c r="B558" s="123"/>
      <c r="C558" s="123"/>
      <c r="D558" s="123"/>
      <c r="E558" s="123"/>
      <c r="F558" s="123"/>
      <c r="G558" s="123"/>
      <c r="H558" s="123"/>
      <c r="I558" s="123"/>
      <c r="J558" s="123"/>
      <c r="K558" s="123"/>
      <c r="L558" s="123"/>
      <c r="M558" s="123"/>
      <c r="N558" s="123"/>
      <c r="O558" s="123"/>
      <c r="P558" s="123"/>
      <c r="Q558" s="123"/>
      <c r="R558" s="123"/>
      <c r="S558" s="123"/>
      <c r="T558" s="123"/>
      <c r="U558" s="123"/>
      <c r="V558" s="123"/>
      <c r="W558" s="123"/>
      <c r="X558" s="123"/>
      <c r="Y558" s="123"/>
      <c r="Z558" s="123"/>
      <c r="AA558" s="123"/>
    </row>
    <row r="559" spans="1:27">
      <c r="A559" s="123"/>
      <c r="B559" s="123"/>
      <c r="C559" s="123"/>
      <c r="D559" s="123"/>
      <c r="E559" s="123"/>
      <c r="F559" s="123"/>
      <c r="G559" s="123"/>
      <c r="H559" s="123"/>
      <c r="I559" s="123"/>
      <c r="J559" s="123"/>
      <c r="K559" s="123"/>
      <c r="L559" s="123"/>
      <c r="M559" s="123"/>
      <c r="N559" s="123"/>
      <c r="O559" s="123"/>
      <c r="P559" s="123"/>
      <c r="Q559" s="123"/>
      <c r="R559" s="123"/>
      <c r="S559" s="123"/>
      <c r="T559" s="123"/>
      <c r="U559" s="123"/>
      <c r="V559" s="123"/>
      <c r="W559" s="123"/>
      <c r="X559" s="123"/>
      <c r="Y559" s="123"/>
      <c r="Z559" s="123"/>
      <c r="AA559" s="123"/>
    </row>
    <row r="560" spans="1:27">
      <c r="A560" s="123"/>
      <c r="B560" s="123"/>
      <c r="C560" s="123"/>
      <c r="D560" s="123"/>
      <c r="E560" s="123"/>
      <c r="F560" s="123"/>
      <c r="G560" s="123"/>
      <c r="H560" s="123"/>
      <c r="I560" s="123"/>
      <c r="J560" s="123"/>
      <c r="K560" s="123"/>
      <c r="L560" s="123"/>
      <c r="M560" s="123"/>
      <c r="N560" s="123"/>
      <c r="O560" s="123"/>
      <c r="P560" s="123"/>
      <c r="Q560" s="123"/>
      <c r="R560" s="123"/>
      <c r="S560" s="123"/>
      <c r="T560" s="123"/>
      <c r="U560" s="123"/>
      <c r="V560" s="123"/>
      <c r="W560" s="123"/>
      <c r="X560" s="123"/>
      <c r="Y560" s="123"/>
      <c r="Z560" s="123"/>
      <c r="AA560" s="123"/>
    </row>
    <row r="561" spans="1:27">
      <c r="A561" s="123"/>
      <c r="B561" s="123"/>
      <c r="C561" s="123"/>
      <c r="D561" s="123"/>
      <c r="E561" s="123"/>
      <c r="F561" s="123"/>
      <c r="G561" s="123"/>
      <c r="H561" s="123"/>
      <c r="I561" s="123"/>
      <c r="J561" s="123"/>
      <c r="K561" s="123"/>
      <c r="L561" s="123"/>
      <c r="M561" s="123"/>
      <c r="N561" s="123"/>
      <c r="O561" s="123"/>
      <c r="P561" s="123"/>
      <c r="Q561" s="123"/>
      <c r="R561" s="123"/>
      <c r="S561" s="123"/>
      <c r="T561" s="123"/>
      <c r="U561" s="123"/>
      <c r="V561" s="123"/>
      <c r="W561" s="123"/>
      <c r="X561" s="123"/>
      <c r="Y561" s="123"/>
      <c r="Z561" s="123"/>
      <c r="AA561" s="123"/>
    </row>
    <row r="562" spans="1:27">
      <c r="A562" s="123"/>
      <c r="B562" s="123"/>
      <c r="C562" s="123"/>
      <c r="D562" s="123"/>
      <c r="E562" s="123"/>
      <c r="F562" s="123"/>
      <c r="G562" s="123"/>
      <c r="H562" s="123"/>
      <c r="I562" s="123"/>
      <c r="J562" s="123"/>
      <c r="K562" s="123"/>
      <c r="L562" s="123"/>
      <c r="M562" s="123"/>
      <c r="N562" s="123"/>
      <c r="O562" s="123"/>
      <c r="P562" s="123"/>
      <c r="Q562" s="123"/>
      <c r="R562" s="123"/>
      <c r="S562" s="123"/>
      <c r="T562" s="123"/>
      <c r="U562" s="123"/>
      <c r="V562" s="123"/>
      <c r="W562" s="123"/>
      <c r="X562" s="123"/>
      <c r="Y562" s="123"/>
      <c r="Z562" s="123"/>
      <c r="AA562" s="123"/>
    </row>
    <row r="563" spans="1:27">
      <c r="A563" s="123"/>
      <c r="B563" s="123"/>
      <c r="C563" s="123"/>
      <c r="D563" s="123"/>
      <c r="E563" s="123"/>
      <c r="F563" s="123"/>
      <c r="G563" s="123"/>
      <c r="H563" s="123"/>
      <c r="I563" s="123"/>
      <c r="J563" s="123"/>
      <c r="K563" s="123"/>
      <c r="L563" s="123"/>
      <c r="M563" s="123"/>
      <c r="N563" s="123"/>
      <c r="O563" s="123"/>
      <c r="P563" s="123"/>
      <c r="Q563" s="123"/>
      <c r="R563" s="123"/>
      <c r="S563" s="123"/>
      <c r="T563" s="123"/>
      <c r="U563" s="123"/>
      <c r="V563" s="123"/>
      <c r="W563" s="123"/>
      <c r="X563" s="123"/>
      <c r="Y563" s="123"/>
      <c r="Z563" s="123"/>
      <c r="AA563" s="123"/>
    </row>
    <row r="564" spans="1:27">
      <c r="A564" s="123"/>
      <c r="B564" s="123"/>
      <c r="C564" s="123"/>
      <c r="D564" s="123"/>
      <c r="E564" s="123"/>
      <c r="F564" s="123"/>
      <c r="G564" s="123"/>
      <c r="H564" s="123"/>
      <c r="I564" s="123"/>
      <c r="J564" s="123"/>
      <c r="K564" s="123"/>
      <c r="L564" s="123"/>
      <c r="M564" s="123"/>
      <c r="N564" s="123"/>
      <c r="O564" s="123"/>
      <c r="P564" s="123"/>
      <c r="Q564" s="123"/>
      <c r="R564" s="123"/>
      <c r="S564" s="123"/>
      <c r="T564" s="123"/>
      <c r="U564" s="123"/>
      <c r="V564" s="123"/>
      <c r="W564" s="123"/>
      <c r="X564" s="123"/>
      <c r="Y564" s="123"/>
      <c r="Z564" s="123"/>
      <c r="AA564" s="123"/>
    </row>
    <row r="565" spans="1:27">
      <c r="A565" s="123"/>
      <c r="B565" s="123"/>
      <c r="C565" s="123"/>
      <c r="D565" s="123"/>
      <c r="E565" s="123"/>
      <c r="F565" s="123"/>
      <c r="G565" s="123"/>
      <c r="H565" s="123"/>
      <c r="I565" s="123"/>
      <c r="J565" s="123"/>
      <c r="K565" s="123"/>
      <c r="L565" s="123"/>
      <c r="M565" s="123"/>
      <c r="N565" s="123"/>
      <c r="O565" s="123"/>
      <c r="P565" s="123"/>
      <c r="Q565" s="123"/>
      <c r="R565" s="123"/>
      <c r="S565" s="123"/>
      <c r="T565" s="123"/>
      <c r="U565" s="123"/>
      <c r="V565" s="123"/>
      <c r="W565" s="123"/>
      <c r="X565" s="123"/>
      <c r="Y565" s="123"/>
      <c r="Z565" s="123"/>
      <c r="AA565" s="123"/>
    </row>
    <row r="566" spans="1:27">
      <c r="A566" s="123"/>
      <c r="B566" s="123"/>
      <c r="C566" s="123"/>
      <c r="D566" s="123"/>
      <c r="E566" s="123"/>
      <c r="F566" s="123"/>
      <c r="G566" s="123"/>
      <c r="H566" s="123"/>
      <c r="I566" s="123"/>
      <c r="J566" s="123"/>
      <c r="K566" s="123"/>
      <c r="L566" s="123"/>
      <c r="M566" s="123"/>
      <c r="N566" s="123"/>
      <c r="O566" s="123"/>
      <c r="P566" s="123"/>
      <c r="Q566" s="123"/>
      <c r="R566" s="123"/>
      <c r="S566" s="123"/>
      <c r="T566" s="123"/>
      <c r="U566" s="123"/>
      <c r="V566" s="123"/>
      <c r="W566" s="123"/>
      <c r="X566" s="123"/>
      <c r="Y566" s="123"/>
      <c r="Z566" s="123"/>
      <c r="AA566" s="123"/>
    </row>
    <row r="567" spans="1:27">
      <c r="A567" s="123"/>
      <c r="B567" s="123"/>
      <c r="C567" s="123"/>
      <c r="D567" s="123"/>
      <c r="E567" s="123"/>
      <c r="F567" s="123"/>
      <c r="G567" s="123"/>
      <c r="H567" s="123"/>
      <c r="I567" s="123"/>
      <c r="J567" s="123"/>
      <c r="K567" s="123"/>
      <c r="L567" s="123"/>
      <c r="M567" s="123"/>
      <c r="N567" s="123"/>
      <c r="O567" s="123"/>
      <c r="P567" s="123"/>
      <c r="Q567" s="123"/>
      <c r="R567" s="123"/>
      <c r="S567" s="123"/>
      <c r="T567" s="123"/>
      <c r="U567" s="123"/>
      <c r="V567" s="123"/>
      <c r="W567" s="123"/>
      <c r="X567" s="123"/>
      <c r="Y567" s="123"/>
      <c r="Z567" s="123"/>
      <c r="AA567" s="123"/>
    </row>
    <row r="568" spans="1:27">
      <c r="A568" s="123"/>
      <c r="B568" s="123"/>
      <c r="C568" s="123"/>
      <c r="D568" s="123"/>
      <c r="E568" s="123"/>
      <c r="F568" s="123"/>
      <c r="G568" s="123"/>
      <c r="H568" s="123"/>
      <c r="I568" s="123"/>
      <c r="J568" s="123"/>
      <c r="K568" s="123"/>
      <c r="L568" s="123"/>
      <c r="M568" s="123"/>
      <c r="N568" s="123"/>
      <c r="O568" s="123"/>
      <c r="P568" s="123"/>
      <c r="Q568" s="123"/>
      <c r="R568" s="123"/>
      <c r="S568" s="123"/>
      <c r="T568" s="123"/>
      <c r="U568" s="123"/>
      <c r="V568" s="123"/>
      <c r="W568" s="123"/>
      <c r="X568" s="123"/>
      <c r="Y568" s="123"/>
      <c r="Z568" s="123"/>
      <c r="AA568" s="123"/>
    </row>
    <row r="569" spans="1:27">
      <c r="A569" s="123"/>
      <c r="B569" s="123"/>
      <c r="C569" s="123"/>
      <c r="D569" s="123"/>
      <c r="E569" s="123"/>
      <c r="F569" s="123"/>
      <c r="G569" s="123"/>
      <c r="H569" s="123"/>
      <c r="I569" s="123"/>
      <c r="J569" s="123"/>
      <c r="K569" s="123"/>
      <c r="L569" s="123"/>
      <c r="M569" s="123"/>
      <c r="N569" s="123"/>
      <c r="O569" s="123"/>
      <c r="P569" s="123"/>
      <c r="Q569" s="123"/>
      <c r="R569" s="123"/>
      <c r="S569" s="123"/>
      <c r="T569" s="123"/>
      <c r="U569" s="123"/>
      <c r="V569" s="123"/>
      <c r="W569" s="123"/>
      <c r="X569" s="123"/>
      <c r="Y569" s="123"/>
      <c r="Z569" s="123"/>
      <c r="AA569" s="123"/>
    </row>
    <row r="570" spans="1:27">
      <c r="A570" s="123"/>
      <c r="B570" s="123"/>
      <c r="C570" s="123"/>
      <c r="D570" s="123"/>
      <c r="E570" s="123"/>
      <c r="F570" s="123"/>
      <c r="G570" s="123"/>
      <c r="H570" s="123"/>
      <c r="I570" s="123"/>
      <c r="J570" s="123"/>
      <c r="K570" s="123"/>
      <c r="L570" s="123"/>
      <c r="M570" s="123"/>
      <c r="N570" s="123"/>
      <c r="O570" s="123"/>
      <c r="P570" s="123"/>
      <c r="Q570" s="123"/>
      <c r="R570" s="123"/>
      <c r="S570" s="123"/>
      <c r="T570" s="123"/>
      <c r="U570" s="123"/>
      <c r="V570" s="123"/>
      <c r="W570" s="123"/>
      <c r="X570" s="123"/>
      <c r="Y570" s="123"/>
      <c r="Z570" s="123"/>
      <c r="AA570" s="123"/>
    </row>
    <row r="571" spans="1:27">
      <c r="A571" s="123"/>
      <c r="B571" s="123"/>
      <c r="C571" s="123"/>
      <c r="D571" s="123"/>
      <c r="E571" s="123"/>
      <c r="F571" s="123"/>
      <c r="G571" s="123"/>
      <c r="H571" s="123"/>
      <c r="I571" s="123"/>
      <c r="J571" s="123"/>
      <c r="K571" s="123"/>
      <c r="L571" s="123"/>
      <c r="M571" s="123"/>
      <c r="N571" s="123"/>
      <c r="O571" s="123"/>
      <c r="P571" s="123"/>
      <c r="Q571" s="123"/>
      <c r="R571" s="123"/>
      <c r="S571" s="123"/>
      <c r="T571" s="123"/>
      <c r="U571" s="123"/>
      <c r="V571" s="123"/>
      <c r="W571" s="123"/>
      <c r="X571" s="123"/>
      <c r="Y571" s="123"/>
      <c r="Z571" s="123"/>
      <c r="AA571" s="123"/>
    </row>
    <row r="572" spans="1:27">
      <c r="A572" s="123"/>
      <c r="B572" s="123"/>
      <c r="C572" s="123"/>
      <c r="D572" s="123"/>
      <c r="E572" s="123"/>
      <c r="F572" s="123"/>
      <c r="G572" s="123"/>
      <c r="H572" s="123"/>
      <c r="I572" s="123"/>
      <c r="J572" s="123"/>
      <c r="K572" s="123"/>
      <c r="L572" s="123"/>
      <c r="M572" s="123"/>
      <c r="N572" s="123"/>
      <c r="O572" s="123"/>
      <c r="P572" s="123"/>
      <c r="Q572" s="123"/>
      <c r="R572" s="123"/>
      <c r="S572" s="123"/>
      <c r="T572" s="123"/>
      <c r="U572" s="123"/>
      <c r="V572" s="123"/>
      <c r="W572" s="123"/>
      <c r="X572" s="123"/>
      <c r="Y572" s="123"/>
      <c r="Z572" s="123"/>
      <c r="AA572" s="123"/>
    </row>
    <row r="573" spans="1:27">
      <c r="A573" s="123"/>
      <c r="B573" s="123"/>
      <c r="C573" s="123"/>
      <c r="D573" s="123"/>
      <c r="E573" s="123"/>
      <c r="F573" s="123"/>
      <c r="G573" s="123"/>
      <c r="H573" s="123"/>
      <c r="I573" s="123"/>
      <c r="J573" s="123"/>
      <c r="K573" s="123"/>
      <c r="L573" s="123"/>
      <c r="M573" s="123"/>
      <c r="N573" s="123"/>
      <c r="O573" s="123"/>
      <c r="P573" s="123"/>
      <c r="Q573" s="123"/>
      <c r="R573" s="123"/>
      <c r="S573" s="123"/>
      <c r="T573" s="123"/>
      <c r="U573" s="123"/>
      <c r="V573" s="123"/>
      <c r="W573" s="123"/>
      <c r="X573" s="123"/>
      <c r="Y573" s="123"/>
      <c r="Z573" s="123"/>
      <c r="AA573" s="123"/>
    </row>
    <row r="574" spans="1:27">
      <c r="A574" s="123"/>
      <c r="B574" s="123"/>
      <c r="C574" s="123"/>
      <c r="D574" s="123"/>
      <c r="E574" s="123"/>
      <c r="F574" s="123"/>
      <c r="G574" s="123"/>
      <c r="H574" s="123"/>
      <c r="I574" s="123"/>
      <c r="J574" s="123"/>
      <c r="K574" s="123"/>
      <c r="L574" s="123"/>
      <c r="M574" s="123"/>
      <c r="N574" s="123"/>
      <c r="O574" s="123"/>
      <c r="P574" s="123"/>
      <c r="Q574" s="123"/>
      <c r="R574" s="123"/>
      <c r="S574" s="123"/>
      <c r="T574" s="123"/>
      <c r="U574" s="123"/>
      <c r="V574" s="123"/>
      <c r="W574" s="123"/>
      <c r="X574" s="123"/>
      <c r="Y574" s="123"/>
      <c r="Z574" s="123"/>
      <c r="AA574" s="123"/>
    </row>
    <row r="575" spans="1:27">
      <c r="A575" s="123"/>
      <c r="B575" s="123"/>
      <c r="C575" s="123"/>
      <c r="D575" s="123"/>
      <c r="E575" s="123"/>
      <c r="F575" s="123"/>
      <c r="G575" s="123"/>
      <c r="H575" s="123"/>
      <c r="I575" s="123"/>
      <c r="J575" s="123"/>
      <c r="K575" s="123"/>
      <c r="L575" s="123"/>
      <c r="M575" s="123"/>
      <c r="N575" s="123"/>
      <c r="O575" s="123"/>
      <c r="P575" s="123"/>
      <c r="Q575" s="123"/>
      <c r="R575" s="123"/>
      <c r="S575" s="123"/>
      <c r="T575" s="123"/>
      <c r="U575" s="123"/>
      <c r="V575" s="123"/>
      <c r="W575" s="123"/>
      <c r="X575" s="123"/>
      <c r="Y575" s="123"/>
      <c r="Z575" s="123"/>
      <c r="AA575" s="123"/>
    </row>
    <row r="576" spans="1:27">
      <c r="A576" s="123"/>
      <c r="B576" s="123"/>
      <c r="C576" s="123"/>
      <c r="D576" s="123"/>
      <c r="E576" s="123"/>
      <c r="F576" s="123"/>
      <c r="G576" s="123"/>
      <c r="H576" s="123"/>
      <c r="I576" s="123"/>
      <c r="J576" s="123"/>
      <c r="K576" s="123"/>
      <c r="L576" s="123"/>
      <c r="M576" s="123"/>
      <c r="N576" s="123"/>
      <c r="O576" s="123"/>
      <c r="P576" s="123"/>
      <c r="Q576" s="123"/>
      <c r="R576" s="123"/>
      <c r="S576" s="123"/>
      <c r="T576" s="123"/>
      <c r="U576" s="123"/>
      <c r="V576" s="123"/>
      <c r="W576" s="123"/>
      <c r="X576" s="123"/>
      <c r="Y576" s="123"/>
      <c r="Z576" s="123"/>
      <c r="AA576" s="123"/>
    </row>
    <row r="577" spans="1:27">
      <c r="A577" s="123"/>
      <c r="B577" s="123"/>
      <c r="C577" s="123"/>
      <c r="D577" s="123"/>
      <c r="E577" s="123"/>
      <c r="F577" s="123"/>
      <c r="G577" s="123"/>
      <c r="H577" s="123"/>
      <c r="I577" s="123"/>
      <c r="J577" s="123"/>
      <c r="K577" s="123"/>
      <c r="L577" s="123"/>
      <c r="M577" s="123"/>
      <c r="N577" s="123"/>
      <c r="O577" s="123"/>
      <c r="P577" s="123"/>
      <c r="Q577" s="123"/>
      <c r="R577" s="123"/>
      <c r="S577" s="123"/>
      <c r="T577" s="123"/>
      <c r="U577" s="123"/>
      <c r="V577" s="123"/>
      <c r="W577" s="123"/>
      <c r="X577" s="123"/>
      <c r="Y577" s="123"/>
      <c r="Z577" s="123"/>
      <c r="AA577" s="123"/>
    </row>
    <row r="578" spans="1:27">
      <c r="A578" s="123"/>
      <c r="B578" s="123"/>
      <c r="C578" s="123"/>
      <c r="D578" s="123"/>
      <c r="E578" s="123"/>
      <c r="F578" s="123"/>
      <c r="G578" s="123"/>
      <c r="H578" s="123"/>
      <c r="I578" s="123"/>
      <c r="J578" s="123"/>
      <c r="K578" s="123"/>
      <c r="L578" s="123"/>
      <c r="M578" s="123"/>
      <c r="N578" s="123"/>
      <c r="O578" s="123"/>
      <c r="P578" s="123"/>
      <c r="Q578" s="123"/>
      <c r="R578" s="123"/>
      <c r="S578" s="123"/>
      <c r="T578" s="123"/>
      <c r="U578" s="123"/>
      <c r="V578" s="123"/>
      <c r="W578" s="123"/>
      <c r="X578" s="123"/>
      <c r="Y578" s="123"/>
      <c r="Z578" s="123"/>
      <c r="AA578" s="123"/>
    </row>
    <row r="579" spans="1:27">
      <c r="A579" s="123"/>
      <c r="B579" s="123"/>
      <c r="C579" s="123"/>
      <c r="D579" s="123"/>
      <c r="E579" s="123"/>
      <c r="F579" s="123"/>
      <c r="G579" s="123"/>
      <c r="H579" s="123"/>
      <c r="I579" s="123"/>
      <c r="J579" s="123"/>
      <c r="K579" s="123"/>
      <c r="L579" s="123"/>
      <c r="M579" s="123"/>
      <c r="N579" s="123"/>
      <c r="O579" s="123"/>
      <c r="P579" s="123"/>
      <c r="Q579" s="123"/>
      <c r="R579" s="123"/>
      <c r="S579" s="123"/>
      <c r="T579" s="123"/>
      <c r="U579" s="123"/>
      <c r="V579" s="123"/>
      <c r="W579" s="123"/>
      <c r="X579" s="123"/>
      <c r="Y579" s="123"/>
      <c r="Z579" s="123"/>
      <c r="AA579" s="123"/>
    </row>
    <row r="580" spans="1:27">
      <c r="A580" s="123"/>
      <c r="B580" s="123"/>
      <c r="C580" s="123"/>
      <c r="D580" s="123"/>
      <c r="E580" s="123"/>
      <c r="F580" s="123"/>
      <c r="G580" s="123"/>
      <c r="H580" s="123"/>
      <c r="I580" s="123"/>
      <c r="J580" s="123"/>
      <c r="K580" s="123"/>
      <c r="L580" s="123"/>
      <c r="M580" s="123"/>
      <c r="N580" s="123"/>
      <c r="O580" s="123"/>
      <c r="P580" s="123"/>
      <c r="Q580" s="123"/>
      <c r="R580" s="123"/>
      <c r="S580" s="123"/>
      <c r="T580" s="123"/>
      <c r="U580" s="123"/>
      <c r="V580" s="123"/>
      <c r="W580" s="123"/>
      <c r="X580" s="123"/>
      <c r="Y580" s="123"/>
      <c r="Z580" s="123"/>
      <c r="AA580" s="123"/>
    </row>
    <row r="581" spans="1:27">
      <c r="A581" s="123"/>
      <c r="B581" s="123"/>
      <c r="C581" s="123"/>
      <c r="D581" s="123"/>
      <c r="E581" s="123"/>
      <c r="F581" s="123"/>
      <c r="G581" s="123"/>
      <c r="H581" s="123"/>
      <c r="I581" s="123"/>
      <c r="J581" s="123"/>
      <c r="K581" s="123"/>
      <c r="L581" s="123"/>
      <c r="M581" s="123"/>
      <c r="N581" s="123"/>
      <c r="O581" s="123"/>
      <c r="P581" s="123"/>
      <c r="Q581" s="123"/>
      <c r="R581" s="123"/>
      <c r="S581" s="123"/>
      <c r="T581" s="123"/>
      <c r="U581" s="123"/>
      <c r="V581" s="123"/>
      <c r="W581" s="123"/>
      <c r="X581" s="123"/>
      <c r="Y581" s="123"/>
      <c r="Z581" s="123"/>
      <c r="AA581" s="123"/>
    </row>
    <row r="582" spans="1:27">
      <c r="A582" s="123"/>
      <c r="B582" s="123"/>
      <c r="C582" s="123"/>
      <c r="D582" s="123"/>
      <c r="E582" s="123"/>
      <c r="F582" s="123"/>
      <c r="G582" s="123"/>
      <c r="H582" s="123"/>
      <c r="I582" s="123"/>
      <c r="J582" s="123"/>
      <c r="K582" s="123"/>
      <c r="L582" s="123"/>
      <c r="M582" s="123"/>
      <c r="N582" s="123"/>
      <c r="O582" s="123"/>
      <c r="P582" s="123"/>
      <c r="Q582" s="123"/>
      <c r="R582" s="123"/>
      <c r="S582" s="123"/>
      <c r="T582" s="123"/>
      <c r="U582" s="123"/>
      <c r="V582" s="123"/>
      <c r="W582" s="123"/>
      <c r="X582" s="123"/>
      <c r="Y582" s="123"/>
      <c r="Z582" s="123"/>
      <c r="AA582" s="123"/>
    </row>
    <row r="583" spans="1:27">
      <c r="A583" s="123"/>
      <c r="B583" s="123"/>
      <c r="C583" s="123"/>
      <c r="D583" s="123"/>
      <c r="E583" s="123"/>
      <c r="F583" s="123"/>
      <c r="G583" s="123"/>
      <c r="H583" s="123"/>
      <c r="I583" s="123"/>
      <c r="J583" s="123"/>
      <c r="K583" s="123"/>
      <c r="L583" s="123"/>
      <c r="M583" s="123"/>
      <c r="N583" s="123"/>
      <c r="O583" s="123"/>
      <c r="P583" s="123"/>
      <c r="Q583" s="123"/>
      <c r="R583" s="123"/>
      <c r="S583" s="123"/>
      <c r="T583" s="123"/>
      <c r="U583" s="123"/>
      <c r="V583" s="123"/>
      <c r="W583" s="123"/>
      <c r="X583" s="123"/>
      <c r="Y583" s="123"/>
      <c r="Z583" s="123"/>
      <c r="AA583" s="123"/>
    </row>
    <row r="584" spans="1:27">
      <c r="A584" s="123"/>
      <c r="B584" s="123"/>
      <c r="C584" s="123"/>
      <c r="D584" s="123"/>
      <c r="E584" s="123"/>
      <c r="F584" s="123"/>
      <c r="G584" s="123"/>
      <c r="H584" s="123"/>
      <c r="I584" s="123"/>
      <c r="J584" s="123"/>
      <c r="K584" s="123"/>
      <c r="L584" s="123"/>
      <c r="M584" s="123"/>
      <c r="N584" s="123"/>
      <c r="O584" s="123"/>
      <c r="P584" s="123"/>
      <c r="Q584" s="123"/>
      <c r="R584" s="123"/>
      <c r="S584" s="123"/>
      <c r="T584" s="123"/>
      <c r="U584" s="123"/>
      <c r="V584" s="123"/>
      <c r="W584" s="123"/>
      <c r="X584" s="123"/>
      <c r="Y584" s="123"/>
      <c r="Z584" s="123"/>
      <c r="AA584" s="123"/>
    </row>
    <row r="585" spans="1:27">
      <c r="A585" s="123"/>
      <c r="B585" s="123"/>
      <c r="C585" s="123"/>
      <c r="D585" s="123"/>
      <c r="E585" s="123"/>
      <c r="F585" s="123"/>
      <c r="G585" s="123"/>
      <c r="H585" s="123"/>
      <c r="I585" s="123"/>
      <c r="J585" s="123"/>
      <c r="K585" s="123"/>
      <c r="L585" s="123"/>
      <c r="M585" s="123"/>
      <c r="N585" s="123"/>
      <c r="O585" s="123"/>
      <c r="P585" s="123"/>
      <c r="Q585" s="123"/>
      <c r="R585" s="123"/>
      <c r="S585" s="123"/>
      <c r="T585" s="123"/>
      <c r="U585" s="123"/>
      <c r="V585" s="123"/>
      <c r="W585" s="123"/>
      <c r="X585" s="123"/>
      <c r="Y585" s="123"/>
      <c r="Z585" s="123"/>
      <c r="AA585" s="123"/>
    </row>
    <row r="586" spans="1:27">
      <c r="A586" s="123"/>
      <c r="B586" s="123"/>
      <c r="C586" s="123"/>
      <c r="D586" s="123"/>
      <c r="E586" s="123"/>
      <c r="F586" s="123"/>
      <c r="G586" s="123"/>
      <c r="H586" s="123"/>
      <c r="I586" s="123"/>
      <c r="J586" s="123"/>
      <c r="K586" s="123"/>
      <c r="L586" s="123"/>
      <c r="M586" s="123"/>
      <c r="N586" s="123"/>
      <c r="O586" s="123"/>
      <c r="P586" s="123"/>
      <c r="Q586" s="123"/>
      <c r="R586" s="123"/>
      <c r="S586" s="123"/>
      <c r="T586" s="123"/>
      <c r="U586" s="123"/>
      <c r="V586" s="123"/>
      <c r="W586" s="123"/>
      <c r="X586" s="123"/>
      <c r="Y586" s="123"/>
      <c r="Z586" s="123"/>
      <c r="AA586" s="123"/>
    </row>
    <row r="587" spans="1:27">
      <c r="A587" s="123"/>
      <c r="B587" s="123"/>
      <c r="C587" s="123"/>
      <c r="D587" s="123"/>
      <c r="E587" s="123"/>
      <c r="F587" s="123"/>
      <c r="G587" s="123"/>
      <c r="H587" s="123"/>
      <c r="I587" s="123"/>
      <c r="J587" s="123"/>
      <c r="K587" s="123"/>
      <c r="L587" s="123"/>
      <c r="M587" s="123"/>
      <c r="N587" s="123"/>
      <c r="O587" s="123"/>
      <c r="P587" s="123"/>
      <c r="Q587" s="123"/>
      <c r="R587" s="123"/>
      <c r="S587" s="123"/>
      <c r="T587" s="123"/>
      <c r="U587" s="123"/>
      <c r="V587" s="123"/>
      <c r="W587" s="123"/>
      <c r="X587" s="123"/>
      <c r="Y587" s="123"/>
      <c r="Z587" s="123"/>
      <c r="AA587" s="123"/>
    </row>
    <row r="588" spans="1:27">
      <c r="A588" s="123"/>
      <c r="B588" s="123"/>
      <c r="C588" s="123"/>
      <c r="D588" s="123"/>
      <c r="E588" s="123"/>
      <c r="F588" s="123"/>
      <c r="G588" s="123"/>
      <c r="H588" s="123"/>
      <c r="I588" s="123"/>
      <c r="J588" s="123"/>
      <c r="K588" s="123"/>
      <c r="L588" s="123"/>
      <c r="M588" s="123"/>
      <c r="N588" s="123"/>
      <c r="O588" s="123"/>
      <c r="P588" s="123"/>
      <c r="Q588" s="123"/>
      <c r="R588" s="123"/>
      <c r="S588" s="123"/>
      <c r="T588" s="123"/>
      <c r="U588" s="123"/>
      <c r="V588" s="123"/>
      <c r="W588" s="123"/>
      <c r="X588" s="123"/>
      <c r="Y588" s="123"/>
      <c r="Z588" s="123"/>
      <c r="AA588" s="123"/>
    </row>
    <row r="589" spans="1:27">
      <c r="A589" s="123"/>
      <c r="B589" s="123"/>
      <c r="C589" s="123"/>
      <c r="D589" s="123"/>
      <c r="E589" s="123"/>
      <c r="F589" s="123"/>
      <c r="G589" s="123"/>
      <c r="H589" s="123"/>
      <c r="I589" s="123"/>
      <c r="J589" s="123"/>
      <c r="K589" s="123"/>
      <c r="L589" s="123"/>
      <c r="M589" s="123"/>
      <c r="N589" s="123"/>
      <c r="O589" s="123"/>
      <c r="P589" s="123"/>
      <c r="Q589" s="123"/>
      <c r="R589" s="123"/>
      <c r="S589" s="123"/>
      <c r="T589" s="123"/>
      <c r="U589" s="123"/>
      <c r="V589" s="123"/>
      <c r="W589" s="123"/>
      <c r="X589" s="123"/>
      <c r="Y589" s="123"/>
      <c r="Z589" s="123"/>
      <c r="AA589" s="123"/>
    </row>
    <row r="590" spans="1:27">
      <c r="A590" s="123"/>
      <c r="B590" s="123"/>
      <c r="C590" s="123"/>
      <c r="D590" s="123"/>
      <c r="E590" s="123"/>
      <c r="F590" s="123"/>
      <c r="G590" s="123"/>
      <c r="H590" s="123"/>
      <c r="I590" s="123"/>
      <c r="J590" s="123"/>
      <c r="K590" s="123"/>
      <c r="L590" s="123"/>
      <c r="M590" s="123"/>
      <c r="N590" s="123"/>
      <c r="O590" s="123"/>
      <c r="P590" s="123"/>
      <c r="Q590" s="123"/>
      <c r="R590" s="123"/>
      <c r="S590" s="123"/>
      <c r="T590" s="123"/>
      <c r="U590" s="123"/>
      <c r="V590" s="123"/>
      <c r="W590" s="123"/>
      <c r="X590" s="123"/>
      <c r="Y590" s="123"/>
      <c r="Z590" s="123"/>
      <c r="AA590" s="123"/>
    </row>
    <row r="591" spans="1:27">
      <c r="A591" s="123"/>
      <c r="B591" s="123"/>
      <c r="C591" s="123"/>
      <c r="D591" s="123"/>
      <c r="E591" s="123"/>
      <c r="F591" s="123"/>
      <c r="G591" s="123"/>
      <c r="H591" s="123"/>
      <c r="I591" s="123"/>
      <c r="J591" s="123"/>
      <c r="K591" s="123"/>
      <c r="L591" s="123"/>
      <c r="M591" s="123"/>
      <c r="N591" s="123"/>
      <c r="O591" s="123"/>
      <c r="P591" s="123"/>
      <c r="Q591" s="123"/>
      <c r="R591" s="123"/>
      <c r="S591" s="123"/>
      <c r="T591" s="123"/>
      <c r="U591" s="123"/>
      <c r="V591" s="123"/>
      <c r="W591" s="123"/>
      <c r="X591" s="123"/>
      <c r="Y591" s="123"/>
      <c r="Z591" s="123"/>
      <c r="AA591" s="123"/>
    </row>
    <row r="592" spans="1:27">
      <c r="A592" s="123"/>
      <c r="B592" s="123"/>
      <c r="C592" s="123"/>
      <c r="D592" s="123"/>
      <c r="E592" s="123"/>
      <c r="F592" s="123"/>
      <c r="G592" s="123"/>
      <c r="H592" s="123"/>
      <c r="I592" s="123"/>
      <c r="J592" s="123"/>
      <c r="K592" s="123"/>
      <c r="L592" s="123"/>
      <c r="M592" s="123"/>
      <c r="N592" s="123"/>
      <c r="O592" s="123"/>
      <c r="P592" s="123"/>
      <c r="Q592" s="123"/>
      <c r="R592" s="123"/>
      <c r="S592" s="123"/>
      <c r="T592" s="123"/>
      <c r="U592" s="123"/>
      <c r="V592" s="123"/>
      <c r="W592" s="123"/>
      <c r="X592" s="123"/>
      <c r="Y592" s="123"/>
      <c r="Z592" s="123"/>
      <c r="AA592" s="123"/>
    </row>
    <row r="593" spans="1:27">
      <c r="A593" s="123"/>
      <c r="B593" s="123"/>
      <c r="C593" s="123"/>
      <c r="D593" s="123"/>
      <c r="E593" s="123"/>
      <c r="F593" s="123"/>
      <c r="G593" s="123"/>
      <c r="H593" s="123"/>
      <c r="I593" s="123"/>
      <c r="J593" s="123"/>
      <c r="K593" s="123"/>
      <c r="L593" s="123"/>
      <c r="M593" s="123"/>
      <c r="N593" s="123"/>
      <c r="O593" s="123"/>
      <c r="P593" s="123"/>
      <c r="Q593" s="123"/>
      <c r="R593" s="123"/>
      <c r="S593" s="123"/>
      <c r="T593" s="123"/>
      <c r="U593" s="123"/>
      <c r="V593" s="123"/>
      <c r="W593" s="123"/>
      <c r="X593" s="123"/>
      <c r="Y593" s="123"/>
      <c r="Z593" s="123"/>
      <c r="AA593" s="123"/>
    </row>
    <row r="594" spans="1:27">
      <c r="A594" s="123"/>
      <c r="B594" s="123"/>
      <c r="C594" s="123"/>
      <c r="D594" s="123"/>
      <c r="E594" s="123"/>
      <c r="F594" s="123"/>
      <c r="G594" s="123"/>
      <c r="H594" s="123"/>
      <c r="I594" s="123"/>
      <c r="J594" s="123"/>
      <c r="K594" s="123"/>
      <c r="L594" s="123"/>
      <c r="M594" s="123"/>
      <c r="N594" s="123"/>
      <c r="O594" s="123"/>
      <c r="P594" s="123"/>
      <c r="Q594" s="123"/>
      <c r="R594" s="123"/>
      <c r="S594" s="123"/>
      <c r="T594" s="123"/>
      <c r="U594" s="123"/>
      <c r="V594" s="123"/>
      <c r="W594" s="123"/>
      <c r="X594" s="123"/>
      <c r="Y594" s="123"/>
      <c r="Z594" s="123"/>
      <c r="AA594" s="123"/>
    </row>
    <row r="595" spans="1:27">
      <c r="A595" s="123"/>
      <c r="B595" s="123"/>
      <c r="C595" s="123"/>
      <c r="D595" s="123"/>
      <c r="E595" s="123"/>
      <c r="F595" s="123"/>
      <c r="G595" s="123"/>
      <c r="H595" s="123"/>
      <c r="I595" s="123"/>
      <c r="J595" s="123"/>
      <c r="K595" s="123"/>
      <c r="L595" s="123"/>
      <c r="M595" s="123"/>
      <c r="N595" s="123"/>
      <c r="O595" s="123"/>
      <c r="P595" s="123"/>
      <c r="Q595" s="123"/>
      <c r="R595" s="123"/>
      <c r="S595" s="123"/>
      <c r="T595" s="123"/>
      <c r="U595" s="123"/>
      <c r="V595" s="123"/>
      <c r="W595" s="123"/>
      <c r="X595" s="123"/>
      <c r="Y595" s="123"/>
      <c r="Z595" s="123"/>
      <c r="AA595" s="123"/>
    </row>
    <row r="596" spans="1:27">
      <c r="A596" s="123"/>
      <c r="B596" s="123"/>
      <c r="C596" s="123"/>
      <c r="D596" s="123"/>
      <c r="E596" s="123"/>
      <c r="F596" s="123"/>
      <c r="G596" s="123"/>
      <c r="H596" s="123"/>
      <c r="I596" s="123"/>
      <c r="J596" s="123"/>
      <c r="K596" s="123"/>
      <c r="L596" s="123"/>
      <c r="M596" s="123"/>
      <c r="N596" s="123"/>
      <c r="O596" s="123"/>
      <c r="P596" s="123"/>
      <c r="Q596" s="123"/>
      <c r="R596" s="123"/>
      <c r="S596" s="123"/>
      <c r="T596" s="123"/>
      <c r="U596" s="123"/>
      <c r="V596" s="123"/>
      <c r="W596" s="123"/>
      <c r="X596" s="123"/>
      <c r="Y596" s="123"/>
      <c r="Z596" s="123"/>
      <c r="AA596" s="123"/>
    </row>
    <row r="597" spans="1:27">
      <c r="A597" s="123"/>
      <c r="B597" s="123"/>
      <c r="C597" s="123"/>
      <c r="D597" s="123"/>
      <c r="E597" s="123"/>
      <c r="F597" s="123"/>
      <c r="G597" s="123"/>
      <c r="H597" s="123"/>
      <c r="I597" s="123"/>
      <c r="J597" s="123"/>
      <c r="K597" s="123"/>
      <c r="L597" s="123"/>
      <c r="M597" s="123"/>
      <c r="N597" s="123"/>
      <c r="O597" s="123"/>
      <c r="P597" s="123"/>
      <c r="Q597" s="123"/>
      <c r="R597" s="123"/>
      <c r="S597" s="123"/>
      <c r="T597" s="123"/>
      <c r="U597" s="123"/>
      <c r="V597" s="123"/>
      <c r="W597" s="123"/>
      <c r="X597" s="123"/>
      <c r="Y597" s="123"/>
      <c r="Z597" s="123"/>
      <c r="AA597" s="123"/>
    </row>
    <row r="598" spans="1:27">
      <c r="A598" s="123"/>
      <c r="B598" s="123"/>
      <c r="C598" s="123"/>
      <c r="D598" s="123"/>
      <c r="E598" s="123"/>
      <c r="F598" s="123"/>
      <c r="G598" s="123"/>
      <c r="H598" s="123"/>
      <c r="I598" s="123"/>
      <c r="J598" s="123"/>
      <c r="K598" s="123"/>
      <c r="L598" s="123"/>
      <c r="M598" s="123"/>
      <c r="N598" s="123"/>
      <c r="O598" s="123"/>
      <c r="P598" s="123"/>
      <c r="Q598" s="123"/>
      <c r="R598" s="123"/>
      <c r="S598" s="123"/>
      <c r="T598" s="123"/>
      <c r="U598" s="123"/>
      <c r="V598" s="123"/>
      <c r="W598" s="123"/>
      <c r="X598" s="123"/>
      <c r="Y598" s="123"/>
      <c r="Z598" s="123"/>
      <c r="AA598" s="123"/>
    </row>
    <row r="599" spans="1:27">
      <c r="A599" s="123"/>
      <c r="B599" s="123"/>
      <c r="C599" s="123"/>
      <c r="D599" s="123"/>
      <c r="E599" s="123"/>
      <c r="F599" s="123"/>
      <c r="G599" s="123"/>
      <c r="H599" s="123"/>
      <c r="I599" s="123"/>
      <c r="J599" s="123"/>
      <c r="K599" s="123"/>
      <c r="L599" s="123"/>
      <c r="M599" s="123"/>
      <c r="N599" s="123"/>
      <c r="O599" s="123"/>
      <c r="P599" s="123"/>
      <c r="Q599" s="123"/>
      <c r="R599" s="123"/>
      <c r="S599" s="123"/>
      <c r="T599" s="123"/>
      <c r="U599" s="123"/>
      <c r="V599" s="123"/>
      <c r="W599" s="123"/>
      <c r="X599" s="123"/>
      <c r="Y599" s="123"/>
      <c r="Z599" s="123"/>
      <c r="AA599" s="123"/>
    </row>
    <row r="600" spans="1:27">
      <c r="A600" s="123"/>
      <c r="B600" s="123"/>
      <c r="C600" s="123"/>
      <c r="D600" s="123"/>
      <c r="E600" s="123"/>
      <c r="F600" s="123"/>
      <c r="G600" s="123"/>
      <c r="H600" s="123"/>
      <c r="I600" s="123"/>
      <c r="J600" s="123"/>
      <c r="K600" s="123"/>
      <c r="L600" s="123"/>
      <c r="M600" s="123"/>
      <c r="N600" s="123"/>
      <c r="O600" s="123"/>
      <c r="P600" s="123"/>
      <c r="Q600" s="123"/>
      <c r="R600" s="123"/>
      <c r="S600" s="123"/>
      <c r="T600" s="123"/>
      <c r="U600" s="123"/>
      <c r="V600" s="123"/>
      <c r="W600" s="123"/>
      <c r="X600" s="123"/>
      <c r="Y600" s="123"/>
      <c r="Z600" s="123"/>
      <c r="AA600" s="123"/>
    </row>
    <row r="601" spans="1:27">
      <c r="A601" s="123"/>
      <c r="B601" s="123"/>
      <c r="C601" s="123"/>
      <c r="D601" s="123"/>
      <c r="E601" s="123"/>
      <c r="F601" s="123"/>
      <c r="G601" s="123"/>
      <c r="H601" s="123"/>
      <c r="I601" s="123"/>
      <c r="J601" s="123"/>
      <c r="K601" s="123"/>
      <c r="L601" s="123"/>
      <c r="M601" s="123"/>
      <c r="N601" s="123"/>
      <c r="O601" s="123"/>
      <c r="P601" s="123"/>
      <c r="Q601" s="123"/>
      <c r="R601" s="123"/>
      <c r="S601" s="123"/>
      <c r="T601" s="123"/>
      <c r="U601" s="123"/>
      <c r="V601" s="123"/>
      <c r="W601" s="123"/>
      <c r="X601" s="123"/>
      <c r="Y601" s="123"/>
      <c r="Z601" s="123"/>
      <c r="AA601" s="123"/>
    </row>
    <row r="602" spans="1:27">
      <c r="A602" s="123"/>
      <c r="B602" s="123"/>
      <c r="C602" s="123"/>
      <c r="D602" s="123"/>
      <c r="E602" s="123"/>
      <c r="F602" s="123"/>
      <c r="G602" s="123"/>
      <c r="H602" s="123"/>
      <c r="I602" s="123"/>
      <c r="J602" s="123"/>
      <c r="K602" s="123"/>
      <c r="L602" s="123"/>
      <c r="M602" s="123"/>
      <c r="N602" s="123"/>
      <c r="O602" s="123"/>
      <c r="P602" s="123"/>
      <c r="Q602" s="123"/>
      <c r="R602" s="123"/>
      <c r="S602" s="123"/>
      <c r="T602" s="123"/>
      <c r="U602" s="123"/>
      <c r="V602" s="123"/>
      <c r="W602" s="123"/>
      <c r="X602" s="123"/>
      <c r="Y602" s="123"/>
      <c r="Z602" s="123"/>
      <c r="AA602" s="123"/>
    </row>
    <row r="603" spans="1:27">
      <c r="A603" s="123"/>
      <c r="B603" s="123"/>
      <c r="C603" s="123"/>
      <c r="D603" s="123"/>
      <c r="E603" s="123"/>
      <c r="F603" s="123"/>
      <c r="G603" s="123"/>
      <c r="H603" s="123"/>
      <c r="I603" s="123"/>
      <c r="J603" s="123"/>
      <c r="K603" s="123"/>
      <c r="L603" s="123"/>
      <c r="M603" s="123"/>
      <c r="N603" s="123"/>
      <c r="O603" s="123"/>
      <c r="P603" s="123"/>
      <c r="Q603" s="123"/>
      <c r="R603" s="123"/>
      <c r="S603" s="123"/>
      <c r="T603" s="123"/>
      <c r="U603" s="123"/>
      <c r="V603" s="123"/>
      <c r="W603" s="123"/>
      <c r="X603" s="123"/>
      <c r="Y603" s="123"/>
      <c r="Z603" s="123"/>
      <c r="AA603" s="123"/>
    </row>
    <row r="604" spans="1:27">
      <c r="A604" s="123"/>
      <c r="B604" s="123"/>
      <c r="C604" s="123"/>
      <c r="D604" s="123"/>
      <c r="E604" s="123"/>
      <c r="F604" s="123"/>
      <c r="G604" s="123"/>
      <c r="H604" s="123"/>
      <c r="I604" s="123"/>
      <c r="J604" s="123"/>
      <c r="K604" s="123"/>
      <c r="L604" s="123"/>
      <c r="M604" s="123"/>
      <c r="N604" s="123"/>
      <c r="O604" s="123"/>
      <c r="P604" s="123"/>
      <c r="Q604" s="123"/>
      <c r="R604" s="123"/>
      <c r="S604" s="123"/>
      <c r="T604" s="123"/>
      <c r="U604" s="123"/>
      <c r="V604" s="123"/>
      <c r="W604" s="123"/>
      <c r="X604" s="123"/>
      <c r="Y604" s="123"/>
      <c r="Z604" s="123"/>
      <c r="AA604" s="123"/>
    </row>
    <row r="605" spans="1:27">
      <c r="A605" s="123"/>
      <c r="B605" s="123"/>
      <c r="C605" s="123"/>
      <c r="D605" s="123"/>
      <c r="E605" s="123"/>
      <c r="F605" s="123"/>
      <c r="G605" s="123"/>
      <c r="H605" s="123"/>
      <c r="I605" s="123"/>
      <c r="J605" s="123"/>
      <c r="K605" s="123"/>
      <c r="L605" s="123"/>
      <c r="M605" s="123"/>
      <c r="N605" s="123"/>
      <c r="O605" s="123"/>
      <c r="P605" s="123"/>
      <c r="Q605" s="123"/>
      <c r="R605" s="123"/>
      <c r="S605" s="123"/>
      <c r="T605" s="123"/>
      <c r="U605" s="123"/>
      <c r="V605" s="123"/>
      <c r="W605" s="123"/>
      <c r="X605" s="123"/>
      <c r="Y605" s="123"/>
      <c r="Z605" s="123"/>
      <c r="AA605" s="123"/>
    </row>
    <row r="606" spans="1:27">
      <c r="A606" s="123"/>
      <c r="B606" s="123"/>
      <c r="C606" s="123"/>
      <c r="D606" s="123"/>
      <c r="E606" s="123"/>
      <c r="F606" s="123"/>
      <c r="G606" s="123"/>
      <c r="H606" s="123"/>
      <c r="I606" s="123"/>
      <c r="J606" s="123"/>
      <c r="K606" s="123"/>
      <c r="L606" s="123"/>
      <c r="M606" s="123"/>
      <c r="N606" s="123"/>
      <c r="O606" s="123"/>
      <c r="P606" s="123"/>
      <c r="Q606" s="123"/>
      <c r="R606" s="123"/>
      <c r="S606" s="123"/>
      <c r="T606" s="123"/>
      <c r="U606" s="123"/>
      <c r="V606" s="123"/>
      <c r="W606" s="123"/>
      <c r="X606" s="123"/>
      <c r="Y606" s="123"/>
      <c r="Z606" s="123"/>
      <c r="AA606" s="123"/>
    </row>
    <row r="607" spans="1:27">
      <c r="A607" s="123"/>
      <c r="B607" s="123"/>
      <c r="C607" s="123"/>
      <c r="D607" s="123"/>
      <c r="E607" s="123"/>
      <c r="F607" s="123"/>
      <c r="G607" s="123"/>
      <c r="H607" s="123"/>
      <c r="I607" s="123"/>
      <c r="J607" s="123"/>
      <c r="K607" s="123"/>
      <c r="L607" s="123"/>
      <c r="M607" s="123"/>
      <c r="N607" s="123"/>
      <c r="O607" s="123"/>
      <c r="P607" s="123"/>
      <c r="Q607" s="123"/>
      <c r="R607" s="123"/>
      <c r="S607" s="123"/>
      <c r="T607" s="123"/>
      <c r="U607" s="123"/>
      <c r="V607" s="123"/>
      <c r="W607" s="123"/>
      <c r="X607" s="123"/>
      <c r="Y607" s="123"/>
      <c r="Z607" s="123"/>
      <c r="AA607" s="123"/>
    </row>
    <row r="608" spans="1:27">
      <c r="A608" s="123"/>
      <c r="B608" s="123"/>
      <c r="C608" s="123"/>
      <c r="D608" s="123"/>
      <c r="E608" s="123"/>
      <c r="F608" s="123"/>
      <c r="G608" s="123"/>
      <c r="H608" s="123"/>
      <c r="I608" s="123"/>
      <c r="J608" s="123"/>
      <c r="K608" s="123"/>
      <c r="L608" s="123"/>
      <c r="M608" s="123"/>
      <c r="N608" s="123"/>
      <c r="O608" s="123"/>
      <c r="P608" s="123"/>
      <c r="Q608" s="123"/>
      <c r="R608" s="123"/>
      <c r="S608" s="123"/>
      <c r="T608" s="123"/>
      <c r="U608" s="123"/>
      <c r="V608" s="123"/>
      <c r="W608" s="123"/>
      <c r="X608" s="123"/>
      <c r="Y608" s="123"/>
      <c r="Z608" s="123"/>
      <c r="AA608" s="123"/>
    </row>
    <row r="609" spans="1:27">
      <c r="A609" s="123"/>
      <c r="B609" s="123"/>
      <c r="C609" s="123"/>
      <c r="D609" s="123"/>
      <c r="E609" s="123"/>
      <c r="F609" s="123"/>
      <c r="G609" s="123"/>
      <c r="H609" s="123"/>
      <c r="I609" s="123"/>
      <c r="J609" s="123"/>
      <c r="K609" s="123"/>
      <c r="L609" s="123"/>
      <c r="M609" s="123"/>
      <c r="N609" s="123"/>
      <c r="O609" s="123"/>
      <c r="P609" s="123"/>
      <c r="Q609" s="123"/>
      <c r="R609" s="123"/>
      <c r="S609" s="123"/>
      <c r="T609" s="123"/>
      <c r="U609" s="123"/>
      <c r="V609" s="123"/>
      <c r="W609" s="123"/>
      <c r="X609" s="123"/>
      <c r="Y609" s="123"/>
      <c r="Z609" s="123"/>
      <c r="AA609" s="123"/>
    </row>
    <row r="610" spans="1:27">
      <c r="A610" s="123"/>
      <c r="B610" s="123"/>
      <c r="C610" s="123"/>
      <c r="D610" s="123"/>
      <c r="E610" s="123"/>
      <c r="F610" s="123"/>
      <c r="G610" s="123"/>
      <c r="H610" s="123"/>
      <c r="I610" s="123"/>
      <c r="J610" s="123"/>
      <c r="K610" s="123"/>
      <c r="L610" s="123"/>
      <c r="M610" s="123"/>
      <c r="N610" s="123"/>
      <c r="O610" s="123"/>
      <c r="P610" s="123"/>
      <c r="Q610" s="123"/>
      <c r="R610" s="123"/>
      <c r="S610" s="123"/>
      <c r="T610" s="123"/>
      <c r="U610" s="123"/>
      <c r="V610" s="123"/>
      <c r="W610" s="123"/>
      <c r="X610" s="123"/>
      <c r="Y610" s="123"/>
      <c r="Z610" s="123"/>
      <c r="AA610" s="123"/>
    </row>
    <row r="611" spans="1:27">
      <c r="A611" s="123"/>
      <c r="B611" s="123"/>
      <c r="C611" s="123"/>
      <c r="D611" s="123"/>
      <c r="E611" s="123"/>
      <c r="F611" s="123"/>
      <c r="G611" s="123"/>
      <c r="H611" s="123"/>
      <c r="I611" s="123"/>
      <c r="J611" s="123"/>
      <c r="K611" s="123"/>
      <c r="L611" s="123"/>
      <c r="M611" s="123"/>
      <c r="N611" s="123"/>
      <c r="O611" s="123"/>
      <c r="P611" s="123"/>
      <c r="Q611" s="123"/>
      <c r="R611" s="123"/>
      <c r="S611" s="123"/>
      <c r="T611" s="123"/>
      <c r="U611" s="123"/>
      <c r="V611" s="123"/>
      <c r="W611" s="123"/>
      <c r="X611" s="123"/>
      <c r="Y611" s="123"/>
      <c r="Z611" s="123"/>
      <c r="AA611" s="123"/>
    </row>
    <row r="612" spans="1:27">
      <c r="A612" s="123"/>
      <c r="B612" s="123"/>
      <c r="C612" s="123"/>
      <c r="D612" s="123"/>
      <c r="E612" s="123"/>
      <c r="F612" s="123"/>
      <c r="G612" s="123"/>
      <c r="H612" s="123"/>
      <c r="I612" s="123"/>
      <c r="J612" s="123"/>
      <c r="K612" s="123"/>
      <c r="L612" s="123"/>
      <c r="M612" s="123"/>
      <c r="N612" s="123"/>
      <c r="O612" s="123"/>
      <c r="P612" s="123"/>
      <c r="Q612" s="123"/>
      <c r="R612" s="123"/>
      <c r="S612" s="123"/>
      <c r="T612" s="123"/>
      <c r="U612" s="123"/>
      <c r="V612" s="123"/>
      <c r="W612" s="123"/>
      <c r="X612" s="123"/>
      <c r="Y612" s="123"/>
      <c r="Z612" s="123"/>
      <c r="AA612" s="123"/>
    </row>
    <row r="613" spans="1:27">
      <c r="A613" s="123"/>
      <c r="B613" s="123"/>
      <c r="C613" s="123"/>
      <c r="D613" s="123"/>
      <c r="E613" s="123"/>
      <c r="F613" s="123"/>
      <c r="G613" s="123"/>
      <c r="H613" s="123"/>
      <c r="I613" s="123"/>
      <c r="J613" s="123"/>
      <c r="K613" s="123"/>
      <c r="L613" s="123"/>
      <c r="M613" s="123"/>
      <c r="N613" s="123"/>
      <c r="O613" s="123"/>
      <c r="P613" s="123"/>
      <c r="Q613" s="123"/>
      <c r="R613" s="123"/>
      <c r="S613" s="123"/>
      <c r="T613" s="123"/>
      <c r="U613" s="123"/>
      <c r="V613" s="123"/>
      <c r="W613" s="123"/>
      <c r="X613" s="123"/>
      <c r="Y613" s="123"/>
      <c r="Z613" s="123"/>
      <c r="AA613" s="123"/>
    </row>
    <row r="614" spans="1:27">
      <c r="A614" s="123"/>
      <c r="B614" s="123"/>
      <c r="C614" s="123"/>
      <c r="D614" s="123"/>
      <c r="E614" s="123"/>
      <c r="F614" s="123"/>
      <c r="G614" s="123"/>
      <c r="H614" s="123"/>
      <c r="I614" s="123"/>
      <c r="J614" s="123"/>
      <c r="K614" s="123"/>
      <c r="L614" s="123"/>
      <c r="M614" s="123"/>
      <c r="N614" s="123"/>
      <c r="O614" s="123"/>
      <c r="P614" s="123"/>
      <c r="Q614" s="123"/>
      <c r="R614" s="123"/>
      <c r="S614" s="123"/>
      <c r="T614" s="123"/>
      <c r="U614" s="123"/>
      <c r="V614" s="123"/>
      <c r="W614" s="123"/>
      <c r="X614" s="123"/>
      <c r="Y614" s="123"/>
      <c r="Z614" s="123"/>
      <c r="AA614" s="123"/>
    </row>
    <row r="615" spans="1:27">
      <c r="A615" s="123"/>
      <c r="B615" s="123"/>
      <c r="C615" s="123"/>
      <c r="D615" s="123"/>
      <c r="E615" s="123"/>
      <c r="F615" s="123"/>
      <c r="G615" s="123"/>
      <c r="H615" s="123"/>
      <c r="I615" s="123"/>
      <c r="J615" s="123"/>
      <c r="K615" s="123"/>
      <c r="L615" s="123"/>
      <c r="M615" s="123"/>
      <c r="N615" s="123"/>
      <c r="O615" s="123"/>
      <c r="P615" s="123"/>
      <c r="Q615" s="123"/>
      <c r="R615" s="123"/>
      <c r="S615" s="123"/>
      <c r="T615" s="123"/>
      <c r="U615" s="123"/>
      <c r="V615" s="123"/>
      <c r="W615" s="123"/>
      <c r="X615" s="123"/>
      <c r="Y615" s="123"/>
      <c r="Z615" s="123"/>
      <c r="AA615" s="123"/>
    </row>
    <row r="616" spans="1:27">
      <c r="A616" s="123"/>
      <c r="B616" s="123"/>
      <c r="C616" s="123"/>
      <c r="D616" s="123"/>
      <c r="E616" s="123"/>
      <c r="F616" s="123"/>
      <c r="G616" s="123"/>
      <c r="H616" s="123"/>
      <c r="I616" s="123"/>
      <c r="J616" s="123"/>
      <c r="K616" s="123"/>
      <c r="L616" s="123"/>
      <c r="M616" s="123"/>
      <c r="N616" s="123"/>
      <c r="O616" s="123"/>
      <c r="P616" s="123"/>
      <c r="Q616" s="123"/>
      <c r="R616" s="123"/>
      <c r="S616" s="123"/>
      <c r="T616" s="123"/>
      <c r="U616" s="123"/>
      <c r="V616" s="123"/>
      <c r="W616" s="123"/>
      <c r="X616" s="123"/>
      <c r="Y616" s="123"/>
      <c r="Z616" s="123"/>
      <c r="AA616" s="123"/>
    </row>
    <row r="617" spans="1:27">
      <c r="A617" s="123"/>
      <c r="B617" s="123"/>
      <c r="C617" s="123"/>
      <c r="D617" s="123"/>
      <c r="E617" s="123"/>
      <c r="F617" s="123"/>
      <c r="G617" s="123"/>
      <c r="H617" s="123"/>
      <c r="I617" s="123"/>
      <c r="J617" s="123"/>
      <c r="K617" s="123"/>
      <c r="L617" s="123"/>
      <c r="M617" s="123"/>
      <c r="N617" s="123"/>
      <c r="O617" s="123"/>
      <c r="P617" s="123"/>
      <c r="Q617" s="123"/>
      <c r="R617" s="123"/>
      <c r="S617" s="123"/>
      <c r="T617" s="123"/>
      <c r="U617" s="123"/>
      <c r="V617" s="123"/>
      <c r="W617" s="123"/>
      <c r="X617" s="123"/>
      <c r="Y617" s="123"/>
      <c r="Z617" s="123"/>
      <c r="AA617" s="123"/>
    </row>
    <row r="618" spans="1:27">
      <c r="A618" s="123"/>
      <c r="B618" s="123"/>
      <c r="C618" s="123"/>
      <c r="D618" s="123"/>
      <c r="E618" s="123"/>
      <c r="F618" s="123"/>
      <c r="G618" s="123"/>
      <c r="H618" s="123"/>
      <c r="I618" s="123"/>
      <c r="J618" s="123"/>
      <c r="K618" s="123"/>
      <c r="L618" s="123"/>
      <c r="M618" s="123"/>
      <c r="N618" s="123"/>
      <c r="O618" s="123"/>
      <c r="P618" s="123"/>
      <c r="Q618" s="123"/>
      <c r="R618" s="123"/>
      <c r="S618" s="123"/>
      <c r="T618" s="123"/>
      <c r="U618" s="123"/>
      <c r="V618" s="123"/>
      <c r="W618" s="123"/>
      <c r="X618" s="123"/>
      <c r="Y618" s="123"/>
      <c r="Z618" s="123"/>
      <c r="AA618" s="123"/>
    </row>
    <row r="619" spans="1:27">
      <c r="A619" s="123"/>
      <c r="B619" s="123"/>
      <c r="C619" s="123"/>
      <c r="D619" s="123"/>
      <c r="E619" s="123"/>
      <c r="F619" s="123"/>
      <c r="G619" s="123"/>
      <c r="H619" s="123"/>
      <c r="I619" s="123"/>
      <c r="J619" s="123"/>
      <c r="K619" s="123"/>
      <c r="L619" s="123"/>
      <c r="M619" s="123"/>
      <c r="N619" s="123"/>
      <c r="O619" s="123"/>
      <c r="P619" s="123"/>
      <c r="Q619" s="123"/>
      <c r="R619" s="123"/>
      <c r="S619" s="123"/>
      <c r="T619" s="123"/>
      <c r="U619" s="123"/>
      <c r="V619" s="123"/>
      <c r="W619" s="123"/>
      <c r="X619" s="123"/>
      <c r="Y619" s="123"/>
      <c r="Z619" s="123"/>
      <c r="AA619" s="123"/>
    </row>
    <row r="620" spans="1:27">
      <c r="A620" s="123"/>
      <c r="B620" s="123"/>
      <c r="C620" s="123"/>
      <c r="D620" s="123"/>
      <c r="E620" s="123"/>
      <c r="F620" s="123"/>
      <c r="G620" s="123"/>
      <c r="H620" s="123"/>
      <c r="I620" s="123"/>
      <c r="J620" s="123"/>
      <c r="K620" s="123"/>
      <c r="L620" s="123"/>
      <c r="M620" s="123"/>
      <c r="N620" s="123"/>
      <c r="O620" s="123"/>
      <c r="P620" s="123"/>
      <c r="Q620" s="123"/>
      <c r="R620" s="123"/>
      <c r="S620" s="123"/>
      <c r="T620" s="123"/>
      <c r="U620" s="123"/>
      <c r="V620" s="123"/>
      <c r="W620" s="123"/>
      <c r="X620" s="123"/>
      <c r="Y620" s="123"/>
      <c r="Z620" s="123"/>
      <c r="AA620" s="123"/>
    </row>
    <row r="621" spans="1:27">
      <c r="A621" s="123"/>
      <c r="B621" s="123"/>
      <c r="C621" s="123"/>
      <c r="D621" s="123"/>
      <c r="E621" s="123"/>
      <c r="F621" s="123"/>
      <c r="G621" s="123"/>
      <c r="H621" s="123"/>
      <c r="I621" s="123"/>
      <c r="J621" s="123"/>
      <c r="K621" s="123"/>
      <c r="L621" s="123"/>
      <c r="M621" s="123"/>
      <c r="N621" s="123"/>
      <c r="O621" s="123"/>
      <c r="P621" s="123"/>
      <c r="Q621" s="123"/>
      <c r="R621" s="123"/>
      <c r="S621" s="123"/>
      <c r="T621" s="123"/>
      <c r="U621" s="123"/>
      <c r="V621" s="123"/>
      <c r="W621" s="123"/>
      <c r="X621" s="123"/>
      <c r="Y621" s="123"/>
      <c r="Z621" s="123"/>
      <c r="AA621" s="123"/>
    </row>
    <row r="622" spans="1:27">
      <c r="A622" s="123"/>
      <c r="B622" s="123"/>
      <c r="C622" s="123"/>
      <c r="D622" s="123"/>
      <c r="E622" s="123"/>
      <c r="F622" s="123"/>
      <c r="G622" s="123"/>
      <c r="H622" s="123"/>
      <c r="I622" s="123"/>
      <c r="J622" s="123"/>
      <c r="K622" s="123"/>
      <c r="L622" s="123"/>
      <c r="M622" s="123"/>
      <c r="N622" s="123"/>
      <c r="O622" s="123"/>
      <c r="P622" s="123"/>
      <c r="Q622" s="123"/>
      <c r="R622" s="123"/>
      <c r="S622" s="123"/>
      <c r="T622" s="123"/>
      <c r="U622" s="123"/>
      <c r="V622" s="123"/>
      <c r="W622" s="123"/>
      <c r="X622" s="123"/>
      <c r="Y622" s="123"/>
      <c r="Z622" s="123"/>
      <c r="AA622" s="123"/>
    </row>
    <row r="623" spans="1:27">
      <c r="A623" s="123"/>
      <c r="B623" s="123"/>
      <c r="C623" s="123"/>
      <c r="D623" s="123"/>
      <c r="E623" s="123"/>
      <c r="F623" s="123"/>
      <c r="G623" s="123"/>
      <c r="H623" s="123"/>
      <c r="I623" s="123"/>
      <c r="J623" s="123"/>
      <c r="K623" s="123"/>
      <c r="L623" s="123"/>
      <c r="M623" s="123"/>
      <c r="N623" s="123"/>
      <c r="O623" s="123"/>
      <c r="P623" s="123"/>
      <c r="Q623" s="123"/>
      <c r="R623" s="123"/>
      <c r="S623" s="123"/>
      <c r="T623" s="123"/>
      <c r="U623" s="123"/>
      <c r="V623" s="123"/>
      <c r="W623" s="123"/>
      <c r="X623" s="123"/>
      <c r="Y623" s="123"/>
      <c r="Z623" s="123"/>
      <c r="AA623" s="123"/>
    </row>
    <row r="624" spans="1:27">
      <c r="A624" s="123"/>
      <c r="B624" s="123"/>
      <c r="C624" s="123"/>
      <c r="D624" s="123"/>
      <c r="E624" s="123"/>
      <c r="F624" s="123"/>
      <c r="G624" s="123"/>
      <c r="H624" s="123"/>
      <c r="I624" s="123"/>
      <c r="J624" s="123"/>
      <c r="K624" s="123"/>
      <c r="L624" s="123"/>
      <c r="M624" s="123"/>
      <c r="N624" s="123"/>
      <c r="O624" s="123"/>
      <c r="P624" s="123"/>
      <c r="Q624" s="123"/>
      <c r="R624" s="123"/>
      <c r="S624" s="123"/>
      <c r="T624" s="123"/>
      <c r="U624" s="123"/>
      <c r="V624" s="123"/>
      <c r="W624" s="123"/>
      <c r="X624" s="123"/>
      <c r="Y624" s="123"/>
      <c r="Z624" s="123"/>
      <c r="AA624" s="123"/>
    </row>
    <row r="625" spans="1:27">
      <c r="A625" s="123"/>
      <c r="B625" s="123"/>
      <c r="C625" s="123"/>
      <c r="D625" s="123"/>
      <c r="E625" s="123"/>
      <c r="F625" s="123"/>
      <c r="G625" s="123"/>
      <c r="H625" s="123"/>
      <c r="I625" s="123"/>
      <c r="J625" s="123"/>
      <c r="K625" s="123"/>
      <c r="L625" s="123"/>
      <c r="M625" s="123"/>
      <c r="N625" s="123"/>
      <c r="O625" s="123"/>
      <c r="P625" s="123"/>
      <c r="Q625" s="123"/>
      <c r="R625" s="123"/>
      <c r="S625" s="123"/>
      <c r="T625" s="123"/>
      <c r="U625" s="123"/>
      <c r="V625" s="123"/>
      <c r="W625" s="123"/>
      <c r="X625" s="123"/>
      <c r="Y625" s="123"/>
      <c r="Z625" s="123"/>
      <c r="AA625" s="123"/>
    </row>
    <row r="626" spans="1:27">
      <c r="A626" s="123"/>
      <c r="B626" s="123"/>
      <c r="C626" s="123"/>
      <c r="D626" s="123"/>
      <c r="E626" s="123"/>
      <c r="F626" s="123"/>
      <c r="G626" s="123"/>
      <c r="H626" s="123"/>
      <c r="I626" s="123"/>
      <c r="J626" s="123"/>
      <c r="K626" s="123"/>
      <c r="L626" s="123"/>
      <c r="M626" s="123"/>
      <c r="N626" s="123"/>
      <c r="O626" s="123"/>
      <c r="P626" s="123"/>
      <c r="Q626" s="123"/>
      <c r="R626" s="123"/>
      <c r="S626" s="123"/>
      <c r="T626" s="123"/>
      <c r="U626" s="123"/>
      <c r="V626" s="123"/>
      <c r="W626" s="123"/>
      <c r="X626" s="123"/>
      <c r="Y626" s="123"/>
      <c r="Z626" s="123"/>
      <c r="AA626" s="123"/>
    </row>
    <row r="627" spans="1:27">
      <c r="A627" s="123"/>
      <c r="B627" s="123"/>
      <c r="C627" s="123"/>
      <c r="D627" s="123"/>
      <c r="E627" s="123"/>
      <c r="F627" s="123"/>
      <c r="G627" s="123"/>
      <c r="H627" s="123"/>
      <c r="I627" s="123"/>
      <c r="J627" s="123"/>
      <c r="K627" s="123"/>
      <c r="L627" s="123"/>
      <c r="M627" s="123"/>
      <c r="N627" s="123"/>
      <c r="O627" s="123"/>
      <c r="P627" s="123"/>
      <c r="Q627" s="123"/>
      <c r="R627" s="123"/>
      <c r="S627" s="123"/>
      <c r="T627" s="123"/>
      <c r="U627" s="123"/>
      <c r="V627" s="123"/>
      <c r="W627" s="123"/>
      <c r="X627" s="123"/>
      <c r="Y627" s="123"/>
      <c r="Z627" s="123"/>
      <c r="AA627" s="123"/>
    </row>
    <row r="628" spans="1:27">
      <c r="A628" s="123"/>
      <c r="B628" s="123"/>
      <c r="C628" s="123"/>
      <c r="D628" s="123"/>
      <c r="E628" s="123"/>
      <c r="F628" s="123"/>
      <c r="G628" s="123"/>
      <c r="H628" s="123"/>
      <c r="I628" s="123"/>
      <c r="J628" s="123"/>
      <c r="K628" s="123"/>
      <c r="L628" s="123"/>
      <c r="M628" s="123"/>
      <c r="N628" s="123"/>
      <c r="O628" s="123"/>
      <c r="P628" s="123"/>
      <c r="Q628" s="123"/>
      <c r="R628" s="123"/>
      <c r="S628" s="123"/>
      <c r="T628" s="123"/>
      <c r="U628" s="123"/>
      <c r="V628" s="123"/>
      <c r="W628" s="123"/>
      <c r="X628" s="123"/>
      <c r="Y628" s="123"/>
      <c r="Z628" s="123"/>
      <c r="AA628" s="123"/>
    </row>
    <row r="629" spans="1:27">
      <c r="A629" s="123"/>
      <c r="B629" s="123"/>
      <c r="C629" s="123"/>
      <c r="D629" s="123"/>
      <c r="E629" s="123"/>
      <c r="F629" s="123"/>
      <c r="G629" s="123"/>
      <c r="H629" s="123"/>
      <c r="I629" s="123"/>
      <c r="J629" s="123"/>
      <c r="K629" s="123"/>
      <c r="L629" s="123"/>
      <c r="M629" s="123"/>
      <c r="N629" s="123"/>
      <c r="O629" s="123"/>
      <c r="P629" s="123"/>
      <c r="Q629" s="123"/>
      <c r="R629" s="123"/>
      <c r="S629" s="123"/>
      <c r="T629" s="123"/>
      <c r="U629" s="123"/>
      <c r="V629" s="123"/>
      <c r="W629" s="123"/>
      <c r="X629" s="123"/>
      <c r="Y629" s="123"/>
      <c r="Z629" s="123"/>
      <c r="AA629" s="123"/>
    </row>
    <row r="630" spans="1:27">
      <c r="A630" s="123"/>
      <c r="B630" s="123"/>
      <c r="C630" s="123"/>
      <c r="D630" s="123"/>
      <c r="E630" s="123"/>
      <c r="F630" s="123"/>
      <c r="G630" s="123"/>
      <c r="H630" s="123"/>
      <c r="I630" s="123"/>
      <c r="J630" s="123"/>
      <c r="K630" s="123"/>
      <c r="L630" s="123"/>
      <c r="M630" s="123"/>
      <c r="N630" s="123"/>
      <c r="O630" s="123"/>
      <c r="P630" s="123"/>
      <c r="Q630" s="123"/>
      <c r="R630" s="123"/>
      <c r="S630" s="123"/>
      <c r="T630" s="123"/>
      <c r="U630" s="123"/>
      <c r="V630" s="123"/>
      <c r="W630" s="123"/>
      <c r="X630" s="123"/>
      <c r="Y630" s="123"/>
      <c r="Z630" s="123"/>
      <c r="AA630" s="123"/>
    </row>
    <row r="631" spans="1:27">
      <c r="A631" s="123"/>
      <c r="B631" s="123"/>
      <c r="C631" s="123"/>
      <c r="D631" s="123"/>
      <c r="E631" s="123"/>
      <c r="F631" s="123"/>
      <c r="G631" s="123"/>
      <c r="H631" s="123"/>
      <c r="I631" s="123"/>
      <c r="J631" s="123"/>
      <c r="K631" s="123"/>
      <c r="L631" s="123"/>
      <c r="M631" s="123"/>
      <c r="N631" s="123"/>
      <c r="O631" s="123"/>
      <c r="P631" s="123"/>
      <c r="Q631" s="123"/>
      <c r="R631" s="123"/>
      <c r="S631" s="123"/>
      <c r="T631" s="123"/>
      <c r="U631" s="123"/>
      <c r="V631" s="123"/>
      <c r="W631" s="123"/>
      <c r="X631" s="123"/>
      <c r="Y631" s="123"/>
      <c r="Z631" s="123"/>
      <c r="AA631" s="123"/>
    </row>
    <row r="632" spans="1:27">
      <c r="A632" s="123"/>
      <c r="B632" s="123"/>
      <c r="C632" s="123"/>
      <c r="D632" s="123"/>
      <c r="E632" s="123"/>
      <c r="F632" s="123"/>
      <c r="G632" s="123"/>
      <c r="H632" s="123"/>
      <c r="I632" s="123"/>
      <c r="J632" s="123"/>
      <c r="K632" s="123"/>
      <c r="L632" s="123"/>
      <c r="M632" s="123"/>
      <c r="N632" s="123"/>
      <c r="O632" s="123"/>
      <c r="P632" s="123"/>
      <c r="Q632" s="123"/>
      <c r="R632" s="123"/>
      <c r="S632" s="123"/>
      <c r="T632" s="123"/>
      <c r="U632" s="123"/>
      <c r="V632" s="123"/>
      <c r="W632" s="123"/>
      <c r="X632" s="123"/>
      <c r="Y632" s="123"/>
      <c r="Z632" s="123"/>
      <c r="AA632" s="123"/>
    </row>
    <row r="633" spans="1:27">
      <c r="A633" s="123"/>
      <c r="B633" s="123"/>
      <c r="C633" s="123"/>
      <c r="D633" s="123"/>
      <c r="E633" s="123"/>
      <c r="F633" s="123"/>
      <c r="G633" s="123"/>
      <c r="H633" s="123"/>
      <c r="I633" s="123"/>
      <c r="J633" s="123"/>
      <c r="K633" s="123"/>
      <c r="L633" s="123"/>
      <c r="M633" s="123"/>
      <c r="N633" s="123"/>
      <c r="O633" s="123"/>
      <c r="P633" s="123"/>
      <c r="Q633" s="123"/>
      <c r="R633" s="123"/>
      <c r="S633" s="123"/>
      <c r="T633" s="123"/>
      <c r="U633" s="123"/>
      <c r="V633" s="123"/>
      <c r="W633" s="123"/>
      <c r="X633" s="123"/>
      <c r="Y633" s="123"/>
      <c r="Z633" s="123"/>
      <c r="AA633" s="123"/>
    </row>
    <row r="634" spans="1:27">
      <c r="A634" s="123"/>
      <c r="B634" s="123"/>
      <c r="C634" s="123"/>
      <c r="D634" s="123"/>
      <c r="E634" s="123"/>
      <c r="F634" s="123"/>
      <c r="G634" s="123"/>
      <c r="H634" s="123"/>
      <c r="I634" s="123"/>
      <c r="J634" s="123"/>
      <c r="K634" s="123"/>
      <c r="L634" s="123"/>
      <c r="M634" s="123"/>
      <c r="N634" s="123"/>
      <c r="O634" s="123"/>
      <c r="P634" s="123"/>
      <c r="Q634" s="123"/>
      <c r="R634" s="123"/>
      <c r="S634" s="123"/>
      <c r="T634" s="123"/>
      <c r="U634" s="123"/>
      <c r="V634" s="123"/>
      <c r="W634" s="123"/>
      <c r="X634" s="123"/>
      <c r="Y634" s="123"/>
      <c r="Z634" s="123"/>
      <c r="AA634" s="123"/>
    </row>
    <row r="635" spans="1:27">
      <c r="A635" s="123"/>
      <c r="B635" s="123"/>
      <c r="C635" s="123"/>
      <c r="D635" s="123"/>
      <c r="E635" s="123"/>
      <c r="F635" s="123"/>
      <c r="G635" s="123"/>
      <c r="H635" s="123"/>
      <c r="I635" s="123"/>
      <c r="J635" s="123"/>
      <c r="K635" s="123"/>
      <c r="L635" s="123"/>
      <c r="M635" s="123"/>
      <c r="N635" s="123"/>
      <c r="O635" s="123"/>
      <c r="P635" s="123"/>
      <c r="Q635" s="123"/>
      <c r="R635" s="123"/>
      <c r="S635" s="123"/>
      <c r="T635" s="123"/>
      <c r="U635" s="123"/>
      <c r="V635" s="123"/>
      <c r="W635" s="123"/>
      <c r="X635" s="123"/>
      <c r="Y635" s="123"/>
      <c r="Z635" s="123"/>
      <c r="AA635" s="123"/>
    </row>
    <row r="636" spans="1:27">
      <c r="A636" s="123"/>
      <c r="B636" s="123"/>
      <c r="C636" s="123"/>
      <c r="D636" s="123"/>
      <c r="E636" s="123"/>
      <c r="F636" s="123"/>
      <c r="G636" s="123"/>
      <c r="H636" s="123"/>
      <c r="I636" s="123"/>
      <c r="J636" s="123"/>
      <c r="K636" s="123"/>
      <c r="L636" s="123"/>
      <c r="M636" s="123"/>
      <c r="N636" s="123"/>
      <c r="O636" s="123"/>
      <c r="P636" s="123"/>
      <c r="Q636" s="123"/>
      <c r="R636" s="123"/>
      <c r="S636" s="123"/>
      <c r="T636" s="123"/>
      <c r="U636" s="123"/>
      <c r="V636" s="123"/>
      <c r="W636" s="123"/>
      <c r="X636" s="123"/>
      <c r="Y636" s="123"/>
      <c r="Z636" s="123"/>
      <c r="AA636" s="123"/>
    </row>
    <row r="637" spans="1:27">
      <c r="A637" s="123"/>
      <c r="B637" s="123"/>
      <c r="C637" s="123"/>
      <c r="D637" s="123"/>
      <c r="E637" s="123"/>
      <c r="F637" s="123"/>
      <c r="G637" s="123"/>
      <c r="H637" s="123"/>
      <c r="I637" s="123"/>
      <c r="J637" s="123"/>
      <c r="K637" s="123"/>
      <c r="L637" s="123"/>
      <c r="M637" s="123"/>
      <c r="N637" s="123"/>
      <c r="O637" s="123"/>
      <c r="P637" s="123"/>
      <c r="Q637" s="123"/>
      <c r="R637" s="123"/>
      <c r="S637" s="123"/>
      <c r="T637" s="123"/>
      <c r="U637" s="123"/>
      <c r="V637" s="123"/>
      <c r="W637" s="123"/>
      <c r="X637" s="123"/>
      <c r="Y637" s="123"/>
      <c r="Z637" s="123"/>
      <c r="AA637" s="123"/>
    </row>
    <row r="638" spans="1:27">
      <c r="A638" s="123"/>
      <c r="B638" s="123"/>
      <c r="C638" s="123"/>
      <c r="D638" s="123"/>
      <c r="E638" s="123"/>
      <c r="F638" s="123"/>
      <c r="G638" s="123"/>
      <c r="H638" s="123"/>
      <c r="I638" s="123"/>
      <c r="J638" s="123"/>
      <c r="K638" s="123"/>
      <c r="L638" s="123"/>
      <c r="M638" s="123"/>
      <c r="N638" s="123"/>
      <c r="O638" s="123"/>
      <c r="P638" s="123"/>
      <c r="Q638" s="123"/>
      <c r="R638" s="123"/>
      <c r="S638" s="123"/>
      <c r="T638" s="123"/>
      <c r="U638" s="123"/>
      <c r="V638" s="123"/>
      <c r="W638" s="123"/>
      <c r="X638" s="123"/>
      <c r="Y638" s="123"/>
      <c r="Z638" s="123"/>
      <c r="AA638" s="123"/>
    </row>
    <row r="639" spans="1:27">
      <c r="A639" s="123"/>
      <c r="B639" s="123"/>
      <c r="C639" s="123"/>
      <c r="D639" s="123"/>
      <c r="E639" s="123"/>
      <c r="F639" s="123"/>
      <c r="G639" s="123"/>
      <c r="H639" s="123"/>
      <c r="I639" s="123"/>
      <c r="J639" s="123"/>
      <c r="K639" s="123"/>
      <c r="L639" s="123"/>
      <c r="M639" s="123"/>
      <c r="N639" s="123"/>
      <c r="O639" s="123"/>
      <c r="P639" s="123"/>
      <c r="Q639" s="123"/>
      <c r="R639" s="123"/>
      <c r="S639" s="123"/>
      <c r="T639" s="123"/>
      <c r="U639" s="123"/>
      <c r="V639" s="123"/>
      <c r="W639" s="123"/>
      <c r="X639" s="123"/>
      <c r="Y639" s="123"/>
      <c r="Z639" s="123"/>
      <c r="AA639" s="123"/>
    </row>
    <row r="640" spans="1:27">
      <c r="A640" s="123"/>
      <c r="B640" s="123"/>
      <c r="C640" s="123"/>
      <c r="D640" s="123"/>
      <c r="E640" s="123"/>
      <c r="F640" s="123"/>
      <c r="G640" s="123"/>
      <c r="H640" s="123"/>
      <c r="I640" s="123"/>
      <c r="J640" s="123"/>
      <c r="K640" s="123"/>
      <c r="L640" s="123"/>
      <c r="M640" s="123"/>
      <c r="N640" s="123"/>
      <c r="O640" s="123"/>
      <c r="P640" s="123"/>
      <c r="Q640" s="123"/>
      <c r="R640" s="123"/>
      <c r="S640" s="123"/>
      <c r="T640" s="123"/>
      <c r="U640" s="123"/>
      <c r="V640" s="123"/>
      <c r="W640" s="123"/>
      <c r="X640" s="123"/>
      <c r="Y640" s="123"/>
      <c r="Z640" s="123"/>
      <c r="AA640" s="123"/>
    </row>
    <row r="641" spans="1:27">
      <c r="A641" s="123"/>
      <c r="B641" s="123"/>
      <c r="C641" s="123"/>
      <c r="D641" s="123"/>
      <c r="E641" s="123"/>
      <c r="F641" s="123"/>
      <c r="G641" s="123"/>
      <c r="H641" s="123"/>
      <c r="I641" s="123"/>
      <c r="J641" s="123"/>
      <c r="K641" s="123"/>
      <c r="L641" s="123"/>
      <c r="M641" s="123"/>
      <c r="N641" s="123"/>
      <c r="O641" s="123"/>
      <c r="P641" s="123"/>
      <c r="Q641" s="123"/>
      <c r="R641" s="123"/>
      <c r="S641" s="123"/>
      <c r="T641" s="123"/>
      <c r="U641" s="123"/>
      <c r="V641" s="123"/>
      <c r="W641" s="123"/>
      <c r="X641" s="123"/>
      <c r="Y641" s="123"/>
      <c r="Z641" s="123"/>
      <c r="AA641" s="123"/>
    </row>
    <row r="642" spans="1:27">
      <c r="A642" s="123"/>
      <c r="B642" s="123"/>
      <c r="C642" s="123"/>
      <c r="D642" s="123"/>
      <c r="E642" s="123"/>
      <c r="F642" s="123"/>
      <c r="G642" s="123"/>
      <c r="H642" s="123"/>
      <c r="I642" s="123"/>
      <c r="J642" s="123"/>
      <c r="K642" s="123"/>
      <c r="L642" s="123"/>
      <c r="M642" s="123"/>
      <c r="N642" s="123"/>
      <c r="O642" s="123"/>
      <c r="P642" s="123"/>
      <c r="Q642" s="123"/>
      <c r="R642" s="123"/>
      <c r="S642" s="123"/>
      <c r="T642" s="123"/>
      <c r="U642" s="123"/>
      <c r="V642" s="123"/>
      <c r="W642" s="123"/>
      <c r="X642" s="123"/>
      <c r="Y642" s="123"/>
      <c r="Z642" s="123"/>
      <c r="AA642" s="123"/>
    </row>
    <row r="643" spans="1:27">
      <c r="A643" s="123"/>
      <c r="B643" s="123"/>
      <c r="C643" s="123"/>
      <c r="D643" s="123"/>
      <c r="E643" s="123"/>
      <c r="F643" s="123"/>
      <c r="G643" s="123"/>
      <c r="H643" s="123"/>
      <c r="I643" s="123"/>
      <c r="J643" s="123"/>
      <c r="K643" s="123"/>
      <c r="L643" s="123"/>
      <c r="M643" s="123"/>
      <c r="N643" s="123"/>
      <c r="O643" s="123"/>
      <c r="P643" s="123"/>
      <c r="Q643" s="123"/>
      <c r="R643" s="123"/>
      <c r="S643" s="123"/>
      <c r="T643" s="123"/>
      <c r="U643" s="123"/>
      <c r="V643" s="123"/>
      <c r="W643" s="123"/>
      <c r="X643" s="123"/>
      <c r="Y643" s="123"/>
      <c r="Z643" s="123"/>
      <c r="AA643" s="123"/>
    </row>
    <row r="644" spans="1:27">
      <c r="A644" s="123"/>
      <c r="B644" s="123"/>
      <c r="C644" s="123"/>
      <c r="D644" s="123"/>
      <c r="E644" s="123"/>
      <c r="F644" s="123"/>
      <c r="G644" s="123"/>
      <c r="H644" s="123"/>
      <c r="I644" s="123"/>
      <c r="J644" s="123"/>
      <c r="K644" s="123"/>
      <c r="L644" s="123"/>
      <c r="M644" s="123"/>
      <c r="N644" s="123"/>
      <c r="O644" s="123"/>
      <c r="P644" s="123"/>
      <c r="Q644" s="123"/>
      <c r="R644" s="123"/>
      <c r="S644" s="123"/>
      <c r="T644" s="123"/>
      <c r="U644" s="123"/>
      <c r="V644" s="123"/>
      <c r="W644" s="123"/>
      <c r="X644" s="123"/>
      <c r="Y644" s="123"/>
      <c r="Z644" s="123"/>
      <c r="AA644" s="123"/>
    </row>
    <row r="645" spans="1:27">
      <c r="A645" s="123"/>
      <c r="B645" s="123"/>
      <c r="C645" s="123"/>
      <c r="D645" s="123"/>
      <c r="E645" s="123"/>
      <c r="F645" s="123"/>
      <c r="G645" s="123"/>
      <c r="H645" s="123"/>
      <c r="I645" s="123"/>
      <c r="J645" s="123"/>
      <c r="K645" s="123"/>
      <c r="L645" s="123"/>
      <c r="M645" s="123"/>
      <c r="N645" s="123"/>
      <c r="O645" s="123"/>
      <c r="P645" s="123"/>
      <c r="Q645" s="123"/>
      <c r="R645" s="123"/>
      <c r="S645" s="123"/>
      <c r="T645" s="123"/>
      <c r="U645" s="123"/>
      <c r="V645" s="123"/>
      <c r="W645" s="123"/>
      <c r="X645" s="123"/>
      <c r="Y645" s="123"/>
      <c r="Z645" s="123"/>
      <c r="AA645" s="123"/>
    </row>
    <row r="646" spans="1:27">
      <c r="A646" s="123"/>
      <c r="B646" s="123"/>
      <c r="C646" s="123"/>
      <c r="D646" s="123"/>
      <c r="E646" s="123"/>
      <c r="F646" s="123"/>
      <c r="G646" s="123"/>
      <c r="H646" s="123"/>
      <c r="I646" s="123"/>
      <c r="J646" s="123"/>
      <c r="K646" s="123"/>
      <c r="L646" s="123"/>
      <c r="M646" s="123"/>
      <c r="N646" s="123"/>
      <c r="O646" s="123"/>
      <c r="P646" s="123"/>
      <c r="Q646" s="123"/>
      <c r="R646" s="123"/>
      <c r="S646" s="123"/>
      <c r="T646" s="123"/>
      <c r="U646" s="123"/>
      <c r="V646" s="123"/>
      <c r="W646" s="123"/>
      <c r="X646" s="123"/>
      <c r="Y646" s="123"/>
      <c r="Z646" s="123"/>
      <c r="AA646" s="123"/>
    </row>
    <row r="647" spans="1:27">
      <c r="A647" s="123"/>
      <c r="B647" s="123"/>
      <c r="C647" s="123"/>
      <c r="D647" s="123"/>
      <c r="E647" s="123"/>
      <c r="F647" s="123"/>
      <c r="G647" s="123"/>
      <c r="H647" s="123"/>
      <c r="I647" s="123"/>
      <c r="J647" s="123"/>
      <c r="K647" s="123"/>
      <c r="L647" s="123"/>
      <c r="M647" s="123"/>
      <c r="N647" s="123"/>
      <c r="O647" s="123"/>
      <c r="P647" s="123"/>
      <c r="Q647" s="123"/>
      <c r="R647" s="123"/>
      <c r="S647" s="123"/>
      <c r="T647" s="123"/>
      <c r="U647" s="123"/>
      <c r="V647" s="123"/>
      <c r="W647" s="123"/>
      <c r="X647" s="123"/>
      <c r="Y647" s="123"/>
      <c r="Z647" s="123"/>
      <c r="AA647" s="123"/>
    </row>
    <row r="648" spans="1:27">
      <c r="A648" s="123"/>
      <c r="B648" s="123"/>
      <c r="C648" s="123"/>
      <c r="D648" s="123"/>
      <c r="E648" s="123"/>
      <c r="F648" s="123"/>
      <c r="G648" s="123"/>
      <c r="H648" s="123"/>
      <c r="I648" s="123"/>
      <c r="J648" s="123"/>
      <c r="K648" s="123"/>
      <c r="L648" s="123"/>
      <c r="M648" s="123"/>
      <c r="N648" s="123"/>
      <c r="O648" s="123"/>
      <c r="P648" s="123"/>
      <c r="Q648" s="123"/>
      <c r="R648" s="123"/>
      <c r="S648" s="123"/>
      <c r="T648" s="123"/>
      <c r="U648" s="123"/>
      <c r="V648" s="123"/>
      <c r="W648" s="123"/>
      <c r="X648" s="123"/>
      <c r="Y648" s="123"/>
      <c r="Z648" s="123"/>
      <c r="AA648" s="123"/>
    </row>
    <row r="649" spans="1:27">
      <c r="A649" s="123"/>
      <c r="B649" s="123"/>
      <c r="C649" s="123"/>
      <c r="D649" s="123"/>
      <c r="E649" s="123"/>
      <c r="F649" s="123"/>
      <c r="G649" s="123"/>
      <c r="H649" s="123"/>
      <c r="I649" s="123"/>
      <c r="J649" s="123"/>
      <c r="K649" s="123"/>
      <c r="L649" s="123"/>
      <c r="M649" s="123"/>
      <c r="N649" s="123"/>
      <c r="O649" s="123"/>
      <c r="P649" s="123"/>
      <c r="Q649" s="123"/>
      <c r="R649" s="123"/>
      <c r="S649" s="123"/>
      <c r="T649" s="123"/>
      <c r="U649" s="123"/>
      <c r="V649" s="123"/>
      <c r="W649" s="123"/>
      <c r="X649" s="123"/>
      <c r="Y649" s="123"/>
      <c r="Z649" s="123"/>
      <c r="AA649" s="123"/>
    </row>
    <row r="650" spans="1:27">
      <c r="A650" s="123"/>
      <c r="B650" s="123"/>
      <c r="C650" s="123"/>
      <c r="D650" s="123"/>
      <c r="E650" s="123"/>
      <c r="F650" s="123"/>
      <c r="G650" s="123"/>
      <c r="H650" s="123"/>
      <c r="I650" s="123"/>
      <c r="J650" s="123"/>
      <c r="K650" s="123"/>
      <c r="L650" s="123"/>
      <c r="M650" s="123"/>
      <c r="N650" s="123"/>
      <c r="O650" s="123"/>
      <c r="P650" s="123"/>
      <c r="Q650" s="123"/>
      <c r="R650" s="123"/>
      <c r="S650" s="123"/>
      <c r="T650" s="123"/>
      <c r="U650" s="123"/>
      <c r="V650" s="123"/>
      <c r="W650" s="123"/>
      <c r="X650" s="123"/>
      <c r="Y650" s="123"/>
      <c r="Z650" s="123"/>
      <c r="AA650" s="123"/>
    </row>
    <row r="651" spans="1:27">
      <c r="A651" s="123"/>
      <c r="B651" s="123"/>
      <c r="C651" s="123"/>
      <c r="D651" s="123"/>
      <c r="E651" s="123"/>
      <c r="F651" s="123"/>
      <c r="G651" s="123"/>
      <c r="H651" s="123"/>
      <c r="I651" s="123"/>
      <c r="J651" s="123"/>
      <c r="K651" s="123"/>
      <c r="L651" s="123"/>
      <c r="M651" s="123"/>
      <c r="N651" s="123"/>
      <c r="O651" s="123"/>
      <c r="P651" s="123"/>
      <c r="Q651" s="123"/>
      <c r="R651" s="123"/>
      <c r="S651" s="123"/>
      <c r="T651" s="123"/>
      <c r="U651" s="123"/>
      <c r="V651" s="123"/>
      <c r="W651" s="123"/>
      <c r="X651" s="123"/>
      <c r="Y651" s="123"/>
      <c r="Z651" s="123"/>
      <c r="AA651" s="123"/>
    </row>
    <row r="652" spans="1:27">
      <c r="A652" s="123"/>
      <c r="B652" s="123"/>
      <c r="C652" s="123"/>
      <c r="D652" s="123"/>
      <c r="E652" s="123"/>
      <c r="F652" s="123"/>
      <c r="G652" s="123"/>
      <c r="H652" s="123"/>
      <c r="I652" s="123"/>
      <c r="J652" s="123"/>
      <c r="K652" s="123"/>
      <c r="L652" s="123"/>
      <c r="M652" s="123"/>
      <c r="N652" s="123"/>
      <c r="O652" s="123"/>
      <c r="P652" s="123"/>
      <c r="Q652" s="123"/>
      <c r="R652" s="123"/>
      <c r="S652" s="123"/>
      <c r="T652" s="123"/>
      <c r="U652" s="123"/>
      <c r="V652" s="123"/>
      <c r="W652" s="123"/>
      <c r="X652" s="123"/>
      <c r="Y652" s="123"/>
      <c r="Z652" s="123"/>
      <c r="AA652" s="123"/>
    </row>
    <row r="653" spans="1:27">
      <c r="A653" s="123"/>
      <c r="B653" s="123"/>
      <c r="C653" s="123"/>
      <c r="D653" s="123"/>
      <c r="E653" s="123"/>
      <c r="F653" s="123"/>
      <c r="G653" s="123"/>
      <c r="H653" s="123"/>
      <c r="I653" s="123"/>
      <c r="J653" s="123"/>
      <c r="K653" s="123"/>
      <c r="L653" s="123"/>
      <c r="M653" s="123"/>
      <c r="N653" s="123"/>
      <c r="O653" s="123"/>
      <c r="P653" s="123"/>
      <c r="Q653" s="123"/>
      <c r="R653" s="123"/>
      <c r="S653" s="123"/>
      <c r="T653" s="123"/>
      <c r="U653" s="123"/>
      <c r="V653" s="123"/>
      <c r="W653" s="123"/>
      <c r="X653" s="123"/>
      <c r="Y653" s="123"/>
      <c r="Z653" s="123"/>
      <c r="AA653" s="123"/>
    </row>
    <row r="654" spans="1:27">
      <c r="A654" s="123"/>
      <c r="B654" s="123"/>
      <c r="C654" s="123"/>
      <c r="D654" s="123"/>
      <c r="E654" s="123"/>
      <c r="F654" s="123"/>
      <c r="G654" s="123"/>
      <c r="H654" s="123"/>
      <c r="I654" s="123"/>
      <c r="J654" s="123"/>
      <c r="K654" s="123"/>
      <c r="L654" s="123"/>
      <c r="M654" s="123"/>
      <c r="N654" s="123"/>
      <c r="O654" s="123"/>
      <c r="P654" s="123"/>
      <c r="Q654" s="123"/>
      <c r="R654" s="123"/>
      <c r="S654" s="123"/>
      <c r="T654" s="123"/>
      <c r="U654" s="123"/>
      <c r="V654" s="123"/>
      <c r="W654" s="123"/>
      <c r="X654" s="123"/>
      <c r="Y654" s="123"/>
      <c r="Z654" s="123"/>
      <c r="AA654" s="123"/>
    </row>
    <row r="655" spans="1:27">
      <c r="A655" s="123"/>
      <c r="B655" s="123"/>
      <c r="C655" s="123"/>
      <c r="D655" s="123"/>
      <c r="E655" s="123"/>
      <c r="F655" s="123"/>
      <c r="G655" s="123"/>
      <c r="H655" s="123"/>
      <c r="I655" s="123"/>
      <c r="J655" s="123"/>
      <c r="K655" s="123"/>
      <c r="L655" s="123"/>
      <c r="M655" s="123"/>
      <c r="N655" s="123"/>
      <c r="O655" s="123"/>
      <c r="P655" s="123"/>
      <c r="Q655" s="123"/>
      <c r="R655" s="123"/>
      <c r="S655" s="123"/>
      <c r="T655" s="123"/>
      <c r="U655" s="123"/>
      <c r="V655" s="123"/>
      <c r="W655" s="123"/>
      <c r="X655" s="123"/>
      <c r="Y655" s="123"/>
      <c r="Z655" s="123"/>
      <c r="AA655" s="123"/>
    </row>
    <row r="656" spans="1:27">
      <c r="A656" s="123"/>
      <c r="B656" s="123"/>
      <c r="C656" s="123"/>
      <c r="D656" s="123"/>
      <c r="E656" s="123"/>
      <c r="F656" s="123"/>
      <c r="G656" s="123"/>
      <c r="H656" s="123"/>
      <c r="I656" s="123"/>
      <c r="J656" s="123"/>
      <c r="K656" s="123"/>
      <c r="L656" s="123"/>
      <c r="M656" s="123"/>
      <c r="N656" s="123"/>
      <c r="O656" s="123"/>
      <c r="P656" s="123"/>
      <c r="Q656" s="123"/>
      <c r="R656" s="123"/>
      <c r="S656" s="123"/>
      <c r="T656" s="123"/>
      <c r="U656" s="123"/>
      <c r="V656" s="123"/>
      <c r="W656" s="123"/>
      <c r="X656" s="123"/>
      <c r="Y656" s="123"/>
      <c r="Z656" s="123"/>
      <c r="AA656" s="123"/>
    </row>
    <row r="657" spans="1:27">
      <c r="A657" s="123"/>
      <c r="B657" s="123"/>
      <c r="C657" s="123"/>
      <c r="D657" s="123"/>
      <c r="E657" s="123"/>
      <c r="F657" s="123"/>
      <c r="G657" s="123"/>
      <c r="H657" s="123"/>
      <c r="I657" s="123"/>
      <c r="J657" s="123"/>
      <c r="K657" s="123"/>
      <c r="L657" s="123"/>
      <c r="M657" s="123"/>
      <c r="N657" s="123"/>
      <c r="O657" s="123"/>
      <c r="P657" s="123"/>
      <c r="Q657" s="123"/>
      <c r="R657" s="123"/>
      <c r="S657" s="123"/>
      <c r="T657" s="123"/>
      <c r="U657" s="123"/>
      <c r="V657" s="123"/>
      <c r="W657" s="123"/>
      <c r="X657" s="123"/>
      <c r="Y657" s="123"/>
      <c r="Z657" s="123"/>
      <c r="AA657" s="123"/>
    </row>
    <row r="658" spans="1:27">
      <c r="A658" s="123"/>
      <c r="B658" s="123"/>
      <c r="C658" s="123"/>
      <c r="D658" s="123"/>
      <c r="E658" s="123"/>
      <c r="F658" s="123"/>
      <c r="G658" s="123"/>
      <c r="H658" s="123"/>
      <c r="I658" s="123"/>
      <c r="J658" s="123"/>
      <c r="K658" s="123"/>
      <c r="L658" s="123"/>
      <c r="M658" s="123"/>
      <c r="N658" s="123"/>
      <c r="O658" s="123"/>
      <c r="P658" s="123"/>
      <c r="Q658" s="123"/>
      <c r="R658" s="123"/>
      <c r="S658" s="123"/>
      <c r="T658" s="123"/>
      <c r="U658" s="123"/>
      <c r="V658" s="123"/>
      <c r="W658" s="123"/>
      <c r="X658" s="123"/>
      <c r="Y658" s="123"/>
      <c r="Z658" s="123"/>
      <c r="AA658" s="123"/>
    </row>
    <row r="659" spans="1:27">
      <c r="A659" s="123"/>
      <c r="B659" s="123"/>
      <c r="C659" s="123"/>
      <c r="D659" s="123"/>
      <c r="E659" s="123"/>
      <c r="F659" s="123"/>
      <c r="G659" s="123"/>
      <c r="H659" s="123"/>
      <c r="I659" s="123"/>
      <c r="J659" s="123"/>
      <c r="K659" s="123"/>
      <c r="L659" s="123"/>
      <c r="M659" s="123"/>
      <c r="N659" s="123"/>
      <c r="O659" s="123"/>
      <c r="P659" s="123"/>
      <c r="Q659" s="123"/>
      <c r="R659" s="123"/>
      <c r="S659" s="123"/>
      <c r="T659" s="123"/>
      <c r="U659" s="123"/>
      <c r="V659" s="123"/>
      <c r="W659" s="123"/>
      <c r="X659" s="123"/>
      <c r="Y659" s="123"/>
      <c r="Z659" s="123"/>
      <c r="AA659" s="123"/>
    </row>
    <row r="660" spans="1:27">
      <c r="A660" s="123"/>
      <c r="B660" s="123"/>
      <c r="C660" s="123"/>
      <c r="D660" s="123"/>
      <c r="E660" s="123"/>
      <c r="F660" s="123"/>
      <c r="G660" s="123"/>
      <c r="H660" s="123"/>
      <c r="I660" s="123"/>
      <c r="J660" s="123"/>
      <c r="K660" s="123"/>
      <c r="L660" s="123"/>
      <c r="M660" s="123"/>
      <c r="N660" s="123"/>
      <c r="O660" s="123"/>
      <c r="P660" s="123"/>
      <c r="Q660" s="123"/>
      <c r="R660" s="123"/>
      <c r="S660" s="123"/>
      <c r="T660" s="123"/>
      <c r="U660" s="123"/>
      <c r="V660" s="123"/>
      <c r="W660" s="123"/>
      <c r="X660" s="123"/>
      <c r="Y660" s="123"/>
      <c r="Z660" s="123"/>
      <c r="AA660" s="123"/>
    </row>
    <row r="661" spans="1:27">
      <c r="A661" s="123"/>
      <c r="B661" s="123"/>
      <c r="C661" s="123"/>
      <c r="D661" s="123"/>
      <c r="E661" s="123"/>
      <c r="F661" s="123"/>
      <c r="G661" s="123"/>
      <c r="H661" s="123"/>
      <c r="I661" s="123"/>
      <c r="J661" s="123"/>
      <c r="K661" s="123"/>
      <c r="L661" s="123"/>
      <c r="M661" s="123"/>
      <c r="N661" s="123"/>
      <c r="O661" s="123"/>
      <c r="P661" s="123"/>
      <c r="Q661" s="123"/>
      <c r="R661" s="123"/>
      <c r="S661" s="123"/>
      <c r="T661" s="123"/>
      <c r="U661" s="123"/>
      <c r="V661" s="123"/>
      <c r="W661" s="123"/>
      <c r="X661" s="123"/>
      <c r="Y661" s="123"/>
      <c r="Z661" s="123"/>
      <c r="AA661" s="123"/>
    </row>
    <row r="662" spans="1:27">
      <c r="A662" s="123"/>
      <c r="B662" s="123"/>
      <c r="C662" s="123"/>
      <c r="D662" s="123"/>
      <c r="E662" s="123"/>
      <c r="F662" s="123"/>
      <c r="G662" s="123"/>
      <c r="H662" s="123"/>
      <c r="I662" s="123"/>
      <c r="J662" s="123"/>
      <c r="K662" s="123"/>
      <c r="L662" s="123"/>
      <c r="M662" s="123"/>
      <c r="N662" s="123"/>
      <c r="O662" s="123"/>
      <c r="P662" s="123"/>
      <c r="Q662" s="123"/>
      <c r="R662" s="123"/>
      <c r="S662" s="123"/>
      <c r="T662" s="123"/>
      <c r="U662" s="123"/>
      <c r="V662" s="123"/>
      <c r="W662" s="123"/>
      <c r="X662" s="123"/>
      <c r="Y662" s="123"/>
      <c r="Z662" s="123"/>
      <c r="AA662" s="123"/>
    </row>
    <row r="663" spans="1:27">
      <c r="A663" s="123"/>
      <c r="B663" s="123"/>
      <c r="C663" s="123"/>
      <c r="D663" s="123"/>
      <c r="E663" s="123"/>
      <c r="F663" s="123"/>
      <c r="G663" s="123"/>
      <c r="H663" s="123"/>
      <c r="I663" s="123"/>
      <c r="J663" s="123"/>
      <c r="K663" s="123"/>
      <c r="L663" s="123"/>
      <c r="M663" s="123"/>
      <c r="N663" s="123"/>
      <c r="O663" s="123"/>
      <c r="P663" s="123"/>
      <c r="Q663" s="123"/>
      <c r="R663" s="123"/>
      <c r="S663" s="123"/>
      <c r="T663" s="123"/>
      <c r="U663" s="123"/>
      <c r="V663" s="123"/>
      <c r="W663" s="123"/>
      <c r="X663" s="123"/>
      <c r="Y663" s="123"/>
      <c r="Z663" s="123"/>
      <c r="AA663" s="123"/>
    </row>
    <row r="664" spans="1:27">
      <c r="A664" s="123"/>
      <c r="B664" s="123"/>
      <c r="C664" s="123"/>
      <c r="D664" s="123"/>
      <c r="E664" s="123"/>
      <c r="F664" s="123"/>
      <c r="G664" s="123"/>
      <c r="H664" s="123"/>
      <c r="I664" s="123"/>
      <c r="J664" s="123"/>
      <c r="K664" s="123"/>
      <c r="L664" s="123"/>
      <c r="M664" s="123"/>
      <c r="N664" s="123"/>
      <c r="O664" s="123"/>
      <c r="P664" s="123"/>
      <c r="Q664" s="123"/>
      <c r="R664" s="123"/>
      <c r="S664" s="123"/>
      <c r="T664" s="123"/>
      <c r="U664" s="123"/>
      <c r="V664" s="123"/>
      <c r="W664" s="123"/>
      <c r="X664" s="123"/>
      <c r="Y664" s="123"/>
      <c r="Z664" s="123"/>
      <c r="AA664" s="123"/>
    </row>
    <row r="665" spans="1:27">
      <c r="A665" s="123"/>
      <c r="B665" s="123"/>
      <c r="C665" s="123"/>
      <c r="D665" s="123"/>
      <c r="E665" s="123"/>
      <c r="F665" s="123"/>
      <c r="G665" s="123"/>
      <c r="H665" s="123"/>
      <c r="I665" s="123"/>
      <c r="J665" s="123"/>
      <c r="K665" s="123"/>
      <c r="L665" s="123"/>
      <c r="M665" s="123"/>
      <c r="N665" s="123"/>
      <c r="O665" s="123"/>
      <c r="P665" s="123"/>
      <c r="Q665" s="123"/>
      <c r="R665" s="123"/>
      <c r="S665" s="123"/>
      <c r="T665" s="123"/>
      <c r="U665" s="123"/>
      <c r="V665" s="123"/>
      <c r="W665" s="123"/>
      <c r="X665" s="123"/>
      <c r="Y665" s="123"/>
      <c r="Z665" s="123"/>
      <c r="AA665" s="123"/>
    </row>
    <row r="666" spans="1:27">
      <c r="A666" s="123"/>
      <c r="B666" s="123"/>
      <c r="C666" s="123"/>
      <c r="D666" s="123"/>
      <c r="E666" s="123"/>
      <c r="F666" s="123"/>
      <c r="G666" s="123"/>
      <c r="H666" s="123"/>
      <c r="I666" s="123"/>
      <c r="J666" s="123"/>
      <c r="K666" s="123"/>
      <c r="L666" s="123"/>
      <c r="M666" s="123"/>
      <c r="N666" s="123"/>
      <c r="O666" s="123"/>
      <c r="P666" s="123"/>
      <c r="Q666" s="123"/>
      <c r="R666" s="123"/>
      <c r="S666" s="123"/>
      <c r="T666" s="123"/>
      <c r="U666" s="123"/>
      <c r="V666" s="123"/>
      <c r="W666" s="123"/>
      <c r="X666" s="123"/>
      <c r="Y666" s="123"/>
      <c r="Z666" s="123"/>
      <c r="AA666" s="123"/>
    </row>
    <row r="667" spans="1:27">
      <c r="A667" s="123"/>
      <c r="B667" s="123"/>
      <c r="C667" s="123"/>
      <c r="D667" s="123"/>
      <c r="E667" s="123"/>
      <c r="F667" s="123"/>
      <c r="G667" s="123"/>
      <c r="H667" s="123"/>
      <c r="I667" s="123"/>
      <c r="J667" s="123"/>
      <c r="K667" s="123"/>
      <c r="L667" s="123"/>
      <c r="M667" s="123"/>
      <c r="N667" s="123"/>
      <c r="O667" s="123"/>
      <c r="P667" s="123"/>
      <c r="Q667" s="123"/>
      <c r="R667" s="123"/>
      <c r="S667" s="123"/>
      <c r="T667" s="123"/>
      <c r="U667" s="123"/>
      <c r="V667" s="123"/>
      <c r="W667" s="123"/>
      <c r="X667" s="123"/>
      <c r="Y667" s="123"/>
      <c r="Z667" s="123"/>
      <c r="AA667" s="123"/>
    </row>
    <row r="668" spans="1:27">
      <c r="A668" s="123"/>
      <c r="B668" s="123"/>
      <c r="C668" s="123"/>
      <c r="D668" s="123"/>
      <c r="E668" s="123"/>
      <c r="F668" s="123"/>
      <c r="G668" s="123"/>
      <c r="H668" s="123"/>
      <c r="I668" s="123"/>
      <c r="J668" s="123"/>
      <c r="K668" s="123"/>
      <c r="L668" s="123"/>
      <c r="M668" s="123"/>
      <c r="N668" s="123"/>
      <c r="O668" s="123"/>
      <c r="P668" s="123"/>
      <c r="Q668" s="123"/>
      <c r="R668" s="123"/>
      <c r="S668" s="123"/>
      <c r="T668" s="123"/>
      <c r="U668" s="123"/>
      <c r="V668" s="123"/>
      <c r="W668" s="123"/>
      <c r="X668" s="123"/>
      <c r="Y668" s="123"/>
      <c r="Z668" s="123"/>
      <c r="AA668" s="123"/>
    </row>
    <row r="669" spans="1:27">
      <c r="A669" s="123"/>
      <c r="B669" s="123"/>
      <c r="C669" s="123"/>
      <c r="D669" s="123"/>
      <c r="E669" s="123"/>
      <c r="F669" s="123"/>
      <c r="G669" s="123"/>
      <c r="H669" s="123"/>
      <c r="I669" s="123"/>
      <c r="J669" s="123"/>
      <c r="K669" s="123"/>
      <c r="L669" s="123"/>
      <c r="M669" s="123"/>
      <c r="N669" s="123"/>
      <c r="O669" s="123"/>
      <c r="P669" s="123"/>
      <c r="Q669" s="123"/>
      <c r="R669" s="123"/>
      <c r="S669" s="123"/>
      <c r="T669" s="123"/>
      <c r="U669" s="123"/>
      <c r="V669" s="123"/>
      <c r="W669" s="123"/>
      <c r="X669" s="123"/>
      <c r="Y669" s="123"/>
      <c r="Z669" s="123"/>
      <c r="AA669" s="123"/>
    </row>
    <row r="670" spans="1:27">
      <c r="A670" s="123"/>
      <c r="B670" s="123"/>
      <c r="C670" s="123"/>
      <c r="D670" s="123"/>
      <c r="E670" s="123"/>
      <c r="F670" s="123"/>
      <c r="G670" s="123"/>
      <c r="H670" s="123"/>
      <c r="I670" s="123"/>
      <c r="J670" s="123"/>
      <c r="K670" s="123"/>
      <c r="L670" s="123"/>
      <c r="M670" s="123"/>
      <c r="N670" s="123"/>
      <c r="O670" s="123"/>
      <c r="P670" s="123"/>
      <c r="Q670" s="123"/>
      <c r="R670" s="123"/>
      <c r="S670" s="123"/>
      <c r="T670" s="123"/>
      <c r="U670" s="123"/>
      <c r="V670" s="123"/>
      <c r="W670" s="123"/>
      <c r="X670" s="123"/>
      <c r="Y670" s="123"/>
      <c r="Z670" s="123"/>
      <c r="AA670" s="123"/>
    </row>
    <row r="671" spans="1:27">
      <c r="A671" s="123"/>
      <c r="B671" s="123"/>
      <c r="C671" s="123"/>
      <c r="D671" s="123"/>
      <c r="E671" s="123"/>
      <c r="F671" s="123"/>
      <c r="G671" s="123"/>
      <c r="H671" s="123"/>
      <c r="I671" s="123"/>
      <c r="J671" s="123"/>
      <c r="K671" s="123"/>
      <c r="L671" s="123"/>
      <c r="M671" s="123"/>
      <c r="N671" s="123"/>
      <c r="O671" s="123"/>
      <c r="P671" s="123"/>
      <c r="Q671" s="123"/>
      <c r="R671" s="123"/>
      <c r="S671" s="123"/>
      <c r="T671" s="123"/>
      <c r="U671" s="123"/>
      <c r="V671" s="123"/>
      <c r="W671" s="123"/>
      <c r="X671" s="123"/>
      <c r="Y671" s="123"/>
      <c r="Z671" s="123"/>
      <c r="AA671" s="123"/>
    </row>
    <row r="672" spans="1:27">
      <c r="A672" s="123"/>
      <c r="B672" s="123"/>
      <c r="C672" s="123"/>
      <c r="D672" s="123"/>
      <c r="E672" s="123"/>
      <c r="F672" s="123"/>
      <c r="G672" s="123"/>
      <c r="H672" s="123"/>
      <c r="I672" s="123"/>
      <c r="J672" s="123"/>
      <c r="K672" s="123"/>
      <c r="L672" s="123"/>
      <c r="M672" s="123"/>
      <c r="N672" s="123"/>
      <c r="O672" s="123"/>
      <c r="P672" s="123"/>
      <c r="Q672" s="123"/>
      <c r="R672" s="123"/>
      <c r="S672" s="123"/>
      <c r="T672" s="123"/>
      <c r="U672" s="123"/>
      <c r="V672" s="123"/>
      <c r="W672" s="123"/>
      <c r="X672" s="123"/>
      <c r="Y672" s="123"/>
      <c r="Z672" s="123"/>
      <c r="AA672" s="123"/>
    </row>
    <row r="673" spans="1:27">
      <c r="A673" s="123"/>
      <c r="B673" s="123"/>
      <c r="C673" s="123"/>
      <c r="D673" s="123"/>
      <c r="E673" s="123"/>
      <c r="F673" s="123"/>
      <c r="G673" s="123"/>
      <c r="H673" s="123"/>
      <c r="I673" s="123"/>
      <c r="J673" s="123"/>
      <c r="K673" s="123"/>
      <c r="L673" s="123"/>
      <c r="M673" s="123"/>
      <c r="N673" s="123"/>
      <c r="O673" s="123"/>
      <c r="P673" s="123"/>
      <c r="Q673" s="123"/>
      <c r="R673" s="123"/>
      <c r="S673" s="123"/>
      <c r="T673" s="123"/>
      <c r="U673" s="123"/>
      <c r="V673" s="123"/>
      <c r="W673" s="123"/>
      <c r="X673" s="123"/>
      <c r="Y673" s="123"/>
      <c r="Z673" s="123"/>
      <c r="AA673" s="123"/>
    </row>
    <row r="674" spans="1:27">
      <c r="A674" s="123"/>
      <c r="B674" s="123"/>
      <c r="C674" s="123"/>
      <c r="D674" s="123"/>
      <c r="E674" s="123"/>
      <c r="F674" s="123"/>
      <c r="G674" s="123"/>
      <c r="H674" s="123"/>
      <c r="I674" s="123"/>
      <c r="J674" s="123"/>
      <c r="K674" s="123"/>
      <c r="L674" s="123"/>
      <c r="M674" s="123"/>
      <c r="N674" s="123"/>
      <c r="O674" s="123"/>
      <c r="P674" s="123"/>
      <c r="Q674" s="123"/>
      <c r="R674" s="123"/>
      <c r="S674" s="123"/>
      <c r="T674" s="123"/>
      <c r="U674" s="123"/>
      <c r="V674" s="123"/>
      <c r="W674" s="123"/>
      <c r="X674" s="123"/>
      <c r="Y674" s="123"/>
      <c r="Z674" s="123"/>
      <c r="AA674" s="123"/>
    </row>
    <row r="675" spans="1:27">
      <c r="A675" s="123"/>
      <c r="B675" s="123"/>
      <c r="C675" s="123"/>
      <c r="D675" s="123"/>
      <c r="E675" s="123"/>
      <c r="F675" s="123"/>
      <c r="G675" s="123"/>
      <c r="H675" s="123"/>
      <c r="I675" s="123"/>
      <c r="J675" s="123"/>
      <c r="K675" s="123"/>
      <c r="L675" s="123"/>
      <c r="M675" s="123"/>
      <c r="N675" s="123"/>
      <c r="O675" s="123"/>
      <c r="P675" s="123"/>
      <c r="Q675" s="123"/>
      <c r="R675" s="123"/>
      <c r="S675" s="123"/>
      <c r="T675" s="123"/>
      <c r="U675" s="123"/>
      <c r="V675" s="123"/>
      <c r="W675" s="123"/>
      <c r="X675" s="123"/>
      <c r="Y675" s="123"/>
      <c r="Z675" s="123"/>
      <c r="AA675" s="123"/>
    </row>
    <row r="676" spans="1:27">
      <c r="A676" s="123"/>
      <c r="B676" s="123"/>
      <c r="C676" s="123"/>
      <c r="D676" s="123"/>
      <c r="E676" s="123"/>
      <c r="F676" s="123"/>
      <c r="G676" s="123"/>
      <c r="H676" s="123"/>
      <c r="I676" s="123"/>
      <c r="J676" s="123"/>
      <c r="K676" s="123"/>
      <c r="L676" s="123"/>
      <c r="M676" s="123"/>
      <c r="N676" s="123"/>
      <c r="O676" s="123"/>
      <c r="P676" s="123"/>
      <c r="Q676" s="123"/>
      <c r="R676" s="123"/>
      <c r="S676" s="123"/>
      <c r="T676" s="123"/>
      <c r="U676" s="123"/>
      <c r="V676" s="123"/>
      <c r="W676" s="123"/>
      <c r="X676" s="123"/>
      <c r="Y676" s="123"/>
      <c r="Z676" s="123"/>
      <c r="AA676" s="123"/>
    </row>
    <row r="677" spans="1:27">
      <c r="A677" s="123"/>
      <c r="B677" s="123"/>
      <c r="C677" s="123"/>
      <c r="D677" s="123"/>
      <c r="E677" s="123"/>
      <c r="F677" s="123"/>
      <c r="G677" s="123"/>
      <c r="H677" s="123"/>
      <c r="I677" s="123"/>
      <c r="J677" s="123"/>
      <c r="K677" s="123"/>
      <c r="L677" s="123"/>
      <c r="M677" s="123"/>
      <c r="N677" s="123"/>
      <c r="O677" s="123"/>
      <c r="P677" s="123"/>
      <c r="Q677" s="123"/>
      <c r="R677" s="123"/>
      <c r="S677" s="123"/>
      <c r="T677" s="123"/>
      <c r="U677" s="123"/>
      <c r="V677" s="123"/>
      <c r="W677" s="123"/>
      <c r="X677" s="123"/>
      <c r="Y677" s="123"/>
      <c r="Z677" s="123"/>
      <c r="AA677" s="123"/>
    </row>
    <row r="678" spans="1:27">
      <c r="A678" s="123"/>
      <c r="B678" s="123"/>
      <c r="C678" s="123"/>
      <c r="D678" s="123"/>
      <c r="E678" s="123"/>
      <c r="F678" s="123"/>
      <c r="G678" s="123"/>
      <c r="H678" s="123"/>
      <c r="I678" s="123"/>
      <c r="J678" s="123"/>
      <c r="K678" s="123"/>
      <c r="L678" s="123"/>
      <c r="M678" s="123"/>
      <c r="N678" s="123"/>
      <c r="O678" s="123"/>
      <c r="P678" s="123"/>
      <c r="Q678" s="123"/>
      <c r="R678" s="123"/>
      <c r="S678" s="123"/>
      <c r="T678" s="123"/>
      <c r="U678" s="123"/>
      <c r="V678" s="123"/>
      <c r="W678" s="123"/>
      <c r="X678" s="123"/>
      <c r="Y678" s="123"/>
      <c r="Z678" s="123"/>
      <c r="AA678" s="123"/>
    </row>
    <row r="679" spans="1:27">
      <c r="A679" s="123"/>
      <c r="B679" s="123"/>
      <c r="C679" s="123"/>
      <c r="D679" s="123"/>
      <c r="E679" s="123"/>
      <c r="F679" s="123"/>
      <c r="G679" s="123"/>
      <c r="H679" s="123"/>
      <c r="I679" s="123"/>
      <c r="J679" s="123"/>
      <c r="K679" s="123"/>
      <c r="L679" s="123"/>
      <c r="M679" s="123"/>
      <c r="N679" s="123"/>
      <c r="O679" s="123"/>
      <c r="P679" s="123"/>
      <c r="Q679" s="123"/>
      <c r="R679" s="123"/>
      <c r="S679" s="123"/>
      <c r="T679" s="123"/>
      <c r="U679" s="123"/>
      <c r="V679" s="123"/>
      <c r="W679" s="123"/>
      <c r="X679" s="123"/>
      <c r="Y679" s="123"/>
      <c r="Z679" s="123"/>
      <c r="AA679" s="123"/>
    </row>
    <row r="680" spans="1:27">
      <c r="A680" s="123"/>
      <c r="B680" s="123"/>
      <c r="C680" s="123"/>
      <c r="D680" s="123"/>
      <c r="E680" s="123"/>
      <c r="F680" s="123"/>
      <c r="G680" s="123"/>
      <c r="H680" s="123"/>
      <c r="I680" s="123"/>
      <c r="J680" s="123"/>
      <c r="K680" s="123"/>
      <c r="L680" s="123"/>
      <c r="M680" s="123"/>
      <c r="N680" s="123"/>
      <c r="O680" s="123"/>
      <c r="P680" s="123"/>
      <c r="Q680" s="123"/>
      <c r="R680" s="123"/>
      <c r="S680" s="123"/>
      <c r="T680" s="123"/>
      <c r="U680" s="123"/>
      <c r="V680" s="123"/>
      <c r="W680" s="123"/>
      <c r="X680" s="123"/>
      <c r="Y680" s="123"/>
      <c r="Z680" s="123"/>
      <c r="AA680" s="123"/>
    </row>
    <row r="681" spans="1:27">
      <c r="A681" s="123"/>
      <c r="B681" s="123"/>
      <c r="C681" s="123"/>
      <c r="D681" s="123"/>
      <c r="E681" s="123"/>
      <c r="F681" s="123"/>
      <c r="G681" s="123"/>
      <c r="H681" s="123"/>
      <c r="I681" s="123"/>
      <c r="J681" s="123"/>
      <c r="K681" s="123"/>
      <c r="L681" s="123"/>
      <c r="M681" s="123"/>
      <c r="N681" s="123"/>
      <c r="O681" s="123"/>
      <c r="P681" s="123"/>
      <c r="Q681" s="123"/>
      <c r="R681" s="123"/>
      <c r="S681" s="123"/>
      <c r="T681" s="123"/>
      <c r="U681" s="123"/>
      <c r="V681" s="123"/>
      <c r="W681" s="123"/>
      <c r="X681" s="123"/>
      <c r="Y681" s="123"/>
      <c r="Z681" s="123"/>
      <c r="AA681" s="123"/>
    </row>
    <row r="682" spans="1:27">
      <c r="A682" s="123"/>
      <c r="B682" s="123"/>
      <c r="C682" s="123"/>
      <c r="D682" s="123"/>
      <c r="E682" s="123"/>
      <c r="F682" s="123"/>
      <c r="G682" s="123"/>
      <c r="H682" s="123"/>
      <c r="I682" s="123"/>
      <c r="J682" s="123"/>
      <c r="K682" s="123"/>
      <c r="L682" s="123"/>
      <c r="M682" s="123"/>
      <c r="N682" s="123"/>
      <c r="O682" s="123"/>
      <c r="P682" s="123"/>
      <c r="Q682" s="123"/>
      <c r="R682" s="123"/>
      <c r="S682" s="123"/>
      <c r="T682" s="123"/>
      <c r="U682" s="123"/>
      <c r="V682" s="123"/>
      <c r="W682" s="123"/>
      <c r="X682" s="123"/>
      <c r="Y682" s="123"/>
      <c r="Z682" s="123"/>
      <c r="AA682" s="123"/>
    </row>
    <row r="683" spans="1:27">
      <c r="A683" s="123"/>
      <c r="B683" s="123"/>
      <c r="C683" s="123"/>
      <c r="D683" s="123"/>
      <c r="E683" s="123"/>
      <c r="F683" s="123"/>
      <c r="G683" s="123"/>
      <c r="H683" s="123"/>
      <c r="I683" s="123"/>
      <c r="J683" s="123"/>
      <c r="K683" s="123"/>
      <c r="L683" s="123"/>
      <c r="M683" s="123"/>
      <c r="N683" s="123"/>
      <c r="O683" s="123"/>
      <c r="P683" s="123"/>
      <c r="Q683" s="123"/>
      <c r="R683" s="123"/>
      <c r="S683" s="123"/>
      <c r="T683" s="123"/>
      <c r="U683" s="123"/>
      <c r="V683" s="123"/>
      <c r="W683" s="123"/>
      <c r="X683" s="123"/>
      <c r="Y683" s="123"/>
      <c r="Z683" s="123"/>
      <c r="AA683" s="123"/>
    </row>
    <row r="684" spans="1:27">
      <c r="A684" s="123"/>
      <c r="B684" s="123"/>
      <c r="C684" s="123"/>
      <c r="D684" s="123"/>
      <c r="E684" s="123"/>
      <c r="F684" s="123"/>
      <c r="G684" s="123"/>
      <c r="H684" s="123"/>
      <c r="I684" s="123"/>
      <c r="J684" s="123"/>
      <c r="K684" s="123"/>
      <c r="L684" s="123"/>
      <c r="M684" s="123"/>
      <c r="N684" s="123"/>
      <c r="O684" s="123"/>
      <c r="P684" s="123"/>
      <c r="Q684" s="123"/>
      <c r="R684" s="123"/>
      <c r="S684" s="123"/>
      <c r="T684" s="123"/>
      <c r="U684" s="123"/>
      <c r="V684" s="123"/>
      <c r="W684" s="123"/>
      <c r="X684" s="123"/>
      <c r="Y684" s="123"/>
      <c r="Z684" s="123"/>
      <c r="AA684" s="123"/>
    </row>
    <row r="685" spans="1:27">
      <c r="A685" s="123"/>
      <c r="B685" s="123"/>
      <c r="C685" s="123"/>
      <c r="D685" s="123"/>
      <c r="E685" s="123"/>
      <c r="F685" s="123"/>
      <c r="G685" s="123"/>
      <c r="H685" s="123"/>
      <c r="I685" s="123"/>
      <c r="J685" s="123"/>
      <c r="K685" s="123"/>
      <c r="L685" s="123"/>
      <c r="M685" s="123"/>
      <c r="N685" s="123"/>
      <c r="O685" s="123"/>
      <c r="P685" s="123"/>
      <c r="Q685" s="123"/>
      <c r="R685" s="123"/>
      <c r="S685" s="123"/>
      <c r="T685" s="123"/>
      <c r="U685" s="123"/>
      <c r="V685" s="123"/>
      <c r="W685" s="123"/>
      <c r="X685" s="123"/>
      <c r="Y685" s="123"/>
      <c r="Z685" s="123"/>
      <c r="AA685" s="123"/>
    </row>
    <row r="686" spans="1:27">
      <c r="A686" s="123"/>
      <c r="B686" s="123"/>
      <c r="C686" s="123"/>
      <c r="D686" s="123"/>
      <c r="E686" s="123"/>
      <c r="F686" s="123"/>
      <c r="G686" s="123"/>
      <c r="H686" s="123"/>
      <c r="I686" s="123"/>
      <c r="J686" s="123"/>
      <c r="K686" s="123"/>
      <c r="L686" s="123"/>
      <c r="M686" s="123"/>
      <c r="N686" s="123"/>
      <c r="O686" s="123"/>
      <c r="P686" s="123"/>
      <c r="Q686" s="123"/>
      <c r="R686" s="123"/>
      <c r="S686" s="123"/>
      <c r="T686" s="123"/>
      <c r="U686" s="123"/>
      <c r="V686" s="123"/>
      <c r="W686" s="123"/>
      <c r="X686" s="123"/>
      <c r="Y686" s="123"/>
      <c r="Z686" s="123"/>
      <c r="AA686" s="123"/>
    </row>
    <row r="687" spans="1:27">
      <c r="A687" s="123"/>
      <c r="B687" s="123"/>
      <c r="C687" s="123"/>
      <c r="D687" s="123"/>
      <c r="E687" s="123"/>
      <c r="F687" s="123"/>
      <c r="G687" s="123"/>
      <c r="H687" s="123"/>
      <c r="I687" s="123"/>
      <c r="J687" s="123"/>
      <c r="K687" s="123"/>
      <c r="L687" s="123"/>
      <c r="M687" s="123"/>
      <c r="N687" s="123"/>
      <c r="O687" s="123"/>
      <c r="P687" s="123"/>
      <c r="Q687" s="123"/>
      <c r="R687" s="123"/>
      <c r="S687" s="123"/>
      <c r="T687" s="123"/>
      <c r="U687" s="123"/>
      <c r="V687" s="123"/>
      <c r="W687" s="123"/>
      <c r="X687" s="123"/>
      <c r="Y687" s="123"/>
      <c r="Z687" s="123"/>
      <c r="AA687" s="123"/>
    </row>
    <row r="688" spans="1:27">
      <c r="A688" s="123"/>
      <c r="B688" s="123"/>
      <c r="C688" s="123"/>
      <c r="D688" s="123"/>
      <c r="E688" s="123"/>
      <c r="F688" s="123"/>
      <c r="G688" s="123"/>
      <c r="H688" s="123"/>
      <c r="I688" s="123"/>
      <c r="J688" s="123"/>
      <c r="K688" s="123"/>
      <c r="L688" s="123"/>
      <c r="M688" s="123"/>
      <c r="N688" s="123"/>
      <c r="O688" s="123"/>
      <c r="P688" s="123"/>
      <c r="Q688" s="123"/>
      <c r="R688" s="123"/>
      <c r="S688" s="123"/>
      <c r="T688" s="123"/>
      <c r="U688" s="123"/>
      <c r="V688" s="123"/>
      <c r="W688" s="123"/>
      <c r="X688" s="123"/>
      <c r="Y688" s="123"/>
      <c r="Z688" s="123"/>
      <c r="AA688" s="123"/>
    </row>
    <row r="689" spans="1:27">
      <c r="A689" s="123"/>
      <c r="B689" s="123"/>
      <c r="C689" s="123"/>
      <c r="D689" s="123"/>
      <c r="E689" s="123"/>
      <c r="F689" s="123"/>
      <c r="G689" s="123"/>
      <c r="H689" s="123"/>
      <c r="I689" s="123"/>
      <c r="J689" s="123"/>
      <c r="K689" s="123"/>
      <c r="L689" s="123"/>
      <c r="M689" s="123"/>
      <c r="N689" s="123"/>
      <c r="O689" s="123"/>
      <c r="P689" s="123"/>
      <c r="Q689" s="123"/>
      <c r="R689" s="123"/>
      <c r="S689" s="123"/>
      <c r="T689" s="123"/>
      <c r="U689" s="123"/>
      <c r="V689" s="123"/>
      <c r="W689" s="123"/>
      <c r="X689" s="123"/>
      <c r="Y689" s="123"/>
      <c r="Z689" s="123"/>
      <c r="AA689" s="123"/>
    </row>
    <row r="690" spans="1:27">
      <c r="A690" s="123"/>
      <c r="B690" s="123"/>
      <c r="C690" s="123"/>
      <c r="D690" s="123"/>
      <c r="E690" s="123"/>
      <c r="F690" s="123"/>
      <c r="G690" s="123"/>
      <c r="H690" s="123"/>
      <c r="I690" s="123"/>
      <c r="J690" s="123"/>
      <c r="K690" s="123"/>
      <c r="L690" s="123"/>
      <c r="M690" s="123"/>
      <c r="N690" s="123"/>
      <c r="O690" s="123"/>
      <c r="P690" s="123"/>
      <c r="Q690" s="123"/>
      <c r="R690" s="123"/>
      <c r="S690" s="123"/>
      <c r="T690" s="123"/>
      <c r="U690" s="123"/>
      <c r="V690" s="123"/>
      <c r="W690" s="123"/>
      <c r="X690" s="123"/>
      <c r="Y690" s="123"/>
      <c r="Z690" s="123"/>
      <c r="AA690" s="123"/>
    </row>
    <row r="691" spans="1:27">
      <c r="A691" s="123"/>
      <c r="B691" s="123"/>
      <c r="C691" s="123"/>
      <c r="D691" s="123"/>
      <c r="E691" s="123"/>
      <c r="F691" s="123"/>
      <c r="G691" s="123"/>
      <c r="H691" s="123"/>
      <c r="I691" s="123"/>
      <c r="J691" s="123"/>
      <c r="K691" s="123"/>
      <c r="L691" s="123"/>
      <c r="M691" s="123"/>
      <c r="N691" s="123"/>
      <c r="O691" s="123"/>
      <c r="P691" s="123"/>
      <c r="Q691" s="123"/>
      <c r="R691" s="123"/>
      <c r="S691" s="123"/>
      <c r="T691" s="123"/>
      <c r="U691" s="123"/>
      <c r="V691" s="123"/>
      <c r="W691" s="123"/>
      <c r="X691" s="123"/>
      <c r="Y691" s="123"/>
      <c r="Z691" s="123"/>
      <c r="AA691" s="123"/>
    </row>
    <row r="692" spans="1:27">
      <c r="A692" s="123"/>
      <c r="B692" s="123"/>
      <c r="C692" s="123"/>
      <c r="D692" s="123"/>
      <c r="E692" s="123"/>
      <c r="F692" s="123"/>
      <c r="G692" s="123"/>
      <c r="H692" s="123"/>
      <c r="I692" s="123"/>
      <c r="J692" s="123"/>
      <c r="K692" s="123"/>
      <c r="L692" s="123"/>
      <c r="M692" s="123"/>
      <c r="N692" s="123"/>
      <c r="O692" s="123"/>
      <c r="P692" s="123"/>
      <c r="Q692" s="123"/>
      <c r="R692" s="123"/>
      <c r="S692" s="123"/>
      <c r="T692" s="123"/>
      <c r="U692" s="123"/>
      <c r="V692" s="123"/>
      <c r="W692" s="123"/>
      <c r="X692" s="123"/>
      <c r="Y692" s="123"/>
      <c r="Z692" s="123"/>
      <c r="AA692" s="123"/>
    </row>
    <row r="693" spans="1:27">
      <c r="A693" s="123"/>
      <c r="B693" s="123"/>
      <c r="C693" s="123"/>
      <c r="D693" s="123"/>
      <c r="E693" s="123"/>
      <c r="F693" s="123"/>
      <c r="G693" s="123"/>
      <c r="H693" s="123"/>
      <c r="I693" s="123"/>
      <c r="J693" s="123"/>
      <c r="K693" s="123"/>
      <c r="L693" s="123"/>
      <c r="M693" s="123"/>
      <c r="N693" s="123"/>
      <c r="O693" s="123"/>
      <c r="P693" s="123"/>
      <c r="Q693" s="123"/>
      <c r="R693" s="123"/>
      <c r="S693" s="123"/>
      <c r="T693" s="123"/>
      <c r="U693" s="123"/>
      <c r="V693" s="123"/>
      <c r="W693" s="123"/>
      <c r="X693" s="123"/>
      <c r="Y693" s="123"/>
      <c r="Z693" s="123"/>
      <c r="AA693" s="123"/>
    </row>
    <row r="694" spans="1:27">
      <c r="A694" s="123"/>
      <c r="B694" s="123"/>
      <c r="C694" s="123"/>
      <c r="D694" s="123"/>
      <c r="E694" s="123"/>
      <c r="F694" s="123"/>
      <c r="G694" s="123"/>
      <c r="H694" s="123"/>
      <c r="I694" s="123"/>
      <c r="J694" s="123"/>
      <c r="K694" s="123"/>
      <c r="L694" s="123"/>
      <c r="M694" s="123"/>
      <c r="N694" s="123"/>
      <c r="O694" s="123"/>
      <c r="P694" s="123"/>
      <c r="Q694" s="123"/>
      <c r="R694" s="123"/>
      <c r="S694" s="123"/>
      <c r="T694" s="123"/>
      <c r="U694" s="123"/>
      <c r="V694" s="123"/>
      <c r="W694" s="123"/>
      <c r="X694" s="123"/>
      <c r="Y694" s="123"/>
      <c r="Z694" s="123"/>
      <c r="AA694" s="123"/>
    </row>
    <row r="695" spans="1:27">
      <c r="A695" s="123"/>
      <c r="B695" s="123"/>
      <c r="C695" s="123"/>
      <c r="D695" s="123"/>
      <c r="E695" s="123"/>
      <c r="F695" s="123"/>
      <c r="G695" s="123"/>
      <c r="H695" s="123"/>
      <c r="I695" s="123"/>
      <c r="J695" s="123"/>
      <c r="K695" s="123"/>
      <c r="L695" s="123"/>
      <c r="M695" s="123"/>
      <c r="N695" s="123"/>
      <c r="O695" s="123"/>
      <c r="P695" s="123"/>
      <c r="Q695" s="123"/>
      <c r="R695" s="123"/>
      <c r="S695" s="123"/>
      <c r="T695" s="123"/>
      <c r="U695" s="123"/>
      <c r="V695" s="123"/>
      <c r="W695" s="123"/>
      <c r="X695" s="123"/>
      <c r="Y695" s="123"/>
      <c r="Z695" s="123"/>
      <c r="AA695" s="123"/>
    </row>
    <row r="696" spans="1:27">
      <c r="A696" s="123"/>
      <c r="B696" s="123"/>
      <c r="C696" s="123"/>
      <c r="D696" s="123"/>
      <c r="E696" s="123"/>
      <c r="F696" s="123"/>
      <c r="G696" s="123"/>
      <c r="H696" s="123"/>
      <c r="I696" s="123"/>
      <c r="J696" s="123"/>
      <c r="K696" s="123"/>
      <c r="L696" s="123"/>
      <c r="M696" s="123"/>
      <c r="N696" s="123"/>
      <c r="O696" s="123"/>
      <c r="P696" s="123"/>
      <c r="Q696" s="123"/>
      <c r="R696" s="123"/>
      <c r="S696" s="123"/>
      <c r="T696" s="123"/>
      <c r="U696" s="123"/>
      <c r="V696" s="123"/>
      <c r="W696" s="123"/>
      <c r="X696" s="123"/>
      <c r="Y696" s="123"/>
      <c r="Z696" s="123"/>
      <c r="AA696" s="123"/>
    </row>
    <row r="697" spans="1:27">
      <c r="A697" s="123"/>
      <c r="B697" s="123"/>
      <c r="C697" s="123"/>
      <c r="D697" s="123"/>
      <c r="E697" s="123"/>
      <c r="F697" s="123"/>
      <c r="G697" s="123"/>
      <c r="H697" s="123"/>
      <c r="I697" s="123"/>
      <c r="J697" s="123"/>
      <c r="K697" s="123"/>
      <c r="L697" s="123"/>
      <c r="M697" s="123"/>
      <c r="N697" s="123"/>
      <c r="O697" s="123"/>
      <c r="P697" s="123"/>
      <c r="Q697" s="123"/>
      <c r="R697" s="123"/>
      <c r="S697" s="123"/>
      <c r="T697" s="123"/>
      <c r="U697" s="123"/>
      <c r="V697" s="123"/>
      <c r="W697" s="123"/>
      <c r="X697" s="123"/>
      <c r="Y697" s="123"/>
      <c r="Z697" s="123"/>
      <c r="AA697" s="123"/>
    </row>
    <row r="698" spans="1:27">
      <c r="A698" s="123"/>
      <c r="B698" s="123"/>
      <c r="C698" s="123"/>
      <c r="D698" s="123"/>
      <c r="E698" s="123"/>
      <c r="F698" s="123"/>
      <c r="G698" s="123"/>
      <c r="H698" s="123"/>
      <c r="I698" s="123"/>
      <c r="J698" s="123"/>
      <c r="K698" s="123"/>
      <c r="L698" s="123"/>
      <c r="M698" s="123"/>
      <c r="N698" s="123"/>
      <c r="O698" s="123"/>
      <c r="P698" s="123"/>
      <c r="Q698" s="123"/>
      <c r="R698" s="123"/>
      <c r="S698" s="123"/>
      <c r="T698" s="123"/>
      <c r="U698" s="123"/>
      <c r="V698" s="123"/>
      <c r="W698" s="123"/>
      <c r="X698" s="123"/>
      <c r="Y698" s="123"/>
      <c r="Z698" s="123"/>
      <c r="AA698" s="123"/>
    </row>
    <row r="699" spans="1:27">
      <c r="A699" s="123"/>
      <c r="B699" s="123"/>
      <c r="C699" s="123"/>
      <c r="D699" s="123"/>
      <c r="E699" s="123"/>
      <c r="F699" s="123"/>
      <c r="G699" s="123"/>
      <c r="H699" s="123"/>
      <c r="I699" s="123"/>
      <c r="J699" s="123"/>
      <c r="K699" s="123"/>
      <c r="L699" s="123"/>
      <c r="M699" s="123"/>
      <c r="N699" s="123"/>
      <c r="O699" s="123"/>
      <c r="P699" s="123"/>
      <c r="Q699" s="123"/>
      <c r="R699" s="123"/>
      <c r="S699" s="123"/>
      <c r="T699" s="123"/>
      <c r="U699" s="123"/>
      <c r="V699" s="123"/>
      <c r="W699" s="123"/>
      <c r="X699" s="123"/>
      <c r="Y699" s="123"/>
      <c r="Z699" s="123"/>
      <c r="AA699" s="123"/>
    </row>
    <row r="700" spans="1:27">
      <c r="A700" s="123"/>
      <c r="B700" s="123"/>
      <c r="C700" s="123"/>
      <c r="D700" s="123"/>
      <c r="E700" s="123"/>
      <c r="F700" s="123"/>
      <c r="G700" s="123"/>
      <c r="H700" s="123"/>
      <c r="I700" s="123"/>
      <c r="J700" s="123"/>
      <c r="K700" s="123"/>
      <c r="L700" s="123"/>
      <c r="M700" s="123"/>
      <c r="N700" s="123"/>
      <c r="O700" s="123"/>
      <c r="P700" s="123"/>
      <c r="Q700" s="123"/>
      <c r="R700" s="123"/>
      <c r="S700" s="123"/>
      <c r="T700" s="123"/>
      <c r="U700" s="123"/>
      <c r="V700" s="123"/>
      <c r="W700" s="123"/>
      <c r="X700" s="123"/>
      <c r="Y700" s="123"/>
      <c r="Z700" s="123"/>
      <c r="AA700" s="123"/>
    </row>
    <row r="701" spans="1:27">
      <c r="A701" s="123"/>
      <c r="B701" s="123"/>
      <c r="C701" s="123"/>
      <c r="D701" s="123"/>
      <c r="E701" s="123"/>
      <c r="F701" s="123"/>
      <c r="G701" s="123"/>
      <c r="H701" s="123"/>
      <c r="I701" s="123"/>
      <c r="J701" s="123"/>
      <c r="K701" s="123"/>
      <c r="L701" s="123"/>
      <c r="M701" s="123"/>
      <c r="N701" s="123"/>
      <c r="O701" s="123"/>
      <c r="P701" s="123"/>
      <c r="Q701" s="123"/>
      <c r="R701" s="123"/>
      <c r="S701" s="123"/>
      <c r="T701" s="123"/>
      <c r="U701" s="123"/>
      <c r="V701" s="123"/>
      <c r="W701" s="123"/>
      <c r="X701" s="123"/>
      <c r="Y701" s="123"/>
      <c r="Z701" s="123"/>
      <c r="AA701" s="123"/>
    </row>
    <row r="702" spans="1:27">
      <c r="A702" s="123"/>
      <c r="B702" s="123"/>
      <c r="C702" s="123"/>
      <c r="D702" s="123"/>
      <c r="E702" s="123"/>
      <c r="F702" s="123"/>
      <c r="G702" s="123"/>
      <c r="H702" s="123"/>
      <c r="I702" s="123"/>
      <c r="J702" s="123"/>
      <c r="K702" s="123"/>
      <c r="L702" s="123"/>
      <c r="M702" s="123"/>
      <c r="N702" s="123"/>
      <c r="O702" s="123"/>
      <c r="P702" s="123"/>
      <c r="Q702" s="123"/>
      <c r="R702" s="123"/>
      <c r="S702" s="123"/>
      <c r="T702" s="123"/>
      <c r="U702" s="123"/>
      <c r="V702" s="123"/>
      <c r="W702" s="123"/>
      <c r="X702" s="123"/>
      <c r="Y702" s="123"/>
      <c r="Z702" s="123"/>
      <c r="AA702" s="123"/>
    </row>
    <row r="703" spans="1:27">
      <c r="A703" s="123"/>
      <c r="B703" s="123"/>
      <c r="C703" s="123"/>
      <c r="D703" s="123"/>
      <c r="E703" s="123"/>
      <c r="F703" s="123"/>
      <c r="G703" s="123"/>
      <c r="H703" s="123"/>
      <c r="I703" s="123"/>
      <c r="J703" s="123"/>
      <c r="K703" s="123"/>
      <c r="L703" s="123"/>
      <c r="M703" s="123"/>
      <c r="N703" s="123"/>
      <c r="O703" s="123"/>
      <c r="P703" s="123"/>
      <c r="Q703" s="123"/>
      <c r="R703" s="123"/>
      <c r="S703" s="123"/>
      <c r="T703" s="123"/>
      <c r="U703" s="123"/>
      <c r="V703" s="123"/>
      <c r="W703" s="123"/>
      <c r="X703" s="123"/>
      <c r="Y703" s="123"/>
      <c r="Z703" s="123"/>
      <c r="AA703" s="123"/>
    </row>
    <row r="704" spans="1:27">
      <c r="A704" s="123"/>
      <c r="B704" s="123"/>
      <c r="C704" s="123"/>
      <c r="D704" s="123"/>
      <c r="E704" s="123"/>
      <c r="F704" s="123"/>
      <c r="G704" s="123"/>
      <c r="H704" s="123"/>
      <c r="I704" s="123"/>
      <c r="J704" s="123"/>
      <c r="K704" s="123"/>
      <c r="L704" s="123"/>
      <c r="M704" s="123"/>
      <c r="N704" s="123"/>
      <c r="O704" s="123"/>
      <c r="P704" s="123"/>
      <c r="Q704" s="123"/>
      <c r="R704" s="123"/>
      <c r="S704" s="123"/>
      <c r="T704" s="123"/>
      <c r="U704" s="123"/>
      <c r="V704" s="123"/>
      <c r="W704" s="123"/>
      <c r="X704" s="123"/>
      <c r="Y704" s="123"/>
      <c r="Z704" s="123"/>
      <c r="AA704" s="123"/>
    </row>
    <row r="705" spans="1:27">
      <c r="A705" s="123"/>
      <c r="B705" s="123"/>
      <c r="C705" s="123"/>
      <c r="D705" s="123"/>
      <c r="E705" s="123"/>
      <c r="F705" s="123"/>
      <c r="G705" s="123"/>
      <c r="H705" s="123"/>
      <c r="I705" s="123"/>
      <c r="J705" s="123"/>
      <c r="K705" s="123"/>
      <c r="L705" s="123"/>
      <c r="M705" s="123"/>
      <c r="N705" s="123"/>
      <c r="O705" s="123"/>
      <c r="P705" s="123"/>
      <c r="Q705" s="123"/>
      <c r="R705" s="123"/>
      <c r="S705" s="123"/>
      <c r="T705" s="123"/>
      <c r="U705" s="123"/>
      <c r="V705" s="123"/>
      <c r="W705" s="123"/>
      <c r="X705" s="123"/>
      <c r="Y705" s="123"/>
      <c r="Z705" s="123"/>
      <c r="AA705" s="123"/>
    </row>
    <row r="706" spans="1:27">
      <c r="A706" s="123"/>
      <c r="B706" s="123"/>
      <c r="C706" s="123"/>
      <c r="D706" s="123"/>
      <c r="E706" s="123"/>
      <c r="F706" s="123"/>
      <c r="G706" s="123"/>
      <c r="H706" s="123"/>
      <c r="I706" s="123"/>
      <c r="J706" s="123"/>
      <c r="K706" s="123"/>
      <c r="L706" s="123"/>
      <c r="M706" s="123"/>
      <c r="N706" s="123"/>
      <c r="O706" s="123"/>
      <c r="P706" s="123"/>
      <c r="Q706" s="123"/>
      <c r="R706" s="123"/>
      <c r="S706" s="123"/>
      <c r="T706" s="123"/>
      <c r="U706" s="123"/>
      <c r="V706" s="123"/>
      <c r="W706" s="123"/>
      <c r="X706" s="123"/>
      <c r="Y706" s="123"/>
      <c r="Z706" s="123"/>
      <c r="AA706" s="123"/>
    </row>
    <row r="707" spans="1:27">
      <c r="A707" s="123"/>
      <c r="B707" s="123"/>
      <c r="C707" s="123"/>
      <c r="D707" s="123"/>
      <c r="E707" s="123"/>
      <c r="F707" s="123"/>
      <c r="G707" s="123"/>
      <c r="H707" s="123"/>
      <c r="I707" s="123"/>
      <c r="J707" s="123"/>
      <c r="K707" s="123"/>
      <c r="L707" s="123"/>
      <c r="M707" s="123"/>
      <c r="N707" s="123"/>
      <c r="O707" s="123"/>
      <c r="P707" s="123"/>
      <c r="Q707" s="123"/>
      <c r="R707" s="123"/>
      <c r="S707" s="123"/>
      <c r="T707" s="123"/>
      <c r="U707" s="123"/>
      <c r="V707" s="123"/>
      <c r="W707" s="123"/>
      <c r="X707" s="123"/>
      <c r="Y707" s="123"/>
      <c r="Z707" s="123"/>
      <c r="AA707" s="123"/>
    </row>
    <row r="708" spans="1:27">
      <c r="A708" s="123"/>
      <c r="B708" s="123"/>
      <c r="C708" s="123"/>
      <c r="D708" s="123"/>
      <c r="E708" s="123"/>
      <c r="F708" s="123"/>
      <c r="G708" s="123"/>
      <c r="H708" s="123"/>
      <c r="I708" s="123"/>
      <c r="J708" s="123"/>
      <c r="K708" s="123"/>
      <c r="L708" s="123"/>
      <c r="M708" s="123"/>
      <c r="N708" s="123"/>
      <c r="O708" s="123"/>
      <c r="P708" s="123"/>
      <c r="Q708" s="123"/>
      <c r="R708" s="123"/>
      <c r="S708" s="123"/>
      <c r="T708" s="123"/>
      <c r="U708" s="123"/>
      <c r="V708" s="123"/>
      <c r="W708" s="123"/>
      <c r="X708" s="123"/>
      <c r="Y708" s="123"/>
      <c r="Z708" s="123"/>
      <c r="AA708" s="123"/>
    </row>
    <row r="709" spans="1:27">
      <c r="A709" s="123"/>
      <c r="B709" s="123"/>
      <c r="C709" s="123"/>
      <c r="D709" s="123"/>
      <c r="E709" s="123"/>
      <c r="F709" s="123"/>
      <c r="G709" s="123"/>
      <c r="H709" s="123"/>
      <c r="I709" s="123"/>
      <c r="J709" s="123"/>
      <c r="K709" s="123"/>
      <c r="L709" s="123"/>
      <c r="M709" s="123"/>
      <c r="N709" s="123"/>
      <c r="O709" s="123"/>
      <c r="P709" s="123"/>
      <c r="Q709" s="123"/>
      <c r="R709" s="123"/>
      <c r="S709" s="123"/>
      <c r="T709" s="123"/>
      <c r="U709" s="123"/>
      <c r="V709" s="123"/>
      <c r="W709" s="123"/>
      <c r="X709" s="123"/>
      <c r="Y709" s="123"/>
      <c r="Z709" s="123"/>
      <c r="AA709" s="123"/>
    </row>
    <row r="710" spans="1:27">
      <c r="A710" s="123"/>
      <c r="B710" s="123"/>
      <c r="C710" s="123"/>
      <c r="D710" s="123"/>
      <c r="E710" s="123"/>
      <c r="F710" s="123"/>
      <c r="G710" s="123"/>
      <c r="H710" s="123"/>
      <c r="I710" s="123"/>
      <c r="J710" s="123"/>
      <c r="K710" s="123"/>
      <c r="L710" s="123"/>
      <c r="M710" s="123"/>
      <c r="N710" s="123"/>
      <c r="O710" s="123"/>
      <c r="P710" s="123"/>
      <c r="Q710" s="123"/>
      <c r="R710" s="123"/>
      <c r="S710" s="123"/>
      <c r="T710" s="123"/>
      <c r="U710" s="123"/>
      <c r="V710" s="123"/>
      <c r="W710" s="123"/>
      <c r="X710" s="123"/>
      <c r="Y710" s="123"/>
      <c r="Z710" s="123"/>
      <c r="AA710" s="123"/>
    </row>
    <row r="711" spans="1:27">
      <c r="A711" s="123"/>
      <c r="B711" s="123"/>
      <c r="C711" s="123"/>
      <c r="D711" s="123"/>
      <c r="E711" s="123"/>
      <c r="F711" s="123"/>
      <c r="G711" s="123"/>
      <c r="H711" s="123"/>
      <c r="I711" s="123"/>
      <c r="J711" s="123"/>
      <c r="K711" s="123"/>
      <c r="L711" s="123"/>
      <c r="M711" s="123"/>
      <c r="N711" s="123"/>
      <c r="O711" s="123"/>
      <c r="P711" s="123"/>
      <c r="Q711" s="123"/>
      <c r="R711" s="123"/>
      <c r="S711" s="123"/>
      <c r="T711" s="123"/>
      <c r="U711" s="123"/>
      <c r="V711" s="123"/>
      <c r="W711" s="123"/>
      <c r="X711" s="123"/>
      <c r="Y711" s="123"/>
      <c r="Z711" s="123"/>
      <c r="AA711" s="123"/>
    </row>
    <row r="712" spans="1:27">
      <c r="A712" s="123"/>
      <c r="B712" s="123"/>
      <c r="C712" s="123"/>
      <c r="D712" s="123"/>
      <c r="E712" s="123"/>
      <c r="F712" s="123"/>
      <c r="G712" s="123"/>
      <c r="H712" s="123"/>
      <c r="I712" s="123"/>
      <c r="J712" s="123"/>
      <c r="K712" s="123"/>
      <c r="L712" s="123"/>
      <c r="M712" s="123"/>
      <c r="N712" s="123"/>
      <c r="O712" s="123"/>
      <c r="P712" s="123"/>
      <c r="Q712" s="123"/>
      <c r="R712" s="123"/>
      <c r="S712" s="123"/>
      <c r="T712" s="123"/>
      <c r="U712" s="123"/>
      <c r="V712" s="123"/>
      <c r="W712" s="123"/>
      <c r="X712" s="123"/>
      <c r="Y712" s="123"/>
      <c r="Z712" s="123"/>
      <c r="AA712" s="123"/>
    </row>
    <row r="713" spans="1:27">
      <c r="A713" s="123"/>
      <c r="B713" s="123"/>
      <c r="C713" s="123"/>
      <c r="D713" s="123"/>
      <c r="E713" s="123"/>
      <c r="F713" s="123"/>
      <c r="G713" s="123"/>
      <c r="H713" s="123"/>
      <c r="I713" s="123"/>
      <c r="J713" s="123"/>
      <c r="K713" s="123"/>
      <c r="L713" s="123"/>
      <c r="M713" s="123"/>
      <c r="N713" s="123"/>
      <c r="O713" s="123"/>
      <c r="P713" s="123"/>
      <c r="Q713" s="123"/>
      <c r="R713" s="123"/>
      <c r="S713" s="123"/>
      <c r="T713" s="123"/>
      <c r="U713" s="123"/>
      <c r="V713" s="123"/>
      <c r="W713" s="123"/>
      <c r="X713" s="123"/>
      <c r="Y713" s="123"/>
      <c r="Z713" s="123"/>
      <c r="AA713" s="123"/>
    </row>
    <row r="714" spans="1:27">
      <c r="A714" s="123"/>
      <c r="B714" s="123"/>
      <c r="C714" s="123"/>
      <c r="D714" s="123"/>
      <c r="E714" s="123"/>
      <c r="F714" s="123"/>
      <c r="G714" s="123"/>
      <c r="H714" s="123"/>
      <c r="I714" s="123"/>
      <c r="J714" s="123"/>
      <c r="K714" s="123"/>
      <c r="L714" s="123"/>
      <c r="M714" s="123"/>
      <c r="N714" s="123"/>
      <c r="O714" s="123"/>
      <c r="P714" s="123"/>
      <c r="Q714" s="123"/>
      <c r="R714" s="123"/>
      <c r="S714" s="123"/>
      <c r="T714" s="123"/>
      <c r="U714" s="123"/>
      <c r="V714" s="123"/>
      <c r="W714" s="123"/>
      <c r="X714" s="123"/>
      <c r="Y714" s="123"/>
      <c r="Z714" s="123"/>
      <c r="AA714" s="123"/>
    </row>
    <row r="715" spans="1:27">
      <c r="A715" s="123"/>
      <c r="B715" s="123"/>
      <c r="C715" s="123"/>
      <c r="D715" s="123"/>
      <c r="E715" s="123"/>
      <c r="F715" s="123"/>
      <c r="G715" s="123"/>
      <c r="H715" s="123"/>
      <c r="I715" s="123"/>
      <c r="J715" s="123"/>
      <c r="K715" s="123"/>
      <c r="L715" s="123"/>
      <c r="M715" s="123"/>
      <c r="N715" s="123"/>
      <c r="O715" s="123"/>
      <c r="P715" s="123"/>
      <c r="Q715" s="123"/>
      <c r="R715" s="123"/>
      <c r="S715" s="123"/>
      <c r="T715" s="123"/>
      <c r="U715" s="123"/>
      <c r="V715" s="123"/>
      <c r="W715" s="123"/>
      <c r="X715" s="123"/>
      <c r="Y715" s="123"/>
      <c r="Z715" s="123"/>
      <c r="AA715" s="123"/>
    </row>
    <row r="716" spans="1:27">
      <c r="A716" s="123"/>
      <c r="B716" s="123"/>
      <c r="C716" s="123"/>
      <c r="D716" s="123"/>
      <c r="E716" s="123"/>
      <c r="F716" s="123"/>
      <c r="G716" s="123"/>
      <c r="H716" s="123"/>
      <c r="I716" s="123"/>
      <c r="J716" s="123"/>
      <c r="K716" s="123"/>
      <c r="L716" s="123"/>
      <c r="M716" s="123"/>
      <c r="N716" s="123"/>
      <c r="O716" s="123"/>
      <c r="P716" s="123"/>
      <c r="Q716" s="123"/>
      <c r="R716" s="123"/>
      <c r="S716" s="123"/>
      <c r="T716" s="123"/>
      <c r="U716" s="123"/>
      <c r="V716" s="123"/>
      <c r="W716" s="123"/>
      <c r="X716" s="123"/>
      <c r="Y716" s="123"/>
      <c r="Z716" s="123"/>
      <c r="AA716" s="123"/>
    </row>
    <row r="717" spans="1:27">
      <c r="A717" s="123"/>
      <c r="B717" s="123"/>
      <c r="C717" s="123"/>
      <c r="D717" s="123"/>
      <c r="E717" s="123"/>
      <c r="F717" s="123"/>
      <c r="G717" s="123"/>
      <c r="H717" s="123"/>
      <c r="I717" s="123"/>
      <c r="J717" s="123"/>
      <c r="K717" s="123"/>
      <c r="L717" s="123"/>
      <c r="M717" s="123"/>
      <c r="N717" s="123"/>
      <c r="O717" s="123"/>
      <c r="P717" s="123"/>
      <c r="Q717" s="123"/>
      <c r="R717" s="123"/>
      <c r="S717" s="123"/>
      <c r="T717" s="123"/>
      <c r="U717" s="123"/>
      <c r="V717" s="123"/>
      <c r="W717" s="123"/>
      <c r="X717" s="123"/>
      <c r="Y717" s="123"/>
      <c r="Z717" s="123"/>
      <c r="AA717" s="123"/>
    </row>
    <row r="718" spans="1:27">
      <c r="A718" s="123"/>
      <c r="B718" s="123"/>
      <c r="C718" s="123"/>
      <c r="D718" s="123"/>
      <c r="E718" s="123"/>
      <c r="F718" s="123"/>
      <c r="G718" s="123"/>
      <c r="H718" s="123"/>
      <c r="I718" s="123"/>
      <c r="J718" s="123"/>
      <c r="K718" s="123"/>
      <c r="L718" s="123"/>
      <c r="M718" s="123"/>
      <c r="N718" s="123"/>
      <c r="O718" s="123"/>
      <c r="P718" s="123"/>
      <c r="Q718" s="123"/>
      <c r="R718" s="123"/>
      <c r="S718" s="123"/>
      <c r="T718" s="123"/>
      <c r="U718" s="123"/>
      <c r="V718" s="123"/>
      <c r="W718" s="123"/>
      <c r="X718" s="123"/>
      <c r="Y718" s="123"/>
      <c r="Z718" s="123"/>
      <c r="AA718" s="123"/>
    </row>
    <row r="719" spans="1:27">
      <c r="A719" s="123"/>
      <c r="B719" s="123"/>
      <c r="C719" s="123"/>
      <c r="D719" s="123"/>
      <c r="E719" s="123"/>
      <c r="F719" s="123"/>
      <c r="G719" s="123"/>
      <c r="H719" s="123"/>
      <c r="I719" s="123"/>
      <c r="J719" s="123"/>
      <c r="K719" s="123"/>
      <c r="L719" s="123"/>
      <c r="M719" s="123"/>
      <c r="N719" s="123"/>
      <c r="O719" s="123"/>
      <c r="P719" s="123"/>
      <c r="Q719" s="123"/>
      <c r="R719" s="123"/>
      <c r="S719" s="123"/>
      <c r="T719" s="123"/>
      <c r="U719" s="123"/>
      <c r="V719" s="123"/>
      <c r="W719" s="123"/>
      <c r="X719" s="123"/>
      <c r="Y719" s="123"/>
      <c r="Z719" s="123"/>
      <c r="AA719" s="123"/>
    </row>
    <row r="720" spans="1:27">
      <c r="A720" s="123"/>
      <c r="B720" s="123"/>
      <c r="C720" s="123"/>
      <c r="D720" s="123"/>
      <c r="E720" s="123"/>
      <c r="F720" s="123"/>
      <c r="G720" s="123"/>
      <c r="H720" s="123"/>
      <c r="I720" s="123"/>
      <c r="J720" s="123"/>
      <c r="K720" s="123"/>
      <c r="L720" s="123"/>
      <c r="M720" s="123"/>
      <c r="N720" s="123"/>
      <c r="O720" s="123"/>
      <c r="P720" s="123"/>
      <c r="Q720" s="123"/>
      <c r="R720" s="123"/>
      <c r="S720" s="123"/>
      <c r="T720" s="123"/>
      <c r="U720" s="123"/>
      <c r="V720" s="123"/>
      <c r="W720" s="123"/>
      <c r="X720" s="123"/>
      <c r="Y720" s="123"/>
      <c r="Z720" s="123"/>
      <c r="AA720" s="123"/>
    </row>
    <row r="721" spans="1:27">
      <c r="A721" s="123"/>
      <c r="B721" s="123"/>
      <c r="C721" s="123"/>
      <c r="D721" s="123"/>
      <c r="E721" s="123"/>
      <c r="F721" s="123"/>
      <c r="G721" s="123"/>
      <c r="H721" s="123"/>
      <c r="I721" s="123"/>
      <c r="J721" s="123"/>
      <c r="K721" s="123"/>
      <c r="L721" s="123"/>
      <c r="M721" s="123"/>
      <c r="N721" s="123"/>
      <c r="O721" s="123"/>
      <c r="P721" s="123"/>
      <c r="Q721" s="123"/>
      <c r="R721" s="123"/>
      <c r="S721" s="123"/>
      <c r="T721" s="123"/>
      <c r="U721" s="123"/>
      <c r="V721" s="123"/>
      <c r="W721" s="123"/>
      <c r="X721" s="123"/>
      <c r="Y721" s="123"/>
      <c r="Z721" s="123"/>
      <c r="AA721" s="123"/>
    </row>
    <row r="722" spans="1:27">
      <c r="A722" s="123"/>
      <c r="B722" s="123"/>
      <c r="C722" s="123"/>
      <c r="D722" s="123"/>
      <c r="E722" s="123"/>
      <c r="F722" s="123"/>
      <c r="G722" s="123"/>
      <c r="H722" s="123"/>
      <c r="I722" s="123"/>
      <c r="J722" s="123"/>
      <c r="K722" s="123"/>
      <c r="L722" s="123"/>
      <c r="M722" s="123"/>
      <c r="N722" s="123"/>
      <c r="O722" s="123"/>
      <c r="P722" s="123"/>
      <c r="Q722" s="123"/>
      <c r="R722" s="123"/>
      <c r="S722" s="123"/>
      <c r="T722" s="123"/>
      <c r="U722" s="123"/>
      <c r="V722" s="123"/>
      <c r="W722" s="123"/>
      <c r="X722" s="123"/>
      <c r="Y722" s="123"/>
      <c r="Z722" s="123"/>
      <c r="AA722" s="123"/>
    </row>
    <row r="723" spans="1:27">
      <c r="A723" s="123"/>
      <c r="B723" s="123"/>
      <c r="C723" s="123"/>
      <c r="D723" s="123"/>
      <c r="E723" s="123"/>
      <c r="F723" s="123"/>
      <c r="G723" s="123"/>
      <c r="H723" s="123"/>
      <c r="I723" s="123"/>
      <c r="J723" s="123"/>
      <c r="K723" s="123"/>
      <c r="L723" s="123"/>
      <c r="M723" s="123"/>
      <c r="N723" s="123"/>
      <c r="O723" s="123"/>
      <c r="P723" s="123"/>
      <c r="Q723" s="123"/>
      <c r="R723" s="123"/>
      <c r="S723" s="123"/>
      <c r="T723" s="123"/>
      <c r="U723" s="123"/>
      <c r="V723" s="123"/>
      <c r="W723" s="123"/>
      <c r="X723" s="123"/>
      <c r="Y723" s="123"/>
      <c r="Z723" s="123"/>
      <c r="AA723" s="123"/>
    </row>
    <row r="724" spans="1:27">
      <c r="A724" s="123"/>
      <c r="B724" s="123"/>
      <c r="C724" s="123"/>
      <c r="D724" s="123"/>
      <c r="E724" s="123"/>
      <c r="F724" s="123"/>
      <c r="G724" s="123"/>
      <c r="H724" s="123"/>
      <c r="I724" s="123"/>
      <c r="J724" s="123"/>
      <c r="K724" s="123"/>
      <c r="L724" s="123"/>
      <c r="M724" s="123"/>
      <c r="N724" s="123"/>
      <c r="O724" s="123"/>
      <c r="P724" s="123"/>
      <c r="Q724" s="123"/>
      <c r="R724" s="123"/>
      <c r="S724" s="123"/>
      <c r="T724" s="123"/>
      <c r="U724" s="123"/>
      <c r="V724" s="123"/>
      <c r="W724" s="123"/>
      <c r="X724" s="123"/>
      <c r="Y724" s="123"/>
      <c r="Z724" s="123"/>
      <c r="AA724" s="123"/>
    </row>
    <row r="725" spans="1:27">
      <c r="A725" s="123"/>
      <c r="B725" s="123"/>
      <c r="C725" s="123"/>
      <c r="D725" s="123"/>
      <c r="E725" s="123"/>
      <c r="F725" s="123"/>
      <c r="G725" s="123"/>
      <c r="H725" s="123"/>
      <c r="I725" s="123"/>
      <c r="J725" s="123"/>
      <c r="K725" s="123"/>
      <c r="L725" s="123"/>
      <c r="M725" s="123"/>
      <c r="N725" s="123"/>
      <c r="O725" s="123"/>
      <c r="P725" s="123"/>
      <c r="Q725" s="123"/>
      <c r="R725" s="123"/>
      <c r="S725" s="123"/>
      <c r="T725" s="123"/>
      <c r="U725" s="123"/>
      <c r="V725" s="123"/>
      <c r="W725" s="123"/>
      <c r="X725" s="123"/>
      <c r="Y725" s="123"/>
      <c r="Z725" s="123"/>
      <c r="AA725" s="123"/>
    </row>
    <row r="726" spans="1:27">
      <c r="A726" s="123"/>
      <c r="B726" s="123"/>
      <c r="C726" s="123"/>
      <c r="D726" s="123"/>
      <c r="E726" s="123"/>
      <c r="F726" s="123"/>
      <c r="G726" s="123"/>
      <c r="H726" s="123"/>
      <c r="I726" s="123"/>
      <c r="J726" s="123"/>
      <c r="K726" s="123"/>
      <c r="L726" s="123"/>
      <c r="M726" s="123"/>
      <c r="N726" s="123"/>
      <c r="O726" s="123"/>
      <c r="P726" s="123"/>
      <c r="Q726" s="123"/>
      <c r="R726" s="123"/>
      <c r="S726" s="123"/>
      <c r="T726" s="123"/>
      <c r="U726" s="123"/>
      <c r="V726" s="123"/>
      <c r="W726" s="123"/>
      <c r="X726" s="123"/>
      <c r="Y726" s="123"/>
      <c r="Z726" s="123"/>
      <c r="AA726" s="123"/>
    </row>
    <row r="727" spans="1:27">
      <c r="A727" s="123"/>
      <c r="B727" s="123"/>
      <c r="C727" s="123"/>
      <c r="D727" s="123"/>
      <c r="E727" s="123"/>
      <c r="F727" s="123"/>
      <c r="G727" s="123"/>
      <c r="H727" s="123"/>
      <c r="I727" s="123"/>
      <c r="J727" s="123"/>
      <c r="K727" s="123"/>
      <c r="L727" s="123"/>
      <c r="M727" s="123"/>
      <c r="N727" s="123"/>
      <c r="O727" s="123"/>
      <c r="P727" s="123"/>
      <c r="Q727" s="123"/>
      <c r="R727" s="123"/>
      <c r="S727" s="123"/>
      <c r="T727" s="123"/>
      <c r="U727" s="123"/>
      <c r="V727" s="123"/>
      <c r="W727" s="123"/>
      <c r="X727" s="123"/>
      <c r="Y727" s="123"/>
      <c r="Z727" s="123"/>
      <c r="AA727" s="123"/>
    </row>
    <row r="728" spans="1:27">
      <c r="A728" s="123"/>
      <c r="B728" s="123"/>
      <c r="C728" s="123"/>
      <c r="D728" s="123"/>
      <c r="E728" s="123"/>
      <c r="F728" s="123"/>
      <c r="G728" s="123"/>
      <c r="H728" s="123"/>
      <c r="I728" s="123"/>
      <c r="J728" s="123"/>
      <c r="K728" s="123"/>
      <c r="L728" s="123"/>
      <c r="M728" s="123"/>
      <c r="N728" s="123"/>
      <c r="O728" s="123"/>
      <c r="P728" s="123"/>
      <c r="Q728" s="123"/>
      <c r="R728" s="123"/>
      <c r="S728" s="123"/>
      <c r="T728" s="123"/>
      <c r="U728" s="123"/>
      <c r="V728" s="123"/>
      <c r="W728" s="123"/>
      <c r="X728" s="123"/>
      <c r="Y728" s="123"/>
      <c r="Z728" s="123"/>
      <c r="AA728" s="123"/>
    </row>
    <row r="729" spans="1:27">
      <c r="A729" s="123"/>
      <c r="B729" s="123"/>
      <c r="C729" s="123"/>
      <c r="D729" s="123"/>
      <c r="E729" s="123"/>
      <c r="F729" s="123"/>
      <c r="G729" s="123"/>
      <c r="H729" s="123"/>
      <c r="I729" s="123"/>
      <c r="J729" s="123"/>
      <c r="K729" s="123"/>
      <c r="L729" s="123"/>
      <c r="M729" s="123"/>
      <c r="N729" s="123"/>
      <c r="O729" s="123"/>
      <c r="P729" s="123"/>
      <c r="Q729" s="123"/>
      <c r="R729" s="123"/>
      <c r="S729" s="123"/>
      <c r="T729" s="123"/>
      <c r="U729" s="123"/>
      <c r="V729" s="123"/>
      <c r="W729" s="123"/>
      <c r="X729" s="123"/>
      <c r="Y729" s="123"/>
      <c r="Z729" s="123"/>
      <c r="AA729" s="123"/>
    </row>
    <row r="730" spans="1:27">
      <c r="A730" s="123"/>
      <c r="B730" s="123"/>
      <c r="C730" s="123"/>
      <c r="D730" s="123"/>
      <c r="E730" s="123"/>
      <c r="F730" s="123"/>
      <c r="G730" s="123"/>
      <c r="H730" s="123"/>
      <c r="I730" s="123"/>
      <c r="J730" s="123"/>
      <c r="K730" s="123"/>
      <c r="L730" s="123"/>
      <c r="M730" s="123"/>
      <c r="N730" s="123"/>
      <c r="O730" s="123"/>
      <c r="P730" s="123"/>
      <c r="Q730" s="123"/>
      <c r="R730" s="123"/>
      <c r="S730" s="123"/>
      <c r="T730" s="123"/>
      <c r="U730" s="123"/>
      <c r="V730" s="123"/>
      <c r="W730" s="123"/>
      <c r="X730" s="123"/>
      <c r="Y730" s="123"/>
      <c r="Z730" s="123"/>
      <c r="AA730" s="123"/>
    </row>
    <row r="731" spans="1:27">
      <c r="A731" s="123"/>
      <c r="B731" s="123"/>
      <c r="C731" s="123"/>
      <c r="D731" s="123"/>
      <c r="E731" s="123"/>
      <c r="F731" s="123"/>
      <c r="G731" s="123"/>
      <c r="H731" s="123"/>
      <c r="I731" s="123"/>
      <c r="J731" s="123"/>
      <c r="K731" s="123"/>
      <c r="L731" s="123"/>
      <c r="M731" s="123"/>
      <c r="N731" s="123"/>
      <c r="O731" s="123"/>
      <c r="P731" s="123"/>
      <c r="Q731" s="123"/>
      <c r="R731" s="123"/>
      <c r="S731" s="123"/>
      <c r="T731" s="123"/>
      <c r="U731" s="123"/>
      <c r="V731" s="123"/>
      <c r="W731" s="123"/>
      <c r="X731" s="123"/>
      <c r="Y731" s="123"/>
      <c r="Z731" s="123"/>
      <c r="AA731" s="123"/>
    </row>
    <row r="732" spans="1:27">
      <c r="A732" s="123"/>
      <c r="B732" s="123"/>
      <c r="C732" s="123"/>
      <c r="D732" s="123"/>
      <c r="E732" s="123"/>
      <c r="F732" s="123"/>
      <c r="G732" s="123"/>
      <c r="H732" s="123"/>
      <c r="I732" s="123"/>
      <c r="J732" s="123"/>
      <c r="K732" s="123"/>
      <c r="L732" s="123"/>
      <c r="M732" s="123"/>
      <c r="N732" s="123"/>
      <c r="O732" s="123"/>
      <c r="P732" s="123"/>
      <c r="Q732" s="123"/>
      <c r="R732" s="123"/>
      <c r="S732" s="123"/>
      <c r="T732" s="123"/>
      <c r="U732" s="123"/>
      <c r="V732" s="123"/>
      <c r="W732" s="123"/>
      <c r="X732" s="123"/>
      <c r="Y732" s="123"/>
      <c r="Z732" s="123"/>
      <c r="AA732" s="123"/>
    </row>
    <row r="733" spans="1:27">
      <c r="A733" s="123"/>
      <c r="B733" s="123"/>
      <c r="C733" s="123"/>
      <c r="D733" s="123"/>
      <c r="E733" s="123"/>
      <c r="F733" s="123"/>
      <c r="G733" s="123"/>
      <c r="H733" s="123"/>
      <c r="I733" s="123"/>
      <c r="J733" s="123"/>
      <c r="K733" s="123"/>
      <c r="L733" s="123"/>
      <c r="M733" s="123"/>
      <c r="N733" s="123"/>
      <c r="O733" s="123"/>
      <c r="P733" s="123"/>
      <c r="Q733" s="123"/>
      <c r="R733" s="123"/>
      <c r="S733" s="123"/>
      <c r="T733" s="123"/>
      <c r="U733" s="123"/>
      <c r="V733" s="123"/>
      <c r="W733" s="123"/>
      <c r="X733" s="123"/>
      <c r="Y733" s="123"/>
      <c r="Z733" s="123"/>
      <c r="AA733" s="123"/>
    </row>
    <row r="734" spans="1:27">
      <c r="A734" s="123"/>
      <c r="B734" s="123"/>
      <c r="C734" s="123"/>
      <c r="D734" s="123"/>
      <c r="E734" s="123"/>
      <c r="F734" s="123"/>
      <c r="G734" s="123"/>
      <c r="H734" s="123"/>
      <c r="I734" s="123"/>
      <c r="J734" s="123"/>
      <c r="K734" s="123"/>
      <c r="L734" s="123"/>
      <c r="M734" s="123"/>
      <c r="N734" s="123"/>
      <c r="O734" s="123"/>
      <c r="P734" s="123"/>
      <c r="Q734" s="123"/>
      <c r="R734" s="123"/>
      <c r="S734" s="123"/>
      <c r="T734" s="123"/>
      <c r="U734" s="123"/>
      <c r="V734" s="123"/>
      <c r="W734" s="123"/>
      <c r="X734" s="123"/>
      <c r="Y734" s="123"/>
      <c r="Z734" s="123"/>
      <c r="AA734" s="123"/>
    </row>
    <row r="735" spans="1:27">
      <c r="A735" s="123"/>
      <c r="B735" s="123"/>
      <c r="C735" s="123"/>
      <c r="D735" s="123"/>
      <c r="E735" s="123"/>
      <c r="F735" s="123"/>
      <c r="G735" s="123"/>
      <c r="H735" s="123"/>
      <c r="I735" s="123"/>
      <c r="J735" s="123"/>
      <c r="K735" s="123"/>
      <c r="L735" s="123"/>
      <c r="M735" s="123"/>
      <c r="N735" s="123"/>
      <c r="O735" s="123"/>
      <c r="P735" s="123"/>
      <c r="Q735" s="123"/>
      <c r="R735" s="123"/>
      <c r="S735" s="123"/>
      <c r="T735" s="123"/>
      <c r="U735" s="123"/>
      <c r="V735" s="123"/>
      <c r="W735" s="123"/>
      <c r="X735" s="123"/>
      <c r="Y735" s="123"/>
      <c r="Z735" s="123"/>
      <c r="AA735" s="123"/>
    </row>
    <row r="736" spans="1:27">
      <c r="A736" s="123"/>
      <c r="B736" s="123"/>
      <c r="C736" s="123"/>
      <c r="D736" s="123"/>
      <c r="E736" s="123"/>
      <c r="F736" s="123"/>
      <c r="G736" s="123"/>
      <c r="H736" s="123"/>
      <c r="I736" s="123"/>
      <c r="J736" s="123"/>
      <c r="K736" s="123"/>
      <c r="L736" s="123"/>
      <c r="M736" s="123"/>
      <c r="N736" s="123"/>
      <c r="O736" s="123"/>
      <c r="P736" s="123"/>
      <c r="Q736" s="123"/>
      <c r="R736" s="123"/>
      <c r="S736" s="123"/>
      <c r="T736" s="123"/>
      <c r="U736" s="123"/>
      <c r="V736" s="123"/>
      <c r="W736" s="123"/>
      <c r="X736" s="123"/>
      <c r="Y736" s="123"/>
      <c r="Z736" s="123"/>
      <c r="AA736" s="123"/>
    </row>
    <row r="737" spans="1:27">
      <c r="A737" s="123"/>
      <c r="B737" s="123"/>
      <c r="C737" s="123"/>
      <c r="D737" s="123"/>
      <c r="E737" s="123"/>
      <c r="F737" s="123"/>
      <c r="G737" s="123"/>
      <c r="H737" s="123"/>
      <c r="I737" s="123"/>
      <c r="J737" s="123"/>
      <c r="K737" s="123"/>
      <c r="L737" s="123"/>
      <c r="M737" s="123"/>
      <c r="N737" s="123"/>
      <c r="O737" s="123"/>
      <c r="P737" s="123"/>
      <c r="Q737" s="123"/>
      <c r="R737" s="123"/>
      <c r="S737" s="123"/>
      <c r="T737" s="123"/>
      <c r="U737" s="123"/>
      <c r="V737" s="123"/>
      <c r="W737" s="123"/>
      <c r="X737" s="123"/>
      <c r="Y737" s="123"/>
      <c r="Z737" s="123"/>
      <c r="AA737" s="123"/>
    </row>
    <row r="738" spans="1:27">
      <c r="A738" s="123"/>
      <c r="B738" s="123"/>
      <c r="C738" s="123"/>
      <c r="D738" s="123"/>
      <c r="E738" s="123"/>
      <c r="F738" s="123"/>
      <c r="G738" s="123"/>
      <c r="H738" s="123"/>
      <c r="I738" s="123"/>
      <c r="J738" s="123"/>
      <c r="K738" s="123"/>
      <c r="L738" s="123"/>
      <c r="M738" s="123"/>
      <c r="N738" s="123"/>
      <c r="O738" s="123"/>
      <c r="P738" s="123"/>
      <c r="Q738" s="123"/>
      <c r="R738" s="123"/>
      <c r="S738" s="123"/>
      <c r="T738" s="123"/>
      <c r="U738" s="123"/>
      <c r="V738" s="123"/>
      <c r="W738" s="123"/>
      <c r="X738" s="123"/>
      <c r="Y738" s="123"/>
      <c r="Z738" s="123"/>
      <c r="AA738" s="123"/>
    </row>
    <row r="739" spans="1:27">
      <c r="A739" s="123"/>
      <c r="B739" s="123"/>
      <c r="C739" s="123"/>
      <c r="D739" s="123"/>
      <c r="E739" s="123"/>
      <c r="F739" s="123"/>
      <c r="G739" s="123"/>
      <c r="H739" s="123"/>
      <c r="I739" s="123"/>
      <c r="J739" s="123"/>
      <c r="K739" s="123"/>
      <c r="L739" s="123"/>
      <c r="M739" s="123"/>
      <c r="N739" s="123"/>
      <c r="O739" s="123"/>
      <c r="P739" s="123"/>
      <c r="Q739" s="123"/>
      <c r="R739" s="123"/>
      <c r="S739" s="123"/>
      <c r="T739" s="123"/>
      <c r="U739" s="123"/>
      <c r="V739" s="123"/>
      <c r="W739" s="123"/>
      <c r="X739" s="123"/>
      <c r="Y739" s="123"/>
      <c r="Z739" s="123"/>
      <c r="AA739" s="123"/>
    </row>
    <row r="740" spans="1:27">
      <c r="A740" s="123"/>
      <c r="B740" s="123"/>
      <c r="C740" s="123"/>
      <c r="D740" s="123"/>
      <c r="E740" s="123"/>
      <c r="F740" s="123"/>
      <c r="G740" s="123"/>
      <c r="H740" s="123"/>
      <c r="I740" s="123"/>
      <c r="J740" s="123"/>
      <c r="K740" s="123"/>
      <c r="L740" s="123"/>
      <c r="M740" s="123"/>
      <c r="N740" s="123"/>
      <c r="O740" s="123"/>
      <c r="P740" s="123"/>
      <c r="Q740" s="123"/>
      <c r="R740" s="123"/>
      <c r="S740" s="123"/>
      <c r="T740" s="123"/>
      <c r="U740" s="123"/>
      <c r="V740" s="123"/>
      <c r="W740" s="123"/>
      <c r="X740" s="123"/>
      <c r="Y740" s="123"/>
      <c r="Z740" s="123"/>
      <c r="AA740" s="123"/>
    </row>
    <row r="741" spans="1:27">
      <c r="A741" s="123"/>
      <c r="B741" s="123"/>
      <c r="C741" s="123"/>
      <c r="D741" s="123"/>
      <c r="E741" s="123"/>
      <c r="F741" s="123"/>
      <c r="G741" s="123"/>
      <c r="H741" s="123"/>
      <c r="I741" s="123"/>
      <c r="J741" s="123"/>
      <c r="K741" s="123"/>
      <c r="L741" s="123"/>
      <c r="M741" s="123"/>
      <c r="N741" s="123"/>
      <c r="O741" s="123"/>
      <c r="P741" s="123"/>
      <c r="Q741" s="123"/>
      <c r="R741" s="123"/>
      <c r="S741" s="123"/>
      <c r="T741" s="123"/>
      <c r="U741" s="123"/>
      <c r="V741" s="123"/>
      <c r="W741" s="123"/>
      <c r="X741" s="123"/>
      <c r="Y741" s="123"/>
      <c r="Z741" s="123"/>
      <c r="AA741" s="123"/>
    </row>
    <row r="742" spans="1:27">
      <c r="A742" s="123"/>
      <c r="B742" s="123"/>
      <c r="C742" s="123"/>
      <c r="D742" s="123"/>
      <c r="E742" s="123"/>
      <c r="F742" s="123"/>
      <c r="G742" s="123"/>
      <c r="H742" s="123"/>
      <c r="I742" s="123"/>
      <c r="J742" s="123"/>
      <c r="K742" s="123"/>
      <c r="L742" s="123"/>
      <c r="M742" s="123"/>
      <c r="N742" s="123"/>
      <c r="O742" s="123"/>
      <c r="P742" s="123"/>
      <c r="Q742" s="123"/>
      <c r="R742" s="123"/>
      <c r="S742" s="123"/>
      <c r="T742" s="123"/>
      <c r="U742" s="123"/>
      <c r="V742" s="123"/>
      <c r="W742" s="123"/>
      <c r="X742" s="123"/>
      <c r="Y742" s="123"/>
      <c r="Z742" s="123"/>
      <c r="AA742" s="123"/>
    </row>
    <row r="743" spans="1:27">
      <c r="A743" s="123"/>
      <c r="B743" s="123"/>
      <c r="C743" s="123"/>
      <c r="D743" s="123"/>
      <c r="E743" s="123"/>
      <c r="F743" s="123"/>
      <c r="G743" s="123"/>
      <c r="H743" s="123"/>
      <c r="I743" s="123"/>
      <c r="J743" s="123"/>
      <c r="K743" s="123"/>
      <c r="L743" s="123"/>
      <c r="M743" s="123"/>
      <c r="N743" s="123"/>
      <c r="O743" s="123"/>
      <c r="P743" s="123"/>
      <c r="Q743" s="123"/>
      <c r="R743" s="123"/>
      <c r="S743" s="123"/>
      <c r="T743" s="123"/>
      <c r="U743" s="123"/>
      <c r="V743" s="123"/>
      <c r="W743" s="123"/>
      <c r="X743" s="123"/>
      <c r="Y743" s="123"/>
      <c r="Z743" s="123"/>
      <c r="AA743" s="123"/>
    </row>
    <row r="744" spans="1:27">
      <c r="A744" s="123"/>
      <c r="B744" s="123"/>
      <c r="C744" s="123"/>
      <c r="D744" s="123"/>
      <c r="E744" s="123"/>
      <c r="F744" s="123"/>
      <c r="G744" s="123"/>
      <c r="H744" s="123"/>
      <c r="I744" s="123"/>
      <c r="J744" s="123"/>
      <c r="K744" s="123"/>
      <c r="L744" s="123"/>
      <c r="M744" s="123"/>
      <c r="N744" s="123"/>
      <c r="O744" s="123"/>
      <c r="P744" s="123"/>
      <c r="Q744" s="123"/>
      <c r="R744" s="123"/>
      <c r="S744" s="123"/>
      <c r="T744" s="123"/>
      <c r="U744" s="123"/>
      <c r="V744" s="123"/>
      <c r="W744" s="123"/>
      <c r="X744" s="123"/>
      <c r="Y744" s="123"/>
      <c r="Z744" s="123"/>
      <c r="AA744" s="123"/>
    </row>
    <row r="745" spans="1:27">
      <c r="A745" s="123"/>
      <c r="B745" s="123"/>
      <c r="C745" s="123"/>
      <c r="D745" s="123"/>
      <c r="E745" s="123"/>
      <c r="F745" s="123"/>
      <c r="G745" s="123"/>
      <c r="H745" s="123"/>
      <c r="I745" s="123"/>
      <c r="J745" s="123"/>
      <c r="K745" s="123"/>
      <c r="L745" s="123"/>
      <c r="M745" s="123"/>
      <c r="N745" s="123"/>
      <c r="O745" s="123"/>
      <c r="P745" s="123"/>
      <c r="Q745" s="123"/>
      <c r="R745" s="123"/>
      <c r="S745" s="123"/>
      <c r="T745" s="123"/>
      <c r="U745" s="123"/>
      <c r="V745" s="123"/>
      <c r="W745" s="123"/>
      <c r="X745" s="123"/>
      <c r="Y745" s="123"/>
      <c r="Z745" s="123"/>
      <c r="AA745" s="123"/>
    </row>
    <row r="746" spans="1:27">
      <c r="A746" s="123"/>
      <c r="B746" s="123"/>
      <c r="C746" s="123"/>
      <c r="D746" s="123"/>
      <c r="E746" s="123"/>
      <c r="F746" s="123"/>
      <c r="G746" s="123"/>
      <c r="H746" s="123"/>
      <c r="I746" s="123"/>
      <c r="J746" s="123"/>
      <c r="K746" s="123"/>
      <c r="L746" s="123"/>
      <c r="M746" s="123"/>
      <c r="N746" s="123"/>
      <c r="O746" s="123"/>
      <c r="P746" s="123"/>
      <c r="Q746" s="123"/>
      <c r="R746" s="123"/>
      <c r="S746" s="123"/>
      <c r="T746" s="123"/>
      <c r="U746" s="123"/>
      <c r="V746" s="123"/>
      <c r="W746" s="123"/>
      <c r="X746" s="123"/>
      <c r="Y746" s="123"/>
      <c r="Z746" s="123"/>
      <c r="AA746" s="123"/>
    </row>
    <row r="747" spans="1:27">
      <c r="A747" s="123"/>
      <c r="B747" s="123"/>
      <c r="C747" s="123"/>
      <c r="D747" s="123"/>
      <c r="E747" s="123"/>
      <c r="F747" s="123"/>
      <c r="G747" s="123"/>
      <c r="H747" s="123"/>
      <c r="I747" s="123"/>
      <c r="J747" s="123"/>
      <c r="K747" s="123"/>
      <c r="L747" s="123"/>
      <c r="M747" s="123"/>
      <c r="N747" s="123"/>
      <c r="O747" s="123"/>
      <c r="P747" s="123"/>
      <c r="Q747" s="123"/>
      <c r="R747" s="123"/>
      <c r="S747" s="123"/>
      <c r="T747" s="123"/>
      <c r="U747" s="123"/>
      <c r="V747" s="123"/>
      <c r="W747" s="123"/>
      <c r="X747" s="123"/>
      <c r="Y747" s="123"/>
      <c r="Z747" s="123"/>
      <c r="AA747" s="123"/>
    </row>
    <row r="748" spans="1:27">
      <c r="A748" s="123"/>
      <c r="B748" s="123"/>
      <c r="C748" s="123"/>
      <c r="D748" s="123"/>
      <c r="E748" s="123"/>
      <c r="F748" s="123"/>
      <c r="G748" s="123"/>
      <c r="H748" s="123"/>
      <c r="I748" s="123"/>
      <c r="J748" s="123"/>
      <c r="K748" s="123"/>
      <c r="L748" s="123"/>
      <c r="M748" s="123"/>
      <c r="N748" s="123"/>
      <c r="O748" s="123"/>
      <c r="P748" s="123"/>
      <c r="Q748" s="123"/>
      <c r="R748" s="123"/>
      <c r="S748" s="123"/>
      <c r="T748" s="123"/>
      <c r="U748" s="123"/>
      <c r="V748" s="123"/>
      <c r="W748" s="123"/>
      <c r="X748" s="123"/>
      <c r="Y748" s="123"/>
      <c r="Z748" s="123"/>
      <c r="AA748" s="123"/>
    </row>
    <row r="749" spans="1:27">
      <c r="A749" s="123"/>
      <c r="B749" s="123"/>
      <c r="C749" s="123"/>
      <c r="D749" s="123"/>
      <c r="E749" s="123"/>
      <c r="F749" s="123"/>
      <c r="G749" s="123"/>
      <c r="H749" s="123"/>
      <c r="I749" s="123"/>
      <c r="J749" s="123"/>
      <c r="K749" s="123"/>
      <c r="L749" s="123"/>
      <c r="M749" s="123"/>
      <c r="N749" s="123"/>
      <c r="O749" s="123"/>
      <c r="P749" s="123"/>
      <c r="Q749" s="123"/>
      <c r="R749" s="123"/>
      <c r="S749" s="123"/>
      <c r="T749" s="123"/>
      <c r="U749" s="123"/>
      <c r="V749" s="123"/>
      <c r="W749" s="123"/>
      <c r="X749" s="123"/>
      <c r="Y749" s="123"/>
      <c r="Z749" s="123"/>
      <c r="AA749" s="123"/>
    </row>
    <row r="750" spans="1:27">
      <c r="A750" s="123"/>
      <c r="B750" s="123"/>
      <c r="C750" s="123"/>
      <c r="D750" s="123"/>
      <c r="E750" s="123"/>
      <c r="F750" s="123"/>
      <c r="G750" s="123"/>
      <c r="H750" s="123"/>
      <c r="I750" s="123"/>
      <c r="J750" s="123"/>
      <c r="K750" s="123"/>
      <c r="L750" s="123"/>
      <c r="M750" s="123"/>
      <c r="N750" s="123"/>
      <c r="O750" s="123"/>
      <c r="P750" s="123"/>
      <c r="Q750" s="123"/>
      <c r="R750" s="123"/>
      <c r="S750" s="123"/>
      <c r="T750" s="123"/>
      <c r="U750" s="123"/>
      <c r="V750" s="123"/>
      <c r="W750" s="123"/>
      <c r="X750" s="123"/>
      <c r="Y750" s="123"/>
      <c r="Z750" s="123"/>
      <c r="AA750" s="123"/>
    </row>
    <row r="751" spans="1:27">
      <c r="A751" s="123"/>
      <c r="B751" s="123"/>
      <c r="C751" s="123"/>
      <c r="D751" s="123"/>
      <c r="E751" s="123"/>
      <c r="F751" s="123"/>
      <c r="G751" s="123"/>
      <c r="H751" s="123"/>
      <c r="I751" s="123"/>
      <c r="J751" s="123"/>
      <c r="K751" s="123"/>
      <c r="L751" s="123"/>
      <c r="M751" s="123"/>
      <c r="N751" s="123"/>
      <c r="O751" s="123"/>
      <c r="P751" s="123"/>
      <c r="Q751" s="123"/>
      <c r="R751" s="123"/>
      <c r="S751" s="123"/>
      <c r="T751" s="123"/>
      <c r="U751" s="123"/>
      <c r="V751" s="123"/>
      <c r="W751" s="123"/>
      <c r="X751" s="123"/>
      <c r="Y751" s="123"/>
      <c r="Z751" s="123"/>
      <c r="AA751" s="123"/>
    </row>
    <row r="752" spans="1:27">
      <c r="A752" s="123"/>
      <c r="B752" s="123"/>
      <c r="C752" s="123"/>
      <c r="D752" s="123"/>
      <c r="E752" s="123"/>
      <c r="F752" s="123"/>
      <c r="G752" s="123"/>
      <c r="H752" s="123"/>
      <c r="I752" s="123"/>
      <c r="J752" s="123"/>
      <c r="K752" s="123"/>
      <c r="L752" s="123"/>
      <c r="M752" s="123"/>
      <c r="N752" s="123"/>
      <c r="O752" s="123"/>
      <c r="P752" s="123"/>
      <c r="Q752" s="123"/>
      <c r="R752" s="123"/>
      <c r="S752" s="123"/>
      <c r="T752" s="123"/>
      <c r="U752" s="123"/>
      <c r="V752" s="123"/>
      <c r="W752" s="123"/>
      <c r="X752" s="123"/>
      <c r="Y752" s="123"/>
      <c r="Z752" s="123"/>
      <c r="AA752" s="123"/>
    </row>
    <row r="753" spans="1:27">
      <c r="A753" s="123"/>
      <c r="B753" s="123"/>
      <c r="C753" s="123"/>
      <c r="D753" s="123"/>
      <c r="E753" s="123"/>
      <c r="F753" s="123"/>
      <c r="G753" s="123"/>
      <c r="H753" s="123"/>
      <c r="I753" s="123"/>
      <c r="J753" s="123"/>
      <c r="K753" s="123"/>
      <c r="L753" s="123"/>
      <c r="M753" s="123"/>
      <c r="N753" s="123"/>
      <c r="O753" s="123"/>
      <c r="P753" s="123"/>
      <c r="Q753" s="123"/>
      <c r="R753" s="123"/>
      <c r="S753" s="123"/>
      <c r="T753" s="123"/>
      <c r="U753" s="123"/>
      <c r="V753" s="123"/>
      <c r="W753" s="123"/>
      <c r="X753" s="123"/>
      <c r="Y753" s="123"/>
      <c r="Z753" s="123"/>
      <c r="AA753" s="123"/>
    </row>
    <row r="754" spans="1:27">
      <c r="A754" s="123"/>
      <c r="B754" s="123"/>
      <c r="C754" s="123"/>
      <c r="D754" s="123"/>
      <c r="E754" s="123"/>
      <c r="F754" s="123"/>
      <c r="G754" s="123"/>
      <c r="H754" s="123"/>
      <c r="I754" s="123"/>
      <c r="J754" s="123"/>
      <c r="K754" s="123"/>
      <c r="L754" s="123"/>
      <c r="M754" s="123"/>
      <c r="N754" s="123"/>
      <c r="O754" s="123"/>
      <c r="P754" s="123"/>
      <c r="Q754" s="123"/>
      <c r="R754" s="123"/>
      <c r="S754" s="123"/>
      <c r="T754" s="123"/>
      <c r="U754" s="123"/>
      <c r="V754" s="123"/>
      <c r="W754" s="123"/>
      <c r="X754" s="123"/>
      <c r="Y754" s="123"/>
      <c r="Z754" s="123"/>
      <c r="AA754" s="123"/>
    </row>
    <row r="755" spans="1:27">
      <c r="A755" s="123"/>
      <c r="B755" s="123"/>
      <c r="C755" s="123"/>
      <c r="D755" s="123"/>
      <c r="E755" s="123"/>
      <c r="F755" s="123"/>
      <c r="G755" s="123"/>
      <c r="H755" s="123"/>
      <c r="I755" s="123"/>
      <c r="J755" s="123"/>
      <c r="K755" s="123"/>
      <c r="L755" s="123"/>
      <c r="M755" s="123"/>
      <c r="N755" s="123"/>
      <c r="O755" s="123"/>
      <c r="P755" s="123"/>
      <c r="Q755" s="123"/>
      <c r="R755" s="123"/>
      <c r="S755" s="123"/>
      <c r="T755" s="123"/>
      <c r="U755" s="123"/>
      <c r="V755" s="123"/>
      <c r="W755" s="123"/>
      <c r="X755" s="123"/>
      <c r="Y755" s="123"/>
      <c r="Z755" s="123"/>
      <c r="AA755" s="123"/>
    </row>
    <row r="756" spans="1:27">
      <c r="A756" s="123"/>
      <c r="B756" s="123"/>
      <c r="C756" s="123"/>
      <c r="D756" s="123"/>
      <c r="E756" s="123"/>
      <c r="F756" s="123"/>
      <c r="G756" s="123"/>
      <c r="H756" s="123"/>
      <c r="I756" s="123"/>
      <c r="J756" s="123"/>
      <c r="K756" s="123"/>
      <c r="L756" s="123"/>
      <c r="M756" s="123"/>
      <c r="N756" s="123"/>
      <c r="O756" s="123"/>
      <c r="P756" s="123"/>
      <c r="Q756" s="123"/>
      <c r="R756" s="123"/>
      <c r="S756" s="123"/>
      <c r="T756" s="123"/>
      <c r="U756" s="123"/>
      <c r="V756" s="123"/>
      <c r="W756" s="123"/>
      <c r="X756" s="123"/>
      <c r="Y756" s="123"/>
      <c r="Z756" s="123"/>
      <c r="AA756" s="123"/>
    </row>
    <row r="757" spans="1:27">
      <c r="A757" s="123"/>
      <c r="B757" s="123"/>
      <c r="C757" s="123"/>
      <c r="D757" s="123"/>
      <c r="E757" s="123"/>
      <c r="F757" s="123"/>
      <c r="G757" s="123"/>
      <c r="H757" s="123"/>
      <c r="I757" s="123"/>
      <c r="J757" s="123"/>
      <c r="K757" s="123"/>
      <c r="L757" s="123"/>
      <c r="M757" s="123"/>
      <c r="N757" s="123"/>
      <c r="O757" s="123"/>
      <c r="P757" s="123"/>
      <c r="Q757" s="123"/>
      <c r="R757" s="123"/>
      <c r="S757" s="123"/>
      <c r="T757" s="123"/>
      <c r="U757" s="123"/>
      <c r="V757" s="123"/>
      <c r="W757" s="123"/>
      <c r="X757" s="123"/>
      <c r="Y757" s="123"/>
      <c r="Z757" s="123"/>
      <c r="AA757" s="123"/>
    </row>
    <row r="758" spans="1:27">
      <c r="A758" s="123"/>
      <c r="B758" s="123"/>
      <c r="C758" s="123"/>
      <c r="D758" s="123"/>
      <c r="E758" s="123"/>
      <c r="F758" s="123"/>
      <c r="G758" s="123"/>
      <c r="H758" s="123"/>
      <c r="I758" s="123"/>
      <c r="J758" s="123"/>
      <c r="K758" s="123"/>
      <c r="L758" s="123"/>
      <c r="M758" s="123"/>
      <c r="N758" s="123"/>
      <c r="O758" s="123"/>
      <c r="P758" s="123"/>
      <c r="Q758" s="123"/>
      <c r="R758" s="123"/>
      <c r="S758" s="123"/>
      <c r="T758" s="123"/>
      <c r="U758" s="123"/>
      <c r="V758" s="123"/>
      <c r="W758" s="123"/>
      <c r="X758" s="123"/>
      <c r="Y758" s="123"/>
      <c r="Z758" s="123"/>
      <c r="AA758" s="123"/>
    </row>
    <row r="759" spans="1:27">
      <c r="A759" s="123"/>
      <c r="B759" s="123"/>
      <c r="C759" s="123"/>
      <c r="D759" s="123"/>
      <c r="E759" s="123"/>
      <c r="F759" s="123"/>
      <c r="G759" s="123"/>
      <c r="H759" s="123"/>
      <c r="I759" s="123"/>
      <c r="J759" s="123"/>
      <c r="K759" s="123"/>
      <c r="L759" s="123"/>
      <c r="M759" s="123"/>
      <c r="N759" s="123"/>
      <c r="O759" s="123"/>
      <c r="P759" s="123"/>
      <c r="Q759" s="123"/>
      <c r="R759" s="123"/>
      <c r="S759" s="123"/>
      <c r="T759" s="123"/>
      <c r="U759" s="123"/>
      <c r="V759" s="123"/>
      <c r="W759" s="123"/>
      <c r="X759" s="123"/>
      <c r="Y759" s="123"/>
      <c r="Z759" s="123"/>
      <c r="AA759" s="123"/>
    </row>
    <row r="760" spans="1:27">
      <c r="A760" s="123"/>
      <c r="B760" s="123"/>
      <c r="C760" s="123"/>
      <c r="D760" s="123"/>
      <c r="E760" s="123"/>
      <c r="F760" s="123"/>
      <c r="G760" s="123"/>
      <c r="H760" s="123"/>
      <c r="I760" s="123"/>
      <c r="J760" s="123"/>
      <c r="K760" s="123"/>
      <c r="L760" s="123"/>
      <c r="M760" s="123"/>
      <c r="N760" s="123"/>
      <c r="O760" s="123"/>
      <c r="P760" s="123"/>
      <c r="Q760" s="123"/>
      <c r="R760" s="123"/>
      <c r="S760" s="123"/>
      <c r="T760" s="123"/>
      <c r="U760" s="123"/>
      <c r="V760" s="123"/>
      <c r="W760" s="123"/>
      <c r="X760" s="123"/>
      <c r="Y760" s="123"/>
      <c r="Z760" s="123"/>
      <c r="AA760" s="123"/>
    </row>
    <row r="761" spans="1:27">
      <c r="A761" s="123"/>
      <c r="B761" s="123"/>
      <c r="C761" s="123"/>
      <c r="D761" s="123"/>
      <c r="E761" s="123"/>
      <c r="F761" s="123"/>
      <c r="G761" s="123"/>
      <c r="H761" s="123"/>
      <c r="I761" s="123"/>
      <c r="J761" s="123"/>
      <c r="K761" s="123"/>
      <c r="L761" s="123"/>
      <c r="M761" s="123"/>
      <c r="N761" s="123"/>
      <c r="O761" s="123"/>
      <c r="P761" s="123"/>
      <c r="Q761" s="123"/>
      <c r="R761" s="123"/>
      <c r="S761" s="123"/>
      <c r="T761" s="123"/>
      <c r="U761" s="123"/>
      <c r="V761" s="123"/>
      <c r="W761" s="123"/>
      <c r="X761" s="123"/>
      <c r="Y761" s="123"/>
      <c r="Z761" s="123"/>
      <c r="AA761" s="123"/>
    </row>
    <row r="762" spans="1:27">
      <c r="A762" s="123"/>
      <c r="B762" s="123"/>
      <c r="C762" s="123"/>
      <c r="D762" s="123"/>
      <c r="E762" s="123"/>
      <c r="F762" s="123"/>
      <c r="G762" s="123"/>
      <c r="H762" s="123"/>
      <c r="I762" s="123"/>
      <c r="J762" s="123"/>
      <c r="K762" s="123"/>
      <c r="L762" s="123"/>
      <c r="M762" s="123"/>
      <c r="N762" s="123"/>
      <c r="O762" s="123"/>
      <c r="P762" s="123"/>
      <c r="Q762" s="123"/>
      <c r="R762" s="123"/>
      <c r="S762" s="123"/>
      <c r="T762" s="123"/>
      <c r="U762" s="123"/>
      <c r="V762" s="123"/>
      <c r="W762" s="123"/>
      <c r="X762" s="123"/>
      <c r="Y762" s="123"/>
      <c r="Z762" s="123"/>
      <c r="AA762" s="123"/>
    </row>
    <row r="763" spans="1:27">
      <c r="A763" s="123"/>
      <c r="B763" s="123"/>
      <c r="C763" s="123"/>
      <c r="D763" s="123"/>
      <c r="E763" s="123"/>
      <c r="F763" s="123"/>
      <c r="G763" s="123"/>
      <c r="H763" s="123"/>
      <c r="I763" s="123"/>
      <c r="J763" s="123"/>
      <c r="K763" s="123"/>
      <c r="L763" s="123"/>
      <c r="M763" s="123"/>
      <c r="N763" s="123"/>
      <c r="O763" s="123"/>
      <c r="P763" s="123"/>
      <c r="Q763" s="123"/>
      <c r="R763" s="123"/>
      <c r="S763" s="123"/>
      <c r="T763" s="123"/>
      <c r="U763" s="123"/>
      <c r="V763" s="123"/>
      <c r="W763" s="123"/>
      <c r="X763" s="123"/>
      <c r="Y763" s="123"/>
      <c r="Z763" s="123"/>
      <c r="AA763" s="123"/>
    </row>
    <row r="764" spans="1:27">
      <c r="A764" s="123"/>
      <c r="B764" s="123"/>
      <c r="C764" s="123"/>
      <c r="D764" s="123"/>
      <c r="E764" s="123"/>
      <c r="F764" s="123"/>
      <c r="G764" s="123"/>
      <c r="H764" s="123"/>
      <c r="I764" s="123"/>
      <c r="J764" s="123"/>
      <c r="K764" s="123"/>
      <c r="L764" s="123"/>
      <c r="M764" s="123"/>
      <c r="N764" s="123"/>
      <c r="O764" s="123"/>
      <c r="P764" s="123"/>
      <c r="Q764" s="123"/>
      <c r="R764" s="123"/>
      <c r="S764" s="123"/>
      <c r="T764" s="123"/>
      <c r="U764" s="123"/>
      <c r="V764" s="123"/>
      <c r="W764" s="123"/>
      <c r="X764" s="123"/>
      <c r="Y764" s="123"/>
      <c r="Z764" s="123"/>
      <c r="AA764" s="123"/>
    </row>
    <row r="765" spans="1:27">
      <c r="A765" s="123"/>
      <c r="B765" s="123"/>
      <c r="C765" s="123"/>
      <c r="D765" s="123"/>
      <c r="E765" s="123"/>
      <c r="F765" s="123"/>
      <c r="G765" s="123"/>
      <c r="H765" s="123"/>
      <c r="I765" s="123"/>
      <c r="J765" s="123"/>
      <c r="K765" s="123"/>
      <c r="L765" s="123"/>
      <c r="M765" s="123"/>
      <c r="N765" s="123"/>
      <c r="O765" s="123"/>
      <c r="P765" s="123"/>
      <c r="Q765" s="123"/>
      <c r="R765" s="123"/>
      <c r="S765" s="123"/>
      <c r="T765" s="123"/>
      <c r="U765" s="123"/>
      <c r="V765" s="123"/>
      <c r="W765" s="123"/>
      <c r="X765" s="123"/>
      <c r="Y765" s="123"/>
      <c r="Z765" s="123"/>
      <c r="AA765" s="123"/>
    </row>
    <row r="766" spans="1:27">
      <c r="A766" s="123"/>
      <c r="B766" s="123"/>
      <c r="C766" s="123"/>
      <c r="D766" s="123"/>
      <c r="E766" s="123"/>
      <c r="F766" s="123"/>
      <c r="G766" s="123"/>
      <c r="H766" s="123"/>
      <c r="I766" s="123"/>
      <c r="J766" s="123"/>
      <c r="K766" s="123"/>
      <c r="L766" s="123"/>
      <c r="M766" s="123"/>
      <c r="N766" s="123"/>
      <c r="O766" s="123"/>
      <c r="P766" s="123"/>
      <c r="Q766" s="123"/>
      <c r="R766" s="123"/>
      <c r="S766" s="123"/>
      <c r="T766" s="123"/>
      <c r="U766" s="123"/>
      <c r="V766" s="123"/>
      <c r="W766" s="123"/>
      <c r="X766" s="123"/>
      <c r="Y766" s="123"/>
      <c r="Z766" s="123"/>
      <c r="AA766" s="123"/>
    </row>
    <row r="767" spans="1:27">
      <c r="A767" s="123"/>
      <c r="B767" s="123"/>
      <c r="C767" s="123"/>
      <c r="D767" s="123"/>
      <c r="E767" s="123"/>
      <c r="F767" s="123"/>
      <c r="G767" s="123"/>
      <c r="H767" s="123"/>
      <c r="I767" s="123"/>
      <c r="J767" s="123"/>
      <c r="K767" s="123"/>
      <c r="L767" s="123"/>
      <c r="M767" s="123"/>
      <c r="N767" s="123"/>
      <c r="O767" s="123"/>
      <c r="P767" s="123"/>
      <c r="Q767" s="123"/>
      <c r="R767" s="123"/>
      <c r="S767" s="123"/>
      <c r="T767" s="123"/>
      <c r="U767" s="123"/>
      <c r="V767" s="123"/>
      <c r="W767" s="123"/>
      <c r="X767" s="123"/>
      <c r="Y767" s="123"/>
      <c r="Z767" s="123"/>
      <c r="AA767" s="123"/>
    </row>
    <row r="768" spans="1:27">
      <c r="A768" s="123"/>
      <c r="B768" s="123"/>
      <c r="C768" s="123"/>
      <c r="D768" s="123"/>
      <c r="E768" s="123"/>
      <c r="F768" s="123"/>
      <c r="G768" s="123"/>
      <c r="H768" s="123"/>
      <c r="I768" s="123"/>
      <c r="J768" s="123"/>
      <c r="K768" s="123"/>
      <c r="L768" s="123"/>
      <c r="M768" s="123"/>
      <c r="N768" s="123"/>
      <c r="O768" s="123"/>
      <c r="P768" s="123"/>
      <c r="Q768" s="123"/>
      <c r="R768" s="123"/>
      <c r="S768" s="123"/>
      <c r="T768" s="123"/>
      <c r="U768" s="123"/>
      <c r="V768" s="123"/>
      <c r="W768" s="123"/>
      <c r="X768" s="123"/>
      <c r="Y768" s="123"/>
      <c r="Z768" s="123"/>
      <c r="AA768" s="123"/>
    </row>
    <row r="769" spans="1:27">
      <c r="A769" s="123"/>
      <c r="B769" s="123"/>
      <c r="C769" s="123"/>
      <c r="D769" s="123"/>
      <c r="E769" s="123"/>
      <c r="F769" s="123"/>
      <c r="G769" s="123"/>
      <c r="H769" s="123"/>
      <c r="I769" s="123"/>
      <c r="J769" s="123"/>
      <c r="K769" s="123"/>
      <c r="L769" s="123"/>
      <c r="M769" s="123"/>
      <c r="N769" s="123"/>
      <c r="O769" s="123"/>
      <c r="P769" s="123"/>
      <c r="Q769" s="123"/>
      <c r="R769" s="123"/>
      <c r="S769" s="123"/>
      <c r="T769" s="123"/>
      <c r="U769" s="123"/>
      <c r="V769" s="123"/>
      <c r="W769" s="123"/>
      <c r="X769" s="123"/>
      <c r="Y769" s="123"/>
      <c r="Z769" s="123"/>
      <c r="AA769" s="123"/>
    </row>
    <row r="770" spans="1:27">
      <c r="A770" s="123"/>
      <c r="B770" s="123"/>
      <c r="C770" s="123"/>
      <c r="D770" s="123"/>
      <c r="E770" s="123"/>
      <c r="F770" s="123"/>
      <c r="G770" s="123"/>
      <c r="H770" s="123"/>
      <c r="I770" s="123"/>
      <c r="J770" s="123"/>
      <c r="K770" s="123"/>
      <c r="L770" s="123"/>
      <c r="M770" s="123"/>
      <c r="N770" s="123"/>
      <c r="O770" s="123"/>
      <c r="P770" s="123"/>
      <c r="Q770" s="123"/>
      <c r="R770" s="123"/>
      <c r="S770" s="123"/>
      <c r="T770" s="123"/>
      <c r="U770" s="123"/>
      <c r="V770" s="123"/>
      <c r="W770" s="123"/>
      <c r="X770" s="123"/>
      <c r="Y770" s="123"/>
      <c r="Z770" s="123"/>
      <c r="AA770" s="123"/>
    </row>
    <row r="771" spans="1:27">
      <c r="A771" s="123"/>
      <c r="B771" s="123"/>
      <c r="C771" s="123"/>
      <c r="D771" s="123"/>
      <c r="E771" s="123"/>
      <c r="F771" s="123"/>
      <c r="G771" s="123"/>
      <c r="H771" s="123"/>
      <c r="I771" s="123"/>
      <c r="J771" s="123"/>
      <c r="K771" s="123"/>
      <c r="L771" s="123"/>
      <c r="M771" s="123"/>
      <c r="N771" s="123"/>
      <c r="O771" s="123"/>
      <c r="P771" s="123"/>
      <c r="Q771" s="123"/>
      <c r="R771" s="123"/>
      <c r="S771" s="123"/>
      <c r="T771" s="123"/>
      <c r="U771" s="123"/>
      <c r="V771" s="123"/>
      <c r="W771" s="123"/>
      <c r="X771" s="123"/>
      <c r="Y771" s="123"/>
      <c r="Z771" s="123"/>
      <c r="AA771" s="123"/>
    </row>
    <row r="772" spans="1:27">
      <c r="A772" s="123"/>
      <c r="B772" s="123"/>
      <c r="C772" s="123"/>
      <c r="D772" s="123"/>
      <c r="E772" s="123"/>
      <c r="F772" s="123"/>
      <c r="G772" s="123"/>
      <c r="H772" s="123"/>
      <c r="I772" s="123"/>
      <c r="J772" s="123"/>
      <c r="K772" s="123"/>
      <c r="L772" s="123"/>
      <c r="M772" s="123"/>
      <c r="N772" s="123"/>
      <c r="O772" s="123"/>
      <c r="P772" s="123"/>
      <c r="Q772" s="123"/>
      <c r="R772" s="123"/>
      <c r="S772" s="123"/>
      <c r="T772" s="123"/>
      <c r="U772" s="123"/>
      <c r="V772" s="123"/>
      <c r="W772" s="123"/>
      <c r="X772" s="123"/>
      <c r="Y772" s="123"/>
      <c r="Z772" s="123"/>
      <c r="AA772" s="123"/>
    </row>
    <row r="773" spans="1:27">
      <c r="A773" s="123"/>
      <c r="B773" s="123"/>
      <c r="C773" s="123"/>
      <c r="D773" s="123"/>
      <c r="E773" s="123"/>
      <c r="F773" s="123"/>
      <c r="G773" s="123"/>
      <c r="H773" s="123"/>
      <c r="I773" s="123"/>
      <c r="J773" s="123"/>
      <c r="K773" s="123"/>
      <c r="L773" s="123"/>
      <c r="M773" s="123"/>
      <c r="N773" s="123"/>
      <c r="O773" s="123"/>
      <c r="P773" s="123"/>
      <c r="Q773" s="123"/>
      <c r="R773" s="123"/>
      <c r="S773" s="123"/>
      <c r="T773" s="123"/>
      <c r="U773" s="123"/>
      <c r="V773" s="123"/>
      <c r="W773" s="123"/>
      <c r="X773" s="123"/>
      <c r="Y773" s="123"/>
      <c r="Z773" s="123"/>
      <c r="AA773" s="123"/>
    </row>
    <row r="774" spans="1:27">
      <c r="A774" s="123"/>
      <c r="B774" s="123"/>
      <c r="C774" s="123"/>
      <c r="D774" s="123"/>
      <c r="E774" s="123"/>
      <c r="F774" s="123"/>
      <c r="G774" s="123"/>
      <c r="H774" s="123"/>
      <c r="I774" s="123"/>
      <c r="J774" s="123"/>
      <c r="K774" s="123"/>
      <c r="L774" s="123"/>
      <c r="M774" s="123"/>
      <c r="N774" s="123"/>
      <c r="O774" s="123"/>
      <c r="P774" s="123"/>
      <c r="Q774" s="123"/>
      <c r="R774" s="123"/>
      <c r="S774" s="123"/>
      <c r="T774" s="123"/>
      <c r="U774" s="123"/>
      <c r="V774" s="123"/>
      <c r="W774" s="123"/>
      <c r="X774" s="123"/>
      <c r="Y774" s="123"/>
      <c r="Z774" s="123"/>
      <c r="AA774" s="123"/>
    </row>
    <row r="775" spans="1:27">
      <c r="A775" s="123"/>
      <c r="B775" s="123"/>
      <c r="C775" s="123"/>
      <c r="D775" s="123"/>
      <c r="E775" s="123"/>
      <c r="F775" s="123"/>
      <c r="G775" s="123"/>
      <c r="H775" s="123"/>
      <c r="I775" s="123"/>
      <c r="J775" s="123"/>
      <c r="K775" s="123"/>
      <c r="L775" s="123"/>
      <c r="M775" s="123"/>
      <c r="N775" s="123"/>
      <c r="O775" s="123"/>
      <c r="P775" s="123"/>
      <c r="Q775" s="123"/>
      <c r="R775" s="123"/>
      <c r="S775" s="123"/>
      <c r="T775" s="123"/>
      <c r="U775" s="123"/>
      <c r="V775" s="123"/>
      <c r="W775" s="123"/>
      <c r="X775" s="123"/>
      <c r="Y775" s="123"/>
      <c r="Z775" s="123"/>
      <c r="AA775" s="123"/>
    </row>
    <row r="776" spans="1:27">
      <c r="A776" s="123"/>
      <c r="B776" s="123"/>
      <c r="C776" s="123"/>
      <c r="D776" s="123"/>
      <c r="E776" s="123"/>
      <c r="F776" s="123"/>
      <c r="G776" s="123"/>
      <c r="H776" s="123"/>
      <c r="I776" s="123"/>
      <c r="J776" s="123"/>
      <c r="K776" s="123"/>
      <c r="L776" s="123"/>
      <c r="M776" s="123"/>
      <c r="N776" s="123"/>
      <c r="O776" s="123"/>
      <c r="P776" s="123"/>
      <c r="Q776" s="123"/>
      <c r="R776" s="123"/>
      <c r="S776" s="123"/>
      <c r="T776" s="123"/>
      <c r="U776" s="123"/>
      <c r="V776" s="123"/>
      <c r="W776" s="123"/>
      <c r="X776" s="123"/>
      <c r="Y776" s="123"/>
      <c r="Z776" s="123"/>
      <c r="AA776" s="123"/>
    </row>
    <row r="777" spans="1:27">
      <c r="A777" s="123"/>
      <c r="B777" s="123"/>
      <c r="C777" s="123"/>
      <c r="D777" s="123"/>
      <c r="E777" s="123"/>
      <c r="F777" s="123"/>
      <c r="G777" s="123"/>
      <c r="H777" s="123"/>
      <c r="I777" s="123"/>
      <c r="J777" s="123"/>
      <c r="K777" s="123"/>
      <c r="L777" s="123"/>
      <c r="M777" s="123"/>
      <c r="N777" s="123"/>
      <c r="O777" s="123"/>
      <c r="P777" s="123"/>
      <c r="Q777" s="123"/>
      <c r="R777" s="123"/>
      <c r="S777" s="123"/>
      <c r="T777" s="123"/>
      <c r="U777" s="123"/>
      <c r="V777" s="123"/>
      <c r="W777" s="123"/>
      <c r="X777" s="123"/>
      <c r="Y777" s="123"/>
      <c r="Z777" s="123"/>
      <c r="AA777" s="123"/>
    </row>
    <row r="778" spans="1:27">
      <c r="A778" s="123"/>
      <c r="B778" s="123"/>
      <c r="C778" s="123"/>
      <c r="D778" s="123"/>
      <c r="E778" s="123"/>
      <c r="F778" s="123"/>
      <c r="G778" s="123"/>
      <c r="H778" s="123"/>
      <c r="I778" s="123"/>
      <c r="J778" s="123"/>
      <c r="K778" s="123"/>
      <c r="L778" s="123"/>
      <c r="M778" s="123"/>
      <c r="N778" s="123"/>
      <c r="O778" s="123"/>
      <c r="P778" s="123"/>
      <c r="Q778" s="123"/>
      <c r="R778" s="123"/>
      <c r="S778" s="123"/>
      <c r="T778" s="123"/>
      <c r="U778" s="123"/>
      <c r="V778" s="123"/>
      <c r="W778" s="123"/>
      <c r="X778" s="123"/>
      <c r="Y778" s="123"/>
      <c r="Z778" s="123"/>
      <c r="AA778" s="123"/>
    </row>
    <row r="779" spans="1:27">
      <c r="A779" s="123"/>
      <c r="B779" s="123"/>
      <c r="C779" s="123"/>
      <c r="D779" s="123"/>
      <c r="E779" s="123"/>
      <c r="F779" s="123"/>
      <c r="G779" s="123"/>
      <c r="H779" s="123"/>
      <c r="I779" s="123"/>
      <c r="J779" s="123"/>
      <c r="K779" s="123"/>
      <c r="L779" s="123"/>
      <c r="M779" s="123"/>
      <c r="N779" s="123"/>
      <c r="O779" s="123"/>
      <c r="P779" s="123"/>
      <c r="Q779" s="123"/>
      <c r="R779" s="123"/>
      <c r="S779" s="123"/>
      <c r="T779" s="123"/>
      <c r="U779" s="123"/>
      <c r="V779" s="123"/>
      <c r="W779" s="123"/>
      <c r="X779" s="123"/>
      <c r="Y779" s="123"/>
      <c r="Z779" s="123"/>
      <c r="AA779" s="123"/>
    </row>
    <row r="780" spans="1:27">
      <c r="A780" s="123"/>
      <c r="B780" s="123"/>
      <c r="C780" s="123"/>
      <c r="D780" s="123"/>
      <c r="E780" s="123"/>
      <c r="F780" s="123"/>
      <c r="G780" s="123"/>
      <c r="H780" s="123"/>
      <c r="I780" s="123"/>
      <c r="J780" s="123"/>
      <c r="K780" s="123"/>
      <c r="L780" s="123"/>
      <c r="M780" s="123"/>
      <c r="N780" s="123"/>
      <c r="O780" s="123"/>
      <c r="P780" s="123"/>
      <c r="Q780" s="123"/>
      <c r="R780" s="123"/>
      <c r="S780" s="123"/>
      <c r="T780" s="123"/>
      <c r="U780" s="123"/>
      <c r="V780" s="123"/>
      <c r="W780" s="123"/>
      <c r="X780" s="123"/>
      <c r="Y780" s="123"/>
      <c r="Z780" s="123"/>
      <c r="AA780" s="123"/>
    </row>
    <row r="781" spans="1:27">
      <c r="A781" s="123"/>
      <c r="B781" s="123"/>
      <c r="C781" s="123"/>
      <c r="D781" s="123"/>
      <c r="E781" s="123"/>
      <c r="F781" s="123"/>
      <c r="G781" s="123"/>
      <c r="H781" s="123"/>
      <c r="I781" s="123"/>
      <c r="J781" s="123"/>
      <c r="K781" s="123"/>
      <c r="L781" s="123"/>
      <c r="M781" s="123"/>
      <c r="N781" s="123"/>
      <c r="O781" s="123"/>
      <c r="P781" s="123"/>
      <c r="Q781" s="123"/>
      <c r="R781" s="123"/>
      <c r="S781" s="123"/>
      <c r="T781" s="123"/>
      <c r="U781" s="123"/>
      <c r="V781" s="123"/>
      <c r="W781" s="123"/>
      <c r="X781" s="123"/>
      <c r="Y781" s="123"/>
      <c r="Z781" s="123"/>
      <c r="AA781" s="123"/>
    </row>
    <row r="782" spans="1:27">
      <c r="A782" s="123"/>
      <c r="B782" s="123"/>
      <c r="C782" s="123"/>
      <c r="D782" s="123"/>
      <c r="E782" s="123"/>
      <c r="F782" s="123"/>
      <c r="G782" s="123"/>
      <c r="H782" s="123"/>
      <c r="I782" s="123"/>
      <c r="J782" s="123"/>
      <c r="K782" s="123"/>
      <c r="L782" s="123"/>
      <c r="M782" s="123"/>
      <c r="N782" s="123"/>
      <c r="O782" s="123"/>
      <c r="P782" s="123"/>
      <c r="Q782" s="123"/>
      <c r="R782" s="123"/>
      <c r="S782" s="123"/>
      <c r="T782" s="123"/>
      <c r="U782" s="123"/>
      <c r="V782" s="123"/>
      <c r="W782" s="123"/>
      <c r="X782" s="123"/>
      <c r="Y782" s="123"/>
      <c r="Z782" s="123"/>
      <c r="AA782" s="123"/>
    </row>
    <row r="783" spans="1:27">
      <c r="A783" s="123"/>
      <c r="B783" s="123"/>
      <c r="C783" s="123"/>
      <c r="D783" s="123"/>
      <c r="E783" s="123"/>
      <c r="F783" s="123"/>
      <c r="G783" s="123"/>
      <c r="H783" s="123"/>
      <c r="I783" s="123"/>
      <c r="J783" s="123"/>
      <c r="K783" s="123"/>
      <c r="L783" s="123"/>
      <c r="M783" s="123"/>
      <c r="N783" s="123"/>
      <c r="O783" s="123"/>
      <c r="P783" s="123"/>
      <c r="Q783" s="123"/>
      <c r="R783" s="123"/>
      <c r="S783" s="123"/>
      <c r="T783" s="123"/>
      <c r="U783" s="123"/>
      <c r="V783" s="123"/>
      <c r="W783" s="123"/>
      <c r="X783" s="123"/>
      <c r="Y783" s="123"/>
      <c r="Z783" s="123"/>
      <c r="AA783" s="123"/>
    </row>
    <row r="784" spans="1:27">
      <c r="A784" s="123"/>
      <c r="B784" s="123"/>
      <c r="C784" s="123"/>
      <c r="D784" s="123"/>
      <c r="E784" s="123"/>
      <c r="F784" s="123"/>
      <c r="G784" s="123"/>
      <c r="H784" s="123"/>
      <c r="I784" s="123"/>
      <c r="J784" s="123"/>
      <c r="K784" s="123"/>
      <c r="L784" s="123"/>
      <c r="M784" s="123"/>
      <c r="N784" s="123"/>
      <c r="O784" s="123"/>
      <c r="P784" s="123"/>
      <c r="Q784" s="123"/>
      <c r="R784" s="123"/>
      <c r="S784" s="123"/>
      <c r="T784" s="123"/>
      <c r="U784" s="123"/>
      <c r="V784" s="123"/>
      <c r="W784" s="123"/>
      <c r="X784" s="123"/>
      <c r="Y784" s="123"/>
      <c r="Z784" s="123"/>
      <c r="AA784" s="123"/>
    </row>
    <row r="785" spans="1:27">
      <c r="A785" s="123"/>
      <c r="B785" s="123"/>
      <c r="C785" s="123"/>
      <c r="D785" s="123"/>
      <c r="E785" s="123"/>
      <c r="F785" s="123"/>
      <c r="G785" s="123"/>
      <c r="H785" s="123"/>
      <c r="I785" s="123"/>
      <c r="J785" s="123"/>
      <c r="K785" s="123"/>
      <c r="L785" s="123"/>
      <c r="M785" s="123"/>
      <c r="N785" s="123"/>
      <c r="O785" s="123"/>
      <c r="P785" s="123"/>
      <c r="Q785" s="123"/>
      <c r="R785" s="123"/>
      <c r="S785" s="123"/>
      <c r="T785" s="123"/>
      <c r="U785" s="123"/>
      <c r="V785" s="123"/>
      <c r="W785" s="123"/>
      <c r="X785" s="123"/>
      <c r="Y785" s="123"/>
      <c r="Z785" s="123"/>
      <c r="AA785" s="123"/>
    </row>
    <row r="786" spans="1:27">
      <c r="A786" s="123"/>
      <c r="B786" s="123"/>
      <c r="C786" s="123"/>
      <c r="D786" s="123"/>
      <c r="E786" s="123"/>
      <c r="F786" s="123"/>
      <c r="G786" s="123"/>
      <c r="H786" s="123"/>
      <c r="I786" s="123"/>
      <c r="J786" s="123"/>
      <c r="K786" s="123"/>
      <c r="L786" s="123"/>
      <c r="M786" s="123"/>
      <c r="N786" s="123"/>
      <c r="O786" s="123"/>
      <c r="P786" s="123"/>
      <c r="Q786" s="123"/>
      <c r="R786" s="123"/>
      <c r="S786" s="123"/>
      <c r="T786" s="123"/>
      <c r="U786" s="123"/>
      <c r="V786" s="123"/>
      <c r="W786" s="123"/>
      <c r="X786" s="123"/>
      <c r="Y786" s="123"/>
      <c r="Z786" s="123"/>
      <c r="AA786" s="123"/>
    </row>
    <row r="787" spans="1:27">
      <c r="A787" s="123"/>
      <c r="B787" s="123"/>
      <c r="C787" s="123"/>
      <c r="D787" s="123"/>
      <c r="E787" s="123"/>
      <c r="F787" s="123"/>
      <c r="G787" s="123"/>
      <c r="H787" s="123"/>
      <c r="I787" s="123"/>
      <c r="J787" s="123"/>
      <c r="K787" s="123"/>
      <c r="L787" s="123"/>
      <c r="M787" s="123"/>
      <c r="N787" s="123"/>
      <c r="O787" s="123"/>
      <c r="P787" s="123"/>
      <c r="Q787" s="123"/>
      <c r="R787" s="123"/>
      <c r="S787" s="123"/>
      <c r="T787" s="123"/>
      <c r="U787" s="123"/>
      <c r="V787" s="123"/>
      <c r="W787" s="123"/>
      <c r="X787" s="123"/>
      <c r="Y787" s="123"/>
      <c r="Z787" s="123"/>
      <c r="AA787" s="123"/>
    </row>
    <row r="788" spans="1:27">
      <c r="A788" s="123"/>
      <c r="B788" s="123"/>
      <c r="C788" s="123"/>
      <c r="D788" s="123"/>
      <c r="E788" s="123"/>
      <c r="F788" s="123"/>
      <c r="G788" s="123"/>
      <c r="H788" s="123"/>
      <c r="I788" s="123"/>
      <c r="J788" s="123"/>
      <c r="K788" s="123"/>
      <c r="L788" s="123"/>
      <c r="M788" s="123"/>
      <c r="N788" s="123"/>
      <c r="O788" s="123"/>
      <c r="P788" s="123"/>
      <c r="Q788" s="123"/>
      <c r="R788" s="123"/>
      <c r="S788" s="123"/>
      <c r="T788" s="123"/>
      <c r="U788" s="123"/>
      <c r="V788" s="123"/>
      <c r="W788" s="123"/>
      <c r="X788" s="123"/>
      <c r="Y788" s="123"/>
      <c r="Z788" s="123"/>
      <c r="AA788" s="123"/>
    </row>
    <row r="789" spans="1:27">
      <c r="A789" s="123"/>
      <c r="B789" s="123"/>
      <c r="C789" s="123"/>
      <c r="D789" s="123"/>
      <c r="E789" s="123"/>
      <c r="F789" s="123"/>
      <c r="G789" s="123"/>
      <c r="H789" s="123"/>
      <c r="I789" s="123"/>
      <c r="J789" s="123"/>
      <c r="K789" s="123"/>
      <c r="L789" s="123"/>
      <c r="M789" s="123"/>
      <c r="N789" s="123"/>
      <c r="O789" s="123"/>
      <c r="P789" s="123"/>
      <c r="Q789" s="123"/>
      <c r="R789" s="123"/>
      <c r="S789" s="123"/>
      <c r="T789" s="123"/>
      <c r="U789" s="123"/>
      <c r="V789" s="123"/>
      <c r="W789" s="123"/>
      <c r="X789" s="123"/>
      <c r="Y789" s="123"/>
      <c r="Z789" s="123"/>
      <c r="AA789" s="123"/>
    </row>
    <row r="790" spans="1:27">
      <c r="A790" s="123"/>
      <c r="B790" s="123"/>
      <c r="C790" s="123"/>
      <c r="D790" s="123"/>
      <c r="E790" s="123"/>
      <c r="F790" s="123"/>
      <c r="G790" s="123"/>
      <c r="H790" s="123"/>
      <c r="I790" s="123"/>
      <c r="J790" s="123"/>
      <c r="K790" s="123"/>
      <c r="L790" s="123"/>
      <c r="M790" s="123"/>
      <c r="N790" s="123"/>
      <c r="O790" s="123"/>
      <c r="P790" s="123"/>
      <c r="Q790" s="123"/>
      <c r="R790" s="123"/>
      <c r="S790" s="123"/>
      <c r="T790" s="123"/>
      <c r="U790" s="123"/>
      <c r="V790" s="123"/>
      <c r="W790" s="123"/>
      <c r="X790" s="123"/>
      <c r="Y790" s="123"/>
      <c r="Z790" s="123"/>
      <c r="AA790" s="123"/>
    </row>
    <row r="791" spans="1:27">
      <c r="A791" s="123"/>
      <c r="B791" s="123"/>
      <c r="C791" s="123"/>
      <c r="D791" s="123"/>
      <c r="E791" s="123"/>
      <c r="F791" s="123"/>
      <c r="G791" s="123"/>
      <c r="H791" s="123"/>
      <c r="I791" s="123"/>
      <c r="J791" s="123"/>
      <c r="K791" s="123"/>
      <c r="L791" s="123"/>
      <c r="M791" s="123"/>
      <c r="N791" s="123"/>
      <c r="O791" s="123"/>
      <c r="P791" s="123"/>
      <c r="Q791" s="123"/>
      <c r="R791" s="123"/>
      <c r="S791" s="123"/>
      <c r="T791" s="123"/>
      <c r="U791" s="123"/>
      <c r="V791" s="123"/>
      <c r="W791" s="123"/>
      <c r="X791" s="123"/>
      <c r="Y791" s="123"/>
      <c r="Z791" s="123"/>
      <c r="AA791" s="123"/>
    </row>
    <row r="792" spans="1:27">
      <c r="A792" s="123"/>
      <c r="B792" s="123"/>
      <c r="C792" s="123"/>
      <c r="D792" s="123"/>
      <c r="E792" s="123"/>
      <c r="F792" s="123"/>
      <c r="G792" s="123"/>
      <c r="H792" s="123"/>
      <c r="I792" s="123"/>
      <c r="J792" s="123"/>
      <c r="K792" s="123"/>
      <c r="L792" s="123"/>
      <c r="M792" s="123"/>
      <c r="N792" s="123"/>
      <c r="O792" s="123"/>
      <c r="P792" s="123"/>
      <c r="Q792" s="123"/>
      <c r="R792" s="123"/>
      <c r="S792" s="123"/>
      <c r="T792" s="123"/>
      <c r="U792" s="123"/>
      <c r="V792" s="123"/>
      <c r="W792" s="123"/>
      <c r="X792" s="123"/>
      <c r="Y792" s="123"/>
      <c r="Z792" s="123"/>
      <c r="AA792" s="123"/>
    </row>
    <row r="793" spans="1:27">
      <c r="A793" s="123"/>
      <c r="B793" s="123"/>
      <c r="C793" s="123"/>
      <c r="D793" s="123"/>
      <c r="E793" s="123"/>
      <c r="F793" s="123"/>
      <c r="G793" s="123"/>
      <c r="H793" s="123"/>
      <c r="I793" s="123"/>
      <c r="J793" s="123"/>
      <c r="K793" s="123"/>
      <c r="L793" s="123"/>
      <c r="M793" s="123"/>
      <c r="N793" s="123"/>
      <c r="O793" s="123"/>
      <c r="P793" s="123"/>
      <c r="Q793" s="123"/>
      <c r="R793" s="123"/>
      <c r="S793" s="123"/>
      <c r="T793" s="123"/>
      <c r="U793" s="123"/>
      <c r="V793" s="123"/>
      <c r="W793" s="123"/>
      <c r="X793" s="123"/>
      <c r="Y793" s="123"/>
      <c r="Z793" s="123"/>
      <c r="AA793" s="123"/>
    </row>
    <row r="794" spans="1:27">
      <c r="A794" s="123"/>
      <c r="B794" s="123"/>
      <c r="C794" s="123"/>
      <c r="D794" s="123"/>
      <c r="E794" s="123"/>
      <c r="F794" s="123"/>
      <c r="G794" s="123"/>
      <c r="H794" s="123"/>
      <c r="I794" s="123"/>
      <c r="J794" s="123"/>
      <c r="K794" s="123"/>
      <c r="L794" s="123"/>
      <c r="M794" s="123"/>
      <c r="N794" s="123"/>
      <c r="O794" s="123"/>
      <c r="P794" s="123"/>
      <c r="Q794" s="123"/>
      <c r="R794" s="123"/>
      <c r="S794" s="123"/>
      <c r="T794" s="123"/>
      <c r="U794" s="123"/>
      <c r="V794" s="123"/>
      <c r="W794" s="123"/>
      <c r="X794" s="123"/>
      <c r="Y794" s="123"/>
      <c r="Z794" s="123"/>
      <c r="AA794" s="123"/>
    </row>
    <row r="795" spans="1:27">
      <c r="A795" s="123"/>
      <c r="B795" s="123"/>
      <c r="C795" s="123"/>
      <c r="D795" s="123"/>
      <c r="E795" s="123"/>
      <c r="F795" s="123"/>
      <c r="G795" s="123"/>
      <c r="H795" s="123"/>
      <c r="I795" s="123"/>
      <c r="J795" s="123"/>
      <c r="K795" s="123"/>
      <c r="L795" s="123"/>
      <c r="M795" s="123"/>
      <c r="N795" s="123"/>
      <c r="O795" s="123"/>
      <c r="P795" s="123"/>
      <c r="Q795" s="123"/>
      <c r="R795" s="123"/>
      <c r="S795" s="123"/>
      <c r="T795" s="123"/>
      <c r="U795" s="123"/>
      <c r="V795" s="123"/>
      <c r="W795" s="123"/>
      <c r="X795" s="123"/>
      <c r="Y795" s="123"/>
      <c r="Z795" s="123"/>
      <c r="AA795" s="123"/>
    </row>
    <row r="796" spans="1:27">
      <c r="A796" s="123"/>
      <c r="B796" s="123"/>
      <c r="C796" s="123"/>
      <c r="D796" s="123"/>
      <c r="E796" s="123"/>
      <c r="F796" s="123"/>
      <c r="G796" s="123"/>
      <c r="H796" s="123"/>
      <c r="I796" s="123"/>
      <c r="J796" s="123"/>
      <c r="K796" s="123"/>
      <c r="L796" s="123"/>
      <c r="M796" s="123"/>
      <c r="N796" s="123"/>
      <c r="O796" s="123"/>
      <c r="P796" s="123"/>
      <c r="Q796" s="123"/>
      <c r="R796" s="123"/>
      <c r="S796" s="123"/>
      <c r="T796" s="123"/>
      <c r="U796" s="123"/>
      <c r="V796" s="123"/>
      <c r="W796" s="123"/>
      <c r="X796" s="123"/>
      <c r="Y796" s="123"/>
      <c r="Z796" s="123"/>
      <c r="AA796" s="123"/>
    </row>
    <row r="797" spans="1:27">
      <c r="A797" s="123"/>
      <c r="B797" s="123"/>
      <c r="C797" s="123"/>
      <c r="D797" s="123"/>
      <c r="E797" s="123"/>
      <c r="F797" s="123"/>
      <c r="G797" s="123"/>
      <c r="H797" s="123"/>
      <c r="I797" s="123"/>
      <c r="J797" s="123"/>
      <c r="K797" s="123"/>
      <c r="L797" s="123"/>
      <c r="M797" s="123"/>
      <c r="N797" s="123"/>
      <c r="O797" s="123"/>
      <c r="P797" s="123"/>
      <c r="Q797" s="123"/>
      <c r="R797" s="123"/>
      <c r="S797" s="123"/>
      <c r="T797" s="123"/>
      <c r="U797" s="123"/>
      <c r="V797" s="123"/>
      <c r="W797" s="123"/>
      <c r="X797" s="123"/>
      <c r="Y797" s="123"/>
      <c r="Z797" s="123"/>
      <c r="AA797" s="123"/>
    </row>
    <row r="798" spans="1:27">
      <c r="A798" s="123"/>
      <c r="B798" s="123"/>
      <c r="C798" s="123"/>
      <c r="D798" s="123"/>
      <c r="E798" s="123"/>
      <c r="F798" s="123"/>
      <c r="G798" s="123"/>
      <c r="H798" s="123"/>
      <c r="I798" s="123"/>
      <c r="J798" s="123"/>
      <c r="K798" s="123"/>
      <c r="L798" s="123"/>
      <c r="M798" s="123"/>
      <c r="N798" s="123"/>
      <c r="O798" s="123"/>
      <c r="P798" s="123"/>
      <c r="Q798" s="123"/>
      <c r="R798" s="123"/>
      <c r="S798" s="123"/>
      <c r="T798" s="123"/>
      <c r="U798" s="123"/>
      <c r="V798" s="123"/>
      <c r="W798" s="123"/>
      <c r="X798" s="123"/>
      <c r="Y798" s="123"/>
      <c r="Z798" s="123"/>
      <c r="AA798" s="123"/>
    </row>
    <row r="799" spans="1:27">
      <c r="A799" s="123"/>
      <c r="B799" s="123"/>
      <c r="C799" s="123"/>
      <c r="D799" s="123"/>
      <c r="E799" s="123"/>
      <c r="F799" s="123"/>
      <c r="G799" s="123"/>
      <c r="H799" s="123"/>
      <c r="I799" s="123"/>
      <c r="J799" s="123"/>
      <c r="K799" s="123"/>
      <c r="L799" s="123"/>
      <c r="M799" s="123"/>
      <c r="N799" s="123"/>
      <c r="O799" s="123"/>
      <c r="P799" s="123"/>
      <c r="Q799" s="123"/>
      <c r="R799" s="123"/>
      <c r="S799" s="123"/>
      <c r="T799" s="123"/>
      <c r="U799" s="123"/>
      <c r="V799" s="123"/>
      <c r="W799" s="123"/>
      <c r="X799" s="123"/>
      <c r="Y799" s="123"/>
      <c r="Z799" s="123"/>
      <c r="AA799" s="123"/>
    </row>
    <row r="800" spans="1:27">
      <c r="A800" s="123"/>
      <c r="B800" s="123"/>
      <c r="C800" s="123"/>
      <c r="D800" s="123"/>
      <c r="E800" s="123"/>
      <c r="F800" s="123"/>
      <c r="G800" s="123"/>
      <c r="H800" s="123"/>
      <c r="I800" s="123"/>
      <c r="J800" s="123"/>
      <c r="K800" s="123"/>
      <c r="L800" s="123"/>
      <c r="M800" s="123"/>
      <c r="N800" s="123"/>
      <c r="O800" s="123"/>
      <c r="P800" s="123"/>
      <c r="Q800" s="123"/>
      <c r="R800" s="123"/>
      <c r="S800" s="123"/>
      <c r="T800" s="123"/>
      <c r="U800" s="123"/>
      <c r="V800" s="123"/>
      <c r="W800" s="123"/>
      <c r="X800" s="123"/>
      <c r="Y800" s="123"/>
      <c r="Z800" s="123"/>
      <c r="AA800" s="123"/>
    </row>
    <row r="801" spans="1:27">
      <c r="A801" s="123"/>
      <c r="B801" s="123"/>
      <c r="C801" s="123"/>
      <c r="D801" s="123"/>
      <c r="E801" s="123"/>
      <c r="F801" s="123"/>
      <c r="G801" s="123"/>
      <c r="H801" s="123"/>
      <c r="I801" s="123"/>
      <c r="J801" s="123"/>
      <c r="K801" s="123"/>
      <c r="L801" s="123"/>
      <c r="M801" s="123"/>
      <c r="N801" s="123"/>
      <c r="O801" s="123"/>
      <c r="P801" s="123"/>
      <c r="Q801" s="123"/>
      <c r="R801" s="123"/>
      <c r="S801" s="123"/>
      <c r="T801" s="123"/>
      <c r="U801" s="123"/>
      <c r="V801" s="123"/>
      <c r="W801" s="123"/>
      <c r="X801" s="123"/>
      <c r="Y801" s="123"/>
      <c r="Z801" s="123"/>
      <c r="AA801" s="123"/>
    </row>
    <row r="802" spans="1:27">
      <c r="A802" s="123"/>
      <c r="B802" s="123"/>
      <c r="C802" s="123"/>
      <c r="D802" s="123"/>
      <c r="E802" s="123"/>
      <c r="F802" s="123"/>
      <c r="G802" s="123"/>
      <c r="H802" s="123"/>
      <c r="I802" s="123"/>
      <c r="J802" s="123"/>
      <c r="K802" s="123"/>
      <c r="L802" s="123"/>
      <c r="M802" s="123"/>
      <c r="N802" s="123"/>
      <c r="O802" s="123"/>
      <c r="P802" s="123"/>
      <c r="Q802" s="123"/>
      <c r="R802" s="123"/>
      <c r="S802" s="123"/>
      <c r="T802" s="123"/>
      <c r="U802" s="123"/>
      <c r="V802" s="123"/>
      <c r="W802" s="123"/>
      <c r="X802" s="123"/>
      <c r="Y802" s="123"/>
      <c r="Z802" s="123"/>
      <c r="AA802" s="123"/>
    </row>
    <row r="803" spans="1:27">
      <c r="A803" s="123"/>
      <c r="B803" s="123"/>
      <c r="C803" s="123"/>
      <c r="D803" s="123"/>
      <c r="E803" s="123"/>
      <c r="F803" s="123"/>
      <c r="G803" s="123"/>
      <c r="H803" s="123"/>
      <c r="I803" s="123"/>
      <c r="J803" s="123"/>
      <c r="K803" s="123"/>
      <c r="L803" s="123"/>
      <c r="M803" s="123"/>
      <c r="N803" s="123"/>
      <c r="O803" s="123"/>
      <c r="P803" s="123"/>
      <c r="Q803" s="123"/>
      <c r="R803" s="123"/>
      <c r="S803" s="123"/>
      <c r="T803" s="123"/>
      <c r="U803" s="123"/>
      <c r="V803" s="123"/>
      <c r="W803" s="123"/>
      <c r="X803" s="123"/>
      <c r="Y803" s="123"/>
      <c r="Z803" s="123"/>
      <c r="AA803" s="123"/>
    </row>
    <row r="804" spans="1:27">
      <c r="A804" s="123"/>
      <c r="B804" s="123"/>
      <c r="C804" s="123"/>
      <c r="D804" s="123"/>
      <c r="E804" s="123"/>
      <c r="F804" s="123"/>
      <c r="G804" s="123"/>
      <c r="H804" s="123"/>
      <c r="I804" s="123"/>
      <c r="J804" s="123"/>
      <c r="K804" s="123"/>
      <c r="L804" s="123"/>
      <c r="M804" s="123"/>
      <c r="N804" s="123"/>
      <c r="O804" s="123"/>
      <c r="P804" s="123"/>
      <c r="Q804" s="123"/>
      <c r="R804" s="123"/>
      <c r="S804" s="123"/>
      <c r="T804" s="123"/>
      <c r="U804" s="123"/>
      <c r="V804" s="123"/>
      <c r="W804" s="123"/>
      <c r="X804" s="123"/>
      <c r="Y804" s="123"/>
      <c r="Z804" s="123"/>
      <c r="AA804" s="123"/>
    </row>
    <row r="805" spans="1:27">
      <c r="A805" s="123"/>
      <c r="B805" s="123"/>
      <c r="C805" s="123"/>
      <c r="D805" s="123"/>
      <c r="E805" s="123"/>
      <c r="F805" s="123"/>
      <c r="G805" s="123"/>
      <c r="H805" s="123"/>
      <c r="I805" s="123"/>
      <c r="J805" s="123"/>
      <c r="K805" s="123"/>
      <c r="L805" s="123"/>
      <c r="M805" s="123"/>
      <c r="N805" s="123"/>
      <c r="O805" s="123"/>
      <c r="P805" s="123"/>
      <c r="Q805" s="123"/>
      <c r="R805" s="123"/>
      <c r="S805" s="123"/>
      <c r="T805" s="123"/>
      <c r="U805" s="123"/>
      <c r="V805" s="123"/>
      <c r="W805" s="123"/>
      <c r="X805" s="123"/>
      <c r="Y805" s="123"/>
      <c r="Z805" s="123"/>
      <c r="AA805" s="123"/>
    </row>
    <row r="806" spans="1:27">
      <c r="A806" s="123"/>
      <c r="B806" s="123"/>
      <c r="C806" s="123"/>
      <c r="D806" s="123"/>
      <c r="E806" s="123"/>
      <c r="F806" s="123"/>
      <c r="G806" s="123"/>
      <c r="H806" s="123"/>
      <c r="I806" s="123"/>
      <c r="J806" s="123"/>
      <c r="K806" s="123"/>
      <c r="L806" s="123"/>
      <c r="M806" s="123"/>
      <c r="N806" s="123"/>
      <c r="O806" s="123"/>
      <c r="P806" s="123"/>
      <c r="Q806" s="123"/>
      <c r="R806" s="123"/>
      <c r="S806" s="123"/>
      <c r="T806" s="123"/>
      <c r="U806" s="123"/>
      <c r="V806" s="123"/>
      <c r="W806" s="123"/>
      <c r="X806" s="123"/>
      <c r="Y806" s="123"/>
      <c r="Z806" s="123"/>
      <c r="AA806" s="123"/>
    </row>
    <row r="807" spans="1:27">
      <c r="A807" s="123"/>
      <c r="B807" s="123"/>
      <c r="C807" s="123"/>
      <c r="D807" s="123"/>
      <c r="E807" s="123"/>
      <c r="F807" s="123"/>
      <c r="G807" s="123"/>
      <c r="H807" s="123"/>
      <c r="I807" s="123"/>
      <c r="J807" s="123"/>
      <c r="K807" s="123"/>
      <c r="L807" s="123"/>
      <c r="M807" s="123"/>
      <c r="N807" s="123"/>
      <c r="O807" s="123"/>
      <c r="P807" s="123"/>
      <c r="Q807" s="123"/>
      <c r="R807" s="123"/>
      <c r="S807" s="123"/>
      <c r="T807" s="123"/>
      <c r="U807" s="123"/>
      <c r="V807" s="123"/>
      <c r="W807" s="123"/>
      <c r="X807" s="123"/>
      <c r="Y807" s="123"/>
      <c r="Z807" s="123"/>
      <c r="AA807" s="123"/>
    </row>
    <row r="808" spans="1:27">
      <c r="A808" s="123"/>
      <c r="B808" s="123"/>
      <c r="C808" s="123"/>
      <c r="D808" s="123"/>
      <c r="E808" s="123"/>
      <c r="F808" s="123"/>
      <c r="G808" s="123"/>
      <c r="H808" s="123"/>
      <c r="I808" s="123"/>
      <c r="J808" s="123"/>
      <c r="K808" s="123"/>
      <c r="L808" s="123"/>
      <c r="M808" s="123"/>
      <c r="N808" s="123"/>
      <c r="O808" s="123"/>
      <c r="P808" s="123"/>
      <c r="Q808" s="123"/>
      <c r="R808" s="123"/>
      <c r="S808" s="123"/>
      <c r="T808" s="123"/>
      <c r="U808" s="123"/>
      <c r="V808" s="123"/>
      <c r="W808" s="123"/>
      <c r="X808" s="123"/>
      <c r="Y808" s="123"/>
      <c r="Z808" s="123"/>
      <c r="AA808" s="123"/>
    </row>
    <row r="809" spans="1:27">
      <c r="A809" s="123"/>
      <c r="B809" s="123"/>
      <c r="C809" s="123"/>
      <c r="D809" s="123"/>
      <c r="E809" s="123"/>
      <c r="F809" s="123"/>
      <c r="G809" s="123"/>
      <c r="H809" s="123"/>
      <c r="I809" s="123"/>
      <c r="J809" s="123"/>
      <c r="K809" s="123"/>
      <c r="L809" s="123"/>
      <c r="M809" s="123"/>
      <c r="N809" s="123"/>
      <c r="O809" s="123"/>
      <c r="P809" s="123"/>
      <c r="Q809" s="123"/>
      <c r="R809" s="123"/>
      <c r="S809" s="123"/>
      <c r="T809" s="123"/>
      <c r="U809" s="123"/>
      <c r="V809" s="123"/>
      <c r="W809" s="123"/>
      <c r="X809" s="123"/>
      <c r="Y809" s="123"/>
      <c r="Z809" s="123"/>
      <c r="AA809" s="123"/>
    </row>
    <row r="810" spans="1:27">
      <c r="A810" s="123"/>
      <c r="B810" s="123"/>
      <c r="C810" s="123"/>
      <c r="D810" s="123"/>
      <c r="E810" s="123"/>
      <c r="F810" s="123"/>
      <c r="G810" s="123"/>
      <c r="H810" s="123"/>
      <c r="I810" s="123"/>
      <c r="J810" s="123"/>
      <c r="K810" s="123"/>
      <c r="L810" s="123"/>
      <c r="M810" s="123"/>
      <c r="N810" s="123"/>
      <c r="O810" s="123"/>
      <c r="P810" s="123"/>
      <c r="Q810" s="123"/>
      <c r="R810" s="123"/>
      <c r="S810" s="123"/>
      <c r="T810" s="123"/>
      <c r="U810" s="123"/>
      <c r="V810" s="123"/>
      <c r="W810" s="123"/>
      <c r="X810" s="123"/>
      <c r="Y810" s="123"/>
      <c r="Z810" s="123"/>
      <c r="AA810" s="123"/>
    </row>
    <row r="811" spans="1:27">
      <c r="A811" s="123"/>
      <c r="B811" s="123"/>
      <c r="C811" s="123"/>
      <c r="D811" s="123"/>
      <c r="E811" s="123"/>
      <c r="F811" s="123"/>
      <c r="G811" s="123"/>
      <c r="H811" s="123"/>
      <c r="I811" s="123"/>
      <c r="J811" s="123"/>
      <c r="K811" s="123"/>
      <c r="L811" s="123"/>
      <c r="M811" s="123"/>
      <c r="N811" s="123"/>
      <c r="O811" s="123"/>
      <c r="P811" s="123"/>
      <c r="Q811" s="123"/>
      <c r="R811" s="123"/>
      <c r="S811" s="123"/>
      <c r="T811" s="123"/>
      <c r="U811" s="123"/>
      <c r="V811" s="123"/>
      <c r="W811" s="123"/>
      <c r="X811" s="123"/>
      <c r="Y811" s="123"/>
      <c r="Z811" s="123"/>
      <c r="AA811" s="123"/>
    </row>
    <row r="812" spans="1:27">
      <c r="A812" s="123"/>
      <c r="B812" s="123"/>
      <c r="C812" s="123"/>
      <c r="D812" s="123"/>
      <c r="E812" s="123"/>
      <c r="F812" s="123"/>
      <c r="G812" s="123"/>
      <c r="H812" s="123"/>
      <c r="I812" s="123"/>
      <c r="J812" s="123"/>
      <c r="K812" s="123"/>
      <c r="L812" s="123"/>
      <c r="M812" s="123"/>
      <c r="N812" s="123"/>
      <c r="O812" s="123"/>
      <c r="P812" s="123"/>
      <c r="Q812" s="123"/>
      <c r="R812" s="123"/>
      <c r="S812" s="123"/>
      <c r="T812" s="123"/>
      <c r="U812" s="123"/>
      <c r="V812" s="123"/>
      <c r="W812" s="123"/>
      <c r="X812" s="123"/>
      <c r="Y812" s="123"/>
      <c r="Z812" s="123"/>
      <c r="AA812" s="123"/>
    </row>
    <row r="813" spans="1:27">
      <c r="A813" s="123"/>
      <c r="B813" s="123"/>
      <c r="C813" s="123"/>
      <c r="D813" s="123"/>
      <c r="E813" s="123"/>
      <c r="F813" s="123"/>
      <c r="G813" s="123"/>
      <c r="H813" s="123"/>
      <c r="I813" s="123"/>
      <c r="J813" s="123"/>
      <c r="K813" s="123"/>
      <c r="L813" s="123"/>
      <c r="M813" s="123"/>
      <c r="N813" s="123"/>
      <c r="O813" s="123"/>
      <c r="P813" s="123"/>
      <c r="Q813" s="123"/>
      <c r="R813" s="123"/>
      <c r="S813" s="123"/>
      <c r="T813" s="123"/>
      <c r="U813" s="123"/>
      <c r="V813" s="123"/>
      <c r="W813" s="123"/>
      <c r="X813" s="123"/>
      <c r="Y813" s="123"/>
      <c r="Z813" s="123"/>
      <c r="AA813" s="123"/>
    </row>
    <row r="814" spans="1:27">
      <c r="A814" s="123"/>
      <c r="B814" s="123"/>
      <c r="C814" s="123"/>
      <c r="D814" s="123"/>
      <c r="E814" s="123"/>
      <c r="F814" s="123"/>
      <c r="G814" s="123"/>
      <c r="H814" s="123"/>
      <c r="I814" s="123"/>
      <c r="J814" s="123"/>
      <c r="K814" s="123"/>
      <c r="L814" s="123"/>
      <c r="M814" s="123"/>
      <c r="N814" s="123"/>
      <c r="O814" s="123"/>
      <c r="P814" s="123"/>
      <c r="Q814" s="123"/>
      <c r="R814" s="123"/>
      <c r="S814" s="123"/>
      <c r="T814" s="123"/>
      <c r="U814" s="123"/>
      <c r="V814" s="123"/>
      <c r="W814" s="123"/>
      <c r="X814" s="123"/>
      <c r="Y814" s="123"/>
      <c r="Z814" s="123"/>
      <c r="AA814" s="123"/>
    </row>
    <row r="815" spans="1:27">
      <c r="A815" s="123"/>
      <c r="B815" s="123"/>
      <c r="C815" s="123"/>
      <c r="D815" s="123"/>
      <c r="E815" s="123"/>
      <c r="F815" s="123"/>
      <c r="G815" s="123"/>
      <c r="H815" s="123"/>
      <c r="I815" s="123"/>
      <c r="J815" s="123"/>
      <c r="K815" s="123"/>
      <c r="L815" s="123"/>
      <c r="M815" s="123"/>
      <c r="N815" s="123"/>
      <c r="O815" s="123"/>
      <c r="P815" s="123"/>
      <c r="Q815" s="123"/>
      <c r="R815" s="123"/>
      <c r="S815" s="123"/>
      <c r="T815" s="123"/>
      <c r="U815" s="123"/>
      <c r="V815" s="123"/>
      <c r="W815" s="123"/>
      <c r="X815" s="123"/>
      <c r="Y815" s="123"/>
      <c r="Z815" s="123"/>
      <c r="AA815" s="123"/>
    </row>
    <row r="816" spans="1:27">
      <c r="A816" s="123"/>
      <c r="B816" s="123"/>
      <c r="C816" s="123"/>
      <c r="D816" s="123"/>
      <c r="E816" s="123"/>
      <c r="F816" s="123"/>
      <c r="G816" s="123"/>
      <c r="H816" s="123"/>
      <c r="I816" s="123"/>
      <c r="J816" s="123"/>
      <c r="K816" s="123"/>
      <c r="L816" s="123"/>
      <c r="M816" s="123"/>
      <c r="N816" s="123"/>
      <c r="O816" s="123"/>
      <c r="P816" s="123"/>
      <c r="Q816" s="123"/>
      <c r="R816" s="123"/>
      <c r="S816" s="123"/>
      <c r="T816" s="123"/>
      <c r="U816" s="123"/>
      <c r="V816" s="123"/>
      <c r="W816" s="123"/>
      <c r="X816" s="123"/>
      <c r="Y816" s="123"/>
      <c r="Z816" s="123"/>
      <c r="AA816" s="123"/>
    </row>
    <row r="817" spans="1:27">
      <c r="A817" s="123"/>
      <c r="B817" s="123"/>
      <c r="C817" s="123"/>
      <c r="D817" s="123"/>
      <c r="E817" s="123"/>
      <c r="F817" s="123"/>
      <c r="G817" s="123"/>
      <c r="H817" s="123"/>
      <c r="I817" s="123"/>
      <c r="J817" s="123"/>
      <c r="K817" s="123"/>
      <c r="L817" s="123"/>
      <c r="M817" s="123"/>
      <c r="N817" s="123"/>
      <c r="O817" s="123"/>
      <c r="P817" s="123"/>
      <c r="Q817" s="123"/>
      <c r="R817" s="123"/>
      <c r="S817" s="123"/>
      <c r="T817" s="123"/>
      <c r="U817" s="123"/>
      <c r="V817" s="123"/>
      <c r="W817" s="123"/>
      <c r="X817" s="123"/>
      <c r="Y817" s="123"/>
      <c r="Z817" s="123"/>
      <c r="AA817" s="123"/>
    </row>
    <row r="818" spans="1:27">
      <c r="A818" s="123"/>
      <c r="B818" s="123"/>
      <c r="C818" s="123"/>
      <c r="D818" s="123"/>
      <c r="E818" s="123"/>
      <c r="F818" s="123"/>
      <c r="G818" s="123"/>
      <c r="H818" s="123"/>
      <c r="I818" s="123"/>
      <c r="J818" s="123"/>
      <c r="K818" s="123"/>
      <c r="L818" s="123"/>
      <c r="M818" s="123"/>
      <c r="N818" s="123"/>
      <c r="O818" s="123"/>
      <c r="P818" s="123"/>
      <c r="Q818" s="123"/>
      <c r="R818" s="123"/>
      <c r="S818" s="123"/>
      <c r="T818" s="123"/>
      <c r="U818" s="123"/>
      <c r="V818" s="123"/>
      <c r="W818" s="123"/>
      <c r="X818" s="123"/>
      <c r="Y818" s="123"/>
      <c r="Z818" s="123"/>
      <c r="AA818" s="123"/>
    </row>
    <row r="819" spans="1:27">
      <c r="A819" s="123"/>
      <c r="B819" s="123"/>
      <c r="C819" s="123"/>
      <c r="D819" s="123"/>
      <c r="E819" s="123"/>
      <c r="F819" s="123"/>
      <c r="G819" s="123"/>
      <c r="H819" s="123"/>
      <c r="I819" s="123"/>
      <c r="J819" s="123"/>
      <c r="K819" s="123"/>
      <c r="L819" s="123"/>
      <c r="M819" s="123"/>
      <c r="N819" s="123"/>
      <c r="O819" s="123"/>
      <c r="P819" s="123"/>
      <c r="Q819" s="123"/>
      <c r="R819" s="123"/>
      <c r="S819" s="123"/>
      <c r="T819" s="123"/>
      <c r="U819" s="123"/>
      <c r="V819" s="123"/>
      <c r="W819" s="123"/>
      <c r="X819" s="123"/>
      <c r="Y819" s="123"/>
      <c r="Z819" s="123"/>
      <c r="AA819" s="123"/>
    </row>
    <row r="820" spans="1:27">
      <c r="A820" s="123"/>
      <c r="B820" s="123"/>
      <c r="C820" s="123"/>
      <c r="D820" s="123"/>
      <c r="E820" s="123"/>
      <c r="F820" s="123"/>
      <c r="G820" s="123"/>
      <c r="H820" s="123"/>
      <c r="I820" s="123"/>
      <c r="J820" s="123"/>
      <c r="K820" s="123"/>
      <c r="L820" s="123"/>
      <c r="M820" s="123"/>
      <c r="N820" s="123"/>
      <c r="O820" s="123"/>
      <c r="P820" s="123"/>
      <c r="Q820" s="123"/>
      <c r="R820" s="123"/>
      <c r="S820" s="123"/>
      <c r="T820" s="123"/>
      <c r="U820" s="123"/>
      <c r="V820" s="123"/>
      <c r="W820" s="123"/>
      <c r="X820" s="123"/>
      <c r="Y820" s="123"/>
      <c r="Z820" s="123"/>
      <c r="AA820" s="123"/>
    </row>
    <row r="821" spans="1:27">
      <c r="A821" s="123"/>
      <c r="B821" s="123"/>
      <c r="C821" s="123"/>
      <c r="D821" s="123"/>
      <c r="E821" s="123"/>
      <c r="F821" s="123"/>
      <c r="G821" s="123"/>
      <c r="H821" s="123"/>
      <c r="I821" s="123"/>
      <c r="J821" s="123"/>
      <c r="K821" s="123"/>
      <c r="L821" s="123"/>
      <c r="M821" s="123"/>
      <c r="N821" s="123"/>
      <c r="O821" s="123"/>
      <c r="P821" s="123"/>
      <c r="Q821" s="123"/>
      <c r="R821" s="123"/>
      <c r="S821" s="123"/>
      <c r="T821" s="123"/>
      <c r="U821" s="123"/>
      <c r="V821" s="123"/>
      <c r="W821" s="123"/>
      <c r="X821" s="123"/>
      <c r="Y821" s="123"/>
      <c r="Z821" s="123"/>
      <c r="AA821" s="123"/>
    </row>
    <row r="822" spans="1:27">
      <c r="A822" s="123"/>
      <c r="B822" s="123"/>
      <c r="C822" s="123"/>
      <c r="D822" s="123"/>
      <c r="E822" s="123"/>
      <c r="F822" s="123"/>
      <c r="G822" s="123"/>
      <c r="H822" s="123"/>
      <c r="I822" s="123"/>
      <c r="J822" s="123"/>
      <c r="K822" s="123"/>
      <c r="L822" s="123"/>
      <c r="M822" s="123"/>
      <c r="N822" s="123"/>
      <c r="O822" s="123"/>
      <c r="P822" s="123"/>
      <c r="Q822" s="123"/>
      <c r="R822" s="123"/>
      <c r="S822" s="123"/>
      <c r="T822" s="123"/>
      <c r="U822" s="123"/>
      <c r="V822" s="123"/>
      <c r="W822" s="123"/>
      <c r="X822" s="123"/>
      <c r="Y822" s="123"/>
      <c r="Z822" s="123"/>
      <c r="AA822" s="123"/>
    </row>
    <row r="823" spans="1:27">
      <c r="A823" s="123"/>
      <c r="B823" s="123"/>
      <c r="C823" s="123"/>
      <c r="D823" s="123"/>
      <c r="E823" s="123"/>
      <c r="F823" s="123"/>
      <c r="G823" s="123"/>
      <c r="H823" s="123"/>
      <c r="I823" s="123"/>
      <c r="J823" s="123"/>
      <c r="K823" s="123"/>
      <c r="L823" s="123"/>
      <c r="M823" s="123"/>
      <c r="N823" s="123"/>
      <c r="O823" s="123"/>
      <c r="P823" s="123"/>
      <c r="Q823" s="123"/>
      <c r="R823" s="123"/>
      <c r="S823" s="123"/>
      <c r="T823" s="123"/>
      <c r="U823" s="123"/>
      <c r="V823" s="123"/>
      <c r="W823" s="123"/>
      <c r="X823" s="123"/>
      <c r="Y823" s="123"/>
      <c r="Z823" s="123"/>
      <c r="AA823" s="123"/>
    </row>
    <row r="824" spans="1:27">
      <c r="A824" s="123"/>
      <c r="B824" s="123"/>
      <c r="C824" s="123"/>
      <c r="D824" s="123"/>
      <c r="E824" s="123"/>
      <c r="F824" s="123"/>
      <c r="G824" s="123"/>
      <c r="H824" s="123"/>
      <c r="I824" s="123"/>
      <c r="J824" s="123"/>
      <c r="K824" s="123"/>
      <c r="L824" s="123"/>
      <c r="M824" s="123"/>
      <c r="N824" s="123"/>
      <c r="O824" s="123"/>
      <c r="P824" s="123"/>
      <c r="Q824" s="123"/>
      <c r="R824" s="123"/>
      <c r="S824" s="123"/>
      <c r="T824" s="123"/>
      <c r="U824" s="123"/>
      <c r="V824" s="123"/>
      <c r="W824" s="123"/>
      <c r="X824" s="123"/>
      <c r="Y824" s="123"/>
      <c r="Z824" s="123"/>
      <c r="AA824" s="123"/>
    </row>
    <row r="825" spans="1:27">
      <c r="A825" s="123"/>
      <c r="B825" s="123"/>
      <c r="C825" s="123"/>
      <c r="D825" s="123"/>
      <c r="E825" s="123"/>
      <c r="F825" s="123"/>
      <c r="G825" s="123"/>
      <c r="H825" s="123"/>
      <c r="I825" s="123"/>
      <c r="J825" s="123"/>
      <c r="K825" s="123"/>
      <c r="L825" s="123"/>
      <c r="M825" s="123"/>
      <c r="N825" s="123"/>
      <c r="O825" s="123"/>
      <c r="P825" s="123"/>
      <c r="Q825" s="123"/>
      <c r="R825" s="123"/>
      <c r="S825" s="123"/>
      <c r="T825" s="123"/>
      <c r="U825" s="123"/>
      <c r="V825" s="123"/>
      <c r="W825" s="123"/>
      <c r="X825" s="123"/>
      <c r="Y825" s="123"/>
      <c r="Z825" s="123"/>
      <c r="AA825" s="123"/>
    </row>
    <row r="826" spans="1:27">
      <c r="A826" s="123"/>
      <c r="B826" s="123"/>
      <c r="C826" s="123"/>
      <c r="D826" s="123"/>
      <c r="E826" s="123"/>
      <c r="F826" s="123"/>
      <c r="G826" s="123"/>
      <c r="H826" s="123"/>
      <c r="I826" s="123"/>
      <c r="J826" s="123"/>
      <c r="K826" s="123"/>
      <c r="L826" s="123"/>
      <c r="M826" s="123"/>
      <c r="N826" s="123"/>
      <c r="O826" s="123"/>
      <c r="P826" s="123"/>
      <c r="Q826" s="123"/>
      <c r="R826" s="123"/>
      <c r="S826" s="123"/>
      <c r="T826" s="123"/>
      <c r="U826" s="123"/>
      <c r="V826" s="123"/>
      <c r="W826" s="123"/>
      <c r="X826" s="123"/>
      <c r="Y826" s="123"/>
      <c r="Z826" s="123"/>
      <c r="AA826" s="123"/>
    </row>
    <row r="827" spans="1:27">
      <c r="A827" s="123"/>
      <c r="B827" s="123"/>
      <c r="C827" s="123"/>
      <c r="D827" s="123"/>
      <c r="E827" s="123"/>
      <c r="F827" s="123"/>
      <c r="G827" s="123"/>
      <c r="H827" s="123"/>
      <c r="I827" s="123"/>
      <c r="J827" s="123"/>
      <c r="K827" s="123"/>
      <c r="L827" s="123"/>
      <c r="M827" s="123"/>
      <c r="N827" s="123"/>
      <c r="O827" s="123"/>
      <c r="P827" s="123"/>
      <c r="Q827" s="123"/>
      <c r="R827" s="123"/>
      <c r="S827" s="123"/>
      <c r="T827" s="123"/>
      <c r="U827" s="123"/>
      <c r="V827" s="123"/>
      <c r="W827" s="123"/>
      <c r="X827" s="123"/>
      <c r="Y827" s="123"/>
      <c r="Z827" s="123"/>
      <c r="AA827" s="123"/>
    </row>
    <row r="828" spans="1:27">
      <c r="A828" s="123"/>
      <c r="B828" s="123"/>
      <c r="C828" s="123"/>
      <c r="D828" s="123"/>
      <c r="E828" s="123"/>
      <c r="F828" s="123"/>
      <c r="G828" s="123"/>
      <c r="H828" s="123"/>
      <c r="I828" s="123"/>
      <c r="J828" s="123"/>
      <c r="K828" s="123"/>
      <c r="L828" s="123"/>
      <c r="M828" s="123"/>
      <c r="N828" s="123"/>
      <c r="O828" s="123"/>
      <c r="P828" s="123"/>
      <c r="Q828" s="123"/>
      <c r="R828" s="123"/>
      <c r="S828" s="123"/>
      <c r="T828" s="123"/>
      <c r="U828" s="123"/>
      <c r="V828" s="123"/>
      <c r="W828" s="123"/>
      <c r="X828" s="123"/>
      <c r="Y828" s="123"/>
      <c r="Z828" s="123"/>
      <c r="AA828" s="123"/>
    </row>
    <row r="829" spans="1:27">
      <c r="A829" s="123"/>
      <c r="B829" s="123"/>
      <c r="C829" s="123"/>
      <c r="D829" s="123"/>
      <c r="E829" s="123"/>
      <c r="F829" s="123"/>
      <c r="G829" s="123"/>
      <c r="H829" s="123"/>
      <c r="I829" s="123"/>
      <c r="J829" s="123"/>
      <c r="K829" s="123"/>
      <c r="L829" s="123"/>
      <c r="M829" s="123"/>
      <c r="N829" s="123"/>
      <c r="O829" s="123"/>
      <c r="P829" s="123"/>
      <c r="Q829" s="123"/>
      <c r="R829" s="123"/>
      <c r="S829" s="123"/>
      <c r="T829" s="123"/>
      <c r="U829" s="123"/>
      <c r="V829" s="123"/>
      <c r="W829" s="123"/>
      <c r="X829" s="123"/>
      <c r="Y829" s="123"/>
      <c r="Z829" s="123"/>
      <c r="AA829" s="123"/>
    </row>
    <row r="830" spans="1:27">
      <c r="A830" s="123"/>
      <c r="B830" s="123"/>
      <c r="C830" s="123"/>
      <c r="D830" s="123"/>
      <c r="E830" s="123"/>
      <c r="F830" s="123"/>
      <c r="G830" s="123"/>
      <c r="H830" s="123"/>
      <c r="I830" s="123"/>
      <c r="J830" s="123"/>
      <c r="K830" s="123"/>
      <c r="L830" s="123"/>
      <c r="M830" s="123"/>
      <c r="N830" s="123"/>
      <c r="O830" s="123"/>
      <c r="P830" s="123"/>
      <c r="Q830" s="123"/>
      <c r="R830" s="123"/>
      <c r="S830" s="123"/>
      <c r="T830" s="123"/>
      <c r="U830" s="123"/>
      <c r="V830" s="123"/>
      <c r="W830" s="123"/>
      <c r="X830" s="123"/>
      <c r="Y830" s="123"/>
      <c r="Z830" s="123"/>
      <c r="AA830" s="123"/>
    </row>
    <row r="831" spans="1:27">
      <c r="A831" s="123"/>
      <c r="B831" s="123"/>
      <c r="C831" s="123"/>
      <c r="D831" s="123"/>
      <c r="E831" s="123"/>
      <c r="F831" s="123"/>
      <c r="G831" s="123"/>
      <c r="H831" s="123"/>
      <c r="I831" s="123"/>
      <c r="J831" s="123"/>
      <c r="K831" s="123"/>
      <c r="L831" s="123"/>
      <c r="M831" s="123"/>
      <c r="N831" s="123"/>
      <c r="O831" s="123"/>
      <c r="P831" s="123"/>
      <c r="Q831" s="123"/>
      <c r="R831" s="123"/>
      <c r="S831" s="123"/>
      <c r="T831" s="123"/>
      <c r="U831" s="123"/>
      <c r="V831" s="123"/>
      <c r="W831" s="123"/>
      <c r="X831" s="123"/>
      <c r="Y831" s="123"/>
      <c r="Z831" s="123"/>
      <c r="AA831" s="123"/>
    </row>
    <row r="832" spans="1:27">
      <c r="A832" s="123"/>
      <c r="B832" s="123"/>
      <c r="C832" s="123"/>
      <c r="D832" s="123"/>
      <c r="E832" s="123"/>
      <c r="F832" s="123"/>
      <c r="G832" s="123"/>
      <c r="H832" s="123"/>
      <c r="I832" s="123"/>
      <c r="J832" s="123"/>
      <c r="K832" s="123"/>
      <c r="L832" s="123"/>
      <c r="M832" s="123"/>
      <c r="N832" s="123"/>
      <c r="O832" s="123"/>
      <c r="P832" s="123"/>
      <c r="Q832" s="123"/>
      <c r="R832" s="123"/>
      <c r="S832" s="123"/>
      <c r="T832" s="123"/>
      <c r="U832" s="123"/>
      <c r="V832" s="123"/>
      <c r="W832" s="123"/>
      <c r="X832" s="123"/>
      <c r="Y832" s="123"/>
      <c r="Z832" s="123"/>
      <c r="AA832" s="123"/>
    </row>
    <row r="833" spans="1:27">
      <c r="A833" s="123"/>
      <c r="B833" s="123"/>
      <c r="C833" s="123"/>
      <c r="D833" s="123"/>
      <c r="E833" s="123"/>
      <c r="F833" s="123"/>
      <c r="G833" s="123"/>
      <c r="H833" s="123"/>
      <c r="I833" s="123"/>
      <c r="J833" s="123"/>
      <c r="K833" s="123"/>
      <c r="L833" s="123"/>
      <c r="M833" s="123"/>
      <c r="N833" s="123"/>
      <c r="O833" s="123"/>
      <c r="P833" s="123"/>
      <c r="Q833" s="123"/>
      <c r="R833" s="123"/>
      <c r="S833" s="123"/>
      <c r="T833" s="123"/>
      <c r="U833" s="123"/>
      <c r="V833" s="123"/>
      <c r="W833" s="123"/>
      <c r="X833" s="123"/>
      <c r="Y833" s="123"/>
      <c r="Z833" s="123"/>
      <c r="AA833" s="123"/>
    </row>
    <row r="834" spans="1:27">
      <c r="A834" s="123"/>
      <c r="B834" s="123"/>
      <c r="C834" s="123"/>
      <c r="D834" s="123"/>
      <c r="E834" s="123"/>
      <c r="F834" s="123"/>
      <c r="G834" s="123"/>
      <c r="H834" s="123"/>
      <c r="I834" s="123"/>
      <c r="J834" s="123"/>
      <c r="K834" s="123"/>
      <c r="L834" s="123"/>
      <c r="M834" s="123"/>
      <c r="N834" s="123"/>
      <c r="O834" s="123"/>
      <c r="P834" s="123"/>
      <c r="Q834" s="123"/>
      <c r="R834" s="123"/>
      <c r="S834" s="123"/>
      <c r="T834" s="123"/>
      <c r="U834" s="123"/>
      <c r="V834" s="123"/>
      <c r="W834" s="123"/>
      <c r="X834" s="123"/>
      <c r="Y834" s="123"/>
      <c r="Z834" s="123"/>
      <c r="AA834" s="123"/>
    </row>
    <row r="835" spans="1:27">
      <c r="A835" s="123"/>
      <c r="B835" s="123"/>
      <c r="C835" s="123"/>
      <c r="D835" s="123"/>
      <c r="E835" s="123"/>
      <c r="F835" s="123"/>
      <c r="G835" s="123"/>
      <c r="H835" s="123"/>
      <c r="I835" s="123"/>
      <c r="J835" s="123"/>
      <c r="K835" s="123"/>
      <c r="L835" s="123"/>
      <c r="M835" s="123"/>
      <c r="N835" s="123"/>
      <c r="O835" s="123"/>
      <c r="P835" s="123"/>
      <c r="Q835" s="123"/>
      <c r="R835" s="123"/>
      <c r="S835" s="123"/>
      <c r="T835" s="123"/>
      <c r="U835" s="123"/>
      <c r="V835" s="123"/>
      <c r="W835" s="123"/>
      <c r="X835" s="123"/>
      <c r="Y835" s="123"/>
      <c r="Z835" s="123"/>
      <c r="AA835" s="123"/>
    </row>
    <row r="836" spans="1:27">
      <c r="A836" s="123"/>
      <c r="B836" s="123"/>
      <c r="C836" s="123"/>
      <c r="D836" s="123"/>
      <c r="E836" s="123"/>
      <c r="F836" s="123"/>
      <c r="G836" s="123"/>
      <c r="H836" s="123"/>
      <c r="I836" s="123"/>
      <c r="J836" s="123"/>
      <c r="K836" s="123"/>
      <c r="L836" s="123"/>
      <c r="M836" s="123"/>
      <c r="N836" s="123"/>
      <c r="O836" s="123"/>
      <c r="P836" s="123"/>
      <c r="Q836" s="123"/>
      <c r="R836" s="123"/>
      <c r="S836" s="123"/>
      <c r="T836" s="123"/>
      <c r="U836" s="123"/>
      <c r="V836" s="123"/>
      <c r="W836" s="123"/>
      <c r="X836" s="123"/>
      <c r="Y836" s="123"/>
      <c r="Z836" s="123"/>
      <c r="AA836" s="123"/>
    </row>
    <row r="837" spans="1:27">
      <c r="A837" s="123"/>
      <c r="B837" s="123"/>
      <c r="C837" s="123"/>
      <c r="D837" s="123"/>
      <c r="E837" s="123"/>
      <c r="F837" s="123"/>
      <c r="G837" s="123"/>
      <c r="H837" s="123"/>
      <c r="I837" s="123"/>
      <c r="J837" s="123"/>
      <c r="K837" s="123"/>
      <c r="L837" s="123"/>
      <c r="M837" s="123"/>
      <c r="N837" s="123"/>
      <c r="O837" s="123"/>
      <c r="P837" s="123"/>
      <c r="Q837" s="123"/>
      <c r="R837" s="123"/>
      <c r="S837" s="123"/>
      <c r="T837" s="123"/>
      <c r="U837" s="123"/>
      <c r="V837" s="123"/>
      <c r="W837" s="123"/>
      <c r="X837" s="123"/>
      <c r="Y837" s="123"/>
      <c r="Z837" s="123"/>
      <c r="AA837" s="123"/>
    </row>
    <row r="838" spans="1:27">
      <c r="A838" s="123"/>
      <c r="B838" s="123"/>
      <c r="C838" s="123"/>
      <c r="D838" s="123"/>
      <c r="E838" s="123"/>
      <c r="F838" s="123"/>
      <c r="G838" s="123"/>
      <c r="H838" s="123"/>
      <c r="I838" s="123"/>
      <c r="J838" s="123"/>
      <c r="K838" s="123"/>
      <c r="L838" s="123"/>
      <c r="M838" s="123"/>
      <c r="N838" s="123"/>
      <c r="O838" s="123"/>
      <c r="P838" s="123"/>
      <c r="Q838" s="123"/>
      <c r="R838" s="123"/>
      <c r="S838" s="123"/>
      <c r="T838" s="123"/>
      <c r="U838" s="123"/>
      <c r="V838" s="123"/>
      <c r="W838" s="123"/>
      <c r="X838" s="123"/>
      <c r="Y838" s="123"/>
      <c r="Z838" s="123"/>
      <c r="AA838" s="123"/>
    </row>
    <row r="839" spans="1:27">
      <c r="A839" s="123"/>
      <c r="B839" s="123"/>
      <c r="C839" s="123"/>
      <c r="D839" s="123"/>
      <c r="E839" s="123"/>
      <c r="F839" s="123"/>
      <c r="G839" s="123"/>
      <c r="H839" s="123"/>
      <c r="I839" s="123"/>
      <c r="J839" s="123"/>
      <c r="K839" s="123"/>
      <c r="L839" s="123"/>
      <c r="M839" s="123"/>
      <c r="N839" s="123"/>
      <c r="O839" s="123"/>
      <c r="P839" s="123"/>
      <c r="Q839" s="123"/>
      <c r="R839" s="123"/>
      <c r="S839" s="123"/>
      <c r="T839" s="123"/>
      <c r="U839" s="123"/>
      <c r="V839" s="123"/>
      <c r="W839" s="123"/>
      <c r="X839" s="123"/>
      <c r="Y839" s="123"/>
      <c r="Z839" s="123"/>
      <c r="AA839" s="123"/>
    </row>
    <row r="840" spans="1:27">
      <c r="A840" s="123"/>
      <c r="B840" s="123"/>
      <c r="C840" s="123"/>
      <c r="D840" s="123"/>
      <c r="E840" s="123"/>
      <c r="F840" s="123"/>
      <c r="G840" s="123"/>
      <c r="H840" s="123"/>
      <c r="I840" s="123"/>
      <c r="J840" s="123"/>
      <c r="K840" s="123"/>
      <c r="L840" s="123"/>
      <c r="M840" s="123"/>
      <c r="N840" s="123"/>
      <c r="O840" s="123"/>
      <c r="P840" s="123"/>
      <c r="Q840" s="123"/>
      <c r="R840" s="123"/>
      <c r="S840" s="123"/>
      <c r="T840" s="123"/>
      <c r="U840" s="123"/>
      <c r="V840" s="123"/>
      <c r="W840" s="123"/>
      <c r="X840" s="123"/>
      <c r="Y840" s="123"/>
      <c r="Z840" s="123"/>
      <c r="AA840" s="123"/>
    </row>
    <row r="841" spans="1:27">
      <c r="A841" s="123"/>
      <c r="B841" s="123"/>
      <c r="C841" s="123"/>
      <c r="D841" s="123"/>
      <c r="E841" s="123"/>
      <c r="F841" s="123"/>
      <c r="G841" s="123"/>
      <c r="H841" s="123"/>
      <c r="I841" s="123"/>
      <c r="J841" s="123"/>
      <c r="K841" s="123"/>
      <c r="L841" s="123"/>
      <c r="M841" s="123"/>
      <c r="N841" s="123"/>
      <c r="O841" s="123"/>
      <c r="P841" s="123"/>
      <c r="Q841" s="123"/>
      <c r="R841" s="123"/>
      <c r="S841" s="123"/>
      <c r="T841" s="123"/>
      <c r="U841" s="123"/>
      <c r="V841" s="123"/>
      <c r="W841" s="123"/>
      <c r="X841" s="123"/>
      <c r="Y841" s="123"/>
      <c r="Z841" s="123"/>
      <c r="AA841" s="123"/>
    </row>
    <row r="842" spans="1:27">
      <c r="A842" s="123"/>
      <c r="B842" s="123"/>
      <c r="C842" s="123"/>
      <c r="D842" s="123"/>
      <c r="E842" s="123"/>
      <c r="F842" s="123"/>
      <c r="G842" s="123"/>
      <c r="H842" s="123"/>
      <c r="I842" s="123"/>
      <c r="J842" s="123"/>
      <c r="K842" s="123"/>
      <c r="L842" s="123"/>
      <c r="M842" s="123"/>
      <c r="N842" s="123"/>
      <c r="O842" s="123"/>
      <c r="P842" s="123"/>
      <c r="Q842" s="123"/>
      <c r="R842" s="123"/>
      <c r="S842" s="123"/>
      <c r="T842" s="123"/>
      <c r="U842" s="123"/>
      <c r="V842" s="123"/>
      <c r="W842" s="123"/>
      <c r="X842" s="123"/>
      <c r="Y842" s="123"/>
      <c r="Z842" s="123"/>
      <c r="AA842" s="123"/>
    </row>
    <row r="843" spans="1:27">
      <c r="A843" s="123"/>
      <c r="B843" s="123"/>
      <c r="C843" s="123"/>
      <c r="D843" s="123"/>
      <c r="E843" s="123"/>
      <c r="F843" s="123"/>
      <c r="G843" s="123"/>
      <c r="H843" s="123"/>
      <c r="I843" s="123"/>
      <c r="J843" s="123"/>
      <c r="K843" s="123"/>
      <c r="L843" s="123"/>
      <c r="M843" s="123"/>
      <c r="N843" s="123"/>
      <c r="O843" s="123"/>
      <c r="P843" s="123"/>
      <c r="Q843" s="123"/>
      <c r="R843" s="123"/>
      <c r="S843" s="123"/>
      <c r="T843" s="123"/>
      <c r="U843" s="123"/>
      <c r="V843" s="123"/>
      <c r="W843" s="123"/>
      <c r="X843" s="123"/>
      <c r="Y843" s="123"/>
      <c r="Z843" s="123"/>
      <c r="AA843" s="123"/>
    </row>
    <row r="844" spans="1:27">
      <c r="A844" s="123"/>
      <c r="B844" s="123"/>
      <c r="C844" s="123"/>
      <c r="D844" s="123"/>
      <c r="E844" s="123"/>
      <c r="F844" s="123"/>
      <c r="G844" s="123"/>
      <c r="H844" s="123"/>
      <c r="I844" s="123"/>
      <c r="J844" s="123"/>
      <c r="K844" s="123"/>
      <c r="L844" s="123"/>
      <c r="M844" s="123"/>
      <c r="N844" s="123"/>
      <c r="O844" s="123"/>
      <c r="P844" s="123"/>
      <c r="Q844" s="123"/>
      <c r="R844" s="123"/>
      <c r="S844" s="123"/>
      <c r="T844" s="123"/>
      <c r="U844" s="123"/>
      <c r="V844" s="123"/>
      <c r="W844" s="123"/>
      <c r="X844" s="123"/>
      <c r="Y844" s="123"/>
      <c r="Z844" s="123"/>
      <c r="AA844" s="123"/>
    </row>
    <row r="845" spans="1:27">
      <c r="A845" s="123"/>
      <c r="B845" s="123"/>
      <c r="C845" s="123"/>
      <c r="D845" s="123"/>
      <c r="E845" s="123"/>
      <c r="F845" s="123"/>
      <c r="G845" s="123"/>
      <c r="H845" s="123"/>
      <c r="I845" s="123"/>
      <c r="J845" s="123"/>
      <c r="K845" s="123"/>
      <c r="L845" s="123"/>
      <c r="M845" s="123"/>
      <c r="N845" s="123"/>
      <c r="O845" s="123"/>
      <c r="P845" s="123"/>
      <c r="Q845" s="123"/>
      <c r="R845" s="123"/>
      <c r="S845" s="123"/>
      <c r="T845" s="123"/>
      <c r="U845" s="123"/>
      <c r="V845" s="123"/>
      <c r="W845" s="123"/>
      <c r="X845" s="123"/>
      <c r="Y845" s="123"/>
      <c r="Z845" s="123"/>
      <c r="AA845" s="123"/>
    </row>
    <row r="846" spans="1:27">
      <c r="A846" s="123"/>
      <c r="B846" s="123"/>
      <c r="C846" s="123"/>
      <c r="D846" s="123"/>
      <c r="E846" s="123"/>
      <c r="F846" s="123"/>
      <c r="G846" s="123"/>
      <c r="H846" s="123"/>
      <c r="I846" s="123"/>
      <c r="J846" s="123"/>
      <c r="K846" s="123"/>
      <c r="L846" s="123"/>
      <c r="M846" s="123"/>
      <c r="N846" s="123"/>
      <c r="O846" s="123"/>
      <c r="P846" s="123"/>
      <c r="Q846" s="123"/>
      <c r="R846" s="123"/>
      <c r="S846" s="123"/>
      <c r="T846" s="123"/>
      <c r="U846" s="123"/>
      <c r="V846" s="123"/>
      <c r="W846" s="123"/>
      <c r="X846" s="123"/>
      <c r="Y846" s="123"/>
      <c r="Z846" s="123"/>
      <c r="AA846" s="123"/>
    </row>
    <row r="847" spans="1:27">
      <c r="A847" s="123"/>
      <c r="B847" s="123"/>
      <c r="C847" s="123"/>
      <c r="D847" s="123"/>
      <c r="E847" s="123"/>
      <c r="F847" s="123"/>
      <c r="G847" s="123"/>
      <c r="H847" s="123"/>
      <c r="I847" s="123"/>
      <c r="J847" s="123"/>
      <c r="K847" s="123"/>
      <c r="L847" s="123"/>
      <c r="M847" s="123"/>
      <c r="N847" s="123"/>
      <c r="O847" s="123"/>
      <c r="P847" s="123"/>
      <c r="Q847" s="123"/>
      <c r="R847" s="123"/>
      <c r="S847" s="123"/>
      <c r="T847" s="123"/>
      <c r="U847" s="123"/>
      <c r="V847" s="123"/>
      <c r="W847" s="123"/>
      <c r="X847" s="123"/>
      <c r="Y847" s="123"/>
      <c r="Z847" s="123"/>
      <c r="AA847" s="123"/>
    </row>
    <row r="848" spans="1:27">
      <c r="A848" s="123"/>
      <c r="B848" s="123"/>
      <c r="C848" s="123"/>
      <c r="D848" s="123"/>
      <c r="E848" s="123"/>
      <c r="F848" s="123"/>
      <c r="G848" s="123"/>
      <c r="H848" s="123"/>
      <c r="I848" s="123"/>
      <c r="J848" s="123"/>
      <c r="K848" s="123"/>
      <c r="L848" s="123"/>
      <c r="M848" s="123"/>
      <c r="N848" s="123"/>
      <c r="O848" s="123"/>
      <c r="P848" s="123"/>
      <c r="Q848" s="123"/>
      <c r="R848" s="123"/>
      <c r="S848" s="123"/>
      <c r="T848" s="123"/>
      <c r="U848" s="123"/>
      <c r="V848" s="123"/>
      <c r="W848" s="123"/>
      <c r="X848" s="123"/>
      <c r="Y848" s="123"/>
      <c r="Z848" s="123"/>
      <c r="AA848" s="123"/>
    </row>
    <row r="849" spans="1:27">
      <c r="A849" s="123"/>
      <c r="B849" s="123"/>
      <c r="C849" s="123"/>
      <c r="D849" s="123"/>
      <c r="E849" s="123"/>
      <c r="F849" s="123"/>
      <c r="G849" s="123"/>
      <c r="H849" s="123"/>
      <c r="I849" s="123"/>
      <c r="J849" s="123"/>
      <c r="K849" s="123"/>
      <c r="L849" s="123"/>
      <c r="M849" s="123"/>
      <c r="N849" s="123"/>
      <c r="O849" s="123"/>
      <c r="P849" s="123"/>
      <c r="Q849" s="123"/>
      <c r="R849" s="123"/>
      <c r="S849" s="123"/>
      <c r="T849" s="123"/>
      <c r="U849" s="123"/>
      <c r="V849" s="123"/>
      <c r="W849" s="123"/>
      <c r="X849" s="123"/>
      <c r="Y849" s="123"/>
      <c r="Z849" s="123"/>
      <c r="AA849" s="123"/>
    </row>
    <row r="850" spans="1:27">
      <c r="A850" s="123"/>
      <c r="B850" s="123"/>
      <c r="C850" s="123"/>
      <c r="D850" s="123"/>
      <c r="E850" s="123"/>
      <c r="F850" s="123"/>
      <c r="G850" s="123"/>
      <c r="H850" s="123"/>
      <c r="I850" s="123"/>
      <c r="J850" s="123"/>
      <c r="K850" s="123"/>
      <c r="L850" s="123"/>
      <c r="M850" s="123"/>
      <c r="N850" s="123"/>
      <c r="O850" s="123"/>
      <c r="P850" s="123"/>
      <c r="Q850" s="123"/>
      <c r="R850" s="123"/>
      <c r="S850" s="123"/>
      <c r="T850" s="123"/>
      <c r="U850" s="123"/>
      <c r="V850" s="123"/>
      <c r="W850" s="123"/>
      <c r="X850" s="123"/>
      <c r="Y850" s="123"/>
      <c r="Z850" s="123"/>
      <c r="AA850" s="123"/>
    </row>
    <row r="851" spans="1:27">
      <c r="A851" s="123"/>
      <c r="B851" s="123"/>
      <c r="C851" s="123"/>
      <c r="D851" s="123"/>
      <c r="E851" s="123"/>
      <c r="F851" s="123"/>
      <c r="G851" s="123"/>
      <c r="H851" s="123"/>
      <c r="I851" s="123"/>
      <c r="J851" s="123"/>
      <c r="K851" s="123"/>
      <c r="L851" s="123"/>
      <c r="M851" s="123"/>
      <c r="N851" s="123"/>
      <c r="O851" s="123"/>
      <c r="P851" s="123"/>
      <c r="Q851" s="123"/>
      <c r="R851" s="123"/>
      <c r="S851" s="123"/>
      <c r="T851" s="123"/>
      <c r="U851" s="123"/>
      <c r="V851" s="123"/>
      <c r="W851" s="123"/>
      <c r="X851" s="123"/>
      <c r="Y851" s="123"/>
      <c r="Z851" s="123"/>
      <c r="AA851" s="123"/>
    </row>
    <row r="852" spans="1:27">
      <c r="A852" s="123"/>
      <c r="B852" s="123"/>
      <c r="C852" s="123"/>
      <c r="D852" s="123"/>
      <c r="E852" s="123"/>
      <c r="F852" s="123"/>
      <c r="G852" s="123"/>
      <c r="H852" s="123"/>
      <c r="I852" s="123"/>
      <c r="J852" s="123"/>
      <c r="K852" s="123"/>
      <c r="L852" s="123"/>
      <c r="M852" s="123"/>
      <c r="N852" s="123"/>
      <c r="O852" s="123"/>
      <c r="P852" s="123"/>
      <c r="Q852" s="123"/>
      <c r="R852" s="123"/>
      <c r="S852" s="123"/>
      <c r="T852" s="123"/>
      <c r="U852" s="123"/>
      <c r="V852" s="123"/>
      <c r="W852" s="123"/>
      <c r="X852" s="123"/>
      <c r="Y852" s="123"/>
      <c r="Z852" s="123"/>
      <c r="AA852" s="123"/>
    </row>
    <row r="853" spans="1:27">
      <c r="A853" s="123"/>
      <c r="B853" s="123"/>
      <c r="C853" s="123"/>
      <c r="D853" s="123"/>
      <c r="E853" s="123"/>
      <c r="F853" s="123"/>
      <c r="G853" s="123"/>
      <c r="H853" s="123"/>
      <c r="I853" s="123"/>
      <c r="J853" s="123"/>
      <c r="K853" s="123"/>
      <c r="L853" s="123"/>
      <c r="M853" s="123"/>
      <c r="N853" s="123"/>
      <c r="O853" s="123"/>
      <c r="P853" s="123"/>
      <c r="Q853" s="123"/>
      <c r="R853" s="123"/>
      <c r="S853" s="123"/>
      <c r="T853" s="123"/>
      <c r="U853" s="123"/>
      <c r="V853" s="123"/>
      <c r="W853" s="123"/>
      <c r="X853" s="123"/>
      <c r="Y853" s="123"/>
      <c r="Z853" s="123"/>
      <c r="AA853" s="123"/>
    </row>
    <row r="854" spans="1:27">
      <c r="A854" s="123"/>
      <c r="B854" s="123"/>
      <c r="C854" s="123"/>
      <c r="D854" s="123"/>
      <c r="E854" s="123"/>
      <c r="F854" s="123"/>
      <c r="G854" s="123"/>
      <c r="H854" s="123"/>
      <c r="I854" s="123"/>
      <c r="J854" s="123"/>
      <c r="K854" s="123"/>
      <c r="L854" s="123"/>
      <c r="M854" s="123"/>
      <c r="N854" s="123"/>
      <c r="O854" s="123"/>
      <c r="P854" s="123"/>
      <c r="Q854" s="123"/>
      <c r="R854" s="123"/>
      <c r="S854" s="123"/>
      <c r="T854" s="123"/>
      <c r="U854" s="123"/>
      <c r="V854" s="123"/>
      <c r="W854" s="123"/>
      <c r="X854" s="123"/>
      <c r="Y854" s="123"/>
      <c r="Z854" s="123"/>
      <c r="AA854" s="123"/>
    </row>
    <row r="855" spans="1:27">
      <c r="A855" s="123"/>
      <c r="B855" s="123"/>
      <c r="C855" s="123"/>
      <c r="D855" s="123"/>
      <c r="E855" s="123"/>
      <c r="F855" s="123"/>
      <c r="G855" s="123"/>
      <c r="H855" s="123"/>
      <c r="I855" s="123"/>
      <c r="J855" s="123"/>
      <c r="K855" s="123"/>
      <c r="L855" s="123"/>
      <c r="M855" s="123"/>
      <c r="N855" s="123"/>
      <c r="O855" s="123"/>
      <c r="P855" s="123"/>
      <c r="Q855" s="123"/>
      <c r="R855" s="123"/>
      <c r="S855" s="123"/>
      <c r="T855" s="123"/>
      <c r="U855" s="123"/>
      <c r="V855" s="123"/>
      <c r="W855" s="123"/>
      <c r="X855" s="123"/>
      <c r="Y855" s="123"/>
      <c r="Z855" s="123"/>
      <c r="AA855" s="123"/>
    </row>
    <row r="856" spans="1:27">
      <c r="A856" s="123"/>
      <c r="B856" s="123"/>
      <c r="C856" s="123"/>
      <c r="D856" s="123"/>
      <c r="E856" s="123"/>
      <c r="F856" s="123"/>
      <c r="G856" s="123"/>
      <c r="H856" s="123"/>
      <c r="I856" s="123"/>
      <c r="J856" s="123"/>
      <c r="K856" s="123"/>
      <c r="L856" s="123"/>
      <c r="M856" s="123"/>
      <c r="N856" s="123"/>
      <c r="O856" s="123"/>
      <c r="P856" s="123"/>
      <c r="Q856" s="123"/>
      <c r="R856" s="123"/>
      <c r="S856" s="123"/>
      <c r="T856" s="123"/>
      <c r="U856" s="123"/>
      <c r="V856" s="123"/>
      <c r="W856" s="123"/>
      <c r="X856" s="123"/>
      <c r="Y856" s="123"/>
      <c r="Z856" s="123"/>
      <c r="AA856" s="123"/>
    </row>
    <row r="857" spans="1:27">
      <c r="A857" s="123"/>
      <c r="B857" s="123"/>
      <c r="C857" s="123"/>
      <c r="D857" s="123"/>
      <c r="E857" s="123"/>
      <c r="F857" s="123"/>
      <c r="G857" s="123"/>
      <c r="H857" s="123"/>
      <c r="I857" s="123"/>
      <c r="J857" s="123"/>
      <c r="K857" s="123"/>
      <c r="L857" s="123"/>
      <c r="M857" s="123"/>
      <c r="N857" s="123"/>
      <c r="O857" s="123"/>
      <c r="P857" s="123"/>
      <c r="Q857" s="123"/>
      <c r="R857" s="123"/>
      <c r="S857" s="123"/>
      <c r="T857" s="123"/>
      <c r="U857" s="123"/>
      <c r="V857" s="123"/>
      <c r="W857" s="123"/>
      <c r="X857" s="123"/>
      <c r="Y857" s="123"/>
      <c r="Z857" s="123"/>
      <c r="AA857" s="123"/>
    </row>
    <row r="858" spans="1:27">
      <c r="A858" s="123"/>
      <c r="B858" s="123"/>
      <c r="C858" s="123"/>
      <c r="D858" s="123"/>
      <c r="E858" s="123"/>
      <c r="F858" s="123"/>
      <c r="G858" s="123"/>
      <c r="H858" s="123"/>
      <c r="I858" s="123"/>
      <c r="J858" s="123"/>
      <c r="K858" s="123"/>
      <c r="L858" s="123"/>
      <c r="M858" s="123"/>
      <c r="N858" s="123"/>
      <c r="O858" s="123"/>
      <c r="P858" s="123"/>
      <c r="Q858" s="123"/>
      <c r="R858" s="123"/>
      <c r="S858" s="123"/>
      <c r="T858" s="123"/>
      <c r="U858" s="123"/>
      <c r="V858" s="123"/>
      <c r="W858" s="123"/>
      <c r="X858" s="123"/>
      <c r="Y858" s="123"/>
      <c r="Z858" s="123"/>
      <c r="AA858" s="123"/>
    </row>
    <row r="859" spans="1:27">
      <c r="A859" s="123"/>
      <c r="B859" s="123"/>
      <c r="C859" s="123"/>
      <c r="D859" s="123"/>
      <c r="E859" s="123"/>
      <c r="F859" s="123"/>
      <c r="G859" s="123"/>
      <c r="H859" s="123"/>
      <c r="I859" s="123"/>
      <c r="J859" s="123"/>
      <c r="K859" s="123"/>
      <c r="L859" s="123"/>
      <c r="M859" s="123"/>
      <c r="N859" s="123"/>
      <c r="O859" s="123"/>
      <c r="P859" s="123"/>
      <c r="Q859" s="123"/>
      <c r="R859" s="123"/>
      <c r="S859" s="123"/>
      <c r="T859" s="123"/>
      <c r="U859" s="123"/>
      <c r="V859" s="123"/>
      <c r="W859" s="123"/>
      <c r="X859" s="123"/>
      <c r="Y859" s="123"/>
      <c r="Z859" s="123"/>
      <c r="AA859" s="123"/>
    </row>
    <row r="860" spans="1:27">
      <c r="A860" s="123"/>
      <c r="B860" s="123"/>
      <c r="C860" s="123"/>
      <c r="D860" s="123"/>
      <c r="E860" s="123"/>
      <c r="F860" s="123"/>
      <c r="G860" s="123"/>
      <c r="H860" s="123"/>
      <c r="I860" s="123"/>
      <c r="J860" s="123"/>
      <c r="K860" s="123"/>
      <c r="L860" s="123"/>
      <c r="M860" s="123"/>
      <c r="N860" s="123"/>
      <c r="O860" s="123"/>
      <c r="P860" s="123"/>
      <c r="Q860" s="123"/>
      <c r="R860" s="123"/>
      <c r="S860" s="123"/>
      <c r="T860" s="123"/>
      <c r="U860" s="123"/>
      <c r="V860" s="123"/>
      <c r="W860" s="123"/>
      <c r="X860" s="123"/>
      <c r="Y860" s="123"/>
      <c r="Z860" s="123"/>
      <c r="AA860" s="123"/>
    </row>
    <row r="861" spans="1:27">
      <c r="A861" s="123"/>
      <c r="B861" s="123"/>
      <c r="C861" s="123"/>
      <c r="D861" s="123"/>
      <c r="E861" s="123"/>
      <c r="F861" s="123"/>
      <c r="G861" s="123"/>
      <c r="H861" s="123"/>
      <c r="I861" s="123"/>
      <c r="J861" s="123"/>
      <c r="K861" s="123"/>
      <c r="L861" s="123"/>
      <c r="M861" s="123"/>
      <c r="N861" s="123"/>
      <c r="O861" s="123"/>
      <c r="P861" s="123"/>
      <c r="Q861" s="123"/>
      <c r="R861" s="123"/>
      <c r="S861" s="123"/>
      <c r="T861" s="123"/>
      <c r="U861" s="123"/>
      <c r="V861" s="123"/>
      <c r="W861" s="123"/>
      <c r="X861" s="123"/>
      <c r="Y861" s="123"/>
      <c r="Z861" s="123"/>
      <c r="AA861" s="123"/>
    </row>
    <row r="862" spans="1:27">
      <c r="A862" s="123"/>
      <c r="B862" s="123"/>
      <c r="C862" s="123"/>
      <c r="D862" s="123"/>
      <c r="E862" s="123"/>
      <c r="F862" s="123"/>
      <c r="G862" s="123"/>
      <c r="H862" s="123"/>
      <c r="I862" s="123"/>
      <c r="J862" s="123"/>
      <c r="K862" s="123"/>
      <c r="L862" s="123"/>
      <c r="M862" s="123"/>
      <c r="N862" s="123"/>
      <c r="O862" s="123"/>
      <c r="P862" s="123"/>
      <c r="Q862" s="123"/>
      <c r="R862" s="123"/>
      <c r="S862" s="123"/>
      <c r="T862" s="123"/>
      <c r="U862" s="123"/>
      <c r="V862" s="123"/>
      <c r="W862" s="123"/>
      <c r="X862" s="123"/>
      <c r="Y862" s="123"/>
      <c r="Z862" s="123"/>
      <c r="AA862" s="123"/>
    </row>
    <row r="863" spans="1:27">
      <c r="A863" s="123"/>
      <c r="B863" s="123"/>
      <c r="C863" s="123"/>
      <c r="D863" s="123"/>
      <c r="E863" s="123"/>
      <c r="F863" s="123"/>
      <c r="G863" s="123"/>
      <c r="H863" s="123"/>
      <c r="I863" s="123"/>
      <c r="J863" s="123"/>
      <c r="K863" s="123"/>
      <c r="L863" s="123"/>
      <c r="M863" s="123"/>
      <c r="N863" s="123"/>
      <c r="O863" s="123"/>
      <c r="P863" s="123"/>
      <c r="Q863" s="123"/>
      <c r="R863" s="123"/>
      <c r="S863" s="123"/>
      <c r="T863" s="123"/>
      <c r="U863" s="123"/>
      <c r="V863" s="123"/>
      <c r="W863" s="123"/>
      <c r="X863" s="123"/>
      <c r="Y863" s="123"/>
      <c r="Z863" s="123"/>
      <c r="AA863" s="123"/>
    </row>
    <row r="864" spans="1:27">
      <c r="A864" s="123"/>
      <c r="B864" s="123"/>
      <c r="C864" s="123"/>
      <c r="D864" s="123"/>
      <c r="E864" s="123"/>
      <c r="F864" s="123"/>
      <c r="G864" s="123"/>
      <c r="H864" s="123"/>
      <c r="I864" s="123"/>
      <c r="J864" s="123"/>
      <c r="K864" s="123"/>
      <c r="L864" s="123"/>
      <c r="M864" s="123"/>
      <c r="N864" s="123"/>
      <c r="O864" s="123"/>
      <c r="P864" s="123"/>
      <c r="Q864" s="123"/>
      <c r="R864" s="123"/>
      <c r="S864" s="123"/>
      <c r="T864" s="123"/>
      <c r="U864" s="123"/>
      <c r="V864" s="123"/>
      <c r="W864" s="123"/>
      <c r="X864" s="123"/>
      <c r="Y864" s="123"/>
      <c r="Z864" s="123"/>
      <c r="AA864" s="123"/>
    </row>
    <row r="865" spans="1:27">
      <c r="A865" s="123"/>
      <c r="B865" s="123"/>
      <c r="C865" s="123"/>
      <c r="D865" s="123"/>
      <c r="E865" s="123"/>
      <c r="F865" s="123"/>
      <c r="G865" s="123"/>
      <c r="H865" s="123"/>
      <c r="I865" s="123"/>
      <c r="J865" s="123"/>
      <c r="K865" s="123"/>
      <c r="L865" s="123"/>
      <c r="M865" s="123"/>
      <c r="N865" s="123"/>
      <c r="O865" s="123"/>
      <c r="P865" s="123"/>
      <c r="Q865" s="123"/>
      <c r="R865" s="123"/>
      <c r="S865" s="123"/>
      <c r="T865" s="123"/>
      <c r="U865" s="123"/>
      <c r="V865" s="123"/>
      <c r="W865" s="123"/>
      <c r="X865" s="123"/>
      <c r="Y865" s="123"/>
      <c r="Z865" s="123"/>
      <c r="AA865" s="123"/>
    </row>
    <row r="866" spans="1:27">
      <c r="A866" s="123"/>
      <c r="B866" s="123"/>
      <c r="C866" s="123"/>
      <c r="D866" s="123"/>
      <c r="E866" s="123"/>
      <c r="F866" s="123"/>
      <c r="G866" s="123"/>
      <c r="H866" s="123"/>
      <c r="I866" s="123"/>
      <c r="J866" s="123"/>
      <c r="K866" s="123"/>
      <c r="L866" s="123"/>
      <c r="M866" s="123"/>
      <c r="N866" s="123"/>
      <c r="O866" s="123"/>
      <c r="P866" s="123"/>
      <c r="Q866" s="123"/>
      <c r="R866" s="123"/>
      <c r="S866" s="123"/>
      <c r="T866" s="123"/>
      <c r="U866" s="123"/>
      <c r="V866" s="123"/>
      <c r="W866" s="123"/>
      <c r="X866" s="123"/>
      <c r="Y866" s="123"/>
      <c r="Z866" s="123"/>
      <c r="AA866" s="123"/>
    </row>
    <row r="867" spans="1:27">
      <c r="A867" s="123"/>
      <c r="B867" s="123"/>
      <c r="C867" s="123"/>
      <c r="D867" s="123"/>
      <c r="E867" s="123"/>
      <c r="F867" s="123"/>
      <c r="G867" s="123"/>
      <c r="H867" s="123"/>
      <c r="I867" s="123"/>
      <c r="J867" s="123"/>
      <c r="K867" s="123"/>
      <c r="L867" s="123"/>
      <c r="M867" s="123"/>
      <c r="N867" s="123"/>
      <c r="O867" s="123"/>
      <c r="P867" s="123"/>
      <c r="Q867" s="123"/>
      <c r="R867" s="123"/>
      <c r="S867" s="123"/>
      <c r="T867" s="123"/>
      <c r="U867" s="123"/>
      <c r="V867" s="123"/>
      <c r="W867" s="123"/>
      <c r="X867" s="123"/>
      <c r="Y867" s="123"/>
      <c r="Z867" s="123"/>
      <c r="AA867" s="123"/>
    </row>
    <row r="868" spans="1:27">
      <c r="A868" s="123"/>
      <c r="B868" s="123"/>
      <c r="C868" s="123"/>
      <c r="D868" s="123"/>
      <c r="E868" s="123"/>
      <c r="F868" s="123"/>
      <c r="G868" s="123"/>
      <c r="H868" s="123"/>
      <c r="I868" s="123"/>
      <c r="J868" s="123"/>
      <c r="K868" s="123"/>
      <c r="L868" s="123"/>
      <c r="M868" s="123"/>
      <c r="N868" s="123"/>
      <c r="O868" s="123"/>
      <c r="P868" s="123"/>
      <c r="Q868" s="123"/>
      <c r="R868" s="123"/>
      <c r="S868" s="123"/>
      <c r="T868" s="123"/>
      <c r="U868" s="123"/>
      <c r="V868" s="123"/>
      <c r="W868" s="123"/>
      <c r="X868" s="123"/>
      <c r="Y868" s="123"/>
      <c r="Z868" s="123"/>
      <c r="AA868" s="123"/>
    </row>
    <row r="869" spans="1:27">
      <c r="A869" s="123"/>
      <c r="B869" s="123"/>
      <c r="C869" s="123"/>
      <c r="D869" s="123"/>
      <c r="E869" s="123"/>
      <c r="F869" s="123"/>
      <c r="G869" s="123"/>
      <c r="H869" s="123"/>
      <c r="I869" s="123"/>
      <c r="J869" s="123"/>
      <c r="K869" s="123"/>
      <c r="L869" s="123"/>
      <c r="M869" s="123"/>
      <c r="N869" s="123"/>
      <c r="O869" s="123"/>
      <c r="P869" s="123"/>
      <c r="Q869" s="123"/>
      <c r="R869" s="123"/>
      <c r="S869" s="123"/>
      <c r="T869" s="123"/>
      <c r="U869" s="123"/>
      <c r="V869" s="123"/>
      <c r="W869" s="123"/>
      <c r="X869" s="123"/>
      <c r="Y869" s="123"/>
      <c r="Z869" s="123"/>
      <c r="AA869" s="123"/>
    </row>
    <row r="870" spans="1:27">
      <c r="A870" s="123"/>
      <c r="B870" s="123"/>
      <c r="C870" s="123"/>
      <c r="D870" s="123"/>
      <c r="E870" s="123"/>
      <c r="F870" s="123"/>
      <c r="G870" s="123"/>
      <c r="H870" s="123"/>
      <c r="I870" s="123"/>
      <c r="J870" s="123"/>
      <c r="K870" s="123"/>
      <c r="L870" s="123"/>
      <c r="M870" s="123"/>
      <c r="N870" s="123"/>
      <c r="O870" s="123"/>
      <c r="P870" s="123"/>
      <c r="Q870" s="123"/>
      <c r="R870" s="123"/>
      <c r="S870" s="123"/>
      <c r="T870" s="123"/>
      <c r="U870" s="123"/>
      <c r="V870" s="123"/>
      <c r="W870" s="123"/>
      <c r="X870" s="123"/>
      <c r="Y870" s="123"/>
      <c r="Z870" s="123"/>
      <c r="AA870" s="123"/>
    </row>
    <row r="871" spans="1:27">
      <c r="A871" s="123"/>
      <c r="B871" s="123"/>
      <c r="C871" s="123"/>
      <c r="D871" s="123"/>
      <c r="E871" s="123"/>
      <c r="F871" s="123"/>
      <c r="G871" s="123"/>
      <c r="H871" s="123"/>
      <c r="I871" s="123"/>
      <c r="J871" s="123"/>
      <c r="K871" s="123"/>
      <c r="L871" s="123"/>
      <c r="M871" s="123"/>
      <c r="N871" s="123"/>
      <c r="O871" s="123"/>
      <c r="P871" s="123"/>
      <c r="Q871" s="123"/>
      <c r="R871" s="123"/>
      <c r="S871" s="123"/>
      <c r="T871" s="123"/>
      <c r="U871" s="123"/>
      <c r="V871" s="123"/>
      <c r="W871" s="123"/>
      <c r="X871" s="123"/>
      <c r="Y871" s="123"/>
      <c r="Z871" s="123"/>
      <c r="AA871" s="123"/>
    </row>
    <row r="872" spans="1:27">
      <c r="A872" s="123"/>
      <c r="B872" s="123"/>
      <c r="C872" s="123"/>
      <c r="D872" s="123"/>
      <c r="E872" s="123"/>
      <c r="F872" s="123"/>
      <c r="G872" s="123"/>
      <c r="H872" s="123"/>
      <c r="I872" s="123"/>
      <c r="J872" s="123"/>
      <c r="K872" s="123"/>
      <c r="L872" s="123"/>
      <c r="M872" s="123"/>
      <c r="N872" s="123"/>
      <c r="O872" s="123"/>
      <c r="P872" s="123"/>
      <c r="Q872" s="123"/>
      <c r="R872" s="123"/>
      <c r="S872" s="123"/>
      <c r="T872" s="123"/>
      <c r="U872" s="123"/>
      <c r="V872" s="123"/>
      <c r="W872" s="123"/>
      <c r="X872" s="123"/>
      <c r="Y872" s="123"/>
      <c r="Z872" s="123"/>
      <c r="AA872" s="123"/>
    </row>
    <row r="873" spans="1:27">
      <c r="A873" s="123"/>
      <c r="B873" s="123"/>
      <c r="C873" s="123"/>
      <c r="D873" s="123"/>
      <c r="E873" s="123"/>
      <c r="F873" s="123"/>
      <c r="G873" s="123"/>
      <c r="H873" s="123"/>
      <c r="I873" s="123"/>
      <c r="J873" s="123"/>
      <c r="K873" s="123"/>
      <c r="L873" s="123"/>
      <c r="M873" s="123"/>
      <c r="N873" s="123"/>
      <c r="O873" s="123"/>
      <c r="P873" s="123"/>
      <c r="Q873" s="123"/>
      <c r="R873" s="123"/>
      <c r="S873" s="123"/>
      <c r="T873" s="123"/>
      <c r="U873" s="123"/>
      <c r="V873" s="123"/>
      <c r="W873" s="123"/>
      <c r="X873" s="123"/>
      <c r="Y873" s="123"/>
      <c r="Z873" s="123"/>
      <c r="AA873" s="123"/>
    </row>
    <row r="874" spans="1:27">
      <c r="A874" s="123"/>
      <c r="B874" s="123"/>
      <c r="C874" s="123"/>
      <c r="D874" s="123"/>
      <c r="E874" s="123"/>
      <c r="F874" s="123"/>
      <c r="G874" s="123"/>
      <c r="H874" s="123"/>
      <c r="I874" s="123"/>
      <c r="J874" s="123"/>
      <c r="K874" s="123"/>
      <c r="L874" s="123"/>
      <c r="M874" s="123"/>
      <c r="N874" s="123"/>
      <c r="O874" s="123"/>
      <c r="P874" s="123"/>
      <c r="Q874" s="123"/>
      <c r="R874" s="123"/>
      <c r="S874" s="123"/>
      <c r="T874" s="123"/>
      <c r="U874" s="123"/>
      <c r="V874" s="123"/>
      <c r="W874" s="123"/>
      <c r="X874" s="123"/>
      <c r="Y874" s="123"/>
      <c r="Z874" s="123"/>
      <c r="AA874" s="123"/>
    </row>
    <row r="875" spans="1:27">
      <c r="A875" s="123"/>
      <c r="B875" s="123"/>
      <c r="C875" s="123"/>
      <c r="D875" s="123"/>
      <c r="E875" s="123"/>
      <c r="F875" s="123"/>
      <c r="G875" s="123"/>
      <c r="H875" s="123"/>
      <c r="I875" s="123"/>
      <c r="J875" s="123"/>
      <c r="K875" s="123"/>
      <c r="L875" s="123"/>
      <c r="M875" s="123"/>
      <c r="N875" s="123"/>
      <c r="O875" s="123"/>
      <c r="P875" s="123"/>
      <c r="Q875" s="123"/>
      <c r="R875" s="123"/>
      <c r="S875" s="123"/>
      <c r="T875" s="123"/>
      <c r="U875" s="123"/>
      <c r="V875" s="123"/>
      <c r="W875" s="123"/>
      <c r="X875" s="123"/>
      <c r="Y875" s="123"/>
      <c r="Z875" s="123"/>
      <c r="AA875" s="123"/>
    </row>
    <row r="876" spans="1:27">
      <c r="A876" s="123"/>
      <c r="B876" s="123"/>
      <c r="C876" s="123"/>
      <c r="D876" s="123"/>
      <c r="E876" s="123"/>
      <c r="F876" s="123"/>
      <c r="G876" s="123"/>
      <c r="H876" s="123"/>
      <c r="I876" s="123"/>
      <c r="J876" s="123"/>
      <c r="K876" s="123"/>
      <c r="L876" s="123"/>
      <c r="M876" s="123"/>
      <c r="N876" s="123"/>
      <c r="O876" s="123"/>
      <c r="P876" s="123"/>
      <c r="Q876" s="123"/>
      <c r="R876" s="123"/>
      <c r="S876" s="123"/>
      <c r="T876" s="123"/>
      <c r="U876" s="123"/>
      <c r="V876" s="123"/>
      <c r="W876" s="123"/>
      <c r="X876" s="123"/>
      <c r="Y876" s="123"/>
      <c r="Z876" s="123"/>
      <c r="AA876" s="123"/>
    </row>
    <row r="877" spans="1:27">
      <c r="A877" s="123"/>
      <c r="B877" s="123"/>
      <c r="C877" s="123"/>
      <c r="D877" s="123"/>
      <c r="E877" s="123"/>
      <c r="F877" s="123"/>
      <c r="G877" s="123"/>
      <c r="H877" s="123"/>
      <c r="I877" s="123"/>
      <c r="J877" s="123"/>
      <c r="K877" s="123"/>
      <c r="L877" s="123"/>
      <c r="M877" s="123"/>
      <c r="N877" s="123"/>
      <c r="O877" s="123"/>
      <c r="P877" s="123"/>
      <c r="Q877" s="123"/>
      <c r="R877" s="123"/>
      <c r="S877" s="123"/>
      <c r="T877" s="123"/>
      <c r="U877" s="123"/>
      <c r="V877" s="123"/>
      <c r="W877" s="123"/>
      <c r="X877" s="123"/>
      <c r="Y877" s="123"/>
      <c r="Z877" s="123"/>
      <c r="AA877" s="123"/>
    </row>
    <row r="878" spans="1:27">
      <c r="A878" s="123"/>
      <c r="B878" s="123"/>
      <c r="C878" s="123"/>
      <c r="D878" s="123"/>
      <c r="E878" s="123"/>
      <c r="F878" s="123"/>
      <c r="G878" s="123"/>
      <c r="H878" s="123"/>
      <c r="I878" s="123"/>
      <c r="J878" s="123"/>
      <c r="K878" s="123"/>
      <c r="L878" s="123"/>
      <c r="M878" s="123"/>
      <c r="N878" s="123"/>
      <c r="O878" s="123"/>
      <c r="P878" s="123"/>
      <c r="Q878" s="123"/>
      <c r="R878" s="123"/>
      <c r="S878" s="123"/>
      <c r="T878" s="123"/>
      <c r="U878" s="123"/>
      <c r="V878" s="123"/>
      <c r="W878" s="123"/>
      <c r="X878" s="123"/>
      <c r="Y878" s="123"/>
      <c r="Z878" s="123"/>
      <c r="AA878" s="123"/>
    </row>
    <row r="879" spans="1:27">
      <c r="A879" s="123"/>
      <c r="B879" s="123"/>
      <c r="C879" s="123"/>
      <c r="D879" s="123"/>
      <c r="E879" s="123"/>
      <c r="F879" s="123"/>
      <c r="G879" s="123"/>
      <c r="H879" s="123"/>
      <c r="I879" s="123"/>
      <c r="J879" s="123"/>
      <c r="K879" s="123"/>
      <c r="L879" s="123"/>
      <c r="M879" s="123"/>
      <c r="N879" s="123"/>
      <c r="O879" s="123"/>
      <c r="P879" s="123"/>
      <c r="Q879" s="123"/>
      <c r="R879" s="123"/>
      <c r="S879" s="123"/>
      <c r="T879" s="123"/>
      <c r="U879" s="123"/>
      <c r="V879" s="123"/>
      <c r="W879" s="123"/>
      <c r="X879" s="123"/>
      <c r="Y879" s="123"/>
      <c r="Z879" s="123"/>
      <c r="AA879" s="123"/>
    </row>
    <row r="880" spans="1:27">
      <c r="A880" s="123"/>
      <c r="B880" s="123"/>
      <c r="C880" s="123"/>
      <c r="D880" s="123"/>
      <c r="E880" s="123"/>
      <c r="F880" s="123"/>
      <c r="G880" s="123"/>
      <c r="H880" s="123"/>
      <c r="I880" s="123"/>
      <c r="J880" s="123"/>
      <c r="K880" s="123"/>
      <c r="L880" s="123"/>
      <c r="M880" s="123"/>
      <c r="N880" s="123"/>
      <c r="O880" s="123"/>
      <c r="P880" s="123"/>
      <c r="Q880" s="123"/>
      <c r="R880" s="123"/>
      <c r="S880" s="123"/>
      <c r="T880" s="123"/>
      <c r="U880" s="123"/>
      <c r="V880" s="123"/>
      <c r="W880" s="123"/>
      <c r="X880" s="123"/>
      <c r="Y880" s="123"/>
      <c r="Z880" s="123"/>
      <c r="AA880" s="123"/>
    </row>
    <row r="881" spans="1:27">
      <c r="A881" s="123"/>
      <c r="B881" s="123"/>
      <c r="C881" s="123"/>
      <c r="D881" s="123"/>
      <c r="E881" s="123"/>
      <c r="F881" s="123"/>
      <c r="G881" s="123"/>
      <c r="H881" s="123"/>
      <c r="I881" s="123"/>
      <c r="J881" s="123"/>
      <c r="K881" s="123"/>
      <c r="L881" s="123"/>
      <c r="M881" s="123"/>
      <c r="N881" s="123"/>
      <c r="O881" s="123"/>
      <c r="P881" s="123"/>
      <c r="Q881" s="123"/>
      <c r="R881" s="123"/>
      <c r="S881" s="123"/>
      <c r="T881" s="123"/>
      <c r="U881" s="123"/>
      <c r="V881" s="123"/>
      <c r="W881" s="123"/>
      <c r="X881" s="123"/>
      <c r="Y881" s="123"/>
      <c r="Z881" s="123"/>
      <c r="AA881" s="123"/>
    </row>
    <row r="882" spans="1:27">
      <c r="A882" s="123"/>
      <c r="B882" s="123"/>
      <c r="C882" s="123"/>
      <c r="D882" s="123"/>
      <c r="E882" s="123"/>
      <c r="F882" s="123"/>
      <c r="G882" s="123"/>
      <c r="H882" s="123"/>
      <c r="I882" s="123"/>
      <c r="J882" s="123"/>
      <c r="K882" s="123"/>
      <c r="L882" s="123"/>
      <c r="M882" s="123"/>
      <c r="N882" s="123"/>
      <c r="O882" s="123"/>
      <c r="P882" s="123"/>
      <c r="Q882" s="123"/>
      <c r="R882" s="123"/>
      <c r="S882" s="123"/>
      <c r="T882" s="123"/>
      <c r="U882" s="123"/>
      <c r="V882" s="123"/>
      <c r="W882" s="123"/>
      <c r="X882" s="123"/>
      <c r="Y882" s="123"/>
      <c r="Z882" s="123"/>
      <c r="AA882" s="123"/>
    </row>
    <row r="883" spans="1:27">
      <c r="A883" s="123"/>
      <c r="B883" s="123"/>
      <c r="C883" s="123"/>
      <c r="D883" s="123"/>
      <c r="E883" s="123"/>
      <c r="F883" s="123"/>
      <c r="G883" s="123"/>
      <c r="H883" s="123"/>
      <c r="I883" s="123"/>
      <c r="J883" s="123"/>
      <c r="K883" s="123"/>
      <c r="L883" s="123"/>
      <c r="M883" s="123"/>
      <c r="N883" s="123"/>
      <c r="O883" s="123"/>
      <c r="P883" s="123"/>
      <c r="Q883" s="123"/>
      <c r="R883" s="123"/>
      <c r="S883" s="123"/>
      <c r="T883" s="123"/>
      <c r="U883" s="123"/>
      <c r="V883" s="123"/>
      <c r="W883" s="123"/>
      <c r="X883" s="123"/>
      <c r="Y883" s="123"/>
      <c r="Z883" s="123"/>
      <c r="AA883" s="123"/>
    </row>
    <row r="884" spans="1:27">
      <c r="A884" s="123"/>
      <c r="B884" s="123"/>
      <c r="C884" s="123"/>
      <c r="D884" s="123"/>
      <c r="E884" s="123"/>
      <c r="F884" s="123"/>
      <c r="G884" s="123"/>
      <c r="H884" s="123"/>
      <c r="I884" s="123"/>
      <c r="J884" s="123"/>
      <c r="K884" s="123"/>
      <c r="L884" s="123"/>
      <c r="M884" s="123"/>
      <c r="N884" s="123"/>
      <c r="O884" s="123"/>
      <c r="P884" s="123"/>
      <c r="Q884" s="123"/>
      <c r="R884" s="123"/>
      <c r="S884" s="123"/>
      <c r="T884" s="123"/>
      <c r="U884" s="123"/>
      <c r="V884" s="123"/>
      <c r="W884" s="123"/>
      <c r="X884" s="123"/>
      <c r="Y884" s="123"/>
      <c r="Z884" s="123"/>
      <c r="AA884" s="123"/>
    </row>
    <row r="885" spans="1:27">
      <c r="A885" s="123"/>
      <c r="B885" s="123"/>
      <c r="C885" s="123"/>
      <c r="D885" s="123"/>
      <c r="E885" s="123"/>
      <c r="F885" s="123"/>
      <c r="G885" s="123"/>
      <c r="H885" s="123"/>
      <c r="I885" s="123"/>
      <c r="J885" s="123"/>
      <c r="K885" s="123"/>
      <c r="L885" s="123"/>
      <c r="M885" s="123"/>
      <c r="N885" s="123"/>
      <c r="O885" s="123"/>
      <c r="P885" s="123"/>
      <c r="Q885" s="123"/>
      <c r="R885" s="123"/>
      <c r="S885" s="123"/>
      <c r="T885" s="123"/>
      <c r="U885" s="123"/>
      <c r="V885" s="123"/>
      <c r="W885" s="123"/>
      <c r="X885" s="123"/>
      <c r="Y885" s="123"/>
      <c r="Z885" s="123"/>
      <c r="AA885" s="123"/>
    </row>
    <row r="886" spans="1:27">
      <c r="A886" s="123"/>
      <c r="B886" s="123"/>
      <c r="C886" s="123"/>
      <c r="D886" s="123"/>
      <c r="E886" s="123"/>
      <c r="F886" s="123"/>
      <c r="G886" s="123"/>
      <c r="H886" s="123"/>
      <c r="I886" s="123"/>
      <c r="J886" s="123"/>
      <c r="K886" s="123"/>
      <c r="L886" s="123"/>
      <c r="M886" s="123"/>
      <c r="N886" s="123"/>
      <c r="O886" s="123"/>
      <c r="P886" s="123"/>
      <c r="Q886" s="123"/>
      <c r="R886" s="123"/>
      <c r="S886" s="123"/>
      <c r="T886" s="123"/>
      <c r="U886" s="123"/>
      <c r="V886" s="123"/>
      <c r="W886" s="123"/>
      <c r="X886" s="123"/>
      <c r="Y886" s="123"/>
      <c r="Z886" s="123"/>
      <c r="AA886" s="123"/>
    </row>
    <row r="887" spans="1:27">
      <c r="A887" s="123"/>
      <c r="B887" s="123"/>
      <c r="C887" s="123"/>
      <c r="D887" s="123"/>
      <c r="E887" s="123"/>
      <c r="F887" s="123"/>
      <c r="G887" s="123"/>
      <c r="H887" s="123"/>
      <c r="I887" s="123"/>
      <c r="J887" s="123"/>
      <c r="K887" s="123"/>
      <c r="L887" s="123"/>
      <c r="M887" s="123"/>
      <c r="N887" s="123"/>
      <c r="O887" s="123"/>
      <c r="P887" s="123"/>
      <c r="Q887" s="123"/>
      <c r="R887" s="123"/>
      <c r="S887" s="123"/>
      <c r="T887" s="123"/>
      <c r="U887" s="123"/>
      <c r="V887" s="123"/>
      <c r="W887" s="123"/>
      <c r="X887" s="123"/>
      <c r="Y887" s="123"/>
      <c r="Z887" s="123"/>
      <c r="AA887" s="123"/>
    </row>
    <row r="888" spans="1:27">
      <c r="A888" s="123"/>
      <c r="B888" s="123"/>
      <c r="C888" s="123"/>
      <c r="D888" s="123"/>
      <c r="E888" s="123"/>
      <c r="F888" s="123"/>
      <c r="G888" s="123"/>
      <c r="H888" s="123"/>
      <c r="I888" s="123"/>
      <c r="J888" s="123"/>
      <c r="K888" s="123"/>
      <c r="L888" s="123"/>
      <c r="M888" s="123"/>
      <c r="N888" s="123"/>
      <c r="O888" s="123"/>
      <c r="P888" s="123"/>
      <c r="Q888" s="123"/>
      <c r="R888" s="123"/>
      <c r="S888" s="123"/>
      <c r="T888" s="123"/>
      <c r="U888" s="123"/>
      <c r="V888" s="123"/>
      <c r="W888" s="123"/>
      <c r="X888" s="123"/>
      <c r="Y888" s="123"/>
      <c r="Z888" s="123"/>
      <c r="AA888" s="123"/>
    </row>
    <row r="889" spans="1:27">
      <c r="A889" s="123"/>
      <c r="B889" s="123"/>
      <c r="C889" s="123"/>
      <c r="D889" s="123"/>
      <c r="E889" s="123"/>
      <c r="F889" s="123"/>
      <c r="G889" s="123"/>
      <c r="H889" s="123"/>
      <c r="I889" s="123"/>
      <c r="J889" s="123"/>
      <c r="K889" s="123"/>
      <c r="L889" s="123"/>
      <c r="M889" s="123"/>
      <c r="N889" s="123"/>
      <c r="O889" s="123"/>
      <c r="P889" s="123"/>
      <c r="Q889" s="123"/>
      <c r="R889" s="123"/>
      <c r="S889" s="123"/>
      <c r="T889" s="123"/>
      <c r="U889" s="123"/>
      <c r="V889" s="123"/>
      <c r="W889" s="123"/>
      <c r="X889" s="123"/>
      <c r="Y889" s="123"/>
      <c r="Z889" s="123"/>
      <c r="AA889" s="123"/>
    </row>
    <row r="890" spans="1:27">
      <c r="A890" s="123"/>
      <c r="B890" s="123"/>
      <c r="C890" s="123"/>
      <c r="D890" s="123"/>
      <c r="E890" s="123"/>
      <c r="F890" s="123"/>
      <c r="G890" s="123"/>
      <c r="H890" s="123"/>
      <c r="I890" s="123"/>
      <c r="J890" s="123"/>
      <c r="K890" s="123"/>
      <c r="L890" s="123"/>
      <c r="M890" s="123"/>
      <c r="N890" s="123"/>
      <c r="O890" s="123"/>
      <c r="P890" s="123"/>
      <c r="Q890" s="123"/>
      <c r="R890" s="123"/>
      <c r="S890" s="123"/>
      <c r="T890" s="123"/>
      <c r="U890" s="123"/>
      <c r="V890" s="123"/>
      <c r="W890" s="123"/>
      <c r="X890" s="123"/>
      <c r="Y890" s="123"/>
      <c r="Z890" s="123"/>
      <c r="AA890" s="123"/>
    </row>
    <row r="891" spans="1:27">
      <c r="A891" s="123"/>
      <c r="B891" s="123"/>
      <c r="C891" s="123"/>
      <c r="D891" s="123"/>
      <c r="E891" s="123"/>
      <c r="F891" s="123"/>
      <c r="G891" s="123"/>
      <c r="H891" s="123"/>
      <c r="I891" s="123"/>
      <c r="J891" s="123"/>
      <c r="K891" s="123"/>
      <c r="L891" s="123"/>
      <c r="M891" s="123"/>
      <c r="N891" s="123"/>
      <c r="O891" s="123"/>
      <c r="P891" s="123"/>
      <c r="Q891" s="123"/>
      <c r="R891" s="123"/>
      <c r="S891" s="123"/>
      <c r="T891" s="123"/>
      <c r="U891" s="123"/>
      <c r="V891" s="123"/>
      <c r="W891" s="123"/>
      <c r="X891" s="123"/>
      <c r="Y891" s="123"/>
      <c r="Z891" s="123"/>
      <c r="AA891" s="123"/>
    </row>
    <row r="892" spans="1:27">
      <c r="A892" s="123"/>
      <c r="B892" s="123"/>
      <c r="C892" s="123"/>
      <c r="D892" s="123"/>
      <c r="E892" s="123"/>
      <c r="F892" s="123"/>
      <c r="G892" s="123"/>
      <c r="H892" s="123"/>
      <c r="I892" s="123"/>
      <c r="J892" s="123"/>
      <c r="K892" s="123"/>
      <c r="L892" s="123"/>
      <c r="M892" s="123"/>
      <c r="N892" s="123"/>
      <c r="O892" s="123"/>
      <c r="P892" s="123"/>
      <c r="Q892" s="123"/>
      <c r="R892" s="123"/>
      <c r="S892" s="123"/>
      <c r="T892" s="123"/>
      <c r="U892" s="123"/>
      <c r="V892" s="123"/>
      <c r="W892" s="123"/>
      <c r="X892" s="123"/>
      <c r="Y892" s="123"/>
      <c r="Z892" s="123"/>
      <c r="AA892" s="123"/>
    </row>
    <row r="893" spans="1:27">
      <c r="A893" s="123"/>
      <c r="B893" s="123"/>
      <c r="C893" s="123"/>
      <c r="D893" s="123"/>
      <c r="E893" s="123"/>
      <c r="F893" s="123"/>
      <c r="G893" s="123"/>
      <c r="H893" s="123"/>
      <c r="I893" s="123"/>
      <c r="J893" s="123"/>
      <c r="K893" s="123"/>
      <c r="L893" s="123"/>
      <c r="M893" s="123"/>
      <c r="N893" s="123"/>
      <c r="O893" s="123"/>
      <c r="P893" s="123"/>
      <c r="Q893" s="123"/>
      <c r="R893" s="123"/>
      <c r="S893" s="123"/>
      <c r="T893" s="123"/>
      <c r="U893" s="123"/>
      <c r="V893" s="123"/>
      <c r="W893" s="123"/>
      <c r="X893" s="123"/>
      <c r="Y893" s="123"/>
      <c r="Z893" s="123"/>
      <c r="AA893" s="123"/>
    </row>
    <row r="894" spans="1:27">
      <c r="A894" s="123"/>
      <c r="B894" s="123"/>
      <c r="C894" s="123"/>
      <c r="D894" s="123"/>
      <c r="E894" s="123"/>
      <c r="F894" s="123"/>
      <c r="G894" s="123"/>
      <c r="H894" s="123"/>
      <c r="I894" s="123"/>
      <c r="J894" s="123"/>
      <c r="K894" s="123"/>
      <c r="L894" s="123"/>
      <c r="M894" s="123"/>
      <c r="N894" s="123"/>
      <c r="O894" s="123"/>
      <c r="P894" s="123"/>
      <c r="Q894" s="123"/>
      <c r="R894" s="123"/>
      <c r="S894" s="123"/>
      <c r="T894" s="123"/>
      <c r="U894" s="123"/>
      <c r="V894" s="123"/>
      <c r="W894" s="123"/>
      <c r="X894" s="123"/>
      <c r="Y894" s="123"/>
      <c r="Z894" s="123"/>
      <c r="AA894" s="123"/>
    </row>
    <row r="895" spans="1:27">
      <c r="A895" s="123"/>
      <c r="B895" s="123"/>
      <c r="C895" s="123"/>
      <c r="D895" s="123"/>
      <c r="E895" s="123"/>
      <c r="F895" s="123"/>
      <c r="G895" s="123"/>
      <c r="H895" s="123"/>
      <c r="I895" s="123"/>
      <c r="J895" s="123"/>
      <c r="K895" s="123"/>
      <c r="L895" s="123"/>
      <c r="M895" s="123"/>
      <c r="N895" s="123"/>
      <c r="O895" s="123"/>
      <c r="P895" s="123"/>
      <c r="Q895" s="123"/>
      <c r="R895" s="123"/>
      <c r="S895" s="123"/>
      <c r="T895" s="123"/>
      <c r="U895" s="123"/>
      <c r="V895" s="123"/>
      <c r="W895" s="123"/>
      <c r="X895" s="123"/>
      <c r="Y895" s="123"/>
      <c r="Z895" s="123"/>
      <c r="AA895" s="123"/>
    </row>
    <row r="896" spans="1:27">
      <c r="A896" s="123"/>
      <c r="B896" s="123"/>
      <c r="C896" s="123"/>
      <c r="D896" s="123"/>
      <c r="E896" s="123"/>
      <c r="F896" s="123"/>
      <c r="G896" s="123"/>
      <c r="H896" s="123"/>
      <c r="I896" s="123"/>
      <c r="J896" s="123"/>
      <c r="K896" s="123"/>
      <c r="L896" s="123"/>
      <c r="M896" s="123"/>
      <c r="N896" s="123"/>
      <c r="O896" s="123"/>
      <c r="P896" s="123"/>
      <c r="Q896" s="123"/>
      <c r="R896" s="123"/>
      <c r="S896" s="123"/>
      <c r="T896" s="123"/>
      <c r="U896" s="123"/>
      <c r="V896" s="123"/>
      <c r="W896" s="123"/>
      <c r="X896" s="123"/>
      <c r="Y896" s="123"/>
      <c r="Z896" s="123"/>
      <c r="AA896" s="123"/>
    </row>
    <row r="897" spans="1:27">
      <c r="A897" s="123"/>
      <c r="B897" s="123"/>
      <c r="C897" s="123"/>
      <c r="D897" s="123"/>
      <c r="E897" s="123"/>
      <c r="F897" s="123"/>
      <c r="G897" s="123"/>
      <c r="H897" s="123"/>
      <c r="I897" s="123"/>
      <c r="J897" s="123"/>
      <c r="K897" s="123"/>
      <c r="L897" s="123"/>
      <c r="M897" s="123"/>
      <c r="N897" s="123"/>
      <c r="O897" s="123"/>
      <c r="P897" s="123"/>
      <c r="Q897" s="123"/>
      <c r="R897" s="123"/>
      <c r="S897" s="123"/>
      <c r="T897" s="123"/>
      <c r="U897" s="123"/>
      <c r="V897" s="123"/>
      <c r="W897" s="123"/>
      <c r="X897" s="123"/>
      <c r="Y897" s="123"/>
      <c r="Z897" s="123"/>
      <c r="AA897" s="123"/>
    </row>
    <row r="898" spans="1:27">
      <c r="A898" s="123"/>
      <c r="B898" s="123"/>
      <c r="C898" s="123"/>
      <c r="D898" s="123"/>
      <c r="E898" s="123"/>
      <c r="F898" s="123"/>
      <c r="G898" s="123"/>
      <c r="H898" s="123"/>
      <c r="I898" s="123"/>
      <c r="J898" s="123"/>
      <c r="K898" s="123"/>
      <c r="L898" s="123"/>
      <c r="M898" s="123"/>
      <c r="N898" s="123"/>
      <c r="O898" s="123"/>
      <c r="P898" s="123"/>
      <c r="Q898" s="123"/>
      <c r="R898" s="123"/>
      <c r="S898" s="123"/>
      <c r="T898" s="123"/>
      <c r="U898" s="123"/>
      <c r="V898" s="123"/>
      <c r="W898" s="123"/>
      <c r="X898" s="123"/>
      <c r="Y898" s="123"/>
      <c r="Z898" s="123"/>
      <c r="AA898" s="123"/>
    </row>
    <row r="899" spans="1:27">
      <c r="A899" s="123"/>
      <c r="B899" s="123"/>
      <c r="C899" s="123"/>
      <c r="D899" s="123"/>
      <c r="E899" s="123"/>
      <c r="F899" s="123"/>
      <c r="G899" s="123"/>
      <c r="H899" s="123"/>
      <c r="I899" s="123"/>
      <c r="J899" s="123"/>
      <c r="K899" s="123"/>
      <c r="L899" s="123"/>
      <c r="M899" s="123"/>
      <c r="N899" s="123"/>
      <c r="O899" s="123"/>
      <c r="P899" s="123"/>
      <c r="Q899" s="123"/>
      <c r="R899" s="123"/>
      <c r="S899" s="123"/>
      <c r="T899" s="123"/>
      <c r="U899" s="123"/>
      <c r="V899" s="123"/>
      <c r="W899" s="123"/>
      <c r="X899" s="123"/>
      <c r="Y899" s="123"/>
      <c r="Z899" s="123"/>
      <c r="AA899" s="123"/>
    </row>
    <row r="900" spans="1:27">
      <c r="A900" s="123"/>
      <c r="B900" s="123"/>
      <c r="C900" s="123"/>
      <c r="D900" s="123"/>
      <c r="E900" s="123"/>
      <c r="F900" s="123"/>
      <c r="G900" s="123"/>
      <c r="H900" s="123"/>
      <c r="I900" s="123"/>
      <c r="J900" s="123"/>
      <c r="K900" s="123"/>
      <c r="L900" s="123"/>
      <c r="M900" s="123"/>
      <c r="N900" s="123"/>
      <c r="O900" s="123"/>
      <c r="P900" s="123"/>
      <c r="Q900" s="123"/>
      <c r="R900" s="123"/>
      <c r="S900" s="123"/>
      <c r="T900" s="123"/>
      <c r="U900" s="123"/>
      <c r="V900" s="123"/>
      <c r="W900" s="123"/>
      <c r="X900" s="123"/>
      <c r="Y900" s="123"/>
      <c r="Z900" s="123"/>
      <c r="AA900" s="123"/>
    </row>
    <row r="901" spans="1:27">
      <c r="A901" s="123"/>
      <c r="B901" s="123"/>
      <c r="C901" s="123"/>
      <c r="D901" s="123"/>
      <c r="E901" s="123"/>
      <c r="F901" s="123"/>
      <c r="G901" s="123"/>
      <c r="H901" s="123"/>
      <c r="I901" s="123"/>
      <c r="J901" s="123"/>
      <c r="K901" s="123"/>
      <c r="L901" s="123"/>
      <c r="M901" s="123"/>
      <c r="N901" s="123"/>
      <c r="O901" s="123"/>
      <c r="P901" s="123"/>
      <c r="Q901" s="123"/>
      <c r="R901" s="123"/>
      <c r="S901" s="123"/>
      <c r="T901" s="123"/>
      <c r="U901" s="123"/>
      <c r="V901" s="123"/>
      <c r="W901" s="123"/>
      <c r="X901" s="123"/>
      <c r="Y901" s="123"/>
      <c r="Z901" s="123"/>
      <c r="AA901" s="123"/>
    </row>
    <row r="902" spans="1:27">
      <c r="A902" s="123"/>
      <c r="B902" s="123"/>
      <c r="C902" s="123"/>
      <c r="D902" s="123"/>
      <c r="E902" s="123"/>
      <c r="F902" s="123"/>
      <c r="G902" s="123"/>
      <c r="H902" s="123"/>
      <c r="I902" s="123"/>
      <c r="J902" s="123"/>
      <c r="K902" s="123"/>
      <c r="L902" s="123"/>
      <c r="M902" s="123"/>
      <c r="N902" s="123"/>
      <c r="O902" s="123"/>
      <c r="P902" s="123"/>
      <c r="Q902" s="123"/>
      <c r="R902" s="123"/>
      <c r="S902" s="123"/>
      <c r="T902" s="123"/>
      <c r="U902" s="123"/>
      <c r="V902" s="123"/>
      <c r="W902" s="123"/>
      <c r="X902" s="123"/>
      <c r="Y902" s="123"/>
      <c r="Z902" s="123"/>
      <c r="AA902" s="123"/>
    </row>
    <row r="903" spans="1:27">
      <c r="A903" s="123"/>
      <c r="B903" s="123"/>
      <c r="C903" s="123"/>
      <c r="D903" s="123"/>
      <c r="E903" s="123"/>
      <c r="F903" s="123"/>
      <c r="G903" s="123"/>
      <c r="H903" s="123"/>
      <c r="I903" s="123"/>
      <c r="J903" s="123"/>
      <c r="K903" s="123"/>
      <c r="L903" s="123"/>
      <c r="M903" s="123"/>
      <c r="N903" s="123"/>
      <c r="O903" s="123"/>
      <c r="P903" s="123"/>
      <c r="Q903" s="123"/>
      <c r="R903" s="123"/>
      <c r="S903" s="123"/>
      <c r="T903" s="123"/>
      <c r="U903" s="123"/>
      <c r="V903" s="123"/>
      <c r="W903" s="123"/>
      <c r="X903" s="123"/>
      <c r="Y903" s="123"/>
      <c r="Z903" s="123"/>
      <c r="AA903" s="123"/>
    </row>
    <row r="904" spans="1:27">
      <c r="A904" s="123"/>
      <c r="B904" s="123"/>
      <c r="C904" s="123"/>
      <c r="D904" s="123"/>
      <c r="E904" s="123"/>
      <c r="F904" s="123"/>
      <c r="G904" s="123"/>
      <c r="H904" s="123"/>
      <c r="I904" s="123"/>
      <c r="J904" s="123"/>
      <c r="K904" s="123"/>
      <c r="L904" s="123"/>
      <c r="M904" s="123"/>
      <c r="N904" s="123"/>
      <c r="O904" s="123"/>
      <c r="P904" s="123"/>
      <c r="Q904" s="123"/>
      <c r="R904" s="123"/>
      <c r="S904" s="123"/>
      <c r="T904" s="123"/>
      <c r="U904" s="123"/>
      <c r="V904" s="123"/>
      <c r="W904" s="123"/>
      <c r="X904" s="123"/>
      <c r="Y904" s="123"/>
      <c r="Z904" s="123"/>
      <c r="AA904" s="123"/>
    </row>
    <row r="905" spans="1:27">
      <c r="A905" s="123"/>
      <c r="B905" s="123"/>
      <c r="C905" s="123"/>
      <c r="D905" s="123"/>
      <c r="E905" s="123"/>
      <c r="F905" s="123"/>
      <c r="G905" s="123"/>
      <c r="H905" s="123"/>
      <c r="I905" s="123"/>
      <c r="J905" s="123"/>
      <c r="K905" s="123"/>
      <c r="L905" s="123"/>
      <c r="M905" s="123"/>
      <c r="N905" s="123"/>
      <c r="O905" s="123"/>
      <c r="P905" s="123"/>
      <c r="Q905" s="123"/>
      <c r="R905" s="123"/>
      <c r="S905" s="123"/>
      <c r="T905" s="123"/>
      <c r="U905" s="123"/>
      <c r="V905" s="123"/>
      <c r="W905" s="123"/>
      <c r="X905" s="123"/>
      <c r="Y905" s="123"/>
      <c r="Z905" s="123"/>
      <c r="AA905" s="123"/>
    </row>
    <row r="906" spans="1:27">
      <c r="A906" s="123"/>
      <c r="B906" s="123"/>
      <c r="C906" s="123"/>
      <c r="D906" s="123"/>
      <c r="E906" s="123"/>
      <c r="F906" s="123"/>
      <c r="G906" s="123"/>
      <c r="H906" s="123"/>
      <c r="I906" s="123"/>
      <c r="J906" s="123"/>
      <c r="K906" s="123"/>
      <c r="L906" s="123"/>
      <c r="M906" s="123"/>
      <c r="N906" s="123"/>
      <c r="O906" s="123"/>
      <c r="P906" s="123"/>
      <c r="Q906" s="123"/>
      <c r="R906" s="123"/>
      <c r="S906" s="123"/>
      <c r="T906" s="123"/>
      <c r="U906" s="123"/>
      <c r="V906" s="123"/>
      <c r="W906" s="123"/>
      <c r="X906" s="123"/>
      <c r="Y906" s="123"/>
      <c r="Z906" s="123"/>
      <c r="AA906" s="123"/>
    </row>
    <row r="907" spans="1:27">
      <c r="A907" s="123"/>
      <c r="B907" s="123"/>
      <c r="C907" s="123"/>
      <c r="D907" s="123"/>
      <c r="E907" s="123"/>
      <c r="F907" s="123"/>
      <c r="G907" s="123"/>
      <c r="H907" s="123"/>
      <c r="I907" s="123"/>
      <c r="J907" s="123"/>
      <c r="K907" s="123"/>
      <c r="L907" s="123"/>
      <c r="M907" s="123"/>
      <c r="N907" s="123"/>
      <c r="O907" s="123"/>
      <c r="P907" s="123"/>
      <c r="Q907" s="123"/>
      <c r="R907" s="123"/>
      <c r="S907" s="123"/>
      <c r="T907" s="123"/>
      <c r="U907" s="123"/>
      <c r="V907" s="123"/>
      <c r="W907" s="123"/>
      <c r="X907" s="123"/>
      <c r="Y907" s="123"/>
      <c r="Z907" s="123"/>
      <c r="AA907" s="123"/>
    </row>
    <row r="908" spans="1:27">
      <c r="A908" s="123"/>
      <c r="B908" s="123"/>
      <c r="C908" s="123"/>
      <c r="D908" s="123"/>
      <c r="E908" s="123"/>
      <c r="F908" s="123"/>
      <c r="G908" s="123"/>
      <c r="H908" s="123"/>
      <c r="I908" s="123"/>
      <c r="J908" s="123"/>
      <c r="K908" s="123"/>
      <c r="L908" s="123"/>
      <c r="M908" s="123"/>
      <c r="N908" s="123"/>
      <c r="O908" s="123"/>
      <c r="P908" s="123"/>
      <c r="Q908" s="123"/>
      <c r="R908" s="123"/>
      <c r="S908" s="123"/>
      <c r="T908" s="123"/>
      <c r="U908" s="123"/>
      <c r="V908" s="123"/>
      <c r="W908" s="123"/>
      <c r="X908" s="123"/>
      <c r="Y908" s="123"/>
      <c r="Z908" s="123"/>
      <c r="AA908" s="123"/>
    </row>
    <row r="909" spans="1:27">
      <c r="A909" s="123"/>
      <c r="B909" s="123"/>
      <c r="C909" s="123"/>
      <c r="D909" s="123"/>
      <c r="E909" s="123"/>
      <c r="F909" s="123"/>
      <c r="G909" s="123"/>
      <c r="H909" s="123"/>
      <c r="I909" s="123"/>
      <c r="J909" s="123"/>
      <c r="K909" s="123"/>
      <c r="L909" s="123"/>
      <c r="M909" s="123"/>
      <c r="N909" s="123"/>
      <c r="O909" s="123"/>
      <c r="P909" s="123"/>
      <c r="Q909" s="123"/>
      <c r="R909" s="123"/>
      <c r="S909" s="123"/>
      <c r="T909" s="123"/>
      <c r="U909" s="123"/>
      <c r="V909" s="123"/>
      <c r="W909" s="123"/>
      <c r="X909" s="123"/>
      <c r="Y909" s="123"/>
      <c r="Z909" s="123"/>
      <c r="AA909" s="123"/>
    </row>
    <row r="910" spans="1:27">
      <c r="A910" s="123"/>
      <c r="B910" s="123"/>
      <c r="C910" s="123"/>
      <c r="D910" s="123"/>
      <c r="E910" s="123"/>
      <c r="F910" s="123"/>
      <c r="G910" s="123"/>
      <c r="H910" s="123"/>
      <c r="I910" s="123"/>
      <c r="J910" s="123"/>
      <c r="K910" s="123"/>
      <c r="L910" s="123"/>
      <c r="M910" s="123"/>
      <c r="N910" s="123"/>
      <c r="O910" s="123"/>
      <c r="P910" s="123"/>
      <c r="Q910" s="123"/>
      <c r="R910" s="123"/>
      <c r="S910" s="123"/>
      <c r="T910" s="123"/>
      <c r="U910" s="123"/>
      <c r="V910" s="123"/>
      <c r="W910" s="123"/>
      <c r="X910" s="123"/>
      <c r="Y910" s="123"/>
      <c r="Z910" s="123"/>
      <c r="AA910" s="123"/>
    </row>
    <row r="911" spans="1:27">
      <c r="A911" s="123"/>
      <c r="B911" s="123"/>
      <c r="C911" s="123"/>
      <c r="D911" s="123"/>
      <c r="E911" s="123"/>
      <c r="F911" s="123"/>
      <c r="G911" s="123"/>
      <c r="H911" s="123"/>
      <c r="I911" s="123"/>
      <c r="J911" s="123"/>
      <c r="K911" s="123"/>
      <c r="L911" s="123"/>
      <c r="M911" s="123"/>
      <c r="N911" s="123"/>
      <c r="O911" s="123"/>
      <c r="P911" s="123"/>
      <c r="Q911" s="123"/>
      <c r="R911" s="123"/>
      <c r="S911" s="123"/>
      <c r="T911" s="123"/>
      <c r="U911" s="123"/>
      <c r="V911" s="123"/>
      <c r="W911" s="123"/>
      <c r="X911" s="123"/>
      <c r="Y911" s="123"/>
      <c r="Z911" s="123"/>
      <c r="AA911" s="123"/>
    </row>
    <row r="912" spans="1:27">
      <c r="A912" s="123"/>
      <c r="B912" s="123"/>
      <c r="C912" s="123"/>
      <c r="D912" s="123"/>
      <c r="E912" s="123"/>
      <c r="F912" s="123"/>
      <c r="G912" s="123"/>
      <c r="H912" s="123"/>
      <c r="I912" s="123"/>
      <c r="J912" s="123"/>
      <c r="K912" s="123"/>
      <c r="L912" s="123"/>
      <c r="M912" s="123"/>
      <c r="N912" s="123"/>
      <c r="O912" s="123"/>
      <c r="P912" s="123"/>
      <c r="Q912" s="123"/>
      <c r="R912" s="123"/>
      <c r="S912" s="123"/>
      <c r="T912" s="123"/>
      <c r="U912" s="123"/>
      <c r="V912" s="123"/>
      <c r="W912" s="123"/>
      <c r="X912" s="123"/>
      <c r="Y912" s="123"/>
      <c r="Z912" s="123"/>
      <c r="AA912" s="123"/>
    </row>
    <row r="913" spans="1:27">
      <c r="A913" s="123"/>
      <c r="B913" s="123"/>
      <c r="C913" s="123"/>
      <c r="D913" s="123"/>
      <c r="E913" s="123"/>
      <c r="F913" s="123"/>
      <c r="G913" s="123"/>
      <c r="H913" s="123"/>
      <c r="I913" s="123"/>
      <c r="J913" s="123"/>
      <c r="K913" s="123"/>
      <c r="L913" s="123"/>
      <c r="M913" s="123"/>
      <c r="N913" s="123"/>
      <c r="O913" s="123"/>
      <c r="P913" s="123"/>
      <c r="Q913" s="123"/>
      <c r="R913" s="123"/>
      <c r="S913" s="123"/>
      <c r="T913" s="123"/>
      <c r="U913" s="123"/>
      <c r="V913" s="123"/>
      <c r="W913" s="123"/>
      <c r="X913" s="123"/>
      <c r="Y913" s="123"/>
      <c r="Z913" s="123"/>
      <c r="AA913" s="123"/>
    </row>
    <row r="914" spans="1:27">
      <c r="A914" s="123"/>
      <c r="B914" s="123"/>
      <c r="C914" s="123"/>
      <c r="D914" s="123"/>
      <c r="E914" s="123"/>
      <c r="F914" s="123"/>
      <c r="G914" s="123"/>
      <c r="H914" s="123"/>
      <c r="I914" s="123"/>
      <c r="J914" s="123"/>
      <c r="K914" s="123"/>
      <c r="L914" s="123"/>
      <c r="M914" s="123"/>
      <c r="N914" s="123"/>
      <c r="O914" s="123"/>
      <c r="P914" s="123"/>
      <c r="Q914" s="123"/>
      <c r="R914" s="123"/>
      <c r="S914" s="123"/>
      <c r="T914" s="123"/>
      <c r="U914" s="123"/>
      <c r="V914" s="123"/>
      <c r="W914" s="123"/>
      <c r="X914" s="123"/>
      <c r="Y914" s="123"/>
      <c r="Z914" s="123"/>
      <c r="AA914" s="123"/>
    </row>
    <row r="915" spans="1:27">
      <c r="A915" s="123"/>
      <c r="B915" s="123"/>
      <c r="C915" s="123"/>
      <c r="D915" s="123"/>
      <c r="E915" s="123"/>
      <c r="F915" s="123"/>
      <c r="G915" s="123"/>
      <c r="H915" s="123"/>
      <c r="I915" s="123"/>
      <c r="J915" s="123"/>
      <c r="K915" s="123"/>
      <c r="L915" s="123"/>
      <c r="M915" s="123"/>
      <c r="N915" s="123"/>
      <c r="O915" s="123"/>
      <c r="P915" s="123"/>
      <c r="Q915" s="123"/>
      <c r="R915" s="123"/>
      <c r="S915" s="123"/>
      <c r="T915" s="123"/>
      <c r="U915" s="123"/>
      <c r="V915" s="123"/>
      <c r="W915" s="123"/>
      <c r="X915" s="123"/>
      <c r="Y915" s="123"/>
      <c r="Z915" s="123"/>
      <c r="AA915" s="123"/>
    </row>
    <row r="916" spans="1:27">
      <c r="A916" s="123"/>
      <c r="B916" s="123"/>
      <c r="C916" s="123"/>
      <c r="D916" s="123"/>
      <c r="E916" s="123"/>
      <c r="F916" s="123"/>
      <c r="G916" s="123"/>
      <c r="H916" s="123"/>
      <c r="I916" s="123"/>
      <c r="J916" s="123"/>
      <c r="K916" s="123"/>
      <c r="L916" s="123"/>
      <c r="M916" s="123"/>
      <c r="N916" s="123"/>
      <c r="O916" s="123"/>
      <c r="P916" s="123"/>
      <c r="Q916" s="123"/>
      <c r="R916" s="123"/>
      <c r="S916" s="123"/>
      <c r="T916" s="123"/>
      <c r="U916" s="123"/>
      <c r="V916" s="123"/>
      <c r="W916" s="123"/>
      <c r="X916" s="123"/>
      <c r="Y916" s="123"/>
      <c r="Z916" s="123"/>
      <c r="AA916" s="123"/>
    </row>
    <row r="917" spans="1:27">
      <c r="A917" s="123"/>
      <c r="B917" s="123"/>
      <c r="C917" s="123"/>
      <c r="D917" s="123"/>
      <c r="E917" s="123"/>
      <c r="F917" s="123"/>
      <c r="G917" s="123"/>
      <c r="H917" s="123"/>
      <c r="I917" s="123"/>
      <c r="J917" s="123"/>
      <c r="K917" s="123"/>
      <c r="L917" s="123"/>
      <c r="M917" s="123"/>
      <c r="N917" s="123"/>
      <c r="O917" s="123"/>
      <c r="P917" s="123"/>
      <c r="Q917" s="123"/>
      <c r="R917" s="123"/>
      <c r="S917" s="123"/>
      <c r="T917" s="123"/>
      <c r="U917" s="123"/>
      <c r="V917" s="123"/>
      <c r="W917" s="123"/>
      <c r="X917" s="123"/>
      <c r="Y917" s="123"/>
      <c r="Z917" s="123"/>
      <c r="AA917" s="123"/>
    </row>
    <row r="918" spans="1:27">
      <c r="A918" s="123"/>
      <c r="B918" s="123"/>
      <c r="C918" s="123"/>
      <c r="D918" s="123"/>
      <c r="E918" s="123"/>
      <c r="F918" s="123"/>
      <c r="G918" s="123"/>
      <c r="H918" s="123"/>
      <c r="I918" s="123"/>
      <c r="J918" s="123"/>
      <c r="K918" s="123"/>
      <c r="L918" s="123"/>
      <c r="M918" s="123"/>
      <c r="N918" s="123"/>
      <c r="O918" s="123"/>
      <c r="P918" s="123"/>
      <c r="Q918" s="123"/>
      <c r="R918" s="123"/>
      <c r="S918" s="123"/>
      <c r="T918" s="123"/>
      <c r="U918" s="123"/>
      <c r="V918" s="123"/>
      <c r="W918" s="123"/>
      <c r="X918" s="123"/>
      <c r="Y918" s="123"/>
      <c r="Z918" s="123"/>
      <c r="AA918" s="123"/>
    </row>
    <row r="919" spans="1:27">
      <c r="A919" s="123"/>
      <c r="B919" s="123"/>
      <c r="C919" s="123"/>
      <c r="D919" s="123"/>
      <c r="E919" s="123"/>
      <c r="F919" s="123"/>
      <c r="G919" s="123"/>
      <c r="H919" s="123"/>
      <c r="I919" s="123"/>
      <c r="J919" s="123"/>
      <c r="K919" s="123"/>
      <c r="L919" s="123"/>
      <c r="M919" s="123"/>
      <c r="N919" s="123"/>
      <c r="O919" s="123"/>
      <c r="P919" s="123"/>
      <c r="Q919" s="123"/>
      <c r="R919" s="123"/>
      <c r="S919" s="123"/>
      <c r="T919" s="123"/>
      <c r="U919" s="123"/>
      <c r="V919" s="123"/>
      <c r="W919" s="123"/>
      <c r="X919" s="123"/>
      <c r="Y919" s="123"/>
      <c r="Z919" s="123"/>
      <c r="AA919" s="123"/>
    </row>
    <row r="920" spans="1:27">
      <c r="A920" s="123"/>
      <c r="B920" s="123"/>
      <c r="C920" s="123"/>
      <c r="D920" s="123"/>
      <c r="E920" s="123"/>
      <c r="F920" s="123"/>
      <c r="G920" s="123"/>
      <c r="H920" s="123"/>
      <c r="I920" s="123"/>
      <c r="J920" s="123"/>
      <c r="K920" s="123"/>
      <c r="L920" s="123"/>
      <c r="M920" s="123"/>
      <c r="N920" s="123"/>
      <c r="O920" s="123"/>
      <c r="P920" s="123"/>
      <c r="Q920" s="123"/>
      <c r="R920" s="123"/>
      <c r="S920" s="123"/>
      <c r="T920" s="123"/>
      <c r="U920" s="123"/>
      <c r="V920" s="123"/>
      <c r="W920" s="123"/>
      <c r="X920" s="123"/>
      <c r="Y920" s="123"/>
      <c r="Z920" s="123"/>
      <c r="AA920" s="123"/>
    </row>
    <row r="921" spans="1:27">
      <c r="A921" s="123"/>
      <c r="B921" s="123"/>
      <c r="C921" s="123"/>
      <c r="D921" s="123"/>
      <c r="E921" s="123"/>
      <c r="F921" s="123"/>
      <c r="G921" s="123"/>
      <c r="H921" s="123"/>
      <c r="I921" s="123"/>
      <c r="J921" s="123"/>
      <c r="K921" s="123"/>
      <c r="L921" s="123"/>
      <c r="M921" s="123"/>
      <c r="N921" s="123"/>
      <c r="O921" s="123"/>
      <c r="P921" s="123"/>
      <c r="Q921" s="123"/>
      <c r="R921" s="123"/>
      <c r="S921" s="123"/>
      <c r="T921" s="123"/>
      <c r="U921" s="123"/>
      <c r="V921" s="123"/>
      <c r="W921" s="123"/>
      <c r="X921" s="123"/>
      <c r="Y921" s="123"/>
      <c r="Z921" s="123"/>
      <c r="AA921" s="123"/>
    </row>
    <row r="922" spans="1:27">
      <c r="A922" s="123"/>
      <c r="B922" s="123"/>
      <c r="C922" s="123"/>
      <c r="D922" s="123"/>
      <c r="E922" s="123"/>
      <c r="F922" s="123"/>
      <c r="G922" s="123"/>
      <c r="H922" s="123"/>
      <c r="I922" s="123"/>
      <c r="J922" s="123"/>
      <c r="K922" s="123"/>
      <c r="L922" s="123"/>
      <c r="M922" s="123"/>
      <c r="N922" s="123"/>
      <c r="O922" s="123"/>
      <c r="P922" s="123"/>
      <c r="Q922" s="123"/>
      <c r="R922" s="123"/>
      <c r="S922" s="123"/>
      <c r="T922" s="123"/>
      <c r="U922" s="123"/>
      <c r="V922" s="123"/>
      <c r="W922" s="123"/>
      <c r="X922" s="123"/>
      <c r="Y922" s="123"/>
      <c r="Z922" s="123"/>
      <c r="AA922" s="123"/>
    </row>
    <row r="923" spans="1:27">
      <c r="A923" s="123"/>
      <c r="B923" s="123"/>
      <c r="C923" s="123"/>
      <c r="D923" s="123"/>
      <c r="E923" s="123"/>
      <c r="F923" s="123"/>
      <c r="G923" s="123"/>
      <c r="H923" s="123"/>
      <c r="I923" s="123"/>
      <c r="J923" s="123"/>
      <c r="K923" s="123"/>
      <c r="L923" s="123"/>
      <c r="M923" s="123"/>
      <c r="N923" s="123"/>
      <c r="O923" s="123"/>
      <c r="P923" s="123"/>
      <c r="Q923" s="123"/>
      <c r="R923" s="123"/>
      <c r="S923" s="123"/>
      <c r="T923" s="123"/>
      <c r="U923" s="123"/>
      <c r="V923" s="123"/>
      <c r="W923" s="123"/>
      <c r="X923" s="123"/>
      <c r="Y923" s="123"/>
      <c r="Z923" s="123"/>
      <c r="AA923" s="123"/>
    </row>
    <row r="924" spans="1:27">
      <c r="A924" s="123"/>
      <c r="B924" s="123"/>
      <c r="C924" s="123"/>
      <c r="D924" s="123"/>
      <c r="E924" s="123"/>
      <c r="F924" s="123"/>
      <c r="G924" s="123"/>
      <c r="H924" s="123"/>
      <c r="I924" s="123"/>
      <c r="J924" s="123"/>
      <c r="K924" s="123"/>
      <c r="L924" s="123"/>
      <c r="M924" s="123"/>
      <c r="N924" s="123"/>
      <c r="O924" s="123"/>
      <c r="P924" s="123"/>
      <c r="Q924" s="123"/>
      <c r="R924" s="123"/>
      <c r="S924" s="123"/>
      <c r="T924" s="123"/>
      <c r="U924" s="123"/>
      <c r="V924" s="123"/>
      <c r="W924" s="123"/>
      <c r="X924" s="123"/>
      <c r="Y924" s="123"/>
      <c r="Z924" s="123"/>
      <c r="AA924" s="123"/>
    </row>
    <row r="925" spans="1:27">
      <c r="A925" s="123"/>
      <c r="B925" s="123"/>
      <c r="C925" s="123"/>
      <c r="D925" s="123"/>
      <c r="E925" s="123"/>
      <c r="F925" s="123"/>
      <c r="G925" s="123"/>
      <c r="H925" s="123"/>
      <c r="I925" s="123"/>
      <c r="J925" s="123"/>
      <c r="K925" s="123"/>
      <c r="L925" s="123"/>
      <c r="M925" s="123"/>
      <c r="N925" s="123"/>
      <c r="O925" s="123"/>
      <c r="P925" s="123"/>
      <c r="Q925" s="123"/>
      <c r="R925" s="123"/>
      <c r="S925" s="123"/>
      <c r="T925" s="123"/>
      <c r="U925" s="123"/>
      <c r="V925" s="123"/>
      <c r="W925" s="123"/>
      <c r="X925" s="123"/>
      <c r="Y925" s="123"/>
      <c r="Z925" s="123"/>
      <c r="AA925" s="123"/>
    </row>
    <row r="926" spans="1:27">
      <c r="A926" s="123"/>
      <c r="B926" s="123"/>
      <c r="C926" s="123"/>
      <c r="D926" s="123"/>
      <c r="E926" s="123"/>
      <c r="F926" s="123"/>
      <c r="G926" s="123"/>
      <c r="H926" s="123"/>
      <c r="I926" s="123"/>
      <c r="J926" s="123"/>
      <c r="K926" s="123"/>
      <c r="L926" s="123"/>
      <c r="M926" s="123"/>
      <c r="N926" s="123"/>
      <c r="O926" s="123"/>
      <c r="P926" s="123"/>
      <c r="Q926" s="123"/>
      <c r="R926" s="123"/>
      <c r="S926" s="123"/>
      <c r="T926" s="123"/>
      <c r="U926" s="123"/>
      <c r="V926" s="123"/>
      <c r="W926" s="123"/>
      <c r="X926" s="123"/>
      <c r="Y926" s="123"/>
      <c r="Z926" s="123"/>
      <c r="AA926" s="123"/>
    </row>
    <row r="927" spans="1:27">
      <c r="A927" s="123"/>
      <c r="B927" s="123"/>
      <c r="C927" s="123"/>
      <c r="D927" s="123"/>
      <c r="E927" s="123"/>
      <c r="F927" s="123"/>
      <c r="G927" s="123"/>
      <c r="H927" s="123"/>
      <c r="I927" s="123"/>
      <c r="J927" s="123"/>
      <c r="K927" s="123"/>
      <c r="L927" s="123"/>
      <c r="M927" s="123"/>
      <c r="N927" s="123"/>
      <c r="O927" s="123"/>
      <c r="P927" s="123"/>
      <c r="Q927" s="123"/>
      <c r="R927" s="123"/>
      <c r="S927" s="123"/>
      <c r="T927" s="123"/>
      <c r="U927" s="123"/>
      <c r="V927" s="123"/>
      <c r="W927" s="123"/>
      <c r="X927" s="123"/>
      <c r="Y927" s="123"/>
      <c r="Z927" s="123"/>
      <c r="AA927" s="123"/>
    </row>
    <row r="928" spans="1:27">
      <c r="A928" s="123"/>
      <c r="B928" s="123"/>
      <c r="C928" s="123"/>
      <c r="D928" s="123"/>
      <c r="E928" s="123"/>
      <c r="F928" s="123"/>
      <c r="G928" s="123"/>
      <c r="H928" s="123"/>
      <c r="I928" s="123"/>
      <c r="J928" s="123"/>
      <c r="K928" s="123"/>
      <c r="L928" s="123"/>
      <c r="M928" s="123"/>
      <c r="N928" s="123"/>
      <c r="O928" s="123"/>
      <c r="P928" s="123"/>
      <c r="Q928" s="123"/>
      <c r="R928" s="123"/>
      <c r="S928" s="123"/>
      <c r="T928" s="123"/>
      <c r="U928" s="123"/>
      <c r="V928" s="123"/>
      <c r="W928" s="123"/>
      <c r="X928" s="123"/>
      <c r="Y928" s="123"/>
      <c r="Z928" s="123"/>
      <c r="AA928" s="123"/>
    </row>
    <row r="929" spans="1:27">
      <c r="A929" s="123"/>
      <c r="B929" s="123"/>
      <c r="C929" s="123"/>
      <c r="D929" s="123"/>
      <c r="E929" s="123"/>
      <c r="F929" s="123"/>
      <c r="G929" s="123"/>
      <c r="H929" s="123"/>
      <c r="I929" s="123"/>
      <c r="J929" s="123"/>
      <c r="K929" s="123"/>
      <c r="L929" s="123"/>
      <c r="M929" s="123"/>
      <c r="N929" s="123"/>
      <c r="O929" s="123"/>
      <c r="P929" s="123"/>
      <c r="Q929" s="123"/>
      <c r="R929" s="123"/>
      <c r="S929" s="123"/>
      <c r="T929" s="123"/>
      <c r="U929" s="123"/>
      <c r="V929" s="123"/>
      <c r="W929" s="123"/>
      <c r="X929" s="123"/>
      <c r="Y929" s="123"/>
      <c r="Z929" s="123"/>
      <c r="AA929" s="123"/>
    </row>
    <row r="930" spans="1:27">
      <c r="A930" s="123"/>
      <c r="B930" s="123"/>
      <c r="C930" s="123"/>
      <c r="D930" s="123"/>
      <c r="E930" s="123"/>
      <c r="F930" s="123"/>
      <c r="G930" s="123"/>
      <c r="H930" s="123"/>
      <c r="I930" s="123"/>
      <c r="J930" s="123"/>
      <c r="K930" s="123"/>
      <c r="L930" s="123"/>
      <c r="M930" s="123"/>
      <c r="N930" s="123"/>
      <c r="O930" s="123"/>
      <c r="P930" s="123"/>
      <c r="Q930" s="123"/>
      <c r="R930" s="123"/>
      <c r="S930" s="123"/>
      <c r="T930" s="123"/>
      <c r="U930" s="123"/>
      <c r="V930" s="123"/>
      <c r="W930" s="123"/>
      <c r="X930" s="123"/>
      <c r="Y930" s="123"/>
      <c r="Z930" s="123"/>
      <c r="AA930" s="123"/>
    </row>
    <row r="931" spans="1:27">
      <c r="A931" s="123"/>
      <c r="B931" s="123"/>
      <c r="C931" s="123"/>
      <c r="D931" s="123"/>
      <c r="E931" s="123"/>
      <c r="F931" s="123"/>
      <c r="G931" s="123"/>
      <c r="H931" s="123"/>
      <c r="I931" s="123"/>
      <c r="J931" s="123"/>
      <c r="K931" s="123"/>
      <c r="L931" s="123"/>
      <c r="M931" s="123"/>
      <c r="N931" s="123"/>
      <c r="O931" s="123"/>
      <c r="P931" s="123"/>
      <c r="Q931" s="123"/>
      <c r="R931" s="123"/>
      <c r="S931" s="123"/>
      <c r="T931" s="123"/>
      <c r="U931" s="123"/>
      <c r="V931" s="123"/>
      <c r="W931" s="123"/>
      <c r="X931" s="123"/>
      <c r="Y931" s="123"/>
      <c r="Z931" s="123"/>
      <c r="AA931" s="123"/>
    </row>
    <row r="932" spans="1:27">
      <c r="A932" s="123"/>
      <c r="B932" s="123"/>
      <c r="C932" s="123"/>
      <c r="D932" s="123"/>
      <c r="E932" s="123"/>
      <c r="F932" s="123"/>
      <c r="G932" s="123"/>
      <c r="H932" s="123"/>
      <c r="I932" s="123"/>
      <c r="J932" s="123"/>
      <c r="K932" s="123"/>
      <c r="L932" s="123"/>
      <c r="M932" s="123"/>
      <c r="N932" s="123"/>
      <c r="O932" s="123"/>
      <c r="P932" s="123"/>
      <c r="Q932" s="123"/>
      <c r="R932" s="123"/>
      <c r="S932" s="123"/>
      <c r="T932" s="123"/>
      <c r="U932" s="123"/>
      <c r="V932" s="123"/>
      <c r="W932" s="123"/>
      <c r="X932" s="123"/>
      <c r="Y932" s="123"/>
      <c r="Z932" s="123"/>
      <c r="AA932" s="123"/>
    </row>
    <row r="933" spans="1:27">
      <c r="A933" s="123"/>
      <c r="B933" s="123"/>
      <c r="C933" s="123"/>
      <c r="D933" s="123"/>
      <c r="E933" s="123"/>
      <c r="F933" s="123"/>
      <c r="G933" s="123"/>
      <c r="H933" s="123"/>
      <c r="I933" s="123"/>
      <c r="J933" s="123"/>
      <c r="K933" s="123"/>
      <c r="L933" s="123"/>
      <c r="M933" s="123"/>
      <c r="N933" s="123"/>
      <c r="O933" s="123"/>
      <c r="P933" s="123"/>
      <c r="Q933" s="123"/>
      <c r="R933" s="123"/>
      <c r="S933" s="123"/>
      <c r="T933" s="123"/>
      <c r="U933" s="123"/>
      <c r="V933" s="123"/>
      <c r="W933" s="123"/>
      <c r="X933" s="123"/>
      <c r="Y933" s="123"/>
      <c r="Z933" s="123"/>
      <c r="AA933" s="123"/>
    </row>
    <row r="934" spans="1:27">
      <c r="A934" s="123"/>
      <c r="B934" s="123"/>
      <c r="C934" s="123"/>
      <c r="D934" s="123"/>
      <c r="E934" s="123"/>
      <c r="F934" s="123"/>
      <c r="G934" s="123"/>
      <c r="H934" s="123"/>
      <c r="I934" s="123"/>
      <c r="J934" s="123"/>
      <c r="K934" s="123"/>
      <c r="L934" s="123"/>
      <c r="M934" s="123"/>
      <c r="N934" s="123"/>
      <c r="O934" s="123"/>
      <c r="P934" s="123"/>
      <c r="Q934" s="123"/>
      <c r="R934" s="123"/>
      <c r="S934" s="123"/>
      <c r="T934" s="123"/>
      <c r="U934" s="123"/>
      <c r="V934" s="123"/>
      <c r="W934" s="123"/>
      <c r="X934" s="123"/>
      <c r="Y934" s="123"/>
      <c r="Z934" s="123"/>
      <c r="AA934" s="123"/>
    </row>
    <row r="935" spans="1:27">
      <c r="A935" s="123"/>
      <c r="B935" s="123"/>
      <c r="C935" s="123"/>
      <c r="D935" s="123"/>
      <c r="E935" s="123"/>
      <c r="F935" s="123"/>
      <c r="G935" s="123"/>
      <c r="H935" s="123"/>
      <c r="I935" s="123"/>
      <c r="J935" s="123"/>
      <c r="K935" s="123"/>
      <c r="L935" s="123"/>
      <c r="M935" s="123"/>
      <c r="N935" s="123"/>
      <c r="O935" s="123"/>
      <c r="P935" s="123"/>
      <c r="Q935" s="123"/>
      <c r="R935" s="123"/>
      <c r="S935" s="123"/>
      <c r="T935" s="123"/>
      <c r="U935" s="123"/>
      <c r="V935" s="123"/>
      <c r="W935" s="123"/>
      <c r="X935" s="123"/>
      <c r="Y935" s="123"/>
      <c r="Z935" s="123"/>
      <c r="AA935" s="123"/>
    </row>
    <row r="936" spans="1:27">
      <c r="A936" s="123"/>
      <c r="B936" s="123"/>
      <c r="C936" s="123"/>
      <c r="D936" s="123"/>
      <c r="E936" s="123"/>
      <c r="F936" s="123"/>
      <c r="G936" s="123"/>
      <c r="H936" s="123"/>
      <c r="I936" s="123"/>
      <c r="J936" s="123"/>
      <c r="K936" s="123"/>
      <c r="L936" s="123"/>
      <c r="M936" s="123"/>
      <c r="N936" s="123"/>
      <c r="O936" s="123"/>
      <c r="P936" s="123"/>
      <c r="Q936" s="123"/>
      <c r="R936" s="123"/>
      <c r="S936" s="123"/>
      <c r="T936" s="123"/>
      <c r="U936" s="123"/>
      <c r="V936" s="123"/>
      <c r="W936" s="123"/>
      <c r="X936" s="123"/>
      <c r="Y936" s="123"/>
      <c r="Z936" s="123"/>
      <c r="AA936" s="123"/>
    </row>
    <row r="937" spans="1:27">
      <c r="A937" s="123"/>
      <c r="B937" s="123"/>
      <c r="C937" s="123"/>
      <c r="D937" s="123"/>
      <c r="E937" s="123"/>
      <c r="F937" s="123"/>
      <c r="G937" s="123"/>
      <c r="H937" s="123"/>
      <c r="I937" s="123"/>
      <c r="J937" s="123"/>
      <c r="K937" s="123"/>
      <c r="L937" s="123"/>
      <c r="M937" s="123"/>
      <c r="N937" s="123"/>
      <c r="O937" s="123"/>
      <c r="P937" s="123"/>
      <c r="Q937" s="123"/>
      <c r="R937" s="123"/>
      <c r="S937" s="123"/>
      <c r="T937" s="123"/>
      <c r="U937" s="123"/>
      <c r="V937" s="123"/>
      <c r="W937" s="123"/>
      <c r="X937" s="123"/>
      <c r="Y937" s="123"/>
      <c r="Z937" s="123"/>
      <c r="AA937" s="123"/>
    </row>
    <row r="938" spans="1:27">
      <c r="A938" s="123"/>
      <c r="B938" s="123"/>
      <c r="C938" s="123"/>
      <c r="D938" s="123"/>
      <c r="E938" s="123"/>
      <c r="F938" s="123"/>
      <c r="G938" s="123"/>
      <c r="H938" s="123"/>
      <c r="I938" s="123"/>
      <c r="J938" s="123"/>
      <c r="K938" s="123"/>
      <c r="L938" s="123"/>
      <c r="M938" s="123"/>
      <c r="N938" s="123"/>
      <c r="O938" s="123"/>
      <c r="P938" s="123"/>
      <c r="Q938" s="123"/>
      <c r="R938" s="123"/>
      <c r="S938" s="123"/>
      <c r="T938" s="123"/>
      <c r="U938" s="123"/>
      <c r="V938" s="123"/>
      <c r="W938" s="123"/>
      <c r="X938" s="123"/>
      <c r="Y938" s="123"/>
      <c r="Z938" s="123"/>
      <c r="AA938" s="123"/>
    </row>
    <row r="939" spans="1:27">
      <c r="A939" s="123"/>
      <c r="B939" s="123"/>
      <c r="C939" s="123"/>
      <c r="D939" s="123"/>
      <c r="E939" s="123"/>
      <c r="F939" s="123"/>
      <c r="G939" s="123"/>
      <c r="H939" s="123"/>
      <c r="I939" s="123"/>
      <c r="J939" s="123"/>
      <c r="K939" s="123"/>
      <c r="L939" s="123"/>
      <c r="M939" s="123"/>
      <c r="N939" s="123"/>
      <c r="O939" s="123"/>
      <c r="P939" s="123"/>
      <c r="Q939" s="123"/>
      <c r="R939" s="123"/>
      <c r="S939" s="123"/>
      <c r="T939" s="123"/>
      <c r="U939" s="123"/>
      <c r="V939" s="123"/>
      <c r="W939" s="123"/>
      <c r="X939" s="123"/>
      <c r="Y939" s="123"/>
      <c r="Z939" s="123"/>
      <c r="AA939" s="123"/>
    </row>
    <row r="940" spans="1:27">
      <c r="A940" s="123"/>
      <c r="B940" s="123"/>
      <c r="C940" s="123"/>
      <c r="D940" s="123"/>
      <c r="E940" s="123"/>
      <c r="F940" s="123"/>
      <c r="G940" s="123"/>
      <c r="H940" s="123"/>
      <c r="I940" s="123"/>
      <c r="J940" s="123"/>
      <c r="K940" s="123"/>
      <c r="L940" s="123"/>
      <c r="M940" s="123"/>
      <c r="N940" s="123"/>
      <c r="O940" s="123"/>
      <c r="P940" s="123"/>
      <c r="Q940" s="123"/>
      <c r="R940" s="123"/>
      <c r="S940" s="123"/>
      <c r="T940" s="123"/>
      <c r="U940" s="123"/>
      <c r="V940" s="123"/>
      <c r="W940" s="123"/>
      <c r="X940" s="123"/>
      <c r="Y940" s="123"/>
      <c r="Z940" s="123"/>
      <c r="AA940" s="123"/>
    </row>
    <row r="941" spans="1:27">
      <c r="A941" s="123"/>
      <c r="B941" s="123"/>
      <c r="C941" s="123"/>
      <c r="D941" s="123"/>
      <c r="E941" s="123"/>
      <c r="F941" s="123"/>
      <c r="G941" s="123"/>
      <c r="H941" s="123"/>
      <c r="I941" s="123"/>
      <c r="J941" s="123"/>
      <c r="K941" s="123"/>
      <c r="L941" s="123"/>
      <c r="M941" s="123"/>
      <c r="N941" s="123"/>
      <c r="O941" s="123"/>
      <c r="P941" s="123"/>
      <c r="Q941" s="123"/>
      <c r="R941" s="123"/>
      <c r="S941" s="123"/>
      <c r="T941" s="123"/>
      <c r="U941" s="123"/>
      <c r="V941" s="123"/>
      <c r="W941" s="123"/>
      <c r="X941" s="123"/>
      <c r="Y941" s="123"/>
      <c r="Z941" s="123"/>
      <c r="AA941" s="123"/>
    </row>
    <row r="942" spans="1:27">
      <c r="A942" s="123"/>
      <c r="B942" s="123"/>
      <c r="C942" s="123"/>
      <c r="D942" s="123"/>
      <c r="E942" s="123"/>
      <c r="F942" s="123"/>
      <c r="G942" s="123"/>
      <c r="H942" s="123"/>
      <c r="I942" s="123"/>
      <c r="J942" s="123"/>
      <c r="K942" s="123"/>
      <c r="L942" s="123"/>
      <c r="M942" s="123"/>
      <c r="N942" s="123"/>
      <c r="O942" s="123"/>
      <c r="P942" s="123"/>
      <c r="Q942" s="123"/>
      <c r="R942" s="123"/>
      <c r="S942" s="123"/>
      <c r="T942" s="123"/>
      <c r="U942" s="123"/>
      <c r="V942" s="123"/>
      <c r="W942" s="123"/>
      <c r="X942" s="123"/>
      <c r="Y942" s="123"/>
      <c r="Z942" s="123"/>
      <c r="AA942" s="123"/>
    </row>
    <row r="943" spans="1:27">
      <c r="A943" s="123"/>
      <c r="B943" s="123"/>
      <c r="C943" s="123"/>
      <c r="D943" s="123"/>
      <c r="E943" s="123"/>
      <c r="F943" s="123"/>
      <c r="G943" s="123"/>
      <c r="H943" s="123"/>
      <c r="I943" s="123"/>
      <c r="J943" s="123"/>
      <c r="K943" s="123"/>
      <c r="L943" s="123"/>
      <c r="M943" s="123"/>
      <c r="N943" s="123"/>
      <c r="O943" s="123"/>
      <c r="P943" s="123"/>
      <c r="Q943" s="123"/>
      <c r="R943" s="123"/>
      <c r="S943" s="123"/>
      <c r="T943" s="123"/>
      <c r="U943" s="123"/>
      <c r="V943" s="123"/>
      <c r="W943" s="123"/>
      <c r="X943" s="123"/>
      <c r="Y943" s="123"/>
      <c r="Z943" s="123"/>
      <c r="AA943" s="123"/>
    </row>
    <row r="944" spans="1:27">
      <c r="A944" s="123"/>
      <c r="B944" s="123"/>
      <c r="C944" s="123"/>
      <c r="D944" s="123"/>
      <c r="E944" s="123"/>
      <c r="F944" s="123"/>
      <c r="G944" s="123"/>
      <c r="H944" s="123"/>
      <c r="I944" s="123"/>
      <c r="J944" s="123"/>
      <c r="K944" s="123"/>
      <c r="L944" s="123"/>
      <c r="M944" s="123"/>
      <c r="N944" s="123"/>
      <c r="O944" s="123"/>
      <c r="P944" s="123"/>
      <c r="Q944" s="123"/>
      <c r="R944" s="123"/>
      <c r="S944" s="123"/>
      <c r="T944" s="123"/>
      <c r="U944" s="123"/>
      <c r="V944" s="123"/>
      <c r="W944" s="123"/>
      <c r="X944" s="123"/>
      <c r="Y944" s="123"/>
      <c r="Z944" s="123"/>
      <c r="AA944" s="123"/>
    </row>
    <row r="945" spans="1:27">
      <c r="A945" s="123"/>
      <c r="B945" s="123"/>
      <c r="C945" s="123"/>
      <c r="D945" s="123"/>
      <c r="E945" s="123"/>
      <c r="F945" s="123"/>
      <c r="G945" s="123"/>
      <c r="H945" s="123"/>
      <c r="I945" s="123"/>
      <c r="J945" s="123"/>
      <c r="K945" s="123"/>
      <c r="L945" s="123"/>
      <c r="M945" s="123"/>
      <c r="N945" s="123"/>
      <c r="O945" s="123"/>
      <c r="P945" s="123"/>
      <c r="Q945" s="123"/>
      <c r="R945" s="123"/>
      <c r="S945" s="123"/>
      <c r="T945" s="123"/>
      <c r="U945" s="123"/>
      <c r="V945" s="123"/>
      <c r="W945" s="123"/>
      <c r="X945" s="123"/>
      <c r="Y945" s="123"/>
      <c r="Z945" s="123"/>
      <c r="AA945" s="123"/>
    </row>
    <row r="946" spans="1:27">
      <c r="A946" s="123"/>
      <c r="B946" s="123"/>
      <c r="C946" s="123"/>
      <c r="D946" s="123"/>
      <c r="E946" s="123"/>
      <c r="F946" s="123"/>
      <c r="G946" s="123"/>
      <c r="H946" s="123"/>
      <c r="I946" s="123"/>
      <c r="J946" s="123"/>
      <c r="K946" s="123"/>
      <c r="L946" s="123"/>
      <c r="M946" s="123"/>
      <c r="N946" s="123"/>
      <c r="O946" s="123"/>
      <c r="P946" s="123"/>
      <c r="Q946" s="123"/>
      <c r="R946" s="123"/>
      <c r="S946" s="123"/>
      <c r="T946" s="123"/>
      <c r="U946" s="123"/>
      <c r="V946" s="123"/>
      <c r="W946" s="123"/>
      <c r="X946" s="123"/>
      <c r="Y946" s="123"/>
      <c r="Z946" s="123"/>
      <c r="AA946" s="123"/>
    </row>
    <row r="947" spans="1:27">
      <c r="A947" s="123"/>
      <c r="B947" s="123"/>
      <c r="C947" s="123"/>
      <c r="D947" s="123"/>
      <c r="E947" s="123"/>
      <c r="F947" s="123"/>
      <c r="G947" s="123"/>
      <c r="H947" s="123"/>
      <c r="I947" s="123"/>
      <c r="J947" s="123"/>
      <c r="K947" s="123"/>
      <c r="L947" s="123"/>
      <c r="M947" s="123"/>
      <c r="N947" s="123"/>
      <c r="O947" s="123"/>
      <c r="P947" s="123"/>
      <c r="Q947" s="123"/>
      <c r="R947" s="123"/>
      <c r="S947" s="123"/>
      <c r="T947" s="123"/>
      <c r="U947" s="123"/>
      <c r="V947" s="123"/>
      <c r="W947" s="123"/>
      <c r="X947" s="123"/>
      <c r="Y947" s="123"/>
      <c r="Z947" s="123"/>
      <c r="AA947" s="123"/>
    </row>
    <row r="948" spans="1:27">
      <c r="A948" s="123"/>
      <c r="B948" s="123"/>
      <c r="C948" s="123"/>
      <c r="D948" s="123"/>
      <c r="E948" s="123"/>
      <c r="F948" s="123"/>
      <c r="G948" s="123"/>
      <c r="H948" s="123"/>
      <c r="I948" s="123"/>
      <c r="J948" s="123"/>
      <c r="K948" s="123"/>
      <c r="L948" s="123"/>
      <c r="M948" s="123"/>
      <c r="N948" s="123"/>
      <c r="O948" s="123"/>
      <c r="P948" s="123"/>
      <c r="Q948" s="123"/>
      <c r="R948" s="123"/>
      <c r="S948" s="123"/>
      <c r="T948" s="123"/>
      <c r="U948" s="123"/>
      <c r="V948" s="123"/>
      <c r="W948" s="123"/>
      <c r="X948" s="123"/>
      <c r="Y948" s="123"/>
      <c r="Z948" s="123"/>
      <c r="AA948" s="123"/>
    </row>
    <row r="949" spans="1:27">
      <c r="A949" s="123"/>
      <c r="B949" s="123"/>
      <c r="C949" s="123"/>
      <c r="D949" s="123"/>
      <c r="E949" s="123"/>
      <c r="F949" s="123"/>
      <c r="G949" s="123"/>
      <c r="H949" s="123"/>
      <c r="I949" s="123"/>
      <c r="J949" s="123"/>
      <c r="K949" s="123"/>
      <c r="L949" s="123"/>
      <c r="M949" s="123"/>
      <c r="N949" s="123"/>
      <c r="O949" s="123"/>
      <c r="P949" s="123"/>
      <c r="Q949" s="123"/>
      <c r="R949" s="123"/>
      <c r="S949" s="123"/>
      <c r="T949" s="123"/>
      <c r="U949" s="123"/>
      <c r="V949" s="123"/>
      <c r="W949" s="123"/>
      <c r="X949" s="123"/>
      <c r="Y949" s="123"/>
      <c r="Z949" s="123"/>
      <c r="AA949" s="123"/>
    </row>
    <row r="950" spans="1:27">
      <c r="A950" s="123"/>
      <c r="B950" s="123"/>
      <c r="C950" s="123"/>
      <c r="D950" s="123"/>
      <c r="E950" s="123"/>
      <c r="F950" s="123"/>
      <c r="G950" s="123"/>
      <c r="H950" s="123"/>
      <c r="I950" s="123"/>
      <c r="J950" s="123"/>
      <c r="K950" s="123"/>
      <c r="L950" s="123"/>
      <c r="M950" s="123"/>
      <c r="N950" s="123"/>
      <c r="O950" s="123"/>
      <c r="P950" s="123"/>
      <c r="Q950" s="123"/>
      <c r="R950" s="123"/>
      <c r="S950" s="123"/>
      <c r="T950" s="123"/>
      <c r="U950" s="123"/>
      <c r="V950" s="123"/>
      <c r="W950" s="123"/>
      <c r="X950" s="123"/>
      <c r="Y950" s="123"/>
      <c r="Z950" s="123"/>
      <c r="AA950" s="123"/>
    </row>
    <row r="951" spans="1:27">
      <c r="A951" s="123"/>
      <c r="B951" s="123"/>
      <c r="C951" s="123"/>
      <c r="D951" s="123"/>
      <c r="E951" s="123"/>
      <c r="F951" s="123"/>
      <c r="G951" s="123"/>
      <c r="H951" s="123"/>
      <c r="I951" s="123"/>
      <c r="J951" s="123"/>
      <c r="K951" s="123"/>
      <c r="L951" s="123"/>
      <c r="M951" s="123"/>
      <c r="N951" s="123"/>
      <c r="O951" s="123"/>
      <c r="P951" s="123"/>
      <c r="Q951" s="123"/>
      <c r="R951" s="123"/>
      <c r="S951" s="123"/>
      <c r="T951" s="123"/>
      <c r="U951" s="123"/>
      <c r="V951" s="123"/>
      <c r="W951" s="123"/>
      <c r="X951" s="123"/>
      <c r="Y951" s="123"/>
      <c r="Z951" s="123"/>
      <c r="AA951" s="123"/>
    </row>
    <row r="952" spans="1:27">
      <c r="A952" s="123"/>
      <c r="B952" s="123"/>
      <c r="C952" s="123"/>
      <c r="D952" s="123"/>
      <c r="E952" s="123"/>
      <c r="F952" s="123"/>
      <c r="G952" s="123"/>
      <c r="H952" s="123"/>
      <c r="I952" s="123"/>
      <c r="J952" s="123"/>
      <c r="K952" s="123"/>
      <c r="L952" s="123"/>
      <c r="M952" s="123"/>
      <c r="N952" s="123"/>
      <c r="O952" s="123"/>
      <c r="P952" s="123"/>
      <c r="Q952" s="123"/>
      <c r="R952" s="123"/>
      <c r="S952" s="123"/>
      <c r="T952" s="123"/>
      <c r="U952" s="123"/>
      <c r="V952" s="123"/>
      <c r="W952" s="123"/>
      <c r="X952" s="123"/>
      <c r="Y952" s="123"/>
      <c r="Z952" s="123"/>
      <c r="AA952" s="123"/>
    </row>
    <row r="953" spans="1:27">
      <c r="A953" s="123"/>
      <c r="B953" s="123"/>
      <c r="C953" s="123"/>
      <c r="D953" s="123"/>
      <c r="E953" s="123"/>
      <c r="F953" s="123"/>
      <c r="G953" s="123"/>
      <c r="H953" s="123"/>
      <c r="I953" s="123"/>
      <c r="J953" s="123"/>
      <c r="K953" s="123"/>
      <c r="L953" s="123"/>
      <c r="M953" s="123"/>
      <c r="N953" s="123"/>
      <c r="O953" s="123"/>
      <c r="P953" s="123"/>
      <c r="Q953" s="123"/>
      <c r="R953" s="123"/>
      <c r="S953" s="123"/>
      <c r="T953" s="123"/>
      <c r="U953" s="123"/>
      <c r="V953" s="123"/>
      <c r="W953" s="123"/>
      <c r="X953" s="123"/>
      <c r="Y953" s="123"/>
      <c r="Z953" s="123"/>
      <c r="AA953" s="123"/>
    </row>
    <row r="954" spans="1:27">
      <c r="A954" s="123"/>
      <c r="B954" s="123"/>
      <c r="C954" s="123"/>
      <c r="D954" s="123"/>
      <c r="E954" s="123"/>
      <c r="F954" s="123"/>
      <c r="G954" s="123"/>
      <c r="H954" s="123"/>
      <c r="I954" s="123"/>
      <c r="J954" s="123"/>
      <c r="K954" s="123"/>
      <c r="L954" s="123"/>
      <c r="M954" s="123"/>
      <c r="N954" s="123"/>
      <c r="O954" s="123"/>
      <c r="P954" s="123"/>
      <c r="Q954" s="123"/>
      <c r="R954" s="123"/>
      <c r="S954" s="123"/>
      <c r="T954" s="123"/>
      <c r="U954" s="123"/>
      <c r="V954" s="123"/>
      <c r="W954" s="123"/>
      <c r="X954" s="123"/>
      <c r="Y954" s="123"/>
      <c r="Z954" s="123"/>
      <c r="AA954" s="123"/>
    </row>
    <row r="955" spans="1:27">
      <c r="A955" s="123"/>
      <c r="B955" s="123"/>
      <c r="C955" s="123"/>
      <c r="D955" s="123"/>
      <c r="E955" s="123"/>
      <c r="F955" s="123"/>
      <c r="G955" s="123"/>
      <c r="H955" s="123"/>
      <c r="I955" s="123"/>
      <c r="J955" s="123"/>
      <c r="K955" s="123"/>
      <c r="L955" s="123"/>
      <c r="M955" s="123"/>
      <c r="N955" s="123"/>
      <c r="O955" s="123"/>
      <c r="P955" s="123"/>
      <c r="Q955" s="123"/>
      <c r="R955" s="123"/>
      <c r="S955" s="123"/>
      <c r="T955" s="123"/>
      <c r="U955" s="123"/>
      <c r="V955" s="123"/>
      <c r="W955" s="123"/>
      <c r="X955" s="123"/>
      <c r="Y955" s="123"/>
      <c r="Z955" s="123"/>
      <c r="AA955" s="123"/>
    </row>
    <row r="956" spans="1:27">
      <c r="A956" s="123"/>
      <c r="B956" s="123"/>
      <c r="C956" s="123"/>
      <c r="D956" s="123"/>
      <c r="E956" s="123"/>
      <c r="F956" s="123"/>
      <c r="G956" s="123"/>
      <c r="H956" s="123"/>
      <c r="I956" s="123"/>
      <c r="J956" s="123"/>
      <c r="K956" s="123"/>
      <c r="L956" s="123"/>
      <c r="M956" s="123"/>
      <c r="N956" s="123"/>
      <c r="O956" s="123"/>
      <c r="P956" s="123"/>
      <c r="Q956" s="123"/>
      <c r="R956" s="123"/>
      <c r="S956" s="123"/>
      <c r="T956" s="123"/>
      <c r="U956" s="123"/>
      <c r="V956" s="123"/>
      <c r="W956" s="123"/>
      <c r="X956" s="123"/>
      <c r="Y956" s="123"/>
      <c r="Z956" s="123"/>
      <c r="AA956" s="123"/>
    </row>
    <row r="957" spans="1:27">
      <c r="A957" s="123"/>
      <c r="B957" s="123"/>
      <c r="C957" s="123"/>
      <c r="D957" s="123"/>
      <c r="E957" s="123"/>
      <c r="F957" s="123"/>
      <c r="G957" s="123"/>
      <c r="H957" s="123"/>
      <c r="I957" s="123"/>
      <c r="J957" s="123"/>
      <c r="K957" s="123"/>
      <c r="L957" s="123"/>
      <c r="M957" s="123"/>
      <c r="N957" s="123"/>
      <c r="O957" s="123"/>
      <c r="P957" s="123"/>
      <c r="Q957" s="123"/>
      <c r="R957" s="123"/>
      <c r="S957" s="123"/>
      <c r="T957" s="123"/>
      <c r="U957" s="123"/>
      <c r="V957" s="123"/>
      <c r="W957" s="123"/>
      <c r="X957" s="123"/>
      <c r="Y957" s="123"/>
      <c r="Z957" s="123"/>
      <c r="AA957" s="123"/>
    </row>
    <row r="958" spans="1:27">
      <c r="A958" s="123"/>
      <c r="B958" s="123"/>
      <c r="C958" s="123"/>
      <c r="D958" s="123"/>
      <c r="E958" s="123"/>
      <c r="F958" s="123"/>
      <c r="G958" s="123"/>
      <c r="H958" s="123"/>
      <c r="I958" s="123"/>
      <c r="J958" s="123"/>
      <c r="K958" s="123"/>
      <c r="L958" s="123"/>
      <c r="M958" s="123"/>
      <c r="N958" s="123"/>
      <c r="O958" s="123"/>
      <c r="P958" s="123"/>
      <c r="Q958" s="123"/>
      <c r="R958" s="123"/>
      <c r="S958" s="123"/>
      <c r="T958" s="123"/>
      <c r="U958" s="123"/>
      <c r="V958" s="123"/>
      <c r="W958" s="123"/>
      <c r="X958" s="123"/>
      <c r="Y958" s="123"/>
      <c r="Z958" s="123"/>
      <c r="AA958" s="123"/>
    </row>
    <row r="959" spans="1:27">
      <c r="A959" s="123"/>
      <c r="B959" s="123"/>
      <c r="C959" s="123"/>
      <c r="D959" s="123"/>
      <c r="E959" s="123"/>
      <c r="F959" s="123"/>
      <c r="G959" s="123"/>
      <c r="H959" s="123"/>
      <c r="I959" s="123"/>
      <c r="J959" s="123"/>
      <c r="K959" s="123"/>
      <c r="L959" s="123"/>
      <c r="M959" s="123"/>
      <c r="N959" s="123"/>
      <c r="O959" s="123"/>
      <c r="P959" s="123"/>
      <c r="Q959" s="123"/>
      <c r="R959" s="123"/>
      <c r="S959" s="123"/>
      <c r="T959" s="123"/>
      <c r="U959" s="123"/>
      <c r="V959" s="123"/>
      <c r="W959" s="123"/>
      <c r="X959" s="123"/>
      <c r="Y959" s="123"/>
      <c r="Z959" s="123"/>
      <c r="AA959" s="123"/>
    </row>
    <row r="960" spans="1:27">
      <c r="A960" s="123"/>
      <c r="B960" s="123"/>
      <c r="C960" s="123"/>
      <c r="D960" s="123"/>
      <c r="E960" s="123"/>
      <c r="F960" s="123"/>
      <c r="G960" s="123"/>
      <c r="H960" s="123"/>
      <c r="I960" s="123"/>
      <c r="J960" s="123"/>
      <c r="K960" s="123"/>
      <c r="L960" s="123"/>
      <c r="M960" s="123"/>
      <c r="N960" s="123"/>
      <c r="O960" s="123"/>
      <c r="P960" s="123"/>
      <c r="Q960" s="123"/>
      <c r="R960" s="123"/>
      <c r="S960" s="123"/>
      <c r="T960" s="123"/>
      <c r="U960" s="123"/>
      <c r="V960" s="123"/>
      <c r="W960" s="123"/>
      <c r="X960" s="123"/>
      <c r="Y960" s="123"/>
      <c r="Z960" s="123"/>
      <c r="AA960" s="123"/>
    </row>
    <row r="961" spans="1:27">
      <c r="A961" s="123"/>
      <c r="B961" s="123"/>
      <c r="C961" s="123"/>
      <c r="D961" s="123"/>
      <c r="E961" s="123"/>
      <c r="F961" s="123"/>
      <c r="G961" s="123"/>
      <c r="H961" s="123"/>
      <c r="I961" s="123"/>
      <c r="J961" s="123"/>
      <c r="K961" s="123"/>
      <c r="L961" s="123"/>
      <c r="M961" s="123"/>
      <c r="N961" s="123"/>
      <c r="O961" s="123"/>
      <c r="P961" s="123"/>
      <c r="Q961" s="123"/>
      <c r="R961" s="123"/>
      <c r="S961" s="123"/>
      <c r="T961" s="123"/>
      <c r="U961" s="123"/>
      <c r="V961" s="123"/>
      <c r="W961" s="123"/>
      <c r="X961" s="123"/>
      <c r="Y961" s="123"/>
      <c r="Z961" s="123"/>
      <c r="AA961" s="123"/>
    </row>
    <row r="962" spans="1:27">
      <c r="A962" s="123"/>
      <c r="B962" s="123"/>
      <c r="C962" s="123"/>
      <c r="D962" s="123"/>
      <c r="E962" s="123"/>
      <c r="F962" s="123"/>
      <c r="G962" s="123"/>
      <c r="H962" s="123"/>
      <c r="I962" s="123"/>
      <c r="J962" s="123"/>
      <c r="K962" s="123"/>
      <c r="L962" s="123"/>
      <c r="M962" s="123"/>
      <c r="N962" s="123"/>
      <c r="O962" s="123"/>
      <c r="P962" s="123"/>
      <c r="Q962" s="123"/>
      <c r="R962" s="123"/>
      <c r="S962" s="123"/>
      <c r="T962" s="123"/>
      <c r="U962" s="123"/>
      <c r="V962" s="123"/>
      <c r="W962" s="123"/>
      <c r="X962" s="123"/>
      <c r="Y962" s="123"/>
      <c r="Z962" s="123"/>
      <c r="AA962" s="123"/>
    </row>
    <row r="963" spans="1:27">
      <c r="A963" s="123"/>
      <c r="B963" s="123"/>
      <c r="C963" s="123"/>
      <c r="D963" s="123"/>
      <c r="E963" s="123"/>
      <c r="F963" s="123"/>
      <c r="G963" s="123"/>
      <c r="H963" s="123"/>
      <c r="I963" s="123"/>
      <c r="J963" s="123"/>
      <c r="K963" s="123"/>
      <c r="L963" s="123"/>
      <c r="M963" s="123"/>
      <c r="N963" s="123"/>
      <c r="O963" s="123"/>
      <c r="P963" s="123"/>
      <c r="Q963" s="123"/>
      <c r="R963" s="123"/>
      <c r="S963" s="123"/>
      <c r="T963" s="123"/>
      <c r="U963" s="123"/>
      <c r="V963" s="123"/>
      <c r="W963" s="123"/>
      <c r="X963" s="123"/>
      <c r="Y963" s="123"/>
      <c r="Z963" s="123"/>
      <c r="AA963" s="123"/>
    </row>
    <row r="964" spans="1:27">
      <c r="A964" s="123"/>
      <c r="B964" s="123"/>
      <c r="C964" s="123"/>
      <c r="D964" s="123"/>
      <c r="E964" s="123"/>
      <c r="F964" s="123"/>
      <c r="G964" s="123"/>
      <c r="H964" s="123"/>
      <c r="I964" s="123"/>
      <c r="J964" s="123"/>
      <c r="K964" s="123"/>
      <c r="L964" s="123"/>
      <c r="M964" s="123"/>
      <c r="N964" s="123"/>
      <c r="O964" s="123"/>
      <c r="P964" s="123"/>
      <c r="Q964" s="123"/>
      <c r="R964" s="123"/>
      <c r="S964" s="123"/>
      <c r="T964" s="123"/>
      <c r="U964" s="123"/>
      <c r="V964" s="123"/>
      <c r="W964" s="123"/>
      <c r="X964" s="123"/>
      <c r="Y964" s="123"/>
      <c r="Z964" s="123"/>
      <c r="AA964" s="123"/>
    </row>
    <row r="965" spans="1:27">
      <c r="A965" s="123"/>
      <c r="B965" s="123"/>
      <c r="C965" s="123"/>
      <c r="D965" s="123"/>
      <c r="E965" s="123"/>
      <c r="F965" s="123"/>
      <c r="G965" s="123"/>
      <c r="H965" s="123"/>
      <c r="I965" s="123"/>
      <c r="J965" s="123"/>
      <c r="K965" s="123"/>
      <c r="L965" s="123"/>
      <c r="M965" s="123"/>
      <c r="N965" s="123"/>
      <c r="O965" s="123"/>
      <c r="P965" s="123"/>
      <c r="Q965" s="123"/>
      <c r="R965" s="123"/>
      <c r="S965" s="123"/>
      <c r="T965" s="123"/>
      <c r="U965" s="123"/>
      <c r="V965" s="123"/>
      <c r="W965" s="123"/>
      <c r="X965" s="123"/>
      <c r="Y965" s="123"/>
      <c r="Z965" s="123"/>
      <c r="AA965" s="123"/>
    </row>
    <row r="966" spans="1:27">
      <c r="A966" s="123"/>
      <c r="B966" s="123"/>
      <c r="C966" s="123"/>
      <c r="D966" s="123"/>
      <c r="E966" s="123"/>
      <c r="F966" s="123"/>
      <c r="G966" s="123"/>
      <c r="H966" s="123"/>
      <c r="I966" s="123"/>
      <c r="J966" s="123"/>
      <c r="K966" s="123"/>
      <c r="L966" s="123"/>
      <c r="M966" s="123"/>
      <c r="N966" s="123"/>
      <c r="O966" s="123"/>
      <c r="P966" s="123"/>
      <c r="Q966" s="123"/>
      <c r="R966" s="123"/>
      <c r="S966" s="123"/>
      <c r="T966" s="123"/>
      <c r="U966" s="123"/>
      <c r="V966" s="123"/>
      <c r="W966" s="123"/>
      <c r="X966" s="123"/>
      <c r="Y966" s="123"/>
      <c r="Z966" s="123"/>
      <c r="AA966" s="123"/>
    </row>
    <row r="967" spans="1:27">
      <c r="A967" s="123"/>
      <c r="B967" s="123"/>
      <c r="C967" s="123"/>
      <c r="D967" s="123"/>
      <c r="E967" s="123"/>
      <c r="F967" s="123"/>
      <c r="G967" s="123"/>
      <c r="H967" s="123"/>
      <c r="I967" s="123"/>
      <c r="J967" s="123"/>
      <c r="K967" s="123"/>
      <c r="L967" s="123"/>
      <c r="M967" s="123"/>
      <c r="N967" s="123"/>
      <c r="O967" s="123"/>
      <c r="P967" s="123"/>
      <c r="Q967" s="123"/>
      <c r="R967" s="123"/>
      <c r="S967" s="123"/>
      <c r="T967" s="123"/>
      <c r="U967" s="123"/>
      <c r="V967" s="123"/>
      <c r="W967" s="123"/>
      <c r="X967" s="123"/>
      <c r="Y967" s="123"/>
      <c r="Z967" s="123"/>
      <c r="AA967" s="123"/>
    </row>
    <row r="968" spans="1:27">
      <c r="A968" s="123"/>
      <c r="B968" s="123"/>
      <c r="C968" s="123"/>
      <c r="D968" s="123"/>
      <c r="E968" s="123"/>
      <c r="F968" s="123"/>
      <c r="G968" s="123"/>
      <c r="H968" s="123"/>
      <c r="I968" s="123"/>
      <c r="J968" s="123"/>
      <c r="K968" s="123"/>
      <c r="L968" s="123"/>
      <c r="M968" s="123"/>
      <c r="N968" s="123"/>
      <c r="O968" s="123"/>
      <c r="P968" s="123"/>
      <c r="Q968" s="123"/>
      <c r="R968" s="123"/>
      <c r="S968" s="123"/>
      <c r="T968" s="123"/>
      <c r="U968" s="123"/>
      <c r="V968" s="123"/>
      <c r="W968" s="123"/>
      <c r="X968" s="123"/>
      <c r="Y968" s="123"/>
      <c r="Z968" s="123"/>
      <c r="AA968" s="123"/>
    </row>
    <row r="969" spans="1:27">
      <c r="A969" s="123"/>
      <c r="B969" s="123"/>
      <c r="C969" s="123"/>
      <c r="D969" s="123"/>
      <c r="E969" s="123"/>
      <c r="F969" s="123"/>
      <c r="G969" s="123"/>
      <c r="H969" s="123"/>
      <c r="I969" s="123"/>
      <c r="J969" s="123"/>
      <c r="K969" s="123"/>
      <c r="L969" s="123"/>
      <c r="M969" s="123"/>
      <c r="N969" s="123"/>
      <c r="O969" s="123"/>
      <c r="P969" s="123"/>
      <c r="Q969" s="123"/>
      <c r="R969" s="123"/>
      <c r="S969" s="123"/>
      <c r="T969" s="123"/>
      <c r="U969" s="123"/>
      <c r="V969" s="123"/>
      <c r="W969" s="123"/>
      <c r="X969" s="123"/>
      <c r="Y969" s="123"/>
      <c r="Z969" s="123"/>
      <c r="AA969" s="123"/>
    </row>
    <row r="970" spans="1:27">
      <c r="A970" s="123"/>
      <c r="B970" s="123"/>
      <c r="C970" s="123"/>
      <c r="D970" s="123"/>
      <c r="E970" s="123"/>
      <c r="F970" s="123"/>
      <c r="G970" s="123"/>
      <c r="H970" s="123"/>
      <c r="I970" s="123"/>
      <c r="J970" s="123"/>
      <c r="K970" s="123"/>
      <c r="L970" s="123"/>
      <c r="M970" s="123"/>
      <c r="N970" s="123"/>
      <c r="O970" s="123"/>
      <c r="P970" s="123"/>
      <c r="Q970" s="123"/>
      <c r="R970" s="123"/>
      <c r="S970" s="123"/>
      <c r="T970" s="123"/>
      <c r="U970" s="123"/>
      <c r="V970" s="123"/>
      <c r="W970" s="123"/>
      <c r="X970" s="123"/>
      <c r="Y970" s="123"/>
      <c r="Z970" s="123"/>
      <c r="AA970" s="123"/>
    </row>
    <row r="971" spans="1:27">
      <c r="A971" s="123"/>
      <c r="B971" s="123"/>
      <c r="C971" s="123"/>
      <c r="D971" s="123"/>
      <c r="E971" s="123"/>
      <c r="F971" s="123"/>
      <c r="G971" s="123"/>
      <c r="H971" s="123"/>
      <c r="I971" s="123"/>
      <c r="J971" s="123"/>
      <c r="K971" s="123"/>
      <c r="L971" s="123"/>
      <c r="M971" s="123"/>
      <c r="N971" s="123"/>
      <c r="O971" s="123"/>
      <c r="P971" s="123"/>
      <c r="Q971" s="123"/>
      <c r="R971" s="123"/>
      <c r="S971" s="123"/>
      <c r="T971" s="123"/>
      <c r="U971" s="123"/>
      <c r="V971" s="123"/>
      <c r="W971" s="123"/>
      <c r="X971" s="123"/>
      <c r="Y971" s="123"/>
      <c r="Z971" s="123"/>
      <c r="AA971" s="123"/>
    </row>
    <row r="972" spans="1:27">
      <c r="A972" s="123"/>
      <c r="B972" s="123"/>
      <c r="C972" s="123"/>
      <c r="D972" s="123"/>
      <c r="E972" s="123"/>
      <c r="F972" s="123"/>
      <c r="G972" s="123"/>
      <c r="H972" s="123"/>
      <c r="I972" s="123"/>
      <c r="J972" s="123"/>
      <c r="K972" s="123"/>
      <c r="L972" s="123"/>
      <c r="M972" s="123"/>
      <c r="N972" s="123"/>
      <c r="O972" s="123"/>
      <c r="P972" s="123"/>
      <c r="Q972" s="123"/>
      <c r="R972" s="123"/>
      <c r="S972" s="123"/>
      <c r="T972" s="123"/>
      <c r="U972" s="123"/>
      <c r="V972" s="123"/>
      <c r="W972" s="123"/>
      <c r="X972" s="123"/>
      <c r="Y972" s="123"/>
      <c r="Z972" s="123"/>
      <c r="AA972" s="123"/>
    </row>
    <row r="973" spans="1:27">
      <c r="A973" s="123"/>
      <c r="B973" s="123"/>
      <c r="C973" s="123"/>
      <c r="D973" s="123"/>
      <c r="E973" s="123"/>
      <c r="F973" s="123"/>
      <c r="G973" s="123"/>
      <c r="H973" s="123"/>
      <c r="I973" s="123"/>
      <c r="J973" s="123"/>
      <c r="K973" s="123"/>
      <c r="L973" s="123"/>
      <c r="M973" s="123"/>
      <c r="N973" s="123"/>
      <c r="O973" s="123"/>
      <c r="P973" s="123"/>
      <c r="Q973" s="123"/>
      <c r="R973" s="123"/>
      <c r="S973" s="123"/>
      <c r="T973" s="123"/>
      <c r="U973" s="123"/>
      <c r="V973" s="123"/>
      <c r="W973" s="123"/>
      <c r="X973" s="123"/>
      <c r="Y973" s="123"/>
      <c r="Z973" s="123"/>
      <c r="AA973" s="123"/>
    </row>
    <row r="974" spans="1:27">
      <c r="A974" s="123"/>
      <c r="B974" s="123"/>
      <c r="C974" s="123"/>
      <c r="D974" s="123"/>
      <c r="E974" s="123"/>
      <c r="F974" s="123"/>
      <c r="G974" s="123"/>
      <c r="H974" s="123"/>
      <c r="I974" s="123"/>
      <c r="J974" s="123"/>
      <c r="K974" s="123"/>
      <c r="L974" s="123"/>
      <c r="M974" s="123"/>
      <c r="N974" s="123"/>
      <c r="O974" s="123"/>
      <c r="P974" s="123"/>
      <c r="Q974" s="123"/>
      <c r="R974" s="123"/>
      <c r="S974" s="123"/>
      <c r="T974" s="123"/>
      <c r="U974" s="123"/>
      <c r="V974" s="123"/>
      <c r="W974" s="123"/>
      <c r="X974" s="123"/>
      <c r="Y974" s="123"/>
      <c r="Z974" s="123"/>
      <c r="AA974" s="123"/>
    </row>
    <row r="975" spans="1:27">
      <c r="A975" s="123"/>
      <c r="B975" s="123"/>
      <c r="C975" s="123"/>
      <c r="D975" s="123"/>
      <c r="E975" s="123"/>
      <c r="F975" s="123"/>
      <c r="G975" s="123"/>
      <c r="H975" s="123"/>
      <c r="I975" s="123"/>
      <c r="J975" s="123"/>
      <c r="K975" s="123"/>
      <c r="L975" s="123"/>
      <c r="M975" s="123"/>
      <c r="N975" s="123"/>
      <c r="O975" s="123"/>
      <c r="P975" s="123"/>
      <c r="Q975" s="123"/>
      <c r="R975" s="123"/>
      <c r="S975" s="123"/>
      <c r="T975" s="123"/>
      <c r="U975" s="123"/>
      <c r="V975" s="123"/>
      <c r="W975" s="123"/>
      <c r="X975" s="123"/>
      <c r="Y975" s="123"/>
      <c r="Z975" s="123"/>
      <c r="AA975" s="123"/>
    </row>
    <row r="976" spans="1:27">
      <c r="A976" s="123"/>
      <c r="B976" s="123"/>
      <c r="C976" s="123"/>
      <c r="D976" s="123"/>
      <c r="E976" s="123"/>
      <c r="F976" s="123"/>
      <c r="G976" s="123"/>
      <c r="H976" s="123"/>
      <c r="I976" s="123"/>
      <c r="J976" s="123"/>
      <c r="K976" s="123"/>
      <c r="L976" s="123"/>
      <c r="M976" s="123"/>
      <c r="N976" s="123"/>
      <c r="O976" s="123"/>
      <c r="P976" s="123"/>
      <c r="Q976" s="123"/>
      <c r="R976" s="123"/>
      <c r="S976" s="123"/>
      <c r="T976" s="123"/>
      <c r="U976" s="123"/>
      <c r="V976" s="123"/>
      <c r="W976" s="123"/>
      <c r="X976" s="123"/>
      <c r="Y976" s="123"/>
      <c r="Z976" s="123"/>
      <c r="AA976" s="123"/>
    </row>
    <row r="977" spans="1:27">
      <c r="A977" s="123"/>
      <c r="B977" s="123"/>
      <c r="C977" s="123"/>
      <c r="D977" s="123"/>
      <c r="E977" s="123"/>
      <c r="F977" s="123"/>
      <c r="G977" s="123"/>
      <c r="H977" s="123"/>
      <c r="I977" s="123"/>
      <c r="J977" s="123"/>
      <c r="K977" s="123"/>
      <c r="L977" s="123"/>
      <c r="M977" s="123"/>
      <c r="N977" s="123"/>
      <c r="O977" s="123"/>
      <c r="P977" s="123"/>
      <c r="Q977" s="123"/>
      <c r="R977" s="123"/>
      <c r="S977" s="123"/>
      <c r="T977" s="123"/>
      <c r="U977" s="123"/>
      <c r="V977" s="123"/>
      <c r="W977" s="123"/>
      <c r="X977" s="123"/>
      <c r="Y977" s="123"/>
      <c r="Z977" s="123"/>
      <c r="AA977" s="123"/>
    </row>
    <row r="978" spans="1:27">
      <c r="A978" s="123"/>
      <c r="B978" s="123"/>
      <c r="C978" s="123"/>
      <c r="D978" s="123"/>
      <c r="E978" s="123"/>
      <c r="F978" s="123"/>
      <c r="G978" s="123"/>
      <c r="H978" s="123"/>
      <c r="I978" s="123"/>
      <c r="J978" s="123"/>
      <c r="K978" s="123"/>
      <c r="L978" s="123"/>
      <c r="M978" s="123"/>
      <c r="N978" s="123"/>
      <c r="O978" s="123"/>
      <c r="P978" s="123"/>
      <c r="Q978" s="123"/>
      <c r="R978" s="123"/>
      <c r="S978" s="123"/>
      <c r="T978" s="123"/>
      <c r="U978" s="123"/>
      <c r="V978" s="123"/>
      <c r="W978" s="123"/>
      <c r="X978" s="123"/>
      <c r="Y978" s="123"/>
      <c r="Z978" s="123"/>
      <c r="AA978" s="123"/>
    </row>
    <row r="979" spans="1:27">
      <c r="A979" s="123"/>
      <c r="B979" s="123"/>
      <c r="C979" s="123"/>
      <c r="D979" s="123"/>
      <c r="E979" s="123"/>
      <c r="F979" s="123"/>
      <c r="G979" s="123"/>
      <c r="H979" s="123"/>
      <c r="I979" s="123"/>
      <c r="J979" s="123"/>
      <c r="K979" s="123"/>
      <c r="L979" s="123"/>
      <c r="M979" s="123"/>
      <c r="N979" s="123"/>
      <c r="O979" s="123"/>
      <c r="P979" s="123"/>
      <c r="Q979" s="123"/>
      <c r="R979" s="123"/>
      <c r="S979" s="123"/>
      <c r="T979" s="123"/>
      <c r="U979" s="123"/>
      <c r="V979" s="123"/>
      <c r="W979" s="123"/>
      <c r="X979" s="123"/>
      <c r="Y979" s="123"/>
      <c r="Z979" s="123"/>
      <c r="AA979" s="123"/>
    </row>
    <row r="980" spans="1:27">
      <c r="A980" s="123"/>
      <c r="B980" s="123"/>
      <c r="C980" s="123"/>
      <c r="D980" s="123"/>
      <c r="E980" s="123"/>
      <c r="F980" s="123"/>
      <c r="G980" s="123"/>
      <c r="H980" s="123"/>
      <c r="I980" s="123"/>
      <c r="J980" s="123"/>
      <c r="K980" s="123"/>
      <c r="L980" s="123"/>
      <c r="M980" s="123"/>
      <c r="N980" s="123"/>
      <c r="O980" s="123"/>
      <c r="P980" s="123"/>
      <c r="Q980" s="123"/>
      <c r="R980" s="123"/>
      <c r="S980" s="123"/>
      <c r="T980" s="123"/>
      <c r="U980" s="123"/>
      <c r="V980" s="123"/>
      <c r="W980" s="123"/>
      <c r="X980" s="123"/>
      <c r="Y980" s="123"/>
      <c r="Z980" s="123"/>
      <c r="AA980" s="123"/>
    </row>
    <row r="981" spans="1:27">
      <c r="A981" s="123"/>
      <c r="B981" s="123"/>
      <c r="C981" s="123"/>
      <c r="D981" s="123"/>
      <c r="E981" s="123"/>
      <c r="F981" s="123"/>
      <c r="G981" s="123"/>
      <c r="H981" s="123"/>
      <c r="I981" s="123"/>
      <c r="J981" s="123"/>
      <c r="K981" s="123"/>
      <c r="L981" s="123"/>
      <c r="M981" s="123"/>
      <c r="N981" s="123"/>
      <c r="O981" s="123"/>
      <c r="P981" s="123"/>
      <c r="Q981" s="123"/>
      <c r="R981" s="123"/>
      <c r="S981" s="123"/>
      <c r="T981" s="123"/>
      <c r="U981" s="123"/>
      <c r="V981" s="123"/>
      <c r="W981" s="123"/>
      <c r="X981" s="123"/>
      <c r="Y981" s="123"/>
      <c r="Z981" s="123"/>
      <c r="AA981" s="123"/>
    </row>
    <row r="982" spans="1:27">
      <c r="A982" s="123"/>
      <c r="B982" s="123"/>
      <c r="C982" s="123"/>
      <c r="D982" s="123"/>
      <c r="E982" s="123"/>
      <c r="F982" s="123"/>
      <c r="G982" s="123"/>
      <c r="H982" s="123"/>
      <c r="I982" s="123"/>
      <c r="J982" s="123"/>
      <c r="K982" s="123"/>
      <c r="L982" s="123"/>
      <c r="M982" s="123"/>
      <c r="N982" s="123"/>
      <c r="O982" s="123"/>
      <c r="P982" s="123"/>
      <c r="Q982" s="123"/>
      <c r="R982" s="123"/>
      <c r="S982" s="123"/>
      <c r="T982" s="123"/>
      <c r="U982" s="123"/>
      <c r="V982" s="123"/>
      <c r="W982" s="123"/>
      <c r="X982" s="123"/>
      <c r="Y982" s="123"/>
      <c r="Z982" s="123"/>
      <c r="AA982" s="123"/>
    </row>
    <row r="983" spans="1:27">
      <c r="A983" s="123"/>
      <c r="B983" s="123"/>
      <c r="C983" s="123"/>
      <c r="D983" s="123"/>
      <c r="E983" s="123"/>
      <c r="F983" s="123"/>
      <c r="G983" s="123"/>
      <c r="H983" s="123"/>
      <c r="I983" s="123"/>
      <c r="J983" s="123"/>
      <c r="K983" s="123"/>
      <c r="L983" s="123"/>
      <c r="M983" s="123"/>
      <c r="N983" s="123"/>
      <c r="O983" s="123"/>
      <c r="P983" s="123"/>
      <c r="Q983" s="123"/>
      <c r="R983" s="123"/>
      <c r="S983" s="123"/>
      <c r="T983" s="123"/>
      <c r="U983" s="123"/>
      <c r="V983" s="123"/>
      <c r="W983" s="123"/>
      <c r="X983" s="123"/>
      <c r="Y983" s="123"/>
      <c r="Z983" s="123"/>
      <c r="AA983" s="123"/>
    </row>
    <row r="984" spans="1:27">
      <c r="A984" s="123"/>
      <c r="B984" s="123"/>
      <c r="C984" s="123"/>
      <c r="D984" s="123"/>
      <c r="E984" s="123"/>
      <c r="F984" s="123"/>
      <c r="G984" s="123"/>
      <c r="H984" s="123"/>
      <c r="I984" s="123"/>
      <c r="J984" s="123"/>
      <c r="K984" s="123"/>
      <c r="L984" s="123"/>
      <c r="M984" s="123"/>
      <c r="N984" s="123"/>
      <c r="O984" s="123"/>
      <c r="P984" s="123"/>
      <c r="Q984" s="123"/>
      <c r="R984" s="123"/>
      <c r="S984" s="123"/>
      <c r="T984" s="123"/>
      <c r="U984" s="123"/>
      <c r="V984" s="123"/>
      <c r="W984" s="123"/>
      <c r="X984" s="123"/>
      <c r="Y984" s="123"/>
      <c r="Z984" s="123"/>
      <c r="AA984" s="123"/>
    </row>
    <row r="985" spans="1:27">
      <c r="A985" s="123"/>
      <c r="B985" s="123"/>
      <c r="C985" s="123"/>
      <c r="D985" s="123"/>
      <c r="E985" s="123"/>
      <c r="F985" s="123"/>
      <c r="G985" s="123"/>
      <c r="H985" s="123"/>
      <c r="I985" s="123"/>
      <c r="J985" s="123"/>
      <c r="K985" s="123"/>
      <c r="L985" s="123"/>
      <c r="M985" s="123"/>
      <c r="N985" s="123"/>
      <c r="O985" s="123"/>
      <c r="P985" s="123"/>
      <c r="Q985" s="123"/>
      <c r="R985" s="123"/>
      <c r="S985" s="123"/>
      <c r="T985" s="123"/>
      <c r="U985" s="123"/>
      <c r="V985" s="123"/>
      <c r="W985" s="123"/>
      <c r="X985" s="123"/>
      <c r="Y985" s="123"/>
      <c r="Z985" s="123"/>
      <c r="AA985" s="123"/>
    </row>
    <row r="986" spans="1:27">
      <c r="A986" s="123"/>
      <c r="B986" s="123"/>
      <c r="C986" s="123"/>
      <c r="D986" s="123"/>
      <c r="E986" s="123"/>
      <c r="F986" s="123"/>
      <c r="G986" s="123"/>
      <c r="H986" s="123"/>
      <c r="I986" s="123"/>
      <c r="J986" s="123"/>
      <c r="K986" s="123"/>
      <c r="L986" s="123"/>
      <c r="M986" s="123"/>
      <c r="N986" s="123"/>
      <c r="O986" s="123"/>
      <c r="P986" s="123"/>
      <c r="Q986" s="123"/>
      <c r="R986" s="123"/>
      <c r="S986" s="123"/>
      <c r="T986" s="123"/>
      <c r="U986" s="123"/>
      <c r="V986" s="123"/>
      <c r="W986" s="123"/>
      <c r="X986" s="123"/>
      <c r="Y986" s="123"/>
      <c r="Z986" s="123"/>
      <c r="AA986" s="123"/>
    </row>
    <row r="987" spans="1:27">
      <c r="A987" s="123"/>
      <c r="B987" s="123"/>
      <c r="C987" s="123"/>
      <c r="D987" s="123"/>
      <c r="E987" s="123"/>
      <c r="F987" s="123"/>
      <c r="G987" s="123"/>
      <c r="H987" s="123"/>
      <c r="I987" s="123"/>
      <c r="J987" s="123"/>
      <c r="K987" s="123"/>
      <c r="L987" s="123"/>
      <c r="M987" s="123"/>
      <c r="N987" s="123"/>
      <c r="O987" s="123"/>
      <c r="P987" s="123"/>
      <c r="Q987" s="123"/>
      <c r="R987" s="123"/>
      <c r="S987" s="123"/>
      <c r="T987" s="123"/>
      <c r="U987" s="123"/>
      <c r="V987" s="123"/>
      <c r="W987" s="123"/>
      <c r="X987" s="123"/>
      <c r="Y987" s="123"/>
      <c r="Z987" s="123"/>
      <c r="AA987" s="123"/>
    </row>
    <row r="988" spans="1:27">
      <c r="A988" s="123"/>
      <c r="B988" s="123"/>
      <c r="C988" s="123"/>
      <c r="D988" s="123"/>
      <c r="E988" s="123"/>
      <c r="F988" s="123"/>
      <c r="G988" s="123"/>
      <c r="H988" s="123"/>
      <c r="I988" s="123"/>
      <c r="J988" s="123"/>
      <c r="K988" s="123"/>
      <c r="L988" s="123"/>
      <c r="M988" s="123"/>
      <c r="N988" s="123"/>
      <c r="O988" s="123"/>
      <c r="P988" s="123"/>
      <c r="Q988" s="123"/>
      <c r="R988" s="123"/>
      <c r="S988" s="123"/>
      <c r="T988" s="123"/>
      <c r="U988" s="123"/>
      <c r="V988" s="123"/>
      <c r="W988" s="123"/>
      <c r="X988" s="123"/>
      <c r="Y988" s="123"/>
      <c r="Z988" s="123"/>
      <c r="AA988" s="123"/>
    </row>
    <row r="989" spans="1:27">
      <c r="A989" s="123"/>
      <c r="B989" s="123"/>
      <c r="C989" s="123"/>
      <c r="D989" s="123"/>
      <c r="E989" s="123"/>
      <c r="F989" s="123"/>
      <c r="G989" s="123"/>
      <c r="H989" s="123"/>
      <c r="I989" s="123"/>
      <c r="J989" s="123"/>
      <c r="K989" s="123"/>
      <c r="L989" s="123"/>
      <c r="M989" s="123"/>
      <c r="N989" s="123"/>
      <c r="O989" s="123"/>
      <c r="P989" s="123"/>
      <c r="Q989" s="123"/>
      <c r="R989" s="123"/>
      <c r="S989" s="123"/>
      <c r="T989" s="123"/>
      <c r="U989" s="123"/>
      <c r="V989" s="123"/>
      <c r="W989" s="123"/>
      <c r="X989" s="123"/>
      <c r="Y989" s="123"/>
      <c r="Z989" s="123"/>
      <c r="AA989" s="123"/>
    </row>
    <row r="990" spans="1:27">
      <c r="A990" s="123"/>
      <c r="B990" s="123"/>
      <c r="C990" s="123"/>
      <c r="D990" s="123"/>
      <c r="E990" s="123"/>
      <c r="F990" s="123"/>
      <c r="G990" s="123"/>
      <c r="H990" s="123"/>
      <c r="I990" s="123"/>
      <c r="J990" s="123"/>
      <c r="K990" s="123"/>
      <c r="L990" s="123"/>
      <c r="M990" s="123"/>
      <c r="N990" s="123"/>
      <c r="O990" s="123"/>
      <c r="P990" s="123"/>
      <c r="Q990" s="123"/>
      <c r="R990" s="123"/>
      <c r="S990" s="123"/>
      <c r="T990" s="123"/>
      <c r="U990" s="123"/>
      <c r="V990" s="123"/>
      <c r="W990" s="123"/>
      <c r="X990" s="123"/>
      <c r="Y990" s="123"/>
      <c r="Z990" s="123"/>
      <c r="AA990" s="123"/>
    </row>
    <row r="991" spans="1:27">
      <c r="A991" s="123"/>
      <c r="B991" s="123"/>
      <c r="C991" s="123"/>
      <c r="D991" s="123"/>
      <c r="E991" s="123"/>
      <c r="F991" s="123"/>
      <c r="G991" s="123"/>
      <c r="H991" s="123"/>
      <c r="I991" s="123"/>
      <c r="J991" s="123"/>
      <c r="K991" s="123"/>
      <c r="L991" s="123"/>
      <c r="M991" s="123"/>
      <c r="N991" s="123"/>
      <c r="O991" s="123"/>
      <c r="P991" s="123"/>
      <c r="Q991" s="123"/>
      <c r="R991" s="123"/>
      <c r="S991" s="123"/>
      <c r="T991" s="123"/>
      <c r="U991" s="123"/>
      <c r="V991" s="123"/>
      <c r="W991" s="123"/>
      <c r="X991" s="123"/>
      <c r="Y991" s="123"/>
      <c r="Z991" s="123"/>
      <c r="AA991" s="123"/>
    </row>
    <row r="992" spans="1:27">
      <c r="A992" s="123"/>
      <c r="B992" s="123"/>
      <c r="C992" s="123"/>
      <c r="D992" s="123"/>
      <c r="E992" s="123"/>
      <c r="F992" s="123"/>
      <c r="G992" s="123"/>
      <c r="H992" s="123"/>
      <c r="I992" s="123"/>
      <c r="J992" s="123"/>
      <c r="K992" s="123"/>
      <c r="L992" s="123"/>
      <c r="M992" s="123"/>
      <c r="N992" s="123"/>
      <c r="O992" s="123"/>
      <c r="P992" s="123"/>
      <c r="Q992" s="123"/>
      <c r="R992" s="123"/>
      <c r="S992" s="123"/>
      <c r="T992" s="123"/>
      <c r="U992" s="123"/>
      <c r="V992" s="123"/>
      <c r="W992" s="123"/>
      <c r="X992" s="123"/>
      <c r="Y992" s="123"/>
      <c r="Z992" s="123"/>
      <c r="AA992" s="123"/>
    </row>
    <row r="993" spans="1:27">
      <c r="A993" s="123"/>
      <c r="B993" s="123"/>
      <c r="C993" s="123"/>
      <c r="D993" s="123"/>
      <c r="E993" s="123"/>
      <c r="F993" s="123"/>
      <c r="G993" s="123"/>
      <c r="H993" s="123"/>
      <c r="I993" s="123"/>
      <c r="J993" s="123"/>
      <c r="K993" s="123"/>
      <c r="L993" s="123"/>
      <c r="M993" s="123"/>
      <c r="N993" s="123"/>
      <c r="O993" s="123"/>
      <c r="P993" s="123"/>
      <c r="Q993" s="123"/>
      <c r="R993" s="123"/>
      <c r="S993" s="123"/>
      <c r="T993" s="123"/>
      <c r="U993" s="123"/>
      <c r="V993" s="123"/>
      <c r="W993" s="123"/>
      <c r="X993" s="123"/>
      <c r="Y993" s="123"/>
      <c r="Z993" s="123"/>
      <c r="AA993" s="123"/>
    </row>
    <row r="994" spans="1:27">
      <c r="A994" s="123"/>
      <c r="B994" s="123"/>
      <c r="C994" s="123"/>
      <c r="D994" s="123"/>
      <c r="E994" s="123"/>
      <c r="F994" s="123"/>
      <c r="G994" s="123"/>
      <c r="H994" s="123"/>
      <c r="I994" s="123"/>
      <c r="J994" s="123"/>
      <c r="K994" s="123"/>
      <c r="L994" s="123"/>
      <c r="M994" s="123"/>
      <c r="N994" s="123"/>
      <c r="O994" s="123"/>
      <c r="P994" s="123"/>
      <c r="Q994" s="123"/>
      <c r="R994" s="123"/>
      <c r="S994" s="123"/>
      <c r="T994" s="123"/>
      <c r="U994" s="123"/>
      <c r="V994" s="123"/>
      <c r="W994" s="123"/>
      <c r="X994" s="123"/>
      <c r="Y994" s="123"/>
      <c r="Z994" s="123"/>
      <c r="AA994" s="123"/>
    </row>
    <row r="995" spans="1:27">
      <c r="A995" s="123"/>
      <c r="B995" s="123"/>
      <c r="C995" s="123"/>
      <c r="D995" s="123"/>
      <c r="E995" s="123"/>
      <c r="F995" s="123"/>
      <c r="G995" s="123"/>
      <c r="H995" s="123"/>
      <c r="I995" s="123"/>
      <c r="J995" s="123"/>
      <c r="K995" s="123"/>
      <c r="L995" s="123"/>
      <c r="M995" s="123"/>
      <c r="N995" s="123"/>
      <c r="O995" s="123"/>
      <c r="P995" s="123"/>
      <c r="Q995" s="123"/>
      <c r="R995" s="123"/>
      <c r="S995" s="123"/>
      <c r="T995" s="123"/>
      <c r="U995" s="123"/>
      <c r="V995" s="123"/>
      <c r="W995" s="123"/>
      <c r="X995" s="123"/>
      <c r="Y995" s="123"/>
      <c r="Z995" s="123"/>
      <c r="AA995" s="123"/>
    </row>
    <row r="996" spans="1:27">
      <c r="A996" s="123"/>
      <c r="B996" s="123"/>
      <c r="C996" s="123"/>
      <c r="D996" s="123"/>
      <c r="E996" s="123"/>
      <c r="F996" s="123"/>
      <c r="G996" s="123"/>
      <c r="H996" s="123"/>
      <c r="I996" s="123"/>
      <c r="J996" s="123"/>
      <c r="K996" s="123"/>
      <c r="L996" s="123"/>
      <c r="M996" s="123"/>
      <c r="N996" s="123"/>
      <c r="O996" s="123"/>
      <c r="P996" s="123"/>
      <c r="Q996" s="123"/>
      <c r="R996" s="123"/>
      <c r="S996" s="123"/>
      <c r="T996" s="123"/>
      <c r="U996" s="123"/>
      <c r="V996" s="123"/>
      <c r="W996" s="123"/>
      <c r="X996" s="123"/>
      <c r="Y996" s="123"/>
      <c r="Z996" s="123"/>
      <c r="AA996" s="123"/>
    </row>
    <row r="997" spans="1:27">
      <c r="A997" s="123"/>
      <c r="B997" s="123"/>
      <c r="C997" s="123"/>
      <c r="D997" s="123"/>
      <c r="E997" s="123"/>
      <c r="F997" s="123"/>
      <c r="G997" s="123"/>
      <c r="H997" s="123"/>
      <c r="I997" s="123"/>
      <c r="J997" s="123"/>
      <c r="K997" s="123"/>
      <c r="L997" s="123"/>
      <c r="M997" s="123"/>
      <c r="N997" s="123"/>
      <c r="O997" s="123"/>
      <c r="P997" s="123"/>
      <c r="Q997" s="123"/>
      <c r="R997" s="123"/>
      <c r="S997" s="123"/>
      <c r="T997" s="123"/>
      <c r="U997" s="123"/>
      <c r="V997" s="123"/>
      <c r="W997" s="123"/>
      <c r="X997" s="123"/>
      <c r="Y997" s="123"/>
      <c r="Z997" s="123"/>
      <c r="AA997" s="123"/>
    </row>
    <row r="998" spans="1:27">
      <c r="A998" s="123"/>
      <c r="B998" s="123"/>
      <c r="C998" s="123"/>
      <c r="D998" s="123"/>
      <c r="E998" s="123"/>
      <c r="F998" s="123"/>
      <c r="G998" s="123"/>
      <c r="H998" s="123"/>
      <c r="I998" s="123"/>
      <c r="J998" s="123"/>
      <c r="K998" s="123"/>
      <c r="L998" s="123"/>
      <c r="M998" s="123"/>
      <c r="N998" s="123"/>
      <c r="O998" s="123"/>
      <c r="P998" s="123"/>
      <c r="Q998" s="123"/>
      <c r="R998" s="123"/>
      <c r="S998" s="123"/>
      <c r="T998" s="123"/>
      <c r="U998" s="123"/>
      <c r="V998" s="123"/>
      <c r="W998" s="123"/>
      <c r="X998" s="123"/>
      <c r="Y998" s="123"/>
      <c r="Z998" s="123"/>
      <c r="AA998" s="123"/>
    </row>
    <row r="999" spans="1:27">
      <c r="A999" s="123"/>
      <c r="B999" s="123"/>
      <c r="C999" s="123"/>
      <c r="D999" s="123"/>
      <c r="E999" s="123"/>
      <c r="F999" s="123"/>
      <c r="G999" s="123"/>
      <c r="H999" s="123"/>
      <c r="I999" s="123"/>
      <c r="J999" s="123"/>
      <c r="K999" s="123"/>
      <c r="L999" s="123"/>
      <c r="M999" s="123"/>
      <c r="N999" s="123"/>
      <c r="O999" s="123"/>
      <c r="P999" s="123"/>
      <c r="Q999" s="123"/>
      <c r="R999" s="123"/>
      <c r="S999" s="123"/>
      <c r="T999" s="123"/>
      <c r="U999" s="123"/>
      <c r="V999" s="123"/>
      <c r="W999" s="123"/>
      <c r="X999" s="123"/>
      <c r="Y999" s="123"/>
      <c r="Z999" s="123"/>
      <c r="AA999" s="123"/>
    </row>
    <row r="1000" spans="1:27">
      <c r="A1000" s="123"/>
      <c r="B1000" s="123"/>
      <c r="C1000" s="123"/>
      <c r="D1000" s="123"/>
      <c r="E1000" s="123"/>
      <c r="F1000" s="123"/>
      <c r="G1000" s="123"/>
      <c r="H1000" s="123"/>
      <c r="I1000" s="123"/>
      <c r="J1000" s="123"/>
      <c r="K1000" s="123"/>
      <c r="L1000" s="123"/>
      <c r="M1000" s="123"/>
      <c r="N1000" s="123"/>
      <c r="O1000" s="123"/>
      <c r="P1000" s="123"/>
      <c r="Q1000" s="123"/>
      <c r="R1000" s="123"/>
      <c r="S1000" s="123"/>
      <c r="T1000" s="123"/>
      <c r="U1000" s="123"/>
      <c r="V1000" s="123"/>
      <c r="W1000" s="123"/>
      <c r="X1000" s="123"/>
      <c r="Y1000" s="123"/>
      <c r="Z1000" s="123"/>
      <c r="AA1000" s="123"/>
    </row>
  </sheetData>
  <autoFilter ref="A3:H397" xr:uid="{00000000-0009-0000-0000-000005000000}"/>
  <phoneticPr fontId="32"/>
  <pageMargins left="0.7" right="0.7" top="0.75" bottom="0.75" header="0" footer="0"/>
  <pageSetup paperSize="9" orientation="portrai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AA1000"/>
  <sheetViews>
    <sheetView workbookViewId="0">
      <pane xSplit="1" topLeftCell="B1" activePane="topRight" state="frozen"/>
      <selection pane="topRight" activeCell="A2" sqref="A2"/>
    </sheetView>
  </sheetViews>
  <sheetFormatPr defaultColWidth="12.59765625" defaultRowHeight="13.8"/>
  <cols>
    <col min="1" max="1" width="4.09765625" customWidth="1"/>
    <col min="2" max="2" width="5.69921875" customWidth="1"/>
    <col min="3" max="3" width="4.09765625" customWidth="1"/>
    <col min="4" max="4" width="31.09765625" customWidth="1"/>
    <col min="5" max="5" width="40" customWidth="1"/>
    <col min="6" max="6" width="38.69921875" customWidth="1"/>
    <col min="7" max="7" width="18.69921875" customWidth="1"/>
    <col min="8" max="8" width="18.09765625" customWidth="1"/>
    <col min="9" max="27" width="7.69921875" customWidth="1"/>
  </cols>
  <sheetData>
    <row r="1" spans="1:27">
      <c r="A1" s="17" t="str">
        <f>目次!D$20</f>
        <v>2.シンボル類凡例</v>
      </c>
      <c r="B1" s="3"/>
      <c r="C1" s="3"/>
      <c r="D1" s="3"/>
      <c r="E1" s="3"/>
      <c r="F1" s="3"/>
      <c r="G1" s="3"/>
      <c r="H1" s="3"/>
      <c r="I1" s="3"/>
      <c r="J1" s="3"/>
      <c r="K1" s="3"/>
      <c r="L1" s="3"/>
      <c r="M1" s="3"/>
      <c r="N1" s="3"/>
      <c r="O1" s="3"/>
      <c r="P1" s="3"/>
      <c r="Q1" s="3"/>
      <c r="R1" s="3"/>
      <c r="S1" s="3"/>
      <c r="T1" s="3"/>
      <c r="U1" s="3"/>
      <c r="V1" s="3"/>
      <c r="W1" s="3"/>
      <c r="X1" s="3"/>
      <c r="Y1" s="3"/>
      <c r="Z1" s="3"/>
      <c r="AA1" s="3"/>
    </row>
    <row r="2" spans="1:27">
      <c r="A2" s="3"/>
      <c r="B2" s="3"/>
      <c r="C2" s="3"/>
      <c r="D2" s="3"/>
      <c r="E2" s="3"/>
      <c r="F2" s="3"/>
      <c r="G2" s="3"/>
      <c r="H2" s="3"/>
      <c r="I2" s="3"/>
      <c r="J2" s="3"/>
      <c r="K2" s="3"/>
      <c r="L2" s="3"/>
      <c r="M2" s="3"/>
      <c r="N2" s="3"/>
      <c r="O2" s="3"/>
      <c r="P2" s="3"/>
      <c r="Q2" s="3"/>
      <c r="R2" s="3"/>
      <c r="S2" s="3"/>
      <c r="T2" s="3"/>
      <c r="U2" s="3"/>
      <c r="V2" s="3"/>
      <c r="W2" s="3"/>
      <c r="X2" s="3"/>
      <c r="Y2" s="3"/>
      <c r="Z2" s="3"/>
      <c r="AA2" s="3"/>
    </row>
    <row r="3" spans="1:27" ht="41.4">
      <c r="A3" s="6" t="s">
        <v>89</v>
      </c>
      <c r="B3" s="6" t="s">
        <v>90</v>
      </c>
      <c r="C3" s="6" t="s">
        <v>91</v>
      </c>
      <c r="D3" s="6" t="s">
        <v>92</v>
      </c>
      <c r="E3" s="6" t="s">
        <v>93</v>
      </c>
      <c r="F3" s="6" t="s">
        <v>94</v>
      </c>
      <c r="G3" s="11" t="s">
        <v>140</v>
      </c>
      <c r="H3" s="6" t="s">
        <v>95</v>
      </c>
      <c r="I3" s="7"/>
      <c r="J3" s="7"/>
      <c r="K3" s="7"/>
      <c r="L3" s="7"/>
      <c r="M3" s="7"/>
      <c r="N3" s="7"/>
      <c r="O3" s="7"/>
      <c r="P3" s="7"/>
      <c r="Q3" s="7"/>
      <c r="R3" s="7"/>
      <c r="S3" s="7"/>
      <c r="T3" s="7"/>
      <c r="U3" s="7"/>
      <c r="V3" s="7"/>
      <c r="W3" s="7"/>
      <c r="X3" s="7"/>
      <c r="Y3" s="7"/>
      <c r="Z3" s="7"/>
      <c r="AA3" s="7"/>
    </row>
    <row r="4" spans="1:27" ht="14.4">
      <c r="A4" s="8">
        <v>1</v>
      </c>
      <c r="B4" s="8" t="s">
        <v>1522</v>
      </c>
      <c r="C4" s="19">
        <f>目次!C$20</f>
        <v>25</v>
      </c>
      <c r="D4" s="19" t="str">
        <f>目次!D$20</f>
        <v>2.シンボル類凡例</v>
      </c>
      <c r="E4" s="26" t="str">
        <f>目次!E$20</f>
        <v>2. Explanatory notes of symbol and others</v>
      </c>
      <c r="F4" s="26" t="str">
        <f>目次!F$20</f>
        <v xml:space="preserve">2. Ghi chú giải thích về ký hiệu và các ký hiệu khác </v>
      </c>
      <c r="G4" s="8"/>
      <c r="H4" s="8"/>
      <c r="I4" s="7"/>
      <c r="J4" s="7"/>
      <c r="K4" s="7"/>
      <c r="L4" s="7"/>
      <c r="M4" s="7"/>
      <c r="N4" s="7"/>
      <c r="O4" s="7"/>
      <c r="P4" s="7"/>
      <c r="Q4" s="7"/>
      <c r="R4" s="7"/>
      <c r="S4" s="7"/>
      <c r="T4" s="7"/>
      <c r="U4" s="7"/>
      <c r="V4" s="7"/>
      <c r="W4" s="7"/>
      <c r="X4" s="7"/>
      <c r="Y4" s="7"/>
      <c r="Z4" s="7"/>
      <c r="AA4" s="7"/>
    </row>
    <row r="5" spans="1:27" ht="41.4">
      <c r="A5" s="8">
        <v>2</v>
      </c>
      <c r="B5" s="8" t="s">
        <v>1522</v>
      </c>
      <c r="C5" s="8"/>
      <c r="D5" s="8" t="s">
        <v>1523</v>
      </c>
      <c r="E5" s="8" t="s">
        <v>1524</v>
      </c>
      <c r="F5" s="8" t="s">
        <v>16409</v>
      </c>
      <c r="G5" s="8"/>
      <c r="H5" s="8"/>
      <c r="I5" s="7"/>
      <c r="J5" s="7"/>
      <c r="K5" s="7"/>
      <c r="L5" s="7"/>
      <c r="M5" s="7"/>
      <c r="N5" s="7"/>
      <c r="O5" s="7"/>
      <c r="P5" s="7"/>
      <c r="Q5" s="7"/>
      <c r="R5" s="7"/>
      <c r="S5" s="7"/>
      <c r="T5" s="7"/>
      <c r="U5" s="7"/>
      <c r="V5" s="7"/>
      <c r="W5" s="7"/>
      <c r="X5" s="7"/>
      <c r="Y5" s="7"/>
      <c r="Z5" s="7"/>
      <c r="AA5" s="7"/>
    </row>
    <row r="6" spans="1:27" ht="41.4">
      <c r="A6" s="8">
        <v>3</v>
      </c>
      <c r="B6" s="8" t="s">
        <v>1522</v>
      </c>
      <c r="C6" s="8"/>
      <c r="D6" s="8" t="s">
        <v>1525</v>
      </c>
      <c r="E6" s="8" t="s">
        <v>1526</v>
      </c>
      <c r="F6" s="8" t="s">
        <v>16410</v>
      </c>
      <c r="G6" s="8"/>
      <c r="H6" s="8"/>
      <c r="I6" s="7"/>
      <c r="J6" s="7"/>
      <c r="K6" s="7"/>
      <c r="L6" s="7"/>
      <c r="M6" s="7"/>
      <c r="N6" s="7"/>
      <c r="O6" s="7"/>
      <c r="P6" s="7"/>
      <c r="Q6" s="7"/>
      <c r="R6" s="7"/>
      <c r="S6" s="7"/>
      <c r="T6" s="7"/>
      <c r="U6" s="7"/>
      <c r="V6" s="7"/>
      <c r="W6" s="7"/>
      <c r="X6" s="7"/>
      <c r="Y6" s="7"/>
      <c r="Z6" s="7"/>
      <c r="AA6" s="7"/>
    </row>
    <row r="7" spans="1:27" ht="55.2">
      <c r="A7" s="8">
        <v>4</v>
      </c>
      <c r="B7" s="8" t="s">
        <v>1522</v>
      </c>
      <c r="C7" s="8"/>
      <c r="D7" s="8" t="s">
        <v>1527</v>
      </c>
      <c r="E7" s="8" t="s">
        <v>1528</v>
      </c>
      <c r="F7" s="120" t="s">
        <v>16411</v>
      </c>
      <c r="G7" s="8"/>
      <c r="H7" s="8"/>
      <c r="I7" s="7"/>
      <c r="J7" s="7"/>
      <c r="K7" s="7"/>
      <c r="L7" s="7"/>
      <c r="M7" s="7"/>
      <c r="N7" s="7"/>
      <c r="O7" s="7"/>
      <c r="P7" s="7"/>
      <c r="Q7" s="7"/>
      <c r="R7" s="7"/>
      <c r="S7" s="7"/>
      <c r="T7" s="7"/>
      <c r="U7" s="7"/>
      <c r="V7" s="7"/>
      <c r="W7" s="7"/>
      <c r="X7" s="7"/>
      <c r="Y7" s="7"/>
      <c r="Z7" s="7"/>
      <c r="AA7" s="7"/>
    </row>
    <row r="8" spans="1:27" ht="55.2">
      <c r="A8" s="8">
        <v>5</v>
      </c>
      <c r="B8" s="8" t="s">
        <v>1522</v>
      </c>
      <c r="C8" s="8"/>
      <c r="D8" s="8" t="s">
        <v>1529</v>
      </c>
      <c r="E8" s="8" t="s">
        <v>1530</v>
      </c>
      <c r="F8" s="8" t="s">
        <v>16541</v>
      </c>
      <c r="G8" s="8"/>
      <c r="H8" s="8"/>
      <c r="I8" s="7"/>
      <c r="J8" s="7"/>
      <c r="K8" s="7"/>
      <c r="L8" s="7"/>
      <c r="M8" s="7"/>
      <c r="N8" s="7"/>
      <c r="O8" s="7"/>
      <c r="P8" s="7"/>
      <c r="Q8" s="7"/>
      <c r="R8" s="7"/>
      <c r="S8" s="7"/>
      <c r="T8" s="7"/>
      <c r="U8" s="7"/>
      <c r="V8" s="7"/>
      <c r="W8" s="7"/>
      <c r="X8" s="7"/>
      <c r="Y8" s="7"/>
      <c r="Z8" s="7"/>
      <c r="AA8" s="7"/>
    </row>
    <row r="9" spans="1:27" ht="41.4">
      <c r="A9" s="8">
        <v>6</v>
      </c>
      <c r="B9" s="8" t="s">
        <v>1522</v>
      </c>
      <c r="C9" s="8"/>
      <c r="D9" s="8" t="s">
        <v>1531</v>
      </c>
      <c r="E9" s="8" t="s">
        <v>1532</v>
      </c>
      <c r="F9" s="8" t="s">
        <v>16542</v>
      </c>
      <c r="G9" s="8"/>
      <c r="H9" s="8"/>
      <c r="I9" s="7"/>
      <c r="J9" s="7"/>
      <c r="K9" s="7"/>
      <c r="L9" s="7"/>
      <c r="M9" s="7"/>
      <c r="N9" s="7"/>
      <c r="O9" s="7"/>
      <c r="P9" s="7"/>
      <c r="Q9" s="7"/>
      <c r="R9" s="7"/>
      <c r="S9" s="7"/>
      <c r="T9" s="7"/>
      <c r="U9" s="7"/>
      <c r="V9" s="7"/>
      <c r="W9" s="7"/>
      <c r="X9" s="7"/>
      <c r="Y9" s="7"/>
      <c r="Z9" s="7"/>
      <c r="AA9" s="7"/>
    </row>
    <row r="10" spans="1:27" ht="41.4">
      <c r="A10" s="8">
        <v>7</v>
      </c>
      <c r="B10" s="8" t="s">
        <v>1522</v>
      </c>
      <c r="C10" s="8"/>
      <c r="D10" s="8" t="s">
        <v>1533</v>
      </c>
      <c r="E10" s="8" t="s">
        <v>1534</v>
      </c>
      <c r="F10" s="8" t="s">
        <v>16412</v>
      </c>
      <c r="G10" s="8"/>
      <c r="H10" s="8"/>
      <c r="I10" s="7"/>
      <c r="J10" s="7"/>
      <c r="K10" s="7"/>
      <c r="L10" s="7"/>
      <c r="M10" s="7"/>
      <c r="N10" s="7"/>
      <c r="O10" s="7"/>
      <c r="P10" s="7"/>
      <c r="Q10" s="7"/>
      <c r="R10" s="7"/>
      <c r="S10" s="7"/>
      <c r="T10" s="7"/>
      <c r="U10" s="7"/>
      <c r="V10" s="7"/>
      <c r="W10" s="7"/>
      <c r="X10" s="7"/>
      <c r="Y10" s="7"/>
      <c r="Z10" s="7"/>
      <c r="AA10" s="7"/>
    </row>
    <row r="11" spans="1:27" ht="55.2">
      <c r="A11" s="8">
        <v>8</v>
      </c>
      <c r="B11" s="8" t="s">
        <v>1522</v>
      </c>
      <c r="C11" s="8"/>
      <c r="D11" s="8" t="s">
        <v>1535</v>
      </c>
      <c r="E11" s="8" t="s">
        <v>1536</v>
      </c>
      <c r="F11" s="102" t="s">
        <v>16564</v>
      </c>
      <c r="G11" s="8"/>
      <c r="H11" s="8"/>
      <c r="I11" s="7"/>
      <c r="J11" s="7"/>
      <c r="K11" s="7"/>
      <c r="L11" s="7"/>
      <c r="M11" s="7"/>
      <c r="N11" s="7"/>
      <c r="O11" s="7"/>
      <c r="P11" s="7"/>
      <c r="Q11" s="7"/>
      <c r="R11" s="7"/>
      <c r="S11" s="7"/>
      <c r="T11" s="7"/>
      <c r="U11" s="7"/>
      <c r="V11" s="7"/>
      <c r="W11" s="7"/>
      <c r="X11" s="7"/>
      <c r="Y11" s="7"/>
      <c r="Z11" s="7"/>
      <c r="AA11" s="7"/>
    </row>
    <row r="12" spans="1:27" ht="69">
      <c r="A12" s="8">
        <v>9</v>
      </c>
      <c r="B12" s="8" t="s">
        <v>1522</v>
      </c>
      <c r="C12" s="8"/>
      <c r="D12" s="8" t="s">
        <v>1537</v>
      </c>
      <c r="E12" s="14" t="s">
        <v>16416</v>
      </c>
      <c r="F12" s="14" t="s">
        <v>16543</v>
      </c>
      <c r="G12" s="8"/>
      <c r="H12" s="8"/>
      <c r="I12" s="7"/>
      <c r="J12" s="7"/>
      <c r="K12" s="7"/>
      <c r="L12" s="7"/>
      <c r="M12" s="7"/>
      <c r="N12" s="7"/>
      <c r="O12" s="7"/>
      <c r="P12" s="7"/>
      <c r="Q12" s="7"/>
      <c r="R12" s="7"/>
      <c r="S12" s="7"/>
      <c r="T12" s="7"/>
      <c r="U12" s="7"/>
      <c r="V12" s="7"/>
      <c r="W12" s="7"/>
      <c r="X12" s="7"/>
      <c r="Y12" s="7"/>
      <c r="Z12" s="7"/>
      <c r="AA12" s="7"/>
    </row>
    <row r="13" spans="1:27" ht="14.4">
      <c r="A13" s="8">
        <v>10</v>
      </c>
      <c r="B13" s="8" t="s">
        <v>1522</v>
      </c>
      <c r="C13" s="8"/>
      <c r="D13" s="19" t="str">
        <f>目次!D21</f>
        <v>2-1.配管用途別シンボル(1)(2)</v>
      </c>
      <c r="E13" s="26" t="str">
        <f>目次!E21</f>
        <v>2-1. Symbol of piping use (1) (2)</v>
      </c>
      <c r="F13" s="26" t="str">
        <f>目次!F21</f>
        <v>2-1. Các ký hiệu sử dụng cho đường ống (1)(2)</v>
      </c>
      <c r="G13" s="8"/>
      <c r="H13" s="8"/>
      <c r="I13" s="7"/>
      <c r="J13" s="7"/>
      <c r="K13" s="7"/>
      <c r="L13" s="7"/>
      <c r="M13" s="7"/>
      <c r="N13" s="7"/>
      <c r="O13" s="7"/>
      <c r="P13" s="7"/>
      <c r="Q13" s="7"/>
      <c r="R13" s="7"/>
      <c r="S13" s="7"/>
      <c r="T13" s="7"/>
      <c r="U13" s="7"/>
      <c r="V13" s="7"/>
      <c r="W13" s="7"/>
      <c r="X13" s="7"/>
      <c r="Y13" s="7"/>
      <c r="Z13" s="7"/>
      <c r="AA13" s="7"/>
    </row>
    <row r="14" spans="1:27" ht="14.4">
      <c r="A14" s="8">
        <v>11</v>
      </c>
      <c r="B14" s="8" t="s">
        <v>1522</v>
      </c>
      <c r="C14" s="8"/>
      <c r="D14" s="19" t="str">
        <f>目次!D22</f>
        <v>2-2.管材別シンボル(1)(2)</v>
      </c>
      <c r="E14" s="26" t="str">
        <f>目次!E22</f>
        <v>2-2. Symbol of piping material (1) (2)</v>
      </c>
      <c r="F14" s="26" t="str">
        <f>目次!F22</f>
        <v>2-2. Các ký hiệu của vật liệu đường ống (1) (2)</v>
      </c>
      <c r="G14" s="8"/>
      <c r="H14" s="8"/>
      <c r="I14" s="7"/>
      <c r="J14" s="7"/>
      <c r="K14" s="7"/>
      <c r="L14" s="7"/>
      <c r="M14" s="7"/>
      <c r="N14" s="7"/>
      <c r="O14" s="7"/>
      <c r="P14" s="7"/>
      <c r="Q14" s="7"/>
      <c r="R14" s="7"/>
      <c r="S14" s="7"/>
      <c r="T14" s="7"/>
      <c r="U14" s="7"/>
      <c r="V14" s="7"/>
      <c r="W14" s="7"/>
      <c r="X14" s="7"/>
      <c r="Y14" s="7"/>
      <c r="Z14" s="7"/>
      <c r="AA14" s="7"/>
    </row>
    <row r="15" spans="1:27" ht="14.4">
      <c r="A15" s="8">
        <v>12</v>
      </c>
      <c r="B15" s="8" t="s">
        <v>1522</v>
      </c>
      <c r="C15" s="8"/>
      <c r="D15" s="19" t="str">
        <f>目次!D23</f>
        <v>2-3.部材別シンボル(1)～(5)</v>
      </c>
      <c r="E15" s="26" t="str">
        <f>目次!E23</f>
        <v>2-3. Symbol of parts (1) - (5)</v>
      </c>
      <c r="F15" s="26" t="str">
        <f>目次!F23</f>
        <v>2-3. Các ký hiệu của bộ phận khác (1) (5)</v>
      </c>
      <c r="G15" s="8"/>
      <c r="H15" s="8"/>
      <c r="I15" s="7"/>
      <c r="J15" s="7"/>
      <c r="K15" s="7"/>
      <c r="L15" s="7"/>
      <c r="M15" s="7"/>
      <c r="N15" s="7"/>
      <c r="O15" s="7"/>
      <c r="P15" s="7"/>
      <c r="Q15" s="7"/>
      <c r="R15" s="7"/>
      <c r="S15" s="7"/>
      <c r="T15" s="7"/>
      <c r="U15" s="7"/>
      <c r="V15" s="7"/>
      <c r="W15" s="7"/>
      <c r="X15" s="7"/>
      <c r="Y15" s="7"/>
      <c r="Z15" s="7"/>
      <c r="AA15" s="7"/>
    </row>
    <row r="16" spans="1:27" ht="14.4">
      <c r="A16" s="8">
        <v>13</v>
      </c>
      <c r="B16" s="8" t="s">
        <v>1522</v>
      </c>
      <c r="C16" s="8"/>
      <c r="D16" s="19" t="str">
        <f>目次!D24</f>
        <v>2-4.衛生器具類</v>
      </c>
      <c r="E16" s="26" t="str">
        <f>目次!E24</f>
        <v>2-4. Plumbing fixture and others</v>
      </c>
      <c r="F16" s="26" t="str">
        <f>目次!F24</f>
        <v xml:space="preserve">2-4. Các loại thiết bị  vệ sinh </v>
      </c>
      <c r="G16" s="8"/>
      <c r="H16" s="8"/>
      <c r="I16" s="7"/>
      <c r="J16" s="7"/>
      <c r="K16" s="7"/>
      <c r="L16" s="7"/>
      <c r="M16" s="7"/>
      <c r="N16" s="7"/>
      <c r="O16" s="7"/>
      <c r="P16" s="7"/>
      <c r="Q16" s="7"/>
      <c r="R16" s="7"/>
      <c r="S16" s="7"/>
      <c r="T16" s="7"/>
      <c r="U16" s="7"/>
      <c r="V16" s="7"/>
      <c r="W16" s="7"/>
      <c r="X16" s="7"/>
      <c r="Y16" s="7"/>
      <c r="Z16" s="7"/>
      <c r="AA16" s="7"/>
    </row>
    <row r="17" spans="1:27" ht="14.4">
      <c r="A17" s="8">
        <v>14</v>
      </c>
      <c r="B17" s="8" t="s">
        <v>1522</v>
      </c>
      <c r="C17" s="8"/>
      <c r="D17" s="19" t="str">
        <f>目次!D25</f>
        <v>2-5.機器類(1)(2)</v>
      </c>
      <c r="E17" s="26" t="str">
        <f>目次!E25</f>
        <v>2-5. Equipment and others (1) (2)</v>
      </c>
      <c r="F17" s="26" t="str">
        <f>目次!F25</f>
        <v>2-5. Loại thiết bị, máy móc  (1) (2)</v>
      </c>
      <c r="G17" s="8"/>
      <c r="H17" s="8"/>
      <c r="I17" s="7"/>
      <c r="J17" s="7"/>
      <c r="K17" s="7"/>
      <c r="L17" s="7"/>
      <c r="M17" s="7"/>
      <c r="N17" s="7"/>
      <c r="O17" s="7"/>
      <c r="P17" s="7"/>
      <c r="Q17" s="7"/>
      <c r="R17" s="7"/>
      <c r="S17" s="7"/>
      <c r="T17" s="7"/>
      <c r="U17" s="7"/>
      <c r="V17" s="7"/>
      <c r="W17" s="7"/>
      <c r="X17" s="7"/>
      <c r="Y17" s="7"/>
      <c r="Z17" s="7"/>
      <c r="AA17" s="7"/>
    </row>
    <row r="18" spans="1:27" ht="27.6">
      <c r="A18" s="8">
        <v>15</v>
      </c>
      <c r="B18" s="8" t="s">
        <v>1522</v>
      </c>
      <c r="C18" s="8"/>
      <c r="D18" s="19" t="str">
        <f>目次!D26</f>
        <v>2-6.スリーブ・インサート</v>
      </c>
      <c r="E18" s="26" t="str">
        <f>目次!E26</f>
        <v>2-6. Sleeve and Insert</v>
      </c>
      <c r="F18" s="26" t="str">
        <f>目次!F26</f>
        <v>2-6. Sleeve (ống/lỗ chờ, ống/lỗ xuyên kết cấu…), Insert (ren/lỗ đợi, bu lông treo, tắc kê…)</v>
      </c>
      <c r="G18" s="8"/>
      <c r="H18" s="8"/>
      <c r="I18" s="7"/>
      <c r="J18" s="7"/>
      <c r="K18" s="7"/>
      <c r="L18" s="7"/>
      <c r="M18" s="7"/>
      <c r="N18" s="7"/>
      <c r="O18" s="7"/>
      <c r="P18" s="7"/>
      <c r="Q18" s="7"/>
      <c r="R18" s="7"/>
      <c r="S18" s="7"/>
      <c r="T18" s="7"/>
      <c r="U18" s="7"/>
      <c r="V18" s="7"/>
      <c r="W18" s="7"/>
      <c r="X18" s="7"/>
      <c r="Y18" s="7"/>
      <c r="Z18" s="7"/>
      <c r="AA18" s="7"/>
    </row>
    <row r="19" spans="1:27" ht="14.4">
      <c r="A19" s="8">
        <v>16</v>
      </c>
      <c r="B19" s="8" t="s">
        <v>1522</v>
      </c>
      <c r="C19" s="8">
        <v>26</v>
      </c>
      <c r="D19" s="19" t="str">
        <f>目次!D$20</f>
        <v>2.シンボル類凡例</v>
      </c>
      <c r="E19" s="26" t="str">
        <f>目次!E$20</f>
        <v>2. Explanatory notes of symbol and others</v>
      </c>
      <c r="F19" s="26" t="str">
        <f>目次!F$20</f>
        <v xml:space="preserve">2. Ghi chú giải thích về ký hiệu và các ký hiệu khác </v>
      </c>
      <c r="G19" s="8"/>
      <c r="H19" s="8"/>
      <c r="I19" s="7"/>
      <c r="J19" s="7"/>
      <c r="K19" s="7"/>
      <c r="L19" s="7"/>
      <c r="M19" s="7"/>
      <c r="N19" s="7"/>
      <c r="O19" s="7"/>
      <c r="P19" s="7"/>
      <c r="Q19" s="7"/>
      <c r="R19" s="7"/>
      <c r="S19" s="7"/>
      <c r="T19" s="7"/>
      <c r="U19" s="7"/>
      <c r="V19" s="7"/>
      <c r="W19" s="7"/>
      <c r="X19" s="7"/>
      <c r="Y19" s="7"/>
      <c r="Z19" s="7"/>
      <c r="AA19" s="7"/>
    </row>
    <row r="20" spans="1:27" ht="14.4">
      <c r="A20" s="8">
        <v>17</v>
      </c>
      <c r="B20" s="8" t="s">
        <v>1522</v>
      </c>
      <c r="C20" s="8">
        <v>26</v>
      </c>
      <c r="D20" s="8" t="s">
        <v>1539</v>
      </c>
      <c r="E20" s="14" t="s">
        <v>16417</v>
      </c>
      <c r="F20" s="14" t="s">
        <v>18376</v>
      </c>
      <c r="G20" s="8"/>
      <c r="H20" s="8"/>
      <c r="I20" s="7"/>
      <c r="J20" s="7"/>
      <c r="K20" s="7"/>
      <c r="L20" s="7"/>
      <c r="M20" s="7"/>
      <c r="N20" s="7"/>
      <c r="O20" s="7"/>
      <c r="P20" s="7"/>
      <c r="Q20" s="7"/>
      <c r="R20" s="7"/>
      <c r="S20" s="7"/>
      <c r="T20" s="7"/>
      <c r="U20" s="7"/>
      <c r="V20" s="7"/>
      <c r="W20" s="7"/>
      <c r="X20" s="7"/>
      <c r="Y20" s="7"/>
      <c r="Z20" s="7"/>
      <c r="AA20" s="7"/>
    </row>
    <row r="21" spans="1:27" ht="14.4">
      <c r="A21" s="8">
        <v>18</v>
      </c>
      <c r="B21" s="8" t="s">
        <v>1522</v>
      </c>
      <c r="C21" s="8"/>
      <c r="D21" s="8" t="s">
        <v>1540</v>
      </c>
      <c r="E21" s="8" t="s">
        <v>1541</v>
      </c>
      <c r="F21" s="8" t="s">
        <v>1542</v>
      </c>
      <c r="G21" s="8"/>
      <c r="H21" s="8"/>
      <c r="I21" s="7"/>
      <c r="J21" s="7"/>
      <c r="K21" s="7"/>
      <c r="L21" s="7"/>
      <c r="M21" s="7"/>
      <c r="N21" s="7"/>
      <c r="O21" s="7"/>
      <c r="P21" s="7"/>
      <c r="Q21" s="7"/>
      <c r="R21" s="7"/>
      <c r="S21" s="7"/>
      <c r="T21" s="7"/>
      <c r="U21" s="7"/>
      <c r="V21" s="7"/>
      <c r="W21" s="7"/>
      <c r="X21" s="7"/>
      <c r="Y21" s="7"/>
      <c r="Z21" s="7"/>
      <c r="AA21" s="7"/>
    </row>
    <row r="22" spans="1:27" ht="14.4">
      <c r="A22" s="8">
        <v>19</v>
      </c>
      <c r="B22" s="8" t="s">
        <v>1522</v>
      </c>
      <c r="C22" s="8"/>
      <c r="D22" s="8" t="s">
        <v>1543</v>
      </c>
      <c r="E22" s="8" t="s">
        <v>1544</v>
      </c>
      <c r="F22" s="8" t="s">
        <v>1545</v>
      </c>
      <c r="G22" s="8"/>
      <c r="H22" s="8"/>
      <c r="I22" s="7"/>
      <c r="J22" s="7"/>
      <c r="K22" s="7"/>
      <c r="L22" s="7"/>
      <c r="M22" s="7"/>
      <c r="N22" s="7"/>
      <c r="O22" s="7"/>
      <c r="P22" s="7"/>
      <c r="Q22" s="7"/>
      <c r="R22" s="7"/>
      <c r="S22" s="7"/>
      <c r="T22" s="7"/>
      <c r="U22" s="7"/>
      <c r="V22" s="7"/>
      <c r="W22" s="7"/>
      <c r="X22" s="7"/>
      <c r="Y22" s="7"/>
      <c r="Z22" s="7"/>
      <c r="AA22" s="7"/>
    </row>
    <row r="23" spans="1:27" ht="14.4">
      <c r="A23" s="8">
        <v>20</v>
      </c>
      <c r="B23" s="8" t="s">
        <v>1522</v>
      </c>
      <c r="C23" s="8"/>
      <c r="D23" s="8" t="s">
        <v>1546</v>
      </c>
      <c r="E23" s="8" t="s">
        <v>1547</v>
      </c>
      <c r="F23" s="8" t="s">
        <v>16544</v>
      </c>
      <c r="G23" s="8"/>
      <c r="H23" s="8"/>
      <c r="I23" s="7"/>
      <c r="J23" s="7"/>
      <c r="K23" s="7"/>
      <c r="L23" s="7"/>
      <c r="M23" s="7"/>
      <c r="N23" s="7"/>
      <c r="O23" s="7"/>
      <c r="P23" s="7"/>
      <c r="Q23" s="7"/>
      <c r="R23" s="7"/>
      <c r="S23" s="7"/>
      <c r="T23" s="7"/>
      <c r="U23" s="7"/>
      <c r="V23" s="7"/>
      <c r="W23" s="7"/>
      <c r="X23" s="7"/>
      <c r="Y23" s="7"/>
      <c r="Z23" s="7"/>
      <c r="AA23" s="7"/>
    </row>
    <row r="24" spans="1:27" ht="14.4">
      <c r="A24" s="8">
        <v>21</v>
      </c>
      <c r="B24" s="8" t="s">
        <v>1522</v>
      </c>
      <c r="C24" s="8"/>
      <c r="D24" s="8" t="s">
        <v>1549</v>
      </c>
      <c r="E24" s="8" t="s">
        <v>1550</v>
      </c>
      <c r="F24" s="8" t="s">
        <v>16545</v>
      </c>
      <c r="G24" s="8"/>
      <c r="H24" s="8"/>
      <c r="I24" s="7"/>
      <c r="J24" s="7"/>
      <c r="K24" s="7"/>
      <c r="L24" s="7"/>
      <c r="M24" s="7"/>
      <c r="N24" s="7"/>
      <c r="O24" s="7"/>
      <c r="P24" s="7"/>
      <c r="Q24" s="7"/>
      <c r="R24" s="7"/>
      <c r="S24" s="7"/>
      <c r="T24" s="7"/>
      <c r="U24" s="7"/>
      <c r="V24" s="7"/>
      <c r="W24" s="7"/>
      <c r="X24" s="7"/>
      <c r="Y24" s="7"/>
      <c r="Z24" s="7"/>
      <c r="AA24" s="7"/>
    </row>
    <row r="25" spans="1:27" ht="14.4">
      <c r="A25" s="8">
        <v>22</v>
      </c>
      <c r="B25" s="8" t="s">
        <v>1522</v>
      </c>
      <c r="C25" s="8"/>
      <c r="D25" s="8" t="s">
        <v>1285</v>
      </c>
      <c r="E25" s="8" t="s">
        <v>1286</v>
      </c>
      <c r="F25" s="8" t="s">
        <v>140</v>
      </c>
      <c r="G25" s="8"/>
      <c r="H25" s="8"/>
      <c r="I25" s="7"/>
      <c r="J25" s="7"/>
      <c r="K25" s="7"/>
      <c r="L25" s="7"/>
      <c r="M25" s="7"/>
      <c r="N25" s="7"/>
      <c r="O25" s="7"/>
      <c r="P25" s="7"/>
      <c r="Q25" s="7"/>
      <c r="R25" s="7"/>
      <c r="S25" s="7"/>
      <c r="T25" s="7"/>
      <c r="U25" s="7"/>
      <c r="V25" s="7"/>
      <c r="W25" s="7"/>
      <c r="X25" s="7"/>
      <c r="Y25" s="7"/>
      <c r="Z25" s="7"/>
      <c r="AA25" s="7"/>
    </row>
    <row r="26" spans="1:27" ht="14.4">
      <c r="A26" s="8">
        <v>23</v>
      </c>
      <c r="B26" s="8" t="s">
        <v>1522</v>
      </c>
      <c r="C26" s="8"/>
      <c r="D26" s="8" t="s">
        <v>1552</v>
      </c>
      <c r="E26" s="8" t="s">
        <v>1553</v>
      </c>
      <c r="F26" s="8" t="s">
        <v>1554</v>
      </c>
      <c r="G26" s="8"/>
      <c r="H26" s="8"/>
      <c r="I26" s="7"/>
      <c r="J26" s="7"/>
      <c r="K26" s="7"/>
      <c r="L26" s="7"/>
      <c r="M26" s="7"/>
      <c r="N26" s="7"/>
      <c r="O26" s="7"/>
      <c r="P26" s="7"/>
      <c r="Q26" s="7"/>
      <c r="R26" s="7"/>
      <c r="S26" s="7"/>
      <c r="T26" s="7"/>
      <c r="U26" s="7"/>
      <c r="V26" s="7"/>
      <c r="W26" s="7"/>
      <c r="X26" s="7"/>
      <c r="Y26" s="7"/>
      <c r="Z26" s="7"/>
      <c r="AA26" s="7"/>
    </row>
    <row r="27" spans="1:27" ht="14.4">
      <c r="A27" s="8">
        <v>24</v>
      </c>
      <c r="B27" s="8" t="s">
        <v>1522</v>
      </c>
      <c r="C27" s="8"/>
      <c r="D27" s="8" t="s">
        <v>1555</v>
      </c>
      <c r="E27" s="8" t="s">
        <v>1556</v>
      </c>
      <c r="F27" s="8" t="s">
        <v>1557</v>
      </c>
      <c r="G27" s="8"/>
      <c r="H27" s="8"/>
      <c r="I27" s="7"/>
      <c r="J27" s="7"/>
      <c r="K27" s="7"/>
      <c r="L27" s="7"/>
      <c r="M27" s="7"/>
      <c r="N27" s="7"/>
      <c r="O27" s="7"/>
      <c r="P27" s="7"/>
      <c r="Q27" s="7"/>
      <c r="R27" s="7"/>
      <c r="S27" s="7"/>
      <c r="T27" s="7"/>
      <c r="U27" s="7"/>
      <c r="V27" s="7"/>
      <c r="W27" s="7"/>
      <c r="X27" s="7"/>
      <c r="Y27" s="7"/>
      <c r="Z27" s="7"/>
      <c r="AA27" s="7"/>
    </row>
    <row r="28" spans="1:27" ht="14.4">
      <c r="A28" s="8">
        <v>25</v>
      </c>
      <c r="B28" s="8" t="s">
        <v>1522</v>
      </c>
      <c r="C28" s="8"/>
      <c r="D28" s="8" t="s">
        <v>1558</v>
      </c>
      <c r="E28" s="8" t="s">
        <v>1559</v>
      </c>
      <c r="F28" s="8" t="s">
        <v>16565</v>
      </c>
      <c r="G28" s="8"/>
      <c r="H28" s="8"/>
      <c r="I28" s="7"/>
      <c r="J28" s="7"/>
      <c r="K28" s="7"/>
      <c r="L28" s="7"/>
      <c r="M28" s="7"/>
      <c r="N28" s="7"/>
      <c r="O28" s="7"/>
      <c r="P28" s="7"/>
      <c r="Q28" s="7"/>
      <c r="R28" s="7"/>
      <c r="S28" s="7"/>
      <c r="T28" s="7"/>
      <c r="U28" s="7"/>
      <c r="V28" s="7"/>
      <c r="W28" s="7"/>
      <c r="X28" s="7"/>
      <c r="Y28" s="7"/>
      <c r="Z28" s="7"/>
      <c r="AA28" s="7"/>
    </row>
    <row r="29" spans="1:27" ht="14.4">
      <c r="A29" s="8">
        <v>26</v>
      </c>
      <c r="B29" s="8" t="s">
        <v>1522</v>
      </c>
      <c r="C29" s="8"/>
      <c r="D29" s="8" t="s">
        <v>1560</v>
      </c>
      <c r="E29" s="8" t="s">
        <v>16418</v>
      </c>
      <c r="F29" s="8" t="s">
        <v>16548</v>
      </c>
      <c r="G29" s="8"/>
      <c r="H29" s="8"/>
      <c r="I29" s="7"/>
      <c r="J29" s="7"/>
      <c r="K29" s="7"/>
      <c r="L29" s="7"/>
      <c r="M29" s="7"/>
      <c r="N29" s="7"/>
      <c r="O29" s="7"/>
      <c r="P29" s="7"/>
      <c r="Q29" s="7"/>
      <c r="R29" s="7"/>
      <c r="S29" s="7"/>
      <c r="T29" s="7"/>
      <c r="U29" s="7"/>
      <c r="V29" s="7"/>
      <c r="W29" s="7"/>
      <c r="X29" s="7"/>
      <c r="Y29" s="7"/>
      <c r="Z29" s="7"/>
      <c r="AA29" s="7"/>
    </row>
    <row r="30" spans="1:27" ht="14.4">
      <c r="A30" s="8">
        <v>27</v>
      </c>
      <c r="B30" s="8" t="s">
        <v>1522</v>
      </c>
      <c r="C30" s="8"/>
      <c r="D30" s="8" t="s">
        <v>1561</v>
      </c>
      <c r="E30" s="8" t="s">
        <v>1562</v>
      </c>
      <c r="F30" s="119" t="s">
        <v>16566</v>
      </c>
      <c r="G30" s="8"/>
      <c r="H30" s="8"/>
      <c r="I30" s="7"/>
      <c r="J30" s="7"/>
      <c r="K30" s="7"/>
      <c r="L30" s="7"/>
      <c r="M30" s="7"/>
      <c r="N30" s="7"/>
      <c r="O30" s="7"/>
      <c r="P30" s="7"/>
      <c r="Q30" s="7"/>
      <c r="R30" s="7"/>
      <c r="S30" s="7"/>
      <c r="T30" s="7"/>
      <c r="U30" s="7"/>
      <c r="V30" s="7"/>
      <c r="W30" s="7"/>
      <c r="X30" s="7"/>
      <c r="Y30" s="7"/>
      <c r="Z30" s="7"/>
      <c r="AA30" s="7"/>
    </row>
    <row r="31" spans="1:27" ht="14.4">
      <c r="A31" s="8">
        <v>28</v>
      </c>
      <c r="B31" s="8" t="s">
        <v>1522</v>
      </c>
      <c r="C31" s="8"/>
      <c r="D31" s="8" t="s">
        <v>1563</v>
      </c>
      <c r="E31" s="8" t="s">
        <v>16419</v>
      </c>
      <c r="F31" s="120" t="s">
        <v>16547</v>
      </c>
      <c r="G31" s="8"/>
      <c r="H31" s="8"/>
      <c r="I31" s="7"/>
      <c r="J31" s="7"/>
      <c r="K31" s="7"/>
      <c r="L31" s="7"/>
      <c r="M31" s="7"/>
      <c r="N31" s="7"/>
      <c r="O31" s="7"/>
      <c r="P31" s="7"/>
      <c r="Q31" s="7"/>
      <c r="R31" s="7"/>
      <c r="S31" s="7"/>
      <c r="T31" s="7"/>
      <c r="U31" s="7"/>
      <c r="V31" s="7"/>
      <c r="W31" s="7"/>
      <c r="X31" s="7"/>
      <c r="Y31" s="7"/>
      <c r="Z31" s="7"/>
      <c r="AA31" s="7"/>
    </row>
    <row r="32" spans="1:27" ht="14.4">
      <c r="A32" s="8">
        <v>29</v>
      </c>
      <c r="B32" s="8" t="s">
        <v>1522</v>
      </c>
      <c r="C32" s="8"/>
      <c r="D32" s="8" t="s">
        <v>1564</v>
      </c>
      <c r="E32" s="8" t="s">
        <v>1565</v>
      </c>
      <c r="F32" s="119" t="s">
        <v>16553</v>
      </c>
      <c r="G32" s="8"/>
      <c r="H32" s="8"/>
      <c r="I32" s="7"/>
      <c r="J32" s="7"/>
      <c r="K32" s="7"/>
      <c r="L32" s="7"/>
      <c r="M32" s="7"/>
      <c r="N32" s="7"/>
      <c r="O32" s="7"/>
      <c r="P32" s="7"/>
      <c r="Q32" s="7"/>
      <c r="R32" s="7"/>
      <c r="S32" s="7"/>
      <c r="T32" s="7"/>
      <c r="U32" s="7"/>
      <c r="V32" s="7"/>
      <c r="W32" s="7"/>
      <c r="X32" s="7"/>
      <c r="Y32" s="7"/>
      <c r="Z32" s="7"/>
      <c r="AA32" s="7"/>
    </row>
    <row r="33" spans="1:27" ht="14.4">
      <c r="A33" s="8">
        <v>30</v>
      </c>
      <c r="B33" s="8" t="s">
        <v>1522</v>
      </c>
      <c r="C33" s="8"/>
      <c r="D33" s="8" t="s">
        <v>1566</v>
      </c>
      <c r="E33" s="8" t="s">
        <v>1567</v>
      </c>
      <c r="F33" s="120" t="s">
        <v>16554</v>
      </c>
      <c r="G33" s="8"/>
      <c r="H33" s="8"/>
      <c r="I33" s="7"/>
      <c r="J33" s="7"/>
      <c r="K33" s="7"/>
      <c r="L33" s="7"/>
      <c r="M33" s="7"/>
      <c r="N33" s="7"/>
      <c r="O33" s="7"/>
      <c r="P33" s="7"/>
      <c r="Q33" s="7"/>
      <c r="R33" s="7"/>
      <c r="S33" s="7"/>
      <c r="T33" s="7"/>
      <c r="U33" s="7"/>
      <c r="V33" s="7"/>
      <c r="W33" s="7"/>
      <c r="X33" s="7"/>
      <c r="Y33" s="7"/>
      <c r="Z33" s="7"/>
      <c r="AA33" s="7"/>
    </row>
    <row r="34" spans="1:27" ht="14.4">
      <c r="A34" s="8">
        <v>31</v>
      </c>
      <c r="B34" s="8" t="s">
        <v>1522</v>
      </c>
      <c r="C34" s="8"/>
      <c r="D34" s="8" t="s">
        <v>1568</v>
      </c>
      <c r="E34" s="8" t="s">
        <v>1569</v>
      </c>
      <c r="F34" s="8" t="s">
        <v>16546</v>
      </c>
      <c r="G34" s="8"/>
      <c r="H34" s="8"/>
      <c r="I34" s="7"/>
      <c r="J34" s="7"/>
      <c r="K34" s="7"/>
      <c r="L34" s="7"/>
      <c r="M34" s="7"/>
      <c r="N34" s="7"/>
      <c r="O34" s="7"/>
      <c r="P34" s="7"/>
      <c r="Q34" s="7"/>
      <c r="R34" s="7"/>
      <c r="S34" s="7"/>
      <c r="T34" s="7"/>
      <c r="U34" s="7"/>
      <c r="V34" s="7"/>
      <c r="W34" s="7"/>
      <c r="X34" s="7"/>
      <c r="Y34" s="7"/>
      <c r="Z34" s="7"/>
      <c r="AA34" s="7"/>
    </row>
    <row r="35" spans="1:27" ht="27.6">
      <c r="A35" s="8">
        <v>32</v>
      </c>
      <c r="B35" s="8" t="s">
        <v>1522</v>
      </c>
      <c r="C35" s="8"/>
      <c r="D35" s="8" t="s">
        <v>1570</v>
      </c>
      <c r="E35" s="8" t="s">
        <v>1571</v>
      </c>
      <c r="F35" s="8" t="s">
        <v>16567</v>
      </c>
      <c r="G35" s="8"/>
      <c r="H35" s="8"/>
      <c r="I35" s="7"/>
      <c r="J35" s="7"/>
      <c r="K35" s="7"/>
      <c r="L35" s="7"/>
      <c r="M35" s="7"/>
      <c r="N35" s="7"/>
      <c r="O35" s="7"/>
      <c r="P35" s="7"/>
      <c r="Q35" s="7"/>
      <c r="R35" s="7"/>
      <c r="S35" s="7"/>
      <c r="T35" s="7"/>
      <c r="U35" s="7"/>
      <c r="V35" s="7"/>
      <c r="W35" s="7"/>
      <c r="X35" s="7"/>
      <c r="Y35" s="7"/>
      <c r="Z35" s="7"/>
      <c r="AA35" s="7"/>
    </row>
    <row r="36" spans="1:27" ht="14.4">
      <c r="A36" s="8">
        <v>33</v>
      </c>
      <c r="B36" s="8" t="s">
        <v>1522</v>
      </c>
      <c r="C36" s="8"/>
      <c r="D36" s="8" t="s">
        <v>1572</v>
      </c>
      <c r="E36" s="8" t="s">
        <v>16420</v>
      </c>
      <c r="F36" s="8" t="s">
        <v>16549</v>
      </c>
      <c r="G36" s="8"/>
      <c r="H36" s="8"/>
      <c r="I36" s="7"/>
      <c r="J36" s="7"/>
      <c r="K36" s="7"/>
      <c r="L36" s="7"/>
      <c r="M36" s="7"/>
      <c r="N36" s="7"/>
      <c r="O36" s="7"/>
      <c r="P36" s="7"/>
      <c r="Q36" s="7"/>
      <c r="R36" s="7"/>
      <c r="S36" s="7"/>
      <c r="T36" s="7"/>
      <c r="U36" s="7"/>
      <c r="V36" s="7"/>
      <c r="W36" s="7"/>
      <c r="X36" s="7"/>
      <c r="Y36" s="7"/>
      <c r="Z36" s="7"/>
      <c r="AA36" s="7"/>
    </row>
    <row r="37" spans="1:27" ht="14.4">
      <c r="A37" s="8">
        <v>34</v>
      </c>
      <c r="B37" s="8" t="s">
        <v>1522</v>
      </c>
      <c r="C37" s="8"/>
      <c r="D37" s="8" t="s">
        <v>1573</v>
      </c>
      <c r="E37" s="8" t="s">
        <v>16421</v>
      </c>
      <c r="F37" s="8" t="s">
        <v>16550</v>
      </c>
      <c r="G37" s="8"/>
      <c r="H37" s="8"/>
      <c r="I37" s="7"/>
      <c r="J37" s="7"/>
      <c r="K37" s="7"/>
      <c r="L37" s="7"/>
      <c r="M37" s="7"/>
      <c r="N37" s="7"/>
      <c r="O37" s="7"/>
      <c r="P37" s="7"/>
      <c r="Q37" s="7"/>
      <c r="R37" s="7"/>
      <c r="S37" s="7"/>
      <c r="T37" s="7"/>
      <c r="U37" s="7"/>
      <c r="V37" s="7"/>
      <c r="W37" s="7"/>
      <c r="X37" s="7"/>
      <c r="Y37" s="7"/>
      <c r="Z37" s="7"/>
      <c r="AA37" s="7"/>
    </row>
    <row r="38" spans="1:27" ht="27.6">
      <c r="A38" s="8">
        <v>35</v>
      </c>
      <c r="B38" s="8" t="s">
        <v>1522</v>
      </c>
      <c r="C38" s="8"/>
      <c r="D38" s="8" t="s">
        <v>1574</v>
      </c>
      <c r="E38" s="8" t="s">
        <v>16422</v>
      </c>
      <c r="F38" s="8" t="s">
        <v>16568</v>
      </c>
      <c r="G38" s="8"/>
      <c r="H38" s="8"/>
      <c r="I38" s="7"/>
      <c r="J38" s="7"/>
      <c r="K38" s="7"/>
      <c r="L38" s="7"/>
      <c r="M38" s="7"/>
      <c r="N38" s="7"/>
      <c r="O38" s="7"/>
      <c r="P38" s="7"/>
      <c r="Q38" s="7"/>
      <c r="R38" s="7"/>
      <c r="S38" s="7"/>
      <c r="T38" s="7"/>
      <c r="U38" s="7"/>
      <c r="V38" s="7"/>
      <c r="W38" s="7"/>
      <c r="X38" s="7"/>
      <c r="Y38" s="7"/>
      <c r="Z38" s="7"/>
      <c r="AA38" s="7"/>
    </row>
    <row r="39" spans="1:27" ht="14.4">
      <c r="A39" s="8">
        <v>36</v>
      </c>
      <c r="B39" s="8" t="s">
        <v>1522</v>
      </c>
      <c r="C39" s="8"/>
      <c r="D39" s="8" t="s">
        <v>1575</v>
      </c>
      <c r="E39" s="8" t="s">
        <v>16423</v>
      </c>
      <c r="F39" s="8" t="s">
        <v>16551</v>
      </c>
      <c r="G39" s="8"/>
      <c r="H39" s="8"/>
      <c r="I39" s="7"/>
      <c r="J39" s="7"/>
      <c r="K39" s="7"/>
      <c r="L39" s="7"/>
      <c r="M39" s="7"/>
      <c r="N39" s="7"/>
      <c r="O39" s="7"/>
      <c r="P39" s="7"/>
      <c r="Q39" s="7"/>
      <c r="R39" s="7"/>
      <c r="S39" s="7"/>
      <c r="T39" s="7"/>
      <c r="U39" s="7"/>
      <c r="V39" s="7"/>
      <c r="W39" s="7"/>
      <c r="X39" s="7"/>
      <c r="Y39" s="7"/>
      <c r="Z39" s="7"/>
      <c r="AA39" s="7"/>
    </row>
    <row r="40" spans="1:27" ht="14.4">
      <c r="A40" s="8">
        <v>37</v>
      </c>
      <c r="B40" s="8" t="s">
        <v>1522</v>
      </c>
      <c r="C40" s="8"/>
      <c r="D40" s="8" t="s">
        <v>1576</v>
      </c>
      <c r="E40" s="8" t="s">
        <v>16424</v>
      </c>
      <c r="F40" s="8" t="s">
        <v>16552</v>
      </c>
      <c r="G40" s="8"/>
      <c r="H40" s="8"/>
      <c r="I40" s="7"/>
      <c r="J40" s="7"/>
      <c r="K40" s="7"/>
      <c r="L40" s="7"/>
      <c r="M40" s="7"/>
      <c r="N40" s="7"/>
      <c r="O40" s="7"/>
      <c r="P40" s="7"/>
      <c r="Q40" s="7"/>
      <c r="R40" s="7"/>
      <c r="S40" s="7"/>
      <c r="T40" s="7"/>
      <c r="U40" s="7"/>
      <c r="V40" s="7"/>
      <c r="W40" s="7"/>
      <c r="X40" s="7"/>
      <c r="Y40" s="7"/>
      <c r="Z40" s="7"/>
      <c r="AA40" s="7"/>
    </row>
    <row r="41" spans="1:27" ht="14.4">
      <c r="A41" s="8">
        <v>38</v>
      </c>
      <c r="B41" s="8" t="s">
        <v>1522</v>
      </c>
      <c r="C41" s="8"/>
      <c r="D41" s="19" t="str">
        <f t="shared" ref="D41:F41" si="0">D$32</f>
        <v>直線部単線図示</v>
      </c>
      <c r="E41" s="26" t="str">
        <f t="shared" si="0"/>
        <v>Draw straight line as single line</v>
      </c>
      <c r="F41" s="26" t="str">
        <f t="shared" si="0"/>
        <v>Ký hiệu bằng đường thẳng đơn</v>
      </c>
      <c r="G41" s="8"/>
      <c r="H41" s="8"/>
      <c r="I41" s="7"/>
      <c r="J41" s="7"/>
      <c r="K41" s="7"/>
      <c r="L41" s="7"/>
      <c r="M41" s="7"/>
      <c r="N41" s="7"/>
      <c r="O41" s="7"/>
      <c r="P41" s="7"/>
      <c r="Q41" s="7"/>
      <c r="R41" s="7"/>
      <c r="S41" s="7"/>
      <c r="T41" s="7"/>
      <c r="U41" s="7"/>
      <c r="V41" s="7"/>
      <c r="W41" s="7"/>
      <c r="X41" s="7"/>
      <c r="Y41" s="7"/>
      <c r="Z41" s="7"/>
      <c r="AA41" s="7"/>
    </row>
    <row r="42" spans="1:27" ht="14.4">
      <c r="A42" s="8">
        <v>39</v>
      </c>
      <c r="B42" s="8" t="s">
        <v>1522</v>
      </c>
      <c r="C42" s="8"/>
      <c r="D42" s="8" t="s">
        <v>1577</v>
      </c>
      <c r="E42" s="8" t="s">
        <v>1578</v>
      </c>
      <c r="F42" s="8" t="s">
        <v>1579</v>
      </c>
      <c r="G42" s="8"/>
      <c r="H42" s="8"/>
      <c r="I42" s="7"/>
      <c r="J42" s="7"/>
      <c r="K42" s="7"/>
      <c r="L42" s="7"/>
      <c r="M42" s="7"/>
      <c r="N42" s="7"/>
      <c r="O42" s="7"/>
      <c r="P42" s="7"/>
      <c r="Q42" s="7"/>
      <c r="R42" s="7"/>
      <c r="S42" s="7"/>
      <c r="T42" s="7"/>
      <c r="U42" s="7"/>
      <c r="V42" s="7"/>
      <c r="W42" s="7"/>
      <c r="X42" s="7"/>
      <c r="Y42" s="7"/>
      <c r="Z42" s="7"/>
      <c r="AA42" s="7"/>
    </row>
    <row r="43" spans="1:27" ht="14.4">
      <c r="A43" s="8">
        <v>40</v>
      </c>
      <c r="B43" s="8" t="s">
        <v>1522</v>
      </c>
      <c r="C43" s="8"/>
      <c r="D43" s="8" t="s">
        <v>1580</v>
      </c>
      <c r="E43" s="8" t="s">
        <v>16425</v>
      </c>
      <c r="F43" s="8" t="s">
        <v>16555</v>
      </c>
      <c r="G43" s="8"/>
      <c r="H43" s="8"/>
      <c r="I43" s="7"/>
      <c r="J43" s="7"/>
      <c r="K43" s="7"/>
      <c r="L43" s="7"/>
      <c r="M43" s="7"/>
      <c r="N43" s="7"/>
      <c r="O43" s="7"/>
      <c r="P43" s="7"/>
      <c r="Q43" s="7"/>
      <c r="R43" s="7"/>
      <c r="S43" s="7"/>
      <c r="T43" s="7"/>
      <c r="U43" s="7"/>
      <c r="V43" s="7"/>
      <c r="W43" s="7"/>
      <c r="X43" s="7"/>
      <c r="Y43" s="7"/>
      <c r="Z43" s="7"/>
      <c r="AA43" s="7"/>
    </row>
    <row r="44" spans="1:27" ht="14.4">
      <c r="A44" s="8">
        <v>41</v>
      </c>
      <c r="B44" s="8" t="s">
        <v>1522</v>
      </c>
      <c r="C44" s="8"/>
      <c r="D44" s="8" t="s">
        <v>1581</v>
      </c>
      <c r="E44" s="8" t="s">
        <v>1582</v>
      </c>
      <c r="F44" s="8" t="s">
        <v>1583</v>
      </c>
      <c r="G44" s="8"/>
      <c r="H44" s="8"/>
      <c r="I44" s="7"/>
      <c r="J44" s="7"/>
      <c r="K44" s="7"/>
      <c r="L44" s="7"/>
      <c r="M44" s="7"/>
      <c r="N44" s="7"/>
      <c r="O44" s="7"/>
      <c r="P44" s="7"/>
      <c r="Q44" s="7"/>
      <c r="R44" s="7"/>
      <c r="S44" s="7"/>
      <c r="T44" s="7"/>
      <c r="U44" s="7"/>
      <c r="V44" s="7"/>
      <c r="W44" s="7"/>
      <c r="X44" s="7"/>
      <c r="Y44" s="7"/>
      <c r="Z44" s="7"/>
      <c r="AA44" s="7"/>
    </row>
    <row r="45" spans="1:27" ht="14.4">
      <c r="A45" s="8">
        <v>42</v>
      </c>
      <c r="B45" s="8" t="s">
        <v>1522</v>
      </c>
      <c r="C45" s="8"/>
      <c r="D45" s="8" t="s">
        <v>1584</v>
      </c>
      <c r="E45" s="8" t="s">
        <v>1585</v>
      </c>
      <c r="F45" s="8" t="s">
        <v>1586</v>
      </c>
      <c r="G45" s="8"/>
      <c r="H45" s="8"/>
      <c r="I45" s="7"/>
      <c r="J45" s="7"/>
      <c r="K45" s="7"/>
      <c r="L45" s="7"/>
      <c r="M45" s="7"/>
      <c r="N45" s="7"/>
      <c r="O45" s="7"/>
      <c r="P45" s="7"/>
      <c r="Q45" s="7"/>
      <c r="R45" s="7"/>
      <c r="S45" s="7"/>
      <c r="T45" s="7"/>
      <c r="U45" s="7"/>
      <c r="V45" s="7"/>
      <c r="W45" s="7"/>
      <c r="X45" s="7"/>
      <c r="Y45" s="7"/>
      <c r="Z45" s="7"/>
      <c r="AA45" s="7"/>
    </row>
    <row r="46" spans="1:27" ht="14.4">
      <c r="A46" s="8">
        <v>43</v>
      </c>
      <c r="B46" s="8" t="s">
        <v>1522</v>
      </c>
      <c r="C46" s="8"/>
      <c r="D46" s="8" t="s">
        <v>1587</v>
      </c>
      <c r="E46" s="8" t="s">
        <v>1588</v>
      </c>
      <c r="F46" s="8" t="s">
        <v>1589</v>
      </c>
      <c r="G46" s="8"/>
      <c r="H46" s="8"/>
      <c r="I46" s="7"/>
      <c r="J46" s="7"/>
      <c r="K46" s="7"/>
      <c r="L46" s="7"/>
      <c r="M46" s="7"/>
      <c r="N46" s="7"/>
      <c r="O46" s="7"/>
      <c r="P46" s="7"/>
      <c r="Q46" s="7"/>
      <c r="R46" s="7"/>
      <c r="S46" s="7"/>
      <c r="T46" s="7"/>
      <c r="U46" s="7"/>
      <c r="V46" s="7"/>
      <c r="W46" s="7"/>
      <c r="X46" s="7"/>
      <c r="Y46" s="7"/>
      <c r="Z46" s="7"/>
      <c r="AA46" s="7"/>
    </row>
    <row r="47" spans="1:27" ht="14.4">
      <c r="A47" s="8">
        <v>44</v>
      </c>
      <c r="B47" s="8" t="s">
        <v>1522</v>
      </c>
      <c r="C47" s="8"/>
      <c r="D47" s="8" t="s">
        <v>1590</v>
      </c>
      <c r="E47" s="8" t="s">
        <v>1591</v>
      </c>
      <c r="F47" s="8" t="s">
        <v>1592</v>
      </c>
      <c r="G47" s="8"/>
      <c r="H47" s="8"/>
      <c r="I47" s="7"/>
      <c r="J47" s="7"/>
      <c r="K47" s="7"/>
      <c r="L47" s="7"/>
      <c r="M47" s="7"/>
      <c r="N47" s="7"/>
      <c r="O47" s="7"/>
      <c r="P47" s="7"/>
      <c r="Q47" s="7"/>
      <c r="R47" s="7"/>
      <c r="S47" s="7"/>
      <c r="T47" s="7"/>
      <c r="U47" s="7"/>
      <c r="V47" s="7"/>
      <c r="W47" s="7"/>
      <c r="X47" s="7"/>
      <c r="Y47" s="7"/>
      <c r="Z47" s="7"/>
      <c r="AA47" s="7"/>
    </row>
    <row r="48" spans="1:27" ht="14.4">
      <c r="A48" s="8">
        <v>45</v>
      </c>
      <c r="B48" s="8" t="s">
        <v>1522</v>
      </c>
      <c r="C48" s="8"/>
      <c r="D48" s="8" t="s">
        <v>1593</v>
      </c>
      <c r="E48" s="8" t="s">
        <v>1594</v>
      </c>
      <c r="F48" s="8" t="s">
        <v>1595</v>
      </c>
      <c r="G48" s="8"/>
      <c r="H48" s="8"/>
      <c r="I48" s="7"/>
      <c r="J48" s="7"/>
      <c r="K48" s="7"/>
      <c r="L48" s="7"/>
      <c r="M48" s="7"/>
      <c r="N48" s="7"/>
      <c r="O48" s="7"/>
      <c r="P48" s="7"/>
      <c r="Q48" s="7"/>
      <c r="R48" s="7"/>
      <c r="S48" s="7"/>
      <c r="T48" s="7"/>
      <c r="U48" s="7"/>
      <c r="V48" s="7"/>
      <c r="W48" s="7"/>
      <c r="X48" s="7"/>
      <c r="Y48" s="7"/>
      <c r="Z48" s="7"/>
      <c r="AA48" s="7"/>
    </row>
    <row r="49" spans="1:27" ht="14.4">
      <c r="A49" s="8">
        <v>46</v>
      </c>
      <c r="B49" s="8" t="s">
        <v>1522</v>
      </c>
      <c r="C49" s="8"/>
      <c r="D49" s="8" t="s">
        <v>1596</v>
      </c>
      <c r="E49" s="8" t="s">
        <v>1597</v>
      </c>
      <c r="F49" s="8" t="s">
        <v>1598</v>
      </c>
      <c r="G49" s="8"/>
      <c r="H49" s="8"/>
      <c r="I49" s="7"/>
      <c r="J49" s="7"/>
      <c r="K49" s="7"/>
      <c r="L49" s="7"/>
      <c r="M49" s="7"/>
      <c r="N49" s="7"/>
      <c r="O49" s="7"/>
      <c r="P49" s="7"/>
      <c r="Q49" s="7"/>
      <c r="R49" s="7"/>
      <c r="S49" s="7"/>
      <c r="T49" s="7"/>
      <c r="U49" s="7"/>
      <c r="V49" s="7"/>
      <c r="W49" s="7"/>
      <c r="X49" s="7"/>
      <c r="Y49" s="7"/>
      <c r="Z49" s="7"/>
      <c r="AA49" s="7"/>
    </row>
    <row r="50" spans="1:27" ht="14.4">
      <c r="A50" s="8">
        <v>47</v>
      </c>
      <c r="B50" s="8" t="s">
        <v>1522</v>
      </c>
      <c r="C50" s="8"/>
      <c r="D50" s="8" t="s">
        <v>1599</v>
      </c>
      <c r="E50" s="8" t="s">
        <v>16426</v>
      </c>
      <c r="F50" s="8" t="s">
        <v>16556</v>
      </c>
      <c r="G50" s="8"/>
      <c r="H50" s="8"/>
      <c r="I50" s="7"/>
      <c r="J50" s="7"/>
      <c r="K50" s="7"/>
      <c r="L50" s="7"/>
      <c r="M50" s="7"/>
      <c r="N50" s="7"/>
      <c r="O50" s="7"/>
      <c r="P50" s="7"/>
      <c r="Q50" s="7"/>
      <c r="R50" s="7"/>
      <c r="S50" s="7"/>
      <c r="T50" s="7"/>
      <c r="U50" s="7"/>
      <c r="V50" s="7"/>
      <c r="W50" s="7"/>
      <c r="X50" s="7"/>
      <c r="Y50" s="7"/>
      <c r="Z50" s="7"/>
      <c r="AA50" s="7"/>
    </row>
    <row r="51" spans="1:27" ht="14.4">
      <c r="A51" s="8">
        <v>48</v>
      </c>
      <c r="B51" s="8" t="s">
        <v>1522</v>
      </c>
      <c r="C51" s="8"/>
      <c r="D51" s="8" t="s">
        <v>1601</v>
      </c>
      <c r="E51" s="8" t="s">
        <v>1602</v>
      </c>
      <c r="F51" s="8" t="s">
        <v>16557</v>
      </c>
      <c r="G51" s="8"/>
      <c r="H51" s="8"/>
      <c r="I51" s="7"/>
      <c r="J51" s="7"/>
      <c r="K51" s="7"/>
      <c r="L51" s="7"/>
      <c r="M51" s="7"/>
      <c r="N51" s="7"/>
      <c r="O51" s="7"/>
      <c r="P51" s="7"/>
      <c r="Q51" s="7"/>
      <c r="R51" s="7"/>
      <c r="S51" s="7"/>
      <c r="T51" s="7"/>
      <c r="U51" s="7"/>
      <c r="V51" s="7"/>
      <c r="W51" s="7"/>
      <c r="X51" s="7"/>
      <c r="Y51" s="7"/>
      <c r="Z51" s="7"/>
      <c r="AA51" s="7"/>
    </row>
    <row r="52" spans="1:27" ht="14.4">
      <c r="A52" s="8">
        <v>49</v>
      </c>
      <c r="B52" s="8" t="s">
        <v>1522</v>
      </c>
      <c r="C52" s="8"/>
      <c r="D52" s="8" t="s">
        <v>1603</v>
      </c>
      <c r="E52" s="8" t="s">
        <v>1604</v>
      </c>
      <c r="F52" s="8" t="s">
        <v>1605</v>
      </c>
      <c r="G52" s="8"/>
      <c r="H52" s="8"/>
      <c r="I52" s="7"/>
      <c r="J52" s="7"/>
      <c r="K52" s="7"/>
      <c r="L52" s="7"/>
      <c r="M52" s="7"/>
      <c r="N52" s="7"/>
      <c r="O52" s="7"/>
      <c r="P52" s="7"/>
      <c r="Q52" s="7"/>
      <c r="R52" s="7"/>
      <c r="S52" s="7"/>
      <c r="T52" s="7"/>
      <c r="U52" s="7"/>
      <c r="V52" s="7"/>
      <c r="W52" s="7"/>
      <c r="X52" s="7"/>
      <c r="Y52" s="7"/>
      <c r="Z52" s="7"/>
      <c r="AA52" s="7"/>
    </row>
    <row r="53" spans="1:27" ht="14.4">
      <c r="A53" s="8">
        <v>50</v>
      </c>
      <c r="B53" s="8" t="s">
        <v>1522</v>
      </c>
      <c r="C53" s="8"/>
      <c r="D53" s="8" t="s">
        <v>1606</v>
      </c>
      <c r="E53" s="8" t="s">
        <v>16427</v>
      </c>
      <c r="F53" s="8" t="s">
        <v>16558</v>
      </c>
      <c r="G53" s="8"/>
      <c r="H53" s="8"/>
      <c r="I53" s="7"/>
      <c r="J53" s="7"/>
      <c r="K53" s="7"/>
      <c r="L53" s="7"/>
      <c r="M53" s="7"/>
      <c r="N53" s="7"/>
      <c r="O53" s="7"/>
      <c r="P53" s="7"/>
      <c r="Q53" s="7"/>
      <c r="R53" s="7"/>
      <c r="S53" s="7"/>
      <c r="T53" s="7"/>
      <c r="U53" s="7"/>
      <c r="V53" s="7"/>
      <c r="W53" s="7"/>
      <c r="X53" s="7"/>
      <c r="Y53" s="7"/>
      <c r="Z53" s="7"/>
      <c r="AA53" s="7"/>
    </row>
    <row r="54" spans="1:27" ht="14.4">
      <c r="A54" s="8">
        <v>51</v>
      </c>
      <c r="B54" s="8" t="s">
        <v>1522</v>
      </c>
      <c r="C54" s="8"/>
      <c r="D54" s="8" t="s">
        <v>1607</v>
      </c>
      <c r="E54" s="8" t="s">
        <v>1608</v>
      </c>
      <c r="F54" s="8" t="s">
        <v>16559</v>
      </c>
      <c r="G54" s="8"/>
      <c r="H54" s="8"/>
      <c r="I54" s="7"/>
      <c r="J54" s="7"/>
      <c r="K54" s="7"/>
      <c r="L54" s="7"/>
      <c r="M54" s="7"/>
      <c r="N54" s="7"/>
      <c r="O54" s="7"/>
      <c r="P54" s="7"/>
      <c r="Q54" s="7"/>
      <c r="R54" s="7"/>
      <c r="S54" s="7"/>
      <c r="T54" s="7"/>
      <c r="U54" s="7"/>
      <c r="V54" s="7"/>
      <c r="W54" s="7"/>
      <c r="X54" s="7"/>
      <c r="Y54" s="7"/>
      <c r="Z54" s="7"/>
      <c r="AA54" s="7"/>
    </row>
    <row r="55" spans="1:27" ht="14.4">
      <c r="A55" s="8">
        <v>52</v>
      </c>
      <c r="B55" s="8" t="s">
        <v>1522</v>
      </c>
      <c r="C55" s="8"/>
      <c r="D55" s="8" t="s">
        <v>1609</v>
      </c>
      <c r="E55" s="8" t="s">
        <v>1610</v>
      </c>
      <c r="F55" s="8" t="s">
        <v>1611</v>
      </c>
      <c r="G55" s="8"/>
      <c r="H55" s="8"/>
      <c r="I55" s="7"/>
      <c r="J55" s="7"/>
      <c r="K55" s="7"/>
      <c r="L55" s="7"/>
      <c r="M55" s="7"/>
      <c r="N55" s="7"/>
      <c r="O55" s="7"/>
      <c r="P55" s="7"/>
      <c r="Q55" s="7"/>
      <c r="R55" s="7"/>
      <c r="S55" s="7"/>
      <c r="T55" s="7"/>
      <c r="U55" s="7"/>
      <c r="V55" s="7"/>
      <c r="W55" s="7"/>
      <c r="X55" s="7"/>
      <c r="Y55" s="7"/>
      <c r="Z55" s="7"/>
      <c r="AA55" s="7"/>
    </row>
    <row r="56" spans="1:27" ht="14.4">
      <c r="A56" s="8">
        <v>53</v>
      </c>
      <c r="B56" s="8" t="s">
        <v>1522</v>
      </c>
      <c r="C56" s="8"/>
      <c r="D56" s="8" t="s">
        <v>1612</v>
      </c>
      <c r="E56" s="8" t="s">
        <v>1613</v>
      </c>
      <c r="F56" s="8" t="s">
        <v>1614</v>
      </c>
      <c r="G56" s="8"/>
      <c r="H56" s="8"/>
      <c r="I56" s="7"/>
      <c r="J56" s="7"/>
      <c r="K56" s="7"/>
      <c r="L56" s="7"/>
      <c r="M56" s="7"/>
      <c r="N56" s="7"/>
      <c r="O56" s="7"/>
      <c r="P56" s="7"/>
      <c r="Q56" s="7"/>
      <c r="R56" s="7"/>
      <c r="S56" s="7"/>
      <c r="T56" s="7"/>
      <c r="U56" s="7"/>
      <c r="V56" s="7"/>
      <c r="W56" s="7"/>
      <c r="X56" s="7"/>
      <c r="Y56" s="7"/>
      <c r="Z56" s="7"/>
      <c r="AA56" s="7"/>
    </row>
    <row r="57" spans="1:27" ht="14.4">
      <c r="A57" s="8">
        <v>54</v>
      </c>
      <c r="B57" s="8" t="s">
        <v>1522</v>
      </c>
      <c r="C57" s="8"/>
      <c r="D57" s="8" t="s">
        <v>1615</v>
      </c>
      <c r="E57" s="8" t="s">
        <v>1616</v>
      </c>
      <c r="F57" s="8" t="s">
        <v>16560</v>
      </c>
      <c r="G57" s="8"/>
      <c r="H57" s="8"/>
      <c r="I57" s="7"/>
      <c r="J57" s="7"/>
      <c r="K57" s="7"/>
      <c r="L57" s="7"/>
      <c r="M57" s="7"/>
      <c r="N57" s="7"/>
      <c r="O57" s="7"/>
      <c r="P57" s="7"/>
      <c r="Q57" s="7"/>
      <c r="R57" s="7"/>
      <c r="S57" s="7"/>
      <c r="T57" s="7"/>
      <c r="U57" s="7"/>
      <c r="V57" s="7"/>
      <c r="W57" s="7"/>
      <c r="X57" s="7"/>
      <c r="Y57" s="7"/>
      <c r="Z57" s="7"/>
      <c r="AA57" s="7"/>
    </row>
    <row r="58" spans="1:27" ht="14.4">
      <c r="A58" s="8">
        <v>55</v>
      </c>
      <c r="B58" s="8" t="s">
        <v>1522</v>
      </c>
      <c r="C58" s="8"/>
      <c r="D58" s="8" t="s">
        <v>1617</v>
      </c>
      <c r="E58" s="8" t="s">
        <v>1618</v>
      </c>
      <c r="F58" s="8" t="s">
        <v>1619</v>
      </c>
      <c r="G58" s="8"/>
      <c r="H58" s="8"/>
      <c r="I58" s="7"/>
      <c r="J58" s="7"/>
      <c r="K58" s="7"/>
      <c r="L58" s="7"/>
      <c r="M58" s="7"/>
      <c r="N58" s="7"/>
      <c r="O58" s="7"/>
      <c r="P58" s="7"/>
      <c r="Q58" s="7"/>
      <c r="R58" s="7"/>
      <c r="S58" s="7"/>
      <c r="T58" s="7"/>
      <c r="U58" s="7"/>
      <c r="V58" s="7"/>
      <c r="W58" s="7"/>
      <c r="X58" s="7"/>
      <c r="Y58" s="7"/>
      <c r="Z58" s="7"/>
      <c r="AA58" s="7"/>
    </row>
    <row r="59" spans="1:27" ht="14.4">
      <c r="A59" s="8">
        <v>56</v>
      </c>
      <c r="B59" s="8" t="s">
        <v>1522</v>
      </c>
      <c r="C59" s="8"/>
      <c r="D59" s="8" t="s">
        <v>1620</v>
      </c>
      <c r="E59" s="8" t="s">
        <v>1621</v>
      </c>
      <c r="F59" s="8" t="s">
        <v>1622</v>
      </c>
      <c r="G59" s="8"/>
      <c r="H59" s="8"/>
      <c r="I59" s="7"/>
      <c r="J59" s="7"/>
      <c r="K59" s="7"/>
      <c r="L59" s="7"/>
      <c r="M59" s="7"/>
      <c r="N59" s="7"/>
      <c r="O59" s="7"/>
      <c r="P59" s="7"/>
      <c r="Q59" s="7"/>
      <c r="R59" s="7"/>
      <c r="S59" s="7"/>
      <c r="T59" s="7"/>
      <c r="U59" s="7"/>
      <c r="V59" s="7"/>
      <c r="W59" s="7"/>
      <c r="X59" s="7"/>
      <c r="Y59" s="7"/>
      <c r="Z59" s="7"/>
      <c r="AA59" s="7"/>
    </row>
    <row r="60" spans="1:27" ht="27.6">
      <c r="A60" s="8">
        <v>57</v>
      </c>
      <c r="B60" s="8" t="s">
        <v>1522</v>
      </c>
      <c r="C60" s="8"/>
      <c r="D60" s="8" t="s">
        <v>1623</v>
      </c>
      <c r="E60" s="8" t="s">
        <v>1624</v>
      </c>
      <c r="F60" s="8" t="s">
        <v>16561</v>
      </c>
      <c r="G60" s="8"/>
      <c r="H60" s="8"/>
      <c r="I60" s="7"/>
      <c r="J60" s="7"/>
      <c r="K60" s="7"/>
      <c r="L60" s="7"/>
      <c r="M60" s="7"/>
      <c r="N60" s="7"/>
      <c r="O60" s="7"/>
      <c r="P60" s="7"/>
      <c r="Q60" s="7"/>
      <c r="R60" s="7"/>
      <c r="S60" s="7"/>
      <c r="T60" s="7"/>
      <c r="U60" s="7"/>
      <c r="V60" s="7"/>
      <c r="W60" s="7"/>
      <c r="X60" s="7"/>
      <c r="Y60" s="7"/>
      <c r="Z60" s="7"/>
      <c r="AA60" s="7"/>
    </row>
    <row r="61" spans="1:27" ht="14.4">
      <c r="A61" s="8">
        <v>58</v>
      </c>
      <c r="B61" s="8" t="s">
        <v>1522</v>
      </c>
      <c r="C61" s="8"/>
      <c r="D61" s="8" t="s">
        <v>1625</v>
      </c>
      <c r="E61" s="8" t="s">
        <v>1626</v>
      </c>
      <c r="F61" s="8" t="s">
        <v>1627</v>
      </c>
      <c r="G61" s="8"/>
      <c r="H61" s="8"/>
      <c r="I61" s="7"/>
      <c r="J61" s="7"/>
      <c r="K61" s="7"/>
      <c r="L61" s="7"/>
      <c r="M61" s="7"/>
      <c r="N61" s="7"/>
      <c r="O61" s="7"/>
      <c r="P61" s="7"/>
      <c r="Q61" s="7"/>
      <c r="R61" s="7"/>
      <c r="S61" s="7"/>
      <c r="T61" s="7"/>
      <c r="U61" s="7"/>
      <c r="V61" s="7"/>
      <c r="W61" s="7"/>
      <c r="X61" s="7"/>
      <c r="Y61" s="7"/>
      <c r="Z61" s="7"/>
      <c r="AA61" s="7"/>
    </row>
    <row r="62" spans="1:27" ht="14.4">
      <c r="A62" s="8">
        <v>59</v>
      </c>
      <c r="B62" s="8" t="s">
        <v>1522</v>
      </c>
      <c r="C62" s="8"/>
      <c r="D62" s="8" t="s">
        <v>1628</v>
      </c>
      <c r="E62" s="8" t="s">
        <v>1629</v>
      </c>
      <c r="F62" s="8" t="s">
        <v>1630</v>
      </c>
      <c r="G62" s="8"/>
      <c r="H62" s="8"/>
      <c r="I62" s="7"/>
      <c r="J62" s="7"/>
      <c r="K62" s="7"/>
      <c r="L62" s="7"/>
      <c r="M62" s="7"/>
      <c r="N62" s="7"/>
      <c r="O62" s="7"/>
      <c r="P62" s="7"/>
      <c r="Q62" s="7"/>
      <c r="R62" s="7"/>
      <c r="S62" s="7"/>
      <c r="T62" s="7"/>
      <c r="U62" s="7"/>
      <c r="V62" s="7"/>
      <c r="W62" s="7"/>
      <c r="X62" s="7"/>
      <c r="Y62" s="7"/>
      <c r="Z62" s="7"/>
      <c r="AA62" s="7"/>
    </row>
    <row r="63" spans="1:27" ht="27.6">
      <c r="A63" s="8">
        <v>60</v>
      </c>
      <c r="B63" s="8" t="s">
        <v>1522</v>
      </c>
      <c r="C63" s="8"/>
      <c r="D63" s="8" t="s">
        <v>1631</v>
      </c>
      <c r="E63" s="8" t="s">
        <v>1632</v>
      </c>
      <c r="F63" s="8" t="s">
        <v>1633</v>
      </c>
      <c r="G63" s="8"/>
      <c r="H63" s="8"/>
      <c r="I63" s="7"/>
      <c r="J63" s="7"/>
      <c r="K63" s="7"/>
      <c r="L63" s="7"/>
      <c r="M63" s="7"/>
      <c r="N63" s="7"/>
      <c r="O63" s="7"/>
      <c r="P63" s="7"/>
      <c r="Q63" s="7"/>
      <c r="R63" s="7"/>
      <c r="S63" s="7"/>
      <c r="T63" s="7"/>
      <c r="U63" s="7"/>
      <c r="V63" s="7"/>
      <c r="W63" s="7"/>
      <c r="X63" s="7"/>
      <c r="Y63" s="7"/>
      <c r="Z63" s="7"/>
      <c r="AA63" s="7"/>
    </row>
    <row r="64" spans="1:27" ht="14.4">
      <c r="A64" s="8">
        <v>61</v>
      </c>
      <c r="B64" s="8" t="s">
        <v>1522</v>
      </c>
      <c r="C64" s="8">
        <v>27</v>
      </c>
      <c r="D64" s="19" t="str">
        <f t="shared" ref="D64:F64" si="1">D$21</f>
        <v>名称</v>
      </c>
      <c r="E64" s="26" t="str">
        <f t="shared" si="1"/>
        <v>Name</v>
      </c>
      <c r="F64" s="26" t="str">
        <f t="shared" si="1"/>
        <v xml:space="preserve">Tên </v>
      </c>
      <c r="G64" s="8"/>
      <c r="H64" s="8"/>
      <c r="I64" s="7"/>
      <c r="J64" s="7"/>
      <c r="K64" s="7"/>
      <c r="L64" s="7"/>
      <c r="M64" s="7"/>
      <c r="N64" s="7"/>
      <c r="O64" s="7"/>
      <c r="P64" s="7"/>
      <c r="Q64" s="7"/>
      <c r="R64" s="7"/>
      <c r="S64" s="7"/>
      <c r="T64" s="7"/>
      <c r="U64" s="7"/>
      <c r="V64" s="7"/>
      <c r="W64" s="7"/>
      <c r="X64" s="7"/>
      <c r="Y64" s="7"/>
      <c r="Z64" s="7"/>
      <c r="AA64" s="7"/>
    </row>
    <row r="65" spans="1:27" ht="14.4">
      <c r="A65" s="8">
        <v>62</v>
      </c>
      <c r="B65" s="8" t="s">
        <v>1522</v>
      </c>
      <c r="C65" s="8"/>
      <c r="D65" s="19" t="str">
        <f t="shared" ref="D65:F65" si="2">D$22</f>
        <v>SHASE-S図示記号</v>
      </c>
      <c r="E65" s="26" t="str">
        <f t="shared" si="2"/>
        <v>SHASE-S drawing mark</v>
      </c>
      <c r="F65" s="26" t="str">
        <f t="shared" si="2"/>
        <v xml:space="preserve">Ký hiệu minh họa SHASE-S </v>
      </c>
      <c r="G65" s="8"/>
      <c r="H65" s="8"/>
      <c r="I65" s="7"/>
      <c r="J65" s="7"/>
      <c r="K65" s="7"/>
      <c r="L65" s="7"/>
      <c r="M65" s="7"/>
      <c r="N65" s="7"/>
      <c r="O65" s="7"/>
      <c r="P65" s="7"/>
      <c r="Q65" s="7"/>
      <c r="R65" s="7"/>
      <c r="S65" s="7"/>
      <c r="T65" s="7"/>
      <c r="U65" s="7"/>
      <c r="V65" s="7"/>
      <c r="W65" s="7"/>
      <c r="X65" s="7"/>
      <c r="Y65" s="7"/>
      <c r="Z65" s="7"/>
      <c r="AA65" s="7"/>
    </row>
    <row r="66" spans="1:27" ht="14.4">
      <c r="A66" s="8">
        <v>63</v>
      </c>
      <c r="B66" s="8" t="s">
        <v>1522</v>
      </c>
      <c r="C66" s="8"/>
      <c r="D66" s="19" t="str">
        <f t="shared" ref="D66:F66" si="3">D$23</f>
        <v>単線図示</v>
      </c>
      <c r="E66" s="26" t="str">
        <f t="shared" si="3"/>
        <v>Single line drawing</v>
      </c>
      <c r="F66" s="26" t="str">
        <f t="shared" si="3"/>
        <v xml:space="preserve">Ký hiệu nét đơn </v>
      </c>
      <c r="G66" s="8"/>
      <c r="H66" s="8"/>
      <c r="I66" s="7"/>
      <c r="J66" s="7"/>
      <c r="K66" s="7"/>
      <c r="L66" s="7"/>
      <c r="M66" s="7"/>
      <c r="N66" s="7"/>
      <c r="O66" s="7"/>
      <c r="P66" s="7"/>
      <c r="Q66" s="7"/>
      <c r="R66" s="7"/>
      <c r="S66" s="7"/>
      <c r="T66" s="7"/>
      <c r="U66" s="7"/>
      <c r="V66" s="7"/>
      <c r="W66" s="7"/>
      <c r="X66" s="7"/>
      <c r="Y66" s="7"/>
      <c r="Z66" s="7"/>
      <c r="AA66" s="7"/>
    </row>
    <row r="67" spans="1:27" ht="14.4">
      <c r="A67" s="8">
        <v>64</v>
      </c>
      <c r="B67" s="8" t="s">
        <v>1522</v>
      </c>
      <c r="C67" s="8"/>
      <c r="D67" s="19" t="str">
        <f t="shared" ref="D67:F67" si="4">D$24</f>
        <v>複線図示</v>
      </c>
      <c r="E67" s="26" t="str">
        <f t="shared" si="4"/>
        <v>Double line drawing</v>
      </c>
      <c r="F67" s="26" t="str">
        <f t="shared" si="4"/>
        <v>Ký hiệu nét đôi</v>
      </c>
      <c r="G67" s="8"/>
      <c r="H67" s="8"/>
      <c r="I67" s="7"/>
      <c r="J67" s="7"/>
      <c r="K67" s="7"/>
      <c r="L67" s="7"/>
      <c r="M67" s="7"/>
      <c r="N67" s="7"/>
      <c r="O67" s="7"/>
      <c r="P67" s="7"/>
      <c r="Q67" s="7"/>
      <c r="R67" s="7"/>
      <c r="S67" s="7"/>
      <c r="T67" s="7"/>
      <c r="U67" s="7"/>
      <c r="V67" s="7"/>
      <c r="W67" s="7"/>
      <c r="X67" s="7"/>
      <c r="Y67" s="7"/>
      <c r="Z67" s="7"/>
      <c r="AA67" s="7"/>
    </row>
    <row r="68" spans="1:27" ht="14.4">
      <c r="A68" s="8">
        <v>65</v>
      </c>
      <c r="B68" s="8" t="s">
        <v>1522</v>
      </c>
      <c r="C68" s="8"/>
      <c r="D68" s="19" t="str">
        <f t="shared" ref="D68:F68" si="5">D$25</f>
        <v>備考</v>
      </c>
      <c r="E68" s="26" t="str">
        <f t="shared" si="5"/>
        <v>Note</v>
      </c>
      <c r="F68" s="26" t="str">
        <f t="shared" si="5"/>
        <v xml:space="preserve">Ghi chú </v>
      </c>
      <c r="G68" s="8"/>
      <c r="H68" s="8"/>
      <c r="I68" s="7"/>
      <c r="J68" s="7"/>
      <c r="K68" s="7"/>
      <c r="L68" s="7"/>
      <c r="M68" s="7"/>
      <c r="N68" s="7"/>
      <c r="O68" s="7"/>
      <c r="P68" s="7"/>
      <c r="Q68" s="7"/>
      <c r="R68" s="7"/>
      <c r="S68" s="7"/>
      <c r="T68" s="7"/>
      <c r="U68" s="7"/>
      <c r="V68" s="7"/>
      <c r="W68" s="7"/>
      <c r="X68" s="7"/>
      <c r="Y68" s="7"/>
      <c r="Z68" s="7"/>
      <c r="AA68" s="7"/>
    </row>
    <row r="69" spans="1:27" ht="14.4">
      <c r="A69" s="8">
        <v>66</v>
      </c>
      <c r="B69" s="8" t="s">
        <v>1522</v>
      </c>
      <c r="C69" s="8"/>
      <c r="D69" s="8" t="s">
        <v>1634</v>
      </c>
      <c r="E69" s="8" t="s">
        <v>1635</v>
      </c>
      <c r="F69" s="8" t="s">
        <v>1636</v>
      </c>
      <c r="G69" s="8"/>
      <c r="H69" s="8"/>
      <c r="I69" s="7"/>
      <c r="J69" s="7"/>
      <c r="K69" s="7"/>
      <c r="L69" s="7"/>
      <c r="M69" s="7"/>
      <c r="N69" s="7"/>
      <c r="O69" s="7"/>
      <c r="P69" s="7"/>
      <c r="Q69" s="7"/>
      <c r="R69" s="7"/>
      <c r="S69" s="7"/>
      <c r="T69" s="7"/>
      <c r="U69" s="7"/>
      <c r="V69" s="7"/>
      <c r="W69" s="7"/>
      <c r="X69" s="7"/>
      <c r="Y69" s="7"/>
      <c r="Z69" s="7"/>
      <c r="AA69" s="7"/>
    </row>
    <row r="70" spans="1:27" ht="14.4">
      <c r="A70" s="8">
        <v>67</v>
      </c>
      <c r="B70" s="8" t="s">
        <v>1522</v>
      </c>
      <c r="C70" s="8"/>
      <c r="D70" s="8" t="s">
        <v>1637</v>
      </c>
      <c r="E70" s="8" t="s">
        <v>1638</v>
      </c>
      <c r="F70" s="8" t="s">
        <v>1639</v>
      </c>
      <c r="G70" s="8"/>
      <c r="H70" s="8"/>
      <c r="I70" s="7"/>
      <c r="J70" s="7"/>
      <c r="K70" s="7"/>
      <c r="L70" s="7"/>
      <c r="M70" s="7"/>
      <c r="N70" s="7"/>
      <c r="O70" s="7"/>
      <c r="P70" s="7"/>
      <c r="Q70" s="7"/>
      <c r="R70" s="7"/>
      <c r="S70" s="7"/>
      <c r="T70" s="7"/>
      <c r="U70" s="7"/>
      <c r="V70" s="7"/>
      <c r="W70" s="7"/>
      <c r="X70" s="7"/>
      <c r="Y70" s="7"/>
      <c r="Z70" s="7"/>
      <c r="AA70" s="7"/>
    </row>
    <row r="71" spans="1:27" ht="14.4">
      <c r="A71" s="8">
        <v>68</v>
      </c>
      <c r="B71" s="8" t="s">
        <v>1522</v>
      </c>
      <c r="C71" s="8"/>
      <c r="D71" s="8" t="s">
        <v>1640</v>
      </c>
      <c r="E71" s="8" t="s">
        <v>1641</v>
      </c>
      <c r="F71" s="8" t="s">
        <v>16562</v>
      </c>
      <c r="G71" s="8"/>
      <c r="H71" s="8"/>
      <c r="I71" s="7"/>
      <c r="J71" s="7"/>
      <c r="K71" s="7"/>
      <c r="L71" s="7"/>
      <c r="M71" s="7"/>
      <c r="N71" s="7"/>
      <c r="O71" s="7"/>
      <c r="P71" s="7"/>
      <c r="Q71" s="7"/>
      <c r="R71" s="7"/>
      <c r="S71" s="7"/>
      <c r="T71" s="7"/>
      <c r="U71" s="7"/>
      <c r="V71" s="7"/>
      <c r="W71" s="7"/>
      <c r="X71" s="7"/>
      <c r="Y71" s="7"/>
      <c r="Z71" s="7"/>
      <c r="AA71" s="7"/>
    </row>
    <row r="72" spans="1:27" ht="14.4">
      <c r="A72" s="8">
        <v>69</v>
      </c>
      <c r="B72" s="8" t="s">
        <v>1522</v>
      </c>
      <c r="C72" s="8"/>
      <c r="D72" s="8" t="s">
        <v>1642</v>
      </c>
      <c r="E72" s="8" t="s">
        <v>1643</v>
      </c>
      <c r="F72" s="8" t="s">
        <v>1644</v>
      </c>
      <c r="G72" s="8"/>
      <c r="H72" s="8"/>
      <c r="I72" s="7"/>
      <c r="J72" s="7"/>
      <c r="K72" s="7"/>
      <c r="L72" s="7"/>
      <c r="M72" s="7"/>
      <c r="N72" s="7"/>
      <c r="O72" s="7"/>
      <c r="P72" s="7"/>
      <c r="Q72" s="7"/>
      <c r="R72" s="7"/>
      <c r="S72" s="7"/>
      <c r="T72" s="7"/>
      <c r="U72" s="7"/>
      <c r="V72" s="7"/>
      <c r="W72" s="7"/>
      <c r="X72" s="7"/>
      <c r="Y72" s="7"/>
      <c r="Z72" s="7"/>
      <c r="AA72" s="7"/>
    </row>
    <row r="73" spans="1:27" ht="14.4">
      <c r="A73" s="8">
        <v>70</v>
      </c>
      <c r="B73" s="8" t="s">
        <v>1522</v>
      </c>
      <c r="C73" s="8"/>
      <c r="D73" s="8" t="s">
        <v>1645</v>
      </c>
      <c r="E73" s="8" t="s">
        <v>1646</v>
      </c>
      <c r="F73" s="8" t="s">
        <v>1647</v>
      </c>
      <c r="G73" s="8"/>
      <c r="H73" s="8"/>
      <c r="I73" s="7"/>
      <c r="J73" s="7"/>
      <c r="K73" s="7"/>
      <c r="L73" s="7"/>
      <c r="M73" s="7"/>
      <c r="N73" s="7"/>
      <c r="O73" s="7"/>
      <c r="P73" s="7"/>
      <c r="Q73" s="7"/>
      <c r="R73" s="7"/>
      <c r="S73" s="7"/>
      <c r="T73" s="7"/>
      <c r="U73" s="7"/>
      <c r="V73" s="7"/>
      <c r="W73" s="7"/>
      <c r="X73" s="7"/>
      <c r="Y73" s="7"/>
      <c r="Z73" s="7"/>
      <c r="AA73" s="7"/>
    </row>
    <row r="74" spans="1:27" ht="14.4">
      <c r="A74" s="8">
        <v>71</v>
      </c>
      <c r="B74" s="8" t="s">
        <v>1522</v>
      </c>
      <c r="C74" s="8"/>
      <c r="D74" s="8" t="s">
        <v>1648</v>
      </c>
      <c r="E74" s="8" t="s">
        <v>1649</v>
      </c>
      <c r="F74" s="8" t="s">
        <v>16500</v>
      </c>
      <c r="G74" s="8"/>
      <c r="H74" s="8"/>
      <c r="I74" s="7"/>
      <c r="J74" s="7"/>
      <c r="K74" s="7"/>
      <c r="L74" s="7"/>
      <c r="M74" s="7"/>
      <c r="N74" s="7"/>
      <c r="O74" s="7"/>
      <c r="P74" s="7"/>
      <c r="Q74" s="7"/>
      <c r="R74" s="7"/>
      <c r="S74" s="7"/>
      <c r="T74" s="7"/>
      <c r="U74" s="7"/>
      <c r="V74" s="7"/>
      <c r="W74" s="7"/>
      <c r="X74" s="7"/>
      <c r="Y74" s="7"/>
      <c r="Z74" s="7"/>
      <c r="AA74" s="7"/>
    </row>
    <row r="75" spans="1:27" ht="14.4">
      <c r="A75" s="8">
        <v>72</v>
      </c>
      <c r="B75" s="8" t="s">
        <v>1522</v>
      </c>
      <c r="C75" s="8"/>
      <c r="D75" s="19" t="str">
        <f t="shared" ref="D75:H75" si="6">D$73</f>
        <v>管上に文字記入</v>
      </c>
      <c r="E75" s="26" t="str">
        <f t="shared" si="6"/>
        <v>Annotate on pipe</v>
      </c>
      <c r="F75" s="26" t="str">
        <f t="shared" si="6"/>
        <v xml:space="preserve">Nhập ký tự trên đường ống </v>
      </c>
      <c r="G75" s="26">
        <f t="shared" si="6"/>
        <v>0</v>
      </c>
      <c r="H75" s="26">
        <f t="shared" si="6"/>
        <v>0</v>
      </c>
      <c r="I75" s="7"/>
      <c r="J75" s="7"/>
      <c r="K75" s="7"/>
      <c r="L75" s="7"/>
      <c r="M75" s="7"/>
      <c r="N75" s="7"/>
      <c r="O75" s="7"/>
      <c r="P75" s="7"/>
      <c r="Q75" s="7"/>
      <c r="R75" s="7"/>
      <c r="S75" s="7"/>
      <c r="T75" s="7"/>
      <c r="U75" s="7"/>
      <c r="V75" s="7"/>
      <c r="W75" s="7"/>
      <c r="X75" s="7"/>
      <c r="Y75" s="7"/>
      <c r="Z75" s="7"/>
      <c r="AA75" s="7"/>
    </row>
    <row r="76" spans="1:27" ht="14.4">
      <c r="A76" s="8">
        <v>73</v>
      </c>
      <c r="B76" s="8" t="s">
        <v>1522</v>
      </c>
      <c r="C76" s="8"/>
      <c r="D76" s="8" t="s">
        <v>1650</v>
      </c>
      <c r="E76" s="8" t="s">
        <v>1651</v>
      </c>
      <c r="F76" s="8" t="s">
        <v>16563</v>
      </c>
      <c r="G76" s="8"/>
      <c r="H76" s="8"/>
      <c r="I76" s="7"/>
      <c r="J76" s="7"/>
      <c r="K76" s="7"/>
      <c r="L76" s="7"/>
      <c r="M76" s="7"/>
      <c r="N76" s="7"/>
      <c r="O76" s="7"/>
      <c r="P76" s="7"/>
      <c r="Q76" s="7"/>
      <c r="R76" s="7"/>
      <c r="S76" s="7"/>
      <c r="T76" s="7"/>
      <c r="U76" s="7"/>
      <c r="V76" s="7"/>
      <c r="W76" s="7"/>
      <c r="X76" s="7"/>
      <c r="Y76" s="7"/>
      <c r="Z76" s="7"/>
      <c r="AA76" s="7"/>
    </row>
    <row r="77" spans="1:27" ht="14.4">
      <c r="A77" s="8">
        <v>74</v>
      </c>
      <c r="B77" s="8" t="s">
        <v>1522</v>
      </c>
      <c r="C77" s="8"/>
      <c r="D77" s="8" t="s">
        <v>1652</v>
      </c>
      <c r="E77" s="8" t="s">
        <v>1653</v>
      </c>
      <c r="F77" s="8" t="s">
        <v>16569</v>
      </c>
      <c r="G77" s="8"/>
      <c r="H77" s="8"/>
      <c r="I77" s="7"/>
      <c r="J77" s="7"/>
      <c r="K77" s="7"/>
      <c r="L77" s="7"/>
      <c r="M77" s="7"/>
      <c r="N77" s="7"/>
      <c r="O77" s="7"/>
      <c r="P77" s="7"/>
      <c r="Q77" s="7"/>
      <c r="R77" s="7"/>
      <c r="S77" s="7"/>
      <c r="T77" s="7"/>
      <c r="U77" s="7"/>
      <c r="V77" s="7"/>
      <c r="W77" s="7"/>
      <c r="X77" s="7"/>
      <c r="Y77" s="7"/>
      <c r="Z77" s="7"/>
      <c r="AA77" s="7"/>
    </row>
    <row r="78" spans="1:27" ht="14.4">
      <c r="A78" s="8">
        <v>75</v>
      </c>
      <c r="B78" s="8" t="s">
        <v>1522</v>
      </c>
      <c r="C78" s="8"/>
      <c r="D78" s="8" t="s">
        <v>1654</v>
      </c>
      <c r="E78" s="8" t="s">
        <v>1655</v>
      </c>
      <c r="F78" s="8" t="s">
        <v>1656</v>
      </c>
      <c r="G78" s="8"/>
      <c r="H78" s="8"/>
      <c r="I78" s="7"/>
      <c r="J78" s="7"/>
      <c r="K78" s="7"/>
      <c r="L78" s="7"/>
      <c r="M78" s="7"/>
      <c r="N78" s="7"/>
      <c r="O78" s="7"/>
      <c r="P78" s="7"/>
      <c r="Q78" s="7"/>
      <c r="R78" s="7"/>
      <c r="S78" s="7"/>
      <c r="T78" s="7"/>
      <c r="U78" s="7"/>
      <c r="V78" s="7"/>
      <c r="W78" s="7"/>
      <c r="X78" s="7"/>
      <c r="Y78" s="7"/>
      <c r="Z78" s="7"/>
      <c r="AA78" s="7"/>
    </row>
    <row r="79" spans="1:27" ht="14.4">
      <c r="A79" s="8">
        <v>76</v>
      </c>
      <c r="B79" s="8" t="s">
        <v>1522</v>
      </c>
      <c r="C79" s="8"/>
      <c r="D79" s="8" t="s">
        <v>1657</v>
      </c>
      <c r="E79" s="8" t="s">
        <v>1658</v>
      </c>
      <c r="F79" s="8" t="s">
        <v>16570</v>
      </c>
      <c r="G79" s="8"/>
      <c r="H79" s="8"/>
      <c r="I79" s="7"/>
      <c r="J79" s="7"/>
      <c r="K79" s="7"/>
      <c r="L79" s="7"/>
      <c r="M79" s="7"/>
      <c r="N79" s="7"/>
      <c r="O79" s="7"/>
      <c r="P79" s="7"/>
      <c r="Q79" s="7"/>
      <c r="R79" s="7"/>
      <c r="S79" s="7"/>
      <c r="T79" s="7"/>
      <c r="U79" s="7"/>
      <c r="V79" s="7"/>
      <c r="W79" s="7"/>
      <c r="X79" s="7"/>
      <c r="Y79" s="7"/>
      <c r="Z79" s="7"/>
      <c r="AA79" s="7"/>
    </row>
    <row r="80" spans="1:27" ht="14.4">
      <c r="A80" s="8">
        <v>77</v>
      </c>
      <c r="B80" s="8" t="s">
        <v>1522</v>
      </c>
      <c r="C80" s="8"/>
      <c r="D80" s="8" t="s">
        <v>1659</v>
      </c>
      <c r="E80" s="8" t="s">
        <v>1660</v>
      </c>
      <c r="F80" s="8" t="s">
        <v>1661</v>
      </c>
      <c r="G80" s="8"/>
      <c r="H80" s="8"/>
      <c r="I80" s="7"/>
      <c r="J80" s="7"/>
      <c r="K80" s="7"/>
      <c r="L80" s="7"/>
      <c r="M80" s="7"/>
      <c r="N80" s="7"/>
      <c r="O80" s="7"/>
      <c r="P80" s="7"/>
      <c r="Q80" s="7"/>
      <c r="R80" s="7"/>
      <c r="S80" s="7"/>
      <c r="T80" s="7"/>
      <c r="U80" s="7"/>
      <c r="V80" s="7"/>
      <c r="W80" s="7"/>
      <c r="X80" s="7"/>
      <c r="Y80" s="7"/>
      <c r="Z80" s="7"/>
      <c r="AA80" s="7"/>
    </row>
    <row r="81" spans="1:27" ht="14.4">
      <c r="A81" s="8">
        <v>78</v>
      </c>
      <c r="B81" s="8" t="s">
        <v>1522</v>
      </c>
      <c r="C81" s="8"/>
      <c r="D81" s="8" t="s">
        <v>1662</v>
      </c>
      <c r="E81" s="8" t="s">
        <v>1663</v>
      </c>
      <c r="F81" s="8" t="s">
        <v>16571</v>
      </c>
      <c r="G81" s="8"/>
      <c r="H81" s="8"/>
      <c r="I81" s="7"/>
      <c r="J81" s="7"/>
      <c r="K81" s="7"/>
      <c r="L81" s="7"/>
      <c r="M81" s="7"/>
      <c r="N81" s="7"/>
      <c r="O81" s="7"/>
      <c r="P81" s="7"/>
      <c r="Q81" s="7"/>
      <c r="R81" s="7"/>
      <c r="S81" s="7"/>
      <c r="T81" s="7"/>
      <c r="U81" s="7"/>
      <c r="V81" s="7"/>
      <c r="W81" s="7"/>
      <c r="X81" s="7"/>
      <c r="Y81" s="7"/>
      <c r="Z81" s="7"/>
      <c r="AA81" s="7"/>
    </row>
    <row r="82" spans="1:27" ht="14.4">
      <c r="A82" s="8">
        <v>79</v>
      </c>
      <c r="B82" s="8" t="s">
        <v>1522</v>
      </c>
      <c r="C82" s="8"/>
      <c r="D82" s="8" t="s">
        <v>1664</v>
      </c>
      <c r="E82" s="8" t="s">
        <v>1665</v>
      </c>
      <c r="F82" s="8" t="s">
        <v>1666</v>
      </c>
      <c r="G82" s="8"/>
      <c r="H82" s="8"/>
      <c r="I82" s="7"/>
      <c r="J82" s="7"/>
      <c r="K82" s="7"/>
      <c r="L82" s="7"/>
      <c r="M82" s="7"/>
      <c r="N82" s="7"/>
      <c r="O82" s="7"/>
      <c r="P82" s="7"/>
      <c r="Q82" s="7"/>
      <c r="R82" s="7"/>
      <c r="S82" s="7"/>
      <c r="T82" s="7"/>
      <c r="U82" s="7"/>
      <c r="V82" s="7"/>
      <c r="W82" s="7"/>
      <c r="X82" s="7"/>
      <c r="Y82" s="7"/>
      <c r="Z82" s="7"/>
      <c r="AA82" s="7"/>
    </row>
    <row r="83" spans="1:27" ht="14.4">
      <c r="A83" s="8">
        <v>80</v>
      </c>
      <c r="B83" s="8" t="s">
        <v>1522</v>
      </c>
      <c r="C83" s="8"/>
      <c r="D83" s="8" t="s">
        <v>1667</v>
      </c>
      <c r="E83" s="8" t="s">
        <v>1668</v>
      </c>
      <c r="F83" s="8" t="s">
        <v>16572</v>
      </c>
      <c r="G83" s="8"/>
      <c r="H83" s="8"/>
      <c r="I83" s="7"/>
      <c r="J83" s="7"/>
      <c r="K83" s="7"/>
      <c r="L83" s="7"/>
      <c r="M83" s="7"/>
      <c r="N83" s="7"/>
      <c r="O83" s="7"/>
      <c r="P83" s="7"/>
      <c r="Q83" s="7"/>
      <c r="R83" s="7"/>
      <c r="S83" s="7"/>
      <c r="T83" s="7"/>
      <c r="U83" s="7"/>
      <c r="V83" s="7"/>
      <c r="W83" s="7"/>
      <c r="X83" s="7"/>
      <c r="Y83" s="7"/>
      <c r="Z83" s="7"/>
      <c r="AA83" s="7"/>
    </row>
    <row r="84" spans="1:27" ht="27.6">
      <c r="A84" s="8">
        <v>81</v>
      </c>
      <c r="B84" s="8" t="s">
        <v>1522</v>
      </c>
      <c r="C84" s="8"/>
      <c r="D84" s="8" t="s">
        <v>1669</v>
      </c>
      <c r="E84" s="8" t="s">
        <v>1670</v>
      </c>
      <c r="F84" s="8" t="s">
        <v>1671</v>
      </c>
      <c r="G84" s="8" t="s">
        <v>16588</v>
      </c>
      <c r="H84" s="8" t="s">
        <v>1672</v>
      </c>
      <c r="I84" s="7"/>
      <c r="J84" s="7"/>
      <c r="K84" s="7"/>
      <c r="L84" s="7"/>
      <c r="M84" s="7"/>
      <c r="N84" s="7"/>
      <c r="O84" s="7"/>
      <c r="P84" s="7"/>
      <c r="Q84" s="7"/>
      <c r="R84" s="7"/>
      <c r="S84" s="7"/>
      <c r="T84" s="7"/>
      <c r="U84" s="7"/>
      <c r="V84" s="7"/>
      <c r="W84" s="7"/>
      <c r="X84" s="7"/>
      <c r="Y84" s="7"/>
      <c r="Z84" s="7"/>
      <c r="AA84" s="7"/>
    </row>
    <row r="85" spans="1:27" ht="14.4">
      <c r="A85" s="8">
        <v>82</v>
      </c>
      <c r="B85" s="8" t="s">
        <v>1522</v>
      </c>
      <c r="C85" s="8"/>
      <c r="D85" s="8" t="s">
        <v>1673</v>
      </c>
      <c r="E85" s="8" t="s">
        <v>1674</v>
      </c>
      <c r="F85" s="8" t="s">
        <v>16573</v>
      </c>
      <c r="G85" s="8"/>
      <c r="H85" s="8"/>
      <c r="I85" s="7"/>
      <c r="J85" s="7"/>
      <c r="K85" s="7"/>
      <c r="L85" s="7"/>
      <c r="M85" s="7"/>
      <c r="N85" s="7"/>
      <c r="O85" s="7"/>
      <c r="P85" s="7"/>
      <c r="Q85" s="7"/>
      <c r="R85" s="7"/>
      <c r="S85" s="7"/>
      <c r="T85" s="7"/>
      <c r="U85" s="7"/>
      <c r="V85" s="7"/>
      <c r="W85" s="7"/>
      <c r="X85" s="7"/>
      <c r="Y85" s="7"/>
      <c r="Z85" s="7"/>
      <c r="AA85" s="7"/>
    </row>
    <row r="86" spans="1:27" ht="27.6">
      <c r="A86" s="8">
        <v>83</v>
      </c>
      <c r="B86" s="8" t="s">
        <v>1522</v>
      </c>
      <c r="C86" s="8"/>
      <c r="D86" s="8" t="s">
        <v>1675</v>
      </c>
      <c r="E86" s="8" t="s">
        <v>1676</v>
      </c>
      <c r="F86" s="8" t="s">
        <v>1677</v>
      </c>
      <c r="G86" s="8" t="s">
        <v>16588</v>
      </c>
      <c r="H86" s="8" t="s">
        <v>1672</v>
      </c>
      <c r="I86" s="7"/>
      <c r="J86" s="7"/>
      <c r="K86" s="7"/>
      <c r="L86" s="7"/>
      <c r="M86" s="7"/>
      <c r="N86" s="7"/>
      <c r="O86" s="7"/>
      <c r="P86" s="7"/>
      <c r="Q86" s="7"/>
      <c r="R86" s="7"/>
      <c r="S86" s="7"/>
      <c r="T86" s="7"/>
      <c r="U86" s="7"/>
      <c r="V86" s="7"/>
      <c r="W86" s="7"/>
      <c r="X86" s="7"/>
      <c r="Y86" s="7"/>
      <c r="Z86" s="7"/>
      <c r="AA86" s="7"/>
    </row>
    <row r="87" spans="1:27" ht="27.6">
      <c r="A87" s="8">
        <v>84</v>
      </c>
      <c r="B87" s="8" t="s">
        <v>1522</v>
      </c>
      <c r="C87" s="8"/>
      <c r="D87" s="8" t="s">
        <v>1678</v>
      </c>
      <c r="E87" s="8" t="s">
        <v>1679</v>
      </c>
      <c r="F87" s="8" t="s">
        <v>16574</v>
      </c>
      <c r="G87" s="8" t="s">
        <v>16589</v>
      </c>
      <c r="H87" s="8" t="s">
        <v>1680</v>
      </c>
      <c r="I87" s="7"/>
      <c r="J87" s="7"/>
      <c r="K87" s="7"/>
      <c r="L87" s="7"/>
      <c r="M87" s="7"/>
      <c r="N87" s="7"/>
      <c r="O87" s="7"/>
      <c r="P87" s="7"/>
      <c r="Q87" s="7"/>
      <c r="R87" s="7"/>
      <c r="S87" s="7"/>
      <c r="T87" s="7"/>
      <c r="U87" s="7"/>
      <c r="V87" s="7"/>
      <c r="W87" s="7"/>
      <c r="X87" s="7"/>
      <c r="Y87" s="7"/>
      <c r="Z87" s="7"/>
      <c r="AA87" s="7"/>
    </row>
    <row r="88" spans="1:27" ht="14.4">
      <c r="A88" s="8">
        <v>85</v>
      </c>
      <c r="B88" s="8" t="s">
        <v>1522</v>
      </c>
      <c r="C88" s="8"/>
      <c r="D88" s="8" t="s">
        <v>1681</v>
      </c>
      <c r="E88" s="8" t="s">
        <v>1682</v>
      </c>
      <c r="F88" s="8" t="s">
        <v>16579</v>
      </c>
      <c r="G88" s="8"/>
      <c r="H88" s="8"/>
      <c r="I88" s="7"/>
      <c r="J88" s="7"/>
      <c r="K88" s="7"/>
      <c r="L88" s="7"/>
      <c r="M88" s="7"/>
      <c r="N88" s="7"/>
      <c r="O88" s="7"/>
      <c r="P88" s="7"/>
      <c r="Q88" s="7"/>
      <c r="R88" s="7"/>
      <c r="S88" s="7"/>
      <c r="T88" s="7"/>
      <c r="U88" s="7"/>
      <c r="V88" s="7"/>
      <c r="W88" s="7"/>
      <c r="X88" s="7"/>
      <c r="Y88" s="7"/>
      <c r="Z88" s="7"/>
      <c r="AA88" s="7"/>
    </row>
    <row r="89" spans="1:27" ht="14.4">
      <c r="A89" s="8">
        <v>86</v>
      </c>
      <c r="B89" s="8" t="s">
        <v>1522</v>
      </c>
      <c r="C89" s="8"/>
      <c r="D89" s="8" t="s">
        <v>1683</v>
      </c>
      <c r="E89" s="8" t="s">
        <v>1684</v>
      </c>
      <c r="F89" s="8" t="s">
        <v>1685</v>
      </c>
      <c r="G89" s="8"/>
      <c r="H89" s="8"/>
      <c r="I89" s="7"/>
      <c r="J89" s="7"/>
      <c r="K89" s="7"/>
      <c r="L89" s="7"/>
      <c r="M89" s="7"/>
      <c r="N89" s="7"/>
      <c r="O89" s="7"/>
      <c r="P89" s="7"/>
      <c r="Q89" s="7"/>
      <c r="R89" s="7"/>
      <c r="S89" s="7"/>
      <c r="T89" s="7"/>
      <c r="U89" s="7"/>
      <c r="V89" s="7"/>
      <c r="W89" s="7"/>
      <c r="X89" s="7"/>
      <c r="Y89" s="7"/>
      <c r="Z89" s="7"/>
      <c r="AA89" s="7"/>
    </row>
    <row r="90" spans="1:27" ht="14.4">
      <c r="A90" s="8">
        <v>87</v>
      </c>
      <c r="B90" s="8" t="s">
        <v>1522</v>
      </c>
      <c r="C90" s="8"/>
      <c r="D90" s="8" t="s">
        <v>991</v>
      </c>
      <c r="E90" s="8" t="s">
        <v>992</v>
      </c>
      <c r="F90" s="8" t="s">
        <v>993</v>
      </c>
      <c r="G90" s="8"/>
      <c r="H90" s="8"/>
      <c r="I90" s="7"/>
      <c r="J90" s="7"/>
      <c r="K90" s="7"/>
      <c r="L90" s="7"/>
      <c r="M90" s="7"/>
      <c r="N90" s="7"/>
      <c r="O90" s="7"/>
      <c r="P90" s="7"/>
      <c r="Q90" s="7"/>
      <c r="R90" s="7"/>
      <c r="S90" s="7"/>
      <c r="T90" s="7"/>
      <c r="U90" s="7"/>
      <c r="V90" s="7"/>
      <c r="W90" s="7"/>
      <c r="X90" s="7"/>
      <c r="Y90" s="7"/>
      <c r="Z90" s="7"/>
      <c r="AA90" s="7"/>
    </row>
    <row r="91" spans="1:27" ht="14.4">
      <c r="A91" s="8">
        <v>88</v>
      </c>
      <c r="B91" s="8" t="s">
        <v>1522</v>
      </c>
      <c r="C91" s="8"/>
      <c r="D91" s="8" t="s">
        <v>1686</v>
      </c>
      <c r="E91" s="8" t="s">
        <v>1687</v>
      </c>
      <c r="F91" s="8" t="s">
        <v>1688</v>
      </c>
      <c r="G91" s="8"/>
      <c r="H91" s="8"/>
      <c r="I91" s="7"/>
      <c r="J91" s="7"/>
      <c r="K91" s="7"/>
      <c r="L91" s="7"/>
      <c r="M91" s="7"/>
      <c r="N91" s="7"/>
      <c r="O91" s="7"/>
      <c r="P91" s="7"/>
      <c r="Q91" s="7"/>
      <c r="R91" s="7"/>
      <c r="S91" s="7"/>
      <c r="T91" s="7"/>
      <c r="U91" s="7"/>
      <c r="V91" s="7"/>
      <c r="W91" s="7"/>
      <c r="X91" s="7"/>
      <c r="Y91" s="7"/>
      <c r="Z91" s="7"/>
      <c r="AA91" s="7"/>
    </row>
    <row r="92" spans="1:27" ht="14.4">
      <c r="A92" s="8">
        <v>89</v>
      </c>
      <c r="B92" s="8" t="s">
        <v>1522</v>
      </c>
      <c r="C92" s="8"/>
      <c r="D92" s="8" t="s">
        <v>1689</v>
      </c>
      <c r="E92" s="8" t="s">
        <v>1690</v>
      </c>
      <c r="F92" s="8" t="s">
        <v>1691</v>
      </c>
      <c r="G92" s="8"/>
      <c r="H92" s="8"/>
      <c r="I92" s="7"/>
      <c r="J92" s="7"/>
      <c r="K92" s="7"/>
      <c r="L92" s="7"/>
      <c r="M92" s="7"/>
      <c r="N92" s="7"/>
      <c r="O92" s="7"/>
      <c r="P92" s="7"/>
      <c r="Q92" s="7"/>
      <c r="R92" s="7"/>
      <c r="S92" s="7"/>
      <c r="T92" s="7"/>
      <c r="U92" s="7"/>
      <c r="V92" s="7"/>
      <c r="W92" s="7"/>
      <c r="X92" s="7"/>
      <c r="Y92" s="7"/>
      <c r="Z92" s="7"/>
      <c r="AA92" s="7"/>
    </row>
    <row r="93" spans="1:27" ht="14.4">
      <c r="A93" s="8">
        <v>90</v>
      </c>
      <c r="B93" s="8" t="s">
        <v>1522</v>
      </c>
      <c r="C93" s="8"/>
      <c r="D93" s="8" t="s">
        <v>1692</v>
      </c>
      <c r="E93" s="8" t="s">
        <v>1693</v>
      </c>
      <c r="F93" s="8" t="s">
        <v>1694</v>
      </c>
      <c r="G93" s="8"/>
      <c r="H93" s="8"/>
      <c r="I93" s="7"/>
      <c r="J93" s="7"/>
      <c r="K93" s="7"/>
      <c r="L93" s="7"/>
      <c r="M93" s="7"/>
      <c r="N93" s="7"/>
      <c r="O93" s="7"/>
      <c r="P93" s="7"/>
      <c r="Q93" s="7"/>
      <c r="R93" s="7"/>
      <c r="S93" s="7"/>
      <c r="T93" s="7"/>
      <c r="U93" s="7"/>
      <c r="V93" s="7"/>
      <c r="W93" s="7"/>
      <c r="X93" s="7"/>
      <c r="Y93" s="7"/>
      <c r="Z93" s="7"/>
      <c r="AA93" s="7"/>
    </row>
    <row r="94" spans="1:27" ht="14.4">
      <c r="A94" s="8">
        <v>91</v>
      </c>
      <c r="B94" s="8" t="s">
        <v>1522</v>
      </c>
      <c r="C94" s="8"/>
      <c r="D94" s="8" t="s">
        <v>1695</v>
      </c>
      <c r="E94" s="8" t="s">
        <v>1696</v>
      </c>
      <c r="F94" s="8" t="s">
        <v>1697</v>
      </c>
      <c r="G94" s="8"/>
      <c r="H94" s="8"/>
      <c r="I94" s="7"/>
      <c r="J94" s="7"/>
      <c r="K94" s="7"/>
      <c r="L94" s="7"/>
      <c r="M94" s="7"/>
      <c r="N94" s="7"/>
      <c r="O94" s="7"/>
      <c r="P94" s="7"/>
      <c r="Q94" s="7"/>
      <c r="R94" s="7"/>
      <c r="S94" s="7"/>
      <c r="T94" s="7"/>
      <c r="U94" s="7"/>
      <c r="V94" s="7"/>
      <c r="W94" s="7"/>
      <c r="X94" s="7"/>
      <c r="Y94" s="7"/>
      <c r="Z94" s="7"/>
      <c r="AA94" s="7"/>
    </row>
    <row r="95" spans="1:27" ht="14.4">
      <c r="A95" s="8">
        <v>92</v>
      </c>
      <c r="B95" s="8" t="s">
        <v>1522</v>
      </c>
      <c r="C95" s="8"/>
      <c r="D95" s="8" t="s">
        <v>1698</v>
      </c>
      <c r="E95" s="8" t="s">
        <v>1699</v>
      </c>
      <c r="F95" s="8" t="s">
        <v>1700</v>
      </c>
      <c r="G95" s="8"/>
      <c r="H95" s="8"/>
      <c r="I95" s="7"/>
      <c r="J95" s="7"/>
      <c r="K95" s="7"/>
      <c r="L95" s="7"/>
      <c r="M95" s="7"/>
      <c r="N95" s="7"/>
      <c r="O95" s="7"/>
      <c r="P95" s="7"/>
      <c r="Q95" s="7"/>
      <c r="R95" s="7"/>
      <c r="S95" s="7"/>
      <c r="T95" s="7"/>
      <c r="U95" s="7"/>
      <c r="V95" s="7"/>
      <c r="W95" s="7"/>
      <c r="X95" s="7"/>
      <c r="Y95" s="7"/>
      <c r="Z95" s="7"/>
      <c r="AA95" s="7"/>
    </row>
    <row r="96" spans="1:27" ht="14.4">
      <c r="A96" s="8">
        <v>93</v>
      </c>
      <c r="B96" s="8" t="s">
        <v>1522</v>
      </c>
      <c r="C96" s="8">
        <v>28</v>
      </c>
      <c r="D96" s="19" t="str">
        <f>目次!D$20</f>
        <v>2.シンボル類凡例</v>
      </c>
      <c r="E96" s="26" t="str">
        <f>目次!E$20</f>
        <v>2. Explanatory notes of symbol and others</v>
      </c>
      <c r="F96" s="26" t="str">
        <f>目次!F$20</f>
        <v xml:space="preserve">2. Ghi chú giải thích về ký hiệu và các ký hiệu khác </v>
      </c>
      <c r="G96" s="8"/>
      <c r="H96" s="8"/>
      <c r="I96" s="7"/>
      <c r="J96" s="7"/>
      <c r="K96" s="7"/>
      <c r="L96" s="7"/>
      <c r="M96" s="7"/>
      <c r="N96" s="7"/>
      <c r="O96" s="7"/>
      <c r="P96" s="7"/>
      <c r="Q96" s="7"/>
      <c r="R96" s="7"/>
      <c r="S96" s="7"/>
      <c r="T96" s="7"/>
      <c r="U96" s="7"/>
      <c r="V96" s="7"/>
      <c r="W96" s="7"/>
      <c r="X96" s="7"/>
      <c r="Y96" s="7"/>
      <c r="Z96" s="7"/>
      <c r="AA96" s="7"/>
    </row>
    <row r="97" spans="1:27" ht="14.4">
      <c r="A97" s="8">
        <v>94</v>
      </c>
      <c r="B97" s="8" t="s">
        <v>1522</v>
      </c>
      <c r="C97" s="8">
        <v>28</v>
      </c>
      <c r="D97" s="8" t="s">
        <v>1701</v>
      </c>
      <c r="E97" s="14" t="s">
        <v>16428</v>
      </c>
      <c r="F97" s="14" t="s">
        <v>16429</v>
      </c>
      <c r="G97" s="8"/>
      <c r="H97" s="8"/>
      <c r="I97" s="7"/>
      <c r="J97" s="7"/>
      <c r="K97" s="7"/>
      <c r="L97" s="7"/>
      <c r="M97" s="7"/>
      <c r="N97" s="7"/>
      <c r="O97" s="7"/>
      <c r="P97" s="7"/>
      <c r="Q97" s="7"/>
      <c r="R97" s="7"/>
      <c r="S97" s="7"/>
      <c r="T97" s="7"/>
      <c r="U97" s="7"/>
      <c r="V97" s="7"/>
      <c r="W97" s="7"/>
      <c r="X97" s="7"/>
      <c r="Y97" s="7"/>
      <c r="Z97" s="7"/>
      <c r="AA97" s="7"/>
    </row>
    <row r="98" spans="1:27" ht="14.4">
      <c r="A98" s="8">
        <v>95</v>
      </c>
      <c r="B98" s="8" t="s">
        <v>1522</v>
      </c>
      <c r="C98" s="8"/>
      <c r="D98" s="19" t="str">
        <f t="shared" ref="D98:F98" si="7">D$21</f>
        <v>名称</v>
      </c>
      <c r="E98" s="26" t="str">
        <f t="shared" si="7"/>
        <v>Name</v>
      </c>
      <c r="F98" s="26" t="str">
        <f t="shared" si="7"/>
        <v xml:space="preserve">Tên </v>
      </c>
      <c r="G98" s="8"/>
      <c r="H98" s="8"/>
      <c r="I98" s="7"/>
      <c r="J98" s="7"/>
      <c r="K98" s="7"/>
      <c r="L98" s="7"/>
      <c r="M98" s="7"/>
      <c r="N98" s="7"/>
      <c r="O98" s="7"/>
      <c r="P98" s="7"/>
      <c r="Q98" s="7"/>
      <c r="R98" s="7"/>
      <c r="S98" s="7"/>
      <c r="T98" s="7"/>
      <c r="U98" s="7"/>
      <c r="V98" s="7"/>
      <c r="W98" s="7"/>
      <c r="X98" s="7"/>
      <c r="Y98" s="7"/>
      <c r="Z98" s="7"/>
      <c r="AA98" s="7"/>
    </row>
    <row r="99" spans="1:27" ht="14.4">
      <c r="A99" s="8">
        <v>96</v>
      </c>
      <c r="B99" s="8" t="s">
        <v>1522</v>
      </c>
      <c r="C99" s="8"/>
      <c r="D99" s="19" t="str">
        <f t="shared" ref="D99:F99" si="8">D$22</f>
        <v>SHASE-S図示記号</v>
      </c>
      <c r="E99" s="26" t="str">
        <f t="shared" si="8"/>
        <v>SHASE-S drawing mark</v>
      </c>
      <c r="F99" s="26" t="str">
        <f t="shared" si="8"/>
        <v xml:space="preserve">Ký hiệu minh họa SHASE-S </v>
      </c>
      <c r="G99" s="8"/>
      <c r="H99" s="8"/>
      <c r="I99" s="7"/>
      <c r="J99" s="7"/>
      <c r="K99" s="7"/>
      <c r="L99" s="7"/>
      <c r="M99" s="7"/>
      <c r="N99" s="7"/>
      <c r="O99" s="7"/>
      <c r="P99" s="7"/>
      <c r="Q99" s="7"/>
      <c r="R99" s="7"/>
      <c r="S99" s="7"/>
      <c r="T99" s="7"/>
      <c r="U99" s="7"/>
      <c r="V99" s="7"/>
      <c r="W99" s="7"/>
      <c r="X99" s="7"/>
      <c r="Y99" s="7"/>
      <c r="Z99" s="7"/>
      <c r="AA99" s="7"/>
    </row>
    <row r="100" spans="1:27" ht="14.4">
      <c r="A100" s="8">
        <v>97</v>
      </c>
      <c r="B100" s="8" t="s">
        <v>1522</v>
      </c>
      <c r="C100" s="8"/>
      <c r="D100" s="19" t="str">
        <f t="shared" ref="D100:F100" si="9">D$23</f>
        <v>単線図示</v>
      </c>
      <c r="E100" s="26" t="str">
        <f t="shared" si="9"/>
        <v>Single line drawing</v>
      </c>
      <c r="F100" s="26" t="str">
        <f t="shared" si="9"/>
        <v xml:space="preserve">Ký hiệu nét đơn </v>
      </c>
      <c r="G100" s="8"/>
      <c r="H100" s="8"/>
      <c r="I100" s="7"/>
      <c r="J100" s="7"/>
      <c r="K100" s="7"/>
      <c r="L100" s="7"/>
      <c r="M100" s="7"/>
      <c r="N100" s="7"/>
      <c r="O100" s="7"/>
      <c r="P100" s="7"/>
      <c r="Q100" s="7"/>
      <c r="R100" s="7"/>
      <c r="S100" s="7"/>
      <c r="T100" s="7"/>
      <c r="U100" s="7"/>
      <c r="V100" s="7"/>
      <c r="W100" s="7"/>
      <c r="X100" s="7"/>
      <c r="Y100" s="7"/>
      <c r="Z100" s="7"/>
      <c r="AA100" s="7"/>
    </row>
    <row r="101" spans="1:27" ht="14.4">
      <c r="A101" s="8">
        <v>98</v>
      </c>
      <c r="B101" s="8" t="s">
        <v>1522</v>
      </c>
      <c r="C101" s="8"/>
      <c r="D101" s="19" t="str">
        <f t="shared" ref="D101:F101" si="10">D$24</f>
        <v>複線図示</v>
      </c>
      <c r="E101" s="26" t="str">
        <f t="shared" si="10"/>
        <v>Double line drawing</v>
      </c>
      <c r="F101" s="26" t="str">
        <f t="shared" si="10"/>
        <v>Ký hiệu nét đôi</v>
      </c>
      <c r="G101" s="8"/>
      <c r="H101" s="8"/>
      <c r="I101" s="7"/>
      <c r="J101" s="7"/>
      <c r="K101" s="7"/>
      <c r="L101" s="7"/>
      <c r="M101" s="7"/>
      <c r="N101" s="7"/>
      <c r="O101" s="7"/>
      <c r="P101" s="7"/>
      <c r="Q101" s="7"/>
      <c r="R101" s="7"/>
      <c r="S101" s="7"/>
      <c r="T101" s="7"/>
      <c r="U101" s="7"/>
      <c r="V101" s="7"/>
      <c r="W101" s="7"/>
      <c r="X101" s="7"/>
      <c r="Y101" s="7"/>
      <c r="Z101" s="7"/>
      <c r="AA101" s="7"/>
    </row>
    <row r="102" spans="1:27" ht="14.4">
      <c r="A102" s="8">
        <v>99</v>
      </c>
      <c r="B102" s="8" t="s">
        <v>1522</v>
      </c>
      <c r="C102" s="8"/>
      <c r="D102" s="19" t="str">
        <f t="shared" ref="D102:F102" si="11">D$25</f>
        <v>備考</v>
      </c>
      <c r="E102" s="26" t="str">
        <f t="shared" si="11"/>
        <v>Note</v>
      </c>
      <c r="F102" s="26" t="str">
        <f t="shared" si="11"/>
        <v xml:space="preserve">Ghi chú </v>
      </c>
      <c r="G102" s="8"/>
      <c r="H102" s="8"/>
      <c r="I102" s="7"/>
      <c r="J102" s="7"/>
      <c r="K102" s="7"/>
      <c r="L102" s="7"/>
      <c r="M102" s="7"/>
      <c r="N102" s="7"/>
      <c r="O102" s="7"/>
      <c r="P102" s="7"/>
      <c r="Q102" s="7"/>
      <c r="R102" s="7"/>
      <c r="S102" s="7"/>
      <c r="T102" s="7"/>
      <c r="U102" s="7"/>
      <c r="V102" s="7"/>
      <c r="W102" s="7"/>
      <c r="X102" s="7"/>
      <c r="Y102" s="7"/>
      <c r="Z102" s="7"/>
      <c r="AA102" s="7"/>
    </row>
    <row r="103" spans="1:27" ht="14.4">
      <c r="A103" s="8">
        <v>100</v>
      </c>
      <c r="B103" s="8" t="s">
        <v>1522</v>
      </c>
      <c r="C103" s="8"/>
      <c r="D103" s="8" t="s">
        <v>1702</v>
      </c>
      <c r="E103" s="8" t="s">
        <v>1703</v>
      </c>
      <c r="F103" s="8" t="s">
        <v>1704</v>
      </c>
      <c r="G103" s="8"/>
      <c r="H103" s="8"/>
      <c r="I103" s="7"/>
      <c r="J103" s="7"/>
      <c r="K103" s="7"/>
      <c r="L103" s="7"/>
      <c r="M103" s="7"/>
      <c r="N103" s="7"/>
      <c r="O103" s="7"/>
      <c r="P103" s="7"/>
      <c r="Q103" s="7"/>
      <c r="R103" s="7"/>
      <c r="S103" s="7"/>
      <c r="T103" s="7"/>
      <c r="U103" s="7"/>
      <c r="V103" s="7"/>
      <c r="W103" s="7"/>
      <c r="X103" s="7"/>
      <c r="Y103" s="7"/>
      <c r="Z103" s="7"/>
      <c r="AA103" s="7"/>
    </row>
    <row r="104" spans="1:27" ht="14.4">
      <c r="A104" s="8">
        <v>101</v>
      </c>
      <c r="B104" s="8" t="s">
        <v>1522</v>
      </c>
      <c r="C104" s="8"/>
      <c r="D104" s="8" t="s">
        <v>1705</v>
      </c>
      <c r="E104" s="8" t="s">
        <v>1706</v>
      </c>
      <c r="F104" s="8" t="s">
        <v>16580</v>
      </c>
      <c r="G104" s="8"/>
      <c r="H104" s="8"/>
      <c r="I104" s="7"/>
      <c r="J104" s="7"/>
      <c r="K104" s="7"/>
      <c r="L104" s="7"/>
      <c r="M104" s="7"/>
      <c r="N104" s="7"/>
      <c r="O104" s="7"/>
      <c r="P104" s="7"/>
      <c r="Q104" s="7"/>
      <c r="R104" s="7"/>
      <c r="S104" s="7"/>
      <c r="T104" s="7"/>
      <c r="U104" s="7"/>
      <c r="V104" s="7"/>
      <c r="W104" s="7"/>
      <c r="X104" s="7"/>
      <c r="Y104" s="7"/>
      <c r="Z104" s="7"/>
      <c r="AA104" s="7"/>
    </row>
    <row r="105" spans="1:27" ht="14.4">
      <c r="A105" s="8">
        <v>102</v>
      </c>
      <c r="B105" s="8" t="s">
        <v>1522</v>
      </c>
      <c r="C105" s="8"/>
      <c r="D105" s="8" t="s">
        <v>1707</v>
      </c>
      <c r="E105" s="8" t="s">
        <v>1708</v>
      </c>
      <c r="F105" s="8" t="s">
        <v>1709</v>
      </c>
      <c r="G105" s="8"/>
      <c r="H105" s="8"/>
      <c r="I105" s="7"/>
      <c r="J105" s="7"/>
      <c r="K105" s="7"/>
      <c r="L105" s="7"/>
      <c r="M105" s="7"/>
      <c r="N105" s="7"/>
      <c r="O105" s="7"/>
      <c r="P105" s="7"/>
      <c r="Q105" s="7"/>
      <c r="R105" s="7"/>
      <c r="S105" s="7"/>
      <c r="T105" s="7"/>
      <c r="U105" s="7"/>
      <c r="V105" s="7"/>
      <c r="W105" s="7"/>
      <c r="X105" s="7"/>
      <c r="Y105" s="7"/>
      <c r="Z105" s="7"/>
      <c r="AA105" s="7"/>
    </row>
    <row r="106" spans="1:27" ht="14.4">
      <c r="A106" s="8">
        <v>103</v>
      </c>
      <c r="B106" s="8" t="s">
        <v>1522</v>
      </c>
      <c r="C106" s="8"/>
      <c r="D106" s="8" t="s">
        <v>1710</v>
      </c>
      <c r="E106" s="8" t="s">
        <v>1711</v>
      </c>
      <c r="F106" s="8" t="s">
        <v>16590</v>
      </c>
      <c r="G106" s="8"/>
      <c r="H106" s="8"/>
      <c r="I106" s="7"/>
      <c r="J106" s="7"/>
      <c r="K106" s="7"/>
      <c r="L106" s="7"/>
      <c r="M106" s="7"/>
      <c r="N106" s="7"/>
      <c r="O106" s="7"/>
      <c r="P106" s="7"/>
      <c r="Q106" s="7"/>
      <c r="R106" s="7"/>
      <c r="S106" s="7"/>
      <c r="T106" s="7"/>
      <c r="U106" s="7"/>
      <c r="V106" s="7"/>
      <c r="W106" s="7"/>
      <c r="X106" s="7"/>
      <c r="Y106" s="7"/>
      <c r="Z106" s="7"/>
      <c r="AA106" s="7"/>
    </row>
    <row r="107" spans="1:27" ht="14.4">
      <c r="A107" s="8">
        <v>104</v>
      </c>
      <c r="B107" s="8" t="s">
        <v>1522</v>
      </c>
      <c r="C107" s="8"/>
      <c r="D107" s="8" t="s">
        <v>1712</v>
      </c>
      <c r="E107" s="8" t="s">
        <v>1713</v>
      </c>
      <c r="F107" s="8" t="s">
        <v>16591</v>
      </c>
      <c r="G107" s="8"/>
      <c r="H107" s="8"/>
      <c r="I107" s="7"/>
      <c r="J107" s="7"/>
      <c r="K107" s="7"/>
      <c r="L107" s="7"/>
      <c r="M107" s="7"/>
      <c r="N107" s="7"/>
      <c r="O107" s="7"/>
      <c r="P107" s="7"/>
      <c r="Q107" s="7"/>
      <c r="R107" s="7"/>
      <c r="S107" s="7"/>
      <c r="T107" s="7"/>
      <c r="U107" s="7"/>
      <c r="V107" s="7"/>
      <c r="W107" s="7"/>
      <c r="X107" s="7"/>
      <c r="Y107" s="7"/>
      <c r="Z107" s="7"/>
      <c r="AA107" s="7"/>
    </row>
    <row r="108" spans="1:27" ht="14.4">
      <c r="A108" s="8">
        <v>105</v>
      </c>
      <c r="B108" s="8" t="s">
        <v>1522</v>
      </c>
      <c r="C108" s="8"/>
      <c r="D108" s="8" t="s">
        <v>1714</v>
      </c>
      <c r="E108" s="8" t="s">
        <v>1715</v>
      </c>
      <c r="F108" s="8" t="s">
        <v>16592</v>
      </c>
      <c r="G108" s="8"/>
      <c r="H108" s="8"/>
      <c r="I108" s="7"/>
      <c r="J108" s="7"/>
      <c r="K108" s="7"/>
      <c r="L108" s="7"/>
      <c r="M108" s="7"/>
      <c r="N108" s="7"/>
      <c r="O108" s="7"/>
      <c r="P108" s="7"/>
      <c r="Q108" s="7"/>
      <c r="R108" s="7"/>
      <c r="S108" s="7"/>
      <c r="T108" s="7"/>
      <c r="U108" s="7"/>
      <c r="V108" s="7"/>
      <c r="W108" s="7"/>
      <c r="X108" s="7"/>
      <c r="Y108" s="7"/>
      <c r="Z108" s="7"/>
      <c r="AA108" s="7"/>
    </row>
    <row r="109" spans="1:27" ht="14.4">
      <c r="A109" s="8">
        <v>106</v>
      </c>
      <c r="B109" s="8" t="s">
        <v>1522</v>
      </c>
      <c r="C109" s="8"/>
      <c r="D109" s="8" t="s">
        <v>1716</v>
      </c>
      <c r="E109" s="8" t="s">
        <v>1717</v>
      </c>
      <c r="F109" s="8" t="s">
        <v>16581</v>
      </c>
      <c r="G109" s="8"/>
      <c r="H109" s="8"/>
      <c r="I109" s="7"/>
      <c r="J109" s="7"/>
      <c r="K109" s="7"/>
      <c r="L109" s="7"/>
      <c r="M109" s="7"/>
      <c r="N109" s="7"/>
      <c r="O109" s="7"/>
      <c r="P109" s="7"/>
      <c r="Q109" s="7"/>
      <c r="R109" s="7"/>
      <c r="S109" s="7"/>
      <c r="T109" s="7"/>
      <c r="U109" s="7"/>
      <c r="V109" s="7"/>
      <c r="W109" s="7"/>
      <c r="X109" s="7"/>
      <c r="Y109" s="7"/>
      <c r="Z109" s="7"/>
      <c r="AA109" s="7"/>
    </row>
    <row r="110" spans="1:27" ht="14.4">
      <c r="A110" s="8">
        <v>107</v>
      </c>
      <c r="B110" s="8" t="s">
        <v>1522</v>
      </c>
      <c r="C110" s="8"/>
      <c r="D110" s="8" t="s">
        <v>1718</v>
      </c>
      <c r="E110" s="8" t="s">
        <v>1719</v>
      </c>
      <c r="F110" s="8" t="s">
        <v>1720</v>
      </c>
      <c r="G110" s="8"/>
      <c r="H110" s="8"/>
      <c r="I110" s="7"/>
      <c r="J110" s="7"/>
      <c r="K110" s="7"/>
      <c r="L110" s="7"/>
      <c r="M110" s="7"/>
      <c r="N110" s="7"/>
      <c r="O110" s="7"/>
      <c r="P110" s="7"/>
      <c r="Q110" s="7"/>
      <c r="R110" s="7"/>
      <c r="S110" s="7"/>
      <c r="T110" s="7"/>
      <c r="U110" s="7"/>
      <c r="V110" s="7"/>
      <c r="W110" s="7"/>
      <c r="X110" s="7"/>
      <c r="Y110" s="7"/>
      <c r="Z110" s="7"/>
      <c r="AA110" s="7"/>
    </row>
    <row r="111" spans="1:27" ht="14.4">
      <c r="A111" s="8">
        <v>108</v>
      </c>
      <c r="B111" s="8" t="s">
        <v>1522</v>
      </c>
      <c r="C111" s="8"/>
      <c r="D111" s="8" t="s">
        <v>1721</v>
      </c>
      <c r="E111" s="8" t="s">
        <v>1722</v>
      </c>
      <c r="F111" s="8" t="s">
        <v>1723</v>
      </c>
      <c r="G111" s="8"/>
      <c r="H111" s="8"/>
      <c r="I111" s="7"/>
      <c r="J111" s="7"/>
      <c r="K111" s="7"/>
      <c r="L111" s="7"/>
      <c r="M111" s="7"/>
      <c r="N111" s="7"/>
      <c r="O111" s="7"/>
      <c r="P111" s="7"/>
      <c r="Q111" s="7"/>
      <c r="R111" s="7"/>
      <c r="S111" s="7"/>
      <c r="T111" s="7"/>
      <c r="U111" s="7"/>
      <c r="V111" s="7"/>
      <c r="W111" s="7"/>
      <c r="X111" s="7"/>
      <c r="Y111" s="7"/>
      <c r="Z111" s="7"/>
      <c r="AA111" s="7"/>
    </row>
    <row r="112" spans="1:27" ht="14.4">
      <c r="A112" s="8">
        <v>109</v>
      </c>
      <c r="B112" s="8" t="s">
        <v>1522</v>
      </c>
      <c r="C112" s="8"/>
      <c r="D112" s="8" t="s">
        <v>1724</v>
      </c>
      <c r="E112" s="8" t="s">
        <v>1725</v>
      </c>
      <c r="F112" s="8" t="s">
        <v>1726</v>
      </c>
      <c r="G112" s="8"/>
      <c r="H112" s="8"/>
      <c r="I112" s="7"/>
      <c r="J112" s="7"/>
      <c r="K112" s="7"/>
      <c r="L112" s="7"/>
      <c r="M112" s="7"/>
      <c r="N112" s="7"/>
      <c r="O112" s="7"/>
      <c r="P112" s="7"/>
      <c r="Q112" s="7"/>
      <c r="R112" s="7"/>
      <c r="S112" s="7"/>
      <c r="T112" s="7"/>
      <c r="U112" s="7"/>
      <c r="V112" s="7"/>
      <c r="W112" s="7"/>
      <c r="X112" s="7"/>
      <c r="Y112" s="7"/>
      <c r="Z112" s="7"/>
      <c r="AA112" s="7"/>
    </row>
    <row r="113" spans="1:27" ht="14.4">
      <c r="A113" s="8">
        <v>110</v>
      </c>
      <c r="B113" s="8" t="s">
        <v>1522</v>
      </c>
      <c r="C113" s="8"/>
      <c r="D113" s="8" t="s">
        <v>1727</v>
      </c>
      <c r="E113" s="8" t="s">
        <v>1728</v>
      </c>
      <c r="F113" s="8" t="s">
        <v>1729</v>
      </c>
      <c r="G113" s="8"/>
      <c r="H113" s="8"/>
      <c r="I113" s="7"/>
      <c r="J113" s="7"/>
      <c r="K113" s="7"/>
      <c r="L113" s="7"/>
      <c r="M113" s="7"/>
      <c r="N113" s="7"/>
      <c r="O113" s="7"/>
      <c r="P113" s="7"/>
      <c r="Q113" s="7"/>
      <c r="R113" s="7"/>
      <c r="S113" s="7"/>
      <c r="T113" s="7"/>
      <c r="U113" s="7"/>
      <c r="V113" s="7"/>
      <c r="W113" s="7"/>
      <c r="X113" s="7"/>
      <c r="Y113" s="7"/>
      <c r="Z113" s="7"/>
      <c r="AA113" s="7"/>
    </row>
    <row r="114" spans="1:27" ht="14.4">
      <c r="A114" s="8">
        <v>111</v>
      </c>
      <c r="B114" s="8" t="s">
        <v>1522</v>
      </c>
      <c r="C114" s="8"/>
      <c r="D114" s="8" t="s">
        <v>1730</v>
      </c>
      <c r="E114" s="8" t="s">
        <v>1731</v>
      </c>
      <c r="F114" s="12" t="s">
        <v>1732</v>
      </c>
      <c r="G114" s="8"/>
      <c r="H114" s="8"/>
      <c r="I114" s="7"/>
      <c r="J114" s="7"/>
      <c r="K114" s="7"/>
      <c r="L114" s="7"/>
      <c r="M114" s="7"/>
      <c r="N114" s="7"/>
      <c r="O114" s="7"/>
      <c r="P114" s="7"/>
      <c r="Q114" s="7"/>
      <c r="R114" s="7"/>
      <c r="S114" s="7"/>
      <c r="T114" s="7"/>
      <c r="U114" s="7"/>
      <c r="V114" s="7"/>
      <c r="W114" s="7"/>
      <c r="X114" s="7"/>
      <c r="Y114" s="7"/>
      <c r="Z114" s="7"/>
      <c r="AA114" s="7"/>
    </row>
    <row r="115" spans="1:27" ht="14.4">
      <c r="A115" s="8">
        <v>112</v>
      </c>
      <c r="B115" s="8" t="s">
        <v>1522</v>
      </c>
      <c r="C115" s="8"/>
      <c r="D115" s="8" t="s">
        <v>1733</v>
      </c>
      <c r="E115" s="8" t="s">
        <v>1734</v>
      </c>
      <c r="F115" s="8" t="s">
        <v>1735</v>
      </c>
      <c r="G115" s="8"/>
      <c r="H115" s="8"/>
      <c r="I115" s="7"/>
      <c r="J115" s="7"/>
      <c r="K115" s="7"/>
      <c r="L115" s="7"/>
      <c r="M115" s="7"/>
      <c r="N115" s="7"/>
      <c r="O115" s="7"/>
      <c r="P115" s="7"/>
      <c r="Q115" s="7"/>
      <c r="R115" s="7"/>
      <c r="S115" s="7"/>
      <c r="T115" s="7"/>
      <c r="U115" s="7"/>
      <c r="V115" s="7"/>
      <c r="W115" s="7"/>
      <c r="X115" s="7"/>
      <c r="Y115" s="7"/>
      <c r="Z115" s="7"/>
      <c r="AA115" s="7"/>
    </row>
    <row r="116" spans="1:27" ht="14.4">
      <c r="A116" s="8">
        <v>113</v>
      </c>
      <c r="B116" s="8" t="s">
        <v>1522</v>
      </c>
      <c r="C116" s="8"/>
      <c r="D116" s="8" t="s">
        <v>1736</v>
      </c>
      <c r="E116" s="8" t="s">
        <v>1737</v>
      </c>
      <c r="F116" s="8" t="s">
        <v>1738</v>
      </c>
      <c r="G116" s="8"/>
      <c r="H116" s="8"/>
      <c r="I116" s="7"/>
      <c r="J116" s="7"/>
      <c r="K116" s="7"/>
      <c r="L116" s="7"/>
      <c r="M116" s="7"/>
      <c r="N116" s="7"/>
      <c r="O116" s="7"/>
      <c r="P116" s="7"/>
      <c r="Q116" s="7"/>
      <c r="R116" s="7"/>
      <c r="S116" s="7"/>
      <c r="T116" s="7"/>
      <c r="U116" s="7"/>
      <c r="V116" s="7"/>
      <c r="W116" s="7"/>
      <c r="X116" s="7"/>
      <c r="Y116" s="7"/>
      <c r="Z116" s="7"/>
      <c r="AA116" s="7"/>
    </row>
    <row r="117" spans="1:27" ht="14.4">
      <c r="A117" s="8">
        <v>114</v>
      </c>
      <c r="B117" s="8" t="s">
        <v>1522</v>
      </c>
      <c r="C117" s="8"/>
      <c r="D117" s="8" t="s">
        <v>1739</v>
      </c>
      <c r="E117" s="8" t="s">
        <v>16430</v>
      </c>
      <c r="F117" s="8" t="s">
        <v>16501</v>
      </c>
      <c r="G117" s="8"/>
      <c r="H117" s="8"/>
      <c r="I117" s="7"/>
      <c r="J117" s="7"/>
      <c r="K117" s="7"/>
      <c r="L117" s="7"/>
      <c r="M117" s="7"/>
      <c r="N117" s="7"/>
      <c r="O117" s="7"/>
      <c r="P117" s="7"/>
      <c r="Q117" s="7"/>
      <c r="R117" s="7"/>
      <c r="S117" s="7"/>
      <c r="T117" s="7"/>
      <c r="U117" s="7"/>
      <c r="V117" s="7"/>
      <c r="W117" s="7"/>
      <c r="X117" s="7"/>
      <c r="Y117" s="7"/>
      <c r="Z117" s="7"/>
      <c r="AA117" s="7"/>
    </row>
    <row r="118" spans="1:27" ht="14.4">
      <c r="A118" s="8">
        <v>115</v>
      </c>
      <c r="B118" s="8" t="s">
        <v>1522</v>
      </c>
      <c r="C118" s="8"/>
      <c r="D118" s="8" t="s">
        <v>1740</v>
      </c>
      <c r="E118" s="8" t="s">
        <v>16431</v>
      </c>
      <c r="F118" s="8" t="s">
        <v>16502</v>
      </c>
      <c r="G118" s="8"/>
      <c r="H118" s="8"/>
      <c r="I118" s="7"/>
      <c r="J118" s="7"/>
      <c r="K118" s="7"/>
      <c r="L118" s="7"/>
      <c r="M118" s="7"/>
      <c r="N118" s="7"/>
      <c r="O118" s="7"/>
      <c r="P118" s="7"/>
      <c r="Q118" s="7"/>
      <c r="R118" s="7"/>
      <c r="S118" s="7"/>
      <c r="T118" s="7"/>
      <c r="U118" s="7"/>
      <c r="V118" s="7"/>
      <c r="W118" s="7"/>
      <c r="X118" s="7"/>
      <c r="Y118" s="7"/>
      <c r="Z118" s="7"/>
      <c r="AA118" s="7"/>
    </row>
    <row r="119" spans="1:27" ht="14.4">
      <c r="A119" s="8">
        <v>116</v>
      </c>
      <c r="B119" s="8" t="s">
        <v>1522</v>
      </c>
      <c r="C119" s="8"/>
      <c r="D119" s="8" t="s">
        <v>1741</v>
      </c>
      <c r="E119" s="8" t="s">
        <v>16432</v>
      </c>
      <c r="F119" s="8" t="s">
        <v>16503</v>
      </c>
      <c r="G119" s="8"/>
      <c r="H119" s="8"/>
      <c r="I119" s="7"/>
      <c r="J119" s="7"/>
      <c r="K119" s="7"/>
      <c r="L119" s="7"/>
      <c r="M119" s="7"/>
      <c r="N119" s="7"/>
      <c r="O119" s="7"/>
      <c r="P119" s="7"/>
      <c r="Q119" s="7"/>
      <c r="R119" s="7"/>
      <c r="S119" s="7"/>
      <c r="T119" s="7"/>
      <c r="U119" s="7"/>
      <c r="V119" s="7"/>
      <c r="W119" s="7"/>
      <c r="X119" s="7"/>
      <c r="Y119" s="7"/>
      <c r="Z119" s="7"/>
      <c r="AA119" s="7"/>
    </row>
    <row r="120" spans="1:27" ht="14.4">
      <c r="A120" s="8">
        <v>117</v>
      </c>
      <c r="B120" s="8" t="s">
        <v>1522</v>
      </c>
      <c r="C120" s="8"/>
      <c r="D120" s="8" t="s">
        <v>1742</v>
      </c>
      <c r="E120" s="8" t="s">
        <v>16433</v>
      </c>
      <c r="F120" s="8" t="s">
        <v>16504</v>
      </c>
      <c r="G120" s="8"/>
      <c r="H120" s="8"/>
      <c r="I120" s="7"/>
      <c r="J120" s="7"/>
      <c r="K120" s="7"/>
      <c r="L120" s="7"/>
      <c r="M120" s="7"/>
      <c r="N120" s="7"/>
      <c r="O120" s="7"/>
      <c r="P120" s="7"/>
      <c r="Q120" s="7"/>
      <c r="R120" s="7"/>
      <c r="S120" s="7"/>
      <c r="T120" s="7"/>
      <c r="U120" s="7"/>
      <c r="V120" s="7"/>
      <c r="W120" s="7"/>
      <c r="X120" s="7"/>
      <c r="Y120" s="7"/>
      <c r="Z120" s="7"/>
      <c r="AA120" s="7"/>
    </row>
    <row r="121" spans="1:27" ht="14.4">
      <c r="A121" s="8">
        <v>118</v>
      </c>
      <c r="B121" s="8" t="s">
        <v>1522</v>
      </c>
      <c r="C121" s="8"/>
      <c r="D121" s="8" t="s">
        <v>1743</v>
      </c>
      <c r="E121" s="8" t="s">
        <v>1744</v>
      </c>
      <c r="F121" s="8" t="s">
        <v>1745</v>
      </c>
      <c r="G121" s="8"/>
      <c r="H121" s="8"/>
      <c r="I121" s="7"/>
      <c r="J121" s="7"/>
      <c r="K121" s="7"/>
      <c r="L121" s="7"/>
      <c r="M121" s="7"/>
      <c r="N121" s="7"/>
      <c r="O121" s="7"/>
      <c r="P121" s="7"/>
      <c r="Q121" s="7"/>
      <c r="R121" s="7"/>
      <c r="S121" s="7"/>
      <c r="T121" s="7"/>
      <c r="U121" s="7"/>
      <c r="V121" s="7"/>
      <c r="W121" s="7"/>
      <c r="X121" s="7"/>
      <c r="Y121" s="7"/>
      <c r="Z121" s="7"/>
      <c r="AA121" s="7"/>
    </row>
    <row r="122" spans="1:27" ht="14.4">
      <c r="A122" s="8">
        <v>119</v>
      </c>
      <c r="B122" s="8" t="s">
        <v>1522</v>
      </c>
      <c r="C122" s="8"/>
      <c r="D122" s="8" t="s">
        <v>1746</v>
      </c>
      <c r="E122" s="8" t="s">
        <v>16434</v>
      </c>
      <c r="F122" s="8" t="s">
        <v>16505</v>
      </c>
      <c r="G122" s="8"/>
      <c r="H122" s="8"/>
      <c r="I122" s="7"/>
      <c r="J122" s="7"/>
      <c r="K122" s="7"/>
      <c r="L122" s="7"/>
      <c r="M122" s="7"/>
      <c r="N122" s="7"/>
      <c r="O122" s="7"/>
      <c r="P122" s="7"/>
      <c r="Q122" s="7"/>
      <c r="R122" s="7"/>
      <c r="S122" s="7"/>
      <c r="T122" s="7"/>
      <c r="U122" s="7"/>
      <c r="V122" s="7"/>
      <c r="W122" s="7"/>
      <c r="X122" s="7"/>
      <c r="Y122" s="7"/>
      <c r="Z122" s="7"/>
      <c r="AA122" s="7"/>
    </row>
    <row r="123" spans="1:27" ht="14.4">
      <c r="A123" s="8">
        <v>120</v>
      </c>
      <c r="B123" s="8" t="s">
        <v>1522</v>
      </c>
      <c r="C123" s="8"/>
      <c r="D123" s="8" t="s">
        <v>1747</v>
      </c>
      <c r="E123" s="8" t="s">
        <v>16435</v>
      </c>
      <c r="F123" s="8" t="s">
        <v>16506</v>
      </c>
      <c r="G123" s="8"/>
      <c r="H123" s="8"/>
      <c r="I123" s="7"/>
      <c r="J123" s="7"/>
      <c r="K123" s="7"/>
      <c r="L123" s="7"/>
      <c r="M123" s="7"/>
      <c r="N123" s="7"/>
      <c r="O123" s="7"/>
      <c r="P123" s="7"/>
      <c r="Q123" s="7"/>
      <c r="R123" s="7"/>
      <c r="S123" s="7"/>
      <c r="T123" s="7"/>
      <c r="U123" s="7"/>
      <c r="V123" s="7"/>
      <c r="W123" s="7"/>
      <c r="X123" s="7"/>
      <c r="Y123" s="7"/>
      <c r="Z123" s="7"/>
      <c r="AA123" s="7"/>
    </row>
    <row r="124" spans="1:27" ht="14.4">
      <c r="A124" s="8">
        <v>121</v>
      </c>
      <c r="B124" s="8" t="s">
        <v>1522</v>
      </c>
      <c r="C124" s="8"/>
      <c r="D124" s="8" t="s">
        <v>1748</v>
      </c>
      <c r="E124" s="8" t="s">
        <v>1749</v>
      </c>
      <c r="F124" s="8" t="s">
        <v>1750</v>
      </c>
      <c r="G124" s="8"/>
      <c r="H124" s="8"/>
      <c r="I124" s="7"/>
      <c r="J124" s="7"/>
      <c r="K124" s="7"/>
      <c r="L124" s="7"/>
      <c r="M124" s="7"/>
      <c r="N124" s="7"/>
      <c r="O124" s="7"/>
      <c r="P124" s="7"/>
      <c r="Q124" s="7"/>
      <c r="R124" s="7"/>
      <c r="S124" s="7"/>
      <c r="T124" s="7"/>
      <c r="U124" s="7"/>
      <c r="V124" s="7"/>
      <c r="W124" s="7"/>
      <c r="X124" s="7"/>
      <c r="Y124" s="7"/>
      <c r="Z124" s="7"/>
      <c r="AA124" s="7"/>
    </row>
    <row r="125" spans="1:27" ht="14.4">
      <c r="A125" s="8">
        <v>122</v>
      </c>
      <c r="B125" s="8" t="s">
        <v>1522</v>
      </c>
      <c r="C125" s="8"/>
      <c r="D125" s="8" t="s">
        <v>1751</v>
      </c>
      <c r="E125" s="8" t="s">
        <v>1752</v>
      </c>
      <c r="F125" s="8" t="s">
        <v>1753</v>
      </c>
      <c r="G125" s="8"/>
      <c r="H125" s="8"/>
      <c r="I125" s="7"/>
      <c r="J125" s="7"/>
      <c r="K125" s="7"/>
      <c r="L125" s="7"/>
      <c r="M125" s="7"/>
      <c r="N125" s="7"/>
      <c r="O125" s="7"/>
      <c r="P125" s="7"/>
      <c r="Q125" s="7"/>
      <c r="R125" s="7"/>
      <c r="S125" s="7"/>
      <c r="T125" s="7"/>
      <c r="U125" s="7"/>
      <c r="V125" s="7"/>
      <c r="W125" s="7"/>
      <c r="X125" s="7"/>
      <c r="Y125" s="7"/>
      <c r="Z125" s="7"/>
      <c r="AA125" s="7"/>
    </row>
    <row r="126" spans="1:27" ht="14.4">
      <c r="A126" s="8">
        <v>123</v>
      </c>
      <c r="B126" s="8" t="s">
        <v>1522</v>
      </c>
      <c r="C126" s="8"/>
      <c r="D126" s="8" t="s">
        <v>1754</v>
      </c>
      <c r="E126" s="8" t="s">
        <v>1755</v>
      </c>
      <c r="F126" s="8" t="s">
        <v>1756</v>
      </c>
      <c r="G126" s="8"/>
      <c r="H126" s="8"/>
      <c r="I126" s="7"/>
      <c r="J126" s="7"/>
      <c r="K126" s="7"/>
      <c r="L126" s="7"/>
      <c r="M126" s="7"/>
      <c r="N126" s="7"/>
      <c r="O126" s="7"/>
      <c r="P126" s="7"/>
      <c r="Q126" s="7"/>
      <c r="R126" s="7"/>
      <c r="S126" s="7"/>
      <c r="T126" s="7"/>
      <c r="U126" s="7"/>
      <c r="V126" s="7"/>
      <c r="W126" s="7"/>
      <c r="X126" s="7"/>
      <c r="Y126" s="7"/>
      <c r="Z126" s="7"/>
      <c r="AA126" s="7"/>
    </row>
    <row r="127" spans="1:27" ht="14.4">
      <c r="A127" s="8">
        <v>124</v>
      </c>
      <c r="B127" s="8" t="s">
        <v>1522</v>
      </c>
      <c r="C127" s="8"/>
      <c r="D127" s="8" t="s">
        <v>1757</v>
      </c>
      <c r="E127" s="8" t="s">
        <v>1758</v>
      </c>
      <c r="F127" s="8" t="s">
        <v>1759</v>
      </c>
      <c r="G127" s="8"/>
      <c r="H127" s="8"/>
      <c r="I127" s="7"/>
      <c r="J127" s="7"/>
      <c r="K127" s="7"/>
      <c r="L127" s="7"/>
      <c r="M127" s="7"/>
      <c r="N127" s="7"/>
      <c r="O127" s="7"/>
      <c r="P127" s="7"/>
      <c r="Q127" s="7"/>
      <c r="R127" s="7"/>
      <c r="S127" s="7"/>
      <c r="T127" s="7"/>
      <c r="U127" s="7"/>
      <c r="V127" s="7"/>
      <c r="W127" s="7"/>
      <c r="X127" s="7"/>
      <c r="Y127" s="7"/>
      <c r="Z127" s="7"/>
      <c r="AA127" s="7"/>
    </row>
    <row r="128" spans="1:27" ht="14.4">
      <c r="A128" s="8">
        <v>125</v>
      </c>
      <c r="B128" s="8" t="s">
        <v>1522</v>
      </c>
      <c r="C128" s="8">
        <v>29</v>
      </c>
      <c r="D128" s="19" t="str">
        <f t="shared" ref="D128:F128" si="12">D$21</f>
        <v>名称</v>
      </c>
      <c r="E128" s="26" t="str">
        <f t="shared" si="12"/>
        <v>Name</v>
      </c>
      <c r="F128" s="26" t="str">
        <f t="shared" si="12"/>
        <v xml:space="preserve">Tên </v>
      </c>
      <c r="G128" s="8"/>
      <c r="H128" s="8"/>
      <c r="I128" s="7"/>
      <c r="J128" s="7"/>
      <c r="K128" s="7"/>
      <c r="L128" s="7"/>
      <c r="M128" s="7"/>
      <c r="N128" s="7"/>
      <c r="O128" s="7"/>
      <c r="P128" s="7"/>
      <c r="Q128" s="7"/>
      <c r="R128" s="7"/>
      <c r="S128" s="7"/>
      <c r="T128" s="7"/>
      <c r="U128" s="7"/>
      <c r="V128" s="7"/>
      <c r="W128" s="7"/>
      <c r="X128" s="7"/>
      <c r="Y128" s="7"/>
      <c r="Z128" s="7"/>
      <c r="AA128" s="7"/>
    </row>
    <row r="129" spans="1:27" ht="14.4">
      <c r="A129" s="8">
        <v>126</v>
      </c>
      <c r="B129" s="8" t="s">
        <v>1522</v>
      </c>
      <c r="C129" s="8"/>
      <c r="D129" s="19" t="str">
        <f t="shared" ref="D129:F129" si="13">D$22</f>
        <v>SHASE-S図示記号</v>
      </c>
      <c r="E129" s="26" t="str">
        <f t="shared" si="13"/>
        <v>SHASE-S drawing mark</v>
      </c>
      <c r="F129" s="26" t="str">
        <f t="shared" si="13"/>
        <v xml:space="preserve">Ký hiệu minh họa SHASE-S </v>
      </c>
      <c r="G129" s="8"/>
      <c r="H129" s="8"/>
      <c r="I129" s="7"/>
      <c r="J129" s="7"/>
      <c r="K129" s="7"/>
      <c r="L129" s="7"/>
      <c r="M129" s="7"/>
      <c r="N129" s="7"/>
      <c r="O129" s="7"/>
      <c r="P129" s="7"/>
      <c r="Q129" s="7"/>
      <c r="R129" s="7"/>
      <c r="S129" s="7"/>
      <c r="T129" s="7"/>
      <c r="U129" s="7"/>
      <c r="V129" s="7"/>
      <c r="W129" s="7"/>
      <c r="X129" s="7"/>
      <c r="Y129" s="7"/>
      <c r="Z129" s="7"/>
      <c r="AA129" s="7"/>
    </row>
    <row r="130" spans="1:27" ht="14.4">
      <c r="A130" s="8">
        <v>127</v>
      </c>
      <c r="B130" s="8" t="s">
        <v>1522</v>
      </c>
      <c r="C130" s="8"/>
      <c r="D130" s="19" t="str">
        <f t="shared" ref="D130:F130" si="14">D$23</f>
        <v>単線図示</v>
      </c>
      <c r="E130" s="26" t="str">
        <f t="shared" si="14"/>
        <v>Single line drawing</v>
      </c>
      <c r="F130" s="26" t="str">
        <f t="shared" si="14"/>
        <v xml:space="preserve">Ký hiệu nét đơn </v>
      </c>
      <c r="G130" s="8"/>
      <c r="H130" s="8"/>
      <c r="I130" s="7"/>
      <c r="J130" s="7"/>
      <c r="K130" s="7"/>
      <c r="L130" s="7"/>
      <c r="M130" s="7"/>
      <c r="N130" s="7"/>
      <c r="O130" s="7"/>
      <c r="P130" s="7"/>
      <c r="Q130" s="7"/>
      <c r="R130" s="7"/>
      <c r="S130" s="7"/>
      <c r="T130" s="7"/>
      <c r="U130" s="7"/>
      <c r="V130" s="7"/>
      <c r="W130" s="7"/>
      <c r="X130" s="7"/>
      <c r="Y130" s="7"/>
      <c r="Z130" s="7"/>
      <c r="AA130" s="7"/>
    </row>
    <row r="131" spans="1:27" ht="14.4">
      <c r="A131" s="8">
        <v>128</v>
      </c>
      <c r="B131" s="8" t="s">
        <v>1522</v>
      </c>
      <c r="C131" s="8"/>
      <c r="D131" s="19" t="str">
        <f t="shared" ref="D131:F131" si="15">D$24</f>
        <v>複線図示</v>
      </c>
      <c r="E131" s="26" t="str">
        <f t="shared" si="15"/>
        <v>Double line drawing</v>
      </c>
      <c r="F131" s="26" t="str">
        <f t="shared" si="15"/>
        <v>Ký hiệu nét đôi</v>
      </c>
      <c r="G131" s="8"/>
      <c r="H131" s="8"/>
      <c r="I131" s="7"/>
      <c r="J131" s="7"/>
      <c r="K131" s="7"/>
      <c r="L131" s="7"/>
      <c r="M131" s="7"/>
      <c r="N131" s="7"/>
      <c r="O131" s="7"/>
      <c r="P131" s="7"/>
      <c r="Q131" s="7"/>
      <c r="R131" s="7"/>
      <c r="S131" s="7"/>
      <c r="T131" s="7"/>
      <c r="U131" s="7"/>
      <c r="V131" s="7"/>
      <c r="W131" s="7"/>
      <c r="X131" s="7"/>
      <c r="Y131" s="7"/>
      <c r="Z131" s="7"/>
      <c r="AA131" s="7"/>
    </row>
    <row r="132" spans="1:27" ht="14.4">
      <c r="A132" s="8">
        <v>129</v>
      </c>
      <c r="B132" s="8" t="s">
        <v>1522</v>
      </c>
      <c r="C132" s="8"/>
      <c r="D132" s="19" t="str">
        <f t="shared" ref="D132:F132" si="16">D$25</f>
        <v>備考</v>
      </c>
      <c r="E132" s="26" t="str">
        <f t="shared" si="16"/>
        <v>Note</v>
      </c>
      <c r="F132" s="26" t="str">
        <f t="shared" si="16"/>
        <v xml:space="preserve">Ghi chú </v>
      </c>
      <c r="G132" s="8"/>
      <c r="H132" s="8"/>
      <c r="I132" s="7"/>
      <c r="J132" s="7"/>
      <c r="K132" s="7"/>
      <c r="L132" s="7"/>
      <c r="M132" s="7"/>
      <c r="N132" s="7"/>
      <c r="O132" s="7"/>
      <c r="P132" s="7"/>
      <c r="Q132" s="7"/>
      <c r="R132" s="7"/>
      <c r="S132" s="7"/>
      <c r="T132" s="7"/>
      <c r="U132" s="7"/>
      <c r="V132" s="7"/>
      <c r="W132" s="7"/>
      <c r="X132" s="7"/>
      <c r="Y132" s="7"/>
      <c r="Z132" s="7"/>
      <c r="AA132" s="7"/>
    </row>
    <row r="133" spans="1:27" ht="14.4">
      <c r="A133" s="8">
        <v>130</v>
      </c>
      <c r="B133" s="8" t="s">
        <v>1522</v>
      </c>
      <c r="C133" s="8"/>
      <c r="D133" s="8" t="s">
        <v>1760</v>
      </c>
      <c r="E133" s="8" t="s">
        <v>1761</v>
      </c>
      <c r="F133" s="8" t="s">
        <v>1762</v>
      </c>
      <c r="G133" s="8"/>
      <c r="H133" s="8"/>
      <c r="I133" s="7"/>
      <c r="J133" s="7"/>
      <c r="K133" s="7"/>
      <c r="L133" s="7"/>
      <c r="M133" s="7"/>
      <c r="N133" s="7"/>
      <c r="O133" s="7"/>
      <c r="P133" s="7"/>
      <c r="Q133" s="7"/>
      <c r="R133" s="7"/>
      <c r="S133" s="7"/>
      <c r="T133" s="7"/>
      <c r="U133" s="7"/>
      <c r="V133" s="7"/>
      <c r="W133" s="7"/>
      <c r="X133" s="7"/>
      <c r="Y133" s="7"/>
      <c r="Z133" s="7"/>
      <c r="AA133" s="7"/>
    </row>
    <row r="134" spans="1:27" ht="14.4">
      <c r="A134" s="8">
        <v>131</v>
      </c>
      <c r="B134" s="8" t="s">
        <v>1522</v>
      </c>
      <c r="C134" s="8"/>
      <c r="D134" s="8" t="s">
        <v>1763</v>
      </c>
      <c r="E134" s="8" t="s">
        <v>1764</v>
      </c>
      <c r="F134" s="8" t="s">
        <v>1765</v>
      </c>
      <c r="G134" s="8"/>
      <c r="H134" s="8"/>
      <c r="I134" s="7"/>
      <c r="J134" s="7"/>
      <c r="K134" s="7"/>
      <c r="L134" s="7"/>
      <c r="M134" s="7"/>
      <c r="N134" s="7"/>
      <c r="O134" s="7"/>
      <c r="P134" s="7"/>
      <c r="Q134" s="7"/>
      <c r="R134" s="7"/>
      <c r="S134" s="7"/>
      <c r="T134" s="7"/>
      <c r="U134" s="7"/>
      <c r="V134" s="7"/>
      <c r="W134" s="7"/>
      <c r="X134" s="7"/>
      <c r="Y134" s="7"/>
      <c r="Z134" s="7"/>
      <c r="AA134" s="7"/>
    </row>
    <row r="135" spans="1:27" ht="14.4">
      <c r="A135" s="8">
        <v>132</v>
      </c>
      <c r="B135" s="8" t="s">
        <v>1522</v>
      </c>
      <c r="C135" s="8"/>
      <c r="D135" s="8" t="s">
        <v>1766</v>
      </c>
      <c r="E135" s="8" t="s">
        <v>1767</v>
      </c>
      <c r="F135" s="8" t="s">
        <v>1768</v>
      </c>
      <c r="G135" s="8"/>
      <c r="H135" s="8"/>
      <c r="I135" s="7"/>
      <c r="J135" s="7"/>
      <c r="K135" s="7"/>
      <c r="L135" s="7"/>
      <c r="M135" s="7"/>
      <c r="N135" s="7"/>
      <c r="O135" s="7"/>
      <c r="P135" s="7"/>
      <c r="Q135" s="7"/>
      <c r="R135" s="7"/>
      <c r="S135" s="7"/>
      <c r="T135" s="7"/>
      <c r="U135" s="7"/>
      <c r="V135" s="7"/>
      <c r="W135" s="7"/>
      <c r="X135" s="7"/>
      <c r="Y135" s="7"/>
      <c r="Z135" s="7"/>
      <c r="AA135" s="7"/>
    </row>
    <row r="136" spans="1:27" ht="14.4">
      <c r="A136" s="8">
        <v>133</v>
      </c>
      <c r="B136" s="8" t="s">
        <v>1522</v>
      </c>
      <c r="C136" s="8"/>
      <c r="D136" s="8" t="s">
        <v>1769</v>
      </c>
      <c r="E136" s="8" t="s">
        <v>1770</v>
      </c>
      <c r="F136" s="8" t="s">
        <v>1771</v>
      </c>
      <c r="G136" s="8"/>
      <c r="H136" s="8"/>
      <c r="I136" s="7"/>
      <c r="J136" s="7"/>
      <c r="K136" s="7"/>
      <c r="L136" s="7"/>
      <c r="M136" s="7"/>
      <c r="N136" s="7"/>
      <c r="O136" s="7"/>
      <c r="P136" s="7"/>
      <c r="Q136" s="7"/>
      <c r="R136" s="7"/>
      <c r="S136" s="7"/>
      <c r="T136" s="7"/>
      <c r="U136" s="7"/>
      <c r="V136" s="7"/>
      <c r="W136" s="7"/>
      <c r="X136" s="7"/>
      <c r="Y136" s="7"/>
      <c r="Z136" s="7"/>
      <c r="AA136" s="7"/>
    </row>
    <row r="137" spans="1:27" ht="14.4">
      <c r="A137" s="8">
        <v>134</v>
      </c>
      <c r="B137" s="8" t="s">
        <v>1522</v>
      </c>
      <c r="C137" s="8"/>
      <c r="D137" s="8" t="s">
        <v>1772</v>
      </c>
      <c r="E137" s="8" t="s">
        <v>1773</v>
      </c>
      <c r="F137" s="8" t="s">
        <v>1774</v>
      </c>
      <c r="G137" s="8"/>
      <c r="H137" s="8"/>
      <c r="I137" s="7"/>
      <c r="J137" s="7"/>
      <c r="K137" s="7"/>
      <c r="L137" s="7"/>
      <c r="M137" s="7"/>
      <c r="N137" s="7"/>
      <c r="O137" s="7"/>
      <c r="P137" s="7"/>
      <c r="Q137" s="7"/>
      <c r="R137" s="7"/>
      <c r="S137" s="7"/>
      <c r="T137" s="7"/>
      <c r="U137" s="7"/>
      <c r="V137" s="7"/>
      <c r="W137" s="7"/>
      <c r="X137" s="7"/>
      <c r="Y137" s="7"/>
      <c r="Z137" s="7"/>
      <c r="AA137" s="7"/>
    </row>
    <row r="138" spans="1:27" ht="14.4">
      <c r="A138" s="8">
        <v>135</v>
      </c>
      <c r="B138" s="8" t="s">
        <v>1522</v>
      </c>
      <c r="C138" s="8"/>
      <c r="D138" s="8" t="s">
        <v>1775</v>
      </c>
      <c r="E138" s="8" t="s">
        <v>1776</v>
      </c>
      <c r="F138" s="8" t="s">
        <v>1777</v>
      </c>
      <c r="G138" s="8"/>
      <c r="H138" s="8"/>
      <c r="I138" s="7"/>
      <c r="J138" s="7"/>
      <c r="K138" s="7"/>
      <c r="L138" s="7"/>
      <c r="M138" s="7"/>
      <c r="N138" s="7"/>
      <c r="O138" s="7"/>
      <c r="P138" s="7"/>
      <c r="Q138" s="7"/>
      <c r="R138" s="7"/>
      <c r="S138" s="7"/>
      <c r="T138" s="7"/>
      <c r="U138" s="7"/>
      <c r="V138" s="7"/>
      <c r="W138" s="7"/>
      <c r="X138" s="7"/>
      <c r="Y138" s="7"/>
      <c r="Z138" s="7"/>
      <c r="AA138" s="7"/>
    </row>
    <row r="139" spans="1:27" ht="14.4">
      <c r="A139" s="8">
        <v>136</v>
      </c>
      <c r="B139" s="8" t="s">
        <v>1522</v>
      </c>
      <c r="C139" s="8"/>
      <c r="D139" s="8" t="s">
        <v>1778</v>
      </c>
      <c r="E139" s="8" t="s">
        <v>1779</v>
      </c>
      <c r="F139" s="8" t="s">
        <v>1780</v>
      </c>
      <c r="G139" s="8"/>
      <c r="H139" s="8"/>
      <c r="I139" s="7"/>
      <c r="J139" s="7"/>
      <c r="K139" s="7"/>
      <c r="L139" s="7"/>
      <c r="M139" s="7"/>
      <c r="N139" s="7"/>
      <c r="O139" s="7"/>
      <c r="P139" s="7"/>
      <c r="Q139" s="7"/>
      <c r="R139" s="7"/>
      <c r="S139" s="7"/>
      <c r="T139" s="7"/>
      <c r="U139" s="7"/>
      <c r="V139" s="7"/>
      <c r="W139" s="7"/>
      <c r="X139" s="7"/>
      <c r="Y139" s="7"/>
      <c r="Z139" s="7"/>
      <c r="AA139" s="7"/>
    </row>
    <row r="140" spans="1:27" ht="14.4">
      <c r="A140" s="8">
        <v>137</v>
      </c>
      <c r="B140" s="8" t="s">
        <v>1522</v>
      </c>
      <c r="C140" s="8"/>
      <c r="D140" s="8" t="s">
        <v>1781</v>
      </c>
      <c r="E140" s="8" t="s">
        <v>1782</v>
      </c>
      <c r="F140" s="8" t="s">
        <v>1783</v>
      </c>
      <c r="G140" s="8"/>
      <c r="H140" s="8"/>
      <c r="I140" s="7"/>
      <c r="J140" s="7"/>
      <c r="K140" s="7"/>
      <c r="L140" s="7"/>
      <c r="M140" s="7"/>
      <c r="N140" s="7"/>
      <c r="O140" s="7"/>
      <c r="P140" s="7"/>
      <c r="Q140" s="7"/>
      <c r="R140" s="7"/>
      <c r="S140" s="7"/>
      <c r="T140" s="7"/>
      <c r="U140" s="7"/>
      <c r="V140" s="7"/>
      <c r="W140" s="7"/>
      <c r="X140" s="7"/>
      <c r="Y140" s="7"/>
      <c r="Z140" s="7"/>
      <c r="AA140" s="7"/>
    </row>
    <row r="141" spans="1:27" ht="14.4">
      <c r="A141" s="8">
        <v>138</v>
      </c>
      <c r="B141" s="8" t="s">
        <v>1522</v>
      </c>
      <c r="C141" s="8">
        <v>30</v>
      </c>
      <c r="D141" s="19" t="str">
        <f>目次!D$20</f>
        <v>2.シンボル類凡例</v>
      </c>
      <c r="E141" s="19" t="str">
        <f>目次!E$20</f>
        <v>2. Explanatory notes of symbol and others</v>
      </c>
      <c r="F141" s="19" t="s">
        <v>1538</v>
      </c>
      <c r="G141" s="8"/>
      <c r="H141" s="8"/>
      <c r="I141" s="7"/>
      <c r="J141" s="7"/>
      <c r="K141" s="7"/>
      <c r="L141" s="7"/>
      <c r="M141" s="7"/>
      <c r="N141" s="7"/>
      <c r="O141" s="7"/>
      <c r="P141" s="7"/>
      <c r="Q141" s="7"/>
      <c r="R141" s="7"/>
      <c r="S141" s="7"/>
      <c r="T141" s="7"/>
      <c r="U141" s="7"/>
      <c r="V141" s="7"/>
      <c r="W141" s="7"/>
      <c r="X141" s="7"/>
      <c r="Y141" s="7"/>
      <c r="Z141" s="7"/>
      <c r="AA141" s="7"/>
    </row>
    <row r="142" spans="1:27" ht="14.4">
      <c r="A142" s="8">
        <v>139</v>
      </c>
      <c r="B142" s="8" t="s">
        <v>1522</v>
      </c>
      <c r="C142" s="8">
        <v>30</v>
      </c>
      <c r="D142" s="8" t="s">
        <v>1784</v>
      </c>
      <c r="E142" s="14" t="s">
        <v>16436</v>
      </c>
      <c r="F142" s="14" t="s">
        <v>1785</v>
      </c>
      <c r="G142" s="8"/>
      <c r="H142" s="8"/>
      <c r="I142" s="7"/>
      <c r="J142" s="7"/>
      <c r="K142" s="7"/>
      <c r="L142" s="7"/>
      <c r="M142" s="7"/>
      <c r="N142" s="7"/>
      <c r="O142" s="7"/>
      <c r="P142" s="7"/>
      <c r="Q142" s="7"/>
      <c r="R142" s="7"/>
      <c r="S142" s="7"/>
      <c r="T142" s="7"/>
      <c r="U142" s="7"/>
      <c r="V142" s="7"/>
      <c r="W142" s="7"/>
      <c r="X142" s="7"/>
      <c r="Y142" s="7"/>
      <c r="Z142" s="7"/>
      <c r="AA142" s="7"/>
    </row>
    <row r="143" spans="1:27" ht="14.4">
      <c r="A143" s="8">
        <v>140</v>
      </c>
      <c r="B143" s="8" t="s">
        <v>1522</v>
      </c>
      <c r="C143" s="8"/>
      <c r="D143" s="8" t="s">
        <v>1786</v>
      </c>
      <c r="E143" s="8" t="s">
        <v>1787</v>
      </c>
      <c r="F143" s="8" t="s">
        <v>1788</v>
      </c>
      <c r="G143" s="8"/>
      <c r="H143" s="8"/>
      <c r="I143" s="7"/>
      <c r="J143" s="7"/>
      <c r="K143" s="7"/>
      <c r="L143" s="7"/>
      <c r="M143" s="7"/>
      <c r="N143" s="7"/>
      <c r="O143" s="7"/>
      <c r="P143" s="7"/>
      <c r="Q143" s="7"/>
      <c r="R143" s="7"/>
      <c r="S143" s="7"/>
      <c r="T143" s="7"/>
      <c r="U143" s="7"/>
      <c r="V143" s="7"/>
      <c r="W143" s="7"/>
      <c r="X143" s="7"/>
      <c r="Y143" s="7"/>
      <c r="Z143" s="7"/>
      <c r="AA143" s="7"/>
    </row>
    <row r="144" spans="1:27" ht="14.4">
      <c r="A144" s="8">
        <v>141</v>
      </c>
      <c r="B144" s="8" t="s">
        <v>1522</v>
      </c>
      <c r="C144" s="8"/>
      <c r="D144" s="8" t="s">
        <v>1789</v>
      </c>
      <c r="E144" s="8" t="s">
        <v>1790</v>
      </c>
      <c r="F144" s="8" t="s">
        <v>1791</v>
      </c>
      <c r="G144" s="8"/>
      <c r="H144" s="8"/>
      <c r="I144" s="7"/>
      <c r="J144" s="7"/>
      <c r="K144" s="7"/>
      <c r="L144" s="7"/>
      <c r="M144" s="7"/>
      <c r="N144" s="7"/>
      <c r="O144" s="7"/>
      <c r="P144" s="7"/>
      <c r="Q144" s="7"/>
      <c r="R144" s="7"/>
      <c r="S144" s="7"/>
      <c r="T144" s="7"/>
      <c r="U144" s="7"/>
      <c r="V144" s="7"/>
      <c r="W144" s="7"/>
      <c r="X144" s="7"/>
      <c r="Y144" s="7"/>
      <c r="Z144" s="7"/>
      <c r="AA144" s="7"/>
    </row>
    <row r="145" spans="1:27" ht="14.4">
      <c r="A145" s="8">
        <v>142</v>
      </c>
      <c r="B145" s="8" t="s">
        <v>1522</v>
      </c>
      <c r="C145" s="8"/>
      <c r="D145" s="8" t="s">
        <v>1792</v>
      </c>
      <c r="E145" s="8" t="s">
        <v>1793</v>
      </c>
      <c r="F145" s="8" t="s">
        <v>1794</v>
      </c>
      <c r="G145" s="8"/>
      <c r="H145" s="8"/>
      <c r="I145" s="7"/>
      <c r="J145" s="7"/>
      <c r="K145" s="7"/>
      <c r="L145" s="7"/>
      <c r="M145" s="7"/>
      <c r="N145" s="7"/>
      <c r="O145" s="7"/>
      <c r="P145" s="7"/>
      <c r="Q145" s="7"/>
      <c r="R145" s="7"/>
      <c r="S145" s="7"/>
      <c r="T145" s="7"/>
      <c r="U145" s="7"/>
      <c r="V145" s="7"/>
      <c r="W145" s="7"/>
      <c r="X145" s="7"/>
      <c r="Y145" s="7"/>
      <c r="Z145" s="7"/>
      <c r="AA145" s="7"/>
    </row>
    <row r="146" spans="1:27" ht="14.4">
      <c r="A146" s="8">
        <v>143</v>
      </c>
      <c r="B146" s="8" t="s">
        <v>1522</v>
      </c>
      <c r="C146" s="8"/>
      <c r="D146" s="8" t="s">
        <v>1795</v>
      </c>
      <c r="E146" s="8" t="s">
        <v>1796</v>
      </c>
      <c r="F146" s="8" t="s">
        <v>1877</v>
      </c>
      <c r="G146" s="8"/>
      <c r="H146" s="8"/>
      <c r="I146" s="7"/>
      <c r="J146" s="7"/>
      <c r="K146" s="7"/>
      <c r="L146" s="7"/>
      <c r="M146" s="7"/>
      <c r="N146" s="7"/>
      <c r="O146" s="7"/>
      <c r="P146" s="7"/>
      <c r="Q146" s="7"/>
      <c r="R146" s="7"/>
      <c r="S146" s="7"/>
      <c r="T146" s="7"/>
      <c r="U146" s="7"/>
      <c r="V146" s="7"/>
      <c r="W146" s="7"/>
      <c r="X146" s="7"/>
      <c r="Y146" s="7"/>
      <c r="Z146" s="7"/>
      <c r="AA146" s="7"/>
    </row>
    <row r="147" spans="1:27" ht="14.4">
      <c r="A147" s="8">
        <v>144</v>
      </c>
      <c r="B147" s="8" t="s">
        <v>1522</v>
      </c>
      <c r="C147" s="8"/>
      <c r="D147" s="8" t="str">
        <f t="shared" ref="D147:E147" si="17">D$25</f>
        <v>備考</v>
      </c>
      <c r="E147" s="8" t="str">
        <f t="shared" si="17"/>
        <v>Note</v>
      </c>
      <c r="F147" s="8" t="s">
        <v>140</v>
      </c>
      <c r="G147" s="8"/>
      <c r="H147" s="8"/>
      <c r="I147" s="7"/>
      <c r="J147" s="7"/>
      <c r="K147" s="7"/>
      <c r="L147" s="7"/>
      <c r="M147" s="7"/>
      <c r="N147" s="7"/>
      <c r="O147" s="7"/>
      <c r="P147" s="7"/>
      <c r="Q147" s="7"/>
      <c r="R147" s="7"/>
      <c r="S147" s="7"/>
      <c r="T147" s="7"/>
      <c r="U147" s="7"/>
      <c r="V147" s="7"/>
      <c r="W147" s="7"/>
      <c r="X147" s="7"/>
      <c r="Y147" s="7"/>
      <c r="Z147" s="7"/>
      <c r="AA147" s="7"/>
    </row>
    <row r="148" spans="1:27" ht="14.4">
      <c r="A148" s="8">
        <v>145</v>
      </c>
      <c r="B148" s="8" t="s">
        <v>1522</v>
      </c>
      <c r="C148" s="8"/>
      <c r="D148" s="8" t="s">
        <v>1797</v>
      </c>
      <c r="E148" s="8" t="s">
        <v>1798</v>
      </c>
      <c r="F148" s="8" t="s">
        <v>1799</v>
      </c>
      <c r="G148" s="8"/>
      <c r="H148" s="8"/>
      <c r="I148" s="7"/>
      <c r="J148" s="7"/>
      <c r="K148" s="7"/>
      <c r="L148" s="7"/>
      <c r="M148" s="7"/>
      <c r="N148" s="7"/>
      <c r="O148" s="7"/>
      <c r="P148" s="7"/>
      <c r="Q148" s="7"/>
      <c r="R148" s="7"/>
      <c r="S148" s="7"/>
      <c r="T148" s="7"/>
      <c r="U148" s="7"/>
      <c r="V148" s="7"/>
      <c r="W148" s="7"/>
      <c r="X148" s="7"/>
      <c r="Y148" s="7"/>
      <c r="Z148" s="7"/>
      <c r="AA148" s="7"/>
    </row>
    <row r="149" spans="1:27" ht="14.4">
      <c r="A149" s="8">
        <v>146</v>
      </c>
      <c r="B149" s="8" t="s">
        <v>1522</v>
      </c>
      <c r="C149" s="8"/>
      <c r="D149" s="8" t="s">
        <v>1800</v>
      </c>
      <c r="E149" s="8" t="s">
        <v>1801</v>
      </c>
      <c r="F149" s="8" t="s">
        <v>1802</v>
      </c>
      <c r="G149" s="8"/>
      <c r="H149" s="8"/>
      <c r="I149" s="7"/>
      <c r="J149" s="7"/>
      <c r="K149" s="7"/>
      <c r="L149" s="7"/>
      <c r="M149" s="7"/>
      <c r="N149" s="7"/>
      <c r="O149" s="7"/>
      <c r="P149" s="7"/>
      <c r="Q149" s="7"/>
      <c r="R149" s="7"/>
      <c r="S149" s="7"/>
      <c r="T149" s="7"/>
      <c r="U149" s="7"/>
      <c r="V149" s="7"/>
      <c r="W149" s="7"/>
      <c r="X149" s="7"/>
      <c r="Y149" s="7"/>
      <c r="Z149" s="7"/>
      <c r="AA149" s="7"/>
    </row>
    <row r="150" spans="1:27" ht="14.4">
      <c r="A150" s="8">
        <v>147</v>
      </c>
      <c r="B150" s="8" t="s">
        <v>1522</v>
      </c>
      <c r="C150" s="8"/>
      <c r="D150" s="8" t="s">
        <v>1803</v>
      </c>
      <c r="E150" s="8" t="s">
        <v>1804</v>
      </c>
      <c r="F150" s="8" t="s">
        <v>1805</v>
      </c>
      <c r="G150" s="8"/>
      <c r="H150" s="8"/>
      <c r="I150" s="7"/>
      <c r="J150" s="7"/>
      <c r="K150" s="7"/>
      <c r="L150" s="7"/>
      <c r="M150" s="7"/>
      <c r="N150" s="7"/>
      <c r="O150" s="7"/>
      <c r="P150" s="7"/>
      <c r="Q150" s="7"/>
      <c r="R150" s="7"/>
      <c r="S150" s="7"/>
      <c r="T150" s="7"/>
      <c r="U150" s="7"/>
      <c r="V150" s="7"/>
      <c r="W150" s="7"/>
      <c r="X150" s="7"/>
      <c r="Y150" s="7"/>
      <c r="Z150" s="7"/>
      <c r="AA150" s="7"/>
    </row>
    <row r="151" spans="1:27" ht="27.6">
      <c r="A151" s="8">
        <v>148</v>
      </c>
      <c r="B151" s="8" t="s">
        <v>1522</v>
      </c>
      <c r="C151" s="8"/>
      <c r="D151" s="8" t="s">
        <v>1806</v>
      </c>
      <c r="E151" s="8" t="s">
        <v>16437</v>
      </c>
      <c r="F151" s="8" t="s">
        <v>16587</v>
      </c>
      <c r="G151" s="8"/>
      <c r="H151" s="8"/>
      <c r="I151" s="7"/>
      <c r="J151" s="7"/>
      <c r="K151" s="7"/>
      <c r="L151" s="7"/>
      <c r="M151" s="7"/>
      <c r="N151" s="7"/>
      <c r="O151" s="7"/>
      <c r="P151" s="7"/>
      <c r="Q151" s="7"/>
      <c r="R151" s="7"/>
      <c r="S151" s="7"/>
      <c r="T151" s="7"/>
      <c r="U151" s="7"/>
      <c r="V151" s="7"/>
      <c r="W151" s="7"/>
      <c r="X151" s="7"/>
      <c r="Y151" s="7"/>
      <c r="Z151" s="7"/>
      <c r="AA151" s="7"/>
    </row>
    <row r="152" spans="1:27" ht="14.4">
      <c r="A152" s="8">
        <v>149</v>
      </c>
      <c r="B152" s="8" t="s">
        <v>1522</v>
      </c>
      <c r="C152" s="8"/>
      <c r="D152" s="8" t="s">
        <v>1807</v>
      </c>
      <c r="E152" s="8" t="s">
        <v>1808</v>
      </c>
      <c r="F152" s="8" t="s">
        <v>16593</v>
      </c>
      <c r="G152" s="8"/>
      <c r="H152" s="8"/>
      <c r="I152" s="7"/>
      <c r="J152" s="7"/>
      <c r="K152" s="7"/>
      <c r="L152" s="7"/>
      <c r="M152" s="7"/>
      <c r="N152" s="7"/>
      <c r="O152" s="7"/>
      <c r="P152" s="7"/>
      <c r="Q152" s="7"/>
      <c r="R152" s="7"/>
      <c r="S152" s="7"/>
      <c r="T152" s="7"/>
      <c r="U152" s="7"/>
      <c r="V152" s="7"/>
      <c r="W152" s="7"/>
      <c r="X152" s="7"/>
      <c r="Y152" s="7"/>
      <c r="Z152" s="7"/>
      <c r="AA152" s="7"/>
    </row>
    <row r="153" spans="1:27" ht="14.4">
      <c r="A153" s="8">
        <v>150</v>
      </c>
      <c r="B153" s="8" t="s">
        <v>1522</v>
      </c>
      <c r="C153" s="8"/>
      <c r="D153" s="8" t="s">
        <v>1809</v>
      </c>
      <c r="E153" s="8" t="s">
        <v>1810</v>
      </c>
      <c r="F153" s="8" t="s">
        <v>16594</v>
      </c>
      <c r="G153" s="8"/>
      <c r="H153" s="8"/>
      <c r="I153" s="7"/>
      <c r="J153" s="7"/>
      <c r="K153" s="7"/>
      <c r="L153" s="7"/>
      <c r="M153" s="7"/>
      <c r="N153" s="7"/>
      <c r="O153" s="7"/>
      <c r="P153" s="7"/>
      <c r="Q153" s="7"/>
      <c r="R153" s="7"/>
      <c r="S153" s="7"/>
      <c r="T153" s="7"/>
      <c r="U153" s="7"/>
      <c r="V153" s="7"/>
      <c r="W153" s="7"/>
      <c r="X153" s="7"/>
      <c r="Y153" s="7"/>
      <c r="Z153" s="7"/>
      <c r="AA153" s="7"/>
    </row>
    <row r="154" spans="1:27" ht="27.6">
      <c r="A154" s="8">
        <v>151</v>
      </c>
      <c r="B154" s="8" t="s">
        <v>1522</v>
      </c>
      <c r="C154" s="8"/>
      <c r="D154" s="8" t="s">
        <v>1811</v>
      </c>
      <c r="E154" s="8" t="s">
        <v>16438</v>
      </c>
      <c r="F154" s="8" t="s">
        <v>16587</v>
      </c>
      <c r="G154" s="8"/>
      <c r="H154" s="8"/>
      <c r="I154" s="7"/>
      <c r="J154" s="7"/>
      <c r="K154" s="7"/>
      <c r="L154" s="7"/>
      <c r="M154" s="7"/>
      <c r="N154" s="7"/>
      <c r="O154" s="7"/>
      <c r="P154" s="7"/>
      <c r="Q154" s="7"/>
      <c r="R154" s="7"/>
      <c r="S154" s="7"/>
      <c r="T154" s="7"/>
      <c r="U154" s="7"/>
      <c r="V154" s="7"/>
      <c r="W154" s="7"/>
      <c r="X154" s="7"/>
      <c r="Y154" s="7"/>
      <c r="Z154" s="7"/>
      <c r="AA154" s="7"/>
    </row>
    <row r="155" spans="1:27" ht="14.4">
      <c r="A155" s="8">
        <v>152</v>
      </c>
      <c r="B155" s="8" t="s">
        <v>1522</v>
      </c>
      <c r="C155" s="8"/>
      <c r="D155" s="8" t="s">
        <v>1807</v>
      </c>
      <c r="E155" s="8" t="s">
        <v>1808</v>
      </c>
      <c r="F155" s="8" t="s">
        <v>16593</v>
      </c>
      <c r="G155" s="8"/>
      <c r="H155" s="8"/>
      <c r="I155" s="7"/>
      <c r="J155" s="7"/>
      <c r="K155" s="7"/>
      <c r="L155" s="7"/>
      <c r="M155" s="7"/>
      <c r="N155" s="7"/>
      <c r="O155" s="7"/>
      <c r="P155" s="7"/>
      <c r="Q155" s="7"/>
      <c r="R155" s="7"/>
      <c r="S155" s="7"/>
      <c r="T155" s="7"/>
      <c r="U155" s="7"/>
      <c r="V155" s="7"/>
      <c r="W155" s="7"/>
      <c r="X155" s="7"/>
      <c r="Y155" s="7"/>
      <c r="Z155" s="7"/>
      <c r="AA155" s="7"/>
    </row>
    <row r="156" spans="1:27" ht="14.4">
      <c r="A156" s="8">
        <v>153</v>
      </c>
      <c r="B156" s="8" t="s">
        <v>1522</v>
      </c>
      <c r="C156" s="8"/>
      <c r="D156" s="8" t="s">
        <v>1812</v>
      </c>
      <c r="E156" s="8" t="s">
        <v>1813</v>
      </c>
      <c r="F156" s="8" t="s">
        <v>16595</v>
      </c>
      <c r="G156" s="8"/>
      <c r="H156" s="8"/>
      <c r="I156" s="7"/>
      <c r="J156" s="7"/>
      <c r="K156" s="7"/>
      <c r="L156" s="7"/>
      <c r="M156" s="7"/>
      <c r="N156" s="7"/>
      <c r="O156" s="7"/>
      <c r="P156" s="7"/>
      <c r="Q156" s="7"/>
      <c r="R156" s="7"/>
      <c r="S156" s="7"/>
      <c r="T156" s="7"/>
      <c r="U156" s="7"/>
      <c r="V156" s="7"/>
      <c r="W156" s="7"/>
      <c r="X156" s="7"/>
      <c r="Y156" s="7"/>
      <c r="Z156" s="7"/>
      <c r="AA156" s="7"/>
    </row>
    <row r="157" spans="1:27" ht="27.6">
      <c r="A157" s="8">
        <v>154</v>
      </c>
      <c r="B157" s="8" t="s">
        <v>1522</v>
      </c>
      <c r="C157" s="8"/>
      <c r="D157" s="8" t="s">
        <v>1814</v>
      </c>
      <c r="E157" s="8" t="s">
        <v>16439</v>
      </c>
      <c r="F157" s="8" t="s">
        <v>16587</v>
      </c>
      <c r="G157" s="8"/>
      <c r="H157" s="8"/>
      <c r="I157" s="7"/>
      <c r="J157" s="7"/>
      <c r="K157" s="7"/>
      <c r="L157" s="7"/>
      <c r="M157" s="7"/>
      <c r="N157" s="7"/>
      <c r="O157" s="7"/>
      <c r="P157" s="7"/>
      <c r="Q157" s="7"/>
      <c r="R157" s="7"/>
      <c r="S157" s="7"/>
      <c r="T157" s="7"/>
      <c r="U157" s="7"/>
      <c r="V157" s="7"/>
      <c r="W157" s="7"/>
      <c r="X157" s="7"/>
      <c r="Y157" s="7"/>
      <c r="Z157" s="7"/>
      <c r="AA157" s="7"/>
    </row>
    <row r="158" spans="1:27" ht="14.4">
      <c r="A158" s="8">
        <v>155</v>
      </c>
      <c r="B158" s="8" t="s">
        <v>1522</v>
      </c>
      <c r="C158" s="8"/>
      <c r="D158" s="8" t="s">
        <v>1807</v>
      </c>
      <c r="E158" s="8" t="s">
        <v>1808</v>
      </c>
      <c r="F158" s="8" t="s">
        <v>16593</v>
      </c>
      <c r="G158" s="8"/>
      <c r="H158" s="8"/>
      <c r="I158" s="7"/>
      <c r="J158" s="7"/>
      <c r="K158" s="7"/>
      <c r="L158" s="7"/>
      <c r="M158" s="7"/>
      <c r="N158" s="7"/>
      <c r="O158" s="7"/>
      <c r="P158" s="7"/>
      <c r="Q158" s="7"/>
      <c r="R158" s="7"/>
      <c r="S158" s="7"/>
      <c r="T158" s="7"/>
      <c r="U158" s="7"/>
      <c r="V158" s="7"/>
      <c r="W158" s="7"/>
      <c r="X158" s="7"/>
      <c r="Y158" s="7"/>
      <c r="Z158" s="7"/>
      <c r="AA158" s="7"/>
    </row>
    <row r="159" spans="1:27" ht="14.4">
      <c r="A159" s="8">
        <v>156</v>
      </c>
      <c r="B159" s="8" t="s">
        <v>1522</v>
      </c>
      <c r="C159" s="8"/>
      <c r="D159" s="8" t="s">
        <v>1815</v>
      </c>
      <c r="E159" s="8" t="s">
        <v>1816</v>
      </c>
      <c r="F159" s="8" t="s">
        <v>16596</v>
      </c>
      <c r="G159" s="8"/>
      <c r="H159" s="8"/>
      <c r="I159" s="7"/>
      <c r="J159" s="7"/>
      <c r="K159" s="7"/>
      <c r="L159" s="7"/>
      <c r="M159" s="7"/>
      <c r="N159" s="7"/>
      <c r="O159" s="7"/>
      <c r="P159" s="7"/>
      <c r="Q159" s="7"/>
      <c r="R159" s="7"/>
      <c r="S159" s="7"/>
      <c r="T159" s="7"/>
      <c r="U159" s="7"/>
      <c r="V159" s="7"/>
      <c r="W159" s="7"/>
      <c r="X159" s="7"/>
      <c r="Y159" s="7"/>
      <c r="Z159" s="7"/>
      <c r="AA159" s="7"/>
    </row>
    <row r="160" spans="1:27" ht="14.4">
      <c r="A160" s="8">
        <v>157</v>
      </c>
      <c r="B160" s="8" t="s">
        <v>1522</v>
      </c>
      <c r="C160" s="8"/>
      <c r="D160" s="8" t="s">
        <v>1817</v>
      </c>
      <c r="E160" s="8" t="s">
        <v>1818</v>
      </c>
      <c r="F160" s="8" t="s">
        <v>16586</v>
      </c>
      <c r="G160" s="8"/>
      <c r="H160" s="8"/>
      <c r="I160" s="7"/>
      <c r="J160" s="7"/>
      <c r="K160" s="7"/>
      <c r="L160" s="7"/>
      <c r="M160" s="7"/>
      <c r="N160" s="7"/>
      <c r="O160" s="7"/>
      <c r="P160" s="7"/>
      <c r="Q160" s="7"/>
      <c r="R160" s="7"/>
      <c r="S160" s="7"/>
      <c r="T160" s="7"/>
      <c r="U160" s="7"/>
      <c r="V160" s="7"/>
      <c r="W160" s="7"/>
      <c r="X160" s="7"/>
      <c r="Y160" s="7"/>
      <c r="Z160" s="7"/>
      <c r="AA160" s="7"/>
    </row>
    <row r="161" spans="1:27" ht="14.4">
      <c r="A161" s="8">
        <v>158</v>
      </c>
      <c r="B161" s="8" t="s">
        <v>1522</v>
      </c>
      <c r="C161" s="8"/>
      <c r="D161" s="8" t="s">
        <v>1819</v>
      </c>
      <c r="E161" s="8" t="s">
        <v>1820</v>
      </c>
      <c r="F161" s="8" t="s">
        <v>16611</v>
      </c>
      <c r="G161" s="8"/>
      <c r="H161" s="8"/>
      <c r="I161" s="7"/>
      <c r="J161" s="7"/>
      <c r="K161" s="7"/>
      <c r="L161" s="7"/>
      <c r="M161" s="7"/>
      <c r="N161" s="7"/>
      <c r="O161" s="7"/>
      <c r="P161" s="7"/>
      <c r="Q161" s="7"/>
      <c r="R161" s="7"/>
      <c r="S161" s="7"/>
      <c r="T161" s="7"/>
      <c r="U161" s="7"/>
      <c r="V161" s="7"/>
      <c r="W161" s="7"/>
      <c r="X161" s="7"/>
      <c r="Y161" s="7"/>
      <c r="Z161" s="7"/>
      <c r="AA161" s="7"/>
    </row>
    <row r="162" spans="1:27" ht="27.6">
      <c r="A162" s="8">
        <v>159</v>
      </c>
      <c r="B162" s="8" t="s">
        <v>1522</v>
      </c>
      <c r="C162" s="8"/>
      <c r="D162" s="8" t="s">
        <v>1821</v>
      </c>
      <c r="E162" s="8" t="s">
        <v>1822</v>
      </c>
      <c r="F162" s="8" t="s">
        <v>16610</v>
      </c>
      <c r="G162" s="8"/>
      <c r="H162" s="8"/>
      <c r="I162" s="7"/>
      <c r="J162" s="7"/>
      <c r="K162" s="7"/>
      <c r="L162" s="7"/>
      <c r="M162" s="7"/>
      <c r="N162" s="7"/>
      <c r="O162" s="7"/>
      <c r="P162" s="7"/>
      <c r="Q162" s="7"/>
      <c r="R162" s="7"/>
      <c r="S162" s="7"/>
      <c r="T162" s="7"/>
      <c r="U162" s="7"/>
      <c r="V162" s="7"/>
      <c r="W162" s="7"/>
      <c r="X162" s="7"/>
      <c r="Y162" s="7"/>
      <c r="Z162" s="7"/>
      <c r="AA162" s="7"/>
    </row>
    <row r="163" spans="1:27" ht="27.6">
      <c r="A163" s="8">
        <v>160</v>
      </c>
      <c r="B163" s="8" t="s">
        <v>1522</v>
      </c>
      <c r="C163" s="8"/>
      <c r="D163" s="8" t="s">
        <v>1823</v>
      </c>
      <c r="E163" s="8" t="s">
        <v>16440</v>
      </c>
      <c r="F163" s="8" t="s">
        <v>16614</v>
      </c>
      <c r="G163" s="8"/>
      <c r="H163" s="8"/>
      <c r="I163" s="7"/>
      <c r="J163" s="7"/>
      <c r="K163" s="7"/>
      <c r="L163" s="7"/>
      <c r="M163" s="7"/>
      <c r="N163" s="7"/>
      <c r="O163" s="7"/>
      <c r="P163" s="7"/>
      <c r="Q163" s="7"/>
      <c r="R163" s="7"/>
      <c r="S163" s="7"/>
      <c r="T163" s="7"/>
      <c r="U163" s="7"/>
      <c r="V163" s="7"/>
      <c r="W163" s="7"/>
      <c r="X163" s="7"/>
      <c r="Y163" s="7"/>
      <c r="Z163" s="7"/>
      <c r="AA163" s="7"/>
    </row>
    <row r="164" spans="1:27" ht="27.6">
      <c r="A164" s="8">
        <v>161</v>
      </c>
      <c r="B164" s="8" t="s">
        <v>1522</v>
      </c>
      <c r="C164" s="8"/>
      <c r="D164" s="8" t="s">
        <v>1824</v>
      </c>
      <c r="E164" s="8" t="s">
        <v>1825</v>
      </c>
      <c r="F164" s="8" t="s">
        <v>16613</v>
      </c>
      <c r="G164" s="8"/>
      <c r="H164" s="8"/>
      <c r="I164" s="7"/>
      <c r="J164" s="7"/>
      <c r="K164" s="7"/>
      <c r="L164" s="7"/>
      <c r="M164" s="7"/>
      <c r="N164" s="7"/>
      <c r="O164" s="7"/>
      <c r="P164" s="7"/>
      <c r="Q164" s="7"/>
      <c r="R164" s="7"/>
      <c r="S164" s="7"/>
      <c r="T164" s="7"/>
      <c r="U164" s="7"/>
      <c r="V164" s="7"/>
      <c r="W164" s="7"/>
      <c r="X164" s="7"/>
      <c r="Y164" s="7"/>
      <c r="Z164" s="7"/>
      <c r="AA164" s="7"/>
    </row>
    <row r="165" spans="1:27" ht="14.4">
      <c r="A165" s="8">
        <v>162</v>
      </c>
      <c r="B165" s="8" t="s">
        <v>1522</v>
      </c>
      <c r="C165" s="8"/>
      <c r="D165" s="8" t="s">
        <v>1826</v>
      </c>
      <c r="E165" s="8" t="s">
        <v>1827</v>
      </c>
      <c r="F165" s="8" t="s">
        <v>16612</v>
      </c>
      <c r="G165" s="8"/>
      <c r="H165" s="8"/>
      <c r="I165" s="7"/>
      <c r="J165" s="7"/>
      <c r="K165" s="7"/>
      <c r="L165" s="7"/>
      <c r="M165" s="7"/>
      <c r="N165" s="7"/>
      <c r="O165" s="7"/>
      <c r="P165" s="7"/>
      <c r="Q165" s="7"/>
      <c r="R165" s="7"/>
      <c r="S165" s="7"/>
      <c r="T165" s="7"/>
      <c r="U165" s="7"/>
      <c r="V165" s="7"/>
      <c r="W165" s="7"/>
      <c r="X165" s="7"/>
      <c r="Y165" s="7"/>
      <c r="Z165" s="7"/>
      <c r="AA165" s="7"/>
    </row>
    <row r="166" spans="1:27" ht="14.4">
      <c r="A166" s="8">
        <v>163</v>
      </c>
      <c r="B166" s="8" t="s">
        <v>1522</v>
      </c>
      <c r="C166" s="8"/>
      <c r="D166" s="8" t="s">
        <v>1828</v>
      </c>
      <c r="E166" s="8" t="s">
        <v>16441</v>
      </c>
      <c r="F166" s="8" t="s">
        <v>16618</v>
      </c>
      <c r="G166" s="8"/>
      <c r="H166" s="8"/>
      <c r="I166" s="7"/>
      <c r="J166" s="7"/>
      <c r="K166" s="7"/>
      <c r="L166" s="7"/>
      <c r="M166" s="7"/>
      <c r="N166" s="7"/>
      <c r="O166" s="7"/>
      <c r="P166" s="7"/>
      <c r="Q166" s="7"/>
      <c r="R166" s="7"/>
      <c r="S166" s="7"/>
      <c r="T166" s="7"/>
      <c r="U166" s="7"/>
      <c r="V166" s="7"/>
      <c r="W166" s="7"/>
      <c r="X166" s="7"/>
      <c r="Y166" s="7"/>
      <c r="Z166" s="7"/>
      <c r="AA166" s="7"/>
    </row>
    <row r="167" spans="1:27" ht="14.4">
      <c r="A167" s="8">
        <v>164</v>
      </c>
      <c r="B167" s="8" t="s">
        <v>1522</v>
      </c>
      <c r="C167" s="8"/>
      <c r="D167" s="8" t="s">
        <v>1829</v>
      </c>
      <c r="E167" s="8" t="s">
        <v>1830</v>
      </c>
      <c r="F167" s="120" t="s">
        <v>16615</v>
      </c>
      <c r="G167" s="8"/>
      <c r="H167" s="8"/>
      <c r="I167" s="7"/>
      <c r="J167" s="7"/>
      <c r="K167" s="7"/>
      <c r="L167" s="7"/>
      <c r="M167" s="7"/>
      <c r="N167" s="7"/>
      <c r="O167" s="7"/>
      <c r="P167" s="7"/>
      <c r="Q167" s="7"/>
      <c r="R167" s="7"/>
      <c r="S167" s="7"/>
      <c r="T167" s="7"/>
      <c r="U167" s="7"/>
      <c r="V167" s="7"/>
      <c r="W167" s="7"/>
      <c r="X167" s="7"/>
      <c r="Y167" s="7"/>
      <c r="Z167" s="7"/>
      <c r="AA167" s="7"/>
    </row>
    <row r="168" spans="1:27" ht="14.4">
      <c r="A168" s="8">
        <v>165</v>
      </c>
      <c r="B168" s="8" t="s">
        <v>1522</v>
      </c>
      <c r="C168" s="8"/>
      <c r="D168" s="8" t="s">
        <v>1831</v>
      </c>
      <c r="E168" s="8" t="s">
        <v>1832</v>
      </c>
      <c r="F168" s="8" t="s">
        <v>1833</v>
      </c>
      <c r="G168" s="8"/>
      <c r="H168" s="8"/>
      <c r="I168" s="7"/>
      <c r="J168" s="7"/>
      <c r="K168" s="7"/>
      <c r="L168" s="7"/>
      <c r="M168" s="7"/>
      <c r="N168" s="7"/>
      <c r="O168" s="7"/>
      <c r="P168" s="7"/>
      <c r="Q168" s="7"/>
      <c r="R168" s="7"/>
      <c r="S168" s="7"/>
      <c r="T168" s="7"/>
      <c r="U168" s="7"/>
      <c r="V168" s="7"/>
      <c r="W168" s="7"/>
      <c r="X168" s="7"/>
      <c r="Y168" s="7"/>
      <c r="Z168" s="7"/>
      <c r="AA168" s="7"/>
    </row>
    <row r="169" spans="1:27" ht="14.4">
      <c r="A169" s="8">
        <v>166</v>
      </c>
      <c r="B169" s="8" t="s">
        <v>1522</v>
      </c>
      <c r="C169" s="8"/>
      <c r="D169" s="8" t="s">
        <v>1834</v>
      </c>
      <c r="E169" s="8" t="s">
        <v>1835</v>
      </c>
      <c r="F169" s="8" t="s">
        <v>1836</v>
      </c>
      <c r="G169" s="8"/>
      <c r="H169" s="8"/>
      <c r="I169" s="7"/>
      <c r="J169" s="7"/>
      <c r="K169" s="7"/>
      <c r="L169" s="7"/>
      <c r="M169" s="7"/>
      <c r="N169" s="7"/>
      <c r="O169" s="7"/>
      <c r="P169" s="7"/>
      <c r="Q169" s="7"/>
      <c r="R169" s="7"/>
      <c r="S169" s="7"/>
      <c r="T169" s="7"/>
      <c r="U169" s="7"/>
      <c r="V169" s="7"/>
      <c r="W169" s="7"/>
      <c r="X169" s="7"/>
      <c r="Y169" s="7"/>
      <c r="Z169" s="7"/>
      <c r="AA169" s="7"/>
    </row>
    <row r="170" spans="1:27" ht="14.4">
      <c r="A170" s="8">
        <v>167</v>
      </c>
      <c r="B170" s="8" t="s">
        <v>1522</v>
      </c>
      <c r="C170" s="8"/>
      <c r="D170" s="8" t="s">
        <v>1837</v>
      </c>
      <c r="E170" s="8" t="s">
        <v>1838</v>
      </c>
      <c r="F170" s="8" t="s">
        <v>1839</v>
      </c>
      <c r="G170" s="8"/>
      <c r="H170" s="8"/>
      <c r="I170" s="7"/>
      <c r="J170" s="7"/>
      <c r="K170" s="7"/>
      <c r="L170" s="7"/>
      <c r="M170" s="7"/>
      <c r="N170" s="7"/>
      <c r="O170" s="7"/>
      <c r="P170" s="7"/>
      <c r="Q170" s="7"/>
      <c r="R170" s="7"/>
      <c r="S170" s="7"/>
      <c r="T170" s="7"/>
      <c r="U170" s="7"/>
      <c r="V170" s="7"/>
      <c r="W170" s="7"/>
      <c r="X170" s="7"/>
      <c r="Y170" s="7"/>
      <c r="Z170" s="7"/>
      <c r="AA170" s="7"/>
    </row>
    <row r="171" spans="1:27" ht="14.4">
      <c r="A171" s="8">
        <v>168</v>
      </c>
      <c r="B171" s="8" t="s">
        <v>1522</v>
      </c>
      <c r="C171" s="8"/>
      <c r="D171" s="8" t="s">
        <v>1840</v>
      </c>
      <c r="E171" s="8" t="s">
        <v>1841</v>
      </c>
      <c r="F171" s="8" t="s">
        <v>1842</v>
      </c>
      <c r="G171" s="8"/>
      <c r="H171" s="8"/>
      <c r="I171" s="7"/>
      <c r="J171" s="7"/>
      <c r="K171" s="7"/>
      <c r="L171" s="7"/>
      <c r="M171" s="7"/>
      <c r="N171" s="7"/>
      <c r="O171" s="7"/>
      <c r="P171" s="7"/>
      <c r="Q171" s="7"/>
      <c r="R171" s="7"/>
      <c r="S171" s="7"/>
      <c r="T171" s="7"/>
      <c r="U171" s="7"/>
      <c r="V171" s="7"/>
      <c r="W171" s="7"/>
      <c r="X171" s="7"/>
      <c r="Y171" s="7"/>
      <c r="Z171" s="7"/>
      <c r="AA171" s="7"/>
    </row>
    <row r="172" spans="1:27" ht="14.4">
      <c r="A172" s="8">
        <v>169</v>
      </c>
      <c r="B172" s="8" t="s">
        <v>1522</v>
      </c>
      <c r="C172" s="8"/>
      <c r="D172" s="8" t="s">
        <v>1843</v>
      </c>
      <c r="E172" s="8" t="s">
        <v>1844</v>
      </c>
      <c r="F172" s="8" t="s">
        <v>1845</v>
      </c>
      <c r="G172" s="8"/>
      <c r="H172" s="8"/>
      <c r="I172" s="7"/>
      <c r="J172" s="7"/>
      <c r="K172" s="7"/>
      <c r="L172" s="7"/>
      <c r="M172" s="7"/>
      <c r="N172" s="7"/>
      <c r="O172" s="7"/>
      <c r="P172" s="7"/>
      <c r="Q172" s="7"/>
      <c r="R172" s="7"/>
      <c r="S172" s="7"/>
      <c r="T172" s="7"/>
      <c r="U172" s="7"/>
      <c r="V172" s="7"/>
      <c r="W172" s="7"/>
      <c r="X172" s="7"/>
      <c r="Y172" s="7"/>
      <c r="Z172" s="7"/>
      <c r="AA172" s="7"/>
    </row>
    <row r="173" spans="1:27" ht="14.4">
      <c r="A173" s="8">
        <v>170</v>
      </c>
      <c r="B173" s="8" t="s">
        <v>1522</v>
      </c>
      <c r="C173" s="8"/>
      <c r="D173" s="8" t="s">
        <v>1846</v>
      </c>
      <c r="E173" s="8" t="s">
        <v>1847</v>
      </c>
      <c r="F173" s="8" t="s">
        <v>16616</v>
      </c>
      <c r="G173" s="8"/>
      <c r="H173" s="8"/>
      <c r="I173" s="7"/>
      <c r="J173" s="7"/>
      <c r="K173" s="7"/>
      <c r="L173" s="7"/>
      <c r="M173" s="7"/>
      <c r="N173" s="7"/>
      <c r="O173" s="7"/>
      <c r="P173" s="7"/>
      <c r="Q173" s="7"/>
      <c r="R173" s="7"/>
      <c r="S173" s="7"/>
      <c r="T173" s="7"/>
      <c r="U173" s="7"/>
      <c r="V173" s="7"/>
      <c r="W173" s="7"/>
      <c r="X173" s="7"/>
      <c r="Y173" s="7"/>
      <c r="Z173" s="7"/>
      <c r="AA173" s="7"/>
    </row>
    <row r="174" spans="1:27" ht="14.4">
      <c r="A174" s="8">
        <v>171</v>
      </c>
      <c r="B174" s="8" t="s">
        <v>1522</v>
      </c>
      <c r="C174" s="8"/>
      <c r="D174" s="8" t="s">
        <v>1848</v>
      </c>
      <c r="E174" s="8" t="s">
        <v>1849</v>
      </c>
      <c r="F174" s="8" t="s">
        <v>2788</v>
      </c>
      <c r="G174" s="8"/>
      <c r="H174" s="8"/>
      <c r="I174" s="7"/>
      <c r="J174" s="7"/>
      <c r="K174" s="7"/>
      <c r="L174" s="7"/>
      <c r="M174" s="7"/>
      <c r="N174" s="7"/>
      <c r="O174" s="7"/>
      <c r="P174" s="7"/>
      <c r="Q174" s="7"/>
      <c r="R174" s="7"/>
      <c r="S174" s="7"/>
      <c r="T174" s="7"/>
      <c r="U174" s="7"/>
      <c r="V174" s="7"/>
      <c r="W174" s="7"/>
      <c r="X174" s="7"/>
      <c r="Y174" s="7"/>
      <c r="Z174" s="7"/>
      <c r="AA174" s="7"/>
    </row>
    <row r="175" spans="1:27" ht="14.4">
      <c r="A175" s="8">
        <v>172</v>
      </c>
      <c r="B175" s="8" t="s">
        <v>1522</v>
      </c>
      <c r="C175" s="8"/>
      <c r="D175" s="8" t="s">
        <v>1850</v>
      </c>
      <c r="E175" s="8" t="s">
        <v>1851</v>
      </c>
      <c r="F175" s="8" t="s">
        <v>1852</v>
      </c>
      <c r="G175" s="8"/>
      <c r="H175" s="8"/>
      <c r="I175" s="7"/>
      <c r="J175" s="7"/>
      <c r="K175" s="7"/>
      <c r="L175" s="7"/>
      <c r="M175" s="7"/>
      <c r="N175" s="7"/>
      <c r="O175" s="7"/>
      <c r="P175" s="7"/>
      <c r="Q175" s="7"/>
      <c r="R175" s="7"/>
      <c r="S175" s="7"/>
      <c r="T175" s="7"/>
      <c r="U175" s="7"/>
      <c r="V175" s="7"/>
      <c r="W175" s="7"/>
      <c r="X175" s="7"/>
      <c r="Y175" s="7"/>
      <c r="Z175" s="7"/>
      <c r="AA175" s="7"/>
    </row>
    <row r="176" spans="1:27" ht="27.6">
      <c r="A176" s="8">
        <v>173</v>
      </c>
      <c r="B176" s="8" t="s">
        <v>1522</v>
      </c>
      <c r="C176" s="8"/>
      <c r="D176" s="8" t="s">
        <v>1853</v>
      </c>
      <c r="E176" s="8" t="s">
        <v>1854</v>
      </c>
      <c r="F176" s="8" t="s">
        <v>2782</v>
      </c>
      <c r="G176" s="8"/>
      <c r="H176" s="8"/>
      <c r="I176" s="7"/>
      <c r="J176" s="7"/>
      <c r="K176" s="7"/>
      <c r="L176" s="7"/>
      <c r="M176" s="7"/>
      <c r="N176" s="7"/>
      <c r="O176" s="7"/>
      <c r="P176" s="7"/>
      <c r="Q176" s="7"/>
      <c r="R176" s="7"/>
      <c r="S176" s="7"/>
      <c r="T176" s="7"/>
      <c r="U176" s="7"/>
      <c r="V176" s="7"/>
      <c r="W176" s="7"/>
      <c r="X176" s="7"/>
      <c r="Y176" s="7"/>
      <c r="Z176" s="7"/>
      <c r="AA176" s="7"/>
    </row>
    <row r="177" spans="1:27" ht="14.4">
      <c r="A177" s="8">
        <v>174</v>
      </c>
      <c r="B177" s="8" t="s">
        <v>1522</v>
      </c>
      <c r="C177" s="8"/>
      <c r="D177" s="8" t="s">
        <v>1855</v>
      </c>
      <c r="E177" s="8" t="s">
        <v>1856</v>
      </c>
      <c r="F177" s="8" t="s">
        <v>16617</v>
      </c>
      <c r="G177" s="8"/>
      <c r="H177" s="8"/>
      <c r="I177" s="7"/>
      <c r="J177" s="7"/>
      <c r="K177" s="7"/>
      <c r="L177" s="7"/>
      <c r="M177" s="7"/>
      <c r="N177" s="7"/>
      <c r="O177" s="7"/>
      <c r="P177" s="7"/>
      <c r="Q177" s="7"/>
      <c r="R177" s="7"/>
      <c r="S177" s="7"/>
      <c r="T177" s="7"/>
      <c r="U177" s="7"/>
      <c r="V177" s="7"/>
      <c r="W177" s="7"/>
      <c r="X177" s="7"/>
      <c r="Y177" s="7"/>
      <c r="Z177" s="7"/>
      <c r="AA177" s="7"/>
    </row>
    <row r="178" spans="1:27" ht="14.4">
      <c r="A178" s="8">
        <v>175</v>
      </c>
      <c r="B178" s="8" t="s">
        <v>1522</v>
      </c>
      <c r="C178" s="8"/>
      <c r="D178" s="8" t="s">
        <v>1857</v>
      </c>
      <c r="E178" s="8" t="s">
        <v>1858</v>
      </c>
      <c r="F178" s="8" t="s">
        <v>1859</v>
      </c>
      <c r="G178" s="8"/>
      <c r="H178" s="8"/>
      <c r="I178" s="7"/>
      <c r="J178" s="7"/>
      <c r="K178" s="7"/>
      <c r="L178" s="7"/>
      <c r="M178" s="7"/>
      <c r="N178" s="7"/>
      <c r="O178" s="7"/>
      <c r="P178" s="7"/>
      <c r="Q178" s="7"/>
      <c r="R178" s="7"/>
      <c r="S178" s="7"/>
      <c r="T178" s="7"/>
      <c r="U178" s="7"/>
      <c r="V178" s="7"/>
      <c r="W178" s="7"/>
      <c r="X178" s="7"/>
      <c r="Y178" s="7"/>
      <c r="Z178" s="7"/>
      <c r="AA178" s="7"/>
    </row>
    <row r="179" spans="1:27" ht="14.4">
      <c r="A179" s="8">
        <v>176</v>
      </c>
      <c r="B179" s="8" t="s">
        <v>1522</v>
      </c>
      <c r="C179" s="8"/>
      <c r="D179" s="8" t="s">
        <v>1860</v>
      </c>
      <c r="E179" s="8" t="s">
        <v>1861</v>
      </c>
      <c r="F179" s="8" t="s">
        <v>16623</v>
      </c>
      <c r="G179" s="8"/>
      <c r="H179" s="8"/>
      <c r="I179" s="7"/>
      <c r="J179" s="7"/>
      <c r="K179" s="7"/>
      <c r="L179" s="7"/>
      <c r="M179" s="7"/>
      <c r="N179" s="7"/>
      <c r="O179" s="7"/>
      <c r="P179" s="7"/>
      <c r="Q179" s="7"/>
      <c r="R179" s="7"/>
      <c r="S179" s="7"/>
      <c r="T179" s="7"/>
      <c r="U179" s="7"/>
      <c r="V179" s="7"/>
      <c r="W179" s="7"/>
      <c r="X179" s="7"/>
      <c r="Y179" s="7"/>
      <c r="Z179" s="7"/>
      <c r="AA179" s="7"/>
    </row>
    <row r="180" spans="1:27" ht="27.6">
      <c r="A180" s="8">
        <v>177</v>
      </c>
      <c r="B180" s="8" t="s">
        <v>1522</v>
      </c>
      <c r="C180" s="8"/>
      <c r="D180" s="8" t="s">
        <v>1862</v>
      </c>
      <c r="E180" s="8" t="s">
        <v>16442</v>
      </c>
      <c r="F180" s="8" t="s">
        <v>1863</v>
      </c>
      <c r="G180" s="8"/>
      <c r="H180" s="8"/>
      <c r="I180" s="7"/>
      <c r="J180" s="7"/>
      <c r="K180" s="7"/>
      <c r="L180" s="7"/>
      <c r="M180" s="7"/>
      <c r="N180" s="7"/>
      <c r="O180" s="7"/>
      <c r="P180" s="7"/>
      <c r="Q180" s="7"/>
      <c r="R180" s="7"/>
      <c r="S180" s="7"/>
      <c r="T180" s="7"/>
      <c r="U180" s="7"/>
      <c r="V180" s="7"/>
      <c r="W180" s="7"/>
      <c r="X180" s="7"/>
      <c r="Y180" s="7"/>
      <c r="Z180" s="7"/>
      <c r="AA180" s="7"/>
    </row>
    <row r="181" spans="1:27" ht="14.4">
      <c r="A181" s="8">
        <v>178</v>
      </c>
      <c r="B181" s="8" t="s">
        <v>1522</v>
      </c>
      <c r="C181" s="8"/>
      <c r="D181" s="8" t="s">
        <v>1864</v>
      </c>
      <c r="E181" s="8" t="s">
        <v>1865</v>
      </c>
      <c r="F181" s="8" t="s">
        <v>16507</v>
      </c>
      <c r="G181" s="8"/>
      <c r="H181" s="8"/>
      <c r="I181" s="7"/>
      <c r="J181" s="7"/>
      <c r="K181" s="7"/>
      <c r="L181" s="7"/>
      <c r="M181" s="7"/>
      <c r="N181" s="7"/>
      <c r="O181" s="7"/>
      <c r="P181" s="7"/>
      <c r="Q181" s="7"/>
      <c r="R181" s="7"/>
      <c r="S181" s="7"/>
      <c r="T181" s="7"/>
      <c r="U181" s="7"/>
      <c r="V181" s="7"/>
      <c r="W181" s="7"/>
      <c r="X181" s="7"/>
      <c r="Y181" s="7"/>
      <c r="Z181" s="7"/>
      <c r="AA181" s="7"/>
    </row>
    <row r="182" spans="1:27" ht="14.4">
      <c r="A182" s="8">
        <v>179</v>
      </c>
      <c r="B182" s="8" t="s">
        <v>1522</v>
      </c>
      <c r="C182" s="8"/>
      <c r="D182" s="8" t="s">
        <v>1866</v>
      </c>
      <c r="E182" s="8" t="s">
        <v>1867</v>
      </c>
      <c r="F182" s="8" t="s">
        <v>16622</v>
      </c>
      <c r="G182" s="8"/>
      <c r="H182" s="8"/>
      <c r="I182" s="7"/>
      <c r="J182" s="7"/>
      <c r="K182" s="7"/>
      <c r="L182" s="7"/>
      <c r="M182" s="7"/>
      <c r="N182" s="7"/>
      <c r="O182" s="7"/>
      <c r="P182" s="7"/>
      <c r="Q182" s="7"/>
      <c r="R182" s="7"/>
      <c r="S182" s="7"/>
      <c r="T182" s="7"/>
      <c r="U182" s="7"/>
      <c r="V182" s="7"/>
      <c r="W182" s="7"/>
      <c r="X182" s="7"/>
      <c r="Y182" s="7"/>
      <c r="Z182" s="7"/>
      <c r="AA182" s="7"/>
    </row>
    <row r="183" spans="1:27" ht="14.4">
      <c r="A183" s="8">
        <v>180</v>
      </c>
      <c r="B183" s="8" t="s">
        <v>1522</v>
      </c>
      <c r="C183" s="8"/>
      <c r="D183" s="8" t="s">
        <v>1868</v>
      </c>
      <c r="E183" s="8" t="s">
        <v>1869</v>
      </c>
      <c r="F183" s="120" t="s">
        <v>16619</v>
      </c>
      <c r="G183" s="8"/>
      <c r="H183" s="8"/>
      <c r="I183" s="7"/>
      <c r="J183" s="7"/>
      <c r="K183" s="7"/>
      <c r="L183" s="7"/>
      <c r="M183" s="7"/>
      <c r="N183" s="7"/>
      <c r="O183" s="7"/>
      <c r="P183" s="7"/>
      <c r="Q183" s="7"/>
      <c r="R183" s="7"/>
      <c r="S183" s="7"/>
      <c r="T183" s="7"/>
      <c r="U183" s="7"/>
      <c r="V183" s="7"/>
      <c r="W183" s="7"/>
      <c r="X183" s="7"/>
      <c r="Y183" s="7"/>
      <c r="Z183" s="7"/>
      <c r="AA183" s="7"/>
    </row>
    <row r="184" spans="1:27" ht="14.4">
      <c r="A184" s="8">
        <v>181</v>
      </c>
      <c r="B184" s="8" t="s">
        <v>1522</v>
      </c>
      <c r="C184" s="8"/>
      <c r="D184" s="8" t="s">
        <v>1870</v>
      </c>
      <c r="E184" s="8" t="s">
        <v>1871</v>
      </c>
      <c r="F184" s="8" t="s">
        <v>16620</v>
      </c>
      <c r="G184" s="8"/>
      <c r="H184" s="8"/>
      <c r="I184" s="7"/>
      <c r="J184" s="7"/>
      <c r="K184" s="7"/>
      <c r="L184" s="7"/>
      <c r="M184" s="7"/>
      <c r="N184" s="7"/>
      <c r="O184" s="7"/>
      <c r="P184" s="7"/>
      <c r="Q184" s="7"/>
      <c r="R184" s="7"/>
      <c r="S184" s="7"/>
      <c r="T184" s="7"/>
      <c r="U184" s="7"/>
      <c r="V184" s="7"/>
      <c r="W184" s="7"/>
      <c r="X184" s="7"/>
      <c r="Y184" s="7"/>
      <c r="Z184" s="7"/>
      <c r="AA184" s="7"/>
    </row>
    <row r="185" spans="1:27" ht="14.4">
      <c r="A185" s="8">
        <v>182</v>
      </c>
      <c r="B185" s="8" t="s">
        <v>1522</v>
      </c>
      <c r="C185" s="8"/>
      <c r="D185" s="8" t="s">
        <v>1872</v>
      </c>
      <c r="E185" s="8" t="s">
        <v>1873</v>
      </c>
      <c r="F185" s="8" t="s">
        <v>16621</v>
      </c>
      <c r="G185" s="8"/>
      <c r="H185" s="8"/>
      <c r="I185" s="7"/>
      <c r="J185" s="7"/>
      <c r="K185" s="7"/>
      <c r="L185" s="7"/>
      <c r="M185" s="7"/>
      <c r="N185" s="7"/>
      <c r="O185" s="7"/>
      <c r="P185" s="7"/>
      <c r="Q185" s="7"/>
      <c r="R185" s="7"/>
      <c r="S185" s="7"/>
      <c r="T185" s="7"/>
      <c r="U185" s="7"/>
      <c r="V185" s="7"/>
      <c r="W185" s="7"/>
      <c r="X185" s="7"/>
      <c r="Y185" s="7"/>
      <c r="Z185" s="7"/>
      <c r="AA185" s="7"/>
    </row>
    <row r="186" spans="1:27" ht="14.4">
      <c r="A186" s="8">
        <v>183</v>
      </c>
      <c r="B186" s="8" t="s">
        <v>1522</v>
      </c>
      <c r="C186" s="8"/>
      <c r="D186" s="8" t="s">
        <v>1874</v>
      </c>
      <c r="E186" s="8" t="s">
        <v>1875</v>
      </c>
      <c r="F186" s="120" t="s">
        <v>1876</v>
      </c>
      <c r="G186" s="8"/>
      <c r="H186" s="8"/>
      <c r="I186" s="7"/>
      <c r="J186" s="7"/>
      <c r="K186" s="7"/>
      <c r="L186" s="7"/>
      <c r="M186" s="7"/>
      <c r="N186" s="7"/>
      <c r="O186" s="7"/>
      <c r="P186" s="7"/>
      <c r="Q186" s="7"/>
      <c r="R186" s="7"/>
      <c r="S186" s="7"/>
      <c r="T186" s="7"/>
      <c r="U186" s="7"/>
      <c r="V186" s="7"/>
      <c r="W186" s="7"/>
      <c r="X186" s="7"/>
      <c r="Y186" s="7"/>
      <c r="Z186" s="7"/>
      <c r="AA186" s="7"/>
    </row>
    <row r="187" spans="1:27" ht="14.4">
      <c r="A187" s="8">
        <v>184</v>
      </c>
      <c r="B187" s="8" t="s">
        <v>1522</v>
      </c>
      <c r="C187" s="8">
        <v>31</v>
      </c>
      <c r="D187" s="19" t="str">
        <f t="shared" ref="D187:F187" si="18">D$143</f>
        <v>管材名称</v>
      </c>
      <c r="E187" s="26" t="str">
        <f t="shared" si="18"/>
        <v>Piping material name</v>
      </c>
      <c r="F187" s="26" t="str">
        <f t="shared" si="18"/>
        <v xml:space="preserve">Tên vật liệu ống </v>
      </c>
      <c r="G187" s="8"/>
      <c r="H187" s="8"/>
      <c r="I187" s="7"/>
      <c r="J187" s="7"/>
      <c r="K187" s="7"/>
      <c r="L187" s="7"/>
      <c r="M187" s="7"/>
      <c r="N187" s="7"/>
      <c r="O187" s="7"/>
      <c r="P187" s="7"/>
      <c r="Q187" s="7"/>
      <c r="R187" s="7"/>
      <c r="S187" s="7"/>
      <c r="T187" s="7"/>
      <c r="U187" s="7"/>
      <c r="V187" s="7"/>
      <c r="W187" s="7"/>
      <c r="X187" s="7"/>
      <c r="Y187" s="7"/>
      <c r="Z187" s="7"/>
      <c r="AA187" s="7"/>
    </row>
    <row r="188" spans="1:27" ht="14.4">
      <c r="A188" s="8">
        <v>185</v>
      </c>
      <c r="B188" s="8" t="s">
        <v>1522</v>
      </c>
      <c r="C188" s="8"/>
      <c r="D188" s="19" t="str">
        <f t="shared" ref="D188:F188" si="19">D$144</f>
        <v>規格記号</v>
      </c>
      <c r="E188" s="26" t="str">
        <f t="shared" si="19"/>
        <v>Standard mark</v>
      </c>
      <c r="F188" s="26" t="str">
        <f t="shared" si="19"/>
        <v xml:space="preserve">Ký hiệu tiêu chuẩn </v>
      </c>
      <c r="G188" s="8"/>
      <c r="H188" s="8"/>
      <c r="I188" s="7"/>
      <c r="J188" s="7"/>
      <c r="K188" s="7"/>
      <c r="L188" s="7"/>
      <c r="M188" s="7"/>
      <c r="N188" s="7"/>
      <c r="O188" s="7"/>
      <c r="P188" s="7"/>
      <c r="Q188" s="7"/>
      <c r="R188" s="7"/>
      <c r="S188" s="7"/>
      <c r="T188" s="7"/>
      <c r="U188" s="7"/>
      <c r="V188" s="7"/>
      <c r="W188" s="7"/>
      <c r="X188" s="7"/>
      <c r="Y188" s="7"/>
      <c r="Z188" s="7"/>
      <c r="AA188" s="7"/>
    </row>
    <row r="189" spans="1:27" ht="14.4">
      <c r="A189" s="8">
        <v>186</v>
      </c>
      <c r="B189" s="8" t="s">
        <v>1522</v>
      </c>
      <c r="C189" s="8"/>
      <c r="D189" s="19" t="str">
        <f t="shared" ref="D189:F189" si="20">D$145</f>
        <v>管材記号</v>
      </c>
      <c r="E189" s="26" t="str">
        <f t="shared" si="20"/>
        <v>Piping material mark</v>
      </c>
      <c r="F189" s="26" t="str">
        <f t="shared" si="20"/>
        <v xml:space="preserve">Ký hiệu vật liệu ống </v>
      </c>
      <c r="G189" s="8"/>
      <c r="H189" s="8"/>
      <c r="I189" s="7"/>
      <c r="J189" s="7"/>
      <c r="K189" s="7"/>
      <c r="L189" s="7"/>
      <c r="M189" s="7"/>
      <c r="N189" s="7"/>
      <c r="O189" s="7"/>
      <c r="P189" s="7"/>
      <c r="Q189" s="7"/>
      <c r="R189" s="7"/>
      <c r="S189" s="7"/>
      <c r="T189" s="7"/>
      <c r="U189" s="7"/>
      <c r="V189" s="7"/>
      <c r="W189" s="7"/>
      <c r="X189" s="7"/>
      <c r="Y189" s="7"/>
      <c r="Z189" s="7"/>
      <c r="AA189" s="7"/>
    </row>
    <row r="190" spans="1:27" ht="14.4">
      <c r="A190" s="8">
        <v>187</v>
      </c>
      <c r="B190" s="8" t="s">
        <v>1522</v>
      </c>
      <c r="C190" s="8"/>
      <c r="D190" s="19" t="str">
        <f t="shared" ref="D190:F190" si="21">D$146</f>
        <v>図示例</v>
      </c>
      <c r="E190" s="26" t="str">
        <f t="shared" si="21"/>
        <v>Drawing example</v>
      </c>
      <c r="F190" s="26" t="str">
        <f t="shared" si="21"/>
        <v xml:space="preserve">Ví dụ minh họa </v>
      </c>
      <c r="G190" s="8"/>
      <c r="H190" s="8"/>
      <c r="I190" s="7"/>
      <c r="J190" s="7"/>
      <c r="K190" s="7"/>
      <c r="L190" s="7"/>
      <c r="M190" s="7"/>
      <c r="N190" s="7"/>
      <c r="O190" s="7"/>
      <c r="P190" s="7"/>
      <c r="Q190" s="7"/>
      <c r="R190" s="7"/>
      <c r="S190" s="7"/>
      <c r="T190" s="7"/>
      <c r="U190" s="7"/>
      <c r="V190" s="7"/>
      <c r="W190" s="7"/>
      <c r="X190" s="7"/>
      <c r="Y190" s="7"/>
      <c r="Z190" s="7"/>
      <c r="AA190" s="7"/>
    </row>
    <row r="191" spans="1:27" ht="14.4">
      <c r="A191" s="8">
        <v>188</v>
      </c>
      <c r="B191" s="8" t="s">
        <v>1522</v>
      </c>
      <c r="C191" s="8"/>
      <c r="D191" s="19" t="str">
        <f t="shared" ref="D191:F191" si="22">D$25</f>
        <v>備考</v>
      </c>
      <c r="E191" s="26" t="str">
        <f t="shared" si="22"/>
        <v>Note</v>
      </c>
      <c r="F191" s="26" t="str">
        <f t="shared" si="22"/>
        <v xml:space="preserve">Ghi chú </v>
      </c>
      <c r="G191" s="8"/>
      <c r="H191" s="8"/>
      <c r="I191" s="7"/>
      <c r="J191" s="7"/>
      <c r="K191" s="7"/>
      <c r="L191" s="7"/>
      <c r="M191" s="7"/>
      <c r="N191" s="7"/>
      <c r="O191" s="7"/>
      <c r="P191" s="7"/>
      <c r="Q191" s="7"/>
      <c r="R191" s="7"/>
      <c r="S191" s="7"/>
      <c r="T191" s="7"/>
      <c r="U191" s="7"/>
      <c r="V191" s="7"/>
      <c r="W191" s="7"/>
      <c r="X191" s="7"/>
      <c r="Y191" s="7"/>
      <c r="Z191" s="7"/>
      <c r="AA191" s="7"/>
    </row>
    <row r="192" spans="1:27" ht="14.4">
      <c r="A192" s="8">
        <v>189</v>
      </c>
      <c r="B192" s="8" t="s">
        <v>1522</v>
      </c>
      <c r="C192" s="8"/>
      <c r="D192" s="8" t="s">
        <v>1878</v>
      </c>
      <c r="E192" s="8" t="s">
        <v>1597</v>
      </c>
      <c r="F192" s="8" t="s">
        <v>1879</v>
      </c>
      <c r="G192" s="8"/>
      <c r="H192" s="8"/>
      <c r="I192" s="7"/>
      <c r="J192" s="7"/>
      <c r="K192" s="7"/>
      <c r="L192" s="7"/>
      <c r="M192" s="7"/>
      <c r="N192" s="7"/>
      <c r="O192" s="7"/>
      <c r="P192" s="7"/>
      <c r="Q192" s="7"/>
      <c r="R192" s="7"/>
      <c r="S192" s="7"/>
      <c r="T192" s="7"/>
      <c r="U192" s="7"/>
      <c r="V192" s="7"/>
      <c r="W192" s="7"/>
      <c r="X192" s="7"/>
      <c r="Y192" s="7"/>
      <c r="Z192" s="7"/>
      <c r="AA192" s="7"/>
    </row>
    <row r="193" spans="1:27" ht="27.6">
      <c r="A193" s="8">
        <v>190</v>
      </c>
      <c r="B193" s="8" t="s">
        <v>1522</v>
      </c>
      <c r="C193" s="8"/>
      <c r="D193" s="8" t="s">
        <v>1880</v>
      </c>
      <c r="E193" s="8" t="s">
        <v>1881</v>
      </c>
      <c r="F193" s="8" t="s">
        <v>16582</v>
      </c>
      <c r="G193" s="8"/>
      <c r="H193" s="8"/>
      <c r="I193" s="7"/>
      <c r="J193" s="7"/>
      <c r="K193" s="7"/>
      <c r="L193" s="7"/>
      <c r="M193" s="7"/>
      <c r="N193" s="7"/>
      <c r="O193" s="7"/>
      <c r="P193" s="7"/>
      <c r="Q193" s="7"/>
      <c r="R193" s="7"/>
      <c r="S193" s="7"/>
      <c r="T193" s="7"/>
      <c r="U193" s="7"/>
      <c r="V193" s="7"/>
      <c r="W193" s="7"/>
      <c r="X193" s="7"/>
      <c r="Y193" s="7"/>
      <c r="Z193" s="7"/>
      <c r="AA193" s="7"/>
    </row>
    <row r="194" spans="1:27" ht="14.4">
      <c r="A194" s="8">
        <v>191</v>
      </c>
      <c r="B194" s="8" t="s">
        <v>1522</v>
      </c>
      <c r="C194" s="8"/>
      <c r="D194" s="8" t="s">
        <v>1882</v>
      </c>
      <c r="E194" s="8" t="s">
        <v>1883</v>
      </c>
      <c r="F194" s="8" t="s">
        <v>16583</v>
      </c>
      <c r="G194" s="8"/>
      <c r="H194" s="8"/>
      <c r="I194" s="7"/>
      <c r="J194" s="7"/>
      <c r="K194" s="7"/>
      <c r="L194" s="7"/>
      <c r="M194" s="7"/>
      <c r="N194" s="7"/>
      <c r="O194" s="7"/>
      <c r="P194" s="7"/>
      <c r="Q194" s="7"/>
      <c r="R194" s="7"/>
      <c r="S194" s="7"/>
      <c r="T194" s="7"/>
      <c r="U194" s="7"/>
      <c r="V194" s="7"/>
      <c r="W194" s="7"/>
      <c r="X194" s="7"/>
      <c r="Y194" s="7"/>
      <c r="Z194" s="7"/>
      <c r="AA194" s="7"/>
    </row>
    <row r="195" spans="1:27" ht="14.4">
      <c r="A195" s="8">
        <v>192</v>
      </c>
      <c r="B195" s="8" t="s">
        <v>1522</v>
      </c>
      <c r="C195" s="8"/>
      <c r="D195" s="8" t="s">
        <v>1884</v>
      </c>
      <c r="E195" s="8" t="s">
        <v>1885</v>
      </c>
      <c r="F195" s="8" t="s">
        <v>1886</v>
      </c>
      <c r="G195" s="8"/>
      <c r="H195" s="8"/>
      <c r="I195" s="7"/>
      <c r="J195" s="7"/>
      <c r="K195" s="7"/>
      <c r="L195" s="7"/>
      <c r="M195" s="7"/>
      <c r="N195" s="7"/>
      <c r="O195" s="7"/>
      <c r="P195" s="7"/>
      <c r="Q195" s="7"/>
      <c r="R195" s="7"/>
      <c r="S195" s="7"/>
      <c r="T195" s="7"/>
      <c r="U195" s="7"/>
      <c r="V195" s="7"/>
      <c r="W195" s="7"/>
      <c r="X195" s="7"/>
      <c r="Y195" s="7"/>
      <c r="Z195" s="7"/>
      <c r="AA195" s="7"/>
    </row>
    <row r="196" spans="1:27" ht="14.4">
      <c r="A196" s="8">
        <v>193</v>
      </c>
      <c r="B196" s="8" t="s">
        <v>1522</v>
      </c>
      <c r="C196" s="8"/>
      <c r="D196" s="19" t="str">
        <f t="shared" ref="D196:F196" si="23">D$165</f>
        <v>一般配管用ステンレス鋼管</v>
      </c>
      <c r="E196" s="26" t="str">
        <f t="shared" si="23"/>
        <v>Light gauge stainless steel pipe for normal use</v>
      </c>
      <c r="F196" s="26" t="str">
        <f t="shared" si="23"/>
        <v xml:space="preserve">Ống thép không gỉ dùng cho đường ống cơ bản </v>
      </c>
      <c r="G196" s="8"/>
      <c r="H196" s="8"/>
      <c r="I196" s="7"/>
      <c r="J196" s="7"/>
      <c r="K196" s="7"/>
      <c r="L196" s="7"/>
      <c r="M196" s="7"/>
      <c r="N196" s="7"/>
      <c r="O196" s="7"/>
      <c r="P196" s="7"/>
      <c r="Q196" s="7"/>
      <c r="R196" s="7"/>
      <c r="S196" s="7"/>
      <c r="T196" s="7"/>
      <c r="U196" s="7"/>
      <c r="V196" s="7"/>
      <c r="W196" s="7"/>
      <c r="X196" s="7"/>
      <c r="Y196" s="7"/>
      <c r="Z196" s="7"/>
      <c r="AA196" s="7"/>
    </row>
    <row r="197" spans="1:27" ht="14.4">
      <c r="A197" s="8">
        <v>194</v>
      </c>
      <c r="B197" s="8" t="s">
        <v>1522</v>
      </c>
      <c r="C197" s="8"/>
      <c r="D197" s="19" t="str">
        <f t="shared" ref="D197:F197" si="24">D$166</f>
        <v>フランジ継手(図例)</v>
      </c>
      <c r="E197" s="26" t="str">
        <f t="shared" si="24"/>
        <v>Flange fitting(drawing example)</v>
      </c>
      <c r="F197" s="26" t="str">
        <f t="shared" si="24"/>
        <v xml:space="preserve">Khớp nối mặt bích (ví dụ minh họa) </v>
      </c>
      <c r="G197" s="8"/>
      <c r="H197" s="8"/>
      <c r="I197" s="7"/>
      <c r="J197" s="7"/>
      <c r="K197" s="7"/>
      <c r="L197" s="7"/>
      <c r="M197" s="7"/>
      <c r="N197" s="7"/>
      <c r="O197" s="7"/>
      <c r="P197" s="7"/>
      <c r="Q197" s="7"/>
      <c r="R197" s="7"/>
      <c r="S197" s="7"/>
      <c r="T197" s="7"/>
      <c r="U197" s="7"/>
      <c r="V197" s="7"/>
      <c r="W197" s="7"/>
      <c r="X197" s="7"/>
      <c r="Y197" s="7"/>
      <c r="Z197" s="7"/>
      <c r="AA197" s="7"/>
    </row>
    <row r="198" spans="1:27" ht="14.4">
      <c r="A198" s="8">
        <v>195</v>
      </c>
      <c r="B198" s="8" t="s">
        <v>1522</v>
      </c>
      <c r="C198" s="8"/>
      <c r="D198" s="19" t="str">
        <f t="shared" ref="D198:F198" si="25">D$167</f>
        <v>溶接:メカニカル継手</v>
      </c>
      <c r="E198" s="26" t="str">
        <f t="shared" si="25"/>
        <v>Welding: mechanical fitting</v>
      </c>
      <c r="F198" s="26" t="str">
        <f t="shared" si="25"/>
        <v>Hàn: mối nối cơ khí</v>
      </c>
      <c r="G198" s="8"/>
      <c r="H198" s="8"/>
      <c r="I198" s="7"/>
      <c r="J198" s="7"/>
      <c r="K198" s="7"/>
      <c r="L198" s="7"/>
      <c r="M198" s="7"/>
      <c r="N198" s="7"/>
      <c r="O198" s="7"/>
      <c r="P198" s="7"/>
      <c r="Q198" s="7"/>
      <c r="R198" s="7"/>
      <c r="S198" s="7"/>
      <c r="T198" s="7"/>
      <c r="U198" s="7"/>
      <c r="V198" s="7"/>
      <c r="W198" s="7"/>
      <c r="X198" s="7"/>
      <c r="Y198" s="7"/>
      <c r="Z198" s="7"/>
      <c r="AA198" s="7"/>
    </row>
    <row r="199" spans="1:27" ht="14.4">
      <c r="A199" s="8">
        <v>196</v>
      </c>
      <c r="B199" s="8" t="s">
        <v>1522</v>
      </c>
      <c r="C199" s="8"/>
      <c r="D199" s="19" t="str">
        <f t="shared" ref="D199:F199" si="26">D$168</f>
        <v>銅及び銅合金継目無銅管</v>
      </c>
      <c r="E199" s="26" t="str">
        <f t="shared" si="26"/>
        <v>Copper and copper alloy seamless pipe</v>
      </c>
      <c r="F199" s="26" t="str">
        <f t="shared" si="26"/>
        <v xml:space="preserve">Đồng và hợp kim đồng, ống đồng liền mạch </v>
      </c>
      <c r="G199" s="8"/>
      <c r="H199" s="8"/>
      <c r="I199" s="7"/>
      <c r="J199" s="7"/>
      <c r="K199" s="7"/>
      <c r="L199" s="7"/>
      <c r="M199" s="7"/>
      <c r="N199" s="7"/>
      <c r="O199" s="7"/>
      <c r="P199" s="7"/>
      <c r="Q199" s="7"/>
      <c r="R199" s="7"/>
      <c r="S199" s="7"/>
      <c r="T199" s="7"/>
      <c r="U199" s="7"/>
      <c r="V199" s="7"/>
      <c r="W199" s="7"/>
      <c r="X199" s="7"/>
      <c r="Y199" s="7"/>
      <c r="Z199" s="7"/>
      <c r="AA199" s="7"/>
    </row>
    <row r="200" spans="1:27" ht="14.4">
      <c r="A200" s="8">
        <v>197</v>
      </c>
      <c r="B200" s="8" t="s">
        <v>1522</v>
      </c>
      <c r="C200" s="8"/>
      <c r="D200" s="19" t="str">
        <f t="shared" ref="D200:F200" si="27">D$171</f>
        <v>MタイプはCU</v>
      </c>
      <c r="E200" s="26" t="str">
        <f t="shared" si="27"/>
        <v>Type M: CU</v>
      </c>
      <c r="F200" s="26" t="str">
        <f t="shared" si="27"/>
        <v>Loại M là CU</v>
      </c>
      <c r="G200" s="8"/>
      <c r="H200" s="8"/>
      <c r="I200" s="7"/>
      <c r="J200" s="7"/>
      <c r="K200" s="7"/>
      <c r="L200" s="7"/>
      <c r="M200" s="7"/>
      <c r="N200" s="7"/>
      <c r="O200" s="7"/>
      <c r="P200" s="7"/>
      <c r="Q200" s="7"/>
      <c r="R200" s="7"/>
      <c r="S200" s="7"/>
      <c r="T200" s="7"/>
      <c r="U200" s="7"/>
      <c r="V200" s="7"/>
      <c r="W200" s="7"/>
      <c r="X200" s="7"/>
      <c r="Y200" s="7"/>
      <c r="Z200" s="7"/>
      <c r="AA200" s="7"/>
    </row>
    <row r="201" spans="1:27" ht="14.4">
      <c r="A201" s="8">
        <v>198</v>
      </c>
      <c r="B201" s="8" t="s">
        <v>1522</v>
      </c>
      <c r="C201" s="8"/>
      <c r="D201" s="19" t="str">
        <f t="shared" ref="D201:F201" si="28">D$172</f>
        <v>LタイプはCUL</v>
      </c>
      <c r="E201" s="26" t="str">
        <f t="shared" si="28"/>
        <v>Type L: CUL</v>
      </c>
      <c r="F201" s="26" t="str">
        <f t="shared" si="28"/>
        <v>Loại L là CUL</v>
      </c>
      <c r="G201" s="8"/>
      <c r="H201" s="8"/>
      <c r="I201" s="7"/>
      <c r="J201" s="7"/>
      <c r="K201" s="7"/>
      <c r="L201" s="7"/>
      <c r="M201" s="7"/>
      <c r="N201" s="7"/>
      <c r="O201" s="7"/>
      <c r="P201" s="7"/>
      <c r="Q201" s="7"/>
      <c r="R201" s="7"/>
      <c r="S201" s="7"/>
      <c r="T201" s="7"/>
      <c r="U201" s="7"/>
      <c r="V201" s="7"/>
      <c r="W201" s="7"/>
      <c r="X201" s="7"/>
      <c r="Y201" s="7"/>
      <c r="Z201" s="7"/>
      <c r="AA201" s="7"/>
    </row>
    <row r="202" spans="1:27" ht="14.4">
      <c r="A202" s="8">
        <v>199</v>
      </c>
      <c r="B202" s="8" t="s">
        <v>1522</v>
      </c>
      <c r="C202" s="8"/>
      <c r="D202" s="19" t="str">
        <f t="shared" ref="D202:F202" si="29">D$169</f>
        <v>水道用銅管</v>
      </c>
      <c r="E202" s="26" t="str">
        <f t="shared" si="29"/>
        <v>Copper pipe for water works</v>
      </c>
      <c r="F202" s="26" t="str">
        <f t="shared" si="29"/>
        <v xml:space="preserve">Ống đồng dùng để cấp nước </v>
      </c>
      <c r="G202" s="8"/>
      <c r="H202" s="8"/>
      <c r="I202" s="7"/>
      <c r="J202" s="7"/>
      <c r="K202" s="7"/>
      <c r="L202" s="7"/>
      <c r="M202" s="7"/>
      <c r="N202" s="7"/>
      <c r="O202" s="7"/>
      <c r="P202" s="7"/>
      <c r="Q202" s="7"/>
      <c r="R202" s="7"/>
      <c r="S202" s="7"/>
      <c r="T202" s="7"/>
      <c r="U202" s="7"/>
      <c r="V202" s="7"/>
      <c r="W202" s="7"/>
      <c r="X202" s="7"/>
      <c r="Y202" s="7"/>
      <c r="Z202" s="7"/>
      <c r="AA202" s="7"/>
    </row>
    <row r="203" spans="1:27" ht="14.4">
      <c r="A203" s="8">
        <v>200</v>
      </c>
      <c r="B203" s="8" t="s">
        <v>1522</v>
      </c>
      <c r="C203" s="8"/>
      <c r="D203" s="19" t="str">
        <f t="shared" ref="D203:F203" si="30">D$170</f>
        <v>被覆銅管</v>
      </c>
      <c r="E203" s="26" t="str">
        <f t="shared" si="30"/>
        <v>Coated copper pipe</v>
      </c>
      <c r="F203" s="26" t="str">
        <f t="shared" si="30"/>
        <v xml:space="preserve">Ống đồng tráng / mạ </v>
      </c>
      <c r="G203" s="8"/>
      <c r="H203" s="8"/>
      <c r="I203" s="7"/>
      <c r="J203" s="7"/>
      <c r="K203" s="7"/>
      <c r="L203" s="7"/>
      <c r="M203" s="7"/>
      <c r="N203" s="7"/>
      <c r="O203" s="7"/>
      <c r="P203" s="7"/>
      <c r="Q203" s="7"/>
      <c r="R203" s="7"/>
      <c r="S203" s="7"/>
      <c r="T203" s="7"/>
      <c r="U203" s="7"/>
      <c r="V203" s="7"/>
      <c r="W203" s="7"/>
      <c r="X203" s="7"/>
      <c r="Y203" s="7"/>
      <c r="Z203" s="7"/>
      <c r="AA203" s="7"/>
    </row>
    <row r="204" spans="1:27" ht="14.4">
      <c r="A204" s="8">
        <v>201</v>
      </c>
      <c r="B204" s="8" t="s">
        <v>1522</v>
      </c>
      <c r="C204" s="8"/>
      <c r="D204" s="8" t="s">
        <v>1887</v>
      </c>
      <c r="E204" s="8" t="s">
        <v>1888</v>
      </c>
      <c r="F204" s="8" t="s">
        <v>16584</v>
      </c>
      <c r="G204" s="8"/>
      <c r="H204" s="8"/>
      <c r="I204" s="7"/>
      <c r="J204" s="7"/>
      <c r="K204" s="7"/>
      <c r="L204" s="7"/>
      <c r="M204" s="7"/>
      <c r="N204" s="7"/>
      <c r="O204" s="7"/>
      <c r="P204" s="7"/>
      <c r="Q204" s="7"/>
      <c r="R204" s="7"/>
      <c r="S204" s="7"/>
      <c r="T204" s="7"/>
      <c r="U204" s="7"/>
      <c r="V204" s="7"/>
      <c r="W204" s="7"/>
      <c r="X204" s="7"/>
      <c r="Y204" s="7"/>
      <c r="Z204" s="7"/>
      <c r="AA204" s="7"/>
    </row>
    <row r="205" spans="1:27" ht="14.4">
      <c r="A205" s="8">
        <v>202</v>
      </c>
      <c r="B205" s="8" t="s">
        <v>1522</v>
      </c>
      <c r="C205" s="8"/>
      <c r="D205" s="8" t="s">
        <v>1889</v>
      </c>
      <c r="E205" s="8" t="s">
        <v>1890</v>
      </c>
      <c r="F205" s="8" t="s">
        <v>1891</v>
      </c>
      <c r="G205" s="8"/>
      <c r="H205" s="8"/>
      <c r="I205" s="7"/>
      <c r="J205" s="7"/>
      <c r="K205" s="7"/>
      <c r="L205" s="7"/>
      <c r="M205" s="7"/>
      <c r="N205" s="7"/>
      <c r="O205" s="7"/>
      <c r="P205" s="7"/>
      <c r="Q205" s="7"/>
      <c r="R205" s="7"/>
      <c r="S205" s="7"/>
      <c r="T205" s="7"/>
      <c r="U205" s="7"/>
      <c r="V205" s="7"/>
      <c r="W205" s="7"/>
      <c r="X205" s="7"/>
      <c r="Y205" s="7"/>
      <c r="Z205" s="7"/>
      <c r="AA205" s="7"/>
    </row>
    <row r="206" spans="1:27" ht="14.4">
      <c r="A206" s="8">
        <v>203</v>
      </c>
      <c r="B206" s="8" t="s">
        <v>1522</v>
      </c>
      <c r="C206" s="8"/>
      <c r="D206" s="8" t="s">
        <v>1892</v>
      </c>
      <c r="E206" s="8" t="s">
        <v>1893</v>
      </c>
      <c r="F206" s="120" t="s">
        <v>16624</v>
      </c>
      <c r="G206" s="8"/>
      <c r="H206" s="8"/>
      <c r="I206" s="7"/>
      <c r="J206" s="7"/>
      <c r="K206" s="7"/>
      <c r="L206" s="7"/>
      <c r="M206" s="7"/>
      <c r="N206" s="7"/>
      <c r="O206" s="7"/>
      <c r="P206" s="7"/>
      <c r="Q206" s="7"/>
      <c r="R206" s="7"/>
      <c r="S206" s="7"/>
      <c r="T206" s="7"/>
      <c r="U206" s="7"/>
      <c r="V206" s="7"/>
      <c r="W206" s="7"/>
      <c r="X206" s="7"/>
      <c r="Y206" s="7"/>
      <c r="Z206" s="7"/>
      <c r="AA206" s="7"/>
    </row>
    <row r="207" spans="1:27" ht="14.4">
      <c r="A207" s="8">
        <v>204</v>
      </c>
      <c r="B207" s="8" t="s">
        <v>1522</v>
      </c>
      <c r="C207" s="8"/>
      <c r="D207" s="19" t="str">
        <f t="shared" ref="D207:E207" si="31">D$179</f>
        <v>水道用ポリブテン管</v>
      </c>
      <c r="E207" s="26" t="str">
        <f t="shared" si="31"/>
        <v>Polybutene pipe for water works</v>
      </c>
      <c r="F207" s="26" t="str">
        <f>F$179</f>
        <v xml:space="preserve">Ống Polybutene cấp nước </v>
      </c>
      <c r="G207" s="8"/>
      <c r="H207" s="8"/>
      <c r="I207" s="7"/>
      <c r="J207" s="7"/>
      <c r="K207" s="7"/>
      <c r="L207" s="7"/>
      <c r="M207" s="7"/>
      <c r="N207" s="7"/>
      <c r="O207" s="7"/>
      <c r="P207" s="7"/>
      <c r="Q207" s="7"/>
      <c r="R207" s="7"/>
      <c r="S207" s="7"/>
      <c r="T207" s="7"/>
      <c r="U207" s="7"/>
      <c r="V207" s="7"/>
      <c r="W207" s="7"/>
      <c r="X207" s="7"/>
      <c r="Y207" s="7"/>
      <c r="Z207" s="7"/>
      <c r="AA207" s="7"/>
    </row>
    <row r="208" spans="1:27" ht="27.6">
      <c r="A208" s="8">
        <v>205</v>
      </c>
      <c r="B208" s="8" t="s">
        <v>1522</v>
      </c>
      <c r="C208" s="8"/>
      <c r="D208" s="19" t="str">
        <f t="shared" ref="D208:E208" si="32">D$180</f>
        <v>さや工法の場合は管材表記の後にCD管サイズを記入</v>
      </c>
      <c r="E208" s="19" t="str">
        <f t="shared" si="32"/>
        <v>Annotate CD(conduit) pipe size after piping material in case of sleeve pipe method</v>
      </c>
      <c r="F208" s="19" t="s">
        <v>1863</v>
      </c>
      <c r="G208" s="8"/>
      <c r="H208" s="8"/>
      <c r="I208" s="7"/>
      <c r="J208" s="7"/>
      <c r="K208" s="7"/>
      <c r="L208" s="7"/>
      <c r="M208" s="7"/>
      <c r="N208" s="7"/>
      <c r="O208" s="7"/>
      <c r="P208" s="7"/>
      <c r="Q208" s="7"/>
      <c r="R208" s="7"/>
      <c r="S208" s="7"/>
      <c r="T208" s="7"/>
      <c r="U208" s="7"/>
      <c r="V208" s="7"/>
      <c r="W208" s="7"/>
      <c r="X208" s="7"/>
      <c r="Y208" s="7"/>
      <c r="Z208" s="7"/>
      <c r="AA208" s="7"/>
    </row>
    <row r="209" spans="1:27" ht="14.4">
      <c r="A209" s="8">
        <v>206</v>
      </c>
      <c r="B209" s="8" t="s">
        <v>1522</v>
      </c>
      <c r="C209" s="8"/>
      <c r="D209" s="19" t="str">
        <f t="shared" ref="D209:E209" si="33">D$181</f>
        <v>(例:16PB-28CD)</v>
      </c>
      <c r="E209" s="19" t="str">
        <f t="shared" si="33"/>
        <v>(example: 16PB - 28CD)</v>
      </c>
      <c r="F209" s="19" t="s">
        <v>16507</v>
      </c>
      <c r="G209" s="8"/>
      <c r="H209" s="8"/>
      <c r="I209" s="7"/>
      <c r="J209" s="7"/>
      <c r="K209" s="7"/>
      <c r="L209" s="7"/>
      <c r="M209" s="7"/>
      <c r="N209" s="7"/>
      <c r="O209" s="7"/>
      <c r="P209" s="7"/>
      <c r="Q209" s="7"/>
      <c r="R209" s="7"/>
      <c r="S209" s="7"/>
      <c r="T209" s="7"/>
      <c r="U209" s="7"/>
      <c r="V209" s="7"/>
      <c r="W209" s="7"/>
      <c r="X209" s="7"/>
      <c r="Y209" s="7"/>
      <c r="Z209" s="7"/>
      <c r="AA209" s="7"/>
    </row>
    <row r="210" spans="1:27" ht="14.4">
      <c r="A210" s="8">
        <v>207</v>
      </c>
      <c r="B210" s="8" t="s">
        <v>1522</v>
      </c>
      <c r="C210" s="8"/>
      <c r="D210" s="8" t="s">
        <v>1894</v>
      </c>
      <c r="E210" s="8" t="s">
        <v>1895</v>
      </c>
      <c r="F210" s="120" t="s">
        <v>16625</v>
      </c>
      <c r="G210" s="8"/>
      <c r="H210" s="8"/>
      <c r="I210" s="7"/>
      <c r="J210" s="7"/>
      <c r="K210" s="7"/>
      <c r="L210" s="7"/>
      <c r="M210" s="7"/>
      <c r="N210" s="7"/>
      <c r="O210" s="7"/>
      <c r="P210" s="7"/>
      <c r="Q210" s="7"/>
      <c r="R210" s="7"/>
      <c r="S210" s="7"/>
      <c r="T210" s="7"/>
      <c r="U210" s="7"/>
      <c r="V210" s="7"/>
      <c r="W210" s="7"/>
      <c r="X210" s="7"/>
      <c r="Y210" s="7"/>
      <c r="Z210" s="7"/>
      <c r="AA210" s="7"/>
    </row>
    <row r="211" spans="1:27" ht="14.4">
      <c r="A211" s="8">
        <v>208</v>
      </c>
      <c r="B211" s="8" t="s">
        <v>1522</v>
      </c>
      <c r="C211" s="8"/>
      <c r="D211" s="19" t="str">
        <f t="shared" ref="D211:F211" si="34">D$183</f>
        <v>水道用架橋ポリエチレン管</v>
      </c>
      <c r="E211" s="26" t="str">
        <f t="shared" si="34"/>
        <v>Cross-linked polyethylene pipe for water works</v>
      </c>
      <c r="F211" s="26" t="str">
        <f t="shared" si="34"/>
        <v xml:space="preserve">Ống Polyethylene nối ngang dùng để cấp nước </v>
      </c>
      <c r="G211" s="8"/>
      <c r="H211" s="8"/>
      <c r="I211" s="7"/>
      <c r="J211" s="7"/>
      <c r="K211" s="7"/>
      <c r="L211" s="7"/>
      <c r="M211" s="7"/>
      <c r="N211" s="7"/>
      <c r="O211" s="7"/>
      <c r="P211" s="7"/>
      <c r="Q211" s="7"/>
      <c r="R211" s="7"/>
      <c r="S211" s="7"/>
      <c r="T211" s="7"/>
      <c r="U211" s="7"/>
      <c r="V211" s="7"/>
      <c r="W211" s="7"/>
      <c r="X211" s="7"/>
      <c r="Y211" s="7"/>
      <c r="Z211" s="7"/>
      <c r="AA211" s="7"/>
    </row>
    <row r="212" spans="1:27" ht="14.4">
      <c r="A212" s="8">
        <v>209</v>
      </c>
      <c r="B212" s="8" t="s">
        <v>1522</v>
      </c>
      <c r="C212" s="8"/>
      <c r="D212" s="19" t="str">
        <f t="shared" ref="D212:F212" si="35">D$184</f>
        <v>金属強化架橋ポリエチレン管</v>
      </c>
      <c r="E212" s="26" t="str">
        <f t="shared" si="35"/>
        <v>Metal reinforced cross-linked polyethylene pipe</v>
      </c>
      <c r="F212" s="26" t="str">
        <f t="shared" si="35"/>
        <v xml:space="preserve">Ống Polyethylene nối ngang được gia cố bằng kim loại </v>
      </c>
      <c r="G212" s="8"/>
      <c r="H212" s="8"/>
      <c r="I212" s="7"/>
      <c r="J212" s="7"/>
      <c r="K212" s="7"/>
      <c r="L212" s="7"/>
      <c r="M212" s="7"/>
      <c r="N212" s="7"/>
      <c r="O212" s="7"/>
      <c r="P212" s="7"/>
      <c r="Q212" s="7"/>
      <c r="R212" s="7"/>
      <c r="S212" s="7"/>
      <c r="T212" s="7"/>
      <c r="U212" s="7"/>
      <c r="V212" s="7"/>
      <c r="W212" s="7"/>
      <c r="X212" s="7"/>
      <c r="Y212" s="7"/>
      <c r="Z212" s="7"/>
      <c r="AA212" s="7"/>
    </row>
    <row r="213" spans="1:27" ht="14.4">
      <c r="A213" s="8">
        <v>210</v>
      </c>
      <c r="B213" s="8" t="s">
        <v>1522</v>
      </c>
      <c r="C213" s="8">
        <v>32</v>
      </c>
      <c r="D213" s="19" t="str">
        <f>目次!D$20</f>
        <v>2.シンボル類凡例</v>
      </c>
      <c r="E213" s="26" t="str">
        <f>目次!E$20</f>
        <v>2. Explanatory notes of symbol and others</v>
      </c>
      <c r="F213" s="26" t="str">
        <f>目次!F$20</f>
        <v xml:space="preserve">2. Ghi chú giải thích về ký hiệu và các ký hiệu khác </v>
      </c>
      <c r="G213" s="8"/>
      <c r="H213" s="8"/>
      <c r="I213" s="7"/>
      <c r="J213" s="7"/>
      <c r="K213" s="7"/>
      <c r="L213" s="7"/>
      <c r="M213" s="7"/>
      <c r="N213" s="7"/>
      <c r="O213" s="7"/>
      <c r="P213" s="7"/>
      <c r="Q213" s="7"/>
      <c r="R213" s="7"/>
      <c r="S213" s="7"/>
      <c r="T213" s="7"/>
      <c r="U213" s="7"/>
      <c r="V213" s="7"/>
      <c r="W213" s="7"/>
      <c r="X213" s="7"/>
      <c r="Y213" s="7"/>
      <c r="Z213" s="7"/>
      <c r="AA213" s="7"/>
    </row>
    <row r="214" spans="1:27" ht="14.4">
      <c r="A214" s="8">
        <v>211</v>
      </c>
      <c r="B214" s="8" t="s">
        <v>1522</v>
      </c>
      <c r="C214" s="8">
        <v>32</v>
      </c>
      <c r="D214" s="8" t="s">
        <v>1896</v>
      </c>
      <c r="E214" s="14" t="s">
        <v>16443</v>
      </c>
      <c r="F214" s="14" t="s">
        <v>16626</v>
      </c>
      <c r="G214" s="8"/>
      <c r="H214" s="8"/>
      <c r="I214" s="7"/>
      <c r="J214" s="7"/>
      <c r="K214" s="7"/>
      <c r="L214" s="7"/>
      <c r="M214" s="7"/>
      <c r="N214" s="7"/>
      <c r="O214" s="7"/>
      <c r="P214" s="7"/>
      <c r="Q214" s="7"/>
      <c r="R214" s="7"/>
      <c r="S214" s="7"/>
      <c r="T214" s="7"/>
      <c r="U214" s="7"/>
      <c r="V214" s="7"/>
      <c r="W214" s="7"/>
      <c r="X214" s="7"/>
      <c r="Y214" s="7"/>
      <c r="Z214" s="7"/>
      <c r="AA214" s="7"/>
    </row>
    <row r="215" spans="1:27" ht="14.4">
      <c r="A215" s="8">
        <v>212</v>
      </c>
      <c r="B215" s="8" t="s">
        <v>1522</v>
      </c>
      <c r="C215" s="8"/>
      <c r="D215" s="19" t="str">
        <f t="shared" ref="D215:F215" si="36">D$143</f>
        <v>管材名称</v>
      </c>
      <c r="E215" s="26" t="str">
        <f t="shared" si="36"/>
        <v>Piping material name</v>
      </c>
      <c r="F215" s="26" t="str">
        <f t="shared" si="36"/>
        <v xml:space="preserve">Tên vật liệu ống </v>
      </c>
      <c r="G215" s="8"/>
      <c r="H215" s="8"/>
      <c r="I215" s="7"/>
      <c r="J215" s="7"/>
      <c r="K215" s="7"/>
      <c r="L215" s="7"/>
      <c r="M215" s="7"/>
      <c r="N215" s="7"/>
      <c r="O215" s="7"/>
      <c r="P215" s="7"/>
      <c r="Q215" s="7"/>
      <c r="R215" s="7"/>
      <c r="S215" s="7"/>
      <c r="T215" s="7"/>
      <c r="U215" s="7"/>
      <c r="V215" s="7"/>
      <c r="W215" s="7"/>
      <c r="X215" s="7"/>
      <c r="Y215" s="7"/>
      <c r="Z215" s="7"/>
      <c r="AA215" s="7"/>
    </row>
    <row r="216" spans="1:27" ht="14.4">
      <c r="A216" s="8">
        <v>213</v>
      </c>
      <c r="B216" s="8" t="s">
        <v>1522</v>
      </c>
      <c r="C216" s="8"/>
      <c r="D216" s="19" t="str">
        <f t="shared" ref="D216:F216" si="37">D$144</f>
        <v>規格記号</v>
      </c>
      <c r="E216" s="26" t="str">
        <f t="shared" si="37"/>
        <v>Standard mark</v>
      </c>
      <c r="F216" s="26" t="str">
        <f t="shared" si="37"/>
        <v xml:space="preserve">Ký hiệu tiêu chuẩn </v>
      </c>
      <c r="G216" s="8"/>
      <c r="H216" s="8"/>
      <c r="I216" s="7"/>
      <c r="J216" s="7"/>
      <c r="K216" s="7"/>
      <c r="L216" s="7"/>
      <c r="M216" s="7"/>
      <c r="N216" s="7"/>
      <c r="O216" s="7"/>
      <c r="P216" s="7"/>
      <c r="Q216" s="7"/>
      <c r="R216" s="7"/>
      <c r="S216" s="7"/>
      <c r="T216" s="7"/>
      <c r="U216" s="7"/>
      <c r="V216" s="7"/>
      <c r="W216" s="7"/>
      <c r="X216" s="7"/>
      <c r="Y216" s="7"/>
      <c r="Z216" s="7"/>
      <c r="AA216" s="7"/>
    </row>
    <row r="217" spans="1:27" ht="14.4">
      <c r="A217" s="8">
        <v>214</v>
      </c>
      <c r="B217" s="8" t="s">
        <v>1522</v>
      </c>
      <c r="C217" s="8"/>
      <c r="D217" s="19" t="str">
        <f t="shared" ref="D217:F217" si="38">D$145</f>
        <v>管材記号</v>
      </c>
      <c r="E217" s="26" t="str">
        <f t="shared" si="38"/>
        <v>Piping material mark</v>
      </c>
      <c r="F217" s="26" t="str">
        <f t="shared" si="38"/>
        <v xml:space="preserve">Ký hiệu vật liệu ống </v>
      </c>
      <c r="G217" s="8"/>
      <c r="H217" s="8"/>
      <c r="I217" s="7"/>
      <c r="J217" s="7"/>
      <c r="K217" s="7"/>
      <c r="L217" s="7"/>
      <c r="M217" s="7"/>
      <c r="N217" s="7"/>
      <c r="O217" s="7"/>
      <c r="P217" s="7"/>
      <c r="Q217" s="7"/>
      <c r="R217" s="7"/>
      <c r="S217" s="7"/>
      <c r="T217" s="7"/>
      <c r="U217" s="7"/>
      <c r="V217" s="7"/>
      <c r="W217" s="7"/>
      <c r="X217" s="7"/>
      <c r="Y217" s="7"/>
      <c r="Z217" s="7"/>
      <c r="AA217" s="7"/>
    </row>
    <row r="218" spans="1:27" ht="14.4">
      <c r="A218" s="8">
        <v>215</v>
      </c>
      <c r="B218" s="8" t="s">
        <v>1522</v>
      </c>
      <c r="C218" s="8"/>
      <c r="D218" s="19" t="str">
        <f t="shared" ref="D218:F218" si="39">D$146</f>
        <v>図示例</v>
      </c>
      <c r="E218" s="26" t="str">
        <f t="shared" si="39"/>
        <v>Drawing example</v>
      </c>
      <c r="F218" s="26" t="str">
        <f t="shared" si="39"/>
        <v xml:space="preserve">Ví dụ minh họa </v>
      </c>
      <c r="G218" s="8"/>
      <c r="H218" s="8"/>
      <c r="I218" s="7"/>
      <c r="J218" s="7"/>
      <c r="K218" s="7"/>
      <c r="L218" s="7"/>
      <c r="M218" s="7"/>
      <c r="N218" s="7"/>
      <c r="O218" s="7"/>
      <c r="P218" s="7"/>
      <c r="Q218" s="7"/>
      <c r="R218" s="7"/>
      <c r="S218" s="7"/>
      <c r="T218" s="7"/>
      <c r="U218" s="7"/>
      <c r="V218" s="7"/>
      <c r="W218" s="7"/>
      <c r="X218" s="7"/>
      <c r="Y218" s="7"/>
      <c r="Z218" s="7"/>
      <c r="AA218" s="7"/>
    </row>
    <row r="219" spans="1:27" ht="14.4">
      <c r="A219" s="8">
        <v>216</v>
      </c>
      <c r="B219" s="8" t="s">
        <v>1522</v>
      </c>
      <c r="C219" s="8"/>
      <c r="D219" s="19" t="str">
        <f t="shared" ref="D219:F219" si="40">D$25</f>
        <v>備考</v>
      </c>
      <c r="E219" s="26" t="str">
        <f t="shared" si="40"/>
        <v>Note</v>
      </c>
      <c r="F219" s="26" t="str">
        <f t="shared" si="40"/>
        <v xml:space="preserve">Ghi chú </v>
      </c>
      <c r="G219" s="8"/>
      <c r="H219" s="8"/>
      <c r="I219" s="7"/>
      <c r="J219" s="7"/>
      <c r="K219" s="7"/>
      <c r="L219" s="7"/>
      <c r="M219" s="7"/>
      <c r="N219" s="7"/>
      <c r="O219" s="7"/>
      <c r="P219" s="7"/>
      <c r="Q219" s="7"/>
      <c r="R219" s="7"/>
      <c r="S219" s="7"/>
      <c r="T219" s="7"/>
      <c r="U219" s="7"/>
      <c r="V219" s="7"/>
      <c r="W219" s="7"/>
      <c r="X219" s="7"/>
      <c r="Y219" s="7"/>
      <c r="Z219" s="7"/>
      <c r="AA219" s="7"/>
    </row>
    <row r="220" spans="1:27" ht="14.4">
      <c r="A220" s="8">
        <v>217</v>
      </c>
      <c r="B220" s="8" t="s">
        <v>1522</v>
      </c>
      <c r="C220" s="8"/>
      <c r="D220" s="8" t="s">
        <v>1897</v>
      </c>
      <c r="E220" s="8" t="s">
        <v>1898</v>
      </c>
      <c r="F220" s="8" t="s">
        <v>1899</v>
      </c>
      <c r="G220" s="8"/>
      <c r="H220" s="8"/>
      <c r="I220" s="7"/>
      <c r="J220" s="7"/>
      <c r="K220" s="7"/>
      <c r="L220" s="7"/>
      <c r="M220" s="7"/>
      <c r="N220" s="7"/>
      <c r="O220" s="7"/>
      <c r="P220" s="7"/>
      <c r="Q220" s="7"/>
      <c r="R220" s="7"/>
      <c r="S220" s="7"/>
      <c r="T220" s="7"/>
      <c r="U220" s="7"/>
      <c r="V220" s="7"/>
      <c r="W220" s="7"/>
      <c r="X220" s="7"/>
      <c r="Y220" s="7"/>
      <c r="Z220" s="7"/>
      <c r="AA220" s="7"/>
    </row>
    <row r="221" spans="1:27" ht="14.4">
      <c r="A221" s="8">
        <v>218</v>
      </c>
      <c r="B221" s="8" t="s">
        <v>1522</v>
      </c>
      <c r="C221" s="8"/>
      <c r="D221" s="8" t="s">
        <v>1900</v>
      </c>
      <c r="E221" s="8" t="s">
        <v>1901</v>
      </c>
      <c r="F221" s="8" t="s">
        <v>16627</v>
      </c>
      <c r="G221" s="8"/>
      <c r="H221" s="8"/>
      <c r="I221" s="7"/>
      <c r="J221" s="7"/>
      <c r="K221" s="7"/>
      <c r="L221" s="7"/>
      <c r="M221" s="7"/>
      <c r="N221" s="7"/>
      <c r="O221" s="7"/>
      <c r="P221" s="7"/>
      <c r="Q221" s="7"/>
      <c r="R221" s="7"/>
      <c r="S221" s="7"/>
      <c r="T221" s="7"/>
      <c r="U221" s="7"/>
      <c r="V221" s="7"/>
      <c r="W221" s="7"/>
      <c r="X221" s="7"/>
      <c r="Y221" s="7"/>
      <c r="Z221" s="7"/>
      <c r="AA221" s="7"/>
    </row>
    <row r="222" spans="1:27" ht="14.4">
      <c r="A222" s="8">
        <v>219</v>
      </c>
      <c r="B222" s="8" t="s">
        <v>1522</v>
      </c>
      <c r="C222" s="8"/>
      <c r="D222" s="8" t="s">
        <v>1903</v>
      </c>
      <c r="E222" s="8" t="s">
        <v>1904</v>
      </c>
      <c r="F222" s="120" t="s">
        <v>16628</v>
      </c>
      <c r="G222" s="8"/>
      <c r="H222" s="8"/>
      <c r="I222" s="7"/>
      <c r="J222" s="7"/>
      <c r="K222" s="7"/>
      <c r="L222" s="7"/>
      <c r="M222" s="7"/>
      <c r="N222" s="7"/>
      <c r="O222" s="7"/>
      <c r="P222" s="7"/>
      <c r="Q222" s="7"/>
      <c r="R222" s="7"/>
      <c r="S222" s="7"/>
      <c r="T222" s="7"/>
      <c r="U222" s="7"/>
      <c r="V222" s="7"/>
      <c r="W222" s="7"/>
      <c r="X222" s="7"/>
      <c r="Y222" s="7"/>
      <c r="Z222" s="7"/>
      <c r="AA222" s="7"/>
    </row>
    <row r="223" spans="1:27" ht="14.4">
      <c r="A223" s="8">
        <v>220</v>
      </c>
      <c r="B223" s="8" t="s">
        <v>1522</v>
      </c>
      <c r="C223" s="8"/>
      <c r="D223" s="8" t="s">
        <v>1905</v>
      </c>
      <c r="E223" s="8" t="s">
        <v>1906</v>
      </c>
      <c r="F223" s="119" t="s">
        <v>16629</v>
      </c>
      <c r="G223" s="8" t="s">
        <v>16597</v>
      </c>
      <c r="H223" s="8" t="s">
        <v>1907</v>
      </c>
      <c r="I223" s="7"/>
      <c r="J223" s="7"/>
      <c r="K223" s="7"/>
      <c r="L223" s="7"/>
      <c r="M223" s="7"/>
      <c r="N223" s="7"/>
      <c r="O223" s="7"/>
      <c r="P223" s="7"/>
      <c r="Q223" s="7"/>
      <c r="R223" s="7"/>
      <c r="S223" s="7"/>
      <c r="T223" s="7"/>
      <c r="U223" s="7"/>
      <c r="V223" s="7"/>
      <c r="W223" s="7"/>
      <c r="X223" s="7"/>
      <c r="Y223" s="7"/>
      <c r="Z223" s="7"/>
      <c r="AA223" s="7"/>
    </row>
    <row r="224" spans="1:27" ht="14.4">
      <c r="A224" s="8">
        <v>221</v>
      </c>
      <c r="B224" s="8" t="s">
        <v>1522</v>
      </c>
      <c r="C224" s="8"/>
      <c r="D224" s="8" t="s">
        <v>1908</v>
      </c>
      <c r="E224" s="8" t="s">
        <v>16444</v>
      </c>
      <c r="F224" s="119" t="s">
        <v>16630</v>
      </c>
      <c r="G224" s="8"/>
      <c r="H224" s="8"/>
      <c r="I224" s="7"/>
      <c r="J224" s="7"/>
      <c r="K224" s="7"/>
      <c r="L224" s="7"/>
      <c r="M224" s="7"/>
      <c r="N224" s="7"/>
      <c r="O224" s="7"/>
      <c r="P224" s="7"/>
      <c r="Q224" s="7"/>
      <c r="R224" s="7"/>
      <c r="S224" s="7"/>
      <c r="T224" s="7"/>
      <c r="U224" s="7"/>
      <c r="V224" s="7"/>
      <c r="W224" s="7"/>
      <c r="X224" s="7"/>
      <c r="Y224" s="7"/>
      <c r="Z224" s="7"/>
      <c r="AA224" s="7"/>
    </row>
    <row r="225" spans="1:27" ht="14.4">
      <c r="A225" s="8">
        <v>222</v>
      </c>
      <c r="B225" s="8" t="s">
        <v>1522</v>
      </c>
      <c r="C225" s="8"/>
      <c r="D225" s="8" t="s">
        <v>1910</v>
      </c>
      <c r="E225" s="8" t="s">
        <v>1911</v>
      </c>
      <c r="F225" s="119" t="s">
        <v>1912</v>
      </c>
      <c r="G225" s="8"/>
      <c r="H225" s="8"/>
      <c r="I225" s="7"/>
      <c r="J225" s="7"/>
      <c r="K225" s="7"/>
      <c r="L225" s="7"/>
      <c r="M225" s="7"/>
      <c r="N225" s="7"/>
      <c r="O225" s="7"/>
      <c r="P225" s="7"/>
      <c r="Q225" s="7"/>
      <c r="R225" s="7"/>
      <c r="S225" s="7"/>
      <c r="T225" s="7"/>
      <c r="U225" s="7"/>
      <c r="V225" s="7"/>
      <c r="W225" s="7"/>
      <c r="X225" s="7"/>
      <c r="Y225" s="7"/>
      <c r="Z225" s="7"/>
      <c r="AA225" s="7"/>
    </row>
    <row r="226" spans="1:27" ht="14.4">
      <c r="A226" s="8">
        <v>223</v>
      </c>
      <c r="B226" s="8" t="s">
        <v>1522</v>
      </c>
      <c r="C226" s="8"/>
      <c r="D226" s="8" t="s">
        <v>1913</v>
      </c>
      <c r="E226" s="8" t="s">
        <v>16445</v>
      </c>
      <c r="F226" s="120" t="s">
        <v>16631</v>
      </c>
      <c r="G226" s="8"/>
      <c r="H226" s="8"/>
      <c r="I226" s="7"/>
      <c r="J226" s="7"/>
      <c r="K226" s="7"/>
      <c r="L226" s="7"/>
      <c r="M226" s="7"/>
      <c r="N226" s="7"/>
      <c r="O226" s="7"/>
      <c r="P226" s="7"/>
      <c r="Q226" s="7"/>
      <c r="R226" s="7"/>
      <c r="S226" s="7"/>
      <c r="T226" s="7"/>
      <c r="U226" s="7"/>
      <c r="V226" s="7"/>
      <c r="W226" s="7"/>
      <c r="X226" s="7"/>
      <c r="Y226" s="7"/>
      <c r="Z226" s="7"/>
      <c r="AA226" s="7"/>
    </row>
    <row r="227" spans="1:27" ht="27.6">
      <c r="A227" s="8">
        <v>224</v>
      </c>
      <c r="B227" s="8" t="s">
        <v>1522</v>
      </c>
      <c r="C227" s="8"/>
      <c r="D227" s="8" t="s">
        <v>1915</v>
      </c>
      <c r="E227" s="8" t="s">
        <v>1916</v>
      </c>
      <c r="F227" s="119" t="s">
        <v>16632</v>
      </c>
      <c r="G227" s="8"/>
      <c r="H227" s="8"/>
      <c r="I227" s="7"/>
      <c r="J227" s="7"/>
      <c r="K227" s="7"/>
      <c r="L227" s="7"/>
      <c r="M227" s="7"/>
      <c r="N227" s="7"/>
      <c r="O227" s="7"/>
      <c r="P227" s="7"/>
      <c r="Q227" s="7"/>
      <c r="R227" s="7"/>
      <c r="S227" s="7"/>
      <c r="T227" s="7"/>
      <c r="U227" s="7"/>
      <c r="V227" s="7"/>
      <c r="W227" s="7"/>
      <c r="X227" s="7"/>
      <c r="Y227" s="7"/>
      <c r="Z227" s="7"/>
      <c r="AA227" s="7"/>
    </row>
    <row r="228" spans="1:27" ht="14.4">
      <c r="A228" s="8">
        <v>225</v>
      </c>
      <c r="B228" s="8" t="s">
        <v>1522</v>
      </c>
      <c r="C228" s="8"/>
      <c r="D228" s="8" t="s">
        <v>1917</v>
      </c>
      <c r="E228" s="8" t="s">
        <v>16446</v>
      </c>
      <c r="F228" s="119" t="s">
        <v>16508</v>
      </c>
      <c r="G228" s="8"/>
      <c r="H228" s="8"/>
      <c r="I228" s="7"/>
      <c r="J228" s="7"/>
      <c r="K228" s="7"/>
      <c r="L228" s="7"/>
      <c r="M228" s="7"/>
      <c r="N228" s="7"/>
      <c r="O228" s="7"/>
      <c r="P228" s="7"/>
      <c r="Q228" s="7"/>
      <c r="R228" s="7"/>
      <c r="S228" s="7"/>
      <c r="T228" s="7"/>
      <c r="U228" s="7"/>
      <c r="V228" s="7"/>
      <c r="W228" s="7"/>
      <c r="X228" s="7"/>
      <c r="Y228" s="7"/>
      <c r="Z228" s="7"/>
      <c r="AA228" s="7"/>
    </row>
    <row r="229" spans="1:27" ht="14.4">
      <c r="A229" s="8">
        <v>226</v>
      </c>
      <c r="B229" s="8" t="s">
        <v>1522</v>
      </c>
      <c r="C229" s="8"/>
      <c r="D229" s="8" t="s">
        <v>1918</v>
      </c>
      <c r="E229" s="8" t="s">
        <v>1919</v>
      </c>
      <c r="F229" s="120" t="s">
        <v>16633</v>
      </c>
      <c r="G229" s="8"/>
      <c r="H229" s="8"/>
      <c r="I229" s="7"/>
      <c r="J229" s="7"/>
      <c r="K229" s="7"/>
      <c r="L229" s="7"/>
      <c r="M229" s="7"/>
      <c r="N229" s="7"/>
      <c r="O229" s="7"/>
      <c r="P229" s="7"/>
      <c r="Q229" s="7"/>
      <c r="R229" s="7"/>
      <c r="S229" s="7"/>
      <c r="T229" s="7"/>
      <c r="U229" s="7"/>
      <c r="V229" s="7"/>
      <c r="W229" s="7"/>
      <c r="X229" s="7"/>
      <c r="Y229" s="7"/>
      <c r="Z229" s="7"/>
      <c r="AA229" s="7"/>
    </row>
    <row r="230" spans="1:27" ht="14.4">
      <c r="A230" s="8">
        <v>227</v>
      </c>
      <c r="B230" s="8" t="s">
        <v>1522</v>
      </c>
      <c r="C230" s="8"/>
      <c r="D230" s="8" t="s">
        <v>1920</v>
      </c>
      <c r="E230" s="8" t="s">
        <v>1921</v>
      </c>
      <c r="F230" s="119" t="s">
        <v>16634</v>
      </c>
      <c r="G230" s="8"/>
      <c r="H230" s="8"/>
      <c r="I230" s="7"/>
      <c r="J230" s="7"/>
      <c r="K230" s="7"/>
      <c r="L230" s="7"/>
      <c r="M230" s="7"/>
      <c r="N230" s="7"/>
      <c r="O230" s="7"/>
      <c r="P230" s="7"/>
      <c r="Q230" s="7"/>
      <c r="R230" s="7"/>
      <c r="S230" s="7"/>
      <c r="T230" s="7"/>
      <c r="U230" s="7"/>
      <c r="V230" s="7"/>
      <c r="W230" s="7"/>
      <c r="X230" s="7"/>
      <c r="Y230" s="7"/>
      <c r="Z230" s="7"/>
      <c r="AA230" s="7"/>
    </row>
    <row r="231" spans="1:27" ht="14.4">
      <c r="A231" s="8">
        <v>228</v>
      </c>
      <c r="B231" s="8" t="s">
        <v>1522</v>
      </c>
      <c r="C231" s="8"/>
      <c r="D231" s="19" t="str">
        <f t="shared" ref="D231:E231" si="41">D$228</f>
        <v>MD継手(図例)</v>
      </c>
      <c r="E231" s="19" t="str">
        <f t="shared" si="41"/>
        <v>MD joint(drawing example)</v>
      </c>
      <c r="F231" s="140" t="s">
        <v>16508</v>
      </c>
      <c r="G231" s="8"/>
      <c r="H231" s="8"/>
      <c r="I231" s="7"/>
      <c r="J231" s="7"/>
      <c r="K231" s="7"/>
      <c r="L231" s="7"/>
      <c r="M231" s="7"/>
      <c r="N231" s="7"/>
      <c r="O231" s="7"/>
      <c r="P231" s="7"/>
      <c r="Q231" s="7"/>
      <c r="R231" s="7"/>
      <c r="S231" s="7"/>
      <c r="T231" s="7"/>
      <c r="U231" s="7"/>
      <c r="V231" s="7"/>
      <c r="W231" s="7"/>
      <c r="X231" s="7"/>
      <c r="Y231" s="7"/>
      <c r="Z231" s="7"/>
      <c r="AA231" s="7"/>
    </row>
    <row r="232" spans="1:27" ht="14.4">
      <c r="A232" s="8">
        <v>229</v>
      </c>
      <c r="B232" s="8" t="s">
        <v>1522</v>
      </c>
      <c r="C232" s="8"/>
      <c r="D232" s="19" t="str">
        <f t="shared" ref="D232:F232" si="42">D$229</f>
        <v>コーティングドレネジ継手</v>
      </c>
      <c r="E232" s="26" t="str">
        <f t="shared" si="42"/>
        <v>Coated drainage fitting</v>
      </c>
      <c r="F232" s="140" t="str">
        <f t="shared" si="42"/>
        <v>Khớp nối cong ren trong</v>
      </c>
      <c r="G232" s="8"/>
      <c r="H232" s="8"/>
      <c r="I232" s="7"/>
      <c r="J232" s="7"/>
      <c r="K232" s="7"/>
      <c r="L232" s="7"/>
      <c r="M232" s="7"/>
      <c r="N232" s="7"/>
      <c r="O232" s="7"/>
      <c r="P232" s="7"/>
      <c r="Q232" s="7"/>
      <c r="R232" s="7"/>
      <c r="S232" s="7"/>
      <c r="T232" s="7"/>
      <c r="U232" s="7"/>
      <c r="V232" s="7"/>
      <c r="W232" s="7"/>
      <c r="X232" s="7"/>
      <c r="Y232" s="7"/>
      <c r="Z232" s="7"/>
      <c r="AA232" s="7"/>
    </row>
    <row r="233" spans="1:27" ht="14.4">
      <c r="A233" s="8">
        <v>230</v>
      </c>
      <c r="B233" s="8" t="s">
        <v>1522</v>
      </c>
      <c r="C233" s="8"/>
      <c r="D233" s="8" t="s">
        <v>1922</v>
      </c>
      <c r="E233" s="8" t="s">
        <v>1923</v>
      </c>
      <c r="F233" s="120" t="s">
        <v>12484</v>
      </c>
      <c r="G233" s="8"/>
      <c r="H233" s="8"/>
      <c r="I233" s="7"/>
      <c r="J233" s="7"/>
      <c r="K233" s="7"/>
      <c r="L233" s="7"/>
      <c r="M233" s="7"/>
      <c r="N233" s="7"/>
      <c r="O233" s="7"/>
      <c r="P233" s="7"/>
      <c r="Q233" s="7"/>
      <c r="R233" s="7"/>
      <c r="S233" s="7"/>
      <c r="T233" s="7"/>
      <c r="U233" s="7"/>
      <c r="V233" s="7"/>
      <c r="W233" s="7"/>
      <c r="X233" s="7"/>
      <c r="Y233" s="7"/>
      <c r="Z233" s="7"/>
      <c r="AA233" s="7"/>
    </row>
    <row r="234" spans="1:27" ht="14.4">
      <c r="A234" s="8">
        <v>231</v>
      </c>
      <c r="B234" s="8" t="s">
        <v>1522</v>
      </c>
      <c r="C234" s="8"/>
      <c r="D234" s="19" t="str">
        <f t="shared" ref="D234:F234" si="43">D$228</f>
        <v>MD継手(図例)</v>
      </c>
      <c r="E234" s="26" t="str">
        <f t="shared" si="43"/>
        <v>MD joint(drawing example)</v>
      </c>
      <c r="F234" s="140" t="str">
        <f t="shared" si="43"/>
        <v xml:space="preserve">Khớp nối MD (ví dụ minh họa) </v>
      </c>
      <c r="G234" s="8"/>
      <c r="H234" s="8"/>
      <c r="I234" s="7"/>
      <c r="J234" s="7"/>
      <c r="K234" s="7"/>
      <c r="L234" s="7"/>
      <c r="M234" s="7"/>
      <c r="N234" s="7"/>
      <c r="O234" s="7"/>
      <c r="P234" s="7"/>
      <c r="Q234" s="7"/>
      <c r="R234" s="7"/>
      <c r="S234" s="7"/>
      <c r="T234" s="7"/>
      <c r="U234" s="7"/>
      <c r="V234" s="7"/>
      <c r="W234" s="7"/>
      <c r="X234" s="7"/>
      <c r="Y234" s="7"/>
      <c r="Z234" s="7"/>
      <c r="AA234" s="7"/>
    </row>
    <row r="235" spans="1:27" ht="14.4">
      <c r="A235" s="8">
        <v>232</v>
      </c>
      <c r="B235" s="8" t="s">
        <v>1522</v>
      </c>
      <c r="C235" s="8"/>
      <c r="D235" s="19" t="str">
        <f t="shared" ref="D235:F235" si="44">D$229</f>
        <v>コーティングドレネジ継手</v>
      </c>
      <c r="E235" s="26" t="str">
        <f t="shared" si="44"/>
        <v>Coated drainage fitting</v>
      </c>
      <c r="F235" s="26" t="str">
        <f t="shared" si="44"/>
        <v>Khớp nối cong ren trong</v>
      </c>
      <c r="G235" s="8"/>
      <c r="H235" s="8"/>
      <c r="I235" s="7"/>
      <c r="J235" s="7"/>
      <c r="K235" s="7"/>
      <c r="L235" s="7"/>
      <c r="M235" s="7"/>
      <c r="N235" s="7"/>
      <c r="O235" s="7"/>
      <c r="P235" s="7"/>
      <c r="Q235" s="7"/>
      <c r="R235" s="7"/>
      <c r="S235" s="7"/>
      <c r="T235" s="7"/>
      <c r="U235" s="7"/>
      <c r="V235" s="7"/>
      <c r="W235" s="7"/>
      <c r="X235" s="7"/>
      <c r="Y235" s="7"/>
      <c r="Z235" s="7"/>
      <c r="AA235" s="7"/>
    </row>
    <row r="236" spans="1:27" ht="14.4">
      <c r="A236" s="8">
        <v>233</v>
      </c>
      <c r="B236" s="8" t="s">
        <v>1522</v>
      </c>
      <c r="C236" s="8"/>
      <c r="D236" s="8" t="s">
        <v>1925</v>
      </c>
      <c r="E236" s="8" t="s">
        <v>1926</v>
      </c>
      <c r="F236" s="8" t="s">
        <v>16635</v>
      </c>
      <c r="G236" s="8"/>
      <c r="H236" s="8"/>
      <c r="I236" s="7"/>
      <c r="J236" s="7"/>
      <c r="K236" s="7"/>
      <c r="L236" s="7"/>
      <c r="M236" s="7"/>
      <c r="N236" s="7"/>
      <c r="O236" s="7"/>
      <c r="P236" s="7"/>
      <c r="Q236" s="7"/>
      <c r="R236" s="7"/>
      <c r="S236" s="7"/>
      <c r="T236" s="7"/>
      <c r="U236" s="7"/>
      <c r="V236" s="7"/>
      <c r="W236" s="7"/>
      <c r="X236" s="7"/>
      <c r="Y236" s="7"/>
      <c r="Z236" s="7"/>
      <c r="AA236" s="7"/>
    </row>
    <row r="237" spans="1:27" ht="14.4">
      <c r="A237" s="8">
        <v>234</v>
      </c>
      <c r="B237" s="8" t="s">
        <v>1522</v>
      </c>
      <c r="C237" s="8"/>
      <c r="D237" s="19" t="str">
        <f t="shared" ref="D237:F237" si="45">D$174</f>
        <v>硬質ポリ塩化ビニル管</v>
      </c>
      <c r="E237" s="26" t="str">
        <f t="shared" si="45"/>
        <v>Rigid PVC pipe</v>
      </c>
      <c r="F237" s="26" t="str">
        <f t="shared" si="45"/>
        <v xml:space="preserve">Ống PVC cứng </v>
      </c>
      <c r="G237" s="8"/>
      <c r="H237" s="8"/>
      <c r="I237" s="7"/>
      <c r="J237" s="7"/>
      <c r="K237" s="7"/>
      <c r="L237" s="7"/>
      <c r="M237" s="7"/>
      <c r="N237" s="7"/>
      <c r="O237" s="7"/>
      <c r="P237" s="7"/>
      <c r="Q237" s="7"/>
      <c r="R237" s="7"/>
      <c r="S237" s="7"/>
      <c r="T237" s="7"/>
      <c r="U237" s="7"/>
      <c r="V237" s="7"/>
      <c r="W237" s="7"/>
      <c r="X237" s="7"/>
      <c r="Y237" s="7"/>
      <c r="Z237" s="7"/>
      <c r="AA237" s="7"/>
    </row>
    <row r="238" spans="1:27" ht="14.4">
      <c r="A238" s="8">
        <v>235</v>
      </c>
      <c r="B238" s="8" t="s">
        <v>1522</v>
      </c>
      <c r="C238" s="8"/>
      <c r="D238" s="8" t="s">
        <v>1927</v>
      </c>
      <c r="E238" s="8" t="s">
        <v>1928</v>
      </c>
      <c r="F238" s="8" t="s">
        <v>1929</v>
      </c>
      <c r="G238" s="8"/>
      <c r="H238" s="8"/>
      <c r="I238" s="7"/>
      <c r="J238" s="7"/>
      <c r="K238" s="7"/>
      <c r="L238" s="7"/>
      <c r="M238" s="7"/>
      <c r="N238" s="7"/>
      <c r="O238" s="7"/>
      <c r="P238" s="7"/>
      <c r="Q238" s="7"/>
      <c r="R238" s="7"/>
      <c r="S238" s="7"/>
      <c r="T238" s="7"/>
      <c r="U238" s="7"/>
      <c r="V238" s="7"/>
      <c r="W238" s="7"/>
      <c r="X238" s="7"/>
      <c r="Y238" s="7"/>
      <c r="Z238" s="7"/>
      <c r="AA238" s="7"/>
    </row>
    <row r="239" spans="1:27" ht="14.4">
      <c r="A239" s="8">
        <v>236</v>
      </c>
      <c r="B239" s="8" t="s">
        <v>1522</v>
      </c>
      <c r="C239" s="8"/>
      <c r="D239" s="8" t="s">
        <v>1930</v>
      </c>
      <c r="E239" s="8" t="s">
        <v>16447</v>
      </c>
      <c r="F239" s="8" t="s">
        <v>16413</v>
      </c>
      <c r="G239" s="8"/>
      <c r="H239" s="8"/>
      <c r="I239" s="7"/>
      <c r="J239" s="7"/>
      <c r="K239" s="7"/>
      <c r="L239" s="7"/>
      <c r="M239" s="7"/>
      <c r="N239" s="7"/>
      <c r="O239" s="7"/>
      <c r="P239" s="7"/>
      <c r="Q239" s="7"/>
      <c r="R239" s="7"/>
      <c r="S239" s="7"/>
      <c r="T239" s="7"/>
      <c r="U239" s="7"/>
      <c r="V239" s="7"/>
      <c r="W239" s="7"/>
      <c r="X239" s="7"/>
      <c r="Y239" s="7"/>
      <c r="Z239" s="7"/>
      <c r="AA239" s="7"/>
    </row>
    <row r="240" spans="1:27" ht="14.4">
      <c r="A240" s="8">
        <v>237</v>
      </c>
      <c r="B240" s="8" t="s">
        <v>1522</v>
      </c>
      <c r="C240" s="8"/>
      <c r="D240" s="8" t="s">
        <v>1931</v>
      </c>
      <c r="E240" s="8" t="s">
        <v>1932</v>
      </c>
      <c r="F240" s="8" t="s">
        <v>1933</v>
      </c>
      <c r="G240" s="8"/>
      <c r="H240" s="8"/>
      <c r="I240" s="7"/>
      <c r="J240" s="7"/>
      <c r="K240" s="7"/>
      <c r="L240" s="7"/>
      <c r="M240" s="7"/>
      <c r="N240" s="7"/>
      <c r="O240" s="7"/>
      <c r="P240" s="7"/>
      <c r="Q240" s="7"/>
      <c r="R240" s="7"/>
      <c r="S240" s="7"/>
      <c r="T240" s="7"/>
      <c r="U240" s="7"/>
      <c r="V240" s="7"/>
      <c r="W240" s="7"/>
      <c r="X240" s="7"/>
      <c r="Y240" s="7"/>
      <c r="Z240" s="7"/>
      <c r="AA240" s="7"/>
    </row>
    <row r="241" spans="1:27" ht="14.4">
      <c r="A241" s="8">
        <v>238</v>
      </c>
      <c r="B241" s="8" t="s">
        <v>1522</v>
      </c>
      <c r="C241" s="8"/>
      <c r="D241" s="19" t="str">
        <f t="shared" ref="D241:F241" si="46">D$204</f>
        <v>耐熱性硬質ポリ塩化ビニル管</v>
      </c>
      <c r="E241" s="26" t="str">
        <f t="shared" si="46"/>
        <v>Heat-resistance rigid PVC pipe</v>
      </c>
      <c r="F241" s="26" t="str">
        <f t="shared" si="46"/>
        <v xml:space="preserve">Ống lót nhựa PVC cứng có tính chịu nhiệt </v>
      </c>
      <c r="G241" s="8"/>
      <c r="H241" s="8"/>
      <c r="I241" s="7"/>
      <c r="J241" s="7"/>
      <c r="K241" s="7"/>
      <c r="L241" s="7"/>
      <c r="M241" s="7"/>
      <c r="N241" s="7"/>
      <c r="O241" s="7"/>
      <c r="P241" s="7"/>
      <c r="Q241" s="7"/>
      <c r="R241" s="7"/>
      <c r="S241" s="7"/>
      <c r="T241" s="7"/>
      <c r="U241" s="7"/>
      <c r="V241" s="7"/>
      <c r="W241" s="7"/>
      <c r="X241" s="7"/>
      <c r="Y241" s="7"/>
      <c r="Z241" s="7"/>
      <c r="AA241" s="7"/>
    </row>
    <row r="242" spans="1:27" ht="14.4">
      <c r="A242" s="8">
        <v>239</v>
      </c>
      <c r="B242" s="8" t="s">
        <v>1522</v>
      </c>
      <c r="C242" s="8"/>
      <c r="D242" s="19" t="str">
        <f t="shared" ref="D242:F242" si="47">D$205</f>
        <v>HTTS継手</v>
      </c>
      <c r="E242" s="26" t="str">
        <f t="shared" si="47"/>
        <v>HTTS fitting</v>
      </c>
      <c r="F242" s="26" t="str">
        <f t="shared" si="47"/>
        <v>Khớp nối HTTS</v>
      </c>
      <c r="G242" s="8"/>
      <c r="H242" s="8"/>
      <c r="I242" s="7"/>
      <c r="J242" s="7"/>
      <c r="K242" s="7"/>
      <c r="L242" s="7"/>
      <c r="M242" s="7"/>
      <c r="N242" s="7"/>
      <c r="O242" s="7"/>
      <c r="P242" s="7"/>
      <c r="Q242" s="7"/>
      <c r="R242" s="7"/>
      <c r="S242" s="7"/>
      <c r="T242" s="7"/>
      <c r="U242" s="7"/>
      <c r="V242" s="7"/>
      <c r="W242" s="7"/>
      <c r="X242" s="7"/>
      <c r="Y242" s="7"/>
      <c r="Z242" s="7"/>
      <c r="AA242" s="7"/>
    </row>
    <row r="243" spans="1:27" ht="14.4">
      <c r="A243" s="8">
        <v>240</v>
      </c>
      <c r="B243" s="8" t="s">
        <v>1522</v>
      </c>
      <c r="C243" s="8"/>
      <c r="D243" s="8" t="s">
        <v>1934</v>
      </c>
      <c r="E243" s="8" t="s">
        <v>1935</v>
      </c>
      <c r="F243" s="8" t="s">
        <v>1936</v>
      </c>
      <c r="G243" s="8"/>
      <c r="H243" s="8"/>
      <c r="I243" s="7"/>
      <c r="J243" s="7"/>
      <c r="K243" s="7"/>
      <c r="L243" s="7"/>
      <c r="M243" s="7"/>
      <c r="N243" s="7"/>
      <c r="O243" s="7"/>
      <c r="P243" s="7"/>
      <c r="Q243" s="7"/>
      <c r="R243" s="7"/>
      <c r="S243" s="7"/>
      <c r="T243" s="7"/>
      <c r="U243" s="7"/>
      <c r="V243" s="7"/>
      <c r="W243" s="7"/>
      <c r="X243" s="7"/>
      <c r="Y243" s="7"/>
      <c r="Z243" s="7"/>
      <c r="AA243" s="7"/>
    </row>
    <row r="244" spans="1:27" ht="14.4">
      <c r="A244" s="8">
        <v>241</v>
      </c>
      <c r="B244" s="8" t="s">
        <v>1522</v>
      </c>
      <c r="C244" s="8"/>
      <c r="D244" s="8" t="s">
        <v>1937</v>
      </c>
      <c r="E244" s="8" t="s">
        <v>1938</v>
      </c>
      <c r="F244" s="8" t="s">
        <v>1939</v>
      </c>
      <c r="G244" s="8"/>
      <c r="H244" s="8" t="s">
        <v>1940</v>
      </c>
      <c r="I244" s="7"/>
      <c r="J244" s="7"/>
      <c r="K244" s="7"/>
      <c r="L244" s="7"/>
      <c r="M244" s="7"/>
      <c r="N244" s="7"/>
      <c r="O244" s="7"/>
      <c r="P244" s="7"/>
      <c r="Q244" s="7"/>
      <c r="R244" s="7"/>
      <c r="S244" s="7"/>
      <c r="T244" s="7"/>
      <c r="U244" s="7"/>
      <c r="V244" s="7"/>
      <c r="W244" s="7"/>
      <c r="X244" s="7"/>
      <c r="Y244" s="7"/>
      <c r="Z244" s="7"/>
      <c r="AA244" s="7"/>
    </row>
    <row r="245" spans="1:27" ht="14.4">
      <c r="A245" s="8">
        <v>242</v>
      </c>
      <c r="B245" s="8" t="s">
        <v>1522</v>
      </c>
      <c r="C245" s="8"/>
      <c r="D245" s="8" t="s">
        <v>1941</v>
      </c>
      <c r="E245" s="8" t="s">
        <v>1942</v>
      </c>
      <c r="F245" s="8" t="s">
        <v>1943</v>
      </c>
      <c r="G245" s="8"/>
      <c r="H245" s="8"/>
      <c r="I245" s="7"/>
      <c r="J245" s="7"/>
      <c r="K245" s="7"/>
      <c r="L245" s="7"/>
      <c r="M245" s="7"/>
      <c r="N245" s="7"/>
      <c r="O245" s="7"/>
      <c r="P245" s="7"/>
      <c r="Q245" s="7"/>
      <c r="R245" s="7"/>
      <c r="S245" s="7"/>
      <c r="T245" s="7"/>
      <c r="U245" s="7"/>
      <c r="V245" s="7"/>
      <c r="W245" s="7"/>
      <c r="X245" s="7"/>
      <c r="Y245" s="7"/>
      <c r="Z245" s="7"/>
      <c r="AA245" s="7"/>
    </row>
    <row r="246" spans="1:27" ht="14.4">
      <c r="A246" s="8">
        <v>243</v>
      </c>
      <c r="B246" s="8" t="s">
        <v>1522</v>
      </c>
      <c r="C246" s="8">
        <v>33</v>
      </c>
      <c r="D246" s="19" t="str">
        <f t="shared" ref="D246:F246" si="48">D$143</f>
        <v>管材名称</v>
      </c>
      <c r="E246" s="26" t="str">
        <f t="shared" si="48"/>
        <v>Piping material name</v>
      </c>
      <c r="F246" s="26" t="str">
        <f t="shared" si="48"/>
        <v xml:space="preserve">Tên vật liệu ống </v>
      </c>
      <c r="G246" s="8"/>
      <c r="H246" s="8"/>
      <c r="I246" s="7"/>
      <c r="J246" s="7"/>
      <c r="K246" s="7"/>
      <c r="L246" s="7"/>
      <c r="M246" s="7"/>
      <c r="N246" s="7"/>
      <c r="O246" s="7"/>
      <c r="P246" s="7"/>
      <c r="Q246" s="7"/>
      <c r="R246" s="7"/>
      <c r="S246" s="7"/>
      <c r="T246" s="7"/>
      <c r="U246" s="7"/>
      <c r="V246" s="7"/>
      <c r="W246" s="7"/>
      <c r="X246" s="7"/>
      <c r="Y246" s="7"/>
      <c r="Z246" s="7"/>
      <c r="AA246" s="7"/>
    </row>
    <row r="247" spans="1:27" ht="14.4">
      <c r="A247" s="8">
        <v>244</v>
      </c>
      <c r="B247" s="8" t="s">
        <v>1522</v>
      </c>
      <c r="C247" s="8"/>
      <c r="D247" s="19" t="str">
        <f t="shared" ref="D247:F247" si="49">D$144</f>
        <v>規格記号</v>
      </c>
      <c r="E247" s="26" t="str">
        <f t="shared" si="49"/>
        <v>Standard mark</v>
      </c>
      <c r="F247" s="26" t="str">
        <f t="shared" si="49"/>
        <v xml:space="preserve">Ký hiệu tiêu chuẩn </v>
      </c>
      <c r="G247" s="8"/>
      <c r="H247" s="8"/>
      <c r="I247" s="7"/>
      <c r="J247" s="7"/>
      <c r="K247" s="7"/>
      <c r="L247" s="7"/>
      <c r="M247" s="7"/>
      <c r="N247" s="7"/>
      <c r="O247" s="7"/>
      <c r="P247" s="7"/>
      <c r="Q247" s="7"/>
      <c r="R247" s="7"/>
      <c r="S247" s="7"/>
      <c r="T247" s="7"/>
      <c r="U247" s="7"/>
      <c r="V247" s="7"/>
      <c r="W247" s="7"/>
      <c r="X247" s="7"/>
      <c r="Y247" s="7"/>
      <c r="Z247" s="7"/>
      <c r="AA247" s="7"/>
    </row>
    <row r="248" spans="1:27" ht="14.4">
      <c r="A248" s="8">
        <v>245</v>
      </c>
      <c r="B248" s="8" t="s">
        <v>1522</v>
      </c>
      <c r="C248" s="8"/>
      <c r="D248" s="19" t="str">
        <f t="shared" ref="D248:F248" si="50">D$145</f>
        <v>管材記号</v>
      </c>
      <c r="E248" s="26" t="str">
        <f t="shared" si="50"/>
        <v>Piping material mark</v>
      </c>
      <c r="F248" s="26" t="str">
        <f t="shared" si="50"/>
        <v xml:space="preserve">Ký hiệu vật liệu ống </v>
      </c>
      <c r="G248" s="8"/>
      <c r="H248" s="8"/>
      <c r="I248" s="7"/>
      <c r="J248" s="7"/>
      <c r="K248" s="7"/>
      <c r="L248" s="7"/>
      <c r="M248" s="7"/>
      <c r="N248" s="7"/>
      <c r="O248" s="7"/>
      <c r="P248" s="7"/>
      <c r="Q248" s="7"/>
      <c r="R248" s="7"/>
      <c r="S248" s="7"/>
      <c r="T248" s="7"/>
      <c r="U248" s="7"/>
      <c r="V248" s="7"/>
      <c r="W248" s="7"/>
      <c r="X248" s="7"/>
      <c r="Y248" s="7"/>
      <c r="Z248" s="7"/>
      <c r="AA248" s="7"/>
    </row>
    <row r="249" spans="1:27" ht="14.4">
      <c r="A249" s="8">
        <v>246</v>
      </c>
      <c r="B249" s="8" t="s">
        <v>1522</v>
      </c>
      <c r="C249" s="8"/>
      <c r="D249" s="19" t="str">
        <f t="shared" ref="D249:F249" si="51">D$146</f>
        <v>図示例</v>
      </c>
      <c r="E249" s="26" t="str">
        <f t="shared" si="51"/>
        <v>Drawing example</v>
      </c>
      <c r="F249" s="26" t="str">
        <f t="shared" si="51"/>
        <v xml:space="preserve">Ví dụ minh họa </v>
      </c>
      <c r="G249" s="8"/>
      <c r="H249" s="8"/>
      <c r="I249" s="7"/>
      <c r="J249" s="7"/>
      <c r="K249" s="7"/>
      <c r="L249" s="7"/>
      <c r="M249" s="7"/>
      <c r="N249" s="7"/>
      <c r="O249" s="7"/>
      <c r="P249" s="7"/>
      <c r="Q249" s="7"/>
      <c r="R249" s="7"/>
      <c r="S249" s="7"/>
      <c r="T249" s="7"/>
      <c r="U249" s="7"/>
      <c r="V249" s="7"/>
      <c r="W249" s="7"/>
      <c r="X249" s="7"/>
      <c r="Y249" s="7"/>
      <c r="Z249" s="7"/>
      <c r="AA249" s="7"/>
    </row>
    <row r="250" spans="1:27" ht="14.4">
      <c r="A250" s="8">
        <v>247</v>
      </c>
      <c r="B250" s="8" t="s">
        <v>1522</v>
      </c>
      <c r="C250" s="8"/>
      <c r="D250" s="19" t="str">
        <f t="shared" ref="D250:F250" si="52">D$25</f>
        <v>備考</v>
      </c>
      <c r="E250" s="26" t="str">
        <f t="shared" si="52"/>
        <v>Note</v>
      </c>
      <c r="F250" s="26" t="str">
        <f t="shared" si="52"/>
        <v xml:space="preserve">Ghi chú </v>
      </c>
      <c r="G250" s="8"/>
      <c r="H250" s="8"/>
      <c r="I250" s="7"/>
      <c r="J250" s="7"/>
      <c r="K250" s="7"/>
      <c r="L250" s="7"/>
      <c r="M250" s="7"/>
      <c r="N250" s="7"/>
      <c r="O250" s="7"/>
      <c r="P250" s="7"/>
      <c r="Q250" s="7"/>
      <c r="R250" s="7"/>
      <c r="S250" s="7"/>
      <c r="T250" s="7"/>
      <c r="U250" s="7"/>
      <c r="V250" s="7"/>
      <c r="W250" s="7"/>
      <c r="X250" s="7"/>
      <c r="Y250" s="7"/>
      <c r="Z250" s="7"/>
      <c r="AA250" s="7"/>
    </row>
    <row r="251" spans="1:27" ht="14.4">
      <c r="A251" s="8">
        <v>248</v>
      </c>
      <c r="B251" s="8" t="s">
        <v>1522</v>
      </c>
      <c r="C251" s="8"/>
      <c r="D251" s="8" t="s">
        <v>1944</v>
      </c>
      <c r="E251" s="8" t="s">
        <v>1945</v>
      </c>
      <c r="F251" s="8" t="s">
        <v>1946</v>
      </c>
      <c r="G251" s="8"/>
      <c r="H251" s="8"/>
      <c r="I251" s="7"/>
      <c r="J251" s="7"/>
      <c r="K251" s="7"/>
      <c r="L251" s="7"/>
      <c r="M251" s="7"/>
      <c r="N251" s="7"/>
      <c r="O251" s="7"/>
      <c r="P251" s="7"/>
      <c r="Q251" s="7"/>
      <c r="R251" s="7"/>
      <c r="S251" s="7"/>
      <c r="T251" s="7"/>
      <c r="U251" s="7"/>
      <c r="V251" s="7"/>
      <c r="W251" s="7"/>
      <c r="X251" s="7"/>
      <c r="Y251" s="7"/>
      <c r="Z251" s="7"/>
      <c r="AA251" s="7"/>
    </row>
    <row r="252" spans="1:27" ht="14.4">
      <c r="A252" s="8">
        <v>249</v>
      </c>
      <c r="B252" s="8" t="s">
        <v>1522</v>
      </c>
      <c r="C252" s="8"/>
      <c r="D252" s="8" t="s">
        <v>1947</v>
      </c>
      <c r="E252" s="8" t="s">
        <v>16448</v>
      </c>
      <c r="F252" s="8" t="s">
        <v>16636</v>
      </c>
      <c r="G252" s="8"/>
      <c r="H252" s="8"/>
      <c r="I252" s="7"/>
      <c r="J252" s="7"/>
      <c r="K252" s="7"/>
      <c r="L252" s="7"/>
      <c r="M252" s="7"/>
      <c r="N252" s="7"/>
      <c r="O252" s="7"/>
      <c r="P252" s="7"/>
      <c r="Q252" s="7"/>
      <c r="R252" s="7"/>
      <c r="S252" s="7"/>
      <c r="T252" s="7"/>
      <c r="U252" s="7"/>
      <c r="V252" s="7"/>
      <c r="W252" s="7"/>
      <c r="X252" s="7"/>
      <c r="Y252" s="7"/>
      <c r="Z252" s="7"/>
      <c r="AA252" s="7"/>
    </row>
    <row r="253" spans="1:27" ht="27.6">
      <c r="A253" s="8">
        <v>250</v>
      </c>
      <c r="B253" s="8" t="s">
        <v>1522</v>
      </c>
      <c r="C253" s="8"/>
      <c r="D253" s="8" t="s">
        <v>1948</v>
      </c>
      <c r="E253" s="8" t="s">
        <v>16449</v>
      </c>
      <c r="F253" s="8" t="s">
        <v>16509</v>
      </c>
      <c r="G253" s="8"/>
      <c r="H253" s="8"/>
      <c r="I253" s="7"/>
      <c r="J253" s="7"/>
      <c r="K253" s="7"/>
      <c r="L253" s="7"/>
      <c r="M253" s="7"/>
      <c r="N253" s="7"/>
      <c r="O253" s="7"/>
      <c r="P253" s="7"/>
      <c r="Q253" s="7"/>
      <c r="R253" s="7"/>
      <c r="S253" s="7"/>
      <c r="T253" s="7"/>
      <c r="U253" s="7"/>
      <c r="V253" s="7"/>
      <c r="W253" s="7"/>
      <c r="X253" s="7"/>
      <c r="Y253" s="7"/>
      <c r="Z253" s="7"/>
      <c r="AA253" s="7"/>
    </row>
    <row r="254" spans="1:27" ht="14.4">
      <c r="A254" s="8">
        <v>251</v>
      </c>
      <c r="B254" s="8" t="s">
        <v>1522</v>
      </c>
      <c r="C254" s="8"/>
      <c r="D254" s="8" t="s">
        <v>1949</v>
      </c>
      <c r="E254" s="8" t="s">
        <v>1950</v>
      </c>
      <c r="F254" s="8" t="s">
        <v>16575</v>
      </c>
      <c r="G254" s="8"/>
      <c r="H254" s="8"/>
      <c r="I254" s="7"/>
      <c r="J254" s="7"/>
      <c r="K254" s="7"/>
      <c r="L254" s="7"/>
      <c r="M254" s="7"/>
      <c r="N254" s="7"/>
      <c r="O254" s="7"/>
      <c r="P254" s="7"/>
      <c r="Q254" s="7"/>
      <c r="R254" s="7"/>
      <c r="S254" s="7"/>
      <c r="T254" s="7"/>
      <c r="U254" s="7"/>
      <c r="V254" s="7"/>
      <c r="W254" s="7"/>
      <c r="X254" s="7"/>
      <c r="Y254" s="7"/>
      <c r="Z254" s="7"/>
      <c r="AA254" s="7"/>
    </row>
    <row r="255" spans="1:27" ht="14.4">
      <c r="A255" s="8">
        <v>252</v>
      </c>
      <c r="B255" s="8" t="s">
        <v>1522</v>
      </c>
      <c r="C255" s="8"/>
      <c r="D255" s="8" t="s">
        <v>1951</v>
      </c>
      <c r="E255" s="8" t="s">
        <v>1952</v>
      </c>
      <c r="F255" s="8" t="s">
        <v>1953</v>
      </c>
      <c r="G255" s="8"/>
      <c r="H255" s="8"/>
      <c r="I255" s="7"/>
      <c r="J255" s="7"/>
      <c r="K255" s="7"/>
      <c r="L255" s="7"/>
      <c r="M255" s="7"/>
      <c r="N255" s="7"/>
      <c r="O255" s="7"/>
      <c r="P255" s="7"/>
      <c r="Q255" s="7"/>
      <c r="R255" s="7"/>
      <c r="S255" s="7"/>
      <c r="T255" s="7"/>
      <c r="U255" s="7"/>
      <c r="V255" s="7"/>
      <c r="W255" s="7"/>
      <c r="X255" s="7"/>
      <c r="Y255" s="7"/>
      <c r="Z255" s="7"/>
      <c r="AA255" s="7"/>
    </row>
    <row r="256" spans="1:27" ht="14.4">
      <c r="A256" s="8">
        <v>253</v>
      </c>
      <c r="B256" s="8" t="s">
        <v>1522</v>
      </c>
      <c r="C256" s="8"/>
      <c r="D256" s="19" t="str">
        <f t="shared" ref="D256:F256" si="53">D$166</f>
        <v>フランジ継手(図例)</v>
      </c>
      <c r="E256" s="26" t="str">
        <f t="shared" si="53"/>
        <v>Flange fitting(drawing example)</v>
      </c>
      <c r="F256" s="26" t="str">
        <f t="shared" si="53"/>
        <v xml:space="preserve">Khớp nối mặt bích (ví dụ minh họa) </v>
      </c>
      <c r="G256" s="8"/>
      <c r="H256" s="8"/>
      <c r="I256" s="7"/>
      <c r="J256" s="7"/>
      <c r="K256" s="7"/>
      <c r="L256" s="7"/>
      <c r="M256" s="7"/>
      <c r="N256" s="7"/>
      <c r="O256" s="7"/>
      <c r="P256" s="7"/>
      <c r="Q256" s="7"/>
      <c r="R256" s="7"/>
      <c r="S256" s="7"/>
      <c r="T256" s="7"/>
      <c r="U256" s="7"/>
      <c r="V256" s="7"/>
      <c r="W256" s="7"/>
      <c r="X256" s="7"/>
      <c r="Y256" s="7"/>
      <c r="Z256" s="7"/>
      <c r="AA256" s="7"/>
    </row>
    <row r="257" spans="1:27" ht="27.6">
      <c r="A257" s="8">
        <v>254</v>
      </c>
      <c r="B257" s="8" t="s">
        <v>1522</v>
      </c>
      <c r="C257" s="8"/>
      <c r="D257" s="8" t="s">
        <v>1954</v>
      </c>
      <c r="E257" s="8" t="s">
        <v>1955</v>
      </c>
      <c r="F257" s="8" t="s">
        <v>16637</v>
      </c>
      <c r="G257" s="8"/>
      <c r="H257" s="8"/>
      <c r="I257" s="7"/>
      <c r="J257" s="7"/>
      <c r="K257" s="7"/>
      <c r="L257" s="7"/>
      <c r="M257" s="7"/>
      <c r="N257" s="7"/>
      <c r="O257" s="7"/>
      <c r="P257" s="7"/>
      <c r="Q257" s="7"/>
      <c r="R257" s="7"/>
      <c r="S257" s="7"/>
      <c r="T257" s="7"/>
      <c r="U257" s="7"/>
      <c r="V257" s="7"/>
      <c r="W257" s="7"/>
      <c r="X257" s="7"/>
      <c r="Y257" s="7"/>
      <c r="Z257" s="7"/>
      <c r="AA257" s="7"/>
    </row>
    <row r="258" spans="1:27" ht="14.4">
      <c r="A258" s="8">
        <v>255</v>
      </c>
      <c r="B258" s="8" t="s">
        <v>1522</v>
      </c>
      <c r="C258" s="8"/>
      <c r="D258" s="19" t="str">
        <f t="shared" ref="D258:F258" si="54">D$168</f>
        <v>銅及び銅合金継目無銅管</v>
      </c>
      <c r="E258" s="26" t="str">
        <f t="shared" si="54"/>
        <v>Copper and copper alloy seamless pipe</v>
      </c>
      <c r="F258" s="26" t="str">
        <f t="shared" si="54"/>
        <v xml:space="preserve">Đồng và hợp kim đồng, ống đồng liền mạch </v>
      </c>
      <c r="G258" s="8"/>
      <c r="H258" s="8"/>
      <c r="I258" s="7"/>
      <c r="J258" s="7"/>
      <c r="K258" s="7"/>
      <c r="L258" s="7"/>
      <c r="M258" s="7"/>
      <c r="N258" s="7"/>
      <c r="O258" s="7"/>
      <c r="P258" s="7"/>
      <c r="Q258" s="7"/>
      <c r="R258" s="7"/>
      <c r="S258" s="7"/>
      <c r="T258" s="7"/>
      <c r="U258" s="7"/>
      <c r="V258" s="7"/>
      <c r="W258" s="7"/>
      <c r="X258" s="7"/>
      <c r="Y258" s="7"/>
      <c r="Z258" s="7"/>
      <c r="AA258" s="7"/>
    </row>
    <row r="259" spans="1:27" ht="14.4">
      <c r="A259" s="8">
        <v>256</v>
      </c>
      <c r="B259" s="8" t="s">
        <v>1522</v>
      </c>
      <c r="C259" s="8"/>
      <c r="D259" s="19" t="str">
        <f t="shared" ref="D259:F259" si="55">D$171</f>
        <v>MタイプはCU</v>
      </c>
      <c r="E259" s="26" t="str">
        <f t="shared" si="55"/>
        <v>Type M: CU</v>
      </c>
      <c r="F259" s="26" t="str">
        <f t="shared" si="55"/>
        <v>Loại M là CU</v>
      </c>
      <c r="G259" s="8"/>
      <c r="H259" s="8"/>
      <c r="I259" s="7"/>
      <c r="J259" s="7"/>
      <c r="K259" s="7"/>
      <c r="L259" s="7"/>
      <c r="M259" s="7"/>
      <c r="N259" s="7"/>
      <c r="O259" s="7"/>
      <c r="P259" s="7"/>
      <c r="Q259" s="7"/>
      <c r="R259" s="7"/>
      <c r="S259" s="7"/>
      <c r="T259" s="7"/>
      <c r="U259" s="7"/>
      <c r="V259" s="7"/>
      <c r="W259" s="7"/>
      <c r="X259" s="7"/>
      <c r="Y259" s="7"/>
      <c r="Z259" s="7"/>
      <c r="AA259" s="7"/>
    </row>
    <row r="260" spans="1:27" ht="14.4">
      <c r="A260" s="8">
        <v>257</v>
      </c>
      <c r="B260" s="8" t="s">
        <v>1522</v>
      </c>
      <c r="C260" s="8"/>
      <c r="D260" s="19" t="str">
        <f t="shared" ref="D260:F260" si="56">D$172</f>
        <v>LタイプはCUL</v>
      </c>
      <c r="E260" s="26" t="str">
        <f t="shared" si="56"/>
        <v>Type L: CUL</v>
      </c>
      <c r="F260" s="26" t="str">
        <f t="shared" si="56"/>
        <v>Loại L là CUL</v>
      </c>
      <c r="G260" s="8"/>
      <c r="H260" s="8"/>
      <c r="I260" s="7"/>
      <c r="J260" s="7"/>
      <c r="K260" s="7"/>
      <c r="L260" s="7"/>
      <c r="M260" s="7"/>
      <c r="N260" s="7"/>
      <c r="O260" s="7"/>
      <c r="P260" s="7"/>
      <c r="Q260" s="7"/>
      <c r="R260" s="7"/>
      <c r="S260" s="7"/>
      <c r="T260" s="7"/>
      <c r="U260" s="7"/>
      <c r="V260" s="7"/>
      <c r="W260" s="7"/>
      <c r="X260" s="7"/>
      <c r="Y260" s="7"/>
      <c r="Z260" s="7"/>
      <c r="AA260" s="7"/>
    </row>
    <row r="261" spans="1:27" ht="14.4">
      <c r="A261" s="8">
        <v>258</v>
      </c>
      <c r="B261" s="8" t="s">
        <v>1522</v>
      </c>
      <c r="C261" s="8"/>
      <c r="D261" s="19" t="str">
        <f t="shared" ref="D261:F261" si="57">D$174</f>
        <v>硬質ポリ塩化ビニル管</v>
      </c>
      <c r="E261" s="26" t="str">
        <f t="shared" si="57"/>
        <v>Rigid PVC pipe</v>
      </c>
      <c r="F261" s="26" t="str">
        <f t="shared" si="57"/>
        <v xml:space="preserve">Ống PVC cứng </v>
      </c>
      <c r="G261" s="8"/>
      <c r="H261" s="8"/>
      <c r="I261" s="7"/>
      <c r="J261" s="7"/>
      <c r="K261" s="7"/>
      <c r="L261" s="7"/>
      <c r="M261" s="7"/>
      <c r="N261" s="7"/>
      <c r="O261" s="7"/>
      <c r="P261" s="7"/>
      <c r="Q261" s="7"/>
      <c r="R261" s="7"/>
      <c r="S261" s="7"/>
      <c r="T261" s="7"/>
      <c r="U261" s="7"/>
      <c r="V261" s="7"/>
      <c r="W261" s="7"/>
      <c r="X261" s="7"/>
      <c r="Y261" s="7"/>
      <c r="Z261" s="7"/>
      <c r="AA261" s="7"/>
    </row>
    <row r="262" spans="1:27" ht="14.4">
      <c r="A262" s="8">
        <v>259</v>
      </c>
      <c r="B262" s="8" t="s">
        <v>1522</v>
      </c>
      <c r="C262" s="8"/>
      <c r="D262" s="19" t="str">
        <f t="shared" ref="D262:F262" si="58">D$175</f>
        <v>TS継手</v>
      </c>
      <c r="E262" s="26" t="str">
        <f t="shared" si="58"/>
        <v>TS fitting</v>
      </c>
      <c r="F262" s="26" t="str">
        <f t="shared" si="58"/>
        <v>Khớp nối TS</v>
      </c>
      <c r="G262" s="8"/>
      <c r="H262" s="8"/>
      <c r="I262" s="7"/>
      <c r="J262" s="7"/>
      <c r="K262" s="7"/>
      <c r="L262" s="7"/>
      <c r="M262" s="7"/>
      <c r="N262" s="7"/>
      <c r="O262" s="7"/>
      <c r="P262" s="7"/>
      <c r="Q262" s="7"/>
      <c r="R262" s="7"/>
      <c r="S262" s="7"/>
      <c r="T262" s="7"/>
      <c r="U262" s="7"/>
      <c r="V262" s="7"/>
      <c r="W262" s="7"/>
      <c r="X262" s="7"/>
      <c r="Y262" s="7"/>
      <c r="Z262" s="7"/>
      <c r="AA262" s="7"/>
    </row>
    <row r="263" spans="1:27" ht="14.4">
      <c r="A263" s="8">
        <v>260</v>
      </c>
      <c r="B263" s="8" t="s">
        <v>1522</v>
      </c>
      <c r="C263" s="8"/>
      <c r="D263" s="19" t="str">
        <f t="shared" ref="D263:F263" si="59">D$204</f>
        <v>耐熱性硬質ポリ塩化ビニル管</v>
      </c>
      <c r="E263" s="26" t="str">
        <f t="shared" si="59"/>
        <v>Heat-resistance rigid PVC pipe</v>
      </c>
      <c r="F263" s="26" t="str">
        <f t="shared" si="59"/>
        <v xml:space="preserve">Ống lót nhựa PVC cứng có tính chịu nhiệt </v>
      </c>
      <c r="G263" s="8"/>
      <c r="H263" s="8"/>
      <c r="I263" s="7"/>
      <c r="J263" s="7"/>
      <c r="K263" s="7"/>
      <c r="L263" s="7"/>
      <c r="M263" s="7"/>
      <c r="N263" s="7"/>
      <c r="O263" s="7"/>
      <c r="P263" s="7"/>
      <c r="Q263" s="7"/>
      <c r="R263" s="7"/>
      <c r="S263" s="7"/>
      <c r="T263" s="7"/>
      <c r="U263" s="7"/>
      <c r="V263" s="7"/>
      <c r="W263" s="7"/>
      <c r="X263" s="7"/>
      <c r="Y263" s="7"/>
      <c r="Z263" s="7"/>
      <c r="AA263" s="7"/>
    </row>
    <row r="264" spans="1:27" ht="14.4">
      <c r="A264" s="8">
        <v>261</v>
      </c>
      <c r="B264" s="8" t="s">
        <v>1522</v>
      </c>
      <c r="C264" s="8"/>
      <c r="D264" s="19" t="str">
        <f t="shared" ref="D264:F264" si="60">D$205</f>
        <v>HTTS継手</v>
      </c>
      <c r="E264" s="26" t="str">
        <f t="shared" si="60"/>
        <v>HTTS fitting</v>
      </c>
      <c r="F264" s="26" t="str">
        <f t="shared" si="60"/>
        <v>Khớp nối HTTS</v>
      </c>
      <c r="G264" s="8"/>
      <c r="H264" s="8"/>
      <c r="I264" s="7"/>
      <c r="J264" s="7"/>
      <c r="K264" s="7"/>
      <c r="L264" s="7"/>
      <c r="M264" s="7"/>
      <c r="N264" s="7"/>
      <c r="O264" s="7"/>
      <c r="P264" s="7"/>
      <c r="Q264" s="7"/>
      <c r="R264" s="7"/>
      <c r="S264" s="7"/>
      <c r="T264" s="7"/>
      <c r="U264" s="7"/>
      <c r="V264" s="7"/>
      <c r="W264" s="7"/>
      <c r="X264" s="7"/>
      <c r="Y264" s="7"/>
      <c r="Z264" s="7"/>
      <c r="AA264" s="7"/>
    </row>
    <row r="265" spans="1:27" ht="14.4">
      <c r="A265" s="8">
        <v>262</v>
      </c>
      <c r="B265" s="8" t="s">
        <v>1522</v>
      </c>
      <c r="C265" s="8"/>
      <c r="D265" s="19" t="str">
        <f t="shared" ref="D265:F265" si="61">D$206</f>
        <v>ポリブテン管</v>
      </c>
      <c r="E265" s="26" t="str">
        <f t="shared" si="61"/>
        <v>Polybutene pipe</v>
      </c>
      <c r="F265" s="26" t="str">
        <f t="shared" si="61"/>
        <v>Ống Polybutene</v>
      </c>
      <c r="G265" s="8"/>
      <c r="H265" s="8"/>
      <c r="I265" s="7"/>
      <c r="J265" s="7"/>
      <c r="K265" s="7"/>
      <c r="L265" s="7"/>
      <c r="M265" s="7"/>
      <c r="N265" s="7"/>
      <c r="O265" s="7"/>
      <c r="P265" s="7"/>
      <c r="Q265" s="7"/>
      <c r="R265" s="7"/>
      <c r="S265" s="7"/>
      <c r="T265" s="7"/>
      <c r="U265" s="7"/>
      <c r="V265" s="7"/>
      <c r="W265" s="7"/>
      <c r="X265" s="7"/>
      <c r="Y265" s="7"/>
      <c r="Z265" s="7"/>
      <c r="AA265" s="7"/>
    </row>
    <row r="266" spans="1:27" ht="14.4">
      <c r="A266" s="8">
        <v>263</v>
      </c>
      <c r="B266" s="8" t="s">
        <v>1522</v>
      </c>
      <c r="C266" s="8"/>
      <c r="D266" s="8" t="s">
        <v>1957</v>
      </c>
      <c r="E266" s="8" t="s">
        <v>1958</v>
      </c>
      <c r="F266" s="8" t="s">
        <v>1959</v>
      </c>
      <c r="G266" s="8"/>
      <c r="H266" s="8"/>
      <c r="I266" s="7"/>
      <c r="J266" s="7"/>
      <c r="K266" s="7"/>
      <c r="L266" s="7"/>
      <c r="M266" s="7"/>
      <c r="N266" s="7"/>
      <c r="O266" s="7"/>
      <c r="P266" s="7"/>
      <c r="Q266" s="7"/>
      <c r="R266" s="7"/>
      <c r="S266" s="7"/>
      <c r="T266" s="7"/>
      <c r="U266" s="7"/>
      <c r="V266" s="7"/>
      <c r="W266" s="7"/>
      <c r="X266" s="7"/>
      <c r="Y266" s="7"/>
      <c r="Z266" s="7"/>
      <c r="AA266" s="7"/>
    </row>
    <row r="267" spans="1:27" ht="14.4">
      <c r="A267" s="8">
        <v>264</v>
      </c>
      <c r="B267" s="8" t="s">
        <v>1522</v>
      </c>
      <c r="C267" s="8"/>
      <c r="D267" s="19" t="str">
        <f t="shared" ref="D267:F267" si="62">D$224</f>
        <v>配管用炭素鋼鋼管(白)</v>
      </c>
      <c r="E267" s="26" t="str">
        <f t="shared" si="62"/>
        <v>Carbon steel pipe for piping(galvanized)</v>
      </c>
      <c r="F267" s="26" t="str">
        <f t="shared" si="62"/>
        <v xml:space="preserve">Ống thép cacborn dùng cho đường ống (màu trắng) </v>
      </c>
      <c r="G267" s="8"/>
      <c r="H267" s="8"/>
      <c r="I267" s="7"/>
      <c r="J267" s="7"/>
      <c r="K267" s="7"/>
      <c r="L267" s="7"/>
      <c r="M267" s="7"/>
      <c r="N267" s="7"/>
      <c r="O267" s="7"/>
      <c r="P267" s="7"/>
      <c r="Q267" s="7"/>
      <c r="R267" s="7"/>
      <c r="S267" s="7"/>
      <c r="T267" s="7"/>
      <c r="U267" s="7"/>
      <c r="V267" s="7"/>
      <c r="W267" s="7"/>
      <c r="X267" s="7"/>
      <c r="Y267" s="7"/>
      <c r="Z267" s="7"/>
      <c r="AA267" s="7"/>
    </row>
    <row r="268" spans="1:27" ht="14.4">
      <c r="A268" s="8">
        <v>265</v>
      </c>
      <c r="B268" s="8" t="s">
        <v>1522</v>
      </c>
      <c r="C268" s="8"/>
      <c r="D268" s="8" t="s">
        <v>1960</v>
      </c>
      <c r="E268" s="8" t="s">
        <v>1961</v>
      </c>
      <c r="F268" s="8" t="s">
        <v>16638</v>
      </c>
      <c r="G268" s="8"/>
      <c r="H268" s="8"/>
      <c r="I268" s="7"/>
      <c r="J268" s="7"/>
      <c r="K268" s="7"/>
      <c r="L268" s="7"/>
      <c r="M268" s="7"/>
      <c r="N268" s="7"/>
      <c r="O268" s="7"/>
      <c r="P268" s="7"/>
      <c r="Q268" s="7"/>
      <c r="R268" s="7"/>
      <c r="S268" s="7"/>
      <c r="T268" s="7"/>
      <c r="U268" s="7"/>
      <c r="V268" s="7"/>
      <c r="W268" s="7"/>
      <c r="X268" s="7"/>
      <c r="Y268" s="7"/>
      <c r="Z268" s="7"/>
      <c r="AA268" s="7"/>
    </row>
    <row r="269" spans="1:27" ht="14.4">
      <c r="A269" s="8">
        <v>266</v>
      </c>
      <c r="B269" s="8" t="s">
        <v>1522</v>
      </c>
      <c r="C269" s="8"/>
      <c r="D269" s="19" t="str">
        <f t="shared" ref="D269:F269" si="63">D$168</f>
        <v>銅及び銅合金継目無銅管</v>
      </c>
      <c r="E269" s="26" t="str">
        <f t="shared" si="63"/>
        <v>Copper and copper alloy seamless pipe</v>
      </c>
      <c r="F269" s="26" t="str">
        <f t="shared" si="63"/>
        <v xml:space="preserve">Đồng và hợp kim đồng, ống đồng liền mạch </v>
      </c>
      <c r="G269" s="8"/>
      <c r="H269" s="8"/>
      <c r="I269" s="7"/>
      <c r="J269" s="7"/>
      <c r="K269" s="7"/>
      <c r="L269" s="7"/>
      <c r="M269" s="7"/>
      <c r="N269" s="7"/>
      <c r="O269" s="7"/>
      <c r="P269" s="7"/>
      <c r="Q269" s="7"/>
      <c r="R269" s="7"/>
      <c r="S269" s="7"/>
      <c r="T269" s="7"/>
      <c r="U269" s="7"/>
      <c r="V269" s="7"/>
      <c r="W269" s="7"/>
      <c r="X269" s="7"/>
      <c r="Y269" s="7"/>
      <c r="Z269" s="7"/>
      <c r="AA269" s="7"/>
    </row>
    <row r="270" spans="1:27" ht="14.4">
      <c r="A270" s="8">
        <v>267</v>
      </c>
      <c r="B270" s="8" t="s">
        <v>1522</v>
      </c>
      <c r="C270" s="8"/>
      <c r="D270" s="19" t="str">
        <f t="shared" ref="D270:F270" si="64">D$171</f>
        <v>MタイプはCU</v>
      </c>
      <c r="E270" s="26" t="str">
        <f t="shared" si="64"/>
        <v>Type M: CU</v>
      </c>
      <c r="F270" s="26" t="str">
        <f t="shared" si="64"/>
        <v>Loại M là CU</v>
      </c>
      <c r="G270" s="8"/>
      <c r="H270" s="8"/>
      <c r="I270" s="7"/>
      <c r="J270" s="7"/>
      <c r="K270" s="7"/>
      <c r="L270" s="7"/>
      <c r="M270" s="7"/>
      <c r="N270" s="7"/>
      <c r="O270" s="7"/>
      <c r="P270" s="7"/>
      <c r="Q270" s="7"/>
      <c r="R270" s="7"/>
      <c r="S270" s="7"/>
      <c r="T270" s="7"/>
      <c r="U270" s="7"/>
      <c r="V270" s="7"/>
      <c r="W270" s="7"/>
      <c r="X270" s="7"/>
      <c r="Y270" s="7"/>
      <c r="Z270" s="7"/>
      <c r="AA270" s="7"/>
    </row>
    <row r="271" spans="1:27" ht="14.4">
      <c r="A271" s="8">
        <v>268</v>
      </c>
      <c r="B271" s="8" t="s">
        <v>1522</v>
      </c>
      <c r="C271" s="8"/>
      <c r="D271" s="19" t="str">
        <f t="shared" ref="D271:F271" si="65">D$172</f>
        <v>LタイプはCUL</v>
      </c>
      <c r="E271" s="26" t="str">
        <f t="shared" si="65"/>
        <v>Type L: CUL</v>
      </c>
      <c r="F271" s="26" t="str">
        <f t="shared" si="65"/>
        <v>Loại L là CUL</v>
      </c>
      <c r="G271" s="8"/>
      <c r="H271" s="8"/>
      <c r="I271" s="7"/>
      <c r="J271" s="7"/>
      <c r="K271" s="7"/>
      <c r="L271" s="7"/>
      <c r="M271" s="7"/>
      <c r="N271" s="7"/>
      <c r="O271" s="7"/>
      <c r="P271" s="7"/>
      <c r="Q271" s="7"/>
      <c r="R271" s="7"/>
      <c r="S271" s="7"/>
      <c r="T271" s="7"/>
      <c r="U271" s="7"/>
      <c r="V271" s="7"/>
      <c r="W271" s="7"/>
      <c r="X271" s="7"/>
      <c r="Y271" s="7"/>
      <c r="Z271" s="7"/>
      <c r="AA271" s="7"/>
    </row>
    <row r="272" spans="1:27" ht="14.4">
      <c r="A272" s="8">
        <v>269</v>
      </c>
      <c r="B272" s="8" t="s">
        <v>1522</v>
      </c>
      <c r="C272" s="8"/>
      <c r="D272" s="8" t="s">
        <v>1962</v>
      </c>
      <c r="E272" s="8" t="s">
        <v>1963</v>
      </c>
      <c r="F272" s="8" t="s">
        <v>16639</v>
      </c>
      <c r="G272" s="8"/>
      <c r="H272" s="8"/>
      <c r="I272" s="7"/>
      <c r="J272" s="7"/>
      <c r="K272" s="7"/>
      <c r="L272" s="7"/>
      <c r="M272" s="7"/>
      <c r="N272" s="7"/>
      <c r="O272" s="7"/>
      <c r="P272" s="7"/>
      <c r="Q272" s="7"/>
      <c r="R272" s="7"/>
      <c r="S272" s="7"/>
      <c r="T272" s="7"/>
      <c r="U272" s="7"/>
      <c r="V272" s="7"/>
      <c r="W272" s="7"/>
      <c r="X272" s="7"/>
      <c r="Y272" s="7"/>
      <c r="Z272" s="7"/>
      <c r="AA272" s="7"/>
    </row>
    <row r="273" spans="1:27" ht="14.4">
      <c r="A273" s="8">
        <v>270</v>
      </c>
      <c r="B273" s="8" t="s">
        <v>1522</v>
      </c>
      <c r="C273" s="8"/>
      <c r="D273" s="19" t="str">
        <f t="shared" ref="D273:F273" si="66">D$186</f>
        <v>融着接合管</v>
      </c>
      <c r="E273" s="26" t="str">
        <f t="shared" si="66"/>
        <v>Fusion connection pipe</v>
      </c>
      <c r="F273" s="26" t="str">
        <f t="shared" si="66"/>
        <v xml:space="preserve">Ống nối hợp nhất </v>
      </c>
      <c r="G273" s="8"/>
      <c r="H273" s="8"/>
      <c r="I273" s="7"/>
      <c r="J273" s="7"/>
      <c r="K273" s="7"/>
      <c r="L273" s="7"/>
      <c r="M273" s="7"/>
      <c r="N273" s="7"/>
      <c r="O273" s="7"/>
      <c r="P273" s="7"/>
      <c r="Q273" s="7"/>
      <c r="R273" s="7"/>
      <c r="S273" s="7"/>
      <c r="T273" s="7"/>
      <c r="U273" s="7"/>
      <c r="V273" s="7"/>
      <c r="W273" s="7"/>
      <c r="X273" s="7"/>
      <c r="Y273" s="7"/>
      <c r="Z273" s="7"/>
      <c r="AA273" s="7"/>
    </row>
    <row r="274" spans="1:27" ht="14.4">
      <c r="A274" s="8">
        <v>271</v>
      </c>
      <c r="B274" s="8" t="s">
        <v>1522</v>
      </c>
      <c r="C274" s="8">
        <v>34</v>
      </c>
      <c r="D274" s="19" t="str">
        <f>目次!D$20</f>
        <v>2.シンボル類凡例</v>
      </c>
      <c r="E274" s="26" t="str">
        <f>目次!E$20</f>
        <v>2. Explanatory notes of symbol and others</v>
      </c>
      <c r="F274" s="26" t="str">
        <f>目次!F$20</f>
        <v xml:space="preserve">2. Ghi chú giải thích về ký hiệu và các ký hiệu khác </v>
      </c>
      <c r="G274" s="8"/>
      <c r="H274" s="8"/>
      <c r="I274" s="7"/>
      <c r="J274" s="7"/>
      <c r="K274" s="7"/>
      <c r="L274" s="7"/>
      <c r="M274" s="7"/>
      <c r="N274" s="7"/>
      <c r="O274" s="7"/>
      <c r="P274" s="7"/>
      <c r="Q274" s="7"/>
      <c r="R274" s="7"/>
      <c r="S274" s="7"/>
      <c r="T274" s="7"/>
      <c r="U274" s="7"/>
      <c r="V274" s="7"/>
      <c r="W274" s="7"/>
      <c r="X274" s="7"/>
      <c r="Y274" s="7"/>
      <c r="Z274" s="7"/>
      <c r="AA274" s="7"/>
    </row>
    <row r="275" spans="1:27" ht="14.4">
      <c r="A275" s="8">
        <v>272</v>
      </c>
      <c r="B275" s="8" t="s">
        <v>1522</v>
      </c>
      <c r="C275" s="8">
        <v>34</v>
      </c>
      <c r="D275" s="8" t="s">
        <v>1964</v>
      </c>
      <c r="E275" s="14" t="s">
        <v>16450</v>
      </c>
      <c r="F275" s="14" t="s">
        <v>16640</v>
      </c>
      <c r="G275" s="8"/>
      <c r="H275" s="8"/>
      <c r="I275" s="7"/>
      <c r="J275" s="7"/>
      <c r="K275" s="7"/>
      <c r="L275" s="7"/>
      <c r="M275" s="7"/>
      <c r="N275" s="7"/>
      <c r="O275" s="7"/>
      <c r="P275" s="7"/>
      <c r="Q275" s="7"/>
      <c r="R275" s="7"/>
      <c r="S275" s="7"/>
      <c r="T275" s="7"/>
      <c r="U275" s="7"/>
      <c r="V275" s="7"/>
      <c r="W275" s="7"/>
      <c r="X275" s="7"/>
      <c r="Y275" s="7"/>
      <c r="Z275" s="7"/>
      <c r="AA275" s="7"/>
    </row>
    <row r="276" spans="1:27" ht="14.4">
      <c r="A276" s="8">
        <v>273</v>
      </c>
      <c r="B276" s="8" t="s">
        <v>1522</v>
      </c>
      <c r="C276" s="8"/>
      <c r="D276" s="19" t="str">
        <f t="shared" ref="D276:F276" si="67">D$21</f>
        <v>名称</v>
      </c>
      <c r="E276" s="26" t="str">
        <f t="shared" si="67"/>
        <v>Name</v>
      </c>
      <c r="F276" s="26" t="str">
        <f t="shared" si="67"/>
        <v xml:space="preserve">Tên </v>
      </c>
      <c r="G276" s="8"/>
      <c r="H276" s="8"/>
      <c r="I276" s="7"/>
      <c r="J276" s="7"/>
      <c r="K276" s="7"/>
      <c r="L276" s="7"/>
      <c r="M276" s="7"/>
      <c r="N276" s="7"/>
      <c r="O276" s="7"/>
      <c r="P276" s="7"/>
      <c r="Q276" s="7"/>
      <c r="R276" s="7"/>
      <c r="S276" s="7"/>
      <c r="T276" s="7"/>
      <c r="U276" s="7"/>
      <c r="V276" s="7"/>
      <c r="W276" s="7"/>
      <c r="X276" s="7"/>
      <c r="Y276" s="7"/>
      <c r="Z276" s="7"/>
      <c r="AA276" s="7"/>
    </row>
    <row r="277" spans="1:27" ht="14.4">
      <c r="A277" s="8">
        <v>274</v>
      </c>
      <c r="B277" s="8" t="s">
        <v>1522</v>
      </c>
      <c r="C277" s="8"/>
      <c r="D277" s="19" t="str">
        <f t="shared" ref="D277:F277" si="68">D$22</f>
        <v>SHASE-S図示記号</v>
      </c>
      <c r="E277" s="26" t="str">
        <f t="shared" si="68"/>
        <v>SHASE-S drawing mark</v>
      </c>
      <c r="F277" s="26" t="str">
        <f t="shared" si="68"/>
        <v xml:space="preserve">Ký hiệu minh họa SHASE-S </v>
      </c>
      <c r="G277" s="8"/>
      <c r="H277" s="8"/>
      <c r="I277" s="7"/>
      <c r="J277" s="7"/>
      <c r="K277" s="7"/>
      <c r="L277" s="7"/>
      <c r="M277" s="7"/>
      <c r="N277" s="7"/>
      <c r="O277" s="7"/>
      <c r="P277" s="7"/>
      <c r="Q277" s="7"/>
      <c r="R277" s="7"/>
      <c r="S277" s="7"/>
      <c r="T277" s="7"/>
      <c r="U277" s="7"/>
      <c r="V277" s="7"/>
      <c r="W277" s="7"/>
      <c r="X277" s="7"/>
      <c r="Y277" s="7"/>
      <c r="Z277" s="7"/>
      <c r="AA277" s="7"/>
    </row>
    <row r="278" spans="1:27" ht="14.4">
      <c r="A278" s="8">
        <v>275</v>
      </c>
      <c r="B278" s="8" t="s">
        <v>1522</v>
      </c>
      <c r="C278" s="8"/>
      <c r="D278" s="19" t="str">
        <f t="shared" ref="D278:F278" si="69">D$23</f>
        <v>単線図示</v>
      </c>
      <c r="E278" s="26" t="str">
        <f t="shared" si="69"/>
        <v>Single line drawing</v>
      </c>
      <c r="F278" s="26" t="str">
        <f t="shared" si="69"/>
        <v xml:space="preserve">Ký hiệu nét đơn </v>
      </c>
      <c r="G278" s="8"/>
      <c r="H278" s="8"/>
      <c r="I278" s="7"/>
      <c r="J278" s="7"/>
      <c r="K278" s="7"/>
      <c r="L278" s="7"/>
      <c r="M278" s="7"/>
      <c r="N278" s="7"/>
      <c r="O278" s="7"/>
      <c r="P278" s="7"/>
      <c r="Q278" s="7"/>
      <c r="R278" s="7"/>
      <c r="S278" s="7"/>
      <c r="T278" s="7"/>
      <c r="U278" s="7"/>
      <c r="V278" s="7"/>
      <c r="W278" s="7"/>
      <c r="X278" s="7"/>
      <c r="Y278" s="7"/>
      <c r="Z278" s="7"/>
      <c r="AA278" s="7"/>
    </row>
    <row r="279" spans="1:27" ht="14.4">
      <c r="A279" s="8">
        <v>276</v>
      </c>
      <c r="B279" s="8" t="s">
        <v>1522</v>
      </c>
      <c r="C279" s="8"/>
      <c r="D279" s="19" t="str">
        <f t="shared" ref="D279:F279" si="70">D$24</f>
        <v>複線図示</v>
      </c>
      <c r="E279" s="26" t="str">
        <f t="shared" si="70"/>
        <v>Double line drawing</v>
      </c>
      <c r="F279" s="26" t="str">
        <f t="shared" si="70"/>
        <v>Ký hiệu nét đôi</v>
      </c>
      <c r="G279" s="8"/>
      <c r="H279" s="8"/>
      <c r="I279" s="7"/>
      <c r="J279" s="7"/>
      <c r="K279" s="7"/>
      <c r="L279" s="7"/>
      <c r="M279" s="7"/>
      <c r="N279" s="7"/>
      <c r="O279" s="7"/>
      <c r="P279" s="7"/>
      <c r="Q279" s="7"/>
      <c r="R279" s="7"/>
      <c r="S279" s="7"/>
      <c r="T279" s="7"/>
      <c r="U279" s="7"/>
      <c r="V279" s="7"/>
      <c r="W279" s="7"/>
      <c r="X279" s="7"/>
      <c r="Y279" s="7"/>
      <c r="Z279" s="7"/>
      <c r="AA279" s="7"/>
    </row>
    <row r="280" spans="1:27" ht="14.4">
      <c r="A280" s="8">
        <v>277</v>
      </c>
      <c r="B280" s="8" t="s">
        <v>1522</v>
      </c>
      <c r="C280" s="8"/>
      <c r="D280" s="19" t="str">
        <f t="shared" ref="D280:F280" si="71">D$25</f>
        <v>備考</v>
      </c>
      <c r="E280" s="26" t="str">
        <f t="shared" si="71"/>
        <v>Note</v>
      </c>
      <c r="F280" s="26" t="str">
        <f t="shared" si="71"/>
        <v xml:space="preserve">Ghi chú </v>
      </c>
      <c r="G280" s="8"/>
      <c r="H280" s="8"/>
      <c r="I280" s="7"/>
      <c r="J280" s="7"/>
      <c r="K280" s="7"/>
      <c r="L280" s="7"/>
      <c r="M280" s="7"/>
      <c r="N280" s="7"/>
      <c r="O280" s="7"/>
      <c r="P280" s="7"/>
      <c r="Q280" s="7"/>
      <c r="R280" s="7"/>
      <c r="S280" s="7"/>
      <c r="T280" s="7"/>
      <c r="U280" s="7"/>
      <c r="V280" s="7"/>
      <c r="W280" s="7"/>
      <c r="X280" s="7"/>
      <c r="Y280" s="7"/>
      <c r="Z280" s="7"/>
      <c r="AA280" s="7"/>
    </row>
    <row r="281" spans="1:27" ht="14.4">
      <c r="A281" s="8">
        <v>278</v>
      </c>
      <c r="B281" s="8" t="s">
        <v>1522</v>
      </c>
      <c r="C281" s="8"/>
      <c r="D281" s="8" t="s">
        <v>1965</v>
      </c>
      <c r="E281" s="8" t="s">
        <v>1966</v>
      </c>
      <c r="F281" s="8" t="s">
        <v>1967</v>
      </c>
      <c r="G281" s="8"/>
      <c r="H281" s="8"/>
      <c r="I281" s="7"/>
      <c r="J281" s="7"/>
      <c r="K281" s="7"/>
      <c r="L281" s="7"/>
      <c r="M281" s="7"/>
      <c r="N281" s="7"/>
      <c r="O281" s="7"/>
      <c r="P281" s="7"/>
      <c r="Q281" s="7"/>
      <c r="R281" s="7"/>
      <c r="S281" s="7"/>
      <c r="T281" s="7"/>
      <c r="U281" s="7"/>
      <c r="V281" s="7"/>
      <c r="W281" s="7"/>
      <c r="X281" s="7"/>
      <c r="Y281" s="7"/>
      <c r="Z281" s="7"/>
      <c r="AA281" s="7"/>
    </row>
    <row r="282" spans="1:27" ht="14.4">
      <c r="A282" s="8">
        <v>279</v>
      </c>
      <c r="B282" s="8" t="s">
        <v>1522</v>
      </c>
      <c r="C282" s="8"/>
      <c r="D282" s="8" t="s">
        <v>1968</v>
      </c>
      <c r="E282" s="8" t="s">
        <v>16451</v>
      </c>
      <c r="F282" s="8" t="s">
        <v>1969</v>
      </c>
      <c r="G282" s="8"/>
      <c r="H282" s="8"/>
      <c r="I282" s="7"/>
      <c r="J282" s="7"/>
      <c r="K282" s="7"/>
      <c r="L282" s="7"/>
      <c r="M282" s="7"/>
      <c r="N282" s="7"/>
      <c r="O282" s="7"/>
      <c r="P282" s="7"/>
      <c r="Q282" s="7"/>
      <c r="R282" s="7"/>
      <c r="S282" s="7"/>
      <c r="T282" s="7"/>
      <c r="U282" s="7"/>
      <c r="V282" s="7"/>
      <c r="W282" s="7"/>
      <c r="X282" s="7"/>
      <c r="Y282" s="7"/>
      <c r="Z282" s="7"/>
      <c r="AA282" s="7"/>
    </row>
    <row r="283" spans="1:27" ht="14.4">
      <c r="A283" s="8">
        <v>280</v>
      </c>
      <c r="B283" s="8" t="s">
        <v>1522</v>
      </c>
      <c r="C283" s="8"/>
      <c r="D283" s="8" t="s">
        <v>1970</v>
      </c>
      <c r="E283" s="8" t="s">
        <v>1971</v>
      </c>
      <c r="F283" s="8" t="s">
        <v>1972</v>
      </c>
      <c r="G283" s="8"/>
      <c r="H283" s="8"/>
      <c r="I283" s="7"/>
      <c r="J283" s="7"/>
      <c r="K283" s="7"/>
      <c r="L283" s="7"/>
      <c r="M283" s="7"/>
      <c r="N283" s="7"/>
      <c r="O283" s="7"/>
      <c r="P283" s="7"/>
      <c r="Q283" s="7"/>
      <c r="R283" s="7"/>
      <c r="S283" s="7"/>
      <c r="T283" s="7"/>
      <c r="U283" s="7"/>
      <c r="V283" s="7"/>
      <c r="W283" s="7"/>
      <c r="X283" s="7"/>
      <c r="Y283" s="7"/>
      <c r="Z283" s="7"/>
      <c r="AA283" s="7"/>
    </row>
    <row r="284" spans="1:27" ht="14.4">
      <c r="A284" s="8">
        <v>281</v>
      </c>
      <c r="B284" s="8" t="s">
        <v>1522</v>
      </c>
      <c r="C284" s="8"/>
      <c r="D284" s="8" t="s">
        <v>1973</v>
      </c>
      <c r="E284" s="8" t="s">
        <v>1974</v>
      </c>
      <c r="F284" s="8" t="s">
        <v>1975</v>
      </c>
      <c r="G284" s="8"/>
      <c r="H284" s="8"/>
      <c r="I284" s="7"/>
      <c r="J284" s="7"/>
      <c r="K284" s="7"/>
      <c r="L284" s="7"/>
      <c r="M284" s="7"/>
      <c r="N284" s="7"/>
      <c r="O284" s="7"/>
      <c r="P284" s="7"/>
      <c r="Q284" s="7"/>
      <c r="R284" s="7"/>
      <c r="S284" s="7"/>
      <c r="T284" s="7"/>
      <c r="U284" s="7"/>
      <c r="V284" s="7"/>
      <c r="W284" s="7"/>
      <c r="X284" s="7"/>
      <c r="Y284" s="7"/>
      <c r="Z284" s="7"/>
      <c r="AA284" s="7"/>
    </row>
    <row r="285" spans="1:27" ht="14.4">
      <c r="A285" s="8">
        <v>282</v>
      </c>
      <c r="B285" s="8" t="s">
        <v>1522</v>
      </c>
      <c r="C285" s="8"/>
      <c r="D285" s="8" t="s">
        <v>1976</v>
      </c>
      <c r="E285" s="8" t="s">
        <v>1977</v>
      </c>
      <c r="F285" s="8" t="s">
        <v>1978</v>
      </c>
      <c r="G285" s="8"/>
      <c r="H285" s="8"/>
      <c r="I285" s="7"/>
      <c r="J285" s="7"/>
      <c r="K285" s="7"/>
      <c r="L285" s="7"/>
      <c r="M285" s="7"/>
      <c r="N285" s="7"/>
      <c r="O285" s="7"/>
      <c r="P285" s="7"/>
      <c r="Q285" s="7"/>
      <c r="R285" s="7"/>
      <c r="S285" s="7"/>
      <c r="T285" s="7"/>
      <c r="U285" s="7"/>
      <c r="V285" s="7"/>
      <c r="W285" s="7"/>
      <c r="X285" s="7"/>
      <c r="Y285" s="7"/>
      <c r="Z285" s="7"/>
      <c r="AA285" s="7"/>
    </row>
    <row r="286" spans="1:27" ht="14.4">
      <c r="A286" s="8">
        <v>283</v>
      </c>
      <c r="B286" s="8" t="s">
        <v>1522</v>
      </c>
      <c r="C286" s="8"/>
      <c r="D286" s="8" t="s">
        <v>1979</v>
      </c>
      <c r="E286" s="8" t="s">
        <v>1980</v>
      </c>
      <c r="F286" s="8" t="s">
        <v>1981</v>
      </c>
      <c r="G286" s="8"/>
      <c r="H286" s="8"/>
      <c r="I286" s="7"/>
      <c r="J286" s="7"/>
      <c r="K286" s="7"/>
      <c r="L286" s="7"/>
      <c r="M286" s="7"/>
      <c r="N286" s="7"/>
      <c r="O286" s="7"/>
      <c r="P286" s="7"/>
      <c r="Q286" s="7"/>
      <c r="R286" s="7"/>
      <c r="S286" s="7"/>
      <c r="T286" s="7"/>
      <c r="U286" s="7"/>
      <c r="V286" s="7"/>
      <c r="W286" s="7"/>
      <c r="X286" s="7"/>
      <c r="Y286" s="7"/>
      <c r="Z286" s="7"/>
      <c r="AA286" s="7"/>
    </row>
    <row r="287" spans="1:27" ht="27.6">
      <c r="A287" s="8">
        <v>284</v>
      </c>
      <c r="B287" s="8" t="s">
        <v>1522</v>
      </c>
      <c r="C287" s="8"/>
      <c r="D287" s="8" t="s">
        <v>1982</v>
      </c>
      <c r="E287" s="8" t="s">
        <v>1983</v>
      </c>
      <c r="F287" s="8" t="s">
        <v>1984</v>
      </c>
      <c r="G287" s="8"/>
      <c r="H287" s="8"/>
      <c r="I287" s="7"/>
      <c r="J287" s="7"/>
      <c r="K287" s="7"/>
      <c r="L287" s="7"/>
      <c r="M287" s="7"/>
      <c r="N287" s="7"/>
      <c r="O287" s="7"/>
      <c r="P287" s="7"/>
      <c r="Q287" s="7"/>
      <c r="R287" s="7"/>
      <c r="S287" s="7"/>
      <c r="T287" s="7"/>
      <c r="U287" s="7"/>
      <c r="V287" s="7"/>
      <c r="W287" s="7"/>
      <c r="X287" s="7"/>
      <c r="Y287" s="7"/>
      <c r="Z287" s="7"/>
      <c r="AA287" s="7"/>
    </row>
    <row r="288" spans="1:27" ht="27.6">
      <c r="A288" s="8">
        <v>285</v>
      </c>
      <c r="B288" s="8" t="s">
        <v>1522</v>
      </c>
      <c r="C288" s="8"/>
      <c r="D288" s="8" t="s">
        <v>1985</v>
      </c>
      <c r="E288" s="8" t="s">
        <v>1986</v>
      </c>
      <c r="F288" s="8" t="s">
        <v>1987</v>
      </c>
      <c r="G288" s="8"/>
      <c r="H288" s="8"/>
      <c r="I288" s="7"/>
      <c r="J288" s="7"/>
      <c r="K288" s="7"/>
      <c r="L288" s="7"/>
      <c r="M288" s="7"/>
      <c r="N288" s="7"/>
      <c r="O288" s="7"/>
      <c r="P288" s="7"/>
      <c r="Q288" s="7"/>
      <c r="R288" s="7"/>
      <c r="S288" s="7"/>
      <c r="T288" s="7"/>
      <c r="U288" s="7"/>
      <c r="V288" s="7"/>
      <c r="W288" s="7"/>
      <c r="X288" s="7"/>
      <c r="Y288" s="7"/>
      <c r="Z288" s="7"/>
      <c r="AA288" s="7"/>
    </row>
    <row r="289" spans="1:27" ht="14.4">
      <c r="A289" s="8">
        <v>286</v>
      </c>
      <c r="B289" s="8" t="s">
        <v>1522</v>
      </c>
      <c r="C289" s="8"/>
      <c r="D289" s="8" t="s">
        <v>1988</v>
      </c>
      <c r="E289" s="12" t="s">
        <v>1989</v>
      </c>
      <c r="F289" s="12" t="s">
        <v>1989</v>
      </c>
      <c r="G289" s="8"/>
      <c r="H289" s="8"/>
      <c r="I289" s="7"/>
      <c r="J289" s="7"/>
      <c r="K289" s="7"/>
      <c r="L289" s="7"/>
      <c r="M289" s="7"/>
      <c r="N289" s="7"/>
      <c r="O289" s="7"/>
      <c r="P289" s="7"/>
      <c r="Q289" s="7"/>
      <c r="R289" s="7"/>
      <c r="S289" s="7"/>
      <c r="T289" s="7"/>
      <c r="U289" s="7"/>
      <c r="V289" s="7"/>
      <c r="W289" s="7"/>
      <c r="X289" s="7"/>
      <c r="Y289" s="7"/>
      <c r="Z289" s="7"/>
      <c r="AA289" s="7"/>
    </row>
    <row r="290" spans="1:27" ht="14.4">
      <c r="A290" s="8">
        <v>287</v>
      </c>
      <c r="B290" s="8" t="s">
        <v>1522</v>
      </c>
      <c r="C290" s="8"/>
      <c r="D290" s="8" t="s">
        <v>1990</v>
      </c>
      <c r="E290" s="8" t="s">
        <v>1991</v>
      </c>
      <c r="F290" s="8" t="s">
        <v>16510</v>
      </c>
      <c r="G290" s="8"/>
      <c r="H290" s="8"/>
      <c r="I290" s="7"/>
      <c r="J290" s="7"/>
      <c r="K290" s="7"/>
      <c r="L290" s="7"/>
      <c r="M290" s="7"/>
      <c r="N290" s="7"/>
      <c r="O290" s="7"/>
      <c r="P290" s="7"/>
      <c r="Q290" s="7"/>
      <c r="R290" s="7"/>
      <c r="S290" s="7"/>
      <c r="T290" s="7"/>
      <c r="U290" s="7"/>
      <c r="V290" s="7"/>
      <c r="W290" s="7"/>
      <c r="X290" s="7"/>
      <c r="Y290" s="7"/>
      <c r="Z290" s="7"/>
      <c r="AA290" s="7"/>
    </row>
    <row r="291" spans="1:27" ht="14.4">
      <c r="A291" s="8">
        <v>288</v>
      </c>
      <c r="B291" s="8" t="s">
        <v>1522</v>
      </c>
      <c r="C291" s="8"/>
      <c r="D291" s="8" t="s">
        <v>1992</v>
      </c>
      <c r="E291" s="8" t="s">
        <v>1993</v>
      </c>
      <c r="F291" s="8" t="s">
        <v>1994</v>
      </c>
      <c r="G291" s="8"/>
      <c r="H291" s="8"/>
      <c r="I291" s="7"/>
      <c r="J291" s="7"/>
      <c r="K291" s="7"/>
      <c r="L291" s="7"/>
      <c r="M291" s="7"/>
      <c r="N291" s="7"/>
      <c r="O291" s="7"/>
      <c r="P291" s="7"/>
      <c r="Q291" s="7"/>
      <c r="R291" s="7"/>
      <c r="S291" s="7"/>
      <c r="T291" s="7"/>
      <c r="U291" s="7"/>
      <c r="V291" s="7"/>
      <c r="W291" s="7"/>
      <c r="X291" s="7"/>
      <c r="Y291" s="7"/>
      <c r="Z291" s="7"/>
      <c r="AA291" s="7"/>
    </row>
    <row r="292" spans="1:27" ht="14.4">
      <c r="A292" s="8">
        <v>289</v>
      </c>
      <c r="B292" s="8" t="s">
        <v>1522</v>
      </c>
      <c r="C292" s="8"/>
      <c r="D292" s="8" t="s">
        <v>1995</v>
      </c>
      <c r="E292" s="8" t="s">
        <v>1996</v>
      </c>
      <c r="F292" s="8" t="s">
        <v>1997</v>
      </c>
      <c r="G292" s="8"/>
      <c r="H292" s="8"/>
      <c r="I292" s="7"/>
      <c r="J292" s="7"/>
      <c r="K292" s="7"/>
      <c r="L292" s="7"/>
      <c r="M292" s="7"/>
      <c r="N292" s="7"/>
      <c r="O292" s="7"/>
      <c r="P292" s="7"/>
      <c r="Q292" s="7"/>
      <c r="R292" s="7"/>
      <c r="S292" s="7"/>
      <c r="T292" s="7"/>
      <c r="U292" s="7"/>
      <c r="V292" s="7"/>
      <c r="W292" s="7"/>
      <c r="X292" s="7"/>
      <c r="Y292" s="7"/>
      <c r="Z292" s="7"/>
      <c r="AA292" s="7"/>
    </row>
    <row r="293" spans="1:27" ht="14.4">
      <c r="A293" s="8">
        <v>290</v>
      </c>
      <c r="B293" s="8" t="s">
        <v>1522</v>
      </c>
      <c r="C293" s="8"/>
      <c r="D293" s="8" t="s">
        <v>1998</v>
      </c>
      <c r="E293" s="8" t="s">
        <v>1999</v>
      </c>
      <c r="F293" s="8" t="s">
        <v>2000</v>
      </c>
      <c r="G293" s="8"/>
      <c r="H293" s="8"/>
      <c r="I293" s="7"/>
      <c r="J293" s="7"/>
      <c r="K293" s="7"/>
      <c r="L293" s="7"/>
      <c r="M293" s="7"/>
      <c r="N293" s="7"/>
      <c r="O293" s="7"/>
      <c r="P293" s="7"/>
      <c r="Q293" s="7"/>
      <c r="R293" s="7"/>
      <c r="S293" s="7"/>
      <c r="T293" s="7"/>
      <c r="U293" s="7"/>
      <c r="V293" s="7"/>
      <c r="W293" s="7"/>
      <c r="X293" s="7"/>
      <c r="Y293" s="7"/>
      <c r="Z293" s="7"/>
      <c r="AA293" s="7"/>
    </row>
    <row r="294" spans="1:27" ht="14.4">
      <c r="A294" s="8">
        <v>291</v>
      </c>
      <c r="B294" s="8" t="s">
        <v>1522</v>
      </c>
      <c r="C294" s="8"/>
      <c r="D294" s="8" t="s">
        <v>2001</v>
      </c>
      <c r="E294" s="8" t="s">
        <v>2002</v>
      </c>
      <c r="F294" s="8" t="s">
        <v>2003</v>
      </c>
      <c r="G294" s="8"/>
      <c r="H294" s="8"/>
      <c r="I294" s="7"/>
      <c r="J294" s="7"/>
      <c r="K294" s="7"/>
      <c r="L294" s="7"/>
      <c r="M294" s="7"/>
      <c r="N294" s="7"/>
      <c r="O294" s="7"/>
      <c r="P294" s="7"/>
      <c r="Q294" s="7"/>
      <c r="R294" s="7"/>
      <c r="S294" s="7"/>
      <c r="T294" s="7"/>
      <c r="U294" s="7"/>
      <c r="V294" s="7"/>
      <c r="W294" s="7"/>
      <c r="X294" s="7"/>
      <c r="Y294" s="7"/>
      <c r="Z294" s="7"/>
      <c r="AA294" s="7"/>
    </row>
    <row r="295" spans="1:27" ht="14.4">
      <c r="A295" s="8">
        <v>292</v>
      </c>
      <c r="B295" s="8" t="s">
        <v>1522</v>
      </c>
      <c r="C295" s="8"/>
      <c r="D295" s="8" t="s">
        <v>2004</v>
      </c>
      <c r="E295" s="8" t="s">
        <v>2005</v>
      </c>
      <c r="F295" s="8" t="s">
        <v>16641</v>
      </c>
      <c r="G295" s="8"/>
      <c r="H295" s="8"/>
      <c r="I295" s="7"/>
      <c r="J295" s="7"/>
      <c r="K295" s="7"/>
      <c r="L295" s="7"/>
      <c r="M295" s="7"/>
      <c r="N295" s="7"/>
      <c r="O295" s="7"/>
      <c r="P295" s="7"/>
      <c r="Q295" s="7"/>
      <c r="R295" s="7"/>
      <c r="S295" s="7"/>
      <c r="T295" s="7"/>
      <c r="U295" s="7"/>
      <c r="V295" s="7"/>
      <c r="W295" s="7"/>
      <c r="X295" s="7"/>
      <c r="Y295" s="7"/>
      <c r="Z295" s="7"/>
      <c r="AA295" s="7"/>
    </row>
    <row r="296" spans="1:27" ht="14.4">
      <c r="A296" s="8">
        <v>293</v>
      </c>
      <c r="B296" s="8" t="s">
        <v>1522</v>
      </c>
      <c r="C296" s="8"/>
      <c r="D296" s="8" t="s">
        <v>2006</v>
      </c>
      <c r="E296" s="8" t="s">
        <v>2007</v>
      </c>
      <c r="F296" s="8" t="s">
        <v>2008</v>
      </c>
      <c r="G296" s="8"/>
      <c r="H296" s="8"/>
      <c r="I296" s="7"/>
      <c r="J296" s="7"/>
      <c r="K296" s="7"/>
      <c r="L296" s="7"/>
      <c r="M296" s="7"/>
      <c r="N296" s="7"/>
      <c r="O296" s="7"/>
      <c r="P296" s="7"/>
      <c r="Q296" s="7"/>
      <c r="R296" s="7"/>
      <c r="S296" s="7"/>
      <c r="T296" s="7"/>
      <c r="U296" s="7"/>
      <c r="V296" s="7"/>
      <c r="W296" s="7"/>
      <c r="X296" s="7"/>
      <c r="Y296" s="7"/>
      <c r="Z296" s="7"/>
      <c r="AA296" s="7"/>
    </row>
    <row r="297" spans="1:27" ht="14.4">
      <c r="A297" s="8">
        <v>294</v>
      </c>
      <c r="B297" s="8" t="s">
        <v>1522</v>
      </c>
      <c r="C297" s="8"/>
      <c r="D297" s="19" t="str">
        <f t="shared" ref="D297:F297" si="72">D$292</f>
        <v>弁面間実寸</v>
      </c>
      <c r="E297" s="26" t="str">
        <f t="shared" si="72"/>
        <v>Real size between both surfaces of valve</v>
      </c>
      <c r="F297" s="26" t="str">
        <f t="shared" si="72"/>
        <v xml:space="preserve">Kích thước thực tế giữa các bề mặt van </v>
      </c>
      <c r="G297" s="8"/>
      <c r="H297" s="8"/>
      <c r="I297" s="7"/>
      <c r="J297" s="7"/>
      <c r="K297" s="7"/>
      <c r="L297" s="7"/>
      <c r="M297" s="7"/>
      <c r="N297" s="7"/>
      <c r="O297" s="7"/>
      <c r="P297" s="7"/>
      <c r="Q297" s="7"/>
      <c r="R297" s="7"/>
      <c r="S297" s="7"/>
      <c r="T297" s="7"/>
      <c r="U297" s="7"/>
      <c r="V297" s="7"/>
      <c r="W297" s="7"/>
      <c r="X297" s="7"/>
      <c r="Y297" s="7"/>
      <c r="Z297" s="7"/>
      <c r="AA297" s="7"/>
    </row>
    <row r="298" spans="1:27" ht="14.4">
      <c r="A298" s="8">
        <v>295</v>
      </c>
      <c r="B298" s="8" t="s">
        <v>1522</v>
      </c>
      <c r="C298" s="8"/>
      <c r="D298" s="8" t="s">
        <v>2009</v>
      </c>
      <c r="E298" s="8" t="s">
        <v>16452</v>
      </c>
      <c r="F298" s="8" t="s">
        <v>16511</v>
      </c>
      <c r="G298" s="8"/>
      <c r="H298" s="8"/>
      <c r="I298" s="7"/>
      <c r="J298" s="7"/>
      <c r="K298" s="7"/>
      <c r="L298" s="7"/>
      <c r="M298" s="7"/>
      <c r="N298" s="7"/>
      <c r="O298" s="7"/>
      <c r="P298" s="7"/>
      <c r="Q298" s="7"/>
      <c r="R298" s="7"/>
      <c r="S298" s="7"/>
      <c r="T298" s="7"/>
      <c r="U298" s="7"/>
      <c r="V298" s="7"/>
      <c r="W298" s="7"/>
      <c r="X298" s="7"/>
      <c r="Y298" s="7"/>
      <c r="Z298" s="7"/>
      <c r="AA298" s="7"/>
    </row>
    <row r="299" spans="1:27" ht="14.4">
      <c r="A299" s="8">
        <v>296</v>
      </c>
      <c r="B299" s="8" t="s">
        <v>1522</v>
      </c>
      <c r="C299" s="8"/>
      <c r="D299" s="19" t="str">
        <f t="shared" ref="D299:F299" si="73">D$283</f>
        <v>ねじ込み</v>
      </c>
      <c r="E299" s="26" t="str">
        <f t="shared" si="73"/>
        <v>Screwed</v>
      </c>
      <c r="F299" s="26" t="str">
        <f t="shared" si="73"/>
        <v>Kết nối bằng ren</v>
      </c>
      <c r="G299" s="8"/>
      <c r="H299" s="8"/>
      <c r="I299" s="7"/>
      <c r="J299" s="7"/>
      <c r="K299" s="7"/>
      <c r="L299" s="7"/>
      <c r="M299" s="7"/>
      <c r="N299" s="7"/>
      <c r="O299" s="7"/>
      <c r="P299" s="7"/>
      <c r="Q299" s="7"/>
      <c r="R299" s="7"/>
      <c r="S299" s="7"/>
      <c r="T299" s="7"/>
      <c r="U299" s="7"/>
      <c r="V299" s="7"/>
      <c r="W299" s="7"/>
      <c r="X299" s="7"/>
      <c r="Y299" s="7"/>
      <c r="Z299" s="7"/>
      <c r="AA299" s="7"/>
    </row>
    <row r="300" spans="1:27" ht="14.4">
      <c r="A300" s="8">
        <v>297</v>
      </c>
      <c r="B300" s="8" t="s">
        <v>1522</v>
      </c>
      <c r="C300" s="8"/>
      <c r="D300" s="8" t="s">
        <v>2010</v>
      </c>
      <c r="E300" s="8" t="s">
        <v>2011</v>
      </c>
      <c r="F300" s="8" t="s">
        <v>2012</v>
      </c>
      <c r="G300" s="8"/>
      <c r="H300" s="8"/>
      <c r="I300" s="7"/>
      <c r="J300" s="7"/>
      <c r="K300" s="7"/>
      <c r="L300" s="7"/>
      <c r="M300" s="7"/>
      <c r="N300" s="7"/>
      <c r="O300" s="7"/>
      <c r="P300" s="7"/>
      <c r="Q300" s="7"/>
      <c r="R300" s="7"/>
      <c r="S300" s="7"/>
      <c r="T300" s="7"/>
      <c r="U300" s="7"/>
      <c r="V300" s="7"/>
      <c r="W300" s="7"/>
      <c r="X300" s="7"/>
      <c r="Y300" s="7"/>
      <c r="Z300" s="7"/>
      <c r="AA300" s="7"/>
    </row>
    <row r="301" spans="1:27" ht="14.4">
      <c r="A301" s="8">
        <v>298</v>
      </c>
      <c r="B301" s="8" t="s">
        <v>1522</v>
      </c>
      <c r="C301" s="8"/>
      <c r="D301" s="8" t="s">
        <v>2013</v>
      </c>
      <c r="E301" s="8" t="s">
        <v>2014</v>
      </c>
      <c r="F301" s="8" t="s">
        <v>2015</v>
      </c>
      <c r="G301" s="8"/>
      <c r="H301" s="8"/>
      <c r="I301" s="7"/>
      <c r="J301" s="7"/>
      <c r="K301" s="7"/>
      <c r="L301" s="7"/>
      <c r="M301" s="7"/>
      <c r="N301" s="7"/>
      <c r="O301" s="7"/>
      <c r="P301" s="7"/>
      <c r="Q301" s="7"/>
      <c r="R301" s="7"/>
      <c r="S301" s="7"/>
      <c r="T301" s="7"/>
      <c r="U301" s="7"/>
      <c r="V301" s="7"/>
      <c r="W301" s="7"/>
      <c r="X301" s="7"/>
      <c r="Y301" s="7"/>
      <c r="Z301" s="7"/>
      <c r="AA301" s="7"/>
    </row>
    <row r="302" spans="1:27" ht="14.4">
      <c r="A302" s="8">
        <v>299</v>
      </c>
      <c r="B302" s="8" t="s">
        <v>1522</v>
      </c>
      <c r="C302" s="8"/>
      <c r="D302" s="8" t="s">
        <v>2016</v>
      </c>
      <c r="E302" s="8" t="s">
        <v>2017</v>
      </c>
      <c r="F302" s="8" t="s">
        <v>2018</v>
      </c>
      <c r="G302" s="8"/>
      <c r="H302" s="8"/>
      <c r="I302" s="7"/>
      <c r="J302" s="7"/>
      <c r="K302" s="7"/>
      <c r="L302" s="7"/>
      <c r="M302" s="7"/>
      <c r="N302" s="7"/>
      <c r="O302" s="7"/>
      <c r="P302" s="7"/>
      <c r="Q302" s="7"/>
      <c r="R302" s="7"/>
      <c r="S302" s="7"/>
      <c r="T302" s="7"/>
      <c r="U302" s="7"/>
      <c r="V302" s="7"/>
      <c r="W302" s="7"/>
      <c r="X302" s="7"/>
      <c r="Y302" s="7"/>
      <c r="Z302" s="7"/>
      <c r="AA302" s="7"/>
    </row>
    <row r="303" spans="1:27" ht="14.4">
      <c r="A303" s="8">
        <v>300</v>
      </c>
      <c r="B303" s="8" t="s">
        <v>1522</v>
      </c>
      <c r="C303" s="8"/>
      <c r="D303" s="8" t="s">
        <v>2019</v>
      </c>
      <c r="E303" s="8" t="s">
        <v>2020</v>
      </c>
      <c r="F303" s="8" t="s">
        <v>2021</v>
      </c>
      <c r="G303" s="8"/>
      <c r="H303" s="8"/>
      <c r="I303" s="7"/>
      <c r="J303" s="7"/>
      <c r="K303" s="7"/>
      <c r="L303" s="7"/>
      <c r="M303" s="7"/>
      <c r="N303" s="7"/>
      <c r="O303" s="7"/>
      <c r="P303" s="7"/>
      <c r="Q303" s="7"/>
      <c r="R303" s="7"/>
      <c r="S303" s="7"/>
      <c r="T303" s="7"/>
      <c r="U303" s="7"/>
      <c r="V303" s="7"/>
      <c r="W303" s="7"/>
      <c r="X303" s="7"/>
      <c r="Y303" s="7"/>
      <c r="Z303" s="7"/>
      <c r="AA303" s="7"/>
    </row>
    <row r="304" spans="1:27" ht="14.4">
      <c r="A304" s="8">
        <v>301</v>
      </c>
      <c r="B304" s="8" t="s">
        <v>1522</v>
      </c>
      <c r="C304" s="8"/>
      <c r="D304" s="8" t="s">
        <v>2022</v>
      </c>
      <c r="E304" s="8" t="s">
        <v>2023</v>
      </c>
      <c r="F304" s="8" t="s">
        <v>2024</v>
      </c>
      <c r="G304" s="8"/>
      <c r="H304" s="8"/>
      <c r="I304" s="7"/>
      <c r="J304" s="7"/>
      <c r="K304" s="7"/>
      <c r="L304" s="7"/>
      <c r="M304" s="7"/>
      <c r="N304" s="7"/>
      <c r="O304" s="7"/>
      <c r="P304" s="7"/>
      <c r="Q304" s="7"/>
      <c r="R304" s="7"/>
      <c r="S304" s="7"/>
      <c r="T304" s="7"/>
      <c r="U304" s="7"/>
      <c r="V304" s="7"/>
      <c r="W304" s="7"/>
      <c r="X304" s="7"/>
      <c r="Y304" s="7"/>
      <c r="Z304" s="7"/>
      <c r="AA304" s="7"/>
    </row>
    <row r="305" spans="1:27" ht="14.4">
      <c r="A305" s="8">
        <v>302</v>
      </c>
      <c r="B305" s="8" t="s">
        <v>1522</v>
      </c>
      <c r="C305" s="8"/>
      <c r="D305" s="8" t="s">
        <v>2025</v>
      </c>
      <c r="E305" s="8" t="s">
        <v>2026</v>
      </c>
      <c r="F305" s="8" t="s">
        <v>2027</v>
      </c>
      <c r="G305" s="8"/>
      <c r="H305" s="8"/>
      <c r="I305" s="7"/>
      <c r="J305" s="7"/>
      <c r="K305" s="7"/>
      <c r="L305" s="7"/>
      <c r="M305" s="7"/>
      <c r="N305" s="7"/>
      <c r="O305" s="7"/>
      <c r="P305" s="7"/>
      <c r="Q305" s="7"/>
      <c r="R305" s="7"/>
      <c r="S305" s="7"/>
      <c r="T305" s="7"/>
      <c r="U305" s="7"/>
      <c r="V305" s="7"/>
      <c r="W305" s="7"/>
      <c r="X305" s="7"/>
      <c r="Y305" s="7"/>
      <c r="Z305" s="7"/>
      <c r="AA305" s="7"/>
    </row>
    <row r="306" spans="1:27" ht="14.4">
      <c r="A306" s="8">
        <v>303</v>
      </c>
      <c r="B306" s="8" t="s">
        <v>1522</v>
      </c>
      <c r="C306" s="8"/>
      <c r="D306" s="8" t="s">
        <v>2028</v>
      </c>
      <c r="E306" s="8" t="s">
        <v>2029</v>
      </c>
      <c r="F306" s="8" t="s">
        <v>2030</v>
      </c>
      <c r="G306" s="8"/>
      <c r="H306" s="8"/>
      <c r="I306" s="7"/>
      <c r="J306" s="7"/>
      <c r="K306" s="7"/>
      <c r="L306" s="7"/>
      <c r="M306" s="7"/>
      <c r="N306" s="7"/>
      <c r="O306" s="7"/>
      <c r="P306" s="7"/>
      <c r="Q306" s="7"/>
      <c r="R306" s="7"/>
      <c r="S306" s="7"/>
      <c r="T306" s="7"/>
      <c r="U306" s="7"/>
      <c r="V306" s="7"/>
      <c r="W306" s="7"/>
      <c r="X306" s="7"/>
      <c r="Y306" s="7"/>
      <c r="Z306" s="7"/>
      <c r="AA306" s="7"/>
    </row>
    <row r="307" spans="1:27" ht="14.4">
      <c r="A307" s="8">
        <v>304</v>
      </c>
      <c r="B307" s="8" t="s">
        <v>1522</v>
      </c>
      <c r="C307" s="8"/>
      <c r="D307" s="19" t="str">
        <f t="shared" ref="D307:F307" si="74">D$300</f>
        <v>フランジ</v>
      </c>
      <c r="E307" s="26" t="str">
        <f t="shared" si="74"/>
        <v>Flange</v>
      </c>
      <c r="F307" s="26" t="str">
        <f t="shared" si="74"/>
        <v xml:space="preserve">Mặt bích </v>
      </c>
      <c r="G307" s="8"/>
      <c r="H307" s="8"/>
      <c r="I307" s="7"/>
      <c r="J307" s="7"/>
      <c r="K307" s="7"/>
      <c r="L307" s="7"/>
      <c r="M307" s="7"/>
      <c r="N307" s="7"/>
      <c r="O307" s="7"/>
      <c r="P307" s="7"/>
      <c r="Q307" s="7"/>
      <c r="R307" s="7"/>
      <c r="S307" s="7"/>
      <c r="T307" s="7"/>
      <c r="U307" s="7"/>
      <c r="V307" s="7"/>
      <c r="W307" s="7"/>
      <c r="X307" s="7"/>
      <c r="Y307" s="7"/>
      <c r="Z307" s="7"/>
      <c r="AA307" s="7"/>
    </row>
    <row r="308" spans="1:27" ht="14.4">
      <c r="A308" s="8">
        <v>305</v>
      </c>
      <c r="B308" s="8" t="s">
        <v>1522</v>
      </c>
      <c r="C308" s="8"/>
      <c r="D308" s="8" t="s">
        <v>2031</v>
      </c>
      <c r="E308" s="8" t="s">
        <v>2032</v>
      </c>
      <c r="F308" s="8" t="s">
        <v>2033</v>
      </c>
      <c r="G308" s="8"/>
      <c r="H308" s="8"/>
      <c r="I308" s="7"/>
      <c r="J308" s="7"/>
      <c r="K308" s="7"/>
      <c r="L308" s="7"/>
      <c r="M308" s="7"/>
      <c r="N308" s="7"/>
      <c r="O308" s="7"/>
      <c r="P308" s="7"/>
      <c r="Q308" s="7"/>
      <c r="R308" s="7"/>
      <c r="S308" s="7"/>
      <c r="T308" s="7"/>
      <c r="U308" s="7"/>
      <c r="V308" s="7"/>
      <c r="W308" s="7"/>
      <c r="X308" s="7"/>
      <c r="Y308" s="7"/>
      <c r="Z308" s="7"/>
      <c r="AA308" s="7"/>
    </row>
    <row r="309" spans="1:27" ht="14.4">
      <c r="A309" s="8">
        <v>306</v>
      </c>
      <c r="B309" s="8" t="s">
        <v>1522</v>
      </c>
      <c r="C309" s="8"/>
      <c r="D309" s="8" t="s">
        <v>2034</v>
      </c>
      <c r="E309" s="8" t="s">
        <v>16453</v>
      </c>
      <c r="F309" s="8" t="s">
        <v>16512</v>
      </c>
      <c r="G309" s="8"/>
      <c r="H309" s="8"/>
      <c r="I309" s="7"/>
      <c r="J309" s="7"/>
      <c r="K309" s="7"/>
      <c r="L309" s="7"/>
      <c r="M309" s="7"/>
      <c r="N309" s="7"/>
      <c r="O309" s="7"/>
      <c r="P309" s="7"/>
      <c r="Q309" s="7"/>
      <c r="R309" s="7"/>
      <c r="S309" s="7"/>
      <c r="T309" s="7"/>
      <c r="U309" s="7"/>
      <c r="V309" s="7"/>
      <c r="W309" s="7"/>
      <c r="X309" s="7"/>
      <c r="Y309" s="7"/>
      <c r="Z309" s="7"/>
      <c r="AA309" s="7"/>
    </row>
    <row r="310" spans="1:27" ht="14.4">
      <c r="A310" s="8">
        <v>307</v>
      </c>
      <c r="B310" s="8" t="s">
        <v>1522</v>
      </c>
      <c r="C310" s="8"/>
      <c r="D310" s="8" t="s">
        <v>2035</v>
      </c>
      <c r="E310" s="8" t="s">
        <v>2036</v>
      </c>
      <c r="F310" s="8" t="s">
        <v>16513</v>
      </c>
      <c r="G310" s="8"/>
      <c r="H310" s="8"/>
      <c r="I310" s="7"/>
      <c r="J310" s="7"/>
      <c r="K310" s="7"/>
      <c r="L310" s="7"/>
      <c r="M310" s="7"/>
      <c r="N310" s="7"/>
      <c r="O310" s="7"/>
      <c r="P310" s="7"/>
      <c r="Q310" s="7"/>
      <c r="R310" s="7"/>
      <c r="S310" s="7"/>
      <c r="T310" s="7"/>
      <c r="U310" s="7"/>
      <c r="V310" s="7"/>
      <c r="W310" s="7"/>
      <c r="X310" s="7"/>
      <c r="Y310" s="7"/>
      <c r="Z310" s="7"/>
      <c r="AA310" s="7"/>
    </row>
    <row r="311" spans="1:27" ht="14.4">
      <c r="A311" s="8">
        <v>308</v>
      </c>
      <c r="B311" s="8" t="s">
        <v>1522</v>
      </c>
      <c r="C311" s="8">
        <v>35</v>
      </c>
      <c r="D311" s="19" t="str">
        <f t="shared" ref="D311:F311" si="75">D$21</f>
        <v>名称</v>
      </c>
      <c r="E311" s="26" t="str">
        <f t="shared" si="75"/>
        <v>Name</v>
      </c>
      <c r="F311" s="26" t="str">
        <f t="shared" si="75"/>
        <v xml:space="preserve">Tên </v>
      </c>
      <c r="G311" s="8"/>
      <c r="H311" s="8"/>
      <c r="I311" s="7"/>
      <c r="J311" s="7"/>
      <c r="K311" s="7"/>
      <c r="L311" s="7"/>
      <c r="M311" s="7"/>
      <c r="N311" s="7"/>
      <c r="O311" s="7"/>
      <c r="P311" s="7"/>
      <c r="Q311" s="7"/>
      <c r="R311" s="7"/>
      <c r="S311" s="7"/>
      <c r="T311" s="7"/>
      <c r="U311" s="7"/>
      <c r="V311" s="7"/>
      <c r="W311" s="7"/>
      <c r="X311" s="7"/>
      <c r="Y311" s="7"/>
      <c r="Z311" s="7"/>
      <c r="AA311" s="7"/>
    </row>
    <row r="312" spans="1:27" ht="14.4">
      <c r="A312" s="8">
        <v>309</v>
      </c>
      <c r="B312" s="8" t="s">
        <v>1522</v>
      </c>
      <c r="C312" s="8"/>
      <c r="D312" s="19" t="str">
        <f t="shared" ref="D312:F312" si="76">D$22</f>
        <v>SHASE-S図示記号</v>
      </c>
      <c r="E312" s="26" t="str">
        <f t="shared" si="76"/>
        <v>SHASE-S drawing mark</v>
      </c>
      <c r="F312" s="26" t="str">
        <f t="shared" si="76"/>
        <v xml:space="preserve">Ký hiệu minh họa SHASE-S </v>
      </c>
      <c r="G312" s="8"/>
      <c r="H312" s="8"/>
      <c r="I312" s="7"/>
      <c r="J312" s="7"/>
      <c r="K312" s="7"/>
      <c r="L312" s="7"/>
      <c r="M312" s="7"/>
      <c r="N312" s="7"/>
      <c r="O312" s="7"/>
      <c r="P312" s="7"/>
      <c r="Q312" s="7"/>
      <c r="R312" s="7"/>
      <c r="S312" s="7"/>
      <c r="T312" s="7"/>
      <c r="U312" s="7"/>
      <c r="V312" s="7"/>
      <c r="W312" s="7"/>
      <c r="X312" s="7"/>
      <c r="Y312" s="7"/>
      <c r="Z312" s="7"/>
      <c r="AA312" s="7"/>
    </row>
    <row r="313" spans="1:27" ht="14.4">
      <c r="A313" s="8">
        <v>310</v>
      </c>
      <c r="B313" s="8" t="s">
        <v>1522</v>
      </c>
      <c r="C313" s="8"/>
      <c r="D313" s="19" t="str">
        <f t="shared" ref="D313:F313" si="77">D$23</f>
        <v>単線図示</v>
      </c>
      <c r="E313" s="26" t="str">
        <f t="shared" si="77"/>
        <v>Single line drawing</v>
      </c>
      <c r="F313" s="26" t="str">
        <f t="shared" si="77"/>
        <v xml:space="preserve">Ký hiệu nét đơn </v>
      </c>
      <c r="G313" s="8"/>
      <c r="H313" s="8"/>
      <c r="I313" s="7"/>
      <c r="J313" s="7"/>
      <c r="K313" s="7"/>
      <c r="L313" s="7"/>
      <c r="M313" s="7"/>
      <c r="N313" s="7"/>
      <c r="O313" s="7"/>
      <c r="P313" s="7"/>
      <c r="Q313" s="7"/>
      <c r="R313" s="7"/>
      <c r="S313" s="7"/>
      <c r="T313" s="7"/>
      <c r="U313" s="7"/>
      <c r="V313" s="7"/>
      <c r="W313" s="7"/>
      <c r="X313" s="7"/>
      <c r="Y313" s="7"/>
      <c r="Z313" s="7"/>
      <c r="AA313" s="7"/>
    </row>
    <row r="314" spans="1:27" ht="14.4">
      <c r="A314" s="8">
        <v>311</v>
      </c>
      <c r="B314" s="8" t="s">
        <v>1522</v>
      </c>
      <c r="C314" s="8"/>
      <c r="D314" s="19" t="str">
        <f t="shared" ref="D314:F314" si="78">D$24</f>
        <v>複線図示</v>
      </c>
      <c r="E314" s="26" t="str">
        <f t="shared" si="78"/>
        <v>Double line drawing</v>
      </c>
      <c r="F314" s="26" t="str">
        <f t="shared" si="78"/>
        <v>Ký hiệu nét đôi</v>
      </c>
      <c r="G314" s="8"/>
      <c r="H314" s="8"/>
      <c r="I314" s="7"/>
      <c r="J314" s="7"/>
      <c r="K314" s="7"/>
      <c r="L314" s="7"/>
      <c r="M314" s="7"/>
      <c r="N314" s="7"/>
      <c r="O314" s="7"/>
      <c r="P314" s="7"/>
      <c r="Q314" s="7"/>
      <c r="R314" s="7"/>
      <c r="S314" s="7"/>
      <c r="T314" s="7"/>
      <c r="U314" s="7"/>
      <c r="V314" s="7"/>
      <c r="W314" s="7"/>
      <c r="X314" s="7"/>
      <c r="Y314" s="7"/>
      <c r="Z314" s="7"/>
      <c r="AA314" s="7"/>
    </row>
    <row r="315" spans="1:27" ht="14.4">
      <c r="A315" s="8">
        <v>312</v>
      </c>
      <c r="B315" s="8" t="s">
        <v>1522</v>
      </c>
      <c r="C315" s="8"/>
      <c r="D315" s="19" t="str">
        <f t="shared" ref="D315:F315" si="79">D$25</f>
        <v>備考</v>
      </c>
      <c r="E315" s="26" t="str">
        <f t="shared" si="79"/>
        <v>Note</v>
      </c>
      <c r="F315" s="26" t="str">
        <f t="shared" si="79"/>
        <v xml:space="preserve">Ghi chú </v>
      </c>
      <c r="G315" s="8"/>
      <c r="H315" s="8"/>
      <c r="I315" s="7"/>
      <c r="J315" s="7"/>
      <c r="K315" s="7"/>
      <c r="L315" s="7"/>
      <c r="M315" s="7"/>
      <c r="N315" s="7"/>
      <c r="O315" s="7"/>
      <c r="P315" s="7"/>
      <c r="Q315" s="7"/>
      <c r="R315" s="7"/>
      <c r="S315" s="7"/>
      <c r="T315" s="7"/>
      <c r="U315" s="7"/>
      <c r="V315" s="7"/>
      <c r="W315" s="7"/>
      <c r="X315" s="7"/>
      <c r="Y315" s="7"/>
      <c r="Z315" s="7"/>
      <c r="AA315" s="7"/>
    </row>
    <row r="316" spans="1:27" ht="14.4">
      <c r="A316" s="8">
        <v>313</v>
      </c>
      <c r="B316" s="8" t="s">
        <v>1522</v>
      </c>
      <c r="C316" s="8"/>
      <c r="D316" s="19" t="str">
        <f t="shared" ref="D316:F316" si="80">D$26</f>
        <v>給水設備</v>
      </c>
      <c r="E316" s="26" t="str">
        <f t="shared" si="80"/>
        <v>Water supply system</v>
      </c>
      <c r="F316" s="26" t="str">
        <f t="shared" si="80"/>
        <v>Thiết bị cấp nước</v>
      </c>
      <c r="G316" s="8"/>
      <c r="H316" s="8"/>
      <c r="I316" s="7"/>
      <c r="J316" s="7"/>
      <c r="K316" s="7"/>
      <c r="L316" s="7"/>
      <c r="M316" s="7"/>
      <c r="N316" s="7"/>
      <c r="O316" s="7"/>
      <c r="P316" s="7"/>
      <c r="Q316" s="7"/>
      <c r="R316" s="7"/>
      <c r="S316" s="7"/>
      <c r="T316" s="7"/>
      <c r="U316" s="7"/>
      <c r="V316" s="7"/>
      <c r="W316" s="7"/>
      <c r="X316" s="7"/>
      <c r="Y316" s="7"/>
      <c r="Z316" s="7"/>
      <c r="AA316" s="7"/>
    </row>
    <row r="317" spans="1:27" ht="14.4">
      <c r="A317" s="8">
        <v>314</v>
      </c>
      <c r="B317" s="8" t="s">
        <v>1522</v>
      </c>
      <c r="C317" s="8"/>
      <c r="D317" s="8" t="s">
        <v>2037</v>
      </c>
      <c r="E317" s="8" t="s">
        <v>2038</v>
      </c>
      <c r="F317" s="8" t="s">
        <v>2039</v>
      </c>
      <c r="G317" s="8"/>
      <c r="H317" s="8"/>
      <c r="I317" s="7"/>
      <c r="J317" s="7"/>
      <c r="K317" s="7"/>
      <c r="L317" s="7"/>
      <c r="M317" s="7"/>
      <c r="N317" s="7"/>
      <c r="O317" s="7"/>
      <c r="P317" s="7"/>
      <c r="Q317" s="7"/>
      <c r="R317" s="7"/>
      <c r="S317" s="7"/>
      <c r="T317" s="7"/>
      <c r="U317" s="7"/>
      <c r="V317" s="7"/>
      <c r="W317" s="7"/>
      <c r="X317" s="7"/>
      <c r="Y317" s="7"/>
      <c r="Z317" s="7"/>
      <c r="AA317" s="7"/>
    </row>
    <row r="318" spans="1:27" ht="14.4">
      <c r="A318" s="8">
        <v>315</v>
      </c>
      <c r="B318" s="8" t="s">
        <v>1522</v>
      </c>
      <c r="C318" s="8"/>
      <c r="D318" s="8" t="s">
        <v>2040</v>
      </c>
      <c r="E318" s="8" t="s">
        <v>2041</v>
      </c>
      <c r="F318" s="8" t="s">
        <v>2042</v>
      </c>
      <c r="G318" s="8"/>
      <c r="H318" s="8"/>
      <c r="I318" s="7"/>
      <c r="J318" s="7"/>
      <c r="K318" s="7"/>
      <c r="L318" s="7"/>
      <c r="M318" s="7"/>
      <c r="N318" s="7"/>
      <c r="O318" s="7"/>
      <c r="P318" s="7"/>
      <c r="Q318" s="7"/>
      <c r="R318" s="7"/>
      <c r="S318" s="7"/>
      <c r="T318" s="7"/>
      <c r="U318" s="7"/>
      <c r="V318" s="7"/>
      <c r="W318" s="7"/>
      <c r="X318" s="7"/>
      <c r="Y318" s="7"/>
      <c r="Z318" s="7"/>
      <c r="AA318" s="7"/>
    </row>
    <row r="319" spans="1:27" ht="14.4">
      <c r="A319" s="8">
        <v>316</v>
      </c>
      <c r="B319" s="8" t="s">
        <v>1522</v>
      </c>
      <c r="C319" s="8"/>
      <c r="D319" s="8" t="s">
        <v>2043</v>
      </c>
      <c r="E319" s="8" t="s">
        <v>2044</v>
      </c>
      <c r="F319" s="8" t="s">
        <v>2045</v>
      </c>
      <c r="G319" s="8"/>
      <c r="H319" s="8"/>
      <c r="I319" s="7"/>
      <c r="J319" s="7"/>
      <c r="K319" s="7"/>
      <c r="L319" s="7"/>
      <c r="M319" s="7"/>
      <c r="N319" s="7"/>
      <c r="O319" s="7"/>
      <c r="P319" s="7"/>
      <c r="Q319" s="7"/>
      <c r="R319" s="7"/>
      <c r="S319" s="7"/>
      <c r="T319" s="7"/>
      <c r="U319" s="7"/>
      <c r="V319" s="7"/>
      <c r="W319" s="7"/>
      <c r="X319" s="7"/>
      <c r="Y319" s="7"/>
      <c r="Z319" s="7"/>
      <c r="AA319" s="7"/>
    </row>
    <row r="320" spans="1:27" ht="27.6">
      <c r="A320" s="8">
        <v>317</v>
      </c>
      <c r="B320" s="8" t="s">
        <v>1522</v>
      </c>
      <c r="C320" s="8"/>
      <c r="D320" s="8" t="s">
        <v>2046</v>
      </c>
      <c r="E320" s="8" t="s">
        <v>2047</v>
      </c>
      <c r="F320" s="8" t="s">
        <v>2048</v>
      </c>
      <c r="G320" s="8"/>
      <c r="H320" s="8"/>
      <c r="I320" s="7"/>
      <c r="J320" s="7"/>
      <c r="K320" s="7"/>
      <c r="L320" s="7"/>
      <c r="M320" s="7"/>
      <c r="N320" s="7"/>
      <c r="O320" s="7"/>
      <c r="P320" s="7"/>
      <c r="Q320" s="7"/>
      <c r="R320" s="7"/>
      <c r="S320" s="7"/>
      <c r="T320" s="7"/>
      <c r="U320" s="7"/>
      <c r="V320" s="7"/>
      <c r="W320" s="7"/>
      <c r="X320" s="7"/>
      <c r="Y320" s="7"/>
      <c r="Z320" s="7"/>
      <c r="AA320" s="7"/>
    </row>
    <row r="321" spans="1:27" ht="14.4">
      <c r="A321" s="8">
        <v>318</v>
      </c>
      <c r="B321" s="8" t="s">
        <v>1522</v>
      </c>
      <c r="C321" s="8"/>
      <c r="D321" s="8" t="s">
        <v>2049</v>
      </c>
      <c r="E321" s="8" t="s">
        <v>2050</v>
      </c>
      <c r="F321" s="8" t="s">
        <v>16514</v>
      </c>
      <c r="G321" s="8"/>
      <c r="H321" s="8"/>
      <c r="I321" s="7"/>
      <c r="J321" s="7"/>
      <c r="K321" s="7"/>
      <c r="L321" s="7"/>
      <c r="M321" s="7"/>
      <c r="N321" s="7"/>
      <c r="O321" s="7"/>
      <c r="P321" s="7"/>
      <c r="Q321" s="7"/>
      <c r="R321" s="7"/>
      <c r="S321" s="7"/>
      <c r="T321" s="7"/>
      <c r="U321" s="7"/>
      <c r="V321" s="7"/>
      <c r="W321" s="7"/>
      <c r="X321" s="7"/>
      <c r="Y321" s="7"/>
      <c r="Z321" s="7"/>
      <c r="AA321" s="7"/>
    </row>
    <row r="322" spans="1:27" ht="14.4">
      <c r="A322" s="8">
        <v>319</v>
      </c>
      <c r="B322" s="8" t="s">
        <v>1522</v>
      </c>
      <c r="C322" s="8"/>
      <c r="D322" s="8" t="s">
        <v>2051</v>
      </c>
      <c r="E322" s="8" t="s">
        <v>2052</v>
      </c>
      <c r="F322" s="8" t="s">
        <v>2053</v>
      </c>
      <c r="G322" s="8"/>
      <c r="H322" s="8"/>
      <c r="I322" s="7"/>
      <c r="J322" s="7"/>
      <c r="K322" s="7"/>
      <c r="L322" s="7"/>
      <c r="M322" s="7"/>
      <c r="N322" s="7"/>
      <c r="O322" s="7"/>
      <c r="P322" s="7"/>
      <c r="Q322" s="7"/>
      <c r="R322" s="7"/>
      <c r="S322" s="7"/>
      <c r="T322" s="7"/>
      <c r="U322" s="7"/>
      <c r="V322" s="7"/>
      <c r="W322" s="7"/>
      <c r="X322" s="7"/>
      <c r="Y322" s="7"/>
      <c r="Z322" s="7"/>
      <c r="AA322" s="7"/>
    </row>
    <row r="323" spans="1:27" ht="14.4">
      <c r="A323" s="8">
        <v>320</v>
      </c>
      <c r="B323" s="8" t="s">
        <v>1522</v>
      </c>
      <c r="C323" s="8"/>
      <c r="D323" s="8" t="s">
        <v>2054</v>
      </c>
      <c r="E323" s="8" t="s">
        <v>2055</v>
      </c>
      <c r="F323" s="8" t="s">
        <v>2056</v>
      </c>
      <c r="G323" s="8"/>
      <c r="H323" s="8"/>
      <c r="I323" s="7"/>
      <c r="J323" s="7"/>
      <c r="K323" s="7"/>
      <c r="L323" s="7"/>
      <c r="M323" s="7"/>
      <c r="N323" s="7"/>
      <c r="O323" s="7"/>
      <c r="P323" s="7"/>
      <c r="Q323" s="7"/>
      <c r="R323" s="7"/>
      <c r="S323" s="7"/>
      <c r="T323" s="7"/>
      <c r="U323" s="7"/>
      <c r="V323" s="7"/>
      <c r="W323" s="7"/>
      <c r="X323" s="7"/>
      <c r="Y323" s="7"/>
      <c r="Z323" s="7"/>
      <c r="AA323" s="7"/>
    </row>
    <row r="324" spans="1:27" ht="14.4">
      <c r="A324" s="8">
        <v>321</v>
      </c>
      <c r="B324" s="8" t="s">
        <v>1522</v>
      </c>
      <c r="C324" s="8"/>
      <c r="D324" s="8" t="s">
        <v>2057</v>
      </c>
      <c r="E324" s="8" t="s">
        <v>2058</v>
      </c>
      <c r="F324" s="8" t="s">
        <v>2059</v>
      </c>
      <c r="G324" s="8"/>
      <c r="H324" s="8"/>
      <c r="I324" s="7"/>
      <c r="J324" s="7"/>
      <c r="K324" s="7"/>
      <c r="L324" s="7"/>
      <c r="M324" s="7"/>
      <c r="N324" s="7"/>
      <c r="O324" s="7"/>
      <c r="P324" s="7"/>
      <c r="Q324" s="7"/>
      <c r="R324" s="7"/>
      <c r="S324" s="7"/>
      <c r="T324" s="7"/>
      <c r="U324" s="7"/>
      <c r="V324" s="7"/>
      <c r="W324" s="7"/>
      <c r="X324" s="7"/>
      <c r="Y324" s="7"/>
      <c r="Z324" s="7"/>
      <c r="AA324" s="7"/>
    </row>
    <row r="325" spans="1:27" ht="14.4">
      <c r="A325" s="8">
        <v>322</v>
      </c>
      <c r="B325" s="8" t="s">
        <v>1522</v>
      </c>
      <c r="C325" s="8"/>
      <c r="D325" s="8" t="s">
        <v>2060</v>
      </c>
      <c r="E325" s="8" t="s">
        <v>2061</v>
      </c>
      <c r="F325" s="8" t="s">
        <v>2062</v>
      </c>
      <c r="G325" s="8"/>
      <c r="H325" s="8"/>
      <c r="I325" s="7"/>
      <c r="J325" s="7"/>
      <c r="K325" s="7"/>
      <c r="L325" s="7"/>
      <c r="M325" s="7"/>
      <c r="N325" s="7"/>
      <c r="O325" s="7"/>
      <c r="P325" s="7"/>
      <c r="Q325" s="7"/>
      <c r="R325" s="7"/>
      <c r="S325" s="7"/>
      <c r="T325" s="7"/>
      <c r="U325" s="7"/>
      <c r="V325" s="7"/>
      <c r="W325" s="7"/>
      <c r="X325" s="7"/>
      <c r="Y325" s="7"/>
      <c r="Z325" s="7"/>
      <c r="AA325" s="7"/>
    </row>
    <row r="326" spans="1:27" ht="14.4">
      <c r="A326" s="8">
        <v>323</v>
      </c>
      <c r="B326" s="8" t="s">
        <v>1522</v>
      </c>
      <c r="C326" s="8"/>
      <c r="D326" s="8" t="s">
        <v>2063</v>
      </c>
      <c r="E326" s="8" t="s">
        <v>2064</v>
      </c>
      <c r="F326" s="8" t="s">
        <v>2065</v>
      </c>
      <c r="G326" s="8"/>
      <c r="H326" s="8"/>
      <c r="I326" s="7"/>
      <c r="J326" s="7"/>
      <c r="K326" s="7"/>
      <c r="L326" s="7"/>
      <c r="M326" s="7"/>
      <c r="N326" s="7"/>
      <c r="O326" s="7"/>
      <c r="P326" s="7"/>
      <c r="Q326" s="7"/>
      <c r="R326" s="7"/>
      <c r="S326" s="7"/>
      <c r="T326" s="7"/>
      <c r="U326" s="7"/>
      <c r="V326" s="7"/>
      <c r="W326" s="7"/>
      <c r="X326" s="7"/>
      <c r="Y326" s="7"/>
      <c r="Z326" s="7"/>
      <c r="AA326" s="7"/>
    </row>
    <row r="327" spans="1:27" ht="14.4">
      <c r="A327" s="8">
        <v>324</v>
      </c>
      <c r="B327" s="8" t="s">
        <v>1522</v>
      </c>
      <c r="C327" s="8"/>
      <c r="D327" s="8" t="s">
        <v>2066</v>
      </c>
      <c r="E327" s="8" t="s">
        <v>16454</v>
      </c>
      <c r="F327" s="120" t="s">
        <v>16642</v>
      </c>
      <c r="G327" s="8"/>
      <c r="H327" s="8"/>
      <c r="I327" s="7"/>
      <c r="J327" s="7"/>
      <c r="K327" s="7"/>
      <c r="L327" s="7"/>
      <c r="M327" s="7"/>
      <c r="N327" s="7"/>
      <c r="O327" s="7"/>
      <c r="P327" s="7"/>
      <c r="Q327" s="7"/>
      <c r="R327" s="7"/>
      <c r="S327" s="7"/>
      <c r="T327" s="7"/>
      <c r="U327" s="7"/>
      <c r="V327" s="7"/>
      <c r="W327" s="7"/>
      <c r="X327" s="7"/>
      <c r="Y327" s="7"/>
      <c r="Z327" s="7"/>
      <c r="AA327" s="7"/>
    </row>
    <row r="328" spans="1:27" ht="27.6">
      <c r="A328" s="8">
        <v>325</v>
      </c>
      <c r="B328" s="8" t="s">
        <v>1522</v>
      </c>
      <c r="C328" s="8"/>
      <c r="D328" s="19" t="str">
        <f t="shared" ref="D328:F328" si="81">D$320</f>
        <v>使用形式により面間寸法通り記入</v>
      </c>
      <c r="E328" s="26" t="str">
        <f t="shared" si="81"/>
        <v>Annotate as real size between both surfaces by type</v>
      </c>
      <c r="F328" s="26" t="str">
        <f t="shared" si="81"/>
        <v xml:space="preserve">Nhập theo kích thước giữa các mặt tùy theo cách thức sử dụng </v>
      </c>
      <c r="G328" s="8"/>
      <c r="H328" s="8"/>
      <c r="I328" s="7"/>
      <c r="J328" s="7"/>
      <c r="K328" s="7"/>
      <c r="L328" s="7"/>
      <c r="M328" s="7"/>
      <c r="N328" s="7"/>
      <c r="O328" s="7"/>
      <c r="P328" s="7"/>
      <c r="Q328" s="7"/>
      <c r="R328" s="7"/>
      <c r="S328" s="7"/>
      <c r="T328" s="7"/>
      <c r="U328" s="7"/>
      <c r="V328" s="7"/>
      <c r="W328" s="7"/>
      <c r="X328" s="7"/>
      <c r="Y328" s="7"/>
      <c r="Z328" s="7"/>
      <c r="AA328" s="7"/>
    </row>
    <row r="329" spans="1:27" ht="14.4">
      <c r="A329" s="8">
        <v>326</v>
      </c>
      <c r="B329" s="8" t="s">
        <v>1522</v>
      </c>
      <c r="C329" s="8"/>
      <c r="D329" s="8" t="s">
        <v>2067</v>
      </c>
      <c r="E329" s="8" t="s">
        <v>2068</v>
      </c>
      <c r="F329" s="8" t="s">
        <v>2069</v>
      </c>
      <c r="G329" s="8"/>
      <c r="H329" s="8"/>
      <c r="I329" s="7"/>
      <c r="J329" s="7"/>
      <c r="K329" s="7"/>
      <c r="L329" s="7"/>
      <c r="M329" s="7"/>
      <c r="N329" s="7"/>
      <c r="O329" s="7"/>
      <c r="P329" s="7"/>
      <c r="Q329" s="7"/>
      <c r="R329" s="7"/>
      <c r="S329" s="7"/>
      <c r="T329" s="7"/>
      <c r="U329" s="7"/>
      <c r="V329" s="7"/>
      <c r="W329" s="7"/>
      <c r="X329" s="7"/>
      <c r="Y329" s="7"/>
      <c r="Z329" s="7"/>
      <c r="AA329" s="7"/>
    </row>
    <row r="330" spans="1:27" ht="27.6">
      <c r="A330" s="8">
        <v>327</v>
      </c>
      <c r="B330" s="8" t="s">
        <v>1522</v>
      </c>
      <c r="C330" s="8"/>
      <c r="D330" s="19" t="str">
        <f t="shared" ref="D330:F330" si="82">D$320</f>
        <v>使用形式により面間寸法通り記入</v>
      </c>
      <c r="E330" s="26" t="str">
        <f t="shared" si="82"/>
        <v>Annotate as real size between both surfaces by type</v>
      </c>
      <c r="F330" s="26" t="str">
        <f t="shared" si="82"/>
        <v xml:space="preserve">Nhập theo kích thước giữa các mặt tùy theo cách thức sử dụng </v>
      </c>
      <c r="G330" s="8"/>
      <c r="H330" s="8"/>
      <c r="I330" s="7"/>
      <c r="J330" s="7"/>
      <c r="K330" s="7"/>
      <c r="L330" s="7"/>
      <c r="M330" s="7"/>
      <c r="N330" s="7"/>
      <c r="O330" s="7"/>
      <c r="P330" s="7"/>
      <c r="Q330" s="7"/>
      <c r="R330" s="7"/>
      <c r="S330" s="7"/>
      <c r="T330" s="7"/>
      <c r="U330" s="7"/>
      <c r="V330" s="7"/>
      <c r="W330" s="7"/>
      <c r="X330" s="7"/>
      <c r="Y330" s="7"/>
      <c r="Z330" s="7"/>
      <c r="AA330" s="7"/>
    </row>
    <row r="331" spans="1:27" ht="14.4">
      <c r="A331" s="8">
        <v>328</v>
      </c>
      <c r="B331" s="8" t="s">
        <v>1522</v>
      </c>
      <c r="C331" s="8"/>
      <c r="D331" s="8" t="s">
        <v>2070</v>
      </c>
      <c r="E331" s="8" t="s">
        <v>2071</v>
      </c>
      <c r="F331" s="8" t="s">
        <v>2072</v>
      </c>
      <c r="G331" s="8"/>
      <c r="H331" s="8"/>
      <c r="I331" s="7"/>
      <c r="J331" s="7"/>
      <c r="K331" s="7"/>
      <c r="L331" s="7"/>
      <c r="M331" s="7"/>
      <c r="N331" s="7"/>
      <c r="O331" s="7"/>
      <c r="P331" s="7"/>
      <c r="Q331" s="7"/>
      <c r="R331" s="7"/>
      <c r="S331" s="7"/>
      <c r="T331" s="7"/>
      <c r="U331" s="7"/>
      <c r="V331" s="7"/>
      <c r="W331" s="7"/>
      <c r="X331" s="7"/>
      <c r="Y331" s="7"/>
      <c r="Z331" s="7"/>
      <c r="AA331" s="7"/>
    </row>
    <row r="332" spans="1:27" ht="27.6">
      <c r="A332" s="8">
        <v>329</v>
      </c>
      <c r="B332" s="8" t="s">
        <v>1522</v>
      </c>
      <c r="C332" s="8"/>
      <c r="D332" s="8" t="s">
        <v>2073</v>
      </c>
      <c r="E332" s="8" t="s">
        <v>2074</v>
      </c>
      <c r="F332" s="8" t="s">
        <v>2075</v>
      </c>
      <c r="G332" s="8"/>
      <c r="H332" s="8"/>
      <c r="I332" s="7"/>
      <c r="J332" s="7"/>
      <c r="K332" s="7"/>
      <c r="L332" s="7"/>
      <c r="M332" s="7"/>
      <c r="N332" s="7"/>
      <c r="O332" s="7"/>
      <c r="P332" s="7"/>
      <c r="Q332" s="7"/>
      <c r="R332" s="7"/>
      <c r="S332" s="7"/>
      <c r="T332" s="7"/>
      <c r="U332" s="7"/>
      <c r="V332" s="7"/>
      <c r="W332" s="7"/>
      <c r="X332" s="7"/>
      <c r="Y332" s="7"/>
      <c r="Z332" s="7"/>
      <c r="AA332" s="7"/>
    </row>
    <row r="333" spans="1:27" ht="14.4">
      <c r="A333" s="8">
        <v>330</v>
      </c>
      <c r="B333" s="8" t="s">
        <v>1522</v>
      </c>
      <c r="C333" s="8"/>
      <c r="D333" s="8" t="s">
        <v>2076</v>
      </c>
      <c r="E333" s="8" t="s">
        <v>2077</v>
      </c>
      <c r="F333" s="8" t="s">
        <v>2078</v>
      </c>
      <c r="G333" s="8"/>
      <c r="H333" s="8"/>
      <c r="I333" s="7"/>
      <c r="J333" s="7"/>
      <c r="K333" s="7"/>
      <c r="L333" s="7"/>
      <c r="M333" s="7"/>
      <c r="N333" s="7"/>
      <c r="O333" s="7"/>
      <c r="P333" s="7"/>
      <c r="Q333" s="7"/>
      <c r="R333" s="7"/>
      <c r="S333" s="7"/>
      <c r="T333" s="7"/>
      <c r="U333" s="7"/>
      <c r="V333" s="7"/>
      <c r="W333" s="7"/>
      <c r="X333" s="7"/>
      <c r="Y333" s="7"/>
      <c r="Z333" s="7"/>
      <c r="AA333" s="7"/>
    </row>
    <row r="334" spans="1:27" ht="27.6">
      <c r="A334" s="8">
        <v>331</v>
      </c>
      <c r="B334" s="8" t="s">
        <v>1522</v>
      </c>
      <c r="C334" s="8"/>
      <c r="D334" s="19" t="str">
        <f t="shared" ref="D334:F334" si="83">D$320</f>
        <v>使用形式により面間寸法通り記入</v>
      </c>
      <c r="E334" s="26" t="str">
        <f t="shared" si="83"/>
        <v>Annotate as real size between both surfaces by type</v>
      </c>
      <c r="F334" s="26" t="str">
        <f t="shared" si="83"/>
        <v xml:space="preserve">Nhập theo kích thước giữa các mặt tùy theo cách thức sử dụng </v>
      </c>
      <c r="G334" s="8"/>
      <c r="H334" s="8"/>
      <c r="I334" s="7"/>
      <c r="J334" s="7"/>
      <c r="K334" s="7"/>
      <c r="L334" s="7"/>
      <c r="M334" s="7"/>
      <c r="N334" s="7"/>
      <c r="O334" s="7"/>
      <c r="P334" s="7"/>
      <c r="Q334" s="7"/>
      <c r="R334" s="7"/>
      <c r="S334" s="7"/>
      <c r="T334" s="7"/>
      <c r="U334" s="7"/>
      <c r="V334" s="7"/>
      <c r="W334" s="7"/>
      <c r="X334" s="7"/>
      <c r="Y334" s="7"/>
      <c r="Z334" s="7"/>
      <c r="AA334" s="7"/>
    </row>
    <row r="335" spans="1:27" ht="14.4">
      <c r="A335" s="8">
        <v>332</v>
      </c>
      <c r="B335" s="8" t="s">
        <v>1522</v>
      </c>
      <c r="C335" s="8"/>
      <c r="D335" s="8" t="s">
        <v>2079</v>
      </c>
      <c r="E335" s="8" t="s">
        <v>2080</v>
      </c>
      <c r="F335" s="8" t="s">
        <v>2081</v>
      </c>
      <c r="G335" s="8"/>
      <c r="H335" s="8"/>
      <c r="I335" s="7"/>
      <c r="J335" s="7"/>
      <c r="K335" s="7"/>
      <c r="L335" s="7"/>
      <c r="M335" s="7"/>
      <c r="N335" s="7"/>
      <c r="O335" s="7"/>
      <c r="P335" s="7"/>
      <c r="Q335" s="7"/>
      <c r="R335" s="7"/>
      <c r="S335" s="7"/>
      <c r="T335" s="7"/>
      <c r="U335" s="7"/>
      <c r="V335" s="7"/>
      <c r="W335" s="7"/>
      <c r="X335" s="7"/>
      <c r="Y335" s="7"/>
      <c r="Z335" s="7"/>
      <c r="AA335" s="7"/>
    </row>
    <row r="336" spans="1:27" ht="14.4">
      <c r="A336" s="8">
        <v>333</v>
      </c>
      <c r="B336" s="8" t="s">
        <v>1522</v>
      </c>
      <c r="C336" s="8"/>
      <c r="D336" s="120" t="s">
        <v>2082</v>
      </c>
      <c r="E336" s="119" t="s">
        <v>2083</v>
      </c>
      <c r="F336" s="120" t="s">
        <v>16643</v>
      </c>
      <c r="G336" s="8"/>
      <c r="H336" s="8"/>
      <c r="I336" s="7"/>
      <c r="J336" s="7"/>
      <c r="K336" s="7"/>
      <c r="L336" s="7"/>
      <c r="M336" s="7"/>
      <c r="N336" s="7"/>
      <c r="O336" s="7"/>
      <c r="P336" s="7"/>
      <c r="Q336" s="7"/>
      <c r="R336" s="7"/>
      <c r="S336" s="7"/>
      <c r="T336" s="7"/>
      <c r="U336" s="7"/>
      <c r="V336" s="7"/>
      <c r="W336" s="7"/>
      <c r="X336" s="7"/>
      <c r="Y336" s="7"/>
      <c r="Z336" s="7"/>
      <c r="AA336" s="7"/>
    </row>
    <row r="337" spans="1:27" ht="27.6">
      <c r="A337" s="8">
        <v>334</v>
      </c>
      <c r="B337" s="8" t="s">
        <v>1522</v>
      </c>
      <c r="C337" s="8"/>
      <c r="D337" s="19" t="str">
        <f t="shared" ref="D337:H337" si="84">D$332</f>
        <v>複線は単線図示に準ずる</v>
      </c>
      <c r="E337" s="26" t="str">
        <f t="shared" si="84"/>
        <v>Double line drawing is nearly equal to single line drawing</v>
      </c>
      <c r="F337" s="26" t="str">
        <f t="shared" si="84"/>
        <v xml:space="preserve">Nét đôi thì tương ứng với minh họa nét đơn </v>
      </c>
      <c r="G337" s="26">
        <f t="shared" si="84"/>
        <v>0</v>
      </c>
      <c r="H337" s="26">
        <f t="shared" si="84"/>
        <v>0</v>
      </c>
      <c r="I337" s="7"/>
      <c r="J337" s="7"/>
      <c r="K337" s="7"/>
      <c r="L337" s="7"/>
      <c r="M337" s="7"/>
      <c r="N337" s="7"/>
      <c r="O337" s="7"/>
      <c r="P337" s="7"/>
      <c r="Q337" s="7"/>
      <c r="R337" s="7"/>
      <c r="S337" s="7"/>
      <c r="T337" s="7"/>
      <c r="U337" s="7"/>
      <c r="V337" s="7"/>
      <c r="W337" s="7"/>
      <c r="X337" s="7"/>
      <c r="Y337" s="7"/>
      <c r="Z337" s="7"/>
      <c r="AA337" s="7"/>
    </row>
    <row r="338" spans="1:27" ht="27.6">
      <c r="A338" s="8">
        <v>335</v>
      </c>
      <c r="B338" s="8" t="s">
        <v>1522</v>
      </c>
      <c r="C338" s="8"/>
      <c r="D338" s="8" t="s">
        <v>2084</v>
      </c>
      <c r="E338" s="8" t="s">
        <v>2085</v>
      </c>
      <c r="F338" s="8" t="s">
        <v>2086</v>
      </c>
      <c r="G338" s="8"/>
      <c r="H338" s="8"/>
      <c r="I338" s="7"/>
      <c r="J338" s="7"/>
      <c r="K338" s="7"/>
      <c r="L338" s="7"/>
      <c r="M338" s="7"/>
      <c r="N338" s="7"/>
      <c r="O338" s="7"/>
      <c r="P338" s="7"/>
      <c r="Q338" s="7"/>
      <c r="R338" s="7"/>
      <c r="S338" s="7"/>
      <c r="T338" s="7"/>
      <c r="U338" s="7"/>
      <c r="V338" s="7"/>
      <c r="W338" s="7"/>
      <c r="X338" s="7"/>
      <c r="Y338" s="7"/>
      <c r="Z338" s="7"/>
      <c r="AA338" s="7"/>
    </row>
    <row r="339" spans="1:27" ht="14.4">
      <c r="A339" s="8">
        <v>336</v>
      </c>
      <c r="B339" s="8" t="s">
        <v>1522</v>
      </c>
      <c r="C339" s="8"/>
      <c r="D339" s="8" t="s">
        <v>2087</v>
      </c>
      <c r="E339" s="8" t="s">
        <v>2088</v>
      </c>
      <c r="F339" s="8" t="s">
        <v>16598</v>
      </c>
      <c r="G339" s="8"/>
      <c r="H339" s="8"/>
      <c r="I339" s="7"/>
      <c r="J339" s="7"/>
      <c r="K339" s="7"/>
      <c r="L339" s="7"/>
      <c r="M339" s="7"/>
      <c r="N339" s="7"/>
      <c r="O339" s="7"/>
      <c r="P339" s="7"/>
      <c r="Q339" s="7"/>
      <c r="R339" s="7"/>
      <c r="S339" s="7"/>
      <c r="T339" s="7"/>
      <c r="U339" s="7"/>
      <c r="V339" s="7"/>
      <c r="W339" s="7"/>
      <c r="X339" s="7"/>
      <c r="Y339" s="7"/>
      <c r="Z339" s="7"/>
      <c r="AA339" s="7"/>
    </row>
    <row r="340" spans="1:27" ht="14.4">
      <c r="A340" s="8">
        <v>337</v>
      </c>
      <c r="B340" s="8" t="s">
        <v>1522</v>
      </c>
      <c r="C340" s="8"/>
      <c r="D340" s="8" t="s">
        <v>2089</v>
      </c>
      <c r="E340" s="8" t="s">
        <v>2090</v>
      </c>
      <c r="F340" s="8" t="s">
        <v>16599</v>
      </c>
      <c r="G340" s="8"/>
      <c r="H340" s="8"/>
      <c r="I340" s="7"/>
      <c r="J340" s="7"/>
      <c r="K340" s="7"/>
      <c r="L340" s="7"/>
      <c r="M340" s="7"/>
      <c r="N340" s="7"/>
      <c r="O340" s="7"/>
      <c r="P340" s="7"/>
      <c r="Q340" s="7"/>
      <c r="R340" s="7"/>
      <c r="S340" s="7"/>
      <c r="T340" s="7"/>
      <c r="U340" s="7"/>
      <c r="V340" s="7"/>
      <c r="W340" s="7"/>
      <c r="X340" s="7"/>
      <c r="Y340" s="7"/>
      <c r="Z340" s="7"/>
      <c r="AA340" s="7"/>
    </row>
    <row r="341" spans="1:27" ht="14.4">
      <c r="A341" s="8">
        <v>338</v>
      </c>
      <c r="B341" s="8" t="s">
        <v>1522</v>
      </c>
      <c r="C341" s="8"/>
      <c r="D341" s="8" t="s">
        <v>2091</v>
      </c>
      <c r="E341" s="8" t="s">
        <v>2092</v>
      </c>
      <c r="F341" s="8" t="s">
        <v>16600</v>
      </c>
      <c r="G341" s="8"/>
      <c r="H341" s="8"/>
      <c r="I341" s="7"/>
      <c r="J341" s="7"/>
      <c r="K341" s="7"/>
      <c r="L341" s="7"/>
      <c r="M341" s="7"/>
      <c r="N341" s="7"/>
      <c r="O341" s="7"/>
      <c r="P341" s="7"/>
      <c r="Q341" s="7"/>
      <c r="R341" s="7"/>
      <c r="S341" s="7"/>
      <c r="T341" s="7"/>
      <c r="U341" s="7"/>
      <c r="V341" s="7"/>
      <c r="W341" s="7"/>
      <c r="X341" s="7"/>
      <c r="Y341" s="7"/>
      <c r="Z341" s="7"/>
      <c r="AA341" s="7"/>
    </row>
    <row r="342" spans="1:27" ht="14.4">
      <c r="A342" s="8">
        <v>339</v>
      </c>
      <c r="B342" s="8" t="s">
        <v>1522</v>
      </c>
      <c r="C342" s="8"/>
      <c r="D342" s="8" t="s">
        <v>2093</v>
      </c>
      <c r="E342" s="8" t="s">
        <v>2094</v>
      </c>
      <c r="F342" s="8" t="s">
        <v>2095</v>
      </c>
      <c r="G342" s="8"/>
      <c r="H342" s="8"/>
      <c r="I342" s="7"/>
      <c r="J342" s="7"/>
      <c r="K342" s="7"/>
      <c r="L342" s="7"/>
      <c r="M342" s="7"/>
      <c r="N342" s="7"/>
      <c r="O342" s="7"/>
      <c r="P342" s="7"/>
      <c r="Q342" s="7"/>
      <c r="R342" s="7"/>
      <c r="S342" s="7"/>
      <c r="T342" s="7"/>
      <c r="U342" s="7"/>
      <c r="V342" s="7"/>
      <c r="W342" s="7"/>
      <c r="X342" s="7"/>
      <c r="Y342" s="7"/>
      <c r="Z342" s="7"/>
      <c r="AA342" s="7"/>
    </row>
    <row r="343" spans="1:27" ht="14.4">
      <c r="A343" s="8">
        <v>340</v>
      </c>
      <c r="B343" s="8" t="s">
        <v>1522</v>
      </c>
      <c r="C343" s="8">
        <v>36</v>
      </c>
      <c r="D343" s="19" t="str">
        <f>目次!D$20</f>
        <v>2.シンボル類凡例</v>
      </c>
      <c r="E343" s="26" t="str">
        <f>目次!E$20</f>
        <v>2. Explanatory notes of symbol and others</v>
      </c>
      <c r="F343" s="26" t="str">
        <f>目次!F$20</f>
        <v xml:space="preserve">2. Ghi chú giải thích về ký hiệu và các ký hiệu khác </v>
      </c>
      <c r="G343" s="8"/>
      <c r="H343" s="8"/>
      <c r="I343" s="7"/>
      <c r="J343" s="7"/>
      <c r="K343" s="7"/>
      <c r="L343" s="7"/>
      <c r="M343" s="7"/>
      <c r="N343" s="7"/>
      <c r="O343" s="7"/>
      <c r="P343" s="7"/>
      <c r="Q343" s="7"/>
      <c r="R343" s="7"/>
      <c r="S343" s="7"/>
      <c r="T343" s="7"/>
      <c r="U343" s="7"/>
      <c r="V343" s="7"/>
      <c r="W343" s="7"/>
      <c r="X343" s="7"/>
      <c r="Y343" s="7"/>
      <c r="Z343" s="7"/>
      <c r="AA343" s="7"/>
    </row>
    <row r="344" spans="1:27" ht="14.4">
      <c r="A344" s="8">
        <v>341</v>
      </c>
      <c r="B344" s="8" t="s">
        <v>1522</v>
      </c>
      <c r="C344" s="8">
        <v>36</v>
      </c>
      <c r="D344" s="8" t="s">
        <v>2096</v>
      </c>
      <c r="E344" s="14" t="s">
        <v>16455</v>
      </c>
      <c r="F344" s="14" t="s">
        <v>16456</v>
      </c>
      <c r="G344" s="8"/>
      <c r="H344" s="8"/>
      <c r="I344" s="7"/>
      <c r="J344" s="7"/>
      <c r="K344" s="7"/>
      <c r="L344" s="7"/>
      <c r="M344" s="7"/>
      <c r="N344" s="7"/>
      <c r="O344" s="7"/>
      <c r="P344" s="7"/>
      <c r="Q344" s="7"/>
      <c r="R344" s="7"/>
      <c r="S344" s="7"/>
      <c r="T344" s="7"/>
      <c r="U344" s="7"/>
      <c r="V344" s="7"/>
      <c r="W344" s="7"/>
      <c r="X344" s="7"/>
      <c r="Y344" s="7"/>
      <c r="Z344" s="7"/>
      <c r="AA344" s="7"/>
    </row>
    <row r="345" spans="1:27" ht="14.4">
      <c r="A345" s="8">
        <v>342</v>
      </c>
      <c r="B345" s="8" t="s">
        <v>1522</v>
      </c>
      <c r="C345" s="8"/>
      <c r="D345" s="19" t="str">
        <f t="shared" ref="D345:F345" si="85">D$21</f>
        <v>名称</v>
      </c>
      <c r="E345" s="26" t="str">
        <f t="shared" si="85"/>
        <v>Name</v>
      </c>
      <c r="F345" s="26" t="str">
        <f t="shared" si="85"/>
        <v xml:space="preserve">Tên </v>
      </c>
      <c r="G345" s="8"/>
      <c r="H345" s="8"/>
      <c r="I345" s="7"/>
      <c r="J345" s="7"/>
      <c r="K345" s="7"/>
      <c r="L345" s="7"/>
      <c r="M345" s="7"/>
      <c r="N345" s="7"/>
      <c r="O345" s="7"/>
      <c r="P345" s="7"/>
      <c r="Q345" s="7"/>
      <c r="R345" s="7"/>
      <c r="S345" s="7"/>
      <c r="T345" s="7"/>
      <c r="U345" s="7"/>
      <c r="V345" s="7"/>
      <c r="W345" s="7"/>
      <c r="X345" s="7"/>
      <c r="Y345" s="7"/>
      <c r="Z345" s="7"/>
      <c r="AA345" s="7"/>
    </row>
    <row r="346" spans="1:27" ht="14.4">
      <c r="A346" s="8">
        <v>343</v>
      </c>
      <c r="B346" s="8" t="s">
        <v>1522</v>
      </c>
      <c r="C346" s="8"/>
      <c r="D346" s="19" t="str">
        <f t="shared" ref="D346:F346" si="86">D$22</f>
        <v>SHASE-S図示記号</v>
      </c>
      <c r="E346" s="26" t="str">
        <f t="shared" si="86"/>
        <v>SHASE-S drawing mark</v>
      </c>
      <c r="F346" s="26" t="str">
        <f t="shared" si="86"/>
        <v xml:space="preserve">Ký hiệu minh họa SHASE-S </v>
      </c>
      <c r="G346" s="8"/>
      <c r="H346" s="8"/>
      <c r="I346" s="7"/>
      <c r="J346" s="7"/>
      <c r="K346" s="7"/>
      <c r="L346" s="7"/>
      <c r="M346" s="7"/>
      <c r="N346" s="7"/>
      <c r="O346" s="7"/>
      <c r="P346" s="7"/>
      <c r="Q346" s="7"/>
      <c r="R346" s="7"/>
      <c r="S346" s="7"/>
      <c r="T346" s="7"/>
      <c r="U346" s="7"/>
      <c r="V346" s="7"/>
      <c r="W346" s="7"/>
      <c r="X346" s="7"/>
      <c r="Y346" s="7"/>
      <c r="Z346" s="7"/>
      <c r="AA346" s="7"/>
    </row>
    <row r="347" spans="1:27" ht="14.4">
      <c r="A347" s="8">
        <v>344</v>
      </c>
      <c r="B347" s="8" t="s">
        <v>1522</v>
      </c>
      <c r="C347" s="8"/>
      <c r="D347" s="19" t="str">
        <f t="shared" ref="D347:F347" si="87">D$23</f>
        <v>単線図示</v>
      </c>
      <c r="E347" s="26" t="str">
        <f t="shared" si="87"/>
        <v>Single line drawing</v>
      </c>
      <c r="F347" s="26" t="str">
        <f t="shared" si="87"/>
        <v xml:space="preserve">Ký hiệu nét đơn </v>
      </c>
      <c r="G347" s="8"/>
      <c r="H347" s="8"/>
      <c r="I347" s="7"/>
      <c r="J347" s="7"/>
      <c r="K347" s="7"/>
      <c r="L347" s="7"/>
      <c r="M347" s="7"/>
      <c r="N347" s="7"/>
      <c r="O347" s="7"/>
      <c r="P347" s="7"/>
      <c r="Q347" s="7"/>
      <c r="R347" s="7"/>
      <c r="S347" s="7"/>
      <c r="T347" s="7"/>
      <c r="U347" s="7"/>
      <c r="V347" s="7"/>
      <c r="W347" s="7"/>
      <c r="X347" s="7"/>
      <c r="Y347" s="7"/>
      <c r="Z347" s="7"/>
      <c r="AA347" s="7"/>
    </row>
    <row r="348" spans="1:27" ht="14.4">
      <c r="A348" s="8">
        <v>345</v>
      </c>
      <c r="B348" s="8" t="s">
        <v>1522</v>
      </c>
      <c r="C348" s="8"/>
      <c r="D348" s="19" t="str">
        <f t="shared" ref="D348:F348" si="88">D$24</f>
        <v>複線図示</v>
      </c>
      <c r="E348" s="26" t="str">
        <f t="shared" si="88"/>
        <v>Double line drawing</v>
      </c>
      <c r="F348" s="26" t="str">
        <f t="shared" si="88"/>
        <v>Ký hiệu nét đôi</v>
      </c>
      <c r="G348" s="8"/>
      <c r="H348" s="8"/>
      <c r="I348" s="7"/>
      <c r="J348" s="7"/>
      <c r="K348" s="7"/>
      <c r="L348" s="7"/>
      <c r="M348" s="7"/>
      <c r="N348" s="7"/>
      <c r="O348" s="7"/>
      <c r="P348" s="7"/>
      <c r="Q348" s="7"/>
      <c r="R348" s="7"/>
      <c r="S348" s="7"/>
      <c r="T348" s="7"/>
      <c r="U348" s="7"/>
      <c r="V348" s="7"/>
      <c r="W348" s="7"/>
      <c r="X348" s="7"/>
      <c r="Y348" s="7"/>
      <c r="Z348" s="7"/>
      <c r="AA348" s="7"/>
    </row>
    <row r="349" spans="1:27" ht="14.4">
      <c r="A349" s="8">
        <v>346</v>
      </c>
      <c r="B349" s="8" t="s">
        <v>1522</v>
      </c>
      <c r="C349" s="8"/>
      <c r="D349" s="19" t="str">
        <f t="shared" ref="D349:F349" si="89">D$25</f>
        <v>備考</v>
      </c>
      <c r="E349" s="26" t="str">
        <f t="shared" si="89"/>
        <v>Note</v>
      </c>
      <c r="F349" s="26" t="str">
        <f t="shared" si="89"/>
        <v xml:space="preserve">Ghi chú </v>
      </c>
      <c r="G349" s="8"/>
      <c r="H349" s="8"/>
      <c r="I349" s="7"/>
      <c r="J349" s="7"/>
      <c r="K349" s="7"/>
      <c r="L349" s="7"/>
      <c r="M349" s="7"/>
      <c r="N349" s="7"/>
      <c r="O349" s="7"/>
      <c r="P349" s="7"/>
      <c r="Q349" s="7"/>
      <c r="R349" s="7"/>
      <c r="S349" s="7"/>
      <c r="T349" s="7"/>
      <c r="U349" s="7"/>
      <c r="V349" s="7"/>
      <c r="W349" s="7"/>
      <c r="X349" s="7"/>
      <c r="Y349" s="7"/>
      <c r="Z349" s="7"/>
      <c r="AA349" s="7"/>
    </row>
    <row r="350" spans="1:27" ht="14.4">
      <c r="A350" s="8">
        <v>347</v>
      </c>
      <c r="B350" s="8" t="s">
        <v>1522</v>
      </c>
      <c r="C350" s="8"/>
      <c r="D350" s="19" t="str">
        <f t="shared" ref="D350:F350" si="90">D$48</f>
        <v>給湯設備</v>
      </c>
      <c r="E350" s="26" t="str">
        <f t="shared" si="90"/>
        <v>Hot water supply system</v>
      </c>
      <c r="F350" s="26" t="str">
        <f t="shared" si="90"/>
        <v xml:space="preserve">Thiết bị cấp nước nóng </v>
      </c>
      <c r="G350" s="8"/>
      <c r="H350" s="8"/>
      <c r="I350" s="7"/>
      <c r="J350" s="7"/>
      <c r="K350" s="7"/>
      <c r="L350" s="7"/>
      <c r="M350" s="7"/>
      <c r="N350" s="7"/>
      <c r="O350" s="7"/>
      <c r="P350" s="7"/>
      <c r="Q350" s="7"/>
      <c r="R350" s="7"/>
      <c r="S350" s="7"/>
      <c r="T350" s="7"/>
      <c r="U350" s="7"/>
      <c r="V350" s="7"/>
      <c r="W350" s="7"/>
      <c r="X350" s="7"/>
      <c r="Y350" s="7"/>
      <c r="Z350" s="7"/>
      <c r="AA350" s="7"/>
    </row>
    <row r="351" spans="1:27" ht="14.4">
      <c r="A351" s="8">
        <v>348</v>
      </c>
      <c r="B351" s="8" t="s">
        <v>1522</v>
      </c>
      <c r="C351" s="8"/>
      <c r="D351" s="19" t="str">
        <f t="shared" ref="D351:F351" si="91">D$331</f>
        <v>自動空気(エア)抜き弁</v>
      </c>
      <c r="E351" s="26" t="str">
        <f t="shared" si="91"/>
        <v>Automatic air purge valve</v>
      </c>
      <c r="F351" s="26" t="str">
        <f t="shared" si="91"/>
        <v xml:space="preserve">Van thông khí tự động </v>
      </c>
      <c r="G351" s="8"/>
      <c r="H351" s="8"/>
      <c r="I351" s="7"/>
      <c r="J351" s="7"/>
      <c r="K351" s="7"/>
      <c r="L351" s="7"/>
      <c r="M351" s="7"/>
      <c r="N351" s="7"/>
      <c r="O351" s="7"/>
      <c r="P351" s="7"/>
      <c r="Q351" s="7"/>
      <c r="R351" s="7"/>
      <c r="S351" s="7"/>
      <c r="T351" s="7"/>
      <c r="U351" s="7"/>
      <c r="V351" s="7"/>
      <c r="W351" s="7"/>
      <c r="X351" s="7"/>
      <c r="Y351" s="7"/>
      <c r="Z351" s="7"/>
      <c r="AA351" s="7"/>
    </row>
    <row r="352" spans="1:27" ht="27.6">
      <c r="A352" s="8">
        <v>349</v>
      </c>
      <c r="B352" s="8" t="s">
        <v>1522</v>
      </c>
      <c r="C352" s="8"/>
      <c r="D352" s="19" t="str">
        <f t="shared" ref="D352:F352" si="92">D$332</f>
        <v>複線は単線図示に準ずる</v>
      </c>
      <c r="E352" s="26" t="str">
        <f t="shared" si="92"/>
        <v>Double line drawing is nearly equal to single line drawing</v>
      </c>
      <c r="F352" s="26" t="str">
        <f t="shared" si="92"/>
        <v xml:space="preserve">Nét đôi thì tương ứng với minh họa nét đơn </v>
      </c>
      <c r="G352" s="8"/>
      <c r="H352" s="8"/>
      <c r="I352" s="7"/>
      <c r="J352" s="7"/>
      <c r="K352" s="7"/>
      <c r="L352" s="7"/>
      <c r="M352" s="7"/>
      <c r="N352" s="7"/>
      <c r="O352" s="7"/>
      <c r="P352" s="7"/>
      <c r="Q352" s="7"/>
      <c r="R352" s="7"/>
      <c r="S352" s="7"/>
      <c r="T352" s="7"/>
      <c r="U352" s="7"/>
      <c r="V352" s="7"/>
      <c r="W352" s="7"/>
      <c r="X352" s="7"/>
      <c r="Y352" s="7"/>
      <c r="Z352" s="7"/>
      <c r="AA352" s="7"/>
    </row>
    <row r="353" spans="1:27" ht="14.4">
      <c r="A353" s="8">
        <v>350</v>
      </c>
      <c r="B353" s="8" t="s">
        <v>1522</v>
      </c>
      <c r="C353" s="8"/>
      <c r="D353" s="8" t="s">
        <v>2097</v>
      </c>
      <c r="E353" s="8" t="s">
        <v>2098</v>
      </c>
      <c r="F353" s="8" t="s">
        <v>2099</v>
      </c>
      <c r="G353" s="8"/>
      <c r="H353" s="8"/>
      <c r="I353" s="7"/>
      <c r="J353" s="7"/>
      <c r="K353" s="7"/>
      <c r="L353" s="7"/>
      <c r="M353" s="7"/>
      <c r="N353" s="7"/>
      <c r="O353" s="7"/>
      <c r="P353" s="7"/>
      <c r="Q353" s="7"/>
      <c r="R353" s="7"/>
      <c r="S353" s="7"/>
      <c r="T353" s="7"/>
      <c r="U353" s="7"/>
      <c r="V353" s="7"/>
      <c r="W353" s="7"/>
      <c r="X353" s="7"/>
      <c r="Y353" s="7"/>
      <c r="Z353" s="7"/>
      <c r="AA353" s="7"/>
    </row>
    <row r="354" spans="1:27" ht="14.4">
      <c r="A354" s="8">
        <v>351</v>
      </c>
      <c r="B354" s="8" t="s">
        <v>1522</v>
      </c>
      <c r="C354" s="8"/>
      <c r="D354" s="8" t="s">
        <v>2100</v>
      </c>
      <c r="E354" s="8" t="s">
        <v>2101</v>
      </c>
      <c r="F354" s="8" t="s">
        <v>2102</v>
      </c>
      <c r="G354" s="8"/>
      <c r="H354" s="8"/>
      <c r="I354" s="7"/>
      <c r="J354" s="7"/>
      <c r="K354" s="7"/>
      <c r="L354" s="7"/>
      <c r="M354" s="7"/>
      <c r="N354" s="7"/>
      <c r="O354" s="7"/>
      <c r="P354" s="7"/>
      <c r="Q354" s="7"/>
      <c r="R354" s="7"/>
      <c r="S354" s="7"/>
      <c r="T354" s="7"/>
      <c r="U354" s="7"/>
      <c r="V354" s="7"/>
      <c r="W354" s="7"/>
      <c r="X354" s="7"/>
      <c r="Y354" s="7"/>
      <c r="Z354" s="7"/>
      <c r="AA354" s="7"/>
    </row>
    <row r="355" spans="1:27" ht="14.4">
      <c r="A355" s="8">
        <v>352</v>
      </c>
      <c r="B355" s="8" t="s">
        <v>1522</v>
      </c>
      <c r="C355" s="8"/>
      <c r="D355" s="8" t="s">
        <v>2103</v>
      </c>
      <c r="E355" s="8" t="s">
        <v>2104</v>
      </c>
      <c r="F355" s="8" t="s">
        <v>2105</v>
      </c>
      <c r="G355" s="8"/>
      <c r="H355" s="8"/>
      <c r="I355" s="7"/>
      <c r="J355" s="7"/>
      <c r="K355" s="7"/>
      <c r="L355" s="7"/>
      <c r="M355" s="7"/>
      <c r="N355" s="7"/>
      <c r="O355" s="7"/>
      <c r="P355" s="7"/>
      <c r="Q355" s="7"/>
      <c r="R355" s="7"/>
      <c r="S355" s="7"/>
      <c r="T355" s="7"/>
      <c r="U355" s="7"/>
      <c r="V355" s="7"/>
      <c r="W355" s="7"/>
      <c r="X355" s="7"/>
      <c r="Y355" s="7"/>
      <c r="Z355" s="7"/>
      <c r="AA355" s="7"/>
    </row>
    <row r="356" spans="1:27" ht="27.6">
      <c r="A356" s="8">
        <v>353</v>
      </c>
      <c r="B356" s="8" t="s">
        <v>1522</v>
      </c>
      <c r="C356" s="8"/>
      <c r="D356" s="8" t="s">
        <v>2106</v>
      </c>
      <c r="E356" s="13" t="s">
        <v>2107</v>
      </c>
      <c r="F356" s="13" t="s">
        <v>2108</v>
      </c>
      <c r="G356" s="8"/>
      <c r="H356" s="8"/>
      <c r="I356" s="7"/>
      <c r="J356" s="7"/>
      <c r="K356" s="7"/>
      <c r="L356" s="7"/>
      <c r="M356" s="7"/>
      <c r="N356" s="7"/>
      <c r="O356" s="7"/>
      <c r="P356" s="7"/>
      <c r="Q356" s="7"/>
      <c r="R356" s="7"/>
      <c r="S356" s="7"/>
      <c r="T356" s="7"/>
      <c r="U356" s="7"/>
      <c r="V356" s="7"/>
      <c r="W356" s="7"/>
      <c r="X356" s="7"/>
      <c r="Y356" s="7"/>
      <c r="Z356" s="7"/>
      <c r="AA356" s="7"/>
    </row>
    <row r="357" spans="1:27" ht="14.4">
      <c r="A357" s="8">
        <v>354</v>
      </c>
      <c r="B357" s="8" t="s">
        <v>1522</v>
      </c>
      <c r="C357" s="8"/>
      <c r="D357" s="8" t="s">
        <v>2109</v>
      </c>
      <c r="E357" s="8" t="s">
        <v>2110</v>
      </c>
      <c r="F357" s="120" t="s">
        <v>2111</v>
      </c>
      <c r="G357" s="8"/>
      <c r="H357" s="8"/>
      <c r="I357" s="7"/>
      <c r="J357" s="7"/>
      <c r="K357" s="7"/>
      <c r="L357" s="7"/>
      <c r="M357" s="7"/>
      <c r="N357" s="7"/>
      <c r="O357" s="7"/>
      <c r="P357" s="7"/>
      <c r="Q357" s="7"/>
      <c r="R357" s="7"/>
      <c r="S357" s="7"/>
      <c r="T357" s="7"/>
      <c r="U357" s="7"/>
      <c r="V357" s="7"/>
      <c r="W357" s="7"/>
      <c r="X357" s="7"/>
      <c r="Y357" s="7"/>
      <c r="Z357" s="7"/>
      <c r="AA357" s="7"/>
    </row>
    <row r="358" spans="1:27" ht="27.6">
      <c r="A358" s="8">
        <v>355</v>
      </c>
      <c r="B358" s="8" t="s">
        <v>1522</v>
      </c>
      <c r="C358" s="8"/>
      <c r="D358" s="120" t="s">
        <v>2112</v>
      </c>
      <c r="E358" s="8" t="s">
        <v>2113</v>
      </c>
      <c r="F358" s="120" t="s">
        <v>16644</v>
      </c>
      <c r="G358" s="8"/>
      <c r="H358" s="8"/>
      <c r="I358" s="7"/>
      <c r="J358" s="7"/>
      <c r="K358" s="7"/>
      <c r="L358" s="7"/>
      <c r="M358" s="7"/>
      <c r="N358" s="7"/>
      <c r="O358" s="7"/>
      <c r="P358" s="7"/>
      <c r="Q358" s="7"/>
      <c r="R358" s="7"/>
      <c r="S358" s="7"/>
      <c r="T358" s="7"/>
      <c r="U358" s="7"/>
      <c r="V358" s="7"/>
      <c r="W358" s="7"/>
      <c r="X358" s="7"/>
      <c r="Y358" s="7"/>
      <c r="Z358" s="7"/>
      <c r="AA358" s="7"/>
    </row>
    <row r="359" spans="1:27" ht="14.4">
      <c r="A359" s="8">
        <v>356</v>
      </c>
      <c r="B359" s="8" t="s">
        <v>1522</v>
      </c>
      <c r="C359" s="8"/>
      <c r="D359" s="8" t="s">
        <v>2114</v>
      </c>
      <c r="E359" s="8" t="s">
        <v>2115</v>
      </c>
      <c r="F359" s="8" t="s">
        <v>16645</v>
      </c>
      <c r="G359" s="8"/>
      <c r="H359" s="8"/>
      <c r="I359" s="7"/>
      <c r="J359" s="7"/>
      <c r="K359" s="7"/>
      <c r="L359" s="7"/>
      <c r="M359" s="7"/>
      <c r="N359" s="7"/>
      <c r="O359" s="7"/>
      <c r="P359" s="7"/>
      <c r="Q359" s="7"/>
      <c r="R359" s="7"/>
      <c r="S359" s="7"/>
      <c r="T359" s="7"/>
      <c r="U359" s="7"/>
      <c r="V359" s="7"/>
      <c r="W359" s="7"/>
      <c r="X359" s="7"/>
      <c r="Y359" s="7"/>
      <c r="Z359" s="7"/>
      <c r="AA359" s="7"/>
    </row>
    <row r="360" spans="1:27" ht="14.4">
      <c r="A360" s="8">
        <v>357</v>
      </c>
      <c r="B360" s="8" t="s">
        <v>1522</v>
      </c>
      <c r="C360" s="8"/>
      <c r="D360" s="8" t="s">
        <v>2116</v>
      </c>
      <c r="E360" s="8" t="s">
        <v>2117</v>
      </c>
      <c r="F360" s="8" t="s">
        <v>16646</v>
      </c>
      <c r="G360" s="8"/>
      <c r="H360" s="8"/>
      <c r="I360" s="7"/>
      <c r="J360" s="7"/>
      <c r="K360" s="7"/>
      <c r="L360" s="7"/>
      <c r="M360" s="7"/>
      <c r="N360" s="7"/>
      <c r="O360" s="7"/>
      <c r="P360" s="7"/>
      <c r="Q360" s="7"/>
      <c r="R360" s="7"/>
      <c r="S360" s="7"/>
      <c r="T360" s="7"/>
      <c r="U360" s="7"/>
      <c r="V360" s="7"/>
      <c r="W360" s="7"/>
      <c r="X360" s="7"/>
      <c r="Y360" s="7"/>
      <c r="Z360" s="7"/>
      <c r="AA360" s="7"/>
    </row>
    <row r="361" spans="1:27" ht="14.4">
      <c r="A361" s="8">
        <v>358</v>
      </c>
      <c r="B361" s="8" t="s">
        <v>1522</v>
      </c>
      <c r="C361" s="8"/>
      <c r="D361" s="8" t="s">
        <v>2119</v>
      </c>
      <c r="E361" s="8" t="s">
        <v>2120</v>
      </c>
      <c r="F361" s="8" t="s">
        <v>2121</v>
      </c>
      <c r="G361" s="8"/>
      <c r="H361" s="8"/>
      <c r="I361" s="7"/>
      <c r="J361" s="7"/>
      <c r="K361" s="7"/>
      <c r="L361" s="7"/>
      <c r="M361" s="7"/>
      <c r="N361" s="7"/>
      <c r="O361" s="7"/>
      <c r="P361" s="7"/>
      <c r="Q361" s="7"/>
      <c r="R361" s="7"/>
      <c r="S361" s="7"/>
      <c r="T361" s="7"/>
      <c r="U361" s="7"/>
      <c r="V361" s="7"/>
      <c r="W361" s="7"/>
      <c r="X361" s="7"/>
      <c r="Y361" s="7"/>
      <c r="Z361" s="7"/>
      <c r="AA361" s="7"/>
    </row>
    <row r="362" spans="1:27" ht="14.4">
      <c r="A362" s="8">
        <v>359</v>
      </c>
      <c r="B362" s="8" t="s">
        <v>1522</v>
      </c>
      <c r="C362" s="8"/>
      <c r="D362" s="8" t="s">
        <v>2122</v>
      </c>
      <c r="E362" s="8" t="s">
        <v>2123</v>
      </c>
      <c r="F362" s="8" t="s">
        <v>2124</v>
      </c>
      <c r="G362" s="8"/>
      <c r="H362" s="8"/>
      <c r="I362" s="7"/>
      <c r="J362" s="7"/>
      <c r="K362" s="7"/>
      <c r="L362" s="7"/>
      <c r="M362" s="7"/>
      <c r="N362" s="7"/>
      <c r="O362" s="7"/>
      <c r="P362" s="7"/>
      <c r="Q362" s="7"/>
      <c r="R362" s="7"/>
      <c r="S362" s="7"/>
      <c r="T362" s="7"/>
      <c r="U362" s="7"/>
      <c r="V362" s="7"/>
      <c r="W362" s="7"/>
      <c r="X362" s="7"/>
      <c r="Y362" s="7"/>
      <c r="Z362" s="7"/>
      <c r="AA362" s="7"/>
    </row>
    <row r="363" spans="1:27" ht="14.4">
      <c r="A363" s="8">
        <v>360</v>
      </c>
      <c r="B363" s="8" t="s">
        <v>1522</v>
      </c>
      <c r="C363" s="8"/>
      <c r="D363" s="8" t="s">
        <v>2125</v>
      </c>
      <c r="E363" s="8" t="s">
        <v>2126</v>
      </c>
      <c r="F363" s="8" t="s">
        <v>2127</v>
      </c>
      <c r="G363" s="8"/>
      <c r="H363" s="8"/>
      <c r="I363" s="7"/>
      <c r="J363" s="7"/>
      <c r="K363" s="7"/>
      <c r="L363" s="7"/>
      <c r="M363" s="7"/>
      <c r="N363" s="7"/>
      <c r="O363" s="7"/>
      <c r="P363" s="7"/>
      <c r="Q363" s="7"/>
      <c r="R363" s="7"/>
      <c r="S363" s="7"/>
      <c r="T363" s="7"/>
      <c r="U363" s="7"/>
      <c r="V363" s="7"/>
      <c r="W363" s="7"/>
      <c r="X363" s="7"/>
      <c r="Y363" s="7"/>
      <c r="Z363" s="7"/>
      <c r="AA363" s="7"/>
    </row>
    <row r="364" spans="1:27" ht="14.4">
      <c r="A364" s="8">
        <v>361</v>
      </c>
      <c r="B364" s="8" t="s">
        <v>1522</v>
      </c>
      <c r="C364" s="8"/>
      <c r="D364" s="8" t="s">
        <v>2128</v>
      </c>
      <c r="E364" s="8" t="s">
        <v>2129</v>
      </c>
      <c r="F364" s="8" t="s">
        <v>2130</v>
      </c>
      <c r="G364" s="8"/>
      <c r="H364" s="8"/>
      <c r="I364" s="7"/>
      <c r="J364" s="7"/>
      <c r="K364" s="7"/>
      <c r="L364" s="7"/>
      <c r="M364" s="7"/>
      <c r="N364" s="7"/>
      <c r="O364" s="7"/>
      <c r="P364" s="7"/>
      <c r="Q364" s="7"/>
      <c r="R364" s="7"/>
      <c r="S364" s="7"/>
      <c r="T364" s="7"/>
      <c r="U364" s="7"/>
      <c r="V364" s="7"/>
      <c r="W364" s="7"/>
      <c r="X364" s="7"/>
      <c r="Y364" s="7"/>
      <c r="Z364" s="7"/>
      <c r="AA364" s="7"/>
    </row>
    <row r="365" spans="1:27" ht="14.4">
      <c r="A365" s="8">
        <v>362</v>
      </c>
      <c r="B365" s="8" t="s">
        <v>1522</v>
      </c>
      <c r="C365" s="8"/>
      <c r="D365" s="8" t="s">
        <v>2131</v>
      </c>
      <c r="E365" s="8" t="s">
        <v>2132</v>
      </c>
      <c r="F365" s="8" t="s">
        <v>2133</v>
      </c>
      <c r="G365" s="8"/>
      <c r="H365" s="8"/>
      <c r="I365" s="7"/>
      <c r="J365" s="7"/>
      <c r="K365" s="7"/>
      <c r="L365" s="7"/>
      <c r="M365" s="7"/>
      <c r="N365" s="7"/>
      <c r="O365" s="7"/>
      <c r="P365" s="7"/>
      <c r="Q365" s="7"/>
      <c r="R365" s="7"/>
      <c r="S365" s="7"/>
      <c r="T365" s="7"/>
      <c r="U365" s="7"/>
      <c r="V365" s="7"/>
      <c r="W365" s="7"/>
      <c r="X365" s="7"/>
      <c r="Y365" s="7"/>
      <c r="Z365" s="7"/>
      <c r="AA365" s="7"/>
    </row>
    <row r="366" spans="1:27" ht="14.4">
      <c r="A366" s="8">
        <v>363</v>
      </c>
      <c r="B366" s="8" t="s">
        <v>1522</v>
      </c>
      <c r="C366" s="8"/>
      <c r="D366" s="8" t="s">
        <v>2134</v>
      </c>
      <c r="E366" s="8" t="s">
        <v>2135</v>
      </c>
      <c r="F366" s="8" t="s">
        <v>2136</v>
      </c>
      <c r="G366" s="8"/>
      <c r="H366" s="8"/>
      <c r="I366" s="7"/>
      <c r="J366" s="7"/>
      <c r="K366" s="7"/>
      <c r="L366" s="7"/>
      <c r="M366" s="7"/>
      <c r="N366" s="7"/>
      <c r="O366" s="7"/>
      <c r="P366" s="7"/>
      <c r="Q366" s="7"/>
      <c r="R366" s="7"/>
      <c r="S366" s="7"/>
      <c r="T366" s="7"/>
      <c r="U366" s="7"/>
      <c r="V366" s="7"/>
      <c r="W366" s="7"/>
      <c r="X366" s="7"/>
      <c r="Y366" s="7"/>
      <c r="Z366" s="7"/>
      <c r="AA366" s="7"/>
    </row>
    <row r="367" spans="1:27" ht="14.4">
      <c r="A367" s="8">
        <v>364</v>
      </c>
      <c r="B367" s="8" t="s">
        <v>1522</v>
      </c>
      <c r="C367" s="8"/>
      <c r="D367" s="8" t="s">
        <v>2137</v>
      </c>
      <c r="E367" s="8" t="s">
        <v>2138</v>
      </c>
      <c r="F367" s="8" t="s">
        <v>2139</v>
      </c>
      <c r="G367" s="8"/>
      <c r="H367" s="8"/>
      <c r="I367" s="7"/>
      <c r="J367" s="7"/>
      <c r="K367" s="7"/>
      <c r="L367" s="7"/>
      <c r="M367" s="7"/>
      <c r="N367" s="7"/>
      <c r="O367" s="7"/>
      <c r="P367" s="7"/>
      <c r="Q367" s="7"/>
      <c r="R367" s="7"/>
      <c r="S367" s="7"/>
      <c r="T367" s="7"/>
      <c r="U367" s="7"/>
      <c r="V367" s="7"/>
      <c r="W367" s="7"/>
      <c r="X367" s="7"/>
      <c r="Y367" s="7"/>
      <c r="Z367" s="7"/>
      <c r="AA367" s="7"/>
    </row>
    <row r="368" spans="1:27" ht="14.4">
      <c r="A368" s="8">
        <v>365</v>
      </c>
      <c r="B368" s="8" t="s">
        <v>1522</v>
      </c>
      <c r="C368" s="8"/>
      <c r="D368" s="8" t="s">
        <v>2140</v>
      </c>
      <c r="E368" s="8" t="s">
        <v>1646</v>
      </c>
      <c r="F368" s="8" t="s">
        <v>2141</v>
      </c>
      <c r="G368" s="8"/>
      <c r="H368" s="8"/>
      <c r="I368" s="7"/>
      <c r="J368" s="7"/>
      <c r="K368" s="7"/>
      <c r="L368" s="7"/>
      <c r="M368" s="7"/>
      <c r="N368" s="7"/>
      <c r="O368" s="7"/>
      <c r="P368" s="7"/>
      <c r="Q368" s="7"/>
      <c r="R368" s="7"/>
      <c r="S368" s="7"/>
      <c r="T368" s="7"/>
      <c r="U368" s="7"/>
      <c r="V368" s="7"/>
      <c r="W368" s="7"/>
      <c r="X368" s="7"/>
      <c r="Y368" s="7"/>
      <c r="Z368" s="7"/>
      <c r="AA368" s="7"/>
    </row>
    <row r="369" spans="1:27" ht="27.6">
      <c r="A369" s="8">
        <v>366</v>
      </c>
      <c r="B369" s="8" t="s">
        <v>1522</v>
      </c>
      <c r="C369" s="8"/>
      <c r="D369" s="19" t="str">
        <f t="shared" ref="D369:F369" si="93">D$356</f>
        <v>使用部材の面間距離にて記入</v>
      </c>
      <c r="E369" s="26" t="str">
        <f t="shared" si="93"/>
        <v>Annotate as length between both surfaces by used parts</v>
      </c>
      <c r="F369" s="26" t="str">
        <f t="shared" si="93"/>
        <v xml:space="preserve">Nhập vào khoảng cách giữa các mặt của vật liệu sử dụng </v>
      </c>
      <c r="G369" s="8"/>
      <c r="H369" s="8"/>
      <c r="I369" s="7"/>
      <c r="J369" s="7"/>
      <c r="K369" s="7"/>
      <c r="L369" s="7"/>
      <c r="M369" s="7"/>
      <c r="N369" s="7"/>
      <c r="O369" s="7"/>
      <c r="P369" s="7"/>
      <c r="Q369" s="7"/>
      <c r="R369" s="7"/>
      <c r="S369" s="7"/>
      <c r="T369" s="7"/>
      <c r="U369" s="7"/>
      <c r="V369" s="7"/>
      <c r="W369" s="7"/>
      <c r="X369" s="7"/>
      <c r="Y369" s="7"/>
      <c r="Z369" s="7"/>
      <c r="AA369" s="7"/>
    </row>
    <row r="370" spans="1:27" ht="14.4">
      <c r="A370" s="8">
        <v>367</v>
      </c>
      <c r="B370" s="8" t="s">
        <v>1522</v>
      </c>
      <c r="C370" s="8">
        <v>37</v>
      </c>
      <c r="D370" s="19" t="str">
        <f t="shared" ref="D370:F370" si="94">D$21</f>
        <v>名称</v>
      </c>
      <c r="E370" s="26" t="str">
        <f t="shared" si="94"/>
        <v>Name</v>
      </c>
      <c r="F370" s="26" t="str">
        <f t="shared" si="94"/>
        <v xml:space="preserve">Tên </v>
      </c>
      <c r="G370" s="8"/>
      <c r="H370" s="8"/>
      <c r="I370" s="7"/>
      <c r="J370" s="7"/>
      <c r="K370" s="7"/>
      <c r="L370" s="7"/>
      <c r="M370" s="7"/>
      <c r="N370" s="7"/>
      <c r="O370" s="7"/>
      <c r="P370" s="7"/>
      <c r="Q370" s="7"/>
      <c r="R370" s="7"/>
      <c r="S370" s="7"/>
      <c r="T370" s="7"/>
      <c r="U370" s="7"/>
      <c r="V370" s="7"/>
      <c r="W370" s="7"/>
      <c r="X370" s="7"/>
      <c r="Y370" s="7"/>
      <c r="Z370" s="7"/>
      <c r="AA370" s="7"/>
    </row>
    <row r="371" spans="1:27" ht="14.4">
      <c r="A371" s="8">
        <v>368</v>
      </c>
      <c r="B371" s="8" t="s">
        <v>1522</v>
      </c>
      <c r="C371" s="8"/>
      <c r="D371" s="19" t="str">
        <f t="shared" ref="D371:F371" si="95">D$22</f>
        <v>SHASE-S図示記号</v>
      </c>
      <c r="E371" s="26" t="str">
        <f t="shared" si="95"/>
        <v>SHASE-S drawing mark</v>
      </c>
      <c r="F371" s="26" t="str">
        <f t="shared" si="95"/>
        <v xml:space="preserve">Ký hiệu minh họa SHASE-S </v>
      </c>
      <c r="G371" s="8"/>
      <c r="H371" s="8"/>
      <c r="I371" s="7"/>
      <c r="J371" s="7"/>
      <c r="K371" s="7"/>
      <c r="L371" s="7"/>
      <c r="M371" s="7"/>
      <c r="N371" s="7"/>
      <c r="O371" s="7"/>
      <c r="P371" s="7"/>
      <c r="Q371" s="7"/>
      <c r="R371" s="7"/>
      <c r="S371" s="7"/>
      <c r="T371" s="7"/>
      <c r="U371" s="7"/>
      <c r="V371" s="7"/>
      <c r="W371" s="7"/>
      <c r="X371" s="7"/>
      <c r="Y371" s="7"/>
      <c r="Z371" s="7"/>
      <c r="AA371" s="7"/>
    </row>
    <row r="372" spans="1:27" ht="14.4">
      <c r="A372" s="8">
        <v>369</v>
      </c>
      <c r="B372" s="8" t="s">
        <v>1522</v>
      </c>
      <c r="C372" s="8"/>
      <c r="D372" s="19" t="str">
        <f t="shared" ref="D372:F372" si="96">D$23</f>
        <v>単線図示</v>
      </c>
      <c r="E372" s="26" t="str">
        <f t="shared" si="96"/>
        <v>Single line drawing</v>
      </c>
      <c r="F372" s="26" t="str">
        <f t="shared" si="96"/>
        <v xml:space="preserve">Ký hiệu nét đơn </v>
      </c>
      <c r="G372" s="8"/>
      <c r="H372" s="8"/>
      <c r="I372" s="7"/>
      <c r="J372" s="7"/>
      <c r="K372" s="7"/>
      <c r="L372" s="7"/>
      <c r="M372" s="7"/>
      <c r="N372" s="7"/>
      <c r="O372" s="7"/>
      <c r="P372" s="7"/>
      <c r="Q372" s="7"/>
      <c r="R372" s="7"/>
      <c r="S372" s="7"/>
      <c r="T372" s="7"/>
      <c r="U372" s="7"/>
      <c r="V372" s="7"/>
      <c r="W372" s="7"/>
      <c r="X372" s="7"/>
      <c r="Y372" s="7"/>
      <c r="Z372" s="7"/>
      <c r="AA372" s="7"/>
    </row>
    <row r="373" spans="1:27" ht="14.4">
      <c r="A373" s="8">
        <v>370</v>
      </c>
      <c r="B373" s="8" t="s">
        <v>1522</v>
      </c>
      <c r="C373" s="8"/>
      <c r="D373" s="19" t="str">
        <f t="shared" ref="D373:F373" si="97">D$24</f>
        <v>複線図示</v>
      </c>
      <c r="E373" s="26" t="str">
        <f t="shared" si="97"/>
        <v>Double line drawing</v>
      </c>
      <c r="F373" s="26" t="str">
        <f t="shared" si="97"/>
        <v>Ký hiệu nét đôi</v>
      </c>
      <c r="G373" s="8"/>
      <c r="H373" s="8"/>
      <c r="I373" s="7"/>
      <c r="J373" s="7"/>
      <c r="K373" s="7"/>
      <c r="L373" s="7"/>
      <c r="M373" s="7"/>
      <c r="N373" s="7"/>
      <c r="O373" s="7"/>
      <c r="P373" s="7"/>
      <c r="Q373" s="7"/>
      <c r="R373" s="7"/>
      <c r="S373" s="7"/>
      <c r="T373" s="7"/>
      <c r="U373" s="7"/>
      <c r="V373" s="7"/>
      <c r="W373" s="7"/>
      <c r="X373" s="7"/>
      <c r="Y373" s="7"/>
      <c r="Z373" s="7"/>
      <c r="AA373" s="7"/>
    </row>
    <row r="374" spans="1:27" ht="14.4">
      <c r="A374" s="8">
        <v>371</v>
      </c>
      <c r="B374" s="8" t="s">
        <v>1522</v>
      </c>
      <c r="C374" s="8"/>
      <c r="D374" s="19" t="str">
        <f t="shared" ref="D374:F374" si="98">D$25</f>
        <v>備考</v>
      </c>
      <c r="E374" s="26" t="str">
        <f t="shared" si="98"/>
        <v>Note</v>
      </c>
      <c r="F374" s="26" t="str">
        <f t="shared" si="98"/>
        <v xml:space="preserve">Ghi chú </v>
      </c>
      <c r="G374" s="8"/>
      <c r="H374" s="8"/>
      <c r="I374" s="7"/>
      <c r="J374" s="7"/>
      <c r="K374" s="7"/>
      <c r="L374" s="7"/>
      <c r="M374" s="7"/>
      <c r="N374" s="7"/>
      <c r="O374" s="7"/>
      <c r="P374" s="7"/>
      <c r="Q374" s="7"/>
      <c r="R374" s="7"/>
      <c r="S374" s="7"/>
      <c r="T374" s="7"/>
      <c r="U374" s="7"/>
      <c r="V374" s="7"/>
      <c r="W374" s="7"/>
      <c r="X374" s="7"/>
      <c r="Y374" s="7"/>
      <c r="Z374" s="7"/>
      <c r="AA374" s="7"/>
    </row>
    <row r="375" spans="1:27" ht="14.4">
      <c r="A375" s="8">
        <v>372</v>
      </c>
      <c r="B375" s="8" t="s">
        <v>1522</v>
      </c>
      <c r="C375" s="8"/>
      <c r="D375" s="19" t="str">
        <f t="shared" ref="D375:F375" si="99">D$69</f>
        <v>排水通気設備</v>
      </c>
      <c r="E375" s="26" t="str">
        <f t="shared" si="99"/>
        <v>Drainage water and vent system</v>
      </c>
      <c r="F375" s="26" t="str">
        <f t="shared" si="99"/>
        <v xml:space="preserve">Thiết bị thông khí thoát nước </v>
      </c>
      <c r="G375" s="8"/>
      <c r="H375" s="8"/>
      <c r="I375" s="7"/>
      <c r="J375" s="7"/>
      <c r="K375" s="7"/>
      <c r="L375" s="7"/>
      <c r="M375" s="7"/>
      <c r="N375" s="7"/>
      <c r="O375" s="7"/>
      <c r="P375" s="7"/>
      <c r="Q375" s="7"/>
      <c r="R375" s="7"/>
      <c r="S375" s="7"/>
      <c r="T375" s="7"/>
      <c r="U375" s="7"/>
      <c r="V375" s="7"/>
      <c r="W375" s="7"/>
      <c r="X375" s="7"/>
      <c r="Y375" s="7"/>
      <c r="Z375" s="7"/>
      <c r="AA375" s="7"/>
    </row>
    <row r="376" spans="1:27" ht="14.4">
      <c r="A376" s="8">
        <v>373</v>
      </c>
      <c r="B376" s="8" t="s">
        <v>1522</v>
      </c>
      <c r="C376" s="8"/>
      <c r="D376" s="8" t="s">
        <v>2142</v>
      </c>
      <c r="E376" s="8" t="s">
        <v>2143</v>
      </c>
      <c r="F376" s="8" t="s">
        <v>16647</v>
      </c>
      <c r="G376" s="8"/>
      <c r="H376" s="8"/>
      <c r="I376" s="7"/>
      <c r="J376" s="7"/>
      <c r="K376" s="7"/>
      <c r="L376" s="7"/>
      <c r="M376" s="7"/>
      <c r="N376" s="7"/>
      <c r="O376" s="7"/>
      <c r="P376" s="7"/>
      <c r="Q376" s="7"/>
      <c r="R376" s="7"/>
      <c r="S376" s="7"/>
      <c r="T376" s="7"/>
      <c r="U376" s="7"/>
      <c r="V376" s="7"/>
      <c r="W376" s="7"/>
      <c r="X376" s="7"/>
      <c r="Y376" s="7"/>
      <c r="Z376" s="7"/>
      <c r="AA376" s="7"/>
    </row>
    <row r="377" spans="1:27" ht="14.4">
      <c r="A377" s="8">
        <v>374</v>
      </c>
      <c r="B377" s="8" t="s">
        <v>1522</v>
      </c>
      <c r="C377" s="8"/>
      <c r="D377" s="8" t="s">
        <v>2144</v>
      </c>
      <c r="E377" s="8" t="s">
        <v>2145</v>
      </c>
      <c r="F377" s="8" t="s">
        <v>2146</v>
      </c>
      <c r="G377" s="8"/>
      <c r="H377" s="8"/>
      <c r="I377" s="7"/>
      <c r="J377" s="7"/>
      <c r="K377" s="7"/>
      <c r="L377" s="7"/>
      <c r="M377" s="7"/>
      <c r="N377" s="7"/>
      <c r="O377" s="7"/>
      <c r="P377" s="7"/>
      <c r="Q377" s="7"/>
      <c r="R377" s="7"/>
      <c r="S377" s="7"/>
      <c r="T377" s="7"/>
      <c r="U377" s="7"/>
      <c r="V377" s="7"/>
      <c r="W377" s="7"/>
      <c r="X377" s="7"/>
      <c r="Y377" s="7"/>
      <c r="Z377" s="7"/>
      <c r="AA377" s="7"/>
    </row>
    <row r="378" spans="1:27" ht="14.4">
      <c r="A378" s="8">
        <v>375</v>
      </c>
      <c r="B378" s="8" t="s">
        <v>1522</v>
      </c>
      <c r="C378" s="8"/>
      <c r="D378" s="19" t="str">
        <f t="shared" ref="D378:E378" si="100">D$225</f>
        <v>MD継手</v>
      </c>
      <c r="E378" s="19" t="str">
        <f t="shared" si="100"/>
        <v>MD joint</v>
      </c>
      <c r="F378" s="19" t="s">
        <v>1912</v>
      </c>
      <c r="G378" s="8"/>
      <c r="H378" s="8"/>
      <c r="I378" s="7"/>
      <c r="J378" s="7"/>
      <c r="K378" s="7"/>
      <c r="L378" s="7"/>
      <c r="M378" s="7"/>
      <c r="N378" s="7"/>
      <c r="O378" s="7"/>
      <c r="P378" s="7"/>
      <c r="Q378" s="7"/>
      <c r="R378" s="7"/>
      <c r="S378" s="7"/>
      <c r="T378" s="7"/>
      <c r="U378" s="7"/>
      <c r="V378" s="7"/>
      <c r="W378" s="7"/>
      <c r="X378" s="7"/>
      <c r="Y378" s="7"/>
      <c r="Z378" s="7"/>
      <c r="AA378" s="7"/>
    </row>
    <row r="379" spans="1:27" ht="14.4">
      <c r="A379" s="8">
        <v>376</v>
      </c>
      <c r="B379" s="8" t="s">
        <v>1522</v>
      </c>
      <c r="C379" s="8"/>
      <c r="D379" s="8" t="s">
        <v>2147</v>
      </c>
      <c r="E379" s="8" t="s">
        <v>2148</v>
      </c>
      <c r="F379" s="8" t="s">
        <v>2149</v>
      </c>
      <c r="G379" s="8"/>
      <c r="H379" s="8"/>
      <c r="I379" s="7"/>
      <c r="J379" s="7"/>
      <c r="K379" s="7"/>
      <c r="L379" s="7"/>
      <c r="M379" s="7"/>
      <c r="N379" s="7"/>
      <c r="O379" s="7"/>
      <c r="P379" s="7"/>
      <c r="Q379" s="7"/>
      <c r="R379" s="7"/>
      <c r="S379" s="7"/>
      <c r="T379" s="7"/>
      <c r="U379" s="7"/>
      <c r="V379" s="7"/>
      <c r="W379" s="7"/>
      <c r="X379" s="7"/>
      <c r="Y379" s="7"/>
      <c r="Z379" s="7"/>
      <c r="AA379" s="7"/>
    </row>
    <row r="380" spans="1:27" ht="14.4">
      <c r="A380" s="8">
        <v>377</v>
      </c>
      <c r="B380" s="8" t="s">
        <v>1522</v>
      </c>
      <c r="C380" s="8"/>
      <c r="D380" s="8" t="s">
        <v>2150</v>
      </c>
      <c r="E380" s="8" t="s">
        <v>2151</v>
      </c>
      <c r="F380" s="8" t="s">
        <v>2152</v>
      </c>
      <c r="G380" s="8"/>
      <c r="H380" s="8"/>
      <c r="I380" s="7"/>
      <c r="J380" s="7"/>
      <c r="K380" s="7"/>
      <c r="L380" s="7"/>
      <c r="M380" s="7"/>
      <c r="N380" s="7"/>
      <c r="O380" s="7"/>
      <c r="P380" s="7"/>
      <c r="Q380" s="7"/>
      <c r="R380" s="7"/>
      <c r="S380" s="7"/>
      <c r="T380" s="7"/>
      <c r="U380" s="7"/>
      <c r="V380" s="7"/>
      <c r="W380" s="7"/>
      <c r="X380" s="7"/>
      <c r="Y380" s="7"/>
      <c r="Z380" s="7"/>
      <c r="AA380" s="7"/>
    </row>
    <row r="381" spans="1:27" ht="41.4">
      <c r="A381" s="8">
        <v>378</v>
      </c>
      <c r="B381" s="8" t="s">
        <v>1522</v>
      </c>
      <c r="C381" s="8"/>
      <c r="D381" s="8" t="s">
        <v>2153</v>
      </c>
      <c r="E381" s="8" t="s">
        <v>2154</v>
      </c>
      <c r="F381" s="8" t="s">
        <v>16648</v>
      </c>
      <c r="G381" s="8"/>
      <c r="H381" s="8"/>
      <c r="I381" s="7"/>
      <c r="J381" s="7"/>
      <c r="K381" s="7"/>
      <c r="L381" s="7"/>
      <c r="M381" s="7"/>
      <c r="N381" s="7"/>
      <c r="O381" s="7"/>
      <c r="P381" s="7"/>
      <c r="Q381" s="7"/>
      <c r="R381" s="7"/>
      <c r="S381" s="7"/>
      <c r="T381" s="7"/>
      <c r="U381" s="7"/>
      <c r="V381" s="7"/>
      <c r="W381" s="7"/>
      <c r="X381" s="7"/>
      <c r="Y381" s="7"/>
      <c r="Z381" s="7"/>
      <c r="AA381" s="7"/>
    </row>
    <row r="382" spans="1:27" ht="14.4">
      <c r="A382" s="8">
        <v>379</v>
      </c>
      <c r="B382" s="8" t="s">
        <v>1522</v>
      </c>
      <c r="C382" s="8"/>
      <c r="D382" s="8" t="s">
        <v>2155</v>
      </c>
      <c r="E382" s="8" t="s">
        <v>2156</v>
      </c>
      <c r="F382" s="8" t="s">
        <v>16576</v>
      </c>
      <c r="G382" s="8"/>
      <c r="H382" s="8"/>
      <c r="I382" s="7"/>
      <c r="J382" s="7"/>
      <c r="K382" s="7"/>
      <c r="L382" s="7"/>
      <c r="M382" s="7"/>
      <c r="N382" s="7"/>
      <c r="O382" s="7"/>
      <c r="P382" s="7"/>
      <c r="Q382" s="7"/>
      <c r="R382" s="7"/>
      <c r="S382" s="7"/>
      <c r="T382" s="7"/>
      <c r="U382" s="7"/>
      <c r="V382" s="7"/>
      <c r="W382" s="7"/>
      <c r="X382" s="7"/>
      <c r="Y382" s="7"/>
      <c r="Z382" s="7"/>
      <c r="AA382" s="7"/>
    </row>
    <row r="383" spans="1:27" ht="14.4">
      <c r="A383" s="8">
        <v>380</v>
      </c>
      <c r="B383" s="8" t="s">
        <v>1522</v>
      </c>
      <c r="C383" s="8"/>
      <c r="D383" s="8" t="s">
        <v>2157</v>
      </c>
      <c r="E383" s="8" t="s">
        <v>2158</v>
      </c>
      <c r="F383" s="8" t="s">
        <v>2159</v>
      </c>
      <c r="G383" s="8"/>
      <c r="H383" s="8"/>
      <c r="I383" s="7"/>
      <c r="J383" s="7"/>
      <c r="K383" s="7"/>
      <c r="L383" s="7"/>
      <c r="M383" s="7"/>
      <c r="N383" s="7"/>
      <c r="O383" s="7"/>
      <c r="P383" s="7"/>
      <c r="Q383" s="7"/>
      <c r="R383" s="7"/>
      <c r="S383" s="7"/>
      <c r="T383" s="7"/>
      <c r="U383" s="7"/>
      <c r="V383" s="7"/>
      <c r="W383" s="7"/>
      <c r="X383" s="7"/>
      <c r="Y383" s="7"/>
      <c r="Z383" s="7"/>
      <c r="AA383" s="7"/>
    </row>
    <row r="384" spans="1:27" ht="14.4">
      <c r="A384" s="8">
        <v>381</v>
      </c>
      <c r="B384" s="8" t="s">
        <v>1522</v>
      </c>
      <c r="C384" s="8"/>
      <c r="D384" s="19" t="str">
        <f t="shared" ref="D384:E384" si="101">D$303</f>
        <v>45°エルボ</v>
      </c>
      <c r="E384" s="19" t="str">
        <f t="shared" si="101"/>
        <v>Half quarter elbow</v>
      </c>
      <c r="F384" s="19" t="s">
        <v>2160</v>
      </c>
      <c r="G384" s="8"/>
      <c r="H384" s="8"/>
      <c r="I384" s="7"/>
      <c r="J384" s="7"/>
      <c r="K384" s="7"/>
      <c r="L384" s="7"/>
      <c r="M384" s="7"/>
      <c r="N384" s="7"/>
      <c r="O384" s="7"/>
      <c r="P384" s="7"/>
      <c r="Q384" s="7"/>
      <c r="R384" s="7"/>
      <c r="S384" s="7"/>
      <c r="T384" s="7"/>
      <c r="U384" s="7"/>
      <c r="V384" s="7"/>
      <c r="W384" s="7"/>
      <c r="X384" s="7"/>
      <c r="Y384" s="7"/>
      <c r="Z384" s="7"/>
      <c r="AA384" s="7"/>
    </row>
    <row r="385" spans="1:27" ht="14.4">
      <c r="A385" s="8">
        <v>382</v>
      </c>
      <c r="B385" s="8" t="s">
        <v>1522</v>
      </c>
      <c r="C385" s="8"/>
      <c r="D385" s="8" t="s">
        <v>2161</v>
      </c>
      <c r="E385" s="8" t="s">
        <v>2162</v>
      </c>
      <c r="F385" s="8" t="s">
        <v>16650</v>
      </c>
      <c r="G385" s="8"/>
      <c r="H385" s="8"/>
      <c r="I385" s="7"/>
      <c r="J385" s="7"/>
      <c r="K385" s="7"/>
      <c r="L385" s="7"/>
      <c r="M385" s="7"/>
      <c r="N385" s="7"/>
      <c r="O385" s="7"/>
      <c r="P385" s="7"/>
      <c r="Q385" s="7"/>
      <c r="R385" s="7"/>
      <c r="S385" s="7"/>
      <c r="T385" s="7"/>
      <c r="U385" s="7"/>
      <c r="V385" s="7"/>
      <c r="W385" s="7"/>
      <c r="X385" s="7"/>
      <c r="Y385" s="7"/>
      <c r="Z385" s="7"/>
      <c r="AA385" s="7"/>
    </row>
    <row r="386" spans="1:27" ht="14.4">
      <c r="A386" s="8">
        <v>383</v>
      </c>
      <c r="B386" s="8" t="s">
        <v>1522</v>
      </c>
      <c r="C386" s="8"/>
      <c r="D386" s="8" t="s">
        <v>2164</v>
      </c>
      <c r="E386" s="8" t="s">
        <v>2165</v>
      </c>
      <c r="F386" s="8" t="s">
        <v>16651</v>
      </c>
      <c r="G386" s="8"/>
      <c r="H386" s="8"/>
      <c r="I386" s="7"/>
      <c r="J386" s="7"/>
      <c r="K386" s="7"/>
      <c r="L386" s="7"/>
      <c r="M386" s="7"/>
      <c r="N386" s="7"/>
      <c r="O386" s="7"/>
      <c r="P386" s="7"/>
      <c r="Q386" s="7"/>
      <c r="R386" s="7"/>
      <c r="S386" s="7"/>
      <c r="T386" s="7"/>
      <c r="U386" s="7"/>
      <c r="V386" s="7"/>
      <c r="W386" s="7"/>
      <c r="X386" s="7"/>
      <c r="Y386" s="7"/>
      <c r="Z386" s="7"/>
      <c r="AA386" s="7"/>
    </row>
    <row r="387" spans="1:27" ht="14.4">
      <c r="A387" s="8">
        <v>384</v>
      </c>
      <c r="B387" s="8" t="s">
        <v>1522</v>
      </c>
      <c r="C387" s="8"/>
      <c r="D387" s="8" t="s">
        <v>2166</v>
      </c>
      <c r="E387" s="8" t="s">
        <v>2167</v>
      </c>
      <c r="F387" s="8" t="s">
        <v>16652</v>
      </c>
      <c r="G387" s="8"/>
      <c r="H387" s="8"/>
      <c r="I387" s="7"/>
      <c r="J387" s="7"/>
      <c r="K387" s="7"/>
      <c r="L387" s="7"/>
      <c r="M387" s="7"/>
      <c r="N387" s="7"/>
      <c r="O387" s="7"/>
      <c r="P387" s="7"/>
      <c r="Q387" s="7"/>
      <c r="R387" s="7"/>
      <c r="S387" s="7"/>
      <c r="T387" s="7"/>
      <c r="U387" s="7"/>
      <c r="V387" s="7"/>
      <c r="W387" s="7"/>
      <c r="X387" s="7"/>
      <c r="Y387" s="7"/>
      <c r="Z387" s="7"/>
      <c r="AA387" s="7"/>
    </row>
    <row r="388" spans="1:27" ht="14.4">
      <c r="A388" s="8">
        <v>385</v>
      </c>
      <c r="B388" s="8" t="s">
        <v>1522</v>
      </c>
      <c r="C388" s="8"/>
      <c r="D388" s="8" t="s">
        <v>2168</v>
      </c>
      <c r="E388" s="8" t="s">
        <v>16457</v>
      </c>
      <c r="F388" s="8" t="s">
        <v>16653</v>
      </c>
      <c r="G388" s="8"/>
      <c r="H388" s="8"/>
      <c r="I388" s="7"/>
      <c r="J388" s="7"/>
      <c r="K388" s="7"/>
      <c r="L388" s="7"/>
      <c r="M388" s="7"/>
      <c r="N388" s="7"/>
      <c r="O388" s="7"/>
      <c r="P388" s="7"/>
      <c r="Q388" s="7"/>
      <c r="R388" s="7"/>
      <c r="S388" s="7"/>
      <c r="T388" s="7"/>
      <c r="U388" s="7"/>
      <c r="V388" s="7"/>
      <c r="W388" s="7"/>
      <c r="X388" s="7"/>
      <c r="Y388" s="7"/>
      <c r="Z388" s="7"/>
      <c r="AA388" s="7"/>
    </row>
    <row r="389" spans="1:27" ht="27.6">
      <c r="A389" s="8">
        <v>386</v>
      </c>
      <c r="B389" s="8" t="s">
        <v>1522</v>
      </c>
      <c r="C389" s="8"/>
      <c r="D389" s="8" t="s">
        <v>2169</v>
      </c>
      <c r="E389" s="8" t="s">
        <v>2170</v>
      </c>
      <c r="F389" s="8" t="s">
        <v>2171</v>
      </c>
      <c r="G389" s="8"/>
      <c r="H389" s="8"/>
      <c r="I389" s="7"/>
      <c r="J389" s="7"/>
      <c r="K389" s="7"/>
      <c r="L389" s="7"/>
      <c r="M389" s="7"/>
      <c r="N389" s="7"/>
      <c r="O389" s="7"/>
      <c r="P389" s="7"/>
      <c r="Q389" s="7"/>
      <c r="R389" s="7"/>
      <c r="S389" s="7"/>
      <c r="T389" s="7"/>
      <c r="U389" s="7"/>
      <c r="V389" s="7"/>
      <c r="W389" s="7"/>
      <c r="X389" s="7"/>
      <c r="Y389" s="7"/>
      <c r="Z389" s="7"/>
      <c r="AA389" s="7"/>
    </row>
    <row r="390" spans="1:27" ht="14.4">
      <c r="A390" s="8">
        <v>387</v>
      </c>
      <c r="B390" s="8" t="s">
        <v>1522</v>
      </c>
      <c r="C390" s="8"/>
      <c r="D390" s="8" t="s">
        <v>2172</v>
      </c>
      <c r="E390" s="8" t="s">
        <v>2173</v>
      </c>
      <c r="F390" s="8" t="s">
        <v>16649</v>
      </c>
      <c r="G390" s="8"/>
      <c r="H390" s="8"/>
      <c r="I390" s="7"/>
      <c r="J390" s="7"/>
      <c r="K390" s="7"/>
      <c r="L390" s="7"/>
      <c r="M390" s="7"/>
      <c r="N390" s="7"/>
      <c r="O390" s="7"/>
      <c r="P390" s="7"/>
      <c r="Q390" s="7"/>
      <c r="R390" s="7"/>
      <c r="S390" s="7"/>
      <c r="T390" s="7"/>
      <c r="U390" s="7"/>
      <c r="V390" s="7"/>
      <c r="W390" s="7"/>
      <c r="X390" s="7"/>
      <c r="Y390" s="7"/>
      <c r="Z390" s="7"/>
      <c r="AA390" s="7"/>
    </row>
    <row r="391" spans="1:27" ht="14.4">
      <c r="A391" s="8">
        <v>388</v>
      </c>
      <c r="B391" s="8" t="s">
        <v>1522</v>
      </c>
      <c r="C391" s="8"/>
      <c r="D391" s="8" t="s">
        <v>2174</v>
      </c>
      <c r="E391" s="8" t="s">
        <v>2175</v>
      </c>
      <c r="F391" s="120" t="s">
        <v>16654</v>
      </c>
      <c r="G391" s="8"/>
      <c r="H391" s="8"/>
      <c r="I391" s="7"/>
      <c r="J391" s="7"/>
      <c r="K391" s="7"/>
      <c r="L391" s="7"/>
      <c r="M391" s="7"/>
      <c r="N391" s="7"/>
      <c r="O391" s="7"/>
      <c r="P391" s="7"/>
      <c r="Q391" s="7"/>
      <c r="R391" s="7"/>
      <c r="S391" s="7"/>
      <c r="T391" s="7"/>
      <c r="U391" s="7"/>
      <c r="V391" s="7"/>
      <c r="W391" s="7"/>
      <c r="X391" s="7"/>
      <c r="Y391" s="7"/>
      <c r="Z391" s="7"/>
      <c r="AA391" s="7"/>
    </row>
    <row r="392" spans="1:27" ht="27.6">
      <c r="A392" s="8">
        <v>389</v>
      </c>
      <c r="B392" s="8" t="s">
        <v>1522</v>
      </c>
      <c r="C392" s="8"/>
      <c r="D392" s="8" t="s">
        <v>2177</v>
      </c>
      <c r="E392" s="8" t="s">
        <v>2178</v>
      </c>
      <c r="F392" s="8" t="s">
        <v>2179</v>
      </c>
      <c r="G392" s="8"/>
      <c r="H392" s="8"/>
      <c r="I392" s="7"/>
      <c r="J392" s="7"/>
      <c r="K392" s="7"/>
      <c r="L392" s="7"/>
      <c r="M392" s="7"/>
      <c r="N392" s="7"/>
      <c r="O392" s="7"/>
      <c r="P392" s="7"/>
      <c r="Q392" s="7"/>
      <c r="R392" s="7"/>
      <c r="S392" s="7"/>
      <c r="T392" s="7"/>
      <c r="U392" s="7"/>
      <c r="V392" s="7"/>
      <c r="W392" s="7"/>
      <c r="X392" s="7"/>
      <c r="Y392" s="7"/>
      <c r="Z392" s="7"/>
      <c r="AA392" s="7"/>
    </row>
    <row r="393" spans="1:27" ht="14.4">
      <c r="A393" s="8">
        <v>390</v>
      </c>
      <c r="B393" s="8" t="s">
        <v>1522</v>
      </c>
      <c r="C393" s="8"/>
      <c r="D393" s="8" t="s">
        <v>2180</v>
      </c>
      <c r="E393" s="8" t="s">
        <v>2181</v>
      </c>
      <c r="F393" s="8" t="s">
        <v>16655</v>
      </c>
      <c r="G393" s="8"/>
      <c r="H393" s="8"/>
      <c r="I393" s="7"/>
      <c r="J393" s="7"/>
      <c r="K393" s="7"/>
      <c r="L393" s="7"/>
      <c r="M393" s="7"/>
      <c r="N393" s="7"/>
      <c r="O393" s="7"/>
      <c r="P393" s="7"/>
      <c r="Q393" s="7"/>
      <c r="R393" s="7"/>
      <c r="S393" s="7"/>
      <c r="T393" s="7"/>
      <c r="U393" s="7"/>
      <c r="V393" s="7"/>
      <c r="W393" s="7"/>
      <c r="X393" s="7"/>
      <c r="Y393" s="7"/>
      <c r="Z393" s="7"/>
      <c r="AA393" s="7"/>
    </row>
    <row r="394" spans="1:27" ht="14.4">
      <c r="A394" s="8">
        <v>391</v>
      </c>
      <c r="B394" s="8" t="s">
        <v>1522</v>
      </c>
      <c r="C394" s="8"/>
      <c r="D394" s="8" t="s">
        <v>2182</v>
      </c>
      <c r="E394" s="8" t="s">
        <v>2183</v>
      </c>
      <c r="F394" s="8" t="s">
        <v>2184</v>
      </c>
      <c r="G394" s="8"/>
      <c r="H394" s="8"/>
      <c r="I394" s="7"/>
      <c r="J394" s="7"/>
      <c r="K394" s="7"/>
      <c r="L394" s="7"/>
      <c r="M394" s="7"/>
      <c r="N394" s="7"/>
      <c r="O394" s="7"/>
      <c r="P394" s="7"/>
      <c r="Q394" s="7"/>
      <c r="R394" s="7"/>
      <c r="S394" s="7"/>
      <c r="T394" s="7"/>
      <c r="U394" s="7"/>
      <c r="V394" s="7"/>
      <c r="W394" s="7"/>
      <c r="X394" s="7"/>
      <c r="Y394" s="7"/>
      <c r="Z394" s="7"/>
      <c r="AA394" s="7"/>
    </row>
    <row r="395" spans="1:27" ht="14.4">
      <c r="A395" s="8">
        <v>392</v>
      </c>
      <c r="B395" s="8" t="s">
        <v>1522</v>
      </c>
      <c r="C395" s="8"/>
      <c r="D395" s="8" t="s">
        <v>2185</v>
      </c>
      <c r="E395" s="8" t="s">
        <v>2186</v>
      </c>
      <c r="F395" s="8" t="s">
        <v>2187</v>
      </c>
      <c r="G395" s="8"/>
      <c r="H395" s="8"/>
      <c r="I395" s="7"/>
      <c r="J395" s="7"/>
      <c r="K395" s="7"/>
      <c r="L395" s="7"/>
      <c r="M395" s="7"/>
      <c r="N395" s="7"/>
      <c r="O395" s="7"/>
      <c r="P395" s="7"/>
      <c r="Q395" s="7"/>
      <c r="R395" s="7"/>
      <c r="S395" s="7"/>
      <c r="T395" s="7"/>
      <c r="U395" s="7"/>
      <c r="V395" s="7"/>
      <c r="W395" s="7"/>
      <c r="X395" s="7"/>
      <c r="Y395" s="7"/>
      <c r="Z395" s="7"/>
      <c r="AA395" s="7"/>
    </row>
    <row r="396" spans="1:27" ht="14.4">
      <c r="A396" s="8">
        <v>393</v>
      </c>
      <c r="B396" s="8" t="s">
        <v>1522</v>
      </c>
      <c r="C396" s="8"/>
      <c r="D396" s="8" t="s">
        <v>2188</v>
      </c>
      <c r="E396" s="8" t="s">
        <v>2189</v>
      </c>
      <c r="F396" s="8" t="s">
        <v>2190</v>
      </c>
      <c r="G396" s="8"/>
      <c r="H396" s="8"/>
      <c r="I396" s="7"/>
      <c r="J396" s="7"/>
      <c r="K396" s="7"/>
      <c r="L396" s="7"/>
      <c r="M396" s="7"/>
      <c r="N396" s="7"/>
      <c r="O396" s="7"/>
      <c r="P396" s="7"/>
      <c r="Q396" s="7"/>
      <c r="R396" s="7"/>
      <c r="S396" s="7"/>
      <c r="T396" s="7"/>
      <c r="U396" s="7"/>
      <c r="V396" s="7"/>
      <c r="W396" s="7"/>
      <c r="X396" s="7"/>
      <c r="Y396" s="7"/>
      <c r="Z396" s="7"/>
      <c r="AA396" s="7"/>
    </row>
    <row r="397" spans="1:27" ht="14.4">
      <c r="A397" s="8">
        <v>394</v>
      </c>
      <c r="B397" s="8" t="s">
        <v>1522</v>
      </c>
      <c r="C397" s="8"/>
      <c r="D397" s="19" t="str">
        <f t="shared" ref="D397:F397" si="102">D$355</f>
        <v>伸縮継手</v>
      </c>
      <c r="E397" s="26" t="str">
        <f t="shared" si="102"/>
        <v>Expansion joint</v>
      </c>
      <c r="F397" s="26" t="str">
        <f t="shared" si="102"/>
        <v xml:space="preserve">Khớp nối co giãn </v>
      </c>
      <c r="G397" s="8"/>
      <c r="H397" s="8"/>
      <c r="I397" s="7"/>
      <c r="J397" s="7"/>
      <c r="K397" s="7"/>
      <c r="L397" s="7"/>
      <c r="M397" s="7"/>
      <c r="N397" s="7"/>
      <c r="O397" s="7"/>
      <c r="P397" s="7"/>
      <c r="Q397" s="7"/>
      <c r="R397" s="7"/>
      <c r="S397" s="7"/>
      <c r="T397" s="7"/>
      <c r="U397" s="7"/>
      <c r="V397" s="7"/>
      <c r="W397" s="7"/>
      <c r="X397" s="7"/>
      <c r="Y397" s="7"/>
      <c r="Z397" s="7"/>
      <c r="AA397" s="7"/>
    </row>
    <row r="398" spans="1:27" ht="14.4">
      <c r="A398" s="8">
        <v>395</v>
      </c>
      <c r="B398" s="8" t="s">
        <v>1522</v>
      </c>
      <c r="C398" s="8"/>
      <c r="D398" s="8" t="s">
        <v>2191</v>
      </c>
      <c r="E398" s="8" t="s">
        <v>2192</v>
      </c>
      <c r="F398" s="8" t="s">
        <v>2193</v>
      </c>
      <c r="G398" s="8"/>
      <c r="H398" s="8"/>
      <c r="I398" s="7"/>
      <c r="J398" s="7"/>
      <c r="K398" s="7"/>
      <c r="L398" s="7"/>
      <c r="M398" s="7"/>
      <c r="N398" s="7"/>
      <c r="O398" s="7"/>
      <c r="P398" s="7"/>
      <c r="Q398" s="7"/>
      <c r="R398" s="7"/>
      <c r="S398" s="7"/>
      <c r="T398" s="7"/>
      <c r="U398" s="7"/>
      <c r="V398" s="7"/>
      <c r="W398" s="7"/>
      <c r="X398" s="7"/>
      <c r="Y398" s="7"/>
      <c r="Z398" s="7"/>
      <c r="AA398" s="7"/>
    </row>
    <row r="399" spans="1:27" ht="14.4">
      <c r="A399" s="8">
        <v>396</v>
      </c>
      <c r="B399" s="8" t="s">
        <v>1522</v>
      </c>
      <c r="C399" s="8"/>
      <c r="D399" s="8" t="s">
        <v>2194</v>
      </c>
      <c r="E399" s="8" t="s">
        <v>2195</v>
      </c>
      <c r="F399" s="8" t="s">
        <v>2196</v>
      </c>
      <c r="G399" s="8"/>
      <c r="H399" s="8"/>
      <c r="I399" s="7"/>
      <c r="J399" s="7"/>
      <c r="K399" s="7"/>
      <c r="L399" s="7"/>
      <c r="M399" s="7"/>
      <c r="N399" s="7"/>
      <c r="O399" s="7"/>
      <c r="P399" s="7"/>
      <c r="Q399" s="7"/>
      <c r="R399" s="7"/>
      <c r="S399" s="7"/>
      <c r="T399" s="7"/>
      <c r="U399" s="7"/>
      <c r="V399" s="7"/>
      <c r="W399" s="7"/>
      <c r="X399" s="7"/>
      <c r="Y399" s="7"/>
      <c r="Z399" s="7"/>
      <c r="AA399" s="7"/>
    </row>
    <row r="400" spans="1:27" ht="14.4">
      <c r="A400" s="8">
        <v>397</v>
      </c>
      <c r="B400" s="8" t="s">
        <v>1522</v>
      </c>
      <c r="C400" s="8"/>
      <c r="D400" s="8" t="s">
        <v>2197</v>
      </c>
      <c r="E400" s="8" t="s">
        <v>2198</v>
      </c>
      <c r="F400" s="8" t="s">
        <v>16656</v>
      </c>
      <c r="G400" s="8"/>
      <c r="H400" s="8"/>
      <c r="I400" s="7"/>
      <c r="J400" s="7"/>
      <c r="K400" s="7"/>
      <c r="L400" s="7"/>
      <c r="M400" s="7"/>
      <c r="N400" s="7"/>
      <c r="O400" s="7"/>
      <c r="P400" s="7"/>
      <c r="Q400" s="7"/>
      <c r="R400" s="7"/>
      <c r="S400" s="7"/>
      <c r="T400" s="7"/>
      <c r="U400" s="7"/>
      <c r="V400" s="7"/>
      <c r="W400" s="7"/>
      <c r="X400" s="7"/>
      <c r="Y400" s="7"/>
      <c r="Z400" s="7"/>
      <c r="AA400" s="7"/>
    </row>
    <row r="401" spans="1:27" s="124" customFormat="1" ht="14.4">
      <c r="A401" s="119">
        <v>398</v>
      </c>
      <c r="B401" s="119" t="s">
        <v>1522</v>
      </c>
      <c r="C401" s="119"/>
      <c r="D401" s="119" t="s">
        <v>2199</v>
      </c>
      <c r="E401" s="119" t="s">
        <v>2200</v>
      </c>
      <c r="F401" s="120" t="s">
        <v>18393</v>
      </c>
      <c r="G401" s="119"/>
      <c r="H401" s="119"/>
      <c r="I401" s="125"/>
      <c r="J401" s="125"/>
      <c r="K401" s="125"/>
      <c r="L401" s="125"/>
      <c r="M401" s="125"/>
      <c r="N401" s="125"/>
      <c r="O401" s="125"/>
      <c r="P401" s="125"/>
      <c r="Q401" s="125"/>
      <c r="R401" s="125"/>
      <c r="S401" s="125"/>
      <c r="T401" s="125"/>
      <c r="U401" s="125"/>
      <c r="V401" s="125"/>
      <c r="W401" s="125"/>
      <c r="X401" s="125"/>
      <c r="Y401" s="125"/>
      <c r="Z401" s="125"/>
      <c r="AA401" s="125"/>
    </row>
    <row r="402" spans="1:27" ht="14.4">
      <c r="A402" s="8">
        <v>399</v>
      </c>
      <c r="B402" s="8" t="s">
        <v>1522</v>
      </c>
      <c r="C402" s="8"/>
      <c r="D402" s="8" t="s">
        <v>2201</v>
      </c>
      <c r="E402" s="8" t="s">
        <v>2202</v>
      </c>
      <c r="F402" s="8" t="s">
        <v>2203</v>
      </c>
      <c r="G402" s="8"/>
      <c r="H402" s="8"/>
      <c r="I402" s="7"/>
      <c r="J402" s="7"/>
      <c r="K402" s="7"/>
      <c r="L402" s="7"/>
      <c r="M402" s="7"/>
      <c r="N402" s="7"/>
      <c r="O402" s="7"/>
      <c r="P402" s="7"/>
      <c r="Q402" s="7"/>
      <c r="R402" s="7"/>
      <c r="S402" s="7"/>
      <c r="T402" s="7"/>
      <c r="U402" s="7"/>
      <c r="V402" s="7"/>
      <c r="W402" s="7"/>
      <c r="X402" s="7"/>
      <c r="Y402" s="7"/>
      <c r="Z402" s="7"/>
      <c r="AA402" s="7"/>
    </row>
    <row r="403" spans="1:27" ht="14.4">
      <c r="A403" s="8">
        <v>400</v>
      </c>
      <c r="B403" s="8" t="s">
        <v>1522</v>
      </c>
      <c r="C403" s="8"/>
      <c r="D403" s="8" t="s">
        <v>2204</v>
      </c>
      <c r="E403" s="8" t="s">
        <v>2205</v>
      </c>
      <c r="F403" s="8" t="s">
        <v>2206</v>
      </c>
      <c r="G403" s="8"/>
      <c r="H403" s="8"/>
      <c r="I403" s="7"/>
      <c r="J403" s="7"/>
      <c r="K403" s="7"/>
      <c r="L403" s="7"/>
      <c r="M403" s="7"/>
      <c r="N403" s="7"/>
      <c r="O403" s="7"/>
      <c r="P403" s="7"/>
      <c r="Q403" s="7"/>
      <c r="R403" s="7"/>
      <c r="S403" s="7"/>
      <c r="T403" s="7"/>
      <c r="U403" s="7"/>
      <c r="V403" s="7"/>
      <c r="W403" s="7"/>
      <c r="X403" s="7"/>
      <c r="Y403" s="7"/>
      <c r="Z403" s="7"/>
      <c r="AA403" s="7"/>
    </row>
    <row r="404" spans="1:27" ht="14.4">
      <c r="A404" s="8">
        <v>401</v>
      </c>
      <c r="B404" s="8" t="s">
        <v>1522</v>
      </c>
      <c r="C404" s="8"/>
      <c r="D404" s="8" t="s">
        <v>2207</v>
      </c>
      <c r="E404" s="8" t="s">
        <v>16458</v>
      </c>
      <c r="F404" s="8" t="s">
        <v>16515</v>
      </c>
      <c r="G404" s="8"/>
      <c r="H404" s="8"/>
      <c r="I404" s="7"/>
      <c r="J404" s="7"/>
      <c r="K404" s="7"/>
      <c r="L404" s="7"/>
      <c r="M404" s="7"/>
      <c r="N404" s="7"/>
      <c r="O404" s="7"/>
      <c r="P404" s="7"/>
      <c r="Q404" s="7"/>
      <c r="R404" s="7"/>
      <c r="S404" s="7"/>
      <c r="T404" s="7"/>
      <c r="U404" s="7"/>
      <c r="V404" s="7"/>
      <c r="W404" s="7"/>
      <c r="X404" s="7"/>
      <c r="Y404" s="7"/>
      <c r="Z404" s="7"/>
      <c r="AA404" s="7"/>
    </row>
    <row r="405" spans="1:27" ht="14.4">
      <c r="A405" s="8">
        <v>402</v>
      </c>
      <c r="B405" s="8" t="s">
        <v>1522</v>
      </c>
      <c r="C405" s="8"/>
      <c r="D405" s="8" t="s">
        <v>2208</v>
      </c>
      <c r="E405" s="8" t="s">
        <v>2209</v>
      </c>
      <c r="F405" s="8" t="s">
        <v>2210</v>
      </c>
      <c r="G405" s="8"/>
      <c r="H405" s="8"/>
      <c r="I405" s="7"/>
      <c r="J405" s="7"/>
      <c r="K405" s="7"/>
      <c r="L405" s="7"/>
      <c r="M405" s="7"/>
      <c r="N405" s="7"/>
      <c r="O405" s="7"/>
      <c r="P405" s="7"/>
      <c r="Q405" s="7"/>
      <c r="R405" s="7"/>
      <c r="S405" s="7"/>
      <c r="T405" s="7"/>
      <c r="U405" s="7"/>
      <c r="V405" s="7"/>
      <c r="W405" s="7"/>
      <c r="X405" s="7"/>
      <c r="Y405" s="7"/>
      <c r="Z405" s="7"/>
      <c r="AA405" s="7"/>
    </row>
    <row r="406" spans="1:27" ht="14.4">
      <c r="A406" s="8">
        <v>403</v>
      </c>
      <c r="B406" s="8" t="s">
        <v>1522</v>
      </c>
      <c r="C406" s="8"/>
      <c r="D406" s="8" t="s">
        <v>2211</v>
      </c>
      <c r="E406" s="8" t="s">
        <v>16459</v>
      </c>
      <c r="F406" s="8" t="s">
        <v>16516</v>
      </c>
      <c r="G406" s="8"/>
      <c r="H406" s="8"/>
      <c r="I406" s="7"/>
      <c r="J406" s="7"/>
      <c r="K406" s="7"/>
      <c r="L406" s="7"/>
      <c r="M406" s="7"/>
      <c r="N406" s="7"/>
      <c r="O406" s="7"/>
      <c r="P406" s="7"/>
      <c r="Q406" s="7"/>
      <c r="R406" s="7"/>
      <c r="S406" s="7"/>
      <c r="T406" s="7"/>
      <c r="U406" s="7"/>
      <c r="V406" s="7"/>
      <c r="W406" s="7"/>
      <c r="X406" s="7"/>
      <c r="Y406" s="7"/>
      <c r="Z406" s="7"/>
      <c r="AA406" s="7"/>
    </row>
    <row r="407" spans="1:27" ht="14.4">
      <c r="A407" s="8">
        <v>404</v>
      </c>
      <c r="B407" s="8" t="s">
        <v>1522</v>
      </c>
      <c r="C407" s="8">
        <v>38</v>
      </c>
      <c r="D407" s="19" t="str">
        <f>目次!D$20</f>
        <v>2.シンボル類凡例</v>
      </c>
      <c r="E407" s="26" t="str">
        <f>目次!E$20</f>
        <v>2. Explanatory notes of symbol and others</v>
      </c>
      <c r="F407" s="26" t="str">
        <f>目次!F$20</f>
        <v xml:space="preserve">2. Ghi chú giải thích về ký hiệu và các ký hiệu khác </v>
      </c>
      <c r="G407" s="8"/>
      <c r="H407" s="8"/>
      <c r="I407" s="7"/>
      <c r="J407" s="7"/>
      <c r="K407" s="7"/>
      <c r="L407" s="7"/>
      <c r="M407" s="7"/>
      <c r="N407" s="7"/>
      <c r="O407" s="7"/>
      <c r="P407" s="7"/>
      <c r="Q407" s="7"/>
      <c r="R407" s="7"/>
      <c r="S407" s="7"/>
      <c r="T407" s="7"/>
      <c r="U407" s="7"/>
      <c r="V407" s="7"/>
      <c r="W407" s="7"/>
      <c r="X407" s="7"/>
      <c r="Y407" s="7"/>
      <c r="Z407" s="7"/>
      <c r="AA407" s="7"/>
    </row>
    <row r="408" spans="1:27" ht="14.4">
      <c r="A408" s="8">
        <v>405</v>
      </c>
      <c r="B408" s="8" t="s">
        <v>1522</v>
      </c>
      <c r="C408" s="8">
        <v>38</v>
      </c>
      <c r="D408" s="8" t="s">
        <v>2212</v>
      </c>
      <c r="E408" s="14" t="s">
        <v>16460</v>
      </c>
      <c r="F408" s="14" t="s">
        <v>16461</v>
      </c>
      <c r="G408" s="8"/>
      <c r="H408" s="8"/>
      <c r="I408" s="7"/>
      <c r="J408" s="7"/>
      <c r="K408" s="7"/>
      <c r="L408" s="7"/>
      <c r="M408" s="7"/>
      <c r="N408" s="7"/>
      <c r="O408" s="7"/>
      <c r="P408" s="7"/>
      <c r="Q408" s="7"/>
      <c r="R408" s="7"/>
      <c r="S408" s="7"/>
      <c r="T408" s="7"/>
      <c r="U408" s="7"/>
      <c r="V408" s="7"/>
      <c r="W408" s="7"/>
      <c r="X408" s="7"/>
      <c r="Y408" s="7"/>
      <c r="Z408" s="7"/>
      <c r="AA408" s="7"/>
    </row>
    <row r="409" spans="1:27" ht="14.4">
      <c r="A409" s="8">
        <v>406</v>
      </c>
      <c r="B409" s="8" t="s">
        <v>1522</v>
      </c>
      <c r="C409" s="8"/>
      <c r="D409" s="19" t="str">
        <f t="shared" ref="D409:F409" si="103">D$21</f>
        <v>名称</v>
      </c>
      <c r="E409" s="26" t="str">
        <f t="shared" si="103"/>
        <v>Name</v>
      </c>
      <c r="F409" s="26" t="str">
        <f t="shared" si="103"/>
        <v xml:space="preserve">Tên </v>
      </c>
      <c r="G409" s="8"/>
      <c r="H409" s="8"/>
      <c r="I409" s="7"/>
      <c r="J409" s="7"/>
      <c r="K409" s="7"/>
      <c r="L409" s="7"/>
      <c r="M409" s="7"/>
      <c r="N409" s="7"/>
      <c r="O409" s="7"/>
      <c r="P409" s="7"/>
      <c r="Q409" s="7"/>
      <c r="R409" s="7"/>
      <c r="S409" s="7"/>
      <c r="T409" s="7"/>
      <c r="U409" s="7"/>
      <c r="V409" s="7"/>
      <c r="W409" s="7"/>
      <c r="X409" s="7"/>
      <c r="Y409" s="7"/>
      <c r="Z409" s="7"/>
      <c r="AA409" s="7"/>
    </row>
    <row r="410" spans="1:27" ht="14.4">
      <c r="A410" s="8">
        <v>407</v>
      </c>
      <c r="B410" s="8" t="s">
        <v>1522</v>
      </c>
      <c r="C410" s="8"/>
      <c r="D410" s="19" t="str">
        <f t="shared" ref="D410:F410" si="104">D$22</f>
        <v>SHASE-S図示記号</v>
      </c>
      <c r="E410" s="26" t="str">
        <f t="shared" si="104"/>
        <v>SHASE-S drawing mark</v>
      </c>
      <c r="F410" s="26" t="str">
        <f t="shared" si="104"/>
        <v xml:space="preserve">Ký hiệu minh họa SHASE-S </v>
      </c>
      <c r="G410" s="8"/>
      <c r="H410" s="8"/>
      <c r="I410" s="7"/>
      <c r="J410" s="7"/>
      <c r="K410" s="7"/>
      <c r="L410" s="7"/>
      <c r="M410" s="7"/>
      <c r="N410" s="7"/>
      <c r="O410" s="7"/>
      <c r="P410" s="7"/>
      <c r="Q410" s="7"/>
      <c r="R410" s="7"/>
      <c r="S410" s="7"/>
      <c r="T410" s="7"/>
      <c r="U410" s="7"/>
      <c r="V410" s="7"/>
      <c r="W410" s="7"/>
      <c r="X410" s="7"/>
      <c r="Y410" s="7"/>
      <c r="Z410" s="7"/>
      <c r="AA410" s="7"/>
    </row>
    <row r="411" spans="1:27" ht="14.4">
      <c r="A411" s="8">
        <v>408</v>
      </c>
      <c r="B411" s="8" t="s">
        <v>1522</v>
      </c>
      <c r="C411" s="8"/>
      <c r="D411" s="19" t="str">
        <f t="shared" ref="D411:F411" si="105">D$23</f>
        <v>単線図示</v>
      </c>
      <c r="E411" s="26" t="str">
        <f t="shared" si="105"/>
        <v>Single line drawing</v>
      </c>
      <c r="F411" s="26" t="str">
        <f t="shared" si="105"/>
        <v xml:space="preserve">Ký hiệu nét đơn </v>
      </c>
      <c r="G411" s="8"/>
      <c r="H411" s="8"/>
      <c r="I411" s="7"/>
      <c r="J411" s="7"/>
      <c r="K411" s="7"/>
      <c r="L411" s="7"/>
      <c r="M411" s="7"/>
      <c r="N411" s="7"/>
      <c r="O411" s="7"/>
      <c r="P411" s="7"/>
      <c r="Q411" s="7"/>
      <c r="R411" s="7"/>
      <c r="S411" s="7"/>
      <c r="T411" s="7"/>
      <c r="U411" s="7"/>
      <c r="V411" s="7"/>
      <c r="W411" s="7"/>
      <c r="X411" s="7"/>
      <c r="Y411" s="7"/>
      <c r="Z411" s="7"/>
      <c r="AA411" s="7"/>
    </row>
    <row r="412" spans="1:27" ht="14.4">
      <c r="A412" s="8">
        <v>409</v>
      </c>
      <c r="B412" s="8" t="s">
        <v>1522</v>
      </c>
      <c r="C412" s="8"/>
      <c r="D412" s="19" t="str">
        <f t="shared" ref="D412:F412" si="106">D$24</f>
        <v>複線図示</v>
      </c>
      <c r="E412" s="26" t="str">
        <f t="shared" si="106"/>
        <v>Double line drawing</v>
      </c>
      <c r="F412" s="26" t="str">
        <f t="shared" si="106"/>
        <v>Ký hiệu nét đôi</v>
      </c>
      <c r="G412" s="8"/>
      <c r="H412" s="8"/>
      <c r="I412" s="7"/>
      <c r="J412" s="7"/>
      <c r="K412" s="7"/>
      <c r="L412" s="7"/>
      <c r="M412" s="7"/>
      <c r="N412" s="7"/>
      <c r="O412" s="7"/>
      <c r="P412" s="7"/>
      <c r="Q412" s="7"/>
      <c r="R412" s="7"/>
      <c r="S412" s="7"/>
      <c r="T412" s="7"/>
      <c r="U412" s="7"/>
      <c r="V412" s="7"/>
      <c r="W412" s="7"/>
      <c r="X412" s="7"/>
      <c r="Y412" s="7"/>
      <c r="Z412" s="7"/>
      <c r="AA412" s="7"/>
    </row>
    <row r="413" spans="1:27" ht="14.4">
      <c r="A413" s="8">
        <v>410</v>
      </c>
      <c r="B413" s="8" t="s">
        <v>1522</v>
      </c>
      <c r="C413" s="8"/>
      <c r="D413" s="19" t="str">
        <f t="shared" ref="D413:F413" si="107">D$25</f>
        <v>備考</v>
      </c>
      <c r="E413" s="26" t="str">
        <f t="shared" si="107"/>
        <v>Note</v>
      </c>
      <c r="F413" s="26" t="str">
        <f t="shared" si="107"/>
        <v xml:space="preserve">Ghi chú </v>
      </c>
      <c r="G413" s="8"/>
      <c r="H413" s="8"/>
      <c r="I413" s="7"/>
      <c r="J413" s="7"/>
      <c r="K413" s="7"/>
      <c r="L413" s="7"/>
      <c r="M413" s="7"/>
      <c r="N413" s="7"/>
      <c r="O413" s="7"/>
      <c r="P413" s="7"/>
      <c r="Q413" s="7"/>
      <c r="R413" s="7"/>
      <c r="S413" s="7"/>
      <c r="T413" s="7"/>
      <c r="U413" s="7"/>
      <c r="V413" s="7"/>
      <c r="W413" s="7"/>
      <c r="X413" s="7"/>
      <c r="Y413" s="7"/>
      <c r="Z413" s="7"/>
      <c r="AA413" s="7"/>
    </row>
    <row r="414" spans="1:27" ht="14.4">
      <c r="A414" s="8">
        <v>411</v>
      </c>
      <c r="B414" s="8" t="s">
        <v>1522</v>
      </c>
      <c r="C414" s="8"/>
      <c r="D414" s="19" t="str">
        <f t="shared" ref="D414:F414" si="108">D$69</f>
        <v>排水通気設備</v>
      </c>
      <c r="E414" s="26" t="str">
        <f t="shared" si="108"/>
        <v>Drainage water and vent system</v>
      </c>
      <c r="F414" s="26" t="str">
        <f t="shared" si="108"/>
        <v xml:space="preserve">Thiết bị thông khí thoát nước </v>
      </c>
      <c r="G414" s="8"/>
      <c r="H414" s="8"/>
      <c r="I414" s="7"/>
      <c r="J414" s="7"/>
      <c r="K414" s="7"/>
      <c r="L414" s="7"/>
      <c r="M414" s="7"/>
      <c r="N414" s="7"/>
      <c r="O414" s="7"/>
      <c r="P414" s="7"/>
      <c r="Q414" s="7"/>
      <c r="R414" s="7"/>
      <c r="S414" s="7"/>
      <c r="T414" s="7"/>
      <c r="U414" s="7"/>
      <c r="V414" s="7"/>
      <c r="W414" s="7"/>
      <c r="X414" s="7"/>
      <c r="Y414" s="7"/>
      <c r="Z414" s="7"/>
      <c r="AA414" s="7"/>
    </row>
    <row r="415" spans="1:27" ht="14.4">
      <c r="A415" s="8">
        <v>412</v>
      </c>
      <c r="B415" s="8" t="s">
        <v>1522</v>
      </c>
      <c r="C415" s="8"/>
      <c r="D415" s="8" t="s">
        <v>2214</v>
      </c>
      <c r="E415" s="8" t="s">
        <v>2215</v>
      </c>
      <c r="F415" s="120" t="s">
        <v>2216</v>
      </c>
      <c r="G415" s="8"/>
      <c r="H415" s="8"/>
      <c r="I415" s="7"/>
      <c r="J415" s="7"/>
      <c r="K415" s="7"/>
      <c r="L415" s="7"/>
      <c r="M415" s="7"/>
      <c r="N415" s="7"/>
      <c r="O415" s="7"/>
      <c r="P415" s="7"/>
      <c r="Q415" s="7"/>
      <c r="R415" s="7"/>
      <c r="S415" s="7"/>
      <c r="T415" s="7"/>
      <c r="U415" s="7"/>
      <c r="V415" s="7"/>
      <c r="W415" s="7"/>
      <c r="X415" s="7"/>
      <c r="Y415" s="7"/>
      <c r="Z415" s="7"/>
      <c r="AA415" s="7"/>
    </row>
    <row r="416" spans="1:27" ht="14.4">
      <c r="A416" s="8">
        <v>413</v>
      </c>
      <c r="B416" s="8" t="s">
        <v>1522</v>
      </c>
      <c r="C416" s="8"/>
      <c r="D416" s="19" t="str">
        <f t="shared" ref="D416:E416" si="109">D$405</f>
        <v>実寸で記入</v>
      </c>
      <c r="E416" s="19" t="str">
        <f t="shared" si="109"/>
        <v>Annotate as real size</v>
      </c>
      <c r="F416" s="19" t="s">
        <v>2210</v>
      </c>
      <c r="G416" s="8"/>
      <c r="H416" s="8"/>
      <c r="I416" s="7"/>
      <c r="J416" s="7"/>
      <c r="K416" s="7"/>
      <c r="L416" s="7"/>
      <c r="M416" s="7"/>
      <c r="N416" s="7"/>
      <c r="O416" s="7"/>
      <c r="P416" s="7"/>
      <c r="Q416" s="7"/>
      <c r="R416" s="7"/>
      <c r="S416" s="7"/>
      <c r="T416" s="7"/>
      <c r="U416" s="7"/>
      <c r="V416" s="7"/>
      <c r="W416" s="7"/>
      <c r="X416" s="7"/>
      <c r="Y416" s="7"/>
      <c r="Z416" s="7"/>
      <c r="AA416" s="7"/>
    </row>
    <row r="417" spans="1:27" ht="14.4">
      <c r="A417" s="8">
        <v>414</v>
      </c>
      <c r="B417" s="8" t="s">
        <v>1522</v>
      </c>
      <c r="C417" s="8"/>
      <c r="D417" s="8" t="s">
        <v>2217</v>
      </c>
      <c r="E417" s="8" t="s">
        <v>2218</v>
      </c>
      <c r="F417" s="120" t="s">
        <v>2219</v>
      </c>
      <c r="G417" s="8"/>
      <c r="H417" s="8"/>
      <c r="I417" s="7"/>
      <c r="J417" s="7"/>
      <c r="K417" s="7"/>
      <c r="L417" s="7"/>
      <c r="M417" s="7"/>
      <c r="N417" s="7"/>
      <c r="O417" s="7"/>
      <c r="P417" s="7"/>
      <c r="Q417" s="7"/>
      <c r="R417" s="7"/>
      <c r="S417" s="7"/>
      <c r="T417" s="7"/>
      <c r="U417" s="7"/>
      <c r="V417" s="7"/>
      <c r="W417" s="7"/>
      <c r="X417" s="7"/>
      <c r="Y417" s="7"/>
      <c r="Z417" s="7"/>
      <c r="AA417" s="7"/>
    </row>
    <row r="418" spans="1:27" ht="14.4">
      <c r="A418" s="8">
        <v>415</v>
      </c>
      <c r="B418" s="8" t="s">
        <v>1522</v>
      </c>
      <c r="C418" s="8"/>
      <c r="D418" s="8" t="s">
        <v>2220</v>
      </c>
      <c r="E418" s="8" t="s">
        <v>2221</v>
      </c>
      <c r="F418" s="8" t="s">
        <v>2222</v>
      </c>
      <c r="G418" s="8"/>
      <c r="H418" s="8"/>
      <c r="I418" s="7"/>
      <c r="J418" s="7"/>
      <c r="K418" s="7"/>
      <c r="L418" s="7"/>
      <c r="M418" s="7"/>
      <c r="N418" s="7"/>
      <c r="O418" s="7"/>
      <c r="P418" s="7"/>
      <c r="Q418" s="7"/>
      <c r="R418" s="7"/>
      <c r="S418" s="7"/>
      <c r="T418" s="7"/>
      <c r="U418" s="7"/>
      <c r="V418" s="7"/>
      <c r="W418" s="7"/>
      <c r="X418" s="7"/>
      <c r="Y418" s="7"/>
      <c r="Z418" s="7"/>
      <c r="AA418" s="7"/>
    </row>
    <row r="419" spans="1:27" ht="14.4">
      <c r="A419" s="8">
        <v>416</v>
      </c>
      <c r="B419" s="8" t="s">
        <v>1522</v>
      </c>
      <c r="C419" s="8"/>
      <c r="D419" s="8" t="s">
        <v>2223</v>
      </c>
      <c r="E419" s="8" t="s">
        <v>2224</v>
      </c>
      <c r="F419" s="120" t="s">
        <v>16657</v>
      </c>
      <c r="G419" s="8"/>
      <c r="H419" s="8"/>
      <c r="I419" s="7"/>
      <c r="J419" s="7"/>
      <c r="K419" s="7"/>
      <c r="L419" s="7"/>
      <c r="M419" s="7"/>
      <c r="N419" s="7"/>
      <c r="O419" s="7"/>
      <c r="P419" s="7"/>
      <c r="Q419" s="7"/>
      <c r="R419" s="7"/>
      <c r="S419" s="7"/>
      <c r="T419" s="7"/>
      <c r="U419" s="7"/>
      <c r="V419" s="7"/>
      <c r="W419" s="7"/>
      <c r="X419" s="7"/>
      <c r="Y419" s="7"/>
      <c r="Z419" s="7"/>
      <c r="AA419" s="7"/>
    </row>
    <row r="420" spans="1:27" ht="14.4">
      <c r="A420" s="8">
        <v>417</v>
      </c>
      <c r="B420" s="8" t="s">
        <v>1522</v>
      </c>
      <c r="C420" s="8"/>
      <c r="D420" s="8" t="s">
        <v>2225</v>
      </c>
      <c r="E420" s="8" t="s">
        <v>2226</v>
      </c>
      <c r="F420" s="8" t="s">
        <v>2227</v>
      </c>
      <c r="G420" s="8"/>
      <c r="H420" s="8"/>
      <c r="I420" s="7"/>
      <c r="J420" s="7"/>
      <c r="K420" s="7"/>
      <c r="L420" s="7"/>
      <c r="M420" s="7"/>
      <c r="N420" s="7"/>
      <c r="O420" s="7"/>
      <c r="P420" s="7"/>
      <c r="Q420" s="7"/>
      <c r="R420" s="7"/>
      <c r="S420" s="7"/>
      <c r="T420" s="7"/>
      <c r="U420" s="7"/>
      <c r="V420" s="7"/>
      <c r="W420" s="7"/>
      <c r="X420" s="7"/>
      <c r="Y420" s="7"/>
      <c r="Z420" s="7"/>
      <c r="AA420" s="7"/>
    </row>
    <row r="421" spans="1:27" ht="14.4">
      <c r="A421" s="8">
        <v>418</v>
      </c>
      <c r="B421" s="8" t="s">
        <v>1522</v>
      </c>
      <c r="C421" s="8"/>
      <c r="D421" s="8" t="s">
        <v>2228</v>
      </c>
      <c r="E421" s="8" t="s">
        <v>2229</v>
      </c>
      <c r="F421" s="8" t="s">
        <v>16585</v>
      </c>
      <c r="G421" s="8"/>
      <c r="H421" s="8"/>
      <c r="I421" s="7"/>
      <c r="J421" s="7"/>
      <c r="K421" s="7"/>
      <c r="L421" s="7"/>
      <c r="M421" s="7"/>
      <c r="N421" s="7"/>
      <c r="O421" s="7"/>
      <c r="P421" s="7"/>
      <c r="Q421" s="7"/>
      <c r="R421" s="7"/>
      <c r="S421" s="7"/>
      <c r="T421" s="7"/>
      <c r="U421" s="7"/>
      <c r="V421" s="7"/>
      <c r="W421" s="7"/>
      <c r="X421" s="7"/>
      <c r="Y421" s="7"/>
      <c r="Z421" s="7"/>
      <c r="AA421" s="7"/>
    </row>
    <row r="422" spans="1:27" ht="14.4">
      <c r="A422" s="8">
        <v>419</v>
      </c>
      <c r="B422" s="8" t="s">
        <v>1522</v>
      </c>
      <c r="C422" s="8"/>
      <c r="D422" s="8" t="s">
        <v>2230</v>
      </c>
      <c r="E422" s="8" t="s">
        <v>2231</v>
      </c>
      <c r="F422" s="8" t="s">
        <v>16517</v>
      </c>
      <c r="G422" s="8"/>
      <c r="H422" s="8"/>
      <c r="I422" s="7"/>
      <c r="J422" s="7"/>
      <c r="K422" s="7"/>
      <c r="L422" s="7"/>
      <c r="M422" s="7"/>
      <c r="N422" s="7"/>
      <c r="O422" s="7"/>
      <c r="P422" s="7"/>
      <c r="Q422" s="7"/>
      <c r="R422" s="7"/>
      <c r="S422" s="7"/>
      <c r="T422" s="7"/>
      <c r="U422" s="7"/>
      <c r="V422" s="7"/>
      <c r="W422" s="7"/>
      <c r="X422" s="7"/>
      <c r="Y422" s="7"/>
      <c r="Z422" s="7"/>
      <c r="AA422" s="7"/>
    </row>
    <row r="423" spans="1:27" ht="14.4">
      <c r="A423" s="8">
        <v>420</v>
      </c>
      <c r="B423" s="8" t="s">
        <v>1522</v>
      </c>
      <c r="C423" s="8"/>
      <c r="D423" s="8" t="s">
        <v>2232</v>
      </c>
      <c r="E423" s="8" t="s">
        <v>2233</v>
      </c>
      <c r="F423" s="120" t="s">
        <v>16658</v>
      </c>
      <c r="G423" s="8"/>
      <c r="H423" s="8"/>
      <c r="I423" s="7"/>
      <c r="J423" s="7"/>
      <c r="K423" s="7"/>
      <c r="L423" s="7"/>
      <c r="M423" s="7"/>
      <c r="N423" s="7"/>
      <c r="O423" s="7"/>
      <c r="P423" s="7"/>
      <c r="Q423" s="7"/>
      <c r="R423" s="7"/>
      <c r="S423" s="7"/>
      <c r="T423" s="7"/>
      <c r="U423" s="7"/>
      <c r="V423" s="7"/>
      <c r="W423" s="7"/>
      <c r="X423" s="7"/>
      <c r="Y423" s="7"/>
      <c r="Z423" s="7"/>
      <c r="AA423" s="7"/>
    </row>
    <row r="424" spans="1:27" ht="14.4">
      <c r="A424" s="8">
        <v>421</v>
      </c>
      <c r="B424" s="8" t="s">
        <v>1522</v>
      </c>
      <c r="C424" s="8"/>
      <c r="D424" s="8" t="s">
        <v>2234</v>
      </c>
      <c r="E424" s="8" t="s">
        <v>2235</v>
      </c>
      <c r="F424" s="8" t="s">
        <v>2236</v>
      </c>
      <c r="G424" s="8"/>
      <c r="H424" s="8"/>
      <c r="I424" s="7"/>
      <c r="J424" s="7"/>
      <c r="K424" s="7"/>
      <c r="L424" s="7"/>
      <c r="M424" s="7"/>
      <c r="N424" s="7"/>
      <c r="O424" s="7"/>
      <c r="P424" s="7"/>
      <c r="Q424" s="7"/>
      <c r="R424" s="7"/>
      <c r="S424" s="7"/>
      <c r="T424" s="7"/>
      <c r="U424" s="7"/>
      <c r="V424" s="7"/>
      <c r="W424" s="7"/>
      <c r="X424" s="7"/>
      <c r="Y424" s="7"/>
      <c r="Z424" s="7"/>
      <c r="AA424" s="7"/>
    </row>
    <row r="425" spans="1:27" ht="14.4">
      <c r="A425" s="8">
        <v>422</v>
      </c>
      <c r="B425" s="8" t="s">
        <v>1522</v>
      </c>
      <c r="C425" s="8"/>
      <c r="D425" s="8" t="s">
        <v>2237</v>
      </c>
      <c r="E425" s="8" t="s">
        <v>2238</v>
      </c>
      <c r="F425" s="8" t="s">
        <v>2239</v>
      </c>
      <c r="G425" s="8"/>
      <c r="H425" s="8"/>
      <c r="I425" s="7"/>
      <c r="J425" s="7"/>
      <c r="K425" s="7"/>
      <c r="L425" s="7"/>
      <c r="M425" s="7"/>
      <c r="N425" s="7"/>
      <c r="O425" s="7"/>
      <c r="P425" s="7"/>
      <c r="Q425" s="7"/>
      <c r="R425" s="7"/>
      <c r="S425" s="7"/>
      <c r="T425" s="7"/>
      <c r="U425" s="7"/>
      <c r="V425" s="7"/>
      <c r="W425" s="7"/>
      <c r="X425" s="7"/>
      <c r="Y425" s="7"/>
      <c r="Z425" s="7"/>
      <c r="AA425" s="7"/>
    </row>
    <row r="426" spans="1:27" ht="14.4">
      <c r="A426" s="8">
        <v>423</v>
      </c>
      <c r="B426" s="8" t="s">
        <v>1522</v>
      </c>
      <c r="C426" s="8"/>
      <c r="D426" s="8" t="s">
        <v>2240</v>
      </c>
      <c r="E426" s="8" t="s">
        <v>2241</v>
      </c>
      <c r="F426" s="8" t="s">
        <v>2242</v>
      </c>
      <c r="G426" s="8"/>
      <c r="H426" s="8"/>
      <c r="I426" s="7"/>
      <c r="J426" s="7"/>
      <c r="K426" s="7"/>
      <c r="L426" s="7"/>
      <c r="M426" s="7"/>
      <c r="N426" s="7"/>
      <c r="O426" s="7"/>
      <c r="P426" s="7"/>
      <c r="Q426" s="7"/>
      <c r="R426" s="7"/>
      <c r="S426" s="7"/>
      <c r="T426" s="7"/>
      <c r="U426" s="7"/>
      <c r="V426" s="7"/>
      <c r="W426" s="7"/>
      <c r="X426" s="7"/>
      <c r="Y426" s="7"/>
      <c r="Z426" s="7"/>
      <c r="AA426" s="7"/>
    </row>
    <row r="427" spans="1:27" ht="14.4">
      <c r="A427" s="8">
        <v>424</v>
      </c>
      <c r="B427" s="8" t="s">
        <v>1522</v>
      </c>
      <c r="C427" s="8"/>
      <c r="D427" s="8" t="s">
        <v>2243</v>
      </c>
      <c r="E427" s="8" t="s">
        <v>2244</v>
      </c>
      <c r="F427" s="8" t="s">
        <v>16659</v>
      </c>
      <c r="G427" s="8"/>
      <c r="H427" s="8"/>
      <c r="I427" s="7"/>
      <c r="J427" s="7"/>
      <c r="K427" s="7"/>
      <c r="L427" s="7"/>
      <c r="M427" s="7"/>
      <c r="N427" s="7"/>
      <c r="O427" s="7"/>
      <c r="P427" s="7"/>
      <c r="Q427" s="7"/>
      <c r="R427" s="7"/>
      <c r="S427" s="7"/>
      <c r="T427" s="7"/>
      <c r="U427" s="7"/>
      <c r="V427" s="7"/>
      <c r="W427" s="7"/>
      <c r="X427" s="7"/>
      <c r="Y427" s="7"/>
      <c r="Z427" s="7"/>
      <c r="AA427" s="7"/>
    </row>
    <row r="428" spans="1:27" ht="14.4">
      <c r="A428" s="8">
        <v>425</v>
      </c>
      <c r="B428" s="8" t="s">
        <v>1522</v>
      </c>
      <c r="C428" s="8"/>
      <c r="D428" s="8" t="s">
        <v>2245</v>
      </c>
      <c r="E428" s="8" t="s">
        <v>2246</v>
      </c>
      <c r="F428" s="8" t="s">
        <v>2247</v>
      </c>
      <c r="G428" s="8"/>
      <c r="H428" s="8"/>
      <c r="I428" s="7"/>
      <c r="J428" s="7"/>
      <c r="K428" s="7"/>
      <c r="L428" s="7"/>
      <c r="M428" s="7"/>
      <c r="N428" s="7"/>
      <c r="O428" s="7"/>
      <c r="P428" s="7"/>
      <c r="Q428" s="7"/>
      <c r="R428" s="7"/>
      <c r="S428" s="7"/>
      <c r="T428" s="7"/>
      <c r="U428" s="7"/>
      <c r="V428" s="7"/>
      <c r="W428" s="7"/>
      <c r="X428" s="7"/>
      <c r="Y428" s="7"/>
      <c r="Z428" s="7"/>
      <c r="AA428" s="7"/>
    </row>
    <row r="429" spans="1:27" ht="14.4">
      <c r="A429" s="8">
        <v>426</v>
      </c>
      <c r="B429" s="8" t="s">
        <v>1522</v>
      </c>
      <c r="C429" s="8"/>
      <c r="D429" s="8" t="s">
        <v>2248</v>
      </c>
      <c r="E429" s="8" t="s">
        <v>2249</v>
      </c>
      <c r="F429" s="8" t="s">
        <v>2250</v>
      </c>
      <c r="G429" s="8"/>
      <c r="H429" s="8"/>
      <c r="I429" s="7"/>
      <c r="J429" s="7"/>
      <c r="K429" s="7"/>
      <c r="L429" s="7"/>
      <c r="M429" s="7"/>
      <c r="N429" s="7"/>
      <c r="O429" s="7"/>
      <c r="P429" s="7"/>
      <c r="Q429" s="7"/>
      <c r="R429" s="7"/>
      <c r="S429" s="7"/>
      <c r="T429" s="7"/>
      <c r="U429" s="7"/>
      <c r="V429" s="7"/>
      <c r="W429" s="7"/>
      <c r="X429" s="7"/>
      <c r="Y429" s="7"/>
      <c r="Z429" s="7"/>
      <c r="AA429" s="7"/>
    </row>
    <row r="430" spans="1:27" ht="14.4">
      <c r="A430" s="8">
        <v>427</v>
      </c>
      <c r="B430" s="8" t="s">
        <v>1522</v>
      </c>
      <c r="C430" s="8"/>
      <c r="D430" s="8" t="s">
        <v>2251</v>
      </c>
      <c r="E430" s="8" t="s">
        <v>2252</v>
      </c>
      <c r="F430" s="8" t="s">
        <v>2253</v>
      </c>
      <c r="G430" s="8"/>
      <c r="H430" s="8"/>
      <c r="I430" s="7"/>
      <c r="J430" s="7"/>
      <c r="K430" s="7"/>
      <c r="L430" s="7"/>
      <c r="M430" s="7"/>
      <c r="N430" s="7"/>
      <c r="O430" s="7"/>
      <c r="P430" s="7"/>
      <c r="Q430" s="7"/>
      <c r="R430" s="7"/>
      <c r="S430" s="7"/>
      <c r="T430" s="7"/>
      <c r="U430" s="7"/>
      <c r="V430" s="7"/>
      <c r="W430" s="7"/>
      <c r="X430" s="7"/>
      <c r="Y430" s="7"/>
      <c r="Z430" s="7"/>
      <c r="AA430" s="7"/>
    </row>
    <row r="431" spans="1:27" ht="14.4">
      <c r="A431" s="8">
        <v>428</v>
      </c>
      <c r="B431" s="8" t="s">
        <v>1522</v>
      </c>
      <c r="C431" s="8"/>
      <c r="D431" s="8" t="s">
        <v>2254</v>
      </c>
      <c r="E431" s="8" t="s">
        <v>2255</v>
      </c>
      <c r="F431" s="9" t="s">
        <v>2256</v>
      </c>
      <c r="G431" s="8"/>
      <c r="H431" s="8"/>
      <c r="I431" s="7"/>
      <c r="J431" s="7"/>
      <c r="K431" s="7"/>
      <c r="L431" s="7"/>
      <c r="M431" s="7"/>
      <c r="N431" s="7"/>
      <c r="O431" s="7"/>
      <c r="P431" s="7"/>
      <c r="Q431" s="7"/>
      <c r="R431" s="7"/>
      <c r="S431" s="7"/>
      <c r="T431" s="7"/>
      <c r="U431" s="7"/>
      <c r="V431" s="7"/>
      <c r="W431" s="7"/>
      <c r="X431" s="7"/>
      <c r="Y431" s="7"/>
      <c r="Z431" s="7"/>
      <c r="AA431" s="7"/>
    </row>
    <row r="432" spans="1:27" ht="14.4">
      <c r="A432" s="8">
        <v>429</v>
      </c>
      <c r="B432" s="8" t="s">
        <v>1522</v>
      </c>
      <c r="C432" s="8"/>
      <c r="D432" s="8" t="s">
        <v>2257</v>
      </c>
      <c r="E432" s="8" t="s">
        <v>2258</v>
      </c>
      <c r="F432" s="8" t="s">
        <v>16660</v>
      </c>
      <c r="G432" s="8"/>
      <c r="H432" s="8"/>
      <c r="I432" s="7"/>
      <c r="J432" s="7"/>
      <c r="K432" s="7"/>
      <c r="L432" s="7"/>
      <c r="M432" s="7"/>
      <c r="N432" s="7"/>
      <c r="O432" s="7"/>
      <c r="P432" s="7"/>
      <c r="Q432" s="7"/>
      <c r="R432" s="7"/>
      <c r="S432" s="7"/>
      <c r="T432" s="7"/>
      <c r="U432" s="7"/>
      <c r="V432" s="7"/>
      <c r="W432" s="7"/>
      <c r="X432" s="7"/>
      <c r="Y432" s="7"/>
      <c r="Z432" s="7"/>
      <c r="AA432" s="7"/>
    </row>
    <row r="433" spans="1:27" ht="14.4">
      <c r="A433" s="8">
        <v>430</v>
      </c>
      <c r="B433" s="8" t="s">
        <v>1522</v>
      </c>
      <c r="C433" s="8"/>
      <c r="D433" s="8" t="s">
        <v>2259</v>
      </c>
      <c r="E433" s="8" t="s">
        <v>16462</v>
      </c>
      <c r="F433" s="120" t="s">
        <v>16661</v>
      </c>
      <c r="G433" s="8"/>
      <c r="H433" s="8"/>
      <c r="I433" s="7"/>
      <c r="J433" s="7"/>
      <c r="K433" s="7"/>
      <c r="L433" s="7"/>
      <c r="M433" s="7"/>
      <c r="N433" s="7"/>
      <c r="O433" s="7"/>
      <c r="P433" s="7"/>
      <c r="Q433" s="7"/>
      <c r="R433" s="7"/>
      <c r="S433" s="7"/>
      <c r="T433" s="7"/>
      <c r="U433" s="7"/>
      <c r="V433" s="7"/>
      <c r="W433" s="7"/>
      <c r="X433" s="7"/>
      <c r="Y433" s="7"/>
      <c r="Z433" s="7"/>
      <c r="AA433" s="7"/>
    </row>
    <row r="434" spans="1:27" ht="14.4">
      <c r="A434" s="8">
        <v>431</v>
      </c>
      <c r="B434" s="8" t="s">
        <v>1522</v>
      </c>
      <c r="C434" s="8"/>
      <c r="D434" s="8" t="s">
        <v>2260</v>
      </c>
      <c r="E434" s="8" t="s">
        <v>2261</v>
      </c>
      <c r="F434" s="8" t="s">
        <v>16662</v>
      </c>
      <c r="G434" s="8"/>
      <c r="H434" s="8"/>
      <c r="I434" s="7"/>
      <c r="J434" s="7"/>
      <c r="K434" s="7"/>
      <c r="L434" s="7"/>
      <c r="M434" s="7"/>
      <c r="N434" s="7"/>
      <c r="O434" s="7"/>
      <c r="P434" s="7"/>
      <c r="Q434" s="7"/>
      <c r="R434" s="7"/>
      <c r="S434" s="7"/>
      <c r="T434" s="7"/>
      <c r="U434" s="7"/>
      <c r="V434" s="7"/>
      <c r="W434" s="7"/>
      <c r="X434" s="7"/>
      <c r="Y434" s="7"/>
      <c r="Z434" s="7"/>
      <c r="AA434" s="7"/>
    </row>
    <row r="435" spans="1:27" ht="14.4">
      <c r="A435" s="8">
        <v>432</v>
      </c>
      <c r="B435" s="8" t="s">
        <v>1522</v>
      </c>
      <c r="C435" s="8"/>
      <c r="D435" s="8" t="s">
        <v>2262</v>
      </c>
      <c r="E435" s="8" t="s">
        <v>2263</v>
      </c>
      <c r="F435" s="8" t="s">
        <v>16663</v>
      </c>
      <c r="G435" s="8"/>
      <c r="H435" s="8"/>
      <c r="I435" s="7"/>
      <c r="J435" s="7"/>
      <c r="K435" s="7"/>
      <c r="L435" s="7"/>
      <c r="M435" s="7"/>
      <c r="N435" s="7"/>
      <c r="O435" s="7"/>
      <c r="P435" s="7"/>
      <c r="Q435" s="7"/>
      <c r="R435" s="7"/>
      <c r="S435" s="7"/>
      <c r="T435" s="7"/>
      <c r="U435" s="7"/>
      <c r="V435" s="7"/>
      <c r="W435" s="7"/>
      <c r="X435" s="7"/>
      <c r="Y435" s="7"/>
      <c r="Z435" s="7"/>
      <c r="AA435" s="7"/>
    </row>
    <row r="436" spans="1:27" ht="14.4">
      <c r="A436" s="8">
        <v>433</v>
      </c>
      <c r="B436" s="8" t="s">
        <v>1522</v>
      </c>
      <c r="C436" s="8"/>
      <c r="D436" s="8" t="s">
        <v>2264</v>
      </c>
      <c r="E436" s="8" t="s">
        <v>2265</v>
      </c>
      <c r="F436" s="8" t="s">
        <v>2266</v>
      </c>
      <c r="G436" s="8"/>
      <c r="H436" s="8"/>
      <c r="I436" s="7"/>
      <c r="J436" s="7"/>
      <c r="K436" s="7"/>
      <c r="L436" s="7"/>
      <c r="M436" s="7"/>
      <c r="N436" s="7"/>
      <c r="O436" s="7"/>
      <c r="P436" s="7"/>
      <c r="Q436" s="7"/>
      <c r="R436" s="7"/>
      <c r="S436" s="7"/>
      <c r="T436" s="7"/>
      <c r="U436" s="7"/>
      <c r="V436" s="7"/>
      <c r="W436" s="7"/>
      <c r="X436" s="7"/>
      <c r="Y436" s="7"/>
      <c r="Z436" s="7"/>
      <c r="AA436" s="7"/>
    </row>
    <row r="437" spans="1:27" ht="14.4">
      <c r="A437" s="8">
        <v>434</v>
      </c>
      <c r="B437" s="8" t="s">
        <v>1522</v>
      </c>
      <c r="C437" s="8">
        <v>39</v>
      </c>
      <c r="D437" s="19" t="str">
        <f t="shared" ref="D437:F437" si="110">D$21</f>
        <v>名称</v>
      </c>
      <c r="E437" s="26" t="str">
        <f t="shared" si="110"/>
        <v>Name</v>
      </c>
      <c r="F437" s="26" t="str">
        <f t="shared" si="110"/>
        <v xml:space="preserve">Tên </v>
      </c>
      <c r="G437" s="8"/>
      <c r="H437" s="8"/>
      <c r="I437" s="7"/>
      <c r="J437" s="7"/>
      <c r="K437" s="7"/>
      <c r="L437" s="7"/>
      <c r="M437" s="7"/>
      <c r="N437" s="7"/>
      <c r="O437" s="7"/>
      <c r="P437" s="7"/>
      <c r="Q437" s="7"/>
      <c r="R437" s="7"/>
      <c r="S437" s="7"/>
      <c r="T437" s="7"/>
      <c r="U437" s="7"/>
      <c r="V437" s="7"/>
      <c r="W437" s="7"/>
      <c r="X437" s="7"/>
      <c r="Y437" s="7"/>
      <c r="Z437" s="7"/>
      <c r="AA437" s="7"/>
    </row>
    <row r="438" spans="1:27" ht="14.4">
      <c r="A438" s="8">
        <v>435</v>
      </c>
      <c r="B438" s="8" t="s">
        <v>1522</v>
      </c>
      <c r="C438" s="8"/>
      <c r="D438" s="19" t="str">
        <f t="shared" ref="D438:F438" si="111">D$22</f>
        <v>SHASE-S図示記号</v>
      </c>
      <c r="E438" s="26" t="str">
        <f t="shared" si="111"/>
        <v>SHASE-S drawing mark</v>
      </c>
      <c r="F438" s="26" t="str">
        <f t="shared" si="111"/>
        <v xml:space="preserve">Ký hiệu minh họa SHASE-S </v>
      </c>
      <c r="G438" s="8"/>
      <c r="H438" s="8"/>
      <c r="I438" s="7"/>
      <c r="J438" s="7"/>
      <c r="K438" s="7"/>
      <c r="L438" s="7"/>
      <c r="M438" s="7"/>
      <c r="N438" s="7"/>
      <c r="O438" s="7"/>
      <c r="P438" s="7"/>
      <c r="Q438" s="7"/>
      <c r="R438" s="7"/>
      <c r="S438" s="7"/>
      <c r="T438" s="7"/>
      <c r="U438" s="7"/>
      <c r="V438" s="7"/>
      <c r="W438" s="7"/>
      <c r="X438" s="7"/>
      <c r="Y438" s="7"/>
      <c r="Z438" s="7"/>
      <c r="AA438" s="7"/>
    </row>
    <row r="439" spans="1:27" ht="14.4">
      <c r="A439" s="8">
        <v>436</v>
      </c>
      <c r="B439" s="8" t="s">
        <v>1522</v>
      </c>
      <c r="C439" s="8"/>
      <c r="D439" s="19" t="str">
        <f t="shared" ref="D439:F439" si="112">D$23</f>
        <v>単線図示</v>
      </c>
      <c r="E439" s="26" t="str">
        <f t="shared" si="112"/>
        <v>Single line drawing</v>
      </c>
      <c r="F439" s="26" t="str">
        <f t="shared" si="112"/>
        <v xml:space="preserve">Ký hiệu nét đơn </v>
      </c>
      <c r="G439" s="8"/>
      <c r="H439" s="8"/>
      <c r="I439" s="7"/>
      <c r="J439" s="7"/>
      <c r="K439" s="7"/>
      <c r="L439" s="7"/>
      <c r="M439" s="7"/>
      <c r="N439" s="7"/>
      <c r="O439" s="7"/>
      <c r="P439" s="7"/>
      <c r="Q439" s="7"/>
      <c r="R439" s="7"/>
      <c r="S439" s="7"/>
      <c r="T439" s="7"/>
      <c r="U439" s="7"/>
      <c r="V439" s="7"/>
      <c r="W439" s="7"/>
      <c r="X439" s="7"/>
      <c r="Y439" s="7"/>
      <c r="Z439" s="7"/>
      <c r="AA439" s="7"/>
    </row>
    <row r="440" spans="1:27" ht="14.4">
      <c r="A440" s="8">
        <v>437</v>
      </c>
      <c r="B440" s="8" t="s">
        <v>1522</v>
      </c>
      <c r="C440" s="8"/>
      <c r="D440" s="19" t="str">
        <f t="shared" ref="D440:F440" si="113">D$24</f>
        <v>複線図示</v>
      </c>
      <c r="E440" s="26" t="str">
        <f t="shared" si="113"/>
        <v>Double line drawing</v>
      </c>
      <c r="F440" s="26" t="str">
        <f t="shared" si="113"/>
        <v>Ký hiệu nét đôi</v>
      </c>
      <c r="G440" s="8"/>
      <c r="H440" s="8"/>
      <c r="I440" s="7"/>
      <c r="J440" s="7"/>
      <c r="K440" s="7"/>
      <c r="L440" s="7"/>
      <c r="M440" s="7"/>
      <c r="N440" s="7"/>
      <c r="O440" s="7"/>
      <c r="P440" s="7"/>
      <c r="Q440" s="7"/>
      <c r="R440" s="7"/>
      <c r="S440" s="7"/>
      <c r="T440" s="7"/>
      <c r="U440" s="7"/>
      <c r="V440" s="7"/>
      <c r="W440" s="7"/>
      <c r="X440" s="7"/>
      <c r="Y440" s="7"/>
      <c r="Z440" s="7"/>
      <c r="AA440" s="7"/>
    </row>
    <row r="441" spans="1:27" ht="14.4">
      <c r="A441" s="8">
        <v>438</v>
      </c>
      <c r="B441" s="8" t="s">
        <v>1522</v>
      </c>
      <c r="C441" s="8"/>
      <c r="D441" s="19" t="str">
        <f t="shared" ref="D441:F441" si="114">D$25</f>
        <v>備考</v>
      </c>
      <c r="E441" s="26" t="str">
        <f t="shared" si="114"/>
        <v>Note</v>
      </c>
      <c r="F441" s="26" t="str">
        <f t="shared" si="114"/>
        <v xml:space="preserve">Ghi chú </v>
      </c>
      <c r="G441" s="8"/>
      <c r="H441" s="8"/>
      <c r="I441" s="7"/>
      <c r="J441" s="7"/>
      <c r="K441" s="7"/>
      <c r="L441" s="7"/>
      <c r="M441" s="7"/>
      <c r="N441" s="7"/>
      <c r="O441" s="7"/>
      <c r="P441" s="7"/>
      <c r="Q441" s="7"/>
      <c r="R441" s="7"/>
      <c r="S441" s="7"/>
      <c r="T441" s="7"/>
      <c r="U441" s="7"/>
      <c r="V441" s="7"/>
      <c r="W441" s="7"/>
      <c r="X441" s="7"/>
      <c r="Y441" s="7"/>
      <c r="Z441" s="7"/>
      <c r="AA441" s="7"/>
    </row>
    <row r="442" spans="1:27" ht="14.4">
      <c r="A442" s="8">
        <v>439</v>
      </c>
      <c r="B442" s="8" t="s">
        <v>1522</v>
      </c>
      <c r="C442" s="8"/>
      <c r="D442" s="19" t="str">
        <f t="shared" ref="D442:F442" si="115">D$69</f>
        <v>排水通気設備</v>
      </c>
      <c r="E442" s="26" t="str">
        <f t="shared" si="115"/>
        <v>Drainage water and vent system</v>
      </c>
      <c r="F442" s="26" t="str">
        <f t="shared" si="115"/>
        <v xml:space="preserve">Thiết bị thông khí thoát nước </v>
      </c>
      <c r="G442" s="8"/>
      <c r="H442" s="8"/>
      <c r="I442" s="7"/>
      <c r="J442" s="7"/>
      <c r="K442" s="7"/>
      <c r="L442" s="7"/>
      <c r="M442" s="7"/>
      <c r="N442" s="7"/>
      <c r="O442" s="7"/>
      <c r="P442" s="7"/>
      <c r="Q442" s="7"/>
      <c r="R442" s="7"/>
      <c r="S442" s="7"/>
      <c r="T442" s="7"/>
      <c r="U442" s="7"/>
      <c r="V442" s="7"/>
      <c r="W442" s="7"/>
      <c r="X442" s="7"/>
      <c r="Y442" s="7"/>
      <c r="Z442" s="7"/>
      <c r="AA442" s="7"/>
    </row>
    <row r="443" spans="1:27" ht="14.4">
      <c r="A443" s="8">
        <v>440</v>
      </c>
      <c r="B443" s="8" t="s">
        <v>1522</v>
      </c>
      <c r="C443" s="8"/>
      <c r="D443" s="8" t="s">
        <v>2267</v>
      </c>
      <c r="E443" s="8" t="s">
        <v>2268</v>
      </c>
      <c r="F443" s="8" t="s">
        <v>16666</v>
      </c>
      <c r="G443" s="8"/>
      <c r="H443" s="8"/>
      <c r="I443" s="7"/>
      <c r="J443" s="7"/>
      <c r="K443" s="7"/>
      <c r="L443" s="7"/>
      <c r="M443" s="7"/>
      <c r="N443" s="7"/>
      <c r="O443" s="7"/>
      <c r="P443" s="7"/>
      <c r="Q443" s="7"/>
      <c r="R443" s="7"/>
      <c r="S443" s="7"/>
      <c r="T443" s="7"/>
      <c r="U443" s="7"/>
      <c r="V443" s="7"/>
      <c r="W443" s="7"/>
      <c r="X443" s="7"/>
      <c r="Y443" s="7"/>
      <c r="Z443" s="7"/>
      <c r="AA443" s="7"/>
    </row>
    <row r="444" spans="1:27" ht="27.6">
      <c r="A444" s="8">
        <v>441</v>
      </c>
      <c r="B444" s="8" t="s">
        <v>1522</v>
      </c>
      <c r="C444" s="8"/>
      <c r="D444" s="8" t="s">
        <v>2269</v>
      </c>
      <c r="E444" s="8" t="s">
        <v>2270</v>
      </c>
      <c r="F444" s="8" t="s">
        <v>2271</v>
      </c>
      <c r="G444" s="8"/>
      <c r="H444" s="8"/>
      <c r="I444" s="7"/>
      <c r="J444" s="7"/>
      <c r="K444" s="7"/>
      <c r="L444" s="7"/>
      <c r="M444" s="7"/>
      <c r="N444" s="7"/>
      <c r="O444" s="7"/>
      <c r="P444" s="7"/>
      <c r="Q444" s="7"/>
      <c r="R444" s="7"/>
      <c r="S444" s="7"/>
      <c r="T444" s="7"/>
      <c r="U444" s="7"/>
      <c r="V444" s="7"/>
      <c r="W444" s="7"/>
      <c r="X444" s="7"/>
      <c r="Y444" s="7"/>
      <c r="Z444" s="7"/>
      <c r="AA444" s="7"/>
    </row>
    <row r="445" spans="1:27" ht="14.4">
      <c r="A445" s="8">
        <v>442</v>
      </c>
      <c r="B445" s="8" t="s">
        <v>1522</v>
      </c>
      <c r="C445" s="8"/>
      <c r="D445" s="8" t="s">
        <v>2272</v>
      </c>
      <c r="E445" s="8" t="s">
        <v>2273</v>
      </c>
      <c r="F445" s="8" t="s">
        <v>16665</v>
      </c>
      <c r="G445" s="8"/>
      <c r="H445" s="8"/>
      <c r="I445" s="7"/>
      <c r="J445" s="7"/>
      <c r="K445" s="7"/>
      <c r="L445" s="7"/>
      <c r="M445" s="7"/>
      <c r="N445" s="7"/>
      <c r="O445" s="7"/>
      <c r="P445" s="7"/>
      <c r="Q445" s="7"/>
      <c r="R445" s="7"/>
      <c r="S445" s="7"/>
      <c r="T445" s="7"/>
      <c r="U445" s="7"/>
      <c r="V445" s="7"/>
      <c r="W445" s="7"/>
      <c r="X445" s="7"/>
      <c r="Y445" s="7"/>
      <c r="Z445" s="7"/>
      <c r="AA445" s="7"/>
    </row>
    <row r="446" spans="1:27" ht="14.4">
      <c r="A446" s="8">
        <v>443</v>
      </c>
      <c r="B446" s="8" t="s">
        <v>1522</v>
      </c>
      <c r="C446" s="8"/>
      <c r="D446" s="8" t="s">
        <v>2275</v>
      </c>
      <c r="E446" s="8" t="s">
        <v>2276</v>
      </c>
      <c r="F446" s="8" t="s">
        <v>16664</v>
      </c>
      <c r="G446" s="8"/>
      <c r="H446" s="8"/>
      <c r="I446" s="7"/>
      <c r="J446" s="7"/>
      <c r="K446" s="7"/>
      <c r="L446" s="7"/>
      <c r="M446" s="7"/>
      <c r="N446" s="7"/>
      <c r="O446" s="7"/>
      <c r="P446" s="7"/>
      <c r="Q446" s="7"/>
      <c r="R446" s="7"/>
      <c r="S446" s="7"/>
      <c r="T446" s="7"/>
      <c r="U446" s="7"/>
      <c r="V446" s="7"/>
      <c r="W446" s="7"/>
      <c r="X446" s="7"/>
      <c r="Y446" s="7"/>
      <c r="Z446" s="7"/>
      <c r="AA446" s="7"/>
    </row>
    <row r="447" spans="1:27" ht="14.4">
      <c r="A447" s="8">
        <v>444</v>
      </c>
      <c r="B447" s="8" t="s">
        <v>1522</v>
      </c>
      <c r="C447" s="8"/>
      <c r="D447" s="8" t="s">
        <v>2278</v>
      </c>
      <c r="E447" s="8" t="s">
        <v>2279</v>
      </c>
      <c r="F447" s="8" t="s">
        <v>16667</v>
      </c>
      <c r="G447" s="8"/>
      <c r="H447" s="8"/>
      <c r="I447" s="7"/>
      <c r="J447" s="7"/>
      <c r="K447" s="7"/>
      <c r="L447" s="7"/>
      <c r="M447" s="7"/>
      <c r="N447" s="7"/>
      <c r="O447" s="7"/>
      <c r="P447" s="7"/>
      <c r="Q447" s="7"/>
      <c r="R447" s="7"/>
      <c r="S447" s="7"/>
      <c r="T447" s="7"/>
      <c r="U447" s="7"/>
      <c r="V447" s="7"/>
      <c r="W447" s="7"/>
      <c r="X447" s="7"/>
      <c r="Y447" s="7"/>
      <c r="Z447" s="7"/>
      <c r="AA447" s="7"/>
    </row>
    <row r="448" spans="1:27" ht="14.4">
      <c r="A448" s="8">
        <v>445</v>
      </c>
      <c r="B448" s="8" t="s">
        <v>1522</v>
      </c>
      <c r="C448" s="8"/>
      <c r="D448" s="8" t="s">
        <v>2281</v>
      </c>
      <c r="E448" s="8" t="s">
        <v>2282</v>
      </c>
      <c r="F448" s="8" t="s">
        <v>16668</v>
      </c>
      <c r="G448" s="8"/>
      <c r="H448" s="8"/>
      <c r="I448" s="7"/>
      <c r="J448" s="7"/>
      <c r="K448" s="7"/>
      <c r="L448" s="7"/>
      <c r="M448" s="7"/>
      <c r="N448" s="7"/>
      <c r="O448" s="7"/>
      <c r="P448" s="7"/>
      <c r="Q448" s="7"/>
      <c r="R448" s="7"/>
      <c r="S448" s="7"/>
      <c r="T448" s="7"/>
      <c r="U448" s="7"/>
      <c r="V448" s="7"/>
      <c r="W448" s="7"/>
      <c r="X448" s="7"/>
      <c r="Y448" s="7"/>
      <c r="Z448" s="7"/>
      <c r="AA448" s="7"/>
    </row>
    <row r="449" spans="1:27" ht="14.4">
      <c r="A449" s="8">
        <v>446</v>
      </c>
      <c r="B449" s="8" t="s">
        <v>1522</v>
      </c>
      <c r="C449" s="8"/>
      <c r="D449" s="8" t="s">
        <v>2284</v>
      </c>
      <c r="E449" s="8" t="s">
        <v>2285</v>
      </c>
      <c r="F449" s="8" t="s">
        <v>16669</v>
      </c>
      <c r="G449" s="8"/>
      <c r="H449" s="8"/>
      <c r="I449" s="7"/>
      <c r="J449" s="7"/>
      <c r="K449" s="7"/>
      <c r="L449" s="7"/>
      <c r="M449" s="7"/>
      <c r="N449" s="7"/>
      <c r="O449" s="7"/>
      <c r="P449" s="7"/>
      <c r="Q449" s="7"/>
      <c r="R449" s="7"/>
      <c r="S449" s="7"/>
      <c r="T449" s="7"/>
      <c r="U449" s="7"/>
      <c r="V449" s="7"/>
      <c r="W449" s="7"/>
      <c r="X449" s="7"/>
      <c r="Y449" s="7"/>
      <c r="Z449" s="7"/>
      <c r="AA449" s="7"/>
    </row>
    <row r="450" spans="1:27" ht="14.4">
      <c r="A450" s="8">
        <v>447</v>
      </c>
      <c r="B450" s="8" t="s">
        <v>1522</v>
      </c>
      <c r="C450" s="8"/>
      <c r="D450" s="19" t="str">
        <f t="shared" ref="D450:E450" si="116">D$399</f>
        <v>床下掃除口</v>
      </c>
      <c r="E450" s="19" t="str">
        <f t="shared" si="116"/>
        <v>Underfloor cleanout</v>
      </c>
      <c r="F450" s="19" t="s">
        <v>2196</v>
      </c>
      <c r="G450" s="8"/>
      <c r="H450" s="8"/>
      <c r="I450" s="7"/>
      <c r="J450" s="7"/>
      <c r="K450" s="7"/>
      <c r="L450" s="7"/>
      <c r="M450" s="7"/>
      <c r="N450" s="7"/>
      <c r="O450" s="7"/>
      <c r="P450" s="7"/>
      <c r="Q450" s="7"/>
      <c r="R450" s="7"/>
      <c r="S450" s="7"/>
      <c r="T450" s="7"/>
      <c r="U450" s="7"/>
      <c r="V450" s="7"/>
      <c r="W450" s="7"/>
      <c r="X450" s="7"/>
      <c r="Y450" s="7"/>
      <c r="Z450" s="7"/>
      <c r="AA450" s="7"/>
    </row>
    <row r="451" spans="1:27" ht="14.4">
      <c r="A451" s="8">
        <v>448</v>
      </c>
      <c r="B451" s="8" t="s">
        <v>1522</v>
      </c>
      <c r="C451" s="8"/>
      <c r="D451" s="8" t="s">
        <v>2286</v>
      </c>
      <c r="E451" s="8" t="s">
        <v>2287</v>
      </c>
      <c r="F451" s="8" t="s">
        <v>16670</v>
      </c>
      <c r="G451" s="8"/>
      <c r="H451" s="8"/>
      <c r="I451" s="7"/>
      <c r="J451" s="7"/>
      <c r="K451" s="7"/>
      <c r="L451" s="7"/>
      <c r="M451" s="7"/>
      <c r="N451" s="7"/>
      <c r="O451" s="7"/>
      <c r="P451" s="7"/>
      <c r="Q451" s="7"/>
      <c r="R451" s="7"/>
      <c r="S451" s="7"/>
      <c r="T451" s="7"/>
      <c r="U451" s="7"/>
      <c r="V451" s="7"/>
      <c r="W451" s="7"/>
      <c r="X451" s="7"/>
      <c r="Y451" s="7"/>
      <c r="Z451" s="7"/>
      <c r="AA451" s="7"/>
    </row>
    <row r="452" spans="1:27" ht="14.4">
      <c r="A452" s="8">
        <v>449</v>
      </c>
      <c r="B452" s="8" t="s">
        <v>1522</v>
      </c>
      <c r="C452" s="8"/>
      <c r="D452" s="8" t="s">
        <v>2289</v>
      </c>
      <c r="E452" s="8" t="s">
        <v>2290</v>
      </c>
      <c r="F452" s="8" t="s">
        <v>2291</v>
      </c>
      <c r="G452" s="8"/>
      <c r="H452" s="8"/>
      <c r="I452" s="7"/>
      <c r="J452" s="7"/>
      <c r="K452" s="7"/>
      <c r="L452" s="7"/>
      <c r="M452" s="7"/>
      <c r="N452" s="7"/>
      <c r="O452" s="7"/>
      <c r="P452" s="7"/>
      <c r="Q452" s="7"/>
      <c r="R452" s="7"/>
      <c r="S452" s="7"/>
      <c r="T452" s="7"/>
      <c r="U452" s="7"/>
      <c r="V452" s="7"/>
      <c r="W452" s="7"/>
      <c r="X452" s="7"/>
      <c r="Y452" s="7"/>
      <c r="Z452" s="7"/>
      <c r="AA452" s="7"/>
    </row>
    <row r="453" spans="1:27" ht="14.4">
      <c r="A453" s="8">
        <v>450</v>
      </c>
      <c r="B453" s="8" t="s">
        <v>1522</v>
      </c>
      <c r="C453" s="8"/>
      <c r="D453" s="8" t="s">
        <v>2292</v>
      </c>
      <c r="E453" s="8" t="s">
        <v>16463</v>
      </c>
      <c r="F453" s="8" t="s">
        <v>2293</v>
      </c>
      <c r="G453" s="8"/>
      <c r="H453" s="8"/>
      <c r="I453" s="7"/>
      <c r="J453" s="7"/>
      <c r="K453" s="7"/>
      <c r="L453" s="7"/>
      <c r="M453" s="7"/>
      <c r="N453" s="7"/>
      <c r="O453" s="7"/>
      <c r="P453" s="7"/>
      <c r="Q453" s="7"/>
      <c r="R453" s="7"/>
      <c r="S453" s="7"/>
      <c r="T453" s="7"/>
      <c r="U453" s="7"/>
      <c r="V453" s="7"/>
      <c r="W453" s="7"/>
      <c r="X453" s="7"/>
      <c r="Y453" s="7"/>
      <c r="Z453" s="7"/>
      <c r="AA453" s="7"/>
    </row>
    <row r="454" spans="1:27" ht="14.4">
      <c r="A454" s="8">
        <v>451</v>
      </c>
      <c r="B454" s="8" t="s">
        <v>1522</v>
      </c>
      <c r="C454" s="8"/>
      <c r="D454" s="8" t="s">
        <v>2294</v>
      </c>
      <c r="E454" s="8" t="s">
        <v>2295</v>
      </c>
      <c r="F454" s="8" t="s">
        <v>2296</v>
      </c>
      <c r="G454" s="8"/>
      <c r="H454" s="8"/>
      <c r="I454" s="7"/>
      <c r="J454" s="7"/>
      <c r="K454" s="7"/>
      <c r="L454" s="7"/>
      <c r="M454" s="7"/>
      <c r="N454" s="7"/>
      <c r="O454" s="7"/>
      <c r="P454" s="7"/>
      <c r="Q454" s="7"/>
      <c r="R454" s="7"/>
      <c r="S454" s="7"/>
      <c r="T454" s="7"/>
      <c r="U454" s="7"/>
      <c r="V454" s="7"/>
      <c r="W454" s="7"/>
      <c r="X454" s="7"/>
      <c r="Y454" s="7"/>
      <c r="Z454" s="7"/>
      <c r="AA454" s="7"/>
    </row>
    <row r="455" spans="1:27" ht="14.4">
      <c r="A455" s="8">
        <v>452</v>
      </c>
      <c r="B455" s="8" t="s">
        <v>1522</v>
      </c>
      <c r="C455" s="8"/>
      <c r="D455" s="8" t="s">
        <v>2297</v>
      </c>
      <c r="E455" s="8" t="s">
        <v>2298</v>
      </c>
      <c r="F455" s="8" t="s">
        <v>16671</v>
      </c>
      <c r="G455" s="8"/>
      <c r="H455" s="8"/>
      <c r="I455" s="7"/>
      <c r="J455" s="7"/>
      <c r="K455" s="7"/>
      <c r="L455" s="7"/>
      <c r="M455" s="7"/>
      <c r="N455" s="7"/>
      <c r="O455" s="7"/>
      <c r="P455" s="7"/>
      <c r="Q455" s="7"/>
      <c r="R455" s="7"/>
      <c r="S455" s="7"/>
      <c r="T455" s="7"/>
      <c r="U455" s="7"/>
      <c r="V455" s="7"/>
      <c r="W455" s="7"/>
      <c r="X455" s="7"/>
      <c r="Y455" s="7"/>
      <c r="Z455" s="7"/>
      <c r="AA455" s="7"/>
    </row>
    <row r="456" spans="1:27" ht="14.4">
      <c r="A456" s="8">
        <v>453</v>
      </c>
      <c r="B456" s="8" t="s">
        <v>1522</v>
      </c>
      <c r="C456" s="8">
        <v>40</v>
      </c>
      <c r="D456" s="19" t="str">
        <f>目次!D$20</f>
        <v>2.シンボル類凡例</v>
      </c>
      <c r="E456" s="26" t="str">
        <f>目次!E$20</f>
        <v>2. Explanatory notes of symbol and others</v>
      </c>
      <c r="F456" s="26" t="str">
        <f>目次!F$20</f>
        <v xml:space="preserve">2. Ghi chú giải thích về ký hiệu và các ký hiệu khác </v>
      </c>
      <c r="G456" s="8"/>
      <c r="H456" s="8"/>
      <c r="I456" s="7"/>
      <c r="J456" s="7"/>
      <c r="K456" s="7"/>
      <c r="L456" s="7"/>
      <c r="M456" s="7"/>
      <c r="N456" s="7"/>
      <c r="O456" s="7"/>
      <c r="P456" s="7"/>
      <c r="Q456" s="7"/>
      <c r="R456" s="7"/>
      <c r="S456" s="7"/>
      <c r="T456" s="7"/>
      <c r="U456" s="7"/>
      <c r="V456" s="7"/>
      <c r="W456" s="7"/>
      <c r="X456" s="7"/>
      <c r="Y456" s="7"/>
      <c r="Z456" s="7"/>
      <c r="AA456" s="7"/>
    </row>
    <row r="457" spans="1:27" ht="14.4">
      <c r="A457" s="8">
        <v>454</v>
      </c>
      <c r="B457" s="8" t="s">
        <v>1522</v>
      </c>
      <c r="C457" s="8">
        <v>40</v>
      </c>
      <c r="D457" s="8" t="s">
        <v>2299</v>
      </c>
      <c r="E457" s="14" t="s">
        <v>16464</v>
      </c>
      <c r="F457" s="14" t="s">
        <v>16465</v>
      </c>
      <c r="G457" s="8"/>
      <c r="H457" s="8"/>
      <c r="I457" s="7"/>
      <c r="J457" s="7"/>
      <c r="K457" s="7"/>
      <c r="L457" s="7"/>
      <c r="M457" s="7"/>
      <c r="N457" s="7"/>
      <c r="O457" s="7"/>
      <c r="P457" s="7"/>
      <c r="Q457" s="7"/>
      <c r="R457" s="7"/>
      <c r="S457" s="7"/>
      <c r="T457" s="7"/>
      <c r="U457" s="7"/>
      <c r="V457" s="7"/>
      <c r="W457" s="7"/>
      <c r="X457" s="7"/>
      <c r="Y457" s="7"/>
      <c r="Z457" s="7"/>
      <c r="AA457" s="7"/>
    </row>
    <row r="458" spans="1:27" ht="14.4">
      <c r="A458" s="8">
        <v>455</v>
      </c>
      <c r="B458" s="8" t="s">
        <v>1522</v>
      </c>
      <c r="C458" s="8"/>
      <c r="D458" s="19" t="str">
        <f t="shared" ref="D458:F458" si="117">D$21</f>
        <v>名称</v>
      </c>
      <c r="E458" s="26" t="str">
        <f t="shared" si="117"/>
        <v>Name</v>
      </c>
      <c r="F458" s="26" t="str">
        <f t="shared" si="117"/>
        <v xml:space="preserve">Tên </v>
      </c>
      <c r="G458" s="8"/>
      <c r="H458" s="8"/>
      <c r="I458" s="7"/>
      <c r="J458" s="7"/>
      <c r="K458" s="7"/>
      <c r="L458" s="7"/>
      <c r="M458" s="7"/>
      <c r="N458" s="7"/>
      <c r="O458" s="7"/>
      <c r="P458" s="7"/>
      <c r="Q458" s="7"/>
      <c r="R458" s="7"/>
      <c r="S458" s="7"/>
      <c r="T458" s="7"/>
      <c r="U458" s="7"/>
      <c r="V458" s="7"/>
      <c r="W458" s="7"/>
      <c r="X458" s="7"/>
      <c r="Y458" s="7"/>
      <c r="Z458" s="7"/>
      <c r="AA458" s="7"/>
    </row>
    <row r="459" spans="1:27" ht="14.4">
      <c r="A459" s="8">
        <v>456</v>
      </c>
      <c r="B459" s="8" t="s">
        <v>1522</v>
      </c>
      <c r="C459" s="8"/>
      <c r="D459" s="19" t="str">
        <f t="shared" ref="D459:F459" si="118">D$22</f>
        <v>SHASE-S図示記号</v>
      </c>
      <c r="E459" s="26" t="str">
        <f t="shared" si="118"/>
        <v>SHASE-S drawing mark</v>
      </c>
      <c r="F459" s="26" t="str">
        <f t="shared" si="118"/>
        <v xml:space="preserve">Ký hiệu minh họa SHASE-S </v>
      </c>
      <c r="G459" s="8"/>
      <c r="H459" s="8"/>
      <c r="I459" s="7"/>
      <c r="J459" s="7"/>
      <c r="K459" s="7"/>
      <c r="L459" s="7"/>
      <c r="M459" s="7"/>
      <c r="N459" s="7"/>
      <c r="O459" s="7"/>
      <c r="P459" s="7"/>
      <c r="Q459" s="7"/>
      <c r="R459" s="7"/>
      <c r="S459" s="7"/>
      <c r="T459" s="7"/>
      <c r="U459" s="7"/>
      <c r="V459" s="7"/>
      <c r="W459" s="7"/>
      <c r="X459" s="7"/>
      <c r="Y459" s="7"/>
      <c r="Z459" s="7"/>
      <c r="AA459" s="7"/>
    </row>
    <row r="460" spans="1:27" ht="14.4">
      <c r="A460" s="8">
        <v>457</v>
      </c>
      <c r="B460" s="8" t="s">
        <v>1522</v>
      </c>
      <c r="C460" s="8"/>
      <c r="D460" s="19" t="str">
        <f t="shared" ref="D460:F460" si="119">D$23</f>
        <v>単線図示</v>
      </c>
      <c r="E460" s="26" t="str">
        <f t="shared" si="119"/>
        <v>Single line drawing</v>
      </c>
      <c r="F460" s="26" t="str">
        <f t="shared" si="119"/>
        <v xml:space="preserve">Ký hiệu nét đơn </v>
      </c>
      <c r="G460" s="8"/>
      <c r="H460" s="8"/>
      <c r="I460" s="7"/>
      <c r="J460" s="7"/>
      <c r="K460" s="7"/>
      <c r="L460" s="7"/>
      <c r="M460" s="7"/>
      <c r="N460" s="7"/>
      <c r="O460" s="7"/>
      <c r="P460" s="7"/>
      <c r="Q460" s="7"/>
      <c r="R460" s="7"/>
      <c r="S460" s="7"/>
      <c r="T460" s="7"/>
      <c r="U460" s="7"/>
      <c r="V460" s="7"/>
      <c r="W460" s="7"/>
      <c r="X460" s="7"/>
      <c r="Y460" s="7"/>
      <c r="Z460" s="7"/>
      <c r="AA460" s="7"/>
    </row>
    <row r="461" spans="1:27" ht="14.4">
      <c r="A461" s="8">
        <v>458</v>
      </c>
      <c r="B461" s="8" t="s">
        <v>1522</v>
      </c>
      <c r="C461" s="8"/>
      <c r="D461" s="19" t="str">
        <f t="shared" ref="D461:F461" si="120">D$24</f>
        <v>複線図示</v>
      </c>
      <c r="E461" s="26" t="str">
        <f t="shared" si="120"/>
        <v>Double line drawing</v>
      </c>
      <c r="F461" s="26" t="str">
        <f t="shared" si="120"/>
        <v>Ký hiệu nét đôi</v>
      </c>
      <c r="G461" s="8"/>
      <c r="H461" s="8"/>
      <c r="I461" s="7"/>
      <c r="J461" s="7"/>
      <c r="K461" s="7"/>
      <c r="L461" s="7"/>
      <c r="M461" s="7"/>
      <c r="N461" s="7"/>
      <c r="O461" s="7"/>
      <c r="P461" s="7"/>
      <c r="Q461" s="7"/>
      <c r="R461" s="7"/>
      <c r="S461" s="7"/>
      <c r="T461" s="7"/>
      <c r="U461" s="7"/>
      <c r="V461" s="7"/>
      <c r="W461" s="7"/>
      <c r="X461" s="7"/>
      <c r="Y461" s="7"/>
      <c r="Z461" s="7"/>
      <c r="AA461" s="7"/>
    </row>
    <row r="462" spans="1:27" ht="14.4">
      <c r="A462" s="8">
        <v>459</v>
      </c>
      <c r="B462" s="8" t="s">
        <v>1522</v>
      </c>
      <c r="C462" s="8"/>
      <c r="D462" s="19" t="str">
        <f t="shared" ref="D462:F462" si="121">D$25</f>
        <v>備考</v>
      </c>
      <c r="E462" s="26" t="str">
        <f t="shared" si="121"/>
        <v>Note</v>
      </c>
      <c r="F462" s="26" t="str">
        <f t="shared" si="121"/>
        <v xml:space="preserve">Ghi chú </v>
      </c>
      <c r="G462" s="8"/>
      <c r="H462" s="8"/>
      <c r="I462" s="7"/>
      <c r="J462" s="7"/>
      <c r="K462" s="7"/>
      <c r="L462" s="7"/>
      <c r="M462" s="7"/>
      <c r="N462" s="7"/>
      <c r="O462" s="7"/>
      <c r="P462" s="7"/>
      <c r="Q462" s="7"/>
      <c r="R462" s="7"/>
      <c r="S462" s="7"/>
      <c r="T462" s="7"/>
      <c r="U462" s="7"/>
      <c r="V462" s="7"/>
      <c r="W462" s="7"/>
      <c r="X462" s="7"/>
      <c r="Y462" s="7"/>
      <c r="Z462" s="7"/>
      <c r="AA462" s="7"/>
    </row>
    <row r="463" spans="1:27" ht="14.4">
      <c r="A463" s="8">
        <v>460</v>
      </c>
      <c r="B463" s="8" t="s">
        <v>1522</v>
      </c>
      <c r="C463" s="8"/>
      <c r="D463" s="19" t="str">
        <f t="shared" ref="D463:F463" si="122">D$103</f>
        <v>消火設備</v>
      </c>
      <c r="E463" s="26" t="str">
        <f t="shared" si="122"/>
        <v>Fire extinguishing system</v>
      </c>
      <c r="F463" s="26" t="str">
        <f t="shared" si="122"/>
        <v xml:space="preserve">Thiết bị chữa cháy </v>
      </c>
      <c r="G463" s="8"/>
      <c r="H463" s="8"/>
      <c r="I463" s="7"/>
      <c r="J463" s="7"/>
      <c r="K463" s="7"/>
      <c r="L463" s="7"/>
      <c r="M463" s="7"/>
      <c r="N463" s="7"/>
      <c r="O463" s="7"/>
      <c r="P463" s="7"/>
      <c r="Q463" s="7"/>
      <c r="R463" s="7"/>
      <c r="S463" s="7"/>
      <c r="T463" s="7"/>
      <c r="U463" s="7"/>
      <c r="V463" s="7"/>
      <c r="W463" s="7"/>
      <c r="X463" s="7"/>
      <c r="Y463" s="7"/>
      <c r="Z463" s="7"/>
      <c r="AA463" s="7"/>
    </row>
    <row r="464" spans="1:27" ht="14.4">
      <c r="A464" s="8">
        <v>461</v>
      </c>
      <c r="B464" s="8" t="s">
        <v>1522</v>
      </c>
      <c r="C464" s="8"/>
      <c r="D464" s="19" t="str">
        <f t="shared" ref="D464:F464" si="123">D$110</f>
        <v>屋内消火栓管</v>
      </c>
      <c r="E464" s="26" t="str">
        <f t="shared" si="123"/>
        <v>Indoor fire hydrant pipe</v>
      </c>
      <c r="F464" s="26" t="str">
        <f t="shared" si="123"/>
        <v xml:space="preserve">Ống vòi chữa cháy trong phòng </v>
      </c>
      <c r="G464" s="8"/>
      <c r="H464" s="8"/>
      <c r="I464" s="7"/>
      <c r="J464" s="7"/>
      <c r="K464" s="7"/>
      <c r="L464" s="7"/>
      <c r="M464" s="7"/>
      <c r="N464" s="7"/>
      <c r="O464" s="7"/>
      <c r="P464" s="7"/>
      <c r="Q464" s="7"/>
      <c r="R464" s="7"/>
      <c r="S464" s="7"/>
      <c r="T464" s="7"/>
      <c r="U464" s="7"/>
      <c r="V464" s="7"/>
      <c r="W464" s="7"/>
      <c r="X464" s="7"/>
      <c r="Y464" s="7"/>
      <c r="Z464" s="7"/>
      <c r="AA464" s="7"/>
    </row>
    <row r="465" spans="1:27" ht="27.6">
      <c r="A465" s="8">
        <v>462</v>
      </c>
      <c r="B465" s="8" t="s">
        <v>1522</v>
      </c>
      <c r="C465" s="8"/>
      <c r="D465" s="8" t="s">
        <v>2301</v>
      </c>
      <c r="E465" s="8" t="s">
        <v>2302</v>
      </c>
      <c r="F465" s="8" t="s">
        <v>2303</v>
      </c>
      <c r="G465" s="8"/>
      <c r="H465" s="8"/>
      <c r="I465" s="7"/>
      <c r="J465" s="7"/>
      <c r="K465" s="7"/>
      <c r="L465" s="7"/>
      <c r="M465" s="7"/>
      <c r="N465" s="7"/>
      <c r="O465" s="7"/>
      <c r="P465" s="7"/>
      <c r="Q465" s="7"/>
      <c r="R465" s="7"/>
      <c r="S465" s="7"/>
      <c r="T465" s="7"/>
      <c r="U465" s="7"/>
      <c r="V465" s="7"/>
      <c r="W465" s="7"/>
      <c r="X465" s="7"/>
      <c r="Y465" s="7"/>
      <c r="Z465" s="7"/>
      <c r="AA465" s="7"/>
    </row>
    <row r="466" spans="1:27" ht="14.4">
      <c r="A466" s="8">
        <v>463</v>
      </c>
      <c r="B466" s="8" t="s">
        <v>1522</v>
      </c>
      <c r="C466" s="8"/>
      <c r="D466" s="8" t="s">
        <v>2304</v>
      </c>
      <c r="E466" s="8" t="s">
        <v>2305</v>
      </c>
      <c r="F466" s="8" t="s">
        <v>2306</v>
      </c>
      <c r="G466" s="8"/>
      <c r="H466" s="8"/>
      <c r="I466" s="7"/>
      <c r="J466" s="7"/>
      <c r="K466" s="7"/>
      <c r="L466" s="7"/>
      <c r="M466" s="7"/>
      <c r="N466" s="7"/>
      <c r="O466" s="7"/>
      <c r="P466" s="7"/>
      <c r="Q466" s="7"/>
      <c r="R466" s="7"/>
      <c r="S466" s="7"/>
      <c r="T466" s="7"/>
      <c r="U466" s="7"/>
      <c r="V466" s="7"/>
      <c r="W466" s="7"/>
      <c r="X466" s="7"/>
      <c r="Y466" s="7"/>
      <c r="Z466" s="7"/>
      <c r="AA466" s="7"/>
    </row>
    <row r="467" spans="1:27" ht="14.4">
      <c r="A467" s="8">
        <v>464</v>
      </c>
      <c r="B467" s="8" t="s">
        <v>1522</v>
      </c>
      <c r="C467" s="8"/>
      <c r="D467" s="8" t="s">
        <v>2307</v>
      </c>
      <c r="E467" s="8" t="s">
        <v>16466</v>
      </c>
      <c r="F467" s="8" t="s">
        <v>16518</v>
      </c>
      <c r="G467" s="8"/>
      <c r="H467" s="8"/>
      <c r="I467" s="7"/>
      <c r="J467" s="7"/>
      <c r="K467" s="7"/>
      <c r="L467" s="7"/>
      <c r="M467" s="7"/>
      <c r="N467" s="7"/>
      <c r="O467" s="7"/>
      <c r="P467" s="7"/>
      <c r="Q467" s="7"/>
      <c r="R467" s="7"/>
      <c r="S467" s="7"/>
      <c r="T467" s="7"/>
      <c r="U467" s="7"/>
      <c r="V467" s="7"/>
      <c r="W467" s="7"/>
      <c r="X467" s="7"/>
      <c r="Y467" s="7"/>
      <c r="Z467" s="7"/>
      <c r="AA467" s="7"/>
    </row>
    <row r="468" spans="1:27" ht="27.6">
      <c r="A468" s="8">
        <v>465</v>
      </c>
      <c r="B468" s="8" t="s">
        <v>1522</v>
      </c>
      <c r="C468" s="8"/>
      <c r="D468" s="8" t="s">
        <v>2308</v>
      </c>
      <c r="E468" s="8" t="s">
        <v>16467</v>
      </c>
      <c r="F468" s="8" t="s">
        <v>16519</v>
      </c>
      <c r="G468" s="8"/>
      <c r="H468" s="8"/>
      <c r="I468" s="7"/>
      <c r="J468" s="7"/>
      <c r="K468" s="7"/>
      <c r="L468" s="7"/>
      <c r="M468" s="7"/>
      <c r="N468" s="7"/>
      <c r="O468" s="7"/>
      <c r="P468" s="7"/>
      <c r="Q468" s="7"/>
      <c r="R468" s="7"/>
      <c r="S468" s="7"/>
      <c r="T468" s="7"/>
      <c r="U468" s="7"/>
      <c r="V468" s="7"/>
      <c r="W468" s="7"/>
      <c r="X468" s="7"/>
      <c r="Y468" s="7"/>
      <c r="Z468" s="7"/>
      <c r="AA468" s="7"/>
    </row>
    <row r="469" spans="1:27" ht="14.4">
      <c r="A469" s="8">
        <v>466</v>
      </c>
      <c r="B469" s="8" t="s">
        <v>1522</v>
      </c>
      <c r="C469" s="8"/>
      <c r="D469" s="8" t="s">
        <v>2309</v>
      </c>
      <c r="E469" s="8" t="s">
        <v>2310</v>
      </c>
      <c r="F469" s="8" t="s">
        <v>2311</v>
      </c>
      <c r="G469" s="8"/>
      <c r="H469" s="8"/>
      <c r="I469" s="7"/>
      <c r="J469" s="7"/>
      <c r="K469" s="7"/>
      <c r="L469" s="7"/>
      <c r="M469" s="7"/>
      <c r="N469" s="7"/>
      <c r="O469" s="7"/>
      <c r="P469" s="7"/>
      <c r="Q469" s="7"/>
      <c r="R469" s="7"/>
      <c r="S469" s="7"/>
      <c r="T469" s="7"/>
      <c r="U469" s="7"/>
      <c r="V469" s="7"/>
      <c r="W469" s="7"/>
      <c r="X469" s="7"/>
      <c r="Y469" s="7"/>
      <c r="Z469" s="7"/>
      <c r="AA469" s="7"/>
    </row>
    <row r="470" spans="1:27" ht="27.6">
      <c r="A470" s="8">
        <v>467</v>
      </c>
      <c r="B470" s="8" t="s">
        <v>1522</v>
      </c>
      <c r="C470" s="8"/>
      <c r="D470" s="19" t="str">
        <f>D$465</f>
        <v>埋設、露出を明確にして実寸にて作成</v>
      </c>
      <c r="E470" s="26" t="str">
        <f t="shared" ref="E470:F470" si="124">E$465</f>
        <v xml:space="preserve">Draw as real size with clarifying 'embedded', 'exposed' </v>
      </c>
      <c r="F470" s="26" t="str">
        <f t="shared" si="124"/>
        <v xml:space="preserve">Làm rõ về mặt đất, chôn ngầm và được  tạo ra ở kích thước thực tế </v>
      </c>
      <c r="G470" s="8"/>
      <c r="H470" s="8"/>
      <c r="I470" s="7"/>
      <c r="J470" s="7"/>
      <c r="K470" s="7"/>
      <c r="L470" s="7"/>
      <c r="M470" s="7"/>
      <c r="N470" s="7"/>
      <c r="O470" s="7"/>
      <c r="P470" s="7"/>
      <c r="Q470" s="7"/>
      <c r="R470" s="7"/>
      <c r="S470" s="7"/>
      <c r="T470" s="7"/>
      <c r="U470" s="7"/>
      <c r="V470" s="7"/>
      <c r="W470" s="7"/>
      <c r="X470" s="7"/>
      <c r="Y470" s="7"/>
      <c r="Z470" s="7"/>
      <c r="AA470" s="7"/>
    </row>
    <row r="471" spans="1:27" ht="14.4">
      <c r="A471" s="8">
        <v>468</v>
      </c>
      <c r="B471" s="8" t="s">
        <v>1522</v>
      </c>
      <c r="C471" s="8"/>
      <c r="D471" s="8" t="s">
        <v>2312</v>
      </c>
      <c r="E471" s="8" t="s">
        <v>16468</v>
      </c>
      <c r="F471" s="8" t="s">
        <v>16520</v>
      </c>
      <c r="G471" s="8"/>
      <c r="H471" s="8"/>
      <c r="I471" s="7"/>
      <c r="J471" s="7"/>
      <c r="K471" s="7"/>
      <c r="L471" s="7"/>
      <c r="M471" s="7"/>
      <c r="N471" s="7"/>
      <c r="O471" s="7"/>
      <c r="P471" s="7"/>
      <c r="Q471" s="7"/>
      <c r="R471" s="7"/>
      <c r="S471" s="7"/>
      <c r="T471" s="7"/>
      <c r="U471" s="7"/>
      <c r="V471" s="7"/>
      <c r="W471" s="7"/>
      <c r="X471" s="7"/>
      <c r="Y471" s="7"/>
      <c r="Z471" s="7"/>
      <c r="AA471" s="7"/>
    </row>
    <row r="472" spans="1:27" ht="27.6">
      <c r="A472" s="8">
        <v>469</v>
      </c>
      <c r="B472" s="8" t="s">
        <v>1522</v>
      </c>
      <c r="C472" s="8"/>
      <c r="D472" s="8" t="s">
        <v>2313</v>
      </c>
      <c r="E472" s="8" t="s">
        <v>16469</v>
      </c>
      <c r="F472" s="8" t="s">
        <v>16521</v>
      </c>
      <c r="G472" s="8"/>
      <c r="H472" s="8"/>
      <c r="I472" s="7"/>
      <c r="J472" s="7"/>
      <c r="K472" s="7"/>
      <c r="L472" s="7"/>
      <c r="M472" s="7"/>
      <c r="N472" s="7"/>
      <c r="O472" s="7"/>
      <c r="P472" s="7"/>
      <c r="Q472" s="7"/>
      <c r="R472" s="7"/>
      <c r="S472" s="7"/>
      <c r="T472" s="7"/>
      <c r="U472" s="7"/>
      <c r="V472" s="7"/>
      <c r="W472" s="7"/>
      <c r="X472" s="7"/>
      <c r="Y472" s="7"/>
      <c r="Z472" s="7"/>
      <c r="AA472" s="7"/>
    </row>
    <row r="473" spans="1:27" ht="27.6">
      <c r="A473" s="8">
        <v>470</v>
      </c>
      <c r="B473" s="8" t="s">
        <v>1522</v>
      </c>
      <c r="C473" s="8"/>
      <c r="D473" s="8" t="s">
        <v>2314</v>
      </c>
      <c r="E473" s="8" t="s">
        <v>16470</v>
      </c>
      <c r="F473" s="8" t="s">
        <v>16522</v>
      </c>
      <c r="G473" s="8"/>
      <c r="H473" s="8"/>
      <c r="I473" s="7"/>
      <c r="J473" s="7"/>
      <c r="K473" s="7"/>
      <c r="L473" s="7"/>
      <c r="M473" s="7"/>
      <c r="N473" s="7"/>
      <c r="O473" s="7"/>
      <c r="P473" s="7"/>
      <c r="Q473" s="7"/>
      <c r="R473" s="7"/>
      <c r="S473" s="7"/>
      <c r="T473" s="7"/>
      <c r="U473" s="7"/>
      <c r="V473" s="7"/>
      <c r="W473" s="7"/>
      <c r="X473" s="7"/>
      <c r="Y473" s="7"/>
      <c r="Z473" s="7"/>
      <c r="AA473" s="7"/>
    </row>
    <row r="474" spans="1:27" ht="27.6">
      <c r="A474" s="8">
        <v>471</v>
      </c>
      <c r="B474" s="8" t="s">
        <v>1522</v>
      </c>
      <c r="C474" s="8"/>
      <c r="D474" s="8" t="s">
        <v>2315</v>
      </c>
      <c r="E474" s="8" t="s">
        <v>16471</v>
      </c>
      <c r="F474" s="8" t="s">
        <v>16523</v>
      </c>
      <c r="G474" s="8"/>
      <c r="H474" s="8"/>
      <c r="I474" s="7"/>
      <c r="J474" s="7"/>
      <c r="K474" s="7"/>
      <c r="L474" s="7"/>
      <c r="M474" s="7"/>
      <c r="N474" s="7"/>
      <c r="O474" s="7"/>
      <c r="P474" s="7"/>
      <c r="Q474" s="7"/>
      <c r="R474" s="7"/>
      <c r="S474" s="7"/>
      <c r="T474" s="7"/>
      <c r="U474" s="7"/>
      <c r="V474" s="7"/>
      <c r="W474" s="7"/>
      <c r="X474" s="7"/>
      <c r="Y474" s="7"/>
      <c r="Z474" s="7"/>
      <c r="AA474" s="7"/>
    </row>
    <row r="475" spans="1:27" ht="27.6">
      <c r="A475" s="8">
        <v>472</v>
      </c>
      <c r="B475" s="8" t="s">
        <v>1522</v>
      </c>
      <c r="C475" s="8"/>
      <c r="D475" s="8" t="s">
        <v>2316</v>
      </c>
      <c r="E475" s="8" t="s">
        <v>16472</v>
      </c>
      <c r="F475" s="8" t="s">
        <v>16524</v>
      </c>
      <c r="G475" s="8"/>
      <c r="H475" s="8"/>
      <c r="I475" s="7"/>
      <c r="J475" s="7"/>
      <c r="K475" s="7"/>
      <c r="L475" s="7"/>
      <c r="M475" s="7"/>
      <c r="N475" s="7"/>
      <c r="O475" s="7"/>
      <c r="P475" s="7"/>
      <c r="Q475" s="7"/>
      <c r="R475" s="7"/>
      <c r="S475" s="7"/>
      <c r="T475" s="7"/>
      <c r="U475" s="7"/>
      <c r="V475" s="7"/>
      <c r="W475" s="7"/>
      <c r="X475" s="7"/>
      <c r="Y475" s="7"/>
      <c r="Z475" s="7"/>
      <c r="AA475" s="7"/>
    </row>
    <row r="476" spans="1:27" ht="14.4">
      <c r="A476" s="8">
        <v>473</v>
      </c>
      <c r="B476" s="8" t="s">
        <v>1522</v>
      </c>
      <c r="C476" s="8"/>
      <c r="D476" s="8" t="s">
        <v>2317</v>
      </c>
      <c r="E476" s="8" t="s">
        <v>16473</v>
      </c>
      <c r="F476" s="8" t="s">
        <v>16525</v>
      </c>
      <c r="G476" s="8"/>
      <c r="H476" s="8"/>
      <c r="I476" s="7"/>
      <c r="J476" s="7"/>
      <c r="K476" s="7"/>
      <c r="L476" s="7"/>
      <c r="M476" s="7"/>
      <c r="N476" s="7"/>
      <c r="O476" s="7"/>
      <c r="P476" s="7"/>
      <c r="Q476" s="7"/>
      <c r="R476" s="7"/>
      <c r="S476" s="7"/>
      <c r="T476" s="7"/>
      <c r="U476" s="7"/>
      <c r="V476" s="7"/>
      <c r="W476" s="7"/>
      <c r="X476" s="7"/>
      <c r="Y476" s="7"/>
      <c r="Z476" s="7"/>
      <c r="AA476" s="7"/>
    </row>
    <row r="477" spans="1:27" ht="14.4">
      <c r="A477" s="8">
        <v>474</v>
      </c>
      <c r="B477" s="8" t="s">
        <v>1522</v>
      </c>
      <c r="C477" s="8"/>
      <c r="D477" s="8" t="s">
        <v>2318</v>
      </c>
      <c r="E477" s="8" t="s">
        <v>16474</v>
      </c>
      <c r="F477" s="8" t="s">
        <v>16526</v>
      </c>
      <c r="G477" s="8"/>
      <c r="H477" s="8"/>
      <c r="I477" s="7"/>
      <c r="J477" s="7"/>
      <c r="K477" s="7"/>
      <c r="L477" s="7"/>
      <c r="M477" s="7"/>
      <c r="N477" s="7"/>
      <c r="O477" s="7"/>
      <c r="P477" s="7"/>
      <c r="Q477" s="7"/>
      <c r="R477" s="7"/>
      <c r="S477" s="7"/>
      <c r="T477" s="7"/>
      <c r="U477" s="7"/>
      <c r="V477" s="7"/>
      <c r="W477" s="7"/>
      <c r="X477" s="7"/>
      <c r="Y477" s="7"/>
      <c r="Z477" s="7"/>
      <c r="AA477" s="7"/>
    </row>
    <row r="478" spans="1:27" ht="14.4">
      <c r="A478" s="8">
        <v>475</v>
      </c>
      <c r="B478" s="8" t="s">
        <v>1522</v>
      </c>
      <c r="C478" s="8"/>
      <c r="D478" s="8" t="s">
        <v>2319</v>
      </c>
      <c r="E478" s="8" t="s">
        <v>16475</v>
      </c>
      <c r="F478" s="8" t="s">
        <v>16527</v>
      </c>
      <c r="G478" s="8"/>
      <c r="H478" s="8"/>
      <c r="I478" s="7"/>
      <c r="J478" s="7"/>
      <c r="K478" s="7"/>
      <c r="L478" s="7"/>
      <c r="M478" s="7"/>
      <c r="N478" s="7"/>
      <c r="O478" s="7"/>
      <c r="P478" s="7"/>
      <c r="Q478" s="7"/>
      <c r="R478" s="7"/>
      <c r="S478" s="7"/>
      <c r="T478" s="7"/>
      <c r="U478" s="7"/>
      <c r="V478" s="7"/>
      <c r="W478" s="7"/>
      <c r="X478" s="7"/>
      <c r="Y478" s="7"/>
      <c r="Z478" s="7"/>
      <c r="AA478" s="7"/>
    </row>
    <row r="479" spans="1:27" ht="14.4">
      <c r="A479" s="8">
        <v>476</v>
      </c>
      <c r="B479" s="8" t="s">
        <v>1522</v>
      </c>
      <c r="C479" s="8"/>
      <c r="D479" s="8" t="s">
        <v>2320</v>
      </c>
      <c r="E479" s="8" t="s">
        <v>16476</v>
      </c>
      <c r="F479" s="8" t="s">
        <v>16528</v>
      </c>
      <c r="G479" s="8"/>
      <c r="H479" s="8"/>
      <c r="I479" s="7"/>
      <c r="J479" s="7"/>
      <c r="K479" s="7"/>
      <c r="L479" s="7"/>
      <c r="M479" s="7"/>
      <c r="N479" s="7"/>
      <c r="O479" s="7"/>
      <c r="P479" s="7"/>
      <c r="Q479" s="7"/>
      <c r="R479" s="7"/>
      <c r="S479" s="7"/>
      <c r="T479" s="7"/>
      <c r="U479" s="7"/>
      <c r="V479" s="7"/>
      <c r="W479" s="7"/>
      <c r="X479" s="7"/>
      <c r="Y479" s="7"/>
      <c r="Z479" s="7"/>
      <c r="AA479" s="7"/>
    </row>
    <row r="480" spans="1:27" ht="14.4">
      <c r="A480" s="8">
        <v>477</v>
      </c>
      <c r="B480" s="8" t="s">
        <v>1522</v>
      </c>
      <c r="C480" s="8"/>
      <c r="D480" s="8" t="s">
        <v>2321</v>
      </c>
      <c r="E480" s="8" t="s">
        <v>16477</v>
      </c>
      <c r="F480" s="8" t="s">
        <v>16529</v>
      </c>
      <c r="G480" s="8"/>
      <c r="H480" s="8"/>
      <c r="I480" s="7"/>
      <c r="J480" s="7"/>
      <c r="K480" s="7"/>
      <c r="L480" s="7"/>
      <c r="M480" s="7"/>
      <c r="N480" s="7"/>
      <c r="O480" s="7"/>
      <c r="P480" s="7"/>
      <c r="Q480" s="7"/>
      <c r="R480" s="7"/>
      <c r="S480" s="7"/>
      <c r="T480" s="7"/>
      <c r="U480" s="7"/>
      <c r="V480" s="7"/>
      <c r="W480" s="7"/>
      <c r="X480" s="7"/>
      <c r="Y480" s="7"/>
      <c r="Z480" s="7"/>
      <c r="AA480" s="7"/>
    </row>
    <row r="481" spans="1:27" ht="14.4">
      <c r="A481" s="8">
        <v>478</v>
      </c>
      <c r="B481" s="8" t="s">
        <v>1522</v>
      </c>
      <c r="C481" s="8"/>
      <c r="D481" s="8" t="s">
        <v>2322</v>
      </c>
      <c r="E481" s="8" t="s">
        <v>2323</v>
      </c>
      <c r="F481" s="8" t="s">
        <v>2324</v>
      </c>
      <c r="G481" s="8"/>
      <c r="H481" s="8"/>
      <c r="I481" s="7"/>
      <c r="J481" s="7"/>
      <c r="K481" s="7"/>
      <c r="L481" s="7"/>
      <c r="M481" s="7"/>
      <c r="N481" s="7"/>
      <c r="O481" s="7"/>
      <c r="P481" s="7"/>
      <c r="Q481" s="7"/>
      <c r="R481" s="7"/>
      <c r="S481" s="7"/>
      <c r="T481" s="7"/>
      <c r="U481" s="7"/>
      <c r="V481" s="7"/>
      <c r="W481" s="7"/>
      <c r="X481" s="7"/>
      <c r="Y481" s="7"/>
      <c r="Z481" s="7"/>
      <c r="AA481" s="7"/>
    </row>
    <row r="482" spans="1:27" ht="14.4">
      <c r="A482" s="8">
        <v>479</v>
      </c>
      <c r="B482" s="8" t="s">
        <v>1522</v>
      </c>
      <c r="C482" s="8">
        <v>41</v>
      </c>
      <c r="D482" s="19" t="str">
        <f t="shared" ref="D482:E482" si="125">D$21</f>
        <v>名称</v>
      </c>
      <c r="E482" s="19" t="str">
        <f t="shared" si="125"/>
        <v>Name</v>
      </c>
      <c r="F482" s="19" t="s">
        <v>1542</v>
      </c>
      <c r="G482" s="8"/>
      <c r="H482" s="8"/>
      <c r="I482" s="7"/>
      <c r="J482" s="7"/>
      <c r="K482" s="7"/>
      <c r="L482" s="7"/>
      <c r="M482" s="7"/>
      <c r="N482" s="7"/>
      <c r="O482" s="7"/>
      <c r="P482" s="7"/>
      <c r="Q482" s="7"/>
      <c r="R482" s="7"/>
      <c r="S482" s="7"/>
      <c r="T482" s="7"/>
      <c r="U482" s="7"/>
      <c r="V482" s="7"/>
      <c r="W482" s="7"/>
      <c r="X482" s="7"/>
      <c r="Y482" s="7"/>
      <c r="Z482" s="7"/>
      <c r="AA482" s="7"/>
    </row>
    <row r="483" spans="1:27" ht="14.4">
      <c r="A483" s="8">
        <v>480</v>
      </c>
      <c r="B483" s="8" t="s">
        <v>1522</v>
      </c>
      <c r="C483" s="8"/>
      <c r="D483" s="19" t="str">
        <f t="shared" ref="D483:E483" si="126">D$22</f>
        <v>SHASE-S図示記号</v>
      </c>
      <c r="E483" s="19" t="str">
        <f t="shared" si="126"/>
        <v>SHASE-S drawing mark</v>
      </c>
      <c r="F483" s="19" t="s">
        <v>1545</v>
      </c>
      <c r="G483" s="8"/>
      <c r="H483" s="8"/>
      <c r="I483" s="7"/>
      <c r="J483" s="7"/>
      <c r="K483" s="7"/>
      <c r="L483" s="7"/>
      <c r="M483" s="7"/>
      <c r="N483" s="7"/>
      <c r="O483" s="7"/>
      <c r="P483" s="7"/>
      <c r="Q483" s="7"/>
      <c r="R483" s="7"/>
      <c r="S483" s="7"/>
      <c r="T483" s="7"/>
      <c r="U483" s="7"/>
      <c r="V483" s="7"/>
      <c r="W483" s="7"/>
      <c r="X483" s="7"/>
      <c r="Y483" s="7"/>
      <c r="Z483" s="7"/>
      <c r="AA483" s="7"/>
    </row>
    <row r="484" spans="1:27" ht="14.4">
      <c r="A484" s="8">
        <v>481</v>
      </c>
      <c r="B484" s="8" t="s">
        <v>1522</v>
      </c>
      <c r="C484" s="8"/>
      <c r="D484" s="19" t="str">
        <f t="shared" ref="D484:E484" si="127">D$23</f>
        <v>単線図示</v>
      </c>
      <c r="E484" s="19" t="str">
        <f t="shared" si="127"/>
        <v>Single line drawing</v>
      </c>
      <c r="F484" s="19" t="s">
        <v>1548</v>
      </c>
      <c r="G484" s="8"/>
      <c r="H484" s="8"/>
      <c r="I484" s="7"/>
      <c r="J484" s="7"/>
      <c r="K484" s="7"/>
      <c r="L484" s="7"/>
      <c r="M484" s="7"/>
      <c r="N484" s="7"/>
      <c r="O484" s="7"/>
      <c r="P484" s="7"/>
      <c r="Q484" s="7"/>
      <c r="R484" s="7"/>
      <c r="S484" s="7"/>
      <c r="T484" s="7"/>
      <c r="U484" s="7"/>
      <c r="V484" s="7"/>
      <c r="W484" s="7"/>
      <c r="X484" s="7"/>
      <c r="Y484" s="7"/>
      <c r="Z484" s="7"/>
      <c r="AA484" s="7"/>
    </row>
    <row r="485" spans="1:27" ht="14.4">
      <c r="A485" s="8">
        <v>482</v>
      </c>
      <c r="B485" s="8" t="s">
        <v>1522</v>
      </c>
      <c r="C485" s="8"/>
      <c r="D485" s="19" t="str">
        <f t="shared" ref="D485:E485" si="128">D$24</f>
        <v>複線図示</v>
      </c>
      <c r="E485" s="19" t="str">
        <f t="shared" si="128"/>
        <v>Double line drawing</v>
      </c>
      <c r="F485" s="19" t="s">
        <v>1551</v>
      </c>
      <c r="G485" s="8"/>
      <c r="H485" s="8"/>
      <c r="I485" s="7"/>
      <c r="J485" s="7"/>
      <c r="K485" s="7"/>
      <c r="L485" s="7"/>
      <c r="M485" s="7"/>
      <c r="N485" s="7"/>
      <c r="O485" s="7"/>
      <c r="P485" s="7"/>
      <c r="Q485" s="7"/>
      <c r="R485" s="7"/>
      <c r="S485" s="7"/>
      <c r="T485" s="7"/>
      <c r="U485" s="7"/>
      <c r="V485" s="7"/>
      <c r="W485" s="7"/>
      <c r="X485" s="7"/>
      <c r="Y485" s="7"/>
      <c r="Z485" s="7"/>
      <c r="AA485" s="7"/>
    </row>
    <row r="486" spans="1:27" ht="14.4">
      <c r="A486" s="8">
        <v>483</v>
      </c>
      <c r="B486" s="8" t="s">
        <v>1522</v>
      </c>
      <c r="C486" s="8"/>
      <c r="D486" s="19" t="str">
        <f t="shared" ref="D486:E486" si="129">D$25</f>
        <v>備考</v>
      </c>
      <c r="E486" s="19" t="str">
        <f t="shared" si="129"/>
        <v>Note</v>
      </c>
      <c r="F486" s="19" t="s">
        <v>140</v>
      </c>
      <c r="G486" s="8"/>
      <c r="H486" s="8"/>
      <c r="I486" s="7"/>
      <c r="J486" s="7"/>
      <c r="K486" s="7"/>
      <c r="L486" s="7"/>
      <c r="M486" s="7"/>
      <c r="N486" s="7"/>
      <c r="O486" s="7"/>
      <c r="P486" s="7"/>
      <c r="Q486" s="7"/>
      <c r="R486" s="7"/>
      <c r="S486" s="7"/>
      <c r="T486" s="7"/>
      <c r="U486" s="7"/>
      <c r="V486" s="7"/>
      <c r="W486" s="7"/>
      <c r="X486" s="7"/>
      <c r="Y486" s="7"/>
      <c r="Z486" s="7"/>
      <c r="AA486" s="7"/>
    </row>
    <row r="487" spans="1:27" ht="14.4">
      <c r="A487" s="8">
        <v>484</v>
      </c>
      <c r="B487" s="8" t="s">
        <v>1522</v>
      </c>
      <c r="C487" s="8"/>
      <c r="D487" s="19" t="str">
        <f t="shared" ref="D487:E487" si="130">D463</f>
        <v>消火設備</v>
      </c>
      <c r="E487" s="19" t="str">
        <f t="shared" si="130"/>
        <v>Fire extinguishing system</v>
      </c>
      <c r="F487" s="19" t="s">
        <v>2300</v>
      </c>
      <c r="G487" s="8"/>
      <c r="H487" s="8"/>
      <c r="I487" s="7"/>
      <c r="J487" s="7"/>
      <c r="K487" s="7"/>
      <c r="L487" s="7"/>
      <c r="M487" s="7"/>
      <c r="N487" s="7"/>
      <c r="O487" s="7"/>
      <c r="P487" s="7"/>
      <c r="Q487" s="7"/>
      <c r="R487" s="7"/>
      <c r="S487" s="7"/>
      <c r="T487" s="7"/>
      <c r="U487" s="7"/>
      <c r="V487" s="7"/>
      <c r="W487" s="7"/>
      <c r="X487" s="7"/>
      <c r="Y487" s="7"/>
      <c r="Z487" s="7"/>
      <c r="AA487" s="7"/>
    </row>
    <row r="488" spans="1:27" ht="27.6">
      <c r="A488" s="8">
        <v>485</v>
      </c>
      <c r="B488" s="8" t="s">
        <v>1522</v>
      </c>
      <c r="C488" s="8"/>
      <c r="D488" s="8" t="s">
        <v>2325</v>
      </c>
      <c r="E488" s="8" t="s">
        <v>16478</v>
      </c>
      <c r="F488" s="8" t="s">
        <v>16672</v>
      </c>
      <c r="G488" s="8"/>
      <c r="H488" s="8"/>
      <c r="I488" s="7"/>
      <c r="J488" s="7"/>
      <c r="K488" s="7"/>
      <c r="L488" s="7"/>
      <c r="M488" s="7"/>
      <c r="N488" s="7"/>
      <c r="O488" s="7"/>
      <c r="P488" s="7"/>
      <c r="Q488" s="7"/>
      <c r="R488" s="7"/>
      <c r="S488" s="7"/>
      <c r="T488" s="7"/>
      <c r="U488" s="7"/>
      <c r="V488" s="7"/>
      <c r="W488" s="7"/>
      <c r="X488" s="7"/>
      <c r="Y488" s="7"/>
      <c r="Z488" s="7"/>
      <c r="AA488" s="7"/>
    </row>
    <row r="489" spans="1:27" ht="14.4">
      <c r="A489" s="8">
        <v>486</v>
      </c>
      <c r="B489" s="8" t="s">
        <v>1522</v>
      </c>
      <c r="C489" s="8"/>
      <c r="D489" s="8" t="s">
        <v>2326</v>
      </c>
      <c r="E489" s="8" t="s">
        <v>2327</v>
      </c>
      <c r="F489" s="8" t="s">
        <v>16673</v>
      </c>
      <c r="G489" s="8"/>
      <c r="H489" s="8"/>
      <c r="I489" s="7"/>
      <c r="J489" s="7"/>
      <c r="K489" s="7"/>
      <c r="L489" s="7"/>
      <c r="M489" s="7"/>
      <c r="N489" s="7"/>
      <c r="O489" s="7"/>
      <c r="P489" s="7"/>
      <c r="Q489" s="7"/>
      <c r="R489" s="7"/>
      <c r="S489" s="7"/>
      <c r="T489" s="7"/>
      <c r="U489" s="7"/>
      <c r="V489" s="7"/>
      <c r="W489" s="7"/>
      <c r="X489" s="7"/>
      <c r="Y489" s="7"/>
      <c r="Z489" s="7"/>
      <c r="AA489" s="7"/>
    </row>
    <row r="490" spans="1:27" ht="14.4">
      <c r="A490" s="8">
        <v>487</v>
      </c>
      <c r="B490" s="8" t="s">
        <v>1522</v>
      </c>
      <c r="C490" s="8"/>
      <c r="D490" s="8" t="s">
        <v>2328</v>
      </c>
      <c r="E490" s="8" t="s">
        <v>16479</v>
      </c>
      <c r="F490" s="8" t="s">
        <v>16674</v>
      </c>
      <c r="G490" s="8"/>
      <c r="H490" s="8"/>
      <c r="I490" s="7"/>
      <c r="J490" s="7"/>
      <c r="K490" s="7"/>
      <c r="L490" s="7"/>
      <c r="M490" s="7"/>
      <c r="N490" s="7"/>
      <c r="O490" s="7"/>
      <c r="P490" s="7"/>
      <c r="Q490" s="7"/>
      <c r="R490" s="7"/>
      <c r="S490" s="7"/>
      <c r="T490" s="7"/>
      <c r="U490" s="7"/>
      <c r="V490" s="7"/>
      <c r="W490" s="7"/>
      <c r="X490" s="7"/>
      <c r="Y490" s="7"/>
      <c r="Z490" s="7"/>
      <c r="AA490" s="7"/>
    </row>
    <row r="491" spans="1:27" ht="14.4">
      <c r="A491" s="8">
        <v>488</v>
      </c>
      <c r="B491" s="8" t="s">
        <v>1522</v>
      </c>
      <c r="C491" s="8"/>
      <c r="D491" s="8" t="s">
        <v>2329</v>
      </c>
      <c r="E491" s="8" t="s">
        <v>16480</v>
      </c>
      <c r="F491" s="8" t="s">
        <v>16675</v>
      </c>
      <c r="G491" s="8"/>
      <c r="H491" s="8"/>
      <c r="I491" s="7"/>
      <c r="J491" s="7"/>
      <c r="K491" s="7"/>
      <c r="L491" s="7"/>
      <c r="M491" s="7"/>
      <c r="N491" s="7"/>
      <c r="O491" s="7"/>
      <c r="P491" s="7"/>
      <c r="Q491" s="7"/>
      <c r="R491" s="7"/>
      <c r="S491" s="7"/>
      <c r="T491" s="7"/>
      <c r="U491" s="7"/>
      <c r="V491" s="7"/>
      <c r="W491" s="7"/>
      <c r="X491" s="7"/>
      <c r="Y491" s="7"/>
      <c r="Z491" s="7"/>
      <c r="AA491" s="7"/>
    </row>
    <row r="492" spans="1:27" ht="14.4">
      <c r="A492" s="8">
        <v>489</v>
      </c>
      <c r="B492" s="8" t="s">
        <v>1522</v>
      </c>
      <c r="C492" s="8"/>
      <c r="D492" s="8" t="s">
        <v>2330</v>
      </c>
      <c r="E492" s="8" t="s">
        <v>16481</v>
      </c>
      <c r="F492" s="8" t="s">
        <v>16676</v>
      </c>
      <c r="G492" s="8"/>
      <c r="H492" s="8"/>
      <c r="I492" s="7"/>
      <c r="J492" s="7"/>
      <c r="K492" s="7"/>
      <c r="L492" s="7"/>
      <c r="M492" s="7"/>
      <c r="N492" s="7"/>
      <c r="O492" s="7"/>
      <c r="P492" s="7"/>
      <c r="Q492" s="7"/>
      <c r="R492" s="7"/>
      <c r="S492" s="7"/>
      <c r="T492" s="7"/>
      <c r="U492" s="7"/>
      <c r="V492" s="7"/>
      <c r="W492" s="7"/>
      <c r="X492" s="7"/>
      <c r="Y492" s="7"/>
      <c r="Z492" s="7"/>
      <c r="AA492" s="7"/>
    </row>
    <row r="493" spans="1:27" ht="14.4">
      <c r="A493" s="8">
        <v>490</v>
      </c>
      <c r="B493" s="8" t="s">
        <v>1522</v>
      </c>
      <c r="C493" s="8"/>
      <c r="D493" s="8" t="s">
        <v>2332</v>
      </c>
      <c r="E493" s="8" t="s">
        <v>2333</v>
      </c>
      <c r="F493" s="8" t="s">
        <v>16677</v>
      </c>
      <c r="G493" s="8"/>
      <c r="H493" s="8"/>
      <c r="I493" s="7"/>
      <c r="J493" s="7"/>
      <c r="K493" s="7"/>
      <c r="L493" s="7"/>
      <c r="M493" s="7"/>
      <c r="N493" s="7"/>
      <c r="O493" s="7"/>
      <c r="P493" s="7"/>
      <c r="Q493" s="7"/>
      <c r="R493" s="7"/>
      <c r="S493" s="7"/>
      <c r="T493" s="7"/>
      <c r="U493" s="7"/>
      <c r="V493" s="7"/>
      <c r="W493" s="7"/>
      <c r="X493" s="7"/>
      <c r="Y493" s="7"/>
      <c r="Z493" s="7"/>
      <c r="AA493" s="7"/>
    </row>
    <row r="494" spans="1:27" ht="14.4">
      <c r="A494" s="8">
        <v>491</v>
      </c>
      <c r="B494" s="8" t="s">
        <v>1522</v>
      </c>
      <c r="C494" s="8"/>
      <c r="D494" s="8" t="s">
        <v>2334</v>
      </c>
      <c r="E494" s="8" t="s">
        <v>16482</v>
      </c>
      <c r="F494" s="8" t="s">
        <v>16678</v>
      </c>
      <c r="G494" s="8"/>
      <c r="H494" s="8"/>
      <c r="I494" s="7"/>
      <c r="J494" s="7"/>
      <c r="K494" s="7"/>
      <c r="L494" s="7"/>
      <c r="M494" s="7"/>
      <c r="N494" s="7"/>
      <c r="O494" s="7"/>
      <c r="P494" s="7"/>
      <c r="Q494" s="7"/>
      <c r="R494" s="7"/>
      <c r="S494" s="7"/>
      <c r="T494" s="7"/>
      <c r="U494" s="7"/>
      <c r="V494" s="7"/>
      <c r="W494" s="7"/>
      <c r="X494" s="7"/>
      <c r="Y494" s="7"/>
      <c r="Z494" s="7"/>
      <c r="AA494" s="7"/>
    </row>
    <row r="495" spans="1:27" ht="14.4">
      <c r="A495" s="8">
        <v>492</v>
      </c>
      <c r="B495" s="8" t="s">
        <v>1522</v>
      </c>
      <c r="C495" s="8"/>
      <c r="D495" s="8" t="s">
        <v>2335</v>
      </c>
      <c r="E495" s="8" t="s">
        <v>2336</v>
      </c>
      <c r="F495" s="8" t="s">
        <v>2337</v>
      </c>
      <c r="G495" s="8"/>
      <c r="H495" s="8"/>
      <c r="I495" s="7"/>
      <c r="J495" s="7"/>
      <c r="K495" s="7"/>
      <c r="L495" s="7"/>
      <c r="M495" s="7"/>
      <c r="N495" s="7"/>
      <c r="O495" s="7"/>
      <c r="P495" s="7"/>
      <c r="Q495" s="7"/>
      <c r="R495" s="7"/>
      <c r="S495" s="7"/>
      <c r="T495" s="7"/>
      <c r="U495" s="7"/>
      <c r="V495" s="7"/>
      <c r="W495" s="7"/>
      <c r="X495" s="7"/>
      <c r="Y495" s="7"/>
      <c r="Z495" s="7"/>
      <c r="AA495" s="7"/>
    </row>
    <row r="496" spans="1:27" ht="14.4">
      <c r="A496" s="8">
        <v>493</v>
      </c>
      <c r="B496" s="8" t="s">
        <v>1522</v>
      </c>
      <c r="C496" s="8"/>
      <c r="D496" s="8" t="s">
        <v>2338</v>
      </c>
      <c r="E496" s="8" t="s">
        <v>16483</v>
      </c>
      <c r="F496" s="8" t="s">
        <v>16530</v>
      </c>
      <c r="G496" s="8"/>
      <c r="H496" s="8"/>
      <c r="I496" s="7"/>
      <c r="J496" s="7"/>
      <c r="K496" s="7"/>
      <c r="L496" s="7"/>
      <c r="M496" s="7"/>
      <c r="N496" s="7"/>
      <c r="O496" s="7"/>
      <c r="P496" s="7"/>
      <c r="Q496" s="7"/>
      <c r="R496" s="7"/>
      <c r="S496" s="7"/>
      <c r="T496" s="7"/>
      <c r="U496" s="7"/>
      <c r="V496" s="7"/>
      <c r="W496" s="7"/>
      <c r="X496" s="7"/>
      <c r="Y496" s="7"/>
      <c r="Z496" s="7"/>
      <c r="AA496" s="7"/>
    </row>
    <row r="497" spans="1:27" ht="14.4">
      <c r="A497" s="8">
        <v>494</v>
      </c>
      <c r="B497" s="8" t="s">
        <v>1522</v>
      </c>
      <c r="C497" s="8"/>
      <c r="D497" s="8" t="s">
        <v>2339</v>
      </c>
      <c r="E497" s="8" t="s">
        <v>2340</v>
      </c>
      <c r="F497" s="8" t="s">
        <v>2341</v>
      </c>
      <c r="G497" s="8"/>
      <c r="H497" s="8"/>
      <c r="I497" s="7"/>
      <c r="J497" s="7"/>
      <c r="K497" s="7"/>
      <c r="L497" s="7"/>
      <c r="M497" s="7"/>
      <c r="N497" s="7"/>
      <c r="O497" s="7"/>
      <c r="P497" s="7"/>
      <c r="Q497" s="7"/>
      <c r="R497" s="7"/>
      <c r="S497" s="7"/>
      <c r="T497" s="7"/>
      <c r="U497" s="7"/>
      <c r="V497" s="7"/>
      <c r="W497" s="7"/>
      <c r="X497" s="7"/>
      <c r="Y497" s="7"/>
      <c r="Z497" s="7"/>
      <c r="AA497" s="7"/>
    </row>
    <row r="498" spans="1:27" ht="14.4">
      <c r="A498" s="8">
        <v>495</v>
      </c>
      <c r="B498" s="8" t="s">
        <v>1522</v>
      </c>
      <c r="C498" s="8"/>
      <c r="D498" s="8" t="s">
        <v>2342</v>
      </c>
      <c r="E498" s="8" t="s">
        <v>16484</v>
      </c>
      <c r="F498" s="8" t="s">
        <v>16531</v>
      </c>
      <c r="G498" s="8"/>
      <c r="H498" s="8"/>
      <c r="I498" s="7"/>
      <c r="J498" s="7"/>
      <c r="K498" s="7"/>
      <c r="L498" s="7"/>
      <c r="M498" s="7"/>
      <c r="N498" s="7"/>
      <c r="O498" s="7"/>
      <c r="P498" s="7"/>
      <c r="Q498" s="7"/>
      <c r="R498" s="7"/>
      <c r="S498" s="7"/>
      <c r="T498" s="7"/>
      <c r="U498" s="7"/>
      <c r="V498" s="7"/>
      <c r="W498" s="7"/>
      <c r="X498" s="7"/>
      <c r="Y498" s="7"/>
      <c r="Z498" s="7"/>
      <c r="AA498" s="7"/>
    </row>
    <row r="499" spans="1:27" ht="14.4">
      <c r="A499" s="8">
        <v>496</v>
      </c>
      <c r="B499" s="8" t="s">
        <v>1522</v>
      </c>
      <c r="C499" s="8"/>
      <c r="D499" s="8" t="s">
        <v>2343</v>
      </c>
      <c r="E499" s="8" t="s">
        <v>16485</v>
      </c>
      <c r="F499" s="8" t="s">
        <v>16532</v>
      </c>
      <c r="G499" s="8"/>
      <c r="H499" s="8"/>
      <c r="I499" s="7"/>
      <c r="J499" s="7"/>
      <c r="K499" s="7"/>
      <c r="L499" s="7"/>
      <c r="M499" s="7"/>
      <c r="N499" s="7"/>
      <c r="O499" s="7"/>
      <c r="P499" s="7"/>
      <c r="Q499" s="7"/>
      <c r="R499" s="7"/>
      <c r="S499" s="7"/>
      <c r="T499" s="7"/>
      <c r="U499" s="7"/>
      <c r="V499" s="7"/>
      <c r="W499" s="7"/>
      <c r="X499" s="7"/>
      <c r="Y499" s="7"/>
      <c r="Z499" s="7"/>
      <c r="AA499" s="7"/>
    </row>
    <row r="500" spans="1:27" ht="14.4">
      <c r="A500" s="8">
        <v>497</v>
      </c>
      <c r="B500" s="8" t="s">
        <v>1522</v>
      </c>
      <c r="C500" s="8"/>
      <c r="D500" s="8" t="s">
        <v>2344</v>
      </c>
      <c r="E500" s="8" t="s">
        <v>2345</v>
      </c>
      <c r="F500" s="8" t="s">
        <v>2346</v>
      </c>
      <c r="G500" s="8"/>
      <c r="H500" s="8"/>
      <c r="I500" s="7"/>
      <c r="J500" s="7"/>
      <c r="K500" s="7"/>
      <c r="L500" s="7"/>
      <c r="M500" s="7"/>
      <c r="N500" s="7"/>
      <c r="O500" s="7"/>
      <c r="P500" s="7"/>
      <c r="Q500" s="7"/>
      <c r="R500" s="7"/>
      <c r="S500" s="7"/>
      <c r="T500" s="7"/>
      <c r="U500" s="7"/>
      <c r="V500" s="7"/>
      <c r="W500" s="7"/>
      <c r="X500" s="7"/>
      <c r="Y500" s="7"/>
      <c r="Z500" s="7"/>
      <c r="AA500" s="7"/>
    </row>
    <row r="501" spans="1:27" ht="14.4">
      <c r="A501" s="8">
        <v>498</v>
      </c>
      <c r="B501" s="8" t="s">
        <v>1522</v>
      </c>
      <c r="C501" s="8"/>
      <c r="D501" s="19" t="str">
        <f t="shared" ref="D501:F501" si="131">D$497</f>
        <v>装置と弁を含めた詳細図必要</v>
      </c>
      <c r="E501" s="26" t="str">
        <f t="shared" si="131"/>
        <v>Detail drawing including equipment and valve is needed</v>
      </c>
      <c r="F501" s="26" t="str">
        <f t="shared" si="131"/>
        <v xml:space="preserve">Bản vẽ chi tiết cần thiết gồm trang thiết bị và van </v>
      </c>
      <c r="G501" s="8"/>
      <c r="H501" s="8"/>
      <c r="I501" s="7"/>
      <c r="J501" s="7"/>
      <c r="K501" s="7"/>
      <c r="L501" s="7"/>
      <c r="M501" s="7"/>
      <c r="N501" s="7"/>
      <c r="O501" s="7"/>
      <c r="P501" s="7"/>
      <c r="Q501" s="7"/>
      <c r="R501" s="7"/>
      <c r="S501" s="7"/>
      <c r="T501" s="7"/>
      <c r="U501" s="7"/>
      <c r="V501" s="7"/>
      <c r="W501" s="7"/>
      <c r="X501" s="7"/>
      <c r="Y501" s="7"/>
      <c r="Z501" s="7"/>
      <c r="AA501" s="7"/>
    </row>
    <row r="502" spans="1:27" ht="14.4">
      <c r="A502" s="8">
        <v>499</v>
      </c>
      <c r="B502" s="8" t="s">
        <v>1522</v>
      </c>
      <c r="C502" s="8"/>
      <c r="D502" s="8" t="s">
        <v>2347</v>
      </c>
      <c r="E502" s="8" t="s">
        <v>2348</v>
      </c>
      <c r="F502" s="8" t="s">
        <v>2349</v>
      </c>
      <c r="G502" s="8"/>
      <c r="H502" s="8"/>
      <c r="I502" s="7"/>
      <c r="J502" s="7"/>
      <c r="K502" s="7"/>
      <c r="L502" s="7"/>
      <c r="M502" s="7"/>
      <c r="N502" s="7"/>
      <c r="O502" s="7"/>
      <c r="P502" s="7"/>
      <c r="Q502" s="7"/>
      <c r="R502" s="7"/>
      <c r="S502" s="7"/>
      <c r="T502" s="7"/>
      <c r="U502" s="7"/>
      <c r="V502" s="7"/>
      <c r="W502" s="7"/>
      <c r="X502" s="7"/>
      <c r="Y502" s="7"/>
      <c r="Z502" s="7"/>
      <c r="AA502" s="7"/>
    </row>
    <row r="503" spans="1:27" ht="14.4">
      <c r="A503" s="8">
        <v>500</v>
      </c>
      <c r="B503" s="8" t="s">
        <v>1522</v>
      </c>
      <c r="C503" s="8"/>
      <c r="D503" s="8" t="s">
        <v>2350</v>
      </c>
      <c r="E503" s="8" t="s">
        <v>2351</v>
      </c>
      <c r="F503" s="8" t="s">
        <v>2352</v>
      </c>
      <c r="G503" s="8"/>
      <c r="H503" s="8"/>
      <c r="I503" s="7"/>
      <c r="J503" s="7"/>
      <c r="K503" s="7"/>
      <c r="L503" s="7"/>
      <c r="M503" s="7"/>
      <c r="N503" s="7"/>
      <c r="O503" s="7"/>
      <c r="P503" s="7"/>
      <c r="Q503" s="7"/>
      <c r="R503" s="7"/>
      <c r="S503" s="7"/>
      <c r="T503" s="7"/>
      <c r="U503" s="7"/>
      <c r="V503" s="7"/>
      <c r="W503" s="7"/>
      <c r="X503" s="7"/>
      <c r="Y503" s="7"/>
      <c r="Z503" s="7"/>
      <c r="AA503" s="7"/>
    </row>
    <row r="504" spans="1:27" ht="14.4">
      <c r="A504" s="8">
        <v>501</v>
      </c>
      <c r="B504" s="8" t="s">
        <v>1522</v>
      </c>
      <c r="C504" s="8"/>
      <c r="D504" s="8" t="s">
        <v>2353</v>
      </c>
      <c r="E504" s="8" t="s">
        <v>2354</v>
      </c>
      <c r="F504" s="8" t="s">
        <v>2355</v>
      </c>
      <c r="G504" s="8"/>
      <c r="H504" s="8"/>
      <c r="I504" s="7"/>
      <c r="J504" s="7"/>
      <c r="K504" s="7"/>
      <c r="L504" s="7"/>
      <c r="M504" s="7"/>
      <c r="N504" s="7"/>
      <c r="O504" s="7"/>
      <c r="P504" s="7"/>
      <c r="Q504" s="7"/>
      <c r="R504" s="7"/>
      <c r="S504" s="7"/>
      <c r="T504" s="7"/>
      <c r="U504" s="7"/>
      <c r="V504" s="7"/>
      <c r="W504" s="7"/>
      <c r="X504" s="7"/>
      <c r="Y504" s="7"/>
      <c r="Z504" s="7"/>
      <c r="AA504" s="7"/>
    </row>
    <row r="505" spans="1:27" ht="14.4">
      <c r="A505" s="8">
        <v>502</v>
      </c>
      <c r="B505" s="8" t="s">
        <v>1522</v>
      </c>
      <c r="C505" s="8"/>
      <c r="D505" s="8" t="s">
        <v>2356</v>
      </c>
      <c r="E505" s="8" t="s">
        <v>2357</v>
      </c>
      <c r="F505" s="8" t="s">
        <v>2358</v>
      </c>
      <c r="G505" s="8"/>
      <c r="H505" s="8"/>
      <c r="I505" s="7"/>
      <c r="J505" s="7"/>
      <c r="K505" s="7"/>
      <c r="L505" s="7"/>
      <c r="M505" s="7"/>
      <c r="N505" s="7"/>
      <c r="O505" s="7"/>
      <c r="P505" s="7"/>
      <c r="Q505" s="7"/>
      <c r="R505" s="7"/>
      <c r="S505" s="7"/>
      <c r="T505" s="7"/>
      <c r="U505" s="7"/>
      <c r="V505" s="7"/>
      <c r="W505" s="7"/>
      <c r="X505" s="7"/>
      <c r="Y505" s="7"/>
      <c r="Z505" s="7"/>
      <c r="AA505" s="7"/>
    </row>
    <row r="506" spans="1:27" ht="14.4">
      <c r="A506" s="8">
        <v>503</v>
      </c>
      <c r="B506" s="8" t="s">
        <v>1522</v>
      </c>
      <c r="C506" s="8"/>
      <c r="D506" s="8" t="s">
        <v>2359</v>
      </c>
      <c r="E506" s="8" t="s">
        <v>2360</v>
      </c>
      <c r="F506" s="8" t="s">
        <v>2361</v>
      </c>
      <c r="G506" s="8"/>
      <c r="H506" s="8"/>
      <c r="I506" s="7"/>
      <c r="J506" s="7"/>
      <c r="K506" s="7"/>
      <c r="L506" s="7"/>
      <c r="M506" s="7"/>
      <c r="N506" s="7"/>
      <c r="O506" s="7"/>
      <c r="P506" s="7"/>
      <c r="Q506" s="7"/>
      <c r="R506" s="7"/>
      <c r="S506" s="7"/>
      <c r="T506" s="7"/>
      <c r="U506" s="7"/>
      <c r="V506" s="7"/>
      <c r="W506" s="7"/>
      <c r="X506" s="7"/>
      <c r="Y506" s="7"/>
      <c r="Z506" s="7"/>
      <c r="AA506" s="7"/>
    </row>
    <row r="507" spans="1:27" ht="14.4">
      <c r="A507" s="8">
        <v>504</v>
      </c>
      <c r="B507" s="8" t="s">
        <v>1522</v>
      </c>
      <c r="C507" s="8"/>
      <c r="D507" s="8" t="s">
        <v>2037</v>
      </c>
      <c r="E507" s="8" t="s">
        <v>2038</v>
      </c>
      <c r="F507" s="8" t="s">
        <v>2362</v>
      </c>
      <c r="G507" s="8"/>
      <c r="H507" s="8"/>
      <c r="I507" s="7"/>
      <c r="J507" s="7"/>
      <c r="K507" s="7"/>
      <c r="L507" s="7"/>
      <c r="M507" s="7"/>
      <c r="N507" s="7"/>
      <c r="O507" s="7"/>
      <c r="P507" s="7"/>
      <c r="Q507" s="7"/>
      <c r="R507" s="7"/>
      <c r="S507" s="7"/>
      <c r="T507" s="7"/>
      <c r="U507" s="7"/>
      <c r="V507" s="7"/>
      <c r="W507" s="7"/>
      <c r="X507" s="7"/>
      <c r="Y507" s="7"/>
      <c r="Z507" s="7"/>
      <c r="AA507" s="7"/>
    </row>
    <row r="508" spans="1:27" ht="14.4">
      <c r="A508" s="8">
        <v>505</v>
      </c>
      <c r="B508" s="8" t="s">
        <v>1522</v>
      </c>
      <c r="C508" s="8"/>
      <c r="D508" s="8" t="s">
        <v>2363</v>
      </c>
      <c r="E508" s="8" t="s">
        <v>2364</v>
      </c>
      <c r="F508" s="8" t="s">
        <v>2365</v>
      </c>
      <c r="G508" s="8"/>
      <c r="H508" s="8"/>
      <c r="I508" s="7"/>
      <c r="J508" s="7"/>
      <c r="K508" s="7"/>
      <c r="L508" s="7"/>
      <c r="M508" s="7"/>
      <c r="N508" s="7"/>
      <c r="O508" s="7"/>
      <c r="P508" s="7"/>
      <c r="Q508" s="7"/>
      <c r="R508" s="7"/>
      <c r="S508" s="7"/>
      <c r="T508" s="7"/>
      <c r="U508" s="7"/>
      <c r="V508" s="7"/>
      <c r="W508" s="7"/>
      <c r="X508" s="7"/>
      <c r="Y508" s="7"/>
      <c r="Z508" s="7"/>
      <c r="AA508" s="7"/>
    </row>
    <row r="509" spans="1:27" ht="14.4">
      <c r="A509" s="8">
        <v>506</v>
      </c>
      <c r="B509" s="8" t="s">
        <v>1522</v>
      </c>
      <c r="C509" s="8">
        <v>42</v>
      </c>
      <c r="D509" s="19" t="str">
        <f>目次!D$20</f>
        <v>2.シンボル類凡例</v>
      </c>
      <c r="E509" s="26" t="str">
        <f>目次!E$20</f>
        <v>2. Explanatory notes of symbol and others</v>
      </c>
      <c r="F509" s="26" t="str">
        <f>目次!F$20</f>
        <v xml:space="preserve">2. Ghi chú giải thích về ký hiệu và các ký hiệu khác </v>
      </c>
      <c r="G509" s="8"/>
      <c r="H509" s="8"/>
      <c r="I509" s="7"/>
      <c r="J509" s="7"/>
      <c r="K509" s="7"/>
      <c r="L509" s="7"/>
      <c r="M509" s="7"/>
      <c r="N509" s="7"/>
      <c r="O509" s="7"/>
      <c r="P509" s="7"/>
      <c r="Q509" s="7"/>
      <c r="R509" s="7"/>
      <c r="S509" s="7"/>
      <c r="T509" s="7"/>
      <c r="U509" s="7"/>
      <c r="V509" s="7"/>
      <c r="W509" s="7"/>
      <c r="X509" s="7"/>
      <c r="Y509" s="7"/>
      <c r="Z509" s="7"/>
      <c r="AA509" s="7"/>
    </row>
    <row r="510" spans="1:27" ht="14.4">
      <c r="A510" s="8">
        <v>507</v>
      </c>
      <c r="B510" s="8" t="s">
        <v>1522</v>
      </c>
      <c r="C510" s="8">
        <v>42</v>
      </c>
      <c r="D510" s="8" t="s">
        <v>2366</v>
      </c>
      <c r="E510" s="14" t="s">
        <v>16486</v>
      </c>
      <c r="F510" s="14" t="s">
        <v>16679</v>
      </c>
      <c r="G510" s="8"/>
      <c r="H510" s="8"/>
      <c r="I510" s="7"/>
      <c r="J510" s="7"/>
      <c r="K510" s="7"/>
      <c r="L510" s="7"/>
      <c r="M510" s="7"/>
      <c r="N510" s="7"/>
      <c r="O510" s="7"/>
      <c r="P510" s="7"/>
      <c r="Q510" s="7"/>
      <c r="R510" s="7"/>
      <c r="S510" s="7"/>
      <c r="T510" s="7"/>
      <c r="U510" s="7"/>
      <c r="V510" s="7"/>
      <c r="W510" s="7"/>
      <c r="X510" s="7"/>
      <c r="Y510" s="7"/>
      <c r="Z510" s="7"/>
      <c r="AA510" s="7"/>
    </row>
    <row r="511" spans="1:27" ht="14.4">
      <c r="A511" s="8">
        <v>508</v>
      </c>
      <c r="B511" s="8" t="s">
        <v>1522</v>
      </c>
      <c r="C511" s="8"/>
      <c r="D511" s="19" t="str">
        <f t="shared" ref="D511:E511" si="132">D$21</f>
        <v>名称</v>
      </c>
      <c r="E511" s="19" t="str">
        <f t="shared" si="132"/>
        <v>Name</v>
      </c>
      <c r="F511" s="19" t="s">
        <v>1542</v>
      </c>
      <c r="G511" s="8"/>
      <c r="H511" s="8"/>
      <c r="I511" s="7"/>
      <c r="J511" s="7"/>
      <c r="K511" s="7"/>
      <c r="L511" s="7"/>
      <c r="M511" s="7"/>
      <c r="N511" s="7"/>
      <c r="O511" s="7"/>
      <c r="P511" s="7"/>
      <c r="Q511" s="7"/>
      <c r="R511" s="7"/>
      <c r="S511" s="7"/>
      <c r="T511" s="7"/>
      <c r="U511" s="7"/>
      <c r="V511" s="7"/>
      <c r="W511" s="7"/>
      <c r="X511" s="7"/>
      <c r="Y511" s="7"/>
      <c r="Z511" s="7"/>
      <c r="AA511" s="7"/>
    </row>
    <row r="512" spans="1:27" ht="14.4">
      <c r="A512" s="8">
        <v>509</v>
      </c>
      <c r="B512" s="8" t="s">
        <v>1522</v>
      </c>
      <c r="C512" s="8"/>
      <c r="D512" s="19" t="str">
        <f t="shared" ref="D512:F512" si="133">D$22</f>
        <v>SHASE-S図示記号</v>
      </c>
      <c r="E512" s="26" t="str">
        <f t="shared" si="133"/>
        <v>SHASE-S drawing mark</v>
      </c>
      <c r="F512" s="26" t="str">
        <f t="shared" si="133"/>
        <v xml:space="preserve">Ký hiệu minh họa SHASE-S </v>
      </c>
      <c r="G512" s="8"/>
      <c r="H512" s="8"/>
      <c r="I512" s="7"/>
      <c r="J512" s="7"/>
      <c r="K512" s="7"/>
      <c r="L512" s="7"/>
      <c r="M512" s="7"/>
      <c r="N512" s="7"/>
      <c r="O512" s="7"/>
      <c r="P512" s="7"/>
      <c r="Q512" s="7"/>
      <c r="R512" s="7"/>
      <c r="S512" s="7"/>
      <c r="T512" s="7"/>
      <c r="U512" s="7"/>
      <c r="V512" s="7"/>
      <c r="W512" s="7"/>
      <c r="X512" s="7"/>
      <c r="Y512" s="7"/>
      <c r="Z512" s="7"/>
      <c r="AA512" s="7"/>
    </row>
    <row r="513" spans="1:27" ht="14.4">
      <c r="A513" s="8">
        <v>510</v>
      </c>
      <c r="B513" s="8" t="s">
        <v>1522</v>
      </c>
      <c r="C513" s="8"/>
      <c r="D513" s="19" t="str">
        <f t="shared" ref="D513:F513" si="134">D$23</f>
        <v>単線図示</v>
      </c>
      <c r="E513" s="26" t="str">
        <f t="shared" si="134"/>
        <v>Single line drawing</v>
      </c>
      <c r="F513" s="26" t="str">
        <f t="shared" si="134"/>
        <v xml:space="preserve">Ký hiệu nét đơn </v>
      </c>
      <c r="G513" s="8"/>
      <c r="H513" s="8"/>
      <c r="I513" s="7"/>
      <c r="J513" s="7"/>
      <c r="K513" s="7"/>
      <c r="L513" s="7"/>
      <c r="M513" s="7"/>
      <c r="N513" s="7"/>
      <c r="O513" s="7"/>
      <c r="P513" s="7"/>
      <c r="Q513" s="7"/>
      <c r="R513" s="7"/>
      <c r="S513" s="7"/>
      <c r="T513" s="7"/>
      <c r="U513" s="7"/>
      <c r="V513" s="7"/>
      <c r="W513" s="7"/>
      <c r="X513" s="7"/>
      <c r="Y513" s="7"/>
      <c r="Z513" s="7"/>
      <c r="AA513" s="7"/>
    </row>
    <row r="514" spans="1:27" ht="14.4">
      <c r="A514" s="8">
        <v>511</v>
      </c>
      <c r="B514" s="8" t="s">
        <v>1522</v>
      </c>
      <c r="C514" s="8"/>
      <c r="D514" s="19" t="str">
        <f t="shared" ref="D514:F514" si="135">D$24</f>
        <v>複線図示</v>
      </c>
      <c r="E514" s="26" t="str">
        <f t="shared" si="135"/>
        <v>Double line drawing</v>
      </c>
      <c r="F514" s="26" t="str">
        <f t="shared" si="135"/>
        <v>Ký hiệu nét đôi</v>
      </c>
      <c r="G514" s="8"/>
      <c r="H514" s="8"/>
      <c r="I514" s="7"/>
      <c r="J514" s="7"/>
      <c r="K514" s="7"/>
      <c r="L514" s="7"/>
      <c r="M514" s="7"/>
      <c r="N514" s="7"/>
      <c r="O514" s="7"/>
      <c r="P514" s="7"/>
      <c r="Q514" s="7"/>
      <c r="R514" s="7"/>
      <c r="S514" s="7"/>
      <c r="T514" s="7"/>
      <c r="U514" s="7"/>
      <c r="V514" s="7"/>
      <c r="W514" s="7"/>
      <c r="X514" s="7"/>
      <c r="Y514" s="7"/>
      <c r="Z514" s="7"/>
      <c r="AA514" s="7"/>
    </row>
    <row r="515" spans="1:27" ht="14.4">
      <c r="A515" s="8">
        <v>512</v>
      </c>
      <c r="B515" s="8" t="s">
        <v>1522</v>
      </c>
      <c r="C515" s="8"/>
      <c r="D515" s="19" t="str">
        <f t="shared" ref="D515:F515" si="136">D$25</f>
        <v>備考</v>
      </c>
      <c r="E515" s="26" t="str">
        <f t="shared" si="136"/>
        <v>Note</v>
      </c>
      <c r="F515" s="26" t="str">
        <f t="shared" si="136"/>
        <v xml:space="preserve">Ghi chú </v>
      </c>
      <c r="G515" s="8"/>
      <c r="H515" s="8"/>
      <c r="I515" s="7"/>
      <c r="J515" s="7"/>
      <c r="K515" s="7"/>
      <c r="L515" s="7"/>
      <c r="M515" s="7"/>
      <c r="N515" s="7"/>
      <c r="O515" s="7"/>
      <c r="P515" s="7"/>
      <c r="Q515" s="7"/>
      <c r="R515" s="7"/>
      <c r="S515" s="7"/>
      <c r="T515" s="7"/>
      <c r="U515" s="7"/>
      <c r="V515" s="7"/>
      <c r="W515" s="7"/>
      <c r="X515" s="7"/>
      <c r="Y515" s="7"/>
      <c r="Z515" s="7"/>
      <c r="AA515" s="7"/>
    </row>
    <row r="516" spans="1:27" ht="14.4">
      <c r="A516" s="8">
        <v>513</v>
      </c>
      <c r="B516" s="8" t="s">
        <v>1522</v>
      </c>
      <c r="C516" s="8"/>
      <c r="D516" s="19" t="str">
        <f t="shared" ref="D516:F516" si="137">D$103</f>
        <v>消火設備</v>
      </c>
      <c r="E516" s="26" t="str">
        <f t="shared" si="137"/>
        <v>Fire extinguishing system</v>
      </c>
      <c r="F516" s="26" t="str">
        <f t="shared" si="137"/>
        <v xml:space="preserve">Thiết bị chữa cháy </v>
      </c>
      <c r="G516" s="8"/>
      <c r="H516" s="8"/>
      <c r="I516" s="7"/>
      <c r="J516" s="7"/>
      <c r="K516" s="7"/>
      <c r="L516" s="7"/>
      <c r="M516" s="7"/>
      <c r="N516" s="7"/>
      <c r="O516" s="7"/>
      <c r="P516" s="7"/>
      <c r="Q516" s="7"/>
      <c r="R516" s="7"/>
      <c r="S516" s="7"/>
      <c r="T516" s="7"/>
      <c r="U516" s="7"/>
      <c r="V516" s="7"/>
      <c r="W516" s="7"/>
      <c r="X516" s="7"/>
      <c r="Y516" s="7"/>
      <c r="Z516" s="7"/>
      <c r="AA516" s="7"/>
    </row>
    <row r="517" spans="1:27" ht="14.4">
      <c r="A517" s="8">
        <v>514</v>
      </c>
      <c r="B517" s="8" t="s">
        <v>1522</v>
      </c>
      <c r="C517" s="8"/>
      <c r="D517" s="8" t="s">
        <v>2367</v>
      </c>
      <c r="E517" s="8" t="s">
        <v>2368</v>
      </c>
      <c r="F517" s="8" t="s">
        <v>16414</v>
      </c>
      <c r="G517" s="8"/>
      <c r="H517" s="8"/>
      <c r="I517" s="7"/>
      <c r="J517" s="7"/>
      <c r="K517" s="7"/>
      <c r="L517" s="7"/>
      <c r="M517" s="7"/>
      <c r="N517" s="7"/>
      <c r="O517" s="7"/>
      <c r="P517" s="7"/>
      <c r="Q517" s="7"/>
      <c r="R517" s="7"/>
      <c r="S517" s="7"/>
      <c r="T517" s="7"/>
      <c r="U517" s="7"/>
      <c r="V517" s="7"/>
      <c r="W517" s="7"/>
      <c r="X517" s="7"/>
      <c r="Y517" s="7"/>
      <c r="Z517" s="7"/>
      <c r="AA517" s="7"/>
    </row>
    <row r="518" spans="1:27" ht="14.4">
      <c r="A518" s="8">
        <v>515</v>
      </c>
      <c r="B518" s="8" t="s">
        <v>1522</v>
      </c>
      <c r="C518" s="8"/>
      <c r="D518" s="8" t="s">
        <v>2369</v>
      </c>
      <c r="E518" s="8" t="s">
        <v>2370</v>
      </c>
      <c r="F518" s="8" t="s">
        <v>2371</v>
      </c>
      <c r="G518" s="8"/>
      <c r="H518" s="8"/>
      <c r="I518" s="7"/>
      <c r="J518" s="7"/>
      <c r="K518" s="7"/>
      <c r="L518" s="7"/>
      <c r="M518" s="7"/>
      <c r="N518" s="7"/>
      <c r="O518" s="7"/>
      <c r="P518" s="7"/>
      <c r="Q518" s="7"/>
      <c r="R518" s="7"/>
      <c r="S518" s="7"/>
      <c r="T518" s="7"/>
      <c r="U518" s="7"/>
      <c r="V518" s="7"/>
      <c r="W518" s="7"/>
      <c r="X518" s="7"/>
      <c r="Y518" s="7"/>
      <c r="Z518" s="7"/>
      <c r="AA518" s="7"/>
    </row>
    <row r="519" spans="1:27" ht="14.4">
      <c r="A519" s="8">
        <v>516</v>
      </c>
      <c r="B519" s="8" t="s">
        <v>1522</v>
      </c>
      <c r="C519" s="8"/>
      <c r="D519" s="8" t="s">
        <v>2372</v>
      </c>
      <c r="E519" s="8" t="s">
        <v>16487</v>
      </c>
      <c r="F519" s="8" t="s">
        <v>16601</v>
      </c>
      <c r="G519" s="8"/>
      <c r="H519" s="8"/>
      <c r="I519" s="7"/>
      <c r="J519" s="7"/>
      <c r="K519" s="7"/>
      <c r="L519" s="7"/>
      <c r="M519" s="7"/>
      <c r="N519" s="7"/>
      <c r="O519" s="7"/>
      <c r="P519" s="7"/>
      <c r="Q519" s="7"/>
      <c r="R519" s="7"/>
      <c r="S519" s="7"/>
      <c r="T519" s="7"/>
      <c r="U519" s="7"/>
      <c r="V519" s="7"/>
      <c r="W519" s="7"/>
      <c r="X519" s="7"/>
      <c r="Y519" s="7"/>
      <c r="Z519" s="7"/>
      <c r="AA519" s="7"/>
    </row>
    <row r="520" spans="1:27" ht="14.4">
      <c r="A520" s="8">
        <v>517</v>
      </c>
      <c r="B520" s="8" t="s">
        <v>1522</v>
      </c>
      <c r="C520" s="8"/>
      <c r="D520" s="8" t="s">
        <v>2373</v>
      </c>
      <c r="E520" s="8" t="s">
        <v>2374</v>
      </c>
      <c r="F520" s="8" t="s">
        <v>16602</v>
      </c>
      <c r="G520" s="8"/>
      <c r="H520" s="8"/>
      <c r="I520" s="7"/>
      <c r="J520" s="7"/>
      <c r="K520" s="7"/>
      <c r="L520" s="7"/>
      <c r="M520" s="7"/>
      <c r="N520" s="7"/>
      <c r="O520" s="7"/>
      <c r="P520" s="7"/>
      <c r="Q520" s="7"/>
      <c r="R520" s="7"/>
      <c r="S520" s="7"/>
      <c r="T520" s="7"/>
      <c r="U520" s="7"/>
      <c r="V520" s="7"/>
      <c r="W520" s="7"/>
      <c r="X520" s="7"/>
      <c r="Y520" s="7"/>
      <c r="Z520" s="7"/>
      <c r="AA520" s="7"/>
    </row>
    <row r="521" spans="1:27" ht="14.4">
      <c r="A521" s="8">
        <v>518</v>
      </c>
      <c r="B521" s="8" t="s">
        <v>1522</v>
      </c>
      <c r="C521" s="8"/>
      <c r="D521" s="8" t="s">
        <v>2375</v>
      </c>
      <c r="E521" s="8" t="s">
        <v>2376</v>
      </c>
      <c r="F521" s="8" t="s">
        <v>2377</v>
      </c>
      <c r="G521" s="8"/>
      <c r="H521" s="8"/>
      <c r="I521" s="7"/>
      <c r="J521" s="7"/>
      <c r="K521" s="7"/>
      <c r="L521" s="7"/>
      <c r="M521" s="7"/>
      <c r="N521" s="7"/>
      <c r="O521" s="7"/>
      <c r="P521" s="7"/>
      <c r="Q521" s="7"/>
      <c r="R521" s="7"/>
      <c r="S521" s="7"/>
      <c r="T521" s="7"/>
      <c r="U521" s="7"/>
      <c r="V521" s="7"/>
      <c r="W521" s="7"/>
      <c r="X521" s="7"/>
      <c r="Y521" s="7"/>
      <c r="Z521" s="7"/>
      <c r="AA521" s="7"/>
    </row>
    <row r="522" spans="1:27" ht="14.4">
      <c r="A522" s="8">
        <v>519</v>
      </c>
      <c r="B522" s="8" t="s">
        <v>1522</v>
      </c>
      <c r="C522" s="8"/>
      <c r="D522" s="8" t="s">
        <v>2378</v>
      </c>
      <c r="E522" s="19" t="str">
        <f>E$298</f>
        <v>Non-return valve(check valve)</v>
      </c>
      <c r="F522" s="19" t="s">
        <v>16511</v>
      </c>
      <c r="G522" s="8"/>
      <c r="H522" s="8"/>
      <c r="I522" s="7"/>
      <c r="J522" s="7"/>
      <c r="K522" s="7"/>
      <c r="L522" s="7"/>
      <c r="M522" s="7"/>
      <c r="N522" s="7"/>
      <c r="O522" s="7"/>
      <c r="P522" s="7"/>
      <c r="Q522" s="7"/>
      <c r="R522" s="7"/>
      <c r="S522" s="7"/>
      <c r="T522" s="7"/>
      <c r="U522" s="7"/>
      <c r="V522" s="7"/>
      <c r="W522" s="7"/>
      <c r="X522" s="7"/>
      <c r="Y522" s="7"/>
      <c r="Z522" s="7"/>
      <c r="AA522" s="7"/>
    </row>
    <row r="523" spans="1:27" ht="14.4">
      <c r="A523" s="8">
        <v>520</v>
      </c>
      <c r="B523" s="8" t="s">
        <v>1522</v>
      </c>
      <c r="C523" s="8"/>
      <c r="D523" s="8" t="s">
        <v>2379</v>
      </c>
      <c r="E523" s="8" t="s">
        <v>2380</v>
      </c>
      <c r="F523" s="8" t="s">
        <v>2381</v>
      </c>
      <c r="G523" s="8"/>
      <c r="H523" s="8"/>
      <c r="I523" s="7"/>
      <c r="J523" s="7"/>
      <c r="K523" s="7"/>
      <c r="L523" s="7"/>
      <c r="M523" s="7"/>
      <c r="N523" s="7"/>
      <c r="O523" s="7"/>
      <c r="P523" s="7"/>
      <c r="Q523" s="7"/>
      <c r="R523" s="7"/>
      <c r="S523" s="7"/>
      <c r="T523" s="7"/>
      <c r="U523" s="7"/>
      <c r="V523" s="7"/>
      <c r="W523" s="7"/>
      <c r="X523" s="7"/>
      <c r="Y523" s="7"/>
      <c r="Z523" s="7"/>
      <c r="AA523" s="7"/>
    </row>
    <row r="524" spans="1:27" ht="14.4">
      <c r="A524" s="8">
        <v>521</v>
      </c>
      <c r="B524" s="8" t="s">
        <v>1522</v>
      </c>
      <c r="C524" s="8"/>
      <c r="D524" s="19" t="str">
        <f>D$342</f>
        <v>フート弁</v>
      </c>
      <c r="E524" s="26" t="str">
        <f t="shared" ref="E524:F524" si="138">E$342</f>
        <v>Foot valve</v>
      </c>
      <c r="F524" s="26" t="str">
        <f t="shared" si="138"/>
        <v xml:space="preserve">Van chân </v>
      </c>
      <c r="G524" s="8"/>
      <c r="H524" s="8"/>
      <c r="I524" s="7"/>
      <c r="J524" s="7"/>
      <c r="K524" s="7"/>
      <c r="L524" s="7"/>
      <c r="M524" s="7"/>
      <c r="N524" s="7"/>
      <c r="O524" s="7"/>
      <c r="P524" s="7"/>
      <c r="Q524" s="7"/>
      <c r="R524" s="7"/>
      <c r="S524" s="7"/>
      <c r="T524" s="7"/>
      <c r="U524" s="7"/>
      <c r="V524" s="7"/>
      <c r="W524" s="7"/>
      <c r="X524" s="7"/>
      <c r="Y524" s="7"/>
      <c r="Z524" s="7"/>
      <c r="AA524" s="7"/>
    </row>
    <row r="525" spans="1:27" ht="14.4">
      <c r="A525" s="8">
        <v>522</v>
      </c>
      <c r="B525" s="8" t="s">
        <v>1522</v>
      </c>
      <c r="C525" s="8"/>
      <c r="D525" s="8" t="s">
        <v>2382</v>
      </c>
      <c r="E525" s="8" t="s">
        <v>2383</v>
      </c>
      <c r="F525" s="8" t="s">
        <v>2384</v>
      </c>
      <c r="G525" s="8"/>
      <c r="H525" s="8"/>
      <c r="I525" s="7"/>
      <c r="J525" s="7"/>
      <c r="K525" s="7"/>
      <c r="L525" s="7"/>
      <c r="M525" s="7"/>
      <c r="N525" s="7"/>
      <c r="O525" s="7"/>
      <c r="P525" s="7"/>
      <c r="Q525" s="7"/>
      <c r="R525" s="7"/>
      <c r="S525" s="7"/>
      <c r="T525" s="7"/>
      <c r="U525" s="7"/>
      <c r="V525" s="7"/>
      <c r="W525" s="7"/>
      <c r="X525" s="7"/>
      <c r="Y525" s="7"/>
      <c r="Z525" s="7"/>
      <c r="AA525" s="7"/>
    </row>
    <row r="526" spans="1:27" ht="27.6">
      <c r="A526" s="8">
        <v>523</v>
      </c>
      <c r="B526" s="8" t="s">
        <v>1522</v>
      </c>
      <c r="C526" s="8"/>
      <c r="D526" s="19" t="str">
        <f t="shared" ref="D526:F526" si="139">D$338</f>
        <v>圧力計、連成計、瞬間流量計</v>
      </c>
      <c r="E526" s="26" t="str">
        <f t="shared" si="139"/>
        <v>Pressure gauge, compound pressure gauge, instantaneous flow meter</v>
      </c>
      <c r="F526" s="26" t="str">
        <f t="shared" si="139"/>
        <v xml:space="preserve">Đồng hồ đo áp suất, đồng hồ đo hỗn hợp, đồng hồ đo lưu lượng tức thời </v>
      </c>
      <c r="G526" s="8"/>
      <c r="H526" s="8"/>
      <c r="I526" s="7"/>
      <c r="J526" s="7"/>
      <c r="K526" s="7"/>
      <c r="L526" s="7"/>
      <c r="M526" s="7"/>
      <c r="N526" s="7"/>
      <c r="O526" s="7"/>
      <c r="P526" s="7"/>
      <c r="Q526" s="7"/>
      <c r="R526" s="7"/>
      <c r="S526" s="7"/>
      <c r="T526" s="7"/>
      <c r="U526" s="7"/>
      <c r="V526" s="7"/>
      <c r="W526" s="7"/>
      <c r="X526" s="7"/>
      <c r="Y526" s="7"/>
      <c r="Z526" s="7"/>
      <c r="AA526" s="7"/>
    </row>
    <row r="527" spans="1:27" ht="14.4">
      <c r="A527" s="8">
        <v>524</v>
      </c>
      <c r="B527" s="8" t="s">
        <v>1522</v>
      </c>
      <c r="C527" s="8"/>
      <c r="D527" s="8" t="s">
        <v>2385</v>
      </c>
      <c r="E527" s="8" t="s">
        <v>2386</v>
      </c>
      <c r="F527" s="8" t="s">
        <v>16603</v>
      </c>
      <c r="G527" s="8"/>
      <c r="H527" s="8"/>
      <c r="I527" s="7"/>
      <c r="J527" s="7"/>
      <c r="K527" s="7"/>
      <c r="L527" s="7"/>
      <c r="M527" s="7"/>
      <c r="N527" s="7"/>
      <c r="O527" s="7"/>
      <c r="P527" s="7"/>
      <c r="Q527" s="7"/>
      <c r="R527" s="7"/>
      <c r="S527" s="7"/>
      <c r="T527" s="7"/>
      <c r="U527" s="7"/>
      <c r="V527" s="7"/>
      <c r="W527" s="7"/>
      <c r="X527" s="7"/>
      <c r="Y527" s="7"/>
      <c r="Z527" s="7"/>
      <c r="AA527" s="7"/>
    </row>
    <row r="528" spans="1:27" ht="14.4">
      <c r="A528" s="8">
        <v>525</v>
      </c>
      <c r="B528" s="8" t="s">
        <v>1522</v>
      </c>
      <c r="C528" s="8"/>
      <c r="D528" s="8" t="s">
        <v>2387</v>
      </c>
      <c r="E528" s="8" t="s">
        <v>2388</v>
      </c>
      <c r="F528" s="8" t="s">
        <v>16604</v>
      </c>
      <c r="G528" s="8"/>
      <c r="H528" s="8"/>
      <c r="I528" s="7"/>
      <c r="J528" s="7"/>
      <c r="K528" s="7"/>
      <c r="L528" s="7"/>
      <c r="M528" s="7"/>
      <c r="N528" s="7"/>
      <c r="O528" s="7"/>
      <c r="P528" s="7"/>
      <c r="Q528" s="7"/>
      <c r="R528" s="7"/>
      <c r="S528" s="7"/>
      <c r="T528" s="7"/>
      <c r="U528" s="7"/>
      <c r="V528" s="7"/>
      <c r="W528" s="7"/>
      <c r="X528" s="7"/>
      <c r="Y528" s="7"/>
      <c r="Z528" s="7"/>
      <c r="AA528" s="7"/>
    </row>
    <row r="529" spans="1:27" ht="14.4">
      <c r="A529" s="8">
        <v>526</v>
      </c>
      <c r="B529" s="8" t="s">
        <v>1522</v>
      </c>
      <c r="C529" s="8"/>
      <c r="D529" s="8" t="s">
        <v>2389</v>
      </c>
      <c r="E529" s="8" t="s">
        <v>2390</v>
      </c>
      <c r="F529" s="8" t="s">
        <v>16605</v>
      </c>
      <c r="G529" s="8"/>
      <c r="H529" s="8"/>
      <c r="I529" s="7"/>
      <c r="J529" s="7"/>
      <c r="K529" s="7"/>
      <c r="L529" s="7"/>
      <c r="M529" s="7"/>
      <c r="N529" s="7"/>
      <c r="O529" s="7"/>
      <c r="P529" s="7"/>
      <c r="Q529" s="7"/>
      <c r="R529" s="7"/>
      <c r="S529" s="7"/>
      <c r="T529" s="7"/>
      <c r="U529" s="7"/>
      <c r="V529" s="7"/>
      <c r="W529" s="7"/>
      <c r="X529" s="7"/>
      <c r="Y529" s="7"/>
      <c r="Z529" s="7"/>
      <c r="AA529" s="7"/>
    </row>
    <row r="530" spans="1:27" ht="14.4">
      <c r="A530" s="8">
        <v>527</v>
      </c>
      <c r="B530" s="8" t="s">
        <v>1522</v>
      </c>
      <c r="C530" s="8"/>
      <c r="D530" s="8" t="s">
        <v>2391</v>
      </c>
      <c r="E530" s="8" t="s">
        <v>2392</v>
      </c>
      <c r="F530" s="8" t="s">
        <v>2393</v>
      </c>
      <c r="G530" s="8"/>
      <c r="H530" s="8"/>
      <c r="I530" s="7"/>
      <c r="J530" s="7"/>
      <c r="K530" s="7"/>
      <c r="L530" s="7"/>
      <c r="M530" s="7"/>
      <c r="N530" s="7"/>
      <c r="O530" s="7"/>
      <c r="P530" s="7"/>
      <c r="Q530" s="7"/>
      <c r="R530" s="7"/>
      <c r="S530" s="7"/>
      <c r="T530" s="7"/>
      <c r="U530" s="7"/>
      <c r="V530" s="7"/>
      <c r="W530" s="7"/>
      <c r="X530" s="7"/>
      <c r="Y530" s="7"/>
      <c r="Z530" s="7"/>
      <c r="AA530" s="7"/>
    </row>
    <row r="531" spans="1:27" ht="14.4">
      <c r="A531" s="8">
        <v>528</v>
      </c>
      <c r="B531" s="8" t="s">
        <v>1522</v>
      </c>
      <c r="C531" s="8"/>
      <c r="D531" s="8" t="s">
        <v>2394</v>
      </c>
      <c r="E531" s="8" t="s">
        <v>2395</v>
      </c>
      <c r="F531" s="8" t="s">
        <v>2396</v>
      </c>
      <c r="G531" s="8"/>
      <c r="H531" s="8"/>
      <c r="I531" s="7"/>
      <c r="J531" s="7"/>
      <c r="K531" s="7"/>
      <c r="L531" s="7"/>
      <c r="M531" s="7"/>
      <c r="N531" s="7"/>
      <c r="O531" s="7"/>
      <c r="P531" s="7"/>
      <c r="Q531" s="7"/>
      <c r="R531" s="7"/>
      <c r="S531" s="7"/>
      <c r="T531" s="7"/>
      <c r="U531" s="7"/>
      <c r="V531" s="7"/>
      <c r="W531" s="7"/>
      <c r="X531" s="7"/>
      <c r="Y531" s="7"/>
      <c r="Z531" s="7"/>
      <c r="AA531" s="7"/>
    </row>
    <row r="532" spans="1:27" ht="14.4">
      <c r="A532" s="8">
        <v>529</v>
      </c>
      <c r="B532" s="8" t="s">
        <v>1522</v>
      </c>
      <c r="C532" s="8">
        <v>43</v>
      </c>
      <c r="D532" s="19" t="str">
        <f t="shared" ref="D532:F532" si="140">D$21</f>
        <v>名称</v>
      </c>
      <c r="E532" s="26" t="str">
        <f t="shared" si="140"/>
        <v>Name</v>
      </c>
      <c r="F532" s="26" t="str">
        <f t="shared" si="140"/>
        <v xml:space="preserve">Tên </v>
      </c>
      <c r="G532" s="8"/>
      <c r="H532" s="8"/>
      <c r="I532" s="7"/>
      <c r="J532" s="7"/>
      <c r="K532" s="7"/>
      <c r="L532" s="7"/>
      <c r="M532" s="7"/>
      <c r="N532" s="7"/>
      <c r="O532" s="7"/>
      <c r="P532" s="7"/>
      <c r="Q532" s="7"/>
      <c r="R532" s="7"/>
      <c r="S532" s="7"/>
      <c r="T532" s="7"/>
      <c r="U532" s="7"/>
      <c r="V532" s="7"/>
      <c r="W532" s="7"/>
      <c r="X532" s="7"/>
      <c r="Y532" s="7"/>
      <c r="Z532" s="7"/>
      <c r="AA532" s="7"/>
    </row>
    <row r="533" spans="1:27" ht="14.4">
      <c r="A533" s="8">
        <v>530</v>
      </c>
      <c r="B533" s="8" t="s">
        <v>1522</v>
      </c>
      <c r="C533" s="8"/>
      <c r="D533" s="19" t="str">
        <f t="shared" ref="D533:F533" si="141">D$22</f>
        <v>SHASE-S図示記号</v>
      </c>
      <c r="E533" s="26" t="str">
        <f t="shared" si="141"/>
        <v>SHASE-S drawing mark</v>
      </c>
      <c r="F533" s="26" t="str">
        <f t="shared" si="141"/>
        <v xml:space="preserve">Ký hiệu minh họa SHASE-S </v>
      </c>
      <c r="G533" s="8"/>
      <c r="H533" s="8"/>
      <c r="I533" s="7"/>
      <c r="J533" s="7"/>
      <c r="K533" s="7"/>
      <c r="L533" s="7"/>
      <c r="M533" s="7"/>
      <c r="N533" s="7"/>
      <c r="O533" s="7"/>
      <c r="P533" s="7"/>
      <c r="Q533" s="7"/>
      <c r="R533" s="7"/>
      <c r="S533" s="7"/>
      <c r="T533" s="7"/>
      <c r="U533" s="7"/>
      <c r="V533" s="7"/>
      <c r="W533" s="7"/>
      <c r="X533" s="7"/>
      <c r="Y533" s="7"/>
      <c r="Z533" s="7"/>
      <c r="AA533" s="7"/>
    </row>
    <row r="534" spans="1:27" ht="14.4">
      <c r="A534" s="8">
        <v>531</v>
      </c>
      <c r="B534" s="8" t="s">
        <v>1522</v>
      </c>
      <c r="C534" s="8"/>
      <c r="D534" s="19" t="str">
        <f t="shared" ref="D534:F534" si="142">D$23</f>
        <v>単線図示</v>
      </c>
      <c r="E534" s="26" t="str">
        <f t="shared" si="142"/>
        <v>Single line drawing</v>
      </c>
      <c r="F534" s="26" t="str">
        <f t="shared" si="142"/>
        <v xml:space="preserve">Ký hiệu nét đơn </v>
      </c>
      <c r="G534" s="8"/>
      <c r="H534" s="8"/>
      <c r="I534" s="7"/>
      <c r="J534" s="7"/>
      <c r="K534" s="7"/>
      <c r="L534" s="7"/>
      <c r="M534" s="7"/>
      <c r="N534" s="7"/>
      <c r="O534" s="7"/>
      <c r="P534" s="7"/>
      <c r="Q534" s="7"/>
      <c r="R534" s="7"/>
      <c r="S534" s="7"/>
      <c r="T534" s="7"/>
      <c r="U534" s="7"/>
      <c r="V534" s="7"/>
      <c r="W534" s="7"/>
      <c r="X534" s="7"/>
      <c r="Y534" s="7"/>
      <c r="Z534" s="7"/>
      <c r="AA534" s="7"/>
    </row>
    <row r="535" spans="1:27" ht="14.4">
      <c r="A535" s="8">
        <v>532</v>
      </c>
      <c r="B535" s="8" t="s">
        <v>1522</v>
      </c>
      <c r="C535" s="8"/>
      <c r="D535" s="19" t="str">
        <f t="shared" ref="D535:F535" si="143">D$24</f>
        <v>複線図示</v>
      </c>
      <c r="E535" s="26" t="str">
        <f t="shared" si="143"/>
        <v>Double line drawing</v>
      </c>
      <c r="F535" s="26" t="str">
        <f t="shared" si="143"/>
        <v>Ký hiệu nét đôi</v>
      </c>
      <c r="G535" s="8"/>
      <c r="H535" s="8"/>
      <c r="I535" s="7"/>
      <c r="J535" s="7"/>
      <c r="K535" s="7"/>
      <c r="L535" s="7"/>
      <c r="M535" s="7"/>
      <c r="N535" s="7"/>
      <c r="O535" s="7"/>
      <c r="P535" s="7"/>
      <c r="Q535" s="7"/>
      <c r="R535" s="7"/>
      <c r="S535" s="7"/>
      <c r="T535" s="7"/>
      <c r="U535" s="7"/>
      <c r="V535" s="7"/>
      <c r="W535" s="7"/>
      <c r="X535" s="7"/>
      <c r="Y535" s="7"/>
      <c r="Z535" s="7"/>
      <c r="AA535" s="7"/>
    </row>
    <row r="536" spans="1:27" ht="14.4">
      <c r="A536" s="8">
        <v>533</v>
      </c>
      <c r="B536" s="8" t="s">
        <v>1522</v>
      </c>
      <c r="C536" s="8"/>
      <c r="D536" s="19" t="str">
        <f t="shared" ref="D536:F536" si="144">D$25</f>
        <v>備考</v>
      </c>
      <c r="E536" s="26" t="str">
        <f t="shared" si="144"/>
        <v>Note</v>
      </c>
      <c r="F536" s="26" t="str">
        <f t="shared" si="144"/>
        <v xml:space="preserve">Ghi chú </v>
      </c>
      <c r="G536" s="8"/>
      <c r="H536" s="8"/>
      <c r="I536" s="7"/>
      <c r="J536" s="7"/>
      <c r="K536" s="7"/>
      <c r="L536" s="7"/>
      <c r="M536" s="7"/>
      <c r="N536" s="7"/>
      <c r="O536" s="7"/>
      <c r="P536" s="7"/>
      <c r="Q536" s="7"/>
      <c r="R536" s="7"/>
      <c r="S536" s="7"/>
      <c r="T536" s="7"/>
      <c r="U536" s="7"/>
      <c r="V536" s="7"/>
      <c r="W536" s="7"/>
      <c r="X536" s="7"/>
      <c r="Y536" s="7"/>
      <c r="Z536" s="7"/>
      <c r="AA536" s="7"/>
    </row>
    <row r="537" spans="1:27" ht="14.4">
      <c r="A537" s="8">
        <v>534</v>
      </c>
      <c r="B537" s="8" t="s">
        <v>1522</v>
      </c>
      <c r="C537" s="8"/>
      <c r="D537" s="19" t="str">
        <f t="shared" ref="D537:F537" si="145">D$124</f>
        <v>ガス設備</v>
      </c>
      <c r="E537" s="26" t="str">
        <f t="shared" si="145"/>
        <v>Gas supply system</v>
      </c>
      <c r="F537" s="26" t="str">
        <f t="shared" si="145"/>
        <v>Thiết bị gas</v>
      </c>
      <c r="G537" s="8"/>
      <c r="H537" s="8"/>
      <c r="I537" s="7"/>
      <c r="J537" s="7"/>
      <c r="K537" s="7"/>
      <c r="L537" s="7"/>
      <c r="M537" s="7"/>
      <c r="N537" s="7"/>
      <c r="O537" s="7"/>
      <c r="P537" s="7"/>
      <c r="Q537" s="7"/>
      <c r="R537" s="7"/>
      <c r="S537" s="7"/>
      <c r="T537" s="7"/>
      <c r="U537" s="7"/>
      <c r="V537" s="7"/>
      <c r="W537" s="7"/>
      <c r="X537" s="7"/>
      <c r="Y537" s="7"/>
      <c r="Z537" s="7"/>
      <c r="AA537" s="7"/>
    </row>
    <row r="538" spans="1:27" ht="14.4">
      <c r="A538" s="8">
        <v>535</v>
      </c>
      <c r="B538" s="8" t="s">
        <v>1522</v>
      </c>
      <c r="C538" s="8"/>
      <c r="D538" s="8" t="s">
        <v>2397</v>
      </c>
      <c r="E538" s="8" t="s">
        <v>16488</v>
      </c>
      <c r="F538" s="8" t="s">
        <v>16533</v>
      </c>
      <c r="G538" s="8"/>
      <c r="H538" s="8"/>
      <c r="I538" s="7"/>
      <c r="J538" s="7"/>
      <c r="K538" s="7"/>
      <c r="L538" s="7"/>
      <c r="M538" s="7"/>
      <c r="N538" s="7"/>
      <c r="O538" s="7"/>
      <c r="P538" s="7"/>
      <c r="Q538" s="7"/>
      <c r="R538" s="7"/>
      <c r="S538" s="7"/>
      <c r="T538" s="7"/>
      <c r="U538" s="7"/>
      <c r="V538" s="7"/>
      <c r="W538" s="7"/>
      <c r="X538" s="7"/>
      <c r="Y538" s="7"/>
      <c r="Z538" s="7"/>
      <c r="AA538" s="7"/>
    </row>
    <row r="539" spans="1:27" ht="14.4">
      <c r="A539" s="8">
        <v>536</v>
      </c>
      <c r="B539" s="8" t="s">
        <v>1522</v>
      </c>
      <c r="C539" s="8"/>
      <c r="D539" s="8" t="s">
        <v>2398</v>
      </c>
      <c r="E539" s="8" t="s">
        <v>16489</v>
      </c>
      <c r="F539" s="8" t="s">
        <v>16534</v>
      </c>
      <c r="G539" s="8"/>
      <c r="H539" s="8"/>
      <c r="I539" s="7"/>
      <c r="J539" s="7"/>
      <c r="K539" s="7"/>
      <c r="L539" s="7"/>
      <c r="M539" s="7"/>
      <c r="N539" s="7"/>
      <c r="O539" s="7"/>
      <c r="P539" s="7"/>
      <c r="Q539" s="7"/>
      <c r="R539" s="7"/>
      <c r="S539" s="7"/>
      <c r="T539" s="7"/>
      <c r="U539" s="7"/>
      <c r="V539" s="7"/>
      <c r="W539" s="7"/>
      <c r="X539" s="7"/>
      <c r="Y539" s="7"/>
      <c r="Z539" s="7"/>
      <c r="AA539" s="7"/>
    </row>
    <row r="540" spans="1:27" ht="14.4">
      <c r="A540" s="8">
        <v>537</v>
      </c>
      <c r="B540" s="8" t="s">
        <v>1522</v>
      </c>
      <c r="C540" s="8"/>
      <c r="D540" s="8" t="s">
        <v>2399</v>
      </c>
      <c r="E540" s="8" t="s">
        <v>16490</v>
      </c>
      <c r="F540" s="8" t="s">
        <v>16535</v>
      </c>
      <c r="G540" s="8"/>
      <c r="H540" s="8"/>
      <c r="I540" s="7"/>
      <c r="J540" s="7"/>
      <c r="K540" s="7"/>
      <c r="L540" s="7"/>
      <c r="M540" s="7"/>
      <c r="N540" s="7"/>
      <c r="O540" s="7"/>
      <c r="P540" s="7"/>
      <c r="Q540" s="7"/>
      <c r="R540" s="7"/>
      <c r="S540" s="7"/>
      <c r="T540" s="7"/>
      <c r="U540" s="7"/>
      <c r="V540" s="7"/>
      <c r="W540" s="7"/>
      <c r="X540" s="7"/>
      <c r="Y540" s="7"/>
      <c r="Z540" s="7"/>
      <c r="AA540" s="7"/>
    </row>
    <row r="541" spans="1:27" ht="14.4">
      <c r="A541" s="8">
        <v>538</v>
      </c>
      <c r="B541" s="8" t="s">
        <v>1522</v>
      </c>
      <c r="C541" s="8"/>
      <c r="D541" s="8" t="s">
        <v>2400</v>
      </c>
      <c r="E541" s="8" t="s">
        <v>2401</v>
      </c>
      <c r="F541" s="9" t="s">
        <v>2402</v>
      </c>
      <c r="G541" s="8"/>
      <c r="H541" s="8"/>
      <c r="I541" s="7"/>
      <c r="J541" s="7"/>
      <c r="K541" s="7"/>
      <c r="L541" s="7"/>
      <c r="M541" s="7"/>
      <c r="N541" s="7"/>
      <c r="O541" s="7"/>
      <c r="P541" s="7"/>
      <c r="Q541" s="7"/>
      <c r="R541" s="7"/>
      <c r="S541" s="7"/>
      <c r="T541" s="7"/>
      <c r="U541" s="7"/>
      <c r="V541" s="7"/>
      <c r="W541" s="7"/>
      <c r="X541" s="7"/>
      <c r="Y541" s="7"/>
      <c r="Z541" s="7"/>
      <c r="AA541" s="7"/>
    </row>
    <row r="542" spans="1:27" ht="14.4">
      <c r="A542" s="8">
        <v>539</v>
      </c>
      <c r="B542" s="8" t="s">
        <v>1522</v>
      </c>
      <c r="C542" s="8"/>
      <c r="D542" s="8" t="s">
        <v>2403</v>
      </c>
      <c r="E542" s="8" t="s">
        <v>2404</v>
      </c>
      <c r="F542" s="8" t="s">
        <v>16680</v>
      </c>
      <c r="G542" s="8"/>
      <c r="H542" s="8"/>
      <c r="I542" s="7"/>
      <c r="J542" s="7"/>
      <c r="K542" s="7"/>
      <c r="L542" s="7"/>
      <c r="M542" s="7"/>
      <c r="N542" s="7"/>
      <c r="O542" s="7"/>
      <c r="P542" s="7"/>
      <c r="Q542" s="7"/>
      <c r="R542" s="7"/>
      <c r="S542" s="7"/>
      <c r="T542" s="7"/>
      <c r="U542" s="7"/>
      <c r="V542" s="7"/>
      <c r="W542" s="7"/>
      <c r="X542" s="7"/>
      <c r="Y542" s="7"/>
      <c r="Z542" s="7"/>
      <c r="AA542" s="7"/>
    </row>
    <row r="543" spans="1:27" ht="14.4">
      <c r="A543" s="8">
        <v>540</v>
      </c>
      <c r="B543" s="8" t="s">
        <v>1522</v>
      </c>
      <c r="C543" s="8"/>
      <c r="D543" s="8" t="s">
        <v>2405</v>
      </c>
      <c r="E543" s="8" t="s">
        <v>2406</v>
      </c>
      <c r="F543" s="8" t="s">
        <v>2407</v>
      </c>
      <c r="G543" s="8"/>
      <c r="H543" s="8"/>
      <c r="I543" s="7"/>
      <c r="J543" s="7"/>
      <c r="K543" s="7"/>
      <c r="L543" s="7"/>
      <c r="M543" s="7"/>
      <c r="N543" s="7"/>
      <c r="O543" s="7"/>
      <c r="P543" s="7"/>
      <c r="Q543" s="7"/>
      <c r="R543" s="7"/>
      <c r="S543" s="7"/>
      <c r="T543" s="7"/>
      <c r="U543" s="7"/>
      <c r="V543" s="7"/>
      <c r="W543" s="7"/>
      <c r="X543" s="7"/>
      <c r="Y543" s="7"/>
      <c r="Z543" s="7"/>
      <c r="AA543" s="7"/>
    </row>
    <row r="544" spans="1:27" ht="14.4">
      <c r="A544" s="8">
        <v>541</v>
      </c>
      <c r="B544" s="8" t="s">
        <v>1522</v>
      </c>
      <c r="C544" s="8"/>
      <c r="D544" s="8" t="s">
        <v>2408</v>
      </c>
      <c r="E544" s="8" t="s">
        <v>2409</v>
      </c>
      <c r="F544" s="8" t="s">
        <v>2410</v>
      </c>
      <c r="G544" s="8"/>
      <c r="H544" s="8"/>
      <c r="I544" s="7"/>
      <c r="J544" s="7"/>
      <c r="K544" s="7"/>
      <c r="L544" s="7"/>
      <c r="M544" s="7"/>
      <c r="N544" s="7"/>
      <c r="O544" s="7"/>
      <c r="P544" s="7"/>
      <c r="Q544" s="7"/>
      <c r="R544" s="7"/>
      <c r="S544" s="7"/>
      <c r="T544" s="7"/>
      <c r="U544" s="7"/>
      <c r="V544" s="7"/>
      <c r="W544" s="7"/>
      <c r="X544" s="7"/>
      <c r="Y544" s="7"/>
      <c r="Z544" s="7"/>
      <c r="AA544" s="7"/>
    </row>
    <row r="545" spans="1:27" ht="14.4">
      <c r="A545" s="8">
        <v>542</v>
      </c>
      <c r="B545" s="8" t="s">
        <v>1522</v>
      </c>
      <c r="C545" s="8"/>
      <c r="D545" s="8" t="s">
        <v>2411</v>
      </c>
      <c r="E545" s="8" t="s">
        <v>2412</v>
      </c>
      <c r="F545" s="8" t="s">
        <v>2413</v>
      </c>
      <c r="G545" s="8"/>
      <c r="H545" s="8"/>
      <c r="I545" s="7"/>
      <c r="J545" s="7"/>
      <c r="K545" s="7"/>
      <c r="L545" s="7"/>
      <c r="M545" s="7"/>
      <c r="N545" s="7"/>
      <c r="O545" s="7"/>
      <c r="P545" s="7"/>
      <c r="Q545" s="7"/>
      <c r="R545" s="7"/>
      <c r="S545" s="7"/>
      <c r="T545" s="7"/>
      <c r="U545" s="7"/>
      <c r="V545" s="7"/>
      <c r="W545" s="7"/>
      <c r="X545" s="7"/>
      <c r="Y545" s="7"/>
      <c r="Z545" s="7"/>
      <c r="AA545" s="7"/>
    </row>
    <row r="546" spans="1:27" ht="14.4">
      <c r="A546" s="8">
        <v>543</v>
      </c>
      <c r="B546" s="8" t="s">
        <v>1522</v>
      </c>
      <c r="C546" s="8"/>
      <c r="D546" s="8" t="s">
        <v>2414</v>
      </c>
      <c r="E546" s="8" t="s">
        <v>2415</v>
      </c>
      <c r="F546" s="8" t="s">
        <v>16681</v>
      </c>
      <c r="G546" s="8"/>
      <c r="H546" s="8"/>
      <c r="I546" s="7"/>
      <c r="J546" s="7"/>
      <c r="K546" s="7"/>
      <c r="L546" s="7"/>
      <c r="M546" s="7"/>
      <c r="N546" s="7"/>
      <c r="O546" s="7"/>
      <c r="P546" s="7"/>
      <c r="Q546" s="7"/>
      <c r="R546" s="7"/>
      <c r="S546" s="7"/>
      <c r="T546" s="7"/>
      <c r="U546" s="7"/>
      <c r="V546" s="7"/>
      <c r="W546" s="7"/>
      <c r="X546" s="7"/>
      <c r="Y546" s="7"/>
      <c r="Z546" s="7"/>
      <c r="AA546" s="7"/>
    </row>
    <row r="547" spans="1:27" ht="14.4">
      <c r="A547" s="8">
        <v>544</v>
      </c>
      <c r="B547" s="8" t="s">
        <v>1522</v>
      </c>
      <c r="C547" s="8"/>
      <c r="D547" s="8" t="s">
        <v>2417</v>
      </c>
      <c r="E547" s="8" t="s">
        <v>2418</v>
      </c>
      <c r="F547" s="8" t="s">
        <v>2419</v>
      </c>
      <c r="G547" s="8"/>
      <c r="H547" s="8"/>
      <c r="I547" s="7"/>
      <c r="J547" s="7"/>
      <c r="K547" s="7"/>
      <c r="L547" s="7"/>
      <c r="M547" s="7"/>
      <c r="N547" s="7"/>
      <c r="O547" s="7"/>
      <c r="P547" s="7"/>
      <c r="Q547" s="7"/>
      <c r="R547" s="7"/>
      <c r="S547" s="7"/>
      <c r="T547" s="7"/>
      <c r="U547" s="7"/>
      <c r="V547" s="7"/>
      <c r="W547" s="7"/>
      <c r="X547" s="7"/>
      <c r="Y547" s="7"/>
      <c r="Z547" s="7"/>
      <c r="AA547" s="7"/>
    </row>
    <row r="548" spans="1:27" ht="14.4">
      <c r="A548" s="8">
        <v>545</v>
      </c>
      <c r="B548" s="8" t="s">
        <v>1522</v>
      </c>
      <c r="C548" s="8"/>
      <c r="D548" s="8" t="s">
        <v>2420</v>
      </c>
      <c r="E548" s="8" t="s">
        <v>16491</v>
      </c>
      <c r="F548" s="8" t="s">
        <v>16536</v>
      </c>
      <c r="G548" s="8"/>
      <c r="H548" s="8"/>
      <c r="I548" s="7"/>
      <c r="J548" s="7"/>
      <c r="K548" s="7"/>
      <c r="L548" s="7"/>
      <c r="M548" s="7"/>
      <c r="N548" s="7"/>
      <c r="O548" s="7"/>
      <c r="P548" s="7"/>
      <c r="Q548" s="7"/>
      <c r="R548" s="7"/>
      <c r="S548" s="7"/>
      <c r="T548" s="7"/>
      <c r="U548" s="7"/>
      <c r="V548" s="7"/>
      <c r="W548" s="7"/>
      <c r="X548" s="7"/>
      <c r="Y548" s="7"/>
      <c r="Z548" s="7"/>
      <c r="AA548" s="7"/>
    </row>
    <row r="549" spans="1:27" ht="14.4">
      <c r="A549" s="8">
        <v>546</v>
      </c>
      <c r="B549" s="8" t="s">
        <v>1522</v>
      </c>
      <c r="C549" s="8"/>
      <c r="D549" s="8" t="s">
        <v>2421</v>
      </c>
      <c r="E549" s="8" t="s">
        <v>2422</v>
      </c>
      <c r="F549" s="8" t="s">
        <v>2423</v>
      </c>
      <c r="G549" s="8"/>
      <c r="H549" s="8"/>
      <c r="I549" s="7"/>
      <c r="J549" s="7"/>
      <c r="K549" s="7"/>
      <c r="L549" s="7"/>
      <c r="M549" s="7"/>
      <c r="N549" s="7"/>
      <c r="O549" s="7"/>
      <c r="P549" s="7"/>
      <c r="Q549" s="7"/>
      <c r="R549" s="7"/>
      <c r="S549" s="7"/>
      <c r="T549" s="7"/>
      <c r="U549" s="7"/>
      <c r="V549" s="7"/>
      <c r="W549" s="7"/>
      <c r="X549" s="7"/>
      <c r="Y549" s="7"/>
      <c r="Z549" s="7"/>
      <c r="AA549" s="7"/>
    </row>
    <row r="550" spans="1:27" ht="14.4">
      <c r="A550" s="8">
        <v>547</v>
      </c>
      <c r="B550" s="8" t="s">
        <v>1522</v>
      </c>
      <c r="C550" s="8"/>
      <c r="D550" s="8" t="s">
        <v>2424</v>
      </c>
      <c r="E550" s="8" t="s">
        <v>2425</v>
      </c>
      <c r="F550" s="8" t="s">
        <v>16606</v>
      </c>
      <c r="G550" s="8"/>
      <c r="H550" s="8"/>
      <c r="I550" s="7"/>
      <c r="J550" s="7"/>
      <c r="K550" s="7"/>
      <c r="L550" s="7"/>
      <c r="M550" s="7"/>
      <c r="N550" s="7"/>
      <c r="O550" s="7"/>
      <c r="P550" s="7"/>
      <c r="Q550" s="7"/>
      <c r="R550" s="7"/>
      <c r="S550" s="7"/>
      <c r="T550" s="7"/>
      <c r="U550" s="7"/>
      <c r="V550" s="7"/>
      <c r="W550" s="7"/>
      <c r="X550" s="7"/>
      <c r="Y550" s="7"/>
      <c r="Z550" s="7"/>
      <c r="AA550" s="7"/>
    </row>
    <row r="551" spans="1:27" ht="14.4">
      <c r="A551" s="8">
        <v>548</v>
      </c>
      <c r="B551" s="8" t="s">
        <v>1522</v>
      </c>
      <c r="C551" s="8"/>
      <c r="D551" s="8" t="s">
        <v>2426</v>
      </c>
      <c r="E551" s="8" t="s">
        <v>16492</v>
      </c>
      <c r="F551" s="8" t="s">
        <v>16607</v>
      </c>
      <c r="G551" s="8"/>
      <c r="H551" s="8"/>
      <c r="I551" s="7"/>
      <c r="J551" s="7"/>
      <c r="K551" s="7"/>
      <c r="L551" s="7"/>
      <c r="M551" s="7"/>
      <c r="N551" s="7"/>
      <c r="O551" s="7"/>
      <c r="P551" s="7"/>
      <c r="Q551" s="7"/>
      <c r="R551" s="7"/>
      <c r="S551" s="7"/>
      <c r="T551" s="7"/>
      <c r="U551" s="7"/>
      <c r="V551" s="7"/>
      <c r="W551" s="7"/>
      <c r="X551" s="7"/>
      <c r="Y551" s="7"/>
      <c r="Z551" s="7"/>
      <c r="AA551" s="7"/>
    </row>
    <row r="552" spans="1:27" ht="14.4">
      <c r="A552" s="8">
        <v>549</v>
      </c>
      <c r="B552" s="8" t="s">
        <v>1522</v>
      </c>
      <c r="C552" s="8"/>
      <c r="D552" s="8" t="s">
        <v>2427</v>
      </c>
      <c r="E552" s="8" t="s">
        <v>16493</v>
      </c>
      <c r="F552" s="8" t="s">
        <v>16608</v>
      </c>
      <c r="G552" s="8"/>
      <c r="H552" s="8"/>
      <c r="I552" s="7"/>
      <c r="J552" s="7"/>
      <c r="K552" s="7"/>
      <c r="L552" s="7"/>
      <c r="M552" s="7"/>
      <c r="N552" s="7"/>
      <c r="O552" s="7"/>
      <c r="P552" s="7"/>
      <c r="Q552" s="7"/>
      <c r="R552" s="7"/>
      <c r="S552" s="7"/>
      <c r="T552" s="7"/>
      <c r="U552" s="7"/>
      <c r="V552" s="7"/>
      <c r="W552" s="7"/>
      <c r="X552" s="7"/>
      <c r="Y552" s="7"/>
      <c r="Z552" s="7"/>
      <c r="AA552" s="7"/>
    </row>
    <row r="553" spans="1:27" ht="14.4">
      <c r="A553" s="8">
        <v>550</v>
      </c>
      <c r="B553" s="8" t="s">
        <v>1522</v>
      </c>
      <c r="C553" s="8"/>
      <c r="D553" s="8" t="s">
        <v>2428</v>
      </c>
      <c r="E553" s="8" t="s">
        <v>16494</v>
      </c>
      <c r="F553" s="8" t="s">
        <v>16537</v>
      </c>
      <c r="G553" s="8"/>
      <c r="H553" s="8"/>
      <c r="I553" s="7"/>
      <c r="J553" s="7"/>
      <c r="K553" s="7"/>
      <c r="L553" s="7"/>
      <c r="M553" s="7"/>
      <c r="N553" s="7"/>
      <c r="O553" s="7"/>
      <c r="P553" s="7"/>
      <c r="Q553" s="7"/>
      <c r="R553" s="7"/>
      <c r="S553" s="7"/>
      <c r="T553" s="7"/>
      <c r="U553" s="7"/>
      <c r="V553" s="7"/>
      <c r="W553" s="7"/>
      <c r="X553" s="7"/>
      <c r="Y553" s="7"/>
      <c r="Z553" s="7"/>
      <c r="AA553" s="7"/>
    </row>
    <row r="554" spans="1:27" ht="14.4">
      <c r="A554" s="8">
        <v>551</v>
      </c>
      <c r="B554" s="8" t="s">
        <v>1522</v>
      </c>
      <c r="C554" s="8">
        <v>44</v>
      </c>
      <c r="D554" s="19" t="str">
        <f>目次!D$20</f>
        <v>2.シンボル類凡例</v>
      </c>
      <c r="E554" s="26" t="str">
        <f>目次!E$20</f>
        <v>2. Explanatory notes of symbol and others</v>
      </c>
      <c r="F554" s="26" t="str">
        <f>目次!F$20</f>
        <v xml:space="preserve">2. Ghi chú giải thích về ký hiệu và các ký hiệu khác </v>
      </c>
      <c r="G554" s="8"/>
      <c r="H554" s="8"/>
      <c r="I554" s="7"/>
      <c r="J554" s="7"/>
      <c r="K554" s="7"/>
      <c r="L554" s="7"/>
      <c r="M554" s="7"/>
      <c r="N554" s="7"/>
      <c r="O554" s="7"/>
      <c r="P554" s="7"/>
      <c r="Q554" s="7"/>
      <c r="R554" s="7"/>
      <c r="S554" s="7"/>
      <c r="T554" s="7"/>
      <c r="U554" s="7"/>
      <c r="V554" s="7"/>
      <c r="W554" s="7"/>
      <c r="X554" s="7"/>
      <c r="Y554" s="7"/>
      <c r="Z554" s="7"/>
      <c r="AA554" s="7"/>
    </row>
    <row r="555" spans="1:27" ht="14.4">
      <c r="A555" s="8">
        <v>552</v>
      </c>
      <c r="B555" s="8" t="s">
        <v>1522</v>
      </c>
      <c r="C555" s="19">
        <f>目次!C$24</f>
        <v>44</v>
      </c>
      <c r="D555" s="19" t="str">
        <f>目次!D$24</f>
        <v>2-4.衛生器具類</v>
      </c>
      <c r="E555" s="26" t="str">
        <f>目次!E$24</f>
        <v>2-4. Plumbing fixture and others</v>
      </c>
      <c r="F555" s="26" t="str">
        <f>目次!F$24</f>
        <v xml:space="preserve">2-4. Các loại thiết bị  vệ sinh </v>
      </c>
      <c r="G555" s="8"/>
      <c r="H555" s="8"/>
      <c r="I555" s="7"/>
      <c r="J555" s="7"/>
      <c r="K555" s="7"/>
      <c r="L555" s="7"/>
      <c r="M555" s="7"/>
      <c r="N555" s="7"/>
      <c r="O555" s="7"/>
      <c r="P555" s="7"/>
      <c r="Q555" s="7"/>
      <c r="R555" s="7"/>
      <c r="S555" s="7"/>
      <c r="T555" s="7"/>
      <c r="U555" s="7"/>
      <c r="V555" s="7"/>
      <c r="W555" s="7"/>
      <c r="X555" s="7"/>
      <c r="Y555" s="7"/>
      <c r="Z555" s="7"/>
      <c r="AA555" s="7"/>
    </row>
    <row r="556" spans="1:27" ht="14.4">
      <c r="A556" s="8">
        <v>553</v>
      </c>
      <c r="B556" s="8" t="s">
        <v>1522</v>
      </c>
      <c r="C556" s="8"/>
      <c r="D556" s="19" t="str">
        <f t="shared" ref="D556:F556" si="146">D$21</f>
        <v>名称</v>
      </c>
      <c r="E556" s="26" t="str">
        <f t="shared" si="146"/>
        <v>Name</v>
      </c>
      <c r="F556" s="26" t="str">
        <f t="shared" si="146"/>
        <v xml:space="preserve">Tên </v>
      </c>
      <c r="G556" s="8"/>
      <c r="H556" s="8"/>
      <c r="I556" s="7"/>
      <c r="J556" s="7"/>
      <c r="K556" s="7"/>
      <c r="L556" s="7"/>
      <c r="M556" s="7"/>
      <c r="N556" s="7"/>
      <c r="O556" s="7"/>
      <c r="P556" s="7"/>
      <c r="Q556" s="7"/>
      <c r="R556" s="7"/>
      <c r="S556" s="7"/>
      <c r="T556" s="7"/>
      <c r="U556" s="7"/>
      <c r="V556" s="7"/>
      <c r="W556" s="7"/>
      <c r="X556" s="7"/>
      <c r="Y556" s="7"/>
      <c r="Z556" s="7"/>
      <c r="AA556" s="7"/>
    </row>
    <row r="557" spans="1:27" ht="14.4">
      <c r="A557" s="8">
        <v>554</v>
      </c>
      <c r="B557" s="8" t="s">
        <v>1522</v>
      </c>
      <c r="C557" s="8"/>
      <c r="D557" s="19" t="str">
        <f t="shared" ref="D557:F557" si="147">D$22</f>
        <v>SHASE-S図示記号</v>
      </c>
      <c r="E557" s="26" t="str">
        <f t="shared" si="147"/>
        <v>SHASE-S drawing mark</v>
      </c>
      <c r="F557" s="26" t="str">
        <f t="shared" si="147"/>
        <v xml:space="preserve">Ký hiệu minh họa SHASE-S </v>
      </c>
      <c r="G557" s="8"/>
      <c r="H557" s="8"/>
      <c r="I557" s="7"/>
      <c r="J557" s="7"/>
      <c r="K557" s="7"/>
      <c r="L557" s="7"/>
      <c r="M557" s="7"/>
      <c r="N557" s="7"/>
      <c r="O557" s="7"/>
      <c r="P557" s="7"/>
      <c r="Q557" s="7"/>
      <c r="R557" s="7"/>
      <c r="S557" s="7"/>
      <c r="T557" s="7"/>
      <c r="U557" s="7"/>
      <c r="V557" s="7"/>
      <c r="W557" s="7"/>
      <c r="X557" s="7"/>
      <c r="Y557" s="7"/>
      <c r="Z557" s="7"/>
      <c r="AA557" s="7"/>
    </row>
    <row r="558" spans="1:27" ht="14.4">
      <c r="A558" s="8">
        <v>555</v>
      </c>
      <c r="B558" s="8" t="s">
        <v>1522</v>
      </c>
      <c r="C558" s="8"/>
      <c r="D558" s="19" t="str">
        <f t="shared" ref="D558:F558" si="148">D$23</f>
        <v>単線図示</v>
      </c>
      <c r="E558" s="26" t="str">
        <f t="shared" si="148"/>
        <v>Single line drawing</v>
      </c>
      <c r="F558" s="26" t="str">
        <f t="shared" si="148"/>
        <v xml:space="preserve">Ký hiệu nét đơn </v>
      </c>
      <c r="G558" s="8"/>
      <c r="H558" s="8"/>
      <c r="I558" s="7"/>
      <c r="J558" s="7"/>
      <c r="K558" s="7"/>
      <c r="L558" s="7"/>
      <c r="M558" s="7"/>
      <c r="N558" s="7"/>
      <c r="O558" s="7"/>
      <c r="P558" s="7"/>
      <c r="Q558" s="7"/>
      <c r="R558" s="7"/>
      <c r="S558" s="7"/>
      <c r="T558" s="7"/>
      <c r="U558" s="7"/>
      <c r="V558" s="7"/>
      <c r="W558" s="7"/>
      <c r="X558" s="7"/>
      <c r="Y558" s="7"/>
      <c r="Z558" s="7"/>
      <c r="AA558" s="7"/>
    </row>
    <row r="559" spans="1:27" ht="14.4">
      <c r="A559" s="8">
        <v>556</v>
      </c>
      <c r="B559" s="8" t="s">
        <v>1522</v>
      </c>
      <c r="C559" s="8"/>
      <c r="D559" s="19" t="str">
        <f t="shared" ref="D559:F559" si="149">D$24</f>
        <v>複線図示</v>
      </c>
      <c r="E559" s="26" t="str">
        <f t="shared" si="149"/>
        <v>Double line drawing</v>
      </c>
      <c r="F559" s="26" t="str">
        <f t="shared" si="149"/>
        <v>Ký hiệu nét đôi</v>
      </c>
      <c r="G559" s="8"/>
      <c r="H559" s="8"/>
      <c r="I559" s="7"/>
      <c r="J559" s="7"/>
      <c r="K559" s="7"/>
      <c r="L559" s="7"/>
      <c r="M559" s="7"/>
      <c r="N559" s="7"/>
      <c r="O559" s="7"/>
      <c r="P559" s="7"/>
      <c r="Q559" s="7"/>
      <c r="R559" s="7"/>
      <c r="S559" s="7"/>
      <c r="T559" s="7"/>
      <c r="U559" s="7"/>
      <c r="V559" s="7"/>
      <c r="W559" s="7"/>
      <c r="X559" s="7"/>
      <c r="Y559" s="7"/>
      <c r="Z559" s="7"/>
      <c r="AA559" s="7"/>
    </row>
    <row r="560" spans="1:27" ht="14.4">
      <c r="A560" s="8">
        <v>557</v>
      </c>
      <c r="B560" s="8" t="s">
        <v>1522</v>
      </c>
      <c r="C560" s="8"/>
      <c r="D560" s="19" t="str">
        <f t="shared" ref="D560:F560" si="150">D$25</f>
        <v>備考</v>
      </c>
      <c r="E560" s="26" t="str">
        <f t="shared" si="150"/>
        <v>Note</v>
      </c>
      <c r="F560" s="26" t="str">
        <f t="shared" si="150"/>
        <v xml:space="preserve">Ghi chú </v>
      </c>
      <c r="G560" s="8"/>
      <c r="H560" s="8"/>
      <c r="I560" s="7"/>
      <c r="J560" s="7"/>
      <c r="K560" s="7"/>
      <c r="L560" s="7"/>
      <c r="M560" s="7"/>
      <c r="N560" s="7"/>
      <c r="O560" s="7"/>
      <c r="P560" s="7"/>
      <c r="Q560" s="7"/>
      <c r="R560" s="7"/>
      <c r="S560" s="7"/>
      <c r="T560" s="7"/>
      <c r="U560" s="7"/>
      <c r="V560" s="7"/>
      <c r="W560" s="7"/>
      <c r="X560" s="7"/>
      <c r="Y560" s="7"/>
      <c r="Z560" s="7"/>
      <c r="AA560" s="7"/>
    </row>
    <row r="561" spans="1:27" ht="14.4">
      <c r="A561" s="8">
        <v>558</v>
      </c>
      <c r="B561" s="8" t="s">
        <v>1522</v>
      </c>
      <c r="C561" s="8"/>
      <c r="D561" s="8" t="s">
        <v>2429</v>
      </c>
      <c r="E561" s="8" t="s">
        <v>2430</v>
      </c>
      <c r="F561" s="8" t="s">
        <v>2431</v>
      </c>
      <c r="G561" s="8"/>
      <c r="H561" s="8"/>
      <c r="I561" s="7"/>
      <c r="J561" s="7"/>
      <c r="K561" s="7"/>
      <c r="L561" s="7"/>
      <c r="M561" s="7"/>
      <c r="N561" s="7"/>
      <c r="O561" s="7"/>
      <c r="P561" s="7"/>
      <c r="Q561" s="7"/>
      <c r="R561" s="7"/>
      <c r="S561" s="7"/>
      <c r="T561" s="7"/>
      <c r="U561" s="7"/>
      <c r="V561" s="7"/>
      <c r="W561" s="7"/>
      <c r="X561" s="7"/>
      <c r="Y561" s="7"/>
      <c r="Z561" s="7"/>
      <c r="AA561" s="7"/>
    </row>
    <row r="562" spans="1:27" ht="14.4">
      <c r="A562" s="8">
        <v>559</v>
      </c>
      <c r="B562" s="8" t="s">
        <v>1522</v>
      </c>
      <c r="C562" s="8"/>
      <c r="D562" s="8" t="s">
        <v>2432</v>
      </c>
      <c r="E562" s="8" t="s">
        <v>2433</v>
      </c>
      <c r="F562" s="8" t="s">
        <v>10218</v>
      </c>
      <c r="G562" s="8"/>
      <c r="H562" s="8"/>
      <c r="I562" s="7"/>
      <c r="J562" s="7"/>
      <c r="K562" s="7"/>
      <c r="L562" s="7"/>
      <c r="M562" s="7"/>
      <c r="N562" s="7"/>
      <c r="O562" s="7"/>
      <c r="P562" s="7"/>
      <c r="Q562" s="7"/>
      <c r="R562" s="7"/>
      <c r="S562" s="7"/>
      <c r="T562" s="7"/>
      <c r="U562" s="7"/>
      <c r="V562" s="7"/>
      <c r="W562" s="7"/>
      <c r="X562" s="7"/>
      <c r="Y562" s="7"/>
      <c r="Z562" s="7"/>
      <c r="AA562" s="7"/>
    </row>
    <row r="563" spans="1:27" ht="27.6">
      <c r="A563" s="8">
        <v>560</v>
      </c>
      <c r="B563" s="8" t="s">
        <v>1522</v>
      </c>
      <c r="C563" s="8"/>
      <c r="D563" s="8" t="s">
        <v>2434</v>
      </c>
      <c r="E563" s="8" t="s">
        <v>2435</v>
      </c>
      <c r="F563" s="8" t="s">
        <v>2436</v>
      </c>
      <c r="G563" s="8"/>
      <c r="H563" s="8"/>
      <c r="I563" s="7"/>
      <c r="J563" s="7"/>
      <c r="K563" s="7"/>
      <c r="L563" s="7"/>
      <c r="M563" s="7"/>
      <c r="N563" s="7"/>
      <c r="O563" s="7"/>
      <c r="P563" s="7"/>
      <c r="Q563" s="7"/>
      <c r="R563" s="7"/>
      <c r="S563" s="7"/>
      <c r="T563" s="7"/>
      <c r="U563" s="7"/>
      <c r="V563" s="7"/>
      <c r="W563" s="7"/>
      <c r="X563" s="7"/>
      <c r="Y563" s="7"/>
      <c r="Z563" s="7"/>
      <c r="AA563" s="7"/>
    </row>
    <row r="564" spans="1:27" ht="14.4">
      <c r="A564" s="8">
        <v>561</v>
      </c>
      <c r="B564" s="8" t="s">
        <v>1522</v>
      </c>
      <c r="C564" s="8"/>
      <c r="D564" s="8" t="s">
        <v>2437</v>
      </c>
      <c r="E564" s="8" t="s">
        <v>2438</v>
      </c>
      <c r="F564" s="8" t="s">
        <v>2439</v>
      </c>
      <c r="G564" s="8"/>
      <c r="H564" s="8"/>
      <c r="I564" s="7"/>
      <c r="J564" s="7"/>
      <c r="K564" s="7"/>
      <c r="L564" s="7"/>
      <c r="M564" s="7"/>
      <c r="N564" s="7"/>
      <c r="O564" s="7"/>
      <c r="P564" s="7"/>
      <c r="Q564" s="7"/>
      <c r="R564" s="7"/>
      <c r="S564" s="7"/>
      <c r="T564" s="7"/>
      <c r="U564" s="7"/>
      <c r="V564" s="7"/>
      <c r="W564" s="7"/>
      <c r="X564" s="7"/>
      <c r="Y564" s="7"/>
      <c r="Z564" s="7"/>
      <c r="AA564" s="7"/>
    </row>
    <row r="565" spans="1:27" ht="14.4">
      <c r="A565" s="8">
        <v>562</v>
      </c>
      <c r="B565" s="8" t="s">
        <v>1522</v>
      </c>
      <c r="C565" s="8"/>
      <c r="D565" s="8" t="s">
        <v>2440</v>
      </c>
      <c r="E565" s="8" t="s">
        <v>2441</v>
      </c>
      <c r="F565" s="9" t="s">
        <v>2442</v>
      </c>
      <c r="G565" s="8"/>
      <c r="H565" s="8"/>
      <c r="I565" s="7"/>
      <c r="J565" s="7"/>
      <c r="K565" s="7"/>
      <c r="L565" s="7"/>
      <c r="M565" s="7"/>
      <c r="N565" s="7"/>
      <c r="O565" s="7"/>
      <c r="P565" s="7"/>
      <c r="Q565" s="7"/>
      <c r="R565" s="7"/>
      <c r="S565" s="7"/>
      <c r="T565" s="7"/>
      <c r="U565" s="7"/>
      <c r="V565" s="7"/>
      <c r="W565" s="7"/>
      <c r="X565" s="7"/>
      <c r="Y565" s="7"/>
      <c r="Z565" s="7"/>
      <c r="AA565" s="7"/>
    </row>
    <row r="566" spans="1:27" ht="14.4">
      <c r="A566" s="8">
        <v>563</v>
      </c>
      <c r="B566" s="8" t="s">
        <v>1522</v>
      </c>
      <c r="C566" s="8"/>
      <c r="D566" s="8" t="s">
        <v>2443</v>
      </c>
      <c r="E566" s="8" t="s">
        <v>2444</v>
      </c>
      <c r="F566" s="127" t="s">
        <v>10234</v>
      </c>
      <c r="G566" s="8"/>
      <c r="H566" s="8"/>
      <c r="I566" s="7"/>
      <c r="J566" s="7"/>
      <c r="K566" s="7"/>
      <c r="L566" s="7"/>
      <c r="M566" s="7"/>
      <c r="N566" s="7"/>
      <c r="O566" s="7"/>
      <c r="P566" s="7"/>
      <c r="Q566" s="7"/>
      <c r="R566" s="7"/>
      <c r="S566" s="7"/>
      <c r="T566" s="7"/>
      <c r="U566" s="7"/>
      <c r="V566" s="7"/>
      <c r="W566" s="7"/>
      <c r="X566" s="7"/>
      <c r="Y566" s="7"/>
      <c r="Z566" s="7"/>
      <c r="AA566" s="7"/>
    </row>
    <row r="567" spans="1:27" ht="14.4">
      <c r="A567" s="8">
        <v>564</v>
      </c>
      <c r="B567" s="8" t="s">
        <v>1522</v>
      </c>
      <c r="C567" s="8"/>
      <c r="D567" s="8" t="s">
        <v>2446</v>
      </c>
      <c r="E567" s="8" t="s">
        <v>2447</v>
      </c>
      <c r="F567" s="8" t="s">
        <v>2448</v>
      </c>
      <c r="G567" s="8"/>
      <c r="H567" s="8"/>
      <c r="I567" s="7"/>
      <c r="J567" s="7"/>
      <c r="K567" s="7"/>
      <c r="L567" s="7"/>
      <c r="M567" s="7"/>
      <c r="N567" s="7"/>
      <c r="O567" s="7"/>
      <c r="P567" s="7"/>
      <c r="Q567" s="7"/>
      <c r="R567" s="7"/>
      <c r="S567" s="7"/>
      <c r="T567" s="7"/>
      <c r="U567" s="7"/>
      <c r="V567" s="7"/>
      <c r="W567" s="7"/>
      <c r="X567" s="7"/>
      <c r="Y567" s="7"/>
      <c r="Z567" s="7"/>
      <c r="AA567" s="7"/>
    </row>
    <row r="568" spans="1:27" ht="14.4">
      <c r="A568" s="8">
        <v>565</v>
      </c>
      <c r="B568" s="8" t="s">
        <v>1522</v>
      </c>
      <c r="C568" s="8"/>
      <c r="D568" s="8" t="s">
        <v>2449</v>
      </c>
      <c r="E568" s="8" t="s">
        <v>2450</v>
      </c>
      <c r="F568" s="8" t="s">
        <v>2451</v>
      </c>
      <c r="G568" s="8"/>
      <c r="H568" s="8"/>
      <c r="I568" s="7"/>
      <c r="J568" s="7"/>
      <c r="K568" s="7"/>
      <c r="L568" s="7"/>
      <c r="M568" s="7"/>
      <c r="N568" s="7"/>
      <c r="O568" s="7"/>
      <c r="P568" s="7"/>
      <c r="Q568" s="7"/>
      <c r="R568" s="7"/>
      <c r="S568" s="7"/>
      <c r="T568" s="7"/>
      <c r="U568" s="7"/>
      <c r="V568" s="7"/>
      <c r="W568" s="7"/>
      <c r="X568" s="7"/>
      <c r="Y568" s="7"/>
      <c r="Z568" s="7"/>
      <c r="AA568" s="7"/>
    </row>
    <row r="569" spans="1:27" ht="14.4">
      <c r="A569" s="8">
        <v>566</v>
      </c>
      <c r="B569" s="8" t="s">
        <v>1522</v>
      </c>
      <c r="C569" s="8"/>
      <c r="D569" s="8" t="s">
        <v>2452</v>
      </c>
      <c r="E569" s="8" t="s">
        <v>2453</v>
      </c>
      <c r="F569" s="8" t="s">
        <v>2454</v>
      </c>
      <c r="G569" s="8"/>
      <c r="H569" s="8"/>
      <c r="I569" s="7"/>
      <c r="J569" s="7"/>
      <c r="K569" s="7"/>
      <c r="L569" s="7"/>
      <c r="M569" s="7"/>
      <c r="N569" s="7"/>
      <c r="O569" s="7"/>
      <c r="P569" s="7"/>
      <c r="Q569" s="7"/>
      <c r="R569" s="7"/>
      <c r="S569" s="7"/>
      <c r="T569" s="7"/>
      <c r="U569" s="7"/>
      <c r="V569" s="7"/>
      <c r="W569" s="7"/>
      <c r="X569" s="7"/>
      <c r="Y569" s="7"/>
      <c r="Z569" s="7"/>
      <c r="AA569" s="7"/>
    </row>
    <row r="570" spans="1:27" ht="14.4">
      <c r="A570" s="8">
        <v>567</v>
      </c>
      <c r="B570" s="8" t="s">
        <v>1522</v>
      </c>
      <c r="C570" s="8"/>
      <c r="D570" s="8" t="s">
        <v>2455</v>
      </c>
      <c r="E570" s="8" t="s">
        <v>2456</v>
      </c>
      <c r="F570" s="8" t="s">
        <v>2457</v>
      </c>
      <c r="G570" s="8"/>
      <c r="H570" s="8"/>
      <c r="I570" s="7"/>
      <c r="J570" s="7"/>
      <c r="K570" s="7"/>
      <c r="L570" s="7"/>
      <c r="M570" s="7"/>
      <c r="N570" s="7"/>
      <c r="O570" s="7"/>
      <c r="P570" s="7"/>
      <c r="Q570" s="7"/>
      <c r="R570" s="7"/>
      <c r="S570" s="7"/>
      <c r="T570" s="7"/>
      <c r="U570" s="7"/>
      <c r="V570" s="7"/>
      <c r="W570" s="7"/>
      <c r="X570" s="7"/>
      <c r="Y570" s="7"/>
      <c r="Z570" s="7"/>
      <c r="AA570" s="7"/>
    </row>
    <row r="571" spans="1:27" ht="14.4">
      <c r="A571" s="8">
        <v>568</v>
      </c>
      <c r="B571" s="8" t="s">
        <v>1522</v>
      </c>
      <c r="C571" s="8"/>
      <c r="D571" s="8" t="s">
        <v>2458</v>
      </c>
      <c r="E571" s="8" t="s">
        <v>2459</v>
      </c>
      <c r="F571" s="8" t="s">
        <v>2460</v>
      </c>
      <c r="G571" s="8"/>
      <c r="H571" s="8"/>
      <c r="I571" s="7"/>
      <c r="J571" s="7"/>
      <c r="K571" s="7"/>
      <c r="L571" s="7"/>
      <c r="M571" s="7"/>
      <c r="N571" s="7"/>
      <c r="O571" s="7"/>
      <c r="P571" s="7"/>
      <c r="Q571" s="7"/>
      <c r="R571" s="7"/>
      <c r="S571" s="7"/>
      <c r="T571" s="7"/>
      <c r="U571" s="7"/>
      <c r="V571" s="7"/>
      <c r="W571" s="7"/>
      <c r="X571" s="7"/>
      <c r="Y571" s="7"/>
      <c r="Z571" s="7"/>
      <c r="AA571" s="7"/>
    </row>
    <row r="572" spans="1:27" ht="14.4">
      <c r="A572" s="8">
        <v>569</v>
      </c>
      <c r="B572" s="8" t="s">
        <v>1522</v>
      </c>
      <c r="C572" s="8"/>
      <c r="D572" s="8" t="s">
        <v>2461</v>
      </c>
      <c r="E572" s="8" t="s">
        <v>2462</v>
      </c>
      <c r="F572" s="8" t="s">
        <v>2463</v>
      </c>
      <c r="G572" s="8"/>
      <c r="H572" s="8"/>
      <c r="I572" s="7"/>
      <c r="J572" s="7"/>
      <c r="K572" s="7"/>
      <c r="L572" s="7"/>
      <c r="M572" s="7"/>
      <c r="N572" s="7"/>
      <c r="O572" s="7"/>
      <c r="P572" s="7"/>
      <c r="Q572" s="7"/>
      <c r="R572" s="7"/>
      <c r="S572" s="7"/>
      <c r="T572" s="7"/>
      <c r="U572" s="7"/>
      <c r="V572" s="7"/>
      <c r="W572" s="7"/>
      <c r="X572" s="7"/>
      <c r="Y572" s="7"/>
      <c r="Z572" s="7"/>
      <c r="AA572" s="7"/>
    </row>
    <row r="573" spans="1:27" ht="14.4">
      <c r="A573" s="8">
        <v>570</v>
      </c>
      <c r="B573" s="8" t="s">
        <v>1522</v>
      </c>
      <c r="C573" s="8">
        <v>45</v>
      </c>
      <c r="D573" s="19" t="str">
        <f t="shared" ref="D573:H573" si="151">D$21</f>
        <v>名称</v>
      </c>
      <c r="E573" s="26" t="str">
        <f t="shared" si="151"/>
        <v>Name</v>
      </c>
      <c r="F573" s="26" t="str">
        <f t="shared" si="151"/>
        <v xml:space="preserve">Tên </v>
      </c>
      <c r="G573" s="26">
        <f t="shared" si="151"/>
        <v>0</v>
      </c>
      <c r="H573" s="26">
        <f t="shared" si="151"/>
        <v>0</v>
      </c>
      <c r="I573" s="7"/>
      <c r="J573" s="7"/>
      <c r="K573" s="7"/>
      <c r="L573" s="7"/>
      <c r="M573" s="7"/>
      <c r="N573" s="7"/>
      <c r="O573" s="7"/>
      <c r="P573" s="7"/>
      <c r="Q573" s="7"/>
      <c r="R573" s="7"/>
      <c r="S573" s="7"/>
      <c r="T573" s="7"/>
      <c r="U573" s="7"/>
      <c r="V573" s="7"/>
      <c r="W573" s="7"/>
      <c r="X573" s="7"/>
      <c r="Y573" s="7"/>
      <c r="Z573" s="7"/>
      <c r="AA573" s="7"/>
    </row>
    <row r="574" spans="1:27" ht="14.4">
      <c r="A574" s="8">
        <v>571</v>
      </c>
      <c r="B574" s="8" t="s">
        <v>1522</v>
      </c>
      <c r="C574" s="8"/>
      <c r="D574" s="19" t="str">
        <f t="shared" ref="D574:H574" si="152">D$22</f>
        <v>SHASE-S図示記号</v>
      </c>
      <c r="E574" s="26" t="str">
        <f t="shared" si="152"/>
        <v>SHASE-S drawing mark</v>
      </c>
      <c r="F574" s="26" t="str">
        <f t="shared" si="152"/>
        <v xml:space="preserve">Ký hiệu minh họa SHASE-S </v>
      </c>
      <c r="G574" s="26">
        <f t="shared" si="152"/>
        <v>0</v>
      </c>
      <c r="H574" s="26">
        <f t="shared" si="152"/>
        <v>0</v>
      </c>
      <c r="I574" s="7"/>
      <c r="J574" s="7"/>
      <c r="K574" s="7"/>
      <c r="L574" s="7"/>
      <c r="M574" s="7"/>
      <c r="N574" s="7"/>
      <c r="O574" s="7"/>
      <c r="P574" s="7"/>
      <c r="Q574" s="7"/>
      <c r="R574" s="7"/>
      <c r="S574" s="7"/>
      <c r="T574" s="7"/>
      <c r="U574" s="7"/>
      <c r="V574" s="7"/>
      <c r="W574" s="7"/>
      <c r="X574" s="7"/>
      <c r="Y574" s="7"/>
      <c r="Z574" s="7"/>
      <c r="AA574" s="7"/>
    </row>
    <row r="575" spans="1:27" ht="14.4">
      <c r="A575" s="8">
        <v>572</v>
      </c>
      <c r="B575" s="8" t="s">
        <v>1522</v>
      </c>
      <c r="C575" s="8"/>
      <c r="D575" s="19" t="str">
        <f t="shared" ref="D575:H575" si="153">D$23</f>
        <v>単線図示</v>
      </c>
      <c r="E575" s="26" t="str">
        <f t="shared" si="153"/>
        <v>Single line drawing</v>
      </c>
      <c r="F575" s="26" t="str">
        <f t="shared" si="153"/>
        <v xml:space="preserve">Ký hiệu nét đơn </v>
      </c>
      <c r="G575" s="26">
        <f t="shared" si="153"/>
        <v>0</v>
      </c>
      <c r="H575" s="26">
        <f t="shared" si="153"/>
        <v>0</v>
      </c>
      <c r="I575" s="7"/>
      <c r="J575" s="7"/>
      <c r="K575" s="7"/>
      <c r="L575" s="7"/>
      <c r="M575" s="7"/>
      <c r="N575" s="7"/>
      <c r="O575" s="7"/>
      <c r="P575" s="7"/>
      <c r="Q575" s="7"/>
      <c r="R575" s="7"/>
      <c r="S575" s="7"/>
      <c r="T575" s="7"/>
      <c r="U575" s="7"/>
      <c r="V575" s="7"/>
      <c r="W575" s="7"/>
      <c r="X575" s="7"/>
      <c r="Y575" s="7"/>
      <c r="Z575" s="7"/>
      <c r="AA575" s="7"/>
    </row>
    <row r="576" spans="1:27" ht="14.4">
      <c r="A576" s="8">
        <v>573</v>
      </c>
      <c r="B576" s="8" t="s">
        <v>1522</v>
      </c>
      <c r="C576" s="8"/>
      <c r="D576" s="19" t="str">
        <f t="shared" ref="D576:H576" si="154">D$24</f>
        <v>複線図示</v>
      </c>
      <c r="E576" s="26" t="str">
        <f t="shared" si="154"/>
        <v>Double line drawing</v>
      </c>
      <c r="F576" s="26" t="str">
        <f t="shared" si="154"/>
        <v>Ký hiệu nét đôi</v>
      </c>
      <c r="G576" s="26">
        <f t="shared" si="154"/>
        <v>0</v>
      </c>
      <c r="H576" s="26">
        <f t="shared" si="154"/>
        <v>0</v>
      </c>
      <c r="I576" s="7"/>
      <c r="J576" s="7"/>
      <c r="K576" s="7"/>
      <c r="L576" s="7"/>
      <c r="M576" s="7"/>
      <c r="N576" s="7"/>
      <c r="O576" s="7"/>
      <c r="P576" s="7"/>
      <c r="Q576" s="7"/>
      <c r="R576" s="7"/>
      <c r="S576" s="7"/>
      <c r="T576" s="7"/>
      <c r="U576" s="7"/>
      <c r="V576" s="7"/>
      <c r="W576" s="7"/>
      <c r="X576" s="7"/>
      <c r="Y576" s="7"/>
      <c r="Z576" s="7"/>
      <c r="AA576" s="7"/>
    </row>
    <row r="577" spans="1:27" ht="14.4">
      <c r="A577" s="8">
        <v>574</v>
      </c>
      <c r="B577" s="8" t="s">
        <v>1522</v>
      </c>
      <c r="C577" s="8"/>
      <c r="D577" s="19" t="str">
        <f t="shared" ref="D577:H577" si="155">D$25</f>
        <v>備考</v>
      </c>
      <c r="E577" s="26" t="str">
        <f t="shared" si="155"/>
        <v>Note</v>
      </c>
      <c r="F577" s="26" t="str">
        <f t="shared" si="155"/>
        <v xml:space="preserve">Ghi chú </v>
      </c>
      <c r="G577" s="26">
        <f t="shared" si="155"/>
        <v>0</v>
      </c>
      <c r="H577" s="26">
        <f t="shared" si="155"/>
        <v>0</v>
      </c>
      <c r="I577" s="7"/>
      <c r="J577" s="7"/>
      <c r="K577" s="7"/>
      <c r="L577" s="7"/>
      <c r="M577" s="7"/>
      <c r="N577" s="7"/>
      <c r="O577" s="7"/>
      <c r="P577" s="7"/>
      <c r="Q577" s="7"/>
      <c r="R577" s="7"/>
      <c r="S577" s="7"/>
      <c r="T577" s="7"/>
      <c r="U577" s="7"/>
      <c r="V577" s="7"/>
      <c r="W577" s="7"/>
      <c r="X577" s="7"/>
      <c r="Y577" s="7"/>
      <c r="Z577" s="7"/>
      <c r="AA577" s="7"/>
    </row>
    <row r="578" spans="1:27" ht="14.4">
      <c r="A578" s="8">
        <v>575</v>
      </c>
      <c r="B578" s="8" t="s">
        <v>1522</v>
      </c>
      <c r="C578" s="8"/>
      <c r="D578" s="8" t="s">
        <v>2464</v>
      </c>
      <c r="E578" s="8" t="s">
        <v>2465</v>
      </c>
      <c r="F578" s="8" t="s">
        <v>2466</v>
      </c>
      <c r="G578" s="8"/>
      <c r="H578" s="8"/>
      <c r="I578" s="7"/>
      <c r="J578" s="7"/>
      <c r="K578" s="7"/>
      <c r="L578" s="7"/>
      <c r="M578" s="7"/>
      <c r="N578" s="7"/>
      <c r="O578" s="7"/>
      <c r="P578" s="7"/>
      <c r="Q578" s="7"/>
      <c r="R578" s="7"/>
      <c r="S578" s="7"/>
      <c r="T578" s="7"/>
      <c r="U578" s="7"/>
      <c r="V578" s="7"/>
      <c r="W578" s="7"/>
      <c r="X578" s="7"/>
      <c r="Y578" s="7"/>
      <c r="Z578" s="7"/>
      <c r="AA578" s="7"/>
    </row>
    <row r="579" spans="1:27" ht="14.4">
      <c r="A579" s="8">
        <v>576</v>
      </c>
      <c r="B579" s="8" t="s">
        <v>1522</v>
      </c>
      <c r="C579" s="8"/>
      <c r="D579" s="8" t="s">
        <v>2467</v>
      </c>
      <c r="E579" s="8" t="s">
        <v>2468</v>
      </c>
      <c r="F579" s="8" t="s">
        <v>2469</v>
      </c>
      <c r="G579" s="8"/>
      <c r="H579" s="8"/>
      <c r="I579" s="7"/>
      <c r="J579" s="7"/>
      <c r="K579" s="7"/>
      <c r="L579" s="7"/>
      <c r="M579" s="7"/>
      <c r="N579" s="7"/>
      <c r="O579" s="7"/>
      <c r="P579" s="7"/>
      <c r="Q579" s="7"/>
      <c r="R579" s="7"/>
      <c r="S579" s="7"/>
      <c r="T579" s="7"/>
      <c r="U579" s="7"/>
      <c r="V579" s="7"/>
      <c r="W579" s="7"/>
      <c r="X579" s="7"/>
      <c r="Y579" s="7"/>
      <c r="Z579" s="7"/>
      <c r="AA579" s="7"/>
    </row>
    <row r="580" spans="1:27" ht="27.6">
      <c r="A580" s="8">
        <v>577</v>
      </c>
      <c r="B580" s="8" t="s">
        <v>1522</v>
      </c>
      <c r="C580" s="8"/>
      <c r="D580" s="19" t="str">
        <f t="shared" ref="D580:F580" si="156">D$563</f>
        <v>メーカーのCADデータにて設計品番に近い形状の取出</v>
      </c>
      <c r="E580" s="26" t="str">
        <f t="shared" si="156"/>
        <v xml:space="preserve">Use shape in manufacturer's CAD data by approximate product number designated </v>
      </c>
      <c r="F580" s="26" t="str">
        <f t="shared" si="156"/>
        <v>Trích xuất của hình dạng gần với số hiệu  sản phẩm thiết kế dựa trên dữ liệu CAD của nhà sản xuất .</v>
      </c>
      <c r="G580" s="8"/>
      <c r="H580" s="8"/>
      <c r="I580" s="7"/>
      <c r="J580" s="7"/>
      <c r="K580" s="7"/>
      <c r="L580" s="7"/>
      <c r="M580" s="7"/>
      <c r="N580" s="7"/>
      <c r="O580" s="7"/>
      <c r="P580" s="7"/>
      <c r="Q580" s="7"/>
      <c r="R580" s="7"/>
      <c r="S580" s="7"/>
      <c r="T580" s="7"/>
      <c r="U580" s="7"/>
      <c r="V580" s="7"/>
      <c r="W580" s="7"/>
      <c r="X580" s="7"/>
      <c r="Y580" s="7"/>
      <c r="Z580" s="7"/>
      <c r="AA580" s="7"/>
    </row>
    <row r="581" spans="1:27" ht="14.4">
      <c r="A581" s="8">
        <v>578</v>
      </c>
      <c r="B581" s="8" t="s">
        <v>1522</v>
      </c>
      <c r="C581" s="8"/>
      <c r="D581" s="8" t="s">
        <v>2470</v>
      </c>
      <c r="E581" s="8" t="s">
        <v>2471</v>
      </c>
      <c r="F581" s="8" t="s">
        <v>2472</v>
      </c>
      <c r="G581" s="8"/>
      <c r="H581" s="8"/>
      <c r="I581" s="7"/>
      <c r="J581" s="7"/>
      <c r="K581" s="7"/>
      <c r="L581" s="7"/>
      <c r="M581" s="7"/>
      <c r="N581" s="7"/>
      <c r="O581" s="7"/>
      <c r="P581" s="7"/>
      <c r="Q581" s="7"/>
      <c r="R581" s="7"/>
      <c r="S581" s="7"/>
      <c r="T581" s="7"/>
      <c r="U581" s="7"/>
      <c r="V581" s="7"/>
      <c r="W581" s="7"/>
      <c r="X581" s="7"/>
      <c r="Y581" s="7"/>
      <c r="Z581" s="7"/>
      <c r="AA581" s="7"/>
    </row>
    <row r="582" spans="1:27" ht="14.4">
      <c r="A582" s="8">
        <v>579</v>
      </c>
      <c r="B582" s="8" t="s">
        <v>1522</v>
      </c>
      <c r="C582" s="8"/>
      <c r="D582" s="8" t="s">
        <v>2473</v>
      </c>
      <c r="E582" s="8" t="s">
        <v>2474</v>
      </c>
      <c r="F582" s="8" t="s">
        <v>2475</v>
      </c>
      <c r="G582" s="8"/>
      <c r="H582" s="8"/>
      <c r="I582" s="7"/>
      <c r="J582" s="7"/>
      <c r="K582" s="7"/>
      <c r="L582" s="7"/>
      <c r="M582" s="7"/>
      <c r="N582" s="7"/>
      <c r="O582" s="7"/>
      <c r="P582" s="7"/>
      <c r="Q582" s="7"/>
      <c r="R582" s="7"/>
      <c r="S582" s="7"/>
      <c r="T582" s="7"/>
      <c r="U582" s="7"/>
      <c r="V582" s="7"/>
      <c r="W582" s="7"/>
      <c r="X582" s="7"/>
      <c r="Y582" s="7"/>
      <c r="Z582" s="7"/>
      <c r="AA582" s="7"/>
    </row>
    <row r="583" spans="1:27" ht="14.4">
      <c r="A583" s="8">
        <v>580</v>
      </c>
      <c r="B583" s="8" t="s">
        <v>1522</v>
      </c>
      <c r="C583" s="8"/>
      <c r="D583" s="8" t="s">
        <v>2476</v>
      </c>
      <c r="E583" s="8" t="s">
        <v>2477</v>
      </c>
      <c r="F583" s="8" t="s">
        <v>2478</v>
      </c>
      <c r="G583" s="8"/>
      <c r="H583" s="8"/>
      <c r="I583" s="7"/>
      <c r="J583" s="7"/>
      <c r="K583" s="7"/>
      <c r="L583" s="7"/>
      <c r="M583" s="7"/>
      <c r="N583" s="7"/>
      <c r="O583" s="7"/>
      <c r="P583" s="7"/>
      <c r="Q583" s="7"/>
      <c r="R583" s="7"/>
      <c r="S583" s="7"/>
      <c r="T583" s="7"/>
      <c r="U583" s="7"/>
      <c r="V583" s="7"/>
      <c r="W583" s="7"/>
      <c r="X583" s="7"/>
      <c r="Y583" s="7"/>
      <c r="Z583" s="7"/>
      <c r="AA583" s="7"/>
    </row>
    <row r="584" spans="1:27" ht="14.4">
      <c r="A584" s="8">
        <v>581</v>
      </c>
      <c r="B584" s="8" t="s">
        <v>1522</v>
      </c>
      <c r="C584" s="8"/>
      <c r="D584" s="8" t="s">
        <v>2479</v>
      </c>
      <c r="E584" s="8" t="s">
        <v>2480</v>
      </c>
      <c r="F584" s="8" t="s">
        <v>2481</v>
      </c>
      <c r="G584" s="8"/>
      <c r="H584" s="8"/>
      <c r="I584" s="7"/>
      <c r="J584" s="7"/>
      <c r="K584" s="7"/>
      <c r="L584" s="7"/>
      <c r="M584" s="7"/>
      <c r="N584" s="7"/>
      <c r="O584" s="7"/>
      <c r="P584" s="7"/>
      <c r="Q584" s="7"/>
      <c r="R584" s="7"/>
      <c r="S584" s="7"/>
      <c r="T584" s="7"/>
      <c r="U584" s="7"/>
      <c r="V584" s="7"/>
      <c r="W584" s="7"/>
      <c r="X584" s="7"/>
      <c r="Y584" s="7"/>
      <c r="Z584" s="7"/>
      <c r="AA584" s="7"/>
    </row>
    <row r="585" spans="1:27" ht="14.4">
      <c r="A585" s="8">
        <v>582</v>
      </c>
      <c r="B585" s="8" t="s">
        <v>1522</v>
      </c>
      <c r="C585" s="8"/>
      <c r="D585" s="8" t="s">
        <v>2482</v>
      </c>
      <c r="E585" s="8" t="s">
        <v>2483</v>
      </c>
      <c r="F585" s="8" t="s">
        <v>2484</v>
      </c>
      <c r="G585" s="8"/>
      <c r="H585" s="8"/>
      <c r="I585" s="7"/>
      <c r="J585" s="7"/>
      <c r="K585" s="7"/>
      <c r="L585" s="7"/>
      <c r="M585" s="7"/>
      <c r="N585" s="7"/>
      <c r="O585" s="7"/>
      <c r="P585" s="7"/>
      <c r="Q585" s="7"/>
      <c r="R585" s="7"/>
      <c r="S585" s="7"/>
      <c r="T585" s="7"/>
      <c r="U585" s="7"/>
      <c r="V585" s="7"/>
      <c r="W585" s="7"/>
      <c r="X585" s="7"/>
      <c r="Y585" s="7"/>
      <c r="Z585" s="7"/>
      <c r="AA585" s="7"/>
    </row>
    <row r="586" spans="1:27" ht="14.4">
      <c r="A586" s="8">
        <v>583</v>
      </c>
      <c r="B586" s="8" t="s">
        <v>1522</v>
      </c>
      <c r="C586" s="8"/>
      <c r="D586" s="8" t="s">
        <v>2485</v>
      </c>
      <c r="E586" s="8" t="s">
        <v>2486</v>
      </c>
      <c r="F586" s="8" t="s">
        <v>2487</v>
      </c>
      <c r="G586" s="8"/>
      <c r="H586" s="8"/>
      <c r="I586" s="7"/>
      <c r="J586" s="7"/>
      <c r="K586" s="7"/>
      <c r="L586" s="7"/>
      <c r="M586" s="7"/>
      <c r="N586" s="7"/>
      <c r="O586" s="7"/>
      <c r="P586" s="7"/>
      <c r="Q586" s="7"/>
      <c r="R586" s="7"/>
      <c r="S586" s="7"/>
      <c r="T586" s="7"/>
      <c r="U586" s="7"/>
      <c r="V586" s="7"/>
      <c r="W586" s="7"/>
      <c r="X586" s="7"/>
      <c r="Y586" s="7"/>
      <c r="Z586" s="7"/>
      <c r="AA586" s="7"/>
    </row>
    <row r="587" spans="1:27" ht="14.4">
      <c r="A587" s="8">
        <v>584</v>
      </c>
      <c r="B587" s="8" t="s">
        <v>1522</v>
      </c>
      <c r="C587" s="8"/>
      <c r="D587" s="8" t="s">
        <v>2488</v>
      </c>
      <c r="E587" s="8" t="s">
        <v>2489</v>
      </c>
      <c r="F587" s="120" t="s">
        <v>16682</v>
      </c>
      <c r="G587" s="8"/>
      <c r="H587" s="8"/>
      <c r="I587" s="7"/>
      <c r="J587" s="7"/>
      <c r="K587" s="7"/>
      <c r="L587" s="7"/>
      <c r="M587" s="7"/>
      <c r="N587" s="7"/>
      <c r="O587" s="7"/>
      <c r="P587" s="7"/>
      <c r="Q587" s="7"/>
      <c r="R587" s="7"/>
      <c r="S587" s="7"/>
      <c r="T587" s="7"/>
      <c r="U587" s="7"/>
      <c r="V587" s="7"/>
      <c r="W587" s="7"/>
      <c r="X587" s="7"/>
      <c r="Y587" s="7"/>
      <c r="Z587" s="7"/>
      <c r="AA587" s="7"/>
    </row>
    <row r="588" spans="1:27" ht="14.4">
      <c r="A588" s="8">
        <v>585</v>
      </c>
      <c r="B588" s="8" t="s">
        <v>1522</v>
      </c>
      <c r="C588" s="8"/>
      <c r="D588" s="8" t="s">
        <v>2490</v>
      </c>
      <c r="E588" s="8" t="s">
        <v>2491</v>
      </c>
      <c r="F588" s="120" t="s">
        <v>16683</v>
      </c>
      <c r="G588" s="8"/>
      <c r="H588" s="8"/>
      <c r="I588" s="7"/>
      <c r="J588" s="7"/>
      <c r="K588" s="7"/>
      <c r="L588" s="7"/>
      <c r="M588" s="7"/>
      <c r="N588" s="7"/>
      <c r="O588" s="7"/>
      <c r="P588" s="7"/>
      <c r="Q588" s="7"/>
      <c r="R588" s="7"/>
      <c r="S588" s="7"/>
      <c r="T588" s="7"/>
      <c r="U588" s="7"/>
      <c r="V588" s="7"/>
      <c r="W588" s="7"/>
      <c r="X588" s="7"/>
      <c r="Y588" s="7"/>
      <c r="Z588" s="7"/>
      <c r="AA588" s="7"/>
    </row>
    <row r="589" spans="1:27" ht="14.4">
      <c r="A589" s="8">
        <v>586</v>
      </c>
      <c r="B589" s="8" t="s">
        <v>1522</v>
      </c>
      <c r="C589" s="8">
        <v>46</v>
      </c>
      <c r="D589" s="19" t="str">
        <f>目次!D$20</f>
        <v>2.シンボル類凡例</v>
      </c>
      <c r="E589" s="26" t="str">
        <f>目次!E$20</f>
        <v>2. Explanatory notes of symbol and others</v>
      </c>
      <c r="F589" s="26" t="str">
        <f>目次!F$20</f>
        <v xml:space="preserve">2. Ghi chú giải thích về ký hiệu và các ký hiệu khác </v>
      </c>
      <c r="G589" s="8"/>
      <c r="H589" s="8"/>
      <c r="I589" s="7"/>
      <c r="J589" s="7"/>
      <c r="K589" s="7"/>
      <c r="L589" s="7"/>
      <c r="M589" s="7"/>
      <c r="N589" s="7"/>
      <c r="O589" s="7"/>
      <c r="P589" s="7"/>
      <c r="Q589" s="7"/>
      <c r="R589" s="7"/>
      <c r="S589" s="7"/>
      <c r="T589" s="7"/>
      <c r="U589" s="7"/>
      <c r="V589" s="7"/>
      <c r="W589" s="7"/>
      <c r="X589" s="7"/>
      <c r="Y589" s="7"/>
      <c r="Z589" s="7"/>
      <c r="AA589" s="7"/>
    </row>
    <row r="590" spans="1:27" ht="14.4">
      <c r="A590" s="8">
        <v>587</v>
      </c>
      <c r="B590" s="8" t="s">
        <v>1522</v>
      </c>
      <c r="C590" s="8">
        <v>46</v>
      </c>
      <c r="D590" s="8" t="s">
        <v>2492</v>
      </c>
      <c r="E590" s="14" t="s">
        <v>16495</v>
      </c>
      <c r="F590" s="14" t="s">
        <v>16496</v>
      </c>
      <c r="G590" s="8"/>
      <c r="H590" s="8"/>
      <c r="I590" s="7"/>
      <c r="J590" s="7"/>
      <c r="K590" s="7"/>
      <c r="L590" s="7"/>
      <c r="M590" s="7"/>
      <c r="N590" s="7"/>
      <c r="O590" s="7"/>
      <c r="P590" s="7"/>
      <c r="Q590" s="7"/>
      <c r="R590" s="7"/>
      <c r="S590" s="7"/>
      <c r="T590" s="7"/>
      <c r="U590" s="7"/>
      <c r="V590" s="7"/>
      <c r="W590" s="7"/>
      <c r="X590" s="7"/>
      <c r="Y590" s="7"/>
      <c r="Z590" s="7"/>
      <c r="AA590" s="7"/>
    </row>
    <row r="591" spans="1:27" ht="14.4">
      <c r="A591" s="8">
        <v>588</v>
      </c>
      <c r="B591" s="8" t="s">
        <v>1522</v>
      </c>
      <c r="C591" s="8"/>
      <c r="D591" s="19" t="str">
        <f t="shared" ref="D591:F591" si="157">D$21</f>
        <v>名称</v>
      </c>
      <c r="E591" s="26" t="str">
        <f t="shared" si="157"/>
        <v>Name</v>
      </c>
      <c r="F591" s="26" t="str">
        <f t="shared" si="157"/>
        <v xml:space="preserve">Tên </v>
      </c>
      <c r="G591" s="8"/>
      <c r="H591" s="8"/>
      <c r="I591" s="7"/>
      <c r="J591" s="7"/>
      <c r="K591" s="7"/>
      <c r="L591" s="7"/>
      <c r="M591" s="7"/>
      <c r="N591" s="7"/>
      <c r="O591" s="7"/>
      <c r="P591" s="7"/>
      <c r="Q591" s="7"/>
      <c r="R591" s="7"/>
      <c r="S591" s="7"/>
      <c r="T591" s="7"/>
      <c r="U591" s="7"/>
      <c r="V591" s="7"/>
      <c r="W591" s="7"/>
      <c r="X591" s="7"/>
      <c r="Y591" s="7"/>
      <c r="Z591" s="7"/>
      <c r="AA591" s="7"/>
    </row>
    <row r="592" spans="1:27" ht="14.4">
      <c r="A592" s="8">
        <v>589</v>
      </c>
      <c r="B592" s="8" t="s">
        <v>1522</v>
      </c>
      <c r="C592" s="8"/>
      <c r="D592" s="19" t="str">
        <f t="shared" ref="D592:F592" si="158">D$22</f>
        <v>SHASE-S図示記号</v>
      </c>
      <c r="E592" s="26" t="str">
        <f t="shared" si="158"/>
        <v>SHASE-S drawing mark</v>
      </c>
      <c r="F592" s="26" t="str">
        <f t="shared" si="158"/>
        <v xml:space="preserve">Ký hiệu minh họa SHASE-S </v>
      </c>
      <c r="G592" s="8"/>
      <c r="H592" s="8"/>
      <c r="I592" s="7"/>
      <c r="J592" s="7"/>
      <c r="K592" s="7"/>
      <c r="L592" s="7"/>
      <c r="M592" s="7"/>
      <c r="N592" s="7"/>
      <c r="O592" s="7"/>
      <c r="P592" s="7"/>
      <c r="Q592" s="7"/>
      <c r="R592" s="7"/>
      <c r="S592" s="7"/>
      <c r="T592" s="7"/>
      <c r="U592" s="7"/>
      <c r="V592" s="7"/>
      <c r="W592" s="7"/>
      <c r="X592" s="7"/>
      <c r="Y592" s="7"/>
      <c r="Z592" s="7"/>
      <c r="AA592" s="7"/>
    </row>
    <row r="593" spans="1:27" ht="14.4">
      <c r="A593" s="8">
        <v>590</v>
      </c>
      <c r="B593" s="8" t="s">
        <v>1522</v>
      </c>
      <c r="C593" s="8"/>
      <c r="D593" s="19" t="str">
        <f t="shared" ref="D593:F593" si="159">D$23</f>
        <v>単線図示</v>
      </c>
      <c r="E593" s="26" t="str">
        <f t="shared" si="159"/>
        <v>Single line drawing</v>
      </c>
      <c r="F593" s="26" t="str">
        <f t="shared" si="159"/>
        <v xml:space="preserve">Ký hiệu nét đơn </v>
      </c>
      <c r="G593" s="8"/>
      <c r="H593" s="8"/>
      <c r="I593" s="7"/>
      <c r="J593" s="7"/>
      <c r="K593" s="7"/>
      <c r="L593" s="7"/>
      <c r="M593" s="7"/>
      <c r="N593" s="7"/>
      <c r="O593" s="7"/>
      <c r="P593" s="7"/>
      <c r="Q593" s="7"/>
      <c r="R593" s="7"/>
      <c r="S593" s="7"/>
      <c r="T593" s="7"/>
      <c r="U593" s="7"/>
      <c r="V593" s="7"/>
      <c r="W593" s="7"/>
      <c r="X593" s="7"/>
      <c r="Y593" s="7"/>
      <c r="Z593" s="7"/>
      <c r="AA593" s="7"/>
    </row>
    <row r="594" spans="1:27" ht="14.4">
      <c r="A594" s="8">
        <v>591</v>
      </c>
      <c r="B594" s="8" t="s">
        <v>1522</v>
      </c>
      <c r="C594" s="8"/>
      <c r="D594" s="19" t="str">
        <f t="shared" ref="D594:F594" si="160">D$24</f>
        <v>複線図示</v>
      </c>
      <c r="E594" s="26" t="str">
        <f t="shared" si="160"/>
        <v>Double line drawing</v>
      </c>
      <c r="F594" s="26" t="str">
        <f t="shared" si="160"/>
        <v>Ký hiệu nét đôi</v>
      </c>
      <c r="G594" s="8"/>
      <c r="H594" s="8"/>
      <c r="I594" s="7"/>
      <c r="J594" s="7"/>
      <c r="K594" s="7"/>
      <c r="L594" s="7"/>
      <c r="M594" s="7"/>
      <c r="N594" s="7"/>
      <c r="O594" s="7"/>
      <c r="P594" s="7"/>
      <c r="Q594" s="7"/>
      <c r="R594" s="7"/>
      <c r="S594" s="7"/>
      <c r="T594" s="7"/>
      <c r="U594" s="7"/>
      <c r="V594" s="7"/>
      <c r="W594" s="7"/>
      <c r="X594" s="7"/>
      <c r="Y594" s="7"/>
      <c r="Z594" s="7"/>
      <c r="AA594" s="7"/>
    </row>
    <row r="595" spans="1:27" ht="14.4">
      <c r="A595" s="8">
        <v>592</v>
      </c>
      <c r="B595" s="8" t="s">
        <v>1522</v>
      </c>
      <c r="C595" s="8"/>
      <c r="D595" s="19" t="str">
        <f t="shared" ref="D595:F595" si="161">D$25</f>
        <v>備考</v>
      </c>
      <c r="E595" s="26" t="str">
        <f t="shared" si="161"/>
        <v>Note</v>
      </c>
      <c r="F595" s="26" t="str">
        <f t="shared" si="161"/>
        <v xml:space="preserve">Ghi chú </v>
      </c>
      <c r="G595" s="8"/>
      <c r="H595" s="8"/>
      <c r="I595" s="7"/>
      <c r="J595" s="7"/>
      <c r="K595" s="7"/>
      <c r="L595" s="7"/>
      <c r="M595" s="7"/>
      <c r="N595" s="7"/>
      <c r="O595" s="7"/>
      <c r="P595" s="7"/>
      <c r="Q595" s="7"/>
      <c r="R595" s="7"/>
      <c r="S595" s="7"/>
      <c r="T595" s="7"/>
      <c r="U595" s="7"/>
      <c r="V595" s="7"/>
      <c r="W595" s="7"/>
      <c r="X595" s="7"/>
      <c r="Y595" s="7"/>
      <c r="Z595" s="7"/>
      <c r="AA595" s="7"/>
    </row>
    <row r="596" spans="1:27" ht="14.4">
      <c r="A596" s="8">
        <v>593</v>
      </c>
      <c r="B596" s="8" t="s">
        <v>1522</v>
      </c>
      <c r="C596" s="8"/>
      <c r="D596" s="8" t="s">
        <v>2493</v>
      </c>
      <c r="E596" s="8" t="s">
        <v>2494</v>
      </c>
      <c r="F596" s="8" t="s">
        <v>2495</v>
      </c>
      <c r="G596" s="8"/>
      <c r="H596" s="8"/>
      <c r="I596" s="7"/>
      <c r="J596" s="7"/>
      <c r="K596" s="7"/>
      <c r="L596" s="7"/>
      <c r="M596" s="7"/>
      <c r="N596" s="7"/>
      <c r="O596" s="7"/>
      <c r="P596" s="7"/>
      <c r="Q596" s="7"/>
      <c r="R596" s="7"/>
      <c r="S596" s="7"/>
      <c r="T596" s="7"/>
      <c r="U596" s="7"/>
      <c r="V596" s="7"/>
      <c r="W596" s="7"/>
      <c r="X596" s="7"/>
      <c r="Y596" s="7"/>
      <c r="Z596" s="7"/>
      <c r="AA596" s="7"/>
    </row>
    <row r="597" spans="1:27" ht="14.4">
      <c r="A597" s="8">
        <v>594</v>
      </c>
      <c r="B597" s="8" t="s">
        <v>1522</v>
      </c>
      <c r="C597" s="8"/>
      <c r="D597" s="8" t="s">
        <v>2496</v>
      </c>
      <c r="E597" s="8" t="s">
        <v>2497</v>
      </c>
      <c r="F597" s="8" t="s">
        <v>2498</v>
      </c>
      <c r="G597" s="8"/>
      <c r="H597" s="8"/>
      <c r="I597" s="7"/>
      <c r="J597" s="7"/>
      <c r="K597" s="7"/>
      <c r="L597" s="7"/>
      <c r="M597" s="7"/>
      <c r="N597" s="7"/>
      <c r="O597" s="7"/>
      <c r="P597" s="7"/>
      <c r="Q597" s="7"/>
      <c r="R597" s="7"/>
      <c r="S597" s="7"/>
      <c r="T597" s="7"/>
      <c r="U597" s="7"/>
      <c r="V597" s="7"/>
      <c r="W597" s="7"/>
      <c r="X597" s="7"/>
      <c r="Y597" s="7"/>
      <c r="Z597" s="7"/>
      <c r="AA597" s="7"/>
    </row>
    <row r="598" spans="1:27" ht="27.6">
      <c r="A598" s="8">
        <v>595</v>
      </c>
      <c r="B598" s="8" t="s">
        <v>1522</v>
      </c>
      <c r="C598" s="8"/>
      <c r="D598" s="8" t="s">
        <v>2499</v>
      </c>
      <c r="E598" s="8" t="s">
        <v>2500</v>
      </c>
      <c r="F598" s="8" t="s">
        <v>16577</v>
      </c>
      <c r="G598" s="8"/>
      <c r="H598" s="8"/>
      <c r="I598" s="7"/>
      <c r="J598" s="7"/>
      <c r="K598" s="7"/>
      <c r="L598" s="7"/>
      <c r="M598" s="7"/>
      <c r="N598" s="7"/>
      <c r="O598" s="7"/>
      <c r="P598" s="7"/>
      <c r="Q598" s="7"/>
      <c r="R598" s="7"/>
      <c r="S598" s="7"/>
      <c r="T598" s="7"/>
      <c r="U598" s="7"/>
      <c r="V598" s="7"/>
      <c r="W598" s="7"/>
      <c r="X598" s="7"/>
      <c r="Y598" s="7"/>
      <c r="Z598" s="7"/>
      <c r="AA598" s="7"/>
    </row>
    <row r="599" spans="1:27" ht="14.4">
      <c r="A599" s="8">
        <v>596</v>
      </c>
      <c r="B599" s="8" t="s">
        <v>1522</v>
      </c>
      <c r="C599" s="8"/>
      <c r="D599" s="8" t="s">
        <v>2501</v>
      </c>
      <c r="E599" s="8" t="s">
        <v>2502</v>
      </c>
      <c r="F599" s="8" t="s">
        <v>2503</v>
      </c>
      <c r="G599" s="8"/>
      <c r="H599" s="8"/>
      <c r="I599" s="7"/>
      <c r="J599" s="7"/>
      <c r="K599" s="7"/>
      <c r="L599" s="7"/>
      <c r="M599" s="7"/>
      <c r="N599" s="7"/>
      <c r="O599" s="7"/>
      <c r="P599" s="7"/>
      <c r="Q599" s="7"/>
      <c r="R599" s="7"/>
      <c r="S599" s="7"/>
      <c r="T599" s="7"/>
      <c r="U599" s="7"/>
      <c r="V599" s="7"/>
      <c r="W599" s="7"/>
      <c r="X599" s="7"/>
      <c r="Y599" s="7"/>
      <c r="Z599" s="7"/>
      <c r="AA599" s="7"/>
    </row>
    <row r="600" spans="1:27" ht="14.4">
      <c r="A600" s="8">
        <v>597</v>
      </c>
      <c r="B600" s="8" t="s">
        <v>1522</v>
      </c>
      <c r="C600" s="8"/>
      <c r="D600" s="8" t="s">
        <v>2504</v>
      </c>
      <c r="E600" s="8" t="s">
        <v>2505</v>
      </c>
      <c r="F600" s="8" t="s">
        <v>2506</v>
      </c>
      <c r="G600" s="8"/>
      <c r="H600" s="8"/>
      <c r="I600" s="7"/>
      <c r="J600" s="7"/>
      <c r="K600" s="7"/>
      <c r="L600" s="7"/>
      <c r="M600" s="7"/>
      <c r="N600" s="7"/>
      <c r="O600" s="7"/>
      <c r="P600" s="7"/>
      <c r="Q600" s="7"/>
      <c r="R600" s="7"/>
      <c r="S600" s="7"/>
      <c r="T600" s="7"/>
      <c r="U600" s="7"/>
      <c r="V600" s="7"/>
      <c r="W600" s="7"/>
      <c r="X600" s="7"/>
      <c r="Y600" s="7"/>
      <c r="Z600" s="7"/>
      <c r="AA600" s="7"/>
    </row>
    <row r="601" spans="1:27" ht="27.6">
      <c r="A601" s="8">
        <v>598</v>
      </c>
      <c r="B601" s="8" t="s">
        <v>1522</v>
      </c>
      <c r="C601" s="8"/>
      <c r="D601" s="8" t="s">
        <v>2507</v>
      </c>
      <c r="E601" s="8" t="s">
        <v>2508</v>
      </c>
      <c r="F601" s="8" t="s">
        <v>16578</v>
      </c>
      <c r="G601" s="8"/>
      <c r="H601" s="8"/>
      <c r="I601" s="7"/>
      <c r="J601" s="7"/>
      <c r="K601" s="7"/>
      <c r="L601" s="7"/>
      <c r="M601" s="7"/>
      <c r="N601" s="7"/>
      <c r="O601" s="7"/>
      <c r="P601" s="7"/>
      <c r="Q601" s="7"/>
      <c r="R601" s="7"/>
      <c r="S601" s="7"/>
      <c r="T601" s="7"/>
      <c r="U601" s="7"/>
      <c r="V601" s="7"/>
      <c r="W601" s="7"/>
      <c r="X601" s="7"/>
      <c r="Y601" s="7"/>
      <c r="Z601" s="7"/>
      <c r="AA601" s="7"/>
    </row>
    <row r="602" spans="1:27" ht="14.4">
      <c r="A602" s="8">
        <v>599</v>
      </c>
      <c r="B602" s="8" t="s">
        <v>1522</v>
      </c>
      <c r="C602" s="8"/>
      <c r="D602" s="8" t="s">
        <v>2509</v>
      </c>
      <c r="E602" s="8" t="s">
        <v>2510</v>
      </c>
      <c r="F602" s="8" t="s">
        <v>2511</v>
      </c>
      <c r="G602" s="8"/>
      <c r="H602" s="8"/>
      <c r="I602" s="7"/>
      <c r="J602" s="7"/>
      <c r="K602" s="7"/>
      <c r="L602" s="7"/>
      <c r="M602" s="7"/>
      <c r="N602" s="7"/>
      <c r="O602" s="7"/>
      <c r="P602" s="7"/>
      <c r="Q602" s="7"/>
      <c r="R602" s="7"/>
      <c r="S602" s="7"/>
      <c r="T602" s="7"/>
      <c r="U602" s="7"/>
      <c r="V602" s="7"/>
      <c r="W602" s="7"/>
      <c r="X602" s="7"/>
      <c r="Y602" s="7"/>
      <c r="Z602" s="7"/>
      <c r="AA602" s="7"/>
    </row>
    <row r="603" spans="1:27" ht="14.4">
      <c r="A603" s="8">
        <v>600</v>
      </c>
      <c r="B603" s="8" t="s">
        <v>1522</v>
      </c>
      <c r="C603" s="8"/>
      <c r="D603" s="8" t="s">
        <v>2512</v>
      </c>
      <c r="E603" s="8" t="s">
        <v>2513</v>
      </c>
      <c r="F603" s="8" t="s">
        <v>2514</v>
      </c>
      <c r="G603" s="8"/>
      <c r="H603" s="8"/>
      <c r="I603" s="7"/>
      <c r="J603" s="7"/>
      <c r="K603" s="7"/>
      <c r="L603" s="7"/>
      <c r="M603" s="7"/>
      <c r="N603" s="7"/>
      <c r="O603" s="7"/>
      <c r="P603" s="7"/>
      <c r="Q603" s="7"/>
      <c r="R603" s="7"/>
      <c r="S603" s="7"/>
      <c r="T603" s="7"/>
      <c r="U603" s="7"/>
      <c r="V603" s="7"/>
      <c r="W603" s="7"/>
      <c r="X603" s="7"/>
      <c r="Y603" s="7"/>
      <c r="Z603" s="7"/>
      <c r="AA603" s="7"/>
    </row>
    <row r="604" spans="1:27" ht="27.6">
      <c r="A604" s="8">
        <v>601</v>
      </c>
      <c r="B604" s="8" t="s">
        <v>1522</v>
      </c>
      <c r="C604" s="8"/>
      <c r="D604" s="8" t="s">
        <v>2515</v>
      </c>
      <c r="E604" s="8" t="s">
        <v>2516</v>
      </c>
      <c r="F604" s="8" t="s">
        <v>2517</v>
      </c>
      <c r="G604" s="8"/>
      <c r="H604" s="8"/>
      <c r="I604" s="7"/>
      <c r="J604" s="7"/>
      <c r="K604" s="7"/>
      <c r="L604" s="7"/>
      <c r="M604" s="7"/>
      <c r="N604" s="7"/>
      <c r="O604" s="7"/>
      <c r="P604" s="7"/>
      <c r="Q604" s="7"/>
      <c r="R604" s="7"/>
      <c r="S604" s="7"/>
      <c r="T604" s="7"/>
      <c r="U604" s="7"/>
      <c r="V604" s="7"/>
      <c r="W604" s="7"/>
      <c r="X604" s="7"/>
      <c r="Y604" s="7"/>
      <c r="Z604" s="7"/>
      <c r="AA604" s="7"/>
    </row>
    <row r="605" spans="1:27" ht="14.4">
      <c r="A605" s="8">
        <v>602</v>
      </c>
      <c r="B605" s="8" t="s">
        <v>1522</v>
      </c>
      <c r="C605" s="8"/>
      <c r="D605" s="8" t="s">
        <v>2518</v>
      </c>
      <c r="E605" s="8" t="s">
        <v>2519</v>
      </c>
      <c r="F605" s="8" t="s">
        <v>2520</v>
      </c>
      <c r="G605" s="8"/>
      <c r="H605" s="8"/>
      <c r="I605" s="7"/>
      <c r="J605" s="7"/>
      <c r="K605" s="7"/>
      <c r="L605" s="7"/>
      <c r="M605" s="7"/>
      <c r="N605" s="7"/>
      <c r="O605" s="7"/>
      <c r="P605" s="7"/>
      <c r="Q605" s="7"/>
      <c r="R605" s="7"/>
      <c r="S605" s="7"/>
      <c r="T605" s="7"/>
      <c r="U605" s="7"/>
      <c r="V605" s="7"/>
      <c r="W605" s="7"/>
      <c r="X605" s="7"/>
      <c r="Y605" s="7"/>
      <c r="Z605" s="7"/>
      <c r="AA605" s="7"/>
    </row>
    <row r="606" spans="1:27" ht="14.4">
      <c r="A606" s="8">
        <v>603</v>
      </c>
      <c r="B606" s="8" t="s">
        <v>1522</v>
      </c>
      <c r="C606" s="8"/>
      <c r="D606" s="8" t="s">
        <v>2521</v>
      </c>
      <c r="E606" s="8" t="s">
        <v>2522</v>
      </c>
      <c r="F606" s="8" t="s">
        <v>2523</v>
      </c>
      <c r="G606" s="8"/>
      <c r="H606" s="8"/>
      <c r="I606" s="7"/>
      <c r="J606" s="7"/>
      <c r="K606" s="7"/>
      <c r="L606" s="7"/>
      <c r="M606" s="7"/>
      <c r="N606" s="7"/>
      <c r="O606" s="7"/>
      <c r="P606" s="7"/>
      <c r="Q606" s="7"/>
      <c r="R606" s="7"/>
      <c r="S606" s="7"/>
      <c r="T606" s="7"/>
      <c r="U606" s="7"/>
      <c r="V606" s="7"/>
      <c r="W606" s="7"/>
      <c r="X606" s="7"/>
      <c r="Y606" s="7"/>
      <c r="Z606" s="7"/>
      <c r="AA606" s="7"/>
    </row>
    <row r="607" spans="1:27" ht="14.4">
      <c r="A607" s="8">
        <v>604</v>
      </c>
      <c r="B607" s="8" t="s">
        <v>1522</v>
      </c>
      <c r="C607" s="8"/>
      <c r="D607" s="8" t="s">
        <v>2524</v>
      </c>
      <c r="E607" s="8" t="s">
        <v>2525</v>
      </c>
      <c r="F607" s="8" t="s">
        <v>2526</v>
      </c>
      <c r="G607" s="8"/>
      <c r="H607" s="8"/>
      <c r="I607" s="7"/>
      <c r="J607" s="7"/>
      <c r="K607" s="7"/>
      <c r="L607" s="7"/>
      <c r="M607" s="7"/>
      <c r="N607" s="7"/>
      <c r="O607" s="7"/>
      <c r="P607" s="7"/>
      <c r="Q607" s="7"/>
      <c r="R607" s="7"/>
      <c r="S607" s="7"/>
      <c r="T607" s="7"/>
      <c r="U607" s="7"/>
      <c r="V607" s="7"/>
      <c r="W607" s="7"/>
      <c r="X607" s="7"/>
      <c r="Y607" s="7"/>
      <c r="Z607" s="7"/>
      <c r="AA607" s="7"/>
    </row>
    <row r="608" spans="1:27" ht="14.4">
      <c r="A608" s="8">
        <v>605</v>
      </c>
      <c r="B608" s="8" t="s">
        <v>1522</v>
      </c>
      <c r="C608" s="8"/>
      <c r="D608" s="8" t="s">
        <v>2527</v>
      </c>
      <c r="E608" s="8" t="s">
        <v>2528</v>
      </c>
      <c r="F608" s="8" t="s">
        <v>2529</v>
      </c>
      <c r="G608" s="8"/>
      <c r="H608" s="8"/>
      <c r="I608" s="7"/>
      <c r="J608" s="7"/>
      <c r="K608" s="7"/>
      <c r="L608" s="7"/>
      <c r="M608" s="7"/>
      <c r="N608" s="7"/>
      <c r="O608" s="7"/>
      <c r="P608" s="7"/>
      <c r="Q608" s="7"/>
      <c r="R608" s="7"/>
      <c r="S608" s="7"/>
      <c r="T608" s="7"/>
      <c r="U608" s="7"/>
      <c r="V608" s="7"/>
      <c r="W608" s="7"/>
      <c r="X608" s="7"/>
      <c r="Y608" s="7"/>
      <c r="Z608" s="7"/>
      <c r="AA608" s="7"/>
    </row>
    <row r="609" spans="1:27" ht="14.4">
      <c r="A609" s="8">
        <v>606</v>
      </c>
      <c r="B609" s="8" t="s">
        <v>1522</v>
      </c>
      <c r="C609" s="8"/>
      <c r="D609" s="8" t="s">
        <v>879</v>
      </c>
      <c r="E609" s="8" t="s">
        <v>880</v>
      </c>
      <c r="F609" s="8" t="s">
        <v>2530</v>
      </c>
      <c r="G609" s="8"/>
      <c r="H609" s="8"/>
      <c r="I609" s="7"/>
      <c r="J609" s="7"/>
      <c r="K609" s="7"/>
      <c r="L609" s="7"/>
      <c r="M609" s="7"/>
      <c r="N609" s="7"/>
      <c r="O609" s="7"/>
      <c r="P609" s="7"/>
      <c r="Q609" s="7"/>
      <c r="R609" s="7"/>
      <c r="S609" s="7"/>
      <c r="T609" s="7"/>
      <c r="U609" s="7"/>
      <c r="V609" s="7"/>
      <c r="W609" s="7"/>
      <c r="X609" s="7"/>
      <c r="Y609" s="7"/>
      <c r="Z609" s="7"/>
      <c r="AA609" s="7"/>
    </row>
    <row r="610" spans="1:27" ht="14.4">
      <c r="A610" s="8">
        <v>607</v>
      </c>
      <c r="B610" s="8" t="s">
        <v>1522</v>
      </c>
      <c r="C610" s="8"/>
      <c r="D610" s="8" t="s">
        <v>2531</v>
      </c>
      <c r="E610" s="8" t="s">
        <v>2532</v>
      </c>
      <c r="F610" s="8" t="s">
        <v>2533</v>
      </c>
      <c r="G610" s="8"/>
      <c r="H610" s="8"/>
      <c r="I610" s="7"/>
      <c r="J610" s="7"/>
      <c r="K610" s="7"/>
      <c r="L610" s="7"/>
      <c r="M610" s="7"/>
      <c r="N610" s="7"/>
      <c r="O610" s="7"/>
      <c r="P610" s="7"/>
      <c r="Q610" s="7"/>
      <c r="R610" s="7"/>
      <c r="S610" s="7"/>
      <c r="T610" s="7"/>
      <c r="U610" s="7"/>
      <c r="V610" s="7"/>
      <c r="W610" s="7"/>
      <c r="X610" s="7"/>
      <c r="Y610" s="7"/>
      <c r="Z610" s="7"/>
      <c r="AA610" s="7"/>
    </row>
    <row r="611" spans="1:27" ht="14.4">
      <c r="A611" s="8">
        <v>608</v>
      </c>
      <c r="B611" s="8" t="s">
        <v>1522</v>
      </c>
      <c r="C611" s="8"/>
      <c r="D611" s="8" t="s">
        <v>2534</v>
      </c>
      <c r="E611" s="8" t="s">
        <v>2535</v>
      </c>
      <c r="F611" s="8" t="s">
        <v>2536</v>
      </c>
      <c r="G611" s="8"/>
      <c r="H611" s="8"/>
      <c r="I611" s="7"/>
      <c r="J611" s="7"/>
      <c r="K611" s="7"/>
      <c r="L611" s="7"/>
      <c r="M611" s="7"/>
      <c r="N611" s="7"/>
      <c r="O611" s="7"/>
      <c r="P611" s="7"/>
      <c r="Q611" s="7"/>
      <c r="R611" s="7"/>
      <c r="S611" s="7"/>
      <c r="T611" s="7"/>
      <c r="U611" s="7"/>
      <c r="V611" s="7"/>
      <c r="W611" s="7"/>
      <c r="X611" s="7"/>
      <c r="Y611" s="7"/>
      <c r="Z611" s="7"/>
      <c r="AA611" s="7"/>
    </row>
    <row r="612" spans="1:27" ht="14.4">
      <c r="A612" s="8">
        <v>609</v>
      </c>
      <c r="B612" s="8" t="s">
        <v>1522</v>
      </c>
      <c r="C612" s="8"/>
      <c r="D612" s="8" t="s">
        <v>2537</v>
      </c>
      <c r="E612" s="8" t="s">
        <v>2538</v>
      </c>
      <c r="F612" s="8" t="s">
        <v>16538</v>
      </c>
      <c r="G612" s="8"/>
      <c r="H612" s="8"/>
      <c r="I612" s="7"/>
      <c r="J612" s="7"/>
      <c r="K612" s="7"/>
      <c r="L612" s="7"/>
      <c r="M612" s="7"/>
      <c r="N612" s="7"/>
      <c r="O612" s="7"/>
      <c r="P612" s="7"/>
      <c r="Q612" s="7"/>
      <c r="R612" s="7"/>
      <c r="S612" s="7"/>
      <c r="T612" s="7"/>
      <c r="U612" s="7"/>
      <c r="V612" s="7"/>
      <c r="W612" s="7"/>
      <c r="X612" s="7"/>
      <c r="Y612" s="7"/>
      <c r="Z612" s="7"/>
      <c r="AA612" s="7"/>
    </row>
    <row r="613" spans="1:27" ht="14.4">
      <c r="A613" s="8">
        <v>610</v>
      </c>
      <c r="B613" s="8" t="s">
        <v>1522</v>
      </c>
      <c r="C613" s="8"/>
      <c r="D613" s="8" t="s">
        <v>2539</v>
      </c>
      <c r="E613" s="8" t="s">
        <v>2540</v>
      </c>
      <c r="F613" s="8" t="s">
        <v>2541</v>
      </c>
      <c r="G613" s="8"/>
      <c r="H613" s="8"/>
      <c r="I613" s="7"/>
      <c r="J613" s="7"/>
      <c r="K613" s="7"/>
      <c r="L613" s="7"/>
      <c r="M613" s="7"/>
      <c r="N613" s="7"/>
      <c r="O613" s="7"/>
      <c r="P613" s="7"/>
      <c r="Q613" s="7"/>
      <c r="R613" s="7"/>
      <c r="S613" s="7"/>
      <c r="T613" s="7"/>
      <c r="U613" s="7"/>
      <c r="V613" s="7"/>
      <c r="W613" s="7"/>
      <c r="X613" s="7"/>
      <c r="Y613" s="7"/>
      <c r="Z613" s="7"/>
      <c r="AA613" s="7"/>
    </row>
    <row r="614" spans="1:27" ht="14.4">
      <c r="A614" s="8">
        <v>611</v>
      </c>
      <c r="B614" s="8" t="s">
        <v>1522</v>
      </c>
      <c r="C614" s="8"/>
      <c r="D614" s="8" t="s">
        <v>2542</v>
      </c>
      <c r="E614" s="8" t="s">
        <v>2543</v>
      </c>
      <c r="F614" s="8" t="s">
        <v>2544</v>
      </c>
      <c r="G614" s="8"/>
      <c r="H614" s="8"/>
      <c r="I614" s="7"/>
      <c r="J614" s="7"/>
      <c r="K614" s="7"/>
      <c r="L614" s="7"/>
      <c r="M614" s="7"/>
      <c r="N614" s="7"/>
      <c r="O614" s="7"/>
      <c r="P614" s="7"/>
      <c r="Q614" s="7"/>
      <c r="R614" s="7"/>
      <c r="S614" s="7"/>
      <c r="T614" s="7"/>
      <c r="U614" s="7"/>
      <c r="V614" s="7"/>
      <c r="W614" s="7"/>
      <c r="X614" s="7"/>
      <c r="Y614" s="7"/>
      <c r="Z614" s="7"/>
      <c r="AA614" s="7"/>
    </row>
    <row r="615" spans="1:27" ht="14.4">
      <c r="A615" s="8">
        <v>612</v>
      </c>
      <c r="B615" s="8" t="s">
        <v>1522</v>
      </c>
      <c r="C615" s="8"/>
      <c r="D615" s="8" t="s">
        <v>2545</v>
      </c>
      <c r="E615" s="8" t="s">
        <v>2546</v>
      </c>
      <c r="F615" s="8" t="s">
        <v>2547</v>
      </c>
      <c r="G615" s="8"/>
      <c r="H615" s="8"/>
      <c r="I615" s="7"/>
      <c r="J615" s="7"/>
      <c r="K615" s="7"/>
      <c r="L615" s="7"/>
      <c r="M615" s="7"/>
      <c r="N615" s="7"/>
      <c r="O615" s="7"/>
      <c r="P615" s="7"/>
      <c r="Q615" s="7"/>
      <c r="R615" s="7"/>
      <c r="S615" s="7"/>
      <c r="T615" s="7"/>
      <c r="U615" s="7"/>
      <c r="V615" s="7"/>
      <c r="W615" s="7"/>
      <c r="X615" s="7"/>
      <c r="Y615" s="7"/>
      <c r="Z615" s="7"/>
      <c r="AA615" s="7"/>
    </row>
    <row r="616" spans="1:27" ht="14.4">
      <c r="A616" s="8">
        <v>613</v>
      </c>
      <c r="B616" s="8" t="s">
        <v>1522</v>
      </c>
      <c r="C616" s="8"/>
      <c r="D616" s="8" t="s">
        <v>2548</v>
      </c>
      <c r="E616" s="8" t="s">
        <v>2549</v>
      </c>
      <c r="F616" s="8" t="s">
        <v>2550</v>
      </c>
      <c r="G616" s="8"/>
      <c r="H616" s="8"/>
      <c r="I616" s="7"/>
      <c r="J616" s="7"/>
      <c r="K616" s="7"/>
      <c r="L616" s="7"/>
      <c r="M616" s="7"/>
      <c r="N616" s="7"/>
      <c r="O616" s="7"/>
      <c r="P616" s="7"/>
      <c r="Q616" s="7"/>
      <c r="R616" s="7"/>
      <c r="S616" s="7"/>
      <c r="T616" s="7"/>
      <c r="U616" s="7"/>
      <c r="V616" s="7"/>
      <c r="W616" s="7"/>
      <c r="X616" s="7"/>
      <c r="Y616" s="7"/>
      <c r="Z616" s="7"/>
      <c r="AA616" s="7"/>
    </row>
    <row r="617" spans="1:27" ht="14.4">
      <c r="A617" s="8">
        <v>614</v>
      </c>
      <c r="B617" s="8" t="s">
        <v>1522</v>
      </c>
      <c r="C617" s="8"/>
      <c r="D617" s="8" t="s">
        <v>2551</v>
      </c>
      <c r="E617" s="8" t="s">
        <v>2552</v>
      </c>
      <c r="F617" s="8" t="s">
        <v>2553</v>
      </c>
      <c r="G617" s="8"/>
      <c r="H617" s="8"/>
      <c r="I617" s="7"/>
      <c r="J617" s="7"/>
      <c r="K617" s="7"/>
      <c r="L617" s="7"/>
      <c r="M617" s="7"/>
      <c r="N617" s="7"/>
      <c r="O617" s="7"/>
      <c r="P617" s="7"/>
      <c r="Q617" s="7"/>
      <c r="R617" s="7"/>
      <c r="S617" s="7"/>
      <c r="T617" s="7"/>
      <c r="U617" s="7"/>
      <c r="V617" s="7"/>
      <c r="W617" s="7"/>
      <c r="X617" s="7"/>
      <c r="Y617" s="7"/>
      <c r="Z617" s="7"/>
      <c r="AA617" s="7"/>
    </row>
    <row r="618" spans="1:27" ht="14.4">
      <c r="A618" s="8">
        <v>615</v>
      </c>
      <c r="B618" s="8" t="s">
        <v>1522</v>
      </c>
      <c r="C618" s="8"/>
      <c r="D618" s="8" t="s">
        <v>2554</v>
      </c>
      <c r="E618" s="8" t="s">
        <v>2555</v>
      </c>
      <c r="F618" s="8" t="s">
        <v>16684</v>
      </c>
      <c r="G618" s="8"/>
      <c r="H618" s="8"/>
      <c r="I618" s="7"/>
      <c r="J618" s="7"/>
      <c r="K618" s="7"/>
      <c r="L618" s="7"/>
      <c r="M618" s="7"/>
      <c r="N618" s="7"/>
      <c r="O618" s="7"/>
      <c r="P618" s="7"/>
      <c r="Q618" s="7"/>
      <c r="R618" s="7"/>
      <c r="S618" s="7"/>
      <c r="T618" s="7"/>
      <c r="U618" s="7"/>
      <c r="V618" s="7"/>
      <c r="W618" s="7"/>
      <c r="X618" s="7"/>
      <c r="Y618" s="7"/>
      <c r="Z618" s="7"/>
      <c r="AA618" s="7"/>
    </row>
    <row r="619" spans="1:27" ht="14.4">
      <c r="A619" s="8">
        <v>616</v>
      </c>
      <c r="B619" s="8" t="s">
        <v>1522</v>
      </c>
      <c r="C619" s="8">
        <v>47</v>
      </c>
      <c r="D619" s="19" t="str">
        <f t="shared" ref="D619:F619" si="162">D$21</f>
        <v>名称</v>
      </c>
      <c r="E619" s="26" t="str">
        <f t="shared" si="162"/>
        <v>Name</v>
      </c>
      <c r="F619" s="26" t="str">
        <f t="shared" si="162"/>
        <v xml:space="preserve">Tên </v>
      </c>
      <c r="G619" s="8"/>
      <c r="H619" s="8"/>
      <c r="I619" s="7"/>
      <c r="J619" s="7"/>
      <c r="K619" s="7"/>
      <c r="L619" s="7"/>
      <c r="M619" s="7"/>
      <c r="N619" s="7"/>
      <c r="O619" s="7"/>
      <c r="P619" s="7"/>
      <c r="Q619" s="7"/>
      <c r="R619" s="7"/>
      <c r="S619" s="7"/>
      <c r="T619" s="7"/>
      <c r="U619" s="7"/>
      <c r="V619" s="7"/>
      <c r="W619" s="7"/>
      <c r="X619" s="7"/>
      <c r="Y619" s="7"/>
      <c r="Z619" s="7"/>
      <c r="AA619" s="7"/>
    </row>
    <row r="620" spans="1:27" ht="14.4">
      <c r="A620" s="8">
        <v>617</v>
      </c>
      <c r="B620" s="8" t="s">
        <v>1522</v>
      </c>
      <c r="C620" s="8"/>
      <c r="D620" s="19" t="str">
        <f t="shared" ref="D620:F620" si="163">D$22</f>
        <v>SHASE-S図示記号</v>
      </c>
      <c r="E620" s="26" t="str">
        <f t="shared" si="163"/>
        <v>SHASE-S drawing mark</v>
      </c>
      <c r="F620" s="26" t="str">
        <f t="shared" si="163"/>
        <v xml:space="preserve">Ký hiệu minh họa SHASE-S </v>
      </c>
      <c r="G620" s="8"/>
      <c r="H620" s="8"/>
      <c r="I620" s="7"/>
      <c r="J620" s="7"/>
      <c r="K620" s="7"/>
      <c r="L620" s="7"/>
      <c r="M620" s="7"/>
      <c r="N620" s="7"/>
      <c r="O620" s="7"/>
      <c r="P620" s="7"/>
      <c r="Q620" s="7"/>
      <c r="R620" s="7"/>
      <c r="S620" s="7"/>
      <c r="T620" s="7"/>
      <c r="U620" s="7"/>
      <c r="V620" s="7"/>
      <c r="W620" s="7"/>
      <c r="X620" s="7"/>
      <c r="Y620" s="7"/>
      <c r="Z620" s="7"/>
      <c r="AA620" s="7"/>
    </row>
    <row r="621" spans="1:27" ht="14.4">
      <c r="A621" s="8">
        <v>618</v>
      </c>
      <c r="B621" s="8" t="s">
        <v>1522</v>
      </c>
      <c r="C621" s="8"/>
      <c r="D621" s="19" t="str">
        <f t="shared" ref="D621:F621" si="164">D$23</f>
        <v>単線図示</v>
      </c>
      <c r="E621" s="26" t="str">
        <f t="shared" si="164"/>
        <v>Single line drawing</v>
      </c>
      <c r="F621" s="26" t="str">
        <f t="shared" si="164"/>
        <v xml:space="preserve">Ký hiệu nét đơn </v>
      </c>
      <c r="G621" s="8"/>
      <c r="H621" s="8"/>
      <c r="I621" s="7"/>
      <c r="J621" s="7"/>
      <c r="K621" s="7"/>
      <c r="L621" s="7"/>
      <c r="M621" s="7"/>
      <c r="N621" s="7"/>
      <c r="O621" s="7"/>
      <c r="P621" s="7"/>
      <c r="Q621" s="7"/>
      <c r="R621" s="7"/>
      <c r="S621" s="7"/>
      <c r="T621" s="7"/>
      <c r="U621" s="7"/>
      <c r="V621" s="7"/>
      <c r="W621" s="7"/>
      <c r="X621" s="7"/>
      <c r="Y621" s="7"/>
      <c r="Z621" s="7"/>
      <c r="AA621" s="7"/>
    </row>
    <row r="622" spans="1:27" ht="14.4">
      <c r="A622" s="8">
        <v>619</v>
      </c>
      <c r="B622" s="8" t="s">
        <v>1522</v>
      </c>
      <c r="C622" s="8"/>
      <c r="D622" s="19" t="str">
        <f t="shared" ref="D622:F622" si="165">D$24</f>
        <v>複線図示</v>
      </c>
      <c r="E622" s="26" t="str">
        <f t="shared" si="165"/>
        <v>Double line drawing</v>
      </c>
      <c r="F622" s="26" t="str">
        <f t="shared" si="165"/>
        <v>Ký hiệu nét đôi</v>
      </c>
      <c r="G622" s="8"/>
      <c r="H622" s="8"/>
      <c r="I622" s="7"/>
      <c r="J622" s="7"/>
      <c r="K622" s="7"/>
      <c r="L622" s="7"/>
      <c r="M622" s="7"/>
      <c r="N622" s="7"/>
      <c r="O622" s="7"/>
      <c r="P622" s="7"/>
      <c r="Q622" s="7"/>
      <c r="R622" s="7"/>
      <c r="S622" s="7"/>
      <c r="T622" s="7"/>
      <c r="U622" s="7"/>
      <c r="V622" s="7"/>
      <c r="W622" s="7"/>
      <c r="X622" s="7"/>
      <c r="Y622" s="7"/>
      <c r="Z622" s="7"/>
      <c r="AA622" s="7"/>
    </row>
    <row r="623" spans="1:27" ht="14.4">
      <c r="A623" s="8">
        <v>620</v>
      </c>
      <c r="B623" s="8" t="s">
        <v>1522</v>
      </c>
      <c r="C623" s="8"/>
      <c r="D623" s="19" t="str">
        <f t="shared" ref="D623:F623" si="166">D$25</f>
        <v>備考</v>
      </c>
      <c r="E623" s="26" t="str">
        <f t="shared" si="166"/>
        <v>Note</v>
      </c>
      <c r="F623" s="26" t="str">
        <f t="shared" si="166"/>
        <v xml:space="preserve">Ghi chú </v>
      </c>
      <c r="G623" s="8"/>
      <c r="H623" s="8"/>
      <c r="I623" s="7"/>
      <c r="J623" s="7"/>
      <c r="K623" s="7"/>
      <c r="L623" s="7"/>
      <c r="M623" s="7"/>
      <c r="N623" s="7"/>
      <c r="O623" s="7"/>
      <c r="P623" s="7"/>
      <c r="Q623" s="7"/>
      <c r="R623" s="7"/>
      <c r="S623" s="7"/>
      <c r="T623" s="7"/>
      <c r="U623" s="7"/>
      <c r="V623" s="7"/>
      <c r="W623" s="7"/>
      <c r="X623" s="7"/>
      <c r="Y623" s="7"/>
      <c r="Z623" s="7"/>
      <c r="AA623" s="7"/>
    </row>
    <row r="624" spans="1:27" ht="14.4">
      <c r="A624" s="8">
        <v>621</v>
      </c>
      <c r="B624" s="8" t="s">
        <v>1522</v>
      </c>
      <c r="C624" s="8"/>
      <c r="D624" s="8" t="s">
        <v>2557</v>
      </c>
      <c r="E624" s="8" t="s">
        <v>2558</v>
      </c>
      <c r="F624" s="8" t="s">
        <v>2559</v>
      </c>
      <c r="G624" s="8"/>
      <c r="H624" s="8"/>
      <c r="I624" s="7"/>
      <c r="J624" s="7"/>
      <c r="K624" s="7"/>
      <c r="L624" s="7"/>
      <c r="M624" s="7"/>
      <c r="N624" s="7"/>
      <c r="O624" s="7"/>
      <c r="P624" s="7"/>
      <c r="Q624" s="7"/>
      <c r="R624" s="7"/>
      <c r="S624" s="7"/>
      <c r="T624" s="7"/>
      <c r="U624" s="7"/>
      <c r="V624" s="7"/>
      <c r="W624" s="7"/>
      <c r="X624" s="7"/>
      <c r="Y624" s="7"/>
      <c r="Z624" s="7"/>
      <c r="AA624" s="7"/>
    </row>
    <row r="625" spans="1:27" ht="14.4">
      <c r="A625" s="8">
        <v>622</v>
      </c>
      <c r="B625" s="8" t="s">
        <v>1522</v>
      </c>
      <c r="C625" s="8"/>
      <c r="D625" s="8" t="s">
        <v>2560</v>
      </c>
      <c r="E625" s="8" t="s">
        <v>2561</v>
      </c>
      <c r="F625" s="8" t="s">
        <v>2562</v>
      </c>
      <c r="G625" s="8"/>
      <c r="H625" s="8"/>
      <c r="I625" s="7"/>
      <c r="J625" s="7"/>
      <c r="K625" s="7"/>
      <c r="L625" s="7"/>
      <c r="M625" s="7"/>
      <c r="N625" s="7"/>
      <c r="O625" s="7"/>
      <c r="P625" s="7"/>
      <c r="Q625" s="7"/>
      <c r="R625" s="7"/>
      <c r="S625" s="7"/>
      <c r="T625" s="7"/>
      <c r="U625" s="7"/>
      <c r="V625" s="7"/>
      <c r="W625" s="7"/>
      <c r="X625" s="7"/>
      <c r="Y625" s="7"/>
      <c r="Z625" s="7"/>
      <c r="AA625" s="7"/>
    </row>
    <row r="626" spans="1:27" ht="27.6">
      <c r="A626" s="8">
        <v>623</v>
      </c>
      <c r="B626" s="8" t="s">
        <v>1522</v>
      </c>
      <c r="C626" s="8"/>
      <c r="D626" s="8" t="s">
        <v>2563</v>
      </c>
      <c r="E626" s="8" t="s">
        <v>2564</v>
      </c>
      <c r="F626" s="8" t="s">
        <v>16685</v>
      </c>
      <c r="G626" s="8"/>
      <c r="H626" s="8"/>
      <c r="I626" s="7"/>
      <c r="J626" s="7"/>
      <c r="K626" s="7"/>
      <c r="L626" s="7"/>
      <c r="M626" s="7"/>
      <c r="N626" s="7"/>
      <c r="O626" s="7"/>
      <c r="P626" s="7"/>
      <c r="Q626" s="7"/>
      <c r="R626" s="7"/>
      <c r="S626" s="7"/>
      <c r="T626" s="7"/>
      <c r="U626" s="7"/>
      <c r="V626" s="7"/>
      <c r="W626" s="7"/>
      <c r="X626" s="7"/>
      <c r="Y626" s="7"/>
      <c r="Z626" s="7"/>
      <c r="AA626" s="7"/>
    </row>
    <row r="627" spans="1:27" ht="14.4">
      <c r="A627" s="8">
        <v>624</v>
      </c>
      <c r="B627" s="8" t="s">
        <v>1522</v>
      </c>
      <c r="C627" s="8"/>
      <c r="D627" s="8" t="s">
        <v>2565</v>
      </c>
      <c r="E627" s="8" t="s">
        <v>2566</v>
      </c>
      <c r="F627" s="8" t="s">
        <v>2567</v>
      </c>
      <c r="G627" s="8"/>
      <c r="H627" s="8"/>
      <c r="I627" s="7"/>
      <c r="J627" s="7"/>
      <c r="K627" s="7"/>
      <c r="L627" s="7"/>
      <c r="M627" s="7"/>
      <c r="N627" s="7"/>
      <c r="O627" s="7"/>
      <c r="P627" s="7"/>
      <c r="Q627" s="7"/>
      <c r="R627" s="7"/>
      <c r="S627" s="7"/>
      <c r="T627" s="7"/>
      <c r="U627" s="7"/>
      <c r="V627" s="7"/>
      <c r="W627" s="7"/>
      <c r="X627" s="7"/>
      <c r="Y627" s="7"/>
      <c r="Z627" s="7"/>
      <c r="AA627" s="7"/>
    </row>
    <row r="628" spans="1:27" ht="14.4">
      <c r="A628" s="8">
        <v>625</v>
      </c>
      <c r="B628" s="8" t="s">
        <v>1522</v>
      </c>
      <c r="C628" s="8"/>
      <c r="D628" s="8" t="s">
        <v>2568</v>
      </c>
      <c r="E628" s="8" t="s">
        <v>2569</v>
      </c>
      <c r="F628" s="8" t="s">
        <v>2570</v>
      </c>
      <c r="G628" s="8"/>
      <c r="H628" s="8"/>
      <c r="I628" s="7"/>
      <c r="J628" s="7"/>
      <c r="K628" s="7"/>
      <c r="L628" s="7"/>
      <c r="M628" s="7"/>
      <c r="N628" s="7"/>
      <c r="O628" s="7"/>
      <c r="P628" s="7"/>
      <c r="Q628" s="7"/>
      <c r="R628" s="7"/>
      <c r="S628" s="7"/>
      <c r="T628" s="7"/>
      <c r="U628" s="7"/>
      <c r="V628" s="7"/>
      <c r="W628" s="7"/>
      <c r="X628" s="7"/>
      <c r="Y628" s="7"/>
      <c r="Z628" s="7"/>
      <c r="AA628" s="7"/>
    </row>
    <row r="629" spans="1:27" ht="14.4">
      <c r="A629" s="8">
        <v>626</v>
      </c>
      <c r="B629" s="8" t="s">
        <v>1522</v>
      </c>
      <c r="C629" s="8"/>
      <c r="D629" s="8" t="s">
        <v>2571</v>
      </c>
      <c r="E629" s="8" t="s">
        <v>2572</v>
      </c>
      <c r="F629" s="8" t="s">
        <v>2573</v>
      </c>
      <c r="G629" s="8"/>
      <c r="H629" s="8"/>
      <c r="I629" s="7"/>
      <c r="J629" s="7"/>
      <c r="K629" s="7"/>
      <c r="L629" s="7"/>
      <c r="M629" s="7"/>
      <c r="N629" s="7"/>
      <c r="O629" s="7"/>
      <c r="P629" s="7"/>
      <c r="Q629" s="7"/>
      <c r="R629" s="7"/>
      <c r="S629" s="7"/>
      <c r="T629" s="7"/>
      <c r="U629" s="7"/>
      <c r="V629" s="7"/>
      <c r="W629" s="7"/>
      <c r="X629" s="7"/>
      <c r="Y629" s="7"/>
      <c r="Z629" s="7"/>
      <c r="AA629" s="7"/>
    </row>
    <row r="630" spans="1:27" ht="14.4">
      <c r="A630" s="8">
        <v>627</v>
      </c>
      <c r="B630" s="8" t="s">
        <v>1522</v>
      </c>
      <c r="C630" s="8"/>
      <c r="D630" s="8" t="s">
        <v>2574</v>
      </c>
      <c r="E630" s="8" t="s">
        <v>2575</v>
      </c>
      <c r="F630" s="8" t="s">
        <v>2576</v>
      </c>
      <c r="G630" s="8"/>
      <c r="H630" s="8"/>
      <c r="I630" s="7"/>
      <c r="J630" s="7"/>
      <c r="K630" s="7"/>
      <c r="L630" s="7"/>
      <c r="M630" s="7"/>
      <c r="N630" s="7"/>
      <c r="O630" s="7"/>
      <c r="P630" s="7"/>
      <c r="Q630" s="7"/>
      <c r="R630" s="7"/>
      <c r="S630" s="7"/>
      <c r="T630" s="7"/>
      <c r="U630" s="7"/>
      <c r="V630" s="7"/>
      <c r="W630" s="7"/>
      <c r="X630" s="7"/>
      <c r="Y630" s="7"/>
      <c r="Z630" s="7"/>
      <c r="AA630" s="7"/>
    </row>
    <row r="631" spans="1:27" ht="14.4">
      <c r="A631" s="8">
        <v>628</v>
      </c>
      <c r="B631" s="8" t="s">
        <v>1522</v>
      </c>
      <c r="C631" s="8"/>
      <c r="D631" s="8" t="s">
        <v>2577</v>
      </c>
      <c r="E631" s="8" t="s">
        <v>2578</v>
      </c>
      <c r="F631" s="8" t="s">
        <v>2579</v>
      </c>
      <c r="G631" s="8"/>
      <c r="H631" s="8"/>
      <c r="I631" s="7"/>
      <c r="J631" s="7"/>
      <c r="K631" s="7"/>
      <c r="L631" s="7"/>
      <c r="M631" s="7"/>
      <c r="N631" s="7"/>
      <c r="O631" s="7"/>
      <c r="P631" s="7"/>
      <c r="Q631" s="7"/>
      <c r="R631" s="7"/>
      <c r="S631" s="7"/>
      <c r="T631" s="7"/>
      <c r="U631" s="7"/>
      <c r="V631" s="7"/>
      <c r="W631" s="7"/>
      <c r="X631" s="7"/>
      <c r="Y631" s="7"/>
      <c r="Z631" s="7"/>
      <c r="AA631" s="7"/>
    </row>
    <row r="632" spans="1:27" ht="14.4">
      <c r="A632" s="8">
        <v>629</v>
      </c>
      <c r="B632" s="8" t="s">
        <v>1522</v>
      </c>
      <c r="C632" s="8"/>
      <c r="D632" s="8" t="s">
        <v>2580</v>
      </c>
      <c r="E632" s="8" t="s">
        <v>2581</v>
      </c>
      <c r="F632" s="8" t="s">
        <v>2582</v>
      </c>
      <c r="G632" s="8"/>
      <c r="H632" s="8"/>
      <c r="I632" s="7"/>
      <c r="J632" s="7"/>
      <c r="K632" s="7"/>
      <c r="L632" s="7"/>
      <c r="M632" s="7"/>
      <c r="N632" s="7"/>
      <c r="O632" s="7"/>
      <c r="P632" s="7"/>
      <c r="Q632" s="7"/>
      <c r="R632" s="7"/>
      <c r="S632" s="7"/>
      <c r="T632" s="7"/>
      <c r="U632" s="7"/>
      <c r="V632" s="7"/>
      <c r="W632" s="7"/>
      <c r="X632" s="7"/>
      <c r="Y632" s="7"/>
      <c r="Z632" s="7"/>
      <c r="AA632" s="7"/>
    </row>
    <row r="633" spans="1:27" ht="14.4">
      <c r="A633" s="8">
        <v>630</v>
      </c>
      <c r="B633" s="8" t="s">
        <v>1522</v>
      </c>
      <c r="C633" s="8"/>
      <c r="D633" s="8" t="s">
        <v>2583</v>
      </c>
      <c r="E633" s="8" t="s">
        <v>2584</v>
      </c>
      <c r="F633" s="8" t="s">
        <v>2585</v>
      </c>
      <c r="G633" s="8"/>
      <c r="H633" s="8"/>
      <c r="I633" s="7"/>
      <c r="J633" s="7"/>
      <c r="K633" s="7"/>
      <c r="L633" s="7"/>
      <c r="M633" s="7"/>
      <c r="N633" s="7"/>
      <c r="O633" s="7"/>
      <c r="P633" s="7"/>
      <c r="Q633" s="7"/>
      <c r="R633" s="7"/>
      <c r="S633" s="7"/>
      <c r="T633" s="7"/>
      <c r="U633" s="7"/>
      <c r="V633" s="7"/>
      <c r="W633" s="7"/>
      <c r="X633" s="7"/>
      <c r="Y633" s="7"/>
      <c r="Z633" s="7"/>
      <c r="AA633" s="7"/>
    </row>
    <row r="634" spans="1:27" ht="14.4">
      <c r="A634" s="8">
        <v>631</v>
      </c>
      <c r="B634" s="8" t="s">
        <v>1522</v>
      </c>
      <c r="C634" s="8"/>
      <c r="D634" s="8" t="s">
        <v>2586</v>
      </c>
      <c r="E634" s="8" t="s">
        <v>2587</v>
      </c>
      <c r="F634" s="8" t="s">
        <v>16415</v>
      </c>
      <c r="G634" s="8"/>
      <c r="H634" s="8"/>
      <c r="I634" s="7"/>
      <c r="J634" s="7"/>
      <c r="K634" s="7"/>
      <c r="L634" s="7"/>
      <c r="M634" s="7"/>
      <c r="N634" s="7"/>
      <c r="O634" s="7"/>
      <c r="P634" s="7"/>
      <c r="Q634" s="7"/>
      <c r="R634" s="7"/>
      <c r="S634" s="7"/>
      <c r="T634" s="7"/>
      <c r="U634" s="7"/>
      <c r="V634" s="7"/>
      <c r="W634" s="7"/>
      <c r="X634" s="7"/>
      <c r="Y634" s="7"/>
      <c r="Z634" s="7"/>
      <c r="AA634" s="7"/>
    </row>
    <row r="635" spans="1:27" ht="14.4">
      <c r="A635" s="8">
        <v>632</v>
      </c>
      <c r="B635" s="8" t="s">
        <v>1522</v>
      </c>
      <c r="C635" s="8"/>
      <c r="D635" s="8" t="s">
        <v>2588</v>
      </c>
      <c r="E635" s="8" t="s">
        <v>2589</v>
      </c>
      <c r="F635" s="8" t="s">
        <v>2590</v>
      </c>
      <c r="G635" s="8"/>
      <c r="H635" s="8"/>
      <c r="I635" s="7"/>
      <c r="J635" s="7"/>
      <c r="K635" s="7"/>
      <c r="L635" s="7"/>
      <c r="M635" s="7"/>
      <c r="N635" s="7"/>
      <c r="O635" s="7"/>
      <c r="P635" s="7"/>
      <c r="Q635" s="7"/>
      <c r="R635" s="7"/>
      <c r="S635" s="7"/>
      <c r="T635" s="7"/>
      <c r="U635" s="7"/>
      <c r="V635" s="7"/>
      <c r="W635" s="7"/>
      <c r="X635" s="7"/>
      <c r="Y635" s="7"/>
      <c r="Z635" s="7"/>
      <c r="AA635" s="7"/>
    </row>
    <row r="636" spans="1:27" ht="14.4">
      <c r="A636" s="8">
        <v>633</v>
      </c>
      <c r="B636" s="8" t="s">
        <v>1522</v>
      </c>
      <c r="C636" s="8"/>
      <c r="D636" s="8" t="s">
        <v>2591</v>
      </c>
      <c r="E636" s="8" t="s">
        <v>2592</v>
      </c>
      <c r="F636" s="120" t="s">
        <v>2593</v>
      </c>
      <c r="G636" s="8"/>
      <c r="H636" s="8"/>
      <c r="I636" s="7"/>
      <c r="J636" s="7"/>
      <c r="K636" s="7"/>
      <c r="L636" s="7"/>
      <c r="M636" s="7"/>
      <c r="N636" s="7"/>
      <c r="O636" s="7"/>
      <c r="P636" s="7"/>
      <c r="Q636" s="7"/>
      <c r="R636" s="7"/>
      <c r="S636" s="7"/>
      <c r="T636" s="7"/>
      <c r="U636" s="7"/>
      <c r="V636" s="7"/>
      <c r="W636" s="7"/>
      <c r="X636" s="7"/>
      <c r="Y636" s="7"/>
      <c r="Z636" s="7"/>
      <c r="AA636" s="7"/>
    </row>
    <row r="637" spans="1:27" ht="14.4">
      <c r="A637" s="8">
        <v>634</v>
      </c>
      <c r="B637" s="8" t="s">
        <v>1522</v>
      </c>
      <c r="C637" s="8"/>
      <c r="D637" s="8" t="s">
        <v>2594</v>
      </c>
      <c r="E637" s="8" t="s">
        <v>2595</v>
      </c>
      <c r="F637" s="8" t="s">
        <v>2596</v>
      </c>
      <c r="G637" s="8"/>
      <c r="H637" s="8"/>
      <c r="I637" s="7"/>
      <c r="J637" s="7"/>
      <c r="K637" s="7"/>
      <c r="L637" s="7"/>
      <c r="M637" s="7"/>
      <c r="N637" s="7"/>
      <c r="O637" s="7"/>
      <c r="P637" s="7"/>
      <c r="Q637" s="7"/>
      <c r="R637" s="7"/>
      <c r="S637" s="7"/>
      <c r="T637" s="7"/>
      <c r="U637" s="7"/>
      <c r="V637" s="7"/>
      <c r="W637" s="7"/>
      <c r="X637" s="7"/>
      <c r="Y637" s="7"/>
      <c r="Z637" s="7"/>
      <c r="AA637" s="7"/>
    </row>
    <row r="638" spans="1:27" ht="14.4">
      <c r="A638" s="8">
        <v>635</v>
      </c>
      <c r="B638" s="8" t="s">
        <v>1522</v>
      </c>
      <c r="C638" s="8"/>
      <c r="D638" s="8" t="s">
        <v>2597</v>
      </c>
      <c r="E638" s="8" t="s">
        <v>2598</v>
      </c>
      <c r="F638" s="8" t="s">
        <v>2599</v>
      </c>
      <c r="G638" s="8"/>
      <c r="H638" s="8"/>
      <c r="I638" s="7"/>
      <c r="J638" s="7"/>
      <c r="K638" s="7"/>
      <c r="L638" s="7"/>
      <c r="M638" s="7"/>
      <c r="N638" s="7"/>
      <c r="O638" s="7"/>
      <c r="P638" s="7"/>
      <c r="Q638" s="7"/>
      <c r="R638" s="7"/>
      <c r="S638" s="7"/>
      <c r="T638" s="7"/>
      <c r="U638" s="7"/>
      <c r="V638" s="7"/>
      <c r="W638" s="7"/>
      <c r="X638" s="7"/>
      <c r="Y638" s="7"/>
      <c r="Z638" s="7"/>
      <c r="AA638" s="7"/>
    </row>
    <row r="639" spans="1:27" ht="14.4">
      <c r="A639" s="8">
        <v>636</v>
      </c>
      <c r="B639" s="8" t="s">
        <v>1522</v>
      </c>
      <c r="C639" s="8"/>
      <c r="D639" s="8" t="s">
        <v>2600</v>
      </c>
      <c r="E639" s="8" t="s">
        <v>2601</v>
      </c>
      <c r="F639" s="8" t="s">
        <v>2602</v>
      </c>
      <c r="G639" s="8"/>
      <c r="H639" s="8"/>
      <c r="I639" s="7"/>
      <c r="J639" s="7"/>
      <c r="K639" s="7"/>
      <c r="L639" s="7"/>
      <c r="M639" s="7"/>
      <c r="N639" s="7"/>
      <c r="O639" s="7"/>
      <c r="P639" s="7"/>
      <c r="Q639" s="7"/>
      <c r="R639" s="7"/>
      <c r="S639" s="7"/>
      <c r="T639" s="7"/>
      <c r="U639" s="7"/>
      <c r="V639" s="7"/>
      <c r="W639" s="7"/>
      <c r="X639" s="7"/>
      <c r="Y639" s="7"/>
      <c r="Z639" s="7"/>
      <c r="AA639" s="7"/>
    </row>
    <row r="640" spans="1:27" ht="14.4">
      <c r="A640" s="8">
        <v>637</v>
      </c>
      <c r="B640" s="8" t="s">
        <v>1522</v>
      </c>
      <c r="C640" s="8">
        <v>48</v>
      </c>
      <c r="D640" s="19" t="str">
        <f>目次!D$20</f>
        <v>2.シンボル類凡例</v>
      </c>
      <c r="E640" s="26" t="str">
        <f>目次!E$20</f>
        <v>2. Explanatory notes of symbol and others</v>
      </c>
      <c r="F640" s="26" t="str">
        <f>目次!F$20</f>
        <v xml:space="preserve">2. Ghi chú giải thích về ký hiệu và các ký hiệu khác </v>
      </c>
      <c r="G640" s="8"/>
      <c r="H640" s="8"/>
      <c r="I640" s="7"/>
      <c r="J640" s="7"/>
      <c r="K640" s="7"/>
      <c r="L640" s="7"/>
      <c r="M640" s="7"/>
      <c r="N640" s="7"/>
      <c r="O640" s="7"/>
      <c r="P640" s="7"/>
      <c r="Q640" s="7"/>
      <c r="R640" s="7"/>
      <c r="S640" s="7"/>
      <c r="T640" s="7"/>
      <c r="U640" s="7"/>
      <c r="V640" s="7"/>
      <c r="W640" s="7"/>
      <c r="X640" s="7"/>
      <c r="Y640" s="7"/>
      <c r="Z640" s="7"/>
      <c r="AA640" s="7"/>
    </row>
    <row r="641" spans="1:27" ht="14.4">
      <c r="A641" s="8">
        <v>638</v>
      </c>
      <c r="B641" s="8" t="s">
        <v>1522</v>
      </c>
      <c r="C641" s="8">
        <v>48</v>
      </c>
      <c r="D641" s="8" t="s">
        <v>2603</v>
      </c>
      <c r="E641" s="14" t="s">
        <v>16497</v>
      </c>
      <c r="F641" s="14" t="s">
        <v>16686</v>
      </c>
      <c r="G641" s="8"/>
      <c r="H641" s="8"/>
      <c r="I641" s="7"/>
      <c r="J641" s="7"/>
      <c r="K641" s="7"/>
      <c r="L641" s="7"/>
      <c r="M641" s="7"/>
      <c r="N641" s="7"/>
      <c r="O641" s="7"/>
      <c r="P641" s="7"/>
      <c r="Q641" s="7"/>
      <c r="R641" s="7"/>
      <c r="S641" s="7"/>
      <c r="T641" s="7"/>
      <c r="U641" s="7"/>
      <c r="V641" s="7"/>
      <c r="W641" s="7"/>
      <c r="X641" s="7"/>
      <c r="Y641" s="7"/>
      <c r="Z641" s="7"/>
      <c r="AA641" s="7"/>
    </row>
    <row r="642" spans="1:27" ht="14.4">
      <c r="A642" s="8">
        <v>639</v>
      </c>
      <c r="B642" s="8" t="s">
        <v>1522</v>
      </c>
      <c r="C642" s="8"/>
      <c r="D642" s="19" t="str">
        <f t="shared" ref="D642:H642" si="167">D$21</f>
        <v>名称</v>
      </c>
      <c r="E642" s="26" t="str">
        <f t="shared" si="167"/>
        <v>Name</v>
      </c>
      <c r="F642" s="26" t="str">
        <f t="shared" si="167"/>
        <v xml:space="preserve">Tên </v>
      </c>
      <c r="G642" s="26">
        <f t="shared" si="167"/>
        <v>0</v>
      </c>
      <c r="H642" s="26">
        <f t="shared" si="167"/>
        <v>0</v>
      </c>
      <c r="I642" s="7"/>
      <c r="J642" s="7"/>
      <c r="K642" s="7"/>
      <c r="L642" s="7"/>
      <c r="M642" s="7"/>
      <c r="N642" s="7"/>
      <c r="O642" s="7"/>
      <c r="P642" s="7"/>
      <c r="Q642" s="7"/>
      <c r="R642" s="7"/>
      <c r="S642" s="7"/>
      <c r="T642" s="7"/>
      <c r="U642" s="7"/>
      <c r="V642" s="7"/>
      <c r="W642" s="7"/>
      <c r="X642" s="7"/>
      <c r="Y642" s="7"/>
      <c r="Z642" s="7"/>
      <c r="AA642" s="7"/>
    </row>
    <row r="643" spans="1:27" ht="14.4">
      <c r="A643" s="8">
        <v>640</v>
      </c>
      <c r="B643" s="8" t="s">
        <v>1522</v>
      </c>
      <c r="C643" s="8"/>
      <c r="D643" s="19" t="str">
        <f t="shared" ref="D643:H643" si="168">D$22</f>
        <v>SHASE-S図示記号</v>
      </c>
      <c r="E643" s="26" t="str">
        <f t="shared" si="168"/>
        <v>SHASE-S drawing mark</v>
      </c>
      <c r="F643" s="26" t="str">
        <f t="shared" si="168"/>
        <v xml:space="preserve">Ký hiệu minh họa SHASE-S </v>
      </c>
      <c r="G643" s="26">
        <f t="shared" si="168"/>
        <v>0</v>
      </c>
      <c r="H643" s="26">
        <f t="shared" si="168"/>
        <v>0</v>
      </c>
      <c r="I643" s="7"/>
      <c r="J643" s="7"/>
      <c r="K643" s="7"/>
      <c r="L643" s="7"/>
      <c r="M643" s="7"/>
      <c r="N643" s="7"/>
      <c r="O643" s="7"/>
      <c r="P643" s="7"/>
      <c r="Q643" s="7"/>
      <c r="R643" s="7"/>
      <c r="S643" s="7"/>
      <c r="T643" s="7"/>
      <c r="U643" s="7"/>
      <c r="V643" s="7"/>
      <c r="W643" s="7"/>
      <c r="X643" s="7"/>
      <c r="Y643" s="7"/>
      <c r="Z643" s="7"/>
      <c r="AA643" s="7"/>
    </row>
    <row r="644" spans="1:27" ht="14.4">
      <c r="A644" s="8">
        <v>641</v>
      </c>
      <c r="B644" s="8" t="s">
        <v>1522</v>
      </c>
      <c r="C644" s="8"/>
      <c r="D644" s="19" t="str">
        <f t="shared" ref="D644:H644" si="169">D$23</f>
        <v>単線図示</v>
      </c>
      <c r="E644" s="26" t="str">
        <f t="shared" si="169"/>
        <v>Single line drawing</v>
      </c>
      <c r="F644" s="26" t="str">
        <f t="shared" si="169"/>
        <v xml:space="preserve">Ký hiệu nét đơn </v>
      </c>
      <c r="G644" s="26">
        <f t="shared" si="169"/>
        <v>0</v>
      </c>
      <c r="H644" s="26">
        <f t="shared" si="169"/>
        <v>0</v>
      </c>
      <c r="I644" s="7"/>
      <c r="J644" s="7"/>
      <c r="K644" s="7"/>
      <c r="L644" s="7"/>
      <c r="M644" s="7"/>
      <c r="N644" s="7"/>
      <c r="O644" s="7"/>
      <c r="P644" s="7"/>
      <c r="Q644" s="7"/>
      <c r="R644" s="7"/>
      <c r="S644" s="7"/>
      <c r="T644" s="7"/>
      <c r="U644" s="7"/>
      <c r="V644" s="7"/>
      <c r="W644" s="7"/>
      <c r="X644" s="7"/>
      <c r="Y644" s="7"/>
      <c r="Z644" s="7"/>
      <c r="AA644" s="7"/>
    </row>
    <row r="645" spans="1:27" ht="14.4">
      <c r="A645" s="8">
        <v>642</v>
      </c>
      <c r="B645" s="8" t="s">
        <v>1522</v>
      </c>
      <c r="C645" s="8"/>
      <c r="D645" s="19" t="str">
        <f t="shared" ref="D645:H645" si="170">D$24</f>
        <v>複線図示</v>
      </c>
      <c r="E645" s="26" t="str">
        <f t="shared" si="170"/>
        <v>Double line drawing</v>
      </c>
      <c r="F645" s="26" t="str">
        <f t="shared" si="170"/>
        <v>Ký hiệu nét đôi</v>
      </c>
      <c r="G645" s="26">
        <f t="shared" si="170"/>
        <v>0</v>
      </c>
      <c r="H645" s="26">
        <f t="shared" si="170"/>
        <v>0</v>
      </c>
      <c r="I645" s="7"/>
      <c r="J645" s="7"/>
      <c r="K645" s="7"/>
      <c r="L645" s="7"/>
      <c r="M645" s="7"/>
      <c r="N645" s="7"/>
      <c r="O645" s="7"/>
      <c r="P645" s="7"/>
      <c r="Q645" s="7"/>
      <c r="R645" s="7"/>
      <c r="S645" s="7"/>
      <c r="T645" s="7"/>
      <c r="U645" s="7"/>
      <c r="V645" s="7"/>
      <c r="W645" s="7"/>
      <c r="X645" s="7"/>
      <c r="Y645" s="7"/>
      <c r="Z645" s="7"/>
      <c r="AA645" s="7"/>
    </row>
    <row r="646" spans="1:27" ht="14.4">
      <c r="A646" s="8">
        <v>643</v>
      </c>
      <c r="B646" s="8" t="s">
        <v>1522</v>
      </c>
      <c r="C646" s="8"/>
      <c r="D646" s="19" t="str">
        <f t="shared" ref="D646:H646" si="171">D$25</f>
        <v>備考</v>
      </c>
      <c r="E646" s="26" t="str">
        <f t="shared" si="171"/>
        <v>Note</v>
      </c>
      <c r="F646" s="26" t="str">
        <f t="shared" si="171"/>
        <v xml:space="preserve">Ghi chú </v>
      </c>
      <c r="G646" s="26">
        <f t="shared" si="171"/>
        <v>0</v>
      </c>
      <c r="H646" s="26">
        <f t="shared" si="171"/>
        <v>0</v>
      </c>
      <c r="I646" s="7"/>
      <c r="J646" s="7"/>
      <c r="K646" s="7"/>
      <c r="L646" s="7"/>
      <c r="M646" s="7"/>
      <c r="N646" s="7"/>
      <c r="O646" s="7"/>
      <c r="P646" s="7"/>
      <c r="Q646" s="7"/>
      <c r="R646" s="7"/>
      <c r="S646" s="7"/>
      <c r="T646" s="7"/>
      <c r="U646" s="7"/>
      <c r="V646" s="7"/>
      <c r="W646" s="7"/>
      <c r="X646" s="7"/>
      <c r="Y646" s="7"/>
      <c r="Z646" s="7"/>
      <c r="AA646" s="7"/>
    </row>
    <row r="647" spans="1:27" ht="14.4">
      <c r="A647" s="8">
        <v>644</v>
      </c>
      <c r="B647" s="8" t="s">
        <v>1522</v>
      </c>
      <c r="C647" s="8"/>
      <c r="D647" s="8" t="s">
        <v>2604</v>
      </c>
      <c r="E647" s="8" t="s">
        <v>2605</v>
      </c>
      <c r="F647" s="8" t="s">
        <v>16687</v>
      </c>
      <c r="G647" s="8"/>
      <c r="H647" s="8"/>
      <c r="I647" s="7"/>
      <c r="J647" s="7"/>
      <c r="K647" s="7"/>
      <c r="L647" s="7"/>
      <c r="M647" s="7"/>
      <c r="N647" s="7"/>
      <c r="O647" s="7"/>
      <c r="P647" s="7"/>
      <c r="Q647" s="7"/>
      <c r="R647" s="7"/>
      <c r="S647" s="7"/>
      <c r="T647" s="7"/>
      <c r="U647" s="7"/>
      <c r="V647" s="7"/>
      <c r="W647" s="7"/>
      <c r="X647" s="7"/>
      <c r="Y647" s="7"/>
      <c r="Z647" s="7"/>
      <c r="AA647" s="7"/>
    </row>
    <row r="648" spans="1:27" ht="14.4">
      <c r="A648" s="8">
        <v>645</v>
      </c>
      <c r="B648" s="8" t="s">
        <v>1522</v>
      </c>
      <c r="C648" s="8"/>
      <c r="D648" s="8" t="s">
        <v>2606</v>
      </c>
      <c r="E648" s="8" t="s">
        <v>2607</v>
      </c>
      <c r="F648" s="8" t="s">
        <v>2608</v>
      </c>
      <c r="G648" s="8"/>
      <c r="H648" s="8"/>
      <c r="I648" s="7"/>
      <c r="J648" s="7"/>
      <c r="K648" s="7"/>
      <c r="L648" s="7"/>
      <c r="M648" s="7"/>
      <c r="N648" s="7"/>
      <c r="O648" s="7"/>
      <c r="P648" s="7"/>
      <c r="Q648" s="7"/>
      <c r="R648" s="7"/>
      <c r="S648" s="7"/>
      <c r="T648" s="7"/>
      <c r="U648" s="7"/>
      <c r="V648" s="7"/>
      <c r="W648" s="7"/>
      <c r="X648" s="7"/>
      <c r="Y648" s="7"/>
      <c r="Z648" s="7"/>
      <c r="AA648" s="7"/>
    </row>
    <row r="649" spans="1:27" ht="14.4">
      <c r="A649" s="8">
        <v>646</v>
      </c>
      <c r="B649" s="8" t="s">
        <v>1522</v>
      </c>
      <c r="C649" s="8"/>
      <c r="D649" s="8" t="s">
        <v>2609</v>
      </c>
      <c r="E649" s="8" t="s">
        <v>2610</v>
      </c>
      <c r="F649" s="8" t="s">
        <v>2611</v>
      </c>
      <c r="G649" s="8"/>
      <c r="H649" s="8"/>
      <c r="I649" s="7"/>
      <c r="J649" s="7"/>
      <c r="K649" s="7"/>
      <c r="L649" s="7"/>
      <c r="M649" s="7"/>
      <c r="N649" s="7"/>
      <c r="O649" s="7"/>
      <c r="P649" s="7"/>
      <c r="Q649" s="7"/>
      <c r="R649" s="7"/>
      <c r="S649" s="7"/>
      <c r="T649" s="7"/>
      <c r="U649" s="7"/>
      <c r="V649" s="7"/>
      <c r="W649" s="7"/>
      <c r="X649" s="7"/>
      <c r="Y649" s="7"/>
      <c r="Z649" s="7"/>
      <c r="AA649" s="7"/>
    </row>
    <row r="650" spans="1:27" ht="14.4">
      <c r="A650" s="8">
        <v>647</v>
      </c>
      <c r="B650" s="8" t="s">
        <v>1522</v>
      </c>
      <c r="C650" s="8"/>
      <c r="D650" s="8" t="s">
        <v>2612</v>
      </c>
      <c r="E650" s="8" t="s">
        <v>2613</v>
      </c>
      <c r="F650" s="8" t="s">
        <v>2614</v>
      </c>
      <c r="G650" s="8"/>
      <c r="H650" s="8"/>
      <c r="I650" s="7"/>
      <c r="J650" s="7"/>
      <c r="K650" s="7"/>
      <c r="L650" s="7"/>
      <c r="M650" s="7"/>
      <c r="N650" s="7"/>
      <c r="O650" s="7"/>
      <c r="P650" s="7"/>
      <c r="Q650" s="7"/>
      <c r="R650" s="7"/>
      <c r="S650" s="7"/>
      <c r="T650" s="7"/>
      <c r="U650" s="7"/>
      <c r="V650" s="7"/>
      <c r="W650" s="7"/>
      <c r="X650" s="7"/>
      <c r="Y650" s="7"/>
      <c r="Z650" s="7"/>
      <c r="AA650" s="7"/>
    </row>
    <row r="651" spans="1:27" ht="27.6">
      <c r="A651" s="8">
        <v>648</v>
      </c>
      <c r="B651" s="8" t="s">
        <v>1522</v>
      </c>
      <c r="C651" s="8"/>
      <c r="D651" s="19" t="str">
        <f t="shared" ref="D651:F651" si="172">D$626</f>
        <v>納入仕様書又は電子カタログにより実寸図示</v>
      </c>
      <c r="E651" s="26" t="str">
        <f t="shared" si="172"/>
        <v>Draw as real size by delivery specification or electronic catalog</v>
      </c>
      <c r="F651" s="26" t="str">
        <f t="shared" si="172"/>
        <v>Kích thước thực tế được biểu thị bởi danh mục điện tử hoặc thông số kỹ thuật đính kèm</v>
      </c>
      <c r="G651" s="8"/>
      <c r="H651" s="8"/>
      <c r="I651" s="7"/>
      <c r="J651" s="7"/>
      <c r="K651" s="7"/>
      <c r="L651" s="7"/>
      <c r="M651" s="7"/>
      <c r="N651" s="7"/>
      <c r="O651" s="7"/>
      <c r="P651" s="7"/>
      <c r="Q651" s="7"/>
      <c r="R651" s="7"/>
      <c r="S651" s="7"/>
      <c r="T651" s="7"/>
      <c r="U651" s="7"/>
      <c r="V651" s="7"/>
      <c r="W651" s="7"/>
      <c r="X651" s="7"/>
      <c r="Y651" s="7"/>
      <c r="Z651" s="7"/>
      <c r="AA651" s="7"/>
    </row>
    <row r="652" spans="1:27" ht="14.4">
      <c r="A652" s="8">
        <v>649</v>
      </c>
      <c r="B652" s="8" t="s">
        <v>1522</v>
      </c>
      <c r="C652" s="8"/>
      <c r="D652" s="8" t="s">
        <v>2615</v>
      </c>
      <c r="E652" s="8" t="s">
        <v>2616</v>
      </c>
      <c r="F652" s="9" t="s">
        <v>2617</v>
      </c>
      <c r="G652" s="8"/>
      <c r="H652" s="8"/>
      <c r="I652" s="7"/>
      <c r="J652" s="7"/>
      <c r="K652" s="7"/>
      <c r="L652" s="7"/>
      <c r="M652" s="7"/>
      <c r="N652" s="7"/>
      <c r="O652" s="7"/>
      <c r="P652" s="7"/>
      <c r="Q652" s="7"/>
      <c r="R652" s="7"/>
      <c r="S652" s="7"/>
      <c r="T652" s="7"/>
      <c r="U652" s="7"/>
      <c r="V652" s="7"/>
      <c r="W652" s="7"/>
      <c r="X652" s="7"/>
      <c r="Y652" s="7"/>
      <c r="Z652" s="7"/>
      <c r="AA652" s="7"/>
    </row>
    <row r="653" spans="1:27" ht="27.6">
      <c r="A653" s="8">
        <v>650</v>
      </c>
      <c r="B653" s="8" t="s">
        <v>1522</v>
      </c>
      <c r="C653" s="8"/>
      <c r="D653" s="8" t="s">
        <v>2618</v>
      </c>
      <c r="E653" s="8" t="s">
        <v>2619</v>
      </c>
      <c r="F653" s="8" t="s">
        <v>16689</v>
      </c>
      <c r="G653" s="8" t="s">
        <v>16609</v>
      </c>
      <c r="H653" s="8" t="s">
        <v>2620</v>
      </c>
      <c r="I653" s="7"/>
      <c r="J653" s="7"/>
      <c r="K653" s="7"/>
      <c r="L653" s="7"/>
      <c r="M653" s="7"/>
      <c r="N653" s="7"/>
      <c r="O653" s="7"/>
      <c r="P653" s="7"/>
      <c r="Q653" s="7"/>
      <c r="R653" s="7"/>
      <c r="S653" s="7"/>
      <c r="T653" s="7"/>
      <c r="U653" s="7"/>
      <c r="V653" s="7"/>
      <c r="W653" s="7"/>
      <c r="X653" s="7"/>
      <c r="Y653" s="7"/>
      <c r="Z653" s="7"/>
      <c r="AA653" s="7"/>
    </row>
    <row r="654" spans="1:27" ht="14.4">
      <c r="A654" s="8">
        <v>651</v>
      </c>
      <c r="B654" s="8" t="s">
        <v>1522</v>
      </c>
      <c r="C654" s="8"/>
      <c r="D654" s="8" t="s">
        <v>2621</v>
      </c>
      <c r="E654" s="8" t="s">
        <v>2622</v>
      </c>
      <c r="F654" s="8" t="s">
        <v>16688</v>
      </c>
      <c r="G654" s="8"/>
      <c r="H654" s="8"/>
      <c r="I654" s="7"/>
      <c r="J654" s="7"/>
      <c r="K654" s="7"/>
      <c r="L654" s="7"/>
      <c r="M654" s="7"/>
      <c r="N654" s="7"/>
      <c r="O654" s="7"/>
      <c r="P654" s="7"/>
      <c r="Q654" s="7"/>
      <c r="R654" s="7"/>
      <c r="S654" s="7"/>
      <c r="T654" s="7"/>
      <c r="U654" s="7"/>
      <c r="V654" s="7"/>
      <c r="W654" s="7"/>
      <c r="X654" s="7"/>
      <c r="Y654" s="7"/>
      <c r="Z654" s="7"/>
      <c r="AA654" s="7"/>
    </row>
    <row r="655" spans="1:27" ht="14.4">
      <c r="A655" s="8">
        <v>652</v>
      </c>
      <c r="B655" s="8" t="s">
        <v>1522</v>
      </c>
      <c r="C655" s="8"/>
      <c r="D655" s="8" t="s">
        <v>2624</v>
      </c>
      <c r="E655" s="8" t="s">
        <v>2625</v>
      </c>
      <c r="F655" s="8" t="s">
        <v>2626</v>
      </c>
      <c r="G655" s="8"/>
      <c r="H655" s="8"/>
      <c r="I655" s="7"/>
      <c r="J655" s="7"/>
      <c r="K655" s="7"/>
      <c r="L655" s="7"/>
      <c r="M655" s="7"/>
      <c r="N655" s="7"/>
      <c r="O655" s="7"/>
      <c r="P655" s="7"/>
      <c r="Q655" s="7"/>
      <c r="R655" s="7"/>
      <c r="S655" s="7"/>
      <c r="T655" s="7"/>
      <c r="U655" s="7"/>
      <c r="V655" s="7"/>
      <c r="W655" s="7"/>
      <c r="X655" s="7"/>
      <c r="Y655" s="7"/>
      <c r="Z655" s="7"/>
      <c r="AA655" s="7"/>
    </row>
    <row r="656" spans="1:27" ht="14.4">
      <c r="A656" s="8">
        <v>653</v>
      </c>
      <c r="B656" s="8" t="s">
        <v>1522</v>
      </c>
      <c r="C656" s="8"/>
      <c r="D656" s="8" t="s">
        <v>2627</v>
      </c>
      <c r="E656" s="8" t="s">
        <v>2628</v>
      </c>
      <c r="F656" s="8" t="s">
        <v>2629</v>
      </c>
      <c r="G656" s="8"/>
      <c r="H656" s="8"/>
      <c r="I656" s="7"/>
      <c r="J656" s="7"/>
      <c r="K656" s="7"/>
      <c r="L656" s="7"/>
      <c r="M656" s="7"/>
      <c r="N656" s="7"/>
      <c r="O656" s="7"/>
      <c r="P656" s="7"/>
      <c r="Q656" s="7"/>
      <c r="R656" s="7"/>
      <c r="S656" s="7"/>
      <c r="T656" s="7"/>
      <c r="U656" s="7"/>
      <c r="V656" s="7"/>
      <c r="W656" s="7"/>
      <c r="X656" s="7"/>
      <c r="Y656" s="7"/>
      <c r="Z656" s="7"/>
      <c r="AA656" s="7"/>
    </row>
    <row r="657" spans="1:27" ht="14.4">
      <c r="A657" s="8">
        <v>654</v>
      </c>
      <c r="B657" s="8" t="s">
        <v>1522</v>
      </c>
      <c r="C657" s="8"/>
      <c r="D657" s="8" t="s">
        <v>2630</v>
      </c>
      <c r="E657" s="8" t="s">
        <v>2631</v>
      </c>
      <c r="F657" s="8" t="s">
        <v>16690</v>
      </c>
      <c r="G657" s="8"/>
      <c r="H657" s="8"/>
      <c r="I657" s="7"/>
      <c r="J657" s="7"/>
      <c r="K657" s="7"/>
      <c r="L657" s="7"/>
      <c r="M657" s="7"/>
      <c r="N657" s="7"/>
      <c r="O657" s="7"/>
      <c r="P657" s="7"/>
      <c r="Q657" s="7"/>
      <c r="R657" s="7"/>
      <c r="S657" s="7"/>
      <c r="T657" s="7"/>
      <c r="U657" s="7"/>
      <c r="V657" s="7"/>
      <c r="W657" s="7"/>
      <c r="X657" s="7"/>
      <c r="Y657" s="7"/>
      <c r="Z657" s="7"/>
      <c r="AA657" s="7"/>
    </row>
    <row r="658" spans="1:27" ht="14.4">
      <c r="A658" s="8">
        <v>655</v>
      </c>
      <c r="B658" s="8" t="s">
        <v>1522</v>
      </c>
      <c r="C658" s="8"/>
      <c r="D658" s="8" t="s">
        <v>2632</v>
      </c>
      <c r="E658" s="8" t="s">
        <v>2633</v>
      </c>
      <c r="F658" s="8" t="s">
        <v>2634</v>
      </c>
      <c r="G658" s="8"/>
      <c r="H658" s="8"/>
      <c r="I658" s="7"/>
      <c r="J658" s="7"/>
      <c r="K658" s="7"/>
      <c r="L658" s="7"/>
      <c r="M658" s="7"/>
      <c r="N658" s="7"/>
      <c r="O658" s="7"/>
      <c r="P658" s="7"/>
      <c r="Q658" s="7"/>
      <c r="R658" s="7"/>
      <c r="S658" s="7"/>
      <c r="T658" s="7"/>
      <c r="U658" s="7"/>
      <c r="V658" s="7"/>
      <c r="W658" s="7"/>
      <c r="X658" s="7"/>
      <c r="Y658" s="7"/>
      <c r="Z658" s="7"/>
      <c r="AA658" s="7"/>
    </row>
    <row r="659" spans="1:27" ht="14.4">
      <c r="A659" s="8">
        <v>656</v>
      </c>
      <c r="B659" s="8" t="s">
        <v>1522</v>
      </c>
      <c r="C659" s="8"/>
      <c r="D659" s="8" t="s">
        <v>2635</v>
      </c>
      <c r="E659" s="8" t="s">
        <v>2633</v>
      </c>
      <c r="F659" s="8" t="s">
        <v>2636</v>
      </c>
      <c r="G659" s="8"/>
      <c r="H659" s="8"/>
      <c r="I659" s="7"/>
      <c r="J659" s="7"/>
      <c r="K659" s="7"/>
      <c r="L659" s="7"/>
      <c r="M659" s="7"/>
      <c r="N659" s="7"/>
      <c r="O659" s="7"/>
      <c r="P659" s="7"/>
      <c r="Q659" s="7"/>
      <c r="R659" s="7"/>
      <c r="S659" s="7"/>
      <c r="T659" s="7"/>
      <c r="U659" s="7"/>
      <c r="V659" s="7"/>
      <c r="W659" s="7"/>
      <c r="X659" s="7"/>
      <c r="Y659" s="7"/>
      <c r="Z659" s="7"/>
      <c r="AA659" s="7"/>
    </row>
    <row r="660" spans="1:27" ht="14.4">
      <c r="A660" s="8">
        <v>657</v>
      </c>
      <c r="B660" s="8" t="s">
        <v>1522</v>
      </c>
      <c r="C660" s="8">
        <v>49</v>
      </c>
      <c r="D660" s="19" t="str">
        <f t="shared" ref="D660:F660" si="173">D$21</f>
        <v>名称</v>
      </c>
      <c r="E660" s="26" t="str">
        <f t="shared" si="173"/>
        <v>Name</v>
      </c>
      <c r="F660" s="26" t="str">
        <f t="shared" si="173"/>
        <v xml:space="preserve">Tên </v>
      </c>
      <c r="G660" s="8"/>
      <c r="H660" s="8"/>
      <c r="I660" s="7"/>
      <c r="J660" s="7"/>
      <c r="K660" s="7"/>
      <c r="L660" s="7"/>
      <c r="M660" s="7"/>
      <c r="N660" s="7"/>
      <c r="O660" s="7"/>
      <c r="P660" s="7"/>
      <c r="Q660" s="7"/>
      <c r="R660" s="7"/>
      <c r="S660" s="7"/>
      <c r="T660" s="7"/>
      <c r="U660" s="7"/>
      <c r="V660" s="7"/>
      <c r="W660" s="7"/>
      <c r="X660" s="7"/>
      <c r="Y660" s="7"/>
      <c r="Z660" s="7"/>
      <c r="AA660" s="7"/>
    </row>
    <row r="661" spans="1:27" ht="14.4">
      <c r="A661" s="8">
        <v>658</v>
      </c>
      <c r="B661" s="8" t="s">
        <v>1522</v>
      </c>
      <c r="C661" s="8"/>
      <c r="D661" s="19" t="str">
        <f t="shared" ref="D661:F661" si="174">D$22</f>
        <v>SHASE-S図示記号</v>
      </c>
      <c r="E661" s="26" t="str">
        <f t="shared" si="174"/>
        <v>SHASE-S drawing mark</v>
      </c>
      <c r="F661" s="26" t="str">
        <f t="shared" si="174"/>
        <v xml:space="preserve">Ký hiệu minh họa SHASE-S </v>
      </c>
      <c r="G661" s="8"/>
      <c r="H661" s="8"/>
      <c r="I661" s="7"/>
      <c r="J661" s="7"/>
      <c r="K661" s="7"/>
      <c r="L661" s="7"/>
      <c r="M661" s="7"/>
      <c r="N661" s="7"/>
      <c r="O661" s="7"/>
      <c r="P661" s="7"/>
      <c r="Q661" s="7"/>
      <c r="R661" s="7"/>
      <c r="S661" s="7"/>
      <c r="T661" s="7"/>
      <c r="U661" s="7"/>
      <c r="V661" s="7"/>
      <c r="W661" s="7"/>
      <c r="X661" s="7"/>
      <c r="Y661" s="7"/>
      <c r="Z661" s="7"/>
      <c r="AA661" s="7"/>
    </row>
    <row r="662" spans="1:27" ht="14.4">
      <c r="A662" s="8">
        <v>659</v>
      </c>
      <c r="B662" s="8" t="s">
        <v>1522</v>
      </c>
      <c r="C662" s="8"/>
      <c r="D662" s="19" t="str">
        <f t="shared" ref="D662:F662" si="175">D$23</f>
        <v>単線図示</v>
      </c>
      <c r="E662" s="26" t="str">
        <f t="shared" si="175"/>
        <v>Single line drawing</v>
      </c>
      <c r="F662" s="26" t="str">
        <f t="shared" si="175"/>
        <v xml:space="preserve">Ký hiệu nét đơn </v>
      </c>
      <c r="G662" s="8"/>
      <c r="H662" s="8"/>
      <c r="I662" s="7"/>
      <c r="J662" s="7"/>
      <c r="K662" s="7"/>
      <c r="L662" s="7"/>
      <c r="M662" s="7"/>
      <c r="N662" s="7"/>
      <c r="O662" s="7"/>
      <c r="P662" s="7"/>
      <c r="Q662" s="7"/>
      <c r="R662" s="7"/>
      <c r="S662" s="7"/>
      <c r="T662" s="7"/>
      <c r="U662" s="7"/>
      <c r="V662" s="7"/>
      <c r="W662" s="7"/>
      <c r="X662" s="7"/>
      <c r="Y662" s="7"/>
      <c r="Z662" s="7"/>
      <c r="AA662" s="7"/>
    </row>
    <row r="663" spans="1:27" ht="14.4">
      <c r="A663" s="8">
        <v>660</v>
      </c>
      <c r="B663" s="8" t="s">
        <v>1522</v>
      </c>
      <c r="C663" s="8"/>
      <c r="D663" s="19" t="str">
        <f t="shared" ref="D663:F663" si="176">D$24</f>
        <v>複線図示</v>
      </c>
      <c r="E663" s="26" t="str">
        <f t="shared" si="176"/>
        <v>Double line drawing</v>
      </c>
      <c r="F663" s="26" t="str">
        <f t="shared" si="176"/>
        <v>Ký hiệu nét đôi</v>
      </c>
      <c r="G663" s="8"/>
      <c r="H663" s="8"/>
      <c r="I663" s="7"/>
      <c r="J663" s="7"/>
      <c r="K663" s="7"/>
      <c r="L663" s="7"/>
      <c r="M663" s="7"/>
      <c r="N663" s="7"/>
      <c r="O663" s="7"/>
      <c r="P663" s="7"/>
      <c r="Q663" s="7"/>
      <c r="R663" s="7"/>
      <c r="S663" s="7"/>
      <c r="T663" s="7"/>
      <c r="U663" s="7"/>
      <c r="V663" s="7"/>
      <c r="W663" s="7"/>
      <c r="X663" s="7"/>
      <c r="Y663" s="7"/>
      <c r="Z663" s="7"/>
      <c r="AA663" s="7"/>
    </row>
    <row r="664" spans="1:27" ht="14.4">
      <c r="A664" s="8">
        <v>661</v>
      </c>
      <c r="B664" s="8" t="s">
        <v>1522</v>
      </c>
      <c r="C664" s="8"/>
      <c r="D664" s="19" t="str">
        <f t="shared" ref="D664:F664" si="177">D$25</f>
        <v>備考</v>
      </c>
      <c r="E664" s="26" t="str">
        <f t="shared" si="177"/>
        <v>Note</v>
      </c>
      <c r="F664" s="26" t="str">
        <f t="shared" si="177"/>
        <v xml:space="preserve">Ghi chú </v>
      </c>
      <c r="G664" s="8"/>
      <c r="H664" s="8"/>
      <c r="I664" s="7"/>
      <c r="J664" s="7"/>
      <c r="K664" s="7"/>
      <c r="L664" s="7"/>
      <c r="M664" s="7"/>
      <c r="N664" s="7"/>
      <c r="O664" s="7"/>
      <c r="P664" s="7"/>
      <c r="Q664" s="7"/>
      <c r="R664" s="7"/>
      <c r="S664" s="7"/>
      <c r="T664" s="7"/>
      <c r="U664" s="7"/>
      <c r="V664" s="7"/>
      <c r="W664" s="7"/>
      <c r="X664" s="7"/>
      <c r="Y664" s="7"/>
      <c r="Z664" s="7"/>
      <c r="AA664" s="7"/>
    </row>
    <row r="665" spans="1:27" ht="14.4">
      <c r="A665" s="8">
        <v>662</v>
      </c>
      <c r="B665" s="8" t="s">
        <v>1522</v>
      </c>
      <c r="C665" s="8"/>
      <c r="D665" s="8" t="s">
        <v>2637</v>
      </c>
      <c r="E665" s="8" t="s">
        <v>2638</v>
      </c>
      <c r="F665" s="8" t="s">
        <v>16691</v>
      </c>
      <c r="G665" s="8"/>
      <c r="H665" s="8"/>
      <c r="I665" s="7"/>
      <c r="J665" s="7"/>
      <c r="K665" s="7"/>
      <c r="L665" s="7"/>
      <c r="M665" s="7"/>
      <c r="N665" s="7"/>
      <c r="O665" s="7"/>
      <c r="P665" s="7"/>
      <c r="Q665" s="7"/>
      <c r="R665" s="7"/>
      <c r="S665" s="7"/>
      <c r="T665" s="7"/>
      <c r="U665" s="7"/>
      <c r="V665" s="7"/>
      <c r="W665" s="7"/>
      <c r="X665" s="7"/>
      <c r="Y665" s="7"/>
      <c r="Z665" s="7"/>
      <c r="AA665" s="7"/>
    </row>
    <row r="666" spans="1:27" ht="14.4">
      <c r="A666" s="8">
        <v>663</v>
      </c>
      <c r="B666" s="8" t="s">
        <v>1522</v>
      </c>
      <c r="C666" s="8"/>
      <c r="D666" s="8" t="s">
        <v>2639</v>
      </c>
      <c r="E666" s="8" t="s">
        <v>2640</v>
      </c>
      <c r="F666" s="8" t="s">
        <v>16692</v>
      </c>
      <c r="G666" s="8"/>
      <c r="H666" s="8"/>
      <c r="I666" s="7"/>
      <c r="J666" s="7"/>
      <c r="K666" s="7"/>
      <c r="L666" s="7"/>
      <c r="M666" s="7"/>
      <c r="N666" s="7"/>
      <c r="O666" s="7"/>
      <c r="P666" s="7"/>
      <c r="Q666" s="7"/>
      <c r="R666" s="7"/>
      <c r="S666" s="7"/>
      <c r="T666" s="7"/>
      <c r="U666" s="7"/>
      <c r="V666" s="7"/>
      <c r="W666" s="7"/>
      <c r="X666" s="7"/>
      <c r="Y666" s="7"/>
      <c r="Z666" s="7"/>
      <c r="AA666" s="7"/>
    </row>
    <row r="667" spans="1:27" ht="14.4">
      <c r="A667" s="8">
        <v>664</v>
      </c>
      <c r="B667" s="8" t="s">
        <v>1522</v>
      </c>
      <c r="C667" s="8"/>
      <c r="D667" s="8" t="s">
        <v>2641</v>
      </c>
      <c r="E667" s="8" t="s">
        <v>2642</v>
      </c>
      <c r="F667" s="8" t="s">
        <v>16693</v>
      </c>
      <c r="G667" s="8"/>
      <c r="H667" s="8"/>
      <c r="I667" s="7"/>
      <c r="J667" s="7"/>
      <c r="K667" s="7"/>
      <c r="L667" s="7"/>
      <c r="M667" s="7"/>
      <c r="N667" s="7"/>
      <c r="O667" s="7"/>
      <c r="P667" s="7"/>
      <c r="Q667" s="7"/>
      <c r="R667" s="7"/>
      <c r="S667" s="7"/>
      <c r="T667" s="7"/>
      <c r="U667" s="7"/>
      <c r="V667" s="7"/>
      <c r="W667" s="7"/>
      <c r="X667" s="7"/>
      <c r="Y667" s="7"/>
      <c r="Z667" s="7"/>
      <c r="AA667" s="7"/>
    </row>
    <row r="668" spans="1:27" ht="14.4">
      <c r="A668" s="8">
        <v>665</v>
      </c>
      <c r="B668" s="8" t="s">
        <v>1522</v>
      </c>
      <c r="C668" s="8"/>
      <c r="D668" s="8" t="s">
        <v>2643</v>
      </c>
      <c r="E668" s="8" t="s">
        <v>2644</v>
      </c>
      <c r="F668" s="8" t="s">
        <v>5056</v>
      </c>
      <c r="G668" s="8"/>
      <c r="H668" s="8"/>
      <c r="I668" s="7"/>
      <c r="J668" s="7"/>
      <c r="K668" s="7"/>
      <c r="L668" s="7"/>
      <c r="M668" s="7"/>
      <c r="N668" s="7"/>
      <c r="O668" s="7"/>
      <c r="P668" s="7"/>
      <c r="Q668" s="7"/>
      <c r="R668" s="7"/>
      <c r="S668" s="7"/>
      <c r="T668" s="7"/>
      <c r="U668" s="7"/>
      <c r="V668" s="7"/>
      <c r="W668" s="7"/>
      <c r="X668" s="7"/>
      <c r="Y668" s="7"/>
      <c r="Z668" s="7"/>
      <c r="AA668" s="7"/>
    </row>
    <row r="669" spans="1:27" ht="14.4">
      <c r="A669" s="8">
        <v>666</v>
      </c>
      <c r="B669" s="8" t="s">
        <v>1522</v>
      </c>
      <c r="C669" s="8"/>
      <c r="D669" s="8" t="s">
        <v>2645</v>
      </c>
      <c r="E669" s="8" t="s">
        <v>2646</v>
      </c>
      <c r="F669" s="8" t="s">
        <v>5057</v>
      </c>
      <c r="G669" s="8"/>
      <c r="H669" s="8"/>
      <c r="I669" s="7"/>
      <c r="J669" s="7"/>
      <c r="K669" s="7"/>
      <c r="L669" s="7"/>
      <c r="M669" s="7"/>
      <c r="N669" s="7"/>
      <c r="O669" s="7"/>
      <c r="P669" s="7"/>
      <c r="Q669" s="7"/>
      <c r="R669" s="7"/>
      <c r="S669" s="7"/>
      <c r="T669" s="7"/>
      <c r="U669" s="7"/>
      <c r="V669" s="7"/>
      <c r="W669" s="7"/>
      <c r="X669" s="7"/>
      <c r="Y669" s="7"/>
      <c r="Z669" s="7"/>
      <c r="AA669" s="7"/>
    </row>
    <row r="670" spans="1:27" ht="14.4">
      <c r="A670" s="8">
        <v>667</v>
      </c>
      <c r="B670" s="8" t="s">
        <v>1522</v>
      </c>
      <c r="C670" s="8"/>
      <c r="D670" s="8" t="s">
        <v>2647</v>
      </c>
      <c r="E670" s="8" t="s">
        <v>2648</v>
      </c>
      <c r="F670" s="8" t="s">
        <v>16694</v>
      </c>
      <c r="G670" s="8"/>
      <c r="H670" s="8"/>
      <c r="I670" s="7"/>
      <c r="J670" s="7"/>
      <c r="K670" s="7"/>
      <c r="L670" s="7"/>
      <c r="M670" s="7"/>
      <c r="N670" s="7"/>
      <c r="O670" s="7"/>
      <c r="P670" s="7"/>
      <c r="Q670" s="7"/>
      <c r="R670" s="7"/>
      <c r="S670" s="7"/>
      <c r="T670" s="7"/>
      <c r="U670" s="7"/>
      <c r="V670" s="7"/>
      <c r="W670" s="7"/>
      <c r="X670" s="7"/>
      <c r="Y670" s="7"/>
      <c r="Z670" s="7"/>
      <c r="AA670" s="7"/>
    </row>
    <row r="671" spans="1:27" ht="14.4">
      <c r="A671" s="8">
        <v>668</v>
      </c>
      <c r="B671" s="8" t="s">
        <v>1522</v>
      </c>
      <c r="C671" s="8"/>
      <c r="D671" s="8" t="s">
        <v>2649</v>
      </c>
      <c r="E671" s="8" t="s">
        <v>2650</v>
      </c>
      <c r="F671" s="8" t="s">
        <v>2651</v>
      </c>
      <c r="G671" s="8"/>
      <c r="H671" s="8"/>
      <c r="I671" s="7"/>
      <c r="J671" s="7"/>
      <c r="K671" s="7"/>
      <c r="L671" s="7"/>
      <c r="M671" s="7"/>
      <c r="N671" s="7"/>
      <c r="O671" s="7"/>
      <c r="P671" s="7"/>
      <c r="Q671" s="7"/>
      <c r="R671" s="7"/>
      <c r="S671" s="7"/>
      <c r="T671" s="7"/>
      <c r="U671" s="7"/>
      <c r="V671" s="7"/>
      <c r="W671" s="7"/>
      <c r="X671" s="7"/>
      <c r="Y671" s="7"/>
      <c r="Z671" s="7"/>
      <c r="AA671" s="7"/>
    </row>
    <row r="672" spans="1:27" ht="14.4">
      <c r="A672" s="8">
        <v>669</v>
      </c>
      <c r="B672" s="8" t="s">
        <v>1522</v>
      </c>
      <c r="C672" s="8"/>
      <c r="D672" s="8" t="s">
        <v>2652</v>
      </c>
      <c r="E672" s="8" t="s">
        <v>2653</v>
      </c>
      <c r="F672" s="8" t="s">
        <v>16695</v>
      </c>
      <c r="G672" s="8"/>
      <c r="H672" s="8"/>
      <c r="I672" s="7"/>
      <c r="J672" s="7"/>
      <c r="K672" s="7"/>
      <c r="L672" s="7"/>
      <c r="M672" s="7"/>
      <c r="N672" s="7"/>
      <c r="O672" s="7"/>
      <c r="P672" s="7"/>
      <c r="Q672" s="7"/>
      <c r="R672" s="7"/>
      <c r="S672" s="7"/>
      <c r="T672" s="7"/>
      <c r="U672" s="7"/>
      <c r="V672" s="7"/>
      <c r="W672" s="7"/>
      <c r="X672" s="7"/>
      <c r="Y672" s="7"/>
      <c r="Z672" s="7"/>
      <c r="AA672" s="7"/>
    </row>
    <row r="673" spans="1:27" ht="14.4">
      <c r="A673" s="8">
        <v>670</v>
      </c>
      <c r="B673" s="8" t="s">
        <v>1522</v>
      </c>
      <c r="C673" s="8"/>
      <c r="D673" s="8" t="s">
        <v>2654</v>
      </c>
      <c r="E673" s="13" t="s">
        <v>2655</v>
      </c>
      <c r="F673" s="120" t="s">
        <v>16697</v>
      </c>
      <c r="G673" s="8"/>
      <c r="H673" s="8"/>
      <c r="I673" s="7"/>
      <c r="J673" s="7"/>
      <c r="K673" s="7"/>
      <c r="L673" s="7"/>
      <c r="M673" s="7"/>
      <c r="N673" s="7"/>
      <c r="O673" s="7"/>
      <c r="P673" s="7"/>
      <c r="Q673" s="7"/>
      <c r="R673" s="7"/>
      <c r="S673" s="7"/>
      <c r="T673" s="7"/>
      <c r="U673" s="7"/>
      <c r="V673" s="7"/>
      <c r="W673" s="7"/>
      <c r="X673" s="7"/>
      <c r="Y673" s="7"/>
      <c r="Z673" s="7"/>
      <c r="AA673" s="7"/>
    </row>
    <row r="674" spans="1:27" ht="14.4">
      <c r="A674" s="8">
        <v>671</v>
      </c>
      <c r="B674" s="8" t="s">
        <v>1522</v>
      </c>
      <c r="C674" s="8"/>
      <c r="D674" s="8" t="s">
        <v>2656</v>
      </c>
      <c r="E674" s="13" t="s">
        <v>2657</v>
      </c>
      <c r="F674" s="13" t="s">
        <v>16696</v>
      </c>
      <c r="G674" s="8"/>
      <c r="H674" s="8"/>
      <c r="I674" s="7"/>
      <c r="J674" s="7"/>
      <c r="K674" s="7"/>
      <c r="L674" s="7"/>
      <c r="M674" s="7"/>
      <c r="N674" s="7"/>
      <c r="O674" s="7"/>
      <c r="P674" s="7"/>
      <c r="Q674" s="7"/>
      <c r="R674" s="7"/>
      <c r="S674" s="7"/>
      <c r="T674" s="7"/>
      <c r="U674" s="7"/>
      <c r="V674" s="7"/>
      <c r="W674" s="7"/>
      <c r="X674" s="7"/>
      <c r="Y674" s="7"/>
      <c r="Z674" s="7"/>
      <c r="AA674" s="7"/>
    </row>
    <row r="675" spans="1:27" ht="14.4">
      <c r="A675" s="8">
        <v>672</v>
      </c>
      <c r="B675" s="8" t="s">
        <v>1522</v>
      </c>
      <c r="C675" s="8"/>
      <c r="D675" s="8" t="s">
        <v>2658</v>
      </c>
      <c r="E675" s="8" t="s">
        <v>2659</v>
      </c>
      <c r="F675" s="8" t="s">
        <v>2660</v>
      </c>
      <c r="G675" s="8"/>
      <c r="H675" s="8"/>
      <c r="I675" s="7"/>
      <c r="J675" s="7"/>
      <c r="K675" s="7"/>
      <c r="L675" s="7"/>
      <c r="M675" s="7"/>
      <c r="N675" s="7"/>
      <c r="O675" s="7"/>
      <c r="P675" s="7"/>
      <c r="Q675" s="7"/>
      <c r="R675" s="7"/>
      <c r="S675" s="7"/>
      <c r="T675" s="7"/>
      <c r="U675" s="7"/>
      <c r="V675" s="7"/>
      <c r="W675" s="7"/>
      <c r="X675" s="7"/>
      <c r="Y675" s="7"/>
      <c r="Z675" s="7"/>
      <c r="AA675" s="7"/>
    </row>
    <row r="676" spans="1:27" ht="14.4">
      <c r="A676" s="8">
        <v>673</v>
      </c>
      <c r="B676" s="8" t="s">
        <v>1522</v>
      </c>
      <c r="C676" s="8"/>
      <c r="D676" s="8" t="s">
        <v>2661</v>
      </c>
      <c r="E676" s="8" t="s">
        <v>2662</v>
      </c>
      <c r="F676" s="120" t="s">
        <v>16698</v>
      </c>
      <c r="G676" s="8"/>
      <c r="H676" s="8"/>
      <c r="I676" s="7"/>
      <c r="J676" s="7"/>
      <c r="K676" s="7"/>
      <c r="L676" s="7"/>
      <c r="M676" s="7"/>
      <c r="N676" s="7"/>
      <c r="O676" s="7"/>
      <c r="P676" s="7"/>
      <c r="Q676" s="7"/>
      <c r="R676" s="7"/>
      <c r="S676" s="7"/>
      <c r="T676" s="7"/>
      <c r="U676" s="7"/>
      <c r="V676" s="7"/>
      <c r="W676" s="7"/>
      <c r="X676" s="7"/>
      <c r="Y676" s="7"/>
      <c r="Z676" s="7"/>
      <c r="AA676" s="7"/>
    </row>
    <row r="677" spans="1:27" ht="14.4">
      <c r="A677" s="8">
        <v>674</v>
      </c>
      <c r="B677" s="8" t="s">
        <v>1522</v>
      </c>
      <c r="C677" s="8"/>
      <c r="D677" s="8" t="s">
        <v>2663</v>
      </c>
      <c r="E677" s="8" t="s">
        <v>2664</v>
      </c>
      <c r="F677" s="120" t="s">
        <v>16699</v>
      </c>
      <c r="G677" s="8"/>
      <c r="H677" s="8"/>
      <c r="I677" s="7"/>
      <c r="J677" s="7"/>
      <c r="K677" s="7"/>
      <c r="L677" s="7"/>
      <c r="M677" s="7"/>
      <c r="N677" s="7"/>
      <c r="O677" s="7"/>
      <c r="P677" s="7"/>
      <c r="Q677" s="7"/>
      <c r="R677" s="7"/>
      <c r="S677" s="7"/>
      <c r="T677" s="7"/>
      <c r="U677" s="7"/>
      <c r="V677" s="7"/>
      <c r="W677" s="7"/>
      <c r="X677" s="7"/>
      <c r="Y677" s="7"/>
      <c r="Z677" s="7"/>
      <c r="AA677" s="7"/>
    </row>
    <row r="678" spans="1:27" ht="14.4">
      <c r="A678" s="8">
        <v>675</v>
      </c>
      <c r="B678" s="8" t="s">
        <v>1522</v>
      </c>
      <c r="C678" s="8"/>
      <c r="D678" s="8" t="s">
        <v>2666</v>
      </c>
      <c r="E678" s="8" t="s">
        <v>2667</v>
      </c>
      <c r="F678" s="120" t="s">
        <v>16700</v>
      </c>
      <c r="G678" s="8"/>
      <c r="H678" s="8"/>
      <c r="I678" s="7"/>
      <c r="J678" s="7"/>
      <c r="K678" s="7"/>
      <c r="L678" s="7"/>
      <c r="M678" s="7"/>
      <c r="N678" s="7"/>
      <c r="O678" s="7"/>
      <c r="P678" s="7"/>
      <c r="Q678" s="7"/>
      <c r="R678" s="7"/>
      <c r="S678" s="7"/>
      <c r="T678" s="7"/>
      <c r="U678" s="7"/>
      <c r="V678" s="7"/>
      <c r="W678" s="7"/>
      <c r="X678" s="7"/>
      <c r="Y678" s="7"/>
      <c r="Z678" s="7"/>
      <c r="AA678" s="7"/>
    </row>
    <row r="679" spans="1:27" ht="14.4">
      <c r="A679" s="8">
        <v>676</v>
      </c>
      <c r="B679" s="8" t="s">
        <v>1522</v>
      </c>
      <c r="C679" s="8"/>
      <c r="D679" s="8" t="s">
        <v>2668</v>
      </c>
      <c r="E679" s="8" t="s">
        <v>2669</v>
      </c>
      <c r="F679" s="8" t="s">
        <v>16701</v>
      </c>
      <c r="G679" s="8"/>
      <c r="H679" s="8"/>
      <c r="I679" s="7"/>
      <c r="J679" s="7"/>
      <c r="K679" s="7"/>
      <c r="L679" s="7"/>
      <c r="M679" s="7"/>
      <c r="N679" s="7"/>
      <c r="O679" s="7"/>
      <c r="P679" s="7"/>
      <c r="Q679" s="7"/>
      <c r="R679" s="7"/>
      <c r="S679" s="7"/>
      <c r="T679" s="7"/>
      <c r="U679" s="7"/>
      <c r="V679" s="7"/>
      <c r="W679" s="7"/>
      <c r="X679" s="7"/>
      <c r="Y679" s="7"/>
      <c r="Z679" s="7"/>
      <c r="AA679" s="7"/>
    </row>
    <row r="680" spans="1:27" ht="14.4">
      <c r="A680" s="8">
        <v>677</v>
      </c>
      <c r="B680" s="8" t="s">
        <v>1522</v>
      </c>
      <c r="C680" s="8"/>
      <c r="D680" s="8" t="s">
        <v>1481</v>
      </c>
      <c r="E680" s="8" t="s">
        <v>1482</v>
      </c>
      <c r="F680" s="8" t="s">
        <v>1482</v>
      </c>
      <c r="G680" s="8"/>
      <c r="H680" s="8"/>
      <c r="I680" s="7"/>
      <c r="J680" s="7"/>
      <c r="K680" s="7"/>
      <c r="L680" s="7"/>
      <c r="M680" s="7"/>
      <c r="N680" s="7"/>
      <c r="O680" s="7"/>
      <c r="P680" s="7"/>
      <c r="Q680" s="7"/>
      <c r="R680" s="7"/>
      <c r="S680" s="7"/>
      <c r="T680" s="7"/>
      <c r="U680" s="7"/>
      <c r="V680" s="7"/>
      <c r="W680" s="7"/>
      <c r="X680" s="7"/>
      <c r="Y680" s="7"/>
      <c r="Z680" s="7"/>
      <c r="AA680" s="7"/>
    </row>
    <row r="681" spans="1:27" ht="14.4">
      <c r="A681" s="8">
        <v>678</v>
      </c>
      <c r="B681" s="8" t="s">
        <v>1522</v>
      </c>
      <c r="C681" s="8"/>
      <c r="D681" s="8" t="s">
        <v>2670</v>
      </c>
      <c r="E681" s="8" t="s">
        <v>16498</v>
      </c>
      <c r="F681" s="8" t="s">
        <v>16539</v>
      </c>
      <c r="G681" s="8"/>
      <c r="H681" s="8"/>
      <c r="I681" s="7"/>
      <c r="J681" s="7"/>
      <c r="K681" s="7"/>
      <c r="L681" s="7"/>
      <c r="M681" s="7"/>
      <c r="N681" s="7"/>
      <c r="O681" s="7"/>
      <c r="P681" s="7"/>
      <c r="Q681" s="7"/>
      <c r="R681" s="7"/>
      <c r="S681" s="7"/>
      <c r="T681" s="7"/>
      <c r="U681" s="7"/>
      <c r="V681" s="7"/>
      <c r="W681" s="7"/>
      <c r="X681" s="7"/>
      <c r="Y681" s="7"/>
      <c r="Z681" s="7"/>
      <c r="AA681" s="7"/>
    </row>
    <row r="682" spans="1:27" ht="14.4">
      <c r="A682" s="8">
        <v>679</v>
      </c>
      <c r="B682" s="8" t="s">
        <v>1522</v>
      </c>
      <c r="C682" s="8"/>
      <c r="D682" s="8" t="s">
        <v>2671</v>
      </c>
      <c r="E682" s="8" t="s">
        <v>2672</v>
      </c>
      <c r="F682" s="8" t="s">
        <v>2673</v>
      </c>
      <c r="G682" s="8"/>
      <c r="H682" s="8"/>
      <c r="I682" s="7"/>
      <c r="J682" s="7"/>
      <c r="K682" s="7"/>
      <c r="L682" s="7"/>
      <c r="M682" s="7"/>
      <c r="N682" s="7"/>
      <c r="O682" s="7"/>
      <c r="P682" s="7"/>
      <c r="Q682" s="7"/>
      <c r="R682" s="7"/>
      <c r="S682" s="7"/>
      <c r="T682" s="7"/>
      <c r="U682" s="7"/>
      <c r="V682" s="7"/>
      <c r="W682" s="7"/>
      <c r="X682" s="7"/>
      <c r="Y682" s="7"/>
      <c r="Z682" s="7"/>
      <c r="AA682" s="7"/>
    </row>
    <row r="683" spans="1:27" ht="14.4">
      <c r="A683" s="8">
        <v>680</v>
      </c>
      <c r="B683" s="8" t="s">
        <v>1522</v>
      </c>
      <c r="C683" s="8"/>
      <c r="D683" s="8" t="s">
        <v>2674</v>
      </c>
      <c r="E683" s="8" t="s">
        <v>16499</v>
      </c>
      <c r="F683" s="8" t="s">
        <v>16540</v>
      </c>
      <c r="G683" s="8"/>
      <c r="H683" s="8"/>
      <c r="I683" s="7"/>
      <c r="J683" s="7"/>
      <c r="K683" s="7"/>
      <c r="L683" s="7"/>
      <c r="M683" s="7"/>
      <c r="N683" s="7"/>
      <c r="O683" s="7"/>
      <c r="P683" s="7"/>
      <c r="Q683" s="7"/>
      <c r="R683" s="7"/>
      <c r="S683" s="7"/>
      <c r="T683" s="7"/>
      <c r="U683" s="7"/>
      <c r="V683" s="7"/>
      <c r="W683" s="7"/>
      <c r="X683" s="7"/>
      <c r="Y683" s="7"/>
      <c r="Z683" s="7"/>
      <c r="AA683" s="7"/>
    </row>
    <row r="684" spans="1:27" ht="14.4">
      <c r="A684" s="8"/>
      <c r="B684" s="8"/>
      <c r="C684" s="8"/>
      <c r="D684" s="8"/>
      <c r="E684" s="8"/>
      <c r="F684" s="8"/>
      <c r="G684" s="8"/>
      <c r="H684" s="8"/>
      <c r="I684" s="7"/>
      <c r="J684" s="7"/>
      <c r="K684" s="7"/>
      <c r="L684" s="7"/>
      <c r="M684" s="7"/>
      <c r="N684" s="7"/>
      <c r="O684" s="7"/>
      <c r="P684" s="7"/>
      <c r="Q684" s="7"/>
      <c r="R684" s="7"/>
      <c r="S684" s="7"/>
      <c r="T684" s="7"/>
      <c r="U684" s="7"/>
      <c r="V684" s="7"/>
      <c r="W684" s="7"/>
      <c r="X684" s="7"/>
      <c r="Y684" s="7"/>
      <c r="Z684" s="7"/>
      <c r="AA684" s="7"/>
    </row>
    <row r="685" spans="1:27" ht="14.4">
      <c r="A685" s="7"/>
      <c r="B685" s="7"/>
      <c r="C685" s="7"/>
      <c r="D685" s="7"/>
      <c r="E685" s="7"/>
      <c r="F685" s="7"/>
      <c r="G685" s="7"/>
      <c r="H685" s="7"/>
      <c r="I685" s="7"/>
      <c r="J685" s="7"/>
      <c r="K685" s="7"/>
      <c r="L685" s="7"/>
      <c r="M685" s="7"/>
      <c r="N685" s="7"/>
      <c r="O685" s="7"/>
      <c r="P685" s="7"/>
      <c r="Q685" s="7"/>
      <c r="R685" s="7"/>
      <c r="S685" s="7"/>
      <c r="T685" s="7"/>
      <c r="U685" s="7"/>
      <c r="V685" s="7"/>
      <c r="W685" s="7"/>
      <c r="X685" s="7"/>
      <c r="Y685" s="7"/>
      <c r="Z685" s="7"/>
      <c r="AA685" s="7"/>
    </row>
    <row r="686" spans="1:27" ht="14.4">
      <c r="A686" s="7"/>
      <c r="B686" s="7"/>
      <c r="C686" s="7"/>
      <c r="D686" s="7"/>
      <c r="E686" s="7"/>
      <c r="F686" s="7"/>
      <c r="G686" s="7"/>
      <c r="H686" s="7"/>
      <c r="I686" s="7"/>
      <c r="J686" s="7"/>
      <c r="K686" s="7"/>
      <c r="L686" s="7"/>
      <c r="M686" s="7"/>
      <c r="N686" s="7"/>
      <c r="O686" s="7"/>
      <c r="P686" s="7"/>
      <c r="Q686" s="7"/>
      <c r="R686" s="7"/>
      <c r="S686" s="7"/>
      <c r="T686" s="7"/>
      <c r="U686" s="7"/>
      <c r="V686" s="7"/>
      <c r="W686" s="7"/>
      <c r="X686" s="7"/>
      <c r="Y686" s="7"/>
      <c r="Z686" s="7"/>
      <c r="AA686" s="7"/>
    </row>
    <row r="687" spans="1:27" ht="14.4">
      <c r="A687" s="7"/>
      <c r="B687" s="7"/>
      <c r="C687" s="7"/>
      <c r="D687" s="7"/>
      <c r="E687" s="7"/>
      <c r="F687" s="7"/>
      <c r="G687" s="7"/>
      <c r="H687" s="7"/>
      <c r="I687" s="7"/>
      <c r="J687" s="7"/>
      <c r="K687" s="7"/>
      <c r="L687" s="7"/>
      <c r="M687" s="7"/>
      <c r="N687" s="7"/>
      <c r="O687" s="7"/>
      <c r="P687" s="7"/>
      <c r="Q687" s="7"/>
      <c r="R687" s="7"/>
      <c r="S687" s="7"/>
      <c r="T687" s="7"/>
      <c r="U687" s="7"/>
      <c r="V687" s="7"/>
      <c r="W687" s="7"/>
      <c r="X687" s="7"/>
      <c r="Y687" s="7"/>
      <c r="Z687" s="7"/>
      <c r="AA687" s="7"/>
    </row>
    <row r="688" spans="1:27" ht="14.4">
      <c r="A688" s="7"/>
      <c r="B688" s="7"/>
      <c r="C688" s="7"/>
      <c r="D688" s="7"/>
      <c r="E688" s="7"/>
      <c r="F688" s="7"/>
      <c r="G688" s="7"/>
      <c r="H688" s="7"/>
      <c r="I688" s="7"/>
      <c r="J688" s="7"/>
      <c r="K688" s="7"/>
      <c r="L688" s="7"/>
      <c r="M688" s="7"/>
      <c r="N688" s="7"/>
      <c r="O688" s="7"/>
      <c r="P688" s="7"/>
      <c r="Q688" s="7"/>
      <c r="R688" s="7"/>
      <c r="S688" s="7"/>
      <c r="T688" s="7"/>
      <c r="U688" s="7"/>
      <c r="V688" s="7"/>
      <c r="W688" s="7"/>
      <c r="X688" s="7"/>
      <c r="Y688" s="7"/>
      <c r="Z688" s="7"/>
      <c r="AA688" s="7"/>
    </row>
    <row r="689" spans="1:27" ht="14.4">
      <c r="A689" s="7"/>
      <c r="B689" s="7"/>
      <c r="C689" s="7"/>
      <c r="D689" s="7"/>
      <c r="E689" s="7"/>
      <c r="F689" s="7"/>
      <c r="G689" s="7"/>
      <c r="H689" s="7"/>
      <c r="I689" s="7"/>
      <c r="J689" s="7"/>
      <c r="K689" s="7"/>
      <c r="L689" s="7"/>
      <c r="M689" s="7"/>
      <c r="N689" s="7"/>
      <c r="O689" s="7"/>
      <c r="P689" s="7"/>
      <c r="Q689" s="7"/>
      <c r="R689" s="7"/>
      <c r="S689" s="7"/>
      <c r="T689" s="7"/>
      <c r="U689" s="7"/>
      <c r="V689" s="7"/>
      <c r="W689" s="7"/>
      <c r="X689" s="7"/>
      <c r="Y689" s="7"/>
      <c r="Z689" s="7"/>
      <c r="AA689" s="7"/>
    </row>
    <row r="690" spans="1:27" ht="14.4">
      <c r="A690" s="7"/>
      <c r="B690" s="7"/>
      <c r="C690" s="7"/>
      <c r="D690" s="7"/>
      <c r="E690" s="7"/>
      <c r="F690" s="7"/>
      <c r="G690" s="7"/>
      <c r="H690" s="7"/>
      <c r="I690" s="7"/>
      <c r="J690" s="7"/>
      <c r="K690" s="7"/>
      <c r="L690" s="7"/>
      <c r="M690" s="7"/>
      <c r="N690" s="7"/>
      <c r="O690" s="7"/>
      <c r="P690" s="7"/>
      <c r="Q690" s="7"/>
      <c r="R690" s="7"/>
      <c r="S690" s="7"/>
      <c r="T690" s="7"/>
      <c r="U690" s="7"/>
      <c r="V690" s="7"/>
      <c r="W690" s="7"/>
      <c r="X690" s="7"/>
      <c r="Y690" s="7"/>
      <c r="Z690" s="7"/>
      <c r="AA690" s="7"/>
    </row>
    <row r="691" spans="1:27" ht="14.4">
      <c r="A691" s="7"/>
      <c r="B691" s="7"/>
      <c r="C691" s="7"/>
      <c r="D691" s="7"/>
      <c r="E691" s="7"/>
      <c r="F691" s="7"/>
      <c r="G691" s="7"/>
      <c r="H691" s="7"/>
      <c r="I691" s="7"/>
      <c r="J691" s="7"/>
      <c r="K691" s="7"/>
      <c r="L691" s="7"/>
      <c r="M691" s="7"/>
      <c r="N691" s="7"/>
      <c r="O691" s="7"/>
      <c r="P691" s="7"/>
      <c r="Q691" s="7"/>
      <c r="R691" s="7"/>
      <c r="S691" s="7"/>
      <c r="T691" s="7"/>
      <c r="U691" s="7"/>
      <c r="V691" s="7"/>
      <c r="W691" s="7"/>
      <c r="X691" s="7"/>
      <c r="Y691" s="7"/>
      <c r="Z691" s="7"/>
      <c r="AA691" s="7"/>
    </row>
    <row r="692" spans="1:27" ht="14.4">
      <c r="A692" s="7"/>
      <c r="B692" s="7"/>
      <c r="C692" s="7"/>
      <c r="D692" s="7"/>
      <c r="E692" s="7"/>
      <c r="F692" s="7"/>
      <c r="G692" s="7"/>
      <c r="H692" s="7"/>
      <c r="I692" s="7"/>
      <c r="J692" s="7"/>
      <c r="K692" s="7"/>
      <c r="L692" s="7"/>
      <c r="M692" s="7"/>
      <c r="N692" s="7"/>
      <c r="O692" s="7"/>
      <c r="P692" s="7"/>
      <c r="Q692" s="7"/>
      <c r="R692" s="7"/>
      <c r="S692" s="7"/>
      <c r="T692" s="7"/>
      <c r="U692" s="7"/>
      <c r="V692" s="7"/>
      <c r="W692" s="7"/>
      <c r="X692" s="7"/>
      <c r="Y692" s="7"/>
      <c r="Z692" s="7"/>
      <c r="AA692" s="7"/>
    </row>
    <row r="693" spans="1:27" ht="14.4">
      <c r="A693" s="7"/>
      <c r="B693" s="7"/>
      <c r="C693" s="7"/>
      <c r="D693" s="7"/>
      <c r="E693" s="7"/>
      <c r="F693" s="7"/>
      <c r="G693" s="7"/>
      <c r="H693" s="7"/>
      <c r="I693" s="7"/>
      <c r="J693" s="7"/>
      <c r="K693" s="7"/>
      <c r="L693" s="7"/>
      <c r="M693" s="7"/>
      <c r="N693" s="7"/>
      <c r="O693" s="7"/>
      <c r="P693" s="7"/>
      <c r="Q693" s="7"/>
      <c r="R693" s="7"/>
      <c r="S693" s="7"/>
      <c r="T693" s="7"/>
      <c r="U693" s="7"/>
      <c r="V693" s="7"/>
      <c r="W693" s="7"/>
      <c r="X693" s="7"/>
      <c r="Y693" s="7"/>
      <c r="Z693" s="7"/>
      <c r="AA693" s="7"/>
    </row>
    <row r="694" spans="1:27" ht="14.4">
      <c r="A694" s="7"/>
      <c r="B694" s="7"/>
      <c r="C694" s="7"/>
      <c r="D694" s="7"/>
      <c r="E694" s="7"/>
      <c r="F694" s="7"/>
      <c r="G694" s="7"/>
      <c r="H694" s="7"/>
      <c r="I694" s="7"/>
      <c r="J694" s="7"/>
      <c r="K694" s="7"/>
      <c r="L694" s="7"/>
      <c r="M694" s="7"/>
      <c r="N694" s="7"/>
      <c r="O694" s="7"/>
      <c r="P694" s="7"/>
      <c r="Q694" s="7"/>
      <c r="R694" s="7"/>
      <c r="S694" s="7"/>
      <c r="T694" s="7"/>
      <c r="U694" s="7"/>
      <c r="V694" s="7"/>
      <c r="W694" s="7"/>
      <c r="X694" s="7"/>
      <c r="Y694" s="7"/>
      <c r="Z694" s="7"/>
      <c r="AA694" s="7"/>
    </row>
    <row r="695" spans="1:27" ht="14.4">
      <c r="A695" s="7"/>
      <c r="B695" s="7"/>
      <c r="C695" s="7"/>
      <c r="D695" s="7"/>
      <c r="E695" s="7"/>
      <c r="F695" s="7"/>
      <c r="G695" s="7"/>
      <c r="H695" s="7"/>
      <c r="I695" s="7"/>
      <c r="J695" s="7"/>
      <c r="K695" s="7"/>
      <c r="L695" s="7"/>
      <c r="M695" s="7"/>
      <c r="N695" s="7"/>
      <c r="O695" s="7"/>
      <c r="P695" s="7"/>
      <c r="Q695" s="7"/>
      <c r="R695" s="7"/>
      <c r="S695" s="7"/>
      <c r="T695" s="7"/>
      <c r="U695" s="7"/>
      <c r="V695" s="7"/>
      <c r="W695" s="7"/>
      <c r="X695" s="7"/>
      <c r="Y695" s="7"/>
      <c r="Z695" s="7"/>
      <c r="AA695" s="7"/>
    </row>
    <row r="696" spans="1:27" ht="14.4">
      <c r="A696" s="7"/>
      <c r="B696" s="7"/>
      <c r="C696" s="7"/>
      <c r="D696" s="7"/>
      <c r="E696" s="7"/>
      <c r="F696" s="7"/>
      <c r="G696" s="7"/>
      <c r="H696" s="7"/>
      <c r="I696" s="7"/>
      <c r="J696" s="7"/>
      <c r="K696" s="7"/>
      <c r="L696" s="7"/>
      <c r="M696" s="7"/>
      <c r="N696" s="7"/>
      <c r="O696" s="7"/>
      <c r="P696" s="7"/>
      <c r="Q696" s="7"/>
      <c r="R696" s="7"/>
      <c r="S696" s="7"/>
      <c r="T696" s="7"/>
      <c r="U696" s="7"/>
      <c r="V696" s="7"/>
      <c r="W696" s="7"/>
      <c r="X696" s="7"/>
      <c r="Y696" s="7"/>
      <c r="Z696" s="7"/>
      <c r="AA696" s="7"/>
    </row>
    <row r="697" spans="1:27" ht="14.4">
      <c r="A697" s="7"/>
      <c r="B697" s="7"/>
      <c r="C697" s="7"/>
      <c r="D697" s="7"/>
      <c r="E697" s="7"/>
      <c r="F697" s="7"/>
      <c r="G697" s="7"/>
      <c r="H697" s="7"/>
      <c r="I697" s="7"/>
      <c r="J697" s="7"/>
      <c r="K697" s="7"/>
      <c r="L697" s="7"/>
      <c r="M697" s="7"/>
      <c r="N697" s="7"/>
      <c r="O697" s="7"/>
      <c r="P697" s="7"/>
      <c r="Q697" s="7"/>
      <c r="R697" s="7"/>
      <c r="S697" s="7"/>
      <c r="T697" s="7"/>
      <c r="U697" s="7"/>
      <c r="V697" s="7"/>
      <c r="W697" s="7"/>
      <c r="X697" s="7"/>
      <c r="Y697" s="7"/>
      <c r="Z697" s="7"/>
      <c r="AA697" s="7"/>
    </row>
    <row r="698" spans="1:27" ht="14.4">
      <c r="A698" s="7"/>
      <c r="B698" s="7"/>
      <c r="C698" s="7"/>
      <c r="D698" s="7"/>
      <c r="E698" s="7"/>
      <c r="F698" s="7"/>
      <c r="G698" s="7"/>
      <c r="H698" s="7"/>
      <c r="I698" s="7"/>
      <c r="J698" s="7"/>
      <c r="K698" s="7"/>
      <c r="L698" s="7"/>
      <c r="M698" s="7"/>
      <c r="N698" s="7"/>
      <c r="O698" s="7"/>
      <c r="P698" s="7"/>
      <c r="Q698" s="7"/>
      <c r="R698" s="7"/>
      <c r="S698" s="7"/>
      <c r="T698" s="7"/>
      <c r="U698" s="7"/>
      <c r="V698" s="7"/>
      <c r="W698" s="7"/>
      <c r="X698" s="7"/>
      <c r="Y698" s="7"/>
      <c r="Z698" s="7"/>
      <c r="AA698" s="7"/>
    </row>
    <row r="699" spans="1:27" ht="14.4">
      <c r="A699" s="7"/>
      <c r="B699" s="7"/>
      <c r="C699" s="7"/>
      <c r="D699" s="7"/>
      <c r="E699" s="7"/>
      <c r="F699" s="7"/>
      <c r="G699" s="7"/>
      <c r="H699" s="7"/>
      <c r="I699" s="7"/>
      <c r="J699" s="7"/>
      <c r="K699" s="7"/>
      <c r="L699" s="7"/>
      <c r="M699" s="7"/>
      <c r="N699" s="7"/>
      <c r="O699" s="7"/>
      <c r="P699" s="7"/>
      <c r="Q699" s="7"/>
      <c r="R699" s="7"/>
      <c r="S699" s="7"/>
      <c r="T699" s="7"/>
      <c r="U699" s="7"/>
      <c r="V699" s="7"/>
      <c r="W699" s="7"/>
      <c r="X699" s="7"/>
      <c r="Y699" s="7"/>
      <c r="Z699" s="7"/>
      <c r="AA699" s="7"/>
    </row>
    <row r="700" spans="1:27" ht="14.4">
      <c r="A700" s="7"/>
      <c r="B700" s="7"/>
      <c r="C700" s="7"/>
      <c r="D700" s="7"/>
      <c r="E700" s="7"/>
      <c r="F700" s="7"/>
      <c r="G700" s="7"/>
      <c r="H700" s="7"/>
      <c r="I700" s="7"/>
      <c r="J700" s="7"/>
      <c r="K700" s="7"/>
      <c r="L700" s="7"/>
      <c r="M700" s="7"/>
      <c r="N700" s="7"/>
      <c r="O700" s="7"/>
      <c r="P700" s="7"/>
      <c r="Q700" s="7"/>
      <c r="R700" s="7"/>
      <c r="S700" s="7"/>
      <c r="T700" s="7"/>
      <c r="U700" s="7"/>
      <c r="V700" s="7"/>
      <c r="W700" s="7"/>
      <c r="X700" s="7"/>
      <c r="Y700" s="7"/>
      <c r="Z700" s="7"/>
      <c r="AA700" s="7"/>
    </row>
    <row r="701" spans="1:27" ht="14.4">
      <c r="A701" s="7"/>
      <c r="B701" s="7"/>
      <c r="C701" s="7"/>
      <c r="D701" s="7"/>
      <c r="E701" s="7"/>
      <c r="F701" s="7"/>
      <c r="G701" s="7"/>
      <c r="H701" s="7"/>
      <c r="I701" s="7"/>
      <c r="J701" s="7"/>
      <c r="K701" s="7"/>
      <c r="L701" s="7"/>
      <c r="M701" s="7"/>
      <c r="N701" s="7"/>
      <c r="O701" s="7"/>
      <c r="P701" s="7"/>
      <c r="Q701" s="7"/>
      <c r="R701" s="7"/>
      <c r="S701" s="7"/>
      <c r="T701" s="7"/>
      <c r="U701" s="7"/>
      <c r="V701" s="7"/>
      <c r="W701" s="7"/>
      <c r="X701" s="7"/>
      <c r="Y701" s="7"/>
      <c r="Z701" s="7"/>
      <c r="AA701" s="7"/>
    </row>
    <row r="702" spans="1:27" ht="14.4">
      <c r="A702" s="7"/>
      <c r="B702" s="7"/>
      <c r="C702" s="7"/>
      <c r="D702" s="7"/>
      <c r="E702" s="7"/>
      <c r="F702" s="7"/>
      <c r="G702" s="7"/>
      <c r="H702" s="7"/>
      <c r="I702" s="7"/>
      <c r="J702" s="7"/>
      <c r="K702" s="7"/>
      <c r="L702" s="7"/>
      <c r="M702" s="7"/>
      <c r="N702" s="7"/>
      <c r="O702" s="7"/>
      <c r="P702" s="7"/>
      <c r="Q702" s="7"/>
      <c r="R702" s="7"/>
      <c r="S702" s="7"/>
      <c r="T702" s="7"/>
      <c r="U702" s="7"/>
      <c r="V702" s="7"/>
      <c r="W702" s="7"/>
      <c r="X702" s="7"/>
      <c r="Y702" s="7"/>
      <c r="Z702" s="7"/>
      <c r="AA702" s="7"/>
    </row>
    <row r="703" spans="1:27" ht="14.4">
      <c r="A703" s="7"/>
      <c r="B703" s="7"/>
      <c r="C703" s="7"/>
      <c r="D703" s="7"/>
      <c r="E703" s="7"/>
      <c r="F703" s="7"/>
      <c r="G703" s="7"/>
      <c r="H703" s="7"/>
      <c r="I703" s="7"/>
      <c r="J703" s="7"/>
      <c r="K703" s="7"/>
      <c r="L703" s="7"/>
      <c r="M703" s="7"/>
      <c r="N703" s="7"/>
      <c r="O703" s="7"/>
      <c r="P703" s="7"/>
      <c r="Q703" s="7"/>
      <c r="R703" s="7"/>
      <c r="S703" s="7"/>
      <c r="T703" s="7"/>
      <c r="U703" s="7"/>
      <c r="V703" s="7"/>
      <c r="W703" s="7"/>
      <c r="X703" s="7"/>
      <c r="Y703" s="7"/>
      <c r="Z703" s="7"/>
      <c r="AA703" s="7"/>
    </row>
    <row r="704" spans="1:27" ht="14.4">
      <c r="A704" s="7"/>
      <c r="B704" s="7"/>
      <c r="C704" s="7"/>
      <c r="D704" s="7"/>
      <c r="E704" s="7"/>
      <c r="F704" s="7"/>
      <c r="G704" s="7"/>
      <c r="H704" s="7"/>
      <c r="I704" s="7"/>
      <c r="J704" s="7"/>
      <c r="K704" s="7"/>
      <c r="L704" s="7"/>
      <c r="M704" s="7"/>
      <c r="N704" s="7"/>
      <c r="O704" s="7"/>
      <c r="P704" s="7"/>
      <c r="Q704" s="7"/>
      <c r="R704" s="7"/>
      <c r="S704" s="7"/>
      <c r="T704" s="7"/>
      <c r="U704" s="7"/>
      <c r="V704" s="7"/>
      <c r="W704" s="7"/>
      <c r="X704" s="7"/>
      <c r="Y704" s="7"/>
      <c r="Z704" s="7"/>
      <c r="AA704" s="7"/>
    </row>
    <row r="705" spans="1:27" ht="14.4">
      <c r="A705" s="7"/>
      <c r="B705" s="7"/>
      <c r="C705" s="7"/>
      <c r="D705" s="7"/>
      <c r="E705" s="7"/>
      <c r="F705" s="7"/>
      <c r="G705" s="7"/>
      <c r="H705" s="7"/>
      <c r="I705" s="7"/>
      <c r="J705" s="7"/>
      <c r="K705" s="7"/>
      <c r="L705" s="7"/>
      <c r="M705" s="7"/>
      <c r="N705" s="7"/>
      <c r="O705" s="7"/>
      <c r="P705" s="7"/>
      <c r="Q705" s="7"/>
      <c r="R705" s="7"/>
      <c r="S705" s="7"/>
      <c r="T705" s="7"/>
      <c r="U705" s="7"/>
      <c r="V705" s="7"/>
      <c r="W705" s="7"/>
      <c r="X705" s="7"/>
      <c r="Y705" s="7"/>
      <c r="Z705" s="7"/>
      <c r="AA705" s="7"/>
    </row>
    <row r="706" spans="1:27" ht="14.4">
      <c r="A706" s="7"/>
      <c r="B706" s="7"/>
      <c r="C706" s="7"/>
      <c r="D706" s="7"/>
      <c r="E706" s="7"/>
      <c r="F706" s="7"/>
      <c r="G706" s="7"/>
      <c r="H706" s="7"/>
      <c r="I706" s="7"/>
      <c r="J706" s="7"/>
      <c r="K706" s="7"/>
      <c r="L706" s="7"/>
      <c r="M706" s="7"/>
      <c r="N706" s="7"/>
      <c r="O706" s="7"/>
      <c r="P706" s="7"/>
      <c r="Q706" s="7"/>
      <c r="R706" s="7"/>
      <c r="S706" s="7"/>
      <c r="T706" s="7"/>
      <c r="U706" s="7"/>
      <c r="V706" s="7"/>
      <c r="W706" s="7"/>
      <c r="X706" s="7"/>
      <c r="Y706" s="7"/>
      <c r="Z706" s="7"/>
      <c r="AA706" s="7"/>
    </row>
    <row r="707" spans="1:27" ht="14.4">
      <c r="A707" s="7"/>
      <c r="B707" s="7"/>
      <c r="C707" s="7"/>
      <c r="D707" s="7"/>
      <c r="E707" s="7"/>
      <c r="F707" s="7"/>
      <c r="G707" s="7"/>
      <c r="H707" s="7"/>
      <c r="I707" s="7"/>
      <c r="J707" s="7"/>
      <c r="K707" s="7"/>
      <c r="L707" s="7"/>
      <c r="M707" s="7"/>
      <c r="N707" s="7"/>
      <c r="O707" s="7"/>
      <c r="P707" s="7"/>
      <c r="Q707" s="7"/>
      <c r="R707" s="7"/>
      <c r="S707" s="7"/>
      <c r="T707" s="7"/>
      <c r="U707" s="7"/>
      <c r="V707" s="7"/>
      <c r="W707" s="7"/>
      <c r="X707" s="7"/>
      <c r="Y707" s="7"/>
      <c r="Z707" s="7"/>
      <c r="AA707" s="7"/>
    </row>
    <row r="708" spans="1:27" ht="14.4">
      <c r="A708" s="7"/>
      <c r="B708" s="7"/>
      <c r="C708" s="7"/>
      <c r="D708" s="7"/>
      <c r="E708" s="7"/>
      <c r="F708" s="7"/>
      <c r="G708" s="7"/>
      <c r="H708" s="7"/>
      <c r="I708" s="7"/>
      <c r="J708" s="7"/>
      <c r="K708" s="7"/>
      <c r="L708" s="7"/>
      <c r="M708" s="7"/>
      <c r="N708" s="7"/>
      <c r="O708" s="7"/>
      <c r="P708" s="7"/>
      <c r="Q708" s="7"/>
      <c r="R708" s="7"/>
      <c r="S708" s="7"/>
      <c r="T708" s="7"/>
      <c r="U708" s="7"/>
      <c r="V708" s="7"/>
      <c r="W708" s="7"/>
      <c r="X708" s="7"/>
      <c r="Y708" s="7"/>
      <c r="Z708" s="7"/>
      <c r="AA708" s="7"/>
    </row>
    <row r="709" spans="1:27" ht="14.4">
      <c r="A709" s="7"/>
      <c r="B709" s="7"/>
      <c r="C709" s="7"/>
      <c r="D709" s="7"/>
      <c r="E709" s="7"/>
      <c r="F709" s="7"/>
      <c r="G709" s="7"/>
      <c r="H709" s="7"/>
      <c r="I709" s="7"/>
      <c r="J709" s="7"/>
      <c r="K709" s="7"/>
      <c r="L709" s="7"/>
      <c r="M709" s="7"/>
      <c r="N709" s="7"/>
      <c r="O709" s="7"/>
      <c r="P709" s="7"/>
      <c r="Q709" s="7"/>
      <c r="R709" s="7"/>
      <c r="S709" s="7"/>
      <c r="T709" s="7"/>
      <c r="U709" s="7"/>
      <c r="V709" s="7"/>
      <c r="W709" s="7"/>
      <c r="X709" s="7"/>
      <c r="Y709" s="7"/>
      <c r="Z709" s="7"/>
      <c r="AA709" s="7"/>
    </row>
    <row r="710" spans="1:27" ht="14.4">
      <c r="A710" s="7"/>
      <c r="B710" s="7"/>
      <c r="C710" s="7"/>
      <c r="D710" s="7"/>
      <c r="E710" s="7"/>
      <c r="F710" s="7"/>
      <c r="G710" s="7"/>
      <c r="H710" s="7"/>
      <c r="I710" s="7"/>
      <c r="J710" s="7"/>
      <c r="K710" s="7"/>
      <c r="L710" s="7"/>
      <c r="M710" s="7"/>
      <c r="N710" s="7"/>
      <c r="O710" s="7"/>
      <c r="P710" s="7"/>
      <c r="Q710" s="7"/>
      <c r="R710" s="7"/>
      <c r="S710" s="7"/>
      <c r="T710" s="7"/>
      <c r="U710" s="7"/>
      <c r="V710" s="7"/>
      <c r="W710" s="7"/>
      <c r="X710" s="7"/>
      <c r="Y710" s="7"/>
      <c r="Z710" s="7"/>
      <c r="AA710" s="7"/>
    </row>
    <row r="711" spans="1:27" ht="14.4">
      <c r="A711" s="7"/>
      <c r="B711" s="7"/>
      <c r="C711" s="7"/>
      <c r="D711" s="7"/>
      <c r="E711" s="7"/>
      <c r="F711" s="7"/>
      <c r="G711" s="7"/>
      <c r="H711" s="7"/>
      <c r="I711" s="7"/>
      <c r="J711" s="7"/>
      <c r="K711" s="7"/>
      <c r="L711" s="7"/>
      <c r="M711" s="7"/>
      <c r="N711" s="7"/>
      <c r="O711" s="7"/>
      <c r="P711" s="7"/>
      <c r="Q711" s="7"/>
      <c r="R711" s="7"/>
      <c r="S711" s="7"/>
      <c r="T711" s="7"/>
      <c r="U711" s="7"/>
      <c r="V711" s="7"/>
      <c r="W711" s="7"/>
      <c r="X711" s="7"/>
      <c r="Y711" s="7"/>
      <c r="Z711" s="7"/>
      <c r="AA711" s="7"/>
    </row>
    <row r="712" spans="1:27" ht="14.4">
      <c r="A712" s="7"/>
      <c r="B712" s="7"/>
      <c r="C712" s="7"/>
      <c r="D712" s="7"/>
      <c r="E712" s="7"/>
      <c r="F712" s="7"/>
      <c r="G712" s="7"/>
      <c r="H712" s="7"/>
      <c r="I712" s="7"/>
      <c r="J712" s="7"/>
      <c r="K712" s="7"/>
      <c r="L712" s="7"/>
      <c r="M712" s="7"/>
      <c r="N712" s="7"/>
      <c r="O712" s="7"/>
      <c r="P712" s="7"/>
      <c r="Q712" s="7"/>
      <c r="R712" s="7"/>
      <c r="S712" s="7"/>
      <c r="T712" s="7"/>
      <c r="U712" s="7"/>
      <c r="V712" s="7"/>
      <c r="W712" s="7"/>
      <c r="X712" s="7"/>
      <c r="Y712" s="7"/>
      <c r="Z712" s="7"/>
      <c r="AA712" s="7"/>
    </row>
    <row r="713" spans="1:27" ht="14.4">
      <c r="A713" s="7"/>
      <c r="B713" s="7"/>
      <c r="C713" s="7"/>
      <c r="D713" s="7"/>
      <c r="E713" s="7"/>
      <c r="F713" s="7"/>
      <c r="G713" s="7"/>
      <c r="H713" s="7"/>
      <c r="I713" s="7"/>
      <c r="J713" s="7"/>
      <c r="K713" s="7"/>
      <c r="L713" s="7"/>
      <c r="M713" s="7"/>
      <c r="N713" s="7"/>
      <c r="O713" s="7"/>
      <c r="P713" s="7"/>
      <c r="Q713" s="7"/>
      <c r="R713" s="7"/>
      <c r="S713" s="7"/>
      <c r="T713" s="7"/>
      <c r="U713" s="7"/>
      <c r="V713" s="7"/>
      <c r="W713" s="7"/>
      <c r="X713" s="7"/>
      <c r="Y713" s="7"/>
      <c r="Z713" s="7"/>
      <c r="AA713" s="7"/>
    </row>
    <row r="714" spans="1:27" ht="14.4">
      <c r="A714" s="7"/>
      <c r="B714" s="7"/>
      <c r="C714" s="7"/>
      <c r="D714" s="7"/>
      <c r="E714" s="7"/>
      <c r="F714" s="7"/>
      <c r="G714" s="7"/>
      <c r="H714" s="7"/>
      <c r="I714" s="7"/>
      <c r="J714" s="7"/>
      <c r="K714" s="7"/>
      <c r="L714" s="7"/>
      <c r="M714" s="7"/>
      <c r="N714" s="7"/>
      <c r="O714" s="7"/>
      <c r="P714" s="7"/>
      <c r="Q714" s="7"/>
      <c r="R714" s="7"/>
      <c r="S714" s="7"/>
      <c r="T714" s="7"/>
      <c r="U714" s="7"/>
      <c r="V714" s="7"/>
      <c r="W714" s="7"/>
      <c r="X714" s="7"/>
      <c r="Y714" s="7"/>
      <c r="Z714" s="7"/>
      <c r="AA714" s="7"/>
    </row>
    <row r="715" spans="1:27" ht="14.4">
      <c r="A715" s="7"/>
      <c r="B715" s="7"/>
      <c r="C715" s="7"/>
      <c r="D715" s="7"/>
      <c r="E715" s="7"/>
      <c r="F715" s="7"/>
      <c r="G715" s="7"/>
      <c r="H715" s="7"/>
      <c r="I715" s="7"/>
      <c r="J715" s="7"/>
      <c r="K715" s="7"/>
      <c r="L715" s="7"/>
      <c r="M715" s="7"/>
      <c r="N715" s="7"/>
      <c r="O715" s="7"/>
      <c r="P715" s="7"/>
      <c r="Q715" s="7"/>
      <c r="R715" s="7"/>
      <c r="S715" s="7"/>
      <c r="T715" s="7"/>
      <c r="U715" s="7"/>
      <c r="V715" s="7"/>
      <c r="W715" s="7"/>
      <c r="X715" s="7"/>
      <c r="Y715" s="7"/>
      <c r="Z715" s="7"/>
      <c r="AA715" s="7"/>
    </row>
    <row r="716" spans="1:27" ht="14.4">
      <c r="A716" s="7"/>
      <c r="B716" s="7"/>
      <c r="C716" s="7"/>
      <c r="D716" s="7"/>
      <c r="E716" s="7"/>
      <c r="F716" s="7"/>
      <c r="G716" s="7"/>
      <c r="H716" s="7"/>
      <c r="I716" s="7"/>
      <c r="J716" s="7"/>
      <c r="K716" s="7"/>
      <c r="L716" s="7"/>
      <c r="M716" s="7"/>
      <c r="N716" s="7"/>
      <c r="O716" s="7"/>
      <c r="P716" s="7"/>
      <c r="Q716" s="7"/>
      <c r="R716" s="7"/>
      <c r="S716" s="7"/>
      <c r="T716" s="7"/>
      <c r="U716" s="7"/>
      <c r="V716" s="7"/>
      <c r="W716" s="7"/>
      <c r="X716" s="7"/>
      <c r="Y716" s="7"/>
      <c r="Z716" s="7"/>
      <c r="AA716" s="7"/>
    </row>
    <row r="717" spans="1:27" ht="14.4">
      <c r="A717" s="7"/>
      <c r="B717" s="7"/>
      <c r="C717" s="7"/>
      <c r="D717" s="7"/>
      <c r="E717" s="7"/>
      <c r="F717" s="7"/>
      <c r="G717" s="7"/>
      <c r="H717" s="7"/>
      <c r="I717" s="7"/>
      <c r="J717" s="7"/>
      <c r="K717" s="7"/>
      <c r="L717" s="7"/>
      <c r="M717" s="7"/>
      <c r="N717" s="7"/>
      <c r="O717" s="7"/>
      <c r="P717" s="7"/>
      <c r="Q717" s="7"/>
      <c r="R717" s="7"/>
      <c r="S717" s="7"/>
      <c r="T717" s="7"/>
      <c r="U717" s="7"/>
      <c r="V717" s="7"/>
      <c r="W717" s="7"/>
      <c r="X717" s="7"/>
      <c r="Y717" s="7"/>
      <c r="Z717" s="7"/>
      <c r="AA717" s="7"/>
    </row>
    <row r="718" spans="1:27" ht="14.4">
      <c r="A718" s="7"/>
      <c r="B718" s="7"/>
      <c r="C718" s="7"/>
      <c r="D718" s="7"/>
      <c r="E718" s="7"/>
      <c r="F718" s="7"/>
      <c r="G718" s="7"/>
      <c r="H718" s="7"/>
      <c r="I718" s="7"/>
      <c r="J718" s="7"/>
      <c r="K718" s="7"/>
      <c r="L718" s="7"/>
      <c r="M718" s="7"/>
      <c r="N718" s="7"/>
      <c r="O718" s="7"/>
      <c r="P718" s="7"/>
      <c r="Q718" s="7"/>
      <c r="R718" s="7"/>
      <c r="S718" s="7"/>
      <c r="T718" s="7"/>
      <c r="U718" s="7"/>
      <c r="V718" s="7"/>
      <c r="W718" s="7"/>
      <c r="X718" s="7"/>
      <c r="Y718" s="7"/>
      <c r="Z718" s="7"/>
      <c r="AA718" s="7"/>
    </row>
    <row r="719" spans="1:27" ht="14.4">
      <c r="A719" s="7"/>
      <c r="B719" s="7"/>
      <c r="C719" s="7"/>
      <c r="D719" s="7"/>
      <c r="E719" s="7"/>
      <c r="F719" s="7"/>
      <c r="G719" s="7"/>
      <c r="H719" s="7"/>
      <c r="I719" s="7"/>
      <c r="J719" s="7"/>
      <c r="K719" s="7"/>
      <c r="L719" s="7"/>
      <c r="M719" s="7"/>
      <c r="N719" s="7"/>
      <c r="O719" s="7"/>
      <c r="P719" s="7"/>
      <c r="Q719" s="7"/>
      <c r="R719" s="7"/>
      <c r="S719" s="7"/>
      <c r="T719" s="7"/>
      <c r="U719" s="7"/>
      <c r="V719" s="7"/>
      <c r="W719" s="7"/>
      <c r="X719" s="7"/>
      <c r="Y719" s="7"/>
      <c r="Z719" s="7"/>
      <c r="AA719" s="7"/>
    </row>
    <row r="720" spans="1:27" ht="14.4">
      <c r="A720" s="7"/>
      <c r="B720" s="7"/>
      <c r="C720" s="7"/>
      <c r="D720" s="7"/>
      <c r="E720" s="7"/>
      <c r="F720" s="7"/>
      <c r="G720" s="7"/>
      <c r="H720" s="7"/>
      <c r="I720" s="7"/>
      <c r="J720" s="7"/>
      <c r="K720" s="7"/>
      <c r="L720" s="7"/>
      <c r="M720" s="7"/>
      <c r="N720" s="7"/>
      <c r="O720" s="7"/>
      <c r="P720" s="7"/>
      <c r="Q720" s="7"/>
      <c r="R720" s="7"/>
      <c r="S720" s="7"/>
      <c r="T720" s="7"/>
      <c r="U720" s="7"/>
      <c r="V720" s="7"/>
      <c r="W720" s="7"/>
      <c r="X720" s="7"/>
      <c r="Y720" s="7"/>
      <c r="Z720" s="7"/>
      <c r="AA720" s="7"/>
    </row>
    <row r="721" spans="1:27" ht="14.4">
      <c r="A721" s="7"/>
      <c r="B721" s="7"/>
      <c r="C721" s="7"/>
      <c r="D721" s="7"/>
      <c r="E721" s="7"/>
      <c r="F721" s="7"/>
      <c r="G721" s="7"/>
      <c r="H721" s="7"/>
      <c r="I721" s="7"/>
      <c r="J721" s="7"/>
      <c r="K721" s="7"/>
      <c r="L721" s="7"/>
      <c r="M721" s="7"/>
      <c r="N721" s="7"/>
      <c r="O721" s="7"/>
      <c r="P721" s="7"/>
      <c r="Q721" s="7"/>
      <c r="R721" s="7"/>
      <c r="S721" s="7"/>
      <c r="T721" s="7"/>
      <c r="U721" s="7"/>
      <c r="V721" s="7"/>
      <c r="W721" s="7"/>
      <c r="X721" s="7"/>
      <c r="Y721" s="7"/>
      <c r="Z721" s="7"/>
      <c r="AA721" s="7"/>
    </row>
    <row r="722" spans="1:27" ht="14.4">
      <c r="A722" s="7"/>
      <c r="B722" s="7"/>
      <c r="C722" s="7"/>
      <c r="D722" s="7"/>
      <c r="E722" s="7"/>
      <c r="F722" s="7"/>
      <c r="G722" s="7"/>
      <c r="H722" s="7"/>
      <c r="I722" s="7"/>
      <c r="J722" s="7"/>
      <c r="K722" s="7"/>
      <c r="L722" s="7"/>
      <c r="M722" s="7"/>
      <c r="N722" s="7"/>
      <c r="O722" s="7"/>
      <c r="P722" s="7"/>
      <c r="Q722" s="7"/>
      <c r="R722" s="7"/>
      <c r="S722" s="7"/>
      <c r="T722" s="7"/>
      <c r="U722" s="7"/>
      <c r="V722" s="7"/>
      <c r="W722" s="7"/>
      <c r="X722" s="7"/>
      <c r="Y722" s="7"/>
      <c r="Z722" s="7"/>
      <c r="AA722" s="7"/>
    </row>
    <row r="723" spans="1:27" ht="14.4">
      <c r="A723" s="7"/>
      <c r="B723" s="7"/>
      <c r="C723" s="7"/>
      <c r="D723" s="7"/>
      <c r="E723" s="7"/>
      <c r="F723" s="7"/>
      <c r="G723" s="7"/>
      <c r="H723" s="7"/>
      <c r="I723" s="7"/>
      <c r="J723" s="7"/>
      <c r="K723" s="7"/>
      <c r="L723" s="7"/>
      <c r="M723" s="7"/>
      <c r="N723" s="7"/>
      <c r="O723" s="7"/>
      <c r="P723" s="7"/>
      <c r="Q723" s="7"/>
      <c r="R723" s="7"/>
      <c r="S723" s="7"/>
      <c r="T723" s="7"/>
      <c r="U723" s="7"/>
      <c r="V723" s="7"/>
      <c r="W723" s="7"/>
      <c r="X723" s="7"/>
      <c r="Y723" s="7"/>
      <c r="Z723" s="7"/>
      <c r="AA723" s="7"/>
    </row>
    <row r="724" spans="1:27" ht="14.4">
      <c r="A724" s="7"/>
      <c r="B724" s="7"/>
      <c r="C724" s="7"/>
      <c r="D724" s="7"/>
      <c r="E724" s="7"/>
      <c r="F724" s="7"/>
      <c r="G724" s="7"/>
      <c r="H724" s="7"/>
      <c r="I724" s="7"/>
      <c r="J724" s="7"/>
      <c r="K724" s="7"/>
      <c r="L724" s="7"/>
      <c r="M724" s="7"/>
      <c r="N724" s="7"/>
      <c r="O724" s="7"/>
      <c r="P724" s="7"/>
      <c r="Q724" s="7"/>
      <c r="R724" s="7"/>
      <c r="S724" s="7"/>
      <c r="T724" s="7"/>
      <c r="U724" s="7"/>
      <c r="V724" s="7"/>
      <c r="W724" s="7"/>
      <c r="X724" s="7"/>
      <c r="Y724" s="7"/>
      <c r="Z724" s="7"/>
      <c r="AA724" s="7"/>
    </row>
    <row r="725" spans="1:27" ht="14.4">
      <c r="A725" s="7"/>
      <c r="B725" s="7"/>
      <c r="C725" s="7"/>
      <c r="D725" s="7"/>
      <c r="E725" s="7"/>
      <c r="F725" s="7"/>
      <c r="G725" s="7"/>
      <c r="H725" s="7"/>
      <c r="I725" s="7"/>
      <c r="J725" s="7"/>
      <c r="K725" s="7"/>
      <c r="L725" s="7"/>
      <c r="M725" s="7"/>
      <c r="N725" s="7"/>
      <c r="O725" s="7"/>
      <c r="P725" s="7"/>
      <c r="Q725" s="7"/>
      <c r="R725" s="7"/>
      <c r="S725" s="7"/>
      <c r="T725" s="7"/>
      <c r="U725" s="7"/>
      <c r="V725" s="7"/>
      <c r="W725" s="7"/>
      <c r="X725" s="7"/>
      <c r="Y725" s="7"/>
      <c r="Z725" s="7"/>
      <c r="AA725" s="7"/>
    </row>
    <row r="726" spans="1:27" ht="14.4">
      <c r="A726" s="7"/>
      <c r="B726" s="7"/>
      <c r="C726" s="7"/>
      <c r="D726" s="7"/>
      <c r="E726" s="7"/>
      <c r="F726" s="7"/>
      <c r="G726" s="7"/>
      <c r="H726" s="7"/>
      <c r="I726" s="7"/>
      <c r="J726" s="7"/>
      <c r="K726" s="7"/>
      <c r="L726" s="7"/>
      <c r="M726" s="7"/>
      <c r="N726" s="7"/>
      <c r="O726" s="7"/>
      <c r="P726" s="7"/>
      <c r="Q726" s="7"/>
      <c r="R726" s="7"/>
      <c r="S726" s="7"/>
      <c r="T726" s="7"/>
      <c r="U726" s="7"/>
      <c r="V726" s="7"/>
      <c r="W726" s="7"/>
      <c r="X726" s="7"/>
      <c r="Y726" s="7"/>
      <c r="Z726" s="7"/>
      <c r="AA726" s="7"/>
    </row>
    <row r="727" spans="1:27" ht="14.4">
      <c r="A727" s="7"/>
      <c r="B727" s="7"/>
      <c r="C727" s="7"/>
      <c r="D727" s="7"/>
      <c r="E727" s="7"/>
      <c r="F727" s="7"/>
      <c r="G727" s="7"/>
      <c r="H727" s="7"/>
      <c r="I727" s="7"/>
      <c r="J727" s="7"/>
      <c r="K727" s="7"/>
      <c r="L727" s="7"/>
      <c r="M727" s="7"/>
      <c r="N727" s="7"/>
      <c r="O727" s="7"/>
      <c r="P727" s="7"/>
      <c r="Q727" s="7"/>
      <c r="R727" s="7"/>
      <c r="S727" s="7"/>
      <c r="T727" s="7"/>
      <c r="U727" s="7"/>
      <c r="V727" s="7"/>
      <c r="W727" s="7"/>
      <c r="X727" s="7"/>
      <c r="Y727" s="7"/>
      <c r="Z727" s="7"/>
      <c r="AA727" s="7"/>
    </row>
    <row r="728" spans="1:27" ht="14.4">
      <c r="A728" s="7"/>
      <c r="B728" s="7"/>
      <c r="C728" s="7"/>
      <c r="D728" s="7"/>
      <c r="E728" s="7"/>
      <c r="F728" s="7"/>
      <c r="G728" s="7"/>
      <c r="H728" s="7"/>
      <c r="I728" s="7"/>
      <c r="J728" s="7"/>
      <c r="K728" s="7"/>
      <c r="L728" s="7"/>
      <c r="M728" s="7"/>
      <c r="N728" s="7"/>
      <c r="O728" s="7"/>
      <c r="P728" s="7"/>
      <c r="Q728" s="7"/>
      <c r="R728" s="7"/>
      <c r="S728" s="7"/>
      <c r="T728" s="7"/>
      <c r="U728" s="7"/>
      <c r="V728" s="7"/>
      <c r="W728" s="7"/>
      <c r="X728" s="7"/>
      <c r="Y728" s="7"/>
      <c r="Z728" s="7"/>
      <c r="AA728" s="7"/>
    </row>
    <row r="729" spans="1:27" ht="14.4">
      <c r="A729" s="7"/>
      <c r="B729" s="7"/>
      <c r="C729" s="7"/>
      <c r="D729" s="7"/>
      <c r="E729" s="7"/>
      <c r="F729" s="7"/>
      <c r="G729" s="7"/>
      <c r="H729" s="7"/>
      <c r="I729" s="7"/>
      <c r="J729" s="7"/>
      <c r="K729" s="7"/>
      <c r="L729" s="7"/>
      <c r="M729" s="7"/>
      <c r="N729" s="7"/>
      <c r="O729" s="7"/>
      <c r="P729" s="7"/>
      <c r="Q729" s="7"/>
      <c r="R729" s="7"/>
      <c r="S729" s="7"/>
      <c r="T729" s="7"/>
      <c r="U729" s="7"/>
      <c r="V729" s="7"/>
      <c r="W729" s="7"/>
      <c r="X729" s="7"/>
      <c r="Y729" s="7"/>
      <c r="Z729" s="7"/>
      <c r="AA729" s="7"/>
    </row>
    <row r="730" spans="1:27" ht="14.4">
      <c r="A730" s="7"/>
      <c r="B730" s="7"/>
      <c r="C730" s="7"/>
      <c r="D730" s="7"/>
      <c r="E730" s="7"/>
      <c r="F730" s="7"/>
      <c r="G730" s="7"/>
      <c r="H730" s="7"/>
      <c r="I730" s="7"/>
      <c r="J730" s="7"/>
      <c r="K730" s="7"/>
      <c r="L730" s="7"/>
      <c r="M730" s="7"/>
      <c r="N730" s="7"/>
      <c r="O730" s="7"/>
      <c r="P730" s="7"/>
      <c r="Q730" s="7"/>
      <c r="R730" s="7"/>
      <c r="S730" s="7"/>
      <c r="T730" s="7"/>
      <c r="U730" s="7"/>
      <c r="V730" s="7"/>
      <c r="W730" s="7"/>
      <c r="X730" s="7"/>
      <c r="Y730" s="7"/>
      <c r="Z730" s="7"/>
      <c r="AA730" s="7"/>
    </row>
    <row r="731" spans="1:27" ht="14.4">
      <c r="A731" s="7"/>
      <c r="B731" s="7"/>
      <c r="C731" s="7"/>
      <c r="D731" s="7"/>
      <c r="E731" s="7"/>
      <c r="F731" s="7"/>
      <c r="G731" s="7"/>
      <c r="H731" s="7"/>
      <c r="I731" s="7"/>
      <c r="J731" s="7"/>
      <c r="K731" s="7"/>
      <c r="L731" s="7"/>
      <c r="M731" s="7"/>
      <c r="N731" s="7"/>
      <c r="O731" s="7"/>
      <c r="P731" s="7"/>
      <c r="Q731" s="7"/>
      <c r="R731" s="7"/>
      <c r="S731" s="7"/>
      <c r="T731" s="7"/>
      <c r="U731" s="7"/>
      <c r="V731" s="7"/>
      <c r="W731" s="7"/>
      <c r="X731" s="7"/>
      <c r="Y731" s="7"/>
      <c r="Z731" s="7"/>
      <c r="AA731" s="7"/>
    </row>
    <row r="732" spans="1:27" ht="14.4">
      <c r="A732" s="7"/>
      <c r="B732" s="7"/>
      <c r="C732" s="7"/>
      <c r="D732" s="7"/>
      <c r="E732" s="7"/>
      <c r="F732" s="7"/>
      <c r="G732" s="7"/>
      <c r="H732" s="7"/>
      <c r="I732" s="7"/>
      <c r="J732" s="7"/>
      <c r="K732" s="7"/>
      <c r="L732" s="7"/>
      <c r="M732" s="7"/>
      <c r="N732" s="7"/>
      <c r="O732" s="7"/>
      <c r="P732" s="7"/>
      <c r="Q732" s="7"/>
      <c r="R732" s="7"/>
      <c r="S732" s="7"/>
      <c r="T732" s="7"/>
      <c r="U732" s="7"/>
      <c r="V732" s="7"/>
      <c r="W732" s="7"/>
      <c r="X732" s="7"/>
      <c r="Y732" s="7"/>
      <c r="Z732" s="7"/>
      <c r="AA732" s="7"/>
    </row>
    <row r="733" spans="1:27" ht="14.4">
      <c r="A733" s="7"/>
      <c r="B733" s="7"/>
      <c r="C733" s="7"/>
      <c r="D733" s="7"/>
      <c r="E733" s="7"/>
      <c r="F733" s="7"/>
      <c r="G733" s="7"/>
      <c r="H733" s="7"/>
      <c r="I733" s="7"/>
      <c r="J733" s="7"/>
      <c r="K733" s="7"/>
      <c r="L733" s="7"/>
      <c r="M733" s="7"/>
      <c r="N733" s="7"/>
      <c r="O733" s="7"/>
      <c r="P733" s="7"/>
      <c r="Q733" s="7"/>
      <c r="R733" s="7"/>
      <c r="S733" s="7"/>
      <c r="T733" s="7"/>
      <c r="U733" s="7"/>
      <c r="V733" s="7"/>
      <c r="W733" s="7"/>
      <c r="X733" s="7"/>
      <c r="Y733" s="7"/>
      <c r="Z733" s="7"/>
      <c r="AA733" s="7"/>
    </row>
    <row r="734" spans="1:27" ht="14.4">
      <c r="A734" s="7"/>
      <c r="B734" s="7"/>
      <c r="C734" s="7"/>
      <c r="D734" s="7"/>
      <c r="E734" s="7"/>
      <c r="F734" s="7"/>
      <c r="G734" s="7"/>
      <c r="H734" s="7"/>
      <c r="I734" s="7"/>
      <c r="J734" s="7"/>
      <c r="K734" s="7"/>
      <c r="L734" s="7"/>
      <c r="M734" s="7"/>
      <c r="N734" s="7"/>
      <c r="O734" s="7"/>
      <c r="P734" s="7"/>
      <c r="Q734" s="7"/>
      <c r="R734" s="7"/>
      <c r="S734" s="7"/>
      <c r="T734" s="7"/>
      <c r="U734" s="7"/>
      <c r="V734" s="7"/>
      <c r="W734" s="7"/>
      <c r="X734" s="7"/>
      <c r="Y734" s="7"/>
      <c r="Z734" s="7"/>
      <c r="AA734" s="7"/>
    </row>
    <row r="735" spans="1:27" ht="14.4">
      <c r="A735" s="7"/>
      <c r="B735" s="7"/>
      <c r="C735" s="7"/>
      <c r="D735" s="7"/>
      <c r="E735" s="7"/>
      <c r="F735" s="7"/>
      <c r="G735" s="7"/>
      <c r="H735" s="7"/>
      <c r="I735" s="7"/>
      <c r="J735" s="7"/>
      <c r="K735" s="7"/>
      <c r="L735" s="7"/>
      <c r="M735" s="7"/>
      <c r="N735" s="7"/>
      <c r="O735" s="7"/>
      <c r="P735" s="7"/>
      <c r="Q735" s="7"/>
      <c r="R735" s="7"/>
      <c r="S735" s="7"/>
      <c r="T735" s="7"/>
      <c r="U735" s="7"/>
      <c r="V735" s="7"/>
      <c r="W735" s="7"/>
      <c r="X735" s="7"/>
      <c r="Y735" s="7"/>
      <c r="Z735" s="7"/>
      <c r="AA735" s="7"/>
    </row>
    <row r="736" spans="1:27" ht="14.4">
      <c r="A736" s="7"/>
      <c r="B736" s="7"/>
      <c r="C736" s="7"/>
      <c r="D736" s="7"/>
      <c r="E736" s="7"/>
      <c r="F736" s="7"/>
      <c r="G736" s="7"/>
      <c r="H736" s="7"/>
      <c r="I736" s="7"/>
      <c r="J736" s="7"/>
      <c r="K736" s="7"/>
      <c r="L736" s="7"/>
      <c r="M736" s="7"/>
      <c r="N736" s="7"/>
      <c r="O736" s="7"/>
      <c r="P736" s="7"/>
      <c r="Q736" s="7"/>
      <c r="R736" s="7"/>
      <c r="S736" s="7"/>
      <c r="T736" s="7"/>
      <c r="U736" s="7"/>
      <c r="V736" s="7"/>
      <c r="W736" s="7"/>
      <c r="X736" s="7"/>
      <c r="Y736" s="7"/>
      <c r="Z736" s="7"/>
      <c r="AA736" s="7"/>
    </row>
    <row r="737" spans="1:27" ht="14.4">
      <c r="A737" s="7"/>
      <c r="B737" s="7"/>
      <c r="C737" s="7"/>
      <c r="D737" s="7"/>
      <c r="E737" s="7"/>
      <c r="F737" s="7"/>
      <c r="G737" s="7"/>
      <c r="H737" s="7"/>
      <c r="I737" s="7"/>
      <c r="J737" s="7"/>
      <c r="K737" s="7"/>
      <c r="L737" s="7"/>
      <c r="M737" s="7"/>
      <c r="N737" s="7"/>
      <c r="O737" s="7"/>
      <c r="P737" s="7"/>
      <c r="Q737" s="7"/>
      <c r="R737" s="7"/>
      <c r="S737" s="7"/>
      <c r="T737" s="7"/>
      <c r="U737" s="7"/>
      <c r="V737" s="7"/>
      <c r="W737" s="7"/>
      <c r="X737" s="7"/>
      <c r="Y737" s="7"/>
      <c r="Z737" s="7"/>
      <c r="AA737" s="7"/>
    </row>
    <row r="738" spans="1:27" ht="14.4">
      <c r="A738" s="7"/>
      <c r="B738" s="7"/>
      <c r="C738" s="7"/>
      <c r="D738" s="7"/>
      <c r="E738" s="7"/>
      <c r="F738" s="7"/>
      <c r="G738" s="7"/>
      <c r="H738" s="7"/>
      <c r="I738" s="7"/>
      <c r="J738" s="7"/>
      <c r="K738" s="7"/>
      <c r="L738" s="7"/>
      <c r="M738" s="7"/>
      <c r="N738" s="7"/>
      <c r="O738" s="7"/>
      <c r="P738" s="7"/>
      <c r="Q738" s="7"/>
      <c r="R738" s="7"/>
      <c r="S738" s="7"/>
      <c r="T738" s="7"/>
      <c r="U738" s="7"/>
      <c r="V738" s="7"/>
      <c r="W738" s="7"/>
      <c r="X738" s="7"/>
      <c r="Y738" s="7"/>
      <c r="Z738" s="7"/>
      <c r="AA738" s="7"/>
    </row>
    <row r="739" spans="1:27" ht="14.4">
      <c r="A739" s="7"/>
      <c r="B739" s="7"/>
      <c r="C739" s="7"/>
      <c r="D739" s="7"/>
      <c r="E739" s="7"/>
      <c r="F739" s="7"/>
      <c r="G739" s="7"/>
      <c r="H739" s="7"/>
      <c r="I739" s="7"/>
      <c r="J739" s="7"/>
      <c r="K739" s="7"/>
      <c r="L739" s="7"/>
      <c r="M739" s="7"/>
      <c r="N739" s="7"/>
      <c r="O739" s="7"/>
      <c r="P739" s="7"/>
      <c r="Q739" s="7"/>
      <c r="R739" s="7"/>
      <c r="S739" s="7"/>
      <c r="T739" s="7"/>
      <c r="U739" s="7"/>
      <c r="V739" s="7"/>
      <c r="W739" s="7"/>
      <c r="X739" s="7"/>
      <c r="Y739" s="7"/>
      <c r="Z739" s="7"/>
      <c r="AA739" s="7"/>
    </row>
    <row r="740" spans="1:27" ht="14.4">
      <c r="A740" s="7"/>
      <c r="B740" s="7"/>
      <c r="C740" s="7"/>
      <c r="D740" s="7"/>
      <c r="E740" s="7"/>
      <c r="F740" s="7"/>
      <c r="G740" s="7"/>
      <c r="H740" s="7"/>
      <c r="I740" s="7"/>
      <c r="J740" s="7"/>
      <c r="K740" s="7"/>
      <c r="L740" s="7"/>
      <c r="M740" s="7"/>
      <c r="N740" s="7"/>
      <c r="O740" s="7"/>
      <c r="P740" s="7"/>
      <c r="Q740" s="7"/>
      <c r="R740" s="7"/>
      <c r="S740" s="7"/>
      <c r="T740" s="7"/>
      <c r="U740" s="7"/>
      <c r="V740" s="7"/>
      <c r="W740" s="7"/>
      <c r="X740" s="7"/>
      <c r="Y740" s="7"/>
      <c r="Z740" s="7"/>
      <c r="AA740" s="7"/>
    </row>
    <row r="741" spans="1:27" ht="14.4">
      <c r="A741" s="7"/>
      <c r="B741" s="7"/>
      <c r="C741" s="7"/>
      <c r="D741" s="7"/>
      <c r="E741" s="7"/>
      <c r="F741" s="7"/>
      <c r="G741" s="7"/>
      <c r="H741" s="7"/>
      <c r="I741" s="7"/>
      <c r="J741" s="7"/>
      <c r="K741" s="7"/>
      <c r="L741" s="7"/>
      <c r="M741" s="7"/>
      <c r="N741" s="7"/>
      <c r="O741" s="7"/>
      <c r="P741" s="7"/>
      <c r="Q741" s="7"/>
      <c r="R741" s="7"/>
      <c r="S741" s="7"/>
      <c r="T741" s="7"/>
      <c r="U741" s="7"/>
      <c r="V741" s="7"/>
      <c r="W741" s="7"/>
      <c r="X741" s="7"/>
      <c r="Y741" s="7"/>
      <c r="Z741" s="7"/>
      <c r="AA741" s="7"/>
    </row>
    <row r="742" spans="1:27" ht="14.4">
      <c r="A742" s="7"/>
      <c r="B742" s="7"/>
      <c r="C742" s="7"/>
      <c r="D742" s="7"/>
      <c r="E742" s="7"/>
      <c r="F742" s="7"/>
      <c r="G742" s="7"/>
      <c r="H742" s="7"/>
      <c r="I742" s="7"/>
      <c r="J742" s="7"/>
      <c r="K742" s="7"/>
      <c r="L742" s="7"/>
      <c r="M742" s="7"/>
      <c r="N742" s="7"/>
      <c r="O742" s="7"/>
      <c r="P742" s="7"/>
      <c r="Q742" s="7"/>
      <c r="R742" s="7"/>
      <c r="S742" s="7"/>
      <c r="T742" s="7"/>
      <c r="U742" s="7"/>
      <c r="V742" s="7"/>
      <c r="W742" s="7"/>
      <c r="X742" s="7"/>
      <c r="Y742" s="7"/>
      <c r="Z742" s="7"/>
      <c r="AA742" s="7"/>
    </row>
    <row r="743" spans="1:27" ht="14.4">
      <c r="A743" s="7"/>
      <c r="B743" s="7"/>
      <c r="C743" s="7"/>
      <c r="D743" s="7"/>
      <c r="E743" s="7"/>
      <c r="F743" s="7"/>
      <c r="G743" s="7"/>
      <c r="H743" s="7"/>
      <c r="I743" s="7"/>
      <c r="J743" s="7"/>
      <c r="K743" s="7"/>
      <c r="L743" s="7"/>
      <c r="M743" s="7"/>
      <c r="N743" s="7"/>
      <c r="O743" s="7"/>
      <c r="P743" s="7"/>
      <c r="Q743" s="7"/>
      <c r="R743" s="7"/>
      <c r="S743" s="7"/>
      <c r="T743" s="7"/>
      <c r="U743" s="7"/>
      <c r="V743" s="7"/>
      <c r="W743" s="7"/>
      <c r="X743" s="7"/>
      <c r="Y743" s="7"/>
      <c r="Z743" s="7"/>
      <c r="AA743" s="7"/>
    </row>
    <row r="744" spans="1:27" ht="14.4">
      <c r="A744" s="7"/>
      <c r="B744" s="7"/>
      <c r="C744" s="7"/>
      <c r="D744" s="7"/>
      <c r="E744" s="7"/>
      <c r="F744" s="7"/>
      <c r="G744" s="7"/>
      <c r="H744" s="7"/>
      <c r="I744" s="7"/>
      <c r="J744" s="7"/>
      <c r="K744" s="7"/>
      <c r="L744" s="7"/>
      <c r="M744" s="7"/>
      <c r="N744" s="7"/>
      <c r="O744" s="7"/>
      <c r="P744" s="7"/>
      <c r="Q744" s="7"/>
      <c r="R744" s="7"/>
      <c r="S744" s="7"/>
      <c r="T744" s="7"/>
      <c r="U744" s="7"/>
      <c r="V744" s="7"/>
      <c r="W744" s="7"/>
      <c r="X744" s="7"/>
      <c r="Y744" s="7"/>
      <c r="Z744" s="7"/>
      <c r="AA744" s="7"/>
    </row>
    <row r="745" spans="1:27" ht="14.4">
      <c r="A745" s="7"/>
      <c r="B745" s="7"/>
      <c r="C745" s="7"/>
      <c r="D745" s="7"/>
      <c r="E745" s="7"/>
      <c r="F745" s="7"/>
      <c r="G745" s="7"/>
      <c r="H745" s="7"/>
      <c r="I745" s="7"/>
      <c r="J745" s="7"/>
      <c r="K745" s="7"/>
      <c r="L745" s="7"/>
      <c r="M745" s="7"/>
      <c r="N745" s="7"/>
      <c r="O745" s="7"/>
      <c r="P745" s="7"/>
      <c r="Q745" s="7"/>
      <c r="R745" s="7"/>
      <c r="S745" s="7"/>
      <c r="T745" s="7"/>
      <c r="U745" s="7"/>
      <c r="V745" s="7"/>
      <c r="W745" s="7"/>
      <c r="X745" s="7"/>
      <c r="Y745" s="7"/>
      <c r="Z745" s="7"/>
      <c r="AA745" s="7"/>
    </row>
    <row r="746" spans="1:27" ht="14.4">
      <c r="A746" s="7"/>
      <c r="B746" s="7"/>
      <c r="C746" s="7"/>
      <c r="D746" s="7"/>
      <c r="E746" s="7"/>
      <c r="F746" s="7"/>
      <c r="G746" s="7"/>
      <c r="H746" s="7"/>
      <c r="I746" s="7"/>
      <c r="J746" s="7"/>
      <c r="K746" s="7"/>
      <c r="L746" s="7"/>
      <c r="M746" s="7"/>
      <c r="N746" s="7"/>
      <c r="O746" s="7"/>
      <c r="P746" s="7"/>
      <c r="Q746" s="7"/>
      <c r="R746" s="7"/>
      <c r="S746" s="7"/>
      <c r="T746" s="7"/>
      <c r="U746" s="7"/>
      <c r="V746" s="7"/>
      <c r="W746" s="7"/>
      <c r="X746" s="7"/>
      <c r="Y746" s="7"/>
      <c r="Z746" s="7"/>
      <c r="AA746" s="7"/>
    </row>
    <row r="747" spans="1:27" ht="14.4">
      <c r="A747" s="7"/>
      <c r="B747" s="7"/>
      <c r="C747" s="7"/>
      <c r="D747" s="7"/>
      <c r="E747" s="7"/>
      <c r="F747" s="7"/>
      <c r="G747" s="7"/>
      <c r="H747" s="7"/>
      <c r="I747" s="7"/>
      <c r="J747" s="7"/>
      <c r="K747" s="7"/>
      <c r="L747" s="7"/>
      <c r="M747" s="7"/>
      <c r="N747" s="7"/>
      <c r="O747" s="7"/>
      <c r="P747" s="7"/>
      <c r="Q747" s="7"/>
      <c r="R747" s="7"/>
      <c r="S747" s="7"/>
      <c r="T747" s="7"/>
      <c r="U747" s="7"/>
      <c r="V747" s="7"/>
      <c r="W747" s="7"/>
      <c r="X747" s="7"/>
      <c r="Y747" s="7"/>
      <c r="Z747" s="7"/>
      <c r="AA747" s="7"/>
    </row>
    <row r="748" spans="1:27" ht="14.4">
      <c r="A748" s="7"/>
      <c r="B748" s="7"/>
      <c r="C748" s="7"/>
      <c r="D748" s="7"/>
      <c r="E748" s="7"/>
      <c r="F748" s="7"/>
      <c r="G748" s="7"/>
      <c r="H748" s="7"/>
      <c r="I748" s="7"/>
      <c r="J748" s="7"/>
      <c r="K748" s="7"/>
      <c r="L748" s="7"/>
      <c r="M748" s="7"/>
      <c r="N748" s="7"/>
      <c r="O748" s="7"/>
      <c r="P748" s="7"/>
      <c r="Q748" s="7"/>
      <c r="R748" s="7"/>
      <c r="S748" s="7"/>
      <c r="T748" s="7"/>
      <c r="U748" s="7"/>
      <c r="V748" s="7"/>
      <c r="W748" s="7"/>
      <c r="X748" s="7"/>
      <c r="Y748" s="7"/>
      <c r="Z748" s="7"/>
      <c r="AA748" s="7"/>
    </row>
    <row r="749" spans="1:27" ht="14.4">
      <c r="A749" s="7"/>
      <c r="B749" s="7"/>
      <c r="C749" s="7"/>
      <c r="D749" s="7"/>
      <c r="E749" s="7"/>
      <c r="F749" s="7"/>
      <c r="G749" s="7"/>
      <c r="H749" s="7"/>
      <c r="I749" s="7"/>
      <c r="J749" s="7"/>
      <c r="K749" s="7"/>
      <c r="L749" s="7"/>
      <c r="M749" s="7"/>
      <c r="N749" s="7"/>
      <c r="O749" s="7"/>
      <c r="P749" s="7"/>
      <c r="Q749" s="7"/>
      <c r="R749" s="7"/>
      <c r="S749" s="7"/>
      <c r="T749" s="7"/>
      <c r="U749" s="7"/>
      <c r="V749" s="7"/>
      <c r="W749" s="7"/>
      <c r="X749" s="7"/>
      <c r="Y749" s="7"/>
      <c r="Z749" s="7"/>
      <c r="AA749" s="7"/>
    </row>
    <row r="750" spans="1:27" ht="14.4">
      <c r="A750" s="7"/>
      <c r="B750" s="7"/>
      <c r="C750" s="7"/>
      <c r="D750" s="7"/>
      <c r="E750" s="7"/>
      <c r="F750" s="7"/>
      <c r="G750" s="7"/>
      <c r="H750" s="7"/>
      <c r="I750" s="7"/>
      <c r="J750" s="7"/>
      <c r="K750" s="7"/>
      <c r="L750" s="7"/>
      <c r="M750" s="7"/>
      <c r="N750" s="7"/>
      <c r="O750" s="7"/>
      <c r="P750" s="7"/>
      <c r="Q750" s="7"/>
      <c r="R750" s="7"/>
      <c r="S750" s="7"/>
      <c r="T750" s="7"/>
      <c r="U750" s="7"/>
      <c r="V750" s="7"/>
      <c r="W750" s="7"/>
      <c r="X750" s="7"/>
      <c r="Y750" s="7"/>
      <c r="Z750" s="7"/>
      <c r="AA750" s="7"/>
    </row>
    <row r="751" spans="1:27" ht="14.4">
      <c r="A751" s="7"/>
      <c r="B751" s="7"/>
      <c r="C751" s="7"/>
      <c r="D751" s="7"/>
      <c r="E751" s="7"/>
      <c r="F751" s="7"/>
      <c r="G751" s="7"/>
      <c r="H751" s="7"/>
      <c r="I751" s="7"/>
      <c r="J751" s="7"/>
      <c r="K751" s="7"/>
      <c r="L751" s="7"/>
      <c r="M751" s="7"/>
      <c r="N751" s="7"/>
      <c r="O751" s="7"/>
      <c r="P751" s="7"/>
      <c r="Q751" s="7"/>
      <c r="R751" s="7"/>
      <c r="S751" s="7"/>
      <c r="T751" s="7"/>
      <c r="U751" s="7"/>
      <c r="V751" s="7"/>
      <c r="W751" s="7"/>
      <c r="X751" s="7"/>
      <c r="Y751" s="7"/>
      <c r="Z751" s="7"/>
      <c r="AA751" s="7"/>
    </row>
    <row r="752" spans="1:27" ht="14.4">
      <c r="A752" s="7"/>
      <c r="B752" s="7"/>
      <c r="C752" s="7"/>
      <c r="D752" s="7"/>
      <c r="E752" s="7"/>
      <c r="F752" s="7"/>
      <c r="G752" s="7"/>
      <c r="H752" s="7"/>
      <c r="I752" s="7"/>
      <c r="J752" s="7"/>
      <c r="K752" s="7"/>
      <c r="L752" s="7"/>
      <c r="M752" s="7"/>
      <c r="N752" s="7"/>
      <c r="O752" s="7"/>
      <c r="P752" s="7"/>
      <c r="Q752" s="7"/>
      <c r="R752" s="7"/>
      <c r="S752" s="7"/>
      <c r="T752" s="7"/>
      <c r="U752" s="7"/>
      <c r="V752" s="7"/>
      <c r="W752" s="7"/>
      <c r="X752" s="7"/>
      <c r="Y752" s="7"/>
      <c r="Z752" s="7"/>
      <c r="AA752" s="7"/>
    </row>
    <row r="753" spans="1:27" ht="14.4">
      <c r="A753" s="7"/>
      <c r="B753" s="7"/>
      <c r="C753" s="7"/>
      <c r="D753" s="7"/>
      <c r="E753" s="7"/>
      <c r="F753" s="7"/>
      <c r="G753" s="7"/>
      <c r="H753" s="7"/>
      <c r="I753" s="7"/>
      <c r="J753" s="7"/>
      <c r="K753" s="7"/>
      <c r="L753" s="7"/>
      <c r="M753" s="7"/>
      <c r="N753" s="7"/>
      <c r="O753" s="7"/>
      <c r="P753" s="7"/>
      <c r="Q753" s="7"/>
      <c r="R753" s="7"/>
      <c r="S753" s="7"/>
      <c r="T753" s="7"/>
      <c r="U753" s="7"/>
      <c r="V753" s="7"/>
      <c r="W753" s="7"/>
      <c r="X753" s="7"/>
      <c r="Y753" s="7"/>
      <c r="Z753" s="7"/>
      <c r="AA753" s="7"/>
    </row>
    <row r="754" spans="1:27" ht="14.4">
      <c r="A754" s="7"/>
      <c r="B754" s="7"/>
      <c r="C754" s="7"/>
      <c r="D754" s="7"/>
      <c r="E754" s="7"/>
      <c r="F754" s="7"/>
      <c r="G754" s="7"/>
      <c r="H754" s="7"/>
      <c r="I754" s="7"/>
      <c r="J754" s="7"/>
      <c r="K754" s="7"/>
      <c r="L754" s="7"/>
      <c r="M754" s="7"/>
      <c r="N754" s="7"/>
      <c r="O754" s="7"/>
      <c r="P754" s="7"/>
      <c r="Q754" s="7"/>
      <c r="R754" s="7"/>
      <c r="S754" s="7"/>
      <c r="T754" s="7"/>
      <c r="U754" s="7"/>
      <c r="V754" s="7"/>
      <c r="W754" s="7"/>
      <c r="X754" s="7"/>
      <c r="Y754" s="7"/>
      <c r="Z754" s="7"/>
      <c r="AA754" s="7"/>
    </row>
    <row r="755" spans="1:27" ht="14.4">
      <c r="A755" s="7"/>
      <c r="B755" s="7"/>
      <c r="C755" s="7"/>
      <c r="D755" s="7"/>
      <c r="E755" s="7"/>
      <c r="F755" s="7"/>
      <c r="G755" s="7"/>
      <c r="H755" s="7"/>
      <c r="I755" s="7"/>
      <c r="J755" s="7"/>
      <c r="K755" s="7"/>
      <c r="L755" s="7"/>
      <c r="M755" s="7"/>
      <c r="N755" s="7"/>
      <c r="O755" s="7"/>
      <c r="P755" s="7"/>
      <c r="Q755" s="7"/>
      <c r="R755" s="7"/>
      <c r="S755" s="7"/>
      <c r="T755" s="7"/>
      <c r="U755" s="7"/>
      <c r="V755" s="7"/>
      <c r="W755" s="7"/>
      <c r="X755" s="7"/>
      <c r="Y755" s="7"/>
      <c r="Z755" s="7"/>
      <c r="AA755" s="7"/>
    </row>
    <row r="756" spans="1:27" ht="14.4">
      <c r="A756" s="7"/>
      <c r="B756" s="7"/>
      <c r="C756" s="7"/>
      <c r="D756" s="7"/>
      <c r="E756" s="7"/>
      <c r="F756" s="7"/>
      <c r="G756" s="7"/>
      <c r="H756" s="7"/>
      <c r="I756" s="7"/>
      <c r="J756" s="7"/>
      <c r="K756" s="7"/>
      <c r="L756" s="7"/>
      <c r="M756" s="7"/>
      <c r="N756" s="7"/>
      <c r="O756" s="7"/>
      <c r="P756" s="7"/>
      <c r="Q756" s="7"/>
      <c r="R756" s="7"/>
      <c r="S756" s="7"/>
      <c r="T756" s="7"/>
      <c r="U756" s="7"/>
      <c r="V756" s="7"/>
      <c r="W756" s="7"/>
      <c r="X756" s="7"/>
      <c r="Y756" s="7"/>
      <c r="Z756" s="7"/>
      <c r="AA756" s="7"/>
    </row>
    <row r="757" spans="1:27" ht="14.4">
      <c r="A757" s="7"/>
      <c r="B757" s="7"/>
      <c r="C757" s="7"/>
      <c r="D757" s="7"/>
      <c r="E757" s="7"/>
      <c r="F757" s="7"/>
      <c r="G757" s="7"/>
      <c r="H757" s="7"/>
      <c r="I757" s="7"/>
      <c r="J757" s="7"/>
      <c r="K757" s="7"/>
      <c r="L757" s="7"/>
      <c r="M757" s="7"/>
      <c r="N757" s="7"/>
      <c r="O757" s="7"/>
      <c r="P757" s="7"/>
      <c r="Q757" s="7"/>
      <c r="R757" s="7"/>
      <c r="S757" s="7"/>
      <c r="T757" s="7"/>
      <c r="U757" s="7"/>
      <c r="V757" s="7"/>
      <c r="W757" s="7"/>
      <c r="X757" s="7"/>
      <c r="Y757" s="7"/>
      <c r="Z757" s="7"/>
      <c r="AA757" s="7"/>
    </row>
    <row r="758" spans="1:27" ht="14.4">
      <c r="A758" s="7"/>
      <c r="B758" s="7"/>
      <c r="C758" s="7"/>
      <c r="D758" s="7"/>
      <c r="E758" s="7"/>
      <c r="F758" s="7"/>
      <c r="G758" s="7"/>
      <c r="H758" s="7"/>
      <c r="I758" s="7"/>
      <c r="J758" s="7"/>
      <c r="K758" s="7"/>
      <c r="L758" s="7"/>
      <c r="M758" s="7"/>
      <c r="N758" s="7"/>
      <c r="O758" s="7"/>
      <c r="P758" s="7"/>
      <c r="Q758" s="7"/>
      <c r="R758" s="7"/>
      <c r="S758" s="7"/>
      <c r="T758" s="7"/>
      <c r="U758" s="7"/>
      <c r="V758" s="7"/>
      <c r="W758" s="7"/>
      <c r="X758" s="7"/>
      <c r="Y758" s="7"/>
      <c r="Z758" s="7"/>
      <c r="AA758" s="7"/>
    </row>
    <row r="759" spans="1:27" ht="14.4">
      <c r="A759" s="7"/>
      <c r="B759" s="7"/>
      <c r="C759" s="7"/>
      <c r="D759" s="7"/>
      <c r="E759" s="7"/>
      <c r="F759" s="7"/>
      <c r="G759" s="7"/>
      <c r="H759" s="7"/>
      <c r="I759" s="7"/>
      <c r="J759" s="7"/>
      <c r="K759" s="7"/>
      <c r="L759" s="7"/>
      <c r="M759" s="7"/>
      <c r="N759" s="7"/>
      <c r="O759" s="7"/>
      <c r="P759" s="7"/>
      <c r="Q759" s="7"/>
      <c r="R759" s="7"/>
      <c r="S759" s="7"/>
      <c r="T759" s="7"/>
      <c r="U759" s="7"/>
      <c r="V759" s="7"/>
      <c r="W759" s="7"/>
      <c r="X759" s="7"/>
      <c r="Y759" s="7"/>
      <c r="Z759" s="7"/>
      <c r="AA759" s="7"/>
    </row>
    <row r="760" spans="1:27" ht="14.4">
      <c r="A760" s="7"/>
      <c r="B760" s="7"/>
      <c r="C760" s="7"/>
      <c r="D760" s="7"/>
      <c r="E760" s="7"/>
      <c r="F760" s="7"/>
      <c r="G760" s="7"/>
      <c r="H760" s="7"/>
      <c r="I760" s="7"/>
      <c r="J760" s="7"/>
      <c r="K760" s="7"/>
      <c r="L760" s="7"/>
      <c r="M760" s="7"/>
      <c r="N760" s="7"/>
      <c r="O760" s="7"/>
      <c r="P760" s="7"/>
      <c r="Q760" s="7"/>
      <c r="R760" s="7"/>
      <c r="S760" s="7"/>
      <c r="T760" s="7"/>
      <c r="U760" s="7"/>
      <c r="V760" s="7"/>
      <c r="W760" s="7"/>
      <c r="X760" s="7"/>
      <c r="Y760" s="7"/>
      <c r="Z760" s="7"/>
      <c r="AA760" s="7"/>
    </row>
    <row r="761" spans="1:27" ht="14.4">
      <c r="A761" s="7"/>
      <c r="B761" s="7"/>
      <c r="C761" s="7"/>
      <c r="D761" s="7"/>
      <c r="E761" s="7"/>
      <c r="F761" s="7"/>
      <c r="G761" s="7"/>
      <c r="H761" s="7"/>
      <c r="I761" s="7"/>
      <c r="J761" s="7"/>
      <c r="K761" s="7"/>
      <c r="L761" s="7"/>
      <c r="M761" s="7"/>
      <c r="N761" s="7"/>
      <c r="O761" s="7"/>
      <c r="P761" s="7"/>
      <c r="Q761" s="7"/>
      <c r="R761" s="7"/>
      <c r="S761" s="7"/>
      <c r="T761" s="7"/>
      <c r="U761" s="7"/>
      <c r="V761" s="7"/>
      <c r="W761" s="7"/>
      <c r="X761" s="7"/>
      <c r="Y761" s="7"/>
      <c r="Z761" s="7"/>
      <c r="AA761" s="7"/>
    </row>
    <row r="762" spans="1:27" ht="14.4">
      <c r="A762" s="7"/>
      <c r="B762" s="7"/>
      <c r="C762" s="7"/>
      <c r="D762" s="7"/>
      <c r="E762" s="7"/>
      <c r="F762" s="7"/>
      <c r="G762" s="7"/>
      <c r="H762" s="7"/>
      <c r="I762" s="7"/>
      <c r="J762" s="7"/>
      <c r="K762" s="7"/>
      <c r="L762" s="7"/>
      <c r="M762" s="7"/>
      <c r="N762" s="7"/>
      <c r="O762" s="7"/>
      <c r="P762" s="7"/>
      <c r="Q762" s="7"/>
      <c r="R762" s="7"/>
      <c r="S762" s="7"/>
      <c r="T762" s="7"/>
      <c r="U762" s="7"/>
      <c r="V762" s="7"/>
      <c r="W762" s="7"/>
      <c r="X762" s="7"/>
      <c r="Y762" s="7"/>
      <c r="Z762" s="7"/>
      <c r="AA762" s="7"/>
    </row>
    <row r="763" spans="1:27" ht="14.4">
      <c r="A763" s="7"/>
      <c r="B763" s="7"/>
      <c r="C763" s="7"/>
      <c r="D763" s="7"/>
      <c r="E763" s="7"/>
      <c r="F763" s="7"/>
      <c r="G763" s="7"/>
      <c r="H763" s="7"/>
      <c r="I763" s="7"/>
      <c r="J763" s="7"/>
      <c r="K763" s="7"/>
      <c r="L763" s="7"/>
      <c r="M763" s="7"/>
      <c r="N763" s="7"/>
      <c r="O763" s="7"/>
      <c r="P763" s="7"/>
      <c r="Q763" s="7"/>
      <c r="R763" s="7"/>
      <c r="S763" s="7"/>
      <c r="T763" s="7"/>
      <c r="U763" s="7"/>
      <c r="V763" s="7"/>
      <c r="W763" s="7"/>
      <c r="X763" s="7"/>
      <c r="Y763" s="7"/>
      <c r="Z763" s="7"/>
      <c r="AA763" s="7"/>
    </row>
    <row r="764" spans="1:27" ht="14.4">
      <c r="A764" s="7"/>
      <c r="B764" s="7"/>
      <c r="C764" s="7"/>
      <c r="D764" s="7"/>
      <c r="E764" s="7"/>
      <c r="F764" s="7"/>
      <c r="G764" s="7"/>
      <c r="H764" s="7"/>
      <c r="I764" s="7"/>
      <c r="J764" s="7"/>
      <c r="K764" s="7"/>
      <c r="L764" s="7"/>
      <c r="M764" s="7"/>
      <c r="N764" s="7"/>
      <c r="O764" s="7"/>
      <c r="P764" s="7"/>
      <c r="Q764" s="7"/>
      <c r="R764" s="7"/>
      <c r="S764" s="7"/>
      <c r="T764" s="7"/>
      <c r="U764" s="7"/>
      <c r="V764" s="7"/>
      <c r="W764" s="7"/>
      <c r="X764" s="7"/>
      <c r="Y764" s="7"/>
      <c r="Z764" s="7"/>
      <c r="AA764" s="7"/>
    </row>
    <row r="765" spans="1:27" ht="14.4">
      <c r="A765" s="7"/>
      <c r="B765" s="7"/>
      <c r="C765" s="7"/>
      <c r="D765" s="7"/>
      <c r="E765" s="7"/>
      <c r="F765" s="7"/>
      <c r="G765" s="7"/>
      <c r="H765" s="7"/>
      <c r="I765" s="7"/>
      <c r="J765" s="7"/>
      <c r="K765" s="7"/>
      <c r="L765" s="7"/>
      <c r="M765" s="7"/>
      <c r="N765" s="7"/>
      <c r="O765" s="7"/>
      <c r="P765" s="7"/>
      <c r="Q765" s="7"/>
      <c r="R765" s="7"/>
      <c r="S765" s="7"/>
      <c r="T765" s="7"/>
      <c r="U765" s="7"/>
      <c r="V765" s="7"/>
      <c r="W765" s="7"/>
      <c r="X765" s="7"/>
      <c r="Y765" s="7"/>
      <c r="Z765" s="7"/>
      <c r="AA765" s="7"/>
    </row>
    <row r="766" spans="1:27" ht="14.4">
      <c r="A766" s="7"/>
      <c r="B766" s="7"/>
      <c r="C766" s="7"/>
      <c r="D766" s="7"/>
      <c r="E766" s="7"/>
      <c r="F766" s="7"/>
      <c r="G766" s="7"/>
      <c r="H766" s="7"/>
      <c r="I766" s="7"/>
      <c r="J766" s="7"/>
      <c r="K766" s="7"/>
      <c r="L766" s="7"/>
      <c r="M766" s="7"/>
      <c r="N766" s="7"/>
      <c r="O766" s="7"/>
      <c r="P766" s="7"/>
      <c r="Q766" s="7"/>
      <c r="R766" s="7"/>
      <c r="S766" s="7"/>
      <c r="T766" s="7"/>
      <c r="U766" s="7"/>
      <c r="V766" s="7"/>
      <c r="W766" s="7"/>
      <c r="X766" s="7"/>
      <c r="Y766" s="7"/>
      <c r="Z766" s="7"/>
      <c r="AA766" s="7"/>
    </row>
    <row r="767" spans="1:27" ht="14.4">
      <c r="A767" s="7"/>
      <c r="B767" s="7"/>
      <c r="C767" s="7"/>
      <c r="D767" s="7"/>
      <c r="E767" s="7"/>
      <c r="F767" s="7"/>
      <c r="G767" s="7"/>
      <c r="H767" s="7"/>
      <c r="I767" s="7"/>
      <c r="J767" s="7"/>
      <c r="K767" s="7"/>
      <c r="L767" s="7"/>
      <c r="M767" s="7"/>
      <c r="N767" s="7"/>
      <c r="O767" s="7"/>
      <c r="P767" s="7"/>
      <c r="Q767" s="7"/>
      <c r="R767" s="7"/>
      <c r="S767" s="7"/>
      <c r="T767" s="7"/>
      <c r="U767" s="7"/>
      <c r="V767" s="7"/>
      <c r="W767" s="7"/>
      <c r="X767" s="7"/>
      <c r="Y767" s="7"/>
      <c r="Z767" s="7"/>
      <c r="AA767" s="7"/>
    </row>
    <row r="768" spans="1:27" ht="14.4">
      <c r="A768" s="7"/>
      <c r="B768" s="7"/>
      <c r="C768" s="7"/>
      <c r="D768" s="7"/>
      <c r="E768" s="7"/>
      <c r="F768" s="7"/>
      <c r="G768" s="7"/>
      <c r="H768" s="7"/>
      <c r="I768" s="7"/>
      <c r="J768" s="7"/>
      <c r="K768" s="7"/>
      <c r="L768" s="7"/>
      <c r="M768" s="7"/>
      <c r="N768" s="7"/>
      <c r="O768" s="7"/>
      <c r="P768" s="7"/>
      <c r="Q768" s="7"/>
      <c r="R768" s="7"/>
      <c r="S768" s="7"/>
      <c r="T768" s="7"/>
      <c r="U768" s="7"/>
      <c r="V768" s="7"/>
      <c r="W768" s="7"/>
      <c r="X768" s="7"/>
      <c r="Y768" s="7"/>
      <c r="Z768" s="7"/>
      <c r="AA768" s="7"/>
    </row>
    <row r="769" spans="1:27" ht="14.4">
      <c r="A769" s="7"/>
      <c r="B769" s="7"/>
      <c r="C769" s="7"/>
      <c r="D769" s="7"/>
      <c r="E769" s="7"/>
      <c r="F769" s="7"/>
      <c r="G769" s="7"/>
      <c r="H769" s="7"/>
      <c r="I769" s="7"/>
      <c r="J769" s="7"/>
      <c r="K769" s="7"/>
      <c r="L769" s="7"/>
      <c r="M769" s="7"/>
      <c r="N769" s="7"/>
      <c r="O769" s="7"/>
      <c r="P769" s="7"/>
      <c r="Q769" s="7"/>
      <c r="R769" s="7"/>
      <c r="S769" s="7"/>
      <c r="T769" s="7"/>
      <c r="U769" s="7"/>
      <c r="V769" s="7"/>
      <c r="W769" s="7"/>
      <c r="X769" s="7"/>
      <c r="Y769" s="7"/>
      <c r="Z769" s="7"/>
      <c r="AA769" s="7"/>
    </row>
    <row r="770" spans="1:27" ht="14.4">
      <c r="A770" s="7"/>
      <c r="B770" s="7"/>
      <c r="C770" s="7"/>
      <c r="D770" s="7"/>
      <c r="E770" s="7"/>
      <c r="F770" s="7"/>
      <c r="G770" s="7"/>
      <c r="H770" s="7"/>
      <c r="I770" s="7"/>
      <c r="J770" s="7"/>
      <c r="K770" s="7"/>
      <c r="L770" s="7"/>
      <c r="M770" s="7"/>
      <c r="N770" s="7"/>
      <c r="O770" s="7"/>
      <c r="P770" s="7"/>
      <c r="Q770" s="7"/>
      <c r="R770" s="7"/>
      <c r="S770" s="7"/>
      <c r="T770" s="7"/>
      <c r="U770" s="7"/>
      <c r="V770" s="7"/>
      <c r="W770" s="7"/>
      <c r="X770" s="7"/>
      <c r="Y770" s="7"/>
      <c r="Z770" s="7"/>
      <c r="AA770" s="7"/>
    </row>
    <row r="771" spans="1:27" ht="14.4">
      <c r="A771" s="7"/>
      <c r="B771" s="7"/>
      <c r="C771" s="7"/>
      <c r="D771" s="7"/>
      <c r="E771" s="7"/>
      <c r="F771" s="7"/>
      <c r="G771" s="7"/>
      <c r="H771" s="7"/>
      <c r="I771" s="7"/>
      <c r="J771" s="7"/>
      <c r="K771" s="7"/>
      <c r="L771" s="7"/>
      <c r="M771" s="7"/>
      <c r="N771" s="7"/>
      <c r="O771" s="7"/>
      <c r="P771" s="7"/>
      <c r="Q771" s="7"/>
      <c r="R771" s="7"/>
      <c r="S771" s="7"/>
      <c r="T771" s="7"/>
      <c r="U771" s="7"/>
      <c r="V771" s="7"/>
      <c r="W771" s="7"/>
      <c r="X771" s="7"/>
      <c r="Y771" s="7"/>
      <c r="Z771" s="7"/>
      <c r="AA771" s="7"/>
    </row>
    <row r="772" spans="1:27" ht="14.4">
      <c r="A772" s="7"/>
      <c r="B772" s="7"/>
      <c r="C772" s="7"/>
      <c r="D772" s="7"/>
      <c r="E772" s="7"/>
      <c r="F772" s="7"/>
      <c r="G772" s="7"/>
      <c r="H772" s="7"/>
      <c r="I772" s="7"/>
      <c r="J772" s="7"/>
      <c r="K772" s="7"/>
      <c r="L772" s="7"/>
      <c r="M772" s="7"/>
      <c r="N772" s="7"/>
      <c r="O772" s="7"/>
      <c r="P772" s="7"/>
      <c r="Q772" s="7"/>
      <c r="R772" s="7"/>
      <c r="S772" s="7"/>
      <c r="T772" s="7"/>
      <c r="U772" s="7"/>
      <c r="V772" s="7"/>
      <c r="W772" s="7"/>
      <c r="X772" s="7"/>
      <c r="Y772" s="7"/>
      <c r="Z772" s="7"/>
      <c r="AA772" s="7"/>
    </row>
    <row r="773" spans="1:27" ht="14.4">
      <c r="A773" s="7"/>
      <c r="B773" s="7"/>
      <c r="C773" s="7"/>
      <c r="D773" s="7"/>
      <c r="E773" s="7"/>
      <c r="F773" s="7"/>
      <c r="G773" s="7"/>
      <c r="H773" s="7"/>
      <c r="I773" s="7"/>
      <c r="J773" s="7"/>
      <c r="K773" s="7"/>
      <c r="L773" s="7"/>
      <c r="M773" s="7"/>
      <c r="N773" s="7"/>
      <c r="O773" s="7"/>
      <c r="P773" s="7"/>
      <c r="Q773" s="7"/>
      <c r="R773" s="7"/>
      <c r="S773" s="7"/>
      <c r="T773" s="7"/>
      <c r="U773" s="7"/>
      <c r="V773" s="7"/>
      <c r="W773" s="7"/>
      <c r="X773" s="7"/>
      <c r="Y773" s="7"/>
      <c r="Z773" s="7"/>
      <c r="AA773" s="7"/>
    </row>
    <row r="774" spans="1:27" ht="14.4">
      <c r="A774" s="7"/>
      <c r="B774" s="7"/>
      <c r="C774" s="7"/>
      <c r="D774" s="7"/>
      <c r="E774" s="7"/>
      <c r="F774" s="7"/>
      <c r="G774" s="7"/>
      <c r="H774" s="7"/>
      <c r="I774" s="7"/>
      <c r="J774" s="7"/>
      <c r="K774" s="7"/>
      <c r="L774" s="7"/>
      <c r="M774" s="7"/>
      <c r="N774" s="7"/>
      <c r="O774" s="7"/>
      <c r="P774" s="7"/>
      <c r="Q774" s="7"/>
      <c r="R774" s="7"/>
      <c r="S774" s="7"/>
      <c r="T774" s="7"/>
      <c r="U774" s="7"/>
      <c r="V774" s="7"/>
      <c r="W774" s="7"/>
      <c r="X774" s="7"/>
      <c r="Y774" s="7"/>
      <c r="Z774" s="7"/>
      <c r="AA774" s="7"/>
    </row>
    <row r="775" spans="1:27" ht="14.4">
      <c r="A775" s="7"/>
      <c r="B775" s="7"/>
      <c r="C775" s="7"/>
      <c r="D775" s="7"/>
      <c r="E775" s="7"/>
      <c r="F775" s="7"/>
      <c r="G775" s="7"/>
      <c r="H775" s="7"/>
      <c r="I775" s="7"/>
      <c r="J775" s="7"/>
      <c r="K775" s="7"/>
      <c r="L775" s="7"/>
      <c r="M775" s="7"/>
      <c r="N775" s="7"/>
      <c r="O775" s="7"/>
      <c r="P775" s="7"/>
      <c r="Q775" s="7"/>
      <c r="R775" s="7"/>
      <c r="S775" s="7"/>
      <c r="T775" s="7"/>
      <c r="U775" s="7"/>
      <c r="V775" s="7"/>
      <c r="W775" s="7"/>
      <c r="X775" s="7"/>
      <c r="Y775" s="7"/>
      <c r="Z775" s="7"/>
      <c r="AA775" s="7"/>
    </row>
    <row r="776" spans="1:27" ht="14.4">
      <c r="A776" s="7"/>
      <c r="B776" s="7"/>
      <c r="C776" s="7"/>
      <c r="D776" s="7"/>
      <c r="E776" s="7"/>
      <c r="F776" s="7"/>
      <c r="G776" s="7"/>
      <c r="H776" s="7"/>
      <c r="I776" s="7"/>
      <c r="J776" s="7"/>
      <c r="K776" s="7"/>
      <c r="L776" s="7"/>
      <c r="M776" s="7"/>
      <c r="N776" s="7"/>
      <c r="O776" s="7"/>
      <c r="P776" s="7"/>
      <c r="Q776" s="7"/>
      <c r="R776" s="7"/>
      <c r="S776" s="7"/>
      <c r="T776" s="7"/>
      <c r="U776" s="7"/>
      <c r="V776" s="7"/>
      <c r="W776" s="7"/>
      <c r="X776" s="7"/>
      <c r="Y776" s="7"/>
      <c r="Z776" s="7"/>
      <c r="AA776" s="7"/>
    </row>
    <row r="777" spans="1:27" ht="14.4">
      <c r="A777" s="7"/>
      <c r="B777" s="7"/>
      <c r="C777" s="7"/>
      <c r="D777" s="7"/>
      <c r="E777" s="7"/>
      <c r="F777" s="7"/>
      <c r="G777" s="7"/>
      <c r="H777" s="7"/>
      <c r="I777" s="7"/>
      <c r="J777" s="7"/>
      <c r="K777" s="7"/>
      <c r="L777" s="7"/>
      <c r="M777" s="7"/>
      <c r="N777" s="7"/>
      <c r="O777" s="7"/>
      <c r="P777" s="7"/>
      <c r="Q777" s="7"/>
      <c r="R777" s="7"/>
      <c r="S777" s="7"/>
      <c r="T777" s="7"/>
      <c r="U777" s="7"/>
      <c r="V777" s="7"/>
      <c r="W777" s="7"/>
      <c r="X777" s="7"/>
      <c r="Y777" s="7"/>
      <c r="Z777" s="7"/>
      <c r="AA777" s="7"/>
    </row>
    <row r="778" spans="1:27" ht="14.4">
      <c r="A778" s="7"/>
      <c r="B778" s="7"/>
      <c r="C778" s="7"/>
      <c r="D778" s="7"/>
      <c r="E778" s="7"/>
      <c r="F778" s="7"/>
      <c r="G778" s="7"/>
      <c r="H778" s="7"/>
      <c r="I778" s="7"/>
      <c r="J778" s="7"/>
      <c r="K778" s="7"/>
      <c r="L778" s="7"/>
      <c r="M778" s="7"/>
      <c r="N778" s="7"/>
      <c r="O778" s="7"/>
      <c r="P778" s="7"/>
      <c r="Q778" s="7"/>
      <c r="R778" s="7"/>
      <c r="S778" s="7"/>
      <c r="T778" s="7"/>
      <c r="U778" s="7"/>
      <c r="V778" s="7"/>
      <c r="W778" s="7"/>
      <c r="X778" s="7"/>
      <c r="Y778" s="7"/>
      <c r="Z778" s="7"/>
      <c r="AA778" s="7"/>
    </row>
    <row r="779" spans="1:27" ht="14.4">
      <c r="A779" s="7"/>
      <c r="B779" s="7"/>
      <c r="C779" s="7"/>
      <c r="D779" s="7"/>
      <c r="E779" s="7"/>
      <c r="F779" s="7"/>
      <c r="G779" s="7"/>
      <c r="H779" s="7"/>
      <c r="I779" s="7"/>
      <c r="J779" s="7"/>
      <c r="K779" s="7"/>
      <c r="L779" s="7"/>
      <c r="M779" s="7"/>
      <c r="N779" s="7"/>
      <c r="O779" s="7"/>
      <c r="P779" s="7"/>
      <c r="Q779" s="7"/>
      <c r="R779" s="7"/>
      <c r="S779" s="7"/>
      <c r="T779" s="7"/>
      <c r="U779" s="7"/>
      <c r="V779" s="7"/>
      <c r="W779" s="7"/>
      <c r="X779" s="7"/>
      <c r="Y779" s="7"/>
      <c r="Z779" s="7"/>
      <c r="AA779" s="7"/>
    </row>
    <row r="780" spans="1:27" ht="14.4">
      <c r="A780" s="7"/>
      <c r="B780" s="7"/>
      <c r="C780" s="7"/>
      <c r="D780" s="7"/>
      <c r="E780" s="7"/>
      <c r="F780" s="7"/>
      <c r="G780" s="7"/>
      <c r="H780" s="7"/>
      <c r="I780" s="7"/>
      <c r="J780" s="7"/>
      <c r="K780" s="7"/>
      <c r="L780" s="7"/>
      <c r="M780" s="7"/>
      <c r="N780" s="7"/>
      <c r="O780" s="7"/>
      <c r="P780" s="7"/>
      <c r="Q780" s="7"/>
      <c r="R780" s="7"/>
      <c r="S780" s="7"/>
      <c r="T780" s="7"/>
      <c r="U780" s="7"/>
      <c r="V780" s="7"/>
      <c r="W780" s="7"/>
      <c r="X780" s="7"/>
      <c r="Y780" s="7"/>
      <c r="Z780" s="7"/>
      <c r="AA780" s="7"/>
    </row>
    <row r="781" spans="1:27" ht="14.4">
      <c r="A781" s="7"/>
      <c r="B781" s="7"/>
      <c r="C781" s="7"/>
      <c r="D781" s="7"/>
      <c r="E781" s="7"/>
      <c r="F781" s="7"/>
      <c r="G781" s="7"/>
      <c r="H781" s="7"/>
      <c r="I781" s="7"/>
      <c r="J781" s="7"/>
      <c r="K781" s="7"/>
      <c r="L781" s="7"/>
      <c r="M781" s="7"/>
      <c r="N781" s="7"/>
      <c r="O781" s="7"/>
      <c r="P781" s="7"/>
      <c r="Q781" s="7"/>
      <c r="R781" s="7"/>
      <c r="S781" s="7"/>
      <c r="T781" s="7"/>
      <c r="U781" s="7"/>
      <c r="V781" s="7"/>
      <c r="W781" s="7"/>
      <c r="X781" s="7"/>
      <c r="Y781" s="7"/>
      <c r="Z781" s="7"/>
      <c r="AA781" s="7"/>
    </row>
    <row r="782" spans="1:27" ht="14.4">
      <c r="A782" s="7"/>
      <c r="B782" s="7"/>
      <c r="C782" s="7"/>
      <c r="D782" s="7"/>
      <c r="E782" s="7"/>
      <c r="F782" s="7"/>
      <c r="G782" s="7"/>
      <c r="H782" s="7"/>
      <c r="I782" s="7"/>
      <c r="J782" s="7"/>
      <c r="K782" s="7"/>
      <c r="L782" s="7"/>
      <c r="M782" s="7"/>
      <c r="N782" s="7"/>
      <c r="O782" s="7"/>
      <c r="P782" s="7"/>
      <c r="Q782" s="7"/>
      <c r="R782" s="7"/>
      <c r="S782" s="7"/>
      <c r="T782" s="7"/>
      <c r="U782" s="7"/>
      <c r="V782" s="7"/>
      <c r="W782" s="7"/>
      <c r="X782" s="7"/>
      <c r="Y782" s="7"/>
      <c r="Z782" s="7"/>
      <c r="AA782" s="7"/>
    </row>
    <row r="783" spans="1:27" ht="14.4">
      <c r="A783" s="7"/>
      <c r="B783" s="7"/>
      <c r="C783" s="7"/>
      <c r="D783" s="7"/>
      <c r="E783" s="7"/>
      <c r="F783" s="7"/>
      <c r="G783" s="7"/>
      <c r="H783" s="7"/>
      <c r="I783" s="7"/>
      <c r="J783" s="7"/>
      <c r="K783" s="7"/>
      <c r="L783" s="7"/>
      <c r="M783" s="7"/>
      <c r="N783" s="7"/>
      <c r="O783" s="7"/>
      <c r="P783" s="7"/>
      <c r="Q783" s="7"/>
      <c r="R783" s="7"/>
      <c r="S783" s="7"/>
      <c r="T783" s="7"/>
      <c r="U783" s="7"/>
      <c r="V783" s="7"/>
      <c r="W783" s="7"/>
      <c r="X783" s="7"/>
      <c r="Y783" s="7"/>
      <c r="Z783" s="7"/>
      <c r="AA783" s="7"/>
    </row>
    <row r="784" spans="1:27" ht="14.4">
      <c r="A784" s="7"/>
      <c r="B784" s="7"/>
      <c r="C784" s="7"/>
      <c r="D784" s="7"/>
      <c r="E784" s="7"/>
      <c r="F784" s="7"/>
      <c r="G784" s="7"/>
      <c r="H784" s="7"/>
      <c r="I784" s="7"/>
      <c r="J784" s="7"/>
      <c r="K784" s="7"/>
      <c r="L784" s="7"/>
      <c r="M784" s="7"/>
      <c r="N784" s="7"/>
      <c r="O784" s="7"/>
      <c r="P784" s="7"/>
      <c r="Q784" s="7"/>
      <c r="R784" s="7"/>
      <c r="S784" s="7"/>
      <c r="T784" s="7"/>
      <c r="U784" s="7"/>
      <c r="V784" s="7"/>
      <c r="W784" s="7"/>
      <c r="X784" s="7"/>
      <c r="Y784" s="7"/>
      <c r="Z784" s="7"/>
      <c r="AA784" s="7"/>
    </row>
    <row r="785" spans="1:27" ht="14.4">
      <c r="A785" s="7"/>
      <c r="B785" s="7"/>
      <c r="C785" s="7"/>
      <c r="D785" s="7"/>
      <c r="E785" s="7"/>
      <c r="F785" s="7"/>
      <c r="G785" s="7"/>
      <c r="H785" s="7"/>
      <c r="I785" s="7"/>
      <c r="J785" s="7"/>
      <c r="K785" s="7"/>
      <c r="L785" s="7"/>
      <c r="M785" s="7"/>
      <c r="N785" s="7"/>
      <c r="O785" s="7"/>
      <c r="P785" s="7"/>
      <c r="Q785" s="7"/>
      <c r="R785" s="7"/>
      <c r="S785" s="7"/>
      <c r="T785" s="7"/>
      <c r="U785" s="7"/>
      <c r="V785" s="7"/>
      <c r="W785" s="7"/>
      <c r="X785" s="7"/>
      <c r="Y785" s="7"/>
      <c r="Z785" s="7"/>
      <c r="AA785" s="7"/>
    </row>
    <row r="786" spans="1:27" ht="14.4">
      <c r="A786" s="7"/>
      <c r="B786" s="7"/>
      <c r="C786" s="7"/>
      <c r="D786" s="7"/>
      <c r="E786" s="7"/>
      <c r="F786" s="7"/>
      <c r="G786" s="7"/>
      <c r="H786" s="7"/>
      <c r="I786" s="7"/>
      <c r="J786" s="7"/>
      <c r="K786" s="7"/>
      <c r="L786" s="7"/>
      <c r="M786" s="7"/>
      <c r="N786" s="7"/>
      <c r="O786" s="7"/>
      <c r="P786" s="7"/>
      <c r="Q786" s="7"/>
      <c r="R786" s="7"/>
      <c r="S786" s="7"/>
      <c r="T786" s="7"/>
      <c r="U786" s="7"/>
      <c r="V786" s="7"/>
      <c r="W786" s="7"/>
      <c r="X786" s="7"/>
      <c r="Y786" s="7"/>
      <c r="Z786" s="7"/>
      <c r="AA786" s="7"/>
    </row>
    <row r="787" spans="1:27" ht="14.4">
      <c r="A787" s="7"/>
      <c r="B787" s="7"/>
      <c r="C787" s="7"/>
      <c r="D787" s="7"/>
      <c r="E787" s="7"/>
      <c r="F787" s="7"/>
      <c r="G787" s="7"/>
      <c r="H787" s="7"/>
      <c r="I787" s="7"/>
      <c r="J787" s="7"/>
      <c r="K787" s="7"/>
      <c r="L787" s="7"/>
      <c r="M787" s="7"/>
      <c r="N787" s="7"/>
      <c r="O787" s="7"/>
      <c r="P787" s="7"/>
      <c r="Q787" s="7"/>
      <c r="R787" s="7"/>
      <c r="S787" s="7"/>
      <c r="T787" s="7"/>
      <c r="U787" s="7"/>
      <c r="V787" s="7"/>
      <c r="W787" s="7"/>
      <c r="X787" s="7"/>
      <c r="Y787" s="7"/>
      <c r="Z787" s="7"/>
      <c r="AA787" s="7"/>
    </row>
    <row r="788" spans="1:27" ht="14.4">
      <c r="A788" s="7"/>
      <c r="B788" s="7"/>
      <c r="C788" s="7"/>
      <c r="D788" s="7"/>
      <c r="E788" s="7"/>
      <c r="F788" s="7"/>
      <c r="G788" s="7"/>
      <c r="H788" s="7"/>
      <c r="I788" s="7"/>
      <c r="J788" s="7"/>
      <c r="K788" s="7"/>
      <c r="L788" s="7"/>
      <c r="M788" s="7"/>
      <c r="N788" s="7"/>
      <c r="O788" s="7"/>
      <c r="P788" s="7"/>
      <c r="Q788" s="7"/>
      <c r="R788" s="7"/>
      <c r="S788" s="7"/>
      <c r="T788" s="7"/>
      <c r="U788" s="7"/>
      <c r="V788" s="7"/>
      <c r="W788" s="7"/>
      <c r="X788" s="7"/>
      <c r="Y788" s="7"/>
      <c r="Z788" s="7"/>
      <c r="AA788" s="7"/>
    </row>
    <row r="789" spans="1:27" ht="14.4">
      <c r="A789" s="7"/>
      <c r="B789" s="7"/>
      <c r="C789" s="7"/>
      <c r="D789" s="7"/>
      <c r="E789" s="7"/>
      <c r="F789" s="7"/>
      <c r="G789" s="7"/>
      <c r="H789" s="7"/>
      <c r="I789" s="7"/>
      <c r="J789" s="7"/>
      <c r="K789" s="7"/>
      <c r="L789" s="7"/>
      <c r="M789" s="7"/>
      <c r="N789" s="7"/>
      <c r="O789" s="7"/>
      <c r="P789" s="7"/>
      <c r="Q789" s="7"/>
      <c r="R789" s="7"/>
      <c r="S789" s="7"/>
      <c r="T789" s="7"/>
      <c r="U789" s="7"/>
      <c r="V789" s="7"/>
      <c r="W789" s="7"/>
      <c r="X789" s="7"/>
      <c r="Y789" s="7"/>
      <c r="Z789" s="7"/>
      <c r="AA789" s="7"/>
    </row>
    <row r="790" spans="1:27" ht="14.4">
      <c r="A790" s="7"/>
      <c r="B790" s="7"/>
      <c r="C790" s="7"/>
      <c r="D790" s="7"/>
      <c r="E790" s="7"/>
      <c r="F790" s="7"/>
      <c r="G790" s="7"/>
      <c r="H790" s="7"/>
      <c r="I790" s="7"/>
      <c r="J790" s="7"/>
      <c r="K790" s="7"/>
      <c r="L790" s="7"/>
      <c r="M790" s="7"/>
      <c r="N790" s="7"/>
      <c r="O790" s="7"/>
      <c r="P790" s="7"/>
      <c r="Q790" s="7"/>
      <c r="R790" s="7"/>
      <c r="S790" s="7"/>
      <c r="T790" s="7"/>
      <c r="U790" s="7"/>
      <c r="V790" s="7"/>
      <c r="W790" s="7"/>
      <c r="X790" s="7"/>
      <c r="Y790" s="7"/>
      <c r="Z790" s="7"/>
      <c r="AA790" s="7"/>
    </row>
    <row r="791" spans="1:27" ht="14.4">
      <c r="A791" s="7"/>
      <c r="B791" s="7"/>
      <c r="C791" s="7"/>
      <c r="D791" s="7"/>
      <c r="E791" s="7"/>
      <c r="F791" s="7"/>
      <c r="G791" s="7"/>
      <c r="H791" s="7"/>
      <c r="I791" s="7"/>
      <c r="J791" s="7"/>
      <c r="K791" s="7"/>
      <c r="L791" s="7"/>
      <c r="M791" s="7"/>
      <c r="N791" s="7"/>
      <c r="O791" s="7"/>
      <c r="P791" s="7"/>
      <c r="Q791" s="7"/>
      <c r="R791" s="7"/>
      <c r="S791" s="7"/>
      <c r="T791" s="7"/>
      <c r="U791" s="7"/>
      <c r="V791" s="7"/>
      <c r="W791" s="7"/>
      <c r="X791" s="7"/>
      <c r="Y791" s="7"/>
      <c r="Z791" s="7"/>
      <c r="AA791" s="7"/>
    </row>
    <row r="792" spans="1:27" ht="14.4">
      <c r="A792" s="7"/>
      <c r="B792" s="7"/>
      <c r="C792" s="7"/>
      <c r="D792" s="7"/>
      <c r="E792" s="7"/>
      <c r="F792" s="7"/>
      <c r="G792" s="7"/>
      <c r="H792" s="7"/>
      <c r="I792" s="7"/>
      <c r="J792" s="7"/>
      <c r="K792" s="7"/>
      <c r="L792" s="7"/>
      <c r="M792" s="7"/>
      <c r="N792" s="7"/>
      <c r="O792" s="7"/>
      <c r="P792" s="7"/>
      <c r="Q792" s="7"/>
      <c r="R792" s="7"/>
      <c r="S792" s="7"/>
      <c r="T792" s="7"/>
      <c r="U792" s="7"/>
      <c r="V792" s="7"/>
      <c r="W792" s="7"/>
      <c r="X792" s="7"/>
      <c r="Y792" s="7"/>
      <c r="Z792" s="7"/>
      <c r="AA792" s="7"/>
    </row>
    <row r="793" spans="1:27" ht="14.4">
      <c r="A793" s="7"/>
      <c r="B793" s="7"/>
      <c r="C793" s="7"/>
      <c r="D793" s="7"/>
      <c r="E793" s="7"/>
      <c r="F793" s="7"/>
      <c r="G793" s="7"/>
      <c r="H793" s="7"/>
      <c r="I793" s="7"/>
      <c r="J793" s="7"/>
      <c r="K793" s="7"/>
      <c r="L793" s="7"/>
      <c r="M793" s="7"/>
      <c r="N793" s="7"/>
      <c r="O793" s="7"/>
      <c r="P793" s="7"/>
      <c r="Q793" s="7"/>
      <c r="R793" s="7"/>
      <c r="S793" s="7"/>
      <c r="T793" s="7"/>
      <c r="U793" s="7"/>
      <c r="V793" s="7"/>
      <c r="W793" s="7"/>
      <c r="X793" s="7"/>
      <c r="Y793" s="7"/>
      <c r="Z793" s="7"/>
      <c r="AA793" s="7"/>
    </row>
    <row r="794" spans="1:27" ht="14.4">
      <c r="A794" s="7"/>
      <c r="B794" s="7"/>
      <c r="C794" s="7"/>
      <c r="D794" s="7"/>
      <c r="E794" s="7"/>
      <c r="F794" s="7"/>
      <c r="G794" s="7"/>
      <c r="H794" s="7"/>
      <c r="I794" s="7"/>
      <c r="J794" s="7"/>
      <c r="K794" s="7"/>
      <c r="L794" s="7"/>
      <c r="M794" s="7"/>
      <c r="N794" s="7"/>
      <c r="O794" s="7"/>
      <c r="P794" s="7"/>
      <c r="Q794" s="7"/>
      <c r="R794" s="7"/>
      <c r="S794" s="7"/>
      <c r="T794" s="7"/>
      <c r="U794" s="7"/>
      <c r="V794" s="7"/>
      <c r="W794" s="7"/>
      <c r="X794" s="7"/>
      <c r="Y794" s="7"/>
      <c r="Z794" s="7"/>
      <c r="AA794" s="7"/>
    </row>
    <row r="795" spans="1:27" ht="14.4">
      <c r="A795" s="7"/>
      <c r="B795" s="7"/>
      <c r="C795" s="7"/>
      <c r="D795" s="7"/>
      <c r="E795" s="7"/>
      <c r="F795" s="7"/>
      <c r="G795" s="7"/>
      <c r="H795" s="7"/>
      <c r="I795" s="7"/>
      <c r="J795" s="7"/>
      <c r="K795" s="7"/>
      <c r="L795" s="7"/>
      <c r="M795" s="7"/>
      <c r="N795" s="7"/>
      <c r="O795" s="7"/>
      <c r="P795" s="7"/>
      <c r="Q795" s="7"/>
      <c r="R795" s="7"/>
      <c r="S795" s="7"/>
      <c r="T795" s="7"/>
      <c r="U795" s="7"/>
      <c r="V795" s="7"/>
      <c r="W795" s="7"/>
      <c r="X795" s="7"/>
      <c r="Y795" s="7"/>
      <c r="Z795" s="7"/>
      <c r="AA795" s="7"/>
    </row>
    <row r="796" spans="1:27" ht="14.4">
      <c r="A796" s="7"/>
      <c r="B796" s="7"/>
      <c r="C796" s="7"/>
      <c r="D796" s="7"/>
      <c r="E796" s="7"/>
      <c r="F796" s="7"/>
      <c r="G796" s="7"/>
      <c r="H796" s="7"/>
      <c r="I796" s="7"/>
      <c r="J796" s="7"/>
      <c r="K796" s="7"/>
      <c r="L796" s="7"/>
      <c r="M796" s="7"/>
      <c r="N796" s="7"/>
      <c r="O796" s="7"/>
      <c r="P796" s="7"/>
      <c r="Q796" s="7"/>
      <c r="R796" s="7"/>
      <c r="S796" s="7"/>
      <c r="T796" s="7"/>
      <c r="U796" s="7"/>
      <c r="V796" s="7"/>
      <c r="W796" s="7"/>
      <c r="X796" s="7"/>
      <c r="Y796" s="7"/>
      <c r="Z796" s="7"/>
      <c r="AA796" s="7"/>
    </row>
    <row r="797" spans="1:27" ht="14.4">
      <c r="A797" s="7"/>
      <c r="B797" s="7"/>
      <c r="C797" s="7"/>
      <c r="D797" s="7"/>
      <c r="E797" s="7"/>
      <c r="F797" s="7"/>
      <c r="G797" s="7"/>
      <c r="H797" s="7"/>
      <c r="I797" s="7"/>
      <c r="J797" s="7"/>
      <c r="K797" s="7"/>
      <c r="L797" s="7"/>
      <c r="M797" s="7"/>
      <c r="N797" s="7"/>
      <c r="O797" s="7"/>
      <c r="P797" s="7"/>
      <c r="Q797" s="7"/>
      <c r="R797" s="7"/>
      <c r="S797" s="7"/>
      <c r="T797" s="7"/>
      <c r="U797" s="7"/>
      <c r="V797" s="7"/>
      <c r="W797" s="7"/>
      <c r="X797" s="7"/>
      <c r="Y797" s="7"/>
      <c r="Z797" s="7"/>
      <c r="AA797" s="7"/>
    </row>
    <row r="798" spans="1:27" ht="14.4">
      <c r="A798" s="7"/>
      <c r="B798" s="7"/>
      <c r="C798" s="7"/>
      <c r="D798" s="7"/>
      <c r="E798" s="7"/>
      <c r="F798" s="7"/>
      <c r="G798" s="7"/>
      <c r="H798" s="7"/>
      <c r="I798" s="7"/>
      <c r="J798" s="7"/>
      <c r="K798" s="7"/>
      <c r="L798" s="7"/>
      <c r="M798" s="7"/>
      <c r="N798" s="7"/>
      <c r="O798" s="7"/>
      <c r="P798" s="7"/>
      <c r="Q798" s="7"/>
      <c r="R798" s="7"/>
      <c r="S798" s="7"/>
      <c r="T798" s="7"/>
      <c r="U798" s="7"/>
      <c r="V798" s="7"/>
      <c r="W798" s="7"/>
      <c r="X798" s="7"/>
      <c r="Y798" s="7"/>
      <c r="Z798" s="7"/>
      <c r="AA798" s="7"/>
    </row>
    <row r="799" spans="1:27" ht="14.4">
      <c r="A799" s="7"/>
      <c r="B799" s="7"/>
      <c r="C799" s="7"/>
      <c r="D799" s="7"/>
      <c r="E799" s="7"/>
      <c r="F799" s="7"/>
      <c r="G799" s="7"/>
      <c r="H799" s="7"/>
      <c r="I799" s="7"/>
      <c r="J799" s="7"/>
      <c r="K799" s="7"/>
      <c r="L799" s="7"/>
      <c r="M799" s="7"/>
      <c r="N799" s="7"/>
      <c r="O799" s="7"/>
      <c r="P799" s="7"/>
      <c r="Q799" s="7"/>
      <c r="R799" s="7"/>
      <c r="S799" s="7"/>
      <c r="T799" s="7"/>
      <c r="U799" s="7"/>
      <c r="V799" s="7"/>
      <c r="W799" s="7"/>
      <c r="X799" s="7"/>
      <c r="Y799" s="7"/>
      <c r="Z799" s="7"/>
      <c r="AA799" s="7"/>
    </row>
    <row r="800" spans="1:27" ht="14.4">
      <c r="A800" s="7"/>
      <c r="B800" s="7"/>
      <c r="C800" s="7"/>
      <c r="D800" s="7"/>
      <c r="E800" s="7"/>
      <c r="F800" s="7"/>
      <c r="G800" s="7"/>
      <c r="H800" s="7"/>
      <c r="I800" s="7"/>
      <c r="J800" s="7"/>
      <c r="K800" s="7"/>
      <c r="L800" s="7"/>
      <c r="M800" s="7"/>
      <c r="N800" s="7"/>
      <c r="O800" s="7"/>
      <c r="P800" s="7"/>
      <c r="Q800" s="7"/>
      <c r="R800" s="7"/>
      <c r="S800" s="7"/>
      <c r="T800" s="7"/>
      <c r="U800" s="7"/>
      <c r="V800" s="7"/>
      <c r="W800" s="7"/>
      <c r="X800" s="7"/>
      <c r="Y800" s="7"/>
      <c r="Z800" s="7"/>
      <c r="AA800" s="7"/>
    </row>
    <row r="801" spans="1:27" ht="14.4">
      <c r="A801" s="7"/>
      <c r="B801" s="7"/>
      <c r="C801" s="7"/>
      <c r="D801" s="7"/>
      <c r="E801" s="7"/>
      <c r="F801" s="7"/>
      <c r="G801" s="7"/>
      <c r="H801" s="7"/>
      <c r="I801" s="7"/>
      <c r="J801" s="7"/>
      <c r="K801" s="7"/>
      <c r="L801" s="7"/>
      <c r="M801" s="7"/>
      <c r="N801" s="7"/>
      <c r="O801" s="7"/>
      <c r="P801" s="7"/>
      <c r="Q801" s="7"/>
      <c r="R801" s="7"/>
      <c r="S801" s="7"/>
      <c r="T801" s="7"/>
      <c r="U801" s="7"/>
      <c r="V801" s="7"/>
      <c r="W801" s="7"/>
      <c r="X801" s="7"/>
      <c r="Y801" s="7"/>
      <c r="Z801" s="7"/>
      <c r="AA801" s="7"/>
    </row>
    <row r="802" spans="1:27" ht="14.4">
      <c r="A802" s="7"/>
      <c r="B802" s="7"/>
      <c r="C802" s="7"/>
      <c r="D802" s="7"/>
      <c r="E802" s="7"/>
      <c r="F802" s="7"/>
      <c r="G802" s="7"/>
      <c r="H802" s="7"/>
      <c r="I802" s="7"/>
      <c r="J802" s="7"/>
      <c r="K802" s="7"/>
      <c r="L802" s="7"/>
      <c r="M802" s="7"/>
      <c r="N802" s="7"/>
      <c r="O802" s="7"/>
      <c r="P802" s="7"/>
      <c r="Q802" s="7"/>
      <c r="R802" s="7"/>
      <c r="S802" s="7"/>
      <c r="T802" s="7"/>
      <c r="U802" s="7"/>
      <c r="V802" s="7"/>
      <c r="W802" s="7"/>
      <c r="X802" s="7"/>
      <c r="Y802" s="7"/>
      <c r="Z802" s="7"/>
      <c r="AA802" s="7"/>
    </row>
    <row r="803" spans="1:27" ht="14.4">
      <c r="A803" s="7"/>
      <c r="B803" s="7"/>
      <c r="C803" s="7"/>
      <c r="D803" s="7"/>
      <c r="E803" s="7"/>
      <c r="F803" s="7"/>
      <c r="G803" s="7"/>
      <c r="H803" s="7"/>
      <c r="I803" s="7"/>
      <c r="J803" s="7"/>
      <c r="K803" s="7"/>
      <c r="L803" s="7"/>
      <c r="M803" s="7"/>
      <c r="N803" s="7"/>
      <c r="O803" s="7"/>
      <c r="P803" s="7"/>
      <c r="Q803" s="7"/>
      <c r="R803" s="7"/>
      <c r="S803" s="7"/>
      <c r="T803" s="7"/>
      <c r="U803" s="7"/>
      <c r="V803" s="7"/>
      <c r="W803" s="7"/>
      <c r="X803" s="7"/>
      <c r="Y803" s="7"/>
      <c r="Z803" s="7"/>
      <c r="AA803" s="7"/>
    </row>
    <row r="804" spans="1:27" ht="14.4">
      <c r="A804" s="7"/>
      <c r="B804" s="7"/>
      <c r="C804" s="7"/>
      <c r="D804" s="7"/>
      <c r="E804" s="7"/>
      <c r="F804" s="7"/>
      <c r="G804" s="7"/>
      <c r="H804" s="7"/>
      <c r="I804" s="7"/>
      <c r="J804" s="7"/>
      <c r="K804" s="7"/>
      <c r="L804" s="7"/>
      <c r="M804" s="7"/>
      <c r="N804" s="7"/>
      <c r="O804" s="7"/>
      <c r="P804" s="7"/>
      <c r="Q804" s="7"/>
      <c r="R804" s="7"/>
      <c r="S804" s="7"/>
      <c r="T804" s="7"/>
      <c r="U804" s="7"/>
      <c r="V804" s="7"/>
      <c r="W804" s="7"/>
      <c r="X804" s="7"/>
      <c r="Y804" s="7"/>
      <c r="Z804" s="7"/>
      <c r="AA804" s="7"/>
    </row>
    <row r="805" spans="1:27" ht="14.4">
      <c r="A805" s="7"/>
      <c r="B805" s="7"/>
      <c r="C805" s="7"/>
      <c r="D805" s="7"/>
      <c r="E805" s="7"/>
      <c r="F805" s="7"/>
      <c r="G805" s="7"/>
      <c r="H805" s="7"/>
      <c r="I805" s="7"/>
      <c r="J805" s="7"/>
      <c r="K805" s="7"/>
      <c r="L805" s="7"/>
      <c r="M805" s="7"/>
      <c r="N805" s="7"/>
      <c r="O805" s="7"/>
      <c r="P805" s="7"/>
      <c r="Q805" s="7"/>
      <c r="R805" s="7"/>
      <c r="S805" s="7"/>
      <c r="T805" s="7"/>
      <c r="U805" s="7"/>
      <c r="V805" s="7"/>
      <c r="W805" s="7"/>
      <c r="X805" s="7"/>
      <c r="Y805" s="7"/>
      <c r="Z805" s="7"/>
      <c r="AA805" s="7"/>
    </row>
    <row r="806" spans="1:27" ht="14.4">
      <c r="A806" s="7"/>
      <c r="B806" s="7"/>
      <c r="C806" s="7"/>
      <c r="D806" s="7"/>
      <c r="E806" s="7"/>
      <c r="F806" s="7"/>
      <c r="G806" s="7"/>
      <c r="H806" s="7"/>
      <c r="I806" s="7"/>
      <c r="J806" s="7"/>
      <c r="K806" s="7"/>
      <c r="L806" s="7"/>
      <c r="M806" s="7"/>
      <c r="N806" s="7"/>
      <c r="O806" s="7"/>
      <c r="P806" s="7"/>
      <c r="Q806" s="7"/>
      <c r="R806" s="7"/>
      <c r="S806" s="7"/>
      <c r="T806" s="7"/>
      <c r="U806" s="7"/>
      <c r="V806" s="7"/>
      <c r="W806" s="7"/>
      <c r="X806" s="7"/>
      <c r="Y806" s="7"/>
      <c r="Z806" s="7"/>
      <c r="AA806" s="7"/>
    </row>
    <row r="807" spans="1:27" ht="14.4">
      <c r="A807" s="7"/>
      <c r="B807" s="7"/>
      <c r="C807" s="7"/>
      <c r="D807" s="7"/>
      <c r="E807" s="7"/>
      <c r="F807" s="7"/>
      <c r="G807" s="7"/>
      <c r="H807" s="7"/>
      <c r="I807" s="7"/>
      <c r="J807" s="7"/>
      <c r="K807" s="7"/>
      <c r="L807" s="7"/>
      <c r="M807" s="7"/>
      <c r="N807" s="7"/>
      <c r="O807" s="7"/>
      <c r="P807" s="7"/>
      <c r="Q807" s="7"/>
      <c r="R807" s="7"/>
      <c r="S807" s="7"/>
      <c r="T807" s="7"/>
      <c r="U807" s="7"/>
      <c r="V807" s="7"/>
      <c r="W807" s="7"/>
      <c r="X807" s="7"/>
      <c r="Y807" s="7"/>
      <c r="Z807" s="7"/>
      <c r="AA807" s="7"/>
    </row>
    <row r="808" spans="1:27" ht="14.4">
      <c r="A808" s="7"/>
      <c r="B808" s="7"/>
      <c r="C808" s="7"/>
      <c r="D808" s="7"/>
      <c r="E808" s="7"/>
      <c r="F808" s="7"/>
      <c r="G808" s="7"/>
      <c r="H808" s="7"/>
      <c r="I808" s="7"/>
      <c r="J808" s="7"/>
      <c r="K808" s="7"/>
      <c r="L808" s="7"/>
      <c r="M808" s="7"/>
      <c r="N808" s="7"/>
      <c r="O808" s="7"/>
      <c r="P808" s="7"/>
      <c r="Q808" s="7"/>
      <c r="R808" s="7"/>
      <c r="S808" s="7"/>
      <c r="T808" s="7"/>
      <c r="U808" s="7"/>
      <c r="V808" s="7"/>
      <c r="W808" s="7"/>
      <c r="X808" s="7"/>
      <c r="Y808" s="7"/>
      <c r="Z808" s="7"/>
      <c r="AA808" s="7"/>
    </row>
    <row r="809" spans="1:27" ht="14.4">
      <c r="A809" s="7"/>
      <c r="B809" s="7"/>
      <c r="C809" s="7"/>
      <c r="D809" s="7"/>
      <c r="E809" s="7"/>
      <c r="F809" s="7"/>
      <c r="G809" s="7"/>
      <c r="H809" s="7"/>
      <c r="I809" s="7"/>
      <c r="J809" s="7"/>
      <c r="K809" s="7"/>
      <c r="L809" s="7"/>
      <c r="M809" s="7"/>
      <c r="N809" s="7"/>
      <c r="O809" s="7"/>
      <c r="P809" s="7"/>
      <c r="Q809" s="7"/>
      <c r="R809" s="7"/>
      <c r="S809" s="7"/>
      <c r="T809" s="7"/>
      <c r="U809" s="7"/>
      <c r="V809" s="7"/>
      <c r="W809" s="7"/>
      <c r="X809" s="7"/>
      <c r="Y809" s="7"/>
      <c r="Z809" s="7"/>
      <c r="AA809" s="7"/>
    </row>
    <row r="810" spans="1:27" ht="14.4">
      <c r="A810" s="7"/>
      <c r="B810" s="7"/>
      <c r="C810" s="7"/>
      <c r="D810" s="7"/>
      <c r="E810" s="7"/>
      <c r="F810" s="7"/>
      <c r="G810" s="7"/>
      <c r="H810" s="7"/>
      <c r="I810" s="7"/>
      <c r="J810" s="7"/>
      <c r="K810" s="7"/>
      <c r="L810" s="7"/>
      <c r="M810" s="7"/>
      <c r="N810" s="7"/>
      <c r="O810" s="7"/>
      <c r="P810" s="7"/>
      <c r="Q810" s="7"/>
      <c r="R810" s="7"/>
      <c r="S810" s="7"/>
      <c r="T810" s="7"/>
      <c r="U810" s="7"/>
      <c r="V810" s="7"/>
      <c r="W810" s="7"/>
      <c r="X810" s="7"/>
      <c r="Y810" s="7"/>
      <c r="Z810" s="7"/>
      <c r="AA810" s="7"/>
    </row>
    <row r="811" spans="1:27" ht="14.4">
      <c r="A811" s="7"/>
      <c r="B811" s="7"/>
      <c r="C811" s="7"/>
      <c r="D811" s="7"/>
      <c r="E811" s="7"/>
      <c r="F811" s="7"/>
      <c r="G811" s="7"/>
      <c r="H811" s="7"/>
      <c r="I811" s="7"/>
      <c r="J811" s="7"/>
      <c r="K811" s="7"/>
      <c r="L811" s="7"/>
      <c r="M811" s="7"/>
      <c r="N811" s="7"/>
      <c r="O811" s="7"/>
      <c r="P811" s="7"/>
      <c r="Q811" s="7"/>
      <c r="R811" s="7"/>
      <c r="S811" s="7"/>
      <c r="T811" s="7"/>
      <c r="U811" s="7"/>
      <c r="V811" s="7"/>
      <c r="W811" s="7"/>
      <c r="X811" s="7"/>
      <c r="Y811" s="7"/>
      <c r="Z811" s="7"/>
      <c r="AA811" s="7"/>
    </row>
    <row r="812" spans="1:27" ht="14.4">
      <c r="A812" s="7"/>
      <c r="B812" s="7"/>
      <c r="C812" s="7"/>
      <c r="D812" s="7"/>
      <c r="E812" s="7"/>
      <c r="F812" s="7"/>
      <c r="G812" s="7"/>
      <c r="H812" s="7"/>
      <c r="I812" s="7"/>
      <c r="J812" s="7"/>
      <c r="K812" s="7"/>
      <c r="L812" s="7"/>
      <c r="M812" s="7"/>
      <c r="N812" s="7"/>
      <c r="O812" s="7"/>
      <c r="P812" s="7"/>
      <c r="Q812" s="7"/>
      <c r="R812" s="7"/>
      <c r="S812" s="7"/>
      <c r="T812" s="7"/>
      <c r="U812" s="7"/>
      <c r="V812" s="7"/>
      <c r="W812" s="7"/>
      <c r="X812" s="7"/>
      <c r="Y812" s="7"/>
      <c r="Z812" s="7"/>
      <c r="AA812" s="7"/>
    </row>
    <row r="813" spans="1:27" ht="14.4">
      <c r="A813" s="7"/>
      <c r="B813" s="7"/>
      <c r="C813" s="7"/>
      <c r="D813" s="7"/>
      <c r="E813" s="7"/>
      <c r="F813" s="7"/>
      <c r="G813" s="7"/>
      <c r="H813" s="7"/>
      <c r="I813" s="7"/>
      <c r="J813" s="7"/>
      <c r="K813" s="7"/>
      <c r="L813" s="7"/>
      <c r="M813" s="7"/>
      <c r="N813" s="7"/>
      <c r="O813" s="7"/>
      <c r="P813" s="7"/>
      <c r="Q813" s="7"/>
      <c r="R813" s="7"/>
      <c r="S813" s="7"/>
      <c r="T813" s="7"/>
      <c r="U813" s="7"/>
      <c r="V813" s="7"/>
      <c r="W813" s="7"/>
      <c r="X813" s="7"/>
      <c r="Y813" s="7"/>
      <c r="Z813" s="7"/>
      <c r="AA813" s="7"/>
    </row>
    <row r="814" spans="1:27" ht="14.4">
      <c r="A814" s="7"/>
      <c r="B814" s="7"/>
      <c r="C814" s="7"/>
      <c r="D814" s="7"/>
      <c r="E814" s="7"/>
      <c r="F814" s="7"/>
      <c r="G814" s="7"/>
      <c r="H814" s="7"/>
      <c r="I814" s="7"/>
      <c r="J814" s="7"/>
      <c r="K814" s="7"/>
      <c r="L814" s="7"/>
      <c r="M814" s="7"/>
      <c r="N814" s="7"/>
      <c r="O814" s="7"/>
      <c r="P814" s="7"/>
      <c r="Q814" s="7"/>
      <c r="R814" s="7"/>
      <c r="S814" s="7"/>
      <c r="T814" s="7"/>
      <c r="U814" s="7"/>
      <c r="V814" s="7"/>
      <c r="W814" s="7"/>
      <c r="X814" s="7"/>
      <c r="Y814" s="7"/>
      <c r="Z814" s="7"/>
      <c r="AA814" s="7"/>
    </row>
    <row r="815" spans="1:27" ht="14.4">
      <c r="A815" s="7"/>
      <c r="B815" s="7"/>
      <c r="C815" s="7"/>
      <c r="D815" s="7"/>
      <c r="E815" s="7"/>
      <c r="F815" s="7"/>
      <c r="G815" s="7"/>
      <c r="H815" s="7"/>
      <c r="I815" s="7"/>
      <c r="J815" s="7"/>
      <c r="K815" s="7"/>
      <c r="L815" s="7"/>
      <c r="M815" s="7"/>
      <c r="N815" s="7"/>
      <c r="O815" s="7"/>
      <c r="P815" s="7"/>
      <c r="Q815" s="7"/>
      <c r="R815" s="7"/>
      <c r="S815" s="7"/>
      <c r="T815" s="7"/>
      <c r="U815" s="7"/>
      <c r="V815" s="7"/>
      <c r="W815" s="7"/>
      <c r="X815" s="7"/>
      <c r="Y815" s="7"/>
      <c r="Z815" s="7"/>
      <c r="AA815" s="7"/>
    </row>
    <row r="816" spans="1:27" ht="14.4">
      <c r="A816" s="7"/>
      <c r="B816" s="7"/>
      <c r="C816" s="7"/>
      <c r="D816" s="7"/>
      <c r="E816" s="7"/>
      <c r="F816" s="7"/>
      <c r="G816" s="7"/>
      <c r="H816" s="7"/>
      <c r="I816" s="7"/>
      <c r="J816" s="7"/>
      <c r="K816" s="7"/>
      <c r="L816" s="7"/>
      <c r="M816" s="7"/>
      <c r="N816" s="7"/>
      <c r="O816" s="7"/>
      <c r="P816" s="7"/>
      <c r="Q816" s="7"/>
      <c r="R816" s="7"/>
      <c r="S816" s="7"/>
      <c r="T816" s="7"/>
      <c r="U816" s="7"/>
      <c r="V816" s="7"/>
      <c r="W816" s="7"/>
      <c r="X816" s="7"/>
      <c r="Y816" s="7"/>
      <c r="Z816" s="7"/>
      <c r="AA816" s="7"/>
    </row>
    <row r="817" spans="1:27" ht="14.4">
      <c r="A817" s="7"/>
      <c r="B817" s="7"/>
      <c r="C817" s="7"/>
      <c r="D817" s="7"/>
      <c r="E817" s="7"/>
      <c r="F817" s="7"/>
      <c r="G817" s="7"/>
      <c r="H817" s="7"/>
      <c r="I817" s="7"/>
      <c r="J817" s="7"/>
      <c r="K817" s="7"/>
      <c r="L817" s="7"/>
      <c r="M817" s="7"/>
      <c r="N817" s="7"/>
      <c r="O817" s="7"/>
      <c r="P817" s="7"/>
      <c r="Q817" s="7"/>
      <c r="R817" s="7"/>
      <c r="S817" s="7"/>
      <c r="T817" s="7"/>
      <c r="U817" s="7"/>
      <c r="V817" s="7"/>
      <c r="W817" s="7"/>
      <c r="X817" s="7"/>
      <c r="Y817" s="7"/>
      <c r="Z817" s="7"/>
      <c r="AA817" s="7"/>
    </row>
    <row r="818" spans="1:27" ht="14.4">
      <c r="A818" s="7"/>
      <c r="B818" s="7"/>
      <c r="C818" s="7"/>
      <c r="D818" s="7"/>
      <c r="E818" s="7"/>
      <c r="F818" s="7"/>
      <c r="G818" s="7"/>
      <c r="H818" s="7"/>
      <c r="I818" s="7"/>
      <c r="J818" s="7"/>
      <c r="K818" s="7"/>
      <c r="L818" s="7"/>
      <c r="M818" s="7"/>
      <c r="N818" s="7"/>
      <c r="O818" s="7"/>
      <c r="P818" s="7"/>
      <c r="Q818" s="7"/>
      <c r="R818" s="7"/>
      <c r="S818" s="7"/>
      <c r="T818" s="7"/>
      <c r="U818" s="7"/>
      <c r="V818" s="7"/>
      <c r="W818" s="7"/>
      <c r="X818" s="7"/>
      <c r="Y818" s="7"/>
      <c r="Z818" s="7"/>
      <c r="AA818" s="7"/>
    </row>
    <row r="819" spans="1:27" ht="14.4">
      <c r="A819" s="7"/>
      <c r="B819" s="7"/>
      <c r="C819" s="7"/>
      <c r="D819" s="7"/>
      <c r="E819" s="7"/>
      <c r="F819" s="7"/>
      <c r="G819" s="7"/>
      <c r="H819" s="7"/>
      <c r="I819" s="7"/>
      <c r="J819" s="7"/>
      <c r="K819" s="7"/>
      <c r="L819" s="7"/>
      <c r="M819" s="7"/>
      <c r="N819" s="7"/>
      <c r="O819" s="7"/>
      <c r="P819" s="7"/>
      <c r="Q819" s="7"/>
      <c r="R819" s="7"/>
      <c r="S819" s="7"/>
      <c r="T819" s="7"/>
      <c r="U819" s="7"/>
      <c r="V819" s="7"/>
      <c r="W819" s="7"/>
      <c r="X819" s="7"/>
      <c r="Y819" s="7"/>
      <c r="Z819" s="7"/>
      <c r="AA819" s="7"/>
    </row>
    <row r="820" spans="1:27" ht="14.4">
      <c r="A820" s="7"/>
      <c r="B820" s="7"/>
      <c r="C820" s="7"/>
      <c r="D820" s="7"/>
      <c r="E820" s="7"/>
      <c r="F820" s="7"/>
      <c r="G820" s="7"/>
      <c r="H820" s="7"/>
      <c r="I820" s="7"/>
      <c r="J820" s="7"/>
      <c r="K820" s="7"/>
      <c r="L820" s="7"/>
      <c r="M820" s="7"/>
      <c r="N820" s="7"/>
      <c r="O820" s="7"/>
      <c r="P820" s="7"/>
      <c r="Q820" s="7"/>
      <c r="R820" s="7"/>
      <c r="S820" s="7"/>
      <c r="T820" s="7"/>
      <c r="U820" s="7"/>
      <c r="V820" s="7"/>
      <c r="W820" s="7"/>
      <c r="X820" s="7"/>
      <c r="Y820" s="7"/>
      <c r="Z820" s="7"/>
      <c r="AA820" s="7"/>
    </row>
    <row r="821" spans="1:27" ht="14.4">
      <c r="A821" s="7"/>
      <c r="B821" s="7"/>
      <c r="C821" s="7"/>
      <c r="D821" s="7"/>
      <c r="E821" s="7"/>
      <c r="F821" s="7"/>
      <c r="G821" s="7"/>
      <c r="H821" s="7"/>
      <c r="I821" s="7"/>
      <c r="J821" s="7"/>
      <c r="K821" s="7"/>
      <c r="L821" s="7"/>
      <c r="M821" s="7"/>
      <c r="N821" s="7"/>
      <c r="O821" s="7"/>
      <c r="P821" s="7"/>
      <c r="Q821" s="7"/>
      <c r="R821" s="7"/>
      <c r="S821" s="7"/>
      <c r="T821" s="7"/>
      <c r="U821" s="7"/>
      <c r="V821" s="7"/>
      <c r="W821" s="7"/>
      <c r="X821" s="7"/>
      <c r="Y821" s="7"/>
      <c r="Z821" s="7"/>
      <c r="AA821" s="7"/>
    </row>
    <row r="822" spans="1:27" ht="14.4">
      <c r="A822" s="7"/>
      <c r="B822" s="7"/>
      <c r="C822" s="7"/>
      <c r="D822" s="7"/>
      <c r="E822" s="7"/>
      <c r="F822" s="7"/>
      <c r="G822" s="7"/>
      <c r="H822" s="7"/>
      <c r="I822" s="7"/>
      <c r="J822" s="7"/>
      <c r="K822" s="7"/>
      <c r="L822" s="7"/>
      <c r="M822" s="7"/>
      <c r="N822" s="7"/>
      <c r="O822" s="7"/>
      <c r="P822" s="7"/>
      <c r="Q822" s="7"/>
      <c r="R822" s="7"/>
      <c r="S822" s="7"/>
      <c r="T822" s="7"/>
      <c r="U822" s="7"/>
      <c r="V822" s="7"/>
      <c r="W822" s="7"/>
      <c r="X822" s="7"/>
      <c r="Y822" s="7"/>
      <c r="Z822" s="7"/>
      <c r="AA822" s="7"/>
    </row>
    <row r="823" spans="1:27" ht="14.4">
      <c r="A823" s="7"/>
      <c r="B823" s="7"/>
      <c r="C823" s="7"/>
      <c r="D823" s="7"/>
      <c r="E823" s="7"/>
      <c r="F823" s="7"/>
      <c r="G823" s="7"/>
      <c r="H823" s="7"/>
      <c r="I823" s="7"/>
      <c r="J823" s="7"/>
      <c r="K823" s="7"/>
      <c r="L823" s="7"/>
      <c r="M823" s="7"/>
      <c r="N823" s="7"/>
      <c r="O823" s="7"/>
      <c r="P823" s="7"/>
      <c r="Q823" s="7"/>
      <c r="R823" s="7"/>
      <c r="S823" s="7"/>
      <c r="T823" s="7"/>
      <c r="U823" s="7"/>
      <c r="V823" s="7"/>
      <c r="W823" s="7"/>
      <c r="X823" s="7"/>
      <c r="Y823" s="7"/>
      <c r="Z823" s="7"/>
      <c r="AA823" s="7"/>
    </row>
    <row r="824" spans="1:27" ht="14.4">
      <c r="A824" s="7"/>
      <c r="B824" s="7"/>
      <c r="C824" s="7"/>
      <c r="D824" s="7"/>
      <c r="E824" s="7"/>
      <c r="F824" s="7"/>
      <c r="G824" s="7"/>
      <c r="H824" s="7"/>
      <c r="I824" s="7"/>
      <c r="J824" s="7"/>
      <c r="K824" s="7"/>
      <c r="L824" s="7"/>
      <c r="M824" s="7"/>
      <c r="N824" s="7"/>
      <c r="O824" s="7"/>
      <c r="P824" s="7"/>
      <c r="Q824" s="7"/>
      <c r="R824" s="7"/>
      <c r="S824" s="7"/>
      <c r="T824" s="7"/>
      <c r="U824" s="7"/>
      <c r="V824" s="7"/>
      <c r="W824" s="7"/>
      <c r="X824" s="7"/>
      <c r="Y824" s="7"/>
      <c r="Z824" s="7"/>
      <c r="AA824" s="7"/>
    </row>
    <row r="825" spans="1:27" ht="14.4">
      <c r="A825" s="7"/>
      <c r="B825" s="7"/>
      <c r="C825" s="7"/>
      <c r="D825" s="7"/>
      <c r="E825" s="7"/>
      <c r="F825" s="7"/>
      <c r="G825" s="7"/>
      <c r="H825" s="7"/>
      <c r="I825" s="7"/>
      <c r="J825" s="7"/>
      <c r="K825" s="7"/>
      <c r="L825" s="7"/>
      <c r="M825" s="7"/>
      <c r="N825" s="7"/>
      <c r="O825" s="7"/>
      <c r="P825" s="7"/>
      <c r="Q825" s="7"/>
      <c r="R825" s="7"/>
      <c r="S825" s="7"/>
      <c r="T825" s="7"/>
      <c r="U825" s="7"/>
      <c r="V825" s="7"/>
      <c r="W825" s="7"/>
      <c r="X825" s="7"/>
      <c r="Y825" s="7"/>
      <c r="Z825" s="7"/>
      <c r="AA825" s="7"/>
    </row>
    <row r="826" spans="1:27" ht="14.4">
      <c r="A826" s="7"/>
      <c r="B826" s="7"/>
      <c r="C826" s="7"/>
      <c r="D826" s="7"/>
      <c r="E826" s="7"/>
      <c r="F826" s="7"/>
      <c r="G826" s="7"/>
      <c r="H826" s="7"/>
      <c r="I826" s="7"/>
      <c r="J826" s="7"/>
      <c r="K826" s="7"/>
      <c r="L826" s="7"/>
      <c r="M826" s="7"/>
      <c r="N826" s="7"/>
      <c r="O826" s="7"/>
      <c r="P826" s="7"/>
      <c r="Q826" s="7"/>
      <c r="R826" s="7"/>
      <c r="S826" s="7"/>
      <c r="T826" s="7"/>
      <c r="U826" s="7"/>
      <c r="V826" s="7"/>
      <c r="W826" s="7"/>
      <c r="X826" s="7"/>
      <c r="Y826" s="7"/>
      <c r="Z826" s="7"/>
      <c r="AA826" s="7"/>
    </row>
    <row r="827" spans="1:27" ht="14.4">
      <c r="A827" s="7"/>
      <c r="B827" s="7"/>
      <c r="C827" s="7"/>
      <c r="D827" s="7"/>
      <c r="E827" s="7"/>
      <c r="F827" s="7"/>
      <c r="G827" s="7"/>
      <c r="H827" s="7"/>
      <c r="I827" s="7"/>
      <c r="J827" s="7"/>
      <c r="K827" s="7"/>
      <c r="L827" s="7"/>
      <c r="M827" s="7"/>
      <c r="N827" s="7"/>
      <c r="O827" s="7"/>
      <c r="P827" s="7"/>
      <c r="Q827" s="7"/>
      <c r="R827" s="7"/>
      <c r="S827" s="7"/>
      <c r="T827" s="7"/>
      <c r="U827" s="7"/>
      <c r="V827" s="7"/>
      <c r="W827" s="7"/>
      <c r="X827" s="7"/>
      <c r="Y827" s="7"/>
      <c r="Z827" s="7"/>
      <c r="AA827" s="7"/>
    </row>
    <row r="828" spans="1:27" ht="14.4">
      <c r="A828" s="7"/>
      <c r="B828" s="7"/>
      <c r="C828" s="7"/>
      <c r="D828" s="7"/>
      <c r="E828" s="7"/>
      <c r="F828" s="7"/>
      <c r="G828" s="7"/>
      <c r="H828" s="7"/>
      <c r="I828" s="7"/>
      <c r="J828" s="7"/>
      <c r="K828" s="7"/>
      <c r="L828" s="7"/>
      <c r="M828" s="7"/>
      <c r="N828" s="7"/>
      <c r="O828" s="7"/>
      <c r="P828" s="7"/>
      <c r="Q828" s="7"/>
      <c r="R828" s="7"/>
      <c r="S828" s="7"/>
      <c r="T828" s="7"/>
      <c r="U828" s="7"/>
      <c r="V828" s="7"/>
      <c r="W828" s="7"/>
      <c r="X828" s="7"/>
      <c r="Y828" s="7"/>
      <c r="Z828" s="7"/>
      <c r="AA828" s="7"/>
    </row>
    <row r="829" spans="1:27" ht="14.4">
      <c r="A829" s="7"/>
      <c r="B829" s="7"/>
      <c r="C829" s="7"/>
      <c r="D829" s="7"/>
      <c r="E829" s="7"/>
      <c r="F829" s="7"/>
      <c r="G829" s="7"/>
      <c r="H829" s="7"/>
      <c r="I829" s="7"/>
      <c r="J829" s="7"/>
      <c r="K829" s="7"/>
      <c r="L829" s="7"/>
      <c r="M829" s="7"/>
      <c r="N829" s="7"/>
      <c r="O829" s="7"/>
      <c r="P829" s="7"/>
      <c r="Q829" s="7"/>
      <c r="R829" s="7"/>
      <c r="S829" s="7"/>
      <c r="T829" s="7"/>
      <c r="U829" s="7"/>
      <c r="V829" s="7"/>
      <c r="W829" s="7"/>
      <c r="X829" s="7"/>
      <c r="Y829" s="7"/>
      <c r="Z829" s="7"/>
      <c r="AA829" s="7"/>
    </row>
    <row r="830" spans="1:27" ht="14.4">
      <c r="A830" s="7"/>
      <c r="B830" s="7"/>
      <c r="C830" s="7"/>
      <c r="D830" s="7"/>
      <c r="E830" s="7"/>
      <c r="F830" s="7"/>
      <c r="G830" s="7"/>
      <c r="H830" s="7"/>
      <c r="I830" s="7"/>
      <c r="J830" s="7"/>
      <c r="K830" s="7"/>
      <c r="L830" s="7"/>
      <c r="M830" s="7"/>
      <c r="N830" s="7"/>
      <c r="O830" s="7"/>
      <c r="P830" s="7"/>
      <c r="Q830" s="7"/>
      <c r="R830" s="7"/>
      <c r="S830" s="7"/>
      <c r="T830" s="7"/>
      <c r="U830" s="7"/>
      <c r="V830" s="7"/>
      <c r="W830" s="7"/>
      <c r="X830" s="7"/>
      <c r="Y830" s="7"/>
      <c r="Z830" s="7"/>
      <c r="AA830" s="7"/>
    </row>
    <row r="831" spans="1:27" ht="14.4">
      <c r="A831" s="7"/>
      <c r="B831" s="7"/>
      <c r="C831" s="7"/>
      <c r="D831" s="7"/>
      <c r="E831" s="7"/>
      <c r="F831" s="7"/>
      <c r="G831" s="7"/>
      <c r="H831" s="7"/>
      <c r="I831" s="7"/>
      <c r="J831" s="7"/>
      <c r="K831" s="7"/>
      <c r="L831" s="7"/>
      <c r="M831" s="7"/>
      <c r="N831" s="7"/>
      <c r="O831" s="7"/>
      <c r="P831" s="7"/>
      <c r="Q831" s="7"/>
      <c r="R831" s="7"/>
      <c r="S831" s="7"/>
      <c r="T831" s="7"/>
      <c r="U831" s="7"/>
      <c r="V831" s="7"/>
      <c r="W831" s="7"/>
      <c r="X831" s="7"/>
      <c r="Y831" s="7"/>
      <c r="Z831" s="7"/>
      <c r="AA831" s="7"/>
    </row>
    <row r="832" spans="1:27" ht="14.4">
      <c r="A832" s="7"/>
      <c r="B832" s="7"/>
      <c r="C832" s="7"/>
      <c r="D832" s="7"/>
      <c r="E832" s="7"/>
      <c r="F832" s="7"/>
      <c r="G832" s="7"/>
      <c r="H832" s="7"/>
      <c r="I832" s="7"/>
      <c r="J832" s="7"/>
      <c r="K832" s="7"/>
      <c r="L832" s="7"/>
      <c r="M832" s="7"/>
      <c r="N832" s="7"/>
      <c r="O832" s="7"/>
      <c r="P832" s="7"/>
      <c r="Q832" s="7"/>
      <c r="R832" s="7"/>
      <c r="S832" s="7"/>
      <c r="T832" s="7"/>
      <c r="U832" s="7"/>
      <c r="V832" s="7"/>
      <c r="W832" s="7"/>
      <c r="X832" s="7"/>
      <c r="Y832" s="7"/>
      <c r="Z832" s="7"/>
      <c r="AA832" s="7"/>
    </row>
    <row r="833" spans="1:27" ht="14.4">
      <c r="A833" s="7"/>
      <c r="B833" s="7"/>
      <c r="C833" s="7"/>
      <c r="D833" s="7"/>
      <c r="E833" s="7"/>
      <c r="F833" s="7"/>
      <c r="G833" s="7"/>
      <c r="H833" s="7"/>
      <c r="I833" s="7"/>
      <c r="J833" s="7"/>
      <c r="K833" s="7"/>
      <c r="L833" s="7"/>
      <c r="M833" s="7"/>
      <c r="N833" s="7"/>
      <c r="O833" s="7"/>
      <c r="P833" s="7"/>
      <c r="Q833" s="7"/>
      <c r="R833" s="7"/>
      <c r="S833" s="7"/>
      <c r="T833" s="7"/>
      <c r="U833" s="7"/>
      <c r="V833" s="7"/>
      <c r="W833" s="7"/>
      <c r="X833" s="7"/>
      <c r="Y833" s="7"/>
      <c r="Z833" s="7"/>
      <c r="AA833" s="7"/>
    </row>
    <row r="834" spans="1:27" ht="14.4">
      <c r="A834" s="7"/>
      <c r="B834" s="7"/>
      <c r="C834" s="7"/>
      <c r="D834" s="7"/>
      <c r="E834" s="7"/>
      <c r="F834" s="7"/>
      <c r="G834" s="7"/>
      <c r="H834" s="7"/>
      <c r="I834" s="7"/>
      <c r="J834" s="7"/>
      <c r="K834" s="7"/>
      <c r="L834" s="7"/>
      <c r="M834" s="7"/>
      <c r="N834" s="7"/>
      <c r="O834" s="7"/>
      <c r="P834" s="7"/>
      <c r="Q834" s="7"/>
      <c r="R834" s="7"/>
      <c r="S834" s="7"/>
      <c r="T834" s="7"/>
      <c r="U834" s="7"/>
      <c r="V834" s="7"/>
      <c r="W834" s="7"/>
      <c r="X834" s="7"/>
      <c r="Y834" s="7"/>
      <c r="Z834" s="7"/>
      <c r="AA834" s="7"/>
    </row>
    <row r="835" spans="1:27" ht="14.4">
      <c r="A835" s="7"/>
      <c r="B835" s="7"/>
      <c r="C835" s="7"/>
      <c r="D835" s="7"/>
      <c r="E835" s="7"/>
      <c r="F835" s="7"/>
      <c r="G835" s="7"/>
      <c r="H835" s="7"/>
      <c r="I835" s="7"/>
      <c r="J835" s="7"/>
      <c r="K835" s="7"/>
      <c r="L835" s="7"/>
      <c r="M835" s="7"/>
      <c r="N835" s="7"/>
      <c r="O835" s="7"/>
      <c r="P835" s="7"/>
      <c r="Q835" s="7"/>
      <c r="R835" s="7"/>
      <c r="S835" s="7"/>
      <c r="T835" s="7"/>
      <c r="U835" s="7"/>
      <c r="V835" s="7"/>
      <c r="W835" s="7"/>
      <c r="X835" s="7"/>
      <c r="Y835" s="7"/>
      <c r="Z835" s="7"/>
      <c r="AA835" s="7"/>
    </row>
    <row r="836" spans="1:27" ht="14.4">
      <c r="A836" s="7"/>
      <c r="B836" s="7"/>
      <c r="C836" s="7"/>
      <c r="D836" s="7"/>
      <c r="E836" s="7"/>
      <c r="F836" s="7"/>
      <c r="G836" s="7"/>
      <c r="H836" s="7"/>
      <c r="I836" s="7"/>
      <c r="J836" s="7"/>
      <c r="K836" s="7"/>
      <c r="L836" s="7"/>
      <c r="M836" s="7"/>
      <c r="N836" s="7"/>
      <c r="O836" s="7"/>
      <c r="P836" s="7"/>
      <c r="Q836" s="7"/>
      <c r="R836" s="7"/>
      <c r="S836" s="7"/>
      <c r="T836" s="7"/>
      <c r="U836" s="7"/>
      <c r="V836" s="7"/>
      <c r="W836" s="7"/>
      <c r="X836" s="7"/>
      <c r="Y836" s="7"/>
      <c r="Z836" s="7"/>
      <c r="AA836" s="7"/>
    </row>
    <row r="837" spans="1:27" ht="14.4">
      <c r="A837" s="7"/>
      <c r="B837" s="7"/>
      <c r="C837" s="7"/>
      <c r="D837" s="7"/>
      <c r="E837" s="7"/>
      <c r="F837" s="7"/>
      <c r="G837" s="7"/>
      <c r="H837" s="7"/>
      <c r="I837" s="7"/>
      <c r="J837" s="7"/>
      <c r="K837" s="7"/>
      <c r="L837" s="7"/>
      <c r="M837" s="7"/>
      <c r="N837" s="7"/>
      <c r="O837" s="7"/>
      <c r="P837" s="7"/>
      <c r="Q837" s="7"/>
      <c r="R837" s="7"/>
      <c r="S837" s="7"/>
      <c r="T837" s="7"/>
      <c r="U837" s="7"/>
      <c r="V837" s="7"/>
      <c r="W837" s="7"/>
      <c r="X837" s="7"/>
      <c r="Y837" s="7"/>
      <c r="Z837" s="7"/>
      <c r="AA837" s="7"/>
    </row>
    <row r="838" spans="1:27" ht="14.4">
      <c r="A838" s="7"/>
      <c r="B838" s="7"/>
      <c r="C838" s="7"/>
      <c r="D838" s="7"/>
      <c r="E838" s="7"/>
      <c r="F838" s="7"/>
      <c r="G838" s="7"/>
      <c r="H838" s="7"/>
      <c r="I838" s="7"/>
      <c r="J838" s="7"/>
      <c r="K838" s="7"/>
      <c r="L838" s="7"/>
      <c r="M838" s="7"/>
      <c r="N838" s="7"/>
      <c r="O838" s="7"/>
      <c r="P838" s="7"/>
      <c r="Q838" s="7"/>
      <c r="R838" s="7"/>
      <c r="S838" s="7"/>
      <c r="T838" s="7"/>
      <c r="U838" s="7"/>
      <c r="V838" s="7"/>
      <c r="W838" s="7"/>
      <c r="X838" s="7"/>
      <c r="Y838" s="7"/>
      <c r="Z838" s="7"/>
      <c r="AA838" s="7"/>
    </row>
    <row r="839" spans="1:27" ht="14.4">
      <c r="A839" s="7"/>
      <c r="B839" s="7"/>
      <c r="C839" s="7"/>
      <c r="D839" s="7"/>
      <c r="E839" s="7"/>
      <c r="F839" s="7"/>
      <c r="G839" s="7"/>
      <c r="H839" s="7"/>
      <c r="I839" s="7"/>
      <c r="J839" s="7"/>
      <c r="K839" s="7"/>
      <c r="L839" s="7"/>
      <c r="M839" s="7"/>
      <c r="N839" s="7"/>
      <c r="O839" s="7"/>
      <c r="P839" s="7"/>
      <c r="Q839" s="7"/>
      <c r="R839" s="7"/>
      <c r="S839" s="7"/>
      <c r="T839" s="7"/>
      <c r="U839" s="7"/>
      <c r="V839" s="7"/>
      <c r="W839" s="7"/>
      <c r="X839" s="7"/>
      <c r="Y839" s="7"/>
      <c r="Z839" s="7"/>
      <c r="AA839" s="7"/>
    </row>
    <row r="840" spans="1:27" ht="14.4">
      <c r="A840" s="7"/>
      <c r="B840" s="7"/>
      <c r="C840" s="7"/>
      <c r="D840" s="7"/>
      <c r="E840" s="7"/>
      <c r="F840" s="7"/>
      <c r="G840" s="7"/>
      <c r="H840" s="7"/>
      <c r="I840" s="7"/>
      <c r="J840" s="7"/>
      <c r="K840" s="7"/>
      <c r="L840" s="7"/>
      <c r="M840" s="7"/>
      <c r="N840" s="7"/>
      <c r="O840" s="7"/>
      <c r="P840" s="7"/>
      <c r="Q840" s="7"/>
      <c r="R840" s="7"/>
      <c r="S840" s="7"/>
      <c r="T840" s="7"/>
      <c r="U840" s="7"/>
      <c r="V840" s="7"/>
      <c r="W840" s="7"/>
      <c r="X840" s="7"/>
      <c r="Y840" s="7"/>
      <c r="Z840" s="7"/>
      <c r="AA840" s="7"/>
    </row>
    <row r="841" spans="1:27" ht="14.4">
      <c r="A841" s="7"/>
      <c r="B841" s="7"/>
      <c r="C841" s="7"/>
      <c r="D841" s="7"/>
      <c r="E841" s="7"/>
      <c r="F841" s="7"/>
      <c r="G841" s="7"/>
      <c r="H841" s="7"/>
      <c r="I841" s="7"/>
      <c r="J841" s="7"/>
      <c r="K841" s="7"/>
      <c r="L841" s="7"/>
      <c r="M841" s="7"/>
      <c r="N841" s="7"/>
      <c r="O841" s="7"/>
      <c r="P841" s="7"/>
      <c r="Q841" s="7"/>
      <c r="R841" s="7"/>
      <c r="S841" s="7"/>
      <c r="T841" s="7"/>
      <c r="U841" s="7"/>
      <c r="V841" s="7"/>
      <c r="W841" s="7"/>
      <c r="X841" s="7"/>
      <c r="Y841" s="7"/>
      <c r="Z841" s="7"/>
      <c r="AA841" s="7"/>
    </row>
    <row r="842" spans="1:27" ht="14.4">
      <c r="A842" s="7"/>
      <c r="B842" s="7"/>
      <c r="C842" s="7"/>
      <c r="D842" s="7"/>
      <c r="E842" s="7"/>
      <c r="F842" s="7"/>
      <c r="G842" s="7"/>
      <c r="H842" s="7"/>
      <c r="I842" s="7"/>
      <c r="J842" s="7"/>
      <c r="K842" s="7"/>
      <c r="L842" s="7"/>
      <c r="M842" s="7"/>
      <c r="N842" s="7"/>
      <c r="O842" s="7"/>
      <c r="P842" s="7"/>
      <c r="Q842" s="7"/>
      <c r="R842" s="7"/>
      <c r="S842" s="7"/>
      <c r="T842" s="7"/>
      <c r="U842" s="7"/>
      <c r="V842" s="7"/>
      <c r="W842" s="7"/>
      <c r="X842" s="7"/>
      <c r="Y842" s="7"/>
      <c r="Z842" s="7"/>
      <c r="AA842" s="7"/>
    </row>
    <row r="843" spans="1:27" ht="14.4">
      <c r="A843" s="7"/>
      <c r="B843" s="7"/>
      <c r="C843" s="7"/>
      <c r="D843" s="7"/>
      <c r="E843" s="7"/>
      <c r="F843" s="7"/>
      <c r="G843" s="7"/>
      <c r="H843" s="7"/>
      <c r="I843" s="7"/>
      <c r="J843" s="7"/>
      <c r="K843" s="7"/>
      <c r="L843" s="7"/>
      <c r="M843" s="7"/>
      <c r="N843" s="7"/>
      <c r="O843" s="7"/>
      <c r="P843" s="7"/>
      <c r="Q843" s="7"/>
      <c r="R843" s="7"/>
      <c r="S843" s="7"/>
      <c r="T843" s="7"/>
      <c r="U843" s="7"/>
      <c r="V843" s="7"/>
      <c r="W843" s="7"/>
      <c r="X843" s="7"/>
      <c r="Y843" s="7"/>
      <c r="Z843" s="7"/>
      <c r="AA843" s="7"/>
    </row>
    <row r="844" spans="1:27" ht="14.4">
      <c r="A844" s="7"/>
      <c r="B844" s="7"/>
      <c r="C844" s="7"/>
      <c r="D844" s="7"/>
      <c r="E844" s="7"/>
      <c r="F844" s="7"/>
      <c r="G844" s="7"/>
      <c r="H844" s="7"/>
      <c r="I844" s="7"/>
      <c r="J844" s="7"/>
      <c r="K844" s="7"/>
      <c r="L844" s="7"/>
      <c r="M844" s="7"/>
      <c r="N844" s="7"/>
      <c r="O844" s="7"/>
      <c r="P844" s="7"/>
      <c r="Q844" s="7"/>
      <c r="R844" s="7"/>
      <c r="S844" s="7"/>
      <c r="T844" s="7"/>
      <c r="U844" s="7"/>
      <c r="V844" s="7"/>
      <c r="W844" s="7"/>
      <c r="X844" s="7"/>
      <c r="Y844" s="7"/>
      <c r="Z844" s="7"/>
      <c r="AA844" s="7"/>
    </row>
    <row r="845" spans="1:27" ht="14.4">
      <c r="A845" s="7"/>
      <c r="B845" s="7"/>
      <c r="C845" s="7"/>
      <c r="D845" s="7"/>
      <c r="E845" s="7"/>
      <c r="F845" s="7"/>
      <c r="G845" s="7"/>
      <c r="H845" s="7"/>
      <c r="I845" s="7"/>
      <c r="J845" s="7"/>
      <c r="K845" s="7"/>
      <c r="L845" s="7"/>
      <c r="M845" s="7"/>
      <c r="N845" s="7"/>
      <c r="O845" s="7"/>
      <c r="P845" s="7"/>
      <c r="Q845" s="7"/>
      <c r="R845" s="7"/>
      <c r="S845" s="7"/>
      <c r="T845" s="7"/>
      <c r="U845" s="7"/>
      <c r="V845" s="7"/>
      <c r="W845" s="7"/>
      <c r="X845" s="7"/>
      <c r="Y845" s="7"/>
      <c r="Z845" s="7"/>
      <c r="AA845" s="7"/>
    </row>
    <row r="846" spans="1:27" ht="14.4">
      <c r="A846" s="7"/>
      <c r="B846" s="7"/>
      <c r="C846" s="7"/>
      <c r="D846" s="7"/>
      <c r="E846" s="7"/>
      <c r="F846" s="7"/>
      <c r="G846" s="7"/>
      <c r="H846" s="7"/>
      <c r="I846" s="7"/>
      <c r="J846" s="7"/>
      <c r="K846" s="7"/>
      <c r="L846" s="7"/>
      <c r="M846" s="7"/>
      <c r="N846" s="7"/>
      <c r="O846" s="7"/>
      <c r="P846" s="7"/>
      <c r="Q846" s="7"/>
      <c r="R846" s="7"/>
      <c r="S846" s="7"/>
      <c r="T846" s="7"/>
      <c r="U846" s="7"/>
      <c r="V846" s="7"/>
      <c r="W846" s="7"/>
      <c r="X846" s="7"/>
      <c r="Y846" s="7"/>
      <c r="Z846" s="7"/>
      <c r="AA846" s="7"/>
    </row>
    <row r="847" spans="1:27" ht="14.4">
      <c r="A847" s="7"/>
      <c r="B847" s="7"/>
      <c r="C847" s="7"/>
      <c r="D847" s="7"/>
      <c r="E847" s="7"/>
      <c r="F847" s="7"/>
      <c r="G847" s="7"/>
      <c r="H847" s="7"/>
      <c r="I847" s="7"/>
      <c r="J847" s="7"/>
      <c r="K847" s="7"/>
      <c r="L847" s="7"/>
      <c r="M847" s="7"/>
      <c r="N847" s="7"/>
      <c r="O847" s="7"/>
      <c r="P847" s="7"/>
      <c r="Q847" s="7"/>
      <c r="R847" s="7"/>
      <c r="S847" s="7"/>
      <c r="T847" s="7"/>
      <c r="U847" s="7"/>
      <c r="V847" s="7"/>
      <c r="W847" s="7"/>
      <c r="X847" s="7"/>
      <c r="Y847" s="7"/>
      <c r="Z847" s="7"/>
      <c r="AA847" s="7"/>
    </row>
    <row r="848" spans="1:27" ht="14.4">
      <c r="A848" s="7"/>
      <c r="B848" s="7"/>
      <c r="C848" s="7"/>
      <c r="D848" s="7"/>
      <c r="E848" s="7"/>
      <c r="F848" s="7"/>
      <c r="G848" s="7"/>
      <c r="H848" s="7"/>
      <c r="I848" s="7"/>
      <c r="J848" s="7"/>
      <c r="K848" s="7"/>
      <c r="L848" s="7"/>
      <c r="M848" s="7"/>
      <c r="N848" s="7"/>
      <c r="O848" s="7"/>
      <c r="P848" s="7"/>
      <c r="Q848" s="7"/>
      <c r="R848" s="7"/>
      <c r="S848" s="7"/>
      <c r="T848" s="7"/>
      <c r="U848" s="7"/>
      <c r="V848" s="7"/>
      <c r="W848" s="7"/>
      <c r="X848" s="7"/>
      <c r="Y848" s="7"/>
      <c r="Z848" s="7"/>
      <c r="AA848" s="7"/>
    </row>
    <row r="849" spans="1:27" ht="14.4">
      <c r="A849" s="7"/>
      <c r="B849" s="7"/>
      <c r="C849" s="7"/>
      <c r="D849" s="7"/>
      <c r="E849" s="7"/>
      <c r="F849" s="7"/>
      <c r="G849" s="7"/>
      <c r="H849" s="7"/>
      <c r="I849" s="7"/>
      <c r="J849" s="7"/>
      <c r="K849" s="7"/>
      <c r="L849" s="7"/>
      <c r="M849" s="7"/>
      <c r="N849" s="7"/>
      <c r="O849" s="7"/>
      <c r="P849" s="7"/>
      <c r="Q849" s="7"/>
      <c r="R849" s="7"/>
      <c r="S849" s="7"/>
      <c r="T849" s="7"/>
      <c r="U849" s="7"/>
      <c r="V849" s="7"/>
      <c r="W849" s="7"/>
      <c r="X849" s="7"/>
      <c r="Y849" s="7"/>
      <c r="Z849" s="7"/>
      <c r="AA849" s="7"/>
    </row>
    <row r="850" spans="1:27" ht="14.4">
      <c r="A850" s="7"/>
      <c r="B850" s="7"/>
      <c r="C850" s="7"/>
      <c r="D850" s="7"/>
      <c r="E850" s="7"/>
      <c r="F850" s="7"/>
      <c r="G850" s="7"/>
      <c r="H850" s="7"/>
      <c r="I850" s="7"/>
      <c r="J850" s="7"/>
      <c r="K850" s="7"/>
      <c r="L850" s="7"/>
      <c r="M850" s="7"/>
      <c r="N850" s="7"/>
      <c r="O850" s="7"/>
      <c r="P850" s="7"/>
      <c r="Q850" s="7"/>
      <c r="R850" s="7"/>
      <c r="S850" s="7"/>
      <c r="T850" s="7"/>
      <c r="U850" s="7"/>
      <c r="V850" s="7"/>
      <c r="W850" s="7"/>
      <c r="X850" s="7"/>
      <c r="Y850" s="7"/>
      <c r="Z850" s="7"/>
      <c r="AA850" s="7"/>
    </row>
    <row r="851" spans="1:27" ht="14.4">
      <c r="A851" s="7"/>
      <c r="B851" s="7"/>
      <c r="C851" s="7"/>
      <c r="D851" s="7"/>
      <c r="E851" s="7"/>
      <c r="F851" s="7"/>
      <c r="G851" s="7"/>
      <c r="H851" s="7"/>
      <c r="I851" s="7"/>
      <c r="J851" s="7"/>
      <c r="K851" s="7"/>
      <c r="L851" s="7"/>
      <c r="M851" s="7"/>
      <c r="N851" s="7"/>
      <c r="O851" s="7"/>
      <c r="P851" s="7"/>
      <c r="Q851" s="7"/>
      <c r="R851" s="7"/>
      <c r="S851" s="7"/>
      <c r="T851" s="7"/>
      <c r="U851" s="7"/>
      <c r="V851" s="7"/>
      <c r="W851" s="7"/>
      <c r="X851" s="7"/>
      <c r="Y851" s="7"/>
      <c r="Z851" s="7"/>
      <c r="AA851" s="7"/>
    </row>
    <row r="852" spans="1:27" ht="14.4">
      <c r="A852" s="7"/>
      <c r="B852" s="7"/>
      <c r="C852" s="7"/>
      <c r="D852" s="7"/>
      <c r="E852" s="7"/>
      <c r="F852" s="7"/>
      <c r="G852" s="7"/>
      <c r="H852" s="7"/>
      <c r="I852" s="7"/>
      <c r="J852" s="7"/>
      <c r="K852" s="7"/>
      <c r="L852" s="7"/>
      <c r="M852" s="7"/>
      <c r="N852" s="7"/>
      <c r="O852" s="7"/>
      <c r="P852" s="7"/>
      <c r="Q852" s="7"/>
      <c r="R852" s="7"/>
      <c r="S852" s="7"/>
      <c r="T852" s="7"/>
      <c r="U852" s="7"/>
      <c r="V852" s="7"/>
      <c r="W852" s="7"/>
      <c r="X852" s="7"/>
      <c r="Y852" s="7"/>
      <c r="Z852" s="7"/>
      <c r="AA852" s="7"/>
    </row>
    <row r="853" spans="1:27" ht="14.4">
      <c r="A853" s="7"/>
      <c r="B853" s="7"/>
      <c r="C853" s="7"/>
      <c r="D853" s="7"/>
      <c r="E853" s="7"/>
      <c r="F853" s="7"/>
      <c r="G853" s="7"/>
      <c r="H853" s="7"/>
      <c r="I853" s="7"/>
      <c r="J853" s="7"/>
      <c r="K853" s="7"/>
      <c r="L853" s="7"/>
      <c r="M853" s="7"/>
      <c r="N853" s="7"/>
      <c r="O853" s="7"/>
      <c r="P853" s="7"/>
      <c r="Q853" s="7"/>
      <c r="R853" s="7"/>
      <c r="S853" s="7"/>
      <c r="T853" s="7"/>
      <c r="U853" s="7"/>
      <c r="V853" s="7"/>
      <c r="W853" s="7"/>
      <c r="X853" s="7"/>
      <c r="Y853" s="7"/>
      <c r="Z853" s="7"/>
      <c r="AA853" s="7"/>
    </row>
    <row r="854" spans="1:27" ht="14.4">
      <c r="A854" s="7"/>
      <c r="B854" s="7"/>
      <c r="C854" s="7"/>
      <c r="D854" s="7"/>
      <c r="E854" s="7"/>
      <c r="F854" s="7"/>
      <c r="G854" s="7"/>
      <c r="H854" s="7"/>
      <c r="I854" s="7"/>
      <c r="J854" s="7"/>
      <c r="K854" s="7"/>
      <c r="L854" s="7"/>
      <c r="M854" s="7"/>
      <c r="N854" s="7"/>
      <c r="O854" s="7"/>
      <c r="P854" s="7"/>
      <c r="Q854" s="7"/>
      <c r="R854" s="7"/>
      <c r="S854" s="7"/>
      <c r="T854" s="7"/>
      <c r="U854" s="7"/>
      <c r="V854" s="7"/>
      <c r="W854" s="7"/>
      <c r="X854" s="7"/>
      <c r="Y854" s="7"/>
      <c r="Z854" s="7"/>
      <c r="AA854" s="7"/>
    </row>
    <row r="855" spans="1:27" ht="14.4">
      <c r="A855" s="7"/>
      <c r="B855" s="7"/>
      <c r="C855" s="7"/>
      <c r="D855" s="7"/>
      <c r="E855" s="7"/>
      <c r="F855" s="7"/>
      <c r="G855" s="7"/>
      <c r="H855" s="7"/>
      <c r="I855" s="7"/>
      <c r="J855" s="7"/>
      <c r="K855" s="7"/>
      <c r="L855" s="7"/>
      <c r="M855" s="7"/>
      <c r="N855" s="7"/>
      <c r="O855" s="7"/>
      <c r="P855" s="7"/>
      <c r="Q855" s="7"/>
      <c r="R855" s="7"/>
      <c r="S855" s="7"/>
      <c r="T855" s="7"/>
      <c r="U855" s="7"/>
      <c r="V855" s="7"/>
      <c r="W855" s="7"/>
      <c r="X855" s="7"/>
      <c r="Y855" s="7"/>
      <c r="Z855" s="7"/>
      <c r="AA855" s="7"/>
    </row>
    <row r="856" spans="1:27" ht="14.4">
      <c r="A856" s="7"/>
      <c r="B856" s="7"/>
      <c r="C856" s="7"/>
      <c r="D856" s="7"/>
      <c r="E856" s="7"/>
      <c r="F856" s="7"/>
      <c r="G856" s="7"/>
      <c r="H856" s="7"/>
      <c r="I856" s="7"/>
      <c r="J856" s="7"/>
      <c r="K856" s="7"/>
      <c r="L856" s="7"/>
      <c r="M856" s="7"/>
      <c r="N856" s="7"/>
      <c r="O856" s="7"/>
      <c r="P856" s="7"/>
      <c r="Q856" s="7"/>
      <c r="R856" s="7"/>
      <c r="S856" s="7"/>
      <c r="T856" s="7"/>
      <c r="U856" s="7"/>
      <c r="V856" s="7"/>
      <c r="W856" s="7"/>
      <c r="X856" s="7"/>
      <c r="Y856" s="7"/>
      <c r="Z856" s="7"/>
      <c r="AA856" s="7"/>
    </row>
    <row r="857" spans="1:27" ht="14.4">
      <c r="A857" s="7"/>
      <c r="B857" s="7"/>
      <c r="C857" s="7"/>
      <c r="D857" s="7"/>
      <c r="E857" s="7"/>
      <c r="F857" s="7"/>
      <c r="G857" s="7"/>
      <c r="H857" s="7"/>
      <c r="I857" s="7"/>
      <c r="J857" s="7"/>
      <c r="K857" s="7"/>
      <c r="L857" s="7"/>
      <c r="M857" s="7"/>
      <c r="N857" s="7"/>
      <c r="O857" s="7"/>
      <c r="P857" s="7"/>
      <c r="Q857" s="7"/>
      <c r="R857" s="7"/>
      <c r="S857" s="7"/>
      <c r="T857" s="7"/>
      <c r="U857" s="7"/>
      <c r="V857" s="7"/>
      <c r="W857" s="7"/>
      <c r="X857" s="7"/>
      <c r="Y857" s="7"/>
      <c r="Z857" s="7"/>
      <c r="AA857" s="7"/>
    </row>
    <row r="858" spans="1:27" ht="14.4">
      <c r="A858" s="7"/>
      <c r="B858" s="7"/>
      <c r="C858" s="7"/>
      <c r="D858" s="7"/>
      <c r="E858" s="7"/>
      <c r="F858" s="7"/>
      <c r="G858" s="7"/>
      <c r="H858" s="7"/>
      <c r="I858" s="7"/>
      <c r="J858" s="7"/>
      <c r="K858" s="7"/>
      <c r="L858" s="7"/>
      <c r="M858" s="7"/>
      <c r="N858" s="7"/>
      <c r="O858" s="7"/>
      <c r="P858" s="7"/>
      <c r="Q858" s="7"/>
      <c r="R858" s="7"/>
      <c r="S858" s="7"/>
      <c r="T858" s="7"/>
      <c r="U858" s="7"/>
      <c r="V858" s="7"/>
      <c r="W858" s="7"/>
      <c r="X858" s="7"/>
      <c r="Y858" s="7"/>
      <c r="Z858" s="7"/>
      <c r="AA858" s="7"/>
    </row>
    <row r="859" spans="1:27" ht="14.4">
      <c r="A859" s="7"/>
      <c r="B859" s="7"/>
      <c r="C859" s="7"/>
      <c r="D859" s="7"/>
      <c r="E859" s="7"/>
      <c r="F859" s="7"/>
      <c r="G859" s="7"/>
      <c r="H859" s="7"/>
      <c r="I859" s="7"/>
      <c r="J859" s="7"/>
      <c r="K859" s="7"/>
      <c r="L859" s="7"/>
      <c r="M859" s="7"/>
      <c r="N859" s="7"/>
      <c r="O859" s="7"/>
      <c r="P859" s="7"/>
      <c r="Q859" s="7"/>
      <c r="R859" s="7"/>
      <c r="S859" s="7"/>
      <c r="T859" s="7"/>
      <c r="U859" s="7"/>
      <c r="V859" s="7"/>
      <c r="W859" s="7"/>
      <c r="X859" s="7"/>
      <c r="Y859" s="7"/>
      <c r="Z859" s="7"/>
      <c r="AA859" s="7"/>
    </row>
    <row r="860" spans="1:27" ht="14.4">
      <c r="A860" s="7"/>
      <c r="B860" s="7"/>
      <c r="C860" s="7"/>
      <c r="D860" s="7"/>
      <c r="E860" s="7"/>
      <c r="F860" s="7"/>
      <c r="G860" s="7"/>
      <c r="H860" s="7"/>
      <c r="I860" s="7"/>
      <c r="J860" s="7"/>
      <c r="K860" s="7"/>
      <c r="L860" s="7"/>
      <c r="M860" s="7"/>
      <c r="N860" s="7"/>
      <c r="O860" s="7"/>
      <c r="P860" s="7"/>
      <c r="Q860" s="7"/>
      <c r="R860" s="7"/>
      <c r="S860" s="7"/>
      <c r="T860" s="7"/>
      <c r="U860" s="7"/>
      <c r="V860" s="7"/>
      <c r="W860" s="7"/>
      <c r="X860" s="7"/>
      <c r="Y860" s="7"/>
      <c r="Z860" s="7"/>
      <c r="AA860" s="7"/>
    </row>
    <row r="861" spans="1:27" ht="14.4">
      <c r="A861" s="7"/>
      <c r="B861" s="7"/>
      <c r="C861" s="7"/>
      <c r="D861" s="7"/>
      <c r="E861" s="7"/>
      <c r="F861" s="7"/>
      <c r="G861" s="7"/>
      <c r="H861" s="7"/>
      <c r="I861" s="7"/>
      <c r="J861" s="7"/>
      <c r="K861" s="7"/>
      <c r="L861" s="7"/>
      <c r="M861" s="7"/>
      <c r="N861" s="7"/>
      <c r="O861" s="7"/>
      <c r="P861" s="7"/>
      <c r="Q861" s="7"/>
      <c r="R861" s="7"/>
      <c r="S861" s="7"/>
      <c r="T861" s="7"/>
      <c r="U861" s="7"/>
      <c r="V861" s="7"/>
      <c r="W861" s="7"/>
      <c r="X861" s="7"/>
      <c r="Y861" s="7"/>
      <c r="Z861" s="7"/>
      <c r="AA861" s="7"/>
    </row>
    <row r="862" spans="1:27" ht="14.4">
      <c r="A862" s="7"/>
      <c r="B862" s="7"/>
      <c r="C862" s="7"/>
      <c r="D862" s="7"/>
      <c r="E862" s="7"/>
      <c r="F862" s="7"/>
      <c r="G862" s="7"/>
      <c r="H862" s="7"/>
      <c r="I862" s="7"/>
      <c r="J862" s="7"/>
      <c r="K862" s="7"/>
      <c r="L862" s="7"/>
      <c r="M862" s="7"/>
      <c r="N862" s="7"/>
      <c r="O862" s="7"/>
      <c r="P862" s="7"/>
      <c r="Q862" s="7"/>
      <c r="R862" s="7"/>
      <c r="S862" s="7"/>
      <c r="T862" s="7"/>
      <c r="U862" s="7"/>
      <c r="V862" s="7"/>
      <c r="W862" s="7"/>
      <c r="X862" s="7"/>
      <c r="Y862" s="7"/>
      <c r="Z862" s="7"/>
      <c r="AA862" s="7"/>
    </row>
    <row r="863" spans="1:27" ht="14.4">
      <c r="A863" s="7"/>
      <c r="B863" s="7"/>
      <c r="C863" s="7"/>
      <c r="D863" s="7"/>
      <c r="E863" s="7"/>
      <c r="F863" s="7"/>
      <c r="G863" s="7"/>
      <c r="H863" s="7"/>
      <c r="I863" s="7"/>
      <c r="J863" s="7"/>
      <c r="K863" s="7"/>
      <c r="L863" s="7"/>
      <c r="M863" s="7"/>
      <c r="N863" s="7"/>
      <c r="O863" s="7"/>
      <c r="P863" s="7"/>
      <c r="Q863" s="7"/>
      <c r="R863" s="7"/>
      <c r="S863" s="7"/>
      <c r="T863" s="7"/>
      <c r="U863" s="7"/>
      <c r="V863" s="7"/>
      <c r="W863" s="7"/>
      <c r="X863" s="7"/>
      <c r="Y863" s="7"/>
      <c r="Z863" s="7"/>
      <c r="AA863" s="7"/>
    </row>
    <row r="864" spans="1:27" ht="14.4">
      <c r="A864" s="7"/>
      <c r="B864" s="7"/>
      <c r="C864" s="7"/>
      <c r="D864" s="7"/>
      <c r="E864" s="7"/>
      <c r="F864" s="7"/>
      <c r="G864" s="7"/>
      <c r="H864" s="7"/>
      <c r="I864" s="7"/>
      <c r="J864" s="7"/>
      <c r="K864" s="7"/>
      <c r="L864" s="7"/>
      <c r="M864" s="7"/>
      <c r="N864" s="7"/>
      <c r="O864" s="7"/>
      <c r="P864" s="7"/>
      <c r="Q864" s="7"/>
      <c r="R864" s="7"/>
      <c r="S864" s="7"/>
      <c r="T864" s="7"/>
      <c r="U864" s="7"/>
      <c r="V864" s="7"/>
      <c r="W864" s="7"/>
      <c r="X864" s="7"/>
      <c r="Y864" s="7"/>
      <c r="Z864" s="7"/>
      <c r="AA864" s="7"/>
    </row>
    <row r="865" spans="1:27" ht="14.4">
      <c r="A865" s="7"/>
      <c r="B865" s="7"/>
      <c r="C865" s="7"/>
      <c r="D865" s="7"/>
      <c r="E865" s="7"/>
      <c r="F865" s="7"/>
      <c r="G865" s="7"/>
      <c r="H865" s="7"/>
      <c r="I865" s="7"/>
      <c r="J865" s="7"/>
      <c r="K865" s="7"/>
      <c r="L865" s="7"/>
      <c r="M865" s="7"/>
      <c r="N865" s="7"/>
      <c r="O865" s="7"/>
      <c r="P865" s="7"/>
      <c r="Q865" s="7"/>
      <c r="R865" s="7"/>
      <c r="S865" s="7"/>
      <c r="T865" s="7"/>
      <c r="U865" s="7"/>
      <c r="V865" s="7"/>
      <c r="W865" s="7"/>
      <c r="X865" s="7"/>
      <c r="Y865" s="7"/>
      <c r="Z865" s="7"/>
      <c r="AA865" s="7"/>
    </row>
    <row r="866" spans="1:27" ht="14.4">
      <c r="A866" s="7"/>
      <c r="B866" s="7"/>
      <c r="C866" s="7"/>
      <c r="D866" s="7"/>
      <c r="E866" s="7"/>
      <c r="F866" s="7"/>
      <c r="G866" s="7"/>
      <c r="H866" s="7"/>
      <c r="I866" s="7"/>
      <c r="J866" s="7"/>
      <c r="K866" s="7"/>
      <c r="L866" s="7"/>
      <c r="M866" s="7"/>
      <c r="N866" s="7"/>
      <c r="O866" s="7"/>
      <c r="P866" s="7"/>
      <c r="Q866" s="7"/>
      <c r="R866" s="7"/>
      <c r="S866" s="7"/>
      <c r="T866" s="7"/>
      <c r="U866" s="7"/>
      <c r="V866" s="7"/>
      <c r="W866" s="7"/>
      <c r="X866" s="7"/>
      <c r="Y866" s="7"/>
      <c r="Z866" s="7"/>
      <c r="AA866" s="7"/>
    </row>
    <row r="867" spans="1:27" ht="14.4">
      <c r="A867" s="7"/>
      <c r="B867" s="7"/>
      <c r="C867" s="7"/>
      <c r="D867" s="7"/>
      <c r="E867" s="7"/>
      <c r="F867" s="7"/>
      <c r="G867" s="7"/>
      <c r="H867" s="7"/>
      <c r="I867" s="7"/>
      <c r="J867" s="7"/>
      <c r="K867" s="7"/>
      <c r="L867" s="7"/>
      <c r="M867" s="7"/>
      <c r="N867" s="7"/>
      <c r="O867" s="7"/>
      <c r="P867" s="7"/>
      <c r="Q867" s="7"/>
      <c r="R867" s="7"/>
      <c r="S867" s="7"/>
      <c r="T867" s="7"/>
      <c r="U867" s="7"/>
      <c r="V867" s="7"/>
      <c r="W867" s="7"/>
      <c r="X867" s="7"/>
      <c r="Y867" s="7"/>
      <c r="Z867" s="7"/>
      <c r="AA867" s="7"/>
    </row>
    <row r="868" spans="1:27" ht="14.4">
      <c r="A868" s="7"/>
      <c r="B868" s="7"/>
      <c r="C868" s="7"/>
      <c r="D868" s="7"/>
      <c r="E868" s="7"/>
      <c r="F868" s="7"/>
      <c r="G868" s="7"/>
      <c r="H868" s="7"/>
      <c r="I868" s="7"/>
      <c r="J868" s="7"/>
      <c r="K868" s="7"/>
      <c r="L868" s="7"/>
      <c r="M868" s="7"/>
      <c r="N868" s="7"/>
      <c r="O868" s="7"/>
      <c r="P868" s="7"/>
      <c r="Q868" s="7"/>
      <c r="R868" s="7"/>
      <c r="S868" s="7"/>
      <c r="T868" s="7"/>
      <c r="U868" s="7"/>
      <c r="V868" s="7"/>
      <c r="W868" s="7"/>
      <c r="X868" s="7"/>
      <c r="Y868" s="7"/>
      <c r="Z868" s="7"/>
      <c r="AA868" s="7"/>
    </row>
    <row r="869" spans="1:27" ht="14.4">
      <c r="A869" s="7"/>
      <c r="B869" s="7"/>
      <c r="C869" s="7"/>
      <c r="D869" s="7"/>
      <c r="E869" s="7"/>
      <c r="F869" s="7"/>
      <c r="G869" s="7"/>
      <c r="H869" s="7"/>
      <c r="I869" s="7"/>
      <c r="J869" s="7"/>
      <c r="K869" s="7"/>
      <c r="L869" s="7"/>
      <c r="M869" s="7"/>
      <c r="N869" s="7"/>
      <c r="O869" s="7"/>
      <c r="P869" s="7"/>
      <c r="Q869" s="7"/>
      <c r="R869" s="7"/>
      <c r="S869" s="7"/>
      <c r="T869" s="7"/>
      <c r="U869" s="7"/>
      <c r="V869" s="7"/>
      <c r="W869" s="7"/>
      <c r="X869" s="7"/>
      <c r="Y869" s="7"/>
      <c r="Z869" s="7"/>
      <c r="AA869" s="7"/>
    </row>
    <row r="870" spans="1:27" ht="14.4">
      <c r="A870" s="7"/>
      <c r="B870" s="7"/>
      <c r="C870" s="7"/>
      <c r="D870" s="7"/>
      <c r="E870" s="7"/>
      <c r="F870" s="7"/>
      <c r="G870" s="7"/>
      <c r="H870" s="7"/>
      <c r="I870" s="7"/>
      <c r="J870" s="7"/>
      <c r="K870" s="7"/>
      <c r="L870" s="7"/>
      <c r="M870" s="7"/>
      <c r="N870" s="7"/>
      <c r="O870" s="7"/>
      <c r="P870" s="7"/>
      <c r="Q870" s="7"/>
      <c r="R870" s="7"/>
      <c r="S870" s="7"/>
      <c r="T870" s="7"/>
      <c r="U870" s="7"/>
      <c r="V870" s="7"/>
      <c r="W870" s="7"/>
      <c r="X870" s="7"/>
      <c r="Y870" s="7"/>
      <c r="Z870" s="7"/>
      <c r="AA870" s="7"/>
    </row>
    <row r="871" spans="1:27" ht="14.4">
      <c r="A871" s="7"/>
      <c r="B871" s="7"/>
      <c r="C871" s="7"/>
      <c r="D871" s="7"/>
      <c r="E871" s="7"/>
      <c r="F871" s="7"/>
      <c r="G871" s="7"/>
      <c r="H871" s="7"/>
      <c r="I871" s="7"/>
      <c r="J871" s="7"/>
      <c r="K871" s="7"/>
      <c r="L871" s="7"/>
      <c r="M871" s="7"/>
      <c r="N871" s="7"/>
      <c r="O871" s="7"/>
      <c r="P871" s="7"/>
      <c r="Q871" s="7"/>
      <c r="R871" s="7"/>
      <c r="S871" s="7"/>
      <c r="T871" s="7"/>
      <c r="U871" s="7"/>
      <c r="V871" s="7"/>
      <c r="W871" s="7"/>
      <c r="X871" s="7"/>
      <c r="Y871" s="7"/>
      <c r="Z871" s="7"/>
      <c r="AA871" s="7"/>
    </row>
    <row r="872" spans="1:27" ht="14.4">
      <c r="A872" s="7"/>
      <c r="B872" s="7"/>
      <c r="C872" s="7"/>
      <c r="D872" s="7"/>
      <c r="E872" s="7"/>
      <c r="F872" s="7"/>
      <c r="G872" s="7"/>
      <c r="H872" s="7"/>
      <c r="I872" s="7"/>
      <c r="J872" s="7"/>
      <c r="K872" s="7"/>
      <c r="L872" s="7"/>
      <c r="M872" s="7"/>
      <c r="N872" s="7"/>
      <c r="O872" s="7"/>
      <c r="P872" s="7"/>
      <c r="Q872" s="7"/>
      <c r="R872" s="7"/>
      <c r="S872" s="7"/>
      <c r="T872" s="7"/>
      <c r="U872" s="7"/>
      <c r="V872" s="7"/>
      <c r="W872" s="7"/>
      <c r="X872" s="7"/>
      <c r="Y872" s="7"/>
      <c r="Z872" s="7"/>
      <c r="AA872" s="7"/>
    </row>
    <row r="873" spans="1:27" ht="14.4">
      <c r="A873" s="7"/>
      <c r="B873" s="7"/>
      <c r="C873" s="7"/>
      <c r="D873" s="7"/>
      <c r="E873" s="7"/>
      <c r="F873" s="7"/>
      <c r="G873" s="7"/>
      <c r="H873" s="7"/>
      <c r="I873" s="7"/>
      <c r="J873" s="7"/>
      <c r="K873" s="7"/>
      <c r="L873" s="7"/>
      <c r="M873" s="7"/>
      <c r="N873" s="7"/>
      <c r="O873" s="7"/>
      <c r="P873" s="7"/>
      <c r="Q873" s="7"/>
      <c r="R873" s="7"/>
      <c r="S873" s="7"/>
      <c r="T873" s="7"/>
      <c r="U873" s="7"/>
      <c r="V873" s="7"/>
      <c r="W873" s="7"/>
      <c r="X873" s="7"/>
      <c r="Y873" s="7"/>
      <c r="Z873" s="7"/>
      <c r="AA873" s="7"/>
    </row>
    <row r="874" spans="1:27" ht="14.4">
      <c r="A874" s="7"/>
      <c r="B874" s="7"/>
      <c r="C874" s="7"/>
      <c r="D874" s="7"/>
      <c r="E874" s="7"/>
      <c r="F874" s="7"/>
      <c r="G874" s="7"/>
      <c r="H874" s="7"/>
      <c r="I874" s="7"/>
      <c r="J874" s="7"/>
      <c r="K874" s="7"/>
      <c r="L874" s="7"/>
      <c r="M874" s="7"/>
      <c r="N874" s="7"/>
      <c r="O874" s="7"/>
      <c r="P874" s="7"/>
      <c r="Q874" s="7"/>
      <c r="R874" s="7"/>
      <c r="S874" s="7"/>
      <c r="T874" s="7"/>
      <c r="U874" s="7"/>
      <c r="V874" s="7"/>
      <c r="W874" s="7"/>
      <c r="X874" s="7"/>
      <c r="Y874" s="7"/>
      <c r="Z874" s="7"/>
      <c r="AA874" s="7"/>
    </row>
    <row r="875" spans="1:27" ht="14.4">
      <c r="A875" s="7"/>
      <c r="B875" s="7"/>
      <c r="C875" s="7"/>
      <c r="D875" s="7"/>
      <c r="E875" s="7"/>
      <c r="F875" s="7"/>
      <c r="G875" s="7"/>
      <c r="H875" s="7"/>
      <c r="I875" s="7"/>
      <c r="J875" s="7"/>
      <c r="K875" s="7"/>
      <c r="L875" s="7"/>
      <c r="M875" s="7"/>
      <c r="N875" s="7"/>
      <c r="O875" s="7"/>
      <c r="P875" s="7"/>
      <c r="Q875" s="7"/>
      <c r="R875" s="7"/>
      <c r="S875" s="7"/>
      <c r="T875" s="7"/>
      <c r="U875" s="7"/>
      <c r="V875" s="7"/>
      <c r="W875" s="7"/>
      <c r="X875" s="7"/>
      <c r="Y875" s="7"/>
      <c r="Z875" s="7"/>
      <c r="AA875" s="7"/>
    </row>
    <row r="876" spans="1:27" ht="14.4">
      <c r="A876" s="7"/>
      <c r="B876" s="7"/>
      <c r="C876" s="7"/>
      <c r="D876" s="7"/>
      <c r="E876" s="7"/>
      <c r="F876" s="7"/>
      <c r="G876" s="7"/>
      <c r="H876" s="7"/>
      <c r="I876" s="7"/>
      <c r="J876" s="7"/>
      <c r="K876" s="7"/>
      <c r="L876" s="7"/>
      <c r="M876" s="7"/>
      <c r="N876" s="7"/>
      <c r="O876" s="7"/>
      <c r="P876" s="7"/>
      <c r="Q876" s="7"/>
      <c r="R876" s="7"/>
      <c r="S876" s="7"/>
      <c r="T876" s="7"/>
      <c r="U876" s="7"/>
      <c r="V876" s="7"/>
      <c r="W876" s="7"/>
      <c r="X876" s="7"/>
      <c r="Y876" s="7"/>
      <c r="Z876" s="7"/>
      <c r="AA876" s="7"/>
    </row>
    <row r="877" spans="1:27" ht="14.4">
      <c r="A877" s="7"/>
      <c r="B877" s="7"/>
      <c r="C877" s="7"/>
      <c r="D877" s="7"/>
      <c r="E877" s="7"/>
      <c r="F877" s="7"/>
      <c r="G877" s="7"/>
      <c r="H877" s="7"/>
      <c r="I877" s="7"/>
      <c r="J877" s="7"/>
      <c r="K877" s="7"/>
      <c r="L877" s="7"/>
      <c r="M877" s="7"/>
      <c r="N877" s="7"/>
      <c r="O877" s="7"/>
      <c r="P877" s="7"/>
      <c r="Q877" s="7"/>
      <c r="R877" s="7"/>
      <c r="S877" s="7"/>
      <c r="T877" s="7"/>
      <c r="U877" s="7"/>
      <c r="V877" s="7"/>
      <c r="W877" s="7"/>
      <c r="X877" s="7"/>
      <c r="Y877" s="7"/>
      <c r="Z877" s="7"/>
      <c r="AA877" s="7"/>
    </row>
    <row r="878" spans="1:27" ht="14.4">
      <c r="A878" s="7"/>
      <c r="B878" s="7"/>
      <c r="C878" s="7"/>
      <c r="D878" s="7"/>
      <c r="E878" s="7"/>
      <c r="F878" s="7"/>
      <c r="G878" s="7"/>
      <c r="H878" s="7"/>
      <c r="I878" s="7"/>
      <c r="J878" s="7"/>
      <c r="K878" s="7"/>
      <c r="L878" s="7"/>
      <c r="M878" s="7"/>
      <c r="N878" s="7"/>
      <c r="O878" s="7"/>
      <c r="P878" s="7"/>
      <c r="Q878" s="7"/>
      <c r="R878" s="7"/>
      <c r="S878" s="7"/>
      <c r="T878" s="7"/>
      <c r="U878" s="7"/>
      <c r="V878" s="7"/>
      <c r="W878" s="7"/>
      <c r="X878" s="7"/>
      <c r="Y878" s="7"/>
      <c r="Z878" s="7"/>
      <c r="AA878" s="7"/>
    </row>
    <row r="879" spans="1:27" ht="14.4">
      <c r="A879" s="7"/>
      <c r="B879" s="7"/>
      <c r="C879" s="7"/>
      <c r="D879" s="7"/>
      <c r="E879" s="7"/>
      <c r="F879" s="7"/>
      <c r="G879" s="7"/>
      <c r="H879" s="7"/>
      <c r="I879" s="7"/>
      <c r="J879" s="7"/>
      <c r="K879" s="7"/>
      <c r="L879" s="7"/>
      <c r="M879" s="7"/>
      <c r="N879" s="7"/>
      <c r="O879" s="7"/>
      <c r="P879" s="7"/>
      <c r="Q879" s="7"/>
      <c r="R879" s="7"/>
      <c r="S879" s="7"/>
      <c r="T879" s="7"/>
      <c r="U879" s="7"/>
      <c r="V879" s="7"/>
      <c r="W879" s="7"/>
      <c r="X879" s="7"/>
      <c r="Y879" s="7"/>
      <c r="Z879" s="7"/>
      <c r="AA879" s="7"/>
    </row>
    <row r="880" spans="1:27" ht="14.4">
      <c r="A880" s="7"/>
      <c r="B880" s="7"/>
      <c r="C880" s="7"/>
      <c r="D880" s="7"/>
      <c r="E880" s="7"/>
      <c r="F880" s="7"/>
      <c r="G880" s="7"/>
      <c r="H880" s="7"/>
      <c r="I880" s="7"/>
      <c r="J880" s="7"/>
      <c r="K880" s="7"/>
      <c r="L880" s="7"/>
      <c r="M880" s="7"/>
      <c r="N880" s="7"/>
      <c r="O880" s="7"/>
      <c r="P880" s="7"/>
      <c r="Q880" s="7"/>
      <c r="R880" s="7"/>
      <c r="S880" s="7"/>
      <c r="T880" s="7"/>
      <c r="U880" s="7"/>
      <c r="V880" s="7"/>
      <c r="W880" s="7"/>
      <c r="X880" s="7"/>
      <c r="Y880" s="7"/>
      <c r="Z880" s="7"/>
      <c r="AA880" s="7"/>
    </row>
    <row r="881" spans="1:27" ht="14.4">
      <c r="A881" s="7"/>
      <c r="B881" s="7"/>
      <c r="C881" s="7"/>
      <c r="D881" s="7"/>
      <c r="E881" s="7"/>
      <c r="F881" s="7"/>
      <c r="G881" s="7"/>
      <c r="H881" s="7"/>
      <c r="I881" s="7"/>
      <c r="J881" s="7"/>
      <c r="K881" s="7"/>
      <c r="L881" s="7"/>
      <c r="M881" s="7"/>
      <c r="N881" s="7"/>
      <c r="O881" s="7"/>
      <c r="P881" s="7"/>
      <c r="Q881" s="7"/>
      <c r="R881" s="7"/>
      <c r="S881" s="7"/>
      <c r="T881" s="7"/>
      <c r="U881" s="7"/>
      <c r="V881" s="7"/>
      <c r="W881" s="7"/>
      <c r="X881" s="7"/>
      <c r="Y881" s="7"/>
      <c r="Z881" s="7"/>
      <c r="AA881" s="7"/>
    </row>
    <row r="882" spans="1:27" ht="14.4">
      <c r="A882" s="7"/>
      <c r="B882" s="7"/>
      <c r="C882" s="7"/>
      <c r="D882" s="7"/>
      <c r="E882" s="7"/>
      <c r="F882" s="7"/>
      <c r="G882" s="7"/>
      <c r="H882" s="7"/>
      <c r="I882" s="7"/>
      <c r="J882" s="7"/>
      <c r="K882" s="7"/>
      <c r="L882" s="7"/>
      <c r="M882" s="7"/>
      <c r="N882" s="7"/>
      <c r="O882" s="7"/>
      <c r="P882" s="7"/>
      <c r="Q882" s="7"/>
      <c r="R882" s="7"/>
      <c r="S882" s="7"/>
      <c r="T882" s="7"/>
      <c r="U882" s="7"/>
      <c r="V882" s="7"/>
      <c r="W882" s="7"/>
      <c r="X882" s="7"/>
      <c r="Y882" s="7"/>
      <c r="Z882" s="7"/>
      <c r="AA882" s="7"/>
    </row>
    <row r="883" spans="1:27" ht="14.4">
      <c r="A883" s="7"/>
      <c r="B883" s="7"/>
      <c r="C883" s="7"/>
      <c r="D883" s="7"/>
      <c r="E883" s="7"/>
      <c r="F883" s="7"/>
      <c r="G883" s="7"/>
      <c r="H883" s="7"/>
      <c r="I883" s="7"/>
      <c r="J883" s="7"/>
      <c r="K883" s="7"/>
      <c r="L883" s="7"/>
      <c r="M883" s="7"/>
      <c r="N883" s="7"/>
      <c r="O883" s="7"/>
      <c r="P883" s="7"/>
      <c r="Q883" s="7"/>
      <c r="R883" s="7"/>
      <c r="S883" s="7"/>
      <c r="T883" s="7"/>
      <c r="U883" s="7"/>
      <c r="V883" s="7"/>
      <c r="W883" s="7"/>
      <c r="X883" s="7"/>
      <c r="Y883" s="7"/>
      <c r="Z883" s="7"/>
      <c r="AA883" s="7"/>
    </row>
    <row r="884" spans="1:27" ht="14.4">
      <c r="A884" s="7"/>
      <c r="B884" s="7"/>
      <c r="C884" s="7"/>
      <c r="D884" s="7"/>
      <c r="E884" s="7"/>
      <c r="F884" s="7"/>
      <c r="G884" s="7"/>
      <c r="H884" s="7"/>
      <c r="I884" s="7"/>
      <c r="J884" s="7"/>
      <c r="K884" s="7"/>
      <c r="L884" s="7"/>
      <c r="M884" s="7"/>
      <c r="N884" s="7"/>
      <c r="O884" s="7"/>
      <c r="P884" s="7"/>
      <c r="Q884" s="7"/>
      <c r="R884" s="7"/>
      <c r="S884" s="7"/>
      <c r="T884" s="7"/>
      <c r="U884" s="7"/>
      <c r="V884" s="7"/>
      <c r="W884" s="7"/>
      <c r="X884" s="7"/>
      <c r="Y884" s="7"/>
      <c r="Z884" s="7"/>
      <c r="AA884" s="7"/>
    </row>
    <row r="885" spans="1:27" ht="14.4">
      <c r="A885" s="7"/>
      <c r="B885" s="7"/>
      <c r="C885" s="7"/>
      <c r="D885" s="7"/>
      <c r="E885" s="7"/>
      <c r="F885" s="7"/>
      <c r="G885" s="7"/>
      <c r="H885" s="7"/>
      <c r="I885" s="7"/>
      <c r="J885" s="7"/>
      <c r="K885" s="7"/>
      <c r="L885" s="7"/>
      <c r="M885" s="7"/>
      <c r="N885" s="7"/>
      <c r="O885" s="7"/>
      <c r="P885" s="7"/>
      <c r="Q885" s="7"/>
      <c r="R885" s="7"/>
      <c r="S885" s="7"/>
      <c r="T885" s="7"/>
      <c r="U885" s="7"/>
      <c r="V885" s="7"/>
      <c r="W885" s="7"/>
      <c r="X885" s="7"/>
      <c r="Y885" s="7"/>
      <c r="Z885" s="7"/>
      <c r="AA885" s="7"/>
    </row>
    <row r="886" spans="1:27" ht="14.4">
      <c r="A886" s="7"/>
      <c r="B886" s="7"/>
      <c r="C886" s="7"/>
      <c r="D886" s="7"/>
      <c r="E886" s="7"/>
      <c r="F886" s="7"/>
      <c r="G886" s="7"/>
      <c r="H886" s="7"/>
      <c r="I886" s="7"/>
      <c r="J886" s="7"/>
      <c r="K886" s="7"/>
      <c r="L886" s="7"/>
      <c r="M886" s="7"/>
      <c r="N886" s="7"/>
      <c r="O886" s="7"/>
      <c r="P886" s="7"/>
      <c r="Q886" s="7"/>
      <c r="R886" s="7"/>
      <c r="S886" s="7"/>
      <c r="T886" s="7"/>
      <c r="U886" s="7"/>
      <c r="V886" s="7"/>
      <c r="W886" s="7"/>
      <c r="X886" s="7"/>
      <c r="Y886" s="7"/>
      <c r="Z886" s="7"/>
      <c r="AA886" s="7"/>
    </row>
    <row r="887" spans="1:27" ht="14.4">
      <c r="A887" s="7"/>
      <c r="B887" s="7"/>
      <c r="C887" s="7"/>
      <c r="D887" s="7"/>
      <c r="E887" s="7"/>
      <c r="F887" s="7"/>
      <c r="G887" s="7"/>
      <c r="H887" s="7"/>
      <c r="I887" s="7"/>
      <c r="J887" s="7"/>
      <c r="K887" s="7"/>
      <c r="L887" s="7"/>
      <c r="M887" s="7"/>
      <c r="N887" s="7"/>
      <c r="O887" s="7"/>
      <c r="P887" s="7"/>
      <c r="Q887" s="7"/>
      <c r="R887" s="7"/>
      <c r="S887" s="7"/>
      <c r="T887" s="7"/>
      <c r="U887" s="7"/>
      <c r="V887" s="7"/>
      <c r="W887" s="7"/>
      <c r="X887" s="7"/>
      <c r="Y887" s="7"/>
      <c r="Z887" s="7"/>
      <c r="AA887" s="7"/>
    </row>
    <row r="888" spans="1:27" ht="14.4">
      <c r="A888" s="7"/>
      <c r="B888" s="7"/>
      <c r="C888" s="7"/>
      <c r="D888" s="7"/>
      <c r="E888" s="7"/>
      <c r="F888" s="7"/>
      <c r="G888" s="7"/>
      <c r="H888" s="7"/>
      <c r="I888" s="7"/>
      <c r="J888" s="7"/>
      <c r="K888" s="7"/>
      <c r="L888" s="7"/>
      <c r="M888" s="7"/>
      <c r="N888" s="7"/>
      <c r="O888" s="7"/>
      <c r="P888" s="7"/>
      <c r="Q888" s="7"/>
      <c r="R888" s="7"/>
      <c r="S888" s="7"/>
      <c r="T888" s="7"/>
      <c r="U888" s="7"/>
      <c r="V888" s="7"/>
      <c r="W888" s="7"/>
      <c r="X888" s="7"/>
      <c r="Y888" s="7"/>
      <c r="Z888" s="7"/>
      <c r="AA888" s="7"/>
    </row>
    <row r="889" spans="1:27" ht="14.4">
      <c r="A889" s="7"/>
      <c r="B889" s="7"/>
      <c r="C889" s="7"/>
      <c r="D889" s="7"/>
      <c r="E889" s="7"/>
      <c r="F889" s="7"/>
      <c r="G889" s="7"/>
      <c r="H889" s="7"/>
      <c r="I889" s="7"/>
      <c r="J889" s="7"/>
      <c r="K889" s="7"/>
      <c r="L889" s="7"/>
      <c r="M889" s="7"/>
      <c r="N889" s="7"/>
      <c r="O889" s="7"/>
      <c r="P889" s="7"/>
      <c r="Q889" s="7"/>
      <c r="R889" s="7"/>
      <c r="S889" s="7"/>
      <c r="T889" s="7"/>
      <c r="U889" s="7"/>
      <c r="V889" s="7"/>
      <c r="W889" s="7"/>
      <c r="X889" s="7"/>
      <c r="Y889" s="7"/>
      <c r="Z889" s="7"/>
      <c r="AA889" s="7"/>
    </row>
    <row r="890" spans="1:27" ht="14.4">
      <c r="A890" s="7"/>
      <c r="B890" s="7"/>
      <c r="C890" s="7"/>
      <c r="D890" s="7"/>
      <c r="E890" s="7"/>
      <c r="F890" s="7"/>
      <c r="G890" s="7"/>
      <c r="H890" s="7"/>
      <c r="I890" s="7"/>
      <c r="J890" s="7"/>
      <c r="K890" s="7"/>
      <c r="L890" s="7"/>
      <c r="M890" s="7"/>
      <c r="N890" s="7"/>
      <c r="O890" s="7"/>
      <c r="P890" s="7"/>
      <c r="Q890" s="7"/>
      <c r="R890" s="7"/>
      <c r="S890" s="7"/>
      <c r="T890" s="7"/>
      <c r="U890" s="7"/>
      <c r="V890" s="7"/>
      <c r="W890" s="7"/>
      <c r="X890" s="7"/>
      <c r="Y890" s="7"/>
      <c r="Z890" s="7"/>
      <c r="AA890" s="7"/>
    </row>
    <row r="891" spans="1:27" ht="14.4">
      <c r="A891" s="7"/>
      <c r="B891" s="7"/>
      <c r="C891" s="7"/>
      <c r="D891" s="7"/>
      <c r="E891" s="7"/>
      <c r="F891" s="7"/>
      <c r="G891" s="7"/>
      <c r="H891" s="7"/>
      <c r="I891" s="7"/>
      <c r="J891" s="7"/>
      <c r="K891" s="7"/>
      <c r="L891" s="7"/>
      <c r="M891" s="7"/>
      <c r="N891" s="7"/>
      <c r="O891" s="7"/>
      <c r="P891" s="7"/>
      <c r="Q891" s="7"/>
      <c r="R891" s="7"/>
      <c r="S891" s="7"/>
      <c r="T891" s="7"/>
      <c r="U891" s="7"/>
      <c r="V891" s="7"/>
      <c r="W891" s="7"/>
      <c r="X891" s="7"/>
      <c r="Y891" s="7"/>
      <c r="Z891" s="7"/>
      <c r="AA891" s="7"/>
    </row>
    <row r="892" spans="1:27" ht="14.4">
      <c r="A892" s="7"/>
      <c r="B892" s="7"/>
      <c r="C892" s="7"/>
      <c r="D892" s="7"/>
      <c r="E892" s="7"/>
      <c r="F892" s="7"/>
      <c r="G892" s="7"/>
      <c r="H892" s="7"/>
      <c r="I892" s="7"/>
      <c r="J892" s="7"/>
      <c r="K892" s="7"/>
      <c r="L892" s="7"/>
      <c r="M892" s="7"/>
      <c r="N892" s="7"/>
      <c r="O892" s="7"/>
      <c r="P892" s="7"/>
      <c r="Q892" s="7"/>
      <c r="R892" s="7"/>
      <c r="S892" s="7"/>
      <c r="T892" s="7"/>
      <c r="U892" s="7"/>
      <c r="V892" s="7"/>
      <c r="W892" s="7"/>
      <c r="X892" s="7"/>
      <c r="Y892" s="7"/>
      <c r="Z892" s="7"/>
      <c r="AA892" s="7"/>
    </row>
    <row r="893" spans="1:27" ht="14.4">
      <c r="A893" s="7"/>
      <c r="B893" s="7"/>
      <c r="C893" s="7"/>
      <c r="D893" s="7"/>
      <c r="E893" s="7"/>
      <c r="F893" s="7"/>
      <c r="G893" s="7"/>
      <c r="H893" s="7"/>
      <c r="I893" s="7"/>
      <c r="J893" s="7"/>
      <c r="K893" s="7"/>
      <c r="L893" s="7"/>
      <c r="M893" s="7"/>
      <c r="N893" s="7"/>
      <c r="O893" s="7"/>
      <c r="P893" s="7"/>
      <c r="Q893" s="7"/>
      <c r="R893" s="7"/>
      <c r="S893" s="7"/>
      <c r="T893" s="7"/>
      <c r="U893" s="7"/>
      <c r="V893" s="7"/>
      <c r="W893" s="7"/>
      <c r="X893" s="7"/>
      <c r="Y893" s="7"/>
      <c r="Z893" s="7"/>
      <c r="AA893" s="7"/>
    </row>
    <row r="894" spans="1:27" ht="14.4">
      <c r="A894" s="7"/>
      <c r="B894" s="7"/>
      <c r="C894" s="7"/>
      <c r="D894" s="7"/>
      <c r="E894" s="7"/>
      <c r="F894" s="7"/>
      <c r="G894" s="7"/>
      <c r="H894" s="7"/>
      <c r="I894" s="7"/>
      <c r="J894" s="7"/>
      <c r="K894" s="7"/>
      <c r="L894" s="7"/>
      <c r="M894" s="7"/>
      <c r="N894" s="7"/>
      <c r="O894" s="7"/>
      <c r="P894" s="7"/>
      <c r="Q894" s="7"/>
      <c r="R894" s="7"/>
      <c r="S894" s="7"/>
      <c r="T894" s="7"/>
      <c r="U894" s="7"/>
      <c r="V894" s="7"/>
      <c r="W894" s="7"/>
      <c r="X894" s="7"/>
      <c r="Y894" s="7"/>
      <c r="Z894" s="7"/>
      <c r="AA894" s="7"/>
    </row>
    <row r="895" spans="1:27" ht="14.4">
      <c r="A895" s="7"/>
      <c r="B895" s="7"/>
      <c r="C895" s="7"/>
      <c r="D895" s="7"/>
      <c r="E895" s="7"/>
      <c r="F895" s="7"/>
      <c r="G895" s="7"/>
      <c r="H895" s="7"/>
      <c r="I895" s="7"/>
      <c r="J895" s="7"/>
      <c r="K895" s="7"/>
      <c r="L895" s="7"/>
      <c r="M895" s="7"/>
      <c r="N895" s="7"/>
      <c r="O895" s="7"/>
      <c r="P895" s="7"/>
      <c r="Q895" s="7"/>
      <c r="R895" s="7"/>
      <c r="S895" s="7"/>
      <c r="T895" s="7"/>
      <c r="U895" s="7"/>
      <c r="V895" s="7"/>
      <c r="W895" s="7"/>
      <c r="X895" s="7"/>
      <c r="Y895" s="7"/>
      <c r="Z895" s="7"/>
      <c r="AA895" s="7"/>
    </row>
    <row r="896" spans="1:27" ht="14.4">
      <c r="A896" s="7"/>
      <c r="B896" s="7"/>
      <c r="C896" s="7"/>
      <c r="D896" s="7"/>
      <c r="E896" s="7"/>
      <c r="F896" s="7"/>
      <c r="G896" s="7"/>
      <c r="H896" s="7"/>
      <c r="I896" s="7"/>
      <c r="J896" s="7"/>
      <c r="K896" s="7"/>
      <c r="L896" s="7"/>
      <c r="M896" s="7"/>
      <c r="N896" s="7"/>
      <c r="O896" s="7"/>
      <c r="P896" s="7"/>
      <c r="Q896" s="7"/>
      <c r="R896" s="7"/>
      <c r="S896" s="7"/>
      <c r="T896" s="7"/>
      <c r="U896" s="7"/>
      <c r="V896" s="7"/>
      <c r="W896" s="7"/>
      <c r="X896" s="7"/>
      <c r="Y896" s="7"/>
      <c r="Z896" s="7"/>
      <c r="AA896" s="7"/>
    </row>
    <row r="897" spans="1:27" ht="14.4">
      <c r="A897" s="7"/>
      <c r="B897" s="7"/>
      <c r="C897" s="7"/>
      <c r="D897" s="7"/>
      <c r="E897" s="7"/>
      <c r="F897" s="7"/>
      <c r="G897" s="7"/>
      <c r="H897" s="7"/>
      <c r="I897" s="7"/>
      <c r="J897" s="7"/>
      <c r="K897" s="7"/>
      <c r="L897" s="7"/>
      <c r="M897" s="7"/>
      <c r="N897" s="7"/>
      <c r="O897" s="7"/>
      <c r="P897" s="7"/>
      <c r="Q897" s="7"/>
      <c r="R897" s="7"/>
      <c r="S897" s="7"/>
      <c r="T897" s="7"/>
      <c r="U897" s="7"/>
      <c r="V897" s="7"/>
      <c r="W897" s="7"/>
      <c r="X897" s="7"/>
      <c r="Y897" s="7"/>
      <c r="Z897" s="7"/>
      <c r="AA897" s="7"/>
    </row>
    <row r="898" spans="1:27" ht="14.4">
      <c r="A898" s="7"/>
      <c r="B898" s="7"/>
      <c r="C898" s="7"/>
      <c r="D898" s="7"/>
      <c r="E898" s="7"/>
      <c r="F898" s="7"/>
      <c r="G898" s="7"/>
      <c r="H898" s="7"/>
      <c r="I898" s="7"/>
      <c r="J898" s="7"/>
      <c r="K898" s="7"/>
      <c r="L898" s="7"/>
      <c r="M898" s="7"/>
      <c r="N898" s="7"/>
      <c r="O898" s="7"/>
      <c r="P898" s="7"/>
      <c r="Q898" s="7"/>
      <c r="R898" s="7"/>
      <c r="S898" s="7"/>
      <c r="T898" s="7"/>
      <c r="U898" s="7"/>
      <c r="V898" s="7"/>
      <c r="W898" s="7"/>
      <c r="X898" s="7"/>
      <c r="Y898" s="7"/>
      <c r="Z898" s="7"/>
      <c r="AA898" s="7"/>
    </row>
    <row r="899" spans="1:27" ht="14.4">
      <c r="A899" s="7"/>
      <c r="B899" s="7"/>
      <c r="C899" s="7"/>
      <c r="D899" s="7"/>
      <c r="E899" s="7"/>
      <c r="F899" s="7"/>
      <c r="G899" s="7"/>
      <c r="H899" s="7"/>
      <c r="I899" s="7"/>
      <c r="J899" s="7"/>
      <c r="K899" s="7"/>
      <c r="L899" s="7"/>
      <c r="M899" s="7"/>
      <c r="N899" s="7"/>
      <c r="O899" s="7"/>
      <c r="P899" s="7"/>
      <c r="Q899" s="7"/>
      <c r="R899" s="7"/>
      <c r="S899" s="7"/>
      <c r="T899" s="7"/>
      <c r="U899" s="7"/>
      <c r="V899" s="7"/>
      <c r="W899" s="7"/>
      <c r="X899" s="7"/>
      <c r="Y899" s="7"/>
      <c r="Z899" s="7"/>
      <c r="AA899" s="7"/>
    </row>
    <row r="900" spans="1:27" ht="14.4">
      <c r="A900" s="7"/>
      <c r="B900" s="7"/>
      <c r="C900" s="7"/>
      <c r="D900" s="7"/>
      <c r="E900" s="7"/>
      <c r="F900" s="7"/>
      <c r="G900" s="7"/>
      <c r="H900" s="7"/>
      <c r="I900" s="7"/>
      <c r="J900" s="7"/>
      <c r="K900" s="7"/>
      <c r="L900" s="7"/>
      <c r="M900" s="7"/>
      <c r="N900" s="7"/>
      <c r="O900" s="7"/>
      <c r="P900" s="7"/>
      <c r="Q900" s="7"/>
      <c r="R900" s="7"/>
      <c r="S900" s="7"/>
      <c r="T900" s="7"/>
      <c r="U900" s="7"/>
      <c r="V900" s="7"/>
      <c r="W900" s="7"/>
      <c r="X900" s="7"/>
      <c r="Y900" s="7"/>
      <c r="Z900" s="7"/>
      <c r="AA900" s="7"/>
    </row>
    <row r="901" spans="1:27" ht="14.4">
      <c r="A901" s="7"/>
      <c r="B901" s="7"/>
      <c r="C901" s="7"/>
      <c r="D901" s="7"/>
      <c r="E901" s="7"/>
      <c r="F901" s="7"/>
      <c r="G901" s="7"/>
      <c r="H901" s="7"/>
      <c r="I901" s="7"/>
      <c r="J901" s="7"/>
      <c r="K901" s="7"/>
      <c r="L901" s="7"/>
      <c r="M901" s="7"/>
      <c r="N901" s="7"/>
      <c r="O901" s="7"/>
      <c r="P901" s="7"/>
      <c r="Q901" s="7"/>
      <c r="R901" s="7"/>
      <c r="S901" s="7"/>
      <c r="T901" s="7"/>
      <c r="U901" s="7"/>
      <c r="V901" s="7"/>
      <c r="W901" s="7"/>
      <c r="X901" s="7"/>
      <c r="Y901" s="7"/>
      <c r="Z901" s="7"/>
      <c r="AA901" s="7"/>
    </row>
    <row r="902" spans="1:27" ht="14.4">
      <c r="A902" s="7"/>
      <c r="B902" s="7"/>
      <c r="C902" s="7"/>
      <c r="D902" s="7"/>
      <c r="E902" s="7"/>
      <c r="F902" s="7"/>
      <c r="G902" s="7"/>
      <c r="H902" s="7"/>
      <c r="I902" s="7"/>
      <c r="J902" s="7"/>
      <c r="K902" s="7"/>
      <c r="L902" s="7"/>
      <c r="M902" s="7"/>
      <c r="N902" s="7"/>
      <c r="O902" s="7"/>
      <c r="P902" s="7"/>
      <c r="Q902" s="7"/>
      <c r="R902" s="7"/>
      <c r="S902" s="7"/>
      <c r="T902" s="7"/>
      <c r="U902" s="7"/>
      <c r="V902" s="7"/>
      <c r="W902" s="7"/>
      <c r="X902" s="7"/>
      <c r="Y902" s="7"/>
      <c r="Z902" s="7"/>
      <c r="AA902" s="7"/>
    </row>
    <row r="903" spans="1:27" ht="14.4">
      <c r="A903" s="7"/>
      <c r="B903" s="7"/>
      <c r="C903" s="7"/>
      <c r="D903" s="7"/>
      <c r="E903" s="7"/>
      <c r="F903" s="7"/>
      <c r="G903" s="7"/>
      <c r="H903" s="7"/>
      <c r="I903" s="7"/>
      <c r="J903" s="7"/>
      <c r="K903" s="7"/>
      <c r="L903" s="7"/>
      <c r="M903" s="7"/>
      <c r="N903" s="7"/>
      <c r="O903" s="7"/>
      <c r="P903" s="7"/>
      <c r="Q903" s="7"/>
      <c r="R903" s="7"/>
      <c r="S903" s="7"/>
      <c r="T903" s="7"/>
      <c r="U903" s="7"/>
      <c r="V903" s="7"/>
      <c r="W903" s="7"/>
      <c r="X903" s="7"/>
      <c r="Y903" s="7"/>
      <c r="Z903" s="7"/>
      <c r="AA903" s="7"/>
    </row>
    <row r="904" spans="1:27" ht="14.4">
      <c r="A904" s="7"/>
      <c r="B904" s="7"/>
      <c r="C904" s="7"/>
      <c r="D904" s="7"/>
      <c r="E904" s="7"/>
      <c r="F904" s="7"/>
      <c r="G904" s="7"/>
      <c r="H904" s="7"/>
      <c r="I904" s="7"/>
      <c r="J904" s="7"/>
      <c r="K904" s="7"/>
      <c r="L904" s="7"/>
      <c r="M904" s="7"/>
      <c r="N904" s="7"/>
      <c r="O904" s="7"/>
      <c r="P904" s="7"/>
      <c r="Q904" s="7"/>
      <c r="R904" s="7"/>
      <c r="S904" s="7"/>
      <c r="T904" s="7"/>
      <c r="U904" s="7"/>
      <c r="V904" s="7"/>
      <c r="W904" s="7"/>
      <c r="X904" s="7"/>
      <c r="Y904" s="7"/>
      <c r="Z904" s="7"/>
      <c r="AA904" s="7"/>
    </row>
    <row r="905" spans="1:27" ht="14.4">
      <c r="A905" s="7"/>
      <c r="B905" s="7"/>
      <c r="C905" s="7"/>
      <c r="D905" s="7"/>
      <c r="E905" s="7"/>
      <c r="F905" s="7"/>
      <c r="G905" s="7"/>
      <c r="H905" s="7"/>
      <c r="I905" s="7"/>
      <c r="J905" s="7"/>
      <c r="K905" s="7"/>
      <c r="L905" s="7"/>
      <c r="M905" s="7"/>
      <c r="N905" s="7"/>
      <c r="O905" s="7"/>
      <c r="P905" s="7"/>
      <c r="Q905" s="7"/>
      <c r="R905" s="7"/>
      <c r="S905" s="7"/>
      <c r="T905" s="7"/>
      <c r="U905" s="7"/>
      <c r="V905" s="7"/>
      <c r="W905" s="7"/>
      <c r="X905" s="7"/>
      <c r="Y905" s="7"/>
      <c r="Z905" s="7"/>
      <c r="AA905" s="7"/>
    </row>
    <row r="906" spans="1:27" ht="14.4">
      <c r="A906" s="7"/>
      <c r="B906" s="7"/>
      <c r="C906" s="7"/>
      <c r="D906" s="7"/>
      <c r="E906" s="7"/>
      <c r="F906" s="7"/>
      <c r="G906" s="7"/>
      <c r="H906" s="7"/>
      <c r="I906" s="7"/>
      <c r="J906" s="7"/>
      <c r="K906" s="7"/>
      <c r="L906" s="7"/>
      <c r="M906" s="7"/>
      <c r="N906" s="7"/>
      <c r="O906" s="7"/>
      <c r="P906" s="7"/>
      <c r="Q906" s="7"/>
      <c r="R906" s="7"/>
      <c r="S906" s="7"/>
      <c r="T906" s="7"/>
      <c r="U906" s="7"/>
      <c r="V906" s="7"/>
      <c r="W906" s="7"/>
      <c r="X906" s="7"/>
      <c r="Y906" s="7"/>
      <c r="Z906" s="7"/>
      <c r="AA906" s="7"/>
    </row>
    <row r="907" spans="1:27" ht="14.4">
      <c r="A907" s="7"/>
      <c r="B907" s="7"/>
      <c r="C907" s="7"/>
      <c r="D907" s="7"/>
      <c r="E907" s="7"/>
      <c r="F907" s="7"/>
      <c r="G907" s="7"/>
      <c r="H907" s="7"/>
      <c r="I907" s="7"/>
      <c r="J907" s="7"/>
      <c r="K907" s="7"/>
      <c r="L907" s="7"/>
      <c r="M907" s="7"/>
      <c r="N907" s="7"/>
      <c r="O907" s="7"/>
      <c r="P907" s="7"/>
      <c r="Q907" s="7"/>
      <c r="R907" s="7"/>
      <c r="S907" s="7"/>
      <c r="T907" s="7"/>
      <c r="U907" s="7"/>
      <c r="V907" s="7"/>
      <c r="W907" s="7"/>
      <c r="X907" s="7"/>
      <c r="Y907" s="7"/>
      <c r="Z907" s="7"/>
      <c r="AA907" s="7"/>
    </row>
    <row r="908" spans="1:27" ht="14.4">
      <c r="A908" s="7"/>
      <c r="B908" s="7"/>
      <c r="C908" s="7"/>
      <c r="D908" s="7"/>
      <c r="E908" s="7"/>
      <c r="F908" s="7"/>
      <c r="G908" s="7"/>
      <c r="H908" s="7"/>
      <c r="I908" s="7"/>
      <c r="J908" s="7"/>
      <c r="K908" s="7"/>
      <c r="L908" s="7"/>
      <c r="M908" s="7"/>
      <c r="N908" s="7"/>
      <c r="O908" s="7"/>
      <c r="P908" s="7"/>
      <c r="Q908" s="7"/>
      <c r="R908" s="7"/>
      <c r="S908" s="7"/>
      <c r="T908" s="7"/>
      <c r="U908" s="7"/>
      <c r="V908" s="7"/>
      <c r="W908" s="7"/>
      <c r="X908" s="7"/>
      <c r="Y908" s="7"/>
      <c r="Z908" s="7"/>
      <c r="AA908" s="7"/>
    </row>
    <row r="909" spans="1:27" ht="14.4">
      <c r="A909" s="7"/>
      <c r="B909" s="7"/>
      <c r="C909" s="7"/>
      <c r="D909" s="7"/>
      <c r="E909" s="7"/>
      <c r="F909" s="7"/>
      <c r="G909" s="7"/>
      <c r="H909" s="7"/>
      <c r="I909" s="7"/>
      <c r="J909" s="7"/>
      <c r="K909" s="7"/>
      <c r="L909" s="7"/>
      <c r="M909" s="7"/>
      <c r="N909" s="7"/>
      <c r="O909" s="7"/>
      <c r="P909" s="7"/>
      <c r="Q909" s="7"/>
      <c r="R909" s="7"/>
      <c r="S909" s="7"/>
      <c r="T909" s="7"/>
      <c r="U909" s="7"/>
      <c r="V909" s="7"/>
      <c r="W909" s="7"/>
      <c r="X909" s="7"/>
      <c r="Y909" s="7"/>
      <c r="Z909" s="7"/>
      <c r="AA909" s="7"/>
    </row>
    <row r="910" spans="1:27" ht="14.4">
      <c r="A910" s="7"/>
      <c r="B910" s="7"/>
      <c r="C910" s="7"/>
      <c r="D910" s="7"/>
      <c r="E910" s="7"/>
      <c r="F910" s="7"/>
      <c r="G910" s="7"/>
      <c r="H910" s="7"/>
      <c r="I910" s="7"/>
      <c r="J910" s="7"/>
      <c r="K910" s="7"/>
      <c r="L910" s="7"/>
      <c r="M910" s="7"/>
      <c r="N910" s="7"/>
      <c r="O910" s="7"/>
      <c r="P910" s="7"/>
      <c r="Q910" s="7"/>
      <c r="R910" s="7"/>
      <c r="S910" s="7"/>
      <c r="T910" s="7"/>
      <c r="U910" s="7"/>
      <c r="V910" s="7"/>
      <c r="W910" s="7"/>
      <c r="X910" s="7"/>
      <c r="Y910" s="7"/>
      <c r="Z910" s="7"/>
      <c r="AA910" s="7"/>
    </row>
    <row r="911" spans="1:27" ht="14.4">
      <c r="A911" s="7"/>
      <c r="B911" s="7"/>
      <c r="C911" s="7"/>
      <c r="D911" s="7"/>
      <c r="E911" s="7"/>
      <c r="F911" s="7"/>
      <c r="G911" s="7"/>
      <c r="H911" s="7"/>
      <c r="I911" s="7"/>
      <c r="J911" s="7"/>
      <c r="K911" s="7"/>
      <c r="L911" s="7"/>
      <c r="M911" s="7"/>
      <c r="N911" s="7"/>
      <c r="O911" s="7"/>
      <c r="P911" s="7"/>
      <c r="Q911" s="7"/>
      <c r="R911" s="7"/>
      <c r="S911" s="7"/>
      <c r="T911" s="7"/>
      <c r="U911" s="7"/>
      <c r="V911" s="7"/>
      <c r="W911" s="7"/>
      <c r="X911" s="7"/>
      <c r="Y911" s="7"/>
      <c r="Z911" s="7"/>
      <c r="AA911" s="7"/>
    </row>
    <row r="912" spans="1:27" ht="14.4">
      <c r="A912" s="7"/>
      <c r="B912" s="7"/>
      <c r="C912" s="7"/>
      <c r="D912" s="7"/>
      <c r="E912" s="7"/>
      <c r="F912" s="7"/>
      <c r="G912" s="7"/>
      <c r="H912" s="7"/>
      <c r="I912" s="7"/>
      <c r="J912" s="7"/>
      <c r="K912" s="7"/>
      <c r="L912" s="7"/>
      <c r="M912" s="7"/>
      <c r="N912" s="7"/>
      <c r="O912" s="7"/>
      <c r="P912" s="7"/>
      <c r="Q912" s="7"/>
      <c r="R912" s="7"/>
      <c r="S912" s="7"/>
      <c r="T912" s="7"/>
      <c r="U912" s="7"/>
      <c r="V912" s="7"/>
      <c r="W912" s="7"/>
      <c r="X912" s="7"/>
      <c r="Y912" s="7"/>
      <c r="Z912" s="7"/>
      <c r="AA912" s="7"/>
    </row>
    <row r="913" spans="1:27" ht="14.4">
      <c r="A913" s="7"/>
      <c r="B913" s="7"/>
      <c r="C913" s="7"/>
      <c r="D913" s="7"/>
      <c r="E913" s="7"/>
      <c r="F913" s="7"/>
      <c r="G913" s="7"/>
      <c r="H913" s="7"/>
      <c r="I913" s="7"/>
      <c r="J913" s="7"/>
      <c r="K913" s="7"/>
      <c r="L913" s="7"/>
      <c r="M913" s="7"/>
      <c r="N913" s="7"/>
      <c r="O913" s="7"/>
      <c r="P913" s="7"/>
      <c r="Q913" s="7"/>
      <c r="R913" s="7"/>
      <c r="S913" s="7"/>
      <c r="T913" s="7"/>
      <c r="U913" s="7"/>
      <c r="V913" s="7"/>
      <c r="W913" s="7"/>
      <c r="X913" s="7"/>
      <c r="Y913" s="7"/>
      <c r="Z913" s="7"/>
      <c r="AA913" s="7"/>
    </row>
    <row r="914" spans="1:27" ht="14.4">
      <c r="A914" s="7"/>
      <c r="B914" s="7"/>
      <c r="C914" s="7"/>
      <c r="D914" s="7"/>
      <c r="E914" s="7"/>
      <c r="F914" s="7"/>
      <c r="G914" s="7"/>
      <c r="H914" s="7"/>
      <c r="I914" s="7"/>
      <c r="J914" s="7"/>
      <c r="K914" s="7"/>
      <c r="L914" s="7"/>
      <c r="M914" s="7"/>
      <c r="N914" s="7"/>
      <c r="O914" s="7"/>
      <c r="P914" s="7"/>
      <c r="Q914" s="7"/>
      <c r="R914" s="7"/>
      <c r="S914" s="7"/>
      <c r="T914" s="7"/>
      <c r="U914" s="7"/>
      <c r="V914" s="7"/>
      <c r="W914" s="7"/>
      <c r="X914" s="7"/>
      <c r="Y914" s="7"/>
      <c r="Z914" s="7"/>
      <c r="AA914" s="7"/>
    </row>
    <row r="915" spans="1:27" ht="14.4">
      <c r="A915" s="7"/>
      <c r="B915" s="7"/>
      <c r="C915" s="7"/>
      <c r="D915" s="7"/>
      <c r="E915" s="7"/>
      <c r="F915" s="7"/>
      <c r="G915" s="7"/>
      <c r="H915" s="7"/>
      <c r="I915" s="7"/>
      <c r="J915" s="7"/>
      <c r="K915" s="7"/>
      <c r="L915" s="7"/>
      <c r="M915" s="7"/>
      <c r="N915" s="7"/>
      <c r="O915" s="7"/>
      <c r="P915" s="7"/>
      <c r="Q915" s="7"/>
      <c r="R915" s="7"/>
      <c r="S915" s="7"/>
      <c r="T915" s="7"/>
      <c r="U915" s="7"/>
      <c r="V915" s="7"/>
      <c r="W915" s="7"/>
      <c r="X915" s="7"/>
      <c r="Y915" s="7"/>
      <c r="Z915" s="7"/>
      <c r="AA915" s="7"/>
    </row>
    <row r="916" spans="1:27" ht="14.4">
      <c r="A916" s="7"/>
      <c r="B916" s="7"/>
      <c r="C916" s="7"/>
      <c r="D916" s="7"/>
      <c r="E916" s="7"/>
      <c r="F916" s="7"/>
      <c r="G916" s="7"/>
      <c r="H916" s="7"/>
      <c r="I916" s="7"/>
      <c r="J916" s="7"/>
      <c r="K916" s="7"/>
      <c r="L916" s="7"/>
      <c r="M916" s="7"/>
      <c r="N916" s="7"/>
      <c r="O916" s="7"/>
      <c r="P916" s="7"/>
      <c r="Q916" s="7"/>
      <c r="R916" s="7"/>
      <c r="S916" s="7"/>
      <c r="T916" s="7"/>
      <c r="U916" s="7"/>
      <c r="V916" s="7"/>
      <c r="W916" s="7"/>
      <c r="X916" s="7"/>
      <c r="Y916" s="7"/>
      <c r="Z916" s="7"/>
      <c r="AA916" s="7"/>
    </row>
    <row r="917" spans="1:27" ht="14.4">
      <c r="A917" s="7"/>
      <c r="B917" s="7"/>
      <c r="C917" s="7"/>
      <c r="D917" s="7"/>
      <c r="E917" s="7"/>
      <c r="F917" s="7"/>
      <c r="G917" s="7"/>
      <c r="H917" s="7"/>
      <c r="I917" s="7"/>
      <c r="J917" s="7"/>
      <c r="K917" s="7"/>
      <c r="L917" s="7"/>
      <c r="M917" s="7"/>
      <c r="N917" s="7"/>
      <c r="O917" s="7"/>
      <c r="P917" s="7"/>
      <c r="Q917" s="7"/>
      <c r="R917" s="7"/>
      <c r="S917" s="7"/>
      <c r="T917" s="7"/>
      <c r="U917" s="7"/>
      <c r="V917" s="7"/>
      <c r="W917" s="7"/>
      <c r="X917" s="7"/>
      <c r="Y917" s="7"/>
      <c r="Z917" s="7"/>
      <c r="AA917" s="7"/>
    </row>
    <row r="918" spans="1:27" ht="14.4">
      <c r="A918" s="7"/>
      <c r="B918" s="7"/>
      <c r="C918" s="7"/>
      <c r="D918" s="7"/>
      <c r="E918" s="7"/>
      <c r="F918" s="7"/>
      <c r="G918" s="7"/>
      <c r="H918" s="7"/>
      <c r="I918" s="7"/>
      <c r="J918" s="7"/>
      <c r="K918" s="7"/>
      <c r="L918" s="7"/>
      <c r="M918" s="7"/>
      <c r="N918" s="7"/>
      <c r="O918" s="7"/>
      <c r="P918" s="7"/>
      <c r="Q918" s="7"/>
      <c r="R918" s="7"/>
      <c r="S918" s="7"/>
      <c r="T918" s="7"/>
      <c r="U918" s="7"/>
      <c r="V918" s="7"/>
      <c r="W918" s="7"/>
      <c r="X918" s="7"/>
      <c r="Y918" s="7"/>
      <c r="Z918" s="7"/>
      <c r="AA918" s="7"/>
    </row>
    <row r="919" spans="1:27" ht="14.4">
      <c r="A919" s="7"/>
      <c r="B919" s="7"/>
      <c r="C919" s="7"/>
      <c r="D919" s="7"/>
      <c r="E919" s="7"/>
      <c r="F919" s="7"/>
      <c r="G919" s="7"/>
      <c r="H919" s="7"/>
      <c r="I919" s="7"/>
      <c r="J919" s="7"/>
      <c r="K919" s="7"/>
      <c r="L919" s="7"/>
      <c r="M919" s="7"/>
      <c r="N919" s="7"/>
      <c r="O919" s="7"/>
      <c r="P919" s="7"/>
      <c r="Q919" s="7"/>
      <c r="R919" s="7"/>
      <c r="S919" s="7"/>
      <c r="T919" s="7"/>
      <c r="U919" s="7"/>
      <c r="V919" s="7"/>
      <c r="W919" s="7"/>
      <c r="X919" s="7"/>
      <c r="Y919" s="7"/>
      <c r="Z919" s="7"/>
      <c r="AA919" s="7"/>
    </row>
    <row r="920" spans="1:27" ht="14.4">
      <c r="A920" s="7"/>
      <c r="B920" s="7"/>
      <c r="C920" s="7"/>
      <c r="D920" s="7"/>
      <c r="E920" s="7"/>
      <c r="F920" s="7"/>
      <c r="G920" s="7"/>
      <c r="H920" s="7"/>
      <c r="I920" s="7"/>
      <c r="J920" s="7"/>
      <c r="K920" s="7"/>
      <c r="L920" s="7"/>
      <c r="M920" s="7"/>
      <c r="N920" s="7"/>
      <c r="O920" s="7"/>
      <c r="P920" s="7"/>
      <c r="Q920" s="7"/>
      <c r="R920" s="7"/>
      <c r="S920" s="7"/>
      <c r="T920" s="7"/>
      <c r="U920" s="7"/>
      <c r="V920" s="7"/>
      <c r="W920" s="7"/>
      <c r="X920" s="7"/>
      <c r="Y920" s="7"/>
      <c r="Z920" s="7"/>
      <c r="AA920" s="7"/>
    </row>
    <row r="921" spans="1:27" ht="14.4">
      <c r="A921" s="7"/>
      <c r="B921" s="7"/>
      <c r="C921" s="7"/>
      <c r="D921" s="7"/>
      <c r="E921" s="7"/>
      <c r="F921" s="7"/>
      <c r="G921" s="7"/>
      <c r="H921" s="7"/>
      <c r="I921" s="7"/>
      <c r="J921" s="7"/>
      <c r="K921" s="7"/>
      <c r="L921" s="7"/>
      <c r="M921" s="7"/>
      <c r="N921" s="7"/>
      <c r="O921" s="7"/>
      <c r="P921" s="7"/>
      <c r="Q921" s="7"/>
      <c r="R921" s="7"/>
      <c r="S921" s="7"/>
      <c r="T921" s="7"/>
      <c r="U921" s="7"/>
      <c r="V921" s="7"/>
      <c r="W921" s="7"/>
      <c r="X921" s="7"/>
      <c r="Y921" s="7"/>
      <c r="Z921" s="7"/>
      <c r="AA921" s="7"/>
    </row>
    <row r="922" spans="1:27" ht="14.4">
      <c r="A922" s="7"/>
      <c r="B922" s="7"/>
      <c r="C922" s="7"/>
      <c r="D922" s="7"/>
      <c r="E922" s="7"/>
      <c r="F922" s="7"/>
      <c r="G922" s="7"/>
      <c r="H922" s="7"/>
      <c r="I922" s="7"/>
      <c r="J922" s="7"/>
      <c r="K922" s="7"/>
      <c r="L922" s="7"/>
      <c r="M922" s="7"/>
      <c r="N922" s="7"/>
      <c r="O922" s="7"/>
      <c r="P922" s="7"/>
      <c r="Q922" s="7"/>
      <c r="R922" s="7"/>
      <c r="S922" s="7"/>
      <c r="T922" s="7"/>
      <c r="U922" s="7"/>
      <c r="V922" s="7"/>
      <c r="W922" s="7"/>
      <c r="X922" s="7"/>
      <c r="Y922" s="7"/>
      <c r="Z922" s="7"/>
      <c r="AA922" s="7"/>
    </row>
    <row r="923" spans="1:27" ht="14.4">
      <c r="A923" s="7"/>
      <c r="B923" s="7"/>
      <c r="C923" s="7"/>
      <c r="D923" s="7"/>
      <c r="E923" s="7"/>
      <c r="F923" s="7"/>
      <c r="G923" s="7"/>
      <c r="H923" s="7"/>
      <c r="I923" s="7"/>
      <c r="J923" s="7"/>
      <c r="K923" s="7"/>
      <c r="L923" s="7"/>
      <c r="M923" s="7"/>
      <c r="N923" s="7"/>
      <c r="O923" s="7"/>
      <c r="P923" s="7"/>
      <c r="Q923" s="7"/>
      <c r="R923" s="7"/>
      <c r="S923" s="7"/>
      <c r="T923" s="7"/>
      <c r="U923" s="7"/>
      <c r="V923" s="7"/>
      <c r="W923" s="7"/>
      <c r="X923" s="7"/>
      <c r="Y923" s="7"/>
      <c r="Z923" s="7"/>
      <c r="AA923" s="7"/>
    </row>
    <row r="924" spans="1:27" ht="14.4">
      <c r="A924" s="7"/>
      <c r="B924" s="7"/>
      <c r="C924" s="7"/>
      <c r="D924" s="7"/>
      <c r="E924" s="7"/>
      <c r="F924" s="7"/>
      <c r="G924" s="7"/>
      <c r="H924" s="7"/>
      <c r="I924" s="7"/>
      <c r="J924" s="7"/>
      <c r="K924" s="7"/>
      <c r="L924" s="7"/>
      <c r="M924" s="7"/>
      <c r="N924" s="7"/>
      <c r="O924" s="7"/>
      <c r="P924" s="7"/>
      <c r="Q924" s="7"/>
      <c r="R924" s="7"/>
      <c r="S924" s="7"/>
      <c r="T924" s="7"/>
      <c r="U924" s="7"/>
      <c r="V924" s="7"/>
      <c r="W924" s="7"/>
      <c r="X924" s="7"/>
      <c r="Y924" s="7"/>
      <c r="Z924" s="7"/>
      <c r="AA924" s="7"/>
    </row>
    <row r="925" spans="1:27" ht="14.4">
      <c r="A925" s="7"/>
      <c r="B925" s="7"/>
      <c r="C925" s="7"/>
      <c r="D925" s="7"/>
      <c r="E925" s="7"/>
      <c r="F925" s="7"/>
      <c r="G925" s="7"/>
      <c r="H925" s="7"/>
      <c r="I925" s="7"/>
      <c r="J925" s="7"/>
      <c r="K925" s="7"/>
      <c r="L925" s="7"/>
      <c r="M925" s="7"/>
      <c r="N925" s="7"/>
      <c r="O925" s="7"/>
      <c r="P925" s="7"/>
      <c r="Q925" s="7"/>
      <c r="R925" s="7"/>
      <c r="S925" s="7"/>
      <c r="T925" s="7"/>
      <c r="U925" s="7"/>
      <c r="V925" s="7"/>
      <c r="W925" s="7"/>
      <c r="X925" s="7"/>
      <c r="Y925" s="7"/>
      <c r="Z925" s="7"/>
      <c r="AA925" s="7"/>
    </row>
    <row r="926" spans="1:27" ht="14.4">
      <c r="A926" s="7"/>
      <c r="B926" s="7"/>
      <c r="C926" s="7"/>
      <c r="D926" s="7"/>
      <c r="E926" s="7"/>
      <c r="F926" s="7"/>
      <c r="G926" s="7"/>
      <c r="H926" s="7"/>
      <c r="I926" s="7"/>
      <c r="J926" s="7"/>
      <c r="K926" s="7"/>
      <c r="L926" s="7"/>
      <c r="M926" s="7"/>
      <c r="N926" s="7"/>
      <c r="O926" s="7"/>
      <c r="P926" s="7"/>
      <c r="Q926" s="7"/>
      <c r="R926" s="7"/>
      <c r="S926" s="7"/>
      <c r="T926" s="7"/>
      <c r="U926" s="7"/>
      <c r="V926" s="7"/>
      <c r="W926" s="7"/>
      <c r="X926" s="7"/>
      <c r="Y926" s="7"/>
      <c r="Z926" s="7"/>
      <c r="AA926" s="7"/>
    </row>
    <row r="927" spans="1:27" ht="14.4">
      <c r="A927" s="7"/>
      <c r="B927" s="7"/>
      <c r="C927" s="7"/>
      <c r="D927" s="7"/>
      <c r="E927" s="7"/>
      <c r="F927" s="7"/>
      <c r="G927" s="7"/>
      <c r="H927" s="7"/>
      <c r="I927" s="7"/>
      <c r="J927" s="7"/>
      <c r="K927" s="7"/>
      <c r="L927" s="7"/>
      <c r="M927" s="7"/>
      <c r="N927" s="7"/>
      <c r="O927" s="7"/>
      <c r="P927" s="7"/>
      <c r="Q927" s="7"/>
      <c r="R927" s="7"/>
      <c r="S927" s="7"/>
      <c r="T927" s="7"/>
      <c r="U927" s="7"/>
      <c r="V927" s="7"/>
      <c r="W927" s="7"/>
      <c r="X927" s="7"/>
      <c r="Y927" s="7"/>
      <c r="Z927" s="7"/>
      <c r="AA927" s="7"/>
    </row>
    <row r="928" spans="1:27" ht="14.4">
      <c r="A928" s="7"/>
      <c r="B928" s="7"/>
      <c r="C928" s="7"/>
      <c r="D928" s="7"/>
      <c r="E928" s="7"/>
      <c r="F928" s="7"/>
      <c r="G928" s="7"/>
      <c r="H928" s="7"/>
      <c r="I928" s="7"/>
      <c r="J928" s="7"/>
      <c r="K928" s="7"/>
      <c r="L928" s="7"/>
      <c r="M928" s="7"/>
      <c r="N928" s="7"/>
      <c r="O928" s="7"/>
      <c r="P928" s="7"/>
      <c r="Q928" s="7"/>
      <c r="R928" s="7"/>
      <c r="S928" s="7"/>
      <c r="T928" s="7"/>
      <c r="U928" s="7"/>
      <c r="V928" s="7"/>
      <c r="W928" s="7"/>
      <c r="X928" s="7"/>
      <c r="Y928" s="7"/>
      <c r="Z928" s="7"/>
      <c r="AA928" s="7"/>
    </row>
    <row r="929" spans="1:27" ht="14.4">
      <c r="A929" s="7"/>
      <c r="B929" s="7"/>
      <c r="C929" s="7"/>
      <c r="D929" s="7"/>
      <c r="E929" s="7"/>
      <c r="F929" s="7"/>
      <c r="G929" s="7"/>
      <c r="H929" s="7"/>
      <c r="I929" s="7"/>
      <c r="J929" s="7"/>
      <c r="K929" s="7"/>
      <c r="L929" s="7"/>
      <c r="M929" s="7"/>
      <c r="N929" s="7"/>
      <c r="O929" s="7"/>
      <c r="P929" s="7"/>
      <c r="Q929" s="7"/>
      <c r="R929" s="7"/>
      <c r="S929" s="7"/>
      <c r="T929" s="7"/>
      <c r="U929" s="7"/>
      <c r="V929" s="7"/>
      <c r="W929" s="7"/>
      <c r="X929" s="7"/>
      <c r="Y929" s="7"/>
      <c r="Z929" s="7"/>
      <c r="AA929" s="7"/>
    </row>
    <row r="930" spans="1:27" ht="14.4">
      <c r="A930" s="7"/>
      <c r="B930" s="7"/>
      <c r="C930" s="7"/>
      <c r="D930" s="7"/>
      <c r="E930" s="7"/>
      <c r="F930" s="7"/>
      <c r="G930" s="7"/>
      <c r="H930" s="7"/>
      <c r="I930" s="7"/>
      <c r="J930" s="7"/>
      <c r="K930" s="7"/>
      <c r="L930" s="7"/>
      <c r="M930" s="7"/>
      <c r="N930" s="7"/>
      <c r="O930" s="7"/>
      <c r="P930" s="7"/>
      <c r="Q930" s="7"/>
      <c r="R930" s="7"/>
      <c r="S930" s="7"/>
      <c r="T930" s="7"/>
      <c r="U930" s="7"/>
      <c r="V930" s="7"/>
      <c r="W930" s="7"/>
      <c r="X930" s="7"/>
      <c r="Y930" s="7"/>
      <c r="Z930" s="7"/>
      <c r="AA930" s="7"/>
    </row>
    <row r="931" spans="1:27" ht="14.4">
      <c r="A931" s="7"/>
      <c r="B931" s="7"/>
      <c r="C931" s="7"/>
      <c r="D931" s="7"/>
      <c r="E931" s="7"/>
      <c r="F931" s="7"/>
      <c r="G931" s="7"/>
      <c r="H931" s="7"/>
      <c r="I931" s="7"/>
      <c r="J931" s="7"/>
      <c r="K931" s="7"/>
      <c r="L931" s="7"/>
      <c r="M931" s="7"/>
      <c r="N931" s="7"/>
      <c r="O931" s="7"/>
      <c r="P931" s="7"/>
      <c r="Q931" s="7"/>
      <c r="R931" s="7"/>
      <c r="S931" s="7"/>
      <c r="T931" s="7"/>
      <c r="U931" s="7"/>
      <c r="V931" s="7"/>
      <c r="W931" s="7"/>
      <c r="X931" s="7"/>
      <c r="Y931" s="7"/>
      <c r="Z931" s="7"/>
      <c r="AA931" s="7"/>
    </row>
    <row r="932" spans="1:27" ht="14.4">
      <c r="A932" s="7"/>
      <c r="B932" s="7"/>
      <c r="C932" s="7"/>
      <c r="D932" s="7"/>
      <c r="E932" s="7"/>
      <c r="F932" s="7"/>
      <c r="G932" s="7"/>
      <c r="H932" s="7"/>
      <c r="I932" s="7"/>
      <c r="J932" s="7"/>
      <c r="K932" s="7"/>
      <c r="L932" s="7"/>
      <c r="M932" s="7"/>
      <c r="N932" s="7"/>
      <c r="O932" s="7"/>
      <c r="P932" s="7"/>
      <c r="Q932" s="7"/>
      <c r="R932" s="7"/>
      <c r="S932" s="7"/>
      <c r="T932" s="7"/>
      <c r="U932" s="7"/>
      <c r="V932" s="7"/>
      <c r="W932" s="7"/>
      <c r="X932" s="7"/>
      <c r="Y932" s="7"/>
      <c r="Z932" s="7"/>
      <c r="AA932" s="7"/>
    </row>
    <row r="933" spans="1:27" ht="14.4">
      <c r="A933" s="7"/>
      <c r="B933" s="7"/>
      <c r="C933" s="7"/>
      <c r="D933" s="7"/>
      <c r="E933" s="7"/>
      <c r="F933" s="7"/>
      <c r="G933" s="7"/>
      <c r="H933" s="7"/>
      <c r="I933" s="7"/>
      <c r="J933" s="7"/>
      <c r="K933" s="7"/>
      <c r="L933" s="7"/>
      <c r="M933" s="7"/>
      <c r="N933" s="7"/>
      <c r="O933" s="7"/>
      <c r="P933" s="7"/>
      <c r="Q933" s="7"/>
      <c r="R933" s="7"/>
      <c r="S933" s="7"/>
      <c r="T933" s="7"/>
      <c r="U933" s="7"/>
      <c r="V933" s="7"/>
      <c r="W933" s="7"/>
      <c r="X933" s="7"/>
      <c r="Y933" s="7"/>
      <c r="Z933" s="7"/>
      <c r="AA933" s="7"/>
    </row>
    <row r="934" spans="1:27" ht="14.4">
      <c r="A934" s="7"/>
      <c r="B934" s="7"/>
      <c r="C934" s="7"/>
      <c r="D934" s="7"/>
      <c r="E934" s="7"/>
      <c r="F934" s="7"/>
      <c r="G934" s="7"/>
      <c r="H934" s="7"/>
      <c r="I934" s="7"/>
      <c r="J934" s="7"/>
      <c r="K934" s="7"/>
      <c r="L934" s="7"/>
      <c r="M934" s="7"/>
      <c r="N934" s="7"/>
      <c r="O934" s="7"/>
      <c r="P934" s="7"/>
      <c r="Q934" s="7"/>
      <c r="R934" s="7"/>
      <c r="S934" s="7"/>
      <c r="T934" s="7"/>
      <c r="U934" s="7"/>
      <c r="V934" s="7"/>
      <c r="W934" s="7"/>
      <c r="X934" s="7"/>
      <c r="Y934" s="7"/>
      <c r="Z934" s="7"/>
      <c r="AA934" s="7"/>
    </row>
    <row r="935" spans="1:27" ht="14.4">
      <c r="A935" s="7"/>
      <c r="B935" s="7"/>
      <c r="C935" s="7"/>
      <c r="D935" s="7"/>
      <c r="E935" s="7"/>
      <c r="F935" s="7"/>
      <c r="G935" s="7"/>
      <c r="H935" s="7"/>
      <c r="I935" s="7"/>
      <c r="J935" s="7"/>
      <c r="K935" s="7"/>
      <c r="L935" s="7"/>
      <c r="M935" s="7"/>
      <c r="N935" s="7"/>
      <c r="O935" s="7"/>
      <c r="P935" s="7"/>
      <c r="Q935" s="7"/>
      <c r="R935" s="7"/>
      <c r="S935" s="7"/>
      <c r="T935" s="7"/>
      <c r="U935" s="7"/>
      <c r="V935" s="7"/>
      <c r="W935" s="7"/>
      <c r="X935" s="7"/>
      <c r="Y935" s="7"/>
      <c r="Z935" s="7"/>
      <c r="AA935" s="7"/>
    </row>
    <row r="936" spans="1:27" ht="14.4">
      <c r="A936" s="7"/>
      <c r="B936" s="7"/>
      <c r="C936" s="7"/>
      <c r="D936" s="7"/>
      <c r="E936" s="7"/>
      <c r="F936" s="7"/>
      <c r="G936" s="7"/>
      <c r="H936" s="7"/>
      <c r="I936" s="7"/>
      <c r="J936" s="7"/>
      <c r="K936" s="7"/>
      <c r="L936" s="7"/>
      <c r="M936" s="7"/>
      <c r="N936" s="7"/>
      <c r="O936" s="7"/>
      <c r="P936" s="7"/>
      <c r="Q936" s="7"/>
      <c r="R936" s="7"/>
      <c r="S936" s="7"/>
      <c r="T936" s="7"/>
      <c r="U936" s="7"/>
      <c r="V936" s="7"/>
      <c r="W936" s="7"/>
      <c r="X936" s="7"/>
      <c r="Y936" s="7"/>
      <c r="Z936" s="7"/>
      <c r="AA936" s="7"/>
    </row>
    <row r="937" spans="1:27" ht="14.4">
      <c r="A937" s="7"/>
      <c r="B937" s="7"/>
      <c r="C937" s="7"/>
      <c r="D937" s="7"/>
      <c r="E937" s="7"/>
      <c r="F937" s="7"/>
      <c r="G937" s="7"/>
      <c r="H937" s="7"/>
      <c r="I937" s="7"/>
      <c r="J937" s="7"/>
      <c r="K937" s="7"/>
      <c r="L937" s="7"/>
      <c r="M937" s="7"/>
      <c r="N937" s="7"/>
      <c r="O937" s="7"/>
      <c r="P937" s="7"/>
      <c r="Q937" s="7"/>
      <c r="R937" s="7"/>
      <c r="S937" s="7"/>
      <c r="T937" s="7"/>
      <c r="U937" s="7"/>
      <c r="V937" s="7"/>
      <c r="W937" s="7"/>
      <c r="X937" s="7"/>
      <c r="Y937" s="7"/>
      <c r="Z937" s="7"/>
      <c r="AA937" s="7"/>
    </row>
    <row r="938" spans="1:27" ht="14.4">
      <c r="A938" s="7"/>
      <c r="B938" s="7"/>
      <c r="C938" s="7"/>
      <c r="D938" s="7"/>
      <c r="E938" s="7"/>
      <c r="F938" s="7"/>
      <c r="G938" s="7"/>
      <c r="H938" s="7"/>
      <c r="I938" s="7"/>
      <c r="J938" s="7"/>
      <c r="K938" s="7"/>
      <c r="L938" s="7"/>
      <c r="M938" s="7"/>
      <c r="N938" s="7"/>
      <c r="O938" s="7"/>
      <c r="P938" s="7"/>
      <c r="Q938" s="7"/>
      <c r="R938" s="7"/>
      <c r="S938" s="7"/>
      <c r="T938" s="7"/>
      <c r="U938" s="7"/>
      <c r="V938" s="7"/>
      <c r="W938" s="7"/>
      <c r="X938" s="7"/>
      <c r="Y938" s="7"/>
      <c r="Z938" s="7"/>
      <c r="AA938" s="7"/>
    </row>
    <row r="939" spans="1:27" ht="14.4">
      <c r="A939" s="7"/>
      <c r="B939" s="7"/>
      <c r="C939" s="7"/>
      <c r="D939" s="7"/>
      <c r="E939" s="7"/>
      <c r="F939" s="7"/>
      <c r="G939" s="7"/>
      <c r="H939" s="7"/>
      <c r="I939" s="7"/>
      <c r="J939" s="7"/>
      <c r="K939" s="7"/>
      <c r="L939" s="7"/>
      <c r="M939" s="7"/>
      <c r="N939" s="7"/>
      <c r="O939" s="7"/>
      <c r="P939" s="7"/>
      <c r="Q939" s="7"/>
      <c r="R939" s="7"/>
      <c r="S939" s="7"/>
      <c r="T939" s="7"/>
      <c r="U939" s="7"/>
      <c r="V939" s="7"/>
      <c r="W939" s="7"/>
      <c r="X939" s="7"/>
      <c r="Y939" s="7"/>
      <c r="Z939" s="7"/>
      <c r="AA939" s="7"/>
    </row>
    <row r="940" spans="1:27" ht="14.4">
      <c r="A940" s="7"/>
      <c r="B940" s="7"/>
      <c r="C940" s="7"/>
      <c r="D940" s="7"/>
      <c r="E940" s="7"/>
      <c r="F940" s="7"/>
      <c r="G940" s="7"/>
      <c r="H940" s="7"/>
      <c r="I940" s="7"/>
      <c r="J940" s="7"/>
      <c r="K940" s="7"/>
      <c r="L940" s="7"/>
      <c r="M940" s="7"/>
      <c r="N940" s="7"/>
      <c r="O940" s="7"/>
      <c r="P940" s="7"/>
      <c r="Q940" s="7"/>
      <c r="R940" s="7"/>
      <c r="S940" s="7"/>
      <c r="T940" s="7"/>
      <c r="U940" s="7"/>
      <c r="V940" s="7"/>
      <c r="W940" s="7"/>
      <c r="X940" s="7"/>
      <c r="Y940" s="7"/>
      <c r="Z940" s="7"/>
      <c r="AA940" s="7"/>
    </row>
    <row r="941" spans="1:27" ht="14.4">
      <c r="A941" s="7"/>
      <c r="B941" s="7"/>
      <c r="C941" s="7"/>
      <c r="D941" s="7"/>
      <c r="E941" s="7"/>
      <c r="F941" s="7"/>
      <c r="G941" s="7"/>
      <c r="H941" s="7"/>
      <c r="I941" s="7"/>
      <c r="J941" s="7"/>
      <c r="K941" s="7"/>
      <c r="L941" s="7"/>
      <c r="M941" s="7"/>
      <c r="N941" s="7"/>
      <c r="O941" s="7"/>
      <c r="P941" s="7"/>
      <c r="Q941" s="7"/>
      <c r="R941" s="7"/>
      <c r="S941" s="7"/>
      <c r="T941" s="7"/>
      <c r="U941" s="7"/>
      <c r="V941" s="7"/>
      <c r="W941" s="7"/>
      <c r="X941" s="7"/>
      <c r="Y941" s="7"/>
      <c r="Z941" s="7"/>
      <c r="AA941" s="7"/>
    </row>
    <row r="942" spans="1:27" ht="14.4">
      <c r="A942" s="7"/>
      <c r="B942" s="7"/>
      <c r="C942" s="7"/>
      <c r="D942" s="7"/>
      <c r="E942" s="7"/>
      <c r="F942" s="7"/>
      <c r="G942" s="7"/>
      <c r="H942" s="7"/>
      <c r="I942" s="7"/>
      <c r="J942" s="7"/>
      <c r="K942" s="7"/>
      <c r="L942" s="7"/>
      <c r="M942" s="7"/>
      <c r="N942" s="7"/>
      <c r="O942" s="7"/>
      <c r="P942" s="7"/>
      <c r="Q942" s="7"/>
      <c r="R942" s="7"/>
      <c r="S942" s="7"/>
      <c r="T942" s="7"/>
      <c r="U942" s="7"/>
      <c r="V942" s="7"/>
      <c r="W942" s="7"/>
      <c r="X942" s="7"/>
      <c r="Y942" s="7"/>
      <c r="Z942" s="7"/>
      <c r="AA942" s="7"/>
    </row>
    <row r="943" spans="1:27" ht="14.4">
      <c r="A943" s="7"/>
      <c r="B943" s="7"/>
      <c r="C943" s="7"/>
      <c r="D943" s="7"/>
      <c r="E943" s="7"/>
      <c r="F943" s="7"/>
      <c r="G943" s="7"/>
      <c r="H943" s="7"/>
      <c r="I943" s="7"/>
      <c r="J943" s="7"/>
      <c r="K943" s="7"/>
      <c r="L943" s="7"/>
      <c r="M943" s="7"/>
      <c r="N943" s="7"/>
      <c r="O943" s="7"/>
      <c r="P943" s="7"/>
      <c r="Q943" s="7"/>
      <c r="R943" s="7"/>
      <c r="S943" s="7"/>
      <c r="T943" s="7"/>
      <c r="U943" s="7"/>
      <c r="V943" s="7"/>
      <c r="W943" s="7"/>
      <c r="X943" s="7"/>
      <c r="Y943" s="7"/>
      <c r="Z943" s="7"/>
      <c r="AA943" s="7"/>
    </row>
    <row r="944" spans="1:27" ht="14.4">
      <c r="A944" s="7"/>
      <c r="B944" s="7"/>
      <c r="C944" s="7"/>
      <c r="D944" s="7"/>
      <c r="E944" s="7"/>
      <c r="F944" s="7"/>
      <c r="G944" s="7"/>
      <c r="H944" s="7"/>
      <c r="I944" s="7"/>
      <c r="J944" s="7"/>
      <c r="K944" s="7"/>
      <c r="L944" s="7"/>
      <c r="M944" s="7"/>
      <c r="N944" s="7"/>
      <c r="O944" s="7"/>
      <c r="P944" s="7"/>
      <c r="Q944" s="7"/>
      <c r="R944" s="7"/>
      <c r="S944" s="7"/>
      <c r="T944" s="7"/>
      <c r="U944" s="7"/>
      <c r="V944" s="7"/>
      <c r="W944" s="7"/>
      <c r="X944" s="7"/>
      <c r="Y944" s="7"/>
      <c r="Z944" s="7"/>
      <c r="AA944" s="7"/>
    </row>
    <row r="945" spans="1:27" ht="14.4">
      <c r="A945" s="7"/>
      <c r="B945" s="7"/>
      <c r="C945" s="7"/>
      <c r="D945" s="7"/>
      <c r="E945" s="7"/>
      <c r="F945" s="7"/>
      <c r="G945" s="7"/>
      <c r="H945" s="7"/>
      <c r="I945" s="7"/>
      <c r="J945" s="7"/>
      <c r="K945" s="7"/>
      <c r="L945" s="7"/>
      <c r="M945" s="7"/>
      <c r="N945" s="7"/>
      <c r="O945" s="7"/>
      <c r="P945" s="7"/>
      <c r="Q945" s="7"/>
      <c r="R945" s="7"/>
      <c r="S945" s="7"/>
      <c r="T945" s="7"/>
      <c r="U945" s="7"/>
      <c r="V945" s="7"/>
      <c r="W945" s="7"/>
      <c r="X945" s="7"/>
      <c r="Y945" s="7"/>
      <c r="Z945" s="7"/>
      <c r="AA945" s="7"/>
    </row>
    <row r="946" spans="1:27" ht="14.4">
      <c r="A946" s="7"/>
      <c r="B946" s="7"/>
      <c r="C946" s="7"/>
      <c r="D946" s="7"/>
      <c r="E946" s="7"/>
      <c r="F946" s="7"/>
      <c r="G946" s="7"/>
      <c r="H946" s="7"/>
      <c r="I946" s="7"/>
      <c r="J946" s="7"/>
      <c r="K946" s="7"/>
      <c r="L946" s="7"/>
      <c r="M946" s="7"/>
      <c r="N946" s="7"/>
      <c r="O946" s="7"/>
      <c r="P946" s="7"/>
      <c r="Q946" s="7"/>
      <c r="R946" s="7"/>
      <c r="S946" s="7"/>
      <c r="T946" s="7"/>
      <c r="U946" s="7"/>
      <c r="V946" s="7"/>
      <c r="W946" s="7"/>
      <c r="X946" s="7"/>
      <c r="Y946" s="7"/>
      <c r="Z946" s="7"/>
      <c r="AA946" s="7"/>
    </row>
    <row r="947" spans="1:27" ht="14.4">
      <c r="A947" s="7"/>
      <c r="B947" s="7"/>
      <c r="C947" s="7"/>
      <c r="D947" s="7"/>
      <c r="E947" s="7"/>
      <c r="F947" s="7"/>
      <c r="G947" s="7"/>
      <c r="H947" s="7"/>
      <c r="I947" s="7"/>
      <c r="J947" s="7"/>
      <c r="K947" s="7"/>
      <c r="L947" s="7"/>
      <c r="M947" s="7"/>
      <c r="N947" s="7"/>
      <c r="O947" s="7"/>
      <c r="P947" s="7"/>
      <c r="Q947" s="7"/>
      <c r="R947" s="7"/>
      <c r="S947" s="7"/>
      <c r="T947" s="7"/>
      <c r="U947" s="7"/>
      <c r="V947" s="7"/>
      <c r="W947" s="7"/>
      <c r="X947" s="7"/>
      <c r="Y947" s="7"/>
      <c r="Z947" s="7"/>
      <c r="AA947" s="7"/>
    </row>
    <row r="948" spans="1:27" ht="14.4">
      <c r="A948" s="7"/>
      <c r="B948" s="7"/>
      <c r="C948" s="7"/>
      <c r="D948" s="7"/>
      <c r="E948" s="7"/>
      <c r="F948" s="7"/>
      <c r="G948" s="7"/>
      <c r="H948" s="7"/>
      <c r="I948" s="7"/>
      <c r="J948" s="7"/>
      <c r="K948" s="7"/>
      <c r="L948" s="7"/>
      <c r="M948" s="7"/>
      <c r="N948" s="7"/>
      <c r="O948" s="7"/>
      <c r="P948" s="7"/>
      <c r="Q948" s="7"/>
      <c r="R948" s="7"/>
      <c r="S948" s="7"/>
      <c r="T948" s="7"/>
      <c r="U948" s="7"/>
      <c r="V948" s="7"/>
      <c r="W948" s="7"/>
      <c r="X948" s="7"/>
      <c r="Y948" s="7"/>
      <c r="Z948" s="7"/>
      <c r="AA948" s="7"/>
    </row>
    <row r="949" spans="1:27" ht="14.4">
      <c r="A949" s="7"/>
      <c r="B949" s="7"/>
      <c r="C949" s="7"/>
      <c r="D949" s="7"/>
      <c r="E949" s="7"/>
      <c r="F949" s="7"/>
      <c r="G949" s="7"/>
      <c r="H949" s="7"/>
      <c r="I949" s="7"/>
      <c r="J949" s="7"/>
      <c r="K949" s="7"/>
      <c r="L949" s="7"/>
      <c r="M949" s="7"/>
      <c r="N949" s="7"/>
      <c r="O949" s="7"/>
      <c r="P949" s="7"/>
      <c r="Q949" s="7"/>
      <c r="R949" s="7"/>
      <c r="S949" s="7"/>
      <c r="T949" s="7"/>
      <c r="U949" s="7"/>
      <c r="V949" s="7"/>
      <c r="W949" s="7"/>
      <c r="X949" s="7"/>
      <c r="Y949" s="7"/>
      <c r="Z949" s="7"/>
      <c r="AA949" s="7"/>
    </row>
    <row r="950" spans="1:27" ht="14.4">
      <c r="A950" s="7"/>
      <c r="B950" s="7"/>
      <c r="C950" s="7"/>
      <c r="D950" s="7"/>
      <c r="E950" s="7"/>
      <c r="F950" s="7"/>
      <c r="G950" s="7"/>
      <c r="H950" s="7"/>
      <c r="I950" s="7"/>
      <c r="J950" s="7"/>
      <c r="K950" s="7"/>
      <c r="L950" s="7"/>
      <c r="M950" s="7"/>
      <c r="N950" s="7"/>
      <c r="O950" s="7"/>
      <c r="P950" s="7"/>
      <c r="Q950" s="7"/>
      <c r="R950" s="7"/>
      <c r="S950" s="7"/>
      <c r="T950" s="7"/>
      <c r="U950" s="7"/>
      <c r="V950" s="7"/>
      <c r="W950" s="7"/>
      <c r="X950" s="7"/>
      <c r="Y950" s="7"/>
      <c r="Z950" s="7"/>
      <c r="AA950" s="7"/>
    </row>
    <row r="951" spans="1:27" ht="14.4">
      <c r="A951" s="7"/>
      <c r="B951" s="7"/>
      <c r="C951" s="7"/>
      <c r="D951" s="7"/>
      <c r="E951" s="7"/>
      <c r="F951" s="7"/>
      <c r="G951" s="7"/>
      <c r="H951" s="7"/>
      <c r="I951" s="7"/>
      <c r="J951" s="7"/>
      <c r="K951" s="7"/>
      <c r="L951" s="7"/>
      <c r="M951" s="7"/>
      <c r="N951" s="7"/>
      <c r="O951" s="7"/>
      <c r="P951" s="7"/>
      <c r="Q951" s="7"/>
      <c r="R951" s="7"/>
      <c r="S951" s="7"/>
      <c r="T951" s="7"/>
      <c r="U951" s="7"/>
      <c r="V951" s="7"/>
      <c r="W951" s="7"/>
      <c r="X951" s="7"/>
      <c r="Y951" s="7"/>
      <c r="Z951" s="7"/>
      <c r="AA951" s="7"/>
    </row>
    <row r="952" spans="1:27" ht="14.4">
      <c r="A952" s="7"/>
      <c r="B952" s="7"/>
      <c r="C952" s="7"/>
      <c r="D952" s="7"/>
      <c r="E952" s="7"/>
      <c r="F952" s="7"/>
      <c r="G952" s="7"/>
      <c r="H952" s="7"/>
      <c r="I952" s="7"/>
      <c r="J952" s="7"/>
      <c r="K952" s="7"/>
      <c r="L952" s="7"/>
      <c r="M952" s="7"/>
      <c r="N952" s="7"/>
      <c r="O952" s="7"/>
      <c r="P952" s="7"/>
      <c r="Q952" s="7"/>
      <c r="R952" s="7"/>
      <c r="S952" s="7"/>
      <c r="T952" s="7"/>
      <c r="U952" s="7"/>
      <c r="V952" s="7"/>
      <c r="W952" s="7"/>
      <c r="X952" s="7"/>
      <c r="Y952" s="7"/>
      <c r="Z952" s="7"/>
      <c r="AA952" s="7"/>
    </row>
    <row r="953" spans="1:27" ht="14.4">
      <c r="A953" s="7"/>
      <c r="B953" s="7"/>
      <c r="C953" s="7"/>
      <c r="D953" s="7"/>
      <c r="E953" s="7"/>
      <c r="F953" s="7"/>
      <c r="G953" s="7"/>
      <c r="H953" s="7"/>
      <c r="I953" s="7"/>
      <c r="J953" s="7"/>
      <c r="K953" s="7"/>
      <c r="L953" s="7"/>
      <c r="M953" s="7"/>
      <c r="N953" s="7"/>
      <c r="O953" s="7"/>
      <c r="P953" s="7"/>
      <c r="Q953" s="7"/>
      <c r="R953" s="7"/>
      <c r="S953" s="7"/>
      <c r="T953" s="7"/>
      <c r="U953" s="7"/>
      <c r="V953" s="7"/>
      <c r="W953" s="7"/>
      <c r="X953" s="7"/>
      <c r="Y953" s="7"/>
      <c r="Z953" s="7"/>
      <c r="AA953" s="7"/>
    </row>
    <row r="954" spans="1:27" ht="14.4">
      <c r="A954" s="7"/>
      <c r="B954" s="7"/>
      <c r="C954" s="7"/>
      <c r="D954" s="7"/>
      <c r="E954" s="7"/>
      <c r="F954" s="7"/>
      <c r="G954" s="7"/>
      <c r="H954" s="7"/>
      <c r="I954" s="7"/>
      <c r="J954" s="7"/>
      <c r="K954" s="7"/>
      <c r="L954" s="7"/>
      <c r="M954" s="7"/>
      <c r="N954" s="7"/>
      <c r="O954" s="7"/>
      <c r="P954" s="7"/>
      <c r="Q954" s="7"/>
      <c r="R954" s="7"/>
      <c r="S954" s="7"/>
      <c r="T954" s="7"/>
      <c r="U954" s="7"/>
      <c r="V954" s="7"/>
      <c r="W954" s="7"/>
      <c r="X954" s="7"/>
      <c r="Y954" s="7"/>
      <c r="Z954" s="7"/>
      <c r="AA954" s="7"/>
    </row>
    <row r="955" spans="1:27" ht="14.4">
      <c r="A955" s="7"/>
      <c r="B955" s="7"/>
      <c r="C955" s="7"/>
      <c r="D955" s="7"/>
      <c r="E955" s="7"/>
      <c r="F955" s="7"/>
      <c r="G955" s="7"/>
      <c r="H955" s="7"/>
      <c r="I955" s="7"/>
      <c r="J955" s="7"/>
      <c r="K955" s="7"/>
      <c r="L955" s="7"/>
      <c r="M955" s="7"/>
      <c r="N955" s="7"/>
      <c r="O955" s="7"/>
      <c r="P955" s="7"/>
      <c r="Q955" s="7"/>
      <c r="R955" s="7"/>
      <c r="S955" s="7"/>
      <c r="T955" s="7"/>
      <c r="U955" s="7"/>
      <c r="V955" s="7"/>
      <c r="W955" s="7"/>
      <c r="X955" s="7"/>
      <c r="Y955" s="7"/>
      <c r="Z955" s="7"/>
      <c r="AA955" s="7"/>
    </row>
    <row r="956" spans="1:27" ht="14.4">
      <c r="A956" s="7"/>
      <c r="B956" s="7"/>
      <c r="C956" s="7"/>
      <c r="D956" s="7"/>
      <c r="E956" s="7"/>
      <c r="F956" s="7"/>
      <c r="G956" s="7"/>
      <c r="H956" s="7"/>
      <c r="I956" s="7"/>
      <c r="J956" s="7"/>
      <c r="K956" s="7"/>
      <c r="L956" s="7"/>
      <c r="M956" s="7"/>
      <c r="N956" s="7"/>
      <c r="O956" s="7"/>
      <c r="P956" s="7"/>
      <c r="Q956" s="7"/>
      <c r="R956" s="7"/>
      <c r="S956" s="7"/>
      <c r="T956" s="7"/>
      <c r="U956" s="7"/>
      <c r="V956" s="7"/>
      <c r="W956" s="7"/>
      <c r="X956" s="7"/>
      <c r="Y956" s="7"/>
      <c r="Z956" s="7"/>
      <c r="AA956" s="7"/>
    </row>
    <row r="957" spans="1:27" ht="14.4">
      <c r="A957" s="7"/>
      <c r="B957" s="7"/>
      <c r="C957" s="7"/>
      <c r="D957" s="7"/>
      <c r="E957" s="7"/>
      <c r="F957" s="7"/>
      <c r="G957" s="7"/>
      <c r="H957" s="7"/>
      <c r="I957" s="7"/>
      <c r="J957" s="7"/>
      <c r="K957" s="7"/>
      <c r="L957" s="7"/>
      <c r="M957" s="7"/>
      <c r="N957" s="7"/>
      <c r="O957" s="7"/>
      <c r="P957" s="7"/>
      <c r="Q957" s="7"/>
      <c r="R957" s="7"/>
      <c r="S957" s="7"/>
      <c r="T957" s="7"/>
      <c r="U957" s="7"/>
      <c r="V957" s="7"/>
      <c r="W957" s="7"/>
      <c r="X957" s="7"/>
      <c r="Y957" s="7"/>
      <c r="Z957" s="7"/>
      <c r="AA957" s="7"/>
    </row>
    <row r="958" spans="1:27" ht="14.4">
      <c r="A958" s="7"/>
      <c r="B958" s="7"/>
      <c r="C958" s="7"/>
      <c r="D958" s="7"/>
      <c r="E958" s="7"/>
      <c r="F958" s="7"/>
      <c r="G958" s="7"/>
      <c r="H958" s="7"/>
      <c r="I958" s="7"/>
      <c r="J958" s="7"/>
      <c r="K958" s="7"/>
      <c r="L958" s="7"/>
      <c r="M958" s="7"/>
      <c r="N958" s="7"/>
      <c r="O958" s="7"/>
      <c r="P958" s="7"/>
      <c r="Q958" s="7"/>
      <c r="R958" s="7"/>
      <c r="S958" s="7"/>
      <c r="T958" s="7"/>
      <c r="U958" s="7"/>
      <c r="V958" s="7"/>
      <c r="W958" s="7"/>
      <c r="X958" s="7"/>
      <c r="Y958" s="7"/>
      <c r="Z958" s="7"/>
      <c r="AA958" s="7"/>
    </row>
    <row r="959" spans="1:27" ht="14.4">
      <c r="A959" s="7"/>
      <c r="B959" s="7"/>
      <c r="C959" s="7"/>
      <c r="D959" s="7"/>
      <c r="E959" s="7"/>
      <c r="F959" s="7"/>
      <c r="G959" s="7"/>
      <c r="H959" s="7"/>
      <c r="I959" s="7"/>
      <c r="J959" s="7"/>
      <c r="K959" s="7"/>
      <c r="L959" s="7"/>
      <c r="M959" s="7"/>
      <c r="N959" s="7"/>
      <c r="O959" s="7"/>
      <c r="P959" s="7"/>
      <c r="Q959" s="7"/>
      <c r="R959" s="7"/>
      <c r="S959" s="7"/>
      <c r="T959" s="7"/>
      <c r="U959" s="7"/>
      <c r="V959" s="7"/>
      <c r="W959" s="7"/>
      <c r="X959" s="7"/>
      <c r="Y959" s="7"/>
      <c r="Z959" s="7"/>
      <c r="AA959" s="7"/>
    </row>
    <row r="960" spans="1:27" ht="14.4">
      <c r="A960" s="7"/>
      <c r="B960" s="7"/>
      <c r="C960" s="7"/>
      <c r="D960" s="7"/>
      <c r="E960" s="7"/>
      <c r="F960" s="7"/>
      <c r="G960" s="7"/>
      <c r="H960" s="7"/>
      <c r="I960" s="7"/>
      <c r="J960" s="7"/>
      <c r="K960" s="7"/>
      <c r="L960" s="7"/>
      <c r="M960" s="7"/>
      <c r="N960" s="7"/>
      <c r="O960" s="7"/>
      <c r="P960" s="7"/>
      <c r="Q960" s="7"/>
      <c r="R960" s="7"/>
      <c r="S960" s="7"/>
      <c r="T960" s="7"/>
      <c r="U960" s="7"/>
      <c r="V960" s="7"/>
      <c r="W960" s="7"/>
      <c r="X960" s="7"/>
      <c r="Y960" s="7"/>
      <c r="Z960" s="7"/>
      <c r="AA960" s="7"/>
    </row>
    <row r="961" spans="1:27" ht="14.4">
      <c r="A961" s="7"/>
      <c r="B961" s="7"/>
      <c r="C961" s="7"/>
      <c r="D961" s="7"/>
      <c r="E961" s="7"/>
      <c r="F961" s="7"/>
      <c r="G961" s="7"/>
      <c r="H961" s="7"/>
      <c r="I961" s="7"/>
      <c r="J961" s="7"/>
      <c r="K961" s="7"/>
      <c r="L961" s="7"/>
      <c r="M961" s="7"/>
      <c r="N961" s="7"/>
      <c r="O961" s="7"/>
      <c r="P961" s="7"/>
      <c r="Q961" s="7"/>
      <c r="R961" s="7"/>
      <c r="S961" s="7"/>
      <c r="T961" s="7"/>
      <c r="U961" s="7"/>
      <c r="V961" s="7"/>
      <c r="W961" s="7"/>
      <c r="X961" s="7"/>
      <c r="Y961" s="7"/>
      <c r="Z961" s="7"/>
      <c r="AA961" s="7"/>
    </row>
    <row r="962" spans="1:27" ht="14.4">
      <c r="A962" s="7"/>
      <c r="B962" s="7"/>
      <c r="C962" s="7"/>
      <c r="D962" s="7"/>
      <c r="E962" s="7"/>
      <c r="F962" s="7"/>
      <c r="G962" s="7"/>
      <c r="H962" s="7"/>
      <c r="I962" s="7"/>
      <c r="J962" s="7"/>
      <c r="K962" s="7"/>
      <c r="L962" s="7"/>
      <c r="M962" s="7"/>
      <c r="N962" s="7"/>
      <c r="O962" s="7"/>
      <c r="P962" s="7"/>
      <c r="Q962" s="7"/>
      <c r="R962" s="7"/>
      <c r="S962" s="7"/>
      <c r="T962" s="7"/>
      <c r="U962" s="7"/>
      <c r="V962" s="7"/>
      <c r="W962" s="7"/>
      <c r="X962" s="7"/>
      <c r="Y962" s="7"/>
      <c r="Z962" s="7"/>
      <c r="AA962" s="7"/>
    </row>
    <row r="963" spans="1:27" ht="14.4">
      <c r="A963" s="7"/>
      <c r="B963" s="7"/>
      <c r="C963" s="7"/>
      <c r="D963" s="7"/>
      <c r="E963" s="7"/>
      <c r="F963" s="7"/>
      <c r="G963" s="7"/>
      <c r="H963" s="7"/>
      <c r="I963" s="7"/>
      <c r="J963" s="7"/>
      <c r="K963" s="7"/>
      <c r="L963" s="7"/>
      <c r="M963" s="7"/>
      <c r="N963" s="7"/>
      <c r="O963" s="7"/>
      <c r="P963" s="7"/>
      <c r="Q963" s="7"/>
      <c r="R963" s="7"/>
      <c r="S963" s="7"/>
      <c r="T963" s="7"/>
      <c r="U963" s="7"/>
      <c r="V963" s="7"/>
      <c r="W963" s="7"/>
      <c r="X963" s="7"/>
      <c r="Y963" s="7"/>
      <c r="Z963" s="7"/>
      <c r="AA963" s="7"/>
    </row>
    <row r="964" spans="1:27" ht="14.4">
      <c r="A964" s="7"/>
      <c r="B964" s="7"/>
      <c r="C964" s="7"/>
      <c r="D964" s="7"/>
      <c r="E964" s="7"/>
      <c r="F964" s="7"/>
      <c r="G964" s="7"/>
      <c r="H964" s="7"/>
      <c r="I964" s="7"/>
      <c r="J964" s="7"/>
      <c r="K964" s="7"/>
      <c r="L964" s="7"/>
      <c r="M964" s="7"/>
      <c r="N964" s="7"/>
      <c r="O964" s="7"/>
      <c r="P964" s="7"/>
      <c r="Q964" s="7"/>
      <c r="R964" s="7"/>
      <c r="S964" s="7"/>
      <c r="T964" s="7"/>
      <c r="U964" s="7"/>
      <c r="V964" s="7"/>
      <c r="W964" s="7"/>
      <c r="X964" s="7"/>
      <c r="Y964" s="7"/>
      <c r="Z964" s="7"/>
      <c r="AA964" s="7"/>
    </row>
    <row r="965" spans="1:27" ht="14.4">
      <c r="A965" s="7"/>
      <c r="B965" s="7"/>
      <c r="C965" s="7"/>
      <c r="D965" s="7"/>
      <c r="E965" s="7"/>
      <c r="F965" s="7"/>
      <c r="G965" s="7"/>
      <c r="H965" s="7"/>
      <c r="I965" s="7"/>
      <c r="J965" s="7"/>
      <c r="K965" s="7"/>
      <c r="L965" s="7"/>
      <c r="M965" s="7"/>
      <c r="N965" s="7"/>
      <c r="O965" s="7"/>
      <c r="P965" s="7"/>
      <c r="Q965" s="7"/>
      <c r="R965" s="7"/>
      <c r="S965" s="7"/>
      <c r="T965" s="7"/>
      <c r="U965" s="7"/>
      <c r="V965" s="7"/>
      <c r="W965" s="7"/>
      <c r="X965" s="7"/>
      <c r="Y965" s="7"/>
      <c r="Z965" s="7"/>
      <c r="AA965" s="7"/>
    </row>
    <row r="966" spans="1:27" ht="14.4">
      <c r="A966" s="7"/>
      <c r="B966" s="7"/>
      <c r="C966" s="7"/>
      <c r="D966" s="7"/>
      <c r="E966" s="7"/>
      <c r="F966" s="7"/>
      <c r="G966" s="7"/>
      <c r="H966" s="7"/>
      <c r="I966" s="7"/>
      <c r="J966" s="7"/>
      <c r="K966" s="7"/>
      <c r="L966" s="7"/>
      <c r="M966" s="7"/>
      <c r="N966" s="7"/>
      <c r="O966" s="7"/>
      <c r="P966" s="7"/>
      <c r="Q966" s="7"/>
      <c r="R966" s="7"/>
      <c r="S966" s="7"/>
      <c r="T966" s="7"/>
      <c r="U966" s="7"/>
      <c r="V966" s="7"/>
      <c r="W966" s="7"/>
      <c r="X966" s="7"/>
      <c r="Y966" s="7"/>
      <c r="Z966" s="7"/>
      <c r="AA966" s="7"/>
    </row>
    <row r="967" spans="1:27" ht="14.4">
      <c r="A967" s="7"/>
      <c r="B967" s="7"/>
      <c r="C967" s="7"/>
      <c r="D967" s="7"/>
      <c r="E967" s="7"/>
      <c r="F967" s="7"/>
      <c r="G967" s="7"/>
      <c r="H967" s="7"/>
      <c r="I967" s="7"/>
      <c r="J967" s="7"/>
      <c r="K967" s="7"/>
      <c r="L967" s="7"/>
      <c r="M967" s="7"/>
      <c r="N967" s="7"/>
      <c r="O967" s="7"/>
      <c r="P967" s="7"/>
      <c r="Q967" s="7"/>
      <c r="R967" s="7"/>
      <c r="S967" s="7"/>
      <c r="T967" s="7"/>
      <c r="U967" s="7"/>
      <c r="V967" s="7"/>
      <c r="W967" s="7"/>
      <c r="X967" s="7"/>
      <c r="Y967" s="7"/>
      <c r="Z967" s="7"/>
      <c r="AA967" s="7"/>
    </row>
    <row r="968" spans="1:27" ht="14.4">
      <c r="A968" s="7"/>
      <c r="B968" s="7"/>
      <c r="C968" s="7"/>
      <c r="D968" s="7"/>
      <c r="E968" s="7"/>
      <c r="F968" s="7"/>
      <c r="G968" s="7"/>
      <c r="H968" s="7"/>
      <c r="I968" s="7"/>
      <c r="J968" s="7"/>
      <c r="K968" s="7"/>
      <c r="L968" s="7"/>
      <c r="M968" s="7"/>
      <c r="N968" s="7"/>
      <c r="O968" s="7"/>
      <c r="P968" s="7"/>
      <c r="Q968" s="7"/>
      <c r="R968" s="7"/>
      <c r="S968" s="7"/>
      <c r="T968" s="7"/>
      <c r="U968" s="7"/>
      <c r="V968" s="7"/>
      <c r="W968" s="7"/>
      <c r="X968" s="7"/>
      <c r="Y968" s="7"/>
      <c r="Z968" s="7"/>
      <c r="AA968" s="7"/>
    </row>
    <row r="969" spans="1:27" ht="14.4">
      <c r="A969" s="7"/>
      <c r="B969" s="7"/>
      <c r="C969" s="7"/>
      <c r="D969" s="7"/>
      <c r="E969" s="7"/>
      <c r="F969" s="7"/>
      <c r="G969" s="7"/>
      <c r="H969" s="7"/>
      <c r="I969" s="7"/>
      <c r="J969" s="7"/>
      <c r="K969" s="7"/>
      <c r="L969" s="7"/>
      <c r="M969" s="7"/>
      <c r="N969" s="7"/>
      <c r="O969" s="7"/>
      <c r="P969" s="7"/>
      <c r="Q969" s="7"/>
      <c r="R969" s="7"/>
      <c r="S969" s="7"/>
      <c r="T969" s="7"/>
      <c r="U969" s="7"/>
      <c r="V969" s="7"/>
      <c r="W969" s="7"/>
      <c r="X969" s="7"/>
      <c r="Y969" s="7"/>
      <c r="Z969" s="7"/>
      <c r="AA969" s="7"/>
    </row>
    <row r="970" spans="1:27" ht="14.4">
      <c r="A970" s="7"/>
      <c r="B970" s="7"/>
      <c r="C970" s="7"/>
      <c r="D970" s="7"/>
      <c r="E970" s="7"/>
      <c r="F970" s="7"/>
      <c r="G970" s="7"/>
      <c r="H970" s="7"/>
      <c r="I970" s="7"/>
      <c r="J970" s="7"/>
      <c r="K970" s="7"/>
      <c r="L970" s="7"/>
      <c r="M970" s="7"/>
      <c r="N970" s="7"/>
      <c r="O970" s="7"/>
      <c r="P970" s="7"/>
      <c r="Q970" s="7"/>
      <c r="R970" s="7"/>
      <c r="S970" s="7"/>
      <c r="T970" s="7"/>
      <c r="U970" s="7"/>
      <c r="V970" s="7"/>
      <c r="W970" s="7"/>
      <c r="X970" s="7"/>
      <c r="Y970" s="7"/>
      <c r="Z970" s="7"/>
      <c r="AA970" s="7"/>
    </row>
    <row r="971" spans="1:27" ht="14.4">
      <c r="A971" s="7"/>
      <c r="B971" s="7"/>
      <c r="C971" s="7"/>
      <c r="D971" s="7"/>
      <c r="E971" s="7"/>
      <c r="F971" s="7"/>
      <c r="G971" s="7"/>
      <c r="H971" s="7"/>
      <c r="I971" s="7"/>
      <c r="J971" s="7"/>
      <c r="K971" s="7"/>
      <c r="L971" s="7"/>
      <c r="M971" s="7"/>
      <c r="N971" s="7"/>
      <c r="O971" s="7"/>
      <c r="P971" s="7"/>
      <c r="Q971" s="7"/>
      <c r="R971" s="7"/>
      <c r="S971" s="7"/>
      <c r="T971" s="7"/>
      <c r="U971" s="7"/>
      <c r="V971" s="7"/>
      <c r="W971" s="7"/>
      <c r="X971" s="7"/>
      <c r="Y971" s="7"/>
      <c r="Z971" s="7"/>
      <c r="AA971" s="7"/>
    </row>
    <row r="972" spans="1:27" ht="14.4">
      <c r="A972" s="7"/>
      <c r="B972" s="7"/>
      <c r="C972" s="7"/>
      <c r="D972" s="7"/>
      <c r="E972" s="7"/>
      <c r="F972" s="7"/>
      <c r="G972" s="7"/>
      <c r="H972" s="7"/>
      <c r="I972" s="7"/>
      <c r="J972" s="7"/>
      <c r="K972" s="7"/>
      <c r="L972" s="7"/>
      <c r="M972" s="7"/>
      <c r="N972" s="7"/>
      <c r="O972" s="7"/>
      <c r="P972" s="7"/>
      <c r="Q972" s="7"/>
      <c r="R972" s="7"/>
      <c r="S972" s="7"/>
      <c r="T972" s="7"/>
      <c r="U972" s="7"/>
      <c r="V972" s="7"/>
      <c r="W972" s="7"/>
      <c r="X972" s="7"/>
      <c r="Y972" s="7"/>
      <c r="Z972" s="7"/>
      <c r="AA972" s="7"/>
    </row>
    <row r="973" spans="1:27" ht="14.4">
      <c r="A973" s="7"/>
      <c r="B973" s="7"/>
      <c r="C973" s="7"/>
      <c r="D973" s="7"/>
      <c r="E973" s="7"/>
      <c r="F973" s="7"/>
      <c r="G973" s="7"/>
      <c r="H973" s="7"/>
      <c r="I973" s="7"/>
      <c r="J973" s="7"/>
      <c r="K973" s="7"/>
      <c r="L973" s="7"/>
      <c r="M973" s="7"/>
      <c r="N973" s="7"/>
      <c r="O973" s="7"/>
      <c r="P973" s="7"/>
      <c r="Q973" s="7"/>
      <c r="R973" s="7"/>
      <c r="S973" s="7"/>
      <c r="T973" s="7"/>
      <c r="U973" s="7"/>
      <c r="V973" s="7"/>
      <c r="W973" s="7"/>
      <c r="X973" s="7"/>
      <c r="Y973" s="7"/>
      <c r="Z973" s="7"/>
      <c r="AA973" s="7"/>
    </row>
    <row r="974" spans="1:27" ht="14.4">
      <c r="A974" s="7"/>
      <c r="B974" s="7"/>
      <c r="C974" s="7"/>
      <c r="D974" s="7"/>
      <c r="E974" s="7"/>
      <c r="F974" s="7"/>
      <c r="G974" s="7"/>
      <c r="H974" s="7"/>
      <c r="I974" s="7"/>
      <c r="J974" s="7"/>
      <c r="K974" s="7"/>
      <c r="L974" s="7"/>
      <c r="M974" s="7"/>
      <c r="N974" s="7"/>
      <c r="O974" s="7"/>
      <c r="P974" s="7"/>
      <c r="Q974" s="7"/>
      <c r="R974" s="7"/>
      <c r="S974" s="7"/>
      <c r="T974" s="7"/>
      <c r="U974" s="7"/>
      <c r="V974" s="7"/>
      <c r="W974" s="7"/>
      <c r="X974" s="7"/>
      <c r="Y974" s="7"/>
      <c r="Z974" s="7"/>
      <c r="AA974" s="7"/>
    </row>
    <row r="975" spans="1:27" ht="14.4">
      <c r="A975" s="7"/>
      <c r="B975" s="7"/>
      <c r="C975" s="7"/>
      <c r="D975" s="7"/>
      <c r="E975" s="7"/>
      <c r="F975" s="7"/>
      <c r="G975" s="7"/>
      <c r="H975" s="7"/>
      <c r="I975" s="7"/>
      <c r="J975" s="7"/>
      <c r="K975" s="7"/>
      <c r="L975" s="7"/>
      <c r="M975" s="7"/>
      <c r="N975" s="7"/>
      <c r="O975" s="7"/>
      <c r="P975" s="7"/>
      <c r="Q975" s="7"/>
      <c r="R975" s="7"/>
      <c r="S975" s="7"/>
      <c r="T975" s="7"/>
      <c r="U975" s="7"/>
      <c r="V975" s="7"/>
      <c r="W975" s="7"/>
      <c r="X975" s="7"/>
      <c r="Y975" s="7"/>
      <c r="Z975" s="7"/>
      <c r="AA975" s="7"/>
    </row>
    <row r="976" spans="1:27" ht="14.4">
      <c r="A976" s="7"/>
      <c r="B976" s="7"/>
      <c r="C976" s="7"/>
      <c r="D976" s="7"/>
      <c r="E976" s="7"/>
      <c r="F976" s="7"/>
      <c r="G976" s="7"/>
      <c r="H976" s="7"/>
      <c r="I976" s="7"/>
      <c r="J976" s="7"/>
      <c r="K976" s="7"/>
      <c r="L976" s="7"/>
      <c r="M976" s="7"/>
      <c r="N976" s="7"/>
      <c r="O976" s="7"/>
      <c r="P976" s="7"/>
      <c r="Q976" s="7"/>
      <c r="R976" s="7"/>
      <c r="S976" s="7"/>
      <c r="T976" s="7"/>
      <c r="U976" s="7"/>
      <c r="V976" s="7"/>
      <c r="W976" s="7"/>
      <c r="X976" s="7"/>
      <c r="Y976" s="7"/>
      <c r="Z976" s="7"/>
      <c r="AA976" s="7"/>
    </row>
    <row r="977" spans="1:27" ht="14.4">
      <c r="A977" s="7"/>
      <c r="B977" s="7"/>
      <c r="C977" s="7"/>
      <c r="D977" s="7"/>
      <c r="E977" s="7"/>
      <c r="F977" s="7"/>
      <c r="G977" s="7"/>
      <c r="H977" s="7"/>
      <c r="I977" s="7"/>
      <c r="J977" s="7"/>
      <c r="K977" s="7"/>
      <c r="L977" s="7"/>
      <c r="M977" s="7"/>
      <c r="N977" s="7"/>
      <c r="O977" s="7"/>
      <c r="P977" s="7"/>
      <c r="Q977" s="7"/>
      <c r="R977" s="7"/>
      <c r="S977" s="7"/>
      <c r="T977" s="7"/>
      <c r="U977" s="7"/>
      <c r="V977" s="7"/>
      <c r="W977" s="7"/>
      <c r="X977" s="7"/>
      <c r="Y977" s="7"/>
      <c r="Z977" s="7"/>
      <c r="AA977" s="7"/>
    </row>
    <row r="978" spans="1:27" ht="14.4">
      <c r="A978" s="7"/>
      <c r="B978" s="7"/>
      <c r="C978" s="7"/>
      <c r="D978" s="7"/>
      <c r="E978" s="7"/>
      <c r="F978" s="7"/>
      <c r="G978" s="7"/>
      <c r="H978" s="7"/>
      <c r="I978" s="7"/>
      <c r="J978" s="7"/>
      <c r="K978" s="7"/>
      <c r="L978" s="7"/>
      <c r="M978" s="7"/>
      <c r="N978" s="7"/>
      <c r="O978" s="7"/>
      <c r="P978" s="7"/>
      <c r="Q978" s="7"/>
      <c r="R978" s="7"/>
      <c r="S978" s="7"/>
      <c r="T978" s="7"/>
      <c r="U978" s="7"/>
      <c r="V978" s="7"/>
      <c r="W978" s="7"/>
      <c r="X978" s="7"/>
      <c r="Y978" s="7"/>
      <c r="Z978" s="7"/>
      <c r="AA978" s="7"/>
    </row>
    <row r="979" spans="1:27" ht="14.4">
      <c r="A979" s="7"/>
      <c r="B979" s="7"/>
      <c r="C979" s="7"/>
      <c r="D979" s="7"/>
      <c r="E979" s="7"/>
      <c r="F979" s="7"/>
      <c r="G979" s="7"/>
      <c r="H979" s="7"/>
      <c r="I979" s="7"/>
      <c r="J979" s="7"/>
      <c r="K979" s="7"/>
      <c r="L979" s="7"/>
      <c r="M979" s="7"/>
      <c r="N979" s="7"/>
      <c r="O979" s="7"/>
      <c r="P979" s="7"/>
      <c r="Q979" s="7"/>
      <c r="R979" s="7"/>
      <c r="S979" s="7"/>
      <c r="T979" s="7"/>
      <c r="U979" s="7"/>
      <c r="V979" s="7"/>
      <c r="W979" s="7"/>
      <c r="X979" s="7"/>
      <c r="Y979" s="7"/>
      <c r="Z979" s="7"/>
      <c r="AA979" s="7"/>
    </row>
    <row r="980" spans="1:27" ht="14.4">
      <c r="A980" s="7"/>
      <c r="B980" s="7"/>
      <c r="C980" s="7"/>
      <c r="D980" s="7"/>
      <c r="E980" s="7"/>
      <c r="F980" s="7"/>
      <c r="G980" s="7"/>
      <c r="H980" s="7"/>
      <c r="I980" s="7"/>
      <c r="J980" s="7"/>
      <c r="K980" s="7"/>
      <c r="L980" s="7"/>
      <c r="M980" s="7"/>
      <c r="N980" s="7"/>
      <c r="O980" s="7"/>
      <c r="P980" s="7"/>
      <c r="Q980" s="7"/>
      <c r="R980" s="7"/>
      <c r="S980" s="7"/>
      <c r="T980" s="7"/>
      <c r="U980" s="7"/>
      <c r="V980" s="7"/>
      <c r="W980" s="7"/>
      <c r="X980" s="7"/>
      <c r="Y980" s="7"/>
      <c r="Z980" s="7"/>
      <c r="AA980" s="7"/>
    </row>
    <row r="981" spans="1:27" ht="14.4">
      <c r="A981" s="7"/>
      <c r="B981" s="7"/>
      <c r="C981" s="7"/>
      <c r="D981" s="7"/>
      <c r="E981" s="7"/>
      <c r="F981" s="7"/>
      <c r="G981" s="7"/>
      <c r="H981" s="7"/>
      <c r="I981" s="7"/>
      <c r="J981" s="7"/>
      <c r="K981" s="7"/>
      <c r="L981" s="7"/>
      <c r="M981" s="7"/>
      <c r="N981" s="7"/>
      <c r="O981" s="7"/>
      <c r="P981" s="7"/>
      <c r="Q981" s="7"/>
      <c r="R981" s="7"/>
      <c r="S981" s="7"/>
      <c r="T981" s="7"/>
      <c r="U981" s="7"/>
      <c r="V981" s="7"/>
      <c r="W981" s="7"/>
      <c r="X981" s="7"/>
      <c r="Y981" s="7"/>
      <c r="Z981" s="7"/>
      <c r="AA981" s="7"/>
    </row>
    <row r="982" spans="1:27" ht="14.4">
      <c r="A982" s="7"/>
      <c r="B982" s="7"/>
      <c r="C982" s="7"/>
      <c r="D982" s="7"/>
      <c r="E982" s="7"/>
      <c r="F982" s="7"/>
      <c r="G982" s="7"/>
      <c r="H982" s="7"/>
      <c r="I982" s="7"/>
      <c r="J982" s="7"/>
      <c r="K982" s="7"/>
      <c r="L982" s="7"/>
      <c r="M982" s="7"/>
      <c r="N982" s="7"/>
      <c r="O982" s="7"/>
      <c r="P982" s="7"/>
      <c r="Q982" s="7"/>
      <c r="R982" s="7"/>
      <c r="S982" s="7"/>
      <c r="T982" s="7"/>
      <c r="U982" s="7"/>
      <c r="V982" s="7"/>
      <c r="W982" s="7"/>
      <c r="X982" s="7"/>
      <c r="Y982" s="7"/>
      <c r="Z982" s="7"/>
      <c r="AA982" s="7"/>
    </row>
    <row r="983" spans="1:27" ht="14.4">
      <c r="A983" s="7"/>
      <c r="B983" s="7"/>
      <c r="C983" s="7"/>
      <c r="D983" s="7"/>
      <c r="E983" s="7"/>
      <c r="F983" s="7"/>
      <c r="G983" s="7"/>
      <c r="H983" s="7"/>
      <c r="I983" s="7"/>
      <c r="J983" s="7"/>
      <c r="K983" s="7"/>
      <c r="L983" s="7"/>
      <c r="M983" s="7"/>
      <c r="N983" s="7"/>
      <c r="O983" s="7"/>
      <c r="P983" s="7"/>
      <c r="Q983" s="7"/>
      <c r="R983" s="7"/>
      <c r="S983" s="7"/>
      <c r="T983" s="7"/>
      <c r="U983" s="7"/>
      <c r="V983" s="7"/>
      <c r="W983" s="7"/>
      <c r="X983" s="7"/>
      <c r="Y983" s="7"/>
      <c r="Z983" s="7"/>
      <c r="AA983" s="7"/>
    </row>
    <row r="984" spans="1:27" ht="14.4">
      <c r="A984" s="7"/>
      <c r="B984" s="7"/>
      <c r="C984" s="7"/>
      <c r="D984" s="7"/>
      <c r="E984" s="7"/>
      <c r="F984" s="7"/>
      <c r="G984" s="7"/>
      <c r="H984" s="7"/>
      <c r="I984" s="7"/>
      <c r="J984" s="7"/>
      <c r="K984" s="7"/>
      <c r="L984" s="7"/>
      <c r="M984" s="7"/>
      <c r="N984" s="7"/>
      <c r="O984" s="7"/>
      <c r="P984" s="7"/>
      <c r="Q984" s="7"/>
      <c r="R984" s="7"/>
      <c r="S984" s="7"/>
      <c r="T984" s="7"/>
      <c r="U984" s="7"/>
      <c r="V984" s="7"/>
      <c r="W984" s="7"/>
      <c r="X984" s="7"/>
      <c r="Y984" s="7"/>
      <c r="Z984" s="7"/>
      <c r="AA984" s="7"/>
    </row>
    <row r="985" spans="1:27" ht="14.4">
      <c r="A985" s="7"/>
      <c r="B985" s="7"/>
      <c r="C985" s="7"/>
      <c r="D985" s="7"/>
      <c r="E985" s="7"/>
      <c r="F985" s="7"/>
      <c r="G985" s="7"/>
      <c r="H985" s="7"/>
      <c r="I985" s="7"/>
      <c r="J985" s="7"/>
      <c r="K985" s="7"/>
      <c r="L985" s="7"/>
      <c r="M985" s="7"/>
      <c r="N985" s="7"/>
      <c r="O985" s="7"/>
      <c r="P985" s="7"/>
      <c r="Q985" s="7"/>
      <c r="R985" s="7"/>
      <c r="S985" s="7"/>
      <c r="T985" s="7"/>
      <c r="U985" s="7"/>
      <c r="V985" s="7"/>
      <c r="W985" s="7"/>
      <c r="X985" s="7"/>
      <c r="Y985" s="7"/>
      <c r="Z985" s="7"/>
      <c r="AA985" s="7"/>
    </row>
    <row r="986" spans="1:27" ht="14.4">
      <c r="A986" s="7"/>
      <c r="B986" s="7"/>
      <c r="C986" s="7"/>
      <c r="D986" s="7"/>
      <c r="E986" s="7"/>
      <c r="F986" s="7"/>
      <c r="G986" s="7"/>
      <c r="H986" s="7"/>
      <c r="I986" s="7"/>
      <c r="J986" s="7"/>
      <c r="K986" s="7"/>
      <c r="L986" s="7"/>
      <c r="M986" s="7"/>
      <c r="N986" s="7"/>
      <c r="O986" s="7"/>
      <c r="P986" s="7"/>
      <c r="Q986" s="7"/>
      <c r="R986" s="7"/>
      <c r="S986" s="7"/>
      <c r="T986" s="7"/>
      <c r="U986" s="7"/>
      <c r="V986" s="7"/>
      <c r="W986" s="7"/>
      <c r="X986" s="7"/>
      <c r="Y986" s="7"/>
      <c r="Z986" s="7"/>
      <c r="AA986" s="7"/>
    </row>
    <row r="987" spans="1:27" ht="14.4">
      <c r="A987" s="7"/>
      <c r="B987" s="7"/>
      <c r="C987" s="7"/>
      <c r="D987" s="7"/>
      <c r="E987" s="7"/>
      <c r="F987" s="7"/>
      <c r="G987" s="7"/>
      <c r="H987" s="7"/>
      <c r="I987" s="7"/>
      <c r="J987" s="7"/>
      <c r="K987" s="7"/>
      <c r="L987" s="7"/>
      <c r="M987" s="7"/>
      <c r="N987" s="7"/>
      <c r="O987" s="7"/>
      <c r="P987" s="7"/>
      <c r="Q987" s="7"/>
      <c r="R987" s="7"/>
      <c r="S987" s="7"/>
      <c r="T987" s="7"/>
      <c r="U987" s="7"/>
      <c r="V987" s="7"/>
      <c r="W987" s="7"/>
      <c r="X987" s="7"/>
      <c r="Y987" s="7"/>
      <c r="Z987" s="7"/>
      <c r="AA987" s="7"/>
    </row>
    <row r="988" spans="1:27" ht="14.4">
      <c r="A988" s="7"/>
      <c r="B988" s="7"/>
      <c r="C988" s="7"/>
      <c r="D988" s="7"/>
      <c r="E988" s="7"/>
      <c r="F988" s="7"/>
      <c r="G988" s="7"/>
      <c r="H988" s="7"/>
      <c r="I988" s="7"/>
      <c r="J988" s="7"/>
      <c r="K988" s="7"/>
      <c r="L988" s="7"/>
      <c r="M988" s="7"/>
      <c r="N988" s="7"/>
      <c r="O988" s="7"/>
      <c r="P988" s="7"/>
      <c r="Q988" s="7"/>
      <c r="R988" s="7"/>
      <c r="S988" s="7"/>
      <c r="T988" s="7"/>
      <c r="U988" s="7"/>
      <c r="V988" s="7"/>
      <c r="W988" s="7"/>
      <c r="X988" s="7"/>
      <c r="Y988" s="7"/>
      <c r="Z988" s="7"/>
      <c r="AA988" s="7"/>
    </row>
    <row r="989" spans="1:27" ht="14.4">
      <c r="A989" s="7"/>
      <c r="B989" s="7"/>
      <c r="C989" s="7"/>
      <c r="D989" s="7"/>
      <c r="E989" s="7"/>
      <c r="F989" s="7"/>
      <c r="G989" s="7"/>
      <c r="H989" s="7"/>
      <c r="I989" s="7"/>
      <c r="J989" s="7"/>
      <c r="K989" s="7"/>
      <c r="L989" s="7"/>
      <c r="M989" s="7"/>
      <c r="N989" s="7"/>
      <c r="O989" s="7"/>
      <c r="P989" s="7"/>
      <c r="Q989" s="7"/>
      <c r="R989" s="7"/>
      <c r="S989" s="7"/>
      <c r="T989" s="7"/>
      <c r="U989" s="7"/>
      <c r="V989" s="7"/>
      <c r="W989" s="7"/>
      <c r="X989" s="7"/>
      <c r="Y989" s="7"/>
      <c r="Z989" s="7"/>
      <c r="AA989" s="7"/>
    </row>
    <row r="990" spans="1:27" ht="14.4">
      <c r="A990" s="7"/>
      <c r="B990" s="7"/>
      <c r="C990" s="7"/>
      <c r="D990" s="7"/>
      <c r="E990" s="7"/>
      <c r="F990" s="7"/>
      <c r="G990" s="7"/>
      <c r="H990" s="7"/>
      <c r="I990" s="7"/>
      <c r="J990" s="7"/>
      <c r="K990" s="7"/>
      <c r="L990" s="7"/>
      <c r="M990" s="7"/>
      <c r="N990" s="7"/>
      <c r="O990" s="7"/>
      <c r="P990" s="7"/>
      <c r="Q990" s="7"/>
      <c r="R990" s="7"/>
      <c r="S990" s="7"/>
      <c r="T990" s="7"/>
      <c r="U990" s="7"/>
      <c r="V990" s="7"/>
      <c r="W990" s="7"/>
      <c r="X990" s="7"/>
      <c r="Y990" s="7"/>
      <c r="Z990" s="7"/>
      <c r="AA990" s="7"/>
    </row>
    <row r="991" spans="1:27" ht="14.4">
      <c r="A991" s="7"/>
      <c r="B991" s="7"/>
      <c r="C991" s="7"/>
      <c r="D991" s="7"/>
      <c r="E991" s="7"/>
      <c r="F991" s="7"/>
      <c r="G991" s="7"/>
      <c r="H991" s="7"/>
      <c r="I991" s="7"/>
      <c r="J991" s="7"/>
      <c r="K991" s="7"/>
      <c r="L991" s="7"/>
      <c r="M991" s="7"/>
      <c r="N991" s="7"/>
      <c r="O991" s="7"/>
      <c r="P991" s="7"/>
      <c r="Q991" s="7"/>
      <c r="R991" s="7"/>
      <c r="S991" s="7"/>
      <c r="T991" s="7"/>
      <c r="U991" s="7"/>
      <c r="V991" s="7"/>
      <c r="W991" s="7"/>
      <c r="X991" s="7"/>
      <c r="Y991" s="7"/>
      <c r="Z991" s="7"/>
      <c r="AA991" s="7"/>
    </row>
    <row r="992" spans="1:27" ht="14.4">
      <c r="A992" s="7"/>
      <c r="B992" s="7"/>
      <c r="C992" s="7"/>
      <c r="D992" s="7"/>
      <c r="E992" s="7"/>
      <c r="F992" s="7"/>
      <c r="G992" s="7"/>
      <c r="H992" s="7"/>
      <c r="I992" s="7"/>
      <c r="J992" s="7"/>
      <c r="K992" s="7"/>
      <c r="L992" s="7"/>
      <c r="M992" s="7"/>
      <c r="N992" s="7"/>
      <c r="O992" s="7"/>
      <c r="P992" s="7"/>
      <c r="Q992" s="7"/>
      <c r="R992" s="7"/>
      <c r="S992" s="7"/>
      <c r="T992" s="7"/>
      <c r="U992" s="7"/>
      <c r="V992" s="7"/>
      <c r="W992" s="7"/>
      <c r="X992" s="7"/>
      <c r="Y992" s="7"/>
      <c r="Z992" s="7"/>
      <c r="AA992" s="7"/>
    </row>
    <row r="993" spans="1:27" ht="14.4">
      <c r="A993" s="7"/>
      <c r="B993" s="7"/>
      <c r="C993" s="7"/>
      <c r="D993" s="7"/>
      <c r="E993" s="7"/>
      <c r="F993" s="7"/>
      <c r="G993" s="7"/>
      <c r="H993" s="7"/>
      <c r="I993" s="7"/>
      <c r="J993" s="7"/>
      <c r="K993" s="7"/>
      <c r="L993" s="7"/>
      <c r="M993" s="7"/>
      <c r="N993" s="7"/>
      <c r="O993" s="7"/>
      <c r="P993" s="7"/>
      <c r="Q993" s="7"/>
      <c r="R993" s="7"/>
      <c r="S993" s="7"/>
      <c r="T993" s="7"/>
      <c r="U993" s="7"/>
      <c r="V993" s="7"/>
      <c r="W993" s="7"/>
      <c r="X993" s="7"/>
      <c r="Y993" s="7"/>
      <c r="Z993" s="7"/>
      <c r="AA993" s="7"/>
    </row>
    <row r="994" spans="1:27" ht="14.4">
      <c r="A994" s="7"/>
      <c r="B994" s="7"/>
      <c r="C994" s="7"/>
      <c r="D994" s="7"/>
      <c r="E994" s="7"/>
      <c r="F994" s="7"/>
      <c r="G994" s="7"/>
      <c r="H994" s="7"/>
      <c r="I994" s="7"/>
      <c r="J994" s="7"/>
      <c r="K994" s="7"/>
      <c r="L994" s="7"/>
      <c r="M994" s="7"/>
      <c r="N994" s="7"/>
      <c r="O994" s="7"/>
      <c r="P994" s="7"/>
      <c r="Q994" s="7"/>
      <c r="R994" s="7"/>
      <c r="S994" s="7"/>
      <c r="T994" s="7"/>
      <c r="U994" s="7"/>
      <c r="V994" s="7"/>
      <c r="W994" s="7"/>
      <c r="X994" s="7"/>
      <c r="Y994" s="7"/>
      <c r="Z994" s="7"/>
      <c r="AA994" s="7"/>
    </row>
    <row r="995" spans="1:27" ht="14.4">
      <c r="A995" s="7"/>
      <c r="B995" s="7"/>
      <c r="C995" s="7"/>
      <c r="D995" s="7"/>
      <c r="E995" s="7"/>
      <c r="F995" s="7"/>
      <c r="G995" s="7"/>
      <c r="H995" s="7"/>
      <c r="I995" s="7"/>
      <c r="J995" s="7"/>
      <c r="K995" s="7"/>
      <c r="L995" s="7"/>
      <c r="M995" s="7"/>
      <c r="N995" s="7"/>
      <c r="O995" s="7"/>
      <c r="P995" s="7"/>
      <c r="Q995" s="7"/>
      <c r="R995" s="7"/>
      <c r="S995" s="7"/>
      <c r="T995" s="7"/>
      <c r="U995" s="7"/>
      <c r="V995" s="7"/>
      <c r="W995" s="7"/>
      <c r="X995" s="7"/>
      <c r="Y995" s="7"/>
      <c r="Z995" s="7"/>
      <c r="AA995" s="7"/>
    </row>
    <row r="996" spans="1:27" ht="14.4">
      <c r="A996" s="7"/>
      <c r="B996" s="7"/>
      <c r="C996" s="7"/>
      <c r="D996" s="7"/>
      <c r="E996" s="7"/>
      <c r="F996" s="7"/>
      <c r="G996" s="7"/>
      <c r="H996" s="7"/>
      <c r="I996" s="7"/>
      <c r="J996" s="7"/>
      <c r="K996" s="7"/>
      <c r="L996" s="7"/>
      <c r="M996" s="7"/>
      <c r="N996" s="7"/>
      <c r="O996" s="7"/>
      <c r="P996" s="7"/>
      <c r="Q996" s="7"/>
      <c r="R996" s="7"/>
      <c r="S996" s="7"/>
      <c r="T996" s="7"/>
      <c r="U996" s="7"/>
      <c r="V996" s="7"/>
      <c r="W996" s="7"/>
      <c r="X996" s="7"/>
      <c r="Y996" s="7"/>
      <c r="Z996" s="7"/>
      <c r="AA996" s="7"/>
    </row>
    <row r="997" spans="1:27" ht="14.4">
      <c r="A997" s="7"/>
      <c r="B997" s="7"/>
      <c r="C997" s="7"/>
      <c r="D997" s="7"/>
      <c r="E997" s="7"/>
      <c r="F997" s="7"/>
      <c r="G997" s="7"/>
      <c r="H997" s="7"/>
      <c r="I997" s="7"/>
      <c r="J997" s="7"/>
      <c r="K997" s="7"/>
      <c r="L997" s="7"/>
      <c r="M997" s="7"/>
      <c r="N997" s="7"/>
      <c r="O997" s="7"/>
      <c r="P997" s="7"/>
      <c r="Q997" s="7"/>
      <c r="R997" s="7"/>
      <c r="S997" s="7"/>
      <c r="T997" s="7"/>
      <c r="U997" s="7"/>
      <c r="V997" s="7"/>
      <c r="W997" s="7"/>
      <c r="X997" s="7"/>
      <c r="Y997" s="7"/>
      <c r="Z997" s="7"/>
      <c r="AA997" s="7"/>
    </row>
    <row r="998" spans="1:27" ht="14.4">
      <c r="A998" s="7"/>
      <c r="B998" s="7"/>
      <c r="C998" s="7"/>
      <c r="D998" s="7"/>
      <c r="E998" s="7"/>
      <c r="F998" s="7"/>
      <c r="G998" s="7"/>
      <c r="H998" s="7"/>
      <c r="I998" s="7"/>
      <c r="J998" s="7"/>
      <c r="K998" s="7"/>
      <c r="L998" s="7"/>
      <c r="M998" s="7"/>
      <c r="N998" s="7"/>
      <c r="O998" s="7"/>
      <c r="P998" s="7"/>
      <c r="Q998" s="7"/>
      <c r="R998" s="7"/>
      <c r="S998" s="7"/>
      <c r="T998" s="7"/>
      <c r="U998" s="7"/>
      <c r="V998" s="7"/>
      <c r="W998" s="7"/>
      <c r="X998" s="7"/>
      <c r="Y998" s="7"/>
      <c r="Z998" s="7"/>
      <c r="AA998" s="7"/>
    </row>
    <row r="999" spans="1:27" ht="14.4">
      <c r="A999" s="7"/>
      <c r="B999" s="7"/>
      <c r="C999" s="7"/>
      <c r="D999" s="7"/>
      <c r="E999" s="7"/>
      <c r="F999" s="7"/>
      <c r="G999" s="7"/>
      <c r="H999" s="7"/>
      <c r="I999" s="7"/>
      <c r="J999" s="7"/>
      <c r="K999" s="7"/>
      <c r="L999" s="7"/>
      <c r="M999" s="7"/>
      <c r="N999" s="7"/>
      <c r="O999" s="7"/>
      <c r="P999" s="7"/>
      <c r="Q999" s="7"/>
      <c r="R999" s="7"/>
      <c r="S999" s="7"/>
      <c r="T999" s="7"/>
      <c r="U999" s="7"/>
      <c r="V999" s="7"/>
      <c r="W999" s="7"/>
      <c r="X999" s="7"/>
      <c r="Y999" s="7"/>
      <c r="Z999" s="7"/>
      <c r="AA999" s="7"/>
    </row>
    <row r="1000" spans="1:27" ht="14.4">
      <c r="A1000" s="7"/>
      <c r="B1000" s="7"/>
      <c r="C1000" s="7"/>
      <c r="D1000" s="7"/>
      <c r="E1000" s="7"/>
      <c r="F1000" s="7"/>
      <c r="G1000" s="7"/>
      <c r="H1000" s="7"/>
      <c r="I1000" s="7"/>
      <c r="J1000" s="7"/>
      <c r="K1000" s="7"/>
      <c r="L1000" s="7"/>
      <c r="M1000" s="7"/>
      <c r="N1000" s="7"/>
      <c r="O1000" s="7"/>
      <c r="P1000" s="7"/>
      <c r="Q1000" s="7"/>
      <c r="R1000" s="7"/>
      <c r="S1000" s="7"/>
      <c r="T1000" s="7"/>
      <c r="U1000" s="7"/>
      <c r="V1000" s="7"/>
      <c r="W1000" s="7"/>
      <c r="X1000" s="7"/>
      <c r="Y1000" s="7"/>
      <c r="Z1000" s="7"/>
      <c r="AA1000" s="7"/>
    </row>
  </sheetData>
  <autoFilter ref="A1:AA1000" xr:uid="{00000000-0009-0000-0000-000006000000}"/>
  <phoneticPr fontId="32"/>
  <pageMargins left="0.7" right="0.7" top="0.75" bottom="0.75" header="0" footer="0"/>
  <pageSetup paperSize="9"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AA1000"/>
  <sheetViews>
    <sheetView workbookViewId="0">
      <selection activeCell="A2" sqref="A2"/>
    </sheetView>
  </sheetViews>
  <sheetFormatPr defaultColWidth="12.59765625" defaultRowHeight="13.8"/>
  <cols>
    <col min="1" max="1" width="4.09765625" customWidth="1"/>
    <col min="2" max="2" width="5.69921875" customWidth="1"/>
    <col min="3" max="3" width="4.09765625" customWidth="1"/>
    <col min="4" max="4" width="31.09765625" customWidth="1"/>
    <col min="5" max="5" width="40" customWidth="1"/>
    <col min="6" max="6" width="39.59765625" customWidth="1"/>
    <col min="7" max="8" width="18.09765625" customWidth="1"/>
    <col min="9" max="27" width="7.69921875" customWidth="1"/>
  </cols>
  <sheetData>
    <row r="1" spans="1:27">
      <c r="A1" s="17" t="str">
        <f>目次!D$27</f>
        <v>3.使用配管材料一覧表</v>
      </c>
      <c r="B1" s="3"/>
      <c r="C1" s="3"/>
      <c r="D1" s="3"/>
      <c r="E1" s="3"/>
      <c r="F1" s="3"/>
      <c r="G1" s="3"/>
      <c r="H1" s="3"/>
      <c r="I1" s="3"/>
      <c r="J1" s="3"/>
      <c r="K1" s="3"/>
      <c r="L1" s="3"/>
      <c r="M1" s="3"/>
      <c r="N1" s="3"/>
      <c r="O1" s="3"/>
      <c r="P1" s="3"/>
      <c r="Q1" s="3"/>
      <c r="R1" s="3"/>
      <c r="S1" s="3"/>
      <c r="T1" s="3"/>
      <c r="U1" s="3"/>
      <c r="V1" s="3"/>
      <c r="W1" s="3"/>
      <c r="X1" s="3"/>
      <c r="Y1" s="3"/>
      <c r="Z1" s="3"/>
      <c r="AA1" s="3"/>
    </row>
    <row r="2" spans="1:27">
      <c r="A2" s="3"/>
      <c r="B2" s="3"/>
      <c r="C2" s="3"/>
      <c r="D2" s="3"/>
      <c r="E2" s="3"/>
      <c r="F2" s="3"/>
      <c r="G2" s="3"/>
      <c r="H2" s="3"/>
      <c r="I2" s="3"/>
      <c r="J2" s="3"/>
      <c r="K2" s="3"/>
      <c r="L2" s="3"/>
      <c r="M2" s="3"/>
      <c r="N2" s="3"/>
      <c r="O2" s="3"/>
      <c r="P2" s="3"/>
      <c r="Q2" s="3"/>
      <c r="R2" s="3"/>
      <c r="S2" s="3"/>
      <c r="T2" s="3"/>
      <c r="U2" s="3"/>
      <c r="V2" s="3"/>
      <c r="W2" s="3"/>
      <c r="X2" s="3"/>
      <c r="Y2" s="3"/>
      <c r="Z2" s="3"/>
      <c r="AA2" s="3"/>
    </row>
    <row r="3" spans="1:27" ht="41.4">
      <c r="A3" s="6" t="s">
        <v>89</v>
      </c>
      <c r="B3" s="6" t="s">
        <v>90</v>
      </c>
      <c r="C3" s="6" t="s">
        <v>91</v>
      </c>
      <c r="D3" s="6" t="s">
        <v>92</v>
      </c>
      <c r="E3" s="6" t="s">
        <v>93</v>
      </c>
      <c r="F3" s="6" t="s">
        <v>94</v>
      </c>
      <c r="G3" s="11" t="s">
        <v>140</v>
      </c>
      <c r="H3" s="6" t="s">
        <v>95</v>
      </c>
      <c r="I3" s="7"/>
      <c r="J3" s="7"/>
      <c r="K3" s="7"/>
      <c r="L3" s="7"/>
      <c r="M3" s="7"/>
      <c r="N3" s="7"/>
      <c r="O3" s="7"/>
      <c r="P3" s="7"/>
      <c r="Q3" s="7"/>
      <c r="R3" s="7"/>
      <c r="S3" s="7"/>
      <c r="T3" s="7"/>
      <c r="U3" s="7"/>
      <c r="V3" s="7"/>
      <c r="W3" s="7"/>
      <c r="X3" s="7"/>
      <c r="Y3" s="7"/>
      <c r="Z3" s="7"/>
      <c r="AA3" s="7"/>
    </row>
    <row r="4" spans="1:27" ht="14.4">
      <c r="A4" s="8">
        <v>1</v>
      </c>
      <c r="B4" s="8" t="s">
        <v>2675</v>
      </c>
      <c r="C4" s="19">
        <f>目次!C$27</f>
        <v>51</v>
      </c>
      <c r="D4" s="19" t="str">
        <f>目次!D$27</f>
        <v>3.使用配管材料一覧表</v>
      </c>
      <c r="E4" s="26" t="str">
        <f>目次!E$27</f>
        <v>3. Schedule of piping material used</v>
      </c>
      <c r="F4" s="26" t="str">
        <f>目次!F$27</f>
        <v>3. Danh sách các vật liệu đường ống được sử dụng</v>
      </c>
      <c r="G4" s="8"/>
      <c r="H4" s="8"/>
      <c r="I4" s="7"/>
      <c r="J4" s="7"/>
      <c r="K4" s="7"/>
      <c r="L4" s="7"/>
      <c r="M4" s="7"/>
      <c r="N4" s="7"/>
      <c r="O4" s="7"/>
      <c r="P4" s="7"/>
      <c r="Q4" s="7"/>
      <c r="R4" s="7"/>
      <c r="S4" s="7"/>
      <c r="T4" s="7"/>
      <c r="U4" s="7"/>
      <c r="V4" s="7"/>
      <c r="W4" s="7"/>
      <c r="X4" s="7"/>
      <c r="Y4" s="7"/>
      <c r="Z4" s="7"/>
      <c r="AA4" s="7"/>
    </row>
    <row r="5" spans="1:27" ht="27.6">
      <c r="A5" s="8">
        <v>2</v>
      </c>
      <c r="B5" s="8" t="s">
        <v>2675</v>
      </c>
      <c r="C5" s="8"/>
      <c r="D5" s="8" t="s">
        <v>2676</v>
      </c>
      <c r="E5" s="8" t="s">
        <v>2677</v>
      </c>
      <c r="F5" s="8" t="s">
        <v>16702</v>
      </c>
      <c r="G5" s="8"/>
      <c r="H5" s="8"/>
      <c r="I5" s="7"/>
      <c r="J5" s="7"/>
      <c r="K5" s="7"/>
      <c r="L5" s="7"/>
      <c r="M5" s="7"/>
      <c r="N5" s="7"/>
      <c r="O5" s="7"/>
      <c r="P5" s="7"/>
      <c r="Q5" s="7"/>
      <c r="R5" s="7"/>
      <c r="S5" s="7"/>
      <c r="T5" s="7"/>
      <c r="U5" s="7"/>
      <c r="V5" s="7"/>
      <c r="W5" s="7"/>
      <c r="X5" s="7"/>
      <c r="Y5" s="7"/>
      <c r="Z5" s="7"/>
      <c r="AA5" s="7"/>
    </row>
    <row r="6" spans="1:27" ht="27.6">
      <c r="A6" s="8">
        <v>3</v>
      </c>
      <c r="B6" s="8" t="s">
        <v>2675</v>
      </c>
      <c r="C6" s="8"/>
      <c r="D6" s="8" t="s">
        <v>2678</v>
      </c>
      <c r="E6" s="8" t="s">
        <v>2679</v>
      </c>
      <c r="F6" s="8" t="s">
        <v>16703</v>
      </c>
      <c r="G6" s="8"/>
      <c r="H6" s="8"/>
      <c r="I6" s="7"/>
      <c r="J6" s="7"/>
      <c r="K6" s="7"/>
      <c r="L6" s="7"/>
      <c r="M6" s="7"/>
      <c r="N6" s="7"/>
      <c r="O6" s="7"/>
      <c r="P6" s="7"/>
      <c r="Q6" s="7"/>
      <c r="R6" s="7"/>
      <c r="S6" s="7"/>
      <c r="T6" s="7"/>
      <c r="U6" s="7"/>
      <c r="V6" s="7"/>
      <c r="W6" s="7"/>
      <c r="X6" s="7"/>
      <c r="Y6" s="7"/>
      <c r="Z6" s="7"/>
      <c r="AA6" s="7"/>
    </row>
    <row r="7" spans="1:27" ht="27.6">
      <c r="A7" s="8">
        <v>4</v>
      </c>
      <c r="B7" s="8" t="s">
        <v>2675</v>
      </c>
      <c r="C7" s="8"/>
      <c r="D7" s="8" t="s">
        <v>2680</v>
      </c>
      <c r="E7" s="8" t="s">
        <v>2681</v>
      </c>
      <c r="F7" s="8" t="s">
        <v>16704</v>
      </c>
      <c r="G7" s="8"/>
      <c r="H7" s="8"/>
      <c r="I7" s="7"/>
      <c r="J7" s="7"/>
      <c r="K7" s="7"/>
      <c r="L7" s="7"/>
      <c r="M7" s="7"/>
      <c r="N7" s="7"/>
      <c r="O7" s="7"/>
      <c r="P7" s="7"/>
      <c r="Q7" s="7"/>
      <c r="R7" s="7"/>
      <c r="S7" s="7"/>
      <c r="T7" s="7"/>
      <c r="U7" s="7"/>
      <c r="V7" s="7"/>
      <c r="W7" s="7"/>
      <c r="X7" s="7"/>
      <c r="Y7" s="7"/>
      <c r="Z7" s="7"/>
      <c r="AA7" s="7"/>
    </row>
    <row r="8" spans="1:27" ht="55.2">
      <c r="A8" s="8">
        <v>5</v>
      </c>
      <c r="B8" s="8" t="s">
        <v>2675</v>
      </c>
      <c r="C8" s="8"/>
      <c r="D8" s="8" t="s">
        <v>2682</v>
      </c>
      <c r="E8" s="8" t="s">
        <v>2683</v>
      </c>
      <c r="F8" s="8" t="s">
        <v>16705</v>
      </c>
      <c r="G8" s="8"/>
      <c r="H8" s="8"/>
      <c r="I8" s="7"/>
      <c r="J8" s="7"/>
      <c r="K8" s="7"/>
      <c r="L8" s="7"/>
      <c r="M8" s="7"/>
      <c r="N8" s="7"/>
      <c r="O8" s="7"/>
      <c r="P8" s="7"/>
      <c r="Q8" s="7"/>
      <c r="R8" s="7"/>
      <c r="S8" s="7"/>
      <c r="T8" s="7"/>
      <c r="U8" s="7"/>
      <c r="V8" s="7"/>
      <c r="W8" s="7"/>
      <c r="X8" s="7"/>
      <c r="Y8" s="7"/>
      <c r="Z8" s="7"/>
      <c r="AA8" s="7"/>
    </row>
    <row r="9" spans="1:27" ht="55.2">
      <c r="A9" s="8">
        <v>6</v>
      </c>
      <c r="B9" s="8" t="s">
        <v>2675</v>
      </c>
      <c r="C9" s="8"/>
      <c r="D9" s="8" t="s">
        <v>2684</v>
      </c>
      <c r="E9" s="8" t="s">
        <v>2685</v>
      </c>
      <c r="F9" s="8" t="s">
        <v>16706</v>
      </c>
      <c r="G9" s="8"/>
      <c r="H9" s="8"/>
      <c r="I9" s="7"/>
      <c r="J9" s="7"/>
      <c r="K9" s="7"/>
      <c r="L9" s="7"/>
      <c r="M9" s="7"/>
      <c r="N9" s="7"/>
      <c r="O9" s="7"/>
      <c r="P9" s="7"/>
      <c r="Q9" s="7"/>
      <c r="R9" s="7"/>
      <c r="S9" s="7"/>
      <c r="T9" s="7"/>
      <c r="U9" s="7"/>
      <c r="V9" s="7"/>
      <c r="W9" s="7"/>
      <c r="X9" s="7"/>
      <c r="Y9" s="7"/>
      <c r="Z9" s="7"/>
      <c r="AA9" s="7"/>
    </row>
    <row r="10" spans="1:27" ht="14.4">
      <c r="A10" s="8">
        <v>7</v>
      </c>
      <c r="B10" s="8" t="s">
        <v>2675</v>
      </c>
      <c r="C10" s="8"/>
      <c r="D10" s="19" t="str">
        <f>目次!D$28</f>
        <v>3-1.タイプⅠ</v>
      </c>
      <c r="E10" s="26" t="str">
        <f>目次!E$28</f>
        <v>3-1. Type 1</v>
      </c>
      <c r="F10" s="26" t="str">
        <f>目次!F$28</f>
        <v>3-1. Loại 1</v>
      </c>
      <c r="G10" s="8"/>
      <c r="H10" s="8"/>
      <c r="I10" s="7"/>
      <c r="J10" s="7"/>
      <c r="K10" s="7"/>
      <c r="L10" s="7"/>
      <c r="M10" s="7"/>
      <c r="N10" s="7"/>
      <c r="O10" s="7"/>
      <c r="P10" s="7"/>
      <c r="Q10" s="7"/>
      <c r="R10" s="7"/>
      <c r="S10" s="7"/>
      <c r="T10" s="7"/>
      <c r="U10" s="7"/>
      <c r="V10" s="7"/>
      <c r="W10" s="7"/>
      <c r="X10" s="7"/>
      <c r="Y10" s="7"/>
      <c r="Z10" s="7"/>
      <c r="AA10" s="7"/>
    </row>
    <row r="11" spans="1:27" ht="14.4">
      <c r="A11" s="8">
        <v>8</v>
      </c>
      <c r="B11" s="8" t="s">
        <v>2675</v>
      </c>
      <c r="C11" s="8"/>
      <c r="D11" s="19" t="str">
        <f>目次!D$29</f>
        <v>3-2.タイプⅡ</v>
      </c>
      <c r="E11" s="26" t="str">
        <f>目次!E$29</f>
        <v>3-2. Type 2</v>
      </c>
      <c r="F11" s="26" t="str">
        <f>目次!F$29</f>
        <v>3-2. Loại 2</v>
      </c>
      <c r="G11" s="8"/>
      <c r="H11" s="8"/>
      <c r="I11" s="7"/>
      <c r="J11" s="7"/>
      <c r="K11" s="7"/>
      <c r="L11" s="7"/>
      <c r="M11" s="7"/>
      <c r="N11" s="7"/>
      <c r="O11" s="7"/>
      <c r="P11" s="7"/>
      <c r="Q11" s="7"/>
      <c r="R11" s="7"/>
      <c r="S11" s="7"/>
      <c r="T11" s="7"/>
      <c r="U11" s="7"/>
      <c r="V11" s="7"/>
      <c r="W11" s="7"/>
      <c r="X11" s="7"/>
      <c r="Y11" s="7"/>
      <c r="Z11" s="7"/>
      <c r="AA11" s="7"/>
    </row>
    <row r="12" spans="1:27" ht="14.4">
      <c r="A12" s="8">
        <v>9</v>
      </c>
      <c r="B12" s="8" t="s">
        <v>2675</v>
      </c>
      <c r="C12" s="8">
        <v>52</v>
      </c>
      <c r="D12" s="19" t="str">
        <f>目次!D$27</f>
        <v>3.使用配管材料一覧表</v>
      </c>
      <c r="E12" s="26" t="str">
        <f>目次!E$27</f>
        <v>3. Schedule of piping material used</v>
      </c>
      <c r="F12" s="26" t="str">
        <f>目次!F$27</f>
        <v>3. Danh sách các vật liệu đường ống được sử dụng</v>
      </c>
      <c r="G12" s="8"/>
      <c r="H12" s="8"/>
      <c r="I12" s="7"/>
      <c r="J12" s="7"/>
      <c r="K12" s="7"/>
      <c r="L12" s="7"/>
      <c r="M12" s="7"/>
      <c r="N12" s="7"/>
      <c r="O12" s="7"/>
      <c r="P12" s="7"/>
      <c r="Q12" s="7"/>
      <c r="R12" s="7"/>
      <c r="S12" s="7"/>
      <c r="T12" s="7"/>
      <c r="U12" s="7"/>
      <c r="V12" s="7"/>
      <c r="W12" s="7"/>
      <c r="X12" s="7"/>
      <c r="Y12" s="7"/>
      <c r="Z12" s="7"/>
      <c r="AA12" s="7"/>
    </row>
    <row r="13" spans="1:27" ht="14.4">
      <c r="A13" s="8">
        <v>10</v>
      </c>
      <c r="B13" s="8" t="s">
        <v>2675</v>
      </c>
      <c r="C13" s="8">
        <v>52</v>
      </c>
      <c r="D13" s="8" t="s">
        <v>2686</v>
      </c>
      <c r="E13" s="12" t="s">
        <v>2687</v>
      </c>
      <c r="F13" s="14" t="s">
        <v>16726</v>
      </c>
      <c r="G13" s="8"/>
      <c r="H13" s="8"/>
      <c r="I13" s="7"/>
      <c r="J13" s="7"/>
      <c r="K13" s="7"/>
      <c r="L13" s="7"/>
      <c r="M13" s="7"/>
      <c r="N13" s="7"/>
      <c r="O13" s="7"/>
      <c r="P13" s="7"/>
      <c r="Q13" s="7"/>
      <c r="R13" s="7"/>
      <c r="S13" s="7"/>
      <c r="T13" s="7"/>
      <c r="U13" s="7"/>
      <c r="V13" s="7"/>
      <c r="W13" s="7"/>
      <c r="X13" s="7"/>
      <c r="Y13" s="7"/>
      <c r="Z13" s="7"/>
      <c r="AA13" s="7"/>
    </row>
    <row r="14" spans="1:27" ht="14.4">
      <c r="A14" s="8">
        <v>11</v>
      </c>
      <c r="B14" s="8" t="s">
        <v>2675</v>
      </c>
      <c r="C14" s="8"/>
      <c r="D14" s="8" t="s">
        <v>2688</v>
      </c>
      <c r="E14" s="8" t="s">
        <v>2689</v>
      </c>
      <c r="F14" s="8" t="s">
        <v>2690</v>
      </c>
      <c r="G14" s="8"/>
      <c r="H14" s="8"/>
      <c r="I14" s="7"/>
      <c r="J14" s="7"/>
      <c r="K14" s="7"/>
      <c r="L14" s="7"/>
      <c r="M14" s="7"/>
      <c r="N14" s="7"/>
      <c r="O14" s="7"/>
      <c r="P14" s="7"/>
      <c r="Q14" s="7"/>
      <c r="R14" s="7"/>
      <c r="S14" s="7"/>
      <c r="T14" s="7"/>
      <c r="U14" s="7"/>
      <c r="V14" s="7"/>
      <c r="W14" s="7"/>
      <c r="X14" s="7"/>
      <c r="Y14" s="7"/>
      <c r="Z14" s="7"/>
      <c r="AA14" s="7"/>
    </row>
    <row r="15" spans="1:27" ht="14.4">
      <c r="A15" s="8">
        <v>12</v>
      </c>
      <c r="B15" s="8" t="s">
        <v>2675</v>
      </c>
      <c r="C15" s="8"/>
      <c r="D15" s="8" t="s">
        <v>2691</v>
      </c>
      <c r="E15" s="8" t="s">
        <v>906</v>
      </c>
      <c r="F15" s="8" t="s">
        <v>11755</v>
      </c>
      <c r="G15" s="8"/>
      <c r="H15" s="8"/>
      <c r="I15" s="7"/>
      <c r="J15" s="7"/>
      <c r="K15" s="7"/>
      <c r="L15" s="7"/>
      <c r="M15" s="7"/>
      <c r="N15" s="7"/>
      <c r="O15" s="7"/>
      <c r="P15" s="7"/>
      <c r="Q15" s="7"/>
      <c r="R15" s="7"/>
      <c r="S15" s="7"/>
      <c r="T15" s="7"/>
      <c r="U15" s="7"/>
      <c r="V15" s="7"/>
      <c r="W15" s="7"/>
      <c r="X15" s="7"/>
      <c r="Y15" s="7"/>
      <c r="Z15" s="7"/>
      <c r="AA15" s="7"/>
    </row>
    <row r="16" spans="1:27" ht="14.4">
      <c r="A16" s="8">
        <v>13</v>
      </c>
      <c r="B16" s="8" t="s">
        <v>2675</v>
      </c>
      <c r="C16" s="8"/>
      <c r="D16" s="8" t="s">
        <v>2693</v>
      </c>
      <c r="E16" s="8" t="s">
        <v>2694</v>
      </c>
      <c r="F16" s="8" t="s">
        <v>2695</v>
      </c>
      <c r="G16" s="8"/>
      <c r="H16" s="8"/>
      <c r="I16" s="7"/>
      <c r="J16" s="7"/>
      <c r="K16" s="7"/>
      <c r="L16" s="7"/>
      <c r="M16" s="7"/>
      <c r="N16" s="7"/>
      <c r="O16" s="7"/>
      <c r="P16" s="7"/>
      <c r="Q16" s="7"/>
      <c r="R16" s="7"/>
      <c r="S16" s="7"/>
      <c r="T16" s="7"/>
      <c r="U16" s="7"/>
      <c r="V16" s="7"/>
      <c r="W16" s="7"/>
      <c r="X16" s="7"/>
      <c r="Y16" s="7"/>
      <c r="Z16" s="7"/>
      <c r="AA16" s="7"/>
    </row>
    <row r="17" spans="1:27" ht="14.4">
      <c r="A17" s="8">
        <v>14</v>
      </c>
      <c r="B17" s="8" t="s">
        <v>2675</v>
      </c>
      <c r="C17" s="8"/>
      <c r="D17" s="8" t="s">
        <v>777</v>
      </c>
      <c r="E17" s="8" t="s">
        <v>2696</v>
      </c>
      <c r="F17" s="8" t="s">
        <v>779</v>
      </c>
      <c r="G17" s="8"/>
      <c r="H17" s="8"/>
      <c r="I17" s="7"/>
      <c r="J17" s="7"/>
      <c r="K17" s="7"/>
      <c r="L17" s="7"/>
      <c r="M17" s="7"/>
      <c r="N17" s="7"/>
      <c r="O17" s="7"/>
      <c r="P17" s="7"/>
      <c r="Q17" s="7"/>
      <c r="R17" s="7"/>
      <c r="S17" s="7"/>
      <c r="T17" s="7"/>
      <c r="U17" s="7"/>
      <c r="V17" s="7"/>
      <c r="W17" s="7"/>
      <c r="X17" s="7"/>
      <c r="Y17" s="7"/>
      <c r="Z17" s="7"/>
      <c r="AA17" s="7"/>
    </row>
    <row r="18" spans="1:27" ht="14.4">
      <c r="A18" s="8">
        <v>15</v>
      </c>
      <c r="B18" s="8" t="s">
        <v>2675</v>
      </c>
      <c r="C18" s="8"/>
      <c r="D18" s="8" t="s">
        <v>910</v>
      </c>
      <c r="E18" s="8" t="s">
        <v>911</v>
      </c>
      <c r="F18" s="8" t="s">
        <v>912</v>
      </c>
      <c r="G18" s="8"/>
      <c r="H18" s="8"/>
      <c r="I18" s="7"/>
      <c r="J18" s="7"/>
      <c r="K18" s="7"/>
      <c r="L18" s="7"/>
      <c r="M18" s="7"/>
      <c r="N18" s="7"/>
      <c r="O18" s="7"/>
      <c r="P18" s="7"/>
      <c r="Q18" s="7"/>
      <c r="R18" s="7"/>
      <c r="S18" s="7"/>
      <c r="T18" s="7"/>
      <c r="U18" s="7"/>
      <c r="V18" s="7"/>
      <c r="W18" s="7"/>
      <c r="X18" s="7"/>
      <c r="Y18" s="7"/>
      <c r="Z18" s="7"/>
      <c r="AA18" s="7"/>
    </row>
    <row r="19" spans="1:27" ht="14.4">
      <c r="A19" s="8">
        <v>16</v>
      </c>
      <c r="B19" s="8" t="s">
        <v>2675</v>
      </c>
      <c r="C19" s="8"/>
      <c r="D19" s="8" t="s">
        <v>2697</v>
      </c>
      <c r="E19" s="8" t="s">
        <v>2698</v>
      </c>
      <c r="F19" s="8" t="s">
        <v>2699</v>
      </c>
      <c r="G19" s="8"/>
      <c r="H19" s="8"/>
      <c r="I19" s="7"/>
      <c r="J19" s="7"/>
      <c r="K19" s="7"/>
      <c r="L19" s="7"/>
      <c r="M19" s="7"/>
      <c r="N19" s="7"/>
      <c r="O19" s="7"/>
      <c r="P19" s="7"/>
      <c r="Q19" s="7"/>
      <c r="R19" s="7"/>
      <c r="S19" s="7"/>
      <c r="T19" s="7"/>
      <c r="U19" s="7"/>
      <c r="V19" s="7"/>
      <c r="W19" s="7"/>
      <c r="X19" s="7"/>
      <c r="Y19" s="7"/>
      <c r="Z19" s="7"/>
      <c r="AA19" s="7"/>
    </row>
    <row r="20" spans="1:27" ht="14.4">
      <c r="A20" s="8">
        <v>17</v>
      </c>
      <c r="B20" s="8" t="s">
        <v>2675</v>
      </c>
      <c r="C20" s="8"/>
      <c r="D20" s="8" t="s">
        <v>2700</v>
      </c>
      <c r="E20" s="8" t="s">
        <v>1787</v>
      </c>
      <c r="F20" s="8" t="s">
        <v>1794</v>
      </c>
      <c r="G20" s="8"/>
      <c r="H20" s="8"/>
      <c r="I20" s="7"/>
      <c r="J20" s="7"/>
      <c r="K20" s="7"/>
      <c r="L20" s="7"/>
      <c r="M20" s="7"/>
      <c r="N20" s="7"/>
      <c r="O20" s="7"/>
      <c r="P20" s="7"/>
      <c r="Q20" s="7"/>
      <c r="R20" s="7"/>
      <c r="S20" s="7"/>
      <c r="T20" s="7"/>
      <c r="U20" s="7"/>
      <c r="V20" s="7"/>
      <c r="W20" s="7"/>
      <c r="X20" s="7"/>
      <c r="Y20" s="7"/>
      <c r="Z20" s="7"/>
      <c r="AA20" s="7"/>
    </row>
    <row r="21" spans="1:27" ht="14.4">
      <c r="A21" s="8">
        <v>18</v>
      </c>
      <c r="B21" s="8" t="s">
        <v>2675</v>
      </c>
      <c r="C21" s="8"/>
      <c r="D21" s="8" t="s">
        <v>2702</v>
      </c>
      <c r="E21" s="8" t="s">
        <v>2703</v>
      </c>
      <c r="F21" s="8" t="s">
        <v>1914</v>
      </c>
      <c r="G21" s="8"/>
      <c r="H21" s="8"/>
      <c r="I21" s="7"/>
      <c r="J21" s="7"/>
      <c r="K21" s="7"/>
      <c r="L21" s="7"/>
      <c r="M21" s="7"/>
      <c r="N21" s="7"/>
      <c r="O21" s="7"/>
      <c r="P21" s="7"/>
      <c r="Q21" s="7"/>
      <c r="R21" s="7"/>
      <c r="S21" s="7"/>
      <c r="T21" s="7"/>
      <c r="U21" s="7"/>
      <c r="V21" s="7"/>
      <c r="W21" s="7"/>
      <c r="X21" s="7"/>
      <c r="Y21" s="7"/>
      <c r="Z21" s="7"/>
      <c r="AA21" s="7"/>
    </row>
    <row r="22" spans="1:27" ht="14.4">
      <c r="A22" s="8">
        <v>19</v>
      </c>
      <c r="B22" s="8" t="s">
        <v>2675</v>
      </c>
      <c r="C22" s="8"/>
      <c r="D22" s="8" t="s">
        <v>2704</v>
      </c>
      <c r="E22" s="8" t="s">
        <v>2705</v>
      </c>
      <c r="F22" s="8" t="s">
        <v>2706</v>
      </c>
      <c r="G22" s="8"/>
      <c r="H22" s="8"/>
      <c r="I22" s="7"/>
      <c r="J22" s="7"/>
      <c r="K22" s="7"/>
      <c r="L22" s="7"/>
      <c r="M22" s="7"/>
      <c r="N22" s="7"/>
      <c r="O22" s="7"/>
      <c r="P22" s="7"/>
      <c r="Q22" s="7"/>
      <c r="R22" s="7"/>
      <c r="S22" s="7"/>
      <c r="T22" s="7"/>
      <c r="U22" s="7"/>
      <c r="V22" s="7"/>
      <c r="W22" s="7"/>
      <c r="X22" s="7"/>
      <c r="Y22" s="7"/>
      <c r="Z22" s="7"/>
      <c r="AA22" s="7"/>
    </row>
    <row r="23" spans="1:27" ht="14.4">
      <c r="A23" s="8">
        <v>20</v>
      </c>
      <c r="B23" s="8" t="s">
        <v>2675</v>
      </c>
      <c r="C23" s="8"/>
      <c r="D23" s="8" t="s">
        <v>2707</v>
      </c>
      <c r="E23" s="8" t="s">
        <v>2708</v>
      </c>
      <c r="F23" s="8" t="s">
        <v>16707</v>
      </c>
      <c r="G23" s="8"/>
      <c r="H23" s="8"/>
      <c r="I23" s="7"/>
      <c r="J23" s="7"/>
      <c r="K23" s="7"/>
      <c r="L23" s="7"/>
      <c r="M23" s="7"/>
      <c r="N23" s="7"/>
      <c r="O23" s="7"/>
      <c r="P23" s="7"/>
      <c r="Q23" s="7"/>
      <c r="R23" s="7"/>
      <c r="S23" s="7"/>
      <c r="T23" s="7"/>
      <c r="U23" s="7"/>
      <c r="V23" s="7"/>
      <c r="W23" s="7"/>
      <c r="X23" s="7"/>
      <c r="Y23" s="7"/>
      <c r="Z23" s="7"/>
      <c r="AA23" s="7"/>
    </row>
    <row r="24" spans="1:27" ht="14.4">
      <c r="A24" s="8">
        <v>21</v>
      </c>
      <c r="B24" s="8" t="s">
        <v>2675</v>
      </c>
      <c r="C24" s="8"/>
      <c r="D24" s="8" t="s">
        <v>1285</v>
      </c>
      <c r="E24" s="8" t="s">
        <v>1286</v>
      </c>
      <c r="F24" s="8" t="s">
        <v>140</v>
      </c>
      <c r="G24" s="8"/>
      <c r="H24" s="8"/>
      <c r="I24" s="7"/>
      <c r="J24" s="7"/>
      <c r="K24" s="7"/>
      <c r="L24" s="7"/>
      <c r="M24" s="7"/>
      <c r="N24" s="7"/>
      <c r="O24" s="7"/>
      <c r="P24" s="7"/>
      <c r="Q24" s="7"/>
      <c r="R24" s="7"/>
      <c r="S24" s="7"/>
      <c r="T24" s="7"/>
      <c r="U24" s="7"/>
      <c r="V24" s="7"/>
      <c r="W24" s="7"/>
      <c r="X24" s="7"/>
      <c r="Y24" s="7"/>
      <c r="Z24" s="7"/>
      <c r="AA24" s="7"/>
    </row>
    <row r="25" spans="1:27" ht="14.4">
      <c r="A25" s="8">
        <v>22</v>
      </c>
      <c r="B25" s="8" t="s">
        <v>2675</v>
      </c>
      <c r="C25" s="8"/>
      <c r="D25" s="8" t="s">
        <v>2709</v>
      </c>
      <c r="E25" s="8" t="s">
        <v>2710</v>
      </c>
      <c r="F25" s="8" t="s">
        <v>1630</v>
      </c>
      <c r="G25" s="8"/>
      <c r="H25" s="8"/>
      <c r="I25" s="7"/>
      <c r="J25" s="7"/>
      <c r="K25" s="7"/>
      <c r="L25" s="7"/>
      <c r="M25" s="7"/>
      <c r="N25" s="7"/>
      <c r="O25" s="7"/>
      <c r="P25" s="7"/>
      <c r="Q25" s="7"/>
      <c r="R25" s="7"/>
      <c r="S25" s="7"/>
      <c r="T25" s="7"/>
      <c r="U25" s="7"/>
      <c r="V25" s="7"/>
      <c r="W25" s="7"/>
      <c r="X25" s="7"/>
      <c r="Y25" s="7"/>
      <c r="Z25" s="7"/>
      <c r="AA25" s="7"/>
    </row>
    <row r="26" spans="1:27" ht="14.4">
      <c r="A26" s="8">
        <v>23</v>
      </c>
      <c r="B26" s="8" t="s">
        <v>2675</v>
      </c>
      <c r="C26" s="8"/>
      <c r="D26" s="8" t="s">
        <v>2711</v>
      </c>
      <c r="E26" s="8" t="s">
        <v>2712</v>
      </c>
      <c r="F26" s="8" t="s">
        <v>2713</v>
      </c>
      <c r="G26" s="8"/>
      <c r="H26" s="8"/>
      <c r="I26" s="7"/>
      <c r="J26" s="7"/>
      <c r="K26" s="7"/>
      <c r="L26" s="7"/>
      <c r="M26" s="7"/>
      <c r="N26" s="7"/>
      <c r="O26" s="7"/>
      <c r="P26" s="7"/>
      <c r="Q26" s="7"/>
      <c r="R26" s="7"/>
      <c r="S26" s="7"/>
      <c r="T26" s="7"/>
      <c r="U26" s="7"/>
      <c r="V26" s="7"/>
      <c r="W26" s="7"/>
      <c r="X26" s="7"/>
      <c r="Y26" s="7"/>
      <c r="Z26" s="7"/>
      <c r="AA26" s="7"/>
    </row>
    <row r="27" spans="1:27" ht="14.4">
      <c r="A27" s="8">
        <v>24</v>
      </c>
      <c r="B27" s="8" t="s">
        <v>2675</v>
      </c>
      <c r="C27" s="8"/>
      <c r="D27" s="120" t="s">
        <v>2714</v>
      </c>
      <c r="E27" s="119" t="s">
        <v>2715</v>
      </c>
      <c r="F27" s="120" t="s">
        <v>16708</v>
      </c>
      <c r="G27" s="8"/>
      <c r="H27" s="8"/>
      <c r="I27" s="7"/>
      <c r="J27" s="7"/>
      <c r="K27" s="7"/>
      <c r="L27" s="7"/>
      <c r="M27" s="7"/>
      <c r="N27" s="7"/>
      <c r="O27" s="7"/>
      <c r="P27" s="7"/>
      <c r="Q27" s="7"/>
      <c r="R27" s="7"/>
      <c r="S27" s="7"/>
      <c r="T27" s="7"/>
      <c r="U27" s="7"/>
      <c r="V27" s="7"/>
      <c r="W27" s="7"/>
      <c r="X27" s="7"/>
      <c r="Y27" s="7"/>
      <c r="Z27" s="7"/>
      <c r="AA27" s="7"/>
    </row>
    <row r="28" spans="1:27" ht="14.4">
      <c r="A28" s="8">
        <v>25</v>
      </c>
      <c r="B28" s="8" t="s">
        <v>2675</v>
      </c>
      <c r="C28" s="8"/>
      <c r="D28" s="8" t="s">
        <v>2716</v>
      </c>
      <c r="E28" s="8" t="s">
        <v>2717</v>
      </c>
      <c r="F28" s="8" t="s">
        <v>16709</v>
      </c>
      <c r="G28" s="8"/>
      <c r="H28" s="8"/>
      <c r="I28" s="7"/>
      <c r="J28" s="7"/>
      <c r="K28" s="7"/>
      <c r="L28" s="7"/>
      <c r="M28" s="7"/>
      <c r="N28" s="7"/>
      <c r="O28" s="7"/>
      <c r="P28" s="7"/>
      <c r="Q28" s="7"/>
      <c r="R28" s="7"/>
      <c r="S28" s="7"/>
      <c r="T28" s="7"/>
      <c r="U28" s="7"/>
      <c r="V28" s="7"/>
      <c r="W28" s="7"/>
      <c r="X28" s="7"/>
      <c r="Y28" s="7"/>
      <c r="Z28" s="7"/>
      <c r="AA28" s="7"/>
    </row>
    <row r="29" spans="1:27" ht="14.4">
      <c r="A29" s="8">
        <v>26</v>
      </c>
      <c r="B29" s="8" t="s">
        <v>2675</v>
      </c>
      <c r="C29" s="8"/>
      <c r="D29" s="8" t="s">
        <v>2719</v>
      </c>
      <c r="E29" s="8" t="s">
        <v>2720</v>
      </c>
      <c r="F29" s="8" t="s">
        <v>2721</v>
      </c>
      <c r="G29" s="8"/>
      <c r="H29" s="8"/>
      <c r="I29" s="7"/>
      <c r="J29" s="7"/>
      <c r="K29" s="7"/>
      <c r="L29" s="7"/>
      <c r="M29" s="7"/>
      <c r="N29" s="7"/>
      <c r="O29" s="7"/>
      <c r="P29" s="7"/>
      <c r="Q29" s="7"/>
      <c r="R29" s="7"/>
      <c r="S29" s="7"/>
      <c r="T29" s="7"/>
      <c r="U29" s="7"/>
      <c r="V29" s="7"/>
      <c r="W29" s="7"/>
      <c r="X29" s="7"/>
      <c r="Y29" s="7"/>
      <c r="Z29" s="7"/>
      <c r="AA29" s="7"/>
    </row>
    <row r="30" spans="1:27" ht="14.4">
      <c r="A30" s="8">
        <v>27</v>
      </c>
      <c r="B30" s="8" t="s">
        <v>2675</v>
      </c>
      <c r="C30" s="8"/>
      <c r="D30" s="19" t="str">
        <f t="shared" ref="D30:F30" si="0">D$28</f>
        <v>上水管</v>
      </c>
      <c r="E30" s="26" t="str">
        <f t="shared" si="0"/>
        <v>Portable water pipe</v>
      </c>
      <c r="F30" s="26" t="str">
        <f t="shared" si="0"/>
        <v>Ống nước sạch (thượng ngồn)</v>
      </c>
      <c r="G30" s="8"/>
      <c r="H30" s="8"/>
      <c r="I30" s="7"/>
      <c r="J30" s="7"/>
      <c r="K30" s="7"/>
      <c r="L30" s="7"/>
      <c r="M30" s="7"/>
      <c r="N30" s="7"/>
      <c r="O30" s="7"/>
      <c r="P30" s="7"/>
      <c r="Q30" s="7"/>
      <c r="R30" s="7"/>
      <c r="S30" s="7"/>
      <c r="T30" s="7"/>
      <c r="U30" s="7"/>
      <c r="V30" s="7"/>
      <c r="W30" s="7"/>
      <c r="X30" s="7"/>
      <c r="Y30" s="7"/>
      <c r="Z30" s="7"/>
      <c r="AA30" s="7"/>
    </row>
    <row r="31" spans="1:27" ht="14.4">
      <c r="A31" s="8">
        <v>28</v>
      </c>
      <c r="B31" s="8" t="s">
        <v>2675</v>
      </c>
      <c r="C31" s="8"/>
      <c r="D31" s="8" t="s">
        <v>2722</v>
      </c>
      <c r="E31" s="8" t="s">
        <v>2723</v>
      </c>
      <c r="F31" s="120" t="s">
        <v>16710</v>
      </c>
      <c r="G31" s="8"/>
      <c r="H31" s="8"/>
      <c r="I31" s="7"/>
      <c r="J31" s="7"/>
      <c r="K31" s="7"/>
      <c r="L31" s="7"/>
      <c r="M31" s="7"/>
      <c r="N31" s="7"/>
      <c r="O31" s="7"/>
      <c r="P31" s="7"/>
      <c r="Q31" s="7"/>
      <c r="R31" s="7"/>
      <c r="S31" s="7"/>
      <c r="T31" s="7"/>
      <c r="U31" s="7"/>
      <c r="V31" s="7"/>
      <c r="W31" s="7"/>
      <c r="X31" s="7"/>
      <c r="Y31" s="7"/>
      <c r="Z31" s="7"/>
      <c r="AA31" s="7"/>
    </row>
    <row r="32" spans="1:27" ht="14.4">
      <c r="A32" s="8">
        <v>29</v>
      </c>
      <c r="B32" s="8" t="s">
        <v>2675</v>
      </c>
      <c r="C32" s="8"/>
      <c r="D32" s="8" t="s">
        <v>2724</v>
      </c>
      <c r="E32" s="8" t="s">
        <v>2725</v>
      </c>
      <c r="F32" s="8" t="s">
        <v>2726</v>
      </c>
      <c r="G32" s="8"/>
      <c r="H32" s="8"/>
      <c r="I32" s="7"/>
      <c r="J32" s="7"/>
      <c r="K32" s="7"/>
      <c r="L32" s="7"/>
      <c r="M32" s="7"/>
      <c r="N32" s="7"/>
      <c r="O32" s="7"/>
      <c r="P32" s="7"/>
      <c r="Q32" s="7"/>
      <c r="R32" s="7"/>
      <c r="S32" s="7"/>
      <c r="T32" s="7"/>
      <c r="U32" s="7"/>
      <c r="V32" s="7"/>
      <c r="W32" s="7"/>
      <c r="X32" s="7"/>
      <c r="Y32" s="7"/>
      <c r="Z32" s="7"/>
      <c r="AA32" s="7"/>
    </row>
    <row r="33" spans="1:27" ht="14.4">
      <c r="A33" s="8">
        <v>30</v>
      </c>
      <c r="B33" s="8" t="s">
        <v>2675</v>
      </c>
      <c r="C33" s="8"/>
      <c r="D33" s="8" t="s">
        <v>2727</v>
      </c>
      <c r="E33" s="8" t="s">
        <v>2728</v>
      </c>
      <c r="F33" s="120" t="s">
        <v>16711</v>
      </c>
      <c r="G33" s="8"/>
      <c r="H33" s="8"/>
      <c r="I33" s="7"/>
      <c r="J33" s="7"/>
      <c r="K33" s="7"/>
      <c r="L33" s="7"/>
      <c r="M33" s="7"/>
      <c r="N33" s="7"/>
      <c r="O33" s="7"/>
      <c r="P33" s="7"/>
      <c r="Q33" s="7"/>
      <c r="R33" s="7"/>
      <c r="S33" s="7"/>
      <c r="T33" s="7"/>
      <c r="U33" s="7"/>
      <c r="V33" s="7"/>
      <c r="W33" s="7"/>
      <c r="X33" s="7"/>
      <c r="Y33" s="7"/>
      <c r="Z33" s="7"/>
      <c r="AA33" s="7"/>
    </row>
    <row r="34" spans="1:27" ht="14.4">
      <c r="A34" s="8">
        <v>31</v>
      </c>
      <c r="B34" s="8" t="s">
        <v>2675</v>
      </c>
      <c r="C34" s="8"/>
      <c r="D34" s="8" t="s">
        <v>2729</v>
      </c>
      <c r="E34" s="8" t="s">
        <v>2730</v>
      </c>
      <c r="F34" s="8" t="s">
        <v>2731</v>
      </c>
      <c r="G34" s="8"/>
      <c r="H34" s="8"/>
      <c r="I34" s="7"/>
      <c r="J34" s="7"/>
      <c r="K34" s="7"/>
      <c r="L34" s="7"/>
      <c r="M34" s="7"/>
      <c r="N34" s="7"/>
      <c r="O34" s="7"/>
      <c r="P34" s="7"/>
      <c r="Q34" s="7"/>
      <c r="R34" s="7"/>
      <c r="S34" s="7"/>
      <c r="T34" s="7"/>
      <c r="U34" s="7"/>
      <c r="V34" s="7"/>
      <c r="W34" s="7"/>
      <c r="X34" s="7"/>
      <c r="Y34" s="7"/>
      <c r="Z34" s="7"/>
      <c r="AA34" s="7"/>
    </row>
    <row r="35" spans="1:27" ht="14.4">
      <c r="A35" s="8">
        <v>32</v>
      </c>
      <c r="B35" s="8" t="s">
        <v>2675</v>
      </c>
      <c r="C35" s="8"/>
      <c r="D35" s="8" t="s">
        <v>2732</v>
      </c>
      <c r="E35" s="8" t="s">
        <v>1600</v>
      </c>
      <c r="F35" s="8" t="s">
        <v>16712</v>
      </c>
      <c r="G35" s="8"/>
      <c r="H35" s="8"/>
      <c r="I35" s="7"/>
      <c r="J35" s="7"/>
      <c r="K35" s="7"/>
      <c r="L35" s="7"/>
      <c r="M35" s="7"/>
      <c r="N35" s="7"/>
      <c r="O35" s="7"/>
      <c r="P35" s="7"/>
      <c r="Q35" s="7"/>
      <c r="R35" s="7"/>
      <c r="S35" s="7"/>
      <c r="T35" s="7"/>
      <c r="U35" s="7"/>
      <c r="V35" s="7"/>
      <c r="W35" s="7"/>
      <c r="X35" s="7"/>
      <c r="Y35" s="7"/>
      <c r="Z35" s="7"/>
      <c r="AA35" s="7"/>
    </row>
    <row r="36" spans="1:27" ht="14.4">
      <c r="A36" s="8">
        <v>33</v>
      </c>
      <c r="B36" s="8" t="s">
        <v>2675</v>
      </c>
      <c r="C36" s="8"/>
      <c r="D36" s="8" t="s">
        <v>2733</v>
      </c>
      <c r="E36" s="8" t="s">
        <v>2734</v>
      </c>
      <c r="F36" s="8" t="s">
        <v>16713</v>
      </c>
      <c r="G36" s="8"/>
      <c r="H36" s="8"/>
      <c r="I36" s="7"/>
      <c r="J36" s="7"/>
      <c r="K36" s="7"/>
      <c r="L36" s="7"/>
      <c r="M36" s="7"/>
      <c r="N36" s="7"/>
      <c r="O36" s="7"/>
      <c r="P36" s="7"/>
      <c r="Q36" s="7"/>
      <c r="R36" s="7"/>
      <c r="S36" s="7"/>
      <c r="T36" s="7"/>
      <c r="U36" s="7"/>
      <c r="V36" s="7"/>
      <c r="W36" s="7"/>
      <c r="X36" s="7"/>
      <c r="Y36" s="7"/>
      <c r="Z36" s="7"/>
      <c r="AA36" s="7"/>
    </row>
    <row r="37" spans="1:27" ht="14.4">
      <c r="A37" s="8">
        <v>34</v>
      </c>
      <c r="B37" s="8" t="s">
        <v>2675</v>
      </c>
      <c r="C37" s="8"/>
      <c r="D37" s="8" t="s">
        <v>1609</v>
      </c>
      <c r="E37" s="8" t="s">
        <v>1610</v>
      </c>
      <c r="F37" s="8" t="s">
        <v>1611</v>
      </c>
      <c r="G37" s="8"/>
      <c r="H37" s="8"/>
      <c r="I37" s="7"/>
      <c r="J37" s="7"/>
      <c r="K37" s="7"/>
      <c r="L37" s="7"/>
      <c r="M37" s="7"/>
      <c r="N37" s="7"/>
      <c r="O37" s="7"/>
      <c r="P37" s="7"/>
      <c r="Q37" s="7"/>
      <c r="R37" s="7"/>
      <c r="S37" s="7"/>
      <c r="T37" s="7"/>
      <c r="U37" s="7"/>
      <c r="V37" s="7"/>
      <c r="W37" s="7"/>
      <c r="X37" s="7"/>
      <c r="Y37" s="7"/>
      <c r="Z37" s="7"/>
      <c r="AA37" s="7"/>
    </row>
    <row r="38" spans="1:27" ht="14.4">
      <c r="A38" s="8">
        <v>35</v>
      </c>
      <c r="B38" s="8" t="s">
        <v>2675</v>
      </c>
      <c r="C38" s="8"/>
      <c r="D38" s="8" t="s">
        <v>2144</v>
      </c>
      <c r="E38" s="8" t="s">
        <v>2145</v>
      </c>
      <c r="F38" s="8" t="s">
        <v>2735</v>
      </c>
      <c r="G38" s="8"/>
      <c r="H38" s="8"/>
      <c r="I38" s="7"/>
      <c r="J38" s="7"/>
      <c r="K38" s="7"/>
      <c r="L38" s="7"/>
      <c r="M38" s="7"/>
      <c r="N38" s="7"/>
      <c r="O38" s="7"/>
      <c r="P38" s="7"/>
      <c r="Q38" s="7"/>
      <c r="R38" s="7"/>
      <c r="S38" s="7"/>
      <c r="T38" s="7"/>
      <c r="U38" s="7"/>
      <c r="V38" s="7"/>
      <c r="W38" s="7"/>
      <c r="X38" s="7"/>
      <c r="Y38" s="7"/>
      <c r="Z38" s="7"/>
      <c r="AA38" s="7"/>
    </row>
    <row r="39" spans="1:27" ht="14.4">
      <c r="A39" s="8">
        <v>36</v>
      </c>
      <c r="B39" s="8" t="s">
        <v>2675</v>
      </c>
      <c r="C39" s="8"/>
      <c r="D39" s="19" t="str">
        <f t="shared" ref="D39:F39" si="1">D$26</f>
        <v>屋外</v>
      </c>
      <c r="E39" s="26" t="str">
        <f t="shared" si="1"/>
        <v>Outdoor</v>
      </c>
      <c r="F39" s="26" t="str">
        <f t="shared" si="1"/>
        <v xml:space="preserve">Ngoài phòng </v>
      </c>
      <c r="G39" s="8"/>
      <c r="H39" s="8"/>
      <c r="I39" s="7"/>
      <c r="J39" s="7"/>
      <c r="K39" s="7"/>
      <c r="L39" s="7"/>
      <c r="M39" s="7"/>
      <c r="N39" s="7"/>
      <c r="O39" s="7"/>
      <c r="P39" s="7"/>
      <c r="Q39" s="7"/>
      <c r="R39" s="7"/>
      <c r="S39" s="7"/>
      <c r="T39" s="7"/>
      <c r="U39" s="7"/>
      <c r="V39" s="7"/>
      <c r="W39" s="7"/>
      <c r="X39" s="7"/>
      <c r="Y39" s="7"/>
      <c r="Z39" s="7"/>
      <c r="AA39" s="7"/>
    </row>
    <row r="40" spans="1:27" ht="14.4">
      <c r="A40" s="8">
        <v>37</v>
      </c>
      <c r="B40" s="8" t="s">
        <v>2675</v>
      </c>
      <c r="C40" s="8"/>
      <c r="D40" s="8" t="s">
        <v>1637</v>
      </c>
      <c r="E40" s="8" t="s">
        <v>1638</v>
      </c>
      <c r="F40" s="8" t="s">
        <v>1639</v>
      </c>
      <c r="G40" s="8"/>
      <c r="H40" s="8"/>
      <c r="I40" s="7"/>
      <c r="J40" s="7"/>
      <c r="K40" s="7"/>
      <c r="L40" s="7"/>
      <c r="M40" s="7"/>
      <c r="N40" s="7"/>
      <c r="O40" s="7"/>
      <c r="P40" s="7"/>
      <c r="Q40" s="7"/>
      <c r="R40" s="7"/>
      <c r="S40" s="7"/>
      <c r="T40" s="7"/>
      <c r="U40" s="7"/>
      <c r="V40" s="7"/>
      <c r="W40" s="7"/>
      <c r="X40" s="7"/>
      <c r="Y40" s="7"/>
      <c r="Z40" s="7"/>
      <c r="AA40" s="7"/>
    </row>
    <row r="41" spans="1:27" ht="14.4">
      <c r="A41" s="8">
        <v>38</v>
      </c>
      <c r="B41" s="8" t="s">
        <v>2675</v>
      </c>
      <c r="C41" s="8"/>
      <c r="D41" s="19" t="str">
        <f t="shared" ref="D41:F41" si="2">D$31</f>
        <v>雑用水管</v>
      </c>
      <c r="E41" s="26" t="str">
        <f t="shared" si="2"/>
        <v>Non-portable water pipe</v>
      </c>
      <c r="F41" s="26" t="str">
        <f t="shared" si="2"/>
        <v>Ống nước tạp chất</v>
      </c>
      <c r="G41" s="8"/>
      <c r="H41" s="8"/>
      <c r="I41" s="7"/>
      <c r="J41" s="7"/>
      <c r="K41" s="7"/>
      <c r="L41" s="7"/>
      <c r="M41" s="7"/>
      <c r="N41" s="7"/>
      <c r="O41" s="7"/>
      <c r="P41" s="7"/>
      <c r="Q41" s="7"/>
      <c r="R41" s="7"/>
      <c r="S41" s="7"/>
      <c r="T41" s="7"/>
      <c r="U41" s="7"/>
      <c r="V41" s="7"/>
      <c r="W41" s="7"/>
      <c r="X41" s="7"/>
      <c r="Y41" s="7"/>
      <c r="Z41" s="7"/>
      <c r="AA41" s="7"/>
    </row>
    <row r="42" spans="1:27" ht="14.4">
      <c r="A42" s="8">
        <v>39</v>
      </c>
      <c r="B42" s="8" t="s">
        <v>2675</v>
      </c>
      <c r="C42" s="8"/>
      <c r="D42" s="8" t="s">
        <v>1654</v>
      </c>
      <c r="E42" s="8" t="s">
        <v>1655</v>
      </c>
      <c r="F42" s="8" t="s">
        <v>1656</v>
      </c>
      <c r="G42" s="8"/>
      <c r="H42" s="8"/>
      <c r="I42" s="7"/>
      <c r="J42" s="7"/>
      <c r="K42" s="7"/>
      <c r="L42" s="7"/>
      <c r="M42" s="7"/>
      <c r="N42" s="7"/>
      <c r="O42" s="7"/>
      <c r="P42" s="7"/>
      <c r="Q42" s="7"/>
      <c r="R42" s="7"/>
      <c r="S42" s="7"/>
      <c r="T42" s="7"/>
      <c r="U42" s="7"/>
      <c r="V42" s="7"/>
      <c r="W42" s="7"/>
      <c r="X42" s="7"/>
      <c r="Y42" s="7"/>
      <c r="Z42" s="7"/>
      <c r="AA42" s="7"/>
    </row>
    <row r="43" spans="1:27" ht="14.4">
      <c r="A43" s="8">
        <v>40</v>
      </c>
      <c r="B43" s="8" t="s">
        <v>2675</v>
      </c>
      <c r="C43" s="8"/>
      <c r="D43" s="19" t="str">
        <f t="shared" ref="D43:F43" si="3">D$29</f>
        <v>屋内</v>
      </c>
      <c r="E43" s="26" t="str">
        <f t="shared" si="3"/>
        <v>Indoor</v>
      </c>
      <c r="F43" s="26" t="str">
        <f t="shared" si="3"/>
        <v>Trong phòng</v>
      </c>
      <c r="G43" s="8"/>
      <c r="H43" s="8"/>
      <c r="I43" s="7"/>
      <c r="J43" s="7"/>
      <c r="K43" s="7"/>
      <c r="L43" s="7"/>
      <c r="M43" s="7"/>
      <c r="N43" s="7"/>
      <c r="O43" s="7"/>
      <c r="P43" s="7"/>
      <c r="Q43" s="7"/>
      <c r="R43" s="7"/>
      <c r="S43" s="7"/>
      <c r="T43" s="7"/>
      <c r="U43" s="7"/>
      <c r="V43" s="7"/>
      <c r="W43" s="7"/>
      <c r="X43" s="7"/>
      <c r="Y43" s="7"/>
      <c r="Z43" s="7"/>
      <c r="AA43" s="7"/>
    </row>
    <row r="44" spans="1:27" ht="14.4">
      <c r="A44" s="8">
        <v>41</v>
      </c>
      <c r="B44" s="8" t="s">
        <v>2675</v>
      </c>
      <c r="C44" s="8"/>
      <c r="D44" s="19" t="str">
        <f t="shared" ref="D44:F44" si="4">D$40</f>
        <v>汚水管</v>
      </c>
      <c r="E44" s="26" t="str">
        <f t="shared" si="4"/>
        <v>Soil water pipe</v>
      </c>
      <c r="F44" s="26" t="str">
        <f t="shared" si="4"/>
        <v xml:space="preserve">Ống nước thải </v>
      </c>
      <c r="G44" s="8"/>
      <c r="H44" s="8"/>
      <c r="I44" s="7"/>
      <c r="J44" s="7"/>
      <c r="K44" s="7"/>
      <c r="L44" s="7"/>
      <c r="M44" s="7"/>
      <c r="N44" s="7"/>
      <c r="O44" s="7"/>
      <c r="P44" s="7"/>
      <c r="Q44" s="7"/>
      <c r="R44" s="7"/>
      <c r="S44" s="7"/>
      <c r="T44" s="7"/>
      <c r="U44" s="7"/>
      <c r="V44" s="7"/>
      <c r="W44" s="7"/>
      <c r="X44" s="7"/>
      <c r="Y44" s="7"/>
      <c r="Z44" s="7"/>
      <c r="AA44" s="7"/>
    </row>
    <row r="45" spans="1:27" ht="14.4">
      <c r="A45" s="8">
        <v>42</v>
      </c>
      <c r="B45" s="8" t="s">
        <v>2675</v>
      </c>
      <c r="C45" s="8"/>
      <c r="D45" s="19" t="str">
        <f t="shared" ref="D45:F45" si="5">D$41</f>
        <v>雑用水管</v>
      </c>
      <c r="E45" s="26" t="str">
        <f t="shared" si="5"/>
        <v>Non-portable water pipe</v>
      </c>
      <c r="F45" s="26" t="str">
        <f t="shared" si="5"/>
        <v>Ống nước tạp chất</v>
      </c>
      <c r="G45" s="8"/>
      <c r="H45" s="8"/>
      <c r="I45" s="7"/>
      <c r="J45" s="7"/>
      <c r="K45" s="7"/>
      <c r="L45" s="7"/>
      <c r="M45" s="7"/>
      <c r="N45" s="7"/>
      <c r="O45" s="7"/>
      <c r="P45" s="7"/>
      <c r="Q45" s="7"/>
      <c r="R45" s="7"/>
      <c r="S45" s="7"/>
      <c r="T45" s="7"/>
      <c r="U45" s="7"/>
      <c r="V45" s="7"/>
      <c r="W45" s="7"/>
      <c r="X45" s="7"/>
      <c r="Y45" s="7"/>
      <c r="Z45" s="7"/>
      <c r="AA45" s="7"/>
    </row>
    <row r="46" spans="1:27" ht="14.4">
      <c r="A46" s="8">
        <v>43</v>
      </c>
      <c r="B46" s="8" t="s">
        <v>2675</v>
      </c>
      <c r="C46" s="8"/>
      <c r="D46" s="8" t="s">
        <v>1650</v>
      </c>
      <c r="E46" s="8" t="s">
        <v>1651</v>
      </c>
      <c r="F46" s="13" t="s">
        <v>2736</v>
      </c>
      <c r="G46" s="8"/>
      <c r="H46" s="8"/>
      <c r="I46" s="7"/>
      <c r="J46" s="7"/>
      <c r="K46" s="7"/>
      <c r="L46" s="7"/>
      <c r="M46" s="7"/>
      <c r="N46" s="7"/>
      <c r="O46" s="7"/>
      <c r="P46" s="7"/>
      <c r="Q46" s="7"/>
      <c r="R46" s="7"/>
      <c r="S46" s="7"/>
      <c r="T46" s="7"/>
      <c r="U46" s="7"/>
      <c r="V46" s="7"/>
      <c r="W46" s="7"/>
      <c r="X46" s="7"/>
      <c r="Y46" s="7"/>
      <c r="Z46" s="7"/>
      <c r="AA46" s="7"/>
    </row>
    <row r="47" spans="1:27" ht="14.4">
      <c r="A47" s="8">
        <v>44</v>
      </c>
      <c r="B47" s="8" t="s">
        <v>2675</v>
      </c>
      <c r="C47" s="8"/>
      <c r="D47" s="19" t="str">
        <f t="shared" ref="D47:F47" si="6">D$42</f>
        <v>雨水管</v>
      </c>
      <c r="E47" s="26" t="str">
        <f t="shared" si="6"/>
        <v>Rainwater pipe</v>
      </c>
      <c r="F47" s="26" t="str">
        <f t="shared" si="6"/>
        <v xml:space="preserve">Ống nước mưa </v>
      </c>
      <c r="G47" s="8"/>
      <c r="H47" s="8"/>
      <c r="I47" s="7"/>
      <c r="J47" s="7"/>
      <c r="K47" s="7"/>
      <c r="L47" s="7"/>
      <c r="M47" s="7"/>
      <c r="N47" s="7"/>
      <c r="O47" s="7"/>
      <c r="P47" s="7"/>
      <c r="Q47" s="7"/>
      <c r="R47" s="7"/>
      <c r="S47" s="7"/>
      <c r="T47" s="7"/>
      <c r="U47" s="7"/>
      <c r="V47" s="7"/>
      <c r="W47" s="7"/>
      <c r="X47" s="7"/>
      <c r="Y47" s="7"/>
      <c r="Z47" s="7"/>
      <c r="AA47" s="7"/>
    </row>
    <row r="48" spans="1:27" ht="14.4">
      <c r="A48" s="8">
        <v>45</v>
      </c>
      <c r="B48" s="8" t="s">
        <v>2675</v>
      </c>
      <c r="C48" s="8"/>
      <c r="D48" s="8" t="s">
        <v>2737</v>
      </c>
      <c r="E48" s="8" t="s">
        <v>2738</v>
      </c>
      <c r="F48" s="8" t="s">
        <v>16714</v>
      </c>
      <c r="G48" s="8"/>
      <c r="H48" s="8"/>
      <c r="I48" s="7"/>
      <c r="J48" s="7"/>
      <c r="K48" s="7"/>
      <c r="L48" s="7"/>
      <c r="M48" s="7"/>
      <c r="N48" s="7"/>
      <c r="O48" s="7"/>
      <c r="P48" s="7"/>
      <c r="Q48" s="7"/>
      <c r="R48" s="7"/>
      <c r="S48" s="7"/>
      <c r="T48" s="7"/>
      <c r="U48" s="7"/>
      <c r="V48" s="7"/>
      <c r="W48" s="7"/>
      <c r="X48" s="7"/>
      <c r="Y48" s="7"/>
      <c r="Z48" s="7"/>
      <c r="AA48" s="7"/>
    </row>
    <row r="49" spans="1:27" ht="14.4">
      <c r="A49" s="8">
        <v>46</v>
      </c>
      <c r="B49" s="8" t="s">
        <v>2675</v>
      </c>
      <c r="C49" s="8"/>
      <c r="D49" s="8" t="s">
        <v>2739</v>
      </c>
      <c r="E49" s="8" t="s">
        <v>1670</v>
      </c>
      <c r="F49" s="8" t="s">
        <v>2740</v>
      </c>
      <c r="G49" s="8"/>
      <c r="H49" s="8"/>
      <c r="I49" s="7"/>
      <c r="J49" s="7"/>
      <c r="K49" s="7"/>
      <c r="L49" s="7"/>
      <c r="M49" s="7"/>
      <c r="N49" s="7"/>
      <c r="O49" s="7"/>
      <c r="P49" s="7"/>
      <c r="Q49" s="7"/>
      <c r="R49" s="7"/>
      <c r="S49" s="7"/>
      <c r="T49" s="7"/>
      <c r="U49" s="7"/>
      <c r="V49" s="7"/>
      <c r="W49" s="7"/>
      <c r="X49" s="7"/>
      <c r="Y49" s="7"/>
      <c r="Z49" s="7"/>
      <c r="AA49" s="7"/>
    </row>
    <row r="50" spans="1:27" ht="14.4">
      <c r="A50" s="8">
        <v>47</v>
      </c>
      <c r="B50" s="8" t="s">
        <v>2675</v>
      </c>
      <c r="C50" s="8"/>
      <c r="D50" s="8" t="s">
        <v>2741</v>
      </c>
      <c r="E50" s="8" t="s">
        <v>2742</v>
      </c>
      <c r="F50" s="8" t="s">
        <v>16715</v>
      </c>
      <c r="G50" s="8"/>
      <c r="H50" s="8"/>
      <c r="I50" s="7"/>
      <c r="J50" s="7"/>
      <c r="K50" s="7"/>
      <c r="L50" s="7"/>
      <c r="M50" s="7"/>
      <c r="N50" s="7"/>
      <c r="O50" s="7"/>
      <c r="P50" s="7"/>
      <c r="Q50" s="7"/>
      <c r="R50" s="7"/>
      <c r="S50" s="7"/>
      <c r="T50" s="7"/>
      <c r="U50" s="7"/>
      <c r="V50" s="7"/>
      <c r="W50" s="7"/>
      <c r="X50" s="7"/>
      <c r="Y50" s="7"/>
      <c r="Z50" s="7"/>
      <c r="AA50" s="7"/>
    </row>
    <row r="51" spans="1:27" ht="14.4">
      <c r="A51" s="8">
        <v>48</v>
      </c>
      <c r="B51" s="8" t="s">
        <v>2675</v>
      </c>
      <c r="C51" s="8"/>
      <c r="D51" s="8" t="s">
        <v>991</v>
      </c>
      <c r="E51" s="8" t="s">
        <v>992</v>
      </c>
      <c r="F51" s="8" t="s">
        <v>993</v>
      </c>
      <c r="G51" s="8"/>
      <c r="H51" s="8"/>
      <c r="I51" s="7"/>
      <c r="J51" s="7"/>
      <c r="K51" s="7"/>
      <c r="L51" s="7"/>
      <c r="M51" s="7"/>
      <c r="N51" s="7"/>
      <c r="O51" s="7"/>
      <c r="P51" s="7"/>
      <c r="Q51" s="7"/>
      <c r="R51" s="7"/>
      <c r="S51" s="7"/>
      <c r="T51" s="7"/>
      <c r="U51" s="7"/>
      <c r="V51" s="7"/>
      <c r="W51" s="7"/>
      <c r="X51" s="7"/>
      <c r="Y51" s="7"/>
      <c r="Z51" s="7"/>
      <c r="AA51" s="7"/>
    </row>
    <row r="52" spans="1:27" ht="14.4">
      <c r="A52" s="8">
        <v>49</v>
      </c>
      <c r="B52" s="8" t="s">
        <v>2675</v>
      </c>
      <c r="C52" s="8"/>
      <c r="D52" s="8" t="s">
        <v>2743</v>
      </c>
      <c r="E52" s="8" t="s">
        <v>2744</v>
      </c>
      <c r="F52" s="8" t="s">
        <v>2745</v>
      </c>
      <c r="G52" s="8"/>
      <c r="H52" s="8"/>
      <c r="I52" s="7"/>
      <c r="J52" s="7"/>
      <c r="K52" s="7"/>
      <c r="L52" s="7"/>
      <c r="M52" s="7"/>
      <c r="N52" s="7"/>
      <c r="O52" s="7"/>
      <c r="P52" s="7"/>
      <c r="Q52" s="7"/>
      <c r="R52" s="7"/>
      <c r="S52" s="7"/>
      <c r="T52" s="7"/>
      <c r="U52" s="7"/>
      <c r="V52" s="7"/>
      <c r="W52" s="7"/>
      <c r="X52" s="7"/>
      <c r="Y52" s="7"/>
      <c r="Z52" s="7"/>
      <c r="AA52" s="7"/>
    </row>
    <row r="53" spans="1:27" ht="14.4">
      <c r="A53" s="8">
        <v>50</v>
      </c>
      <c r="B53" s="8" t="s">
        <v>2675</v>
      </c>
      <c r="C53" s="8"/>
      <c r="D53" s="8" t="s">
        <v>2746</v>
      </c>
      <c r="E53" s="8" t="s">
        <v>2747</v>
      </c>
      <c r="F53" s="8" t="s">
        <v>2748</v>
      </c>
      <c r="G53" s="8"/>
      <c r="H53" s="8"/>
      <c r="I53" s="7"/>
      <c r="J53" s="7"/>
      <c r="K53" s="7"/>
      <c r="L53" s="7"/>
      <c r="M53" s="7"/>
      <c r="N53" s="7"/>
      <c r="O53" s="7"/>
      <c r="P53" s="7"/>
      <c r="Q53" s="7"/>
      <c r="R53" s="7"/>
      <c r="S53" s="7"/>
      <c r="T53" s="7"/>
      <c r="U53" s="7"/>
      <c r="V53" s="7"/>
      <c r="W53" s="7"/>
      <c r="X53" s="7"/>
      <c r="Y53" s="7"/>
      <c r="Z53" s="7"/>
      <c r="AA53" s="7"/>
    </row>
    <row r="54" spans="1:27" ht="14.4">
      <c r="A54" s="8">
        <v>51</v>
      </c>
      <c r="B54" s="8" t="s">
        <v>2675</v>
      </c>
      <c r="C54" s="8"/>
      <c r="D54" s="8" t="s">
        <v>1718</v>
      </c>
      <c r="E54" s="8" t="s">
        <v>1719</v>
      </c>
      <c r="F54" s="8" t="s">
        <v>2749</v>
      </c>
      <c r="G54" s="8"/>
      <c r="H54" s="8"/>
      <c r="I54" s="7"/>
      <c r="J54" s="7"/>
      <c r="K54" s="7"/>
      <c r="L54" s="7"/>
      <c r="M54" s="7"/>
      <c r="N54" s="7"/>
      <c r="O54" s="7"/>
      <c r="P54" s="7"/>
      <c r="Q54" s="7"/>
      <c r="R54" s="7"/>
      <c r="S54" s="7"/>
      <c r="T54" s="7"/>
      <c r="U54" s="7"/>
      <c r="V54" s="7"/>
      <c r="W54" s="7"/>
      <c r="X54" s="7"/>
      <c r="Y54" s="7"/>
      <c r="Z54" s="7"/>
      <c r="AA54" s="7"/>
    </row>
    <row r="55" spans="1:27" ht="14.4">
      <c r="A55" s="8">
        <v>52</v>
      </c>
      <c r="B55" s="8" t="s">
        <v>2675</v>
      </c>
      <c r="C55" s="8"/>
      <c r="D55" s="8" t="s">
        <v>1724</v>
      </c>
      <c r="E55" s="8" t="s">
        <v>1725</v>
      </c>
      <c r="F55" s="8" t="s">
        <v>16716</v>
      </c>
      <c r="G55" s="8"/>
      <c r="H55" s="8"/>
      <c r="I55" s="7"/>
      <c r="J55" s="7"/>
      <c r="K55" s="7"/>
      <c r="L55" s="7"/>
      <c r="M55" s="7"/>
      <c r="N55" s="7"/>
      <c r="O55" s="7"/>
      <c r="P55" s="7"/>
      <c r="Q55" s="7"/>
      <c r="R55" s="7"/>
      <c r="S55" s="7"/>
      <c r="T55" s="7"/>
      <c r="U55" s="7"/>
      <c r="V55" s="7"/>
      <c r="W55" s="7"/>
      <c r="X55" s="7"/>
      <c r="Y55" s="7"/>
      <c r="Z55" s="7"/>
      <c r="AA55" s="7"/>
    </row>
    <row r="56" spans="1:27" ht="14.4">
      <c r="A56" s="8">
        <v>53</v>
      </c>
      <c r="B56" s="8" t="s">
        <v>2675</v>
      </c>
      <c r="C56" s="8"/>
      <c r="D56" s="8" t="s">
        <v>1705</v>
      </c>
      <c r="E56" s="8" t="s">
        <v>1706</v>
      </c>
      <c r="F56" s="8" t="s">
        <v>16580</v>
      </c>
      <c r="G56" s="8"/>
      <c r="H56" s="8"/>
      <c r="I56" s="7"/>
      <c r="J56" s="7"/>
      <c r="K56" s="7"/>
      <c r="L56" s="7"/>
      <c r="M56" s="7"/>
      <c r="N56" s="7"/>
      <c r="O56" s="7"/>
      <c r="P56" s="7"/>
      <c r="Q56" s="7"/>
      <c r="R56" s="7"/>
      <c r="S56" s="7"/>
      <c r="T56" s="7"/>
      <c r="U56" s="7"/>
      <c r="V56" s="7"/>
      <c r="W56" s="7"/>
      <c r="X56" s="7"/>
      <c r="Y56" s="7"/>
      <c r="Z56" s="7"/>
      <c r="AA56" s="7"/>
    </row>
    <row r="57" spans="1:27" ht="14.4">
      <c r="A57" s="8">
        <v>54</v>
      </c>
      <c r="B57" s="8" t="s">
        <v>2675</v>
      </c>
      <c r="C57" s="8"/>
      <c r="D57" s="8" t="s">
        <v>1736</v>
      </c>
      <c r="E57" s="8" t="s">
        <v>2750</v>
      </c>
      <c r="F57" s="8" t="s">
        <v>1738</v>
      </c>
      <c r="G57" s="8"/>
      <c r="H57" s="8"/>
      <c r="I57" s="7"/>
      <c r="J57" s="7"/>
      <c r="K57" s="7"/>
      <c r="L57" s="7"/>
      <c r="M57" s="7"/>
      <c r="N57" s="7"/>
      <c r="O57" s="7"/>
      <c r="P57" s="7"/>
      <c r="Q57" s="7"/>
      <c r="R57" s="7"/>
      <c r="S57" s="7"/>
      <c r="T57" s="7"/>
      <c r="U57" s="7"/>
      <c r="V57" s="7"/>
      <c r="W57" s="7"/>
      <c r="X57" s="7"/>
      <c r="Y57" s="7"/>
      <c r="Z57" s="7"/>
      <c r="AA57" s="7"/>
    </row>
    <row r="58" spans="1:27" ht="14.4">
      <c r="A58" s="8">
        <v>55</v>
      </c>
      <c r="B58" s="8" t="s">
        <v>2675</v>
      </c>
      <c r="C58" s="8"/>
      <c r="D58" s="8" t="s">
        <v>2751</v>
      </c>
      <c r="E58" s="8" t="s">
        <v>2752</v>
      </c>
      <c r="F58" s="8" t="s">
        <v>2753</v>
      </c>
      <c r="G58" s="8"/>
      <c r="H58" s="8"/>
      <c r="I58" s="7"/>
      <c r="J58" s="7"/>
      <c r="K58" s="7"/>
      <c r="L58" s="7"/>
      <c r="M58" s="7"/>
      <c r="N58" s="7"/>
      <c r="O58" s="7"/>
      <c r="P58" s="7"/>
      <c r="Q58" s="7"/>
      <c r="R58" s="7"/>
      <c r="S58" s="7"/>
      <c r="T58" s="7"/>
      <c r="U58" s="7"/>
      <c r="V58" s="7"/>
      <c r="W58" s="7"/>
      <c r="X58" s="7"/>
      <c r="Y58" s="7"/>
      <c r="Z58" s="7"/>
      <c r="AA58" s="7"/>
    </row>
    <row r="59" spans="1:27" ht="14.4">
      <c r="A59" s="8">
        <v>56</v>
      </c>
      <c r="B59" s="8" t="s">
        <v>2675</v>
      </c>
      <c r="C59" s="8"/>
      <c r="D59" s="8" t="s">
        <v>2754</v>
      </c>
      <c r="E59" s="8" t="s">
        <v>2755</v>
      </c>
      <c r="F59" s="8" t="s">
        <v>2756</v>
      </c>
      <c r="G59" s="8"/>
      <c r="H59" s="8"/>
      <c r="I59" s="7"/>
      <c r="J59" s="7"/>
      <c r="K59" s="7"/>
      <c r="L59" s="7"/>
      <c r="M59" s="7"/>
      <c r="N59" s="7"/>
      <c r="O59" s="7"/>
      <c r="P59" s="7"/>
      <c r="Q59" s="7"/>
      <c r="R59" s="7"/>
      <c r="S59" s="7"/>
      <c r="T59" s="7"/>
      <c r="U59" s="7"/>
      <c r="V59" s="7"/>
      <c r="W59" s="7"/>
      <c r="X59" s="7"/>
      <c r="Y59" s="7"/>
      <c r="Z59" s="7"/>
      <c r="AA59" s="7"/>
    </row>
    <row r="60" spans="1:27" ht="14.4">
      <c r="A60" s="8">
        <v>57</v>
      </c>
      <c r="B60" s="8" t="s">
        <v>2675</v>
      </c>
      <c r="C60" s="8"/>
      <c r="D60" s="8" t="s">
        <v>2757</v>
      </c>
      <c r="E60" s="8" t="s">
        <v>2758</v>
      </c>
      <c r="F60" s="8" t="s">
        <v>16717</v>
      </c>
      <c r="G60" s="8"/>
      <c r="H60" s="8"/>
      <c r="I60" s="7"/>
      <c r="J60" s="7"/>
      <c r="K60" s="7"/>
      <c r="L60" s="7"/>
      <c r="M60" s="7"/>
      <c r="N60" s="7"/>
      <c r="O60" s="7"/>
      <c r="P60" s="7"/>
      <c r="Q60" s="7"/>
      <c r="R60" s="7"/>
      <c r="S60" s="7"/>
      <c r="T60" s="7"/>
      <c r="U60" s="7"/>
      <c r="V60" s="7"/>
      <c r="W60" s="7"/>
      <c r="X60" s="7"/>
      <c r="Y60" s="7"/>
      <c r="Z60" s="7"/>
      <c r="AA60" s="7"/>
    </row>
    <row r="61" spans="1:27" ht="14.4">
      <c r="A61" s="8">
        <v>58</v>
      </c>
      <c r="B61" s="8" t="s">
        <v>2675</v>
      </c>
      <c r="C61" s="8"/>
      <c r="D61" s="8" t="s">
        <v>2759</v>
      </c>
      <c r="E61" s="8" t="s">
        <v>2760</v>
      </c>
      <c r="F61" s="8" t="s">
        <v>16718</v>
      </c>
      <c r="G61" s="8"/>
      <c r="H61" s="8"/>
      <c r="I61" s="7"/>
      <c r="J61" s="7"/>
      <c r="K61" s="7"/>
      <c r="L61" s="7"/>
      <c r="M61" s="7"/>
      <c r="N61" s="7"/>
      <c r="O61" s="7"/>
      <c r="P61" s="7"/>
      <c r="Q61" s="7"/>
      <c r="R61" s="7"/>
      <c r="S61" s="7"/>
      <c r="T61" s="7"/>
      <c r="U61" s="7"/>
      <c r="V61" s="7"/>
      <c r="W61" s="7"/>
      <c r="X61" s="7"/>
      <c r="Y61" s="7"/>
      <c r="Z61" s="7"/>
      <c r="AA61" s="7"/>
    </row>
    <row r="62" spans="1:27" ht="14.4">
      <c r="A62" s="8">
        <v>59</v>
      </c>
      <c r="B62" s="8" t="s">
        <v>2675</v>
      </c>
      <c r="C62" s="8"/>
      <c r="D62" s="8" t="s">
        <v>2761</v>
      </c>
      <c r="E62" s="8" t="s">
        <v>2762</v>
      </c>
      <c r="F62" s="8" t="s">
        <v>2763</v>
      </c>
      <c r="G62" s="8"/>
      <c r="H62" s="8"/>
      <c r="I62" s="7"/>
      <c r="J62" s="7"/>
      <c r="K62" s="7"/>
      <c r="L62" s="7"/>
      <c r="M62" s="7"/>
      <c r="N62" s="7"/>
      <c r="O62" s="7"/>
      <c r="P62" s="7"/>
      <c r="Q62" s="7"/>
      <c r="R62" s="7"/>
      <c r="S62" s="7"/>
      <c r="T62" s="7"/>
      <c r="U62" s="7"/>
      <c r="V62" s="7"/>
      <c r="W62" s="7"/>
      <c r="X62" s="7"/>
      <c r="Y62" s="7"/>
      <c r="Z62" s="7"/>
      <c r="AA62" s="7"/>
    </row>
    <row r="63" spans="1:27" ht="27.6">
      <c r="A63" s="8">
        <v>60</v>
      </c>
      <c r="B63" s="8" t="s">
        <v>2675</v>
      </c>
      <c r="C63" s="8">
        <v>53</v>
      </c>
      <c r="D63" s="8" t="s">
        <v>2764</v>
      </c>
      <c r="E63" s="8" t="s">
        <v>2765</v>
      </c>
      <c r="F63" s="8" t="s">
        <v>16719</v>
      </c>
      <c r="G63" s="8"/>
      <c r="H63" s="8"/>
      <c r="I63" s="7"/>
      <c r="J63" s="7"/>
      <c r="K63" s="7"/>
      <c r="L63" s="7"/>
      <c r="M63" s="7"/>
      <c r="N63" s="7"/>
      <c r="O63" s="7"/>
      <c r="P63" s="7"/>
      <c r="Q63" s="7"/>
      <c r="R63" s="7"/>
      <c r="S63" s="7"/>
      <c r="T63" s="7"/>
      <c r="U63" s="7"/>
      <c r="V63" s="7"/>
      <c r="W63" s="7"/>
      <c r="X63" s="7"/>
      <c r="Y63" s="7"/>
      <c r="Z63" s="7"/>
      <c r="AA63" s="7"/>
    </row>
    <row r="64" spans="1:27" ht="14.4">
      <c r="A64" s="8">
        <v>61</v>
      </c>
      <c r="B64" s="8" t="s">
        <v>2675</v>
      </c>
      <c r="C64" s="8"/>
      <c r="D64" s="19" t="str">
        <f t="shared" ref="D64:F64" si="7">D$15</f>
        <v>区分</v>
      </c>
      <c r="E64" s="26" t="str">
        <f t="shared" si="7"/>
        <v>Classification</v>
      </c>
      <c r="F64" s="26" t="str">
        <f t="shared" si="7"/>
        <v>Phân loại</v>
      </c>
      <c r="G64" s="8"/>
      <c r="H64" s="8"/>
      <c r="I64" s="7"/>
      <c r="J64" s="7"/>
      <c r="K64" s="7"/>
      <c r="L64" s="7"/>
      <c r="M64" s="7"/>
      <c r="N64" s="7"/>
      <c r="O64" s="7"/>
      <c r="P64" s="7"/>
      <c r="Q64" s="7"/>
      <c r="R64" s="7"/>
      <c r="S64" s="7"/>
      <c r="T64" s="7"/>
      <c r="U64" s="7"/>
      <c r="V64" s="7"/>
      <c r="W64" s="7"/>
      <c r="X64" s="7"/>
      <c r="Y64" s="7"/>
      <c r="Z64" s="7"/>
      <c r="AA64" s="7"/>
    </row>
    <row r="65" spans="1:27" ht="14.4">
      <c r="A65" s="8">
        <v>62</v>
      </c>
      <c r="B65" s="8" t="s">
        <v>2675</v>
      </c>
      <c r="C65" s="8"/>
      <c r="D65" s="8" t="s">
        <v>2766</v>
      </c>
      <c r="E65" s="8" t="s">
        <v>89</v>
      </c>
      <c r="F65" s="8" t="s">
        <v>2767</v>
      </c>
      <c r="G65" s="8"/>
      <c r="H65" s="8"/>
      <c r="I65" s="7"/>
      <c r="J65" s="7"/>
      <c r="K65" s="7"/>
      <c r="L65" s="7"/>
      <c r="M65" s="7"/>
      <c r="N65" s="7"/>
      <c r="O65" s="7"/>
      <c r="P65" s="7"/>
      <c r="Q65" s="7"/>
      <c r="R65" s="7"/>
      <c r="S65" s="7"/>
      <c r="T65" s="7"/>
      <c r="U65" s="7"/>
      <c r="V65" s="7"/>
      <c r="W65" s="7"/>
      <c r="X65" s="7"/>
      <c r="Y65" s="7"/>
      <c r="Z65" s="7"/>
      <c r="AA65" s="7"/>
    </row>
    <row r="66" spans="1:27" ht="14.4">
      <c r="A66" s="8">
        <v>63</v>
      </c>
      <c r="B66" s="8" t="s">
        <v>2675</v>
      </c>
      <c r="C66" s="8"/>
      <c r="D66" s="19" t="str">
        <f t="shared" ref="D66:E66" si="8">D$20</f>
        <v>管材呼称</v>
      </c>
      <c r="E66" s="26" t="str">
        <f t="shared" si="8"/>
        <v>Piping material name</v>
      </c>
      <c r="F66" s="26" t="str">
        <f>F$20</f>
        <v xml:space="preserve">Ký hiệu vật liệu ống </v>
      </c>
      <c r="G66" s="8"/>
      <c r="H66" s="8"/>
      <c r="I66" s="7"/>
      <c r="J66" s="7"/>
      <c r="K66" s="7"/>
      <c r="L66" s="7"/>
      <c r="M66" s="7"/>
      <c r="N66" s="7"/>
      <c r="O66" s="7"/>
      <c r="P66" s="7"/>
      <c r="Q66" s="7"/>
      <c r="R66" s="7"/>
      <c r="S66" s="7"/>
      <c r="T66" s="7"/>
      <c r="U66" s="7"/>
      <c r="V66" s="7"/>
      <c r="W66" s="7"/>
      <c r="X66" s="7"/>
      <c r="Y66" s="7"/>
      <c r="Z66" s="7"/>
      <c r="AA66" s="7"/>
    </row>
    <row r="67" spans="1:27" ht="14.4">
      <c r="A67" s="8">
        <v>64</v>
      </c>
      <c r="B67" s="8" t="s">
        <v>2675</v>
      </c>
      <c r="C67" s="8"/>
      <c r="D67" s="8" t="s">
        <v>1786</v>
      </c>
      <c r="E67" s="8" t="s">
        <v>1787</v>
      </c>
      <c r="F67" s="8" t="s">
        <v>1788</v>
      </c>
      <c r="G67" s="8"/>
      <c r="H67" s="8"/>
      <c r="I67" s="7"/>
      <c r="J67" s="7"/>
      <c r="K67" s="7"/>
      <c r="L67" s="7"/>
      <c r="M67" s="7"/>
      <c r="N67" s="7"/>
      <c r="O67" s="7"/>
      <c r="P67" s="7"/>
      <c r="Q67" s="7"/>
      <c r="R67" s="7"/>
      <c r="S67" s="7"/>
      <c r="T67" s="7"/>
      <c r="U67" s="7"/>
      <c r="V67" s="7"/>
      <c r="W67" s="7"/>
      <c r="X67" s="7"/>
      <c r="Y67" s="7"/>
      <c r="Z67" s="7"/>
      <c r="AA67" s="7"/>
    </row>
    <row r="68" spans="1:27" ht="14.4">
      <c r="A68" s="8">
        <v>65</v>
      </c>
      <c r="B68" s="8" t="s">
        <v>2675</v>
      </c>
      <c r="C68" s="8"/>
      <c r="D68" s="19" t="str">
        <f t="shared" ref="D68:F68" si="9">D$22</f>
        <v>継手番号</v>
      </c>
      <c r="E68" s="26" t="str">
        <f t="shared" si="9"/>
        <v>Fitting no.</v>
      </c>
      <c r="F68" s="26" t="str">
        <f t="shared" si="9"/>
        <v>Số của khớp nối</v>
      </c>
      <c r="G68" s="8"/>
      <c r="H68" s="8"/>
      <c r="I68" s="7"/>
      <c r="J68" s="7"/>
      <c r="K68" s="7"/>
      <c r="L68" s="7"/>
      <c r="M68" s="7"/>
      <c r="N68" s="7"/>
      <c r="O68" s="7"/>
      <c r="P68" s="7"/>
      <c r="Q68" s="7"/>
      <c r="R68" s="7"/>
      <c r="S68" s="7"/>
      <c r="T68" s="7"/>
      <c r="U68" s="7"/>
      <c r="V68" s="7"/>
      <c r="W68" s="7"/>
      <c r="X68" s="7"/>
      <c r="Y68" s="7"/>
      <c r="Z68" s="7"/>
      <c r="AA68" s="7"/>
    </row>
    <row r="69" spans="1:27" ht="14.4">
      <c r="A69" s="8">
        <v>66</v>
      </c>
      <c r="B69" s="8" t="s">
        <v>2675</v>
      </c>
      <c r="C69" s="8"/>
      <c r="D69" s="19" t="str">
        <f t="shared" ref="D69:F69" si="10">D$25</f>
        <v>給水</v>
      </c>
      <c r="E69" s="26" t="str">
        <f t="shared" si="10"/>
        <v>Water supply</v>
      </c>
      <c r="F69" s="26" t="str">
        <f t="shared" si="10"/>
        <v xml:space="preserve">Cấp nước </v>
      </c>
      <c r="G69" s="8"/>
      <c r="H69" s="8"/>
      <c r="I69" s="7"/>
      <c r="J69" s="7"/>
      <c r="K69" s="7"/>
      <c r="L69" s="7"/>
      <c r="M69" s="7"/>
      <c r="N69" s="7"/>
      <c r="O69" s="7"/>
      <c r="P69" s="7"/>
      <c r="Q69" s="7"/>
      <c r="R69" s="7"/>
      <c r="S69" s="7"/>
      <c r="T69" s="7"/>
      <c r="U69" s="7"/>
      <c r="V69" s="7"/>
      <c r="W69" s="7"/>
      <c r="X69" s="7"/>
      <c r="Y69" s="7"/>
      <c r="Z69" s="7"/>
      <c r="AA69" s="7"/>
    </row>
    <row r="70" spans="1:27" ht="27.6">
      <c r="A70" s="8">
        <v>67</v>
      </c>
      <c r="B70" s="8" t="s">
        <v>2675</v>
      </c>
      <c r="C70" s="8"/>
      <c r="D70" s="8" t="s">
        <v>2768</v>
      </c>
      <c r="E70" s="8" t="s">
        <v>2769</v>
      </c>
      <c r="F70" s="8" t="s">
        <v>16736</v>
      </c>
      <c r="G70" s="8"/>
      <c r="H70" s="8"/>
      <c r="I70" s="7"/>
      <c r="J70" s="7"/>
      <c r="K70" s="7"/>
      <c r="L70" s="7"/>
      <c r="M70" s="7"/>
      <c r="N70" s="7"/>
      <c r="O70" s="7"/>
      <c r="P70" s="7"/>
      <c r="Q70" s="7"/>
      <c r="R70" s="7"/>
      <c r="S70" s="7"/>
      <c r="T70" s="7"/>
      <c r="U70" s="7"/>
      <c r="V70" s="7"/>
      <c r="W70" s="7"/>
      <c r="X70" s="7"/>
      <c r="Y70" s="7"/>
      <c r="Z70" s="7"/>
      <c r="AA70" s="7"/>
    </row>
    <row r="71" spans="1:27" ht="27.6">
      <c r="A71" s="8">
        <v>68</v>
      </c>
      <c r="B71" s="8" t="s">
        <v>2675</v>
      </c>
      <c r="C71" s="8"/>
      <c r="D71" s="8" t="s">
        <v>2770</v>
      </c>
      <c r="E71" s="8" t="s">
        <v>2771</v>
      </c>
      <c r="F71" s="8" t="s">
        <v>16762</v>
      </c>
      <c r="G71" s="8"/>
      <c r="H71" s="8"/>
      <c r="I71" s="7"/>
      <c r="J71" s="7"/>
      <c r="K71" s="7"/>
      <c r="L71" s="7"/>
      <c r="M71" s="7"/>
      <c r="N71" s="7"/>
      <c r="O71" s="7"/>
      <c r="P71" s="7"/>
      <c r="Q71" s="7"/>
      <c r="R71" s="7"/>
      <c r="S71" s="7"/>
      <c r="T71" s="7"/>
      <c r="U71" s="7"/>
      <c r="V71" s="7"/>
      <c r="W71" s="7"/>
      <c r="X71" s="7"/>
      <c r="Y71" s="7"/>
      <c r="Z71" s="7"/>
      <c r="AA71" s="7"/>
    </row>
    <row r="72" spans="1:27" ht="27.6">
      <c r="A72" s="8">
        <v>69</v>
      </c>
      <c r="B72" s="8" t="s">
        <v>2675</v>
      </c>
      <c r="C72" s="8"/>
      <c r="D72" s="8" t="s">
        <v>2772</v>
      </c>
      <c r="E72" s="8" t="s">
        <v>2773</v>
      </c>
      <c r="F72" s="8" t="s">
        <v>16737</v>
      </c>
      <c r="G72" s="8"/>
      <c r="H72" s="8"/>
      <c r="I72" s="7"/>
      <c r="J72" s="7"/>
      <c r="K72" s="7"/>
      <c r="L72" s="7"/>
      <c r="M72" s="7"/>
      <c r="N72" s="7"/>
      <c r="O72" s="7"/>
      <c r="P72" s="7"/>
      <c r="Q72" s="7"/>
      <c r="R72" s="7"/>
      <c r="S72" s="7"/>
      <c r="T72" s="7"/>
      <c r="U72" s="7"/>
      <c r="V72" s="7"/>
      <c r="W72" s="7"/>
      <c r="X72" s="7"/>
      <c r="Y72" s="7"/>
      <c r="Z72" s="7"/>
      <c r="AA72" s="7"/>
    </row>
    <row r="73" spans="1:27" ht="27.6">
      <c r="A73" s="8">
        <v>70</v>
      </c>
      <c r="B73" s="8" t="s">
        <v>2675</v>
      </c>
      <c r="C73" s="8"/>
      <c r="D73" s="8" t="s">
        <v>2774</v>
      </c>
      <c r="E73" s="8" t="s">
        <v>2775</v>
      </c>
      <c r="F73" s="8" t="s">
        <v>16738</v>
      </c>
      <c r="G73" s="8"/>
      <c r="H73" s="8"/>
      <c r="I73" s="7"/>
      <c r="J73" s="7"/>
      <c r="K73" s="7"/>
      <c r="L73" s="7"/>
      <c r="M73" s="7"/>
      <c r="N73" s="7"/>
      <c r="O73" s="7"/>
      <c r="P73" s="7"/>
      <c r="Q73" s="7"/>
      <c r="R73" s="7"/>
      <c r="S73" s="7"/>
      <c r="T73" s="7"/>
      <c r="U73" s="7"/>
      <c r="V73" s="7"/>
      <c r="W73" s="7"/>
      <c r="X73" s="7"/>
      <c r="Y73" s="7"/>
      <c r="Z73" s="7"/>
      <c r="AA73" s="7"/>
    </row>
    <row r="74" spans="1:27" ht="27.6">
      <c r="A74" s="8">
        <v>71</v>
      </c>
      <c r="B74" s="8" t="s">
        <v>2675</v>
      </c>
      <c r="C74" s="8"/>
      <c r="D74" s="8" t="s">
        <v>2776</v>
      </c>
      <c r="E74" s="8" t="s">
        <v>2777</v>
      </c>
      <c r="F74" s="8" t="s">
        <v>16739</v>
      </c>
      <c r="G74" s="8"/>
      <c r="H74" s="8"/>
      <c r="I74" s="7"/>
      <c r="J74" s="7"/>
      <c r="K74" s="7"/>
      <c r="L74" s="7"/>
      <c r="M74" s="7"/>
      <c r="N74" s="7"/>
      <c r="O74" s="7"/>
      <c r="P74" s="7"/>
      <c r="Q74" s="7"/>
      <c r="R74" s="7"/>
      <c r="S74" s="7"/>
      <c r="T74" s="7"/>
      <c r="U74" s="7"/>
      <c r="V74" s="7"/>
      <c r="W74" s="7"/>
      <c r="X74" s="7"/>
      <c r="Y74" s="7"/>
      <c r="Z74" s="7"/>
      <c r="AA74" s="7"/>
    </row>
    <row r="75" spans="1:27" ht="27.6">
      <c r="A75" s="8">
        <v>72</v>
      </c>
      <c r="B75" s="8" t="s">
        <v>2675</v>
      </c>
      <c r="C75" s="8"/>
      <c r="D75" s="8" t="s">
        <v>2778</v>
      </c>
      <c r="E75" s="8" t="s">
        <v>2779</v>
      </c>
      <c r="F75" s="8" t="s">
        <v>16740</v>
      </c>
      <c r="G75" s="8"/>
      <c r="H75" s="8"/>
      <c r="I75" s="7"/>
      <c r="J75" s="7"/>
      <c r="K75" s="7"/>
      <c r="L75" s="7"/>
      <c r="M75" s="7"/>
      <c r="N75" s="7"/>
      <c r="O75" s="7"/>
      <c r="P75" s="7"/>
      <c r="Q75" s="7"/>
      <c r="R75" s="7"/>
      <c r="S75" s="7"/>
      <c r="T75" s="7"/>
      <c r="U75" s="7"/>
      <c r="V75" s="7"/>
      <c r="W75" s="7"/>
      <c r="X75" s="7"/>
      <c r="Y75" s="7"/>
      <c r="Z75" s="7"/>
      <c r="AA75" s="7"/>
    </row>
    <row r="76" spans="1:27" ht="14.4">
      <c r="A76" s="8">
        <v>73</v>
      </c>
      <c r="B76" s="8" t="s">
        <v>2675</v>
      </c>
      <c r="C76" s="8"/>
      <c r="D76" s="8" t="s">
        <v>1826</v>
      </c>
      <c r="E76" s="8" t="s">
        <v>1827</v>
      </c>
      <c r="F76" s="8" t="s">
        <v>16612</v>
      </c>
      <c r="G76" s="8"/>
      <c r="H76" s="8"/>
      <c r="I76" s="7"/>
      <c r="J76" s="7"/>
      <c r="K76" s="7"/>
      <c r="L76" s="7"/>
      <c r="M76" s="7"/>
      <c r="N76" s="7"/>
      <c r="O76" s="7"/>
      <c r="P76" s="7"/>
      <c r="Q76" s="7"/>
      <c r="R76" s="7"/>
      <c r="S76" s="7"/>
      <c r="T76" s="7"/>
      <c r="U76" s="7"/>
      <c r="V76" s="7"/>
      <c r="W76" s="7"/>
      <c r="X76" s="7"/>
      <c r="Y76" s="7"/>
      <c r="Z76" s="7"/>
      <c r="AA76" s="7"/>
    </row>
    <row r="77" spans="1:27" ht="14.4">
      <c r="A77" s="8">
        <v>74</v>
      </c>
      <c r="B77" s="8" t="s">
        <v>2675</v>
      </c>
      <c r="C77" s="8"/>
      <c r="D77" s="8" t="s">
        <v>1846</v>
      </c>
      <c r="E77" s="8" t="s">
        <v>1847</v>
      </c>
      <c r="F77" s="8" t="s">
        <v>2780</v>
      </c>
      <c r="G77" s="8"/>
      <c r="H77" s="8"/>
      <c r="I77" s="7"/>
      <c r="J77" s="7"/>
      <c r="K77" s="7"/>
      <c r="L77" s="7"/>
      <c r="M77" s="7"/>
      <c r="N77" s="7"/>
      <c r="O77" s="7"/>
      <c r="P77" s="7"/>
      <c r="Q77" s="7"/>
      <c r="R77" s="7"/>
      <c r="S77" s="7"/>
      <c r="T77" s="7"/>
      <c r="U77" s="7"/>
      <c r="V77" s="7"/>
      <c r="W77" s="7"/>
      <c r="X77" s="7"/>
      <c r="Y77" s="7"/>
      <c r="Z77" s="7"/>
      <c r="AA77" s="7"/>
    </row>
    <row r="78" spans="1:27" ht="16.5" customHeight="1">
      <c r="A78" s="8">
        <v>75</v>
      </c>
      <c r="B78" s="8" t="s">
        <v>2675</v>
      </c>
      <c r="C78" s="8"/>
      <c r="D78" s="8" t="s">
        <v>1853</v>
      </c>
      <c r="E78" s="8" t="s">
        <v>2781</v>
      </c>
      <c r="F78" s="8" t="s">
        <v>2782</v>
      </c>
      <c r="G78" s="8"/>
      <c r="H78" s="8"/>
      <c r="I78" s="7"/>
      <c r="J78" s="7"/>
      <c r="K78" s="7"/>
      <c r="L78" s="7"/>
      <c r="M78" s="7"/>
      <c r="N78" s="7"/>
      <c r="O78" s="7"/>
      <c r="P78" s="7"/>
      <c r="Q78" s="7"/>
      <c r="R78" s="7"/>
      <c r="S78" s="7"/>
      <c r="T78" s="7"/>
      <c r="U78" s="7"/>
      <c r="V78" s="7"/>
      <c r="W78" s="7"/>
      <c r="X78" s="7"/>
      <c r="Y78" s="7"/>
      <c r="Z78" s="7"/>
      <c r="AA78" s="7"/>
    </row>
    <row r="79" spans="1:27" ht="15.75" customHeight="1">
      <c r="A79" s="8">
        <v>76</v>
      </c>
      <c r="B79" s="8" t="s">
        <v>2675</v>
      </c>
      <c r="C79" s="8"/>
      <c r="D79" s="8" t="s">
        <v>2783</v>
      </c>
      <c r="E79" s="8" t="s">
        <v>2784</v>
      </c>
      <c r="F79" s="8" t="s">
        <v>16731</v>
      </c>
      <c r="G79" s="8"/>
      <c r="H79" s="8"/>
      <c r="I79" s="7"/>
      <c r="J79" s="7"/>
      <c r="K79" s="7"/>
      <c r="L79" s="7"/>
      <c r="M79" s="7"/>
      <c r="N79" s="7"/>
      <c r="O79" s="7"/>
      <c r="P79" s="7"/>
      <c r="Q79" s="7"/>
      <c r="R79" s="7"/>
      <c r="S79" s="7"/>
      <c r="T79" s="7"/>
      <c r="U79" s="7"/>
      <c r="V79" s="7"/>
      <c r="W79" s="7"/>
      <c r="X79" s="7"/>
      <c r="Y79" s="7"/>
      <c r="Z79" s="7"/>
      <c r="AA79" s="7"/>
    </row>
    <row r="80" spans="1:27" ht="14.4">
      <c r="A80" s="8">
        <v>77</v>
      </c>
      <c r="B80" s="8" t="s">
        <v>2675</v>
      </c>
      <c r="C80" s="8"/>
      <c r="D80" s="19" t="str">
        <f t="shared" ref="D80:F80" si="11">D$34</f>
        <v>給湯</v>
      </c>
      <c r="E80" s="26" t="str">
        <f t="shared" si="11"/>
        <v>Hot water supply</v>
      </c>
      <c r="F80" s="26" t="str">
        <f t="shared" si="11"/>
        <v xml:space="preserve">Cấp nước nóng </v>
      </c>
      <c r="G80" s="8"/>
      <c r="H80" s="8"/>
      <c r="I80" s="7"/>
      <c r="J80" s="7"/>
      <c r="K80" s="7"/>
      <c r="L80" s="7"/>
      <c r="M80" s="7"/>
      <c r="N80" s="7"/>
      <c r="O80" s="7"/>
      <c r="P80" s="7"/>
      <c r="Q80" s="7"/>
      <c r="R80" s="7"/>
      <c r="S80" s="7"/>
      <c r="T80" s="7"/>
      <c r="U80" s="7"/>
      <c r="V80" s="7"/>
      <c r="W80" s="7"/>
      <c r="X80" s="7"/>
      <c r="Y80" s="7"/>
      <c r="Z80" s="7"/>
      <c r="AA80" s="7"/>
    </row>
    <row r="81" spans="1:27" ht="14.4">
      <c r="A81" s="8">
        <v>78</v>
      </c>
      <c r="B81" s="8" t="s">
        <v>2675</v>
      </c>
      <c r="C81" s="8"/>
      <c r="D81" s="8" t="s">
        <v>1831</v>
      </c>
      <c r="E81" s="8" t="s">
        <v>1832</v>
      </c>
      <c r="F81" s="8" t="s">
        <v>1833</v>
      </c>
      <c r="G81" s="8"/>
      <c r="H81" s="8"/>
      <c r="I81" s="7"/>
      <c r="J81" s="7"/>
      <c r="K81" s="7"/>
      <c r="L81" s="7"/>
      <c r="M81" s="7"/>
      <c r="N81" s="7"/>
      <c r="O81" s="7"/>
      <c r="P81" s="7"/>
      <c r="Q81" s="7"/>
      <c r="R81" s="7"/>
      <c r="S81" s="7"/>
      <c r="T81" s="7"/>
      <c r="U81" s="7"/>
      <c r="V81" s="7"/>
      <c r="W81" s="7"/>
      <c r="X81" s="7"/>
      <c r="Y81" s="7"/>
      <c r="Z81" s="7"/>
      <c r="AA81" s="7"/>
    </row>
    <row r="82" spans="1:27" ht="14.4">
      <c r="A82" s="8">
        <v>79</v>
      </c>
      <c r="B82" s="8" t="s">
        <v>2675</v>
      </c>
      <c r="C82" s="8"/>
      <c r="D82" s="19" t="str">
        <f t="shared" ref="D82:F82" si="12">D$81</f>
        <v>銅及び銅合金継目無銅管</v>
      </c>
      <c r="E82" s="26" t="str">
        <f t="shared" si="12"/>
        <v>Copper and copper alloy seamless pipe</v>
      </c>
      <c r="F82" s="26" t="str">
        <f t="shared" si="12"/>
        <v xml:space="preserve">Đồng và hợp kim đồng, ống đồng liền mạch </v>
      </c>
      <c r="G82" s="8"/>
      <c r="H82" s="8"/>
      <c r="I82" s="7"/>
      <c r="J82" s="7"/>
      <c r="K82" s="7"/>
      <c r="L82" s="7"/>
      <c r="M82" s="7"/>
      <c r="N82" s="7"/>
      <c r="O82" s="7"/>
      <c r="P82" s="7"/>
      <c r="Q82" s="7"/>
      <c r="R82" s="7"/>
      <c r="S82" s="7"/>
      <c r="T82" s="7"/>
      <c r="U82" s="7"/>
      <c r="V82" s="7"/>
      <c r="W82" s="7"/>
      <c r="X82" s="7"/>
      <c r="Y82" s="7"/>
      <c r="Z82" s="7"/>
      <c r="AA82" s="7"/>
    </row>
    <row r="83" spans="1:27" ht="14.4">
      <c r="A83" s="8">
        <v>80</v>
      </c>
      <c r="B83" s="8" t="s">
        <v>2675</v>
      </c>
      <c r="C83" s="8"/>
      <c r="D83" s="19" t="str">
        <f>D$76</f>
        <v>一般配管用ステンレス鋼管</v>
      </c>
      <c r="E83" s="26" t="str">
        <f t="shared" ref="E83:F83" si="13">E$76</f>
        <v>Light gauge stainless steel pipe for normal use</v>
      </c>
      <c r="F83" s="26" t="str">
        <f t="shared" si="13"/>
        <v xml:space="preserve">Ống thép không gỉ dùng cho đường ống cơ bản </v>
      </c>
      <c r="G83" s="8"/>
      <c r="H83" s="8"/>
      <c r="I83" s="7"/>
      <c r="J83" s="7"/>
      <c r="K83" s="7"/>
      <c r="L83" s="7"/>
      <c r="M83" s="7"/>
      <c r="N83" s="7"/>
      <c r="O83" s="7"/>
      <c r="P83" s="7"/>
      <c r="Q83" s="7"/>
      <c r="R83" s="7"/>
      <c r="S83" s="7"/>
      <c r="T83" s="7"/>
      <c r="U83" s="7"/>
      <c r="V83" s="7"/>
      <c r="W83" s="7"/>
      <c r="X83" s="7"/>
      <c r="Y83" s="7"/>
      <c r="Z83" s="7"/>
      <c r="AA83" s="7"/>
    </row>
    <row r="84" spans="1:27" ht="14.4">
      <c r="A84" s="8">
        <v>81</v>
      </c>
      <c r="B84" s="8" t="s">
        <v>2675</v>
      </c>
      <c r="C84" s="8"/>
      <c r="D84" s="8" t="s">
        <v>1887</v>
      </c>
      <c r="E84" s="8" t="s">
        <v>2785</v>
      </c>
      <c r="F84" s="8" t="s">
        <v>2786</v>
      </c>
      <c r="G84" s="8"/>
      <c r="H84" s="8"/>
      <c r="I84" s="7"/>
      <c r="J84" s="7"/>
      <c r="K84" s="7"/>
      <c r="L84" s="7"/>
      <c r="M84" s="7"/>
      <c r="N84" s="7"/>
      <c r="O84" s="7"/>
      <c r="P84" s="7"/>
      <c r="Q84" s="7"/>
      <c r="R84" s="7"/>
      <c r="S84" s="7"/>
      <c r="T84" s="7"/>
      <c r="U84" s="7"/>
      <c r="V84" s="7"/>
      <c r="W84" s="7"/>
      <c r="X84" s="7"/>
      <c r="Y84" s="7"/>
      <c r="Z84" s="7"/>
      <c r="AA84" s="7"/>
    </row>
    <row r="85" spans="1:27" ht="27.6">
      <c r="A85" s="8">
        <v>82</v>
      </c>
      <c r="B85" s="8" t="s">
        <v>2675</v>
      </c>
      <c r="C85" s="8"/>
      <c r="D85" s="8" t="s">
        <v>1880</v>
      </c>
      <c r="E85" s="8" t="s">
        <v>1881</v>
      </c>
      <c r="F85" s="8" t="s">
        <v>16732</v>
      </c>
      <c r="G85" s="8"/>
      <c r="H85" s="8"/>
      <c r="I85" s="7"/>
      <c r="J85" s="7"/>
      <c r="K85" s="7"/>
      <c r="L85" s="7"/>
      <c r="M85" s="7"/>
      <c r="N85" s="7"/>
      <c r="O85" s="7"/>
      <c r="P85" s="7"/>
      <c r="Q85" s="7"/>
      <c r="R85" s="7"/>
      <c r="S85" s="7"/>
      <c r="T85" s="7"/>
      <c r="U85" s="7"/>
      <c r="V85" s="7"/>
      <c r="W85" s="7"/>
      <c r="X85" s="7"/>
      <c r="Y85" s="7"/>
      <c r="Z85" s="7"/>
      <c r="AA85" s="7"/>
    </row>
    <row r="86" spans="1:27" ht="14.4">
      <c r="A86" s="8">
        <v>83</v>
      </c>
      <c r="B86" s="8" t="s">
        <v>2675</v>
      </c>
      <c r="C86" s="8"/>
      <c r="D86" s="19" t="str">
        <f t="shared" ref="D86:E86" si="14">D$38</f>
        <v>排水</v>
      </c>
      <c r="E86" s="19" t="str">
        <f t="shared" si="14"/>
        <v>Drainage water</v>
      </c>
      <c r="F86" s="19" t="s">
        <v>2735</v>
      </c>
      <c r="G86" s="8"/>
      <c r="H86" s="8"/>
      <c r="I86" s="7"/>
      <c r="J86" s="7"/>
      <c r="K86" s="7"/>
      <c r="L86" s="7"/>
      <c r="M86" s="7"/>
      <c r="N86" s="7"/>
      <c r="O86" s="7"/>
      <c r="P86" s="7"/>
      <c r="Q86" s="7"/>
      <c r="R86" s="7"/>
      <c r="S86" s="7"/>
      <c r="T86" s="7"/>
      <c r="U86" s="7"/>
      <c r="V86" s="7"/>
      <c r="W86" s="7"/>
      <c r="X86" s="7"/>
      <c r="Y86" s="7"/>
      <c r="Z86" s="7"/>
      <c r="AA86" s="7"/>
    </row>
    <row r="87" spans="1:27" ht="14.4">
      <c r="A87" s="8">
        <v>84</v>
      </c>
      <c r="B87" s="8" t="s">
        <v>2675</v>
      </c>
      <c r="C87" s="8"/>
      <c r="D87" s="8" t="s">
        <v>1900</v>
      </c>
      <c r="E87" s="8" t="s">
        <v>1901</v>
      </c>
      <c r="F87" s="8" t="s">
        <v>2787</v>
      </c>
      <c r="G87" s="8"/>
      <c r="H87" s="8"/>
      <c r="I87" s="7"/>
      <c r="J87" s="7"/>
      <c r="K87" s="7"/>
      <c r="L87" s="7"/>
      <c r="M87" s="7"/>
      <c r="N87" s="7"/>
      <c r="O87" s="7"/>
      <c r="P87" s="7"/>
      <c r="Q87" s="7"/>
      <c r="R87" s="7"/>
      <c r="S87" s="7"/>
      <c r="T87" s="7"/>
      <c r="U87" s="7"/>
      <c r="V87" s="7"/>
      <c r="W87" s="7"/>
      <c r="X87" s="7"/>
      <c r="Y87" s="7"/>
      <c r="Z87" s="7"/>
      <c r="AA87" s="7"/>
    </row>
    <row r="88" spans="1:27" ht="14.4">
      <c r="A88" s="8">
        <v>85</v>
      </c>
      <c r="B88" s="8" t="s">
        <v>2675</v>
      </c>
      <c r="C88" s="8"/>
      <c r="D88" s="8" t="s">
        <v>1908</v>
      </c>
      <c r="E88" s="8" t="s">
        <v>1909</v>
      </c>
      <c r="F88" s="8" t="s">
        <v>16733</v>
      </c>
      <c r="G88" s="8"/>
      <c r="H88" s="8"/>
      <c r="I88" s="7"/>
      <c r="J88" s="7"/>
      <c r="K88" s="7"/>
      <c r="L88" s="7"/>
      <c r="M88" s="7"/>
      <c r="N88" s="7"/>
      <c r="O88" s="7"/>
      <c r="P88" s="7"/>
      <c r="Q88" s="7"/>
      <c r="R88" s="7"/>
      <c r="S88" s="7"/>
      <c r="T88" s="7"/>
      <c r="U88" s="7"/>
      <c r="V88" s="7"/>
      <c r="W88" s="7"/>
      <c r="X88" s="7"/>
      <c r="Y88" s="7"/>
      <c r="Z88" s="7"/>
      <c r="AA88" s="7"/>
    </row>
    <row r="89" spans="1:27" ht="14.4">
      <c r="A89" s="8">
        <v>86</v>
      </c>
      <c r="B89" s="8" t="s">
        <v>2675</v>
      </c>
      <c r="C89" s="8"/>
      <c r="D89" s="8" t="s">
        <v>1920</v>
      </c>
      <c r="E89" s="8" t="s">
        <v>1921</v>
      </c>
      <c r="F89" s="8" t="s">
        <v>16734</v>
      </c>
      <c r="G89" s="8"/>
      <c r="H89" s="8"/>
      <c r="I89" s="7"/>
      <c r="J89" s="7"/>
      <c r="K89" s="7"/>
      <c r="L89" s="7"/>
      <c r="M89" s="7"/>
      <c r="N89" s="7"/>
      <c r="O89" s="7"/>
      <c r="P89" s="7"/>
      <c r="Q89" s="7"/>
      <c r="R89" s="7"/>
      <c r="S89" s="7"/>
      <c r="T89" s="7"/>
      <c r="U89" s="7"/>
      <c r="V89" s="7"/>
      <c r="W89" s="7"/>
      <c r="X89" s="7"/>
      <c r="Y89" s="7"/>
      <c r="Z89" s="7"/>
      <c r="AA89" s="7"/>
    </row>
    <row r="90" spans="1:27" ht="27.6">
      <c r="A90" s="8">
        <v>87</v>
      </c>
      <c r="B90" s="8" t="s">
        <v>2675</v>
      </c>
      <c r="C90" s="8"/>
      <c r="D90" s="8" t="s">
        <v>1915</v>
      </c>
      <c r="E90" s="8" t="s">
        <v>1916</v>
      </c>
      <c r="F90" s="8" t="s">
        <v>16735</v>
      </c>
      <c r="G90" s="8"/>
      <c r="H90" s="8"/>
      <c r="I90" s="7"/>
      <c r="J90" s="7"/>
      <c r="K90" s="7"/>
      <c r="L90" s="7"/>
      <c r="M90" s="7"/>
      <c r="N90" s="7"/>
      <c r="O90" s="7"/>
      <c r="P90" s="7"/>
      <c r="Q90" s="7"/>
      <c r="R90" s="7"/>
      <c r="S90" s="7"/>
      <c r="T90" s="7"/>
      <c r="U90" s="7"/>
      <c r="V90" s="7"/>
      <c r="W90" s="7"/>
      <c r="X90" s="7"/>
      <c r="Y90" s="7"/>
      <c r="Z90" s="7"/>
      <c r="AA90" s="7"/>
    </row>
    <row r="91" spans="1:27" ht="14.4">
      <c r="A91" s="8">
        <v>88</v>
      </c>
      <c r="B91" s="8" t="s">
        <v>2675</v>
      </c>
      <c r="C91" s="8"/>
      <c r="D91" s="8" t="s">
        <v>1848</v>
      </c>
      <c r="E91" s="8" t="s">
        <v>1849</v>
      </c>
      <c r="F91" s="8" t="s">
        <v>2788</v>
      </c>
      <c r="G91" s="8"/>
      <c r="H91" s="8"/>
      <c r="I91" s="7"/>
      <c r="J91" s="7"/>
      <c r="K91" s="7"/>
      <c r="L91" s="7"/>
      <c r="M91" s="7"/>
      <c r="N91" s="7"/>
      <c r="O91" s="7"/>
      <c r="P91" s="7"/>
      <c r="Q91" s="7"/>
      <c r="R91" s="7"/>
      <c r="S91" s="7"/>
      <c r="T91" s="7"/>
      <c r="U91" s="7"/>
      <c r="V91" s="7"/>
      <c r="W91" s="7"/>
      <c r="X91" s="7"/>
      <c r="Y91" s="7"/>
      <c r="Z91" s="7"/>
      <c r="AA91" s="7"/>
    </row>
    <row r="92" spans="1:27" ht="14.4">
      <c r="A92" s="8">
        <v>89</v>
      </c>
      <c r="B92" s="8" t="s">
        <v>2675</v>
      </c>
      <c r="C92" s="8"/>
      <c r="D92" s="8" t="s">
        <v>1934</v>
      </c>
      <c r="E92" s="8" t="s">
        <v>1935</v>
      </c>
      <c r="F92" s="8" t="s">
        <v>2789</v>
      </c>
      <c r="G92" s="8"/>
      <c r="H92" s="8"/>
      <c r="I92" s="7"/>
      <c r="J92" s="7"/>
      <c r="K92" s="7"/>
      <c r="L92" s="7"/>
      <c r="M92" s="7"/>
      <c r="N92" s="7"/>
      <c r="O92" s="7"/>
      <c r="P92" s="7"/>
      <c r="Q92" s="7"/>
      <c r="R92" s="7"/>
      <c r="S92" s="7"/>
      <c r="T92" s="7"/>
      <c r="U92" s="7"/>
      <c r="V92" s="7"/>
      <c r="W92" s="7"/>
      <c r="X92" s="7"/>
      <c r="Y92" s="7"/>
      <c r="Z92" s="7"/>
      <c r="AA92" s="7"/>
    </row>
    <row r="93" spans="1:27" ht="14.4">
      <c r="A93" s="8">
        <v>90</v>
      </c>
      <c r="B93" s="8" t="s">
        <v>2675</v>
      </c>
      <c r="C93" s="8"/>
      <c r="D93" s="8" t="s">
        <v>1937</v>
      </c>
      <c r="E93" s="8" t="s">
        <v>1938</v>
      </c>
      <c r="F93" s="8" t="s">
        <v>2790</v>
      </c>
      <c r="G93" s="8"/>
      <c r="H93" s="8"/>
      <c r="I93" s="7"/>
      <c r="J93" s="7"/>
      <c r="K93" s="7"/>
      <c r="L93" s="7"/>
      <c r="M93" s="7"/>
      <c r="N93" s="7"/>
      <c r="O93" s="7"/>
      <c r="P93" s="7"/>
      <c r="Q93" s="7"/>
      <c r="R93" s="7"/>
      <c r="S93" s="7"/>
      <c r="T93" s="7"/>
      <c r="U93" s="7"/>
      <c r="V93" s="7"/>
      <c r="W93" s="7"/>
      <c r="X93" s="7"/>
      <c r="Y93" s="7"/>
      <c r="Z93" s="7"/>
      <c r="AA93" s="7"/>
    </row>
    <row r="94" spans="1:27" ht="14.4">
      <c r="A94" s="8">
        <v>91</v>
      </c>
      <c r="B94" s="8" t="s">
        <v>2675</v>
      </c>
      <c r="C94" s="8"/>
      <c r="D94" s="19" t="str">
        <f t="shared" ref="D94:F94" si="15">D$53</f>
        <v>消火</v>
      </c>
      <c r="E94" s="26" t="str">
        <f t="shared" si="15"/>
        <v>Fire extinguish</v>
      </c>
      <c r="F94" s="26" t="str">
        <f t="shared" si="15"/>
        <v xml:space="preserve">Chữa cháy </v>
      </c>
      <c r="G94" s="8"/>
      <c r="H94" s="8"/>
      <c r="I94" s="7"/>
      <c r="J94" s="7"/>
      <c r="K94" s="7"/>
      <c r="L94" s="7"/>
      <c r="M94" s="7"/>
      <c r="N94" s="7"/>
      <c r="O94" s="7"/>
      <c r="P94" s="7"/>
      <c r="Q94" s="7"/>
      <c r="R94" s="7"/>
      <c r="S94" s="7"/>
      <c r="T94" s="7"/>
      <c r="U94" s="7"/>
      <c r="V94" s="7"/>
      <c r="W94" s="7"/>
      <c r="X94" s="7"/>
      <c r="Y94" s="7"/>
      <c r="Z94" s="7"/>
      <c r="AA94" s="7"/>
    </row>
    <row r="95" spans="1:27" ht="14.4">
      <c r="A95" s="8">
        <v>92</v>
      </c>
      <c r="B95" s="8" t="s">
        <v>2675</v>
      </c>
      <c r="C95" s="8"/>
      <c r="D95" s="19" t="str">
        <f t="shared" ref="D95:E95" si="16">D$88</f>
        <v>配管用炭素鋼鋼管(白)</v>
      </c>
      <c r="E95" s="26" t="str">
        <f t="shared" si="16"/>
        <v>Carbon steel pipe for piping (galvanized)</v>
      </c>
      <c r="F95" s="26" t="str">
        <f>F$88</f>
        <v xml:space="preserve">Ống thép carbon dùng cho đường ống (trắng) </v>
      </c>
      <c r="G95" s="8"/>
      <c r="H95" s="8"/>
      <c r="I95" s="7"/>
      <c r="J95" s="7"/>
      <c r="K95" s="7"/>
      <c r="L95" s="7"/>
      <c r="M95" s="7"/>
      <c r="N95" s="7"/>
      <c r="O95" s="7"/>
      <c r="P95" s="7"/>
      <c r="Q95" s="7"/>
      <c r="R95" s="7"/>
      <c r="S95" s="7"/>
      <c r="T95" s="7"/>
      <c r="U95" s="7"/>
      <c r="V95" s="7"/>
      <c r="W95" s="7"/>
      <c r="X95" s="7"/>
      <c r="Y95" s="7"/>
      <c r="Z95" s="7"/>
      <c r="AA95" s="7"/>
    </row>
    <row r="96" spans="1:27" ht="14.4">
      <c r="A96" s="8">
        <v>93</v>
      </c>
      <c r="B96" s="8" t="s">
        <v>2675</v>
      </c>
      <c r="C96" s="8"/>
      <c r="D96" s="8" t="s">
        <v>2791</v>
      </c>
      <c r="E96" s="8" t="s">
        <v>2792</v>
      </c>
      <c r="F96" s="8" t="s">
        <v>12499</v>
      </c>
      <c r="G96" s="8"/>
      <c r="H96" s="8"/>
      <c r="I96" s="7"/>
      <c r="J96" s="7"/>
      <c r="K96" s="7"/>
      <c r="L96" s="7"/>
      <c r="M96" s="7"/>
      <c r="N96" s="7"/>
      <c r="O96" s="7"/>
      <c r="P96" s="7"/>
      <c r="Q96" s="7"/>
      <c r="R96" s="7"/>
      <c r="S96" s="7"/>
      <c r="T96" s="7"/>
      <c r="U96" s="7"/>
      <c r="V96" s="7"/>
      <c r="W96" s="7"/>
      <c r="X96" s="7"/>
      <c r="Y96" s="7"/>
      <c r="Z96" s="7"/>
      <c r="AA96" s="7"/>
    </row>
    <row r="97" spans="1:27" ht="14.4">
      <c r="A97" s="8">
        <v>94</v>
      </c>
      <c r="B97" s="8" t="s">
        <v>2675</v>
      </c>
      <c r="C97" s="8"/>
      <c r="D97" s="8" t="s">
        <v>2793</v>
      </c>
      <c r="E97" s="8" t="s">
        <v>2794</v>
      </c>
      <c r="F97" s="8" t="s">
        <v>16761</v>
      </c>
      <c r="G97" s="8"/>
      <c r="H97" s="8"/>
      <c r="I97" s="7"/>
      <c r="J97" s="7"/>
      <c r="K97" s="7"/>
      <c r="L97" s="7"/>
      <c r="M97" s="7"/>
      <c r="N97" s="7"/>
      <c r="O97" s="7"/>
      <c r="P97" s="7"/>
      <c r="Q97" s="7"/>
      <c r="R97" s="7"/>
      <c r="S97" s="7"/>
      <c r="T97" s="7"/>
      <c r="U97" s="7"/>
      <c r="V97" s="7"/>
      <c r="W97" s="7"/>
      <c r="X97" s="7"/>
      <c r="Y97" s="7"/>
      <c r="Z97" s="7"/>
      <c r="AA97" s="7"/>
    </row>
    <row r="98" spans="1:27" ht="14.4">
      <c r="A98" s="8">
        <v>95</v>
      </c>
      <c r="B98" s="8" t="s">
        <v>2675</v>
      </c>
      <c r="C98" s="8"/>
      <c r="D98" s="19" t="str">
        <f t="shared" ref="D98:E98" si="17">D$59</f>
        <v>ガス</v>
      </c>
      <c r="E98" s="19" t="str">
        <f t="shared" si="17"/>
        <v>Gas supply</v>
      </c>
      <c r="F98" s="19" t="s">
        <v>2795</v>
      </c>
      <c r="G98" s="8"/>
      <c r="H98" s="8"/>
      <c r="I98" s="7"/>
      <c r="J98" s="7"/>
      <c r="K98" s="7"/>
      <c r="L98" s="7"/>
      <c r="M98" s="7"/>
      <c r="N98" s="7"/>
      <c r="O98" s="7"/>
      <c r="P98" s="7"/>
      <c r="Q98" s="7"/>
      <c r="R98" s="7"/>
      <c r="S98" s="7"/>
      <c r="T98" s="7"/>
      <c r="U98" s="7"/>
      <c r="V98" s="7"/>
      <c r="W98" s="7"/>
      <c r="X98" s="7"/>
      <c r="Y98" s="7"/>
      <c r="Z98" s="7"/>
      <c r="AA98" s="7"/>
    </row>
    <row r="99" spans="1:27" ht="14.4">
      <c r="A99" s="8">
        <v>96</v>
      </c>
      <c r="B99" s="8" t="s">
        <v>2675</v>
      </c>
      <c r="C99" s="8"/>
      <c r="D99" s="19" t="str">
        <f t="shared" ref="D99:F99" si="18">D$88</f>
        <v>配管用炭素鋼鋼管(白)</v>
      </c>
      <c r="E99" s="26" t="str">
        <f t="shared" si="18"/>
        <v>Carbon steel pipe for piping (galvanized)</v>
      </c>
      <c r="F99" s="26" t="str">
        <f t="shared" si="18"/>
        <v xml:space="preserve">Ống thép carbon dùng cho đường ống (trắng) </v>
      </c>
      <c r="G99" s="8"/>
      <c r="H99" s="8"/>
      <c r="I99" s="7"/>
      <c r="J99" s="7"/>
      <c r="K99" s="7"/>
      <c r="L99" s="7"/>
      <c r="M99" s="7"/>
      <c r="N99" s="7"/>
      <c r="O99" s="7"/>
      <c r="P99" s="7"/>
      <c r="Q99" s="7"/>
      <c r="R99" s="7"/>
      <c r="S99" s="7"/>
      <c r="T99" s="7"/>
      <c r="U99" s="7"/>
      <c r="V99" s="7"/>
      <c r="W99" s="7"/>
      <c r="X99" s="7"/>
      <c r="Y99" s="7"/>
      <c r="Z99" s="7"/>
      <c r="AA99" s="7"/>
    </row>
    <row r="100" spans="1:27" ht="14.4">
      <c r="A100" s="8">
        <v>97</v>
      </c>
      <c r="B100" s="8" t="s">
        <v>2675</v>
      </c>
      <c r="C100" s="8"/>
      <c r="D100" s="8" t="s">
        <v>1960</v>
      </c>
      <c r="E100" s="8" t="s">
        <v>1961</v>
      </c>
      <c r="F100" s="8" t="s">
        <v>16760</v>
      </c>
      <c r="G100" s="8"/>
      <c r="H100" s="8"/>
      <c r="I100" s="7"/>
      <c r="J100" s="7"/>
      <c r="K100" s="7"/>
      <c r="L100" s="7"/>
      <c r="M100" s="7"/>
      <c r="N100" s="7"/>
      <c r="O100" s="7"/>
      <c r="P100" s="7"/>
      <c r="Q100" s="7"/>
      <c r="R100" s="7"/>
      <c r="S100" s="7"/>
      <c r="T100" s="7"/>
      <c r="U100" s="7"/>
      <c r="V100" s="7"/>
      <c r="W100" s="7"/>
      <c r="X100" s="7"/>
      <c r="Y100" s="7"/>
      <c r="Z100" s="7"/>
      <c r="AA100" s="7"/>
    </row>
    <row r="101" spans="1:27" ht="14.4">
      <c r="A101" s="8">
        <v>98</v>
      </c>
      <c r="B101" s="8" t="s">
        <v>2675</v>
      </c>
      <c r="C101" s="8"/>
      <c r="D101" s="8" t="s">
        <v>1962</v>
      </c>
      <c r="E101" s="8" t="s">
        <v>1963</v>
      </c>
      <c r="F101" s="8" t="s">
        <v>16759</v>
      </c>
      <c r="G101" s="8"/>
      <c r="H101" s="8"/>
      <c r="I101" s="7"/>
      <c r="J101" s="7"/>
      <c r="K101" s="7"/>
      <c r="L101" s="7"/>
      <c r="M101" s="7"/>
      <c r="N101" s="7"/>
      <c r="O101" s="7"/>
      <c r="P101" s="7"/>
      <c r="Q101" s="7"/>
      <c r="R101" s="7"/>
      <c r="S101" s="7"/>
      <c r="T101" s="7"/>
      <c r="U101" s="7"/>
      <c r="V101" s="7"/>
      <c r="W101" s="7"/>
      <c r="X101" s="7"/>
      <c r="Y101" s="7"/>
      <c r="Z101" s="7"/>
      <c r="AA101" s="7"/>
    </row>
    <row r="102" spans="1:27" ht="14.4">
      <c r="A102" s="8">
        <v>99</v>
      </c>
      <c r="B102" s="8" t="s">
        <v>2675</v>
      </c>
      <c r="C102" s="8"/>
      <c r="D102" s="8" t="s">
        <v>2796</v>
      </c>
      <c r="E102" s="8" t="s">
        <v>2797</v>
      </c>
      <c r="F102" s="8" t="s">
        <v>2798</v>
      </c>
      <c r="G102" s="8"/>
      <c r="H102" s="8"/>
      <c r="I102" s="7"/>
      <c r="J102" s="7"/>
      <c r="K102" s="7"/>
      <c r="L102" s="7"/>
      <c r="M102" s="7"/>
      <c r="N102" s="7"/>
      <c r="O102" s="7"/>
      <c r="P102" s="7"/>
      <c r="Q102" s="7"/>
      <c r="R102" s="7"/>
      <c r="S102" s="7"/>
      <c r="T102" s="7"/>
      <c r="U102" s="7"/>
      <c r="V102" s="7"/>
      <c r="W102" s="7"/>
      <c r="X102" s="7"/>
      <c r="Y102" s="7"/>
      <c r="Z102" s="7"/>
      <c r="AA102" s="7"/>
    </row>
    <row r="103" spans="1:27" ht="14.4">
      <c r="A103" s="8">
        <v>100</v>
      </c>
      <c r="B103" s="8" t="s">
        <v>2675</v>
      </c>
      <c r="C103" s="8"/>
      <c r="D103" s="19" t="str">
        <f t="shared" ref="D103:E103" si="19">D$65</f>
        <v>番号</v>
      </c>
      <c r="E103" s="19" t="str">
        <f t="shared" si="19"/>
        <v>No.</v>
      </c>
      <c r="F103" s="19" t="s">
        <v>2799</v>
      </c>
      <c r="G103" s="8"/>
      <c r="H103" s="8"/>
      <c r="I103" s="7"/>
      <c r="J103" s="7"/>
      <c r="K103" s="7"/>
      <c r="L103" s="7"/>
      <c r="M103" s="7"/>
      <c r="N103" s="7"/>
      <c r="O103" s="7"/>
      <c r="P103" s="7"/>
      <c r="Q103" s="7"/>
      <c r="R103" s="7"/>
      <c r="S103" s="7"/>
      <c r="T103" s="7"/>
      <c r="U103" s="7"/>
      <c r="V103" s="7"/>
      <c r="W103" s="7"/>
      <c r="X103" s="7"/>
      <c r="Y103" s="7"/>
      <c r="Z103" s="7"/>
      <c r="AA103" s="7"/>
    </row>
    <row r="104" spans="1:27" ht="14.4">
      <c r="A104" s="8">
        <v>101</v>
      </c>
      <c r="B104" s="8" t="s">
        <v>2675</v>
      </c>
      <c r="C104" s="8"/>
      <c r="D104" s="8" t="s">
        <v>2800</v>
      </c>
      <c r="E104" s="8" t="s">
        <v>2801</v>
      </c>
      <c r="F104" s="8" t="s">
        <v>2701</v>
      </c>
      <c r="G104" s="8"/>
      <c r="H104" s="8"/>
      <c r="I104" s="7"/>
      <c r="J104" s="7"/>
      <c r="K104" s="7"/>
      <c r="L104" s="7"/>
      <c r="M104" s="7"/>
      <c r="N104" s="7"/>
      <c r="O104" s="7"/>
      <c r="P104" s="7"/>
      <c r="Q104" s="7"/>
      <c r="R104" s="7"/>
      <c r="S104" s="7"/>
      <c r="T104" s="7"/>
      <c r="U104" s="7"/>
      <c r="V104" s="7"/>
      <c r="W104" s="7"/>
      <c r="X104" s="7"/>
      <c r="Y104" s="7"/>
      <c r="Z104" s="7"/>
      <c r="AA104" s="7"/>
    </row>
    <row r="105" spans="1:27" ht="14.4">
      <c r="A105" s="8">
        <v>102</v>
      </c>
      <c r="B105" s="8" t="s">
        <v>2675</v>
      </c>
      <c r="C105" s="8"/>
      <c r="D105" s="8" t="s">
        <v>2802</v>
      </c>
      <c r="E105" s="8" t="s">
        <v>2803</v>
      </c>
      <c r="F105" s="8" t="s">
        <v>2804</v>
      </c>
      <c r="G105" s="8"/>
      <c r="H105" s="8"/>
      <c r="I105" s="7"/>
      <c r="J105" s="7"/>
      <c r="K105" s="7"/>
      <c r="L105" s="7"/>
      <c r="M105" s="7"/>
      <c r="N105" s="7"/>
      <c r="O105" s="7"/>
      <c r="P105" s="7"/>
      <c r="Q105" s="7"/>
      <c r="R105" s="7"/>
      <c r="S105" s="7"/>
      <c r="T105" s="7"/>
      <c r="U105" s="7"/>
      <c r="V105" s="7"/>
      <c r="W105" s="7"/>
      <c r="X105" s="7"/>
      <c r="Y105" s="7"/>
      <c r="Z105" s="7"/>
      <c r="AA105" s="7"/>
    </row>
    <row r="106" spans="1:27" ht="14.4">
      <c r="A106" s="8">
        <v>103</v>
      </c>
      <c r="B106" s="8" t="s">
        <v>2675</v>
      </c>
      <c r="C106" s="8"/>
      <c r="D106" s="8" t="s">
        <v>2805</v>
      </c>
      <c r="E106" s="8" t="s">
        <v>2806</v>
      </c>
      <c r="F106" s="8" t="s">
        <v>2807</v>
      </c>
      <c r="G106" s="8"/>
      <c r="H106" s="8"/>
      <c r="I106" s="7"/>
      <c r="J106" s="7"/>
      <c r="K106" s="7"/>
      <c r="L106" s="7"/>
      <c r="M106" s="7"/>
      <c r="N106" s="7"/>
      <c r="O106" s="7"/>
      <c r="P106" s="7"/>
      <c r="Q106" s="7"/>
      <c r="R106" s="7"/>
      <c r="S106" s="7"/>
      <c r="T106" s="7"/>
      <c r="U106" s="7"/>
      <c r="V106" s="7"/>
      <c r="W106" s="7"/>
      <c r="X106" s="7"/>
      <c r="Y106" s="7"/>
      <c r="Z106" s="7"/>
      <c r="AA106" s="7"/>
    </row>
    <row r="107" spans="1:27" ht="27.6">
      <c r="A107" s="8">
        <v>104</v>
      </c>
      <c r="B107" s="8" t="s">
        <v>2675</v>
      </c>
      <c r="C107" s="8"/>
      <c r="D107" s="8" t="s">
        <v>2808</v>
      </c>
      <c r="E107" s="8" t="s">
        <v>2809</v>
      </c>
      <c r="F107" s="8" t="s">
        <v>2810</v>
      </c>
      <c r="G107" s="8"/>
      <c r="H107" s="8"/>
      <c r="I107" s="7"/>
      <c r="J107" s="7"/>
      <c r="K107" s="7"/>
      <c r="L107" s="7"/>
      <c r="M107" s="7"/>
      <c r="N107" s="7"/>
      <c r="O107" s="7"/>
      <c r="P107" s="7"/>
      <c r="Q107" s="7"/>
      <c r="R107" s="7"/>
      <c r="S107" s="7"/>
      <c r="T107" s="7"/>
      <c r="U107" s="7"/>
      <c r="V107" s="7"/>
      <c r="W107" s="7"/>
      <c r="X107" s="7"/>
      <c r="Y107" s="7"/>
      <c r="Z107" s="7"/>
      <c r="AA107" s="7"/>
    </row>
    <row r="108" spans="1:27" ht="27.6">
      <c r="A108" s="8">
        <v>105</v>
      </c>
      <c r="B108" s="8" t="s">
        <v>2675</v>
      </c>
      <c r="C108" s="8"/>
      <c r="D108" s="8" t="s">
        <v>2811</v>
      </c>
      <c r="E108" s="8" t="s">
        <v>2812</v>
      </c>
      <c r="F108" s="8" t="s">
        <v>16741</v>
      </c>
      <c r="G108" s="8"/>
      <c r="H108" s="8"/>
      <c r="I108" s="7"/>
      <c r="J108" s="7"/>
      <c r="K108" s="7"/>
      <c r="L108" s="7"/>
      <c r="M108" s="7"/>
      <c r="N108" s="7"/>
      <c r="O108" s="7"/>
      <c r="P108" s="7"/>
      <c r="Q108" s="7"/>
      <c r="R108" s="7"/>
      <c r="S108" s="7"/>
      <c r="T108" s="7"/>
      <c r="U108" s="7"/>
      <c r="V108" s="7"/>
      <c r="W108" s="7"/>
      <c r="X108" s="7"/>
      <c r="Y108" s="7"/>
      <c r="Z108" s="7"/>
      <c r="AA108" s="7"/>
    </row>
    <row r="109" spans="1:27" ht="14.4">
      <c r="A109" s="8">
        <v>106</v>
      </c>
      <c r="B109" s="8" t="s">
        <v>2675</v>
      </c>
      <c r="C109" s="8"/>
      <c r="D109" s="8" t="s">
        <v>2813</v>
      </c>
      <c r="E109" s="8" t="s">
        <v>2814</v>
      </c>
      <c r="F109" s="8" t="s">
        <v>16753</v>
      </c>
      <c r="G109" s="8"/>
      <c r="H109" s="8"/>
      <c r="I109" s="7"/>
      <c r="J109" s="7"/>
      <c r="K109" s="7"/>
      <c r="L109" s="7"/>
      <c r="M109" s="7"/>
      <c r="N109" s="7"/>
      <c r="O109" s="7"/>
      <c r="P109" s="7"/>
      <c r="Q109" s="7"/>
      <c r="R109" s="7"/>
      <c r="S109" s="7"/>
      <c r="T109" s="7"/>
      <c r="U109" s="7"/>
      <c r="V109" s="7"/>
      <c r="W109" s="7"/>
      <c r="X109" s="7"/>
      <c r="Y109" s="7"/>
      <c r="Z109" s="7"/>
      <c r="AA109" s="7"/>
    </row>
    <row r="110" spans="1:27" ht="14.4">
      <c r="A110" s="8">
        <v>107</v>
      </c>
      <c r="B110" s="8" t="s">
        <v>2675</v>
      </c>
      <c r="C110" s="8"/>
      <c r="D110" s="8" t="s">
        <v>2815</v>
      </c>
      <c r="E110" s="8" t="s">
        <v>2816</v>
      </c>
      <c r="F110" s="8" t="s">
        <v>2817</v>
      </c>
      <c r="G110" s="8"/>
      <c r="H110" s="8"/>
      <c r="I110" s="7"/>
      <c r="J110" s="7"/>
      <c r="K110" s="7"/>
      <c r="L110" s="7"/>
      <c r="M110" s="7"/>
      <c r="N110" s="7"/>
      <c r="O110" s="7"/>
      <c r="P110" s="7"/>
      <c r="Q110" s="7"/>
      <c r="R110" s="7"/>
      <c r="S110" s="7"/>
      <c r="T110" s="7"/>
      <c r="U110" s="7"/>
      <c r="V110" s="7"/>
      <c r="W110" s="7"/>
      <c r="X110" s="7"/>
      <c r="Y110" s="7"/>
      <c r="Z110" s="7"/>
      <c r="AA110" s="7"/>
    </row>
    <row r="111" spans="1:27" ht="14.4">
      <c r="A111" s="8">
        <v>108</v>
      </c>
      <c r="B111" s="8" t="s">
        <v>2675</v>
      </c>
      <c r="C111" s="8"/>
      <c r="D111" s="8" t="s">
        <v>2818</v>
      </c>
      <c r="E111" s="8" t="s">
        <v>2819</v>
      </c>
      <c r="F111" s="8" t="s">
        <v>16742</v>
      </c>
      <c r="G111" s="8"/>
      <c r="H111" s="8"/>
      <c r="I111" s="7"/>
      <c r="J111" s="7"/>
      <c r="K111" s="7"/>
      <c r="L111" s="7"/>
      <c r="M111" s="7"/>
      <c r="N111" s="7"/>
      <c r="O111" s="7"/>
      <c r="P111" s="7"/>
      <c r="Q111" s="7"/>
      <c r="R111" s="7"/>
      <c r="S111" s="7"/>
      <c r="T111" s="7"/>
      <c r="U111" s="7"/>
      <c r="V111" s="7"/>
      <c r="W111" s="7"/>
      <c r="X111" s="7"/>
      <c r="Y111" s="7"/>
      <c r="Z111" s="7"/>
      <c r="AA111" s="7"/>
    </row>
    <row r="112" spans="1:27" ht="14.4">
      <c r="A112" s="8">
        <v>109</v>
      </c>
      <c r="B112" s="8" t="s">
        <v>2675</v>
      </c>
      <c r="C112" s="8"/>
      <c r="D112" s="8" t="s">
        <v>2820</v>
      </c>
      <c r="E112" s="8" t="s">
        <v>2821</v>
      </c>
      <c r="F112" s="8" t="s">
        <v>16743</v>
      </c>
      <c r="G112" s="8"/>
      <c r="H112" s="8"/>
      <c r="I112" s="7"/>
      <c r="J112" s="7"/>
      <c r="K112" s="7"/>
      <c r="L112" s="7"/>
      <c r="M112" s="7"/>
      <c r="N112" s="7"/>
      <c r="O112" s="7"/>
      <c r="P112" s="7"/>
      <c r="Q112" s="7"/>
      <c r="R112" s="7"/>
      <c r="S112" s="7"/>
      <c r="T112" s="7"/>
      <c r="U112" s="7"/>
      <c r="V112" s="7"/>
      <c r="W112" s="7"/>
      <c r="X112" s="7"/>
      <c r="Y112" s="7"/>
      <c r="Z112" s="7"/>
      <c r="AA112" s="7"/>
    </row>
    <row r="113" spans="1:27" ht="14.4">
      <c r="A113" s="8">
        <v>110</v>
      </c>
      <c r="B113" s="8" t="s">
        <v>2675</v>
      </c>
      <c r="C113" s="8"/>
      <c r="D113" s="8" t="s">
        <v>2822</v>
      </c>
      <c r="E113" s="8" t="s">
        <v>2823</v>
      </c>
      <c r="F113" s="8" t="s">
        <v>16744</v>
      </c>
      <c r="G113" s="8"/>
      <c r="H113" s="8"/>
      <c r="I113" s="7"/>
      <c r="J113" s="7"/>
      <c r="K113" s="7"/>
      <c r="L113" s="7"/>
      <c r="M113" s="7"/>
      <c r="N113" s="7"/>
      <c r="O113" s="7"/>
      <c r="P113" s="7"/>
      <c r="Q113" s="7"/>
      <c r="R113" s="7"/>
      <c r="S113" s="7"/>
      <c r="T113" s="7"/>
      <c r="U113" s="7"/>
      <c r="V113" s="7"/>
      <c r="W113" s="7"/>
      <c r="X113" s="7"/>
      <c r="Y113" s="7"/>
      <c r="Z113" s="7"/>
      <c r="AA113" s="7"/>
    </row>
    <row r="114" spans="1:27" ht="14.4">
      <c r="A114" s="8">
        <v>111</v>
      </c>
      <c r="B114" s="8" t="s">
        <v>2675</v>
      </c>
      <c r="C114" s="8"/>
      <c r="D114" s="8" t="s">
        <v>2824</v>
      </c>
      <c r="E114" s="8" t="s">
        <v>2825</v>
      </c>
      <c r="F114" s="8" t="s">
        <v>16745</v>
      </c>
      <c r="G114" s="8"/>
      <c r="H114" s="8"/>
      <c r="I114" s="7"/>
      <c r="J114" s="7"/>
      <c r="K114" s="7"/>
      <c r="L114" s="7"/>
      <c r="M114" s="7"/>
      <c r="N114" s="7"/>
      <c r="O114" s="7"/>
      <c r="P114" s="7"/>
      <c r="Q114" s="7"/>
      <c r="R114" s="7"/>
      <c r="S114" s="7"/>
      <c r="T114" s="7"/>
      <c r="U114" s="7"/>
      <c r="V114" s="7"/>
      <c r="W114" s="7"/>
      <c r="X114" s="7"/>
      <c r="Y114" s="7"/>
      <c r="Z114" s="7"/>
      <c r="AA114" s="7"/>
    </row>
    <row r="115" spans="1:27" ht="14.4">
      <c r="A115" s="8">
        <v>112</v>
      </c>
      <c r="B115" s="8" t="s">
        <v>2675</v>
      </c>
      <c r="C115" s="8"/>
      <c r="D115" s="8" t="s">
        <v>2826</v>
      </c>
      <c r="E115" s="8" t="s">
        <v>2827</v>
      </c>
      <c r="F115" s="8" t="s">
        <v>2828</v>
      </c>
      <c r="G115" s="8"/>
      <c r="H115" s="8"/>
      <c r="I115" s="7"/>
      <c r="J115" s="7"/>
      <c r="K115" s="7"/>
      <c r="L115" s="7"/>
      <c r="M115" s="7"/>
      <c r="N115" s="7"/>
      <c r="O115" s="7"/>
      <c r="P115" s="7"/>
      <c r="Q115" s="7"/>
      <c r="R115" s="7"/>
      <c r="S115" s="7"/>
      <c r="T115" s="7"/>
      <c r="U115" s="7"/>
      <c r="V115" s="7"/>
      <c r="W115" s="7"/>
      <c r="X115" s="7"/>
      <c r="Y115" s="7"/>
      <c r="Z115" s="7"/>
      <c r="AA115" s="7"/>
    </row>
    <row r="116" spans="1:27" ht="27.6">
      <c r="A116" s="8">
        <v>113</v>
      </c>
      <c r="B116" s="8" t="s">
        <v>2675</v>
      </c>
      <c r="C116" s="8"/>
      <c r="D116" s="8" t="s">
        <v>2829</v>
      </c>
      <c r="E116" s="8" t="s">
        <v>2830</v>
      </c>
      <c r="F116" s="8" t="s">
        <v>2831</v>
      </c>
      <c r="G116" s="8"/>
      <c r="H116" s="8"/>
      <c r="I116" s="7"/>
      <c r="J116" s="7"/>
      <c r="K116" s="7"/>
      <c r="L116" s="7"/>
      <c r="M116" s="7"/>
      <c r="N116" s="7"/>
      <c r="O116" s="7"/>
      <c r="P116" s="7"/>
      <c r="Q116" s="7"/>
      <c r="R116" s="7"/>
      <c r="S116" s="7"/>
      <c r="T116" s="7"/>
      <c r="U116" s="7"/>
      <c r="V116" s="7"/>
      <c r="W116" s="7"/>
      <c r="X116" s="7"/>
      <c r="Y116" s="7"/>
      <c r="Z116" s="7"/>
      <c r="AA116" s="7"/>
    </row>
    <row r="117" spans="1:27" ht="14.4">
      <c r="A117" s="8">
        <v>114</v>
      </c>
      <c r="B117" s="8" t="s">
        <v>2675</v>
      </c>
      <c r="C117" s="8"/>
      <c r="D117" s="8" t="s">
        <v>2832</v>
      </c>
      <c r="E117" s="8" t="s">
        <v>2833</v>
      </c>
      <c r="F117" s="8" t="s">
        <v>2834</v>
      </c>
      <c r="G117" s="8"/>
      <c r="H117" s="8"/>
      <c r="I117" s="7"/>
      <c r="J117" s="7"/>
      <c r="K117" s="7"/>
      <c r="L117" s="7"/>
      <c r="M117" s="7"/>
      <c r="N117" s="7"/>
      <c r="O117" s="7"/>
      <c r="P117" s="7"/>
      <c r="Q117" s="7"/>
      <c r="R117" s="7"/>
      <c r="S117" s="7"/>
      <c r="T117" s="7"/>
      <c r="U117" s="7"/>
      <c r="V117" s="7"/>
      <c r="W117" s="7"/>
      <c r="X117" s="7"/>
      <c r="Y117" s="7"/>
      <c r="Z117" s="7"/>
      <c r="AA117" s="7"/>
    </row>
    <row r="118" spans="1:27" ht="14.4">
      <c r="A118" s="8">
        <v>115</v>
      </c>
      <c r="B118" s="8" t="s">
        <v>2675</v>
      </c>
      <c r="C118" s="8"/>
      <c r="D118" s="8" t="s">
        <v>2835</v>
      </c>
      <c r="E118" s="8" t="s">
        <v>2836</v>
      </c>
      <c r="F118" s="120" t="s">
        <v>16746</v>
      </c>
      <c r="G118" s="8"/>
      <c r="H118" s="8"/>
      <c r="I118" s="7"/>
      <c r="J118" s="7"/>
      <c r="K118" s="7"/>
      <c r="L118" s="7"/>
      <c r="M118" s="7"/>
      <c r="N118" s="7"/>
      <c r="O118" s="7"/>
      <c r="P118" s="7"/>
      <c r="Q118" s="7"/>
      <c r="R118" s="7"/>
      <c r="S118" s="7"/>
      <c r="T118" s="7"/>
      <c r="U118" s="7"/>
      <c r="V118" s="7"/>
      <c r="W118" s="7"/>
      <c r="X118" s="7"/>
      <c r="Y118" s="7"/>
      <c r="Z118" s="7"/>
      <c r="AA118" s="7"/>
    </row>
    <row r="119" spans="1:27" ht="27.6">
      <c r="A119" s="8">
        <v>116</v>
      </c>
      <c r="B119" s="8" t="s">
        <v>2675</v>
      </c>
      <c r="C119" s="8"/>
      <c r="D119" s="8" t="s">
        <v>2837</v>
      </c>
      <c r="E119" s="8" t="s">
        <v>2838</v>
      </c>
      <c r="F119" s="8" t="s">
        <v>16747</v>
      </c>
      <c r="G119" s="8"/>
      <c r="H119" s="8"/>
      <c r="I119" s="7"/>
      <c r="J119" s="7"/>
      <c r="K119" s="7"/>
      <c r="L119" s="7"/>
      <c r="M119" s="7"/>
      <c r="N119" s="7"/>
      <c r="O119" s="7"/>
      <c r="P119" s="7"/>
      <c r="Q119" s="7"/>
      <c r="R119" s="7"/>
      <c r="S119" s="7"/>
      <c r="T119" s="7"/>
      <c r="U119" s="7"/>
      <c r="V119" s="7"/>
      <c r="W119" s="7"/>
      <c r="X119" s="7"/>
      <c r="Y119" s="7"/>
      <c r="Z119" s="7"/>
      <c r="AA119" s="7"/>
    </row>
    <row r="120" spans="1:27" ht="14.4">
      <c r="A120" s="8">
        <v>117</v>
      </c>
      <c r="B120" s="8" t="s">
        <v>2675</v>
      </c>
      <c r="C120" s="8"/>
      <c r="D120" s="8" t="s">
        <v>2839</v>
      </c>
      <c r="E120" s="8" t="s">
        <v>2840</v>
      </c>
      <c r="F120" s="8" t="s">
        <v>16755</v>
      </c>
      <c r="G120" s="8"/>
      <c r="H120" s="8"/>
      <c r="I120" s="7"/>
      <c r="J120" s="7"/>
      <c r="K120" s="7"/>
      <c r="L120" s="7"/>
      <c r="M120" s="7"/>
      <c r="N120" s="7"/>
      <c r="O120" s="7"/>
      <c r="P120" s="7"/>
      <c r="Q120" s="7"/>
      <c r="R120" s="7"/>
      <c r="S120" s="7"/>
      <c r="T120" s="7"/>
      <c r="U120" s="7"/>
      <c r="V120" s="7"/>
      <c r="W120" s="7"/>
      <c r="X120" s="7"/>
      <c r="Y120" s="7"/>
      <c r="Z120" s="7"/>
      <c r="AA120" s="7"/>
    </row>
    <row r="121" spans="1:27" ht="14.4">
      <c r="A121" s="8">
        <v>118</v>
      </c>
      <c r="B121" s="8" t="s">
        <v>2675</v>
      </c>
      <c r="C121" s="8"/>
      <c r="D121" s="8" t="s">
        <v>2841</v>
      </c>
      <c r="E121" s="8" t="s">
        <v>1919</v>
      </c>
      <c r="F121" s="8" t="s">
        <v>16756</v>
      </c>
      <c r="G121" s="8"/>
      <c r="H121" s="8"/>
      <c r="I121" s="7"/>
      <c r="J121" s="7"/>
      <c r="K121" s="7"/>
      <c r="L121" s="7"/>
      <c r="M121" s="7"/>
      <c r="N121" s="7"/>
      <c r="O121" s="7"/>
      <c r="P121" s="7"/>
      <c r="Q121" s="7"/>
      <c r="R121" s="7"/>
      <c r="S121" s="7"/>
      <c r="T121" s="7"/>
      <c r="U121" s="7"/>
      <c r="V121" s="7"/>
      <c r="W121" s="7"/>
      <c r="X121" s="7"/>
      <c r="Y121" s="7"/>
      <c r="Z121" s="7"/>
      <c r="AA121" s="7"/>
    </row>
    <row r="122" spans="1:27" ht="14.4">
      <c r="A122" s="8">
        <v>119</v>
      </c>
      <c r="B122" s="8" t="s">
        <v>2675</v>
      </c>
      <c r="C122" s="8"/>
      <c r="D122" s="8" t="s">
        <v>2842</v>
      </c>
      <c r="E122" s="8" t="s">
        <v>2843</v>
      </c>
      <c r="F122" s="8" t="s">
        <v>2844</v>
      </c>
      <c r="G122" s="8"/>
      <c r="H122" s="8"/>
      <c r="I122" s="7"/>
      <c r="J122" s="7"/>
      <c r="K122" s="7"/>
      <c r="L122" s="7"/>
      <c r="M122" s="7"/>
      <c r="N122" s="7"/>
      <c r="O122" s="7"/>
      <c r="P122" s="7"/>
      <c r="Q122" s="7"/>
      <c r="R122" s="7"/>
      <c r="S122" s="7"/>
      <c r="T122" s="7"/>
      <c r="U122" s="7"/>
      <c r="V122" s="7"/>
      <c r="W122" s="7"/>
      <c r="X122" s="7"/>
      <c r="Y122" s="7"/>
      <c r="Z122" s="7"/>
      <c r="AA122" s="7"/>
    </row>
    <row r="123" spans="1:27" ht="27.6">
      <c r="A123" s="8">
        <v>120</v>
      </c>
      <c r="B123" s="8" t="s">
        <v>2675</v>
      </c>
      <c r="C123" s="8"/>
      <c r="D123" s="8" t="s">
        <v>2845</v>
      </c>
      <c r="E123" s="8" t="s">
        <v>2846</v>
      </c>
      <c r="F123" s="8" t="s">
        <v>2847</v>
      </c>
      <c r="G123" s="8"/>
      <c r="H123" s="8"/>
      <c r="I123" s="7"/>
      <c r="J123" s="7"/>
      <c r="K123" s="7"/>
      <c r="L123" s="7"/>
      <c r="M123" s="7"/>
      <c r="N123" s="7"/>
      <c r="O123" s="7"/>
      <c r="P123" s="7"/>
      <c r="Q123" s="7"/>
      <c r="R123" s="7"/>
      <c r="S123" s="7"/>
      <c r="T123" s="7"/>
      <c r="U123" s="7"/>
      <c r="V123" s="7"/>
      <c r="W123" s="7"/>
      <c r="X123" s="7"/>
      <c r="Y123" s="7"/>
      <c r="Z123" s="7"/>
      <c r="AA123" s="7"/>
    </row>
    <row r="124" spans="1:27" ht="14.4">
      <c r="A124" s="8">
        <v>121</v>
      </c>
      <c r="B124" s="8" t="s">
        <v>2675</v>
      </c>
      <c r="C124" s="8"/>
      <c r="D124" s="8" t="s">
        <v>2848</v>
      </c>
      <c r="E124" s="8" t="s">
        <v>2849</v>
      </c>
      <c r="F124" s="8" t="s">
        <v>16754</v>
      </c>
      <c r="G124" s="8"/>
      <c r="H124" s="8"/>
      <c r="I124" s="7"/>
      <c r="J124" s="7"/>
      <c r="K124" s="7"/>
      <c r="L124" s="7"/>
      <c r="M124" s="7"/>
      <c r="N124" s="7"/>
      <c r="O124" s="7"/>
      <c r="P124" s="7"/>
      <c r="Q124" s="7"/>
      <c r="R124" s="7"/>
      <c r="S124" s="7"/>
      <c r="T124" s="7"/>
      <c r="U124" s="7"/>
      <c r="V124" s="7"/>
      <c r="W124" s="7"/>
      <c r="X124" s="7"/>
      <c r="Y124" s="7"/>
      <c r="Z124" s="7"/>
      <c r="AA124" s="7"/>
    </row>
    <row r="125" spans="1:27" ht="27.6">
      <c r="A125" s="8">
        <v>122</v>
      </c>
      <c r="B125" s="8" t="s">
        <v>2675</v>
      </c>
      <c r="C125" s="8"/>
      <c r="D125" s="8" t="s">
        <v>2850</v>
      </c>
      <c r="E125" s="8" t="s">
        <v>2851</v>
      </c>
      <c r="F125" s="8" t="s">
        <v>2852</v>
      </c>
      <c r="G125" s="8"/>
      <c r="H125" s="8"/>
      <c r="I125" s="7"/>
      <c r="J125" s="7"/>
      <c r="K125" s="7"/>
      <c r="L125" s="7"/>
      <c r="M125" s="7"/>
      <c r="N125" s="7"/>
      <c r="O125" s="7"/>
      <c r="P125" s="7"/>
      <c r="Q125" s="7"/>
      <c r="R125" s="7"/>
      <c r="S125" s="7"/>
      <c r="T125" s="7"/>
      <c r="U125" s="7"/>
      <c r="V125" s="7"/>
      <c r="W125" s="7"/>
      <c r="X125" s="7"/>
      <c r="Y125" s="7"/>
      <c r="Z125" s="7"/>
      <c r="AA125" s="7"/>
    </row>
    <row r="126" spans="1:27" ht="27.6">
      <c r="A126" s="8">
        <v>123</v>
      </c>
      <c r="B126" s="8" t="s">
        <v>2675</v>
      </c>
      <c r="C126" s="8"/>
      <c r="D126" s="8" t="s">
        <v>2853</v>
      </c>
      <c r="E126" s="8" t="s">
        <v>2854</v>
      </c>
      <c r="F126" s="8" t="s">
        <v>16748</v>
      </c>
      <c r="G126" s="8"/>
      <c r="H126" s="8"/>
      <c r="I126" s="7"/>
      <c r="J126" s="7"/>
      <c r="K126" s="7"/>
      <c r="L126" s="7"/>
      <c r="M126" s="7"/>
      <c r="N126" s="7"/>
      <c r="O126" s="7"/>
      <c r="P126" s="7"/>
      <c r="Q126" s="7"/>
      <c r="R126" s="7"/>
      <c r="S126" s="7"/>
      <c r="T126" s="7"/>
      <c r="U126" s="7"/>
      <c r="V126" s="7"/>
      <c r="W126" s="7"/>
      <c r="X126" s="7"/>
      <c r="Y126" s="7"/>
      <c r="Z126" s="7"/>
      <c r="AA126" s="7"/>
    </row>
    <row r="127" spans="1:27" ht="14.4">
      <c r="A127" s="8">
        <v>124</v>
      </c>
      <c r="B127" s="8" t="s">
        <v>2675</v>
      </c>
      <c r="C127" s="8"/>
      <c r="D127" s="8" t="s">
        <v>2855</v>
      </c>
      <c r="E127" s="8" t="s">
        <v>2856</v>
      </c>
      <c r="F127" s="8" t="s">
        <v>2857</v>
      </c>
      <c r="G127" s="8"/>
      <c r="H127" s="8"/>
      <c r="I127" s="7"/>
      <c r="J127" s="7"/>
      <c r="K127" s="7"/>
      <c r="L127" s="7"/>
      <c r="M127" s="7"/>
      <c r="N127" s="7"/>
      <c r="O127" s="7"/>
      <c r="P127" s="7"/>
      <c r="Q127" s="7"/>
      <c r="R127" s="7"/>
      <c r="S127" s="7"/>
      <c r="T127" s="7"/>
      <c r="U127" s="7"/>
      <c r="V127" s="7"/>
      <c r="W127" s="7"/>
      <c r="X127" s="7"/>
      <c r="Y127" s="7"/>
      <c r="Z127" s="7"/>
      <c r="AA127" s="7"/>
    </row>
    <row r="128" spans="1:27" ht="14.4">
      <c r="A128" s="8">
        <v>125</v>
      </c>
      <c r="B128" s="8" t="s">
        <v>2675</v>
      </c>
      <c r="C128" s="8"/>
      <c r="D128" s="8" t="s">
        <v>2858</v>
      </c>
      <c r="E128" s="8" t="s">
        <v>2859</v>
      </c>
      <c r="F128" s="8" t="s">
        <v>16749</v>
      </c>
      <c r="G128" s="8"/>
      <c r="H128" s="8"/>
      <c r="I128" s="7"/>
      <c r="J128" s="7"/>
      <c r="K128" s="7"/>
      <c r="L128" s="7"/>
      <c r="M128" s="7"/>
      <c r="N128" s="7"/>
      <c r="O128" s="7"/>
      <c r="P128" s="7"/>
      <c r="Q128" s="7"/>
      <c r="R128" s="7"/>
      <c r="S128" s="7"/>
      <c r="T128" s="7"/>
      <c r="U128" s="7"/>
      <c r="V128" s="7"/>
      <c r="W128" s="7"/>
      <c r="X128" s="7"/>
      <c r="Y128" s="7"/>
      <c r="Z128" s="7"/>
      <c r="AA128" s="7"/>
    </row>
    <row r="129" spans="1:27" ht="14.4">
      <c r="A129" s="8">
        <v>126</v>
      </c>
      <c r="B129" s="8" t="s">
        <v>2675</v>
      </c>
      <c r="C129" s="8"/>
      <c r="D129" s="19" t="str">
        <f t="shared" ref="D129:E129" si="20">D$65</f>
        <v>番号</v>
      </c>
      <c r="E129" s="19" t="str">
        <f t="shared" si="20"/>
        <v>No.</v>
      </c>
      <c r="F129" s="19" t="s">
        <v>2767</v>
      </c>
      <c r="G129" s="8"/>
      <c r="H129" s="8"/>
      <c r="I129" s="7"/>
      <c r="J129" s="7"/>
      <c r="K129" s="7"/>
      <c r="L129" s="7"/>
      <c r="M129" s="7"/>
      <c r="N129" s="7"/>
      <c r="O129" s="7"/>
      <c r="P129" s="7"/>
      <c r="Q129" s="7"/>
      <c r="R129" s="7"/>
      <c r="S129" s="7"/>
      <c r="T129" s="7"/>
      <c r="U129" s="7"/>
      <c r="V129" s="7"/>
      <c r="W129" s="7"/>
      <c r="X129" s="7"/>
      <c r="Y129" s="7"/>
      <c r="Z129" s="7"/>
      <c r="AA129" s="7"/>
    </row>
    <row r="130" spans="1:27" ht="14.4">
      <c r="A130" s="8">
        <v>127</v>
      </c>
      <c r="B130" s="8" t="s">
        <v>2675</v>
      </c>
      <c r="C130" s="8"/>
      <c r="D130" s="8" t="s">
        <v>2860</v>
      </c>
      <c r="E130" s="8" t="s">
        <v>2861</v>
      </c>
      <c r="F130" s="8" t="s">
        <v>16750</v>
      </c>
      <c r="G130" s="8"/>
      <c r="H130" s="8"/>
      <c r="I130" s="7"/>
      <c r="J130" s="7"/>
      <c r="K130" s="7"/>
      <c r="L130" s="7"/>
      <c r="M130" s="7"/>
      <c r="N130" s="7"/>
      <c r="O130" s="7"/>
      <c r="P130" s="7"/>
      <c r="Q130" s="7"/>
      <c r="R130" s="7"/>
      <c r="S130" s="7"/>
      <c r="T130" s="7"/>
      <c r="U130" s="7"/>
      <c r="V130" s="7"/>
      <c r="W130" s="7"/>
      <c r="X130" s="7"/>
      <c r="Y130" s="7"/>
      <c r="Z130" s="7"/>
      <c r="AA130" s="7"/>
    </row>
    <row r="131" spans="1:27" ht="14.4">
      <c r="A131" s="8">
        <v>128</v>
      </c>
      <c r="B131" s="8" t="s">
        <v>2675</v>
      </c>
      <c r="C131" s="8"/>
      <c r="D131" s="8" t="s">
        <v>2862</v>
      </c>
      <c r="E131" s="8" t="s">
        <v>2863</v>
      </c>
      <c r="F131" s="8" t="s">
        <v>2864</v>
      </c>
      <c r="G131" s="8"/>
      <c r="H131" s="8"/>
      <c r="I131" s="7"/>
      <c r="J131" s="7"/>
      <c r="K131" s="7"/>
      <c r="L131" s="7"/>
      <c r="M131" s="7"/>
      <c r="N131" s="7"/>
      <c r="O131" s="7"/>
      <c r="P131" s="7"/>
      <c r="Q131" s="7"/>
      <c r="R131" s="7"/>
      <c r="S131" s="7"/>
      <c r="T131" s="7"/>
      <c r="U131" s="7"/>
      <c r="V131" s="7"/>
      <c r="W131" s="7"/>
      <c r="X131" s="7"/>
      <c r="Y131" s="7"/>
      <c r="Z131" s="7"/>
      <c r="AA131" s="7"/>
    </row>
    <row r="132" spans="1:27" ht="14.4">
      <c r="A132" s="8">
        <v>129</v>
      </c>
      <c r="B132" s="8" t="s">
        <v>2675</v>
      </c>
      <c r="C132" s="8"/>
      <c r="D132" s="19" t="str">
        <f t="shared" ref="D132:F132" si="21">D$24</f>
        <v>備考</v>
      </c>
      <c r="E132" s="26" t="str">
        <f t="shared" si="21"/>
        <v>Note</v>
      </c>
      <c r="F132" s="26" t="str">
        <f t="shared" si="21"/>
        <v xml:space="preserve">Ghi chú </v>
      </c>
      <c r="G132" s="8"/>
      <c r="H132" s="8"/>
      <c r="I132" s="7"/>
      <c r="J132" s="7"/>
      <c r="K132" s="7"/>
      <c r="L132" s="7"/>
      <c r="M132" s="7"/>
      <c r="N132" s="7"/>
      <c r="O132" s="7"/>
      <c r="P132" s="7"/>
      <c r="Q132" s="7"/>
      <c r="R132" s="7"/>
      <c r="S132" s="7"/>
      <c r="T132" s="7"/>
      <c r="U132" s="7"/>
      <c r="V132" s="7"/>
      <c r="W132" s="7"/>
      <c r="X132" s="7"/>
      <c r="Y132" s="7"/>
      <c r="Z132" s="7"/>
      <c r="AA132" s="7"/>
    </row>
    <row r="133" spans="1:27" ht="14.4">
      <c r="A133" s="8">
        <v>130</v>
      </c>
      <c r="B133" s="8" t="s">
        <v>2675</v>
      </c>
      <c r="C133" s="8"/>
      <c r="D133" s="8" t="s">
        <v>2865</v>
      </c>
      <c r="E133" s="8" t="s">
        <v>2866</v>
      </c>
      <c r="F133" s="8" t="s">
        <v>16720</v>
      </c>
      <c r="G133" s="8"/>
      <c r="H133" s="8"/>
      <c r="I133" s="7"/>
      <c r="J133" s="7"/>
      <c r="K133" s="7"/>
      <c r="L133" s="7"/>
      <c r="M133" s="7"/>
      <c r="N133" s="7"/>
      <c r="O133" s="7"/>
      <c r="P133" s="7"/>
      <c r="Q133" s="7"/>
      <c r="R133" s="7"/>
      <c r="S133" s="7"/>
      <c r="T133" s="7"/>
      <c r="U133" s="7"/>
      <c r="V133" s="7"/>
      <c r="W133" s="7"/>
      <c r="X133" s="7"/>
      <c r="Y133" s="7"/>
      <c r="Z133" s="7"/>
      <c r="AA133" s="7"/>
    </row>
    <row r="134" spans="1:27" ht="14.4">
      <c r="A134" s="8">
        <v>131</v>
      </c>
      <c r="B134" s="8" t="s">
        <v>2675</v>
      </c>
      <c r="C134" s="8"/>
      <c r="D134" s="8" t="s">
        <v>2867</v>
      </c>
      <c r="E134" s="8" t="s">
        <v>2868</v>
      </c>
      <c r="F134" s="8" t="s">
        <v>16721</v>
      </c>
      <c r="G134" s="8"/>
      <c r="H134" s="8"/>
      <c r="I134" s="7"/>
      <c r="J134" s="7"/>
      <c r="K134" s="7"/>
      <c r="L134" s="7"/>
      <c r="M134" s="7"/>
      <c r="N134" s="7"/>
      <c r="O134" s="7"/>
      <c r="P134" s="7"/>
      <c r="Q134" s="7"/>
      <c r="R134" s="7"/>
      <c r="S134" s="7"/>
      <c r="T134" s="7"/>
      <c r="U134" s="7"/>
      <c r="V134" s="7"/>
      <c r="W134" s="7"/>
      <c r="X134" s="7"/>
      <c r="Y134" s="7"/>
      <c r="Z134" s="7"/>
      <c r="AA134" s="7"/>
    </row>
    <row r="135" spans="1:27" ht="14.4">
      <c r="A135" s="8">
        <v>132</v>
      </c>
      <c r="B135" s="8" t="s">
        <v>2675</v>
      </c>
      <c r="C135" s="8"/>
      <c r="D135" s="8" t="s">
        <v>2869</v>
      </c>
      <c r="E135" s="8" t="s">
        <v>2870</v>
      </c>
      <c r="F135" s="8" t="s">
        <v>16722</v>
      </c>
      <c r="G135" s="8"/>
      <c r="H135" s="8"/>
      <c r="I135" s="7"/>
      <c r="J135" s="7"/>
      <c r="K135" s="7"/>
      <c r="L135" s="7"/>
      <c r="M135" s="7"/>
      <c r="N135" s="7"/>
      <c r="O135" s="7"/>
      <c r="P135" s="7"/>
      <c r="Q135" s="7"/>
      <c r="R135" s="7"/>
      <c r="S135" s="7"/>
      <c r="T135" s="7"/>
      <c r="U135" s="7"/>
      <c r="V135" s="7"/>
      <c r="W135" s="7"/>
      <c r="X135" s="7"/>
      <c r="Y135" s="7"/>
      <c r="Z135" s="7"/>
      <c r="AA135" s="7"/>
    </row>
    <row r="136" spans="1:27" ht="14.4">
      <c r="A136" s="8">
        <v>133</v>
      </c>
      <c r="B136" s="8" t="s">
        <v>2675</v>
      </c>
      <c r="C136" s="8"/>
      <c r="D136" s="8" t="s">
        <v>2871</v>
      </c>
      <c r="E136" s="8" t="s">
        <v>2872</v>
      </c>
      <c r="F136" s="8" t="s">
        <v>16723</v>
      </c>
      <c r="G136" s="8"/>
      <c r="H136" s="8"/>
      <c r="I136" s="7"/>
      <c r="J136" s="7"/>
      <c r="K136" s="7"/>
      <c r="L136" s="7"/>
      <c r="M136" s="7"/>
      <c r="N136" s="7"/>
      <c r="O136" s="7"/>
      <c r="P136" s="7"/>
      <c r="Q136" s="7"/>
      <c r="R136" s="7"/>
      <c r="S136" s="7"/>
      <c r="T136" s="7"/>
      <c r="U136" s="7"/>
      <c r="V136" s="7"/>
      <c r="W136" s="7"/>
      <c r="X136" s="7"/>
      <c r="Y136" s="7"/>
      <c r="Z136" s="7"/>
      <c r="AA136" s="7"/>
    </row>
    <row r="137" spans="1:27" ht="14.4">
      <c r="A137" s="8">
        <v>134</v>
      </c>
      <c r="B137" s="8" t="s">
        <v>2675</v>
      </c>
      <c r="C137" s="8"/>
      <c r="D137" s="8" t="s">
        <v>2873</v>
      </c>
      <c r="E137" s="8" t="s">
        <v>2874</v>
      </c>
      <c r="F137" s="8" t="s">
        <v>16727</v>
      </c>
      <c r="G137" s="8"/>
      <c r="H137" s="8"/>
      <c r="I137" s="7"/>
      <c r="J137" s="7"/>
      <c r="K137" s="7"/>
      <c r="L137" s="7"/>
      <c r="M137" s="7"/>
      <c r="N137" s="7"/>
      <c r="O137" s="7"/>
      <c r="P137" s="7"/>
      <c r="Q137" s="7"/>
      <c r="R137" s="7"/>
      <c r="S137" s="7"/>
      <c r="T137" s="7"/>
      <c r="U137" s="7"/>
      <c r="V137" s="7"/>
      <c r="W137" s="7"/>
      <c r="X137" s="7"/>
      <c r="Y137" s="7"/>
      <c r="Z137" s="7"/>
      <c r="AA137" s="7"/>
    </row>
    <row r="138" spans="1:27" ht="14.4">
      <c r="A138" s="8">
        <v>135</v>
      </c>
      <c r="B138" s="8" t="s">
        <v>2675</v>
      </c>
      <c r="C138" s="8"/>
      <c r="D138" s="8" t="s">
        <v>2875</v>
      </c>
      <c r="E138" s="8" t="s">
        <v>2876</v>
      </c>
      <c r="F138" s="8" t="s">
        <v>16728</v>
      </c>
      <c r="G138" s="8"/>
      <c r="H138" s="8"/>
      <c r="I138" s="7"/>
      <c r="J138" s="7"/>
      <c r="K138" s="7"/>
      <c r="L138" s="7"/>
      <c r="M138" s="7"/>
      <c r="N138" s="7"/>
      <c r="O138" s="7"/>
      <c r="P138" s="7"/>
      <c r="Q138" s="7"/>
      <c r="R138" s="7"/>
      <c r="S138" s="7"/>
      <c r="T138" s="7"/>
      <c r="U138" s="7"/>
      <c r="V138" s="7"/>
      <c r="W138" s="7"/>
      <c r="X138" s="7"/>
      <c r="Y138" s="7"/>
      <c r="Z138" s="7"/>
      <c r="AA138" s="7"/>
    </row>
    <row r="139" spans="1:27" ht="14.4">
      <c r="A139" s="8">
        <v>136</v>
      </c>
      <c r="B139" s="8" t="s">
        <v>2675</v>
      </c>
      <c r="C139" s="8"/>
      <c r="D139" s="8" t="s">
        <v>2877</v>
      </c>
      <c r="E139" s="8" t="s">
        <v>2878</v>
      </c>
      <c r="F139" s="8" t="s">
        <v>16724</v>
      </c>
      <c r="G139" s="8"/>
      <c r="H139" s="8"/>
      <c r="I139" s="7"/>
      <c r="J139" s="7"/>
      <c r="K139" s="7"/>
      <c r="L139" s="7"/>
      <c r="M139" s="7"/>
      <c r="N139" s="7"/>
      <c r="O139" s="7"/>
      <c r="P139" s="7"/>
      <c r="Q139" s="7"/>
      <c r="R139" s="7"/>
      <c r="S139" s="7"/>
      <c r="T139" s="7"/>
      <c r="U139" s="7"/>
      <c r="V139" s="7"/>
      <c r="W139" s="7"/>
      <c r="X139" s="7"/>
      <c r="Y139" s="7"/>
      <c r="Z139" s="7"/>
      <c r="AA139" s="7"/>
    </row>
    <row r="140" spans="1:27" ht="14.4">
      <c r="A140" s="8">
        <v>137</v>
      </c>
      <c r="B140" s="8" t="s">
        <v>2675</v>
      </c>
      <c r="C140" s="8"/>
      <c r="D140" s="8" t="s">
        <v>2879</v>
      </c>
      <c r="E140" s="8" t="s">
        <v>2058</v>
      </c>
      <c r="F140" s="8" t="s">
        <v>16725</v>
      </c>
      <c r="G140" s="8"/>
      <c r="H140" s="8"/>
      <c r="I140" s="7"/>
      <c r="J140" s="7"/>
      <c r="K140" s="7"/>
      <c r="L140" s="7"/>
      <c r="M140" s="7"/>
      <c r="N140" s="7"/>
      <c r="O140" s="7"/>
      <c r="P140" s="7"/>
      <c r="Q140" s="7"/>
      <c r="R140" s="7"/>
      <c r="S140" s="7"/>
      <c r="T140" s="7"/>
      <c r="U140" s="7"/>
      <c r="V140" s="7"/>
      <c r="W140" s="7"/>
      <c r="X140" s="7"/>
      <c r="Y140" s="7"/>
      <c r="Z140" s="7"/>
      <c r="AA140" s="7"/>
    </row>
    <row r="141" spans="1:27" ht="14.4">
      <c r="A141" s="8">
        <v>138</v>
      </c>
      <c r="B141" s="8" t="s">
        <v>2675</v>
      </c>
      <c r="C141" s="8"/>
      <c r="D141" s="8" t="s">
        <v>2880</v>
      </c>
      <c r="E141" s="8" t="s">
        <v>2881</v>
      </c>
      <c r="F141" s="8" t="s">
        <v>16729</v>
      </c>
      <c r="G141" s="8"/>
      <c r="H141" s="8"/>
      <c r="I141" s="7"/>
      <c r="J141" s="7"/>
      <c r="K141" s="7"/>
      <c r="L141" s="7"/>
      <c r="M141" s="7"/>
      <c r="N141" s="7"/>
      <c r="O141" s="7"/>
      <c r="P141" s="7"/>
      <c r="Q141" s="7"/>
      <c r="R141" s="7"/>
      <c r="S141" s="7"/>
      <c r="T141" s="7"/>
      <c r="U141" s="7"/>
      <c r="V141" s="7"/>
      <c r="W141" s="7"/>
      <c r="X141" s="7"/>
      <c r="Y141" s="7"/>
      <c r="Z141" s="7"/>
      <c r="AA141" s="7"/>
    </row>
    <row r="142" spans="1:27" ht="14.4">
      <c r="A142" s="8">
        <v>139</v>
      </c>
      <c r="B142" s="8" t="s">
        <v>2675</v>
      </c>
      <c r="C142" s="8"/>
      <c r="D142" s="8" t="s">
        <v>2882</v>
      </c>
      <c r="E142" s="8" t="s">
        <v>2883</v>
      </c>
      <c r="F142" s="8" t="s">
        <v>16730</v>
      </c>
      <c r="G142" s="8"/>
      <c r="H142" s="8"/>
      <c r="I142" s="7"/>
      <c r="J142" s="7"/>
      <c r="K142" s="7"/>
      <c r="L142" s="7"/>
      <c r="M142" s="7"/>
      <c r="N142" s="7"/>
      <c r="O142" s="7"/>
      <c r="P142" s="7"/>
      <c r="Q142" s="7"/>
      <c r="R142" s="7"/>
      <c r="S142" s="7"/>
      <c r="T142" s="7"/>
      <c r="U142" s="7"/>
      <c r="V142" s="7"/>
      <c r="W142" s="7"/>
      <c r="X142" s="7"/>
      <c r="Y142" s="7"/>
      <c r="Z142" s="7"/>
      <c r="AA142" s="7"/>
    </row>
    <row r="143" spans="1:27" ht="14.4">
      <c r="A143" s="8">
        <v>140</v>
      </c>
      <c r="B143" s="8" t="s">
        <v>2675</v>
      </c>
      <c r="C143" s="8"/>
      <c r="D143" s="8" t="s">
        <v>2884</v>
      </c>
      <c r="E143" s="8" t="s">
        <v>2885</v>
      </c>
      <c r="F143" s="8" t="s">
        <v>2886</v>
      </c>
      <c r="G143" s="8"/>
      <c r="H143" s="8"/>
      <c r="I143" s="7"/>
      <c r="J143" s="7"/>
      <c r="K143" s="7"/>
      <c r="L143" s="7"/>
      <c r="M143" s="7"/>
      <c r="N143" s="7"/>
      <c r="O143" s="7"/>
      <c r="P143" s="7"/>
      <c r="Q143" s="7"/>
      <c r="R143" s="7"/>
      <c r="S143" s="7"/>
      <c r="T143" s="7"/>
      <c r="U143" s="7"/>
      <c r="V143" s="7"/>
      <c r="W143" s="7"/>
      <c r="X143" s="7"/>
      <c r="Y143" s="7"/>
      <c r="Z143" s="7"/>
      <c r="AA143" s="7"/>
    </row>
    <row r="144" spans="1:27" ht="14.4">
      <c r="A144" s="8">
        <v>141</v>
      </c>
      <c r="B144" s="8" t="s">
        <v>2675</v>
      </c>
      <c r="C144" s="8"/>
      <c r="D144" s="8" t="s">
        <v>2067</v>
      </c>
      <c r="E144" s="8" t="s">
        <v>2068</v>
      </c>
      <c r="F144" s="8" t="s">
        <v>2069</v>
      </c>
      <c r="G144" s="8"/>
      <c r="H144" s="8"/>
      <c r="I144" s="7"/>
      <c r="J144" s="7"/>
      <c r="K144" s="7"/>
      <c r="L144" s="7"/>
      <c r="M144" s="7"/>
      <c r="N144" s="7"/>
      <c r="O144" s="7"/>
      <c r="P144" s="7"/>
      <c r="Q144" s="7"/>
      <c r="R144" s="7"/>
      <c r="S144" s="7"/>
      <c r="T144" s="7"/>
      <c r="U144" s="7"/>
      <c r="V144" s="7"/>
      <c r="W144" s="7"/>
      <c r="X144" s="7"/>
      <c r="Y144" s="7"/>
      <c r="Z144" s="7"/>
      <c r="AA144" s="7"/>
    </row>
    <row r="145" spans="1:27" ht="14.4">
      <c r="A145" s="8">
        <v>142</v>
      </c>
      <c r="B145" s="8" t="s">
        <v>2675</v>
      </c>
      <c r="C145" s="8">
        <v>54</v>
      </c>
      <c r="D145" s="19" t="str">
        <f>目次!D$27</f>
        <v>3.使用配管材料一覧表</v>
      </c>
      <c r="E145" s="26" t="str">
        <f>目次!E$27</f>
        <v>3. Schedule of piping material used</v>
      </c>
      <c r="F145" s="26" t="str">
        <f>目次!F$27</f>
        <v>3. Danh sách các vật liệu đường ống được sử dụng</v>
      </c>
      <c r="G145" s="8"/>
      <c r="H145" s="8"/>
      <c r="I145" s="7"/>
      <c r="J145" s="7"/>
      <c r="K145" s="7"/>
      <c r="L145" s="7"/>
      <c r="M145" s="7"/>
      <c r="N145" s="7"/>
      <c r="O145" s="7"/>
      <c r="P145" s="7"/>
      <c r="Q145" s="7"/>
      <c r="R145" s="7"/>
      <c r="S145" s="7"/>
      <c r="T145" s="7"/>
      <c r="U145" s="7"/>
      <c r="V145" s="7"/>
      <c r="W145" s="7"/>
      <c r="X145" s="7"/>
      <c r="Y145" s="7"/>
      <c r="Z145" s="7"/>
      <c r="AA145" s="7"/>
    </row>
    <row r="146" spans="1:27" ht="14.4">
      <c r="A146" s="8">
        <v>143</v>
      </c>
      <c r="B146" s="8" t="s">
        <v>2675</v>
      </c>
      <c r="C146" s="19">
        <f>目次!C$29</f>
        <v>54</v>
      </c>
      <c r="D146" s="19" t="str">
        <f>目次!D$29</f>
        <v>3-2.タイプⅡ</v>
      </c>
      <c r="E146" s="26" t="str">
        <f>目次!E$29</f>
        <v>3-2. Type 2</v>
      </c>
      <c r="F146" s="26" t="str">
        <f>目次!F$29</f>
        <v>3-2. Loại 2</v>
      </c>
      <c r="G146" s="8"/>
      <c r="H146" s="8"/>
      <c r="I146" s="7"/>
      <c r="J146" s="7"/>
      <c r="K146" s="7"/>
      <c r="L146" s="7"/>
      <c r="M146" s="7"/>
      <c r="N146" s="7"/>
      <c r="O146" s="7"/>
      <c r="P146" s="7"/>
      <c r="Q146" s="7"/>
      <c r="R146" s="7"/>
      <c r="S146" s="7"/>
      <c r="T146" s="7"/>
      <c r="U146" s="7"/>
      <c r="V146" s="7"/>
      <c r="W146" s="7"/>
      <c r="X146" s="7"/>
      <c r="Y146" s="7"/>
      <c r="Z146" s="7"/>
      <c r="AA146" s="7"/>
    </row>
    <row r="147" spans="1:27" ht="14.4">
      <c r="A147" s="8">
        <v>144</v>
      </c>
      <c r="B147" s="8" t="s">
        <v>2675</v>
      </c>
      <c r="C147" s="8"/>
      <c r="D147" s="19" t="str">
        <f t="shared" ref="D147:F147" si="22">D$18</f>
        <v>用途</v>
      </c>
      <c r="E147" s="26" t="str">
        <f t="shared" si="22"/>
        <v>Use</v>
      </c>
      <c r="F147" s="26" t="str">
        <f t="shared" si="22"/>
        <v xml:space="preserve">Ứng dụng </v>
      </c>
      <c r="G147" s="8"/>
      <c r="H147" s="8"/>
      <c r="I147" s="7"/>
      <c r="J147" s="7"/>
      <c r="K147" s="7"/>
      <c r="L147" s="7"/>
      <c r="M147" s="7"/>
      <c r="N147" s="7"/>
      <c r="O147" s="7"/>
      <c r="P147" s="7"/>
      <c r="Q147" s="7"/>
      <c r="R147" s="7"/>
      <c r="S147" s="7"/>
      <c r="T147" s="7"/>
      <c r="U147" s="7"/>
      <c r="V147" s="7"/>
      <c r="W147" s="7"/>
      <c r="X147" s="7"/>
      <c r="Y147" s="7"/>
      <c r="Z147" s="7"/>
      <c r="AA147" s="7"/>
    </row>
    <row r="148" spans="1:27" ht="14.4">
      <c r="A148" s="8">
        <v>145</v>
      </c>
      <c r="B148" s="8" t="s">
        <v>2675</v>
      </c>
      <c r="C148" s="8"/>
      <c r="D148" s="8" t="s">
        <v>2887</v>
      </c>
      <c r="E148" s="8" t="s">
        <v>2888</v>
      </c>
      <c r="F148" s="8" t="s">
        <v>6027</v>
      </c>
      <c r="G148" s="8"/>
      <c r="H148" s="8"/>
      <c r="I148" s="7"/>
      <c r="J148" s="7"/>
      <c r="K148" s="7"/>
      <c r="L148" s="7"/>
      <c r="M148" s="7"/>
      <c r="N148" s="7"/>
      <c r="O148" s="7"/>
      <c r="P148" s="7"/>
      <c r="Q148" s="7"/>
      <c r="R148" s="7"/>
      <c r="S148" s="7"/>
      <c r="T148" s="7"/>
      <c r="U148" s="7"/>
      <c r="V148" s="7"/>
      <c r="W148" s="7"/>
      <c r="X148" s="7"/>
      <c r="Y148" s="7"/>
      <c r="Z148" s="7"/>
      <c r="AA148" s="7"/>
    </row>
    <row r="149" spans="1:27" ht="14.4">
      <c r="A149" s="8">
        <v>146</v>
      </c>
      <c r="B149" s="8" t="s">
        <v>2675</v>
      </c>
      <c r="C149" s="8"/>
      <c r="D149" s="8" t="s">
        <v>2889</v>
      </c>
      <c r="E149" s="8" t="s">
        <v>2890</v>
      </c>
      <c r="F149" s="8" t="s">
        <v>2891</v>
      </c>
      <c r="G149" s="8"/>
      <c r="H149" s="8"/>
      <c r="I149" s="7"/>
      <c r="J149" s="7"/>
      <c r="K149" s="7"/>
      <c r="L149" s="7"/>
      <c r="M149" s="7"/>
      <c r="N149" s="7"/>
      <c r="O149" s="7"/>
      <c r="P149" s="7"/>
      <c r="Q149" s="7"/>
      <c r="R149" s="7"/>
      <c r="S149" s="7"/>
      <c r="T149" s="7"/>
      <c r="U149" s="7"/>
      <c r="V149" s="7"/>
      <c r="W149" s="7"/>
      <c r="X149" s="7"/>
      <c r="Y149" s="7"/>
      <c r="Z149" s="7"/>
      <c r="AA149" s="7"/>
    </row>
    <row r="150" spans="1:27" ht="14.4">
      <c r="A150" s="8">
        <v>147</v>
      </c>
      <c r="B150" s="8" t="s">
        <v>2675</v>
      </c>
      <c r="C150" s="8"/>
      <c r="D150" s="8" t="s">
        <v>2892</v>
      </c>
      <c r="E150" s="8" t="s">
        <v>2893</v>
      </c>
      <c r="F150" s="8" t="s">
        <v>2894</v>
      </c>
      <c r="G150" s="8"/>
      <c r="H150" s="8"/>
      <c r="I150" s="7"/>
      <c r="J150" s="7"/>
      <c r="K150" s="7"/>
      <c r="L150" s="7"/>
      <c r="M150" s="7"/>
      <c r="N150" s="7"/>
      <c r="O150" s="7"/>
      <c r="P150" s="7"/>
      <c r="Q150" s="7"/>
      <c r="R150" s="7"/>
      <c r="S150" s="7"/>
      <c r="T150" s="7"/>
      <c r="U150" s="7"/>
      <c r="V150" s="7"/>
      <c r="W150" s="7"/>
      <c r="X150" s="7"/>
      <c r="Y150" s="7"/>
      <c r="Z150" s="7"/>
      <c r="AA150" s="7"/>
    </row>
    <row r="151" spans="1:27" ht="14.4">
      <c r="A151" s="8">
        <v>148</v>
      </c>
      <c r="B151" s="8" t="s">
        <v>2675</v>
      </c>
      <c r="C151" s="8"/>
      <c r="D151" s="8" t="s">
        <v>2895</v>
      </c>
      <c r="E151" s="8" t="s">
        <v>2896</v>
      </c>
      <c r="F151" s="8" t="s">
        <v>2897</v>
      </c>
      <c r="G151" s="8"/>
      <c r="H151" s="8"/>
      <c r="I151" s="7"/>
      <c r="J151" s="7"/>
      <c r="K151" s="7"/>
      <c r="L151" s="7"/>
      <c r="M151" s="7"/>
      <c r="N151" s="7"/>
      <c r="O151" s="7"/>
      <c r="P151" s="7"/>
      <c r="Q151" s="7"/>
      <c r="R151" s="7"/>
      <c r="S151" s="7"/>
      <c r="T151" s="7"/>
      <c r="U151" s="7"/>
      <c r="V151" s="7"/>
      <c r="W151" s="7"/>
      <c r="X151" s="7"/>
      <c r="Y151" s="7"/>
      <c r="Z151" s="7"/>
      <c r="AA151" s="7"/>
    </row>
    <row r="152" spans="1:27" ht="14.4">
      <c r="A152" s="8">
        <v>149</v>
      </c>
      <c r="B152" s="8" t="s">
        <v>2675</v>
      </c>
      <c r="C152" s="8"/>
      <c r="D152" s="8" t="s">
        <v>2898</v>
      </c>
      <c r="E152" s="8" t="s">
        <v>2899</v>
      </c>
      <c r="F152" s="8" t="s">
        <v>2900</v>
      </c>
      <c r="G152" s="8"/>
      <c r="H152" s="8"/>
      <c r="I152" s="7"/>
      <c r="J152" s="7"/>
      <c r="K152" s="7"/>
      <c r="L152" s="7"/>
      <c r="M152" s="7"/>
      <c r="N152" s="7"/>
      <c r="O152" s="7"/>
      <c r="P152" s="7"/>
      <c r="Q152" s="7"/>
      <c r="R152" s="7"/>
      <c r="S152" s="7"/>
      <c r="T152" s="7"/>
      <c r="U152" s="7"/>
      <c r="V152" s="7"/>
      <c r="W152" s="7"/>
      <c r="X152" s="7"/>
      <c r="Y152" s="7"/>
      <c r="Z152" s="7"/>
      <c r="AA152" s="7"/>
    </row>
    <row r="153" spans="1:27" ht="14.4">
      <c r="A153" s="8">
        <v>150</v>
      </c>
      <c r="B153" s="8" t="s">
        <v>2675</v>
      </c>
      <c r="C153" s="8"/>
      <c r="D153" s="19" t="str">
        <f t="shared" ref="D153:F153" si="23">D$22</f>
        <v>継手番号</v>
      </c>
      <c r="E153" s="26" t="str">
        <f t="shared" si="23"/>
        <v>Fitting no.</v>
      </c>
      <c r="F153" s="26" t="str">
        <f t="shared" si="23"/>
        <v>Số của khớp nối</v>
      </c>
      <c r="G153" s="8"/>
      <c r="H153" s="8"/>
      <c r="I153" s="7"/>
      <c r="J153" s="7"/>
      <c r="K153" s="7"/>
      <c r="L153" s="7"/>
      <c r="M153" s="7"/>
      <c r="N153" s="7"/>
      <c r="O153" s="7"/>
      <c r="P153" s="7"/>
      <c r="Q153" s="7"/>
      <c r="R153" s="7"/>
      <c r="S153" s="7"/>
      <c r="T153" s="7"/>
      <c r="U153" s="7"/>
      <c r="V153" s="7"/>
      <c r="W153" s="7"/>
      <c r="X153" s="7"/>
      <c r="Y153" s="7"/>
      <c r="Z153" s="7"/>
      <c r="AA153" s="7"/>
    </row>
    <row r="154" spans="1:27" ht="14.4">
      <c r="A154" s="8">
        <v>151</v>
      </c>
      <c r="B154" s="8" t="s">
        <v>2675</v>
      </c>
      <c r="C154" s="8"/>
      <c r="D154" s="8" t="s">
        <v>2901</v>
      </c>
      <c r="E154" s="8" t="s">
        <v>2902</v>
      </c>
      <c r="F154" s="8" t="s">
        <v>2903</v>
      </c>
      <c r="G154" s="8"/>
      <c r="H154" s="8"/>
      <c r="I154" s="7"/>
      <c r="J154" s="7"/>
      <c r="K154" s="7"/>
      <c r="L154" s="7"/>
      <c r="M154" s="7"/>
      <c r="N154" s="7"/>
      <c r="O154" s="7"/>
      <c r="P154" s="7"/>
      <c r="Q154" s="7"/>
      <c r="R154" s="7"/>
      <c r="S154" s="7"/>
      <c r="T154" s="7"/>
      <c r="U154" s="7"/>
      <c r="V154" s="7"/>
      <c r="W154" s="7"/>
      <c r="X154" s="7"/>
      <c r="Y154" s="7"/>
      <c r="Z154" s="7"/>
      <c r="AA154" s="7"/>
    </row>
    <row r="155" spans="1:27" ht="14.4">
      <c r="A155" s="8">
        <v>152</v>
      </c>
      <c r="B155" s="8" t="s">
        <v>2675</v>
      </c>
      <c r="C155" s="8"/>
      <c r="D155" s="8" t="s">
        <v>2904</v>
      </c>
      <c r="E155" s="8" t="s">
        <v>2905</v>
      </c>
      <c r="F155" s="8" t="s">
        <v>2906</v>
      </c>
      <c r="G155" s="8"/>
      <c r="H155" s="8"/>
      <c r="I155" s="7"/>
      <c r="J155" s="7"/>
      <c r="K155" s="7"/>
      <c r="L155" s="7"/>
      <c r="M155" s="7"/>
      <c r="N155" s="7"/>
      <c r="O155" s="7"/>
      <c r="P155" s="7"/>
      <c r="Q155" s="7"/>
      <c r="R155" s="7"/>
      <c r="S155" s="7"/>
      <c r="T155" s="7"/>
      <c r="U155" s="7"/>
      <c r="V155" s="7"/>
      <c r="W155" s="7"/>
      <c r="X155" s="7"/>
      <c r="Y155" s="7"/>
      <c r="Z155" s="7"/>
      <c r="AA155" s="7"/>
    </row>
    <row r="156" spans="1:27" ht="14.4">
      <c r="A156" s="8">
        <v>153</v>
      </c>
      <c r="B156" s="8" t="s">
        <v>2675</v>
      </c>
      <c r="C156" s="8"/>
      <c r="D156" s="19" t="str">
        <f t="shared" ref="D156:F156" si="24">D$25</f>
        <v>給水</v>
      </c>
      <c r="E156" s="26" t="str">
        <f t="shared" si="24"/>
        <v>Water supply</v>
      </c>
      <c r="F156" s="26" t="str">
        <f t="shared" si="24"/>
        <v xml:space="preserve">Cấp nước </v>
      </c>
      <c r="G156" s="8"/>
      <c r="H156" s="8"/>
      <c r="I156" s="7"/>
      <c r="J156" s="7"/>
      <c r="K156" s="7"/>
      <c r="L156" s="7"/>
      <c r="M156" s="7"/>
      <c r="N156" s="7"/>
      <c r="O156" s="7"/>
      <c r="P156" s="7"/>
      <c r="Q156" s="7"/>
      <c r="R156" s="7"/>
      <c r="S156" s="7"/>
      <c r="T156" s="7"/>
      <c r="U156" s="7"/>
      <c r="V156" s="7"/>
      <c r="W156" s="7"/>
      <c r="X156" s="7"/>
      <c r="Y156" s="7"/>
      <c r="Z156" s="7"/>
      <c r="AA156" s="7"/>
    </row>
    <row r="157" spans="1:27" ht="14.4">
      <c r="A157" s="8">
        <v>154</v>
      </c>
      <c r="B157" s="8" t="s">
        <v>2675</v>
      </c>
      <c r="C157" s="8"/>
      <c r="D157" s="19" t="str">
        <f t="shared" ref="D157:F157" si="25">D$27</f>
        <v>引込み管</v>
      </c>
      <c r="E157" s="26" t="str">
        <f t="shared" si="25"/>
        <v>Service supply pipe</v>
      </c>
      <c r="F157" s="26" t="str">
        <f t="shared" si="25"/>
        <v>Đường ống cấp</v>
      </c>
      <c r="G157" s="8"/>
      <c r="H157" s="8"/>
      <c r="I157" s="7"/>
      <c r="J157" s="7"/>
      <c r="K157" s="7"/>
      <c r="L157" s="7"/>
      <c r="M157" s="7"/>
      <c r="N157" s="7"/>
      <c r="O157" s="7"/>
      <c r="P157" s="7"/>
      <c r="Q157" s="7"/>
      <c r="R157" s="7"/>
      <c r="S157" s="7"/>
      <c r="T157" s="7"/>
      <c r="U157" s="7"/>
      <c r="V157" s="7"/>
      <c r="W157" s="7"/>
      <c r="X157" s="7"/>
      <c r="Y157" s="7"/>
      <c r="Z157" s="7"/>
      <c r="AA157" s="7"/>
    </row>
    <row r="158" spans="1:27" ht="14.4">
      <c r="A158" s="8">
        <v>155</v>
      </c>
      <c r="B158" s="8" t="s">
        <v>2675</v>
      </c>
      <c r="C158" s="8"/>
      <c r="D158" s="8" t="s">
        <v>2908</v>
      </c>
      <c r="E158" s="8" t="s">
        <v>2909</v>
      </c>
      <c r="F158" s="8" t="s">
        <v>2910</v>
      </c>
      <c r="G158" s="8"/>
      <c r="H158" s="8"/>
      <c r="I158" s="7"/>
      <c r="J158" s="7"/>
      <c r="K158" s="7"/>
      <c r="L158" s="7"/>
      <c r="M158" s="7"/>
      <c r="N158" s="7"/>
      <c r="O158" s="7"/>
      <c r="P158" s="7"/>
      <c r="Q158" s="7"/>
      <c r="R158" s="7"/>
      <c r="S158" s="7"/>
      <c r="T158" s="7"/>
      <c r="U158" s="7"/>
      <c r="V158" s="7"/>
      <c r="W158" s="7"/>
      <c r="X158" s="7"/>
      <c r="Y158" s="7"/>
      <c r="Z158" s="7"/>
      <c r="AA158" s="7"/>
    </row>
    <row r="159" spans="1:27" ht="14.4">
      <c r="A159" s="8">
        <v>156</v>
      </c>
      <c r="B159" s="8" t="s">
        <v>2675</v>
      </c>
      <c r="C159" s="8"/>
      <c r="D159" s="8" t="s">
        <v>1555</v>
      </c>
      <c r="E159" s="8" t="s">
        <v>1556</v>
      </c>
      <c r="F159" s="8" t="s">
        <v>1557</v>
      </c>
      <c r="G159" s="8"/>
      <c r="H159" s="8"/>
      <c r="I159" s="7"/>
      <c r="J159" s="7"/>
      <c r="K159" s="7"/>
      <c r="L159" s="7"/>
      <c r="M159" s="7"/>
      <c r="N159" s="7"/>
      <c r="O159" s="7"/>
      <c r="P159" s="7"/>
      <c r="Q159" s="7"/>
      <c r="R159" s="7"/>
      <c r="S159" s="7"/>
      <c r="T159" s="7"/>
      <c r="U159" s="7"/>
      <c r="V159" s="7"/>
      <c r="W159" s="7"/>
      <c r="X159" s="7"/>
      <c r="Y159" s="7"/>
      <c r="Z159" s="7"/>
      <c r="AA159" s="7"/>
    </row>
    <row r="160" spans="1:27" ht="14.4">
      <c r="A160" s="8">
        <v>157</v>
      </c>
      <c r="B160" s="8" t="s">
        <v>2675</v>
      </c>
      <c r="C160" s="8"/>
      <c r="D160" s="8" t="s">
        <v>1566</v>
      </c>
      <c r="E160" s="8" t="s">
        <v>1567</v>
      </c>
      <c r="F160" s="8" t="s">
        <v>16554</v>
      </c>
      <c r="G160" s="8"/>
      <c r="H160" s="8"/>
      <c r="I160" s="7"/>
      <c r="J160" s="7"/>
      <c r="K160" s="7"/>
      <c r="L160" s="7"/>
      <c r="M160" s="7"/>
      <c r="N160" s="7"/>
      <c r="O160" s="7"/>
      <c r="P160" s="7"/>
      <c r="Q160" s="7"/>
      <c r="R160" s="7"/>
      <c r="S160" s="7"/>
      <c r="T160" s="7"/>
      <c r="U160" s="7"/>
      <c r="V160" s="7"/>
      <c r="W160" s="7"/>
      <c r="X160" s="7"/>
      <c r="Y160" s="7"/>
      <c r="Z160" s="7"/>
      <c r="AA160" s="7"/>
    </row>
    <row r="161" spans="1:27" ht="14.4">
      <c r="A161" s="8">
        <v>158</v>
      </c>
      <c r="B161" s="8" t="s">
        <v>2675</v>
      </c>
      <c r="C161" s="8"/>
      <c r="D161" s="8" t="s">
        <v>2911</v>
      </c>
      <c r="E161" s="8" t="s">
        <v>2912</v>
      </c>
      <c r="F161" s="8" t="s">
        <v>1627</v>
      </c>
      <c r="G161" s="8"/>
      <c r="H161" s="8"/>
      <c r="I161" s="7"/>
      <c r="J161" s="7"/>
      <c r="K161" s="7"/>
      <c r="L161" s="7"/>
      <c r="M161" s="7"/>
      <c r="N161" s="7"/>
      <c r="O161" s="7"/>
      <c r="P161" s="7"/>
      <c r="Q161" s="7"/>
      <c r="R161" s="7"/>
      <c r="S161" s="7"/>
      <c r="T161" s="7"/>
      <c r="U161" s="7"/>
      <c r="V161" s="7"/>
      <c r="W161" s="7"/>
      <c r="X161" s="7"/>
      <c r="Y161" s="7"/>
      <c r="Z161" s="7"/>
      <c r="AA161" s="7"/>
    </row>
    <row r="162" spans="1:27" ht="14.4">
      <c r="A162" s="8">
        <v>159</v>
      </c>
      <c r="B162" s="8" t="s">
        <v>2675</v>
      </c>
      <c r="C162" s="8"/>
      <c r="D162" s="19" t="str">
        <f t="shared" ref="D162:F162" si="26">D$34</f>
        <v>給湯</v>
      </c>
      <c r="E162" s="26" t="str">
        <f t="shared" si="26"/>
        <v>Hot water supply</v>
      </c>
      <c r="F162" s="26" t="str">
        <f t="shared" si="26"/>
        <v xml:space="preserve">Cấp nước nóng </v>
      </c>
      <c r="G162" s="8"/>
      <c r="H162" s="8"/>
      <c r="I162" s="7"/>
      <c r="J162" s="7"/>
      <c r="K162" s="7"/>
      <c r="L162" s="7"/>
      <c r="M162" s="7"/>
      <c r="N162" s="7"/>
      <c r="O162" s="7"/>
      <c r="P162" s="7"/>
      <c r="Q162" s="7"/>
      <c r="R162" s="7"/>
      <c r="S162" s="7"/>
      <c r="T162" s="7"/>
      <c r="U162" s="7"/>
      <c r="V162" s="7"/>
      <c r="W162" s="7"/>
      <c r="X162" s="7"/>
      <c r="Y162" s="7"/>
      <c r="Z162" s="7"/>
      <c r="AA162" s="7"/>
    </row>
    <row r="163" spans="1:27" ht="14.4">
      <c r="A163" s="8">
        <v>160</v>
      </c>
      <c r="B163" s="8" t="s">
        <v>2675</v>
      </c>
      <c r="C163" s="8"/>
      <c r="D163" s="19" t="str">
        <f t="shared" ref="D163:F163" si="27">D$35</f>
        <v>給湯管(往)</v>
      </c>
      <c r="E163" s="26" t="str">
        <f t="shared" si="27"/>
        <v>Hot water supply (supply)</v>
      </c>
      <c r="F163" s="26" t="str">
        <f t="shared" si="27"/>
        <v xml:space="preserve">Ống cấp nước nóng (cấp) </v>
      </c>
      <c r="G163" s="8"/>
      <c r="H163" s="8"/>
      <c r="I163" s="7"/>
      <c r="J163" s="7"/>
      <c r="K163" s="7"/>
      <c r="L163" s="7"/>
      <c r="M163" s="7"/>
      <c r="N163" s="7"/>
      <c r="O163" s="7"/>
      <c r="P163" s="7"/>
      <c r="Q163" s="7"/>
      <c r="R163" s="7"/>
      <c r="S163" s="7"/>
      <c r="T163" s="7"/>
      <c r="U163" s="7"/>
      <c r="V163" s="7"/>
      <c r="W163" s="7"/>
      <c r="X163" s="7"/>
      <c r="Y163" s="7"/>
      <c r="Z163" s="7"/>
      <c r="AA163" s="7"/>
    </row>
    <row r="164" spans="1:27" ht="14.4">
      <c r="A164" s="8">
        <v>161</v>
      </c>
      <c r="B164" s="8" t="s">
        <v>2675</v>
      </c>
      <c r="C164" s="8"/>
      <c r="D164" s="19" t="str">
        <f t="shared" ref="D164:F164" si="28">D$36</f>
        <v>給湯管(返)</v>
      </c>
      <c r="E164" s="26" t="str">
        <f t="shared" si="28"/>
        <v>Hot water supply (return)</v>
      </c>
      <c r="F164" s="26" t="str">
        <f t="shared" si="28"/>
        <v xml:space="preserve">Ống cấp nước nóng (hồi) </v>
      </c>
      <c r="G164" s="8"/>
      <c r="H164" s="8"/>
      <c r="I164" s="7"/>
      <c r="J164" s="7"/>
      <c r="K164" s="7"/>
      <c r="L164" s="7"/>
      <c r="M164" s="7"/>
      <c r="N164" s="7"/>
      <c r="O164" s="7"/>
      <c r="P164" s="7"/>
      <c r="Q164" s="7"/>
      <c r="R164" s="7"/>
      <c r="S164" s="7"/>
      <c r="T164" s="7"/>
      <c r="U164" s="7"/>
      <c r="V164" s="7"/>
      <c r="W164" s="7"/>
      <c r="X164" s="7"/>
      <c r="Y164" s="7"/>
      <c r="Z164" s="7"/>
      <c r="AA164" s="7"/>
    </row>
    <row r="165" spans="1:27" ht="14.4">
      <c r="A165" s="8">
        <v>162</v>
      </c>
      <c r="B165" s="8" t="s">
        <v>2675</v>
      </c>
      <c r="C165" s="8"/>
      <c r="D165" s="19" t="str">
        <f t="shared" ref="D165:F165" si="29">D$37</f>
        <v>膨張管</v>
      </c>
      <c r="E165" s="26" t="str">
        <f t="shared" si="29"/>
        <v>Expansion pipe</v>
      </c>
      <c r="F165" s="26" t="str">
        <f t="shared" si="29"/>
        <v xml:space="preserve">Ống giãn nở </v>
      </c>
      <c r="G165" s="8"/>
      <c r="H165" s="8"/>
      <c r="I165" s="7"/>
      <c r="J165" s="7"/>
      <c r="K165" s="7"/>
      <c r="L165" s="7"/>
      <c r="M165" s="7"/>
      <c r="N165" s="7"/>
      <c r="O165" s="7"/>
      <c r="P165" s="7"/>
      <c r="Q165" s="7"/>
      <c r="R165" s="7"/>
      <c r="S165" s="7"/>
      <c r="T165" s="7"/>
      <c r="U165" s="7"/>
      <c r="V165" s="7"/>
      <c r="W165" s="7"/>
      <c r="X165" s="7"/>
      <c r="Y165" s="7"/>
      <c r="Z165" s="7"/>
      <c r="AA165" s="7"/>
    </row>
    <row r="166" spans="1:27" ht="14.4">
      <c r="A166" s="8">
        <v>163</v>
      </c>
      <c r="B166" s="8" t="s">
        <v>2675</v>
      </c>
      <c r="C166" s="8"/>
      <c r="D166" s="19" t="str">
        <f t="shared" ref="D166:F166" si="30">D$38</f>
        <v>排水</v>
      </c>
      <c r="E166" s="26" t="str">
        <f t="shared" si="30"/>
        <v>Drainage water</v>
      </c>
      <c r="F166" s="26" t="str">
        <f t="shared" si="30"/>
        <v xml:space="preserve">Thoát nước </v>
      </c>
      <c r="G166" s="8"/>
      <c r="H166" s="8"/>
      <c r="I166" s="7"/>
      <c r="J166" s="7"/>
      <c r="K166" s="7"/>
      <c r="L166" s="7"/>
      <c r="M166" s="7"/>
      <c r="N166" s="7"/>
      <c r="O166" s="7"/>
      <c r="P166" s="7"/>
      <c r="Q166" s="7"/>
      <c r="R166" s="7"/>
      <c r="S166" s="7"/>
      <c r="T166" s="7"/>
      <c r="U166" s="7"/>
      <c r="V166" s="7"/>
      <c r="W166" s="7"/>
      <c r="X166" s="7"/>
      <c r="Y166" s="7"/>
      <c r="Z166" s="7"/>
      <c r="AA166" s="7"/>
    </row>
    <row r="167" spans="1:27" ht="14.4">
      <c r="A167" s="8">
        <v>164</v>
      </c>
      <c r="B167" s="8" t="s">
        <v>2675</v>
      </c>
      <c r="C167" s="8"/>
      <c r="D167" s="8" t="s">
        <v>2913</v>
      </c>
      <c r="E167" s="8" t="s">
        <v>1638</v>
      </c>
      <c r="F167" s="8" t="s">
        <v>2914</v>
      </c>
      <c r="G167" s="8"/>
      <c r="H167" s="8"/>
      <c r="I167" s="7"/>
      <c r="J167" s="7"/>
      <c r="K167" s="7"/>
      <c r="L167" s="7"/>
      <c r="M167" s="7"/>
      <c r="N167" s="7"/>
      <c r="O167" s="7"/>
      <c r="P167" s="7"/>
      <c r="Q167" s="7"/>
      <c r="R167" s="7"/>
      <c r="S167" s="7"/>
      <c r="T167" s="7"/>
      <c r="U167" s="7"/>
      <c r="V167" s="7"/>
      <c r="W167" s="7"/>
      <c r="X167" s="7"/>
      <c r="Y167" s="7"/>
      <c r="Z167" s="7"/>
      <c r="AA167" s="7"/>
    </row>
    <row r="168" spans="1:27" ht="14.4">
      <c r="A168" s="8">
        <v>165</v>
      </c>
      <c r="B168" s="8" t="s">
        <v>2675</v>
      </c>
      <c r="C168" s="8"/>
      <c r="D168" s="19" t="str">
        <f t="shared" ref="D168:F168" si="31">D$31</f>
        <v>雑用水管</v>
      </c>
      <c r="E168" s="26" t="str">
        <f t="shared" si="31"/>
        <v>Non-portable water pipe</v>
      </c>
      <c r="F168" s="26" t="str">
        <f t="shared" si="31"/>
        <v>Ống nước tạp chất</v>
      </c>
      <c r="G168" s="8"/>
      <c r="H168" s="8"/>
      <c r="I168" s="7"/>
      <c r="J168" s="7"/>
      <c r="K168" s="7"/>
      <c r="L168" s="7"/>
      <c r="M168" s="7"/>
      <c r="N168" s="7"/>
      <c r="O168" s="7"/>
      <c r="P168" s="7"/>
      <c r="Q168" s="7"/>
      <c r="R168" s="7"/>
      <c r="S168" s="7"/>
      <c r="T168" s="7"/>
      <c r="U168" s="7"/>
      <c r="V168" s="7"/>
      <c r="W168" s="7"/>
      <c r="X168" s="7"/>
      <c r="Y168" s="7"/>
      <c r="Z168" s="7"/>
      <c r="AA168" s="7"/>
    </row>
    <row r="169" spans="1:27" ht="14.4">
      <c r="A169" s="8">
        <v>166</v>
      </c>
      <c r="B169" s="8" t="s">
        <v>2675</v>
      </c>
      <c r="C169" s="8"/>
      <c r="D169" s="19" t="str">
        <f t="shared" ref="D169:F169" si="32">D$46</f>
        <v>厨房排水管</v>
      </c>
      <c r="E169" s="26" t="str">
        <f t="shared" si="32"/>
        <v>Kitchen drainage water pipe</v>
      </c>
      <c r="F169" s="26" t="str">
        <f t="shared" si="32"/>
        <v xml:space="preserve">Ống thoát nước nhà bếp </v>
      </c>
      <c r="G169" s="8"/>
      <c r="H169" s="8"/>
      <c r="I169" s="7"/>
      <c r="J169" s="7"/>
      <c r="K169" s="7"/>
      <c r="L169" s="7"/>
      <c r="M169" s="7"/>
      <c r="N169" s="7"/>
      <c r="O169" s="7"/>
      <c r="P169" s="7"/>
      <c r="Q169" s="7"/>
      <c r="R169" s="7"/>
      <c r="S169" s="7"/>
      <c r="T169" s="7"/>
      <c r="U169" s="7"/>
      <c r="V169" s="7"/>
      <c r="W169" s="7"/>
      <c r="X169" s="7"/>
      <c r="Y169" s="7"/>
      <c r="Z169" s="7"/>
      <c r="AA169" s="7"/>
    </row>
    <row r="170" spans="1:27" ht="14.4">
      <c r="A170" s="8">
        <v>167</v>
      </c>
      <c r="B170" s="8" t="s">
        <v>2675</v>
      </c>
      <c r="C170" s="8"/>
      <c r="D170" s="8" t="s">
        <v>2915</v>
      </c>
      <c r="E170" s="8" t="s">
        <v>1655</v>
      </c>
      <c r="F170" s="8" t="s">
        <v>2916</v>
      </c>
      <c r="G170" s="8"/>
      <c r="H170" s="8"/>
      <c r="I170" s="7"/>
      <c r="J170" s="7"/>
      <c r="K170" s="7"/>
      <c r="L170" s="7"/>
      <c r="M170" s="7"/>
      <c r="N170" s="7"/>
      <c r="O170" s="7"/>
      <c r="P170" s="7"/>
      <c r="Q170" s="7"/>
      <c r="R170" s="7"/>
      <c r="S170" s="7"/>
      <c r="T170" s="7"/>
      <c r="U170" s="7"/>
      <c r="V170" s="7"/>
      <c r="W170" s="7"/>
      <c r="X170" s="7"/>
      <c r="Y170" s="7"/>
      <c r="Z170" s="7"/>
      <c r="AA170" s="7"/>
    </row>
    <row r="171" spans="1:27" ht="14.4">
      <c r="A171" s="8">
        <v>168</v>
      </c>
      <c r="B171" s="8" t="s">
        <v>2675</v>
      </c>
      <c r="C171" s="8"/>
      <c r="D171" s="8" t="s">
        <v>2917</v>
      </c>
      <c r="E171" s="8" t="s">
        <v>2918</v>
      </c>
      <c r="F171" s="8" t="s">
        <v>2919</v>
      </c>
      <c r="G171" s="8"/>
      <c r="H171" s="8"/>
      <c r="I171" s="7"/>
      <c r="J171" s="7"/>
      <c r="K171" s="7"/>
      <c r="L171" s="7"/>
      <c r="M171" s="7"/>
      <c r="N171" s="7"/>
      <c r="O171" s="7"/>
      <c r="P171" s="7"/>
      <c r="Q171" s="7"/>
      <c r="R171" s="7"/>
      <c r="S171" s="7"/>
      <c r="T171" s="7"/>
      <c r="U171" s="7"/>
      <c r="V171" s="7"/>
      <c r="W171" s="7"/>
      <c r="X171" s="7"/>
      <c r="Y171" s="7"/>
      <c r="Z171" s="7"/>
      <c r="AA171" s="7"/>
    </row>
    <row r="172" spans="1:27" ht="14.4">
      <c r="A172" s="8">
        <v>169</v>
      </c>
      <c r="B172" s="8" t="s">
        <v>2675</v>
      </c>
      <c r="C172" s="8"/>
      <c r="D172" s="8" t="s">
        <v>2920</v>
      </c>
      <c r="E172" s="8" t="s">
        <v>2921</v>
      </c>
      <c r="F172" s="8" t="s">
        <v>16751</v>
      </c>
      <c r="G172" s="8"/>
      <c r="H172" s="8"/>
      <c r="I172" s="7"/>
      <c r="J172" s="7"/>
      <c r="K172" s="7"/>
      <c r="L172" s="7"/>
      <c r="M172" s="7"/>
      <c r="N172" s="7"/>
      <c r="O172" s="7"/>
      <c r="P172" s="7"/>
      <c r="Q172" s="7"/>
      <c r="R172" s="7"/>
      <c r="S172" s="7"/>
      <c r="T172" s="7"/>
      <c r="U172" s="7"/>
      <c r="V172" s="7"/>
      <c r="W172" s="7"/>
      <c r="X172" s="7"/>
      <c r="Y172" s="7"/>
      <c r="Z172" s="7"/>
      <c r="AA172" s="7"/>
    </row>
    <row r="173" spans="1:27" ht="14.4">
      <c r="A173" s="8">
        <v>170</v>
      </c>
      <c r="B173" s="8" t="s">
        <v>2675</v>
      </c>
      <c r="C173" s="8"/>
      <c r="D173" s="8" t="s">
        <v>2922</v>
      </c>
      <c r="E173" s="8" t="s">
        <v>2923</v>
      </c>
      <c r="F173" s="8" t="s">
        <v>2924</v>
      </c>
      <c r="G173" s="8"/>
      <c r="H173" s="8"/>
      <c r="I173" s="7"/>
      <c r="J173" s="7"/>
      <c r="K173" s="7"/>
      <c r="L173" s="7"/>
      <c r="M173" s="7"/>
      <c r="N173" s="7"/>
      <c r="O173" s="7"/>
      <c r="P173" s="7"/>
      <c r="Q173" s="7"/>
      <c r="R173" s="7"/>
      <c r="S173" s="7"/>
      <c r="T173" s="7"/>
      <c r="U173" s="7"/>
      <c r="V173" s="7"/>
      <c r="W173" s="7"/>
      <c r="X173" s="7"/>
      <c r="Y173" s="7"/>
      <c r="Z173" s="7"/>
      <c r="AA173" s="7"/>
    </row>
    <row r="174" spans="1:27" ht="14.4">
      <c r="A174" s="8">
        <v>171</v>
      </c>
      <c r="B174" s="8" t="s">
        <v>2675</v>
      </c>
      <c r="C174" s="8"/>
      <c r="D174" s="8" t="s">
        <v>2925</v>
      </c>
      <c r="E174" s="8" t="s">
        <v>2926</v>
      </c>
      <c r="F174" s="8" t="s">
        <v>2927</v>
      </c>
      <c r="G174" s="8"/>
      <c r="H174" s="8"/>
      <c r="I174" s="7"/>
      <c r="J174" s="7"/>
      <c r="K174" s="7"/>
      <c r="L174" s="7"/>
      <c r="M174" s="7"/>
      <c r="N174" s="7"/>
      <c r="O174" s="7"/>
      <c r="P174" s="7"/>
      <c r="Q174" s="7"/>
      <c r="R174" s="7"/>
      <c r="S174" s="7"/>
      <c r="T174" s="7"/>
      <c r="U174" s="7"/>
      <c r="V174" s="7"/>
      <c r="W174" s="7"/>
      <c r="X174" s="7"/>
      <c r="Y174" s="7"/>
      <c r="Z174" s="7"/>
      <c r="AA174" s="7"/>
    </row>
    <row r="175" spans="1:27" ht="14.4">
      <c r="A175" s="8">
        <v>172</v>
      </c>
      <c r="B175" s="8" t="s">
        <v>2675</v>
      </c>
      <c r="C175" s="8"/>
      <c r="D175" s="8" t="s">
        <v>2928</v>
      </c>
      <c r="E175" s="8" t="s">
        <v>2929</v>
      </c>
      <c r="F175" s="8" t="s">
        <v>16752</v>
      </c>
      <c r="G175" s="8"/>
      <c r="H175" s="8"/>
      <c r="I175" s="7"/>
      <c r="J175" s="7"/>
      <c r="K175" s="7"/>
      <c r="L175" s="7"/>
      <c r="M175" s="7"/>
      <c r="N175" s="7"/>
      <c r="O175" s="7"/>
      <c r="P175" s="7"/>
      <c r="Q175" s="7"/>
      <c r="R175" s="7"/>
      <c r="S175" s="7"/>
      <c r="T175" s="7"/>
      <c r="U175" s="7"/>
      <c r="V175" s="7"/>
      <c r="W175" s="7"/>
      <c r="X175" s="7"/>
      <c r="Y175" s="7"/>
      <c r="Z175" s="7"/>
      <c r="AA175" s="7"/>
    </row>
    <row r="176" spans="1:27" ht="14.4">
      <c r="A176" s="8">
        <v>173</v>
      </c>
      <c r="B176" s="8" t="s">
        <v>2675</v>
      </c>
      <c r="C176" s="8"/>
      <c r="D176" s="8" t="s">
        <v>2931</v>
      </c>
      <c r="E176" s="8" t="s">
        <v>2932</v>
      </c>
      <c r="F176" s="8" t="s">
        <v>2933</v>
      </c>
      <c r="G176" s="8"/>
      <c r="H176" s="8"/>
      <c r="I176" s="7"/>
      <c r="J176" s="7"/>
      <c r="K176" s="7"/>
      <c r="L176" s="7"/>
      <c r="M176" s="7"/>
      <c r="N176" s="7"/>
      <c r="O176" s="7"/>
      <c r="P176" s="7"/>
      <c r="Q176" s="7"/>
      <c r="R176" s="7"/>
      <c r="S176" s="7"/>
      <c r="T176" s="7"/>
      <c r="U176" s="7"/>
      <c r="V176" s="7"/>
      <c r="W176" s="7"/>
      <c r="X176" s="7"/>
      <c r="Y176" s="7"/>
      <c r="Z176" s="7"/>
      <c r="AA176" s="7"/>
    </row>
    <row r="177" spans="1:27" ht="14.4">
      <c r="A177" s="8">
        <v>174</v>
      </c>
      <c r="B177" s="8" t="s">
        <v>2675</v>
      </c>
      <c r="C177" s="8"/>
      <c r="D177" s="8" t="s">
        <v>2934</v>
      </c>
      <c r="E177" s="8" t="s">
        <v>2935</v>
      </c>
      <c r="F177" s="8" t="s">
        <v>2916</v>
      </c>
      <c r="G177" s="8"/>
      <c r="H177" s="8"/>
      <c r="I177" s="7"/>
      <c r="J177" s="7"/>
      <c r="K177" s="7"/>
      <c r="L177" s="7"/>
      <c r="M177" s="7"/>
      <c r="N177" s="7"/>
      <c r="O177" s="7"/>
      <c r="P177" s="7"/>
      <c r="Q177" s="7"/>
      <c r="R177" s="7"/>
      <c r="S177" s="7"/>
      <c r="T177" s="7"/>
      <c r="U177" s="7"/>
      <c r="V177" s="7"/>
      <c r="W177" s="7"/>
      <c r="X177" s="7"/>
      <c r="Y177" s="7"/>
      <c r="Z177" s="7"/>
      <c r="AA177" s="7"/>
    </row>
    <row r="178" spans="1:27" ht="14.4">
      <c r="A178" s="8">
        <v>175</v>
      </c>
      <c r="B178" s="8" t="s">
        <v>2675</v>
      </c>
      <c r="C178" s="8"/>
      <c r="D178" s="19" t="str">
        <f t="shared" ref="D178:F178" si="33">D$51</f>
        <v>通気管</v>
      </c>
      <c r="E178" s="26" t="str">
        <f t="shared" si="33"/>
        <v>Vent pipe</v>
      </c>
      <c r="F178" s="26" t="str">
        <f t="shared" si="33"/>
        <v xml:space="preserve">Ống thông khí </v>
      </c>
      <c r="G178" s="8"/>
      <c r="H178" s="8"/>
      <c r="I178" s="7"/>
      <c r="J178" s="7"/>
      <c r="K178" s="7"/>
      <c r="L178" s="7"/>
      <c r="M178" s="7"/>
      <c r="N178" s="7"/>
      <c r="O178" s="7"/>
      <c r="P178" s="7"/>
      <c r="Q178" s="7"/>
      <c r="R178" s="7"/>
      <c r="S178" s="7"/>
      <c r="T178" s="7"/>
      <c r="U178" s="7"/>
      <c r="V178" s="7"/>
      <c r="W178" s="7"/>
      <c r="X178" s="7"/>
      <c r="Y178" s="7"/>
      <c r="Z178" s="7"/>
      <c r="AA178" s="7"/>
    </row>
    <row r="179" spans="1:27" ht="14.4">
      <c r="A179" s="8">
        <v>176</v>
      </c>
      <c r="B179" s="8" t="s">
        <v>2675</v>
      </c>
      <c r="C179" s="8"/>
      <c r="D179" s="19" t="str">
        <f t="shared" ref="D179:F179" si="34">D$52</f>
        <v>槽通気管</v>
      </c>
      <c r="E179" s="26" t="str">
        <f t="shared" si="34"/>
        <v>Vent pipe for tank</v>
      </c>
      <c r="F179" s="26" t="str">
        <f t="shared" si="34"/>
        <v xml:space="preserve">Bể ống thông khí </v>
      </c>
      <c r="G179" s="8"/>
      <c r="H179" s="8"/>
      <c r="I179" s="7"/>
      <c r="J179" s="7"/>
      <c r="K179" s="7"/>
      <c r="L179" s="7"/>
      <c r="M179" s="7"/>
      <c r="N179" s="7"/>
      <c r="O179" s="7"/>
      <c r="P179" s="7"/>
      <c r="Q179" s="7"/>
      <c r="R179" s="7"/>
      <c r="S179" s="7"/>
      <c r="T179" s="7"/>
      <c r="U179" s="7"/>
      <c r="V179" s="7"/>
      <c r="W179" s="7"/>
      <c r="X179" s="7"/>
      <c r="Y179" s="7"/>
      <c r="Z179" s="7"/>
      <c r="AA179" s="7"/>
    </row>
    <row r="180" spans="1:27" ht="14.4">
      <c r="A180" s="8">
        <v>177</v>
      </c>
      <c r="B180" s="8" t="s">
        <v>2675</v>
      </c>
      <c r="C180" s="8"/>
      <c r="D180" s="19" t="str">
        <f t="shared" ref="D180:F180" si="35">D$53</f>
        <v>消火</v>
      </c>
      <c r="E180" s="26" t="str">
        <f t="shared" si="35"/>
        <v>Fire extinguish</v>
      </c>
      <c r="F180" s="26" t="str">
        <f t="shared" si="35"/>
        <v xml:space="preserve">Chữa cháy </v>
      </c>
      <c r="G180" s="8"/>
      <c r="H180" s="8"/>
      <c r="I180" s="7"/>
      <c r="J180" s="7"/>
      <c r="K180" s="7"/>
      <c r="L180" s="7"/>
      <c r="M180" s="7"/>
      <c r="N180" s="7"/>
      <c r="O180" s="7"/>
      <c r="P180" s="7"/>
      <c r="Q180" s="7"/>
      <c r="R180" s="7"/>
      <c r="S180" s="7"/>
      <c r="T180" s="7"/>
      <c r="U180" s="7"/>
      <c r="V180" s="7"/>
      <c r="W180" s="7"/>
      <c r="X180" s="7"/>
      <c r="Y180" s="7"/>
      <c r="Z180" s="7"/>
      <c r="AA180" s="7"/>
    </row>
    <row r="181" spans="1:27" ht="14.4">
      <c r="A181" s="8">
        <v>178</v>
      </c>
      <c r="B181" s="8" t="s">
        <v>2675</v>
      </c>
      <c r="C181" s="8"/>
      <c r="D181" s="19" t="str">
        <f t="shared" ref="D181:F181" si="36">D$54</f>
        <v>屋内消火栓管</v>
      </c>
      <c r="E181" s="26" t="str">
        <f t="shared" si="36"/>
        <v>Indoor fire hydrant pipe</v>
      </c>
      <c r="F181" s="26" t="str">
        <f t="shared" si="36"/>
        <v xml:space="preserve">Vòi ống chữa cháy trong phòng </v>
      </c>
      <c r="G181" s="8"/>
      <c r="H181" s="8"/>
      <c r="I181" s="7"/>
      <c r="J181" s="7"/>
      <c r="K181" s="7"/>
      <c r="L181" s="7"/>
      <c r="M181" s="7"/>
      <c r="N181" s="7"/>
      <c r="O181" s="7"/>
      <c r="P181" s="7"/>
      <c r="Q181" s="7"/>
      <c r="R181" s="7"/>
      <c r="S181" s="7"/>
      <c r="T181" s="7"/>
      <c r="U181" s="7"/>
      <c r="V181" s="7"/>
      <c r="W181" s="7"/>
      <c r="X181" s="7"/>
      <c r="Y181" s="7"/>
      <c r="Z181" s="7"/>
      <c r="AA181" s="7"/>
    </row>
    <row r="182" spans="1:27" ht="14.4">
      <c r="A182" s="8">
        <v>179</v>
      </c>
      <c r="B182" s="8" t="s">
        <v>2675</v>
      </c>
      <c r="C182" s="8"/>
      <c r="D182" s="19" t="str">
        <f t="shared" ref="D182:F182" si="37">D$55</f>
        <v>スプリンクラー管</v>
      </c>
      <c r="E182" s="26" t="str">
        <f t="shared" si="37"/>
        <v>Sprinkler pipe</v>
      </c>
      <c r="F182" s="26" t="str">
        <f t="shared" si="37"/>
        <v xml:space="preserve">Ống gắn đầu phun nước </v>
      </c>
      <c r="G182" s="8"/>
      <c r="H182" s="8"/>
      <c r="I182" s="7"/>
      <c r="J182" s="7"/>
      <c r="K182" s="7"/>
      <c r="L182" s="7"/>
      <c r="M182" s="7"/>
      <c r="N182" s="7"/>
      <c r="O182" s="7"/>
      <c r="P182" s="7"/>
      <c r="Q182" s="7"/>
      <c r="R182" s="7"/>
      <c r="S182" s="7"/>
      <c r="T182" s="7"/>
      <c r="U182" s="7"/>
      <c r="V182" s="7"/>
      <c r="W182" s="7"/>
      <c r="X182" s="7"/>
      <c r="Y182" s="7"/>
      <c r="Z182" s="7"/>
      <c r="AA182" s="7"/>
    </row>
    <row r="183" spans="1:27" ht="14.4">
      <c r="A183" s="8">
        <v>180</v>
      </c>
      <c r="B183" s="8" t="s">
        <v>2675</v>
      </c>
      <c r="C183" s="8"/>
      <c r="D183" s="19" t="str">
        <f t="shared" ref="D183:F183" si="38">D$56</f>
        <v>連結送水管</v>
      </c>
      <c r="E183" s="26" t="str">
        <f t="shared" si="38"/>
        <v>Fire department connection pipe</v>
      </c>
      <c r="F183" s="26" t="str">
        <f t="shared" si="38"/>
        <v>Ống dẫn nước liên kết</v>
      </c>
      <c r="G183" s="8"/>
      <c r="H183" s="8"/>
      <c r="I183" s="7"/>
      <c r="J183" s="7"/>
      <c r="K183" s="7"/>
      <c r="L183" s="7"/>
      <c r="M183" s="7"/>
      <c r="N183" s="7"/>
      <c r="O183" s="7"/>
      <c r="P183" s="7"/>
      <c r="Q183" s="7"/>
      <c r="R183" s="7"/>
      <c r="S183" s="7"/>
      <c r="T183" s="7"/>
      <c r="U183" s="7"/>
      <c r="V183" s="7"/>
      <c r="W183" s="7"/>
      <c r="X183" s="7"/>
      <c r="Y183" s="7"/>
      <c r="Z183" s="7"/>
      <c r="AA183" s="7"/>
    </row>
    <row r="184" spans="1:27" ht="14.4">
      <c r="A184" s="8">
        <v>181</v>
      </c>
      <c r="B184" s="8" t="s">
        <v>2675</v>
      </c>
      <c r="C184" s="8"/>
      <c r="D184" s="19" t="str">
        <f t="shared" ref="D184:F184" si="39">D$57</f>
        <v>泡消火管</v>
      </c>
      <c r="E184" s="26" t="str">
        <f t="shared" si="39"/>
        <v>Foam extinguish pipe</v>
      </c>
      <c r="F184" s="26" t="str">
        <f t="shared" si="39"/>
        <v xml:space="preserve">Ống chữa cháy dạng bọt </v>
      </c>
      <c r="G184" s="8"/>
      <c r="H184" s="8"/>
      <c r="I184" s="7"/>
      <c r="J184" s="7"/>
      <c r="K184" s="7"/>
      <c r="L184" s="7"/>
      <c r="M184" s="7"/>
      <c r="N184" s="7"/>
      <c r="O184" s="7"/>
      <c r="P184" s="7"/>
      <c r="Q184" s="7"/>
      <c r="R184" s="7"/>
      <c r="S184" s="7"/>
      <c r="T184" s="7"/>
      <c r="U184" s="7"/>
      <c r="V184" s="7"/>
      <c r="W184" s="7"/>
      <c r="X184" s="7"/>
      <c r="Y184" s="7"/>
      <c r="Z184" s="7"/>
      <c r="AA184" s="7"/>
    </row>
    <row r="185" spans="1:27" ht="14.4">
      <c r="A185" s="8">
        <v>182</v>
      </c>
      <c r="B185" s="8" t="s">
        <v>2675</v>
      </c>
      <c r="C185" s="8"/>
      <c r="D185" s="19" t="str">
        <f t="shared" ref="D185:F185" si="40">D$58</f>
        <v>二酸化炭素消火管</v>
      </c>
      <c r="E185" s="26" t="str">
        <f t="shared" si="40"/>
        <v>CO2 (Carbon dioxide) fire extinguish pipe</v>
      </c>
      <c r="F185" s="26" t="str">
        <f t="shared" si="40"/>
        <v>Ống chữa cháy khí CO2</v>
      </c>
      <c r="G185" s="8"/>
      <c r="H185" s="8"/>
      <c r="I185" s="7"/>
      <c r="J185" s="7"/>
      <c r="K185" s="7"/>
      <c r="L185" s="7"/>
      <c r="M185" s="7"/>
      <c r="N185" s="7"/>
      <c r="O185" s="7"/>
      <c r="P185" s="7"/>
      <c r="Q185" s="7"/>
      <c r="R185" s="7"/>
      <c r="S185" s="7"/>
      <c r="T185" s="7"/>
      <c r="U185" s="7"/>
      <c r="V185" s="7"/>
      <c r="W185" s="7"/>
      <c r="X185" s="7"/>
      <c r="Y185" s="7"/>
      <c r="Z185" s="7"/>
      <c r="AA185" s="7"/>
    </row>
    <row r="186" spans="1:27" ht="14.4">
      <c r="A186" s="8">
        <v>183</v>
      </c>
      <c r="B186" s="8" t="s">
        <v>2675</v>
      </c>
      <c r="C186" s="8"/>
      <c r="D186" s="19" t="str">
        <f t="shared" ref="D186:F186" si="41">D$59</f>
        <v>ガス</v>
      </c>
      <c r="E186" s="26" t="str">
        <f t="shared" si="41"/>
        <v>Gas supply</v>
      </c>
      <c r="F186" s="26" t="str">
        <f t="shared" si="41"/>
        <v>Khí gas</v>
      </c>
      <c r="G186" s="8"/>
      <c r="H186" s="8"/>
      <c r="I186" s="7"/>
      <c r="J186" s="7"/>
      <c r="K186" s="7"/>
      <c r="L186" s="7"/>
      <c r="M186" s="7"/>
      <c r="N186" s="7"/>
      <c r="O186" s="7"/>
      <c r="P186" s="7"/>
      <c r="Q186" s="7"/>
      <c r="R186" s="7"/>
      <c r="S186" s="7"/>
      <c r="T186" s="7"/>
      <c r="U186" s="7"/>
      <c r="V186" s="7"/>
      <c r="W186" s="7"/>
      <c r="X186" s="7"/>
      <c r="Y186" s="7"/>
      <c r="Z186" s="7"/>
      <c r="AA186" s="7"/>
    </row>
    <row r="187" spans="1:27" ht="14.4">
      <c r="A187" s="8">
        <v>184</v>
      </c>
      <c r="B187" s="8" t="s">
        <v>2675</v>
      </c>
      <c r="C187" s="8"/>
      <c r="D187" s="19" t="str">
        <f t="shared" ref="D187:F187" si="42">D$60</f>
        <v>都市ガス管(低圧)</v>
      </c>
      <c r="E187" s="26" t="str">
        <f t="shared" si="42"/>
        <v>City gas pipe (low pressure)</v>
      </c>
      <c r="F187" s="26" t="str">
        <f t="shared" si="42"/>
        <v xml:space="preserve">Ống khí gas đô thị (áp suất thấp) </v>
      </c>
      <c r="G187" s="8"/>
      <c r="H187" s="8"/>
      <c r="I187" s="7"/>
      <c r="J187" s="7"/>
      <c r="K187" s="7"/>
      <c r="L187" s="7"/>
      <c r="M187" s="7"/>
      <c r="N187" s="7"/>
      <c r="O187" s="7"/>
      <c r="P187" s="7"/>
      <c r="Q187" s="7"/>
      <c r="R187" s="7"/>
      <c r="S187" s="7"/>
      <c r="T187" s="7"/>
      <c r="U187" s="7"/>
      <c r="V187" s="7"/>
      <c r="W187" s="7"/>
      <c r="X187" s="7"/>
      <c r="Y187" s="7"/>
      <c r="Z187" s="7"/>
      <c r="AA187" s="7"/>
    </row>
    <row r="188" spans="1:27" ht="14.4">
      <c r="A188" s="8">
        <v>185</v>
      </c>
      <c r="B188" s="8" t="s">
        <v>2675</v>
      </c>
      <c r="C188" s="8"/>
      <c r="D188" s="19" t="str">
        <f t="shared" ref="D188:F188" si="43">D$61</f>
        <v>都市ガス管(中圧)</v>
      </c>
      <c r="E188" s="26" t="str">
        <f t="shared" si="43"/>
        <v>City gas pipe (middle pressure)</v>
      </c>
      <c r="F188" s="26" t="str">
        <f t="shared" si="43"/>
        <v xml:space="preserve">Ống khí gas đô thị (áp suất trung) </v>
      </c>
      <c r="G188" s="8"/>
      <c r="H188" s="8"/>
      <c r="I188" s="7"/>
      <c r="J188" s="7"/>
      <c r="K188" s="7"/>
      <c r="L188" s="7"/>
      <c r="M188" s="7"/>
      <c r="N188" s="7"/>
      <c r="O188" s="7"/>
      <c r="P188" s="7"/>
      <c r="Q188" s="7"/>
      <c r="R188" s="7"/>
      <c r="S188" s="7"/>
      <c r="T188" s="7"/>
      <c r="U188" s="7"/>
      <c r="V188" s="7"/>
      <c r="W188" s="7"/>
      <c r="X188" s="7"/>
      <c r="Y188" s="7"/>
      <c r="Z188" s="7"/>
      <c r="AA188" s="7"/>
    </row>
    <row r="189" spans="1:27" ht="14.4">
      <c r="A189" s="8">
        <v>186</v>
      </c>
      <c r="B189" s="8" t="s">
        <v>2675</v>
      </c>
      <c r="C189" s="8"/>
      <c r="D189" s="19" t="str">
        <f t="shared" ref="D189:F189" si="44">D$62</f>
        <v>プロパンガス管</v>
      </c>
      <c r="E189" s="26" t="str">
        <f t="shared" si="44"/>
        <v>Propane gas pipe</v>
      </c>
      <c r="F189" s="26" t="str">
        <f t="shared" si="44"/>
        <v xml:space="preserve">Ống khí gas không màu </v>
      </c>
      <c r="G189" s="8"/>
      <c r="H189" s="8"/>
      <c r="I189" s="7"/>
      <c r="J189" s="7"/>
      <c r="K189" s="7"/>
      <c r="L189" s="7"/>
      <c r="M189" s="7"/>
      <c r="N189" s="7"/>
      <c r="O189" s="7"/>
      <c r="P189" s="7"/>
      <c r="Q189" s="7"/>
      <c r="R189" s="7"/>
      <c r="S189" s="7"/>
      <c r="T189" s="7"/>
      <c r="U189" s="7"/>
      <c r="V189" s="7"/>
      <c r="W189" s="7"/>
      <c r="X189" s="7"/>
      <c r="Y189" s="7"/>
      <c r="Z189" s="7"/>
      <c r="AA189" s="7"/>
    </row>
    <row r="190" spans="1:27" ht="27.6">
      <c r="A190" s="8">
        <v>187</v>
      </c>
      <c r="B190" s="8" t="s">
        <v>2675</v>
      </c>
      <c r="C190" s="8">
        <v>55</v>
      </c>
      <c r="D190" s="8" t="s">
        <v>2936</v>
      </c>
      <c r="E190" s="8" t="s">
        <v>2937</v>
      </c>
      <c r="F190" s="8" t="s">
        <v>2938</v>
      </c>
      <c r="G190" s="8"/>
      <c r="H190" s="8"/>
      <c r="I190" s="7"/>
      <c r="J190" s="7"/>
      <c r="K190" s="7"/>
      <c r="L190" s="7"/>
      <c r="M190" s="7"/>
      <c r="N190" s="7"/>
      <c r="O190" s="7"/>
      <c r="P190" s="7"/>
      <c r="Q190" s="7"/>
      <c r="R190" s="7"/>
      <c r="S190" s="7"/>
      <c r="T190" s="7"/>
      <c r="U190" s="7"/>
      <c r="V190" s="7"/>
      <c r="W190" s="7"/>
      <c r="X190" s="7"/>
      <c r="Y190" s="7"/>
      <c r="Z190" s="7"/>
      <c r="AA190" s="7"/>
    </row>
    <row r="191" spans="1:27" ht="14.4">
      <c r="A191" s="8">
        <v>188</v>
      </c>
      <c r="B191" s="8" t="s">
        <v>2675</v>
      </c>
      <c r="C191" s="8"/>
      <c r="D191" s="19" t="str">
        <f t="shared" ref="D191:F191" si="45">D$18</f>
        <v>用途</v>
      </c>
      <c r="E191" s="26" t="str">
        <f t="shared" si="45"/>
        <v>Use</v>
      </c>
      <c r="F191" s="26" t="str">
        <f t="shared" si="45"/>
        <v xml:space="preserve">Ứng dụng </v>
      </c>
      <c r="G191" s="8"/>
      <c r="H191" s="8"/>
      <c r="I191" s="7"/>
      <c r="J191" s="7"/>
      <c r="K191" s="7"/>
      <c r="L191" s="7"/>
      <c r="M191" s="7"/>
      <c r="N191" s="7"/>
      <c r="O191" s="7"/>
      <c r="P191" s="7"/>
      <c r="Q191" s="7"/>
      <c r="R191" s="7"/>
      <c r="S191" s="7"/>
      <c r="T191" s="7"/>
      <c r="U191" s="7"/>
      <c r="V191" s="7"/>
      <c r="W191" s="7"/>
      <c r="X191" s="7"/>
      <c r="Y191" s="7"/>
      <c r="Z191" s="7"/>
      <c r="AA191" s="7"/>
    </row>
    <row r="192" spans="1:27" ht="14.4">
      <c r="A192" s="8">
        <v>189</v>
      </c>
      <c r="B192" s="8" t="s">
        <v>2675</v>
      </c>
      <c r="C192" s="8"/>
      <c r="D192" s="8" t="s">
        <v>2939</v>
      </c>
      <c r="E192" s="8" t="s">
        <v>2940</v>
      </c>
      <c r="F192" s="8" t="s">
        <v>2941</v>
      </c>
      <c r="G192" s="8"/>
      <c r="H192" s="8"/>
      <c r="I192" s="7"/>
      <c r="J192" s="7"/>
      <c r="K192" s="7"/>
      <c r="L192" s="7"/>
      <c r="M192" s="7"/>
      <c r="N192" s="7"/>
      <c r="O192" s="7"/>
      <c r="P192" s="7"/>
      <c r="Q192" s="7"/>
      <c r="R192" s="7"/>
      <c r="S192" s="7"/>
      <c r="T192" s="7"/>
      <c r="U192" s="7"/>
      <c r="V192" s="7"/>
      <c r="W192" s="7"/>
      <c r="X192" s="7"/>
      <c r="Y192" s="7"/>
      <c r="Z192" s="7"/>
      <c r="AA192" s="7"/>
    </row>
    <row r="193" spans="1:27" ht="14.4">
      <c r="A193" s="8">
        <v>190</v>
      </c>
      <c r="B193" s="8" t="s">
        <v>2675</v>
      </c>
      <c r="C193" s="8"/>
      <c r="D193" s="8" t="s">
        <v>1792</v>
      </c>
      <c r="E193" s="8" t="s">
        <v>1793</v>
      </c>
      <c r="F193" s="8" t="s">
        <v>1794</v>
      </c>
      <c r="G193" s="8"/>
      <c r="H193" s="8"/>
      <c r="I193" s="7"/>
      <c r="J193" s="7"/>
      <c r="K193" s="7"/>
      <c r="L193" s="7"/>
      <c r="M193" s="7"/>
      <c r="N193" s="7"/>
      <c r="O193" s="7"/>
      <c r="P193" s="7"/>
      <c r="Q193" s="7"/>
      <c r="R193" s="7"/>
      <c r="S193" s="7"/>
      <c r="T193" s="7"/>
      <c r="U193" s="7"/>
      <c r="V193" s="7"/>
      <c r="W193" s="7"/>
      <c r="X193" s="7"/>
      <c r="Y193" s="7"/>
      <c r="Z193" s="7"/>
      <c r="AA193" s="7"/>
    </row>
    <row r="194" spans="1:27" ht="14.4">
      <c r="A194" s="8">
        <v>191</v>
      </c>
      <c r="B194" s="8" t="s">
        <v>2675</v>
      </c>
      <c r="C194" s="8"/>
      <c r="D194" s="19" t="str">
        <f t="shared" ref="D194:F194" si="46">D$22</f>
        <v>継手番号</v>
      </c>
      <c r="E194" s="26" t="str">
        <f t="shared" si="46"/>
        <v>Fitting no.</v>
      </c>
      <c r="F194" s="26" t="str">
        <f t="shared" si="46"/>
        <v>Số của khớp nối</v>
      </c>
      <c r="G194" s="8"/>
      <c r="H194" s="8"/>
      <c r="I194" s="7"/>
      <c r="J194" s="7"/>
      <c r="K194" s="7"/>
      <c r="L194" s="7"/>
      <c r="M194" s="7"/>
      <c r="N194" s="7"/>
      <c r="O194" s="7"/>
      <c r="P194" s="7"/>
      <c r="Q194" s="7"/>
      <c r="R194" s="7"/>
      <c r="S194" s="7"/>
      <c r="T194" s="7"/>
      <c r="U194" s="7"/>
      <c r="V194" s="7"/>
      <c r="W194" s="7"/>
      <c r="X194" s="7"/>
      <c r="Y194" s="7"/>
      <c r="Z194" s="7"/>
      <c r="AA194" s="7"/>
    </row>
    <row r="195" spans="1:27" ht="14.4">
      <c r="A195" s="8">
        <v>192</v>
      </c>
      <c r="B195" s="8" t="s">
        <v>2675</v>
      </c>
      <c r="C195" s="8"/>
      <c r="D195" s="19" t="str">
        <f t="shared" ref="D195:F195" si="47">D$104</f>
        <v>継手名称</v>
      </c>
      <c r="E195" s="26" t="str">
        <f t="shared" si="47"/>
        <v>Fitting name</v>
      </c>
      <c r="F195" s="26" t="str">
        <f t="shared" si="47"/>
        <v xml:space="preserve">Tên gọi vật liệu ống </v>
      </c>
      <c r="G195" s="8"/>
      <c r="H195" s="8"/>
      <c r="I195" s="7"/>
      <c r="J195" s="7"/>
      <c r="K195" s="7"/>
      <c r="L195" s="7"/>
      <c r="M195" s="7"/>
      <c r="N195" s="7"/>
      <c r="O195" s="7"/>
      <c r="P195" s="7"/>
      <c r="Q195" s="7"/>
      <c r="R195" s="7"/>
      <c r="S195" s="7"/>
      <c r="T195" s="7"/>
      <c r="U195" s="7"/>
      <c r="V195" s="7"/>
      <c r="W195" s="7"/>
      <c r="X195" s="7"/>
      <c r="Y195" s="7"/>
      <c r="Z195" s="7"/>
      <c r="AA195" s="7"/>
    </row>
    <row r="196" spans="1:27" ht="14.4">
      <c r="A196" s="8">
        <v>193</v>
      </c>
      <c r="B196" s="8" t="s">
        <v>2675</v>
      </c>
      <c r="C196" s="8"/>
      <c r="D196" s="19" t="str">
        <f t="shared" ref="D196:F196" si="48">D$105</f>
        <v>ねじ込み式可鍛鋳鉄製管継手</v>
      </c>
      <c r="E196" s="26" t="str">
        <f t="shared" si="48"/>
        <v>Screwed type malleable cast iron pipe fitting</v>
      </c>
      <c r="F196" s="26" t="str">
        <f t="shared" si="48"/>
        <v xml:space="preserve">Khớp nối ống gang loại bắt vít  </v>
      </c>
      <c r="G196" s="8"/>
      <c r="H196" s="8"/>
      <c r="I196" s="7"/>
      <c r="J196" s="7"/>
      <c r="K196" s="7"/>
      <c r="L196" s="7"/>
      <c r="M196" s="7"/>
      <c r="N196" s="7"/>
      <c r="O196" s="7"/>
      <c r="P196" s="7"/>
      <c r="Q196" s="7"/>
      <c r="R196" s="7"/>
      <c r="S196" s="7"/>
      <c r="T196" s="7"/>
      <c r="U196" s="7"/>
      <c r="V196" s="7"/>
      <c r="W196" s="7"/>
      <c r="X196" s="7"/>
      <c r="Y196" s="7"/>
      <c r="Z196" s="7"/>
      <c r="AA196" s="7"/>
    </row>
    <row r="197" spans="1:27" ht="14.4">
      <c r="A197" s="8">
        <v>194</v>
      </c>
      <c r="B197" s="8" t="s">
        <v>2675</v>
      </c>
      <c r="C197" s="8"/>
      <c r="D197" s="19" t="str">
        <f t="shared" ref="D197:F197" si="49">D$106</f>
        <v>ねじ込み式管端防食継手</v>
      </c>
      <c r="E197" s="26" t="str">
        <f t="shared" si="49"/>
        <v>Screwed type pipe end corrosion protection pipe fitting</v>
      </c>
      <c r="F197" s="26" t="str">
        <f t="shared" si="49"/>
        <v xml:space="preserve">Khớp nối chống ăn mòn đầu ống loại bắt vít  </v>
      </c>
      <c r="G197" s="8"/>
      <c r="H197" s="8"/>
      <c r="I197" s="7"/>
      <c r="J197" s="7"/>
      <c r="K197" s="7"/>
      <c r="L197" s="7"/>
      <c r="M197" s="7"/>
      <c r="N197" s="7"/>
      <c r="O197" s="7"/>
      <c r="P197" s="7"/>
      <c r="Q197" s="7"/>
      <c r="R197" s="7"/>
      <c r="S197" s="7"/>
      <c r="T197" s="7"/>
      <c r="U197" s="7"/>
      <c r="V197" s="7"/>
      <c r="W197" s="7"/>
      <c r="X197" s="7"/>
      <c r="Y197" s="7"/>
      <c r="Z197" s="7"/>
      <c r="AA197" s="7"/>
    </row>
    <row r="198" spans="1:27" ht="27.6">
      <c r="A198" s="8">
        <v>195</v>
      </c>
      <c r="B198" s="8" t="s">
        <v>2675</v>
      </c>
      <c r="C198" s="8"/>
      <c r="D198" s="19" t="str">
        <f t="shared" ref="D198:F198" si="50">D$108</f>
        <v>配管用鋼製突合せ溶接式管継手</v>
      </c>
      <c r="E198" s="26" t="str">
        <f t="shared" si="50"/>
        <v>Steel butt welding pipe fitting for piping</v>
      </c>
      <c r="F198" s="26" t="str">
        <f t="shared" si="50"/>
        <v xml:space="preserve">Khớp nối ống được hàn đối nhau bằng thép dùng cho đường ống </v>
      </c>
      <c r="G198" s="8"/>
      <c r="H198" s="8"/>
      <c r="I198" s="7"/>
      <c r="J198" s="7"/>
      <c r="K198" s="7"/>
      <c r="L198" s="7"/>
      <c r="M198" s="7"/>
      <c r="N198" s="7"/>
      <c r="O198" s="7"/>
      <c r="P198" s="7"/>
      <c r="Q198" s="7"/>
      <c r="R198" s="7"/>
      <c r="S198" s="7"/>
      <c r="T198" s="7"/>
      <c r="U198" s="7"/>
      <c r="V198" s="7"/>
      <c r="W198" s="7"/>
      <c r="X198" s="7"/>
      <c r="Y198" s="7"/>
      <c r="Z198" s="7"/>
      <c r="AA198" s="7"/>
    </row>
    <row r="199" spans="1:27" ht="14.4">
      <c r="A199" s="8">
        <v>196</v>
      </c>
      <c r="B199" s="8" t="s">
        <v>2675</v>
      </c>
      <c r="C199" s="8"/>
      <c r="D199" s="19" t="str">
        <f>D$109</f>
        <v>鋼製溶接式管フランジ</v>
      </c>
      <c r="E199" s="26" t="str">
        <f t="shared" ref="E199:F199" si="51">E$109</f>
        <v>Steel welding pipe flange</v>
      </c>
      <c r="F199" s="26" t="str">
        <f t="shared" si="51"/>
        <v>Mặt bích ống hàn bằng thép</v>
      </c>
      <c r="G199" s="8"/>
      <c r="H199" s="8"/>
      <c r="I199" s="7"/>
      <c r="J199" s="7"/>
      <c r="K199" s="7"/>
      <c r="L199" s="7"/>
      <c r="M199" s="7"/>
      <c r="N199" s="7"/>
      <c r="O199" s="7"/>
      <c r="P199" s="7"/>
      <c r="Q199" s="7"/>
      <c r="R199" s="7"/>
      <c r="S199" s="7"/>
      <c r="T199" s="7"/>
      <c r="U199" s="7"/>
      <c r="V199" s="7"/>
      <c r="W199" s="7"/>
      <c r="X199" s="7"/>
      <c r="Y199" s="7"/>
      <c r="Z199" s="7"/>
      <c r="AA199" s="7"/>
    </row>
    <row r="200" spans="1:27" ht="27.6">
      <c r="A200" s="8">
        <v>197</v>
      </c>
      <c r="B200" s="8" t="s">
        <v>2675</v>
      </c>
      <c r="C200" s="8"/>
      <c r="D200" s="19" t="str">
        <f t="shared" ref="D200:F200" si="52">D$108</f>
        <v>配管用鋼製突合せ溶接式管継手</v>
      </c>
      <c r="E200" s="26" t="str">
        <f t="shared" si="52"/>
        <v>Steel butt welding pipe fitting for piping</v>
      </c>
      <c r="F200" s="26" t="str">
        <f t="shared" si="52"/>
        <v xml:space="preserve">Khớp nối ống được hàn đối nhau bằng thép dùng cho đường ống </v>
      </c>
      <c r="G200" s="8"/>
      <c r="H200" s="8"/>
      <c r="I200" s="7"/>
      <c r="J200" s="7"/>
      <c r="K200" s="7"/>
      <c r="L200" s="7"/>
      <c r="M200" s="7"/>
      <c r="N200" s="7"/>
      <c r="O200" s="7"/>
      <c r="P200" s="7"/>
      <c r="Q200" s="7"/>
      <c r="R200" s="7"/>
      <c r="S200" s="7"/>
      <c r="T200" s="7"/>
      <c r="U200" s="7"/>
      <c r="V200" s="7"/>
      <c r="W200" s="7"/>
      <c r="X200" s="7"/>
      <c r="Y200" s="7"/>
      <c r="Z200" s="7"/>
      <c r="AA200" s="7"/>
    </row>
    <row r="201" spans="1:27" ht="14.4">
      <c r="A201" s="8">
        <v>198</v>
      </c>
      <c r="B201" s="8" t="s">
        <v>2675</v>
      </c>
      <c r="C201" s="8"/>
      <c r="D201" s="8" t="s">
        <v>2942</v>
      </c>
      <c r="E201" s="8" t="s">
        <v>2943</v>
      </c>
      <c r="F201" s="8" t="s">
        <v>2944</v>
      </c>
      <c r="G201" s="8"/>
      <c r="H201" s="8"/>
      <c r="I201" s="7"/>
      <c r="J201" s="7"/>
      <c r="K201" s="7"/>
      <c r="L201" s="7"/>
      <c r="M201" s="7"/>
      <c r="N201" s="7"/>
      <c r="O201" s="7"/>
      <c r="P201" s="7"/>
      <c r="Q201" s="7"/>
      <c r="R201" s="7"/>
      <c r="S201" s="7"/>
      <c r="T201" s="7"/>
      <c r="U201" s="7"/>
      <c r="V201" s="7"/>
      <c r="W201" s="7"/>
      <c r="X201" s="7"/>
      <c r="Y201" s="7"/>
      <c r="Z201" s="7"/>
      <c r="AA201" s="7"/>
    </row>
    <row r="202" spans="1:27" ht="14.4">
      <c r="A202" s="8">
        <v>199</v>
      </c>
      <c r="B202" s="8" t="s">
        <v>2675</v>
      </c>
      <c r="C202" s="8"/>
      <c r="D202" s="8" t="s">
        <v>2945</v>
      </c>
      <c r="E202" s="8" t="s">
        <v>2946</v>
      </c>
      <c r="F202" s="8" t="s">
        <v>2947</v>
      </c>
      <c r="G202" s="8"/>
      <c r="H202" s="8"/>
      <c r="I202" s="7"/>
      <c r="J202" s="7"/>
      <c r="K202" s="7"/>
      <c r="L202" s="7"/>
      <c r="M202" s="7"/>
      <c r="N202" s="7"/>
      <c r="O202" s="7"/>
      <c r="P202" s="7"/>
      <c r="Q202" s="7"/>
      <c r="R202" s="7"/>
      <c r="S202" s="7"/>
      <c r="T202" s="7"/>
      <c r="U202" s="7"/>
      <c r="V202" s="7"/>
      <c r="W202" s="7"/>
      <c r="X202" s="7"/>
      <c r="Y202" s="7"/>
      <c r="Z202" s="7"/>
      <c r="AA202" s="7"/>
    </row>
    <row r="203" spans="1:27" ht="14.4">
      <c r="A203" s="8">
        <v>200</v>
      </c>
      <c r="B203" s="8" t="s">
        <v>2675</v>
      </c>
      <c r="C203" s="8"/>
      <c r="D203" s="19" t="str">
        <f t="shared" ref="D203:F203" si="53">D$117</f>
        <v>耐熱性硬質ポリ塩化ビニル管継手</v>
      </c>
      <c r="E203" s="26" t="str">
        <f t="shared" si="53"/>
        <v>Heat-resistance rigid PVC pipe fitting</v>
      </c>
      <c r="F203" s="26" t="str">
        <f t="shared" si="53"/>
        <v xml:space="preserve">Khớp nối ống nhựa PVC cứng  chịu nhiệt </v>
      </c>
      <c r="G203" s="8"/>
      <c r="H203" s="8"/>
      <c r="I203" s="7"/>
      <c r="J203" s="7"/>
      <c r="K203" s="7"/>
      <c r="L203" s="7"/>
      <c r="M203" s="7"/>
      <c r="N203" s="7"/>
      <c r="O203" s="7"/>
      <c r="P203" s="7"/>
      <c r="Q203" s="7"/>
      <c r="R203" s="7"/>
      <c r="S203" s="7"/>
      <c r="T203" s="7"/>
      <c r="U203" s="7"/>
      <c r="V203" s="7"/>
      <c r="W203" s="7"/>
      <c r="X203" s="7"/>
      <c r="Y203" s="7"/>
      <c r="Z203" s="7"/>
      <c r="AA203" s="7"/>
    </row>
    <row r="204" spans="1:27" ht="27.6">
      <c r="A204" s="8">
        <v>201</v>
      </c>
      <c r="B204" s="8" t="s">
        <v>2675</v>
      </c>
      <c r="C204" s="8"/>
      <c r="D204" s="8" t="s">
        <v>2948</v>
      </c>
      <c r="E204" s="8" t="s">
        <v>2949</v>
      </c>
      <c r="F204" s="8" t="s">
        <v>2950</v>
      </c>
      <c r="G204" s="8"/>
      <c r="H204" s="8"/>
      <c r="I204" s="7"/>
      <c r="J204" s="7"/>
      <c r="K204" s="7"/>
      <c r="L204" s="7"/>
      <c r="M204" s="7"/>
      <c r="N204" s="7"/>
      <c r="O204" s="7"/>
      <c r="P204" s="7"/>
      <c r="Q204" s="7"/>
      <c r="R204" s="7"/>
      <c r="S204" s="7"/>
      <c r="T204" s="7"/>
      <c r="U204" s="7"/>
      <c r="V204" s="7"/>
      <c r="W204" s="7"/>
      <c r="X204" s="7"/>
      <c r="Y204" s="7"/>
      <c r="Z204" s="7"/>
      <c r="AA204" s="7"/>
    </row>
    <row r="205" spans="1:27" ht="14.4">
      <c r="A205" s="8">
        <v>202</v>
      </c>
      <c r="B205" s="8" t="s">
        <v>2675</v>
      </c>
      <c r="C205" s="8"/>
      <c r="D205" s="19" t="str">
        <f t="shared" ref="D205:E205" si="54">D$110</f>
        <v>銅及び銅合金の管継手</v>
      </c>
      <c r="E205" s="26" t="str">
        <f t="shared" si="54"/>
        <v>Copper and copper alloy pipe fitting</v>
      </c>
      <c r="F205" s="26" t="str">
        <f>F$110</f>
        <v xml:space="preserve">Đồng và hợp kim đồng của khớp nối ống </v>
      </c>
      <c r="G205" s="8"/>
      <c r="H205" s="8"/>
      <c r="I205" s="7"/>
      <c r="J205" s="7"/>
      <c r="K205" s="7"/>
      <c r="L205" s="7"/>
      <c r="M205" s="7"/>
      <c r="N205" s="7"/>
      <c r="O205" s="7"/>
      <c r="P205" s="7"/>
      <c r="Q205" s="7"/>
      <c r="R205" s="7"/>
      <c r="S205" s="7"/>
      <c r="T205" s="7"/>
      <c r="U205" s="7"/>
      <c r="V205" s="7"/>
      <c r="W205" s="7"/>
      <c r="X205" s="7"/>
      <c r="Y205" s="7"/>
      <c r="Z205" s="7"/>
      <c r="AA205" s="7"/>
    </row>
    <row r="206" spans="1:27" ht="14.4">
      <c r="A206" s="8">
        <v>203</v>
      </c>
      <c r="B206" s="8" t="s">
        <v>2675</v>
      </c>
      <c r="C206" s="8"/>
      <c r="D206" s="19" t="str">
        <f t="shared" ref="D206:F206" si="55">D$111</f>
        <v>ステンレス鋼管 拡管式</v>
      </c>
      <c r="E206" s="26" t="str">
        <f t="shared" si="55"/>
        <v>Stainless steel pipe fitting enlarging type</v>
      </c>
      <c r="F206" s="26" t="str">
        <f t="shared" si="55"/>
        <v xml:space="preserve">Loại mở rộng ống thép  không gỉ </v>
      </c>
      <c r="G206" s="8"/>
      <c r="H206" s="8"/>
      <c r="I206" s="7"/>
      <c r="J206" s="7"/>
      <c r="K206" s="7"/>
      <c r="L206" s="7"/>
      <c r="M206" s="7"/>
      <c r="N206" s="7"/>
      <c r="O206" s="7"/>
      <c r="P206" s="7"/>
      <c r="Q206" s="7"/>
      <c r="R206" s="7"/>
      <c r="S206" s="7"/>
      <c r="T206" s="7"/>
      <c r="U206" s="7"/>
      <c r="V206" s="7"/>
      <c r="W206" s="7"/>
      <c r="X206" s="7"/>
      <c r="Y206" s="7"/>
      <c r="Z206" s="7"/>
      <c r="AA206" s="7"/>
    </row>
    <row r="207" spans="1:27" ht="14.4">
      <c r="A207" s="8">
        <v>204</v>
      </c>
      <c r="B207" s="8" t="s">
        <v>2675</v>
      </c>
      <c r="C207" s="8"/>
      <c r="D207" s="19" t="str">
        <f t="shared" ref="D207:F207" si="56">D$113</f>
        <v>ステンレス鋼管 フランジ</v>
      </c>
      <c r="E207" s="26" t="str">
        <f t="shared" si="56"/>
        <v>Stainless steel pipe flange</v>
      </c>
      <c r="F207" s="26" t="str">
        <f t="shared" si="56"/>
        <v xml:space="preserve">Mặt bích của ống thép không gỉ </v>
      </c>
      <c r="G207" s="8"/>
      <c r="H207" s="8"/>
      <c r="I207" s="7"/>
      <c r="J207" s="7"/>
      <c r="K207" s="7"/>
      <c r="L207" s="7"/>
      <c r="M207" s="7"/>
      <c r="N207" s="7"/>
      <c r="O207" s="7"/>
      <c r="P207" s="7"/>
      <c r="Q207" s="7"/>
      <c r="R207" s="7"/>
      <c r="S207" s="7"/>
      <c r="T207" s="7"/>
      <c r="U207" s="7"/>
      <c r="V207" s="7"/>
      <c r="W207" s="7"/>
      <c r="X207" s="7"/>
      <c r="Y207" s="7"/>
      <c r="Z207" s="7"/>
      <c r="AA207" s="7"/>
    </row>
    <row r="208" spans="1:27" ht="14.4">
      <c r="A208" s="8">
        <v>205</v>
      </c>
      <c r="B208" s="8" t="s">
        <v>2675</v>
      </c>
      <c r="C208" s="8"/>
      <c r="D208" s="19" t="str">
        <f t="shared" ref="D208:F208" si="57">D$87</f>
        <v>排水用鋳鉄管</v>
      </c>
      <c r="E208" s="26" t="str">
        <f t="shared" si="57"/>
        <v>Iron pipe for drainage water</v>
      </c>
      <c r="F208" s="26" t="str">
        <f t="shared" si="57"/>
        <v>Ống gang dùng để thoát nước</v>
      </c>
      <c r="G208" s="8"/>
      <c r="H208" s="8"/>
      <c r="I208" s="7"/>
      <c r="J208" s="7"/>
      <c r="K208" s="7"/>
      <c r="L208" s="7"/>
      <c r="M208" s="7"/>
      <c r="N208" s="7"/>
      <c r="O208" s="7"/>
      <c r="P208" s="7"/>
      <c r="Q208" s="7"/>
      <c r="R208" s="7"/>
      <c r="S208" s="7"/>
      <c r="T208" s="7"/>
      <c r="U208" s="7"/>
      <c r="V208" s="7"/>
      <c r="W208" s="7"/>
      <c r="X208" s="7"/>
      <c r="Y208" s="7"/>
      <c r="Z208" s="7"/>
      <c r="AA208" s="7"/>
    </row>
    <row r="209" spans="1:27" ht="27.6">
      <c r="A209" s="8">
        <v>206</v>
      </c>
      <c r="B209" s="8" t="s">
        <v>2675</v>
      </c>
      <c r="C209" s="8"/>
      <c r="D209" s="19" t="str">
        <f t="shared" ref="D209:F209" si="58">D$119</f>
        <v>排水鋼管用可とう継手(MDジョイント)</v>
      </c>
      <c r="E209" s="26" t="str">
        <f t="shared" si="58"/>
        <v>Flexible joint for drainage water steel pipe (MD joint)</v>
      </c>
      <c r="F209" s="26" t="str">
        <f t="shared" si="58"/>
        <v xml:space="preserve">Khớp nối đàn hồi dùng cho ống thép thoát nước (khớp nối MD) </v>
      </c>
      <c r="G209" s="8"/>
      <c r="H209" s="8"/>
      <c r="I209" s="7"/>
      <c r="J209" s="7"/>
      <c r="K209" s="7"/>
      <c r="L209" s="7"/>
      <c r="M209" s="7"/>
      <c r="N209" s="7"/>
      <c r="O209" s="7"/>
      <c r="P209" s="7"/>
      <c r="Q209" s="7"/>
      <c r="R209" s="7"/>
      <c r="S209" s="7"/>
      <c r="T209" s="7"/>
      <c r="U209" s="7"/>
      <c r="V209" s="7"/>
      <c r="W209" s="7"/>
      <c r="X209" s="7"/>
      <c r="Y209" s="7"/>
      <c r="Z209" s="7"/>
      <c r="AA209" s="7"/>
    </row>
    <row r="210" spans="1:27" ht="14.4">
      <c r="A210" s="8">
        <v>207</v>
      </c>
      <c r="B210" s="8" t="s">
        <v>2675</v>
      </c>
      <c r="C210" s="8"/>
      <c r="D210" s="19" t="str">
        <f t="shared" ref="D210:E210" si="59">D$120</f>
        <v>ドレネジ</v>
      </c>
      <c r="E210" s="26" t="str">
        <f t="shared" si="59"/>
        <v>Drainage fitting</v>
      </c>
      <c r="F210" s="26" t="str">
        <f>F$120</f>
        <v>Khớp nối ren trong</v>
      </c>
      <c r="G210" s="8"/>
      <c r="H210" s="8"/>
      <c r="I210" s="7"/>
      <c r="J210" s="7"/>
      <c r="K210" s="7"/>
      <c r="L210" s="7"/>
      <c r="M210" s="7"/>
      <c r="N210" s="7"/>
      <c r="O210" s="7"/>
      <c r="P210" s="7"/>
      <c r="Q210" s="7"/>
      <c r="R210" s="7"/>
      <c r="S210" s="7"/>
      <c r="T210" s="7"/>
      <c r="U210" s="7"/>
      <c r="V210" s="7"/>
      <c r="W210" s="7"/>
      <c r="X210" s="7"/>
      <c r="Y210" s="7"/>
      <c r="Z210" s="7"/>
      <c r="AA210" s="7"/>
    </row>
    <row r="211" spans="1:27" ht="14.4">
      <c r="A211" s="8">
        <v>208</v>
      </c>
      <c r="B211" s="8" t="s">
        <v>2675</v>
      </c>
      <c r="C211" s="8"/>
      <c r="D211" s="19" t="str">
        <f>D$121</f>
        <v>コーティングドレネジ</v>
      </c>
      <c r="E211" s="26" t="str">
        <f t="shared" ref="E211:F211" si="60">E$121</f>
        <v>Coated drainage fitting</v>
      </c>
      <c r="F211" s="26" t="str">
        <f t="shared" si="60"/>
        <v>Cút ren</v>
      </c>
      <c r="G211" s="8"/>
      <c r="H211" s="8"/>
      <c r="I211" s="7"/>
      <c r="J211" s="7"/>
      <c r="K211" s="7"/>
      <c r="L211" s="7"/>
      <c r="M211" s="7"/>
      <c r="N211" s="7"/>
      <c r="O211" s="7"/>
      <c r="P211" s="7"/>
      <c r="Q211" s="7"/>
      <c r="R211" s="7"/>
      <c r="S211" s="7"/>
      <c r="T211" s="7"/>
      <c r="U211" s="7"/>
      <c r="V211" s="7"/>
      <c r="W211" s="7"/>
      <c r="X211" s="7"/>
      <c r="Y211" s="7"/>
      <c r="Z211" s="7"/>
      <c r="AA211" s="7"/>
    </row>
    <row r="212" spans="1:27" ht="14.4">
      <c r="A212" s="8">
        <v>209</v>
      </c>
      <c r="B212" s="8" t="s">
        <v>2675</v>
      </c>
      <c r="C212" s="8"/>
      <c r="D212" s="19" t="str">
        <f t="shared" ref="D212:F212" si="61">D$122</f>
        <v>排水用硬質塩化ビニル管継手</v>
      </c>
      <c r="E212" s="26" t="str">
        <f t="shared" si="61"/>
        <v>Rigid PVC pipe fitting for drainage water</v>
      </c>
      <c r="F212" s="26" t="str">
        <f t="shared" si="61"/>
        <v xml:space="preserve">Khớp nối ống nhựa PVC cứng dùng để thoát nước </v>
      </c>
      <c r="G212" s="8"/>
      <c r="H212" s="8"/>
      <c r="I212" s="7"/>
      <c r="J212" s="7"/>
      <c r="K212" s="7"/>
      <c r="L212" s="7"/>
      <c r="M212" s="7"/>
      <c r="N212" s="7"/>
      <c r="O212" s="7"/>
      <c r="P212" s="7"/>
      <c r="Q212" s="7"/>
      <c r="R212" s="7"/>
      <c r="S212" s="7"/>
      <c r="T212" s="7"/>
      <c r="U212" s="7"/>
      <c r="V212" s="7"/>
      <c r="W212" s="7"/>
      <c r="X212" s="7"/>
      <c r="Y212" s="7"/>
      <c r="Z212" s="7"/>
      <c r="AA212" s="7"/>
    </row>
    <row r="213" spans="1:27" ht="27.6">
      <c r="A213" s="8">
        <v>210</v>
      </c>
      <c r="B213" s="8" t="s">
        <v>2675</v>
      </c>
      <c r="C213" s="8"/>
      <c r="D213" s="19" t="str">
        <f t="shared" ref="D213:F213" si="62">D$123</f>
        <v>排水用耐火二層管継手</v>
      </c>
      <c r="E213" s="26" t="str">
        <f t="shared" si="62"/>
        <v xml:space="preserve">Fire resistance double layers pipe fitting for drainage water </v>
      </c>
      <c r="F213" s="26" t="str">
        <f t="shared" si="62"/>
        <v xml:space="preserve">Khớp nối ống 2 lớp chống cháy dùng để thoát nước </v>
      </c>
      <c r="G213" s="8"/>
      <c r="H213" s="8"/>
      <c r="I213" s="7"/>
      <c r="J213" s="7"/>
      <c r="K213" s="7"/>
      <c r="L213" s="7"/>
      <c r="M213" s="7"/>
      <c r="N213" s="7"/>
      <c r="O213" s="7"/>
      <c r="P213" s="7"/>
      <c r="Q213" s="7"/>
      <c r="R213" s="7"/>
      <c r="S213" s="7"/>
      <c r="T213" s="7"/>
      <c r="U213" s="7"/>
      <c r="V213" s="7"/>
      <c r="W213" s="7"/>
      <c r="X213" s="7"/>
      <c r="Y213" s="7"/>
      <c r="Z213" s="7"/>
      <c r="AA213" s="7"/>
    </row>
    <row r="214" spans="1:27" ht="14.4">
      <c r="A214" s="8">
        <v>211</v>
      </c>
      <c r="B214" s="8" t="s">
        <v>2675</v>
      </c>
      <c r="C214" s="8"/>
      <c r="D214" s="19" t="str">
        <f t="shared" ref="D214:F214" si="63">D$124</f>
        <v>排水用集合管</v>
      </c>
      <c r="E214" s="26" t="str">
        <f t="shared" si="63"/>
        <v>Concentrated pipe for drainage water</v>
      </c>
      <c r="F214" s="26" t="str">
        <f t="shared" si="63"/>
        <v xml:space="preserve">Ống thu gom thoát nước </v>
      </c>
      <c r="G214" s="8"/>
      <c r="H214" s="8"/>
      <c r="I214" s="7"/>
      <c r="J214" s="7"/>
      <c r="K214" s="7"/>
      <c r="L214" s="7"/>
      <c r="M214" s="7"/>
      <c r="N214" s="7"/>
      <c r="O214" s="7"/>
      <c r="P214" s="7"/>
      <c r="Q214" s="7"/>
      <c r="R214" s="7"/>
      <c r="S214" s="7"/>
      <c r="T214" s="7"/>
      <c r="U214" s="7"/>
      <c r="V214" s="7"/>
      <c r="W214" s="7"/>
      <c r="X214" s="7"/>
      <c r="Y214" s="7"/>
      <c r="Z214" s="7"/>
      <c r="AA214" s="7"/>
    </row>
    <row r="215" spans="1:27" ht="27.6">
      <c r="A215" s="8">
        <v>212</v>
      </c>
      <c r="B215" s="8" t="s">
        <v>2675</v>
      </c>
      <c r="C215" s="8"/>
      <c r="D215" s="19" t="str">
        <f t="shared" ref="D215:F215" si="64">D$125</f>
        <v>水道用耐震型ポリエチレン管継手</v>
      </c>
      <c r="E215" s="26" t="str">
        <f t="shared" si="64"/>
        <v>Earthquake resistance Polyethylene pipe fitting for water works</v>
      </c>
      <c r="F215" s="26" t="str">
        <f t="shared" si="64"/>
        <v xml:space="preserve">Khớp nối ống polyethylene loại chống động đất dùng để cấp nước </v>
      </c>
      <c r="G215" s="8"/>
      <c r="H215" s="8"/>
      <c r="I215" s="7"/>
      <c r="J215" s="7"/>
      <c r="K215" s="7"/>
      <c r="L215" s="7"/>
      <c r="M215" s="7"/>
      <c r="N215" s="7"/>
      <c r="O215" s="7"/>
      <c r="P215" s="7"/>
      <c r="Q215" s="7"/>
      <c r="R215" s="7"/>
      <c r="S215" s="7"/>
      <c r="T215" s="7"/>
      <c r="U215" s="7"/>
      <c r="V215" s="7"/>
      <c r="W215" s="7"/>
      <c r="X215" s="7"/>
      <c r="Y215" s="7"/>
      <c r="Z215" s="7"/>
      <c r="AA215" s="7"/>
    </row>
    <row r="216" spans="1:27" ht="27.6">
      <c r="A216" s="8">
        <v>213</v>
      </c>
      <c r="B216" s="8" t="s">
        <v>2675</v>
      </c>
      <c r="C216" s="8"/>
      <c r="D216" s="19" t="str">
        <f t="shared" ref="D216:F216" si="65">D$126</f>
        <v>埋設消火用ポリエチレン管継手</v>
      </c>
      <c r="E216" s="26" t="str">
        <f t="shared" si="65"/>
        <v>Polyethylene pipe fitting for embedded fire extinguish</v>
      </c>
      <c r="F216" s="26" t="str">
        <f t="shared" si="65"/>
        <v>Khớp nối ống polyethylene được chôn dùng để chữa cháy</v>
      </c>
      <c r="G216" s="8"/>
      <c r="H216" s="8"/>
      <c r="I216" s="7"/>
      <c r="J216" s="7"/>
      <c r="K216" s="7"/>
      <c r="L216" s="7"/>
      <c r="M216" s="7"/>
      <c r="N216" s="7"/>
      <c r="O216" s="7"/>
      <c r="P216" s="7"/>
      <c r="Q216" s="7"/>
      <c r="R216" s="7"/>
      <c r="S216" s="7"/>
      <c r="T216" s="7"/>
      <c r="U216" s="7"/>
      <c r="V216" s="7"/>
      <c r="W216" s="7"/>
      <c r="X216" s="7"/>
      <c r="Y216" s="7"/>
      <c r="Z216" s="7"/>
      <c r="AA216" s="7"/>
    </row>
    <row r="217" spans="1:27" ht="14.4">
      <c r="A217" s="8">
        <v>214</v>
      </c>
      <c r="B217" s="8" t="s">
        <v>2675</v>
      </c>
      <c r="C217" s="8"/>
      <c r="D217" s="19" t="str">
        <f t="shared" ref="D217:F217" si="66">D$127</f>
        <v>ガス管用ポリエチレン管継手</v>
      </c>
      <c r="E217" s="26" t="str">
        <f t="shared" si="66"/>
        <v>Polyethylene pipe fitting for gas supply</v>
      </c>
      <c r="F217" s="26" t="str">
        <f t="shared" si="66"/>
        <v>Khớp nối ống polyethylene dùng trong khí gas</v>
      </c>
      <c r="G217" s="8"/>
      <c r="H217" s="8"/>
      <c r="I217" s="7"/>
      <c r="J217" s="7"/>
      <c r="K217" s="7"/>
      <c r="L217" s="7"/>
      <c r="M217" s="7"/>
      <c r="N217" s="7"/>
      <c r="O217" s="7"/>
      <c r="P217" s="7"/>
      <c r="Q217" s="7"/>
      <c r="R217" s="7"/>
      <c r="S217" s="7"/>
      <c r="T217" s="7"/>
      <c r="U217" s="7"/>
      <c r="V217" s="7"/>
      <c r="W217" s="7"/>
      <c r="X217" s="7"/>
      <c r="Y217" s="7"/>
      <c r="Z217" s="7"/>
      <c r="AA217" s="7"/>
    </row>
    <row r="218" spans="1:27" ht="14.4">
      <c r="A218" s="8">
        <v>215</v>
      </c>
      <c r="B218" s="8" t="s">
        <v>2675</v>
      </c>
      <c r="C218" s="8"/>
      <c r="D218" s="19" t="str">
        <f t="shared" ref="D218:F218" si="67">D$25</f>
        <v>給水</v>
      </c>
      <c r="E218" s="26" t="str">
        <f t="shared" si="67"/>
        <v>Water supply</v>
      </c>
      <c r="F218" s="26" t="str">
        <f t="shared" si="67"/>
        <v xml:space="preserve">Cấp nước </v>
      </c>
      <c r="G218" s="8"/>
      <c r="H218" s="8"/>
      <c r="I218" s="7"/>
      <c r="J218" s="7"/>
      <c r="K218" s="7"/>
      <c r="L218" s="7"/>
      <c r="M218" s="7"/>
      <c r="N218" s="7"/>
      <c r="O218" s="7"/>
      <c r="P218" s="7"/>
      <c r="Q218" s="7"/>
      <c r="R218" s="7"/>
      <c r="S218" s="7"/>
      <c r="T218" s="7"/>
      <c r="U218" s="7"/>
      <c r="V218" s="7"/>
      <c r="W218" s="7"/>
      <c r="X218" s="7"/>
      <c r="Y218" s="7"/>
      <c r="Z218" s="7"/>
      <c r="AA218" s="7"/>
    </row>
    <row r="219" spans="1:27" ht="14.4">
      <c r="A219" s="8">
        <v>216</v>
      </c>
      <c r="B219" s="8" t="s">
        <v>2675</v>
      </c>
      <c r="C219" s="8"/>
      <c r="D219" s="19" t="str">
        <f t="shared" ref="D219:F219" si="68">D$34</f>
        <v>給湯</v>
      </c>
      <c r="E219" s="26" t="str">
        <f t="shared" si="68"/>
        <v>Hot water supply</v>
      </c>
      <c r="F219" s="26" t="str">
        <f t="shared" si="68"/>
        <v xml:space="preserve">Cấp nước nóng </v>
      </c>
      <c r="G219" s="8"/>
      <c r="H219" s="8"/>
      <c r="I219" s="7"/>
      <c r="J219" s="7"/>
      <c r="K219" s="7"/>
      <c r="L219" s="7"/>
      <c r="M219" s="7"/>
      <c r="N219" s="7"/>
      <c r="O219" s="7"/>
      <c r="P219" s="7"/>
      <c r="Q219" s="7"/>
      <c r="R219" s="7"/>
      <c r="S219" s="7"/>
      <c r="T219" s="7"/>
      <c r="U219" s="7"/>
      <c r="V219" s="7"/>
      <c r="W219" s="7"/>
      <c r="X219" s="7"/>
      <c r="Y219" s="7"/>
      <c r="Z219" s="7"/>
      <c r="AA219" s="7"/>
    </row>
    <row r="220" spans="1:27" ht="14.4">
      <c r="A220" s="8">
        <v>217</v>
      </c>
      <c r="B220" s="8" t="s">
        <v>2675</v>
      </c>
      <c r="C220" s="8"/>
      <c r="D220" s="19" t="str">
        <f t="shared" ref="D220:F220" si="69">D$38</f>
        <v>排水</v>
      </c>
      <c r="E220" s="26" t="str">
        <f t="shared" si="69"/>
        <v>Drainage water</v>
      </c>
      <c r="F220" s="26" t="str">
        <f t="shared" si="69"/>
        <v xml:space="preserve">Thoát nước </v>
      </c>
      <c r="G220" s="8"/>
      <c r="H220" s="8"/>
      <c r="I220" s="7"/>
      <c r="J220" s="7"/>
      <c r="K220" s="7"/>
      <c r="L220" s="7"/>
      <c r="M220" s="7"/>
      <c r="N220" s="7"/>
      <c r="O220" s="7"/>
      <c r="P220" s="7"/>
      <c r="Q220" s="7"/>
      <c r="R220" s="7"/>
      <c r="S220" s="7"/>
      <c r="T220" s="7"/>
      <c r="U220" s="7"/>
      <c r="V220" s="7"/>
      <c r="W220" s="7"/>
      <c r="X220" s="7"/>
      <c r="Y220" s="7"/>
      <c r="Z220" s="7"/>
      <c r="AA220" s="7"/>
    </row>
    <row r="221" spans="1:27" ht="14.4">
      <c r="A221" s="8">
        <v>218</v>
      </c>
      <c r="B221" s="8" t="s">
        <v>2675</v>
      </c>
      <c r="C221" s="8"/>
      <c r="D221" s="19" t="str">
        <f t="shared" ref="D221:F221" si="70">D$53</f>
        <v>消火</v>
      </c>
      <c r="E221" s="26" t="str">
        <f t="shared" si="70"/>
        <v>Fire extinguish</v>
      </c>
      <c r="F221" s="26" t="str">
        <f t="shared" si="70"/>
        <v xml:space="preserve">Chữa cháy </v>
      </c>
      <c r="G221" s="8"/>
      <c r="H221" s="8"/>
      <c r="I221" s="7"/>
      <c r="J221" s="7"/>
      <c r="K221" s="7"/>
      <c r="L221" s="7"/>
      <c r="M221" s="7"/>
      <c r="N221" s="7"/>
      <c r="O221" s="7"/>
      <c r="P221" s="7"/>
      <c r="Q221" s="7"/>
      <c r="R221" s="7"/>
      <c r="S221" s="7"/>
      <c r="T221" s="7"/>
      <c r="U221" s="7"/>
      <c r="V221" s="7"/>
      <c r="W221" s="7"/>
      <c r="X221" s="7"/>
      <c r="Y221" s="7"/>
      <c r="Z221" s="7"/>
      <c r="AA221" s="7"/>
    </row>
    <row r="222" spans="1:27" ht="14.4">
      <c r="A222" s="8">
        <v>219</v>
      </c>
      <c r="B222" s="8" t="s">
        <v>2675</v>
      </c>
      <c r="C222" s="8"/>
      <c r="D222" s="19" t="str">
        <f t="shared" ref="D222:F222" si="71">D$59</f>
        <v>ガス</v>
      </c>
      <c r="E222" s="26" t="str">
        <f t="shared" si="71"/>
        <v>Gas supply</v>
      </c>
      <c r="F222" s="26" t="str">
        <f t="shared" si="71"/>
        <v>Khí gas</v>
      </c>
      <c r="G222" s="8"/>
      <c r="H222" s="8"/>
      <c r="I222" s="7"/>
      <c r="J222" s="7"/>
      <c r="K222" s="7"/>
      <c r="L222" s="7"/>
      <c r="M222" s="7"/>
      <c r="N222" s="7"/>
      <c r="O222" s="7"/>
      <c r="P222" s="7"/>
      <c r="Q222" s="7"/>
      <c r="R222" s="7"/>
      <c r="S222" s="7"/>
      <c r="T222" s="7"/>
      <c r="U222" s="7"/>
      <c r="V222" s="7"/>
      <c r="W222" s="7"/>
      <c r="X222" s="7"/>
      <c r="Y222" s="7"/>
      <c r="Z222" s="7"/>
      <c r="AA222" s="7"/>
    </row>
    <row r="223" spans="1:27" ht="14.4">
      <c r="A223" s="8">
        <v>220</v>
      </c>
      <c r="B223" s="8" t="s">
        <v>2675</v>
      </c>
      <c r="C223" s="8"/>
      <c r="D223" s="8" t="s">
        <v>2951</v>
      </c>
      <c r="E223" s="8" t="s">
        <v>2952</v>
      </c>
      <c r="F223" s="8" t="s">
        <v>2953</v>
      </c>
      <c r="G223" s="8"/>
      <c r="H223" s="8"/>
      <c r="I223" s="7"/>
      <c r="J223" s="7"/>
      <c r="K223" s="7"/>
      <c r="L223" s="7"/>
      <c r="M223" s="7"/>
      <c r="N223" s="7"/>
      <c r="O223" s="7"/>
      <c r="P223" s="7"/>
      <c r="Q223" s="7"/>
      <c r="R223" s="7"/>
      <c r="S223" s="7"/>
      <c r="T223" s="7"/>
      <c r="U223" s="7"/>
      <c r="V223" s="7"/>
      <c r="W223" s="7"/>
      <c r="X223" s="7"/>
      <c r="Y223" s="7"/>
      <c r="Z223" s="7"/>
      <c r="AA223" s="7"/>
    </row>
    <row r="224" spans="1:27" ht="14.4">
      <c r="A224" s="8">
        <v>221</v>
      </c>
      <c r="B224" s="8" t="s">
        <v>2675</v>
      </c>
      <c r="C224" s="8"/>
      <c r="D224" s="19" t="str">
        <f t="shared" ref="D224:E224" si="72">D$193</f>
        <v>管材記号</v>
      </c>
      <c r="E224" s="19" t="str">
        <f t="shared" si="72"/>
        <v>Piping material mark</v>
      </c>
      <c r="F224" s="19" t="s">
        <v>1794</v>
      </c>
      <c r="G224" s="8"/>
      <c r="H224" s="8"/>
      <c r="I224" s="7"/>
      <c r="J224" s="7"/>
      <c r="K224" s="7"/>
      <c r="L224" s="7"/>
      <c r="M224" s="7"/>
      <c r="N224" s="7"/>
      <c r="O224" s="7"/>
      <c r="P224" s="7"/>
      <c r="Q224" s="7"/>
      <c r="R224" s="7"/>
      <c r="S224" s="7"/>
      <c r="T224" s="7"/>
      <c r="U224" s="7"/>
      <c r="V224" s="7"/>
      <c r="W224" s="7"/>
      <c r="X224" s="7"/>
      <c r="Y224" s="7"/>
      <c r="Z224" s="7"/>
      <c r="AA224" s="7"/>
    </row>
    <row r="225" spans="1:27" ht="14.4">
      <c r="A225" s="8">
        <v>222</v>
      </c>
      <c r="B225" s="8" t="s">
        <v>2675</v>
      </c>
      <c r="C225" s="8"/>
      <c r="D225" s="8" t="s">
        <v>2954</v>
      </c>
      <c r="E225" s="8" t="s">
        <v>2955</v>
      </c>
      <c r="F225" s="8" t="s">
        <v>2956</v>
      </c>
      <c r="G225" s="8"/>
      <c r="H225" s="8"/>
      <c r="I225" s="7"/>
      <c r="J225" s="7"/>
      <c r="K225" s="7"/>
      <c r="L225" s="7"/>
      <c r="M225" s="7"/>
      <c r="N225" s="7"/>
      <c r="O225" s="7"/>
      <c r="P225" s="7"/>
      <c r="Q225" s="7"/>
      <c r="R225" s="7"/>
      <c r="S225" s="7"/>
      <c r="T225" s="7"/>
      <c r="U225" s="7"/>
      <c r="V225" s="7"/>
      <c r="W225" s="7"/>
      <c r="X225" s="7"/>
      <c r="Y225" s="7"/>
      <c r="Z225" s="7"/>
      <c r="AA225" s="7"/>
    </row>
    <row r="226" spans="1:27" ht="27.6">
      <c r="A226" s="8">
        <v>223</v>
      </c>
      <c r="B226" s="8" t="s">
        <v>2675</v>
      </c>
      <c r="C226" s="8"/>
      <c r="D226" s="9" t="s">
        <v>16757</v>
      </c>
      <c r="E226" s="19" t="str">
        <f t="shared" ref="E226" si="73">E$193</f>
        <v>Piping material mark</v>
      </c>
      <c r="F226" s="19" t="s">
        <v>1794</v>
      </c>
      <c r="G226" s="8"/>
      <c r="H226" s="8"/>
      <c r="I226" s="7"/>
      <c r="J226" s="7"/>
      <c r="K226" s="7"/>
      <c r="L226" s="7"/>
      <c r="M226" s="7"/>
      <c r="N226" s="7"/>
      <c r="O226" s="7"/>
      <c r="P226" s="7"/>
      <c r="Q226" s="7"/>
      <c r="R226" s="7"/>
      <c r="S226" s="7"/>
      <c r="T226" s="7"/>
      <c r="U226" s="7"/>
      <c r="V226" s="7"/>
      <c r="W226" s="7"/>
      <c r="X226" s="7"/>
      <c r="Y226" s="7"/>
      <c r="Z226" s="7"/>
      <c r="AA226" s="7"/>
    </row>
    <row r="227" spans="1:27" ht="14.4">
      <c r="A227" s="8">
        <v>224</v>
      </c>
      <c r="B227" s="8" t="s">
        <v>2675</v>
      </c>
      <c r="C227" s="8"/>
      <c r="D227" s="19" t="str">
        <f t="shared" ref="D227:E227" si="74">D$225</f>
        <v>配管材料</v>
      </c>
      <c r="E227" s="19" t="str">
        <f t="shared" si="74"/>
        <v>Piping material</v>
      </c>
      <c r="F227" s="19" t="s">
        <v>2957</v>
      </c>
      <c r="G227" s="8"/>
      <c r="H227" s="8"/>
      <c r="I227" s="7"/>
      <c r="J227" s="7"/>
      <c r="K227" s="7"/>
      <c r="L227" s="7"/>
      <c r="M227" s="7"/>
      <c r="N227" s="7"/>
      <c r="O227" s="7"/>
      <c r="P227" s="7"/>
      <c r="Q227" s="7"/>
      <c r="R227" s="7"/>
      <c r="S227" s="7"/>
      <c r="T227" s="7"/>
      <c r="U227" s="7"/>
      <c r="V227" s="7"/>
      <c r="W227" s="7"/>
      <c r="X227" s="7"/>
      <c r="Y227" s="7"/>
      <c r="Z227" s="7"/>
      <c r="AA227" s="7"/>
    </row>
    <row r="228" spans="1:27" ht="14.4">
      <c r="A228" s="8">
        <v>225</v>
      </c>
      <c r="B228" s="8" t="s">
        <v>2675</v>
      </c>
      <c r="C228" s="8"/>
      <c r="D228" s="8" t="s">
        <v>2958</v>
      </c>
      <c r="E228" s="8" t="s">
        <v>2959</v>
      </c>
      <c r="F228" s="8" t="s">
        <v>16758</v>
      </c>
      <c r="G228" s="8"/>
      <c r="H228" s="8"/>
      <c r="I228" s="7"/>
      <c r="J228" s="7"/>
      <c r="K228" s="7"/>
      <c r="L228" s="7"/>
      <c r="M228" s="7"/>
      <c r="N228" s="7"/>
      <c r="O228" s="7"/>
      <c r="P228" s="7"/>
      <c r="Q228" s="7"/>
      <c r="R228" s="7"/>
      <c r="S228" s="7"/>
      <c r="T228" s="7"/>
      <c r="U228" s="7"/>
      <c r="V228" s="7"/>
      <c r="W228" s="7"/>
      <c r="X228" s="7"/>
      <c r="Y228" s="7"/>
      <c r="Z228" s="7"/>
      <c r="AA228" s="7"/>
    </row>
    <row r="229" spans="1:27" ht="14.4">
      <c r="A229" s="8">
        <v>226</v>
      </c>
      <c r="B229" s="8" t="s">
        <v>2675</v>
      </c>
      <c r="C229" s="8"/>
      <c r="D229" s="19" t="str">
        <f t="shared" ref="D229:F229" si="75">D$96</f>
        <v>圧力配管用炭素鋼鋼管</v>
      </c>
      <c r="E229" s="26" t="str">
        <f t="shared" si="75"/>
        <v>Carbon steel pipe for high pressure service</v>
      </c>
      <c r="F229" s="26" t="str">
        <f t="shared" si="75"/>
        <v xml:space="preserve">Ống thép carbon dùng cho đường ống áp suất </v>
      </c>
      <c r="G229" s="8"/>
      <c r="H229" s="8"/>
      <c r="I229" s="7"/>
      <c r="J229" s="7"/>
      <c r="K229" s="7"/>
      <c r="L229" s="7"/>
      <c r="M229" s="7"/>
      <c r="N229" s="7"/>
      <c r="O229" s="7"/>
      <c r="P229" s="7"/>
      <c r="Q229" s="7"/>
      <c r="R229" s="7"/>
      <c r="S229" s="7"/>
      <c r="T229" s="7"/>
      <c r="U229" s="7"/>
      <c r="V229" s="7"/>
      <c r="W229" s="7"/>
      <c r="X229" s="7"/>
      <c r="Y229" s="7"/>
      <c r="Z229" s="7"/>
      <c r="AA229" s="7"/>
    </row>
    <row r="230" spans="1:27" ht="14.4">
      <c r="A230" s="8">
        <v>227</v>
      </c>
      <c r="B230" s="8" t="s">
        <v>2675</v>
      </c>
      <c r="C230" s="8"/>
      <c r="D230" s="19" t="str">
        <f t="shared" ref="D230:F230" si="76">D$81</f>
        <v>銅及び銅合金継目無銅管</v>
      </c>
      <c r="E230" s="26" t="str">
        <f t="shared" si="76"/>
        <v>Copper and copper alloy seamless pipe</v>
      </c>
      <c r="F230" s="26" t="str">
        <f t="shared" si="76"/>
        <v xml:space="preserve">Đồng và hợp kim đồng, ống đồng liền mạch </v>
      </c>
      <c r="G230" s="8"/>
      <c r="H230" s="8"/>
      <c r="I230" s="7"/>
      <c r="J230" s="7"/>
      <c r="K230" s="7"/>
      <c r="L230" s="7"/>
      <c r="M230" s="7"/>
      <c r="N230" s="7"/>
      <c r="O230" s="7"/>
      <c r="P230" s="7"/>
      <c r="Q230" s="7"/>
      <c r="R230" s="7"/>
      <c r="S230" s="7"/>
      <c r="T230" s="7"/>
      <c r="U230" s="7"/>
      <c r="V230" s="7"/>
      <c r="W230" s="7"/>
      <c r="X230" s="7"/>
      <c r="Y230" s="7"/>
      <c r="Z230" s="7"/>
      <c r="AA230" s="7"/>
    </row>
    <row r="231" spans="1:27" ht="14.4">
      <c r="A231" s="8">
        <v>228</v>
      </c>
      <c r="B231" s="8" t="s">
        <v>2675</v>
      </c>
      <c r="C231" s="8"/>
      <c r="D231" s="19" t="str">
        <f t="shared" ref="D231:F231" si="77">D$76</f>
        <v>一般配管用ステンレス鋼管</v>
      </c>
      <c r="E231" s="26" t="str">
        <f t="shared" si="77"/>
        <v>Light gauge stainless steel pipe for normal use</v>
      </c>
      <c r="F231" s="26" t="str">
        <f t="shared" si="77"/>
        <v xml:space="preserve">Ống thép không gỉ dùng cho đường ống cơ bản </v>
      </c>
      <c r="G231" s="8"/>
      <c r="H231" s="8"/>
      <c r="I231" s="7"/>
      <c r="J231" s="7"/>
      <c r="K231" s="7"/>
      <c r="L231" s="7"/>
      <c r="M231" s="7"/>
      <c r="N231" s="7"/>
      <c r="O231" s="7"/>
      <c r="P231" s="7"/>
      <c r="Q231" s="7"/>
      <c r="R231" s="7"/>
      <c r="S231" s="7"/>
      <c r="T231" s="7"/>
      <c r="U231" s="7"/>
      <c r="V231" s="7"/>
      <c r="W231" s="7"/>
      <c r="X231" s="7"/>
      <c r="Y231" s="7"/>
      <c r="Z231" s="7"/>
      <c r="AA231" s="7"/>
    </row>
    <row r="232" spans="1:27" ht="27.6">
      <c r="A232" s="8">
        <v>229</v>
      </c>
      <c r="B232" s="8" t="s">
        <v>2675</v>
      </c>
      <c r="C232" s="8"/>
      <c r="D232" s="19" t="str">
        <f t="shared" ref="D232:F232" si="78">D$70</f>
        <v>水道用硬質塩化ビニルライニング鋼管(黒)</v>
      </c>
      <c r="E232" s="26" t="str">
        <f t="shared" si="78"/>
        <v>Rigid PVC lined steel pipe for water works (outside non-galvanized)</v>
      </c>
      <c r="F232" s="26" t="str">
        <f t="shared" si="78"/>
        <v xml:space="preserve">Ống thép âm tường  PVC cứng  dùng để cấp nước (đen) </v>
      </c>
      <c r="G232" s="8"/>
      <c r="H232" s="8"/>
      <c r="I232" s="7"/>
      <c r="J232" s="7"/>
      <c r="K232" s="7"/>
      <c r="L232" s="7"/>
      <c r="M232" s="7"/>
      <c r="N232" s="7"/>
      <c r="O232" s="7"/>
      <c r="P232" s="7"/>
      <c r="Q232" s="7"/>
      <c r="R232" s="7"/>
      <c r="S232" s="7"/>
      <c r="T232" s="7"/>
      <c r="U232" s="7"/>
      <c r="V232" s="7"/>
      <c r="W232" s="7"/>
      <c r="X232" s="7"/>
      <c r="Y232" s="7"/>
      <c r="Z232" s="7"/>
      <c r="AA232" s="7"/>
    </row>
    <row r="233" spans="1:27" ht="27.6">
      <c r="A233" s="8">
        <v>230</v>
      </c>
      <c r="B233" s="8" t="s">
        <v>2675</v>
      </c>
      <c r="C233" s="8"/>
      <c r="D233" s="19" t="str">
        <f t="shared" ref="D233:F233" si="79">D$71</f>
        <v>水道用硬質塩化ビニルライニング鋼管(白)</v>
      </c>
      <c r="E233" s="26" t="str">
        <f t="shared" si="79"/>
        <v>Rigid PVC lined steel pipe for water works (outside galvanized)</v>
      </c>
      <c r="F233" s="26" t="str">
        <f t="shared" si="79"/>
        <v xml:space="preserve">Ống thép âm tường PVC cứng dùng để cấp nước (trắng) </v>
      </c>
      <c r="G233" s="8"/>
      <c r="H233" s="8"/>
      <c r="I233" s="7"/>
      <c r="J233" s="7"/>
      <c r="K233" s="7"/>
      <c r="L233" s="7"/>
      <c r="M233" s="7"/>
      <c r="N233" s="7"/>
      <c r="O233" s="7"/>
      <c r="P233" s="7"/>
      <c r="Q233" s="7"/>
      <c r="R233" s="7"/>
      <c r="S233" s="7"/>
      <c r="T233" s="7"/>
      <c r="U233" s="7"/>
      <c r="V233" s="7"/>
      <c r="W233" s="7"/>
      <c r="X233" s="7"/>
      <c r="Y233" s="7"/>
      <c r="Z233" s="7"/>
      <c r="AA233" s="7"/>
    </row>
    <row r="234" spans="1:27" ht="27.6">
      <c r="A234" s="8">
        <v>231</v>
      </c>
      <c r="B234" s="8" t="s">
        <v>2675</v>
      </c>
      <c r="C234" s="8"/>
      <c r="D234" s="19" t="str">
        <f t="shared" ref="D234:F234" si="80">D$72</f>
        <v>水道用硬質塩化ビニルライニング鋼管(内外面)</v>
      </c>
      <c r="E234" s="26" t="str">
        <f t="shared" si="80"/>
        <v>Rigid PVC lined steel pipe for water works (both side galvanized)</v>
      </c>
      <c r="F234" s="26" t="str">
        <f t="shared" si="80"/>
        <v>Ống thép âm tường PVC cứng dùng để cấp nước (mặt trong - ngoài)</v>
      </c>
      <c r="G234" s="8"/>
      <c r="H234" s="8"/>
      <c r="I234" s="7"/>
      <c r="J234" s="7"/>
      <c r="K234" s="7"/>
      <c r="L234" s="7"/>
      <c r="M234" s="7"/>
      <c r="N234" s="7"/>
      <c r="O234" s="7"/>
      <c r="P234" s="7"/>
      <c r="Q234" s="7"/>
      <c r="R234" s="7"/>
      <c r="S234" s="7"/>
      <c r="T234" s="7"/>
      <c r="U234" s="7"/>
      <c r="V234" s="7"/>
      <c r="W234" s="7"/>
      <c r="X234" s="7"/>
      <c r="Y234" s="7"/>
      <c r="Z234" s="7"/>
      <c r="AA234" s="7"/>
    </row>
    <row r="235" spans="1:27" ht="27.6">
      <c r="A235" s="8">
        <v>232</v>
      </c>
      <c r="B235" s="8" t="s">
        <v>2675</v>
      </c>
      <c r="C235" s="8"/>
      <c r="D235" s="19" t="str">
        <f t="shared" ref="D235:F235" si="81">D$73</f>
        <v>水道用ポリエチレン粉体ライニング鋼管(黒)</v>
      </c>
      <c r="E235" s="26" t="str">
        <f t="shared" si="81"/>
        <v>Polyethylene powder lined steel pipe for water works (outside non-galvanized)</v>
      </c>
      <c r="F235" s="26" t="str">
        <f t="shared" si="81"/>
        <v xml:space="preserve">Ống thép âm tường  Polyethylene dạng bột dùng để cấp nước (đen) </v>
      </c>
      <c r="G235" s="8"/>
      <c r="H235" s="8"/>
      <c r="I235" s="7"/>
      <c r="J235" s="7"/>
      <c r="K235" s="7"/>
      <c r="L235" s="7"/>
      <c r="M235" s="7"/>
      <c r="N235" s="7"/>
      <c r="O235" s="7"/>
      <c r="P235" s="7"/>
      <c r="Q235" s="7"/>
      <c r="R235" s="7"/>
      <c r="S235" s="7"/>
      <c r="T235" s="7"/>
      <c r="U235" s="7"/>
      <c r="V235" s="7"/>
      <c r="W235" s="7"/>
      <c r="X235" s="7"/>
      <c r="Y235" s="7"/>
      <c r="Z235" s="7"/>
      <c r="AA235" s="7"/>
    </row>
    <row r="236" spans="1:27" ht="27.6">
      <c r="A236" s="8">
        <v>233</v>
      </c>
      <c r="B236" s="8" t="s">
        <v>2675</v>
      </c>
      <c r="C236" s="8"/>
      <c r="D236" s="19" t="str">
        <f t="shared" ref="D236:F236" si="82">D$74</f>
        <v>水道用ポリエチレン粉体ライニング鋼管(白)</v>
      </c>
      <c r="E236" s="26" t="str">
        <f t="shared" si="82"/>
        <v>Polyethylene powder lined steel pipe for water works (outside galvanized)</v>
      </c>
      <c r="F236" s="26" t="str">
        <f t="shared" si="82"/>
        <v xml:space="preserve">Ống thép âm tường Polyethylene dạng bột dùng để cấp nước (trắng) </v>
      </c>
      <c r="G236" s="8"/>
      <c r="H236" s="8"/>
      <c r="I236" s="7"/>
      <c r="J236" s="7"/>
      <c r="K236" s="7"/>
      <c r="L236" s="7"/>
      <c r="M236" s="7"/>
      <c r="N236" s="7"/>
      <c r="O236" s="7"/>
      <c r="P236" s="7"/>
      <c r="Q236" s="7"/>
      <c r="R236" s="7"/>
      <c r="S236" s="7"/>
      <c r="T236" s="7"/>
      <c r="U236" s="7"/>
      <c r="V236" s="7"/>
      <c r="W236" s="7"/>
      <c r="X236" s="7"/>
      <c r="Y236" s="7"/>
      <c r="Z236" s="7"/>
      <c r="AA236" s="7"/>
    </row>
    <row r="237" spans="1:27" ht="27.6">
      <c r="A237" s="8">
        <v>234</v>
      </c>
      <c r="B237" s="8" t="s">
        <v>2675</v>
      </c>
      <c r="C237" s="8"/>
      <c r="D237" s="19" t="str">
        <f t="shared" ref="D237:F237" si="83">D$75</f>
        <v>水道用ポリエチレン粉体ライニング鋼管(内外面)</v>
      </c>
      <c r="E237" s="26" t="str">
        <f t="shared" si="83"/>
        <v>Polyethylene powder lined steel pipe for water works (both side galvanized)</v>
      </c>
      <c r="F237" s="26" t="str">
        <f t="shared" si="83"/>
        <v xml:space="preserve">Ống thép âm tường Polyethylene dạng bột dùng để cấp nước (mặt trong - ngoài) </v>
      </c>
      <c r="G237" s="8"/>
      <c r="H237" s="8"/>
      <c r="I237" s="7"/>
      <c r="J237" s="7"/>
      <c r="K237" s="7"/>
      <c r="L237" s="7"/>
      <c r="M237" s="7"/>
      <c r="N237" s="7"/>
      <c r="O237" s="7"/>
      <c r="P237" s="7"/>
      <c r="Q237" s="7"/>
      <c r="R237" s="7"/>
      <c r="S237" s="7"/>
      <c r="T237" s="7"/>
      <c r="U237" s="7"/>
      <c r="V237" s="7"/>
      <c r="W237" s="7"/>
      <c r="X237" s="7"/>
      <c r="Y237" s="7"/>
      <c r="Z237" s="7"/>
      <c r="AA237" s="7"/>
    </row>
    <row r="238" spans="1:27" ht="14.4">
      <c r="A238" s="8">
        <v>235</v>
      </c>
      <c r="B238" s="8" t="s">
        <v>2675</v>
      </c>
      <c r="C238" s="8"/>
      <c r="D238" s="19" t="str">
        <f t="shared" ref="D238:F238" si="84">D$84</f>
        <v>耐熱性硬質ポリ塩化ビニル管</v>
      </c>
      <c r="E238" s="26" t="str">
        <f t="shared" si="84"/>
        <v>Heat-resistant rigid PVC pipe</v>
      </c>
      <c r="F238" s="26" t="str">
        <f t="shared" si="84"/>
        <v xml:space="preserve">Ống PVC cứng  chịu nhiệt </v>
      </c>
      <c r="G238" s="8"/>
      <c r="H238" s="8"/>
      <c r="I238" s="7"/>
      <c r="J238" s="7"/>
      <c r="K238" s="7"/>
      <c r="L238" s="7"/>
      <c r="M238" s="7"/>
      <c r="N238" s="7"/>
      <c r="O238" s="7"/>
      <c r="P238" s="7"/>
      <c r="Q238" s="7"/>
      <c r="R238" s="7"/>
      <c r="S238" s="7"/>
      <c r="T238" s="7"/>
      <c r="U238" s="7"/>
      <c r="V238" s="7"/>
      <c r="W238" s="7"/>
      <c r="X238" s="7"/>
      <c r="Y238" s="7"/>
      <c r="Z238" s="7"/>
      <c r="AA238" s="7"/>
    </row>
    <row r="239" spans="1:27" ht="14.4">
      <c r="A239" s="8">
        <v>236</v>
      </c>
      <c r="B239" s="8" t="s">
        <v>2675</v>
      </c>
      <c r="C239" s="8"/>
      <c r="D239" s="19" t="str">
        <f t="shared" ref="D239:F239" si="85">D$87</f>
        <v>排水用鋳鉄管</v>
      </c>
      <c r="E239" s="26" t="str">
        <f t="shared" si="85"/>
        <v>Iron pipe for drainage water</v>
      </c>
      <c r="F239" s="26" t="str">
        <f t="shared" si="85"/>
        <v>Ống gang dùng để thoát nước</v>
      </c>
      <c r="G239" s="8"/>
      <c r="H239" s="8"/>
      <c r="I239" s="7"/>
      <c r="J239" s="7"/>
      <c r="K239" s="7"/>
      <c r="L239" s="7"/>
      <c r="M239" s="7"/>
      <c r="N239" s="7"/>
      <c r="O239" s="7"/>
      <c r="P239" s="7"/>
      <c r="Q239" s="7"/>
      <c r="R239" s="7"/>
      <c r="S239" s="7"/>
      <c r="T239" s="7"/>
      <c r="U239" s="7"/>
      <c r="V239" s="7"/>
      <c r="W239" s="7"/>
      <c r="X239" s="7"/>
      <c r="Y239" s="7"/>
      <c r="Z239" s="7"/>
      <c r="AA239" s="7"/>
    </row>
    <row r="240" spans="1:27" ht="27.6">
      <c r="A240" s="8">
        <v>237</v>
      </c>
      <c r="B240" s="8" t="s">
        <v>2675</v>
      </c>
      <c r="C240" s="8"/>
      <c r="D240" s="19" t="str">
        <f t="shared" ref="D240:F240" si="86">D$90</f>
        <v>排水用硬質塩化ビニルライニング鋼管</v>
      </c>
      <c r="E240" s="26" t="str">
        <f t="shared" si="86"/>
        <v>Rigid PVC lined steel pipe for drainage water</v>
      </c>
      <c r="F240" s="26" t="str">
        <f t="shared" si="86"/>
        <v xml:space="preserve">Ống thépg âm tường PVC cứng dùng để thoát nước </v>
      </c>
      <c r="G240" s="8"/>
      <c r="H240" s="8"/>
      <c r="I240" s="7"/>
      <c r="J240" s="7"/>
      <c r="K240" s="7"/>
      <c r="L240" s="7"/>
      <c r="M240" s="7"/>
      <c r="N240" s="7"/>
      <c r="O240" s="7"/>
      <c r="P240" s="7"/>
      <c r="Q240" s="7"/>
      <c r="R240" s="7"/>
      <c r="S240" s="7"/>
      <c r="T240" s="7"/>
      <c r="U240" s="7"/>
      <c r="V240" s="7"/>
      <c r="W240" s="7"/>
      <c r="X240" s="7"/>
      <c r="Y240" s="7"/>
      <c r="Z240" s="7"/>
      <c r="AA240" s="7"/>
    </row>
    <row r="241" spans="1:27" ht="14.4">
      <c r="A241" s="8">
        <v>238</v>
      </c>
      <c r="B241" s="8" t="s">
        <v>2675</v>
      </c>
      <c r="C241" s="8"/>
      <c r="D241" s="19" t="str">
        <f t="shared" ref="D241:F241" si="87">D$89</f>
        <v>タールエポキシ塗装鋼管</v>
      </c>
      <c r="E241" s="26" t="str">
        <f t="shared" si="87"/>
        <v>Tar epoxy painted steel pipe</v>
      </c>
      <c r="F241" s="26" t="str">
        <f t="shared" si="87"/>
        <v xml:space="preserve">Ống thép phủ epoxy tar </v>
      </c>
      <c r="G241" s="8"/>
      <c r="H241" s="8"/>
      <c r="I241" s="7"/>
      <c r="J241" s="7"/>
      <c r="K241" s="7"/>
      <c r="L241" s="7"/>
      <c r="M241" s="7"/>
      <c r="N241" s="7"/>
      <c r="O241" s="7"/>
      <c r="P241" s="7"/>
      <c r="Q241" s="7"/>
      <c r="R241" s="7"/>
      <c r="S241" s="7"/>
      <c r="T241" s="7"/>
      <c r="U241" s="7"/>
      <c r="V241" s="7"/>
      <c r="W241" s="7"/>
      <c r="X241" s="7"/>
      <c r="Y241" s="7"/>
      <c r="Z241" s="7"/>
      <c r="AA241" s="7"/>
    </row>
    <row r="242" spans="1:27" ht="14.4">
      <c r="A242" s="8">
        <v>239</v>
      </c>
      <c r="B242" s="8" t="s">
        <v>2675</v>
      </c>
      <c r="C242" s="8"/>
      <c r="D242" s="19" t="str">
        <f t="shared" ref="D242:F242" si="88">D$91</f>
        <v>硬質ポリ塩化ビニル管</v>
      </c>
      <c r="E242" s="26" t="str">
        <f t="shared" si="88"/>
        <v>Rigid PVC pipe</v>
      </c>
      <c r="F242" s="26" t="str">
        <f t="shared" si="88"/>
        <v xml:space="preserve">Ống PVC cứng </v>
      </c>
      <c r="G242" s="8"/>
      <c r="H242" s="8"/>
      <c r="I242" s="7"/>
      <c r="J242" s="7"/>
      <c r="K242" s="7"/>
      <c r="L242" s="7"/>
      <c r="M242" s="7"/>
      <c r="N242" s="7"/>
      <c r="O242" s="7"/>
      <c r="P242" s="7"/>
      <c r="Q242" s="7"/>
      <c r="R242" s="7"/>
      <c r="S242" s="7"/>
      <c r="T242" s="7"/>
      <c r="U242" s="7"/>
      <c r="V242" s="7"/>
      <c r="W242" s="7"/>
      <c r="X242" s="7"/>
      <c r="Y242" s="7"/>
      <c r="Z242" s="7"/>
      <c r="AA242" s="7"/>
    </row>
    <row r="243" spans="1:27" ht="27.6">
      <c r="A243" s="8">
        <v>240</v>
      </c>
      <c r="B243" s="8" t="s">
        <v>2675</v>
      </c>
      <c r="C243" s="8"/>
      <c r="D243" s="19" t="str">
        <f t="shared" ref="D243:F243" si="89">D$78</f>
        <v>水道用耐衝撃性硬質ポリ塩化ビニル管</v>
      </c>
      <c r="E243" s="26" t="str">
        <f t="shared" si="89"/>
        <v>High impact resistance PVC pipe for water works</v>
      </c>
      <c r="F243" s="26" t="str">
        <f t="shared" si="89"/>
        <v xml:space="preserve">Ống PVC cứng chống va đập dùng để cấp nước </v>
      </c>
      <c r="G243" s="8"/>
      <c r="H243" s="8"/>
      <c r="I243" s="7"/>
      <c r="J243" s="7"/>
      <c r="K243" s="7"/>
      <c r="L243" s="7"/>
      <c r="M243" s="7"/>
      <c r="N243" s="7"/>
      <c r="O243" s="7"/>
      <c r="P243" s="7"/>
      <c r="Q243" s="7"/>
      <c r="R243" s="7"/>
      <c r="S243" s="7"/>
      <c r="T243" s="7"/>
      <c r="U243" s="7"/>
      <c r="V243" s="7"/>
      <c r="W243" s="7"/>
      <c r="X243" s="7"/>
      <c r="Y243" s="7"/>
      <c r="Z243" s="7"/>
      <c r="AA243" s="7"/>
    </row>
    <row r="244" spans="1:27" ht="14.4">
      <c r="A244" s="8">
        <v>241</v>
      </c>
      <c r="B244" s="8" t="s">
        <v>2675</v>
      </c>
      <c r="C244" s="8"/>
      <c r="D244" s="19" t="str">
        <f t="shared" ref="D244:F244" si="90">D$84</f>
        <v>耐熱性硬質ポリ塩化ビニル管</v>
      </c>
      <c r="E244" s="26" t="str">
        <f t="shared" si="90"/>
        <v>Heat-resistant rigid PVC pipe</v>
      </c>
      <c r="F244" s="26" t="str">
        <f t="shared" si="90"/>
        <v xml:space="preserve">Ống PVC cứng  chịu nhiệt </v>
      </c>
      <c r="G244" s="8"/>
      <c r="H244" s="8"/>
      <c r="I244" s="7"/>
      <c r="J244" s="7"/>
      <c r="K244" s="7"/>
      <c r="L244" s="7"/>
      <c r="M244" s="7"/>
      <c r="N244" s="7"/>
      <c r="O244" s="7"/>
      <c r="P244" s="7"/>
      <c r="Q244" s="7"/>
      <c r="R244" s="7"/>
      <c r="S244" s="7"/>
      <c r="T244" s="7"/>
      <c r="U244" s="7"/>
      <c r="V244" s="7"/>
      <c r="W244" s="7"/>
      <c r="X244" s="7"/>
      <c r="Y244" s="7"/>
      <c r="Z244" s="7"/>
      <c r="AA244" s="7"/>
    </row>
    <row r="245" spans="1:27" ht="14.4">
      <c r="A245" s="8">
        <v>242</v>
      </c>
      <c r="B245" s="8" t="s">
        <v>2675</v>
      </c>
      <c r="C245" s="8"/>
      <c r="D245" s="19" t="str">
        <f t="shared" ref="D245:F245" si="91">D$92</f>
        <v>排水用耐火二層管</v>
      </c>
      <c r="E245" s="26" t="str">
        <f t="shared" si="91"/>
        <v xml:space="preserve">Fire resistance double layers pipe for drainage water </v>
      </c>
      <c r="F245" s="26" t="str">
        <f t="shared" si="91"/>
        <v xml:space="preserve">Ống hai lớp chống cháy dùng để thoát nước </v>
      </c>
      <c r="G245" s="8"/>
      <c r="H245" s="8"/>
      <c r="I245" s="7"/>
      <c r="J245" s="7"/>
      <c r="K245" s="7"/>
      <c r="L245" s="7"/>
      <c r="M245" s="7"/>
      <c r="N245" s="7"/>
      <c r="O245" s="7"/>
      <c r="P245" s="7"/>
      <c r="Q245" s="7"/>
      <c r="R245" s="7"/>
      <c r="S245" s="7"/>
      <c r="T245" s="7"/>
      <c r="U245" s="7"/>
      <c r="V245" s="7"/>
      <c r="W245" s="7"/>
      <c r="X245" s="7"/>
      <c r="Y245" s="7"/>
      <c r="Z245" s="7"/>
      <c r="AA245" s="7"/>
    </row>
    <row r="246" spans="1:27" ht="14.4">
      <c r="A246" s="8">
        <v>243</v>
      </c>
      <c r="B246" s="8" t="s">
        <v>2675</v>
      </c>
      <c r="C246" s="8"/>
      <c r="D246" s="8" t="s">
        <v>2960</v>
      </c>
      <c r="E246" s="8" t="s">
        <v>2961</v>
      </c>
      <c r="F246" s="8" t="s">
        <v>2962</v>
      </c>
      <c r="G246" s="8"/>
      <c r="H246" s="8"/>
      <c r="I246" s="7"/>
      <c r="J246" s="7"/>
      <c r="K246" s="7"/>
      <c r="L246" s="7"/>
      <c r="M246" s="7"/>
      <c r="N246" s="7"/>
      <c r="O246" s="7"/>
      <c r="P246" s="7"/>
      <c r="Q246" s="7"/>
      <c r="R246" s="7"/>
      <c r="S246" s="7"/>
      <c r="T246" s="7"/>
      <c r="U246" s="7"/>
      <c r="V246" s="7"/>
      <c r="W246" s="7"/>
      <c r="X246" s="7"/>
      <c r="Y246" s="7"/>
      <c r="Z246" s="7"/>
      <c r="AA246" s="7"/>
    </row>
    <row r="247" spans="1:27" ht="14.4">
      <c r="A247" s="8">
        <v>244</v>
      </c>
      <c r="B247" s="8" t="s">
        <v>2675</v>
      </c>
      <c r="C247" s="8"/>
      <c r="D247" s="19" t="str">
        <f t="shared" ref="D247:H247" si="92">D$93</f>
        <v>遠心力鉄筋コンクリート管</v>
      </c>
      <c r="E247" s="26" t="str">
        <f t="shared" si="92"/>
        <v>Centrifugal reinforced concrete pipe</v>
      </c>
      <c r="F247" s="26" t="str">
        <f t="shared" si="92"/>
        <v xml:space="preserve">Ống bê tông cốt thép chịu lực li tâm </v>
      </c>
      <c r="G247" s="26">
        <f t="shared" si="92"/>
        <v>0</v>
      </c>
      <c r="H247" s="26">
        <f t="shared" si="92"/>
        <v>0</v>
      </c>
      <c r="I247" s="7"/>
      <c r="J247" s="7"/>
      <c r="K247" s="7"/>
      <c r="L247" s="7"/>
      <c r="M247" s="7"/>
      <c r="N247" s="7"/>
      <c r="O247" s="7"/>
      <c r="P247" s="7"/>
      <c r="Q247" s="7"/>
      <c r="R247" s="7"/>
      <c r="S247" s="7"/>
      <c r="T247" s="7"/>
      <c r="U247" s="7"/>
      <c r="V247" s="7"/>
      <c r="W247" s="7"/>
      <c r="X247" s="7"/>
      <c r="Y247" s="7"/>
      <c r="Z247" s="7"/>
      <c r="AA247" s="7"/>
    </row>
    <row r="248" spans="1:27" ht="16.5" customHeight="1">
      <c r="A248" s="8">
        <v>245</v>
      </c>
      <c r="B248" s="8" t="s">
        <v>2675</v>
      </c>
      <c r="C248" s="8"/>
      <c r="D248" s="19" t="str">
        <f t="shared" ref="D248:H248" si="93">D$79</f>
        <v>水道用耐震型ポリエチレン管</v>
      </c>
      <c r="E248" s="26" t="str">
        <f t="shared" si="93"/>
        <v>Earthquake resistance Polyethylene pipe for water works</v>
      </c>
      <c r="F248" s="26" t="str">
        <f t="shared" si="93"/>
        <v xml:space="preserve">Ống Polyethylene loại chống động đất dùng để cấp nước </v>
      </c>
      <c r="G248" s="26">
        <f t="shared" si="93"/>
        <v>0</v>
      </c>
      <c r="H248" s="26">
        <f t="shared" si="93"/>
        <v>0</v>
      </c>
      <c r="I248" s="7"/>
      <c r="J248" s="7"/>
      <c r="K248" s="7"/>
      <c r="L248" s="7"/>
      <c r="M248" s="7"/>
      <c r="N248" s="7"/>
      <c r="O248" s="7"/>
      <c r="P248" s="7"/>
      <c r="Q248" s="7"/>
      <c r="R248" s="7"/>
      <c r="S248" s="7"/>
      <c r="T248" s="7"/>
      <c r="U248" s="7"/>
      <c r="V248" s="7"/>
      <c r="W248" s="7"/>
      <c r="X248" s="7"/>
      <c r="Y248" s="7"/>
      <c r="Z248" s="7"/>
      <c r="AA248" s="7"/>
    </row>
    <row r="249" spans="1:27" ht="16.5" customHeight="1">
      <c r="A249" s="8">
        <v>246</v>
      </c>
      <c r="B249" s="8" t="s">
        <v>2675</v>
      </c>
      <c r="C249" s="8"/>
      <c r="D249" s="19" t="str">
        <f t="shared" ref="D249:H249" si="94">D$97</f>
        <v>埋設消火用ポリエチレン管</v>
      </c>
      <c r="E249" s="26" t="str">
        <f t="shared" si="94"/>
        <v>Polyethylene pipe for embedded fire extinguish</v>
      </c>
      <c r="F249" s="26" t="str">
        <f t="shared" si="94"/>
        <v xml:space="preserve">Ống Polyethylene dùng để chữa cháy chôn lấp </v>
      </c>
      <c r="G249" s="26">
        <f t="shared" si="94"/>
        <v>0</v>
      </c>
      <c r="H249" s="26">
        <f t="shared" si="94"/>
        <v>0</v>
      </c>
      <c r="I249" s="7"/>
      <c r="J249" s="7"/>
      <c r="K249" s="7"/>
      <c r="L249" s="7"/>
      <c r="M249" s="7"/>
      <c r="N249" s="7"/>
      <c r="O249" s="7"/>
      <c r="P249" s="7"/>
      <c r="Q249" s="7"/>
      <c r="R249" s="7"/>
      <c r="S249" s="7"/>
      <c r="T249" s="7"/>
      <c r="U249" s="7"/>
      <c r="V249" s="7"/>
      <c r="W249" s="7"/>
      <c r="X249" s="7"/>
      <c r="Y249" s="7"/>
      <c r="Z249" s="7"/>
      <c r="AA249" s="7"/>
    </row>
    <row r="250" spans="1:27" ht="16.5" customHeight="1">
      <c r="A250" s="8">
        <v>247</v>
      </c>
      <c r="B250" s="8" t="s">
        <v>2675</v>
      </c>
      <c r="C250" s="8"/>
      <c r="D250" s="19" t="str">
        <f t="shared" ref="D250:H250" si="95">D$101</f>
        <v>ガス用ポリエチレン管</v>
      </c>
      <c r="E250" s="26" t="str">
        <f t="shared" si="95"/>
        <v>Polyethylene pipe for gas supply</v>
      </c>
      <c r="F250" s="26" t="str">
        <f>F$101</f>
        <v>Ống Polyethylene dùng trong khí gas</v>
      </c>
      <c r="G250" s="26">
        <f t="shared" si="95"/>
        <v>0</v>
      </c>
      <c r="H250" s="26">
        <f t="shared" si="95"/>
        <v>0</v>
      </c>
      <c r="I250" s="7"/>
      <c r="J250" s="7"/>
      <c r="K250" s="7"/>
      <c r="L250" s="7"/>
      <c r="M250" s="7"/>
      <c r="N250" s="7"/>
      <c r="O250" s="7"/>
      <c r="P250" s="7"/>
      <c r="Q250" s="7"/>
      <c r="R250" s="7"/>
      <c r="S250" s="7"/>
      <c r="T250" s="7"/>
      <c r="U250" s="7"/>
      <c r="V250" s="7"/>
      <c r="W250" s="7"/>
      <c r="X250" s="7"/>
      <c r="Y250" s="7"/>
      <c r="Z250" s="7"/>
      <c r="AA250" s="7"/>
    </row>
    <row r="251" spans="1:27" ht="16.5" customHeight="1">
      <c r="A251" s="8"/>
      <c r="B251" s="8"/>
      <c r="C251" s="8"/>
      <c r="D251" s="8"/>
      <c r="E251" s="8"/>
      <c r="F251" s="8"/>
      <c r="G251" s="8"/>
      <c r="H251" s="8"/>
      <c r="I251" s="7"/>
      <c r="J251" s="7"/>
      <c r="K251" s="7"/>
      <c r="L251" s="7"/>
      <c r="M251" s="7"/>
      <c r="N251" s="7"/>
      <c r="O251" s="7"/>
      <c r="P251" s="7"/>
      <c r="Q251" s="7"/>
      <c r="R251" s="7"/>
      <c r="S251" s="7"/>
      <c r="T251" s="7"/>
      <c r="U251" s="7"/>
      <c r="V251" s="7"/>
      <c r="W251" s="7"/>
      <c r="X251" s="7"/>
      <c r="Y251" s="7"/>
      <c r="Z251" s="7"/>
      <c r="AA251" s="7"/>
    </row>
    <row r="252" spans="1:27" ht="14.4">
      <c r="A252" s="7"/>
      <c r="B252" s="7"/>
      <c r="C252" s="7"/>
      <c r="D252" s="7"/>
      <c r="E252" s="7"/>
      <c r="F252" s="7"/>
      <c r="G252" s="7"/>
      <c r="H252" s="7"/>
      <c r="I252" s="7"/>
      <c r="J252" s="7"/>
      <c r="K252" s="7"/>
      <c r="L252" s="7"/>
      <c r="M252" s="7"/>
      <c r="N252" s="7"/>
      <c r="O252" s="7"/>
      <c r="P252" s="7"/>
      <c r="Q252" s="7"/>
      <c r="R252" s="7"/>
      <c r="S252" s="7"/>
      <c r="T252" s="7"/>
      <c r="U252" s="7"/>
      <c r="V252" s="7"/>
      <c r="W252" s="7"/>
      <c r="X252" s="7"/>
      <c r="Y252" s="7"/>
      <c r="Z252" s="7"/>
      <c r="AA252" s="7"/>
    </row>
    <row r="253" spans="1:27" ht="14.4">
      <c r="A253" s="7"/>
      <c r="B253" s="7"/>
      <c r="C253" s="7"/>
      <c r="D253" s="7"/>
      <c r="E253" s="7"/>
      <c r="F253" s="7"/>
      <c r="G253" s="7"/>
      <c r="H253" s="7"/>
      <c r="I253" s="7"/>
      <c r="J253" s="7"/>
      <c r="K253" s="7"/>
      <c r="L253" s="7"/>
      <c r="M253" s="7"/>
      <c r="N253" s="7"/>
      <c r="O253" s="7"/>
      <c r="P253" s="7"/>
      <c r="Q253" s="7"/>
      <c r="R253" s="7"/>
      <c r="S253" s="7"/>
      <c r="T253" s="7"/>
      <c r="U253" s="7"/>
      <c r="V253" s="7"/>
      <c r="W253" s="7"/>
      <c r="X253" s="7"/>
      <c r="Y253" s="7"/>
      <c r="Z253" s="7"/>
      <c r="AA253" s="7"/>
    </row>
    <row r="254" spans="1:27" ht="14.4">
      <c r="A254" s="7"/>
      <c r="B254" s="7"/>
      <c r="C254" s="7"/>
      <c r="D254" s="7"/>
      <c r="E254" s="7"/>
      <c r="F254" s="7"/>
      <c r="G254" s="7"/>
      <c r="H254" s="7"/>
      <c r="I254" s="7"/>
      <c r="J254" s="7"/>
      <c r="K254" s="7"/>
      <c r="L254" s="7"/>
      <c r="M254" s="7"/>
      <c r="N254" s="7"/>
      <c r="O254" s="7"/>
      <c r="P254" s="7"/>
      <c r="Q254" s="7"/>
      <c r="R254" s="7"/>
      <c r="S254" s="7"/>
      <c r="T254" s="7"/>
      <c r="U254" s="7"/>
      <c r="V254" s="7"/>
      <c r="W254" s="7"/>
      <c r="X254" s="7"/>
      <c r="Y254" s="7"/>
      <c r="Z254" s="7"/>
      <c r="AA254" s="7"/>
    </row>
    <row r="255" spans="1:27" ht="14.4">
      <c r="A255" s="7"/>
      <c r="B255" s="7"/>
      <c r="C255" s="7"/>
      <c r="D255" s="7"/>
      <c r="E255" s="7"/>
      <c r="F255" s="7"/>
      <c r="G255" s="7"/>
      <c r="H255" s="7"/>
      <c r="I255" s="7"/>
      <c r="J255" s="7"/>
      <c r="K255" s="7"/>
      <c r="L255" s="7"/>
      <c r="M255" s="7"/>
      <c r="N255" s="7"/>
      <c r="O255" s="7"/>
      <c r="P255" s="7"/>
      <c r="Q255" s="7"/>
      <c r="R255" s="7"/>
      <c r="S255" s="7"/>
      <c r="T255" s="7"/>
      <c r="U255" s="7"/>
      <c r="V255" s="7"/>
      <c r="W255" s="7"/>
      <c r="X255" s="7"/>
      <c r="Y255" s="7"/>
      <c r="Z255" s="7"/>
      <c r="AA255" s="7"/>
    </row>
    <row r="256" spans="1:27" ht="14.4">
      <c r="A256" s="7"/>
      <c r="B256" s="7"/>
      <c r="C256" s="7"/>
      <c r="D256" s="7"/>
      <c r="E256" s="7"/>
      <c r="F256" s="7"/>
      <c r="G256" s="7"/>
      <c r="H256" s="7"/>
      <c r="I256" s="7"/>
      <c r="J256" s="7"/>
      <c r="K256" s="7"/>
      <c r="L256" s="7"/>
      <c r="M256" s="7"/>
      <c r="N256" s="7"/>
      <c r="O256" s="7"/>
      <c r="P256" s="7"/>
      <c r="Q256" s="7"/>
      <c r="R256" s="7"/>
      <c r="S256" s="7"/>
      <c r="T256" s="7"/>
      <c r="U256" s="7"/>
      <c r="V256" s="7"/>
      <c r="W256" s="7"/>
      <c r="X256" s="7"/>
      <c r="Y256" s="7"/>
      <c r="Z256" s="7"/>
      <c r="AA256" s="7"/>
    </row>
    <row r="257" spans="1:27" ht="14.4">
      <c r="A257" s="7"/>
      <c r="B257" s="7"/>
      <c r="C257" s="7"/>
      <c r="D257" s="7"/>
      <c r="E257" s="7"/>
      <c r="F257" s="7"/>
      <c r="G257" s="7"/>
      <c r="H257" s="7"/>
      <c r="I257" s="7"/>
      <c r="J257" s="7"/>
      <c r="K257" s="7"/>
      <c r="L257" s="7"/>
      <c r="M257" s="7"/>
      <c r="N257" s="7"/>
      <c r="O257" s="7"/>
      <c r="P257" s="7"/>
      <c r="Q257" s="7"/>
      <c r="R257" s="7"/>
      <c r="S257" s="7"/>
      <c r="T257" s="7"/>
      <c r="U257" s="7"/>
      <c r="V257" s="7"/>
      <c r="W257" s="7"/>
      <c r="X257" s="7"/>
      <c r="Y257" s="7"/>
      <c r="Z257" s="7"/>
      <c r="AA257" s="7"/>
    </row>
    <row r="258" spans="1:27" ht="14.4">
      <c r="A258" s="7"/>
      <c r="B258" s="7"/>
      <c r="C258" s="7"/>
      <c r="D258" s="7"/>
      <c r="E258" s="7"/>
      <c r="F258" s="7"/>
      <c r="G258" s="7"/>
      <c r="H258" s="7"/>
      <c r="I258" s="7"/>
      <c r="J258" s="7"/>
      <c r="K258" s="7"/>
      <c r="L258" s="7"/>
      <c r="M258" s="7"/>
      <c r="N258" s="7"/>
      <c r="O258" s="7"/>
      <c r="P258" s="7"/>
      <c r="Q258" s="7"/>
      <c r="R258" s="7"/>
      <c r="S258" s="7"/>
      <c r="T258" s="7"/>
      <c r="U258" s="7"/>
      <c r="V258" s="7"/>
      <c r="W258" s="7"/>
      <c r="X258" s="7"/>
      <c r="Y258" s="7"/>
      <c r="Z258" s="7"/>
      <c r="AA258" s="7"/>
    </row>
    <row r="259" spans="1:27" ht="14.4">
      <c r="A259" s="7"/>
      <c r="B259" s="7"/>
      <c r="C259" s="7"/>
      <c r="D259" s="7"/>
      <c r="E259" s="7"/>
      <c r="F259" s="7"/>
      <c r="G259" s="7"/>
      <c r="H259" s="7"/>
      <c r="I259" s="7"/>
      <c r="J259" s="7"/>
      <c r="K259" s="7"/>
      <c r="L259" s="7"/>
      <c r="M259" s="7"/>
      <c r="N259" s="7"/>
      <c r="O259" s="7"/>
      <c r="P259" s="7"/>
      <c r="Q259" s="7"/>
      <c r="R259" s="7"/>
      <c r="S259" s="7"/>
      <c r="T259" s="7"/>
      <c r="U259" s="7"/>
      <c r="V259" s="7"/>
      <c r="W259" s="7"/>
      <c r="X259" s="7"/>
      <c r="Y259" s="7"/>
      <c r="Z259" s="7"/>
      <c r="AA259" s="7"/>
    </row>
    <row r="260" spans="1:27" ht="14.4">
      <c r="A260" s="7"/>
      <c r="B260" s="7"/>
      <c r="C260" s="7"/>
      <c r="D260" s="7"/>
      <c r="E260" s="7"/>
      <c r="F260" s="7"/>
      <c r="G260" s="7"/>
      <c r="H260" s="7"/>
      <c r="I260" s="7"/>
      <c r="J260" s="7"/>
      <c r="K260" s="7"/>
      <c r="L260" s="7"/>
      <c r="M260" s="7"/>
      <c r="N260" s="7"/>
      <c r="O260" s="7"/>
      <c r="P260" s="7"/>
      <c r="Q260" s="7"/>
      <c r="R260" s="7"/>
      <c r="S260" s="7"/>
      <c r="T260" s="7"/>
      <c r="U260" s="7"/>
      <c r="V260" s="7"/>
      <c r="W260" s="7"/>
      <c r="X260" s="7"/>
      <c r="Y260" s="7"/>
      <c r="Z260" s="7"/>
      <c r="AA260" s="7"/>
    </row>
    <row r="261" spans="1:27" ht="14.4">
      <c r="A261" s="7"/>
      <c r="B261" s="7"/>
      <c r="C261" s="7"/>
      <c r="D261" s="7"/>
      <c r="E261" s="7"/>
      <c r="F261" s="7"/>
      <c r="G261" s="7"/>
      <c r="H261" s="7"/>
      <c r="I261" s="7"/>
      <c r="J261" s="7"/>
      <c r="K261" s="7"/>
      <c r="L261" s="7"/>
      <c r="M261" s="7"/>
      <c r="N261" s="7"/>
      <c r="O261" s="7"/>
      <c r="P261" s="7"/>
      <c r="Q261" s="7"/>
      <c r="R261" s="7"/>
      <c r="S261" s="7"/>
      <c r="T261" s="7"/>
      <c r="U261" s="7"/>
      <c r="V261" s="7"/>
      <c r="W261" s="7"/>
      <c r="X261" s="7"/>
      <c r="Y261" s="7"/>
      <c r="Z261" s="7"/>
      <c r="AA261" s="7"/>
    </row>
    <row r="262" spans="1:27" ht="14.4">
      <c r="A262" s="7"/>
      <c r="B262" s="7"/>
      <c r="C262" s="7"/>
      <c r="D262" s="7"/>
      <c r="E262" s="7"/>
      <c r="F262" s="7"/>
      <c r="G262" s="7"/>
      <c r="H262" s="7"/>
      <c r="I262" s="7"/>
      <c r="J262" s="7"/>
      <c r="K262" s="7"/>
      <c r="L262" s="7"/>
      <c r="M262" s="7"/>
      <c r="N262" s="7"/>
      <c r="O262" s="7"/>
      <c r="P262" s="7"/>
      <c r="Q262" s="7"/>
      <c r="R262" s="7"/>
      <c r="S262" s="7"/>
      <c r="T262" s="7"/>
      <c r="U262" s="7"/>
      <c r="V262" s="7"/>
      <c r="W262" s="7"/>
      <c r="X262" s="7"/>
      <c r="Y262" s="7"/>
      <c r="Z262" s="7"/>
      <c r="AA262" s="7"/>
    </row>
    <row r="263" spans="1:27" ht="14.4">
      <c r="A263" s="7"/>
      <c r="B263" s="7"/>
      <c r="C263" s="7"/>
      <c r="D263" s="7"/>
      <c r="E263" s="7"/>
      <c r="F263" s="7"/>
      <c r="G263" s="7"/>
      <c r="H263" s="7"/>
      <c r="I263" s="7"/>
      <c r="J263" s="7"/>
      <c r="K263" s="7"/>
      <c r="L263" s="7"/>
      <c r="M263" s="7"/>
      <c r="N263" s="7"/>
      <c r="O263" s="7"/>
      <c r="P263" s="7"/>
      <c r="Q263" s="7"/>
      <c r="R263" s="7"/>
      <c r="S263" s="7"/>
      <c r="T263" s="7"/>
      <c r="U263" s="7"/>
      <c r="V263" s="7"/>
      <c r="W263" s="7"/>
      <c r="X263" s="7"/>
      <c r="Y263" s="7"/>
      <c r="Z263" s="7"/>
      <c r="AA263" s="7"/>
    </row>
    <row r="264" spans="1:27" ht="14.4">
      <c r="A264" s="7"/>
      <c r="B264" s="7"/>
      <c r="C264" s="7"/>
      <c r="D264" s="7"/>
      <c r="E264" s="7"/>
      <c r="F264" s="7"/>
      <c r="G264" s="7"/>
      <c r="H264" s="7"/>
      <c r="I264" s="7"/>
      <c r="J264" s="7"/>
      <c r="K264" s="7"/>
      <c r="L264" s="7"/>
      <c r="M264" s="7"/>
      <c r="N264" s="7"/>
      <c r="O264" s="7"/>
      <c r="P264" s="7"/>
      <c r="Q264" s="7"/>
      <c r="R264" s="7"/>
      <c r="S264" s="7"/>
      <c r="T264" s="7"/>
      <c r="U264" s="7"/>
      <c r="V264" s="7"/>
      <c r="W264" s="7"/>
      <c r="X264" s="7"/>
      <c r="Y264" s="7"/>
      <c r="Z264" s="7"/>
      <c r="AA264" s="7"/>
    </row>
    <row r="265" spans="1:27" ht="14.4">
      <c r="A265" s="7"/>
      <c r="B265" s="7"/>
      <c r="C265" s="7"/>
      <c r="D265" s="7"/>
      <c r="E265" s="7"/>
      <c r="F265" s="7"/>
      <c r="G265" s="7"/>
      <c r="H265" s="7"/>
      <c r="I265" s="7"/>
      <c r="J265" s="7"/>
      <c r="K265" s="7"/>
      <c r="L265" s="7"/>
      <c r="M265" s="7"/>
      <c r="N265" s="7"/>
      <c r="O265" s="7"/>
      <c r="P265" s="7"/>
      <c r="Q265" s="7"/>
      <c r="R265" s="7"/>
      <c r="S265" s="7"/>
      <c r="T265" s="7"/>
      <c r="U265" s="7"/>
      <c r="V265" s="7"/>
      <c r="W265" s="7"/>
      <c r="X265" s="7"/>
      <c r="Y265" s="7"/>
      <c r="Z265" s="7"/>
      <c r="AA265" s="7"/>
    </row>
    <row r="266" spans="1:27" ht="14.4">
      <c r="A266" s="7"/>
      <c r="B266" s="7"/>
      <c r="C266" s="7"/>
      <c r="D266" s="7"/>
      <c r="E266" s="7"/>
      <c r="F266" s="7"/>
      <c r="G266" s="7"/>
      <c r="H266" s="7"/>
      <c r="I266" s="7"/>
      <c r="J266" s="7"/>
      <c r="K266" s="7"/>
      <c r="L266" s="7"/>
      <c r="M266" s="7"/>
      <c r="N266" s="7"/>
      <c r="O266" s="7"/>
      <c r="P266" s="7"/>
      <c r="Q266" s="7"/>
      <c r="R266" s="7"/>
      <c r="S266" s="7"/>
      <c r="T266" s="7"/>
      <c r="U266" s="7"/>
      <c r="V266" s="7"/>
      <c r="W266" s="7"/>
      <c r="X266" s="7"/>
      <c r="Y266" s="7"/>
      <c r="Z266" s="7"/>
      <c r="AA266" s="7"/>
    </row>
    <row r="267" spans="1:27" ht="14.4">
      <c r="A267" s="7"/>
      <c r="B267" s="7"/>
      <c r="C267" s="7"/>
      <c r="D267" s="7"/>
      <c r="E267" s="7"/>
      <c r="F267" s="7"/>
      <c r="G267" s="7"/>
      <c r="H267" s="7"/>
      <c r="I267" s="7"/>
      <c r="J267" s="7"/>
      <c r="K267" s="7"/>
      <c r="L267" s="7"/>
      <c r="M267" s="7"/>
      <c r="N267" s="7"/>
      <c r="O267" s="7"/>
      <c r="P267" s="7"/>
      <c r="Q267" s="7"/>
      <c r="R267" s="7"/>
      <c r="S267" s="7"/>
      <c r="T267" s="7"/>
      <c r="U267" s="7"/>
      <c r="V267" s="7"/>
      <c r="W267" s="7"/>
      <c r="X267" s="7"/>
      <c r="Y267" s="7"/>
      <c r="Z267" s="7"/>
      <c r="AA267" s="7"/>
    </row>
    <row r="268" spans="1:27" ht="14.4">
      <c r="A268" s="7"/>
      <c r="B268" s="7"/>
      <c r="C268" s="7"/>
      <c r="D268" s="7"/>
      <c r="E268" s="7"/>
      <c r="F268" s="7"/>
      <c r="G268" s="7"/>
      <c r="H268" s="7"/>
      <c r="I268" s="7"/>
      <c r="J268" s="7"/>
      <c r="K268" s="7"/>
      <c r="L268" s="7"/>
      <c r="M268" s="7"/>
      <c r="N268" s="7"/>
      <c r="O268" s="7"/>
      <c r="P268" s="7"/>
      <c r="Q268" s="7"/>
      <c r="R268" s="7"/>
      <c r="S268" s="7"/>
      <c r="T268" s="7"/>
      <c r="U268" s="7"/>
      <c r="V268" s="7"/>
      <c r="W268" s="7"/>
      <c r="X268" s="7"/>
      <c r="Y268" s="7"/>
      <c r="Z268" s="7"/>
      <c r="AA268" s="7"/>
    </row>
    <row r="269" spans="1:27" ht="14.4">
      <c r="A269" s="7"/>
      <c r="B269" s="7"/>
      <c r="C269" s="7"/>
      <c r="D269" s="7"/>
      <c r="E269" s="7"/>
      <c r="F269" s="7"/>
      <c r="G269" s="7"/>
      <c r="H269" s="7"/>
      <c r="I269" s="7"/>
      <c r="J269" s="7"/>
      <c r="K269" s="7"/>
      <c r="L269" s="7"/>
      <c r="M269" s="7"/>
      <c r="N269" s="7"/>
      <c r="O269" s="7"/>
      <c r="P269" s="7"/>
      <c r="Q269" s="7"/>
      <c r="R269" s="7"/>
      <c r="S269" s="7"/>
      <c r="T269" s="7"/>
      <c r="U269" s="7"/>
      <c r="V269" s="7"/>
      <c r="W269" s="7"/>
      <c r="X269" s="7"/>
      <c r="Y269" s="7"/>
      <c r="Z269" s="7"/>
      <c r="AA269" s="7"/>
    </row>
    <row r="270" spans="1:27" ht="14.4">
      <c r="A270" s="7"/>
      <c r="B270" s="7"/>
      <c r="C270" s="7"/>
      <c r="D270" s="7"/>
      <c r="E270" s="7"/>
      <c r="F270" s="7"/>
      <c r="G270" s="7"/>
      <c r="H270" s="7"/>
      <c r="I270" s="7"/>
      <c r="J270" s="7"/>
      <c r="K270" s="7"/>
      <c r="L270" s="7"/>
      <c r="M270" s="7"/>
      <c r="N270" s="7"/>
      <c r="O270" s="7"/>
      <c r="P270" s="7"/>
      <c r="Q270" s="7"/>
      <c r="R270" s="7"/>
      <c r="S270" s="7"/>
      <c r="T270" s="7"/>
      <c r="U270" s="7"/>
      <c r="V270" s="7"/>
      <c r="W270" s="7"/>
      <c r="X270" s="7"/>
      <c r="Y270" s="7"/>
      <c r="Z270" s="7"/>
      <c r="AA270" s="7"/>
    </row>
    <row r="271" spans="1:27" ht="14.4">
      <c r="A271" s="7"/>
      <c r="B271" s="7"/>
      <c r="C271" s="7"/>
      <c r="D271" s="7"/>
      <c r="E271" s="7"/>
      <c r="F271" s="7"/>
      <c r="G271" s="7"/>
      <c r="H271" s="7"/>
      <c r="I271" s="7"/>
      <c r="J271" s="7"/>
      <c r="K271" s="7"/>
      <c r="L271" s="7"/>
      <c r="M271" s="7"/>
      <c r="N271" s="7"/>
      <c r="O271" s="7"/>
      <c r="P271" s="7"/>
      <c r="Q271" s="7"/>
      <c r="R271" s="7"/>
      <c r="S271" s="7"/>
      <c r="T271" s="7"/>
      <c r="U271" s="7"/>
      <c r="V271" s="7"/>
      <c r="W271" s="7"/>
      <c r="X271" s="7"/>
      <c r="Y271" s="7"/>
      <c r="Z271" s="7"/>
      <c r="AA271" s="7"/>
    </row>
    <row r="272" spans="1:27" ht="14.4">
      <c r="A272" s="7"/>
      <c r="B272" s="7"/>
      <c r="C272" s="7"/>
      <c r="D272" s="7"/>
      <c r="E272" s="7"/>
      <c r="F272" s="7"/>
      <c r="G272" s="7"/>
      <c r="H272" s="7"/>
      <c r="I272" s="7"/>
      <c r="J272" s="7"/>
      <c r="K272" s="7"/>
      <c r="L272" s="7"/>
      <c r="M272" s="7"/>
      <c r="N272" s="7"/>
      <c r="O272" s="7"/>
      <c r="P272" s="7"/>
      <c r="Q272" s="7"/>
      <c r="R272" s="7"/>
      <c r="S272" s="7"/>
      <c r="T272" s="7"/>
      <c r="U272" s="7"/>
      <c r="V272" s="7"/>
      <c r="W272" s="7"/>
      <c r="X272" s="7"/>
      <c r="Y272" s="7"/>
      <c r="Z272" s="7"/>
      <c r="AA272" s="7"/>
    </row>
    <row r="273" spans="1:27" ht="14.4">
      <c r="A273" s="7"/>
      <c r="B273" s="7"/>
      <c r="C273" s="7"/>
      <c r="D273" s="7"/>
      <c r="E273" s="7"/>
      <c r="F273" s="7"/>
      <c r="G273" s="7"/>
      <c r="H273" s="7"/>
      <c r="I273" s="7"/>
      <c r="J273" s="7"/>
      <c r="K273" s="7"/>
      <c r="L273" s="7"/>
      <c r="M273" s="7"/>
      <c r="N273" s="7"/>
      <c r="O273" s="7"/>
      <c r="P273" s="7"/>
      <c r="Q273" s="7"/>
      <c r="R273" s="7"/>
      <c r="S273" s="7"/>
      <c r="T273" s="7"/>
      <c r="U273" s="7"/>
      <c r="V273" s="7"/>
      <c r="W273" s="7"/>
      <c r="X273" s="7"/>
      <c r="Y273" s="7"/>
      <c r="Z273" s="7"/>
      <c r="AA273" s="7"/>
    </row>
    <row r="274" spans="1:27" ht="14.4">
      <c r="A274" s="7"/>
      <c r="B274" s="7"/>
      <c r="C274" s="7"/>
      <c r="D274" s="7"/>
      <c r="E274" s="7"/>
      <c r="F274" s="7"/>
      <c r="G274" s="7"/>
      <c r="H274" s="7"/>
      <c r="I274" s="7"/>
      <c r="J274" s="7"/>
      <c r="K274" s="7"/>
      <c r="L274" s="7"/>
      <c r="M274" s="7"/>
      <c r="N274" s="7"/>
      <c r="O274" s="7"/>
      <c r="P274" s="7"/>
      <c r="Q274" s="7"/>
      <c r="R274" s="7"/>
      <c r="S274" s="7"/>
      <c r="T274" s="7"/>
      <c r="U274" s="7"/>
      <c r="V274" s="7"/>
      <c r="W274" s="7"/>
      <c r="X274" s="7"/>
      <c r="Y274" s="7"/>
      <c r="Z274" s="7"/>
      <c r="AA274" s="7"/>
    </row>
    <row r="275" spans="1:27" ht="14.4">
      <c r="A275" s="7"/>
      <c r="B275" s="7"/>
      <c r="C275" s="7"/>
      <c r="D275" s="7"/>
      <c r="E275" s="7"/>
      <c r="F275" s="7"/>
      <c r="G275" s="7"/>
      <c r="H275" s="7"/>
      <c r="I275" s="7"/>
      <c r="J275" s="7"/>
      <c r="K275" s="7"/>
      <c r="L275" s="7"/>
      <c r="M275" s="7"/>
      <c r="N275" s="7"/>
      <c r="O275" s="7"/>
      <c r="P275" s="7"/>
      <c r="Q275" s="7"/>
      <c r="R275" s="7"/>
      <c r="S275" s="7"/>
      <c r="T275" s="7"/>
      <c r="U275" s="7"/>
      <c r="V275" s="7"/>
      <c r="W275" s="7"/>
      <c r="X275" s="7"/>
      <c r="Y275" s="7"/>
      <c r="Z275" s="7"/>
      <c r="AA275" s="7"/>
    </row>
    <row r="276" spans="1:27" ht="14.4">
      <c r="A276" s="7"/>
      <c r="B276" s="7"/>
      <c r="C276" s="7"/>
      <c r="D276" s="7"/>
      <c r="E276" s="7"/>
      <c r="F276" s="7"/>
      <c r="G276" s="7"/>
      <c r="H276" s="7"/>
      <c r="I276" s="7"/>
      <c r="J276" s="7"/>
      <c r="K276" s="7"/>
      <c r="L276" s="7"/>
      <c r="M276" s="7"/>
      <c r="N276" s="7"/>
      <c r="O276" s="7"/>
      <c r="P276" s="7"/>
      <c r="Q276" s="7"/>
      <c r="R276" s="7"/>
      <c r="S276" s="7"/>
      <c r="T276" s="7"/>
      <c r="U276" s="7"/>
      <c r="V276" s="7"/>
      <c r="W276" s="7"/>
      <c r="X276" s="7"/>
      <c r="Y276" s="7"/>
      <c r="Z276" s="7"/>
      <c r="AA276" s="7"/>
    </row>
    <row r="277" spans="1:27" ht="14.4">
      <c r="A277" s="7"/>
      <c r="B277" s="7"/>
      <c r="C277" s="7"/>
      <c r="D277" s="7"/>
      <c r="E277" s="7"/>
      <c r="F277" s="7"/>
      <c r="G277" s="7"/>
      <c r="H277" s="7"/>
      <c r="I277" s="7"/>
      <c r="J277" s="7"/>
      <c r="K277" s="7"/>
      <c r="L277" s="7"/>
      <c r="M277" s="7"/>
      <c r="N277" s="7"/>
      <c r="O277" s="7"/>
      <c r="P277" s="7"/>
      <c r="Q277" s="7"/>
      <c r="R277" s="7"/>
      <c r="S277" s="7"/>
      <c r="T277" s="7"/>
      <c r="U277" s="7"/>
      <c r="V277" s="7"/>
      <c r="W277" s="7"/>
      <c r="X277" s="7"/>
      <c r="Y277" s="7"/>
      <c r="Z277" s="7"/>
      <c r="AA277" s="7"/>
    </row>
    <row r="278" spans="1:27" ht="14.4">
      <c r="A278" s="7"/>
      <c r="B278" s="7"/>
      <c r="C278" s="7"/>
      <c r="D278" s="7"/>
      <c r="E278" s="7"/>
      <c r="F278" s="7"/>
      <c r="G278" s="7"/>
      <c r="H278" s="7"/>
      <c r="I278" s="7"/>
      <c r="J278" s="7"/>
      <c r="K278" s="7"/>
      <c r="L278" s="7"/>
      <c r="M278" s="7"/>
      <c r="N278" s="7"/>
      <c r="O278" s="7"/>
      <c r="P278" s="7"/>
      <c r="Q278" s="7"/>
      <c r="R278" s="7"/>
      <c r="S278" s="7"/>
      <c r="T278" s="7"/>
      <c r="U278" s="7"/>
      <c r="V278" s="7"/>
      <c r="W278" s="7"/>
      <c r="X278" s="7"/>
      <c r="Y278" s="7"/>
      <c r="Z278" s="7"/>
      <c r="AA278" s="7"/>
    </row>
    <row r="279" spans="1:27" ht="14.4">
      <c r="A279" s="7"/>
      <c r="B279" s="7"/>
      <c r="C279" s="7"/>
      <c r="D279" s="7"/>
      <c r="E279" s="7"/>
      <c r="F279" s="7"/>
      <c r="G279" s="7"/>
      <c r="H279" s="7"/>
      <c r="I279" s="7"/>
      <c r="J279" s="7"/>
      <c r="K279" s="7"/>
      <c r="L279" s="7"/>
      <c r="M279" s="7"/>
      <c r="N279" s="7"/>
      <c r="O279" s="7"/>
      <c r="P279" s="7"/>
      <c r="Q279" s="7"/>
      <c r="R279" s="7"/>
      <c r="S279" s="7"/>
      <c r="T279" s="7"/>
      <c r="U279" s="7"/>
      <c r="V279" s="7"/>
      <c r="W279" s="7"/>
      <c r="X279" s="7"/>
      <c r="Y279" s="7"/>
      <c r="Z279" s="7"/>
      <c r="AA279" s="7"/>
    </row>
    <row r="280" spans="1:27" ht="14.4">
      <c r="A280" s="7"/>
      <c r="B280" s="7"/>
      <c r="C280" s="7"/>
      <c r="D280" s="7"/>
      <c r="E280" s="7"/>
      <c r="F280" s="7"/>
      <c r="G280" s="7"/>
      <c r="H280" s="7"/>
      <c r="I280" s="7"/>
      <c r="J280" s="7"/>
      <c r="K280" s="7"/>
      <c r="L280" s="7"/>
      <c r="M280" s="7"/>
      <c r="N280" s="7"/>
      <c r="O280" s="7"/>
      <c r="P280" s="7"/>
      <c r="Q280" s="7"/>
      <c r="R280" s="7"/>
      <c r="S280" s="7"/>
      <c r="T280" s="7"/>
      <c r="U280" s="7"/>
      <c r="V280" s="7"/>
      <c r="W280" s="7"/>
      <c r="X280" s="7"/>
      <c r="Y280" s="7"/>
      <c r="Z280" s="7"/>
      <c r="AA280" s="7"/>
    </row>
    <row r="281" spans="1:27" ht="14.4">
      <c r="A281" s="7"/>
      <c r="B281" s="7"/>
      <c r="C281" s="7"/>
      <c r="D281" s="7"/>
      <c r="E281" s="7"/>
      <c r="F281" s="7"/>
      <c r="G281" s="7"/>
      <c r="H281" s="7"/>
      <c r="I281" s="7"/>
      <c r="J281" s="7"/>
      <c r="K281" s="7"/>
      <c r="L281" s="7"/>
      <c r="M281" s="7"/>
      <c r="N281" s="7"/>
      <c r="O281" s="7"/>
      <c r="P281" s="7"/>
      <c r="Q281" s="7"/>
      <c r="R281" s="7"/>
      <c r="S281" s="7"/>
      <c r="T281" s="7"/>
      <c r="U281" s="7"/>
      <c r="V281" s="7"/>
      <c r="W281" s="7"/>
      <c r="X281" s="7"/>
      <c r="Y281" s="7"/>
      <c r="Z281" s="7"/>
      <c r="AA281" s="7"/>
    </row>
    <row r="282" spans="1:27" ht="14.4">
      <c r="A282" s="7"/>
      <c r="B282" s="7"/>
      <c r="C282" s="7"/>
      <c r="D282" s="7"/>
      <c r="E282" s="7"/>
      <c r="F282" s="7"/>
      <c r="G282" s="7"/>
      <c r="H282" s="7"/>
      <c r="I282" s="7"/>
      <c r="J282" s="7"/>
      <c r="K282" s="7"/>
      <c r="L282" s="7"/>
      <c r="M282" s="7"/>
      <c r="N282" s="7"/>
      <c r="O282" s="7"/>
      <c r="P282" s="7"/>
      <c r="Q282" s="7"/>
      <c r="R282" s="7"/>
      <c r="S282" s="7"/>
      <c r="T282" s="7"/>
      <c r="U282" s="7"/>
      <c r="V282" s="7"/>
      <c r="W282" s="7"/>
      <c r="X282" s="7"/>
      <c r="Y282" s="7"/>
      <c r="Z282" s="7"/>
      <c r="AA282" s="7"/>
    </row>
    <row r="283" spans="1:27" ht="14.4">
      <c r="A283" s="7"/>
      <c r="B283" s="7"/>
      <c r="C283" s="7"/>
      <c r="D283" s="7"/>
      <c r="E283" s="7"/>
      <c r="F283" s="7"/>
      <c r="G283" s="7"/>
      <c r="H283" s="7"/>
      <c r="I283" s="7"/>
      <c r="J283" s="7"/>
      <c r="K283" s="7"/>
      <c r="L283" s="7"/>
      <c r="M283" s="7"/>
      <c r="N283" s="7"/>
      <c r="O283" s="7"/>
      <c r="P283" s="7"/>
      <c r="Q283" s="7"/>
      <c r="R283" s="7"/>
      <c r="S283" s="7"/>
      <c r="T283" s="7"/>
      <c r="U283" s="7"/>
      <c r="V283" s="7"/>
      <c r="W283" s="7"/>
      <c r="X283" s="7"/>
      <c r="Y283" s="7"/>
      <c r="Z283" s="7"/>
      <c r="AA283" s="7"/>
    </row>
    <row r="284" spans="1:27" ht="14.4">
      <c r="A284" s="7"/>
      <c r="B284" s="7"/>
      <c r="C284" s="7"/>
      <c r="D284" s="7"/>
      <c r="E284" s="7"/>
      <c r="F284" s="7"/>
      <c r="G284" s="7"/>
      <c r="H284" s="7"/>
      <c r="I284" s="7"/>
      <c r="J284" s="7"/>
      <c r="K284" s="7"/>
      <c r="L284" s="7"/>
      <c r="M284" s="7"/>
      <c r="N284" s="7"/>
      <c r="O284" s="7"/>
      <c r="P284" s="7"/>
      <c r="Q284" s="7"/>
      <c r="R284" s="7"/>
      <c r="S284" s="7"/>
      <c r="T284" s="7"/>
      <c r="U284" s="7"/>
      <c r="V284" s="7"/>
      <c r="W284" s="7"/>
      <c r="X284" s="7"/>
      <c r="Y284" s="7"/>
      <c r="Z284" s="7"/>
      <c r="AA284" s="7"/>
    </row>
    <row r="285" spans="1:27" ht="14.4">
      <c r="A285" s="7"/>
      <c r="B285" s="7"/>
      <c r="C285" s="7"/>
      <c r="D285" s="7"/>
      <c r="E285" s="7"/>
      <c r="F285" s="7"/>
      <c r="G285" s="7"/>
      <c r="H285" s="7"/>
      <c r="I285" s="7"/>
      <c r="J285" s="7"/>
      <c r="K285" s="7"/>
      <c r="L285" s="7"/>
      <c r="M285" s="7"/>
      <c r="N285" s="7"/>
      <c r="O285" s="7"/>
      <c r="P285" s="7"/>
      <c r="Q285" s="7"/>
      <c r="R285" s="7"/>
      <c r="S285" s="7"/>
      <c r="T285" s="7"/>
      <c r="U285" s="7"/>
      <c r="V285" s="7"/>
      <c r="W285" s="7"/>
      <c r="X285" s="7"/>
      <c r="Y285" s="7"/>
      <c r="Z285" s="7"/>
      <c r="AA285" s="7"/>
    </row>
    <row r="286" spans="1:27" ht="14.4">
      <c r="A286" s="7"/>
      <c r="B286" s="7"/>
      <c r="C286" s="7"/>
      <c r="D286" s="7"/>
      <c r="E286" s="7"/>
      <c r="F286" s="7"/>
      <c r="G286" s="7"/>
      <c r="H286" s="7"/>
      <c r="I286" s="7"/>
      <c r="J286" s="7"/>
      <c r="K286" s="7"/>
      <c r="L286" s="7"/>
      <c r="M286" s="7"/>
      <c r="N286" s="7"/>
      <c r="O286" s="7"/>
      <c r="P286" s="7"/>
      <c r="Q286" s="7"/>
      <c r="R286" s="7"/>
      <c r="S286" s="7"/>
      <c r="T286" s="7"/>
      <c r="U286" s="7"/>
      <c r="V286" s="7"/>
      <c r="W286" s="7"/>
      <c r="X286" s="7"/>
      <c r="Y286" s="7"/>
      <c r="Z286" s="7"/>
      <c r="AA286" s="7"/>
    </row>
    <row r="287" spans="1:27" ht="14.4">
      <c r="A287" s="7"/>
      <c r="B287" s="7"/>
      <c r="C287" s="7"/>
      <c r="D287" s="7"/>
      <c r="E287" s="7"/>
      <c r="F287" s="7"/>
      <c r="G287" s="7"/>
      <c r="H287" s="7"/>
      <c r="I287" s="7"/>
      <c r="J287" s="7"/>
      <c r="K287" s="7"/>
      <c r="L287" s="7"/>
      <c r="M287" s="7"/>
      <c r="N287" s="7"/>
      <c r="O287" s="7"/>
      <c r="P287" s="7"/>
      <c r="Q287" s="7"/>
      <c r="R287" s="7"/>
      <c r="S287" s="7"/>
      <c r="T287" s="7"/>
      <c r="U287" s="7"/>
      <c r="V287" s="7"/>
      <c r="W287" s="7"/>
      <c r="X287" s="7"/>
      <c r="Y287" s="7"/>
      <c r="Z287" s="7"/>
      <c r="AA287" s="7"/>
    </row>
    <row r="288" spans="1:27" ht="14.4">
      <c r="A288" s="7"/>
      <c r="B288" s="7"/>
      <c r="C288" s="7"/>
      <c r="D288" s="7"/>
      <c r="E288" s="7"/>
      <c r="F288" s="7"/>
      <c r="G288" s="7"/>
      <c r="H288" s="7"/>
      <c r="I288" s="7"/>
      <c r="J288" s="7"/>
      <c r="K288" s="7"/>
      <c r="L288" s="7"/>
      <c r="M288" s="7"/>
      <c r="N288" s="7"/>
      <c r="O288" s="7"/>
      <c r="P288" s="7"/>
      <c r="Q288" s="7"/>
      <c r="R288" s="7"/>
      <c r="S288" s="7"/>
      <c r="T288" s="7"/>
      <c r="U288" s="7"/>
      <c r="V288" s="7"/>
      <c r="W288" s="7"/>
      <c r="X288" s="7"/>
      <c r="Y288" s="7"/>
      <c r="Z288" s="7"/>
      <c r="AA288" s="7"/>
    </row>
    <row r="289" spans="1:27" ht="14.4">
      <c r="A289" s="7"/>
      <c r="B289" s="7"/>
      <c r="C289" s="7"/>
      <c r="D289" s="7"/>
      <c r="E289" s="7"/>
      <c r="F289" s="7"/>
      <c r="G289" s="7"/>
      <c r="H289" s="7"/>
      <c r="I289" s="7"/>
      <c r="J289" s="7"/>
      <c r="K289" s="7"/>
      <c r="L289" s="7"/>
      <c r="M289" s="7"/>
      <c r="N289" s="7"/>
      <c r="O289" s="7"/>
      <c r="P289" s="7"/>
      <c r="Q289" s="7"/>
      <c r="R289" s="7"/>
      <c r="S289" s="7"/>
      <c r="T289" s="7"/>
      <c r="U289" s="7"/>
      <c r="V289" s="7"/>
      <c r="W289" s="7"/>
      <c r="X289" s="7"/>
      <c r="Y289" s="7"/>
      <c r="Z289" s="7"/>
      <c r="AA289" s="7"/>
    </row>
    <row r="290" spans="1:27" ht="14.4">
      <c r="A290" s="7"/>
      <c r="B290" s="7"/>
      <c r="C290" s="7"/>
      <c r="D290" s="7"/>
      <c r="E290" s="7"/>
      <c r="F290" s="7"/>
      <c r="G290" s="7"/>
      <c r="H290" s="7"/>
      <c r="I290" s="7"/>
      <c r="J290" s="7"/>
      <c r="K290" s="7"/>
      <c r="L290" s="7"/>
      <c r="M290" s="7"/>
      <c r="N290" s="7"/>
      <c r="O290" s="7"/>
      <c r="P290" s="7"/>
      <c r="Q290" s="7"/>
      <c r="R290" s="7"/>
      <c r="S290" s="7"/>
      <c r="T290" s="7"/>
      <c r="U290" s="7"/>
      <c r="V290" s="7"/>
      <c r="W290" s="7"/>
      <c r="X290" s="7"/>
      <c r="Y290" s="7"/>
      <c r="Z290" s="7"/>
      <c r="AA290" s="7"/>
    </row>
    <row r="291" spans="1:27" ht="14.4">
      <c r="A291" s="7"/>
      <c r="B291" s="7"/>
      <c r="C291" s="7"/>
      <c r="D291" s="7"/>
      <c r="E291" s="7"/>
      <c r="F291" s="7"/>
      <c r="G291" s="7"/>
      <c r="H291" s="7"/>
      <c r="I291" s="7"/>
      <c r="J291" s="7"/>
      <c r="K291" s="7"/>
      <c r="L291" s="7"/>
      <c r="M291" s="7"/>
      <c r="N291" s="7"/>
      <c r="O291" s="7"/>
      <c r="P291" s="7"/>
      <c r="Q291" s="7"/>
      <c r="R291" s="7"/>
      <c r="S291" s="7"/>
      <c r="T291" s="7"/>
      <c r="U291" s="7"/>
      <c r="V291" s="7"/>
      <c r="W291" s="7"/>
      <c r="X291" s="7"/>
      <c r="Y291" s="7"/>
      <c r="Z291" s="7"/>
      <c r="AA291" s="7"/>
    </row>
    <row r="292" spans="1:27" ht="14.4">
      <c r="A292" s="7"/>
      <c r="B292" s="7"/>
      <c r="C292" s="7"/>
      <c r="D292" s="7"/>
      <c r="E292" s="7"/>
      <c r="F292" s="7"/>
      <c r="G292" s="7"/>
      <c r="H292" s="7"/>
      <c r="I292" s="7"/>
      <c r="J292" s="7"/>
      <c r="K292" s="7"/>
      <c r="L292" s="7"/>
      <c r="M292" s="7"/>
      <c r="N292" s="7"/>
      <c r="O292" s="7"/>
      <c r="P292" s="7"/>
      <c r="Q292" s="7"/>
      <c r="R292" s="7"/>
      <c r="S292" s="7"/>
      <c r="T292" s="7"/>
      <c r="U292" s="7"/>
      <c r="V292" s="7"/>
      <c r="W292" s="7"/>
      <c r="X292" s="7"/>
      <c r="Y292" s="7"/>
      <c r="Z292" s="7"/>
      <c r="AA292" s="7"/>
    </row>
    <row r="293" spans="1:27" ht="14.4">
      <c r="A293" s="7"/>
      <c r="B293" s="7"/>
      <c r="C293" s="7"/>
      <c r="D293" s="7"/>
      <c r="E293" s="7"/>
      <c r="F293" s="7"/>
      <c r="G293" s="7"/>
      <c r="H293" s="7"/>
      <c r="I293" s="7"/>
      <c r="J293" s="7"/>
      <c r="K293" s="7"/>
      <c r="L293" s="7"/>
      <c r="M293" s="7"/>
      <c r="N293" s="7"/>
      <c r="O293" s="7"/>
      <c r="P293" s="7"/>
      <c r="Q293" s="7"/>
      <c r="R293" s="7"/>
      <c r="S293" s="7"/>
      <c r="T293" s="7"/>
      <c r="U293" s="7"/>
      <c r="V293" s="7"/>
      <c r="W293" s="7"/>
      <c r="X293" s="7"/>
      <c r="Y293" s="7"/>
      <c r="Z293" s="7"/>
      <c r="AA293" s="7"/>
    </row>
    <row r="294" spans="1:27" ht="14.4">
      <c r="A294" s="7"/>
      <c r="B294" s="7"/>
      <c r="C294" s="7"/>
      <c r="D294" s="7"/>
      <c r="E294" s="7"/>
      <c r="F294" s="7"/>
      <c r="G294" s="7"/>
      <c r="H294" s="7"/>
      <c r="I294" s="7"/>
      <c r="J294" s="7"/>
      <c r="K294" s="7"/>
      <c r="L294" s="7"/>
      <c r="M294" s="7"/>
      <c r="N294" s="7"/>
      <c r="O294" s="7"/>
      <c r="P294" s="7"/>
      <c r="Q294" s="7"/>
      <c r="R294" s="7"/>
      <c r="S294" s="7"/>
      <c r="T294" s="7"/>
      <c r="U294" s="7"/>
      <c r="V294" s="7"/>
      <c r="W294" s="7"/>
      <c r="X294" s="7"/>
      <c r="Y294" s="7"/>
      <c r="Z294" s="7"/>
      <c r="AA294" s="7"/>
    </row>
    <row r="295" spans="1:27" ht="14.4">
      <c r="A295" s="7"/>
      <c r="B295" s="7"/>
      <c r="C295" s="7"/>
      <c r="D295" s="7"/>
      <c r="E295" s="7"/>
      <c r="F295" s="7"/>
      <c r="G295" s="7"/>
      <c r="H295" s="7"/>
      <c r="I295" s="7"/>
      <c r="J295" s="7"/>
      <c r="K295" s="7"/>
      <c r="L295" s="7"/>
      <c r="M295" s="7"/>
      <c r="N295" s="7"/>
      <c r="O295" s="7"/>
      <c r="P295" s="7"/>
      <c r="Q295" s="7"/>
      <c r="R295" s="7"/>
      <c r="S295" s="7"/>
      <c r="T295" s="7"/>
      <c r="U295" s="7"/>
      <c r="V295" s="7"/>
      <c r="W295" s="7"/>
      <c r="X295" s="7"/>
      <c r="Y295" s="7"/>
      <c r="Z295" s="7"/>
      <c r="AA295" s="7"/>
    </row>
    <row r="296" spans="1:27" ht="14.4">
      <c r="A296" s="7"/>
      <c r="B296" s="7"/>
      <c r="C296" s="7"/>
      <c r="D296" s="7"/>
      <c r="E296" s="7"/>
      <c r="F296" s="7"/>
      <c r="G296" s="7"/>
      <c r="H296" s="7"/>
      <c r="I296" s="7"/>
      <c r="J296" s="7"/>
      <c r="K296" s="7"/>
      <c r="L296" s="7"/>
      <c r="M296" s="7"/>
      <c r="N296" s="7"/>
      <c r="O296" s="7"/>
      <c r="P296" s="7"/>
      <c r="Q296" s="7"/>
      <c r="R296" s="7"/>
      <c r="S296" s="7"/>
      <c r="T296" s="7"/>
      <c r="U296" s="7"/>
      <c r="V296" s="7"/>
      <c r="W296" s="7"/>
      <c r="X296" s="7"/>
      <c r="Y296" s="7"/>
      <c r="Z296" s="7"/>
      <c r="AA296" s="7"/>
    </row>
    <row r="297" spans="1:27" ht="14.4">
      <c r="A297" s="7"/>
      <c r="B297" s="7"/>
      <c r="C297" s="7"/>
      <c r="D297" s="7"/>
      <c r="E297" s="7"/>
      <c r="F297" s="7"/>
      <c r="G297" s="7"/>
      <c r="H297" s="7"/>
      <c r="I297" s="7"/>
      <c r="J297" s="7"/>
      <c r="K297" s="7"/>
      <c r="L297" s="7"/>
      <c r="M297" s="7"/>
      <c r="N297" s="7"/>
      <c r="O297" s="7"/>
      <c r="P297" s="7"/>
      <c r="Q297" s="7"/>
      <c r="R297" s="7"/>
      <c r="S297" s="7"/>
      <c r="T297" s="7"/>
      <c r="U297" s="7"/>
      <c r="V297" s="7"/>
      <c r="W297" s="7"/>
      <c r="X297" s="7"/>
      <c r="Y297" s="7"/>
      <c r="Z297" s="7"/>
      <c r="AA297" s="7"/>
    </row>
    <row r="298" spans="1:27" ht="14.4">
      <c r="A298" s="7"/>
      <c r="B298" s="7"/>
      <c r="C298" s="7"/>
      <c r="D298" s="7"/>
      <c r="E298" s="7"/>
      <c r="F298" s="7"/>
      <c r="G298" s="7"/>
      <c r="H298" s="7"/>
      <c r="I298" s="7"/>
      <c r="J298" s="7"/>
      <c r="K298" s="7"/>
      <c r="L298" s="7"/>
      <c r="M298" s="7"/>
      <c r="N298" s="7"/>
      <c r="O298" s="7"/>
      <c r="P298" s="7"/>
      <c r="Q298" s="7"/>
      <c r="R298" s="7"/>
      <c r="S298" s="7"/>
      <c r="T298" s="7"/>
      <c r="U298" s="7"/>
      <c r="V298" s="7"/>
      <c r="W298" s="7"/>
      <c r="X298" s="7"/>
      <c r="Y298" s="7"/>
      <c r="Z298" s="7"/>
      <c r="AA298" s="7"/>
    </row>
    <row r="299" spans="1:27" ht="14.4">
      <c r="A299" s="7"/>
      <c r="B299" s="7"/>
      <c r="C299" s="7"/>
      <c r="D299" s="7"/>
      <c r="E299" s="7"/>
      <c r="F299" s="7"/>
      <c r="G299" s="7"/>
      <c r="H299" s="7"/>
      <c r="I299" s="7"/>
      <c r="J299" s="7"/>
      <c r="K299" s="7"/>
      <c r="L299" s="7"/>
      <c r="M299" s="7"/>
      <c r="N299" s="7"/>
      <c r="O299" s="7"/>
      <c r="P299" s="7"/>
      <c r="Q299" s="7"/>
      <c r="R299" s="7"/>
      <c r="S299" s="7"/>
      <c r="T299" s="7"/>
      <c r="U299" s="7"/>
      <c r="V299" s="7"/>
      <c r="W299" s="7"/>
      <c r="X299" s="7"/>
      <c r="Y299" s="7"/>
      <c r="Z299" s="7"/>
      <c r="AA299" s="7"/>
    </row>
    <row r="300" spans="1:27" ht="14.4">
      <c r="A300" s="7"/>
      <c r="B300" s="7"/>
      <c r="C300" s="7"/>
      <c r="D300" s="7"/>
      <c r="E300" s="7"/>
      <c r="F300" s="7"/>
      <c r="G300" s="7"/>
      <c r="H300" s="7"/>
      <c r="I300" s="7"/>
      <c r="J300" s="7"/>
      <c r="K300" s="7"/>
      <c r="L300" s="7"/>
      <c r="M300" s="7"/>
      <c r="N300" s="7"/>
      <c r="O300" s="7"/>
      <c r="P300" s="7"/>
      <c r="Q300" s="7"/>
      <c r="R300" s="7"/>
      <c r="S300" s="7"/>
      <c r="T300" s="7"/>
      <c r="U300" s="7"/>
      <c r="V300" s="7"/>
      <c r="W300" s="7"/>
      <c r="X300" s="7"/>
      <c r="Y300" s="7"/>
      <c r="Z300" s="7"/>
      <c r="AA300" s="7"/>
    </row>
    <row r="301" spans="1:27" ht="14.4">
      <c r="A301" s="7"/>
      <c r="B301" s="7"/>
      <c r="C301" s="7"/>
      <c r="D301" s="7"/>
      <c r="E301" s="7"/>
      <c r="F301" s="7"/>
      <c r="G301" s="7"/>
      <c r="H301" s="7"/>
      <c r="I301" s="7"/>
      <c r="J301" s="7"/>
      <c r="K301" s="7"/>
      <c r="L301" s="7"/>
      <c r="M301" s="7"/>
      <c r="N301" s="7"/>
      <c r="O301" s="7"/>
      <c r="P301" s="7"/>
      <c r="Q301" s="7"/>
      <c r="R301" s="7"/>
      <c r="S301" s="7"/>
      <c r="T301" s="7"/>
      <c r="U301" s="7"/>
      <c r="V301" s="7"/>
      <c r="W301" s="7"/>
      <c r="X301" s="7"/>
      <c r="Y301" s="7"/>
      <c r="Z301" s="7"/>
      <c r="AA301" s="7"/>
    </row>
    <row r="302" spans="1:27" ht="14.4">
      <c r="A302" s="7"/>
      <c r="B302" s="7"/>
      <c r="C302" s="7"/>
      <c r="D302" s="7"/>
      <c r="E302" s="7"/>
      <c r="F302" s="7"/>
      <c r="G302" s="7"/>
      <c r="H302" s="7"/>
      <c r="I302" s="7"/>
      <c r="J302" s="7"/>
      <c r="K302" s="7"/>
      <c r="L302" s="7"/>
      <c r="M302" s="7"/>
      <c r="N302" s="7"/>
      <c r="O302" s="7"/>
      <c r="P302" s="7"/>
      <c r="Q302" s="7"/>
      <c r="R302" s="7"/>
      <c r="S302" s="7"/>
      <c r="T302" s="7"/>
      <c r="U302" s="7"/>
      <c r="V302" s="7"/>
      <c r="W302" s="7"/>
      <c r="X302" s="7"/>
      <c r="Y302" s="7"/>
      <c r="Z302" s="7"/>
      <c r="AA302" s="7"/>
    </row>
    <row r="303" spans="1:27" ht="14.4">
      <c r="A303" s="7"/>
      <c r="B303" s="7"/>
      <c r="C303" s="7"/>
      <c r="D303" s="7"/>
      <c r="E303" s="7"/>
      <c r="F303" s="7"/>
      <c r="G303" s="7"/>
      <c r="H303" s="7"/>
      <c r="I303" s="7"/>
      <c r="J303" s="7"/>
      <c r="K303" s="7"/>
      <c r="L303" s="7"/>
      <c r="M303" s="7"/>
      <c r="N303" s="7"/>
      <c r="O303" s="7"/>
      <c r="P303" s="7"/>
      <c r="Q303" s="7"/>
      <c r="R303" s="7"/>
      <c r="S303" s="7"/>
      <c r="T303" s="7"/>
      <c r="U303" s="7"/>
      <c r="V303" s="7"/>
      <c r="W303" s="7"/>
      <c r="X303" s="7"/>
      <c r="Y303" s="7"/>
      <c r="Z303" s="7"/>
      <c r="AA303" s="7"/>
    </row>
    <row r="304" spans="1:27" ht="14.4">
      <c r="A304" s="7"/>
      <c r="B304" s="7"/>
      <c r="C304" s="7"/>
      <c r="D304" s="7"/>
      <c r="E304" s="7"/>
      <c r="F304" s="7"/>
      <c r="G304" s="7"/>
      <c r="H304" s="7"/>
      <c r="I304" s="7"/>
      <c r="J304" s="7"/>
      <c r="K304" s="7"/>
      <c r="L304" s="7"/>
      <c r="M304" s="7"/>
      <c r="N304" s="7"/>
      <c r="O304" s="7"/>
      <c r="P304" s="7"/>
      <c r="Q304" s="7"/>
      <c r="R304" s="7"/>
      <c r="S304" s="7"/>
      <c r="T304" s="7"/>
      <c r="U304" s="7"/>
      <c r="V304" s="7"/>
      <c r="W304" s="7"/>
      <c r="X304" s="7"/>
      <c r="Y304" s="7"/>
      <c r="Z304" s="7"/>
      <c r="AA304" s="7"/>
    </row>
    <row r="305" spans="1:27" ht="14.4">
      <c r="A305" s="7"/>
      <c r="B305" s="7"/>
      <c r="C305" s="7"/>
      <c r="D305" s="7"/>
      <c r="E305" s="7"/>
      <c r="F305" s="7"/>
      <c r="G305" s="7"/>
      <c r="H305" s="7"/>
      <c r="I305" s="7"/>
      <c r="J305" s="7"/>
      <c r="K305" s="7"/>
      <c r="L305" s="7"/>
      <c r="M305" s="7"/>
      <c r="N305" s="7"/>
      <c r="O305" s="7"/>
      <c r="P305" s="7"/>
      <c r="Q305" s="7"/>
      <c r="R305" s="7"/>
      <c r="S305" s="7"/>
      <c r="T305" s="7"/>
      <c r="U305" s="7"/>
      <c r="V305" s="7"/>
      <c r="W305" s="7"/>
      <c r="X305" s="7"/>
      <c r="Y305" s="7"/>
      <c r="Z305" s="7"/>
      <c r="AA305" s="7"/>
    </row>
    <row r="306" spans="1:27" ht="14.4">
      <c r="A306" s="7"/>
      <c r="B306" s="7"/>
      <c r="C306" s="7"/>
      <c r="D306" s="7"/>
      <c r="E306" s="7"/>
      <c r="F306" s="7"/>
      <c r="G306" s="7"/>
      <c r="H306" s="7"/>
      <c r="I306" s="7"/>
      <c r="J306" s="7"/>
      <c r="K306" s="7"/>
      <c r="L306" s="7"/>
      <c r="M306" s="7"/>
      <c r="N306" s="7"/>
      <c r="O306" s="7"/>
      <c r="P306" s="7"/>
      <c r="Q306" s="7"/>
      <c r="R306" s="7"/>
      <c r="S306" s="7"/>
      <c r="T306" s="7"/>
      <c r="U306" s="7"/>
      <c r="V306" s="7"/>
      <c r="W306" s="7"/>
      <c r="X306" s="7"/>
      <c r="Y306" s="7"/>
      <c r="Z306" s="7"/>
      <c r="AA306" s="7"/>
    </row>
    <row r="307" spans="1:27" ht="14.4">
      <c r="A307" s="7"/>
      <c r="B307" s="7"/>
      <c r="C307" s="7"/>
      <c r="D307" s="7"/>
      <c r="E307" s="7"/>
      <c r="F307" s="7"/>
      <c r="G307" s="7"/>
      <c r="H307" s="7"/>
      <c r="I307" s="7"/>
      <c r="J307" s="7"/>
      <c r="K307" s="7"/>
      <c r="L307" s="7"/>
      <c r="M307" s="7"/>
      <c r="N307" s="7"/>
      <c r="O307" s="7"/>
      <c r="P307" s="7"/>
      <c r="Q307" s="7"/>
      <c r="R307" s="7"/>
      <c r="S307" s="7"/>
      <c r="T307" s="7"/>
      <c r="U307" s="7"/>
      <c r="V307" s="7"/>
      <c r="W307" s="7"/>
      <c r="X307" s="7"/>
      <c r="Y307" s="7"/>
      <c r="Z307" s="7"/>
      <c r="AA307" s="7"/>
    </row>
    <row r="308" spans="1:27" ht="14.4">
      <c r="A308" s="7"/>
      <c r="B308" s="7"/>
      <c r="C308" s="7"/>
      <c r="D308" s="7"/>
      <c r="E308" s="7"/>
      <c r="F308" s="7"/>
      <c r="G308" s="7"/>
      <c r="H308" s="7"/>
      <c r="I308" s="7"/>
      <c r="J308" s="7"/>
      <c r="K308" s="7"/>
      <c r="L308" s="7"/>
      <c r="M308" s="7"/>
      <c r="N308" s="7"/>
      <c r="O308" s="7"/>
      <c r="P308" s="7"/>
      <c r="Q308" s="7"/>
      <c r="R308" s="7"/>
      <c r="S308" s="7"/>
      <c r="T308" s="7"/>
      <c r="U308" s="7"/>
      <c r="V308" s="7"/>
      <c r="W308" s="7"/>
      <c r="X308" s="7"/>
      <c r="Y308" s="7"/>
      <c r="Z308" s="7"/>
      <c r="AA308" s="7"/>
    </row>
    <row r="309" spans="1:27" ht="14.4">
      <c r="A309" s="7"/>
      <c r="B309" s="7"/>
      <c r="C309" s="7"/>
      <c r="D309" s="7"/>
      <c r="E309" s="7"/>
      <c r="F309" s="7"/>
      <c r="G309" s="7"/>
      <c r="H309" s="7"/>
      <c r="I309" s="7"/>
      <c r="J309" s="7"/>
      <c r="K309" s="7"/>
      <c r="L309" s="7"/>
      <c r="M309" s="7"/>
      <c r="N309" s="7"/>
      <c r="O309" s="7"/>
      <c r="P309" s="7"/>
      <c r="Q309" s="7"/>
      <c r="R309" s="7"/>
      <c r="S309" s="7"/>
      <c r="T309" s="7"/>
      <c r="U309" s="7"/>
      <c r="V309" s="7"/>
      <c r="W309" s="7"/>
      <c r="X309" s="7"/>
      <c r="Y309" s="7"/>
      <c r="Z309" s="7"/>
      <c r="AA309" s="7"/>
    </row>
    <row r="310" spans="1:27" ht="14.4">
      <c r="A310" s="7"/>
      <c r="B310" s="7"/>
      <c r="C310" s="7"/>
      <c r="D310" s="7"/>
      <c r="E310" s="7"/>
      <c r="F310" s="7"/>
      <c r="G310" s="7"/>
      <c r="H310" s="7"/>
      <c r="I310" s="7"/>
      <c r="J310" s="7"/>
      <c r="K310" s="7"/>
      <c r="L310" s="7"/>
      <c r="M310" s="7"/>
      <c r="N310" s="7"/>
      <c r="O310" s="7"/>
      <c r="P310" s="7"/>
      <c r="Q310" s="7"/>
      <c r="R310" s="7"/>
      <c r="S310" s="7"/>
      <c r="T310" s="7"/>
      <c r="U310" s="7"/>
      <c r="V310" s="7"/>
      <c r="W310" s="7"/>
      <c r="X310" s="7"/>
      <c r="Y310" s="7"/>
      <c r="Z310" s="7"/>
      <c r="AA310" s="7"/>
    </row>
    <row r="311" spans="1:27" ht="14.4">
      <c r="A311" s="7"/>
      <c r="B311" s="7"/>
      <c r="C311" s="7"/>
      <c r="D311" s="7"/>
      <c r="E311" s="7"/>
      <c r="F311" s="7"/>
      <c r="G311" s="7"/>
      <c r="H311" s="7"/>
      <c r="I311" s="7"/>
      <c r="J311" s="7"/>
      <c r="K311" s="7"/>
      <c r="L311" s="7"/>
      <c r="M311" s="7"/>
      <c r="N311" s="7"/>
      <c r="O311" s="7"/>
      <c r="P311" s="7"/>
      <c r="Q311" s="7"/>
      <c r="R311" s="7"/>
      <c r="S311" s="7"/>
      <c r="T311" s="7"/>
      <c r="U311" s="7"/>
      <c r="V311" s="7"/>
      <c r="W311" s="7"/>
      <c r="X311" s="7"/>
      <c r="Y311" s="7"/>
      <c r="Z311" s="7"/>
      <c r="AA311" s="7"/>
    </row>
    <row r="312" spans="1:27" ht="14.4">
      <c r="A312" s="7"/>
      <c r="B312" s="7"/>
      <c r="C312" s="7"/>
      <c r="D312" s="7"/>
      <c r="E312" s="7"/>
      <c r="F312" s="7"/>
      <c r="G312" s="7"/>
      <c r="H312" s="7"/>
      <c r="I312" s="7"/>
      <c r="J312" s="7"/>
      <c r="K312" s="7"/>
      <c r="L312" s="7"/>
      <c r="M312" s="7"/>
      <c r="N312" s="7"/>
      <c r="O312" s="7"/>
      <c r="P312" s="7"/>
      <c r="Q312" s="7"/>
      <c r="R312" s="7"/>
      <c r="S312" s="7"/>
      <c r="T312" s="7"/>
      <c r="U312" s="7"/>
      <c r="V312" s="7"/>
      <c r="W312" s="7"/>
      <c r="X312" s="7"/>
      <c r="Y312" s="7"/>
      <c r="Z312" s="7"/>
      <c r="AA312" s="7"/>
    </row>
    <row r="313" spans="1:27" ht="14.4">
      <c r="A313" s="7"/>
      <c r="B313" s="7"/>
      <c r="C313" s="7"/>
      <c r="D313" s="7"/>
      <c r="E313" s="7"/>
      <c r="F313" s="7"/>
      <c r="G313" s="7"/>
      <c r="H313" s="7"/>
      <c r="I313" s="7"/>
      <c r="J313" s="7"/>
      <c r="K313" s="7"/>
      <c r="L313" s="7"/>
      <c r="M313" s="7"/>
      <c r="N313" s="7"/>
      <c r="O313" s="7"/>
      <c r="P313" s="7"/>
      <c r="Q313" s="7"/>
      <c r="R313" s="7"/>
      <c r="S313" s="7"/>
      <c r="T313" s="7"/>
      <c r="U313" s="7"/>
      <c r="V313" s="7"/>
      <c r="W313" s="7"/>
      <c r="X313" s="7"/>
      <c r="Y313" s="7"/>
      <c r="Z313" s="7"/>
      <c r="AA313" s="7"/>
    </row>
    <row r="314" spans="1:27" ht="14.4">
      <c r="A314" s="7"/>
      <c r="B314" s="7"/>
      <c r="C314" s="7"/>
      <c r="D314" s="7"/>
      <c r="E314" s="7"/>
      <c r="F314" s="7"/>
      <c r="G314" s="7"/>
      <c r="H314" s="7"/>
      <c r="I314" s="7"/>
      <c r="J314" s="7"/>
      <c r="K314" s="7"/>
      <c r="L314" s="7"/>
      <c r="M314" s="7"/>
      <c r="N314" s="7"/>
      <c r="O314" s="7"/>
      <c r="P314" s="7"/>
      <c r="Q314" s="7"/>
      <c r="R314" s="7"/>
      <c r="S314" s="7"/>
      <c r="T314" s="7"/>
      <c r="U314" s="7"/>
      <c r="V314" s="7"/>
      <c r="W314" s="7"/>
      <c r="X314" s="7"/>
      <c r="Y314" s="7"/>
      <c r="Z314" s="7"/>
      <c r="AA314" s="7"/>
    </row>
    <row r="315" spans="1:27" ht="14.4">
      <c r="A315" s="7"/>
      <c r="B315" s="7"/>
      <c r="C315" s="7"/>
      <c r="D315" s="7"/>
      <c r="E315" s="7"/>
      <c r="F315" s="7"/>
      <c r="G315" s="7"/>
      <c r="H315" s="7"/>
      <c r="I315" s="7"/>
      <c r="J315" s="7"/>
      <c r="K315" s="7"/>
      <c r="L315" s="7"/>
      <c r="M315" s="7"/>
      <c r="N315" s="7"/>
      <c r="O315" s="7"/>
      <c r="P315" s="7"/>
      <c r="Q315" s="7"/>
      <c r="R315" s="7"/>
      <c r="S315" s="7"/>
      <c r="T315" s="7"/>
      <c r="U315" s="7"/>
      <c r="V315" s="7"/>
      <c r="W315" s="7"/>
      <c r="X315" s="7"/>
      <c r="Y315" s="7"/>
      <c r="Z315" s="7"/>
      <c r="AA315" s="7"/>
    </row>
    <row r="316" spans="1:27" ht="14.4">
      <c r="A316" s="7"/>
      <c r="B316" s="7"/>
      <c r="C316" s="7"/>
      <c r="D316" s="7"/>
      <c r="E316" s="7"/>
      <c r="F316" s="7"/>
      <c r="G316" s="7"/>
      <c r="H316" s="7"/>
      <c r="I316" s="7"/>
      <c r="J316" s="7"/>
      <c r="K316" s="7"/>
      <c r="L316" s="7"/>
      <c r="M316" s="7"/>
      <c r="N316" s="7"/>
      <c r="O316" s="7"/>
      <c r="P316" s="7"/>
      <c r="Q316" s="7"/>
      <c r="R316" s="7"/>
      <c r="S316" s="7"/>
      <c r="T316" s="7"/>
      <c r="U316" s="7"/>
      <c r="V316" s="7"/>
      <c r="W316" s="7"/>
      <c r="X316" s="7"/>
      <c r="Y316" s="7"/>
      <c r="Z316" s="7"/>
      <c r="AA316" s="7"/>
    </row>
    <row r="317" spans="1:27" ht="14.4">
      <c r="A317" s="7"/>
      <c r="B317" s="7"/>
      <c r="C317" s="7"/>
      <c r="D317" s="7"/>
      <c r="E317" s="7"/>
      <c r="F317" s="7"/>
      <c r="G317" s="7"/>
      <c r="H317" s="7"/>
      <c r="I317" s="7"/>
      <c r="J317" s="7"/>
      <c r="K317" s="7"/>
      <c r="L317" s="7"/>
      <c r="M317" s="7"/>
      <c r="N317" s="7"/>
      <c r="O317" s="7"/>
      <c r="P317" s="7"/>
      <c r="Q317" s="7"/>
      <c r="R317" s="7"/>
      <c r="S317" s="7"/>
      <c r="T317" s="7"/>
      <c r="U317" s="7"/>
      <c r="V317" s="7"/>
      <c r="W317" s="7"/>
      <c r="X317" s="7"/>
      <c r="Y317" s="7"/>
      <c r="Z317" s="7"/>
      <c r="AA317" s="7"/>
    </row>
    <row r="318" spans="1:27" ht="14.4">
      <c r="A318" s="7"/>
      <c r="B318" s="7"/>
      <c r="C318" s="7"/>
      <c r="D318" s="7"/>
      <c r="E318" s="7"/>
      <c r="F318" s="7"/>
      <c r="G318" s="7"/>
      <c r="H318" s="7"/>
      <c r="I318" s="7"/>
      <c r="J318" s="7"/>
      <c r="K318" s="7"/>
      <c r="L318" s="7"/>
      <c r="M318" s="7"/>
      <c r="N318" s="7"/>
      <c r="O318" s="7"/>
      <c r="P318" s="7"/>
      <c r="Q318" s="7"/>
      <c r="R318" s="7"/>
      <c r="S318" s="7"/>
      <c r="T318" s="7"/>
      <c r="U318" s="7"/>
      <c r="V318" s="7"/>
      <c r="W318" s="7"/>
      <c r="X318" s="7"/>
      <c r="Y318" s="7"/>
      <c r="Z318" s="7"/>
      <c r="AA318" s="7"/>
    </row>
    <row r="319" spans="1:27" ht="14.4">
      <c r="A319" s="7"/>
      <c r="B319" s="7"/>
      <c r="C319" s="7"/>
      <c r="D319" s="7"/>
      <c r="E319" s="7"/>
      <c r="F319" s="7"/>
      <c r="G319" s="7"/>
      <c r="H319" s="7"/>
      <c r="I319" s="7"/>
      <c r="J319" s="7"/>
      <c r="K319" s="7"/>
      <c r="L319" s="7"/>
      <c r="M319" s="7"/>
      <c r="N319" s="7"/>
      <c r="O319" s="7"/>
      <c r="P319" s="7"/>
      <c r="Q319" s="7"/>
      <c r="R319" s="7"/>
      <c r="S319" s="7"/>
      <c r="T319" s="7"/>
      <c r="U319" s="7"/>
      <c r="V319" s="7"/>
      <c r="W319" s="7"/>
      <c r="X319" s="7"/>
      <c r="Y319" s="7"/>
      <c r="Z319" s="7"/>
      <c r="AA319" s="7"/>
    </row>
    <row r="320" spans="1:27" ht="14.4">
      <c r="A320" s="7"/>
      <c r="B320" s="7"/>
      <c r="C320" s="7"/>
      <c r="D320" s="7"/>
      <c r="E320" s="7"/>
      <c r="F320" s="7"/>
      <c r="G320" s="7"/>
      <c r="H320" s="7"/>
      <c r="I320" s="7"/>
      <c r="J320" s="7"/>
      <c r="K320" s="7"/>
      <c r="L320" s="7"/>
      <c r="M320" s="7"/>
      <c r="N320" s="7"/>
      <c r="O320" s="7"/>
      <c r="P320" s="7"/>
      <c r="Q320" s="7"/>
      <c r="R320" s="7"/>
      <c r="S320" s="7"/>
      <c r="T320" s="7"/>
      <c r="U320" s="7"/>
      <c r="V320" s="7"/>
      <c r="W320" s="7"/>
      <c r="X320" s="7"/>
      <c r="Y320" s="7"/>
      <c r="Z320" s="7"/>
      <c r="AA320" s="7"/>
    </row>
    <row r="321" spans="1:27" ht="14.4">
      <c r="A321" s="7"/>
      <c r="B321" s="7"/>
      <c r="C321" s="7"/>
      <c r="D321" s="7"/>
      <c r="E321" s="7"/>
      <c r="F321" s="7"/>
      <c r="G321" s="7"/>
      <c r="H321" s="7"/>
      <c r="I321" s="7"/>
      <c r="J321" s="7"/>
      <c r="K321" s="7"/>
      <c r="L321" s="7"/>
      <c r="M321" s="7"/>
      <c r="N321" s="7"/>
      <c r="O321" s="7"/>
      <c r="P321" s="7"/>
      <c r="Q321" s="7"/>
      <c r="R321" s="7"/>
      <c r="S321" s="7"/>
      <c r="T321" s="7"/>
      <c r="U321" s="7"/>
      <c r="V321" s="7"/>
      <c r="W321" s="7"/>
      <c r="X321" s="7"/>
      <c r="Y321" s="7"/>
      <c r="Z321" s="7"/>
      <c r="AA321" s="7"/>
    </row>
    <row r="322" spans="1:27" ht="14.4">
      <c r="A322" s="7"/>
      <c r="B322" s="7"/>
      <c r="C322" s="7"/>
      <c r="D322" s="7"/>
      <c r="E322" s="7"/>
      <c r="F322" s="7"/>
      <c r="G322" s="7"/>
      <c r="H322" s="7"/>
      <c r="I322" s="7"/>
      <c r="J322" s="7"/>
      <c r="K322" s="7"/>
      <c r="L322" s="7"/>
      <c r="M322" s="7"/>
      <c r="N322" s="7"/>
      <c r="O322" s="7"/>
      <c r="P322" s="7"/>
      <c r="Q322" s="7"/>
      <c r="R322" s="7"/>
      <c r="S322" s="7"/>
      <c r="T322" s="7"/>
      <c r="U322" s="7"/>
      <c r="V322" s="7"/>
      <c r="W322" s="7"/>
      <c r="X322" s="7"/>
      <c r="Y322" s="7"/>
      <c r="Z322" s="7"/>
      <c r="AA322" s="7"/>
    </row>
    <row r="323" spans="1:27" ht="14.4">
      <c r="A323" s="7"/>
      <c r="B323" s="7"/>
      <c r="C323" s="7"/>
      <c r="D323" s="7"/>
      <c r="E323" s="7"/>
      <c r="F323" s="7"/>
      <c r="G323" s="7"/>
      <c r="H323" s="7"/>
      <c r="I323" s="7"/>
      <c r="J323" s="7"/>
      <c r="K323" s="7"/>
      <c r="L323" s="7"/>
      <c r="M323" s="7"/>
      <c r="N323" s="7"/>
      <c r="O323" s="7"/>
      <c r="P323" s="7"/>
      <c r="Q323" s="7"/>
      <c r="R323" s="7"/>
      <c r="S323" s="7"/>
      <c r="T323" s="7"/>
      <c r="U323" s="7"/>
      <c r="V323" s="7"/>
      <c r="W323" s="7"/>
      <c r="X323" s="7"/>
      <c r="Y323" s="7"/>
      <c r="Z323" s="7"/>
      <c r="AA323" s="7"/>
    </row>
    <row r="324" spans="1:27" ht="14.4">
      <c r="A324" s="7"/>
      <c r="B324" s="7"/>
      <c r="C324" s="7"/>
      <c r="D324" s="7"/>
      <c r="E324" s="7"/>
      <c r="F324" s="7"/>
      <c r="G324" s="7"/>
      <c r="H324" s="7"/>
      <c r="I324" s="7"/>
      <c r="J324" s="7"/>
      <c r="K324" s="7"/>
      <c r="L324" s="7"/>
      <c r="M324" s="7"/>
      <c r="N324" s="7"/>
      <c r="O324" s="7"/>
      <c r="P324" s="7"/>
      <c r="Q324" s="7"/>
      <c r="R324" s="7"/>
      <c r="S324" s="7"/>
      <c r="T324" s="7"/>
      <c r="U324" s="7"/>
      <c r="V324" s="7"/>
      <c r="W324" s="7"/>
      <c r="X324" s="7"/>
      <c r="Y324" s="7"/>
      <c r="Z324" s="7"/>
      <c r="AA324" s="7"/>
    </row>
    <row r="325" spans="1:27" ht="14.4">
      <c r="A325" s="7"/>
      <c r="B325" s="7"/>
      <c r="C325" s="7"/>
      <c r="D325" s="7"/>
      <c r="E325" s="7"/>
      <c r="F325" s="7"/>
      <c r="G325" s="7"/>
      <c r="H325" s="7"/>
      <c r="I325" s="7"/>
      <c r="J325" s="7"/>
      <c r="K325" s="7"/>
      <c r="L325" s="7"/>
      <c r="M325" s="7"/>
      <c r="N325" s="7"/>
      <c r="O325" s="7"/>
      <c r="P325" s="7"/>
      <c r="Q325" s="7"/>
      <c r="R325" s="7"/>
      <c r="S325" s="7"/>
      <c r="T325" s="7"/>
      <c r="U325" s="7"/>
      <c r="V325" s="7"/>
      <c r="W325" s="7"/>
      <c r="X325" s="7"/>
      <c r="Y325" s="7"/>
      <c r="Z325" s="7"/>
      <c r="AA325" s="7"/>
    </row>
    <row r="326" spans="1:27" ht="14.4">
      <c r="A326" s="7"/>
      <c r="B326" s="7"/>
      <c r="C326" s="7"/>
      <c r="D326" s="7"/>
      <c r="E326" s="7"/>
      <c r="F326" s="7"/>
      <c r="G326" s="7"/>
      <c r="H326" s="7"/>
      <c r="I326" s="7"/>
      <c r="J326" s="7"/>
      <c r="K326" s="7"/>
      <c r="L326" s="7"/>
      <c r="M326" s="7"/>
      <c r="N326" s="7"/>
      <c r="O326" s="7"/>
      <c r="P326" s="7"/>
      <c r="Q326" s="7"/>
      <c r="R326" s="7"/>
      <c r="S326" s="7"/>
      <c r="T326" s="7"/>
      <c r="U326" s="7"/>
      <c r="V326" s="7"/>
      <c r="W326" s="7"/>
      <c r="X326" s="7"/>
      <c r="Y326" s="7"/>
      <c r="Z326" s="7"/>
      <c r="AA326" s="7"/>
    </row>
    <row r="327" spans="1:27" ht="14.4">
      <c r="A327" s="7"/>
      <c r="B327" s="7"/>
      <c r="C327" s="7"/>
      <c r="D327" s="7"/>
      <c r="E327" s="7"/>
      <c r="F327" s="7"/>
      <c r="G327" s="7"/>
      <c r="H327" s="7"/>
      <c r="I327" s="7"/>
      <c r="J327" s="7"/>
      <c r="K327" s="7"/>
      <c r="L327" s="7"/>
      <c r="M327" s="7"/>
      <c r="N327" s="7"/>
      <c r="O327" s="7"/>
      <c r="P327" s="7"/>
      <c r="Q327" s="7"/>
      <c r="R327" s="7"/>
      <c r="S327" s="7"/>
      <c r="T327" s="7"/>
      <c r="U327" s="7"/>
      <c r="V327" s="7"/>
      <c r="W327" s="7"/>
      <c r="X327" s="7"/>
      <c r="Y327" s="7"/>
      <c r="Z327" s="7"/>
      <c r="AA327" s="7"/>
    </row>
    <row r="328" spans="1:27" ht="14.4">
      <c r="A328" s="7"/>
      <c r="B328" s="7"/>
      <c r="C328" s="7"/>
      <c r="D328" s="7"/>
      <c r="E328" s="7"/>
      <c r="F328" s="7"/>
      <c r="G328" s="7"/>
      <c r="H328" s="7"/>
      <c r="I328" s="7"/>
      <c r="J328" s="7"/>
      <c r="K328" s="7"/>
      <c r="L328" s="7"/>
      <c r="M328" s="7"/>
      <c r="N328" s="7"/>
      <c r="O328" s="7"/>
      <c r="P328" s="7"/>
      <c r="Q328" s="7"/>
      <c r="R328" s="7"/>
      <c r="S328" s="7"/>
      <c r="T328" s="7"/>
      <c r="U328" s="7"/>
      <c r="V328" s="7"/>
      <c r="W328" s="7"/>
      <c r="X328" s="7"/>
      <c r="Y328" s="7"/>
      <c r="Z328" s="7"/>
      <c r="AA328" s="7"/>
    </row>
    <row r="329" spans="1:27" ht="14.4">
      <c r="A329" s="7"/>
      <c r="B329" s="7"/>
      <c r="C329" s="7"/>
      <c r="D329" s="7"/>
      <c r="E329" s="7"/>
      <c r="F329" s="7"/>
      <c r="G329" s="7"/>
      <c r="H329" s="7"/>
      <c r="I329" s="7"/>
      <c r="J329" s="7"/>
      <c r="K329" s="7"/>
      <c r="L329" s="7"/>
      <c r="M329" s="7"/>
      <c r="N329" s="7"/>
      <c r="O329" s="7"/>
      <c r="P329" s="7"/>
      <c r="Q329" s="7"/>
      <c r="R329" s="7"/>
      <c r="S329" s="7"/>
      <c r="T329" s="7"/>
      <c r="U329" s="7"/>
      <c r="V329" s="7"/>
      <c r="W329" s="7"/>
      <c r="X329" s="7"/>
      <c r="Y329" s="7"/>
      <c r="Z329" s="7"/>
      <c r="AA329" s="7"/>
    </row>
    <row r="330" spans="1:27" ht="14.4">
      <c r="A330" s="7"/>
      <c r="B330" s="7"/>
      <c r="C330" s="7"/>
      <c r="D330" s="7"/>
      <c r="E330" s="7"/>
      <c r="F330" s="7"/>
      <c r="G330" s="7"/>
      <c r="H330" s="7"/>
      <c r="I330" s="7"/>
      <c r="J330" s="7"/>
      <c r="K330" s="7"/>
      <c r="L330" s="7"/>
      <c r="M330" s="7"/>
      <c r="N330" s="7"/>
      <c r="O330" s="7"/>
      <c r="P330" s="7"/>
      <c r="Q330" s="7"/>
      <c r="R330" s="7"/>
      <c r="S330" s="7"/>
      <c r="T330" s="7"/>
      <c r="U330" s="7"/>
      <c r="V330" s="7"/>
      <c r="W330" s="7"/>
      <c r="X330" s="7"/>
      <c r="Y330" s="7"/>
      <c r="Z330" s="7"/>
      <c r="AA330" s="7"/>
    </row>
    <row r="331" spans="1:27" ht="14.4">
      <c r="A331" s="7"/>
      <c r="B331" s="7"/>
      <c r="C331" s="7"/>
      <c r="D331" s="7"/>
      <c r="E331" s="7"/>
      <c r="F331" s="7"/>
      <c r="G331" s="7"/>
      <c r="H331" s="7"/>
      <c r="I331" s="7"/>
      <c r="J331" s="7"/>
      <c r="K331" s="7"/>
      <c r="L331" s="7"/>
      <c r="M331" s="7"/>
      <c r="N331" s="7"/>
      <c r="O331" s="7"/>
      <c r="P331" s="7"/>
      <c r="Q331" s="7"/>
      <c r="R331" s="7"/>
      <c r="S331" s="7"/>
      <c r="T331" s="7"/>
      <c r="U331" s="7"/>
      <c r="V331" s="7"/>
      <c r="W331" s="7"/>
      <c r="X331" s="7"/>
      <c r="Y331" s="7"/>
      <c r="Z331" s="7"/>
      <c r="AA331" s="7"/>
    </row>
    <row r="332" spans="1:27" ht="14.4">
      <c r="A332" s="7"/>
      <c r="B332" s="7"/>
      <c r="C332" s="7"/>
      <c r="D332" s="7"/>
      <c r="E332" s="7"/>
      <c r="F332" s="7"/>
      <c r="G332" s="7"/>
      <c r="H332" s="7"/>
      <c r="I332" s="7"/>
      <c r="J332" s="7"/>
      <c r="K332" s="7"/>
      <c r="L332" s="7"/>
      <c r="M332" s="7"/>
      <c r="N332" s="7"/>
      <c r="O332" s="7"/>
      <c r="P332" s="7"/>
      <c r="Q332" s="7"/>
      <c r="R332" s="7"/>
      <c r="S332" s="7"/>
      <c r="T332" s="7"/>
      <c r="U332" s="7"/>
      <c r="V332" s="7"/>
      <c r="W332" s="7"/>
      <c r="X332" s="7"/>
      <c r="Y332" s="7"/>
      <c r="Z332" s="7"/>
      <c r="AA332" s="7"/>
    </row>
    <row r="333" spans="1:27" ht="14.4">
      <c r="A333" s="7"/>
      <c r="B333" s="7"/>
      <c r="C333" s="7"/>
      <c r="D333" s="7"/>
      <c r="E333" s="7"/>
      <c r="F333" s="7"/>
      <c r="G333" s="7"/>
      <c r="H333" s="7"/>
      <c r="I333" s="7"/>
      <c r="J333" s="7"/>
      <c r="K333" s="7"/>
      <c r="L333" s="7"/>
      <c r="M333" s="7"/>
      <c r="N333" s="7"/>
      <c r="O333" s="7"/>
      <c r="P333" s="7"/>
      <c r="Q333" s="7"/>
      <c r="R333" s="7"/>
      <c r="S333" s="7"/>
      <c r="T333" s="7"/>
      <c r="U333" s="7"/>
      <c r="V333" s="7"/>
      <c r="W333" s="7"/>
      <c r="X333" s="7"/>
      <c r="Y333" s="7"/>
      <c r="Z333" s="7"/>
      <c r="AA333" s="7"/>
    </row>
    <row r="334" spans="1:27" ht="14.4">
      <c r="A334" s="7"/>
      <c r="B334" s="7"/>
      <c r="C334" s="7"/>
      <c r="D334" s="7"/>
      <c r="E334" s="7"/>
      <c r="F334" s="7"/>
      <c r="G334" s="7"/>
      <c r="H334" s="7"/>
      <c r="I334" s="7"/>
      <c r="J334" s="7"/>
      <c r="K334" s="7"/>
      <c r="L334" s="7"/>
      <c r="M334" s="7"/>
      <c r="N334" s="7"/>
      <c r="O334" s="7"/>
      <c r="P334" s="7"/>
      <c r="Q334" s="7"/>
      <c r="R334" s="7"/>
      <c r="S334" s="7"/>
      <c r="T334" s="7"/>
      <c r="U334" s="7"/>
      <c r="V334" s="7"/>
      <c r="W334" s="7"/>
      <c r="X334" s="7"/>
      <c r="Y334" s="7"/>
      <c r="Z334" s="7"/>
      <c r="AA334" s="7"/>
    </row>
    <row r="335" spans="1:27" ht="14.4">
      <c r="A335" s="7"/>
      <c r="B335" s="7"/>
      <c r="C335" s="7"/>
      <c r="D335" s="7"/>
      <c r="E335" s="7"/>
      <c r="F335" s="7"/>
      <c r="G335" s="7"/>
      <c r="H335" s="7"/>
      <c r="I335" s="7"/>
      <c r="J335" s="7"/>
      <c r="K335" s="7"/>
      <c r="L335" s="7"/>
      <c r="M335" s="7"/>
      <c r="N335" s="7"/>
      <c r="O335" s="7"/>
      <c r="P335" s="7"/>
      <c r="Q335" s="7"/>
      <c r="R335" s="7"/>
      <c r="S335" s="7"/>
      <c r="T335" s="7"/>
      <c r="U335" s="7"/>
      <c r="V335" s="7"/>
      <c r="W335" s="7"/>
      <c r="X335" s="7"/>
      <c r="Y335" s="7"/>
      <c r="Z335" s="7"/>
      <c r="AA335" s="7"/>
    </row>
    <row r="336" spans="1:27" ht="14.4">
      <c r="A336" s="7"/>
      <c r="B336" s="7"/>
      <c r="C336" s="7"/>
      <c r="D336" s="7"/>
      <c r="E336" s="7"/>
      <c r="F336" s="7"/>
      <c r="G336" s="7"/>
      <c r="H336" s="7"/>
      <c r="I336" s="7"/>
      <c r="J336" s="7"/>
      <c r="K336" s="7"/>
      <c r="L336" s="7"/>
      <c r="M336" s="7"/>
      <c r="N336" s="7"/>
      <c r="O336" s="7"/>
      <c r="P336" s="7"/>
      <c r="Q336" s="7"/>
      <c r="R336" s="7"/>
      <c r="S336" s="7"/>
      <c r="T336" s="7"/>
      <c r="U336" s="7"/>
      <c r="V336" s="7"/>
      <c r="W336" s="7"/>
      <c r="X336" s="7"/>
      <c r="Y336" s="7"/>
      <c r="Z336" s="7"/>
      <c r="AA336" s="7"/>
    </row>
    <row r="337" spans="1:27" ht="14.4">
      <c r="A337" s="7"/>
      <c r="B337" s="7"/>
      <c r="C337" s="7"/>
      <c r="D337" s="7"/>
      <c r="E337" s="7"/>
      <c r="F337" s="7"/>
      <c r="G337" s="7"/>
      <c r="H337" s="7"/>
      <c r="I337" s="7"/>
      <c r="J337" s="7"/>
      <c r="K337" s="7"/>
      <c r="L337" s="7"/>
      <c r="M337" s="7"/>
      <c r="N337" s="7"/>
      <c r="O337" s="7"/>
      <c r="P337" s="7"/>
      <c r="Q337" s="7"/>
      <c r="R337" s="7"/>
      <c r="S337" s="7"/>
      <c r="T337" s="7"/>
      <c r="U337" s="7"/>
      <c r="V337" s="7"/>
      <c r="W337" s="7"/>
      <c r="X337" s="7"/>
      <c r="Y337" s="7"/>
      <c r="Z337" s="7"/>
      <c r="AA337" s="7"/>
    </row>
    <row r="338" spans="1:27" ht="14.4">
      <c r="A338" s="7"/>
      <c r="B338" s="7"/>
      <c r="C338" s="7"/>
      <c r="D338" s="7"/>
      <c r="E338" s="7"/>
      <c r="F338" s="7"/>
      <c r="G338" s="7"/>
      <c r="H338" s="7"/>
      <c r="I338" s="7"/>
      <c r="J338" s="7"/>
      <c r="K338" s="7"/>
      <c r="L338" s="7"/>
      <c r="M338" s="7"/>
      <c r="N338" s="7"/>
      <c r="O338" s="7"/>
      <c r="P338" s="7"/>
      <c r="Q338" s="7"/>
      <c r="R338" s="7"/>
      <c r="S338" s="7"/>
      <c r="T338" s="7"/>
      <c r="U338" s="7"/>
      <c r="V338" s="7"/>
      <c r="W338" s="7"/>
      <c r="X338" s="7"/>
      <c r="Y338" s="7"/>
      <c r="Z338" s="7"/>
      <c r="AA338" s="7"/>
    </row>
    <row r="339" spans="1:27" ht="14.4">
      <c r="A339" s="7"/>
      <c r="B339" s="7"/>
      <c r="C339" s="7"/>
      <c r="D339" s="7"/>
      <c r="E339" s="7"/>
      <c r="F339" s="7"/>
      <c r="G339" s="7"/>
      <c r="H339" s="7"/>
      <c r="I339" s="7"/>
      <c r="J339" s="7"/>
      <c r="K339" s="7"/>
      <c r="L339" s="7"/>
      <c r="M339" s="7"/>
      <c r="N339" s="7"/>
      <c r="O339" s="7"/>
      <c r="P339" s="7"/>
      <c r="Q339" s="7"/>
      <c r="R339" s="7"/>
      <c r="S339" s="7"/>
      <c r="T339" s="7"/>
      <c r="U339" s="7"/>
      <c r="V339" s="7"/>
      <c r="W339" s="7"/>
      <c r="X339" s="7"/>
      <c r="Y339" s="7"/>
      <c r="Z339" s="7"/>
      <c r="AA339" s="7"/>
    </row>
    <row r="340" spans="1:27" ht="14.4">
      <c r="A340" s="7"/>
      <c r="B340" s="7"/>
      <c r="C340" s="7"/>
      <c r="D340" s="7"/>
      <c r="E340" s="7"/>
      <c r="F340" s="7"/>
      <c r="G340" s="7"/>
      <c r="H340" s="7"/>
      <c r="I340" s="7"/>
      <c r="J340" s="7"/>
      <c r="K340" s="7"/>
      <c r="L340" s="7"/>
      <c r="M340" s="7"/>
      <c r="N340" s="7"/>
      <c r="O340" s="7"/>
      <c r="P340" s="7"/>
      <c r="Q340" s="7"/>
      <c r="R340" s="7"/>
      <c r="S340" s="7"/>
      <c r="T340" s="7"/>
      <c r="U340" s="7"/>
      <c r="V340" s="7"/>
      <c r="W340" s="7"/>
      <c r="X340" s="7"/>
      <c r="Y340" s="7"/>
      <c r="Z340" s="7"/>
      <c r="AA340" s="7"/>
    </row>
    <row r="341" spans="1:27" ht="14.4">
      <c r="A341" s="7"/>
      <c r="B341" s="7"/>
      <c r="C341" s="7"/>
      <c r="D341" s="7"/>
      <c r="E341" s="7"/>
      <c r="F341" s="7"/>
      <c r="G341" s="7"/>
      <c r="H341" s="7"/>
      <c r="I341" s="7"/>
      <c r="J341" s="7"/>
      <c r="K341" s="7"/>
      <c r="L341" s="7"/>
      <c r="M341" s="7"/>
      <c r="N341" s="7"/>
      <c r="O341" s="7"/>
      <c r="P341" s="7"/>
      <c r="Q341" s="7"/>
      <c r="R341" s="7"/>
      <c r="S341" s="7"/>
      <c r="T341" s="7"/>
      <c r="U341" s="7"/>
      <c r="V341" s="7"/>
      <c r="W341" s="7"/>
      <c r="X341" s="7"/>
      <c r="Y341" s="7"/>
      <c r="Z341" s="7"/>
      <c r="AA341" s="7"/>
    </row>
    <row r="342" spans="1:27" ht="14.4">
      <c r="A342" s="7"/>
      <c r="B342" s="7"/>
      <c r="C342" s="7"/>
      <c r="D342" s="7"/>
      <c r="E342" s="7"/>
      <c r="F342" s="7"/>
      <c r="G342" s="7"/>
      <c r="H342" s="7"/>
      <c r="I342" s="7"/>
      <c r="J342" s="7"/>
      <c r="K342" s="7"/>
      <c r="L342" s="7"/>
      <c r="M342" s="7"/>
      <c r="N342" s="7"/>
      <c r="O342" s="7"/>
      <c r="P342" s="7"/>
      <c r="Q342" s="7"/>
      <c r="R342" s="7"/>
      <c r="S342" s="7"/>
      <c r="T342" s="7"/>
      <c r="U342" s="7"/>
      <c r="V342" s="7"/>
      <c r="W342" s="7"/>
      <c r="X342" s="7"/>
      <c r="Y342" s="7"/>
      <c r="Z342" s="7"/>
      <c r="AA342" s="7"/>
    </row>
    <row r="343" spans="1:27" ht="14.4">
      <c r="A343" s="7"/>
      <c r="B343" s="7"/>
      <c r="C343" s="7"/>
      <c r="D343" s="7"/>
      <c r="E343" s="7"/>
      <c r="F343" s="7"/>
      <c r="G343" s="7"/>
      <c r="H343" s="7"/>
      <c r="I343" s="7"/>
      <c r="J343" s="7"/>
      <c r="K343" s="7"/>
      <c r="L343" s="7"/>
      <c r="M343" s="7"/>
      <c r="N343" s="7"/>
      <c r="O343" s="7"/>
      <c r="P343" s="7"/>
      <c r="Q343" s="7"/>
      <c r="R343" s="7"/>
      <c r="S343" s="7"/>
      <c r="T343" s="7"/>
      <c r="U343" s="7"/>
      <c r="V343" s="7"/>
      <c r="W343" s="7"/>
      <c r="X343" s="7"/>
      <c r="Y343" s="7"/>
      <c r="Z343" s="7"/>
      <c r="AA343" s="7"/>
    </row>
    <row r="344" spans="1:27" ht="14.4">
      <c r="A344" s="7"/>
      <c r="B344" s="7"/>
      <c r="C344" s="7"/>
      <c r="D344" s="7"/>
      <c r="E344" s="7"/>
      <c r="F344" s="7"/>
      <c r="G344" s="7"/>
      <c r="H344" s="7"/>
      <c r="I344" s="7"/>
      <c r="J344" s="7"/>
      <c r="K344" s="7"/>
      <c r="L344" s="7"/>
      <c r="M344" s="7"/>
      <c r="N344" s="7"/>
      <c r="O344" s="7"/>
      <c r="P344" s="7"/>
      <c r="Q344" s="7"/>
      <c r="R344" s="7"/>
      <c r="S344" s="7"/>
      <c r="T344" s="7"/>
      <c r="U344" s="7"/>
      <c r="V344" s="7"/>
      <c r="W344" s="7"/>
      <c r="X344" s="7"/>
      <c r="Y344" s="7"/>
      <c r="Z344" s="7"/>
      <c r="AA344" s="7"/>
    </row>
    <row r="345" spans="1:27" ht="14.4">
      <c r="A345" s="7"/>
      <c r="B345" s="7"/>
      <c r="C345" s="7"/>
      <c r="D345" s="7"/>
      <c r="E345" s="7"/>
      <c r="F345" s="7"/>
      <c r="G345" s="7"/>
      <c r="H345" s="7"/>
      <c r="I345" s="7"/>
      <c r="J345" s="7"/>
      <c r="K345" s="7"/>
      <c r="L345" s="7"/>
      <c r="M345" s="7"/>
      <c r="N345" s="7"/>
      <c r="O345" s="7"/>
      <c r="P345" s="7"/>
      <c r="Q345" s="7"/>
      <c r="R345" s="7"/>
      <c r="S345" s="7"/>
      <c r="T345" s="7"/>
      <c r="U345" s="7"/>
      <c r="V345" s="7"/>
      <c r="W345" s="7"/>
      <c r="X345" s="7"/>
      <c r="Y345" s="7"/>
      <c r="Z345" s="7"/>
      <c r="AA345" s="7"/>
    </row>
    <row r="346" spans="1:27" ht="14.4">
      <c r="A346" s="7"/>
      <c r="B346" s="7"/>
      <c r="C346" s="7"/>
      <c r="D346" s="7"/>
      <c r="E346" s="7"/>
      <c r="F346" s="7"/>
      <c r="G346" s="7"/>
      <c r="H346" s="7"/>
      <c r="I346" s="7"/>
      <c r="J346" s="7"/>
      <c r="K346" s="7"/>
      <c r="L346" s="7"/>
      <c r="M346" s="7"/>
      <c r="N346" s="7"/>
      <c r="O346" s="7"/>
      <c r="P346" s="7"/>
      <c r="Q346" s="7"/>
      <c r="R346" s="7"/>
      <c r="S346" s="7"/>
      <c r="T346" s="7"/>
      <c r="U346" s="7"/>
      <c r="V346" s="7"/>
      <c r="W346" s="7"/>
      <c r="X346" s="7"/>
      <c r="Y346" s="7"/>
      <c r="Z346" s="7"/>
      <c r="AA346" s="7"/>
    </row>
    <row r="347" spans="1:27" ht="14.4">
      <c r="A347" s="7"/>
      <c r="B347" s="7"/>
      <c r="C347" s="7"/>
      <c r="D347" s="7"/>
      <c r="E347" s="7"/>
      <c r="F347" s="7"/>
      <c r="G347" s="7"/>
      <c r="H347" s="7"/>
      <c r="I347" s="7"/>
      <c r="J347" s="7"/>
      <c r="K347" s="7"/>
      <c r="L347" s="7"/>
      <c r="M347" s="7"/>
      <c r="N347" s="7"/>
      <c r="O347" s="7"/>
      <c r="P347" s="7"/>
      <c r="Q347" s="7"/>
      <c r="R347" s="7"/>
      <c r="S347" s="7"/>
      <c r="T347" s="7"/>
      <c r="U347" s="7"/>
      <c r="V347" s="7"/>
      <c r="W347" s="7"/>
      <c r="X347" s="7"/>
      <c r="Y347" s="7"/>
      <c r="Z347" s="7"/>
      <c r="AA347" s="7"/>
    </row>
    <row r="348" spans="1:27" ht="14.4">
      <c r="A348" s="7"/>
      <c r="B348" s="7"/>
      <c r="C348" s="7"/>
      <c r="D348" s="7"/>
      <c r="E348" s="7"/>
      <c r="F348" s="7"/>
      <c r="G348" s="7"/>
      <c r="H348" s="7"/>
      <c r="I348" s="7"/>
      <c r="J348" s="7"/>
      <c r="K348" s="7"/>
      <c r="L348" s="7"/>
      <c r="M348" s="7"/>
      <c r="N348" s="7"/>
      <c r="O348" s="7"/>
      <c r="P348" s="7"/>
      <c r="Q348" s="7"/>
      <c r="R348" s="7"/>
      <c r="S348" s="7"/>
      <c r="T348" s="7"/>
      <c r="U348" s="7"/>
      <c r="V348" s="7"/>
      <c r="W348" s="7"/>
      <c r="X348" s="7"/>
      <c r="Y348" s="7"/>
      <c r="Z348" s="7"/>
      <c r="AA348" s="7"/>
    </row>
    <row r="349" spans="1:27" ht="14.4">
      <c r="A349" s="7"/>
      <c r="B349" s="7"/>
      <c r="C349" s="7"/>
      <c r="D349" s="7"/>
      <c r="E349" s="7"/>
      <c r="F349" s="7"/>
      <c r="G349" s="7"/>
      <c r="H349" s="7"/>
      <c r="I349" s="7"/>
      <c r="J349" s="7"/>
      <c r="K349" s="7"/>
      <c r="L349" s="7"/>
      <c r="M349" s="7"/>
      <c r="N349" s="7"/>
      <c r="O349" s="7"/>
      <c r="P349" s="7"/>
      <c r="Q349" s="7"/>
      <c r="R349" s="7"/>
      <c r="S349" s="7"/>
      <c r="T349" s="7"/>
      <c r="U349" s="7"/>
      <c r="V349" s="7"/>
      <c r="W349" s="7"/>
      <c r="X349" s="7"/>
      <c r="Y349" s="7"/>
      <c r="Z349" s="7"/>
      <c r="AA349" s="7"/>
    </row>
    <row r="350" spans="1:27" ht="14.4">
      <c r="A350" s="7"/>
      <c r="B350" s="7"/>
      <c r="C350" s="7"/>
      <c r="D350" s="7"/>
      <c r="E350" s="7"/>
      <c r="F350" s="7"/>
      <c r="G350" s="7"/>
      <c r="H350" s="7"/>
      <c r="I350" s="7"/>
      <c r="J350" s="7"/>
      <c r="K350" s="7"/>
      <c r="L350" s="7"/>
      <c r="M350" s="7"/>
      <c r="N350" s="7"/>
      <c r="O350" s="7"/>
      <c r="P350" s="7"/>
      <c r="Q350" s="7"/>
      <c r="R350" s="7"/>
      <c r="S350" s="7"/>
      <c r="T350" s="7"/>
      <c r="U350" s="7"/>
      <c r="V350" s="7"/>
      <c r="W350" s="7"/>
      <c r="X350" s="7"/>
      <c r="Y350" s="7"/>
      <c r="Z350" s="7"/>
      <c r="AA350" s="7"/>
    </row>
    <row r="351" spans="1:27" ht="14.4">
      <c r="A351" s="7"/>
      <c r="B351" s="7"/>
      <c r="C351" s="7"/>
      <c r="D351" s="7"/>
      <c r="E351" s="7"/>
      <c r="F351" s="7"/>
      <c r="G351" s="7"/>
      <c r="H351" s="7"/>
      <c r="I351" s="7"/>
      <c r="J351" s="7"/>
      <c r="K351" s="7"/>
      <c r="L351" s="7"/>
      <c r="M351" s="7"/>
      <c r="N351" s="7"/>
      <c r="O351" s="7"/>
      <c r="P351" s="7"/>
      <c r="Q351" s="7"/>
      <c r="R351" s="7"/>
      <c r="S351" s="7"/>
      <c r="T351" s="7"/>
      <c r="U351" s="7"/>
      <c r="V351" s="7"/>
      <c r="W351" s="7"/>
      <c r="X351" s="7"/>
      <c r="Y351" s="7"/>
      <c r="Z351" s="7"/>
      <c r="AA351" s="7"/>
    </row>
    <row r="352" spans="1:27" ht="14.4">
      <c r="A352" s="7"/>
      <c r="B352" s="7"/>
      <c r="C352" s="7"/>
      <c r="D352" s="7"/>
      <c r="E352" s="7"/>
      <c r="F352" s="7"/>
      <c r="G352" s="7"/>
      <c r="H352" s="7"/>
      <c r="I352" s="7"/>
      <c r="J352" s="7"/>
      <c r="K352" s="7"/>
      <c r="L352" s="7"/>
      <c r="M352" s="7"/>
      <c r="N352" s="7"/>
      <c r="O352" s="7"/>
      <c r="P352" s="7"/>
      <c r="Q352" s="7"/>
      <c r="R352" s="7"/>
      <c r="S352" s="7"/>
      <c r="T352" s="7"/>
      <c r="U352" s="7"/>
      <c r="V352" s="7"/>
      <c r="W352" s="7"/>
      <c r="X352" s="7"/>
      <c r="Y352" s="7"/>
      <c r="Z352" s="7"/>
      <c r="AA352" s="7"/>
    </row>
    <row r="353" spans="1:27" ht="14.4">
      <c r="A353" s="7"/>
      <c r="B353" s="7"/>
      <c r="C353" s="7"/>
      <c r="D353" s="7"/>
      <c r="E353" s="7"/>
      <c r="F353" s="7"/>
      <c r="G353" s="7"/>
      <c r="H353" s="7"/>
      <c r="I353" s="7"/>
      <c r="J353" s="7"/>
      <c r="K353" s="7"/>
      <c r="L353" s="7"/>
      <c r="M353" s="7"/>
      <c r="N353" s="7"/>
      <c r="O353" s="7"/>
      <c r="P353" s="7"/>
      <c r="Q353" s="7"/>
      <c r="R353" s="7"/>
      <c r="S353" s="7"/>
      <c r="T353" s="7"/>
      <c r="U353" s="7"/>
      <c r="V353" s="7"/>
      <c r="W353" s="7"/>
      <c r="X353" s="7"/>
      <c r="Y353" s="7"/>
      <c r="Z353" s="7"/>
      <c r="AA353" s="7"/>
    </row>
    <row r="354" spans="1:27" ht="14.4">
      <c r="A354" s="7"/>
      <c r="B354" s="7"/>
      <c r="C354" s="7"/>
      <c r="D354" s="7"/>
      <c r="E354" s="7"/>
      <c r="F354" s="7"/>
      <c r="G354" s="7"/>
      <c r="H354" s="7"/>
      <c r="I354" s="7"/>
      <c r="J354" s="7"/>
      <c r="K354" s="7"/>
      <c r="L354" s="7"/>
      <c r="M354" s="7"/>
      <c r="N354" s="7"/>
      <c r="O354" s="7"/>
      <c r="P354" s="7"/>
      <c r="Q354" s="7"/>
      <c r="R354" s="7"/>
      <c r="S354" s="7"/>
      <c r="T354" s="7"/>
      <c r="U354" s="7"/>
      <c r="V354" s="7"/>
      <c r="W354" s="7"/>
      <c r="X354" s="7"/>
      <c r="Y354" s="7"/>
      <c r="Z354" s="7"/>
      <c r="AA354" s="7"/>
    </row>
    <row r="355" spans="1:27" ht="14.4">
      <c r="A355" s="7"/>
      <c r="B355" s="7"/>
      <c r="C355" s="7"/>
      <c r="D355" s="7"/>
      <c r="E355" s="7"/>
      <c r="F355" s="7"/>
      <c r="G355" s="7"/>
      <c r="H355" s="7"/>
      <c r="I355" s="7"/>
      <c r="J355" s="7"/>
      <c r="K355" s="7"/>
      <c r="L355" s="7"/>
      <c r="M355" s="7"/>
      <c r="N355" s="7"/>
      <c r="O355" s="7"/>
      <c r="P355" s="7"/>
      <c r="Q355" s="7"/>
      <c r="R355" s="7"/>
      <c r="S355" s="7"/>
      <c r="T355" s="7"/>
      <c r="U355" s="7"/>
      <c r="V355" s="7"/>
      <c r="W355" s="7"/>
      <c r="X355" s="7"/>
      <c r="Y355" s="7"/>
      <c r="Z355" s="7"/>
      <c r="AA355" s="7"/>
    </row>
    <row r="356" spans="1:27" ht="14.4">
      <c r="A356" s="7"/>
      <c r="B356" s="7"/>
      <c r="C356" s="7"/>
      <c r="D356" s="7"/>
      <c r="E356" s="7"/>
      <c r="F356" s="7"/>
      <c r="G356" s="7"/>
      <c r="H356" s="7"/>
      <c r="I356" s="7"/>
      <c r="J356" s="7"/>
      <c r="K356" s="7"/>
      <c r="L356" s="7"/>
      <c r="M356" s="7"/>
      <c r="N356" s="7"/>
      <c r="O356" s="7"/>
      <c r="P356" s="7"/>
      <c r="Q356" s="7"/>
      <c r="R356" s="7"/>
      <c r="S356" s="7"/>
      <c r="T356" s="7"/>
      <c r="U356" s="7"/>
      <c r="V356" s="7"/>
      <c r="W356" s="7"/>
      <c r="X356" s="7"/>
      <c r="Y356" s="7"/>
      <c r="Z356" s="7"/>
      <c r="AA356" s="7"/>
    </row>
    <row r="357" spans="1:27" ht="14.4">
      <c r="A357" s="7"/>
      <c r="B357" s="7"/>
      <c r="C357" s="7"/>
      <c r="D357" s="7"/>
      <c r="E357" s="7"/>
      <c r="F357" s="7"/>
      <c r="G357" s="7"/>
      <c r="H357" s="7"/>
      <c r="I357" s="7"/>
      <c r="J357" s="7"/>
      <c r="K357" s="7"/>
      <c r="L357" s="7"/>
      <c r="M357" s="7"/>
      <c r="N357" s="7"/>
      <c r="O357" s="7"/>
      <c r="P357" s="7"/>
      <c r="Q357" s="7"/>
      <c r="R357" s="7"/>
      <c r="S357" s="7"/>
      <c r="T357" s="7"/>
      <c r="U357" s="7"/>
      <c r="V357" s="7"/>
      <c r="W357" s="7"/>
      <c r="X357" s="7"/>
      <c r="Y357" s="7"/>
      <c r="Z357" s="7"/>
      <c r="AA357" s="7"/>
    </row>
    <row r="358" spans="1:27" ht="14.4">
      <c r="A358" s="7"/>
      <c r="B358" s="7"/>
      <c r="C358" s="7"/>
      <c r="D358" s="7"/>
      <c r="E358" s="7"/>
      <c r="F358" s="7"/>
      <c r="G358" s="7"/>
      <c r="H358" s="7"/>
      <c r="I358" s="7"/>
      <c r="J358" s="7"/>
      <c r="K358" s="7"/>
      <c r="L358" s="7"/>
      <c r="M358" s="7"/>
      <c r="N358" s="7"/>
      <c r="O358" s="7"/>
      <c r="P358" s="7"/>
      <c r="Q358" s="7"/>
      <c r="R358" s="7"/>
      <c r="S358" s="7"/>
      <c r="T358" s="7"/>
      <c r="U358" s="7"/>
      <c r="V358" s="7"/>
      <c r="W358" s="7"/>
      <c r="X358" s="7"/>
      <c r="Y358" s="7"/>
      <c r="Z358" s="7"/>
      <c r="AA358" s="7"/>
    </row>
    <row r="359" spans="1:27" ht="14.4">
      <c r="A359" s="7"/>
      <c r="B359" s="7"/>
      <c r="C359" s="7"/>
      <c r="D359" s="7"/>
      <c r="E359" s="7"/>
      <c r="F359" s="7"/>
      <c r="G359" s="7"/>
      <c r="H359" s="7"/>
      <c r="I359" s="7"/>
      <c r="J359" s="7"/>
      <c r="K359" s="7"/>
      <c r="L359" s="7"/>
      <c r="M359" s="7"/>
      <c r="N359" s="7"/>
      <c r="O359" s="7"/>
      <c r="P359" s="7"/>
      <c r="Q359" s="7"/>
      <c r="R359" s="7"/>
      <c r="S359" s="7"/>
      <c r="T359" s="7"/>
      <c r="U359" s="7"/>
      <c r="V359" s="7"/>
      <c r="W359" s="7"/>
      <c r="X359" s="7"/>
      <c r="Y359" s="7"/>
      <c r="Z359" s="7"/>
      <c r="AA359" s="7"/>
    </row>
    <row r="360" spans="1:27" ht="14.4">
      <c r="A360" s="7"/>
      <c r="B360" s="7"/>
      <c r="C360" s="7"/>
      <c r="D360" s="7"/>
      <c r="E360" s="7"/>
      <c r="F360" s="7"/>
      <c r="G360" s="7"/>
      <c r="H360" s="7"/>
      <c r="I360" s="7"/>
      <c r="J360" s="7"/>
      <c r="K360" s="7"/>
      <c r="L360" s="7"/>
      <c r="M360" s="7"/>
      <c r="N360" s="7"/>
      <c r="O360" s="7"/>
      <c r="P360" s="7"/>
      <c r="Q360" s="7"/>
      <c r="R360" s="7"/>
      <c r="S360" s="7"/>
      <c r="T360" s="7"/>
      <c r="U360" s="7"/>
      <c r="V360" s="7"/>
      <c r="W360" s="7"/>
      <c r="X360" s="7"/>
      <c r="Y360" s="7"/>
      <c r="Z360" s="7"/>
      <c r="AA360" s="7"/>
    </row>
    <row r="361" spans="1:27" ht="14.4">
      <c r="A361" s="7"/>
      <c r="B361" s="7"/>
      <c r="C361" s="7"/>
      <c r="D361" s="7"/>
      <c r="E361" s="7"/>
      <c r="F361" s="7"/>
      <c r="G361" s="7"/>
      <c r="H361" s="7"/>
      <c r="I361" s="7"/>
      <c r="J361" s="7"/>
      <c r="K361" s="7"/>
      <c r="L361" s="7"/>
      <c r="M361" s="7"/>
      <c r="N361" s="7"/>
      <c r="O361" s="7"/>
      <c r="P361" s="7"/>
      <c r="Q361" s="7"/>
      <c r="R361" s="7"/>
      <c r="S361" s="7"/>
      <c r="T361" s="7"/>
      <c r="U361" s="7"/>
      <c r="V361" s="7"/>
      <c r="W361" s="7"/>
      <c r="X361" s="7"/>
      <c r="Y361" s="7"/>
      <c r="Z361" s="7"/>
      <c r="AA361" s="7"/>
    </row>
    <row r="362" spans="1:27" ht="14.4">
      <c r="A362" s="7"/>
      <c r="B362" s="7"/>
      <c r="C362" s="7"/>
      <c r="D362" s="7"/>
      <c r="E362" s="7"/>
      <c r="F362" s="7"/>
      <c r="G362" s="7"/>
      <c r="H362" s="7"/>
      <c r="I362" s="7"/>
      <c r="J362" s="7"/>
      <c r="K362" s="7"/>
      <c r="L362" s="7"/>
      <c r="M362" s="7"/>
      <c r="N362" s="7"/>
      <c r="O362" s="7"/>
      <c r="P362" s="7"/>
      <c r="Q362" s="7"/>
      <c r="R362" s="7"/>
      <c r="S362" s="7"/>
      <c r="T362" s="7"/>
      <c r="U362" s="7"/>
      <c r="V362" s="7"/>
      <c r="W362" s="7"/>
      <c r="X362" s="7"/>
      <c r="Y362" s="7"/>
      <c r="Z362" s="7"/>
      <c r="AA362" s="7"/>
    </row>
    <row r="363" spans="1:27" ht="14.4">
      <c r="A363" s="7"/>
      <c r="B363" s="7"/>
      <c r="C363" s="7"/>
      <c r="D363" s="7"/>
      <c r="E363" s="7"/>
      <c r="F363" s="7"/>
      <c r="G363" s="7"/>
      <c r="H363" s="7"/>
      <c r="I363" s="7"/>
      <c r="J363" s="7"/>
      <c r="K363" s="7"/>
      <c r="L363" s="7"/>
      <c r="M363" s="7"/>
      <c r="N363" s="7"/>
      <c r="O363" s="7"/>
      <c r="P363" s="7"/>
      <c r="Q363" s="7"/>
      <c r="R363" s="7"/>
      <c r="S363" s="7"/>
      <c r="T363" s="7"/>
      <c r="U363" s="7"/>
      <c r="V363" s="7"/>
      <c r="W363" s="7"/>
      <c r="X363" s="7"/>
      <c r="Y363" s="7"/>
      <c r="Z363" s="7"/>
      <c r="AA363" s="7"/>
    </row>
    <row r="364" spans="1:27" ht="14.4">
      <c r="A364" s="7"/>
      <c r="B364" s="7"/>
      <c r="C364" s="7"/>
      <c r="D364" s="7"/>
      <c r="E364" s="7"/>
      <c r="F364" s="7"/>
      <c r="G364" s="7"/>
      <c r="H364" s="7"/>
      <c r="I364" s="7"/>
      <c r="J364" s="7"/>
      <c r="K364" s="7"/>
      <c r="L364" s="7"/>
      <c r="M364" s="7"/>
      <c r="N364" s="7"/>
      <c r="O364" s="7"/>
      <c r="P364" s="7"/>
      <c r="Q364" s="7"/>
      <c r="R364" s="7"/>
      <c r="S364" s="7"/>
      <c r="T364" s="7"/>
      <c r="U364" s="7"/>
      <c r="V364" s="7"/>
      <c r="W364" s="7"/>
      <c r="X364" s="7"/>
      <c r="Y364" s="7"/>
      <c r="Z364" s="7"/>
      <c r="AA364" s="7"/>
    </row>
    <row r="365" spans="1:27" ht="14.4">
      <c r="A365" s="7"/>
      <c r="B365" s="7"/>
      <c r="C365" s="7"/>
      <c r="D365" s="7"/>
      <c r="E365" s="7"/>
      <c r="F365" s="7"/>
      <c r="G365" s="7"/>
      <c r="H365" s="7"/>
      <c r="I365" s="7"/>
      <c r="J365" s="7"/>
      <c r="K365" s="7"/>
      <c r="L365" s="7"/>
      <c r="M365" s="7"/>
      <c r="N365" s="7"/>
      <c r="O365" s="7"/>
      <c r="P365" s="7"/>
      <c r="Q365" s="7"/>
      <c r="R365" s="7"/>
      <c r="S365" s="7"/>
      <c r="T365" s="7"/>
      <c r="U365" s="7"/>
      <c r="V365" s="7"/>
      <c r="W365" s="7"/>
      <c r="X365" s="7"/>
      <c r="Y365" s="7"/>
      <c r="Z365" s="7"/>
      <c r="AA365" s="7"/>
    </row>
    <row r="366" spans="1:27" ht="14.4">
      <c r="A366" s="7"/>
      <c r="B366" s="7"/>
      <c r="C366" s="7"/>
      <c r="D366" s="7"/>
      <c r="E366" s="7"/>
      <c r="F366" s="7"/>
      <c r="G366" s="7"/>
      <c r="H366" s="7"/>
      <c r="I366" s="7"/>
      <c r="J366" s="7"/>
      <c r="K366" s="7"/>
      <c r="L366" s="7"/>
      <c r="M366" s="7"/>
      <c r="N366" s="7"/>
      <c r="O366" s="7"/>
      <c r="P366" s="7"/>
      <c r="Q366" s="7"/>
      <c r="R366" s="7"/>
      <c r="S366" s="7"/>
      <c r="T366" s="7"/>
      <c r="U366" s="7"/>
      <c r="V366" s="7"/>
      <c r="W366" s="7"/>
      <c r="X366" s="7"/>
      <c r="Y366" s="7"/>
      <c r="Z366" s="7"/>
      <c r="AA366" s="7"/>
    </row>
    <row r="367" spans="1:27" ht="14.4">
      <c r="A367" s="7"/>
      <c r="B367" s="7"/>
      <c r="C367" s="7"/>
      <c r="D367" s="7"/>
      <c r="E367" s="7"/>
      <c r="F367" s="7"/>
      <c r="G367" s="7"/>
      <c r="H367" s="7"/>
      <c r="I367" s="7"/>
      <c r="J367" s="7"/>
      <c r="K367" s="7"/>
      <c r="L367" s="7"/>
      <c r="M367" s="7"/>
      <c r="N367" s="7"/>
      <c r="O367" s="7"/>
      <c r="P367" s="7"/>
      <c r="Q367" s="7"/>
      <c r="R367" s="7"/>
      <c r="S367" s="7"/>
      <c r="T367" s="7"/>
      <c r="U367" s="7"/>
      <c r="V367" s="7"/>
      <c r="W367" s="7"/>
      <c r="X367" s="7"/>
      <c r="Y367" s="7"/>
      <c r="Z367" s="7"/>
      <c r="AA367" s="7"/>
    </row>
    <row r="368" spans="1:27" ht="14.4">
      <c r="A368" s="7"/>
      <c r="B368" s="7"/>
      <c r="C368" s="7"/>
      <c r="D368" s="7"/>
      <c r="E368" s="7"/>
      <c r="F368" s="7"/>
      <c r="G368" s="7"/>
      <c r="H368" s="7"/>
      <c r="I368" s="7"/>
      <c r="J368" s="7"/>
      <c r="K368" s="7"/>
      <c r="L368" s="7"/>
      <c r="M368" s="7"/>
      <c r="N368" s="7"/>
      <c r="O368" s="7"/>
      <c r="P368" s="7"/>
      <c r="Q368" s="7"/>
      <c r="R368" s="7"/>
      <c r="S368" s="7"/>
      <c r="T368" s="7"/>
      <c r="U368" s="7"/>
      <c r="V368" s="7"/>
      <c r="W368" s="7"/>
      <c r="X368" s="7"/>
      <c r="Y368" s="7"/>
      <c r="Z368" s="7"/>
      <c r="AA368" s="7"/>
    </row>
    <row r="369" spans="1:27" ht="14.4">
      <c r="A369" s="7"/>
      <c r="B369" s="7"/>
      <c r="C369" s="7"/>
      <c r="D369" s="7"/>
      <c r="E369" s="7"/>
      <c r="F369" s="7"/>
      <c r="G369" s="7"/>
      <c r="H369" s="7"/>
      <c r="I369" s="7"/>
      <c r="J369" s="7"/>
      <c r="K369" s="7"/>
      <c r="L369" s="7"/>
      <c r="M369" s="7"/>
      <c r="N369" s="7"/>
      <c r="O369" s="7"/>
      <c r="P369" s="7"/>
      <c r="Q369" s="7"/>
      <c r="R369" s="7"/>
      <c r="S369" s="7"/>
      <c r="T369" s="7"/>
      <c r="U369" s="7"/>
      <c r="V369" s="7"/>
      <c r="W369" s="7"/>
      <c r="X369" s="7"/>
      <c r="Y369" s="7"/>
      <c r="Z369" s="7"/>
      <c r="AA369" s="7"/>
    </row>
    <row r="370" spans="1:27" ht="14.4">
      <c r="A370" s="7"/>
      <c r="B370" s="7"/>
      <c r="C370" s="7"/>
      <c r="D370" s="7"/>
      <c r="E370" s="7"/>
      <c r="F370" s="7"/>
      <c r="G370" s="7"/>
      <c r="H370" s="7"/>
      <c r="I370" s="7"/>
      <c r="J370" s="7"/>
      <c r="K370" s="7"/>
      <c r="L370" s="7"/>
      <c r="M370" s="7"/>
      <c r="N370" s="7"/>
      <c r="O370" s="7"/>
      <c r="P370" s="7"/>
      <c r="Q370" s="7"/>
      <c r="R370" s="7"/>
      <c r="S370" s="7"/>
      <c r="T370" s="7"/>
      <c r="U370" s="7"/>
      <c r="V370" s="7"/>
      <c r="W370" s="7"/>
      <c r="X370" s="7"/>
      <c r="Y370" s="7"/>
      <c r="Z370" s="7"/>
      <c r="AA370" s="7"/>
    </row>
    <row r="371" spans="1:27" ht="14.4">
      <c r="A371" s="7"/>
      <c r="B371" s="7"/>
      <c r="C371" s="7"/>
      <c r="D371" s="7"/>
      <c r="E371" s="7"/>
      <c r="F371" s="7"/>
      <c r="G371" s="7"/>
      <c r="H371" s="7"/>
      <c r="I371" s="7"/>
      <c r="J371" s="7"/>
      <c r="K371" s="7"/>
      <c r="L371" s="7"/>
      <c r="M371" s="7"/>
      <c r="N371" s="7"/>
      <c r="O371" s="7"/>
      <c r="P371" s="7"/>
      <c r="Q371" s="7"/>
      <c r="R371" s="7"/>
      <c r="S371" s="7"/>
      <c r="T371" s="7"/>
      <c r="U371" s="7"/>
      <c r="V371" s="7"/>
      <c r="W371" s="7"/>
      <c r="X371" s="7"/>
      <c r="Y371" s="7"/>
      <c r="Z371" s="7"/>
      <c r="AA371" s="7"/>
    </row>
    <row r="372" spans="1:27" ht="14.4">
      <c r="A372" s="7"/>
      <c r="B372" s="7"/>
      <c r="C372" s="7"/>
      <c r="D372" s="7"/>
      <c r="E372" s="7"/>
      <c r="F372" s="7"/>
      <c r="G372" s="7"/>
      <c r="H372" s="7"/>
      <c r="I372" s="7"/>
      <c r="J372" s="7"/>
      <c r="K372" s="7"/>
      <c r="L372" s="7"/>
      <c r="M372" s="7"/>
      <c r="N372" s="7"/>
      <c r="O372" s="7"/>
      <c r="P372" s="7"/>
      <c r="Q372" s="7"/>
      <c r="R372" s="7"/>
      <c r="S372" s="7"/>
      <c r="T372" s="7"/>
      <c r="U372" s="7"/>
      <c r="V372" s="7"/>
      <c r="W372" s="7"/>
      <c r="X372" s="7"/>
      <c r="Y372" s="7"/>
      <c r="Z372" s="7"/>
      <c r="AA372" s="7"/>
    </row>
    <row r="373" spans="1:27" ht="14.4">
      <c r="A373" s="7"/>
      <c r="B373" s="7"/>
      <c r="C373" s="7"/>
      <c r="D373" s="7"/>
      <c r="E373" s="7"/>
      <c r="F373" s="7"/>
      <c r="G373" s="7"/>
      <c r="H373" s="7"/>
      <c r="I373" s="7"/>
      <c r="J373" s="7"/>
      <c r="K373" s="7"/>
      <c r="L373" s="7"/>
      <c r="M373" s="7"/>
      <c r="N373" s="7"/>
      <c r="O373" s="7"/>
      <c r="P373" s="7"/>
      <c r="Q373" s="7"/>
      <c r="R373" s="7"/>
      <c r="S373" s="7"/>
      <c r="T373" s="7"/>
      <c r="U373" s="7"/>
      <c r="V373" s="7"/>
      <c r="W373" s="7"/>
      <c r="X373" s="7"/>
      <c r="Y373" s="7"/>
      <c r="Z373" s="7"/>
      <c r="AA373" s="7"/>
    </row>
    <row r="374" spans="1:27" ht="14.4">
      <c r="A374" s="7"/>
      <c r="B374" s="7"/>
      <c r="C374" s="7"/>
      <c r="D374" s="7"/>
      <c r="E374" s="7"/>
      <c r="F374" s="7"/>
      <c r="G374" s="7"/>
      <c r="H374" s="7"/>
      <c r="I374" s="7"/>
      <c r="J374" s="7"/>
      <c r="K374" s="7"/>
      <c r="L374" s="7"/>
      <c r="M374" s="7"/>
      <c r="N374" s="7"/>
      <c r="O374" s="7"/>
      <c r="P374" s="7"/>
      <c r="Q374" s="7"/>
      <c r="R374" s="7"/>
      <c r="S374" s="7"/>
      <c r="T374" s="7"/>
      <c r="U374" s="7"/>
      <c r="V374" s="7"/>
      <c r="W374" s="7"/>
      <c r="X374" s="7"/>
      <c r="Y374" s="7"/>
      <c r="Z374" s="7"/>
      <c r="AA374" s="7"/>
    </row>
    <row r="375" spans="1:27" ht="14.4">
      <c r="A375" s="7"/>
      <c r="B375" s="7"/>
      <c r="C375" s="7"/>
      <c r="D375" s="7"/>
      <c r="E375" s="7"/>
      <c r="F375" s="7"/>
      <c r="G375" s="7"/>
      <c r="H375" s="7"/>
      <c r="I375" s="7"/>
      <c r="J375" s="7"/>
      <c r="K375" s="7"/>
      <c r="L375" s="7"/>
      <c r="M375" s="7"/>
      <c r="N375" s="7"/>
      <c r="O375" s="7"/>
      <c r="P375" s="7"/>
      <c r="Q375" s="7"/>
      <c r="R375" s="7"/>
      <c r="S375" s="7"/>
      <c r="T375" s="7"/>
      <c r="U375" s="7"/>
      <c r="V375" s="7"/>
      <c r="W375" s="7"/>
      <c r="X375" s="7"/>
      <c r="Y375" s="7"/>
      <c r="Z375" s="7"/>
      <c r="AA375" s="7"/>
    </row>
    <row r="376" spans="1:27" ht="14.4">
      <c r="A376" s="7"/>
      <c r="B376" s="7"/>
      <c r="C376" s="7"/>
      <c r="D376" s="7"/>
      <c r="E376" s="7"/>
      <c r="F376" s="7"/>
      <c r="G376" s="7"/>
      <c r="H376" s="7"/>
      <c r="I376" s="7"/>
      <c r="J376" s="7"/>
      <c r="K376" s="7"/>
      <c r="L376" s="7"/>
      <c r="M376" s="7"/>
      <c r="N376" s="7"/>
      <c r="O376" s="7"/>
      <c r="P376" s="7"/>
      <c r="Q376" s="7"/>
      <c r="R376" s="7"/>
      <c r="S376" s="7"/>
      <c r="T376" s="7"/>
      <c r="U376" s="7"/>
      <c r="V376" s="7"/>
      <c r="W376" s="7"/>
      <c r="X376" s="7"/>
      <c r="Y376" s="7"/>
      <c r="Z376" s="7"/>
      <c r="AA376" s="7"/>
    </row>
    <row r="377" spans="1:27" ht="14.4">
      <c r="A377" s="7"/>
      <c r="B377" s="7"/>
      <c r="C377" s="7"/>
      <c r="D377" s="7"/>
      <c r="E377" s="7"/>
      <c r="F377" s="7"/>
      <c r="G377" s="7"/>
      <c r="H377" s="7"/>
      <c r="I377" s="7"/>
      <c r="J377" s="7"/>
      <c r="K377" s="7"/>
      <c r="L377" s="7"/>
      <c r="M377" s="7"/>
      <c r="N377" s="7"/>
      <c r="O377" s="7"/>
      <c r="P377" s="7"/>
      <c r="Q377" s="7"/>
      <c r="R377" s="7"/>
      <c r="S377" s="7"/>
      <c r="T377" s="7"/>
      <c r="U377" s="7"/>
      <c r="V377" s="7"/>
      <c r="W377" s="7"/>
      <c r="X377" s="7"/>
      <c r="Y377" s="7"/>
      <c r="Z377" s="7"/>
      <c r="AA377" s="7"/>
    </row>
    <row r="378" spans="1:27" ht="14.4">
      <c r="A378" s="7"/>
      <c r="B378" s="7"/>
      <c r="C378" s="7"/>
      <c r="D378" s="7"/>
      <c r="E378" s="7"/>
      <c r="F378" s="7"/>
      <c r="G378" s="7"/>
      <c r="H378" s="7"/>
      <c r="I378" s="7"/>
      <c r="J378" s="7"/>
      <c r="K378" s="7"/>
      <c r="L378" s="7"/>
      <c r="M378" s="7"/>
      <c r="N378" s="7"/>
      <c r="O378" s="7"/>
      <c r="P378" s="7"/>
      <c r="Q378" s="7"/>
      <c r="R378" s="7"/>
      <c r="S378" s="7"/>
      <c r="T378" s="7"/>
      <c r="U378" s="7"/>
      <c r="V378" s="7"/>
      <c r="W378" s="7"/>
      <c r="X378" s="7"/>
      <c r="Y378" s="7"/>
      <c r="Z378" s="7"/>
      <c r="AA378" s="7"/>
    </row>
    <row r="379" spans="1:27" ht="14.4">
      <c r="A379" s="7"/>
      <c r="B379" s="7"/>
      <c r="C379" s="7"/>
      <c r="D379" s="7"/>
      <c r="E379" s="7"/>
      <c r="F379" s="7"/>
      <c r="G379" s="7"/>
      <c r="H379" s="7"/>
      <c r="I379" s="7"/>
      <c r="J379" s="7"/>
      <c r="K379" s="7"/>
      <c r="L379" s="7"/>
      <c r="M379" s="7"/>
      <c r="N379" s="7"/>
      <c r="O379" s="7"/>
      <c r="P379" s="7"/>
      <c r="Q379" s="7"/>
      <c r="R379" s="7"/>
      <c r="S379" s="7"/>
      <c r="T379" s="7"/>
      <c r="U379" s="7"/>
      <c r="V379" s="7"/>
      <c r="W379" s="7"/>
      <c r="X379" s="7"/>
      <c r="Y379" s="7"/>
      <c r="Z379" s="7"/>
      <c r="AA379" s="7"/>
    </row>
    <row r="380" spans="1:27" ht="14.4">
      <c r="A380" s="7"/>
      <c r="B380" s="7"/>
      <c r="C380" s="7"/>
      <c r="D380" s="7"/>
      <c r="E380" s="7"/>
      <c r="F380" s="7"/>
      <c r="G380" s="7"/>
      <c r="H380" s="7"/>
      <c r="I380" s="7"/>
      <c r="J380" s="7"/>
      <c r="K380" s="7"/>
      <c r="L380" s="7"/>
      <c r="M380" s="7"/>
      <c r="N380" s="7"/>
      <c r="O380" s="7"/>
      <c r="P380" s="7"/>
      <c r="Q380" s="7"/>
      <c r="R380" s="7"/>
      <c r="S380" s="7"/>
      <c r="T380" s="7"/>
      <c r="U380" s="7"/>
      <c r="V380" s="7"/>
      <c r="W380" s="7"/>
      <c r="X380" s="7"/>
      <c r="Y380" s="7"/>
      <c r="Z380" s="7"/>
      <c r="AA380" s="7"/>
    </row>
    <row r="381" spans="1:27" ht="14.4">
      <c r="A381" s="7"/>
      <c r="B381" s="7"/>
      <c r="C381" s="7"/>
      <c r="D381" s="7"/>
      <c r="E381" s="7"/>
      <c r="F381" s="7"/>
      <c r="G381" s="7"/>
      <c r="H381" s="7"/>
      <c r="I381" s="7"/>
      <c r="J381" s="7"/>
      <c r="K381" s="7"/>
      <c r="L381" s="7"/>
      <c r="M381" s="7"/>
      <c r="N381" s="7"/>
      <c r="O381" s="7"/>
      <c r="P381" s="7"/>
      <c r="Q381" s="7"/>
      <c r="R381" s="7"/>
      <c r="S381" s="7"/>
      <c r="T381" s="7"/>
      <c r="U381" s="7"/>
      <c r="V381" s="7"/>
      <c r="W381" s="7"/>
      <c r="X381" s="7"/>
      <c r="Y381" s="7"/>
      <c r="Z381" s="7"/>
      <c r="AA381" s="7"/>
    </row>
    <row r="382" spans="1:27" ht="14.4">
      <c r="A382" s="7"/>
      <c r="B382" s="7"/>
      <c r="C382" s="7"/>
      <c r="D382" s="7"/>
      <c r="E382" s="7"/>
      <c r="F382" s="7"/>
      <c r="G382" s="7"/>
      <c r="H382" s="7"/>
      <c r="I382" s="7"/>
      <c r="J382" s="7"/>
      <c r="K382" s="7"/>
      <c r="L382" s="7"/>
      <c r="M382" s="7"/>
      <c r="N382" s="7"/>
      <c r="O382" s="7"/>
      <c r="P382" s="7"/>
      <c r="Q382" s="7"/>
      <c r="R382" s="7"/>
      <c r="S382" s="7"/>
      <c r="T382" s="7"/>
      <c r="U382" s="7"/>
      <c r="V382" s="7"/>
      <c r="W382" s="7"/>
      <c r="X382" s="7"/>
      <c r="Y382" s="7"/>
      <c r="Z382" s="7"/>
      <c r="AA382" s="7"/>
    </row>
    <row r="383" spans="1:27" ht="14.4">
      <c r="A383" s="7"/>
      <c r="B383" s="7"/>
      <c r="C383" s="7"/>
      <c r="D383" s="7"/>
      <c r="E383" s="7"/>
      <c r="F383" s="7"/>
      <c r="G383" s="7"/>
      <c r="H383" s="7"/>
      <c r="I383" s="7"/>
      <c r="J383" s="7"/>
      <c r="K383" s="7"/>
      <c r="L383" s="7"/>
      <c r="M383" s="7"/>
      <c r="N383" s="7"/>
      <c r="O383" s="7"/>
      <c r="P383" s="7"/>
      <c r="Q383" s="7"/>
      <c r="R383" s="7"/>
      <c r="S383" s="7"/>
      <c r="T383" s="7"/>
      <c r="U383" s="7"/>
      <c r="V383" s="7"/>
      <c r="W383" s="7"/>
      <c r="X383" s="7"/>
      <c r="Y383" s="7"/>
      <c r="Z383" s="7"/>
      <c r="AA383" s="7"/>
    </row>
    <row r="384" spans="1:27" ht="14.4">
      <c r="A384" s="7"/>
      <c r="B384" s="7"/>
      <c r="C384" s="7"/>
      <c r="D384" s="7"/>
      <c r="E384" s="7"/>
      <c r="F384" s="7"/>
      <c r="G384" s="7"/>
      <c r="H384" s="7"/>
      <c r="I384" s="7"/>
      <c r="J384" s="7"/>
      <c r="K384" s="7"/>
      <c r="L384" s="7"/>
      <c r="M384" s="7"/>
      <c r="N384" s="7"/>
      <c r="O384" s="7"/>
      <c r="P384" s="7"/>
      <c r="Q384" s="7"/>
      <c r="R384" s="7"/>
      <c r="S384" s="7"/>
      <c r="T384" s="7"/>
      <c r="U384" s="7"/>
      <c r="V384" s="7"/>
      <c r="W384" s="7"/>
      <c r="X384" s="7"/>
      <c r="Y384" s="7"/>
      <c r="Z384" s="7"/>
      <c r="AA384" s="7"/>
    </row>
    <row r="385" spans="1:27" ht="14.4">
      <c r="A385" s="7"/>
      <c r="B385" s="7"/>
      <c r="C385" s="7"/>
      <c r="D385" s="7"/>
      <c r="E385" s="7"/>
      <c r="F385" s="7"/>
      <c r="G385" s="7"/>
      <c r="H385" s="7"/>
      <c r="I385" s="7"/>
      <c r="J385" s="7"/>
      <c r="K385" s="7"/>
      <c r="L385" s="7"/>
      <c r="M385" s="7"/>
      <c r="N385" s="7"/>
      <c r="O385" s="7"/>
      <c r="P385" s="7"/>
      <c r="Q385" s="7"/>
      <c r="R385" s="7"/>
      <c r="S385" s="7"/>
      <c r="T385" s="7"/>
      <c r="U385" s="7"/>
      <c r="V385" s="7"/>
      <c r="W385" s="7"/>
      <c r="X385" s="7"/>
      <c r="Y385" s="7"/>
      <c r="Z385" s="7"/>
      <c r="AA385" s="7"/>
    </row>
    <row r="386" spans="1:27" ht="14.4">
      <c r="A386" s="7"/>
      <c r="B386" s="7"/>
      <c r="C386" s="7"/>
      <c r="D386" s="7"/>
      <c r="E386" s="7"/>
      <c r="F386" s="7"/>
      <c r="G386" s="7"/>
      <c r="H386" s="7"/>
      <c r="I386" s="7"/>
      <c r="J386" s="7"/>
      <c r="K386" s="7"/>
      <c r="L386" s="7"/>
      <c r="M386" s="7"/>
      <c r="N386" s="7"/>
      <c r="O386" s="7"/>
      <c r="P386" s="7"/>
      <c r="Q386" s="7"/>
      <c r="R386" s="7"/>
      <c r="S386" s="7"/>
      <c r="T386" s="7"/>
      <c r="U386" s="7"/>
      <c r="V386" s="7"/>
      <c r="W386" s="7"/>
      <c r="X386" s="7"/>
      <c r="Y386" s="7"/>
      <c r="Z386" s="7"/>
      <c r="AA386" s="7"/>
    </row>
    <row r="387" spans="1:27" ht="14.4">
      <c r="A387" s="7"/>
      <c r="B387" s="7"/>
      <c r="C387" s="7"/>
      <c r="D387" s="7"/>
      <c r="E387" s="7"/>
      <c r="F387" s="7"/>
      <c r="G387" s="7"/>
      <c r="H387" s="7"/>
      <c r="I387" s="7"/>
      <c r="J387" s="7"/>
      <c r="K387" s="7"/>
      <c r="L387" s="7"/>
      <c r="M387" s="7"/>
      <c r="N387" s="7"/>
      <c r="O387" s="7"/>
      <c r="P387" s="7"/>
      <c r="Q387" s="7"/>
      <c r="R387" s="7"/>
      <c r="S387" s="7"/>
      <c r="T387" s="7"/>
      <c r="U387" s="7"/>
      <c r="V387" s="7"/>
      <c r="W387" s="7"/>
      <c r="X387" s="7"/>
      <c r="Y387" s="7"/>
      <c r="Z387" s="7"/>
      <c r="AA387" s="7"/>
    </row>
    <row r="388" spans="1:27" ht="14.4">
      <c r="A388" s="7"/>
      <c r="B388" s="7"/>
      <c r="C388" s="7"/>
      <c r="D388" s="7"/>
      <c r="E388" s="7"/>
      <c r="F388" s="7"/>
      <c r="G388" s="7"/>
      <c r="H388" s="7"/>
      <c r="I388" s="7"/>
      <c r="J388" s="7"/>
      <c r="K388" s="7"/>
      <c r="L388" s="7"/>
      <c r="M388" s="7"/>
      <c r="N388" s="7"/>
      <c r="O388" s="7"/>
      <c r="P388" s="7"/>
      <c r="Q388" s="7"/>
      <c r="R388" s="7"/>
      <c r="S388" s="7"/>
      <c r="T388" s="7"/>
      <c r="U388" s="7"/>
      <c r="V388" s="7"/>
      <c r="W388" s="7"/>
      <c r="X388" s="7"/>
      <c r="Y388" s="7"/>
      <c r="Z388" s="7"/>
      <c r="AA388" s="7"/>
    </row>
    <row r="389" spans="1:27" ht="14.4">
      <c r="A389" s="7"/>
      <c r="B389" s="7"/>
      <c r="C389" s="7"/>
      <c r="D389" s="7"/>
      <c r="E389" s="7"/>
      <c r="F389" s="7"/>
      <c r="G389" s="7"/>
      <c r="H389" s="7"/>
      <c r="I389" s="7"/>
      <c r="J389" s="7"/>
      <c r="K389" s="7"/>
      <c r="L389" s="7"/>
      <c r="M389" s="7"/>
      <c r="N389" s="7"/>
      <c r="O389" s="7"/>
      <c r="P389" s="7"/>
      <c r="Q389" s="7"/>
      <c r="R389" s="7"/>
      <c r="S389" s="7"/>
      <c r="T389" s="7"/>
      <c r="U389" s="7"/>
      <c r="V389" s="7"/>
      <c r="W389" s="7"/>
      <c r="X389" s="7"/>
      <c r="Y389" s="7"/>
      <c r="Z389" s="7"/>
      <c r="AA389" s="7"/>
    </row>
    <row r="390" spans="1:27" ht="14.4">
      <c r="A390" s="7"/>
      <c r="B390" s="7"/>
      <c r="C390" s="7"/>
      <c r="D390" s="7"/>
      <c r="E390" s="7"/>
      <c r="F390" s="7"/>
      <c r="G390" s="7"/>
      <c r="H390" s="7"/>
      <c r="I390" s="7"/>
      <c r="J390" s="7"/>
      <c r="K390" s="7"/>
      <c r="L390" s="7"/>
      <c r="M390" s="7"/>
      <c r="N390" s="7"/>
      <c r="O390" s="7"/>
      <c r="P390" s="7"/>
      <c r="Q390" s="7"/>
      <c r="R390" s="7"/>
      <c r="S390" s="7"/>
      <c r="T390" s="7"/>
      <c r="U390" s="7"/>
      <c r="V390" s="7"/>
      <c r="W390" s="7"/>
      <c r="X390" s="7"/>
      <c r="Y390" s="7"/>
      <c r="Z390" s="7"/>
      <c r="AA390" s="7"/>
    </row>
    <row r="391" spans="1:27" ht="14.4">
      <c r="A391" s="7"/>
      <c r="B391" s="7"/>
      <c r="C391" s="7"/>
      <c r="D391" s="7"/>
      <c r="E391" s="7"/>
      <c r="F391" s="7"/>
      <c r="G391" s="7"/>
      <c r="H391" s="7"/>
      <c r="I391" s="7"/>
      <c r="J391" s="7"/>
      <c r="K391" s="7"/>
      <c r="L391" s="7"/>
      <c r="M391" s="7"/>
      <c r="N391" s="7"/>
      <c r="O391" s="7"/>
      <c r="P391" s="7"/>
      <c r="Q391" s="7"/>
      <c r="R391" s="7"/>
      <c r="S391" s="7"/>
      <c r="T391" s="7"/>
      <c r="U391" s="7"/>
      <c r="V391" s="7"/>
      <c r="W391" s="7"/>
      <c r="X391" s="7"/>
      <c r="Y391" s="7"/>
      <c r="Z391" s="7"/>
      <c r="AA391" s="7"/>
    </row>
    <row r="392" spans="1:27" ht="14.4">
      <c r="A392" s="7"/>
      <c r="B392" s="7"/>
      <c r="C392" s="7"/>
      <c r="D392" s="7"/>
      <c r="E392" s="7"/>
      <c r="F392" s="7"/>
      <c r="G392" s="7"/>
      <c r="H392" s="7"/>
      <c r="I392" s="7"/>
      <c r="J392" s="7"/>
      <c r="K392" s="7"/>
      <c r="L392" s="7"/>
      <c r="M392" s="7"/>
      <c r="N392" s="7"/>
      <c r="O392" s="7"/>
      <c r="P392" s="7"/>
      <c r="Q392" s="7"/>
      <c r="R392" s="7"/>
      <c r="S392" s="7"/>
      <c r="T392" s="7"/>
      <c r="U392" s="7"/>
      <c r="V392" s="7"/>
      <c r="W392" s="7"/>
      <c r="X392" s="7"/>
      <c r="Y392" s="7"/>
      <c r="Z392" s="7"/>
      <c r="AA392" s="7"/>
    </row>
    <row r="393" spans="1:27" ht="14.4">
      <c r="A393" s="7"/>
      <c r="B393" s="7"/>
      <c r="C393" s="7"/>
      <c r="D393" s="7"/>
      <c r="E393" s="7"/>
      <c r="F393" s="7"/>
      <c r="G393" s="7"/>
      <c r="H393" s="7"/>
      <c r="I393" s="7"/>
      <c r="J393" s="7"/>
      <c r="K393" s="7"/>
      <c r="L393" s="7"/>
      <c r="M393" s="7"/>
      <c r="N393" s="7"/>
      <c r="O393" s="7"/>
      <c r="P393" s="7"/>
      <c r="Q393" s="7"/>
      <c r="R393" s="7"/>
      <c r="S393" s="7"/>
      <c r="T393" s="7"/>
      <c r="U393" s="7"/>
      <c r="V393" s="7"/>
      <c r="W393" s="7"/>
      <c r="X393" s="7"/>
      <c r="Y393" s="7"/>
      <c r="Z393" s="7"/>
      <c r="AA393" s="7"/>
    </row>
    <row r="394" spans="1:27" ht="14.4">
      <c r="A394" s="7"/>
      <c r="B394" s="7"/>
      <c r="C394" s="7"/>
      <c r="D394" s="7"/>
      <c r="E394" s="7"/>
      <c r="F394" s="7"/>
      <c r="G394" s="7"/>
      <c r="H394" s="7"/>
      <c r="I394" s="7"/>
      <c r="J394" s="7"/>
      <c r="K394" s="7"/>
      <c r="L394" s="7"/>
      <c r="M394" s="7"/>
      <c r="N394" s="7"/>
      <c r="O394" s="7"/>
      <c r="P394" s="7"/>
      <c r="Q394" s="7"/>
      <c r="R394" s="7"/>
      <c r="S394" s="7"/>
      <c r="T394" s="7"/>
      <c r="U394" s="7"/>
      <c r="V394" s="7"/>
      <c r="W394" s="7"/>
      <c r="X394" s="7"/>
      <c r="Y394" s="7"/>
      <c r="Z394" s="7"/>
      <c r="AA394" s="7"/>
    </row>
    <row r="395" spans="1:27" ht="14.4">
      <c r="A395" s="7"/>
      <c r="B395" s="7"/>
      <c r="C395" s="7"/>
      <c r="D395" s="7"/>
      <c r="E395" s="7"/>
      <c r="F395" s="7"/>
      <c r="G395" s="7"/>
      <c r="H395" s="7"/>
      <c r="I395" s="7"/>
      <c r="J395" s="7"/>
      <c r="K395" s="7"/>
      <c r="L395" s="7"/>
      <c r="M395" s="7"/>
      <c r="N395" s="7"/>
      <c r="O395" s="7"/>
      <c r="P395" s="7"/>
      <c r="Q395" s="7"/>
      <c r="R395" s="7"/>
      <c r="S395" s="7"/>
      <c r="T395" s="7"/>
      <c r="U395" s="7"/>
      <c r="V395" s="7"/>
      <c r="W395" s="7"/>
      <c r="X395" s="7"/>
      <c r="Y395" s="7"/>
      <c r="Z395" s="7"/>
      <c r="AA395" s="7"/>
    </row>
    <row r="396" spans="1:27" ht="14.4">
      <c r="A396" s="7"/>
      <c r="B396" s="7"/>
      <c r="C396" s="7"/>
      <c r="D396" s="7"/>
      <c r="E396" s="7"/>
      <c r="F396" s="7"/>
      <c r="G396" s="7"/>
      <c r="H396" s="7"/>
      <c r="I396" s="7"/>
      <c r="J396" s="7"/>
      <c r="K396" s="7"/>
      <c r="L396" s="7"/>
      <c r="M396" s="7"/>
      <c r="N396" s="7"/>
      <c r="O396" s="7"/>
      <c r="P396" s="7"/>
      <c r="Q396" s="7"/>
      <c r="R396" s="7"/>
      <c r="S396" s="7"/>
      <c r="T396" s="7"/>
      <c r="U396" s="7"/>
      <c r="V396" s="7"/>
      <c r="W396" s="7"/>
      <c r="X396" s="7"/>
      <c r="Y396" s="7"/>
      <c r="Z396" s="7"/>
      <c r="AA396" s="7"/>
    </row>
    <row r="397" spans="1:27" ht="14.4">
      <c r="A397" s="7"/>
      <c r="B397" s="7"/>
      <c r="C397" s="7"/>
      <c r="D397" s="7"/>
      <c r="E397" s="7"/>
      <c r="F397" s="7"/>
      <c r="G397" s="7"/>
      <c r="H397" s="7"/>
      <c r="I397" s="7"/>
      <c r="J397" s="7"/>
      <c r="K397" s="7"/>
      <c r="L397" s="7"/>
      <c r="M397" s="7"/>
      <c r="N397" s="7"/>
      <c r="O397" s="7"/>
      <c r="P397" s="7"/>
      <c r="Q397" s="7"/>
      <c r="R397" s="7"/>
      <c r="S397" s="7"/>
      <c r="T397" s="7"/>
      <c r="U397" s="7"/>
      <c r="V397" s="7"/>
      <c r="W397" s="7"/>
      <c r="X397" s="7"/>
      <c r="Y397" s="7"/>
      <c r="Z397" s="7"/>
      <c r="AA397" s="7"/>
    </row>
    <row r="398" spans="1:27" ht="14.4">
      <c r="A398" s="7"/>
      <c r="B398" s="7"/>
      <c r="C398" s="7"/>
      <c r="D398" s="7"/>
      <c r="E398" s="7"/>
      <c r="F398" s="7"/>
      <c r="G398" s="7"/>
      <c r="H398" s="7"/>
      <c r="I398" s="7"/>
      <c r="J398" s="7"/>
      <c r="K398" s="7"/>
      <c r="L398" s="7"/>
      <c r="M398" s="7"/>
      <c r="N398" s="7"/>
      <c r="O398" s="7"/>
      <c r="P398" s="7"/>
      <c r="Q398" s="7"/>
      <c r="R398" s="7"/>
      <c r="S398" s="7"/>
      <c r="T398" s="7"/>
      <c r="U398" s="7"/>
      <c r="V398" s="7"/>
      <c r="W398" s="7"/>
      <c r="X398" s="7"/>
      <c r="Y398" s="7"/>
      <c r="Z398" s="7"/>
      <c r="AA398" s="7"/>
    </row>
    <row r="399" spans="1:27" ht="14.4">
      <c r="A399" s="7"/>
      <c r="B399" s="7"/>
      <c r="C399" s="7"/>
      <c r="D399" s="7"/>
      <c r="E399" s="7"/>
      <c r="F399" s="7"/>
      <c r="G399" s="7"/>
      <c r="H399" s="7"/>
      <c r="I399" s="7"/>
      <c r="J399" s="7"/>
      <c r="K399" s="7"/>
      <c r="L399" s="7"/>
      <c r="M399" s="7"/>
      <c r="N399" s="7"/>
      <c r="O399" s="7"/>
      <c r="P399" s="7"/>
      <c r="Q399" s="7"/>
      <c r="R399" s="7"/>
      <c r="S399" s="7"/>
      <c r="T399" s="7"/>
      <c r="U399" s="7"/>
      <c r="V399" s="7"/>
      <c r="W399" s="7"/>
      <c r="X399" s="7"/>
      <c r="Y399" s="7"/>
      <c r="Z399" s="7"/>
      <c r="AA399" s="7"/>
    </row>
    <row r="400" spans="1:27" ht="14.4">
      <c r="A400" s="7"/>
      <c r="B400" s="7"/>
      <c r="C400" s="7"/>
      <c r="D400" s="7"/>
      <c r="E400" s="7"/>
      <c r="F400" s="7"/>
      <c r="G400" s="7"/>
      <c r="H400" s="7"/>
      <c r="I400" s="7"/>
      <c r="J400" s="7"/>
      <c r="K400" s="7"/>
      <c r="L400" s="7"/>
      <c r="M400" s="7"/>
      <c r="N400" s="7"/>
      <c r="O400" s="7"/>
      <c r="P400" s="7"/>
      <c r="Q400" s="7"/>
      <c r="R400" s="7"/>
      <c r="S400" s="7"/>
      <c r="T400" s="7"/>
      <c r="U400" s="7"/>
      <c r="V400" s="7"/>
      <c r="W400" s="7"/>
      <c r="X400" s="7"/>
      <c r="Y400" s="7"/>
      <c r="Z400" s="7"/>
      <c r="AA400" s="7"/>
    </row>
    <row r="401" spans="1:27" ht="14.4">
      <c r="A401" s="7"/>
      <c r="B401" s="7"/>
      <c r="C401" s="7"/>
      <c r="D401" s="7"/>
      <c r="E401" s="7"/>
      <c r="F401" s="7"/>
      <c r="G401" s="7"/>
      <c r="H401" s="7"/>
      <c r="I401" s="7"/>
      <c r="J401" s="7"/>
      <c r="K401" s="7"/>
      <c r="L401" s="7"/>
      <c r="M401" s="7"/>
      <c r="N401" s="7"/>
      <c r="O401" s="7"/>
      <c r="P401" s="7"/>
      <c r="Q401" s="7"/>
      <c r="R401" s="7"/>
      <c r="S401" s="7"/>
      <c r="T401" s="7"/>
      <c r="U401" s="7"/>
      <c r="V401" s="7"/>
      <c r="W401" s="7"/>
      <c r="X401" s="7"/>
      <c r="Y401" s="7"/>
      <c r="Z401" s="7"/>
      <c r="AA401" s="7"/>
    </row>
    <row r="402" spans="1:27" ht="14.4">
      <c r="A402" s="7"/>
      <c r="B402" s="7"/>
      <c r="C402" s="7"/>
      <c r="D402" s="7"/>
      <c r="E402" s="7"/>
      <c r="F402" s="7"/>
      <c r="G402" s="7"/>
      <c r="H402" s="7"/>
      <c r="I402" s="7"/>
      <c r="J402" s="7"/>
      <c r="K402" s="7"/>
      <c r="L402" s="7"/>
      <c r="M402" s="7"/>
      <c r="N402" s="7"/>
      <c r="O402" s="7"/>
      <c r="P402" s="7"/>
      <c r="Q402" s="7"/>
      <c r="R402" s="7"/>
      <c r="S402" s="7"/>
      <c r="T402" s="7"/>
      <c r="U402" s="7"/>
      <c r="V402" s="7"/>
      <c r="W402" s="7"/>
      <c r="X402" s="7"/>
      <c r="Y402" s="7"/>
      <c r="Z402" s="7"/>
      <c r="AA402" s="7"/>
    </row>
    <row r="403" spans="1:27" ht="14.4">
      <c r="A403" s="7"/>
      <c r="B403" s="7"/>
      <c r="C403" s="7"/>
      <c r="D403" s="7"/>
      <c r="E403" s="7"/>
      <c r="F403" s="7"/>
      <c r="G403" s="7"/>
      <c r="H403" s="7"/>
      <c r="I403" s="7"/>
      <c r="J403" s="7"/>
      <c r="K403" s="7"/>
      <c r="L403" s="7"/>
      <c r="M403" s="7"/>
      <c r="N403" s="7"/>
      <c r="O403" s="7"/>
      <c r="P403" s="7"/>
      <c r="Q403" s="7"/>
      <c r="R403" s="7"/>
      <c r="S403" s="7"/>
      <c r="T403" s="7"/>
      <c r="U403" s="7"/>
      <c r="V403" s="7"/>
      <c r="W403" s="7"/>
      <c r="X403" s="7"/>
      <c r="Y403" s="7"/>
      <c r="Z403" s="7"/>
      <c r="AA403" s="7"/>
    </row>
    <row r="404" spans="1:27" ht="14.4">
      <c r="A404" s="7"/>
      <c r="B404" s="7"/>
      <c r="C404" s="7"/>
      <c r="D404" s="7"/>
      <c r="E404" s="7"/>
      <c r="F404" s="7"/>
      <c r="G404" s="7"/>
      <c r="H404" s="7"/>
      <c r="I404" s="7"/>
      <c r="J404" s="7"/>
      <c r="K404" s="7"/>
      <c r="L404" s="7"/>
      <c r="M404" s="7"/>
      <c r="N404" s="7"/>
      <c r="O404" s="7"/>
      <c r="P404" s="7"/>
      <c r="Q404" s="7"/>
      <c r="R404" s="7"/>
      <c r="S404" s="7"/>
      <c r="T404" s="7"/>
      <c r="U404" s="7"/>
      <c r="V404" s="7"/>
      <c r="W404" s="7"/>
      <c r="X404" s="7"/>
      <c r="Y404" s="7"/>
      <c r="Z404" s="7"/>
      <c r="AA404" s="7"/>
    </row>
    <row r="405" spans="1:27" ht="14.4">
      <c r="A405" s="7"/>
      <c r="B405" s="7"/>
      <c r="C405" s="7"/>
      <c r="D405" s="7"/>
      <c r="E405" s="7"/>
      <c r="F405" s="7"/>
      <c r="G405" s="7"/>
      <c r="H405" s="7"/>
      <c r="I405" s="7"/>
      <c r="J405" s="7"/>
      <c r="K405" s="7"/>
      <c r="L405" s="7"/>
      <c r="M405" s="7"/>
      <c r="N405" s="7"/>
      <c r="O405" s="7"/>
      <c r="P405" s="7"/>
      <c r="Q405" s="7"/>
      <c r="R405" s="7"/>
      <c r="S405" s="7"/>
      <c r="T405" s="7"/>
      <c r="U405" s="7"/>
      <c r="V405" s="7"/>
      <c r="W405" s="7"/>
      <c r="X405" s="7"/>
      <c r="Y405" s="7"/>
      <c r="Z405" s="7"/>
      <c r="AA405" s="7"/>
    </row>
    <row r="406" spans="1:27" ht="14.4">
      <c r="A406" s="7"/>
      <c r="B406" s="7"/>
      <c r="C406" s="7"/>
      <c r="D406" s="7"/>
      <c r="E406" s="7"/>
      <c r="F406" s="7"/>
      <c r="G406" s="7"/>
      <c r="H406" s="7"/>
      <c r="I406" s="7"/>
      <c r="J406" s="7"/>
      <c r="K406" s="7"/>
      <c r="L406" s="7"/>
      <c r="M406" s="7"/>
      <c r="N406" s="7"/>
      <c r="O406" s="7"/>
      <c r="P406" s="7"/>
      <c r="Q406" s="7"/>
      <c r="R406" s="7"/>
      <c r="S406" s="7"/>
      <c r="T406" s="7"/>
      <c r="U406" s="7"/>
      <c r="V406" s="7"/>
      <c r="W406" s="7"/>
      <c r="X406" s="7"/>
      <c r="Y406" s="7"/>
      <c r="Z406" s="7"/>
      <c r="AA406" s="7"/>
    </row>
    <row r="407" spans="1:27" ht="14.4">
      <c r="A407" s="7"/>
      <c r="B407" s="7"/>
      <c r="C407" s="7"/>
      <c r="D407" s="7"/>
      <c r="E407" s="7"/>
      <c r="F407" s="7"/>
      <c r="G407" s="7"/>
      <c r="H407" s="7"/>
      <c r="I407" s="7"/>
      <c r="J407" s="7"/>
      <c r="K407" s="7"/>
      <c r="L407" s="7"/>
      <c r="M407" s="7"/>
      <c r="N407" s="7"/>
      <c r="O407" s="7"/>
      <c r="P407" s="7"/>
      <c r="Q407" s="7"/>
      <c r="R407" s="7"/>
      <c r="S407" s="7"/>
      <c r="T407" s="7"/>
      <c r="U407" s="7"/>
      <c r="V407" s="7"/>
      <c r="W407" s="7"/>
      <c r="X407" s="7"/>
      <c r="Y407" s="7"/>
      <c r="Z407" s="7"/>
      <c r="AA407" s="7"/>
    </row>
    <row r="408" spans="1:27" ht="14.4">
      <c r="A408" s="7"/>
      <c r="B408" s="7"/>
      <c r="C408" s="7"/>
      <c r="D408" s="7"/>
      <c r="E408" s="7"/>
      <c r="F408" s="7"/>
      <c r="G408" s="7"/>
      <c r="H408" s="7"/>
      <c r="I408" s="7"/>
      <c r="J408" s="7"/>
      <c r="K408" s="7"/>
      <c r="L408" s="7"/>
      <c r="M408" s="7"/>
      <c r="N408" s="7"/>
      <c r="O408" s="7"/>
      <c r="P408" s="7"/>
      <c r="Q408" s="7"/>
      <c r="R408" s="7"/>
      <c r="S408" s="7"/>
      <c r="T408" s="7"/>
      <c r="U408" s="7"/>
      <c r="V408" s="7"/>
      <c r="W408" s="7"/>
      <c r="X408" s="7"/>
      <c r="Y408" s="7"/>
      <c r="Z408" s="7"/>
      <c r="AA408" s="7"/>
    </row>
    <row r="409" spans="1:27" ht="14.4">
      <c r="A409" s="7"/>
      <c r="B409" s="7"/>
      <c r="C409" s="7"/>
      <c r="D409" s="7"/>
      <c r="E409" s="7"/>
      <c r="F409" s="7"/>
      <c r="G409" s="7"/>
      <c r="H409" s="7"/>
      <c r="I409" s="7"/>
      <c r="J409" s="7"/>
      <c r="K409" s="7"/>
      <c r="L409" s="7"/>
      <c r="M409" s="7"/>
      <c r="N409" s="7"/>
      <c r="O409" s="7"/>
      <c r="P409" s="7"/>
      <c r="Q409" s="7"/>
      <c r="R409" s="7"/>
      <c r="S409" s="7"/>
      <c r="T409" s="7"/>
      <c r="U409" s="7"/>
      <c r="V409" s="7"/>
      <c r="W409" s="7"/>
      <c r="X409" s="7"/>
      <c r="Y409" s="7"/>
      <c r="Z409" s="7"/>
      <c r="AA409" s="7"/>
    </row>
    <row r="410" spans="1:27" ht="14.4">
      <c r="A410" s="7"/>
      <c r="B410" s="7"/>
      <c r="C410" s="7"/>
      <c r="D410" s="7"/>
      <c r="E410" s="7"/>
      <c r="F410" s="7"/>
      <c r="G410" s="7"/>
      <c r="H410" s="7"/>
      <c r="I410" s="7"/>
      <c r="J410" s="7"/>
      <c r="K410" s="7"/>
      <c r="L410" s="7"/>
      <c r="M410" s="7"/>
      <c r="N410" s="7"/>
      <c r="O410" s="7"/>
      <c r="P410" s="7"/>
      <c r="Q410" s="7"/>
      <c r="R410" s="7"/>
      <c r="S410" s="7"/>
      <c r="T410" s="7"/>
      <c r="U410" s="7"/>
      <c r="V410" s="7"/>
      <c r="W410" s="7"/>
      <c r="X410" s="7"/>
      <c r="Y410" s="7"/>
      <c r="Z410" s="7"/>
      <c r="AA410" s="7"/>
    </row>
    <row r="411" spans="1:27" ht="14.4">
      <c r="A411" s="7"/>
      <c r="B411" s="7"/>
      <c r="C411" s="7"/>
      <c r="D411" s="7"/>
      <c r="E411" s="7"/>
      <c r="F411" s="7"/>
      <c r="G411" s="7"/>
      <c r="H411" s="7"/>
      <c r="I411" s="7"/>
      <c r="J411" s="7"/>
      <c r="K411" s="7"/>
      <c r="L411" s="7"/>
      <c r="M411" s="7"/>
      <c r="N411" s="7"/>
      <c r="O411" s="7"/>
      <c r="P411" s="7"/>
      <c r="Q411" s="7"/>
      <c r="R411" s="7"/>
      <c r="S411" s="7"/>
      <c r="T411" s="7"/>
      <c r="U411" s="7"/>
      <c r="V411" s="7"/>
      <c r="W411" s="7"/>
      <c r="X411" s="7"/>
      <c r="Y411" s="7"/>
      <c r="Z411" s="7"/>
      <c r="AA411" s="7"/>
    </row>
    <row r="412" spans="1:27" ht="14.4">
      <c r="A412" s="7"/>
      <c r="B412" s="7"/>
      <c r="C412" s="7"/>
      <c r="D412" s="7"/>
      <c r="E412" s="7"/>
      <c r="F412" s="7"/>
      <c r="G412" s="7"/>
      <c r="H412" s="7"/>
      <c r="I412" s="7"/>
      <c r="J412" s="7"/>
      <c r="K412" s="7"/>
      <c r="L412" s="7"/>
      <c r="M412" s="7"/>
      <c r="N412" s="7"/>
      <c r="O412" s="7"/>
      <c r="P412" s="7"/>
      <c r="Q412" s="7"/>
      <c r="R412" s="7"/>
      <c r="S412" s="7"/>
      <c r="T412" s="7"/>
      <c r="U412" s="7"/>
      <c r="V412" s="7"/>
      <c r="W412" s="7"/>
      <c r="X412" s="7"/>
      <c r="Y412" s="7"/>
      <c r="Z412" s="7"/>
      <c r="AA412" s="7"/>
    </row>
    <row r="413" spans="1:27" ht="14.4">
      <c r="A413" s="7"/>
      <c r="B413" s="7"/>
      <c r="C413" s="7"/>
      <c r="D413" s="7"/>
      <c r="E413" s="7"/>
      <c r="F413" s="7"/>
      <c r="G413" s="7"/>
      <c r="H413" s="7"/>
      <c r="I413" s="7"/>
      <c r="J413" s="7"/>
      <c r="K413" s="7"/>
      <c r="L413" s="7"/>
      <c r="M413" s="7"/>
      <c r="N413" s="7"/>
      <c r="O413" s="7"/>
      <c r="P413" s="7"/>
      <c r="Q413" s="7"/>
      <c r="R413" s="7"/>
      <c r="S413" s="7"/>
      <c r="T413" s="7"/>
      <c r="U413" s="7"/>
      <c r="V413" s="7"/>
      <c r="W413" s="7"/>
      <c r="X413" s="7"/>
      <c r="Y413" s="7"/>
      <c r="Z413" s="7"/>
      <c r="AA413" s="7"/>
    </row>
    <row r="414" spans="1:27" ht="14.4">
      <c r="A414" s="7"/>
      <c r="B414" s="7"/>
      <c r="C414" s="7"/>
      <c r="D414" s="7"/>
      <c r="E414" s="7"/>
      <c r="F414" s="7"/>
      <c r="G414" s="7"/>
      <c r="H414" s="7"/>
      <c r="I414" s="7"/>
      <c r="J414" s="7"/>
      <c r="K414" s="7"/>
      <c r="L414" s="7"/>
      <c r="M414" s="7"/>
      <c r="N414" s="7"/>
      <c r="O414" s="7"/>
      <c r="P414" s="7"/>
      <c r="Q414" s="7"/>
      <c r="R414" s="7"/>
      <c r="S414" s="7"/>
      <c r="T414" s="7"/>
      <c r="U414" s="7"/>
      <c r="V414" s="7"/>
      <c r="W414" s="7"/>
      <c r="X414" s="7"/>
      <c r="Y414" s="7"/>
      <c r="Z414" s="7"/>
      <c r="AA414" s="7"/>
    </row>
    <row r="415" spans="1:27" ht="14.4">
      <c r="A415" s="7"/>
      <c r="B415" s="7"/>
      <c r="C415" s="7"/>
      <c r="D415" s="7"/>
      <c r="E415" s="7"/>
      <c r="F415" s="7"/>
      <c r="G415" s="7"/>
      <c r="H415" s="7"/>
      <c r="I415" s="7"/>
      <c r="J415" s="7"/>
      <c r="K415" s="7"/>
      <c r="L415" s="7"/>
      <c r="M415" s="7"/>
      <c r="N415" s="7"/>
      <c r="O415" s="7"/>
      <c r="P415" s="7"/>
      <c r="Q415" s="7"/>
      <c r="R415" s="7"/>
      <c r="S415" s="7"/>
      <c r="T415" s="7"/>
      <c r="U415" s="7"/>
      <c r="V415" s="7"/>
      <c r="W415" s="7"/>
      <c r="X415" s="7"/>
      <c r="Y415" s="7"/>
      <c r="Z415" s="7"/>
      <c r="AA415" s="7"/>
    </row>
    <row r="416" spans="1:27" ht="14.4">
      <c r="A416" s="7"/>
      <c r="B416" s="7"/>
      <c r="C416" s="7"/>
      <c r="D416" s="7"/>
      <c r="E416" s="7"/>
      <c r="F416" s="7"/>
      <c r="G416" s="7"/>
      <c r="H416" s="7"/>
      <c r="I416" s="7"/>
      <c r="J416" s="7"/>
      <c r="K416" s="7"/>
      <c r="L416" s="7"/>
      <c r="M416" s="7"/>
      <c r="N416" s="7"/>
      <c r="O416" s="7"/>
      <c r="P416" s="7"/>
      <c r="Q416" s="7"/>
      <c r="R416" s="7"/>
      <c r="S416" s="7"/>
      <c r="T416" s="7"/>
      <c r="U416" s="7"/>
      <c r="V416" s="7"/>
      <c r="W416" s="7"/>
      <c r="X416" s="7"/>
      <c r="Y416" s="7"/>
      <c r="Z416" s="7"/>
      <c r="AA416" s="7"/>
    </row>
    <row r="417" spans="1:27" ht="14.4">
      <c r="A417" s="7"/>
      <c r="B417" s="7"/>
      <c r="C417" s="7"/>
      <c r="D417" s="7"/>
      <c r="E417" s="7"/>
      <c r="F417" s="7"/>
      <c r="G417" s="7"/>
      <c r="H417" s="7"/>
      <c r="I417" s="7"/>
      <c r="J417" s="7"/>
      <c r="K417" s="7"/>
      <c r="L417" s="7"/>
      <c r="M417" s="7"/>
      <c r="N417" s="7"/>
      <c r="O417" s="7"/>
      <c r="P417" s="7"/>
      <c r="Q417" s="7"/>
      <c r="R417" s="7"/>
      <c r="S417" s="7"/>
      <c r="T417" s="7"/>
      <c r="U417" s="7"/>
      <c r="V417" s="7"/>
      <c r="W417" s="7"/>
      <c r="X417" s="7"/>
      <c r="Y417" s="7"/>
      <c r="Z417" s="7"/>
      <c r="AA417" s="7"/>
    </row>
    <row r="418" spans="1:27" ht="14.4">
      <c r="A418" s="7"/>
      <c r="B418" s="7"/>
      <c r="C418" s="7"/>
      <c r="D418" s="7"/>
      <c r="E418" s="7"/>
      <c r="F418" s="7"/>
      <c r="G418" s="7"/>
      <c r="H418" s="7"/>
      <c r="I418" s="7"/>
      <c r="J418" s="7"/>
      <c r="K418" s="7"/>
      <c r="L418" s="7"/>
      <c r="M418" s="7"/>
      <c r="N418" s="7"/>
      <c r="O418" s="7"/>
      <c r="P418" s="7"/>
      <c r="Q418" s="7"/>
      <c r="R418" s="7"/>
      <c r="S418" s="7"/>
      <c r="T418" s="7"/>
      <c r="U418" s="7"/>
      <c r="V418" s="7"/>
      <c r="W418" s="7"/>
      <c r="X418" s="7"/>
      <c r="Y418" s="7"/>
      <c r="Z418" s="7"/>
      <c r="AA418" s="7"/>
    </row>
    <row r="419" spans="1:27" ht="14.4">
      <c r="A419" s="7"/>
      <c r="B419" s="7"/>
      <c r="C419" s="7"/>
      <c r="D419" s="7"/>
      <c r="E419" s="7"/>
      <c r="F419" s="7"/>
      <c r="G419" s="7"/>
      <c r="H419" s="7"/>
      <c r="I419" s="7"/>
      <c r="J419" s="7"/>
      <c r="K419" s="7"/>
      <c r="L419" s="7"/>
      <c r="M419" s="7"/>
      <c r="N419" s="7"/>
      <c r="O419" s="7"/>
      <c r="P419" s="7"/>
      <c r="Q419" s="7"/>
      <c r="R419" s="7"/>
      <c r="S419" s="7"/>
      <c r="T419" s="7"/>
      <c r="U419" s="7"/>
      <c r="V419" s="7"/>
      <c r="W419" s="7"/>
      <c r="X419" s="7"/>
      <c r="Y419" s="7"/>
      <c r="Z419" s="7"/>
      <c r="AA419" s="7"/>
    </row>
    <row r="420" spans="1:27" ht="14.4">
      <c r="A420" s="7"/>
      <c r="B420" s="7"/>
      <c r="C420" s="7"/>
      <c r="D420" s="7"/>
      <c r="E420" s="7"/>
      <c r="F420" s="7"/>
      <c r="G420" s="7"/>
      <c r="H420" s="7"/>
      <c r="I420" s="7"/>
      <c r="J420" s="7"/>
      <c r="K420" s="7"/>
      <c r="L420" s="7"/>
      <c r="M420" s="7"/>
      <c r="N420" s="7"/>
      <c r="O420" s="7"/>
      <c r="P420" s="7"/>
      <c r="Q420" s="7"/>
      <c r="R420" s="7"/>
      <c r="S420" s="7"/>
      <c r="T420" s="7"/>
      <c r="U420" s="7"/>
      <c r="V420" s="7"/>
      <c r="W420" s="7"/>
      <c r="X420" s="7"/>
      <c r="Y420" s="7"/>
      <c r="Z420" s="7"/>
      <c r="AA420" s="7"/>
    </row>
    <row r="421" spans="1:27" ht="14.4">
      <c r="A421" s="7"/>
      <c r="B421" s="7"/>
      <c r="C421" s="7"/>
      <c r="D421" s="7"/>
      <c r="E421" s="7"/>
      <c r="F421" s="7"/>
      <c r="G421" s="7"/>
      <c r="H421" s="7"/>
      <c r="I421" s="7"/>
      <c r="J421" s="7"/>
      <c r="K421" s="7"/>
      <c r="L421" s="7"/>
      <c r="M421" s="7"/>
      <c r="N421" s="7"/>
      <c r="O421" s="7"/>
      <c r="P421" s="7"/>
      <c r="Q421" s="7"/>
      <c r="R421" s="7"/>
      <c r="S421" s="7"/>
      <c r="T421" s="7"/>
      <c r="U421" s="7"/>
      <c r="V421" s="7"/>
      <c r="W421" s="7"/>
      <c r="X421" s="7"/>
      <c r="Y421" s="7"/>
      <c r="Z421" s="7"/>
      <c r="AA421" s="7"/>
    </row>
    <row r="422" spans="1:27" ht="14.4">
      <c r="A422" s="7"/>
      <c r="B422" s="7"/>
      <c r="C422" s="7"/>
      <c r="D422" s="7"/>
      <c r="E422" s="7"/>
      <c r="F422" s="7"/>
      <c r="G422" s="7"/>
      <c r="H422" s="7"/>
      <c r="I422" s="7"/>
      <c r="J422" s="7"/>
      <c r="K422" s="7"/>
      <c r="L422" s="7"/>
      <c r="M422" s="7"/>
      <c r="N422" s="7"/>
      <c r="O422" s="7"/>
      <c r="P422" s="7"/>
      <c r="Q422" s="7"/>
      <c r="R422" s="7"/>
      <c r="S422" s="7"/>
      <c r="T422" s="7"/>
      <c r="U422" s="7"/>
      <c r="V422" s="7"/>
      <c r="W422" s="7"/>
      <c r="X422" s="7"/>
      <c r="Y422" s="7"/>
      <c r="Z422" s="7"/>
      <c r="AA422" s="7"/>
    </row>
    <row r="423" spans="1:27" ht="14.4">
      <c r="A423" s="7"/>
      <c r="B423" s="7"/>
      <c r="C423" s="7"/>
      <c r="D423" s="7"/>
      <c r="E423" s="7"/>
      <c r="F423" s="7"/>
      <c r="G423" s="7"/>
      <c r="H423" s="7"/>
      <c r="I423" s="7"/>
      <c r="J423" s="7"/>
      <c r="K423" s="7"/>
      <c r="L423" s="7"/>
      <c r="M423" s="7"/>
      <c r="N423" s="7"/>
      <c r="O423" s="7"/>
      <c r="P423" s="7"/>
      <c r="Q423" s="7"/>
      <c r="R423" s="7"/>
      <c r="S423" s="7"/>
      <c r="T423" s="7"/>
      <c r="U423" s="7"/>
      <c r="V423" s="7"/>
      <c r="W423" s="7"/>
      <c r="X423" s="7"/>
      <c r="Y423" s="7"/>
      <c r="Z423" s="7"/>
      <c r="AA423" s="7"/>
    </row>
    <row r="424" spans="1:27" ht="14.4">
      <c r="A424" s="7"/>
      <c r="B424" s="7"/>
      <c r="C424" s="7"/>
      <c r="D424" s="7"/>
      <c r="E424" s="7"/>
      <c r="F424" s="7"/>
      <c r="G424" s="7"/>
      <c r="H424" s="7"/>
      <c r="I424" s="7"/>
      <c r="J424" s="7"/>
      <c r="K424" s="7"/>
      <c r="L424" s="7"/>
      <c r="M424" s="7"/>
      <c r="N424" s="7"/>
      <c r="O424" s="7"/>
      <c r="P424" s="7"/>
      <c r="Q424" s="7"/>
      <c r="R424" s="7"/>
      <c r="S424" s="7"/>
      <c r="T424" s="7"/>
      <c r="U424" s="7"/>
      <c r="V424" s="7"/>
      <c r="W424" s="7"/>
      <c r="X424" s="7"/>
      <c r="Y424" s="7"/>
      <c r="Z424" s="7"/>
      <c r="AA424" s="7"/>
    </row>
    <row r="425" spans="1:27" ht="14.4">
      <c r="A425" s="7"/>
      <c r="B425" s="7"/>
      <c r="C425" s="7"/>
      <c r="D425" s="7"/>
      <c r="E425" s="7"/>
      <c r="F425" s="7"/>
      <c r="G425" s="7"/>
      <c r="H425" s="7"/>
      <c r="I425" s="7"/>
      <c r="J425" s="7"/>
      <c r="K425" s="7"/>
      <c r="L425" s="7"/>
      <c r="M425" s="7"/>
      <c r="N425" s="7"/>
      <c r="O425" s="7"/>
      <c r="P425" s="7"/>
      <c r="Q425" s="7"/>
      <c r="R425" s="7"/>
      <c r="S425" s="7"/>
      <c r="T425" s="7"/>
      <c r="U425" s="7"/>
      <c r="V425" s="7"/>
      <c r="W425" s="7"/>
      <c r="X425" s="7"/>
      <c r="Y425" s="7"/>
      <c r="Z425" s="7"/>
      <c r="AA425" s="7"/>
    </row>
    <row r="426" spans="1:27" ht="14.4">
      <c r="A426" s="7"/>
      <c r="B426" s="7"/>
      <c r="C426" s="7"/>
      <c r="D426" s="7"/>
      <c r="E426" s="7"/>
      <c r="F426" s="7"/>
      <c r="G426" s="7"/>
      <c r="H426" s="7"/>
      <c r="I426" s="7"/>
      <c r="J426" s="7"/>
      <c r="K426" s="7"/>
      <c r="L426" s="7"/>
      <c r="M426" s="7"/>
      <c r="N426" s="7"/>
      <c r="O426" s="7"/>
      <c r="P426" s="7"/>
      <c r="Q426" s="7"/>
      <c r="R426" s="7"/>
      <c r="S426" s="7"/>
      <c r="T426" s="7"/>
      <c r="U426" s="7"/>
      <c r="V426" s="7"/>
      <c r="W426" s="7"/>
      <c r="X426" s="7"/>
      <c r="Y426" s="7"/>
      <c r="Z426" s="7"/>
      <c r="AA426" s="7"/>
    </row>
    <row r="427" spans="1:27" ht="14.4">
      <c r="A427" s="7"/>
      <c r="B427" s="7"/>
      <c r="C427" s="7"/>
      <c r="D427" s="7"/>
      <c r="E427" s="7"/>
      <c r="F427" s="7"/>
      <c r="G427" s="7"/>
      <c r="H427" s="7"/>
      <c r="I427" s="7"/>
      <c r="J427" s="7"/>
      <c r="K427" s="7"/>
      <c r="L427" s="7"/>
      <c r="M427" s="7"/>
      <c r="N427" s="7"/>
      <c r="O427" s="7"/>
      <c r="P427" s="7"/>
      <c r="Q427" s="7"/>
      <c r="R427" s="7"/>
      <c r="S427" s="7"/>
      <c r="T427" s="7"/>
      <c r="U427" s="7"/>
      <c r="V427" s="7"/>
      <c r="W427" s="7"/>
      <c r="X427" s="7"/>
      <c r="Y427" s="7"/>
      <c r="Z427" s="7"/>
      <c r="AA427" s="7"/>
    </row>
    <row r="428" spans="1:27" ht="14.4">
      <c r="A428" s="7"/>
      <c r="B428" s="7"/>
      <c r="C428" s="7"/>
      <c r="D428" s="7"/>
      <c r="E428" s="7"/>
      <c r="F428" s="7"/>
      <c r="G428" s="7"/>
      <c r="H428" s="7"/>
      <c r="I428" s="7"/>
      <c r="J428" s="7"/>
      <c r="K428" s="7"/>
      <c r="L428" s="7"/>
      <c r="M428" s="7"/>
      <c r="N428" s="7"/>
      <c r="O428" s="7"/>
      <c r="P428" s="7"/>
      <c r="Q428" s="7"/>
      <c r="R428" s="7"/>
      <c r="S428" s="7"/>
      <c r="T428" s="7"/>
      <c r="U428" s="7"/>
      <c r="V428" s="7"/>
      <c r="W428" s="7"/>
      <c r="X428" s="7"/>
      <c r="Y428" s="7"/>
      <c r="Z428" s="7"/>
      <c r="AA428" s="7"/>
    </row>
    <row r="429" spans="1:27" ht="14.4">
      <c r="A429" s="7"/>
      <c r="B429" s="7"/>
      <c r="C429" s="7"/>
      <c r="D429" s="7"/>
      <c r="E429" s="7"/>
      <c r="F429" s="7"/>
      <c r="G429" s="7"/>
      <c r="H429" s="7"/>
      <c r="I429" s="7"/>
      <c r="J429" s="7"/>
      <c r="K429" s="7"/>
      <c r="L429" s="7"/>
      <c r="M429" s="7"/>
      <c r="N429" s="7"/>
      <c r="O429" s="7"/>
      <c r="P429" s="7"/>
      <c r="Q429" s="7"/>
      <c r="R429" s="7"/>
      <c r="S429" s="7"/>
      <c r="T429" s="7"/>
      <c r="U429" s="7"/>
      <c r="V429" s="7"/>
      <c r="W429" s="7"/>
      <c r="X429" s="7"/>
      <c r="Y429" s="7"/>
      <c r="Z429" s="7"/>
      <c r="AA429" s="7"/>
    </row>
    <row r="430" spans="1:27" ht="14.4">
      <c r="A430" s="7"/>
      <c r="B430" s="7"/>
      <c r="C430" s="7"/>
      <c r="D430" s="7"/>
      <c r="E430" s="7"/>
      <c r="F430" s="7"/>
      <c r="G430" s="7"/>
      <c r="H430" s="7"/>
      <c r="I430" s="7"/>
      <c r="J430" s="7"/>
      <c r="K430" s="7"/>
      <c r="L430" s="7"/>
      <c r="M430" s="7"/>
      <c r="N430" s="7"/>
      <c r="O430" s="7"/>
      <c r="P430" s="7"/>
      <c r="Q430" s="7"/>
      <c r="R430" s="7"/>
      <c r="S430" s="7"/>
      <c r="T430" s="7"/>
      <c r="U430" s="7"/>
      <c r="V430" s="7"/>
      <c r="W430" s="7"/>
      <c r="X430" s="7"/>
      <c r="Y430" s="7"/>
      <c r="Z430" s="7"/>
      <c r="AA430" s="7"/>
    </row>
    <row r="431" spans="1:27" ht="14.4">
      <c r="A431" s="7"/>
      <c r="B431" s="7"/>
      <c r="C431" s="7"/>
      <c r="D431" s="7"/>
      <c r="E431" s="7"/>
      <c r="F431" s="7"/>
      <c r="G431" s="7"/>
      <c r="H431" s="7"/>
      <c r="I431" s="7"/>
      <c r="J431" s="7"/>
      <c r="K431" s="7"/>
      <c r="L431" s="7"/>
      <c r="M431" s="7"/>
      <c r="N431" s="7"/>
      <c r="O431" s="7"/>
      <c r="P431" s="7"/>
      <c r="Q431" s="7"/>
      <c r="R431" s="7"/>
      <c r="S431" s="7"/>
      <c r="T431" s="7"/>
      <c r="U431" s="7"/>
      <c r="V431" s="7"/>
      <c r="W431" s="7"/>
      <c r="X431" s="7"/>
      <c r="Y431" s="7"/>
      <c r="Z431" s="7"/>
      <c r="AA431" s="7"/>
    </row>
    <row r="432" spans="1:27" ht="14.4">
      <c r="A432" s="7"/>
      <c r="B432" s="7"/>
      <c r="C432" s="7"/>
      <c r="D432" s="7"/>
      <c r="E432" s="7"/>
      <c r="F432" s="7"/>
      <c r="G432" s="7"/>
      <c r="H432" s="7"/>
      <c r="I432" s="7"/>
      <c r="J432" s="7"/>
      <c r="K432" s="7"/>
      <c r="L432" s="7"/>
      <c r="M432" s="7"/>
      <c r="N432" s="7"/>
      <c r="O432" s="7"/>
      <c r="P432" s="7"/>
      <c r="Q432" s="7"/>
      <c r="R432" s="7"/>
      <c r="S432" s="7"/>
      <c r="T432" s="7"/>
      <c r="U432" s="7"/>
      <c r="V432" s="7"/>
      <c r="W432" s="7"/>
      <c r="X432" s="7"/>
      <c r="Y432" s="7"/>
      <c r="Z432" s="7"/>
      <c r="AA432" s="7"/>
    </row>
    <row r="433" spans="1:27" ht="14.4">
      <c r="A433" s="7"/>
      <c r="B433" s="7"/>
      <c r="C433" s="7"/>
      <c r="D433" s="7"/>
      <c r="E433" s="7"/>
      <c r="F433" s="7"/>
      <c r="G433" s="7"/>
      <c r="H433" s="7"/>
      <c r="I433" s="7"/>
      <c r="J433" s="7"/>
      <c r="K433" s="7"/>
      <c r="L433" s="7"/>
      <c r="M433" s="7"/>
      <c r="N433" s="7"/>
      <c r="O433" s="7"/>
      <c r="P433" s="7"/>
      <c r="Q433" s="7"/>
      <c r="R433" s="7"/>
      <c r="S433" s="7"/>
      <c r="T433" s="7"/>
      <c r="U433" s="7"/>
      <c r="V433" s="7"/>
      <c r="W433" s="7"/>
      <c r="X433" s="7"/>
      <c r="Y433" s="7"/>
      <c r="Z433" s="7"/>
      <c r="AA433" s="7"/>
    </row>
    <row r="434" spans="1:27" ht="14.4">
      <c r="A434" s="7"/>
      <c r="B434" s="7"/>
      <c r="C434" s="7"/>
      <c r="D434" s="7"/>
      <c r="E434" s="7"/>
      <c r="F434" s="7"/>
      <c r="G434" s="7"/>
      <c r="H434" s="7"/>
      <c r="I434" s="7"/>
      <c r="J434" s="7"/>
      <c r="K434" s="7"/>
      <c r="L434" s="7"/>
      <c r="M434" s="7"/>
      <c r="N434" s="7"/>
      <c r="O434" s="7"/>
      <c r="P434" s="7"/>
      <c r="Q434" s="7"/>
      <c r="R434" s="7"/>
      <c r="S434" s="7"/>
      <c r="T434" s="7"/>
      <c r="U434" s="7"/>
      <c r="V434" s="7"/>
      <c r="W434" s="7"/>
      <c r="X434" s="7"/>
      <c r="Y434" s="7"/>
      <c r="Z434" s="7"/>
      <c r="AA434" s="7"/>
    </row>
    <row r="435" spans="1:27" ht="14.4">
      <c r="A435" s="7"/>
      <c r="B435" s="7"/>
      <c r="C435" s="7"/>
      <c r="D435" s="7"/>
      <c r="E435" s="7"/>
      <c r="F435" s="7"/>
      <c r="G435" s="7"/>
      <c r="H435" s="7"/>
      <c r="I435" s="7"/>
      <c r="J435" s="7"/>
      <c r="K435" s="7"/>
      <c r="L435" s="7"/>
      <c r="M435" s="7"/>
      <c r="N435" s="7"/>
      <c r="O435" s="7"/>
      <c r="P435" s="7"/>
      <c r="Q435" s="7"/>
      <c r="R435" s="7"/>
      <c r="S435" s="7"/>
      <c r="T435" s="7"/>
      <c r="U435" s="7"/>
      <c r="V435" s="7"/>
      <c r="W435" s="7"/>
      <c r="X435" s="7"/>
      <c r="Y435" s="7"/>
      <c r="Z435" s="7"/>
      <c r="AA435" s="7"/>
    </row>
    <row r="436" spans="1:27" ht="14.4">
      <c r="A436" s="7"/>
      <c r="B436" s="7"/>
      <c r="C436" s="7"/>
      <c r="D436" s="7"/>
      <c r="E436" s="7"/>
      <c r="F436" s="7"/>
      <c r="G436" s="7"/>
      <c r="H436" s="7"/>
      <c r="I436" s="7"/>
      <c r="J436" s="7"/>
      <c r="K436" s="7"/>
      <c r="L436" s="7"/>
      <c r="M436" s="7"/>
      <c r="N436" s="7"/>
      <c r="O436" s="7"/>
      <c r="P436" s="7"/>
      <c r="Q436" s="7"/>
      <c r="R436" s="7"/>
      <c r="S436" s="7"/>
      <c r="T436" s="7"/>
      <c r="U436" s="7"/>
      <c r="V436" s="7"/>
      <c r="W436" s="7"/>
      <c r="X436" s="7"/>
      <c r="Y436" s="7"/>
      <c r="Z436" s="7"/>
      <c r="AA436" s="7"/>
    </row>
    <row r="437" spans="1:27" ht="14.4">
      <c r="A437" s="7"/>
      <c r="B437" s="7"/>
      <c r="C437" s="7"/>
      <c r="D437" s="7"/>
      <c r="E437" s="7"/>
      <c r="F437" s="7"/>
      <c r="G437" s="7"/>
      <c r="H437" s="7"/>
      <c r="I437" s="7"/>
      <c r="J437" s="7"/>
      <c r="K437" s="7"/>
      <c r="L437" s="7"/>
      <c r="M437" s="7"/>
      <c r="N437" s="7"/>
      <c r="O437" s="7"/>
      <c r="P437" s="7"/>
      <c r="Q437" s="7"/>
      <c r="R437" s="7"/>
      <c r="S437" s="7"/>
      <c r="T437" s="7"/>
      <c r="U437" s="7"/>
      <c r="V437" s="7"/>
      <c r="W437" s="7"/>
      <c r="X437" s="7"/>
      <c r="Y437" s="7"/>
      <c r="Z437" s="7"/>
      <c r="AA437" s="7"/>
    </row>
    <row r="438" spans="1:27" ht="14.4">
      <c r="A438" s="7"/>
      <c r="B438" s="7"/>
      <c r="C438" s="7"/>
      <c r="D438" s="7"/>
      <c r="E438" s="7"/>
      <c r="F438" s="7"/>
      <c r="G438" s="7"/>
      <c r="H438" s="7"/>
      <c r="I438" s="7"/>
      <c r="J438" s="7"/>
      <c r="K438" s="7"/>
      <c r="L438" s="7"/>
      <c r="M438" s="7"/>
      <c r="N438" s="7"/>
      <c r="O438" s="7"/>
      <c r="P438" s="7"/>
      <c r="Q438" s="7"/>
      <c r="R438" s="7"/>
      <c r="S438" s="7"/>
      <c r="T438" s="7"/>
      <c r="U438" s="7"/>
      <c r="V438" s="7"/>
      <c r="W438" s="7"/>
      <c r="X438" s="7"/>
      <c r="Y438" s="7"/>
      <c r="Z438" s="7"/>
      <c r="AA438" s="7"/>
    </row>
    <row r="439" spans="1:27" ht="14.4">
      <c r="A439" s="7"/>
      <c r="B439" s="7"/>
      <c r="C439" s="7"/>
      <c r="D439" s="7"/>
      <c r="E439" s="7"/>
      <c r="F439" s="7"/>
      <c r="G439" s="7"/>
      <c r="H439" s="7"/>
      <c r="I439" s="7"/>
      <c r="J439" s="7"/>
      <c r="K439" s="7"/>
      <c r="L439" s="7"/>
      <c r="M439" s="7"/>
      <c r="N439" s="7"/>
      <c r="O439" s="7"/>
      <c r="P439" s="7"/>
      <c r="Q439" s="7"/>
      <c r="R439" s="7"/>
      <c r="S439" s="7"/>
      <c r="T439" s="7"/>
      <c r="U439" s="7"/>
      <c r="V439" s="7"/>
      <c r="W439" s="7"/>
      <c r="X439" s="7"/>
      <c r="Y439" s="7"/>
      <c r="Z439" s="7"/>
      <c r="AA439" s="7"/>
    </row>
    <row r="440" spans="1:27" ht="14.4">
      <c r="A440" s="7"/>
      <c r="B440" s="7"/>
      <c r="C440" s="7"/>
      <c r="D440" s="7"/>
      <c r="E440" s="7"/>
      <c r="F440" s="7"/>
      <c r="G440" s="7"/>
      <c r="H440" s="7"/>
      <c r="I440" s="7"/>
      <c r="J440" s="7"/>
      <c r="K440" s="7"/>
      <c r="L440" s="7"/>
      <c r="M440" s="7"/>
      <c r="N440" s="7"/>
      <c r="O440" s="7"/>
      <c r="P440" s="7"/>
      <c r="Q440" s="7"/>
      <c r="R440" s="7"/>
      <c r="S440" s="7"/>
      <c r="T440" s="7"/>
      <c r="U440" s="7"/>
      <c r="V440" s="7"/>
      <c r="W440" s="7"/>
      <c r="X440" s="7"/>
      <c r="Y440" s="7"/>
      <c r="Z440" s="7"/>
      <c r="AA440" s="7"/>
    </row>
    <row r="441" spans="1:27" ht="14.4">
      <c r="A441" s="7"/>
      <c r="B441" s="7"/>
      <c r="C441" s="7"/>
      <c r="D441" s="7"/>
      <c r="E441" s="7"/>
      <c r="F441" s="7"/>
      <c r="G441" s="7"/>
      <c r="H441" s="7"/>
      <c r="I441" s="7"/>
      <c r="J441" s="7"/>
      <c r="K441" s="7"/>
      <c r="L441" s="7"/>
      <c r="M441" s="7"/>
      <c r="N441" s="7"/>
      <c r="O441" s="7"/>
      <c r="P441" s="7"/>
      <c r="Q441" s="7"/>
      <c r="R441" s="7"/>
      <c r="S441" s="7"/>
      <c r="T441" s="7"/>
      <c r="U441" s="7"/>
      <c r="V441" s="7"/>
      <c r="W441" s="7"/>
      <c r="X441" s="7"/>
      <c r="Y441" s="7"/>
      <c r="Z441" s="7"/>
      <c r="AA441" s="7"/>
    </row>
    <row r="442" spans="1:27" ht="14.4">
      <c r="A442" s="7"/>
      <c r="B442" s="7"/>
      <c r="C442" s="7"/>
      <c r="D442" s="7"/>
      <c r="E442" s="7"/>
      <c r="F442" s="7"/>
      <c r="G442" s="7"/>
      <c r="H442" s="7"/>
      <c r="I442" s="7"/>
      <c r="J442" s="7"/>
      <c r="K442" s="7"/>
      <c r="L442" s="7"/>
      <c r="M442" s="7"/>
      <c r="N442" s="7"/>
      <c r="O442" s="7"/>
      <c r="P442" s="7"/>
      <c r="Q442" s="7"/>
      <c r="R442" s="7"/>
      <c r="S442" s="7"/>
      <c r="T442" s="7"/>
      <c r="U442" s="7"/>
      <c r="V442" s="7"/>
      <c r="W442" s="7"/>
      <c r="X442" s="7"/>
      <c r="Y442" s="7"/>
      <c r="Z442" s="7"/>
      <c r="AA442" s="7"/>
    </row>
    <row r="443" spans="1:27" ht="14.4">
      <c r="A443" s="7"/>
      <c r="B443" s="7"/>
      <c r="C443" s="7"/>
      <c r="D443" s="7"/>
      <c r="E443" s="7"/>
      <c r="F443" s="7"/>
      <c r="G443" s="7"/>
      <c r="H443" s="7"/>
      <c r="I443" s="7"/>
      <c r="J443" s="7"/>
      <c r="K443" s="7"/>
      <c r="L443" s="7"/>
      <c r="M443" s="7"/>
      <c r="N443" s="7"/>
      <c r="O443" s="7"/>
      <c r="P443" s="7"/>
      <c r="Q443" s="7"/>
      <c r="R443" s="7"/>
      <c r="S443" s="7"/>
      <c r="T443" s="7"/>
      <c r="U443" s="7"/>
      <c r="V443" s="7"/>
      <c r="W443" s="7"/>
      <c r="X443" s="7"/>
      <c r="Y443" s="7"/>
      <c r="Z443" s="7"/>
      <c r="AA443" s="7"/>
    </row>
    <row r="444" spans="1:27" ht="14.4">
      <c r="A444" s="7"/>
      <c r="B444" s="7"/>
      <c r="C444" s="7"/>
      <c r="D444" s="7"/>
      <c r="E444" s="7"/>
      <c r="F444" s="7"/>
      <c r="G444" s="7"/>
      <c r="H444" s="7"/>
      <c r="I444" s="7"/>
      <c r="J444" s="7"/>
      <c r="K444" s="7"/>
      <c r="L444" s="7"/>
      <c r="M444" s="7"/>
      <c r="N444" s="7"/>
      <c r="O444" s="7"/>
      <c r="P444" s="7"/>
      <c r="Q444" s="7"/>
      <c r="R444" s="7"/>
      <c r="S444" s="7"/>
      <c r="T444" s="7"/>
      <c r="U444" s="7"/>
      <c r="V444" s="7"/>
      <c r="W444" s="7"/>
      <c r="X444" s="7"/>
      <c r="Y444" s="7"/>
      <c r="Z444" s="7"/>
      <c r="AA444" s="7"/>
    </row>
    <row r="445" spans="1:27" ht="14.4">
      <c r="A445" s="7"/>
      <c r="B445" s="7"/>
      <c r="C445" s="7"/>
      <c r="D445" s="7"/>
      <c r="E445" s="7"/>
      <c r="F445" s="7"/>
      <c r="G445" s="7"/>
      <c r="H445" s="7"/>
      <c r="I445" s="7"/>
      <c r="J445" s="7"/>
      <c r="K445" s="7"/>
      <c r="L445" s="7"/>
      <c r="M445" s="7"/>
      <c r="N445" s="7"/>
      <c r="O445" s="7"/>
      <c r="P445" s="7"/>
      <c r="Q445" s="7"/>
      <c r="R445" s="7"/>
      <c r="S445" s="7"/>
      <c r="T445" s="7"/>
      <c r="U445" s="7"/>
      <c r="V445" s="7"/>
      <c r="W445" s="7"/>
      <c r="X445" s="7"/>
      <c r="Y445" s="7"/>
      <c r="Z445" s="7"/>
      <c r="AA445" s="7"/>
    </row>
    <row r="446" spans="1:27" ht="14.4">
      <c r="A446" s="7"/>
      <c r="B446" s="7"/>
      <c r="C446" s="7"/>
      <c r="D446" s="7"/>
      <c r="E446" s="7"/>
      <c r="F446" s="7"/>
      <c r="G446" s="7"/>
      <c r="H446" s="7"/>
      <c r="I446" s="7"/>
      <c r="J446" s="7"/>
      <c r="K446" s="7"/>
      <c r="L446" s="7"/>
      <c r="M446" s="7"/>
      <c r="N446" s="7"/>
      <c r="O446" s="7"/>
      <c r="P446" s="7"/>
      <c r="Q446" s="7"/>
      <c r="R446" s="7"/>
      <c r="S446" s="7"/>
      <c r="T446" s="7"/>
      <c r="U446" s="7"/>
      <c r="V446" s="7"/>
      <c r="W446" s="7"/>
      <c r="X446" s="7"/>
      <c r="Y446" s="7"/>
      <c r="Z446" s="7"/>
      <c r="AA446" s="7"/>
    </row>
    <row r="447" spans="1:27" ht="14.4">
      <c r="A447" s="7"/>
      <c r="B447" s="7"/>
      <c r="C447" s="7"/>
      <c r="D447" s="7"/>
      <c r="E447" s="7"/>
      <c r="F447" s="7"/>
      <c r="G447" s="7"/>
      <c r="H447" s="7"/>
      <c r="I447" s="7"/>
      <c r="J447" s="7"/>
      <c r="K447" s="7"/>
      <c r="L447" s="7"/>
      <c r="M447" s="7"/>
      <c r="N447" s="7"/>
      <c r="O447" s="7"/>
      <c r="P447" s="7"/>
      <c r="Q447" s="7"/>
      <c r="R447" s="7"/>
      <c r="S447" s="7"/>
      <c r="T447" s="7"/>
      <c r="U447" s="7"/>
      <c r="V447" s="7"/>
      <c r="W447" s="7"/>
      <c r="X447" s="7"/>
      <c r="Y447" s="7"/>
      <c r="Z447" s="7"/>
      <c r="AA447" s="7"/>
    </row>
    <row r="448" spans="1:27" ht="14.4">
      <c r="A448" s="7"/>
      <c r="B448" s="7"/>
      <c r="C448" s="7"/>
      <c r="D448" s="7"/>
      <c r="E448" s="7"/>
      <c r="F448" s="7"/>
      <c r="G448" s="7"/>
      <c r="H448" s="7"/>
      <c r="I448" s="7"/>
      <c r="J448" s="7"/>
      <c r="K448" s="7"/>
      <c r="L448" s="7"/>
      <c r="M448" s="7"/>
      <c r="N448" s="7"/>
      <c r="O448" s="7"/>
      <c r="P448" s="7"/>
      <c r="Q448" s="7"/>
      <c r="R448" s="7"/>
      <c r="S448" s="7"/>
      <c r="T448" s="7"/>
      <c r="U448" s="7"/>
      <c r="V448" s="7"/>
      <c r="W448" s="7"/>
      <c r="X448" s="7"/>
      <c r="Y448" s="7"/>
      <c r="Z448" s="7"/>
      <c r="AA448" s="7"/>
    </row>
    <row r="449" spans="1:27" ht="14.4">
      <c r="A449" s="7"/>
      <c r="B449" s="7"/>
      <c r="C449" s="7"/>
      <c r="D449" s="7"/>
      <c r="E449" s="7"/>
      <c r="F449" s="7"/>
      <c r="G449" s="7"/>
      <c r="H449" s="7"/>
      <c r="I449" s="7"/>
      <c r="J449" s="7"/>
      <c r="K449" s="7"/>
      <c r="L449" s="7"/>
      <c r="M449" s="7"/>
      <c r="N449" s="7"/>
      <c r="O449" s="7"/>
      <c r="P449" s="7"/>
      <c r="Q449" s="7"/>
      <c r="R449" s="7"/>
      <c r="S449" s="7"/>
      <c r="T449" s="7"/>
      <c r="U449" s="7"/>
      <c r="V449" s="7"/>
      <c r="W449" s="7"/>
      <c r="X449" s="7"/>
      <c r="Y449" s="7"/>
      <c r="Z449" s="7"/>
      <c r="AA449" s="7"/>
    </row>
    <row r="450" spans="1:27" ht="14.4">
      <c r="A450" s="7"/>
      <c r="B450" s="7"/>
      <c r="C450" s="7"/>
      <c r="D450" s="7"/>
      <c r="E450" s="7"/>
      <c r="F450" s="7"/>
      <c r="G450" s="7"/>
      <c r="H450" s="7"/>
      <c r="I450" s="7"/>
      <c r="J450" s="7"/>
      <c r="K450" s="7"/>
      <c r="L450" s="7"/>
      <c r="M450" s="7"/>
      <c r="N450" s="7"/>
      <c r="O450" s="7"/>
      <c r="P450" s="7"/>
      <c r="Q450" s="7"/>
      <c r="R450" s="7"/>
      <c r="S450" s="7"/>
      <c r="T450" s="7"/>
      <c r="U450" s="7"/>
      <c r="V450" s="7"/>
      <c r="W450" s="7"/>
      <c r="X450" s="7"/>
      <c r="Y450" s="7"/>
      <c r="Z450" s="7"/>
      <c r="AA450" s="7"/>
    </row>
    <row r="451" spans="1:27" ht="14.4">
      <c r="A451" s="7"/>
      <c r="B451" s="7"/>
      <c r="C451" s="7"/>
      <c r="D451" s="7"/>
      <c r="E451" s="7"/>
      <c r="F451" s="7"/>
      <c r="G451" s="7"/>
      <c r="H451" s="7"/>
      <c r="I451" s="7"/>
      <c r="J451" s="7"/>
      <c r="K451" s="7"/>
      <c r="L451" s="7"/>
      <c r="M451" s="7"/>
      <c r="N451" s="7"/>
      <c r="O451" s="7"/>
      <c r="P451" s="7"/>
      <c r="Q451" s="7"/>
      <c r="R451" s="7"/>
      <c r="S451" s="7"/>
      <c r="T451" s="7"/>
      <c r="U451" s="7"/>
      <c r="V451" s="7"/>
      <c r="W451" s="7"/>
      <c r="X451" s="7"/>
      <c r="Y451" s="7"/>
      <c r="Z451" s="7"/>
      <c r="AA451" s="7"/>
    </row>
    <row r="452" spans="1:27" ht="14.4">
      <c r="A452" s="7"/>
      <c r="B452" s="7"/>
      <c r="C452" s="7"/>
      <c r="D452" s="7"/>
      <c r="E452" s="7"/>
      <c r="F452" s="7"/>
      <c r="G452" s="7"/>
      <c r="H452" s="7"/>
      <c r="I452" s="7"/>
      <c r="J452" s="7"/>
      <c r="K452" s="7"/>
      <c r="L452" s="7"/>
      <c r="M452" s="7"/>
      <c r="N452" s="7"/>
      <c r="O452" s="7"/>
      <c r="P452" s="7"/>
      <c r="Q452" s="7"/>
      <c r="R452" s="7"/>
      <c r="S452" s="7"/>
      <c r="T452" s="7"/>
      <c r="U452" s="7"/>
      <c r="V452" s="7"/>
      <c r="W452" s="7"/>
      <c r="X452" s="7"/>
      <c r="Y452" s="7"/>
      <c r="Z452" s="7"/>
      <c r="AA452" s="7"/>
    </row>
    <row r="453" spans="1:27" ht="14.4">
      <c r="A453" s="7"/>
      <c r="B453" s="7"/>
      <c r="C453" s="7"/>
      <c r="D453" s="7"/>
      <c r="E453" s="7"/>
      <c r="F453" s="7"/>
      <c r="G453" s="7"/>
      <c r="H453" s="7"/>
      <c r="I453" s="7"/>
      <c r="J453" s="7"/>
      <c r="K453" s="7"/>
      <c r="L453" s="7"/>
      <c r="M453" s="7"/>
      <c r="N453" s="7"/>
      <c r="O453" s="7"/>
      <c r="P453" s="7"/>
      <c r="Q453" s="7"/>
      <c r="R453" s="7"/>
      <c r="S453" s="7"/>
      <c r="T453" s="7"/>
      <c r="U453" s="7"/>
      <c r="V453" s="7"/>
      <c r="W453" s="7"/>
      <c r="X453" s="7"/>
      <c r="Y453" s="7"/>
      <c r="Z453" s="7"/>
      <c r="AA453" s="7"/>
    </row>
    <row r="454" spans="1:27" ht="14.4">
      <c r="A454" s="7"/>
      <c r="B454" s="7"/>
      <c r="C454" s="7"/>
      <c r="D454" s="7"/>
      <c r="E454" s="7"/>
      <c r="F454" s="7"/>
      <c r="G454" s="7"/>
      <c r="H454" s="7"/>
      <c r="I454" s="7"/>
      <c r="J454" s="7"/>
      <c r="K454" s="7"/>
      <c r="L454" s="7"/>
      <c r="M454" s="7"/>
      <c r="N454" s="7"/>
      <c r="O454" s="7"/>
      <c r="P454" s="7"/>
      <c r="Q454" s="7"/>
      <c r="R454" s="7"/>
      <c r="S454" s="7"/>
      <c r="T454" s="7"/>
      <c r="U454" s="7"/>
      <c r="V454" s="7"/>
      <c r="W454" s="7"/>
      <c r="X454" s="7"/>
      <c r="Y454" s="7"/>
      <c r="Z454" s="7"/>
      <c r="AA454" s="7"/>
    </row>
    <row r="455" spans="1:27" ht="14.4">
      <c r="A455" s="7"/>
      <c r="B455" s="7"/>
      <c r="C455" s="7"/>
      <c r="D455" s="7"/>
      <c r="E455" s="7"/>
      <c r="F455" s="7"/>
      <c r="G455" s="7"/>
      <c r="H455" s="7"/>
      <c r="I455" s="7"/>
      <c r="J455" s="7"/>
      <c r="K455" s="7"/>
      <c r="L455" s="7"/>
      <c r="M455" s="7"/>
      <c r="N455" s="7"/>
      <c r="O455" s="7"/>
      <c r="P455" s="7"/>
      <c r="Q455" s="7"/>
      <c r="R455" s="7"/>
      <c r="S455" s="7"/>
      <c r="T455" s="7"/>
      <c r="U455" s="7"/>
      <c r="V455" s="7"/>
      <c r="W455" s="7"/>
      <c r="X455" s="7"/>
      <c r="Y455" s="7"/>
      <c r="Z455" s="7"/>
      <c r="AA455" s="7"/>
    </row>
    <row r="456" spans="1:27" ht="14.4">
      <c r="A456" s="7"/>
      <c r="B456" s="7"/>
      <c r="C456" s="7"/>
      <c r="D456" s="7"/>
      <c r="E456" s="7"/>
      <c r="F456" s="7"/>
      <c r="G456" s="7"/>
      <c r="H456" s="7"/>
      <c r="I456" s="7"/>
      <c r="J456" s="7"/>
      <c r="K456" s="7"/>
      <c r="L456" s="7"/>
      <c r="M456" s="7"/>
      <c r="N456" s="7"/>
      <c r="O456" s="7"/>
      <c r="P456" s="7"/>
      <c r="Q456" s="7"/>
      <c r="R456" s="7"/>
      <c r="S456" s="7"/>
      <c r="T456" s="7"/>
      <c r="U456" s="7"/>
      <c r="V456" s="7"/>
      <c r="W456" s="7"/>
      <c r="X456" s="7"/>
      <c r="Y456" s="7"/>
      <c r="Z456" s="7"/>
      <c r="AA456" s="7"/>
    </row>
    <row r="457" spans="1:27" ht="14.4">
      <c r="A457" s="7"/>
      <c r="B457" s="7"/>
      <c r="C457" s="7"/>
      <c r="D457" s="7"/>
      <c r="E457" s="7"/>
      <c r="F457" s="7"/>
      <c r="G457" s="7"/>
      <c r="H457" s="7"/>
      <c r="I457" s="7"/>
      <c r="J457" s="7"/>
      <c r="K457" s="7"/>
      <c r="L457" s="7"/>
      <c r="M457" s="7"/>
      <c r="N457" s="7"/>
      <c r="O457" s="7"/>
      <c r="P457" s="7"/>
      <c r="Q457" s="7"/>
      <c r="R457" s="7"/>
      <c r="S457" s="7"/>
      <c r="T457" s="7"/>
      <c r="U457" s="7"/>
      <c r="V457" s="7"/>
      <c r="W457" s="7"/>
      <c r="X457" s="7"/>
      <c r="Y457" s="7"/>
      <c r="Z457" s="7"/>
      <c r="AA457" s="7"/>
    </row>
    <row r="458" spans="1:27" ht="14.4">
      <c r="A458" s="7"/>
      <c r="B458" s="7"/>
      <c r="C458" s="7"/>
      <c r="D458" s="7"/>
      <c r="E458" s="7"/>
      <c r="F458" s="7"/>
      <c r="G458" s="7"/>
      <c r="H458" s="7"/>
      <c r="I458" s="7"/>
      <c r="J458" s="7"/>
      <c r="K458" s="7"/>
      <c r="L458" s="7"/>
      <c r="M458" s="7"/>
      <c r="N458" s="7"/>
      <c r="O458" s="7"/>
      <c r="P458" s="7"/>
      <c r="Q458" s="7"/>
      <c r="R458" s="7"/>
      <c r="S458" s="7"/>
      <c r="T458" s="7"/>
      <c r="U458" s="7"/>
      <c r="V458" s="7"/>
      <c r="W458" s="7"/>
      <c r="X458" s="7"/>
      <c r="Y458" s="7"/>
      <c r="Z458" s="7"/>
      <c r="AA458" s="7"/>
    </row>
    <row r="459" spans="1:27" ht="14.4">
      <c r="A459" s="7"/>
      <c r="B459" s="7"/>
      <c r="C459" s="7"/>
      <c r="D459" s="7"/>
      <c r="E459" s="7"/>
      <c r="F459" s="7"/>
      <c r="G459" s="7"/>
      <c r="H459" s="7"/>
      <c r="I459" s="7"/>
      <c r="J459" s="7"/>
      <c r="K459" s="7"/>
      <c r="L459" s="7"/>
      <c r="M459" s="7"/>
      <c r="N459" s="7"/>
      <c r="O459" s="7"/>
      <c r="P459" s="7"/>
      <c r="Q459" s="7"/>
      <c r="R459" s="7"/>
      <c r="S459" s="7"/>
      <c r="T459" s="7"/>
      <c r="U459" s="7"/>
      <c r="V459" s="7"/>
      <c r="W459" s="7"/>
      <c r="X459" s="7"/>
      <c r="Y459" s="7"/>
      <c r="Z459" s="7"/>
      <c r="AA459" s="7"/>
    </row>
    <row r="460" spans="1:27" ht="14.4">
      <c r="A460" s="7"/>
      <c r="B460" s="7"/>
      <c r="C460" s="7"/>
      <c r="D460" s="7"/>
      <c r="E460" s="7"/>
      <c r="F460" s="7"/>
      <c r="G460" s="7"/>
      <c r="H460" s="7"/>
      <c r="I460" s="7"/>
      <c r="J460" s="7"/>
      <c r="K460" s="7"/>
      <c r="L460" s="7"/>
      <c r="M460" s="7"/>
      <c r="N460" s="7"/>
      <c r="O460" s="7"/>
      <c r="P460" s="7"/>
      <c r="Q460" s="7"/>
      <c r="R460" s="7"/>
      <c r="S460" s="7"/>
      <c r="T460" s="7"/>
      <c r="U460" s="7"/>
      <c r="V460" s="7"/>
      <c r="W460" s="7"/>
      <c r="X460" s="7"/>
      <c r="Y460" s="7"/>
      <c r="Z460" s="7"/>
      <c r="AA460" s="7"/>
    </row>
    <row r="461" spans="1:27" ht="14.4">
      <c r="A461" s="7"/>
      <c r="B461" s="7"/>
      <c r="C461" s="7"/>
      <c r="D461" s="7"/>
      <c r="E461" s="7"/>
      <c r="F461" s="7"/>
      <c r="G461" s="7"/>
      <c r="H461" s="7"/>
      <c r="I461" s="7"/>
      <c r="J461" s="7"/>
      <c r="K461" s="7"/>
      <c r="L461" s="7"/>
      <c r="M461" s="7"/>
      <c r="N461" s="7"/>
      <c r="O461" s="7"/>
      <c r="P461" s="7"/>
      <c r="Q461" s="7"/>
      <c r="R461" s="7"/>
      <c r="S461" s="7"/>
      <c r="T461" s="7"/>
      <c r="U461" s="7"/>
      <c r="V461" s="7"/>
      <c r="W461" s="7"/>
      <c r="X461" s="7"/>
      <c r="Y461" s="7"/>
      <c r="Z461" s="7"/>
      <c r="AA461" s="7"/>
    </row>
    <row r="462" spans="1:27" ht="14.4">
      <c r="A462" s="7"/>
      <c r="B462" s="7"/>
      <c r="C462" s="7"/>
      <c r="D462" s="7"/>
      <c r="E462" s="7"/>
      <c r="F462" s="7"/>
      <c r="G462" s="7"/>
      <c r="H462" s="7"/>
      <c r="I462" s="7"/>
      <c r="J462" s="7"/>
      <c r="K462" s="7"/>
      <c r="L462" s="7"/>
      <c r="M462" s="7"/>
      <c r="N462" s="7"/>
      <c r="O462" s="7"/>
      <c r="P462" s="7"/>
      <c r="Q462" s="7"/>
      <c r="R462" s="7"/>
      <c r="S462" s="7"/>
      <c r="T462" s="7"/>
      <c r="U462" s="7"/>
      <c r="V462" s="7"/>
      <c r="W462" s="7"/>
      <c r="X462" s="7"/>
      <c r="Y462" s="7"/>
      <c r="Z462" s="7"/>
      <c r="AA462" s="7"/>
    </row>
    <row r="463" spans="1:27" ht="14.4">
      <c r="A463" s="7"/>
      <c r="B463" s="7"/>
      <c r="C463" s="7"/>
      <c r="D463" s="7"/>
      <c r="E463" s="7"/>
      <c r="F463" s="7"/>
      <c r="G463" s="7"/>
      <c r="H463" s="7"/>
      <c r="I463" s="7"/>
      <c r="J463" s="7"/>
      <c r="K463" s="7"/>
      <c r="L463" s="7"/>
      <c r="M463" s="7"/>
      <c r="N463" s="7"/>
      <c r="O463" s="7"/>
      <c r="P463" s="7"/>
      <c r="Q463" s="7"/>
      <c r="R463" s="7"/>
      <c r="S463" s="7"/>
      <c r="T463" s="7"/>
      <c r="U463" s="7"/>
      <c r="V463" s="7"/>
      <c r="W463" s="7"/>
      <c r="X463" s="7"/>
      <c r="Y463" s="7"/>
      <c r="Z463" s="7"/>
      <c r="AA463" s="7"/>
    </row>
    <row r="464" spans="1:27" ht="14.4">
      <c r="A464" s="7"/>
      <c r="B464" s="7"/>
      <c r="C464" s="7"/>
      <c r="D464" s="7"/>
      <c r="E464" s="7"/>
      <c r="F464" s="7"/>
      <c r="G464" s="7"/>
      <c r="H464" s="7"/>
      <c r="I464" s="7"/>
      <c r="J464" s="7"/>
      <c r="K464" s="7"/>
      <c r="L464" s="7"/>
      <c r="M464" s="7"/>
      <c r="N464" s="7"/>
      <c r="O464" s="7"/>
      <c r="P464" s="7"/>
      <c r="Q464" s="7"/>
      <c r="R464" s="7"/>
      <c r="S464" s="7"/>
      <c r="T464" s="7"/>
      <c r="U464" s="7"/>
      <c r="V464" s="7"/>
      <c r="W464" s="7"/>
      <c r="X464" s="7"/>
      <c r="Y464" s="7"/>
      <c r="Z464" s="7"/>
      <c r="AA464" s="7"/>
    </row>
    <row r="465" spans="1:27" ht="14.4">
      <c r="A465" s="7"/>
      <c r="B465" s="7"/>
      <c r="C465" s="7"/>
      <c r="D465" s="7"/>
      <c r="E465" s="7"/>
      <c r="F465" s="7"/>
      <c r="G465" s="7"/>
      <c r="H465" s="7"/>
      <c r="I465" s="7"/>
      <c r="J465" s="7"/>
      <c r="K465" s="7"/>
      <c r="L465" s="7"/>
      <c r="M465" s="7"/>
      <c r="N465" s="7"/>
      <c r="O465" s="7"/>
      <c r="P465" s="7"/>
      <c r="Q465" s="7"/>
      <c r="R465" s="7"/>
      <c r="S465" s="7"/>
      <c r="T465" s="7"/>
      <c r="U465" s="7"/>
      <c r="V465" s="7"/>
      <c r="W465" s="7"/>
      <c r="X465" s="7"/>
      <c r="Y465" s="7"/>
      <c r="Z465" s="7"/>
      <c r="AA465" s="7"/>
    </row>
    <row r="466" spans="1:27" ht="14.4">
      <c r="A466" s="7"/>
      <c r="B466" s="7"/>
      <c r="C466" s="7"/>
      <c r="D466" s="7"/>
      <c r="E466" s="7"/>
      <c r="F466" s="7"/>
      <c r="G466" s="7"/>
      <c r="H466" s="7"/>
      <c r="I466" s="7"/>
      <c r="J466" s="7"/>
      <c r="K466" s="7"/>
      <c r="L466" s="7"/>
      <c r="M466" s="7"/>
      <c r="N466" s="7"/>
      <c r="O466" s="7"/>
      <c r="P466" s="7"/>
      <c r="Q466" s="7"/>
      <c r="R466" s="7"/>
      <c r="S466" s="7"/>
      <c r="T466" s="7"/>
      <c r="U466" s="7"/>
      <c r="V466" s="7"/>
      <c r="W466" s="7"/>
      <c r="X466" s="7"/>
      <c r="Y466" s="7"/>
      <c r="Z466" s="7"/>
      <c r="AA466" s="7"/>
    </row>
    <row r="467" spans="1:27" ht="14.4">
      <c r="A467" s="7"/>
      <c r="B467" s="7"/>
      <c r="C467" s="7"/>
      <c r="D467" s="7"/>
      <c r="E467" s="7"/>
      <c r="F467" s="7"/>
      <c r="G467" s="7"/>
      <c r="H467" s="7"/>
      <c r="I467" s="7"/>
      <c r="J467" s="7"/>
      <c r="K467" s="7"/>
      <c r="L467" s="7"/>
      <c r="M467" s="7"/>
      <c r="N467" s="7"/>
      <c r="O467" s="7"/>
      <c r="P467" s="7"/>
      <c r="Q467" s="7"/>
      <c r="R467" s="7"/>
      <c r="S467" s="7"/>
      <c r="T467" s="7"/>
      <c r="U467" s="7"/>
      <c r="V467" s="7"/>
      <c r="W467" s="7"/>
      <c r="X467" s="7"/>
      <c r="Y467" s="7"/>
      <c r="Z467" s="7"/>
      <c r="AA467" s="7"/>
    </row>
    <row r="468" spans="1:27" ht="14.4">
      <c r="A468" s="7"/>
      <c r="B468" s="7"/>
      <c r="C468" s="7"/>
      <c r="D468" s="7"/>
      <c r="E468" s="7"/>
      <c r="F468" s="7"/>
      <c r="G468" s="7"/>
      <c r="H468" s="7"/>
      <c r="I468" s="7"/>
      <c r="J468" s="7"/>
      <c r="K468" s="7"/>
      <c r="L468" s="7"/>
      <c r="M468" s="7"/>
      <c r="N468" s="7"/>
      <c r="O468" s="7"/>
      <c r="P468" s="7"/>
      <c r="Q468" s="7"/>
      <c r="R468" s="7"/>
      <c r="S468" s="7"/>
      <c r="T468" s="7"/>
      <c r="U468" s="7"/>
      <c r="V468" s="7"/>
      <c r="W468" s="7"/>
      <c r="X468" s="7"/>
      <c r="Y468" s="7"/>
      <c r="Z468" s="7"/>
      <c r="AA468" s="7"/>
    </row>
    <row r="469" spans="1:27" ht="14.4">
      <c r="A469" s="7"/>
      <c r="B469" s="7"/>
      <c r="C469" s="7"/>
      <c r="D469" s="7"/>
      <c r="E469" s="7"/>
      <c r="F469" s="7"/>
      <c r="G469" s="7"/>
      <c r="H469" s="7"/>
      <c r="I469" s="7"/>
      <c r="J469" s="7"/>
      <c r="K469" s="7"/>
      <c r="L469" s="7"/>
      <c r="M469" s="7"/>
      <c r="N469" s="7"/>
      <c r="O469" s="7"/>
      <c r="P469" s="7"/>
      <c r="Q469" s="7"/>
      <c r="R469" s="7"/>
      <c r="S469" s="7"/>
      <c r="T469" s="7"/>
      <c r="U469" s="7"/>
      <c r="V469" s="7"/>
      <c r="W469" s="7"/>
      <c r="X469" s="7"/>
      <c r="Y469" s="7"/>
      <c r="Z469" s="7"/>
      <c r="AA469" s="7"/>
    </row>
    <row r="470" spans="1:27" ht="14.4">
      <c r="A470" s="7"/>
      <c r="B470" s="7"/>
      <c r="C470" s="7"/>
      <c r="D470" s="7"/>
      <c r="E470" s="7"/>
      <c r="F470" s="7"/>
      <c r="G470" s="7"/>
      <c r="H470" s="7"/>
      <c r="I470" s="7"/>
      <c r="J470" s="7"/>
      <c r="K470" s="7"/>
      <c r="L470" s="7"/>
      <c r="M470" s="7"/>
      <c r="N470" s="7"/>
      <c r="O470" s="7"/>
      <c r="P470" s="7"/>
      <c r="Q470" s="7"/>
      <c r="R470" s="7"/>
      <c r="S470" s="7"/>
      <c r="T470" s="7"/>
      <c r="U470" s="7"/>
      <c r="V470" s="7"/>
      <c r="W470" s="7"/>
      <c r="X470" s="7"/>
      <c r="Y470" s="7"/>
      <c r="Z470" s="7"/>
      <c r="AA470" s="7"/>
    </row>
    <row r="471" spans="1:27" ht="14.4">
      <c r="A471" s="7"/>
      <c r="B471" s="7"/>
      <c r="C471" s="7"/>
      <c r="D471" s="7"/>
      <c r="E471" s="7"/>
      <c r="F471" s="7"/>
      <c r="G471" s="7"/>
      <c r="H471" s="7"/>
      <c r="I471" s="7"/>
      <c r="J471" s="7"/>
      <c r="K471" s="7"/>
      <c r="L471" s="7"/>
      <c r="M471" s="7"/>
      <c r="N471" s="7"/>
      <c r="O471" s="7"/>
      <c r="P471" s="7"/>
      <c r="Q471" s="7"/>
      <c r="R471" s="7"/>
      <c r="S471" s="7"/>
      <c r="T471" s="7"/>
      <c r="U471" s="7"/>
      <c r="V471" s="7"/>
      <c r="W471" s="7"/>
      <c r="X471" s="7"/>
      <c r="Y471" s="7"/>
      <c r="Z471" s="7"/>
      <c r="AA471" s="7"/>
    </row>
    <row r="472" spans="1:27" ht="14.4">
      <c r="A472" s="7"/>
      <c r="B472" s="7"/>
      <c r="C472" s="7"/>
      <c r="D472" s="7"/>
      <c r="E472" s="7"/>
      <c r="F472" s="7"/>
      <c r="G472" s="7"/>
      <c r="H472" s="7"/>
      <c r="I472" s="7"/>
      <c r="J472" s="7"/>
      <c r="K472" s="7"/>
      <c r="L472" s="7"/>
      <c r="M472" s="7"/>
      <c r="N472" s="7"/>
      <c r="O472" s="7"/>
      <c r="P472" s="7"/>
      <c r="Q472" s="7"/>
      <c r="R472" s="7"/>
      <c r="S472" s="7"/>
      <c r="T472" s="7"/>
      <c r="U472" s="7"/>
      <c r="V472" s="7"/>
      <c r="W472" s="7"/>
      <c r="X472" s="7"/>
      <c r="Y472" s="7"/>
      <c r="Z472" s="7"/>
      <c r="AA472" s="7"/>
    </row>
    <row r="473" spans="1:27" ht="14.4">
      <c r="A473" s="7"/>
      <c r="B473" s="7"/>
      <c r="C473" s="7"/>
      <c r="D473" s="7"/>
      <c r="E473" s="7"/>
      <c r="F473" s="7"/>
      <c r="G473" s="7"/>
      <c r="H473" s="7"/>
      <c r="I473" s="7"/>
      <c r="J473" s="7"/>
      <c r="K473" s="7"/>
      <c r="L473" s="7"/>
      <c r="M473" s="7"/>
      <c r="N473" s="7"/>
      <c r="O473" s="7"/>
      <c r="P473" s="7"/>
      <c r="Q473" s="7"/>
      <c r="R473" s="7"/>
      <c r="S473" s="7"/>
      <c r="T473" s="7"/>
      <c r="U473" s="7"/>
      <c r="V473" s="7"/>
      <c r="W473" s="7"/>
      <c r="X473" s="7"/>
      <c r="Y473" s="7"/>
      <c r="Z473" s="7"/>
      <c r="AA473" s="7"/>
    </row>
    <row r="474" spans="1:27" ht="14.4">
      <c r="A474" s="7"/>
      <c r="B474" s="7"/>
      <c r="C474" s="7"/>
      <c r="D474" s="7"/>
      <c r="E474" s="7"/>
      <c r="F474" s="7"/>
      <c r="G474" s="7"/>
      <c r="H474" s="7"/>
      <c r="I474" s="7"/>
      <c r="J474" s="7"/>
      <c r="K474" s="7"/>
      <c r="L474" s="7"/>
      <c r="M474" s="7"/>
      <c r="N474" s="7"/>
      <c r="O474" s="7"/>
      <c r="P474" s="7"/>
      <c r="Q474" s="7"/>
      <c r="R474" s="7"/>
      <c r="S474" s="7"/>
      <c r="T474" s="7"/>
      <c r="U474" s="7"/>
      <c r="V474" s="7"/>
      <c r="W474" s="7"/>
      <c r="X474" s="7"/>
      <c r="Y474" s="7"/>
      <c r="Z474" s="7"/>
      <c r="AA474" s="7"/>
    </row>
    <row r="475" spans="1:27" ht="14.4">
      <c r="A475" s="7"/>
      <c r="B475" s="7"/>
      <c r="C475" s="7"/>
      <c r="D475" s="7"/>
      <c r="E475" s="7"/>
      <c r="F475" s="7"/>
      <c r="G475" s="7"/>
      <c r="H475" s="7"/>
      <c r="I475" s="7"/>
      <c r="J475" s="7"/>
      <c r="K475" s="7"/>
      <c r="L475" s="7"/>
      <c r="M475" s="7"/>
      <c r="N475" s="7"/>
      <c r="O475" s="7"/>
      <c r="P475" s="7"/>
      <c r="Q475" s="7"/>
      <c r="R475" s="7"/>
      <c r="S475" s="7"/>
      <c r="T475" s="7"/>
      <c r="U475" s="7"/>
      <c r="V475" s="7"/>
      <c r="W475" s="7"/>
      <c r="X475" s="7"/>
      <c r="Y475" s="7"/>
      <c r="Z475" s="7"/>
      <c r="AA475" s="7"/>
    </row>
    <row r="476" spans="1:27" ht="14.4">
      <c r="A476" s="7"/>
      <c r="B476" s="7"/>
      <c r="C476" s="7"/>
      <c r="D476" s="7"/>
      <c r="E476" s="7"/>
      <c r="F476" s="7"/>
      <c r="G476" s="7"/>
      <c r="H476" s="7"/>
      <c r="I476" s="7"/>
      <c r="J476" s="7"/>
      <c r="K476" s="7"/>
      <c r="L476" s="7"/>
      <c r="M476" s="7"/>
      <c r="N476" s="7"/>
      <c r="O476" s="7"/>
      <c r="P476" s="7"/>
      <c r="Q476" s="7"/>
      <c r="R476" s="7"/>
      <c r="S476" s="7"/>
      <c r="T476" s="7"/>
      <c r="U476" s="7"/>
      <c r="V476" s="7"/>
      <c r="W476" s="7"/>
      <c r="X476" s="7"/>
      <c r="Y476" s="7"/>
      <c r="Z476" s="7"/>
      <c r="AA476" s="7"/>
    </row>
    <row r="477" spans="1:27" ht="14.4">
      <c r="A477" s="7"/>
      <c r="B477" s="7"/>
      <c r="C477" s="7"/>
      <c r="D477" s="7"/>
      <c r="E477" s="7"/>
      <c r="F477" s="7"/>
      <c r="G477" s="7"/>
      <c r="H477" s="7"/>
      <c r="I477" s="7"/>
      <c r="J477" s="7"/>
      <c r="K477" s="7"/>
      <c r="L477" s="7"/>
      <c r="M477" s="7"/>
      <c r="N477" s="7"/>
      <c r="O477" s="7"/>
      <c r="P477" s="7"/>
      <c r="Q477" s="7"/>
      <c r="R477" s="7"/>
      <c r="S477" s="7"/>
      <c r="T477" s="7"/>
      <c r="U477" s="7"/>
      <c r="V477" s="7"/>
      <c r="W477" s="7"/>
      <c r="X477" s="7"/>
      <c r="Y477" s="7"/>
      <c r="Z477" s="7"/>
      <c r="AA477" s="7"/>
    </row>
    <row r="478" spans="1:27" ht="14.4">
      <c r="A478" s="7"/>
      <c r="B478" s="7"/>
      <c r="C478" s="7"/>
      <c r="D478" s="7"/>
      <c r="E478" s="7"/>
      <c r="F478" s="7"/>
      <c r="G478" s="7"/>
      <c r="H478" s="7"/>
      <c r="I478" s="7"/>
      <c r="J478" s="7"/>
      <c r="K478" s="7"/>
      <c r="L478" s="7"/>
      <c r="M478" s="7"/>
      <c r="N478" s="7"/>
      <c r="O478" s="7"/>
      <c r="P478" s="7"/>
      <c r="Q478" s="7"/>
      <c r="R478" s="7"/>
      <c r="S478" s="7"/>
      <c r="T478" s="7"/>
      <c r="U478" s="7"/>
      <c r="V478" s="7"/>
      <c r="W478" s="7"/>
      <c r="X478" s="7"/>
      <c r="Y478" s="7"/>
      <c r="Z478" s="7"/>
      <c r="AA478" s="7"/>
    </row>
    <row r="479" spans="1:27" ht="14.4">
      <c r="A479" s="7"/>
      <c r="B479" s="7"/>
      <c r="C479" s="7"/>
      <c r="D479" s="7"/>
      <c r="E479" s="7"/>
      <c r="F479" s="7"/>
      <c r="G479" s="7"/>
      <c r="H479" s="7"/>
      <c r="I479" s="7"/>
      <c r="J479" s="7"/>
      <c r="K479" s="7"/>
      <c r="L479" s="7"/>
      <c r="M479" s="7"/>
      <c r="N479" s="7"/>
      <c r="O479" s="7"/>
      <c r="P479" s="7"/>
      <c r="Q479" s="7"/>
      <c r="R479" s="7"/>
      <c r="S479" s="7"/>
      <c r="T479" s="7"/>
      <c r="U479" s="7"/>
      <c r="V479" s="7"/>
      <c r="W479" s="7"/>
      <c r="X479" s="7"/>
      <c r="Y479" s="7"/>
      <c r="Z479" s="7"/>
      <c r="AA479" s="7"/>
    </row>
    <row r="480" spans="1:27" ht="14.4">
      <c r="A480" s="7"/>
      <c r="B480" s="7"/>
      <c r="C480" s="7"/>
      <c r="D480" s="7"/>
      <c r="E480" s="7"/>
      <c r="F480" s="7"/>
      <c r="G480" s="7"/>
      <c r="H480" s="7"/>
      <c r="I480" s="7"/>
      <c r="J480" s="7"/>
      <c r="K480" s="7"/>
      <c r="L480" s="7"/>
      <c r="M480" s="7"/>
      <c r="N480" s="7"/>
      <c r="O480" s="7"/>
      <c r="P480" s="7"/>
      <c r="Q480" s="7"/>
      <c r="R480" s="7"/>
      <c r="S480" s="7"/>
      <c r="T480" s="7"/>
      <c r="U480" s="7"/>
      <c r="V480" s="7"/>
      <c r="W480" s="7"/>
      <c r="X480" s="7"/>
      <c r="Y480" s="7"/>
      <c r="Z480" s="7"/>
      <c r="AA480" s="7"/>
    </row>
    <row r="481" spans="1:27" ht="14.4">
      <c r="A481" s="7"/>
      <c r="B481" s="7"/>
      <c r="C481" s="7"/>
      <c r="D481" s="7"/>
      <c r="E481" s="7"/>
      <c r="F481" s="7"/>
      <c r="G481" s="7"/>
      <c r="H481" s="7"/>
      <c r="I481" s="7"/>
      <c r="J481" s="7"/>
      <c r="K481" s="7"/>
      <c r="L481" s="7"/>
      <c r="M481" s="7"/>
      <c r="N481" s="7"/>
      <c r="O481" s="7"/>
      <c r="P481" s="7"/>
      <c r="Q481" s="7"/>
      <c r="R481" s="7"/>
      <c r="S481" s="7"/>
      <c r="T481" s="7"/>
      <c r="U481" s="7"/>
      <c r="V481" s="7"/>
      <c r="W481" s="7"/>
      <c r="X481" s="7"/>
      <c r="Y481" s="7"/>
      <c r="Z481" s="7"/>
      <c r="AA481" s="7"/>
    </row>
    <row r="482" spans="1:27" ht="14.4">
      <c r="A482" s="7"/>
      <c r="B482" s="7"/>
      <c r="C482" s="7"/>
      <c r="D482" s="7"/>
      <c r="E482" s="7"/>
      <c r="F482" s="7"/>
      <c r="G482" s="7"/>
      <c r="H482" s="7"/>
      <c r="I482" s="7"/>
      <c r="J482" s="7"/>
      <c r="K482" s="7"/>
      <c r="L482" s="7"/>
      <c r="M482" s="7"/>
      <c r="N482" s="7"/>
      <c r="O482" s="7"/>
      <c r="P482" s="7"/>
      <c r="Q482" s="7"/>
      <c r="R482" s="7"/>
      <c r="S482" s="7"/>
      <c r="T482" s="7"/>
      <c r="U482" s="7"/>
      <c r="V482" s="7"/>
      <c r="W482" s="7"/>
      <c r="X482" s="7"/>
      <c r="Y482" s="7"/>
      <c r="Z482" s="7"/>
      <c r="AA482" s="7"/>
    </row>
    <row r="483" spans="1:27" ht="14.4">
      <c r="A483" s="7"/>
      <c r="B483" s="7"/>
      <c r="C483" s="7"/>
      <c r="D483" s="7"/>
      <c r="E483" s="7"/>
      <c r="F483" s="7"/>
      <c r="G483" s="7"/>
      <c r="H483" s="7"/>
      <c r="I483" s="7"/>
      <c r="J483" s="7"/>
      <c r="K483" s="7"/>
      <c r="L483" s="7"/>
      <c r="M483" s="7"/>
      <c r="N483" s="7"/>
      <c r="O483" s="7"/>
      <c r="P483" s="7"/>
      <c r="Q483" s="7"/>
      <c r="R483" s="7"/>
      <c r="S483" s="7"/>
      <c r="T483" s="7"/>
      <c r="U483" s="7"/>
      <c r="V483" s="7"/>
      <c r="W483" s="7"/>
      <c r="X483" s="7"/>
      <c r="Y483" s="7"/>
      <c r="Z483" s="7"/>
      <c r="AA483" s="7"/>
    </row>
    <row r="484" spans="1:27" ht="14.4">
      <c r="A484" s="7"/>
      <c r="B484" s="7"/>
      <c r="C484" s="7"/>
      <c r="D484" s="7"/>
      <c r="E484" s="7"/>
      <c r="F484" s="7"/>
      <c r="G484" s="7"/>
      <c r="H484" s="7"/>
      <c r="I484" s="7"/>
      <c r="J484" s="7"/>
      <c r="K484" s="7"/>
      <c r="L484" s="7"/>
      <c r="M484" s="7"/>
      <c r="N484" s="7"/>
      <c r="O484" s="7"/>
      <c r="P484" s="7"/>
      <c r="Q484" s="7"/>
      <c r="R484" s="7"/>
      <c r="S484" s="7"/>
      <c r="T484" s="7"/>
      <c r="U484" s="7"/>
      <c r="V484" s="7"/>
      <c r="W484" s="7"/>
      <c r="X484" s="7"/>
      <c r="Y484" s="7"/>
      <c r="Z484" s="7"/>
      <c r="AA484" s="7"/>
    </row>
    <row r="485" spans="1:27" ht="14.4">
      <c r="A485" s="7"/>
      <c r="B485" s="7"/>
      <c r="C485" s="7"/>
      <c r="D485" s="7"/>
      <c r="E485" s="7"/>
      <c r="F485" s="7"/>
      <c r="G485" s="7"/>
      <c r="H485" s="7"/>
      <c r="I485" s="7"/>
      <c r="J485" s="7"/>
      <c r="K485" s="7"/>
      <c r="L485" s="7"/>
      <c r="M485" s="7"/>
      <c r="N485" s="7"/>
      <c r="O485" s="7"/>
      <c r="P485" s="7"/>
      <c r="Q485" s="7"/>
      <c r="R485" s="7"/>
      <c r="S485" s="7"/>
      <c r="T485" s="7"/>
      <c r="U485" s="7"/>
      <c r="V485" s="7"/>
      <c r="W485" s="7"/>
      <c r="X485" s="7"/>
      <c r="Y485" s="7"/>
      <c r="Z485" s="7"/>
      <c r="AA485" s="7"/>
    </row>
    <row r="486" spans="1:27" ht="14.4">
      <c r="A486" s="7"/>
      <c r="B486" s="7"/>
      <c r="C486" s="7"/>
      <c r="D486" s="7"/>
      <c r="E486" s="7"/>
      <c r="F486" s="7"/>
      <c r="G486" s="7"/>
      <c r="H486" s="7"/>
      <c r="I486" s="7"/>
      <c r="J486" s="7"/>
      <c r="K486" s="7"/>
      <c r="L486" s="7"/>
      <c r="M486" s="7"/>
      <c r="N486" s="7"/>
      <c r="O486" s="7"/>
      <c r="P486" s="7"/>
      <c r="Q486" s="7"/>
      <c r="R486" s="7"/>
      <c r="S486" s="7"/>
      <c r="T486" s="7"/>
      <c r="U486" s="7"/>
      <c r="V486" s="7"/>
      <c r="W486" s="7"/>
      <c r="X486" s="7"/>
      <c r="Y486" s="7"/>
      <c r="Z486" s="7"/>
      <c r="AA486" s="7"/>
    </row>
    <row r="487" spans="1:27" ht="14.4">
      <c r="A487" s="7"/>
      <c r="B487" s="7"/>
      <c r="C487" s="7"/>
      <c r="D487" s="7"/>
      <c r="E487" s="7"/>
      <c r="F487" s="7"/>
      <c r="G487" s="7"/>
      <c r="H487" s="7"/>
      <c r="I487" s="7"/>
      <c r="J487" s="7"/>
      <c r="K487" s="7"/>
      <c r="L487" s="7"/>
      <c r="M487" s="7"/>
      <c r="N487" s="7"/>
      <c r="O487" s="7"/>
      <c r="P487" s="7"/>
      <c r="Q487" s="7"/>
      <c r="R487" s="7"/>
      <c r="S487" s="7"/>
      <c r="T487" s="7"/>
      <c r="U487" s="7"/>
      <c r="V487" s="7"/>
      <c r="W487" s="7"/>
      <c r="X487" s="7"/>
      <c r="Y487" s="7"/>
      <c r="Z487" s="7"/>
      <c r="AA487" s="7"/>
    </row>
    <row r="488" spans="1:27" ht="14.4">
      <c r="A488" s="7"/>
      <c r="B488" s="7"/>
      <c r="C488" s="7"/>
      <c r="D488" s="7"/>
      <c r="E488" s="7"/>
      <c r="F488" s="7"/>
      <c r="G488" s="7"/>
      <c r="H488" s="7"/>
      <c r="I488" s="7"/>
      <c r="J488" s="7"/>
      <c r="K488" s="7"/>
      <c r="L488" s="7"/>
      <c r="M488" s="7"/>
      <c r="N488" s="7"/>
      <c r="O488" s="7"/>
      <c r="P488" s="7"/>
      <c r="Q488" s="7"/>
      <c r="R488" s="7"/>
      <c r="S488" s="7"/>
      <c r="T488" s="7"/>
      <c r="U488" s="7"/>
      <c r="V488" s="7"/>
      <c r="W488" s="7"/>
      <c r="X488" s="7"/>
      <c r="Y488" s="7"/>
      <c r="Z488" s="7"/>
      <c r="AA488" s="7"/>
    </row>
    <row r="489" spans="1:27" ht="14.4">
      <c r="A489" s="7"/>
      <c r="B489" s="7"/>
      <c r="C489" s="7"/>
      <c r="D489" s="7"/>
      <c r="E489" s="7"/>
      <c r="F489" s="7"/>
      <c r="G489" s="7"/>
      <c r="H489" s="7"/>
      <c r="I489" s="7"/>
      <c r="J489" s="7"/>
      <c r="K489" s="7"/>
      <c r="L489" s="7"/>
      <c r="M489" s="7"/>
      <c r="N489" s="7"/>
      <c r="O489" s="7"/>
      <c r="P489" s="7"/>
      <c r="Q489" s="7"/>
      <c r="R489" s="7"/>
      <c r="S489" s="7"/>
      <c r="T489" s="7"/>
      <c r="U489" s="7"/>
      <c r="V489" s="7"/>
      <c r="W489" s="7"/>
      <c r="X489" s="7"/>
      <c r="Y489" s="7"/>
      <c r="Z489" s="7"/>
      <c r="AA489" s="7"/>
    </row>
    <row r="490" spans="1:27" ht="14.4">
      <c r="A490" s="7"/>
      <c r="B490" s="7"/>
      <c r="C490" s="7"/>
      <c r="D490" s="7"/>
      <c r="E490" s="7"/>
      <c r="F490" s="7"/>
      <c r="G490" s="7"/>
      <c r="H490" s="7"/>
      <c r="I490" s="7"/>
      <c r="J490" s="7"/>
      <c r="K490" s="7"/>
      <c r="L490" s="7"/>
      <c r="M490" s="7"/>
      <c r="N490" s="7"/>
      <c r="O490" s="7"/>
      <c r="P490" s="7"/>
      <c r="Q490" s="7"/>
      <c r="R490" s="7"/>
      <c r="S490" s="7"/>
      <c r="T490" s="7"/>
      <c r="U490" s="7"/>
      <c r="V490" s="7"/>
      <c r="W490" s="7"/>
      <c r="X490" s="7"/>
      <c r="Y490" s="7"/>
      <c r="Z490" s="7"/>
      <c r="AA490" s="7"/>
    </row>
    <row r="491" spans="1:27" ht="14.4">
      <c r="A491" s="7"/>
      <c r="B491" s="7"/>
      <c r="C491" s="7"/>
      <c r="D491" s="7"/>
      <c r="E491" s="7"/>
      <c r="F491" s="7"/>
      <c r="G491" s="7"/>
      <c r="H491" s="7"/>
      <c r="I491" s="7"/>
      <c r="J491" s="7"/>
      <c r="K491" s="7"/>
      <c r="L491" s="7"/>
      <c r="M491" s="7"/>
      <c r="N491" s="7"/>
      <c r="O491" s="7"/>
      <c r="P491" s="7"/>
      <c r="Q491" s="7"/>
      <c r="R491" s="7"/>
      <c r="S491" s="7"/>
      <c r="T491" s="7"/>
      <c r="U491" s="7"/>
      <c r="V491" s="7"/>
      <c r="W491" s="7"/>
      <c r="X491" s="7"/>
      <c r="Y491" s="7"/>
      <c r="Z491" s="7"/>
      <c r="AA491" s="7"/>
    </row>
    <row r="492" spans="1:27" ht="14.4">
      <c r="A492" s="7"/>
      <c r="B492" s="7"/>
      <c r="C492" s="7"/>
      <c r="D492" s="7"/>
      <c r="E492" s="7"/>
      <c r="F492" s="7"/>
      <c r="G492" s="7"/>
      <c r="H492" s="7"/>
      <c r="I492" s="7"/>
      <c r="J492" s="7"/>
      <c r="K492" s="7"/>
      <c r="L492" s="7"/>
      <c r="M492" s="7"/>
      <c r="N492" s="7"/>
      <c r="O492" s="7"/>
      <c r="P492" s="7"/>
      <c r="Q492" s="7"/>
      <c r="R492" s="7"/>
      <c r="S492" s="7"/>
      <c r="T492" s="7"/>
      <c r="U492" s="7"/>
      <c r="V492" s="7"/>
      <c r="W492" s="7"/>
      <c r="X492" s="7"/>
      <c r="Y492" s="7"/>
      <c r="Z492" s="7"/>
      <c r="AA492" s="7"/>
    </row>
    <row r="493" spans="1:27" ht="14.4">
      <c r="A493" s="7"/>
      <c r="B493" s="7"/>
      <c r="C493" s="7"/>
      <c r="D493" s="7"/>
      <c r="E493" s="7"/>
      <c r="F493" s="7"/>
      <c r="G493" s="7"/>
      <c r="H493" s="7"/>
      <c r="I493" s="7"/>
      <c r="J493" s="7"/>
      <c r="K493" s="7"/>
      <c r="L493" s="7"/>
      <c r="M493" s="7"/>
      <c r="N493" s="7"/>
      <c r="O493" s="7"/>
      <c r="P493" s="7"/>
      <c r="Q493" s="7"/>
      <c r="R493" s="7"/>
      <c r="S493" s="7"/>
      <c r="T493" s="7"/>
      <c r="U493" s="7"/>
      <c r="V493" s="7"/>
      <c r="W493" s="7"/>
      <c r="X493" s="7"/>
      <c r="Y493" s="7"/>
      <c r="Z493" s="7"/>
      <c r="AA493" s="7"/>
    </row>
    <row r="494" spans="1:27" ht="14.4">
      <c r="A494" s="7"/>
      <c r="B494" s="7"/>
      <c r="C494" s="7"/>
      <c r="D494" s="7"/>
      <c r="E494" s="7"/>
      <c r="F494" s="7"/>
      <c r="G494" s="7"/>
      <c r="H494" s="7"/>
      <c r="I494" s="7"/>
      <c r="J494" s="7"/>
      <c r="K494" s="7"/>
      <c r="L494" s="7"/>
      <c r="M494" s="7"/>
      <c r="N494" s="7"/>
      <c r="O494" s="7"/>
      <c r="P494" s="7"/>
      <c r="Q494" s="7"/>
      <c r="R494" s="7"/>
      <c r="S494" s="7"/>
      <c r="T494" s="7"/>
      <c r="U494" s="7"/>
      <c r="V494" s="7"/>
      <c r="W494" s="7"/>
      <c r="X494" s="7"/>
      <c r="Y494" s="7"/>
      <c r="Z494" s="7"/>
      <c r="AA494" s="7"/>
    </row>
    <row r="495" spans="1:27" ht="14.4">
      <c r="A495" s="7"/>
      <c r="B495" s="7"/>
      <c r="C495" s="7"/>
      <c r="D495" s="7"/>
      <c r="E495" s="7"/>
      <c r="F495" s="7"/>
      <c r="G495" s="7"/>
      <c r="H495" s="7"/>
      <c r="I495" s="7"/>
      <c r="J495" s="7"/>
      <c r="K495" s="7"/>
      <c r="L495" s="7"/>
      <c r="M495" s="7"/>
      <c r="N495" s="7"/>
      <c r="O495" s="7"/>
      <c r="P495" s="7"/>
      <c r="Q495" s="7"/>
      <c r="R495" s="7"/>
      <c r="S495" s="7"/>
      <c r="T495" s="7"/>
      <c r="U495" s="7"/>
      <c r="V495" s="7"/>
      <c r="W495" s="7"/>
      <c r="X495" s="7"/>
      <c r="Y495" s="7"/>
      <c r="Z495" s="7"/>
      <c r="AA495" s="7"/>
    </row>
    <row r="496" spans="1:27" ht="14.4">
      <c r="A496" s="7"/>
      <c r="B496" s="7"/>
      <c r="C496" s="7"/>
      <c r="D496" s="7"/>
      <c r="E496" s="7"/>
      <c r="F496" s="7"/>
      <c r="G496" s="7"/>
      <c r="H496" s="7"/>
      <c r="I496" s="7"/>
      <c r="J496" s="7"/>
      <c r="K496" s="7"/>
      <c r="L496" s="7"/>
      <c r="M496" s="7"/>
      <c r="N496" s="7"/>
      <c r="O496" s="7"/>
      <c r="P496" s="7"/>
      <c r="Q496" s="7"/>
      <c r="R496" s="7"/>
      <c r="S496" s="7"/>
      <c r="T496" s="7"/>
      <c r="U496" s="7"/>
      <c r="V496" s="7"/>
      <c r="W496" s="7"/>
      <c r="X496" s="7"/>
      <c r="Y496" s="7"/>
      <c r="Z496" s="7"/>
      <c r="AA496" s="7"/>
    </row>
    <row r="497" spans="1:27" ht="14.4">
      <c r="A497" s="7"/>
      <c r="B497" s="7"/>
      <c r="C497" s="7"/>
      <c r="D497" s="7"/>
      <c r="E497" s="7"/>
      <c r="F497" s="7"/>
      <c r="G497" s="7"/>
      <c r="H497" s="7"/>
      <c r="I497" s="7"/>
      <c r="J497" s="7"/>
      <c r="K497" s="7"/>
      <c r="L497" s="7"/>
      <c r="M497" s="7"/>
      <c r="N497" s="7"/>
      <c r="O497" s="7"/>
      <c r="P497" s="7"/>
      <c r="Q497" s="7"/>
      <c r="R497" s="7"/>
      <c r="S497" s="7"/>
      <c r="T497" s="7"/>
      <c r="U497" s="7"/>
      <c r="V497" s="7"/>
      <c r="W497" s="7"/>
      <c r="X497" s="7"/>
      <c r="Y497" s="7"/>
      <c r="Z497" s="7"/>
      <c r="AA497" s="7"/>
    </row>
    <row r="498" spans="1:27" ht="14.4">
      <c r="A498" s="7"/>
      <c r="B498" s="7"/>
      <c r="C498" s="7"/>
      <c r="D498" s="7"/>
      <c r="E498" s="7"/>
      <c r="F498" s="7"/>
      <c r="G498" s="7"/>
      <c r="H498" s="7"/>
      <c r="I498" s="7"/>
      <c r="J498" s="7"/>
      <c r="K498" s="7"/>
      <c r="L498" s="7"/>
      <c r="M498" s="7"/>
      <c r="N498" s="7"/>
      <c r="O498" s="7"/>
      <c r="P498" s="7"/>
      <c r="Q498" s="7"/>
      <c r="R498" s="7"/>
      <c r="S498" s="7"/>
      <c r="T498" s="7"/>
      <c r="U498" s="7"/>
      <c r="V498" s="7"/>
      <c r="W498" s="7"/>
      <c r="X498" s="7"/>
      <c r="Y498" s="7"/>
      <c r="Z498" s="7"/>
      <c r="AA498" s="7"/>
    </row>
    <row r="499" spans="1:27" ht="14.4">
      <c r="A499" s="7"/>
      <c r="B499" s="7"/>
      <c r="C499" s="7"/>
      <c r="D499" s="7"/>
      <c r="E499" s="7"/>
      <c r="F499" s="7"/>
      <c r="G499" s="7"/>
      <c r="H499" s="7"/>
      <c r="I499" s="7"/>
      <c r="J499" s="7"/>
      <c r="K499" s="7"/>
      <c r="L499" s="7"/>
      <c r="M499" s="7"/>
      <c r="N499" s="7"/>
      <c r="O499" s="7"/>
      <c r="P499" s="7"/>
      <c r="Q499" s="7"/>
      <c r="R499" s="7"/>
      <c r="S499" s="7"/>
      <c r="T499" s="7"/>
      <c r="U499" s="7"/>
      <c r="V499" s="7"/>
      <c r="W499" s="7"/>
      <c r="X499" s="7"/>
      <c r="Y499" s="7"/>
      <c r="Z499" s="7"/>
      <c r="AA499" s="7"/>
    </row>
    <row r="500" spans="1:27" ht="14.4">
      <c r="A500" s="7"/>
      <c r="B500" s="7"/>
      <c r="C500" s="7"/>
      <c r="D500" s="7"/>
      <c r="E500" s="7"/>
      <c r="F500" s="7"/>
      <c r="G500" s="7"/>
      <c r="H500" s="7"/>
      <c r="I500" s="7"/>
      <c r="J500" s="7"/>
      <c r="K500" s="7"/>
      <c r="L500" s="7"/>
      <c r="M500" s="7"/>
      <c r="N500" s="7"/>
      <c r="O500" s="7"/>
      <c r="P500" s="7"/>
      <c r="Q500" s="7"/>
      <c r="R500" s="7"/>
      <c r="S500" s="7"/>
      <c r="T500" s="7"/>
      <c r="U500" s="7"/>
      <c r="V500" s="7"/>
      <c r="W500" s="7"/>
      <c r="X500" s="7"/>
      <c r="Y500" s="7"/>
      <c r="Z500" s="7"/>
      <c r="AA500" s="7"/>
    </row>
    <row r="501" spans="1:27" ht="14.4">
      <c r="A501" s="7"/>
      <c r="B501" s="7"/>
      <c r="C501" s="7"/>
      <c r="D501" s="7"/>
      <c r="E501" s="7"/>
      <c r="F501" s="7"/>
      <c r="G501" s="7"/>
      <c r="H501" s="7"/>
      <c r="I501" s="7"/>
      <c r="J501" s="7"/>
      <c r="K501" s="7"/>
      <c r="L501" s="7"/>
      <c r="M501" s="7"/>
      <c r="N501" s="7"/>
      <c r="O501" s="7"/>
      <c r="P501" s="7"/>
      <c r="Q501" s="7"/>
      <c r="R501" s="7"/>
      <c r="S501" s="7"/>
      <c r="T501" s="7"/>
      <c r="U501" s="7"/>
      <c r="V501" s="7"/>
      <c r="W501" s="7"/>
      <c r="X501" s="7"/>
      <c r="Y501" s="7"/>
      <c r="Z501" s="7"/>
      <c r="AA501" s="7"/>
    </row>
    <row r="502" spans="1:27" ht="14.4">
      <c r="A502" s="7"/>
      <c r="B502" s="7"/>
      <c r="C502" s="7"/>
      <c r="D502" s="7"/>
      <c r="E502" s="7"/>
      <c r="F502" s="7"/>
      <c r="G502" s="7"/>
      <c r="H502" s="7"/>
      <c r="I502" s="7"/>
      <c r="J502" s="7"/>
      <c r="K502" s="7"/>
      <c r="L502" s="7"/>
      <c r="M502" s="7"/>
      <c r="N502" s="7"/>
      <c r="O502" s="7"/>
      <c r="P502" s="7"/>
      <c r="Q502" s="7"/>
      <c r="R502" s="7"/>
      <c r="S502" s="7"/>
      <c r="T502" s="7"/>
      <c r="U502" s="7"/>
      <c r="V502" s="7"/>
      <c r="W502" s="7"/>
      <c r="X502" s="7"/>
      <c r="Y502" s="7"/>
      <c r="Z502" s="7"/>
      <c r="AA502" s="7"/>
    </row>
    <row r="503" spans="1:27" ht="14.4">
      <c r="A503" s="7"/>
      <c r="B503" s="7"/>
      <c r="C503" s="7"/>
      <c r="D503" s="7"/>
      <c r="E503" s="7"/>
      <c r="F503" s="7"/>
      <c r="G503" s="7"/>
      <c r="H503" s="7"/>
      <c r="I503" s="7"/>
      <c r="J503" s="7"/>
      <c r="K503" s="7"/>
      <c r="L503" s="7"/>
      <c r="M503" s="7"/>
      <c r="N503" s="7"/>
      <c r="O503" s="7"/>
      <c r="P503" s="7"/>
      <c r="Q503" s="7"/>
      <c r="R503" s="7"/>
      <c r="S503" s="7"/>
      <c r="T503" s="7"/>
      <c r="U503" s="7"/>
      <c r="V503" s="7"/>
      <c r="W503" s="7"/>
      <c r="X503" s="7"/>
      <c r="Y503" s="7"/>
      <c r="Z503" s="7"/>
      <c r="AA503" s="7"/>
    </row>
    <row r="504" spans="1:27" ht="14.4">
      <c r="A504" s="7"/>
      <c r="B504" s="7"/>
      <c r="C504" s="7"/>
      <c r="D504" s="7"/>
      <c r="E504" s="7"/>
      <c r="F504" s="7"/>
      <c r="G504" s="7"/>
      <c r="H504" s="7"/>
      <c r="I504" s="7"/>
      <c r="J504" s="7"/>
      <c r="K504" s="7"/>
      <c r="L504" s="7"/>
      <c r="M504" s="7"/>
      <c r="N504" s="7"/>
      <c r="O504" s="7"/>
      <c r="P504" s="7"/>
      <c r="Q504" s="7"/>
      <c r="R504" s="7"/>
      <c r="S504" s="7"/>
      <c r="T504" s="7"/>
      <c r="U504" s="7"/>
      <c r="V504" s="7"/>
      <c r="W504" s="7"/>
      <c r="X504" s="7"/>
      <c r="Y504" s="7"/>
      <c r="Z504" s="7"/>
      <c r="AA504" s="7"/>
    </row>
    <row r="505" spans="1:27" ht="14.4">
      <c r="A505" s="7"/>
      <c r="B505" s="7"/>
      <c r="C505" s="7"/>
      <c r="D505" s="7"/>
      <c r="E505" s="7"/>
      <c r="F505" s="7"/>
      <c r="G505" s="7"/>
      <c r="H505" s="7"/>
      <c r="I505" s="7"/>
      <c r="J505" s="7"/>
      <c r="K505" s="7"/>
      <c r="L505" s="7"/>
      <c r="M505" s="7"/>
      <c r="N505" s="7"/>
      <c r="O505" s="7"/>
      <c r="P505" s="7"/>
      <c r="Q505" s="7"/>
      <c r="R505" s="7"/>
      <c r="S505" s="7"/>
      <c r="T505" s="7"/>
      <c r="U505" s="7"/>
      <c r="V505" s="7"/>
      <c r="W505" s="7"/>
      <c r="X505" s="7"/>
      <c r="Y505" s="7"/>
      <c r="Z505" s="7"/>
      <c r="AA505" s="7"/>
    </row>
    <row r="506" spans="1:27" ht="14.4">
      <c r="A506" s="7"/>
      <c r="B506" s="7"/>
      <c r="C506" s="7"/>
      <c r="D506" s="7"/>
      <c r="E506" s="7"/>
      <c r="F506" s="7"/>
      <c r="G506" s="7"/>
      <c r="H506" s="7"/>
      <c r="I506" s="7"/>
      <c r="J506" s="7"/>
      <c r="K506" s="7"/>
      <c r="L506" s="7"/>
      <c r="M506" s="7"/>
      <c r="N506" s="7"/>
      <c r="O506" s="7"/>
      <c r="P506" s="7"/>
      <c r="Q506" s="7"/>
      <c r="R506" s="7"/>
      <c r="S506" s="7"/>
      <c r="T506" s="7"/>
      <c r="U506" s="7"/>
      <c r="V506" s="7"/>
      <c r="W506" s="7"/>
      <c r="X506" s="7"/>
      <c r="Y506" s="7"/>
      <c r="Z506" s="7"/>
      <c r="AA506" s="7"/>
    </row>
    <row r="507" spans="1:27" ht="14.4">
      <c r="A507" s="7"/>
      <c r="B507" s="7"/>
      <c r="C507" s="7"/>
      <c r="D507" s="7"/>
      <c r="E507" s="7"/>
      <c r="F507" s="7"/>
      <c r="G507" s="7"/>
      <c r="H507" s="7"/>
      <c r="I507" s="7"/>
      <c r="J507" s="7"/>
      <c r="K507" s="7"/>
      <c r="L507" s="7"/>
      <c r="M507" s="7"/>
      <c r="N507" s="7"/>
      <c r="O507" s="7"/>
      <c r="P507" s="7"/>
      <c r="Q507" s="7"/>
      <c r="R507" s="7"/>
      <c r="S507" s="7"/>
      <c r="T507" s="7"/>
      <c r="U507" s="7"/>
      <c r="V507" s="7"/>
      <c r="W507" s="7"/>
      <c r="X507" s="7"/>
      <c r="Y507" s="7"/>
      <c r="Z507" s="7"/>
      <c r="AA507" s="7"/>
    </row>
    <row r="508" spans="1:27" ht="14.4">
      <c r="A508" s="7"/>
      <c r="B508" s="7"/>
      <c r="C508" s="7"/>
      <c r="D508" s="7"/>
      <c r="E508" s="7"/>
      <c r="F508" s="7"/>
      <c r="G508" s="7"/>
      <c r="H508" s="7"/>
      <c r="I508" s="7"/>
      <c r="J508" s="7"/>
      <c r="K508" s="7"/>
      <c r="L508" s="7"/>
      <c r="M508" s="7"/>
      <c r="N508" s="7"/>
      <c r="O508" s="7"/>
      <c r="P508" s="7"/>
      <c r="Q508" s="7"/>
      <c r="R508" s="7"/>
      <c r="S508" s="7"/>
      <c r="T508" s="7"/>
      <c r="U508" s="7"/>
      <c r="V508" s="7"/>
      <c r="W508" s="7"/>
      <c r="X508" s="7"/>
      <c r="Y508" s="7"/>
      <c r="Z508" s="7"/>
      <c r="AA508" s="7"/>
    </row>
    <row r="509" spans="1:27" ht="14.4">
      <c r="A509" s="7"/>
      <c r="B509" s="7"/>
      <c r="C509" s="7"/>
      <c r="D509" s="7"/>
      <c r="E509" s="7"/>
      <c r="F509" s="7"/>
      <c r="G509" s="7"/>
      <c r="H509" s="7"/>
      <c r="I509" s="7"/>
      <c r="J509" s="7"/>
      <c r="K509" s="7"/>
      <c r="L509" s="7"/>
      <c r="M509" s="7"/>
      <c r="N509" s="7"/>
      <c r="O509" s="7"/>
      <c r="P509" s="7"/>
      <c r="Q509" s="7"/>
      <c r="R509" s="7"/>
      <c r="S509" s="7"/>
      <c r="T509" s="7"/>
      <c r="U509" s="7"/>
      <c r="V509" s="7"/>
      <c r="W509" s="7"/>
      <c r="X509" s="7"/>
      <c r="Y509" s="7"/>
      <c r="Z509" s="7"/>
      <c r="AA509" s="7"/>
    </row>
    <row r="510" spans="1:27" ht="14.4">
      <c r="A510" s="7"/>
      <c r="B510" s="7"/>
      <c r="C510" s="7"/>
      <c r="D510" s="7"/>
      <c r="E510" s="7"/>
      <c r="F510" s="7"/>
      <c r="G510" s="7"/>
      <c r="H510" s="7"/>
      <c r="I510" s="7"/>
      <c r="J510" s="7"/>
      <c r="K510" s="7"/>
      <c r="L510" s="7"/>
      <c r="M510" s="7"/>
      <c r="N510" s="7"/>
      <c r="O510" s="7"/>
      <c r="P510" s="7"/>
      <c r="Q510" s="7"/>
      <c r="R510" s="7"/>
      <c r="S510" s="7"/>
      <c r="T510" s="7"/>
      <c r="U510" s="7"/>
      <c r="V510" s="7"/>
      <c r="W510" s="7"/>
      <c r="X510" s="7"/>
      <c r="Y510" s="7"/>
      <c r="Z510" s="7"/>
      <c r="AA510" s="7"/>
    </row>
    <row r="511" spans="1:27" ht="14.4">
      <c r="A511" s="7"/>
      <c r="B511" s="7"/>
      <c r="C511" s="7"/>
      <c r="D511" s="7"/>
      <c r="E511" s="7"/>
      <c r="F511" s="7"/>
      <c r="G511" s="7"/>
      <c r="H511" s="7"/>
      <c r="I511" s="7"/>
      <c r="J511" s="7"/>
      <c r="K511" s="7"/>
      <c r="L511" s="7"/>
      <c r="M511" s="7"/>
      <c r="N511" s="7"/>
      <c r="O511" s="7"/>
      <c r="P511" s="7"/>
      <c r="Q511" s="7"/>
      <c r="R511" s="7"/>
      <c r="S511" s="7"/>
      <c r="T511" s="7"/>
      <c r="U511" s="7"/>
      <c r="V511" s="7"/>
      <c r="W511" s="7"/>
      <c r="X511" s="7"/>
      <c r="Y511" s="7"/>
      <c r="Z511" s="7"/>
      <c r="AA511" s="7"/>
    </row>
    <row r="512" spans="1:27" ht="14.4">
      <c r="A512" s="7"/>
      <c r="B512" s="7"/>
      <c r="C512" s="7"/>
      <c r="D512" s="7"/>
      <c r="E512" s="7"/>
      <c r="F512" s="7"/>
      <c r="G512" s="7"/>
      <c r="H512" s="7"/>
      <c r="I512" s="7"/>
      <c r="J512" s="7"/>
      <c r="K512" s="7"/>
      <c r="L512" s="7"/>
      <c r="M512" s="7"/>
      <c r="N512" s="7"/>
      <c r="O512" s="7"/>
      <c r="P512" s="7"/>
      <c r="Q512" s="7"/>
      <c r="R512" s="7"/>
      <c r="S512" s="7"/>
      <c r="T512" s="7"/>
      <c r="U512" s="7"/>
      <c r="V512" s="7"/>
      <c r="W512" s="7"/>
      <c r="X512" s="7"/>
      <c r="Y512" s="7"/>
      <c r="Z512" s="7"/>
      <c r="AA512" s="7"/>
    </row>
    <row r="513" spans="1:27" ht="14.4">
      <c r="A513" s="7"/>
      <c r="B513" s="7"/>
      <c r="C513" s="7"/>
      <c r="D513" s="7"/>
      <c r="E513" s="7"/>
      <c r="F513" s="7"/>
      <c r="G513" s="7"/>
      <c r="H513" s="7"/>
      <c r="I513" s="7"/>
      <c r="J513" s="7"/>
      <c r="K513" s="7"/>
      <c r="L513" s="7"/>
      <c r="M513" s="7"/>
      <c r="N513" s="7"/>
      <c r="O513" s="7"/>
      <c r="P513" s="7"/>
      <c r="Q513" s="7"/>
      <c r="R513" s="7"/>
      <c r="S513" s="7"/>
      <c r="T513" s="7"/>
      <c r="U513" s="7"/>
      <c r="V513" s="7"/>
      <c r="W513" s="7"/>
      <c r="X513" s="7"/>
      <c r="Y513" s="7"/>
      <c r="Z513" s="7"/>
      <c r="AA513" s="7"/>
    </row>
    <row r="514" spans="1:27" ht="14.4">
      <c r="A514" s="7"/>
      <c r="B514" s="7"/>
      <c r="C514" s="7"/>
      <c r="D514" s="7"/>
      <c r="E514" s="7"/>
      <c r="F514" s="7"/>
      <c r="G514" s="7"/>
      <c r="H514" s="7"/>
      <c r="I514" s="7"/>
      <c r="J514" s="7"/>
      <c r="K514" s="7"/>
      <c r="L514" s="7"/>
      <c r="M514" s="7"/>
      <c r="N514" s="7"/>
      <c r="O514" s="7"/>
      <c r="P514" s="7"/>
      <c r="Q514" s="7"/>
      <c r="R514" s="7"/>
      <c r="S514" s="7"/>
      <c r="T514" s="7"/>
      <c r="U514" s="7"/>
      <c r="V514" s="7"/>
      <c r="W514" s="7"/>
      <c r="X514" s="7"/>
      <c r="Y514" s="7"/>
      <c r="Z514" s="7"/>
      <c r="AA514" s="7"/>
    </row>
    <row r="515" spans="1:27" ht="14.4">
      <c r="A515" s="7"/>
      <c r="B515" s="7"/>
      <c r="C515" s="7"/>
      <c r="D515" s="7"/>
      <c r="E515" s="7"/>
      <c r="F515" s="7"/>
      <c r="G515" s="7"/>
      <c r="H515" s="7"/>
      <c r="I515" s="7"/>
      <c r="J515" s="7"/>
      <c r="K515" s="7"/>
      <c r="L515" s="7"/>
      <c r="M515" s="7"/>
      <c r="N515" s="7"/>
      <c r="O515" s="7"/>
      <c r="P515" s="7"/>
      <c r="Q515" s="7"/>
      <c r="R515" s="7"/>
      <c r="S515" s="7"/>
      <c r="T515" s="7"/>
      <c r="U515" s="7"/>
      <c r="V515" s="7"/>
      <c r="W515" s="7"/>
      <c r="X515" s="7"/>
      <c r="Y515" s="7"/>
      <c r="Z515" s="7"/>
      <c r="AA515" s="7"/>
    </row>
    <row r="516" spans="1:27" ht="14.4">
      <c r="A516" s="7"/>
      <c r="B516" s="7"/>
      <c r="C516" s="7"/>
      <c r="D516" s="7"/>
      <c r="E516" s="7"/>
      <c r="F516" s="7"/>
      <c r="G516" s="7"/>
      <c r="H516" s="7"/>
      <c r="I516" s="7"/>
      <c r="J516" s="7"/>
      <c r="K516" s="7"/>
      <c r="L516" s="7"/>
      <c r="M516" s="7"/>
      <c r="N516" s="7"/>
      <c r="O516" s="7"/>
      <c r="P516" s="7"/>
      <c r="Q516" s="7"/>
      <c r="R516" s="7"/>
      <c r="S516" s="7"/>
      <c r="T516" s="7"/>
      <c r="U516" s="7"/>
      <c r="V516" s="7"/>
      <c r="W516" s="7"/>
      <c r="X516" s="7"/>
      <c r="Y516" s="7"/>
      <c r="Z516" s="7"/>
      <c r="AA516" s="7"/>
    </row>
    <row r="517" spans="1:27" ht="14.4">
      <c r="A517" s="7"/>
      <c r="B517" s="7"/>
      <c r="C517" s="7"/>
      <c r="D517" s="7"/>
      <c r="E517" s="7"/>
      <c r="F517" s="7"/>
      <c r="G517" s="7"/>
      <c r="H517" s="7"/>
      <c r="I517" s="7"/>
      <c r="J517" s="7"/>
      <c r="K517" s="7"/>
      <c r="L517" s="7"/>
      <c r="M517" s="7"/>
      <c r="N517" s="7"/>
      <c r="O517" s="7"/>
      <c r="P517" s="7"/>
      <c r="Q517" s="7"/>
      <c r="R517" s="7"/>
      <c r="S517" s="7"/>
      <c r="T517" s="7"/>
      <c r="U517" s="7"/>
      <c r="V517" s="7"/>
      <c r="W517" s="7"/>
      <c r="X517" s="7"/>
      <c r="Y517" s="7"/>
      <c r="Z517" s="7"/>
      <c r="AA517" s="7"/>
    </row>
    <row r="518" spans="1:27" ht="14.4">
      <c r="A518" s="7"/>
      <c r="B518" s="7"/>
      <c r="C518" s="7"/>
      <c r="D518" s="7"/>
      <c r="E518" s="7"/>
      <c r="F518" s="7"/>
      <c r="G518" s="7"/>
      <c r="H518" s="7"/>
      <c r="I518" s="7"/>
      <c r="J518" s="7"/>
      <c r="K518" s="7"/>
      <c r="L518" s="7"/>
      <c r="M518" s="7"/>
      <c r="N518" s="7"/>
      <c r="O518" s="7"/>
      <c r="P518" s="7"/>
      <c r="Q518" s="7"/>
      <c r="R518" s="7"/>
      <c r="S518" s="7"/>
      <c r="T518" s="7"/>
      <c r="U518" s="7"/>
      <c r="V518" s="7"/>
      <c r="W518" s="7"/>
      <c r="X518" s="7"/>
      <c r="Y518" s="7"/>
      <c r="Z518" s="7"/>
      <c r="AA518" s="7"/>
    </row>
    <row r="519" spans="1:27" ht="14.4">
      <c r="A519" s="7"/>
      <c r="B519" s="7"/>
      <c r="C519" s="7"/>
      <c r="D519" s="7"/>
      <c r="E519" s="7"/>
      <c r="F519" s="7"/>
      <c r="G519" s="7"/>
      <c r="H519" s="7"/>
      <c r="I519" s="7"/>
      <c r="J519" s="7"/>
      <c r="K519" s="7"/>
      <c r="L519" s="7"/>
      <c r="M519" s="7"/>
      <c r="N519" s="7"/>
      <c r="O519" s="7"/>
      <c r="P519" s="7"/>
      <c r="Q519" s="7"/>
      <c r="R519" s="7"/>
      <c r="S519" s="7"/>
      <c r="T519" s="7"/>
      <c r="U519" s="7"/>
      <c r="V519" s="7"/>
      <c r="W519" s="7"/>
      <c r="X519" s="7"/>
      <c r="Y519" s="7"/>
      <c r="Z519" s="7"/>
      <c r="AA519" s="7"/>
    </row>
    <row r="520" spans="1:27" ht="14.4">
      <c r="A520" s="7"/>
      <c r="B520" s="7"/>
      <c r="C520" s="7"/>
      <c r="D520" s="7"/>
      <c r="E520" s="7"/>
      <c r="F520" s="7"/>
      <c r="G520" s="7"/>
      <c r="H520" s="7"/>
      <c r="I520" s="7"/>
      <c r="J520" s="7"/>
      <c r="K520" s="7"/>
      <c r="L520" s="7"/>
      <c r="M520" s="7"/>
      <c r="N520" s="7"/>
      <c r="O520" s="7"/>
      <c r="P520" s="7"/>
      <c r="Q520" s="7"/>
      <c r="R520" s="7"/>
      <c r="S520" s="7"/>
      <c r="T520" s="7"/>
      <c r="U520" s="7"/>
      <c r="V520" s="7"/>
      <c r="W520" s="7"/>
      <c r="X520" s="7"/>
      <c r="Y520" s="7"/>
      <c r="Z520" s="7"/>
      <c r="AA520" s="7"/>
    </row>
    <row r="521" spans="1:27" ht="14.4">
      <c r="A521" s="7"/>
      <c r="B521" s="7"/>
      <c r="C521" s="7"/>
      <c r="D521" s="7"/>
      <c r="E521" s="7"/>
      <c r="F521" s="7"/>
      <c r="G521" s="7"/>
      <c r="H521" s="7"/>
      <c r="I521" s="7"/>
      <c r="J521" s="7"/>
      <c r="K521" s="7"/>
      <c r="L521" s="7"/>
      <c r="M521" s="7"/>
      <c r="N521" s="7"/>
      <c r="O521" s="7"/>
      <c r="P521" s="7"/>
      <c r="Q521" s="7"/>
      <c r="R521" s="7"/>
      <c r="S521" s="7"/>
      <c r="T521" s="7"/>
      <c r="U521" s="7"/>
      <c r="V521" s="7"/>
      <c r="W521" s="7"/>
      <c r="X521" s="7"/>
      <c r="Y521" s="7"/>
      <c r="Z521" s="7"/>
      <c r="AA521" s="7"/>
    </row>
    <row r="522" spans="1:27" ht="14.4">
      <c r="A522" s="7"/>
      <c r="B522" s="7"/>
      <c r="C522" s="7"/>
      <c r="D522" s="7"/>
      <c r="E522" s="7"/>
      <c r="F522" s="7"/>
      <c r="G522" s="7"/>
      <c r="H522" s="7"/>
      <c r="I522" s="7"/>
      <c r="J522" s="7"/>
      <c r="K522" s="7"/>
      <c r="L522" s="7"/>
      <c r="M522" s="7"/>
      <c r="N522" s="7"/>
      <c r="O522" s="7"/>
      <c r="P522" s="7"/>
      <c r="Q522" s="7"/>
      <c r="R522" s="7"/>
      <c r="S522" s="7"/>
      <c r="T522" s="7"/>
      <c r="U522" s="7"/>
      <c r="V522" s="7"/>
      <c r="W522" s="7"/>
      <c r="X522" s="7"/>
      <c r="Y522" s="7"/>
      <c r="Z522" s="7"/>
      <c r="AA522" s="7"/>
    </row>
    <row r="523" spans="1:27" ht="14.4">
      <c r="A523" s="7"/>
      <c r="B523" s="7"/>
      <c r="C523" s="7"/>
      <c r="D523" s="7"/>
      <c r="E523" s="7"/>
      <c r="F523" s="7"/>
      <c r="G523" s="7"/>
      <c r="H523" s="7"/>
      <c r="I523" s="7"/>
      <c r="J523" s="7"/>
      <c r="K523" s="7"/>
      <c r="L523" s="7"/>
      <c r="M523" s="7"/>
      <c r="N523" s="7"/>
      <c r="O523" s="7"/>
      <c r="P523" s="7"/>
      <c r="Q523" s="7"/>
      <c r="R523" s="7"/>
      <c r="S523" s="7"/>
      <c r="T523" s="7"/>
      <c r="U523" s="7"/>
      <c r="V523" s="7"/>
      <c r="W523" s="7"/>
      <c r="X523" s="7"/>
      <c r="Y523" s="7"/>
      <c r="Z523" s="7"/>
      <c r="AA523" s="7"/>
    </row>
    <row r="524" spans="1:27" ht="14.4">
      <c r="A524" s="7"/>
      <c r="B524" s="7"/>
      <c r="C524" s="7"/>
      <c r="D524" s="7"/>
      <c r="E524" s="7"/>
      <c r="F524" s="7"/>
      <c r="G524" s="7"/>
      <c r="H524" s="7"/>
      <c r="I524" s="7"/>
      <c r="J524" s="7"/>
      <c r="K524" s="7"/>
      <c r="L524" s="7"/>
      <c r="M524" s="7"/>
      <c r="N524" s="7"/>
      <c r="O524" s="7"/>
      <c r="P524" s="7"/>
      <c r="Q524" s="7"/>
      <c r="R524" s="7"/>
      <c r="S524" s="7"/>
      <c r="T524" s="7"/>
      <c r="U524" s="7"/>
      <c r="V524" s="7"/>
      <c r="W524" s="7"/>
      <c r="X524" s="7"/>
      <c r="Y524" s="7"/>
      <c r="Z524" s="7"/>
      <c r="AA524" s="7"/>
    </row>
    <row r="525" spans="1:27" ht="14.4">
      <c r="A525" s="7"/>
      <c r="B525" s="7"/>
      <c r="C525" s="7"/>
      <c r="D525" s="7"/>
      <c r="E525" s="7"/>
      <c r="F525" s="7"/>
      <c r="G525" s="7"/>
      <c r="H525" s="7"/>
      <c r="I525" s="7"/>
      <c r="J525" s="7"/>
      <c r="K525" s="7"/>
      <c r="L525" s="7"/>
      <c r="M525" s="7"/>
      <c r="N525" s="7"/>
      <c r="O525" s="7"/>
      <c r="P525" s="7"/>
      <c r="Q525" s="7"/>
      <c r="R525" s="7"/>
      <c r="S525" s="7"/>
      <c r="T525" s="7"/>
      <c r="U525" s="7"/>
      <c r="V525" s="7"/>
      <c r="W525" s="7"/>
      <c r="X525" s="7"/>
      <c r="Y525" s="7"/>
      <c r="Z525" s="7"/>
      <c r="AA525" s="7"/>
    </row>
    <row r="526" spans="1:27" ht="14.4">
      <c r="A526" s="7"/>
      <c r="B526" s="7"/>
      <c r="C526" s="7"/>
      <c r="D526" s="7"/>
      <c r="E526" s="7"/>
      <c r="F526" s="7"/>
      <c r="G526" s="7"/>
      <c r="H526" s="7"/>
      <c r="I526" s="7"/>
      <c r="J526" s="7"/>
      <c r="K526" s="7"/>
      <c r="L526" s="7"/>
      <c r="M526" s="7"/>
      <c r="N526" s="7"/>
      <c r="O526" s="7"/>
      <c r="P526" s="7"/>
      <c r="Q526" s="7"/>
      <c r="R526" s="7"/>
      <c r="S526" s="7"/>
      <c r="T526" s="7"/>
      <c r="U526" s="7"/>
      <c r="V526" s="7"/>
      <c r="W526" s="7"/>
      <c r="X526" s="7"/>
      <c r="Y526" s="7"/>
      <c r="Z526" s="7"/>
      <c r="AA526" s="7"/>
    </row>
    <row r="527" spans="1:27" ht="14.4">
      <c r="A527" s="7"/>
      <c r="B527" s="7"/>
      <c r="C527" s="7"/>
      <c r="D527" s="7"/>
      <c r="E527" s="7"/>
      <c r="F527" s="7"/>
      <c r="G527" s="7"/>
      <c r="H527" s="7"/>
      <c r="I527" s="7"/>
      <c r="J527" s="7"/>
      <c r="K527" s="7"/>
      <c r="L527" s="7"/>
      <c r="M527" s="7"/>
      <c r="N527" s="7"/>
      <c r="O527" s="7"/>
      <c r="P527" s="7"/>
      <c r="Q527" s="7"/>
      <c r="R527" s="7"/>
      <c r="S527" s="7"/>
      <c r="T527" s="7"/>
      <c r="U527" s="7"/>
      <c r="V527" s="7"/>
      <c r="W527" s="7"/>
      <c r="X527" s="7"/>
      <c r="Y527" s="7"/>
      <c r="Z527" s="7"/>
      <c r="AA527" s="7"/>
    </row>
    <row r="528" spans="1:27" ht="14.4">
      <c r="A528" s="7"/>
      <c r="B528" s="7"/>
      <c r="C528" s="7"/>
      <c r="D528" s="7"/>
      <c r="E528" s="7"/>
      <c r="F528" s="7"/>
      <c r="G528" s="7"/>
      <c r="H528" s="7"/>
      <c r="I528" s="7"/>
      <c r="J528" s="7"/>
      <c r="K528" s="7"/>
      <c r="L528" s="7"/>
      <c r="M528" s="7"/>
      <c r="N528" s="7"/>
      <c r="O528" s="7"/>
      <c r="P528" s="7"/>
      <c r="Q528" s="7"/>
      <c r="R528" s="7"/>
      <c r="S528" s="7"/>
      <c r="T528" s="7"/>
      <c r="U528" s="7"/>
      <c r="V528" s="7"/>
      <c r="W528" s="7"/>
      <c r="X528" s="7"/>
      <c r="Y528" s="7"/>
      <c r="Z528" s="7"/>
      <c r="AA528" s="7"/>
    </row>
    <row r="529" spans="1:27" ht="14.4">
      <c r="A529" s="7"/>
      <c r="B529" s="7"/>
      <c r="C529" s="7"/>
      <c r="D529" s="7"/>
      <c r="E529" s="7"/>
      <c r="F529" s="7"/>
      <c r="G529" s="7"/>
      <c r="H529" s="7"/>
      <c r="I529" s="7"/>
      <c r="J529" s="7"/>
      <c r="K529" s="7"/>
      <c r="L529" s="7"/>
      <c r="M529" s="7"/>
      <c r="N529" s="7"/>
      <c r="O529" s="7"/>
      <c r="P529" s="7"/>
      <c r="Q529" s="7"/>
      <c r="R529" s="7"/>
      <c r="S529" s="7"/>
      <c r="T529" s="7"/>
      <c r="U529" s="7"/>
      <c r="V529" s="7"/>
      <c r="W529" s="7"/>
      <c r="X529" s="7"/>
      <c r="Y529" s="7"/>
      <c r="Z529" s="7"/>
      <c r="AA529" s="7"/>
    </row>
    <row r="530" spans="1:27" ht="14.4">
      <c r="A530" s="7"/>
      <c r="B530" s="7"/>
      <c r="C530" s="7"/>
      <c r="D530" s="7"/>
      <c r="E530" s="7"/>
      <c r="F530" s="7"/>
      <c r="G530" s="7"/>
      <c r="H530" s="7"/>
      <c r="I530" s="7"/>
      <c r="J530" s="7"/>
      <c r="K530" s="7"/>
      <c r="L530" s="7"/>
      <c r="M530" s="7"/>
      <c r="N530" s="7"/>
      <c r="O530" s="7"/>
      <c r="P530" s="7"/>
      <c r="Q530" s="7"/>
      <c r="R530" s="7"/>
      <c r="S530" s="7"/>
      <c r="T530" s="7"/>
      <c r="U530" s="7"/>
      <c r="V530" s="7"/>
      <c r="W530" s="7"/>
      <c r="X530" s="7"/>
      <c r="Y530" s="7"/>
      <c r="Z530" s="7"/>
      <c r="AA530" s="7"/>
    </row>
    <row r="531" spans="1:27" ht="14.4">
      <c r="A531" s="7"/>
      <c r="B531" s="7"/>
      <c r="C531" s="7"/>
      <c r="D531" s="7"/>
      <c r="E531" s="7"/>
      <c r="F531" s="7"/>
      <c r="G531" s="7"/>
      <c r="H531" s="7"/>
      <c r="I531" s="7"/>
      <c r="J531" s="7"/>
      <c r="K531" s="7"/>
      <c r="L531" s="7"/>
      <c r="M531" s="7"/>
      <c r="N531" s="7"/>
      <c r="O531" s="7"/>
      <c r="P531" s="7"/>
      <c r="Q531" s="7"/>
      <c r="R531" s="7"/>
      <c r="S531" s="7"/>
      <c r="T531" s="7"/>
      <c r="U531" s="7"/>
      <c r="V531" s="7"/>
      <c r="W531" s="7"/>
      <c r="X531" s="7"/>
      <c r="Y531" s="7"/>
      <c r="Z531" s="7"/>
      <c r="AA531" s="7"/>
    </row>
    <row r="532" spans="1:27" ht="14.4">
      <c r="A532" s="7"/>
      <c r="B532" s="7"/>
      <c r="C532" s="7"/>
      <c r="D532" s="7"/>
      <c r="E532" s="7"/>
      <c r="F532" s="7"/>
      <c r="G532" s="7"/>
      <c r="H532" s="7"/>
      <c r="I532" s="7"/>
      <c r="J532" s="7"/>
      <c r="K532" s="7"/>
      <c r="L532" s="7"/>
      <c r="M532" s="7"/>
      <c r="N532" s="7"/>
      <c r="O532" s="7"/>
      <c r="P532" s="7"/>
      <c r="Q532" s="7"/>
      <c r="R532" s="7"/>
      <c r="S532" s="7"/>
      <c r="T532" s="7"/>
      <c r="U532" s="7"/>
      <c r="V532" s="7"/>
      <c r="W532" s="7"/>
      <c r="X532" s="7"/>
      <c r="Y532" s="7"/>
      <c r="Z532" s="7"/>
      <c r="AA532" s="7"/>
    </row>
    <row r="533" spans="1:27" ht="14.4">
      <c r="A533" s="7"/>
      <c r="B533" s="7"/>
      <c r="C533" s="7"/>
      <c r="D533" s="7"/>
      <c r="E533" s="7"/>
      <c r="F533" s="7"/>
      <c r="G533" s="7"/>
      <c r="H533" s="7"/>
      <c r="I533" s="7"/>
      <c r="J533" s="7"/>
      <c r="K533" s="7"/>
      <c r="L533" s="7"/>
      <c r="M533" s="7"/>
      <c r="N533" s="7"/>
      <c r="O533" s="7"/>
      <c r="P533" s="7"/>
      <c r="Q533" s="7"/>
      <c r="R533" s="7"/>
      <c r="S533" s="7"/>
      <c r="T533" s="7"/>
      <c r="U533" s="7"/>
      <c r="V533" s="7"/>
      <c r="W533" s="7"/>
      <c r="X533" s="7"/>
      <c r="Y533" s="7"/>
      <c r="Z533" s="7"/>
      <c r="AA533" s="7"/>
    </row>
    <row r="534" spans="1:27" ht="14.4">
      <c r="A534" s="7"/>
      <c r="B534" s="7"/>
      <c r="C534" s="7"/>
      <c r="D534" s="7"/>
      <c r="E534" s="7"/>
      <c r="F534" s="7"/>
      <c r="G534" s="7"/>
      <c r="H534" s="7"/>
      <c r="I534" s="7"/>
      <c r="J534" s="7"/>
      <c r="K534" s="7"/>
      <c r="L534" s="7"/>
      <c r="M534" s="7"/>
      <c r="N534" s="7"/>
      <c r="O534" s="7"/>
      <c r="P534" s="7"/>
      <c r="Q534" s="7"/>
      <c r="R534" s="7"/>
      <c r="S534" s="7"/>
      <c r="T534" s="7"/>
      <c r="U534" s="7"/>
      <c r="V534" s="7"/>
      <c r="W534" s="7"/>
      <c r="X534" s="7"/>
      <c r="Y534" s="7"/>
      <c r="Z534" s="7"/>
      <c r="AA534" s="7"/>
    </row>
    <row r="535" spans="1:27" ht="14.4">
      <c r="A535" s="7"/>
      <c r="B535" s="7"/>
      <c r="C535" s="7"/>
      <c r="D535" s="7"/>
      <c r="E535" s="7"/>
      <c r="F535" s="7"/>
      <c r="G535" s="7"/>
      <c r="H535" s="7"/>
      <c r="I535" s="7"/>
      <c r="J535" s="7"/>
      <c r="K535" s="7"/>
      <c r="L535" s="7"/>
      <c r="M535" s="7"/>
      <c r="N535" s="7"/>
      <c r="O535" s="7"/>
      <c r="P535" s="7"/>
      <c r="Q535" s="7"/>
      <c r="R535" s="7"/>
      <c r="S535" s="7"/>
      <c r="T535" s="7"/>
      <c r="U535" s="7"/>
      <c r="V535" s="7"/>
      <c r="W535" s="7"/>
      <c r="X535" s="7"/>
      <c r="Y535" s="7"/>
      <c r="Z535" s="7"/>
      <c r="AA535" s="7"/>
    </row>
    <row r="536" spans="1:27" ht="14.4">
      <c r="A536" s="7"/>
      <c r="B536" s="7"/>
      <c r="C536" s="7"/>
      <c r="D536" s="7"/>
      <c r="E536" s="7"/>
      <c r="F536" s="7"/>
      <c r="G536" s="7"/>
      <c r="H536" s="7"/>
      <c r="I536" s="7"/>
      <c r="J536" s="7"/>
      <c r="K536" s="7"/>
      <c r="L536" s="7"/>
      <c r="M536" s="7"/>
      <c r="N536" s="7"/>
      <c r="O536" s="7"/>
      <c r="P536" s="7"/>
      <c r="Q536" s="7"/>
      <c r="R536" s="7"/>
      <c r="S536" s="7"/>
      <c r="T536" s="7"/>
      <c r="U536" s="7"/>
      <c r="V536" s="7"/>
      <c r="W536" s="7"/>
      <c r="X536" s="7"/>
      <c r="Y536" s="7"/>
      <c r="Z536" s="7"/>
      <c r="AA536" s="7"/>
    </row>
    <row r="537" spans="1:27" ht="14.4">
      <c r="A537" s="7"/>
      <c r="B537" s="7"/>
      <c r="C537" s="7"/>
      <c r="D537" s="7"/>
      <c r="E537" s="7"/>
      <c r="F537" s="7"/>
      <c r="G537" s="7"/>
      <c r="H537" s="7"/>
      <c r="I537" s="7"/>
      <c r="J537" s="7"/>
      <c r="K537" s="7"/>
      <c r="L537" s="7"/>
      <c r="M537" s="7"/>
      <c r="N537" s="7"/>
      <c r="O537" s="7"/>
      <c r="P537" s="7"/>
      <c r="Q537" s="7"/>
      <c r="R537" s="7"/>
      <c r="S537" s="7"/>
      <c r="T537" s="7"/>
      <c r="U537" s="7"/>
      <c r="V537" s="7"/>
      <c r="W537" s="7"/>
      <c r="X537" s="7"/>
      <c r="Y537" s="7"/>
      <c r="Z537" s="7"/>
      <c r="AA537" s="7"/>
    </row>
    <row r="538" spans="1:27" ht="14.4">
      <c r="A538" s="7"/>
      <c r="B538" s="7"/>
      <c r="C538" s="7"/>
      <c r="D538" s="7"/>
      <c r="E538" s="7"/>
      <c r="F538" s="7"/>
      <c r="G538" s="7"/>
      <c r="H538" s="7"/>
      <c r="I538" s="7"/>
      <c r="J538" s="7"/>
      <c r="K538" s="7"/>
      <c r="L538" s="7"/>
      <c r="M538" s="7"/>
      <c r="N538" s="7"/>
      <c r="O538" s="7"/>
      <c r="P538" s="7"/>
      <c r="Q538" s="7"/>
      <c r="R538" s="7"/>
      <c r="S538" s="7"/>
      <c r="T538" s="7"/>
      <c r="U538" s="7"/>
      <c r="V538" s="7"/>
      <c r="W538" s="7"/>
      <c r="X538" s="7"/>
      <c r="Y538" s="7"/>
      <c r="Z538" s="7"/>
      <c r="AA538" s="7"/>
    </row>
    <row r="539" spans="1:27" ht="14.4">
      <c r="A539" s="7"/>
      <c r="B539" s="7"/>
      <c r="C539" s="7"/>
      <c r="D539" s="7"/>
      <c r="E539" s="7"/>
      <c r="F539" s="7"/>
      <c r="G539" s="7"/>
      <c r="H539" s="7"/>
      <c r="I539" s="7"/>
      <c r="J539" s="7"/>
      <c r="K539" s="7"/>
      <c r="L539" s="7"/>
      <c r="M539" s="7"/>
      <c r="N539" s="7"/>
      <c r="O539" s="7"/>
      <c r="P539" s="7"/>
      <c r="Q539" s="7"/>
      <c r="R539" s="7"/>
      <c r="S539" s="7"/>
      <c r="T539" s="7"/>
      <c r="U539" s="7"/>
      <c r="V539" s="7"/>
      <c r="W539" s="7"/>
      <c r="X539" s="7"/>
      <c r="Y539" s="7"/>
      <c r="Z539" s="7"/>
      <c r="AA539" s="7"/>
    </row>
    <row r="540" spans="1:27" ht="14.4">
      <c r="A540" s="7"/>
      <c r="B540" s="7"/>
      <c r="C540" s="7"/>
      <c r="D540" s="7"/>
      <c r="E540" s="7"/>
      <c r="F540" s="7"/>
      <c r="G540" s="7"/>
      <c r="H540" s="7"/>
      <c r="I540" s="7"/>
      <c r="J540" s="7"/>
      <c r="K540" s="7"/>
      <c r="L540" s="7"/>
      <c r="M540" s="7"/>
      <c r="N540" s="7"/>
      <c r="O540" s="7"/>
      <c r="P540" s="7"/>
      <c r="Q540" s="7"/>
      <c r="R540" s="7"/>
      <c r="S540" s="7"/>
      <c r="T540" s="7"/>
      <c r="U540" s="7"/>
      <c r="V540" s="7"/>
      <c r="W540" s="7"/>
      <c r="X540" s="7"/>
      <c r="Y540" s="7"/>
      <c r="Z540" s="7"/>
      <c r="AA540" s="7"/>
    </row>
    <row r="541" spans="1:27" ht="14.4">
      <c r="A541" s="7"/>
      <c r="B541" s="7"/>
      <c r="C541" s="7"/>
      <c r="D541" s="7"/>
      <c r="E541" s="7"/>
      <c r="F541" s="7"/>
      <c r="G541" s="7"/>
      <c r="H541" s="7"/>
      <c r="I541" s="7"/>
      <c r="J541" s="7"/>
      <c r="K541" s="7"/>
      <c r="L541" s="7"/>
      <c r="M541" s="7"/>
      <c r="N541" s="7"/>
      <c r="O541" s="7"/>
      <c r="P541" s="7"/>
      <c r="Q541" s="7"/>
      <c r="R541" s="7"/>
      <c r="S541" s="7"/>
      <c r="T541" s="7"/>
      <c r="U541" s="7"/>
      <c r="V541" s="7"/>
      <c r="W541" s="7"/>
      <c r="X541" s="7"/>
      <c r="Y541" s="7"/>
      <c r="Z541" s="7"/>
      <c r="AA541" s="7"/>
    </row>
    <row r="542" spans="1:27" ht="14.4">
      <c r="A542" s="7"/>
      <c r="B542" s="7"/>
      <c r="C542" s="7"/>
      <c r="D542" s="7"/>
      <c r="E542" s="7"/>
      <c r="F542" s="7"/>
      <c r="G542" s="7"/>
      <c r="H542" s="7"/>
      <c r="I542" s="7"/>
      <c r="J542" s="7"/>
      <c r="K542" s="7"/>
      <c r="L542" s="7"/>
      <c r="M542" s="7"/>
      <c r="N542" s="7"/>
      <c r="O542" s="7"/>
      <c r="P542" s="7"/>
      <c r="Q542" s="7"/>
      <c r="R542" s="7"/>
      <c r="S542" s="7"/>
      <c r="T542" s="7"/>
      <c r="U542" s="7"/>
      <c r="V542" s="7"/>
      <c r="W542" s="7"/>
      <c r="X542" s="7"/>
      <c r="Y542" s="7"/>
      <c r="Z542" s="7"/>
      <c r="AA542" s="7"/>
    </row>
    <row r="543" spans="1:27" ht="14.4">
      <c r="A543" s="7"/>
      <c r="B543" s="7"/>
      <c r="C543" s="7"/>
      <c r="D543" s="7"/>
      <c r="E543" s="7"/>
      <c r="F543" s="7"/>
      <c r="G543" s="7"/>
      <c r="H543" s="7"/>
      <c r="I543" s="7"/>
      <c r="J543" s="7"/>
      <c r="K543" s="7"/>
      <c r="L543" s="7"/>
      <c r="M543" s="7"/>
      <c r="N543" s="7"/>
      <c r="O543" s="7"/>
      <c r="P543" s="7"/>
      <c r="Q543" s="7"/>
      <c r="R543" s="7"/>
      <c r="S543" s="7"/>
      <c r="T543" s="7"/>
      <c r="U543" s="7"/>
      <c r="V543" s="7"/>
      <c r="W543" s="7"/>
      <c r="X543" s="7"/>
      <c r="Y543" s="7"/>
      <c r="Z543" s="7"/>
      <c r="AA543" s="7"/>
    </row>
    <row r="544" spans="1:27" ht="14.4">
      <c r="A544" s="7"/>
      <c r="B544" s="7"/>
      <c r="C544" s="7"/>
      <c r="D544" s="7"/>
      <c r="E544" s="7"/>
      <c r="F544" s="7"/>
      <c r="G544" s="7"/>
      <c r="H544" s="7"/>
      <c r="I544" s="7"/>
      <c r="J544" s="7"/>
      <c r="K544" s="7"/>
      <c r="L544" s="7"/>
      <c r="M544" s="7"/>
      <c r="N544" s="7"/>
      <c r="O544" s="7"/>
      <c r="P544" s="7"/>
      <c r="Q544" s="7"/>
      <c r="R544" s="7"/>
      <c r="S544" s="7"/>
      <c r="T544" s="7"/>
      <c r="U544" s="7"/>
      <c r="V544" s="7"/>
      <c r="W544" s="7"/>
      <c r="X544" s="7"/>
      <c r="Y544" s="7"/>
      <c r="Z544" s="7"/>
      <c r="AA544" s="7"/>
    </row>
    <row r="545" spans="1:27" ht="14.4">
      <c r="A545" s="7"/>
      <c r="B545" s="7"/>
      <c r="C545" s="7"/>
      <c r="D545" s="7"/>
      <c r="E545" s="7"/>
      <c r="F545" s="7"/>
      <c r="G545" s="7"/>
      <c r="H545" s="7"/>
      <c r="I545" s="7"/>
      <c r="J545" s="7"/>
      <c r="K545" s="7"/>
      <c r="L545" s="7"/>
      <c r="M545" s="7"/>
      <c r="N545" s="7"/>
      <c r="O545" s="7"/>
      <c r="P545" s="7"/>
      <c r="Q545" s="7"/>
      <c r="R545" s="7"/>
      <c r="S545" s="7"/>
      <c r="T545" s="7"/>
      <c r="U545" s="7"/>
      <c r="V545" s="7"/>
      <c r="W545" s="7"/>
      <c r="X545" s="7"/>
      <c r="Y545" s="7"/>
      <c r="Z545" s="7"/>
      <c r="AA545" s="7"/>
    </row>
    <row r="546" spans="1:27" ht="14.4">
      <c r="A546" s="7"/>
      <c r="B546" s="7"/>
      <c r="C546" s="7"/>
      <c r="D546" s="7"/>
      <c r="E546" s="7"/>
      <c r="F546" s="7"/>
      <c r="G546" s="7"/>
      <c r="H546" s="7"/>
      <c r="I546" s="7"/>
      <c r="J546" s="7"/>
      <c r="K546" s="7"/>
      <c r="L546" s="7"/>
      <c r="M546" s="7"/>
      <c r="N546" s="7"/>
      <c r="O546" s="7"/>
      <c r="P546" s="7"/>
      <c r="Q546" s="7"/>
      <c r="R546" s="7"/>
      <c r="S546" s="7"/>
      <c r="T546" s="7"/>
      <c r="U546" s="7"/>
      <c r="V546" s="7"/>
      <c r="W546" s="7"/>
      <c r="X546" s="7"/>
      <c r="Y546" s="7"/>
      <c r="Z546" s="7"/>
      <c r="AA546" s="7"/>
    </row>
    <row r="547" spans="1:27" ht="14.4">
      <c r="A547" s="7"/>
      <c r="B547" s="7"/>
      <c r="C547" s="7"/>
      <c r="D547" s="7"/>
      <c r="E547" s="7"/>
      <c r="F547" s="7"/>
      <c r="G547" s="7"/>
      <c r="H547" s="7"/>
      <c r="I547" s="7"/>
      <c r="J547" s="7"/>
      <c r="K547" s="7"/>
      <c r="L547" s="7"/>
      <c r="M547" s="7"/>
      <c r="N547" s="7"/>
      <c r="O547" s="7"/>
      <c r="P547" s="7"/>
      <c r="Q547" s="7"/>
      <c r="R547" s="7"/>
      <c r="S547" s="7"/>
      <c r="T547" s="7"/>
      <c r="U547" s="7"/>
      <c r="V547" s="7"/>
      <c r="W547" s="7"/>
      <c r="X547" s="7"/>
      <c r="Y547" s="7"/>
      <c r="Z547" s="7"/>
      <c r="AA547" s="7"/>
    </row>
    <row r="548" spans="1:27" ht="14.4">
      <c r="A548" s="7"/>
      <c r="B548" s="7"/>
      <c r="C548" s="7"/>
      <c r="D548" s="7"/>
      <c r="E548" s="7"/>
      <c r="F548" s="7"/>
      <c r="G548" s="7"/>
      <c r="H548" s="7"/>
      <c r="I548" s="7"/>
      <c r="J548" s="7"/>
      <c r="K548" s="7"/>
      <c r="L548" s="7"/>
      <c r="M548" s="7"/>
      <c r="N548" s="7"/>
      <c r="O548" s="7"/>
      <c r="P548" s="7"/>
      <c r="Q548" s="7"/>
      <c r="R548" s="7"/>
      <c r="S548" s="7"/>
      <c r="T548" s="7"/>
      <c r="U548" s="7"/>
      <c r="V548" s="7"/>
      <c r="W548" s="7"/>
      <c r="X548" s="7"/>
      <c r="Y548" s="7"/>
      <c r="Z548" s="7"/>
      <c r="AA548" s="7"/>
    </row>
    <row r="549" spans="1:27" ht="14.4">
      <c r="A549" s="7"/>
      <c r="B549" s="7"/>
      <c r="C549" s="7"/>
      <c r="D549" s="7"/>
      <c r="E549" s="7"/>
      <c r="F549" s="7"/>
      <c r="G549" s="7"/>
      <c r="H549" s="7"/>
      <c r="I549" s="7"/>
      <c r="J549" s="7"/>
      <c r="K549" s="7"/>
      <c r="L549" s="7"/>
      <c r="M549" s="7"/>
      <c r="N549" s="7"/>
      <c r="O549" s="7"/>
      <c r="P549" s="7"/>
      <c r="Q549" s="7"/>
      <c r="R549" s="7"/>
      <c r="S549" s="7"/>
      <c r="T549" s="7"/>
      <c r="U549" s="7"/>
      <c r="V549" s="7"/>
      <c r="W549" s="7"/>
      <c r="X549" s="7"/>
      <c r="Y549" s="7"/>
      <c r="Z549" s="7"/>
      <c r="AA549" s="7"/>
    </row>
    <row r="550" spans="1:27" ht="14.4">
      <c r="A550" s="7"/>
      <c r="B550" s="7"/>
      <c r="C550" s="7"/>
      <c r="D550" s="7"/>
      <c r="E550" s="7"/>
      <c r="F550" s="7"/>
      <c r="G550" s="7"/>
      <c r="H550" s="7"/>
      <c r="I550" s="7"/>
      <c r="J550" s="7"/>
      <c r="K550" s="7"/>
      <c r="L550" s="7"/>
      <c r="M550" s="7"/>
      <c r="N550" s="7"/>
      <c r="O550" s="7"/>
      <c r="P550" s="7"/>
      <c r="Q550" s="7"/>
      <c r="R550" s="7"/>
      <c r="S550" s="7"/>
      <c r="T550" s="7"/>
      <c r="U550" s="7"/>
      <c r="V550" s="7"/>
      <c r="W550" s="7"/>
      <c r="X550" s="7"/>
      <c r="Y550" s="7"/>
      <c r="Z550" s="7"/>
      <c r="AA550" s="7"/>
    </row>
    <row r="551" spans="1:27" ht="14.4">
      <c r="A551" s="7"/>
      <c r="B551" s="7"/>
      <c r="C551" s="7"/>
      <c r="D551" s="7"/>
      <c r="E551" s="7"/>
      <c r="F551" s="7"/>
      <c r="G551" s="7"/>
      <c r="H551" s="7"/>
      <c r="I551" s="7"/>
      <c r="J551" s="7"/>
      <c r="K551" s="7"/>
      <c r="L551" s="7"/>
      <c r="M551" s="7"/>
      <c r="N551" s="7"/>
      <c r="O551" s="7"/>
      <c r="P551" s="7"/>
      <c r="Q551" s="7"/>
      <c r="R551" s="7"/>
      <c r="S551" s="7"/>
      <c r="T551" s="7"/>
      <c r="U551" s="7"/>
      <c r="V551" s="7"/>
      <c r="W551" s="7"/>
      <c r="X551" s="7"/>
      <c r="Y551" s="7"/>
      <c r="Z551" s="7"/>
      <c r="AA551" s="7"/>
    </row>
    <row r="552" spans="1:27" ht="14.4">
      <c r="A552" s="7"/>
      <c r="B552" s="7"/>
      <c r="C552" s="7"/>
      <c r="D552" s="7"/>
      <c r="E552" s="7"/>
      <c r="F552" s="7"/>
      <c r="G552" s="7"/>
      <c r="H552" s="7"/>
      <c r="I552" s="7"/>
      <c r="J552" s="7"/>
      <c r="K552" s="7"/>
      <c r="L552" s="7"/>
      <c r="M552" s="7"/>
      <c r="N552" s="7"/>
      <c r="O552" s="7"/>
      <c r="P552" s="7"/>
      <c r="Q552" s="7"/>
      <c r="R552" s="7"/>
      <c r="S552" s="7"/>
      <c r="T552" s="7"/>
      <c r="U552" s="7"/>
      <c r="V552" s="7"/>
      <c r="W552" s="7"/>
      <c r="X552" s="7"/>
      <c r="Y552" s="7"/>
      <c r="Z552" s="7"/>
      <c r="AA552" s="7"/>
    </row>
    <row r="553" spans="1:27" ht="14.4">
      <c r="A553" s="7"/>
      <c r="B553" s="7"/>
      <c r="C553" s="7"/>
      <c r="D553" s="7"/>
      <c r="E553" s="7"/>
      <c r="F553" s="7"/>
      <c r="G553" s="7"/>
      <c r="H553" s="7"/>
      <c r="I553" s="7"/>
      <c r="J553" s="7"/>
      <c r="K553" s="7"/>
      <c r="L553" s="7"/>
      <c r="M553" s="7"/>
      <c r="N553" s="7"/>
      <c r="O553" s="7"/>
      <c r="P553" s="7"/>
      <c r="Q553" s="7"/>
      <c r="R553" s="7"/>
      <c r="S553" s="7"/>
      <c r="T553" s="7"/>
      <c r="U553" s="7"/>
      <c r="V553" s="7"/>
      <c r="W553" s="7"/>
      <c r="X553" s="7"/>
      <c r="Y553" s="7"/>
      <c r="Z553" s="7"/>
      <c r="AA553" s="7"/>
    </row>
    <row r="554" spans="1:27" ht="14.4">
      <c r="A554" s="7"/>
      <c r="B554" s="7"/>
      <c r="C554" s="7"/>
      <c r="D554" s="7"/>
      <c r="E554" s="7"/>
      <c r="F554" s="7"/>
      <c r="G554" s="7"/>
      <c r="H554" s="7"/>
      <c r="I554" s="7"/>
      <c r="J554" s="7"/>
      <c r="K554" s="7"/>
      <c r="L554" s="7"/>
      <c r="M554" s="7"/>
      <c r="N554" s="7"/>
      <c r="O554" s="7"/>
      <c r="P554" s="7"/>
      <c r="Q554" s="7"/>
      <c r="R554" s="7"/>
      <c r="S554" s="7"/>
      <c r="T554" s="7"/>
      <c r="U554" s="7"/>
      <c r="V554" s="7"/>
      <c r="W554" s="7"/>
      <c r="X554" s="7"/>
      <c r="Y554" s="7"/>
      <c r="Z554" s="7"/>
      <c r="AA554" s="7"/>
    </row>
    <row r="555" spans="1:27" ht="14.4">
      <c r="A555" s="7"/>
      <c r="B555" s="7"/>
      <c r="C555" s="7"/>
      <c r="D555" s="7"/>
      <c r="E555" s="7"/>
      <c r="F555" s="7"/>
      <c r="G555" s="7"/>
      <c r="H555" s="7"/>
      <c r="I555" s="7"/>
      <c r="J555" s="7"/>
      <c r="K555" s="7"/>
      <c r="L555" s="7"/>
      <c r="M555" s="7"/>
      <c r="N555" s="7"/>
      <c r="O555" s="7"/>
      <c r="P555" s="7"/>
      <c r="Q555" s="7"/>
      <c r="R555" s="7"/>
      <c r="S555" s="7"/>
      <c r="T555" s="7"/>
      <c r="U555" s="7"/>
      <c r="V555" s="7"/>
      <c r="W555" s="7"/>
      <c r="X555" s="7"/>
      <c r="Y555" s="7"/>
      <c r="Z555" s="7"/>
      <c r="AA555" s="7"/>
    </row>
    <row r="556" spans="1:27" ht="14.4">
      <c r="A556" s="7"/>
      <c r="B556" s="7"/>
      <c r="C556" s="7"/>
      <c r="D556" s="7"/>
      <c r="E556" s="7"/>
      <c r="F556" s="7"/>
      <c r="G556" s="7"/>
      <c r="H556" s="7"/>
      <c r="I556" s="7"/>
      <c r="J556" s="7"/>
      <c r="K556" s="7"/>
      <c r="L556" s="7"/>
      <c r="M556" s="7"/>
      <c r="N556" s="7"/>
      <c r="O556" s="7"/>
      <c r="P556" s="7"/>
      <c r="Q556" s="7"/>
      <c r="R556" s="7"/>
      <c r="S556" s="7"/>
      <c r="T556" s="7"/>
      <c r="U556" s="7"/>
      <c r="V556" s="7"/>
      <c r="W556" s="7"/>
      <c r="X556" s="7"/>
      <c r="Y556" s="7"/>
      <c r="Z556" s="7"/>
      <c r="AA556" s="7"/>
    </row>
    <row r="557" spans="1:27" ht="14.4">
      <c r="A557" s="7"/>
      <c r="B557" s="7"/>
      <c r="C557" s="7"/>
      <c r="D557" s="7"/>
      <c r="E557" s="7"/>
      <c r="F557" s="7"/>
      <c r="G557" s="7"/>
      <c r="H557" s="7"/>
      <c r="I557" s="7"/>
      <c r="J557" s="7"/>
      <c r="K557" s="7"/>
      <c r="L557" s="7"/>
      <c r="M557" s="7"/>
      <c r="N557" s="7"/>
      <c r="O557" s="7"/>
      <c r="P557" s="7"/>
      <c r="Q557" s="7"/>
      <c r="R557" s="7"/>
      <c r="S557" s="7"/>
      <c r="T557" s="7"/>
      <c r="U557" s="7"/>
      <c r="V557" s="7"/>
      <c r="W557" s="7"/>
      <c r="X557" s="7"/>
      <c r="Y557" s="7"/>
      <c r="Z557" s="7"/>
      <c r="AA557" s="7"/>
    </row>
    <row r="558" spans="1:27" ht="14.4">
      <c r="A558" s="7"/>
      <c r="B558" s="7"/>
      <c r="C558" s="7"/>
      <c r="D558" s="7"/>
      <c r="E558" s="7"/>
      <c r="F558" s="7"/>
      <c r="G558" s="7"/>
      <c r="H558" s="7"/>
      <c r="I558" s="7"/>
      <c r="J558" s="7"/>
      <c r="K558" s="7"/>
      <c r="L558" s="7"/>
      <c r="M558" s="7"/>
      <c r="N558" s="7"/>
      <c r="O558" s="7"/>
      <c r="P558" s="7"/>
      <c r="Q558" s="7"/>
      <c r="R558" s="7"/>
      <c r="S558" s="7"/>
      <c r="T558" s="7"/>
      <c r="U558" s="7"/>
      <c r="V558" s="7"/>
      <c r="W558" s="7"/>
      <c r="X558" s="7"/>
      <c r="Y558" s="7"/>
      <c r="Z558" s="7"/>
      <c r="AA558" s="7"/>
    </row>
    <row r="559" spans="1:27" ht="14.4">
      <c r="A559" s="7"/>
      <c r="B559" s="7"/>
      <c r="C559" s="7"/>
      <c r="D559" s="7"/>
      <c r="E559" s="7"/>
      <c r="F559" s="7"/>
      <c r="G559" s="7"/>
      <c r="H559" s="7"/>
      <c r="I559" s="7"/>
      <c r="J559" s="7"/>
      <c r="K559" s="7"/>
      <c r="L559" s="7"/>
      <c r="M559" s="7"/>
      <c r="N559" s="7"/>
      <c r="O559" s="7"/>
      <c r="P559" s="7"/>
      <c r="Q559" s="7"/>
      <c r="R559" s="7"/>
      <c r="S559" s="7"/>
      <c r="T559" s="7"/>
      <c r="U559" s="7"/>
      <c r="V559" s="7"/>
      <c r="W559" s="7"/>
      <c r="X559" s="7"/>
      <c r="Y559" s="7"/>
      <c r="Z559" s="7"/>
      <c r="AA559" s="7"/>
    </row>
    <row r="560" spans="1:27" ht="14.4">
      <c r="A560" s="7"/>
      <c r="B560" s="7"/>
      <c r="C560" s="7"/>
      <c r="D560" s="7"/>
      <c r="E560" s="7"/>
      <c r="F560" s="7"/>
      <c r="G560" s="7"/>
      <c r="H560" s="7"/>
      <c r="I560" s="7"/>
      <c r="J560" s="7"/>
      <c r="K560" s="7"/>
      <c r="L560" s="7"/>
      <c r="M560" s="7"/>
      <c r="N560" s="7"/>
      <c r="O560" s="7"/>
      <c r="P560" s="7"/>
      <c r="Q560" s="7"/>
      <c r="R560" s="7"/>
      <c r="S560" s="7"/>
      <c r="T560" s="7"/>
      <c r="U560" s="7"/>
      <c r="V560" s="7"/>
      <c r="W560" s="7"/>
      <c r="X560" s="7"/>
      <c r="Y560" s="7"/>
      <c r="Z560" s="7"/>
      <c r="AA560" s="7"/>
    </row>
    <row r="561" spans="1:27" ht="14.4">
      <c r="A561" s="7"/>
      <c r="B561" s="7"/>
      <c r="C561" s="7"/>
      <c r="D561" s="7"/>
      <c r="E561" s="7"/>
      <c r="F561" s="7"/>
      <c r="G561" s="7"/>
      <c r="H561" s="7"/>
      <c r="I561" s="7"/>
      <c r="J561" s="7"/>
      <c r="K561" s="7"/>
      <c r="L561" s="7"/>
      <c r="M561" s="7"/>
      <c r="N561" s="7"/>
      <c r="O561" s="7"/>
      <c r="P561" s="7"/>
      <c r="Q561" s="7"/>
      <c r="R561" s="7"/>
      <c r="S561" s="7"/>
      <c r="T561" s="7"/>
      <c r="U561" s="7"/>
      <c r="V561" s="7"/>
      <c r="W561" s="7"/>
      <c r="X561" s="7"/>
      <c r="Y561" s="7"/>
      <c r="Z561" s="7"/>
      <c r="AA561" s="7"/>
    </row>
    <row r="562" spans="1:27" ht="14.4">
      <c r="A562" s="7"/>
      <c r="B562" s="7"/>
      <c r="C562" s="7"/>
      <c r="D562" s="7"/>
      <c r="E562" s="7"/>
      <c r="F562" s="7"/>
      <c r="G562" s="7"/>
      <c r="H562" s="7"/>
      <c r="I562" s="7"/>
      <c r="J562" s="7"/>
      <c r="K562" s="7"/>
      <c r="L562" s="7"/>
      <c r="M562" s="7"/>
      <c r="N562" s="7"/>
      <c r="O562" s="7"/>
      <c r="P562" s="7"/>
      <c r="Q562" s="7"/>
      <c r="R562" s="7"/>
      <c r="S562" s="7"/>
      <c r="T562" s="7"/>
      <c r="U562" s="7"/>
      <c r="V562" s="7"/>
      <c r="W562" s="7"/>
      <c r="X562" s="7"/>
      <c r="Y562" s="7"/>
      <c r="Z562" s="7"/>
      <c r="AA562" s="7"/>
    </row>
    <row r="563" spans="1:27" ht="14.4">
      <c r="A563" s="7"/>
      <c r="B563" s="7"/>
      <c r="C563" s="7"/>
      <c r="D563" s="7"/>
      <c r="E563" s="7"/>
      <c r="F563" s="7"/>
      <c r="G563" s="7"/>
      <c r="H563" s="7"/>
      <c r="I563" s="7"/>
      <c r="J563" s="7"/>
      <c r="K563" s="7"/>
      <c r="L563" s="7"/>
      <c r="M563" s="7"/>
      <c r="N563" s="7"/>
      <c r="O563" s="7"/>
      <c r="P563" s="7"/>
      <c r="Q563" s="7"/>
      <c r="R563" s="7"/>
      <c r="S563" s="7"/>
      <c r="T563" s="7"/>
      <c r="U563" s="7"/>
      <c r="V563" s="7"/>
      <c r="W563" s="7"/>
      <c r="X563" s="7"/>
      <c r="Y563" s="7"/>
      <c r="Z563" s="7"/>
      <c r="AA563" s="7"/>
    </row>
    <row r="564" spans="1:27" ht="14.4">
      <c r="A564" s="7"/>
      <c r="B564" s="7"/>
      <c r="C564" s="7"/>
      <c r="D564" s="7"/>
      <c r="E564" s="7"/>
      <c r="F564" s="7"/>
      <c r="G564" s="7"/>
      <c r="H564" s="7"/>
      <c r="I564" s="7"/>
      <c r="J564" s="7"/>
      <c r="K564" s="7"/>
      <c r="L564" s="7"/>
      <c r="M564" s="7"/>
      <c r="N564" s="7"/>
      <c r="O564" s="7"/>
      <c r="P564" s="7"/>
      <c r="Q564" s="7"/>
      <c r="R564" s="7"/>
      <c r="S564" s="7"/>
      <c r="T564" s="7"/>
      <c r="U564" s="7"/>
      <c r="V564" s="7"/>
      <c r="W564" s="7"/>
      <c r="X564" s="7"/>
      <c r="Y564" s="7"/>
      <c r="Z564" s="7"/>
      <c r="AA564" s="7"/>
    </row>
    <row r="565" spans="1:27" ht="14.4">
      <c r="A565" s="7"/>
      <c r="B565" s="7"/>
      <c r="C565" s="7"/>
      <c r="D565" s="7"/>
      <c r="E565" s="7"/>
      <c r="F565" s="7"/>
      <c r="G565" s="7"/>
      <c r="H565" s="7"/>
      <c r="I565" s="7"/>
      <c r="J565" s="7"/>
      <c r="K565" s="7"/>
      <c r="L565" s="7"/>
      <c r="M565" s="7"/>
      <c r="N565" s="7"/>
      <c r="O565" s="7"/>
      <c r="P565" s="7"/>
      <c r="Q565" s="7"/>
      <c r="R565" s="7"/>
      <c r="S565" s="7"/>
      <c r="T565" s="7"/>
      <c r="U565" s="7"/>
      <c r="V565" s="7"/>
      <c r="W565" s="7"/>
      <c r="X565" s="7"/>
      <c r="Y565" s="7"/>
      <c r="Z565" s="7"/>
      <c r="AA565" s="7"/>
    </row>
    <row r="566" spans="1:27" ht="14.4">
      <c r="A566" s="7"/>
      <c r="B566" s="7"/>
      <c r="C566" s="7"/>
      <c r="D566" s="7"/>
      <c r="E566" s="7"/>
      <c r="F566" s="7"/>
      <c r="G566" s="7"/>
      <c r="H566" s="7"/>
      <c r="I566" s="7"/>
      <c r="J566" s="7"/>
      <c r="K566" s="7"/>
      <c r="L566" s="7"/>
      <c r="M566" s="7"/>
      <c r="N566" s="7"/>
      <c r="O566" s="7"/>
      <c r="P566" s="7"/>
      <c r="Q566" s="7"/>
      <c r="R566" s="7"/>
      <c r="S566" s="7"/>
      <c r="T566" s="7"/>
      <c r="U566" s="7"/>
      <c r="V566" s="7"/>
      <c r="W566" s="7"/>
      <c r="X566" s="7"/>
      <c r="Y566" s="7"/>
      <c r="Z566" s="7"/>
      <c r="AA566" s="7"/>
    </row>
    <row r="567" spans="1:27" ht="14.4">
      <c r="A567" s="7"/>
      <c r="B567" s="7"/>
      <c r="C567" s="7"/>
      <c r="D567" s="7"/>
      <c r="E567" s="7"/>
      <c r="F567" s="7"/>
      <c r="G567" s="7"/>
      <c r="H567" s="7"/>
      <c r="I567" s="7"/>
      <c r="J567" s="7"/>
      <c r="K567" s="7"/>
      <c r="L567" s="7"/>
      <c r="M567" s="7"/>
      <c r="N567" s="7"/>
      <c r="O567" s="7"/>
      <c r="P567" s="7"/>
      <c r="Q567" s="7"/>
      <c r="R567" s="7"/>
      <c r="S567" s="7"/>
      <c r="T567" s="7"/>
      <c r="U567" s="7"/>
      <c r="V567" s="7"/>
      <c r="W567" s="7"/>
      <c r="X567" s="7"/>
      <c r="Y567" s="7"/>
      <c r="Z567" s="7"/>
      <c r="AA567" s="7"/>
    </row>
    <row r="568" spans="1:27" ht="14.4">
      <c r="A568" s="7"/>
      <c r="B568" s="7"/>
      <c r="C568" s="7"/>
      <c r="D568" s="7"/>
      <c r="E568" s="7"/>
      <c r="F568" s="7"/>
      <c r="G568" s="7"/>
      <c r="H568" s="7"/>
      <c r="I568" s="7"/>
      <c r="J568" s="7"/>
      <c r="K568" s="7"/>
      <c r="L568" s="7"/>
      <c r="M568" s="7"/>
      <c r="N568" s="7"/>
      <c r="O568" s="7"/>
      <c r="P568" s="7"/>
      <c r="Q568" s="7"/>
      <c r="R568" s="7"/>
      <c r="S568" s="7"/>
      <c r="T568" s="7"/>
      <c r="U568" s="7"/>
      <c r="V568" s="7"/>
      <c r="W568" s="7"/>
      <c r="X568" s="7"/>
      <c r="Y568" s="7"/>
      <c r="Z568" s="7"/>
      <c r="AA568" s="7"/>
    </row>
    <row r="569" spans="1:27" ht="14.4">
      <c r="A569" s="7"/>
      <c r="B569" s="7"/>
      <c r="C569" s="7"/>
      <c r="D569" s="7"/>
      <c r="E569" s="7"/>
      <c r="F569" s="7"/>
      <c r="G569" s="7"/>
      <c r="H569" s="7"/>
      <c r="I569" s="7"/>
      <c r="J569" s="7"/>
      <c r="K569" s="7"/>
      <c r="L569" s="7"/>
      <c r="M569" s="7"/>
      <c r="N569" s="7"/>
      <c r="O569" s="7"/>
      <c r="P569" s="7"/>
      <c r="Q569" s="7"/>
      <c r="R569" s="7"/>
      <c r="S569" s="7"/>
      <c r="T569" s="7"/>
      <c r="U569" s="7"/>
      <c r="V569" s="7"/>
      <c r="W569" s="7"/>
      <c r="X569" s="7"/>
      <c r="Y569" s="7"/>
      <c r="Z569" s="7"/>
      <c r="AA569" s="7"/>
    </row>
    <row r="570" spans="1:27" ht="14.4">
      <c r="A570" s="7"/>
      <c r="B570" s="7"/>
      <c r="C570" s="7"/>
      <c r="D570" s="7"/>
      <c r="E570" s="7"/>
      <c r="F570" s="7"/>
      <c r="G570" s="7"/>
      <c r="H570" s="7"/>
      <c r="I570" s="7"/>
      <c r="J570" s="7"/>
      <c r="K570" s="7"/>
      <c r="L570" s="7"/>
      <c r="M570" s="7"/>
      <c r="N570" s="7"/>
      <c r="O570" s="7"/>
      <c r="P570" s="7"/>
      <c r="Q570" s="7"/>
      <c r="R570" s="7"/>
      <c r="S570" s="7"/>
      <c r="T570" s="7"/>
      <c r="U570" s="7"/>
      <c r="V570" s="7"/>
      <c r="W570" s="7"/>
      <c r="X570" s="7"/>
      <c r="Y570" s="7"/>
      <c r="Z570" s="7"/>
      <c r="AA570" s="7"/>
    </row>
    <row r="571" spans="1:27" ht="14.4">
      <c r="A571" s="7"/>
      <c r="B571" s="7"/>
      <c r="C571" s="7"/>
      <c r="D571" s="7"/>
      <c r="E571" s="7"/>
      <c r="F571" s="7"/>
      <c r="G571" s="7"/>
      <c r="H571" s="7"/>
      <c r="I571" s="7"/>
      <c r="J571" s="7"/>
      <c r="K571" s="7"/>
      <c r="L571" s="7"/>
      <c r="M571" s="7"/>
      <c r="N571" s="7"/>
      <c r="O571" s="7"/>
      <c r="P571" s="7"/>
      <c r="Q571" s="7"/>
      <c r="R571" s="7"/>
      <c r="S571" s="7"/>
      <c r="T571" s="7"/>
      <c r="U571" s="7"/>
      <c r="V571" s="7"/>
      <c r="W571" s="7"/>
      <c r="X571" s="7"/>
      <c r="Y571" s="7"/>
      <c r="Z571" s="7"/>
      <c r="AA571" s="7"/>
    </row>
    <row r="572" spans="1:27" ht="14.4">
      <c r="A572" s="7"/>
      <c r="B572" s="7"/>
      <c r="C572" s="7"/>
      <c r="D572" s="7"/>
      <c r="E572" s="7"/>
      <c r="F572" s="7"/>
      <c r="G572" s="7"/>
      <c r="H572" s="7"/>
      <c r="I572" s="7"/>
      <c r="J572" s="7"/>
      <c r="K572" s="7"/>
      <c r="L572" s="7"/>
      <c r="M572" s="7"/>
      <c r="N572" s="7"/>
      <c r="O572" s="7"/>
      <c r="P572" s="7"/>
      <c r="Q572" s="7"/>
      <c r="R572" s="7"/>
      <c r="S572" s="7"/>
      <c r="T572" s="7"/>
      <c r="U572" s="7"/>
      <c r="V572" s="7"/>
      <c r="W572" s="7"/>
      <c r="X572" s="7"/>
      <c r="Y572" s="7"/>
      <c r="Z572" s="7"/>
      <c r="AA572" s="7"/>
    </row>
    <row r="573" spans="1:27" ht="14.4">
      <c r="A573" s="7"/>
      <c r="B573" s="7"/>
      <c r="C573" s="7"/>
      <c r="D573" s="7"/>
      <c r="E573" s="7"/>
      <c r="F573" s="7"/>
      <c r="G573" s="7"/>
      <c r="H573" s="7"/>
      <c r="I573" s="7"/>
      <c r="J573" s="7"/>
      <c r="K573" s="7"/>
      <c r="L573" s="7"/>
      <c r="M573" s="7"/>
      <c r="N573" s="7"/>
      <c r="O573" s="7"/>
      <c r="P573" s="7"/>
      <c r="Q573" s="7"/>
      <c r="R573" s="7"/>
      <c r="S573" s="7"/>
      <c r="T573" s="7"/>
      <c r="U573" s="7"/>
      <c r="V573" s="7"/>
      <c r="W573" s="7"/>
      <c r="X573" s="7"/>
      <c r="Y573" s="7"/>
      <c r="Z573" s="7"/>
      <c r="AA573" s="7"/>
    </row>
    <row r="574" spans="1:27" ht="14.4">
      <c r="A574" s="7"/>
      <c r="B574" s="7"/>
      <c r="C574" s="7"/>
      <c r="D574" s="7"/>
      <c r="E574" s="7"/>
      <c r="F574" s="7"/>
      <c r="G574" s="7"/>
      <c r="H574" s="7"/>
      <c r="I574" s="7"/>
      <c r="J574" s="7"/>
      <c r="K574" s="7"/>
      <c r="L574" s="7"/>
      <c r="M574" s="7"/>
      <c r="N574" s="7"/>
      <c r="O574" s="7"/>
      <c r="P574" s="7"/>
      <c r="Q574" s="7"/>
      <c r="R574" s="7"/>
      <c r="S574" s="7"/>
      <c r="T574" s="7"/>
      <c r="U574" s="7"/>
      <c r="V574" s="7"/>
      <c r="W574" s="7"/>
      <c r="X574" s="7"/>
      <c r="Y574" s="7"/>
      <c r="Z574" s="7"/>
      <c r="AA574" s="7"/>
    </row>
    <row r="575" spans="1:27" ht="14.4">
      <c r="A575" s="7"/>
      <c r="B575" s="7"/>
      <c r="C575" s="7"/>
      <c r="D575" s="7"/>
      <c r="E575" s="7"/>
      <c r="F575" s="7"/>
      <c r="G575" s="7"/>
      <c r="H575" s="7"/>
      <c r="I575" s="7"/>
      <c r="J575" s="7"/>
      <c r="K575" s="7"/>
      <c r="L575" s="7"/>
      <c r="M575" s="7"/>
      <c r="N575" s="7"/>
      <c r="O575" s="7"/>
      <c r="P575" s="7"/>
      <c r="Q575" s="7"/>
      <c r="R575" s="7"/>
      <c r="S575" s="7"/>
      <c r="T575" s="7"/>
      <c r="U575" s="7"/>
      <c r="V575" s="7"/>
      <c r="W575" s="7"/>
      <c r="X575" s="7"/>
      <c r="Y575" s="7"/>
      <c r="Z575" s="7"/>
      <c r="AA575" s="7"/>
    </row>
    <row r="576" spans="1:27" ht="14.4">
      <c r="A576" s="7"/>
      <c r="B576" s="7"/>
      <c r="C576" s="7"/>
      <c r="D576" s="7"/>
      <c r="E576" s="7"/>
      <c r="F576" s="7"/>
      <c r="G576" s="7"/>
      <c r="H576" s="7"/>
      <c r="I576" s="7"/>
      <c r="J576" s="7"/>
      <c r="K576" s="7"/>
      <c r="L576" s="7"/>
      <c r="M576" s="7"/>
      <c r="N576" s="7"/>
      <c r="O576" s="7"/>
      <c r="P576" s="7"/>
      <c r="Q576" s="7"/>
      <c r="R576" s="7"/>
      <c r="S576" s="7"/>
      <c r="T576" s="7"/>
      <c r="U576" s="7"/>
      <c r="V576" s="7"/>
      <c r="W576" s="7"/>
      <c r="X576" s="7"/>
      <c r="Y576" s="7"/>
      <c r="Z576" s="7"/>
      <c r="AA576" s="7"/>
    </row>
    <row r="577" spans="1:27" ht="14.4">
      <c r="A577" s="7"/>
      <c r="B577" s="7"/>
      <c r="C577" s="7"/>
      <c r="D577" s="7"/>
      <c r="E577" s="7"/>
      <c r="F577" s="7"/>
      <c r="G577" s="7"/>
      <c r="H577" s="7"/>
      <c r="I577" s="7"/>
      <c r="J577" s="7"/>
      <c r="K577" s="7"/>
      <c r="L577" s="7"/>
      <c r="M577" s="7"/>
      <c r="N577" s="7"/>
      <c r="O577" s="7"/>
      <c r="P577" s="7"/>
      <c r="Q577" s="7"/>
      <c r="R577" s="7"/>
      <c r="S577" s="7"/>
      <c r="T577" s="7"/>
      <c r="U577" s="7"/>
      <c r="V577" s="7"/>
      <c r="W577" s="7"/>
      <c r="X577" s="7"/>
      <c r="Y577" s="7"/>
      <c r="Z577" s="7"/>
      <c r="AA577" s="7"/>
    </row>
    <row r="578" spans="1:27" ht="14.4">
      <c r="A578" s="7"/>
      <c r="B578" s="7"/>
      <c r="C578" s="7"/>
      <c r="D578" s="7"/>
      <c r="E578" s="7"/>
      <c r="F578" s="7"/>
      <c r="G578" s="7"/>
      <c r="H578" s="7"/>
      <c r="I578" s="7"/>
      <c r="J578" s="7"/>
      <c r="K578" s="7"/>
      <c r="L578" s="7"/>
      <c r="M578" s="7"/>
      <c r="N578" s="7"/>
      <c r="O578" s="7"/>
      <c r="P578" s="7"/>
      <c r="Q578" s="7"/>
      <c r="R578" s="7"/>
      <c r="S578" s="7"/>
      <c r="T578" s="7"/>
      <c r="U578" s="7"/>
      <c r="V578" s="7"/>
      <c r="W578" s="7"/>
      <c r="X578" s="7"/>
      <c r="Y578" s="7"/>
      <c r="Z578" s="7"/>
      <c r="AA578" s="7"/>
    </row>
    <row r="579" spans="1:27" ht="14.4">
      <c r="A579" s="7"/>
      <c r="B579" s="7"/>
      <c r="C579" s="7"/>
      <c r="D579" s="7"/>
      <c r="E579" s="7"/>
      <c r="F579" s="7"/>
      <c r="G579" s="7"/>
      <c r="H579" s="7"/>
      <c r="I579" s="7"/>
      <c r="J579" s="7"/>
      <c r="K579" s="7"/>
      <c r="L579" s="7"/>
      <c r="M579" s="7"/>
      <c r="N579" s="7"/>
      <c r="O579" s="7"/>
      <c r="P579" s="7"/>
      <c r="Q579" s="7"/>
      <c r="R579" s="7"/>
      <c r="S579" s="7"/>
      <c r="T579" s="7"/>
      <c r="U579" s="7"/>
      <c r="V579" s="7"/>
      <c r="W579" s="7"/>
      <c r="X579" s="7"/>
      <c r="Y579" s="7"/>
      <c r="Z579" s="7"/>
      <c r="AA579" s="7"/>
    </row>
    <row r="580" spans="1:27" ht="14.4">
      <c r="A580" s="7"/>
      <c r="B580" s="7"/>
      <c r="C580" s="7"/>
      <c r="D580" s="7"/>
      <c r="E580" s="7"/>
      <c r="F580" s="7"/>
      <c r="G580" s="7"/>
      <c r="H580" s="7"/>
      <c r="I580" s="7"/>
      <c r="J580" s="7"/>
      <c r="K580" s="7"/>
      <c r="L580" s="7"/>
      <c r="M580" s="7"/>
      <c r="N580" s="7"/>
      <c r="O580" s="7"/>
      <c r="P580" s="7"/>
      <c r="Q580" s="7"/>
      <c r="R580" s="7"/>
      <c r="S580" s="7"/>
      <c r="T580" s="7"/>
      <c r="U580" s="7"/>
      <c r="V580" s="7"/>
      <c r="W580" s="7"/>
      <c r="X580" s="7"/>
      <c r="Y580" s="7"/>
      <c r="Z580" s="7"/>
      <c r="AA580" s="7"/>
    </row>
    <row r="581" spans="1:27" ht="14.4">
      <c r="A581" s="7"/>
      <c r="B581" s="7"/>
      <c r="C581" s="7"/>
      <c r="D581" s="7"/>
      <c r="E581" s="7"/>
      <c r="F581" s="7"/>
      <c r="G581" s="7"/>
      <c r="H581" s="7"/>
      <c r="I581" s="7"/>
      <c r="J581" s="7"/>
      <c r="K581" s="7"/>
      <c r="L581" s="7"/>
      <c r="M581" s="7"/>
      <c r="N581" s="7"/>
      <c r="O581" s="7"/>
      <c r="P581" s="7"/>
      <c r="Q581" s="7"/>
      <c r="R581" s="7"/>
      <c r="S581" s="7"/>
      <c r="T581" s="7"/>
      <c r="U581" s="7"/>
      <c r="V581" s="7"/>
      <c r="W581" s="7"/>
      <c r="X581" s="7"/>
      <c r="Y581" s="7"/>
      <c r="Z581" s="7"/>
      <c r="AA581" s="7"/>
    </row>
    <row r="582" spans="1:27" ht="14.4">
      <c r="A582" s="7"/>
      <c r="B582" s="7"/>
      <c r="C582" s="7"/>
      <c r="D582" s="7"/>
      <c r="E582" s="7"/>
      <c r="F582" s="7"/>
      <c r="G582" s="7"/>
      <c r="H582" s="7"/>
      <c r="I582" s="7"/>
      <c r="J582" s="7"/>
      <c r="K582" s="7"/>
      <c r="L582" s="7"/>
      <c r="M582" s="7"/>
      <c r="N582" s="7"/>
      <c r="O582" s="7"/>
      <c r="P582" s="7"/>
      <c r="Q582" s="7"/>
      <c r="R582" s="7"/>
      <c r="S582" s="7"/>
      <c r="T582" s="7"/>
      <c r="U582" s="7"/>
      <c r="V582" s="7"/>
      <c r="W582" s="7"/>
      <c r="X582" s="7"/>
      <c r="Y582" s="7"/>
      <c r="Z582" s="7"/>
      <c r="AA582" s="7"/>
    </row>
    <row r="583" spans="1:27" ht="14.4">
      <c r="A583" s="7"/>
      <c r="B583" s="7"/>
      <c r="C583" s="7"/>
      <c r="D583" s="7"/>
      <c r="E583" s="7"/>
      <c r="F583" s="7"/>
      <c r="G583" s="7"/>
      <c r="H583" s="7"/>
      <c r="I583" s="7"/>
      <c r="J583" s="7"/>
      <c r="K583" s="7"/>
      <c r="L583" s="7"/>
      <c r="M583" s="7"/>
      <c r="N583" s="7"/>
      <c r="O583" s="7"/>
      <c r="P583" s="7"/>
      <c r="Q583" s="7"/>
      <c r="R583" s="7"/>
      <c r="S583" s="7"/>
      <c r="T583" s="7"/>
      <c r="U583" s="7"/>
      <c r="V583" s="7"/>
      <c r="W583" s="7"/>
      <c r="X583" s="7"/>
      <c r="Y583" s="7"/>
      <c r="Z583" s="7"/>
      <c r="AA583" s="7"/>
    </row>
    <row r="584" spans="1:27" ht="14.4">
      <c r="A584" s="7"/>
      <c r="B584" s="7"/>
      <c r="C584" s="7"/>
      <c r="D584" s="7"/>
      <c r="E584" s="7"/>
      <c r="F584" s="7"/>
      <c r="G584" s="7"/>
      <c r="H584" s="7"/>
      <c r="I584" s="7"/>
      <c r="J584" s="7"/>
      <c r="K584" s="7"/>
      <c r="L584" s="7"/>
      <c r="M584" s="7"/>
      <c r="N584" s="7"/>
      <c r="O584" s="7"/>
      <c r="P584" s="7"/>
      <c r="Q584" s="7"/>
      <c r="R584" s="7"/>
      <c r="S584" s="7"/>
      <c r="T584" s="7"/>
      <c r="U584" s="7"/>
      <c r="V584" s="7"/>
      <c r="W584" s="7"/>
      <c r="X584" s="7"/>
      <c r="Y584" s="7"/>
      <c r="Z584" s="7"/>
      <c r="AA584" s="7"/>
    </row>
    <row r="585" spans="1:27" ht="14.4">
      <c r="A585" s="7"/>
      <c r="B585" s="7"/>
      <c r="C585" s="7"/>
      <c r="D585" s="7"/>
      <c r="E585" s="7"/>
      <c r="F585" s="7"/>
      <c r="G585" s="7"/>
      <c r="H585" s="7"/>
      <c r="I585" s="7"/>
      <c r="J585" s="7"/>
      <c r="K585" s="7"/>
      <c r="L585" s="7"/>
      <c r="M585" s="7"/>
      <c r="N585" s="7"/>
      <c r="O585" s="7"/>
      <c r="P585" s="7"/>
      <c r="Q585" s="7"/>
      <c r="R585" s="7"/>
      <c r="S585" s="7"/>
      <c r="T585" s="7"/>
      <c r="U585" s="7"/>
      <c r="V585" s="7"/>
      <c r="W585" s="7"/>
      <c r="X585" s="7"/>
      <c r="Y585" s="7"/>
      <c r="Z585" s="7"/>
      <c r="AA585" s="7"/>
    </row>
    <row r="586" spans="1:27" ht="14.4">
      <c r="A586" s="7"/>
      <c r="B586" s="7"/>
      <c r="C586" s="7"/>
      <c r="D586" s="7"/>
      <c r="E586" s="7"/>
      <c r="F586" s="7"/>
      <c r="G586" s="7"/>
      <c r="H586" s="7"/>
      <c r="I586" s="7"/>
      <c r="J586" s="7"/>
      <c r="K586" s="7"/>
      <c r="L586" s="7"/>
      <c r="M586" s="7"/>
      <c r="N586" s="7"/>
      <c r="O586" s="7"/>
      <c r="P586" s="7"/>
      <c r="Q586" s="7"/>
      <c r="R586" s="7"/>
      <c r="S586" s="7"/>
      <c r="T586" s="7"/>
      <c r="U586" s="7"/>
      <c r="V586" s="7"/>
      <c r="W586" s="7"/>
      <c r="X586" s="7"/>
      <c r="Y586" s="7"/>
      <c r="Z586" s="7"/>
      <c r="AA586" s="7"/>
    </row>
    <row r="587" spans="1:27" ht="14.4">
      <c r="A587" s="7"/>
      <c r="B587" s="7"/>
      <c r="C587" s="7"/>
      <c r="D587" s="7"/>
      <c r="E587" s="7"/>
      <c r="F587" s="7"/>
      <c r="G587" s="7"/>
      <c r="H587" s="7"/>
      <c r="I587" s="7"/>
      <c r="J587" s="7"/>
      <c r="K587" s="7"/>
      <c r="L587" s="7"/>
      <c r="M587" s="7"/>
      <c r="N587" s="7"/>
      <c r="O587" s="7"/>
      <c r="P587" s="7"/>
      <c r="Q587" s="7"/>
      <c r="R587" s="7"/>
      <c r="S587" s="7"/>
      <c r="T587" s="7"/>
      <c r="U587" s="7"/>
      <c r="V587" s="7"/>
      <c r="W587" s="7"/>
      <c r="X587" s="7"/>
      <c r="Y587" s="7"/>
      <c r="Z587" s="7"/>
      <c r="AA587" s="7"/>
    </row>
    <row r="588" spans="1:27" ht="14.4">
      <c r="A588" s="7"/>
      <c r="B588" s="7"/>
      <c r="C588" s="7"/>
      <c r="D588" s="7"/>
      <c r="E588" s="7"/>
      <c r="F588" s="7"/>
      <c r="G588" s="7"/>
      <c r="H588" s="7"/>
      <c r="I588" s="7"/>
      <c r="J588" s="7"/>
      <c r="K588" s="7"/>
      <c r="L588" s="7"/>
      <c r="M588" s="7"/>
      <c r="N588" s="7"/>
      <c r="O588" s="7"/>
      <c r="P588" s="7"/>
      <c r="Q588" s="7"/>
      <c r="R588" s="7"/>
      <c r="S588" s="7"/>
      <c r="T588" s="7"/>
      <c r="U588" s="7"/>
      <c r="V588" s="7"/>
      <c r="W588" s="7"/>
      <c r="X588" s="7"/>
      <c r="Y588" s="7"/>
      <c r="Z588" s="7"/>
      <c r="AA588" s="7"/>
    </row>
    <row r="589" spans="1:27" ht="14.4">
      <c r="A589" s="7"/>
      <c r="B589" s="7"/>
      <c r="C589" s="7"/>
      <c r="D589" s="7"/>
      <c r="E589" s="7"/>
      <c r="F589" s="7"/>
      <c r="G589" s="7"/>
      <c r="H589" s="7"/>
      <c r="I589" s="7"/>
      <c r="J589" s="7"/>
      <c r="K589" s="7"/>
      <c r="L589" s="7"/>
      <c r="M589" s="7"/>
      <c r="N589" s="7"/>
      <c r="O589" s="7"/>
      <c r="P589" s="7"/>
      <c r="Q589" s="7"/>
      <c r="R589" s="7"/>
      <c r="S589" s="7"/>
      <c r="T589" s="7"/>
      <c r="U589" s="7"/>
      <c r="V589" s="7"/>
      <c r="W589" s="7"/>
      <c r="X589" s="7"/>
      <c r="Y589" s="7"/>
      <c r="Z589" s="7"/>
      <c r="AA589" s="7"/>
    </row>
    <row r="590" spans="1:27" ht="14.4">
      <c r="A590" s="7"/>
      <c r="B590" s="7"/>
      <c r="C590" s="7"/>
      <c r="D590" s="7"/>
      <c r="E590" s="7"/>
      <c r="F590" s="7"/>
      <c r="G590" s="7"/>
      <c r="H590" s="7"/>
      <c r="I590" s="7"/>
      <c r="J590" s="7"/>
      <c r="K590" s="7"/>
      <c r="L590" s="7"/>
      <c r="M590" s="7"/>
      <c r="N590" s="7"/>
      <c r="O590" s="7"/>
      <c r="P590" s="7"/>
      <c r="Q590" s="7"/>
      <c r="R590" s="7"/>
      <c r="S590" s="7"/>
      <c r="T590" s="7"/>
      <c r="U590" s="7"/>
      <c r="V590" s="7"/>
      <c r="W590" s="7"/>
      <c r="X590" s="7"/>
      <c r="Y590" s="7"/>
      <c r="Z590" s="7"/>
      <c r="AA590" s="7"/>
    </row>
    <row r="591" spans="1:27" ht="14.4">
      <c r="A591" s="7"/>
      <c r="B591" s="7"/>
      <c r="C591" s="7"/>
      <c r="D591" s="7"/>
      <c r="E591" s="7"/>
      <c r="F591" s="7"/>
      <c r="G591" s="7"/>
      <c r="H591" s="7"/>
      <c r="I591" s="7"/>
      <c r="J591" s="7"/>
      <c r="K591" s="7"/>
      <c r="L591" s="7"/>
      <c r="M591" s="7"/>
      <c r="N591" s="7"/>
      <c r="O591" s="7"/>
      <c r="P591" s="7"/>
      <c r="Q591" s="7"/>
      <c r="R591" s="7"/>
      <c r="S591" s="7"/>
      <c r="T591" s="7"/>
      <c r="U591" s="7"/>
      <c r="V591" s="7"/>
      <c r="W591" s="7"/>
      <c r="X591" s="7"/>
      <c r="Y591" s="7"/>
      <c r="Z591" s="7"/>
      <c r="AA591" s="7"/>
    </row>
    <row r="592" spans="1:27" ht="14.4">
      <c r="A592" s="7"/>
      <c r="B592" s="7"/>
      <c r="C592" s="7"/>
      <c r="D592" s="7"/>
      <c r="E592" s="7"/>
      <c r="F592" s="7"/>
      <c r="G592" s="7"/>
      <c r="H592" s="7"/>
      <c r="I592" s="7"/>
      <c r="J592" s="7"/>
      <c r="K592" s="7"/>
      <c r="L592" s="7"/>
      <c r="M592" s="7"/>
      <c r="N592" s="7"/>
      <c r="O592" s="7"/>
      <c r="P592" s="7"/>
      <c r="Q592" s="7"/>
      <c r="R592" s="7"/>
      <c r="S592" s="7"/>
      <c r="T592" s="7"/>
      <c r="U592" s="7"/>
      <c r="V592" s="7"/>
      <c r="W592" s="7"/>
      <c r="X592" s="7"/>
      <c r="Y592" s="7"/>
      <c r="Z592" s="7"/>
      <c r="AA592" s="7"/>
    </row>
    <row r="593" spans="1:27" ht="14.4">
      <c r="A593" s="7"/>
      <c r="B593" s="7"/>
      <c r="C593" s="7"/>
      <c r="D593" s="7"/>
      <c r="E593" s="7"/>
      <c r="F593" s="7"/>
      <c r="G593" s="7"/>
      <c r="H593" s="7"/>
      <c r="I593" s="7"/>
      <c r="J593" s="7"/>
      <c r="K593" s="7"/>
      <c r="L593" s="7"/>
      <c r="M593" s="7"/>
      <c r="N593" s="7"/>
      <c r="O593" s="7"/>
      <c r="P593" s="7"/>
      <c r="Q593" s="7"/>
      <c r="R593" s="7"/>
      <c r="S593" s="7"/>
      <c r="T593" s="7"/>
      <c r="U593" s="7"/>
      <c r="V593" s="7"/>
      <c r="W593" s="7"/>
      <c r="X593" s="7"/>
      <c r="Y593" s="7"/>
      <c r="Z593" s="7"/>
      <c r="AA593" s="7"/>
    </row>
    <row r="594" spans="1:27" ht="14.4">
      <c r="A594" s="7"/>
      <c r="B594" s="7"/>
      <c r="C594" s="7"/>
      <c r="D594" s="7"/>
      <c r="E594" s="7"/>
      <c r="F594" s="7"/>
      <c r="G594" s="7"/>
      <c r="H594" s="7"/>
      <c r="I594" s="7"/>
      <c r="J594" s="7"/>
      <c r="K594" s="7"/>
      <c r="L594" s="7"/>
      <c r="M594" s="7"/>
      <c r="N594" s="7"/>
      <c r="O594" s="7"/>
      <c r="P594" s="7"/>
      <c r="Q594" s="7"/>
      <c r="R594" s="7"/>
      <c r="S594" s="7"/>
      <c r="T594" s="7"/>
      <c r="U594" s="7"/>
      <c r="V594" s="7"/>
      <c r="W594" s="7"/>
      <c r="X594" s="7"/>
      <c r="Y594" s="7"/>
      <c r="Z594" s="7"/>
      <c r="AA594" s="7"/>
    </row>
    <row r="595" spans="1:27" ht="14.4">
      <c r="A595" s="7"/>
      <c r="B595" s="7"/>
      <c r="C595" s="7"/>
      <c r="D595" s="7"/>
      <c r="E595" s="7"/>
      <c r="F595" s="7"/>
      <c r="G595" s="7"/>
      <c r="H595" s="7"/>
      <c r="I595" s="7"/>
      <c r="J595" s="7"/>
      <c r="K595" s="7"/>
      <c r="L595" s="7"/>
      <c r="M595" s="7"/>
      <c r="N595" s="7"/>
      <c r="O595" s="7"/>
      <c r="P595" s="7"/>
      <c r="Q595" s="7"/>
      <c r="R595" s="7"/>
      <c r="S595" s="7"/>
      <c r="T595" s="7"/>
      <c r="U595" s="7"/>
      <c r="V595" s="7"/>
      <c r="W595" s="7"/>
      <c r="X595" s="7"/>
      <c r="Y595" s="7"/>
      <c r="Z595" s="7"/>
      <c r="AA595" s="7"/>
    </row>
    <row r="596" spans="1:27" ht="14.4">
      <c r="A596" s="7"/>
      <c r="B596" s="7"/>
      <c r="C596" s="7"/>
      <c r="D596" s="7"/>
      <c r="E596" s="7"/>
      <c r="F596" s="7"/>
      <c r="G596" s="7"/>
      <c r="H596" s="7"/>
      <c r="I596" s="7"/>
      <c r="J596" s="7"/>
      <c r="K596" s="7"/>
      <c r="L596" s="7"/>
      <c r="M596" s="7"/>
      <c r="N596" s="7"/>
      <c r="O596" s="7"/>
      <c r="P596" s="7"/>
      <c r="Q596" s="7"/>
      <c r="R596" s="7"/>
      <c r="S596" s="7"/>
      <c r="T596" s="7"/>
      <c r="U596" s="7"/>
      <c r="V596" s="7"/>
      <c r="W596" s="7"/>
      <c r="X596" s="7"/>
      <c r="Y596" s="7"/>
      <c r="Z596" s="7"/>
      <c r="AA596" s="7"/>
    </row>
    <row r="597" spans="1:27" ht="14.4">
      <c r="A597" s="7"/>
      <c r="B597" s="7"/>
      <c r="C597" s="7"/>
      <c r="D597" s="7"/>
      <c r="E597" s="7"/>
      <c r="F597" s="7"/>
      <c r="G597" s="7"/>
      <c r="H597" s="7"/>
      <c r="I597" s="7"/>
      <c r="J597" s="7"/>
      <c r="K597" s="7"/>
      <c r="L597" s="7"/>
      <c r="M597" s="7"/>
      <c r="N597" s="7"/>
      <c r="O597" s="7"/>
      <c r="P597" s="7"/>
      <c r="Q597" s="7"/>
      <c r="R597" s="7"/>
      <c r="S597" s="7"/>
      <c r="T597" s="7"/>
      <c r="U597" s="7"/>
      <c r="V597" s="7"/>
      <c r="W597" s="7"/>
      <c r="X597" s="7"/>
      <c r="Y597" s="7"/>
      <c r="Z597" s="7"/>
      <c r="AA597" s="7"/>
    </row>
    <row r="598" spans="1:27" ht="14.4">
      <c r="A598" s="7"/>
      <c r="B598" s="7"/>
      <c r="C598" s="7"/>
      <c r="D598" s="7"/>
      <c r="E598" s="7"/>
      <c r="F598" s="7"/>
      <c r="G598" s="7"/>
      <c r="H598" s="7"/>
      <c r="I598" s="7"/>
      <c r="J598" s="7"/>
      <c r="K598" s="7"/>
      <c r="L598" s="7"/>
      <c r="M598" s="7"/>
      <c r="N598" s="7"/>
      <c r="O598" s="7"/>
      <c r="P598" s="7"/>
      <c r="Q598" s="7"/>
      <c r="R598" s="7"/>
      <c r="S598" s="7"/>
      <c r="T598" s="7"/>
      <c r="U598" s="7"/>
      <c r="V598" s="7"/>
      <c r="W598" s="7"/>
      <c r="X598" s="7"/>
      <c r="Y598" s="7"/>
      <c r="Z598" s="7"/>
      <c r="AA598" s="7"/>
    </row>
    <row r="599" spans="1:27" ht="14.4">
      <c r="A599" s="7"/>
      <c r="B599" s="7"/>
      <c r="C599" s="7"/>
      <c r="D599" s="7"/>
      <c r="E599" s="7"/>
      <c r="F599" s="7"/>
      <c r="G599" s="7"/>
      <c r="H599" s="7"/>
      <c r="I599" s="7"/>
      <c r="J599" s="7"/>
      <c r="K599" s="7"/>
      <c r="L599" s="7"/>
      <c r="M599" s="7"/>
      <c r="N599" s="7"/>
      <c r="O599" s="7"/>
      <c r="P599" s="7"/>
      <c r="Q599" s="7"/>
      <c r="R599" s="7"/>
      <c r="S599" s="7"/>
      <c r="T599" s="7"/>
      <c r="U599" s="7"/>
      <c r="V599" s="7"/>
      <c r="W599" s="7"/>
      <c r="X599" s="7"/>
      <c r="Y599" s="7"/>
      <c r="Z599" s="7"/>
      <c r="AA599" s="7"/>
    </row>
    <row r="600" spans="1:27" ht="14.4">
      <c r="A600" s="7"/>
      <c r="B600" s="7"/>
      <c r="C600" s="7"/>
      <c r="D600" s="7"/>
      <c r="E600" s="7"/>
      <c r="F600" s="7"/>
      <c r="G600" s="7"/>
      <c r="H600" s="7"/>
      <c r="I600" s="7"/>
      <c r="J600" s="7"/>
      <c r="K600" s="7"/>
      <c r="L600" s="7"/>
      <c r="M600" s="7"/>
      <c r="N600" s="7"/>
      <c r="O600" s="7"/>
      <c r="P600" s="7"/>
      <c r="Q600" s="7"/>
      <c r="R600" s="7"/>
      <c r="S600" s="7"/>
      <c r="T600" s="7"/>
      <c r="U600" s="7"/>
      <c r="V600" s="7"/>
      <c r="W600" s="7"/>
      <c r="X600" s="7"/>
      <c r="Y600" s="7"/>
      <c r="Z600" s="7"/>
      <c r="AA600" s="7"/>
    </row>
    <row r="601" spans="1:27" ht="14.4">
      <c r="A601" s="7"/>
      <c r="B601" s="7"/>
      <c r="C601" s="7"/>
      <c r="D601" s="7"/>
      <c r="E601" s="7"/>
      <c r="F601" s="7"/>
      <c r="G601" s="7"/>
      <c r="H601" s="7"/>
      <c r="I601" s="7"/>
      <c r="J601" s="7"/>
      <c r="K601" s="7"/>
      <c r="L601" s="7"/>
      <c r="M601" s="7"/>
      <c r="N601" s="7"/>
      <c r="O601" s="7"/>
      <c r="P601" s="7"/>
      <c r="Q601" s="7"/>
      <c r="R601" s="7"/>
      <c r="S601" s="7"/>
      <c r="T601" s="7"/>
      <c r="U601" s="7"/>
      <c r="V601" s="7"/>
      <c r="W601" s="7"/>
      <c r="X601" s="7"/>
      <c r="Y601" s="7"/>
      <c r="Z601" s="7"/>
      <c r="AA601" s="7"/>
    </row>
    <row r="602" spans="1:27" ht="14.4">
      <c r="A602" s="7"/>
      <c r="B602" s="7"/>
      <c r="C602" s="7"/>
      <c r="D602" s="7"/>
      <c r="E602" s="7"/>
      <c r="F602" s="7"/>
      <c r="G602" s="7"/>
      <c r="H602" s="7"/>
      <c r="I602" s="7"/>
      <c r="J602" s="7"/>
      <c r="K602" s="7"/>
      <c r="L602" s="7"/>
      <c r="M602" s="7"/>
      <c r="N602" s="7"/>
      <c r="O602" s="7"/>
      <c r="P602" s="7"/>
      <c r="Q602" s="7"/>
      <c r="R602" s="7"/>
      <c r="S602" s="7"/>
      <c r="T602" s="7"/>
      <c r="U602" s="7"/>
      <c r="V602" s="7"/>
      <c r="W602" s="7"/>
      <c r="X602" s="7"/>
      <c r="Y602" s="7"/>
      <c r="Z602" s="7"/>
      <c r="AA602" s="7"/>
    </row>
    <row r="603" spans="1:27" ht="14.4">
      <c r="A603" s="7"/>
      <c r="B603" s="7"/>
      <c r="C603" s="7"/>
      <c r="D603" s="7"/>
      <c r="E603" s="7"/>
      <c r="F603" s="7"/>
      <c r="G603" s="7"/>
      <c r="H603" s="7"/>
      <c r="I603" s="7"/>
      <c r="J603" s="7"/>
      <c r="K603" s="7"/>
      <c r="L603" s="7"/>
      <c r="M603" s="7"/>
      <c r="N603" s="7"/>
      <c r="O603" s="7"/>
      <c r="P603" s="7"/>
      <c r="Q603" s="7"/>
      <c r="R603" s="7"/>
      <c r="S603" s="7"/>
      <c r="T603" s="7"/>
      <c r="U603" s="7"/>
      <c r="V603" s="7"/>
      <c r="W603" s="7"/>
      <c r="X603" s="7"/>
      <c r="Y603" s="7"/>
      <c r="Z603" s="7"/>
      <c r="AA603" s="7"/>
    </row>
    <row r="604" spans="1:27" ht="14.4">
      <c r="A604" s="7"/>
      <c r="B604" s="7"/>
      <c r="C604" s="7"/>
      <c r="D604" s="7"/>
      <c r="E604" s="7"/>
      <c r="F604" s="7"/>
      <c r="G604" s="7"/>
      <c r="H604" s="7"/>
      <c r="I604" s="7"/>
      <c r="J604" s="7"/>
      <c r="K604" s="7"/>
      <c r="L604" s="7"/>
      <c r="M604" s="7"/>
      <c r="N604" s="7"/>
      <c r="O604" s="7"/>
      <c r="P604" s="7"/>
      <c r="Q604" s="7"/>
      <c r="R604" s="7"/>
      <c r="S604" s="7"/>
      <c r="T604" s="7"/>
      <c r="U604" s="7"/>
      <c r="V604" s="7"/>
      <c r="W604" s="7"/>
      <c r="X604" s="7"/>
      <c r="Y604" s="7"/>
      <c r="Z604" s="7"/>
      <c r="AA604" s="7"/>
    </row>
    <row r="605" spans="1:27" ht="14.4">
      <c r="A605" s="7"/>
      <c r="B605" s="7"/>
      <c r="C605" s="7"/>
      <c r="D605" s="7"/>
      <c r="E605" s="7"/>
      <c r="F605" s="7"/>
      <c r="G605" s="7"/>
      <c r="H605" s="7"/>
      <c r="I605" s="7"/>
      <c r="J605" s="7"/>
      <c r="K605" s="7"/>
      <c r="L605" s="7"/>
      <c r="M605" s="7"/>
      <c r="N605" s="7"/>
      <c r="O605" s="7"/>
      <c r="P605" s="7"/>
      <c r="Q605" s="7"/>
      <c r="R605" s="7"/>
      <c r="S605" s="7"/>
      <c r="T605" s="7"/>
      <c r="U605" s="7"/>
      <c r="V605" s="7"/>
      <c r="W605" s="7"/>
      <c r="X605" s="7"/>
      <c r="Y605" s="7"/>
      <c r="Z605" s="7"/>
      <c r="AA605" s="7"/>
    </row>
    <row r="606" spans="1:27" ht="14.4">
      <c r="A606" s="7"/>
      <c r="B606" s="7"/>
      <c r="C606" s="7"/>
      <c r="D606" s="7"/>
      <c r="E606" s="7"/>
      <c r="F606" s="7"/>
      <c r="G606" s="7"/>
      <c r="H606" s="7"/>
      <c r="I606" s="7"/>
      <c r="J606" s="7"/>
      <c r="K606" s="7"/>
      <c r="L606" s="7"/>
      <c r="M606" s="7"/>
      <c r="N606" s="7"/>
      <c r="O606" s="7"/>
      <c r="P606" s="7"/>
      <c r="Q606" s="7"/>
      <c r="R606" s="7"/>
      <c r="S606" s="7"/>
      <c r="T606" s="7"/>
      <c r="U606" s="7"/>
      <c r="V606" s="7"/>
      <c r="W606" s="7"/>
      <c r="X606" s="7"/>
      <c r="Y606" s="7"/>
      <c r="Z606" s="7"/>
      <c r="AA606" s="7"/>
    </row>
    <row r="607" spans="1:27" ht="14.4">
      <c r="A607" s="7"/>
      <c r="B607" s="7"/>
      <c r="C607" s="7"/>
      <c r="D607" s="7"/>
      <c r="E607" s="7"/>
      <c r="F607" s="7"/>
      <c r="G607" s="7"/>
      <c r="H607" s="7"/>
      <c r="I607" s="7"/>
      <c r="J607" s="7"/>
      <c r="K607" s="7"/>
      <c r="L607" s="7"/>
      <c r="M607" s="7"/>
      <c r="N607" s="7"/>
      <c r="O607" s="7"/>
      <c r="P607" s="7"/>
      <c r="Q607" s="7"/>
      <c r="R607" s="7"/>
      <c r="S607" s="7"/>
      <c r="T607" s="7"/>
      <c r="U607" s="7"/>
      <c r="V607" s="7"/>
      <c r="W607" s="7"/>
      <c r="X607" s="7"/>
      <c r="Y607" s="7"/>
      <c r="Z607" s="7"/>
      <c r="AA607" s="7"/>
    </row>
    <row r="608" spans="1:27" ht="14.4">
      <c r="A608" s="7"/>
      <c r="B608" s="7"/>
      <c r="C608" s="7"/>
      <c r="D608" s="7"/>
      <c r="E608" s="7"/>
      <c r="F608" s="7"/>
      <c r="G608" s="7"/>
      <c r="H608" s="7"/>
      <c r="I608" s="7"/>
      <c r="J608" s="7"/>
      <c r="K608" s="7"/>
      <c r="L608" s="7"/>
      <c r="M608" s="7"/>
      <c r="N608" s="7"/>
      <c r="O608" s="7"/>
      <c r="P608" s="7"/>
      <c r="Q608" s="7"/>
      <c r="R608" s="7"/>
      <c r="S608" s="7"/>
      <c r="T608" s="7"/>
      <c r="U608" s="7"/>
      <c r="V608" s="7"/>
      <c r="W608" s="7"/>
      <c r="X608" s="7"/>
      <c r="Y608" s="7"/>
      <c r="Z608" s="7"/>
      <c r="AA608" s="7"/>
    </row>
    <row r="609" spans="1:27" ht="14.4">
      <c r="A609" s="7"/>
      <c r="B609" s="7"/>
      <c r="C609" s="7"/>
      <c r="D609" s="7"/>
      <c r="E609" s="7"/>
      <c r="F609" s="7"/>
      <c r="G609" s="7"/>
      <c r="H609" s="7"/>
      <c r="I609" s="7"/>
      <c r="J609" s="7"/>
      <c r="K609" s="7"/>
      <c r="L609" s="7"/>
      <c r="M609" s="7"/>
      <c r="N609" s="7"/>
      <c r="O609" s="7"/>
      <c r="P609" s="7"/>
      <c r="Q609" s="7"/>
      <c r="R609" s="7"/>
      <c r="S609" s="7"/>
      <c r="T609" s="7"/>
      <c r="U609" s="7"/>
      <c r="V609" s="7"/>
      <c r="W609" s="7"/>
      <c r="X609" s="7"/>
      <c r="Y609" s="7"/>
      <c r="Z609" s="7"/>
      <c r="AA609" s="7"/>
    </row>
    <row r="610" spans="1:27" ht="14.4">
      <c r="A610" s="7"/>
      <c r="B610" s="7"/>
      <c r="C610" s="7"/>
      <c r="D610" s="7"/>
      <c r="E610" s="7"/>
      <c r="F610" s="7"/>
      <c r="G610" s="7"/>
      <c r="H610" s="7"/>
      <c r="I610" s="7"/>
      <c r="J610" s="7"/>
      <c r="K610" s="7"/>
      <c r="L610" s="7"/>
      <c r="M610" s="7"/>
      <c r="N610" s="7"/>
      <c r="O610" s="7"/>
      <c r="P610" s="7"/>
      <c r="Q610" s="7"/>
      <c r="R610" s="7"/>
      <c r="S610" s="7"/>
      <c r="T610" s="7"/>
      <c r="U610" s="7"/>
      <c r="V610" s="7"/>
      <c r="W610" s="7"/>
      <c r="X610" s="7"/>
      <c r="Y610" s="7"/>
      <c r="Z610" s="7"/>
      <c r="AA610" s="7"/>
    </row>
    <row r="611" spans="1:27" ht="14.4">
      <c r="A611" s="7"/>
      <c r="B611" s="7"/>
      <c r="C611" s="7"/>
      <c r="D611" s="7"/>
      <c r="E611" s="7"/>
      <c r="F611" s="7"/>
      <c r="G611" s="7"/>
      <c r="H611" s="7"/>
      <c r="I611" s="7"/>
      <c r="J611" s="7"/>
      <c r="K611" s="7"/>
      <c r="L611" s="7"/>
      <c r="M611" s="7"/>
      <c r="N611" s="7"/>
      <c r="O611" s="7"/>
      <c r="P611" s="7"/>
      <c r="Q611" s="7"/>
      <c r="R611" s="7"/>
      <c r="S611" s="7"/>
      <c r="T611" s="7"/>
      <c r="U611" s="7"/>
      <c r="V611" s="7"/>
      <c r="W611" s="7"/>
      <c r="X611" s="7"/>
      <c r="Y611" s="7"/>
      <c r="Z611" s="7"/>
      <c r="AA611" s="7"/>
    </row>
    <row r="612" spans="1:27" ht="14.4">
      <c r="A612" s="7"/>
      <c r="B612" s="7"/>
      <c r="C612" s="7"/>
      <c r="D612" s="7"/>
      <c r="E612" s="7"/>
      <c r="F612" s="7"/>
      <c r="G612" s="7"/>
      <c r="H612" s="7"/>
      <c r="I612" s="7"/>
      <c r="J612" s="7"/>
      <c r="K612" s="7"/>
      <c r="L612" s="7"/>
      <c r="M612" s="7"/>
      <c r="N612" s="7"/>
      <c r="O612" s="7"/>
      <c r="P612" s="7"/>
      <c r="Q612" s="7"/>
      <c r="R612" s="7"/>
      <c r="S612" s="7"/>
      <c r="T612" s="7"/>
      <c r="U612" s="7"/>
      <c r="V612" s="7"/>
      <c r="W612" s="7"/>
      <c r="X612" s="7"/>
      <c r="Y612" s="7"/>
      <c r="Z612" s="7"/>
      <c r="AA612" s="7"/>
    </row>
    <row r="613" spans="1:27" ht="14.4">
      <c r="A613" s="7"/>
      <c r="B613" s="7"/>
      <c r="C613" s="7"/>
      <c r="D613" s="7"/>
      <c r="E613" s="7"/>
      <c r="F613" s="7"/>
      <c r="G613" s="7"/>
      <c r="H613" s="7"/>
      <c r="I613" s="7"/>
      <c r="J613" s="7"/>
      <c r="K613" s="7"/>
      <c r="L613" s="7"/>
      <c r="M613" s="7"/>
      <c r="N613" s="7"/>
      <c r="O613" s="7"/>
      <c r="P613" s="7"/>
      <c r="Q613" s="7"/>
      <c r="R613" s="7"/>
      <c r="S613" s="7"/>
      <c r="T613" s="7"/>
      <c r="U613" s="7"/>
      <c r="V613" s="7"/>
      <c r="W613" s="7"/>
      <c r="X613" s="7"/>
      <c r="Y613" s="7"/>
      <c r="Z613" s="7"/>
      <c r="AA613" s="7"/>
    </row>
    <row r="614" spans="1:27" ht="14.4">
      <c r="A614" s="7"/>
      <c r="B614" s="7"/>
      <c r="C614" s="7"/>
      <c r="D614" s="7"/>
      <c r="E614" s="7"/>
      <c r="F614" s="7"/>
      <c r="G614" s="7"/>
      <c r="H614" s="7"/>
      <c r="I614" s="7"/>
      <c r="J614" s="7"/>
      <c r="K614" s="7"/>
      <c r="L614" s="7"/>
      <c r="M614" s="7"/>
      <c r="N614" s="7"/>
      <c r="O614" s="7"/>
      <c r="P614" s="7"/>
      <c r="Q614" s="7"/>
      <c r="R614" s="7"/>
      <c r="S614" s="7"/>
      <c r="T614" s="7"/>
      <c r="U614" s="7"/>
      <c r="V614" s="7"/>
      <c r="W614" s="7"/>
      <c r="X614" s="7"/>
      <c r="Y614" s="7"/>
      <c r="Z614" s="7"/>
      <c r="AA614" s="7"/>
    </row>
    <row r="615" spans="1:27" ht="14.4">
      <c r="A615" s="7"/>
      <c r="B615" s="7"/>
      <c r="C615" s="7"/>
      <c r="D615" s="7"/>
      <c r="E615" s="7"/>
      <c r="F615" s="7"/>
      <c r="G615" s="7"/>
      <c r="H615" s="7"/>
      <c r="I615" s="7"/>
      <c r="J615" s="7"/>
      <c r="K615" s="7"/>
      <c r="L615" s="7"/>
      <c r="M615" s="7"/>
      <c r="N615" s="7"/>
      <c r="O615" s="7"/>
      <c r="P615" s="7"/>
      <c r="Q615" s="7"/>
      <c r="R615" s="7"/>
      <c r="S615" s="7"/>
      <c r="T615" s="7"/>
      <c r="U615" s="7"/>
      <c r="V615" s="7"/>
      <c r="W615" s="7"/>
      <c r="X615" s="7"/>
      <c r="Y615" s="7"/>
      <c r="Z615" s="7"/>
      <c r="AA615" s="7"/>
    </row>
    <row r="616" spans="1:27" ht="14.4">
      <c r="A616" s="7"/>
      <c r="B616" s="7"/>
      <c r="C616" s="7"/>
      <c r="D616" s="7"/>
      <c r="E616" s="7"/>
      <c r="F616" s="7"/>
      <c r="G616" s="7"/>
      <c r="H616" s="7"/>
      <c r="I616" s="7"/>
      <c r="J616" s="7"/>
      <c r="K616" s="7"/>
      <c r="L616" s="7"/>
      <c r="M616" s="7"/>
      <c r="N616" s="7"/>
      <c r="O616" s="7"/>
      <c r="P616" s="7"/>
      <c r="Q616" s="7"/>
      <c r="R616" s="7"/>
      <c r="S616" s="7"/>
      <c r="T616" s="7"/>
      <c r="U616" s="7"/>
      <c r="V616" s="7"/>
      <c r="W616" s="7"/>
      <c r="X616" s="7"/>
      <c r="Y616" s="7"/>
      <c r="Z616" s="7"/>
      <c r="AA616" s="7"/>
    </row>
    <row r="617" spans="1:27" ht="14.4">
      <c r="A617" s="7"/>
      <c r="B617" s="7"/>
      <c r="C617" s="7"/>
      <c r="D617" s="7"/>
      <c r="E617" s="7"/>
      <c r="F617" s="7"/>
      <c r="G617" s="7"/>
      <c r="H617" s="7"/>
      <c r="I617" s="7"/>
      <c r="J617" s="7"/>
      <c r="K617" s="7"/>
      <c r="L617" s="7"/>
      <c r="M617" s="7"/>
      <c r="N617" s="7"/>
      <c r="O617" s="7"/>
      <c r="P617" s="7"/>
      <c r="Q617" s="7"/>
      <c r="R617" s="7"/>
      <c r="S617" s="7"/>
      <c r="T617" s="7"/>
      <c r="U617" s="7"/>
      <c r="V617" s="7"/>
      <c r="W617" s="7"/>
      <c r="X617" s="7"/>
      <c r="Y617" s="7"/>
      <c r="Z617" s="7"/>
      <c r="AA617" s="7"/>
    </row>
    <row r="618" spans="1:27" ht="14.4">
      <c r="A618" s="7"/>
      <c r="B618" s="7"/>
      <c r="C618" s="7"/>
      <c r="D618" s="7"/>
      <c r="E618" s="7"/>
      <c r="F618" s="7"/>
      <c r="G618" s="7"/>
      <c r="H618" s="7"/>
      <c r="I618" s="7"/>
      <c r="J618" s="7"/>
      <c r="K618" s="7"/>
      <c r="L618" s="7"/>
      <c r="M618" s="7"/>
      <c r="N618" s="7"/>
      <c r="O618" s="7"/>
      <c r="P618" s="7"/>
      <c r="Q618" s="7"/>
      <c r="R618" s="7"/>
      <c r="S618" s="7"/>
      <c r="T618" s="7"/>
      <c r="U618" s="7"/>
      <c r="V618" s="7"/>
      <c r="W618" s="7"/>
      <c r="X618" s="7"/>
      <c r="Y618" s="7"/>
      <c r="Z618" s="7"/>
      <c r="AA618" s="7"/>
    </row>
    <row r="619" spans="1:27" ht="14.4">
      <c r="A619" s="7"/>
      <c r="B619" s="7"/>
      <c r="C619" s="7"/>
      <c r="D619" s="7"/>
      <c r="E619" s="7"/>
      <c r="F619" s="7"/>
      <c r="G619" s="7"/>
      <c r="H619" s="7"/>
      <c r="I619" s="7"/>
      <c r="J619" s="7"/>
      <c r="K619" s="7"/>
      <c r="L619" s="7"/>
      <c r="M619" s="7"/>
      <c r="N619" s="7"/>
      <c r="O619" s="7"/>
      <c r="P619" s="7"/>
      <c r="Q619" s="7"/>
      <c r="R619" s="7"/>
      <c r="S619" s="7"/>
      <c r="T619" s="7"/>
      <c r="U619" s="7"/>
      <c r="V619" s="7"/>
      <c r="W619" s="7"/>
      <c r="X619" s="7"/>
      <c r="Y619" s="7"/>
      <c r="Z619" s="7"/>
      <c r="AA619" s="7"/>
    </row>
    <row r="620" spans="1:27" ht="14.4">
      <c r="A620" s="7"/>
      <c r="B620" s="7"/>
      <c r="C620" s="7"/>
      <c r="D620" s="7"/>
      <c r="E620" s="7"/>
      <c r="F620" s="7"/>
      <c r="G620" s="7"/>
      <c r="H620" s="7"/>
      <c r="I620" s="7"/>
      <c r="J620" s="7"/>
      <c r="K620" s="7"/>
      <c r="L620" s="7"/>
      <c r="M620" s="7"/>
      <c r="N620" s="7"/>
      <c r="O620" s="7"/>
      <c r="P620" s="7"/>
      <c r="Q620" s="7"/>
      <c r="R620" s="7"/>
      <c r="S620" s="7"/>
      <c r="T620" s="7"/>
      <c r="U620" s="7"/>
      <c r="V620" s="7"/>
      <c r="W620" s="7"/>
      <c r="X620" s="7"/>
      <c r="Y620" s="7"/>
      <c r="Z620" s="7"/>
      <c r="AA620" s="7"/>
    </row>
    <row r="621" spans="1:27" ht="14.4">
      <c r="A621" s="7"/>
      <c r="B621" s="7"/>
      <c r="C621" s="7"/>
      <c r="D621" s="7"/>
      <c r="E621" s="7"/>
      <c r="F621" s="7"/>
      <c r="G621" s="7"/>
      <c r="H621" s="7"/>
      <c r="I621" s="7"/>
      <c r="J621" s="7"/>
      <c r="K621" s="7"/>
      <c r="L621" s="7"/>
      <c r="M621" s="7"/>
      <c r="N621" s="7"/>
      <c r="O621" s="7"/>
      <c r="P621" s="7"/>
      <c r="Q621" s="7"/>
      <c r="R621" s="7"/>
      <c r="S621" s="7"/>
      <c r="T621" s="7"/>
      <c r="U621" s="7"/>
      <c r="V621" s="7"/>
      <c r="W621" s="7"/>
      <c r="X621" s="7"/>
      <c r="Y621" s="7"/>
      <c r="Z621" s="7"/>
      <c r="AA621" s="7"/>
    </row>
    <row r="622" spans="1:27" ht="14.4">
      <c r="A622" s="7"/>
      <c r="B622" s="7"/>
      <c r="C622" s="7"/>
      <c r="D622" s="7"/>
      <c r="E622" s="7"/>
      <c r="F622" s="7"/>
      <c r="G622" s="7"/>
      <c r="H622" s="7"/>
      <c r="I622" s="7"/>
      <c r="J622" s="7"/>
      <c r="K622" s="7"/>
      <c r="L622" s="7"/>
      <c r="M622" s="7"/>
      <c r="N622" s="7"/>
      <c r="O622" s="7"/>
      <c r="P622" s="7"/>
      <c r="Q622" s="7"/>
      <c r="R622" s="7"/>
      <c r="S622" s="7"/>
      <c r="T622" s="7"/>
      <c r="U622" s="7"/>
      <c r="V622" s="7"/>
      <c r="W622" s="7"/>
      <c r="X622" s="7"/>
      <c r="Y622" s="7"/>
      <c r="Z622" s="7"/>
      <c r="AA622" s="7"/>
    </row>
    <row r="623" spans="1:27" ht="14.4">
      <c r="A623" s="7"/>
      <c r="B623" s="7"/>
      <c r="C623" s="7"/>
      <c r="D623" s="7"/>
      <c r="E623" s="7"/>
      <c r="F623" s="7"/>
      <c r="G623" s="7"/>
      <c r="H623" s="7"/>
      <c r="I623" s="7"/>
      <c r="J623" s="7"/>
      <c r="K623" s="7"/>
      <c r="L623" s="7"/>
      <c r="M623" s="7"/>
      <c r="N623" s="7"/>
      <c r="O623" s="7"/>
      <c r="P623" s="7"/>
      <c r="Q623" s="7"/>
      <c r="R623" s="7"/>
      <c r="S623" s="7"/>
      <c r="T623" s="7"/>
      <c r="U623" s="7"/>
      <c r="V623" s="7"/>
      <c r="W623" s="7"/>
      <c r="X623" s="7"/>
      <c r="Y623" s="7"/>
      <c r="Z623" s="7"/>
      <c r="AA623" s="7"/>
    </row>
    <row r="624" spans="1:27" ht="14.4">
      <c r="A624" s="7"/>
      <c r="B624" s="7"/>
      <c r="C624" s="7"/>
      <c r="D624" s="7"/>
      <c r="E624" s="7"/>
      <c r="F624" s="7"/>
      <c r="G624" s="7"/>
      <c r="H624" s="7"/>
      <c r="I624" s="7"/>
      <c r="J624" s="7"/>
      <c r="K624" s="7"/>
      <c r="L624" s="7"/>
      <c r="M624" s="7"/>
      <c r="N624" s="7"/>
      <c r="O624" s="7"/>
      <c r="P624" s="7"/>
      <c r="Q624" s="7"/>
      <c r="R624" s="7"/>
      <c r="S624" s="7"/>
      <c r="T624" s="7"/>
      <c r="U624" s="7"/>
      <c r="V624" s="7"/>
      <c r="W624" s="7"/>
      <c r="X624" s="7"/>
      <c r="Y624" s="7"/>
      <c r="Z624" s="7"/>
      <c r="AA624" s="7"/>
    </row>
    <row r="625" spans="1:27" ht="14.4">
      <c r="A625" s="7"/>
      <c r="B625" s="7"/>
      <c r="C625" s="7"/>
      <c r="D625" s="7"/>
      <c r="E625" s="7"/>
      <c r="F625" s="7"/>
      <c r="G625" s="7"/>
      <c r="H625" s="7"/>
      <c r="I625" s="7"/>
      <c r="J625" s="7"/>
      <c r="K625" s="7"/>
      <c r="L625" s="7"/>
      <c r="M625" s="7"/>
      <c r="N625" s="7"/>
      <c r="O625" s="7"/>
      <c r="P625" s="7"/>
      <c r="Q625" s="7"/>
      <c r="R625" s="7"/>
      <c r="S625" s="7"/>
      <c r="T625" s="7"/>
      <c r="U625" s="7"/>
      <c r="V625" s="7"/>
      <c r="W625" s="7"/>
      <c r="X625" s="7"/>
      <c r="Y625" s="7"/>
      <c r="Z625" s="7"/>
      <c r="AA625" s="7"/>
    </row>
    <row r="626" spans="1:27" ht="14.4">
      <c r="A626" s="7"/>
      <c r="B626" s="7"/>
      <c r="C626" s="7"/>
      <c r="D626" s="7"/>
      <c r="E626" s="7"/>
      <c r="F626" s="7"/>
      <c r="G626" s="7"/>
      <c r="H626" s="7"/>
      <c r="I626" s="7"/>
      <c r="J626" s="7"/>
      <c r="K626" s="7"/>
      <c r="L626" s="7"/>
      <c r="M626" s="7"/>
      <c r="N626" s="7"/>
      <c r="O626" s="7"/>
      <c r="P626" s="7"/>
      <c r="Q626" s="7"/>
      <c r="R626" s="7"/>
      <c r="S626" s="7"/>
      <c r="T626" s="7"/>
      <c r="U626" s="7"/>
      <c r="V626" s="7"/>
      <c r="W626" s="7"/>
      <c r="X626" s="7"/>
      <c r="Y626" s="7"/>
      <c r="Z626" s="7"/>
      <c r="AA626" s="7"/>
    </row>
    <row r="627" spans="1:27" ht="14.4">
      <c r="A627" s="7"/>
      <c r="B627" s="7"/>
      <c r="C627" s="7"/>
      <c r="D627" s="7"/>
      <c r="E627" s="7"/>
      <c r="F627" s="7"/>
      <c r="G627" s="7"/>
      <c r="H627" s="7"/>
      <c r="I627" s="7"/>
      <c r="J627" s="7"/>
      <c r="K627" s="7"/>
      <c r="L627" s="7"/>
      <c r="M627" s="7"/>
      <c r="N627" s="7"/>
      <c r="O627" s="7"/>
      <c r="P627" s="7"/>
      <c r="Q627" s="7"/>
      <c r="R627" s="7"/>
      <c r="S627" s="7"/>
      <c r="T627" s="7"/>
      <c r="U627" s="7"/>
      <c r="V627" s="7"/>
      <c r="W627" s="7"/>
      <c r="X627" s="7"/>
      <c r="Y627" s="7"/>
      <c r="Z627" s="7"/>
      <c r="AA627" s="7"/>
    </row>
    <row r="628" spans="1:27" ht="14.4">
      <c r="A628" s="7"/>
      <c r="B628" s="7"/>
      <c r="C628" s="7"/>
      <c r="D628" s="7"/>
      <c r="E628" s="7"/>
      <c r="F628" s="7"/>
      <c r="G628" s="7"/>
      <c r="H628" s="7"/>
      <c r="I628" s="7"/>
      <c r="J628" s="7"/>
      <c r="K628" s="7"/>
      <c r="L628" s="7"/>
      <c r="M628" s="7"/>
      <c r="N628" s="7"/>
      <c r="O628" s="7"/>
      <c r="P628" s="7"/>
      <c r="Q628" s="7"/>
      <c r="R628" s="7"/>
      <c r="S628" s="7"/>
      <c r="T628" s="7"/>
      <c r="U628" s="7"/>
      <c r="V628" s="7"/>
      <c r="W628" s="7"/>
      <c r="X628" s="7"/>
      <c r="Y628" s="7"/>
      <c r="Z628" s="7"/>
      <c r="AA628" s="7"/>
    </row>
    <row r="629" spans="1:27" ht="14.4">
      <c r="A629" s="7"/>
      <c r="B629" s="7"/>
      <c r="C629" s="7"/>
      <c r="D629" s="7"/>
      <c r="E629" s="7"/>
      <c r="F629" s="7"/>
      <c r="G629" s="7"/>
      <c r="H629" s="7"/>
      <c r="I629" s="7"/>
      <c r="J629" s="7"/>
      <c r="K629" s="7"/>
      <c r="L629" s="7"/>
      <c r="M629" s="7"/>
      <c r="N629" s="7"/>
      <c r="O629" s="7"/>
      <c r="P629" s="7"/>
      <c r="Q629" s="7"/>
      <c r="R629" s="7"/>
      <c r="S629" s="7"/>
      <c r="T629" s="7"/>
      <c r="U629" s="7"/>
      <c r="V629" s="7"/>
      <c r="W629" s="7"/>
      <c r="X629" s="7"/>
      <c r="Y629" s="7"/>
      <c r="Z629" s="7"/>
      <c r="AA629" s="7"/>
    </row>
    <row r="630" spans="1:27" ht="14.4">
      <c r="A630" s="7"/>
      <c r="B630" s="7"/>
      <c r="C630" s="7"/>
      <c r="D630" s="7"/>
      <c r="E630" s="7"/>
      <c r="F630" s="7"/>
      <c r="G630" s="7"/>
      <c r="H630" s="7"/>
      <c r="I630" s="7"/>
      <c r="J630" s="7"/>
      <c r="K630" s="7"/>
      <c r="L630" s="7"/>
      <c r="M630" s="7"/>
      <c r="N630" s="7"/>
      <c r="O630" s="7"/>
      <c r="P630" s="7"/>
      <c r="Q630" s="7"/>
      <c r="R630" s="7"/>
      <c r="S630" s="7"/>
      <c r="T630" s="7"/>
      <c r="U630" s="7"/>
      <c r="V630" s="7"/>
      <c r="W630" s="7"/>
      <c r="X630" s="7"/>
      <c r="Y630" s="7"/>
      <c r="Z630" s="7"/>
      <c r="AA630" s="7"/>
    </row>
    <row r="631" spans="1:27" ht="14.4">
      <c r="A631" s="7"/>
      <c r="B631" s="7"/>
      <c r="C631" s="7"/>
      <c r="D631" s="7"/>
      <c r="E631" s="7"/>
      <c r="F631" s="7"/>
      <c r="G631" s="7"/>
      <c r="H631" s="7"/>
      <c r="I631" s="7"/>
      <c r="J631" s="7"/>
      <c r="K631" s="7"/>
      <c r="L631" s="7"/>
      <c r="M631" s="7"/>
      <c r="N631" s="7"/>
      <c r="O631" s="7"/>
      <c r="P631" s="7"/>
      <c r="Q631" s="7"/>
      <c r="R631" s="7"/>
      <c r="S631" s="7"/>
      <c r="T631" s="7"/>
      <c r="U631" s="7"/>
      <c r="V631" s="7"/>
      <c r="W631" s="7"/>
      <c r="X631" s="7"/>
      <c r="Y631" s="7"/>
      <c r="Z631" s="7"/>
      <c r="AA631" s="7"/>
    </row>
    <row r="632" spans="1:27" ht="14.4">
      <c r="A632" s="7"/>
      <c r="B632" s="7"/>
      <c r="C632" s="7"/>
      <c r="D632" s="7"/>
      <c r="E632" s="7"/>
      <c r="F632" s="7"/>
      <c r="G632" s="7"/>
      <c r="H632" s="7"/>
      <c r="I632" s="7"/>
      <c r="J632" s="7"/>
      <c r="K632" s="7"/>
      <c r="L632" s="7"/>
      <c r="M632" s="7"/>
      <c r="N632" s="7"/>
      <c r="O632" s="7"/>
      <c r="P632" s="7"/>
      <c r="Q632" s="7"/>
      <c r="R632" s="7"/>
      <c r="S632" s="7"/>
      <c r="T632" s="7"/>
      <c r="U632" s="7"/>
      <c r="V632" s="7"/>
      <c r="W632" s="7"/>
      <c r="X632" s="7"/>
      <c r="Y632" s="7"/>
      <c r="Z632" s="7"/>
      <c r="AA632" s="7"/>
    </row>
    <row r="633" spans="1:27" ht="14.4">
      <c r="A633" s="7"/>
      <c r="B633" s="7"/>
      <c r="C633" s="7"/>
      <c r="D633" s="7"/>
      <c r="E633" s="7"/>
      <c r="F633" s="7"/>
      <c r="G633" s="7"/>
      <c r="H633" s="7"/>
      <c r="I633" s="7"/>
      <c r="J633" s="7"/>
      <c r="K633" s="7"/>
      <c r="L633" s="7"/>
      <c r="M633" s="7"/>
      <c r="N633" s="7"/>
      <c r="O633" s="7"/>
      <c r="P633" s="7"/>
      <c r="Q633" s="7"/>
      <c r="R633" s="7"/>
      <c r="S633" s="7"/>
      <c r="T633" s="7"/>
      <c r="U633" s="7"/>
      <c r="V633" s="7"/>
      <c r="W633" s="7"/>
      <c r="X633" s="7"/>
      <c r="Y633" s="7"/>
      <c r="Z633" s="7"/>
      <c r="AA633" s="7"/>
    </row>
    <row r="634" spans="1:27" ht="14.4">
      <c r="A634" s="7"/>
      <c r="B634" s="7"/>
      <c r="C634" s="7"/>
      <c r="D634" s="7"/>
      <c r="E634" s="7"/>
      <c r="F634" s="7"/>
      <c r="G634" s="7"/>
      <c r="H634" s="7"/>
      <c r="I634" s="7"/>
      <c r="J634" s="7"/>
      <c r="K634" s="7"/>
      <c r="L634" s="7"/>
      <c r="M634" s="7"/>
      <c r="N634" s="7"/>
      <c r="O634" s="7"/>
      <c r="P634" s="7"/>
      <c r="Q634" s="7"/>
      <c r="R634" s="7"/>
      <c r="S634" s="7"/>
      <c r="T634" s="7"/>
      <c r="U634" s="7"/>
      <c r="V634" s="7"/>
      <c r="W634" s="7"/>
      <c r="X634" s="7"/>
      <c r="Y634" s="7"/>
      <c r="Z634" s="7"/>
      <c r="AA634" s="7"/>
    </row>
    <row r="635" spans="1:27" ht="14.4">
      <c r="A635" s="7"/>
      <c r="B635" s="7"/>
      <c r="C635" s="7"/>
      <c r="D635" s="7"/>
      <c r="E635" s="7"/>
      <c r="F635" s="7"/>
      <c r="G635" s="7"/>
      <c r="H635" s="7"/>
      <c r="I635" s="7"/>
      <c r="J635" s="7"/>
      <c r="K635" s="7"/>
      <c r="L635" s="7"/>
      <c r="M635" s="7"/>
      <c r="N635" s="7"/>
      <c r="O635" s="7"/>
      <c r="P635" s="7"/>
      <c r="Q635" s="7"/>
      <c r="R635" s="7"/>
      <c r="S635" s="7"/>
      <c r="T635" s="7"/>
      <c r="U635" s="7"/>
      <c r="V635" s="7"/>
      <c r="W635" s="7"/>
      <c r="X635" s="7"/>
      <c r="Y635" s="7"/>
      <c r="Z635" s="7"/>
      <c r="AA635" s="7"/>
    </row>
    <row r="636" spans="1:27" ht="14.4">
      <c r="A636" s="7"/>
      <c r="B636" s="7"/>
      <c r="C636" s="7"/>
      <c r="D636" s="7"/>
      <c r="E636" s="7"/>
      <c r="F636" s="7"/>
      <c r="G636" s="7"/>
      <c r="H636" s="7"/>
      <c r="I636" s="7"/>
      <c r="J636" s="7"/>
      <c r="K636" s="7"/>
      <c r="L636" s="7"/>
      <c r="M636" s="7"/>
      <c r="N636" s="7"/>
      <c r="O636" s="7"/>
      <c r="P636" s="7"/>
      <c r="Q636" s="7"/>
      <c r="R636" s="7"/>
      <c r="S636" s="7"/>
      <c r="T636" s="7"/>
      <c r="U636" s="7"/>
      <c r="V636" s="7"/>
      <c r="W636" s="7"/>
      <c r="X636" s="7"/>
      <c r="Y636" s="7"/>
      <c r="Z636" s="7"/>
      <c r="AA636" s="7"/>
    </row>
    <row r="637" spans="1:27" ht="14.4">
      <c r="A637" s="7"/>
      <c r="B637" s="7"/>
      <c r="C637" s="7"/>
      <c r="D637" s="7"/>
      <c r="E637" s="7"/>
      <c r="F637" s="7"/>
      <c r="G637" s="7"/>
      <c r="H637" s="7"/>
      <c r="I637" s="7"/>
      <c r="J637" s="7"/>
      <c r="K637" s="7"/>
      <c r="L637" s="7"/>
      <c r="M637" s="7"/>
      <c r="N637" s="7"/>
      <c r="O637" s="7"/>
      <c r="P637" s="7"/>
      <c r="Q637" s="7"/>
      <c r="R637" s="7"/>
      <c r="S637" s="7"/>
      <c r="T637" s="7"/>
      <c r="U637" s="7"/>
      <c r="V637" s="7"/>
      <c r="W637" s="7"/>
      <c r="X637" s="7"/>
      <c r="Y637" s="7"/>
      <c r="Z637" s="7"/>
      <c r="AA637" s="7"/>
    </row>
    <row r="638" spans="1:27" ht="14.4">
      <c r="A638" s="7"/>
      <c r="B638" s="7"/>
      <c r="C638" s="7"/>
      <c r="D638" s="7"/>
      <c r="E638" s="7"/>
      <c r="F638" s="7"/>
      <c r="G638" s="7"/>
      <c r="H638" s="7"/>
      <c r="I638" s="7"/>
      <c r="J638" s="7"/>
      <c r="K638" s="7"/>
      <c r="L638" s="7"/>
      <c r="M638" s="7"/>
      <c r="N638" s="7"/>
      <c r="O638" s="7"/>
      <c r="P638" s="7"/>
      <c r="Q638" s="7"/>
      <c r="R638" s="7"/>
      <c r="S638" s="7"/>
      <c r="T638" s="7"/>
      <c r="U638" s="7"/>
      <c r="V638" s="7"/>
      <c r="W638" s="7"/>
      <c r="X638" s="7"/>
      <c r="Y638" s="7"/>
      <c r="Z638" s="7"/>
      <c r="AA638" s="7"/>
    </row>
    <row r="639" spans="1:27" ht="14.4">
      <c r="A639" s="7"/>
      <c r="B639" s="7"/>
      <c r="C639" s="7"/>
      <c r="D639" s="7"/>
      <c r="E639" s="7"/>
      <c r="F639" s="7"/>
      <c r="G639" s="7"/>
      <c r="H639" s="7"/>
      <c r="I639" s="7"/>
      <c r="J639" s="7"/>
      <c r="K639" s="7"/>
      <c r="L639" s="7"/>
      <c r="M639" s="7"/>
      <c r="N639" s="7"/>
      <c r="O639" s="7"/>
      <c r="P639" s="7"/>
      <c r="Q639" s="7"/>
      <c r="R639" s="7"/>
      <c r="S639" s="7"/>
      <c r="T639" s="7"/>
      <c r="U639" s="7"/>
      <c r="V639" s="7"/>
      <c r="W639" s="7"/>
      <c r="X639" s="7"/>
      <c r="Y639" s="7"/>
      <c r="Z639" s="7"/>
      <c r="AA639" s="7"/>
    </row>
    <row r="640" spans="1:27" ht="14.4">
      <c r="A640" s="7"/>
      <c r="B640" s="7"/>
      <c r="C640" s="7"/>
      <c r="D640" s="7"/>
      <c r="E640" s="7"/>
      <c r="F640" s="7"/>
      <c r="G640" s="7"/>
      <c r="H640" s="7"/>
      <c r="I640" s="7"/>
      <c r="J640" s="7"/>
      <c r="K640" s="7"/>
      <c r="L640" s="7"/>
      <c r="M640" s="7"/>
      <c r="N640" s="7"/>
      <c r="O640" s="7"/>
      <c r="P640" s="7"/>
      <c r="Q640" s="7"/>
      <c r="R640" s="7"/>
      <c r="S640" s="7"/>
      <c r="T640" s="7"/>
      <c r="U640" s="7"/>
      <c r="V640" s="7"/>
      <c r="W640" s="7"/>
      <c r="X640" s="7"/>
      <c r="Y640" s="7"/>
      <c r="Z640" s="7"/>
      <c r="AA640" s="7"/>
    </row>
    <row r="641" spans="1:27" ht="14.4">
      <c r="A641" s="7"/>
      <c r="B641" s="7"/>
      <c r="C641" s="7"/>
      <c r="D641" s="7"/>
      <c r="E641" s="7"/>
      <c r="F641" s="7"/>
      <c r="G641" s="7"/>
      <c r="H641" s="7"/>
      <c r="I641" s="7"/>
      <c r="J641" s="7"/>
      <c r="K641" s="7"/>
      <c r="L641" s="7"/>
      <c r="M641" s="7"/>
      <c r="N641" s="7"/>
      <c r="O641" s="7"/>
      <c r="P641" s="7"/>
      <c r="Q641" s="7"/>
      <c r="R641" s="7"/>
      <c r="S641" s="7"/>
      <c r="T641" s="7"/>
      <c r="U641" s="7"/>
      <c r="V641" s="7"/>
      <c r="W641" s="7"/>
      <c r="X641" s="7"/>
      <c r="Y641" s="7"/>
      <c r="Z641" s="7"/>
      <c r="AA641" s="7"/>
    </row>
    <row r="642" spans="1:27" ht="14.4">
      <c r="A642" s="7"/>
      <c r="B642" s="7"/>
      <c r="C642" s="7"/>
      <c r="D642" s="7"/>
      <c r="E642" s="7"/>
      <c r="F642" s="7"/>
      <c r="G642" s="7"/>
      <c r="H642" s="7"/>
      <c r="I642" s="7"/>
      <c r="J642" s="7"/>
      <c r="K642" s="7"/>
      <c r="L642" s="7"/>
      <c r="M642" s="7"/>
      <c r="N642" s="7"/>
      <c r="O642" s="7"/>
      <c r="P642" s="7"/>
      <c r="Q642" s="7"/>
      <c r="R642" s="7"/>
      <c r="S642" s="7"/>
      <c r="T642" s="7"/>
      <c r="U642" s="7"/>
      <c r="V642" s="7"/>
      <c r="W642" s="7"/>
      <c r="X642" s="7"/>
      <c r="Y642" s="7"/>
      <c r="Z642" s="7"/>
      <c r="AA642" s="7"/>
    </row>
    <row r="643" spans="1:27" ht="14.4">
      <c r="A643" s="7"/>
      <c r="B643" s="7"/>
      <c r="C643" s="7"/>
      <c r="D643" s="7"/>
      <c r="E643" s="7"/>
      <c r="F643" s="7"/>
      <c r="G643" s="7"/>
      <c r="H643" s="7"/>
      <c r="I643" s="7"/>
      <c r="J643" s="7"/>
      <c r="K643" s="7"/>
      <c r="L643" s="7"/>
      <c r="M643" s="7"/>
      <c r="N643" s="7"/>
      <c r="O643" s="7"/>
      <c r="P643" s="7"/>
      <c r="Q643" s="7"/>
      <c r="R643" s="7"/>
      <c r="S643" s="7"/>
      <c r="T643" s="7"/>
      <c r="U643" s="7"/>
      <c r="V643" s="7"/>
      <c r="W643" s="7"/>
      <c r="X643" s="7"/>
      <c r="Y643" s="7"/>
      <c r="Z643" s="7"/>
      <c r="AA643" s="7"/>
    </row>
    <row r="644" spans="1:27" ht="14.4">
      <c r="A644" s="7"/>
      <c r="B644" s="7"/>
      <c r="C644" s="7"/>
      <c r="D644" s="7"/>
      <c r="E644" s="7"/>
      <c r="F644" s="7"/>
      <c r="G644" s="7"/>
      <c r="H644" s="7"/>
      <c r="I644" s="7"/>
      <c r="J644" s="7"/>
      <c r="K644" s="7"/>
      <c r="L644" s="7"/>
      <c r="M644" s="7"/>
      <c r="N644" s="7"/>
      <c r="O644" s="7"/>
      <c r="P644" s="7"/>
      <c r="Q644" s="7"/>
      <c r="R644" s="7"/>
      <c r="S644" s="7"/>
      <c r="T644" s="7"/>
      <c r="U644" s="7"/>
      <c r="V644" s="7"/>
      <c r="W644" s="7"/>
      <c r="X644" s="7"/>
      <c r="Y644" s="7"/>
      <c r="Z644" s="7"/>
      <c r="AA644" s="7"/>
    </row>
    <row r="645" spans="1:27" ht="14.4">
      <c r="A645" s="7"/>
      <c r="B645" s="7"/>
      <c r="C645" s="7"/>
      <c r="D645" s="7"/>
      <c r="E645" s="7"/>
      <c r="F645" s="7"/>
      <c r="G645" s="7"/>
      <c r="H645" s="7"/>
      <c r="I645" s="7"/>
      <c r="J645" s="7"/>
      <c r="K645" s="7"/>
      <c r="L645" s="7"/>
      <c r="M645" s="7"/>
      <c r="N645" s="7"/>
      <c r="O645" s="7"/>
      <c r="P645" s="7"/>
      <c r="Q645" s="7"/>
      <c r="R645" s="7"/>
      <c r="S645" s="7"/>
      <c r="T645" s="7"/>
      <c r="U645" s="7"/>
      <c r="V645" s="7"/>
      <c r="W645" s="7"/>
      <c r="X645" s="7"/>
      <c r="Y645" s="7"/>
      <c r="Z645" s="7"/>
      <c r="AA645" s="7"/>
    </row>
    <row r="646" spans="1:27" ht="14.4">
      <c r="A646" s="7"/>
      <c r="B646" s="7"/>
      <c r="C646" s="7"/>
      <c r="D646" s="7"/>
      <c r="E646" s="7"/>
      <c r="F646" s="7"/>
      <c r="G646" s="7"/>
      <c r="H646" s="7"/>
      <c r="I646" s="7"/>
      <c r="J646" s="7"/>
      <c r="K646" s="7"/>
      <c r="L646" s="7"/>
      <c r="M646" s="7"/>
      <c r="N646" s="7"/>
      <c r="O646" s="7"/>
      <c r="P646" s="7"/>
      <c r="Q646" s="7"/>
      <c r="R646" s="7"/>
      <c r="S646" s="7"/>
      <c r="T646" s="7"/>
      <c r="U646" s="7"/>
      <c r="V646" s="7"/>
      <c r="W646" s="7"/>
      <c r="X646" s="7"/>
      <c r="Y646" s="7"/>
      <c r="Z646" s="7"/>
      <c r="AA646" s="7"/>
    </row>
    <row r="647" spans="1:27" ht="14.4">
      <c r="A647" s="7"/>
      <c r="B647" s="7"/>
      <c r="C647" s="7"/>
      <c r="D647" s="7"/>
      <c r="E647" s="7"/>
      <c r="F647" s="7"/>
      <c r="G647" s="7"/>
      <c r="H647" s="7"/>
      <c r="I647" s="7"/>
      <c r="J647" s="7"/>
      <c r="K647" s="7"/>
      <c r="L647" s="7"/>
      <c r="M647" s="7"/>
      <c r="N647" s="7"/>
      <c r="O647" s="7"/>
      <c r="P647" s="7"/>
      <c r="Q647" s="7"/>
      <c r="R647" s="7"/>
      <c r="S647" s="7"/>
      <c r="T647" s="7"/>
      <c r="U647" s="7"/>
      <c r="V647" s="7"/>
      <c r="W647" s="7"/>
      <c r="X647" s="7"/>
      <c r="Y647" s="7"/>
      <c r="Z647" s="7"/>
      <c r="AA647" s="7"/>
    </row>
    <row r="648" spans="1:27" ht="14.4">
      <c r="A648" s="7"/>
      <c r="B648" s="7"/>
      <c r="C648" s="7"/>
      <c r="D648" s="7"/>
      <c r="E648" s="7"/>
      <c r="F648" s="7"/>
      <c r="G648" s="7"/>
      <c r="H648" s="7"/>
      <c r="I648" s="7"/>
      <c r="J648" s="7"/>
      <c r="K648" s="7"/>
      <c r="L648" s="7"/>
      <c r="M648" s="7"/>
      <c r="N648" s="7"/>
      <c r="O648" s="7"/>
      <c r="P648" s="7"/>
      <c r="Q648" s="7"/>
      <c r="R648" s="7"/>
      <c r="S648" s="7"/>
      <c r="T648" s="7"/>
      <c r="U648" s="7"/>
      <c r="V648" s="7"/>
      <c r="W648" s="7"/>
      <c r="X648" s="7"/>
      <c r="Y648" s="7"/>
      <c r="Z648" s="7"/>
      <c r="AA648" s="7"/>
    </row>
    <row r="649" spans="1:27" ht="14.4">
      <c r="A649" s="7"/>
      <c r="B649" s="7"/>
      <c r="C649" s="7"/>
      <c r="D649" s="7"/>
      <c r="E649" s="7"/>
      <c r="F649" s="7"/>
      <c r="G649" s="7"/>
      <c r="H649" s="7"/>
      <c r="I649" s="7"/>
      <c r="J649" s="7"/>
      <c r="K649" s="7"/>
      <c r="L649" s="7"/>
      <c r="M649" s="7"/>
      <c r="N649" s="7"/>
      <c r="O649" s="7"/>
      <c r="P649" s="7"/>
      <c r="Q649" s="7"/>
      <c r="R649" s="7"/>
      <c r="S649" s="7"/>
      <c r="T649" s="7"/>
      <c r="U649" s="7"/>
      <c r="V649" s="7"/>
      <c r="W649" s="7"/>
      <c r="X649" s="7"/>
      <c r="Y649" s="7"/>
      <c r="Z649" s="7"/>
      <c r="AA649" s="7"/>
    </row>
    <row r="650" spans="1:27" ht="14.4">
      <c r="A650" s="7"/>
      <c r="B650" s="7"/>
      <c r="C650" s="7"/>
      <c r="D650" s="7"/>
      <c r="E650" s="7"/>
      <c r="F650" s="7"/>
      <c r="G650" s="7"/>
      <c r="H650" s="7"/>
      <c r="I650" s="7"/>
      <c r="J650" s="7"/>
      <c r="K650" s="7"/>
      <c r="L650" s="7"/>
      <c r="M650" s="7"/>
      <c r="N650" s="7"/>
      <c r="O650" s="7"/>
      <c r="P650" s="7"/>
      <c r="Q650" s="7"/>
      <c r="R650" s="7"/>
      <c r="S650" s="7"/>
      <c r="T650" s="7"/>
      <c r="U650" s="7"/>
      <c r="V650" s="7"/>
      <c r="W650" s="7"/>
      <c r="X650" s="7"/>
      <c r="Y650" s="7"/>
      <c r="Z650" s="7"/>
      <c r="AA650" s="7"/>
    </row>
    <row r="651" spans="1:27" ht="14.4">
      <c r="A651" s="7"/>
      <c r="B651" s="7"/>
      <c r="C651" s="7"/>
      <c r="D651" s="7"/>
      <c r="E651" s="7"/>
      <c r="F651" s="7"/>
      <c r="G651" s="7"/>
      <c r="H651" s="7"/>
      <c r="I651" s="7"/>
      <c r="J651" s="7"/>
      <c r="K651" s="7"/>
      <c r="L651" s="7"/>
      <c r="M651" s="7"/>
      <c r="N651" s="7"/>
      <c r="O651" s="7"/>
      <c r="P651" s="7"/>
      <c r="Q651" s="7"/>
      <c r="R651" s="7"/>
      <c r="S651" s="7"/>
      <c r="T651" s="7"/>
      <c r="U651" s="7"/>
      <c r="V651" s="7"/>
      <c r="W651" s="7"/>
      <c r="X651" s="7"/>
      <c r="Y651" s="7"/>
      <c r="Z651" s="7"/>
      <c r="AA651" s="7"/>
    </row>
    <row r="652" spans="1:27" ht="14.4">
      <c r="A652" s="7"/>
      <c r="B652" s="7"/>
      <c r="C652" s="7"/>
      <c r="D652" s="7"/>
      <c r="E652" s="7"/>
      <c r="F652" s="7"/>
      <c r="G652" s="7"/>
      <c r="H652" s="7"/>
      <c r="I652" s="7"/>
      <c r="J652" s="7"/>
      <c r="K652" s="7"/>
      <c r="L652" s="7"/>
      <c r="M652" s="7"/>
      <c r="N652" s="7"/>
      <c r="O652" s="7"/>
      <c r="P652" s="7"/>
      <c r="Q652" s="7"/>
      <c r="R652" s="7"/>
      <c r="S652" s="7"/>
      <c r="T652" s="7"/>
      <c r="U652" s="7"/>
      <c r="V652" s="7"/>
      <c r="W652" s="7"/>
      <c r="X652" s="7"/>
      <c r="Y652" s="7"/>
      <c r="Z652" s="7"/>
      <c r="AA652" s="7"/>
    </row>
    <row r="653" spans="1:27" ht="14.4">
      <c r="A653" s="7"/>
      <c r="B653" s="7"/>
      <c r="C653" s="7"/>
      <c r="D653" s="7"/>
      <c r="E653" s="7"/>
      <c r="F653" s="7"/>
      <c r="G653" s="7"/>
      <c r="H653" s="7"/>
      <c r="I653" s="7"/>
      <c r="J653" s="7"/>
      <c r="K653" s="7"/>
      <c r="L653" s="7"/>
      <c r="M653" s="7"/>
      <c r="N653" s="7"/>
      <c r="O653" s="7"/>
      <c r="P653" s="7"/>
      <c r="Q653" s="7"/>
      <c r="R653" s="7"/>
      <c r="S653" s="7"/>
      <c r="T653" s="7"/>
      <c r="U653" s="7"/>
      <c r="V653" s="7"/>
      <c r="W653" s="7"/>
      <c r="X653" s="7"/>
      <c r="Y653" s="7"/>
      <c r="Z653" s="7"/>
      <c r="AA653" s="7"/>
    </row>
    <row r="654" spans="1:27" ht="14.4">
      <c r="A654" s="7"/>
      <c r="B654" s="7"/>
      <c r="C654" s="7"/>
      <c r="D654" s="7"/>
      <c r="E654" s="7"/>
      <c r="F654" s="7"/>
      <c r="G654" s="7"/>
      <c r="H654" s="7"/>
      <c r="I654" s="7"/>
      <c r="J654" s="7"/>
      <c r="K654" s="7"/>
      <c r="L654" s="7"/>
      <c r="M654" s="7"/>
      <c r="N654" s="7"/>
      <c r="O654" s="7"/>
      <c r="P654" s="7"/>
      <c r="Q654" s="7"/>
      <c r="R654" s="7"/>
      <c r="S654" s="7"/>
      <c r="T654" s="7"/>
      <c r="U654" s="7"/>
      <c r="V654" s="7"/>
      <c r="W654" s="7"/>
      <c r="X654" s="7"/>
      <c r="Y654" s="7"/>
      <c r="Z654" s="7"/>
      <c r="AA654" s="7"/>
    </row>
    <row r="655" spans="1:27" ht="14.4">
      <c r="A655" s="7"/>
      <c r="B655" s="7"/>
      <c r="C655" s="7"/>
      <c r="D655" s="7"/>
      <c r="E655" s="7"/>
      <c r="F655" s="7"/>
      <c r="G655" s="7"/>
      <c r="H655" s="7"/>
      <c r="I655" s="7"/>
      <c r="J655" s="7"/>
      <c r="K655" s="7"/>
      <c r="L655" s="7"/>
      <c r="M655" s="7"/>
      <c r="N655" s="7"/>
      <c r="O655" s="7"/>
      <c r="P655" s="7"/>
      <c r="Q655" s="7"/>
      <c r="R655" s="7"/>
      <c r="S655" s="7"/>
      <c r="T655" s="7"/>
      <c r="U655" s="7"/>
      <c r="V655" s="7"/>
      <c r="W655" s="7"/>
      <c r="X655" s="7"/>
      <c r="Y655" s="7"/>
      <c r="Z655" s="7"/>
      <c r="AA655" s="7"/>
    </row>
    <row r="656" spans="1:27" ht="14.4">
      <c r="A656" s="7"/>
      <c r="B656" s="7"/>
      <c r="C656" s="7"/>
      <c r="D656" s="7"/>
      <c r="E656" s="7"/>
      <c r="F656" s="7"/>
      <c r="G656" s="7"/>
      <c r="H656" s="7"/>
      <c r="I656" s="7"/>
      <c r="J656" s="7"/>
      <c r="K656" s="7"/>
      <c r="L656" s="7"/>
      <c r="M656" s="7"/>
      <c r="N656" s="7"/>
      <c r="O656" s="7"/>
      <c r="P656" s="7"/>
      <c r="Q656" s="7"/>
      <c r="R656" s="7"/>
      <c r="S656" s="7"/>
      <c r="T656" s="7"/>
      <c r="U656" s="7"/>
      <c r="V656" s="7"/>
      <c r="W656" s="7"/>
      <c r="X656" s="7"/>
      <c r="Y656" s="7"/>
      <c r="Z656" s="7"/>
      <c r="AA656" s="7"/>
    </row>
    <row r="657" spans="1:27" ht="14.4">
      <c r="A657" s="7"/>
      <c r="B657" s="7"/>
      <c r="C657" s="7"/>
      <c r="D657" s="7"/>
      <c r="E657" s="7"/>
      <c r="F657" s="7"/>
      <c r="G657" s="7"/>
      <c r="H657" s="7"/>
      <c r="I657" s="7"/>
      <c r="J657" s="7"/>
      <c r="K657" s="7"/>
      <c r="L657" s="7"/>
      <c r="M657" s="7"/>
      <c r="N657" s="7"/>
      <c r="O657" s="7"/>
      <c r="P657" s="7"/>
      <c r="Q657" s="7"/>
      <c r="R657" s="7"/>
      <c r="S657" s="7"/>
      <c r="T657" s="7"/>
      <c r="U657" s="7"/>
      <c r="V657" s="7"/>
      <c r="W657" s="7"/>
      <c r="X657" s="7"/>
      <c r="Y657" s="7"/>
      <c r="Z657" s="7"/>
      <c r="AA657" s="7"/>
    </row>
    <row r="658" spans="1:27" ht="14.4">
      <c r="A658" s="7"/>
      <c r="B658" s="7"/>
      <c r="C658" s="7"/>
      <c r="D658" s="7"/>
      <c r="E658" s="7"/>
      <c r="F658" s="7"/>
      <c r="G658" s="7"/>
      <c r="H658" s="7"/>
      <c r="I658" s="7"/>
      <c r="J658" s="7"/>
      <c r="K658" s="7"/>
      <c r="L658" s="7"/>
      <c r="M658" s="7"/>
      <c r="N658" s="7"/>
      <c r="O658" s="7"/>
      <c r="P658" s="7"/>
      <c r="Q658" s="7"/>
      <c r="R658" s="7"/>
      <c r="S658" s="7"/>
      <c r="T658" s="7"/>
      <c r="U658" s="7"/>
      <c r="V658" s="7"/>
      <c r="W658" s="7"/>
      <c r="X658" s="7"/>
      <c r="Y658" s="7"/>
      <c r="Z658" s="7"/>
      <c r="AA658" s="7"/>
    </row>
    <row r="659" spans="1:27" ht="14.4">
      <c r="A659" s="7"/>
      <c r="B659" s="7"/>
      <c r="C659" s="7"/>
      <c r="D659" s="7"/>
      <c r="E659" s="7"/>
      <c r="F659" s="7"/>
      <c r="G659" s="7"/>
      <c r="H659" s="7"/>
      <c r="I659" s="7"/>
      <c r="J659" s="7"/>
      <c r="K659" s="7"/>
      <c r="L659" s="7"/>
      <c r="M659" s="7"/>
      <c r="N659" s="7"/>
      <c r="O659" s="7"/>
      <c r="P659" s="7"/>
      <c r="Q659" s="7"/>
      <c r="R659" s="7"/>
      <c r="S659" s="7"/>
      <c r="T659" s="7"/>
      <c r="U659" s="7"/>
      <c r="V659" s="7"/>
      <c r="W659" s="7"/>
      <c r="X659" s="7"/>
      <c r="Y659" s="7"/>
      <c r="Z659" s="7"/>
      <c r="AA659" s="7"/>
    </row>
    <row r="660" spans="1:27" ht="14.4">
      <c r="A660" s="7"/>
      <c r="B660" s="7"/>
      <c r="C660" s="7"/>
      <c r="D660" s="7"/>
      <c r="E660" s="7"/>
      <c r="F660" s="7"/>
      <c r="G660" s="7"/>
      <c r="H660" s="7"/>
      <c r="I660" s="7"/>
      <c r="J660" s="7"/>
      <c r="K660" s="7"/>
      <c r="L660" s="7"/>
      <c r="M660" s="7"/>
      <c r="N660" s="7"/>
      <c r="O660" s="7"/>
      <c r="P660" s="7"/>
      <c r="Q660" s="7"/>
      <c r="R660" s="7"/>
      <c r="S660" s="7"/>
      <c r="T660" s="7"/>
      <c r="U660" s="7"/>
      <c r="V660" s="7"/>
      <c r="W660" s="7"/>
      <c r="X660" s="7"/>
      <c r="Y660" s="7"/>
      <c r="Z660" s="7"/>
      <c r="AA660" s="7"/>
    </row>
    <row r="661" spans="1:27" ht="14.4">
      <c r="A661" s="7"/>
      <c r="B661" s="7"/>
      <c r="C661" s="7"/>
      <c r="D661" s="7"/>
      <c r="E661" s="7"/>
      <c r="F661" s="7"/>
      <c r="G661" s="7"/>
      <c r="H661" s="7"/>
      <c r="I661" s="7"/>
      <c r="J661" s="7"/>
      <c r="K661" s="7"/>
      <c r="L661" s="7"/>
      <c r="M661" s="7"/>
      <c r="N661" s="7"/>
      <c r="O661" s="7"/>
      <c r="P661" s="7"/>
      <c r="Q661" s="7"/>
      <c r="R661" s="7"/>
      <c r="S661" s="7"/>
      <c r="T661" s="7"/>
      <c r="U661" s="7"/>
      <c r="V661" s="7"/>
      <c r="W661" s="7"/>
      <c r="X661" s="7"/>
      <c r="Y661" s="7"/>
      <c r="Z661" s="7"/>
      <c r="AA661" s="7"/>
    </row>
    <row r="662" spans="1:27" ht="14.4">
      <c r="A662" s="7"/>
      <c r="B662" s="7"/>
      <c r="C662" s="7"/>
      <c r="D662" s="7"/>
      <c r="E662" s="7"/>
      <c r="F662" s="7"/>
      <c r="G662" s="7"/>
      <c r="H662" s="7"/>
      <c r="I662" s="7"/>
      <c r="J662" s="7"/>
      <c r="K662" s="7"/>
      <c r="L662" s="7"/>
      <c r="M662" s="7"/>
      <c r="N662" s="7"/>
      <c r="O662" s="7"/>
      <c r="P662" s="7"/>
      <c r="Q662" s="7"/>
      <c r="R662" s="7"/>
      <c r="S662" s="7"/>
      <c r="T662" s="7"/>
      <c r="U662" s="7"/>
      <c r="V662" s="7"/>
      <c r="W662" s="7"/>
      <c r="X662" s="7"/>
      <c r="Y662" s="7"/>
      <c r="Z662" s="7"/>
      <c r="AA662" s="7"/>
    </row>
    <row r="663" spans="1:27" ht="14.4">
      <c r="A663" s="7"/>
      <c r="B663" s="7"/>
      <c r="C663" s="7"/>
      <c r="D663" s="7"/>
      <c r="E663" s="7"/>
      <c r="F663" s="7"/>
      <c r="G663" s="7"/>
      <c r="H663" s="7"/>
      <c r="I663" s="7"/>
      <c r="J663" s="7"/>
      <c r="K663" s="7"/>
      <c r="L663" s="7"/>
      <c r="M663" s="7"/>
      <c r="N663" s="7"/>
      <c r="O663" s="7"/>
      <c r="P663" s="7"/>
      <c r="Q663" s="7"/>
      <c r="R663" s="7"/>
      <c r="S663" s="7"/>
      <c r="T663" s="7"/>
      <c r="U663" s="7"/>
      <c r="V663" s="7"/>
      <c r="W663" s="7"/>
      <c r="X663" s="7"/>
      <c r="Y663" s="7"/>
      <c r="Z663" s="7"/>
      <c r="AA663" s="7"/>
    </row>
    <row r="664" spans="1:27" ht="14.4">
      <c r="A664" s="7"/>
      <c r="B664" s="7"/>
      <c r="C664" s="7"/>
      <c r="D664" s="7"/>
      <c r="E664" s="7"/>
      <c r="F664" s="7"/>
      <c r="G664" s="7"/>
      <c r="H664" s="7"/>
      <c r="I664" s="7"/>
      <c r="J664" s="7"/>
      <c r="K664" s="7"/>
      <c r="L664" s="7"/>
      <c r="M664" s="7"/>
      <c r="N664" s="7"/>
      <c r="O664" s="7"/>
      <c r="P664" s="7"/>
      <c r="Q664" s="7"/>
      <c r="R664" s="7"/>
      <c r="S664" s="7"/>
      <c r="T664" s="7"/>
      <c r="U664" s="7"/>
      <c r="V664" s="7"/>
      <c r="W664" s="7"/>
      <c r="X664" s="7"/>
      <c r="Y664" s="7"/>
      <c r="Z664" s="7"/>
      <c r="AA664" s="7"/>
    </row>
    <row r="665" spans="1:27" ht="14.4">
      <c r="A665" s="7"/>
      <c r="B665" s="7"/>
      <c r="C665" s="7"/>
      <c r="D665" s="7"/>
      <c r="E665" s="7"/>
      <c r="F665" s="7"/>
      <c r="G665" s="7"/>
      <c r="H665" s="7"/>
      <c r="I665" s="7"/>
      <c r="J665" s="7"/>
      <c r="K665" s="7"/>
      <c r="L665" s="7"/>
      <c r="M665" s="7"/>
      <c r="N665" s="7"/>
      <c r="O665" s="7"/>
      <c r="P665" s="7"/>
      <c r="Q665" s="7"/>
      <c r="R665" s="7"/>
      <c r="S665" s="7"/>
      <c r="T665" s="7"/>
      <c r="U665" s="7"/>
      <c r="V665" s="7"/>
      <c r="W665" s="7"/>
      <c r="X665" s="7"/>
      <c r="Y665" s="7"/>
      <c r="Z665" s="7"/>
      <c r="AA665" s="7"/>
    </row>
    <row r="666" spans="1:27" ht="14.4">
      <c r="A666" s="7"/>
      <c r="B666" s="7"/>
      <c r="C666" s="7"/>
      <c r="D666" s="7"/>
      <c r="E666" s="7"/>
      <c r="F666" s="7"/>
      <c r="G666" s="7"/>
      <c r="H666" s="7"/>
      <c r="I666" s="7"/>
      <c r="J666" s="7"/>
      <c r="K666" s="7"/>
      <c r="L666" s="7"/>
      <c r="M666" s="7"/>
      <c r="N666" s="7"/>
      <c r="O666" s="7"/>
      <c r="P666" s="7"/>
      <c r="Q666" s="7"/>
      <c r="R666" s="7"/>
      <c r="S666" s="7"/>
      <c r="T666" s="7"/>
      <c r="U666" s="7"/>
      <c r="V666" s="7"/>
      <c r="W666" s="7"/>
      <c r="X666" s="7"/>
      <c r="Y666" s="7"/>
      <c r="Z666" s="7"/>
      <c r="AA666" s="7"/>
    </row>
    <row r="667" spans="1:27" ht="14.4">
      <c r="A667" s="7"/>
      <c r="B667" s="7"/>
      <c r="C667" s="7"/>
      <c r="D667" s="7"/>
      <c r="E667" s="7"/>
      <c r="F667" s="7"/>
      <c r="G667" s="7"/>
      <c r="H667" s="7"/>
      <c r="I667" s="7"/>
      <c r="J667" s="7"/>
      <c r="K667" s="7"/>
      <c r="L667" s="7"/>
      <c r="M667" s="7"/>
      <c r="N667" s="7"/>
      <c r="O667" s="7"/>
      <c r="P667" s="7"/>
      <c r="Q667" s="7"/>
      <c r="R667" s="7"/>
      <c r="S667" s="7"/>
      <c r="T667" s="7"/>
      <c r="U667" s="7"/>
      <c r="V667" s="7"/>
      <c r="W667" s="7"/>
      <c r="X667" s="7"/>
      <c r="Y667" s="7"/>
      <c r="Z667" s="7"/>
      <c r="AA667" s="7"/>
    </row>
    <row r="668" spans="1:27" ht="14.4">
      <c r="A668" s="7"/>
      <c r="B668" s="7"/>
      <c r="C668" s="7"/>
      <c r="D668" s="7"/>
      <c r="E668" s="7"/>
      <c r="F668" s="7"/>
      <c r="G668" s="7"/>
      <c r="H668" s="7"/>
      <c r="I668" s="7"/>
      <c r="J668" s="7"/>
      <c r="K668" s="7"/>
      <c r="L668" s="7"/>
      <c r="M668" s="7"/>
      <c r="N668" s="7"/>
      <c r="O668" s="7"/>
      <c r="P668" s="7"/>
      <c r="Q668" s="7"/>
      <c r="R668" s="7"/>
      <c r="S668" s="7"/>
      <c r="T668" s="7"/>
      <c r="U668" s="7"/>
      <c r="V668" s="7"/>
      <c r="W668" s="7"/>
      <c r="X668" s="7"/>
      <c r="Y668" s="7"/>
      <c r="Z668" s="7"/>
      <c r="AA668" s="7"/>
    </row>
    <row r="669" spans="1:27" ht="14.4">
      <c r="A669" s="7"/>
      <c r="B669" s="7"/>
      <c r="C669" s="7"/>
      <c r="D669" s="7"/>
      <c r="E669" s="7"/>
      <c r="F669" s="7"/>
      <c r="G669" s="7"/>
      <c r="H669" s="7"/>
      <c r="I669" s="7"/>
      <c r="J669" s="7"/>
      <c r="K669" s="7"/>
      <c r="L669" s="7"/>
      <c r="M669" s="7"/>
      <c r="N669" s="7"/>
      <c r="O669" s="7"/>
      <c r="P669" s="7"/>
      <c r="Q669" s="7"/>
      <c r="R669" s="7"/>
      <c r="S669" s="7"/>
      <c r="T669" s="7"/>
      <c r="U669" s="7"/>
      <c r="V669" s="7"/>
      <c r="W669" s="7"/>
      <c r="X669" s="7"/>
      <c r="Y669" s="7"/>
      <c r="Z669" s="7"/>
      <c r="AA669" s="7"/>
    </row>
    <row r="670" spans="1:27" ht="14.4">
      <c r="A670" s="7"/>
      <c r="B670" s="7"/>
      <c r="C670" s="7"/>
      <c r="D670" s="7"/>
      <c r="E670" s="7"/>
      <c r="F670" s="7"/>
      <c r="G670" s="7"/>
      <c r="H670" s="7"/>
      <c r="I670" s="7"/>
      <c r="J670" s="7"/>
      <c r="K670" s="7"/>
      <c r="L670" s="7"/>
      <c r="M670" s="7"/>
      <c r="N670" s="7"/>
      <c r="O670" s="7"/>
      <c r="P670" s="7"/>
      <c r="Q670" s="7"/>
      <c r="R670" s="7"/>
      <c r="S670" s="7"/>
      <c r="T670" s="7"/>
      <c r="U670" s="7"/>
      <c r="V670" s="7"/>
      <c r="W670" s="7"/>
      <c r="X670" s="7"/>
      <c r="Y670" s="7"/>
      <c r="Z670" s="7"/>
      <c r="AA670" s="7"/>
    </row>
    <row r="671" spans="1:27" ht="14.4">
      <c r="A671" s="7"/>
      <c r="B671" s="7"/>
      <c r="C671" s="7"/>
      <c r="D671" s="7"/>
      <c r="E671" s="7"/>
      <c r="F671" s="7"/>
      <c r="G671" s="7"/>
      <c r="H671" s="7"/>
      <c r="I671" s="7"/>
      <c r="J671" s="7"/>
      <c r="K671" s="7"/>
      <c r="L671" s="7"/>
      <c r="M671" s="7"/>
      <c r="N671" s="7"/>
      <c r="O671" s="7"/>
      <c r="P671" s="7"/>
      <c r="Q671" s="7"/>
      <c r="R671" s="7"/>
      <c r="S671" s="7"/>
      <c r="T671" s="7"/>
      <c r="U671" s="7"/>
      <c r="V671" s="7"/>
      <c r="W671" s="7"/>
      <c r="X671" s="7"/>
      <c r="Y671" s="7"/>
      <c r="Z671" s="7"/>
      <c r="AA671" s="7"/>
    </row>
    <row r="672" spans="1:27" ht="14.4">
      <c r="A672" s="7"/>
      <c r="B672" s="7"/>
      <c r="C672" s="7"/>
      <c r="D672" s="7"/>
      <c r="E672" s="7"/>
      <c r="F672" s="7"/>
      <c r="G672" s="7"/>
      <c r="H672" s="7"/>
      <c r="I672" s="7"/>
      <c r="J672" s="7"/>
      <c r="K672" s="7"/>
      <c r="L672" s="7"/>
      <c r="M672" s="7"/>
      <c r="N672" s="7"/>
      <c r="O672" s="7"/>
      <c r="P672" s="7"/>
      <c r="Q672" s="7"/>
      <c r="R672" s="7"/>
      <c r="S672" s="7"/>
      <c r="T672" s="7"/>
      <c r="U672" s="7"/>
      <c r="V672" s="7"/>
      <c r="W672" s="7"/>
      <c r="X672" s="7"/>
      <c r="Y672" s="7"/>
      <c r="Z672" s="7"/>
      <c r="AA672" s="7"/>
    </row>
    <row r="673" spans="1:27" ht="14.4">
      <c r="A673" s="7"/>
      <c r="B673" s="7"/>
      <c r="C673" s="7"/>
      <c r="D673" s="7"/>
      <c r="E673" s="7"/>
      <c r="F673" s="7"/>
      <c r="G673" s="7"/>
      <c r="H673" s="7"/>
      <c r="I673" s="7"/>
      <c r="J673" s="7"/>
      <c r="K673" s="7"/>
      <c r="L673" s="7"/>
      <c r="M673" s="7"/>
      <c r="N673" s="7"/>
      <c r="O673" s="7"/>
      <c r="P673" s="7"/>
      <c r="Q673" s="7"/>
      <c r="R673" s="7"/>
      <c r="S673" s="7"/>
      <c r="T673" s="7"/>
      <c r="U673" s="7"/>
      <c r="V673" s="7"/>
      <c r="W673" s="7"/>
      <c r="X673" s="7"/>
      <c r="Y673" s="7"/>
      <c r="Z673" s="7"/>
      <c r="AA673" s="7"/>
    </row>
    <row r="674" spans="1:27" ht="14.4">
      <c r="A674" s="7"/>
      <c r="B674" s="7"/>
      <c r="C674" s="7"/>
      <c r="D674" s="7"/>
      <c r="E674" s="7"/>
      <c r="F674" s="7"/>
      <c r="G674" s="7"/>
      <c r="H674" s="7"/>
      <c r="I674" s="7"/>
      <c r="J674" s="7"/>
      <c r="K674" s="7"/>
      <c r="L674" s="7"/>
      <c r="M674" s="7"/>
      <c r="N674" s="7"/>
      <c r="O674" s="7"/>
      <c r="P674" s="7"/>
      <c r="Q674" s="7"/>
      <c r="R674" s="7"/>
      <c r="S674" s="7"/>
      <c r="T674" s="7"/>
      <c r="U674" s="7"/>
      <c r="V674" s="7"/>
      <c r="W674" s="7"/>
      <c r="X674" s="7"/>
      <c r="Y674" s="7"/>
      <c r="Z674" s="7"/>
      <c r="AA674" s="7"/>
    </row>
    <row r="675" spans="1:27" ht="14.4">
      <c r="A675" s="7"/>
      <c r="B675" s="7"/>
      <c r="C675" s="7"/>
      <c r="D675" s="7"/>
      <c r="E675" s="7"/>
      <c r="F675" s="7"/>
      <c r="G675" s="7"/>
      <c r="H675" s="7"/>
      <c r="I675" s="7"/>
      <c r="J675" s="7"/>
      <c r="K675" s="7"/>
      <c r="L675" s="7"/>
      <c r="M675" s="7"/>
      <c r="N675" s="7"/>
      <c r="O675" s="7"/>
      <c r="P675" s="7"/>
      <c r="Q675" s="7"/>
      <c r="R675" s="7"/>
      <c r="S675" s="7"/>
      <c r="T675" s="7"/>
      <c r="U675" s="7"/>
      <c r="V675" s="7"/>
      <c r="W675" s="7"/>
      <c r="X675" s="7"/>
      <c r="Y675" s="7"/>
      <c r="Z675" s="7"/>
      <c r="AA675" s="7"/>
    </row>
    <row r="676" spans="1:27" ht="14.4">
      <c r="A676" s="7"/>
      <c r="B676" s="7"/>
      <c r="C676" s="7"/>
      <c r="D676" s="7"/>
      <c r="E676" s="7"/>
      <c r="F676" s="7"/>
      <c r="G676" s="7"/>
      <c r="H676" s="7"/>
      <c r="I676" s="7"/>
      <c r="J676" s="7"/>
      <c r="K676" s="7"/>
      <c r="L676" s="7"/>
      <c r="M676" s="7"/>
      <c r="N676" s="7"/>
      <c r="O676" s="7"/>
      <c r="P676" s="7"/>
      <c r="Q676" s="7"/>
      <c r="R676" s="7"/>
      <c r="S676" s="7"/>
      <c r="T676" s="7"/>
      <c r="U676" s="7"/>
      <c r="V676" s="7"/>
      <c r="W676" s="7"/>
      <c r="X676" s="7"/>
      <c r="Y676" s="7"/>
      <c r="Z676" s="7"/>
      <c r="AA676" s="7"/>
    </row>
    <row r="677" spans="1:27" ht="14.4">
      <c r="A677" s="7"/>
      <c r="B677" s="7"/>
      <c r="C677" s="7"/>
      <c r="D677" s="7"/>
      <c r="E677" s="7"/>
      <c r="F677" s="7"/>
      <c r="G677" s="7"/>
      <c r="H677" s="7"/>
      <c r="I677" s="7"/>
      <c r="J677" s="7"/>
      <c r="K677" s="7"/>
      <c r="L677" s="7"/>
      <c r="M677" s="7"/>
      <c r="N677" s="7"/>
      <c r="O677" s="7"/>
      <c r="P677" s="7"/>
      <c r="Q677" s="7"/>
      <c r="R677" s="7"/>
      <c r="S677" s="7"/>
      <c r="T677" s="7"/>
      <c r="U677" s="7"/>
      <c r="V677" s="7"/>
      <c r="W677" s="7"/>
      <c r="X677" s="7"/>
      <c r="Y677" s="7"/>
      <c r="Z677" s="7"/>
      <c r="AA677" s="7"/>
    </row>
    <row r="678" spans="1:27" ht="14.4">
      <c r="A678" s="7"/>
      <c r="B678" s="7"/>
      <c r="C678" s="7"/>
      <c r="D678" s="7"/>
      <c r="E678" s="7"/>
      <c r="F678" s="7"/>
      <c r="G678" s="7"/>
      <c r="H678" s="7"/>
      <c r="I678" s="7"/>
      <c r="J678" s="7"/>
      <c r="K678" s="7"/>
      <c r="L678" s="7"/>
      <c r="M678" s="7"/>
      <c r="N678" s="7"/>
      <c r="O678" s="7"/>
      <c r="P678" s="7"/>
      <c r="Q678" s="7"/>
      <c r="R678" s="7"/>
      <c r="S678" s="7"/>
      <c r="T678" s="7"/>
      <c r="U678" s="7"/>
      <c r="V678" s="7"/>
      <c r="W678" s="7"/>
      <c r="X678" s="7"/>
      <c r="Y678" s="7"/>
      <c r="Z678" s="7"/>
      <c r="AA678" s="7"/>
    </row>
    <row r="679" spans="1:27" ht="14.4">
      <c r="A679" s="7"/>
      <c r="B679" s="7"/>
      <c r="C679" s="7"/>
      <c r="D679" s="7"/>
      <c r="E679" s="7"/>
      <c r="F679" s="7"/>
      <c r="G679" s="7"/>
      <c r="H679" s="7"/>
      <c r="I679" s="7"/>
      <c r="J679" s="7"/>
      <c r="K679" s="7"/>
      <c r="L679" s="7"/>
      <c r="M679" s="7"/>
      <c r="N679" s="7"/>
      <c r="O679" s="7"/>
      <c r="P679" s="7"/>
      <c r="Q679" s="7"/>
      <c r="R679" s="7"/>
      <c r="S679" s="7"/>
      <c r="T679" s="7"/>
      <c r="U679" s="7"/>
      <c r="V679" s="7"/>
      <c r="W679" s="7"/>
      <c r="X679" s="7"/>
      <c r="Y679" s="7"/>
      <c r="Z679" s="7"/>
      <c r="AA679" s="7"/>
    </row>
    <row r="680" spans="1:27" ht="14.4">
      <c r="A680" s="7"/>
      <c r="B680" s="7"/>
      <c r="C680" s="7"/>
      <c r="D680" s="7"/>
      <c r="E680" s="7"/>
      <c r="F680" s="7"/>
      <c r="G680" s="7"/>
      <c r="H680" s="7"/>
      <c r="I680" s="7"/>
      <c r="J680" s="7"/>
      <c r="K680" s="7"/>
      <c r="L680" s="7"/>
      <c r="M680" s="7"/>
      <c r="N680" s="7"/>
      <c r="O680" s="7"/>
      <c r="P680" s="7"/>
      <c r="Q680" s="7"/>
      <c r="R680" s="7"/>
      <c r="S680" s="7"/>
      <c r="T680" s="7"/>
      <c r="U680" s="7"/>
      <c r="V680" s="7"/>
      <c r="W680" s="7"/>
      <c r="X680" s="7"/>
      <c r="Y680" s="7"/>
      <c r="Z680" s="7"/>
      <c r="AA680" s="7"/>
    </row>
    <row r="681" spans="1:27" ht="14.4">
      <c r="A681" s="7"/>
      <c r="B681" s="7"/>
      <c r="C681" s="7"/>
      <c r="D681" s="7"/>
      <c r="E681" s="7"/>
      <c r="F681" s="7"/>
      <c r="G681" s="7"/>
      <c r="H681" s="7"/>
      <c r="I681" s="7"/>
      <c r="J681" s="7"/>
      <c r="K681" s="7"/>
      <c r="L681" s="7"/>
      <c r="M681" s="7"/>
      <c r="N681" s="7"/>
      <c r="O681" s="7"/>
      <c r="P681" s="7"/>
      <c r="Q681" s="7"/>
      <c r="R681" s="7"/>
      <c r="S681" s="7"/>
      <c r="T681" s="7"/>
      <c r="U681" s="7"/>
      <c r="V681" s="7"/>
      <c r="W681" s="7"/>
      <c r="X681" s="7"/>
      <c r="Y681" s="7"/>
      <c r="Z681" s="7"/>
      <c r="AA681" s="7"/>
    </row>
    <row r="682" spans="1:27" ht="14.4">
      <c r="A682" s="7"/>
      <c r="B682" s="7"/>
      <c r="C682" s="7"/>
      <c r="D682" s="7"/>
      <c r="E682" s="7"/>
      <c r="F682" s="7"/>
      <c r="G682" s="7"/>
      <c r="H682" s="7"/>
      <c r="I682" s="7"/>
      <c r="J682" s="7"/>
      <c r="K682" s="7"/>
      <c r="L682" s="7"/>
      <c r="M682" s="7"/>
      <c r="N682" s="7"/>
      <c r="O682" s="7"/>
      <c r="P682" s="7"/>
      <c r="Q682" s="7"/>
      <c r="R682" s="7"/>
      <c r="S682" s="7"/>
      <c r="T682" s="7"/>
      <c r="U682" s="7"/>
      <c r="V682" s="7"/>
      <c r="W682" s="7"/>
      <c r="X682" s="7"/>
      <c r="Y682" s="7"/>
      <c r="Z682" s="7"/>
      <c r="AA682" s="7"/>
    </row>
    <row r="683" spans="1:27" ht="14.4">
      <c r="A683" s="7"/>
      <c r="B683" s="7"/>
      <c r="C683" s="7"/>
      <c r="D683" s="7"/>
      <c r="E683" s="7"/>
      <c r="F683" s="7"/>
      <c r="G683" s="7"/>
      <c r="H683" s="7"/>
      <c r="I683" s="7"/>
      <c r="J683" s="7"/>
      <c r="K683" s="7"/>
      <c r="L683" s="7"/>
      <c r="M683" s="7"/>
      <c r="N683" s="7"/>
      <c r="O683" s="7"/>
      <c r="P683" s="7"/>
      <c r="Q683" s="7"/>
      <c r="R683" s="7"/>
      <c r="S683" s="7"/>
      <c r="T683" s="7"/>
      <c r="U683" s="7"/>
      <c r="V683" s="7"/>
      <c r="W683" s="7"/>
      <c r="X683" s="7"/>
      <c r="Y683" s="7"/>
      <c r="Z683" s="7"/>
      <c r="AA683" s="7"/>
    </row>
    <row r="684" spans="1:27" ht="14.4">
      <c r="A684" s="7"/>
      <c r="B684" s="7"/>
      <c r="C684" s="7"/>
      <c r="D684" s="7"/>
      <c r="E684" s="7"/>
      <c r="F684" s="7"/>
      <c r="G684" s="7"/>
      <c r="H684" s="7"/>
      <c r="I684" s="7"/>
      <c r="J684" s="7"/>
      <c r="K684" s="7"/>
      <c r="L684" s="7"/>
      <c r="M684" s="7"/>
      <c r="N684" s="7"/>
      <c r="O684" s="7"/>
      <c r="P684" s="7"/>
      <c r="Q684" s="7"/>
      <c r="R684" s="7"/>
      <c r="S684" s="7"/>
      <c r="T684" s="7"/>
      <c r="U684" s="7"/>
      <c r="V684" s="7"/>
      <c r="W684" s="7"/>
      <c r="X684" s="7"/>
      <c r="Y684" s="7"/>
      <c r="Z684" s="7"/>
      <c r="AA684" s="7"/>
    </row>
    <row r="685" spans="1:27" ht="14.4">
      <c r="A685" s="7"/>
      <c r="B685" s="7"/>
      <c r="C685" s="7"/>
      <c r="D685" s="7"/>
      <c r="E685" s="7"/>
      <c r="F685" s="7"/>
      <c r="G685" s="7"/>
      <c r="H685" s="7"/>
      <c r="I685" s="7"/>
      <c r="J685" s="7"/>
      <c r="K685" s="7"/>
      <c r="L685" s="7"/>
      <c r="M685" s="7"/>
      <c r="N685" s="7"/>
      <c r="O685" s="7"/>
      <c r="P685" s="7"/>
      <c r="Q685" s="7"/>
      <c r="R685" s="7"/>
      <c r="S685" s="7"/>
      <c r="T685" s="7"/>
      <c r="U685" s="7"/>
      <c r="V685" s="7"/>
      <c r="W685" s="7"/>
      <c r="X685" s="7"/>
      <c r="Y685" s="7"/>
      <c r="Z685" s="7"/>
      <c r="AA685" s="7"/>
    </row>
    <row r="686" spans="1:27" ht="14.4">
      <c r="A686" s="7"/>
      <c r="B686" s="7"/>
      <c r="C686" s="7"/>
      <c r="D686" s="7"/>
      <c r="E686" s="7"/>
      <c r="F686" s="7"/>
      <c r="G686" s="7"/>
      <c r="H686" s="7"/>
      <c r="I686" s="7"/>
      <c r="J686" s="7"/>
      <c r="K686" s="7"/>
      <c r="L686" s="7"/>
      <c r="M686" s="7"/>
      <c r="N686" s="7"/>
      <c r="O686" s="7"/>
      <c r="P686" s="7"/>
      <c r="Q686" s="7"/>
      <c r="R686" s="7"/>
      <c r="S686" s="7"/>
      <c r="T686" s="7"/>
      <c r="U686" s="7"/>
      <c r="V686" s="7"/>
      <c r="W686" s="7"/>
      <c r="X686" s="7"/>
      <c r="Y686" s="7"/>
      <c r="Z686" s="7"/>
      <c r="AA686" s="7"/>
    </row>
    <row r="687" spans="1:27" ht="14.4">
      <c r="A687" s="7"/>
      <c r="B687" s="7"/>
      <c r="C687" s="7"/>
      <c r="D687" s="7"/>
      <c r="E687" s="7"/>
      <c r="F687" s="7"/>
      <c r="G687" s="7"/>
      <c r="H687" s="7"/>
      <c r="I687" s="7"/>
      <c r="J687" s="7"/>
      <c r="K687" s="7"/>
      <c r="L687" s="7"/>
      <c r="M687" s="7"/>
      <c r="N687" s="7"/>
      <c r="O687" s="7"/>
      <c r="P687" s="7"/>
      <c r="Q687" s="7"/>
      <c r="R687" s="7"/>
      <c r="S687" s="7"/>
      <c r="T687" s="7"/>
      <c r="U687" s="7"/>
      <c r="V687" s="7"/>
      <c r="W687" s="7"/>
      <c r="X687" s="7"/>
      <c r="Y687" s="7"/>
      <c r="Z687" s="7"/>
      <c r="AA687" s="7"/>
    </row>
    <row r="688" spans="1:27" ht="14.4">
      <c r="A688" s="7"/>
      <c r="B688" s="7"/>
      <c r="C688" s="7"/>
      <c r="D688" s="7"/>
      <c r="E688" s="7"/>
      <c r="F688" s="7"/>
      <c r="G688" s="7"/>
      <c r="H688" s="7"/>
      <c r="I688" s="7"/>
      <c r="J688" s="7"/>
      <c r="K688" s="7"/>
      <c r="L688" s="7"/>
      <c r="M688" s="7"/>
      <c r="N688" s="7"/>
      <c r="O688" s="7"/>
      <c r="P688" s="7"/>
      <c r="Q688" s="7"/>
      <c r="R688" s="7"/>
      <c r="S688" s="7"/>
      <c r="T688" s="7"/>
      <c r="U688" s="7"/>
      <c r="V688" s="7"/>
      <c r="W688" s="7"/>
      <c r="X688" s="7"/>
      <c r="Y688" s="7"/>
      <c r="Z688" s="7"/>
      <c r="AA688" s="7"/>
    </row>
    <row r="689" spans="1:27" ht="14.4">
      <c r="A689" s="7"/>
      <c r="B689" s="7"/>
      <c r="C689" s="7"/>
      <c r="D689" s="7"/>
      <c r="E689" s="7"/>
      <c r="F689" s="7"/>
      <c r="G689" s="7"/>
      <c r="H689" s="7"/>
      <c r="I689" s="7"/>
      <c r="J689" s="7"/>
      <c r="K689" s="7"/>
      <c r="L689" s="7"/>
      <c r="M689" s="7"/>
      <c r="N689" s="7"/>
      <c r="O689" s="7"/>
      <c r="P689" s="7"/>
      <c r="Q689" s="7"/>
      <c r="R689" s="7"/>
      <c r="S689" s="7"/>
      <c r="T689" s="7"/>
      <c r="U689" s="7"/>
      <c r="V689" s="7"/>
      <c r="W689" s="7"/>
      <c r="X689" s="7"/>
      <c r="Y689" s="7"/>
      <c r="Z689" s="7"/>
      <c r="AA689" s="7"/>
    </row>
    <row r="690" spans="1:27" ht="14.4">
      <c r="A690" s="7"/>
      <c r="B690" s="7"/>
      <c r="C690" s="7"/>
      <c r="D690" s="7"/>
      <c r="E690" s="7"/>
      <c r="F690" s="7"/>
      <c r="G690" s="7"/>
      <c r="H690" s="7"/>
      <c r="I690" s="7"/>
      <c r="J690" s="7"/>
      <c r="K690" s="7"/>
      <c r="L690" s="7"/>
      <c r="M690" s="7"/>
      <c r="N690" s="7"/>
      <c r="O690" s="7"/>
      <c r="P690" s="7"/>
      <c r="Q690" s="7"/>
      <c r="R690" s="7"/>
      <c r="S690" s="7"/>
      <c r="T690" s="7"/>
      <c r="U690" s="7"/>
      <c r="V690" s="7"/>
      <c r="W690" s="7"/>
      <c r="X690" s="7"/>
      <c r="Y690" s="7"/>
      <c r="Z690" s="7"/>
      <c r="AA690" s="7"/>
    </row>
    <row r="691" spans="1:27" ht="14.4">
      <c r="A691" s="7"/>
      <c r="B691" s="7"/>
      <c r="C691" s="7"/>
      <c r="D691" s="7"/>
      <c r="E691" s="7"/>
      <c r="F691" s="7"/>
      <c r="G691" s="7"/>
      <c r="H691" s="7"/>
      <c r="I691" s="7"/>
      <c r="J691" s="7"/>
      <c r="K691" s="7"/>
      <c r="L691" s="7"/>
      <c r="M691" s="7"/>
      <c r="N691" s="7"/>
      <c r="O691" s="7"/>
      <c r="P691" s="7"/>
      <c r="Q691" s="7"/>
      <c r="R691" s="7"/>
      <c r="S691" s="7"/>
      <c r="T691" s="7"/>
      <c r="U691" s="7"/>
      <c r="V691" s="7"/>
      <c r="W691" s="7"/>
      <c r="X691" s="7"/>
      <c r="Y691" s="7"/>
      <c r="Z691" s="7"/>
      <c r="AA691" s="7"/>
    </row>
    <row r="692" spans="1:27" ht="14.4">
      <c r="A692" s="7"/>
      <c r="B692" s="7"/>
      <c r="C692" s="7"/>
      <c r="D692" s="7"/>
      <c r="E692" s="7"/>
      <c r="F692" s="7"/>
      <c r="G692" s="7"/>
      <c r="H692" s="7"/>
      <c r="I692" s="7"/>
      <c r="J692" s="7"/>
      <c r="K692" s="7"/>
      <c r="L692" s="7"/>
      <c r="M692" s="7"/>
      <c r="N692" s="7"/>
      <c r="O692" s="7"/>
      <c r="P692" s="7"/>
      <c r="Q692" s="7"/>
      <c r="R692" s="7"/>
      <c r="S692" s="7"/>
      <c r="T692" s="7"/>
      <c r="U692" s="7"/>
      <c r="V692" s="7"/>
      <c r="W692" s="7"/>
      <c r="X692" s="7"/>
      <c r="Y692" s="7"/>
      <c r="Z692" s="7"/>
      <c r="AA692" s="7"/>
    </row>
    <row r="693" spans="1:27" ht="14.4">
      <c r="A693" s="7"/>
      <c r="B693" s="7"/>
      <c r="C693" s="7"/>
      <c r="D693" s="7"/>
      <c r="E693" s="7"/>
      <c r="F693" s="7"/>
      <c r="G693" s="7"/>
      <c r="H693" s="7"/>
      <c r="I693" s="7"/>
      <c r="J693" s="7"/>
      <c r="K693" s="7"/>
      <c r="L693" s="7"/>
      <c r="M693" s="7"/>
      <c r="N693" s="7"/>
      <c r="O693" s="7"/>
      <c r="P693" s="7"/>
      <c r="Q693" s="7"/>
      <c r="R693" s="7"/>
      <c r="S693" s="7"/>
      <c r="T693" s="7"/>
      <c r="U693" s="7"/>
      <c r="V693" s="7"/>
      <c r="W693" s="7"/>
      <c r="X693" s="7"/>
      <c r="Y693" s="7"/>
      <c r="Z693" s="7"/>
      <c r="AA693" s="7"/>
    </row>
    <row r="694" spans="1:27" ht="14.4">
      <c r="A694" s="7"/>
      <c r="B694" s="7"/>
      <c r="C694" s="7"/>
      <c r="D694" s="7"/>
      <c r="E694" s="7"/>
      <c r="F694" s="7"/>
      <c r="G694" s="7"/>
      <c r="H694" s="7"/>
      <c r="I694" s="7"/>
      <c r="J694" s="7"/>
      <c r="K694" s="7"/>
      <c r="L694" s="7"/>
      <c r="M694" s="7"/>
      <c r="N694" s="7"/>
      <c r="O694" s="7"/>
      <c r="P694" s="7"/>
      <c r="Q694" s="7"/>
      <c r="R694" s="7"/>
      <c r="S694" s="7"/>
      <c r="T694" s="7"/>
      <c r="U694" s="7"/>
      <c r="V694" s="7"/>
      <c r="W694" s="7"/>
      <c r="X694" s="7"/>
      <c r="Y694" s="7"/>
      <c r="Z694" s="7"/>
      <c r="AA694" s="7"/>
    </row>
    <row r="695" spans="1:27" ht="14.4">
      <c r="A695" s="7"/>
      <c r="B695" s="7"/>
      <c r="C695" s="7"/>
      <c r="D695" s="7"/>
      <c r="E695" s="7"/>
      <c r="F695" s="7"/>
      <c r="G695" s="7"/>
      <c r="H695" s="7"/>
      <c r="I695" s="7"/>
      <c r="J695" s="7"/>
      <c r="K695" s="7"/>
      <c r="L695" s="7"/>
      <c r="M695" s="7"/>
      <c r="N695" s="7"/>
      <c r="O695" s="7"/>
      <c r="P695" s="7"/>
      <c r="Q695" s="7"/>
      <c r="R695" s="7"/>
      <c r="S695" s="7"/>
      <c r="T695" s="7"/>
      <c r="U695" s="7"/>
      <c r="V695" s="7"/>
      <c r="W695" s="7"/>
      <c r="X695" s="7"/>
      <c r="Y695" s="7"/>
      <c r="Z695" s="7"/>
      <c r="AA695" s="7"/>
    </row>
    <row r="696" spans="1:27" ht="14.4">
      <c r="A696" s="7"/>
      <c r="B696" s="7"/>
      <c r="C696" s="7"/>
      <c r="D696" s="7"/>
      <c r="E696" s="7"/>
      <c r="F696" s="7"/>
      <c r="G696" s="7"/>
      <c r="H696" s="7"/>
      <c r="I696" s="7"/>
      <c r="J696" s="7"/>
      <c r="K696" s="7"/>
      <c r="L696" s="7"/>
      <c r="M696" s="7"/>
      <c r="N696" s="7"/>
      <c r="O696" s="7"/>
      <c r="P696" s="7"/>
      <c r="Q696" s="7"/>
      <c r="R696" s="7"/>
      <c r="S696" s="7"/>
      <c r="T696" s="7"/>
      <c r="U696" s="7"/>
      <c r="V696" s="7"/>
      <c r="W696" s="7"/>
      <c r="X696" s="7"/>
      <c r="Y696" s="7"/>
      <c r="Z696" s="7"/>
      <c r="AA696" s="7"/>
    </row>
    <row r="697" spans="1:27" ht="14.4">
      <c r="A697" s="7"/>
      <c r="B697" s="7"/>
      <c r="C697" s="7"/>
      <c r="D697" s="7"/>
      <c r="E697" s="7"/>
      <c r="F697" s="7"/>
      <c r="G697" s="7"/>
      <c r="H697" s="7"/>
      <c r="I697" s="7"/>
      <c r="J697" s="7"/>
      <c r="K697" s="7"/>
      <c r="L697" s="7"/>
      <c r="M697" s="7"/>
      <c r="N697" s="7"/>
      <c r="O697" s="7"/>
      <c r="P697" s="7"/>
      <c r="Q697" s="7"/>
      <c r="R697" s="7"/>
      <c r="S697" s="7"/>
      <c r="T697" s="7"/>
      <c r="U697" s="7"/>
      <c r="V697" s="7"/>
      <c r="W697" s="7"/>
      <c r="X697" s="7"/>
      <c r="Y697" s="7"/>
      <c r="Z697" s="7"/>
      <c r="AA697" s="7"/>
    </row>
    <row r="698" spans="1:27" ht="14.4">
      <c r="A698" s="7"/>
      <c r="B698" s="7"/>
      <c r="C698" s="7"/>
      <c r="D698" s="7"/>
      <c r="E698" s="7"/>
      <c r="F698" s="7"/>
      <c r="G698" s="7"/>
      <c r="H698" s="7"/>
      <c r="I698" s="7"/>
      <c r="J698" s="7"/>
      <c r="K698" s="7"/>
      <c r="L698" s="7"/>
      <c r="M698" s="7"/>
      <c r="N698" s="7"/>
      <c r="O698" s="7"/>
      <c r="P698" s="7"/>
      <c r="Q698" s="7"/>
      <c r="R698" s="7"/>
      <c r="S698" s="7"/>
      <c r="T698" s="7"/>
      <c r="U698" s="7"/>
      <c r="V698" s="7"/>
      <c r="W698" s="7"/>
      <c r="X698" s="7"/>
      <c r="Y698" s="7"/>
      <c r="Z698" s="7"/>
      <c r="AA698" s="7"/>
    </row>
    <row r="699" spans="1:27" ht="14.4">
      <c r="A699" s="7"/>
      <c r="B699" s="7"/>
      <c r="C699" s="7"/>
      <c r="D699" s="7"/>
      <c r="E699" s="7"/>
      <c r="F699" s="7"/>
      <c r="G699" s="7"/>
      <c r="H699" s="7"/>
      <c r="I699" s="7"/>
      <c r="J699" s="7"/>
      <c r="K699" s="7"/>
      <c r="L699" s="7"/>
      <c r="M699" s="7"/>
      <c r="N699" s="7"/>
      <c r="O699" s="7"/>
      <c r="P699" s="7"/>
      <c r="Q699" s="7"/>
      <c r="R699" s="7"/>
      <c r="S699" s="7"/>
      <c r="T699" s="7"/>
      <c r="U699" s="7"/>
      <c r="V699" s="7"/>
      <c r="W699" s="7"/>
      <c r="X699" s="7"/>
      <c r="Y699" s="7"/>
      <c r="Z699" s="7"/>
      <c r="AA699" s="7"/>
    </row>
    <row r="700" spans="1:27" ht="14.4">
      <c r="A700" s="7"/>
      <c r="B700" s="7"/>
      <c r="C700" s="7"/>
      <c r="D700" s="7"/>
      <c r="E700" s="7"/>
      <c r="F700" s="7"/>
      <c r="G700" s="7"/>
      <c r="H700" s="7"/>
      <c r="I700" s="7"/>
      <c r="J700" s="7"/>
      <c r="K700" s="7"/>
      <c r="L700" s="7"/>
      <c r="M700" s="7"/>
      <c r="N700" s="7"/>
      <c r="O700" s="7"/>
      <c r="P700" s="7"/>
      <c r="Q700" s="7"/>
      <c r="R700" s="7"/>
      <c r="S700" s="7"/>
      <c r="T700" s="7"/>
      <c r="U700" s="7"/>
      <c r="V700" s="7"/>
      <c r="W700" s="7"/>
      <c r="X700" s="7"/>
      <c r="Y700" s="7"/>
      <c r="Z700" s="7"/>
      <c r="AA700" s="7"/>
    </row>
    <row r="701" spans="1:27" ht="14.4">
      <c r="A701" s="7"/>
      <c r="B701" s="7"/>
      <c r="C701" s="7"/>
      <c r="D701" s="7"/>
      <c r="E701" s="7"/>
      <c r="F701" s="7"/>
      <c r="G701" s="7"/>
      <c r="H701" s="7"/>
      <c r="I701" s="7"/>
      <c r="J701" s="7"/>
      <c r="K701" s="7"/>
      <c r="L701" s="7"/>
      <c r="M701" s="7"/>
      <c r="N701" s="7"/>
      <c r="O701" s="7"/>
      <c r="P701" s="7"/>
      <c r="Q701" s="7"/>
      <c r="R701" s="7"/>
      <c r="S701" s="7"/>
      <c r="T701" s="7"/>
      <c r="U701" s="7"/>
      <c r="V701" s="7"/>
      <c r="W701" s="7"/>
      <c r="X701" s="7"/>
      <c r="Y701" s="7"/>
      <c r="Z701" s="7"/>
      <c r="AA701" s="7"/>
    </row>
    <row r="702" spans="1:27" ht="14.4">
      <c r="A702" s="7"/>
      <c r="B702" s="7"/>
      <c r="C702" s="7"/>
      <c r="D702" s="7"/>
      <c r="E702" s="7"/>
      <c r="F702" s="7"/>
      <c r="G702" s="7"/>
      <c r="H702" s="7"/>
      <c r="I702" s="7"/>
      <c r="J702" s="7"/>
      <c r="K702" s="7"/>
      <c r="L702" s="7"/>
      <c r="M702" s="7"/>
      <c r="N702" s="7"/>
      <c r="O702" s="7"/>
      <c r="P702" s="7"/>
      <c r="Q702" s="7"/>
      <c r="R702" s="7"/>
      <c r="S702" s="7"/>
      <c r="T702" s="7"/>
      <c r="U702" s="7"/>
      <c r="V702" s="7"/>
      <c r="W702" s="7"/>
      <c r="X702" s="7"/>
      <c r="Y702" s="7"/>
      <c r="Z702" s="7"/>
      <c r="AA702" s="7"/>
    </row>
    <row r="703" spans="1:27" ht="14.4">
      <c r="A703" s="7"/>
      <c r="B703" s="7"/>
      <c r="C703" s="7"/>
      <c r="D703" s="7"/>
      <c r="E703" s="7"/>
      <c r="F703" s="7"/>
      <c r="G703" s="7"/>
      <c r="H703" s="7"/>
      <c r="I703" s="7"/>
      <c r="J703" s="7"/>
      <c r="K703" s="7"/>
      <c r="L703" s="7"/>
      <c r="M703" s="7"/>
      <c r="N703" s="7"/>
      <c r="O703" s="7"/>
      <c r="P703" s="7"/>
      <c r="Q703" s="7"/>
      <c r="R703" s="7"/>
      <c r="S703" s="7"/>
      <c r="T703" s="7"/>
      <c r="U703" s="7"/>
      <c r="V703" s="7"/>
      <c r="W703" s="7"/>
      <c r="X703" s="7"/>
      <c r="Y703" s="7"/>
      <c r="Z703" s="7"/>
      <c r="AA703" s="7"/>
    </row>
    <row r="704" spans="1:27" ht="14.4">
      <c r="A704" s="7"/>
      <c r="B704" s="7"/>
      <c r="C704" s="7"/>
      <c r="D704" s="7"/>
      <c r="E704" s="7"/>
      <c r="F704" s="7"/>
      <c r="G704" s="7"/>
      <c r="H704" s="7"/>
      <c r="I704" s="7"/>
      <c r="J704" s="7"/>
      <c r="K704" s="7"/>
      <c r="L704" s="7"/>
      <c r="M704" s="7"/>
      <c r="N704" s="7"/>
      <c r="O704" s="7"/>
      <c r="P704" s="7"/>
      <c r="Q704" s="7"/>
      <c r="R704" s="7"/>
      <c r="S704" s="7"/>
      <c r="T704" s="7"/>
      <c r="U704" s="7"/>
      <c r="V704" s="7"/>
      <c r="W704" s="7"/>
      <c r="X704" s="7"/>
      <c r="Y704" s="7"/>
      <c r="Z704" s="7"/>
      <c r="AA704" s="7"/>
    </row>
    <row r="705" spans="1:27" ht="14.4">
      <c r="A705" s="7"/>
      <c r="B705" s="7"/>
      <c r="C705" s="7"/>
      <c r="D705" s="7"/>
      <c r="E705" s="7"/>
      <c r="F705" s="7"/>
      <c r="G705" s="7"/>
      <c r="H705" s="7"/>
      <c r="I705" s="7"/>
      <c r="J705" s="7"/>
      <c r="K705" s="7"/>
      <c r="L705" s="7"/>
      <c r="M705" s="7"/>
      <c r="N705" s="7"/>
      <c r="O705" s="7"/>
      <c r="P705" s="7"/>
      <c r="Q705" s="7"/>
      <c r="R705" s="7"/>
      <c r="S705" s="7"/>
      <c r="T705" s="7"/>
      <c r="U705" s="7"/>
      <c r="V705" s="7"/>
      <c r="W705" s="7"/>
      <c r="X705" s="7"/>
      <c r="Y705" s="7"/>
      <c r="Z705" s="7"/>
      <c r="AA705" s="7"/>
    </row>
    <row r="706" spans="1:27" ht="14.4">
      <c r="A706" s="7"/>
      <c r="B706" s="7"/>
      <c r="C706" s="7"/>
      <c r="D706" s="7"/>
      <c r="E706" s="7"/>
      <c r="F706" s="7"/>
      <c r="G706" s="7"/>
      <c r="H706" s="7"/>
      <c r="I706" s="7"/>
      <c r="J706" s="7"/>
      <c r="K706" s="7"/>
      <c r="L706" s="7"/>
      <c r="M706" s="7"/>
      <c r="N706" s="7"/>
      <c r="O706" s="7"/>
      <c r="P706" s="7"/>
      <c r="Q706" s="7"/>
      <c r="R706" s="7"/>
      <c r="S706" s="7"/>
      <c r="T706" s="7"/>
      <c r="U706" s="7"/>
      <c r="V706" s="7"/>
      <c r="W706" s="7"/>
      <c r="X706" s="7"/>
      <c r="Y706" s="7"/>
      <c r="Z706" s="7"/>
      <c r="AA706" s="7"/>
    </row>
    <row r="707" spans="1:27" ht="14.4">
      <c r="A707" s="7"/>
      <c r="B707" s="7"/>
      <c r="C707" s="7"/>
      <c r="D707" s="7"/>
      <c r="E707" s="7"/>
      <c r="F707" s="7"/>
      <c r="G707" s="7"/>
      <c r="H707" s="7"/>
      <c r="I707" s="7"/>
      <c r="J707" s="7"/>
      <c r="K707" s="7"/>
      <c r="L707" s="7"/>
      <c r="M707" s="7"/>
      <c r="N707" s="7"/>
      <c r="O707" s="7"/>
      <c r="P707" s="7"/>
      <c r="Q707" s="7"/>
      <c r="R707" s="7"/>
      <c r="S707" s="7"/>
      <c r="T707" s="7"/>
      <c r="U707" s="7"/>
      <c r="V707" s="7"/>
      <c r="W707" s="7"/>
      <c r="X707" s="7"/>
      <c r="Y707" s="7"/>
      <c r="Z707" s="7"/>
      <c r="AA707" s="7"/>
    </row>
    <row r="708" spans="1:27" ht="14.4">
      <c r="A708" s="7"/>
      <c r="B708" s="7"/>
      <c r="C708" s="7"/>
      <c r="D708" s="7"/>
      <c r="E708" s="7"/>
      <c r="F708" s="7"/>
      <c r="G708" s="7"/>
      <c r="H708" s="7"/>
      <c r="I708" s="7"/>
      <c r="J708" s="7"/>
      <c r="K708" s="7"/>
      <c r="L708" s="7"/>
      <c r="M708" s="7"/>
      <c r="N708" s="7"/>
      <c r="O708" s="7"/>
      <c r="P708" s="7"/>
      <c r="Q708" s="7"/>
      <c r="R708" s="7"/>
      <c r="S708" s="7"/>
      <c r="T708" s="7"/>
      <c r="U708" s="7"/>
      <c r="V708" s="7"/>
      <c r="W708" s="7"/>
      <c r="X708" s="7"/>
      <c r="Y708" s="7"/>
      <c r="Z708" s="7"/>
      <c r="AA708" s="7"/>
    </row>
    <row r="709" spans="1:27" ht="14.4">
      <c r="A709" s="7"/>
      <c r="B709" s="7"/>
      <c r="C709" s="7"/>
      <c r="D709" s="7"/>
      <c r="E709" s="7"/>
      <c r="F709" s="7"/>
      <c r="G709" s="7"/>
      <c r="H709" s="7"/>
      <c r="I709" s="7"/>
      <c r="J709" s="7"/>
      <c r="K709" s="7"/>
      <c r="L709" s="7"/>
      <c r="M709" s="7"/>
      <c r="N709" s="7"/>
      <c r="O709" s="7"/>
      <c r="P709" s="7"/>
      <c r="Q709" s="7"/>
      <c r="R709" s="7"/>
      <c r="S709" s="7"/>
      <c r="T709" s="7"/>
      <c r="U709" s="7"/>
      <c r="V709" s="7"/>
      <c r="W709" s="7"/>
      <c r="X709" s="7"/>
      <c r="Y709" s="7"/>
      <c r="Z709" s="7"/>
      <c r="AA709" s="7"/>
    </row>
    <row r="710" spans="1:27" ht="14.4">
      <c r="A710" s="7"/>
      <c r="B710" s="7"/>
      <c r="C710" s="7"/>
      <c r="D710" s="7"/>
      <c r="E710" s="7"/>
      <c r="F710" s="7"/>
      <c r="G710" s="7"/>
      <c r="H710" s="7"/>
      <c r="I710" s="7"/>
      <c r="J710" s="7"/>
      <c r="K710" s="7"/>
      <c r="L710" s="7"/>
      <c r="M710" s="7"/>
      <c r="N710" s="7"/>
      <c r="O710" s="7"/>
      <c r="P710" s="7"/>
      <c r="Q710" s="7"/>
      <c r="R710" s="7"/>
      <c r="S710" s="7"/>
      <c r="T710" s="7"/>
      <c r="U710" s="7"/>
      <c r="V710" s="7"/>
      <c r="W710" s="7"/>
      <c r="X710" s="7"/>
      <c r="Y710" s="7"/>
      <c r="Z710" s="7"/>
      <c r="AA710" s="7"/>
    </row>
    <row r="711" spans="1:27" ht="14.4">
      <c r="A711" s="7"/>
      <c r="B711" s="7"/>
      <c r="C711" s="7"/>
      <c r="D711" s="7"/>
      <c r="E711" s="7"/>
      <c r="F711" s="7"/>
      <c r="G711" s="7"/>
      <c r="H711" s="7"/>
      <c r="I711" s="7"/>
      <c r="J711" s="7"/>
      <c r="K711" s="7"/>
      <c r="L711" s="7"/>
      <c r="M711" s="7"/>
      <c r="N711" s="7"/>
      <c r="O711" s="7"/>
      <c r="P711" s="7"/>
      <c r="Q711" s="7"/>
      <c r="R711" s="7"/>
      <c r="S711" s="7"/>
      <c r="T711" s="7"/>
      <c r="U711" s="7"/>
      <c r="V711" s="7"/>
      <c r="W711" s="7"/>
      <c r="X711" s="7"/>
      <c r="Y711" s="7"/>
      <c r="Z711" s="7"/>
      <c r="AA711" s="7"/>
    </row>
    <row r="712" spans="1:27" ht="14.4">
      <c r="A712" s="7"/>
      <c r="B712" s="7"/>
      <c r="C712" s="7"/>
      <c r="D712" s="7"/>
      <c r="E712" s="7"/>
      <c r="F712" s="7"/>
      <c r="G712" s="7"/>
      <c r="H712" s="7"/>
      <c r="I712" s="7"/>
      <c r="J712" s="7"/>
      <c r="K712" s="7"/>
      <c r="L712" s="7"/>
      <c r="M712" s="7"/>
      <c r="N712" s="7"/>
      <c r="O712" s="7"/>
      <c r="P712" s="7"/>
      <c r="Q712" s="7"/>
      <c r="R712" s="7"/>
      <c r="S712" s="7"/>
      <c r="T712" s="7"/>
      <c r="U712" s="7"/>
      <c r="V712" s="7"/>
      <c r="W712" s="7"/>
      <c r="X712" s="7"/>
      <c r="Y712" s="7"/>
      <c r="Z712" s="7"/>
      <c r="AA712" s="7"/>
    </row>
    <row r="713" spans="1:27" ht="14.4">
      <c r="A713" s="7"/>
      <c r="B713" s="7"/>
      <c r="C713" s="7"/>
      <c r="D713" s="7"/>
      <c r="E713" s="7"/>
      <c r="F713" s="7"/>
      <c r="G713" s="7"/>
      <c r="H713" s="7"/>
      <c r="I713" s="7"/>
      <c r="J713" s="7"/>
      <c r="K713" s="7"/>
      <c r="L713" s="7"/>
      <c r="M713" s="7"/>
      <c r="N713" s="7"/>
      <c r="O713" s="7"/>
      <c r="P713" s="7"/>
      <c r="Q713" s="7"/>
      <c r="R713" s="7"/>
      <c r="S713" s="7"/>
      <c r="T713" s="7"/>
      <c r="U713" s="7"/>
      <c r="V713" s="7"/>
      <c r="W713" s="7"/>
      <c r="X713" s="7"/>
      <c r="Y713" s="7"/>
      <c r="Z713" s="7"/>
      <c r="AA713" s="7"/>
    </row>
    <row r="714" spans="1:27" ht="14.4">
      <c r="A714" s="7"/>
      <c r="B714" s="7"/>
      <c r="C714" s="7"/>
      <c r="D714" s="7"/>
      <c r="E714" s="7"/>
      <c r="F714" s="7"/>
      <c r="G714" s="7"/>
      <c r="H714" s="7"/>
      <c r="I714" s="7"/>
      <c r="J714" s="7"/>
      <c r="K714" s="7"/>
      <c r="L714" s="7"/>
      <c r="M714" s="7"/>
      <c r="N714" s="7"/>
      <c r="O714" s="7"/>
      <c r="P714" s="7"/>
      <c r="Q714" s="7"/>
      <c r="R714" s="7"/>
      <c r="S714" s="7"/>
      <c r="T714" s="7"/>
      <c r="U714" s="7"/>
      <c r="V714" s="7"/>
      <c r="W714" s="7"/>
      <c r="X714" s="7"/>
      <c r="Y714" s="7"/>
      <c r="Z714" s="7"/>
      <c r="AA714" s="7"/>
    </row>
    <row r="715" spans="1:27" ht="14.4">
      <c r="A715" s="7"/>
      <c r="B715" s="7"/>
      <c r="C715" s="7"/>
      <c r="D715" s="7"/>
      <c r="E715" s="7"/>
      <c r="F715" s="7"/>
      <c r="G715" s="7"/>
      <c r="H715" s="7"/>
      <c r="I715" s="7"/>
      <c r="J715" s="7"/>
      <c r="K715" s="7"/>
      <c r="L715" s="7"/>
      <c r="M715" s="7"/>
      <c r="N715" s="7"/>
      <c r="O715" s="7"/>
      <c r="P715" s="7"/>
      <c r="Q715" s="7"/>
      <c r="R715" s="7"/>
      <c r="S715" s="7"/>
      <c r="T715" s="7"/>
      <c r="U715" s="7"/>
      <c r="V715" s="7"/>
      <c r="W715" s="7"/>
      <c r="X715" s="7"/>
      <c r="Y715" s="7"/>
      <c r="Z715" s="7"/>
      <c r="AA715" s="7"/>
    </row>
    <row r="716" spans="1:27" ht="14.4">
      <c r="A716" s="7"/>
      <c r="B716" s="7"/>
      <c r="C716" s="7"/>
      <c r="D716" s="7"/>
      <c r="E716" s="7"/>
      <c r="F716" s="7"/>
      <c r="G716" s="7"/>
      <c r="H716" s="7"/>
      <c r="I716" s="7"/>
      <c r="J716" s="7"/>
      <c r="K716" s="7"/>
      <c r="L716" s="7"/>
      <c r="M716" s="7"/>
      <c r="N716" s="7"/>
      <c r="O716" s="7"/>
      <c r="P716" s="7"/>
      <c r="Q716" s="7"/>
      <c r="R716" s="7"/>
      <c r="S716" s="7"/>
      <c r="T716" s="7"/>
      <c r="U716" s="7"/>
      <c r="V716" s="7"/>
      <c r="W716" s="7"/>
      <c r="X716" s="7"/>
      <c r="Y716" s="7"/>
      <c r="Z716" s="7"/>
      <c r="AA716" s="7"/>
    </row>
    <row r="717" spans="1:27" ht="14.4">
      <c r="A717" s="7"/>
      <c r="B717" s="7"/>
      <c r="C717" s="7"/>
      <c r="D717" s="7"/>
      <c r="E717" s="7"/>
      <c r="F717" s="7"/>
      <c r="G717" s="7"/>
      <c r="H717" s="7"/>
      <c r="I717" s="7"/>
      <c r="J717" s="7"/>
      <c r="K717" s="7"/>
      <c r="L717" s="7"/>
      <c r="M717" s="7"/>
      <c r="N717" s="7"/>
      <c r="O717" s="7"/>
      <c r="P717" s="7"/>
      <c r="Q717" s="7"/>
      <c r="R717" s="7"/>
      <c r="S717" s="7"/>
      <c r="T717" s="7"/>
      <c r="U717" s="7"/>
      <c r="V717" s="7"/>
      <c r="W717" s="7"/>
      <c r="X717" s="7"/>
      <c r="Y717" s="7"/>
      <c r="Z717" s="7"/>
      <c r="AA717" s="7"/>
    </row>
    <row r="718" spans="1:27" ht="14.4">
      <c r="A718" s="7"/>
      <c r="B718" s="7"/>
      <c r="C718" s="7"/>
      <c r="D718" s="7"/>
      <c r="E718" s="7"/>
      <c r="F718" s="7"/>
      <c r="G718" s="7"/>
      <c r="H718" s="7"/>
      <c r="I718" s="7"/>
      <c r="J718" s="7"/>
      <c r="K718" s="7"/>
      <c r="L718" s="7"/>
      <c r="M718" s="7"/>
      <c r="N718" s="7"/>
      <c r="O718" s="7"/>
      <c r="P718" s="7"/>
      <c r="Q718" s="7"/>
      <c r="R718" s="7"/>
      <c r="S718" s="7"/>
      <c r="T718" s="7"/>
      <c r="U718" s="7"/>
      <c r="V718" s="7"/>
      <c r="W718" s="7"/>
      <c r="X718" s="7"/>
      <c r="Y718" s="7"/>
      <c r="Z718" s="7"/>
      <c r="AA718" s="7"/>
    </row>
    <row r="719" spans="1:27" ht="14.4">
      <c r="A719" s="7"/>
      <c r="B719" s="7"/>
      <c r="C719" s="7"/>
      <c r="D719" s="7"/>
      <c r="E719" s="7"/>
      <c r="F719" s="7"/>
      <c r="G719" s="7"/>
      <c r="H719" s="7"/>
      <c r="I719" s="7"/>
      <c r="J719" s="7"/>
      <c r="K719" s="7"/>
      <c r="L719" s="7"/>
      <c r="M719" s="7"/>
      <c r="N719" s="7"/>
      <c r="O719" s="7"/>
      <c r="P719" s="7"/>
      <c r="Q719" s="7"/>
      <c r="R719" s="7"/>
      <c r="S719" s="7"/>
      <c r="T719" s="7"/>
      <c r="U719" s="7"/>
      <c r="V719" s="7"/>
      <c r="W719" s="7"/>
      <c r="X719" s="7"/>
      <c r="Y719" s="7"/>
      <c r="Z719" s="7"/>
      <c r="AA719" s="7"/>
    </row>
    <row r="720" spans="1:27" ht="14.4">
      <c r="A720" s="7"/>
      <c r="B720" s="7"/>
      <c r="C720" s="7"/>
      <c r="D720" s="7"/>
      <c r="E720" s="7"/>
      <c r="F720" s="7"/>
      <c r="G720" s="7"/>
      <c r="H720" s="7"/>
      <c r="I720" s="7"/>
      <c r="J720" s="7"/>
      <c r="K720" s="7"/>
      <c r="L720" s="7"/>
      <c r="M720" s="7"/>
      <c r="N720" s="7"/>
      <c r="O720" s="7"/>
      <c r="P720" s="7"/>
      <c r="Q720" s="7"/>
      <c r="R720" s="7"/>
      <c r="S720" s="7"/>
      <c r="T720" s="7"/>
      <c r="U720" s="7"/>
      <c r="V720" s="7"/>
      <c r="W720" s="7"/>
      <c r="X720" s="7"/>
      <c r="Y720" s="7"/>
      <c r="Z720" s="7"/>
      <c r="AA720" s="7"/>
    </row>
    <row r="721" spans="1:27" ht="14.4">
      <c r="A721" s="7"/>
      <c r="B721" s="7"/>
      <c r="C721" s="7"/>
      <c r="D721" s="7"/>
      <c r="E721" s="7"/>
      <c r="F721" s="7"/>
      <c r="G721" s="7"/>
      <c r="H721" s="7"/>
      <c r="I721" s="7"/>
      <c r="J721" s="7"/>
      <c r="K721" s="7"/>
      <c r="L721" s="7"/>
      <c r="M721" s="7"/>
      <c r="N721" s="7"/>
      <c r="O721" s="7"/>
      <c r="P721" s="7"/>
      <c r="Q721" s="7"/>
      <c r="R721" s="7"/>
      <c r="S721" s="7"/>
      <c r="T721" s="7"/>
      <c r="U721" s="7"/>
      <c r="V721" s="7"/>
      <c r="W721" s="7"/>
      <c r="X721" s="7"/>
      <c r="Y721" s="7"/>
      <c r="Z721" s="7"/>
      <c r="AA721" s="7"/>
    </row>
    <row r="722" spans="1:27" ht="14.4">
      <c r="A722" s="7"/>
      <c r="B722" s="7"/>
      <c r="C722" s="7"/>
      <c r="D722" s="7"/>
      <c r="E722" s="7"/>
      <c r="F722" s="7"/>
      <c r="G722" s="7"/>
      <c r="H722" s="7"/>
      <c r="I722" s="7"/>
      <c r="J722" s="7"/>
      <c r="K722" s="7"/>
      <c r="L722" s="7"/>
      <c r="M722" s="7"/>
      <c r="N722" s="7"/>
      <c r="O722" s="7"/>
      <c r="P722" s="7"/>
      <c r="Q722" s="7"/>
      <c r="R722" s="7"/>
      <c r="S722" s="7"/>
      <c r="T722" s="7"/>
      <c r="U722" s="7"/>
      <c r="V722" s="7"/>
      <c r="W722" s="7"/>
      <c r="X722" s="7"/>
      <c r="Y722" s="7"/>
      <c r="Z722" s="7"/>
      <c r="AA722" s="7"/>
    </row>
    <row r="723" spans="1:27" ht="14.4">
      <c r="A723" s="7"/>
      <c r="B723" s="7"/>
      <c r="C723" s="7"/>
      <c r="D723" s="7"/>
      <c r="E723" s="7"/>
      <c r="F723" s="7"/>
      <c r="G723" s="7"/>
      <c r="H723" s="7"/>
      <c r="I723" s="7"/>
      <c r="J723" s="7"/>
      <c r="K723" s="7"/>
      <c r="L723" s="7"/>
      <c r="M723" s="7"/>
      <c r="N723" s="7"/>
      <c r="O723" s="7"/>
      <c r="P723" s="7"/>
      <c r="Q723" s="7"/>
      <c r="R723" s="7"/>
      <c r="S723" s="7"/>
      <c r="T723" s="7"/>
      <c r="U723" s="7"/>
      <c r="V723" s="7"/>
      <c r="W723" s="7"/>
      <c r="X723" s="7"/>
      <c r="Y723" s="7"/>
      <c r="Z723" s="7"/>
      <c r="AA723" s="7"/>
    </row>
    <row r="724" spans="1:27" ht="14.4">
      <c r="A724" s="7"/>
      <c r="B724" s="7"/>
      <c r="C724" s="7"/>
      <c r="D724" s="7"/>
      <c r="E724" s="7"/>
      <c r="F724" s="7"/>
      <c r="G724" s="7"/>
      <c r="H724" s="7"/>
      <c r="I724" s="7"/>
      <c r="J724" s="7"/>
      <c r="K724" s="7"/>
      <c r="L724" s="7"/>
      <c r="M724" s="7"/>
      <c r="N724" s="7"/>
      <c r="O724" s="7"/>
      <c r="P724" s="7"/>
      <c r="Q724" s="7"/>
      <c r="R724" s="7"/>
      <c r="S724" s="7"/>
      <c r="T724" s="7"/>
      <c r="U724" s="7"/>
      <c r="V724" s="7"/>
      <c r="W724" s="7"/>
      <c r="X724" s="7"/>
      <c r="Y724" s="7"/>
      <c r="Z724" s="7"/>
      <c r="AA724" s="7"/>
    </row>
    <row r="725" spans="1:27" ht="14.4">
      <c r="A725" s="7"/>
      <c r="B725" s="7"/>
      <c r="C725" s="7"/>
      <c r="D725" s="7"/>
      <c r="E725" s="7"/>
      <c r="F725" s="7"/>
      <c r="G725" s="7"/>
      <c r="H725" s="7"/>
      <c r="I725" s="7"/>
      <c r="J725" s="7"/>
      <c r="K725" s="7"/>
      <c r="L725" s="7"/>
      <c r="M725" s="7"/>
      <c r="N725" s="7"/>
      <c r="O725" s="7"/>
      <c r="P725" s="7"/>
      <c r="Q725" s="7"/>
      <c r="R725" s="7"/>
      <c r="S725" s="7"/>
      <c r="T725" s="7"/>
      <c r="U725" s="7"/>
      <c r="V725" s="7"/>
      <c r="W725" s="7"/>
      <c r="X725" s="7"/>
      <c r="Y725" s="7"/>
      <c r="Z725" s="7"/>
      <c r="AA725" s="7"/>
    </row>
    <row r="726" spans="1:27" ht="14.4">
      <c r="A726" s="7"/>
      <c r="B726" s="7"/>
      <c r="C726" s="7"/>
      <c r="D726" s="7"/>
      <c r="E726" s="7"/>
      <c r="F726" s="7"/>
      <c r="G726" s="7"/>
      <c r="H726" s="7"/>
      <c r="I726" s="7"/>
      <c r="J726" s="7"/>
      <c r="K726" s="7"/>
      <c r="L726" s="7"/>
      <c r="M726" s="7"/>
      <c r="N726" s="7"/>
      <c r="O726" s="7"/>
      <c r="P726" s="7"/>
      <c r="Q726" s="7"/>
      <c r="R726" s="7"/>
      <c r="S726" s="7"/>
      <c r="T726" s="7"/>
      <c r="U726" s="7"/>
      <c r="V726" s="7"/>
      <c r="W726" s="7"/>
      <c r="X726" s="7"/>
      <c r="Y726" s="7"/>
      <c r="Z726" s="7"/>
      <c r="AA726" s="7"/>
    </row>
    <row r="727" spans="1:27" ht="14.4">
      <c r="A727" s="7"/>
      <c r="B727" s="7"/>
      <c r="C727" s="7"/>
      <c r="D727" s="7"/>
      <c r="E727" s="7"/>
      <c r="F727" s="7"/>
      <c r="G727" s="7"/>
      <c r="H727" s="7"/>
      <c r="I727" s="7"/>
      <c r="J727" s="7"/>
      <c r="K727" s="7"/>
      <c r="L727" s="7"/>
      <c r="M727" s="7"/>
      <c r="N727" s="7"/>
      <c r="O727" s="7"/>
      <c r="P727" s="7"/>
      <c r="Q727" s="7"/>
      <c r="R727" s="7"/>
      <c r="S727" s="7"/>
      <c r="T727" s="7"/>
      <c r="U727" s="7"/>
      <c r="V727" s="7"/>
      <c r="W727" s="7"/>
      <c r="X727" s="7"/>
      <c r="Y727" s="7"/>
      <c r="Z727" s="7"/>
      <c r="AA727" s="7"/>
    </row>
    <row r="728" spans="1:27" ht="14.4">
      <c r="A728" s="7"/>
      <c r="B728" s="7"/>
      <c r="C728" s="7"/>
      <c r="D728" s="7"/>
      <c r="E728" s="7"/>
      <c r="F728" s="7"/>
      <c r="G728" s="7"/>
      <c r="H728" s="7"/>
      <c r="I728" s="7"/>
      <c r="J728" s="7"/>
      <c r="K728" s="7"/>
      <c r="L728" s="7"/>
      <c r="M728" s="7"/>
      <c r="N728" s="7"/>
      <c r="O728" s="7"/>
      <c r="P728" s="7"/>
      <c r="Q728" s="7"/>
      <c r="R728" s="7"/>
      <c r="S728" s="7"/>
      <c r="T728" s="7"/>
      <c r="U728" s="7"/>
      <c r="V728" s="7"/>
      <c r="W728" s="7"/>
      <c r="X728" s="7"/>
      <c r="Y728" s="7"/>
      <c r="Z728" s="7"/>
      <c r="AA728" s="7"/>
    </row>
    <row r="729" spans="1:27" ht="14.4">
      <c r="A729" s="7"/>
      <c r="B729" s="7"/>
      <c r="C729" s="7"/>
      <c r="D729" s="7"/>
      <c r="E729" s="7"/>
      <c r="F729" s="7"/>
      <c r="G729" s="7"/>
      <c r="H729" s="7"/>
      <c r="I729" s="7"/>
      <c r="J729" s="7"/>
      <c r="K729" s="7"/>
      <c r="L729" s="7"/>
      <c r="M729" s="7"/>
      <c r="N729" s="7"/>
      <c r="O729" s="7"/>
      <c r="P729" s="7"/>
      <c r="Q729" s="7"/>
      <c r="R729" s="7"/>
      <c r="S729" s="7"/>
      <c r="T729" s="7"/>
      <c r="U729" s="7"/>
      <c r="V729" s="7"/>
      <c r="W729" s="7"/>
      <c r="X729" s="7"/>
      <c r="Y729" s="7"/>
      <c r="Z729" s="7"/>
      <c r="AA729" s="7"/>
    </row>
    <row r="730" spans="1:27" ht="14.4">
      <c r="A730" s="7"/>
      <c r="B730" s="7"/>
      <c r="C730" s="7"/>
      <c r="D730" s="7"/>
      <c r="E730" s="7"/>
      <c r="F730" s="7"/>
      <c r="G730" s="7"/>
      <c r="H730" s="7"/>
      <c r="I730" s="7"/>
      <c r="J730" s="7"/>
      <c r="K730" s="7"/>
      <c r="L730" s="7"/>
      <c r="M730" s="7"/>
      <c r="N730" s="7"/>
      <c r="O730" s="7"/>
      <c r="P730" s="7"/>
      <c r="Q730" s="7"/>
      <c r="R730" s="7"/>
      <c r="S730" s="7"/>
      <c r="T730" s="7"/>
      <c r="U730" s="7"/>
      <c r="V730" s="7"/>
      <c r="W730" s="7"/>
      <c r="X730" s="7"/>
      <c r="Y730" s="7"/>
      <c r="Z730" s="7"/>
      <c r="AA730" s="7"/>
    </row>
    <row r="731" spans="1:27" ht="14.4">
      <c r="A731" s="7"/>
      <c r="B731" s="7"/>
      <c r="C731" s="7"/>
      <c r="D731" s="7"/>
      <c r="E731" s="7"/>
      <c r="F731" s="7"/>
      <c r="G731" s="7"/>
      <c r="H731" s="7"/>
      <c r="I731" s="7"/>
      <c r="J731" s="7"/>
      <c r="K731" s="7"/>
      <c r="L731" s="7"/>
      <c r="M731" s="7"/>
      <c r="N731" s="7"/>
      <c r="O731" s="7"/>
      <c r="P731" s="7"/>
      <c r="Q731" s="7"/>
      <c r="R731" s="7"/>
      <c r="S731" s="7"/>
      <c r="T731" s="7"/>
      <c r="U731" s="7"/>
      <c r="V731" s="7"/>
      <c r="W731" s="7"/>
      <c r="X731" s="7"/>
      <c r="Y731" s="7"/>
      <c r="Z731" s="7"/>
      <c r="AA731" s="7"/>
    </row>
    <row r="732" spans="1:27" ht="14.4">
      <c r="A732" s="7"/>
      <c r="B732" s="7"/>
      <c r="C732" s="7"/>
      <c r="D732" s="7"/>
      <c r="E732" s="7"/>
      <c r="F732" s="7"/>
      <c r="G732" s="7"/>
      <c r="H732" s="7"/>
      <c r="I732" s="7"/>
      <c r="J732" s="7"/>
      <c r="K732" s="7"/>
      <c r="L732" s="7"/>
      <c r="M732" s="7"/>
      <c r="N732" s="7"/>
      <c r="O732" s="7"/>
      <c r="P732" s="7"/>
      <c r="Q732" s="7"/>
      <c r="R732" s="7"/>
      <c r="S732" s="7"/>
      <c r="T732" s="7"/>
      <c r="U732" s="7"/>
      <c r="V732" s="7"/>
      <c r="W732" s="7"/>
      <c r="X732" s="7"/>
      <c r="Y732" s="7"/>
      <c r="Z732" s="7"/>
      <c r="AA732" s="7"/>
    </row>
    <row r="733" spans="1:27" ht="14.4">
      <c r="A733" s="7"/>
      <c r="B733" s="7"/>
      <c r="C733" s="7"/>
      <c r="D733" s="7"/>
      <c r="E733" s="7"/>
      <c r="F733" s="7"/>
      <c r="G733" s="7"/>
      <c r="H733" s="7"/>
      <c r="I733" s="7"/>
      <c r="J733" s="7"/>
      <c r="K733" s="7"/>
      <c r="L733" s="7"/>
      <c r="M733" s="7"/>
      <c r="N733" s="7"/>
      <c r="O733" s="7"/>
      <c r="P733" s="7"/>
      <c r="Q733" s="7"/>
      <c r="R733" s="7"/>
      <c r="S733" s="7"/>
      <c r="T733" s="7"/>
      <c r="U733" s="7"/>
      <c r="V733" s="7"/>
      <c r="W733" s="7"/>
      <c r="X733" s="7"/>
      <c r="Y733" s="7"/>
      <c r="Z733" s="7"/>
      <c r="AA733" s="7"/>
    </row>
    <row r="734" spans="1:27" ht="14.4">
      <c r="A734" s="7"/>
      <c r="B734" s="7"/>
      <c r="C734" s="7"/>
      <c r="D734" s="7"/>
      <c r="E734" s="7"/>
      <c r="F734" s="7"/>
      <c r="G734" s="7"/>
      <c r="H734" s="7"/>
      <c r="I734" s="7"/>
      <c r="J734" s="7"/>
      <c r="K734" s="7"/>
      <c r="L734" s="7"/>
      <c r="M734" s="7"/>
      <c r="N734" s="7"/>
      <c r="O734" s="7"/>
      <c r="P734" s="7"/>
      <c r="Q734" s="7"/>
      <c r="R734" s="7"/>
      <c r="S734" s="7"/>
      <c r="T734" s="7"/>
      <c r="U734" s="7"/>
      <c r="V734" s="7"/>
      <c r="W734" s="7"/>
      <c r="X734" s="7"/>
      <c r="Y734" s="7"/>
      <c r="Z734" s="7"/>
      <c r="AA734" s="7"/>
    </row>
    <row r="735" spans="1:27" ht="14.4">
      <c r="A735" s="7"/>
      <c r="B735" s="7"/>
      <c r="C735" s="7"/>
      <c r="D735" s="7"/>
      <c r="E735" s="7"/>
      <c r="F735" s="7"/>
      <c r="G735" s="7"/>
      <c r="H735" s="7"/>
      <c r="I735" s="7"/>
      <c r="J735" s="7"/>
      <c r="K735" s="7"/>
      <c r="L735" s="7"/>
      <c r="M735" s="7"/>
      <c r="N735" s="7"/>
      <c r="O735" s="7"/>
      <c r="P735" s="7"/>
      <c r="Q735" s="7"/>
      <c r="R735" s="7"/>
      <c r="S735" s="7"/>
      <c r="T735" s="7"/>
      <c r="U735" s="7"/>
      <c r="V735" s="7"/>
      <c r="W735" s="7"/>
      <c r="X735" s="7"/>
      <c r="Y735" s="7"/>
      <c r="Z735" s="7"/>
      <c r="AA735" s="7"/>
    </row>
    <row r="736" spans="1:27" ht="14.4">
      <c r="A736" s="7"/>
      <c r="B736" s="7"/>
      <c r="C736" s="7"/>
      <c r="D736" s="7"/>
      <c r="E736" s="7"/>
      <c r="F736" s="7"/>
      <c r="G736" s="7"/>
      <c r="H736" s="7"/>
      <c r="I736" s="7"/>
      <c r="J736" s="7"/>
      <c r="K736" s="7"/>
      <c r="L736" s="7"/>
      <c r="M736" s="7"/>
      <c r="N736" s="7"/>
      <c r="O736" s="7"/>
      <c r="P736" s="7"/>
      <c r="Q736" s="7"/>
      <c r="R736" s="7"/>
      <c r="S736" s="7"/>
      <c r="T736" s="7"/>
      <c r="U736" s="7"/>
      <c r="V736" s="7"/>
      <c r="W736" s="7"/>
      <c r="X736" s="7"/>
      <c r="Y736" s="7"/>
      <c r="Z736" s="7"/>
      <c r="AA736" s="7"/>
    </row>
    <row r="737" spans="1:27" ht="14.4">
      <c r="A737" s="7"/>
      <c r="B737" s="7"/>
      <c r="C737" s="7"/>
      <c r="D737" s="7"/>
      <c r="E737" s="7"/>
      <c r="F737" s="7"/>
      <c r="G737" s="7"/>
      <c r="H737" s="7"/>
      <c r="I737" s="7"/>
      <c r="J737" s="7"/>
      <c r="K737" s="7"/>
      <c r="L737" s="7"/>
      <c r="M737" s="7"/>
      <c r="N737" s="7"/>
      <c r="O737" s="7"/>
      <c r="P737" s="7"/>
      <c r="Q737" s="7"/>
      <c r="R737" s="7"/>
      <c r="S737" s="7"/>
      <c r="T737" s="7"/>
      <c r="U737" s="7"/>
      <c r="V737" s="7"/>
      <c r="W737" s="7"/>
      <c r="X737" s="7"/>
      <c r="Y737" s="7"/>
      <c r="Z737" s="7"/>
      <c r="AA737" s="7"/>
    </row>
    <row r="738" spans="1:27" ht="14.4">
      <c r="A738" s="7"/>
      <c r="B738" s="7"/>
      <c r="C738" s="7"/>
      <c r="D738" s="7"/>
      <c r="E738" s="7"/>
      <c r="F738" s="7"/>
      <c r="G738" s="7"/>
      <c r="H738" s="7"/>
      <c r="I738" s="7"/>
      <c r="J738" s="7"/>
      <c r="K738" s="7"/>
      <c r="L738" s="7"/>
      <c r="M738" s="7"/>
      <c r="N738" s="7"/>
      <c r="O738" s="7"/>
      <c r="P738" s="7"/>
      <c r="Q738" s="7"/>
      <c r="R738" s="7"/>
      <c r="S738" s="7"/>
      <c r="T738" s="7"/>
      <c r="U738" s="7"/>
      <c r="V738" s="7"/>
      <c r="W738" s="7"/>
      <c r="X738" s="7"/>
      <c r="Y738" s="7"/>
      <c r="Z738" s="7"/>
      <c r="AA738" s="7"/>
    </row>
    <row r="739" spans="1:27" ht="14.4">
      <c r="A739" s="7"/>
      <c r="B739" s="7"/>
      <c r="C739" s="7"/>
      <c r="D739" s="7"/>
      <c r="E739" s="7"/>
      <c r="F739" s="7"/>
      <c r="G739" s="7"/>
      <c r="H739" s="7"/>
      <c r="I739" s="7"/>
      <c r="J739" s="7"/>
      <c r="K739" s="7"/>
      <c r="L739" s="7"/>
      <c r="M739" s="7"/>
      <c r="N739" s="7"/>
      <c r="O739" s="7"/>
      <c r="P739" s="7"/>
      <c r="Q739" s="7"/>
      <c r="R739" s="7"/>
      <c r="S739" s="7"/>
      <c r="T739" s="7"/>
      <c r="U739" s="7"/>
      <c r="V739" s="7"/>
      <c r="W739" s="7"/>
      <c r="X739" s="7"/>
      <c r="Y739" s="7"/>
      <c r="Z739" s="7"/>
      <c r="AA739" s="7"/>
    </row>
    <row r="740" spans="1:27" ht="14.4">
      <c r="A740" s="7"/>
      <c r="B740" s="7"/>
      <c r="C740" s="7"/>
      <c r="D740" s="7"/>
      <c r="E740" s="7"/>
      <c r="F740" s="7"/>
      <c r="G740" s="7"/>
      <c r="H740" s="7"/>
      <c r="I740" s="7"/>
      <c r="J740" s="7"/>
      <c r="K740" s="7"/>
      <c r="L740" s="7"/>
      <c r="M740" s="7"/>
      <c r="N740" s="7"/>
      <c r="O740" s="7"/>
      <c r="P740" s="7"/>
      <c r="Q740" s="7"/>
      <c r="R740" s="7"/>
      <c r="S740" s="7"/>
      <c r="T740" s="7"/>
      <c r="U740" s="7"/>
      <c r="V740" s="7"/>
      <c r="W740" s="7"/>
      <c r="X740" s="7"/>
      <c r="Y740" s="7"/>
      <c r="Z740" s="7"/>
      <c r="AA740" s="7"/>
    </row>
    <row r="741" spans="1:27" ht="14.4">
      <c r="A741" s="7"/>
      <c r="B741" s="7"/>
      <c r="C741" s="7"/>
      <c r="D741" s="7"/>
      <c r="E741" s="7"/>
      <c r="F741" s="7"/>
      <c r="G741" s="7"/>
      <c r="H741" s="7"/>
      <c r="I741" s="7"/>
      <c r="J741" s="7"/>
      <c r="K741" s="7"/>
      <c r="L741" s="7"/>
      <c r="M741" s="7"/>
      <c r="N741" s="7"/>
      <c r="O741" s="7"/>
      <c r="P741" s="7"/>
      <c r="Q741" s="7"/>
      <c r="R741" s="7"/>
      <c r="S741" s="7"/>
      <c r="T741" s="7"/>
      <c r="U741" s="7"/>
      <c r="V741" s="7"/>
      <c r="W741" s="7"/>
      <c r="X741" s="7"/>
      <c r="Y741" s="7"/>
      <c r="Z741" s="7"/>
      <c r="AA741" s="7"/>
    </row>
    <row r="742" spans="1:27" ht="14.4">
      <c r="A742" s="7"/>
      <c r="B742" s="7"/>
      <c r="C742" s="7"/>
      <c r="D742" s="7"/>
      <c r="E742" s="7"/>
      <c r="F742" s="7"/>
      <c r="G742" s="7"/>
      <c r="H742" s="7"/>
      <c r="I742" s="7"/>
      <c r="J742" s="7"/>
      <c r="K742" s="7"/>
      <c r="L742" s="7"/>
      <c r="M742" s="7"/>
      <c r="N742" s="7"/>
      <c r="O742" s="7"/>
      <c r="P742" s="7"/>
      <c r="Q742" s="7"/>
      <c r="R742" s="7"/>
      <c r="S742" s="7"/>
      <c r="T742" s="7"/>
      <c r="U742" s="7"/>
      <c r="V742" s="7"/>
      <c r="W742" s="7"/>
      <c r="X742" s="7"/>
      <c r="Y742" s="7"/>
      <c r="Z742" s="7"/>
      <c r="AA742" s="7"/>
    </row>
    <row r="743" spans="1:27" ht="14.4">
      <c r="A743" s="7"/>
      <c r="B743" s="7"/>
      <c r="C743" s="7"/>
      <c r="D743" s="7"/>
      <c r="E743" s="7"/>
      <c r="F743" s="7"/>
      <c r="G743" s="7"/>
      <c r="H743" s="7"/>
      <c r="I743" s="7"/>
      <c r="J743" s="7"/>
      <c r="K743" s="7"/>
      <c r="L743" s="7"/>
      <c r="M743" s="7"/>
      <c r="N743" s="7"/>
      <c r="O743" s="7"/>
      <c r="P743" s="7"/>
      <c r="Q743" s="7"/>
      <c r="R743" s="7"/>
      <c r="S743" s="7"/>
      <c r="T743" s="7"/>
      <c r="U743" s="7"/>
      <c r="V743" s="7"/>
      <c r="W743" s="7"/>
      <c r="X743" s="7"/>
      <c r="Y743" s="7"/>
      <c r="Z743" s="7"/>
      <c r="AA743" s="7"/>
    </row>
    <row r="744" spans="1:27" ht="14.4">
      <c r="A744" s="7"/>
      <c r="B744" s="7"/>
      <c r="C744" s="7"/>
      <c r="D744" s="7"/>
      <c r="E744" s="7"/>
      <c r="F744" s="7"/>
      <c r="G744" s="7"/>
      <c r="H744" s="7"/>
      <c r="I744" s="7"/>
      <c r="J744" s="7"/>
      <c r="K744" s="7"/>
      <c r="L744" s="7"/>
      <c r="M744" s="7"/>
      <c r="N744" s="7"/>
      <c r="O744" s="7"/>
      <c r="P744" s="7"/>
      <c r="Q744" s="7"/>
      <c r="R744" s="7"/>
      <c r="S744" s="7"/>
      <c r="T744" s="7"/>
      <c r="U744" s="7"/>
      <c r="V744" s="7"/>
      <c r="W744" s="7"/>
      <c r="X744" s="7"/>
      <c r="Y744" s="7"/>
      <c r="Z744" s="7"/>
      <c r="AA744" s="7"/>
    </row>
    <row r="745" spans="1:27" ht="14.4">
      <c r="A745" s="7"/>
      <c r="B745" s="7"/>
      <c r="C745" s="7"/>
      <c r="D745" s="7"/>
      <c r="E745" s="7"/>
      <c r="F745" s="7"/>
      <c r="G745" s="7"/>
      <c r="H745" s="7"/>
      <c r="I745" s="7"/>
      <c r="J745" s="7"/>
      <c r="K745" s="7"/>
      <c r="L745" s="7"/>
      <c r="M745" s="7"/>
      <c r="N745" s="7"/>
      <c r="O745" s="7"/>
      <c r="P745" s="7"/>
      <c r="Q745" s="7"/>
      <c r="R745" s="7"/>
      <c r="S745" s="7"/>
      <c r="T745" s="7"/>
      <c r="U745" s="7"/>
      <c r="V745" s="7"/>
      <c r="W745" s="7"/>
      <c r="X745" s="7"/>
      <c r="Y745" s="7"/>
      <c r="Z745" s="7"/>
      <c r="AA745" s="7"/>
    </row>
    <row r="746" spans="1:27" ht="14.4">
      <c r="A746" s="7"/>
      <c r="B746" s="7"/>
      <c r="C746" s="7"/>
      <c r="D746" s="7"/>
      <c r="E746" s="7"/>
      <c r="F746" s="7"/>
      <c r="G746" s="7"/>
      <c r="H746" s="7"/>
      <c r="I746" s="7"/>
      <c r="J746" s="7"/>
      <c r="K746" s="7"/>
      <c r="L746" s="7"/>
      <c r="M746" s="7"/>
      <c r="N746" s="7"/>
      <c r="O746" s="7"/>
      <c r="P746" s="7"/>
      <c r="Q746" s="7"/>
      <c r="R746" s="7"/>
      <c r="S746" s="7"/>
      <c r="T746" s="7"/>
      <c r="U746" s="7"/>
      <c r="V746" s="7"/>
      <c r="W746" s="7"/>
      <c r="X746" s="7"/>
      <c r="Y746" s="7"/>
      <c r="Z746" s="7"/>
      <c r="AA746" s="7"/>
    </row>
    <row r="747" spans="1:27" ht="14.4">
      <c r="A747" s="7"/>
      <c r="B747" s="7"/>
      <c r="C747" s="7"/>
      <c r="D747" s="7"/>
      <c r="E747" s="7"/>
      <c r="F747" s="7"/>
      <c r="G747" s="7"/>
      <c r="H747" s="7"/>
      <c r="I747" s="7"/>
      <c r="J747" s="7"/>
      <c r="K747" s="7"/>
      <c r="L747" s="7"/>
      <c r="M747" s="7"/>
      <c r="N747" s="7"/>
      <c r="O747" s="7"/>
      <c r="P747" s="7"/>
      <c r="Q747" s="7"/>
      <c r="R747" s="7"/>
      <c r="S747" s="7"/>
      <c r="T747" s="7"/>
      <c r="U747" s="7"/>
      <c r="V747" s="7"/>
      <c r="W747" s="7"/>
      <c r="X747" s="7"/>
      <c r="Y747" s="7"/>
      <c r="Z747" s="7"/>
      <c r="AA747" s="7"/>
    </row>
    <row r="748" spans="1:27" ht="14.4">
      <c r="A748" s="7"/>
      <c r="B748" s="7"/>
      <c r="C748" s="7"/>
      <c r="D748" s="7"/>
      <c r="E748" s="7"/>
      <c r="F748" s="7"/>
      <c r="G748" s="7"/>
      <c r="H748" s="7"/>
      <c r="I748" s="7"/>
      <c r="J748" s="7"/>
      <c r="K748" s="7"/>
      <c r="L748" s="7"/>
      <c r="M748" s="7"/>
      <c r="N748" s="7"/>
      <c r="O748" s="7"/>
      <c r="P748" s="7"/>
      <c r="Q748" s="7"/>
      <c r="R748" s="7"/>
      <c r="S748" s="7"/>
      <c r="T748" s="7"/>
      <c r="U748" s="7"/>
      <c r="V748" s="7"/>
      <c r="W748" s="7"/>
      <c r="X748" s="7"/>
      <c r="Y748" s="7"/>
      <c r="Z748" s="7"/>
      <c r="AA748" s="7"/>
    </row>
    <row r="749" spans="1:27" ht="14.4">
      <c r="A749" s="7"/>
      <c r="B749" s="7"/>
      <c r="C749" s="7"/>
      <c r="D749" s="7"/>
      <c r="E749" s="7"/>
      <c r="F749" s="7"/>
      <c r="G749" s="7"/>
      <c r="H749" s="7"/>
      <c r="I749" s="7"/>
      <c r="J749" s="7"/>
      <c r="K749" s="7"/>
      <c r="L749" s="7"/>
      <c r="M749" s="7"/>
      <c r="N749" s="7"/>
      <c r="O749" s="7"/>
      <c r="P749" s="7"/>
      <c r="Q749" s="7"/>
      <c r="R749" s="7"/>
      <c r="S749" s="7"/>
      <c r="T749" s="7"/>
      <c r="U749" s="7"/>
      <c r="V749" s="7"/>
      <c r="W749" s="7"/>
      <c r="X749" s="7"/>
      <c r="Y749" s="7"/>
      <c r="Z749" s="7"/>
      <c r="AA749" s="7"/>
    </row>
    <row r="750" spans="1:27" ht="14.4">
      <c r="A750" s="7"/>
      <c r="B750" s="7"/>
      <c r="C750" s="7"/>
      <c r="D750" s="7"/>
      <c r="E750" s="7"/>
      <c r="F750" s="7"/>
      <c r="G750" s="7"/>
      <c r="H750" s="7"/>
      <c r="I750" s="7"/>
      <c r="J750" s="7"/>
      <c r="K750" s="7"/>
      <c r="L750" s="7"/>
      <c r="M750" s="7"/>
      <c r="N750" s="7"/>
      <c r="O750" s="7"/>
      <c r="P750" s="7"/>
      <c r="Q750" s="7"/>
      <c r="R750" s="7"/>
      <c r="S750" s="7"/>
      <c r="T750" s="7"/>
      <c r="U750" s="7"/>
      <c r="V750" s="7"/>
      <c r="W750" s="7"/>
      <c r="X750" s="7"/>
      <c r="Y750" s="7"/>
      <c r="Z750" s="7"/>
      <c r="AA750" s="7"/>
    </row>
    <row r="751" spans="1:27" ht="14.4">
      <c r="A751" s="7"/>
      <c r="B751" s="7"/>
      <c r="C751" s="7"/>
      <c r="D751" s="7"/>
      <c r="E751" s="7"/>
      <c r="F751" s="7"/>
      <c r="G751" s="7"/>
      <c r="H751" s="7"/>
      <c r="I751" s="7"/>
      <c r="J751" s="7"/>
      <c r="K751" s="7"/>
      <c r="L751" s="7"/>
      <c r="M751" s="7"/>
      <c r="N751" s="7"/>
      <c r="O751" s="7"/>
      <c r="P751" s="7"/>
      <c r="Q751" s="7"/>
      <c r="R751" s="7"/>
      <c r="S751" s="7"/>
      <c r="T751" s="7"/>
      <c r="U751" s="7"/>
      <c r="V751" s="7"/>
      <c r="W751" s="7"/>
      <c r="X751" s="7"/>
      <c r="Y751" s="7"/>
      <c r="Z751" s="7"/>
      <c r="AA751" s="7"/>
    </row>
    <row r="752" spans="1:27" ht="14.4">
      <c r="A752" s="7"/>
      <c r="B752" s="7"/>
      <c r="C752" s="7"/>
      <c r="D752" s="7"/>
      <c r="E752" s="7"/>
      <c r="F752" s="7"/>
      <c r="G752" s="7"/>
      <c r="H752" s="7"/>
      <c r="I752" s="7"/>
      <c r="J752" s="7"/>
      <c r="K752" s="7"/>
      <c r="L752" s="7"/>
      <c r="M752" s="7"/>
      <c r="N752" s="7"/>
      <c r="O752" s="7"/>
      <c r="P752" s="7"/>
      <c r="Q752" s="7"/>
      <c r="R752" s="7"/>
      <c r="S752" s="7"/>
      <c r="T752" s="7"/>
      <c r="U752" s="7"/>
      <c r="V752" s="7"/>
      <c r="W752" s="7"/>
      <c r="X752" s="7"/>
      <c r="Y752" s="7"/>
      <c r="Z752" s="7"/>
      <c r="AA752" s="7"/>
    </row>
    <row r="753" spans="1:27" ht="14.4">
      <c r="A753" s="7"/>
      <c r="B753" s="7"/>
      <c r="C753" s="7"/>
      <c r="D753" s="7"/>
      <c r="E753" s="7"/>
      <c r="F753" s="7"/>
      <c r="G753" s="7"/>
      <c r="H753" s="7"/>
      <c r="I753" s="7"/>
      <c r="J753" s="7"/>
      <c r="K753" s="7"/>
      <c r="L753" s="7"/>
      <c r="M753" s="7"/>
      <c r="N753" s="7"/>
      <c r="O753" s="7"/>
      <c r="P753" s="7"/>
      <c r="Q753" s="7"/>
      <c r="R753" s="7"/>
      <c r="S753" s="7"/>
      <c r="T753" s="7"/>
      <c r="U753" s="7"/>
      <c r="V753" s="7"/>
      <c r="W753" s="7"/>
      <c r="X753" s="7"/>
      <c r="Y753" s="7"/>
      <c r="Z753" s="7"/>
      <c r="AA753" s="7"/>
    </row>
    <row r="754" spans="1:27" ht="14.4">
      <c r="A754" s="7"/>
      <c r="B754" s="7"/>
      <c r="C754" s="7"/>
      <c r="D754" s="7"/>
      <c r="E754" s="7"/>
      <c r="F754" s="7"/>
      <c r="G754" s="7"/>
      <c r="H754" s="7"/>
      <c r="I754" s="7"/>
      <c r="J754" s="7"/>
      <c r="K754" s="7"/>
      <c r="L754" s="7"/>
      <c r="M754" s="7"/>
      <c r="N754" s="7"/>
      <c r="O754" s="7"/>
      <c r="P754" s="7"/>
      <c r="Q754" s="7"/>
      <c r="R754" s="7"/>
      <c r="S754" s="7"/>
      <c r="T754" s="7"/>
      <c r="U754" s="7"/>
      <c r="V754" s="7"/>
      <c r="W754" s="7"/>
      <c r="X754" s="7"/>
      <c r="Y754" s="7"/>
      <c r="Z754" s="7"/>
      <c r="AA754" s="7"/>
    </row>
    <row r="755" spans="1:27" ht="14.4">
      <c r="A755" s="7"/>
      <c r="B755" s="7"/>
      <c r="C755" s="7"/>
      <c r="D755" s="7"/>
      <c r="E755" s="7"/>
      <c r="F755" s="7"/>
      <c r="G755" s="7"/>
      <c r="H755" s="7"/>
      <c r="I755" s="7"/>
      <c r="J755" s="7"/>
      <c r="K755" s="7"/>
      <c r="L755" s="7"/>
      <c r="M755" s="7"/>
      <c r="N755" s="7"/>
      <c r="O755" s="7"/>
      <c r="P755" s="7"/>
      <c r="Q755" s="7"/>
      <c r="R755" s="7"/>
      <c r="S755" s="7"/>
      <c r="T755" s="7"/>
      <c r="U755" s="7"/>
      <c r="V755" s="7"/>
      <c r="W755" s="7"/>
      <c r="X755" s="7"/>
      <c r="Y755" s="7"/>
      <c r="Z755" s="7"/>
      <c r="AA755" s="7"/>
    </row>
    <row r="756" spans="1:27" ht="14.4">
      <c r="A756" s="7"/>
      <c r="B756" s="7"/>
      <c r="C756" s="7"/>
      <c r="D756" s="7"/>
      <c r="E756" s="7"/>
      <c r="F756" s="7"/>
      <c r="G756" s="7"/>
      <c r="H756" s="7"/>
      <c r="I756" s="7"/>
      <c r="J756" s="7"/>
      <c r="K756" s="7"/>
      <c r="L756" s="7"/>
      <c r="M756" s="7"/>
      <c r="N756" s="7"/>
      <c r="O756" s="7"/>
      <c r="P756" s="7"/>
      <c r="Q756" s="7"/>
      <c r="R756" s="7"/>
      <c r="S756" s="7"/>
      <c r="T756" s="7"/>
      <c r="U756" s="7"/>
      <c r="V756" s="7"/>
      <c r="W756" s="7"/>
      <c r="X756" s="7"/>
      <c r="Y756" s="7"/>
      <c r="Z756" s="7"/>
      <c r="AA756" s="7"/>
    </row>
    <row r="757" spans="1:27" ht="14.4">
      <c r="A757" s="7"/>
      <c r="B757" s="7"/>
      <c r="C757" s="7"/>
      <c r="D757" s="7"/>
      <c r="E757" s="7"/>
      <c r="F757" s="7"/>
      <c r="G757" s="7"/>
      <c r="H757" s="7"/>
      <c r="I757" s="7"/>
      <c r="J757" s="7"/>
      <c r="K757" s="7"/>
      <c r="L757" s="7"/>
      <c r="M757" s="7"/>
      <c r="N757" s="7"/>
      <c r="O757" s="7"/>
      <c r="P757" s="7"/>
      <c r="Q757" s="7"/>
      <c r="R757" s="7"/>
      <c r="S757" s="7"/>
      <c r="T757" s="7"/>
      <c r="U757" s="7"/>
      <c r="V757" s="7"/>
      <c r="W757" s="7"/>
      <c r="X757" s="7"/>
      <c r="Y757" s="7"/>
      <c r="Z757" s="7"/>
      <c r="AA757" s="7"/>
    </row>
    <row r="758" spans="1:27" ht="14.4">
      <c r="A758" s="7"/>
      <c r="B758" s="7"/>
      <c r="C758" s="7"/>
      <c r="D758" s="7"/>
      <c r="E758" s="7"/>
      <c r="F758" s="7"/>
      <c r="G758" s="7"/>
      <c r="H758" s="7"/>
      <c r="I758" s="7"/>
      <c r="J758" s="7"/>
      <c r="K758" s="7"/>
      <c r="L758" s="7"/>
      <c r="M758" s="7"/>
      <c r="N758" s="7"/>
      <c r="O758" s="7"/>
      <c r="P758" s="7"/>
      <c r="Q758" s="7"/>
      <c r="R758" s="7"/>
      <c r="S758" s="7"/>
      <c r="T758" s="7"/>
      <c r="U758" s="7"/>
      <c r="V758" s="7"/>
      <c r="W758" s="7"/>
      <c r="X758" s="7"/>
      <c r="Y758" s="7"/>
      <c r="Z758" s="7"/>
      <c r="AA758" s="7"/>
    </row>
    <row r="759" spans="1:27" ht="14.4">
      <c r="A759" s="7"/>
      <c r="B759" s="7"/>
      <c r="C759" s="7"/>
      <c r="D759" s="7"/>
      <c r="E759" s="7"/>
      <c r="F759" s="7"/>
      <c r="G759" s="7"/>
      <c r="H759" s="7"/>
      <c r="I759" s="7"/>
      <c r="J759" s="7"/>
      <c r="K759" s="7"/>
      <c r="L759" s="7"/>
      <c r="M759" s="7"/>
      <c r="N759" s="7"/>
      <c r="O759" s="7"/>
      <c r="P759" s="7"/>
      <c r="Q759" s="7"/>
      <c r="R759" s="7"/>
      <c r="S759" s="7"/>
      <c r="T759" s="7"/>
      <c r="U759" s="7"/>
      <c r="V759" s="7"/>
      <c r="W759" s="7"/>
      <c r="X759" s="7"/>
      <c r="Y759" s="7"/>
      <c r="Z759" s="7"/>
      <c r="AA759" s="7"/>
    </row>
    <row r="760" spans="1:27" ht="14.4">
      <c r="A760" s="7"/>
      <c r="B760" s="7"/>
      <c r="C760" s="7"/>
      <c r="D760" s="7"/>
      <c r="E760" s="7"/>
      <c r="F760" s="7"/>
      <c r="G760" s="7"/>
      <c r="H760" s="7"/>
      <c r="I760" s="7"/>
      <c r="J760" s="7"/>
      <c r="K760" s="7"/>
      <c r="L760" s="7"/>
      <c r="M760" s="7"/>
      <c r="N760" s="7"/>
      <c r="O760" s="7"/>
      <c r="P760" s="7"/>
      <c r="Q760" s="7"/>
      <c r="R760" s="7"/>
      <c r="S760" s="7"/>
      <c r="T760" s="7"/>
      <c r="U760" s="7"/>
      <c r="V760" s="7"/>
      <c r="W760" s="7"/>
      <c r="X760" s="7"/>
      <c r="Y760" s="7"/>
      <c r="Z760" s="7"/>
      <c r="AA760" s="7"/>
    </row>
    <row r="761" spans="1:27" ht="14.4">
      <c r="A761" s="7"/>
      <c r="B761" s="7"/>
      <c r="C761" s="7"/>
      <c r="D761" s="7"/>
      <c r="E761" s="7"/>
      <c r="F761" s="7"/>
      <c r="G761" s="7"/>
      <c r="H761" s="7"/>
      <c r="I761" s="7"/>
      <c r="J761" s="7"/>
      <c r="K761" s="7"/>
      <c r="L761" s="7"/>
      <c r="M761" s="7"/>
      <c r="N761" s="7"/>
      <c r="O761" s="7"/>
      <c r="P761" s="7"/>
      <c r="Q761" s="7"/>
      <c r="R761" s="7"/>
      <c r="S761" s="7"/>
      <c r="T761" s="7"/>
      <c r="U761" s="7"/>
      <c r="V761" s="7"/>
      <c r="W761" s="7"/>
      <c r="X761" s="7"/>
      <c r="Y761" s="7"/>
      <c r="Z761" s="7"/>
      <c r="AA761" s="7"/>
    </row>
    <row r="762" spans="1:27" ht="14.4">
      <c r="A762" s="7"/>
      <c r="B762" s="7"/>
      <c r="C762" s="7"/>
      <c r="D762" s="7"/>
      <c r="E762" s="7"/>
      <c r="F762" s="7"/>
      <c r="G762" s="7"/>
      <c r="H762" s="7"/>
      <c r="I762" s="7"/>
      <c r="J762" s="7"/>
      <c r="K762" s="7"/>
      <c r="L762" s="7"/>
      <c r="M762" s="7"/>
      <c r="N762" s="7"/>
      <c r="O762" s="7"/>
      <c r="P762" s="7"/>
      <c r="Q762" s="7"/>
      <c r="R762" s="7"/>
      <c r="S762" s="7"/>
      <c r="T762" s="7"/>
      <c r="U762" s="7"/>
      <c r="V762" s="7"/>
      <c r="W762" s="7"/>
      <c r="X762" s="7"/>
      <c r="Y762" s="7"/>
      <c r="Z762" s="7"/>
      <c r="AA762" s="7"/>
    </row>
    <row r="763" spans="1:27" ht="14.4">
      <c r="A763" s="7"/>
      <c r="B763" s="7"/>
      <c r="C763" s="7"/>
      <c r="D763" s="7"/>
      <c r="E763" s="7"/>
      <c r="F763" s="7"/>
      <c r="G763" s="7"/>
      <c r="H763" s="7"/>
      <c r="I763" s="7"/>
      <c r="J763" s="7"/>
      <c r="K763" s="7"/>
      <c r="L763" s="7"/>
      <c r="M763" s="7"/>
      <c r="N763" s="7"/>
      <c r="O763" s="7"/>
      <c r="P763" s="7"/>
      <c r="Q763" s="7"/>
      <c r="R763" s="7"/>
      <c r="S763" s="7"/>
      <c r="T763" s="7"/>
      <c r="U763" s="7"/>
      <c r="V763" s="7"/>
      <c r="W763" s="7"/>
      <c r="X763" s="7"/>
      <c r="Y763" s="7"/>
      <c r="Z763" s="7"/>
      <c r="AA763" s="7"/>
    </row>
    <row r="764" spans="1:27" ht="14.4">
      <c r="A764" s="7"/>
      <c r="B764" s="7"/>
      <c r="C764" s="7"/>
      <c r="D764" s="7"/>
      <c r="E764" s="7"/>
      <c r="F764" s="7"/>
      <c r="G764" s="7"/>
      <c r="H764" s="7"/>
      <c r="I764" s="7"/>
      <c r="J764" s="7"/>
      <c r="K764" s="7"/>
      <c r="L764" s="7"/>
      <c r="M764" s="7"/>
      <c r="N764" s="7"/>
      <c r="O764" s="7"/>
      <c r="P764" s="7"/>
      <c r="Q764" s="7"/>
      <c r="R764" s="7"/>
      <c r="S764" s="7"/>
      <c r="T764" s="7"/>
      <c r="U764" s="7"/>
      <c r="V764" s="7"/>
      <c r="W764" s="7"/>
      <c r="X764" s="7"/>
      <c r="Y764" s="7"/>
      <c r="Z764" s="7"/>
      <c r="AA764" s="7"/>
    </row>
    <row r="765" spans="1:27" ht="14.4">
      <c r="A765" s="7"/>
      <c r="B765" s="7"/>
      <c r="C765" s="7"/>
      <c r="D765" s="7"/>
      <c r="E765" s="7"/>
      <c r="F765" s="7"/>
      <c r="G765" s="7"/>
      <c r="H765" s="7"/>
      <c r="I765" s="7"/>
      <c r="J765" s="7"/>
      <c r="K765" s="7"/>
      <c r="L765" s="7"/>
      <c r="M765" s="7"/>
      <c r="N765" s="7"/>
      <c r="O765" s="7"/>
      <c r="P765" s="7"/>
      <c r="Q765" s="7"/>
      <c r="R765" s="7"/>
      <c r="S765" s="7"/>
      <c r="T765" s="7"/>
      <c r="U765" s="7"/>
      <c r="V765" s="7"/>
      <c r="W765" s="7"/>
      <c r="X765" s="7"/>
      <c r="Y765" s="7"/>
      <c r="Z765" s="7"/>
      <c r="AA765" s="7"/>
    </row>
    <row r="766" spans="1:27" ht="14.4">
      <c r="A766" s="7"/>
      <c r="B766" s="7"/>
      <c r="C766" s="7"/>
      <c r="D766" s="7"/>
      <c r="E766" s="7"/>
      <c r="F766" s="7"/>
      <c r="G766" s="7"/>
      <c r="H766" s="7"/>
      <c r="I766" s="7"/>
      <c r="J766" s="7"/>
      <c r="K766" s="7"/>
      <c r="L766" s="7"/>
      <c r="M766" s="7"/>
      <c r="N766" s="7"/>
      <c r="O766" s="7"/>
      <c r="P766" s="7"/>
      <c r="Q766" s="7"/>
      <c r="R766" s="7"/>
      <c r="S766" s="7"/>
      <c r="T766" s="7"/>
      <c r="U766" s="7"/>
      <c r="V766" s="7"/>
      <c r="W766" s="7"/>
      <c r="X766" s="7"/>
      <c r="Y766" s="7"/>
      <c r="Z766" s="7"/>
      <c r="AA766" s="7"/>
    </row>
    <row r="767" spans="1:27" ht="14.4">
      <c r="A767" s="7"/>
      <c r="B767" s="7"/>
      <c r="C767" s="7"/>
      <c r="D767" s="7"/>
      <c r="E767" s="7"/>
      <c r="F767" s="7"/>
      <c r="G767" s="7"/>
      <c r="H767" s="7"/>
      <c r="I767" s="7"/>
      <c r="J767" s="7"/>
      <c r="K767" s="7"/>
      <c r="L767" s="7"/>
      <c r="M767" s="7"/>
      <c r="N767" s="7"/>
      <c r="O767" s="7"/>
      <c r="P767" s="7"/>
      <c r="Q767" s="7"/>
      <c r="R767" s="7"/>
      <c r="S767" s="7"/>
      <c r="T767" s="7"/>
      <c r="U767" s="7"/>
      <c r="V767" s="7"/>
      <c r="W767" s="7"/>
      <c r="X767" s="7"/>
      <c r="Y767" s="7"/>
      <c r="Z767" s="7"/>
      <c r="AA767" s="7"/>
    </row>
    <row r="768" spans="1:27" ht="14.4">
      <c r="A768" s="7"/>
      <c r="B768" s="7"/>
      <c r="C768" s="7"/>
      <c r="D768" s="7"/>
      <c r="E768" s="7"/>
      <c r="F768" s="7"/>
      <c r="G768" s="7"/>
      <c r="H768" s="7"/>
      <c r="I768" s="7"/>
      <c r="J768" s="7"/>
      <c r="K768" s="7"/>
      <c r="L768" s="7"/>
      <c r="M768" s="7"/>
      <c r="N768" s="7"/>
      <c r="O768" s="7"/>
      <c r="P768" s="7"/>
      <c r="Q768" s="7"/>
      <c r="R768" s="7"/>
      <c r="S768" s="7"/>
      <c r="T768" s="7"/>
      <c r="U768" s="7"/>
      <c r="V768" s="7"/>
      <c r="W768" s="7"/>
      <c r="X768" s="7"/>
      <c r="Y768" s="7"/>
      <c r="Z768" s="7"/>
      <c r="AA768" s="7"/>
    </row>
    <row r="769" spans="1:27" ht="14.4">
      <c r="A769" s="7"/>
      <c r="B769" s="7"/>
      <c r="C769" s="7"/>
      <c r="D769" s="7"/>
      <c r="E769" s="7"/>
      <c r="F769" s="7"/>
      <c r="G769" s="7"/>
      <c r="H769" s="7"/>
      <c r="I769" s="7"/>
      <c r="J769" s="7"/>
      <c r="K769" s="7"/>
      <c r="L769" s="7"/>
      <c r="M769" s="7"/>
      <c r="N769" s="7"/>
      <c r="O769" s="7"/>
      <c r="P769" s="7"/>
      <c r="Q769" s="7"/>
      <c r="R769" s="7"/>
      <c r="S769" s="7"/>
      <c r="T769" s="7"/>
      <c r="U769" s="7"/>
      <c r="V769" s="7"/>
      <c r="W769" s="7"/>
      <c r="X769" s="7"/>
      <c r="Y769" s="7"/>
      <c r="Z769" s="7"/>
      <c r="AA769" s="7"/>
    </row>
    <row r="770" spans="1:27" ht="14.4">
      <c r="A770" s="7"/>
      <c r="B770" s="7"/>
      <c r="C770" s="7"/>
      <c r="D770" s="7"/>
      <c r="E770" s="7"/>
      <c r="F770" s="7"/>
      <c r="G770" s="7"/>
      <c r="H770" s="7"/>
      <c r="I770" s="7"/>
      <c r="J770" s="7"/>
      <c r="K770" s="7"/>
      <c r="L770" s="7"/>
      <c r="M770" s="7"/>
      <c r="N770" s="7"/>
      <c r="O770" s="7"/>
      <c r="P770" s="7"/>
      <c r="Q770" s="7"/>
      <c r="R770" s="7"/>
      <c r="S770" s="7"/>
      <c r="T770" s="7"/>
      <c r="U770" s="7"/>
      <c r="V770" s="7"/>
      <c r="W770" s="7"/>
      <c r="X770" s="7"/>
      <c r="Y770" s="7"/>
      <c r="Z770" s="7"/>
      <c r="AA770" s="7"/>
    </row>
    <row r="771" spans="1:27" ht="14.4">
      <c r="A771" s="7"/>
      <c r="B771" s="7"/>
      <c r="C771" s="7"/>
      <c r="D771" s="7"/>
      <c r="E771" s="7"/>
      <c r="F771" s="7"/>
      <c r="G771" s="7"/>
      <c r="H771" s="7"/>
      <c r="I771" s="7"/>
      <c r="J771" s="7"/>
      <c r="K771" s="7"/>
      <c r="L771" s="7"/>
      <c r="M771" s="7"/>
      <c r="N771" s="7"/>
      <c r="O771" s="7"/>
      <c r="P771" s="7"/>
      <c r="Q771" s="7"/>
      <c r="R771" s="7"/>
      <c r="S771" s="7"/>
      <c r="T771" s="7"/>
      <c r="U771" s="7"/>
      <c r="V771" s="7"/>
      <c r="W771" s="7"/>
      <c r="X771" s="7"/>
      <c r="Y771" s="7"/>
      <c r="Z771" s="7"/>
      <c r="AA771" s="7"/>
    </row>
    <row r="772" spans="1:27" ht="14.4">
      <c r="A772" s="7"/>
      <c r="B772" s="7"/>
      <c r="C772" s="7"/>
      <c r="D772" s="7"/>
      <c r="E772" s="7"/>
      <c r="F772" s="7"/>
      <c r="G772" s="7"/>
      <c r="H772" s="7"/>
      <c r="I772" s="7"/>
      <c r="J772" s="7"/>
      <c r="K772" s="7"/>
      <c r="L772" s="7"/>
      <c r="M772" s="7"/>
      <c r="N772" s="7"/>
      <c r="O772" s="7"/>
      <c r="P772" s="7"/>
      <c r="Q772" s="7"/>
      <c r="R772" s="7"/>
      <c r="S772" s="7"/>
      <c r="T772" s="7"/>
      <c r="U772" s="7"/>
      <c r="V772" s="7"/>
      <c r="W772" s="7"/>
      <c r="X772" s="7"/>
      <c r="Y772" s="7"/>
      <c r="Z772" s="7"/>
      <c r="AA772" s="7"/>
    </row>
    <row r="773" spans="1:27" ht="14.4">
      <c r="A773" s="7"/>
      <c r="B773" s="7"/>
      <c r="C773" s="7"/>
      <c r="D773" s="7"/>
      <c r="E773" s="7"/>
      <c r="F773" s="7"/>
      <c r="G773" s="7"/>
      <c r="H773" s="7"/>
      <c r="I773" s="7"/>
      <c r="J773" s="7"/>
      <c r="K773" s="7"/>
      <c r="L773" s="7"/>
      <c r="M773" s="7"/>
      <c r="N773" s="7"/>
      <c r="O773" s="7"/>
      <c r="P773" s="7"/>
      <c r="Q773" s="7"/>
      <c r="R773" s="7"/>
      <c r="S773" s="7"/>
      <c r="T773" s="7"/>
      <c r="U773" s="7"/>
      <c r="V773" s="7"/>
      <c r="W773" s="7"/>
      <c r="X773" s="7"/>
      <c r="Y773" s="7"/>
      <c r="Z773" s="7"/>
      <c r="AA773" s="7"/>
    </row>
    <row r="774" spans="1:27" ht="14.4">
      <c r="A774" s="7"/>
      <c r="B774" s="7"/>
      <c r="C774" s="7"/>
      <c r="D774" s="7"/>
      <c r="E774" s="7"/>
      <c r="F774" s="7"/>
      <c r="G774" s="7"/>
      <c r="H774" s="7"/>
      <c r="I774" s="7"/>
      <c r="J774" s="7"/>
      <c r="K774" s="7"/>
      <c r="L774" s="7"/>
      <c r="M774" s="7"/>
      <c r="N774" s="7"/>
      <c r="O774" s="7"/>
      <c r="P774" s="7"/>
      <c r="Q774" s="7"/>
      <c r="R774" s="7"/>
      <c r="S774" s="7"/>
      <c r="T774" s="7"/>
      <c r="U774" s="7"/>
      <c r="V774" s="7"/>
      <c r="W774" s="7"/>
      <c r="X774" s="7"/>
      <c r="Y774" s="7"/>
      <c r="Z774" s="7"/>
      <c r="AA774" s="7"/>
    </row>
    <row r="775" spans="1:27" ht="14.4">
      <c r="A775" s="7"/>
      <c r="B775" s="7"/>
      <c r="C775" s="7"/>
      <c r="D775" s="7"/>
      <c r="E775" s="7"/>
      <c r="F775" s="7"/>
      <c r="G775" s="7"/>
      <c r="H775" s="7"/>
      <c r="I775" s="7"/>
      <c r="J775" s="7"/>
      <c r="K775" s="7"/>
      <c r="L775" s="7"/>
      <c r="M775" s="7"/>
      <c r="N775" s="7"/>
      <c r="O775" s="7"/>
      <c r="P775" s="7"/>
      <c r="Q775" s="7"/>
      <c r="R775" s="7"/>
      <c r="S775" s="7"/>
      <c r="T775" s="7"/>
      <c r="U775" s="7"/>
      <c r="V775" s="7"/>
      <c r="W775" s="7"/>
      <c r="X775" s="7"/>
      <c r="Y775" s="7"/>
      <c r="Z775" s="7"/>
      <c r="AA775" s="7"/>
    </row>
    <row r="776" spans="1:27" ht="14.4">
      <c r="A776" s="7"/>
      <c r="B776" s="7"/>
      <c r="C776" s="7"/>
      <c r="D776" s="7"/>
      <c r="E776" s="7"/>
      <c r="F776" s="7"/>
      <c r="G776" s="7"/>
      <c r="H776" s="7"/>
      <c r="I776" s="7"/>
      <c r="J776" s="7"/>
      <c r="K776" s="7"/>
      <c r="L776" s="7"/>
      <c r="M776" s="7"/>
      <c r="N776" s="7"/>
      <c r="O776" s="7"/>
      <c r="P776" s="7"/>
      <c r="Q776" s="7"/>
      <c r="R776" s="7"/>
      <c r="S776" s="7"/>
      <c r="T776" s="7"/>
      <c r="U776" s="7"/>
      <c r="V776" s="7"/>
      <c r="W776" s="7"/>
      <c r="X776" s="7"/>
      <c r="Y776" s="7"/>
      <c r="Z776" s="7"/>
      <c r="AA776" s="7"/>
    </row>
    <row r="777" spans="1:27" ht="14.4">
      <c r="A777" s="7"/>
      <c r="B777" s="7"/>
      <c r="C777" s="7"/>
      <c r="D777" s="7"/>
      <c r="E777" s="7"/>
      <c r="F777" s="7"/>
      <c r="G777" s="7"/>
      <c r="H777" s="7"/>
      <c r="I777" s="7"/>
      <c r="J777" s="7"/>
      <c r="K777" s="7"/>
      <c r="L777" s="7"/>
      <c r="M777" s="7"/>
      <c r="N777" s="7"/>
      <c r="O777" s="7"/>
      <c r="P777" s="7"/>
      <c r="Q777" s="7"/>
      <c r="R777" s="7"/>
      <c r="S777" s="7"/>
      <c r="T777" s="7"/>
      <c r="U777" s="7"/>
      <c r="V777" s="7"/>
      <c r="W777" s="7"/>
      <c r="X777" s="7"/>
      <c r="Y777" s="7"/>
      <c r="Z777" s="7"/>
      <c r="AA777" s="7"/>
    </row>
    <row r="778" spans="1:27" ht="14.4">
      <c r="A778" s="7"/>
      <c r="B778" s="7"/>
      <c r="C778" s="7"/>
      <c r="D778" s="7"/>
      <c r="E778" s="7"/>
      <c r="F778" s="7"/>
      <c r="G778" s="7"/>
      <c r="H778" s="7"/>
      <c r="I778" s="7"/>
      <c r="J778" s="7"/>
      <c r="K778" s="7"/>
      <c r="L778" s="7"/>
      <c r="M778" s="7"/>
      <c r="N778" s="7"/>
      <c r="O778" s="7"/>
      <c r="P778" s="7"/>
      <c r="Q778" s="7"/>
      <c r="R778" s="7"/>
      <c r="S778" s="7"/>
      <c r="T778" s="7"/>
      <c r="U778" s="7"/>
      <c r="V778" s="7"/>
      <c r="W778" s="7"/>
      <c r="X778" s="7"/>
      <c r="Y778" s="7"/>
      <c r="Z778" s="7"/>
      <c r="AA778" s="7"/>
    </row>
    <row r="779" spans="1:27" ht="14.4">
      <c r="A779" s="7"/>
      <c r="B779" s="7"/>
      <c r="C779" s="7"/>
      <c r="D779" s="7"/>
      <c r="E779" s="7"/>
      <c r="F779" s="7"/>
      <c r="G779" s="7"/>
      <c r="H779" s="7"/>
      <c r="I779" s="7"/>
      <c r="J779" s="7"/>
      <c r="K779" s="7"/>
      <c r="L779" s="7"/>
      <c r="M779" s="7"/>
      <c r="N779" s="7"/>
      <c r="O779" s="7"/>
      <c r="P779" s="7"/>
      <c r="Q779" s="7"/>
      <c r="R779" s="7"/>
      <c r="S779" s="7"/>
      <c r="T779" s="7"/>
      <c r="U779" s="7"/>
      <c r="V779" s="7"/>
      <c r="W779" s="7"/>
      <c r="X779" s="7"/>
      <c r="Y779" s="7"/>
      <c r="Z779" s="7"/>
      <c r="AA779" s="7"/>
    </row>
    <row r="780" spans="1:27" ht="14.4">
      <c r="A780" s="7"/>
      <c r="B780" s="7"/>
      <c r="C780" s="7"/>
      <c r="D780" s="7"/>
      <c r="E780" s="7"/>
      <c r="F780" s="7"/>
      <c r="G780" s="7"/>
      <c r="H780" s="7"/>
      <c r="I780" s="7"/>
      <c r="J780" s="7"/>
      <c r="K780" s="7"/>
      <c r="L780" s="7"/>
      <c r="M780" s="7"/>
      <c r="N780" s="7"/>
      <c r="O780" s="7"/>
      <c r="P780" s="7"/>
      <c r="Q780" s="7"/>
      <c r="R780" s="7"/>
      <c r="S780" s="7"/>
      <c r="T780" s="7"/>
      <c r="U780" s="7"/>
      <c r="V780" s="7"/>
      <c r="W780" s="7"/>
      <c r="X780" s="7"/>
      <c r="Y780" s="7"/>
      <c r="Z780" s="7"/>
      <c r="AA780" s="7"/>
    </row>
    <row r="781" spans="1:27" ht="14.4">
      <c r="A781" s="7"/>
      <c r="B781" s="7"/>
      <c r="C781" s="7"/>
      <c r="D781" s="7"/>
      <c r="E781" s="7"/>
      <c r="F781" s="7"/>
      <c r="G781" s="7"/>
      <c r="H781" s="7"/>
      <c r="I781" s="7"/>
      <c r="J781" s="7"/>
      <c r="K781" s="7"/>
      <c r="L781" s="7"/>
      <c r="M781" s="7"/>
      <c r="N781" s="7"/>
      <c r="O781" s="7"/>
      <c r="P781" s="7"/>
      <c r="Q781" s="7"/>
      <c r="R781" s="7"/>
      <c r="S781" s="7"/>
      <c r="T781" s="7"/>
      <c r="U781" s="7"/>
      <c r="V781" s="7"/>
      <c r="W781" s="7"/>
      <c r="X781" s="7"/>
      <c r="Y781" s="7"/>
      <c r="Z781" s="7"/>
      <c r="AA781" s="7"/>
    </row>
    <row r="782" spans="1:27" ht="14.4">
      <c r="A782" s="7"/>
      <c r="B782" s="7"/>
      <c r="C782" s="7"/>
      <c r="D782" s="7"/>
      <c r="E782" s="7"/>
      <c r="F782" s="7"/>
      <c r="G782" s="7"/>
      <c r="H782" s="7"/>
      <c r="I782" s="7"/>
      <c r="J782" s="7"/>
      <c r="K782" s="7"/>
      <c r="L782" s="7"/>
      <c r="M782" s="7"/>
      <c r="N782" s="7"/>
      <c r="O782" s="7"/>
      <c r="P782" s="7"/>
      <c r="Q782" s="7"/>
      <c r="R782" s="7"/>
      <c r="S782" s="7"/>
      <c r="T782" s="7"/>
      <c r="U782" s="7"/>
      <c r="V782" s="7"/>
      <c r="W782" s="7"/>
      <c r="X782" s="7"/>
      <c r="Y782" s="7"/>
      <c r="Z782" s="7"/>
      <c r="AA782" s="7"/>
    </row>
    <row r="783" spans="1:27" ht="14.4">
      <c r="A783" s="7"/>
      <c r="B783" s="7"/>
      <c r="C783" s="7"/>
      <c r="D783" s="7"/>
      <c r="E783" s="7"/>
      <c r="F783" s="7"/>
      <c r="G783" s="7"/>
      <c r="H783" s="7"/>
      <c r="I783" s="7"/>
      <c r="J783" s="7"/>
      <c r="K783" s="7"/>
      <c r="L783" s="7"/>
      <c r="M783" s="7"/>
      <c r="N783" s="7"/>
      <c r="O783" s="7"/>
      <c r="P783" s="7"/>
      <c r="Q783" s="7"/>
      <c r="R783" s="7"/>
      <c r="S783" s="7"/>
      <c r="T783" s="7"/>
      <c r="U783" s="7"/>
      <c r="V783" s="7"/>
      <c r="W783" s="7"/>
      <c r="X783" s="7"/>
      <c r="Y783" s="7"/>
      <c r="Z783" s="7"/>
      <c r="AA783" s="7"/>
    </row>
    <row r="784" spans="1:27" ht="14.4">
      <c r="A784" s="7"/>
      <c r="B784" s="7"/>
      <c r="C784" s="7"/>
      <c r="D784" s="7"/>
      <c r="E784" s="7"/>
      <c r="F784" s="7"/>
      <c r="G784" s="7"/>
      <c r="H784" s="7"/>
      <c r="I784" s="7"/>
      <c r="J784" s="7"/>
      <c r="K784" s="7"/>
      <c r="L784" s="7"/>
      <c r="M784" s="7"/>
      <c r="N784" s="7"/>
      <c r="O784" s="7"/>
      <c r="P784" s="7"/>
      <c r="Q784" s="7"/>
      <c r="R784" s="7"/>
      <c r="S784" s="7"/>
      <c r="T784" s="7"/>
      <c r="U784" s="7"/>
      <c r="V784" s="7"/>
      <c r="W784" s="7"/>
      <c r="X784" s="7"/>
      <c r="Y784" s="7"/>
      <c r="Z784" s="7"/>
      <c r="AA784" s="7"/>
    </row>
    <row r="785" spans="1:27" ht="14.4">
      <c r="A785" s="7"/>
      <c r="B785" s="7"/>
      <c r="C785" s="7"/>
      <c r="D785" s="7"/>
      <c r="E785" s="7"/>
      <c r="F785" s="7"/>
      <c r="G785" s="7"/>
      <c r="H785" s="7"/>
      <c r="I785" s="7"/>
      <c r="J785" s="7"/>
      <c r="K785" s="7"/>
      <c r="L785" s="7"/>
      <c r="M785" s="7"/>
      <c r="N785" s="7"/>
      <c r="O785" s="7"/>
      <c r="P785" s="7"/>
      <c r="Q785" s="7"/>
      <c r="R785" s="7"/>
      <c r="S785" s="7"/>
      <c r="T785" s="7"/>
      <c r="U785" s="7"/>
      <c r="V785" s="7"/>
      <c r="W785" s="7"/>
      <c r="X785" s="7"/>
      <c r="Y785" s="7"/>
      <c r="Z785" s="7"/>
      <c r="AA785" s="7"/>
    </row>
    <row r="786" spans="1:27" ht="14.4">
      <c r="A786" s="7"/>
      <c r="B786" s="7"/>
      <c r="C786" s="7"/>
      <c r="D786" s="7"/>
      <c r="E786" s="7"/>
      <c r="F786" s="7"/>
      <c r="G786" s="7"/>
      <c r="H786" s="7"/>
      <c r="I786" s="7"/>
      <c r="J786" s="7"/>
      <c r="K786" s="7"/>
      <c r="L786" s="7"/>
      <c r="M786" s="7"/>
      <c r="N786" s="7"/>
      <c r="O786" s="7"/>
      <c r="P786" s="7"/>
      <c r="Q786" s="7"/>
      <c r="R786" s="7"/>
      <c r="S786" s="7"/>
      <c r="T786" s="7"/>
      <c r="U786" s="7"/>
      <c r="V786" s="7"/>
      <c r="W786" s="7"/>
      <c r="X786" s="7"/>
      <c r="Y786" s="7"/>
      <c r="Z786" s="7"/>
      <c r="AA786" s="7"/>
    </row>
    <row r="787" spans="1:27" ht="14.4">
      <c r="A787" s="7"/>
      <c r="B787" s="7"/>
      <c r="C787" s="7"/>
      <c r="D787" s="7"/>
      <c r="E787" s="7"/>
      <c r="F787" s="7"/>
      <c r="G787" s="7"/>
      <c r="H787" s="7"/>
      <c r="I787" s="7"/>
      <c r="J787" s="7"/>
      <c r="K787" s="7"/>
      <c r="L787" s="7"/>
      <c r="M787" s="7"/>
      <c r="N787" s="7"/>
      <c r="O787" s="7"/>
      <c r="P787" s="7"/>
      <c r="Q787" s="7"/>
      <c r="R787" s="7"/>
      <c r="S787" s="7"/>
      <c r="T787" s="7"/>
      <c r="U787" s="7"/>
      <c r="V787" s="7"/>
      <c r="W787" s="7"/>
      <c r="X787" s="7"/>
      <c r="Y787" s="7"/>
      <c r="Z787" s="7"/>
      <c r="AA787" s="7"/>
    </row>
    <row r="788" spans="1:27" ht="14.4">
      <c r="A788" s="7"/>
      <c r="B788" s="7"/>
      <c r="C788" s="7"/>
      <c r="D788" s="7"/>
      <c r="E788" s="7"/>
      <c r="F788" s="7"/>
      <c r="G788" s="7"/>
      <c r="H788" s="7"/>
      <c r="I788" s="7"/>
      <c r="J788" s="7"/>
      <c r="K788" s="7"/>
      <c r="L788" s="7"/>
      <c r="M788" s="7"/>
      <c r="N788" s="7"/>
      <c r="O788" s="7"/>
      <c r="P788" s="7"/>
      <c r="Q788" s="7"/>
      <c r="R788" s="7"/>
      <c r="S788" s="7"/>
      <c r="T788" s="7"/>
      <c r="U788" s="7"/>
      <c r="V788" s="7"/>
      <c r="W788" s="7"/>
      <c r="X788" s="7"/>
      <c r="Y788" s="7"/>
      <c r="Z788" s="7"/>
      <c r="AA788" s="7"/>
    </row>
    <row r="789" spans="1:27" ht="14.4">
      <c r="A789" s="7"/>
      <c r="B789" s="7"/>
      <c r="C789" s="7"/>
      <c r="D789" s="7"/>
      <c r="E789" s="7"/>
      <c r="F789" s="7"/>
      <c r="G789" s="7"/>
      <c r="H789" s="7"/>
      <c r="I789" s="7"/>
      <c r="J789" s="7"/>
      <c r="K789" s="7"/>
      <c r="L789" s="7"/>
      <c r="M789" s="7"/>
      <c r="N789" s="7"/>
      <c r="O789" s="7"/>
      <c r="P789" s="7"/>
      <c r="Q789" s="7"/>
      <c r="R789" s="7"/>
      <c r="S789" s="7"/>
      <c r="T789" s="7"/>
      <c r="U789" s="7"/>
      <c r="V789" s="7"/>
      <c r="W789" s="7"/>
      <c r="X789" s="7"/>
      <c r="Y789" s="7"/>
      <c r="Z789" s="7"/>
      <c r="AA789" s="7"/>
    </row>
    <row r="790" spans="1:27" ht="14.4">
      <c r="A790" s="7"/>
      <c r="B790" s="7"/>
      <c r="C790" s="7"/>
      <c r="D790" s="7"/>
      <c r="E790" s="7"/>
      <c r="F790" s="7"/>
      <c r="G790" s="7"/>
      <c r="H790" s="7"/>
      <c r="I790" s="7"/>
      <c r="J790" s="7"/>
      <c r="K790" s="7"/>
      <c r="L790" s="7"/>
      <c r="M790" s="7"/>
      <c r="N790" s="7"/>
      <c r="O790" s="7"/>
      <c r="P790" s="7"/>
      <c r="Q790" s="7"/>
      <c r="R790" s="7"/>
      <c r="S790" s="7"/>
      <c r="T790" s="7"/>
      <c r="U790" s="7"/>
      <c r="V790" s="7"/>
      <c r="W790" s="7"/>
      <c r="X790" s="7"/>
      <c r="Y790" s="7"/>
      <c r="Z790" s="7"/>
      <c r="AA790" s="7"/>
    </row>
    <row r="791" spans="1:27" ht="14.4">
      <c r="A791" s="7"/>
      <c r="B791" s="7"/>
      <c r="C791" s="7"/>
      <c r="D791" s="7"/>
      <c r="E791" s="7"/>
      <c r="F791" s="7"/>
      <c r="G791" s="7"/>
      <c r="H791" s="7"/>
      <c r="I791" s="7"/>
      <c r="J791" s="7"/>
      <c r="K791" s="7"/>
      <c r="L791" s="7"/>
      <c r="M791" s="7"/>
      <c r="N791" s="7"/>
      <c r="O791" s="7"/>
      <c r="P791" s="7"/>
      <c r="Q791" s="7"/>
      <c r="R791" s="7"/>
      <c r="S791" s="7"/>
      <c r="T791" s="7"/>
      <c r="U791" s="7"/>
      <c r="V791" s="7"/>
      <c r="W791" s="7"/>
      <c r="X791" s="7"/>
      <c r="Y791" s="7"/>
      <c r="Z791" s="7"/>
      <c r="AA791" s="7"/>
    </row>
    <row r="792" spans="1:27" ht="14.4">
      <c r="A792" s="7"/>
      <c r="B792" s="7"/>
      <c r="C792" s="7"/>
      <c r="D792" s="7"/>
      <c r="E792" s="7"/>
      <c r="F792" s="7"/>
      <c r="G792" s="7"/>
      <c r="H792" s="7"/>
      <c r="I792" s="7"/>
      <c r="J792" s="7"/>
      <c r="K792" s="7"/>
      <c r="L792" s="7"/>
      <c r="M792" s="7"/>
      <c r="N792" s="7"/>
      <c r="O792" s="7"/>
      <c r="P792" s="7"/>
      <c r="Q792" s="7"/>
      <c r="R792" s="7"/>
      <c r="S792" s="7"/>
      <c r="T792" s="7"/>
      <c r="U792" s="7"/>
      <c r="V792" s="7"/>
      <c r="W792" s="7"/>
      <c r="X792" s="7"/>
      <c r="Y792" s="7"/>
      <c r="Z792" s="7"/>
      <c r="AA792" s="7"/>
    </row>
    <row r="793" spans="1:27" ht="14.4">
      <c r="A793" s="7"/>
      <c r="B793" s="7"/>
      <c r="C793" s="7"/>
      <c r="D793" s="7"/>
      <c r="E793" s="7"/>
      <c r="F793" s="7"/>
      <c r="G793" s="7"/>
      <c r="H793" s="7"/>
      <c r="I793" s="7"/>
      <c r="J793" s="7"/>
      <c r="K793" s="7"/>
      <c r="L793" s="7"/>
      <c r="M793" s="7"/>
      <c r="N793" s="7"/>
      <c r="O793" s="7"/>
      <c r="P793" s="7"/>
      <c r="Q793" s="7"/>
      <c r="R793" s="7"/>
      <c r="S793" s="7"/>
      <c r="T793" s="7"/>
      <c r="U793" s="7"/>
      <c r="V793" s="7"/>
      <c r="W793" s="7"/>
      <c r="X793" s="7"/>
      <c r="Y793" s="7"/>
      <c r="Z793" s="7"/>
      <c r="AA793" s="7"/>
    </row>
    <row r="794" spans="1:27" ht="14.4">
      <c r="A794" s="7"/>
      <c r="B794" s="7"/>
      <c r="C794" s="7"/>
      <c r="D794" s="7"/>
      <c r="E794" s="7"/>
      <c r="F794" s="7"/>
      <c r="G794" s="7"/>
      <c r="H794" s="7"/>
      <c r="I794" s="7"/>
      <c r="J794" s="7"/>
      <c r="K794" s="7"/>
      <c r="L794" s="7"/>
      <c r="M794" s="7"/>
      <c r="N794" s="7"/>
      <c r="O794" s="7"/>
      <c r="P794" s="7"/>
      <c r="Q794" s="7"/>
      <c r="R794" s="7"/>
      <c r="S794" s="7"/>
      <c r="T794" s="7"/>
      <c r="U794" s="7"/>
      <c r="V794" s="7"/>
      <c r="W794" s="7"/>
      <c r="X794" s="7"/>
      <c r="Y794" s="7"/>
      <c r="Z794" s="7"/>
      <c r="AA794" s="7"/>
    </row>
    <row r="795" spans="1:27" ht="14.4">
      <c r="A795" s="7"/>
      <c r="B795" s="7"/>
      <c r="C795" s="7"/>
      <c r="D795" s="7"/>
      <c r="E795" s="7"/>
      <c r="F795" s="7"/>
      <c r="G795" s="7"/>
      <c r="H795" s="7"/>
      <c r="I795" s="7"/>
      <c r="J795" s="7"/>
      <c r="K795" s="7"/>
      <c r="L795" s="7"/>
      <c r="M795" s="7"/>
      <c r="N795" s="7"/>
      <c r="O795" s="7"/>
      <c r="P795" s="7"/>
      <c r="Q795" s="7"/>
      <c r="R795" s="7"/>
      <c r="S795" s="7"/>
      <c r="T795" s="7"/>
      <c r="U795" s="7"/>
      <c r="V795" s="7"/>
      <c r="W795" s="7"/>
      <c r="X795" s="7"/>
      <c r="Y795" s="7"/>
      <c r="Z795" s="7"/>
      <c r="AA795" s="7"/>
    </row>
    <row r="796" spans="1:27" ht="14.4">
      <c r="A796" s="7"/>
      <c r="B796" s="7"/>
      <c r="C796" s="7"/>
      <c r="D796" s="7"/>
      <c r="E796" s="7"/>
      <c r="F796" s="7"/>
      <c r="G796" s="7"/>
      <c r="H796" s="7"/>
      <c r="I796" s="7"/>
      <c r="J796" s="7"/>
      <c r="K796" s="7"/>
      <c r="L796" s="7"/>
      <c r="M796" s="7"/>
      <c r="N796" s="7"/>
      <c r="O796" s="7"/>
      <c r="P796" s="7"/>
      <c r="Q796" s="7"/>
      <c r="R796" s="7"/>
      <c r="S796" s="7"/>
      <c r="T796" s="7"/>
      <c r="U796" s="7"/>
      <c r="V796" s="7"/>
      <c r="W796" s="7"/>
      <c r="X796" s="7"/>
      <c r="Y796" s="7"/>
      <c r="Z796" s="7"/>
      <c r="AA796" s="7"/>
    </row>
    <row r="797" spans="1:27" ht="14.4">
      <c r="A797" s="7"/>
      <c r="B797" s="7"/>
      <c r="C797" s="7"/>
      <c r="D797" s="7"/>
      <c r="E797" s="7"/>
      <c r="F797" s="7"/>
      <c r="G797" s="7"/>
      <c r="H797" s="7"/>
      <c r="I797" s="7"/>
      <c r="J797" s="7"/>
      <c r="K797" s="7"/>
      <c r="L797" s="7"/>
      <c r="M797" s="7"/>
      <c r="N797" s="7"/>
      <c r="O797" s="7"/>
      <c r="P797" s="7"/>
      <c r="Q797" s="7"/>
      <c r="R797" s="7"/>
      <c r="S797" s="7"/>
      <c r="T797" s="7"/>
      <c r="U797" s="7"/>
      <c r="V797" s="7"/>
      <c r="W797" s="7"/>
      <c r="X797" s="7"/>
      <c r="Y797" s="7"/>
      <c r="Z797" s="7"/>
      <c r="AA797" s="7"/>
    </row>
    <row r="798" spans="1:27" ht="14.4">
      <c r="A798" s="7"/>
      <c r="B798" s="7"/>
      <c r="C798" s="7"/>
      <c r="D798" s="7"/>
      <c r="E798" s="7"/>
      <c r="F798" s="7"/>
      <c r="G798" s="7"/>
      <c r="H798" s="7"/>
      <c r="I798" s="7"/>
      <c r="J798" s="7"/>
      <c r="K798" s="7"/>
      <c r="L798" s="7"/>
      <c r="M798" s="7"/>
      <c r="N798" s="7"/>
      <c r="O798" s="7"/>
      <c r="P798" s="7"/>
      <c r="Q798" s="7"/>
      <c r="R798" s="7"/>
      <c r="S798" s="7"/>
      <c r="T798" s="7"/>
      <c r="U798" s="7"/>
      <c r="V798" s="7"/>
      <c r="W798" s="7"/>
      <c r="X798" s="7"/>
      <c r="Y798" s="7"/>
      <c r="Z798" s="7"/>
      <c r="AA798" s="7"/>
    </row>
    <row r="799" spans="1:27" ht="14.4">
      <c r="A799" s="7"/>
      <c r="B799" s="7"/>
      <c r="C799" s="7"/>
      <c r="D799" s="7"/>
      <c r="E799" s="7"/>
      <c r="F799" s="7"/>
      <c r="G799" s="7"/>
      <c r="H799" s="7"/>
      <c r="I799" s="7"/>
      <c r="J799" s="7"/>
      <c r="K799" s="7"/>
      <c r="L799" s="7"/>
      <c r="M799" s="7"/>
      <c r="N799" s="7"/>
      <c r="O799" s="7"/>
      <c r="P799" s="7"/>
      <c r="Q799" s="7"/>
      <c r="R799" s="7"/>
      <c r="S799" s="7"/>
      <c r="T799" s="7"/>
      <c r="U799" s="7"/>
      <c r="V799" s="7"/>
      <c r="W799" s="7"/>
      <c r="X799" s="7"/>
      <c r="Y799" s="7"/>
      <c r="Z799" s="7"/>
      <c r="AA799" s="7"/>
    </row>
    <row r="800" spans="1:27" ht="14.4">
      <c r="A800" s="7"/>
      <c r="B800" s="7"/>
      <c r="C800" s="7"/>
      <c r="D800" s="7"/>
      <c r="E800" s="7"/>
      <c r="F800" s="7"/>
      <c r="G800" s="7"/>
      <c r="H800" s="7"/>
      <c r="I800" s="7"/>
      <c r="J800" s="7"/>
      <c r="K800" s="7"/>
      <c r="L800" s="7"/>
      <c r="M800" s="7"/>
      <c r="N800" s="7"/>
      <c r="O800" s="7"/>
      <c r="P800" s="7"/>
      <c r="Q800" s="7"/>
      <c r="R800" s="7"/>
      <c r="S800" s="7"/>
      <c r="T800" s="7"/>
      <c r="U800" s="7"/>
      <c r="V800" s="7"/>
      <c r="W800" s="7"/>
      <c r="X800" s="7"/>
      <c r="Y800" s="7"/>
      <c r="Z800" s="7"/>
      <c r="AA800" s="7"/>
    </row>
    <row r="801" spans="1:27" ht="14.4">
      <c r="A801" s="7"/>
      <c r="B801" s="7"/>
      <c r="C801" s="7"/>
      <c r="D801" s="7"/>
      <c r="E801" s="7"/>
      <c r="F801" s="7"/>
      <c r="G801" s="7"/>
      <c r="H801" s="7"/>
      <c r="I801" s="7"/>
      <c r="J801" s="7"/>
      <c r="K801" s="7"/>
      <c r="L801" s="7"/>
      <c r="M801" s="7"/>
      <c r="N801" s="7"/>
      <c r="O801" s="7"/>
      <c r="P801" s="7"/>
      <c r="Q801" s="7"/>
      <c r="R801" s="7"/>
      <c r="S801" s="7"/>
      <c r="T801" s="7"/>
      <c r="U801" s="7"/>
      <c r="V801" s="7"/>
      <c r="W801" s="7"/>
      <c r="X801" s="7"/>
      <c r="Y801" s="7"/>
      <c r="Z801" s="7"/>
      <c r="AA801" s="7"/>
    </row>
    <row r="802" spans="1:27" ht="14.4">
      <c r="A802" s="7"/>
      <c r="B802" s="7"/>
      <c r="C802" s="7"/>
      <c r="D802" s="7"/>
      <c r="E802" s="7"/>
      <c r="F802" s="7"/>
      <c r="G802" s="7"/>
      <c r="H802" s="7"/>
      <c r="I802" s="7"/>
      <c r="J802" s="7"/>
      <c r="K802" s="7"/>
      <c r="L802" s="7"/>
      <c r="M802" s="7"/>
      <c r="N802" s="7"/>
      <c r="O802" s="7"/>
      <c r="P802" s="7"/>
      <c r="Q802" s="7"/>
      <c r="R802" s="7"/>
      <c r="S802" s="7"/>
      <c r="T802" s="7"/>
      <c r="U802" s="7"/>
      <c r="V802" s="7"/>
      <c r="W802" s="7"/>
      <c r="X802" s="7"/>
      <c r="Y802" s="7"/>
      <c r="Z802" s="7"/>
      <c r="AA802" s="7"/>
    </row>
    <row r="803" spans="1:27" ht="14.4">
      <c r="A803" s="7"/>
      <c r="B803" s="7"/>
      <c r="C803" s="7"/>
      <c r="D803" s="7"/>
      <c r="E803" s="7"/>
      <c r="F803" s="7"/>
      <c r="G803" s="7"/>
      <c r="H803" s="7"/>
      <c r="I803" s="7"/>
      <c r="J803" s="7"/>
      <c r="K803" s="7"/>
      <c r="L803" s="7"/>
      <c r="M803" s="7"/>
      <c r="N803" s="7"/>
      <c r="O803" s="7"/>
      <c r="P803" s="7"/>
      <c r="Q803" s="7"/>
      <c r="R803" s="7"/>
      <c r="S803" s="7"/>
      <c r="T803" s="7"/>
      <c r="U803" s="7"/>
      <c r="V803" s="7"/>
      <c r="W803" s="7"/>
      <c r="X803" s="7"/>
      <c r="Y803" s="7"/>
      <c r="Z803" s="7"/>
      <c r="AA803" s="7"/>
    </row>
    <row r="804" spans="1:27" ht="14.4">
      <c r="A804" s="7"/>
      <c r="B804" s="7"/>
      <c r="C804" s="7"/>
      <c r="D804" s="7"/>
      <c r="E804" s="7"/>
      <c r="F804" s="7"/>
      <c r="G804" s="7"/>
      <c r="H804" s="7"/>
      <c r="I804" s="7"/>
      <c r="J804" s="7"/>
      <c r="K804" s="7"/>
      <c r="L804" s="7"/>
      <c r="M804" s="7"/>
      <c r="N804" s="7"/>
      <c r="O804" s="7"/>
      <c r="P804" s="7"/>
      <c r="Q804" s="7"/>
      <c r="R804" s="7"/>
      <c r="S804" s="7"/>
      <c r="T804" s="7"/>
      <c r="U804" s="7"/>
      <c r="V804" s="7"/>
      <c r="W804" s="7"/>
      <c r="X804" s="7"/>
      <c r="Y804" s="7"/>
      <c r="Z804" s="7"/>
      <c r="AA804" s="7"/>
    </row>
    <row r="805" spans="1:27" ht="14.4">
      <c r="A805" s="7"/>
      <c r="B805" s="7"/>
      <c r="C805" s="7"/>
      <c r="D805" s="7"/>
      <c r="E805" s="7"/>
      <c r="F805" s="7"/>
      <c r="G805" s="7"/>
      <c r="H805" s="7"/>
      <c r="I805" s="7"/>
      <c r="J805" s="7"/>
      <c r="K805" s="7"/>
      <c r="L805" s="7"/>
      <c r="M805" s="7"/>
      <c r="N805" s="7"/>
      <c r="O805" s="7"/>
      <c r="P805" s="7"/>
      <c r="Q805" s="7"/>
      <c r="R805" s="7"/>
      <c r="S805" s="7"/>
      <c r="T805" s="7"/>
      <c r="U805" s="7"/>
      <c r="V805" s="7"/>
      <c r="W805" s="7"/>
      <c r="X805" s="7"/>
      <c r="Y805" s="7"/>
      <c r="Z805" s="7"/>
      <c r="AA805" s="7"/>
    </row>
    <row r="806" spans="1:27" ht="14.4">
      <c r="A806" s="7"/>
      <c r="B806" s="7"/>
      <c r="C806" s="7"/>
      <c r="D806" s="7"/>
      <c r="E806" s="7"/>
      <c r="F806" s="7"/>
      <c r="G806" s="7"/>
      <c r="H806" s="7"/>
      <c r="I806" s="7"/>
      <c r="J806" s="7"/>
      <c r="K806" s="7"/>
      <c r="L806" s="7"/>
      <c r="M806" s="7"/>
      <c r="N806" s="7"/>
      <c r="O806" s="7"/>
      <c r="P806" s="7"/>
      <c r="Q806" s="7"/>
      <c r="R806" s="7"/>
      <c r="S806" s="7"/>
      <c r="T806" s="7"/>
      <c r="U806" s="7"/>
      <c r="V806" s="7"/>
      <c r="W806" s="7"/>
      <c r="X806" s="7"/>
      <c r="Y806" s="7"/>
      <c r="Z806" s="7"/>
      <c r="AA806" s="7"/>
    </row>
    <row r="807" spans="1:27" ht="14.4">
      <c r="A807" s="7"/>
      <c r="B807" s="7"/>
      <c r="C807" s="7"/>
      <c r="D807" s="7"/>
      <c r="E807" s="7"/>
      <c r="F807" s="7"/>
      <c r="G807" s="7"/>
      <c r="H807" s="7"/>
      <c r="I807" s="7"/>
      <c r="J807" s="7"/>
      <c r="K807" s="7"/>
      <c r="L807" s="7"/>
      <c r="M807" s="7"/>
      <c r="N807" s="7"/>
      <c r="O807" s="7"/>
      <c r="P807" s="7"/>
      <c r="Q807" s="7"/>
      <c r="R807" s="7"/>
      <c r="S807" s="7"/>
      <c r="T807" s="7"/>
      <c r="U807" s="7"/>
      <c r="V807" s="7"/>
      <c r="W807" s="7"/>
      <c r="X807" s="7"/>
      <c r="Y807" s="7"/>
      <c r="Z807" s="7"/>
      <c r="AA807" s="7"/>
    </row>
    <row r="808" spans="1:27" ht="14.4">
      <c r="A808" s="7"/>
      <c r="B808" s="7"/>
      <c r="C808" s="7"/>
      <c r="D808" s="7"/>
      <c r="E808" s="7"/>
      <c r="F808" s="7"/>
      <c r="G808" s="7"/>
      <c r="H808" s="7"/>
      <c r="I808" s="7"/>
      <c r="J808" s="7"/>
      <c r="K808" s="7"/>
      <c r="L808" s="7"/>
      <c r="M808" s="7"/>
      <c r="N808" s="7"/>
      <c r="O808" s="7"/>
      <c r="P808" s="7"/>
      <c r="Q808" s="7"/>
      <c r="R808" s="7"/>
      <c r="S808" s="7"/>
      <c r="T808" s="7"/>
      <c r="U808" s="7"/>
      <c r="V808" s="7"/>
      <c r="W808" s="7"/>
      <c r="X808" s="7"/>
      <c r="Y808" s="7"/>
      <c r="Z808" s="7"/>
      <c r="AA808" s="7"/>
    </row>
    <row r="809" spans="1:27" ht="14.4">
      <c r="A809" s="7"/>
      <c r="B809" s="7"/>
      <c r="C809" s="7"/>
      <c r="D809" s="7"/>
      <c r="E809" s="7"/>
      <c r="F809" s="7"/>
      <c r="G809" s="7"/>
      <c r="H809" s="7"/>
      <c r="I809" s="7"/>
      <c r="J809" s="7"/>
      <c r="K809" s="7"/>
      <c r="L809" s="7"/>
      <c r="M809" s="7"/>
      <c r="N809" s="7"/>
      <c r="O809" s="7"/>
      <c r="P809" s="7"/>
      <c r="Q809" s="7"/>
      <c r="R809" s="7"/>
      <c r="S809" s="7"/>
      <c r="T809" s="7"/>
      <c r="U809" s="7"/>
      <c r="V809" s="7"/>
      <c r="W809" s="7"/>
      <c r="X809" s="7"/>
      <c r="Y809" s="7"/>
      <c r="Z809" s="7"/>
      <c r="AA809" s="7"/>
    </row>
    <row r="810" spans="1:27" ht="14.4">
      <c r="A810" s="7"/>
      <c r="B810" s="7"/>
      <c r="C810" s="7"/>
      <c r="D810" s="7"/>
      <c r="E810" s="7"/>
      <c r="F810" s="7"/>
      <c r="G810" s="7"/>
      <c r="H810" s="7"/>
      <c r="I810" s="7"/>
      <c r="J810" s="7"/>
      <c r="K810" s="7"/>
      <c r="L810" s="7"/>
      <c r="M810" s="7"/>
      <c r="N810" s="7"/>
      <c r="O810" s="7"/>
      <c r="P810" s="7"/>
      <c r="Q810" s="7"/>
      <c r="R810" s="7"/>
      <c r="S810" s="7"/>
      <c r="T810" s="7"/>
      <c r="U810" s="7"/>
      <c r="V810" s="7"/>
      <c r="W810" s="7"/>
      <c r="X810" s="7"/>
      <c r="Y810" s="7"/>
      <c r="Z810" s="7"/>
      <c r="AA810" s="7"/>
    </row>
    <row r="811" spans="1:27" ht="14.4">
      <c r="A811" s="7"/>
      <c r="B811" s="7"/>
      <c r="C811" s="7"/>
      <c r="D811" s="7"/>
      <c r="E811" s="7"/>
      <c r="F811" s="7"/>
      <c r="G811" s="7"/>
      <c r="H811" s="7"/>
      <c r="I811" s="7"/>
      <c r="J811" s="7"/>
      <c r="K811" s="7"/>
      <c r="L811" s="7"/>
      <c r="M811" s="7"/>
      <c r="N811" s="7"/>
      <c r="O811" s="7"/>
      <c r="P811" s="7"/>
      <c r="Q811" s="7"/>
      <c r="R811" s="7"/>
      <c r="S811" s="7"/>
      <c r="T811" s="7"/>
      <c r="U811" s="7"/>
      <c r="V811" s="7"/>
      <c r="W811" s="7"/>
      <c r="X811" s="7"/>
      <c r="Y811" s="7"/>
      <c r="Z811" s="7"/>
      <c r="AA811" s="7"/>
    </row>
    <row r="812" spans="1:27" ht="14.4">
      <c r="A812" s="7"/>
      <c r="B812" s="7"/>
      <c r="C812" s="7"/>
      <c r="D812" s="7"/>
      <c r="E812" s="7"/>
      <c r="F812" s="7"/>
      <c r="G812" s="7"/>
      <c r="H812" s="7"/>
      <c r="I812" s="7"/>
      <c r="J812" s="7"/>
      <c r="K812" s="7"/>
      <c r="L812" s="7"/>
      <c r="M812" s="7"/>
      <c r="N812" s="7"/>
      <c r="O812" s="7"/>
      <c r="P812" s="7"/>
      <c r="Q812" s="7"/>
      <c r="R812" s="7"/>
      <c r="S812" s="7"/>
      <c r="T812" s="7"/>
      <c r="U812" s="7"/>
      <c r="V812" s="7"/>
      <c r="W812" s="7"/>
      <c r="X812" s="7"/>
      <c r="Y812" s="7"/>
      <c r="Z812" s="7"/>
      <c r="AA812" s="7"/>
    </row>
    <row r="813" spans="1:27" ht="14.4">
      <c r="A813" s="7"/>
      <c r="B813" s="7"/>
      <c r="C813" s="7"/>
      <c r="D813" s="7"/>
      <c r="E813" s="7"/>
      <c r="F813" s="7"/>
      <c r="G813" s="7"/>
      <c r="H813" s="7"/>
      <c r="I813" s="7"/>
      <c r="J813" s="7"/>
      <c r="K813" s="7"/>
      <c r="L813" s="7"/>
      <c r="M813" s="7"/>
      <c r="N813" s="7"/>
      <c r="O813" s="7"/>
      <c r="P813" s="7"/>
      <c r="Q813" s="7"/>
      <c r="R813" s="7"/>
      <c r="S813" s="7"/>
      <c r="T813" s="7"/>
      <c r="U813" s="7"/>
      <c r="V813" s="7"/>
      <c r="W813" s="7"/>
      <c r="X813" s="7"/>
      <c r="Y813" s="7"/>
      <c r="Z813" s="7"/>
      <c r="AA813" s="7"/>
    </row>
    <row r="814" spans="1:27" ht="14.4">
      <c r="A814" s="7"/>
      <c r="B814" s="7"/>
      <c r="C814" s="7"/>
      <c r="D814" s="7"/>
      <c r="E814" s="7"/>
      <c r="F814" s="7"/>
      <c r="G814" s="7"/>
      <c r="H814" s="7"/>
      <c r="I814" s="7"/>
      <c r="J814" s="7"/>
      <c r="K814" s="7"/>
      <c r="L814" s="7"/>
      <c r="M814" s="7"/>
      <c r="N814" s="7"/>
      <c r="O814" s="7"/>
      <c r="P814" s="7"/>
      <c r="Q814" s="7"/>
      <c r="R814" s="7"/>
      <c r="S814" s="7"/>
      <c r="T814" s="7"/>
      <c r="U814" s="7"/>
      <c r="V814" s="7"/>
      <c r="W814" s="7"/>
      <c r="X814" s="7"/>
      <c r="Y814" s="7"/>
      <c r="Z814" s="7"/>
      <c r="AA814" s="7"/>
    </row>
    <row r="815" spans="1:27" ht="14.4">
      <c r="A815" s="7"/>
      <c r="B815" s="7"/>
      <c r="C815" s="7"/>
      <c r="D815" s="7"/>
      <c r="E815" s="7"/>
      <c r="F815" s="7"/>
      <c r="G815" s="7"/>
      <c r="H815" s="7"/>
      <c r="I815" s="7"/>
      <c r="J815" s="7"/>
      <c r="K815" s="7"/>
      <c r="L815" s="7"/>
      <c r="M815" s="7"/>
      <c r="N815" s="7"/>
      <c r="O815" s="7"/>
      <c r="P815" s="7"/>
      <c r="Q815" s="7"/>
      <c r="R815" s="7"/>
      <c r="S815" s="7"/>
      <c r="T815" s="7"/>
      <c r="U815" s="7"/>
      <c r="V815" s="7"/>
      <c r="W815" s="7"/>
      <c r="X815" s="7"/>
      <c r="Y815" s="7"/>
      <c r="Z815" s="7"/>
      <c r="AA815" s="7"/>
    </row>
    <row r="816" spans="1:27" ht="14.4">
      <c r="A816" s="7"/>
      <c r="B816" s="7"/>
      <c r="C816" s="7"/>
      <c r="D816" s="7"/>
      <c r="E816" s="7"/>
      <c r="F816" s="7"/>
      <c r="G816" s="7"/>
      <c r="H816" s="7"/>
      <c r="I816" s="7"/>
      <c r="J816" s="7"/>
      <c r="K816" s="7"/>
      <c r="L816" s="7"/>
      <c r="M816" s="7"/>
      <c r="N816" s="7"/>
      <c r="O816" s="7"/>
      <c r="P816" s="7"/>
      <c r="Q816" s="7"/>
      <c r="R816" s="7"/>
      <c r="S816" s="7"/>
      <c r="T816" s="7"/>
      <c r="U816" s="7"/>
      <c r="V816" s="7"/>
      <c r="W816" s="7"/>
      <c r="X816" s="7"/>
      <c r="Y816" s="7"/>
      <c r="Z816" s="7"/>
      <c r="AA816" s="7"/>
    </row>
    <row r="817" spans="1:27" ht="14.4">
      <c r="A817" s="7"/>
      <c r="B817" s="7"/>
      <c r="C817" s="7"/>
      <c r="D817" s="7"/>
      <c r="E817" s="7"/>
      <c r="F817" s="7"/>
      <c r="G817" s="7"/>
      <c r="H817" s="7"/>
      <c r="I817" s="7"/>
      <c r="J817" s="7"/>
      <c r="K817" s="7"/>
      <c r="L817" s="7"/>
      <c r="M817" s="7"/>
      <c r="N817" s="7"/>
      <c r="O817" s="7"/>
      <c r="P817" s="7"/>
      <c r="Q817" s="7"/>
      <c r="R817" s="7"/>
      <c r="S817" s="7"/>
      <c r="T817" s="7"/>
      <c r="U817" s="7"/>
      <c r="V817" s="7"/>
      <c r="W817" s="7"/>
      <c r="X817" s="7"/>
      <c r="Y817" s="7"/>
      <c r="Z817" s="7"/>
      <c r="AA817" s="7"/>
    </row>
    <row r="818" spans="1:27" ht="14.4">
      <c r="A818" s="7"/>
      <c r="B818" s="7"/>
      <c r="C818" s="7"/>
      <c r="D818" s="7"/>
      <c r="E818" s="7"/>
      <c r="F818" s="7"/>
      <c r="G818" s="7"/>
      <c r="H818" s="7"/>
      <c r="I818" s="7"/>
      <c r="J818" s="7"/>
      <c r="K818" s="7"/>
      <c r="L818" s="7"/>
      <c r="M818" s="7"/>
      <c r="N818" s="7"/>
      <c r="O818" s="7"/>
      <c r="P818" s="7"/>
      <c r="Q818" s="7"/>
      <c r="R818" s="7"/>
      <c r="S818" s="7"/>
      <c r="T818" s="7"/>
      <c r="U818" s="7"/>
      <c r="V818" s="7"/>
      <c r="W818" s="7"/>
      <c r="X818" s="7"/>
      <c r="Y818" s="7"/>
      <c r="Z818" s="7"/>
      <c r="AA818" s="7"/>
    </row>
    <row r="819" spans="1:27" ht="14.4">
      <c r="A819" s="7"/>
      <c r="B819" s="7"/>
      <c r="C819" s="7"/>
      <c r="D819" s="7"/>
      <c r="E819" s="7"/>
      <c r="F819" s="7"/>
      <c r="G819" s="7"/>
      <c r="H819" s="7"/>
      <c r="I819" s="7"/>
      <c r="J819" s="7"/>
      <c r="K819" s="7"/>
      <c r="L819" s="7"/>
      <c r="M819" s="7"/>
      <c r="N819" s="7"/>
      <c r="O819" s="7"/>
      <c r="P819" s="7"/>
      <c r="Q819" s="7"/>
      <c r="R819" s="7"/>
      <c r="S819" s="7"/>
      <c r="T819" s="7"/>
      <c r="U819" s="7"/>
      <c r="V819" s="7"/>
      <c r="W819" s="7"/>
      <c r="X819" s="7"/>
      <c r="Y819" s="7"/>
      <c r="Z819" s="7"/>
      <c r="AA819" s="7"/>
    </row>
    <row r="820" spans="1:27" ht="14.4">
      <c r="A820" s="7"/>
      <c r="B820" s="7"/>
      <c r="C820" s="7"/>
      <c r="D820" s="7"/>
      <c r="E820" s="7"/>
      <c r="F820" s="7"/>
      <c r="G820" s="7"/>
      <c r="H820" s="7"/>
      <c r="I820" s="7"/>
      <c r="J820" s="7"/>
      <c r="K820" s="7"/>
      <c r="L820" s="7"/>
      <c r="M820" s="7"/>
      <c r="N820" s="7"/>
      <c r="O820" s="7"/>
      <c r="P820" s="7"/>
      <c r="Q820" s="7"/>
      <c r="R820" s="7"/>
      <c r="S820" s="7"/>
      <c r="T820" s="7"/>
      <c r="U820" s="7"/>
      <c r="V820" s="7"/>
      <c r="W820" s="7"/>
      <c r="X820" s="7"/>
      <c r="Y820" s="7"/>
      <c r="Z820" s="7"/>
      <c r="AA820" s="7"/>
    </row>
    <row r="821" spans="1:27" ht="14.4">
      <c r="A821" s="7"/>
      <c r="B821" s="7"/>
      <c r="C821" s="7"/>
      <c r="D821" s="7"/>
      <c r="E821" s="7"/>
      <c r="F821" s="7"/>
      <c r="G821" s="7"/>
      <c r="H821" s="7"/>
      <c r="I821" s="7"/>
      <c r="J821" s="7"/>
      <c r="K821" s="7"/>
      <c r="L821" s="7"/>
      <c r="M821" s="7"/>
      <c r="N821" s="7"/>
      <c r="O821" s="7"/>
      <c r="P821" s="7"/>
      <c r="Q821" s="7"/>
      <c r="R821" s="7"/>
      <c r="S821" s="7"/>
      <c r="T821" s="7"/>
      <c r="U821" s="7"/>
      <c r="V821" s="7"/>
      <c r="W821" s="7"/>
      <c r="X821" s="7"/>
      <c r="Y821" s="7"/>
      <c r="Z821" s="7"/>
      <c r="AA821" s="7"/>
    </row>
    <row r="822" spans="1:27" ht="14.4">
      <c r="A822" s="7"/>
      <c r="B822" s="7"/>
      <c r="C822" s="7"/>
      <c r="D822" s="7"/>
      <c r="E822" s="7"/>
      <c r="F822" s="7"/>
      <c r="G822" s="7"/>
      <c r="H822" s="7"/>
      <c r="I822" s="7"/>
      <c r="J822" s="7"/>
      <c r="K822" s="7"/>
      <c r="L822" s="7"/>
      <c r="M822" s="7"/>
      <c r="N822" s="7"/>
      <c r="O822" s="7"/>
      <c r="P822" s="7"/>
      <c r="Q822" s="7"/>
      <c r="R822" s="7"/>
      <c r="S822" s="7"/>
      <c r="T822" s="7"/>
      <c r="U822" s="7"/>
      <c r="V822" s="7"/>
      <c r="W822" s="7"/>
      <c r="X822" s="7"/>
      <c r="Y822" s="7"/>
      <c r="Z822" s="7"/>
      <c r="AA822" s="7"/>
    </row>
    <row r="823" spans="1:27" ht="14.4">
      <c r="A823" s="7"/>
      <c r="B823" s="7"/>
      <c r="C823" s="7"/>
      <c r="D823" s="7"/>
      <c r="E823" s="7"/>
      <c r="F823" s="7"/>
      <c r="G823" s="7"/>
      <c r="H823" s="7"/>
      <c r="I823" s="7"/>
      <c r="J823" s="7"/>
      <c r="K823" s="7"/>
      <c r="L823" s="7"/>
      <c r="M823" s="7"/>
      <c r="N823" s="7"/>
      <c r="O823" s="7"/>
      <c r="P823" s="7"/>
      <c r="Q823" s="7"/>
      <c r="R823" s="7"/>
      <c r="S823" s="7"/>
      <c r="T823" s="7"/>
      <c r="U823" s="7"/>
      <c r="V823" s="7"/>
      <c r="W823" s="7"/>
      <c r="X823" s="7"/>
      <c r="Y823" s="7"/>
      <c r="Z823" s="7"/>
      <c r="AA823" s="7"/>
    </row>
    <row r="824" spans="1:27" ht="14.4">
      <c r="A824" s="7"/>
      <c r="B824" s="7"/>
      <c r="C824" s="7"/>
      <c r="D824" s="7"/>
      <c r="E824" s="7"/>
      <c r="F824" s="7"/>
      <c r="G824" s="7"/>
      <c r="H824" s="7"/>
      <c r="I824" s="7"/>
      <c r="J824" s="7"/>
      <c r="K824" s="7"/>
      <c r="L824" s="7"/>
      <c r="M824" s="7"/>
      <c r="N824" s="7"/>
      <c r="O824" s="7"/>
      <c r="P824" s="7"/>
      <c r="Q824" s="7"/>
      <c r="R824" s="7"/>
      <c r="S824" s="7"/>
      <c r="T824" s="7"/>
      <c r="U824" s="7"/>
      <c r="V824" s="7"/>
      <c r="W824" s="7"/>
      <c r="X824" s="7"/>
      <c r="Y824" s="7"/>
      <c r="Z824" s="7"/>
      <c r="AA824" s="7"/>
    </row>
    <row r="825" spans="1:27" ht="14.4">
      <c r="A825" s="7"/>
      <c r="B825" s="7"/>
      <c r="C825" s="7"/>
      <c r="D825" s="7"/>
      <c r="E825" s="7"/>
      <c r="F825" s="7"/>
      <c r="G825" s="7"/>
      <c r="H825" s="7"/>
      <c r="I825" s="7"/>
      <c r="J825" s="7"/>
      <c r="K825" s="7"/>
      <c r="L825" s="7"/>
      <c r="M825" s="7"/>
      <c r="N825" s="7"/>
      <c r="O825" s="7"/>
      <c r="P825" s="7"/>
      <c r="Q825" s="7"/>
      <c r="R825" s="7"/>
      <c r="S825" s="7"/>
      <c r="T825" s="7"/>
      <c r="U825" s="7"/>
      <c r="V825" s="7"/>
      <c r="W825" s="7"/>
      <c r="X825" s="7"/>
      <c r="Y825" s="7"/>
      <c r="Z825" s="7"/>
      <c r="AA825" s="7"/>
    </row>
    <row r="826" spans="1:27" ht="14.4">
      <c r="A826" s="7"/>
      <c r="B826" s="7"/>
      <c r="C826" s="7"/>
      <c r="D826" s="7"/>
      <c r="E826" s="7"/>
      <c r="F826" s="7"/>
      <c r="G826" s="7"/>
      <c r="H826" s="7"/>
      <c r="I826" s="7"/>
      <c r="J826" s="7"/>
      <c r="K826" s="7"/>
      <c r="L826" s="7"/>
      <c r="M826" s="7"/>
      <c r="N826" s="7"/>
      <c r="O826" s="7"/>
      <c r="P826" s="7"/>
      <c r="Q826" s="7"/>
      <c r="R826" s="7"/>
      <c r="S826" s="7"/>
      <c r="T826" s="7"/>
      <c r="U826" s="7"/>
      <c r="V826" s="7"/>
      <c r="W826" s="7"/>
      <c r="X826" s="7"/>
      <c r="Y826" s="7"/>
      <c r="Z826" s="7"/>
      <c r="AA826" s="7"/>
    </row>
    <row r="827" spans="1:27" ht="14.4">
      <c r="A827" s="7"/>
      <c r="B827" s="7"/>
      <c r="C827" s="7"/>
      <c r="D827" s="7"/>
      <c r="E827" s="7"/>
      <c r="F827" s="7"/>
      <c r="G827" s="7"/>
      <c r="H827" s="7"/>
      <c r="I827" s="7"/>
      <c r="J827" s="7"/>
      <c r="K827" s="7"/>
      <c r="L827" s="7"/>
      <c r="M827" s="7"/>
      <c r="N827" s="7"/>
      <c r="O827" s="7"/>
      <c r="P827" s="7"/>
      <c r="Q827" s="7"/>
      <c r="R827" s="7"/>
      <c r="S827" s="7"/>
      <c r="T827" s="7"/>
      <c r="U827" s="7"/>
      <c r="V827" s="7"/>
      <c r="W827" s="7"/>
      <c r="X827" s="7"/>
      <c r="Y827" s="7"/>
      <c r="Z827" s="7"/>
      <c r="AA827" s="7"/>
    </row>
    <row r="828" spans="1:27" ht="14.4">
      <c r="A828" s="7"/>
      <c r="B828" s="7"/>
      <c r="C828" s="7"/>
      <c r="D828" s="7"/>
      <c r="E828" s="7"/>
      <c r="F828" s="7"/>
      <c r="G828" s="7"/>
      <c r="H828" s="7"/>
      <c r="I828" s="7"/>
      <c r="J828" s="7"/>
      <c r="K828" s="7"/>
      <c r="L828" s="7"/>
      <c r="M828" s="7"/>
      <c r="N828" s="7"/>
      <c r="O828" s="7"/>
      <c r="P828" s="7"/>
      <c r="Q828" s="7"/>
      <c r="R828" s="7"/>
      <c r="S828" s="7"/>
      <c r="T828" s="7"/>
      <c r="U828" s="7"/>
      <c r="V828" s="7"/>
      <c r="W828" s="7"/>
      <c r="X828" s="7"/>
      <c r="Y828" s="7"/>
      <c r="Z828" s="7"/>
      <c r="AA828" s="7"/>
    </row>
    <row r="829" spans="1:27" ht="14.4">
      <c r="A829" s="7"/>
      <c r="B829" s="7"/>
      <c r="C829" s="7"/>
      <c r="D829" s="7"/>
      <c r="E829" s="7"/>
      <c r="F829" s="7"/>
      <c r="G829" s="7"/>
      <c r="H829" s="7"/>
      <c r="I829" s="7"/>
      <c r="J829" s="7"/>
      <c r="K829" s="7"/>
      <c r="L829" s="7"/>
      <c r="M829" s="7"/>
      <c r="N829" s="7"/>
      <c r="O829" s="7"/>
      <c r="P829" s="7"/>
      <c r="Q829" s="7"/>
      <c r="R829" s="7"/>
      <c r="S829" s="7"/>
      <c r="T829" s="7"/>
      <c r="U829" s="7"/>
      <c r="V829" s="7"/>
      <c r="W829" s="7"/>
      <c r="X829" s="7"/>
      <c r="Y829" s="7"/>
      <c r="Z829" s="7"/>
      <c r="AA829" s="7"/>
    </row>
    <row r="830" spans="1:27" ht="14.4">
      <c r="A830" s="7"/>
      <c r="B830" s="7"/>
      <c r="C830" s="7"/>
      <c r="D830" s="7"/>
      <c r="E830" s="7"/>
      <c r="F830" s="7"/>
      <c r="G830" s="7"/>
      <c r="H830" s="7"/>
      <c r="I830" s="7"/>
      <c r="J830" s="7"/>
      <c r="K830" s="7"/>
      <c r="L830" s="7"/>
      <c r="M830" s="7"/>
      <c r="N830" s="7"/>
      <c r="O830" s="7"/>
      <c r="P830" s="7"/>
      <c r="Q830" s="7"/>
      <c r="R830" s="7"/>
      <c r="S830" s="7"/>
      <c r="T830" s="7"/>
      <c r="U830" s="7"/>
      <c r="V830" s="7"/>
      <c r="W830" s="7"/>
      <c r="X830" s="7"/>
      <c r="Y830" s="7"/>
      <c r="Z830" s="7"/>
      <c r="AA830" s="7"/>
    </row>
    <row r="831" spans="1:27" ht="14.4">
      <c r="A831" s="7"/>
      <c r="B831" s="7"/>
      <c r="C831" s="7"/>
      <c r="D831" s="7"/>
      <c r="E831" s="7"/>
      <c r="F831" s="7"/>
      <c r="G831" s="7"/>
      <c r="H831" s="7"/>
      <c r="I831" s="7"/>
      <c r="J831" s="7"/>
      <c r="K831" s="7"/>
      <c r="L831" s="7"/>
      <c r="M831" s="7"/>
      <c r="N831" s="7"/>
      <c r="O831" s="7"/>
      <c r="P831" s="7"/>
      <c r="Q831" s="7"/>
      <c r="R831" s="7"/>
      <c r="S831" s="7"/>
      <c r="T831" s="7"/>
      <c r="U831" s="7"/>
      <c r="V831" s="7"/>
      <c r="W831" s="7"/>
      <c r="X831" s="7"/>
      <c r="Y831" s="7"/>
      <c r="Z831" s="7"/>
      <c r="AA831" s="7"/>
    </row>
    <row r="832" spans="1:27" ht="14.4">
      <c r="A832" s="7"/>
      <c r="B832" s="7"/>
      <c r="C832" s="7"/>
      <c r="D832" s="7"/>
      <c r="E832" s="7"/>
      <c r="F832" s="7"/>
      <c r="G832" s="7"/>
      <c r="H832" s="7"/>
      <c r="I832" s="7"/>
      <c r="J832" s="7"/>
      <c r="K832" s="7"/>
      <c r="L832" s="7"/>
      <c r="M832" s="7"/>
      <c r="N832" s="7"/>
      <c r="O832" s="7"/>
      <c r="P832" s="7"/>
      <c r="Q832" s="7"/>
      <c r="R832" s="7"/>
      <c r="S832" s="7"/>
      <c r="T832" s="7"/>
      <c r="U832" s="7"/>
      <c r="V832" s="7"/>
      <c r="W832" s="7"/>
      <c r="X832" s="7"/>
      <c r="Y832" s="7"/>
      <c r="Z832" s="7"/>
      <c r="AA832" s="7"/>
    </row>
    <row r="833" spans="1:27" ht="14.4">
      <c r="A833" s="7"/>
      <c r="B833" s="7"/>
      <c r="C833" s="7"/>
      <c r="D833" s="7"/>
      <c r="E833" s="7"/>
      <c r="F833" s="7"/>
      <c r="G833" s="7"/>
      <c r="H833" s="7"/>
      <c r="I833" s="7"/>
      <c r="J833" s="7"/>
      <c r="K833" s="7"/>
      <c r="L833" s="7"/>
      <c r="M833" s="7"/>
      <c r="N833" s="7"/>
      <c r="O833" s="7"/>
      <c r="P833" s="7"/>
      <c r="Q833" s="7"/>
      <c r="R833" s="7"/>
      <c r="S833" s="7"/>
      <c r="T833" s="7"/>
      <c r="U833" s="7"/>
      <c r="V833" s="7"/>
      <c r="W833" s="7"/>
      <c r="X833" s="7"/>
      <c r="Y833" s="7"/>
      <c r="Z833" s="7"/>
      <c r="AA833" s="7"/>
    </row>
    <row r="834" spans="1:27" ht="14.4">
      <c r="A834" s="7"/>
      <c r="B834" s="7"/>
      <c r="C834" s="7"/>
      <c r="D834" s="7"/>
      <c r="E834" s="7"/>
      <c r="F834" s="7"/>
      <c r="G834" s="7"/>
      <c r="H834" s="7"/>
      <c r="I834" s="7"/>
      <c r="J834" s="7"/>
      <c r="K834" s="7"/>
      <c r="L834" s="7"/>
      <c r="M834" s="7"/>
      <c r="N834" s="7"/>
      <c r="O834" s="7"/>
      <c r="P834" s="7"/>
      <c r="Q834" s="7"/>
      <c r="R834" s="7"/>
      <c r="S834" s="7"/>
      <c r="T834" s="7"/>
      <c r="U834" s="7"/>
      <c r="V834" s="7"/>
      <c r="W834" s="7"/>
      <c r="X834" s="7"/>
      <c r="Y834" s="7"/>
      <c r="Z834" s="7"/>
      <c r="AA834" s="7"/>
    </row>
    <row r="835" spans="1:27" ht="14.4">
      <c r="A835" s="7"/>
      <c r="B835" s="7"/>
      <c r="C835" s="7"/>
      <c r="D835" s="7"/>
      <c r="E835" s="7"/>
      <c r="F835" s="7"/>
      <c r="G835" s="7"/>
      <c r="H835" s="7"/>
      <c r="I835" s="7"/>
      <c r="J835" s="7"/>
      <c r="K835" s="7"/>
      <c r="L835" s="7"/>
      <c r="M835" s="7"/>
      <c r="N835" s="7"/>
      <c r="O835" s="7"/>
      <c r="P835" s="7"/>
      <c r="Q835" s="7"/>
      <c r="R835" s="7"/>
      <c r="S835" s="7"/>
      <c r="T835" s="7"/>
      <c r="U835" s="7"/>
      <c r="V835" s="7"/>
      <c r="W835" s="7"/>
      <c r="X835" s="7"/>
      <c r="Y835" s="7"/>
      <c r="Z835" s="7"/>
      <c r="AA835" s="7"/>
    </row>
    <row r="836" spans="1:27" ht="14.4">
      <c r="A836" s="7"/>
      <c r="B836" s="7"/>
      <c r="C836" s="7"/>
      <c r="D836" s="7"/>
      <c r="E836" s="7"/>
      <c r="F836" s="7"/>
      <c r="G836" s="7"/>
      <c r="H836" s="7"/>
      <c r="I836" s="7"/>
      <c r="J836" s="7"/>
      <c r="K836" s="7"/>
      <c r="L836" s="7"/>
      <c r="M836" s="7"/>
      <c r="N836" s="7"/>
      <c r="O836" s="7"/>
      <c r="P836" s="7"/>
      <c r="Q836" s="7"/>
      <c r="R836" s="7"/>
      <c r="S836" s="7"/>
      <c r="T836" s="7"/>
      <c r="U836" s="7"/>
      <c r="V836" s="7"/>
      <c r="W836" s="7"/>
      <c r="X836" s="7"/>
      <c r="Y836" s="7"/>
      <c r="Z836" s="7"/>
      <c r="AA836" s="7"/>
    </row>
    <row r="837" spans="1:27" ht="14.4">
      <c r="A837" s="7"/>
      <c r="B837" s="7"/>
      <c r="C837" s="7"/>
      <c r="D837" s="7"/>
      <c r="E837" s="7"/>
      <c r="F837" s="7"/>
      <c r="G837" s="7"/>
      <c r="H837" s="7"/>
      <c r="I837" s="7"/>
      <c r="J837" s="7"/>
      <c r="K837" s="7"/>
      <c r="L837" s="7"/>
      <c r="M837" s="7"/>
      <c r="N837" s="7"/>
      <c r="O837" s="7"/>
      <c r="P837" s="7"/>
      <c r="Q837" s="7"/>
      <c r="R837" s="7"/>
      <c r="S837" s="7"/>
      <c r="T837" s="7"/>
      <c r="U837" s="7"/>
      <c r="V837" s="7"/>
      <c r="W837" s="7"/>
      <c r="X837" s="7"/>
      <c r="Y837" s="7"/>
      <c r="Z837" s="7"/>
      <c r="AA837" s="7"/>
    </row>
    <row r="838" spans="1:27" ht="14.4">
      <c r="A838" s="7"/>
      <c r="B838" s="7"/>
      <c r="C838" s="7"/>
      <c r="D838" s="7"/>
      <c r="E838" s="7"/>
      <c r="F838" s="7"/>
      <c r="G838" s="7"/>
      <c r="H838" s="7"/>
      <c r="I838" s="7"/>
      <c r="J838" s="7"/>
      <c r="K838" s="7"/>
      <c r="L838" s="7"/>
      <c r="M838" s="7"/>
      <c r="N838" s="7"/>
      <c r="O838" s="7"/>
      <c r="P838" s="7"/>
      <c r="Q838" s="7"/>
      <c r="R838" s="7"/>
      <c r="S838" s="7"/>
      <c r="T838" s="7"/>
      <c r="U838" s="7"/>
      <c r="V838" s="7"/>
      <c r="W838" s="7"/>
      <c r="X838" s="7"/>
      <c r="Y838" s="7"/>
      <c r="Z838" s="7"/>
      <c r="AA838" s="7"/>
    </row>
    <row r="839" spans="1:27" ht="14.4">
      <c r="A839" s="7"/>
      <c r="B839" s="7"/>
      <c r="C839" s="7"/>
      <c r="D839" s="7"/>
      <c r="E839" s="7"/>
      <c r="F839" s="7"/>
      <c r="G839" s="7"/>
      <c r="H839" s="7"/>
      <c r="I839" s="7"/>
      <c r="J839" s="7"/>
      <c r="K839" s="7"/>
      <c r="L839" s="7"/>
      <c r="M839" s="7"/>
      <c r="N839" s="7"/>
      <c r="O839" s="7"/>
      <c r="P839" s="7"/>
      <c r="Q839" s="7"/>
      <c r="R839" s="7"/>
      <c r="S839" s="7"/>
      <c r="T839" s="7"/>
      <c r="U839" s="7"/>
      <c r="V839" s="7"/>
      <c r="W839" s="7"/>
      <c r="X839" s="7"/>
      <c r="Y839" s="7"/>
      <c r="Z839" s="7"/>
      <c r="AA839" s="7"/>
    </row>
    <row r="840" spans="1:27" ht="14.4">
      <c r="A840" s="7"/>
      <c r="B840" s="7"/>
      <c r="C840" s="7"/>
      <c r="D840" s="7"/>
      <c r="E840" s="7"/>
      <c r="F840" s="7"/>
      <c r="G840" s="7"/>
      <c r="H840" s="7"/>
      <c r="I840" s="7"/>
      <c r="J840" s="7"/>
      <c r="K840" s="7"/>
      <c r="L840" s="7"/>
      <c r="M840" s="7"/>
      <c r="N840" s="7"/>
      <c r="O840" s="7"/>
      <c r="P840" s="7"/>
      <c r="Q840" s="7"/>
      <c r="R840" s="7"/>
      <c r="S840" s="7"/>
      <c r="T840" s="7"/>
      <c r="U840" s="7"/>
      <c r="V840" s="7"/>
      <c r="W840" s="7"/>
      <c r="X840" s="7"/>
      <c r="Y840" s="7"/>
      <c r="Z840" s="7"/>
      <c r="AA840" s="7"/>
    </row>
    <row r="841" spans="1:27" ht="14.4">
      <c r="A841" s="7"/>
      <c r="B841" s="7"/>
      <c r="C841" s="7"/>
      <c r="D841" s="7"/>
      <c r="E841" s="7"/>
      <c r="F841" s="7"/>
      <c r="G841" s="7"/>
      <c r="H841" s="7"/>
      <c r="I841" s="7"/>
      <c r="J841" s="7"/>
      <c r="K841" s="7"/>
      <c r="L841" s="7"/>
      <c r="M841" s="7"/>
      <c r="N841" s="7"/>
      <c r="O841" s="7"/>
      <c r="P841" s="7"/>
      <c r="Q841" s="7"/>
      <c r="R841" s="7"/>
      <c r="S841" s="7"/>
      <c r="T841" s="7"/>
      <c r="U841" s="7"/>
      <c r="V841" s="7"/>
      <c r="W841" s="7"/>
      <c r="X841" s="7"/>
      <c r="Y841" s="7"/>
      <c r="Z841" s="7"/>
      <c r="AA841" s="7"/>
    </row>
    <row r="842" spans="1:27" ht="14.4">
      <c r="A842" s="7"/>
      <c r="B842" s="7"/>
      <c r="C842" s="7"/>
      <c r="D842" s="7"/>
      <c r="E842" s="7"/>
      <c r="F842" s="7"/>
      <c r="G842" s="7"/>
      <c r="H842" s="7"/>
      <c r="I842" s="7"/>
      <c r="J842" s="7"/>
      <c r="K842" s="7"/>
      <c r="L842" s="7"/>
      <c r="M842" s="7"/>
      <c r="N842" s="7"/>
      <c r="O842" s="7"/>
      <c r="P842" s="7"/>
      <c r="Q842" s="7"/>
      <c r="R842" s="7"/>
      <c r="S842" s="7"/>
      <c r="T842" s="7"/>
      <c r="U842" s="7"/>
      <c r="V842" s="7"/>
      <c r="W842" s="7"/>
      <c r="X842" s="7"/>
      <c r="Y842" s="7"/>
      <c r="Z842" s="7"/>
      <c r="AA842" s="7"/>
    </row>
    <row r="843" spans="1:27" ht="14.4">
      <c r="A843" s="7"/>
      <c r="B843" s="7"/>
      <c r="C843" s="7"/>
      <c r="D843" s="7"/>
      <c r="E843" s="7"/>
      <c r="F843" s="7"/>
      <c r="G843" s="7"/>
      <c r="H843" s="7"/>
      <c r="I843" s="7"/>
      <c r="J843" s="7"/>
      <c r="K843" s="7"/>
      <c r="L843" s="7"/>
      <c r="M843" s="7"/>
      <c r="N843" s="7"/>
      <c r="O843" s="7"/>
      <c r="P843" s="7"/>
      <c r="Q843" s="7"/>
      <c r="R843" s="7"/>
      <c r="S843" s="7"/>
      <c r="T843" s="7"/>
      <c r="U843" s="7"/>
      <c r="V843" s="7"/>
      <c r="W843" s="7"/>
      <c r="X843" s="7"/>
      <c r="Y843" s="7"/>
      <c r="Z843" s="7"/>
      <c r="AA843" s="7"/>
    </row>
    <row r="844" spans="1:27" ht="14.4">
      <c r="A844" s="7"/>
      <c r="B844" s="7"/>
      <c r="C844" s="7"/>
      <c r="D844" s="7"/>
      <c r="E844" s="7"/>
      <c r="F844" s="7"/>
      <c r="G844" s="7"/>
      <c r="H844" s="7"/>
      <c r="I844" s="7"/>
      <c r="J844" s="7"/>
      <c r="K844" s="7"/>
      <c r="L844" s="7"/>
      <c r="M844" s="7"/>
      <c r="N844" s="7"/>
      <c r="O844" s="7"/>
      <c r="P844" s="7"/>
      <c r="Q844" s="7"/>
      <c r="R844" s="7"/>
      <c r="S844" s="7"/>
      <c r="T844" s="7"/>
      <c r="U844" s="7"/>
      <c r="V844" s="7"/>
      <c r="W844" s="7"/>
      <c r="X844" s="7"/>
      <c r="Y844" s="7"/>
      <c r="Z844" s="7"/>
      <c r="AA844" s="7"/>
    </row>
    <row r="845" spans="1:27" ht="14.4">
      <c r="A845" s="7"/>
      <c r="B845" s="7"/>
      <c r="C845" s="7"/>
      <c r="D845" s="7"/>
      <c r="E845" s="7"/>
      <c r="F845" s="7"/>
      <c r="G845" s="7"/>
      <c r="H845" s="7"/>
      <c r="I845" s="7"/>
      <c r="J845" s="7"/>
      <c r="K845" s="7"/>
      <c r="L845" s="7"/>
      <c r="M845" s="7"/>
      <c r="N845" s="7"/>
      <c r="O845" s="7"/>
      <c r="P845" s="7"/>
      <c r="Q845" s="7"/>
      <c r="R845" s="7"/>
      <c r="S845" s="7"/>
      <c r="T845" s="7"/>
      <c r="U845" s="7"/>
      <c r="V845" s="7"/>
      <c r="W845" s="7"/>
      <c r="X845" s="7"/>
      <c r="Y845" s="7"/>
      <c r="Z845" s="7"/>
      <c r="AA845" s="7"/>
    </row>
    <row r="846" spans="1:27" ht="14.4">
      <c r="A846" s="7"/>
      <c r="B846" s="7"/>
      <c r="C846" s="7"/>
      <c r="D846" s="7"/>
      <c r="E846" s="7"/>
      <c r="F846" s="7"/>
      <c r="G846" s="7"/>
      <c r="H846" s="7"/>
      <c r="I846" s="7"/>
      <c r="J846" s="7"/>
      <c r="K846" s="7"/>
      <c r="L846" s="7"/>
      <c r="M846" s="7"/>
      <c r="N846" s="7"/>
      <c r="O846" s="7"/>
      <c r="P846" s="7"/>
      <c r="Q846" s="7"/>
      <c r="R846" s="7"/>
      <c r="S846" s="7"/>
      <c r="T846" s="7"/>
      <c r="U846" s="7"/>
      <c r="V846" s="7"/>
      <c r="W846" s="7"/>
      <c r="X846" s="7"/>
      <c r="Y846" s="7"/>
      <c r="Z846" s="7"/>
      <c r="AA846" s="7"/>
    </row>
    <row r="847" spans="1:27" ht="14.4">
      <c r="A847" s="7"/>
      <c r="B847" s="7"/>
      <c r="C847" s="7"/>
      <c r="D847" s="7"/>
      <c r="E847" s="7"/>
      <c r="F847" s="7"/>
      <c r="G847" s="7"/>
      <c r="H847" s="7"/>
      <c r="I847" s="7"/>
      <c r="J847" s="7"/>
      <c r="K847" s="7"/>
      <c r="L847" s="7"/>
      <c r="M847" s="7"/>
      <c r="N847" s="7"/>
      <c r="O847" s="7"/>
      <c r="P847" s="7"/>
      <c r="Q847" s="7"/>
      <c r="R847" s="7"/>
      <c r="S847" s="7"/>
      <c r="T847" s="7"/>
      <c r="U847" s="7"/>
      <c r="V847" s="7"/>
      <c r="W847" s="7"/>
      <c r="X847" s="7"/>
      <c r="Y847" s="7"/>
      <c r="Z847" s="7"/>
      <c r="AA847" s="7"/>
    </row>
    <row r="848" spans="1:27" ht="14.4">
      <c r="A848" s="7"/>
      <c r="B848" s="7"/>
      <c r="C848" s="7"/>
      <c r="D848" s="7"/>
      <c r="E848" s="7"/>
      <c r="F848" s="7"/>
      <c r="G848" s="7"/>
      <c r="H848" s="7"/>
      <c r="I848" s="7"/>
      <c r="J848" s="7"/>
      <c r="K848" s="7"/>
      <c r="L848" s="7"/>
      <c r="M848" s="7"/>
      <c r="N848" s="7"/>
      <c r="O848" s="7"/>
      <c r="P848" s="7"/>
      <c r="Q848" s="7"/>
      <c r="R848" s="7"/>
      <c r="S848" s="7"/>
      <c r="T848" s="7"/>
      <c r="U848" s="7"/>
      <c r="V848" s="7"/>
      <c r="W848" s="7"/>
      <c r="X848" s="7"/>
      <c r="Y848" s="7"/>
      <c r="Z848" s="7"/>
      <c r="AA848" s="7"/>
    </row>
    <row r="849" spans="1:27" ht="14.4">
      <c r="A849" s="7"/>
      <c r="B849" s="7"/>
      <c r="C849" s="7"/>
      <c r="D849" s="7"/>
      <c r="E849" s="7"/>
      <c r="F849" s="7"/>
      <c r="G849" s="7"/>
      <c r="H849" s="7"/>
      <c r="I849" s="7"/>
      <c r="J849" s="7"/>
      <c r="K849" s="7"/>
      <c r="L849" s="7"/>
      <c r="M849" s="7"/>
      <c r="N849" s="7"/>
      <c r="O849" s="7"/>
      <c r="P849" s="7"/>
      <c r="Q849" s="7"/>
      <c r="R849" s="7"/>
      <c r="S849" s="7"/>
      <c r="T849" s="7"/>
      <c r="U849" s="7"/>
      <c r="V849" s="7"/>
      <c r="W849" s="7"/>
      <c r="X849" s="7"/>
      <c r="Y849" s="7"/>
      <c r="Z849" s="7"/>
      <c r="AA849" s="7"/>
    </row>
    <row r="850" spans="1:27" ht="14.4">
      <c r="A850" s="7"/>
      <c r="B850" s="7"/>
      <c r="C850" s="7"/>
      <c r="D850" s="7"/>
      <c r="E850" s="7"/>
      <c r="F850" s="7"/>
      <c r="G850" s="7"/>
      <c r="H850" s="7"/>
      <c r="I850" s="7"/>
      <c r="J850" s="7"/>
      <c r="K850" s="7"/>
      <c r="L850" s="7"/>
      <c r="M850" s="7"/>
      <c r="N850" s="7"/>
      <c r="O850" s="7"/>
      <c r="P850" s="7"/>
      <c r="Q850" s="7"/>
      <c r="R850" s="7"/>
      <c r="S850" s="7"/>
      <c r="T850" s="7"/>
      <c r="U850" s="7"/>
      <c r="V850" s="7"/>
      <c r="W850" s="7"/>
      <c r="X850" s="7"/>
      <c r="Y850" s="7"/>
      <c r="Z850" s="7"/>
      <c r="AA850" s="7"/>
    </row>
    <row r="851" spans="1:27" ht="14.4">
      <c r="A851" s="7"/>
      <c r="B851" s="7"/>
      <c r="C851" s="7"/>
      <c r="D851" s="7"/>
      <c r="E851" s="7"/>
      <c r="F851" s="7"/>
      <c r="G851" s="7"/>
      <c r="H851" s="7"/>
      <c r="I851" s="7"/>
      <c r="J851" s="7"/>
      <c r="K851" s="7"/>
      <c r="L851" s="7"/>
      <c r="M851" s="7"/>
      <c r="N851" s="7"/>
      <c r="O851" s="7"/>
      <c r="P851" s="7"/>
      <c r="Q851" s="7"/>
      <c r="R851" s="7"/>
      <c r="S851" s="7"/>
      <c r="T851" s="7"/>
      <c r="U851" s="7"/>
      <c r="V851" s="7"/>
      <c r="W851" s="7"/>
      <c r="X851" s="7"/>
      <c r="Y851" s="7"/>
      <c r="Z851" s="7"/>
      <c r="AA851" s="7"/>
    </row>
    <row r="852" spans="1:27" ht="14.4">
      <c r="A852" s="7"/>
      <c r="B852" s="7"/>
      <c r="C852" s="7"/>
      <c r="D852" s="7"/>
      <c r="E852" s="7"/>
      <c r="F852" s="7"/>
      <c r="G852" s="7"/>
      <c r="H852" s="7"/>
      <c r="I852" s="7"/>
      <c r="J852" s="7"/>
      <c r="K852" s="7"/>
      <c r="L852" s="7"/>
      <c r="M852" s="7"/>
      <c r="N852" s="7"/>
      <c r="O852" s="7"/>
      <c r="P852" s="7"/>
      <c r="Q852" s="7"/>
      <c r="R852" s="7"/>
      <c r="S852" s="7"/>
      <c r="T852" s="7"/>
      <c r="U852" s="7"/>
      <c r="V852" s="7"/>
      <c r="W852" s="7"/>
      <c r="X852" s="7"/>
      <c r="Y852" s="7"/>
      <c r="Z852" s="7"/>
      <c r="AA852" s="7"/>
    </row>
    <row r="853" spans="1:27" ht="14.4">
      <c r="A853" s="7"/>
      <c r="B853" s="7"/>
      <c r="C853" s="7"/>
      <c r="D853" s="7"/>
      <c r="E853" s="7"/>
      <c r="F853" s="7"/>
      <c r="G853" s="7"/>
      <c r="H853" s="7"/>
      <c r="I853" s="7"/>
      <c r="J853" s="7"/>
      <c r="K853" s="7"/>
      <c r="L853" s="7"/>
      <c r="M853" s="7"/>
      <c r="N853" s="7"/>
      <c r="O853" s="7"/>
      <c r="P853" s="7"/>
      <c r="Q853" s="7"/>
      <c r="R853" s="7"/>
      <c r="S853" s="7"/>
      <c r="T853" s="7"/>
      <c r="U853" s="7"/>
      <c r="V853" s="7"/>
      <c r="W853" s="7"/>
      <c r="X853" s="7"/>
      <c r="Y853" s="7"/>
      <c r="Z853" s="7"/>
      <c r="AA853" s="7"/>
    </row>
    <row r="854" spans="1:27" ht="14.4">
      <c r="A854" s="7"/>
      <c r="B854" s="7"/>
      <c r="C854" s="7"/>
      <c r="D854" s="7"/>
      <c r="E854" s="7"/>
      <c r="F854" s="7"/>
      <c r="G854" s="7"/>
      <c r="H854" s="7"/>
      <c r="I854" s="7"/>
      <c r="J854" s="7"/>
      <c r="K854" s="7"/>
      <c r="L854" s="7"/>
      <c r="M854" s="7"/>
      <c r="N854" s="7"/>
      <c r="O854" s="7"/>
      <c r="P854" s="7"/>
      <c r="Q854" s="7"/>
      <c r="R854" s="7"/>
      <c r="S854" s="7"/>
      <c r="T854" s="7"/>
      <c r="U854" s="7"/>
      <c r="V854" s="7"/>
      <c r="W854" s="7"/>
      <c r="X854" s="7"/>
      <c r="Y854" s="7"/>
      <c r="Z854" s="7"/>
      <c r="AA854" s="7"/>
    </row>
    <row r="855" spans="1:27" ht="14.4">
      <c r="A855" s="7"/>
      <c r="B855" s="7"/>
      <c r="C855" s="7"/>
      <c r="D855" s="7"/>
      <c r="E855" s="7"/>
      <c r="F855" s="7"/>
      <c r="G855" s="7"/>
      <c r="H855" s="7"/>
      <c r="I855" s="7"/>
      <c r="J855" s="7"/>
      <c r="K855" s="7"/>
      <c r="L855" s="7"/>
      <c r="M855" s="7"/>
      <c r="N855" s="7"/>
      <c r="O855" s="7"/>
      <c r="P855" s="7"/>
      <c r="Q855" s="7"/>
      <c r="R855" s="7"/>
      <c r="S855" s="7"/>
      <c r="T855" s="7"/>
      <c r="U855" s="7"/>
      <c r="V855" s="7"/>
      <c r="W855" s="7"/>
      <c r="X855" s="7"/>
      <c r="Y855" s="7"/>
      <c r="Z855" s="7"/>
      <c r="AA855" s="7"/>
    </row>
    <row r="856" spans="1:27" ht="14.4">
      <c r="A856" s="7"/>
      <c r="B856" s="7"/>
      <c r="C856" s="7"/>
      <c r="D856" s="7"/>
      <c r="E856" s="7"/>
      <c r="F856" s="7"/>
      <c r="G856" s="7"/>
      <c r="H856" s="7"/>
      <c r="I856" s="7"/>
      <c r="J856" s="7"/>
      <c r="K856" s="7"/>
      <c r="L856" s="7"/>
      <c r="M856" s="7"/>
      <c r="N856" s="7"/>
      <c r="O856" s="7"/>
      <c r="P856" s="7"/>
      <c r="Q856" s="7"/>
      <c r="R856" s="7"/>
      <c r="S856" s="7"/>
      <c r="T856" s="7"/>
      <c r="U856" s="7"/>
      <c r="V856" s="7"/>
      <c r="W856" s="7"/>
      <c r="X856" s="7"/>
      <c r="Y856" s="7"/>
      <c r="Z856" s="7"/>
      <c r="AA856" s="7"/>
    </row>
    <row r="857" spans="1:27" ht="14.4">
      <c r="A857" s="7"/>
      <c r="B857" s="7"/>
      <c r="C857" s="7"/>
      <c r="D857" s="7"/>
      <c r="E857" s="7"/>
      <c r="F857" s="7"/>
      <c r="G857" s="7"/>
      <c r="H857" s="7"/>
      <c r="I857" s="7"/>
      <c r="J857" s="7"/>
      <c r="K857" s="7"/>
      <c r="L857" s="7"/>
      <c r="M857" s="7"/>
      <c r="N857" s="7"/>
      <c r="O857" s="7"/>
      <c r="P857" s="7"/>
      <c r="Q857" s="7"/>
      <c r="R857" s="7"/>
      <c r="S857" s="7"/>
      <c r="T857" s="7"/>
      <c r="U857" s="7"/>
      <c r="V857" s="7"/>
      <c r="W857" s="7"/>
      <c r="X857" s="7"/>
      <c r="Y857" s="7"/>
      <c r="Z857" s="7"/>
      <c r="AA857" s="7"/>
    </row>
    <row r="858" spans="1:27" ht="14.4">
      <c r="A858" s="7"/>
      <c r="B858" s="7"/>
      <c r="C858" s="7"/>
      <c r="D858" s="7"/>
      <c r="E858" s="7"/>
      <c r="F858" s="7"/>
      <c r="G858" s="7"/>
      <c r="H858" s="7"/>
      <c r="I858" s="7"/>
      <c r="J858" s="7"/>
      <c r="K858" s="7"/>
      <c r="L858" s="7"/>
      <c r="M858" s="7"/>
      <c r="N858" s="7"/>
      <c r="O858" s="7"/>
      <c r="P858" s="7"/>
      <c r="Q858" s="7"/>
      <c r="R858" s="7"/>
      <c r="S858" s="7"/>
      <c r="T858" s="7"/>
      <c r="U858" s="7"/>
      <c r="V858" s="7"/>
      <c r="W858" s="7"/>
      <c r="X858" s="7"/>
      <c r="Y858" s="7"/>
      <c r="Z858" s="7"/>
      <c r="AA858" s="7"/>
    </row>
    <row r="859" spans="1:27" ht="14.4">
      <c r="A859" s="7"/>
      <c r="B859" s="7"/>
      <c r="C859" s="7"/>
      <c r="D859" s="7"/>
      <c r="E859" s="7"/>
      <c r="F859" s="7"/>
      <c r="G859" s="7"/>
      <c r="H859" s="7"/>
      <c r="I859" s="7"/>
      <c r="J859" s="7"/>
      <c r="K859" s="7"/>
      <c r="L859" s="7"/>
      <c r="M859" s="7"/>
      <c r="N859" s="7"/>
      <c r="O859" s="7"/>
      <c r="P859" s="7"/>
      <c r="Q859" s="7"/>
      <c r="R859" s="7"/>
      <c r="S859" s="7"/>
      <c r="T859" s="7"/>
      <c r="U859" s="7"/>
      <c r="V859" s="7"/>
      <c r="W859" s="7"/>
      <c r="X859" s="7"/>
      <c r="Y859" s="7"/>
      <c r="Z859" s="7"/>
      <c r="AA859" s="7"/>
    </row>
    <row r="860" spans="1:27" ht="14.4">
      <c r="A860" s="7"/>
      <c r="B860" s="7"/>
      <c r="C860" s="7"/>
      <c r="D860" s="7"/>
      <c r="E860" s="7"/>
      <c r="F860" s="7"/>
      <c r="G860" s="7"/>
      <c r="H860" s="7"/>
      <c r="I860" s="7"/>
      <c r="J860" s="7"/>
      <c r="K860" s="7"/>
      <c r="L860" s="7"/>
      <c r="M860" s="7"/>
      <c r="N860" s="7"/>
      <c r="O860" s="7"/>
      <c r="P860" s="7"/>
      <c r="Q860" s="7"/>
      <c r="R860" s="7"/>
      <c r="S860" s="7"/>
      <c r="T860" s="7"/>
      <c r="U860" s="7"/>
      <c r="V860" s="7"/>
      <c r="W860" s="7"/>
      <c r="X860" s="7"/>
      <c r="Y860" s="7"/>
      <c r="Z860" s="7"/>
      <c r="AA860" s="7"/>
    </row>
    <row r="861" spans="1:27" ht="14.4">
      <c r="A861" s="7"/>
      <c r="B861" s="7"/>
      <c r="C861" s="7"/>
      <c r="D861" s="7"/>
      <c r="E861" s="7"/>
      <c r="F861" s="7"/>
      <c r="G861" s="7"/>
      <c r="H861" s="7"/>
      <c r="I861" s="7"/>
      <c r="J861" s="7"/>
      <c r="K861" s="7"/>
      <c r="L861" s="7"/>
      <c r="M861" s="7"/>
      <c r="N861" s="7"/>
      <c r="O861" s="7"/>
      <c r="P861" s="7"/>
      <c r="Q861" s="7"/>
      <c r="R861" s="7"/>
      <c r="S861" s="7"/>
      <c r="T861" s="7"/>
      <c r="U861" s="7"/>
      <c r="V861" s="7"/>
      <c r="W861" s="7"/>
      <c r="X861" s="7"/>
      <c r="Y861" s="7"/>
      <c r="Z861" s="7"/>
      <c r="AA861" s="7"/>
    </row>
    <row r="862" spans="1:27" ht="14.4">
      <c r="A862" s="7"/>
      <c r="B862" s="7"/>
      <c r="C862" s="7"/>
      <c r="D862" s="7"/>
      <c r="E862" s="7"/>
      <c r="F862" s="7"/>
      <c r="G862" s="7"/>
      <c r="H862" s="7"/>
      <c r="I862" s="7"/>
      <c r="J862" s="7"/>
      <c r="K862" s="7"/>
      <c r="L862" s="7"/>
      <c r="M862" s="7"/>
      <c r="N862" s="7"/>
      <c r="O862" s="7"/>
      <c r="P862" s="7"/>
      <c r="Q862" s="7"/>
      <c r="R862" s="7"/>
      <c r="S862" s="7"/>
      <c r="T862" s="7"/>
      <c r="U862" s="7"/>
      <c r="V862" s="7"/>
      <c r="W862" s="7"/>
      <c r="X862" s="7"/>
      <c r="Y862" s="7"/>
      <c r="Z862" s="7"/>
      <c r="AA862" s="7"/>
    </row>
    <row r="863" spans="1:27" ht="14.4">
      <c r="A863" s="7"/>
      <c r="B863" s="7"/>
      <c r="C863" s="7"/>
      <c r="D863" s="7"/>
      <c r="E863" s="7"/>
      <c r="F863" s="7"/>
      <c r="G863" s="7"/>
      <c r="H863" s="7"/>
      <c r="I863" s="7"/>
      <c r="J863" s="7"/>
      <c r="K863" s="7"/>
      <c r="L863" s="7"/>
      <c r="M863" s="7"/>
      <c r="N863" s="7"/>
      <c r="O863" s="7"/>
      <c r="P863" s="7"/>
      <c r="Q863" s="7"/>
      <c r="R863" s="7"/>
      <c r="S863" s="7"/>
      <c r="T863" s="7"/>
      <c r="U863" s="7"/>
      <c r="V863" s="7"/>
      <c r="W863" s="7"/>
      <c r="X863" s="7"/>
      <c r="Y863" s="7"/>
      <c r="Z863" s="7"/>
      <c r="AA863" s="7"/>
    </row>
    <row r="864" spans="1:27" ht="14.4">
      <c r="A864" s="7"/>
      <c r="B864" s="7"/>
      <c r="C864" s="7"/>
      <c r="D864" s="7"/>
      <c r="E864" s="7"/>
      <c r="F864" s="7"/>
      <c r="G864" s="7"/>
      <c r="H864" s="7"/>
      <c r="I864" s="7"/>
      <c r="J864" s="7"/>
      <c r="K864" s="7"/>
      <c r="L864" s="7"/>
      <c r="M864" s="7"/>
      <c r="N864" s="7"/>
      <c r="O864" s="7"/>
      <c r="P864" s="7"/>
      <c r="Q864" s="7"/>
      <c r="R864" s="7"/>
      <c r="S864" s="7"/>
      <c r="T864" s="7"/>
      <c r="U864" s="7"/>
      <c r="V864" s="7"/>
      <c r="W864" s="7"/>
      <c r="X864" s="7"/>
      <c r="Y864" s="7"/>
      <c r="Z864" s="7"/>
      <c r="AA864" s="7"/>
    </row>
    <row r="865" spans="1:27" ht="14.4">
      <c r="A865" s="7"/>
      <c r="B865" s="7"/>
      <c r="C865" s="7"/>
      <c r="D865" s="7"/>
      <c r="E865" s="7"/>
      <c r="F865" s="7"/>
      <c r="G865" s="7"/>
      <c r="H865" s="7"/>
      <c r="I865" s="7"/>
      <c r="J865" s="7"/>
      <c r="K865" s="7"/>
      <c r="L865" s="7"/>
      <c r="M865" s="7"/>
      <c r="N865" s="7"/>
      <c r="O865" s="7"/>
      <c r="P865" s="7"/>
      <c r="Q865" s="7"/>
      <c r="R865" s="7"/>
      <c r="S865" s="7"/>
      <c r="T865" s="7"/>
      <c r="U865" s="7"/>
      <c r="V865" s="7"/>
      <c r="W865" s="7"/>
      <c r="X865" s="7"/>
      <c r="Y865" s="7"/>
      <c r="Z865" s="7"/>
      <c r="AA865" s="7"/>
    </row>
    <row r="866" spans="1:27" ht="14.4">
      <c r="A866" s="7"/>
      <c r="B866" s="7"/>
      <c r="C866" s="7"/>
      <c r="D866" s="7"/>
      <c r="E866" s="7"/>
      <c r="F866" s="7"/>
      <c r="G866" s="7"/>
      <c r="H866" s="7"/>
      <c r="I866" s="7"/>
      <c r="J866" s="7"/>
      <c r="K866" s="7"/>
      <c r="L866" s="7"/>
      <c r="M866" s="7"/>
      <c r="N866" s="7"/>
      <c r="O866" s="7"/>
      <c r="P866" s="7"/>
      <c r="Q866" s="7"/>
      <c r="R866" s="7"/>
      <c r="S866" s="7"/>
      <c r="T866" s="7"/>
      <c r="U866" s="7"/>
      <c r="V866" s="7"/>
      <c r="W866" s="7"/>
      <c r="X866" s="7"/>
      <c r="Y866" s="7"/>
      <c r="Z866" s="7"/>
      <c r="AA866" s="7"/>
    </row>
    <row r="867" spans="1:27" ht="14.4">
      <c r="A867" s="7"/>
      <c r="B867" s="7"/>
      <c r="C867" s="7"/>
      <c r="D867" s="7"/>
      <c r="E867" s="7"/>
      <c r="F867" s="7"/>
      <c r="G867" s="7"/>
      <c r="H867" s="7"/>
      <c r="I867" s="7"/>
      <c r="J867" s="7"/>
      <c r="K867" s="7"/>
      <c r="L867" s="7"/>
      <c r="M867" s="7"/>
      <c r="N867" s="7"/>
      <c r="O867" s="7"/>
      <c r="P867" s="7"/>
      <c r="Q867" s="7"/>
      <c r="R867" s="7"/>
      <c r="S867" s="7"/>
      <c r="T867" s="7"/>
      <c r="U867" s="7"/>
      <c r="V867" s="7"/>
      <c r="W867" s="7"/>
      <c r="X867" s="7"/>
      <c r="Y867" s="7"/>
      <c r="Z867" s="7"/>
      <c r="AA867" s="7"/>
    </row>
    <row r="868" spans="1:27" ht="14.4">
      <c r="A868" s="7"/>
      <c r="B868" s="7"/>
      <c r="C868" s="7"/>
      <c r="D868" s="7"/>
      <c r="E868" s="7"/>
      <c r="F868" s="7"/>
      <c r="G868" s="7"/>
      <c r="H868" s="7"/>
      <c r="I868" s="7"/>
      <c r="J868" s="7"/>
      <c r="K868" s="7"/>
      <c r="L868" s="7"/>
      <c r="M868" s="7"/>
      <c r="N868" s="7"/>
      <c r="O868" s="7"/>
      <c r="P868" s="7"/>
      <c r="Q868" s="7"/>
      <c r="R868" s="7"/>
      <c r="S868" s="7"/>
      <c r="T868" s="7"/>
      <c r="U868" s="7"/>
      <c r="V868" s="7"/>
      <c r="W868" s="7"/>
      <c r="X868" s="7"/>
      <c r="Y868" s="7"/>
      <c r="Z868" s="7"/>
      <c r="AA868" s="7"/>
    </row>
    <row r="869" spans="1:27" ht="14.4">
      <c r="A869" s="7"/>
      <c r="B869" s="7"/>
      <c r="C869" s="7"/>
      <c r="D869" s="7"/>
      <c r="E869" s="7"/>
      <c r="F869" s="7"/>
      <c r="G869" s="7"/>
      <c r="H869" s="7"/>
      <c r="I869" s="7"/>
      <c r="J869" s="7"/>
      <c r="K869" s="7"/>
      <c r="L869" s="7"/>
      <c r="M869" s="7"/>
      <c r="N869" s="7"/>
      <c r="O869" s="7"/>
      <c r="P869" s="7"/>
      <c r="Q869" s="7"/>
      <c r="R869" s="7"/>
      <c r="S869" s="7"/>
      <c r="T869" s="7"/>
      <c r="U869" s="7"/>
      <c r="V869" s="7"/>
      <c r="W869" s="7"/>
      <c r="X869" s="7"/>
      <c r="Y869" s="7"/>
      <c r="Z869" s="7"/>
      <c r="AA869" s="7"/>
    </row>
    <row r="870" spans="1:27" ht="14.4">
      <c r="A870" s="7"/>
      <c r="B870" s="7"/>
      <c r="C870" s="7"/>
      <c r="D870" s="7"/>
      <c r="E870" s="7"/>
      <c r="F870" s="7"/>
      <c r="G870" s="7"/>
      <c r="H870" s="7"/>
      <c r="I870" s="7"/>
      <c r="J870" s="7"/>
      <c r="K870" s="7"/>
      <c r="L870" s="7"/>
      <c r="M870" s="7"/>
      <c r="N870" s="7"/>
      <c r="O870" s="7"/>
      <c r="P870" s="7"/>
      <c r="Q870" s="7"/>
      <c r="R870" s="7"/>
      <c r="S870" s="7"/>
      <c r="T870" s="7"/>
      <c r="U870" s="7"/>
      <c r="V870" s="7"/>
      <c r="W870" s="7"/>
      <c r="X870" s="7"/>
      <c r="Y870" s="7"/>
      <c r="Z870" s="7"/>
      <c r="AA870" s="7"/>
    </row>
    <row r="871" spans="1:27" ht="14.4">
      <c r="A871" s="7"/>
      <c r="B871" s="7"/>
      <c r="C871" s="7"/>
      <c r="D871" s="7"/>
      <c r="E871" s="7"/>
      <c r="F871" s="7"/>
      <c r="G871" s="7"/>
      <c r="H871" s="7"/>
      <c r="I871" s="7"/>
      <c r="J871" s="7"/>
      <c r="K871" s="7"/>
      <c r="L871" s="7"/>
      <c r="M871" s="7"/>
      <c r="N871" s="7"/>
      <c r="O871" s="7"/>
      <c r="P871" s="7"/>
      <c r="Q871" s="7"/>
      <c r="R871" s="7"/>
      <c r="S871" s="7"/>
      <c r="T871" s="7"/>
      <c r="U871" s="7"/>
      <c r="V871" s="7"/>
      <c r="W871" s="7"/>
      <c r="X871" s="7"/>
      <c r="Y871" s="7"/>
      <c r="Z871" s="7"/>
      <c r="AA871" s="7"/>
    </row>
    <row r="872" spans="1:27" ht="14.4">
      <c r="A872" s="7"/>
      <c r="B872" s="7"/>
      <c r="C872" s="7"/>
      <c r="D872" s="7"/>
      <c r="E872" s="7"/>
      <c r="F872" s="7"/>
      <c r="G872" s="7"/>
      <c r="H872" s="7"/>
      <c r="I872" s="7"/>
      <c r="J872" s="7"/>
      <c r="K872" s="7"/>
      <c r="L872" s="7"/>
      <c r="M872" s="7"/>
      <c r="N872" s="7"/>
      <c r="O872" s="7"/>
      <c r="P872" s="7"/>
      <c r="Q872" s="7"/>
      <c r="R872" s="7"/>
      <c r="S872" s="7"/>
      <c r="T872" s="7"/>
      <c r="U872" s="7"/>
      <c r="V872" s="7"/>
      <c r="W872" s="7"/>
      <c r="X872" s="7"/>
      <c r="Y872" s="7"/>
      <c r="Z872" s="7"/>
      <c r="AA872" s="7"/>
    </row>
    <row r="873" spans="1:27" ht="14.4">
      <c r="A873" s="7"/>
      <c r="B873" s="7"/>
      <c r="C873" s="7"/>
      <c r="D873" s="7"/>
      <c r="E873" s="7"/>
      <c r="F873" s="7"/>
      <c r="G873" s="7"/>
      <c r="H873" s="7"/>
      <c r="I873" s="7"/>
      <c r="J873" s="7"/>
      <c r="K873" s="7"/>
      <c r="L873" s="7"/>
      <c r="M873" s="7"/>
      <c r="N873" s="7"/>
      <c r="O873" s="7"/>
      <c r="P873" s="7"/>
      <c r="Q873" s="7"/>
      <c r="R873" s="7"/>
      <c r="S873" s="7"/>
      <c r="T873" s="7"/>
      <c r="U873" s="7"/>
      <c r="V873" s="7"/>
      <c r="W873" s="7"/>
      <c r="X873" s="7"/>
      <c r="Y873" s="7"/>
      <c r="Z873" s="7"/>
      <c r="AA873" s="7"/>
    </row>
    <row r="874" spans="1:27" ht="14.4">
      <c r="A874" s="7"/>
      <c r="B874" s="7"/>
      <c r="C874" s="7"/>
      <c r="D874" s="7"/>
      <c r="E874" s="7"/>
      <c r="F874" s="7"/>
      <c r="G874" s="7"/>
      <c r="H874" s="7"/>
      <c r="I874" s="7"/>
      <c r="J874" s="7"/>
      <c r="K874" s="7"/>
      <c r="L874" s="7"/>
      <c r="M874" s="7"/>
      <c r="N874" s="7"/>
      <c r="O874" s="7"/>
      <c r="P874" s="7"/>
      <c r="Q874" s="7"/>
      <c r="R874" s="7"/>
      <c r="S874" s="7"/>
      <c r="T874" s="7"/>
      <c r="U874" s="7"/>
      <c r="V874" s="7"/>
      <c r="W874" s="7"/>
      <c r="X874" s="7"/>
      <c r="Y874" s="7"/>
      <c r="Z874" s="7"/>
      <c r="AA874" s="7"/>
    </row>
    <row r="875" spans="1:27" ht="14.4">
      <c r="A875" s="7"/>
      <c r="B875" s="7"/>
      <c r="C875" s="7"/>
      <c r="D875" s="7"/>
      <c r="E875" s="7"/>
      <c r="F875" s="7"/>
      <c r="G875" s="7"/>
      <c r="H875" s="7"/>
      <c r="I875" s="7"/>
      <c r="J875" s="7"/>
      <c r="K875" s="7"/>
      <c r="L875" s="7"/>
      <c r="M875" s="7"/>
      <c r="N875" s="7"/>
      <c r="O875" s="7"/>
      <c r="P875" s="7"/>
      <c r="Q875" s="7"/>
      <c r="R875" s="7"/>
      <c r="S875" s="7"/>
      <c r="T875" s="7"/>
      <c r="U875" s="7"/>
      <c r="V875" s="7"/>
      <c r="W875" s="7"/>
      <c r="X875" s="7"/>
      <c r="Y875" s="7"/>
      <c r="Z875" s="7"/>
      <c r="AA875" s="7"/>
    </row>
    <row r="876" spans="1:27" ht="14.4">
      <c r="A876" s="7"/>
      <c r="B876" s="7"/>
      <c r="C876" s="7"/>
      <c r="D876" s="7"/>
      <c r="E876" s="7"/>
      <c r="F876" s="7"/>
      <c r="G876" s="7"/>
      <c r="H876" s="7"/>
      <c r="I876" s="7"/>
      <c r="J876" s="7"/>
      <c r="K876" s="7"/>
      <c r="L876" s="7"/>
      <c r="M876" s="7"/>
      <c r="N876" s="7"/>
      <c r="O876" s="7"/>
      <c r="P876" s="7"/>
      <c r="Q876" s="7"/>
      <c r="R876" s="7"/>
      <c r="S876" s="7"/>
      <c r="T876" s="7"/>
      <c r="U876" s="7"/>
      <c r="V876" s="7"/>
      <c r="W876" s="7"/>
      <c r="X876" s="7"/>
      <c r="Y876" s="7"/>
      <c r="Z876" s="7"/>
      <c r="AA876" s="7"/>
    </row>
    <row r="877" spans="1:27" ht="14.4">
      <c r="A877" s="7"/>
      <c r="B877" s="7"/>
      <c r="C877" s="7"/>
      <c r="D877" s="7"/>
      <c r="E877" s="7"/>
      <c r="F877" s="7"/>
      <c r="G877" s="7"/>
      <c r="H877" s="7"/>
      <c r="I877" s="7"/>
      <c r="J877" s="7"/>
      <c r="K877" s="7"/>
      <c r="L877" s="7"/>
      <c r="M877" s="7"/>
      <c r="N877" s="7"/>
      <c r="O877" s="7"/>
      <c r="P877" s="7"/>
      <c r="Q877" s="7"/>
      <c r="R877" s="7"/>
      <c r="S877" s="7"/>
      <c r="T877" s="7"/>
      <c r="U877" s="7"/>
      <c r="V877" s="7"/>
      <c r="W877" s="7"/>
      <c r="X877" s="7"/>
      <c r="Y877" s="7"/>
      <c r="Z877" s="7"/>
      <c r="AA877" s="7"/>
    </row>
    <row r="878" spans="1:27" ht="14.4">
      <c r="A878" s="7"/>
      <c r="B878" s="7"/>
      <c r="C878" s="7"/>
      <c r="D878" s="7"/>
      <c r="E878" s="7"/>
      <c r="F878" s="7"/>
      <c r="G878" s="7"/>
      <c r="H878" s="7"/>
      <c r="I878" s="7"/>
      <c r="J878" s="7"/>
      <c r="K878" s="7"/>
      <c r="L878" s="7"/>
      <c r="M878" s="7"/>
      <c r="N878" s="7"/>
      <c r="O878" s="7"/>
      <c r="P878" s="7"/>
      <c r="Q878" s="7"/>
      <c r="R878" s="7"/>
      <c r="S878" s="7"/>
      <c r="T878" s="7"/>
      <c r="U878" s="7"/>
      <c r="V878" s="7"/>
      <c r="W878" s="7"/>
      <c r="X878" s="7"/>
      <c r="Y878" s="7"/>
      <c r="Z878" s="7"/>
      <c r="AA878" s="7"/>
    </row>
    <row r="879" spans="1:27" ht="14.4">
      <c r="A879" s="7"/>
      <c r="B879" s="7"/>
      <c r="C879" s="7"/>
      <c r="D879" s="7"/>
      <c r="E879" s="7"/>
      <c r="F879" s="7"/>
      <c r="G879" s="7"/>
      <c r="H879" s="7"/>
      <c r="I879" s="7"/>
      <c r="J879" s="7"/>
      <c r="K879" s="7"/>
      <c r="L879" s="7"/>
      <c r="M879" s="7"/>
      <c r="N879" s="7"/>
      <c r="O879" s="7"/>
      <c r="P879" s="7"/>
      <c r="Q879" s="7"/>
      <c r="R879" s="7"/>
      <c r="S879" s="7"/>
      <c r="T879" s="7"/>
      <c r="U879" s="7"/>
      <c r="V879" s="7"/>
      <c r="W879" s="7"/>
      <c r="X879" s="7"/>
      <c r="Y879" s="7"/>
      <c r="Z879" s="7"/>
      <c r="AA879" s="7"/>
    </row>
    <row r="880" spans="1:27" ht="14.4">
      <c r="A880" s="7"/>
      <c r="B880" s="7"/>
      <c r="C880" s="7"/>
      <c r="D880" s="7"/>
      <c r="E880" s="7"/>
      <c r="F880" s="7"/>
      <c r="G880" s="7"/>
      <c r="H880" s="7"/>
      <c r="I880" s="7"/>
      <c r="J880" s="7"/>
      <c r="K880" s="7"/>
      <c r="L880" s="7"/>
      <c r="M880" s="7"/>
      <c r="N880" s="7"/>
      <c r="O880" s="7"/>
      <c r="P880" s="7"/>
      <c r="Q880" s="7"/>
      <c r="R880" s="7"/>
      <c r="S880" s="7"/>
      <c r="T880" s="7"/>
      <c r="U880" s="7"/>
      <c r="V880" s="7"/>
      <c r="W880" s="7"/>
      <c r="X880" s="7"/>
      <c r="Y880" s="7"/>
      <c r="Z880" s="7"/>
      <c r="AA880" s="7"/>
    </row>
    <row r="881" spans="1:27" ht="14.4">
      <c r="A881" s="7"/>
      <c r="B881" s="7"/>
      <c r="C881" s="7"/>
      <c r="D881" s="7"/>
      <c r="E881" s="7"/>
      <c r="F881" s="7"/>
      <c r="G881" s="7"/>
      <c r="H881" s="7"/>
      <c r="I881" s="7"/>
      <c r="J881" s="7"/>
      <c r="K881" s="7"/>
      <c r="L881" s="7"/>
      <c r="M881" s="7"/>
      <c r="N881" s="7"/>
      <c r="O881" s="7"/>
      <c r="P881" s="7"/>
      <c r="Q881" s="7"/>
      <c r="R881" s="7"/>
      <c r="S881" s="7"/>
      <c r="T881" s="7"/>
      <c r="U881" s="7"/>
      <c r="V881" s="7"/>
      <c r="W881" s="7"/>
      <c r="X881" s="7"/>
      <c r="Y881" s="7"/>
      <c r="Z881" s="7"/>
      <c r="AA881" s="7"/>
    </row>
    <row r="882" spans="1:27" ht="14.4">
      <c r="A882" s="7"/>
      <c r="B882" s="7"/>
      <c r="C882" s="7"/>
      <c r="D882" s="7"/>
      <c r="E882" s="7"/>
      <c r="F882" s="7"/>
      <c r="G882" s="7"/>
      <c r="H882" s="7"/>
      <c r="I882" s="7"/>
      <c r="J882" s="7"/>
      <c r="K882" s="7"/>
      <c r="L882" s="7"/>
      <c r="M882" s="7"/>
      <c r="N882" s="7"/>
      <c r="O882" s="7"/>
      <c r="P882" s="7"/>
      <c r="Q882" s="7"/>
      <c r="R882" s="7"/>
      <c r="S882" s="7"/>
      <c r="T882" s="7"/>
      <c r="U882" s="7"/>
      <c r="V882" s="7"/>
      <c r="W882" s="7"/>
      <c r="X882" s="7"/>
      <c r="Y882" s="7"/>
      <c r="Z882" s="7"/>
      <c r="AA882" s="7"/>
    </row>
    <row r="883" spans="1:27" ht="14.4">
      <c r="A883" s="7"/>
      <c r="B883" s="7"/>
      <c r="C883" s="7"/>
      <c r="D883" s="7"/>
      <c r="E883" s="7"/>
      <c r="F883" s="7"/>
      <c r="G883" s="7"/>
      <c r="H883" s="7"/>
      <c r="I883" s="7"/>
      <c r="J883" s="7"/>
      <c r="K883" s="7"/>
      <c r="L883" s="7"/>
      <c r="M883" s="7"/>
      <c r="N883" s="7"/>
      <c r="O883" s="7"/>
      <c r="P883" s="7"/>
      <c r="Q883" s="7"/>
      <c r="R883" s="7"/>
      <c r="S883" s="7"/>
      <c r="T883" s="7"/>
      <c r="U883" s="7"/>
      <c r="V883" s="7"/>
      <c r="W883" s="7"/>
      <c r="X883" s="7"/>
      <c r="Y883" s="7"/>
      <c r="Z883" s="7"/>
      <c r="AA883" s="7"/>
    </row>
    <row r="884" spans="1:27" ht="14.4">
      <c r="A884" s="7"/>
      <c r="B884" s="7"/>
      <c r="C884" s="7"/>
      <c r="D884" s="7"/>
      <c r="E884" s="7"/>
      <c r="F884" s="7"/>
      <c r="G884" s="7"/>
      <c r="H884" s="7"/>
      <c r="I884" s="7"/>
      <c r="J884" s="7"/>
      <c r="K884" s="7"/>
      <c r="L884" s="7"/>
      <c r="M884" s="7"/>
      <c r="N884" s="7"/>
      <c r="O884" s="7"/>
      <c r="P884" s="7"/>
      <c r="Q884" s="7"/>
      <c r="R884" s="7"/>
      <c r="S884" s="7"/>
      <c r="T884" s="7"/>
      <c r="U884" s="7"/>
      <c r="V884" s="7"/>
      <c r="W884" s="7"/>
      <c r="X884" s="7"/>
      <c r="Y884" s="7"/>
      <c r="Z884" s="7"/>
      <c r="AA884" s="7"/>
    </row>
    <row r="885" spans="1:27" ht="14.4">
      <c r="A885" s="7"/>
      <c r="B885" s="7"/>
      <c r="C885" s="7"/>
      <c r="D885" s="7"/>
      <c r="E885" s="7"/>
      <c r="F885" s="7"/>
      <c r="G885" s="7"/>
      <c r="H885" s="7"/>
      <c r="I885" s="7"/>
      <c r="J885" s="7"/>
      <c r="K885" s="7"/>
      <c r="L885" s="7"/>
      <c r="M885" s="7"/>
      <c r="N885" s="7"/>
      <c r="O885" s="7"/>
      <c r="P885" s="7"/>
      <c r="Q885" s="7"/>
      <c r="R885" s="7"/>
      <c r="S885" s="7"/>
      <c r="T885" s="7"/>
      <c r="U885" s="7"/>
      <c r="V885" s="7"/>
      <c r="W885" s="7"/>
      <c r="X885" s="7"/>
      <c r="Y885" s="7"/>
      <c r="Z885" s="7"/>
      <c r="AA885" s="7"/>
    </row>
    <row r="886" spans="1:27" ht="14.4">
      <c r="A886" s="7"/>
      <c r="B886" s="7"/>
      <c r="C886" s="7"/>
      <c r="D886" s="7"/>
      <c r="E886" s="7"/>
      <c r="F886" s="7"/>
      <c r="G886" s="7"/>
      <c r="H886" s="7"/>
      <c r="I886" s="7"/>
      <c r="J886" s="7"/>
      <c r="K886" s="7"/>
      <c r="L886" s="7"/>
      <c r="M886" s="7"/>
      <c r="N886" s="7"/>
      <c r="O886" s="7"/>
      <c r="P886" s="7"/>
      <c r="Q886" s="7"/>
      <c r="R886" s="7"/>
      <c r="S886" s="7"/>
      <c r="T886" s="7"/>
      <c r="U886" s="7"/>
      <c r="V886" s="7"/>
      <c r="W886" s="7"/>
      <c r="X886" s="7"/>
      <c r="Y886" s="7"/>
      <c r="Z886" s="7"/>
      <c r="AA886" s="7"/>
    </row>
    <row r="887" spans="1:27" ht="14.4">
      <c r="A887" s="7"/>
      <c r="B887" s="7"/>
      <c r="C887" s="7"/>
      <c r="D887" s="7"/>
      <c r="E887" s="7"/>
      <c r="F887" s="7"/>
      <c r="G887" s="7"/>
      <c r="H887" s="7"/>
      <c r="I887" s="7"/>
      <c r="J887" s="7"/>
      <c r="K887" s="7"/>
      <c r="L887" s="7"/>
      <c r="M887" s="7"/>
      <c r="N887" s="7"/>
      <c r="O887" s="7"/>
      <c r="P887" s="7"/>
      <c r="Q887" s="7"/>
      <c r="R887" s="7"/>
      <c r="S887" s="7"/>
      <c r="T887" s="7"/>
      <c r="U887" s="7"/>
      <c r="V887" s="7"/>
      <c r="W887" s="7"/>
      <c r="X887" s="7"/>
      <c r="Y887" s="7"/>
      <c r="Z887" s="7"/>
      <c r="AA887" s="7"/>
    </row>
    <row r="888" spans="1:27" ht="14.4">
      <c r="A888" s="7"/>
      <c r="B888" s="7"/>
      <c r="C888" s="7"/>
      <c r="D888" s="7"/>
      <c r="E888" s="7"/>
      <c r="F888" s="7"/>
      <c r="G888" s="7"/>
      <c r="H888" s="7"/>
      <c r="I888" s="7"/>
      <c r="J888" s="7"/>
      <c r="K888" s="7"/>
      <c r="L888" s="7"/>
      <c r="M888" s="7"/>
      <c r="N888" s="7"/>
      <c r="O888" s="7"/>
      <c r="P888" s="7"/>
      <c r="Q888" s="7"/>
      <c r="R888" s="7"/>
      <c r="S888" s="7"/>
      <c r="T888" s="7"/>
      <c r="U888" s="7"/>
      <c r="V888" s="7"/>
      <c r="W888" s="7"/>
      <c r="X888" s="7"/>
      <c r="Y888" s="7"/>
      <c r="Z888" s="7"/>
      <c r="AA888" s="7"/>
    </row>
    <row r="889" spans="1:27" ht="14.4">
      <c r="A889" s="7"/>
      <c r="B889" s="7"/>
      <c r="C889" s="7"/>
      <c r="D889" s="7"/>
      <c r="E889" s="7"/>
      <c r="F889" s="7"/>
      <c r="G889" s="7"/>
      <c r="H889" s="7"/>
      <c r="I889" s="7"/>
      <c r="J889" s="7"/>
      <c r="K889" s="7"/>
      <c r="L889" s="7"/>
      <c r="M889" s="7"/>
      <c r="N889" s="7"/>
      <c r="O889" s="7"/>
      <c r="P889" s="7"/>
      <c r="Q889" s="7"/>
      <c r="R889" s="7"/>
      <c r="S889" s="7"/>
      <c r="T889" s="7"/>
      <c r="U889" s="7"/>
      <c r="V889" s="7"/>
      <c r="W889" s="7"/>
      <c r="X889" s="7"/>
      <c r="Y889" s="7"/>
      <c r="Z889" s="7"/>
      <c r="AA889" s="7"/>
    </row>
    <row r="890" spans="1:27" ht="14.4">
      <c r="A890" s="7"/>
      <c r="B890" s="7"/>
      <c r="C890" s="7"/>
      <c r="D890" s="7"/>
      <c r="E890" s="7"/>
      <c r="F890" s="7"/>
      <c r="G890" s="7"/>
      <c r="H890" s="7"/>
      <c r="I890" s="7"/>
      <c r="J890" s="7"/>
      <c r="K890" s="7"/>
      <c r="L890" s="7"/>
      <c r="M890" s="7"/>
      <c r="N890" s="7"/>
      <c r="O890" s="7"/>
      <c r="P890" s="7"/>
      <c r="Q890" s="7"/>
      <c r="R890" s="7"/>
      <c r="S890" s="7"/>
      <c r="T890" s="7"/>
      <c r="U890" s="7"/>
      <c r="V890" s="7"/>
      <c r="W890" s="7"/>
      <c r="X890" s="7"/>
      <c r="Y890" s="7"/>
      <c r="Z890" s="7"/>
      <c r="AA890" s="7"/>
    </row>
    <row r="891" spans="1:27" ht="14.4">
      <c r="A891" s="7"/>
      <c r="B891" s="7"/>
      <c r="C891" s="7"/>
      <c r="D891" s="7"/>
      <c r="E891" s="7"/>
      <c r="F891" s="7"/>
      <c r="G891" s="7"/>
      <c r="H891" s="7"/>
      <c r="I891" s="7"/>
      <c r="J891" s="7"/>
      <c r="K891" s="7"/>
      <c r="L891" s="7"/>
      <c r="M891" s="7"/>
      <c r="N891" s="7"/>
      <c r="O891" s="7"/>
      <c r="P891" s="7"/>
      <c r="Q891" s="7"/>
      <c r="R891" s="7"/>
      <c r="S891" s="7"/>
      <c r="T891" s="7"/>
      <c r="U891" s="7"/>
      <c r="V891" s="7"/>
      <c r="W891" s="7"/>
      <c r="X891" s="7"/>
      <c r="Y891" s="7"/>
      <c r="Z891" s="7"/>
      <c r="AA891" s="7"/>
    </row>
    <row r="892" spans="1:27" ht="14.4">
      <c r="A892" s="7"/>
      <c r="B892" s="7"/>
      <c r="C892" s="7"/>
      <c r="D892" s="7"/>
      <c r="E892" s="7"/>
      <c r="F892" s="7"/>
      <c r="G892" s="7"/>
      <c r="H892" s="7"/>
      <c r="I892" s="7"/>
      <c r="J892" s="7"/>
      <c r="K892" s="7"/>
      <c r="L892" s="7"/>
      <c r="M892" s="7"/>
      <c r="N892" s="7"/>
      <c r="O892" s="7"/>
      <c r="P892" s="7"/>
      <c r="Q892" s="7"/>
      <c r="R892" s="7"/>
      <c r="S892" s="7"/>
      <c r="T892" s="7"/>
      <c r="U892" s="7"/>
      <c r="V892" s="7"/>
      <c r="W892" s="7"/>
      <c r="X892" s="7"/>
      <c r="Y892" s="7"/>
      <c r="Z892" s="7"/>
      <c r="AA892" s="7"/>
    </row>
    <row r="893" spans="1:27" ht="14.4">
      <c r="A893" s="7"/>
      <c r="B893" s="7"/>
      <c r="C893" s="7"/>
      <c r="D893" s="7"/>
      <c r="E893" s="7"/>
      <c r="F893" s="7"/>
      <c r="G893" s="7"/>
      <c r="H893" s="7"/>
      <c r="I893" s="7"/>
      <c r="J893" s="7"/>
      <c r="K893" s="7"/>
      <c r="L893" s="7"/>
      <c r="M893" s="7"/>
      <c r="N893" s="7"/>
      <c r="O893" s="7"/>
      <c r="P893" s="7"/>
      <c r="Q893" s="7"/>
      <c r="R893" s="7"/>
      <c r="S893" s="7"/>
      <c r="T893" s="7"/>
      <c r="U893" s="7"/>
      <c r="V893" s="7"/>
      <c r="W893" s="7"/>
      <c r="X893" s="7"/>
      <c r="Y893" s="7"/>
      <c r="Z893" s="7"/>
      <c r="AA893" s="7"/>
    </row>
    <row r="894" spans="1:27" ht="14.4">
      <c r="A894" s="7"/>
      <c r="B894" s="7"/>
      <c r="C894" s="7"/>
      <c r="D894" s="7"/>
      <c r="E894" s="7"/>
      <c r="F894" s="7"/>
      <c r="G894" s="7"/>
      <c r="H894" s="7"/>
      <c r="I894" s="7"/>
      <c r="J894" s="7"/>
      <c r="K894" s="7"/>
      <c r="L894" s="7"/>
      <c r="M894" s="7"/>
      <c r="N894" s="7"/>
      <c r="O894" s="7"/>
      <c r="P894" s="7"/>
      <c r="Q894" s="7"/>
      <c r="R894" s="7"/>
      <c r="S894" s="7"/>
      <c r="T894" s="7"/>
      <c r="U894" s="7"/>
      <c r="V894" s="7"/>
      <c r="W894" s="7"/>
      <c r="X894" s="7"/>
      <c r="Y894" s="7"/>
      <c r="Z894" s="7"/>
      <c r="AA894" s="7"/>
    </row>
    <row r="895" spans="1:27" ht="14.4">
      <c r="A895" s="7"/>
      <c r="B895" s="7"/>
      <c r="C895" s="7"/>
      <c r="D895" s="7"/>
      <c r="E895" s="7"/>
      <c r="F895" s="7"/>
      <c r="G895" s="7"/>
      <c r="H895" s="7"/>
      <c r="I895" s="7"/>
      <c r="J895" s="7"/>
      <c r="K895" s="7"/>
      <c r="L895" s="7"/>
      <c r="M895" s="7"/>
      <c r="N895" s="7"/>
      <c r="O895" s="7"/>
      <c r="P895" s="7"/>
      <c r="Q895" s="7"/>
      <c r="R895" s="7"/>
      <c r="S895" s="7"/>
      <c r="T895" s="7"/>
      <c r="U895" s="7"/>
      <c r="V895" s="7"/>
      <c r="W895" s="7"/>
      <c r="X895" s="7"/>
      <c r="Y895" s="7"/>
      <c r="Z895" s="7"/>
      <c r="AA895" s="7"/>
    </row>
    <row r="896" spans="1:27" ht="14.4">
      <c r="A896" s="7"/>
      <c r="B896" s="7"/>
      <c r="C896" s="7"/>
      <c r="D896" s="7"/>
      <c r="E896" s="7"/>
      <c r="F896" s="7"/>
      <c r="G896" s="7"/>
      <c r="H896" s="7"/>
      <c r="I896" s="7"/>
      <c r="J896" s="7"/>
      <c r="K896" s="7"/>
      <c r="L896" s="7"/>
      <c r="M896" s="7"/>
      <c r="N896" s="7"/>
      <c r="O896" s="7"/>
      <c r="P896" s="7"/>
      <c r="Q896" s="7"/>
      <c r="R896" s="7"/>
      <c r="S896" s="7"/>
      <c r="T896" s="7"/>
      <c r="U896" s="7"/>
      <c r="V896" s="7"/>
      <c r="W896" s="7"/>
      <c r="X896" s="7"/>
      <c r="Y896" s="7"/>
      <c r="Z896" s="7"/>
      <c r="AA896" s="7"/>
    </row>
    <row r="897" spans="1:27" ht="14.4">
      <c r="A897" s="7"/>
      <c r="B897" s="7"/>
      <c r="C897" s="7"/>
      <c r="D897" s="7"/>
      <c r="E897" s="7"/>
      <c r="F897" s="7"/>
      <c r="G897" s="7"/>
      <c r="H897" s="7"/>
      <c r="I897" s="7"/>
      <c r="J897" s="7"/>
      <c r="K897" s="7"/>
      <c r="L897" s="7"/>
      <c r="M897" s="7"/>
      <c r="N897" s="7"/>
      <c r="O897" s="7"/>
      <c r="P897" s="7"/>
      <c r="Q897" s="7"/>
      <c r="R897" s="7"/>
      <c r="S897" s="7"/>
      <c r="T897" s="7"/>
      <c r="U897" s="7"/>
      <c r="V897" s="7"/>
      <c r="W897" s="7"/>
      <c r="X897" s="7"/>
      <c r="Y897" s="7"/>
      <c r="Z897" s="7"/>
      <c r="AA897" s="7"/>
    </row>
    <row r="898" spans="1:27" ht="14.4">
      <c r="A898" s="7"/>
      <c r="B898" s="7"/>
      <c r="C898" s="7"/>
      <c r="D898" s="7"/>
      <c r="E898" s="7"/>
      <c r="F898" s="7"/>
      <c r="G898" s="7"/>
      <c r="H898" s="7"/>
      <c r="I898" s="7"/>
      <c r="J898" s="7"/>
      <c r="K898" s="7"/>
      <c r="L898" s="7"/>
      <c r="M898" s="7"/>
      <c r="N898" s="7"/>
      <c r="O898" s="7"/>
      <c r="P898" s="7"/>
      <c r="Q898" s="7"/>
      <c r="R898" s="7"/>
      <c r="S898" s="7"/>
      <c r="T898" s="7"/>
      <c r="U898" s="7"/>
      <c r="V898" s="7"/>
      <c r="W898" s="7"/>
      <c r="X898" s="7"/>
      <c r="Y898" s="7"/>
      <c r="Z898" s="7"/>
      <c r="AA898" s="7"/>
    </row>
    <row r="899" spans="1:27" ht="14.4">
      <c r="A899" s="7"/>
      <c r="B899" s="7"/>
      <c r="C899" s="7"/>
      <c r="D899" s="7"/>
      <c r="E899" s="7"/>
      <c r="F899" s="7"/>
      <c r="G899" s="7"/>
      <c r="H899" s="7"/>
      <c r="I899" s="7"/>
      <c r="J899" s="7"/>
      <c r="K899" s="7"/>
      <c r="L899" s="7"/>
      <c r="M899" s="7"/>
      <c r="N899" s="7"/>
      <c r="O899" s="7"/>
      <c r="P899" s="7"/>
      <c r="Q899" s="7"/>
      <c r="R899" s="7"/>
      <c r="S899" s="7"/>
      <c r="T899" s="7"/>
      <c r="U899" s="7"/>
      <c r="V899" s="7"/>
      <c r="W899" s="7"/>
      <c r="X899" s="7"/>
      <c r="Y899" s="7"/>
      <c r="Z899" s="7"/>
      <c r="AA899" s="7"/>
    </row>
    <row r="900" spans="1:27" ht="14.4">
      <c r="A900" s="7"/>
      <c r="B900" s="7"/>
      <c r="C900" s="7"/>
      <c r="D900" s="7"/>
      <c r="E900" s="7"/>
      <c r="F900" s="7"/>
      <c r="G900" s="7"/>
      <c r="H900" s="7"/>
      <c r="I900" s="7"/>
      <c r="J900" s="7"/>
      <c r="K900" s="7"/>
      <c r="L900" s="7"/>
      <c r="M900" s="7"/>
      <c r="N900" s="7"/>
      <c r="O900" s="7"/>
      <c r="P900" s="7"/>
      <c r="Q900" s="7"/>
      <c r="R900" s="7"/>
      <c r="S900" s="7"/>
      <c r="T900" s="7"/>
      <c r="U900" s="7"/>
      <c r="V900" s="7"/>
      <c r="W900" s="7"/>
      <c r="X900" s="7"/>
      <c r="Y900" s="7"/>
      <c r="Z900" s="7"/>
      <c r="AA900" s="7"/>
    </row>
    <row r="901" spans="1:27" ht="14.4">
      <c r="A901" s="7"/>
      <c r="B901" s="7"/>
      <c r="C901" s="7"/>
      <c r="D901" s="7"/>
      <c r="E901" s="7"/>
      <c r="F901" s="7"/>
      <c r="G901" s="7"/>
      <c r="H901" s="7"/>
      <c r="I901" s="7"/>
      <c r="J901" s="7"/>
      <c r="K901" s="7"/>
      <c r="L901" s="7"/>
      <c r="M901" s="7"/>
      <c r="N901" s="7"/>
      <c r="O901" s="7"/>
      <c r="P901" s="7"/>
      <c r="Q901" s="7"/>
      <c r="R901" s="7"/>
      <c r="S901" s="7"/>
      <c r="T901" s="7"/>
      <c r="U901" s="7"/>
      <c r="V901" s="7"/>
      <c r="W901" s="7"/>
      <c r="X901" s="7"/>
      <c r="Y901" s="7"/>
      <c r="Z901" s="7"/>
      <c r="AA901" s="7"/>
    </row>
    <row r="902" spans="1:27" ht="14.4">
      <c r="A902" s="7"/>
      <c r="B902" s="7"/>
      <c r="C902" s="7"/>
      <c r="D902" s="7"/>
      <c r="E902" s="7"/>
      <c r="F902" s="7"/>
      <c r="G902" s="7"/>
      <c r="H902" s="7"/>
      <c r="I902" s="7"/>
      <c r="J902" s="7"/>
      <c r="K902" s="7"/>
      <c r="L902" s="7"/>
      <c r="M902" s="7"/>
      <c r="N902" s="7"/>
      <c r="O902" s="7"/>
      <c r="P902" s="7"/>
      <c r="Q902" s="7"/>
      <c r="R902" s="7"/>
      <c r="S902" s="7"/>
      <c r="T902" s="7"/>
      <c r="U902" s="7"/>
      <c r="V902" s="7"/>
      <c r="W902" s="7"/>
      <c r="X902" s="7"/>
      <c r="Y902" s="7"/>
      <c r="Z902" s="7"/>
      <c r="AA902" s="7"/>
    </row>
    <row r="903" spans="1:27" ht="14.4">
      <c r="A903" s="7"/>
      <c r="B903" s="7"/>
      <c r="C903" s="7"/>
      <c r="D903" s="7"/>
      <c r="E903" s="7"/>
      <c r="F903" s="7"/>
      <c r="G903" s="7"/>
      <c r="H903" s="7"/>
      <c r="I903" s="7"/>
      <c r="J903" s="7"/>
      <c r="K903" s="7"/>
      <c r="L903" s="7"/>
      <c r="M903" s="7"/>
      <c r="N903" s="7"/>
      <c r="O903" s="7"/>
      <c r="P903" s="7"/>
      <c r="Q903" s="7"/>
      <c r="R903" s="7"/>
      <c r="S903" s="7"/>
      <c r="T903" s="7"/>
      <c r="U903" s="7"/>
      <c r="V903" s="7"/>
      <c r="W903" s="7"/>
      <c r="X903" s="7"/>
      <c r="Y903" s="7"/>
      <c r="Z903" s="7"/>
      <c r="AA903" s="7"/>
    </row>
    <row r="904" spans="1:27" ht="14.4">
      <c r="A904" s="7"/>
      <c r="B904" s="7"/>
      <c r="C904" s="7"/>
      <c r="D904" s="7"/>
      <c r="E904" s="7"/>
      <c r="F904" s="7"/>
      <c r="G904" s="7"/>
      <c r="H904" s="7"/>
      <c r="I904" s="7"/>
      <c r="J904" s="7"/>
      <c r="K904" s="7"/>
      <c r="L904" s="7"/>
      <c r="M904" s="7"/>
      <c r="N904" s="7"/>
      <c r="O904" s="7"/>
      <c r="P904" s="7"/>
      <c r="Q904" s="7"/>
      <c r="R904" s="7"/>
      <c r="S904" s="7"/>
      <c r="T904" s="7"/>
      <c r="U904" s="7"/>
      <c r="V904" s="7"/>
      <c r="W904" s="7"/>
      <c r="X904" s="7"/>
      <c r="Y904" s="7"/>
      <c r="Z904" s="7"/>
      <c r="AA904" s="7"/>
    </row>
    <row r="905" spans="1:27" ht="14.4">
      <c r="A905" s="7"/>
      <c r="B905" s="7"/>
      <c r="C905" s="7"/>
      <c r="D905" s="7"/>
      <c r="E905" s="7"/>
      <c r="F905" s="7"/>
      <c r="G905" s="7"/>
      <c r="H905" s="7"/>
      <c r="I905" s="7"/>
      <c r="J905" s="7"/>
      <c r="K905" s="7"/>
      <c r="L905" s="7"/>
      <c r="M905" s="7"/>
      <c r="N905" s="7"/>
      <c r="O905" s="7"/>
      <c r="P905" s="7"/>
      <c r="Q905" s="7"/>
      <c r="R905" s="7"/>
      <c r="S905" s="7"/>
      <c r="T905" s="7"/>
      <c r="U905" s="7"/>
      <c r="V905" s="7"/>
      <c r="W905" s="7"/>
      <c r="X905" s="7"/>
      <c r="Y905" s="7"/>
      <c r="Z905" s="7"/>
      <c r="AA905" s="7"/>
    </row>
    <row r="906" spans="1:27" ht="14.4">
      <c r="A906" s="7"/>
      <c r="B906" s="7"/>
      <c r="C906" s="7"/>
      <c r="D906" s="7"/>
      <c r="E906" s="7"/>
      <c r="F906" s="7"/>
      <c r="G906" s="7"/>
      <c r="H906" s="7"/>
      <c r="I906" s="7"/>
      <c r="J906" s="7"/>
      <c r="K906" s="7"/>
      <c r="L906" s="7"/>
      <c r="M906" s="7"/>
      <c r="N906" s="7"/>
      <c r="O906" s="7"/>
      <c r="P906" s="7"/>
      <c r="Q906" s="7"/>
      <c r="R906" s="7"/>
      <c r="S906" s="7"/>
      <c r="T906" s="7"/>
      <c r="U906" s="7"/>
      <c r="V906" s="7"/>
      <c r="W906" s="7"/>
      <c r="X906" s="7"/>
      <c r="Y906" s="7"/>
      <c r="Z906" s="7"/>
      <c r="AA906" s="7"/>
    </row>
    <row r="907" spans="1:27" ht="14.4">
      <c r="A907" s="7"/>
      <c r="B907" s="7"/>
      <c r="C907" s="7"/>
      <c r="D907" s="7"/>
      <c r="E907" s="7"/>
      <c r="F907" s="7"/>
      <c r="G907" s="7"/>
      <c r="H907" s="7"/>
      <c r="I907" s="7"/>
      <c r="J907" s="7"/>
      <c r="K907" s="7"/>
      <c r="L907" s="7"/>
      <c r="M907" s="7"/>
      <c r="N907" s="7"/>
      <c r="O907" s="7"/>
      <c r="P907" s="7"/>
      <c r="Q907" s="7"/>
      <c r="R907" s="7"/>
      <c r="S907" s="7"/>
      <c r="T907" s="7"/>
      <c r="U907" s="7"/>
      <c r="V907" s="7"/>
      <c r="W907" s="7"/>
      <c r="X907" s="7"/>
      <c r="Y907" s="7"/>
      <c r="Z907" s="7"/>
      <c r="AA907" s="7"/>
    </row>
    <row r="908" spans="1:27" ht="14.4">
      <c r="A908" s="7"/>
      <c r="B908" s="7"/>
      <c r="C908" s="7"/>
      <c r="D908" s="7"/>
      <c r="E908" s="7"/>
      <c r="F908" s="7"/>
      <c r="G908" s="7"/>
      <c r="H908" s="7"/>
      <c r="I908" s="7"/>
      <c r="J908" s="7"/>
      <c r="K908" s="7"/>
      <c r="L908" s="7"/>
      <c r="M908" s="7"/>
      <c r="N908" s="7"/>
      <c r="O908" s="7"/>
      <c r="P908" s="7"/>
      <c r="Q908" s="7"/>
      <c r="R908" s="7"/>
      <c r="S908" s="7"/>
      <c r="T908" s="7"/>
      <c r="U908" s="7"/>
      <c r="V908" s="7"/>
      <c r="W908" s="7"/>
      <c r="X908" s="7"/>
      <c r="Y908" s="7"/>
      <c r="Z908" s="7"/>
      <c r="AA908" s="7"/>
    </row>
    <row r="909" spans="1:27" ht="14.4">
      <c r="A909" s="7"/>
      <c r="B909" s="7"/>
      <c r="C909" s="7"/>
      <c r="D909" s="7"/>
      <c r="E909" s="7"/>
      <c r="F909" s="7"/>
      <c r="G909" s="7"/>
      <c r="H909" s="7"/>
      <c r="I909" s="7"/>
      <c r="J909" s="7"/>
      <c r="K909" s="7"/>
      <c r="L909" s="7"/>
      <c r="M909" s="7"/>
      <c r="N909" s="7"/>
      <c r="O909" s="7"/>
      <c r="P909" s="7"/>
      <c r="Q909" s="7"/>
      <c r="R909" s="7"/>
      <c r="S909" s="7"/>
      <c r="T909" s="7"/>
      <c r="U909" s="7"/>
      <c r="V909" s="7"/>
      <c r="W909" s="7"/>
      <c r="X909" s="7"/>
      <c r="Y909" s="7"/>
      <c r="Z909" s="7"/>
      <c r="AA909" s="7"/>
    </row>
    <row r="910" spans="1:27" ht="14.4">
      <c r="A910" s="7"/>
      <c r="B910" s="7"/>
      <c r="C910" s="7"/>
      <c r="D910" s="7"/>
      <c r="E910" s="7"/>
      <c r="F910" s="7"/>
      <c r="G910" s="7"/>
      <c r="H910" s="7"/>
      <c r="I910" s="7"/>
      <c r="J910" s="7"/>
      <c r="K910" s="7"/>
      <c r="L910" s="7"/>
      <c r="M910" s="7"/>
      <c r="N910" s="7"/>
      <c r="O910" s="7"/>
      <c r="P910" s="7"/>
      <c r="Q910" s="7"/>
      <c r="R910" s="7"/>
      <c r="S910" s="7"/>
      <c r="T910" s="7"/>
      <c r="U910" s="7"/>
      <c r="V910" s="7"/>
      <c r="W910" s="7"/>
      <c r="X910" s="7"/>
      <c r="Y910" s="7"/>
      <c r="Z910" s="7"/>
      <c r="AA910" s="7"/>
    </row>
    <row r="911" spans="1:27" ht="14.4">
      <c r="A911" s="7"/>
      <c r="B911" s="7"/>
      <c r="C911" s="7"/>
      <c r="D911" s="7"/>
      <c r="E911" s="7"/>
      <c r="F911" s="7"/>
      <c r="G911" s="7"/>
      <c r="H911" s="7"/>
      <c r="I911" s="7"/>
      <c r="J911" s="7"/>
      <c r="K911" s="7"/>
      <c r="L911" s="7"/>
      <c r="M911" s="7"/>
      <c r="N911" s="7"/>
      <c r="O911" s="7"/>
      <c r="P911" s="7"/>
      <c r="Q911" s="7"/>
      <c r="R911" s="7"/>
      <c r="S911" s="7"/>
      <c r="T911" s="7"/>
      <c r="U911" s="7"/>
      <c r="V911" s="7"/>
      <c r="W911" s="7"/>
      <c r="X911" s="7"/>
      <c r="Y911" s="7"/>
      <c r="Z911" s="7"/>
      <c r="AA911" s="7"/>
    </row>
    <row r="912" spans="1:27" ht="14.4">
      <c r="A912" s="7"/>
      <c r="B912" s="7"/>
      <c r="C912" s="7"/>
      <c r="D912" s="7"/>
      <c r="E912" s="7"/>
      <c r="F912" s="7"/>
      <c r="G912" s="7"/>
      <c r="H912" s="7"/>
      <c r="I912" s="7"/>
      <c r="J912" s="7"/>
      <c r="K912" s="7"/>
      <c r="L912" s="7"/>
      <c r="M912" s="7"/>
      <c r="N912" s="7"/>
      <c r="O912" s="7"/>
      <c r="P912" s="7"/>
      <c r="Q912" s="7"/>
      <c r="R912" s="7"/>
      <c r="S912" s="7"/>
      <c r="T912" s="7"/>
      <c r="U912" s="7"/>
      <c r="V912" s="7"/>
      <c r="W912" s="7"/>
      <c r="X912" s="7"/>
      <c r="Y912" s="7"/>
      <c r="Z912" s="7"/>
      <c r="AA912" s="7"/>
    </row>
    <row r="913" spans="1:27" ht="14.4">
      <c r="A913" s="7"/>
      <c r="B913" s="7"/>
      <c r="C913" s="7"/>
      <c r="D913" s="7"/>
      <c r="E913" s="7"/>
      <c r="F913" s="7"/>
      <c r="G913" s="7"/>
      <c r="H913" s="7"/>
      <c r="I913" s="7"/>
      <c r="J913" s="7"/>
      <c r="K913" s="7"/>
      <c r="L913" s="7"/>
      <c r="M913" s="7"/>
      <c r="N913" s="7"/>
      <c r="O913" s="7"/>
      <c r="P913" s="7"/>
      <c r="Q913" s="7"/>
      <c r="R913" s="7"/>
      <c r="S913" s="7"/>
      <c r="T913" s="7"/>
      <c r="U913" s="7"/>
      <c r="V913" s="7"/>
      <c r="W913" s="7"/>
      <c r="X913" s="7"/>
      <c r="Y913" s="7"/>
      <c r="Z913" s="7"/>
      <c r="AA913" s="7"/>
    </row>
    <row r="914" spans="1:27" ht="14.4">
      <c r="A914" s="7"/>
      <c r="B914" s="7"/>
      <c r="C914" s="7"/>
      <c r="D914" s="7"/>
      <c r="E914" s="7"/>
      <c r="F914" s="7"/>
      <c r="G914" s="7"/>
      <c r="H914" s="7"/>
      <c r="I914" s="7"/>
      <c r="J914" s="7"/>
      <c r="K914" s="7"/>
      <c r="L914" s="7"/>
      <c r="M914" s="7"/>
      <c r="N914" s="7"/>
      <c r="O914" s="7"/>
      <c r="P914" s="7"/>
      <c r="Q914" s="7"/>
      <c r="R914" s="7"/>
      <c r="S914" s="7"/>
      <c r="T914" s="7"/>
      <c r="U914" s="7"/>
      <c r="V914" s="7"/>
      <c r="W914" s="7"/>
      <c r="X914" s="7"/>
      <c r="Y914" s="7"/>
      <c r="Z914" s="7"/>
      <c r="AA914" s="7"/>
    </row>
    <row r="915" spans="1:27" ht="14.4">
      <c r="A915" s="7"/>
      <c r="B915" s="7"/>
      <c r="C915" s="7"/>
      <c r="D915" s="7"/>
      <c r="E915" s="7"/>
      <c r="F915" s="7"/>
      <c r="G915" s="7"/>
      <c r="H915" s="7"/>
      <c r="I915" s="7"/>
      <c r="J915" s="7"/>
      <c r="K915" s="7"/>
      <c r="L915" s="7"/>
      <c r="M915" s="7"/>
      <c r="N915" s="7"/>
      <c r="O915" s="7"/>
      <c r="P915" s="7"/>
      <c r="Q915" s="7"/>
      <c r="R915" s="7"/>
      <c r="S915" s="7"/>
      <c r="T915" s="7"/>
      <c r="U915" s="7"/>
      <c r="V915" s="7"/>
      <c r="W915" s="7"/>
      <c r="X915" s="7"/>
      <c r="Y915" s="7"/>
      <c r="Z915" s="7"/>
      <c r="AA915" s="7"/>
    </row>
    <row r="916" spans="1:27" ht="14.4">
      <c r="A916" s="7"/>
      <c r="B916" s="7"/>
      <c r="C916" s="7"/>
      <c r="D916" s="7"/>
      <c r="E916" s="7"/>
      <c r="F916" s="7"/>
      <c r="G916" s="7"/>
      <c r="H916" s="7"/>
      <c r="I916" s="7"/>
      <c r="J916" s="7"/>
      <c r="K916" s="7"/>
      <c r="L916" s="7"/>
      <c r="M916" s="7"/>
      <c r="N916" s="7"/>
      <c r="O916" s="7"/>
      <c r="P916" s="7"/>
      <c r="Q916" s="7"/>
      <c r="R916" s="7"/>
      <c r="S916" s="7"/>
      <c r="T916" s="7"/>
      <c r="U916" s="7"/>
      <c r="V916" s="7"/>
      <c r="W916" s="7"/>
      <c r="X916" s="7"/>
      <c r="Y916" s="7"/>
      <c r="Z916" s="7"/>
      <c r="AA916" s="7"/>
    </row>
    <row r="917" spans="1:27" ht="14.4">
      <c r="A917" s="7"/>
      <c r="B917" s="7"/>
      <c r="C917" s="7"/>
      <c r="D917" s="7"/>
      <c r="E917" s="7"/>
      <c r="F917" s="7"/>
      <c r="G917" s="7"/>
      <c r="H917" s="7"/>
      <c r="I917" s="7"/>
      <c r="J917" s="7"/>
      <c r="K917" s="7"/>
      <c r="L917" s="7"/>
      <c r="M917" s="7"/>
      <c r="N917" s="7"/>
      <c r="O917" s="7"/>
      <c r="P917" s="7"/>
      <c r="Q917" s="7"/>
      <c r="R917" s="7"/>
      <c r="S917" s="7"/>
      <c r="T917" s="7"/>
      <c r="U917" s="7"/>
      <c r="V917" s="7"/>
      <c r="W917" s="7"/>
      <c r="X917" s="7"/>
      <c r="Y917" s="7"/>
      <c r="Z917" s="7"/>
      <c r="AA917" s="7"/>
    </row>
    <row r="918" spans="1:27" ht="14.4">
      <c r="A918" s="7"/>
      <c r="B918" s="7"/>
      <c r="C918" s="7"/>
      <c r="D918" s="7"/>
      <c r="E918" s="7"/>
      <c r="F918" s="7"/>
      <c r="G918" s="7"/>
      <c r="H918" s="7"/>
      <c r="I918" s="7"/>
      <c r="J918" s="7"/>
      <c r="K918" s="7"/>
      <c r="L918" s="7"/>
      <c r="M918" s="7"/>
      <c r="N918" s="7"/>
      <c r="O918" s="7"/>
      <c r="P918" s="7"/>
      <c r="Q918" s="7"/>
      <c r="R918" s="7"/>
      <c r="S918" s="7"/>
      <c r="T918" s="7"/>
      <c r="U918" s="7"/>
      <c r="V918" s="7"/>
      <c r="W918" s="7"/>
      <c r="X918" s="7"/>
      <c r="Y918" s="7"/>
      <c r="Z918" s="7"/>
      <c r="AA918" s="7"/>
    </row>
    <row r="919" spans="1:27" ht="14.4">
      <c r="A919" s="7"/>
      <c r="B919" s="7"/>
      <c r="C919" s="7"/>
      <c r="D919" s="7"/>
      <c r="E919" s="7"/>
      <c r="F919" s="7"/>
      <c r="G919" s="7"/>
      <c r="H919" s="7"/>
      <c r="I919" s="7"/>
      <c r="J919" s="7"/>
      <c r="K919" s="7"/>
      <c r="L919" s="7"/>
      <c r="M919" s="7"/>
      <c r="N919" s="7"/>
      <c r="O919" s="7"/>
      <c r="P919" s="7"/>
      <c r="Q919" s="7"/>
      <c r="R919" s="7"/>
      <c r="S919" s="7"/>
      <c r="T919" s="7"/>
      <c r="U919" s="7"/>
      <c r="V919" s="7"/>
      <c r="W919" s="7"/>
      <c r="X919" s="7"/>
      <c r="Y919" s="7"/>
      <c r="Z919" s="7"/>
      <c r="AA919" s="7"/>
    </row>
    <row r="920" spans="1:27" ht="14.4">
      <c r="A920" s="7"/>
      <c r="B920" s="7"/>
      <c r="C920" s="7"/>
      <c r="D920" s="7"/>
      <c r="E920" s="7"/>
      <c r="F920" s="7"/>
      <c r="G920" s="7"/>
      <c r="H920" s="7"/>
      <c r="I920" s="7"/>
      <c r="J920" s="7"/>
      <c r="K920" s="7"/>
      <c r="L920" s="7"/>
      <c r="M920" s="7"/>
      <c r="N920" s="7"/>
      <c r="O920" s="7"/>
      <c r="P920" s="7"/>
      <c r="Q920" s="7"/>
      <c r="R920" s="7"/>
      <c r="S920" s="7"/>
      <c r="T920" s="7"/>
      <c r="U920" s="7"/>
      <c r="V920" s="7"/>
      <c r="W920" s="7"/>
      <c r="X920" s="7"/>
      <c r="Y920" s="7"/>
      <c r="Z920" s="7"/>
      <c r="AA920" s="7"/>
    </row>
    <row r="921" spans="1:27" ht="14.4">
      <c r="A921" s="7"/>
      <c r="B921" s="7"/>
      <c r="C921" s="7"/>
      <c r="D921" s="7"/>
      <c r="E921" s="7"/>
      <c r="F921" s="7"/>
      <c r="G921" s="7"/>
      <c r="H921" s="7"/>
      <c r="I921" s="7"/>
      <c r="J921" s="7"/>
      <c r="K921" s="7"/>
      <c r="L921" s="7"/>
      <c r="M921" s="7"/>
      <c r="N921" s="7"/>
      <c r="O921" s="7"/>
      <c r="P921" s="7"/>
      <c r="Q921" s="7"/>
      <c r="R921" s="7"/>
      <c r="S921" s="7"/>
      <c r="T921" s="7"/>
      <c r="U921" s="7"/>
      <c r="V921" s="7"/>
      <c r="W921" s="7"/>
      <c r="X921" s="7"/>
      <c r="Y921" s="7"/>
      <c r="Z921" s="7"/>
      <c r="AA921" s="7"/>
    </row>
    <row r="922" spans="1:27" ht="14.4">
      <c r="A922" s="7"/>
      <c r="B922" s="7"/>
      <c r="C922" s="7"/>
      <c r="D922" s="7"/>
      <c r="E922" s="7"/>
      <c r="F922" s="7"/>
      <c r="G922" s="7"/>
      <c r="H922" s="7"/>
      <c r="I922" s="7"/>
      <c r="J922" s="7"/>
      <c r="K922" s="7"/>
      <c r="L922" s="7"/>
      <c r="M922" s="7"/>
      <c r="N922" s="7"/>
      <c r="O922" s="7"/>
      <c r="P922" s="7"/>
      <c r="Q922" s="7"/>
      <c r="R922" s="7"/>
      <c r="S922" s="7"/>
      <c r="T922" s="7"/>
      <c r="U922" s="7"/>
      <c r="V922" s="7"/>
      <c r="W922" s="7"/>
      <c r="X922" s="7"/>
      <c r="Y922" s="7"/>
      <c r="Z922" s="7"/>
      <c r="AA922" s="7"/>
    </row>
    <row r="923" spans="1:27" ht="14.4">
      <c r="A923" s="7"/>
      <c r="B923" s="7"/>
      <c r="C923" s="7"/>
      <c r="D923" s="7"/>
      <c r="E923" s="7"/>
      <c r="F923" s="7"/>
      <c r="G923" s="7"/>
      <c r="H923" s="7"/>
      <c r="I923" s="7"/>
      <c r="J923" s="7"/>
      <c r="K923" s="7"/>
      <c r="L923" s="7"/>
      <c r="M923" s="7"/>
      <c r="N923" s="7"/>
      <c r="O923" s="7"/>
      <c r="P923" s="7"/>
      <c r="Q923" s="7"/>
      <c r="R923" s="7"/>
      <c r="S923" s="7"/>
      <c r="T923" s="7"/>
      <c r="U923" s="7"/>
      <c r="V923" s="7"/>
      <c r="W923" s="7"/>
      <c r="X923" s="7"/>
      <c r="Y923" s="7"/>
      <c r="Z923" s="7"/>
      <c r="AA923" s="7"/>
    </row>
    <row r="924" spans="1:27" ht="14.4">
      <c r="A924" s="7"/>
      <c r="B924" s="7"/>
      <c r="C924" s="7"/>
      <c r="D924" s="7"/>
      <c r="E924" s="7"/>
      <c r="F924" s="7"/>
      <c r="G924" s="7"/>
      <c r="H924" s="7"/>
      <c r="I924" s="7"/>
      <c r="J924" s="7"/>
      <c r="K924" s="7"/>
      <c r="L924" s="7"/>
      <c r="M924" s="7"/>
      <c r="N924" s="7"/>
      <c r="O924" s="7"/>
      <c r="P924" s="7"/>
      <c r="Q924" s="7"/>
      <c r="R924" s="7"/>
      <c r="S924" s="7"/>
      <c r="T924" s="7"/>
      <c r="U924" s="7"/>
      <c r="V924" s="7"/>
      <c r="W924" s="7"/>
      <c r="X924" s="7"/>
      <c r="Y924" s="7"/>
      <c r="Z924" s="7"/>
      <c r="AA924" s="7"/>
    </row>
    <row r="925" spans="1:27" ht="14.4">
      <c r="A925" s="7"/>
      <c r="B925" s="7"/>
      <c r="C925" s="7"/>
      <c r="D925" s="7"/>
      <c r="E925" s="7"/>
      <c r="F925" s="7"/>
      <c r="G925" s="7"/>
      <c r="H925" s="7"/>
      <c r="I925" s="7"/>
      <c r="J925" s="7"/>
      <c r="K925" s="7"/>
      <c r="L925" s="7"/>
      <c r="M925" s="7"/>
      <c r="N925" s="7"/>
      <c r="O925" s="7"/>
      <c r="P925" s="7"/>
      <c r="Q925" s="7"/>
      <c r="R925" s="7"/>
      <c r="S925" s="7"/>
      <c r="T925" s="7"/>
      <c r="U925" s="7"/>
      <c r="V925" s="7"/>
      <c r="W925" s="7"/>
      <c r="X925" s="7"/>
      <c r="Y925" s="7"/>
      <c r="Z925" s="7"/>
      <c r="AA925" s="7"/>
    </row>
    <row r="926" spans="1:27" ht="14.4">
      <c r="A926" s="7"/>
      <c r="B926" s="7"/>
      <c r="C926" s="7"/>
      <c r="D926" s="7"/>
      <c r="E926" s="7"/>
      <c r="F926" s="7"/>
      <c r="G926" s="7"/>
      <c r="H926" s="7"/>
      <c r="I926" s="7"/>
      <c r="J926" s="7"/>
      <c r="K926" s="7"/>
      <c r="L926" s="7"/>
      <c r="M926" s="7"/>
      <c r="N926" s="7"/>
      <c r="O926" s="7"/>
      <c r="P926" s="7"/>
      <c r="Q926" s="7"/>
      <c r="R926" s="7"/>
      <c r="S926" s="7"/>
      <c r="T926" s="7"/>
      <c r="U926" s="7"/>
      <c r="V926" s="7"/>
      <c r="W926" s="7"/>
      <c r="X926" s="7"/>
      <c r="Y926" s="7"/>
      <c r="Z926" s="7"/>
      <c r="AA926" s="7"/>
    </row>
    <row r="927" spans="1:27" ht="14.4">
      <c r="A927" s="7"/>
      <c r="B927" s="7"/>
      <c r="C927" s="7"/>
      <c r="D927" s="7"/>
      <c r="E927" s="7"/>
      <c r="F927" s="7"/>
      <c r="G927" s="7"/>
      <c r="H927" s="7"/>
      <c r="I927" s="7"/>
      <c r="J927" s="7"/>
      <c r="K927" s="7"/>
      <c r="L927" s="7"/>
      <c r="M927" s="7"/>
      <c r="N927" s="7"/>
      <c r="O927" s="7"/>
      <c r="P927" s="7"/>
      <c r="Q927" s="7"/>
      <c r="R927" s="7"/>
      <c r="S927" s="7"/>
      <c r="T927" s="7"/>
      <c r="U927" s="7"/>
      <c r="V927" s="7"/>
      <c r="W927" s="7"/>
      <c r="X927" s="7"/>
      <c r="Y927" s="7"/>
      <c r="Z927" s="7"/>
      <c r="AA927" s="7"/>
    </row>
    <row r="928" spans="1:27" ht="14.4">
      <c r="A928" s="7"/>
      <c r="B928" s="7"/>
      <c r="C928" s="7"/>
      <c r="D928" s="7"/>
      <c r="E928" s="7"/>
      <c r="F928" s="7"/>
      <c r="G928" s="7"/>
      <c r="H928" s="7"/>
      <c r="I928" s="7"/>
      <c r="J928" s="7"/>
      <c r="K928" s="7"/>
      <c r="L928" s="7"/>
      <c r="M928" s="7"/>
      <c r="N928" s="7"/>
      <c r="O928" s="7"/>
      <c r="P928" s="7"/>
      <c r="Q928" s="7"/>
      <c r="R928" s="7"/>
      <c r="S928" s="7"/>
      <c r="T928" s="7"/>
      <c r="U928" s="7"/>
      <c r="V928" s="7"/>
      <c r="W928" s="7"/>
      <c r="X928" s="7"/>
      <c r="Y928" s="7"/>
      <c r="Z928" s="7"/>
      <c r="AA928" s="7"/>
    </row>
    <row r="929" spans="1:27" ht="14.4">
      <c r="A929" s="7"/>
      <c r="B929" s="7"/>
      <c r="C929" s="7"/>
      <c r="D929" s="7"/>
      <c r="E929" s="7"/>
      <c r="F929" s="7"/>
      <c r="G929" s="7"/>
      <c r="H929" s="7"/>
      <c r="I929" s="7"/>
      <c r="J929" s="7"/>
      <c r="K929" s="7"/>
      <c r="L929" s="7"/>
      <c r="M929" s="7"/>
      <c r="N929" s="7"/>
      <c r="O929" s="7"/>
      <c r="P929" s="7"/>
      <c r="Q929" s="7"/>
      <c r="R929" s="7"/>
      <c r="S929" s="7"/>
      <c r="T929" s="7"/>
      <c r="U929" s="7"/>
      <c r="V929" s="7"/>
      <c r="W929" s="7"/>
      <c r="X929" s="7"/>
      <c r="Y929" s="7"/>
      <c r="Z929" s="7"/>
      <c r="AA929" s="7"/>
    </row>
    <row r="930" spans="1:27" ht="14.4">
      <c r="A930" s="7"/>
      <c r="B930" s="7"/>
      <c r="C930" s="7"/>
      <c r="D930" s="7"/>
      <c r="E930" s="7"/>
      <c r="F930" s="7"/>
      <c r="G930" s="7"/>
      <c r="H930" s="7"/>
      <c r="I930" s="7"/>
      <c r="J930" s="7"/>
      <c r="K930" s="7"/>
      <c r="L930" s="7"/>
      <c r="M930" s="7"/>
      <c r="N930" s="7"/>
      <c r="O930" s="7"/>
      <c r="P930" s="7"/>
      <c r="Q930" s="7"/>
      <c r="R930" s="7"/>
      <c r="S930" s="7"/>
      <c r="T930" s="7"/>
      <c r="U930" s="7"/>
      <c r="V930" s="7"/>
      <c r="W930" s="7"/>
      <c r="X930" s="7"/>
      <c r="Y930" s="7"/>
      <c r="Z930" s="7"/>
      <c r="AA930" s="7"/>
    </row>
    <row r="931" spans="1:27" ht="14.4">
      <c r="A931" s="7"/>
      <c r="B931" s="7"/>
      <c r="C931" s="7"/>
      <c r="D931" s="7"/>
      <c r="E931" s="7"/>
      <c r="F931" s="7"/>
      <c r="G931" s="7"/>
      <c r="H931" s="7"/>
      <c r="I931" s="7"/>
      <c r="J931" s="7"/>
      <c r="K931" s="7"/>
      <c r="L931" s="7"/>
      <c r="M931" s="7"/>
      <c r="N931" s="7"/>
      <c r="O931" s="7"/>
      <c r="P931" s="7"/>
      <c r="Q931" s="7"/>
      <c r="R931" s="7"/>
      <c r="S931" s="7"/>
      <c r="T931" s="7"/>
      <c r="U931" s="7"/>
      <c r="V931" s="7"/>
      <c r="W931" s="7"/>
      <c r="X931" s="7"/>
      <c r="Y931" s="7"/>
      <c r="Z931" s="7"/>
      <c r="AA931" s="7"/>
    </row>
    <row r="932" spans="1:27" ht="14.4">
      <c r="A932" s="7"/>
      <c r="B932" s="7"/>
      <c r="C932" s="7"/>
      <c r="D932" s="7"/>
      <c r="E932" s="7"/>
      <c r="F932" s="7"/>
      <c r="G932" s="7"/>
      <c r="H932" s="7"/>
      <c r="I932" s="7"/>
      <c r="J932" s="7"/>
      <c r="K932" s="7"/>
      <c r="L932" s="7"/>
      <c r="M932" s="7"/>
      <c r="N932" s="7"/>
      <c r="O932" s="7"/>
      <c r="P932" s="7"/>
      <c r="Q932" s="7"/>
      <c r="R932" s="7"/>
      <c r="S932" s="7"/>
      <c r="T932" s="7"/>
      <c r="U932" s="7"/>
      <c r="V932" s="7"/>
      <c r="W932" s="7"/>
      <c r="X932" s="7"/>
      <c r="Y932" s="7"/>
      <c r="Z932" s="7"/>
      <c r="AA932" s="7"/>
    </row>
    <row r="933" spans="1:27" ht="14.4">
      <c r="A933" s="7"/>
      <c r="B933" s="7"/>
      <c r="C933" s="7"/>
      <c r="D933" s="7"/>
      <c r="E933" s="7"/>
      <c r="F933" s="7"/>
      <c r="G933" s="7"/>
      <c r="H933" s="7"/>
      <c r="I933" s="7"/>
      <c r="J933" s="7"/>
      <c r="K933" s="7"/>
      <c r="L933" s="7"/>
      <c r="M933" s="7"/>
      <c r="N933" s="7"/>
      <c r="O933" s="7"/>
      <c r="P933" s="7"/>
      <c r="Q933" s="7"/>
      <c r="R933" s="7"/>
      <c r="S933" s="7"/>
      <c r="T933" s="7"/>
      <c r="U933" s="7"/>
      <c r="V933" s="7"/>
      <c r="W933" s="7"/>
      <c r="X933" s="7"/>
      <c r="Y933" s="7"/>
      <c r="Z933" s="7"/>
      <c r="AA933" s="7"/>
    </row>
    <row r="934" spans="1:27" ht="14.4">
      <c r="A934" s="7"/>
      <c r="B934" s="7"/>
      <c r="C934" s="7"/>
      <c r="D934" s="7"/>
      <c r="E934" s="7"/>
      <c r="F934" s="7"/>
      <c r="G934" s="7"/>
      <c r="H934" s="7"/>
      <c r="I934" s="7"/>
      <c r="J934" s="7"/>
      <c r="K934" s="7"/>
      <c r="L934" s="7"/>
      <c r="M934" s="7"/>
      <c r="N934" s="7"/>
      <c r="O934" s="7"/>
      <c r="P934" s="7"/>
      <c r="Q934" s="7"/>
      <c r="R934" s="7"/>
      <c r="S934" s="7"/>
      <c r="T934" s="7"/>
      <c r="U934" s="7"/>
      <c r="V934" s="7"/>
      <c r="W934" s="7"/>
      <c r="X934" s="7"/>
      <c r="Y934" s="7"/>
      <c r="Z934" s="7"/>
      <c r="AA934" s="7"/>
    </row>
    <row r="935" spans="1:27" ht="14.4">
      <c r="A935" s="7"/>
      <c r="B935" s="7"/>
      <c r="C935" s="7"/>
      <c r="D935" s="7"/>
      <c r="E935" s="7"/>
      <c r="F935" s="7"/>
      <c r="G935" s="7"/>
      <c r="H935" s="7"/>
      <c r="I935" s="7"/>
      <c r="J935" s="7"/>
      <c r="K935" s="7"/>
      <c r="L935" s="7"/>
      <c r="M935" s="7"/>
      <c r="N935" s="7"/>
      <c r="O935" s="7"/>
      <c r="P935" s="7"/>
      <c r="Q935" s="7"/>
      <c r="R935" s="7"/>
      <c r="S935" s="7"/>
      <c r="T935" s="7"/>
      <c r="U935" s="7"/>
      <c r="V935" s="7"/>
      <c r="W935" s="7"/>
      <c r="X935" s="7"/>
      <c r="Y935" s="7"/>
      <c r="Z935" s="7"/>
      <c r="AA935" s="7"/>
    </row>
    <row r="936" spans="1:27" ht="14.4">
      <c r="A936" s="7"/>
      <c r="B936" s="7"/>
      <c r="C936" s="7"/>
      <c r="D936" s="7"/>
      <c r="E936" s="7"/>
      <c r="F936" s="7"/>
      <c r="G936" s="7"/>
      <c r="H936" s="7"/>
      <c r="I936" s="7"/>
      <c r="J936" s="7"/>
      <c r="K936" s="7"/>
      <c r="L936" s="7"/>
      <c r="M936" s="7"/>
      <c r="N936" s="7"/>
      <c r="O936" s="7"/>
      <c r="P936" s="7"/>
      <c r="Q936" s="7"/>
      <c r="R936" s="7"/>
      <c r="S936" s="7"/>
      <c r="T936" s="7"/>
      <c r="U936" s="7"/>
      <c r="V936" s="7"/>
      <c r="W936" s="7"/>
      <c r="X936" s="7"/>
      <c r="Y936" s="7"/>
      <c r="Z936" s="7"/>
      <c r="AA936" s="7"/>
    </row>
    <row r="937" spans="1:27" ht="14.4">
      <c r="A937" s="7"/>
      <c r="B937" s="7"/>
      <c r="C937" s="7"/>
      <c r="D937" s="7"/>
      <c r="E937" s="7"/>
      <c r="F937" s="7"/>
      <c r="G937" s="7"/>
      <c r="H937" s="7"/>
      <c r="I937" s="7"/>
      <c r="J937" s="7"/>
      <c r="K937" s="7"/>
      <c r="L937" s="7"/>
      <c r="M937" s="7"/>
      <c r="N937" s="7"/>
      <c r="O937" s="7"/>
      <c r="P937" s="7"/>
      <c r="Q937" s="7"/>
      <c r="R937" s="7"/>
      <c r="S937" s="7"/>
      <c r="T937" s="7"/>
      <c r="U937" s="7"/>
      <c r="V937" s="7"/>
      <c r="W937" s="7"/>
      <c r="X937" s="7"/>
      <c r="Y937" s="7"/>
      <c r="Z937" s="7"/>
      <c r="AA937" s="7"/>
    </row>
    <row r="938" spans="1:27" ht="14.4">
      <c r="A938" s="7"/>
      <c r="B938" s="7"/>
      <c r="C938" s="7"/>
      <c r="D938" s="7"/>
      <c r="E938" s="7"/>
      <c r="F938" s="7"/>
      <c r="G938" s="7"/>
      <c r="H938" s="7"/>
      <c r="I938" s="7"/>
      <c r="J938" s="7"/>
      <c r="K938" s="7"/>
      <c r="L938" s="7"/>
      <c r="M938" s="7"/>
      <c r="N938" s="7"/>
      <c r="O938" s="7"/>
      <c r="P938" s="7"/>
      <c r="Q938" s="7"/>
      <c r="R938" s="7"/>
      <c r="S938" s="7"/>
      <c r="T938" s="7"/>
      <c r="U938" s="7"/>
      <c r="V938" s="7"/>
      <c r="W938" s="7"/>
      <c r="X938" s="7"/>
      <c r="Y938" s="7"/>
      <c r="Z938" s="7"/>
      <c r="AA938" s="7"/>
    </row>
    <row r="939" spans="1:27" ht="14.4">
      <c r="A939" s="7"/>
      <c r="B939" s="7"/>
      <c r="C939" s="7"/>
      <c r="D939" s="7"/>
      <c r="E939" s="7"/>
      <c r="F939" s="7"/>
      <c r="G939" s="7"/>
      <c r="H939" s="7"/>
      <c r="I939" s="7"/>
      <c r="J939" s="7"/>
      <c r="K939" s="7"/>
      <c r="L939" s="7"/>
      <c r="M939" s="7"/>
      <c r="N939" s="7"/>
      <c r="O939" s="7"/>
      <c r="P939" s="7"/>
      <c r="Q939" s="7"/>
      <c r="R939" s="7"/>
      <c r="S939" s="7"/>
      <c r="T939" s="7"/>
      <c r="U939" s="7"/>
      <c r="V939" s="7"/>
      <c r="W939" s="7"/>
      <c r="X939" s="7"/>
      <c r="Y939" s="7"/>
      <c r="Z939" s="7"/>
      <c r="AA939" s="7"/>
    </row>
    <row r="940" spans="1:27" ht="14.4">
      <c r="A940" s="7"/>
      <c r="B940" s="7"/>
      <c r="C940" s="7"/>
      <c r="D940" s="7"/>
      <c r="E940" s="7"/>
      <c r="F940" s="7"/>
      <c r="G940" s="7"/>
      <c r="H940" s="7"/>
      <c r="I940" s="7"/>
      <c r="J940" s="7"/>
      <c r="K940" s="7"/>
      <c r="L940" s="7"/>
      <c r="M940" s="7"/>
      <c r="N940" s="7"/>
      <c r="O940" s="7"/>
      <c r="P940" s="7"/>
      <c r="Q940" s="7"/>
      <c r="R940" s="7"/>
      <c r="S940" s="7"/>
      <c r="T940" s="7"/>
      <c r="U940" s="7"/>
      <c r="V940" s="7"/>
      <c r="W940" s="7"/>
      <c r="X940" s="7"/>
      <c r="Y940" s="7"/>
      <c r="Z940" s="7"/>
      <c r="AA940" s="7"/>
    </row>
    <row r="941" spans="1:27" ht="14.4">
      <c r="A941" s="7"/>
      <c r="B941" s="7"/>
      <c r="C941" s="7"/>
      <c r="D941" s="7"/>
      <c r="E941" s="7"/>
      <c r="F941" s="7"/>
      <c r="G941" s="7"/>
      <c r="H941" s="7"/>
      <c r="I941" s="7"/>
      <c r="J941" s="7"/>
      <c r="K941" s="7"/>
      <c r="L941" s="7"/>
      <c r="M941" s="7"/>
      <c r="N941" s="7"/>
      <c r="O941" s="7"/>
      <c r="P941" s="7"/>
      <c r="Q941" s="7"/>
      <c r="R941" s="7"/>
      <c r="S941" s="7"/>
      <c r="T941" s="7"/>
      <c r="U941" s="7"/>
      <c r="V941" s="7"/>
      <c r="W941" s="7"/>
      <c r="X941" s="7"/>
      <c r="Y941" s="7"/>
      <c r="Z941" s="7"/>
      <c r="AA941" s="7"/>
    </row>
    <row r="942" spans="1:27" ht="14.4">
      <c r="A942" s="7"/>
      <c r="B942" s="7"/>
      <c r="C942" s="7"/>
      <c r="D942" s="7"/>
      <c r="E942" s="7"/>
      <c r="F942" s="7"/>
      <c r="G942" s="7"/>
      <c r="H942" s="7"/>
      <c r="I942" s="7"/>
      <c r="J942" s="7"/>
      <c r="K942" s="7"/>
      <c r="L942" s="7"/>
      <c r="M942" s="7"/>
      <c r="N942" s="7"/>
      <c r="O942" s="7"/>
      <c r="P942" s="7"/>
      <c r="Q942" s="7"/>
      <c r="R942" s="7"/>
      <c r="S942" s="7"/>
      <c r="T942" s="7"/>
      <c r="U942" s="7"/>
      <c r="V942" s="7"/>
      <c r="W942" s="7"/>
      <c r="X942" s="7"/>
      <c r="Y942" s="7"/>
      <c r="Z942" s="7"/>
      <c r="AA942" s="7"/>
    </row>
    <row r="943" spans="1:27" ht="14.4">
      <c r="A943" s="7"/>
      <c r="B943" s="7"/>
      <c r="C943" s="7"/>
      <c r="D943" s="7"/>
      <c r="E943" s="7"/>
      <c r="F943" s="7"/>
      <c r="G943" s="7"/>
      <c r="H943" s="7"/>
      <c r="I943" s="7"/>
      <c r="J943" s="7"/>
      <c r="K943" s="7"/>
      <c r="L943" s="7"/>
      <c r="M943" s="7"/>
      <c r="N943" s="7"/>
      <c r="O943" s="7"/>
      <c r="P943" s="7"/>
      <c r="Q943" s="7"/>
      <c r="R943" s="7"/>
      <c r="S943" s="7"/>
      <c r="T943" s="7"/>
      <c r="U943" s="7"/>
      <c r="V943" s="7"/>
      <c r="W943" s="7"/>
      <c r="X943" s="7"/>
      <c r="Y943" s="7"/>
      <c r="Z943" s="7"/>
      <c r="AA943" s="7"/>
    </row>
    <row r="944" spans="1:27" ht="14.4">
      <c r="A944" s="7"/>
      <c r="B944" s="7"/>
      <c r="C944" s="7"/>
      <c r="D944" s="7"/>
      <c r="E944" s="7"/>
      <c r="F944" s="7"/>
      <c r="G944" s="7"/>
      <c r="H944" s="7"/>
      <c r="I944" s="7"/>
      <c r="J944" s="7"/>
      <c r="K944" s="7"/>
      <c r="L944" s="7"/>
      <c r="M944" s="7"/>
      <c r="N944" s="7"/>
      <c r="O944" s="7"/>
      <c r="P944" s="7"/>
      <c r="Q944" s="7"/>
      <c r="R944" s="7"/>
      <c r="S944" s="7"/>
      <c r="T944" s="7"/>
      <c r="U944" s="7"/>
      <c r="V944" s="7"/>
      <c r="W944" s="7"/>
      <c r="X944" s="7"/>
      <c r="Y944" s="7"/>
      <c r="Z944" s="7"/>
      <c r="AA944" s="7"/>
    </row>
    <row r="945" spans="1:27" ht="14.4">
      <c r="A945" s="7"/>
      <c r="B945" s="7"/>
      <c r="C945" s="7"/>
      <c r="D945" s="7"/>
      <c r="E945" s="7"/>
      <c r="F945" s="7"/>
      <c r="G945" s="7"/>
      <c r="H945" s="7"/>
      <c r="I945" s="7"/>
      <c r="J945" s="7"/>
      <c r="K945" s="7"/>
      <c r="L945" s="7"/>
      <c r="M945" s="7"/>
      <c r="N945" s="7"/>
      <c r="O945" s="7"/>
      <c r="P945" s="7"/>
      <c r="Q945" s="7"/>
      <c r="R945" s="7"/>
      <c r="S945" s="7"/>
      <c r="T945" s="7"/>
      <c r="U945" s="7"/>
      <c r="V945" s="7"/>
      <c r="W945" s="7"/>
      <c r="X945" s="7"/>
      <c r="Y945" s="7"/>
      <c r="Z945" s="7"/>
      <c r="AA945" s="7"/>
    </row>
    <row r="946" spans="1:27" ht="14.4">
      <c r="A946" s="7"/>
      <c r="B946" s="7"/>
      <c r="C946" s="7"/>
      <c r="D946" s="7"/>
      <c r="E946" s="7"/>
      <c r="F946" s="7"/>
      <c r="G946" s="7"/>
      <c r="H946" s="7"/>
      <c r="I946" s="7"/>
      <c r="J946" s="7"/>
      <c r="K946" s="7"/>
      <c r="L946" s="7"/>
      <c r="M946" s="7"/>
      <c r="N946" s="7"/>
      <c r="O946" s="7"/>
      <c r="P946" s="7"/>
      <c r="Q946" s="7"/>
      <c r="R946" s="7"/>
      <c r="S946" s="7"/>
      <c r="T946" s="7"/>
      <c r="U946" s="7"/>
      <c r="V946" s="7"/>
      <c r="W946" s="7"/>
      <c r="X946" s="7"/>
      <c r="Y946" s="7"/>
      <c r="Z946" s="7"/>
      <c r="AA946" s="7"/>
    </row>
    <row r="947" spans="1:27" ht="14.4">
      <c r="A947" s="7"/>
      <c r="B947" s="7"/>
      <c r="C947" s="7"/>
      <c r="D947" s="7"/>
      <c r="E947" s="7"/>
      <c r="F947" s="7"/>
      <c r="G947" s="7"/>
      <c r="H947" s="7"/>
      <c r="I947" s="7"/>
      <c r="J947" s="7"/>
      <c r="K947" s="7"/>
      <c r="L947" s="7"/>
      <c r="M947" s="7"/>
      <c r="N947" s="7"/>
      <c r="O947" s="7"/>
      <c r="P947" s="7"/>
      <c r="Q947" s="7"/>
      <c r="R947" s="7"/>
      <c r="S947" s="7"/>
      <c r="T947" s="7"/>
      <c r="U947" s="7"/>
      <c r="V947" s="7"/>
      <c r="W947" s="7"/>
      <c r="X947" s="7"/>
      <c r="Y947" s="7"/>
      <c r="Z947" s="7"/>
      <c r="AA947" s="7"/>
    </row>
    <row r="948" spans="1:27" ht="14.4">
      <c r="A948" s="7"/>
      <c r="B948" s="7"/>
      <c r="C948" s="7"/>
      <c r="D948" s="7"/>
      <c r="E948" s="7"/>
      <c r="F948" s="7"/>
      <c r="G948" s="7"/>
      <c r="H948" s="7"/>
      <c r="I948" s="7"/>
      <c r="J948" s="7"/>
      <c r="K948" s="7"/>
      <c r="L948" s="7"/>
      <c r="M948" s="7"/>
      <c r="N948" s="7"/>
      <c r="O948" s="7"/>
      <c r="P948" s="7"/>
      <c r="Q948" s="7"/>
      <c r="R948" s="7"/>
      <c r="S948" s="7"/>
      <c r="T948" s="7"/>
      <c r="U948" s="7"/>
      <c r="V948" s="7"/>
      <c r="W948" s="7"/>
      <c r="X948" s="7"/>
      <c r="Y948" s="7"/>
      <c r="Z948" s="7"/>
      <c r="AA948" s="7"/>
    </row>
    <row r="949" spans="1:27" ht="14.4">
      <c r="A949" s="7"/>
      <c r="B949" s="7"/>
      <c r="C949" s="7"/>
      <c r="D949" s="7"/>
      <c r="E949" s="7"/>
      <c r="F949" s="7"/>
      <c r="G949" s="7"/>
      <c r="H949" s="7"/>
      <c r="I949" s="7"/>
      <c r="J949" s="7"/>
      <c r="K949" s="7"/>
      <c r="L949" s="7"/>
      <c r="M949" s="7"/>
      <c r="N949" s="7"/>
      <c r="O949" s="7"/>
      <c r="P949" s="7"/>
      <c r="Q949" s="7"/>
      <c r="R949" s="7"/>
      <c r="S949" s="7"/>
      <c r="T949" s="7"/>
      <c r="U949" s="7"/>
      <c r="V949" s="7"/>
      <c r="W949" s="7"/>
      <c r="X949" s="7"/>
      <c r="Y949" s="7"/>
      <c r="Z949" s="7"/>
      <c r="AA949" s="7"/>
    </row>
    <row r="950" spans="1:27" ht="14.4">
      <c r="A950" s="7"/>
      <c r="B950" s="7"/>
      <c r="C950" s="7"/>
      <c r="D950" s="7"/>
      <c r="E950" s="7"/>
      <c r="F950" s="7"/>
      <c r="G950" s="7"/>
      <c r="H950" s="7"/>
      <c r="I950" s="7"/>
      <c r="J950" s="7"/>
      <c r="K950" s="7"/>
      <c r="L950" s="7"/>
      <c r="M950" s="7"/>
      <c r="N950" s="7"/>
      <c r="O950" s="7"/>
      <c r="P950" s="7"/>
      <c r="Q950" s="7"/>
      <c r="R950" s="7"/>
      <c r="S950" s="7"/>
      <c r="T950" s="7"/>
      <c r="U950" s="7"/>
      <c r="V950" s="7"/>
      <c r="W950" s="7"/>
      <c r="X950" s="7"/>
      <c r="Y950" s="7"/>
      <c r="Z950" s="7"/>
      <c r="AA950" s="7"/>
    </row>
    <row r="951" spans="1:27" ht="14.4">
      <c r="A951" s="7"/>
      <c r="B951" s="7"/>
      <c r="C951" s="7"/>
      <c r="D951" s="7"/>
      <c r="E951" s="7"/>
      <c r="F951" s="7"/>
      <c r="G951" s="7"/>
      <c r="H951" s="7"/>
      <c r="I951" s="7"/>
      <c r="J951" s="7"/>
      <c r="K951" s="7"/>
      <c r="L951" s="7"/>
      <c r="M951" s="7"/>
      <c r="N951" s="7"/>
      <c r="O951" s="7"/>
      <c r="P951" s="7"/>
      <c r="Q951" s="7"/>
      <c r="R951" s="7"/>
      <c r="S951" s="7"/>
      <c r="T951" s="7"/>
      <c r="U951" s="7"/>
      <c r="V951" s="7"/>
      <c r="W951" s="7"/>
      <c r="X951" s="7"/>
      <c r="Y951" s="7"/>
      <c r="Z951" s="7"/>
      <c r="AA951" s="7"/>
    </row>
    <row r="952" spans="1:27" ht="14.4">
      <c r="A952" s="7"/>
      <c r="B952" s="7"/>
      <c r="C952" s="7"/>
      <c r="D952" s="7"/>
      <c r="E952" s="7"/>
      <c r="F952" s="7"/>
      <c r="G952" s="7"/>
      <c r="H952" s="7"/>
      <c r="I952" s="7"/>
      <c r="J952" s="7"/>
      <c r="K952" s="7"/>
      <c r="L952" s="7"/>
      <c r="M952" s="7"/>
      <c r="N952" s="7"/>
      <c r="O952" s="7"/>
      <c r="P952" s="7"/>
      <c r="Q952" s="7"/>
      <c r="R952" s="7"/>
      <c r="S952" s="7"/>
      <c r="T952" s="7"/>
      <c r="U952" s="7"/>
      <c r="V952" s="7"/>
      <c r="W952" s="7"/>
      <c r="X952" s="7"/>
      <c r="Y952" s="7"/>
      <c r="Z952" s="7"/>
      <c r="AA952" s="7"/>
    </row>
    <row r="953" spans="1:27" ht="14.4">
      <c r="A953" s="7"/>
      <c r="B953" s="7"/>
      <c r="C953" s="7"/>
      <c r="D953" s="7"/>
      <c r="E953" s="7"/>
      <c r="F953" s="7"/>
      <c r="G953" s="7"/>
      <c r="H953" s="7"/>
      <c r="I953" s="7"/>
      <c r="J953" s="7"/>
      <c r="K953" s="7"/>
      <c r="L953" s="7"/>
      <c r="M953" s="7"/>
      <c r="N953" s="7"/>
      <c r="O953" s="7"/>
      <c r="P953" s="7"/>
      <c r="Q953" s="7"/>
      <c r="R953" s="7"/>
      <c r="S953" s="7"/>
      <c r="T953" s="7"/>
      <c r="U953" s="7"/>
      <c r="V953" s="7"/>
      <c r="W953" s="7"/>
      <c r="X953" s="7"/>
      <c r="Y953" s="7"/>
      <c r="Z953" s="7"/>
      <c r="AA953" s="7"/>
    </row>
    <row r="954" spans="1:27" ht="14.4">
      <c r="A954" s="7"/>
      <c r="B954" s="7"/>
      <c r="C954" s="7"/>
      <c r="D954" s="7"/>
      <c r="E954" s="7"/>
      <c r="F954" s="7"/>
      <c r="G954" s="7"/>
      <c r="H954" s="7"/>
      <c r="I954" s="7"/>
      <c r="J954" s="7"/>
      <c r="K954" s="7"/>
      <c r="L954" s="7"/>
      <c r="M954" s="7"/>
      <c r="N954" s="7"/>
      <c r="O954" s="7"/>
      <c r="P954" s="7"/>
      <c r="Q954" s="7"/>
      <c r="R954" s="7"/>
      <c r="S954" s="7"/>
      <c r="T954" s="7"/>
      <c r="U954" s="7"/>
      <c r="V954" s="7"/>
      <c r="W954" s="7"/>
      <c r="X954" s="7"/>
      <c r="Y954" s="7"/>
      <c r="Z954" s="7"/>
      <c r="AA954" s="7"/>
    </row>
    <row r="955" spans="1:27" ht="14.4">
      <c r="A955" s="7"/>
      <c r="B955" s="7"/>
      <c r="C955" s="7"/>
      <c r="D955" s="7"/>
      <c r="E955" s="7"/>
      <c r="F955" s="7"/>
      <c r="G955" s="7"/>
      <c r="H955" s="7"/>
      <c r="I955" s="7"/>
      <c r="J955" s="7"/>
      <c r="K955" s="7"/>
      <c r="L955" s="7"/>
      <c r="M955" s="7"/>
      <c r="N955" s="7"/>
      <c r="O955" s="7"/>
      <c r="P955" s="7"/>
      <c r="Q955" s="7"/>
      <c r="R955" s="7"/>
      <c r="S955" s="7"/>
      <c r="T955" s="7"/>
      <c r="U955" s="7"/>
      <c r="V955" s="7"/>
      <c r="W955" s="7"/>
      <c r="X955" s="7"/>
      <c r="Y955" s="7"/>
      <c r="Z955" s="7"/>
      <c r="AA955" s="7"/>
    </row>
    <row r="956" spans="1:27" ht="14.4">
      <c r="A956" s="7"/>
      <c r="B956" s="7"/>
      <c r="C956" s="7"/>
      <c r="D956" s="7"/>
      <c r="E956" s="7"/>
      <c r="F956" s="7"/>
      <c r="G956" s="7"/>
      <c r="H956" s="7"/>
      <c r="I956" s="7"/>
      <c r="J956" s="7"/>
      <c r="K956" s="7"/>
      <c r="L956" s="7"/>
      <c r="M956" s="7"/>
      <c r="N956" s="7"/>
      <c r="O956" s="7"/>
      <c r="P956" s="7"/>
      <c r="Q956" s="7"/>
      <c r="R956" s="7"/>
      <c r="S956" s="7"/>
      <c r="T956" s="7"/>
      <c r="U956" s="7"/>
      <c r="V956" s="7"/>
      <c r="W956" s="7"/>
      <c r="X956" s="7"/>
      <c r="Y956" s="7"/>
      <c r="Z956" s="7"/>
      <c r="AA956" s="7"/>
    </row>
    <row r="957" spans="1:27" ht="14.4">
      <c r="A957" s="7"/>
      <c r="B957" s="7"/>
      <c r="C957" s="7"/>
      <c r="D957" s="7"/>
      <c r="E957" s="7"/>
      <c r="F957" s="7"/>
      <c r="G957" s="7"/>
      <c r="H957" s="7"/>
      <c r="I957" s="7"/>
      <c r="J957" s="7"/>
      <c r="K957" s="7"/>
      <c r="L957" s="7"/>
      <c r="M957" s="7"/>
      <c r="N957" s="7"/>
      <c r="O957" s="7"/>
      <c r="P957" s="7"/>
      <c r="Q957" s="7"/>
      <c r="R957" s="7"/>
      <c r="S957" s="7"/>
      <c r="T957" s="7"/>
      <c r="U957" s="7"/>
      <c r="V957" s="7"/>
      <c r="W957" s="7"/>
      <c r="X957" s="7"/>
      <c r="Y957" s="7"/>
      <c r="Z957" s="7"/>
      <c r="AA957" s="7"/>
    </row>
    <row r="958" spans="1:27" ht="14.4">
      <c r="A958" s="7"/>
      <c r="B958" s="7"/>
      <c r="C958" s="7"/>
      <c r="D958" s="7"/>
      <c r="E958" s="7"/>
      <c r="F958" s="7"/>
      <c r="G958" s="7"/>
      <c r="H958" s="7"/>
      <c r="I958" s="7"/>
      <c r="J958" s="7"/>
      <c r="K958" s="7"/>
      <c r="L958" s="7"/>
      <c r="M958" s="7"/>
      <c r="N958" s="7"/>
      <c r="O958" s="7"/>
      <c r="P958" s="7"/>
      <c r="Q958" s="7"/>
      <c r="R958" s="7"/>
      <c r="S958" s="7"/>
      <c r="T958" s="7"/>
      <c r="U958" s="7"/>
      <c r="V958" s="7"/>
      <c r="W958" s="7"/>
      <c r="X958" s="7"/>
      <c r="Y958" s="7"/>
      <c r="Z958" s="7"/>
      <c r="AA958" s="7"/>
    </row>
    <row r="959" spans="1:27" ht="14.4">
      <c r="A959" s="7"/>
      <c r="B959" s="7"/>
      <c r="C959" s="7"/>
      <c r="D959" s="7"/>
      <c r="E959" s="7"/>
      <c r="F959" s="7"/>
      <c r="G959" s="7"/>
      <c r="H959" s="7"/>
      <c r="I959" s="7"/>
      <c r="J959" s="7"/>
      <c r="K959" s="7"/>
      <c r="L959" s="7"/>
      <c r="M959" s="7"/>
      <c r="N959" s="7"/>
      <c r="O959" s="7"/>
      <c r="P959" s="7"/>
      <c r="Q959" s="7"/>
      <c r="R959" s="7"/>
      <c r="S959" s="7"/>
      <c r="T959" s="7"/>
      <c r="U959" s="7"/>
      <c r="V959" s="7"/>
      <c r="W959" s="7"/>
      <c r="X959" s="7"/>
      <c r="Y959" s="7"/>
      <c r="Z959" s="7"/>
      <c r="AA959" s="7"/>
    </row>
    <row r="960" spans="1:27" ht="14.4">
      <c r="A960" s="7"/>
      <c r="B960" s="7"/>
      <c r="C960" s="7"/>
      <c r="D960" s="7"/>
      <c r="E960" s="7"/>
      <c r="F960" s="7"/>
      <c r="G960" s="7"/>
      <c r="H960" s="7"/>
      <c r="I960" s="7"/>
      <c r="J960" s="7"/>
      <c r="K960" s="7"/>
      <c r="L960" s="7"/>
      <c r="M960" s="7"/>
      <c r="N960" s="7"/>
      <c r="O960" s="7"/>
      <c r="P960" s="7"/>
      <c r="Q960" s="7"/>
      <c r="R960" s="7"/>
      <c r="S960" s="7"/>
      <c r="T960" s="7"/>
      <c r="U960" s="7"/>
      <c r="V960" s="7"/>
      <c r="W960" s="7"/>
      <c r="X960" s="7"/>
      <c r="Y960" s="7"/>
      <c r="Z960" s="7"/>
      <c r="AA960" s="7"/>
    </row>
    <row r="961" spans="1:27" ht="14.4">
      <c r="A961" s="7"/>
      <c r="B961" s="7"/>
      <c r="C961" s="7"/>
      <c r="D961" s="7"/>
      <c r="E961" s="7"/>
      <c r="F961" s="7"/>
      <c r="G961" s="7"/>
      <c r="H961" s="7"/>
      <c r="I961" s="7"/>
      <c r="J961" s="7"/>
      <c r="K961" s="7"/>
      <c r="L961" s="7"/>
      <c r="M961" s="7"/>
      <c r="N961" s="7"/>
      <c r="O961" s="7"/>
      <c r="P961" s="7"/>
      <c r="Q961" s="7"/>
      <c r="R961" s="7"/>
      <c r="S961" s="7"/>
      <c r="T961" s="7"/>
      <c r="U961" s="7"/>
      <c r="V961" s="7"/>
      <c r="W961" s="7"/>
      <c r="X961" s="7"/>
      <c r="Y961" s="7"/>
      <c r="Z961" s="7"/>
      <c r="AA961" s="7"/>
    </row>
    <row r="962" spans="1:27" ht="14.4">
      <c r="A962" s="7"/>
      <c r="B962" s="7"/>
      <c r="C962" s="7"/>
      <c r="D962" s="7"/>
      <c r="E962" s="7"/>
      <c r="F962" s="7"/>
      <c r="G962" s="7"/>
      <c r="H962" s="7"/>
      <c r="I962" s="7"/>
      <c r="J962" s="7"/>
      <c r="K962" s="7"/>
      <c r="L962" s="7"/>
      <c r="M962" s="7"/>
      <c r="N962" s="7"/>
      <c r="O962" s="7"/>
      <c r="P962" s="7"/>
      <c r="Q962" s="7"/>
      <c r="R962" s="7"/>
      <c r="S962" s="7"/>
      <c r="T962" s="7"/>
      <c r="U962" s="7"/>
      <c r="V962" s="7"/>
      <c r="W962" s="7"/>
      <c r="X962" s="7"/>
      <c r="Y962" s="7"/>
      <c r="Z962" s="7"/>
      <c r="AA962" s="7"/>
    </row>
    <row r="963" spans="1:27" ht="14.4">
      <c r="A963" s="7"/>
      <c r="B963" s="7"/>
      <c r="C963" s="7"/>
      <c r="D963" s="7"/>
      <c r="E963" s="7"/>
      <c r="F963" s="7"/>
      <c r="G963" s="7"/>
      <c r="H963" s="7"/>
      <c r="I963" s="7"/>
      <c r="J963" s="7"/>
      <c r="K963" s="7"/>
      <c r="L963" s="7"/>
      <c r="M963" s="7"/>
      <c r="N963" s="7"/>
      <c r="O963" s="7"/>
      <c r="P963" s="7"/>
      <c r="Q963" s="7"/>
      <c r="R963" s="7"/>
      <c r="S963" s="7"/>
      <c r="T963" s="7"/>
      <c r="U963" s="7"/>
      <c r="V963" s="7"/>
      <c r="W963" s="7"/>
      <c r="X963" s="7"/>
      <c r="Y963" s="7"/>
      <c r="Z963" s="7"/>
      <c r="AA963" s="7"/>
    </row>
    <row r="964" spans="1:27" ht="14.4">
      <c r="A964" s="7"/>
      <c r="B964" s="7"/>
      <c r="C964" s="7"/>
      <c r="D964" s="7"/>
      <c r="E964" s="7"/>
      <c r="F964" s="7"/>
      <c r="G964" s="7"/>
      <c r="H964" s="7"/>
      <c r="I964" s="7"/>
      <c r="J964" s="7"/>
      <c r="K964" s="7"/>
      <c r="L964" s="7"/>
      <c r="M964" s="7"/>
      <c r="N964" s="7"/>
      <c r="O964" s="7"/>
      <c r="P964" s="7"/>
      <c r="Q964" s="7"/>
      <c r="R964" s="7"/>
      <c r="S964" s="7"/>
      <c r="T964" s="7"/>
      <c r="U964" s="7"/>
      <c r="V964" s="7"/>
      <c r="W964" s="7"/>
      <c r="X964" s="7"/>
      <c r="Y964" s="7"/>
      <c r="Z964" s="7"/>
      <c r="AA964" s="7"/>
    </row>
    <row r="965" spans="1:27" ht="14.4">
      <c r="A965" s="7"/>
      <c r="B965" s="7"/>
      <c r="C965" s="7"/>
      <c r="D965" s="7"/>
      <c r="E965" s="7"/>
      <c r="F965" s="7"/>
      <c r="G965" s="7"/>
      <c r="H965" s="7"/>
      <c r="I965" s="7"/>
      <c r="J965" s="7"/>
      <c r="K965" s="7"/>
      <c r="L965" s="7"/>
      <c r="M965" s="7"/>
      <c r="N965" s="7"/>
      <c r="O965" s="7"/>
      <c r="P965" s="7"/>
      <c r="Q965" s="7"/>
      <c r="R965" s="7"/>
      <c r="S965" s="7"/>
      <c r="T965" s="7"/>
      <c r="U965" s="7"/>
      <c r="V965" s="7"/>
      <c r="W965" s="7"/>
      <c r="X965" s="7"/>
      <c r="Y965" s="7"/>
      <c r="Z965" s="7"/>
      <c r="AA965" s="7"/>
    </row>
    <row r="966" spans="1:27" ht="14.4">
      <c r="A966" s="7"/>
      <c r="B966" s="7"/>
      <c r="C966" s="7"/>
      <c r="D966" s="7"/>
      <c r="E966" s="7"/>
      <c r="F966" s="7"/>
      <c r="G966" s="7"/>
      <c r="H966" s="7"/>
      <c r="I966" s="7"/>
      <c r="J966" s="7"/>
      <c r="K966" s="7"/>
      <c r="L966" s="7"/>
      <c r="M966" s="7"/>
      <c r="N966" s="7"/>
      <c r="O966" s="7"/>
      <c r="P966" s="7"/>
      <c r="Q966" s="7"/>
      <c r="R966" s="7"/>
      <c r="S966" s="7"/>
      <c r="T966" s="7"/>
      <c r="U966" s="7"/>
      <c r="V966" s="7"/>
      <c r="W966" s="7"/>
      <c r="X966" s="7"/>
      <c r="Y966" s="7"/>
      <c r="Z966" s="7"/>
      <c r="AA966" s="7"/>
    </row>
    <row r="967" spans="1:27" ht="14.4">
      <c r="A967" s="7"/>
      <c r="B967" s="7"/>
      <c r="C967" s="7"/>
      <c r="D967" s="7"/>
      <c r="E967" s="7"/>
      <c r="F967" s="7"/>
      <c r="G967" s="7"/>
      <c r="H967" s="7"/>
      <c r="I967" s="7"/>
      <c r="J967" s="7"/>
      <c r="K967" s="7"/>
      <c r="L967" s="7"/>
      <c r="M967" s="7"/>
      <c r="N967" s="7"/>
      <c r="O967" s="7"/>
      <c r="P967" s="7"/>
      <c r="Q967" s="7"/>
      <c r="R967" s="7"/>
      <c r="S967" s="7"/>
      <c r="T967" s="7"/>
      <c r="U967" s="7"/>
      <c r="V967" s="7"/>
      <c r="W967" s="7"/>
      <c r="X967" s="7"/>
      <c r="Y967" s="7"/>
      <c r="Z967" s="7"/>
      <c r="AA967" s="7"/>
    </row>
    <row r="968" spans="1:27" ht="14.4">
      <c r="A968" s="7"/>
      <c r="B968" s="7"/>
      <c r="C968" s="7"/>
      <c r="D968" s="7"/>
      <c r="E968" s="7"/>
      <c r="F968" s="7"/>
      <c r="G968" s="7"/>
      <c r="H968" s="7"/>
      <c r="I968" s="7"/>
      <c r="J968" s="7"/>
      <c r="K968" s="7"/>
      <c r="L968" s="7"/>
      <c r="M968" s="7"/>
      <c r="N968" s="7"/>
      <c r="O968" s="7"/>
      <c r="P968" s="7"/>
      <c r="Q968" s="7"/>
      <c r="R968" s="7"/>
      <c r="S968" s="7"/>
      <c r="T968" s="7"/>
      <c r="U968" s="7"/>
      <c r="V968" s="7"/>
      <c r="W968" s="7"/>
      <c r="X968" s="7"/>
      <c r="Y968" s="7"/>
      <c r="Z968" s="7"/>
      <c r="AA968" s="7"/>
    </row>
    <row r="969" spans="1:27" ht="14.4">
      <c r="A969" s="7"/>
      <c r="B969" s="7"/>
      <c r="C969" s="7"/>
      <c r="D969" s="7"/>
      <c r="E969" s="7"/>
      <c r="F969" s="7"/>
      <c r="G969" s="7"/>
      <c r="H969" s="7"/>
      <c r="I969" s="7"/>
      <c r="J969" s="7"/>
      <c r="K969" s="7"/>
      <c r="L969" s="7"/>
      <c r="M969" s="7"/>
      <c r="N969" s="7"/>
      <c r="O969" s="7"/>
      <c r="P969" s="7"/>
      <c r="Q969" s="7"/>
      <c r="R969" s="7"/>
      <c r="S969" s="7"/>
      <c r="T969" s="7"/>
      <c r="U969" s="7"/>
      <c r="V969" s="7"/>
      <c r="W969" s="7"/>
      <c r="X969" s="7"/>
      <c r="Y969" s="7"/>
      <c r="Z969" s="7"/>
      <c r="AA969" s="7"/>
    </row>
    <row r="970" spans="1:27" ht="14.4">
      <c r="A970" s="7"/>
      <c r="B970" s="7"/>
      <c r="C970" s="7"/>
      <c r="D970" s="7"/>
      <c r="E970" s="7"/>
      <c r="F970" s="7"/>
      <c r="G970" s="7"/>
      <c r="H970" s="7"/>
      <c r="I970" s="7"/>
      <c r="J970" s="7"/>
      <c r="K970" s="7"/>
      <c r="L970" s="7"/>
      <c r="M970" s="7"/>
      <c r="N970" s="7"/>
      <c r="O970" s="7"/>
      <c r="P970" s="7"/>
      <c r="Q970" s="7"/>
      <c r="R970" s="7"/>
      <c r="S970" s="7"/>
      <c r="T970" s="7"/>
      <c r="U970" s="7"/>
      <c r="V970" s="7"/>
      <c r="W970" s="7"/>
      <c r="X970" s="7"/>
      <c r="Y970" s="7"/>
      <c r="Z970" s="7"/>
      <c r="AA970" s="7"/>
    </row>
    <row r="971" spans="1:27" ht="14.4">
      <c r="A971" s="7"/>
      <c r="B971" s="7"/>
      <c r="C971" s="7"/>
      <c r="D971" s="7"/>
      <c r="E971" s="7"/>
      <c r="F971" s="7"/>
      <c r="G971" s="7"/>
      <c r="H971" s="7"/>
      <c r="I971" s="7"/>
      <c r="J971" s="7"/>
      <c r="K971" s="7"/>
      <c r="L971" s="7"/>
      <c r="M971" s="7"/>
      <c r="N971" s="7"/>
      <c r="O971" s="7"/>
      <c r="P971" s="7"/>
      <c r="Q971" s="7"/>
      <c r="R971" s="7"/>
      <c r="S971" s="7"/>
      <c r="T971" s="7"/>
      <c r="U971" s="7"/>
      <c r="V971" s="7"/>
      <c r="W971" s="7"/>
      <c r="X971" s="7"/>
      <c r="Y971" s="7"/>
      <c r="Z971" s="7"/>
      <c r="AA971" s="7"/>
    </row>
    <row r="972" spans="1:27" ht="14.4">
      <c r="A972" s="7"/>
      <c r="B972" s="7"/>
      <c r="C972" s="7"/>
      <c r="D972" s="7"/>
      <c r="E972" s="7"/>
      <c r="F972" s="7"/>
      <c r="G972" s="7"/>
      <c r="H972" s="7"/>
      <c r="I972" s="7"/>
      <c r="J972" s="7"/>
      <c r="K972" s="7"/>
      <c r="L972" s="7"/>
      <c r="M972" s="7"/>
      <c r="N972" s="7"/>
      <c r="O972" s="7"/>
      <c r="P972" s="7"/>
      <c r="Q972" s="7"/>
      <c r="R972" s="7"/>
      <c r="S972" s="7"/>
      <c r="T972" s="7"/>
      <c r="U972" s="7"/>
      <c r="V972" s="7"/>
      <c r="W972" s="7"/>
      <c r="X972" s="7"/>
      <c r="Y972" s="7"/>
      <c r="Z972" s="7"/>
      <c r="AA972" s="7"/>
    </row>
    <row r="973" spans="1:27" ht="14.4">
      <c r="A973" s="7"/>
      <c r="B973" s="7"/>
      <c r="C973" s="7"/>
      <c r="D973" s="7"/>
      <c r="E973" s="7"/>
      <c r="F973" s="7"/>
      <c r="G973" s="7"/>
      <c r="H973" s="7"/>
      <c r="I973" s="7"/>
      <c r="J973" s="7"/>
      <c r="K973" s="7"/>
      <c r="L973" s="7"/>
      <c r="M973" s="7"/>
      <c r="N973" s="7"/>
      <c r="O973" s="7"/>
      <c r="P973" s="7"/>
      <c r="Q973" s="7"/>
      <c r="R973" s="7"/>
      <c r="S973" s="7"/>
      <c r="T973" s="7"/>
      <c r="U973" s="7"/>
      <c r="V973" s="7"/>
      <c r="W973" s="7"/>
      <c r="X973" s="7"/>
      <c r="Y973" s="7"/>
      <c r="Z973" s="7"/>
      <c r="AA973" s="7"/>
    </row>
    <row r="974" spans="1:27" ht="14.4">
      <c r="A974" s="7"/>
      <c r="B974" s="7"/>
      <c r="C974" s="7"/>
      <c r="D974" s="7"/>
      <c r="E974" s="7"/>
      <c r="F974" s="7"/>
      <c r="G974" s="7"/>
      <c r="H974" s="7"/>
      <c r="I974" s="7"/>
      <c r="J974" s="7"/>
      <c r="K974" s="7"/>
      <c r="L974" s="7"/>
      <c r="M974" s="7"/>
      <c r="N974" s="7"/>
      <c r="O974" s="7"/>
      <c r="P974" s="7"/>
      <c r="Q974" s="7"/>
      <c r="R974" s="7"/>
      <c r="S974" s="7"/>
      <c r="T974" s="7"/>
      <c r="U974" s="7"/>
      <c r="V974" s="7"/>
      <c r="W974" s="7"/>
      <c r="X974" s="7"/>
      <c r="Y974" s="7"/>
      <c r="Z974" s="7"/>
      <c r="AA974" s="7"/>
    </row>
    <row r="975" spans="1:27" ht="14.4">
      <c r="A975" s="7"/>
      <c r="B975" s="7"/>
      <c r="C975" s="7"/>
      <c r="D975" s="7"/>
      <c r="E975" s="7"/>
      <c r="F975" s="7"/>
      <c r="G975" s="7"/>
      <c r="H975" s="7"/>
      <c r="I975" s="7"/>
      <c r="J975" s="7"/>
      <c r="K975" s="7"/>
      <c r="L975" s="7"/>
      <c r="M975" s="7"/>
      <c r="N975" s="7"/>
      <c r="O975" s="7"/>
      <c r="P975" s="7"/>
      <c r="Q975" s="7"/>
      <c r="R975" s="7"/>
      <c r="S975" s="7"/>
      <c r="T975" s="7"/>
      <c r="U975" s="7"/>
      <c r="V975" s="7"/>
      <c r="W975" s="7"/>
      <c r="X975" s="7"/>
      <c r="Y975" s="7"/>
      <c r="Z975" s="7"/>
      <c r="AA975" s="7"/>
    </row>
    <row r="976" spans="1:27" ht="14.4">
      <c r="A976" s="7"/>
      <c r="B976" s="7"/>
      <c r="C976" s="7"/>
      <c r="D976" s="7"/>
      <c r="E976" s="7"/>
      <c r="F976" s="7"/>
      <c r="G976" s="7"/>
      <c r="H976" s="7"/>
      <c r="I976" s="7"/>
      <c r="J976" s="7"/>
      <c r="K976" s="7"/>
      <c r="L976" s="7"/>
      <c r="M976" s="7"/>
      <c r="N976" s="7"/>
      <c r="O976" s="7"/>
      <c r="P976" s="7"/>
      <c r="Q976" s="7"/>
      <c r="R976" s="7"/>
      <c r="S976" s="7"/>
      <c r="T976" s="7"/>
      <c r="U976" s="7"/>
      <c r="V976" s="7"/>
      <c r="W976" s="7"/>
      <c r="X976" s="7"/>
      <c r="Y976" s="7"/>
      <c r="Z976" s="7"/>
      <c r="AA976" s="7"/>
    </row>
    <row r="977" spans="1:27" ht="14.4">
      <c r="A977" s="7"/>
      <c r="B977" s="7"/>
      <c r="C977" s="7"/>
      <c r="D977" s="7"/>
      <c r="E977" s="7"/>
      <c r="F977" s="7"/>
      <c r="G977" s="7"/>
      <c r="H977" s="7"/>
      <c r="I977" s="7"/>
      <c r="J977" s="7"/>
      <c r="K977" s="7"/>
      <c r="L977" s="7"/>
      <c r="M977" s="7"/>
      <c r="N977" s="7"/>
      <c r="O977" s="7"/>
      <c r="P977" s="7"/>
      <c r="Q977" s="7"/>
      <c r="R977" s="7"/>
      <c r="S977" s="7"/>
      <c r="T977" s="7"/>
      <c r="U977" s="7"/>
      <c r="V977" s="7"/>
      <c r="W977" s="7"/>
      <c r="X977" s="7"/>
      <c r="Y977" s="7"/>
      <c r="Z977" s="7"/>
      <c r="AA977" s="7"/>
    </row>
    <row r="978" spans="1:27" ht="14.4">
      <c r="A978" s="7"/>
      <c r="B978" s="7"/>
      <c r="C978" s="7"/>
      <c r="D978" s="7"/>
      <c r="E978" s="7"/>
      <c r="F978" s="7"/>
      <c r="G978" s="7"/>
      <c r="H978" s="7"/>
      <c r="I978" s="7"/>
      <c r="J978" s="7"/>
      <c r="K978" s="7"/>
      <c r="L978" s="7"/>
      <c r="M978" s="7"/>
      <c r="N978" s="7"/>
      <c r="O978" s="7"/>
      <c r="P978" s="7"/>
      <c r="Q978" s="7"/>
      <c r="R978" s="7"/>
      <c r="S978" s="7"/>
      <c r="T978" s="7"/>
      <c r="U978" s="7"/>
      <c r="V978" s="7"/>
      <c r="W978" s="7"/>
      <c r="X978" s="7"/>
      <c r="Y978" s="7"/>
      <c r="Z978" s="7"/>
      <c r="AA978" s="7"/>
    </row>
    <row r="979" spans="1:27" ht="14.4">
      <c r="A979" s="7"/>
      <c r="B979" s="7"/>
      <c r="C979" s="7"/>
      <c r="D979" s="7"/>
      <c r="E979" s="7"/>
      <c r="F979" s="7"/>
      <c r="G979" s="7"/>
      <c r="H979" s="7"/>
      <c r="I979" s="7"/>
      <c r="J979" s="7"/>
      <c r="K979" s="7"/>
      <c r="L979" s="7"/>
      <c r="M979" s="7"/>
      <c r="N979" s="7"/>
      <c r="O979" s="7"/>
      <c r="P979" s="7"/>
      <c r="Q979" s="7"/>
      <c r="R979" s="7"/>
      <c r="S979" s="7"/>
      <c r="T979" s="7"/>
      <c r="U979" s="7"/>
      <c r="V979" s="7"/>
      <c r="W979" s="7"/>
      <c r="X979" s="7"/>
      <c r="Y979" s="7"/>
      <c r="Z979" s="7"/>
      <c r="AA979" s="7"/>
    </row>
    <row r="980" spans="1:27" ht="14.4">
      <c r="A980" s="7"/>
      <c r="B980" s="7"/>
      <c r="C980" s="7"/>
      <c r="D980" s="7"/>
      <c r="E980" s="7"/>
      <c r="F980" s="7"/>
      <c r="G980" s="7"/>
      <c r="H980" s="7"/>
      <c r="I980" s="7"/>
      <c r="J980" s="7"/>
      <c r="K980" s="7"/>
      <c r="L980" s="7"/>
      <c r="M980" s="7"/>
      <c r="N980" s="7"/>
      <c r="O980" s="7"/>
      <c r="P980" s="7"/>
      <c r="Q980" s="7"/>
      <c r="R980" s="7"/>
      <c r="S980" s="7"/>
      <c r="T980" s="7"/>
      <c r="U980" s="7"/>
      <c r="V980" s="7"/>
      <c r="W980" s="7"/>
      <c r="X980" s="7"/>
      <c r="Y980" s="7"/>
      <c r="Z980" s="7"/>
      <c r="AA980" s="7"/>
    </row>
    <row r="981" spans="1:27" ht="14.4">
      <c r="A981" s="7"/>
      <c r="B981" s="7"/>
      <c r="C981" s="7"/>
      <c r="D981" s="7"/>
      <c r="E981" s="7"/>
      <c r="F981" s="7"/>
      <c r="G981" s="7"/>
      <c r="H981" s="7"/>
      <c r="I981" s="7"/>
      <c r="J981" s="7"/>
      <c r="K981" s="7"/>
      <c r="L981" s="7"/>
      <c r="M981" s="7"/>
      <c r="N981" s="7"/>
      <c r="O981" s="7"/>
      <c r="P981" s="7"/>
      <c r="Q981" s="7"/>
      <c r="R981" s="7"/>
      <c r="S981" s="7"/>
      <c r="T981" s="7"/>
      <c r="U981" s="7"/>
      <c r="V981" s="7"/>
      <c r="W981" s="7"/>
      <c r="X981" s="7"/>
      <c r="Y981" s="7"/>
      <c r="Z981" s="7"/>
      <c r="AA981" s="7"/>
    </row>
    <row r="982" spans="1:27" ht="14.4">
      <c r="A982" s="7"/>
      <c r="B982" s="7"/>
      <c r="C982" s="7"/>
      <c r="D982" s="7"/>
      <c r="E982" s="7"/>
      <c r="F982" s="7"/>
      <c r="G982" s="7"/>
      <c r="H982" s="7"/>
      <c r="I982" s="7"/>
      <c r="J982" s="7"/>
      <c r="K982" s="7"/>
      <c r="L982" s="7"/>
      <c r="M982" s="7"/>
      <c r="N982" s="7"/>
      <c r="O982" s="7"/>
      <c r="P982" s="7"/>
      <c r="Q982" s="7"/>
      <c r="R982" s="7"/>
      <c r="S982" s="7"/>
      <c r="T982" s="7"/>
      <c r="U982" s="7"/>
      <c r="V982" s="7"/>
      <c r="W982" s="7"/>
      <c r="X982" s="7"/>
      <c r="Y982" s="7"/>
      <c r="Z982" s="7"/>
      <c r="AA982" s="7"/>
    </row>
    <row r="983" spans="1:27" ht="14.4">
      <c r="A983" s="7"/>
      <c r="B983" s="7"/>
      <c r="C983" s="7"/>
      <c r="D983" s="7"/>
      <c r="E983" s="7"/>
      <c r="F983" s="7"/>
      <c r="G983" s="7"/>
      <c r="H983" s="7"/>
      <c r="I983" s="7"/>
      <c r="J983" s="7"/>
      <c r="K983" s="7"/>
      <c r="L983" s="7"/>
      <c r="M983" s="7"/>
      <c r="N983" s="7"/>
      <c r="O983" s="7"/>
      <c r="P983" s="7"/>
      <c r="Q983" s="7"/>
      <c r="R983" s="7"/>
      <c r="S983" s="7"/>
      <c r="T983" s="7"/>
      <c r="U983" s="7"/>
      <c r="V983" s="7"/>
      <c r="W983" s="7"/>
      <c r="X983" s="7"/>
      <c r="Y983" s="7"/>
      <c r="Z983" s="7"/>
      <c r="AA983" s="7"/>
    </row>
    <row r="984" spans="1:27" ht="14.4">
      <c r="A984" s="7"/>
      <c r="B984" s="7"/>
      <c r="C984" s="7"/>
      <c r="D984" s="7"/>
      <c r="E984" s="7"/>
      <c r="F984" s="7"/>
      <c r="G984" s="7"/>
      <c r="H984" s="7"/>
      <c r="I984" s="7"/>
      <c r="J984" s="7"/>
      <c r="K984" s="7"/>
      <c r="L984" s="7"/>
      <c r="M984" s="7"/>
      <c r="N984" s="7"/>
      <c r="O984" s="7"/>
      <c r="P984" s="7"/>
      <c r="Q984" s="7"/>
      <c r="R984" s="7"/>
      <c r="S984" s="7"/>
      <c r="T984" s="7"/>
      <c r="U984" s="7"/>
      <c r="V984" s="7"/>
      <c r="W984" s="7"/>
      <c r="X984" s="7"/>
      <c r="Y984" s="7"/>
      <c r="Z984" s="7"/>
      <c r="AA984" s="7"/>
    </row>
    <row r="985" spans="1:27" ht="14.4">
      <c r="A985" s="7"/>
      <c r="B985" s="7"/>
      <c r="C985" s="7"/>
      <c r="D985" s="7"/>
      <c r="E985" s="7"/>
      <c r="F985" s="7"/>
      <c r="G985" s="7"/>
      <c r="H985" s="7"/>
      <c r="I985" s="7"/>
      <c r="J985" s="7"/>
      <c r="K985" s="7"/>
      <c r="L985" s="7"/>
      <c r="M985" s="7"/>
      <c r="N985" s="7"/>
      <c r="O985" s="7"/>
      <c r="P985" s="7"/>
      <c r="Q985" s="7"/>
      <c r="R985" s="7"/>
      <c r="S985" s="7"/>
      <c r="T985" s="7"/>
      <c r="U985" s="7"/>
      <c r="V985" s="7"/>
      <c r="W985" s="7"/>
      <c r="X985" s="7"/>
      <c r="Y985" s="7"/>
      <c r="Z985" s="7"/>
      <c r="AA985" s="7"/>
    </row>
    <row r="986" spans="1:27" ht="14.4">
      <c r="A986" s="7"/>
      <c r="B986" s="7"/>
      <c r="C986" s="7"/>
      <c r="D986" s="7"/>
      <c r="E986" s="7"/>
      <c r="F986" s="7"/>
      <c r="G986" s="7"/>
      <c r="H986" s="7"/>
      <c r="I986" s="7"/>
      <c r="J986" s="7"/>
      <c r="K986" s="7"/>
      <c r="L986" s="7"/>
      <c r="M986" s="7"/>
      <c r="N986" s="7"/>
      <c r="O986" s="7"/>
      <c r="P986" s="7"/>
      <c r="Q986" s="7"/>
      <c r="R986" s="7"/>
      <c r="S986" s="7"/>
      <c r="T986" s="7"/>
      <c r="U986" s="7"/>
      <c r="V986" s="7"/>
      <c r="W986" s="7"/>
      <c r="X986" s="7"/>
      <c r="Y986" s="7"/>
      <c r="Z986" s="7"/>
      <c r="AA986" s="7"/>
    </row>
    <row r="987" spans="1:27" ht="14.4">
      <c r="A987" s="7"/>
      <c r="B987" s="7"/>
      <c r="C987" s="7"/>
      <c r="D987" s="7"/>
      <c r="E987" s="7"/>
      <c r="F987" s="7"/>
      <c r="G987" s="7"/>
      <c r="H987" s="7"/>
      <c r="I987" s="7"/>
      <c r="J987" s="7"/>
      <c r="K987" s="7"/>
      <c r="L987" s="7"/>
      <c r="M987" s="7"/>
      <c r="N987" s="7"/>
      <c r="O987" s="7"/>
      <c r="P987" s="7"/>
      <c r="Q987" s="7"/>
      <c r="R987" s="7"/>
      <c r="S987" s="7"/>
      <c r="T987" s="7"/>
      <c r="U987" s="7"/>
      <c r="V987" s="7"/>
      <c r="W987" s="7"/>
      <c r="X987" s="7"/>
      <c r="Y987" s="7"/>
      <c r="Z987" s="7"/>
      <c r="AA987" s="7"/>
    </row>
    <row r="988" spans="1:27" ht="14.4">
      <c r="A988" s="7"/>
      <c r="B988" s="7"/>
      <c r="C988" s="7"/>
      <c r="D988" s="7"/>
      <c r="E988" s="7"/>
      <c r="F988" s="7"/>
      <c r="G988" s="7"/>
      <c r="H988" s="7"/>
      <c r="I988" s="7"/>
      <c r="J988" s="7"/>
      <c r="K988" s="7"/>
      <c r="L988" s="7"/>
      <c r="M988" s="7"/>
      <c r="N988" s="7"/>
      <c r="O988" s="7"/>
      <c r="P988" s="7"/>
      <c r="Q988" s="7"/>
      <c r="R988" s="7"/>
      <c r="S988" s="7"/>
      <c r="T988" s="7"/>
      <c r="U988" s="7"/>
      <c r="V988" s="7"/>
      <c r="W988" s="7"/>
      <c r="X988" s="7"/>
      <c r="Y988" s="7"/>
      <c r="Z988" s="7"/>
      <c r="AA988" s="7"/>
    </row>
    <row r="989" spans="1:27" ht="14.4">
      <c r="A989" s="7"/>
      <c r="B989" s="7"/>
      <c r="C989" s="7"/>
      <c r="D989" s="7"/>
      <c r="E989" s="7"/>
      <c r="F989" s="7"/>
      <c r="G989" s="7"/>
      <c r="H989" s="7"/>
      <c r="I989" s="7"/>
      <c r="J989" s="7"/>
      <c r="K989" s="7"/>
      <c r="L989" s="7"/>
      <c r="M989" s="7"/>
      <c r="N989" s="7"/>
      <c r="O989" s="7"/>
      <c r="P989" s="7"/>
      <c r="Q989" s="7"/>
      <c r="R989" s="7"/>
      <c r="S989" s="7"/>
      <c r="T989" s="7"/>
      <c r="U989" s="7"/>
      <c r="V989" s="7"/>
      <c r="W989" s="7"/>
      <c r="X989" s="7"/>
      <c r="Y989" s="7"/>
      <c r="Z989" s="7"/>
      <c r="AA989" s="7"/>
    </row>
    <row r="990" spans="1:27" ht="14.4">
      <c r="A990" s="7"/>
      <c r="B990" s="7"/>
      <c r="C990" s="7"/>
      <c r="D990" s="7"/>
      <c r="E990" s="7"/>
      <c r="F990" s="7"/>
      <c r="G990" s="7"/>
      <c r="H990" s="7"/>
      <c r="I990" s="7"/>
      <c r="J990" s="7"/>
      <c r="K990" s="7"/>
      <c r="L990" s="7"/>
      <c r="M990" s="7"/>
      <c r="N990" s="7"/>
      <c r="O990" s="7"/>
      <c r="P990" s="7"/>
      <c r="Q990" s="7"/>
      <c r="R990" s="7"/>
      <c r="S990" s="7"/>
      <c r="T990" s="7"/>
      <c r="U990" s="7"/>
      <c r="V990" s="7"/>
      <c r="W990" s="7"/>
      <c r="X990" s="7"/>
      <c r="Y990" s="7"/>
      <c r="Z990" s="7"/>
      <c r="AA990" s="7"/>
    </row>
    <row r="991" spans="1:27" ht="14.4">
      <c r="A991" s="7"/>
      <c r="B991" s="7"/>
      <c r="C991" s="7"/>
      <c r="D991" s="7"/>
      <c r="E991" s="7"/>
      <c r="F991" s="7"/>
      <c r="G991" s="7"/>
      <c r="H991" s="7"/>
      <c r="I991" s="7"/>
      <c r="J991" s="7"/>
      <c r="K991" s="7"/>
      <c r="L991" s="7"/>
      <c r="M991" s="7"/>
      <c r="N991" s="7"/>
      <c r="O991" s="7"/>
      <c r="P991" s="7"/>
      <c r="Q991" s="7"/>
      <c r="R991" s="7"/>
      <c r="S991" s="7"/>
      <c r="T991" s="7"/>
      <c r="U991" s="7"/>
      <c r="V991" s="7"/>
      <c r="W991" s="7"/>
      <c r="X991" s="7"/>
      <c r="Y991" s="7"/>
      <c r="Z991" s="7"/>
      <c r="AA991" s="7"/>
    </row>
    <row r="992" spans="1:27" ht="14.4">
      <c r="A992" s="7"/>
      <c r="B992" s="7"/>
      <c r="C992" s="7"/>
      <c r="D992" s="7"/>
      <c r="E992" s="7"/>
      <c r="F992" s="7"/>
      <c r="G992" s="7"/>
      <c r="H992" s="7"/>
      <c r="I992" s="7"/>
      <c r="J992" s="7"/>
      <c r="K992" s="7"/>
      <c r="L992" s="7"/>
      <c r="M992" s="7"/>
      <c r="N992" s="7"/>
      <c r="O992" s="7"/>
      <c r="P992" s="7"/>
      <c r="Q992" s="7"/>
      <c r="R992" s="7"/>
      <c r="S992" s="7"/>
      <c r="T992" s="7"/>
      <c r="U992" s="7"/>
      <c r="V992" s="7"/>
      <c r="W992" s="7"/>
      <c r="X992" s="7"/>
      <c r="Y992" s="7"/>
      <c r="Z992" s="7"/>
      <c r="AA992" s="7"/>
    </row>
    <row r="993" spans="1:27" ht="14.4">
      <c r="A993" s="7"/>
      <c r="B993" s="7"/>
      <c r="C993" s="7"/>
      <c r="D993" s="7"/>
      <c r="E993" s="7"/>
      <c r="F993" s="7"/>
      <c r="G993" s="7"/>
      <c r="H993" s="7"/>
      <c r="I993" s="7"/>
      <c r="J993" s="7"/>
      <c r="K993" s="7"/>
      <c r="L993" s="7"/>
      <c r="M993" s="7"/>
      <c r="N993" s="7"/>
      <c r="O993" s="7"/>
      <c r="P993" s="7"/>
      <c r="Q993" s="7"/>
      <c r="R993" s="7"/>
      <c r="S993" s="7"/>
      <c r="T993" s="7"/>
      <c r="U993" s="7"/>
      <c r="V993" s="7"/>
      <c r="W993" s="7"/>
      <c r="X993" s="7"/>
      <c r="Y993" s="7"/>
      <c r="Z993" s="7"/>
      <c r="AA993" s="7"/>
    </row>
    <row r="994" spans="1:27" ht="14.4">
      <c r="A994" s="7"/>
      <c r="B994" s="7"/>
      <c r="C994" s="7"/>
      <c r="D994" s="7"/>
      <c r="E994" s="7"/>
      <c r="F994" s="7"/>
      <c r="G994" s="7"/>
      <c r="H994" s="7"/>
      <c r="I994" s="7"/>
      <c r="J994" s="7"/>
      <c r="K994" s="7"/>
      <c r="L994" s="7"/>
      <c r="M994" s="7"/>
      <c r="N994" s="7"/>
      <c r="O994" s="7"/>
      <c r="P994" s="7"/>
      <c r="Q994" s="7"/>
      <c r="R994" s="7"/>
      <c r="S994" s="7"/>
      <c r="T994" s="7"/>
      <c r="U994" s="7"/>
      <c r="V994" s="7"/>
      <c r="W994" s="7"/>
      <c r="X994" s="7"/>
      <c r="Y994" s="7"/>
      <c r="Z994" s="7"/>
      <c r="AA994" s="7"/>
    </row>
    <row r="995" spans="1:27" ht="14.4">
      <c r="A995" s="7"/>
      <c r="B995" s="7"/>
      <c r="C995" s="7"/>
      <c r="D995" s="7"/>
      <c r="E995" s="7"/>
      <c r="F995" s="7"/>
      <c r="G995" s="7"/>
      <c r="H995" s="7"/>
      <c r="I995" s="7"/>
      <c r="J995" s="7"/>
      <c r="K995" s="7"/>
      <c r="L995" s="7"/>
      <c r="M995" s="7"/>
      <c r="N995" s="7"/>
      <c r="O995" s="7"/>
      <c r="P995" s="7"/>
      <c r="Q995" s="7"/>
      <c r="R995" s="7"/>
      <c r="S995" s="7"/>
      <c r="T995" s="7"/>
      <c r="U995" s="7"/>
      <c r="V995" s="7"/>
      <c r="W995" s="7"/>
      <c r="X995" s="7"/>
      <c r="Y995" s="7"/>
      <c r="Z995" s="7"/>
      <c r="AA995" s="7"/>
    </row>
    <row r="996" spans="1:27" ht="14.4">
      <c r="A996" s="7"/>
      <c r="B996" s="7"/>
      <c r="C996" s="7"/>
      <c r="D996" s="7"/>
      <c r="E996" s="7"/>
      <c r="F996" s="7"/>
      <c r="G996" s="7"/>
      <c r="H996" s="7"/>
      <c r="I996" s="7"/>
      <c r="J996" s="7"/>
      <c r="K996" s="7"/>
      <c r="L996" s="7"/>
      <c r="M996" s="7"/>
      <c r="N996" s="7"/>
      <c r="O996" s="7"/>
      <c r="P996" s="7"/>
      <c r="Q996" s="7"/>
      <c r="R996" s="7"/>
      <c r="S996" s="7"/>
      <c r="T996" s="7"/>
      <c r="U996" s="7"/>
      <c r="V996" s="7"/>
      <c r="W996" s="7"/>
      <c r="X996" s="7"/>
      <c r="Y996" s="7"/>
      <c r="Z996" s="7"/>
      <c r="AA996" s="7"/>
    </row>
    <row r="997" spans="1:27" ht="14.4">
      <c r="A997" s="7"/>
      <c r="B997" s="7"/>
      <c r="C997" s="7"/>
      <c r="D997" s="7"/>
      <c r="E997" s="7"/>
      <c r="F997" s="7"/>
      <c r="G997" s="7"/>
      <c r="H997" s="7"/>
      <c r="I997" s="7"/>
      <c r="J997" s="7"/>
      <c r="K997" s="7"/>
      <c r="L997" s="7"/>
      <c r="M997" s="7"/>
      <c r="N997" s="7"/>
      <c r="O997" s="7"/>
      <c r="P997" s="7"/>
      <c r="Q997" s="7"/>
      <c r="R997" s="7"/>
      <c r="S997" s="7"/>
      <c r="T997" s="7"/>
      <c r="U997" s="7"/>
      <c r="V997" s="7"/>
      <c r="W997" s="7"/>
      <c r="X997" s="7"/>
      <c r="Y997" s="7"/>
      <c r="Z997" s="7"/>
      <c r="AA997" s="7"/>
    </row>
    <row r="998" spans="1:27" ht="14.4">
      <c r="A998" s="7"/>
      <c r="B998" s="7"/>
      <c r="C998" s="7"/>
      <c r="D998" s="7"/>
      <c r="E998" s="7"/>
      <c r="F998" s="7"/>
      <c r="G998" s="7"/>
      <c r="H998" s="7"/>
      <c r="I998" s="7"/>
      <c r="J998" s="7"/>
      <c r="K998" s="7"/>
      <c r="L998" s="7"/>
      <c r="M998" s="7"/>
      <c r="N998" s="7"/>
      <c r="O998" s="7"/>
      <c r="P998" s="7"/>
      <c r="Q998" s="7"/>
      <c r="R998" s="7"/>
      <c r="S998" s="7"/>
      <c r="T998" s="7"/>
      <c r="U998" s="7"/>
      <c r="V998" s="7"/>
      <c r="W998" s="7"/>
      <c r="X998" s="7"/>
      <c r="Y998" s="7"/>
      <c r="Z998" s="7"/>
      <c r="AA998" s="7"/>
    </row>
    <row r="999" spans="1:27" ht="14.4">
      <c r="A999" s="7"/>
      <c r="B999" s="7"/>
      <c r="C999" s="7"/>
      <c r="D999" s="7"/>
      <c r="E999" s="7"/>
      <c r="F999" s="7"/>
      <c r="G999" s="7"/>
      <c r="H999" s="7"/>
      <c r="I999" s="7"/>
      <c r="J999" s="7"/>
      <c r="K999" s="7"/>
      <c r="L999" s="7"/>
      <c r="M999" s="7"/>
      <c r="N999" s="7"/>
      <c r="O999" s="7"/>
      <c r="P999" s="7"/>
      <c r="Q999" s="7"/>
      <c r="R999" s="7"/>
      <c r="S999" s="7"/>
      <c r="T999" s="7"/>
      <c r="U999" s="7"/>
      <c r="V999" s="7"/>
      <c r="W999" s="7"/>
      <c r="X999" s="7"/>
      <c r="Y999" s="7"/>
      <c r="Z999" s="7"/>
      <c r="AA999" s="7"/>
    </row>
    <row r="1000" spans="1:27" ht="14.4">
      <c r="A1000" s="7"/>
      <c r="B1000" s="7"/>
      <c r="C1000" s="7"/>
      <c r="D1000" s="7"/>
      <c r="E1000" s="7"/>
      <c r="F1000" s="7"/>
      <c r="G1000" s="7"/>
      <c r="H1000" s="7"/>
      <c r="I1000" s="7"/>
      <c r="J1000" s="7"/>
      <c r="K1000" s="7"/>
      <c r="L1000" s="7"/>
      <c r="M1000" s="7"/>
      <c r="N1000" s="7"/>
      <c r="O1000" s="7"/>
      <c r="P1000" s="7"/>
      <c r="Q1000" s="7"/>
      <c r="R1000" s="7"/>
      <c r="S1000" s="7"/>
      <c r="T1000" s="7"/>
      <c r="U1000" s="7"/>
      <c r="V1000" s="7"/>
      <c r="W1000" s="7"/>
      <c r="X1000" s="7"/>
      <c r="Y1000" s="7"/>
      <c r="Z1000" s="7"/>
      <c r="AA1000" s="7"/>
    </row>
  </sheetData>
  <autoFilter ref="A1:AA1000" xr:uid="{00000000-0009-0000-0000-000007000000}"/>
  <phoneticPr fontId="32"/>
  <pageMargins left="0.7" right="0.7" top="0.75" bottom="0.75" header="0" footer="0"/>
  <pageSetup paperSize="9" orientation="portrait"/>
  <ignoredErrors>
    <ignoredError sqref="D199 F199" formula="1"/>
  </ignoredError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AA1000"/>
  <sheetViews>
    <sheetView zoomScaleNormal="100" workbookViewId="0">
      <selection activeCell="A2" sqref="A2"/>
    </sheetView>
  </sheetViews>
  <sheetFormatPr defaultColWidth="12.59765625" defaultRowHeight="13.8"/>
  <cols>
    <col min="1" max="1" width="4.09765625" customWidth="1"/>
    <col min="2" max="2" width="5.69921875" customWidth="1"/>
    <col min="3" max="3" width="4.09765625" customWidth="1"/>
    <col min="4" max="4" width="31.59765625" customWidth="1"/>
    <col min="5" max="6" width="40" customWidth="1"/>
    <col min="7" max="8" width="18.09765625" customWidth="1"/>
    <col min="9" max="27" width="7.69921875" customWidth="1"/>
  </cols>
  <sheetData>
    <row r="1" spans="1:27">
      <c r="A1" s="17" t="str">
        <f>目次!D$30</f>
        <v>4.図面表示方法</v>
      </c>
      <c r="B1" s="3"/>
      <c r="C1" s="3"/>
      <c r="D1" s="3"/>
      <c r="E1" s="3"/>
      <c r="F1" s="3"/>
      <c r="G1" s="3"/>
      <c r="H1" s="3"/>
      <c r="I1" s="3"/>
      <c r="J1" s="3"/>
      <c r="K1" s="3"/>
      <c r="L1" s="3"/>
      <c r="M1" s="3"/>
      <c r="N1" s="3"/>
      <c r="O1" s="3"/>
      <c r="P1" s="3"/>
      <c r="Q1" s="3"/>
      <c r="R1" s="3"/>
      <c r="S1" s="3"/>
      <c r="T1" s="3"/>
      <c r="U1" s="3"/>
      <c r="V1" s="3"/>
      <c r="W1" s="3"/>
      <c r="X1" s="3"/>
      <c r="Y1" s="3"/>
      <c r="Z1" s="3"/>
      <c r="AA1" s="3"/>
    </row>
    <row r="2" spans="1:27">
      <c r="A2" s="3"/>
      <c r="B2" s="3"/>
      <c r="C2" s="3"/>
      <c r="D2" s="3"/>
      <c r="E2" s="3"/>
      <c r="F2" s="3"/>
      <c r="G2" s="3"/>
      <c r="H2" s="3"/>
      <c r="I2" s="3"/>
      <c r="J2" s="3"/>
      <c r="K2" s="3"/>
      <c r="L2" s="3"/>
      <c r="M2" s="3"/>
      <c r="N2" s="3"/>
      <c r="O2" s="3"/>
      <c r="P2" s="3"/>
      <c r="Q2" s="3"/>
      <c r="R2" s="3"/>
      <c r="S2" s="3"/>
      <c r="T2" s="3"/>
      <c r="U2" s="3"/>
      <c r="V2" s="3"/>
      <c r="W2" s="3"/>
      <c r="X2" s="3"/>
      <c r="Y2" s="3"/>
      <c r="Z2" s="3"/>
      <c r="AA2" s="3"/>
    </row>
    <row r="3" spans="1:27" ht="41.4">
      <c r="A3" s="6" t="s">
        <v>89</v>
      </c>
      <c r="B3" s="6" t="s">
        <v>90</v>
      </c>
      <c r="C3" s="6" t="s">
        <v>91</v>
      </c>
      <c r="D3" s="6" t="s">
        <v>92</v>
      </c>
      <c r="E3" s="6" t="s">
        <v>93</v>
      </c>
      <c r="F3" s="6" t="s">
        <v>139</v>
      </c>
      <c r="G3" s="11" t="s">
        <v>140</v>
      </c>
      <c r="H3" s="6" t="s">
        <v>95</v>
      </c>
      <c r="I3" s="7"/>
      <c r="J3" s="7"/>
      <c r="K3" s="7"/>
      <c r="L3" s="7"/>
      <c r="M3" s="7"/>
      <c r="N3" s="7"/>
      <c r="O3" s="7"/>
      <c r="P3" s="7"/>
      <c r="Q3" s="7"/>
      <c r="R3" s="7"/>
      <c r="S3" s="7"/>
      <c r="T3" s="7"/>
      <c r="U3" s="7"/>
      <c r="V3" s="7"/>
      <c r="W3" s="7"/>
      <c r="X3" s="7"/>
      <c r="Y3" s="7"/>
      <c r="Z3" s="7"/>
      <c r="AA3" s="7"/>
    </row>
    <row r="4" spans="1:27" ht="27.6">
      <c r="A4" s="8">
        <v>1</v>
      </c>
      <c r="B4" s="8" t="s">
        <v>2963</v>
      </c>
      <c r="C4" s="19">
        <f>目次!C$30</f>
        <v>57</v>
      </c>
      <c r="D4" s="19" t="str">
        <f>目次!D$30</f>
        <v>4.図面表示方法</v>
      </c>
      <c r="E4" s="26" t="str">
        <f>目次!E$30</f>
        <v>4. Method of showing on drawing</v>
      </c>
      <c r="F4" s="26" t="str">
        <f>目次!F$30</f>
        <v xml:space="preserve">4. Phương pháp trình bày bản vẽ </v>
      </c>
      <c r="G4" s="26" t="str">
        <f>目次!G$30</f>
        <v xml:space="preserve">Giải thích : phương pháp hiển thị trên bản vẽ </v>
      </c>
      <c r="H4" s="173" t="str">
        <f>目次!H$30</f>
        <v>解: 図面上に表示する方法</v>
      </c>
      <c r="I4" s="174"/>
      <c r="J4" s="7"/>
      <c r="K4" s="7"/>
      <c r="L4" s="7"/>
      <c r="M4" s="7"/>
      <c r="N4" s="7"/>
      <c r="O4" s="7"/>
      <c r="P4" s="7"/>
      <c r="Q4" s="7"/>
      <c r="R4" s="7"/>
      <c r="S4" s="7"/>
      <c r="T4" s="7"/>
      <c r="U4" s="7"/>
      <c r="V4" s="7"/>
      <c r="W4" s="7"/>
      <c r="X4" s="7"/>
      <c r="Y4" s="7"/>
      <c r="Z4" s="7"/>
      <c r="AA4" s="7"/>
    </row>
    <row r="5" spans="1:27" ht="41.4">
      <c r="A5" s="8">
        <v>2</v>
      </c>
      <c r="B5" s="8" t="s">
        <v>2963</v>
      </c>
      <c r="C5" s="8"/>
      <c r="D5" s="8" t="s">
        <v>2965</v>
      </c>
      <c r="E5" s="8" t="s">
        <v>2966</v>
      </c>
      <c r="F5" s="8" t="s">
        <v>16765</v>
      </c>
      <c r="G5" s="8" t="s">
        <v>15780</v>
      </c>
      <c r="H5" s="8" t="s">
        <v>2967</v>
      </c>
      <c r="I5" s="7"/>
      <c r="J5" s="7"/>
      <c r="K5" s="7"/>
      <c r="L5" s="7"/>
      <c r="M5" s="7"/>
      <c r="N5" s="7"/>
      <c r="O5" s="7"/>
      <c r="P5" s="7"/>
      <c r="Q5" s="7"/>
      <c r="R5" s="7"/>
      <c r="S5" s="7"/>
      <c r="T5" s="7"/>
      <c r="U5" s="7"/>
      <c r="V5" s="7"/>
      <c r="W5" s="7"/>
      <c r="X5" s="7"/>
      <c r="Y5" s="7"/>
      <c r="Z5" s="7"/>
      <c r="AA5" s="7"/>
    </row>
    <row r="6" spans="1:27" ht="41.4">
      <c r="A6" s="8">
        <v>3</v>
      </c>
      <c r="B6" s="8" t="s">
        <v>2963</v>
      </c>
      <c r="C6" s="8"/>
      <c r="D6" s="8" t="s">
        <v>2968</v>
      </c>
      <c r="E6" s="8" t="s">
        <v>2969</v>
      </c>
      <c r="F6" s="8" t="s">
        <v>16763</v>
      </c>
      <c r="G6" s="8"/>
      <c r="H6" s="8"/>
      <c r="I6" s="7"/>
      <c r="J6" s="7"/>
      <c r="K6" s="7"/>
      <c r="L6" s="7"/>
      <c r="M6" s="7"/>
      <c r="N6" s="7"/>
      <c r="O6" s="7"/>
      <c r="P6" s="7"/>
      <c r="Q6" s="7"/>
      <c r="R6" s="7"/>
      <c r="S6" s="7"/>
      <c r="T6" s="7"/>
      <c r="U6" s="7"/>
      <c r="V6" s="7"/>
      <c r="W6" s="7"/>
      <c r="X6" s="7"/>
      <c r="Y6" s="7"/>
      <c r="Z6" s="7"/>
      <c r="AA6" s="7"/>
    </row>
    <row r="7" spans="1:27" ht="27.6">
      <c r="A7" s="8">
        <v>4</v>
      </c>
      <c r="B7" s="8" t="s">
        <v>2963</v>
      </c>
      <c r="C7" s="8"/>
      <c r="D7" s="119" t="s">
        <v>2970</v>
      </c>
      <c r="E7" s="119" t="s">
        <v>2971</v>
      </c>
      <c r="F7" s="119" t="s">
        <v>16764</v>
      </c>
      <c r="G7" s="8"/>
      <c r="H7" s="8"/>
      <c r="I7" s="7"/>
      <c r="J7" s="7"/>
      <c r="K7" s="7"/>
      <c r="L7" s="7"/>
      <c r="M7" s="7"/>
      <c r="N7" s="7"/>
      <c r="O7" s="7"/>
      <c r="P7" s="7"/>
      <c r="Q7" s="7"/>
      <c r="R7" s="7"/>
      <c r="S7" s="7"/>
      <c r="T7" s="7"/>
      <c r="U7" s="7"/>
      <c r="V7" s="7"/>
      <c r="W7" s="7"/>
      <c r="X7" s="7"/>
      <c r="Y7" s="7"/>
      <c r="Z7" s="7"/>
      <c r="AA7" s="7"/>
    </row>
    <row r="8" spans="1:27" ht="41.4">
      <c r="A8" s="8">
        <v>5</v>
      </c>
      <c r="B8" s="8" t="s">
        <v>2963</v>
      </c>
      <c r="C8" s="8"/>
      <c r="D8" s="119" t="s">
        <v>2972</v>
      </c>
      <c r="E8" s="119" t="s">
        <v>2973</v>
      </c>
      <c r="F8" s="119" t="s">
        <v>18377</v>
      </c>
      <c r="G8" s="8"/>
      <c r="H8" s="8"/>
      <c r="I8" s="7"/>
      <c r="J8" s="7"/>
      <c r="K8" s="7"/>
      <c r="L8" s="7"/>
      <c r="M8" s="7"/>
      <c r="N8" s="7"/>
      <c r="O8" s="7"/>
      <c r="P8" s="7"/>
      <c r="Q8" s="7"/>
      <c r="R8" s="7"/>
      <c r="S8" s="7"/>
      <c r="T8" s="7"/>
      <c r="U8" s="7"/>
      <c r="V8" s="7"/>
      <c r="W8" s="7"/>
      <c r="X8" s="7"/>
      <c r="Y8" s="7"/>
      <c r="Z8" s="7"/>
      <c r="AA8" s="7"/>
    </row>
    <row r="9" spans="1:27" ht="41.4">
      <c r="A9" s="8">
        <v>6</v>
      </c>
      <c r="B9" s="8" t="s">
        <v>2963</v>
      </c>
      <c r="C9" s="8"/>
      <c r="D9" s="8" t="s">
        <v>2974</v>
      </c>
      <c r="E9" s="8" t="s">
        <v>2975</v>
      </c>
      <c r="F9" s="8" t="s">
        <v>2976</v>
      </c>
      <c r="G9" s="8"/>
      <c r="H9" s="8"/>
      <c r="I9" s="7"/>
      <c r="J9" s="7"/>
      <c r="K9" s="7"/>
      <c r="L9" s="7"/>
      <c r="M9" s="7"/>
      <c r="N9" s="7"/>
      <c r="O9" s="7"/>
      <c r="P9" s="7"/>
      <c r="Q9" s="7"/>
      <c r="R9" s="7"/>
      <c r="S9" s="7"/>
      <c r="T9" s="7"/>
      <c r="U9" s="7"/>
      <c r="V9" s="7"/>
      <c r="W9" s="7"/>
      <c r="X9" s="7"/>
      <c r="Y9" s="7"/>
      <c r="Z9" s="7"/>
      <c r="AA9" s="7"/>
    </row>
    <row r="10" spans="1:27" ht="27.6">
      <c r="A10" s="8">
        <v>7</v>
      </c>
      <c r="B10" s="8" t="s">
        <v>2963</v>
      </c>
      <c r="C10" s="8"/>
      <c r="D10" s="8" t="s">
        <v>2977</v>
      </c>
      <c r="E10" s="12" t="s">
        <v>210</v>
      </c>
      <c r="F10" s="14" t="s">
        <v>16766</v>
      </c>
      <c r="G10" s="8"/>
      <c r="H10" s="8"/>
      <c r="I10" s="7"/>
      <c r="J10" s="7"/>
      <c r="K10" s="7"/>
      <c r="L10" s="7"/>
      <c r="M10" s="7"/>
      <c r="N10" s="7"/>
      <c r="O10" s="7"/>
      <c r="P10" s="7"/>
      <c r="Q10" s="7"/>
      <c r="R10" s="7"/>
      <c r="S10" s="7"/>
      <c r="T10" s="7"/>
      <c r="U10" s="7"/>
      <c r="V10" s="7"/>
      <c r="W10" s="7"/>
      <c r="X10" s="7"/>
      <c r="Y10" s="7"/>
      <c r="Z10" s="7"/>
      <c r="AA10" s="7"/>
    </row>
    <row r="11" spans="1:27" ht="14.4">
      <c r="A11" s="8">
        <v>8</v>
      </c>
      <c r="B11" s="8" t="s">
        <v>2963</v>
      </c>
      <c r="C11" s="8"/>
      <c r="D11" s="19" t="str">
        <f>目次!D$32</f>
        <v>4-2.配管符号</v>
      </c>
      <c r="E11" s="26" t="str">
        <f>目次!E$32</f>
        <v>4-2. Piping sign</v>
      </c>
      <c r="F11" s="26" t="str">
        <f>目次!F$32</f>
        <v>4-2. Ký hiệu đường ống</v>
      </c>
      <c r="G11" s="8"/>
      <c r="H11" s="8"/>
      <c r="I11" s="7"/>
      <c r="J11" s="7"/>
      <c r="K11" s="7"/>
      <c r="L11" s="7"/>
      <c r="M11" s="7"/>
      <c r="N11" s="7"/>
      <c r="O11" s="7"/>
      <c r="P11" s="7"/>
      <c r="Q11" s="7"/>
      <c r="R11" s="7"/>
      <c r="S11" s="7"/>
      <c r="T11" s="7"/>
      <c r="U11" s="7"/>
      <c r="V11" s="7"/>
      <c r="W11" s="7"/>
      <c r="X11" s="7"/>
      <c r="Y11" s="7"/>
      <c r="Z11" s="7"/>
      <c r="AA11" s="7"/>
    </row>
    <row r="12" spans="1:27" ht="14.4">
      <c r="A12" s="8">
        <v>9</v>
      </c>
      <c r="B12" s="8" t="s">
        <v>2963</v>
      </c>
      <c r="C12" s="8">
        <v>58</v>
      </c>
      <c r="D12" s="19" t="str">
        <f>目次!D$30</f>
        <v>4.図面表示方法</v>
      </c>
      <c r="E12" s="26" t="str">
        <f>目次!E$30</f>
        <v>4. Method of showing on drawing</v>
      </c>
      <c r="F12" s="26" t="str">
        <f>目次!F$30</f>
        <v xml:space="preserve">4. Phương pháp trình bày bản vẽ </v>
      </c>
      <c r="G12" s="8"/>
      <c r="H12" s="8"/>
      <c r="I12" s="7"/>
      <c r="J12" s="7"/>
      <c r="K12" s="7"/>
      <c r="L12" s="7"/>
      <c r="M12" s="7"/>
      <c r="N12" s="7"/>
      <c r="O12" s="7"/>
      <c r="P12" s="7"/>
      <c r="Q12" s="7"/>
      <c r="R12" s="7"/>
      <c r="S12" s="7"/>
      <c r="T12" s="7"/>
      <c r="U12" s="7"/>
      <c r="V12" s="7"/>
      <c r="W12" s="7"/>
      <c r="X12" s="7"/>
      <c r="Y12" s="7"/>
      <c r="Z12" s="7"/>
      <c r="AA12" s="7"/>
    </row>
    <row r="13" spans="1:27" ht="27.6">
      <c r="A13" s="8">
        <v>10</v>
      </c>
      <c r="B13" s="8" t="s">
        <v>2963</v>
      </c>
      <c r="C13" s="19">
        <v>58</v>
      </c>
      <c r="D13" s="8" t="s">
        <v>2977</v>
      </c>
      <c r="E13" s="19" t="str">
        <f>E$10</f>
        <v>4-1. Point of making drawing and Showing of dimension and others</v>
      </c>
      <c r="F13" s="14" t="s">
        <v>16766</v>
      </c>
      <c r="G13" s="8"/>
      <c r="H13" s="8"/>
      <c r="I13" s="7"/>
      <c r="J13" s="7"/>
      <c r="K13" s="7"/>
      <c r="L13" s="7"/>
      <c r="M13" s="7"/>
      <c r="N13" s="7"/>
      <c r="O13" s="7"/>
      <c r="P13" s="7"/>
      <c r="Q13" s="7"/>
      <c r="R13" s="7"/>
      <c r="S13" s="7"/>
      <c r="T13" s="7"/>
      <c r="U13" s="7"/>
      <c r="V13" s="7"/>
      <c r="W13" s="7"/>
      <c r="X13" s="7"/>
      <c r="Y13" s="7"/>
      <c r="Z13" s="7"/>
      <c r="AA13" s="7"/>
    </row>
    <row r="14" spans="1:27" ht="14.4">
      <c r="A14" s="8">
        <v>11</v>
      </c>
      <c r="B14" s="8" t="s">
        <v>2963</v>
      </c>
      <c r="C14" s="8"/>
      <c r="D14" s="8" t="s">
        <v>2978</v>
      </c>
      <c r="E14" s="12" t="s">
        <v>2979</v>
      </c>
      <c r="F14" s="12" t="s">
        <v>2980</v>
      </c>
      <c r="G14" s="8"/>
      <c r="H14" s="8"/>
      <c r="I14" s="7"/>
      <c r="J14" s="7"/>
      <c r="K14" s="7"/>
      <c r="L14" s="7"/>
      <c r="M14" s="7"/>
      <c r="N14" s="7"/>
      <c r="O14" s="7"/>
      <c r="P14" s="7"/>
      <c r="Q14" s="7"/>
      <c r="R14" s="7"/>
      <c r="S14" s="7"/>
      <c r="T14" s="7"/>
      <c r="U14" s="7"/>
      <c r="V14" s="7"/>
      <c r="W14" s="7"/>
      <c r="X14" s="7"/>
      <c r="Y14" s="7"/>
      <c r="Z14" s="7"/>
      <c r="AA14" s="7"/>
    </row>
    <row r="15" spans="1:27" ht="14.4">
      <c r="A15" s="8">
        <v>12</v>
      </c>
      <c r="B15" s="8" t="s">
        <v>2963</v>
      </c>
      <c r="C15" s="8"/>
      <c r="D15" s="8" t="s">
        <v>2981</v>
      </c>
      <c r="E15" s="8" t="s">
        <v>2982</v>
      </c>
      <c r="F15" s="8" t="s">
        <v>16769</v>
      </c>
      <c r="G15" s="8"/>
      <c r="H15" s="8"/>
      <c r="I15" s="7"/>
      <c r="J15" s="7"/>
      <c r="K15" s="7"/>
      <c r="L15" s="7"/>
      <c r="M15" s="7"/>
      <c r="N15" s="7"/>
      <c r="O15" s="7"/>
      <c r="P15" s="7"/>
      <c r="Q15" s="7"/>
      <c r="R15" s="7"/>
      <c r="S15" s="7"/>
      <c r="T15" s="7"/>
      <c r="U15" s="7"/>
      <c r="V15" s="7"/>
      <c r="W15" s="7"/>
      <c r="X15" s="7"/>
      <c r="Y15" s="7"/>
      <c r="Z15" s="7"/>
      <c r="AA15" s="7"/>
    </row>
    <row r="16" spans="1:27" ht="14.4">
      <c r="A16" s="8">
        <v>13</v>
      </c>
      <c r="B16" s="8" t="s">
        <v>2963</v>
      </c>
      <c r="C16" s="8"/>
      <c r="D16" s="8" t="s">
        <v>2984</v>
      </c>
      <c r="E16" s="8" t="s">
        <v>2985</v>
      </c>
      <c r="F16" s="8" t="s">
        <v>16767</v>
      </c>
      <c r="G16" s="8"/>
      <c r="H16" s="8"/>
      <c r="I16" s="7"/>
      <c r="J16" s="7"/>
      <c r="K16" s="7"/>
      <c r="L16" s="7"/>
      <c r="M16" s="7"/>
      <c r="N16" s="7"/>
      <c r="O16" s="7"/>
      <c r="P16" s="7"/>
      <c r="Q16" s="7"/>
      <c r="R16" s="7"/>
      <c r="S16" s="7"/>
      <c r="T16" s="7"/>
      <c r="U16" s="7"/>
      <c r="V16" s="7"/>
      <c r="W16" s="7"/>
      <c r="X16" s="7"/>
      <c r="Y16" s="7"/>
      <c r="Z16" s="7"/>
      <c r="AA16" s="7"/>
    </row>
    <row r="17" spans="1:27" ht="14.4">
      <c r="A17" s="8">
        <v>14</v>
      </c>
      <c r="B17" s="8" t="s">
        <v>2963</v>
      </c>
      <c r="C17" s="8"/>
      <c r="D17" s="8" t="s">
        <v>2986</v>
      </c>
      <c r="E17" s="8" t="s">
        <v>2987</v>
      </c>
      <c r="F17" s="8" t="s">
        <v>7936</v>
      </c>
      <c r="G17" s="8"/>
      <c r="H17" s="8"/>
      <c r="I17" s="7"/>
      <c r="J17" s="7"/>
      <c r="K17" s="7"/>
      <c r="L17" s="7"/>
      <c r="M17" s="7"/>
      <c r="N17" s="7"/>
      <c r="O17" s="7"/>
      <c r="P17" s="7"/>
      <c r="Q17" s="7"/>
      <c r="R17" s="7"/>
      <c r="S17" s="7"/>
      <c r="T17" s="7"/>
      <c r="U17" s="7"/>
      <c r="V17" s="7"/>
      <c r="W17" s="7"/>
      <c r="X17" s="7"/>
      <c r="Y17" s="7"/>
      <c r="Z17" s="7"/>
      <c r="AA17" s="7"/>
    </row>
    <row r="18" spans="1:27" ht="14.4">
      <c r="A18" s="8">
        <v>15</v>
      </c>
      <c r="B18" s="8" t="s">
        <v>2963</v>
      </c>
      <c r="C18" s="8"/>
      <c r="D18" s="8" t="s">
        <v>2988</v>
      </c>
      <c r="E18" s="8" t="s">
        <v>2989</v>
      </c>
      <c r="F18" s="8" t="s">
        <v>16768</v>
      </c>
      <c r="G18" s="8"/>
      <c r="H18" s="8"/>
      <c r="I18" s="7"/>
      <c r="J18" s="7"/>
      <c r="K18" s="7"/>
      <c r="L18" s="7"/>
      <c r="M18" s="7"/>
      <c r="N18" s="7"/>
      <c r="O18" s="7"/>
      <c r="P18" s="7"/>
      <c r="Q18" s="7"/>
      <c r="R18" s="7"/>
      <c r="S18" s="7"/>
      <c r="T18" s="7"/>
      <c r="U18" s="7"/>
      <c r="V18" s="7"/>
      <c r="W18" s="7"/>
      <c r="X18" s="7"/>
      <c r="Y18" s="7"/>
      <c r="Z18" s="7"/>
      <c r="AA18" s="7"/>
    </row>
    <row r="19" spans="1:27" ht="27.6">
      <c r="A19" s="8">
        <v>16</v>
      </c>
      <c r="B19" s="8" t="s">
        <v>2963</v>
      </c>
      <c r="C19" s="8"/>
      <c r="D19" s="8" t="s">
        <v>2990</v>
      </c>
      <c r="E19" s="8" t="s">
        <v>2991</v>
      </c>
      <c r="F19" s="8" t="s">
        <v>16770</v>
      </c>
      <c r="G19" s="8" t="s">
        <v>15777</v>
      </c>
      <c r="H19" s="8" t="s">
        <v>2992</v>
      </c>
      <c r="I19" s="7"/>
      <c r="J19" s="7"/>
      <c r="K19" s="7"/>
      <c r="L19" s="7"/>
      <c r="M19" s="7"/>
      <c r="N19" s="7"/>
      <c r="O19" s="7"/>
      <c r="P19" s="7"/>
      <c r="Q19" s="7"/>
      <c r="R19" s="7"/>
      <c r="S19" s="7"/>
      <c r="T19" s="7"/>
      <c r="U19" s="7"/>
      <c r="V19" s="7"/>
      <c r="W19" s="7"/>
      <c r="X19" s="7"/>
      <c r="Y19" s="7"/>
      <c r="Z19" s="7"/>
      <c r="AA19" s="7"/>
    </row>
    <row r="20" spans="1:27" ht="14.4">
      <c r="A20" s="8">
        <v>17</v>
      </c>
      <c r="B20" s="8" t="s">
        <v>2963</v>
      </c>
      <c r="C20" s="8"/>
      <c r="D20" s="8" t="s">
        <v>2993</v>
      </c>
      <c r="E20" s="8" t="s">
        <v>2994</v>
      </c>
      <c r="F20" s="8" t="s">
        <v>2995</v>
      </c>
      <c r="G20" s="8"/>
      <c r="H20" s="8"/>
      <c r="I20" s="7"/>
      <c r="J20" s="7"/>
      <c r="K20" s="7"/>
      <c r="L20" s="7"/>
      <c r="M20" s="7"/>
      <c r="N20" s="7"/>
      <c r="O20" s="7"/>
      <c r="P20" s="7"/>
      <c r="Q20" s="7"/>
      <c r="R20" s="7"/>
      <c r="S20" s="7"/>
      <c r="T20" s="7"/>
      <c r="U20" s="7"/>
      <c r="V20" s="7"/>
      <c r="W20" s="7"/>
      <c r="X20" s="7"/>
      <c r="Y20" s="7"/>
      <c r="Z20" s="7"/>
      <c r="AA20" s="7"/>
    </row>
    <row r="21" spans="1:27" ht="14.4">
      <c r="A21" s="8">
        <v>18</v>
      </c>
      <c r="B21" s="8" t="s">
        <v>2963</v>
      </c>
      <c r="C21" s="8"/>
      <c r="D21" s="8" t="s">
        <v>2996</v>
      </c>
      <c r="E21" s="8" t="s">
        <v>2997</v>
      </c>
      <c r="F21" s="9" t="s">
        <v>2997</v>
      </c>
      <c r="G21" s="8"/>
      <c r="H21" s="8"/>
      <c r="I21" s="7"/>
      <c r="J21" s="7"/>
      <c r="K21" s="7"/>
      <c r="L21" s="7"/>
      <c r="M21" s="7"/>
      <c r="N21" s="7"/>
      <c r="O21" s="7"/>
      <c r="P21" s="7"/>
      <c r="Q21" s="7"/>
      <c r="R21" s="7"/>
      <c r="S21" s="7"/>
      <c r="T21" s="7"/>
      <c r="U21" s="7"/>
      <c r="V21" s="7"/>
      <c r="W21" s="7"/>
      <c r="X21" s="7"/>
      <c r="Y21" s="7"/>
      <c r="Z21" s="7"/>
      <c r="AA21" s="7"/>
    </row>
    <row r="22" spans="1:27" ht="14.4">
      <c r="A22" s="8">
        <v>19</v>
      </c>
      <c r="B22" s="8" t="s">
        <v>2963</v>
      </c>
      <c r="C22" s="8"/>
      <c r="D22" s="8" t="s">
        <v>2998</v>
      </c>
      <c r="E22" s="8" t="s">
        <v>2999</v>
      </c>
      <c r="F22" s="8" t="s">
        <v>16771</v>
      </c>
      <c r="G22" s="8"/>
      <c r="H22" s="8"/>
      <c r="I22" s="7"/>
      <c r="J22" s="7"/>
      <c r="K22" s="7"/>
      <c r="L22" s="7"/>
      <c r="M22" s="7"/>
      <c r="N22" s="7"/>
      <c r="O22" s="7"/>
      <c r="P22" s="7"/>
      <c r="Q22" s="7"/>
      <c r="R22" s="7"/>
      <c r="S22" s="7"/>
      <c r="T22" s="7"/>
      <c r="U22" s="7"/>
      <c r="V22" s="7"/>
      <c r="W22" s="7"/>
      <c r="X22" s="7"/>
      <c r="Y22" s="7"/>
      <c r="Z22" s="7"/>
      <c r="AA22" s="7"/>
    </row>
    <row r="23" spans="1:27" ht="27.6">
      <c r="A23" s="8">
        <v>20</v>
      </c>
      <c r="B23" s="8" t="s">
        <v>2963</v>
      </c>
      <c r="C23" s="8"/>
      <c r="D23" s="8" t="s">
        <v>3000</v>
      </c>
      <c r="E23" s="8" t="s">
        <v>3001</v>
      </c>
      <c r="F23" s="8" t="s">
        <v>3002</v>
      </c>
      <c r="G23" s="8" t="s">
        <v>15779</v>
      </c>
      <c r="H23" s="8" t="s">
        <v>3003</v>
      </c>
      <c r="I23" s="7"/>
      <c r="J23" s="7"/>
      <c r="K23" s="7"/>
      <c r="L23" s="7"/>
      <c r="M23" s="7"/>
      <c r="N23" s="7"/>
      <c r="O23" s="7"/>
      <c r="P23" s="7"/>
      <c r="Q23" s="7"/>
      <c r="R23" s="7"/>
      <c r="S23" s="7"/>
      <c r="T23" s="7"/>
      <c r="U23" s="7"/>
      <c r="V23" s="7"/>
      <c r="W23" s="7"/>
      <c r="X23" s="7"/>
      <c r="Y23" s="7"/>
      <c r="Z23" s="7"/>
      <c r="AA23" s="7"/>
    </row>
    <row r="24" spans="1:27" ht="14.4">
      <c r="A24" s="8">
        <v>21</v>
      </c>
      <c r="B24" s="8" t="s">
        <v>2963</v>
      </c>
      <c r="C24" s="8"/>
      <c r="D24" s="8" t="s">
        <v>3004</v>
      </c>
      <c r="E24" s="8" t="s">
        <v>3005</v>
      </c>
      <c r="F24" s="8" t="s">
        <v>3006</v>
      </c>
      <c r="G24" s="8"/>
      <c r="H24" s="8"/>
      <c r="I24" s="7"/>
      <c r="J24" s="7"/>
      <c r="K24" s="7"/>
      <c r="L24" s="7"/>
      <c r="M24" s="7"/>
      <c r="N24" s="7"/>
      <c r="O24" s="7"/>
      <c r="P24" s="7"/>
      <c r="Q24" s="7"/>
      <c r="R24" s="7"/>
      <c r="S24" s="7"/>
      <c r="T24" s="7"/>
      <c r="U24" s="7"/>
      <c r="V24" s="7"/>
      <c r="W24" s="7"/>
      <c r="X24" s="7"/>
      <c r="Y24" s="7"/>
      <c r="Z24" s="7"/>
      <c r="AA24" s="7"/>
    </row>
    <row r="25" spans="1:27" ht="14.4">
      <c r="A25" s="8">
        <v>22</v>
      </c>
      <c r="B25" s="8" t="s">
        <v>2963</v>
      </c>
      <c r="C25" s="8"/>
      <c r="D25" s="8" t="s">
        <v>3007</v>
      </c>
      <c r="E25" s="8" t="s">
        <v>3008</v>
      </c>
      <c r="F25" s="8" t="s">
        <v>3009</v>
      </c>
      <c r="G25" s="8"/>
      <c r="H25" s="8"/>
      <c r="I25" s="7"/>
      <c r="J25" s="7"/>
      <c r="K25" s="7"/>
      <c r="L25" s="7"/>
      <c r="M25" s="7"/>
      <c r="N25" s="7"/>
      <c r="O25" s="7"/>
      <c r="P25" s="7"/>
      <c r="Q25" s="7"/>
      <c r="R25" s="7"/>
      <c r="S25" s="7"/>
      <c r="T25" s="7"/>
      <c r="U25" s="7"/>
      <c r="V25" s="7"/>
      <c r="W25" s="7"/>
      <c r="X25" s="7"/>
      <c r="Y25" s="7"/>
      <c r="Z25" s="7"/>
      <c r="AA25" s="7"/>
    </row>
    <row r="26" spans="1:27" ht="14.4">
      <c r="A26" s="8">
        <v>23</v>
      </c>
      <c r="B26" s="8" t="s">
        <v>2963</v>
      </c>
      <c r="C26" s="8"/>
      <c r="D26" s="8" t="s">
        <v>3010</v>
      </c>
      <c r="E26" s="8" t="s">
        <v>3011</v>
      </c>
      <c r="F26" s="8" t="s">
        <v>3012</v>
      </c>
      <c r="G26" s="8"/>
      <c r="H26" s="8"/>
      <c r="I26" s="7"/>
      <c r="J26" s="7"/>
      <c r="K26" s="7"/>
      <c r="L26" s="7"/>
      <c r="M26" s="7"/>
      <c r="N26" s="7"/>
      <c r="O26" s="7"/>
      <c r="P26" s="7"/>
      <c r="Q26" s="7"/>
      <c r="R26" s="7"/>
      <c r="S26" s="7"/>
      <c r="T26" s="7"/>
      <c r="U26" s="7"/>
      <c r="V26" s="7"/>
      <c r="W26" s="7"/>
      <c r="X26" s="7"/>
      <c r="Y26" s="7"/>
      <c r="Z26" s="7"/>
      <c r="AA26" s="7"/>
    </row>
    <row r="27" spans="1:27" ht="14.4">
      <c r="A27" s="8">
        <v>24</v>
      </c>
      <c r="B27" s="8" t="s">
        <v>2963</v>
      </c>
      <c r="C27" s="8"/>
      <c r="D27" s="8" t="s">
        <v>3013</v>
      </c>
      <c r="E27" s="8" t="s">
        <v>3014</v>
      </c>
      <c r="F27" s="8" t="s">
        <v>3015</v>
      </c>
      <c r="G27" s="8"/>
      <c r="H27" s="8"/>
      <c r="I27" s="7"/>
      <c r="J27" s="7"/>
      <c r="K27" s="7"/>
      <c r="L27" s="7"/>
      <c r="M27" s="7"/>
      <c r="N27" s="7"/>
      <c r="O27" s="7"/>
      <c r="P27" s="7"/>
      <c r="Q27" s="7"/>
      <c r="R27" s="7"/>
      <c r="S27" s="7"/>
      <c r="T27" s="7"/>
      <c r="U27" s="7"/>
      <c r="V27" s="7"/>
      <c r="W27" s="7"/>
      <c r="X27" s="7"/>
      <c r="Y27" s="7"/>
      <c r="Z27" s="7"/>
      <c r="AA27" s="7"/>
    </row>
    <row r="28" spans="1:27" ht="14.4">
      <c r="A28" s="8">
        <v>25</v>
      </c>
      <c r="B28" s="8" t="s">
        <v>2963</v>
      </c>
      <c r="C28" s="8"/>
      <c r="D28" s="8" t="s">
        <v>3016</v>
      </c>
      <c r="E28" s="8" t="s">
        <v>3017</v>
      </c>
      <c r="F28" s="8" t="s">
        <v>3018</v>
      </c>
      <c r="G28" s="8"/>
      <c r="H28" s="8"/>
      <c r="I28" s="7"/>
      <c r="J28" s="7"/>
      <c r="K28" s="7"/>
      <c r="L28" s="7"/>
      <c r="M28" s="7"/>
      <c r="N28" s="7"/>
      <c r="O28" s="7"/>
      <c r="P28" s="7"/>
      <c r="Q28" s="7"/>
      <c r="R28" s="7"/>
      <c r="S28" s="7"/>
      <c r="T28" s="7"/>
      <c r="U28" s="7"/>
      <c r="V28" s="7"/>
      <c r="W28" s="7"/>
      <c r="X28" s="7"/>
      <c r="Y28" s="7"/>
      <c r="Z28" s="7"/>
      <c r="AA28" s="7"/>
    </row>
    <row r="29" spans="1:27" ht="27.6">
      <c r="A29" s="8">
        <v>26</v>
      </c>
      <c r="B29" s="8" t="s">
        <v>2963</v>
      </c>
      <c r="C29" s="8"/>
      <c r="D29" s="8" t="s">
        <v>3019</v>
      </c>
      <c r="E29" s="8" t="s">
        <v>3020</v>
      </c>
      <c r="F29" s="120" t="s">
        <v>16772</v>
      </c>
      <c r="G29" s="8"/>
      <c r="H29" s="8"/>
      <c r="I29" s="7"/>
      <c r="J29" s="7"/>
      <c r="K29" s="7"/>
      <c r="L29" s="7"/>
      <c r="M29" s="7"/>
      <c r="N29" s="7"/>
      <c r="O29" s="7"/>
      <c r="P29" s="7"/>
      <c r="Q29" s="7"/>
      <c r="R29" s="7"/>
      <c r="S29" s="7"/>
      <c r="T29" s="7"/>
      <c r="U29" s="7"/>
      <c r="V29" s="7"/>
      <c r="W29" s="7"/>
      <c r="X29" s="7"/>
      <c r="Y29" s="7"/>
      <c r="Z29" s="7"/>
      <c r="AA29" s="7"/>
    </row>
    <row r="30" spans="1:27" ht="14.4">
      <c r="A30" s="8">
        <v>27</v>
      </c>
      <c r="B30" s="8" t="s">
        <v>2963</v>
      </c>
      <c r="C30" s="8"/>
      <c r="D30" s="8" t="s">
        <v>3021</v>
      </c>
      <c r="E30" s="12" t="s">
        <v>3022</v>
      </c>
      <c r="F30" s="12" t="s">
        <v>3023</v>
      </c>
      <c r="G30" s="8"/>
      <c r="H30" s="8"/>
      <c r="I30" s="7"/>
      <c r="J30" s="7"/>
      <c r="K30" s="7"/>
      <c r="L30" s="7"/>
      <c r="M30" s="7"/>
      <c r="N30" s="7"/>
      <c r="O30" s="7"/>
      <c r="P30" s="7"/>
      <c r="Q30" s="7"/>
      <c r="R30" s="7"/>
      <c r="S30" s="7"/>
      <c r="T30" s="7"/>
      <c r="U30" s="7"/>
      <c r="V30" s="7"/>
      <c r="W30" s="7"/>
      <c r="X30" s="7"/>
      <c r="Y30" s="7"/>
      <c r="Z30" s="7"/>
      <c r="AA30" s="7"/>
    </row>
    <row r="31" spans="1:27" ht="27.6">
      <c r="A31" s="8">
        <v>28</v>
      </c>
      <c r="B31" s="8" t="s">
        <v>2963</v>
      </c>
      <c r="C31" s="8"/>
      <c r="D31" s="8" t="s">
        <v>3024</v>
      </c>
      <c r="E31" s="12" t="s">
        <v>3025</v>
      </c>
      <c r="F31" s="12" t="s">
        <v>3026</v>
      </c>
      <c r="G31" s="8"/>
      <c r="H31" s="8"/>
      <c r="I31" s="7"/>
      <c r="J31" s="7"/>
      <c r="K31" s="7"/>
      <c r="L31" s="7"/>
      <c r="M31" s="7"/>
      <c r="N31" s="7"/>
      <c r="O31" s="7"/>
      <c r="P31" s="7"/>
      <c r="Q31" s="7"/>
      <c r="R31" s="7"/>
      <c r="S31" s="7"/>
      <c r="T31" s="7"/>
      <c r="U31" s="7"/>
      <c r="V31" s="7"/>
      <c r="W31" s="7"/>
      <c r="X31" s="7"/>
      <c r="Y31" s="7"/>
      <c r="Z31" s="7"/>
      <c r="AA31" s="7"/>
    </row>
    <row r="32" spans="1:27" ht="14.4">
      <c r="A32" s="8">
        <v>29</v>
      </c>
      <c r="B32" s="8" t="s">
        <v>2963</v>
      </c>
      <c r="C32" s="8"/>
      <c r="D32" s="8" t="s">
        <v>3027</v>
      </c>
      <c r="E32" s="8" t="s">
        <v>3028</v>
      </c>
      <c r="F32" s="8" t="s">
        <v>3029</v>
      </c>
      <c r="G32" s="8"/>
      <c r="H32" s="8"/>
      <c r="I32" s="7"/>
      <c r="J32" s="7"/>
      <c r="K32" s="7"/>
      <c r="L32" s="7"/>
      <c r="M32" s="7"/>
      <c r="N32" s="7"/>
      <c r="O32" s="7"/>
      <c r="P32" s="7"/>
      <c r="Q32" s="7"/>
      <c r="R32" s="7"/>
      <c r="S32" s="7"/>
      <c r="T32" s="7"/>
      <c r="U32" s="7"/>
      <c r="V32" s="7"/>
      <c r="W32" s="7"/>
      <c r="X32" s="7"/>
      <c r="Y32" s="7"/>
      <c r="Z32" s="7"/>
      <c r="AA32" s="7"/>
    </row>
    <row r="33" spans="1:27" ht="27.6">
      <c r="A33" s="8">
        <v>30</v>
      </c>
      <c r="B33" s="8" t="s">
        <v>2963</v>
      </c>
      <c r="C33" s="8"/>
      <c r="D33" s="8" t="s">
        <v>3030</v>
      </c>
      <c r="E33" s="12" t="s">
        <v>3031</v>
      </c>
      <c r="F33" s="12" t="s">
        <v>3032</v>
      </c>
      <c r="G33" s="8"/>
      <c r="H33" s="8"/>
      <c r="I33" s="7"/>
      <c r="J33" s="7"/>
      <c r="K33" s="7"/>
      <c r="L33" s="7"/>
      <c r="M33" s="7"/>
      <c r="N33" s="7"/>
      <c r="O33" s="7"/>
      <c r="P33" s="7"/>
      <c r="Q33" s="7"/>
      <c r="R33" s="7"/>
      <c r="S33" s="7"/>
      <c r="T33" s="7"/>
      <c r="U33" s="7"/>
      <c r="V33" s="7"/>
      <c r="W33" s="7"/>
      <c r="X33" s="7"/>
      <c r="Y33" s="7"/>
      <c r="Z33" s="7"/>
      <c r="AA33" s="7"/>
    </row>
    <row r="34" spans="1:27" ht="14.4">
      <c r="A34" s="8">
        <v>31</v>
      </c>
      <c r="B34" s="8" t="s">
        <v>2963</v>
      </c>
      <c r="C34" s="8"/>
      <c r="D34" s="8" t="s">
        <v>3033</v>
      </c>
      <c r="E34" s="8" t="s">
        <v>3034</v>
      </c>
      <c r="F34" s="8" t="s">
        <v>3035</v>
      </c>
      <c r="G34" s="8"/>
      <c r="H34" s="8"/>
      <c r="I34" s="7"/>
      <c r="J34" s="7"/>
      <c r="K34" s="7"/>
      <c r="L34" s="7"/>
      <c r="M34" s="7"/>
      <c r="N34" s="7"/>
      <c r="O34" s="7"/>
      <c r="P34" s="7"/>
      <c r="Q34" s="7"/>
      <c r="R34" s="7"/>
      <c r="S34" s="7"/>
      <c r="T34" s="7"/>
      <c r="U34" s="7"/>
      <c r="V34" s="7"/>
      <c r="W34" s="7"/>
      <c r="X34" s="7"/>
      <c r="Y34" s="7"/>
      <c r="Z34" s="7"/>
      <c r="AA34" s="7"/>
    </row>
    <row r="35" spans="1:27" ht="69">
      <c r="A35" s="8">
        <v>32</v>
      </c>
      <c r="B35" s="8" t="s">
        <v>2963</v>
      </c>
      <c r="C35" s="8"/>
      <c r="D35" s="8" t="s">
        <v>3036</v>
      </c>
      <c r="E35" s="12" t="s">
        <v>3037</v>
      </c>
      <c r="F35" s="12" t="s">
        <v>3038</v>
      </c>
      <c r="G35" s="8"/>
      <c r="H35" s="8"/>
      <c r="I35" s="7"/>
      <c r="J35" s="7"/>
      <c r="K35" s="7"/>
      <c r="L35" s="7"/>
      <c r="M35" s="7"/>
      <c r="N35" s="7"/>
      <c r="O35" s="7"/>
      <c r="P35" s="7"/>
      <c r="Q35" s="7"/>
      <c r="R35" s="7"/>
      <c r="S35" s="7"/>
      <c r="T35" s="7"/>
      <c r="U35" s="7"/>
      <c r="V35" s="7"/>
      <c r="W35" s="7"/>
      <c r="X35" s="7"/>
      <c r="Y35" s="7"/>
      <c r="Z35" s="7"/>
      <c r="AA35" s="7"/>
    </row>
    <row r="36" spans="1:27" ht="41.4">
      <c r="A36" s="8">
        <v>33</v>
      </c>
      <c r="B36" s="8" t="s">
        <v>2963</v>
      </c>
      <c r="C36" s="8"/>
      <c r="D36" s="8" t="s">
        <v>3039</v>
      </c>
      <c r="E36" s="12" t="s">
        <v>3040</v>
      </c>
      <c r="F36" s="12" t="s">
        <v>3041</v>
      </c>
      <c r="G36" s="8"/>
      <c r="H36" s="8"/>
      <c r="I36" s="7"/>
      <c r="J36" s="7"/>
      <c r="K36" s="7"/>
      <c r="L36" s="7"/>
      <c r="M36" s="7"/>
      <c r="N36" s="7"/>
      <c r="O36" s="7"/>
      <c r="P36" s="7"/>
      <c r="Q36" s="7"/>
      <c r="R36" s="7"/>
      <c r="S36" s="7"/>
      <c r="T36" s="7"/>
      <c r="U36" s="7"/>
      <c r="V36" s="7"/>
      <c r="W36" s="7"/>
      <c r="X36" s="7"/>
      <c r="Y36" s="7"/>
      <c r="Z36" s="7"/>
      <c r="AA36" s="7"/>
    </row>
    <row r="37" spans="1:27" ht="41.4">
      <c r="A37" s="8">
        <v>34</v>
      </c>
      <c r="B37" s="8" t="s">
        <v>2963</v>
      </c>
      <c r="C37" s="8"/>
      <c r="D37" s="8" t="s">
        <v>3042</v>
      </c>
      <c r="E37" s="12" t="s">
        <v>3043</v>
      </c>
      <c r="F37" s="12" t="s">
        <v>3044</v>
      </c>
      <c r="G37" s="8"/>
      <c r="H37" s="8"/>
      <c r="I37" s="7"/>
      <c r="J37" s="7"/>
      <c r="K37" s="7"/>
      <c r="L37" s="7"/>
      <c r="M37" s="7"/>
      <c r="N37" s="7"/>
      <c r="O37" s="7"/>
      <c r="P37" s="7"/>
      <c r="Q37" s="7"/>
      <c r="R37" s="7"/>
      <c r="S37" s="7"/>
      <c r="T37" s="7"/>
      <c r="U37" s="7"/>
      <c r="V37" s="7"/>
      <c r="W37" s="7"/>
      <c r="X37" s="7"/>
      <c r="Y37" s="7"/>
      <c r="Z37" s="7"/>
      <c r="AA37" s="7"/>
    </row>
    <row r="38" spans="1:27" ht="41.4">
      <c r="A38" s="8">
        <v>35</v>
      </c>
      <c r="B38" s="8" t="s">
        <v>2963</v>
      </c>
      <c r="C38" s="8"/>
      <c r="D38" s="8" t="s">
        <v>3045</v>
      </c>
      <c r="E38" s="12" t="s">
        <v>3046</v>
      </c>
      <c r="F38" s="12" t="s">
        <v>3047</v>
      </c>
      <c r="G38" s="8" t="s">
        <v>15778</v>
      </c>
      <c r="H38" s="8" t="s">
        <v>3048</v>
      </c>
      <c r="I38" s="7"/>
      <c r="J38" s="7"/>
      <c r="K38" s="7"/>
      <c r="L38" s="7"/>
      <c r="M38" s="7"/>
      <c r="N38" s="7"/>
      <c r="O38" s="7"/>
      <c r="P38" s="7"/>
      <c r="Q38" s="7"/>
      <c r="R38" s="7"/>
      <c r="S38" s="7"/>
      <c r="T38" s="7"/>
      <c r="U38" s="7"/>
      <c r="V38" s="7"/>
      <c r="W38" s="7"/>
      <c r="X38" s="7"/>
      <c r="Y38" s="7"/>
      <c r="Z38" s="7"/>
      <c r="AA38" s="7"/>
    </row>
    <row r="39" spans="1:27" ht="41.4">
      <c r="A39" s="8">
        <v>36</v>
      </c>
      <c r="B39" s="8" t="s">
        <v>2963</v>
      </c>
      <c r="C39" s="8"/>
      <c r="D39" s="8" t="s">
        <v>3049</v>
      </c>
      <c r="E39" s="12" t="s">
        <v>3050</v>
      </c>
      <c r="F39" s="12" t="s">
        <v>3051</v>
      </c>
      <c r="G39" s="8"/>
      <c r="H39" s="8"/>
      <c r="I39" s="7"/>
      <c r="J39" s="7"/>
      <c r="K39" s="7"/>
      <c r="L39" s="7"/>
      <c r="M39" s="7"/>
      <c r="N39" s="7"/>
      <c r="O39" s="7"/>
      <c r="P39" s="7"/>
      <c r="Q39" s="7"/>
      <c r="R39" s="7"/>
      <c r="S39" s="7"/>
      <c r="T39" s="7"/>
      <c r="U39" s="7"/>
      <c r="V39" s="7"/>
      <c r="W39" s="7"/>
      <c r="X39" s="7"/>
      <c r="Y39" s="7"/>
      <c r="Z39" s="7"/>
      <c r="AA39" s="7"/>
    </row>
    <row r="40" spans="1:27" ht="55.2">
      <c r="A40" s="8">
        <v>37</v>
      </c>
      <c r="B40" s="8" t="s">
        <v>2963</v>
      </c>
      <c r="C40" s="8"/>
      <c r="D40" s="8" t="s">
        <v>3052</v>
      </c>
      <c r="E40" s="12" t="s">
        <v>3053</v>
      </c>
      <c r="F40" s="12" t="s">
        <v>3054</v>
      </c>
      <c r="G40" s="8"/>
      <c r="H40" s="8"/>
      <c r="I40" s="7"/>
      <c r="J40" s="7"/>
      <c r="K40" s="7"/>
      <c r="L40" s="7"/>
      <c r="M40" s="7"/>
      <c r="N40" s="7"/>
      <c r="O40" s="7"/>
      <c r="P40" s="7"/>
      <c r="Q40" s="7"/>
      <c r="R40" s="7"/>
      <c r="S40" s="7"/>
      <c r="T40" s="7"/>
      <c r="U40" s="7"/>
      <c r="V40" s="7"/>
      <c r="W40" s="7"/>
      <c r="X40" s="7"/>
      <c r="Y40" s="7"/>
      <c r="Z40" s="7"/>
      <c r="AA40" s="7"/>
    </row>
    <row r="41" spans="1:27" ht="41.4">
      <c r="A41" s="8">
        <v>38</v>
      </c>
      <c r="B41" s="8" t="s">
        <v>2963</v>
      </c>
      <c r="C41" s="8"/>
      <c r="D41" s="8" t="s">
        <v>3055</v>
      </c>
      <c r="E41" s="8" t="s">
        <v>3056</v>
      </c>
      <c r="F41" s="8" t="s">
        <v>3057</v>
      </c>
      <c r="G41" s="8"/>
      <c r="H41" s="8"/>
      <c r="I41" s="7"/>
      <c r="J41" s="7"/>
      <c r="K41" s="7"/>
      <c r="L41" s="7"/>
      <c r="M41" s="7"/>
      <c r="N41" s="7"/>
      <c r="O41" s="7"/>
      <c r="P41" s="7"/>
      <c r="Q41" s="7"/>
      <c r="R41" s="7"/>
      <c r="S41" s="7"/>
      <c r="T41" s="7"/>
      <c r="U41" s="7"/>
      <c r="V41" s="7"/>
      <c r="W41" s="7"/>
      <c r="X41" s="7"/>
      <c r="Y41" s="7"/>
      <c r="Z41" s="7"/>
      <c r="AA41" s="7"/>
    </row>
    <row r="42" spans="1:27" ht="14.4">
      <c r="A42" s="8">
        <v>39</v>
      </c>
      <c r="B42" s="8" t="s">
        <v>2963</v>
      </c>
      <c r="C42" s="8"/>
      <c r="D42" s="8" t="s">
        <v>3058</v>
      </c>
      <c r="E42" s="8" t="s">
        <v>3059</v>
      </c>
      <c r="F42" s="8" t="s">
        <v>3060</v>
      </c>
      <c r="G42" s="8"/>
      <c r="H42" s="8"/>
      <c r="I42" s="7"/>
      <c r="J42" s="7"/>
      <c r="K42" s="7"/>
      <c r="L42" s="7"/>
      <c r="M42" s="7"/>
      <c r="N42" s="7"/>
      <c r="O42" s="7"/>
      <c r="P42" s="7"/>
      <c r="Q42" s="7"/>
      <c r="R42" s="7"/>
      <c r="S42" s="7"/>
      <c r="T42" s="7"/>
      <c r="U42" s="7"/>
      <c r="V42" s="7"/>
      <c r="W42" s="7"/>
      <c r="X42" s="7"/>
      <c r="Y42" s="7"/>
      <c r="Z42" s="7"/>
      <c r="AA42" s="7"/>
    </row>
    <row r="43" spans="1:27" ht="41.4">
      <c r="A43" s="8">
        <v>40</v>
      </c>
      <c r="B43" s="8" t="s">
        <v>2963</v>
      </c>
      <c r="C43" s="8"/>
      <c r="D43" s="8" t="s">
        <v>3061</v>
      </c>
      <c r="E43" s="13" t="s">
        <v>3062</v>
      </c>
      <c r="F43" s="13" t="s">
        <v>3063</v>
      </c>
      <c r="G43" s="8"/>
      <c r="H43" s="8"/>
      <c r="I43" s="7"/>
      <c r="J43" s="7"/>
      <c r="K43" s="7"/>
      <c r="L43" s="7"/>
      <c r="M43" s="7"/>
      <c r="N43" s="7"/>
      <c r="O43" s="7"/>
      <c r="P43" s="7"/>
      <c r="Q43" s="7"/>
      <c r="R43" s="7"/>
      <c r="S43" s="7"/>
      <c r="T43" s="7"/>
      <c r="U43" s="7"/>
      <c r="V43" s="7"/>
      <c r="W43" s="7"/>
      <c r="X43" s="7"/>
      <c r="Y43" s="7"/>
      <c r="Z43" s="7"/>
      <c r="AA43" s="7"/>
    </row>
    <row r="44" spans="1:27" ht="27.6">
      <c r="A44" s="8">
        <v>41</v>
      </c>
      <c r="B44" s="8" t="s">
        <v>2963</v>
      </c>
      <c r="C44" s="8"/>
      <c r="D44" s="8" t="s">
        <v>3064</v>
      </c>
      <c r="E44" s="8" t="s">
        <v>3065</v>
      </c>
      <c r="F44" s="8" t="s">
        <v>3066</v>
      </c>
      <c r="G44" s="8"/>
      <c r="H44" s="8"/>
      <c r="I44" s="7"/>
      <c r="J44" s="7"/>
      <c r="K44" s="7"/>
      <c r="L44" s="7"/>
      <c r="M44" s="7"/>
      <c r="N44" s="7"/>
      <c r="O44" s="7"/>
      <c r="P44" s="7"/>
      <c r="Q44" s="7"/>
      <c r="R44" s="7"/>
      <c r="S44" s="7"/>
      <c r="T44" s="7"/>
      <c r="U44" s="7"/>
      <c r="V44" s="7"/>
      <c r="W44" s="7"/>
      <c r="X44" s="7"/>
      <c r="Y44" s="7"/>
      <c r="Z44" s="7"/>
      <c r="AA44" s="7"/>
    </row>
    <row r="45" spans="1:27" ht="27.6">
      <c r="A45" s="8">
        <v>42</v>
      </c>
      <c r="B45" s="8" t="s">
        <v>2963</v>
      </c>
      <c r="C45" s="8"/>
      <c r="D45" s="8" t="s">
        <v>3067</v>
      </c>
      <c r="E45" s="8" t="s">
        <v>3068</v>
      </c>
      <c r="F45" s="8" t="s">
        <v>3069</v>
      </c>
      <c r="G45" s="8" t="s">
        <v>15777</v>
      </c>
      <c r="H45" s="8" t="s">
        <v>2992</v>
      </c>
      <c r="I45" s="7"/>
      <c r="J45" s="7"/>
      <c r="K45" s="7"/>
      <c r="L45" s="7"/>
      <c r="M45" s="7"/>
      <c r="N45" s="7"/>
      <c r="O45" s="7"/>
      <c r="P45" s="7"/>
      <c r="Q45" s="7"/>
      <c r="R45" s="7"/>
      <c r="S45" s="7"/>
      <c r="T45" s="7"/>
      <c r="U45" s="7"/>
      <c r="V45" s="7"/>
      <c r="W45" s="7"/>
      <c r="X45" s="7"/>
      <c r="Y45" s="7"/>
      <c r="Z45" s="7"/>
      <c r="AA45" s="7"/>
    </row>
    <row r="46" spans="1:27" ht="27.6">
      <c r="A46" s="8">
        <v>43</v>
      </c>
      <c r="B46" s="8" t="s">
        <v>2963</v>
      </c>
      <c r="C46" s="8"/>
      <c r="D46" s="8" t="s">
        <v>3070</v>
      </c>
      <c r="E46" s="12" t="s">
        <v>3071</v>
      </c>
      <c r="F46" s="12" t="s">
        <v>3072</v>
      </c>
      <c r="G46" s="8"/>
      <c r="H46" s="8"/>
      <c r="I46" s="7"/>
      <c r="J46" s="7"/>
      <c r="K46" s="7"/>
      <c r="L46" s="7"/>
      <c r="M46" s="7"/>
      <c r="N46" s="7"/>
      <c r="O46" s="7"/>
      <c r="P46" s="7"/>
      <c r="Q46" s="7"/>
      <c r="R46" s="7"/>
      <c r="S46" s="7"/>
      <c r="T46" s="7"/>
      <c r="U46" s="7"/>
      <c r="V46" s="7"/>
      <c r="W46" s="7"/>
      <c r="X46" s="7"/>
      <c r="Y46" s="7"/>
      <c r="Z46" s="7"/>
      <c r="AA46" s="7"/>
    </row>
    <row r="47" spans="1:27" ht="41.4">
      <c r="A47" s="8">
        <v>44</v>
      </c>
      <c r="B47" s="8" t="s">
        <v>2963</v>
      </c>
      <c r="C47" s="8"/>
      <c r="D47" s="8" t="s">
        <v>3073</v>
      </c>
      <c r="E47" s="12" t="s">
        <v>3074</v>
      </c>
      <c r="F47" s="12" t="s">
        <v>3075</v>
      </c>
      <c r="G47" s="8"/>
      <c r="H47" s="8"/>
      <c r="I47" s="7"/>
      <c r="J47" s="7"/>
      <c r="K47" s="7"/>
      <c r="L47" s="7"/>
      <c r="M47" s="7"/>
      <c r="N47" s="7"/>
      <c r="O47" s="7"/>
      <c r="P47" s="7"/>
      <c r="Q47" s="7"/>
      <c r="R47" s="7"/>
      <c r="S47" s="7"/>
      <c r="T47" s="7"/>
      <c r="U47" s="7"/>
      <c r="V47" s="7"/>
      <c r="W47" s="7"/>
      <c r="X47" s="7"/>
      <c r="Y47" s="7"/>
      <c r="Z47" s="7"/>
      <c r="AA47" s="7"/>
    </row>
    <row r="48" spans="1:27" ht="41.4">
      <c r="A48" s="8">
        <v>45</v>
      </c>
      <c r="B48" s="8" t="s">
        <v>2963</v>
      </c>
      <c r="C48" s="8"/>
      <c r="D48" s="8" t="s">
        <v>3076</v>
      </c>
      <c r="E48" s="12" t="s">
        <v>3077</v>
      </c>
      <c r="F48" s="14" t="s">
        <v>15775</v>
      </c>
      <c r="G48" s="8" t="s">
        <v>15776</v>
      </c>
      <c r="H48" s="8" t="s">
        <v>3078</v>
      </c>
      <c r="I48" s="7"/>
      <c r="J48" s="7"/>
      <c r="K48" s="7"/>
      <c r="L48" s="7"/>
      <c r="M48" s="7"/>
      <c r="N48" s="7"/>
      <c r="O48" s="7"/>
      <c r="P48" s="7"/>
      <c r="Q48" s="7"/>
      <c r="R48" s="7"/>
      <c r="S48" s="7"/>
      <c r="T48" s="7"/>
      <c r="U48" s="7"/>
      <c r="V48" s="7"/>
      <c r="W48" s="7"/>
      <c r="X48" s="7"/>
      <c r="Y48" s="7"/>
      <c r="Z48" s="7"/>
      <c r="AA48" s="7"/>
    </row>
    <row r="49" spans="1:27" ht="27.6">
      <c r="A49" s="8">
        <v>46</v>
      </c>
      <c r="B49" s="8" t="s">
        <v>2963</v>
      </c>
      <c r="C49" s="8"/>
      <c r="D49" s="8" t="s">
        <v>3079</v>
      </c>
      <c r="E49" s="12" t="s">
        <v>3080</v>
      </c>
      <c r="F49" s="12" t="s">
        <v>3081</v>
      </c>
      <c r="G49" s="8" t="s">
        <v>15774</v>
      </c>
      <c r="H49" s="8" t="s">
        <v>3082</v>
      </c>
      <c r="I49" s="7"/>
      <c r="J49" s="7"/>
      <c r="K49" s="7"/>
      <c r="L49" s="7"/>
      <c r="M49" s="7"/>
      <c r="N49" s="7"/>
      <c r="O49" s="7"/>
      <c r="P49" s="7"/>
      <c r="Q49" s="7"/>
      <c r="R49" s="7"/>
      <c r="S49" s="7"/>
      <c r="T49" s="7"/>
      <c r="U49" s="7"/>
      <c r="V49" s="7"/>
      <c r="W49" s="7"/>
      <c r="X49" s="7"/>
      <c r="Y49" s="7"/>
      <c r="Z49" s="7"/>
      <c r="AA49" s="7"/>
    </row>
    <row r="50" spans="1:27" ht="27.6">
      <c r="A50" s="8">
        <v>47</v>
      </c>
      <c r="B50" s="8" t="s">
        <v>2963</v>
      </c>
      <c r="C50" s="8"/>
      <c r="D50" s="8" t="s">
        <v>3083</v>
      </c>
      <c r="E50" s="12" t="s">
        <v>3084</v>
      </c>
      <c r="F50" s="122" t="s">
        <v>18378</v>
      </c>
      <c r="G50" s="8"/>
      <c r="H50" s="8"/>
      <c r="I50" s="7"/>
      <c r="J50" s="7"/>
      <c r="K50" s="7"/>
      <c r="L50" s="7"/>
      <c r="M50" s="7"/>
      <c r="N50" s="7"/>
      <c r="O50" s="7"/>
      <c r="P50" s="7"/>
      <c r="Q50" s="7"/>
      <c r="R50" s="7"/>
      <c r="S50" s="7"/>
      <c r="T50" s="7"/>
      <c r="U50" s="7"/>
      <c r="V50" s="7"/>
      <c r="W50" s="7"/>
      <c r="X50" s="7"/>
      <c r="Y50" s="7"/>
      <c r="Z50" s="7"/>
      <c r="AA50" s="7"/>
    </row>
    <row r="51" spans="1:27" ht="27.6">
      <c r="A51" s="8">
        <v>48</v>
      </c>
      <c r="B51" s="8" t="s">
        <v>2963</v>
      </c>
      <c r="C51" s="8"/>
      <c r="D51" s="8" t="s">
        <v>3085</v>
      </c>
      <c r="E51" s="8" t="s">
        <v>3086</v>
      </c>
      <c r="F51" s="120" t="s">
        <v>18379</v>
      </c>
      <c r="G51" s="8"/>
      <c r="H51" s="8"/>
      <c r="I51" s="7"/>
      <c r="J51" s="7"/>
      <c r="K51" s="7"/>
      <c r="L51" s="7"/>
      <c r="M51" s="7"/>
      <c r="N51" s="7"/>
      <c r="O51" s="7"/>
      <c r="P51" s="7"/>
      <c r="Q51" s="7"/>
      <c r="R51" s="7"/>
      <c r="S51" s="7"/>
      <c r="T51" s="7"/>
      <c r="U51" s="7"/>
      <c r="V51" s="7"/>
      <c r="W51" s="7"/>
      <c r="X51" s="7"/>
      <c r="Y51" s="7"/>
      <c r="Z51" s="7"/>
      <c r="AA51" s="7"/>
    </row>
    <row r="52" spans="1:27" ht="14.4">
      <c r="A52" s="8">
        <v>49</v>
      </c>
      <c r="B52" s="8" t="s">
        <v>2963</v>
      </c>
      <c r="C52" s="8">
        <v>59</v>
      </c>
      <c r="D52" s="8" t="s">
        <v>3087</v>
      </c>
      <c r="E52" s="12" t="s">
        <v>3088</v>
      </c>
      <c r="F52" s="12" t="s">
        <v>18380</v>
      </c>
      <c r="G52" s="8"/>
      <c r="H52" s="8"/>
      <c r="I52" s="7"/>
      <c r="J52" s="7"/>
      <c r="K52" s="7"/>
      <c r="L52" s="7"/>
      <c r="M52" s="7"/>
      <c r="N52" s="7"/>
      <c r="O52" s="7"/>
      <c r="P52" s="7"/>
      <c r="Q52" s="7"/>
      <c r="R52" s="7"/>
      <c r="S52" s="7"/>
      <c r="T52" s="7"/>
      <c r="U52" s="7"/>
      <c r="V52" s="7"/>
      <c r="W52" s="7"/>
      <c r="X52" s="7"/>
      <c r="Y52" s="7"/>
      <c r="Z52" s="7"/>
      <c r="AA52" s="7"/>
    </row>
    <row r="53" spans="1:27" ht="14.4">
      <c r="A53" s="8">
        <v>50</v>
      </c>
      <c r="B53" s="8" t="s">
        <v>2963</v>
      </c>
      <c r="C53" s="8"/>
      <c r="D53" s="19" t="str">
        <f t="shared" ref="D53:E53" si="0">D$15</f>
        <v>別紙参照</v>
      </c>
      <c r="E53" s="19" t="str">
        <f t="shared" si="0"/>
        <v>Refer to another drawing</v>
      </c>
      <c r="F53" s="19" t="s">
        <v>2983</v>
      </c>
      <c r="G53" s="8"/>
      <c r="H53" s="8"/>
      <c r="I53" s="7"/>
      <c r="J53" s="7"/>
      <c r="K53" s="7"/>
      <c r="L53" s="7"/>
      <c r="M53" s="7"/>
      <c r="N53" s="7"/>
      <c r="O53" s="7"/>
      <c r="P53" s="7"/>
      <c r="Q53" s="7"/>
      <c r="R53" s="7"/>
      <c r="S53" s="7"/>
      <c r="T53" s="7"/>
      <c r="U53" s="7"/>
      <c r="V53" s="7"/>
      <c r="W53" s="7"/>
      <c r="X53" s="7"/>
      <c r="Y53" s="7"/>
      <c r="Z53" s="7"/>
      <c r="AA53" s="7"/>
    </row>
    <row r="54" spans="1:27" ht="27.6">
      <c r="A54" s="8">
        <v>51</v>
      </c>
      <c r="B54" s="8" t="s">
        <v>2963</v>
      </c>
      <c r="C54" s="8"/>
      <c r="D54" s="8" t="s">
        <v>3089</v>
      </c>
      <c r="E54" s="8" t="s">
        <v>3090</v>
      </c>
      <c r="F54" s="8" t="s">
        <v>3091</v>
      </c>
      <c r="G54" s="8"/>
      <c r="H54" s="8"/>
      <c r="I54" s="7"/>
      <c r="J54" s="7"/>
      <c r="K54" s="7"/>
      <c r="L54" s="7"/>
      <c r="M54" s="7"/>
      <c r="N54" s="7"/>
      <c r="O54" s="7"/>
      <c r="P54" s="7"/>
      <c r="Q54" s="7"/>
      <c r="R54" s="7"/>
      <c r="S54" s="7"/>
      <c r="T54" s="7"/>
      <c r="U54" s="7"/>
      <c r="V54" s="7"/>
      <c r="W54" s="7"/>
      <c r="X54" s="7"/>
      <c r="Y54" s="7"/>
      <c r="Z54" s="7"/>
      <c r="AA54" s="7"/>
    </row>
    <row r="55" spans="1:27" ht="14.4">
      <c r="A55" s="8">
        <v>52</v>
      </c>
      <c r="B55" s="8" t="s">
        <v>2963</v>
      </c>
      <c r="C55" s="8"/>
      <c r="D55" s="8" t="s">
        <v>1581</v>
      </c>
      <c r="E55" s="8" t="s">
        <v>1582</v>
      </c>
      <c r="F55" s="8" t="s">
        <v>1583</v>
      </c>
      <c r="G55" s="8"/>
      <c r="H55" s="8"/>
      <c r="I55" s="7"/>
      <c r="J55" s="7"/>
      <c r="K55" s="7"/>
      <c r="L55" s="7"/>
      <c r="M55" s="7"/>
      <c r="N55" s="7"/>
      <c r="O55" s="7"/>
      <c r="P55" s="7"/>
      <c r="Q55" s="7"/>
      <c r="R55" s="7"/>
      <c r="S55" s="7"/>
      <c r="T55" s="7"/>
      <c r="U55" s="7"/>
      <c r="V55" s="7"/>
      <c r="W55" s="7"/>
      <c r="X55" s="7"/>
      <c r="Y55" s="7"/>
      <c r="Z55" s="7"/>
      <c r="AA55" s="7"/>
    </row>
    <row r="56" spans="1:27" ht="14.4">
      <c r="A56" s="8">
        <v>53</v>
      </c>
      <c r="B56" s="8" t="s">
        <v>2963</v>
      </c>
      <c r="C56" s="8"/>
      <c r="D56" s="8" t="s">
        <v>3092</v>
      </c>
      <c r="E56" s="12" t="s">
        <v>3093</v>
      </c>
      <c r="F56" s="12" t="s">
        <v>3094</v>
      </c>
      <c r="G56" s="8"/>
      <c r="H56" s="8"/>
      <c r="I56" s="7"/>
      <c r="J56" s="7"/>
      <c r="K56" s="7"/>
      <c r="L56" s="7"/>
      <c r="M56" s="7"/>
      <c r="N56" s="7"/>
      <c r="O56" s="7"/>
      <c r="P56" s="7"/>
      <c r="Q56" s="7"/>
      <c r="R56" s="7"/>
      <c r="S56" s="7"/>
      <c r="T56" s="7"/>
      <c r="U56" s="7"/>
      <c r="V56" s="7"/>
      <c r="W56" s="7"/>
      <c r="X56" s="7"/>
      <c r="Y56" s="7"/>
      <c r="Z56" s="7"/>
      <c r="AA56" s="7"/>
    </row>
    <row r="57" spans="1:27" ht="14.4">
      <c r="A57" s="8">
        <v>54</v>
      </c>
      <c r="B57" s="8" t="s">
        <v>2963</v>
      </c>
      <c r="C57" s="8"/>
      <c r="D57" s="8" t="s">
        <v>3095</v>
      </c>
      <c r="E57" s="12" t="s">
        <v>3096</v>
      </c>
      <c r="F57" s="12" t="s">
        <v>3097</v>
      </c>
      <c r="G57" s="8"/>
      <c r="H57" s="8"/>
      <c r="I57" s="7"/>
      <c r="J57" s="7"/>
      <c r="K57" s="7"/>
      <c r="L57" s="7"/>
      <c r="M57" s="7"/>
      <c r="N57" s="7"/>
      <c r="O57" s="7"/>
      <c r="P57" s="7"/>
      <c r="Q57" s="7"/>
      <c r="R57" s="7"/>
      <c r="S57" s="7"/>
      <c r="T57" s="7"/>
      <c r="U57" s="7"/>
      <c r="V57" s="7"/>
      <c r="W57" s="7"/>
      <c r="X57" s="7"/>
      <c r="Y57" s="7"/>
      <c r="Z57" s="7"/>
      <c r="AA57" s="7"/>
    </row>
    <row r="58" spans="1:27" ht="27.6">
      <c r="A58" s="8">
        <v>55</v>
      </c>
      <c r="B58" s="8" t="s">
        <v>2963</v>
      </c>
      <c r="C58" s="8"/>
      <c r="D58" s="8" t="s">
        <v>3098</v>
      </c>
      <c r="E58" s="12" t="s">
        <v>3099</v>
      </c>
      <c r="F58" s="12" t="s">
        <v>3100</v>
      </c>
      <c r="G58" s="8"/>
      <c r="H58" s="8"/>
      <c r="I58" s="7"/>
      <c r="J58" s="7"/>
      <c r="K58" s="7"/>
      <c r="L58" s="7"/>
      <c r="M58" s="7"/>
      <c r="N58" s="7"/>
      <c r="O58" s="7"/>
      <c r="P58" s="7"/>
      <c r="Q58" s="7"/>
      <c r="R58" s="7"/>
      <c r="S58" s="7"/>
      <c r="T58" s="7"/>
      <c r="U58" s="7"/>
      <c r="V58" s="7"/>
      <c r="W58" s="7"/>
      <c r="X58" s="7"/>
      <c r="Y58" s="7"/>
      <c r="Z58" s="7"/>
      <c r="AA58" s="7"/>
    </row>
    <row r="59" spans="1:27" ht="27.6">
      <c r="A59" s="8">
        <v>56</v>
      </c>
      <c r="B59" s="8" t="s">
        <v>2963</v>
      </c>
      <c r="C59" s="8"/>
      <c r="D59" s="8" t="s">
        <v>3101</v>
      </c>
      <c r="E59" s="12" t="s">
        <v>3102</v>
      </c>
      <c r="F59" s="15" t="s">
        <v>3103</v>
      </c>
      <c r="G59" s="8"/>
      <c r="H59" s="8"/>
      <c r="I59" s="7"/>
      <c r="J59" s="7"/>
      <c r="K59" s="7"/>
      <c r="L59" s="7"/>
      <c r="M59" s="7"/>
      <c r="N59" s="7"/>
      <c r="O59" s="7"/>
      <c r="P59" s="7"/>
      <c r="Q59" s="7"/>
      <c r="R59" s="7"/>
      <c r="S59" s="7"/>
      <c r="T59" s="7"/>
      <c r="U59" s="7"/>
      <c r="V59" s="7"/>
      <c r="W59" s="7"/>
      <c r="X59" s="7"/>
      <c r="Y59" s="7"/>
      <c r="Z59" s="7"/>
      <c r="AA59" s="7"/>
    </row>
    <row r="60" spans="1:27" ht="14.4">
      <c r="A60" s="8">
        <v>57</v>
      </c>
      <c r="B60" s="8" t="s">
        <v>2963</v>
      </c>
      <c r="C60" s="8"/>
      <c r="D60" s="8" t="s">
        <v>3104</v>
      </c>
      <c r="E60" s="12" t="s">
        <v>3105</v>
      </c>
      <c r="F60" s="15" t="s">
        <v>3106</v>
      </c>
      <c r="G60" s="8"/>
      <c r="H60" s="8"/>
      <c r="I60" s="7"/>
      <c r="J60" s="7"/>
      <c r="K60" s="7"/>
      <c r="L60" s="7"/>
      <c r="M60" s="7"/>
      <c r="N60" s="7"/>
      <c r="O60" s="7"/>
      <c r="P60" s="7"/>
      <c r="Q60" s="7"/>
      <c r="R60" s="7"/>
      <c r="S60" s="7"/>
      <c r="T60" s="7"/>
      <c r="U60" s="7"/>
      <c r="V60" s="7"/>
      <c r="W60" s="7"/>
      <c r="X60" s="7"/>
      <c r="Y60" s="7"/>
      <c r="Z60" s="7"/>
      <c r="AA60" s="7"/>
    </row>
    <row r="61" spans="1:27" ht="27.6">
      <c r="A61" s="8">
        <v>58</v>
      </c>
      <c r="B61" s="8" t="s">
        <v>2963</v>
      </c>
      <c r="C61" s="8"/>
      <c r="D61" s="8" t="s">
        <v>3107</v>
      </c>
      <c r="E61" s="8" t="s">
        <v>3108</v>
      </c>
      <c r="F61" s="8" t="s">
        <v>3109</v>
      </c>
      <c r="G61" s="8"/>
      <c r="H61" s="8"/>
      <c r="I61" s="7"/>
      <c r="J61" s="7"/>
      <c r="K61" s="7"/>
      <c r="L61" s="7"/>
      <c r="M61" s="7"/>
      <c r="N61" s="7"/>
      <c r="O61" s="7"/>
      <c r="P61" s="7"/>
      <c r="Q61" s="7"/>
      <c r="R61" s="7"/>
      <c r="S61" s="7"/>
      <c r="T61" s="7"/>
      <c r="U61" s="7"/>
      <c r="V61" s="7"/>
      <c r="W61" s="7"/>
      <c r="X61" s="7"/>
      <c r="Y61" s="7"/>
      <c r="Z61" s="7"/>
      <c r="AA61" s="7"/>
    </row>
    <row r="62" spans="1:27" ht="27.6">
      <c r="A62" s="8">
        <v>59</v>
      </c>
      <c r="B62" s="8" t="s">
        <v>2963</v>
      </c>
      <c r="C62" s="8"/>
      <c r="D62" s="8" t="s">
        <v>3110</v>
      </c>
      <c r="E62" s="8" t="s">
        <v>3111</v>
      </c>
      <c r="F62" s="8" t="s">
        <v>3112</v>
      </c>
      <c r="G62" s="8"/>
      <c r="H62" s="8"/>
      <c r="I62" s="7"/>
      <c r="J62" s="7"/>
      <c r="K62" s="7"/>
      <c r="L62" s="7"/>
      <c r="M62" s="7"/>
      <c r="N62" s="7"/>
      <c r="O62" s="7"/>
      <c r="P62" s="7"/>
      <c r="Q62" s="7"/>
      <c r="R62" s="7"/>
      <c r="S62" s="7"/>
      <c r="T62" s="7"/>
      <c r="U62" s="7"/>
      <c r="V62" s="7"/>
      <c r="W62" s="7"/>
      <c r="X62" s="7"/>
      <c r="Y62" s="7"/>
      <c r="Z62" s="7"/>
      <c r="AA62" s="7"/>
    </row>
    <row r="63" spans="1:27" ht="41.4">
      <c r="A63" s="8">
        <v>60</v>
      </c>
      <c r="B63" s="8" t="s">
        <v>2963</v>
      </c>
      <c r="C63" s="8"/>
      <c r="D63" s="8" t="s">
        <v>3113</v>
      </c>
      <c r="E63" s="13" t="s">
        <v>3114</v>
      </c>
      <c r="F63" s="13" t="s">
        <v>3115</v>
      </c>
      <c r="G63" s="8"/>
      <c r="H63" s="8"/>
      <c r="I63" s="7"/>
      <c r="J63" s="7"/>
      <c r="K63" s="7"/>
      <c r="L63" s="7"/>
      <c r="M63" s="7"/>
      <c r="N63" s="7"/>
      <c r="O63" s="7"/>
      <c r="P63" s="7"/>
      <c r="Q63" s="7"/>
      <c r="R63" s="7"/>
      <c r="S63" s="7"/>
      <c r="T63" s="7"/>
      <c r="U63" s="7"/>
      <c r="V63" s="7"/>
      <c r="W63" s="7"/>
      <c r="X63" s="7"/>
      <c r="Y63" s="7"/>
      <c r="Z63" s="7"/>
      <c r="AA63" s="7"/>
    </row>
    <row r="64" spans="1:27" ht="55.2">
      <c r="A64" s="8">
        <v>61</v>
      </c>
      <c r="B64" s="8" t="s">
        <v>2963</v>
      </c>
      <c r="C64" s="8"/>
      <c r="D64" s="8" t="s">
        <v>3116</v>
      </c>
      <c r="E64" s="13" t="s">
        <v>3117</v>
      </c>
      <c r="F64" s="120" t="s">
        <v>18381</v>
      </c>
      <c r="G64" s="8"/>
      <c r="H64" s="8"/>
      <c r="I64" s="7"/>
      <c r="J64" s="7"/>
      <c r="K64" s="7"/>
      <c r="L64" s="7"/>
      <c r="M64" s="7"/>
      <c r="N64" s="7"/>
      <c r="O64" s="7"/>
      <c r="P64" s="7"/>
      <c r="Q64" s="7"/>
      <c r="R64" s="7"/>
      <c r="S64" s="7"/>
      <c r="T64" s="7"/>
      <c r="U64" s="7"/>
      <c r="V64" s="7"/>
      <c r="W64" s="7"/>
      <c r="X64" s="7"/>
      <c r="Y64" s="7"/>
      <c r="Z64" s="7"/>
      <c r="AA64" s="7"/>
    </row>
    <row r="65" spans="1:27" ht="14.4">
      <c r="A65" s="8">
        <v>62</v>
      </c>
      <c r="B65" s="8" t="s">
        <v>2963</v>
      </c>
      <c r="C65" s="8">
        <v>60</v>
      </c>
      <c r="D65" s="19" t="str">
        <f>目次!D$30</f>
        <v>4.図面表示方法</v>
      </c>
      <c r="E65" s="19" t="str">
        <f>目次!E$30</f>
        <v>4. Method of showing on drawing</v>
      </c>
      <c r="F65" s="19" t="s">
        <v>2964</v>
      </c>
      <c r="G65" s="8"/>
      <c r="H65" s="8"/>
      <c r="I65" s="7"/>
      <c r="J65" s="7"/>
      <c r="K65" s="7"/>
      <c r="L65" s="7"/>
      <c r="M65" s="7"/>
      <c r="N65" s="7"/>
      <c r="O65" s="7"/>
      <c r="P65" s="7"/>
      <c r="Q65" s="7"/>
      <c r="R65" s="7"/>
      <c r="S65" s="7"/>
      <c r="T65" s="7"/>
      <c r="U65" s="7"/>
      <c r="V65" s="7"/>
      <c r="W65" s="7"/>
      <c r="X65" s="7"/>
      <c r="Y65" s="7"/>
      <c r="Z65" s="7"/>
      <c r="AA65" s="7"/>
    </row>
    <row r="66" spans="1:27" ht="14.4">
      <c r="A66" s="8">
        <v>63</v>
      </c>
      <c r="B66" s="8" t="s">
        <v>2963</v>
      </c>
      <c r="C66" s="19">
        <f>目次!C$32</f>
        <v>60</v>
      </c>
      <c r="D66" s="19" t="str">
        <f>目次!D$32</f>
        <v>4-2.配管符号</v>
      </c>
      <c r="E66" s="19" t="str">
        <f>目次!E$32</f>
        <v>4-2. Piping sign</v>
      </c>
      <c r="F66" s="19" t="s">
        <v>18382</v>
      </c>
      <c r="G66" s="8"/>
      <c r="H66" s="8"/>
      <c r="I66" s="7"/>
      <c r="J66" s="7"/>
      <c r="K66" s="7"/>
      <c r="L66" s="7"/>
      <c r="M66" s="7"/>
      <c r="N66" s="7"/>
      <c r="O66" s="7"/>
      <c r="P66" s="7"/>
      <c r="Q66" s="7"/>
      <c r="R66" s="7"/>
      <c r="S66" s="7"/>
      <c r="T66" s="7"/>
      <c r="U66" s="7"/>
      <c r="V66" s="7"/>
      <c r="W66" s="7"/>
      <c r="X66" s="7"/>
      <c r="Y66" s="7"/>
      <c r="Z66" s="7"/>
      <c r="AA66" s="7"/>
    </row>
    <row r="67" spans="1:27" ht="14.4">
      <c r="A67" s="8">
        <v>64</v>
      </c>
      <c r="B67" s="8" t="s">
        <v>2963</v>
      </c>
      <c r="C67" s="8"/>
      <c r="D67" s="8" t="s">
        <v>1540</v>
      </c>
      <c r="E67" s="8" t="s">
        <v>1541</v>
      </c>
      <c r="F67" s="8" t="s">
        <v>3118</v>
      </c>
      <c r="G67" s="8"/>
      <c r="H67" s="8"/>
      <c r="I67" s="7"/>
      <c r="J67" s="7"/>
      <c r="K67" s="7"/>
      <c r="L67" s="7"/>
      <c r="M67" s="7"/>
      <c r="N67" s="7"/>
      <c r="O67" s="7"/>
      <c r="P67" s="7"/>
      <c r="Q67" s="7"/>
      <c r="R67" s="7"/>
      <c r="S67" s="7"/>
      <c r="T67" s="7"/>
      <c r="U67" s="7"/>
      <c r="V67" s="7"/>
      <c r="W67" s="7"/>
      <c r="X67" s="7"/>
      <c r="Y67" s="7"/>
      <c r="Z67" s="7"/>
      <c r="AA67" s="7"/>
    </row>
    <row r="68" spans="1:27" ht="14.4">
      <c r="A68" s="8">
        <v>65</v>
      </c>
      <c r="B68" s="8" t="s">
        <v>2963</v>
      </c>
      <c r="C68" s="8"/>
      <c r="D68" s="8" t="s">
        <v>3119</v>
      </c>
      <c r="E68" s="8" t="s">
        <v>3120</v>
      </c>
      <c r="F68" s="8" t="s">
        <v>3121</v>
      </c>
      <c r="G68" s="8"/>
      <c r="H68" s="8"/>
      <c r="I68" s="7"/>
      <c r="J68" s="7"/>
      <c r="K68" s="7"/>
      <c r="L68" s="7"/>
      <c r="M68" s="7"/>
      <c r="N68" s="7"/>
      <c r="O68" s="7"/>
      <c r="P68" s="7"/>
      <c r="Q68" s="7"/>
      <c r="R68" s="7"/>
      <c r="S68" s="7"/>
      <c r="T68" s="7"/>
      <c r="U68" s="7"/>
      <c r="V68" s="7"/>
      <c r="W68" s="7"/>
      <c r="X68" s="7"/>
      <c r="Y68" s="7"/>
      <c r="Z68" s="7"/>
      <c r="AA68" s="7"/>
    </row>
    <row r="69" spans="1:27" ht="41.4">
      <c r="A69" s="8">
        <v>66</v>
      </c>
      <c r="B69" s="8" t="s">
        <v>2963</v>
      </c>
      <c r="C69" s="8"/>
      <c r="D69" s="8" t="s">
        <v>3122</v>
      </c>
      <c r="E69" s="8" t="s">
        <v>3123</v>
      </c>
      <c r="F69" s="8" t="s">
        <v>3124</v>
      </c>
      <c r="G69" s="8" t="s">
        <v>15773</v>
      </c>
      <c r="H69" s="8" t="s">
        <v>3125</v>
      </c>
      <c r="I69" s="7"/>
      <c r="J69" s="7"/>
      <c r="K69" s="7"/>
      <c r="L69" s="7"/>
      <c r="M69" s="7"/>
      <c r="N69" s="7"/>
      <c r="O69" s="7"/>
      <c r="P69" s="7"/>
      <c r="Q69" s="7"/>
      <c r="R69" s="7"/>
      <c r="S69" s="7"/>
      <c r="T69" s="7"/>
      <c r="U69" s="7"/>
      <c r="V69" s="7"/>
      <c r="W69" s="7"/>
      <c r="X69" s="7"/>
      <c r="Y69" s="7"/>
      <c r="Z69" s="7"/>
      <c r="AA69" s="7"/>
    </row>
    <row r="70" spans="1:27" ht="14.4">
      <c r="A70" s="8">
        <v>67</v>
      </c>
      <c r="B70" s="8" t="s">
        <v>2963</v>
      </c>
      <c r="C70" s="8"/>
      <c r="D70" s="8" t="s">
        <v>3126</v>
      </c>
      <c r="E70" s="8" t="s">
        <v>3127</v>
      </c>
      <c r="F70" s="8" t="s">
        <v>3128</v>
      </c>
      <c r="G70" s="8"/>
      <c r="H70" s="8"/>
      <c r="I70" s="7"/>
      <c r="J70" s="7"/>
      <c r="K70" s="7"/>
      <c r="L70" s="7"/>
      <c r="M70" s="7"/>
      <c r="N70" s="7"/>
      <c r="O70" s="7"/>
      <c r="P70" s="7"/>
      <c r="Q70" s="7"/>
      <c r="R70" s="7"/>
      <c r="S70" s="7"/>
      <c r="T70" s="7"/>
      <c r="U70" s="7"/>
      <c r="V70" s="7"/>
      <c r="W70" s="7"/>
      <c r="X70" s="7"/>
      <c r="Y70" s="7"/>
      <c r="Z70" s="7"/>
      <c r="AA70" s="7"/>
    </row>
    <row r="71" spans="1:27" ht="14.4">
      <c r="A71" s="8">
        <v>68</v>
      </c>
      <c r="B71" s="8" t="s">
        <v>2963</v>
      </c>
      <c r="C71" s="8"/>
      <c r="D71" s="8" t="s">
        <v>3129</v>
      </c>
      <c r="E71" s="8" t="s">
        <v>3130</v>
      </c>
      <c r="F71" s="8" t="s">
        <v>3131</v>
      </c>
      <c r="G71" s="8"/>
      <c r="H71" s="8"/>
      <c r="I71" s="7"/>
      <c r="J71" s="7"/>
      <c r="K71" s="7"/>
      <c r="L71" s="7"/>
      <c r="M71" s="7"/>
      <c r="N71" s="7"/>
      <c r="O71" s="7"/>
      <c r="P71" s="7"/>
      <c r="Q71" s="7"/>
      <c r="R71" s="7"/>
      <c r="S71" s="7"/>
      <c r="T71" s="7"/>
      <c r="U71" s="7"/>
      <c r="V71" s="7"/>
      <c r="W71" s="7"/>
      <c r="X71" s="7"/>
      <c r="Y71" s="7"/>
      <c r="Z71" s="7"/>
      <c r="AA71" s="7"/>
    </row>
    <row r="72" spans="1:27" ht="14.4">
      <c r="A72" s="8">
        <v>69</v>
      </c>
      <c r="B72" s="8" t="s">
        <v>2963</v>
      </c>
      <c r="C72" s="8"/>
      <c r="D72" s="8" t="s">
        <v>3132</v>
      </c>
      <c r="E72" s="8" t="s">
        <v>3133</v>
      </c>
      <c r="F72" s="8" t="s">
        <v>3134</v>
      </c>
      <c r="G72" s="8"/>
      <c r="H72" s="8"/>
      <c r="I72" s="7"/>
      <c r="J72" s="7"/>
      <c r="K72" s="7"/>
      <c r="L72" s="7"/>
      <c r="M72" s="7"/>
      <c r="N72" s="7"/>
      <c r="O72" s="7"/>
      <c r="P72" s="7"/>
      <c r="Q72" s="7"/>
      <c r="R72" s="7"/>
      <c r="S72" s="7"/>
      <c r="T72" s="7"/>
      <c r="U72" s="7"/>
      <c r="V72" s="7"/>
      <c r="W72" s="7"/>
      <c r="X72" s="7"/>
      <c r="Y72" s="7"/>
      <c r="Z72" s="7"/>
      <c r="AA72" s="7"/>
    </row>
    <row r="73" spans="1:27" ht="14.4">
      <c r="A73" s="8">
        <v>70</v>
      </c>
      <c r="B73" s="8" t="s">
        <v>2963</v>
      </c>
      <c r="C73" s="8"/>
      <c r="D73" s="8" t="s">
        <v>3135</v>
      </c>
      <c r="E73" s="8" t="s">
        <v>3136</v>
      </c>
      <c r="F73" s="8" t="s">
        <v>3137</v>
      </c>
      <c r="G73" s="8"/>
      <c r="H73" s="8"/>
      <c r="I73" s="7"/>
      <c r="J73" s="7"/>
      <c r="K73" s="7"/>
      <c r="L73" s="7"/>
      <c r="M73" s="7"/>
      <c r="N73" s="7"/>
      <c r="O73" s="7"/>
      <c r="P73" s="7"/>
      <c r="Q73" s="7"/>
      <c r="R73" s="7"/>
      <c r="S73" s="7"/>
      <c r="T73" s="7"/>
      <c r="U73" s="7"/>
      <c r="V73" s="7"/>
      <c r="W73" s="7"/>
      <c r="X73" s="7"/>
      <c r="Y73" s="7"/>
      <c r="Z73" s="7"/>
      <c r="AA73" s="7"/>
    </row>
    <row r="74" spans="1:27" ht="14.4">
      <c r="A74" s="8">
        <v>71</v>
      </c>
      <c r="B74" s="8" t="s">
        <v>2963</v>
      </c>
      <c r="C74" s="8"/>
      <c r="D74" s="8" t="s">
        <v>3138</v>
      </c>
      <c r="E74" s="8" t="s">
        <v>3139</v>
      </c>
      <c r="F74" s="8" t="s">
        <v>3140</v>
      </c>
      <c r="G74" s="8"/>
      <c r="H74" s="8"/>
      <c r="I74" s="7"/>
      <c r="J74" s="7"/>
      <c r="K74" s="7"/>
      <c r="L74" s="7"/>
      <c r="M74" s="7"/>
      <c r="N74" s="7"/>
      <c r="O74" s="7"/>
      <c r="P74" s="7"/>
      <c r="Q74" s="7"/>
      <c r="R74" s="7"/>
      <c r="S74" s="7"/>
      <c r="T74" s="7"/>
      <c r="U74" s="7"/>
      <c r="V74" s="7"/>
      <c r="W74" s="7"/>
      <c r="X74" s="7"/>
      <c r="Y74" s="7"/>
      <c r="Z74" s="7"/>
      <c r="AA74" s="7"/>
    </row>
    <row r="75" spans="1:27" ht="14.4">
      <c r="A75" s="8">
        <v>72</v>
      </c>
      <c r="B75" s="8" t="s">
        <v>2963</v>
      </c>
      <c r="C75" s="8"/>
      <c r="D75" s="8" t="s">
        <v>3141</v>
      </c>
      <c r="E75" s="8" t="s">
        <v>3142</v>
      </c>
      <c r="F75" s="8" t="s">
        <v>3143</v>
      </c>
      <c r="G75" s="8"/>
      <c r="H75" s="8"/>
      <c r="I75" s="7"/>
      <c r="J75" s="7"/>
      <c r="K75" s="7"/>
      <c r="L75" s="7"/>
      <c r="M75" s="7"/>
      <c r="N75" s="7"/>
      <c r="O75" s="7"/>
      <c r="P75" s="7"/>
      <c r="Q75" s="7"/>
      <c r="R75" s="7"/>
      <c r="S75" s="7"/>
      <c r="T75" s="7"/>
      <c r="U75" s="7"/>
      <c r="V75" s="7"/>
      <c r="W75" s="7"/>
      <c r="X75" s="7"/>
      <c r="Y75" s="7"/>
      <c r="Z75" s="7"/>
      <c r="AA75" s="7"/>
    </row>
    <row r="76" spans="1:27" ht="14.4">
      <c r="A76" s="8">
        <v>73</v>
      </c>
      <c r="B76" s="8" t="s">
        <v>2963</v>
      </c>
      <c r="C76" s="8"/>
      <c r="D76" s="8" t="s">
        <v>3144</v>
      </c>
      <c r="E76" s="8" t="s">
        <v>3145</v>
      </c>
      <c r="F76" s="8" t="s">
        <v>3146</v>
      </c>
      <c r="G76" s="8"/>
      <c r="H76" s="8"/>
      <c r="I76" s="7"/>
      <c r="J76" s="7"/>
      <c r="K76" s="7"/>
      <c r="L76" s="7"/>
      <c r="M76" s="7"/>
      <c r="N76" s="7"/>
      <c r="O76" s="7"/>
      <c r="P76" s="7"/>
      <c r="Q76" s="7"/>
      <c r="R76" s="7"/>
      <c r="S76" s="7"/>
      <c r="T76" s="7"/>
      <c r="U76" s="7"/>
      <c r="V76" s="7"/>
      <c r="W76" s="7"/>
      <c r="X76" s="7"/>
      <c r="Y76" s="7"/>
      <c r="Z76" s="7"/>
      <c r="AA76" s="7"/>
    </row>
    <row r="77" spans="1:27" ht="14.4">
      <c r="A77" s="8">
        <v>74</v>
      </c>
      <c r="B77" s="8" t="s">
        <v>2963</v>
      </c>
      <c r="C77" s="8"/>
      <c r="D77" s="8" t="s">
        <v>3147</v>
      </c>
      <c r="E77" s="8" t="s">
        <v>3148</v>
      </c>
      <c r="F77" s="8" t="s">
        <v>3149</v>
      </c>
      <c r="G77" s="8"/>
      <c r="H77" s="8"/>
      <c r="I77" s="7"/>
      <c r="J77" s="7"/>
      <c r="K77" s="7"/>
      <c r="L77" s="7"/>
      <c r="M77" s="7"/>
      <c r="N77" s="7"/>
      <c r="O77" s="7"/>
      <c r="P77" s="7"/>
      <c r="Q77" s="7"/>
      <c r="R77" s="7"/>
      <c r="S77" s="7"/>
      <c r="T77" s="7"/>
      <c r="U77" s="7"/>
      <c r="V77" s="7"/>
      <c r="W77" s="7"/>
      <c r="X77" s="7"/>
      <c r="Y77" s="7"/>
      <c r="Z77" s="7"/>
      <c r="AA77" s="7"/>
    </row>
    <row r="78" spans="1:27" ht="14.4">
      <c r="A78" s="8">
        <v>75</v>
      </c>
      <c r="B78" s="8" t="s">
        <v>2963</v>
      </c>
      <c r="C78" s="8"/>
      <c r="D78" s="8" t="s">
        <v>3150</v>
      </c>
      <c r="E78" s="8" t="s">
        <v>3151</v>
      </c>
      <c r="F78" s="8" t="s">
        <v>3152</v>
      </c>
      <c r="G78" s="8"/>
      <c r="H78" s="8"/>
      <c r="I78" s="7"/>
      <c r="J78" s="7"/>
      <c r="K78" s="7"/>
      <c r="L78" s="7"/>
      <c r="M78" s="7"/>
      <c r="N78" s="7"/>
      <c r="O78" s="7"/>
      <c r="P78" s="7"/>
      <c r="Q78" s="7"/>
      <c r="R78" s="7"/>
      <c r="S78" s="7"/>
      <c r="T78" s="7"/>
      <c r="U78" s="7"/>
      <c r="V78" s="7"/>
      <c r="W78" s="7"/>
      <c r="X78" s="7"/>
      <c r="Y78" s="7"/>
      <c r="Z78" s="7"/>
      <c r="AA78" s="7"/>
    </row>
    <row r="79" spans="1:27" ht="14.4">
      <c r="A79" s="8">
        <v>76</v>
      </c>
      <c r="B79" s="8" t="s">
        <v>2963</v>
      </c>
      <c r="C79" s="8"/>
      <c r="D79" s="8" t="s">
        <v>3153</v>
      </c>
      <c r="E79" s="8" t="s">
        <v>3154</v>
      </c>
      <c r="F79" s="8" t="s">
        <v>3155</v>
      </c>
      <c r="G79" s="8"/>
      <c r="H79" s="8"/>
      <c r="I79" s="7"/>
      <c r="J79" s="7"/>
      <c r="K79" s="7"/>
      <c r="L79" s="7"/>
      <c r="M79" s="7"/>
      <c r="N79" s="7"/>
      <c r="O79" s="7"/>
      <c r="P79" s="7"/>
      <c r="Q79" s="7"/>
      <c r="R79" s="7"/>
      <c r="S79" s="7"/>
      <c r="T79" s="7"/>
      <c r="U79" s="7"/>
      <c r="V79" s="7"/>
      <c r="W79" s="7"/>
      <c r="X79" s="7"/>
      <c r="Y79" s="7"/>
      <c r="Z79" s="7"/>
      <c r="AA79" s="7"/>
    </row>
    <row r="80" spans="1:27" ht="14.4">
      <c r="A80" s="8">
        <v>77</v>
      </c>
      <c r="B80" s="8" t="s">
        <v>2963</v>
      </c>
      <c r="C80" s="8"/>
      <c r="D80" s="8" t="s">
        <v>3156</v>
      </c>
      <c r="E80" s="8" t="s">
        <v>3157</v>
      </c>
      <c r="F80" s="8" t="s">
        <v>3158</v>
      </c>
      <c r="G80" s="8"/>
      <c r="H80" s="8"/>
      <c r="I80" s="7"/>
      <c r="J80" s="7"/>
      <c r="K80" s="7"/>
      <c r="L80" s="7"/>
      <c r="M80" s="7"/>
      <c r="N80" s="7"/>
      <c r="O80" s="7"/>
      <c r="P80" s="7"/>
      <c r="Q80" s="7"/>
      <c r="R80" s="7"/>
      <c r="S80" s="7"/>
      <c r="T80" s="7"/>
      <c r="U80" s="7"/>
      <c r="V80" s="7"/>
      <c r="W80" s="7"/>
      <c r="X80" s="7"/>
      <c r="Y80" s="7"/>
      <c r="Z80" s="7"/>
      <c r="AA80" s="7"/>
    </row>
    <row r="81" spans="1:27" ht="14.4">
      <c r="A81" s="8">
        <v>78</v>
      </c>
      <c r="B81" s="8" t="s">
        <v>2963</v>
      </c>
      <c r="C81" s="8"/>
      <c r="D81" s="8" t="s">
        <v>3159</v>
      </c>
      <c r="E81" s="8" t="s">
        <v>3160</v>
      </c>
      <c r="F81" s="8" t="s">
        <v>3161</v>
      </c>
      <c r="G81" s="8"/>
      <c r="H81" s="8"/>
      <c r="I81" s="7"/>
      <c r="J81" s="7"/>
      <c r="K81" s="7"/>
      <c r="L81" s="7"/>
      <c r="M81" s="7"/>
      <c r="N81" s="7"/>
      <c r="O81" s="7"/>
      <c r="P81" s="7"/>
      <c r="Q81" s="7"/>
      <c r="R81" s="7"/>
      <c r="S81" s="7"/>
      <c r="T81" s="7"/>
      <c r="U81" s="7"/>
      <c r="V81" s="7"/>
      <c r="W81" s="7"/>
      <c r="X81" s="7"/>
      <c r="Y81" s="7"/>
      <c r="Z81" s="7"/>
      <c r="AA81" s="7"/>
    </row>
    <row r="82" spans="1:27" ht="14.4">
      <c r="A82" s="8">
        <v>79</v>
      </c>
      <c r="B82" s="8" t="s">
        <v>2963</v>
      </c>
      <c r="C82" s="8"/>
      <c r="D82" s="8" t="s">
        <v>3162</v>
      </c>
      <c r="E82" s="8" t="s">
        <v>3163</v>
      </c>
      <c r="F82" s="8" t="s">
        <v>3164</v>
      </c>
      <c r="G82" s="8"/>
      <c r="H82" s="8"/>
      <c r="I82" s="7"/>
      <c r="J82" s="7"/>
      <c r="K82" s="7"/>
      <c r="L82" s="7"/>
      <c r="M82" s="7"/>
      <c r="N82" s="7"/>
      <c r="O82" s="7"/>
      <c r="P82" s="7"/>
      <c r="Q82" s="7"/>
      <c r="R82" s="7"/>
      <c r="S82" s="7"/>
      <c r="T82" s="7"/>
      <c r="U82" s="7"/>
      <c r="V82" s="7"/>
      <c r="W82" s="7"/>
      <c r="X82" s="7"/>
      <c r="Y82" s="7"/>
      <c r="Z82" s="7"/>
      <c r="AA82" s="7"/>
    </row>
    <row r="83" spans="1:27" ht="14.4">
      <c r="A83" s="8">
        <v>80</v>
      </c>
      <c r="B83" s="8" t="s">
        <v>2963</v>
      </c>
      <c r="C83" s="8"/>
      <c r="D83" s="8" t="s">
        <v>3165</v>
      </c>
      <c r="E83" s="8" t="s">
        <v>3166</v>
      </c>
      <c r="F83" s="8" t="s">
        <v>3167</v>
      </c>
      <c r="G83" s="8"/>
      <c r="H83" s="8"/>
      <c r="I83" s="7"/>
      <c r="J83" s="7"/>
      <c r="K83" s="7"/>
      <c r="L83" s="7"/>
      <c r="M83" s="7"/>
      <c r="N83" s="7"/>
      <c r="O83" s="7"/>
      <c r="P83" s="7"/>
      <c r="Q83" s="7"/>
      <c r="R83" s="7"/>
      <c r="S83" s="7"/>
      <c r="T83" s="7"/>
      <c r="U83" s="7"/>
      <c r="V83" s="7"/>
      <c r="W83" s="7"/>
      <c r="X83" s="7"/>
      <c r="Y83" s="7"/>
      <c r="Z83" s="7"/>
      <c r="AA83" s="7"/>
    </row>
    <row r="84" spans="1:27" ht="14.4">
      <c r="A84" s="8">
        <v>81</v>
      </c>
      <c r="B84" s="8" t="s">
        <v>2963</v>
      </c>
      <c r="C84" s="8"/>
      <c r="D84" s="8" t="s">
        <v>3168</v>
      </c>
      <c r="E84" s="8" t="s">
        <v>3169</v>
      </c>
      <c r="F84" s="8" t="s">
        <v>3170</v>
      </c>
      <c r="G84" s="8"/>
      <c r="H84" s="8"/>
      <c r="I84" s="7"/>
      <c r="J84" s="7"/>
      <c r="K84" s="7"/>
      <c r="L84" s="7"/>
      <c r="M84" s="7"/>
      <c r="N84" s="7"/>
      <c r="O84" s="7"/>
      <c r="P84" s="7"/>
      <c r="Q84" s="7"/>
      <c r="R84" s="7"/>
      <c r="S84" s="7"/>
      <c r="T84" s="7"/>
      <c r="U84" s="7"/>
      <c r="V84" s="7"/>
      <c r="W84" s="7"/>
      <c r="X84" s="7"/>
      <c r="Y84" s="7"/>
      <c r="Z84" s="7"/>
      <c r="AA84" s="7"/>
    </row>
    <row r="85" spans="1:27" ht="14.4">
      <c r="A85" s="8">
        <v>82</v>
      </c>
      <c r="B85" s="8" t="s">
        <v>2963</v>
      </c>
      <c r="C85" s="8"/>
      <c r="D85" s="8" t="s">
        <v>3171</v>
      </c>
      <c r="E85" s="8" t="s">
        <v>3172</v>
      </c>
      <c r="F85" s="8" t="s">
        <v>3173</v>
      </c>
      <c r="G85" s="8"/>
      <c r="H85" s="8"/>
      <c r="I85" s="7"/>
      <c r="J85" s="7"/>
      <c r="K85" s="7"/>
      <c r="L85" s="7"/>
      <c r="M85" s="7"/>
      <c r="N85" s="7"/>
      <c r="O85" s="7"/>
      <c r="P85" s="7"/>
      <c r="Q85" s="7"/>
      <c r="R85" s="7"/>
      <c r="S85" s="7"/>
      <c r="T85" s="7"/>
      <c r="U85" s="7"/>
      <c r="V85" s="7"/>
      <c r="W85" s="7"/>
      <c r="X85" s="7"/>
      <c r="Y85" s="7"/>
      <c r="Z85" s="7"/>
      <c r="AA85" s="7"/>
    </row>
    <row r="86" spans="1:27" ht="14.4">
      <c r="A86" s="8">
        <v>83</v>
      </c>
      <c r="B86" s="8" t="s">
        <v>2963</v>
      </c>
      <c r="C86" s="8"/>
      <c r="D86" s="19" t="str">
        <f t="shared" ref="D86:E86" si="1">D$85</f>
        <v>引き抜きスペース</v>
      </c>
      <c r="E86" s="19" t="str">
        <f t="shared" si="1"/>
        <v>Pulling out space</v>
      </c>
      <c r="F86" s="19" t="s">
        <v>3173</v>
      </c>
      <c r="G86" s="8"/>
      <c r="H86" s="8"/>
      <c r="I86" s="7"/>
      <c r="J86" s="7"/>
      <c r="K86" s="7"/>
      <c r="L86" s="7"/>
      <c r="M86" s="7"/>
      <c r="N86" s="7"/>
      <c r="O86" s="7"/>
      <c r="P86" s="7"/>
      <c r="Q86" s="7"/>
      <c r="R86" s="7"/>
      <c r="S86" s="7"/>
      <c r="T86" s="7"/>
      <c r="U86" s="7"/>
      <c r="V86" s="7"/>
      <c r="W86" s="7"/>
      <c r="X86" s="7"/>
      <c r="Y86" s="7"/>
      <c r="Z86" s="7"/>
      <c r="AA86" s="7"/>
    </row>
    <row r="87" spans="1:27" ht="14.4">
      <c r="A87" s="8">
        <v>84</v>
      </c>
      <c r="B87" s="8" t="s">
        <v>2963</v>
      </c>
      <c r="C87" s="8">
        <v>61</v>
      </c>
      <c r="D87" s="19" t="str">
        <f t="shared" ref="D87:E87" si="2">D$67</f>
        <v>名称</v>
      </c>
      <c r="E87" s="19" t="str">
        <f t="shared" si="2"/>
        <v>Name</v>
      </c>
      <c r="F87" s="19" t="s">
        <v>2213</v>
      </c>
      <c r="G87" s="8"/>
      <c r="H87" s="8"/>
      <c r="I87" s="7"/>
      <c r="J87" s="7"/>
      <c r="K87" s="7"/>
      <c r="L87" s="7"/>
      <c r="M87" s="7"/>
      <c r="N87" s="7"/>
      <c r="O87" s="7"/>
      <c r="P87" s="7"/>
      <c r="Q87" s="7"/>
      <c r="R87" s="7"/>
      <c r="S87" s="7"/>
      <c r="T87" s="7"/>
      <c r="U87" s="7"/>
      <c r="V87" s="7"/>
      <c r="W87" s="7"/>
      <c r="X87" s="7"/>
      <c r="Y87" s="7"/>
      <c r="Z87" s="7"/>
      <c r="AA87" s="7"/>
    </row>
    <row r="88" spans="1:27" ht="14.4">
      <c r="A88" s="8">
        <v>85</v>
      </c>
      <c r="B88" s="8" t="s">
        <v>2963</v>
      </c>
      <c r="C88" s="8"/>
      <c r="D88" s="19" t="str">
        <f t="shared" ref="D88:E88" si="3">D$68</f>
        <v>SHASE-S設計図示記号</v>
      </c>
      <c r="E88" s="19" t="str">
        <f t="shared" si="3"/>
        <v>SHASE-S design drawing symbol</v>
      </c>
      <c r="F88" s="19" t="s">
        <v>3121</v>
      </c>
      <c r="G88" s="8"/>
      <c r="H88" s="8"/>
      <c r="I88" s="7"/>
      <c r="J88" s="7"/>
      <c r="K88" s="7"/>
      <c r="L88" s="7"/>
      <c r="M88" s="7"/>
      <c r="N88" s="7"/>
      <c r="O88" s="7"/>
      <c r="P88" s="7"/>
      <c r="Q88" s="7"/>
      <c r="R88" s="7"/>
      <c r="S88" s="7"/>
      <c r="T88" s="7"/>
      <c r="U88" s="7"/>
      <c r="V88" s="7"/>
      <c r="W88" s="7"/>
      <c r="X88" s="7"/>
      <c r="Y88" s="7"/>
      <c r="Z88" s="7"/>
      <c r="AA88" s="7"/>
    </row>
    <row r="89" spans="1:27" ht="14.4">
      <c r="A89" s="8">
        <v>86</v>
      </c>
      <c r="B89" s="8" t="s">
        <v>2963</v>
      </c>
      <c r="C89" s="8"/>
      <c r="D89" s="19" t="str">
        <f t="shared" ref="D89:E89" si="4">D$69</f>
        <v>施工図単線図示平面図</v>
      </c>
      <c r="E89" s="19" t="str">
        <f t="shared" si="4"/>
        <v xml:space="preserve">Single line on workshop floor drawing </v>
      </c>
      <c r="F89" s="19" t="s">
        <v>3124</v>
      </c>
      <c r="G89" s="8"/>
      <c r="H89" s="8"/>
      <c r="I89" s="7"/>
      <c r="J89" s="7"/>
      <c r="K89" s="7"/>
      <c r="L89" s="7"/>
      <c r="M89" s="7"/>
      <c r="N89" s="7"/>
      <c r="O89" s="7"/>
      <c r="P89" s="7"/>
      <c r="Q89" s="7"/>
      <c r="R89" s="7"/>
      <c r="S89" s="7"/>
      <c r="T89" s="7"/>
      <c r="U89" s="7"/>
      <c r="V89" s="7"/>
      <c r="W89" s="7"/>
      <c r="X89" s="7"/>
      <c r="Y89" s="7"/>
      <c r="Z89" s="7"/>
      <c r="AA89" s="7"/>
    </row>
    <row r="90" spans="1:27" ht="14.4">
      <c r="A90" s="8">
        <v>87</v>
      </c>
      <c r="B90" s="8" t="s">
        <v>2963</v>
      </c>
      <c r="C90" s="8"/>
      <c r="D90" s="19" t="str">
        <f t="shared" ref="D90:E90" si="5">D$70</f>
        <v>施工図単線図示断面図</v>
      </c>
      <c r="E90" s="19" t="str">
        <f t="shared" si="5"/>
        <v xml:space="preserve">Single line on workshop sectional drawing </v>
      </c>
      <c r="F90" s="19" t="s">
        <v>3128</v>
      </c>
      <c r="G90" s="8"/>
      <c r="H90" s="8"/>
      <c r="I90" s="7"/>
      <c r="J90" s="7"/>
      <c r="K90" s="7"/>
      <c r="L90" s="7"/>
      <c r="M90" s="7"/>
      <c r="N90" s="7"/>
      <c r="O90" s="7"/>
      <c r="P90" s="7"/>
      <c r="Q90" s="7"/>
      <c r="R90" s="7"/>
      <c r="S90" s="7"/>
      <c r="T90" s="7"/>
      <c r="U90" s="7"/>
      <c r="V90" s="7"/>
      <c r="W90" s="7"/>
      <c r="X90" s="7"/>
      <c r="Y90" s="7"/>
      <c r="Z90" s="7"/>
      <c r="AA90" s="7"/>
    </row>
    <row r="91" spans="1:27" ht="14.4">
      <c r="A91" s="8">
        <v>88</v>
      </c>
      <c r="B91" s="8" t="s">
        <v>2963</v>
      </c>
      <c r="C91" s="8"/>
      <c r="D91" s="19" t="str">
        <f t="shared" ref="D91:E91" si="6">D$71</f>
        <v>複線図示及び備考</v>
      </c>
      <c r="E91" s="19" t="str">
        <f t="shared" si="6"/>
        <v xml:space="preserve">Double line or note </v>
      </c>
      <c r="F91" s="19" t="s">
        <v>3131</v>
      </c>
      <c r="G91" s="8"/>
      <c r="H91" s="8"/>
      <c r="I91" s="7"/>
      <c r="J91" s="7"/>
      <c r="K91" s="7"/>
      <c r="L91" s="7"/>
      <c r="M91" s="7"/>
      <c r="N91" s="7"/>
      <c r="O91" s="7"/>
      <c r="P91" s="7"/>
      <c r="Q91" s="7"/>
      <c r="R91" s="7"/>
      <c r="S91" s="7"/>
      <c r="T91" s="7"/>
      <c r="U91" s="7"/>
      <c r="V91" s="7"/>
      <c r="W91" s="7"/>
      <c r="X91" s="7"/>
      <c r="Y91" s="7"/>
      <c r="Z91" s="7"/>
      <c r="AA91" s="7"/>
    </row>
    <row r="92" spans="1:27" ht="14.4">
      <c r="A92" s="8">
        <v>89</v>
      </c>
      <c r="B92" s="8" t="s">
        <v>2963</v>
      </c>
      <c r="C92" s="8"/>
      <c r="D92" s="8" t="s">
        <v>3174</v>
      </c>
      <c r="E92" s="8" t="s">
        <v>3175</v>
      </c>
      <c r="F92" s="8" t="s">
        <v>3176</v>
      </c>
      <c r="G92" s="8"/>
      <c r="H92" s="8"/>
      <c r="I92" s="7"/>
      <c r="J92" s="7"/>
      <c r="K92" s="7"/>
      <c r="L92" s="7"/>
      <c r="M92" s="7"/>
      <c r="N92" s="7"/>
      <c r="O92" s="7"/>
      <c r="P92" s="7"/>
      <c r="Q92" s="7"/>
      <c r="R92" s="7"/>
      <c r="S92" s="7"/>
      <c r="T92" s="7"/>
      <c r="U92" s="7"/>
      <c r="V92" s="7"/>
      <c r="W92" s="7"/>
      <c r="X92" s="7"/>
      <c r="Y92" s="7"/>
      <c r="Z92" s="7"/>
      <c r="AA92" s="7"/>
    </row>
    <row r="93" spans="1:27" ht="14.4">
      <c r="A93" s="8">
        <v>90</v>
      </c>
      <c r="B93" s="8" t="s">
        <v>2963</v>
      </c>
      <c r="C93" s="8"/>
      <c r="D93" s="8" t="s">
        <v>3177</v>
      </c>
      <c r="E93" s="8" t="s">
        <v>3178</v>
      </c>
      <c r="F93" s="8" t="s">
        <v>3179</v>
      </c>
      <c r="G93" s="8"/>
      <c r="H93" s="8"/>
      <c r="I93" s="7"/>
      <c r="J93" s="7"/>
      <c r="K93" s="7"/>
      <c r="L93" s="7"/>
      <c r="M93" s="7"/>
      <c r="N93" s="7"/>
      <c r="O93" s="7"/>
      <c r="P93" s="7"/>
      <c r="Q93" s="7"/>
      <c r="R93" s="7"/>
      <c r="S93" s="7"/>
      <c r="T93" s="7"/>
      <c r="U93" s="7"/>
      <c r="V93" s="7"/>
      <c r="W93" s="7"/>
      <c r="X93" s="7"/>
      <c r="Y93" s="7"/>
      <c r="Z93" s="7"/>
      <c r="AA93" s="7"/>
    </row>
    <row r="94" spans="1:27" ht="14.4">
      <c r="A94" s="8">
        <v>91</v>
      </c>
      <c r="B94" s="8" t="s">
        <v>2963</v>
      </c>
      <c r="C94" s="8"/>
      <c r="D94" s="8" t="s">
        <v>3180</v>
      </c>
      <c r="E94" s="8" t="s">
        <v>3181</v>
      </c>
      <c r="F94" s="8" t="s">
        <v>3182</v>
      </c>
      <c r="G94" s="8"/>
      <c r="H94" s="8"/>
      <c r="I94" s="7"/>
      <c r="J94" s="7"/>
      <c r="K94" s="7"/>
      <c r="L94" s="7"/>
      <c r="M94" s="7"/>
      <c r="N94" s="7"/>
      <c r="O94" s="7"/>
      <c r="P94" s="7"/>
      <c r="Q94" s="7"/>
      <c r="R94" s="7"/>
      <c r="S94" s="7"/>
      <c r="T94" s="7"/>
      <c r="U94" s="7"/>
      <c r="V94" s="7"/>
      <c r="W94" s="7"/>
      <c r="X94" s="7"/>
      <c r="Y94" s="7"/>
      <c r="Z94" s="7"/>
      <c r="AA94" s="7"/>
    </row>
    <row r="95" spans="1:27" ht="14.4">
      <c r="A95" s="8">
        <v>92</v>
      </c>
      <c r="B95" s="8" t="s">
        <v>2963</v>
      </c>
      <c r="C95" s="8"/>
      <c r="D95" s="8" t="s">
        <v>3183</v>
      </c>
      <c r="E95" s="8" t="s">
        <v>3184</v>
      </c>
      <c r="F95" s="8" t="s">
        <v>3185</v>
      </c>
      <c r="G95" s="8"/>
      <c r="H95" s="8"/>
      <c r="I95" s="7"/>
      <c r="J95" s="7"/>
      <c r="K95" s="7"/>
      <c r="L95" s="7"/>
      <c r="M95" s="7"/>
      <c r="N95" s="7"/>
      <c r="O95" s="7"/>
      <c r="P95" s="7"/>
      <c r="Q95" s="7"/>
      <c r="R95" s="7"/>
      <c r="S95" s="7"/>
      <c r="T95" s="7"/>
      <c r="U95" s="7"/>
      <c r="V95" s="7"/>
      <c r="W95" s="7"/>
      <c r="X95" s="7"/>
      <c r="Y95" s="7"/>
      <c r="Z95" s="7"/>
      <c r="AA95" s="7"/>
    </row>
    <row r="96" spans="1:27" ht="14.4">
      <c r="A96" s="8">
        <v>93</v>
      </c>
      <c r="B96" s="8" t="s">
        <v>2963</v>
      </c>
      <c r="C96" s="8"/>
      <c r="D96" s="8" t="s">
        <v>3186</v>
      </c>
      <c r="E96" s="8" t="s">
        <v>3187</v>
      </c>
      <c r="F96" s="8" t="s">
        <v>3188</v>
      </c>
      <c r="G96" s="8"/>
      <c r="H96" s="8"/>
      <c r="I96" s="7"/>
      <c r="J96" s="7"/>
      <c r="K96" s="7"/>
      <c r="L96" s="7"/>
      <c r="M96" s="7"/>
      <c r="N96" s="7"/>
      <c r="O96" s="7"/>
      <c r="P96" s="7"/>
      <c r="Q96" s="7"/>
      <c r="R96" s="7"/>
      <c r="S96" s="7"/>
      <c r="T96" s="7"/>
      <c r="U96" s="7"/>
      <c r="V96" s="7"/>
      <c r="W96" s="7"/>
      <c r="X96" s="7"/>
      <c r="Y96" s="7"/>
      <c r="Z96" s="7"/>
      <c r="AA96" s="7"/>
    </row>
    <row r="97" spans="1:27" ht="14.4">
      <c r="A97" s="8">
        <v>94</v>
      </c>
      <c r="B97" s="8" t="s">
        <v>2963</v>
      </c>
      <c r="C97" s="8"/>
      <c r="D97" s="8" t="s">
        <v>3189</v>
      </c>
      <c r="E97" s="8" t="s">
        <v>3190</v>
      </c>
      <c r="F97" s="8" t="s">
        <v>3191</v>
      </c>
      <c r="G97" s="8"/>
      <c r="H97" s="8"/>
      <c r="I97" s="7"/>
      <c r="J97" s="7"/>
      <c r="K97" s="7"/>
      <c r="L97" s="7"/>
      <c r="M97" s="7"/>
      <c r="N97" s="7"/>
      <c r="O97" s="7"/>
      <c r="P97" s="7"/>
      <c r="Q97" s="7"/>
      <c r="R97" s="7"/>
      <c r="S97" s="7"/>
      <c r="T97" s="7"/>
      <c r="U97" s="7"/>
      <c r="V97" s="7"/>
      <c r="W97" s="7"/>
      <c r="X97" s="7"/>
      <c r="Y97" s="7"/>
      <c r="Z97" s="7"/>
      <c r="AA97" s="7"/>
    </row>
    <row r="98" spans="1:27" ht="14.4">
      <c r="A98" s="8">
        <v>95</v>
      </c>
      <c r="B98" s="8" t="s">
        <v>2963</v>
      </c>
      <c r="C98" s="8"/>
      <c r="D98" s="8" t="s">
        <v>3192</v>
      </c>
      <c r="E98" s="8" t="s">
        <v>3193</v>
      </c>
      <c r="F98" s="8" t="s">
        <v>3194</v>
      </c>
      <c r="G98" s="8"/>
      <c r="H98" s="8"/>
      <c r="I98" s="7"/>
      <c r="J98" s="7"/>
      <c r="K98" s="7"/>
      <c r="L98" s="7"/>
      <c r="M98" s="7"/>
      <c r="N98" s="7"/>
      <c r="O98" s="7"/>
      <c r="P98" s="7"/>
      <c r="Q98" s="7"/>
      <c r="R98" s="7"/>
      <c r="S98" s="7"/>
      <c r="T98" s="7"/>
      <c r="U98" s="7"/>
      <c r="V98" s="7"/>
      <c r="W98" s="7"/>
      <c r="X98" s="7"/>
      <c r="Y98" s="7"/>
      <c r="Z98" s="7"/>
      <c r="AA98" s="7"/>
    </row>
    <row r="99" spans="1:27" ht="14.4">
      <c r="A99" s="8">
        <v>96</v>
      </c>
      <c r="B99" s="8" t="s">
        <v>2963</v>
      </c>
      <c r="C99" s="8"/>
      <c r="D99" s="8" t="s">
        <v>3195</v>
      </c>
      <c r="E99" s="8" t="s">
        <v>3196</v>
      </c>
      <c r="F99" s="8" t="s">
        <v>3197</v>
      </c>
      <c r="G99" s="8"/>
      <c r="H99" s="8"/>
      <c r="I99" s="7"/>
      <c r="J99" s="7"/>
      <c r="K99" s="7"/>
      <c r="L99" s="7"/>
      <c r="M99" s="7"/>
      <c r="N99" s="7"/>
      <c r="O99" s="7"/>
      <c r="P99" s="7"/>
      <c r="Q99" s="7"/>
      <c r="R99" s="7"/>
      <c r="S99" s="7"/>
      <c r="T99" s="7"/>
      <c r="U99" s="7"/>
      <c r="V99" s="7"/>
      <c r="W99" s="7"/>
      <c r="X99" s="7"/>
      <c r="Y99" s="7"/>
      <c r="Z99" s="7"/>
      <c r="AA99" s="7"/>
    </row>
    <row r="100" spans="1:27" ht="14.4">
      <c r="A100" s="8">
        <v>97</v>
      </c>
      <c r="B100" s="8" t="s">
        <v>2963</v>
      </c>
      <c r="C100" s="8"/>
      <c r="D100" s="8" t="s">
        <v>3198</v>
      </c>
      <c r="E100" s="8" t="s">
        <v>3199</v>
      </c>
      <c r="F100" s="8" t="s">
        <v>3200</v>
      </c>
      <c r="G100" s="8"/>
      <c r="H100" s="8"/>
      <c r="I100" s="7"/>
      <c r="J100" s="7"/>
      <c r="K100" s="7"/>
      <c r="L100" s="7"/>
      <c r="M100" s="7"/>
      <c r="N100" s="7"/>
      <c r="O100" s="7"/>
      <c r="P100" s="7"/>
      <c r="Q100" s="7"/>
      <c r="R100" s="7"/>
      <c r="S100" s="7"/>
      <c r="T100" s="7"/>
      <c r="U100" s="7"/>
      <c r="V100" s="7"/>
      <c r="W100" s="7"/>
      <c r="X100" s="7"/>
      <c r="Y100" s="7"/>
      <c r="Z100" s="7"/>
      <c r="AA100" s="7"/>
    </row>
    <row r="101" spans="1:27" ht="14.4">
      <c r="A101" s="8">
        <v>98</v>
      </c>
      <c r="B101" s="8" t="s">
        <v>2963</v>
      </c>
      <c r="C101" s="8"/>
      <c r="D101" s="8" t="s">
        <v>3201</v>
      </c>
      <c r="E101" s="8" t="s">
        <v>3202</v>
      </c>
      <c r="F101" s="8" t="s">
        <v>3203</v>
      </c>
      <c r="G101" s="8"/>
      <c r="H101" s="8"/>
      <c r="I101" s="7"/>
      <c r="J101" s="7"/>
      <c r="K101" s="7"/>
      <c r="L101" s="7"/>
      <c r="M101" s="7"/>
      <c r="N101" s="7"/>
      <c r="O101" s="7"/>
      <c r="P101" s="7"/>
      <c r="Q101" s="7"/>
      <c r="R101" s="7"/>
      <c r="S101" s="7"/>
      <c r="T101" s="7"/>
      <c r="U101" s="7"/>
      <c r="V101" s="7"/>
      <c r="W101" s="7"/>
      <c r="X101" s="7"/>
      <c r="Y101" s="7"/>
      <c r="Z101" s="7"/>
      <c r="AA101" s="7"/>
    </row>
    <row r="102" spans="1:27" ht="14.4">
      <c r="A102" s="8">
        <v>99</v>
      </c>
      <c r="B102" s="8" t="s">
        <v>2963</v>
      </c>
      <c r="C102" s="8"/>
      <c r="D102" s="8" t="s">
        <v>3204</v>
      </c>
      <c r="E102" s="8" t="s">
        <v>3205</v>
      </c>
      <c r="F102" s="8" t="s">
        <v>3206</v>
      </c>
      <c r="G102" s="8"/>
      <c r="H102" s="8"/>
      <c r="I102" s="7"/>
      <c r="J102" s="7"/>
      <c r="K102" s="7"/>
      <c r="L102" s="7"/>
      <c r="M102" s="7"/>
      <c r="N102" s="7"/>
      <c r="O102" s="7"/>
      <c r="P102" s="7"/>
      <c r="Q102" s="7"/>
      <c r="R102" s="7"/>
      <c r="S102" s="7"/>
      <c r="T102" s="7"/>
      <c r="U102" s="7"/>
      <c r="V102" s="7"/>
      <c r="W102" s="7"/>
      <c r="X102" s="7"/>
      <c r="Y102" s="7"/>
      <c r="Z102" s="7"/>
      <c r="AA102" s="7"/>
    </row>
    <row r="103" spans="1:27" ht="14.4">
      <c r="A103" s="8">
        <v>100</v>
      </c>
      <c r="B103" s="8" t="s">
        <v>2963</v>
      </c>
      <c r="C103" s="8"/>
      <c r="D103" s="8" t="s">
        <v>3207</v>
      </c>
      <c r="E103" s="8" t="s">
        <v>3208</v>
      </c>
      <c r="F103" s="8" t="s">
        <v>3209</v>
      </c>
      <c r="G103" s="8"/>
      <c r="H103" s="8"/>
      <c r="I103" s="7"/>
      <c r="J103" s="7"/>
      <c r="K103" s="7"/>
      <c r="L103" s="7"/>
      <c r="M103" s="7"/>
      <c r="N103" s="7"/>
      <c r="O103" s="7"/>
      <c r="P103" s="7"/>
      <c r="Q103" s="7"/>
      <c r="R103" s="7"/>
      <c r="S103" s="7"/>
      <c r="T103" s="7"/>
      <c r="U103" s="7"/>
      <c r="V103" s="7"/>
      <c r="W103" s="7"/>
      <c r="X103" s="7"/>
      <c r="Y103" s="7"/>
      <c r="Z103" s="7"/>
      <c r="AA103" s="7"/>
    </row>
    <row r="104" spans="1:27" ht="14.4">
      <c r="A104" s="8">
        <v>101</v>
      </c>
      <c r="B104" s="8" t="s">
        <v>2963</v>
      </c>
      <c r="C104" s="8"/>
      <c r="D104" s="19" t="str">
        <f t="shared" ref="D104:E104" si="7">D$55</f>
        <v>例</v>
      </c>
      <c r="E104" s="19" t="str">
        <f t="shared" si="7"/>
        <v>Example</v>
      </c>
      <c r="F104" s="19" t="s">
        <v>3210</v>
      </c>
      <c r="G104" s="8"/>
      <c r="H104" s="8"/>
      <c r="I104" s="7"/>
      <c r="J104" s="7"/>
      <c r="K104" s="7"/>
      <c r="L104" s="7"/>
      <c r="M104" s="7"/>
      <c r="N104" s="7"/>
      <c r="O104" s="7"/>
      <c r="P104" s="7"/>
      <c r="Q104" s="7"/>
      <c r="R104" s="7"/>
      <c r="S104" s="7"/>
      <c r="T104" s="7"/>
      <c r="U104" s="7"/>
      <c r="V104" s="7"/>
      <c r="W104" s="7"/>
      <c r="X104" s="7"/>
      <c r="Y104" s="7"/>
      <c r="Z104" s="7"/>
      <c r="AA104" s="7"/>
    </row>
    <row r="105" spans="1:27" ht="14.4">
      <c r="A105" s="8">
        <v>102</v>
      </c>
      <c r="B105" s="8" t="s">
        <v>2963</v>
      </c>
      <c r="C105" s="8"/>
      <c r="D105" s="8" t="s">
        <v>2144</v>
      </c>
      <c r="E105" s="8" t="s">
        <v>2145</v>
      </c>
      <c r="F105" s="8" t="s">
        <v>2735</v>
      </c>
      <c r="G105" s="8"/>
      <c r="H105" s="8"/>
      <c r="I105" s="7"/>
      <c r="J105" s="7"/>
      <c r="K105" s="7"/>
      <c r="L105" s="7"/>
      <c r="M105" s="7"/>
      <c r="N105" s="7"/>
      <c r="O105" s="7"/>
      <c r="P105" s="7"/>
      <c r="Q105" s="7"/>
      <c r="R105" s="7"/>
      <c r="S105" s="7"/>
      <c r="T105" s="7"/>
      <c r="U105" s="7"/>
      <c r="V105" s="7"/>
      <c r="W105" s="7"/>
      <c r="X105" s="7"/>
      <c r="Y105" s="7"/>
      <c r="Z105" s="7"/>
      <c r="AA105" s="7"/>
    </row>
    <row r="106" spans="1:27" ht="14.4">
      <c r="A106" s="8">
        <v>103</v>
      </c>
      <c r="B106" s="8" t="s">
        <v>2963</v>
      </c>
      <c r="C106" s="8"/>
      <c r="D106" s="8" t="s">
        <v>3211</v>
      </c>
      <c r="E106" s="8" t="s">
        <v>3212</v>
      </c>
      <c r="F106" s="8" t="s">
        <v>3213</v>
      </c>
      <c r="G106" s="8"/>
      <c r="H106" s="8"/>
      <c r="I106" s="7"/>
      <c r="J106" s="7"/>
      <c r="K106" s="7"/>
      <c r="L106" s="7"/>
      <c r="M106" s="7"/>
      <c r="N106" s="7"/>
      <c r="O106" s="7"/>
      <c r="P106" s="7"/>
      <c r="Q106" s="7"/>
      <c r="R106" s="7"/>
      <c r="S106" s="7"/>
      <c r="T106" s="7"/>
      <c r="U106" s="7"/>
      <c r="V106" s="7"/>
      <c r="W106" s="7"/>
      <c r="X106" s="7"/>
      <c r="Y106" s="7"/>
      <c r="Z106" s="7"/>
      <c r="AA106" s="7"/>
    </row>
    <row r="107" spans="1:27" ht="14.4">
      <c r="A107" s="8">
        <v>104</v>
      </c>
      <c r="B107" s="8" t="s">
        <v>2963</v>
      </c>
      <c r="C107" s="8"/>
      <c r="D107" s="8" t="s">
        <v>3214</v>
      </c>
      <c r="E107" s="8" t="s">
        <v>3215</v>
      </c>
      <c r="F107" s="8" t="s">
        <v>3216</v>
      </c>
      <c r="G107" s="8"/>
      <c r="H107" s="8"/>
      <c r="I107" s="7"/>
      <c r="J107" s="7"/>
      <c r="K107" s="7"/>
      <c r="L107" s="7"/>
      <c r="M107" s="7"/>
      <c r="N107" s="7"/>
      <c r="O107" s="7"/>
      <c r="P107" s="7"/>
      <c r="Q107" s="7"/>
      <c r="R107" s="7"/>
      <c r="S107" s="7"/>
      <c r="T107" s="7"/>
      <c r="U107" s="7"/>
      <c r="V107" s="7"/>
      <c r="W107" s="7"/>
      <c r="X107" s="7"/>
      <c r="Y107" s="7"/>
      <c r="Z107" s="7"/>
      <c r="AA107" s="7"/>
    </row>
    <row r="108" spans="1:27" ht="14.4">
      <c r="A108" s="8">
        <v>105</v>
      </c>
      <c r="B108" s="8" t="s">
        <v>2963</v>
      </c>
      <c r="C108" s="8"/>
      <c r="D108" s="8" t="s">
        <v>3217</v>
      </c>
      <c r="E108" s="8" t="s">
        <v>3218</v>
      </c>
      <c r="F108" s="8" t="s">
        <v>3219</v>
      </c>
      <c r="G108" s="8"/>
      <c r="H108" s="8"/>
      <c r="I108" s="7"/>
      <c r="J108" s="7"/>
      <c r="K108" s="7"/>
      <c r="L108" s="7"/>
      <c r="M108" s="7"/>
      <c r="N108" s="7"/>
      <c r="O108" s="7"/>
      <c r="P108" s="7"/>
      <c r="Q108" s="7"/>
      <c r="R108" s="7"/>
      <c r="S108" s="7"/>
      <c r="T108" s="7"/>
      <c r="U108" s="7"/>
      <c r="V108" s="7"/>
      <c r="W108" s="7"/>
      <c r="X108" s="7"/>
      <c r="Y108" s="7"/>
      <c r="Z108" s="7"/>
      <c r="AA108" s="7"/>
    </row>
    <row r="109" spans="1:27" ht="14.4">
      <c r="A109" s="8">
        <v>106</v>
      </c>
      <c r="B109" s="8" t="s">
        <v>2963</v>
      </c>
      <c r="C109" s="8"/>
      <c r="D109" s="8" t="s">
        <v>3220</v>
      </c>
      <c r="E109" s="8" t="s">
        <v>3221</v>
      </c>
      <c r="F109" s="8" t="s">
        <v>3222</v>
      </c>
      <c r="G109" s="8"/>
      <c r="H109" s="8"/>
      <c r="I109" s="7"/>
      <c r="J109" s="7"/>
      <c r="K109" s="7"/>
      <c r="L109" s="7"/>
      <c r="M109" s="7"/>
      <c r="N109" s="7"/>
      <c r="O109" s="7"/>
      <c r="P109" s="7"/>
      <c r="Q109" s="7"/>
      <c r="R109" s="7"/>
      <c r="S109" s="7"/>
      <c r="T109" s="7"/>
      <c r="U109" s="7"/>
      <c r="V109" s="7"/>
      <c r="W109" s="7"/>
      <c r="X109" s="7"/>
      <c r="Y109" s="7"/>
      <c r="Z109" s="7"/>
      <c r="AA109" s="7"/>
    </row>
    <row r="110" spans="1:27" ht="14.4">
      <c r="A110" s="8">
        <v>107</v>
      </c>
      <c r="B110" s="8" t="s">
        <v>2963</v>
      </c>
      <c r="C110" s="8"/>
      <c r="D110" s="8" t="s">
        <v>3223</v>
      </c>
      <c r="E110" s="8" t="s">
        <v>3224</v>
      </c>
      <c r="F110" s="8" t="s">
        <v>3225</v>
      </c>
      <c r="G110" s="8"/>
      <c r="H110" s="8"/>
      <c r="I110" s="7"/>
      <c r="J110" s="7"/>
      <c r="K110" s="7"/>
      <c r="L110" s="7"/>
      <c r="M110" s="7"/>
      <c r="N110" s="7"/>
      <c r="O110" s="7"/>
      <c r="P110" s="7"/>
      <c r="Q110" s="7"/>
      <c r="R110" s="7"/>
      <c r="S110" s="7"/>
      <c r="T110" s="7"/>
      <c r="U110" s="7"/>
      <c r="V110" s="7"/>
      <c r="W110" s="7"/>
      <c r="X110" s="7"/>
      <c r="Y110" s="7"/>
      <c r="Z110" s="7"/>
      <c r="AA110" s="7"/>
    </row>
    <row r="111" spans="1:27" ht="14.4">
      <c r="A111" s="8">
        <v>108</v>
      </c>
      <c r="B111" s="8" t="s">
        <v>2963</v>
      </c>
      <c r="C111" s="8"/>
      <c r="D111" s="8" t="s">
        <v>3226</v>
      </c>
      <c r="E111" s="8" t="s">
        <v>3227</v>
      </c>
      <c r="F111" s="8" t="s">
        <v>3228</v>
      </c>
      <c r="G111" s="8"/>
      <c r="H111" s="8"/>
      <c r="I111" s="7"/>
      <c r="J111" s="7"/>
      <c r="K111" s="7"/>
      <c r="L111" s="7"/>
      <c r="M111" s="7"/>
      <c r="N111" s="7"/>
      <c r="O111" s="7"/>
      <c r="P111" s="7"/>
      <c r="Q111" s="7"/>
      <c r="R111" s="7"/>
      <c r="S111" s="7"/>
      <c r="T111" s="7"/>
      <c r="U111" s="7"/>
      <c r="V111" s="7"/>
      <c r="W111" s="7"/>
      <c r="X111" s="7"/>
      <c r="Y111" s="7"/>
      <c r="Z111" s="7"/>
      <c r="AA111" s="7"/>
    </row>
    <row r="112" spans="1:27" ht="14.4">
      <c r="A112" s="8"/>
      <c r="B112" s="8"/>
      <c r="C112" s="8"/>
      <c r="D112" s="8"/>
      <c r="E112" s="8"/>
      <c r="F112" s="8"/>
      <c r="G112" s="8"/>
      <c r="H112" s="8"/>
      <c r="I112" s="7"/>
      <c r="J112" s="7"/>
      <c r="K112" s="7"/>
      <c r="L112" s="7"/>
      <c r="M112" s="7"/>
      <c r="N112" s="7"/>
      <c r="O112" s="7"/>
      <c r="P112" s="7"/>
      <c r="Q112" s="7"/>
      <c r="R112" s="7"/>
      <c r="S112" s="7"/>
      <c r="T112" s="7"/>
      <c r="U112" s="7"/>
      <c r="V112" s="7"/>
      <c r="W112" s="7"/>
      <c r="X112" s="7"/>
      <c r="Y112" s="7"/>
      <c r="Z112" s="7"/>
      <c r="AA112" s="7"/>
    </row>
    <row r="113" spans="1:27" ht="14.4">
      <c r="A113" s="7"/>
      <c r="B113" s="7"/>
      <c r="C113" s="7"/>
      <c r="D113" s="7"/>
      <c r="E113" s="7"/>
      <c r="F113" s="7"/>
      <c r="G113" s="7"/>
      <c r="H113" s="7"/>
      <c r="I113" s="7"/>
      <c r="J113" s="7"/>
      <c r="K113" s="7"/>
      <c r="L113" s="7"/>
      <c r="M113" s="7"/>
      <c r="N113" s="7"/>
      <c r="O113" s="7"/>
      <c r="P113" s="7"/>
      <c r="Q113" s="7"/>
      <c r="R113" s="7"/>
      <c r="S113" s="7"/>
      <c r="T113" s="7"/>
      <c r="U113" s="7"/>
      <c r="V113" s="7"/>
      <c r="W113" s="7"/>
      <c r="X113" s="7"/>
      <c r="Y113" s="7"/>
      <c r="Z113" s="7"/>
      <c r="AA113" s="7"/>
    </row>
    <row r="114" spans="1:27" ht="14.4">
      <c r="A114" s="7"/>
      <c r="B114" s="7"/>
      <c r="C114" s="7"/>
      <c r="D114" s="7"/>
      <c r="E114" s="7"/>
      <c r="F114" s="7"/>
      <c r="G114" s="7"/>
      <c r="H114" s="7"/>
      <c r="I114" s="7"/>
      <c r="J114" s="7"/>
      <c r="K114" s="7"/>
      <c r="L114" s="7"/>
      <c r="M114" s="7"/>
      <c r="N114" s="7"/>
      <c r="O114" s="7"/>
      <c r="P114" s="7"/>
      <c r="Q114" s="7"/>
      <c r="R114" s="7"/>
      <c r="S114" s="7"/>
      <c r="T114" s="7"/>
      <c r="U114" s="7"/>
      <c r="V114" s="7"/>
      <c r="W114" s="7"/>
      <c r="X114" s="7"/>
      <c r="Y114" s="7"/>
      <c r="Z114" s="7"/>
      <c r="AA114" s="7"/>
    </row>
    <row r="115" spans="1:27" ht="14.4">
      <c r="A115" s="7"/>
      <c r="B115" s="7"/>
      <c r="C115" s="7"/>
      <c r="D115" s="7"/>
      <c r="E115" s="7"/>
      <c r="F115" s="7"/>
      <c r="G115" s="7"/>
      <c r="H115" s="7"/>
      <c r="I115" s="7"/>
      <c r="J115" s="7"/>
      <c r="K115" s="7"/>
      <c r="L115" s="7"/>
      <c r="M115" s="7"/>
      <c r="N115" s="7"/>
      <c r="O115" s="7"/>
      <c r="P115" s="7"/>
      <c r="Q115" s="7"/>
      <c r="R115" s="7"/>
      <c r="S115" s="7"/>
      <c r="T115" s="7"/>
      <c r="U115" s="7"/>
      <c r="V115" s="7"/>
      <c r="W115" s="7"/>
      <c r="X115" s="7"/>
      <c r="Y115" s="7"/>
      <c r="Z115" s="7"/>
      <c r="AA115" s="7"/>
    </row>
    <row r="116" spans="1:27" ht="14.4">
      <c r="A116" s="7"/>
      <c r="B116" s="7"/>
      <c r="C116" s="7"/>
      <c r="D116" s="7"/>
      <c r="E116" s="7"/>
      <c r="F116" s="7"/>
      <c r="G116" s="7"/>
      <c r="H116" s="7"/>
      <c r="I116" s="7"/>
      <c r="J116" s="7"/>
      <c r="K116" s="7"/>
      <c r="L116" s="7"/>
      <c r="M116" s="7"/>
      <c r="N116" s="7"/>
      <c r="O116" s="7"/>
      <c r="P116" s="7"/>
      <c r="Q116" s="7"/>
      <c r="R116" s="7"/>
      <c r="S116" s="7"/>
      <c r="T116" s="7"/>
      <c r="U116" s="7"/>
      <c r="V116" s="7"/>
      <c r="W116" s="7"/>
      <c r="X116" s="7"/>
      <c r="Y116" s="7"/>
      <c r="Z116" s="7"/>
      <c r="AA116" s="7"/>
    </row>
    <row r="117" spans="1:27" ht="14.4">
      <c r="A117" s="7"/>
      <c r="B117" s="7"/>
      <c r="C117" s="7"/>
      <c r="D117" s="7"/>
      <c r="E117" s="7"/>
      <c r="F117" s="7"/>
      <c r="G117" s="7"/>
      <c r="H117" s="7"/>
      <c r="I117" s="7"/>
      <c r="J117" s="7"/>
      <c r="K117" s="7"/>
      <c r="L117" s="7"/>
      <c r="M117" s="7"/>
      <c r="N117" s="7"/>
      <c r="O117" s="7"/>
      <c r="P117" s="7"/>
      <c r="Q117" s="7"/>
      <c r="R117" s="7"/>
      <c r="S117" s="7"/>
      <c r="T117" s="7"/>
      <c r="U117" s="7"/>
      <c r="V117" s="7"/>
      <c r="W117" s="7"/>
      <c r="X117" s="7"/>
      <c r="Y117" s="7"/>
      <c r="Z117" s="7"/>
      <c r="AA117" s="7"/>
    </row>
    <row r="118" spans="1:27" ht="14.4">
      <c r="A118" s="7"/>
      <c r="B118" s="7"/>
      <c r="C118" s="7"/>
      <c r="D118" s="7"/>
      <c r="E118" s="7"/>
      <c r="F118" s="7"/>
      <c r="G118" s="7"/>
      <c r="H118" s="7"/>
      <c r="I118" s="7"/>
      <c r="J118" s="7"/>
      <c r="K118" s="7"/>
      <c r="L118" s="7"/>
      <c r="M118" s="7"/>
      <c r="N118" s="7"/>
      <c r="O118" s="7"/>
      <c r="P118" s="7"/>
      <c r="Q118" s="7"/>
      <c r="R118" s="7"/>
      <c r="S118" s="7"/>
      <c r="T118" s="7"/>
      <c r="U118" s="7"/>
      <c r="V118" s="7"/>
      <c r="W118" s="7"/>
      <c r="X118" s="7"/>
      <c r="Y118" s="7"/>
      <c r="Z118" s="7"/>
      <c r="AA118" s="7"/>
    </row>
    <row r="119" spans="1:27" ht="14.4">
      <c r="A119" s="7"/>
      <c r="B119" s="7"/>
      <c r="C119" s="7"/>
      <c r="D119" s="7"/>
      <c r="E119" s="7"/>
      <c r="F119" s="7"/>
      <c r="G119" s="7"/>
      <c r="H119" s="7"/>
      <c r="I119" s="7"/>
      <c r="J119" s="7"/>
      <c r="K119" s="7"/>
      <c r="L119" s="7"/>
      <c r="M119" s="7"/>
      <c r="N119" s="7"/>
      <c r="O119" s="7"/>
      <c r="P119" s="7"/>
      <c r="Q119" s="7"/>
      <c r="R119" s="7"/>
      <c r="S119" s="7"/>
      <c r="T119" s="7"/>
      <c r="U119" s="7"/>
      <c r="V119" s="7"/>
      <c r="W119" s="7"/>
      <c r="X119" s="7"/>
      <c r="Y119" s="7"/>
      <c r="Z119" s="7"/>
      <c r="AA119" s="7"/>
    </row>
    <row r="120" spans="1:27" ht="14.4">
      <c r="A120" s="7"/>
      <c r="B120" s="7"/>
      <c r="C120" s="7"/>
      <c r="D120" s="7"/>
      <c r="E120" s="7"/>
      <c r="F120" s="7"/>
      <c r="G120" s="7"/>
      <c r="H120" s="7"/>
      <c r="I120" s="7"/>
      <c r="J120" s="7"/>
      <c r="K120" s="7"/>
      <c r="L120" s="7"/>
      <c r="M120" s="7"/>
      <c r="N120" s="7"/>
      <c r="O120" s="7"/>
      <c r="P120" s="7"/>
      <c r="Q120" s="7"/>
      <c r="R120" s="7"/>
      <c r="S120" s="7"/>
      <c r="T120" s="7"/>
      <c r="U120" s="7"/>
      <c r="V120" s="7"/>
      <c r="W120" s="7"/>
      <c r="X120" s="7"/>
      <c r="Y120" s="7"/>
      <c r="Z120" s="7"/>
      <c r="AA120" s="7"/>
    </row>
    <row r="121" spans="1:27" ht="14.4">
      <c r="A121" s="7"/>
      <c r="B121" s="7"/>
      <c r="C121" s="7"/>
      <c r="D121" s="7"/>
      <c r="E121" s="7"/>
      <c r="F121" s="7"/>
      <c r="G121" s="7"/>
      <c r="H121" s="7"/>
      <c r="I121" s="7"/>
      <c r="J121" s="7"/>
      <c r="K121" s="7"/>
      <c r="L121" s="7"/>
      <c r="M121" s="7"/>
      <c r="N121" s="7"/>
      <c r="O121" s="7"/>
      <c r="P121" s="7"/>
      <c r="Q121" s="7"/>
      <c r="R121" s="7"/>
      <c r="S121" s="7"/>
      <c r="T121" s="7"/>
      <c r="U121" s="7"/>
      <c r="V121" s="7"/>
      <c r="W121" s="7"/>
      <c r="X121" s="7"/>
      <c r="Y121" s="7"/>
      <c r="Z121" s="7"/>
      <c r="AA121" s="7"/>
    </row>
    <row r="122" spans="1:27" ht="14.4">
      <c r="A122" s="7"/>
      <c r="B122" s="7"/>
      <c r="C122" s="7"/>
      <c r="D122" s="7"/>
      <c r="E122" s="7"/>
      <c r="F122" s="7"/>
      <c r="G122" s="7"/>
      <c r="H122" s="7"/>
      <c r="I122" s="7"/>
      <c r="J122" s="7"/>
      <c r="K122" s="7"/>
      <c r="L122" s="7"/>
      <c r="M122" s="7"/>
      <c r="N122" s="7"/>
      <c r="O122" s="7"/>
      <c r="P122" s="7"/>
      <c r="Q122" s="7"/>
      <c r="R122" s="7"/>
      <c r="S122" s="7"/>
      <c r="T122" s="7"/>
      <c r="U122" s="7"/>
      <c r="V122" s="7"/>
      <c r="W122" s="7"/>
      <c r="X122" s="7"/>
      <c r="Y122" s="7"/>
      <c r="Z122" s="7"/>
      <c r="AA122" s="7"/>
    </row>
    <row r="123" spans="1:27" ht="14.4">
      <c r="A123" s="7"/>
      <c r="B123" s="7"/>
      <c r="C123" s="7"/>
      <c r="D123" s="7"/>
      <c r="E123" s="7"/>
      <c r="F123" s="7"/>
      <c r="G123" s="7"/>
      <c r="H123" s="7"/>
      <c r="I123" s="7"/>
      <c r="J123" s="7"/>
      <c r="K123" s="7"/>
      <c r="L123" s="7"/>
      <c r="M123" s="7"/>
      <c r="N123" s="7"/>
      <c r="O123" s="7"/>
      <c r="P123" s="7"/>
      <c r="Q123" s="7"/>
      <c r="R123" s="7"/>
      <c r="S123" s="7"/>
      <c r="T123" s="7"/>
      <c r="U123" s="7"/>
      <c r="V123" s="7"/>
      <c r="W123" s="7"/>
      <c r="X123" s="7"/>
      <c r="Y123" s="7"/>
      <c r="Z123" s="7"/>
      <c r="AA123" s="7"/>
    </row>
    <row r="124" spans="1:27" ht="14.4">
      <c r="A124" s="7"/>
      <c r="B124" s="7"/>
      <c r="C124" s="7"/>
      <c r="D124" s="7"/>
      <c r="E124" s="7"/>
      <c r="F124" s="7"/>
      <c r="G124" s="7"/>
      <c r="H124" s="7"/>
      <c r="I124" s="7"/>
      <c r="J124" s="7"/>
      <c r="K124" s="7"/>
      <c r="L124" s="7"/>
      <c r="M124" s="7"/>
      <c r="N124" s="7"/>
      <c r="O124" s="7"/>
      <c r="P124" s="7"/>
      <c r="Q124" s="7"/>
      <c r="R124" s="7"/>
      <c r="S124" s="7"/>
      <c r="T124" s="7"/>
      <c r="U124" s="7"/>
      <c r="V124" s="7"/>
      <c r="W124" s="7"/>
      <c r="X124" s="7"/>
      <c r="Y124" s="7"/>
      <c r="Z124" s="7"/>
      <c r="AA124" s="7"/>
    </row>
    <row r="125" spans="1:27" ht="14.4">
      <c r="A125" s="7"/>
      <c r="B125" s="7"/>
      <c r="C125" s="7"/>
      <c r="D125" s="7"/>
      <c r="E125" s="7"/>
      <c r="F125" s="7"/>
      <c r="G125" s="7"/>
      <c r="H125" s="7"/>
      <c r="I125" s="7"/>
      <c r="J125" s="7"/>
      <c r="K125" s="7"/>
      <c r="L125" s="7"/>
      <c r="M125" s="7"/>
      <c r="N125" s="7"/>
      <c r="O125" s="7"/>
      <c r="P125" s="7"/>
      <c r="Q125" s="7"/>
      <c r="R125" s="7"/>
      <c r="S125" s="7"/>
      <c r="T125" s="7"/>
      <c r="U125" s="7"/>
      <c r="V125" s="7"/>
      <c r="W125" s="7"/>
      <c r="X125" s="7"/>
      <c r="Y125" s="7"/>
      <c r="Z125" s="7"/>
      <c r="AA125" s="7"/>
    </row>
    <row r="126" spans="1:27" ht="14.4">
      <c r="A126" s="7"/>
      <c r="B126" s="7"/>
      <c r="C126" s="7"/>
      <c r="D126" s="7"/>
      <c r="E126" s="7"/>
      <c r="F126" s="7"/>
      <c r="G126" s="7"/>
      <c r="H126" s="7"/>
      <c r="I126" s="7"/>
      <c r="J126" s="7"/>
      <c r="K126" s="7"/>
      <c r="L126" s="7"/>
      <c r="M126" s="7"/>
      <c r="N126" s="7"/>
      <c r="O126" s="7"/>
      <c r="P126" s="7"/>
      <c r="Q126" s="7"/>
      <c r="R126" s="7"/>
      <c r="S126" s="7"/>
      <c r="T126" s="7"/>
      <c r="U126" s="7"/>
      <c r="V126" s="7"/>
      <c r="W126" s="7"/>
      <c r="X126" s="7"/>
      <c r="Y126" s="7"/>
      <c r="Z126" s="7"/>
      <c r="AA126" s="7"/>
    </row>
    <row r="127" spans="1:27" ht="14.4">
      <c r="A127" s="7"/>
      <c r="B127" s="7"/>
      <c r="C127" s="7"/>
      <c r="D127" s="7"/>
      <c r="E127" s="7"/>
      <c r="F127" s="7"/>
      <c r="G127" s="7"/>
      <c r="H127" s="7"/>
      <c r="I127" s="7"/>
      <c r="J127" s="7"/>
      <c r="K127" s="7"/>
      <c r="L127" s="7"/>
      <c r="M127" s="7"/>
      <c r="N127" s="7"/>
      <c r="O127" s="7"/>
      <c r="P127" s="7"/>
      <c r="Q127" s="7"/>
      <c r="R127" s="7"/>
      <c r="S127" s="7"/>
      <c r="T127" s="7"/>
      <c r="U127" s="7"/>
      <c r="V127" s="7"/>
      <c r="W127" s="7"/>
      <c r="X127" s="7"/>
      <c r="Y127" s="7"/>
      <c r="Z127" s="7"/>
      <c r="AA127" s="7"/>
    </row>
    <row r="128" spans="1:27" ht="14.4">
      <c r="A128" s="7"/>
      <c r="B128" s="7"/>
      <c r="C128" s="7"/>
      <c r="D128" s="7"/>
      <c r="E128" s="7"/>
      <c r="F128" s="7"/>
      <c r="G128" s="7"/>
      <c r="H128" s="7"/>
      <c r="I128" s="7"/>
      <c r="J128" s="7"/>
      <c r="K128" s="7"/>
      <c r="L128" s="7"/>
      <c r="M128" s="7"/>
      <c r="N128" s="7"/>
      <c r="O128" s="7"/>
      <c r="P128" s="7"/>
      <c r="Q128" s="7"/>
      <c r="R128" s="7"/>
      <c r="S128" s="7"/>
      <c r="T128" s="7"/>
      <c r="U128" s="7"/>
      <c r="V128" s="7"/>
      <c r="W128" s="7"/>
      <c r="X128" s="7"/>
      <c r="Y128" s="7"/>
      <c r="Z128" s="7"/>
      <c r="AA128" s="7"/>
    </row>
    <row r="129" spans="1:27" ht="14.4">
      <c r="A129" s="7"/>
      <c r="B129" s="7"/>
      <c r="C129" s="7"/>
      <c r="D129" s="7"/>
      <c r="E129" s="7"/>
      <c r="F129" s="7"/>
      <c r="G129" s="7"/>
      <c r="H129" s="7"/>
      <c r="I129" s="7"/>
      <c r="J129" s="7"/>
      <c r="K129" s="7"/>
      <c r="L129" s="7"/>
      <c r="M129" s="7"/>
      <c r="N129" s="7"/>
      <c r="O129" s="7"/>
      <c r="P129" s="7"/>
      <c r="Q129" s="7"/>
      <c r="R129" s="7"/>
      <c r="S129" s="7"/>
      <c r="T129" s="7"/>
      <c r="U129" s="7"/>
      <c r="V129" s="7"/>
      <c r="W129" s="7"/>
      <c r="X129" s="7"/>
      <c r="Y129" s="7"/>
      <c r="Z129" s="7"/>
      <c r="AA129" s="7"/>
    </row>
    <row r="130" spans="1:27" ht="14.4">
      <c r="A130" s="7"/>
      <c r="B130" s="7"/>
      <c r="C130" s="7"/>
      <c r="D130" s="7"/>
      <c r="E130" s="7"/>
      <c r="F130" s="7"/>
      <c r="G130" s="7"/>
      <c r="H130" s="7"/>
      <c r="I130" s="7"/>
      <c r="J130" s="7"/>
      <c r="K130" s="7"/>
      <c r="L130" s="7"/>
      <c r="M130" s="7"/>
      <c r="N130" s="7"/>
      <c r="O130" s="7"/>
      <c r="P130" s="7"/>
      <c r="Q130" s="7"/>
      <c r="R130" s="7"/>
      <c r="S130" s="7"/>
      <c r="T130" s="7"/>
      <c r="U130" s="7"/>
      <c r="V130" s="7"/>
      <c r="W130" s="7"/>
      <c r="X130" s="7"/>
      <c r="Y130" s="7"/>
      <c r="Z130" s="7"/>
      <c r="AA130" s="7"/>
    </row>
    <row r="131" spans="1:27" ht="14.4">
      <c r="A131" s="7"/>
      <c r="B131" s="7"/>
      <c r="C131" s="7"/>
      <c r="D131" s="7"/>
      <c r="E131" s="7"/>
      <c r="F131" s="7"/>
      <c r="G131" s="7"/>
      <c r="H131" s="7"/>
      <c r="I131" s="7"/>
      <c r="J131" s="7"/>
      <c r="K131" s="7"/>
      <c r="L131" s="7"/>
      <c r="M131" s="7"/>
      <c r="N131" s="7"/>
      <c r="O131" s="7"/>
      <c r="P131" s="7"/>
      <c r="Q131" s="7"/>
      <c r="R131" s="7"/>
      <c r="S131" s="7"/>
      <c r="T131" s="7"/>
      <c r="U131" s="7"/>
      <c r="V131" s="7"/>
      <c r="W131" s="7"/>
      <c r="X131" s="7"/>
      <c r="Y131" s="7"/>
      <c r="Z131" s="7"/>
      <c r="AA131" s="7"/>
    </row>
    <row r="132" spans="1:27" ht="14.4">
      <c r="A132" s="7"/>
      <c r="B132" s="7"/>
      <c r="C132" s="7"/>
      <c r="D132" s="7"/>
      <c r="E132" s="7"/>
      <c r="F132" s="7"/>
      <c r="G132" s="7"/>
      <c r="H132" s="7"/>
      <c r="I132" s="7"/>
      <c r="J132" s="7"/>
      <c r="K132" s="7"/>
      <c r="L132" s="7"/>
      <c r="M132" s="7"/>
      <c r="N132" s="7"/>
      <c r="O132" s="7"/>
      <c r="P132" s="7"/>
      <c r="Q132" s="7"/>
      <c r="R132" s="7"/>
      <c r="S132" s="7"/>
      <c r="T132" s="7"/>
      <c r="U132" s="7"/>
      <c r="V132" s="7"/>
      <c r="W132" s="7"/>
      <c r="X132" s="7"/>
      <c r="Y132" s="7"/>
      <c r="Z132" s="7"/>
      <c r="AA132" s="7"/>
    </row>
    <row r="133" spans="1:27" ht="14.4">
      <c r="A133" s="7"/>
      <c r="B133" s="7"/>
      <c r="C133" s="7"/>
      <c r="D133" s="7"/>
      <c r="E133" s="7"/>
      <c r="F133" s="7"/>
      <c r="G133" s="7"/>
      <c r="H133" s="7"/>
      <c r="I133" s="7"/>
      <c r="J133" s="7"/>
      <c r="K133" s="7"/>
      <c r="L133" s="7"/>
      <c r="M133" s="7"/>
      <c r="N133" s="7"/>
      <c r="O133" s="7"/>
      <c r="P133" s="7"/>
      <c r="Q133" s="7"/>
      <c r="R133" s="7"/>
      <c r="S133" s="7"/>
      <c r="T133" s="7"/>
      <c r="U133" s="7"/>
      <c r="V133" s="7"/>
      <c r="W133" s="7"/>
      <c r="X133" s="7"/>
      <c r="Y133" s="7"/>
      <c r="Z133" s="7"/>
      <c r="AA133" s="7"/>
    </row>
    <row r="134" spans="1:27" ht="14.4">
      <c r="A134" s="7"/>
      <c r="B134" s="7"/>
      <c r="C134" s="7"/>
      <c r="D134" s="7"/>
      <c r="E134" s="7"/>
      <c r="F134" s="7"/>
      <c r="G134" s="7"/>
      <c r="H134" s="7"/>
      <c r="I134" s="7"/>
      <c r="J134" s="7"/>
      <c r="K134" s="7"/>
      <c r="L134" s="7"/>
      <c r="M134" s="7"/>
      <c r="N134" s="7"/>
      <c r="O134" s="7"/>
      <c r="P134" s="7"/>
      <c r="Q134" s="7"/>
      <c r="R134" s="7"/>
      <c r="S134" s="7"/>
      <c r="T134" s="7"/>
      <c r="U134" s="7"/>
      <c r="V134" s="7"/>
      <c r="W134" s="7"/>
      <c r="X134" s="7"/>
      <c r="Y134" s="7"/>
      <c r="Z134" s="7"/>
      <c r="AA134" s="7"/>
    </row>
    <row r="135" spans="1:27" ht="14.4">
      <c r="A135" s="7"/>
      <c r="B135" s="7"/>
      <c r="C135" s="7"/>
      <c r="D135" s="7"/>
      <c r="E135" s="7"/>
      <c r="F135" s="7"/>
      <c r="G135" s="7"/>
      <c r="H135" s="7"/>
      <c r="I135" s="7"/>
      <c r="J135" s="7"/>
      <c r="K135" s="7"/>
      <c r="L135" s="7"/>
      <c r="M135" s="7"/>
      <c r="N135" s="7"/>
      <c r="O135" s="7"/>
      <c r="P135" s="7"/>
      <c r="Q135" s="7"/>
      <c r="R135" s="7"/>
      <c r="S135" s="7"/>
      <c r="T135" s="7"/>
      <c r="U135" s="7"/>
      <c r="V135" s="7"/>
      <c r="W135" s="7"/>
      <c r="X135" s="7"/>
      <c r="Y135" s="7"/>
      <c r="Z135" s="7"/>
      <c r="AA135" s="7"/>
    </row>
    <row r="136" spans="1:27" ht="14.4">
      <c r="A136" s="7"/>
      <c r="B136" s="7"/>
      <c r="C136" s="7"/>
      <c r="D136" s="7"/>
      <c r="E136" s="7"/>
      <c r="F136" s="7"/>
      <c r="G136" s="7"/>
      <c r="H136" s="7"/>
      <c r="I136" s="7"/>
      <c r="J136" s="7"/>
      <c r="K136" s="7"/>
      <c r="L136" s="7"/>
      <c r="M136" s="7"/>
      <c r="N136" s="7"/>
      <c r="O136" s="7"/>
      <c r="P136" s="7"/>
      <c r="Q136" s="7"/>
      <c r="R136" s="7"/>
      <c r="S136" s="7"/>
      <c r="T136" s="7"/>
      <c r="U136" s="7"/>
      <c r="V136" s="7"/>
      <c r="W136" s="7"/>
      <c r="X136" s="7"/>
      <c r="Y136" s="7"/>
      <c r="Z136" s="7"/>
      <c r="AA136" s="7"/>
    </row>
    <row r="137" spans="1:27" ht="14.4">
      <c r="A137" s="7"/>
      <c r="B137" s="7"/>
      <c r="C137" s="7"/>
      <c r="D137" s="7"/>
      <c r="E137" s="7"/>
      <c r="F137" s="7"/>
      <c r="G137" s="7"/>
      <c r="H137" s="7"/>
      <c r="I137" s="7"/>
      <c r="J137" s="7"/>
      <c r="K137" s="7"/>
      <c r="L137" s="7"/>
      <c r="M137" s="7"/>
      <c r="N137" s="7"/>
      <c r="O137" s="7"/>
      <c r="P137" s="7"/>
      <c r="Q137" s="7"/>
      <c r="R137" s="7"/>
      <c r="S137" s="7"/>
      <c r="T137" s="7"/>
      <c r="U137" s="7"/>
      <c r="V137" s="7"/>
      <c r="W137" s="7"/>
      <c r="X137" s="7"/>
      <c r="Y137" s="7"/>
      <c r="Z137" s="7"/>
      <c r="AA137" s="7"/>
    </row>
    <row r="138" spans="1:27" ht="14.4">
      <c r="A138" s="7"/>
      <c r="B138" s="7"/>
      <c r="C138" s="7"/>
      <c r="D138" s="7"/>
      <c r="E138" s="7"/>
      <c r="F138" s="7"/>
      <c r="G138" s="7"/>
      <c r="H138" s="7"/>
      <c r="I138" s="7"/>
      <c r="J138" s="7"/>
      <c r="K138" s="7"/>
      <c r="L138" s="7"/>
      <c r="M138" s="7"/>
      <c r="N138" s="7"/>
      <c r="O138" s="7"/>
      <c r="P138" s="7"/>
      <c r="Q138" s="7"/>
      <c r="R138" s="7"/>
      <c r="S138" s="7"/>
      <c r="T138" s="7"/>
      <c r="U138" s="7"/>
      <c r="V138" s="7"/>
      <c r="W138" s="7"/>
      <c r="X138" s="7"/>
      <c r="Y138" s="7"/>
      <c r="Z138" s="7"/>
      <c r="AA138" s="7"/>
    </row>
    <row r="139" spans="1:27" ht="14.4">
      <c r="A139" s="7"/>
      <c r="B139" s="7"/>
      <c r="C139" s="7"/>
      <c r="D139" s="7"/>
      <c r="E139" s="7"/>
      <c r="F139" s="7"/>
      <c r="G139" s="7"/>
      <c r="H139" s="7"/>
      <c r="I139" s="7"/>
      <c r="J139" s="7"/>
      <c r="K139" s="7"/>
      <c r="L139" s="7"/>
      <c r="M139" s="7"/>
      <c r="N139" s="7"/>
      <c r="O139" s="7"/>
      <c r="P139" s="7"/>
      <c r="Q139" s="7"/>
      <c r="R139" s="7"/>
      <c r="S139" s="7"/>
      <c r="T139" s="7"/>
      <c r="U139" s="7"/>
      <c r="V139" s="7"/>
      <c r="W139" s="7"/>
      <c r="X139" s="7"/>
      <c r="Y139" s="7"/>
      <c r="Z139" s="7"/>
      <c r="AA139" s="7"/>
    </row>
    <row r="140" spans="1:27" ht="14.4">
      <c r="A140" s="7"/>
      <c r="B140" s="7"/>
      <c r="C140" s="7"/>
      <c r="D140" s="7"/>
      <c r="E140" s="7"/>
      <c r="F140" s="7"/>
      <c r="G140" s="7"/>
      <c r="H140" s="7"/>
      <c r="I140" s="7"/>
      <c r="J140" s="7"/>
      <c r="K140" s="7"/>
      <c r="L140" s="7"/>
      <c r="M140" s="7"/>
      <c r="N140" s="7"/>
      <c r="O140" s="7"/>
      <c r="P140" s="7"/>
      <c r="Q140" s="7"/>
      <c r="R140" s="7"/>
      <c r="S140" s="7"/>
      <c r="T140" s="7"/>
      <c r="U140" s="7"/>
      <c r="V140" s="7"/>
      <c r="W140" s="7"/>
      <c r="X140" s="7"/>
      <c r="Y140" s="7"/>
      <c r="Z140" s="7"/>
      <c r="AA140" s="7"/>
    </row>
    <row r="141" spans="1:27" ht="14.4">
      <c r="A141" s="7"/>
      <c r="B141" s="7"/>
      <c r="C141" s="7"/>
      <c r="D141" s="7"/>
      <c r="E141" s="7"/>
      <c r="F141" s="7"/>
      <c r="G141" s="7"/>
      <c r="H141" s="7"/>
      <c r="I141" s="7"/>
      <c r="J141" s="7"/>
      <c r="K141" s="7"/>
      <c r="L141" s="7"/>
      <c r="M141" s="7"/>
      <c r="N141" s="7"/>
      <c r="O141" s="7"/>
      <c r="P141" s="7"/>
      <c r="Q141" s="7"/>
      <c r="R141" s="7"/>
      <c r="S141" s="7"/>
      <c r="T141" s="7"/>
      <c r="U141" s="7"/>
      <c r="V141" s="7"/>
      <c r="W141" s="7"/>
      <c r="X141" s="7"/>
      <c r="Y141" s="7"/>
      <c r="Z141" s="7"/>
      <c r="AA141" s="7"/>
    </row>
    <row r="142" spans="1:27" ht="14.4">
      <c r="A142" s="7"/>
      <c r="B142" s="7"/>
      <c r="C142" s="7"/>
      <c r="D142" s="7"/>
      <c r="E142" s="7"/>
      <c r="F142" s="7"/>
      <c r="G142" s="7"/>
      <c r="H142" s="7"/>
      <c r="I142" s="7"/>
      <c r="J142" s="7"/>
      <c r="K142" s="7"/>
      <c r="L142" s="7"/>
      <c r="M142" s="7"/>
      <c r="N142" s="7"/>
      <c r="O142" s="7"/>
      <c r="P142" s="7"/>
      <c r="Q142" s="7"/>
      <c r="R142" s="7"/>
      <c r="S142" s="7"/>
      <c r="T142" s="7"/>
      <c r="U142" s="7"/>
      <c r="V142" s="7"/>
      <c r="W142" s="7"/>
      <c r="X142" s="7"/>
      <c r="Y142" s="7"/>
      <c r="Z142" s="7"/>
      <c r="AA142" s="7"/>
    </row>
    <row r="143" spans="1:27" ht="14.4">
      <c r="A143" s="7"/>
      <c r="B143" s="7"/>
      <c r="C143" s="7"/>
      <c r="D143" s="7"/>
      <c r="E143" s="7"/>
      <c r="F143" s="7"/>
      <c r="G143" s="7"/>
      <c r="H143" s="7"/>
      <c r="I143" s="7"/>
      <c r="J143" s="7"/>
      <c r="K143" s="7"/>
      <c r="L143" s="7"/>
      <c r="M143" s="7"/>
      <c r="N143" s="7"/>
      <c r="O143" s="7"/>
      <c r="P143" s="7"/>
      <c r="Q143" s="7"/>
      <c r="R143" s="7"/>
      <c r="S143" s="7"/>
      <c r="T143" s="7"/>
      <c r="U143" s="7"/>
      <c r="V143" s="7"/>
      <c r="W143" s="7"/>
      <c r="X143" s="7"/>
      <c r="Y143" s="7"/>
      <c r="Z143" s="7"/>
      <c r="AA143" s="7"/>
    </row>
    <row r="144" spans="1:27" ht="14.4">
      <c r="A144" s="7"/>
      <c r="B144" s="7"/>
      <c r="C144" s="7"/>
      <c r="D144" s="7"/>
      <c r="E144" s="7"/>
      <c r="F144" s="7"/>
      <c r="G144" s="7"/>
      <c r="H144" s="7"/>
      <c r="I144" s="7"/>
      <c r="J144" s="7"/>
      <c r="K144" s="7"/>
      <c r="L144" s="7"/>
      <c r="M144" s="7"/>
      <c r="N144" s="7"/>
      <c r="O144" s="7"/>
      <c r="P144" s="7"/>
      <c r="Q144" s="7"/>
      <c r="R144" s="7"/>
      <c r="S144" s="7"/>
      <c r="T144" s="7"/>
      <c r="U144" s="7"/>
      <c r="V144" s="7"/>
      <c r="W144" s="7"/>
      <c r="X144" s="7"/>
      <c r="Y144" s="7"/>
      <c r="Z144" s="7"/>
      <c r="AA144" s="7"/>
    </row>
    <row r="145" spans="1:27" ht="14.4">
      <c r="A145" s="7"/>
      <c r="B145" s="7"/>
      <c r="C145" s="7"/>
      <c r="D145" s="7"/>
      <c r="E145" s="7"/>
      <c r="F145" s="7"/>
      <c r="G145" s="7"/>
      <c r="H145" s="7"/>
      <c r="I145" s="7"/>
      <c r="J145" s="7"/>
      <c r="K145" s="7"/>
      <c r="L145" s="7"/>
      <c r="M145" s="7"/>
      <c r="N145" s="7"/>
      <c r="O145" s="7"/>
      <c r="P145" s="7"/>
      <c r="Q145" s="7"/>
      <c r="R145" s="7"/>
      <c r="S145" s="7"/>
      <c r="T145" s="7"/>
      <c r="U145" s="7"/>
      <c r="V145" s="7"/>
      <c r="W145" s="7"/>
      <c r="X145" s="7"/>
      <c r="Y145" s="7"/>
      <c r="Z145" s="7"/>
      <c r="AA145" s="7"/>
    </row>
    <row r="146" spans="1:27" ht="14.4">
      <c r="A146" s="7"/>
      <c r="B146" s="7"/>
      <c r="C146" s="7"/>
      <c r="D146" s="7"/>
      <c r="E146" s="7"/>
      <c r="F146" s="7"/>
      <c r="G146" s="7"/>
      <c r="H146" s="7"/>
      <c r="I146" s="7"/>
      <c r="J146" s="7"/>
      <c r="K146" s="7"/>
      <c r="L146" s="7"/>
      <c r="M146" s="7"/>
      <c r="N146" s="7"/>
      <c r="O146" s="7"/>
      <c r="P146" s="7"/>
      <c r="Q146" s="7"/>
      <c r="R146" s="7"/>
      <c r="S146" s="7"/>
      <c r="T146" s="7"/>
      <c r="U146" s="7"/>
      <c r="V146" s="7"/>
      <c r="W146" s="7"/>
      <c r="X146" s="7"/>
      <c r="Y146" s="7"/>
      <c r="Z146" s="7"/>
      <c r="AA146" s="7"/>
    </row>
    <row r="147" spans="1:27" ht="14.4">
      <c r="A147" s="7"/>
      <c r="B147" s="7"/>
      <c r="C147" s="7"/>
      <c r="D147" s="7"/>
      <c r="E147" s="7"/>
      <c r="F147" s="7"/>
      <c r="G147" s="7"/>
      <c r="H147" s="7"/>
      <c r="I147" s="7"/>
      <c r="J147" s="7"/>
      <c r="K147" s="7"/>
      <c r="L147" s="7"/>
      <c r="M147" s="7"/>
      <c r="N147" s="7"/>
      <c r="O147" s="7"/>
      <c r="P147" s="7"/>
      <c r="Q147" s="7"/>
      <c r="R147" s="7"/>
      <c r="S147" s="7"/>
      <c r="T147" s="7"/>
      <c r="U147" s="7"/>
      <c r="V147" s="7"/>
      <c r="W147" s="7"/>
      <c r="X147" s="7"/>
      <c r="Y147" s="7"/>
      <c r="Z147" s="7"/>
      <c r="AA147" s="7"/>
    </row>
    <row r="148" spans="1:27" ht="14.4">
      <c r="A148" s="7"/>
      <c r="B148" s="7"/>
      <c r="C148" s="7"/>
      <c r="D148" s="7"/>
      <c r="E148" s="7"/>
      <c r="F148" s="7"/>
      <c r="G148" s="7"/>
      <c r="H148" s="7"/>
      <c r="I148" s="7"/>
      <c r="J148" s="7"/>
      <c r="K148" s="7"/>
      <c r="L148" s="7"/>
      <c r="M148" s="7"/>
      <c r="N148" s="7"/>
      <c r="O148" s="7"/>
      <c r="P148" s="7"/>
      <c r="Q148" s="7"/>
      <c r="R148" s="7"/>
      <c r="S148" s="7"/>
      <c r="T148" s="7"/>
      <c r="U148" s="7"/>
      <c r="V148" s="7"/>
      <c r="W148" s="7"/>
      <c r="X148" s="7"/>
      <c r="Y148" s="7"/>
      <c r="Z148" s="7"/>
      <c r="AA148" s="7"/>
    </row>
    <row r="149" spans="1:27" ht="14.4">
      <c r="A149" s="7"/>
      <c r="B149" s="7"/>
      <c r="C149" s="7"/>
      <c r="D149" s="7"/>
      <c r="E149" s="7"/>
      <c r="F149" s="7"/>
      <c r="G149" s="7"/>
      <c r="H149" s="7"/>
      <c r="I149" s="7"/>
      <c r="J149" s="7"/>
      <c r="K149" s="7"/>
      <c r="L149" s="7"/>
      <c r="M149" s="7"/>
      <c r="N149" s="7"/>
      <c r="O149" s="7"/>
      <c r="P149" s="7"/>
      <c r="Q149" s="7"/>
      <c r="R149" s="7"/>
      <c r="S149" s="7"/>
      <c r="T149" s="7"/>
      <c r="U149" s="7"/>
      <c r="V149" s="7"/>
      <c r="W149" s="7"/>
      <c r="X149" s="7"/>
      <c r="Y149" s="7"/>
      <c r="Z149" s="7"/>
      <c r="AA149" s="7"/>
    </row>
    <row r="150" spans="1:27" ht="14.4">
      <c r="A150" s="7"/>
      <c r="B150" s="7"/>
      <c r="C150" s="7"/>
      <c r="D150" s="7"/>
      <c r="E150" s="7"/>
      <c r="F150" s="7"/>
      <c r="G150" s="7"/>
      <c r="H150" s="7"/>
      <c r="I150" s="7"/>
      <c r="J150" s="7"/>
      <c r="K150" s="7"/>
      <c r="L150" s="7"/>
      <c r="M150" s="7"/>
      <c r="N150" s="7"/>
      <c r="O150" s="7"/>
      <c r="P150" s="7"/>
      <c r="Q150" s="7"/>
      <c r="R150" s="7"/>
      <c r="S150" s="7"/>
      <c r="T150" s="7"/>
      <c r="U150" s="7"/>
      <c r="V150" s="7"/>
      <c r="W150" s="7"/>
      <c r="X150" s="7"/>
      <c r="Y150" s="7"/>
      <c r="Z150" s="7"/>
      <c r="AA150" s="7"/>
    </row>
    <row r="151" spans="1:27" ht="14.4">
      <c r="A151" s="7"/>
      <c r="B151" s="7"/>
      <c r="C151" s="7"/>
      <c r="D151" s="7"/>
      <c r="E151" s="7"/>
      <c r="F151" s="7"/>
      <c r="G151" s="7"/>
      <c r="H151" s="7"/>
      <c r="I151" s="7"/>
      <c r="J151" s="7"/>
      <c r="K151" s="7"/>
      <c r="L151" s="7"/>
      <c r="M151" s="7"/>
      <c r="N151" s="7"/>
      <c r="O151" s="7"/>
      <c r="P151" s="7"/>
      <c r="Q151" s="7"/>
      <c r="R151" s="7"/>
      <c r="S151" s="7"/>
      <c r="T151" s="7"/>
      <c r="U151" s="7"/>
      <c r="V151" s="7"/>
      <c r="W151" s="7"/>
      <c r="X151" s="7"/>
      <c r="Y151" s="7"/>
      <c r="Z151" s="7"/>
      <c r="AA151" s="7"/>
    </row>
    <row r="152" spans="1:27" ht="14.4">
      <c r="A152" s="7"/>
      <c r="B152" s="7"/>
      <c r="C152" s="7"/>
      <c r="D152" s="7"/>
      <c r="E152" s="7"/>
      <c r="F152" s="7"/>
      <c r="G152" s="7"/>
      <c r="H152" s="7"/>
      <c r="I152" s="7"/>
      <c r="J152" s="7"/>
      <c r="K152" s="7"/>
      <c r="L152" s="7"/>
      <c r="M152" s="7"/>
      <c r="N152" s="7"/>
      <c r="O152" s="7"/>
      <c r="P152" s="7"/>
      <c r="Q152" s="7"/>
      <c r="R152" s="7"/>
      <c r="S152" s="7"/>
      <c r="T152" s="7"/>
      <c r="U152" s="7"/>
      <c r="V152" s="7"/>
      <c r="W152" s="7"/>
      <c r="X152" s="7"/>
      <c r="Y152" s="7"/>
      <c r="Z152" s="7"/>
      <c r="AA152" s="7"/>
    </row>
    <row r="153" spans="1:27" ht="14.4">
      <c r="A153" s="7"/>
      <c r="B153" s="7"/>
      <c r="C153" s="7"/>
      <c r="D153" s="7"/>
      <c r="E153" s="7"/>
      <c r="F153" s="7"/>
      <c r="G153" s="7"/>
      <c r="H153" s="7"/>
      <c r="I153" s="7"/>
      <c r="J153" s="7"/>
      <c r="K153" s="7"/>
      <c r="L153" s="7"/>
      <c r="M153" s="7"/>
      <c r="N153" s="7"/>
      <c r="O153" s="7"/>
      <c r="P153" s="7"/>
      <c r="Q153" s="7"/>
      <c r="R153" s="7"/>
      <c r="S153" s="7"/>
      <c r="T153" s="7"/>
      <c r="U153" s="7"/>
      <c r="V153" s="7"/>
      <c r="W153" s="7"/>
      <c r="X153" s="7"/>
      <c r="Y153" s="7"/>
      <c r="Z153" s="7"/>
      <c r="AA153" s="7"/>
    </row>
    <row r="154" spans="1:27" ht="14.4">
      <c r="A154" s="7"/>
      <c r="B154" s="7"/>
      <c r="C154" s="7"/>
      <c r="D154" s="7"/>
      <c r="E154" s="7"/>
      <c r="F154" s="7"/>
      <c r="G154" s="7"/>
      <c r="H154" s="7"/>
      <c r="I154" s="7"/>
      <c r="J154" s="7"/>
      <c r="K154" s="7"/>
      <c r="L154" s="7"/>
      <c r="M154" s="7"/>
      <c r="N154" s="7"/>
      <c r="O154" s="7"/>
      <c r="P154" s="7"/>
      <c r="Q154" s="7"/>
      <c r="R154" s="7"/>
      <c r="S154" s="7"/>
      <c r="T154" s="7"/>
      <c r="U154" s="7"/>
      <c r="V154" s="7"/>
      <c r="W154" s="7"/>
      <c r="X154" s="7"/>
      <c r="Y154" s="7"/>
      <c r="Z154" s="7"/>
      <c r="AA154" s="7"/>
    </row>
    <row r="155" spans="1:27" ht="14.4">
      <c r="A155" s="7"/>
      <c r="B155" s="7"/>
      <c r="C155" s="7"/>
      <c r="D155" s="7"/>
      <c r="E155" s="7"/>
      <c r="F155" s="7"/>
      <c r="G155" s="7"/>
      <c r="H155" s="7"/>
      <c r="I155" s="7"/>
      <c r="J155" s="7"/>
      <c r="K155" s="7"/>
      <c r="L155" s="7"/>
      <c r="M155" s="7"/>
      <c r="N155" s="7"/>
      <c r="O155" s="7"/>
      <c r="P155" s="7"/>
      <c r="Q155" s="7"/>
      <c r="R155" s="7"/>
      <c r="S155" s="7"/>
      <c r="T155" s="7"/>
      <c r="U155" s="7"/>
      <c r="V155" s="7"/>
      <c r="W155" s="7"/>
      <c r="X155" s="7"/>
      <c r="Y155" s="7"/>
      <c r="Z155" s="7"/>
      <c r="AA155" s="7"/>
    </row>
    <row r="156" spans="1:27" ht="14.4">
      <c r="A156" s="7"/>
      <c r="B156" s="7"/>
      <c r="C156" s="7"/>
      <c r="D156" s="7"/>
      <c r="E156" s="7"/>
      <c r="F156" s="7"/>
      <c r="G156" s="7"/>
      <c r="H156" s="7"/>
      <c r="I156" s="7"/>
      <c r="J156" s="7"/>
      <c r="K156" s="7"/>
      <c r="L156" s="7"/>
      <c r="M156" s="7"/>
      <c r="N156" s="7"/>
      <c r="O156" s="7"/>
      <c r="P156" s="7"/>
      <c r="Q156" s="7"/>
      <c r="R156" s="7"/>
      <c r="S156" s="7"/>
      <c r="T156" s="7"/>
      <c r="U156" s="7"/>
      <c r="V156" s="7"/>
      <c r="W156" s="7"/>
      <c r="X156" s="7"/>
      <c r="Y156" s="7"/>
      <c r="Z156" s="7"/>
      <c r="AA156" s="7"/>
    </row>
    <row r="157" spans="1:27" ht="14.4">
      <c r="A157" s="7"/>
      <c r="B157" s="7"/>
      <c r="C157" s="7"/>
      <c r="D157" s="7"/>
      <c r="E157" s="7"/>
      <c r="F157" s="7"/>
      <c r="G157" s="7"/>
      <c r="H157" s="7"/>
      <c r="I157" s="7"/>
      <c r="J157" s="7"/>
      <c r="K157" s="7"/>
      <c r="L157" s="7"/>
      <c r="M157" s="7"/>
      <c r="N157" s="7"/>
      <c r="O157" s="7"/>
      <c r="P157" s="7"/>
      <c r="Q157" s="7"/>
      <c r="R157" s="7"/>
      <c r="S157" s="7"/>
      <c r="T157" s="7"/>
      <c r="U157" s="7"/>
      <c r="V157" s="7"/>
      <c r="W157" s="7"/>
      <c r="X157" s="7"/>
      <c r="Y157" s="7"/>
      <c r="Z157" s="7"/>
      <c r="AA157" s="7"/>
    </row>
    <row r="158" spans="1:27" ht="14.4">
      <c r="A158" s="7"/>
      <c r="B158" s="7"/>
      <c r="C158" s="7"/>
      <c r="D158" s="7"/>
      <c r="E158" s="7"/>
      <c r="F158" s="7"/>
      <c r="G158" s="7"/>
      <c r="H158" s="7"/>
      <c r="I158" s="7"/>
      <c r="J158" s="7"/>
      <c r="K158" s="7"/>
      <c r="L158" s="7"/>
      <c r="M158" s="7"/>
      <c r="N158" s="7"/>
      <c r="O158" s="7"/>
      <c r="P158" s="7"/>
      <c r="Q158" s="7"/>
      <c r="R158" s="7"/>
      <c r="S158" s="7"/>
      <c r="T158" s="7"/>
      <c r="U158" s="7"/>
      <c r="V158" s="7"/>
      <c r="W158" s="7"/>
      <c r="X158" s="7"/>
      <c r="Y158" s="7"/>
      <c r="Z158" s="7"/>
      <c r="AA158" s="7"/>
    </row>
    <row r="159" spans="1:27" ht="14.4">
      <c r="A159" s="7"/>
      <c r="B159" s="7"/>
      <c r="C159" s="7"/>
      <c r="D159" s="7"/>
      <c r="E159" s="7"/>
      <c r="F159" s="7"/>
      <c r="G159" s="7"/>
      <c r="H159" s="7"/>
      <c r="I159" s="7"/>
      <c r="J159" s="7"/>
      <c r="K159" s="7"/>
      <c r="L159" s="7"/>
      <c r="M159" s="7"/>
      <c r="N159" s="7"/>
      <c r="O159" s="7"/>
      <c r="P159" s="7"/>
      <c r="Q159" s="7"/>
      <c r="R159" s="7"/>
      <c r="S159" s="7"/>
      <c r="T159" s="7"/>
      <c r="U159" s="7"/>
      <c r="V159" s="7"/>
      <c r="W159" s="7"/>
      <c r="X159" s="7"/>
      <c r="Y159" s="7"/>
      <c r="Z159" s="7"/>
      <c r="AA159" s="7"/>
    </row>
    <row r="160" spans="1:27" ht="14.4">
      <c r="A160" s="7"/>
      <c r="B160" s="7"/>
      <c r="C160" s="7"/>
      <c r="D160" s="7"/>
      <c r="E160" s="7"/>
      <c r="F160" s="7"/>
      <c r="G160" s="7"/>
      <c r="H160" s="7"/>
      <c r="I160" s="7"/>
      <c r="J160" s="7"/>
      <c r="K160" s="7"/>
      <c r="L160" s="7"/>
      <c r="M160" s="7"/>
      <c r="N160" s="7"/>
      <c r="O160" s="7"/>
      <c r="P160" s="7"/>
      <c r="Q160" s="7"/>
      <c r="R160" s="7"/>
      <c r="S160" s="7"/>
      <c r="T160" s="7"/>
      <c r="U160" s="7"/>
      <c r="V160" s="7"/>
      <c r="W160" s="7"/>
      <c r="X160" s="7"/>
      <c r="Y160" s="7"/>
      <c r="Z160" s="7"/>
      <c r="AA160" s="7"/>
    </row>
    <row r="161" spans="1:27" ht="14.4">
      <c r="A161" s="7"/>
      <c r="B161" s="7"/>
      <c r="C161" s="7"/>
      <c r="D161" s="7"/>
      <c r="E161" s="7"/>
      <c r="F161" s="7"/>
      <c r="G161" s="7"/>
      <c r="H161" s="7"/>
      <c r="I161" s="7"/>
      <c r="J161" s="7"/>
      <c r="K161" s="7"/>
      <c r="L161" s="7"/>
      <c r="M161" s="7"/>
      <c r="N161" s="7"/>
      <c r="O161" s="7"/>
      <c r="P161" s="7"/>
      <c r="Q161" s="7"/>
      <c r="R161" s="7"/>
      <c r="S161" s="7"/>
      <c r="T161" s="7"/>
      <c r="U161" s="7"/>
      <c r="V161" s="7"/>
      <c r="W161" s="7"/>
      <c r="X161" s="7"/>
      <c r="Y161" s="7"/>
      <c r="Z161" s="7"/>
      <c r="AA161" s="7"/>
    </row>
    <row r="162" spans="1:27" ht="14.4">
      <c r="A162" s="7"/>
      <c r="B162" s="7"/>
      <c r="C162" s="7"/>
      <c r="D162" s="7"/>
      <c r="E162" s="7"/>
      <c r="F162" s="7"/>
      <c r="G162" s="7"/>
      <c r="H162" s="7"/>
      <c r="I162" s="7"/>
      <c r="J162" s="7"/>
      <c r="K162" s="7"/>
      <c r="L162" s="7"/>
      <c r="M162" s="7"/>
      <c r="N162" s="7"/>
      <c r="O162" s="7"/>
      <c r="P162" s="7"/>
      <c r="Q162" s="7"/>
      <c r="R162" s="7"/>
      <c r="S162" s="7"/>
      <c r="T162" s="7"/>
      <c r="U162" s="7"/>
      <c r="V162" s="7"/>
      <c r="W162" s="7"/>
      <c r="X162" s="7"/>
      <c r="Y162" s="7"/>
      <c r="Z162" s="7"/>
      <c r="AA162" s="7"/>
    </row>
    <row r="163" spans="1:27" ht="14.4">
      <c r="A163" s="7"/>
      <c r="B163" s="7"/>
      <c r="C163" s="7"/>
      <c r="D163" s="7"/>
      <c r="E163" s="7"/>
      <c r="F163" s="7"/>
      <c r="G163" s="7"/>
      <c r="H163" s="7"/>
      <c r="I163" s="7"/>
      <c r="J163" s="7"/>
      <c r="K163" s="7"/>
      <c r="L163" s="7"/>
      <c r="M163" s="7"/>
      <c r="N163" s="7"/>
      <c r="O163" s="7"/>
      <c r="P163" s="7"/>
      <c r="Q163" s="7"/>
      <c r="R163" s="7"/>
      <c r="S163" s="7"/>
      <c r="T163" s="7"/>
      <c r="U163" s="7"/>
      <c r="V163" s="7"/>
      <c r="W163" s="7"/>
      <c r="X163" s="7"/>
      <c r="Y163" s="7"/>
      <c r="Z163" s="7"/>
      <c r="AA163" s="7"/>
    </row>
    <row r="164" spans="1:27" ht="14.4">
      <c r="A164" s="7"/>
      <c r="B164" s="7"/>
      <c r="C164" s="7"/>
      <c r="D164" s="7"/>
      <c r="E164" s="7"/>
      <c r="F164" s="7"/>
      <c r="G164" s="7"/>
      <c r="H164" s="7"/>
      <c r="I164" s="7"/>
      <c r="J164" s="7"/>
      <c r="K164" s="7"/>
      <c r="L164" s="7"/>
      <c r="M164" s="7"/>
      <c r="N164" s="7"/>
      <c r="O164" s="7"/>
      <c r="P164" s="7"/>
      <c r="Q164" s="7"/>
      <c r="R164" s="7"/>
      <c r="S164" s="7"/>
      <c r="T164" s="7"/>
      <c r="U164" s="7"/>
      <c r="V164" s="7"/>
      <c r="W164" s="7"/>
      <c r="X164" s="7"/>
      <c r="Y164" s="7"/>
      <c r="Z164" s="7"/>
      <c r="AA164" s="7"/>
    </row>
    <row r="165" spans="1:27" ht="14.4">
      <c r="A165" s="7"/>
      <c r="B165" s="7"/>
      <c r="C165" s="7"/>
      <c r="D165" s="7"/>
      <c r="E165" s="7"/>
      <c r="F165" s="7"/>
      <c r="G165" s="7"/>
      <c r="H165" s="7"/>
      <c r="I165" s="7"/>
      <c r="J165" s="7"/>
      <c r="K165" s="7"/>
      <c r="L165" s="7"/>
      <c r="M165" s="7"/>
      <c r="N165" s="7"/>
      <c r="O165" s="7"/>
      <c r="P165" s="7"/>
      <c r="Q165" s="7"/>
      <c r="R165" s="7"/>
      <c r="S165" s="7"/>
      <c r="T165" s="7"/>
      <c r="U165" s="7"/>
      <c r="V165" s="7"/>
      <c r="W165" s="7"/>
      <c r="X165" s="7"/>
      <c r="Y165" s="7"/>
      <c r="Z165" s="7"/>
      <c r="AA165" s="7"/>
    </row>
    <row r="166" spans="1:27" ht="14.4">
      <c r="A166" s="7"/>
      <c r="B166" s="7"/>
      <c r="C166" s="7"/>
      <c r="D166" s="7"/>
      <c r="E166" s="7"/>
      <c r="F166" s="7"/>
      <c r="G166" s="7"/>
      <c r="H166" s="7"/>
      <c r="I166" s="7"/>
      <c r="J166" s="7"/>
      <c r="K166" s="7"/>
      <c r="L166" s="7"/>
      <c r="M166" s="7"/>
      <c r="N166" s="7"/>
      <c r="O166" s="7"/>
      <c r="P166" s="7"/>
      <c r="Q166" s="7"/>
      <c r="R166" s="7"/>
      <c r="S166" s="7"/>
      <c r="T166" s="7"/>
      <c r="U166" s="7"/>
      <c r="V166" s="7"/>
      <c r="W166" s="7"/>
      <c r="X166" s="7"/>
      <c r="Y166" s="7"/>
      <c r="Z166" s="7"/>
      <c r="AA166" s="7"/>
    </row>
    <row r="167" spans="1:27" ht="14.4">
      <c r="A167" s="7"/>
      <c r="B167" s="7"/>
      <c r="C167" s="7"/>
      <c r="D167" s="7"/>
      <c r="E167" s="7"/>
      <c r="F167" s="7"/>
      <c r="G167" s="7"/>
      <c r="H167" s="7"/>
      <c r="I167" s="7"/>
      <c r="J167" s="7"/>
      <c r="K167" s="7"/>
      <c r="L167" s="7"/>
      <c r="M167" s="7"/>
      <c r="N167" s="7"/>
      <c r="O167" s="7"/>
      <c r="P167" s="7"/>
      <c r="Q167" s="7"/>
      <c r="R167" s="7"/>
      <c r="S167" s="7"/>
      <c r="T167" s="7"/>
      <c r="U167" s="7"/>
      <c r="V167" s="7"/>
      <c r="W167" s="7"/>
      <c r="X167" s="7"/>
      <c r="Y167" s="7"/>
      <c r="Z167" s="7"/>
      <c r="AA167" s="7"/>
    </row>
    <row r="168" spans="1:27" ht="14.4">
      <c r="A168" s="7"/>
      <c r="B168" s="7"/>
      <c r="C168" s="7"/>
      <c r="D168" s="7"/>
      <c r="E168" s="7"/>
      <c r="F168" s="7"/>
      <c r="G168" s="7"/>
      <c r="H168" s="7"/>
      <c r="I168" s="7"/>
      <c r="J168" s="7"/>
      <c r="K168" s="7"/>
      <c r="L168" s="7"/>
      <c r="M168" s="7"/>
      <c r="N168" s="7"/>
      <c r="O168" s="7"/>
      <c r="P168" s="7"/>
      <c r="Q168" s="7"/>
      <c r="R168" s="7"/>
      <c r="S168" s="7"/>
      <c r="T168" s="7"/>
      <c r="U168" s="7"/>
      <c r="V168" s="7"/>
      <c r="W168" s="7"/>
      <c r="X168" s="7"/>
      <c r="Y168" s="7"/>
      <c r="Z168" s="7"/>
      <c r="AA168" s="7"/>
    </row>
    <row r="169" spans="1:27" ht="14.4">
      <c r="A169" s="7"/>
      <c r="B169" s="7"/>
      <c r="C169" s="7"/>
      <c r="D169" s="7"/>
      <c r="E169" s="7"/>
      <c r="F169" s="7"/>
      <c r="G169" s="7"/>
      <c r="H169" s="7"/>
      <c r="I169" s="7"/>
      <c r="J169" s="7"/>
      <c r="K169" s="7"/>
      <c r="L169" s="7"/>
      <c r="M169" s="7"/>
      <c r="N169" s="7"/>
      <c r="O169" s="7"/>
      <c r="P169" s="7"/>
      <c r="Q169" s="7"/>
      <c r="R169" s="7"/>
      <c r="S169" s="7"/>
      <c r="T169" s="7"/>
      <c r="U169" s="7"/>
      <c r="V169" s="7"/>
      <c r="W169" s="7"/>
      <c r="X169" s="7"/>
      <c r="Y169" s="7"/>
      <c r="Z169" s="7"/>
      <c r="AA169" s="7"/>
    </row>
    <row r="170" spans="1:27" ht="14.4">
      <c r="A170" s="7"/>
      <c r="B170" s="7"/>
      <c r="C170" s="7"/>
      <c r="D170" s="7"/>
      <c r="E170" s="7"/>
      <c r="F170" s="7"/>
      <c r="G170" s="7"/>
      <c r="H170" s="7"/>
      <c r="I170" s="7"/>
      <c r="J170" s="7"/>
      <c r="K170" s="7"/>
      <c r="L170" s="7"/>
      <c r="M170" s="7"/>
      <c r="N170" s="7"/>
      <c r="O170" s="7"/>
      <c r="P170" s="7"/>
      <c r="Q170" s="7"/>
      <c r="R170" s="7"/>
      <c r="S170" s="7"/>
      <c r="T170" s="7"/>
      <c r="U170" s="7"/>
      <c r="V170" s="7"/>
      <c r="W170" s="7"/>
      <c r="X170" s="7"/>
      <c r="Y170" s="7"/>
      <c r="Z170" s="7"/>
      <c r="AA170" s="7"/>
    </row>
    <row r="171" spans="1:27" ht="14.4">
      <c r="A171" s="7"/>
      <c r="B171" s="7"/>
      <c r="C171" s="7"/>
      <c r="D171" s="7"/>
      <c r="E171" s="7"/>
      <c r="F171" s="7"/>
      <c r="G171" s="7"/>
      <c r="H171" s="7"/>
      <c r="I171" s="7"/>
      <c r="J171" s="7"/>
      <c r="K171" s="7"/>
      <c r="L171" s="7"/>
      <c r="M171" s="7"/>
      <c r="N171" s="7"/>
      <c r="O171" s="7"/>
      <c r="P171" s="7"/>
      <c r="Q171" s="7"/>
      <c r="R171" s="7"/>
      <c r="S171" s="7"/>
      <c r="T171" s="7"/>
      <c r="U171" s="7"/>
      <c r="V171" s="7"/>
      <c r="W171" s="7"/>
      <c r="X171" s="7"/>
      <c r="Y171" s="7"/>
      <c r="Z171" s="7"/>
      <c r="AA171" s="7"/>
    </row>
    <row r="172" spans="1:27" ht="14.4">
      <c r="A172" s="7"/>
      <c r="B172" s="7"/>
      <c r="C172" s="7"/>
      <c r="D172" s="7"/>
      <c r="E172" s="7"/>
      <c r="F172" s="7"/>
      <c r="G172" s="7"/>
      <c r="H172" s="7"/>
      <c r="I172" s="7"/>
      <c r="J172" s="7"/>
      <c r="K172" s="7"/>
      <c r="L172" s="7"/>
      <c r="M172" s="7"/>
      <c r="N172" s="7"/>
      <c r="O172" s="7"/>
      <c r="P172" s="7"/>
      <c r="Q172" s="7"/>
      <c r="R172" s="7"/>
      <c r="S172" s="7"/>
      <c r="T172" s="7"/>
      <c r="U172" s="7"/>
      <c r="V172" s="7"/>
      <c r="W172" s="7"/>
      <c r="X172" s="7"/>
      <c r="Y172" s="7"/>
      <c r="Z172" s="7"/>
      <c r="AA172" s="7"/>
    </row>
    <row r="173" spans="1:27" ht="14.4">
      <c r="A173" s="7"/>
      <c r="B173" s="7"/>
      <c r="C173" s="7"/>
      <c r="D173" s="7"/>
      <c r="E173" s="7"/>
      <c r="F173" s="7"/>
      <c r="G173" s="7"/>
      <c r="H173" s="7"/>
      <c r="I173" s="7"/>
      <c r="J173" s="7"/>
      <c r="K173" s="7"/>
      <c r="L173" s="7"/>
      <c r="M173" s="7"/>
      <c r="N173" s="7"/>
      <c r="O173" s="7"/>
      <c r="P173" s="7"/>
      <c r="Q173" s="7"/>
      <c r="R173" s="7"/>
      <c r="S173" s="7"/>
      <c r="T173" s="7"/>
      <c r="U173" s="7"/>
      <c r="V173" s="7"/>
      <c r="W173" s="7"/>
      <c r="X173" s="7"/>
      <c r="Y173" s="7"/>
      <c r="Z173" s="7"/>
      <c r="AA173" s="7"/>
    </row>
    <row r="174" spans="1:27" ht="14.4">
      <c r="A174" s="7"/>
      <c r="B174" s="7"/>
      <c r="C174" s="7"/>
      <c r="D174" s="7"/>
      <c r="E174" s="7"/>
      <c r="F174" s="7"/>
      <c r="G174" s="7"/>
      <c r="H174" s="7"/>
      <c r="I174" s="7"/>
      <c r="J174" s="7"/>
      <c r="K174" s="7"/>
      <c r="L174" s="7"/>
      <c r="M174" s="7"/>
      <c r="N174" s="7"/>
      <c r="O174" s="7"/>
      <c r="P174" s="7"/>
      <c r="Q174" s="7"/>
      <c r="R174" s="7"/>
      <c r="S174" s="7"/>
      <c r="T174" s="7"/>
      <c r="U174" s="7"/>
      <c r="V174" s="7"/>
      <c r="W174" s="7"/>
      <c r="X174" s="7"/>
      <c r="Y174" s="7"/>
      <c r="Z174" s="7"/>
      <c r="AA174" s="7"/>
    </row>
    <row r="175" spans="1:27" ht="14.4">
      <c r="A175" s="7"/>
      <c r="B175" s="7"/>
      <c r="C175" s="7"/>
      <c r="D175" s="7"/>
      <c r="E175" s="7"/>
      <c r="F175" s="7"/>
      <c r="G175" s="7"/>
      <c r="H175" s="7"/>
      <c r="I175" s="7"/>
      <c r="J175" s="7"/>
      <c r="K175" s="7"/>
      <c r="L175" s="7"/>
      <c r="M175" s="7"/>
      <c r="N175" s="7"/>
      <c r="O175" s="7"/>
      <c r="P175" s="7"/>
      <c r="Q175" s="7"/>
      <c r="R175" s="7"/>
      <c r="S175" s="7"/>
      <c r="T175" s="7"/>
      <c r="U175" s="7"/>
      <c r="V175" s="7"/>
      <c r="W175" s="7"/>
      <c r="X175" s="7"/>
      <c r="Y175" s="7"/>
      <c r="Z175" s="7"/>
      <c r="AA175" s="7"/>
    </row>
    <row r="176" spans="1:27" ht="14.4">
      <c r="A176" s="7"/>
      <c r="B176" s="7"/>
      <c r="C176" s="7"/>
      <c r="D176" s="7"/>
      <c r="E176" s="7"/>
      <c r="F176" s="7"/>
      <c r="G176" s="7"/>
      <c r="H176" s="7"/>
      <c r="I176" s="7"/>
      <c r="J176" s="7"/>
      <c r="K176" s="7"/>
      <c r="L176" s="7"/>
      <c r="M176" s="7"/>
      <c r="N176" s="7"/>
      <c r="O176" s="7"/>
      <c r="P176" s="7"/>
      <c r="Q176" s="7"/>
      <c r="R176" s="7"/>
      <c r="S176" s="7"/>
      <c r="T176" s="7"/>
      <c r="U176" s="7"/>
      <c r="V176" s="7"/>
      <c r="W176" s="7"/>
      <c r="X176" s="7"/>
      <c r="Y176" s="7"/>
      <c r="Z176" s="7"/>
      <c r="AA176" s="7"/>
    </row>
    <row r="177" spans="1:27" ht="14.4">
      <c r="A177" s="7"/>
      <c r="B177" s="7"/>
      <c r="C177" s="7"/>
      <c r="D177" s="7"/>
      <c r="E177" s="7"/>
      <c r="F177" s="7"/>
      <c r="G177" s="7"/>
      <c r="H177" s="7"/>
      <c r="I177" s="7"/>
      <c r="J177" s="7"/>
      <c r="K177" s="7"/>
      <c r="L177" s="7"/>
      <c r="M177" s="7"/>
      <c r="N177" s="7"/>
      <c r="O177" s="7"/>
      <c r="P177" s="7"/>
      <c r="Q177" s="7"/>
      <c r="R177" s="7"/>
      <c r="S177" s="7"/>
      <c r="T177" s="7"/>
      <c r="U177" s="7"/>
      <c r="V177" s="7"/>
      <c r="W177" s="7"/>
      <c r="X177" s="7"/>
      <c r="Y177" s="7"/>
      <c r="Z177" s="7"/>
      <c r="AA177" s="7"/>
    </row>
    <row r="178" spans="1:27" ht="14.4">
      <c r="A178" s="7"/>
      <c r="B178" s="7"/>
      <c r="C178" s="7"/>
      <c r="D178" s="7"/>
      <c r="E178" s="7"/>
      <c r="F178" s="7"/>
      <c r="G178" s="7"/>
      <c r="H178" s="7"/>
      <c r="I178" s="7"/>
      <c r="J178" s="7"/>
      <c r="K178" s="7"/>
      <c r="L178" s="7"/>
      <c r="M178" s="7"/>
      <c r="N178" s="7"/>
      <c r="O178" s="7"/>
      <c r="P178" s="7"/>
      <c r="Q178" s="7"/>
      <c r="R178" s="7"/>
      <c r="S178" s="7"/>
      <c r="T178" s="7"/>
      <c r="U178" s="7"/>
      <c r="V178" s="7"/>
      <c r="W178" s="7"/>
      <c r="X178" s="7"/>
      <c r="Y178" s="7"/>
      <c r="Z178" s="7"/>
      <c r="AA178" s="7"/>
    </row>
    <row r="179" spans="1:27" ht="14.4">
      <c r="A179" s="7"/>
      <c r="B179" s="7"/>
      <c r="C179" s="7"/>
      <c r="D179" s="7"/>
      <c r="E179" s="7"/>
      <c r="F179" s="7"/>
      <c r="G179" s="7"/>
      <c r="H179" s="7"/>
      <c r="I179" s="7"/>
      <c r="J179" s="7"/>
      <c r="K179" s="7"/>
      <c r="L179" s="7"/>
      <c r="M179" s="7"/>
      <c r="N179" s="7"/>
      <c r="O179" s="7"/>
      <c r="P179" s="7"/>
      <c r="Q179" s="7"/>
      <c r="R179" s="7"/>
      <c r="S179" s="7"/>
      <c r="T179" s="7"/>
      <c r="U179" s="7"/>
      <c r="V179" s="7"/>
      <c r="W179" s="7"/>
      <c r="X179" s="7"/>
      <c r="Y179" s="7"/>
      <c r="Z179" s="7"/>
      <c r="AA179" s="7"/>
    </row>
    <row r="180" spans="1:27" ht="14.4">
      <c r="A180" s="7"/>
      <c r="B180" s="7"/>
      <c r="C180" s="7"/>
      <c r="D180" s="7"/>
      <c r="E180" s="7"/>
      <c r="F180" s="7"/>
      <c r="G180" s="7"/>
      <c r="H180" s="7"/>
      <c r="I180" s="7"/>
      <c r="J180" s="7"/>
      <c r="K180" s="7"/>
      <c r="L180" s="7"/>
      <c r="M180" s="7"/>
      <c r="N180" s="7"/>
      <c r="O180" s="7"/>
      <c r="P180" s="7"/>
      <c r="Q180" s="7"/>
      <c r="R180" s="7"/>
      <c r="S180" s="7"/>
      <c r="T180" s="7"/>
      <c r="U180" s="7"/>
      <c r="V180" s="7"/>
      <c r="W180" s="7"/>
      <c r="X180" s="7"/>
      <c r="Y180" s="7"/>
      <c r="Z180" s="7"/>
      <c r="AA180" s="7"/>
    </row>
    <row r="181" spans="1:27" ht="14.4">
      <c r="A181" s="7"/>
      <c r="B181" s="7"/>
      <c r="C181" s="7"/>
      <c r="D181" s="7"/>
      <c r="E181" s="7"/>
      <c r="F181" s="7"/>
      <c r="G181" s="7"/>
      <c r="H181" s="7"/>
      <c r="I181" s="7"/>
      <c r="J181" s="7"/>
      <c r="K181" s="7"/>
      <c r="L181" s="7"/>
      <c r="M181" s="7"/>
      <c r="N181" s="7"/>
      <c r="O181" s="7"/>
      <c r="P181" s="7"/>
      <c r="Q181" s="7"/>
      <c r="R181" s="7"/>
      <c r="S181" s="7"/>
      <c r="T181" s="7"/>
      <c r="U181" s="7"/>
      <c r="V181" s="7"/>
      <c r="W181" s="7"/>
      <c r="X181" s="7"/>
      <c r="Y181" s="7"/>
      <c r="Z181" s="7"/>
      <c r="AA181" s="7"/>
    </row>
    <row r="182" spans="1:27" ht="14.4">
      <c r="A182" s="7"/>
      <c r="B182" s="7"/>
      <c r="C182" s="7"/>
      <c r="D182" s="7"/>
      <c r="E182" s="7"/>
      <c r="F182" s="7"/>
      <c r="G182" s="7"/>
      <c r="H182" s="7"/>
      <c r="I182" s="7"/>
      <c r="J182" s="7"/>
      <c r="K182" s="7"/>
      <c r="L182" s="7"/>
      <c r="M182" s="7"/>
      <c r="N182" s="7"/>
      <c r="O182" s="7"/>
      <c r="P182" s="7"/>
      <c r="Q182" s="7"/>
      <c r="R182" s="7"/>
      <c r="S182" s="7"/>
      <c r="T182" s="7"/>
      <c r="U182" s="7"/>
      <c r="V182" s="7"/>
      <c r="W182" s="7"/>
      <c r="X182" s="7"/>
      <c r="Y182" s="7"/>
      <c r="Z182" s="7"/>
      <c r="AA182" s="7"/>
    </row>
    <row r="183" spans="1:27" ht="14.4">
      <c r="A183" s="7"/>
      <c r="B183" s="7"/>
      <c r="C183" s="7"/>
      <c r="D183" s="7"/>
      <c r="E183" s="7"/>
      <c r="F183" s="7"/>
      <c r="G183" s="7"/>
      <c r="H183" s="7"/>
      <c r="I183" s="7"/>
      <c r="J183" s="7"/>
      <c r="K183" s="7"/>
      <c r="L183" s="7"/>
      <c r="M183" s="7"/>
      <c r="N183" s="7"/>
      <c r="O183" s="7"/>
      <c r="P183" s="7"/>
      <c r="Q183" s="7"/>
      <c r="R183" s="7"/>
      <c r="S183" s="7"/>
      <c r="T183" s="7"/>
      <c r="U183" s="7"/>
      <c r="V183" s="7"/>
      <c r="W183" s="7"/>
      <c r="X183" s="7"/>
      <c r="Y183" s="7"/>
      <c r="Z183" s="7"/>
      <c r="AA183" s="7"/>
    </row>
    <row r="184" spans="1:27" ht="14.4">
      <c r="A184" s="7"/>
      <c r="B184" s="7"/>
      <c r="C184" s="7"/>
      <c r="D184" s="7"/>
      <c r="E184" s="7"/>
      <c r="F184" s="7"/>
      <c r="G184" s="7"/>
      <c r="H184" s="7"/>
      <c r="I184" s="7"/>
      <c r="J184" s="7"/>
      <c r="K184" s="7"/>
      <c r="L184" s="7"/>
      <c r="M184" s="7"/>
      <c r="N184" s="7"/>
      <c r="O184" s="7"/>
      <c r="P184" s="7"/>
      <c r="Q184" s="7"/>
      <c r="R184" s="7"/>
      <c r="S184" s="7"/>
      <c r="T184" s="7"/>
      <c r="U184" s="7"/>
      <c r="V184" s="7"/>
      <c r="W184" s="7"/>
      <c r="X184" s="7"/>
      <c r="Y184" s="7"/>
      <c r="Z184" s="7"/>
      <c r="AA184" s="7"/>
    </row>
    <row r="185" spans="1:27" ht="14.4">
      <c r="A185" s="7"/>
      <c r="B185" s="7"/>
      <c r="C185" s="7"/>
      <c r="D185" s="7"/>
      <c r="E185" s="7"/>
      <c r="F185" s="7"/>
      <c r="G185" s="7"/>
      <c r="H185" s="7"/>
      <c r="I185" s="7"/>
      <c r="J185" s="7"/>
      <c r="K185" s="7"/>
      <c r="L185" s="7"/>
      <c r="M185" s="7"/>
      <c r="N185" s="7"/>
      <c r="O185" s="7"/>
      <c r="P185" s="7"/>
      <c r="Q185" s="7"/>
      <c r="R185" s="7"/>
      <c r="S185" s="7"/>
      <c r="T185" s="7"/>
      <c r="U185" s="7"/>
      <c r="V185" s="7"/>
      <c r="W185" s="7"/>
      <c r="X185" s="7"/>
      <c r="Y185" s="7"/>
      <c r="Z185" s="7"/>
      <c r="AA185" s="7"/>
    </row>
    <row r="186" spans="1:27" ht="14.4">
      <c r="A186" s="7"/>
      <c r="B186" s="7"/>
      <c r="C186" s="7"/>
      <c r="D186" s="7"/>
      <c r="E186" s="7"/>
      <c r="F186" s="7"/>
      <c r="G186" s="7"/>
      <c r="H186" s="7"/>
      <c r="I186" s="7"/>
      <c r="J186" s="7"/>
      <c r="K186" s="7"/>
      <c r="L186" s="7"/>
      <c r="M186" s="7"/>
      <c r="N186" s="7"/>
      <c r="O186" s="7"/>
      <c r="P186" s="7"/>
      <c r="Q186" s="7"/>
      <c r="R186" s="7"/>
      <c r="S186" s="7"/>
      <c r="T186" s="7"/>
      <c r="U186" s="7"/>
      <c r="V186" s="7"/>
      <c r="W186" s="7"/>
      <c r="X186" s="7"/>
      <c r="Y186" s="7"/>
      <c r="Z186" s="7"/>
      <c r="AA186" s="7"/>
    </row>
    <row r="187" spans="1:27" ht="14.4">
      <c r="A187" s="7"/>
      <c r="B187" s="7"/>
      <c r="C187" s="7"/>
      <c r="D187" s="7"/>
      <c r="E187" s="7"/>
      <c r="F187" s="7"/>
      <c r="G187" s="7"/>
      <c r="H187" s="7"/>
      <c r="I187" s="7"/>
      <c r="J187" s="7"/>
      <c r="K187" s="7"/>
      <c r="L187" s="7"/>
      <c r="M187" s="7"/>
      <c r="N187" s="7"/>
      <c r="O187" s="7"/>
      <c r="P187" s="7"/>
      <c r="Q187" s="7"/>
      <c r="R187" s="7"/>
      <c r="S187" s="7"/>
      <c r="T187" s="7"/>
      <c r="U187" s="7"/>
      <c r="V187" s="7"/>
      <c r="W187" s="7"/>
      <c r="X187" s="7"/>
      <c r="Y187" s="7"/>
      <c r="Z187" s="7"/>
      <c r="AA187" s="7"/>
    </row>
    <row r="188" spans="1:27" ht="14.4">
      <c r="A188" s="7"/>
      <c r="B188" s="7"/>
      <c r="C188" s="7"/>
      <c r="D188" s="7"/>
      <c r="E188" s="7"/>
      <c r="F188" s="7"/>
      <c r="G188" s="7"/>
      <c r="H188" s="7"/>
      <c r="I188" s="7"/>
      <c r="J188" s="7"/>
      <c r="K188" s="7"/>
      <c r="L188" s="7"/>
      <c r="M188" s="7"/>
      <c r="N188" s="7"/>
      <c r="O188" s="7"/>
      <c r="P188" s="7"/>
      <c r="Q188" s="7"/>
      <c r="R188" s="7"/>
      <c r="S188" s="7"/>
      <c r="T188" s="7"/>
      <c r="U188" s="7"/>
      <c r="V188" s="7"/>
      <c r="W188" s="7"/>
      <c r="X188" s="7"/>
      <c r="Y188" s="7"/>
      <c r="Z188" s="7"/>
      <c r="AA188" s="7"/>
    </row>
    <row r="189" spans="1:27" ht="14.4">
      <c r="A189" s="7"/>
      <c r="B189" s="7"/>
      <c r="C189" s="7"/>
      <c r="D189" s="7"/>
      <c r="E189" s="7"/>
      <c r="F189" s="7"/>
      <c r="G189" s="7"/>
      <c r="H189" s="7"/>
      <c r="I189" s="7"/>
      <c r="J189" s="7"/>
      <c r="K189" s="7"/>
      <c r="L189" s="7"/>
      <c r="M189" s="7"/>
      <c r="N189" s="7"/>
      <c r="O189" s="7"/>
      <c r="P189" s="7"/>
      <c r="Q189" s="7"/>
      <c r="R189" s="7"/>
      <c r="S189" s="7"/>
      <c r="T189" s="7"/>
      <c r="U189" s="7"/>
      <c r="V189" s="7"/>
      <c r="W189" s="7"/>
      <c r="X189" s="7"/>
      <c r="Y189" s="7"/>
      <c r="Z189" s="7"/>
      <c r="AA189" s="7"/>
    </row>
    <row r="190" spans="1:27" ht="14.4">
      <c r="A190" s="7"/>
      <c r="B190" s="7"/>
      <c r="C190" s="7"/>
      <c r="D190" s="7"/>
      <c r="E190" s="7"/>
      <c r="F190" s="7"/>
      <c r="G190" s="7"/>
      <c r="H190" s="7"/>
      <c r="I190" s="7"/>
      <c r="J190" s="7"/>
      <c r="K190" s="7"/>
      <c r="L190" s="7"/>
      <c r="M190" s="7"/>
      <c r="N190" s="7"/>
      <c r="O190" s="7"/>
      <c r="P190" s="7"/>
      <c r="Q190" s="7"/>
      <c r="R190" s="7"/>
      <c r="S190" s="7"/>
      <c r="T190" s="7"/>
      <c r="U190" s="7"/>
      <c r="V190" s="7"/>
      <c r="W190" s="7"/>
      <c r="X190" s="7"/>
      <c r="Y190" s="7"/>
      <c r="Z190" s="7"/>
      <c r="AA190" s="7"/>
    </row>
    <row r="191" spans="1:27" ht="14.4">
      <c r="A191" s="7"/>
      <c r="B191" s="7"/>
      <c r="C191" s="7"/>
      <c r="D191" s="7"/>
      <c r="E191" s="7"/>
      <c r="F191" s="7"/>
      <c r="G191" s="7"/>
      <c r="H191" s="7"/>
      <c r="I191" s="7"/>
      <c r="J191" s="7"/>
      <c r="K191" s="7"/>
      <c r="L191" s="7"/>
      <c r="M191" s="7"/>
      <c r="N191" s="7"/>
      <c r="O191" s="7"/>
      <c r="P191" s="7"/>
      <c r="Q191" s="7"/>
      <c r="R191" s="7"/>
      <c r="S191" s="7"/>
      <c r="T191" s="7"/>
      <c r="U191" s="7"/>
      <c r="V191" s="7"/>
      <c r="W191" s="7"/>
      <c r="X191" s="7"/>
      <c r="Y191" s="7"/>
      <c r="Z191" s="7"/>
      <c r="AA191" s="7"/>
    </row>
    <row r="192" spans="1:27" ht="14.4">
      <c r="A192" s="7"/>
      <c r="B192" s="7"/>
      <c r="C192" s="7"/>
      <c r="D192" s="7"/>
      <c r="E192" s="7"/>
      <c r="F192" s="7"/>
      <c r="G192" s="7"/>
      <c r="H192" s="7"/>
      <c r="I192" s="7"/>
      <c r="J192" s="7"/>
      <c r="K192" s="7"/>
      <c r="L192" s="7"/>
      <c r="M192" s="7"/>
      <c r="N192" s="7"/>
      <c r="O192" s="7"/>
      <c r="P192" s="7"/>
      <c r="Q192" s="7"/>
      <c r="R192" s="7"/>
      <c r="S192" s="7"/>
      <c r="T192" s="7"/>
      <c r="U192" s="7"/>
      <c r="V192" s="7"/>
      <c r="W192" s="7"/>
      <c r="X192" s="7"/>
      <c r="Y192" s="7"/>
      <c r="Z192" s="7"/>
      <c r="AA192" s="7"/>
    </row>
    <row r="193" spans="1:27" ht="14.4">
      <c r="A193" s="7"/>
      <c r="B193" s="7"/>
      <c r="C193" s="7"/>
      <c r="D193" s="7"/>
      <c r="E193" s="7"/>
      <c r="F193" s="7"/>
      <c r="G193" s="7"/>
      <c r="H193" s="7"/>
      <c r="I193" s="7"/>
      <c r="J193" s="7"/>
      <c r="K193" s="7"/>
      <c r="L193" s="7"/>
      <c r="M193" s="7"/>
      <c r="N193" s="7"/>
      <c r="O193" s="7"/>
      <c r="P193" s="7"/>
      <c r="Q193" s="7"/>
      <c r="R193" s="7"/>
      <c r="S193" s="7"/>
      <c r="T193" s="7"/>
      <c r="U193" s="7"/>
      <c r="V193" s="7"/>
      <c r="W193" s="7"/>
      <c r="X193" s="7"/>
      <c r="Y193" s="7"/>
      <c r="Z193" s="7"/>
      <c r="AA193" s="7"/>
    </row>
    <row r="194" spans="1:27" ht="14.4">
      <c r="A194" s="7"/>
      <c r="B194" s="7"/>
      <c r="C194" s="7"/>
      <c r="D194" s="7"/>
      <c r="E194" s="7"/>
      <c r="F194" s="7"/>
      <c r="G194" s="7"/>
      <c r="H194" s="7"/>
      <c r="I194" s="7"/>
      <c r="J194" s="7"/>
      <c r="K194" s="7"/>
      <c r="L194" s="7"/>
      <c r="M194" s="7"/>
      <c r="N194" s="7"/>
      <c r="O194" s="7"/>
      <c r="P194" s="7"/>
      <c r="Q194" s="7"/>
      <c r="R194" s="7"/>
      <c r="S194" s="7"/>
      <c r="T194" s="7"/>
      <c r="U194" s="7"/>
      <c r="V194" s="7"/>
      <c r="W194" s="7"/>
      <c r="X194" s="7"/>
      <c r="Y194" s="7"/>
      <c r="Z194" s="7"/>
      <c r="AA194" s="7"/>
    </row>
    <row r="195" spans="1:27" ht="14.4">
      <c r="A195" s="7"/>
      <c r="B195" s="7"/>
      <c r="C195" s="7"/>
      <c r="D195" s="7"/>
      <c r="E195" s="7"/>
      <c r="F195" s="7"/>
      <c r="G195" s="7"/>
      <c r="H195" s="7"/>
      <c r="I195" s="7"/>
      <c r="J195" s="7"/>
      <c r="K195" s="7"/>
      <c r="L195" s="7"/>
      <c r="M195" s="7"/>
      <c r="N195" s="7"/>
      <c r="O195" s="7"/>
      <c r="P195" s="7"/>
      <c r="Q195" s="7"/>
      <c r="R195" s="7"/>
      <c r="S195" s="7"/>
      <c r="T195" s="7"/>
      <c r="U195" s="7"/>
      <c r="V195" s="7"/>
      <c r="W195" s="7"/>
      <c r="X195" s="7"/>
      <c r="Y195" s="7"/>
      <c r="Z195" s="7"/>
      <c r="AA195" s="7"/>
    </row>
    <row r="196" spans="1:27" ht="14.4">
      <c r="A196" s="7"/>
      <c r="B196" s="7"/>
      <c r="C196" s="7"/>
      <c r="D196" s="7"/>
      <c r="E196" s="7"/>
      <c r="F196" s="7"/>
      <c r="G196" s="7"/>
      <c r="H196" s="7"/>
      <c r="I196" s="7"/>
      <c r="J196" s="7"/>
      <c r="K196" s="7"/>
      <c r="L196" s="7"/>
      <c r="M196" s="7"/>
      <c r="N196" s="7"/>
      <c r="O196" s="7"/>
      <c r="P196" s="7"/>
      <c r="Q196" s="7"/>
      <c r="R196" s="7"/>
      <c r="S196" s="7"/>
      <c r="T196" s="7"/>
      <c r="U196" s="7"/>
      <c r="V196" s="7"/>
      <c r="W196" s="7"/>
      <c r="X196" s="7"/>
      <c r="Y196" s="7"/>
      <c r="Z196" s="7"/>
      <c r="AA196" s="7"/>
    </row>
    <row r="197" spans="1:27" ht="14.4">
      <c r="A197" s="7"/>
      <c r="B197" s="7"/>
      <c r="C197" s="7"/>
      <c r="D197" s="7"/>
      <c r="E197" s="7"/>
      <c r="F197" s="7"/>
      <c r="G197" s="7"/>
      <c r="H197" s="7"/>
      <c r="I197" s="7"/>
      <c r="J197" s="7"/>
      <c r="K197" s="7"/>
      <c r="L197" s="7"/>
      <c r="M197" s="7"/>
      <c r="N197" s="7"/>
      <c r="O197" s="7"/>
      <c r="P197" s="7"/>
      <c r="Q197" s="7"/>
      <c r="R197" s="7"/>
      <c r="S197" s="7"/>
      <c r="T197" s="7"/>
      <c r="U197" s="7"/>
      <c r="V197" s="7"/>
      <c r="W197" s="7"/>
      <c r="X197" s="7"/>
      <c r="Y197" s="7"/>
      <c r="Z197" s="7"/>
      <c r="AA197" s="7"/>
    </row>
    <row r="198" spans="1:27" ht="14.4">
      <c r="A198" s="7"/>
      <c r="B198" s="7"/>
      <c r="C198" s="7"/>
      <c r="D198" s="7"/>
      <c r="E198" s="7"/>
      <c r="F198" s="7"/>
      <c r="G198" s="7"/>
      <c r="H198" s="7"/>
      <c r="I198" s="7"/>
      <c r="J198" s="7"/>
      <c r="K198" s="7"/>
      <c r="L198" s="7"/>
      <c r="M198" s="7"/>
      <c r="N198" s="7"/>
      <c r="O198" s="7"/>
      <c r="P198" s="7"/>
      <c r="Q198" s="7"/>
      <c r="R198" s="7"/>
      <c r="S198" s="7"/>
      <c r="T198" s="7"/>
      <c r="U198" s="7"/>
      <c r="V198" s="7"/>
      <c r="W198" s="7"/>
      <c r="X198" s="7"/>
      <c r="Y198" s="7"/>
      <c r="Z198" s="7"/>
      <c r="AA198" s="7"/>
    </row>
    <row r="199" spans="1:27" ht="14.4">
      <c r="A199" s="7"/>
      <c r="B199" s="7"/>
      <c r="C199" s="7"/>
      <c r="D199" s="7"/>
      <c r="E199" s="7"/>
      <c r="F199" s="7"/>
      <c r="G199" s="7"/>
      <c r="H199" s="7"/>
      <c r="I199" s="7"/>
      <c r="J199" s="7"/>
      <c r="K199" s="7"/>
      <c r="L199" s="7"/>
      <c r="M199" s="7"/>
      <c r="N199" s="7"/>
      <c r="O199" s="7"/>
      <c r="P199" s="7"/>
      <c r="Q199" s="7"/>
      <c r="R199" s="7"/>
      <c r="S199" s="7"/>
      <c r="T199" s="7"/>
      <c r="U199" s="7"/>
      <c r="V199" s="7"/>
      <c r="W199" s="7"/>
      <c r="X199" s="7"/>
      <c r="Y199" s="7"/>
      <c r="Z199" s="7"/>
      <c r="AA199" s="7"/>
    </row>
    <row r="200" spans="1:27" ht="14.4">
      <c r="A200" s="7"/>
      <c r="B200" s="7"/>
      <c r="C200" s="7"/>
      <c r="D200" s="7"/>
      <c r="E200" s="7"/>
      <c r="F200" s="7"/>
      <c r="G200" s="7"/>
      <c r="H200" s="7"/>
      <c r="I200" s="7"/>
      <c r="J200" s="7"/>
      <c r="K200" s="7"/>
      <c r="L200" s="7"/>
      <c r="M200" s="7"/>
      <c r="N200" s="7"/>
      <c r="O200" s="7"/>
      <c r="P200" s="7"/>
      <c r="Q200" s="7"/>
      <c r="R200" s="7"/>
      <c r="S200" s="7"/>
      <c r="T200" s="7"/>
      <c r="U200" s="7"/>
      <c r="V200" s="7"/>
      <c r="W200" s="7"/>
      <c r="X200" s="7"/>
      <c r="Y200" s="7"/>
      <c r="Z200" s="7"/>
      <c r="AA200" s="7"/>
    </row>
    <row r="201" spans="1:27" ht="14.4">
      <c r="A201" s="7"/>
      <c r="B201" s="7"/>
      <c r="C201" s="7"/>
      <c r="D201" s="7"/>
      <c r="E201" s="7"/>
      <c r="F201" s="7"/>
      <c r="G201" s="7"/>
      <c r="H201" s="7"/>
      <c r="I201" s="7"/>
      <c r="J201" s="7"/>
      <c r="K201" s="7"/>
      <c r="L201" s="7"/>
      <c r="M201" s="7"/>
      <c r="N201" s="7"/>
      <c r="O201" s="7"/>
      <c r="P201" s="7"/>
      <c r="Q201" s="7"/>
      <c r="R201" s="7"/>
      <c r="S201" s="7"/>
      <c r="T201" s="7"/>
      <c r="U201" s="7"/>
      <c r="V201" s="7"/>
      <c r="W201" s="7"/>
      <c r="X201" s="7"/>
      <c r="Y201" s="7"/>
      <c r="Z201" s="7"/>
      <c r="AA201" s="7"/>
    </row>
    <row r="202" spans="1:27" ht="14.4">
      <c r="A202" s="7"/>
      <c r="B202" s="7"/>
      <c r="C202" s="7"/>
      <c r="D202" s="7"/>
      <c r="E202" s="7"/>
      <c r="F202" s="7"/>
      <c r="G202" s="7"/>
      <c r="H202" s="7"/>
      <c r="I202" s="7"/>
      <c r="J202" s="7"/>
      <c r="K202" s="7"/>
      <c r="L202" s="7"/>
      <c r="M202" s="7"/>
      <c r="N202" s="7"/>
      <c r="O202" s="7"/>
      <c r="P202" s="7"/>
      <c r="Q202" s="7"/>
      <c r="R202" s="7"/>
      <c r="S202" s="7"/>
      <c r="T202" s="7"/>
      <c r="U202" s="7"/>
      <c r="V202" s="7"/>
      <c r="W202" s="7"/>
      <c r="X202" s="7"/>
      <c r="Y202" s="7"/>
      <c r="Z202" s="7"/>
      <c r="AA202" s="7"/>
    </row>
    <row r="203" spans="1:27" ht="14.4">
      <c r="A203" s="7"/>
      <c r="B203" s="7"/>
      <c r="C203" s="7"/>
      <c r="D203" s="7"/>
      <c r="E203" s="7"/>
      <c r="F203" s="7"/>
      <c r="G203" s="7"/>
      <c r="H203" s="7"/>
      <c r="I203" s="7"/>
      <c r="J203" s="7"/>
      <c r="K203" s="7"/>
      <c r="L203" s="7"/>
      <c r="M203" s="7"/>
      <c r="N203" s="7"/>
      <c r="O203" s="7"/>
      <c r="P203" s="7"/>
      <c r="Q203" s="7"/>
      <c r="R203" s="7"/>
      <c r="S203" s="7"/>
      <c r="T203" s="7"/>
      <c r="U203" s="7"/>
      <c r="V203" s="7"/>
      <c r="W203" s="7"/>
      <c r="X203" s="7"/>
      <c r="Y203" s="7"/>
      <c r="Z203" s="7"/>
      <c r="AA203" s="7"/>
    </row>
    <row r="204" spans="1:27" ht="14.4">
      <c r="A204" s="7"/>
      <c r="B204" s="7"/>
      <c r="C204" s="7"/>
      <c r="D204" s="7"/>
      <c r="E204" s="7"/>
      <c r="F204" s="7"/>
      <c r="G204" s="7"/>
      <c r="H204" s="7"/>
      <c r="I204" s="7"/>
      <c r="J204" s="7"/>
      <c r="K204" s="7"/>
      <c r="L204" s="7"/>
      <c r="M204" s="7"/>
      <c r="N204" s="7"/>
      <c r="O204" s="7"/>
      <c r="P204" s="7"/>
      <c r="Q204" s="7"/>
      <c r="R204" s="7"/>
      <c r="S204" s="7"/>
      <c r="T204" s="7"/>
      <c r="U204" s="7"/>
      <c r="V204" s="7"/>
      <c r="W204" s="7"/>
      <c r="X204" s="7"/>
      <c r="Y204" s="7"/>
      <c r="Z204" s="7"/>
      <c r="AA204" s="7"/>
    </row>
    <row r="205" spans="1:27" ht="14.4">
      <c r="A205" s="7"/>
      <c r="B205" s="7"/>
      <c r="C205" s="7"/>
      <c r="D205" s="7"/>
      <c r="E205" s="7"/>
      <c r="F205" s="7"/>
      <c r="G205" s="7"/>
      <c r="H205" s="7"/>
      <c r="I205" s="7"/>
      <c r="J205" s="7"/>
      <c r="K205" s="7"/>
      <c r="L205" s="7"/>
      <c r="M205" s="7"/>
      <c r="N205" s="7"/>
      <c r="O205" s="7"/>
      <c r="P205" s="7"/>
      <c r="Q205" s="7"/>
      <c r="R205" s="7"/>
      <c r="S205" s="7"/>
      <c r="T205" s="7"/>
      <c r="U205" s="7"/>
      <c r="V205" s="7"/>
      <c r="W205" s="7"/>
      <c r="X205" s="7"/>
      <c r="Y205" s="7"/>
      <c r="Z205" s="7"/>
      <c r="AA205" s="7"/>
    </row>
    <row r="206" spans="1:27" ht="14.4">
      <c r="A206" s="7"/>
      <c r="B206" s="7"/>
      <c r="C206" s="7"/>
      <c r="D206" s="7"/>
      <c r="E206" s="7"/>
      <c r="F206" s="7"/>
      <c r="G206" s="7"/>
      <c r="H206" s="7"/>
      <c r="I206" s="7"/>
      <c r="J206" s="7"/>
      <c r="K206" s="7"/>
      <c r="L206" s="7"/>
      <c r="M206" s="7"/>
      <c r="N206" s="7"/>
      <c r="O206" s="7"/>
      <c r="P206" s="7"/>
      <c r="Q206" s="7"/>
      <c r="R206" s="7"/>
      <c r="S206" s="7"/>
      <c r="T206" s="7"/>
      <c r="U206" s="7"/>
      <c r="V206" s="7"/>
      <c r="W206" s="7"/>
      <c r="X206" s="7"/>
      <c r="Y206" s="7"/>
      <c r="Z206" s="7"/>
      <c r="AA206" s="7"/>
    </row>
    <row r="207" spans="1:27" ht="14.4">
      <c r="A207" s="7"/>
      <c r="B207" s="7"/>
      <c r="C207" s="7"/>
      <c r="D207" s="7"/>
      <c r="E207" s="7"/>
      <c r="F207" s="7"/>
      <c r="G207" s="7"/>
      <c r="H207" s="7"/>
      <c r="I207" s="7"/>
      <c r="J207" s="7"/>
      <c r="K207" s="7"/>
      <c r="L207" s="7"/>
      <c r="M207" s="7"/>
      <c r="N207" s="7"/>
      <c r="O207" s="7"/>
      <c r="P207" s="7"/>
      <c r="Q207" s="7"/>
      <c r="R207" s="7"/>
      <c r="S207" s="7"/>
      <c r="T207" s="7"/>
      <c r="U207" s="7"/>
      <c r="V207" s="7"/>
      <c r="W207" s="7"/>
      <c r="X207" s="7"/>
      <c r="Y207" s="7"/>
      <c r="Z207" s="7"/>
      <c r="AA207" s="7"/>
    </row>
    <row r="208" spans="1:27" ht="14.4">
      <c r="A208" s="7"/>
      <c r="B208" s="7"/>
      <c r="C208" s="7"/>
      <c r="D208" s="7"/>
      <c r="E208" s="7"/>
      <c r="F208" s="7"/>
      <c r="G208" s="7"/>
      <c r="H208" s="7"/>
      <c r="I208" s="7"/>
      <c r="J208" s="7"/>
      <c r="K208" s="7"/>
      <c r="L208" s="7"/>
      <c r="M208" s="7"/>
      <c r="N208" s="7"/>
      <c r="O208" s="7"/>
      <c r="P208" s="7"/>
      <c r="Q208" s="7"/>
      <c r="R208" s="7"/>
      <c r="S208" s="7"/>
      <c r="T208" s="7"/>
      <c r="U208" s="7"/>
      <c r="V208" s="7"/>
      <c r="W208" s="7"/>
      <c r="X208" s="7"/>
      <c r="Y208" s="7"/>
      <c r="Z208" s="7"/>
      <c r="AA208" s="7"/>
    </row>
    <row r="209" spans="1:27" ht="14.4">
      <c r="A209" s="7"/>
      <c r="B209" s="7"/>
      <c r="C209" s="7"/>
      <c r="D209" s="7"/>
      <c r="E209" s="7"/>
      <c r="F209" s="7"/>
      <c r="G209" s="7"/>
      <c r="H209" s="7"/>
      <c r="I209" s="7"/>
      <c r="J209" s="7"/>
      <c r="K209" s="7"/>
      <c r="L209" s="7"/>
      <c r="M209" s="7"/>
      <c r="N209" s="7"/>
      <c r="O209" s="7"/>
      <c r="P209" s="7"/>
      <c r="Q209" s="7"/>
      <c r="R209" s="7"/>
      <c r="S209" s="7"/>
      <c r="T209" s="7"/>
      <c r="U209" s="7"/>
      <c r="V209" s="7"/>
      <c r="W209" s="7"/>
      <c r="X209" s="7"/>
      <c r="Y209" s="7"/>
      <c r="Z209" s="7"/>
      <c r="AA209" s="7"/>
    </row>
    <row r="210" spans="1:27" ht="14.4">
      <c r="A210" s="7"/>
      <c r="B210" s="7"/>
      <c r="C210" s="7"/>
      <c r="D210" s="7"/>
      <c r="E210" s="7"/>
      <c r="F210" s="7"/>
      <c r="G210" s="7"/>
      <c r="H210" s="7"/>
      <c r="I210" s="7"/>
      <c r="J210" s="7"/>
      <c r="K210" s="7"/>
      <c r="L210" s="7"/>
      <c r="M210" s="7"/>
      <c r="N210" s="7"/>
      <c r="O210" s="7"/>
      <c r="P210" s="7"/>
      <c r="Q210" s="7"/>
      <c r="R210" s="7"/>
      <c r="S210" s="7"/>
      <c r="T210" s="7"/>
      <c r="U210" s="7"/>
      <c r="V210" s="7"/>
      <c r="W210" s="7"/>
      <c r="X210" s="7"/>
      <c r="Y210" s="7"/>
      <c r="Z210" s="7"/>
      <c r="AA210" s="7"/>
    </row>
    <row r="211" spans="1:27" ht="14.4">
      <c r="A211" s="7"/>
      <c r="B211" s="7"/>
      <c r="C211" s="7"/>
      <c r="D211" s="7"/>
      <c r="E211" s="7"/>
      <c r="F211" s="7"/>
      <c r="G211" s="7"/>
      <c r="H211" s="7"/>
      <c r="I211" s="7"/>
      <c r="J211" s="7"/>
      <c r="K211" s="7"/>
      <c r="L211" s="7"/>
      <c r="M211" s="7"/>
      <c r="N211" s="7"/>
      <c r="O211" s="7"/>
      <c r="P211" s="7"/>
      <c r="Q211" s="7"/>
      <c r="R211" s="7"/>
      <c r="S211" s="7"/>
      <c r="T211" s="7"/>
      <c r="U211" s="7"/>
      <c r="V211" s="7"/>
      <c r="W211" s="7"/>
      <c r="X211" s="7"/>
      <c r="Y211" s="7"/>
      <c r="Z211" s="7"/>
      <c r="AA211" s="7"/>
    </row>
    <row r="212" spans="1:27" ht="14.4">
      <c r="A212" s="7"/>
      <c r="B212" s="7"/>
      <c r="C212" s="7"/>
      <c r="D212" s="7"/>
      <c r="E212" s="7"/>
      <c r="F212" s="7"/>
      <c r="G212" s="7"/>
      <c r="H212" s="7"/>
      <c r="I212" s="7"/>
      <c r="J212" s="7"/>
      <c r="K212" s="7"/>
      <c r="L212" s="7"/>
      <c r="M212" s="7"/>
      <c r="N212" s="7"/>
      <c r="O212" s="7"/>
      <c r="P212" s="7"/>
      <c r="Q212" s="7"/>
      <c r="R212" s="7"/>
      <c r="S212" s="7"/>
      <c r="T212" s="7"/>
      <c r="U212" s="7"/>
      <c r="V212" s="7"/>
      <c r="W212" s="7"/>
      <c r="X212" s="7"/>
      <c r="Y212" s="7"/>
      <c r="Z212" s="7"/>
      <c r="AA212" s="7"/>
    </row>
    <row r="213" spans="1:27" ht="14.4">
      <c r="A213" s="7"/>
      <c r="B213" s="7"/>
      <c r="C213" s="7"/>
      <c r="D213" s="7"/>
      <c r="E213" s="7"/>
      <c r="F213" s="7"/>
      <c r="G213" s="7"/>
      <c r="H213" s="7"/>
      <c r="I213" s="7"/>
      <c r="J213" s="7"/>
      <c r="K213" s="7"/>
      <c r="L213" s="7"/>
      <c r="M213" s="7"/>
      <c r="N213" s="7"/>
      <c r="O213" s="7"/>
      <c r="P213" s="7"/>
      <c r="Q213" s="7"/>
      <c r="R213" s="7"/>
      <c r="S213" s="7"/>
      <c r="T213" s="7"/>
      <c r="U213" s="7"/>
      <c r="V213" s="7"/>
      <c r="W213" s="7"/>
      <c r="X213" s="7"/>
      <c r="Y213" s="7"/>
      <c r="Z213" s="7"/>
      <c r="AA213" s="7"/>
    </row>
    <row r="214" spans="1:27" ht="14.4">
      <c r="A214" s="7"/>
      <c r="B214" s="7"/>
      <c r="C214" s="7"/>
      <c r="D214" s="7"/>
      <c r="E214" s="7"/>
      <c r="F214" s="7"/>
      <c r="G214" s="7"/>
      <c r="H214" s="7"/>
      <c r="I214" s="7"/>
      <c r="J214" s="7"/>
      <c r="K214" s="7"/>
      <c r="L214" s="7"/>
      <c r="M214" s="7"/>
      <c r="N214" s="7"/>
      <c r="O214" s="7"/>
      <c r="P214" s="7"/>
      <c r="Q214" s="7"/>
      <c r="R214" s="7"/>
      <c r="S214" s="7"/>
      <c r="T214" s="7"/>
      <c r="U214" s="7"/>
      <c r="V214" s="7"/>
      <c r="W214" s="7"/>
      <c r="X214" s="7"/>
      <c r="Y214" s="7"/>
      <c r="Z214" s="7"/>
      <c r="AA214" s="7"/>
    </row>
    <row r="215" spans="1:27" ht="14.4">
      <c r="A215" s="7"/>
      <c r="B215" s="7"/>
      <c r="C215" s="7"/>
      <c r="D215" s="7"/>
      <c r="E215" s="7"/>
      <c r="F215" s="7"/>
      <c r="G215" s="7"/>
      <c r="H215" s="7"/>
      <c r="I215" s="7"/>
      <c r="J215" s="7"/>
      <c r="K215" s="7"/>
      <c r="L215" s="7"/>
      <c r="M215" s="7"/>
      <c r="N215" s="7"/>
      <c r="O215" s="7"/>
      <c r="P215" s="7"/>
      <c r="Q215" s="7"/>
      <c r="R215" s="7"/>
      <c r="S215" s="7"/>
      <c r="T215" s="7"/>
      <c r="U215" s="7"/>
      <c r="V215" s="7"/>
      <c r="W215" s="7"/>
      <c r="X215" s="7"/>
      <c r="Y215" s="7"/>
      <c r="Z215" s="7"/>
      <c r="AA215" s="7"/>
    </row>
    <row r="216" spans="1:27" ht="14.4">
      <c r="A216" s="7"/>
      <c r="B216" s="7"/>
      <c r="C216" s="7"/>
      <c r="D216" s="7"/>
      <c r="E216" s="7"/>
      <c r="F216" s="7"/>
      <c r="G216" s="7"/>
      <c r="H216" s="7"/>
      <c r="I216" s="7"/>
      <c r="J216" s="7"/>
      <c r="K216" s="7"/>
      <c r="L216" s="7"/>
      <c r="M216" s="7"/>
      <c r="N216" s="7"/>
      <c r="O216" s="7"/>
      <c r="P216" s="7"/>
      <c r="Q216" s="7"/>
      <c r="R216" s="7"/>
      <c r="S216" s="7"/>
      <c r="T216" s="7"/>
      <c r="U216" s="7"/>
      <c r="V216" s="7"/>
      <c r="W216" s="7"/>
      <c r="X216" s="7"/>
      <c r="Y216" s="7"/>
      <c r="Z216" s="7"/>
      <c r="AA216" s="7"/>
    </row>
    <row r="217" spans="1:27" ht="14.4">
      <c r="A217" s="7"/>
      <c r="B217" s="7"/>
      <c r="C217" s="7"/>
      <c r="D217" s="7"/>
      <c r="E217" s="7"/>
      <c r="F217" s="7"/>
      <c r="G217" s="7"/>
      <c r="H217" s="7"/>
      <c r="I217" s="7"/>
      <c r="J217" s="7"/>
      <c r="K217" s="7"/>
      <c r="L217" s="7"/>
      <c r="M217" s="7"/>
      <c r="N217" s="7"/>
      <c r="O217" s="7"/>
      <c r="P217" s="7"/>
      <c r="Q217" s="7"/>
      <c r="R217" s="7"/>
      <c r="S217" s="7"/>
      <c r="T217" s="7"/>
      <c r="U217" s="7"/>
      <c r="V217" s="7"/>
      <c r="W217" s="7"/>
      <c r="X217" s="7"/>
      <c r="Y217" s="7"/>
      <c r="Z217" s="7"/>
      <c r="AA217" s="7"/>
    </row>
    <row r="218" spans="1:27" ht="14.4">
      <c r="A218" s="7"/>
      <c r="B218" s="7"/>
      <c r="C218" s="7"/>
      <c r="D218" s="7"/>
      <c r="E218" s="7"/>
      <c r="F218" s="7"/>
      <c r="G218" s="7"/>
      <c r="H218" s="7"/>
      <c r="I218" s="7"/>
      <c r="J218" s="7"/>
      <c r="K218" s="7"/>
      <c r="L218" s="7"/>
      <c r="M218" s="7"/>
      <c r="N218" s="7"/>
      <c r="O218" s="7"/>
      <c r="P218" s="7"/>
      <c r="Q218" s="7"/>
      <c r="R218" s="7"/>
      <c r="S218" s="7"/>
      <c r="T218" s="7"/>
      <c r="U218" s="7"/>
      <c r="V218" s="7"/>
      <c r="W218" s="7"/>
      <c r="X218" s="7"/>
      <c r="Y218" s="7"/>
      <c r="Z218" s="7"/>
      <c r="AA218" s="7"/>
    </row>
    <row r="219" spans="1:27" ht="14.4">
      <c r="A219" s="7"/>
      <c r="B219" s="7"/>
      <c r="C219" s="7"/>
      <c r="D219" s="7"/>
      <c r="E219" s="7"/>
      <c r="F219" s="7"/>
      <c r="G219" s="7"/>
      <c r="H219" s="7"/>
      <c r="I219" s="7"/>
      <c r="J219" s="7"/>
      <c r="K219" s="7"/>
      <c r="L219" s="7"/>
      <c r="M219" s="7"/>
      <c r="N219" s="7"/>
      <c r="O219" s="7"/>
      <c r="P219" s="7"/>
      <c r="Q219" s="7"/>
      <c r="R219" s="7"/>
      <c r="S219" s="7"/>
      <c r="T219" s="7"/>
      <c r="U219" s="7"/>
      <c r="V219" s="7"/>
      <c r="W219" s="7"/>
      <c r="X219" s="7"/>
      <c r="Y219" s="7"/>
      <c r="Z219" s="7"/>
      <c r="AA219" s="7"/>
    </row>
    <row r="220" spans="1:27" ht="14.4">
      <c r="A220" s="7"/>
      <c r="B220" s="7"/>
      <c r="C220" s="7"/>
      <c r="D220" s="7"/>
      <c r="E220" s="7"/>
      <c r="F220" s="7"/>
      <c r="G220" s="7"/>
      <c r="H220" s="7"/>
      <c r="I220" s="7"/>
      <c r="J220" s="7"/>
      <c r="K220" s="7"/>
      <c r="L220" s="7"/>
      <c r="M220" s="7"/>
      <c r="N220" s="7"/>
      <c r="O220" s="7"/>
      <c r="P220" s="7"/>
      <c r="Q220" s="7"/>
      <c r="R220" s="7"/>
      <c r="S220" s="7"/>
      <c r="T220" s="7"/>
      <c r="U220" s="7"/>
      <c r="V220" s="7"/>
      <c r="W220" s="7"/>
      <c r="X220" s="7"/>
      <c r="Y220" s="7"/>
      <c r="Z220" s="7"/>
      <c r="AA220" s="7"/>
    </row>
    <row r="221" spans="1:27" ht="14.4">
      <c r="A221" s="7"/>
      <c r="B221" s="7"/>
      <c r="C221" s="7"/>
      <c r="D221" s="7"/>
      <c r="E221" s="7"/>
      <c r="F221" s="7"/>
      <c r="G221" s="7"/>
      <c r="H221" s="7"/>
      <c r="I221" s="7"/>
      <c r="J221" s="7"/>
      <c r="K221" s="7"/>
      <c r="L221" s="7"/>
      <c r="M221" s="7"/>
      <c r="N221" s="7"/>
      <c r="O221" s="7"/>
      <c r="P221" s="7"/>
      <c r="Q221" s="7"/>
      <c r="R221" s="7"/>
      <c r="S221" s="7"/>
      <c r="T221" s="7"/>
      <c r="U221" s="7"/>
      <c r="V221" s="7"/>
      <c r="W221" s="7"/>
      <c r="X221" s="7"/>
      <c r="Y221" s="7"/>
      <c r="Z221" s="7"/>
      <c r="AA221" s="7"/>
    </row>
    <row r="222" spans="1:27" ht="14.4">
      <c r="A222" s="7"/>
      <c r="B222" s="7"/>
      <c r="C222" s="7"/>
      <c r="D222" s="7"/>
      <c r="E222" s="7"/>
      <c r="F222" s="7"/>
      <c r="G222" s="7"/>
      <c r="H222" s="7"/>
      <c r="I222" s="7"/>
      <c r="J222" s="7"/>
      <c r="K222" s="7"/>
      <c r="L222" s="7"/>
      <c r="M222" s="7"/>
      <c r="N222" s="7"/>
      <c r="O222" s="7"/>
      <c r="P222" s="7"/>
      <c r="Q222" s="7"/>
      <c r="R222" s="7"/>
      <c r="S222" s="7"/>
      <c r="T222" s="7"/>
      <c r="U222" s="7"/>
      <c r="V222" s="7"/>
      <c r="W222" s="7"/>
      <c r="X222" s="7"/>
      <c r="Y222" s="7"/>
      <c r="Z222" s="7"/>
      <c r="AA222" s="7"/>
    </row>
    <row r="223" spans="1:27" ht="14.4">
      <c r="A223" s="7"/>
      <c r="B223" s="7"/>
      <c r="C223" s="7"/>
      <c r="D223" s="7"/>
      <c r="E223" s="7"/>
      <c r="F223" s="7"/>
      <c r="G223" s="7"/>
      <c r="H223" s="7"/>
      <c r="I223" s="7"/>
      <c r="J223" s="7"/>
      <c r="K223" s="7"/>
      <c r="L223" s="7"/>
      <c r="M223" s="7"/>
      <c r="N223" s="7"/>
      <c r="O223" s="7"/>
      <c r="P223" s="7"/>
      <c r="Q223" s="7"/>
      <c r="R223" s="7"/>
      <c r="S223" s="7"/>
      <c r="T223" s="7"/>
      <c r="U223" s="7"/>
      <c r="V223" s="7"/>
      <c r="W223" s="7"/>
      <c r="X223" s="7"/>
      <c r="Y223" s="7"/>
      <c r="Z223" s="7"/>
      <c r="AA223" s="7"/>
    </row>
    <row r="224" spans="1:27" ht="14.4">
      <c r="A224" s="7"/>
      <c r="B224" s="7"/>
      <c r="C224" s="7"/>
      <c r="D224" s="7"/>
      <c r="E224" s="7"/>
      <c r="F224" s="7"/>
      <c r="G224" s="7"/>
      <c r="H224" s="7"/>
      <c r="I224" s="7"/>
      <c r="J224" s="7"/>
      <c r="K224" s="7"/>
      <c r="L224" s="7"/>
      <c r="M224" s="7"/>
      <c r="N224" s="7"/>
      <c r="O224" s="7"/>
      <c r="P224" s="7"/>
      <c r="Q224" s="7"/>
      <c r="R224" s="7"/>
      <c r="S224" s="7"/>
      <c r="T224" s="7"/>
      <c r="U224" s="7"/>
      <c r="V224" s="7"/>
      <c r="W224" s="7"/>
      <c r="X224" s="7"/>
      <c r="Y224" s="7"/>
      <c r="Z224" s="7"/>
      <c r="AA224" s="7"/>
    </row>
    <row r="225" spans="1:27" ht="14.4">
      <c r="A225" s="7"/>
      <c r="B225" s="7"/>
      <c r="C225" s="7"/>
      <c r="D225" s="7"/>
      <c r="E225" s="7"/>
      <c r="F225" s="7"/>
      <c r="G225" s="7"/>
      <c r="H225" s="7"/>
      <c r="I225" s="7"/>
      <c r="J225" s="7"/>
      <c r="K225" s="7"/>
      <c r="L225" s="7"/>
      <c r="M225" s="7"/>
      <c r="N225" s="7"/>
      <c r="O225" s="7"/>
      <c r="P225" s="7"/>
      <c r="Q225" s="7"/>
      <c r="R225" s="7"/>
      <c r="S225" s="7"/>
      <c r="T225" s="7"/>
      <c r="U225" s="7"/>
      <c r="V225" s="7"/>
      <c r="W225" s="7"/>
      <c r="X225" s="7"/>
      <c r="Y225" s="7"/>
      <c r="Z225" s="7"/>
      <c r="AA225" s="7"/>
    </row>
    <row r="226" spans="1:27" ht="14.4">
      <c r="A226" s="7"/>
      <c r="B226" s="7"/>
      <c r="C226" s="7"/>
      <c r="D226" s="7"/>
      <c r="E226" s="7"/>
      <c r="F226" s="7"/>
      <c r="G226" s="7"/>
      <c r="H226" s="7"/>
      <c r="I226" s="7"/>
      <c r="J226" s="7"/>
      <c r="K226" s="7"/>
      <c r="L226" s="7"/>
      <c r="M226" s="7"/>
      <c r="N226" s="7"/>
      <c r="O226" s="7"/>
      <c r="P226" s="7"/>
      <c r="Q226" s="7"/>
      <c r="R226" s="7"/>
      <c r="S226" s="7"/>
      <c r="T226" s="7"/>
      <c r="U226" s="7"/>
      <c r="V226" s="7"/>
      <c r="W226" s="7"/>
      <c r="X226" s="7"/>
      <c r="Y226" s="7"/>
      <c r="Z226" s="7"/>
      <c r="AA226" s="7"/>
    </row>
    <row r="227" spans="1:27" ht="14.4">
      <c r="A227" s="7"/>
      <c r="B227" s="7"/>
      <c r="C227" s="7"/>
      <c r="D227" s="7"/>
      <c r="E227" s="7"/>
      <c r="F227" s="7"/>
      <c r="G227" s="7"/>
      <c r="H227" s="7"/>
      <c r="I227" s="7"/>
      <c r="J227" s="7"/>
      <c r="K227" s="7"/>
      <c r="L227" s="7"/>
      <c r="M227" s="7"/>
      <c r="N227" s="7"/>
      <c r="O227" s="7"/>
      <c r="P227" s="7"/>
      <c r="Q227" s="7"/>
      <c r="R227" s="7"/>
      <c r="S227" s="7"/>
      <c r="T227" s="7"/>
      <c r="U227" s="7"/>
      <c r="V227" s="7"/>
      <c r="W227" s="7"/>
      <c r="X227" s="7"/>
      <c r="Y227" s="7"/>
      <c r="Z227" s="7"/>
      <c r="AA227" s="7"/>
    </row>
    <row r="228" spans="1:27" ht="14.4">
      <c r="A228" s="7"/>
      <c r="B228" s="7"/>
      <c r="C228" s="7"/>
      <c r="D228" s="7"/>
      <c r="E228" s="7"/>
      <c r="F228" s="7"/>
      <c r="G228" s="7"/>
      <c r="H228" s="7"/>
      <c r="I228" s="7"/>
      <c r="J228" s="7"/>
      <c r="K228" s="7"/>
      <c r="L228" s="7"/>
      <c r="M228" s="7"/>
      <c r="N228" s="7"/>
      <c r="O228" s="7"/>
      <c r="P228" s="7"/>
      <c r="Q228" s="7"/>
      <c r="R228" s="7"/>
      <c r="S228" s="7"/>
      <c r="T228" s="7"/>
      <c r="U228" s="7"/>
      <c r="V228" s="7"/>
      <c r="W228" s="7"/>
      <c r="X228" s="7"/>
      <c r="Y228" s="7"/>
      <c r="Z228" s="7"/>
      <c r="AA228" s="7"/>
    </row>
    <row r="229" spans="1:27" ht="14.4">
      <c r="A229" s="7"/>
      <c r="B229" s="7"/>
      <c r="C229" s="7"/>
      <c r="D229" s="7"/>
      <c r="E229" s="7"/>
      <c r="F229" s="7"/>
      <c r="G229" s="7"/>
      <c r="H229" s="7"/>
      <c r="I229" s="7"/>
      <c r="J229" s="7"/>
      <c r="K229" s="7"/>
      <c r="L229" s="7"/>
      <c r="M229" s="7"/>
      <c r="N229" s="7"/>
      <c r="O229" s="7"/>
      <c r="P229" s="7"/>
      <c r="Q229" s="7"/>
      <c r="R229" s="7"/>
      <c r="S229" s="7"/>
      <c r="T229" s="7"/>
      <c r="U229" s="7"/>
      <c r="V229" s="7"/>
      <c r="W229" s="7"/>
      <c r="X229" s="7"/>
      <c r="Y229" s="7"/>
      <c r="Z229" s="7"/>
      <c r="AA229" s="7"/>
    </row>
    <row r="230" spans="1:27" ht="14.4">
      <c r="A230" s="7"/>
      <c r="B230" s="7"/>
      <c r="C230" s="7"/>
      <c r="D230" s="7"/>
      <c r="E230" s="7"/>
      <c r="F230" s="7"/>
      <c r="G230" s="7"/>
      <c r="H230" s="7"/>
      <c r="I230" s="7"/>
      <c r="J230" s="7"/>
      <c r="K230" s="7"/>
      <c r="L230" s="7"/>
      <c r="M230" s="7"/>
      <c r="N230" s="7"/>
      <c r="O230" s="7"/>
      <c r="P230" s="7"/>
      <c r="Q230" s="7"/>
      <c r="R230" s="7"/>
      <c r="S230" s="7"/>
      <c r="T230" s="7"/>
      <c r="U230" s="7"/>
      <c r="V230" s="7"/>
      <c r="W230" s="7"/>
      <c r="X230" s="7"/>
      <c r="Y230" s="7"/>
      <c r="Z230" s="7"/>
      <c r="AA230" s="7"/>
    </row>
    <row r="231" spans="1:27" ht="14.4">
      <c r="A231" s="7"/>
      <c r="B231" s="7"/>
      <c r="C231" s="7"/>
      <c r="D231" s="7"/>
      <c r="E231" s="7"/>
      <c r="F231" s="7"/>
      <c r="G231" s="7"/>
      <c r="H231" s="7"/>
      <c r="I231" s="7"/>
      <c r="J231" s="7"/>
      <c r="K231" s="7"/>
      <c r="L231" s="7"/>
      <c r="M231" s="7"/>
      <c r="N231" s="7"/>
      <c r="O231" s="7"/>
      <c r="P231" s="7"/>
      <c r="Q231" s="7"/>
      <c r="R231" s="7"/>
      <c r="S231" s="7"/>
      <c r="T231" s="7"/>
      <c r="U231" s="7"/>
      <c r="V231" s="7"/>
      <c r="W231" s="7"/>
      <c r="X231" s="7"/>
      <c r="Y231" s="7"/>
      <c r="Z231" s="7"/>
      <c r="AA231" s="7"/>
    </row>
    <row r="232" spans="1:27" ht="14.4">
      <c r="A232" s="7"/>
      <c r="B232" s="7"/>
      <c r="C232" s="7"/>
      <c r="D232" s="7"/>
      <c r="E232" s="7"/>
      <c r="F232" s="7"/>
      <c r="G232" s="7"/>
      <c r="H232" s="7"/>
      <c r="I232" s="7"/>
      <c r="J232" s="7"/>
      <c r="K232" s="7"/>
      <c r="L232" s="7"/>
      <c r="M232" s="7"/>
      <c r="N232" s="7"/>
      <c r="O232" s="7"/>
      <c r="P232" s="7"/>
      <c r="Q232" s="7"/>
      <c r="R232" s="7"/>
      <c r="S232" s="7"/>
      <c r="T232" s="7"/>
      <c r="U232" s="7"/>
      <c r="V232" s="7"/>
      <c r="W232" s="7"/>
      <c r="X232" s="7"/>
      <c r="Y232" s="7"/>
      <c r="Z232" s="7"/>
      <c r="AA232" s="7"/>
    </row>
    <row r="233" spans="1:27" ht="14.4">
      <c r="A233" s="7"/>
      <c r="B233" s="7"/>
      <c r="C233" s="7"/>
      <c r="D233" s="7"/>
      <c r="E233" s="7"/>
      <c r="F233" s="7"/>
      <c r="G233" s="7"/>
      <c r="H233" s="7"/>
      <c r="I233" s="7"/>
      <c r="J233" s="7"/>
      <c r="K233" s="7"/>
      <c r="L233" s="7"/>
      <c r="M233" s="7"/>
      <c r="N233" s="7"/>
      <c r="O233" s="7"/>
      <c r="P233" s="7"/>
      <c r="Q233" s="7"/>
      <c r="R233" s="7"/>
      <c r="S233" s="7"/>
      <c r="T233" s="7"/>
      <c r="U233" s="7"/>
      <c r="V233" s="7"/>
      <c r="W233" s="7"/>
      <c r="X233" s="7"/>
      <c r="Y233" s="7"/>
      <c r="Z233" s="7"/>
      <c r="AA233" s="7"/>
    </row>
    <row r="234" spans="1:27" ht="14.4">
      <c r="A234" s="7"/>
      <c r="B234" s="7"/>
      <c r="C234" s="7"/>
      <c r="D234" s="7"/>
      <c r="E234" s="7"/>
      <c r="F234" s="7"/>
      <c r="G234" s="7"/>
      <c r="H234" s="7"/>
      <c r="I234" s="7"/>
      <c r="J234" s="7"/>
      <c r="K234" s="7"/>
      <c r="L234" s="7"/>
      <c r="M234" s="7"/>
      <c r="N234" s="7"/>
      <c r="O234" s="7"/>
      <c r="P234" s="7"/>
      <c r="Q234" s="7"/>
      <c r="R234" s="7"/>
      <c r="S234" s="7"/>
      <c r="T234" s="7"/>
      <c r="U234" s="7"/>
      <c r="V234" s="7"/>
      <c r="W234" s="7"/>
      <c r="X234" s="7"/>
      <c r="Y234" s="7"/>
      <c r="Z234" s="7"/>
      <c r="AA234" s="7"/>
    </row>
    <row r="235" spans="1:27" ht="14.4">
      <c r="A235" s="7"/>
      <c r="B235" s="7"/>
      <c r="C235" s="7"/>
      <c r="D235" s="7"/>
      <c r="E235" s="7"/>
      <c r="F235" s="7"/>
      <c r="G235" s="7"/>
      <c r="H235" s="7"/>
      <c r="I235" s="7"/>
      <c r="J235" s="7"/>
      <c r="K235" s="7"/>
      <c r="L235" s="7"/>
      <c r="M235" s="7"/>
      <c r="N235" s="7"/>
      <c r="O235" s="7"/>
      <c r="P235" s="7"/>
      <c r="Q235" s="7"/>
      <c r="R235" s="7"/>
      <c r="S235" s="7"/>
      <c r="T235" s="7"/>
      <c r="U235" s="7"/>
      <c r="V235" s="7"/>
      <c r="W235" s="7"/>
      <c r="X235" s="7"/>
      <c r="Y235" s="7"/>
      <c r="Z235" s="7"/>
      <c r="AA235" s="7"/>
    </row>
    <row r="236" spans="1:27" ht="14.4">
      <c r="A236" s="7"/>
      <c r="B236" s="7"/>
      <c r="C236" s="7"/>
      <c r="D236" s="7"/>
      <c r="E236" s="7"/>
      <c r="F236" s="7"/>
      <c r="G236" s="7"/>
      <c r="H236" s="7"/>
      <c r="I236" s="7"/>
      <c r="J236" s="7"/>
      <c r="K236" s="7"/>
      <c r="L236" s="7"/>
      <c r="M236" s="7"/>
      <c r="N236" s="7"/>
      <c r="O236" s="7"/>
      <c r="P236" s="7"/>
      <c r="Q236" s="7"/>
      <c r="R236" s="7"/>
      <c r="S236" s="7"/>
      <c r="T236" s="7"/>
      <c r="U236" s="7"/>
      <c r="V236" s="7"/>
      <c r="W236" s="7"/>
      <c r="X236" s="7"/>
      <c r="Y236" s="7"/>
      <c r="Z236" s="7"/>
      <c r="AA236" s="7"/>
    </row>
    <row r="237" spans="1:27" ht="14.4">
      <c r="A237" s="7"/>
      <c r="B237" s="7"/>
      <c r="C237" s="7"/>
      <c r="D237" s="7"/>
      <c r="E237" s="7"/>
      <c r="F237" s="7"/>
      <c r="G237" s="7"/>
      <c r="H237" s="7"/>
      <c r="I237" s="7"/>
      <c r="J237" s="7"/>
      <c r="K237" s="7"/>
      <c r="L237" s="7"/>
      <c r="M237" s="7"/>
      <c r="N237" s="7"/>
      <c r="O237" s="7"/>
      <c r="P237" s="7"/>
      <c r="Q237" s="7"/>
      <c r="R237" s="7"/>
      <c r="S237" s="7"/>
      <c r="T237" s="7"/>
      <c r="U237" s="7"/>
      <c r="V237" s="7"/>
      <c r="W237" s="7"/>
      <c r="X237" s="7"/>
      <c r="Y237" s="7"/>
      <c r="Z237" s="7"/>
      <c r="AA237" s="7"/>
    </row>
    <row r="238" spans="1:27" ht="14.4">
      <c r="A238" s="7"/>
      <c r="B238" s="7"/>
      <c r="C238" s="7"/>
      <c r="D238" s="7"/>
      <c r="E238" s="7"/>
      <c r="F238" s="7"/>
      <c r="G238" s="7"/>
      <c r="H238" s="7"/>
      <c r="I238" s="7"/>
      <c r="J238" s="7"/>
      <c r="K238" s="7"/>
      <c r="L238" s="7"/>
      <c r="M238" s="7"/>
      <c r="N238" s="7"/>
      <c r="O238" s="7"/>
      <c r="P238" s="7"/>
      <c r="Q238" s="7"/>
      <c r="R238" s="7"/>
      <c r="S238" s="7"/>
      <c r="T238" s="7"/>
      <c r="U238" s="7"/>
      <c r="V238" s="7"/>
      <c r="W238" s="7"/>
      <c r="X238" s="7"/>
      <c r="Y238" s="7"/>
      <c r="Z238" s="7"/>
      <c r="AA238" s="7"/>
    </row>
    <row r="239" spans="1:27" ht="14.4">
      <c r="A239" s="7"/>
      <c r="B239" s="7"/>
      <c r="C239" s="7"/>
      <c r="D239" s="7"/>
      <c r="E239" s="7"/>
      <c r="F239" s="7"/>
      <c r="G239" s="7"/>
      <c r="H239" s="7"/>
      <c r="I239" s="7"/>
      <c r="J239" s="7"/>
      <c r="K239" s="7"/>
      <c r="L239" s="7"/>
      <c r="M239" s="7"/>
      <c r="N239" s="7"/>
      <c r="O239" s="7"/>
      <c r="P239" s="7"/>
      <c r="Q239" s="7"/>
      <c r="R239" s="7"/>
      <c r="S239" s="7"/>
      <c r="T239" s="7"/>
      <c r="U239" s="7"/>
      <c r="V239" s="7"/>
      <c r="W239" s="7"/>
      <c r="X239" s="7"/>
      <c r="Y239" s="7"/>
      <c r="Z239" s="7"/>
      <c r="AA239" s="7"/>
    </row>
    <row r="240" spans="1:27" ht="14.4">
      <c r="A240" s="7"/>
      <c r="B240" s="7"/>
      <c r="C240" s="7"/>
      <c r="D240" s="7"/>
      <c r="E240" s="7"/>
      <c r="F240" s="7"/>
      <c r="G240" s="7"/>
      <c r="H240" s="7"/>
      <c r="I240" s="7"/>
      <c r="J240" s="7"/>
      <c r="K240" s="7"/>
      <c r="L240" s="7"/>
      <c r="M240" s="7"/>
      <c r="N240" s="7"/>
      <c r="O240" s="7"/>
      <c r="P240" s="7"/>
      <c r="Q240" s="7"/>
      <c r="R240" s="7"/>
      <c r="S240" s="7"/>
      <c r="T240" s="7"/>
      <c r="U240" s="7"/>
      <c r="V240" s="7"/>
      <c r="W240" s="7"/>
      <c r="X240" s="7"/>
      <c r="Y240" s="7"/>
      <c r="Z240" s="7"/>
      <c r="AA240" s="7"/>
    </row>
    <row r="241" spans="1:27" ht="14.4">
      <c r="A241" s="7"/>
      <c r="B241" s="7"/>
      <c r="C241" s="7"/>
      <c r="D241" s="7"/>
      <c r="E241" s="7"/>
      <c r="F241" s="7"/>
      <c r="G241" s="7"/>
      <c r="H241" s="7"/>
      <c r="I241" s="7"/>
      <c r="J241" s="7"/>
      <c r="K241" s="7"/>
      <c r="L241" s="7"/>
      <c r="M241" s="7"/>
      <c r="N241" s="7"/>
      <c r="O241" s="7"/>
      <c r="P241" s="7"/>
      <c r="Q241" s="7"/>
      <c r="R241" s="7"/>
      <c r="S241" s="7"/>
      <c r="T241" s="7"/>
      <c r="U241" s="7"/>
      <c r="V241" s="7"/>
      <c r="W241" s="7"/>
      <c r="X241" s="7"/>
      <c r="Y241" s="7"/>
      <c r="Z241" s="7"/>
      <c r="AA241" s="7"/>
    </row>
    <row r="242" spans="1:27" ht="14.4">
      <c r="A242" s="7"/>
      <c r="B242" s="7"/>
      <c r="C242" s="7"/>
      <c r="D242" s="7"/>
      <c r="E242" s="7"/>
      <c r="F242" s="7"/>
      <c r="G242" s="7"/>
      <c r="H242" s="7"/>
      <c r="I242" s="7"/>
      <c r="J242" s="7"/>
      <c r="K242" s="7"/>
      <c r="L242" s="7"/>
      <c r="M242" s="7"/>
      <c r="N242" s="7"/>
      <c r="O242" s="7"/>
      <c r="P242" s="7"/>
      <c r="Q242" s="7"/>
      <c r="R242" s="7"/>
      <c r="S242" s="7"/>
      <c r="T242" s="7"/>
      <c r="U242" s="7"/>
      <c r="V242" s="7"/>
      <c r="W242" s="7"/>
      <c r="X242" s="7"/>
      <c r="Y242" s="7"/>
      <c r="Z242" s="7"/>
      <c r="AA242" s="7"/>
    </row>
    <row r="243" spans="1:27" ht="14.4">
      <c r="A243" s="7"/>
      <c r="B243" s="7"/>
      <c r="C243" s="7"/>
      <c r="D243" s="7"/>
      <c r="E243" s="7"/>
      <c r="F243" s="7"/>
      <c r="G243" s="7"/>
      <c r="H243" s="7"/>
      <c r="I243" s="7"/>
      <c r="J243" s="7"/>
      <c r="K243" s="7"/>
      <c r="L243" s="7"/>
      <c r="M243" s="7"/>
      <c r="N243" s="7"/>
      <c r="O243" s="7"/>
      <c r="P243" s="7"/>
      <c r="Q243" s="7"/>
      <c r="R243" s="7"/>
      <c r="S243" s="7"/>
      <c r="T243" s="7"/>
      <c r="U243" s="7"/>
      <c r="V243" s="7"/>
      <c r="W243" s="7"/>
      <c r="X243" s="7"/>
      <c r="Y243" s="7"/>
      <c r="Z243" s="7"/>
      <c r="AA243" s="7"/>
    </row>
    <row r="244" spans="1:27" ht="14.4">
      <c r="A244" s="7"/>
      <c r="B244" s="7"/>
      <c r="C244" s="7"/>
      <c r="D244" s="7"/>
      <c r="E244" s="7"/>
      <c r="F244" s="7"/>
      <c r="G244" s="7"/>
      <c r="H244" s="7"/>
      <c r="I244" s="7"/>
      <c r="J244" s="7"/>
      <c r="K244" s="7"/>
      <c r="L244" s="7"/>
      <c r="M244" s="7"/>
      <c r="N244" s="7"/>
      <c r="O244" s="7"/>
      <c r="P244" s="7"/>
      <c r="Q244" s="7"/>
      <c r="R244" s="7"/>
      <c r="S244" s="7"/>
      <c r="T244" s="7"/>
      <c r="U244" s="7"/>
      <c r="V244" s="7"/>
      <c r="W244" s="7"/>
      <c r="X244" s="7"/>
      <c r="Y244" s="7"/>
      <c r="Z244" s="7"/>
      <c r="AA244" s="7"/>
    </row>
    <row r="245" spans="1:27" ht="14.4">
      <c r="A245" s="7"/>
      <c r="B245" s="7"/>
      <c r="C245" s="7"/>
      <c r="D245" s="7"/>
      <c r="E245" s="7"/>
      <c r="F245" s="7"/>
      <c r="G245" s="7"/>
      <c r="H245" s="7"/>
      <c r="I245" s="7"/>
      <c r="J245" s="7"/>
      <c r="K245" s="7"/>
      <c r="L245" s="7"/>
      <c r="M245" s="7"/>
      <c r="N245" s="7"/>
      <c r="O245" s="7"/>
      <c r="P245" s="7"/>
      <c r="Q245" s="7"/>
      <c r="R245" s="7"/>
      <c r="S245" s="7"/>
      <c r="T245" s="7"/>
      <c r="U245" s="7"/>
      <c r="V245" s="7"/>
      <c r="W245" s="7"/>
      <c r="X245" s="7"/>
      <c r="Y245" s="7"/>
      <c r="Z245" s="7"/>
      <c r="AA245" s="7"/>
    </row>
    <row r="246" spans="1:27" ht="14.4">
      <c r="A246" s="7"/>
      <c r="B246" s="7"/>
      <c r="C246" s="7"/>
      <c r="D246" s="7"/>
      <c r="E246" s="7"/>
      <c r="F246" s="7"/>
      <c r="G246" s="7"/>
      <c r="H246" s="7"/>
      <c r="I246" s="7"/>
      <c r="J246" s="7"/>
      <c r="K246" s="7"/>
      <c r="L246" s="7"/>
      <c r="M246" s="7"/>
      <c r="N246" s="7"/>
      <c r="O246" s="7"/>
      <c r="P246" s="7"/>
      <c r="Q246" s="7"/>
      <c r="R246" s="7"/>
      <c r="S246" s="7"/>
      <c r="T246" s="7"/>
      <c r="U246" s="7"/>
      <c r="V246" s="7"/>
      <c r="W246" s="7"/>
      <c r="X246" s="7"/>
      <c r="Y246" s="7"/>
      <c r="Z246" s="7"/>
      <c r="AA246" s="7"/>
    </row>
    <row r="247" spans="1:27" ht="14.4">
      <c r="A247" s="7"/>
      <c r="B247" s="7"/>
      <c r="C247" s="7"/>
      <c r="D247" s="7"/>
      <c r="E247" s="7"/>
      <c r="F247" s="7"/>
      <c r="G247" s="7"/>
      <c r="H247" s="7"/>
      <c r="I247" s="7"/>
      <c r="J247" s="7"/>
      <c r="K247" s="7"/>
      <c r="L247" s="7"/>
      <c r="M247" s="7"/>
      <c r="N247" s="7"/>
      <c r="O247" s="7"/>
      <c r="P247" s="7"/>
      <c r="Q247" s="7"/>
      <c r="R247" s="7"/>
      <c r="S247" s="7"/>
      <c r="T247" s="7"/>
      <c r="U247" s="7"/>
      <c r="V247" s="7"/>
      <c r="W247" s="7"/>
      <c r="X247" s="7"/>
      <c r="Y247" s="7"/>
      <c r="Z247" s="7"/>
      <c r="AA247" s="7"/>
    </row>
    <row r="248" spans="1:27" ht="14.4">
      <c r="A248" s="7"/>
      <c r="B248" s="7"/>
      <c r="C248" s="7"/>
      <c r="D248" s="7"/>
      <c r="E248" s="7"/>
      <c r="F248" s="7"/>
      <c r="G248" s="7"/>
      <c r="H248" s="7"/>
      <c r="I248" s="7"/>
      <c r="J248" s="7"/>
      <c r="K248" s="7"/>
      <c r="L248" s="7"/>
      <c r="M248" s="7"/>
      <c r="N248" s="7"/>
      <c r="O248" s="7"/>
      <c r="P248" s="7"/>
      <c r="Q248" s="7"/>
      <c r="R248" s="7"/>
      <c r="S248" s="7"/>
      <c r="T248" s="7"/>
      <c r="U248" s="7"/>
      <c r="V248" s="7"/>
      <c r="W248" s="7"/>
      <c r="X248" s="7"/>
      <c r="Y248" s="7"/>
      <c r="Z248" s="7"/>
      <c r="AA248" s="7"/>
    </row>
    <row r="249" spans="1:27" ht="14.4">
      <c r="A249" s="7"/>
      <c r="B249" s="7"/>
      <c r="C249" s="7"/>
      <c r="D249" s="7"/>
      <c r="E249" s="7"/>
      <c r="F249" s="7"/>
      <c r="G249" s="7"/>
      <c r="H249" s="7"/>
      <c r="I249" s="7"/>
      <c r="J249" s="7"/>
      <c r="K249" s="7"/>
      <c r="L249" s="7"/>
      <c r="M249" s="7"/>
      <c r="N249" s="7"/>
      <c r="O249" s="7"/>
      <c r="P249" s="7"/>
      <c r="Q249" s="7"/>
      <c r="R249" s="7"/>
      <c r="S249" s="7"/>
      <c r="T249" s="7"/>
      <c r="U249" s="7"/>
      <c r="V249" s="7"/>
      <c r="W249" s="7"/>
      <c r="X249" s="7"/>
      <c r="Y249" s="7"/>
      <c r="Z249" s="7"/>
      <c r="AA249" s="7"/>
    </row>
    <row r="250" spans="1:27" ht="14.4">
      <c r="A250" s="7"/>
      <c r="B250" s="7"/>
      <c r="C250" s="7"/>
      <c r="D250" s="7"/>
      <c r="E250" s="7"/>
      <c r="F250" s="7"/>
      <c r="G250" s="7"/>
      <c r="H250" s="7"/>
      <c r="I250" s="7"/>
      <c r="J250" s="7"/>
      <c r="K250" s="7"/>
      <c r="L250" s="7"/>
      <c r="M250" s="7"/>
      <c r="N250" s="7"/>
      <c r="O250" s="7"/>
      <c r="P250" s="7"/>
      <c r="Q250" s="7"/>
      <c r="R250" s="7"/>
      <c r="S250" s="7"/>
      <c r="T250" s="7"/>
      <c r="U250" s="7"/>
      <c r="V250" s="7"/>
      <c r="W250" s="7"/>
      <c r="X250" s="7"/>
      <c r="Y250" s="7"/>
      <c r="Z250" s="7"/>
      <c r="AA250" s="7"/>
    </row>
    <row r="251" spans="1:27" ht="14.4">
      <c r="A251" s="7"/>
      <c r="B251" s="7"/>
      <c r="C251" s="7"/>
      <c r="D251" s="7"/>
      <c r="E251" s="7"/>
      <c r="F251" s="7"/>
      <c r="G251" s="7"/>
      <c r="H251" s="7"/>
      <c r="I251" s="7"/>
      <c r="J251" s="7"/>
      <c r="K251" s="7"/>
      <c r="L251" s="7"/>
      <c r="M251" s="7"/>
      <c r="N251" s="7"/>
      <c r="O251" s="7"/>
      <c r="P251" s="7"/>
      <c r="Q251" s="7"/>
      <c r="R251" s="7"/>
      <c r="S251" s="7"/>
      <c r="T251" s="7"/>
      <c r="U251" s="7"/>
      <c r="V251" s="7"/>
      <c r="W251" s="7"/>
      <c r="X251" s="7"/>
      <c r="Y251" s="7"/>
      <c r="Z251" s="7"/>
      <c r="AA251" s="7"/>
    </row>
    <row r="252" spans="1:27" ht="14.4">
      <c r="A252" s="7"/>
      <c r="B252" s="7"/>
      <c r="C252" s="7"/>
      <c r="D252" s="7"/>
      <c r="E252" s="7"/>
      <c r="F252" s="7"/>
      <c r="G252" s="7"/>
      <c r="H252" s="7"/>
      <c r="I252" s="7"/>
      <c r="J252" s="7"/>
      <c r="K252" s="7"/>
      <c r="L252" s="7"/>
      <c r="M252" s="7"/>
      <c r="N252" s="7"/>
      <c r="O252" s="7"/>
      <c r="P252" s="7"/>
      <c r="Q252" s="7"/>
      <c r="R252" s="7"/>
      <c r="S252" s="7"/>
      <c r="T252" s="7"/>
      <c r="U252" s="7"/>
      <c r="V252" s="7"/>
      <c r="W252" s="7"/>
      <c r="X252" s="7"/>
      <c r="Y252" s="7"/>
      <c r="Z252" s="7"/>
      <c r="AA252" s="7"/>
    </row>
    <row r="253" spans="1:27" ht="14.4">
      <c r="A253" s="7"/>
      <c r="B253" s="7"/>
      <c r="C253" s="7"/>
      <c r="D253" s="7"/>
      <c r="E253" s="7"/>
      <c r="F253" s="7"/>
      <c r="G253" s="7"/>
      <c r="H253" s="7"/>
      <c r="I253" s="7"/>
      <c r="J253" s="7"/>
      <c r="K253" s="7"/>
      <c r="L253" s="7"/>
      <c r="M253" s="7"/>
      <c r="N253" s="7"/>
      <c r="O253" s="7"/>
      <c r="P253" s="7"/>
      <c r="Q253" s="7"/>
      <c r="R253" s="7"/>
      <c r="S253" s="7"/>
      <c r="T253" s="7"/>
      <c r="U253" s="7"/>
      <c r="V253" s="7"/>
      <c r="W253" s="7"/>
      <c r="X253" s="7"/>
      <c r="Y253" s="7"/>
      <c r="Z253" s="7"/>
      <c r="AA253" s="7"/>
    </row>
    <row r="254" spans="1:27" ht="14.4">
      <c r="A254" s="7"/>
      <c r="B254" s="7"/>
      <c r="C254" s="7"/>
      <c r="D254" s="7"/>
      <c r="E254" s="7"/>
      <c r="F254" s="7"/>
      <c r="G254" s="7"/>
      <c r="H254" s="7"/>
      <c r="I254" s="7"/>
      <c r="J254" s="7"/>
      <c r="K254" s="7"/>
      <c r="L254" s="7"/>
      <c r="M254" s="7"/>
      <c r="N254" s="7"/>
      <c r="O254" s="7"/>
      <c r="P254" s="7"/>
      <c r="Q254" s="7"/>
      <c r="R254" s="7"/>
      <c r="S254" s="7"/>
      <c r="T254" s="7"/>
      <c r="U254" s="7"/>
      <c r="V254" s="7"/>
      <c r="W254" s="7"/>
      <c r="X254" s="7"/>
      <c r="Y254" s="7"/>
      <c r="Z254" s="7"/>
      <c r="AA254" s="7"/>
    </row>
    <row r="255" spans="1:27" ht="14.4">
      <c r="A255" s="7"/>
      <c r="B255" s="7"/>
      <c r="C255" s="7"/>
      <c r="D255" s="7"/>
      <c r="E255" s="7"/>
      <c r="F255" s="7"/>
      <c r="G255" s="7"/>
      <c r="H255" s="7"/>
      <c r="I255" s="7"/>
      <c r="J255" s="7"/>
      <c r="K255" s="7"/>
      <c r="L255" s="7"/>
      <c r="M255" s="7"/>
      <c r="N255" s="7"/>
      <c r="O255" s="7"/>
      <c r="P255" s="7"/>
      <c r="Q255" s="7"/>
      <c r="R255" s="7"/>
      <c r="S255" s="7"/>
      <c r="T255" s="7"/>
      <c r="U255" s="7"/>
      <c r="V255" s="7"/>
      <c r="W255" s="7"/>
      <c r="X255" s="7"/>
      <c r="Y255" s="7"/>
      <c r="Z255" s="7"/>
      <c r="AA255" s="7"/>
    </row>
    <row r="256" spans="1:27" ht="14.4">
      <c r="A256" s="7"/>
      <c r="B256" s="7"/>
      <c r="C256" s="7"/>
      <c r="D256" s="7"/>
      <c r="E256" s="7"/>
      <c r="F256" s="7"/>
      <c r="G256" s="7"/>
      <c r="H256" s="7"/>
      <c r="I256" s="7"/>
      <c r="J256" s="7"/>
      <c r="K256" s="7"/>
      <c r="L256" s="7"/>
      <c r="M256" s="7"/>
      <c r="N256" s="7"/>
      <c r="O256" s="7"/>
      <c r="P256" s="7"/>
      <c r="Q256" s="7"/>
      <c r="R256" s="7"/>
      <c r="S256" s="7"/>
      <c r="T256" s="7"/>
      <c r="U256" s="7"/>
      <c r="V256" s="7"/>
      <c r="W256" s="7"/>
      <c r="X256" s="7"/>
      <c r="Y256" s="7"/>
      <c r="Z256" s="7"/>
      <c r="AA256" s="7"/>
    </row>
    <row r="257" spans="1:27" ht="14.4">
      <c r="A257" s="7"/>
      <c r="B257" s="7"/>
      <c r="C257" s="7"/>
      <c r="D257" s="7"/>
      <c r="E257" s="7"/>
      <c r="F257" s="7"/>
      <c r="G257" s="7"/>
      <c r="H257" s="7"/>
      <c r="I257" s="7"/>
      <c r="J257" s="7"/>
      <c r="K257" s="7"/>
      <c r="L257" s="7"/>
      <c r="M257" s="7"/>
      <c r="N257" s="7"/>
      <c r="O257" s="7"/>
      <c r="P257" s="7"/>
      <c r="Q257" s="7"/>
      <c r="R257" s="7"/>
      <c r="S257" s="7"/>
      <c r="T257" s="7"/>
      <c r="U257" s="7"/>
      <c r="V257" s="7"/>
      <c r="W257" s="7"/>
      <c r="X257" s="7"/>
      <c r="Y257" s="7"/>
      <c r="Z257" s="7"/>
      <c r="AA257" s="7"/>
    </row>
    <row r="258" spans="1:27" ht="14.4">
      <c r="A258" s="7"/>
      <c r="B258" s="7"/>
      <c r="C258" s="7"/>
      <c r="D258" s="7"/>
      <c r="E258" s="7"/>
      <c r="F258" s="7"/>
      <c r="G258" s="7"/>
      <c r="H258" s="7"/>
      <c r="I258" s="7"/>
      <c r="J258" s="7"/>
      <c r="K258" s="7"/>
      <c r="L258" s="7"/>
      <c r="M258" s="7"/>
      <c r="N258" s="7"/>
      <c r="O258" s="7"/>
      <c r="P258" s="7"/>
      <c r="Q258" s="7"/>
      <c r="R258" s="7"/>
      <c r="S258" s="7"/>
      <c r="T258" s="7"/>
      <c r="U258" s="7"/>
      <c r="V258" s="7"/>
      <c r="W258" s="7"/>
      <c r="X258" s="7"/>
      <c r="Y258" s="7"/>
      <c r="Z258" s="7"/>
      <c r="AA258" s="7"/>
    </row>
    <row r="259" spans="1:27" ht="14.4">
      <c r="A259" s="7"/>
      <c r="B259" s="7"/>
      <c r="C259" s="7"/>
      <c r="D259" s="7"/>
      <c r="E259" s="7"/>
      <c r="F259" s="7"/>
      <c r="G259" s="7"/>
      <c r="H259" s="7"/>
      <c r="I259" s="7"/>
      <c r="J259" s="7"/>
      <c r="K259" s="7"/>
      <c r="L259" s="7"/>
      <c r="M259" s="7"/>
      <c r="N259" s="7"/>
      <c r="O259" s="7"/>
      <c r="P259" s="7"/>
      <c r="Q259" s="7"/>
      <c r="R259" s="7"/>
      <c r="S259" s="7"/>
      <c r="T259" s="7"/>
      <c r="U259" s="7"/>
      <c r="V259" s="7"/>
      <c r="W259" s="7"/>
      <c r="X259" s="7"/>
      <c r="Y259" s="7"/>
      <c r="Z259" s="7"/>
      <c r="AA259" s="7"/>
    </row>
    <row r="260" spans="1:27" ht="14.4">
      <c r="A260" s="7"/>
      <c r="B260" s="7"/>
      <c r="C260" s="7"/>
      <c r="D260" s="7"/>
      <c r="E260" s="7"/>
      <c r="F260" s="7"/>
      <c r="G260" s="7"/>
      <c r="H260" s="7"/>
      <c r="I260" s="7"/>
      <c r="J260" s="7"/>
      <c r="K260" s="7"/>
      <c r="L260" s="7"/>
      <c r="M260" s="7"/>
      <c r="N260" s="7"/>
      <c r="O260" s="7"/>
      <c r="P260" s="7"/>
      <c r="Q260" s="7"/>
      <c r="R260" s="7"/>
      <c r="S260" s="7"/>
      <c r="T260" s="7"/>
      <c r="U260" s="7"/>
      <c r="V260" s="7"/>
      <c r="W260" s="7"/>
      <c r="X260" s="7"/>
      <c r="Y260" s="7"/>
      <c r="Z260" s="7"/>
      <c r="AA260" s="7"/>
    </row>
    <row r="261" spans="1:27" ht="14.4">
      <c r="A261" s="7"/>
      <c r="B261" s="7"/>
      <c r="C261" s="7"/>
      <c r="D261" s="7"/>
      <c r="E261" s="7"/>
      <c r="F261" s="7"/>
      <c r="G261" s="7"/>
      <c r="H261" s="7"/>
      <c r="I261" s="7"/>
      <c r="J261" s="7"/>
      <c r="K261" s="7"/>
      <c r="L261" s="7"/>
      <c r="M261" s="7"/>
      <c r="N261" s="7"/>
      <c r="O261" s="7"/>
      <c r="P261" s="7"/>
      <c r="Q261" s="7"/>
      <c r="R261" s="7"/>
      <c r="S261" s="7"/>
      <c r="T261" s="7"/>
      <c r="U261" s="7"/>
      <c r="V261" s="7"/>
      <c r="W261" s="7"/>
      <c r="X261" s="7"/>
      <c r="Y261" s="7"/>
      <c r="Z261" s="7"/>
      <c r="AA261" s="7"/>
    </row>
    <row r="262" spans="1:27" ht="14.4">
      <c r="A262" s="7"/>
      <c r="B262" s="7"/>
      <c r="C262" s="7"/>
      <c r="D262" s="7"/>
      <c r="E262" s="7"/>
      <c r="F262" s="7"/>
      <c r="G262" s="7"/>
      <c r="H262" s="7"/>
      <c r="I262" s="7"/>
      <c r="J262" s="7"/>
      <c r="K262" s="7"/>
      <c r="L262" s="7"/>
      <c r="M262" s="7"/>
      <c r="N262" s="7"/>
      <c r="O262" s="7"/>
      <c r="P262" s="7"/>
      <c r="Q262" s="7"/>
      <c r="R262" s="7"/>
      <c r="S262" s="7"/>
      <c r="T262" s="7"/>
      <c r="U262" s="7"/>
      <c r="V262" s="7"/>
      <c r="W262" s="7"/>
      <c r="X262" s="7"/>
      <c r="Y262" s="7"/>
      <c r="Z262" s="7"/>
      <c r="AA262" s="7"/>
    </row>
    <row r="263" spans="1:27" ht="14.4">
      <c r="A263" s="7"/>
      <c r="B263" s="7"/>
      <c r="C263" s="7"/>
      <c r="D263" s="7"/>
      <c r="E263" s="7"/>
      <c r="F263" s="7"/>
      <c r="G263" s="7"/>
      <c r="H263" s="7"/>
      <c r="I263" s="7"/>
      <c r="J263" s="7"/>
      <c r="K263" s="7"/>
      <c r="L263" s="7"/>
      <c r="M263" s="7"/>
      <c r="N263" s="7"/>
      <c r="O263" s="7"/>
      <c r="P263" s="7"/>
      <c r="Q263" s="7"/>
      <c r="R263" s="7"/>
      <c r="S263" s="7"/>
      <c r="T263" s="7"/>
      <c r="U263" s="7"/>
      <c r="V263" s="7"/>
      <c r="W263" s="7"/>
      <c r="X263" s="7"/>
      <c r="Y263" s="7"/>
      <c r="Z263" s="7"/>
      <c r="AA263" s="7"/>
    </row>
    <row r="264" spans="1:27" ht="14.4">
      <c r="A264" s="7"/>
      <c r="B264" s="7"/>
      <c r="C264" s="7"/>
      <c r="D264" s="7"/>
      <c r="E264" s="7"/>
      <c r="F264" s="7"/>
      <c r="G264" s="7"/>
      <c r="H264" s="7"/>
      <c r="I264" s="7"/>
      <c r="J264" s="7"/>
      <c r="K264" s="7"/>
      <c r="L264" s="7"/>
      <c r="M264" s="7"/>
      <c r="N264" s="7"/>
      <c r="O264" s="7"/>
      <c r="P264" s="7"/>
      <c r="Q264" s="7"/>
      <c r="R264" s="7"/>
      <c r="S264" s="7"/>
      <c r="T264" s="7"/>
      <c r="U264" s="7"/>
      <c r="V264" s="7"/>
      <c r="W264" s="7"/>
      <c r="X264" s="7"/>
      <c r="Y264" s="7"/>
      <c r="Z264" s="7"/>
      <c r="AA264" s="7"/>
    </row>
    <row r="265" spans="1:27" ht="14.4">
      <c r="A265" s="7"/>
      <c r="B265" s="7"/>
      <c r="C265" s="7"/>
      <c r="D265" s="7"/>
      <c r="E265" s="7"/>
      <c r="F265" s="7"/>
      <c r="G265" s="7"/>
      <c r="H265" s="7"/>
      <c r="I265" s="7"/>
      <c r="J265" s="7"/>
      <c r="K265" s="7"/>
      <c r="L265" s="7"/>
      <c r="M265" s="7"/>
      <c r="N265" s="7"/>
      <c r="O265" s="7"/>
      <c r="P265" s="7"/>
      <c r="Q265" s="7"/>
      <c r="R265" s="7"/>
      <c r="S265" s="7"/>
      <c r="T265" s="7"/>
      <c r="U265" s="7"/>
      <c r="V265" s="7"/>
      <c r="W265" s="7"/>
      <c r="X265" s="7"/>
      <c r="Y265" s="7"/>
      <c r="Z265" s="7"/>
      <c r="AA265" s="7"/>
    </row>
    <row r="266" spans="1:27" ht="14.4">
      <c r="A266" s="7"/>
      <c r="B266" s="7"/>
      <c r="C266" s="7"/>
      <c r="D266" s="7"/>
      <c r="E266" s="7"/>
      <c r="F266" s="7"/>
      <c r="G266" s="7"/>
      <c r="H266" s="7"/>
      <c r="I266" s="7"/>
      <c r="J266" s="7"/>
      <c r="K266" s="7"/>
      <c r="L266" s="7"/>
      <c r="M266" s="7"/>
      <c r="N266" s="7"/>
      <c r="O266" s="7"/>
      <c r="P266" s="7"/>
      <c r="Q266" s="7"/>
      <c r="R266" s="7"/>
      <c r="S266" s="7"/>
      <c r="T266" s="7"/>
      <c r="U266" s="7"/>
      <c r="V266" s="7"/>
      <c r="W266" s="7"/>
      <c r="X266" s="7"/>
      <c r="Y266" s="7"/>
      <c r="Z266" s="7"/>
      <c r="AA266" s="7"/>
    </row>
    <row r="267" spans="1:27" ht="14.4">
      <c r="A267" s="7"/>
      <c r="B267" s="7"/>
      <c r="C267" s="7"/>
      <c r="D267" s="7"/>
      <c r="E267" s="7"/>
      <c r="F267" s="7"/>
      <c r="G267" s="7"/>
      <c r="H267" s="7"/>
      <c r="I267" s="7"/>
      <c r="J267" s="7"/>
      <c r="K267" s="7"/>
      <c r="L267" s="7"/>
      <c r="M267" s="7"/>
      <c r="N267" s="7"/>
      <c r="O267" s="7"/>
      <c r="P267" s="7"/>
      <c r="Q267" s="7"/>
      <c r="R267" s="7"/>
      <c r="S267" s="7"/>
      <c r="T267" s="7"/>
      <c r="U267" s="7"/>
      <c r="V267" s="7"/>
      <c r="W267" s="7"/>
      <c r="X267" s="7"/>
      <c r="Y267" s="7"/>
      <c r="Z267" s="7"/>
      <c r="AA267" s="7"/>
    </row>
    <row r="268" spans="1:27" ht="14.4">
      <c r="A268" s="7"/>
      <c r="B268" s="7"/>
      <c r="C268" s="7"/>
      <c r="D268" s="7"/>
      <c r="E268" s="7"/>
      <c r="F268" s="7"/>
      <c r="G268" s="7"/>
      <c r="H268" s="7"/>
      <c r="I268" s="7"/>
      <c r="J268" s="7"/>
      <c r="K268" s="7"/>
      <c r="L268" s="7"/>
      <c r="M268" s="7"/>
      <c r="N268" s="7"/>
      <c r="O268" s="7"/>
      <c r="P268" s="7"/>
      <c r="Q268" s="7"/>
      <c r="R268" s="7"/>
      <c r="S268" s="7"/>
      <c r="T268" s="7"/>
      <c r="U268" s="7"/>
      <c r="V268" s="7"/>
      <c r="W268" s="7"/>
      <c r="X268" s="7"/>
      <c r="Y268" s="7"/>
      <c r="Z268" s="7"/>
      <c r="AA268" s="7"/>
    </row>
    <row r="269" spans="1:27" ht="14.4">
      <c r="A269" s="7"/>
      <c r="B269" s="7"/>
      <c r="C269" s="7"/>
      <c r="D269" s="7"/>
      <c r="E269" s="7"/>
      <c r="F269" s="7"/>
      <c r="G269" s="7"/>
      <c r="H269" s="7"/>
      <c r="I269" s="7"/>
      <c r="J269" s="7"/>
      <c r="K269" s="7"/>
      <c r="L269" s="7"/>
      <c r="M269" s="7"/>
      <c r="N269" s="7"/>
      <c r="O269" s="7"/>
      <c r="P269" s="7"/>
      <c r="Q269" s="7"/>
      <c r="R269" s="7"/>
      <c r="S269" s="7"/>
      <c r="T269" s="7"/>
      <c r="U269" s="7"/>
      <c r="V269" s="7"/>
      <c r="W269" s="7"/>
      <c r="X269" s="7"/>
      <c r="Y269" s="7"/>
      <c r="Z269" s="7"/>
      <c r="AA269" s="7"/>
    </row>
    <row r="270" spans="1:27" ht="14.4">
      <c r="A270" s="7"/>
      <c r="B270" s="7"/>
      <c r="C270" s="7"/>
      <c r="D270" s="7"/>
      <c r="E270" s="7"/>
      <c r="F270" s="7"/>
      <c r="G270" s="7"/>
      <c r="H270" s="7"/>
      <c r="I270" s="7"/>
      <c r="J270" s="7"/>
      <c r="K270" s="7"/>
      <c r="L270" s="7"/>
      <c r="M270" s="7"/>
      <c r="N270" s="7"/>
      <c r="O270" s="7"/>
      <c r="P270" s="7"/>
      <c r="Q270" s="7"/>
      <c r="R270" s="7"/>
      <c r="S270" s="7"/>
      <c r="T270" s="7"/>
      <c r="U270" s="7"/>
      <c r="V270" s="7"/>
      <c r="W270" s="7"/>
      <c r="X270" s="7"/>
      <c r="Y270" s="7"/>
      <c r="Z270" s="7"/>
      <c r="AA270" s="7"/>
    </row>
    <row r="271" spans="1:27" ht="14.4">
      <c r="A271" s="7"/>
      <c r="B271" s="7"/>
      <c r="C271" s="7"/>
      <c r="D271" s="7"/>
      <c r="E271" s="7"/>
      <c r="F271" s="7"/>
      <c r="G271" s="7"/>
      <c r="H271" s="7"/>
      <c r="I271" s="7"/>
      <c r="J271" s="7"/>
      <c r="K271" s="7"/>
      <c r="L271" s="7"/>
      <c r="M271" s="7"/>
      <c r="N271" s="7"/>
      <c r="O271" s="7"/>
      <c r="P271" s="7"/>
      <c r="Q271" s="7"/>
      <c r="R271" s="7"/>
      <c r="S271" s="7"/>
      <c r="T271" s="7"/>
      <c r="U271" s="7"/>
      <c r="V271" s="7"/>
      <c r="W271" s="7"/>
      <c r="X271" s="7"/>
      <c r="Y271" s="7"/>
      <c r="Z271" s="7"/>
      <c r="AA271" s="7"/>
    </row>
    <row r="272" spans="1:27" ht="14.4">
      <c r="A272" s="7"/>
      <c r="B272" s="7"/>
      <c r="C272" s="7"/>
      <c r="D272" s="7"/>
      <c r="E272" s="7"/>
      <c r="F272" s="7"/>
      <c r="G272" s="7"/>
      <c r="H272" s="7"/>
      <c r="I272" s="7"/>
      <c r="J272" s="7"/>
      <c r="K272" s="7"/>
      <c r="L272" s="7"/>
      <c r="M272" s="7"/>
      <c r="N272" s="7"/>
      <c r="O272" s="7"/>
      <c r="P272" s="7"/>
      <c r="Q272" s="7"/>
      <c r="R272" s="7"/>
      <c r="S272" s="7"/>
      <c r="T272" s="7"/>
      <c r="U272" s="7"/>
      <c r="V272" s="7"/>
      <c r="W272" s="7"/>
      <c r="X272" s="7"/>
      <c r="Y272" s="7"/>
      <c r="Z272" s="7"/>
      <c r="AA272" s="7"/>
    </row>
    <row r="273" spans="1:27" ht="14.4">
      <c r="A273" s="7"/>
      <c r="B273" s="7"/>
      <c r="C273" s="7"/>
      <c r="D273" s="7"/>
      <c r="E273" s="7"/>
      <c r="F273" s="7"/>
      <c r="G273" s="7"/>
      <c r="H273" s="7"/>
      <c r="I273" s="7"/>
      <c r="J273" s="7"/>
      <c r="K273" s="7"/>
      <c r="L273" s="7"/>
      <c r="M273" s="7"/>
      <c r="N273" s="7"/>
      <c r="O273" s="7"/>
      <c r="P273" s="7"/>
      <c r="Q273" s="7"/>
      <c r="R273" s="7"/>
      <c r="S273" s="7"/>
      <c r="T273" s="7"/>
      <c r="U273" s="7"/>
      <c r="V273" s="7"/>
      <c r="W273" s="7"/>
      <c r="X273" s="7"/>
      <c r="Y273" s="7"/>
      <c r="Z273" s="7"/>
      <c r="AA273" s="7"/>
    </row>
    <row r="274" spans="1:27" ht="14.4">
      <c r="A274" s="7"/>
      <c r="B274" s="7"/>
      <c r="C274" s="7"/>
      <c r="D274" s="7"/>
      <c r="E274" s="7"/>
      <c r="F274" s="7"/>
      <c r="G274" s="7"/>
      <c r="H274" s="7"/>
      <c r="I274" s="7"/>
      <c r="J274" s="7"/>
      <c r="K274" s="7"/>
      <c r="L274" s="7"/>
      <c r="M274" s="7"/>
      <c r="N274" s="7"/>
      <c r="O274" s="7"/>
      <c r="P274" s="7"/>
      <c r="Q274" s="7"/>
      <c r="R274" s="7"/>
      <c r="S274" s="7"/>
      <c r="T274" s="7"/>
      <c r="U274" s="7"/>
      <c r="V274" s="7"/>
      <c r="W274" s="7"/>
      <c r="X274" s="7"/>
      <c r="Y274" s="7"/>
      <c r="Z274" s="7"/>
      <c r="AA274" s="7"/>
    </row>
    <row r="275" spans="1:27" ht="14.4">
      <c r="A275" s="7"/>
      <c r="B275" s="7"/>
      <c r="C275" s="7"/>
      <c r="D275" s="7"/>
      <c r="E275" s="7"/>
      <c r="F275" s="7"/>
      <c r="G275" s="7"/>
      <c r="H275" s="7"/>
      <c r="I275" s="7"/>
      <c r="J275" s="7"/>
      <c r="K275" s="7"/>
      <c r="L275" s="7"/>
      <c r="M275" s="7"/>
      <c r="N275" s="7"/>
      <c r="O275" s="7"/>
      <c r="P275" s="7"/>
      <c r="Q275" s="7"/>
      <c r="R275" s="7"/>
      <c r="S275" s="7"/>
      <c r="T275" s="7"/>
      <c r="U275" s="7"/>
      <c r="V275" s="7"/>
      <c r="W275" s="7"/>
      <c r="X275" s="7"/>
      <c r="Y275" s="7"/>
      <c r="Z275" s="7"/>
      <c r="AA275" s="7"/>
    </row>
    <row r="276" spans="1:27" ht="14.4">
      <c r="A276" s="7"/>
      <c r="B276" s="7"/>
      <c r="C276" s="7"/>
      <c r="D276" s="7"/>
      <c r="E276" s="7"/>
      <c r="F276" s="7"/>
      <c r="G276" s="7"/>
      <c r="H276" s="7"/>
      <c r="I276" s="7"/>
      <c r="J276" s="7"/>
      <c r="K276" s="7"/>
      <c r="L276" s="7"/>
      <c r="M276" s="7"/>
      <c r="N276" s="7"/>
      <c r="O276" s="7"/>
      <c r="P276" s="7"/>
      <c r="Q276" s="7"/>
      <c r="R276" s="7"/>
      <c r="S276" s="7"/>
      <c r="T276" s="7"/>
      <c r="U276" s="7"/>
      <c r="V276" s="7"/>
      <c r="W276" s="7"/>
      <c r="X276" s="7"/>
      <c r="Y276" s="7"/>
      <c r="Z276" s="7"/>
      <c r="AA276" s="7"/>
    </row>
    <row r="277" spans="1:27" ht="14.4">
      <c r="A277" s="7"/>
      <c r="B277" s="7"/>
      <c r="C277" s="7"/>
      <c r="D277" s="7"/>
      <c r="E277" s="7"/>
      <c r="F277" s="7"/>
      <c r="G277" s="7"/>
      <c r="H277" s="7"/>
      <c r="I277" s="7"/>
      <c r="J277" s="7"/>
      <c r="K277" s="7"/>
      <c r="L277" s="7"/>
      <c r="M277" s="7"/>
      <c r="N277" s="7"/>
      <c r="O277" s="7"/>
      <c r="P277" s="7"/>
      <c r="Q277" s="7"/>
      <c r="R277" s="7"/>
      <c r="S277" s="7"/>
      <c r="T277" s="7"/>
      <c r="U277" s="7"/>
      <c r="V277" s="7"/>
      <c r="W277" s="7"/>
      <c r="X277" s="7"/>
      <c r="Y277" s="7"/>
      <c r="Z277" s="7"/>
      <c r="AA277" s="7"/>
    </row>
    <row r="278" spans="1:27" ht="14.4">
      <c r="A278" s="7"/>
      <c r="B278" s="7"/>
      <c r="C278" s="7"/>
      <c r="D278" s="7"/>
      <c r="E278" s="7"/>
      <c r="F278" s="7"/>
      <c r="G278" s="7"/>
      <c r="H278" s="7"/>
      <c r="I278" s="7"/>
      <c r="J278" s="7"/>
      <c r="K278" s="7"/>
      <c r="L278" s="7"/>
      <c r="M278" s="7"/>
      <c r="N278" s="7"/>
      <c r="O278" s="7"/>
      <c r="P278" s="7"/>
      <c r="Q278" s="7"/>
      <c r="R278" s="7"/>
      <c r="S278" s="7"/>
      <c r="T278" s="7"/>
      <c r="U278" s="7"/>
      <c r="V278" s="7"/>
      <c r="W278" s="7"/>
      <c r="X278" s="7"/>
      <c r="Y278" s="7"/>
      <c r="Z278" s="7"/>
      <c r="AA278" s="7"/>
    </row>
    <row r="279" spans="1:27" ht="14.4">
      <c r="A279" s="7"/>
      <c r="B279" s="7"/>
      <c r="C279" s="7"/>
      <c r="D279" s="7"/>
      <c r="E279" s="7"/>
      <c r="F279" s="7"/>
      <c r="G279" s="7"/>
      <c r="H279" s="7"/>
      <c r="I279" s="7"/>
      <c r="J279" s="7"/>
      <c r="K279" s="7"/>
      <c r="L279" s="7"/>
      <c r="M279" s="7"/>
      <c r="N279" s="7"/>
      <c r="O279" s="7"/>
      <c r="P279" s="7"/>
      <c r="Q279" s="7"/>
      <c r="R279" s="7"/>
      <c r="S279" s="7"/>
      <c r="T279" s="7"/>
      <c r="U279" s="7"/>
      <c r="V279" s="7"/>
      <c r="W279" s="7"/>
      <c r="X279" s="7"/>
      <c r="Y279" s="7"/>
      <c r="Z279" s="7"/>
      <c r="AA279" s="7"/>
    </row>
    <row r="280" spans="1:27" ht="14.4">
      <c r="A280" s="7"/>
      <c r="B280" s="7"/>
      <c r="C280" s="7"/>
      <c r="D280" s="7"/>
      <c r="E280" s="7"/>
      <c r="F280" s="7"/>
      <c r="G280" s="7"/>
      <c r="H280" s="7"/>
      <c r="I280" s="7"/>
      <c r="J280" s="7"/>
      <c r="K280" s="7"/>
      <c r="L280" s="7"/>
      <c r="M280" s="7"/>
      <c r="N280" s="7"/>
      <c r="O280" s="7"/>
      <c r="P280" s="7"/>
      <c r="Q280" s="7"/>
      <c r="R280" s="7"/>
      <c r="S280" s="7"/>
      <c r="T280" s="7"/>
      <c r="U280" s="7"/>
      <c r="V280" s="7"/>
      <c r="W280" s="7"/>
      <c r="X280" s="7"/>
      <c r="Y280" s="7"/>
      <c r="Z280" s="7"/>
      <c r="AA280" s="7"/>
    </row>
    <row r="281" spans="1:27" ht="14.4">
      <c r="A281" s="7"/>
      <c r="B281" s="7"/>
      <c r="C281" s="7"/>
      <c r="D281" s="7"/>
      <c r="E281" s="7"/>
      <c r="F281" s="7"/>
      <c r="G281" s="7"/>
      <c r="H281" s="7"/>
      <c r="I281" s="7"/>
      <c r="J281" s="7"/>
      <c r="K281" s="7"/>
      <c r="L281" s="7"/>
      <c r="M281" s="7"/>
      <c r="N281" s="7"/>
      <c r="O281" s="7"/>
      <c r="P281" s="7"/>
      <c r="Q281" s="7"/>
      <c r="R281" s="7"/>
      <c r="S281" s="7"/>
      <c r="T281" s="7"/>
      <c r="U281" s="7"/>
      <c r="V281" s="7"/>
      <c r="W281" s="7"/>
      <c r="X281" s="7"/>
      <c r="Y281" s="7"/>
      <c r="Z281" s="7"/>
      <c r="AA281" s="7"/>
    </row>
    <row r="282" spans="1:27" ht="14.4">
      <c r="A282" s="7"/>
      <c r="B282" s="7"/>
      <c r="C282" s="7"/>
      <c r="D282" s="7"/>
      <c r="E282" s="7"/>
      <c r="F282" s="7"/>
      <c r="G282" s="7"/>
      <c r="H282" s="7"/>
      <c r="I282" s="7"/>
      <c r="J282" s="7"/>
      <c r="K282" s="7"/>
      <c r="L282" s="7"/>
      <c r="M282" s="7"/>
      <c r="N282" s="7"/>
      <c r="O282" s="7"/>
      <c r="P282" s="7"/>
      <c r="Q282" s="7"/>
      <c r="R282" s="7"/>
      <c r="S282" s="7"/>
      <c r="T282" s="7"/>
      <c r="U282" s="7"/>
      <c r="V282" s="7"/>
      <c r="W282" s="7"/>
      <c r="X282" s="7"/>
      <c r="Y282" s="7"/>
      <c r="Z282" s="7"/>
      <c r="AA282" s="7"/>
    </row>
    <row r="283" spans="1:27" ht="14.4">
      <c r="A283" s="7"/>
      <c r="B283" s="7"/>
      <c r="C283" s="7"/>
      <c r="D283" s="7"/>
      <c r="E283" s="7"/>
      <c r="F283" s="7"/>
      <c r="G283" s="7"/>
      <c r="H283" s="7"/>
      <c r="I283" s="7"/>
      <c r="J283" s="7"/>
      <c r="K283" s="7"/>
      <c r="L283" s="7"/>
      <c r="M283" s="7"/>
      <c r="N283" s="7"/>
      <c r="O283" s="7"/>
      <c r="P283" s="7"/>
      <c r="Q283" s="7"/>
      <c r="R283" s="7"/>
      <c r="S283" s="7"/>
      <c r="T283" s="7"/>
      <c r="U283" s="7"/>
      <c r="V283" s="7"/>
      <c r="W283" s="7"/>
      <c r="X283" s="7"/>
      <c r="Y283" s="7"/>
      <c r="Z283" s="7"/>
      <c r="AA283" s="7"/>
    </row>
    <row r="284" spans="1:27" ht="14.4">
      <c r="A284" s="7"/>
      <c r="B284" s="7"/>
      <c r="C284" s="7"/>
      <c r="D284" s="7"/>
      <c r="E284" s="7"/>
      <c r="F284" s="7"/>
      <c r="G284" s="7"/>
      <c r="H284" s="7"/>
      <c r="I284" s="7"/>
      <c r="J284" s="7"/>
      <c r="K284" s="7"/>
      <c r="L284" s="7"/>
      <c r="M284" s="7"/>
      <c r="N284" s="7"/>
      <c r="O284" s="7"/>
      <c r="P284" s="7"/>
      <c r="Q284" s="7"/>
      <c r="R284" s="7"/>
      <c r="S284" s="7"/>
      <c r="T284" s="7"/>
      <c r="U284" s="7"/>
      <c r="V284" s="7"/>
      <c r="W284" s="7"/>
      <c r="X284" s="7"/>
      <c r="Y284" s="7"/>
      <c r="Z284" s="7"/>
      <c r="AA284" s="7"/>
    </row>
    <row r="285" spans="1:27" ht="14.4">
      <c r="A285" s="7"/>
      <c r="B285" s="7"/>
      <c r="C285" s="7"/>
      <c r="D285" s="7"/>
      <c r="E285" s="7"/>
      <c r="F285" s="7"/>
      <c r="G285" s="7"/>
      <c r="H285" s="7"/>
      <c r="I285" s="7"/>
      <c r="J285" s="7"/>
      <c r="K285" s="7"/>
      <c r="L285" s="7"/>
      <c r="M285" s="7"/>
      <c r="N285" s="7"/>
      <c r="O285" s="7"/>
      <c r="P285" s="7"/>
      <c r="Q285" s="7"/>
      <c r="R285" s="7"/>
      <c r="S285" s="7"/>
      <c r="T285" s="7"/>
      <c r="U285" s="7"/>
      <c r="V285" s="7"/>
      <c r="W285" s="7"/>
      <c r="X285" s="7"/>
      <c r="Y285" s="7"/>
      <c r="Z285" s="7"/>
      <c r="AA285" s="7"/>
    </row>
    <row r="286" spans="1:27" ht="14.4">
      <c r="A286" s="7"/>
      <c r="B286" s="7"/>
      <c r="C286" s="7"/>
      <c r="D286" s="7"/>
      <c r="E286" s="7"/>
      <c r="F286" s="7"/>
      <c r="G286" s="7"/>
      <c r="H286" s="7"/>
      <c r="I286" s="7"/>
      <c r="J286" s="7"/>
      <c r="K286" s="7"/>
      <c r="L286" s="7"/>
      <c r="M286" s="7"/>
      <c r="N286" s="7"/>
      <c r="O286" s="7"/>
      <c r="P286" s="7"/>
      <c r="Q286" s="7"/>
      <c r="R286" s="7"/>
      <c r="S286" s="7"/>
      <c r="T286" s="7"/>
      <c r="U286" s="7"/>
      <c r="V286" s="7"/>
      <c r="W286" s="7"/>
      <c r="X286" s="7"/>
      <c r="Y286" s="7"/>
      <c r="Z286" s="7"/>
      <c r="AA286" s="7"/>
    </row>
    <row r="287" spans="1:27" ht="14.4">
      <c r="A287" s="7"/>
      <c r="B287" s="7"/>
      <c r="C287" s="7"/>
      <c r="D287" s="7"/>
      <c r="E287" s="7"/>
      <c r="F287" s="7"/>
      <c r="G287" s="7"/>
      <c r="H287" s="7"/>
      <c r="I287" s="7"/>
      <c r="J287" s="7"/>
      <c r="K287" s="7"/>
      <c r="L287" s="7"/>
      <c r="M287" s="7"/>
      <c r="N287" s="7"/>
      <c r="O287" s="7"/>
      <c r="P287" s="7"/>
      <c r="Q287" s="7"/>
      <c r="R287" s="7"/>
      <c r="S287" s="7"/>
      <c r="T287" s="7"/>
      <c r="U287" s="7"/>
      <c r="V287" s="7"/>
      <c r="W287" s="7"/>
      <c r="X287" s="7"/>
      <c r="Y287" s="7"/>
      <c r="Z287" s="7"/>
      <c r="AA287" s="7"/>
    </row>
    <row r="288" spans="1:27" ht="14.4">
      <c r="A288" s="7"/>
      <c r="B288" s="7"/>
      <c r="C288" s="7"/>
      <c r="D288" s="7"/>
      <c r="E288" s="7"/>
      <c r="F288" s="7"/>
      <c r="G288" s="7"/>
      <c r="H288" s="7"/>
      <c r="I288" s="7"/>
      <c r="J288" s="7"/>
      <c r="K288" s="7"/>
      <c r="L288" s="7"/>
      <c r="M288" s="7"/>
      <c r="N288" s="7"/>
      <c r="O288" s="7"/>
      <c r="P288" s="7"/>
      <c r="Q288" s="7"/>
      <c r="R288" s="7"/>
      <c r="S288" s="7"/>
      <c r="T288" s="7"/>
      <c r="U288" s="7"/>
      <c r="V288" s="7"/>
      <c r="W288" s="7"/>
      <c r="X288" s="7"/>
      <c r="Y288" s="7"/>
      <c r="Z288" s="7"/>
      <c r="AA288" s="7"/>
    </row>
    <row r="289" spans="1:27" ht="14.4">
      <c r="A289" s="7"/>
      <c r="B289" s="7"/>
      <c r="C289" s="7"/>
      <c r="D289" s="7"/>
      <c r="E289" s="7"/>
      <c r="F289" s="7"/>
      <c r="G289" s="7"/>
      <c r="H289" s="7"/>
      <c r="I289" s="7"/>
      <c r="J289" s="7"/>
      <c r="K289" s="7"/>
      <c r="L289" s="7"/>
      <c r="M289" s="7"/>
      <c r="N289" s="7"/>
      <c r="O289" s="7"/>
      <c r="P289" s="7"/>
      <c r="Q289" s="7"/>
      <c r="R289" s="7"/>
      <c r="S289" s="7"/>
      <c r="T289" s="7"/>
      <c r="U289" s="7"/>
      <c r="V289" s="7"/>
      <c r="W289" s="7"/>
      <c r="X289" s="7"/>
      <c r="Y289" s="7"/>
      <c r="Z289" s="7"/>
      <c r="AA289" s="7"/>
    </row>
    <row r="290" spans="1:27" ht="14.4">
      <c r="A290" s="7"/>
      <c r="B290" s="7"/>
      <c r="C290" s="7"/>
      <c r="D290" s="7"/>
      <c r="E290" s="7"/>
      <c r="F290" s="7"/>
      <c r="G290" s="7"/>
      <c r="H290" s="7"/>
      <c r="I290" s="7"/>
      <c r="J290" s="7"/>
      <c r="K290" s="7"/>
      <c r="L290" s="7"/>
      <c r="M290" s="7"/>
      <c r="N290" s="7"/>
      <c r="O290" s="7"/>
      <c r="P290" s="7"/>
      <c r="Q290" s="7"/>
      <c r="R290" s="7"/>
      <c r="S290" s="7"/>
      <c r="T290" s="7"/>
      <c r="U290" s="7"/>
      <c r="V290" s="7"/>
      <c r="W290" s="7"/>
      <c r="X290" s="7"/>
      <c r="Y290" s="7"/>
      <c r="Z290" s="7"/>
      <c r="AA290" s="7"/>
    </row>
    <row r="291" spans="1:27" ht="14.4">
      <c r="A291" s="7"/>
      <c r="B291" s="7"/>
      <c r="C291" s="7"/>
      <c r="D291" s="7"/>
      <c r="E291" s="7"/>
      <c r="F291" s="7"/>
      <c r="G291" s="7"/>
      <c r="H291" s="7"/>
      <c r="I291" s="7"/>
      <c r="J291" s="7"/>
      <c r="K291" s="7"/>
      <c r="L291" s="7"/>
      <c r="M291" s="7"/>
      <c r="N291" s="7"/>
      <c r="O291" s="7"/>
      <c r="P291" s="7"/>
      <c r="Q291" s="7"/>
      <c r="R291" s="7"/>
      <c r="S291" s="7"/>
      <c r="T291" s="7"/>
      <c r="U291" s="7"/>
      <c r="V291" s="7"/>
      <c r="W291" s="7"/>
      <c r="X291" s="7"/>
      <c r="Y291" s="7"/>
      <c r="Z291" s="7"/>
      <c r="AA291" s="7"/>
    </row>
    <row r="292" spans="1:27" ht="14.4">
      <c r="A292" s="7"/>
      <c r="B292" s="7"/>
      <c r="C292" s="7"/>
      <c r="D292" s="7"/>
      <c r="E292" s="7"/>
      <c r="F292" s="7"/>
      <c r="G292" s="7"/>
      <c r="H292" s="7"/>
      <c r="I292" s="7"/>
      <c r="J292" s="7"/>
      <c r="K292" s="7"/>
      <c r="L292" s="7"/>
      <c r="M292" s="7"/>
      <c r="N292" s="7"/>
      <c r="O292" s="7"/>
      <c r="P292" s="7"/>
      <c r="Q292" s="7"/>
      <c r="R292" s="7"/>
      <c r="S292" s="7"/>
      <c r="T292" s="7"/>
      <c r="U292" s="7"/>
      <c r="V292" s="7"/>
      <c r="W292" s="7"/>
      <c r="X292" s="7"/>
      <c r="Y292" s="7"/>
      <c r="Z292" s="7"/>
      <c r="AA292" s="7"/>
    </row>
    <row r="293" spans="1:27" ht="14.4">
      <c r="A293" s="7"/>
      <c r="B293" s="7"/>
      <c r="C293" s="7"/>
      <c r="D293" s="7"/>
      <c r="E293" s="7"/>
      <c r="F293" s="7"/>
      <c r="G293" s="7"/>
      <c r="H293" s="7"/>
      <c r="I293" s="7"/>
      <c r="J293" s="7"/>
      <c r="K293" s="7"/>
      <c r="L293" s="7"/>
      <c r="M293" s="7"/>
      <c r="N293" s="7"/>
      <c r="O293" s="7"/>
      <c r="P293" s="7"/>
      <c r="Q293" s="7"/>
      <c r="R293" s="7"/>
      <c r="S293" s="7"/>
      <c r="T293" s="7"/>
      <c r="U293" s="7"/>
      <c r="V293" s="7"/>
      <c r="W293" s="7"/>
      <c r="X293" s="7"/>
      <c r="Y293" s="7"/>
      <c r="Z293" s="7"/>
      <c r="AA293" s="7"/>
    </row>
    <row r="294" spans="1:27" ht="14.4">
      <c r="A294" s="7"/>
      <c r="B294" s="7"/>
      <c r="C294" s="7"/>
      <c r="D294" s="7"/>
      <c r="E294" s="7"/>
      <c r="F294" s="7"/>
      <c r="G294" s="7"/>
      <c r="H294" s="7"/>
      <c r="I294" s="7"/>
      <c r="J294" s="7"/>
      <c r="K294" s="7"/>
      <c r="L294" s="7"/>
      <c r="M294" s="7"/>
      <c r="N294" s="7"/>
      <c r="O294" s="7"/>
      <c r="P294" s="7"/>
      <c r="Q294" s="7"/>
      <c r="R294" s="7"/>
      <c r="S294" s="7"/>
      <c r="T294" s="7"/>
      <c r="U294" s="7"/>
      <c r="V294" s="7"/>
      <c r="W294" s="7"/>
      <c r="X294" s="7"/>
      <c r="Y294" s="7"/>
      <c r="Z294" s="7"/>
      <c r="AA294" s="7"/>
    </row>
    <row r="295" spans="1:27" ht="14.4">
      <c r="A295" s="7"/>
      <c r="B295" s="7"/>
      <c r="C295" s="7"/>
      <c r="D295" s="7"/>
      <c r="E295" s="7"/>
      <c r="F295" s="7"/>
      <c r="G295" s="7"/>
      <c r="H295" s="7"/>
      <c r="I295" s="7"/>
      <c r="J295" s="7"/>
      <c r="K295" s="7"/>
      <c r="L295" s="7"/>
      <c r="M295" s="7"/>
      <c r="N295" s="7"/>
      <c r="O295" s="7"/>
      <c r="P295" s="7"/>
      <c r="Q295" s="7"/>
      <c r="R295" s="7"/>
      <c r="S295" s="7"/>
      <c r="T295" s="7"/>
      <c r="U295" s="7"/>
      <c r="V295" s="7"/>
      <c r="W295" s="7"/>
      <c r="X295" s="7"/>
      <c r="Y295" s="7"/>
      <c r="Z295" s="7"/>
      <c r="AA295" s="7"/>
    </row>
    <row r="296" spans="1:27" ht="14.4">
      <c r="A296" s="7"/>
      <c r="B296" s="7"/>
      <c r="C296" s="7"/>
      <c r="D296" s="7"/>
      <c r="E296" s="7"/>
      <c r="F296" s="7"/>
      <c r="G296" s="7"/>
      <c r="H296" s="7"/>
      <c r="I296" s="7"/>
      <c r="J296" s="7"/>
      <c r="K296" s="7"/>
      <c r="L296" s="7"/>
      <c r="M296" s="7"/>
      <c r="N296" s="7"/>
      <c r="O296" s="7"/>
      <c r="P296" s="7"/>
      <c r="Q296" s="7"/>
      <c r="R296" s="7"/>
      <c r="S296" s="7"/>
      <c r="T296" s="7"/>
      <c r="U296" s="7"/>
      <c r="V296" s="7"/>
      <c r="W296" s="7"/>
      <c r="X296" s="7"/>
      <c r="Y296" s="7"/>
      <c r="Z296" s="7"/>
      <c r="AA296" s="7"/>
    </row>
    <row r="297" spans="1:27" ht="14.4">
      <c r="A297" s="7"/>
      <c r="B297" s="7"/>
      <c r="C297" s="7"/>
      <c r="D297" s="7"/>
      <c r="E297" s="7"/>
      <c r="F297" s="7"/>
      <c r="G297" s="7"/>
      <c r="H297" s="7"/>
      <c r="I297" s="7"/>
      <c r="J297" s="7"/>
      <c r="K297" s="7"/>
      <c r="L297" s="7"/>
      <c r="M297" s="7"/>
      <c r="N297" s="7"/>
      <c r="O297" s="7"/>
      <c r="P297" s="7"/>
      <c r="Q297" s="7"/>
      <c r="R297" s="7"/>
      <c r="S297" s="7"/>
      <c r="T297" s="7"/>
      <c r="U297" s="7"/>
      <c r="V297" s="7"/>
      <c r="W297" s="7"/>
      <c r="X297" s="7"/>
      <c r="Y297" s="7"/>
      <c r="Z297" s="7"/>
      <c r="AA297" s="7"/>
    </row>
    <row r="298" spans="1:27" ht="14.4">
      <c r="A298" s="7"/>
      <c r="B298" s="7"/>
      <c r="C298" s="7"/>
      <c r="D298" s="7"/>
      <c r="E298" s="7"/>
      <c r="F298" s="7"/>
      <c r="G298" s="7"/>
      <c r="H298" s="7"/>
      <c r="I298" s="7"/>
      <c r="J298" s="7"/>
      <c r="K298" s="7"/>
      <c r="L298" s="7"/>
      <c r="M298" s="7"/>
      <c r="N298" s="7"/>
      <c r="O298" s="7"/>
      <c r="P298" s="7"/>
      <c r="Q298" s="7"/>
      <c r="R298" s="7"/>
      <c r="S298" s="7"/>
      <c r="T298" s="7"/>
      <c r="U298" s="7"/>
      <c r="V298" s="7"/>
      <c r="W298" s="7"/>
      <c r="X298" s="7"/>
      <c r="Y298" s="7"/>
      <c r="Z298" s="7"/>
      <c r="AA298" s="7"/>
    </row>
    <row r="299" spans="1:27" ht="14.4">
      <c r="A299" s="7"/>
      <c r="B299" s="7"/>
      <c r="C299" s="7"/>
      <c r="D299" s="7"/>
      <c r="E299" s="7"/>
      <c r="F299" s="7"/>
      <c r="G299" s="7"/>
      <c r="H299" s="7"/>
      <c r="I299" s="7"/>
      <c r="J299" s="7"/>
      <c r="K299" s="7"/>
      <c r="L299" s="7"/>
      <c r="M299" s="7"/>
      <c r="N299" s="7"/>
      <c r="O299" s="7"/>
      <c r="P299" s="7"/>
      <c r="Q299" s="7"/>
      <c r="R299" s="7"/>
      <c r="S299" s="7"/>
      <c r="T299" s="7"/>
      <c r="U299" s="7"/>
      <c r="V299" s="7"/>
      <c r="W299" s="7"/>
      <c r="X299" s="7"/>
      <c r="Y299" s="7"/>
      <c r="Z299" s="7"/>
      <c r="AA299" s="7"/>
    </row>
    <row r="300" spans="1:27" ht="14.4">
      <c r="A300" s="7"/>
      <c r="B300" s="7"/>
      <c r="C300" s="7"/>
      <c r="D300" s="7"/>
      <c r="E300" s="7"/>
      <c r="F300" s="7"/>
      <c r="G300" s="7"/>
      <c r="H300" s="7"/>
      <c r="I300" s="7"/>
      <c r="J300" s="7"/>
      <c r="K300" s="7"/>
      <c r="L300" s="7"/>
      <c r="M300" s="7"/>
      <c r="N300" s="7"/>
      <c r="O300" s="7"/>
      <c r="P300" s="7"/>
      <c r="Q300" s="7"/>
      <c r="R300" s="7"/>
      <c r="S300" s="7"/>
      <c r="T300" s="7"/>
      <c r="U300" s="7"/>
      <c r="V300" s="7"/>
      <c r="W300" s="7"/>
      <c r="X300" s="7"/>
      <c r="Y300" s="7"/>
      <c r="Z300" s="7"/>
      <c r="AA300" s="7"/>
    </row>
    <row r="301" spans="1:27" ht="14.4">
      <c r="A301" s="7"/>
      <c r="B301" s="7"/>
      <c r="C301" s="7"/>
      <c r="D301" s="7"/>
      <c r="E301" s="7"/>
      <c r="F301" s="7"/>
      <c r="G301" s="7"/>
      <c r="H301" s="7"/>
      <c r="I301" s="7"/>
      <c r="J301" s="7"/>
      <c r="K301" s="7"/>
      <c r="L301" s="7"/>
      <c r="M301" s="7"/>
      <c r="N301" s="7"/>
      <c r="O301" s="7"/>
      <c r="P301" s="7"/>
      <c r="Q301" s="7"/>
      <c r="R301" s="7"/>
      <c r="S301" s="7"/>
      <c r="T301" s="7"/>
      <c r="U301" s="7"/>
      <c r="V301" s="7"/>
      <c r="W301" s="7"/>
      <c r="X301" s="7"/>
      <c r="Y301" s="7"/>
      <c r="Z301" s="7"/>
      <c r="AA301" s="7"/>
    </row>
    <row r="302" spans="1:27" ht="14.4">
      <c r="A302" s="7"/>
      <c r="B302" s="7"/>
      <c r="C302" s="7"/>
      <c r="D302" s="7"/>
      <c r="E302" s="7"/>
      <c r="F302" s="7"/>
      <c r="G302" s="7"/>
      <c r="H302" s="7"/>
      <c r="I302" s="7"/>
      <c r="J302" s="7"/>
      <c r="K302" s="7"/>
      <c r="L302" s="7"/>
      <c r="M302" s="7"/>
      <c r="N302" s="7"/>
      <c r="O302" s="7"/>
      <c r="P302" s="7"/>
      <c r="Q302" s="7"/>
      <c r="R302" s="7"/>
      <c r="S302" s="7"/>
      <c r="T302" s="7"/>
      <c r="U302" s="7"/>
      <c r="V302" s="7"/>
      <c r="W302" s="7"/>
      <c r="X302" s="7"/>
      <c r="Y302" s="7"/>
      <c r="Z302" s="7"/>
      <c r="AA302" s="7"/>
    </row>
    <row r="303" spans="1:27" ht="14.4">
      <c r="A303" s="7"/>
      <c r="B303" s="7"/>
      <c r="C303" s="7"/>
      <c r="D303" s="7"/>
      <c r="E303" s="7"/>
      <c r="F303" s="7"/>
      <c r="G303" s="7"/>
      <c r="H303" s="7"/>
      <c r="I303" s="7"/>
      <c r="J303" s="7"/>
      <c r="K303" s="7"/>
      <c r="L303" s="7"/>
      <c r="M303" s="7"/>
      <c r="N303" s="7"/>
      <c r="O303" s="7"/>
      <c r="P303" s="7"/>
      <c r="Q303" s="7"/>
      <c r="R303" s="7"/>
      <c r="S303" s="7"/>
      <c r="T303" s="7"/>
      <c r="U303" s="7"/>
      <c r="V303" s="7"/>
      <c r="W303" s="7"/>
      <c r="X303" s="7"/>
      <c r="Y303" s="7"/>
      <c r="Z303" s="7"/>
      <c r="AA303" s="7"/>
    </row>
    <row r="304" spans="1:27" ht="14.4">
      <c r="A304" s="7"/>
      <c r="B304" s="7"/>
      <c r="C304" s="7"/>
      <c r="D304" s="7"/>
      <c r="E304" s="7"/>
      <c r="F304" s="7"/>
      <c r="G304" s="7"/>
      <c r="H304" s="7"/>
      <c r="I304" s="7"/>
      <c r="J304" s="7"/>
      <c r="K304" s="7"/>
      <c r="L304" s="7"/>
      <c r="M304" s="7"/>
      <c r="N304" s="7"/>
      <c r="O304" s="7"/>
      <c r="P304" s="7"/>
      <c r="Q304" s="7"/>
      <c r="R304" s="7"/>
      <c r="S304" s="7"/>
      <c r="T304" s="7"/>
      <c r="U304" s="7"/>
      <c r="V304" s="7"/>
      <c r="W304" s="7"/>
      <c r="X304" s="7"/>
      <c r="Y304" s="7"/>
      <c r="Z304" s="7"/>
      <c r="AA304" s="7"/>
    </row>
    <row r="305" spans="1:27" ht="14.4">
      <c r="A305" s="7"/>
      <c r="B305" s="7"/>
      <c r="C305" s="7"/>
      <c r="D305" s="7"/>
      <c r="E305" s="7"/>
      <c r="F305" s="7"/>
      <c r="G305" s="7"/>
      <c r="H305" s="7"/>
      <c r="I305" s="7"/>
      <c r="J305" s="7"/>
      <c r="K305" s="7"/>
      <c r="L305" s="7"/>
      <c r="M305" s="7"/>
      <c r="N305" s="7"/>
      <c r="O305" s="7"/>
      <c r="P305" s="7"/>
      <c r="Q305" s="7"/>
      <c r="R305" s="7"/>
      <c r="S305" s="7"/>
      <c r="T305" s="7"/>
      <c r="U305" s="7"/>
      <c r="V305" s="7"/>
      <c r="W305" s="7"/>
      <c r="X305" s="7"/>
      <c r="Y305" s="7"/>
      <c r="Z305" s="7"/>
      <c r="AA305" s="7"/>
    </row>
    <row r="306" spans="1:27" ht="14.4">
      <c r="A306" s="7"/>
      <c r="B306" s="7"/>
      <c r="C306" s="7"/>
      <c r="D306" s="7"/>
      <c r="E306" s="7"/>
      <c r="F306" s="7"/>
      <c r="G306" s="7"/>
      <c r="H306" s="7"/>
      <c r="I306" s="7"/>
      <c r="J306" s="7"/>
      <c r="K306" s="7"/>
      <c r="L306" s="7"/>
      <c r="M306" s="7"/>
      <c r="N306" s="7"/>
      <c r="O306" s="7"/>
      <c r="P306" s="7"/>
      <c r="Q306" s="7"/>
      <c r="R306" s="7"/>
      <c r="S306" s="7"/>
      <c r="T306" s="7"/>
      <c r="U306" s="7"/>
      <c r="V306" s="7"/>
      <c r="W306" s="7"/>
      <c r="X306" s="7"/>
      <c r="Y306" s="7"/>
      <c r="Z306" s="7"/>
      <c r="AA306" s="7"/>
    </row>
    <row r="307" spans="1:27" ht="14.4">
      <c r="A307" s="7"/>
      <c r="B307" s="7"/>
      <c r="C307" s="7"/>
      <c r="D307" s="7"/>
      <c r="E307" s="7"/>
      <c r="F307" s="7"/>
      <c r="G307" s="7"/>
      <c r="H307" s="7"/>
      <c r="I307" s="7"/>
      <c r="J307" s="7"/>
      <c r="K307" s="7"/>
      <c r="L307" s="7"/>
      <c r="M307" s="7"/>
      <c r="N307" s="7"/>
      <c r="O307" s="7"/>
      <c r="P307" s="7"/>
      <c r="Q307" s="7"/>
      <c r="R307" s="7"/>
      <c r="S307" s="7"/>
      <c r="T307" s="7"/>
      <c r="U307" s="7"/>
      <c r="V307" s="7"/>
      <c r="W307" s="7"/>
      <c r="X307" s="7"/>
      <c r="Y307" s="7"/>
      <c r="Z307" s="7"/>
      <c r="AA307" s="7"/>
    </row>
    <row r="308" spans="1:27" ht="14.4">
      <c r="A308" s="7"/>
      <c r="B308" s="7"/>
      <c r="C308" s="7"/>
      <c r="D308" s="7"/>
      <c r="E308" s="7"/>
      <c r="F308" s="7"/>
      <c r="G308" s="7"/>
      <c r="H308" s="7"/>
      <c r="I308" s="7"/>
      <c r="J308" s="7"/>
      <c r="K308" s="7"/>
      <c r="L308" s="7"/>
      <c r="M308" s="7"/>
      <c r="N308" s="7"/>
      <c r="O308" s="7"/>
      <c r="P308" s="7"/>
      <c r="Q308" s="7"/>
      <c r="R308" s="7"/>
      <c r="S308" s="7"/>
      <c r="T308" s="7"/>
      <c r="U308" s="7"/>
      <c r="V308" s="7"/>
      <c r="W308" s="7"/>
      <c r="X308" s="7"/>
      <c r="Y308" s="7"/>
      <c r="Z308" s="7"/>
      <c r="AA308" s="7"/>
    </row>
    <row r="309" spans="1:27" ht="14.4">
      <c r="A309" s="7"/>
      <c r="B309" s="7"/>
      <c r="C309" s="7"/>
      <c r="D309" s="7"/>
      <c r="E309" s="7"/>
      <c r="F309" s="7"/>
      <c r="G309" s="7"/>
      <c r="H309" s="7"/>
      <c r="I309" s="7"/>
      <c r="J309" s="7"/>
      <c r="K309" s="7"/>
      <c r="L309" s="7"/>
      <c r="M309" s="7"/>
      <c r="N309" s="7"/>
      <c r="O309" s="7"/>
      <c r="P309" s="7"/>
      <c r="Q309" s="7"/>
      <c r="R309" s="7"/>
      <c r="S309" s="7"/>
      <c r="T309" s="7"/>
      <c r="U309" s="7"/>
      <c r="V309" s="7"/>
      <c r="W309" s="7"/>
      <c r="X309" s="7"/>
      <c r="Y309" s="7"/>
      <c r="Z309" s="7"/>
      <c r="AA309" s="7"/>
    </row>
    <row r="310" spans="1:27" ht="14.4">
      <c r="A310" s="7"/>
      <c r="B310" s="7"/>
      <c r="C310" s="7"/>
      <c r="D310" s="7"/>
      <c r="E310" s="7"/>
      <c r="F310" s="7"/>
      <c r="G310" s="7"/>
      <c r="H310" s="7"/>
      <c r="I310" s="7"/>
      <c r="J310" s="7"/>
      <c r="K310" s="7"/>
      <c r="L310" s="7"/>
      <c r="M310" s="7"/>
      <c r="N310" s="7"/>
      <c r="O310" s="7"/>
      <c r="P310" s="7"/>
      <c r="Q310" s="7"/>
      <c r="R310" s="7"/>
      <c r="S310" s="7"/>
      <c r="T310" s="7"/>
      <c r="U310" s="7"/>
      <c r="V310" s="7"/>
      <c r="W310" s="7"/>
      <c r="X310" s="7"/>
      <c r="Y310" s="7"/>
      <c r="Z310" s="7"/>
      <c r="AA310" s="7"/>
    </row>
    <row r="311" spans="1:27" ht="14.4">
      <c r="A311" s="7"/>
      <c r="B311" s="7"/>
      <c r="C311" s="7"/>
      <c r="D311" s="7"/>
      <c r="E311" s="7"/>
      <c r="F311" s="7"/>
      <c r="G311" s="7"/>
      <c r="H311" s="7"/>
      <c r="I311" s="7"/>
      <c r="J311" s="7"/>
      <c r="K311" s="7"/>
      <c r="L311" s="7"/>
      <c r="M311" s="7"/>
      <c r="N311" s="7"/>
      <c r="O311" s="7"/>
      <c r="P311" s="7"/>
      <c r="Q311" s="7"/>
      <c r="R311" s="7"/>
      <c r="S311" s="7"/>
      <c r="T311" s="7"/>
      <c r="U311" s="7"/>
      <c r="V311" s="7"/>
      <c r="W311" s="7"/>
      <c r="X311" s="7"/>
      <c r="Y311" s="7"/>
      <c r="Z311" s="7"/>
      <c r="AA311" s="7"/>
    </row>
    <row r="312" spans="1:27" ht="14.4">
      <c r="A312" s="7"/>
      <c r="B312" s="7"/>
      <c r="C312" s="7"/>
      <c r="D312" s="7"/>
      <c r="E312" s="7"/>
      <c r="F312" s="7"/>
      <c r="G312" s="7"/>
      <c r="H312" s="7"/>
      <c r="I312" s="7"/>
      <c r="J312" s="7"/>
      <c r="K312" s="7"/>
      <c r="L312" s="7"/>
      <c r="M312" s="7"/>
      <c r="N312" s="7"/>
      <c r="O312" s="7"/>
      <c r="P312" s="7"/>
      <c r="Q312" s="7"/>
      <c r="R312" s="7"/>
      <c r="S312" s="7"/>
      <c r="T312" s="7"/>
      <c r="U312" s="7"/>
      <c r="V312" s="7"/>
      <c r="W312" s="7"/>
      <c r="X312" s="7"/>
      <c r="Y312" s="7"/>
      <c r="Z312" s="7"/>
      <c r="AA312" s="7"/>
    </row>
    <row r="313" spans="1:27" ht="14.4">
      <c r="A313" s="7"/>
      <c r="B313" s="7"/>
      <c r="C313" s="7"/>
      <c r="D313" s="7"/>
      <c r="E313" s="7"/>
      <c r="F313" s="7"/>
      <c r="G313" s="7"/>
      <c r="H313" s="7"/>
      <c r="I313" s="7"/>
      <c r="J313" s="7"/>
      <c r="K313" s="7"/>
      <c r="L313" s="7"/>
      <c r="M313" s="7"/>
      <c r="N313" s="7"/>
      <c r="O313" s="7"/>
      <c r="P313" s="7"/>
      <c r="Q313" s="7"/>
      <c r="R313" s="7"/>
      <c r="S313" s="7"/>
      <c r="T313" s="7"/>
      <c r="U313" s="7"/>
      <c r="V313" s="7"/>
      <c r="W313" s="7"/>
      <c r="X313" s="7"/>
      <c r="Y313" s="7"/>
      <c r="Z313" s="7"/>
      <c r="AA313" s="7"/>
    </row>
    <row r="314" spans="1:27" ht="14.4">
      <c r="A314" s="7"/>
      <c r="B314" s="7"/>
      <c r="C314" s="7"/>
      <c r="D314" s="7"/>
      <c r="E314" s="7"/>
      <c r="F314" s="7"/>
      <c r="G314" s="7"/>
      <c r="H314" s="7"/>
      <c r="I314" s="7"/>
      <c r="J314" s="7"/>
      <c r="K314" s="7"/>
      <c r="L314" s="7"/>
      <c r="M314" s="7"/>
      <c r="N314" s="7"/>
      <c r="O314" s="7"/>
      <c r="P314" s="7"/>
      <c r="Q314" s="7"/>
      <c r="R314" s="7"/>
      <c r="S314" s="7"/>
      <c r="T314" s="7"/>
      <c r="U314" s="7"/>
      <c r="V314" s="7"/>
      <c r="W314" s="7"/>
      <c r="X314" s="7"/>
      <c r="Y314" s="7"/>
      <c r="Z314" s="7"/>
      <c r="AA314" s="7"/>
    </row>
    <row r="315" spans="1:27" ht="14.4">
      <c r="A315" s="7"/>
      <c r="B315" s="7"/>
      <c r="C315" s="7"/>
      <c r="D315" s="7"/>
      <c r="E315" s="7"/>
      <c r="F315" s="7"/>
      <c r="G315" s="7"/>
      <c r="H315" s="7"/>
      <c r="I315" s="7"/>
      <c r="J315" s="7"/>
      <c r="K315" s="7"/>
      <c r="L315" s="7"/>
      <c r="M315" s="7"/>
      <c r="N315" s="7"/>
      <c r="O315" s="7"/>
      <c r="P315" s="7"/>
      <c r="Q315" s="7"/>
      <c r="R315" s="7"/>
      <c r="S315" s="7"/>
      <c r="T315" s="7"/>
      <c r="U315" s="7"/>
      <c r="V315" s="7"/>
      <c r="W315" s="7"/>
      <c r="X315" s="7"/>
      <c r="Y315" s="7"/>
      <c r="Z315" s="7"/>
      <c r="AA315" s="7"/>
    </row>
    <row r="316" spans="1:27" ht="14.4">
      <c r="A316" s="7"/>
      <c r="B316" s="7"/>
      <c r="C316" s="7"/>
      <c r="D316" s="7"/>
      <c r="E316" s="7"/>
      <c r="F316" s="7"/>
      <c r="G316" s="7"/>
      <c r="H316" s="7"/>
      <c r="I316" s="7"/>
      <c r="J316" s="7"/>
      <c r="K316" s="7"/>
      <c r="L316" s="7"/>
      <c r="M316" s="7"/>
      <c r="N316" s="7"/>
      <c r="O316" s="7"/>
      <c r="P316" s="7"/>
      <c r="Q316" s="7"/>
      <c r="R316" s="7"/>
      <c r="S316" s="7"/>
      <c r="T316" s="7"/>
      <c r="U316" s="7"/>
      <c r="V316" s="7"/>
      <c r="W316" s="7"/>
      <c r="X316" s="7"/>
      <c r="Y316" s="7"/>
      <c r="Z316" s="7"/>
      <c r="AA316" s="7"/>
    </row>
    <row r="317" spans="1:27" ht="14.4">
      <c r="A317" s="7"/>
      <c r="B317" s="7"/>
      <c r="C317" s="7"/>
      <c r="D317" s="7"/>
      <c r="E317" s="7"/>
      <c r="F317" s="7"/>
      <c r="G317" s="7"/>
      <c r="H317" s="7"/>
      <c r="I317" s="7"/>
      <c r="J317" s="7"/>
      <c r="K317" s="7"/>
      <c r="L317" s="7"/>
      <c r="M317" s="7"/>
      <c r="N317" s="7"/>
      <c r="O317" s="7"/>
      <c r="P317" s="7"/>
      <c r="Q317" s="7"/>
      <c r="R317" s="7"/>
      <c r="S317" s="7"/>
      <c r="T317" s="7"/>
      <c r="U317" s="7"/>
      <c r="V317" s="7"/>
      <c r="W317" s="7"/>
      <c r="X317" s="7"/>
      <c r="Y317" s="7"/>
      <c r="Z317" s="7"/>
      <c r="AA317" s="7"/>
    </row>
    <row r="318" spans="1:27" ht="14.4">
      <c r="A318" s="7"/>
      <c r="B318" s="7"/>
      <c r="C318" s="7"/>
      <c r="D318" s="7"/>
      <c r="E318" s="7"/>
      <c r="F318" s="7"/>
      <c r="G318" s="7"/>
      <c r="H318" s="7"/>
      <c r="I318" s="7"/>
      <c r="J318" s="7"/>
      <c r="K318" s="7"/>
      <c r="L318" s="7"/>
      <c r="M318" s="7"/>
      <c r="N318" s="7"/>
      <c r="O318" s="7"/>
      <c r="P318" s="7"/>
      <c r="Q318" s="7"/>
      <c r="R318" s="7"/>
      <c r="S318" s="7"/>
      <c r="T318" s="7"/>
      <c r="U318" s="7"/>
      <c r="V318" s="7"/>
      <c r="W318" s="7"/>
      <c r="X318" s="7"/>
      <c r="Y318" s="7"/>
      <c r="Z318" s="7"/>
      <c r="AA318" s="7"/>
    </row>
    <row r="319" spans="1:27" ht="14.4">
      <c r="A319" s="7"/>
      <c r="B319" s="7"/>
      <c r="C319" s="7"/>
      <c r="D319" s="7"/>
      <c r="E319" s="7"/>
      <c r="F319" s="7"/>
      <c r="G319" s="7"/>
      <c r="H319" s="7"/>
      <c r="I319" s="7"/>
      <c r="J319" s="7"/>
      <c r="K319" s="7"/>
      <c r="L319" s="7"/>
      <c r="M319" s="7"/>
      <c r="N319" s="7"/>
      <c r="O319" s="7"/>
      <c r="P319" s="7"/>
      <c r="Q319" s="7"/>
      <c r="R319" s="7"/>
      <c r="S319" s="7"/>
      <c r="T319" s="7"/>
      <c r="U319" s="7"/>
      <c r="V319" s="7"/>
      <c r="W319" s="7"/>
      <c r="X319" s="7"/>
      <c r="Y319" s="7"/>
      <c r="Z319" s="7"/>
      <c r="AA319" s="7"/>
    </row>
    <row r="320" spans="1:27" ht="14.4">
      <c r="A320" s="7"/>
      <c r="B320" s="7"/>
      <c r="C320" s="7"/>
      <c r="D320" s="7"/>
      <c r="E320" s="7"/>
      <c r="F320" s="7"/>
      <c r="G320" s="7"/>
      <c r="H320" s="7"/>
      <c r="I320" s="7"/>
      <c r="J320" s="7"/>
      <c r="K320" s="7"/>
      <c r="L320" s="7"/>
      <c r="M320" s="7"/>
      <c r="N320" s="7"/>
      <c r="O320" s="7"/>
      <c r="P320" s="7"/>
      <c r="Q320" s="7"/>
      <c r="R320" s="7"/>
      <c r="S320" s="7"/>
      <c r="T320" s="7"/>
      <c r="U320" s="7"/>
      <c r="V320" s="7"/>
      <c r="W320" s="7"/>
      <c r="X320" s="7"/>
      <c r="Y320" s="7"/>
      <c r="Z320" s="7"/>
      <c r="AA320" s="7"/>
    </row>
    <row r="321" spans="1:27" ht="14.4">
      <c r="A321" s="7"/>
      <c r="B321" s="7"/>
      <c r="C321" s="7"/>
      <c r="D321" s="7"/>
      <c r="E321" s="7"/>
      <c r="F321" s="7"/>
      <c r="G321" s="7"/>
      <c r="H321" s="7"/>
      <c r="I321" s="7"/>
      <c r="J321" s="7"/>
      <c r="K321" s="7"/>
      <c r="L321" s="7"/>
      <c r="M321" s="7"/>
      <c r="N321" s="7"/>
      <c r="O321" s="7"/>
      <c r="P321" s="7"/>
      <c r="Q321" s="7"/>
      <c r="R321" s="7"/>
      <c r="S321" s="7"/>
      <c r="T321" s="7"/>
      <c r="U321" s="7"/>
      <c r="V321" s="7"/>
      <c r="W321" s="7"/>
      <c r="X321" s="7"/>
      <c r="Y321" s="7"/>
      <c r="Z321" s="7"/>
      <c r="AA321" s="7"/>
    </row>
    <row r="322" spans="1:27" ht="14.4">
      <c r="A322" s="7"/>
      <c r="B322" s="7"/>
      <c r="C322" s="7"/>
      <c r="D322" s="7"/>
      <c r="E322" s="7"/>
      <c r="F322" s="7"/>
      <c r="G322" s="7"/>
      <c r="H322" s="7"/>
      <c r="I322" s="7"/>
      <c r="J322" s="7"/>
      <c r="K322" s="7"/>
      <c r="L322" s="7"/>
      <c r="M322" s="7"/>
      <c r="N322" s="7"/>
      <c r="O322" s="7"/>
      <c r="P322" s="7"/>
      <c r="Q322" s="7"/>
      <c r="R322" s="7"/>
      <c r="S322" s="7"/>
      <c r="T322" s="7"/>
      <c r="U322" s="7"/>
      <c r="V322" s="7"/>
      <c r="W322" s="7"/>
      <c r="X322" s="7"/>
      <c r="Y322" s="7"/>
      <c r="Z322" s="7"/>
      <c r="AA322" s="7"/>
    </row>
    <row r="323" spans="1:27" ht="14.4">
      <c r="A323" s="7"/>
      <c r="B323" s="7"/>
      <c r="C323" s="7"/>
      <c r="D323" s="7"/>
      <c r="E323" s="7"/>
      <c r="F323" s="7"/>
      <c r="G323" s="7"/>
      <c r="H323" s="7"/>
      <c r="I323" s="7"/>
      <c r="J323" s="7"/>
      <c r="K323" s="7"/>
      <c r="L323" s="7"/>
      <c r="M323" s="7"/>
      <c r="N323" s="7"/>
      <c r="O323" s="7"/>
      <c r="P323" s="7"/>
      <c r="Q323" s="7"/>
      <c r="R323" s="7"/>
      <c r="S323" s="7"/>
      <c r="T323" s="7"/>
      <c r="U323" s="7"/>
      <c r="V323" s="7"/>
      <c r="W323" s="7"/>
      <c r="X323" s="7"/>
      <c r="Y323" s="7"/>
      <c r="Z323" s="7"/>
      <c r="AA323" s="7"/>
    </row>
    <row r="324" spans="1:27" ht="14.4">
      <c r="A324" s="7"/>
      <c r="B324" s="7"/>
      <c r="C324" s="7"/>
      <c r="D324" s="7"/>
      <c r="E324" s="7"/>
      <c r="F324" s="7"/>
      <c r="G324" s="7"/>
      <c r="H324" s="7"/>
      <c r="I324" s="7"/>
      <c r="J324" s="7"/>
      <c r="K324" s="7"/>
      <c r="L324" s="7"/>
      <c r="M324" s="7"/>
      <c r="N324" s="7"/>
      <c r="O324" s="7"/>
      <c r="P324" s="7"/>
      <c r="Q324" s="7"/>
      <c r="R324" s="7"/>
      <c r="S324" s="7"/>
      <c r="T324" s="7"/>
      <c r="U324" s="7"/>
      <c r="V324" s="7"/>
      <c r="W324" s="7"/>
      <c r="X324" s="7"/>
      <c r="Y324" s="7"/>
      <c r="Z324" s="7"/>
      <c r="AA324" s="7"/>
    </row>
    <row r="325" spans="1:27" ht="14.4">
      <c r="A325" s="7"/>
      <c r="B325" s="7"/>
      <c r="C325" s="7"/>
      <c r="D325" s="7"/>
      <c r="E325" s="7"/>
      <c r="F325" s="7"/>
      <c r="G325" s="7"/>
      <c r="H325" s="7"/>
      <c r="I325" s="7"/>
      <c r="J325" s="7"/>
      <c r="K325" s="7"/>
      <c r="L325" s="7"/>
      <c r="M325" s="7"/>
      <c r="N325" s="7"/>
      <c r="O325" s="7"/>
      <c r="P325" s="7"/>
      <c r="Q325" s="7"/>
      <c r="R325" s="7"/>
      <c r="S325" s="7"/>
      <c r="T325" s="7"/>
      <c r="U325" s="7"/>
      <c r="V325" s="7"/>
      <c r="W325" s="7"/>
      <c r="X325" s="7"/>
      <c r="Y325" s="7"/>
      <c r="Z325" s="7"/>
      <c r="AA325" s="7"/>
    </row>
    <row r="326" spans="1:27" ht="14.4">
      <c r="A326" s="7"/>
      <c r="B326" s="7"/>
      <c r="C326" s="7"/>
      <c r="D326" s="7"/>
      <c r="E326" s="7"/>
      <c r="F326" s="7"/>
      <c r="G326" s="7"/>
      <c r="H326" s="7"/>
      <c r="I326" s="7"/>
      <c r="J326" s="7"/>
      <c r="K326" s="7"/>
      <c r="L326" s="7"/>
      <c r="M326" s="7"/>
      <c r="N326" s="7"/>
      <c r="O326" s="7"/>
      <c r="P326" s="7"/>
      <c r="Q326" s="7"/>
      <c r="R326" s="7"/>
      <c r="S326" s="7"/>
      <c r="T326" s="7"/>
      <c r="U326" s="7"/>
      <c r="V326" s="7"/>
      <c r="W326" s="7"/>
      <c r="X326" s="7"/>
      <c r="Y326" s="7"/>
      <c r="Z326" s="7"/>
      <c r="AA326" s="7"/>
    </row>
    <row r="327" spans="1:27" ht="14.4">
      <c r="A327" s="7"/>
      <c r="B327" s="7"/>
      <c r="C327" s="7"/>
      <c r="D327" s="7"/>
      <c r="E327" s="7"/>
      <c r="F327" s="7"/>
      <c r="G327" s="7"/>
      <c r="H327" s="7"/>
      <c r="I327" s="7"/>
      <c r="J327" s="7"/>
      <c r="K327" s="7"/>
      <c r="L327" s="7"/>
      <c r="M327" s="7"/>
      <c r="N327" s="7"/>
      <c r="O327" s="7"/>
      <c r="P327" s="7"/>
      <c r="Q327" s="7"/>
      <c r="R327" s="7"/>
      <c r="S327" s="7"/>
      <c r="T327" s="7"/>
      <c r="U327" s="7"/>
      <c r="V327" s="7"/>
      <c r="W327" s="7"/>
      <c r="X327" s="7"/>
      <c r="Y327" s="7"/>
      <c r="Z327" s="7"/>
      <c r="AA327" s="7"/>
    </row>
    <row r="328" spans="1:27" ht="14.4">
      <c r="A328" s="7"/>
      <c r="B328" s="7"/>
      <c r="C328" s="7"/>
      <c r="D328" s="7"/>
      <c r="E328" s="7"/>
      <c r="F328" s="7"/>
      <c r="G328" s="7"/>
      <c r="H328" s="7"/>
      <c r="I328" s="7"/>
      <c r="J328" s="7"/>
      <c r="K328" s="7"/>
      <c r="L328" s="7"/>
      <c r="M328" s="7"/>
      <c r="N328" s="7"/>
      <c r="O328" s="7"/>
      <c r="P328" s="7"/>
      <c r="Q328" s="7"/>
      <c r="R328" s="7"/>
      <c r="S328" s="7"/>
      <c r="T328" s="7"/>
      <c r="U328" s="7"/>
      <c r="V328" s="7"/>
      <c r="W328" s="7"/>
      <c r="X328" s="7"/>
      <c r="Y328" s="7"/>
      <c r="Z328" s="7"/>
      <c r="AA328" s="7"/>
    </row>
    <row r="329" spans="1:27" ht="14.4">
      <c r="A329" s="7"/>
      <c r="B329" s="7"/>
      <c r="C329" s="7"/>
      <c r="D329" s="7"/>
      <c r="E329" s="7"/>
      <c r="F329" s="7"/>
      <c r="G329" s="7"/>
      <c r="H329" s="7"/>
      <c r="I329" s="7"/>
      <c r="J329" s="7"/>
      <c r="K329" s="7"/>
      <c r="L329" s="7"/>
      <c r="M329" s="7"/>
      <c r="N329" s="7"/>
      <c r="O329" s="7"/>
      <c r="P329" s="7"/>
      <c r="Q329" s="7"/>
      <c r="R329" s="7"/>
      <c r="S329" s="7"/>
      <c r="T329" s="7"/>
      <c r="U329" s="7"/>
      <c r="V329" s="7"/>
      <c r="W329" s="7"/>
      <c r="X329" s="7"/>
      <c r="Y329" s="7"/>
      <c r="Z329" s="7"/>
      <c r="AA329" s="7"/>
    </row>
    <row r="330" spans="1:27" ht="14.4">
      <c r="A330" s="7"/>
      <c r="B330" s="7"/>
      <c r="C330" s="7"/>
      <c r="D330" s="7"/>
      <c r="E330" s="7"/>
      <c r="F330" s="7"/>
      <c r="G330" s="7"/>
      <c r="H330" s="7"/>
      <c r="I330" s="7"/>
      <c r="J330" s="7"/>
      <c r="K330" s="7"/>
      <c r="L330" s="7"/>
      <c r="M330" s="7"/>
      <c r="N330" s="7"/>
      <c r="O330" s="7"/>
      <c r="P330" s="7"/>
      <c r="Q330" s="7"/>
      <c r="R330" s="7"/>
      <c r="S330" s="7"/>
      <c r="T330" s="7"/>
      <c r="U330" s="7"/>
      <c r="V330" s="7"/>
      <c r="W330" s="7"/>
      <c r="X330" s="7"/>
      <c r="Y330" s="7"/>
      <c r="Z330" s="7"/>
      <c r="AA330" s="7"/>
    </row>
    <row r="331" spans="1:27" ht="14.4">
      <c r="A331" s="7"/>
      <c r="B331" s="7"/>
      <c r="C331" s="7"/>
      <c r="D331" s="7"/>
      <c r="E331" s="7"/>
      <c r="F331" s="7"/>
      <c r="G331" s="7"/>
      <c r="H331" s="7"/>
      <c r="I331" s="7"/>
      <c r="J331" s="7"/>
      <c r="K331" s="7"/>
      <c r="L331" s="7"/>
      <c r="M331" s="7"/>
      <c r="N331" s="7"/>
      <c r="O331" s="7"/>
      <c r="P331" s="7"/>
      <c r="Q331" s="7"/>
      <c r="R331" s="7"/>
      <c r="S331" s="7"/>
      <c r="T331" s="7"/>
      <c r="U331" s="7"/>
      <c r="V331" s="7"/>
      <c r="W331" s="7"/>
      <c r="X331" s="7"/>
      <c r="Y331" s="7"/>
      <c r="Z331" s="7"/>
      <c r="AA331" s="7"/>
    </row>
    <row r="332" spans="1:27" ht="14.4">
      <c r="A332" s="7"/>
      <c r="B332" s="7"/>
      <c r="C332" s="7"/>
      <c r="D332" s="7"/>
      <c r="E332" s="7"/>
      <c r="F332" s="7"/>
      <c r="G332" s="7"/>
      <c r="H332" s="7"/>
      <c r="I332" s="7"/>
      <c r="J332" s="7"/>
      <c r="K332" s="7"/>
      <c r="L332" s="7"/>
      <c r="M332" s="7"/>
      <c r="N332" s="7"/>
      <c r="O332" s="7"/>
      <c r="P332" s="7"/>
      <c r="Q332" s="7"/>
      <c r="R332" s="7"/>
      <c r="S332" s="7"/>
      <c r="T332" s="7"/>
      <c r="U332" s="7"/>
      <c r="V332" s="7"/>
      <c r="W332" s="7"/>
      <c r="X332" s="7"/>
      <c r="Y332" s="7"/>
      <c r="Z332" s="7"/>
      <c r="AA332" s="7"/>
    </row>
    <row r="333" spans="1:27" ht="14.4">
      <c r="A333" s="7"/>
      <c r="B333" s="7"/>
      <c r="C333" s="7"/>
      <c r="D333" s="7"/>
      <c r="E333" s="7"/>
      <c r="F333" s="7"/>
      <c r="G333" s="7"/>
      <c r="H333" s="7"/>
      <c r="I333" s="7"/>
      <c r="J333" s="7"/>
      <c r="K333" s="7"/>
      <c r="L333" s="7"/>
      <c r="M333" s="7"/>
      <c r="N333" s="7"/>
      <c r="O333" s="7"/>
      <c r="P333" s="7"/>
      <c r="Q333" s="7"/>
      <c r="R333" s="7"/>
      <c r="S333" s="7"/>
      <c r="T333" s="7"/>
      <c r="U333" s="7"/>
      <c r="V333" s="7"/>
      <c r="W333" s="7"/>
      <c r="X333" s="7"/>
      <c r="Y333" s="7"/>
      <c r="Z333" s="7"/>
      <c r="AA333" s="7"/>
    </row>
    <row r="334" spans="1:27" ht="14.4">
      <c r="A334" s="7"/>
      <c r="B334" s="7"/>
      <c r="C334" s="7"/>
      <c r="D334" s="7"/>
      <c r="E334" s="7"/>
      <c r="F334" s="7"/>
      <c r="G334" s="7"/>
      <c r="H334" s="7"/>
      <c r="I334" s="7"/>
      <c r="J334" s="7"/>
      <c r="K334" s="7"/>
      <c r="L334" s="7"/>
      <c r="M334" s="7"/>
      <c r="N334" s="7"/>
      <c r="O334" s="7"/>
      <c r="P334" s="7"/>
      <c r="Q334" s="7"/>
      <c r="R334" s="7"/>
      <c r="S334" s="7"/>
      <c r="T334" s="7"/>
      <c r="U334" s="7"/>
      <c r="V334" s="7"/>
      <c r="W334" s="7"/>
      <c r="X334" s="7"/>
      <c r="Y334" s="7"/>
      <c r="Z334" s="7"/>
      <c r="AA334" s="7"/>
    </row>
    <row r="335" spans="1:27" ht="14.4">
      <c r="A335" s="7"/>
      <c r="B335" s="7"/>
      <c r="C335" s="7"/>
      <c r="D335" s="7"/>
      <c r="E335" s="7"/>
      <c r="F335" s="7"/>
      <c r="G335" s="7"/>
      <c r="H335" s="7"/>
      <c r="I335" s="7"/>
      <c r="J335" s="7"/>
      <c r="K335" s="7"/>
      <c r="L335" s="7"/>
      <c r="M335" s="7"/>
      <c r="N335" s="7"/>
      <c r="O335" s="7"/>
      <c r="P335" s="7"/>
      <c r="Q335" s="7"/>
      <c r="R335" s="7"/>
      <c r="S335" s="7"/>
      <c r="T335" s="7"/>
      <c r="U335" s="7"/>
      <c r="V335" s="7"/>
      <c r="W335" s="7"/>
      <c r="X335" s="7"/>
      <c r="Y335" s="7"/>
      <c r="Z335" s="7"/>
      <c r="AA335" s="7"/>
    </row>
    <row r="336" spans="1:27" ht="14.4">
      <c r="A336" s="7"/>
      <c r="B336" s="7"/>
      <c r="C336" s="7"/>
      <c r="D336" s="7"/>
      <c r="E336" s="7"/>
      <c r="F336" s="7"/>
      <c r="G336" s="7"/>
      <c r="H336" s="7"/>
      <c r="I336" s="7"/>
      <c r="J336" s="7"/>
      <c r="K336" s="7"/>
      <c r="L336" s="7"/>
      <c r="M336" s="7"/>
      <c r="N336" s="7"/>
      <c r="O336" s="7"/>
      <c r="P336" s="7"/>
      <c r="Q336" s="7"/>
      <c r="R336" s="7"/>
      <c r="S336" s="7"/>
      <c r="T336" s="7"/>
      <c r="U336" s="7"/>
      <c r="V336" s="7"/>
      <c r="W336" s="7"/>
      <c r="X336" s="7"/>
      <c r="Y336" s="7"/>
      <c r="Z336" s="7"/>
      <c r="AA336" s="7"/>
    </row>
    <row r="337" spans="1:27" ht="14.4">
      <c r="A337" s="7"/>
      <c r="B337" s="7"/>
      <c r="C337" s="7"/>
      <c r="D337" s="7"/>
      <c r="E337" s="7"/>
      <c r="F337" s="7"/>
      <c r="G337" s="7"/>
      <c r="H337" s="7"/>
      <c r="I337" s="7"/>
      <c r="J337" s="7"/>
      <c r="K337" s="7"/>
      <c r="L337" s="7"/>
      <c r="M337" s="7"/>
      <c r="N337" s="7"/>
      <c r="O337" s="7"/>
      <c r="P337" s="7"/>
      <c r="Q337" s="7"/>
      <c r="R337" s="7"/>
      <c r="S337" s="7"/>
      <c r="T337" s="7"/>
      <c r="U337" s="7"/>
      <c r="V337" s="7"/>
      <c r="W337" s="7"/>
      <c r="X337" s="7"/>
      <c r="Y337" s="7"/>
      <c r="Z337" s="7"/>
      <c r="AA337" s="7"/>
    </row>
    <row r="338" spans="1:27" ht="14.4">
      <c r="A338" s="7"/>
      <c r="B338" s="7"/>
      <c r="C338" s="7"/>
      <c r="D338" s="7"/>
      <c r="E338" s="7"/>
      <c r="F338" s="7"/>
      <c r="G338" s="7"/>
      <c r="H338" s="7"/>
      <c r="I338" s="7"/>
      <c r="J338" s="7"/>
      <c r="K338" s="7"/>
      <c r="L338" s="7"/>
      <c r="M338" s="7"/>
      <c r="N338" s="7"/>
      <c r="O338" s="7"/>
      <c r="P338" s="7"/>
      <c r="Q338" s="7"/>
      <c r="R338" s="7"/>
      <c r="S338" s="7"/>
      <c r="T338" s="7"/>
      <c r="U338" s="7"/>
      <c r="V338" s="7"/>
      <c r="W338" s="7"/>
      <c r="X338" s="7"/>
      <c r="Y338" s="7"/>
      <c r="Z338" s="7"/>
      <c r="AA338" s="7"/>
    </row>
    <row r="339" spans="1:27" ht="14.4">
      <c r="A339" s="7"/>
      <c r="B339" s="7"/>
      <c r="C339" s="7"/>
      <c r="D339" s="7"/>
      <c r="E339" s="7"/>
      <c r="F339" s="7"/>
      <c r="G339" s="7"/>
      <c r="H339" s="7"/>
      <c r="I339" s="7"/>
      <c r="J339" s="7"/>
      <c r="K339" s="7"/>
      <c r="L339" s="7"/>
      <c r="M339" s="7"/>
      <c r="N339" s="7"/>
      <c r="O339" s="7"/>
      <c r="P339" s="7"/>
      <c r="Q339" s="7"/>
      <c r="R339" s="7"/>
      <c r="S339" s="7"/>
      <c r="T339" s="7"/>
      <c r="U339" s="7"/>
      <c r="V339" s="7"/>
      <c r="W339" s="7"/>
      <c r="X339" s="7"/>
      <c r="Y339" s="7"/>
      <c r="Z339" s="7"/>
      <c r="AA339" s="7"/>
    </row>
    <row r="340" spans="1:27" ht="14.4">
      <c r="A340" s="7"/>
      <c r="B340" s="7"/>
      <c r="C340" s="7"/>
      <c r="D340" s="7"/>
      <c r="E340" s="7"/>
      <c r="F340" s="7"/>
      <c r="G340" s="7"/>
      <c r="H340" s="7"/>
      <c r="I340" s="7"/>
      <c r="J340" s="7"/>
      <c r="K340" s="7"/>
      <c r="L340" s="7"/>
      <c r="M340" s="7"/>
      <c r="N340" s="7"/>
      <c r="O340" s="7"/>
      <c r="P340" s="7"/>
      <c r="Q340" s="7"/>
      <c r="R340" s="7"/>
      <c r="S340" s="7"/>
      <c r="T340" s="7"/>
      <c r="U340" s="7"/>
      <c r="V340" s="7"/>
      <c r="W340" s="7"/>
      <c r="X340" s="7"/>
      <c r="Y340" s="7"/>
      <c r="Z340" s="7"/>
      <c r="AA340" s="7"/>
    </row>
    <row r="341" spans="1:27" ht="14.4">
      <c r="A341" s="7"/>
      <c r="B341" s="7"/>
      <c r="C341" s="7"/>
      <c r="D341" s="7"/>
      <c r="E341" s="7"/>
      <c r="F341" s="7"/>
      <c r="G341" s="7"/>
      <c r="H341" s="7"/>
      <c r="I341" s="7"/>
      <c r="J341" s="7"/>
      <c r="K341" s="7"/>
      <c r="L341" s="7"/>
      <c r="M341" s="7"/>
      <c r="N341" s="7"/>
      <c r="O341" s="7"/>
      <c r="P341" s="7"/>
      <c r="Q341" s="7"/>
      <c r="R341" s="7"/>
      <c r="S341" s="7"/>
      <c r="T341" s="7"/>
      <c r="U341" s="7"/>
      <c r="V341" s="7"/>
      <c r="W341" s="7"/>
      <c r="X341" s="7"/>
      <c r="Y341" s="7"/>
      <c r="Z341" s="7"/>
      <c r="AA341" s="7"/>
    </row>
    <row r="342" spans="1:27" ht="14.4">
      <c r="A342" s="7"/>
      <c r="B342" s="7"/>
      <c r="C342" s="7"/>
      <c r="D342" s="7"/>
      <c r="E342" s="7"/>
      <c r="F342" s="7"/>
      <c r="G342" s="7"/>
      <c r="H342" s="7"/>
      <c r="I342" s="7"/>
      <c r="J342" s="7"/>
      <c r="K342" s="7"/>
      <c r="L342" s="7"/>
      <c r="M342" s="7"/>
      <c r="N342" s="7"/>
      <c r="O342" s="7"/>
      <c r="P342" s="7"/>
      <c r="Q342" s="7"/>
      <c r="R342" s="7"/>
      <c r="S342" s="7"/>
      <c r="T342" s="7"/>
      <c r="U342" s="7"/>
      <c r="V342" s="7"/>
      <c r="W342" s="7"/>
      <c r="X342" s="7"/>
      <c r="Y342" s="7"/>
      <c r="Z342" s="7"/>
      <c r="AA342" s="7"/>
    </row>
    <row r="343" spans="1:27" ht="14.4">
      <c r="A343" s="7"/>
      <c r="B343" s="7"/>
      <c r="C343" s="7"/>
      <c r="D343" s="7"/>
      <c r="E343" s="7"/>
      <c r="F343" s="7"/>
      <c r="G343" s="7"/>
      <c r="H343" s="7"/>
      <c r="I343" s="7"/>
      <c r="J343" s="7"/>
      <c r="K343" s="7"/>
      <c r="L343" s="7"/>
      <c r="M343" s="7"/>
      <c r="N343" s="7"/>
      <c r="O343" s="7"/>
      <c r="P343" s="7"/>
      <c r="Q343" s="7"/>
      <c r="R343" s="7"/>
      <c r="S343" s="7"/>
      <c r="T343" s="7"/>
      <c r="U343" s="7"/>
      <c r="V343" s="7"/>
      <c r="W343" s="7"/>
      <c r="X343" s="7"/>
      <c r="Y343" s="7"/>
      <c r="Z343" s="7"/>
      <c r="AA343" s="7"/>
    </row>
    <row r="344" spans="1:27" ht="14.4">
      <c r="A344" s="7"/>
      <c r="B344" s="7"/>
      <c r="C344" s="7"/>
      <c r="D344" s="7"/>
      <c r="E344" s="7"/>
      <c r="F344" s="7"/>
      <c r="G344" s="7"/>
      <c r="H344" s="7"/>
      <c r="I344" s="7"/>
      <c r="J344" s="7"/>
      <c r="K344" s="7"/>
      <c r="L344" s="7"/>
      <c r="M344" s="7"/>
      <c r="N344" s="7"/>
      <c r="O344" s="7"/>
      <c r="P344" s="7"/>
      <c r="Q344" s="7"/>
      <c r="R344" s="7"/>
      <c r="S344" s="7"/>
      <c r="T344" s="7"/>
      <c r="U344" s="7"/>
      <c r="V344" s="7"/>
      <c r="W344" s="7"/>
      <c r="X344" s="7"/>
      <c r="Y344" s="7"/>
      <c r="Z344" s="7"/>
      <c r="AA344" s="7"/>
    </row>
    <row r="345" spans="1:27" ht="14.4">
      <c r="A345" s="7"/>
      <c r="B345" s="7"/>
      <c r="C345" s="7"/>
      <c r="D345" s="7"/>
      <c r="E345" s="7"/>
      <c r="F345" s="7"/>
      <c r="G345" s="7"/>
      <c r="H345" s="7"/>
      <c r="I345" s="7"/>
      <c r="J345" s="7"/>
      <c r="K345" s="7"/>
      <c r="L345" s="7"/>
      <c r="M345" s="7"/>
      <c r="N345" s="7"/>
      <c r="O345" s="7"/>
      <c r="P345" s="7"/>
      <c r="Q345" s="7"/>
      <c r="R345" s="7"/>
      <c r="S345" s="7"/>
      <c r="T345" s="7"/>
      <c r="U345" s="7"/>
      <c r="V345" s="7"/>
      <c r="W345" s="7"/>
      <c r="X345" s="7"/>
      <c r="Y345" s="7"/>
      <c r="Z345" s="7"/>
      <c r="AA345" s="7"/>
    </row>
    <row r="346" spans="1:27" ht="14.4">
      <c r="A346" s="7"/>
      <c r="B346" s="7"/>
      <c r="C346" s="7"/>
      <c r="D346" s="7"/>
      <c r="E346" s="7"/>
      <c r="F346" s="7"/>
      <c r="G346" s="7"/>
      <c r="H346" s="7"/>
      <c r="I346" s="7"/>
      <c r="J346" s="7"/>
      <c r="K346" s="7"/>
      <c r="L346" s="7"/>
      <c r="M346" s="7"/>
      <c r="N346" s="7"/>
      <c r="O346" s="7"/>
      <c r="P346" s="7"/>
      <c r="Q346" s="7"/>
      <c r="R346" s="7"/>
      <c r="S346" s="7"/>
      <c r="T346" s="7"/>
      <c r="U346" s="7"/>
      <c r="V346" s="7"/>
      <c r="W346" s="7"/>
      <c r="X346" s="7"/>
      <c r="Y346" s="7"/>
      <c r="Z346" s="7"/>
      <c r="AA346" s="7"/>
    </row>
    <row r="347" spans="1:27" ht="14.4">
      <c r="A347" s="7"/>
      <c r="B347" s="7"/>
      <c r="C347" s="7"/>
      <c r="D347" s="7"/>
      <c r="E347" s="7"/>
      <c r="F347" s="7"/>
      <c r="G347" s="7"/>
      <c r="H347" s="7"/>
      <c r="I347" s="7"/>
      <c r="J347" s="7"/>
      <c r="K347" s="7"/>
      <c r="L347" s="7"/>
      <c r="M347" s="7"/>
      <c r="N347" s="7"/>
      <c r="O347" s="7"/>
      <c r="P347" s="7"/>
      <c r="Q347" s="7"/>
      <c r="R347" s="7"/>
      <c r="S347" s="7"/>
      <c r="T347" s="7"/>
      <c r="U347" s="7"/>
      <c r="V347" s="7"/>
      <c r="W347" s="7"/>
      <c r="X347" s="7"/>
      <c r="Y347" s="7"/>
      <c r="Z347" s="7"/>
      <c r="AA347" s="7"/>
    </row>
    <row r="348" spans="1:27" ht="14.4">
      <c r="A348" s="7"/>
      <c r="B348" s="7"/>
      <c r="C348" s="7"/>
      <c r="D348" s="7"/>
      <c r="E348" s="7"/>
      <c r="F348" s="7"/>
      <c r="G348" s="7"/>
      <c r="H348" s="7"/>
      <c r="I348" s="7"/>
      <c r="J348" s="7"/>
      <c r="K348" s="7"/>
      <c r="L348" s="7"/>
      <c r="M348" s="7"/>
      <c r="N348" s="7"/>
      <c r="O348" s="7"/>
      <c r="P348" s="7"/>
      <c r="Q348" s="7"/>
      <c r="R348" s="7"/>
      <c r="S348" s="7"/>
      <c r="T348" s="7"/>
      <c r="U348" s="7"/>
      <c r="V348" s="7"/>
      <c r="W348" s="7"/>
      <c r="X348" s="7"/>
      <c r="Y348" s="7"/>
      <c r="Z348" s="7"/>
      <c r="AA348" s="7"/>
    </row>
    <row r="349" spans="1:27" ht="14.4">
      <c r="A349" s="7"/>
      <c r="B349" s="7"/>
      <c r="C349" s="7"/>
      <c r="D349" s="7"/>
      <c r="E349" s="7"/>
      <c r="F349" s="7"/>
      <c r="G349" s="7"/>
      <c r="H349" s="7"/>
      <c r="I349" s="7"/>
      <c r="J349" s="7"/>
      <c r="K349" s="7"/>
      <c r="L349" s="7"/>
      <c r="M349" s="7"/>
      <c r="N349" s="7"/>
      <c r="O349" s="7"/>
      <c r="P349" s="7"/>
      <c r="Q349" s="7"/>
      <c r="R349" s="7"/>
      <c r="S349" s="7"/>
      <c r="T349" s="7"/>
      <c r="U349" s="7"/>
      <c r="V349" s="7"/>
      <c r="W349" s="7"/>
      <c r="X349" s="7"/>
      <c r="Y349" s="7"/>
      <c r="Z349" s="7"/>
      <c r="AA349" s="7"/>
    </row>
    <row r="350" spans="1:27" ht="14.4">
      <c r="A350" s="7"/>
      <c r="B350" s="7"/>
      <c r="C350" s="7"/>
      <c r="D350" s="7"/>
      <c r="E350" s="7"/>
      <c r="F350" s="7"/>
      <c r="G350" s="7"/>
      <c r="H350" s="7"/>
      <c r="I350" s="7"/>
      <c r="J350" s="7"/>
      <c r="K350" s="7"/>
      <c r="L350" s="7"/>
      <c r="M350" s="7"/>
      <c r="N350" s="7"/>
      <c r="O350" s="7"/>
      <c r="P350" s="7"/>
      <c r="Q350" s="7"/>
      <c r="R350" s="7"/>
      <c r="S350" s="7"/>
      <c r="T350" s="7"/>
      <c r="U350" s="7"/>
      <c r="V350" s="7"/>
      <c r="W350" s="7"/>
      <c r="X350" s="7"/>
      <c r="Y350" s="7"/>
      <c r="Z350" s="7"/>
      <c r="AA350" s="7"/>
    </row>
    <row r="351" spans="1:27" ht="14.4">
      <c r="A351" s="7"/>
      <c r="B351" s="7"/>
      <c r="C351" s="7"/>
      <c r="D351" s="7"/>
      <c r="E351" s="7"/>
      <c r="F351" s="7"/>
      <c r="G351" s="7"/>
      <c r="H351" s="7"/>
      <c r="I351" s="7"/>
      <c r="J351" s="7"/>
      <c r="K351" s="7"/>
      <c r="L351" s="7"/>
      <c r="M351" s="7"/>
      <c r="N351" s="7"/>
      <c r="O351" s="7"/>
      <c r="P351" s="7"/>
      <c r="Q351" s="7"/>
      <c r="R351" s="7"/>
      <c r="S351" s="7"/>
      <c r="T351" s="7"/>
      <c r="U351" s="7"/>
      <c r="V351" s="7"/>
      <c r="W351" s="7"/>
      <c r="X351" s="7"/>
      <c r="Y351" s="7"/>
      <c r="Z351" s="7"/>
      <c r="AA351" s="7"/>
    </row>
    <row r="352" spans="1:27" ht="14.4">
      <c r="A352" s="7"/>
      <c r="B352" s="7"/>
      <c r="C352" s="7"/>
      <c r="D352" s="7"/>
      <c r="E352" s="7"/>
      <c r="F352" s="7"/>
      <c r="G352" s="7"/>
      <c r="H352" s="7"/>
      <c r="I352" s="7"/>
      <c r="J352" s="7"/>
      <c r="K352" s="7"/>
      <c r="L352" s="7"/>
      <c r="M352" s="7"/>
      <c r="N352" s="7"/>
      <c r="O352" s="7"/>
      <c r="P352" s="7"/>
      <c r="Q352" s="7"/>
      <c r="R352" s="7"/>
      <c r="S352" s="7"/>
      <c r="T352" s="7"/>
      <c r="U352" s="7"/>
      <c r="V352" s="7"/>
      <c r="W352" s="7"/>
      <c r="X352" s="7"/>
      <c r="Y352" s="7"/>
      <c r="Z352" s="7"/>
      <c r="AA352" s="7"/>
    </row>
    <row r="353" spans="1:27" ht="14.4">
      <c r="A353" s="7"/>
      <c r="B353" s="7"/>
      <c r="C353" s="7"/>
      <c r="D353" s="7"/>
      <c r="E353" s="7"/>
      <c r="F353" s="7"/>
      <c r="G353" s="7"/>
      <c r="H353" s="7"/>
      <c r="I353" s="7"/>
      <c r="J353" s="7"/>
      <c r="K353" s="7"/>
      <c r="L353" s="7"/>
      <c r="M353" s="7"/>
      <c r="N353" s="7"/>
      <c r="O353" s="7"/>
      <c r="P353" s="7"/>
      <c r="Q353" s="7"/>
      <c r="R353" s="7"/>
      <c r="S353" s="7"/>
      <c r="T353" s="7"/>
      <c r="U353" s="7"/>
      <c r="V353" s="7"/>
      <c r="W353" s="7"/>
      <c r="X353" s="7"/>
      <c r="Y353" s="7"/>
      <c r="Z353" s="7"/>
      <c r="AA353" s="7"/>
    </row>
    <row r="354" spans="1:27" ht="14.4">
      <c r="A354" s="7"/>
      <c r="B354" s="7"/>
      <c r="C354" s="7"/>
      <c r="D354" s="7"/>
      <c r="E354" s="7"/>
      <c r="F354" s="7"/>
      <c r="G354" s="7"/>
      <c r="H354" s="7"/>
      <c r="I354" s="7"/>
      <c r="J354" s="7"/>
      <c r="K354" s="7"/>
      <c r="L354" s="7"/>
      <c r="M354" s="7"/>
      <c r="N354" s="7"/>
      <c r="O354" s="7"/>
      <c r="P354" s="7"/>
      <c r="Q354" s="7"/>
      <c r="R354" s="7"/>
      <c r="S354" s="7"/>
      <c r="T354" s="7"/>
      <c r="U354" s="7"/>
      <c r="V354" s="7"/>
      <c r="W354" s="7"/>
      <c r="X354" s="7"/>
      <c r="Y354" s="7"/>
      <c r="Z354" s="7"/>
      <c r="AA354" s="7"/>
    </row>
    <row r="355" spans="1:27" ht="14.4">
      <c r="A355" s="7"/>
      <c r="B355" s="7"/>
      <c r="C355" s="7"/>
      <c r="D355" s="7"/>
      <c r="E355" s="7"/>
      <c r="F355" s="7"/>
      <c r="G355" s="7"/>
      <c r="H355" s="7"/>
      <c r="I355" s="7"/>
      <c r="J355" s="7"/>
      <c r="K355" s="7"/>
      <c r="L355" s="7"/>
      <c r="M355" s="7"/>
      <c r="N355" s="7"/>
      <c r="O355" s="7"/>
      <c r="P355" s="7"/>
      <c r="Q355" s="7"/>
      <c r="R355" s="7"/>
      <c r="S355" s="7"/>
      <c r="T355" s="7"/>
      <c r="U355" s="7"/>
      <c r="V355" s="7"/>
      <c r="W355" s="7"/>
      <c r="X355" s="7"/>
      <c r="Y355" s="7"/>
      <c r="Z355" s="7"/>
      <c r="AA355" s="7"/>
    </row>
    <row r="356" spans="1:27" ht="14.4">
      <c r="A356" s="7"/>
      <c r="B356" s="7"/>
      <c r="C356" s="7"/>
      <c r="D356" s="7"/>
      <c r="E356" s="7"/>
      <c r="F356" s="7"/>
      <c r="G356" s="7"/>
      <c r="H356" s="7"/>
      <c r="I356" s="7"/>
      <c r="J356" s="7"/>
      <c r="K356" s="7"/>
      <c r="L356" s="7"/>
      <c r="M356" s="7"/>
      <c r="N356" s="7"/>
      <c r="O356" s="7"/>
      <c r="P356" s="7"/>
      <c r="Q356" s="7"/>
      <c r="R356" s="7"/>
      <c r="S356" s="7"/>
      <c r="T356" s="7"/>
      <c r="U356" s="7"/>
      <c r="V356" s="7"/>
      <c r="W356" s="7"/>
      <c r="X356" s="7"/>
      <c r="Y356" s="7"/>
      <c r="Z356" s="7"/>
      <c r="AA356" s="7"/>
    </row>
    <row r="357" spans="1:27" ht="14.4">
      <c r="A357" s="7"/>
      <c r="B357" s="7"/>
      <c r="C357" s="7"/>
      <c r="D357" s="7"/>
      <c r="E357" s="7"/>
      <c r="F357" s="7"/>
      <c r="G357" s="7"/>
      <c r="H357" s="7"/>
      <c r="I357" s="7"/>
      <c r="J357" s="7"/>
      <c r="K357" s="7"/>
      <c r="L357" s="7"/>
      <c r="M357" s="7"/>
      <c r="N357" s="7"/>
      <c r="O357" s="7"/>
      <c r="P357" s="7"/>
      <c r="Q357" s="7"/>
      <c r="R357" s="7"/>
      <c r="S357" s="7"/>
      <c r="T357" s="7"/>
      <c r="U357" s="7"/>
      <c r="V357" s="7"/>
      <c r="W357" s="7"/>
      <c r="X357" s="7"/>
      <c r="Y357" s="7"/>
      <c r="Z357" s="7"/>
      <c r="AA357" s="7"/>
    </row>
    <row r="358" spans="1:27" ht="14.4">
      <c r="A358" s="7"/>
      <c r="B358" s="7"/>
      <c r="C358" s="7"/>
      <c r="D358" s="7"/>
      <c r="E358" s="7"/>
      <c r="F358" s="7"/>
      <c r="G358" s="7"/>
      <c r="H358" s="7"/>
      <c r="I358" s="7"/>
      <c r="J358" s="7"/>
      <c r="K358" s="7"/>
      <c r="L358" s="7"/>
      <c r="M358" s="7"/>
      <c r="N358" s="7"/>
      <c r="O358" s="7"/>
      <c r="P358" s="7"/>
      <c r="Q358" s="7"/>
      <c r="R358" s="7"/>
      <c r="S358" s="7"/>
      <c r="T358" s="7"/>
      <c r="U358" s="7"/>
      <c r="V358" s="7"/>
      <c r="W358" s="7"/>
      <c r="X358" s="7"/>
      <c r="Y358" s="7"/>
      <c r="Z358" s="7"/>
      <c r="AA358" s="7"/>
    </row>
    <row r="359" spans="1:27" ht="14.4">
      <c r="A359" s="7"/>
      <c r="B359" s="7"/>
      <c r="C359" s="7"/>
      <c r="D359" s="7"/>
      <c r="E359" s="7"/>
      <c r="F359" s="7"/>
      <c r="G359" s="7"/>
      <c r="H359" s="7"/>
      <c r="I359" s="7"/>
      <c r="J359" s="7"/>
      <c r="K359" s="7"/>
      <c r="L359" s="7"/>
      <c r="M359" s="7"/>
      <c r="N359" s="7"/>
      <c r="O359" s="7"/>
      <c r="P359" s="7"/>
      <c r="Q359" s="7"/>
      <c r="R359" s="7"/>
      <c r="S359" s="7"/>
      <c r="T359" s="7"/>
      <c r="U359" s="7"/>
      <c r="V359" s="7"/>
      <c r="W359" s="7"/>
      <c r="X359" s="7"/>
      <c r="Y359" s="7"/>
      <c r="Z359" s="7"/>
      <c r="AA359" s="7"/>
    </row>
    <row r="360" spans="1:27" ht="14.4">
      <c r="A360" s="7"/>
      <c r="B360" s="7"/>
      <c r="C360" s="7"/>
      <c r="D360" s="7"/>
      <c r="E360" s="7"/>
      <c r="F360" s="7"/>
      <c r="G360" s="7"/>
      <c r="H360" s="7"/>
      <c r="I360" s="7"/>
      <c r="J360" s="7"/>
      <c r="K360" s="7"/>
      <c r="L360" s="7"/>
      <c r="M360" s="7"/>
      <c r="N360" s="7"/>
      <c r="O360" s="7"/>
      <c r="P360" s="7"/>
      <c r="Q360" s="7"/>
      <c r="R360" s="7"/>
      <c r="S360" s="7"/>
      <c r="T360" s="7"/>
      <c r="U360" s="7"/>
      <c r="V360" s="7"/>
      <c r="W360" s="7"/>
      <c r="X360" s="7"/>
      <c r="Y360" s="7"/>
      <c r="Z360" s="7"/>
      <c r="AA360" s="7"/>
    </row>
    <row r="361" spans="1:27" ht="14.4">
      <c r="A361" s="7"/>
      <c r="B361" s="7"/>
      <c r="C361" s="7"/>
      <c r="D361" s="7"/>
      <c r="E361" s="7"/>
      <c r="F361" s="7"/>
      <c r="G361" s="7"/>
      <c r="H361" s="7"/>
      <c r="I361" s="7"/>
      <c r="J361" s="7"/>
      <c r="K361" s="7"/>
      <c r="L361" s="7"/>
      <c r="M361" s="7"/>
      <c r="N361" s="7"/>
      <c r="O361" s="7"/>
      <c r="P361" s="7"/>
      <c r="Q361" s="7"/>
      <c r="R361" s="7"/>
      <c r="S361" s="7"/>
      <c r="T361" s="7"/>
      <c r="U361" s="7"/>
      <c r="V361" s="7"/>
      <c r="W361" s="7"/>
      <c r="X361" s="7"/>
      <c r="Y361" s="7"/>
      <c r="Z361" s="7"/>
      <c r="AA361" s="7"/>
    </row>
    <row r="362" spans="1:27" ht="14.4">
      <c r="A362" s="7"/>
      <c r="B362" s="7"/>
      <c r="C362" s="7"/>
      <c r="D362" s="7"/>
      <c r="E362" s="7"/>
      <c r="F362" s="7"/>
      <c r="G362" s="7"/>
      <c r="H362" s="7"/>
      <c r="I362" s="7"/>
      <c r="J362" s="7"/>
      <c r="K362" s="7"/>
      <c r="L362" s="7"/>
      <c r="M362" s="7"/>
      <c r="N362" s="7"/>
      <c r="O362" s="7"/>
      <c r="P362" s="7"/>
      <c r="Q362" s="7"/>
      <c r="R362" s="7"/>
      <c r="S362" s="7"/>
      <c r="T362" s="7"/>
      <c r="U362" s="7"/>
      <c r="V362" s="7"/>
      <c r="W362" s="7"/>
      <c r="X362" s="7"/>
      <c r="Y362" s="7"/>
      <c r="Z362" s="7"/>
      <c r="AA362" s="7"/>
    </row>
    <row r="363" spans="1:27" ht="14.4">
      <c r="A363" s="7"/>
      <c r="B363" s="7"/>
      <c r="C363" s="7"/>
      <c r="D363" s="7"/>
      <c r="E363" s="7"/>
      <c r="F363" s="7"/>
      <c r="G363" s="7"/>
      <c r="H363" s="7"/>
      <c r="I363" s="7"/>
      <c r="J363" s="7"/>
      <c r="K363" s="7"/>
      <c r="L363" s="7"/>
      <c r="M363" s="7"/>
      <c r="N363" s="7"/>
      <c r="O363" s="7"/>
      <c r="P363" s="7"/>
      <c r="Q363" s="7"/>
      <c r="R363" s="7"/>
      <c r="S363" s="7"/>
      <c r="T363" s="7"/>
      <c r="U363" s="7"/>
      <c r="V363" s="7"/>
      <c r="W363" s="7"/>
      <c r="X363" s="7"/>
      <c r="Y363" s="7"/>
      <c r="Z363" s="7"/>
      <c r="AA363" s="7"/>
    </row>
    <row r="364" spans="1:27" ht="14.4">
      <c r="A364" s="7"/>
      <c r="B364" s="7"/>
      <c r="C364" s="7"/>
      <c r="D364" s="7"/>
      <c r="E364" s="7"/>
      <c r="F364" s="7"/>
      <c r="G364" s="7"/>
      <c r="H364" s="7"/>
      <c r="I364" s="7"/>
      <c r="J364" s="7"/>
      <c r="K364" s="7"/>
      <c r="L364" s="7"/>
      <c r="M364" s="7"/>
      <c r="N364" s="7"/>
      <c r="O364" s="7"/>
      <c r="P364" s="7"/>
      <c r="Q364" s="7"/>
      <c r="R364" s="7"/>
      <c r="S364" s="7"/>
      <c r="T364" s="7"/>
      <c r="U364" s="7"/>
      <c r="V364" s="7"/>
      <c r="W364" s="7"/>
      <c r="X364" s="7"/>
      <c r="Y364" s="7"/>
      <c r="Z364" s="7"/>
      <c r="AA364" s="7"/>
    </row>
    <row r="365" spans="1:27" ht="14.4">
      <c r="A365" s="7"/>
      <c r="B365" s="7"/>
      <c r="C365" s="7"/>
      <c r="D365" s="7"/>
      <c r="E365" s="7"/>
      <c r="F365" s="7"/>
      <c r="G365" s="7"/>
      <c r="H365" s="7"/>
      <c r="I365" s="7"/>
      <c r="J365" s="7"/>
      <c r="K365" s="7"/>
      <c r="L365" s="7"/>
      <c r="M365" s="7"/>
      <c r="N365" s="7"/>
      <c r="O365" s="7"/>
      <c r="P365" s="7"/>
      <c r="Q365" s="7"/>
      <c r="R365" s="7"/>
      <c r="S365" s="7"/>
      <c r="T365" s="7"/>
      <c r="U365" s="7"/>
      <c r="V365" s="7"/>
      <c r="W365" s="7"/>
      <c r="X365" s="7"/>
      <c r="Y365" s="7"/>
      <c r="Z365" s="7"/>
      <c r="AA365" s="7"/>
    </row>
    <row r="366" spans="1:27" ht="14.4">
      <c r="A366" s="7"/>
      <c r="B366" s="7"/>
      <c r="C366" s="7"/>
      <c r="D366" s="7"/>
      <c r="E366" s="7"/>
      <c r="F366" s="7"/>
      <c r="G366" s="7"/>
      <c r="H366" s="7"/>
      <c r="I366" s="7"/>
      <c r="J366" s="7"/>
      <c r="K366" s="7"/>
      <c r="L366" s="7"/>
      <c r="M366" s="7"/>
      <c r="N366" s="7"/>
      <c r="O366" s="7"/>
      <c r="P366" s="7"/>
      <c r="Q366" s="7"/>
      <c r="R366" s="7"/>
      <c r="S366" s="7"/>
      <c r="T366" s="7"/>
      <c r="U366" s="7"/>
      <c r="V366" s="7"/>
      <c r="W366" s="7"/>
      <c r="X366" s="7"/>
      <c r="Y366" s="7"/>
      <c r="Z366" s="7"/>
      <c r="AA366" s="7"/>
    </row>
    <row r="367" spans="1:27" ht="14.4">
      <c r="A367" s="7"/>
      <c r="B367" s="7"/>
      <c r="C367" s="7"/>
      <c r="D367" s="7"/>
      <c r="E367" s="7"/>
      <c r="F367" s="7"/>
      <c r="G367" s="7"/>
      <c r="H367" s="7"/>
      <c r="I367" s="7"/>
      <c r="J367" s="7"/>
      <c r="K367" s="7"/>
      <c r="L367" s="7"/>
      <c r="M367" s="7"/>
      <c r="N367" s="7"/>
      <c r="O367" s="7"/>
      <c r="P367" s="7"/>
      <c r="Q367" s="7"/>
      <c r="R367" s="7"/>
      <c r="S367" s="7"/>
      <c r="T367" s="7"/>
      <c r="U367" s="7"/>
      <c r="V367" s="7"/>
      <c r="W367" s="7"/>
      <c r="X367" s="7"/>
      <c r="Y367" s="7"/>
      <c r="Z367" s="7"/>
      <c r="AA367" s="7"/>
    </row>
    <row r="368" spans="1:27" ht="14.4">
      <c r="A368" s="7"/>
      <c r="B368" s="7"/>
      <c r="C368" s="7"/>
      <c r="D368" s="7"/>
      <c r="E368" s="7"/>
      <c r="F368" s="7"/>
      <c r="G368" s="7"/>
      <c r="H368" s="7"/>
      <c r="I368" s="7"/>
      <c r="J368" s="7"/>
      <c r="K368" s="7"/>
      <c r="L368" s="7"/>
      <c r="M368" s="7"/>
      <c r="N368" s="7"/>
      <c r="O368" s="7"/>
      <c r="P368" s="7"/>
      <c r="Q368" s="7"/>
      <c r="R368" s="7"/>
      <c r="S368" s="7"/>
      <c r="T368" s="7"/>
      <c r="U368" s="7"/>
      <c r="V368" s="7"/>
      <c r="W368" s="7"/>
      <c r="X368" s="7"/>
      <c r="Y368" s="7"/>
      <c r="Z368" s="7"/>
      <c r="AA368" s="7"/>
    </row>
    <row r="369" spans="1:27" ht="14.4">
      <c r="A369" s="7"/>
      <c r="B369" s="7"/>
      <c r="C369" s="7"/>
      <c r="D369" s="7"/>
      <c r="E369" s="7"/>
      <c r="F369" s="7"/>
      <c r="G369" s="7"/>
      <c r="H369" s="7"/>
      <c r="I369" s="7"/>
      <c r="J369" s="7"/>
      <c r="K369" s="7"/>
      <c r="L369" s="7"/>
      <c r="M369" s="7"/>
      <c r="N369" s="7"/>
      <c r="O369" s="7"/>
      <c r="P369" s="7"/>
      <c r="Q369" s="7"/>
      <c r="R369" s="7"/>
      <c r="S369" s="7"/>
      <c r="T369" s="7"/>
      <c r="U369" s="7"/>
      <c r="V369" s="7"/>
      <c r="W369" s="7"/>
      <c r="X369" s="7"/>
      <c r="Y369" s="7"/>
      <c r="Z369" s="7"/>
      <c r="AA369" s="7"/>
    </row>
    <row r="370" spans="1:27" ht="14.4">
      <c r="A370" s="7"/>
      <c r="B370" s="7"/>
      <c r="C370" s="7"/>
      <c r="D370" s="7"/>
      <c r="E370" s="7"/>
      <c r="F370" s="7"/>
      <c r="G370" s="7"/>
      <c r="H370" s="7"/>
      <c r="I370" s="7"/>
      <c r="J370" s="7"/>
      <c r="K370" s="7"/>
      <c r="L370" s="7"/>
      <c r="M370" s="7"/>
      <c r="N370" s="7"/>
      <c r="O370" s="7"/>
      <c r="P370" s="7"/>
      <c r="Q370" s="7"/>
      <c r="R370" s="7"/>
      <c r="S370" s="7"/>
      <c r="T370" s="7"/>
      <c r="U370" s="7"/>
      <c r="V370" s="7"/>
      <c r="W370" s="7"/>
      <c r="X370" s="7"/>
      <c r="Y370" s="7"/>
      <c r="Z370" s="7"/>
      <c r="AA370" s="7"/>
    </row>
    <row r="371" spans="1:27" ht="14.4">
      <c r="A371" s="7"/>
      <c r="B371" s="7"/>
      <c r="C371" s="7"/>
      <c r="D371" s="7"/>
      <c r="E371" s="7"/>
      <c r="F371" s="7"/>
      <c r="G371" s="7"/>
      <c r="H371" s="7"/>
      <c r="I371" s="7"/>
      <c r="J371" s="7"/>
      <c r="K371" s="7"/>
      <c r="L371" s="7"/>
      <c r="M371" s="7"/>
      <c r="N371" s="7"/>
      <c r="O371" s="7"/>
      <c r="P371" s="7"/>
      <c r="Q371" s="7"/>
      <c r="R371" s="7"/>
      <c r="S371" s="7"/>
      <c r="T371" s="7"/>
      <c r="U371" s="7"/>
      <c r="V371" s="7"/>
      <c r="W371" s="7"/>
      <c r="X371" s="7"/>
      <c r="Y371" s="7"/>
      <c r="Z371" s="7"/>
      <c r="AA371" s="7"/>
    </row>
    <row r="372" spans="1:27" ht="14.4">
      <c r="A372" s="7"/>
      <c r="B372" s="7"/>
      <c r="C372" s="7"/>
      <c r="D372" s="7"/>
      <c r="E372" s="7"/>
      <c r="F372" s="7"/>
      <c r="G372" s="7"/>
      <c r="H372" s="7"/>
      <c r="I372" s="7"/>
      <c r="J372" s="7"/>
      <c r="K372" s="7"/>
      <c r="L372" s="7"/>
      <c r="M372" s="7"/>
      <c r="N372" s="7"/>
      <c r="O372" s="7"/>
      <c r="P372" s="7"/>
      <c r="Q372" s="7"/>
      <c r="R372" s="7"/>
      <c r="S372" s="7"/>
      <c r="T372" s="7"/>
      <c r="U372" s="7"/>
      <c r="V372" s="7"/>
      <c r="W372" s="7"/>
      <c r="X372" s="7"/>
      <c r="Y372" s="7"/>
      <c r="Z372" s="7"/>
      <c r="AA372" s="7"/>
    </row>
    <row r="373" spans="1:27" ht="14.4">
      <c r="A373" s="7"/>
      <c r="B373" s="7"/>
      <c r="C373" s="7"/>
      <c r="D373" s="7"/>
      <c r="E373" s="7"/>
      <c r="F373" s="7"/>
      <c r="G373" s="7"/>
      <c r="H373" s="7"/>
      <c r="I373" s="7"/>
      <c r="J373" s="7"/>
      <c r="K373" s="7"/>
      <c r="L373" s="7"/>
      <c r="M373" s="7"/>
      <c r="N373" s="7"/>
      <c r="O373" s="7"/>
      <c r="P373" s="7"/>
      <c r="Q373" s="7"/>
      <c r="R373" s="7"/>
      <c r="S373" s="7"/>
      <c r="T373" s="7"/>
      <c r="U373" s="7"/>
      <c r="V373" s="7"/>
      <c r="W373" s="7"/>
      <c r="X373" s="7"/>
      <c r="Y373" s="7"/>
      <c r="Z373" s="7"/>
      <c r="AA373" s="7"/>
    </row>
    <row r="374" spans="1:27" ht="14.4">
      <c r="A374" s="7"/>
      <c r="B374" s="7"/>
      <c r="C374" s="7"/>
      <c r="D374" s="7"/>
      <c r="E374" s="7"/>
      <c r="F374" s="7"/>
      <c r="G374" s="7"/>
      <c r="H374" s="7"/>
      <c r="I374" s="7"/>
      <c r="J374" s="7"/>
      <c r="K374" s="7"/>
      <c r="L374" s="7"/>
      <c r="M374" s="7"/>
      <c r="N374" s="7"/>
      <c r="O374" s="7"/>
      <c r="P374" s="7"/>
      <c r="Q374" s="7"/>
      <c r="R374" s="7"/>
      <c r="S374" s="7"/>
      <c r="T374" s="7"/>
      <c r="U374" s="7"/>
      <c r="V374" s="7"/>
      <c r="W374" s="7"/>
      <c r="X374" s="7"/>
      <c r="Y374" s="7"/>
      <c r="Z374" s="7"/>
      <c r="AA374" s="7"/>
    </row>
    <row r="375" spans="1:27" ht="14.4">
      <c r="A375" s="7"/>
      <c r="B375" s="7"/>
      <c r="C375" s="7"/>
      <c r="D375" s="7"/>
      <c r="E375" s="7"/>
      <c r="F375" s="7"/>
      <c r="G375" s="7"/>
      <c r="H375" s="7"/>
      <c r="I375" s="7"/>
      <c r="J375" s="7"/>
      <c r="K375" s="7"/>
      <c r="L375" s="7"/>
      <c r="M375" s="7"/>
      <c r="N375" s="7"/>
      <c r="O375" s="7"/>
      <c r="P375" s="7"/>
      <c r="Q375" s="7"/>
      <c r="R375" s="7"/>
      <c r="S375" s="7"/>
      <c r="T375" s="7"/>
      <c r="U375" s="7"/>
      <c r="V375" s="7"/>
      <c r="W375" s="7"/>
      <c r="X375" s="7"/>
      <c r="Y375" s="7"/>
      <c r="Z375" s="7"/>
      <c r="AA375" s="7"/>
    </row>
    <row r="376" spans="1:27" ht="14.4">
      <c r="A376" s="7"/>
      <c r="B376" s="7"/>
      <c r="C376" s="7"/>
      <c r="D376" s="7"/>
      <c r="E376" s="7"/>
      <c r="F376" s="7"/>
      <c r="G376" s="7"/>
      <c r="H376" s="7"/>
      <c r="I376" s="7"/>
      <c r="J376" s="7"/>
      <c r="K376" s="7"/>
      <c r="L376" s="7"/>
      <c r="M376" s="7"/>
      <c r="N376" s="7"/>
      <c r="O376" s="7"/>
      <c r="P376" s="7"/>
      <c r="Q376" s="7"/>
      <c r="R376" s="7"/>
      <c r="S376" s="7"/>
      <c r="T376" s="7"/>
      <c r="U376" s="7"/>
      <c r="V376" s="7"/>
      <c r="W376" s="7"/>
      <c r="X376" s="7"/>
      <c r="Y376" s="7"/>
      <c r="Z376" s="7"/>
      <c r="AA376" s="7"/>
    </row>
    <row r="377" spans="1:27" ht="14.4">
      <c r="A377" s="7"/>
      <c r="B377" s="7"/>
      <c r="C377" s="7"/>
      <c r="D377" s="7"/>
      <c r="E377" s="7"/>
      <c r="F377" s="7"/>
      <c r="G377" s="7"/>
      <c r="H377" s="7"/>
      <c r="I377" s="7"/>
      <c r="J377" s="7"/>
      <c r="K377" s="7"/>
      <c r="L377" s="7"/>
      <c r="M377" s="7"/>
      <c r="N377" s="7"/>
      <c r="O377" s="7"/>
      <c r="P377" s="7"/>
      <c r="Q377" s="7"/>
      <c r="R377" s="7"/>
      <c r="S377" s="7"/>
      <c r="T377" s="7"/>
      <c r="U377" s="7"/>
      <c r="V377" s="7"/>
      <c r="W377" s="7"/>
      <c r="X377" s="7"/>
      <c r="Y377" s="7"/>
      <c r="Z377" s="7"/>
      <c r="AA377" s="7"/>
    </row>
    <row r="378" spans="1:27" ht="14.4">
      <c r="A378" s="7"/>
      <c r="B378" s="7"/>
      <c r="C378" s="7"/>
      <c r="D378" s="7"/>
      <c r="E378" s="7"/>
      <c r="F378" s="7"/>
      <c r="G378" s="7"/>
      <c r="H378" s="7"/>
      <c r="I378" s="7"/>
      <c r="J378" s="7"/>
      <c r="K378" s="7"/>
      <c r="L378" s="7"/>
      <c r="M378" s="7"/>
      <c r="N378" s="7"/>
      <c r="O378" s="7"/>
      <c r="P378" s="7"/>
      <c r="Q378" s="7"/>
      <c r="R378" s="7"/>
      <c r="S378" s="7"/>
      <c r="T378" s="7"/>
      <c r="U378" s="7"/>
      <c r="V378" s="7"/>
      <c r="W378" s="7"/>
      <c r="X378" s="7"/>
      <c r="Y378" s="7"/>
      <c r="Z378" s="7"/>
      <c r="AA378" s="7"/>
    </row>
    <row r="379" spans="1:27" ht="14.4">
      <c r="A379" s="7"/>
      <c r="B379" s="7"/>
      <c r="C379" s="7"/>
      <c r="D379" s="7"/>
      <c r="E379" s="7"/>
      <c r="F379" s="7"/>
      <c r="G379" s="7"/>
      <c r="H379" s="7"/>
      <c r="I379" s="7"/>
      <c r="J379" s="7"/>
      <c r="K379" s="7"/>
      <c r="L379" s="7"/>
      <c r="M379" s="7"/>
      <c r="N379" s="7"/>
      <c r="O379" s="7"/>
      <c r="P379" s="7"/>
      <c r="Q379" s="7"/>
      <c r="R379" s="7"/>
      <c r="S379" s="7"/>
      <c r="T379" s="7"/>
      <c r="U379" s="7"/>
      <c r="V379" s="7"/>
      <c r="W379" s="7"/>
      <c r="X379" s="7"/>
      <c r="Y379" s="7"/>
      <c r="Z379" s="7"/>
      <c r="AA379" s="7"/>
    </row>
    <row r="380" spans="1:27" ht="14.4">
      <c r="A380" s="7"/>
      <c r="B380" s="7"/>
      <c r="C380" s="7"/>
      <c r="D380" s="7"/>
      <c r="E380" s="7"/>
      <c r="F380" s="7"/>
      <c r="G380" s="7"/>
      <c r="H380" s="7"/>
      <c r="I380" s="7"/>
      <c r="J380" s="7"/>
      <c r="K380" s="7"/>
      <c r="L380" s="7"/>
      <c r="M380" s="7"/>
      <c r="N380" s="7"/>
      <c r="O380" s="7"/>
      <c r="P380" s="7"/>
      <c r="Q380" s="7"/>
      <c r="R380" s="7"/>
      <c r="S380" s="7"/>
      <c r="T380" s="7"/>
      <c r="U380" s="7"/>
      <c r="V380" s="7"/>
      <c r="W380" s="7"/>
      <c r="X380" s="7"/>
      <c r="Y380" s="7"/>
      <c r="Z380" s="7"/>
      <c r="AA380" s="7"/>
    </row>
    <row r="381" spans="1:27" ht="14.4">
      <c r="A381" s="7"/>
      <c r="B381" s="7"/>
      <c r="C381" s="7"/>
      <c r="D381" s="7"/>
      <c r="E381" s="7"/>
      <c r="F381" s="7"/>
      <c r="G381" s="7"/>
      <c r="H381" s="7"/>
      <c r="I381" s="7"/>
      <c r="J381" s="7"/>
      <c r="K381" s="7"/>
      <c r="L381" s="7"/>
      <c r="M381" s="7"/>
      <c r="N381" s="7"/>
      <c r="O381" s="7"/>
      <c r="P381" s="7"/>
      <c r="Q381" s="7"/>
      <c r="R381" s="7"/>
      <c r="S381" s="7"/>
      <c r="T381" s="7"/>
      <c r="U381" s="7"/>
      <c r="V381" s="7"/>
      <c r="W381" s="7"/>
      <c r="X381" s="7"/>
      <c r="Y381" s="7"/>
      <c r="Z381" s="7"/>
      <c r="AA381" s="7"/>
    </row>
    <row r="382" spans="1:27" ht="14.4">
      <c r="A382" s="7"/>
      <c r="B382" s="7"/>
      <c r="C382" s="7"/>
      <c r="D382" s="7"/>
      <c r="E382" s="7"/>
      <c r="F382" s="7"/>
      <c r="G382" s="7"/>
      <c r="H382" s="7"/>
      <c r="I382" s="7"/>
      <c r="J382" s="7"/>
      <c r="K382" s="7"/>
      <c r="L382" s="7"/>
      <c r="M382" s="7"/>
      <c r="N382" s="7"/>
      <c r="O382" s="7"/>
      <c r="P382" s="7"/>
      <c r="Q382" s="7"/>
      <c r="R382" s="7"/>
      <c r="S382" s="7"/>
      <c r="T382" s="7"/>
      <c r="U382" s="7"/>
      <c r="V382" s="7"/>
      <c r="W382" s="7"/>
      <c r="X382" s="7"/>
      <c r="Y382" s="7"/>
      <c r="Z382" s="7"/>
      <c r="AA382" s="7"/>
    </row>
    <row r="383" spans="1:27" ht="14.4">
      <c r="A383" s="7"/>
      <c r="B383" s="7"/>
      <c r="C383" s="7"/>
      <c r="D383" s="7"/>
      <c r="E383" s="7"/>
      <c r="F383" s="7"/>
      <c r="G383" s="7"/>
      <c r="H383" s="7"/>
      <c r="I383" s="7"/>
      <c r="J383" s="7"/>
      <c r="K383" s="7"/>
      <c r="L383" s="7"/>
      <c r="M383" s="7"/>
      <c r="N383" s="7"/>
      <c r="O383" s="7"/>
      <c r="P383" s="7"/>
      <c r="Q383" s="7"/>
      <c r="R383" s="7"/>
      <c r="S383" s="7"/>
      <c r="T383" s="7"/>
      <c r="U383" s="7"/>
      <c r="V383" s="7"/>
      <c r="W383" s="7"/>
      <c r="X383" s="7"/>
      <c r="Y383" s="7"/>
      <c r="Z383" s="7"/>
      <c r="AA383" s="7"/>
    </row>
    <row r="384" spans="1:27" ht="14.4">
      <c r="A384" s="7"/>
      <c r="B384" s="7"/>
      <c r="C384" s="7"/>
      <c r="D384" s="7"/>
      <c r="E384" s="7"/>
      <c r="F384" s="7"/>
      <c r="G384" s="7"/>
      <c r="H384" s="7"/>
      <c r="I384" s="7"/>
      <c r="J384" s="7"/>
      <c r="K384" s="7"/>
      <c r="L384" s="7"/>
      <c r="M384" s="7"/>
      <c r="N384" s="7"/>
      <c r="O384" s="7"/>
      <c r="P384" s="7"/>
      <c r="Q384" s="7"/>
      <c r="R384" s="7"/>
      <c r="S384" s="7"/>
      <c r="T384" s="7"/>
      <c r="U384" s="7"/>
      <c r="V384" s="7"/>
      <c r="W384" s="7"/>
      <c r="X384" s="7"/>
      <c r="Y384" s="7"/>
      <c r="Z384" s="7"/>
      <c r="AA384" s="7"/>
    </row>
    <row r="385" spans="1:27" ht="14.4">
      <c r="A385" s="7"/>
      <c r="B385" s="7"/>
      <c r="C385" s="7"/>
      <c r="D385" s="7"/>
      <c r="E385" s="7"/>
      <c r="F385" s="7"/>
      <c r="G385" s="7"/>
      <c r="H385" s="7"/>
      <c r="I385" s="7"/>
      <c r="J385" s="7"/>
      <c r="K385" s="7"/>
      <c r="L385" s="7"/>
      <c r="M385" s="7"/>
      <c r="N385" s="7"/>
      <c r="O385" s="7"/>
      <c r="P385" s="7"/>
      <c r="Q385" s="7"/>
      <c r="R385" s="7"/>
      <c r="S385" s="7"/>
      <c r="T385" s="7"/>
      <c r="U385" s="7"/>
      <c r="V385" s="7"/>
      <c r="W385" s="7"/>
      <c r="X385" s="7"/>
      <c r="Y385" s="7"/>
      <c r="Z385" s="7"/>
      <c r="AA385" s="7"/>
    </row>
    <row r="386" spans="1:27" ht="14.4">
      <c r="A386" s="7"/>
      <c r="B386" s="7"/>
      <c r="C386" s="7"/>
      <c r="D386" s="7"/>
      <c r="E386" s="7"/>
      <c r="F386" s="7"/>
      <c r="G386" s="7"/>
      <c r="H386" s="7"/>
      <c r="I386" s="7"/>
      <c r="J386" s="7"/>
      <c r="K386" s="7"/>
      <c r="L386" s="7"/>
      <c r="M386" s="7"/>
      <c r="N386" s="7"/>
      <c r="O386" s="7"/>
      <c r="P386" s="7"/>
      <c r="Q386" s="7"/>
      <c r="R386" s="7"/>
      <c r="S386" s="7"/>
      <c r="T386" s="7"/>
      <c r="U386" s="7"/>
      <c r="V386" s="7"/>
      <c r="W386" s="7"/>
      <c r="X386" s="7"/>
      <c r="Y386" s="7"/>
      <c r="Z386" s="7"/>
      <c r="AA386" s="7"/>
    </row>
    <row r="387" spans="1:27" ht="14.4">
      <c r="A387" s="7"/>
      <c r="B387" s="7"/>
      <c r="C387" s="7"/>
      <c r="D387" s="7"/>
      <c r="E387" s="7"/>
      <c r="F387" s="7"/>
      <c r="G387" s="7"/>
      <c r="H387" s="7"/>
      <c r="I387" s="7"/>
      <c r="J387" s="7"/>
      <c r="K387" s="7"/>
      <c r="L387" s="7"/>
      <c r="M387" s="7"/>
      <c r="N387" s="7"/>
      <c r="O387" s="7"/>
      <c r="P387" s="7"/>
      <c r="Q387" s="7"/>
      <c r="R387" s="7"/>
      <c r="S387" s="7"/>
      <c r="T387" s="7"/>
      <c r="U387" s="7"/>
      <c r="V387" s="7"/>
      <c r="W387" s="7"/>
      <c r="X387" s="7"/>
      <c r="Y387" s="7"/>
      <c r="Z387" s="7"/>
      <c r="AA387" s="7"/>
    </row>
    <row r="388" spans="1:27" ht="14.4">
      <c r="A388" s="7"/>
      <c r="B388" s="7"/>
      <c r="C388" s="7"/>
      <c r="D388" s="7"/>
      <c r="E388" s="7"/>
      <c r="F388" s="7"/>
      <c r="G388" s="7"/>
      <c r="H388" s="7"/>
      <c r="I388" s="7"/>
      <c r="J388" s="7"/>
      <c r="K388" s="7"/>
      <c r="L388" s="7"/>
      <c r="M388" s="7"/>
      <c r="N388" s="7"/>
      <c r="O388" s="7"/>
      <c r="P388" s="7"/>
      <c r="Q388" s="7"/>
      <c r="R388" s="7"/>
      <c r="S388" s="7"/>
      <c r="T388" s="7"/>
      <c r="U388" s="7"/>
      <c r="V388" s="7"/>
      <c r="W388" s="7"/>
      <c r="X388" s="7"/>
      <c r="Y388" s="7"/>
      <c r="Z388" s="7"/>
      <c r="AA388" s="7"/>
    </row>
    <row r="389" spans="1:27" ht="14.4">
      <c r="A389" s="7"/>
      <c r="B389" s="7"/>
      <c r="C389" s="7"/>
      <c r="D389" s="7"/>
      <c r="E389" s="7"/>
      <c r="F389" s="7"/>
      <c r="G389" s="7"/>
      <c r="H389" s="7"/>
      <c r="I389" s="7"/>
      <c r="J389" s="7"/>
      <c r="K389" s="7"/>
      <c r="L389" s="7"/>
      <c r="M389" s="7"/>
      <c r="N389" s="7"/>
      <c r="O389" s="7"/>
      <c r="P389" s="7"/>
      <c r="Q389" s="7"/>
      <c r="R389" s="7"/>
      <c r="S389" s="7"/>
      <c r="T389" s="7"/>
      <c r="U389" s="7"/>
      <c r="V389" s="7"/>
      <c r="W389" s="7"/>
      <c r="X389" s="7"/>
      <c r="Y389" s="7"/>
      <c r="Z389" s="7"/>
      <c r="AA389" s="7"/>
    </row>
    <row r="390" spans="1:27" ht="14.4">
      <c r="A390" s="7"/>
      <c r="B390" s="7"/>
      <c r="C390" s="7"/>
      <c r="D390" s="7"/>
      <c r="E390" s="7"/>
      <c r="F390" s="7"/>
      <c r="G390" s="7"/>
      <c r="H390" s="7"/>
      <c r="I390" s="7"/>
      <c r="J390" s="7"/>
      <c r="K390" s="7"/>
      <c r="L390" s="7"/>
      <c r="M390" s="7"/>
      <c r="N390" s="7"/>
      <c r="O390" s="7"/>
      <c r="P390" s="7"/>
      <c r="Q390" s="7"/>
      <c r="R390" s="7"/>
      <c r="S390" s="7"/>
      <c r="T390" s="7"/>
      <c r="U390" s="7"/>
      <c r="V390" s="7"/>
      <c r="W390" s="7"/>
      <c r="X390" s="7"/>
      <c r="Y390" s="7"/>
      <c r="Z390" s="7"/>
      <c r="AA390" s="7"/>
    </row>
    <row r="391" spans="1:27" ht="14.4">
      <c r="A391" s="7"/>
      <c r="B391" s="7"/>
      <c r="C391" s="7"/>
      <c r="D391" s="7"/>
      <c r="E391" s="7"/>
      <c r="F391" s="7"/>
      <c r="G391" s="7"/>
      <c r="H391" s="7"/>
      <c r="I391" s="7"/>
      <c r="J391" s="7"/>
      <c r="K391" s="7"/>
      <c r="L391" s="7"/>
      <c r="M391" s="7"/>
      <c r="N391" s="7"/>
      <c r="O391" s="7"/>
      <c r="P391" s="7"/>
      <c r="Q391" s="7"/>
      <c r="R391" s="7"/>
      <c r="S391" s="7"/>
      <c r="T391" s="7"/>
      <c r="U391" s="7"/>
      <c r="V391" s="7"/>
      <c r="W391" s="7"/>
      <c r="X391" s="7"/>
      <c r="Y391" s="7"/>
      <c r="Z391" s="7"/>
      <c r="AA391" s="7"/>
    </row>
    <row r="392" spans="1:27" ht="14.4">
      <c r="A392" s="7"/>
      <c r="B392" s="7"/>
      <c r="C392" s="7"/>
      <c r="D392" s="7"/>
      <c r="E392" s="7"/>
      <c r="F392" s="7"/>
      <c r="G392" s="7"/>
      <c r="H392" s="7"/>
      <c r="I392" s="7"/>
      <c r="J392" s="7"/>
      <c r="K392" s="7"/>
      <c r="L392" s="7"/>
      <c r="M392" s="7"/>
      <c r="N392" s="7"/>
      <c r="O392" s="7"/>
      <c r="P392" s="7"/>
      <c r="Q392" s="7"/>
      <c r="R392" s="7"/>
      <c r="S392" s="7"/>
      <c r="T392" s="7"/>
      <c r="U392" s="7"/>
      <c r="V392" s="7"/>
      <c r="W392" s="7"/>
      <c r="X392" s="7"/>
      <c r="Y392" s="7"/>
      <c r="Z392" s="7"/>
      <c r="AA392" s="7"/>
    </row>
    <row r="393" spans="1:27" ht="14.4">
      <c r="A393" s="7"/>
      <c r="B393" s="7"/>
      <c r="C393" s="7"/>
      <c r="D393" s="7"/>
      <c r="E393" s="7"/>
      <c r="F393" s="7"/>
      <c r="G393" s="7"/>
      <c r="H393" s="7"/>
      <c r="I393" s="7"/>
      <c r="J393" s="7"/>
      <c r="K393" s="7"/>
      <c r="L393" s="7"/>
      <c r="M393" s="7"/>
      <c r="N393" s="7"/>
      <c r="O393" s="7"/>
      <c r="P393" s="7"/>
      <c r="Q393" s="7"/>
      <c r="R393" s="7"/>
      <c r="S393" s="7"/>
      <c r="T393" s="7"/>
      <c r="U393" s="7"/>
      <c r="V393" s="7"/>
      <c r="W393" s="7"/>
      <c r="X393" s="7"/>
      <c r="Y393" s="7"/>
      <c r="Z393" s="7"/>
      <c r="AA393" s="7"/>
    </row>
    <row r="394" spans="1:27" ht="14.4">
      <c r="A394" s="7"/>
      <c r="B394" s="7"/>
      <c r="C394" s="7"/>
      <c r="D394" s="7"/>
      <c r="E394" s="7"/>
      <c r="F394" s="7"/>
      <c r="G394" s="7"/>
      <c r="H394" s="7"/>
      <c r="I394" s="7"/>
      <c r="J394" s="7"/>
      <c r="K394" s="7"/>
      <c r="L394" s="7"/>
      <c r="M394" s="7"/>
      <c r="N394" s="7"/>
      <c r="O394" s="7"/>
      <c r="P394" s="7"/>
      <c r="Q394" s="7"/>
      <c r="R394" s="7"/>
      <c r="S394" s="7"/>
      <c r="T394" s="7"/>
      <c r="U394" s="7"/>
      <c r="V394" s="7"/>
      <c r="W394" s="7"/>
      <c r="X394" s="7"/>
      <c r="Y394" s="7"/>
      <c r="Z394" s="7"/>
      <c r="AA394" s="7"/>
    </row>
    <row r="395" spans="1:27" ht="14.4">
      <c r="A395" s="7"/>
      <c r="B395" s="7"/>
      <c r="C395" s="7"/>
      <c r="D395" s="7"/>
      <c r="E395" s="7"/>
      <c r="F395" s="7"/>
      <c r="G395" s="7"/>
      <c r="H395" s="7"/>
      <c r="I395" s="7"/>
      <c r="J395" s="7"/>
      <c r="K395" s="7"/>
      <c r="L395" s="7"/>
      <c r="M395" s="7"/>
      <c r="N395" s="7"/>
      <c r="O395" s="7"/>
      <c r="P395" s="7"/>
      <c r="Q395" s="7"/>
      <c r="R395" s="7"/>
      <c r="S395" s="7"/>
      <c r="T395" s="7"/>
      <c r="U395" s="7"/>
      <c r="V395" s="7"/>
      <c r="W395" s="7"/>
      <c r="X395" s="7"/>
      <c r="Y395" s="7"/>
      <c r="Z395" s="7"/>
      <c r="AA395" s="7"/>
    </row>
    <row r="396" spans="1:27" ht="14.4">
      <c r="A396" s="7"/>
      <c r="B396" s="7"/>
      <c r="C396" s="7"/>
      <c r="D396" s="7"/>
      <c r="E396" s="7"/>
      <c r="F396" s="7"/>
      <c r="G396" s="7"/>
      <c r="H396" s="7"/>
      <c r="I396" s="7"/>
      <c r="J396" s="7"/>
      <c r="K396" s="7"/>
      <c r="L396" s="7"/>
      <c r="M396" s="7"/>
      <c r="N396" s="7"/>
      <c r="O396" s="7"/>
      <c r="P396" s="7"/>
      <c r="Q396" s="7"/>
      <c r="R396" s="7"/>
      <c r="S396" s="7"/>
      <c r="T396" s="7"/>
      <c r="U396" s="7"/>
      <c r="V396" s="7"/>
      <c r="W396" s="7"/>
      <c r="X396" s="7"/>
      <c r="Y396" s="7"/>
      <c r="Z396" s="7"/>
      <c r="AA396" s="7"/>
    </row>
    <row r="397" spans="1:27" ht="14.4">
      <c r="A397" s="7"/>
      <c r="B397" s="7"/>
      <c r="C397" s="7"/>
      <c r="D397" s="7"/>
      <c r="E397" s="7"/>
      <c r="F397" s="7"/>
      <c r="G397" s="7"/>
      <c r="H397" s="7"/>
      <c r="I397" s="7"/>
      <c r="J397" s="7"/>
      <c r="K397" s="7"/>
      <c r="L397" s="7"/>
      <c r="M397" s="7"/>
      <c r="N397" s="7"/>
      <c r="O397" s="7"/>
      <c r="P397" s="7"/>
      <c r="Q397" s="7"/>
      <c r="R397" s="7"/>
      <c r="S397" s="7"/>
      <c r="T397" s="7"/>
      <c r="U397" s="7"/>
      <c r="V397" s="7"/>
      <c r="W397" s="7"/>
      <c r="X397" s="7"/>
      <c r="Y397" s="7"/>
      <c r="Z397" s="7"/>
      <c r="AA397" s="7"/>
    </row>
    <row r="398" spans="1:27" ht="14.4">
      <c r="A398" s="7"/>
      <c r="B398" s="7"/>
      <c r="C398" s="7"/>
      <c r="D398" s="7"/>
      <c r="E398" s="7"/>
      <c r="F398" s="7"/>
      <c r="G398" s="7"/>
      <c r="H398" s="7"/>
      <c r="I398" s="7"/>
      <c r="J398" s="7"/>
      <c r="K398" s="7"/>
      <c r="L398" s="7"/>
      <c r="M398" s="7"/>
      <c r="N398" s="7"/>
      <c r="O398" s="7"/>
      <c r="P398" s="7"/>
      <c r="Q398" s="7"/>
      <c r="R398" s="7"/>
      <c r="S398" s="7"/>
      <c r="T398" s="7"/>
      <c r="U398" s="7"/>
      <c r="V398" s="7"/>
      <c r="W398" s="7"/>
      <c r="X398" s="7"/>
      <c r="Y398" s="7"/>
      <c r="Z398" s="7"/>
      <c r="AA398" s="7"/>
    </row>
    <row r="399" spans="1:27" ht="14.4">
      <c r="A399" s="7"/>
      <c r="B399" s="7"/>
      <c r="C399" s="7"/>
      <c r="D399" s="7"/>
      <c r="E399" s="7"/>
      <c r="F399" s="7"/>
      <c r="G399" s="7"/>
      <c r="H399" s="7"/>
      <c r="I399" s="7"/>
      <c r="J399" s="7"/>
      <c r="K399" s="7"/>
      <c r="L399" s="7"/>
      <c r="M399" s="7"/>
      <c r="N399" s="7"/>
      <c r="O399" s="7"/>
      <c r="P399" s="7"/>
      <c r="Q399" s="7"/>
      <c r="R399" s="7"/>
      <c r="S399" s="7"/>
      <c r="T399" s="7"/>
      <c r="U399" s="7"/>
      <c r="V399" s="7"/>
      <c r="W399" s="7"/>
      <c r="X399" s="7"/>
      <c r="Y399" s="7"/>
      <c r="Z399" s="7"/>
      <c r="AA399" s="7"/>
    </row>
    <row r="400" spans="1:27" ht="14.4">
      <c r="A400" s="7"/>
      <c r="B400" s="7"/>
      <c r="C400" s="7"/>
      <c r="D400" s="7"/>
      <c r="E400" s="7"/>
      <c r="F400" s="7"/>
      <c r="G400" s="7"/>
      <c r="H400" s="7"/>
      <c r="I400" s="7"/>
      <c r="J400" s="7"/>
      <c r="K400" s="7"/>
      <c r="L400" s="7"/>
      <c r="M400" s="7"/>
      <c r="N400" s="7"/>
      <c r="O400" s="7"/>
      <c r="P400" s="7"/>
      <c r="Q400" s="7"/>
      <c r="R400" s="7"/>
      <c r="S400" s="7"/>
      <c r="T400" s="7"/>
      <c r="U400" s="7"/>
      <c r="V400" s="7"/>
      <c r="W400" s="7"/>
      <c r="X400" s="7"/>
      <c r="Y400" s="7"/>
      <c r="Z400" s="7"/>
      <c r="AA400" s="7"/>
    </row>
    <row r="401" spans="1:27" ht="14.4">
      <c r="A401" s="7"/>
      <c r="B401" s="7"/>
      <c r="C401" s="7"/>
      <c r="D401" s="7"/>
      <c r="E401" s="7"/>
      <c r="F401" s="7"/>
      <c r="G401" s="7"/>
      <c r="H401" s="7"/>
      <c r="I401" s="7"/>
      <c r="J401" s="7"/>
      <c r="K401" s="7"/>
      <c r="L401" s="7"/>
      <c r="M401" s="7"/>
      <c r="N401" s="7"/>
      <c r="O401" s="7"/>
      <c r="P401" s="7"/>
      <c r="Q401" s="7"/>
      <c r="R401" s="7"/>
      <c r="S401" s="7"/>
      <c r="T401" s="7"/>
      <c r="U401" s="7"/>
      <c r="V401" s="7"/>
      <c r="W401" s="7"/>
      <c r="X401" s="7"/>
      <c r="Y401" s="7"/>
      <c r="Z401" s="7"/>
      <c r="AA401" s="7"/>
    </row>
    <row r="402" spans="1:27" ht="14.4">
      <c r="A402" s="7"/>
      <c r="B402" s="7"/>
      <c r="C402" s="7"/>
      <c r="D402" s="7"/>
      <c r="E402" s="7"/>
      <c r="F402" s="7"/>
      <c r="G402" s="7"/>
      <c r="H402" s="7"/>
      <c r="I402" s="7"/>
      <c r="J402" s="7"/>
      <c r="K402" s="7"/>
      <c r="L402" s="7"/>
      <c r="M402" s="7"/>
      <c r="N402" s="7"/>
      <c r="O402" s="7"/>
      <c r="P402" s="7"/>
      <c r="Q402" s="7"/>
      <c r="R402" s="7"/>
      <c r="S402" s="7"/>
      <c r="T402" s="7"/>
      <c r="U402" s="7"/>
      <c r="V402" s="7"/>
      <c r="W402" s="7"/>
      <c r="X402" s="7"/>
      <c r="Y402" s="7"/>
      <c r="Z402" s="7"/>
      <c r="AA402" s="7"/>
    </row>
    <row r="403" spans="1:27" ht="14.4">
      <c r="A403" s="7"/>
      <c r="B403" s="7"/>
      <c r="C403" s="7"/>
      <c r="D403" s="7"/>
      <c r="E403" s="7"/>
      <c r="F403" s="7"/>
      <c r="G403" s="7"/>
      <c r="H403" s="7"/>
      <c r="I403" s="7"/>
      <c r="J403" s="7"/>
      <c r="K403" s="7"/>
      <c r="L403" s="7"/>
      <c r="M403" s="7"/>
      <c r="N403" s="7"/>
      <c r="O403" s="7"/>
      <c r="P403" s="7"/>
      <c r="Q403" s="7"/>
      <c r="R403" s="7"/>
      <c r="S403" s="7"/>
      <c r="T403" s="7"/>
      <c r="U403" s="7"/>
      <c r="V403" s="7"/>
      <c r="W403" s="7"/>
      <c r="X403" s="7"/>
      <c r="Y403" s="7"/>
      <c r="Z403" s="7"/>
      <c r="AA403" s="7"/>
    </row>
    <row r="404" spans="1:27" ht="14.4">
      <c r="A404" s="7"/>
      <c r="B404" s="7"/>
      <c r="C404" s="7"/>
      <c r="D404" s="7"/>
      <c r="E404" s="7"/>
      <c r="F404" s="7"/>
      <c r="G404" s="7"/>
      <c r="H404" s="7"/>
      <c r="I404" s="7"/>
      <c r="J404" s="7"/>
      <c r="K404" s="7"/>
      <c r="L404" s="7"/>
      <c r="M404" s="7"/>
      <c r="N404" s="7"/>
      <c r="O404" s="7"/>
      <c r="P404" s="7"/>
      <c r="Q404" s="7"/>
      <c r="R404" s="7"/>
      <c r="S404" s="7"/>
      <c r="T404" s="7"/>
      <c r="U404" s="7"/>
      <c r="V404" s="7"/>
      <c r="W404" s="7"/>
      <c r="X404" s="7"/>
      <c r="Y404" s="7"/>
      <c r="Z404" s="7"/>
      <c r="AA404" s="7"/>
    </row>
    <row r="405" spans="1:27" ht="14.4">
      <c r="A405" s="7"/>
      <c r="B405" s="7"/>
      <c r="C405" s="7"/>
      <c r="D405" s="7"/>
      <c r="E405" s="7"/>
      <c r="F405" s="7"/>
      <c r="G405" s="7"/>
      <c r="H405" s="7"/>
      <c r="I405" s="7"/>
      <c r="J405" s="7"/>
      <c r="K405" s="7"/>
      <c r="L405" s="7"/>
      <c r="M405" s="7"/>
      <c r="N405" s="7"/>
      <c r="O405" s="7"/>
      <c r="P405" s="7"/>
      <c r="Q405" s="7"/>
      <c r="R405" s="7"/>
      <c r="S405" s="7"/>
      <c r="T405" s="7"/>
      <c r="U405" s="7"/>
      <c r="V405" s="7"/>
      <c r="W405" s="7"/>
      <c r="X405" s="7"/>
      <c r="Y405" s="7"/>
      <c r="Z405" s="7"/>
      <c r="AA405" s="7"/>
    </row>
    <row r="406" spans="1:27" ht="14.4">
      <c r="A406" s="7"/>
      <c r="B406" s="7"/>
      <c r="C406" s="7"/>
      <c r="D406" s="7"/>
      <c r="E406" s="7"/>
      <c r="F406" s="7"/>
      <c r="G406" s="7"/>
      <c r="H406" s="7"/>
      <c r="I406" s="7"/>
      <c r="J406" s="7"/>
      <c r="K406" s="7"/>
      <c r="L406" s="7"/>
      <c r="M406" s="7"/>
      <c r="N406" s="7"/>
      <c r="O406" s="7"/>
      <c r="P406" s="7"/>
      <c r="Q406" s="7"/>
      <c r="R406" s="7"/>
      <c r="S406" s="7"/>
      <c r="T406" s="7"/>
      <c r="U406" s="7"/>
      <c r="V406" s="7"/>
      <c r="W406" s="7"/>
      <c r="X406" s="7"/>
      <c r="Y406" s="7"/>
      <c r="Z406" s="7"/>
      <c r="AA406" s="7"/>
    </row>
    <row r="407" spans="1:27" ht="14.4">
      <c r="A407" s="7"/>
      <c r="B407" s="7"/>
      <c r="C407" s="7"/>
      <c r="D407" s="7"/>
      <c r="E407" s="7"/>
      <c r="F407" s="7"/>
      <c r="G407" s="7"/>
      <c r="H407" s="7"/>
      <c r="I407" s="7"/>
      <c r="J407" s="7"/>
      <c r="K407" s="7"/>
      <c r="L407" s="7"/>
      <c r="M407" s="7"/>
      <c r="N407" s="7"/>
      <c r="O407" s="7"/>
      <c r="P407" s="7"/>
      <c r="Q407" s="7"/>
      <c r="R407" s="7"/>
      <c r="S407" s="7"/>
      <c r="T407" s="7"/>
      <c r="U407" s="7"/>
      <c r="V407" s="7"/>
      <c r="W407" s="7"/>
      <c r="X407" s="7"/>
      <c r="Y407" s="7"/>
      <c r="Z407" s="7"/>
      <c r="AA407" s="7"/>
    </row>
    <row r="408" spans="1:27" ht="14.4">
      <c r="A408" s="7"/>
      <c r="B408" s="7"/>
      <c r="C408" s="7"/>
      <c r="D408" s="7"/>
      <c r="E408" s="7"/>
      <c r="F408" s="7"/>
      <c r="G408" s="7"/>
      <c r="H408" s="7"/>
      <c r="I408" s="7"/>
      <c r="J408" s="7"/>
      <c r="K408" s="7"/>
      <c r="L408" s="7"/>
      <c r="M408" s="7"/>
      <c r="N408" s="7"/>
      <c r="O408" s="7"/>
      <c r="P408" s="7"/>
      <c r="Q408" s="7"/>
      <c r="R408" s="7"/>
      <c r="S408" s="7"/>
      <c r="T408" s="7"/>
      <c r="U408" s="7"/>
      <c r="V408" s="7"/>
      <c r="W408" s="7"/>
      <c r="X408" s="7"/>
      <c r="Y408" s="7"/>
      <c r="Z408" s="7"/>
      <c r="AA408" s="7"/>
    </row>
    <row r="409" spans="1:27" ht="14.4">
      <c r="A409" s="7"/>
      <c r="B409" s="7"/>
      <c r="C409" s="7"/>
      <c r="D409" s="7"/>
      <c r="E409" s="7"/>
      <c r="F409" s="7"/>
      <c r="G409" s="7"/>
      <c r="H409" s="7"/>
      <c r="I409" s="7"/>
      <c r="J409" s="7"/>
      <c r="K409" s="7"/>
      <c r="L409" s="7"/>
      <c r="M409" s="7"/>
      <c r="N409" s="7"/>
      <c r="O409" s="7"/>
      <c r="P409" s="7"/>
      <c r="Q409" s="7"/>
      <c r="R409" s="7"/>
      <c r="S409" s="7"/>
      <c r="T409" s="7"/>
      <c r="U409" s="7"/>
      <c r="V409" s="7"/>
      <c r="W409" s="7"/>
      <c r="X409" s="7"/>
      <c r="Y409" s="7"/>
      <c r="Z409" s="7"/>
      <c r="AA409" s="7"/>
    </row>
    <row r="410" spans="1:27" ht="14.4">
      <c r="A410" s="7"/>
      <c r="B410" s="7"/>
      <c r="C410" s="7"/>
      <c r="D410" s="7"/>
      <c r="E410" s="7"/>
      <c r="F410" s="7"/>
      <c r="G410" s="7"/>
      <c r="H410" s="7"/>
      <c r="I410" s="7"/>
      <c r="J410" s="7"/>
      <c r="K410" s="7"/>
      <c r="L410" s="7"/>
      <c r="M410" s="7"/>
      <c r="N410" s="7"/>
      <c r="O410" s="7"/>
      <c r="P410" s="7"/>
      <c r="Q410" s="7"/>
      <c r="R410" s="7"/>
      <c r="S410" s="7"/>
      <c r="T410" s="7"/>
      <c r="U410" s="7"/>
      <c r="V410" s="7"/>
      <c r="W410" s="7"/>
      <c r="X410" s="7"/>
      <c r="Y410" s="7"/>
      <c r="Z410" s="7"/>
      <c r="AA410" s="7"/>
    </row>
    <row r="411" spans="1:27" ht="14.4">
      <c r="A411" s="7"/>
      <c r="B411" s="7"/>
      <c r="C411" s="7"/>
      <c r="D411" s="7"/>
      <c r="E411" s="7"/>
      <c r="F411" s="7"/>
      <c r="G411" s="7"/>
      <c r="H411" s="7"/>
      <c r="I411" s="7"/>
      <c r="J411" s="7"/>
      <c r="K411" s="7"/>
      <c r="L411" s="7"/>
      <c r="M411" s="7"/>
      <c r="N411" s="7"/>
      <c r="O411" s="7"/>
      <c r="P411" s="7"/>
      <c r="Q411" s="7"/>
      <c r="R411" s="7"/>
      <c r="S411" s="7"/>
      <c r="T411" s="7"/>
      <c r="U411" s="7"/>
      <c r="V411" s="7"/>
      <c r="W411" s="7"/>
      <c r="X411" s="7"/>
      <c r="Y411" s="7"/>
      <c r="Z411" s="7"/>
      <c r="AA411" s="7"/>
    </row>
    <row r="412" spans="1:27" ht="14.4">
      <c r="A412" s="7"/>
      <c r="B412" s="7"/>
      <c r="C412" s="7"/>
      <c r="D412" s="7"/>
      <c r="E412" s="7"/>
      <c r="F412" s="7"/>
      <c r="G412" s="7"/>
      <c r="H412" s="7"/>
      <c r="I412" s="7"/>
      <c r="J412" s="7"/>
      <c r="K412" s="7"/>
      <c r="L412" s="7"/>
      <c r="M412" s="7"/>
      <c r="N412" s="7"/>
      <c r="O412" s="7"/>
      <c r="P412" s="7"/>
      <c r="Q412" s="7"/>
      <c r="R412" s="7"/>
      <c r="S412" s="7"/>
      <c r="T412" s="7"/>
      <c r="U412" s="7"/>
      <c r="V412" s="7"/>
      <c r="W412" s="7"/>
      <c r="X412" s="7"/>
      <c r="Y412" s="7"/>
      <c r="Z412" s="7"/>
      <c r="AA412" s="7"/>
    </row>
    <row r="413" spans="1:27" ht="14.4">
      <c r="A413" s="7"/>
      <c r="B413" s="7"/>
      <c r="C413" s="7"/>
      <c r="D413" s="7"/>
      <c r="E413" s="7"/>
      <c r="F413" s="7"/>
      <c r="G413" s="7"/>
      <c r="H413" s="7"/>
      <c r="I413" s="7"/>
      <c r="J413" s="7"/>
      <c r="K413" s="7"/>
      <c r="L413" s="7"/>
      <c r="M413" s="7"/>
      <c r="N413" s="7"/>
      <c r="O413" s="7"/>
      <c r="P413" s="7"/>
      <c r="Q413" s="7"/>
      <c r="R413" s="7"/>
      <c r="S413" s="7"/>
      <c r="T413" s="7"/>
      <c r="U413" s="7"/>
      <c r="V413" s="7"/>
      <c r="W413" s="7"/>
      <c r="X413" s="7"/>
      <c r="Y413" s="7"/>
      <c r="Z413" s="7"/>
      <c r="AA413" s="7"/>
    </row>
    <row r="414" spans="1:27" ht="14.4">
      <c r="A414" s="7"/>
      <c r="B414" s="7"/>
      <c r="C414" s="7"/>
      <c r="D414" s="7"/>
      <c r="E414" s="7"/>
      <c r="F414" s="7"/>
      <c r="G414" s="7"/>
      <c r="H414" s="7"/>
      <c r="I414" s="7"/>
      <c r="J414" s="7"/>
      <c r="K414" s="7"/>
      <c r="L414" s="7"/>
      <c r="M414" s="7"/>
      <c r="N414" s="7"/>
      <c r="O414" s="7"/>
      <c r="P414" s="7"/>
      <c r="Q414" s="7"/>
      <c r="R414" s="7"/>
      <c r="S414" s="7"/>
      <c r="T414" s="7"/>
      <c r="U414" s="7"/>
      <c r="V414" s="7"/>
      <c r="W414" s="7"/>
      <c r="X414" s="7"/>
      <c r="Y414" s="7"/>
      <c r="Z414" s="7"/>
      <c r="AA414" s="7"/>
    </row>
    <row r="415" spans="1:27" ht="14.4">
      <c r="A415" s="7"/>
      <c r="B415" s="7"/>
      <c r="C415" s="7"/>
      <c r="D415" s="7"/>
      <c r="E415" s="7"/>
      <c r="F415" s="7"/>
      <c r="G415" s="7"/>
      <c r="H415" s="7"/>
      <c r="I415" s="7"/>
      <c r="J415" s="7"/>
      <c r="K415" s="7"/>
      <c r="L415" s="7"/>
      <c r="M415" s="7"/>
      <c r="N415" s="7"/>
      <c r="O415" s="7"/>
      <c r="P415" s="7"/>
      <c r="Q415" s="7"/>
      <c r="R415" s="7"/>
      <c r="S415" s="7"/>
      <c r="T415" s="7"/>
      <c r="U415" s="7"/>
      <c r="V415" s="7"/>
      <c r="W415" s="7"/>
      <c r="X415" s="7"/>
      <c r="Y415" s="7"/>
      <c r="Z415" s="7"/>
      <c r="AA415" s="7"/>
    </row>
    <row r="416" spans="1:27" ht="14.4">
      <c r="A416" s="7"/>
      <c r="B416" s="7"/>
      <c r="C416" s="7"/>
      <c r="D416" s="7"/>
      <c r="E416" s="7"/>
      <c r="F416" s="7"/>
      <c r="G416" s="7"/>
      <c r="H416" s="7"/>
      <c r="I416" s="7"/>
      <c r="J416" s="7"/>
      <c r="K416" s="7"/>
      <c r="L416" s="7"/>
      <c r="M416" s="7"/>
      <c r="N416" s="7"/>
      <c r="O416" s="7"/>
      <c r="P416" s="7"/>
      <c r="Q416" s="7"/>
      <c r="R416" s="7"/>
      <c r="S416" s="7"/>
      <c r="T416" s="7"/>
      <c r="U416" s="7"/>
      <c r="V416" s="7"/>
      <c r="W416" s="7"/>
      <c r="X416" s="7"/>
      <c r="Y416" s="7"/>
      <c r="Z416" s="7"/>
      <c r="AA416" s="7"/>
    </row>
    <row r="417" spans="1:27" ht="14.4">
      <c r="A417" s="7"/>
      <c r="B417" s="7"/>
      <c r="C417" s="7"/>
      <c r="D417" s="7"/>
      <c r="E417" s="7"/>
      <c r="F417" s="7"/>
      <c r="G417" s="7"/>
      <c r="H417" s="7"/>
      <c r="I417" s="7"/>
      <c r="J417" s="7"/>
      <c r="K417" s="7"/>
      <c r="L417" s="7"/>
      <c r="M417" s="7"/>
      <c r="N417" s="7"/>
      <c r="O417" s="7"/>
      <c r="P417" s="7"/>
      <c r="Q417" s="7"/>
      <c r="R417" s="7"/>
      <c r="S417" s="7"/>
      <c r="T417" s="7"/>
      <c r="U417" s="7"/>
      <c r="V417" s="7"/>
      <c r="W417" s="7"/>
      <c r="X417" s="7"/>
      <c r="Y417" s="7"/>
      <c r="Z417" s="7"/>
      <c r="AA417" s="7"/>
    </row>
    <row r="418" spans="1:27" ht="14.4">
      <c r="A418" s="7"/>
      <c r="B418" s="7"/>
      <c r="C418" s="7"/>
      <c r="D418" s="7"/>
      <c r="E418" s="7"/>
      <c r="F418" s="7"/>
      <c r="G418" s="7"/>
      <c r="H418" s="7"/>
      <c r="I418" s="7"/>
      <c r="J418" s="7"/>
      <c r="K418" s="7"/>
      <c r="L418" s="7"/>
      <c r="M418" s="7"/>
      <c r="N418" s="7"/>
      <c r="O418" s="7"/>
      <c r="P418" s="7"/>
      <c r="Q418" s="7"/>
      <c r="R418" s="7"/>
      <c r="S418" s="7"/>
      <c r="T418" s="7"/>
      <c r="U418" s="7"/>
      <c r="V418" s="7"/>
      <c r="W418" s="7"/>
      <c r="X418" s="7"/>
      <c r="Y418" s="7"/>
      <c r="Z418" s="7"/>
      <c r="AA418" s="7"/>
    </row>
    <row r="419" spans="1:27" ht="14.4">
      <c r="A419" s="7"/>
      <c r="B419" s="7"/>
      <c r="C419" s="7"/>
      <c r="D419" s="7"/>
      <c r="E419" s="7"/>
      <c r="F419" s="7"/>
      <c r="G419" s="7"/>
      <c r="H419" s="7"/>
      <c r="I419" s="7"/>
      <c r="J419" s="7"/>
      <c r="K419" s="7"/>
      <c r="L419" s="7"/>
      <c r="M419" s="7"/>
      <c r="N419" s="7"/>
      <c r="O419" s="7"/>
      <c r="P419" s="7"/>
      <c r="Q419" s="7"/>
      <c r="R419" s="7"/>
      <c r="S419" s="7"/>
      <c r="T419" s="7"/>
      <c r="U419" s="7"/>
      <c r="V419" s="7"/>
      <c r="W419" s="7"/>
      <c r="X419" s="7"/>
      <c r="Y419" s="7"/>
      <c r="Z419" s="7"/>
      <c r="AA419" s="7"/>
    </row>
    <row r="420" spans="1:27" ht="14.4">
      <c r="A420" s="7"/>
      <c r="B420" s="7"/>
      <c r="C420" s="7"/>
      <c r="D420" s="7"/>
      <c r="E420" s="7"/>
      <c r="F420" s="7"/>
      <c r="G420" s="7"/>
      <c r="H420" s="7"/>
      <c r="I420" s="7"/>
      <c r="J420" s="7"/>
      <c r="K420" s="7"/>
      <c r="L420" s="7"/>
      <c r="M420" s="7"/>
      <c r="N420" s="7"/>
      <c r="O420" s="7"/>
      <c r="P420" s="7"/>
      <c r="Q420" s="7"/>
      <c r="R420" s="7"/>
      <c r="S420" s="7"/>
      <c r="T420" s="7"/>
      <c r="U420" s="7"/>
      <c r="V420" s="7"/>
      <c r="W420" s="7"/>
      <c r="X420" s="7"/>
      <c r="Y420" s="7"/>
      <c r="Z420" s="7"/>
      <c r="AA420" s="7"/>
    </row>
    <row r="421" spans="1:27" ht="14.4">
      <c r="A421" s="7"/>
      <c r="B421" s="7"/>
      <c r="C421" s="7"/>
      <c r="D421" s="7"/>
      <c r="E421" s="7"/>
      <c r="F421" s="7"/>
      <c r="G421" s="7"/>
      <c r="H421" s="7"/>
      <c r="I421" s="7"/>
      <c r="J421" s="7"/>
      <c r="K421" s="7"/>
      <c r="L421" s="7"/>
      <c r="M421" s="7"/>
      <c r="N421" s="7"/>
      <c r="O421" s="7"/>
      <c r="P421" s="7"/>
      <c r="Q421" s="7"/>
      <c r="R421" s="7"/>
      <c r="S421" s="7"/>
      <c r="T421" s="7"/>
      <c r="U421" s="7"/>
      <c r="V421" s="7"/>
      <c r="W421" s="7"/>
      <c r="X421" s="7"/>
      <c r="Y421" s="7"/>
      <c r="Z421" s="7"/>
      <c r="AA421" s="7"/>
    </row>
    <row r="422" spans="1:27" ht="14.4">
      <c r="A422" s="7"/>
      <c r="B422" s="7"/>
      <c r="C422" s="7"/>
      <c r="D422" s="7"/>
      <c r="E422" s="7"/>
      <c r="F422" s="7"/>
      <c r="G422" s="7"/>
      <c r="H422" s="7"/>
      <c r="I422" s="7"/>
      <c r="J422" s="7"/>
      <c r="K422" s="7"/>
      <c r="L422" s="7"/>
      <c r="M422" s="7"/>
      <c r="N422" s="7"/>
      <c r="O422" s="7"/>
      <c r="P422" s="7"/>
      <c r="Q422" s="7"/>
      <c r="R422" s="7"/>
      <c r="S422" s="7"/>
      <c r="T422" s="7"/>
      <c r="U422" s="7"/>
      <c r="V422" s="7"/>
      <c r="W422" s="7"/>
      <c r="X422" s="7"/>
      <c r="Y422" s="7"/>
      <c r="Z422" s="7"/>
      <c r="AA422" s="7"/>
    </row>
    <row r="423" spans="1:27" ht="14.4">
      <c r="A423" s="7"/>
      <c r="B423" s="7"/>
      <c r="C423" s="7"/>
      <c r="D423" s="7"/>
      <c r="E423" s="7"/>
      <c r="F423" s="7"/>
      <c r="G423" s="7"/>
      <c r="H423" s="7"/>
      <c r="I423" s="7"/>
      <c r="J423" s="7"/>
      <c r="K423" s="7"/>
      <c r="L423" s="7"/>
      <c r="M423" s="7"/>
      <c r="N423" s="7"/>
      <c r="O423" s="7"/>
      <c r="P423" s="7"/>
      <c r="Q423" s="7"/>
      <c r="R423" s="7"/>
      <c r="S423" s="7"/>
      <c r="T423" s="7"/>
      <c r="U423" s="7"/>
      <c r="V423" s="7"/>
      <c r="W423" s="7"/>
      <c r="X423" s="7"/>
      <c r="Y423" s="7"/>
      <c r="Z423" s="7"/>
      <c r="AA423" s="7"/>
    </row>
    <row r="424" spans="1:27" ht="14.4">
      <c r="A424" s="7"/>
      <c r="B424" s="7"/>
      <c r="C424" s="7"/>
      <c r="D424" s="7"/>
      <c r="E424" s="7"/>
      <c r="F424" s="7"/>
      <c r="G424" s="7"/>
      <c r="H424" s="7"/>
      <c r="I424" s="7"/>
      <c r="J424" s="7"/>
      <c r="K424" s="7"/>
      <c r="L424" s="7"/>
      <c r="M424" s="7"/>
      <c r="N424" s="7"/>
      <c r="O424" s="7"/>
      <c r="P424" s="7"/>
      <c r="Q424" s="7"/>
      <c r="R424" s="7"/>
      <c r="S424" s="7"/>
      <c r="T424" s="7"/>
      <c r="U424" s="7"/>
      <c r="V424" s="7"/>
      <c r="W424" s="7"/>
      <c r="X424" s="7"/>
      <c r="Y424" s="7"/>
      <c r="Z424" s="7"/>
      <c r="AA424" s="7"/>
    </row>
    <row r="425" spans="1:27" ht="14.4">
      <c r="A425" s="7"/>
      <c r="B425" s="7"/>
      <c r="C425" s="7"/>
      <c r="D425" s="7"/>
      <c r="E425" s="7"/>
      <c r="F425" s="7"/>
      <c r="G425" s="7"/>
      <c r="H425" s="7"/>
      <c r="I425" s="7"/>
      <c r="J425" s="7"/>
      <c r="K425" s="7"/>
      <c r="L425" s="7"/>
      <c r="M425" s="7"/>
      <c r="N425" s="7"/>
      <c r="O425" s="7"/>
      <c r="P425" s="7"/>
      <c r="Q425" s="7"/>
      <c r="R425" s="7"/>
      <c r="S425" s="7"/>
      <c r="T425" s="7"/>
      <c r="U425" s="7"/>
      <c r="V425" s="7"/>
      <c r="W425" s="7"/>
      <c r="X425" s="7"/>
      <c r="Y425" s="7"/>
      <c r="Z425" s="7"/>
      <c r="AA425" s="7"/>
    </row>
    <row r="426" spans="1:27" ht="14.4">
      <c r="A426" s="7"/>
      <c r="B426" s="7"/>
      <c r="C426" s="7"/>
      <c r="D426" s="7"/>
      <c r="E426" s="7"/>
      <c r="F426" s="7"/>
      <c r="G426" s="7"/>
      <c r="H426" s="7"/>
      <c r="I426" s="7"/>
      <c r="J426" s="7"/>
      <c r="K426" s="7"/>
      <c r="L426" s="7"/>
      <c r="M426" s="7"/>
      <c r="N426" s="7"/>
      <c r="O426" s="7"/>
      <c r="P426" s="7"/>
      <c r="Q426" s="7"/>
      <c r="R426" s="7"/>
      <c r="S426" s="7"/>
      <c r="T426" s="7"/>
      <c r="U426" s="7"/>
      <c r="V426" s="7"/>
      <c r="W426" s="7"/>
      <c r="X426" s="7"/>
      <c r="Y426" s="7"/>
      <c r="Z426" s="7"/>
      <c r="AA426" s="7"/>
    </row>
    <row r="427" spans="1:27" ht="14.4">
      <c r="A427" s="7"/>
      <c r="B427" s="7"/>
      <c r="C427" s="7"/>
      <c r="D427" s="7"/>
      <c r="E427" s="7"/>
      <c r="F427" s="7"/>
      <c r="G427" s="7"/>
      <c r="H427" s="7"/>
      <c r="I427" s="7"/>
      <c r="J427" s="7"/>
      <c r="K427" s="7"/>
      <c r="L427" s="7"/>
      <c r="M427" s="7"/>
      <c r="N427" s="7"/>
      <c r="O427" s="7"/>
      <c r="P427" s="7"/>
      <c r="Q427" s="7"/>
      <c r="R427" s="7"/>
      <c r="S427" s="7"/>
      <c r="T427" s="7"/>
      <c r="U427" s="7"/>
      <c r="V427" s="7"/>
      <c r="W427" s="7"/>
      <c r="X427" s="7"/>
      <c r="Y427" s="7"/>
      <c r="Z427" s="7"/>
      <c r="AA427" s="7"/>
    </row>
    <row r="428" spans="1:27" ht="14.4">
      <c r="A428" s="7"/>
      <c r="B428" s="7"/>
      <c r="C428" s="7"/>
      <c r="D428" s="7"/>
      <c r="E428" s="7"/>
      <c r="F428" s="7"/>
      <c r="G428" s="7"/>
      <c r="H428" s="7"/>
      <c r="I428" s="7"/>
      <c r="J428" s="7"/>
      <c r="K428" s="7"/>
      <c r="L428" s="7"/>
      <c r="M428" s="7"/>
      <c r="N428" s="7"/>
      <c r="O428" s="7"/>
      <c r="P428" s="7"/>
      <c r="Q428" s="7"/>
      <c r="R428" s="7"/>
      <c r="S428" s="7"/>
      <c r="T428" s="7"/>
      <c r="U428" s="7"/>
      <c r="V428" s="7"/>
      <c r="W428" s="7"/>
      <c r="X428" s="7"/>
      <c r="Y428" s="7"/>
      <c r="Z428" s="7"/>
      <c r="AA428" s="7"/>
    </row>
    <row r="429" spans="1:27" ht="14.4">
      <c r="A429" s="7"/>
      <c r="B429" s="7"/>
      <c r="C429" s="7"/>
      <c r="D429" s="7"/>
      <c r="E429" s="7"/>
      <c r="F429" s="7"/>
      <c r="G429" s="7"/>
      <c r="H429" s="7"/>
      <c r="I429" s="7"/>
      <c r="J429" s="7"/>
      <c r="K429" s="7"/>
      <c r="L429" s="7"/>
      <c r="M429" s="7"/>
      <c r="N429" s="7"/>
      <c r="O429" s="7"/>
      <c r="P429" s="7"/>
      <c r="Q429" s="7"/>
      <c r="R429" s="7"/>
      <c r="S429" s="7"/>
      <c r="T429" s="7"/>
      <c r="U429" s="7"/>
      <c r="V429" s="7"/>
      <c r="W429" s="7"/>
      <c r="X429" s="7"/>
      <c r="Y429" s="7"/>
      <c r="Z429" s="7"/>
      <c r="AA429" s="7"/>
    </row>
    <row r="430" spans="1:27" ht="14.4">
      <c r="A430" s="7"/>
      <c r="B430" s="7"/>
      <c r="C430" s="7"/>
      <c r="D430" s="7"/>
      <c r="E430" s="7"/>
      <c r="F430" s="7"/>
      <c r="G430" s="7"/>
      <c r="H430" s="7"/>
      <c r="I430" s="7"/>
      <c r="J430" s="7"/>
      <c r="K430" s="7"/>
      <c r="L430" s="7"/>
      <c r="M430" s="7"/>
      <c r="N430" s="7"/>
      <c r="O430" s="7"/>
      <c r="P430" s="7"/>
      <c r="Q430" s="7"/>
      <c r="R430" s="7"/>
      <c r="S430" s="7"/>
      <c r="T430" s="7"/>
      <c r="U430" s="7"/>
      <c r="V430" s="7"/>
      <c r="W430" s="7"/>
      <c r="X430" s="7"/>
      <c r="Y430" s="7"/>
      <c r="Z430" s="7"/>
      <c r="AA430" s="7"/>
    </row>
    <row r="431" spans="1:27" ht="14.4">
      <c r="A431" s="7"/>
      <c r="B431" s="7"/>
      <c r="C431" s="7"/>
      <c r="D431" s="7"/>
      <c r="E431" s="7"/>
      <c r="F431" s="7"/>
      <c r="G431" s="7"/>
      <c r="H431" s="7"/>
      <c r="I431" s="7"/>
      <c r="J431" s="7"/>
      <c r="K431" s="7"/>
      <c r="L431" s="7"/>
      <c r="M431" s="7"/>
      <c r="N431" s="7"/>
      <c r="O431" s="7"/>
      <c r="P431" s="7"/>
      <c r="Q431" s="7"/>
      <c r="R431" s="7"/>
      <c r="S431" s="7"/>
      <c r="T431" s="7"/>
      <c r="U431" s="7"/>
      <c r="V431" s="7"/>
      <c r="W431" s="7"/>
      <c r="X431" s="7"/>
      <c r="Y431" s="7"/>
      <c r="Z431" s="7"/>
      <c r="AA431" s="7"/>
    </row>
    <row r="432" spans="1:27" ht="14.4">
      <c r="A432" s="7"/>
      <c r="B432" s="7"/>
      <c r="C432" s="7"/>
      <c r="D432" s="7"/>
      <c r="E432" s="7"/>
      <c r="F432" s="7"/>
      <c r="G432" s="7"/>
      <c r="H432" s="7"/>
      <c r="I432" s="7"/>
      <c r="J432" s="7"/>
      <c r="K432" s="7"/>
      <c r="L432" s="7"/>
      <c r="M432" s="7"/>
      <c r="N432" s="7"/>
      <c r="O432" s="7"/>
      <c r="P432" s="7"/>
      <c r="Q432" s="7"/>
      <c r="R432" s="7"/>
      <c r="S432" s="7"/>
      <c r="T432" s="7"/>
      <c r="U432" s="7"/>
      <c r="V432" s="7"/>
      <c r="W432" s="7"/>
      <c r="X432" s="7"/>
      <c r="Y432" s="7"/>
      <c r="Z432" s="7"/>
      <c r="AA432" s="7"/>
    </row>
    <row r="433" spans="1:27" ht="14.4">
      <c r="A433" s="7"/>
      <c r="B433" s="7"/>
      <c r="C433" s="7"/>
      <c r="D433" s="7"/>
      <c r="E433" s="7"/>
      <c r="F433" s="7"/>
      <c r="G433" s="7"/>
      <c r="H433" s="7"/>
      <c r="I433" s="7"/>
      <c r="J433" s="7"/>
      <c r="K433" s="7"/>
      <c r="L433" s="7"/>
      <c r="M433" s="7"/>
      <c r="N433" s="7"/>
      <c r="O433" s="7"/>
      <c r="P433" s="7"/>
      <c r="Q433" s="7"/>
      <c r="R433" s="7"/>
      <c r="S433" s="7"/>
      <c r="T433" s="7"/>
      <c r="U433" s="7"/>
      <c r="V433" s="7"/>
      <c r="W433" s="7"/>
      <c r="X433" s="7"/>
      <c r="Y433" s="7"/>
      <c r="Z433" s="7"/>
      <c r="AA433" s="7"/>
    </row>
    <row r="434" spans="1:27" ht="14.4">
      <c r="A434" s="7"/>
      <c r="B434" s="7"/>
      <c r="C434" s="7"/>
      <c r="D434" s="7"/>
      <c r="E434" s="7"/>
      <c r="F434" s="7"/>
      <c r="G434" s="7"/>
      <c r="H434" s="7"/>
      <c r="I434" s="7"/>
      <c r="J434" s="7"/>
      <c r="K434" s="7"/>
      <c r="L434" s="7"/>
      <c r="M434" s="7"/>
      <c r="N434" s="7"/>
      <c r="O434" s="7"/>
      <c r="P434" s="7"/>
      <c r="Q434" s="7"/>
      <c r="R434" s="7"/>
      <c r="S434" s="7"/>
      <c r="T434" s="7"/>
      <c r="U434" s="7"/>
      <c r="V434" s="7"/>
      <c r="W434" s="7"/>
      <c r="X434" s="7"/>
      <c r="Y434" s="7"/>
      <c r="Z434" s="7"/>
      <c r="AA434" s="7"/>
    </row>
    <row r="435" spans="1:27" ht="14.4">
      <c r="A435" s="7"/>
      <c r="B435" s="7"/>
      <c r="C435" s="7"/>
      <c r="D435" s="7"/>
      <c r="E435" s="7"/>
      <c r="F435" s="7"/>
      <c r="G435" s="7"/>
      <c r="H435" s="7"/>
      <c r="I435" s="7"/>
      <c r="J435" s="7"/>
      <c r="K435" s="7"/>
      <c r="L435" s="7"/>
      <c r="M435" s="7"/>
      <c r="N435" s="7"/>
      <c r="O435" s="7"/>
      <c r="P435" s="7"/>
      <c r="Q435" s="7"/>
      <c r="R435" s="7"/>
      <c r="S435" s="7"/>
      <c r="T435" s="7"/>
      <c r="U435" s="7"/>
      <c r="V435" s="7"/>
      <c r="W435" s="7"/>
      <c r="X435" s="7"/>
      <c r="Y435" s="7"/>
      <c r="Z435" s="7"/>
      <c r="AA435" s="7"/>
    </row>
    <row r="436" spans="1:27" ht="14.4">
      <c r="A436" s="7"/>
      <c r="B436" s="7"/>
      <c r="C436" s="7"/>
      <c r="D436" s="7"/>
      <c r="E436" s="7"/>
      <c r="F436" s="7"/>
      <c r="G436" s="7"/>
      <c r="H436" s="7"/>
      <c r="I436" s="7"/>
      <c r="J436" s="7"/>
      <c r="K436" s="7"/>
      <c r="L436" s="7"/>
      <c r="M436" s="7"/>
      <c r="N436" s="7"/>
      <c r="O436" s="7"/>
      <c r="P436" s="7"/>
      <c r="Q436" s="7"/>
      <c r="R436" s="7"/>
      <c r="S436" s="7"/>
      <c r="T436" s="7"/>
      <c r="U436" s="7"/>
      <c r="V436" s="7"/>
      <c r="W436" s="7"/>
      <c r="X436" s="7"/>
      <c r="Y436" s="7"/>
      <c r="Z436" s="7"/>
      <c r="AA436" s="7"/>
    </row>
    <row r="437" spans="1:27" ht="14.4">
      <c r="A437" s="7"/>
      <c r="B437" s="7"/>
      <c r="C437" s="7"/>
      <c r="D437" s="7"/>
      <c r="E437" s="7"/>
      <c r="F437" s="7"/>
      <c r="G437" s="7"/>
      <c r="H437" s="7"/>
      <c r="I437" s="7"/>
      <c r="J437" s="7"/>
      <c r="K437" s="7"/>
      <c r="L437" s="7"/>
      <c r="M437" s="7"/>
      <c r="N437" s="7"/>
      <c r="O437" s="7"/>
      <c r="P437" s="7"/>
      <c r="Q437" s="7"/>
      <c r="R437" s="7"/>
      <c r="S437" s="7"/>
      <c r="T437" s="7"/>
      <c r="U437" s="7"/>
      <c r="V437" s="7"/>
      <c r="W437" s="7"/>
      <c r="X437" s="7"/>
      <c r="Y437" s="7"/>
      <c r="Z437" s="7"/>
      <c r="AA437" s="7"/>
    </row>
    <row r="438" spans="1:27" ht="14.4">
      <c r="A438" s="7"/>
      <c r="B438" s="7"/>
      <c r="C438" s="7"/>
      <c r="D438" s="7"/>
      <c r="E438" s="7"/>
      <c r="F438" s="7"/>
      <c r="G438" s="7"/>
      <c r="H438" s="7"/>
      <c r="I438" s="7"/>
      <c r="J438" s="7"/>
      <c r="K438" s="7"/>
      <c r="L438" s="7"/>
      <c r="M438" s="7"/>
      <c r="N438" s="7"/>
      <c r="O438" s="7"/>
      <c r="P438" s="7"/>
      <c r="Q438" s="7"/>
      <c r="R438" s="7"/>
      <c r="S438" s="7"/>
      <c r="T438" s="7"/>
      <c r="U438" s="7"/>
      <c r="V438" s="7"/>
      <c r="W438" s="7"/>
      <c r="X438" s="7"/>
      <c r="Y438" s="7"/>
      <c r="Z438" s="7"/>
      <c r="AA438" s="7"/>
    </row>
    <row r="439" spans="1:27" ht="14.4">
      <c r="A439" s="7"/>
      <c r="B439" s="7"/>
      <c r="C439" s="7"/>
      <c r="D439" s="7"/>
      <c r="E439" s="7"/>
      <c r="F439" s="7"/>
      <c r="G439" s="7"/>
      <c r="H439" s="7"/>
      <c r="I439" s="7"/>
      <c r="J439" s="7"/>
      <c r="K439" s="7"/>
      <c r="L439" s="7"/>
      <c r="M439" s="7"/>
      <c r="N439" s="7"/>
      <c r="O439" s="7"/>
      <c r="P439" s="7"/>
      <c r="Q439" s="7"/>
      <c r="R439" s="7"/>
      <c r="S439" s="7"/>
      <c r="T439" s="7"/>
      <c r="U439" s="7"/>
      <c r="V439" s="7"/>
      <c r="W439" s="7"/>
      <c r="X439" s="7"/>
      <c r="Y439" s="7"/>
      <c r="Z439" s="7"/>
      <c r="AA439" s="7"/>
    </row>
    <row r="440" spans="1:27" ht="14.4">
      <c r="A440" s="7"/>
      <c r="B440" s="7"/>
      <c r="C440" s="7"/>
      <c r="D440" s="7"/>
      <c r="E440" s="7"/>
      <c r="F440" s="7"/>
      <c r="G440" s="7"/>
      <c r="H440" s="7"/>
      <c r="I440" s="7"/>
      <c r="J440" s="7"/>
      <c r="K440" s="7"/>
      <c r="L440" s="7"/>
      <c r="M440" s="7"/>
      <c r="N440" s="7"/>
      <c r="O440" s="7"/>
      <c r="P440" s="7"/>
      <c r="Q440" s="7"/>
      <c r="R440" s="7"/>
      <c r="S440" s="7"/>
      <c r="T440" s="7"/>
      <c r="U440" s="7"/>
      <c r="V440" s="7"/>
      <c r="W440" s="7"/>
      <c r="X440" s="7"/>
      <c r="Y440" s="7"/>
      <c r="Z440" s="7"/>
      <c r="AA440" s="7"/>
    </row>
    <row r="441" spans="1:27" ht="14.4">
      <c r="A441" s="7"/>
      <c r="B441" s="7"/>
      <c r="C441" s="7"/>
      <c r="D441" s="7"/>
      <c r="E441" s="7"/>
      <c r="F441" s="7"/>
      <c r="G441" s="7"/>
      <c r="H441" s="7"/>
      <c r="I441" s="7"/>
      <c r="J441" s="7"/>
      <c r="K441" s="7"/>
      <c r="L441" s="7"/>
      <c r="M441" s="7"/>
      <c r="N441" s="7"/>
      <c r="O441" s="7"/>
      <c r="P441" s="7"/>
      <c r="Q441" s="7"/>
      <c r="R441" s="7"/>
      <c r="S441" s="7"/>
      <c r="T441" s="7"/>
      <c r="U441" s="7"/>
      <c r="V441" s="7"/>
      <c r="W441" s="7"/>
      <c r="X441" s="7"/>
      <c r="Y441" s="7"/>
      <c r="Z441" s="7"/>
      <c r="AA441" s="7"/>
    </row>
    <row r="442" spans="1:27" ht="14.4">
      <c r="A442" s="7"/>
      <c r="B442" s="7"/>
      <c r="C442" s="7"/>
      <c r="D442" s="7"/>
      <c r="E442" s="7"/>
      <c r="F442" s="7"/>
      <c r="G442" s="7"/>
      <c r="H442" s="7"/>
      <c r="I442" s="7"/>
      <c r="J442" s="7"/>
      <c r="K442" s="7"/>
      <c r="L442" s="7"/>
      <c r="M442" s="7"/>
      <c r="N442" s="7"/>
      <c r="O442" s="7"/>
      <c r="P442" s="7"/>
      <c r="Q442" s="7"/>
      <c r="R442" s="7"/>
      <c r="S442" s="7"/>
      <c r="T442" s="7"/>
      <c r="U442" s="7"/>
      <c r="V442" s="7"/>
      <c r="W442" s="7"/>
      <c r="X442" s="7"/>
      <c r="Y442" s="7"/>
      <c r="Z442" s="7"/>
      <c r="AA442" s="7"/>
    </row>
    <row r="443" spans="1:27" ht="14.4">
      <c r="A443" s="7"/>
      <c r="B443" s="7"/>
      <c r="C443" s="7"/>
      <c r="D443" s="7"/>
      <c r="E443" s="7"/>
      <c r="F443" s="7"/>
      <c r="G443" s="7"/>
      <c r="H443" s="7"/>
      <c r="I443" s="7"/>
      <c r="J443" s="7"/>
      <c r="K443" s="7"/>
      <c r="L443" s="7"/>
      <c r="M443" s="7"/>
      <c r="N443" s="7"/>
      <c r="O443" s="7"/>
      <c r="P443" s="7"/>
      <c r="Q443" s="7"/>
      <c r="R443" s="7"/>
      <c r="S443" s="7"/>
      <c r="T443" s="7"/>
      <c r="U443" s="7"/>
      <c r="V443" s="7"/>
      <c r="W443" s="7"/>
      <c r="X443" s="7"/>
      <c r="Y443" s="7"/>
      <c r="Z443" s="7"/>
      <c r="AA443" s="7"/>
    </row>
    <row r="444" spans="1:27" ht="14.4">
      <c r="A444" s="7"/>
      <c r="B444" s="7"/>
      <c r="C444" s="7"/>
      <c r="D444" s="7"/>
      <c r="E444" s="7"/>
      <c r="F444" s="7"/>
      <c r="G444" s="7"/>
      <c r="H444" s="7"/>
      <c r="I444" s="7"/>
      <c r="J444" s="7"/>
      <c r="K444" s="7"/>
      <c r="L444" s="7"/>
      <c r="M444" s="7"/>
      <c r="N444" s="7"/>
      <c r="O444" s="7"/>
      <c r="P444" s="7"/>
      <c r="Q444" s="7"/>
      <c r="R444" s="7"/>
      <c r="S444" s="7"/>
      <c r="T444" s="7"/>
      <c r="U444" s="7"/>
      <c r="V444" s="7"/>
      <c r="W444" s="7"/>
      <c r="X444" s="7"/>
      <c r="Y444" s="7"/>
      <c r="Z444" s="7"/>
      <c r="AA444" s="7"/>
    </row>
    <row r="445" spans="1:27" ht="14.4">
      <c r="A445" s="7"/>
      <c r="B445" s="7"/>
      <c r="C445" s="7"/>
      <c r="D445" s="7"/>
      <c r="E445" s="7"/>
      <c r="F445" s="7"/>
      <c r="G445" s="7"/>
      <c r="H445" s="7"/>
      <c r="I445" s="7"/>
      <c r="J445" s="7"/>
      <c r="K445" s="7"/>
      <c r="L445" s="7"/>
      <c r="M445" s="7"/>
      <c r="N445" s="7"/>
      <c r="O445" s="7"/>
      <c r="P445" s="7"/>
      <c r="Q445" s="7"/>
      <c r="R445" s="7"/>
      <c r="S445" s="7"/>
      <c r="T445" s="7"/>
      <c r="U445" s="7"/>
      <c r="V445" s="7"/>
      <c r="W445" s="7"/>
      <c r="X445" s="7"/>
      <c r="Y445" s="7"/>
      <c r="Z445" s="7"/>
      <c r="AA445" s="7"/>
    </row>
    <row r="446" spans="1:27" ht="14.4">
      <c r="A446" s="7"/>
      <c r="B446" s="7"/>
      <c r="C446" s="7"/>
      <c r="D446" s="7"/>
      <c r="E446" s="7"/>
      <c r="F446" s="7"/>
      <c r="G446" s="7"/>
      <c r="H446" s="7"/>
      <c r="I446" s="7"/>
      <c r="J446" s="7"/>
      <c r="K446" s="7"/>
      <c r="L446" s="7"/>
      <c r="M446" s="7"/>
      <c r="N446" s="7"/>
      <c r="O446" s="7"/>
      <c r="P446" s="7"/>
      <c r="Q446" s="7"/>
      <c r="R446" s="7"/>
      <c r="S446" s="7"/>
      <c r="T446" s="7"/>
      <c r="U446" s="7"/>
      <c r="V446" s="7"/>
      <c r="W446" s="7"/>
      <c r="X446" s="7"/>
      <c r="Y446" s="7"/>
      <c r="Z446" s="7"/>
      <c r="AA446" s="7"/>
    </row>
    <row r="447" spans="1:27" ht="14.4">
      <c r="A447" s="7"/>
      <c r="B447" s="7"/>
      <c r="C447" s="7"/>
      <c r="D447" s="7"/>
      <c r="E447" s="7"/>
      <c r="F447" s="7"/>
      <c r="G447" s="7"/>
      <c r="H447" s="7"/>
      <c r="I447" s="7"/>
      <c r="J447" s="7"/>
      <c r="K447" s="7"/>
      <c r="L447" s="7"/>
      <c r="M447" s="7"/>
      <c r="N447" s="7"/>
      <c r="O447" s="7"/>
      <c r="P447" s="7"/>
      <c r="Q447" s="7"/>
      <c r="R447" s="7"/>
      <c r="S447" s="7"/>
      <c r="T447" s="7"/>
      <c r="U447" s="7"/>
      <c r="V447" s="7"/>
      <c r="W447" s="7"/>
      <c r="X447" s="7"/>
      <c r="Y447" s="7"/>
      <c r="Z447" s="7"/>
      <c r="AA447" s="7"/>
    </row>
    <row r="448" spans="1:27" ht="14.4">
      <c r="A448" s="7"/>
      <c r="B448" s="7"/>
      <c r="C448" s="7"/>
      <c r="D448" s="7"/>
      <c r="E448" s="7"/>
      <c r="F448" s="7"/>
      <c r="G448" s="7"/>
      <c r="H448" s="7"/>
      <c r="I448" s="7"/>
      <c r="J448" s="7"/>
      <c r="K448" s="7"/>
      <c r="L448" s="7"/>
      <c r="M448" s="7"/>
      <c r="N448" s="7"/>
      <c r="O448" s="7"/>
      <c r="P448" s="7"/>
      <c r="Q448" s="7"/>
      <c r="R448" s="7"/>
      <c r="S448" s="7"/>
      <c r="T448" s="7"/>
      <c r="U448" s="7"/>
      <c r="V448" s="7"/>
      <c r="W448" s="7"/>
      <c r="X448" s="7"/>
      <c r="Y448" s="7"/>
      <c r="Z448" s="7"/>
      <c r="AA448" s="7"/>
    </row>
    <row r="449" spans="1:27" ht="14.4">
      <c r="A449" s="7"/>
      <c r="B449" s="7"/>
      <c r="C449" s="7"/>
      <c r="D449" s="7"/>
      <c r="E449" s="7"/>
      <c r="F449" s="7"/>
      <c r="G449" s="7"/>
      <c r="H449" s="7"/>
      <c r="I449" s="7"/>
      <c r="J449" s="7"/>
      <c r="K449" s="7"/>
      <c r="L449" s="7"/>
      <c r="M449" s="7"/>
      <c r="N449" s="7"/>
      <c r="O449" s="7"/>
      <c r="P449" s="7"/>
      <c r="Q449" s="7"/>
      <c r="R449" s="7"/>
      <c r="S449" s="7"/>
      <c r="T449" s="7"/>
      <c r="U449" s="7"/>
      <c r="V449" s="7"/>
      <c r="W449" s="7"/>
      <c r="X449" s="7"/>
      <c r="Y449" s="7"/>
      <c r="Z449" s="7"/>
      <c r="AA449" s="7"/>
    </row>
    <row r="450" spans="1:27" ht="14.4">
      <c r="A450" s="7"/>
      <c r="B450" s="7"/>
      <c r="C450" s="7"/>
      <c r="D450" s="7"/>
      <c r="E450" s="7"/>
      <c r="F450" s="7"/>
      <c r="G450" s="7"/>
      <c r="H450" s="7"/>
      <c r="I450" s="7"/>
      <c r="J450" s="7"/>
      <c r="K450" s="7"/>
      <c r="L450" s="7"/>
      <c r="M450" s="7"/>
      <c r="N450" s="7"/>
      <c r="O450" s="7"/>
      <c r="P450" s="7"/>
      <c r="Q450" s="7"/>
      <c r="R450" s="7"/>
      <c r="S450" s="7"/>
      <c r="T450" s="7"/>
      <c r="U450" s="7"/>
      <c r="V450" s="7"/>
      <c r="W450" s="7"/>
      <c r="X450" s="7"/>
      <c r="Y450" s="7"/>
      <c r="Z450" s="7"/>
      <c r="AA450" s="7"/>
    </row>
    <row r="451" spans="1:27" ht="14.4">
      <c r="A451" s="7"/>
      <c r="B451" s="7"/>
      <c r="C451" s="7"/>
      <c r="D451" s="7"/>
      <c r="E451" s="7"/>
      <c r="F451" s="7"/>
      <c r="G451" s="7"/>
      <c r="H451" s="7"/>
      <c r="I451" s="7"/>
      <c r="J451" s="7"/>
      <c r="K451" s="7"/>
      <c r="L451" s="7"/>
      <c r="M451" s="7"/>
      <c r="N451" s="7"/>
      <c r="O451" s="7"/>
      <c r="P451" s="7"/>
      <c r="Q451" s="7"/>
      <c r="R451" s="7"/>
      <c r="S451" s="7"/>
      <c r="T451" s="7"/>
      <c r="U451" s="7"/>
      <c r="V451" s="7"/>
      <c r="W451" s="7"/>
      <c r="X451" s="7"/>
      <c r="Y451" s="7"/>
      <c r="Z451" s="7"/>
      <c r="AA451" s="7"/>
    </row>
    <row r="452" spans="1:27" ht="14.4">
      <c r="A452" s="7"/>
      <c r="B452" s="7"/>
      <c r="C452" s="7"/>
      <c r="D452" s="7"/>
      <c r="E452" s="7"/>
      <c r="F452" s="7"/>
      <c r="G452" s="7"/>
      <c r="H452" s="7"/>
      <c r="I452" s="7"/>
      <c r="J452" s="7"/>
      <c r="K452" s="7"/>
      <c r="L452" s="7"/>
      <c r="M452" s="7"/>
      <c r="N452" s="7"/>
      <c r="O452" s="7"/>
      <c r="P452" s="7"/>
      <c r="Q452" s="7"/>
      <c r="R452" s="7"/>
      <c r="S452" s="7"/>
      <c r="T452" s="7"/>
      <c r="U452" s="7"/>
      <c r="V452" s="7"/>
      <c r="W452" s="7"/>
      <c r="X452" s="7"/>
      <c r="Y452" s="7"/>
      <c r="Z452" s="7"/>
      <c r="AA452" s="7"/>
    </row>
    <row r="453" spans="1:27" ht="14.4">
      <c r="A453" s="7"/>
      <c r="B453" s="7"/>
      <c r="C453" s="7"/>
      <c r="D453" s="7"/>
      <c r="E453" s="7"/>
      <c r="F453" s="7"/>
      <c r="G453" s="7"/>
      <c r="H453" s="7"/>
      <c r="I453" s="7"/>
      <c r="J453" s="7"/>
      <c r="K453" s="7"/>
      <c r="L453" s="7"/>
      <c r="M453" s="7"/>
      <c r="N453" s="7"/>
      <c r="O453" s="7"/>
      <c r="P453" s="7"/>
      <c r="Q453" s="7"/>
      <c r="R453" s="7"/>
      <c r="S453" s="7"/>
      <c r="T453" s="7"/>
      <c r="U453" s="7"/>
      <c r="V453" s="7"/>
      <c r="W453" s="7"/>
      <c r="X453" s="7"/>
      <c r="Y453" s="7"/>
      <c r="Z453" s="7"/>
      <c r="AA453" s="7"/>
    </row>
    <row r="454" spans="1:27" ht="14.4">
      <c r="A454" s="7"/>
      <c r="B454" s="7"/>
      <c r="C454" s="7"/>
      <c r="D454" s="7"/>
      <c r="E454" s="7"/>
      <c r="F454" s="7"/>
      <c r="G454" s="7"/>
      <c r="H454" s="7"/>
      <c r="I454" s="7"/>
      <c r="J454" s="7"/>
      <c r="K454" s="7"/>
      <c r="L454" s="7"/>
      <c r="M454" s="7"/>
      <c r="N454" s="7"/>
      <c r="O454" s="7"/>
      <c r="P454" s="7"/>
      <c r="Q454" s="7"/>
      <c r="R454" s="7"/>
      <c r="S454" s="7"/>
      <c r="T454" s="7"/>
      <c r="U454" s="7"/>
      <c r="V454" s="7"/>
      <c r="W454" s="7"/>
      <c r="X454" s="7"/>
      <c r="Y454" s="7"/>
      <c r="Z454" s="7"/>
      <c r="AA454" s="7"/>
    </row>
    <row r="455" spans="1:27" ht="14.4">
      <c r="A455" s="7"/>
      <c r="B455" s="7"/>
      <c r="C455" s="7"/>
      <c r="D455" s="7"/>
      <c r="E455" s="7"/>
      <c r="F455" s="7"/>
      <c r="G455" s="7"/>
      <c r="H455" s="7"/>
      <c r="I455" s="7"/>
      <c r="J455" s="7"/>
      <c r="K455" s="7"/>
      <c r="L455" s="7"/>
      <c r="M455" s="7"/>
      <c r="N455" s="7"/>
      <c r="O455" s="7"/>
      <c r="P455" s="7"/>
      <c r="Q455" s="7"/>
      <c r="R455" s="7"/>
      <c r="S455" s="7"/>
      <c r="T455" s="7"/>
      <c r="U455" s="7"/>
      <c r="V455" s="7"/>
      <c r="W455" s="7"/>
      <c r="X455" s="7"/>
      <c r="Y455" s="7"/>
      <c r="Z455" s="7"/>
      <c r="AA455" s="7"/>
    </row>
    <row r="456" spans="1:27" ht="14.4">
      <c r="A456" s="7"/>
      <c r="B456" s="7"/>
      <c r="C456" s="7"/>
      <c r="D456" s="7"/>
      <c r="E456" s="7"/>
      <c r="F456" s="7"/>
      <c r="G456" s="7"/>
      <c r="H456" s="7"/>
      <c r="I456" s="7"/>
      <c r="J456" s="7"/>
      <c r="K456" s="7"/>
      <c r="L456" s="7"/>
      <c r="M456" s="7"/>
      <c r="N456" s="7"/>
      <c r="O456" s="7"/>
      <c r="P456" s="7"/>
      <c r="Q456" s="7"/>
      <c r="R456" s="7"/>
      <c r="S456" s="7"/>
      <c r="T456" s="7"/>
      <c r="U456" s="7"/>
      <c r="V456" s="7"/>
      <c r="W456" s="7"/>
      <c r="X456" s="7"/>
      <c r="Y456" s="7"/>
      <c r="Z456" s="7"/>
      <c r="AA456" s="7"/>
    </row>
    <row r="457" spans="1:27" ht="14.4">
      <c r="A457" s="7"/>
      <c r="B457" s="7"/>
      <c r="C457" s="7"/>
      <c r="D457" s="7"/>
      <c r="E457" s="7"/>
      <c r="F457" s="7"/>
      <c r="G457" s="7"/>
      <c r="H457" s="7"/>
      <c r="I457" s="7"/>
      <c r="J457" s="7"/>
      <c r="K457" s="7"/>
      <c r="L457" s="7"/>
      <c r="M457" s="7"/>
      <c r="N457" s="7"/>
      <c r="O457" s="7"/>
      <c r="P457" s="7"/>
      <c r="Q457" s="7"/>
      <c r="R457" s="7"/>
      <c r="S457" s="7"/>
      <c r="T457" s="7"/>
      <c r="U457" s="7"/>
      <c r="V457" s="7"/>
      <c r="W457" s="7"/>
      <c r="X457" s="7"/>
      <c r="Y457" s="7"/>
      <c r="Z457" s="7"/>
      <c r="AA457" s="7"/>
    </row>
    <row r="458" spans="1:27" ht="14.4">
      <c r="A458" s="7"/>
      <c r="B458" s="7"/>
      <c r="C458" s="7"/>
      <c r="D458" s="7"/>
      <c r="E458" s="7"/>
      <c r="F458" s="7"/>
      <c r="G458" s="7"/>
      <c r="H458" s="7"/>
      <c r="I458" s="7"/>
      <c r="J458" s="7"/>
      <c r="K458" s="7"/>
      <c r="L458" s="7"/>
      <c r="M458" s="7"/>
      <c r="N458" s="7"/>
      <c r="O458" s="7"/>
      <c r="P458" s="7"/>
      <c r="Q458" s="7"/>
      <c r="R458" s="7"/>
      <c r="S458" s="7"/>
      <c r="T458" s="7"/>
      <c r="U458" s="7"/>
      <c r="V458" s="7"/>
      <c r="W458" s="7"/>
      <c r="X458" s="7"/>
      <c r="Y458" s="7"/>
      <c r="Z458" s="7"/>
      <c r="AA458" s="7"/>
    </row>
    <row r="459" spans="1:27" ht="14.4">
      <c r="A459" s="7"/>
      <c r="B459" s="7"/>
      <c r="C459" s="7"/>
      <c r="D459" s="7"/>
      <c r="E459" s="7"/>
      <c r="F459" s="7"/>
      <c r="G459" s="7"/>
      <c r="H459" s="7"/>
      <c r="I459" s="7"/>
      <c r="J459" s="7"/>
      <c r="K459" s="7"/>
      <c r="L459" s="7"/>
      <c r="M459" s="7"/>
      <c r="N459" s="7"/>
      <c r="O459" s="7"/>
      <c r="P459" s="7"/>
      <c r="Q459" s="7"/>
      <c r="R459" s="7"/>
      <c r="S459" s="7"/>
      <c r="T459" s="7"/>
      <c r="U459" s="7"/>
      <c r="V459" s="7"/>
      <c r="W459" s="7"/>
      <c r="X459" s="7"/>
      <c r="Y459" s="7"/>
      <c r="Z459" s="7"/>
      <c r="AA459" s="7"/>
    </row>
    <row r="460" spans="1:27" ht="14.4">
      <c r="A460" s="7"/>
      <c r="B460" s="7"/>
      <c r="C460" s="7"/>
      <c r="D460" s="7"/>
      <c r="E460" s="7"/>
      <c r="F460" s="7"/>
      <c r="G460" s="7"/>
      <c r="H460" s="7"/>
      <c r="I460" s="7"/>
      <c r="J460" s="7"/>
      <c r="K460" s="7"/>
      <c r="L460" s="7"/>
      <c r="M460" s="7"/>
      <c r="N460" s="7"/>
      <c r="O460" s="7"/>
      <c r="P460" s="7"/>
      <c r="Q460" s="7"/>
      <c r="R460" s="7"/>
      <c r="S460" s="7"/>
      <c r="T460" s="7"/>
      <c r="U460" s="7"/>
      <c r="V460" s="7"/>
      <c r="W460" s="7"/>
      <c r="X460" s="7"/>
      <c r="Y460" s="7"/>
      <c r="Z460" s="7"/>
      <c r="AA460" s="7"/>
    </row>
    <row r="461" spans="1:27" ht="14.4">
      <c r="A461" s="7"/>
      <c r="B461" s="7"/>
      <c r="C461" s="7"/>
      <c r="D461" s="7"/>
      <c r="E461" s="7"/>
      <c r="F461" s="7"/>
      <c r="G461" s="7"/>
      <c r="H461" s="7"/>
      <c r="I461" s="7"/>
      <c r="J461" s="7"/>
      <c r="K461" s="7"/>
      <c r="L461" s="7"/>
      <c r="M461" s="7"/>
      <c r="N461" s="7"/>
      <c r="O461" s="7"/>
      <c r="P461" s="7"/>
      <c r="Q461" s="7"/>
      <c r="R461" s="7"/>
      <c r="S461" s="7"/>
      <c r="T461" s="7"/>
      <c r="U461" s="7"/>
      <c r="V461" s="7"/>
      <c r="W461" s="7"/>
      <c r="X461" s="7"/>
      <c r="Y461" s="7"/>
      <c r="Z461" s="7"/>
      <c r="AA461" s="7"/>
    </row>
    <row r="462" spans="1:27" ht="14.4">
      <c r="A462" s="7"/>
      <c r="B462" s="7"/>
      <c r="C462" s="7"/>
      <c r="D462" s="7"/>
      <c r="E462" s="7"/>
      <c r="F462" s="7"/>
      <c r="G462" s="7"/>
      <c r="H462" s="7"/>
      <c r="I462" s="7"/>
      <c r="J462" s="7"/>
      <c r="K462" s="7"/>
      <c r="L462" s="7"/>
      <c r="M462" s="7"/>
      <c r="N462" s="7"/>
      <c r="O462" s="7"/>
      <c r="P462" s="7"/>
      <c r="Q462" s="7"/>
      <c r="R462" s="7"/>
      <c r="S462" s="7"/>
      <c r="T462" s="7"/>
      <c r="U462" s="7"/>
      <c r="V462" s="7"/>
      <c r="W462" s="7"/>
      <c r="X462" s="7"/>
      <c r="Y462" s="7"/>
      <c r="Z462" s="7"/>
      <c r="AA462" s="7"/>
    </row>
    <row r="463" spans="1:27" ht="14.4">
      <c r="A463" s="7"/>
      <c r="B463" s="7"/>
      <c r="C463" s="7"/>
      <c r="D463" s="7"/>
      <c r="E463" s="7"/>
      <c r="F463" s="7"/>
      <c r="G463" s="7"/>
      <c r="H463" s="7"/>
      <c r="I463" s="7"/>
      <c r="J463" s="7"/>
      <c r="K463" s="7"/>
      <c r="L463" s="7"/>
      <c r="M463" s="7"/>
      <c r="N463" s="7"/>
      <c r="O463" s="7"/>
      <c r="P463" s="7"/>
      <c r="Q463" s="7"/>
      <c r="R463" s="7"/>
      <c r="S463" s="7"/>
      <c r="T463" s="7"/>
      <c r="U463" s="7"/>
      <c r="V463" s="7"/>
      <c r="W463" s="7"/>
      <c r="X463" s="7"/>
      <c r="Y463" s="7"/>
      <c r="Z463" s="7"/>
      <c r="AA463" s="7"/>
    </row>
    <row r="464" spans="1:27" ht="14.4">
      <c r="A464" s="7"/>
      <c r="B464" s="7"/>
      <c r="C464" s="7"/>
      <c r="D464" s="7"/>
      <c r="E464" s="7"/>
      <c r="F464" s="7"/>
      <c r="G464" s="7"/>
      <c r="H464" s="7"/>
      <c r="I464" s="7"/>
      <c r="J464" s="7"/>
      <c r="K464" s="7"/>
      <c r="L464" s="7"/>
      <c r="M464" s="7"/>
      <c r="N464" s="7"/>
      <c r="O464" s="7"/>
      <c r="P464" s="7"/>
      <c r="Q464" s="7"/>
      <c r="R464" s="7"/>
      <c r="S464" s="7"/>
      <c r="T464" s="7"/>
      <c r="U464" s="7"/>
      <c r="V464" s="7"/>
      <c r="W464" s="7"/>
      <c r="X464" s="7"/>
      <c r="Y464" s="7"/>
      <c r="Z464" s="7"/>
      <c r="AA464" s="7"/>
    </row>
    <row r="465" spans="1:27" ht="14.4">
      <c r="A465" s="7"/>
      <c r="B465" s="7"/>
      <c r="C465" s="7"/>
      <c r="D465" s="7"/>
      <c r="E465" s="7"/>
      <c r="F465" s="7"/>
      <c r="G465" s="7"/>
      <c r="H465" s="7"/>
      <c r="I465" s="7"/>
      <c r="J465" s="7"/>
      <c r="K465" s="7"/>
      <c r="L465" s="7"/>
      <c r="M465" s="7"/>
      <c r="N465" s="7"/>
      <c r="O465" s="7"/>
      <c r="P465" s="7"/>
      <c r="Q465" s="7"/>
      <c r="R465" s="7"/>
      <c r="S465" s="7"/>
      <c r="T465" s="7"/>
      <c r="U465" s="7"/>
      <c r="V465" s="7"/>
      <c r="W465" s="7"/>
      <c r="X465" s="7"/>
      <c r="Y465" s="7"/>
      <c r="Z465" s="7"/>
      <c r="AA465" s="7"/>
    </row>
    <row r="466" spans="1:27" ht="14.4">
      <c r="A466" s="7"/>
      <c r="B466" s="7"/>
      <c r="C466" s="7"/>
      <c r="D466" s="7"/>
      <c r="E466" s="7"/>
      <c r="F466" s="7"/>
      <c r="G466" s="7"/>
      <c r="H466" s="7"/>
      <c r="I466" s="7"/>
      <c r="J466" s="7"/>
      <c r="K466" s="7"/>
      <c r="L466" s="7"/>
      <c r="M466" s="7"/>
      <c r="N466" s="7"/>
      <c r="O466" s="7"/>
      <c r="P466" s="7"/>
      <c r="Q466" s="7"/>
      <c r="R466" s="7"/>
      <c r="S466" s="7"/>
      <c r="T466" s="7"/>
      <c r="U466" s="7"/>
      <c r="V466" s="7"/>
      <c r="W466" s="7"/>
      <c r="X466" s="7"/>
      <c r="Y466" s="7"/>
      <c r="Z466" s="7"/>
      <c r="AA466" s="7"/>
    </row>
    <row r="467" spans="1:27" ht="14.4">
      <c r="A467" s="7"/>
      <c r="B467" s="7"/>
      <c r="C467" s="7"/>
      <c r="D467" s="7"/>
      <c r="E467" s="7"/>
      <c r="F467" s="7"/>
      <c r="G467" s="7"/>
      <c r="H467" s="7"/>
      <c r="I467" s="7"/>
      <c r="J467" s="7"/>
      <c r="K467" s="7"/>
      <c r="L467" s="7"/>
      <c r="M467" s="7"/>
      <c r="N467" s="7"/>
      <c r="O467" s="7"/>
      <c r="P467" s="7"/>
      <c r="Q467" s="7"/>
      <c r="R467" s="7"/>
      <c r="S467" s="7"/>
      <c r="T467" s="7"/>
      <c r="U467" s="7"/>
      <c r="V467" s="7"/>
      <c r="W467" s="7"/>
      <c r="X467" s="7"/>
      <c r="Y467" s="7"/>
      <c r="Z467" s="7"/>
      <c r="AA467" s="7"/>
    </row>
    <row r="468" spans="1:27" ht="14.4">
      <c r="A468" s="7"/>
      <c r="B468" s="7"/>
      <c r="C468" s="7"/>
      <c r="D468" s="7"/>
      <c r="E468" s="7"/>
      <c r="F468" s="7"/>
      <c r="G468" s="7"/>
      <c r="H468" s="7"/>
      <c r="I468" s="7"/>
      <c r="J468" s="7"/>
      <c r="K468" s="7"/>
      <c r="L468" s="7"/>
      <c r="M468" s="7"/>
      <c r="N468" s="7"/>
      <c r="O468" s="7"/>
      <c r="P468" s="7"/>
      <c r="Q468" s="7"/>
      <c r="R468" s="7"/>
      <c r="S468" s="7"/>
      <c r="T468" s="7"/>
      <c r="U468" s="7"/>
      <c r="V468" s="7"/>
      <c r="W468" s="7"/>
      <c r="X468" s="7"/>
      <c r="Y468" s="7"/>
      <c r="Z468" s="7"/>
      <c r="AA468" s="7"/>
    </row>
    <row r="469" spans="1:27" ht="14.4">
      <c r="A469" s="7"/>
      <c r="B469" s="7"/>
      <c r="C469" s="7"/>
      <c r="D469" s="7"/>
      <c r="E469" s="7"/>
      <c r="F469" s="7"/>
      <c r="G469" s="7"/>
      <c r="H469" s="7"/>
      <c r="I469" s="7"/>
      <c r="J469" s="7"/>
      <c r="K469" s="7"/>
      <c r="L469" s="7"/>
      <c r="M469" s="7"/>
      <c r="N469" s="7"/>
      <c r="O469" s="7"/>
      <c r="P469" s="7"/>
      <c r="Q469" s="7"/>
      <c r="R469" s="7"/>
      <c r="S469" s="7"/>
      <c r="T469" s="7"/>
      <c r="U469" s="7"/>
      <c r="V469" s="7"/>
      <c r="W469" s="7"/>
      <c r="X469" s="7"/>
      <c r="Y469" s="7"/>
      <c r="Z469" s="7"/>
      <c r="AA469" s="7"/>
    </row>
    <row r="470" spans="1:27" ht="14.4">
      <c r="A470" s="7"/>
      <c r="B470" s="7"/>
      <c r="C470" s="7"/>
      <c r="D470" s="7"/>
      <c r="E470" s="7"/>
      <c r="F470" s="7"/>
      <c r="G470" s="7"/>
      <c r="H470" s="7"/>
      <c r="I470" s="7"/>
      <c r="J470" s="7"/>
      <c r="K470" s="7"/>
      <c r="L470" s="7"/>
      <c r="M470" s="7"/>
      <c r="N470" s="7"/>
      <c r="O470" s="7"/>
      <c r="P470" s="7"/>
      <c r="Q470" s="7"/>
      <c r="R470" s="7"/>
      <c r="S470" s="7"/>
      <c r="T470" s="7"/>
      <c r="U470" s="7"/>
      <c r="V470" s="7"/>
      <c r="W470" s="7"/>
      <c r="X470" s="7"/>
      <c r="Y470" s="7"/>
      <c r="Z470" s="7"/>
      <c r="AA470" s="7"/>
    </row>
    <row r="471" spans="1:27" ht="14.4">
      <c r="A471" s="7"/>
      <c r="B471" s="7"/>
      <c r="C471" s="7"/>
      <c r="D471" s="7"/>
      <c r="E471" s="7"/>
      <c r="F471" s="7"/>
      <c r="G471" s="7"/>
      <c r="H471" s="7"/>
      <c r="I471" s="7"/>
      <c r="J471" s="7"/>
      <c r="K471" s="7"/>
      <c r="L471" s="7"/>
      <c r="M471" s="7"/>
      <c r="N471" s="7"/>
      <c r="O471" s="7"/>
      <c r="P471" s="7"/>
      <c r="Q471" s="7"/>
      <c r="R471" s="7"/>
      <c r="S471" s="7"/>
      <c r="T471" s="7"/>
      <c r="U471" s="7"/>
      <c r="V471" s="7"/>
      <c r="W471" s="7"/>
      <c r="X471" s="7"/>
      <c r="Y471" s="7"/>
      <c r="Z471" s="7"/>
      <c r="AA471" s="7"/>
    </row>
    <row r="472" spans="1:27" ht="14.4">
      <c r="A472" s="7"/>
      <c r="B472" s="7"/>
      <c r="C472" s="7"/>
      <c r="D472" s="7"/>
      <c r="E472" s="7"/>
      <c r="F472" s="7"/>
      <c r="G472" s="7"/>
      <c r="H472" s="7"/>
      <c r="I472" s="7"/>
      <c r="J472" s="7"/>
      <c r="K472" s="7"/>
      <c r="L472" s="7"/>
      <c r="M472" s="7"/>
      <c r="N472" s="7"/>
      <c r="O472" s="7"/>
      <c r="P472" s="7"/>
      <c r="Q472" s="7"/>
      <c r="R472" s="7"/>
      <c r="S472" s="7"/>
      <c r="T472" s="7"/>
      <c r="U472" s="7"/>
      <c r="V472" s="7"/>
      <c r="W472" s="7"/>
      <c r="X472" s="7"/>
      <c r="Y472" s="7"/>
      <c r="Z472" s="7"/>
      <c r="AA472" s="7"/>
    </row>
    <row r="473" spans="1:27" ht="14.4">
      <c r="A473" s="7"/>
      <c r="B473" s="7"/>
      <c r="C473" s="7"/>
      <c r="D473" s="7"/>
      <c r="E473" s="7"/>
      <c r="F473" s="7"/>
      <c r="G473" s="7"/>
      <c r="H473" s="7"/>
      <c r="I473" s="7"/>
      <c r="J473" s="7"/>
      <c r="K473" s="7"/>
      <c r="L473" s="7"/>
      <c r="M473" s="7"/>
      <c r="N473" s="7"/>
      <c r="O473" s="7"/>
      <c r="P473" s="7"/>
      <c r="Q473" s="7"/>
      <c r="R473" s="7"/>
      <c r="S473" s="7"/>
      <c r="T473" s="7"/>
      <c r="U473" s="7"/>
      <c r="V473" s="7"/>
      <c r="W473" s="7"/>
      <c r="X473" s="7"/>
      <c r="Y473" s="7"/>
      <c r="Z473" s="7"/>
      <c r="AA473" s="7"/>
    </row>
    <row r="474" spans="1:27" ht="14.4">
      <c r="A474" s="7"/>
      <c r="B474" s="7"/>
      <c r="C474" s="7"/>
      <c r="D474" s="7"/>
      <c r="E474" s="7"/>
      <c r="F474" s="7"/>
      <c r="G474" s="7"/>
      <c r="H474" s="7"/>
      <c r="I474" s="7"/>
      <c r="J474" s="7"/>
      <c r="K474" s="7"/>
      <c r="L474" s="7"/>
      <c r="M474" s="7"/>
      <c r="N474" s="7"/>
      <c r="O474" s="7"/>
      <c r="P474" s="7"/>
      <c r="Q474" s="7"/>
      <c r="R474" s="7"/>
      <c r="S474" s="7"/>
      <c r="T474" s="7"/>
      <c r="U474" s="7"/>
      <c r="V474" s="7"/>
      <c r="W474" s="7"/>
      <c r="X474" s="7"/>
      <c r="Y474" s="7"/>
      <c r="Z474" s="7"/>
      <c r="AA474" s="7"/>
    </row>
    <row r="475" spans="1:27" ht="14.4">
      <c r="A475" s="7"/>
      <c r="B475" s="7"/>
      <c r="C475" s="7"/>
      <c r="D475" s="7"/>
      <c r="E475" s="7"/>
      <c r="F475" s="7"/>
      <c r="G475" s="7"/>
      <c r="H475" s="7"/>
      <c r="I475" s="7"/>
      <c r="J475" s="7"/>
      <c r="K475" s="7"/>
      <c r="L475" s="7"/>
      <c r="M475" s="7"/>
      <c r="N475" s="7"/>
      <c r="O475" s="7"/>
      <c r="P475" s="7"/>
      <c r="Q475" s="7"/>
      <c r="R475" s="7"/>
      <c r="S475" s="7"/>
      <c r="T475" s="7"/>
      <c r="U475" s="7"/>
      <c r="V475" s="7"/>
      <c r="W475" s="7"/>
      <c r="X475" s="7"/>
      <c r="Y475" s="7"/>
      <c r="Z475" s="7"/>
      <c r="AA475" s="7"/>
    </row>
    <row r="476" spans="1:27" ht="14.4">
      <c r="A476" s="7"/>
      <c r="B476" s="7"/>
      <c r="C476" s="7"/>
      <c r="D476" s="7"/>
      <c r="E476" s="7"/>
      <c r="F476" s="7"/>
      <c r="G476" s="7"/>
      <c r="H476" s="7"/>
      <c r="I476" s="7"/>
      <c r="J476" s="7"/>
      <c r="K476" s="7"/>
      <c r="L476" s="7"/>
      <c r="M476" s="7"/>
      <c r="N476" s="7"/>
      <c r="O476" s="7"/>
      <c r="P476" s="7"/>
      <c r="Q476" s="7"/>
      <c r="R476" s="7"/>
      <c r="S476" s="7"/>
      <c r="T476" s="7"/>
      <c r="U476" s="7"/>
      <c r="V476" s="7"/>
      <c r="W476" s="7"/>
      <c r="X476" s="7"/>
      <c r="Y476" s="7"/>
      <c r="Z476" s="7"/>
      <c r="AA476" s="7"/>
    </row>
    <row r="477" spans="1:27" ht="14.4">
      <c r="A477" s="7"/>
      <c r="B477" s="7"/>
      <c r="C477" s="7"/>
      <c r="D477" s="7"/>
      <c r="E477" s="7"/>
      <c r="F477" s="7"/>
      <c r="G477" s="7"/>
      <c r="H477" s="7"/>
      <c r="I477" s="7"/>
      <c r="J477" s="7"/>
      <c r="K477" s="7"/>
      <c r="L477" s="7"/>
      <c r="M477" s="7"/>
      <c r="N477" s="7"/>
      <c r="O477" s="7"/>
      <c r="P477" s="7"/>
      <c r="Q477" s="7"/>
      <c r="R477" s="7"/>
      <c r="S477" s="7"/>
      <c r="T477" s="7"/>
      <c r="U477" s="7"/>
      <c r="V477" s="7"/>
      <c r="W477" s="7"/>
      <c r="X477" s="7"/>
      <c r="Y477" s="7"/>
      <c r="Z477" s="7"/>
      <c r="AA477" s="7"/>
    </row>
    <row r="478" spans="1:27" ht="14.4">
      <c r="A478" s="7"/>
      <c r="B478" s="7"/>
      <c r="C478" s="7"/>
      <c r="D478" s="7"/>
      <c r="E478" s="7"/>
      <c r="F478" s="7"/>
      <c r="G478" s="7"/>
      <c r="H478" s="7"/>
      <c r="I478" s="7"/>
      <c r="J478" s="7"/>
      <c r="K478" s="7"/>
      <c r="L478" s="7"/>
      <c r="M478" s="7"/>
      <c r="N478" s="7"/>
      <c r="O478" s="7"/>
      <c r="P478" s="7"/>
      <c r="Q478" s="7"/>
      <c r="R478" s="7"/>
      <c r="S478" s="7"/>
      <c r="T478" s="7"/>
      <c r="U478" s="7"/>
      <c r="V478" s="7"/>
      <c r="W478" s="7"/>
      <c r="X478" s="7"/>
      <c r="Y478" s="7"/>
      <c r="Z478" s="7"/>
      <c r="AA478" s="7"/>
    </row>
    <row r="479" spans="1:27" ht="14.4">
      <c r="A479" s="7"/>
      <c r="B479" s="7"/>
      <c r="C479" s="7"/>
      <c r="D479" s="7"/>
      <c r="E479" s="7"/>
      <c r="F479" s="7"/>
      <c r="G479" s="7"/>
      <c r="H479" s="7"/>
      <c r="I479" s="7"/>
      <c r="J479" s="7"/>
      <c r="K479" s="7"/>
      <c r="L479" s="7"/>
      <c r="M479" s="7"/>
      <c r="N479" s="7"/>
      <c r="O479" s="7"/>
      <c r="P479" s="7"/>
      <c r="Q479" s="7"/>
      <c r="R479" s="7"/>
      <c r="S479" s="7"/>
      <c r="T479" s="7"/>
      <c r="U479" s="7"/>
      <c r="V479" s="7"/>
      <c r="W479" s="7"/>
      <c r="X479" s="7"/>
      <c r="Y479" s="7"/>
      <c r="Z479" s="7"/>
      <c r="AA479" s="7"/>
    </row>
    <row r="480" spans="1:27" ht="14.4">
      <c r="A480" s="7"/>
      <c r="B480" s="7"/>
      <c r="C480" s="7"/>
      <c r="D480" s="7"/>
      <c r="E480" s="7"/>
      <c r="F480" s="7"/>
      <c r="G480" s="7"/>
      <c r="H480" s="7"/>
      <c r="I480" s="7"/>
      <c r="J480" s="7"/>
      <c r="K480" s="7"/>
      <c r="L480" s="7"/>
      <c r="M480" s="7"/>
      <c r="N480" s="7"/>
      <c r="O480" s="7"/>
      <c r="P480" s="7"/>
      <c r="Q480" s="7"/>
      <c r="R480" s="7"/>
      <c r="S480" s="7"/>
      <c r="T480" s="7"/>
      <c r="U480" s="7"/>
      <c r="V480" s="7"/>
      <c r="W480" s="7"/>
      <c r="X480" s="7"/>
      <c r="Y480" s="7"/>
      <c r="Z480" s="7"/>
      <c r="AA480" s="7"/>
    </row>
    <row r="481" spans="1:27" ht="14.4">
      <c r="A481" s="7"/>
      <c r="B481" s="7"/>
      <c r="C481" s="7"/>
      <c r="D481" s="7"/>
      <c r="E481" s="7"/>
      <c r="F481" s="7"/>
      <c r="G481" s="7"/>
      <c r="H481" s="7"/>
      <c r="I481" s="7"/>
      <c r="J481" s="7"/>
      <c r="K481" s="7"/>
      <c r="L481" s="7"/>
      <c r="M481" s="7"/>
      <c r="N481" s="7"/>
      <c r="O481" s="7"/>
      <c r="P481" s="7"/>
      <c r="Q481" s="7"/>
      <c r="R481" s="7"/>
      <c r="S481" s="7"/>
      <c r="T481" s="7"/>
      <c r="U481" s="7"/>
      <c r="V481" s="7"/>
      <c r="W481" s="7"/>
      <c r="X481" s="7"/>
      <c r="Y481" s="7"/>
      <c r="Z481" s="7"/>
      <c r="AA481" s="7"/>
    </row>
    <row r="482" spans="1:27" ht="14.4">
      <c r="A482" s="7"/>
      <c r="B482" s="7"/>
      <c r="C482" s="7"/>
      <c r="D482" s="7"/>
      <c r="E482" s="7"/>
      <c r="F482" s="7"/>
      <c r="G482" s="7"/>
      <c r="H482" s="7"/>
      <c r="I482" s="7"/>
      <c r="J482" s="7"/>
      <c r="K482" s="7"/>
      <c r="L482" s="7"/>
      <c r="M482" s="7"/>
      <c r="N482" s="7"/>
      <c r="O482" s="7"/>
      <c r="P482" s="7"/>
      <c r="Q482" s="7"/>
      <c r="R482" s="7"/>
      <c r="S482" s="7"/>
      <c r="T482" s="7"/>
      <c r="U482" s="7"/>
      <c r="V482" s="7"/>
      <c r="W482" s="7"/>
      <c r="X482" s="7"/>
      <c r="Y482" s="7"/>
      <c r="Z482" s="7"/>
      <c r="AA482" s="7"/>
    </row>
    <row r="483" spans="1:27" ht="14.4">
      <c r="A483" s="7"/>
      <c r="B483" s="7"/>
      <c r="C483" s="7"/>
      <c r="D483" s="7"/>
      <c r="E483" s="7"/>
      <c r="F483" s="7"/>
      <c r="G483" s="7"/>
      <c r="H483" s="7"/>
      <c r="I483" s="7"/>
      <c r="J483" s="7"/>
      <c r="K483" s="7"/>
      <c r="L483" s="7"/>
      <c r="M483" s="7"/>
      <c r="N483" s="7"/>
      <c r="O483" s="7"/>
      <c r="P483" s="7"/>
      <c r="Q483" s="7"/>
      <c r="R483" s="7"/>
      <c r="S483" s="7"/>
      <c r="T483" s="7"/>
      <c r="U483" s="7"/>
      <c r="V483" s="7"/>
      <c r="W483" s="7"/>
      <c r="X483" s="7"/>
      <c r="Y483" s="7"/>
      <c r="Z483" s="7"/>
      <c r="AA483" s="7"/>
    </row>
    <row r="484" spans="1:27" ht="14.4">
      <c r="A484" s="7"/>
      <c r="B484" s="7"/>
      <c r="C484" s="7"/>
      <c r="D484" s="7"/>
      <c r="E484" s="7"/>
      <c r="F484" s="7"/>
      <c r="G484" s="7"/>
      <c r="H484" s="7"/>
      <c r="I484" s="7"/>
      <c r="J484" s="7"/>
      <c r="K484" s="7"/>
      <c r="L484" s="7"/>
      <c r="M484" s="7"/>
      <c r="N484" s="7"/>
      <c r="O484" s="7"/>
      <c r="P484" s="7"/>
      <c r="Q484" s="7"/>
      <c r="R484" s="7"/>
      <c r="S484" s="7"/>
      <c r="T484" s="7"/>
      <c r="U484" s="7"/>
      <c r="V484" s="7"/>
      <c r="W484" s="7"/>
      <c r="X484" s="7"/>
      <c r="Y484" s="7"/>
      <c r="Z484" s="7"/>
      <c r="AA484" s="7"/>
    </row>
    <row r="485" spans="1:27" ht="14.4">
      <c r="A485" s="7"/>
      <c r="B485" s="7"/>
      <c r="C485" s="7"/>
      <c r="D485" s="7"/>
      <c r="E485" s="7"/>
      <c r="F485" s="7"/>
      <c r="G485" s="7"/>
      <c r="H485" s="7"/>
      <c r="I485" s="7"/>
      <c r="J485" s="7"/>
      <c r="K485" s="7"/>
      <c r="L485" s="7"/>
      <c r="M485" s="7"/>
      <c r="N485" s="7"/>
      <c r="O485" s="7"/>
      <c r="P485" s="7"/>
      <c r="Q485" s="7"/>
      <c r="R485" s="7"/>
      <c r="S485" s="7"/>
      <c r="T485" s="7"/>
      <c r="U485" s="7"/>
      <c r="V485" s="7"/>
      <c r="W485" s="7"/>
      <c r="X485" s="7"/>
      <c r="Y485" s="7"/>
      <c r="Z485" s="7"/>
      <c r="AA485" s="7"/>
    </row>
    <row r="486" spans="1:27" ht="14.4">
      <c r="A486" s="7"/>
      <c r="B486" s="7"/>
      <c r="C486" s="7"/>
      <c r="D486" s="7"/>
      <c r="E486" s="7"/>
      <c r="F486" s="7"/>
      <c r="G486" s="7"/>
      <c r="H486" s="7"/>
      <c r="I486" s="7"/>
      <c r="J486" s="7"/>
      <c r="K486" s="7"/>
      <c r="L486" s="7"/>
      <c r="M486" s="7"/>
      <c r="N486" s="7"/>
      <c r="O486" s="7"/>
      <c r="P486" s="7"/>
      <c r="Q486" s="7"/>
      <c r="R486" s="7"/>
      <c r="S486" s="7"/>
      <c r="T486" s="7"/>
      <c r="U486" s="7"/>
      <c r="V486" s="7"/>
      <c r="W486" s="7"/>
      <c r="X486" s="7"/>
      <c r="Y486" s="7"/>
      <c r="Z486" s="7"/>
      <c r="AA486" s="7"/>
    </row>
    <row r="487" spans="1:27" ht="14.4">
      <c r="A487" s="7"/>
      <c r="B487" s="7"/>
      <c r="C487" s="7"/>
      <c r="D487" s="7"/>
      <c r="E487" s="7"/>
      <c r="F487" s="7"/>
      <c r="G487" s="7"/>
      <c r="H487" s="7"/>
      <c r="I487" s="7"/>
      <c r="J487" s="7"/>
      <c r="K487" s="7"/>
      <c r="L487" s="7"/>
      <c r="M487" s="7"/>
      <c r="N487" s="7"/>
      <c r="O487" s="7"/>
      <c r="P487" s="7"/>
      <c r="Q487" s="7"/>
      <c r="R487" s="7"/>
      <c r="S487" s="7"/>
      <c r="T487" s="7"/>
      <c r="U487" s="7"/>
      <c r="V487" s="7"/>
      <c r="W487" s="7"/>
      <c r="X487" s="7"/>
      <c r="Y487" s="7"/>
      <c r="Z487" s="7"/>
      <c r="AA487" s="7"/>
    </row>
    <row r="488" spans="1:27" ht="14.4">
      <c r="A488" s="7"/>
      <c r="B488" s="7"/>
      <c r="C488" s="7"/>
      <c r="D488" s="7"/>
      <c r="E488" s="7"/>
      <c r="F488" s="7"/>
      <c r="G488" s="7"/>
      <c r="H488" s="7"/>
      <c r="I488" s="7"/>
      <c r="J488" s="7"/>
      <c r="K488" s="7"/>
      <c r="L488" s="7"/>
      <c r="M488" s="7"/>
      <c r="N488" s="7"/>
      <c r="O488" s="7"/>
      <c r="P488" s="7"/>
      <c r="Q488" s="7"/>
      <c r="R488" s="7"/>
      <c r="S488" s="7"/>
      <c r="T488" s="7"/>
      <c r="U488" s="7"/>
      <c r="V488" s="7"/>
      <c r="W488" s="7"/>
      <c r="X488" s="7"/>
      <c r="Y488" s="7"/>
      <c r="Z488" s="7"/>
      <c r="AA488" s="7"/>
    </row>
    <row r="489" spans="1:27" ht="14.4">
      <c r="A489" s="7"/>
      <c r="B489" s="7"/>
      <c r="C489" s="7"/>
      <c r="D489" s="7"/>
      <c r="E489" s="7"/>
      <c r="F489" s="7"/>
      <c r="G489" s="7"/>
      <c r="H489" s="7"/>
      <c r="I489" s="7"/>
      <c r="J489" s="7"/>
      <c r="K489" s="7"/>
      <c r="L489" s="7"/>
      <c r="M489" s="7"/>
      <c r="N489" s="7"/>
      <c r="O489" s="7"/>
      <c r="P489" s="7"/>
      <c r="Q489" s="7"/>
      <c r="R489" s="7"/>
      <c r="S489" s="7"/>
      <c r="T489" s="7"/>
      <c r="U489" s="7"/>
      <c r="V489" s="7"/>
      <c r="W489" s="7"/>
      <c r="X489" s="7"/>
      <c r="Y489" s="7"/>
      <c r="Z489" s="7"/>
      <c r="AA489" s="7"/>
    </row>
    <row r="490" spans="1:27" ht="14.4">
      <c r="A490" s="7"/>
      <c r="B490" s="7"/>
      <c r="C490" s="7"/>
      <c r="D490" s="7"/>
      <c r="E490" s="7"/>
      <c r="F490" s="7"/>
      <c r="G490" s="7"/>
      <c r="H490" s="7"/>
      <c r="I490" s="7"/>
      <c r="J490" s="7"/>
      <c r="K490" s="7"/>
      <c r="L490" s="7"/>
      <c r="M490" s="7"/>
      <c r="N490" s="7"/>
      <c r="O490" s="7"/>
      <c r="P490" s="7"/>
      <c r="Q490" s="7"/>
      <c r="R490" s="7"/>
      <c r="S490" s="7"/>
      <c r="T490" s="7"/>
      <c r="U490" s="7"/>
      <c r="V490" s="7"/>
      <c r="W490" s="7"/>
      <c r="X490" s="7"/>
      <c r="Y490" s="7"/>
      <c r="Z490" s="7"/>
      <c r="AA490" s="7"/>
    </row>
    <row r="491" spans="1:27" ht="14.4">
      <c r="A491" s="7"/>
      <c r="B491" s="7"/>
      <c r="C491" s="7"/>
      <c r="D491" s="7"/>
      <c r="E491" s="7"/>
      <c r="F491" s="7"/>
      <c r="G491" s="7"/>
      <c r="H491" s="7"/>
      <c r="I491" s="7"/>
      <c r="J491" s="7"/>
      <c r="K491" s="7"/>
      <c r="L491" s="7"/>
      <c r="M491" s="7"/>
      <c r="N491" s="7"/>
      <c r="O491" s="7"/>
      <c r="P491" s="7"/>
      <c r="Q491" s="7"/>
      <c r="R491" s="7"/>
      <c r="S491" s="7"/>
      <c r="T491" s="7"/>
      <c r="U491" s="7"/>
      <c r="V491" s="7"/>
      <c r="W491" s="7"/>
      <c r="X491" s="7"/>
      <c r="Y491" s="7"/>
      <c r="Z491" s="7"/>
      <c r="AA491" s="7"/>
    </row>
    <row r="492" spans="1:27" ht="14.4">
      <c r="A492" s="7"/>
      <c r="B492" s="7"/>
      <c r="C492" s="7"/>
      <c r="D492" s="7"/>
      <c r="E492" s="7"/>
      <c r="F492" s="7"/>
      <c r="G492" s="7"/>
      <c r="H492" s="7"/>
      <c r="I492" s="7"/>
      <c r="J492" s="7"/>
      <c r="K492" s="7"/>
      <c r="L492" s="7"/>
      <c r="M492" s="7"/>
      <c r="N492" s="7"/>
      <c r="O492" s="7"/>
      <c r="P492" s="7"/>
      <c r="Q492" s="7"/>
      <c r="R492" s="7"/>
      <c r="S492" s="7"/>
      <c r="T492" s="7"/>
      <c r="U492" s="7"/>
      <c r="V492" s="7"/>
      <c r="W492" s="7"/>
      <c r="X492" s="7"/>
      <c r="Y492" s="7"/>
      <c r="Z492" s="7"/>
      <c r="AA492" s="7"/>
    </row>
    <row r="493" spans="1:27" ht="14.4">
      <c r="A493" s="7"/>
      <c r="B493" s="7"/>
      <c r="C493" s="7"/>
      <c r="D493" s="7"/>
      <c r="E493" s="7"/>
      <c r="F493" s="7"/>
      <c r="G493" s="7"/>
      <c r="H493" s="7"/>
      <c r="I493" s="7"/>
      <c r="J493" s="7"/>
      <c r="K493" s="7"/>
      <c r="L493" s="7"/>
      <c r="M493" s="7"/>
      <c r="N493" s="7"/>
      <c r="O493" s="7"/>
      <c r="P493" s="7"/>
      <c r="Q493" s="7"/>
      <c r="R493" s="7"/>
      <c r="S493" s="7"/>
      <c r="T493" s="7"/>
      <c r="U493" s="7"/>
      <c r="V493" s="7"/>
      <c r="W493" s="7"/>
      <c r="X493" s="7"/>
      <c r="Y493" s="7"/>
      <c r="Z493" s="7"/>
      <c r="AA493" s="7"/>
    </row>
    <row r="494" spans="1:27" ht="14.4">
      <c r="A494" s="7"/>
      <c r="B494" s="7"/>
      <c r="C494" s="7"/>
      <c r="D494" s="7"/>
      <c r="E494" s="7"/>
      <c r="F494" s="7"/>
      <c r="G494" s="7"/>
      <c r="H494" s="7"/>
      <c r="I494" s="7"/>
      <c r="J494" s="7"/>
      <c r="K494" s="7"/>
      <c r="L494" s="7"/>
      <c r="M494" s="7"/>
      <c r="N494" s="7"/>
      <c r="O494" s="7"/>
      <c r="P494" s="7"/>
      <c r="Q494" s="7"/>
      <c r="R494" s="7"/>
      <c r="S494" s="7"/>
      <c r="T494" s="7"/>
      <c r="U494" s="7"/>
      <c r="V494" s="7"/>
      <c r="W494" s="7"/>
      <c r="X494" s="7"/>
      <c r="Y494" s="7"/>
      <c r="Z494" s="7"/>
      <c r="AA494" s="7"/>
    </row>
    <row r="495" spans="1:27" ht="14.4">
      <c r="A495" s="7"/>
      <c r="B495" s="7"/>
      <c r="C495" s="7"/>
      <c r="D495" s="7"/>
      <c r="E495" s="7"/>
      <c r="F495" s="7"/>
      <c r="G495" s="7"/>
      <c r="H495" s="7"/>
      <c r="I495" s="7"/>
      <c r="J495" s="7"/>
      <c r="K495" s="7"/>
      <c r="L495" s="7"/>
      <c r="M495" s="7"/>
      <c r="N495" s="7"/>
      <c r="O495" s="7"/>
      <c r="P495" s="7"/>
      <c r="Q495" s="7"/>
      <c r="R495" s="7"/>
      <c r="S495" s="7"/>
      <c r="T495" s="7"/>
      <c r="U495" s="7"/>
      <c r="V495" s="7"/>
      <c r="W495" s="7"/>
      <c r="X495" s="7"/>
      <c r="Y495" s="7"/>
      <c r="Z495" s="7"/>
      <c r="AA495" s="7"/>
    </row>
    <row r="496" spans="1:27" ht="14.4">
      <c r="A496" s="7"/>
      <c r="B496" s="7"/>
      <c r="C496" s="7"/>
      <c r="D496" s="7"/>
      <c r="E496" s="7"/>
      <c r="F496" s="7"/>
      <c r="G496" s="7"/>
      <c r="H496" s="7"/>
      <c r="I496" s="7"/>
      <c r="J496" s="7"/>
      <c r="K496" s="7"/>
      <c r="L496" s="7"/>
      <c r="M496" s="7"/>
      <c r="N496" s="7"/>
      <c r="O496" s="7"/>
      <c r="P496" s="7"/>
      <c r="Q496" s="7"/>
      <c r="R496" s="7"/>
      <c r="S496" s="7"/>
      <c r="T496" s="7"/>
      <c r="U496" s="7"/>
      <c r="V496" s="7"/>
      <c r="W496" s="7"/>
      <c r="X496" s="7"/>
      <c r="Y496" s="7"/>
      <c r="Z496" s="7"/>
      <c r="AA496" s="7"/>
    </row>
    <row r="497" spans="1:27" ht="14.4">
      <c r="A497" s="7"/>
      <c r="B497" s="7"/>
      <c r="C497" s="7"/>
      <c r="D497" s="7"/>
      <c r="E497" s="7"/>
      <c r="F497" s="7"/>
      <c r="G497" s="7"/>
      <c r="H497" s="7"/>
      <c r="I497" s="7"/>
      <c r="J497" s="7"/>
      <c r="K497" s="7"/>
      <c r="L497" s="7"/>
      <c r="M497" s="7"/>
      <c r="N497" s="7"/>
      <c r="O497" s="7"/>
      <c r="P497" s="7"/>
      <c r="Q497" s="7"/>
      <c r="R497" s="7"/>
      <c r="S497" s="7"/>
      <c r="T497" s="7"/>
      <c r="U497" s="7"/>
      <c r="V497" s="7"/>
      <c r="W497" s="7"/>
      <c r="X497" s="7"/>
      <c r="Y497" s="7"/>
      <c r="Z497" s="7"/>
      <c r="AA497" s="7"/>
    </row>
    <row r="498" spans="1:27" ht="14.4">
      <c r="A498" s="7"/>
      <c r="B498" s="7"/>
      <c r="C498" s="7"/>
      <c r="D498" s="7"/>
      <c r="E498" s="7"/>
      <c r="F498" s="7"/>
      <c r="G498" s="7"/>
      <c r="H498" s="7"/>
      <c r="I498" s="7"/>
      <c r="J498" s="7"/>
      <c r="K498" s="7"/>
      <c r="L498" s="7"/>
      <c r="M498" s="7"/>
      <c r="N498" s="7"/>
      <c r="O498" s="7"/>
      <c r="P498" s="7"/>
      <c r="Q498" s="7"/>
      <c r="R498" s="7"/>
      <c r="S498" s="7"/>
      <c r="T498" s="7"/>
      <c r="U498" s="7"/>
      <c r="V498" s="7"/>
      <c r="W498" s="7"/>
      <c r="X498" s="7"/>
      <c r="Y498" s="7"/>
      <c r="Z498" s="7"/>
      <c r="AA498" s="7"/>
    </row>
    <row r="499" spans="1:27" ht="14.4">
      <c r="A499" s="7"/>
      <c r="B499" s="7"/>
      <c r="C499" s="7"/>
      <c r="D499" s="7"/>
      <c r="E499" s="7"/>
      <c r="F499" s="7"/>
      <c r="G499" s="7"/>
      <c r="H499" s="7"/>
      <c r="I499" s="7"/>
      <c r="J499" s="7"/>
      <c r="K499" s="7"/>
      <c r="L499" s="7"/>
      <c r="M499" s="7"/>
      <c r="N499" s="7"/>
      <c r="O499" s="7"/>
      <c r="P499" s="7"/>
      <c r="Q499" s="7"/>
      <c r="R499" s="7"/>
      <c r="S499" s="7"/>
      <c r="T499" s="7"/>
      <c r="U499" s="7"/>
      <c r="V499" s="7"/>
      <c r="W499" s="7"/>
      <c r="X499" s="7"/>
      <c r="Y499" s="7"/>
      <c r="Z499" s="7"/>
      <c r="AA499" s="7"/>
    </row>
    <row r="500" spans="1:27" ht="14.4">
      <c r="A500" s="7"/>
      <c r="B500" s="7"/>
      <c r="C500" s="7"/>
      <c r="D500" s="7"/>
      <c r="E500" s="7"/>
      <c r="F500" s="7"/>
      <c r="G500" s="7"/>
      <c r="H500" s="7"/>
      <c r="I500" s="7"/>
      <c r="J500" s="7"/>
      <c r="K500" s="7"/>
      <c r="L500" s="7"/>
      <c r="M500" s="7"/>
      <c r="N500" s="7"/>
      <c r="O500" s="7"/>
      <c r="P500" s="7"/>
      <c r="Q500" s="7"/>
      <c r="R500" s="7"/>
      <c r="S500" s="7"/>
      <c r="T500" s="7"/>
      <c r="U500" s="7"/>
      <c r="V500" s="7"/>
      <c r="W500" s="7"/>
      <c r="X500" s="7"/>
      <c r="Y500" s="7"/>
      <c r="Z500" s="7"/>
      <c r="AA500" s="7"/>
    </row>
    <row r="501" spans="1:27" ht="14.4">
      <c r="A501" s="7"/>
      <c r="B501" s="7"/>
      <c r="C501" s="7"/>
      <c r="D501" s="7"/>
      <c r="E501" s="7"/>
      <c r="F501" s="7"/>
      <c r="G501" s="7"/>
      <c r="H501" s="7"/>
      <c r="I501" s="7"/>
      <c r="J501" s="7"/>
      <c r="K501" s="7"/>
      <c r="L501" s="7"/>
      <c r="M501" s="7"/>
      <c r="N501" s="7"/>
      <c r="O501" s="7"/>
      <c r="P501" s="7"/>
      <c r="Q501" s="7"/>
      <c r="R501" s="7"/>
      <c r="S501" s="7"/>
      <c r="T501" s="7"/>
      <c r="U501" s="7"/>
      <c r="V501" s="7"/>
      <c r="W501" s="7"/>
      <c r="X501" s="7"/>
      <c r="Y501" s="7"/>
      <c r="Z501" s="7"/>
      <c r="AA501" s="7"/>
    </row>
    <row r="502" spans="1:27" ht="14.4">
      <c r="A502" s="7"/>
      <c r="B502" s="7"/>
      <c r="C502" s="7"/>
      <c r="D502" s="7"/>
      <c r="E502" s="7"/>
      <c r="F502" s="7"/>
      <c r="G502" s="7"/>
      <c r="H502" s="7"/>
      <c r="I502" s="7"/>
      <c r="J502" s="7"/>
      <c r="K502" s="7"/>
      <c r="L502" s="7"/>
      <c r="M502" s="7"/>
      <c r="N502" s="7"/>
      <c r="O502" s="7"/>
      <c r="P502" s="7"/>
      <c r="Q502" s="7"/>
      <c r="R502" s="7"/>
      <c r="S502" s="7"/>
      <c r="T502" s="7"/>
      <c r="U502" s="7"/>
      <c r="V502" s="7"/>
      <c r="W502" s="7"/>
      <c r="X502" s="7"/>
      <c r="Y502" s="7"/>
      <c r="Z502" s="7"/>
      <c r="AA502" s="7"/>
    </row>
    <row r="503" spans="1:27" ht="14.4">
      <c r="A503" s="7"/>
      <c r="B503" s="7"/>
      <c r="C503" s="7"/>
      <c r="D503" s="7"/>
      <c r="E503" s="7"/>
      <c r="F503" s="7"/>
      <c r="G503" s="7"/>
      <c r="H503" s="7"/>
      <c r="I503" s="7"/>
      <c r="J503" s="7"/>
      <c r="K503" s="7"/>
      <c r="L503" s="7"/>
      <c r="M503" s="7"/>
      <c r="N503" s="7"/>
      <c r="O503" s="7"/>
      <c r="P503" s="7"/>
      <c r="Q503" s="7"/>
      <c r="R503" s="7"/>
      <c r="S503" s="7"/>
      <c r="T503" s="7"/>
      <c r="U503" s="7"/>
      <c r="V503" s="7"/>
      <c r="W503" s="7"/>
      <c r="X503" s="7"/>
      <c r="Y503" s="7"/>
      <c r="Z503" s="7"/>
      <c r="AA503" s="7"/>
    </row>
    <row r="504" spans="1:27" ht="14.4">
      <c r="A504" s="7"/>
      <c r="B504" s="7"/>
      <c r="C504" s="7"/>
      <c r="D504" s="7"/>
      <c r="E504" s="7"/>
      <c r="F504" s="7"/>
      <c r="G504" s="7"/>
      <c r="H504" s="7"/>
      <c r="I504" s="7"/>
      <c r="J504" s="7"/>
      <c r="K504" s="7"/>
      <c r="L504" s="7"/>
      <c r="M504" s="7"/>
      <c r="N504" s="7"/>
      <c r="O504" s="7"/>
      <c r="P504" s="7"/>
      <c r="Q504" s="7"/>
      <c r="R504" s="7"/>
      <c r="S504" s="7"/>
      <c r="T504" s="7"/>
      <c r="U504" s="7"/>
      <c r="V504" s="7"/>
      <c r="W504" s="7"/>
      <c r="X504" s="7"/>
      <c r="Y504" s="7"/>
      <c r="Z504" s="7"/>
      <c r="AA504" s="7"/>
    </row>
    <row r="505" spans="1:27" ht="14.4">
      <c r="A505" s="7"/>
      <c r="B505" s="7"/>
      <c r="C505" s="7"/>
      <c r="D505" s="7"/>
      <c r="E505" s="7"/>
      <c r="F505" s="7"/>
      <c r="G505" s="7"/>
      <c r="H505" s="7"/>
      <c r="I505" s="7"/>
      <c r="J505" s="7"/>
      <c r="K505" s="7"/>
      <c r="L505" s="7"/>
      <c r="M505" s="7"/>
      <c r="N505" s="7"/>
      <c r="O505" s="7"/>
      <c r="P505" s="7"/>
      <c r="Q505" s="7"/>
      <c r="R505" s="7"/>
      <c r="S505" s="7"/>
      <c r="T505" s="7"/>
      <c r="U505" s="7"/>
      <c r="V505" s="7"/>
      <c r="W505" s="7"/>
      <c r="X505" s="7"/>
      <c r="Y505" s="7"/>
      <c r="Z505" s="7"/>
      <c r="AA505" s="7"/>
    </row>
    <row r="506" spans="1:27" ht="14.4">
      <c r="A506" s="7"/>
      <c r="B506" s="7"/>
      <c r="C506" s="7"/>
      <c r="D506" s="7"/>
      <c r="E506" s="7"/>
      <c r="F506" s="7"/>
      <c r="G506" s="7"/>
      <c r="H506" s="7"/>
      <c r="I506" s="7"/>
      <c r="J506" s="7"/>
      <c r="K506" s="7"/>
      <c r="L506" s="7"/>
      <c r="M506" s="7"/>
      <c r="N506" s="7"/>
      <c r="O506" s="7"/>
      <c r="P506" s="7"/>
      <c r="Q506" s="7"/>
      <c r="R506" s="7"/>
      <c r="S506" s="7"/>
      <c r="T506" s="7"/>
      <c r="U506" s="7"/>
      <c r="V506" s="7"/>
      <c r="W506" s="7"/>
      <c r="X506" s="7"/>
      <c r="Y506" s="7"/>
      <c r="Z506" s="7"/>
      <c r="AA506" s="7"/>
    </row>
    <row r="507" spans="1:27" ht="14.4">
      <c r="A507" s="7"/>
      <c r="B507" s="7"/>
      <c r="C507" s="7"/>
      <c r="D507" s="7"/>
      <c r="E507" s="7"/>
      <c r="F507" s="7"/>
      <c r="G507" s="7"/>
      <c r="H507" s="7"/>
      <c r="I507" s="7"/>
      <c r="J507" s="7"/>
      <c r="K507" s="7"/>
      <c r="L507" s="7"/>
      <c r="M507" s="7"/>
      <c r="N507" s="7"/>
      <c r="O507" s="7"/>
      <c r="P507" s="7"/>
      <c r="Q507" s="7"/>
      <c r="R507" s="7"/>
      <c r="S507" s="7"/>
      <c r="T507" s="7"/>
      <c r="U507" s="7"/>
      <c r="V507" s="7"/>
      <c r="W507" s="7"/>
      <c r="X507" s="7"/>
      <c r="Y507" s="7"/>
      <c r="Z507" s="7"/>
      <c r="AA507" s="7"/>
    </row>
    <row r="508" spans="1:27" ht="14.4">
      <c r="A508" s="7"/>
      <c r="B508" s="7"/>
      <c r="C508" s="7"/>
      <c r="D508" s="7"/>
      <c r="E508" s="7"/>
      <c r="F508" s="7"/>
      <c r="G508" s="7"/>
      <c r="H508" s="7"/>
      <c r="I508" s="7"/>
      <c r="J508" s="7"/>
      <c r="K508" s="7"/>
      <c r="L508" s="7"/>
      <c r="M508" s="7"/>
      <c r="N508" s="7"/>
      <c r="O508" s="7"/>
      <c r="P508" s="7"/>
      <c r="Q508" s="7"/>
      <c r="R508" s="7"/>
      <c r="S508" s="7"/>
      <c r="T508" s="7"/>
      <c r="U508" s="7"/>
      <c r="V508" s="7"/>
      <c r="W508" s="7"/>
      <c r="X508" s="7"/>
      <c r="Y508" s="7"/>
      <c r="Z508" s="7"/>
      <c r="AA508" s="7"/>
    </row>
    <row r="509" spans="1:27" ht="14.4">
      <c r="A509" s="7"/>
      <c r="B509" s="7"/>
      <c r="C509" s="7"/>
      <c r="D509" s="7"/>
      <c r="E509" s="7"/>
      <c r="F509" s="7"/>
      <c r="G509" s="7"/>
      <c r="H509" s="7"/>
      <c r="I509" s="7"/>
      <c r="J509" s="7"/>
      <c r="K509" s="7"/>
      <c r="L509" s="7"/>
      <c r="M509" s="7"/>
      <c r="N509" s="7"/>
      <c r="O509" s="7"/>
      <c r="P509" s="7"/>
      <c r="Q509" s="7"/>
      <c r="R509" s="7"/>
      <c r="S509" s="7"/>
      <c r="T509" s="7"/>
      <c r="U509" s="7"/>
      <c r="V509" s="7"/>
      <c r="W509" s="7"/>
      <c r="X509" s="7"/>
      <c r="Y509" s="7"/>
      <c r="Z509" s="7"/>
      <c r="AA509" s="7"/>
    </row>
    <row r="510" spans="1:27" ht="14.4">
      <c r="A510" s="7"/>
      <c r="B510" s="7"/>
      <c r="C510" s="7"/>
      <c r="D510" s="7"/>
      <c r="E510" s="7"/>
      <c r="F510" s="7"/>
      <c r="G510" s="7"/>
      <c r="H510" s="7"/>
      <c r="I510" s="7"/>
      <c r="J510" s="7"/>
      <c r="K510" s="7"/>
      <c r="L510" s="7"/>
      <c r="M510" s="7"/>
      <c r="N510" s="7"/>
      <c r="O510" s="7"/>
      <c r="P510" s="7"/>
      <c r="Q510" s="7"/>
      <c r="R510" s="7"/>
      <c r="S510" s="7"/>
      <c r="T510" s="7"/>
      <c r="U510" s="7"/>
      <c r="V510" s="7"/>
      <c r="W510" s="7"/>
      <c r="X510" s="7"/>
      <c r="Y510" s="7"/>
      <c r="Z510" s="7"/>
      <c r="AA510" s="7"/>
    </row>
    <row r="511" spans="1:27" ht="14.4">
      <c r="A511" s="7"/>
      <c r="B511" s="7"/>
      <c r="C511" s="7"/>
      <c r="D511" s="7"/>
      <c r="E511" s="7"/>
      <c r="F511" s="7"/>
      <c r="G511" s="7"/>
      <c r="H511" s="7"/>
      <c r="I511" s="7"/>
      <c r="J511" s="7"/>
      <c r="K511" s="7"/>
      <c r="L511" s="7"/>
      <c r="M511" s="7"/>
      <c r="N511" s="7"/>
      <c r="O511" s="7"/>
      <c r="P511" s="7"/>
      <c r="Q511" s="7"/>
      <c r="R511" s="7"/>
      <c r="S511" s="7"/>
      <c r="T511" s="7"/>
      <c r="U511" s="7"/>
      <c r="V511" s="7"/>
      <c r="W511" s="7"/>
      <c r="X511" s="7"/>
      <c r="Y511" s="7"/>
      <c r="Z511" s="7"/>
      <c r="AA511" s="7"/>
    </row>
    <row r="512" spans="1:27" ht="14.4">
      <c r="A512" s="7"/>
      <c r="B512" s="7"/>
      <c r="C512" s="7"/>
      <c r="D512" s="7"/>
      <c r="E512" s="7"/>
      <c r="F512" s="7"/>
      <c r="G512" s="7"/>
      <c r="H512" s="7"/>
      <c r="I512" s="7"/>
      <c r="J512" s="7"/>
      <c r="K512" s="7"/>
      <c r="L512" s="7"/>
      <c r="M512" s="7"/>
      <c r="N512" s="7"/>
      <c r="O512" s="7"/>
      <c r="P512" s="7"/>
      <c r="Q512" s="7"/>
      <c r="R512" s="7"/>
      <c r="S512" s="7"/>
      <c r="T512" s="7"/>
      <c r="U512" s="7"/>
      <c r="V512" s="7"/>
      <c r="W512" s="7"/>
      <c r="X512" s="7"/>
      <c r="Y512" s="7"/>
      <c r="Z512" s="7"/>
      <c r="AA512" s="7"/>
    </row>
    <row r="513" spans="1:27" ht="14.4">
      <c r="A513" s="7"/>
      <c r="B513" s="7"/>
      <c r="C513" s="7"/>
      <c r="D513" s="7"/>
      <c r="E513" s="7"/>
      <c r="F513" s="7"/>
      <c r="G513" s="7"/>
      <c r="H513" s="7"/>
      <c r="I513" s="7"/>
      <c r="J513" s="7"/>
      <c r="K513" s="7"/>
      <c r="L513" s="7"/>
      <c r="M513" s="7"/>
      <c r="N513" s="7"/>
      <c r="O513" s="7"/>
      <c r="P513" s="7"/>
      <c r="Q513" s="7"/>
      <c r="R513" s="7"/>
      <c r="S513" s="7"/>
      <c r="T513" s="7"/>
      <c r="U513" s="7"/>
      <c r="V513" s="7"/>
      <c r="W513" s="7"/>
      <c r="X513" s="7"/>
      <c r="Y513" s="7"/>
      <c r="Z513" s="7"/>
      <c r="AA513" s="7"/>
    </row>
    <row r="514" spans="1:27" ht="14.4">
      <c r="A514" s="7"/>
      <c r="B514" s="7"/>
      <c r="C514" s="7"/>
      <c r="D514" s="7"/>
      <c r="E514" s="7"/>
      <c r="F514" s="7"/>
      <c r="G514" s="7"/>
      <c r="H514" s="7"/>
      <c r="I514" s="7"/>
      <c r="J514" s="7"/>
      <c r="K514" s="7"/>
      <c r="L514" s="7"/>
      <c r="M514" s="7"/>
      <c r="N514" s="7"/>
      <c r="O514" s="7"/>
      <c r="P514" s="7"/>
      <c r="Q514" s="7"/>
      <c r="R514" s="7"/>
      <c r="S514" s="7"/>
      <c r="T514" s="7"/>
      <c r="U514" s="7"/>
      <c r="V514" s="7"/>
      <c r="W514" s="7"/>
      <c r="X514" s="7"/>
      <c r="Y514" s="7"/>
      <c r="Z514" s="7"/>
      <c r="AA514" s="7"/>
    </row>
    <row r="515" spans="1:27" ht="14.4">
      <c r="A515" s="7"/>
      <c r="B515" s="7"/>
      <c r="C515" s="7"/>
      <c r="D515" s="7"/>
      <c r="E515" s="7"/>
      <c r="F515" s="7"/>
      <c r="G515" s="7"/>
      <c r="H515" s="7"/>
      <c r="I515" s="7"/>
      <c r="J515" s="7"/>
      <c r="K515" s="7"/>
      <c r="L515" s="7"/>
      <c r="M515" s="7"/>
      <c r="N515" s="7"/>
      <c r="O515" s="7"/>
      <c r="P515" s="7"/>
      <c r="Q515" s="7"/>
      <c r="R515" s="7"/>
      <c r="S515" s="7"/>
      <c r="T515" s="7"/>
      <c r="U515" s="7"/>
      <c r="V515" s="7"/>
      <c r="W515" s="7"/>
      <c r="X515" s="7"/>
      <c r="Y515" s="7"/>
      <c r="Z515" s="7"/>
      <c r="AA515" s="7"/>
    </row>
    <row r="516" spans="1:27" ht="14.4">
      <c r="A516" s="7"/>
      <c r="B516" s="7"/>
      <c r="C516" s="7"/>
      <c r="D516" s="7"/>
      <c r="E516" s="7"/>
      <c r="F516" s="7"/>
      <c r="G516" s="7"/>
      <c r="H516" s="7"/>
      <c r="I516" s="7"/>
      <c r="J516" s="7"/>
      <c r="K516" s="7"/>
      <c r="L516" s="7"/>
      <c r="M516" s="7"/>
      <c r="N516" s="7"/>
      <c r="O516" s="7"/>
      <c r="P516" s="7"/>
      <c r="Q516" s="7"/>
      <c r="R516" s="7"/>
      <c r="S516" s="7"/>
      <c r="T516" s="7"/>
      <c r="U516" s="7"/>
      <c r="V516" s="7"/>
      <c r="W516" s="7"/>
      <c r="X516" s="7"/>
      <c r="Y516" s="7"/>
      <c r="Z516" s="7"/>
      <c r="AA516" s="7"/>
    </row>
    <row r="517" spans="1:27" ht="14.4">
      <c r="A517" s="7"/>
      <c r="B517" s="7"/>
      <c r="C517" s="7"/>
      <c r="D517" s="7"/>
      <c r="E517" s="7"/>
      <c r="F517" s="7"/>
      <c r="G517" s="7"/>
      <c r="H517" s="7"/>
      <c r="I517" s="7"/>
      <c r="J517" s="7"/>
      <c r="K517" s="7"/>
      <c r="L517" s="7"/>
      <c r="M517" s="7"/>
      <c r="N517" s="7"/>
      <c r="O517" s="7"/>
      <c r="P517" s="7"/>
      <c r="Q517" s="7"/>
      <c r="R517" s="7"/>
      <c r="S517" s="7"/>
      <c r="T517" s="7"/>
      <c r="U517" s="7"/>
      <c r="V517" s="7"/>
      <c r="W517" s="7"/>
      <c r="X517" s="7"/>
      <c r="Y517" s="7"/>
      <c r="Z517" s="7"/>
      <c r="AA517" s="7"/>
    </row>
    <row r="518" spans="1:27" ht="14.4">
      <c r="A518" s="7"/>
      <c r="B518" s="7"/>
      <c r="C518" s="7"/>
      <c r="D518" s="7"/>
      <c r="E518" s="7"/>
      <c r="F518" s="7"/>
      <c r="G518" s="7"/>
      <c r="H518" s="7"/>
      <c r="I518" s="7"/>
      <c r="J518" s="7"/>
      <c r="K518" s="7"/>
      <c r="L518" s="7"/>
      <c r="M518" s="7"/>
      <c r="N518" s="7"/>
      <c r="O518" s="7"/>
      <c r="P518" s="7"/>
      <c r="Q518" s="7"/>
      <c r="R518" s="7"/>
      <c r="S518" s="7"/>
      <c r="T518" s="7"/>
      <c r="U518" s="7"/>
      <c r="V518" s="7"/>
      <c r="W518" s="7"/>
      <c r="X518" s="7"/>
      <c r="Y518" s="7"/>
      <c r="Z518" s="7"/>
      <c r="AA518" s="7"/>
    </row>
    <row r="519" spans="1:27" ht="14.4">
      <c r="A519" s="7"/>
      <c r="B519" s="7"/>
      <c r="C519" s="7"/>
      <c r="D519" s="7"/>
      <c r="E519" s="7"/>
      <c r="F519" s="7"/>
      <c r="G519" s="7"/>
      <c r="H519" s="7"/>
      <c r="I519" s="7"/>
      <c r="J519" s="7"/>
      <c r="K519" s="7"/>
      <c r="L519" s="7"/>
      <c r="M519" s="7"/>
      <c r="N519" s="7"/>
      <c r="O519" s="7"/>
      <c r="P519" s="7"/>
      <c r="Q519" s="7"/>
      <c r="R519" s="7"/>
      <c r="S519" s="7"/>
      <c r="T519" s="7"/>
      <c r="U519" s="7"/>
      <c r="V519" s="7"/>
      <c r="W519" s="7"/>
      <c r="X519" s="7"/>
      <c r="Y519" s="7"/>
      <c r="Z519" s="7"/>
      <c r="AA519" s="7"/>
    </row>
    <row r="520" spans="1:27" ht="14.4">
      <c r="A520" s="7"/>
      <c r="B520" s="7"/>
      <c r="C520" s="7"/>
      <c r="D520" s="7"/>
      <c r="E520" s="7"/>
      <c r="F520" s="7"/>
      <c r="G520" s="7"/>
      <c r="H520" s="7"/>
      <c r="I520" s="7"/>
      <c r="J520" s="7"/>
      <c r="K520" s="7"/>
      <c r="L520" s="7"/>
      <c r="M520" s="7"/>
      <c r="N520" s="7"/>
      <c r="O520" s="7"/>
      <c r="P520" s="7"/>
      <c r="Q520" s="7"/>
      <c r="R520" s="7"/>
      <c r="S520" s="7"/>
      <c r="T520" s="7"/>
      <c r="U520" s="7"/>
      <c r="V520" s="7"/>
      <c r="W520" s="7"/>
      <c r="X520" s="7"/>
      <c r="Y520" s="7"/>
      <c r="Z520" s="7"/>
      <c r="AA520" s="7"/>
    </row>
    <row r="521" spans="1:27" ht="14.4">
      <c r="A521" s="7"/>
      <c r="B521" s="7"/>
      <c r="C521" s="7"/>
      <c r="D521" s="7"/>
      <c r="E521" s="7"/>
      <c r="F521" s="7"/>
      <c r="G521" s="7"/>
      <c r="H521" s="7"/>
      <c r="I521" s="7"/>
      <c r="J521" s="7"/>
      <c r="K521" s="7"/>
      <c r="L521" s="7"/>
      <c r="M521" s="7"/>
      <c r="N521" s="7"/>
      <c r="O521" s="7"/>
      <c r="P521" s="7"/>
      <c r="Q521" s="7"/>
      <c r="R521" s="7"/>
      <c r="S521" s="7"/>
      <c r="T521" s="7"/>
      <c r="U521" s="7"/>
      <c r="V521" s="7"/>
      <c r="W521" s="7"/>
      <c r="X521" s="7"/>
      <c r="Y521" s="7"/>
      <c r="Z521" s="7"/>
      <c r="AA521" s="7"/>
    </row>
    <row r="522" spans="1:27" ht="14.4">
      <c r="A522" s="7"/>
      <c r="B522" s="7"/>
      <c r="C522" s="7"/>
      <c r="D522" s="7"/>
      <c r="E522" s="7"/>
      <c r="F522" s="7"/>
      <c r="G522" s="7"/>
      <c r="H522" s="7"/>
      <c r="I522" s="7"/>
      <c r="J522" s="7"/>
      <c r="K522" s="7"/>
      <c r="L522" s="7"/>
      <c r="M522" s="7"/>
      <c r="N522" s="7"/>
      <c r="O522" s="7"/>
      <c r="P522" s="7"/>
      <c r="Q522" s="7"/>
      <c r="R522" s="7"/>
      <c r="S522" s="7"/>
      <c r="T522" s="7"/>
      <c r="U522" s="7"/>
      <c r="V522" s="7"/>
      <c r="W522" s="7"/>
      <c r="X522" s="7"/>
      <c r="Y522" s="7"/>
      <c r="Z522" s="7"/>
      <c r="AA522" s="7"/>
    </row>
    <row r="523" spans="1:27" ht="14.4">
      <c r="A523" s="7"/>
      <c r="B523" s="7"/>
      <c r="C523" s="7"/>
      <c r="D523" s="7"/>
      <c r="E523" s="7"/>
      <c r="F523" s="7"/>
      <c r="G523" s="7"/>
      <c r="H523" s="7"/>
      <c r="I523" s="7"/>
      <c r="J523" s="7"/>
      <c r="K523" s="7"/>
      <c r="L523" s="7"/>
      <c r="M523" s="7"/>
      <c r="N523" s="7"/>
      <c r="O523" s="7"/>
      <c r="P523" s="7"/>
      <c r="Q523" s="7"/>
      <c r="R523" s="7"/>
      <c r="S523" s="7"/>
      <c r="T523" s="7"/>
      <c r="U523" s="7"/>
      <c r="V523" s="7"/>
      <c r="W523" s="7"/>
      <c r="X523" s="7"/>
      <c r="Y523" s="7"/>
      <c r="Z523" s="7"/>
      <c r="AA523" s="7"/>
    </row>
    <row r="524" spans="1:27" ht="14.4">
      <c r="A524" s="7"/>
      <c r="B524" s="7"/>
      <c r="C524" s="7"/>
      <c r="D524" s="7"/>
      <c r="E524" s="7"/>
      <c r="F524" s="7"/>
      <c r="G524" s="7"/>
      <c r="H524" s="7"/>
      <c r="I524" s="7"/>
      <c r="J524" s="7"/>
      <c r="K524" s="7"/>
      <c r="L524" s="7"/>
      <c r="M524" s="7"/>
      <c r="N524" s="7"/>
      <c r="O524" s="7"/>
      <c r="P524" s="7"/>
      <c r="Q524" s="7"/>
      <c r="R524" s="7"/>
      <c r="S524" s="7"/>
      <c r="T524" s="7"/>
      <c r="U524" s="7"/>
      <c r="V524" s="7"/>
      <c r="W524" s="7"/>
      <c r="X524" s="7"/>
      <c r="Y524" s="7"/>
      <c r="Z524" s="7"/>
      <c r="AA524" s="7"/>
    </row>
    <row r="525" spans="1:27" ht="14.4">
      <c r="A525" s="7"/>
      <c r="B525" s="7"/>
      <c r="C525" s="7"/>
      <c r="D525" s="7"/>
      <c r="E525" s="7"/>
      <c r="F525" s="7"/>
      <c r="G525" s="7"/>
      <c r="H525" s="7"/>
      <c r="I525" s="7"/>
      <c r="J525" s="7"/>
      <c r="K525" s="7"/>
      <c r="L525" s="7"/>
      <c r="M525" s="7"/>
      <c r="N525" s="7"/>
      <c r="O525" s="7"/>
      <c r="P525" s="7"/>
      <c r="Q525" s="7"/>
      <c r="R525" s="7"/>
      <c r="S525" s="7"/>
      <c r="T525" s="7"/>
      <c r="U525" s="7"/>
      <c r="V525" s="7"/>
      <c r="W525" s="7"/>
      <c r="X525" s="7"/>
      <c r="Y525" s="7"/>
      <c r="Z525" s="7"/>
      <c r="AA525" s="7"/>
    </row>
    <row r="526" spans="1:27" ht="14.4">
      <c r="A526" s="7"/>
      <c r="B526" s="7"/>
      <c r="C526" s="7"/>
      <c r="D526" s="7"/>
      <c r="E526" s="7"/>
      <c r="F526" s="7"/>
      <c r="G526" s="7"/>
      <c r="H526" s="7"/>
      <c r="I526" s="7"/>
      <c r="J526" s="7"/>
      <c r="K526" s="7"/>
      <c r="L526" s="7"/>
      <c r="M526" s="7"/>
      <c r="N526" s="7"/>
      <c r="O526" s="7"/>
      <c r="P526" s="7"/>
      <c r="Q526" s="7"/>
      <c r="R526" s="7"/>
      <c r="S526" s="7"/>
      <c r="T526" s="7"/>
      <c r="U526" s="7"/>
      <c r="V526" s="7"/>
      <c r="W526" s="7"/>
      <c r="X526" s="7"/>
      <c r="Y526" s="7"/>
      <c r="Z526" s="7"/>
      <c r="AA526" s="7"/>
    </row>
    <row r="527" spans="1:27" ht="14.4">
      <c r="A527" s="7"/>
      <c r="B527" s="7"/>
      <c r="C527" s="7"/>
      <c r="D527" s="7"/>
      <c r="E527" s="7"/>
      <c r="F527" s="7"/>
      <c r="G527" s="7"/>
      <c r="H527" s="7"/>
      <c r="I527" s="7"/>
      <c r="J527" s="7"/>
      <c r="K527" s="7"/>
      <c r="L527" s="7"/>
      <c r="M527" s="7"/>
      <c r="N527" s="7"/>
      <c r="O527" s="7"/>
      <c r="P527" s="7"/>
      <c r="Q527" s="7"/>
      <c r="R527" s="7"/>
      <c r="S527" s="7"/>
      <c r="T527" s="7"/>
      <c r="U527" s="7"/>
      <c r="V527" s="7"/>
      <c r="W527" s="7"/>
      <c r="X527" s="7"/>
      <c r="Y527" s="7"/>
      <c r="Z527" s="7"/>
      <c r="AA527" s="7"/>
    </row>
    <row r="528" spans="1:27" ht="14.4">
      <c r="A528" s="7"/>
      <c r="B528" s="7"/>
      <c r="C528" s="7"/>
      <c r="D528" s="7"/>
      <c r="E528" s="7"/>
      <c r="F528" s="7"/>
      <c r="G528" s="7"/>
      <c r="H528" s="7"/>
      <c r="I528" s="7"/>
      <c r="J528" s="7"/>
      <c r="K528" s="7"/>
      <c r="L528" s="7"/>
      <c r="M528" s="7"/>
      <c r="N528" s="7"/>
      <c r="O528" s="7"/>
      <c r="P528" s="7"/>
      <c r="Q528" s="7"/>
      <c r="R528" s="7"/>
      <c r="S528" s="7"/>
      <c r="T528" s="7"/>
      <c r="U528" s="7"/>
      <c r="V528" s="7"/>
      <c r="W528" s="7"/>
      <c r="X528" s="7"/>
      <c r="Y528" s="7"/>
      <c r="Z528" s="7"/>
      <c r="AA528" s="7"/>
    </row>
    <row r="529" spans="1:27" ht="14.4">
      <c r="A529" s="7"/>
      <c r="B529" s="7"/>
      <c r="C529" s="7"/>
      <c r="D529" s="7"/>
      <c r="E529" s="7"/>
      <c r="F529" s="7"/>
      <c r="G529" s="7"/>
      <c r="H529" s="7"/>
      <c r="I529" s="7"/>
      <c r="J529" s="7"/>
      <c r="K529" s="7"/>
      <c r="L529" s="7"/>
      <c r="M529" s="7"/>
      <c r="N529" s="7"/>
      <c r="O529" s="7"/>
      <c r="P529" s="7"/>
      <c r="Q529" s="7"/>
      <c r="R529" s="7"/>
      <c r="S529" s="7"/>
      <c r="T529" s="7"/>
      <c r="U529" s="7"/>
      <c r="V529" s="7"/>
      <c r="W529" s="7"/>
      <c r="X529" s="7"/>
      <c r="Y529" s="7"/>
      <c r="Z529" s="7"/>
      <c r="AA529" s="7"/>
    </row>
    <row r="530" spans="1:27" ht="14.4">
      <c r="A530" s="7"/>
      <c r="B530" s="7"/>
      <c r="C530" s="7"/>
      <c r="D530" s="7"/>
      <c r="E530" s="7"/>
      <c r="F530" s="7"/>
      <c r="G530" s="7"/>
      <c r="H530" s="7"/>
      <c r="I530" s="7"/>
      <c r="J530" s="7"/>
      <c r="K530" s="7"/>
      <c r="L530" s="7"/>
      <c r="M530" s="7"/>
      <c r="N530" s="7"/>
      <c r="O530" s="7"/>
      <c r="P530" s="7"/>
      <c r="Q530" s="7"/>
      <c r="R530" s="7"/>
      <c r="S530" s="7"/>
      <c r="T530" s="7"/>
      <c r="U530" s="7"/>
      <c r="V530" s="7"/>
      <c r="W530" s="7"/>
      <c r="X530" s="7"/>
      <c r="Y530" s="7"/>
      <c r="Z530" s="7"/>
      <c r="AA530" s="7"/>
    </row>
    <row r="531" spans="1:27" ht="14.4">
      <c r="A531" s="7"/>
      <c r="B531" s="7"/>
      <c r="C531" s="7"/>
      <c r="D531" s="7"/>
      <c r="E531" s="7"/>
      <c r="F531" s="7"/>
      <c r="G531" s="7"/>
      <c r="H531" s="7"/>
      <c r="I531" s="7"/>
      <c r="J531" s="7"/>
      <c r="K531" s="7"/>
      <c r="L531" s="7"/>
      <c r="M531" s="7"/>
      <c r="N531" s="7"/>
      <c r="O531" s="7"/>
      <c r="P531" s="7"/>
      <c r="Q531" s="7"/>
      <c r="R531" s="7"/>
      <c r="S531" s="7"/>
      <c r="T531" s="7"/>
      <c r="U531" s="7"/>
      <c r="V531" s="7"/>
      <c r="W531" s="7"/>
      <c r="X531" s="7"/>
      <c r="Y531" s="7"/>
      <c r="Z531" s="7"/>
      <c r="AA531" s="7"/>
    </row>
    <row r="532" spans="1:27" ht="14.4">
      <c r="A532" s="7"/>
      <c r="B532" s="7"/>
      <c r="C532" s="7"/>
      <c r="D532" s="7"/>
      <c r="E532" s="7"/>
      <c r="F532" s="7"/>
      <c r="G532" s="7"/>
      <c r="H532" s="7"/>
      <c r="I532" s="7"/>
      <c r="J532" s="7"/>
      <c r="K532" s="7"/>
      <c r="L532" s="7"/>
      <c r="M532" s="7"/>
      <c r="N532" s="7"/>
      <c r="O532" s="7"/>
      <c r="P532" s="7"/>
      <c r="Q532" s="7"/>
      <c r="R532" s="7"/>
      <c r="S532" s="7"/>
      <c r="T532" s="7"/>
      <c r="U532" s="7"/>
      <c r="V532" s="7"/>
      <c r="W532" s="7"/>
      <c r="X532" s="7"/>
      <c r="Y532" s="7"/>
      <c r="Z532" s="7"/>
      <c r="AA532" s="7"/>
    </row>
    <row r="533" spans="1:27" ht="14.4">
      <c r="A533" s="7"/>
      <c r="B533" s="7"/>
      <c r="C533" s="7"/>
      <c r="D533" s="7"/>
      <c r="E533" s="7"/>
      <c r="F533" s="7"/>
      <c r="G533" s="7"/>
      <c r="H533" s="7"/>
      <c r="I533" s="7"/>
      <c r="J533" s="7"/>
      <c r="K533" s="7"/>
      <c r="L533" s="7"/>
      <c r="M533" s="7"/>
      <c r="N533" s="7"/>
      <c r="O533" s="7"/>
      <c r="P533" s="7"/>
      <c r="Q533" s="7"/>
      <c r="R533" s="7"/>
      <c r="S533" s="7"/>
      <c r="T533" s="7"/>
      <c r="U533" s="7"/>
      <c r="V533" s="7"/>
      <c r="W533" s="7"/>
      <c r="X533" s="7"/>
      <c r="Y533" s="7"/>
      <c r="Z533" s="7"/>
      <c r="AA533" s="7"/>
    </row>
    <row r="534" spans="1:27" ht="14.4">
      <c r="A534" s="7"/>
      <c r="B534" s="7"/>
      <c r="C534" s="7"/>
      <c r="D534" s="7"/>
      <c r="E534" s="7"/>
      <c r="F534" s="7"/>
      <c r="G534" s="7"/>
      <c r="H534" s="7"/>
      <c r="I534" s="7"/>
      <c r="J534" s="7"/>
      <c r="K534" s="7"/>
      <c r="L534" s="7"/>
      <c r="M534" s="7"/>
      <c r="N534" s="7"/>
      <c r="O534" s="7"/>
      <c r="P534" s="7"/>
      <c r="Q534" s="7"/>
      <c r="R534" s="7"/>
      <c r="S534" s="7"/>
      <c r="T534" s="7"/>
      <c r="U534" s="7"/>
      <c r="V534" s="7"/>
      <c r="W534" s="7"/>
      <c r="X534" s="7"/>
      <c r="Y534" s="7"/>
      <c r="Z534" s="7"/>
      <c r="AA534" s="7"/>
    </row>
    <row r="535" spans="1:27" ht="14.4">
      <c r="A535" s="7"/>
      <c r="B535" s="7"/>
      <c r="C535" s="7"/>
      <c r="D535" s="7"/>
      <c r="E535" s="7"/>
      <c r="F535" s="7"/>
      <c r="G535" s="7"/>
      <c r="H535" s="7"/>
      <c r="I535" s="7"/>
      <c r="J535" s="7"/>
      <c r="K535" s="7"/>
      <c r="L535" s="7"/>
      <c r="M535" s="7"/>
      <c r="N535" s="7"/>
      <c r="O535" s="7"/>
      <c r="P535" s="7"/>
      <c r="Q535" s="7"/>
      <c r="R535" s="7"/>
      <c r="S535" s="7"/>
      <c r="T535" s="7"/>
      <c r="U535" s="7"/>
      <c r="V535" s="7"/>
      <c r="W535" s="7"/>
      <c r="X535" s="7"/>
      <c r="Y535" s="7"/>
      <c r="Z535" s="7"/>
      <c r="AA535" s="7"/>
    </row>
    <row r="536" spans="1:27" ht="14.4">
      <c r="A536" s="7"/>
      <c r="B536" s="7"/>
      <c r="C536" s="7"/>
      <c r="D536" s="7"/>
      <c r="E536" s="7"/>
      <c r="F536" s="7"/>
      <c r="G536" s="7"/>
      <c r="H536" s="7"/>
      <c r="I536" s="7"/>
      <c r="J536" s="7"/>
      <c r="K536" s="7"/>
      <c r="L536" s="7"/>
      <c r="M536" s="7"/>
      <c r="N536" s="7"/>
      <c r="O536" s="7"/>
      <c r="P536" s="7"/>
      <c r="Q536" s="7"/>
      <c r="R536" s="7"/>
      <c r="S536" s="7"/>
      <c r="T536" s="7"/>
      <c r="U536" s="7"/>
      <c r="V536" s="7"/>
      <c r="W536" s="7"/>
      <c r="X536" s="7"/>
      <c r="Y536" s="7"/>
      <c r="Z536" s="7"/>
      <c r="AA536" s="7"/>
    </row>
    <row r="537" spans="1:27" ht="14.4">
      <c r="A537" s="7"/>
      <c r="B537" s="7"/>
      <c r="C537" s="7"/>
      <c r="D537" s="7"/>
      <c r="E537" s="7"/>
      <c r="F537" s="7"/>
      <c r="G537" s="7"/>
      <c r="H537" s="7"/>
      <c r="I537" s="7"/>
      <c r="J537" s="7"/>
      <c r="K537" s="7"/>
      <c r="L537" s="7"/>
      <c r="M537" s="7"/>
      <c r="N537" s="7"/>
      <c r="O537" s="7"/>
      <c r="P537" s="7"/>
      <c r="Q537" s="7"/>
      <c r="R537" s="7"/>
      <c r="S537" s="7"/>
      <c r="T537" s="7"/>
      <c r="U537" s="7"/>
      <c r="V537" s="7"/>
      <c r="W537" s="7"/>
      <c r="X537" s="7"/>
      <c r="Y537" s="7"/>
      <c r="Z537" s="7"/>
      <c r="AA537" s="7"/>
    </row>
    <row r="538" spans="1:27" ht="14.4">
      <c r="A538" s="7"/>
      <c r="B538" s="7"/>
      <c r="C538" s="7"/>
      <c r="D538" s="7"/>
      <c r="E538" s="7"/>
      <c r="F538" s="7"/>
      <c r="G538" s="7"/>
      <c r="H538" s="7"/>
      <c r="I538" s="7"/>
      <c r="J538" s="7"/>
      <c r="K538" s="7"/>
      <c r="L538" s="7"/>
      <c r="M538" s="7"/>
      <c r="N538" s="7"/>
      <c r="O538" s="7"/>
      <c r="P538" s="7"/>
      <c r="Q538" s="7"/>
      <c r="R538" s="7"/>
      <c r="S538" s="7"/>
      <c r="T538" s="7"/>
      <c r="U538" s="7"/>
      <c r="V538" s="7"/>
      <c r="W538" s="7"/>
      <c r="X538" s="7"/>
      <c r="Y538" s="7"/>
      <c r="Z538" s="7"/>
      <c r="AA538" s="7"/>
    </row>
    <row r="539" spans="1:27" ht="14.4">
      <c r="A539" s="7"/>
      <c r="B539" s="7"/>
      <c r="C539" s="7"/>
      <c r="D539" s="7"/>
      <c r="E539" s="7"/>
      <c r="F539" s="7"/>
      <c r="G539" s="7"/>
      <c r="H539" s="7"/>
      <c r="I539" s="7"/>
      <c r="J539" s="7"/>
      <c r="K539" s="7"/>
      <c r="L539" s="7"/>
      <c r="M539" s="7"/>
      <c r="N539" s="7"/>
      <c r="O539" s="7"/>
      <c r="P539" s="7"/>
      <c r="Q539" s="7"/>
      <c r="R539" s="7"/>
      <c r="S539" s="7"/>
      <c r="T539" s="7"/>
      <c r="U539" s="7"/>
      <c r="V539" s="7"/>
      <c r="W539" s="7"/>
      <c r="X539" s="7"/>
      <c r="Y539" s="7"/>
      <c r="Z539" s="7"/>
      <c r="AA539" s="7"/>
    </row>
    <row r="540" spans="1:27" ht="14.4">
      <c r="A540" s="7"/>
      <c r="B540" s="7"/>
      <c r="C540" s="7"/>
      <c r="D540" s="7"/>
      <c r="E540" s="7"/>
      <c r="F540" s="7"/>
      <c r="G540" s="7"/>
      <c r="H540" s="7"/>
      <c r="I540" s="7"/>
      <c r="J540" s="7"/>
      <c r="K540" s="7"/>
      <c r="L540" s="7"/>
      <c r="M540" s="7"/>
      <c r="N540" s="7"/>
      <c r="O540" s="7"/>
      <c r="P540" s="7"/>
      <c r="Q540" s="7"/>
      <c r="R540" s="7"/>
      <c r="S540" s="7"/>
      <c r="T540" s="7"/>
      <c r="U540" s="7"/>
      <c r="V540" s="7"/>
      <c r="W540" s="7"/>
      <c r="X540" s="7"/>
      <c r="Y540" s="7"/>
      <c r="Z540" s="7"/>
      <c r="AA540" s="7"/>
    </row>
    <row r="541" spans="1:27" ht="14.4">
      <c r="A541" s="7"/>
      <c r="B541" s="7"/>
      <c r="C541" s="7"/>
      <c r="D541" s="7"/>
      <c r="E541" s="7"/>
      <c r="F541" s="7"/>
      <c r="G541" s="7"/>
      <c r="H541" s="7"/>
      <c r="I541" s="7"/>
      <c r="J541" s="7"/>
      <c r="K541" s="7"/>
      <c r="L541" s="7"/>
      <c r="M541" s="7"/>
      <c r="N541" s="7"/>
      <c r="O541" s="7"/>
      <c r="P541" s="7"/>
      <c r="Q541" s="7"/>
      <c r="R541" s="7"/>
      <c r="S541" s="7"/>
      <c r="T541" s="7"/>
      <c r="U541" s="7"/>
      <c r="V541" s="7"/>
      <c r="W541" s="7"/>
      <c r="X541" s="7"/>
      <c r="Y541" s="7"/>
      <c r="Z541" s="7"/>
      <c r="AA541" s="7"/>
    </row>
    <row r="542" spans="1:27" ht="14.4">
      <c r="A542" s="7"/>
      <c r="B542" s="7"/>
      <c r="C542" s="7"/>
      <c r="D542" s="7"/>
      <c r="E542" s="7"/>
      <c r="F542" s="7"/>
      <c r="G542" s="7"/>
      <c r="H542" s="7"/>
      <c r="I542" s="7"/>
      <c r="J542" s="7"/>
      <c r="K542" s="7"/>
      <c r="L542" s="7"/>
      <c r="M542" s="7"/>
      <c r="N542" s="7"/>
      <c r="O542" s="7"/>
      <c r="P542" s="7"/>
      <c r="Q542" s="7"/>
      <c r="R542" s="7"/>
      <c r="S542" s="7"/>
      <c r="T542" s="7"/>
      <c r="U542" s="7"/>
      <c r="V542" s="7"/>
      <c r="W542" s="7"/>
      <c r="X542" s="7"/>
      <c r="Y542" s="7"/>
      <c r="Z542" s="7"/>
      <c r="AA542" s="7"/>
    </row>
    <row r="543" spans="1:27" ht="14.4">
      <c r="A543" s="7"/>
      <c r="B543" s="7"/>
      <c r="C543" s="7"/>
      <c r="D543" s="7"/>
      <c r="E543" s="7"/>
      <c r="F543" s="7"/>
      <c r="G543" s="7"/>
      <c r="H543" s="7"/>
      <c r="I543" s="7"/>
      <c r="J543" s="7"/>
      <c r="K543" s="7"/>
      <c r="L543" s="7"/>
      <c r="M543" s="7"/>
      <c r="N543" s="7"/>
      <c r="O543" s="7"/>
      <c r="P543" s="7"/>
      <c r="Q543" s="7"/>
      <c r="R543" s="7"/>
      <c r="S543" s="7"/>
      <c r="T543" s="7"/>
      <c r="U543" s="7"/>
      <c r="V543" s="7"/>
      <c r="W543" s="7"/>
      <c r="X543" s="7"/>
      <c r="Y543" s="7"/>
      <c r="Z543" s="7"/>
      <c r="AA543" s="7"/>
    </row>
    <row r="544" spans="1:27" ht="14.4">
      <c r="A544" s="7"/>
      <c r="B544" s="7"/>
      <c r="C544" s="7"/>
      <c r="D544" s="7"/>
      <c r="E544" s="7"/>
      <c r="F544" s="7"/>
      <c r="G544" s="7"/>
      <c r="H544" s="7"/>
      <c r="I544" s="7"/>
      <c r="J544" s="7"/>
      <c r="K544" s="7"/>
      <c r="L544" s="7"/>
      <c r="M544" s="7"/>
      <c r="N544" s="7"/>
      <c r="O544" s="7"/>
      <c r="P544" s="7"/>
      <c r="Q544" s="7"/>
      <c r="R544" s="7"/>
      <c r="S544" s="7"/>
      <c r="T544" s="7"/>
      <c r="U544" s="7"/>
      <c r="V544" s="7"/>
      <c r="W544" s="7"/>
      <c r="X544" s="7"/>
      <c r="Y544" s="7"/>
      <c r="Z544" s="7"/>
      <c r="AA544" s="7"/>
    </row>
    <row r="545" spans="1:27" ht="14.4">
      <c r="A545" s="7"/>
      <c r="B545" s="7"/>
      <c r="C545" s="7"/>
      <c r="D545" s="7"/>
      <c r="E545" s="7"/>
      <c r="F545" s="7"/>
      <c r="G545" s="7"/>
      <c r="H545" s="7"/>
      <c r="I545" s="7"/>
      <c r="J545" s="7"/>
      <c r="K545" s="7"/>
      <c r="L545" s="7"/>
      <c r="M545" s="7"/>
      <c r="N545" s="7"/>
      <c r="O545" s="7"/>
      <c r="P545" s="7"/>
      <c r="Q545" s="7"/>
      <c r="R545" s="7"/>
      <c r="S545" s="7"/>
      <c r="T545" s="7"/>
      <c r="U545" s="7"/>
      <c r="V545" s="7"/>
      <c r="W545" s="7"/>
      <c r="X545" s="7"/>
      <c r="Y545" s="7"/>
      <c r="Z545" s="7"/>
      <c r="AA545" s="7"/>
    </row>
    <row r="546" spans="1:27" ht="14.4">
      <c r="A546" s="7"/>
      <c r="B546" s="7"/>
      <c r="C546" s="7"/>
      <c r="D546" s="7"/>
      <c r="E546" s="7"/>
      <c r="F546" s="7"/>
      <c r="G546" s="7"/>
      <c r="H546" s="7"/>
      <c r="I546" s="7"/>
      <c r="J546" s="7"/>
      <c r="K546" s="7"/>
      <c r="L546" s="7"/>
      <c r="M546" s="7"/>
      <c r="N546" s="7"/>
      <c r="O546" s="7"/>
      <c r="P546" s="7"/>
      <c r="Q546" s="7"/>
      <c r="R546" s="7"/>
      <c r="S546" s="7"/>
      <c r="T546" s="7"/>
      <c r="U546" s="7"/>
      <c r="V546" s="7"/>
      <c r="W546" s="7"/>
      <c r="X546" s="7"/>
      <c r="Y546" s="7"/>
      <c r="Z546" s="7"/>
      <c r="AA546" s="7"/>
    </row>
    <row r="547" spans="1:27" ht="14.4">
      <c r="A547" s="7"/>
      <c r="B547" s="7"/>
      <c r="C547" s="7"/>
      <c r="D547" s="7"/>
      <c r="E547" s="7"/>
      <c r="F547" s="7"/>
      <c r="G547" s="7"/>
      <c r="H547" s="7"/>
      <c r="I547" s="7"/>
      <c r="J547" s="7"/>
      <c r="K547" s="7"/>
      <c r="L547" s="7"/>
      <c r="M547" s="7"/>
      <c r="N547" s="7"/>
      <c r="O547" s="7"/>
      <c r="P547" s="7"/>
      <c r="Q547" s="7"/>
      <c r="R547" s="7"/>
      <c r="S547" s="7"/>
      <c r="T547" s="7"/>
      <c r="U547" s="7"/>
      <c r="V547" s="7"/>
      <c r="W547" s="7"/>
      <c r="X547" s="7"/>
      <c r="Y547" s="7"/>
      <c r="Z547" s="7"/>
      <c r="AA547" s="7"/>
    </row>
    <row r="548" spans="1:27" ht="14.4">
      <c r="A548" s="7"/>
      <c r="B548" s="7"/>
      <c r="C548" s="7"/>
      <c r="D548" s="7"/>
      <c r="E548" s="7"/>
      <c r="F548" s="7"/>
      <c r="G548" s="7"/>
      <c r="H548" s="7"/>
      <c r="I548" s="7"/>
      <c r="J548" s="7"/>
      <c r="K548" s="7"/>
      <c r="L548" s="7"/>
      <c r="M548" s="7"/>
      <c r="N548" s="7"/>
      <c r="O548" s="7"/>
      <c r="P548" s="7"/>
      <c r="Q548" s="7"/>
      <c r="R548" s="7"/>
      <c r="S548" s="7"/>
      <c r="T548" s="7"/>
      <c r="U548" s="7"/>
      <c r="V548" s="7"/>
      <c r="W548" s="7"/>
      <c r="X548" s="7"/>
      <c r="Y548" s="7"/>
      <c r="Z548" s="7"/>
      <c r="AA548" s="7"/>
    </row>
    <row r="549" spans="1:27" ht="14.4">
      <c r="A549" s="7"/>
      <c r="B549" s="7"/>
      <c r="C549" s="7"/>
      <c r="D549" s="7"/>
      <c r="E549" s="7"/>
      <c r="F549" s="7"/>
      <c r="G549" s="7"/>
      <c r="H549" s="7"/>
      <c r="I549" s="7"/>
      <c r="J549" s="7"/>
      <c r="K549" s="7"/>
      <c r="L549" s="7"/>
      <c r="M549" s="7"/>
      <c r="N549" s="7"/>
      <c r="O549" s="7"/>
      <c r="P549" s="7"/>
      <c r="Q549" s="7"/>
      <c r="R549" s="7"/>
      <c r="S549" s="7"/>
      <c r="T549" s="7"/>
      <c r="U549" s="7"/>
      <c r="V549" s="7"/>
      <c r="W549" s="7"/>
      <c r="X549" s="7"/>
      <c r="Y549" s="7"/>
      <c r="Z549" s="7"/>
      <c r="AA549" s="7"/>
    </row>
    <row r="550" spans="1:27" ht="14.4">
      <c r="A550" s="7"/>
      <c r="B550" s="7"/>
      <c r="C550" s="7"/>
      <c r="D550" s="7"/>
      <c r="E550" s="7"/>
      <c r="F550" s="7"/>
      <c r="G550" s="7"/>
      <c r="H550" s="7"/>
      <c r="I550" s="7"/>
      <c r="J550" s="7"/>
      <c r="K550" s="7"/>
      <c r="L550" s="7"/>
      <c r="M550" s="7"/>
      <c r="N550" s="7"/>
      <c r="O550" s="7"/>
      <c r="P550" s="7"/>
      <c r="Q550" s="7"/>
      <c r="R550" s="7"/>
      <c r="S550" s="7"/>
      <c r="T550" s="7"/>
      <c r="U550" s="7"/>
      <c r="V550" s="7"/>
      <c r="W550" s="7"/>
      <c r="X550" s="7"/>
      <c r="Y550" s="7"/>
      <c r="Z550" s="7"/>
      <c r="AA550" s="7"/>
    </row>
    <row r="551" spans="1:27" ht="14.4">
      <c r="A551" s="7"/>
      <c r="B551" s="7"/>
      <c r="C551" s="7"/>
      <c r="D551" s="7"/>
      <c r="E551" s="7"/>
      <c r="F551" s="7"/>
      <c r="G551" s="7"/>
      <c r="H551" s="7"/>
      <c r="I551" s="7"/>
      <c r="J551" s="7"/>
      <c r="K551" s="7"/>
      <c r="L551" s="7"/>
      <c r="M551" s="7"/>
      <c r="N551" s="7"/>
      <c r="O551" s="7"/>
      <c r="P551" s="7"/>
      <c r="Q551" s="7"/>
      <c r="R551" s="7"/>
      <c r="S551" s="7"/>
      <c r="T551" s="7"/>
      <c r="U551" s="7"/>
      <c r="V551" s="7"/>
      <c r="W551" s="7"/>
      <c r="X551" s="7"/>
      <c r="Y551" s="7"/>
      <c r="Z551" s="7"/>
      <c r="AA551" s="7"/>
    </row>
    <row r="552" spans="1:27" ht="14.4">
      <c r="A552" s="7"/>
      <c r="B552" s="7"/>
      <c r="C552" s="7"/>
      <c r="D552" s="7"/>
      <c r="E552" s="7"/>
      <c r="F552" s="7"/>
      <c r="G552" s="7"/>
      <c r="H552" s="7"/>
      <c r="I552" s="7"/>
      <c r="J552" s="7"/>
      <c r="K552" s="7"/>
      <c r="L552" s="7"/>
      <c r="M552" s="7"/>
      <c r="N552" s="7"/>
      <c r="O552" s="7"/>
      <c r="P552" s="7"/>
      <c r="Q552" s="7"/>
      <c r="R552" s="7"/>
      <c r="S552" s="7"/>
      <c r="T552" s="7"/>
      <c r="U552" s="7"/>
      <c r="V552" s="7"/>
      <c r="W552" s="7"/>
      <c r="X552" s="7"/>
      <c r="Y552" s="7"/>
      <c r="Z552" s="7"/>
      <c r="AA552" s="7"/>
    </row>
    <row r="553" spans="1:27" ht="14.4">
      <c r="A553" s="7"/>
      <c r="B553" s="7"/>
      <c r="C553" s="7"/>
      <c r="D553" s="7"/>
      <c r="E553" s="7"/>
      <c r="F553" s="7"/>
      <c r="G553" s="7"/>
      <c r="H553" s="7"/>
      <c r="I553" s="7"/>
      <c r="J553" s="7"/>
      <c r="K553" s="7"/>
      <c r="L553" s="7"/>
      <c r="M553" s="7"/>
      <c r="N553" s="7"/>
      <c r="O553" s="7"/>
      <c r="P553" s="7"/>
      <c r="Q553" s="7"/>
      <c r="R553" s="7"/>
      <c r="S553" s="7"/>
      <c r="T553" s="7"/>
      <c r="U553" s="7"/>
      <c r="V553" s="7"/>
      <c r="W553" s="7"/>
      <c r="X553" s="7"/>
      <c r="Y553" s="7"/>
      <c r="Z553" s="7"/>
      <c r="AA553" s="7"/>
    </row>
    <row r="554" spans="1:27" ht="14.4">
      <c r="A554" s="7"/>
      <c r="B554" s="7"/>
      <c r="C554" s="7"/>
      <c r="D554" s="7"/>
      <c r="E554" s="7"/>
      <c r="F554" s="7"/>
      <c r="G554" s="7"/>
      <c r="H554" s="7"/>
      <c r="I554" s="7"/>
      <c r="J554" s="7"/>
      <c r="K554" s="7"/>
      <c r="L554" s="7"/>
      <c r="M554" s="7"/>
      <c r="N554" s="7"/>
      <c r="O554" s="7"/>
      <c r="P554" s="7"/>
      <c r="Q554" s="7"/>
      <c r="R554" s="7"/>
      <c r="S554" s="7"/>
      <c r="T554" s="7"/>
      <c r="U554" s="7"/>
      <c r="V554" s="7"/>
      <c r="W554" s="7"/>
      <c r="X554" s="7"/>
      <c r="Y554" s="7"/>
      <c r="Z554" s="7"/>
      <c r="AA554" s="7"/>
    </row>
    <row r="555" spans="1:27" ht="14.4">
      <c r="A555" s="7"/>
      <c r="B555" s="7"/>
      <c r="C555" s="7"/>
      <c r="D555" s="7"/>
      <c r="E555" s="7"/>
      <c r="F555" s="7"/>
      <c r="G555" s="7"/>
      <c r="H555" s="7"/>
      <c r="I555" s="7"/>
      <c r="J555" s="7"/>
      <c r="K555" s="7"/>
      <c r="L555" s="7"/>
      <c r="M555" s="7"/>
      <c r="N555" s="7"/>
      <c r="O555" s="7"/>
      <c r="P555" s="7"/>
      <c r="Q555" s="7"/>
      <c r="R555" s="7"/>
      <c r="S555" s="7"/>
      <c r="T555" s="7"/>
      <c r="U555" s="7"/>
      <c r="V555" s="7"/>
      <c r="W555" s="7"/>
      <c r="X555" s="7"/>
      <c r="Y555" s="7"/>
      <c r="Z555" s="7"/>
      <c r="AA555" s="7"/>
    </row>
    <row r="556" spans="1:27" ht="14.4">
      <c r="A556" s="7"/>
      <c r="B556" s="7"/>
      <c r="C556" s="7"/>
      <c r="D556" s="7"/>
      <c r="E556" s="7"/>
      <c r="F556" s="7"/>
      <c r="G556" s="7"/>
      <c r="H556" s="7"/>
      <c r="I556" s="7"/>
      <c r="J556" s="7"/>
      <c r="K556" s="7"/>
      <c r="L556" s="7"/>
      <c r="M556" s="7"/>
      <c r="N556" s="7"/>
      <c r="O556" s="7"/>
      <c r="P556" s="7"/>
      <c r="Q556" s="7"/>
      <c r="R556" s="7"/>
      <c r="S556" s="7"/>
      <c r="T556" s="7"/>
      <c r="U556" s="7"/>
      <c r="V556" s="7"/>
      <c r="W556" s="7"/>
      <c r="X556" s="7"/>
      <c r="Y556" s="7"/>
      <c r="Z556" s="7"/>
      <c r="AA556" s="7"/>
    </row>
    <row r="557" spans="1:27" ht="14.4">
      <c r="A557" s="7"/>
      <c r="B557" s="7"/>
      <c r="C557" s="7"/>
      <c r="D557" s="7"/>
      <c r="E557" s="7"/>
      <c r="F557" s="7"/>
      <c r="G557" s="7"/>
      <c r="H557" s="7"/>
      <c r="I557" s="7"/>
      <c r="J557" s="7"/>
      <c r="K557" s="7"/>
      <c r="L557" s="7"/>
      <c r="M557" s="7"/>
      <c r="N557" s="7"/>
      <c r="O557" s="7"/>
      <c r="P557" s="7"/>
      <c r="Q557" s="7"/>
      <c r="R557" s="7"/>
      <c r="S557" s="7"/>
      <c r="T557" s="7"/>
      <c r="U557" s="7"/>
      <c r="V557" s="7"/>
      <c r="W557" s="7"/>
      <c r="X557" s="7"/>
      <c r="Y557" s="7"/>
      <c r="Z557" s="7"/>
      <c r="AA557" s="7"/>
    </row>
    <row r="558" spans="1:27" ht="14.4">
      <c r="A558" s="7"/>
      <c r="B558" s="7"/>
      <c r="C558" s="7"/>
      <c r="D558" s="7"/>
      <c r="E558" s="7"/>
      <c r="F558" s="7"/>
      <c r="G558" s="7"/>
      <c r="H558" s="7"/>
      <c r="I558" s="7"/>
      <c r="J558" s="7"/>
      <c r="K558" s="7"/>
      <c r="L558" s="7"/>
      <c r="M558" s="7"/>
      <c r="N558" s="7"/>
      <c r="O558" s="7"/>
      <c r="P558" s="7"/>
      <c r="Q558" s="7"/>
      <c r="R558" s="7"/>
      <c r="S558" s="7"/>
      <c r="T558" s="7"/>
      <c r="U558" s="7"/>
      <c r="V558" s="7"/>
      <c r="W558" s="7"/>
      <c r="X558" s="7"/>
      <c r="Y558" s="7"/>
      <c r="Z558" s="7"/>
      <c r="AA558" s="7"/>
    </row>
    <row r="559" spans="1:27" ht="14.4">
      <c r="A559" s="7"/>
      <c r="B559" s="7"/>
      <c r="C559" s="7"/>
      <c r="D559" s="7"/>
      <c r="E559" s="7"/>
      <c r="F559" s="7"/>
      <c r="G559" s="7"/>
      <c r="H559" s="7"/>
      <c r="I559" s="7"/>
      <c r="J559" s="7"/>
      <c r="K559" s="7"/>
      <c r="L559" s="7"/>
      <c r="M559" s="7"/>
      <c r="N559" s="7"/>
      <c r="O559" s="7"/>
      <c r="P559" s="7"/>
      <c r="Q559" s="7"/>
      <c r="R559" s="7"/>
      <c r="S559" s="7"/>
      <c r="T559" s="7"/>
      <c r="U559" s="7"/>
      <c r="V559" s="7"/>
      <c r="W559" s="7"/>
      <c r="X559" s="7"/>
      <c r="Y559" s="7"/>
      <c r="Z559" s="7"/>
      <c r="AA559" s="7"/>
    </row>
    <row r="560" spans="1:27" ht="14.4">
      <c r="A560" s="7"/>
      <c r="B560" s="7"/>
      <c r="C560" s="7"/>
      <c r="D560" s="7"/>
      <c r="E560" s="7"/>
      <c r="F560" s="7"/>
      <c r="G560" s="7"/>
      <c r="H560" s="7"/>
      <c r="I560" s="7"/>
      <c r="J560" s="7"/>
      <c r="K560" s="7"/>
      <c r="L560" s="7"/>
      <c r="M560" s="7"/>
      <c r="N560" s="7"/>
      <c r="O560" s="7"/>
      <c r="P560" s="7"/>
      <c r="Q560" s="7"/>
      <c r="R560" s="7"/>
      <c r="S560" s="7"/>
      <c r="T560" s="7"/>
      <c r="U560" s="7"/>
      <c r="V560" s="7"/>
      <c r="W560" s="7"/>
      <c r="X560" s="7"/>
      <c r="Y560" s="7"/>
      <c r="Z560" s="7"/>
      <c r="AA560" s="7"/>
    </row>
    <row r="561" spans="1:27" ht="14.4">
      <c r="A561" s="7"/>
      <c r="B561" s="7"/>
      <c r="C561" s="7"/>
      <c r="D561" s="7"/>
      <c r="E561" s="7"/>
      <c r="F561" s="7"/>
      <c r="G561" s="7"/>
      <c r="H561" s="7"/>
      <c r="I561" s="7"/>
      <c r="J561" s="7"/>
      <c r="K561" s="7"/>
      <c r="L561" s="7"/>
      <c r="M561" s="7"/>
      <c r="N561" s="7"/>
      <c r="O561" s="7"/>
      <c r="P561" s="7"/>
      <c r="Q561" s="7"/>
      <c r="R561" s="7"/>
      <c r="S561" s="7"/>
      <c r="T561" s="7"/>
      <c r="U561" s="7"/>
      <c r="V561" s="7"/>
      <c r="W561" s="7"/>
      <c r="X561" s="7"/>
      <c r="Y561" s="7"/>
      <c r="Z561" s="7"/>
      <c r="AA561" s="7"/>
    </row>
    <row r="562" spans="1:27" ht="14.4">
      <c r="A562" s="7"/>
      <c r="B562" s="7"/>
      <c r="C562" s="7"/>
      <c r="D562" s="7"/>
      <c r="E562" s="7"/>
      <c r="F562" s="7"/>
      <c r="G562" s="7"/>
      <c r="H562" s="7"/>
      <c r="I562" s="7"/>
      <c r="J562" s="7"/>
      <c r="K562" s="7"/>
      <c r="L562" s="7"/>
      <c r="M562" s="7"/>
      <c r="N562" s="7"/>
      <c r="O562" s="7"/>
      <c r="P562" s="7"/>
      <c r="Q562" s="7"/>
      <c r="R562" s="7"/>
      <c r="S562" s="7"/>
      <c r="T562" s="7"/>
      <c r="U562" s="7"/>
      <c r="V562" s="7"/>
      <c r="W562" s="7"/>
      <c r="X562" s="7"/>
      <c r="Y562" s="7"/>
      <c r="Z562" s="7"/>
      <c r="AA562" s="7"/>
    </row>
    <row r="563" spans="1:27" ht="14.4">
      <c r="A563" s="7"/>
      <c r="B563" s="7"/>
      <c r="C563" s="7"/>
      <c r="D563" s="7"/>
      <c r="E563" s="7"/>
      <c r="F563" s="7"/>
      <c r="G563" s="7"/>
      <c r="H563" s="7"/>
      <c r="I563" s="7"/>
      <c r="J563" s="7"/>
      <c r="K563" s="7"/>
      <c r="L563" s="7"/>
      <c r="M563" s="7"/>
      <c r="N563" s="7"/>
      <c r="O563" s="7"/>
      <c r="P563" s="7"/>
      <c r="Q563" s="7"/>
      <c r="R563" s="7"/>
      <c r="S563" s="7"/>
      <c r="T563" s="7"/>
      <c r="U563" s="7"/>
      <c r="V563" s="7"/>
      <c r="W563" s="7"/>
      <c r="X563" s="7"/>
      <c r="Y563" s="7"/>
      <c r="Z563" s="7"/>
      <c r="AA563" s="7"/>
    </row>
    <row r="564" spans="1:27" ht="14.4">
      <c r="A564" s="7"/>
      <c r="B564" s="7"/>
      <c r="C564" s="7"/>
      <c r="D564" s="7"/>
      <c r="E564" s="7"/>
      <c r="F564" s="7"/>
      <c r="G564" s="7"/>
      <c r="H564" s="7"/>
      <c r="I564" s="7"/>
      <c r="J564" s="7"/>
      <c r="K564" s="7"/>
      <c r="L564" s="7"/>
      <c r="M564" s="7"/>
      <c r="N564" s="7"/>
      <c r="O564" s="7"/>
      <c r="P564" s="7"/>
      <c r="Q564" s="7"/>
      <c r="R564" s="7"/>
      <c r="S564" s="7"/>
      <c r="T564" s="7"/>
      <c r="U564" s="7"/>
      <c r="V564" s="7"/>
      <c r="W564" s="7"/>
      <c r="X564" s="7"/>
      <c r="Y564" s="7"/>
      <c r="Z564" s="7"/>
      <c r="AA564" s="7"/>
    </row>
    <row r="565" spans="1:27" ht="14.4">
      <c r="A565" s="7"/>
      <c r="B565" s="7"/>
      <c r="C565" s="7"/>
      <c r="D565" s="7"/>
      <c r="E565" s="7"/>
      <c r="F565" s="7"/>
      <c r="G565" s="7"/>
      <c r="H565" s="7"/>
      <c r="I565" s="7"/>
      <c r="J565" s="7"/>
      <c r="K565" s="7"/>
      <c r="L565" s="7"/>
      <c r="M565" s="7"/>
      <c r="N565" s="7"/>
      <c r="O565" s="7"/>
      <c r="P565" s="7"/>
      <c r="Q565" s="7"/>
      <c r="R565" s="7"/>
      <c r="S565" s="7"/>
      <c r="T565" s="7"/>
      <c r="U565" s="7"/>
      <c r="V565" s="7"/>
      <c r="W565" s="7"/>
      <c r="X565" s="7"/>
      <c r="Y565" s="7"/>
      <c r="Z565" s="7"/>
      <c r="AA565" s="7"/>
    </row>
    <row r="566" spans="1:27" ht="14.4">
      <c r="A566" s="7"/>
      <c r="B566" s="7"/>
      <c r="C566" s="7"/>
      <c r="D566" s="7"/>
      <c r="E566" s="7"/>
      <c r="F566" s="7"/>
      <c r="G566" s="7"/>
      <c r="H566" s="7"/>
      <c r="I566" s="7"/>
      <c r="J566" s="7"/>
      <c r="K566" s="7"/>
      <c r="L566" s="7"/>
      <c r="M566" s="7"/>
      <c r="N566" s="7"/>
      <c r="O566" s="7"/>
      <c r="P566" s="7"/>
      <c r="Q566" s="7"/>
      <c r="R566" s="7"/>
      <c r="S566" s="7"/>
      <c r="T566" s="7"/>
      <c r="U566" s="7"/>
      <c r="V566" s="7"/>
      <c r="W566" s="7"/>
      <c r="X566" s="7"/>
      <c r="Y566" s="7"/>
      <c r="Z566" s="7"/>
      <c r="AA566" s="7"/>
    </row>
    <row r="567" spans="1:27" ht="14.4">
      <c r="A567" s="7"/>
      <c r="B567" s="7"/>
      <c r="C567" s="7"/>
      <c r="D567" s="7"/>
      <c r="E567" s="7"/>
      <c r="F567" s="7"/>
      <c r="G567" s="7"/>
      <c r="H567" s="7"/>
      <c r="I567" s="7"/>
      <c r="J567" s="7"/>
      <c r="K567" s="7"/>
      <c r="L567" s="7"/>
      <c r="M567" s="7"/>
      <c r="N567" s="7"/>
      <c r="O567" s="7"/>
      <c r="P567" s="7"/>
      <c r="Q567" s="7"/>
      <c r="R567" s="7"/>
      <c r="S567" s="7"/>
      <c r="T567" s="7"/>
      <c r="U567" s="7"/>
      <c r="V567" s="7"/>
      <c r="W567" s="7"/>
      <c r="X567" s="7"/>
      <c r="Y567" s="7"/>
      <c r="Z567" s="7"/>
      <c r="AA567" s="7"/>
    </row>
    <row r="568" spans="1:27" ht="14.4">
      <c r="A568" s="7"/>
      <c r="B568" s="7"/>
      <c r="C568" s="7"/>
      <c r="D568" s="7"/>
      <c r="E568" s="7"/>
      <c r="F568" s="7"/>
      <c r="G568" s="7"/>
      <c r="H568" s="7"/>
      <c r="I568" s="7"/>
      <c r="J568" s="7"/>
      <c r="K568" s="7"/>
      <c r="L568" s="7"/>
      <c r="M568" s="7"/>
      <c r="N568" s="7"/>
      <c r="O568" s="7"/>
      <c r="P568" s="7"/>
      <c r="Q568" s="7"/>
      <c r="R568" s="7"/>
      <c r="S568" s="7"/>
      <c r="T568" s="7"/>
      <c r="U568" s="7"/>
      <c r="V568" s="7"/>
      <c r="W568" s="7"/>
      <c r="X568" s="7"/>
      <c r="Y568" s="7"/>
      <c r="Z568" s="7"/>
      <c r="AA568" s="7"/>
    </row>
    <row r="569" spans="1:27" ht="14.4">
      <c r="A569" s="7"/>
      <c r="B569" s="7"/>
      <c r="C569" s="7"/>
      <c r="D569" s="7"/>
      <c r="E569" s="7"/>
      <c r="F569" s="7"/>
      <c r="G569" s="7"/>
      <c r="H569" s="7"/>
      <c r="I569" s="7"/>
      <c r="J569" s="7"/>
      <c r="K569" s="7"/>
      <c r="L569" s="7"/>
      <c r="M569" s="7"/>
      <c r="N569" s="7"/>
      <c r="O569" s="7"/>
      <c r="P569" s="7"/>
      <c r="Q569" s="7"/>
      <c r="R569" s="7"/>
      <c r="S569" s="7"/>
      <c r="T569" s="7"/>
      <c r="U569" s="7"/>
      <c r="V569" s="7"/>
      <c r="W569" s="7"/>
      <c r="X569" s="7"/>
      <c r="Y569" s="7"/>
      <c r="Z569" s="7"/>
      <c r="AA569" s="7"/>
    </row>
    <row r="570" spans="1:27" ht="14.4">
      <c r="A570" s="7"/>
      <c r="B570" s="7"/>
      <c r="C570" s="7"/>
      <c r="D570" s="7"/>
      <c r="E570" s="7"/>
      <c r="F570" s="7"/>
      <c r="G570" s="7"/>
      <c r="H570" s="7"/>
      <c r="I570" s="7"/>
      <c r="J570" s="7"/>
      <c r="K570" s="7"/>
      <c r="L570" s="7"/>
      <c r="M570" s="7"/>
      <c r="N570" s="7"/>
      <c r="O570" s="7"/>
      <c r="P570" s="7"/>
      <c r="Q570" s="7"/>
      <c r="R570" s="7"/>
      <c r="S570" s="7"/>
      <c r="T570" s="7"/>
      <c r="U570" s="7"/>
      <c r="V570" s="7"/>
      <c r="W570" s="7"/>
      <c r="X570" s="7"/>
      <c r="Y570" s="7"/>
      <c r="Z570" s="7"/>
      <c r="AA570" s="7"/>
    </row>
    <row r="571" spans="1:27" ht="14.4">
      <c r="A571" s="7"/>
      <c r="B571" s="7"/>
      <c r="C571" s="7"/>
      <c r="D571" s="7"/>
      <c r="E571" s="7"/>
      <c r="F571" s="7"/>
      <c r="G571" s="7"/>
      <c r="H571" s="7"/>
      <c r="I571" s="7"/>
      <c r="J571" s="7"/>
      <c r="K571" s="7"/>
      <c r="L571" s="7"/>
      <c r="M571" s="7"/>
      <c r="N571" s="7"/>
      <c r="O571" s="7"/>
      <c r="P571" s="7"/>
      <c r="Q571" s="7"/>
      <c r="R571" s="7"/>
      <c r="S571" s="7"/>
      <c r="T571" s="7"/>
      <c r="U571" s="7"/>
      <c r="V571" s="7"/>
      <c r="W571" s="7"/>
      <c r="X571" s="7"/>
      <c r="Y571" s="7"/>
      <c r="Z571" s="7"/>
      <c r="AA571" s="7"/>
    </row>
    <row r="572" spans="1:27" ht="14.4">
      <c r="A572" s="7"/>
      <c r="B572" s="7"/>
      <c r="C572" s="7"/>
      <c r="D572" s="7"/>
      <c r="E572" s="7"/>
      <c r="F572" s="7"/>
      <c r="G572" s="7"/>
      <c r="H572" s="7"/>
      <c r="I572" s="7"/>
      <c r="J572" s="7"/>
      <c r="K572" s="7"/>
      <c r="L572" s="7"/>
      <c r="M572" s="7"/>
      <c r="N572" s="7"/>
      <c r="O572" s="7"/>
      <c r="P572" s="7"/>
      <c r="Q572" s="7"/>
      <c r="R572" s="7"/>
      <c r="S572" s="7"/>
      <c r="T572" s="7"/>
      <c r="U572" s="7"/>
      <c r="V572" s="7"/>
      <c r="W572" s="7"/>
      <c r="X572" s="7"/>
      <c r="Y572" s="7"/>
      <c r="Z572" s="7"/>
      <c r="AA572" s="7"/>
    </row>
    <row r="573" spans="1:27" ht="14.4">
      <c r="A573" s="7"/>
      <c r="B573" s="7"/>
      <c r="C573" s="7"/>
      <c r="D573" s="7"/>
      <c r="E573" s="7"/>
      <c r="F573" s="7"/>
      <c r="G573" s="7"/>
      <c r="H573" s="7"/>
      <c r="I573" s="7"/>
      <c r="J573" s="7"/>
      <c r="K573" s="7"/>
      <c r="L573" s="7"/>
      <c r="M573" s="7"/>
      <c r="N573" s="7"/>
      <c r="O573" s="7"/>
      <c r="P573" s="7"/>
      <c r="Q573" s="7"/>
      <c r="R573" s="7"/>
      <c r="S573" s="7"/>
      <c r="T573" s="7"/>
      <c r="U573" s="7"/>
      <c r="V573" s="7"/>
      <c r="W573" s="7"/>
      <c r="X573" s="7"/>
      <c r="Y573" s="7"/>
      <c r="Z573" s="7"/>
      <c r="AA573" s="7"/>
    </row>
    <row r="574" spans="1:27" ht="14.4">
      <c r="A574" s="7"/>
      <c r="B574" s="7"/>
      <c r="C574" s="7"/>
      <c r="D574" s="7"/>
      <c r="E574" s="7"/>
      <c r="F574" s="7"/>
      <c r="G574" s="7"/>
      <c r="H574" s="7"/>
      <c r="I574" s="7"/>
      <c r="J574" s="7"/>
      <c r="K574" s="7"/>
      <c r="L574" s="7"/>
      <c r="M574" s="7"/>
      <c r="N574" s="7"/>
      <c r="O574" s="7"/>
      <c r="P574" s="7"/>
      <c r="Q574" s="7"/>
      <c r="R574" s="7"/>
      <c r="S574" s="7"/>
      <c r="T574" s="7"/>
      <c r="U574" s="7"/>
      <c r="V574" s="7"/>
      <c r="W574" s="7"/>
      <c r="X574" s="7"/>
      <c r="Y574" s="7"/>
      <c r="Z574" s="7"/>
      <c r="AA574" s="7"/>
    </row>
    <row r="575" spans="1:27" ht="14.4">
      <c r="A575" s="7"/>
      <c r="B575" s="7"/>
      <c r="C575" s="7"/>
      <c r="D575" s="7"/>
      <c r="E575" s="7"/>
      <c r="F575" s="7"/>
      <c r="G575" s="7"/>
      <c r="H575" s="7"/>
      <c r="I575" s="7"/>
      <c r="J575" s="7"/>
      <c r="K575" s="7"/>
      <c r="L575" s="7"/>
      <c r="M575" s="7"/>
      <c r="N575" s="7"/>
      <c r="O575" s="7"/>
      <c r="P575" s="7"/>
      <c r="Q575" s="7"/>
      <c r="R575" s="7"/>
      <c r="S575" s="7"/>
      <c r="T575" s="7"/>
      <c r="U575" s="7"/>
      <c r="V575" s="7"/>
      <c r="W575" s="7"/>
      <c r="X575" s="7"/>
      <c r="Y575" s="7"/>
      <c r="Z575" s="7"/>
      <c r="AA575" s="7"/>
    </row>
    <row r="576" spans="1:27" ht="14.4">
      <c r="A576" s="7"/>
      <c r="B576" s="7"/>
      <c r="C576" s="7"/>
      <c r="D576" s="7"/>
      <c r="E576" s="7"/>
      <c r="F576" s="7"/>
      <c r="G576" s="7"/>
      <c r="H576" s="7"/>
      <c r="I576" s="7"/>
      <c r="J576" s="7"/>
      <c r="K576" s="7"/>
      <c r="L576" s="7"/>
      <c r="M576" s="7"/>
      <c r="N576" s="7"/>
      <c r="O576" s="7"/>
      <c r="P576" s="7"/>
      <c r="Q576" s="7"/>
      <c r="R576" s="7"/>
      <c r="S576" s="7"/>
      <c r="T576" s="7"/>
      <c r="U576" s="7"/>
      <c r="V576" s="7"/>
      <c r="W576" s="7"/>
      <c r="X576" s="7"/>
      <c r="Y576" s="7"/>
      <c r="Z576" s="7"/>
      <c r="AA576" s="7"/>
    </row>
    <row r="577" spans="1:27" ht="14.4">
      <c r="A577" s="7"/>
      <c r="B577" s="7"/>
      <c r="C577" s="7"/>
      <c r="D577" s="7"/>
      <c r="E577" s="7"/>
      <c r="F577" s="7"/>
      <c r="G577" s="7"/>
      <c r="H577" s="7"/>
      <c r="I577" s="7"/>
      <c r="J577" s="7"/>
      <c r="K577" s="7"/>
      <c r="L577" s="7"/>
      <c r="M577" s="7"/>
      <c r="N577" s="7"/>
      <c r="O577" s="7"/>
      <c r="P577" s="7"/>
      <c r="Q577" s="7"/>
      <c r="R577" s="7"/>
      <c r="S577" s="7"/>
      <c r="T577" s="7"/>
      <c r="U577" s="7"/>
      <c r="V577" s="7"/>
      <c r="W577" s="7"/>
      <c r="X577" s="7"/>
      <c r="Y577" s="7"/>
      <c r="Z577" s="7"/>
      <c r="AA577" s="7"/>
    </row>
    <row r="578" spans="1:27" ht="14.4">
      <c r="A578" s="7"/>
      <c r="B578" s="7"/>
      <c r="C578" s="7"/>
      <c r="D578" s="7"/>
      <c r="E578" s="7"/>
      <c r="F578" s="7"/>
      <c r="G578" s="7"/>
      <c r="H578" s="7"/>
      <c r="I578" s="7"/>
      <c r="J578" s="7"/>
      <c r="K578" s="7"/>
      <c r="L578" s="7"/>
      <c r="M578" s="7"/>
      <c r="N578" s="7"/>
      <c r="O578" s="7"/>
      <c r="P578" s="7"/>
      <c r="Q578" s="7"/>
      <c r="R578" s="7"/>
      <c r="S578" s="7"/>
      <c r="T578" s="7"/>
      <c r="U578" s="7"/>
      <c r="V578" s="7"/>
      <c r="W578" s="7"/>
      <c r="X578" s="7"/>
      <c r="Y578" s="7"/>
      <c r="Z578" s="7"/>
      <c r="AA578" s="7"/>
    </row>
    <row r="579" spans="1:27" ht="14.4">
      <c r="A579" s="7"/>
      <c r="B579" s="7"/>
      <c r="C579" s="7"/>
      <c r="D579" s="7"/>
      <c r="E579" s="7"/>
      <c r="F579" s="7"/>
      <c r="G579" s="7"/>
      <c r="H579" s="7"/>
      <c r="I579" s="7"/>
      <c r="J579" s="7"/>
      <c r="K579" s="7"/>
      <c r="L579" s="7"/>
      <c r="M579" s="7"/>
      <c r="N579" s="7"/>
      <c r="O579" s="7"/>
      <c r="P579" s="7"/>
      <c r="Q579" s="7"/>
      <c r="R579" s="7"/>
      <c r="S579" s="7"/>
      <c r="T579" s="7"/>
      <c r="U579" s="7"/>
      <c r="V579" s="7"/>
      <c r="W579" s="7"/>
      <c r="X579" s="7"/>
      <c r="Y579" s="7"/>
      <c r="Z579" s="7"/>
      <c r="AA579" s="7"/>
    </row>
    <row r="580" spans="1:27" ht="14.4">
      <c r="A580" s="7"/>
      <c r="B580" s="7"/>
      <c r="C580" s="7"/>
      <c r="D580" s="7"/>
      <c r="E580" s="7"/>
      <c r="F580" s="7"/>
      <c r="G580" s="7"/>
      <c r="H580" s="7"/>
      <c r="I580" s="7"/>
      <c r="J580" s="7"/>
      <c r="K580" s="7"/>
      <c r="L580" s="7"/>
      <c r="M580" s="7"/>
      <c r="N580" s="7"/>
      <c r="O580" s="7"/>
      <c r="P580" s="7"/>
      <c r="Q580" s="7"/>
      <c r="R580" s="7"/>
      <c r="S580" s="7"/>
      <c r="T580" s="7"/>
      <c r="U580" s="7"/>
      <c r="V580" s="7"/>
      <c r="W580" s="7"/>
      <c r="X580" s="7"/>
      <c r="Y580" s="7"/>
      <c r="Z580" s="7"/>
      <c r="AA580" s="7"/>
    </row>
    <row r="581" spans="1:27" ht="14.4">
      <c r="A581" s="7"/>
      <c r="B581" s="7"/>
      <c r="C581" s="7"/>
      <c r="D581" s="7"/>
      <c r="E581" s="7"/>
      <c r="F581" s="7"/>
      <c r="G581" s="7"/>
      <c r="H581" s="7"/>
      <c r="I581" s="7"/>
      <c r="J581" s="7"/>
      <c r="K581" s="7"/>
      <c r="L581" s="7"/>
      <c r="M581" s="7"/>
      <c r="N581" s="7"/>
      <c r="O581" s="7"/>
      <c r="P581" s="7"/>
      <c r="Q581" s="7"/>
      <c r="R581" s="7"/>
      <c r="S581" s="7"/>
      <c r="T581" s="7"/>
      <c r="U581" s="7"/>
      <c r="V581" s="7"/>
      <c r="W581" s="7"/>
      <c r="X581" s="7"/>
      <c r="Y581" s="7"/>
      <c r="Z581" s="7"/>
      <c r="AA581" s="7"/>
    </row>
    <row r="582" spans="1:27" ht="14.4">
      <c r="A582" s="7"/>
      <c r="B582" s="7"/>
      <c r="C582" s="7"/>
      <c r="D582" s="7"/>
      <c r="E582" s="7"/>
      <c r="F582" s="7"/>
      <c r="G582" s="7"/>
      <c r="H582" s="7"/>
      <c r="I582" s="7"/>
      <c r="J582" s="7"/>
      <c r="K582" s="7"/>
      <c r="L582" s="7"/>
      <c r="M582" s="7"/>
      <c r="N582" s="7"/>
      <c r="O582" s="7"/>
      <c r="P582" s="7"/>
      <c r="Q582" s="7"/>
      <c r="R582" s="7"/>
      <c r="S582" s="7"/>
      <c r="T582" s="7"/>
      <c r="U582" s="7"/>
      <c r="V582" s="7"/>
      <c r="W582" s="7"/>
      <c r="X582" s="7"/>
      <c r="Y582" s="7"/>
      <c r="Z582" s="7"/>
      <c r="AA582" s="7"/>
    </row>
    <row r="583" spans="1:27" ht="14.4">
      <c r="A583" s="7"/>
      <c r="B583" s="7"/>
      <c r="C583" s="7"/>
      <c r="D583" s="7"/>
      <c r="E583" s="7"/>
      <c r="F583" s="7"/>
      <c r="G583" s="7"/>
      <c r="H583" s="7"/>
      <c r="I583" s="7"/>
      <c r="J583" s="7"/>
      <c r="K583" s="7"/>
      <c r="L583" s="7"/>
      <c r="M583" s="7"/>
      <c r="N583" s="7"/>
      <c r="O583" s="7"/>
      <c r="P583" s="7"/>
      <c r="Q583" s="7"/>
      <c r="R583" s="7"/>
      <c r="S583" s="7"/>
      <c r="T583" s="7"/>
      <c r="U583" s="7"/>
      <c r="V583" s="7"/>
      <c r="W583" s="7"/>
      <c r="X583" s="7"/>
      <c r="Y583" s="7"/>
      <c r="Z583" s="7"/>
      <c r="AA583" s="7"/>
    </row>
    <row r="584" spans="1:27" ht="14.4">
      <c r="A584" s="7"/>
      <c r="B584" s="7"/>
      <c r="C584" s="7"/>
      <c r="D584" s="7"/>
      <c r="E584" s="7"/>
      <c r="F584" s="7"/>
      <c r="G584" s="7"/>
      <c r="H584" s="7"/>
      <c r="I584" s="7"/>
      <c r="J584" s="7"/>
      <c r="K584" s="7"/>
      <c r="L584" s="7"/>
      <c r="M584" s="7"/>
      <c r="N584" s="7"/>
      <c r="O584" s="7"/>
      <c r="P584" s="7"/>
      <c r="Q584" s="7"/>
      <c r="R584" s="7"/>
      <c r="S584" s="7"/>
      <c r="T584" s="7"/>
      <c r="U584" s="7"/>
      <c r="V584" s="7"/>
      <c r="W584" s="7"/>
      <c r="X584" s="7"/>
      <c r="Y584" s="7"/>
      <c r="Z584" s="7"/>
      <c r="AA584" s="7"/>
    </row>
    <row r="585" spans="1:27" ht="14.4">
      <c r="A585" s="7"/>
      <c r="B585" s="7"/>
      <c r="C585" s="7"/>
      <c r="D585" s="7"/>
      <c r="E585" s="7"/>
      <c r="F585" s="7"/>
      <c r="G585" s="7"/>
      <c r="H585" s="7"/>
      <c r="I585" s="7"/>
      <c r="J585" s="7"/>
      <c r="K585" s="7"/>
      <c r="L585" s="7"/>
      <c r="M585" s="7"/>
      <c r="N585" s="7"/>
      <c r="O585" s="7"/>
      <c r="P585" s="7"/>
      <c r="Q585" s="7"/>
      <c r="R585" s="7"/>
      <c r="S585" s="7"/>
      <c r="T585" s="7"/>
      <c r="U585" s="7"/>
      <c r="V585" s="7"/>
      <c r="W585" s="7"/>
      <c r="X585" s="7"/>
      <c r="Y585" s="7"/>
      <c r="Z585" s="7"/>
      <c r="AA585" s="7"/>
    </row>
    <row r="586" spans="1:27" ht="14.4">
      <c r="A586" s="7"/>
      <c r="B586" s="7"/>
      <c r="C586" s="7"/>
      <c r="D586" s="7"/>
      <c r="E586" s="7"/>
      <c r="F586" s="7"/>
      <c r="G586" s="7"/>
      <c r="H586" s="7"/>
      <c r="I586" s="7"/>
      <c r="J586" s="7"/>
      <c r="K586" s="7"/>
      <c r="L586" s="7"/>
      <c r="M586" s="7"/>
      <c r="N586" s="7"/>
      <c r="O586" s="7"/>
      <c r="P586" s="7"/>
      <c r="Q586" s="7"/>
      <c r="R586" s="7"/>
      <c r="S586" s="7"/>
      <c r="T586" s="7"/>
      <c r="U586" s="7"/>
      <c r="V586" s="7"/>
      <c r="W586" s="7"/>
      <c r="X586" s="7"/>
      <c r="Y586" s="7"/>
      <c r="Z586" s="7"/>
      <c r="AA586" s="7"/>
    </row>
    <row r="587" spans="1:27" ht="14.4">
      <c r="A587" s="7"/>
      <c r="B587" s="7"/>
      <c r="C587" s="7"/>
      <c r="D587" s="7"/>
      <c r="E587" s="7"/>
      <c r="F587" s="7"/>
      <c r="G587" s="7"/>
      <c r="H587" s="7"/>
      <c r="I587" s="7"/>
      <c r="J587" s="7"/>
      <c r="K587" s="7"/>
      <c r="L587" s="7"/>
      <c r="M587" s="7"/>
      <c r="N587" s="7"/>
      <c r="O587" s="7"/>
      <c r="P587" s="7"/>
      <c r="Q587" s="7"/>
      <c r="R587" s="7"/>
      <c r="S587" s="7"/>
      <c r="T587" s="7"/>
      <c r="U587" s="7"/>
      <c r="V587" s="7"/>
      <c r="W587" s="7"/>
      <c r="X587" s="7"/>
      <c r="Y587" s="7"/>
      <c r="Z587" s="7"/>
      <c r="AA587" s="7"/>
    </row>
    <row r="588" spans="1:27" ht="14.4">
      <c r="A588" s="7"/>
      <c r="B588" s="7"/>
      <c r="C588" s="7"/>
      <c r="D588" s="7"/>
      <c r="E588" s="7"/>
      <c r="F588" s="7"/>
      <c r="G588" s="7"/>
      <c r="H588" s="7"/>
      <c r="I588" s="7"/>
      <c r="J588" s="7"/>
      <c r="K588" s="7"/>
      <c r="L588" s="7"/>
      <c r="M588" s="7"/>
      <c r="N588" s="7"/>
      <c r="O588" s="7"/>
      <c r="P588" s="7"/>
      <c r="Q588" s="7"/>
      <c r="R588" s="7"/>
      <c r="S588" s="7"/>
      <c r="T588" s="7"/>
      <c r="U588" s="7"/>
      <c r="V588" s="7"/>
      <c r="W588" s="7"/>
      <c r="X588" s="7"/>
      <c r="Y588" s="7"/>
      <c r="Z588" s="7"/>
      <c r="AA588" s="7"/>
    </row>
    <row r="589" spans="1:27" ht="14.4">
      <c r="A589" s="7"/>
      <c r="B589" s="7"/>
      <c r="C589" s="7"/>
      <c r="D589" s="7"/>
      <c r="E589" s="7"/>
      <c r="F589" s="7"/>
      <c r="G589" s="7"/>
      <c r="H589" s="7"/>
      <c r="I589" s="7"/>
      <c r="J589" s="7"/>
      <c r="K589" s="7"/>
      <c r="L589" s="7"/>
      <c r="M589" s="7"/>
      <c r="N589" s="7"/>
      <c r="O589" s="7"/>
      <c r="P589" s="7"/>
      <c r="Q589" s="7"/>
      <c r="R589" s="7"/>
      <c r="S589" s="7"/>
      <c r="T589" s="7"/>
      <c r="U589" s="7"/>
      <c r="V589" s="7"/>
      <c r="W589" s="7"/>
      <c r="X589" s="7"/>
      <c r="Y589" s="7"/>
      <c r="Z589" s="7"/>
      <c r="AA589" s="7"/>
    </row>
    <row r="590" spans="1:27" ht="14.4">
      <c r="A590" s="7"/>
      <c r="B590" s="7"/>
      <c r="C590" s="7"/>
      <c r="D590" s="7"/>
      <c r="E590" s="7"/>
      <c r="F590" s="7"/>
      <c r="G590" s="7"/>
      <c r="H590" s="7"/>
      <c r="I590" s="7"/>
      <c r="J590" s="7"/>
      <c r="K590" s="7"/>
      <c r="L590" s="7"/>
      <c r="M590" s="7"/>
      <c r="N590" s="7"/>
      <c r="O590" s="7"/>
      <c r="P590" s="7"/>
      <c r="Q590" s="7"/>
      <c r="R590" s="7"/>
      <c r="S590" s="7"/>
      <c r="T590" s="7"/>
      <c r="U590" s="7"/>
      <c r="V590" s="7"/>
      <c r="W590" s="7"/>
      <c r="X590" s="7"/>
      <c r="Y590" s="7"/>
      <c r="Z590" s="7"/>
      <c r="AA590" s="7"/>
    </row>
    <row r="591" spans="1:27" ht="14.4">
      <c r="A591" s="7"/>
      <c r="B591" s="7"/>
      <c r="C591" s="7"/>
      <c r="D591" s="7"/>
      <c r="E591" s="7"/>
      <c r="F591" s="7"/>
      <c r="G591" s="7"/>
      <c r="H591" s="7"/>
      <c r="I591" s="7"/>
      <c r="J591" s="7"/>
      <c r="K591" s="7"/>
      <c r="L591" s="7"/>
      <c r="M591" s="7"/>
      <c r="N591" s="7"/>
      <c r="O591" s="7"/>
      <c r="P591" s="7"/>
      <c r="Q591" s="7"/>
      <c r="R591" s="7"/>
      <c r="S591" s="7"/>
      <c r="T591" s="7"/>
      <c r="U591" s="7"/>
      <c r="V591" s="7"/>
      <c r="W591" s="7"/>
      <c r="X591" s="7"/>
      <c r="Y591" s="7"/>
      <c r="Z591" s="7"/>
      <c r="AA591" s="7"/>
    </row>
    <row r="592" spans="1:27" ht="14.4">
      <c r="A592" s="7"/>
      <c r="B592" s="7"/>
      <c r="C592" s="7"/>
      <c r="D592" s="7"/>
      <c r="E592" s="7"/>
      <c r="F592" s="7"/>
      <c r="G592" s="7"/>
      <c r="H592" s="7"/>
      <c r="I592" s="7"/>
      <c r="J592" s="7"/>
      <c r="K592" s="7"/>
      <c r="L592" s="7"/>
      <c r="M592" s="7"/>
      <c r="N592" s="7"/>
      <c r="O592" s="7"/>
      <c r="P592" s="7"/>
      <c r="Q592" s="7"/>
      <c r="R592" s="7"/>
      <c r="S592" s="7"/>
      <c r="T592" s="7"/>
      <c r="U592" s="7"/>
      <c r="V592" s="7"/>
      <c r="W592" s="7"/>
      <c r="X592" s="7"/>
      <c r="Y592" s="7"/>
      <c r="Z592" s="7"/>
      <c r="AA592" s="7"/>
    </row>
    <row r="593" spans="1:27" ht="14.4">
      <c r="A593" s="7"/>
      <c r="B593" s="7"/>
      <c r="C593" s="7"/>
      <c r="D593" s="7"/>
      <c r="E593" s="7"/>
      <c r="F593" s="7"/>
      <c r="G593" s="7"/>
      <c r="H593" s="7"/>
      <c r="I593" s="7"/>
      <c r="J593" s="7"/>
      <c r="K593" s="7"/>
      <c r="L593" s="7"/>
      <c r="M593" s="7"/>
      <c r="N593" s="7"/>
      <c r="O593" s="7"/>
      <c r="P593" s="7"/>
      <c r="Q593" s="7"/>
      <c r="R593" s="7"/>
      <c r="S593" s="7"/>
      <c r="T593" s="7"/>
      <c r="U593" s="7"/>
      <c r="V593" s="7"/>
      <c r="W593" s="7"/>
      <c r="X593" s="7"/>
      <c r="Y593" s="7"/>
      <c r="Z593" s="7"/>
      <c r="AA593" s="7"/>
    </row>
    <row r="594" spans="1:27" ht="14.4">
      <c r="A594" s="7"/>
      <c r="B594" s="7"/>
      <c r="C594" s="7"/>
      <c r="D594" s="7"/>
      <c r="E594" s="7"/>
      <c r="F594" s="7"/>
      <c r="G594" s="7"/>
      <c r="H594" s="7"/>
      <c r="I594" s="7"/>
      <c r="J594" s="7"/>
      <c r="K594" s="7"/>
      <c r="L594" s="7"/>
      <c r="M594" s="7"/>
      <c r="N594" s="7"/>
      <c r="O594" s="7"/>
      <c r="P594" s="7"/>
      <c r="Q594" s="7"/>
      <c r="R594" s="7"/>
      <c r="S594" s="7"/>
      <c r="T594" s="7"/>
      <c r="U594" s="7"/>
      <c r="V594" s="7"/>
      <c r="W594" s="7"/>
      <c r="X594" s="7"/>
      <c r="Y594" s="7"/>
      <c r="Z594" s="7"/>
      <c r="AA594" s="7"/>
    </row>
    <row r="595" spans="1:27" ht="14.4">
      <c r="A595" s="7"/>
      <c r="B595" s="7"/>
      <c r="C595" s="7"/>
      <c r="D595" s="7"/>
      <c r="E595" s="7"/>
      <c r="F595" s="7"/>
      <c r="G595" s="7"/>
      <c r="H595" s="7"/>
      <c r="I595" s="7"/>
      <c r="J595" s="7"/>
      <c r="K595" s="7"/>
      <c r="L595" s="7"/>
      <c r="M595" s="7"/>
      <c r="N595" s="7"/>
      <c r="O595" s="7"/>
      <c r="P595" s="7"/>
      <c r="Q595" s="7"/>
      <c r="R595" s="7"/>
      <c r="S595" s="7"/>
      <c r="T595" s="7"/>
      <c r="U595" s="7"/>
      <c r="V595" s="7"/>
      <c r="W595" s="7"/>
      <c r="X595" s="7"/>
      <c r="Y595" s="7"/>
      <c r="Z595" s="7"/>
      <c r="AA595" s="7"/>
    </row>
    <row r="596" spans="1:27" ht="14.4">
      <c r="A596" s="7"/>
      <c r="B596" s="7"/>
      <c r="C596" s="7"/>
      <c r="D596" s="7"/>
      <c r="E596" s="7"/>
      <c r="F596" s="7"/>
      <c r="G596" s="7"/>
      <c r="H596" s="7"/>
      <c r="I596" s="7"/>
      <c r="J596" s="7"/>
      <c r="K596" s="7"/>
      <c r="L596" s="7"/>
      <c r="M596" s="7"/>
      <c r="N596" s="7"/>
      <c r="O596" s="7"/>
      <c r="P596" s="7"/>
      <c r="Q596" s="7"/>
      <c r="R596" s="7"/>
      <c r="S596" s="7"/>
      <c r="T596" s="7"/>
      <c r="U596" s="7"/>
      <c r="V596" s="7"/>
      <c r="W596" s="7"/>
      <c r="X596" s="7"/>
      <c r="Y596" s="7"/>
      <c r="Z596" s="7"/>
      <c r="AA596" s="7"/>
    </row>
    <row r="597" spans="1:27" ht="14.4">
      <c r="A597" s="7"/>
      <c r="B597" s="7"/>
      <c r="C597" s="7"/>
      <c r="D597" s="7"/>
      <c r="E597" s="7"/>
      <c r="F597" s="7"/>
      <c r="G597" s="7"/>
      <c r="H597" s="7"/>
      <c r="I597" s="7"/>
      <c r="J597" s="7"/>
      <c r="K597" s="7"/>
      <c r="L597" s="7"/>
      <c r="M597" s="7"/>
      <c r="N597" s="7"/>
      <c r="O597" s="7"/>
      <c r="P597" s="7"/>
      <c r="Q597" s="7"/>
      <c r="R597" s="7"/>
      <c r="S597" s="7"/>
      <c r="T597" s="7"/>
      <c r="U597" s="7"/>
      <c r="V597" s="7"/>
      <c r="W597" s="7"/>
      <c r="X597" s="7"/>
      <c r="Y597" s="7"/>
      <c r="Z597" s="7"/>
      <c r="AA597" s="7"/>
    </row>
    <row r="598" spans="1:27" ht="14.4">
      <c r="A598" s="7"/>
      <c r="B598" s="7"/>
      <c r="C598" s="7"/>
      <c r="D598" s="7"/>
      <c r="E598" s="7"/>
      <c r="F598" s="7"/>
      <c r="G598" s="7"/>
      <c r="H598" s="7"/>
      <c r="I598" s="7"/>
      <c r="J598" s="7"/>
      <c r="K598" s="7"/>
      <c r="L598" s="7"/>
      <c r="M598" s="7"/>
      <c r="N598" s="7"/>
      <c r="O598" s="7"/>
      <c r="P598" s="7"/>
      <c r="Q598" s="7"/>
      <c r="R598" s="7"/>
      <c r="S598" s="7"/>
      <c r="T598" s="7"/>
      <c r="U598" s="7"/>
      <c r="V598" s="7"/>
      <c r="W598" s="7"/>
      <c r="X598" s="7"/>
      <c r="Y598" s="7"/>
      <c r="Z598" s="7"/>
      <c r="AA598" s="7"/>
    </row>
    <row r="599" spans="1:27" ht="14.4">
      <c r="A599" s="7"/>
      <c r="B599" s="7"/>
      <c r="C599" s="7"/>
      <c r="D599" s="7"/>
      <c r="E599" s="7"/>
      <c r="F599" s="7"/>
      <c r="G599" s="7"/>
      <c r="H599" s="7"/>
      <c r="I599" s="7"/>
      <c r="J599" s="7"/>
      <c r="K599" s="7"/>
      <c r="L599" s="7"/>
      <c r="M599" s="7"/>
      <c r="N599" s="7"/>
      <c r="O599" s="7"/>
      <c r="P599" s="7"/>
      <c r="Q599" s="7"/>
      <c r="R599" s="7"/>
      <c r="S599" s="7"/>
      <c r="T599" s="7"/>
      <c r="U599" s="7"/>
      <c r="V599" s="7"/>
      <c r="W599" s="7"/>
      <c r="X599" s="7"/>
      <c r="Y599" s="7"/>
      <c r="Z599" s="7"/>
      <c r="AA599" s="7"/>
    </row>
    <row r="600" spans="1:27" ht="14.4">
      <c r="A600" s="7"/>
      <c r="B600" s="7"/>
      <c r="C600" s="7"/>
      <c r="D600" s="7"/>
      <c r="E600" s="7"/>
      <c r="F600" s="7"/>
      <c r="G600" s="7"/>
      <c r="H600" s="7"/>
      <c r="I600" s="7"/>
      <c r="J600" s="7"/>
      <c r="K600" s="7"/>
      <c r="L600" s="7"/>
      <c r="M600" s="7"/>
      <c r="N600" s="7"/>
      <c r="O600" s="7"/>
      <c r="P600" s="7"/>
      <c r="Q600" s="7"/>
      <c r="R600" s="7"/>
      <c r="S600" s="7"/>
      <c r="T600" s="7"/>
      <c r="U600" s="7"/>
      <c r="V600" s="7"/>
      <c r="W600" s="7"/>
      <c r="X600" s="7"/>
      <c r="Y600" s="7"/>
      <c r="Z600" s="7"/>
      <c r="AA600" s="7"/>
    </row>
    <row r="601" spans="1:27" ht="14.4">
      <c r="A601" s="7"/>
      <c r="B601" s="7"/>
      <c r="C601" s="7"/>
      <c r="D601" s="7"/>
      <c r="E601" s="7"/>
      <c r="F601" s="7"/>
      <c r="G601" s="7"/>
      <c r="H601" s="7"/>
      <c r="I601" s="7"/>
      <c r="J601" s="7"/>
      <c r="K601" s="7"/>
      <c r="L601" s="7"/>
      <c r="M601" s="7"/>
      <c r="N601" s="7"/>
      <c r="O601" s="7"/>
      <c r="P601" s="7"/>
      <c r="Q601" s="7"/>
      <c r="R601" s="7"/>
      <c r="S601" s="7"/>
      <c r="T601" s="7"/>
      <c r="U601" s="7"/>
      <c r="V601" s="7"/>
      <c r="W601" s="7"/>
      <c r="X601" s="7"/>
      <c r="Y601" s="7"/>
      <c r="Z601" s="7"/>
      <c r="AA601" s="7"/>
    </row>
    <row r="602" spans="1:27" ht="14.4">
      <c r="A602" s="7"/>
      <c r="B602" s="7"/>
      <c r="C602" s="7"/>
      <c r="D602" s="7"/>
      <c r="E602" s="7"/>
      <c r="F602" s="7"/>
      <c r="G602" s="7"/>
      <c r="H602" s="7"/>
      <c r="I602" s="7"/>
      <c r="J602" s="7"/>
      <c r="K602" s="7"/>
      <c r="L602" s="7"/>
      <c r="M602" s="7"/>
      <c r="N602" s="7"/>
      <c r="O602" s="7"/>
      <c r="P602" s="7"/>
      <c r="Q602" s="7"/>
      <c r="R602" s="7"/>
      <c r="S602" s="7"/>
      <c r="T602" s="7"/>
      <c r="U602" s="7"/>
      <c r="V602" s="7"/>
      <c r="W602" s="7"/>
      <c r="X602" s="7"/>
      <c r="Y602" s="7"/>
      <c r="Z602" s="7"/>
      <c r="AA602" s="7"/>
    </row>
    <row r="603" spans="1:27" ht="14.4">
      <c r="A603" s="7"/>
      <c r="B603" s="7"/>
      <c r="C603" s="7"/>
      <c r="D603" s="7"/>
      <c r="E603" s="7"/>
      <c r="F603" s="7"/>
      <c r="G603" s="7"/>
      <c r="H603" s="7"/>
      <c r="I603" s="7"/>
      <c r="J603" s="7"/>
      <c r="K603" s="7"/>
      <c r="L603" s="7"/>
      <c r="M603" s="7"/>
      <c r="N603" s="7"/>
      <c r="O603" s="7"/>
      <c r="P603" s="7"/>
      <c r="Q603" s="7"/>
      <c r="R603" s="7"/>
      <c r="S603" s="7"/>
      <c r="T603" s="7"/>
      <c r="U603" s="7"/>
      <c r="V603" s="7"/>
      <c r="W603" s="7"/>
      <c r="X603" s="7"/>
      <c r="Y603" s="7"/>
      <c r="Z603" s="7"/>
      <c r="AA603" s="7"/>
    </row>
    <row r="604" spans="1:27" ht="14.4">
      <c r="A604" s="7"/>
      <c r="B604" s="7"/>
      <c r="C604" s="7"/>
      <c r="D604" s="7"/>
      <c r="E604" s="7"/>
      <c r="F604" s="7"/>
      <c r="G604" s="7"/>
      <c r="H604" s="7"/>
      <c r="I604" s="7"/>
      <c r="J604" s="7"/>
      <c r="K604" s="7"/>
      <c r="L604" s="7"/>
      <c r="M604" s="7"/>
      <c r="N604" s="7"/>
      <c r="O604" s="7"/>
      <c r="P604" s="7"/>
      <c r="Q604" s="7"/>
      <c r="R604" s="7"/>
      <c r="S604" s="7"/>
      <c r="T604" s="7"/>
      <c r="U604" s="7"/>
      <c r="V604" s="7"/>
      <c r="W604" s="7"/>
      <c r="X604" s="7"/>
      <c r="Y604" s="7"/>
      <c r="Z604" s="7"/>
      <c r="AA604" s="7"/>
    </row>
    <row r="605" spans="1:27" ht="14.4">
      <c r="A605" s="7"/>
      <c r="B605" s="7"/>
      <c r="C605" s="7"/>
      <c r="D605" s="7"/>
      <c r="E605" s="7"/>
      <c r="F605" s="7"/>
      <c r="G605" s="7"/>
      <c r="H605" s="7"/>
      <c r="I605" s="7"/>
      <c r="J605" s="7"/>
      <c r="K605" s="7"/>
      <c r="L605" s="7"/>
      <c r="M605" s="7"/>
      <c r="N605" s="7"/>
      <c r="O605" s="7"/>
      <c r="P605" s="7"/>
      <c r="Q605" s="7"/>
      <c r="R605" s="7"/>
      <c r="S605" s="7"/>
      <c r="T605" s="7"/>
      <c r="U605" s="7"/>
      <c r="V605" s="7"/>
      <c r="W605" s="7"/>
      <c r="X605" s="7"/>
      <c r="Y605" s="7"/>
      <c r="Z605" s="7"/>
      <c r="AA605" s="7"/>
    </row>
    <row r="606" spans="1:27" ht="14.4">
      <c r="A606" s="7"/>
      <c r="B606" s="7"/>
      <c r="C606" s="7"/>
      <c r="D606" s="7"/>
      <c r="E606" s="7"/>
      <c r="F606" s="7"/>
      <c r="G606" s="7"/>
      <c r="H606" s="7"/>
      <c r="I606" s="7"/>
      <c r="J606" s="7"/>
      <c r="K606" s="7"/>
      <c r="L606" s="7"/>
      <c r="M606" s="7"/>
      <c r="N606" s="7"/>
      <c r="O606" s="7"/>
      <c r="P606" s="7"/>
      <c r="Q606" s="7"/>
      <c r="R606" s="7"/>
      <c r="S606" s="7"/>
      <c r="T606" s="7"/>
      <c r="U606" s="7"/>
      <c r="V606" s="7"/>
      <c r="W606" s="7"/>
      <c r="X606" s="7"/>
      <c r="Y606" s="7"/>
      <c r="Z606" s="7"/>
      <c r="AA606" s="7"/>
    </row>
    <row r="607" spans="1:27" ht="14.4">
      <c r="A607" s="7"/>
      <c r="B607" s="7"/>
      <c r="C607" s="7"/>
      <c r="D607" s="7"/>
      <c r="E607" s="7"/>
      <c r="F607" s="7"/>
      <c r="G607" s="7"/>
      <c r="H607" s="7"/>
      <c r="I607" s="7"/>
      <c r="J607" s="7"/>
      <c r="K607" s="7"/>
      <c r="L607" s="7"/>
      <c r="M607" s="7"/>
      <c r="N607" s="7"/>
      <c r="O607" s="7"/>
      <c r="P607" s="7"/>
      <c r="Q607" s="7"/>
      <c r="R607" s="7"/>
      <c r="S607" s="7"/>
      <c r="T607" s="7"/>
      <c r="U607" s="7"/>
      <c r="V607" s="7"/>
      <c r="W607" s="7"/>
      <c r="X607" s="7"/>
      <c r="Y607" s="7"/>
      <c r="Z607" s="7"/>
      <c r="AA607" s="7"/>
    </row>
    <row r="608" spans="1:27" ht="14.4">
      <c r="A608" s="7"/>
      <c r="B608" s="7"/>
      <c r="C608" s="7"/>
      <c r="D608" s="7"/>
      <c r="E608" s="7"/>
      <c r="F608" s="7"/>
      <c r="G608" s="7"/>
      <c r="H608" s="7"/>
      <c r="I608" s="7"/>
      <c r="J608" s="7"/>
      <c r="K608" s="7"/>
      <c r="L608" s="7"/>
      <c r="M608" s="7"/>
      <c r="N608" s="7"/>
      <c r="O608" s="7"/>
      <c r="P608" s="7"/>
      <c r="Q608" s="7"/>
      <c r="R608" s="7"/>
      <c r="S608" s="7"/>
      <c r="T608" s="7"/>
      <c r="U608" s="7"/>
      <c r="V608" s="7"/>
      <c r="W608" s="7"/>
      <c r="X608" s="7"/>
      <c r="Y608" s="7"/>
      <c r="Z608" s="7"/>
      <c r="AA608" s="7"/>
    </row>
    <row r="609" spans="1:27" ht="14.4">
      <c r="A609" s="7"/>
      <c r="B609" s="7"/>
      <c r="C609" s="7"/>
      <c r="D609" s="7"/>
      <c r="E609" s="7"/>
      <c r="F609" s="7"/>
      <c r="G609" s="7"/>
      <c r="H609" s="7"/>
      <c r="I609" s="7"/>
      <c r="J609" s="7"/>
      <c r="K609" s="7"/>
      <c r="L609" s="7"/>
      <c r="M609" s="7"/>
      <c r="N609" s="7"/>
      <c r="O609" s="7"/>
      <c r="P609" s="7"/>
      <c r="Q609" s="7"/>
      <c r="R609" s="7"/>
      <c r="S609" s="7"/>
      <c r="T609" s="7"/>
      <c r="U609" s="7"/>
      <c r="V609" s="7"/>
      <c r="W609" s="7"/>
      <c r="X609" s="7"/>
      <c r="Y609" s="7"/>
      <c r="Z609" s="7"/>
      <c r="AA609" s="7"/>
    </row>
    <row r="610" spans="1:27" ht="14.4">
      <c r="A610" s="7"/>
      <c r="B610" s="7"/>
      <c r="C610" s="7"/>
      <c r="D610" s="7"/>
      <c r="E610" s="7"/>
      <c r="F610" s="7"/>
      <c r="G610" s="7"/>
      <c r="H610" s="7"/>
      <c r="I610" s="7"/>
      <c r="J610" s="7"/>
      <c r="K610" s="7"/>
      <c r="L610" s="7"/>
      <c r="M610" s="7"/>
      <c r="N610" s="7"/>
      <c r="O610" s="7"/>
      <c r="P610" s="7"/>
      <c r="Q610" s="7"/>
      <c r="R610" s="7"/>
      <c r="S610" s="7"/>
      <c r="T610" s="7"/>
      <c r="U610" s="7"/>
      <c r="V610" s="7"/>
      <c r="W610" s="7"/>
      <c r="X610" s="7"/>
      <c r="Y610" s="7"/>
      <c r="Z610" s="7"/>
      <c r="AA610" s="7"/>
    </row>
    <row r="611" spans="1:27" ht="14.4">
      <c r="A611" s="7"/>
      <c r="B611" s="7"/>
      <c r="C611" s="7"/>
      <c r="D611" s="7"/>
      <c r="E611" s="7"/>
      <c r="F611" s="7"/>
      <c r="G611" s="7"/>
      <c r="H611" s="7"/>
      <c r="I611" s="7"/>
      <c r="J611" s="7"/>
      <c r="K611" s="7"/>
      <c r="L611" s="7"/>
      <c r="M611" s="7"/>
      <c r="N611" s="7"/>
      <c r="O611" s="7"/>
      <c r="P611" s="7"/>
      <c r="Q611" s="7"/>
      <c r="R611" s="7"/>
      <c r="S611" s="7"/>
      <c r="T611" s="7"/>
      <c r="U611" s="7"/>
      <c r="V611" s="7"/>
      <c r="W611" s="7"/>
      <c r="X611" s="7"/>
      <c r="Y611" s="7"/>
      <c r="Z611" s="7"/>
      <c r="AA611" s="7"/>
    </row>
    <row r="612" spans="1:27" ht="14.4">
      <c r="A612" s="7"/>
      <c r="B612" s="7"/>
      <c r="C612" s="7"/>
      <c r="D612" s="7"/>
      <c r="E612" s="7"/>
      <c r="F612" s="7"/>
      <c r="G612" s="7"/>
      <c r="H612" s="7"/>
      <c r="I612" s="7"/>
      <c r="J612" s="7"/>
      <c r="K612" s="7"/>
      <c r="L612" s="7"/>
      <c r="M612" s="7"/>
      <c r="N612" s="7"/>
      <c r="O612" s="7"/>
      <c r="P612" s="7"/>
      <c r="Q612" s="7"/>
      <c r="R612" s="7"/>
      <c r="S612" s="7"/>
      <c r="T612" s="7"/>
      <c r="U612" s="7"/>
      <c r="V612" s="7"/>
      <c r="W612" s="7"/>
      <c r="X612" s="7"/>
      <c r="Y612" s="7"/>
      <c r="Z612" s="7"/>
      <c r="AA612" s="7"/>
    </row>
    <row r="613" spans="1:27" ht="14.4">
      <c r="A613" s="7"/>
      <c r="B613" s="7"/>
      <c r="C613" s="7"/>
      <c r="D613" s="7"/>
      <c r="E613" s="7"/>
      <c r="F613" s="7"/>
      <c r="G613" s="7"/>
      <c r="H613" s="7"/>
      <c r="I613" s="7"/>
      <c r="J613" s="7"/>
      <c r="K613" s="7"/>
      <c r="L613" s="7"/>
      <c r="M613" s="7"/>
      <c r="N613" s="7"/>
      <c r="O613" s="7"/>
      <c r="P613" s="7"/>
      <c r="Q613" s="7"/>
      <c r="R613" s="7"/>
      <c r="S613" s="7"/>
      <c r="T613" s="7"/>
      <c r="U613" s="7"/>
      <c r="V613" s="7"/>
      <c r="W613" s="7"/>
      <c r="X613" s="7"/>
      <c r="Y613" s="7"/>
      <c r="Z613" s="7"/>
      <c r="AA613" s="7"/>
    </row>
    <row r="614" spans="1:27" ht="14.4">
      <c r="A614" s="7"/>
      <c r="B614" s="7"/>
      <c r="C614" s="7"/>
      <c r="D614" s="7"/>
      <c r="E614" s="7"/>
      <c r="F614" s="7"/>
      <c r="G614" s="7"/>
      <c r="H614" s="7"/>
      <c r="I614" s="7"/>
      <c r="J614" s="7"/>
      <c r="K614" s="7"/>
      <c r="L614" s="7"/>
      <c r="M614" s="7"/>
      <c r="N614" s="7"/>
      <c r="O614" s="7"/>
      <c r="P614" s="7"/>
      <c r="Q614" s="7"/>
      <c r="R614" s="7"/>
      <c r="S614" s="7"/>
      <c r="T614" s="7"/>
      <c r="U614" s="7"/>
      <c r="V614" s="7"/>
      <c r="W614" s="7"/>
      <c r="X614" s="7"/>
      <c r="Y614" s="7"/>
      <c r="Z614" s="7"/>
      <c r="AA614" s="7"/>
    </row>
    <row r="615" spans="1:27" ht="14.4">
      <c r="A615" s="7"/>
      <c r="B615" s="7"/>
      <c r="C615" s="7"/>
      <c r="D615" s="7"/>
      <c r="E615" s="7"/>
      <c r="F615" s="7"/>
      <c r="G615" s="7"/>
      <c r="H615" s="7"/>
      <c r="I615" s="7"/>
      <c r="J615" s="7"/>
      <c r="K615" s="7"/>
      <c r="L615" s="7"/>
      <c r="M615" s="7"/>
      <c r="N615" s="7"/>
      <c r="O615" s="7"/>
      <c r="P615" s="7"/>
      <c r="Q615" s="7"/>
      <c r="R615" s="7"/>
      <c r="S615" s="7"/>
      <c r="T615" s="7"/>
      <c r="U615" s="7"/>
      <c r="V615" s="7"/>
      <c r="W615" s="7"/>
      <c r="X615" s="7"/>
      <c r="Y615" s="7"/>
      <c r="Z615" s="7"/>
      <c r="AA615" s="7"/>
    </row>
    <row r="616" spans="1:27" ht="14.4">
      <c r="A616" s="7"/>
      <c r="B616" s="7"/>
      <c r="C616" s="7"/>
      <c r="D616" s="7"/>
      <c r="E616" s="7"/>
      <c r="F616" s="7"/>
      <c r="G616" s="7"/>
      <c r="H616" s="7"/>
      <c r="I616" s="7"/>
      <c r="J616" s="7"/>
      <c r="K616" s="7"/>
      <c r="L616" s="7"/>
      <c r="M616" s="7"/>
      <c r="N616" s="7"/>
      <c r="O616" s="7"/>
      <c r="P616" s="7"/>
      <c r="Q616" s="7"/>
      <c r="R616" s="7"/>
      <c r="S616" s="7"/>
      <c r="T616" s="7"/>
      <c r="U616" s="7"/>
      <c r="V616" s="7"/>
      <c r="W616" s="7"/>
      <c r="X616" s="7"/>
      <c r="Y616" s="7"/>
      <c r="Z616" s="7"/>
      <c r="AA616" s="7"/>
    </row>
    <row r="617" spans="1:27" ht="14.4">
      <c r="A617" s="7"/>
      <c r="B617" s="7"/>
      <c r="C617" s="7"/>
      <c r="D617" s="7"/>
      <c r="E617" s="7"/>
      <c r="F617" s="7"/>
      <c r="G617" s="7"/>
      <c r="H617" s="7"/>
      <c r="I617" s="7"/>
      <c r="J617" s="7"/>
      <c r="K617" s="7"/>
      <c r="L617" s="7"/>
      <c r="M617" s="7"/>
      <c r="N617" s="7"/>
      <c r="O617" s="7"/>
      <c r="P617" s="7"/>
      <c r="Q617" s="7"/>
      <c r="R617" s="7"/>
      <c r="S617" s="7"/>
      <c r="T617" s="7"/>
      <c r="U617" s="7"/>
      <c r="V617" s="7"/>
      <c r="W617" s="7"/>
      <c r="X617" s="7"/>
      <c r="Y617" s="7"/>
      <c r="Z617" s="7"/>
      <c r="AA617" s="7"/>
    </row>
    <row r="618" spans="1:27" ht="14.4">
      <c r="A618" s="7"/>
      <c r="B618" s="7"/>
      <c r="C618" s="7"/>
      <c r="D618" s="7"/>
      <c r="E618" s="7"/>
      <c r="F618" s="7"/>
      <c r="G618" s="7"/>
      <c r="H618" s="7"/>
      <c r="I618" s="7"/>
      <c r="J618" s="7"/>
      <c r="K618" s="7"/>
      <c r="L618" s="7"/>
      <c r="M618" s="7"/>
      <c r="N618" s="7"/>
      <c r="O618" s="7"/>
      <c r="P618" s="7"/>
      <c r="Q618" s="7"/>
      <c r="R618" s="7"/>
      <c r="S618" s="7"/>
      <c r="T618" s="7"/>
      <c r="U618" s="7"/>
      <c r="V618" s="7"/>
      <c r="W618" s="7"/>
      <c r="X618" s="7"/>
      <c r="Y618" s="7"/>
      <c r="Z618" s="7"/>
      <c r="AA618" s="7"/>
    </row>
    <row r="619" spans="1:27" ht="14.4">
      <c r="A619" s="7"/>
      <c r="B619" s="7"/>
      <c r="C619" s="7"/>
      <c r="D619" s="7"/>
      <c r="E619" s="7"/>
      <c r="F619" s="7"/>
      <c r="G619" s="7"/>
      <c r="H619" s="7"/>
      <c r="I619" s="7"/>
      <c r="J619" s="7"/>
      <c r="K619" s="7"/>
      <c r="L619" s="7"/>
      <c r="M619" s="7"/>
      <c r="N619" s="7"/>
      <c r="O619" s="7"/>
      <c r="P619" s="7"/>
      <c r="Q619" s="7"/>
      <c r="R619" s="7"/>
      <c r="S619" s="7"/>
      <c r="T619" s="7"/>
      <c r="U619" s="7"/>
      <c r="V619" s="7"/>
      <c r="W619" s="7"/>
      <c r="X619" s="7"/>
      <c r="Y619" s="7"/>
      <c r="Z619" s="7"/>
      <c r="AA619" s="7"/>
    </row>
    <row r="620" spans="1:27" ht="14.4">
      <c r="A620" s="7"/>
      <c r="B620" s="7"/>
      <c r="C620" s="7"/>
      <c r="D620" s="7"/>
      <c r="E620" s="7"/>
      <c r="F620" s="7"/>
      <c r="G620" s="7"/>
      <c r="H620" s="7"/>
      <c r="I620" s="7"/>
      <c r="J620" s="7"/>
      <c r="K620" s="7"/>
      <c r="L620" s="7"/>
      <c r="M620" s="7"/>
      <c r="N620" s="7"/>
      <c r="O620" s="7"/>
      <c r="P620" s="7"/>
      <c r="Q620" s="7"/>
      <c r="R620" s="7"/>
      <c r="S620" s="7"/>
      <c r="T620" s="7"/>
      <c r="U620" s="7"/>
      <c r="V620" s="7"/>
      <c r="W620" s="7"/>
      <c r="X620" s="7"/>
      <c r="Y620" s="7"/>
      <c r="Z620" s="7"/>
      <c r="AA620" s="7"/>
    </row>
    <row r="621" spans="1:27" ht="14.4">
      <c r="A621" s="7"/>
      <c r="B621" s="7"/>
      <c r="C621" s="7"/>
      <c r="D621" s="7"/>
      <c r="E621" s="7"/>
      <c r="F621" s="7"/>
      <c r="G621" s="7"/>
      <c r="H621" s="7"/>
      <c r="I621" s="7"/>
      <c r="J621" s="7"/>
      <c r="K621" s="7"/>
      <c r="L621" s="7"/>
      <c r="M621" s="7"/>
      <c r="N621" s="7"/>
      <c r="O621" s="7"/>
      <c r="P621" s="7"/>
      <c r="Q621" s="7"/>
      <c r="R621" s="7"/>
      <c r="S621" s="7"/>
      <c r="T621" s="7"/>
      <c r="U621" s="7"/>
      <c r="V621" s="7"/>
      <c r="W621" s="7"/>
      <c r="X621" s="7"/>
      <c r="Y621" s="7"/>
      <c r="Z621" s="7"/>
      <c r="AA621" s="7"/>
    </row>
    <row r="622" spans="1:27" ht="14.4">
      <c r="A622" s="7"/>
      <c r="B622" s="7"/>
      <c r="C622" s="7"/>
      <c r="D622" s="7"/>
      <c r="E622" s="7"/>
      <c r="F622" s="7"/>
      <c r="G622" s="7"/>
      <c r="H622" s="7"/>
      <c r="I622" s="7"/>
      <c r="J622" s="7"/>
      <c r="K622" s="7"/>
      <c r="L622" s="7"/>
      <c r="M622" s="7"/>
      <c r="N622" s="7"/>
      <c r="O622" s="7"/>
      <c r="P622" s="7"/>
      <c r="Q622" s="7"/>
      <c r="R622" s="7"/>
      <c r="S622" s="7"/>
      <c r="T622" s="7"/>
      <c r="U622" s="7"/>
      <c r="V622" s="7"/>
      <c r="W622" s="7"/>
      <c r="X622" s="7"/>
      <c r="Y622" s="7"/>
      <c r="Z622" s="7"/>
      <c r="AA622" s="7"/>
    </row>
    <row r="623" spans="1:27" ht="14.4">
      <c r="A623" s="7"/>
      <c r="B623" s="7"/>
      <c r="C623" s="7"/>
      <c r="D623" s="7"/>
      <c r="E623" s="7"/>
      <c r="F623" s="7"/>
      <c r="G623" s="7"/>
      <c r="H623" s="7"/>
      <c r="I623" s="7"/>
      <c r="J623" s="7"/>
      <c r="K623" s="7"/>
      <c r="L623" s="7"/>
      <c r="M623" s="7"/>
      <c r="N623" s="7"/>
      <c r="O623" s="7"/>
      <c r="P623" s="7"/>
      <c r="Q623" s="7"/>
      <c r="R623" s="7"/>
      <c r="S623" s="7"/>
      <c r="T623" s="7"/>
      <c r="U623" s="7"/>
      <c r="V623" s="7"/>
      <c r="W623" s="7"/>
      <c r="X623" s="7"/>
      <c r="Y623" s="7"/>
      <c r="Z623" s="7"/>
      <c r="AA623" s="7"/>
    </row>
    <row r="624" spans="1:27" ht="14.4">
      <c r="A624" s="7"/>
      <c r="B624" s="7"/>
      <c r="C624" s="7"/>
      <c r="D624" s="7"/>
      <c r="E624" s="7"/>
      <c r="F624" s="7"/>
      <c r="G624" s="7"/>
      <c r="H624" s="7"/>
      <c r="I624" s="7"/>
      <c r="J624" s="7"/>
      <c r="K624" s="7"/>
      <c r="L624" s="7"/>
      <c r="M624" s="7"/>
      <c r="N624" s="7"/>
      <c r="O624" s="7"/>
      <c r="P624" s="7"/>
      <c r="Q624" s="7"/>
      <c r="R624" s="7"/>
      <c r="S624" s="7"/>
      <c r="T624" s="7"/>
      <c r="U624" s="7"/>
      <c r="V624" s="7"/>
      <c r="W624" s="7"/>
      <c r="X624" s="7"/>
      <c r="Y624" s="7"/>
      <c r="Z624" s="7"/>
      <c r="AA624" s="7"/>
    </row>
    <row r="625" spans="1:27" ht="14.4">
      <c r="A625" s="7"/>
      <c r="B625" s="7"/>
      <c r="C625" s="7"/>
      <c r="D625" s="7"/>
      <c r="E625" s="7"/>
      <c r="F625" s="7"/>
      <c r="G625" s="7"/>
      <c r="H625" s="7"/>
      <c r="I625" s="7"/>
      <c r="J625" s="7"/>
      <c r="K625" s="7"/>
      <c r="L625" s="7"/>
      <c r="M625" s="7"/>
      <c r="N625" s="7"/>
      <c r="O625" s="7"/>
      <c r="P625" s="7"/>
      <c r="Q625" s="7"/>
      <c r="R625" s="7"/>
      <c r="S625" s="7"/>
      <c r="T625" s="7"/>
      <c r="U625" s="7"/>
      <c r="V625" s="7"/>
      <c r="W625" s="7"/>
      <c r="X625" s="7"/>
      <c r="Y625" s="7"/>
      <c r="Z625" s="7"/>
      <c r="AA625" s="7"/>
    </row>
    <row r="626" spans="1:27" ht="14.4">
      <c r="A626" s="7"/>
      <c r="B626" s="7"/>
      <c r="C626" s="7"/>
      <c r="D626" s="7"/>
      <c r="E626" s="7"/>
      <c r="F626" s="7"/>
      <c r="G626" s="7"/>
      <c r="H626" s="7"/>
      <c r="I626" s="7"/>
      <c r="J626" s="7"/>
      <c r="K626" s="7"/>
      <c r="L626" s="7"/>
      <c r="M626" s="7"/>
      <c r="N626" s="7"/>
      <c r="O626" s="7"/>
      <c r="P626" s="7"/>
      <c r="Q626" s="7"/>
      <c r="R626" s="7"/>
      <c r="S626" s="7"/>
      <c r="T626" s="7"/>
      <c r="U626" s="7"/>
      <c r="V626" s="7"/>
      <c r="W626" s="7"/>
      <c r="X626" s="7"/>
      <c r="Y626" s="7"/>
      <c r="Z626" s="7"/>
      <c r="AA626" s="7"/>
    </row>
    <row r="627" spans="1:27" ht="14.4">
      <c r="A627" s="7"/>
      <c r="B627" s="7"/>
      <c r="C627" s="7"/>
      <c r="D627" s="7"/>
      <c r="E627" s="7"/>
      <c r="F627" s="7"/>
      <c r="G627" s="7"/>
      <c r="H627" s="7"/>
      <c r="I627" s="7"/>
      <c r="J627" s="7"/>
      <c r="K627" s="7"/>
      <c r="L627" s="7"/>
      <c r="M627" s="7"/>
      <c r="N627" s="7"/>
      <c r="O627" s="7"/>
      <c r="P627" s="7"/>
      <c r="Q627" s="7"/>
      <c r="R627" s="7"/>
      <c r="S627" s="7"/>
      <c r="T627" s="7"/>
      <c r="U627" s="7"/>
      <c r="V627" s="7"/>
      <c r="W627" s="7"/>
      <c r="X627" s="7"/>
      <c r="Y627" s="7"/>
      <c r="Z627" s="7"/>
      <c r="AA627" s="7"/>
    </row>
    <row r="628" spans="1:27" ht="14.4">
      <c r="A628" s="7"/>
      <c r="B628" s="7"/>
      <c r="C628" s="7"/>
      <c r="D628" s="7"/>
      <c r="E628" s="7"/>
      <c r="F628" s="7"/>
      <c r="G628" s="7"/>
      <c r="H628" s="7"/>
      <c r="I628" s="7"/>
      <c r="J628" s="7"/>
      <c r="K628" s="7"/>
      <c r="L628" s="7"/>
      <c r="M628" s="7"/>
      <c r="N628" s="7"/>
      <c r="O628" s="7"/>
      <c r="P628" s="7"/>
      <c r="Q628" s="7"/>
      <c r="R628" s="7"/>
      <c r="S628" s="7"/>
      <c r="T628" s="7"/>
      <c r="U628" s="7"/>
      <c r="V628" s="7"/>
      <c r="W628" s="7"/>
      <c r="X628" s="7"/>
      <c r="Y628" s="7"/>
      <c r="Z628" s="7"/>
      <c r="AA628" s="7"/>
    </row>
    <row r="629" spans="1:27" ht="14.4">
      <c r="A629" s="7"/>
      <c r="B629" s="7"/>
      <c r="C629" s="7"/>
      <c r="D629" s="7"/>
      <c r="E629" s="7"/>
      <c r="F629" s="7"/>
      <c r="G629" s="7"/>
      <c r="H629" s="7"/>
      <c r="I629" s="7"/>
      <c r="J629" s="7"/>
      <c r="K629" s="7"/>
      <c r="L629" s="7"/>
      <c r="M629" s="7"/>
      <c r="N629" s="7"/>
      <c r="O629" s="7"/>
      <c r="P629" s="7"/>
      <c r="Q629" s="7"/>
      <c r="R629" s="7"/>
      <c r="S629" s="7"/>
      <c r="T629" s="7"/>
      <c r="U629" s="7"/>
      <c r="V629" s="7"/>
      <c r="W629" s="7"/>
      <c r="X629" s="7"/>
      <c r="Y629" s="7"/>
      <c r="Z629" s="7"/>
      <c r="AA629" s="7"/>
    </row>
    <row r="630" spans="1:27" ht="14.4">
      <c r="A630" s="7"/>
      <c r="B630" s="7"/>
      <c r="C630" s="7"/>
      <c r="D630" s="7"/>
      <c r="E630" s="7"/>
      <c r="F630" s="7"/>
      <c r="G630" s="7"/>
      <c r="H630" s="7"/>
      <c r="I630" s="7"/>
      <c r="J630" s="7"/>
      <c r="K630" s="7"/>
      <c r="L630" s="7"/>
      <c r="M630" s="7"/>
      <c r="N630" s="7"/>
      <c r="O630" s="7"/>
      <c r="P630" s="7"/>
      <c r="Q630" s="7"/>
      <c r="R630" s="7"/>
      <c r="S630" s="7"/>
      <c r="T630" s="7"/>
      <c r="U630" s="7"/>
      <c r="V630" s="7"/>
      <c r="W630" s="7"/>
      <c r="X630" s="7"/>
      <c r="Y630" s="7"/>
      <c r="Z630" s="7"/>
      <c r="AA630" s="7"/>
    </row>
    <row r="631" spans="1:27" ht="14.4">
      <c r="A631" s="7"/>
      <c r="B631" s="7"/>
      <c r="C631" s="7"/>
      <c r="D631" s="7"/>
      <c r="E631" s="7"/>
      <c r="F631" s="7"/>
      <c r="G631" s="7"/>
      <c r="H631" s="7"/>
      <c r="I631" s="7"/>
      <c r="J631" s="7"/>
      <c r="K631" s="7"/>
      <c r="L631" s="7"/>
      <c r="M631" s="7"/>
      <c r="N631" s="7"/>
      <c r="O631" s="7"/>
      <c r="P631" s="7"/>
      <c r="Q631" s="7"/>
      <c r="R631" s="7"/>
      <c r="S631" s="7"/>
      <c r="T631" s="7"/>
      <c r="U631" s="7"/>
      <c r="V631" s="7"/>
      <c r="W631" s="7"/>
      <c r="X631" s="7"/>
      <c r="Y631" s="7"/>
      <c r="Z631" s="7"/>
      <c r="AA631" s="7"/>
    </row>
    <row r="632" spans="1:27" ht="14.4">
      <c r="A632" s="7"/>
      <c r="B632" s="7"/>
      <c r="C632" s="7"/>
      <c r="D632" s="7"/>
      <c r="E632" s="7"/>
      <c r="F632" s="7"/>
      <c r="G632" s="7"/>
      <c r="H632" s="7"/>
      <c r="I632" s="7"/>
      <c r="J632" s="7"/>
      <c r="K632" s="7"/>
      <c r="L632" s="7"/>
      <c r="M632" s="7"/>
      <c r="N632" s="7"/>
      <c r="O632" s="7"/>
      <c r="P632" s="7"/>
      <c r="Q632" s="7"/>
      <c r="R632" s="7"/>
      <c r="S632" s="7"/>
      <c r="T632" s="7"/>
      <c r="U632" s="7"/>
      <c r="V632" s="7"/>
      <c r="W632" s="7"/>
      <c r="X632" s="7"/>
      <c r="Y632" s="7"/>
      <c r="Z632" s="7"/>
      <c r="AA632" s="7"/>
    </row>
    <row r="633" spans="1:27" ht="14.4">
      <c r="A633" s="7"/>
      <c r="B633" s="7"/>
      <c r="C633" s="7"/>
      <c r="D633" s="7"/>
      <c r="E633" s="7"/>
      <c r="F633" s="7"/>
      <c r="G633" s="7"/>
      <c r="H633" s="7"/>
      <c r="I633" s="7"/>
      <c r="J633" s="7"/>
      <c r="K633" s="7"/>
      <c r="L633" s="7"/>
      <c r="M633" s="7"/>
      <c r="N633" s="7"/>
      <c r="O633" s="7"/>
      <c r="P633" s="7"/>
      <c r="Q633" s="7"/>
      <c r="R633" s="7"/>
      <c r="S633" s="7"/>
      <c r="T633" s="7"/>
      <c r="U633" s="7"/>
      <c r="V633" s="7"/>
      <c r="W633" s="7"/>
      <c r="X633" s="7"/>
      <c r="Y633" s="7"/>
      <c r="Z633" s="7"/>
      <c r="AA633" s="7"/>
    </row>
    <row r="634" spans="1:27" ht="14.4">
      <c r="A634" s="7"/>
      <c r="B634" s="7"/>
      <c r="C634" s="7"/>
      <c r="D634" s="7"/>
      <c r="E634" s="7"/>
      <c r="F634" s="7"/>
      <c r="G634" s="7"/>
      <c r="H634" s="7"/>
      <c r="I634" s="7"/>
      <c r="J634" s="7"/>
      <c r="K634" s="7"/>
      <c r="L634" s="7"/>
      <c r="M634" s="7"/>
      <c r="N634" s="7"/>
      <c r="O634" s="7"/>
      <c r="P634" s="7"/>
      <c r="Q634" s="7"/>
      <c r="R634" s="7"/>
      <c r="S634" s="7"/>
      <c r="T634" s="7"/>
      <c r="U634" s="7"/>
      <c r="V634" s="7"/>
      <c r="W634" s="7"/>
      <c r="X634" s="7"/>
      <c r="Y634" s="7"/>
      <c r="Z634" s="7"/>
      <c r="AA634" s="7"/>
    </row>
    <row r="635" spans="1:27" ht="14.4">
      <c r="A635" s="7"/>
      <c r="B635" s="7"/>
      <c r="C635" s="7"/>
      <c r="D635" s="7"/>
      <c r="E635" s="7"/>
      <c r="F635" s="7"/>
      <c r="G635" s="7"/>
      <c r="H635" s="7"/>
      <c r="I635" s="7"/>
      <c r="J635" s="7"/>
      <c r="K635" s="7"/>
      <c r="L635" s="7"/>
      <c r="M635" s="7"/>
      <c r="N635" s="7"/>
      <c r="O635" s="7"/>
      <c r="P635" s="7"/>
      <c r="Q635" s="7"/>
      <c r="R635" s="7"/>
      <c r="S635" s="7"/>
      <c r="T635" s="7"/>
      <c r="U635" s="7"/>
      <c r="V635" s="7"/>
      <c r="W635" s="7"/>
      <c r="X635" s="7"/>
      <c r="Y635" s="7"/>
      <c r="Z635" s="7"/>
      <c r="AA635" s="7"/>
    </row>
    <row r="636" spans="1:27" ht="14.4">
      <c r="A636" s="7"/>
      <c r="B636" s="7"/>
      <c r="C636" s="7"/>
      <c r="D636" s="7"/>
      <c r="E636" s="7"/>
      <c r="F636" s="7"/>
      <c r="G636" s="7"/>
      <c r="H636" s="7"/>
      <c r="I636" s="7"/>
      <c r="J636" s="7"/>
      <c r="K636" s="7"/>
      <c r="L636" s="7"/>
      <c r="M636" s="7"/>
      <c r="N636" s="7"/>
      <c r="O636" s="7"/>
      <c r="P636" s="7"/>
      <c r="Q636" s="7"/>
      <c r="R636" s="7"/>
      <c r="S636" s="7"/>
      <c r="T636" s="7"/>
      <c r="U636" s="7"/>
      <c r="V636" s="7"/>
      <c r="W636" s="7"/>
      <c r="X636" s="7"/>
      <c r="Y636" s="7"/>
      <c r="Z636" s="7"/>
      <c r="AA636" s="7"/>
    </row>
    <row r="637" spans="1:27" ht="14.4">
      <c r="A637" s="7"/>
      <c r="B637" s="7"/>
      <c r="C637" s="7"/>
      <c r="D637" s="7"/>
      <c r="E637" s="7"/>
      <c r="F637" s="7"/>
      <c r="G637" s="7"/>
      <c r="H637" s="7"/>
      <c r="I637" s="7"/>
      <c r="J637" s="7"/>
      <c r="K637" s="7"/>
      <c r="L637" s="7"/>
      <c r="M637" s="7"/>
      <c r="N637" s="7"/>
      <c r="O637" s="7"/>
      <c r="P637" s="7"/>
      <c r="Q637" s="7"/>
      <c r="R637" s="7"/>
      <c r="S637" s="7"/>
      <c r="T637" s="7"/>
      <c r="U637" s="7"/>
      <c r="V637" s="7"/>
      <c r="W637" s="7"/>
      <c r="X637" s="7"/>
      <c r="Y637" s="7"/>
      <c r="Z637" s="7"/>
      <c r="AA637" s="7"/>
    </row>
    <row r="638" spans="1:27" ht="14.4">
      <c r="A638" s="7"/>
      <c r="B638" s="7"/>
      <c r="C638" s="7"/>
      <c r="D638" s="7"/>
      <c r="E638" s="7"/>
      <c r="F638" s="7"/>
      <c r="G638" s="7"/>
      <c r="H638" s="7"/>
      <c r="I638" s="7"/>
      <c r="J638" s="7"/>
      <c r="K638" s="7"/>
      <c r="L638" s="7"/>
      <c r="M638" s="7"/>
      <c r="N638" s="7"/>
      <c r="O638" s="7"/>
      <c r="P638" s="7"/>
      <c r="Q638" s="7"/>
      <c r="R638" s="7"/>
      <c r="S638" s="7"/>
      <c r="T638" s="7"/>
      <c r="U638" s="7"/>
      <c r="V638" s="7"/>
      <c r="W638" s="7"/>
      <c r="X638" s="7"/>
      <c r="Y638" s="7"/>
      <c r="Z638" s="7"/>
      <c r="AA638" s="7"/>
    </row>
    <row r="639" spans="1:27" ht="14.4">
      <c r="A639" s="7"/>
      <c r="B639" s="7"/>
      <c r="C639" s="7"/>
      <c r="D639" s="7"/>
      <c r="E639" s="7"/>
      <c r="F639" s="7"/>
      <c r="G639" s="7"/>
      <c r="H639" s="7"/>
      <c r="I639" s="7"/>
      <c r="J639" s="7"/>
      <c r="K639" s="7"/>
      <c r="L639" s="7"/>
      <c r="M639" s="7"/>
      <c r="N639" s="7"/>
      <c r="O639" s="7"/>
      <c r="P639" s="7"/>
      <c r="Q639" s="7"/>
      <c r="R639" s="7"/>
      <c r="S639" s="7"/>
      <c r="T639" s="7"/>
      <c r="U639" s="7"/>
      <c r="V639" s="7"/>
      <c r="W639" s="7"/>
      <c r="X639" s="7"/>
      <c r="Y639" s="7"/>
      <c r="Z639" s="7"/>
      <c r="AA639" s="7"/>
    </row>
    <row r="640" spans="1:27" ht="14.4">
      <c r="A640" s="7"/>
      <c r="B640" s="7"/>
      <c r="C640" s="7"/>
      <c r="D640" s="7"/>
      <c r="E640" s="7"/>
      <c r="F640" s="7"/>
      <c r="G640" s="7"/>
      <c r="H640" s="7"/>
      <c r="I640" s="7"/>
      <c r="J640" s="7"/>
      <c r="K640" s="7"/>
      <c r="L640" s="7"/>
      <c r="M640" s="7"/>
      <c r="N640" s="7"/>
      <c r="O640" s="7"/>
      <c r="P640" s="7"/>
      <c r="Q640" s="7"/>
      <c r="R640" s="7"/>
      <c r="S640" s="7"/>
      <c r="T640" s="7"/>
      <c r="U640" s="7"/>
      <c r="V640" s="7"/>
      <c r="W640" s="7"/>
      <c r="X640" s="7"/>
      <c r="Y640" s="7"/>
      <c r="Z640" s="7"/>
      <c r="AA640" s="7"/>
    </row>
    <row r="641" spans="1:27" ht="14.4">
      <c r="A641" s="7"/>
      <c r="B641" s="7"/>
      <c r="C641" s="7"/>
      <c r="D641" s="7"/>
      <c r="E641" s="7"/>
      <c r="F641" s="7"/>
      <c r="G641" s="7"/>
      <c r="H641" s="7"/>
      <c r="I641" s="7"/>
      <c r="J641" s="7"/>
      <c r="K641" s="7"/>
      <c r="L641" s="7"/>
      <c r="M641" s="7"/>
      <c r="N641" s="7"/>
      <c r="O641" s="7"/>
      <c r="P641" s="7"/>
      <c r="Q641" s="7"/>
      <c r="R641" s="7"/>
      <c r="S641" s="7"/>
      <c r="T641" s="7"/>
      <c r="U641" s="7"/>
      <c r="V641" s="7"/>
      <c r="W641" s="7"/>
      <c r="X641" s="7"/>
      <c r="Y641" s="7"/>
      <c r="Z641" s="7"/>
      <c r="AA641" s="7"/>
    </row>
    <row r="642" spans="1:27" ht="14.4">
      <c r="A642" s="7"/>
      <c r="B642" s="7"/>
      <c r="C642" s="7"/>
      <c r="D642" s="7"/>
      <c r="E642" s="7"/>
      <c r="F642" s="7"/>
      <c r="G642" s="7"/>
      <c r="H642" s="7"/>
      <c r="I642" s="7"/>
      <c r="J642" s="7"/>
      <c r="K642" s="7"/>
      <c r="L642" s="7"/>
      <c r="M642" s="7"/>
      <c r="N642" s="7"/>
      <c r="O642" s="7"/>
      <c r="P642" s="7"/>
      <c r="Q642" s="7"/>
      <c r="R642" s="7"/>
      <c r="S642" s="7"/>
      <c r="T642" s="7"/>
      <c r="U642" s="7"/>
      <c r="V642" s="7"/>
      <c r="W642" s="7"/>
      <c r="X642" s="7"/>
      <c r="Y642" s="7"/>
      <c r="Z642" s="7"/>
      <c r="AA642" s="7"/>
    </row>
    <row r="643" spans="1:27" ht="14.4">
      <c r="A643" s="7"/>
      <c r="B643" s="7"/>
      <c r="C643" s="7"/>
      <c r="D643" s="7"/>
      <c r="E643" s="7"/>
      <c r="F643" s="7"/>
      <c r="G643" s="7"/>
      <c r="H643" s="7"/>
      <c r="I643" s="7"/>
      <c r="J643" s="7"/>
      <c r="K643" s="7"/>
      <c r="L643" s="7"/>
      <c r="M643" s="7"/>
      <c r="N643" s="7"/>
      <c r="O643" s="7"/>
      <c r="P643" s="7"/>
      <c r="Q643" s="7"/>
      <c r="R643" s="7"/>
      <c r="S643" s="7"/>
      <c r="T643" s="7"/>
      <c r="U643" s="7"/>
      <c r="V643" s="7"/>
      <c r="W643" s="7"/>
      <c r="X643" s="7"/>
      <c r="Y643" s="7"/>
      <c r="Z643" s="7"/>
      <c r="AA643" s="7"/>
    </row>
    <row r="644" spans="1:27" ht="14.4">
      <c r="A644" s="7"/>
      <c r="B644" s="7"/>
      <c r="C644" s="7"/>
      <c r="D644" s="7"/>
      <c r="E644" s="7"/>
      <c r="F644" s="7"/>
      <c r="G644" s="7"/>
      <c r="H644" s="7"/>
      <c r="I644" s="7"/>
      <c r="J644" s="7"/>
      <c r="K644" s="7"/>
      <c r="L644" s="7"/>
      <c r="M644" s="7"/>
      <c r="N644" s="7"/>
      <c r="O644" s="7"/>
      <c r="P644" s="7"/>
      <c r="Q644" s="7"/>
      <c r="R644" s="7"/>
      <c r="S644" s="7"/>
      <c r="T644" s="7"/>
      <c r="U644" s="7"/>
      <c r="V644" s="7"/>
      <c r="W644" s="7"/>
      <c r="X644" s="7"/>
      <c r="Y644" s="7"/>
      <c r="Z644" s="7"/>
      <c r="AA644" s="7"/>
    </row>
    <row r="645" spans="1:27" ht="14.4">
      <c r="A645" s="7"/>
      <c r="B645" s="7"/>
      <c r="C645" s="7"/>
      <c r="D645" s="7"/>
      <c r="E645" s="7"/>
      <c r="F645" s="7"/>
      <c r="G645" s="7"/>
      <c r="H645" s="7"/>
      <c r="I645" s="7"/>
      <c r="J645" s="7"/>
      <c r="K645" s="7"/>
      <c r="L645" s="7"/>
      <c r="M645" s="7"/>
      <c r="N645" s="7"/>
      <c r="O645" s="7"/>
      <c r="P645" s="7"/>
      <c r="Q645" s="7"/>
      <c r="R645" s="7"/>
      <c r="S645" s="7"/>
      <c r="T645" s="7"/>
      <c r="U645" s="7"/>
      <c r="V645" s="7"/>
      <c r="W645" s="7"/>
      <c r="X645" s="7"/>
      <c r="Y645" s="7"/>
      <c r="Z645" s="7"/>
      <c r="AA645" s="7"/>
    </row>
    <row r="646" spans="1:27" ht="14.4">
      <c r="A646" s="7"/>
      <c r="B646" s="7"/>
      <c r="C646" s="7"/>
      <c r="D646" s="7"/>
      <c r="E646" s="7"/>
      <c r="F646" s="7"/>
      <c r="G646" s="7"/>
      <c r="H646" s="7"/>
      <c r="I646" s="7"/>
      <c r="J646" s="7"/>
      <c r="K646" s="7"/>
      <c r="L646" s="7"/>
      <c r="M646" s="7"/>
      <c r="N646" s="7"/>
      <c r="O646" s="7"/>
      <c r="P646" s="7"/>
      <c r="Q646" s="7"/>
      <c r="R646" s="7"/>
      <c r="S646" s="7"/>
      <c r="T646" s="7"/>
      <c r="U646" s="7"/>
      <c r="V646" s="7"/>
      <c r="W646" s="7"/>
      <c r="X646" s="7"/>
      <c r="Y646" s="7"/>
      <c r="Z646" s="7"/>
      <c r="AA646" s="7"/>
    </row>
    <row r="647" spans="1:27" ht="14.4">
      <c r="A647" s="7"/>
      <c r="B647" s="7"/>
      <c r="C647" s="7"/>
      <c r="D647" s="7"/>
      <c r="E647" s="7"/>
      <c r="F647" s="7"/>
      <c r="G647" s="7"/>
      <c r="H647" s="7"/>
      <c r="I647" s="7"/>
      <c r="J647" s="7"/>
      <c r="K647" s="7"/>
      <c r="L647" s="7"/>
      <c r="M647" s="7"/>
      <c r="N647" s="7"/>
      <c r="O647" s="7"/>
      <c r="P647" s="7"/>
      <c r="Q647" s="7"/>
      <c r="R647" s="7"/>
      <c r="S647" s="7"/>
      <c r="T647" s="7"/>
      <c r="U647" s="7"/>
      <c r="V647" s="7"/>
      <c r="W647" s="7"/>
      <c r="X647" s="7"/>
      <c r="Y647" s="7"/>
      <c r="Z647" s="7"/>
      <c r="AA647" s="7"/>
    </row>
    <row r="648" spans="1:27" ht="14.4">
      <c r="A648" s="7"/>
      <c r="B648" s="7"/>
      <c r="C648" s="7"/>
      <c r="D648" s="7"/>
      <c r="E648" s="7"/>
      <c r="F648" s="7"/>
      <c r="G648" s="7"/>
      <c r="H648" s="7"/>
      <c r="I648" s="7"/>
      <c r="J648" s="7"/>
      <c r="K648" s="7"/>
      <c r="L648" s="7"/>
      <c r="M648" s="7"/>
      <c r="N648" s="7"/>
      <c r="O648" s="7"/>
      <c r="P648" s="7"/>
      <c r="Q648" s="7"/>
      <c r="R648" s="7"/>
      <c r="S648" s="7"/>
      <c r="T648" s="7"/>
      <c r="U648" s="7"/>
      <c r="V648" s="7"/>
      <c r="W648" s="7"/>
      <c r="X648" s="7"/>
      <c r="Y648" s="7"/>
      <c r="Z648" s="7"/>
      <c r="AA648" s="7"/>
    </row>
    <row r="649" spans="1:27" ht="14.4">
      <c r="A649" s="7"/>
      <c r="B649" s="7"/>
      <c r="C649" s="7"/>
      <c r="D649" s="7"/>
      <c r="E649" s="7"/>
      <c r="F649" s="7"/>
      <c r="G649" s="7"/>
      <c r="H649" s="7"/>
      <c r="I649" s="7"/>
      <c r="J649" s="7"/>
      <c r="K649" s="7"/>
      <c r="L649" s="7"/>
      <c r="M649" s="7"/>
      <c r="N649" s="7"/>
      <c r="O649" s="7"/>
      <c r="P649" s="7"/>
      <c r="Q649" s="7"/>
      <c r="R649" s="7"/>
      <c r="S649" s="7"/>
      <c r="T649" s="7"/>
      <c r="U649" s="7"/>
      <c r="V649" s="7"/>
      <c r="W649" s="7"/>
      <c r="X649" s="7"/>
      <c r="Y649" s="7"/>
      <c r="Z649" s="7"/>
      <c r="AA649" s="7"/>
    </row>
    <row r="650" spans="1:27" ht="14.4">
      <c r="A650" s="7"/>
      <c r="B650" s="7"/>
      <c r="C650" s="7"/>
      <c r="D650" s="7"/>
      <c r="E650" s="7"/>
      <c r="F650" s="7"/>
      <c r="G650" s="7"/>
      <c r="H650" s="7"/>
      <c r="I650" s="7"/>
      <c r="J650" s="7"/>
      <c r="K650" s="7"/>
      <c r="L650" s="7"/>
      <c r="M650" s="7"/>
      <c r="N650" s="7"/>
      <c r="O650" s="7"/>
      <c r="P650" s="7"/>
      <c r="Q650" s="7"/>
      <c r="R650" s="7"/>
      <c r="S650" s="7"/>
      <c r="T650" s="7"/>
      <c r="U650" s="7"/>
      <c r="V650" s="7"/>
      <c r="W650" s="7"/>
      <c r="X650" s="7"/>
      <c r="Y650" s="7"/>
      <c r="Z650" s="7"/>
      <c r="AA650" s="7"/>
    </row>
    <row r="651" spans="1:27" ht="14.4">
      <c r="A651" s="7"/>
      <c r="B651" s="7"/>
      <c r="C651" s="7"/>
      <c r="D651" s="7"/>
      <c r="E651" s="7"/>
      <c r="F651" s="7"/>
      <c r="G651" s="7"/>
      <c r="H651" s="7"/>
      <c r="I651" s="7"/>
      <c r="J651" s="7"/>
      <c r="K651" s="7"/>
      <c r="L651" s="7"/>
      <c r="M651" s="7"/>
      <c r="N651" s="7"/>
      <c r="O651" s="7"/>
      <c r="P651" s="7"/>
      <c r="Q651" s="7"/>
      <c r="R651" s="7"/>
      <c r="S651" s="7"/>
      <c r="T651" s="7"/>
      <c r="U651" s="7"/>
      <c r="V651" s="7"/>
      <c r="W651" s="7"/>
      <c r="X651" s="7"/>
      <c r="Y651" s="7"/>
      <c r="Z651" s="7"/>
      <c r="AA651" s="7"/>
    </row>
    <row r="652" spans="1:27" ht="14.4">
      <c r="A652" s="7"/>
      <c r="B652" s="7"/>
      <c r="C652" s="7"/>
      <c r="D652" s="7"/>
      <c r="E652" s="7"/>
      <c r="F652" s="7"/>
      <c r="G652" s="7"/>
      <c r="H652" s="7"/>
      <c r="I652" s="7"/>
      <c r="J652" s="7"/>
      <c r="K652" s="7"/>
      <c r="L652" s="7"/>
      <c r="M652" s="7"/>
      <c r="N652" s="7"/>
      <c r="O652" s="7"/>
      <c r="P652" s="7"/>
      <c r="Q652" s="7"/>
      <c r="R652" s="7"/>
      <c r="S652" s="7"/>
      <c r="T652" s="7"/>
      <c r="U652" s="7"/>
      <c r="V652" s="7"/>
      <c r="W652" s="7"/>
      <c r="X652" s="7"/>
      <c r="Y652" s="7"/>
      <c r="Z652" s="7"/>
      <c r="AA652" s="7"/>
    </row>
    <row r="653" spans="1:27" ht="14.4">
      <c r="A653" s="7"/>
      <c r="B653" s="7"/>
      <c r="C653" s="7"/>
      <c r="D653" s="7"/>
      <c r="E653" s="7"/>
      <c r="F653" s="7"/>
      <c r="G653" s="7"/>
      <c r="H653" s="7"/>
      <c r="I653" s="7"/>
      <c r="J653" s="7"/>
      <c r="K653" s="7"/>
      <c r="L653" s="7"/>
      <c r="M653" s="7"/>
      <c r="N653" s="7"/>
      <c r="O653" s="7"/>
      <c r="P653" s="7"/>
      <c r="Q653" s="7"/>
      <c r="R653" s="7"/>
      <c r="S653" s="7"/>
      <c r="T653" s="7"/>
      <c r="U653" s="7"/>
      <c r="V653" s="7"/>
      <c r="W653" s="7"/>
      <c r="X653" s="7"/>
      <c r="Y653" s="7"/>
      <c r="Z653" s="7"/>
      <c r="AA653" s="7"/>
    </row>
    <row r="654" spans="1:27" ht="14.4">
      <c r="A654" s="7"/>
      <c r="B654" s="7"/>
      <c r="C654" s="7"/>
      <c r="D654" s="7"/>
      <c r="E654" s="7"/>
      <c r="F654" s="7"/>
      <c r="G654" s="7"/>
      <c r="H654" s="7"/>
      <c r="I654" s="7"/>
      <c r="J654" s="7"/>
      <c r="K654" s="7"/>
      <c r="L654" s="7"/>
      <c r="M654" s="7"/>
      <c r="N654" s="7"/>
      <c r="O654" s="7"/>
      <c r="P654" s="7"/>
      <c r="Q654" s="7"/>
      <c r="R654" s="7"/>
      <c r="S654" s="7"/>
      <c r="T654" s="7"/>
      <c r="U654" s="7"/>
      <c r="V654" s="7"/>
      <c r="W654" s="7"/>
      <c r="X654" s="7"/>
      <c r="Y654" s="7"/>
      <c r="Z654" s="7"/>
      <c r="AA654" s="7"/>
    </row>
    <row r="655" spans="1:27" ht="14.4">
      <c r="A655" s="7"/>
      <c r="B655" s="7"/>
      <c r="C655" s="7"/>
      <c r="D655" s="7"/>
      <c r="E655" s="7"/>
      <c r="F655" s="7"/>
      <c r="G655" s="7"/>
      <c r="H655" s="7"/>
      <c r="I655" s="7"/>
      <c r="J655" s="7"/>
      <c r="K655" s="7"/>
      <c r="L655" s="7"/>
      <c r="M655" s="7"/>
      <c r="N655" s="7"/>
      <c r="O655" s="7"/>
      <c r="P655" s="7"/>
      <c r="Q655" s="7"/>
      <c r="R655" s="7"/>
      <c r="S655" s="7"/>
      <c r="T655" s="7"/>
      <c r="U655" s="7"/>
      <c r="V655" s="7"/>
      <c r="W655" s="7"/>
      <c r="X655" s="7"/>
      <c r="Y655" s="7"/>
      <c r="Z655" s="7"/>
      <c r="AA655" s="7"/>
    </row>
    <row r="656" spans="1:27" ht="14.4">
      <c r="A656" s="7"/>
      <c r="B656" s="7"/>
      <c r="C656" s="7"/>
      <c r="D656" s="7"/>
      <c r="E656" s="7"/>
      <c r="F656" s="7"/>
      <c r="G656" s="7"/>
      <c r="H656" s="7"/>
      <c r="I656" s="7"/>
      <c r="J656" s="7"/>
      <c r="K656" s="7"/>
      <c r="L656" s="7"/>
      <c r="M656" s="7"/>
      <c r="N656" s="7"/>
      <c r="O656" s="7"/>
      <c r="P656" s="7"/>
      <c r="Q656" s="7"/>
      <c r="R656" s="7"/>
      <c r="S656" s="7"/>
      <c r="T656" s="7"/>
      <c r="U656" s="7"/>
      <c r="V656" s="7"/>
      <c r="W656" s="7"/>
      <c r="X656" s="7"/>
      <c r="Y656" s="7"/>
      <c r="Z656" s="7"/>
      <c r="AA656" s="7"/>
    </row>
    <row r="657" spans="1:27" ht="14.4">
      <c r="A657" s="7"/>
      <c r="B657" s="7"/>
      <c r="C657" s="7"/>
      <c r="D657" s="7"/>
      <c r="E657" s="7"/>
      <c r="F657" s="7"/>
      <c r="G657" s="7"/>
      <c r="H657" s="7"/>
      <c r="I657" s="7"/>
      <c r="J657" s="7"/>
      <c r="K657" s="7"/>
      <c r="L657" s="7"/>
      <c r="M657" s="7"/>
      <c r="N657" s="7"/>
      <c r="O657" s="7"/>
      <c r="P657" s="7"/>
      <c r="Q657" s="7"/>
      <c r="R657" s="7"/>
      <c r="S657" s="7"/>
      <c r="T657" s="7"/>
      <c r="U657" s="7"/>
      <c r="V657" s="7"/>
      <c r="W657" s="7"/>
      <c r="X657" s="7"/>
      <c r="Y657" s="7"/>
      <c r="Z657" s="7"/>
      <c r="AA657" s="7"/>
    </row>
    <row r="658" spans="1:27" ht="14.4">
      <c r="A658" s="7"/>
      <c r="B658" s="7"/>
      <c r="C658" s="7"/>
      <c r="D658" s="7"/>
      <c r="E658" s="7"/>
      <c r="F658" s="7"/>
      <c r="G658" s="7"/>
      <c r="H658" s="7"/>
      <c r="I658" s="7"/>
      <c r="J658" s="7"/>
      <c r="K658" s="7"/>
      <c r="L658" s="7"/>
      <c r="M658" s="7"/>
      <c r="N658" s="7"/>
      <c r="O658" s="7"/>
      <c r="P658" s="7"/>
      <c r="Q658" s="7"/>
      <c r="R658" s="7"/>
      <c r="S658" s="7"/>
      <c r="T658" s="7"/>
      <c r="U658" s="7"/>
      <c r="V658" s="7"/>
      <c r="W658" s="7"/>
      <c r="X658" s="7"/>
      <c r="Y658" s="7"/>
      <c r="Z658" s="7"/>
      <c r="AA658" s="7"/>
    </row>
    <row r="659" spans="1:27" ht="14.4">
      <c r="A659" s="7"/>
      <c r="B659" s="7"/>
      <c r="C659" s="7"/>
      <c r="D659" s="7"/>
      <c r="E659" s="7"/>
      <c r="F659" s="7"/>
      <c r="G659" s="7"/>
      <c r="H659" s="7"/>
      <c r="I659" s="7"/>
      <c r="J659" s="7"/>
      <c r="K659" s="7"/>
      <c r="L659" s="7"/>
      <c r="M659" s="7"/>
      <c r="N659" s="7"/>
      <c r="O659" s="7"/>
      <c r="P659" s="7"/>
      <c r="Q659" s="7"/>
      <c r="R659" s="7"/>
      <c r="S659" s="7"/>
      <c r="T659" s="7"/>
      <c r="U659" s="7"/>
      <c r="V659" s="7"/>
      <c r="W659" s="7"/>
      <c r="X659" s="7"/>
      <c r="Y659" s="7"/>
      <c r="Z659" s="7"/>
      <c r="AA659" s="7"/>
    </row>
    <row r="660" spans="1:27" ht="14.4">
      <c r="A660" s="7"/>
      <c r="B660" s="7"/>
      <c r="C660" s="7"/>
      <c r="D660" s="7"/>
      <c r="E660" s="7"/>
      <c r="F660" s="7"/>
      <c r="G660" s="7"/>
      <c r="H660" s="7"/>
      <c r="I660" s="7"/>
      <c r="J660" s="7"/>
      <c r="K660" s="7"/>
      <c r="L660" s="7"/>
      <c r="M660" s="7"/>
      <c r="N660" s="7"/>
      <c r="O660" s="7"/>
      <c r="P660" s="7"/>
      <c r="Q660" s="7"/>
      <c r="R660" s="7"/>
      <c r="S660" s="7"/>
      <c r="T660" s="7"/>
      <c r="U660" s="7"/>
      <c r="V660" s="7"/>
      <c r="W660" s="7"/>
      <c r="X660" s="7"/>
      <c r="Y660" s="7"/>
      <c r="Z660" s="7"/>
      <c r="AA660" s="7"/>
    </row>
    <row r="661" spans="1:27" ht="14.4">
      <c r="A661" s="7"/>
      <c r="B661" s="7"/>
      <c r="C661" s="7"/>
      <c r="D661" s="7"/>
      <c r="E661" s="7"/>
      <c r="F661" s="7"/>
      <c r="G661" s="7"/>
      <c r="H661" s="7"/>
      <c r="I661" s="7"/>
      <c r="J661" s="7"/>
      <c r="K661" s="7"/>
      <c r="L661" s="7"/>
      <c r="M661" s="7"/>
      <c r="N661" s="7"/>
      <c r="O661" s="7"/>
      <c r="P661" s="7"/>
      <c r="Q661" s="7"/>
      <c r="R661" s="7"/>
      <c r="S661" s="7"/>
      <c r="T661" s="7"/>
      <c r="U661" s="7"/>
      <c r="V661" s="7"/>
      <c r="W661" s="7"/>
      <c r="X661" s="7"/>
      <c r="Y661" s="7"/>
      <c r="Z661" s="7"/>
      <c r="AA661" s="7"/>
    </row>
    <row r="662" spans="1:27" ht="14.4">
      <c r="A662" s="7"/>
      <c r="B662" s="7"/>
      <c r="C662" s="7"/>
      <c r="D662" s="7"/>
      <c r="E662" s="7"/>
      <c r="F662" s="7"/>
      <c r="G662" s="7"/>
      <c r="H662" s="7"/>
      <c r="I662" s="7"/>
      <c r="J662" s="7"/>
      <c r="K662" s="7"/>
      <c r="L662" s="7"/>
      <c r="M662" s="7"/>
      <c r="N662" s="7"/>
      <c r="O662" s="7"/>
      <c r="P662" s="7"/>
      <c r="Q662" s="7"/>
      <c r="R662" s="7"/>
      <c r="S662" s="7"/>
      <c r="T662" s="7"/>
      <c r="U662" s="7"/>
      <c r="V662" s="7"/>
      <c r="W662" s="7"/>
      <c r="X662" s="7"/>
      <c r="Y662" s="7"/>
      <c r="Z662" s="7"/>
      <c r="AA662" s="7"/>
    </row>
    <row r="663" spans="1:27" ht="14.4">
      <c r="A663" s="7"/>
      <c r="B663" s="7"/>
      <c r="C663" s="7"/>
      <c r="D663" s="7"/>
      <c r="E663" s="7"/>
      <c r="F663" s="7"/>
      <c r="G663" s="7"/>
      <c r="H663" s="7"/>
      <c r="I663" s="7"/>
      <c r="J663" s="7"/>
      <c r="K663" s="7"/>
      <c r="L663" s="7"/>
      <c r="M663" s="7"/>
      <c r="N663" s="7"/>
      <c r="O663" s="7"/>
      <c r="P663" s="7"/>
      <c r="Q663" s="7"/>
      <c r="R663" s="7"/>
      <c r="S663" s="7"/>
      <c r="T663" s="7"/>
      <c r="U663" s="7"/>
      <c r="V663" s="7"/>
      <c r="W663" s="7"/>
      <c r="X663" s="7"/>
      <c r="Y663" s="7"/>
      <c r="Z663" s="7"/>
      <c r="AA663" s="7"/>
    </row>
    <row r="664" spans="1:27" ht="14.4">
      <c r="A664" s="7"/>
      <c r="B664" s="7"/>
      <c r="C664" s="7"/>
      <c r="D664" s="7"/>
      <c r="E664" s="7"/>
      <c r="F664" s="7"/>
      <c r="G664" s="7"/>
      <c r="H664" s="7"/>
      <c r="I664" s="7"/>
      <c r="J664" s="7"/>
      <c r="K664" s="7"/>
      <c r="L664" s="7"/>
      <c r="M664" s="7"/>
      <c r="N664" s="7"/>
      <c r="O664" s="7"/>
      <c r="P664" s="7"/>
      <c r="Q664" s="7"/>
      <c r="R664" s="7"/>
      <c r="S664" s="7"/>
      <c r="T664" s="7"/>
      <c r="U664" s="7"/>
      <c r="V664" s="7"/>
      <c r="W664" s="7"/>
      <c r="X664" s="7"/>
      <c r="Y664" s="7"/>
      <c r="Z664" s="7"/>
      <c r="AA664" s="7"/>
    </row>
    <row r="665" spans="1:27" ht="14.4">
      <c r="A665" s="7"/>
      <c r="B665" s="7"/>
      <c r="C665" s="7"/>
      <c r="D665" s="7"/>
      <c r="E665" s="7"/>
      <c r="F665" s="7"/>
      <c r="G665" s="7"/>
      <c r="H665" s="7"/>
      <c r="I665" s="7"/>
      <c r="J665" s="7"/>
      <c r="K665" s="7"/>
      <c r="L665" s="7"/>
      <c r="M665" s="7"/>
      <c r="N665" s="7"/>
      <c r="O665" s="7"/>
      <c r="P665" s="7"/>
      <c r="Q665" s="7"/>
      <c r="R665" s="7"/>
      <c r="S665" s="7"/>
      <c r="T665" s="7"/>
      <c r="U665" s="7"/>
      <c r="V665" s="7"/>
      <c r="W665" s="7"/>
      <c r="X665" s="7"/>
      <c r="Y665" s="7"/>
      <c r="Z665" s="7"/>
      <c r="AA665" s="7"/>
    </row>
    <row r="666" spans="1:27" ht="14.4">
      <c r="A666" s="7"/>
      <c r="B666" s="7"/>
      <c r="C666" s="7"/>
      <c r="D666" s="7"/>
      <c r="E666" s="7"/>
      <c r="F666" s="7"/>
      <c r="G666" s="7"/>
      <c r="H666" s="7"/>
      <c r="I666" s="7"/>
      <c r="J666" s="7"/>
      <c r="K666" s="7"/>
      <c r="L666" s="7"/>
      <c r="M666" s="7"/>
      <c r="N666" s="7"/>
      <c r="O666" s="7"/>
      <c r="P666" s="7"/>
      <c r="Q666" s="7"/>
      <c r="R666" s="7"/>
      <c r="S666" s="7"/>
      <c r="T666" s="7"/>
      <c r="U666" s="7"/>
      <c r="V666" s="7"/>
      <c r="W666" s="7"/>
      <c r="X666" s="7"/>
      <c r="Y666" s="7"/>
      <c r="Z666" s="7"/>
      <c r="AA666" s="7"/>
    </row>
    <row r="667" spans="1:27" ht="14.4">
      <c r="A667" s="7"/>
      <c r="B667" s="7"/>
      <c r="C667" s="7"/>
      <c r="D667" s="7"/>
      <c r="E667" s="7"/>
      <c r="F667" s="7"/>
      <c r="G667" s="7"/>
      <c r="H667" s="7"/>
      <c r="I667" s="7"/>
      <c r="J667" s="7"/>
      <c r="K667" s="7"/>
      <c r="L667" s="7"/>
      <c r="M667" s="7"/>
      <c r="N667" s="7"/>
      <c r="O667" s="7"/>
      <c r="P667" s="7"/>
      <c r="Q667" s="7"/>
      <c r="R667" s="7"/>
      <c r="S667" s="7"/>
      <c r="T667" s="7"/>
      <c r="U667" s="7"/>
      <c r="V667" s="7"/>
      <c r="W667" s="7"/>
      <c r="X667" s="7"/>
      <c r="Y667" s="7"/>
      <c r="Z667" s="7"/>
      <c r="AA667" s="7"/>
    </row>
    <row r="668" spans="1:27" ht="14.4">
      <c r="A668" s="7"/>
      <c r="B668" s="7"/>
      <c r="C668" s="7"/>
      <c r="D668" s="7"/>
      <c r="E668" s="7"/>
      <c r="F668" s="7"/>
      <c r="G668" s="7"/>
      <c r="H668" s="7"/>
      <c r="I668" s="7"/>
      <c r="J668" s="7"/>
      <c r="K668" s="7"/>
      <c r="L668" s="7"/>
      <c r="M668" s="7"/>
      <c r="N668" s="7"/>
      <c r="O668" s="7"/>
      <c r="P668" s="7"/>
      <c r="Q668" s="7"/>
      <c r="R668" s="7"/>
      <c r="S668" s="7"/>
      <c r="T668" s="7"/>
      <c r="U668" s="7"/>
      <c r="V668" s="7"/>
      <c r="W668" s="7"/>
      <c r="X668" s="7"/>
      <c r="Y668" s="7"/>
      <c r="Z668" s="7"/>
      <c r="AA668" s="7"/>
    </row>
    <row r="669" spans="1:27" ht="14.4">
      <c r="A669" s="7"/>
      <c r="B669" s="7"/>
      <c r="C669" s="7"/>
      <c r="D669" s="7"/>
      <c r="E669" s="7"/>
      <c r="F669" s="7"/>
      <c r="G669" s="7"/>
      <c r="H669" s="7"/>
      <c r="I669" s="7"/>
      <c r="J669" s="7"/>
      <c r="K669" s="7"/>
      <c r="L669" s="7"/>
      <c r="M669" s="7"/>
      <c r="N669" s="7"/>
      <c r="O669" s="7"/>
      <c r="P669" s="7"/>
      <c r="Q669" s="7"/>
      <c r="R669" s="7"/>
      <c r="S669" s="7"/>
      <c r="T669" s="7"/>
      <c r="U669" s="7"/>
      <c r="V669" s="7"/>
      <c r="W669" s="7"/>
      <c r="X669" s="7"/>
      <c r="Y669" s="7"/>
      <c r="Z669" s="7"/>
      <c r="AA669" s="7"/>
    </row>
    <row r="670" spans="1:27" ht="14.4">
      <c r="A670" s="7"/>
      <c r="B670" s="7"/>
      <c r="C670" s="7"/>
      <c r="D670" s="7"/>
      <c r="E670" s="7"/>
      <c r="F670" s="7"/>
      <c r="G670" s="7"/>
      <c r="H670" s="7"/>
      <c r="I670" s="7"/>
      <c r="J670" s="7"/>
      <c r="K670" s="7"/>
      <c r="L670" s="7"/>
      <c r="M670" s="7"/>
      <c r="N670" s="7"/>
      <c r="O670" s="7"/>
      <c r="P670" s="7"/>
      <c r="Q670" s="7"/>
      <c r="R670" s="7"/>
      <c r="S670" s="7"/>
      <c r="T670" s="7"/>
      <c r="U670" s="7"/>
      <c r="V670" s="7"/>
      <c r="W670" s="7"/>
      <c r="X670" s="7"/>
      <c r="Y670" s="7"/>
      <c r="Z670" s="7"/>
      <c r="AA670" s="7"/>
    </row>
    <row r="671" spans="1:27" ht="14.4">
      <c r="A671" s="7"/>
      <c r="B671" s="7"/>
      <c r="C671" s="7"/>
      <c r="D671" s="7"/>
      <c r="E671" s="7"/>
      <c r="F671" s="7"/>
      <c r="G671" s="7"/>
      <c r="H671" s="7"/>
      <c r="I671" s="7"/>
      <c r="J671" s="7"/>
      <c r="K671" s="7"/>
      <c r="L671" s="7"/>
      <c r="M671" s="7"/>
      <c r="N671" s="7"/>
      <c r="O671" s="7"/>
      <c r="P671" s="7"/>
      <c r="Q671" s="7"/>
      <c r="R671" s="7"/>
      <c r="S671" s="7"/>
      <c r="T671" s="7"/>
      <c r="U671" s="7"/>
      <c r="V671" s="7"/>
      <c r="W671" s="7"/>
      <c r="X671" s="7"/>
      <c r="Y671" s="7"/>
      <c r="Z671" s="7"/>
      <c r="AA671" s="7"/>
    </row>
    <row r="672" spans="1:27" ht="14.4">
      <c r="A672" s="7"/>
      <c r="B672" s="7"/>
      <c r="C672" s="7"/>
      <c r="D672" s="7"/>
      <c r="E672" s="7"/>
      <c r="F672" s="7"/>
      <c r="G672" s="7"/>
      <c r="H672" s="7"/>
      <c r="I672" s="7"/>
      <c r="J672" s="7"/>
      <c r="K672" s="7"/>
      <c r="L672" s="7"/>
      <c r="M672" s="7"/>
      <c r="N672" s="7"/>
      <c r="O672" s="7"/>
      <c r="P672" s="7"/>
      <c r="Q672" s="7"/>
      <c r="R672" s="7"/>
      <c r="S672" s="7"/>
      <c r="T672" s="7"/>
      <c r="U672" s="7"/>
      <c r="V672" s="7"/>
      <c r="W672" s="7"/>
      <c r="X672" s="7"/>
      <c r="Y672" s="7"/>
      <c r="Z672" s="7"/>
      <c r="AA672" s="7"/>
    </row>
    <row r="673" spans="1:27" ht="14.4">
      <c r="A673" s="7"/>
      <c r="B673" s="7"/>
      <c r="C673" s="7"/>
      <c r="D673" s="7"/>
      <c r="E673" s="7"/>
      <c r="F673" s="7"/>
      <c r="G673" s="7"/>
      <c r="H673" s="7"/>
      <c r="I673" s="7"/>
      <c r="J673" s="7"/>
      <c r="K673" s="7"/>
      <c r="L673" s="7"/>
      <c r="M673" s="7"/>
      <c r="N673" s="7"/>
      <c r="O673" s="7"/>
      <c r="P673" s="7"/>
      <c r="Q673" s="7"/>
      <c r="R673" s="7"/>
      <c r="S673" s="7"/>
      <c r="T673" s="7"/>
      <c r="U673" s="7"/>
      <c r="V673" s="7"/>
      <c r="W673" s="7"/>
      <c r="X673" s="7"/>
      <c r="Y673" s="7"/>
      <c r="Z673" s="7"/>
      <c r="AA673" s="7"/>
    </row>
    <row r="674" spans="1:27" ht="14.4">
      <c r="A674" s="7"/>
      <c r="B674" s="7"/>
      <c r="C674" s="7"/>
      <c r="D674" s="7"/>
      <c r="E674" s="7"/>
      <c r="F674" s="7"/>
      <c r="G674" s="7"/>
      <c r="H674" s="7"/>
      <c r="I674" s="7"/>
      <c r="J674" s="7"/>
      <c r="K674" s="7"/>
      <c r="L674" s="7"/>
      <c r="M674" s="7"/>
      <c r="N674" s="7"/>
      <c r="O674" s="7"/>
      <c r="P674" s="7"/>
      <c r="Q674" s="7"/>
      <c r="R674" s="7"/>
      <c r="S674" s="7"/>
      <c r="T674" s="7"/>
      <c r="U674" s="7"/>
      <c r="V674" s="7"/>
      <c r="W674" s="7"/>
      <c r="X674" s="7"/>
      <c r="Y674" s="7"/>
      <c r="Z674" s="7"/>
      <c r="AA674" s="7"/>
    </row>
    <row r="675" spans="1:27" ht="14.4">
      <c r="A675" s="7"/>
      <c r="B675" s="7"/>
      <c r="C675" s="7"/>
      <c r="D675" s="7"/>
      <c r="E675" s="7"/>
      <c r="F675" s="7"/>
      <c r="G675" s="7"/>
      <c r="H675" s="7"/>
      <c r="I675" s="7"/>
      <c r="J675" s="7"/>
      <c r="K675" s="7"/>
      <c r="L675" s="7"/>
      <c r="M675" s="7"/>
      <c r="N675" s="7"/>
      <c r="O675" s="7"/>
      <c r="P675" s="7"/>
      <c r="Q675" s="7"/>
      <c r="R675" s="7"/>
      <c r="S675" s="7"/>
      <c r="T675" s="7"/>
      <c r="U675" s="7"/>
      <c r="V675" s="7"/>
      <c r="W675" s="7"/>
      <c r="X675" s="7"/>
      <c r="Y675" s="7"/>
      <c r="Z675" s="7"/>
      <c r="AA675" s="7"/>
    </row>
    <row r="676" spans="1:27" ht="14.4">
      <c r="A676" s="7"/>
      <c r="B676" s="7"/>
      <c r="C676" s="7"/>
      <c r="D676" s="7"/>
      <c r="E676" s="7"/>
      <c r="F676" s="7"/>
      <c r="G676" s="7"/>
      <c r="H676" s="7"/>
      <c r="I676" s="7"/>
      <c r="J676" s="7"/>
      <c r="K676" s="7"/>
      <c r="L676" s="7"/>
      <c r="M676" s="7"/>
      <c r="N676" s="7"/>
      <c r="O676" s="7"/>
      <c r="P676" s="7"/>
      <c r="Q676" s="7"/>
      <c r="R676" s="7"/>
      <c r="S676" s="7"/>
      <c r="T676" s="7"/>
      <c r="U676" s="7"/>
      <c r="V676" s="7"/>
      <c r="W676" s="7"/>
      <c r="X676" s="7"/>
      <c r="Y676" s="7"/>
      <c r="Z676" s="7"/>
      <c r="AA676" s="7"/>
    </row>
    <row r="677" spans="1:27" ht="14.4">
      <c r="A677" s="7"/>
      <c r="B677" s="7"/>
      <c r="C677" s="7"/>
      <c r="D677" s="7"/>
      <c r="E677" s="7"/>
      <c r="F677" s="7"/>
      <c r="G677" s="7"/>
      <c r="H677" s="7"/>
      <c r="I677" s="7"/>
      <c r="J677" s="7"/>
      <c r="K677" s="7"/>
      <c r="L677" s="7"/>
      <c r="M677" s="7"/>
      <c r="N677" s="7"/>
      <c r="O677" s="7"/>
      <c r="P677" s="7"/>
      <c r="Q677" s="7"/>
      <c r="R677" s="7"/>
      <c r="S677" s="7"/>
      <c r="T677" s="7"/>
      <c r="U677" s="7"/>
      <c r="V677" s="7"/>
      <c r="W677" s="7"/>
      <c r="X677" s="7"/>
      <c r="Y677" s="7"/>
      <c r="Z677" s="7"/>
      <c r="AA677" s="7"/>
    </row>
    <row r="678" spans="1:27" ht="14.4">
      <c r="A678" s="7"/>
      <c r="B678" s="7"/>
      <c r="C678" s="7"/>
      <c r="D678" s="7"/>
      <c r="E678" s="7"/>
      <c r="F678" s="7"/>
      <c r="G678" s="7"/>
      <c r="H678" s="7"/>
      <c r="I678" s="7"/>
      <c r="J678" s="7"/>
      <c r="K678" s="7"/>
      <c r="L678" s="7"/>
      <c r="M678" s="7"/>
      <c r="N678" s="7"/>
      <c r="O678" s="7"/>
      <c r="P678" s="7"/>
      <c r="Q678" s="7"/>
      <c r="R678" s="7"/>
      <c r="S678" s="7"/>
      <c r="T678" s="7"/>
      <c r="U678" s="7"/>
      <c r="V678" s="7"/>
      <c r="W678" s="7"/>
      <c r="X678" s="7"/>
      <c r="Y678" s="7"/>
      <c r="Z678" s="7"/>
      <c r="AA678" s="7"/>
    </row>
    <row r="679" spans="1:27" ht="14.4">
      <c r="A679" s="7"/>
      <c r="B679" s="7"/>
      <c r="C679" s="7"/>
      <c r="D679" s="7"/>
      <c r="E679" s="7"/>
      <c r="F679" s="7"/>
      <c r="G679" s="7"/>
      <c r="H679" s="7"/>
      <c r="I679" s="7"/>
      <c r="J679" s="7"/>
      <c r="K679" s="7"/>
      <c r="L679" s="7"/>
      <c r="M679" s="7"/>
      <c r="N679" s="7"/>
      <c r="O679" s="7"/>
      <c r="P679" s="7"/>
      <c r="Q679" s="7"/>
      <c r="R679" s="7"/>
      <c r="S679" s="7"/>
      <c r="T679" s="7"/>
      <c r="U679" s="7"/>
      <c r="V679" s="7"/>
      <c r="W679" s="7"/>
      <c r="X679" s="7"/>
      <c r="Y679" s="7"/>
      <c r="Z679" s="7"/>
      <c r="AA679" s="7"/>
    </row>
    <row r="680" spans="1:27" ht="14.4">
      <c r="A680" s="7"/>
      <c r="B680" s="7"/>
      <c r="C680" s="7"/>
      <c r="D680" s="7"/>
      <c r="E680" s="7"/>
      <c r="F680" s="7"/>
      <c r="G680" s="7"/>
      <c r="H680" s="7"/>
      <c r="I680" s="7"/>
      <c r="J680" s="7"/>
      <c r="K680" s="7"/>
      <c r="L680" s="7"/>
      <c r="M680" s="7"/>
      <c r="N680" s="7"/>
      <c r="O680" s="7"/>
      <c r="P680" s="7"/>
      <c r="Q680" s="7"/>
      <c r="R680" s="7"/>
      <c r="S680" s="7"/>
      <c r="T680" s="7"/>
      <c r="U680" s="7"/>
      <c r="V680" s="7"/>
      <c r="W680" s="7"/>
      <c r="X680" s="7"/>
      <c r="Y680" s="7"/>
      <c r="Z680" s="7"/>
      <c r="AA680" s="7"/>
    </row>
    <row r="681" spans="1:27" ht="14.4">
      <c r="A681" s="7"/>
      <c r="B681" s="7"/>
      <c r="C681" s="7"/>
      <c r="D681" s="7"/>
      <c r="E681" s="7"/>
      <c r="F681" s="7"/>
      <c r="G681" s="7"/>
      <c r="H681" s="7"/>
      <c r="I681" s="7"/>
      <c r="J681" s="7"/>
      <c r="K681" s="7"/>
      <c r="L681" s="7"/>
      <c r="M681" s="7"/>
      <c r="N681" s="7"/>
      <c r="O681" s="7"/>
      <c r="P681" s="7"/>
      <c r="Q681" s="7"/>
      <c r="R681" s="7"/>
      <c r="S681" s="7"/>
      <c r="T681" s="7"/>
      <c r="U681" s="7"/>
      <c r="V681" s="7"/>
      <c r="W681" s="7"/>
      <c r="X681" s="7"/>
      <c r="Y681" s="7"/>
      <c r="Z681" s="7"/>
      <c r="AA681" s="7"/>
    </row>
    <row r="682" spans="1:27" ht="14.4">
      <c r="A682" s="7"/>
      <c r="B682" s="7"/>
      <c r="C682" s="7"/>
      <c r="D682" s="7"/>
      <c r="E682" s="7"/>
      <c r="F682" s="7"/>
      <c r="G682" s="7"/>
      <c r="H682" s="7"/>
      <c r="I682" s="7"/>
      <c r="J682" s="7"/>
      <c r="K682" s="7"/>
      <c r="L682" s="7"/>
      <c r="M682" s="7"/>
      <c r="N682" s="7"/>
      <c r="O682" s="7"/>
      <c r="P682" s="7"/>
      <c r="Q682" s="7"/>
      <c r="R682" s="7"/>
      <c r="S682" s="7"/>
      <c r="T682" s="7"/>
      <c r="U682" s="7"/>
      <c r="V682" s="7"/>
      <c r="W682" s="7"/>
      <c r="X682" s="7"/>
      <c r="Y682" s="7"/>
      <c r="Z682" s="7"/>
      <c r="AA682" s="7"/>
    </row>
    <row r="683" spans="1:27" ht="14.4">
      <c r="A683" s="7"/>
      <c r="B683" s="7"/>
      <c r="C683" s="7"/>
      <c r="D683" s="7"/>
      <c r="E683" s="7"/>
      <c r="F683" s="7"/>
      <c r="G683" s="7"/>
      <c r="H683" s="7"/>
      <c r="I683" s="7"/>
      <c r="J683" s="7"/>
      <c r="K683" s="7"/>
      <c r="L683" s="7"/>
      <c r="M683" s="7"/>
      <c r="N683" s="7"/>
      <c r="O683" s="7"/>
      <c r="P683" s="7"/>
      <c r="Q683" s="7"/>
      <c r="R683" s="7"/>
      <c r="S683" s="7"/>
      <c r="T683" s="7"/>
      <c r="U683" s="7"/>
      <c r="V683" s="7"/>
      <c r="W683" s="7"/>
      <c r="X683" s="7"/>
      <c r="Y683" s="7"/>
      <c r="Z683" s="7"/>
      <c r="AA683" s="7"/>
    </row>
    <row r="684" spans="1:27" ht="14.4">
      <c r="A684" s="7"/>
      <c r="B684" s="7"/>
      <c r="C684" s="7"/>
      <c r="D684" s="7"/>
      <c r="E684" s="7"/>
      <c r="F684" s="7"/>
      <c r="G684" s="7"/>
      <c r="H684" s="7"/>
      <c r="I684" s="7"/>
      <c r="J684" s="7"/>
      <c r="K684" s="7"/>
      <c r="L684" s="7"/>
      <c r="M684" s="7"/>
      <c r="N684" s="7"/>
      <c r="O684" s="7"/>
      <c r="P684" s="7"/>
      <c r="Q684" s="7"/>
      <c r="R684" s="7"/>
      <c r="S684" s="7"/>
      <c r="T684" s="7"/>
      <c r="U684" s="7"/>
      <c r="V684" s="7"/>
      <c r="W684" s="7"/>
      <c r="X684" s="7"/>
      <c r="Y684" s="7"/>
      <c r="Z684" s="7"/>
      <c r="AA684" s="7"/>
    </row>
    <row r="685" spans="1:27" ht="14.4">
      <c r="A685" s="7"/>
      <c r="B685" s="7"/>
      <c r="C685" s="7"/>
      <c r="D685" s="7"/>
      <c r="E685" s="7"/>
      <c r="F685" s="7"/>
      <c r="G685" s="7"/>
      <c r="H685" s="7"/>
      <c r="I685" s="7"/>
      <c r="J685" s="7"/>
      <c r="K685" s="7"/>
      <c r="L685" s="7"/>
      <c r="M685" s="7"/>
      <c r="N685" s="7"/>
      <c r="O685" s="7"/>
      <c r="P685" s="7"/>
      <c r="Q685" s="7"/>
      <c r="R685" s="7"/>
      <c r="S685" s="7"/>
      <c r="T685" s="7"/>
      <c r="U685" s="7"/>
      <c r="V685" s="7"/>
      <c r="W685" s="7"/>
      <c r="X685" s="7"/>
      <c r="Y685" s="7"/>
      <c r="Z685" s="7"/>
      <c r="AA685" s="7"/>
    </row>
    <row r="686" spans="1:27" ht="14.4">
      <c r="A686" s="7"/>
      <c r="B686" s="7"/>
      <c r="C686" s="7"/>
      <c r="D686" s="7"/>
      <c r="E686" s="7"/>
      <c r="F686" s="7"/>
      <c r="G686" s="7"/>
      <c r="H686" s="7"/>
      <c r="I686" s="7"/>
      <c r="J686" s="7"/>
      <c r="K686" s="7"/>
      <c r="L686" s="7"/>
      <c r="M686" s="7"/>
      <c r="N686" s="7"/>
      <c r="O686" s="7"/>
      <c r="P686" s="7"/>
      <c r="Q686" s="7"/>
      <c r="R686" s="7"/>
      <c r="S686" s="7"/>
      <c r="T686" s="7"/>
      <c r="U686" s="7"/>
      <c r="V686" s="7"/>
      <c r="W686" s="7"/>
      <c r="X686" s="7"/>
      <c r="Y686" s="7"/>
      <c r="Z686" s="7"/>
      <c r="AA686" s="7"/>
    </row>
    <row r="687" spans="1:27" ht="14.4">
      <c r="A687" s="7"/>
      <c r="B687" s="7"/>
      <c r="C687" s="7"/>
      <c r="D687" s="7"/>
      <c r="E687" s="7"/>
      <c r="F687" s="7"/>
      <c r="G687" s="7"/>
      <c r="H687" s="7"/>
      <c r="I687" s="7"/>
      <c r="J687" s="7"/>
      <c r="K687" s="7"/>
      <c r="L687" s="7"/>
      <c r="M687" s="7"/>
      <c r="N687" s="7"/>
      <c r="O687" s="7"/>
      <c r="P687" s="7"/>
      <c r="Q687" s="7"/>
      <c r="R687" s="7"/>
      <c r="S687" s="7"/>
      <c r="T687" s="7"/>
      <c r="U687" s="7"/>
      <c r="V687" s="7"/>
      <c r="W687" s="7"/>
      <c r="X687" s="7"/>
      <c r="Y687" s="7"/>
      <c r="Z687" s="7"/>
      <c r="AA687" s="7"/>
    </row>
    <row r="688" spans="1:27" ht="14.4">
      <c r="A688" s="7"/>
      <c r="B688" s="7"/>
      <c r="C688" s="7"/>
      <c r="D688" s="7"/>
      <c r="E688" s="7"/>
      <c r="F688" s="7"/>
      <c r="G688" s="7"/>
      <c r="H688" s="7"/>
      <c r="I688" s="7"/>
      <c r="J688" s="7"/>
      <c r="K688" s="7"/>
      <c r="L688" s="7"/>
      <c r="M688" s="7"/>
      <c r="N688" s="7"/>
      <c r="O688" s="7"/>
      <c r="P688" s="7"/>
      <c r="Q688" s="7"/>
      <c r="R688" s="7"/>
      <c r="S688" s="7"/>
      <c r="T688" s="7"/>
      <c r="U688" s="7"/>
      <c r="V688" s="7"/>
      <c r="W688" s="7"/>
      <c r="X688" s="7"/>
      <c r="Y688" s="7"/>
      <c r="Z688" s="7"/>
      <c r="AA688" s="7"/>
    </row>
    <row r="689" spans="1:27" ht="14.4">
      <c r="A689" s="7"/>
      <c r="B689" s="7"/>
      <c r="C689" s="7"/>
      <c r="D689" s="7"/>
      <c r="E689" s="7"/>
      <c r="F689" s="7"/>
      <c r="G689" s="7"/>
      <c r="H689" s="7"/>
      <c r="I689" s="7"/>
      <c r="J689" s="7"/>
      <c r="K689" s="7"/>
      <c r="L689" s="7"/>
      <c r="M689" s="7"/>
      <c r="N689" s="7"/>
      <c r="O689" s="7"/>
      <c r="P689" s="7"/>
      <c r="Q689" s="7"/>
      <c r="R689" s="7"/>
      <c r="S689" s="7"/>
      <c r="T689" s="7"/>
      <c r="U689" s="7"/>
      <c r="V689" s="7"/>
      <c r="W689" s="7"/>
      <c r="X689" s="7"/>
      <c r="Y689" s="7"/>
      <c r="Z689" s="7"/>
      <c r="AA689" s="7"/>
    </row>
    <row r="690" spans="1:27" ht="14.4">
      <c r="A690" s="7"/>
      <c r="B690" s="7"/>
      <c r="C690" s="7"/>
      <c r="D690" s="7"/>
      <c r="E690" s="7"/>
      <c r="F690" s="7"/>
      <c r="G690" s="7"/>
      <c r="H690" s="7"/>
      <c r="I690" s="7"/>
      <c r="J690" s="7"/>
      <c r="K690" s="7"/>
      <c r="L690" s="7"/>
      <c r="M690" s="7"/>
      <c r="N690" s="7"/>
      <c r="O690" s="7"/>
      <c r="P690" s="7"/>
      <c r="Q690" s="7"/>
      <c r="R690" s="7"/>
      <c r="S690" s="7"/>
      <c r="T690" s="7"/>
      <c r="U690" s="7"/>
      <c r="V690" s="7"/>
      <c r="W690" s="7"/>
      <c r="X690" s="7"/>
      <c r="Y690" s="7"/>
      <c r="Z690" s="7"/>
      <c r="AA690" s="7"/>
    </row>
    <row r="691" spans="1:27" ht="14.4">
      <c r="A691" s="7"/>
      <c r="B691" s="7"/>
      <c r="C691" s="7"/>
      <c r="D691" s="7"/>
      <c r="E691" s="7"/>
      <c r="F691" s="7"/>
      <c r="G691" s="7"/>
      <c r="H691" s="7"/>
      <c r="I691" s="7"/>
      <c r="J691" s="7"/>
      <c r="K691" s="7"/>
      <c r="L691" s="7"/>
      <c r="M691" s="7"/>
      <c r="N691" s="7"/>
      <c r="O691" s="7"/>
      <c r="P691" s="7"/>
      <c r="Q691" s="7"/>
      <c r="R691" s="7"/>
      <c r="S691" s="7"/>
      <c r="T691" s="7"/>
      <c r="U691" s="7"/>
      <c r="V691" s="7"/>
      <c r="W691" s="7"/>
      <c r="X691" s="7"/>
      <c r="Y691" s="7"/>
      <c r="Z691" s="7"/>
      <c r="AA691" s="7"/>
    </row>
    <row r="692" spans="1:27" ht="14.4">
      <c r="A692" s="7"/>
      <c r="B692" s="7"/>
      <c r="C692" s="7"/>
      <c r="D692" s="7"/>
      <c r="E692" s="7"/>
      <c r="F692" s="7"/>
      <c r="G692" s="7"/>
      <c r="H692" s="7"/>
      <c r="I692" s="7"/>
      <c r="J692" s="7"/>
      <c r="K692" s="7"/>
      <c r="L692" s="7"/>
      <c r="M692" s="7"/>
      <c r="N692" s="7"/>
      <c r="O692" s="7"/>
      <c r="P692" s="7"/>
      <c r="Q692" s="7"/>
      <c r="R692" s="7"/>
      <c r="S692" s="7"/>
      <c r="T692" s="7"/>
      <c r="U692" s="7"/>
      <c r="V692" s="7"/>
      <c r="W692" s="7"/>
      <c r="X692" s="7"/>
      <c r="Y692" s="7"/>
      <c r="Z692" s="7"/>
      <c r="AA692" s="7"/>
    </row>
    <row r="693" spans="1:27" ht="14.4">
      <c r="A693" s="7"/>
      <c r="B693" s="7"/>
      <c r="C693" s="7"/>
      <c r="D693" s="7"/>
      <c r="E693" s="7"/>
      <c r="F693" s="7"/>
      <c r="G693" s="7"/>
      <c r="H693" s="7"/>
      <c r="I693" s="7"/>
      <c r="J693" s="7"/>
      <c r="K693" s="7"/>
      <c r="L693" s="7"/>
      <c r="M693" s="7"/>
      <c r="N693" s="7"/>
      <c r="O693" s="7"/>
      <c r="P693" s="7"/>
      <c r="Q693" s="7"/>
      <c r="R693" s="7"/>
      <c r="S693" s="7"/>
      <c r="T693" s="7"/>
      <c r="U693" s="7"/>
      <c r="V693" s="7"/>
      <c r="W693" s="7"/>
      <c r="X693" s="7"/>
      <c r="Y693" s="7"/>
      <c r="Z693" s="7"/>
      <c r="AA693" s="7"/>
    </row>
    <row r="694" spans="1:27" ht="14.4">
      <c r="A694" s="7"/>
      <c r="B694" s="7"/>
      <c r="C694" s="7"/>
      <c r="D694" s="7"/>
      <c r="E694" s="7"/>
      <c r="F694" s="7"/>
      <c r="G694" s="7"/>
      <c r="H694" s="7"/>
      <c r="I694" s="7"/>
      <c r="J694" s="7"/>
      <c r="K694" s="7"/>
      <c r="L694" s="7"/>
      <c r="M694" s="7"/>
      <c r="N694" s="7"/>
      <c r="O694" s="7"/>
      <c r="P694" s="7"/>
      <c r="Q694" s="7"/>
      <c r="R694" s="7"/>
      <c r="S694" s="7"/>
      <c r="T694" s="7"/>
      <c r="U694" s="7"/>
      <c r="V694" s="7"/>
      <c r="W694" s="7"/>
      <c r="X694" s="7"/>
      <c r="Y694" s="7"/>
      <c r="Z694" s="7"/>
      <c r="AA694" s="7"/>
    </row>
    <row r="695" spans="1:27" ht="14.4">
      <c r="A695" s="7"/>
      <c r="B695" s="7"/>
      <c r="C695" s="7"/>
      <c r="D695" s="7"/>
      <c r="E695" s="7"/>
      <c r="F695" s="7"/>
      <c r="G695" s="7"/>
      <c r="H695" s="7"/>
      <c r="I695" s="7"/>
      <c r="J695" s="7"/>
      <c r="K695" s="7"/>
      <c r="L695" s="7"/>
      <c r="M695" s="7"/>
      <c r="N695" s="7"/>
      <c r="O695" s="7"/>
      <c r="P695" s="7"/>
      <c r="Q695" s="7"/>
      <c r="R695" s="7"/>
      <c r="S695" s="7"/>
      <c r="T695" s="7"/>
      <c r="U695" s="7"/>
      <c r="V695" s="7"/>
      <c r="W695" s="7"/>
      <c r="X695" s="7"/>
      <c r="Y695" s="7"/>
      <c r="Z695" s="7"/>
      <c r="AA695" s="7"/>
    </row>
    <row r="696" spans="1:27" ht="14.4">
      <c r="A696" s="7"/>
      <c r="B696" s="7"/>
      <c r="C696" s="7"/>
      <c r="D696" s="7"/>
      <c r="E696" s="7"/>
      <c r="F696" s="7"/>
      <c r="G696" s="7"/>
      <c r="H696" s="7"/>
      <c r="I696" s="7"/>
      <c r="J696" s="7"/>
      <c r="K696" s="7"/>
      <c r="L696" s="7"/>
      <c r="M696" s="7"/>
      <c r="N696" s="7"/>
      <c r="O696" s="7"/>
      <c r="P696" s="7"/>
      <c r="Q696" s="7"/>
      <c r="R696" s="7"/>
      <c r="S696" s="7"/>
      <c r="T696" s="7"/>
      <c r="U696" s="7"/>
      <c r="V696" s="7"/>
      <c r="W696" s="7"/>
      <c r="X696" s="7"/>
      <c r="Y696" s="7"/>
      <c r="Z696" s="7"/>
      <c r="AA696" s="7"/>
    </row>
    <row r="697" spans="1:27" ht="14.4">
      <c r="A697" s="7"/>
      <c r="B697" s="7"/>
      <c r="C697" s="7"/>
      <c r="D697" s="7"/>
      <c r="E697" s="7"/>
      <c r="F697" s="7"/>
      <c r="G697" s="7"/>
      <c r="H697" s="7"/>
      <c r="I697" s="7"/>
      <c r="J697" s="7"/>
      <c r="K697" s="7"/>
      <c r="L697" s="7"/>
      <c r="M697" s="7"/>
      <c r="N697" s="7"/>
      <c r="O697" s="7"/>
      <c r="P697" s="7"/>
      <c r="Q697" s="7"/>
      <c r="R697" s="7"/>
      <c r="S697" s="7"/>
      <c r="T697" s="7"/>
      <c r="U697" s="7"/>
      <c r="V697" s="7"/>
      <c r="W697" s="7"/>
      <c r="X697" s="7"/>
      <c r="Y697" s="7"/>
      <c r="Z697" s="7"/>
      <c r="AA697" s="7"/>
    </row>
    <row r="698" spans="1:27" ht="14.4">
      <c r="A698" s="7"/>
      <c r="B698" s="7"/>
      <c r="C698" s="7"/>
      <c r="D698" s="7"/>
      <c r="E698" s="7"/>
      <c r="F698" s="7"/>
      <c r="G698" s="7"/>
      <c r="H698" s="7"/>
      <c r="I698" s="7"/>
      <c r="J698" s="7"/>
      <c r="K698" s="7"/>
      <c r="L698" s="7"/>
      <c r="M698" s="7"/>
      <c r="N698" s="7"/>
      <c r="O698" s="7"/>
      <c r="P698" s="7"/>
      <c r="Q698" s="7"/>
      <c r="R698" s="7"/>
      <c r="S698" s="7"/>
      <c r="T698" s="7"/>
      <c r="U698" s="7"/>
      <c r="V698" s="7"/>
      <c r="W698" s="7"/>
      <c r="X698" s="7"/>
      <c r="Y698" s="7"/>
      <c r="Z698" s="7"/>
      <c r="AA698" s="7"/>
    </row>
    <row r="699" spans="1:27" ht="14.4">
      <c r="A699" s="7"/>
      <c r="B699" s="7"/>
      <c r="C699" s="7"/>
      <c r="D699" s="7"/>
      <c r="E699" s="7"/>
      <c r="F699" s="7"/>
      <c r="G699" s="7"/>
      <c r="H699" s="7"/>
      <c r="I699" s="7"/>
      <c r="J699" s="7"/>
      <c r="K699" s="7"/>
      <c r="L699" s="7"/>
      <c r="M699" s="7"/>
      <c r="N699" s="7"/>
      <c r="O699" s="7"/>
      <c r="P699" s="7"/>
      <c r="Q699" s="7"/>
      <c r="R699" s="7"/>
      <c r="S699" s="7"/>
      <c r="T699" s="7"/>
      <c r="U699" s="7"/>
      <c r="V699" s="7"/>
      <c r="W699" s="7"/>
      <c r="X699" s="7"/>
      <c r="Y699" s="7"/>
      <c r="Z699" s="7"/>
      <c r="AA699" s="7"/>
    </row>
    <row r="700" spans="1:27" ht="14.4">
      <c r="A700" s="7"/>
      <c r="B700" s="7"/>
      <c r="C700" s="7"/>
      <c r="D700" s="7"/>
      <c r="E700" s="7"/>
      <c r="F700" s="7"/>
      <c r="G700" s="7"/>
      <c r="H700" s="7"/>
      <c r="I700" s="7"/>
      <c r="J700" s="7"/>
      <c r="K700" s="7"/>
      <c r="L700" s="7"/>
      <c r="M700" s="7"/>
      <c r="N700" s="7"/>
      <c r="O700" s="7"/>
      <c r="P700" s="7"/>
      <c r="Q700" s="7"/>
      <c r="R700" s="7"/>
      <c r="S700" s="7"/>
      <c r="T700" s="7"/>
      <c r="U700" s="7"/>
      <c r="V700" s="7"/>
      <c r="W700" s="7"/>
      <c r="X700" s="7"/>
      <c r="Y700" s="7"/>
      <c r="Z700" s="7"/>
      <c r="AA700" s="7"/>
    </row>
    <row r="701" spans="1:27" ht="14.4">
      <c r="A701" s="7"/>
      <c r="B701" s="7"/>
      <c r="C701" s="7"/>
      <c r="D701" s="7"/>
      <c r="E701" s="7"/>
      <c r="F701" s="7"/>
      <c r="G701" s="7"/>
      <c r="H701" s="7"/>
      <c r="I701" s="7"/>
      <c r="J701" s="7"/>
      <c r="K701" s="7"/>
      <c r="L701" s="7"/>
      <c r="M701" s="7"/>
      <c r="N701" s="7"/>
      <c r="O701" s="7"/>
      <c r="P701" s="7"/>
      <c r="Q701" s="7"/>
      <c r="R701" s="7"/>
      <c r="S701" s="7"/>
      <c r="T701" s="7"/>
      <c r="U701" s="7"/>
      <c r="V701" s="7"/>
      <c r="W701" s="7"/>
      <c r="X701" s="7"/>
      <c r="Y701" s="7"/>
      <c r="Z701" s="7"/>
      <c r="AA701" s="7"/>
    </row>
    <row r="702" spans="1:27" ht="14.4">
      <c r="A702" s="7"/>
      <c r="B702" s="7"/>
      <c r="C702" s="7"/>
      <c r="D702" s="7"/>
      <c r="E702" s="7"/>
      <c r="F702" s="7"/>
      <c r="G702" s="7"/>
      <c r="H702" s="7"/>
      <c r="I702" s="7"/>
      <c r="J702" s="7"/>
      <c r="K702" s="7"/>
      <c r="L702" s="7"/>
      <c r="M702" s="7"/>
      <c r="N702" s="7"/>
      <c r="O702" s="7"/>
      <c r="P702" s="7"/>
      <c r="Q702" s="7"/>
      <c r="R702" s="7"/>
      <c r="S702" s="7"/>
      <c r="T702" s="7"/>
      <c r="U702" s="7"/>
      <c r="V702" s="7"/>
      <c r="W702" s="7"/>
      <c r="X702" s="7"/>
      <c r="Y702" s="7"/>
      <c r="Z702" s="7"/>
      <c r="AA702" s="7"/>
    </row>
    <row r="703" spans="1:27" ht="14.4">
      <c r="A703" s="7"/>
      <c r="B703" s="7"/>
      <c r="C703" s="7"/>
      <c r="D703" s="7"/>
      <c r="E703" s="7"/>
      <c r="F703" s="7"/>
      <c r="G703" s="7"/>
      <c r="H703" s="7"/>
      <c r="I703" s="7"/>
      <c r="J703" s="7"/>
      <c r="K703" s="7"/>
      <c r="L703" s="7"/>
      <c r="M703" s="7"/>
      <c r="N703" s="7"/>
      <c r="O703" s="7"/>
      <c r="P703" s="7"/>
      <c r="Q703" s="7"/>
      <c r="R703" s="7"/>
      <c r="S703" s="7"/>
      <c r="T703" s="7"/>
      <c r="U703" s="7"/>
      <c r="V703" s="7"/>
      <c r="W703" s="7"/>
      <c r="X703" s="7"/>
      <c r="Y703" s="7"/>
      <c r="Z703" s="7"/>
      <c r="AA703" s="7"/>
    </row>
    <row r="704" spans="1:27" ht="14.4">
      <c r="A704" s="7"/>
      <c r="B704" s="7"/>
      <c r="C704" s="7"/>
      <c r="D704" s="7"/>
      <c r="E704" s="7"/>
      <c r="F704" s="7"/>
      <c r="G704" s="7"/>
      <c r="H704" s="7"/>
      <c r="I704" s="7"/>
      <c r="J704" s="7"/>
      <c r="K704" s="7"/>
      <c r="L704" s="7"/>
      <c r="M704" s="7"/>
      <c r="N704" s="7"/>
      <c r="O704" s="7"/>
      <c r="P704" s="7"/>
      <c r="Q704" s="7"/>
      <c r="R704" s="7"/>
      <c r="S704" s="7"/>
      <c r="T704" s="7"/>
      <c r="U704" s="7"/>
      <c r="V704" s="7"/>
      <c r="W704" s="7"/>
      <c r="X704" s="7"/>
      <c r="Y704" s="7"/>
      <c r="Z704" s="7"/>
      <c r="AA704" s="7"/>
    </row>
    <row r="705" spans="1:27" ht="14.4">
      <c r="A705" s="7"/>
      <c r="B705" s="7"/>
      <c r="C705" s="7"/>
      <c r="D705" s="7"/>
      <c r="E705" s="7"/>
      <c r="F705" s="7"/>
      <c r="G705" s="7"/>
      <c r="H705" s="7"/>
      <c r="I705" s="7"/>
      <c r="J705" s="7"/>
      <c r="K705" s="7"/>
      <c r="L705" s="7"/>
      <c r="M705" s="7"/>
      <c r="N705" s="7"/>
      <c r="O705" s="7"/>
      <c r="P705" s="7"/>
      <c r="Q705" s="7"/>
      <c r="R705" s="7"/>
      <c r="S705" s="7"/>
      <c r="T705" s="7"/>
      <c r="U705" s="7"/>
      <c r="V705" s="7"/>
      <c r="W705" s="7"/>
      <c r="X705" s="7"/>
      <c r="Y705" s="7"/>
      <c r="Z705" s="7"/>
      <c r="AA705" s="7"/>
    </row>
    <row r="706" spans="1:27" ht="14.4">
      <c r="A706" s="7"/>
      <c r="B706" s="7"/>
      <c r="C706" s="7"/>
      <c r="D706" s="7"/>
      <c r="E706" s="7"/>
      <c r="F706" s="7"/>
      <c r="G706" s="7"/>
      <c r="H706" s="7"/>
      <c r="I706" s="7"/>
      <c r="J706" s="7"/>
      <c r="K706" s="7"/>
      <c r="L706" s="7"/>
      <c r="M706" s="7"/>
      <c r="N706" s="7"/>
      <c r="O706" s="7"/>
      <c r="P706" s="7"/>
      <c r="Q706" s="7"/>
      <c r="R706" s="7"/>
      <c r="S706" s="7"/>
      <c r="T706" s="7"/>
      <c r="U706" s="7"/>
      <c r="V706" s="7"/>
      <c r="W706" s="7"/>
      <c r="X706" s="7"/>
      <c r="Y706" s="7"/>
      <c r="Z706" s="7"/>
      <c r="AA706" s="7"/>
    </row>
    <row r="707" spans="1:27" ht="14.4">
      <c r="A707" s="7"/>
      <c r="B707" s="7"/>
      <c r="C707" s="7"/>
      <c r="D707" s="7"/>
      <c r="E707" s="7"/>
      <c r="F707" s="7"/>
      <c r="G707" s="7"/>
      <c r="H707" s="7"/>
      <c r="I707" s="7"/>
      <c r="J707" s="7"/>
      <c r="K707" s="7"/>
      <c r="L707" s="7"/>
      <c r="M707" s="7"/>
      <c r="N707" s="7"/>
      <c r="O707" s="7"/>
      <c r="P707" s="7"/>
      <c r="Q707" s="7"/>
      <c r="R707" s="7"/>
      <c r="S707" s="7"/>
      <c r="T707" s="7"/>
      <c r="U707" s="7"/>
      <c r="V707" s="7"/>
      <c r="W707" s="7"/>
      <c r="X707" s="7"/>
      <c r="Y707" s="7"/>
      <c r="Z707" s="7"/>
      <c r="AA707" s="7"/>
    </row>
    <row r="708" spans="1:27" ht="14.4">
      <c r="A708" s="7"/>
      <c r="B708" s="7"/>
      <c r="C708" s="7"/>
      <c r="D708" s="7"/>
      <c r="E708" s="7"/>
      <c r="F708" s="7"/>
      <c r="G708" s="7"/>
      <c r="H708" s="7"/>
      <c r="I708" s="7"/>
      <c r="J708" s="7"/>
      <c r="K708" s="7"/>
      <c r="L708" s="7"/>
      <c r="M708" s="7"/>
      <c r="N708" s="7"/>
      <c r="O708" s="7"/>
      <c r="P708" s="7"/>
      <c r="Q708" s="7"/>
      <c r="R708" s="7"/>
      <c r="S708" s="7"/>
      <c r="T708" s="7"/>
      <c r="U708" s="7"/>
      <c r="V708" s="7"/>
      <c r="W708" s="7"/>
      <c r="X708" s="7"/>
      <c r="Y708" s="7"/>
      <c r="Z708" s="7"/>
      <c r="AA708" s="7"/>
    </row>
    <row r="709" spans="1:27" ht="14.4">
      <c r="A709" s="7"/>
      <c r="B709" s="7"/>
      <c r="C709" s="7"/>
      <c r="D709" s="7"/>
      <c r="E709" s="7"/>
      <c r="F709" s="7"/>
      <c r="G709" s="7"/>
      <c r="H709" s="7"/>
      <c r="I709" s="7"/>
      <c r="J709" s="7"/>
      <c r="K709" s="7"/>
      <c r="L709" s="7"/>
      <c r="M709" s="7"/>
      <c r="N709" s="7"/>
      <c r="O709" s="7"/>
      <c r="P709" s="7"/>
      <c r="Q709" s="7"/>
      <c r="R709" s="7"/>
      <c r="S709" s="7"/>
      <c r="T709" s="7"/>
      <c r="U709" s="7"/>
      <c r="V709" s="7"/>
      <c r="W709" s="7"/>
      <c r="X709" s="7"/>
      <c r="Y709" s="7"/>
      <c r="Z709" s="7"/>
      <c r="AA709" s="7"/>
    </row>
    <row r="710" spans="1:27" ht="14.4">
      <c r="A710" s="7"/>
      <c r="B710" s="7"/>
      <c r="C710" s="7"/>
      <c r="D710" s="7"/>
      <c r="E710" s="7"/>
      <c r="F710" s="7"/>
      <c r="G710" s="7"/>
      <c r="H710" s="7"/>
      <c r="I710" s="7"/>
      <c r="J710" s="7"/>
      <c r="K710" s="7"/>
      <c r="L710" s="7"/>
      <c r="M710" s="7"/>
      <c r="N710" s="7"/>
      <c r="O710" s="7"/>
      <c r="P710" s="7"/>
      <c r="Q710" s="7"/>
      <c r="R710" s="7"/>
      <c r="S710" s="7"/>
      <c r="T710" s="7"/>
      <c r="U710" s="7"/>
      <c r="V710" s="7"/>
      <c r="W710" s="7"/>
      <c r="X710" s="7"/>
      <c r="Y710" s="7"/>
      <c r="Z710" s="7"/>
      <c r="AA710" s="7"/>
    </row>
    <row r="711" spans="1:27" ht="14.4">
      <c r="A711" s="7"/>
      <c r="B711" s="7"/>
      <c r="C711" s="7"/>
      <c r="D711" s="7"/>
      <c r="E711" s="7"/>
      <c r="F711" s="7"/>
      <c r="G711" s="7"/>
      <c r="H711" s="7"/>
      <c r="I711" s="7"/>
      <c r="J711" s="7"/>
      <c r="K711" s="7"/>
      <c r="L711" s="7"/>
      <c r="M711" s="7"/>
      <c r="N711" s="7"/>
      <c r="O711" s="7"/>
      <c r="P711" s="7"/>
      <c r="Q711" s="7"/>
      <c r="R711" s="7"/>
      <c r="S711" s="7"/>
      <c r="T711" s="7"/>
      <c r="U711" s="7"/>
      <c r="V711" s="7"/>
      <c r="W711" s="7"/>
      <c r="X711" s="7"/>
      <c r="Y711" s="7"/>
      <c r="Z711" s="7"/>
      <c r="AA711" s="7"/>
    </row>
    <row r="712" spans="1:27" ht="14.4">
      <c r="A712" s="7"/>
      <c r="B712" s="7"/>
      <c r="C712" s="7"/>
      <c r="D712" s="7"/>
      <c r="E712" s="7"/>
      <c r="F712" s="7"/>
      <c r="G712" s="7"/>
      <c r="H712" s="7"/>
      <c r="I712" s="7"/>
      <c r="J712" s="7"/>
      <c r="K712" s="7"/>
      <c r="L712" s="7"/>
      <c r="M712" s="7"/>
      <c r="N712" s="7"/>
      <c r="O712" s="7"/>
      <c r="P712" s="7"/>
      <c r="Q712" s="7"/>
      <c r="R712" s="7"/>
      <c r="S712" s="7"/>
      <c r="T712" s="7"/>
      <c r="U712" s="7"/>
      <c r="V712" s="7"/>
      <c r="W712" s="7"/>
      <c r="X712" s="7"/>
      <c r="Y712" s="7"/>
      <c r="Z712" s="7"/>
      <c r="AA712" s="7"/>
    </row>
    <row r="713" spans="1:27" ht="14.4">
      <c r="A713" s="7"/>
      <c r="B713" s="7"/>
      <c r="C713" s="7"/>
      <c r="D713" s="7"/>
      <c r="E713" s="7"/>
      <c r="F713" s="7"/>
      <c r="G713" s="7"/>
      <c r="H713" s="7"/>
      <c r="I713" s="7"/>
      <c r="J713" s="7"/>
      <c r="K713" s="7"/>
      <c r="L713" s="7"/>
      <c r="M713" s="7"/>
      <c r="N713" s="7"/>
      <c r="O713" s="7"/>
      <c r="P713" s="7"/>
      <c r="Q713" s="7"/>
      <c r="R713" s="7"/>
      <c r="S713" s="7"/>
      <c r="T713" s="7"/>
      <c r="U713" s="7"/>
      <c r="V713" s="7"/>
      <c r="W713" s="7"/>
      <c r="X713" s="7"/>
      <c r="Y713" s="7"/>
      <c r="Z713" s="7"/>
      <c r="AA713" s="7"/>
    </row>
    <row r="714" spans="1:27" ht="14.4">
      <c r="A714" s="7"/>
      <c r="B714" s="7"/>
      <c r="C714" s="7"/>
      <c r="D714" s="7"/>
      <c r="E714" s="7"/>
      <c r="F714" s="7"/>
      <c r="G714" s="7"/>
      <c r="H714" s="7"/>
      <c r="I714" s="7"/>
      <c r="J714" s="7"/>
      <c r="K714" s="7"/>
      <c r="L714" s="7"/>
      <c r="M714" s="7"/>
      <c r="N714" s="7"/>
      <c r="O714" s="7"/>
      <c r="P714" s="7"/>
      <c r="Q714" s="7"/>
      <c r="R714" s="7"/>
      <c r="S714" s="7"/>
      <c r="T714" s="7"/>
      <c r="U714" s="7"/>
      <c r="V714" s="7"/>
      <c r="W714" s="7"/>
      <c r="X714" s="7"/>
      <c r="Y714" s="7"/>
      <c r="Z714" s="7"/>
      <c r="AA714" s="7"/>
    </row>
    <row r="715" spans="1:27" ht="14.4">
      <c r="A715" s="7"/>
      <c r="B715" s="7"/>
      <c r="C715" s="7"/>
      <c r="D715" s="7"/>
      <c r="E715" s="7"/>
      <c r="F715" s="7"/>
      <c r="G715" s="7"/>
      <c r="H715" s="7"/>
      <c r="I715" s="7"/>
      <c r="J715" s="7"/>
      <c r="K715" s="7"/>
      <c r="L715" s="7"/>
      <c r="M715" s="7"/>
      <c r="N715" s="7"/>
      <c r="O715" s="7"/>
      <c r="P715" s="7"/>
      <c r="Q715" s="7"/>
      <c r="R715" s="7"/>
      <c r="S715" s="7"/>
      <c r="T715" s="7"/>
      <c r="U715" s="7"/>
      <c r="V715" s="7"/>
      <c r="W715" s="7"/>
      <c r="X715" s="7"/>
      <c r="Y715" s="7"/>
      <c r="Z715" s="7"/>
      <c r="AA715" s="7"/>
    </row>
    <row r="716" spans="1:27" ht="14.4">
      <c r="A716" s="7"/>
      <c r="B716" s="7"/>
      <c r="C716" s="7"/>
      <c r="D716" s="7"/>
      <c r="E716" s="7"/>
      <c r="F716" s="7"/>
      <c r="G716" s="7"/>
      <c r="H716" s="7"/>
      <c r="I716" s="7"/>
      <c r="J716" s="7"/>
      <c r="K716" s="7"/>
      <c r="L716" s="7"/>
      <c r="M716" s="7"/>
      <c r="N716" s="7"/>
      <c r="O716" s="7"/>
      <c r="P716" s="7"/>
      <c r="Q716" s="7"/>
      <c r="R716" s="7"/>
      <c r="S716" s="7"/>
      <c r="T716" s="7"/>
      <c r="U716" s="7"/>
      <c r="V716" s="7"/>
      <c r="W716" s="7"/>
      <c r="X716" s="7"/>
      <c r="Y716" s="7"/>
      <c r="Z716" s="7"/>
      <c r="AA716" s="7"/>
    </row>
    <row r="717" spans="1:27" ht="14.4">
      <c r="A717" s="7"/>
      <c r="B717" s="7"/>
      <c r="C717" s="7"/>
      <c r="D717" s="7"/>
      <c r="E717" s="7"/>
      <c r="F717" s="7"/>
      <c r="G717" s="7"/>
      <c r="H717" s="7"/>
      <c r="I717" s="7"/>
      <c r="J717" s="7"/>
      <c r="K717" s="7"/>
      <c r="L717" s="7"/>
      <c r="M717" s="7"/>
      <c r="N717" s="7"/>
      <c r="O717" s="7"/>
      <c r="P717" s="7"/>
      <c r="Q717" s="7"/>
      <c r="R717" s="7"/>
      <c r="S717" s="7"/>
      <c r="T717" s="7"/>
      <c r="U717" s="7"/>
      <c r="V717" s="7"/>
      <c r="W717" s="7"/>
      <c r="X717" s="7"/>
      <c r="Y717" s="7"/>
      <c r="Z717" s="7"/>
      <c r="AA717" s="7"/>
    </row>
    <row r="718" spans="1:27" ht="14.4">
      <c r="A718" s="7"/>
      <c r="B718" s="7"/>
      <c r="C718" s="7"/>
      <c r="D718" s="7"/>
      <c r="E718" s="7"/>
      <c r="F718" s="7"/>
      <c r="G718" s="7"/>
      <c r="H718" s="7"/>
      <c r="I718" s="7"/>
      <c r="J718" s="7"/>
      <c r="K718" s="7"/>
      <c r="L718" s="7"/>
      <c r="M718" s="7"/>
      <c r="N718" s="7"/>
      <c r="O718" s="7"/>
      <c r="P718" s="7"/>
      <c r="Q718" s="7"/>
      <c r="R718" s="7"/>
      <c r="S718" s="7"/>
      <c r="T718" s="7"/>
      <c r="U718" s="7"/>
      <c r="V718" s="7"/>
      <c r="W718" s="7"/>
      <c r="X718" s="7"/>
      <c r="Y718" s="7"/>
      <c r="Z718" s="7"/>
      <c r="AA718" s="7"/>
    </row>
    <row r="719" spans="1:27" ht="14.4">
      <c r="A719" s="7"/>
      <c r="B719" s="7"/>
      <c r="C719" s="7"/>
      <c r="D719" s="7"/>
      <c r="E719" s="7"/>
      <c r="F719" s="7"/>
      <c r="G719" s="7"/>
      <c r="H719" s="7"/>
      <c r="I719" s="7"/>
      <c r="J719" s="7"/>
      <c r="K719" s="7"/>
      <c r="L719" s="7"/>
      <c r="M719" s="7"/>
      <c r="N719" s="7"/>
      <c r="O719" s="7"/>
      <c r="P719" s="7"/>
      <c r="Q719" s="7"/>
      <c r="R719" s="7"/>
      <c r="S719" s="7"/>
      <c r="T719" s="7"/>
      <c r="U719" s="7"/>
      <c r="V719" s="7"/>
      <c r="W719" s="7"/>
      <c r="X719" s="7"/>
      <c r="Y719" s="7"/>
      <c r="Z719" s="7"/>
      <c r="AA719" s="7"/>
    </row>
    <row r="720" spans="1:27" ht="14.4">
      <c r="A720" s="7"/>
      <c r="B720" s="7"/>
      <c r="C720" s="7"/>
      <c r="D720" s="7"/>
      <c r="E720" s="7"/>
      <c r="F720" s="7"/>
      <c r="G720" s="7"/>
      <c r="H720" s="7"/>
      <c r="I720" s="7"/>
      <c r="J720" s="7"/>
      <c r="K720" s="7"/>
      <c r="L720" s="7"/>
      <c r="M720" s="7"/>
      <c r="N720" s="7"/>
      <c r="O720" s="7"/>
      <c r="P720" s="7"/>
      <c r="Q720" s="7"/>
      <c r="R720" s="7"/>
      <c r="S720" s="7"/>
      <c r="T720" s="7"/>
      <c r="U720" s="7"/>
      <c r="V720" s="7"/>
      <c r="W720" s="7"/>
      <c r="X720" s="7"/>
      <c r="Y720" s="7"/>
      <c r="Z720" s="7"/>
      <c r="AA720" s="7"/>
    </row>
    <row r="721" spans="1:27" ht="14.4">
      <c r="A721" s="7"/>
      <c r="B721" s="7"/>
      <c r="C721" s="7"/>
      <c r="D721" s="7"/>
      <c r="E721" s="7"/>
      <c r="F721" s="7"/>
      <c r="G721" s="7"/>
      <c r="H721" s="7"/>
      <c r="I721" s="7"/>
      <c r="J721" s="7"/>
      <c r="K721" s="7"/>
      <c r="L721" s="7"/>
      <c r="M721" s="7"/>
      <c r="N721" s="7"/>
      <c r="O721" s="7"/>
      <c r="P721" s="7"/>
      <c r="Q721" s="7"/>
      <c r="R721" s="7"/>
      <c r="S721" s="7"/>
      <c r="T721" s="7"/>
      <c r="U721" s="7"/>
      <c r="V721" s="7"/>
      <c r="W721" s="7"/>
      <c r="X721" s="7"/>
      <c r="Y721" s="7"/>
      <c r="Z721" s="7"/>
      <c r="AA721" s="7"/>
    </row>
    <row r="722" spans="1:27" ht="14.4">
      <c r="A722" s="7"/>
      <c r="B722" s="7"/>
      <c r="C722" s="7"/>
      <c r="D722" s="7"/>
      <c r="E722" s="7"/>
      <c r="F722" s="7"/>
      <c r="G722" s="7"/>
      <c r="H722" s="7"/>
      <c r="I722" s="7"/>
      <c r="J722" s="7"/>
      <c r="K722" s="7"/>
      <c r="L722" s="7"/>
      <c r="M722" s="7"/>
      <c r="N722" s="7"/>
      <c r="O722" s="7"/>
      <c r="P722" s="7"/>
      <c r="Q722" s="7"/>
      <c r="R722" s="7"/>
      <c r="S722" s="7"/>
      <c r="T722" s="7"/>
      <c r="U722" s="7"/>
      <c r="V722" s="7"/>
      <c r="W722" s="7"/>
      <c r="X722" s="7"/>
      <c r="Y722" s="7"/>
      <c r="Z722" s="7"/>
      <c r="AA722" s="7"/>
    </row>
    <row r="723" spans="1:27" ht="14.4">
      <c r="A723" s="7"/>
      <c r="B723" s="7"/>
      <c r="C723" s="7"/>
      <c r="D723" s="7"/>
      <c r="E723" s="7"/>
      <c r="F723" s="7"/>
      <c r="G723" s="7"/>
      <c r="H723" s="7"/>
      <c r="I723" s="7"/>
      <c r="J723" s="7"/>
      <c r="K723" s="7"/>
      <c r="L723" s="7"/>
      <c r="M723" s="7"/>
      <c r="N723" s="7"/>
      <c r="O723" s="7"/>
      <c r="P723" s="7"/>
      <c r="Q723" s="7"/>
      <c r="R723" s="7"/>
      <c r="S723" s="7"/>
      <c r="T723" s="7"/>
      <c r="U723" s="7"/>
      <c r="V723" s="7"/>
      <c r="W723" s="7"/>
      <c r="X723" s="7"/>
      <c r="Y723" s="7"/>
      <c r="Z723" s="7"/>
      <c r="AA723" s="7"/>
    </row>
    <row r="724" spans="1:27" ht="14.4">
      <c r="A724" s="7"/>
      <c r="B724" s="7"/>
      <c r="C724" s="7"/>
      <c r="D724" s="7"/>
      <c r="E724" s="7"/>
      <c r="F724" s="7"/>
      <c r="G724" s="7"/>
      <c r="H724" s="7"/>
      <c r="I724" s="7"/>
      <c r="J724" s="7"/>
      <c r="K724" s="7"/>
      <c r="L724" s="7"/>
      <c r="M724" s="7"/>
      <c r="N724" s="7"/>
      <c r="O724" s="7"/>
      <c r="P724" s="7"/>
      <c r="Q724" s="7"/>
      <c r="R724" s="7"/>
      <c r="S724" s="7"/>
      <c r="T724" s="7"/>
      <c r="U724" s="7"/>
      <c r="V724" s="7"/>
      <c r="W724" s="7"/>
      <c r="X724" s="7"/>
      <c r="Y724" s="7"/>
      <c r="Z724" s="7"/>
      <c r="AA724" s="7"/>
    </row>
    <row r="725" spans="1:27" ht="14.4">
      <c r="A725" s="7"/>
      <c r="B725" s="7"/>
      <c r="C725" s="7"/>
      <c r="D725" s="7"/>
      <c r="E725" s="7"/>
      <c r="F725" s="7"/>
      <c r="G725" s="7"/>
      <c r="H725" s="7"/>
      <c r="I725" s="7"/>
      <c r="J725" s="7"/>
      <c r="K725" s="7"/>
      <c r="L725" s="7"/>
      <c r="M725" s="7"/>
      <c r="N725" s="7"/>
      <c r="O725" s="7"/>
      <c r="P725" s="7"/>
      <c r="Q725" s="7"/>
      <c r="R725" s="7"/>
      <c r="S725" s="7"/>
      <c r="T725" s="7"/>
      <c r="U725" s="7"/>
      <c r="V725" s="7"/>
      <c r="W725" s="7"/>
      <c r="X725" s="7"/>
      <c r="Y725" s="7"/>
      <c r="Z725" s="7"/>
      <c r="AA725" s="7"/>
    </row>
    <row r="726" spans="1:27" ht="14.4">
      <c r="A726" s="7"/>
      <c r="B726" s="7"/>
      <c r="C726" s="7"/>
      <c r="D726" s="7"/>
      <c r="E726" s="7"/>
      <c r="F726" s="7"/>
      <c r="G726" s="7"/>
      <c r="H726" s="7"/>
      <c r="I726" s="7"/>
      <c r="J726" s="7"/>
      <c r="K726" s="7"/>
      <c r="L726" s="7"/>
      <c r="M726" s="7"/>
      <c r="N726" s="7"/>
      <c r="O726" s="7"/>
      <c r="P726" s="7"/>
      <c r="Q726" s="7"/>
      <c r="R726" s="7"/>
      <c r="S726" s="7"/>
      <c r="T726" s="7"/>
      <c r="U726" s="7"/>
      <c r="V726" s="7"/>
      <c r="W726" s="7"/>
      <c r="X726" s="7"/>
      <c r="Y726" s="7"/>
      <c r="Z726" s="7"/>
      <c r="AA726" s="7"/>
    </row>
    <row r="727" spans="1:27" ht="14.4">
      <c r="A727" s="7"/>
      <c r="B727" s="7"/>
      <c r="C727" s="7"/>
      <c r="D727" s="7"/>
      <c r="E727" s="7"/>
      <c r="F727" s="7"/>
      <c r="G727" s="7"/>
      <c r="H727" s="7"/>
      <c r="I727" s="7"/>
      <c r="J727" s="7"/>
      <c r="K727" s="7"/>
      <c r="L727" s="7"/>
      <c r="M727" s="7"/>
      <c r="N727" s="7"/>
      <c r="O727" s="7"/>
      <c r="P727" s="7"/>
      <c r="Q727" s="7"/>
      <c r="R727" s="7"/>
      <c r="S727" s="7"/>
      <c r="T727" s="7"/>
      <c r="U727" s="7"/>
      <c r="V727" s="7"/>
      <c r="W727" s="7"/>
      <c r="X727" s="7"/>
      <c r="Y727" s="7"/>
      <c r="Z727" s="7"/>
      <c r="AA727" s="7"/>
    </row>
    <row r="728" spans="1:27" ht="14.4">
      <c r="A728" s="7"/>
      <c r="B728" s="7"/>
      <c r="C728" s="7"/>
      <c r="D728" s="7"/>
      <c r="E728" s="7"/>
      <c r="F728" s="7"/>
      <c r="G728" s="7"/>
      <c r="H728" s="7"/>
      <c r="I728" s="7"/>
      <c r="J728" s="7"/>
      <c r="K728" s="7"/>
      <c r="L728" s="7"/>
      <c r="M728" s="7"/>
      <c r="N728" s="7"/>
      <c r="O728" s="7"/>
      <c r="P728" s="7"/>
      <c r="Q728" s="7"/>
      <c r="R728" s="7"/>
      <c r="S728" s="7"/>
      <c r="T728" s="7"/>
      <c r="U728" s="7"/>
      <c r="V728" s="7"/>
      <c r="W728" s="7"/>
      <c r="X728" s="7"/>
      <c r="Y728" s="7"/>
      <c r="Z728" s="7"/>
      <c r="AA728" s="7"/>
    </row>
    <row r="729" spans="1:27" ht="14.4">
      <c r="A729" s="7"/>
      <c r="B729" s="7"/>
      <c r="C729" s="7"/>
      <c r="D729" s="7"/>
      <c r="E729" s="7"/>
      <c r="F729" s="7"/>
      <c r="G729" s="7"/>
      <c r="H729" s="7"/>
      <c r="I729" s="7"/>
      <c r="J729" s="7"/>
      <c r="K729" s="7"/>
      <c r="L729" s="7"/>
      <c r="M729" s="7"/>
      <c r="N729" s="7"/>
      <c r="O729" s="7"/>
      <c r="P729" s="7"/>
      <c r="Q729" s="7"/>
      <c r="R729" s="7"/>
      <c r="S729" s="7"/>
      <c r="T729" s="7"/>
      <c r="U729" s="7"/>
      <c r="V729" s="7"/>
      <c r="W729" s="7"/>
      <c r="X729" s="7"/>
      <c r="Y729" s="7"/>
      <c r="Z729" s="7"/>
      <c r="AA729" s="7"/>
    </row>
    <row r="730" spans="1:27" ht="14.4">
      <c r="A730" s="7"/>
      <c r="B730" s="7"/>
      <c r="C730" s="7"/>
      <c r="D730" s="7"/>
      <c r="E730" s="7"/>
      <c r="F730" s="7"/>
      <c r="G730" s="7"/>
      <c r="H730" s="7"/>
      <c r="I730" s="7"/>
      <c r="J730" s="7"/>
      <c r="K730" s="7"/>
      <c r="L730" s="7"/>
      <c r="M730" s="7"/>
      <c r="N730" s="7"/>
      <c r="O730" s="7"/>
      <c r="P730" s="7"/>
      <c r="Q730" s="7"/>
      <c r="R730" s="7"/>
      <c r="S730" s="7"/>
      <c r="T730" s="7"/>
      <c r="U730" s="7"/>
      <c r="V730" s="7"/>
      <c r="W730" s="7"/>
      <c r="X730" s="7"/>
      <c r="Y730" s="7"/>
      <c r="Z730" s="7"/>
      <c r="AA730" s="7"/>
    </row>
    <row r="731" spans="1:27" ht="14.4">
      <c r="A731" s="7"/>
      <c r="B731" s="7"/>
      <c r="C731" s="7"/>
      <c r="D731" s="7"/>
      <c r="E731" s="7"/>
      <c r="F731" s="7"/>
      <c r="G731" s="7"/>
      <c r="H731" s="7"/>
      <c r="I731" s="7"/>
      <c r="J731" s="7"/>
      <c r="K731" s="7"/>
      <c r="L731" s="7"/>
      <c r="M731" s="7"/>
      <c r="N731" s="7"/>
      <c r="O731" s="7"/>
      <c r="P731" s="7"/>
      <c r="Q731" s="7"/>
      <c r="R731" s="7"/>
      <c r="S731" s="7"/>
      <c r="T731" s="7"/>
      <c r="U731" s="7"/>
      <c r="V731" s="7"/>
      <c r="W731" s="7"/>
      <c r="X731" s="7"/>
      <c r="Y731" s="7"/>
      <c r="Z731" s="7"/>
      <c r="AA731" s="7"/>
    </row>
    <row r="732" spans="1:27" ht="14.4">
      <c r="A732" s="7"/>
      <c r="B732" s="7"/>
      <c r="C732" s="7"/>
      <c r="D732" s="7"/>
      <c r="E732" s="7"/>
      <c r="F732" s="7"/>
      <c r="G732" s="7"/>
      <c r="H732" s="7"/>
      <c r="I732" s="7"/>
      <c r="J732" s="7"/>
      <c r="K732" s="7"/>
      <c r="L732" s="7"/>
      <c r="M732" s="7"/>
      <c r="N732" s="7"/>
      <c r="O732" s="7"/>
      <c r="P732" s="7"/>
      <c r="Q732" s="7"/>
      <c r="R732" s="7"/>
      <c r="S732" s="7"/>
      <c r="T732" s="7"/>
      <c r="U732" s="7"/>
      <c r="V732" s="7"/>
      <c r="W732" s="7"/>
      <c r="X732" s="7"/>
      <c r="Y732" s="7"/>
      <c r="Z732" s="7"/>
      <c r="AA732" s="7"/>
    </row>
    <row r="733" spans="1:27" ht="14.4">
      <c r="A733" s="7"/>
      <c r="B733" s="7"/>
      <c r="C733" s="7"/>
      <c r="D733" s="7"/>
      <c r="E733" s="7"/>
      <c r="F733" s="7"/>
      <c r="G733" s="7"/>
      <c r="H733" s="7"/>
      <c r="I733" s="7"/>
      <c r="J733" s="7"/>
      <c r="K733" s="7"/>
      <c r="L733" s="7"/>
      <c r="M733" s="7"/>
      <c r="N733" s="7"/>
      <c r="O733" s="7"/>
      <c r="P733" s="7"/>
      <c r="Q733" s="7"/>
      <c r="R733" s="7"/>
      <c r="S733" s="7"/>
      <c r="T733" s="7"/>
      <c r="U733" s="7"/>
      <c r="V733" s="7"/>
      <c r="W733" s="7"/>
      <c r="X733" s="7"/>
      <c r="Y733" s="7"/>
      <c r="Z733" s="7"/>
      <c r="AA733" s="7"/>
    </row>
    <row r="734" spans="1:27" ht="14.4">
      <c r="A734" s="7"/>
      <c r="B734" s="7"/>
      <c r="C734" s="7"/>
      <c r="D734" s="7"/>
      <c r="E734" s="7"/>
      <c r="F734" s="7"/>
      <c r="G734" s="7"/>
      <c r="H734" s="7"/>
      <c r="I734" s="7"/>
      <c r="J734" s="7"/>
      <c r="K734" s="7"/>
      <c r="L734" s="7"/>
      <c r="M734" s="7"/>
      <c r="N734" s="7"/>
      <c r="O734" s="7"/>
      <c r="P734" s="7"/>
      <c r="Q734" s="7"/>
      <c r="R734" s="7"/>
      <c r="S734" s="7"/>
      <c r="T734" s="7"/>
      <c r="U734" s="7"/>
      <c r="V734" s="7"/>
      <c r="W734" s="7"/>
      <c r="X734" s="7"/>
      <c r="Y734" s="7"/>
      <c r="Z734" s="7"/>
      <c r="AA734" s="7"/>
    </row>
    <row r="735" spans="1:27" ht="14.4">
      <c r="A735" s="7"/>
      <c r="B735" s="7"/>
      <c r="C735" s="7"/>
      <c r="D735" s="7"/>
      <c r="E735" s="7"/>
      <c r="F735" s="7"/>
      <c r="G735" s="7"/>
      <c r="H735" s="7"/>
      <c r="I735" s="7"/>
      <c r="J735" s="7"/>
      <c r="K735" s="7"/>
      <c r="L735" s="7"/>
      <c r="M735" s="7"/>
      <c r="N735" s="7"/>
      <c r="O735" s="7"/>
      <c r="P735" s="7"/>
      <c r="Q735" s="7"/>
      <c r="R735" s="7"/>
      <c r="S735" s="7"/>
      <c r="T735" s="7"/>
      <c r="U735" s="7"/>
      <c r="V735" s="7"/>
      <c r="W735" s="7"/>
      <c r="X735" s="7"/>
      <c r="Y735" s="7"/>
      <c r="Z735" s="7"/>
      <c r="AA735" s="7"/>
    </row>
    <row r="736" spans="1:27" ht="14.4">
      <c r="A736" s="7"/>
      <c r="B736" s="7"/>
      <c r="C736" s="7"/>
      <c r="D736" s="7"/>
      <c r="E736" s="7"/>
      <c r="F736" s="7"/>
      <c r="G736" s="7"/>
      <c r="H736" s="7"/>
      <c r="I736" s="7"/>
      <c r="J736" s="7"/>
      <c r="K736" s="7"/>
      <c r="L736" s="7"/>
      <c r="M736" s="7"/>
      <c r="N736" s="7"/>
      <c r="O736" s="7"/>
      <c r="P736" s="7"/>
      <c r="Q736" s="7"/>
      <c r="R736" s="7"/>
      <c r="S736" s="7"/>
      <c r="T736" s="7"/>
      <c r="U736" s="7"/>
      <c r="V736" s="7"/>
      <c r="W736" s="7"/>
      <c r="X736" s="7"/>
      <c r="Y736" s="7"/>
      <c r="Z736" s="7"/>
      <c r="AA736" s="7"/>
    </row>
    <row r="737" spans="1:27" ht="14.4">
      <c r="A737" s="7"/>
      <c r="B737" s="7"/>
      <c r="C737" s="7"/>
      <c r="D737" s="7"/>
      <c r="E737" s="7"/>
      <c r="F737" s="7"/>
      <c r="G737" s="7"/>
      <c r="H737" s="7"/>
      <c r="I737" s="7"/>
      <c r="J737" s="7"/>
      <c r="K737" s="7"/>
      <c r="L737" s="7"/>
      <c r="M737" s="7"/>
      <c r="N737" s="7"/>
      <c r="O737" s="7"/>
      <c r="P737" s="7"/>
      <c r="Q737" s="7"/>
      <c r="R737" s="7"/>
      <c r="S737" s="7"/>
      <c r="T737" s="7"/>
      <c r="U737" s="7"/>
      <c r="V737" s="7"/>
      <c r="W737" s="7"/>
      <c r="X737" s="7"/>
      <c r="Y737" s="7"/>
      <c r="Z737" s="7"/>
      <c r="AA737" s="7"/>
    </row>
    <row r="738" spans="1:27" ht="14.4">
      <c r="A738" s="7"/>
      <c r="B738" s="7"/>
      <c r="C738" s="7"/>
      <c r="D738" s="7"/>
      <c r="E738" s="7"/>
      <c r="F738" s="7"/>
      <c r="G738" s="7"/>
      <c r="H738" s="7"/>
      <c r="I738" s="7"/>
      <c r="J738" s="7"/>
      <c r="K738" s="7"/>
      <c r="L738" s="7"/>
      <c r="M738" s="7"/>
      <c r="N738" s="7"/>
      <c r="O738" s="7"/>
      <c r="P738" s="7"/>
      <c r="Q738" s="7"/>
      <c r="R738" s="7"/>
      <c r="S738" s="7"/>
      <c r="T738" s="7"/>
      <c r="U738" s="7"/>
      <c r="V738" s="7"/>
      <c r="W738" s="7"/>
      <c r="X738" s="7"/>
      <c r="Y738" s="7"/>
      <c r="Z738" s="7"/>
      <c r="AA738" s="7"/>
    </row>
    <row r="739" spans="1:27" ht="14.4">
      <c r="A739" s="7"/>
      <c r="B739" s="7"/>
      <c r="C739" s="7"/>
      <c r="D739" s="7"/>
      <c r="E739" s="7"/>
      <c r="F739" s="7"/>
      <c r="G739" s="7"/>
      <c r="H739" s="7"/>
      <c r="I739" s="7"/>
      <c r="J739" s="7"/>
      <c r="K739" s="7"/>
      <c r="L739" s="7"/>
      <c r="M739" s="7"/>
      <c r="N739" s="7"/>
      <c r="O739" s="7"/>
      <c r="P739" s="7"/>
      <c r="Q739" s="7"/>
      <c r="R739" s="7"/>
      <c r="S739" s="7"/>
      <c r="T739" s="7"/>
      <c r="U739" s="7"/>
      <c r="V739" s="7"/>
      <c r="W739" s="7"/>
      <c r="X739" s="7"/>
      <c r="Y739" s="7"/>
      <c r="Z739" s="7"/>
      <c r="AA739" s="7"/>
    </row>
    <row r="740" spans="1:27" ht="14.4">
      <c r="A740" s="7"/>
      <c r="B740" s="7"/>
      <c r="C740" s="7"/>
      <c r="D740" s="7"/>
      <c r="E740" s="7"/>
      <c r="F740" s="7"/>
      <c r="G740" s="7"/>
      <c r="H740" s="7"/>
      <c r="I740" s="7"/>
      <c r="J740" s="7"/>
      <c r="K740" s="7"/>
      <c r="L740" s="7"/>
      <c r="M740" s="7"/>
      <c r="N740" s="7"/>
      <c r="O740" s="7"/>
      <c r="P740" s="7"/>
      <c r="Q740" s="7"/>
      <c r="R740" s="7"/>
      <c r="S740" s="7"/>
      <c r="T740" s="7"/>
      <c r="U740" s="7"/>
      <c r="V740" s="7"/>
      <c r="W740" s="7"/>
      <c r="X740" s="7"/>
      <c r="Y740" s="7"/>
      <c r="Z740" s="7"/>
      <c r="AA740" s="7"/>
    </row>
    <row r="741" spans="1:27" ht="14.4">
      <c r="A741" s="7"/>
      <c r="B741" s="7"/>
      <c r="C741" s="7"/>
      <c r="D741" s="7"/>
      <c r="E741" s="7"/>
      <c r="F741" s="7"/>
      <c r="G741" s="7"/>
      <c r="H741" s="7"/>
      <c r="I741" s="7"/>
      <c r="J741" s="7"/>
      <c r="K741" s="7"/>
      <c r="L741" s="7"/>
      <c r="M741" s="7"/>
      <c r="N741" s="7"/>
      <c r="O741" s="7"/>
      <c r="P741" s="7"/>
      <c r="Q741" s="7"/>
      <c r="R741" s="7"/>
      <c r="S741" s="7"/>
      <c r="T741" s="7"/>
      <c r="U741" s="7"/>
      <c r="V741" s="7"/>
      <c r="W741" s="7"/>
      <c r="X741" s="7"/>
      <c r="Y741" s="7"/>
      <c r="Z741" s="7"/>
      <c r="AA741" s="7"/>
    </row>
    <row r="742" spans="1:27" ht="14.4">
      <c r="A742" s="7"/>
      <c r="B742" s="7"/>
      <c r="C742" s="7"/>
      <c r="D742" s="7"/>
      <c r="E742" s="7"/>
      <c r="F742" s="7"/>
      <c r="G742" s="7"/>
      <c r="H742" s="7"/>
      <c r="I742" s="7"/>
      <c r="J742" s="7"/>
      <c r="K742" s="7"/>
      <c r="L742" s="7"/>
      <c r="M742" s="7"/>
      <c r="N742" s="7"/>
      <c r="O742" s="7"/>
      <c r="P742" s="7"/>
      <c r="Q742" s="7"/>
      <c r="R742" s="7"/>
      <c r="S742" s="7"/>
      <c r="T742" s="7"/>
      <c r="U742" s="7"/>
      <c r="V742" s="7"/>
      <c r="W742" s="7"/>
      <c r="X742" s="7"/>
      <c r="Y742" s="7"/>
      <c r="Z742" s="7"/>
      <c r="AA742" s="7"/>
    </row>
    <row r="743" spans="1:27" ht="14.4">
      <c r="A743" s="7"/>
      <c r="B743" s="7"/>
      <c r="C743" s="7"/>
      <c r="D743" s="7"/>
      <c r="E743" s="7"/>
      <c r="F743" s="7"/>
      <c r="G743" s="7"/>
      <c r="H743" s="7"/>
      <c r="I743" s="7"/>
      <c r="J743" s="7"/>
      <c r="K743" s="7"/>
      <c r="L743" s="7"/>
      <c r="M743" s="7"/>
      <c r="N743" s="7"/>
      <c r="O743" s="7"/>
      <c r="P743" s="7"/>
      <c r="Q743" s="7"/>
      <c r="R743" s="7"/>
      <c r="S743" s="7"/>
      <c r="T743" s="7"/>
      <c r="U743" s="7"/>
      <c r="V743" s="7"/>
      <c r="W743" s="7"/>
      <c r="X743" s="7"/>
      <c r="Y743" s="7"/>
      <c r="Z743" s="7"/>
      <c r="AA743" s="7"/>
    </row>
    <row r="744" spans="1:27" ht="14.4">
      <c r="A744" s="7"/>
      <c r="B744" s="7"/>
      <c r="C744" s="7"/>
      <c r="D744" s="7"/>
      <c r="E744" s="7"/>
      <c r="F744" s="7"/>
      <c r="G744" s="7"/>
      <c r="H744" s="7"/>
      <c r="I744" s="7"/>
      <c r="J744" s="7"/>
      <c r="K744" s="7"/>
      <c r="L744" s="7"/>
      <c r="M744" s="7"/>
      <c r="N744" s="7"/>
      <c r="O744" s="7"/>
      <c r="P744" s="7"/>
      <c r="Q744" s="7"/>
      <c r="R744" s="7"/>
      <c r="S744" s="7"/>
      <c r="T744" s="7"/>
      <c r="U744" s="7"/>
      <c r="V744" s="7"/>
      <c r="W744" s="7"/>
      <c r="X744" s="7"/>
      <c r="Y744" s="7"/>
      <c r="Z744" s="7"/>
      <c r="AA744" s="7"/>
    </row>
    <row r="745" spans="1:27" ht="14.4">
      <c r="A745" s="7"/>
      <c r="B745" s="7"/>
      <c r="C745" s="7"/>
      <c r="D745" s="7"/>
      <c r="E745" s="7"/>
      <c r="F745" s="7"/>
      <c r="G745" s="7"/>
      <c r="H745" s="7"/>
      <c r="I745" s="7"/>
      <c r="J745" s="7"/>
      <c r="K745" s="7"/>
      <c r="L745" s="7"/>
      <c r="M745" s="7"/>
      <c r="N745" s="7"/>
      <c r="O745" s="7"/>
      <c r="P745" s="7"/>
      <c r="Q745" s="7"/>
      <c r="R745" s="7"/>
      <c r="S745" s="7"/>
      <c r="T745" s="7"/>
      <c r="U745" s="7"/>
      <c r="V745" s="7"/>
      <c r="W745" s="7"/>
      <c r="X745" s="7"/>
      <c r="Y745" s="7"/>
      <c r="Z745" s="7"/>
      <c r="AA745" s="7"/>
    </row>
    <row r="746" spans="1:27" ht="14.4">
      <c r="A746" s="7"/>
      <c r="B746" s="7"/>
      <c r="C746" s="7"/>
      <c r="D746" s="7"/>
      <c r="E746" s="7"/>
      <c r="F746" s="7"/>
      <c r="G746" s="7"/>
      <c r="H746" s="7"/>
      <c r="I746" s="7"/>
      <c r="J746" s="7"/>
      <c r="K746" s="7"/>
      <c r="L746" s="7"/>
      <c r="M746" s="7"/>
      <c r="N746" s="7"/>
      <c r="O746" s="7"/>
      <c r="P746" s="7"/>
      <c r="Q746" s="7"/>
      <c r="R746" s="7"/>
      <c r="S746" s="7"/>
      <c r="T746" s="7"/>
      <c r="U746" s="7"/>
      <c r="V746" s="7"/>
      <c r="W746" s="7"/>
      <c r="X746" s="7"/>
      <c r="Y746" s="7"/>
      <c r="Z746" s="7"/>
      <c r="AA746" s="7"/>
    </row>
    <row r="747" spans="1:27" ht="14.4">
      <c r="A747" s="7"/>
      <c r="B747" s="7"/>
      <c r="C747" s="7"/>
      <c r="D747" s="7"/>
      <c r="E747" s="7"/>
      <c r="F747" s="7"/>
      <c r="G747" s="7"/>
      <c r="H747" s="7"/>
      <c r="I747" s="7"/>
      <c r="J747" s="7"/>
      <c r="K747" s="7"/>
      <c r="L747" s="7"/>
      <c r="M747" s="7"/>
      <c r="N747" s="7"/>
      <c r="O747" s="7"/>
      <c r="P747" s="7"/>
      <c r="Q747" s="7"/>
      <c r="R747" s="7"/>
      <c r="S747" s="7"/>
      <c r="T747" s="7"/>
      <c r="U747" s="7"/>
      <c r="V747" s="7"/>
      <c r="W747" s="7"/>
      <c r="X747" s="7"/>
      <c r="Y747" s="7"/>
      <c r="Z747" s="7"/>
      <c r="AA747" s="7"/>
    </row>
    <row r="748" spans="1:27" ht="14.4">
      <c r="A748" s="7"/>
      <c r="B748" s="7"/>
      <c r="C748" s="7"/>
      <c r="D748" s="7"/>
      <c r="E748" s="7"/>
      <c r="F748" s="7"/>
      <c r="G748" s="7"/>
      <c r="H748" s="7"/>
      <c r="I748" s="7"/>
      <c r="J748" s="7"/>
      <c r="K748" s="7"/>
      <c r="L748" s="7"/>
      <c r="M748" s="7"/>
      <c r="N748" s="7"/>
      <c r="O748" s="7"/>
      <c r="P748" s="7"/>
      <c r="Q748" s="7"/>
      <c r="R748" s="7"/>
      <c r="S748" s="7"/>
      <c r="T748" s="7"/>
      <c r="U748" s="7"/>
      <c r="V748" s="7"/>
      <c r="W748" s="7"/>
      <c r="X748" s="7"/>
      <c r="Y748" s="7"/>
      <c r="Z748" s="7"/>
      <c r="AA748" s="7"/>
    </row>
    <row r="749" spans="1:27" ht="14.4">
      <c r="A749" s="7"/>
      <c r="B749" s="7"/>
      <c r="C749" s="7"/>
      <c r="D749" s="7"/>
      <c r="E749" s="7"/>
      <c r="F749" s="7"/>
      <c r="G749" s="7"/>
      <c r="H749" s="7"/>
      <c r="I749" s="7"/>
      <c r="J749" s="7"/>
      <c r="K749" s="7"/>
      <c r="L749" s="7"/>
      <c r="M749" s="7"/>
      <c r="N749" s="7"/>
      <c r="O749" s="7"/>
      <c r="P749" s="7"/>
      <c r="Q749" s="7"/>
      <c r="R749" s="7"/>
      <c r="S749" s="7"/>
      <c r="T749" s="7"/>
      <c r="U749" s="7"/>
      <c r="V749" s="7"/>
      <c r="W749" s="7"/>
      <c r="X749" s="7"/>
      <c r="Y749" s="7"/>
      <c r="Z749" s="7"/>
      <c r="AA749" s="7"/>
    </row>
    <row r="750" spans="1:27" ht="14.4">
      <c r="A750" s="7"/>
      <c r="B750" s="7"/>
      <c r="C750" s="7"/>
      <c r="D750" s="7"/>
      <c r="E750" s="7"/>
      <c r="F750" s="7"/>
      <c r="G750" s="7"/>
      <c r="H750" s="7"/>
      <c r="I750" s="7"/>
      <c r="J750" s="7"/>
      <c r="K750" s="7"/>
      <c r="L750" s="7"/>
      <c r="M750" s="7"/>
      <c r="N750" s="7"/>
      <c r="O750" s="7"/>
      <c r="P750" s="7"/>
      <c r="Q750" s="7"/>
      <c r="R750" s="7"/>
      <c r="S750" s="7"/>
      <c r="T750" s="7"/>
      <c r="U750" s="7"/>
      <c r="V750" s="7"/>
      <c r="W750" s="7"/>
      <c r="X750" s="7"/>
      <c r="Y750" s="7"/>
      <c r="Z750" s="7"/>
      <c r="AA750" s="7"/>
    </row>
    <row r="751" spans="1:27" ht="14.4">
      <c r="A751" s="7"/>
      <c r="B751" s="7"/>
      <c r="C751" s="7"/>
      <c r="D751" s="7"/>
      <c r="E751" s="7"/>
      <c r="F751" s="7"/>
      <c r="G751" s="7"/>
      <c r="H751" s="7"/>
      <c r="I751" s="7"/>
      <c r="J751" s="7"/>
      <c r="K751" s="7"/>
      <c r="L751" s="7"/>
      <c r="M751" s="7"/>
      <c r="N751" s="7"/>
      <c r="O751" s="7"/>
      <c r="P751" s="7"/>
      <c r="Q751" s="7"/>
      <c r="R751" s="7"/>
      <c r="S751" s="7"/>
      <c r="T751" s="7"/>
      <c r="U751" s="7"/>
      <c r="V751" s="7"/>
      <c r="W751" s="7"/>
      <c r="X751" s="7"/>
      <c r="Y751" s="7"/>
      <c r="Z751" s="7"/>
      <c r="AA751" s="7"/>
    </row>
    <row r="752" spans="1:27" ht="14.4">
      <c r="A752" s="7"/>
      <c r="B752" s="7"/>
      <c r="C752" s="7"/>
      <c r="D752" s="7"/>
      <c r="E752" s="7"/>
      <c r="F752" s="7"/>
      <c r="G752" s="7"/>
      <c r="H752" s="7"/>
      <c r="I752" s="7"/>
      <c r="J752" s="7"/>
      <c r="K752" s="7"/>
      <c r="L752" s="7"/>
      <c r="M752" s="7"/>
      <c r="N752" s="7"/>
      <c r="O752" s="7"/>
      <c r="P752" s="7"/>
      <c r="Q752" s="7"/>
      <c r="R752" s="7"/>
      <c r="S752" s="7"/>
      <c r="T752" s="7"/>
      <c r="U752" s="7"/>
      <c r="V752" s="7"/>
      <c r="W752" s="7"/>
      <c r="X752" s="7"/>
      <c r="Y752" s="7"/>
      <c r="Z752" s="7"/>
      <c r="AA752" s="7"/>
    </row>
    <row r="753" spans="1:27" ht="14.4">
      <c r="A753" s="7"/>
      <c r="B753" s="7"/>
      <c r="C753" s="7"/>
      <c r="D753" s="7"/>
      <c r="E753" s="7"/>
      <c r="F753" s="7"/>
      <c r="G753" s="7"/>
      <c r="H753" s="7"/>
      <c r="I753" s="7"/>
      <c r="J753" s="7"/>
      <c r="K753" s="7"/>
      <c r="L753" s="7"/>
      <c r="M753" s="7"/>
      <c r="N753" s="7"/>
      <c r="O753" s="7"/>
      <c r="P753" s="7"/>
      <c r="Q753" s="7"/>
      <c r="R753" s="7"/>
      <c r="S753" s="7"/>
      <c r="T753" s="7"/>
      <c r="U753" s="7"/>
      <c r="V753" s="7"/>
      <c r="W753" s="7"/>
      <c r="X753" s="7"/>
      <c r="Y753" s="7"/>
      <c r="Z753" s="7"/>
      <c r="AA753" s="7"/>
    </row>
    <row r="754" spans="1:27" ht="14.4">
      <c r="A754" s="7"/>
      <c r="B754" s="7"/>
      <c r="C754" s="7"/>
      <c r="D754" s="7"/>
      <c r="E754" s="7"/>
      <c r="F754" s="7"/>
      <c r="G754" s="7"/>
      <c r="H754" s="7"/>
      <c r="I754" s="7"/>
      <c r="J754" s="7"/>
      <c r="K754" s="7"/>
      <c r="L754" s="7"/>
      <c r="M754" s="7"/>
      <c r="N754" s="7"/>
      <c r="O754" s="7"/>
      <c r="P754" s="7"/>
      <c r="Q754" s="7"/>
      <c r="R754" s="7"/>
      <c r="S754" s="7"/>
      <c r="T754" s="7"/>
      <c r="U754" s="7"/>
      <c r="V754" s="7"/>
      <c r="W754" s="7"/>
      <c r="X754" s="7"/>
      <c r="Y754" s="7"/>
      <c r="Z754" s="7"/>
      <c r="AA754" s="7"/>
    </row>
    <row r="755" spans="1:27" ht="14.4">
      <c r="A755" s="7"/>
      <c r="B755" s="7"/>
      <c r="C755" s="7"/>
      <c r="D755" s="7"/>
      <c r="E755" s="7"/>
      <c r="F755" s="7"/>
      <c r="G755" s="7"/>
      <c r="H755" s="7"/>
      <c r="I755" s="7"/>
      <c r="J755" s="7"/>
      <c r="K755" s="7"/>
      <c r="L755" s="7"/>
      <c r="M755" s="7"/>
      <c r="N755" s="7"/>
      <c r="O755" s="7"/>
      <c r="P755" s="7"/>
      <c r="Q755" s="7"/>
      <c r="R755" s="7"/>
      <c r="S755" s="7"/>
      <c r="T755" s="7"/>
      <c r="U755" s="7"/>
      <c r="V755" s="7"/>
      <c r="W755" s="7"/>
      <c r="X755" s="7"/>
      <c r="Y755" s="7"/>
      <c r="Z755" s="7"/>
      <c r="AA755" s="7"/>
    </row>
    <row r="756" spans="1:27" ht="14.4">
      <c r="A756" s="7"/>
      <c r="B756" s="7"/>
      <c r="C756" s="7"/>
      <c r="D756" s="7"/>
      <c r="E756" s="7"/>
      <c r="F756" s="7"/>
      <c r="G756" s="7"/>
      <c r="H756" s="7"/>
      <c r="I756" s="7"/>
      <c r="J756" s="7"/>
      <c r="K756" s="7"/>
      <c r="L756" s="7"/>
      <c r="M756" s="7"/>
      <c r="N756" s="7"/>
      <c r="O756" s="7"/>
      <c r="P756" s="7"/>
      <c r="Q756" s="7"/>
      <c r="R756" s="7"/>
      <c r="S756" s="7"/>
      <c r="T756" s="7"/>
      <c r="U756" s="7"/>
      <c r="V756" s="7"/>
      <c r="W756" s="7"/>
      <c r="X756" s="7"/>
      <c r="Y756" s="7"/>
      <c r="Z756" s="7"/>
      <c r="AA756" s="7"/>
    </row>
    <row r="757" spans="1:27" ht="14.4">
      <c r="A757" s="7"/>
      <c r="B757" s="7"/>
      <c r="C757" s="7"/>
      <c r="D757" s="7"/>
      <c r="E757" s="7"/>
      <c r="F757" s="7"/>
      <c r="G757" s="7"/>
      <c r="H757" s="7"/>
      <c r="I757" s="7"/>
      <c r="J757" s="7"/>
      <c r="K757" s="7"/>
      <c r="L757" s="7"/>
      <c r="M757" s="7"/>
      <c r="N757" s="7"/>
      <c r="O757" s="7"/>
      <c r="P757" s="7"/>
      <c r="Q757" s="7"/>
      <c r="R757" s="7"/>
      <c r="S757" s="7"/>
      <c r="T757" s="7"/>
      <c r="U757" s="7"/>
      <c r="V757" s="7"/>
      <c r="W757" s="7"/>
      <c r="X757" s="7"/>
      <c r="Y757" s="7"/>
      <c r="Z757" s="7"/>
      <c r="AA757" s="7"/>
    </row>
    <row r="758" spans="1:27" ht="14.4">
      <c r="A758" s="7"/>
      <c r="B758" s="7"/>
      <c r="C758" s="7"/>
      <c r="D758" s="7"/>
      <c r="E758" s="7"/>
      <c r="F758" s="7"/>
      <c r="G758" s="7"/>
      <c r="H758" s="7"/>
      <c r="I758" s="7"/>
      <c r="J758" s="7"/>
      <c r="K758" s="7"/>
      <c r="L758" s="7"/>
      <c r="M758" s="7"/>
      <c r="N758" s="7"/>
      <c r="O758" s="7"/>
      <c r="P758" s="7"/>
      <c r="Q758" s="7"/>
      <c r="R758" s="7"/>
      <c r="S758" s="7"/>
      <c r="T758" s="7"/>
      <c r="U758" s="7"/>
      <c r="V758" s="7"/>
      <c r="W758" s="7"/>
      <c r="X758" s="7"/>
      <c r="Y758" s="7"/>
      <c r="Z758" s="7"/>
      <c r="AA758" s="7"/>
    </row>
    <row r="759" spans="1:27" ht="14.4">
      <c r="A759" s="7"/>
      <c r="B759" s="7"/>
      <c r="C759" s="7"/>
      <c r="D759" s="7"/>
      <c r="E759" s="7"/>
      <c r="F759" s="7"/>
      <c r="G759" s="7"/>
      <c r="H759" s="7"/>
      <c r="I759" s="7"/>
      <c r="J759" s="7"/>
      <c r="K759" s="7"/>
      <c r="L759" s="7"/>
      <c r="M759" s="7"/>
      <c r="N759" s="7"/>
      <c r="O759" s="7"/>
      <c r="P759" s="7"/>
      <c r="Q759" s="7"/>
      <c r="R759" s="7"/>
      <c r="S759" s="7"/>
      <c r="T759" s="7"/>
      <c r="U759" s="7"/>
      <c r="V759" s="7"/>
      <c r="W759" s="7"/>
      <c r="X759" s="7"/>
      <c r="Y759" s="7"/>
      <c r="Z759" s="7"/>
      <c r="AA759" s="7"/>
    </row>
    <row r="760" spans="1:27" ht="14.4">
      <c r="A760" s="7"/>
      <c r="B760" s="7"/>
      <c r="C760" s="7"/>
      <c r="D760" s="7"/>
      <c r="E760" s="7"/>
      <c r="F760" s="7"/>
      <c r="G760" s="7"/>
      <c r="H760" s="7"/>
      <c r="I760" s="7"/>
      <c r="J760" s="7"/>
      <c r="K760" s="7"/>
      <c r="L760" s="7"/>
      <c r="M760" s="7"/>
      <c r="N760" s="7"/>
      <c r="O760" s="7"/>
      <c r="P760" s="7"/>
      <c r="Q760" s="7"/>
      <c r="R760" s="7"/>
      <c r="S760" s="7"/>
      <c r="T760" s="7"/>
      <c r="U760" s="7"/>
      <c r="V760" s="7"/>
      <c r="W760" s="7"/>
      <c r="X760" s="7"/>
      <c r="Y760" s="7"/>
      <c r="Z760" s="7"/>
      <c r="AA760" s="7"/>
    </row>
    <row r="761" spans="1:27" ht="14.4">
      <c r="A761" s="7"/>
      <c r="B761" s="7"/>
      <c r="C761" s="7"/>
      <c r="D761" s="7"/>
      <c r="E761" s="7"/>
      <c r="F761" s="7"/>
      <c r="G761" s="7"/>
      <c r="H761" s="7"/>
      <c r="I761" s="7"/>
      <c r="J761" s="7"/>
      <c r="K761" s="7"/>
      <c r="L761" s="7"/>
      <c r="M761" s="7"/>
      <c r="N761" s="7"/>
      <c r="O761" s="7"/>
      <c r="P761" s="7"/>
      <c r="Q761" s="7"/>
      <c r="R761" s="7"/>
      <c r="S761" s="7"/>
      <c r="T761" s="7"/>
      <c r="U761" s="7"/>
      <c r="V761" s="7"/>
      <c r="W761" s="7"/>
      <c r="X761" s="7"/>
      <c r="Y761" s="7"/>
      <c r="Z761" s="7"/>
      <c r="AA761" s="7"/>
    </row>
    <row r="762" spans="1:27" ht="14.4">
      <c r="A762" s="7"/>
      <c r="B762" s="7"/>
      <c r="C762" s="7"/>
      <c r="D762" s="7"/>
      <c r="E762" s="7"/>
      <c r="F762" s="7"/>
      <c r="G762" s="7"/>
      <c r="H762" s="7"/>
      <c r="I762" s="7"/>
      <c r="J762" s="7"/>
      <c r="K762" s="7"/>
      <c r="L762" s="7"/>
      <c r="M762" s="7"/>
      <c r="N762" s="7"/>
      <c r="O762" s="7"/>
      <c r="P762" s="7"/>
      <c r="Q762" s="7"/>
      <c r="R762" s="7"/>
      <c r="S762" s="7"/>
      <c r="T762" s="7"/>
      <c r="U762" s="7"/>
      <c r="V762" s="7"/>
      <c r="W762" s="7"/>
      <c r="X762" s="7"/>
      <c r="Y762" s="7"/>
      <c r="Z762" s="7"/>
      <c r="AA762" s="7"/>
    </row>
    <row r="763" spans="1:27" ht="14.4">
      <c r="A763" s="7"/>
      <c r="B763" s="7"/>
      <c r="C763" s="7"/>
      <c r="D763" s="7"/>
      <c r="E763" s="7"/>
      <c r="F763" s="7"/>
      <c r="G763" s="7"/>
      <c r="H763" s="7"/>
      <c r="I763" s="7"/>
      <c r="J763" s="7"/>
      <c r="K763" s="7"/>
      <c r="L763" s="7"/>
      <c r="M763" s="7"/>
      <c r="N763" s="7"/>
      <c r="O763" s="7"/>
      <c r="P763" s="7"/>
      <c r="Q763" s="7"/>
      <c r="R763" s="7"/>
      <c r="S763" s="7"/>
      <c r="T763" s="7"/>
      <c r="U763" s="7"/>
      <c r="V763" s="7"/>
      <c r="W763" s="7"/>
      <c r="X763" s="7"/>
      <c r="Y763" s="7"/>
      <c r="Z763" s="7"/>
      <c r="AA763" s="7"/>
    </row>
    <row r="764" spans="1:27" ht="14.4">
      <c r="A764" s="7"/>
      <c r="B764" s="7"/>
      <c r="C764" s="7"/>
      <c r="D764" s="7"/>
      <c r="E764" s="7"/>
      <c r="F764" s="7"/>
      <c r="G764" s="7"/>
      <c r="H764" s="7"/>
      <c r="I764" s="7"/>
      <c r="J764" s="7"/>
      <c r="K764" s="7"/>
      <c r="L764" s="7"/>
      <c r="M764" s="7"/>
      <c r="N764" s="7"/>
      <c r="O764" s="7"/>
      <c r="P764" s="7"/>
      <c r="Q764" s="7"/>
      <c r="R764" s="7"/>
      <c r="S764" s="7"/>
      <c r="T764" s="7"/>
      <c r="U764" s="7"/>
      <c r="V764" s="7"/>
      <c r="W764" s="7"/>
      <c r="X764" s="7"/>
      <c r="Y764" s="7"/>
      <c r="Z764" s="7"/>
      <c r="AA764" s="7"/>
    </row>
    <row r="765" spans="1:27" ht="14.4">
      <c r="A765" s="7"/>
      <c r="B765" s="7"/>
      <c r="C765" s="7"/>
      <c r="D765" s="7"/>
      <c r="E765" s="7"/>
      <c r="F765" s="7"/>
      <c r="G765" s="7"/>
      <c r="H765" s="7"/>
      <c r="I765" s="7"/>
      <c r="J765" s="7"/>
      <c r="K765" s="7"/>
      <c r="L765" s="7"/>
      <c r="M765" s="7"/>
      <c r="N765" s="7"/>
      <c r="O765" s="7"/>
      <c r="P765" s="7"/>
      <c r="Q765" s="7"/>
      <c r="R765" s="7"/>
      <c r="S765" s="7"/>
      <c r="T765" s="7"/>
      <c r="U765" s="7"/>
      <c r="V765" s="7"/>
      <c r="W765" s="7"/>
      <c r="X765" s="7"/>
      <c r="Y765" s="7"/>
      <c r="Z765" s="7"/>
      <c r="AA765" s="7"/>
    </row>
    <row r="766" spans="1:27" ht="14.4">
      <c r="A766" s="7"/>
      <c r="B766" s="7"/>
      <c r="C766" s="7"/>
      <c r="D766" s="7"/>
      <c r="E766" s="7"/>
      <c r="F766" s="7"/>
      <c r="G766" s="7"/>
      <c r="H766" s="7"/>
      <c r="I766" s="7"/>
      <c r="J766" s="7"/>
      <c r="K766" s="7"/>
      <c r="L766" s="7"/>
      <c r="M766" s="7"/>
      <c r="N766" s="7"/>
      <c r="O766" s="7"/>
      <c r="P766" s="7"/>
      <c r="Q766" s="7"/>
      <c r="R766" s="7"/>
      <c r="S766" s="7"/>
      <c r="T766" s="7"/>
      <c r="U766" s="7"/>
      <c r="V766" s="7"/>
      <c r="W766" s="7"/>
      <c r="X766" s="7"/>
      <c r="Y766" s="7"/>
      <c r="Z766" s="7"/>
      <c r="AA766" s="7"/>
    </row>
    <row r="767" spans="1:27" ht="14.4">
      <c r="A767" s="7"/>
      <c r="B767" s="7"/>
      <c r="C767" s="7"/>
      <c r="D767" s="7"/>
      <c r="E767" s="7"/>
      <c r="F767" s="7"/>
      <c r="G767" s="7"/>
      <c r="H767" s="7"/>
      <c r="I767" s="7"/>
      <c r="J767" s="7"/>
      <c r="K767" s="7"/>
      <c r="L767" s="7"/>
      <c r="M767" s="7"/>
      <c r="N767" s="7"/>
      <c r="O767" s="7"/>
      <c r="P767" s="7"/>
      <c r="Q767" s="7"/>
      <c r="R767" s="7"/>
      <c r="S767" s="7"/>
      <c r="T767" s="7"/>
      <c r="U767" s="7"/>
      <c r="V767" s="7"/>
      <c r="W767" s="7"/>
      <c r="X767" s="7"/>
      <c r="Y767" s="7"/>
      <c r="Z767" s="7"/>
      <c r="AA767" s="7"/>
    </row>
    <row r="768" spans="1:27" ht="14.4">
      <c r="A768" s="7"/>
      <c r="B768" s="7"/>
      <c r="C768" s="7"/>
      <c r="D768" s="7"/>
      <c r="E768" s="7"/>
      <c r="F768" s="7"/>
      <c r="G768" s="7"/>
      <c r="H768" s="7"/>
      <c r="I768" s="7"/>
      <c r="J768" s="7"/>
      <c r="K768" s="7"/>
      <c r="L768" s="7"/>
      <c r="M768" s="7"/>
      <c r="N768" s="7"/>
      <c r="O768" s="7"/>
      <c r="P768" s="7"/>
      <c r="Q768" s="7"/>
      <c r="R768" s="7"/>
      <c r="S768" s="7"/>
      <c r="T768" s="7"/>
      <c r="U768" s="7"/>
      <c r="V768" s="7"/>
      <c r="W768" s="7"/>
      <c r="X768" s="7"/>
      <c r="Y768" s="7"/>
      <c r="Z768" s="7"/>
      <c r="AA768" s="7"/>
    </row>
    <row r="769" spans="1:27" ht="14.4">
      <c r="A769" s="7"/>
      <c r="B769" s="7"/>
      <c r="C769" s="7"/>
      <c r="D769" s="7"/>
      <c r="E769" s="7"/>
      <c r="F769" s="7"/>
      <c r="G769" s="7"/>
      <c r="H769" s="7"/>
      <c r="I769" s="7"/>
      <c r="J769" s="7"/>
      <c r="K769" s="7"/>
      <c r="L769" s="7"/>
      <c r="M769" s="7"/>
      <c r="N769" s="7"/>
      <c r="O769" s="7"/>
      <c r="P769" s="7"/>
      <c r="Q769" s="7"/>
      <c r="R769" s="7"/>
      <c r="S769" s="7"/>
      <c r="T769" s="7"/>
      <c r="U769" s="7"/>
      <c r="V769" s="7"/>
      <c r="W769" s="7"/>
      <c r="X769" s="7"/>
      <c r="Y769" s="7"/>
      <c r="Z769" s="7"/>
      <c r="AA769" s="7"/>
    </row>
    <row r="770" spans="1:27" ht="14.4">
      <c r="A770" s="7"/>
      <c r="B770" s="7"/>
      <c r="C770" s="7"/>
      <c r="D770" s="7"/>
      <c r="E770" s="7"/>
      <c r="F770" s="7"/>
      <c r="G770" s="7"/>
      <c r="H770" s="7"/>
      <c r="I770" s="7"/>
      <c r="J770" s="7"/>
      <c r="K770" s="7"/>
      <c r="L770" s="7"/>
      <c r="M770" s="7"/>
      <c r="N770" s="7"/>
      <c r="O770" s="7"/>
      <c r="P770" s="7"/>
      <c r="Q770" s="7"/>
      <c r="R770" s="7"/>
      <c r="S770" s="7"/>
      <c r="T770" s="7"/>
      <c r="U770" s="7"/>
      <c r="V770" s="7"/>
      <c r="W770" s="7"/>
      <c r="X770" s="7"/>
      <c r="Y770" s="7"/>
      <c r="Z770" s="7"/>
      <c r="AA770" s="7"/>
    </row>
    <row r="771" spans="1:27" ht="14.4">
      <c r="A771" s="7"/>
      <c r="B771" s="7"/>
      <c r="C771" s="7"/>
      <c r="D771" s="7"/>
      <c r="E771" s="7"/>
      <c r="F771" s="7"/>
      <c r="G771" s="7"/>
      <c r="H771" s="7"/>
      <c r="I771" s="7"/>
      <c r="J771" s="7"/>
      <c r="K771" s="7"/>
      <c r="L771" s="7"/>
      <c r="M771" s="7"/>
      <c r="N771" s="7"/>
      <c r="O771" s="7"/>
      <c r="P771" s="7"/>
      <c r="Q771" s="7"/>
      <c r="R771" s="7"/>
      <c r="S771" s="7"/>
      <c r="T771" s="7"/>
      <c r="U771" s="7"/>
      <c r="V771" s="7"/>
      <c r="W771" s="7"/>
      <c r="X771" s="7"/>
      <c r="Y771" s="7"/>
      <c r="Z771" s="7"/>
      <c r="AA771" s="7"/>
    </row>
    <row r="772" spans="1:27" ht="14.4">
      <c r="A772" s="7"/>
      <c r="B772" s="7"/>
      <c r="C772" s="7"/>
      <c r="D772" s="7"/>
      <c r="E772" s="7"/>
      <c r="F772" s="7"/>
      <c r="G772" s="7"/>
      <c r="H772" s="7"/>
      <c r="I772" s="7"/>
      <c r="J772" s="7"/>
      <c r="K772" s="7"/>
      <c r="L772" s="7"/>
      <c r="M772" s="7"/>
      <c r="N772" s="7"/>
      <c r="O772" s="7"/>
      <c r="P772" s="7"/>
      <c r="Q772" s="7"/>
      <c r="R772" s="7"/>
      <c r="S772" s="7"/>
      <c r="T772" s="7"/>
      <c r="U772" s="7"/>
      <c r="V772" s="7"/>
      <c r="W772" s="7"/>
      <c r="X772" s="7"/>
      <c r="Y772" s="7"/>
      <c r="Z772" s="7"/>
      <c r="AA772" s="7"/>
    </row>
    <row r="773" spans="1:27" ht="14.4">
      <c r="A773" s="7"/>
      <c r="B773" s="7"/>
      <c r="C773" s="7"/>
      <c r="D773" s="7"/>
      <c r="E773" s="7"/>
      <c r="F773" s="7"/>
      <c r="G773" s="7"/>
      <c r="H773" s="7"/>
      <c r="I773" s="7"/>
      <c r="J773" s="7"/>
      <c r="K773" s="7"/>
      <c r="L773" s="7"/>
      <c r="M773" s="7"/>
      <c r="N773" s="7"/>
      <c r="O773" s="7"/>
      <c r="P773" s="7"/>
      <c r="Q773" s="7"/>
      <c r="R773" s="7"/>
      <c r="S773" s="7"/>
      <c r="T773" s="7"/>
      <c r="U773" s="7"/>
      <c r="V773" s="7"/>
      <c r="W773" s="7"/>
      <c r="X773" s="7"/>
      <c r="Y773" s="7"/>
      <c r="Z773" s="7"/>
      <c r="AA773" s="7"/>
    </row>
    <row r="774" spans="1:27" ht="14.4">
      <c r="A774" s="7"/>
      <c r="B774" s="7"/>
      <c r="C774" s="7"/>
      <c r="D774" s="7"/>
      <c r="E774" s="7"/>
      <c r="F774" s="7"/>
      <c r="G774" s="7"/>
      <c r="H774" s="7"/>
      <c r="I774" s="7"/>
      <c r="J774" s="7"/>
      <c r="K774" s="7"/>
      <c r="L774" s="7"/>
      <c r="M774" s="7"/>
      <c r="N774" s="7"/>
      <c r="O774" s="7"/>
      <c r="P774" s="7"/>
      <c r="Q774" s="7"/>
      <c r="R774" s="7"/>
      <c r="S774" s="7"/>
      <c r="T774" s="7"/>
      <c r="U774" s="7"/>
      <c r="V774" s="7"/>
      <c r="W774" s="7"/>
      <c r="X774" s="7"/>
      <c r="Y774" s="7"/>
      <c r="Z774" s="7"/>
      <c r="AA774" s="7"/>
    </row>
    <row r="775" spans="1:27" ht="14.4">
      <c r="A775" s="7"/>
      <c r="B775" s="7"/>
      <c r="C775" s="7"/>
      <c r="D775" s="7"/>
      <c r="E775" s="7"/>
      <c r="F775" s="7"/>
      <c r="G775" s="7"/>
      <c r="H775" s="7"/>
      <c r="I775" s="7"/>
      <c r="J775" s="7"/>
      <c r="K775" s="7"/>
      <c r="L775" s="7"/>
      <c r="M775" s="7"/>
      <c r="N775" s="7"/>
      <c r="O775" s="7"/>
      <c r="P775" s="7"/>
      <c r="Q775" s="7"/>
      <c r="R775" s="7"/>
      <c r="S775" s="7"/>
      <c r="T775" s="7"/>
      <c r="U775" s="7"/>
      <c r="V775" s="7"/>
      <c r="W775" s="7"/>
      <c r="X775" s="7"/>
      <c r="Y775" s="7"/>
      <c r="Z775" s="7"/>
      <c r="AA775" s="7"/>
    </row>
    <row r="776" spans="1:27" ht="14.4">
      <c r="A776" s="7"/>
      <c r="B776" s="7"/>
      <c r="C776" s="7"/>
      <c r="D776" s="7"/>
      <c r="E776" s="7"/>
      <c r="F776" s="7"/>
      <c r="G776" s="7"/>
      <c r="H776" s="7"/>
      <c r="I776" s="7"/>
      <c r="J776" s="7"/>
      <c r="K776" s="7"/>
      <c r="L776" s="7"/>
      <c r="M776" s="7"/>
      <c r="N776" s="7"/>
      <c r="O776" s="7"/>
      <c r="P776" s="7"/>
      <c r="Q776" s="7"/>
      <c r="R776" s="7"/>
      <c r="S776" s="7"/>
      <c r="T776" s="7"/>
      <c r="U776" s="7"/>
      <c r="V776" s="7"/>
      <c r="W776" s="7"/>
      <c r="X776" s="7"/>
      <c r="Y776" s="7"/>
      <c r="Z776" s="7"/>
      <c r="AA776" s="7"/>
    </row>
    <row r="777" spans="1:27" ht="14.4">
      <c r="A777" s="7"/>
      <c r="B777" s="7"/>
      <c r="C777" s="7"/>
      <c r="D777" s="7"/>
      <c r="E777" s="7"/>
      <c r="F777" s="7"/>
      <c r="G777" s="7"/>
      <c r="H777" s="7"/>
      <c r="I777" s="7"/>
      <c r="J777" s="7"/>
      <c r="K777" s="7"/>
      <c r="L777" s="7"/>
      <c r="M777" s="7"/>
      <c r="N777" s="7"/>
      <c r="O777" s="7"/>
      <c r="P777" s="7"/>
      <c r="Q777" s="7"/>
      <c r="R777" s="7"/>
      <c r="S777" s="7"/>
      <c r="T777" s="7"/>
      <c r="U777" s="7"/>
      <c r="V777" s="7"/>
      <c r="W777" s="7"/>
      <c r="X777" s="7"/>
      <c r="Y777" s="7"/>
      <c r="Z777" s="7"/>
      <c r="AA777" s="7"/>
    </row>
    <row r="778" spans="1:27" ht="14.4">
      <c r="A778" s="7"/>
      <c r="B778" s="7"/>
      <c r="C778" s="7"/>
      <c r="D778" s="7"/>
      <c r="E778" s="7"/>
      <c r="F778" s="7"/>
      <c r="G778" s="7"/>
      <c r="H778" s="7"/>
      <c r="I778" s="7"/>
      <c r="J778" s="7"/>
      <c r="K778" s="7"/>
      <c r="L778" s="7"/>
      <c r="M778" s="7"/>
      <c r="N778" s="7"/>
      <c r="O778" s="7"/>
      <c r="P778" s="7"/>
      <c r="Q778" s="7"/>
      <c r="R778" s="7"/>
      <c r="S778" s="7"/>
      <c r="T778" s="7"/>
      <c r="U778" s="7"/>
      <c r="V778" s="7"/>
      <c r="W778" s="7"/>
      <c r="X778" s="7"/>
      <c r="Y778" s="7"/>
      <c r="Z778" s="7"/>
      <c r="AA778" s="7"/>
    </row>
    <row r="779" spans="1:27" ht="14.4">
      <c r="A779" s="7"/>
      <c r="B779" s="7"/>
      <c r="C779" s="7"/>
      <c r="D779" s="7"/>
      <c r="E779" s="7"/>
      <c r="F779" s="7"/>
      <c r="G779" s="7"/>
      <c r="H779" s="7"/>
      <c r="I779" s="7"/>
      <c r="J779" s="7"/>
      <c r="K779" s="7"/>
      <c r="L779" s="7"/>
      <c r="M779" s="7"/>
      <c r="N779" s="7"/>
      <c r="O779" s="7"/>
      <c r="P779" s="7"/>
      <c r="Q779" s="7"/>
      <c r="R779" s="7"/>
      <c r="S779" s="7"/>
      <c r="T779" s="7"/>
      <c r="U779" s="7"/>
      <c r="V779" s="7"/>
      <c r="W779" s="7"/>
      <c r="X779" s="7"/>
      <c r="Y779" s="7"/>
      <c r="Z779" s="7"/>
      <c r="AA779" s="7"/>
    </row>
    <row r="780" spans="1:27" ht="14.4">
      <c r="A780" s="7"/>
      <c r="B780" s="7"/>
      <c r="C780" s="7"/>
      <c r="D780" s="7"/>
      <c r="E780" s="7"/>
      <c r="F780" s="7"/>
      <c r="G780" s="7"/>
      <c r="H780" s="7"/>
      <c r="I780" s="7"/>
      <c r="J780" s="7"/>
      <c r="K780" s="7"/>
      <c r="L780" s="7"/>
      <c r="M780" s="7"/>
      <c r="N780" s="7"/>
      <c r="O780" s="7"/>
      <c r="P780" s="7"/>
      <c r="Q780" s="7"/>
      <c r="R780" s="7"/>
      <c r="S780" s="7"/>
      <c r="T780" s="7"/>
      <c r="U780" s="7"/>
      <c r="V780" s="7"/>
      <c r="W780" s="7"/>
      <c r="X780" s="7"/>
      <c r="Y780" s="7"/>
      <c r="Z780" s="7"/>
      <c r="AA780" s="7"/>
    </row>
    <row r="781" spans="1:27" ht="14.4">
      <c r="A781" s="7"/>
      <c r="B781" s="7"/>
      <c r="C781" s="7"/>
      <c r="D781" s="7"/>
      <c r="E781" s="7"/>
      <c r="F781" s="7"/>
      <c r="G781" s="7"/>
      <c r="H781" s="7"/>
      <c r="I781" s="7"/>
      <c r="J781" s="7"/>
      <c r="K781" s="7"/>
      <c r="L781" s="7"/>
      <c r="M781" s="7"/>
      <c r="N781" s="7"/>
      <c r="O781" s="7"/>
      <c r="P781" s="7"/>
      <c r="Q781" s="7"/>
      <c r="R781" s="7"/>
      <c r="S781" s="7"/>
      <c r="T781" s="7"/>
      <c r="U781" s="7"/>
      <c r="V781" s="7"/>
      <c r="W781" s="7"/>
      <c r="X781" s="7"/>
      <c r="Y781" s="7"/>
      <c r="Z781" s="7"/>
      <c r="AA781" s="7"/>
    </row>
    <row r="782" spans="1:27" ht="14.4">
      <c r="A782" s="7"/>
      <c r="B782" s="7"/>
      <c r="C782" s="7"/>
      <c r="D782" s="7"/>
      <c r="E782" s="7"/>
      <c r="F782" s="7"/>
      <c r="G782" s="7"/>
      <c r="H782" s="7"/>
      <c r="I782" s="7"/>
      <c r="J782" s="7"/>
      <c r="K782" s="7"/>
      <c r="L782" s="7"/>
      <c r="M782" s="7"/>
      <c r="N782" s="7"/>
      <c r="O782" s="7"/>
      <c r="P782" s="7"/>
      <c r="Q782" s="7"/>
      <c r="R782" s="7"/>
      <c r="S782" s="7"/>
      <c r="T782" s="7"/>
      <c r="U782" s="7"/>
      <c r="V782" s="7"/>
      <c r="W782" s="7"/>
      <c r="X782" s="7"/>
      <c r="Y782" s="7"/>
      <c r="Z782" s="7"/>
      <c r="AA782" s="7"/>
    </row>
    <row r="783" spans="1:27" ht="14.4">
      <c r="A783" s="7"/>
      <c r="B783" s="7"/>
      <c r="C783" s="7"/>
      <c r="D783" s="7"/>
      <c r="E783" s="7"/>
      <c r="F783" s="7"/>
      <c r="G783" s="7"/>
      <c r="H783" s="7"/>
      <c r="I783" s="7"/>
      <c r="J783" s="7"/>
      <c r="K783" s="7"/>
      <c r="L783" s="7"/>
      <c r="M783" s="7"/>
      <c r="N783" s="7"/>
      <c r="O783" s="7"/>
      <c r="P783" s="7"/>
      <c r="Q783" s="7"/>
      <c r="R783" s="7"/>
      <c r="S783" s="7"/>
      <c r="T783" s="7"/>
      <c r="U783" s="7"/>
      <c r="V783" s="7"/>
      <c r="W783" s="7"/>
      <c r="X783" s="7"/>
      <c r="Y783" s="7"/>
      <c r="Z783" s="7"/>
      <c r="AA783" s="7"/>
    </row>
    <row r="784" spans="1:27" ht="14.4">
      <c r="A784" s="7"/>
      <c r="B784" s="7"/>
      <c r="C784" s="7"/>
      <c r="D784" s="7"/>
      <c r="E784" s="7"/>
      <c r="F784" s="7"/>
      <c r="G784" s="7"/>
      <c r="H784" s="7"/>
      <c r="I784" s="7"/>
      <c r="J784" s="7"/>
      <c r="K784" s="7"/>
      <c r="L784" s="7"/>
      <c r="M784" s="7"/>
      <c r="N784" s="7"/>
      <c r="O784" s="7"/>
      <c r="P784" s="7"/>
      <c r="Q784" s="7"/>
      <c r="R784" s="7"/>
      <c r="S784" s="7"/>
      <c r="T784" s="7"/>
      <c r="U784" s="7"/>
      <c r="V784" s="7"/>
      <c r="W784" s="7"/>
      <c r="X784" s="7"/>
      <c r="Y784" s="7"/>
      <c r="Z784" s="7"/>
      <c r="AA784" s="7"/>
    </row>
    <row r="785" spans="1:27" ht="14.4">
      <c r="A785" s="7"/>
      <c r="B785" s="7"/>
      <c r="C785" s="7"/>
      <c r="D785" s="7"/>
      <c r="E785" s="7"/>
      <c r="F785" s="7"/>
      <c r="G785" s="7"/>
      <c r="H785" s="7"/>
      <c r="I785" s="7"/>
      <c r="J785" s="7"/>
      <c r="K785" s="7"/>
      <c r="L785" s="7"/>
      <c r="M785" s="7"/>
      <c r="N785" s="7"/>
      <c r="O785" s="7"/>
      <c r="P785" s="7"/>
      <c r="Q785" s="7"/>
      <c r="R785" s="7"/>
      <c r="S785" s="7"/>
      <c r="T785" s="7"/>
      <c r="U785" s="7"/>
      <c r="V785" s="7"/>
      <c r="W785" s="7"/>
      <c r="X785" s="7"/>
      <c r="Y785" s="7"/>
      <c r="Z785" s="7"/>
      <c r="AA785" s="7"/>
    </row>
    <row r="786" spans="1:27" ht="14.4">
      <c r="A786" s="7"/>
      <c r="B786" s="7"/>
      <c r="C786" s="7"/>
      <c r="D786" s="7"/>
      <c r="E786" s="7"/>
      <c r="F786" s="7"/>
      <c r="G786" s="7"/>
      <c r="H786" s="7"/>
      <c r="I786" s="7"/>
      <c r="J786" s="7"/>
      <c r="K786" s="7"/>
      <c r="L786" s="7"/>
      <c r="M786" s="7"/>
      <c r="N786" s="7"/>
      <c r="O786" s="7"/>
      <c r="P786" s="7"/>
      <c r="Q786" s="7"/>
      <c r="R786" s="7"/>
      <c r="S786" s="7"/>
      <c r="T786" s="7"/>
      <c r="U786" s="7"/>
      <c r="V786" s="7"/>
      <c r="W786" s="7"/>
      <c r="X786" s="7"/>
      <c r="Y786" s="7"/>
      <c r="Z786" s="7"/>
      <c r="AA786" s="7"/>
    </row>
    <row r="787" spans="1:27" ht="14.4">
      <c r="A787" s="7"/>
      <c r="B787" s="7"/>
      <c r="C787" s="7"/>
      <c r="D787" s="7"/>
      <c r="E787" s="7"/>
      <c r="F787" s="7"/>
      <c r="G787" s="7"/>
      <c r="H787" s="7"/>
      <c r="I787" s="7"/>
      <c r="J787" s="7"/>
      <c r="K787" s="7"/>
      <c r="L787" s="7"/>
      <c r="M787" s="7"/>
      <c r="N787" s="7"/>
      <c r="O787" s="7"/>
      <c r="P787" s="7"/>
      <c r="Q787" s="7"/>
      <c r="R787" s="7"/>
      <c r="S787" s="7"/>
      <c r="T787" s="7"/>
      <c r="U787" s="7"/>
      <c r="V787" s="7"/>
      <c r="W787" s="7"/>
      <c r="X787" s="7"/>
      <c r="Y787" s="7"/>
      <c r="Z787" s="7"/>
      <c r="AA787" s="7"/>
    </row>
    <row r="788" spans="1:27" ht="14.4">
      <c r="A788" s="7"/>
      <c r="B788" s="7"/>
      <c r="C788" s="7"/>
      <c r="D788" s="7"/>
      <c r="E788" s="7"/>
      <c r="F788" s="7"/>
      <c r="G788" s="7"/>
      <c r="H788" s="7"/>
      <c r="I788" s="7"/>
      <c r="J788" s="7"/>
      <c r="K788" s="7"/>
      <c r="L788" s="7"/>
      <c r="M788" s="7"/>
      <c r="N788" s="7"/>
      <c r="O788" s="7"/>
      <c r="P788" s="7"/>
      <c r="Q788" s="7"/>
      <c r="R788" s="7"/>
      <c r="S788" s="7"/>
      <c r="T788" s="7"/>
      <c r="U788" s="7"/>
      <c r="V788" s="7"/>
      <c r="W788" s="7"/>
      <c r="X788" s="7"/>
      <c r="Y788" s="7"/>
      <c r="Z788" s="7"/>
      <c r="AA788" s="7"/>
    </row>
    <row r="789" spans="1:27" ht="14.4">
      <c r="A789" s="7"/>
      <c r="B789" s="7"/>
      <c r="C789" s="7"/>
      <c r="D789" s="7"/>
      <c r="E789" s="7"/>
      <c r="F789" s="7"/>
      <c r="G789" s="7"/>
      <c r="H789" s="7"/>
      <c r="I789" s="7"/>
      <c r="J789" s="7"/>
      <c r="K789" s="7"/>
      <c r="L789" s="7"/>
      <c r="M789" s="7"/>
      <c r="N789" s="7"/>
      <c r="O789" s="7"/>
      <c r="P789" s="7"/>
      <c r="Q789" s="7"/>
      <c r="R789" s="7"/>
      <c r="S789" s="7"/>
      <c r="T789" s="7"/>
      <c r="U789" s="7"/>
      <c r="V789" s="7"/>
      <c r="W789" s="7"/>
      <c r="X789" s="7"/>
      <c r="Y789" s="7"/>
      <c r="Z789" s="7"/>
      <c r="AA789" s="7"/>
    </row>
    <row r="790" spans="1:27" ht="14.4">
      <c r="A790" s="7"/>
      <c r="B790" s="7"/>
      <c r="C790" s="7"/>
      <c r="D790" s="7"/>
      <c r="E790" s="7"/>
      <c r="F790" s="7"/>
      <c r="G790" s="7"/>
      <c r="H790" s="7"/>
      <c r="I790" s="7"/>
      <c r="J790" s="7"/>
      <c r="K790" s="7"/>
      <c r="L790" s="7"/>
      <c r="M790" s="7"/>
      <c r="N790" s="7"/>
      <c r="O790" s="7"/>
      <c r="P790" s="7"/>
      <c r="Q790" s="7"/>
      <c r="R790" s="7"/>
      <c r="S790" s="7"/>
      <c r="T790" s="7"/>
      <c r="U790" s="7"/>
      <c r="V790" s="7"/>
      <c r="W790" s="7"/>
      <c r="X790" s="7"/>
      <c r="Y790" s="7"/>
      <c r="Z790" s="7"/>
      <c r="AA790" s="7"/>
    </row>
    <row r="791" spans="1:27" ht="14.4">
      <c r="A791" s="7"/>
      <c r="B791" s="7"/>
      <c r="C791" s="7"/>
      <c r="D791" s="7"/>
      <c r="E791" s="7"/>
      <c r="F791" s="7"/>
      <c r="G791" s="7"/>
      <c r="H791" s="7"/>
      <c r="I791" s="7"/>
      <c r="J791" s="7"/>
      <c r="K791" s="7"/>
      <c r="L791" s="7"/>
      <c r="M791" s="7"/>
      <c r="N791" s="7"/>
      <c r="O791" s="7"/>
      <c r="P791" s="7"/>
      <c r="Q791" s="7"/>
      <c r="R791" s="7"/>
      <c r="S791" s="7"/>
      <c r="T791" s="7"/>
      <c r="U791" s="7"/>
      <c r="V791" s="7"/>
      <c r="W791" s="7"/>
      <c r="X791" s="7"/>
      <c r="Y791" s="7"/>
      <c r="Z791" s="7"/>
      <c r="AA791" s="7"/>
    </row>
    <row r="792" spans="1:27" ht="14.4">
      <c r="A792" s="7"/>
      <c r="B792" s="7"/>
      <c r="C792" s="7"/>
      <c r="D792" s="7"/>
      <c r="E792" s="7"/>
      <c r="F792" s="7"/>
      <c r="G792" s="7"/>
      <c r="H792" s="7"/>
      <c r="I792" s="7"/>
      <c r="J792" s="7"/>
      <c r="K792" s="7"/>
      <c r="L792" s="7"/>
      <c r="M792" s="7"/>
      <c r="N792" s="7"/>
      <c r="O792" s="7"/>
      <c r="P792" s="7"/>
      <c r="Q792" s="7"/>
      <c r="R792" s="7"/>
      <c r="S792" s="7"/>
      <c r="T792" s="7"/>
      <c r="U792" s="7"/>
      <c r="V792" s="7"/>
      <c r="W792" s="7"/>
      <c r="X792" s="7"/>
      <c r="Y792" s="7"/>
      <c r="Z792" s="7"/>
      <c r="AA792" s="7"/>
    </row>
    <row r="793" spans="1:27" ht="14.4">
      <c r="A793" s="7"/>
      <c r="B793" s="7"/>
      <c r="C793" s="7"/>
      <c r="D793" s="7"/>
      <c r="E793" s="7"/>
      <c r="F793" s="7"/>
      <c r="G793" s="7"/>
      <c r="H793" s="7"/>
      <c r="I793" s="7"/>
      <c r="J793" s="7"/>
      <c r="K793" s="7"/>
      <c r="L793" s="7"/>
      <c r="M793" s="7"/>
      <c r="N793" s="7"/>
      <c r="O793" s="7"/>
      <c r="P793" s="7"/>
      <c r="Q793" s="7"/>
      <c r="R793" s="7"/>
      <c r="S793" s="7"/>
      <c r="T793" s="7"/>
      <c r="U793" s="7"/>
      <c r="V793" s="7"/>
      <c r="W793" s="7"/>
      <c r="X793" s="7"/>
      <c r="Y793" s="7"/>
      <c r="Z793" s="7"/>
      <c r="AA793" s="7"/>
    </row>
    <row r="794" spans="1:27" ht="14.4">
      <c r="A794" s="7"/>
      <c r="B794" s="7"/>
      <c r="C794" s="7"/>
      <c r="D794" s="7"/>
      <c r="E794" s="7"/>
      <c r="F794" s="7"/>
      <c r="G794" s="7"/>
      <c r="H794" s="7"/>
      <c r="I794" s="7"/>
      <c r="J794" s="7"/>
      <c r="K794" s="7"/>
      <c r="L794" s="7"/>
      <c r="M794" s="7"/>
      <c r="N794" s="7"/>
      <c r="O794" s="7"/>
      <c r="P794" s="7"/>
      <c r="Q794" s="7"/>
      <c r="R794" s="7"/>
      <c r="S794" s="7"/>
      <c r="T794" s="7"/>
      <c r="U794" s="7"/>
      <c r="V794" s="7"/>
      <c r="W794" s="7"/>
      <c r="X794" s="7"/>
      <c r="Y794" s="7"/>
      <c r="Z794" s="7"/>
      <c r="AA794" s="7"/>
    </row>
    <row r="795" spans="1:27" ht="14.4">
      <c r="A795" s="7"/>
      <c r="B795" s="7"/>
      <c r="C795" s="7"/>
      <c r="D795" s="7"/>
      <c r="E795" s="7"/>
      <c r="F795" s="7"/>
      <c r="G795" s="7"/>
      <c r="H795" s="7"/>
      <c r="I795" s="7"/>
      <c r="J795" s="7"/>
      <c r="K795" s="7"/>
      <c r="L795" s="7"/>
      <c r="M795" s="7"/>
      <c r="N795" s="7"/>
      <c r="O795" s="7"/>
      <c r="P795" s="7"/>
      <c r="Q795" s="7"/>
      <c r="R795" s="7"/>
      <c r="S795" s="7"/>
      <c r="T795" s="7"/>
      <c r="U795" s="7"/>
      <c r="V795" s="7"/>
      <c r="W795" s="7"/>
      <c r="X795" s="7"/>
      <c r="Y795" s="7"/>
      <c r="Z795" s="7"/>
      <c r="AA795" s="7"/>
    </row>
    <row r="796" spans="1:27" ht="14.4">
      <c r="A796" s="7"/>
      <c r="B796" s="7"/>
      <c r="C796" s="7"/>
      <c r="D796" s="7"/>
      <c r="E796" s="7"/>
      <c r="F796" s="7"/>
      <c r="G796" s="7"/>
      <c r="H796" s="7"/>
      <c r="I796" s="7"/>
      <c r="J796" s="7"/>
      <c r="K796" s="7"/>
      <c r="L796" s="7"/>
      <c r="M796" s="7"/>
      <c r="N796" s="7"/>
      <c r="O796" s="7"/>
      <c r="P796" s="7"/>
      <c r="Q796" s="7"/>
      <c r="R796" s="7"/>
      <c r="S796" s="7"/>
      <c r="T796" s="7"/>
      <c r="U796" s="7"/>
      <c r="V796" s="7"/>
      <c r="W796" s="7"/>
      <c r="X796" s="7"/>
      <c r="Y796" s="7"/>
      <c r="Z796" s="7"/>
      <c r="AA796" s="7"/>
    </row>
    <row r="797" spans="1:27" ht="14.4">
      <c r="A797" s="7"/>
      <c r="B797" s="7"/>
      <c r="C797" s="7"/>
      <c r="D797" s="7"/>
      <c r="E797" s="7"/>
      <c r="F797" s="7"/>
      <c r="G797" s="7"/>
      <c r="H797" s="7"/>
      <c r="I797" s="7"/>
      <c r="J797" s="7"/>
      <c r="K797" s="7"/>
      <c r="L797" s="7"/>
      <c r="M797" s="7"/>
      <c r="N797" s="7"/>
      <c r="O797" s="7"/>
      <c r="P797" s="7"/>
      <c r="Q797" s="7"/>
      <c r="R797" s="7"/>
      <c r="S797" s="7"/>
      <c r="T797" s="7"/>
      <c r="U797" s="7"/>
      <c r="V797" s="7"/>
      <c r="W797" s="7"/>
      <c r="X797" s="7"/>
      <c r="Y797" s="7"/>
      <c r="Z797" s="7"/>
      <c r="AA797" s="7"/>
    </row>
    <row r="798" spans="1:27" ht="14.4">
      <c r="A798" s="7"/>
      <c r="B798" s="7"/>
      <c r="C798" s="7"/>
      <c r="D798" s="7"/>
      <c r="E798" s="7"/>
      <c r="F798" s="7"/>
      <c r="G798" s="7"/>
      <c r="H798" s="7"/>
      <c r="I798" s="7"/>
      <c r="J798" s="7"/>
      <c r="K798" s="7"/>
      <c r="L798" s="7"/>
      <c r="M798" s="7"/>
      <c r="N798" s="7"/>
      <c r="O798" s="7"/>
      <c r="P798" s="7"/>
      <c r="Q798" s="7"/>
      <c r="R798" s="7"/>
      <c r="S798" s="7"/>
      <c r="T798" s="7"/>
      <c r="U798" s="7"/>
      <c r="V798" s="7"/>
      <c r="W798" s="7"/>
      <c r="X798" s="7"/>
      <c r="Y798" s="7"/>
      <c r="Z798" s="7"/>
      <c r="AA798" s="7"/>
    </row>
    <row r="799" spans="1:27" ht="14.4">
      <c r="A799" s="7"/>
      <c r="B799" s="7"/>
      <c r="C799" s="7"/>
      <c r="D799" s="7"/>
      <c r="E799" s="7"/>
      <c r="F799" s="7"/>
      <c r="G799" s="7"/>
      <c r="H799" s="7"/>
      <c r="I799" s="7"/>
      <c r="J799" s="7"/>
      <c r="K799" s="7"/>
      <c r="L799" s="7"/>
      <c r="M799" s="7"/>
      <c r="N799" s="7"/>
      <c r="O799" s="7"/>
      <c r="P799" s="7"/>
      <c r="Q799" s="7"/>
      <c r="R799" s="7"/>
      <c r="S799" s="7"/>
      <c r="T799" s="7"/>
      <c r="U799" s="7"/>
      <c r="V799" s="7"/>
      <c r="W799" s="7"/>
      <c r="X799" s="7"/>
      <c r="Y799" s="7"/>
      <c r="Z799" s="7"/>
      <c r="AA799" s="7"/>
    </row>
    <row r="800" spans="1:27" ht="14.4">
      <c r="A800" s="7"/>
      <c r="B800" s="7"/>
      <c r="C800" s="7"/>
      <c r="D800" s="7"/>
      <c r="E800" s="7"/>
      <c r="F800" s="7"/>
      <c r="G800" s="7"/>
      <c r="H800" s="7"/>
      <c r="I800" s="7"/>
      <c r="J800" s="7"/>
      <c r="K800" s="7"/>
      <c r="L800" s="7"/>
      <c r="M800" s="7"/>
      <c r="N800" s="7"/>
      <c r="O800" s="7"/>
      <c r="P800" s="7"/>
      <c r="Q800" s="7"/>
      <c r="R800" s="7"/>
      <c r="S800" s="7"/>
      <c r="T800" s="7"/>
      <c r="U800" s="7"/>
      <c r="V800" s="7"/>
      <c r="W800" s="7"/>
      <c r="X800" s="7"/>
      <c r="Y800" s="7"/>
      <c r="Z800" s="7"/>
      <c r="AA800" s="7"/>
    </row>
    <row r="801" spans="1:27" ht="14.4">
      <c r="A801" s="7"/>
      <c r="B801" s="7"/>
      <c r="C801" s="7"/>
      <c r="D801" s="7"/>
      <c r="E801" s="7"/>
      <c r="F801" s="7"/>
      <c r="G801" s="7"/>
      <c r="H801" s="7"/>
      <c r="I801" s="7"/>
      <c r="J801" s="7"/>
      <c r="K801" s="7"/>
      <c r="L801" s="7"/>
      <c r="M801" s="7"/>
      <c r="N801" s="7"/>
      <c r="O801" s="7"/>
      <c r="P801" s="7"/>
      <c r="Q801" s="7"/>
      <c r="R801" s="7"/>
      <c r="S801" s="7"/>
      <c r="T801" s="7"/>
      <c r="U801" s="7"/>
      <c r="V801" s="7"/>
      <c r="W801" s="7"/>
      <c r="X801" s="7"/>
      <c r="Y801" s="7"/>
      <c r="Z801" s="7"/>
      <c r="AA801" s="7"/>
    </row>
    <row r="802" spans="1:27" ht="14.4">
      <c r="A802" s="7"/>
      <c r="B802" s="7"/>
      <c r="C802" s="7"/>
      <c r="D802" s="7"/>
      <c r="E802" s="7"/>
      <c r="F802" s="7"/>
      <c r="G802" s="7"/>
      <c r="H802" s="7"/>
      <c r="I802" s="7"/>
      <c r="J802" s="7"/>
      <c r="K802" s="7"/>
      <c r="L802" s="7"/>
      <c r="M802" s="7"/>
      <c r="N802" s="7"/>
      <c r="O802" s="7"/>
      <c r="P802" s="7"/>
      <c r="Q802" s="7"/>
      <c r="R802" s="7"/>
      <c r="S802" s="7"/>
      <c r="T802" s="7"/>
      <c r="U802" s="7"/>
      <c r="V802" s="7"/>
      <c r="W802" s="7"/>
      <c r="X802" s="7"/>
      <c r="Y802" s="7"/>
      <c r="Z802" s="7"/>
      <c r="AA802" s="7"/>
    </row>
    <row r="803" spans="1:27" ht="14.4">
      <c r="A803" s="7"/>
      <c r="B803" s="7"/>
      <c r="C803" s="7"/>
      <c r="D803" s="7"/>
      <c r="E803" s="7"/>
      <c r="F803" s="7"/>
      <c r="G803" s="7"/>
      <c r="H803" s="7"/>
      <c r="I803" s="7"/>
      <c r="J803" s="7"/>
      <c r="K803" s="7"/>
      <c r="L803" s="7"/>
      <c r="M803" s="7"/>
      <c r="N803" s="7"/>
      <c r="O803" s="7"/>
      <c r="P803" s="7"/>
      <c r="Q803" s="7"/>
      <c r="R803" s="7"/>
      <c r="S803" s="7"/>
      <c r="T803" s="7"/>
      <c r="U803" s="7"/>
      <c r="V803" s="7"/>
      <c r="W803" s="7"/>
      <c r="X803" s="7"/>
      <c r="Y803" s="7"/>
      <c r="Z803" s="7"/>
      <c r="AA803" s="7"/>
    </row>
    <row r="804" spans="1:27" ht="14.4">
      <c r="A804" s="7"/>
      <c r="B804" s="7"/>
      <c r="C804" s="7"/>
      <c r="D804" s="7"/>
      <c r="E804" s="7"/>
      <c r="F804" s="7"/>
      <c r="G804" s="7"/>
      <c r="H804" s="7"/>
      <c r="I804" s="7"/>
      <c r="J804" s="7"/>
      <c r="K804" s="7"/>
      <c r="L804" s="7"/>
      <c r="M804" s="7"/>
      <c r="N804" s="7"/>
      <c r="O804" s="7"/>
      <c r="P804" s="7"/>
      <c r="Q804" s="7"/>
      <c r="R804" s="7"/>
      <c r="S804" s="7"/>
      <c r="T804" s="7"/>
      <c r="U804" s="7"/>
      <c r="V804" s="7"/>
      <c r="W804" s="7"/>
      <c r="X804" s="7"/>
      <c r="Y804" s="7"/>
      <c r="Z804" s="7"/>
      <c r="AA804" s="7"/>
    </row>
    <row r="805" spans="1:27" ht="14.4">
      <c r="A805" s="7"/>
      <c r="B805" s="7"/>
      <c r="C805" s="7"/>
      <c r="D805" s="7"/>
      <c r="E805" s="7"/>
      <c r="F805" s="7"/>
      <c r="G805" s="7"/>
      <c r="H805" s="7"/>
      <c r="I805" s="7"/>
      <c r="J805" s="7"/>
      <c r="K805" s="7"/>
      <c r="L805" s="7"/>
      <c r="M805" s="7"/>
      <c r="N805" s="7"/>
      <c r="O805" s="7"/>
      <c r="P805" s="7"/>
      <c r="Q805" s="7"/>
      <c r="R805" s="7"/>
      <c r="S805" s="7"/>
      <c r="T805" s="7"/>
      <c r="U805" s="7"/>
      <c r="V805" s="7"/>
      <c r="W805" s="7"/>
      <c r="X805" s="7"/>
      <c r="Y805" s="7"/>
      <c r="Z805" s="7"/>
      <c r="AA805" s="7"/>
    </row>
    <row r="806" spans="1:27" ht="14.4">
      <c r="A806" s="7"/>
      <c r="B806" s="7"/>
      <c r="C806" s="7"/>
      <c r="D806" s="7"/>
      <c r="E806" s="7"/>
      <c r="F806" s="7"/>
      <c r="G806" s="7"/>
      <c r="H806" s="7"/>
      <c r="I806" s="7"/>
      <c r="J806" s="7"/>
      <c r="K806" s="7"/>
      <c r="L806" s="7"/>
      <c r="M806" s="7"/>
      <c r="N806" s="7"/>
      <c r="O806" s="7"/>
      <c r="P806" s="7"/>
      <c r="Q806" s="7"/>
      <c r="R806" s="7"/>
      <c r="S806" s="7"/>
      <c r="T806" s="7"/>
      <c r="U806" s="7"/>
      <c r="V806" s="7"/>
      <c r="W806" s="7"/>
      <c r="X806" s="7"/>
      <c r="Y806" s="7"/>
      <c r="Z806" s="7"/>
      <c r="AA806" s="7"/>
    </row>
    <row r="807" spans="1:27" ht="14.4">
      <c r="A807" s="7"/>
      <c r="B807" s="7"/>
      <c r="C807" s="7"/>
      <c r="D807" s="7"/>
      <c r="E807" s="7"/>
      <c r="F807" s="7"/>
      <c r="G807" s="7"/>
      <c r="H807" s="7"/>
      <c r="I807" s="7"/>
      <c r="J807" s="7"/>
      <c r="K807" s="7"/>
      <c r="L807" s="7"/>
      <c r="M807" s="7"/>
      <c r="N807" s="7"/>
      <c r="O807" s="7"/>
      <c r="P807" s="7"/>
      <c r="Q807" s="7"/>
      <c r="R807" s="7"/>
      <c r="S807" s="7"/>
      <c r="T807" s="7"/>
      <c r="U807" s="7"/>
      <c r="V807" s="7"/>
      <c r="W807" s="7"/>
      <c r="X807" s="7"/>
      <c r="Y807" s="7"/>
      <c r="Z807" s="7"/>
      <c r="AA807" s="7"/>
    </row>
    <row r="808" spans="1:27" ht="14.4">
      <c r="A808" s="7"/>
      <c r="B808" s="7"/>
      <c r="C808" s="7"/>
      <c r="D808" s="7"/>
      <c r="E808" s="7"/>
      <c r="F808" s="7"/>
      <c r="G808" s="7"/>
      <c r="H808" s="7"/>
      <c r="I808" s="7"/>
      <c r="J808" s="7"/>
      <c r="K808" s="7"/>
      <c r="L808" s="7"/>
      <c r="M808" s="7"/>
      <c r="N808" s="7"/>
      <c r="O808" s="7"/>
      <c r="P808" s="7"/>
      <c r="Q808" s="7"/>
      <c r="R808" s="7"/>
      <c r="S808" s="7"/>
      <c r="T808" s="7"/>
      <c r="U808" s="7"/>
      <c r="V808" s="7"/>
      <c r="W808" s="7"/>
      <c r="X808" s="7"/>
      <c r="Y808" s="7"/>
      <c r="Z808" s="7"/>
      <c r="AA808" s="7"/>
    </row>
    <row r="809" spans="1:27" ht="14.4">
      <c r="A809" s="7"/>
      <c r="B809" s="7"/>
      <c r="C809" s="7"/>
      <c r="D809" s="7"/>
      <c r="E809" s="7"/>
      <c r="F809" s="7"/>
      <c r="G809" s="7"/>
      <c r="H809" s="7"/>
      <c r="I809" s="7"/>
      <c r="J809" s="7"/>
      <c r="K809" s="7"/>
      <c r="L809" s="7"/>
      <c r="M809" s="7"/>
      <c r="N809" s="7"/>
      <c r="O809" s="7"/>
      <c r="P809" s="7"/>
      <c r="Q809" s="7"/>
      <c r="R809" s="7"/>
      <c r="S809" s="7"/>
      <c r="T809" s="7"/>
      <c r="U809" s="7"/>
      <c r="V809" s="7"/>
      <c r="W809" s="7"/>
      <c r="X809" s="7"/>
      <c r="Y809" s="7"/>
      <c r="Z809" s="7"/>
      <c r="AA809" s="7"/>
    </row>
    <row r="810" spans="1:27" ht="14.4">
      <c r="A810" s="7"/>
      <c r="B810" s="7"/>
      <c r="C810" s="7"/>
      <c r="D810" s="7"/>
      <c r="E810" s="7"/>
      <c r="F810" s="7"/>
      <c r="G810" s="7"/>
      <c r="H810" s="7"/>
      <c r="I810" s="7"/>
      <c r="J810" s="7"/>
      <c r="K810" s="7"/>
      <c r="L810" s="7"/>
      <c r="M810" s="7"/>
      <c r="N810" s="7"/>
      <c r="O810" s="7"/>
      <c r="P810" s="7"/>
      <c r="Q810" s="7"/>
      <c r="R810" s="7"/>
      <c r="S810" s="7"/>
      <c r="T810" s="7"/>
      <c r="U810" s="7"/>
      <c r="V810" s="7"/>
      <c r="W810" s="7"/>
      <c r="X810" s="7"/>
      <c r="Y810" s="7"/>
      <c r="Z810" s="7"/>
      <c r="AA810" s="7"/>
    </row>
    <row r="811" spans="1:27" ht="14.4">
      <c r="A811" s="7"/>
      <c r="B811" s="7"/>
      <c r="C811" s="7"/>
      <c r="D811" s="7"/>
      <c r="E811" s="7"/>
      <c r="F811" s="7"/>
      <c r="G811" s="7"/>
      <c r="H811" s="7"/>
      <c r="I811" s="7"/>
      <c r="J811" s="7"/>
      <c r="K811" s="7"/>
      <c r="L811" s="7"/>
      <c r="M811" s="7"/>
      <c r="N811" s="7"/>
      <c r="O811" s="7"/>
      <c r="P811" s="7"/>
      <c r="Q811" s="7"/>
      <c r="R811" s="7"/>
      <c r="S811" s="7"/>
      <c r="T811" s="7"/>
      <c r="U811" s="7"/>
      <c r="V811" s="7"/>
      <c r="W811" s="7"/>
      <c r="X811" s="7"/>
      <c r="Y811" s="7"/>
      <c r="Z811" s="7"/>
      <c r="AA811" s="7"/>
    </row>
    <row r="812" spans="1:27" ht="14.4">
      <c r="A812" s="7"/>
      <c r="B812" s="7"/>
      <c r="C812" s="7"/>
      <c r="D812" s="7"/>
      <c r="E812" s="7"/>
      <c r="F812" s="7"/>
      <c r="G812" s="7"/>
      <c r="H812" s="7"/>
      <c r="I812" s="7"/>
      <c r="J812" s="7"/>
      <c r="K812" s="7"/>
      <c r="L812" s="7"/>
      <c r="M812" s="7"/>
      <c r="N812" s="7"/>
      <c r="O812" s="7"/>
      <c r="P812" s="7"/>
      <c r="Q812" s="7"/>
      <c r="R812" s="7"/>
      <c r="S812" s="7"/>
      <c r="T812" s="7"/>
      <c r="U812" s="7"/>
      <c r="V812" s="7"/>
      <c r="W812" s="7"/>
      <c r="X812" s="7"/>
      <c r="Y812" s="7"/>
      <c r="Z812" s="7"/>
      <c r="AA812" s="7"/>
    </row>
    <row r="813" spans="1:27" ht="14.4">
      <c r="A813" s="7"/>
      <c r="B813" s="7"/>
      <c r="C813" s="7"/>
      <c r="D813" s="7"/>
      <c r="E813" s="7"/>
      <c r="F813" s="7"/>
      <c r="G813" s="7"/>
      <c r="H813" s="7"/>
      <c r="I813" s="7"/>
      <c r="J813" s="7"/>
      <c r="K813" s="7"/>
      <c r="L813" s="7"/>
      <c r="M813" s="7"/>
      <c r="N813" s="7"/>
      <c r="O813" s="7"/>
      <c r="P813" s="7"/>
      <c r="Q813" s="7"/>
      <c r="R813" s="7"/>
      <c r="S813" s="7"/>
      <c r="T813" s="7"/>
      <c r="U813" s="7"/>
      <c r="V813" s="7"/>
      <c r="W813" s="7"/>
      <c r="X813" s="7"/>
      <c r="Y813" s="7"/>
      <c r="Z813" s="7"/>
      <c r="AA813" s="7"/>
    </row>
    <row r="814" spans="1:27" ht="14.4">
      <c r="A814" s="7"/>
      <c r="B814" s="7"/>
      <c r="C814" s="7"/>
      <c r="D814" s="7"/>
      <c r="E814" s="7"/>
      <c r="F814" s="7"/>
      <c r="G814" s="7"/>
      <c r="H814" s="7"/>
      <c r="I814" s="7"/>
      <c r="J814" s="7"/>
      <c r="K814" s="7"/>
      <c r="L814" s="7"/>
      <c r="M814" s="7"/>
      <c r="N814" s="7"/>
      <c r="O814" s="7"/>
      <c r="P814" s="7"/>
      <c r="Q814" s="7"/>
      <c r="R814" s="7"/>
      <c r="S814" s="7"/>
      <c r="T814" s="7"/>
      <c r="U814" s="7"/>
      <c r="V814" s="7"/>
      <c r="W814" s="7"/>
      <c r="X814" s="7"/>
      <c r="Y814" s="7"/>
      <c r="Z814" s="7"/>
      <c r="AA814" s="7"/>
    </row>
    <row r="815" spans="1:27" ht="14.4">
      <c r="A815" s="7"/>
      <c r="B815" s="7"/>
      <c r="C815" s="7"/>
      <c r="D815" s="7"/>
      <c r="E815" s="7"/>
      <c r="F815" s="7"/>
      <c r="G815" s="7"/>
      <c r="H815" s="7"/>
      <c r="I815" s="7"/>
      <c r="J815" s="7"/>
      <c r="K815" s="7"/>
      <c r="L815" s="7"/>
      <c r="M815" s="7"/>
      <c r="N815" s="7"/>
      <c r="O815" s="7"/>
      <c r="P815" s="7"/>
      <c r="Q815" s="7"/>
      <c r="R815" s="7"/>
      <c r="S815" s="7"/>
      <c r="T815" s="7"/>
      <c r="U815" s="7"/>
      <c r="V815" s="7"/>
      <c r="W815" s="7"/>
      <c r="X815" s="7"/>
      <c r="Y815" s="7"/>
      <c r="Z815" s="7"/>
      <c r="AA815" s="7"/>
    </row>
    <row r="816" spans="1:27" ht="14.4">
      <c r="A816" s="7"/>
      <c r="B816" s="7"/>
      <c r="C816" s="7"/>
      <c r="D816" s="7"/>
      <c r="E816" s="7"/>
      <c r="F816" s="7"/>
      <c r="G816" s="7"/>
      <c r="H816" s="7"/>
      <c r="I816" s="7"/>
      <c r="J816" s="7"/>
      <c r="K816" s="7"/>
      <c r="L816" s="7"/>
      <c r="M816" s="7"/>
      <c r="N816" s="7"/>
      <c r="O816" s="7"/>
      <c r="P816" s="7"/>
      <c r="Q816" s="7"/>
      <c r="R816" s="7"/>
      <c r="S816" s="7"/>
      <c r="T816" s="7"/>
      <c r="U816" s="7"/>
      <c r="V816" s="7"/>
      <c r="W816" s="7"/>
      <c r="X816" s="7"/>
      <c r="Y816" s="7"/>
      <c r="Z816" s="7"/>
      <c r="AA816" s="7"/>
    </row>
    <row r="817" spans="1:27" ht="14.4">
      <c r="A817" s="7"/>
      <c r="B817" s="7"/>
      <c r="C817" s="7"/>
      <c r="D817" s="7"/>
      <c r="E817" s="7"/>
      <c r="F817" s="7"/>
      <c r="G817" s="7"/>
      <c r="H817" s="7"/>
      <c r="I817" s="7"/>
      <c r="J817" s="7"/>
      <c r="K817" s="7"/>
      <c r="L817" s="7"/>
      <c r="M817" s="7"/>
      <c r="N817" s="7"/>
      <c r="O817" s="7"/>
      <c r="P817" s="7"/>
      <c r="Q817" s="7"/>
      <c r="R817" s="7"/>
      <c r="S817" s="7"/>
      <c r="T817" s="7"/>
      <c r="U817" s="7"/>
      <c r="V817" s="7"/>
      <c r="W817" s="7"/>
      <c r="X817" s="7"/>
      <c r="Y817" s="7"/>
      <c r="Z817" s="7"/>
      <c r="AA817" s="7"/>
    </row>
    <row r="818" spans="1:27" ht="14.4">
      <c r="A818" s="7"/>
      <c r="B818" s="7"/>
      <c r="C818" s="7"/>
      <c r="D818" s="7"/>
      <c r="E818" s="7"/>
      <c r="F818" s="7"/>
      <c r="G818" s="7"/>
      <c r="H818" s="7"/>
      <c r="I818" s="7"/>
      <c r="J818" s="7"/>
      <c r="K818" s="7"/>
      <c r="L818" s="7"/>
      <c r="M818" s="7"/>
      <c r="N818" s="7"/>
      <c r="O818" s="7"/>
      <c r="P818" s="7"/>
      <c r="Q818" s="7"/>
      <c r="R818" s="7"/>
      <c r="S818" s="7"/>
      <c r="T818" s="7"/>
      <c r="U818" s="7"/>
      <c r="V818" s="7"/>
      <c r="W818" s="7"/>
      <c r="X818" s="7"/>
      <c r="Y818" s="7"/>
      <c r="Z818" s="7"/>
      <c r="AA818" s="7"/>
    </row>
    <row r="819" spans="1:27" ht="14.4">
      <c r="A819" s="7"/>
      <c r="B819" s="7"/>
      <c r="C819" s="7"/>
      <c r="D819" s="7"/>
      <c r="E819" s="7"/>
      <c r="F819" s="7"/>
      <c r="G819" s="7"/>
      <c r="H819" s="7"/>
      <c r="I819" s="7"/>
      <c r="J819" s="7"/>
      <c r="K819" s="7"/>
      <c r="L819" s="7"/>
      <c r="M819" s="7"/>
      <c r="N819" s="7"/>
      <c r="O819" s="7"/>
      <c r="P819" s="7"/>
      <c r="Q819" s="7"/>
      <c r="R819" s="7"/>
      <c r="S819" s="7"/>
      <c r="T819" s="7"/>
      <c r="U819" s="7"/>
      <c r="V819" s="7"/>
      <c r="W819" s="7"/>
      <c r="X819" s="7"/>
      <c r="Y819" s="7"/>
      <c r="Z819" s="7"/>
      <c r="AA819" s="7"/>
    </row>
    <row r="820" spans="1:27" ht="14.4">
      <c r="A820" s="7"/>
      <c r="B820" s="7"/>
      <c r="C820" s="7"/>
      <c r="D820" s="7"/>
      <c r="E820" s="7"/>
      <c r="F820" s="7"/>
      <c r="G820" s="7"/>
      <c r="H820" s="7"/>
      <c r="I820" s="7"/>
      <c r="J820" s="7"/>
      <c r="K820" s="7"/>
      <c r="L820" s="7"/>
      <c r="M820" s="7"/>
      <c r="N820" s="7"/>
      <c r="O820" s="7"/>
      <c r="P820" s="7"/>
      <c r="Q820" s="7"/>
      <c r="R820" s="7"/>
      <c r="S820" s="7"/>
      <c r="T820" s="7"/>
      <c r="U820" s="7"/>
      <c r="V820" s="7"/>
      <c r="W820" s="7"/>
      <c r="X820" s="7"/>
      <c r="Y820" s="7"/>
      <c r="Z820" s="7"/>
      <c r="AA820" s="7"/>
    </row>
    <row r="821" spans="1:27" ht="14.4">
      <c r="A821" s="7"/>
      <c r="B821" s="7"/>
      <c r="C821" s="7"/>
      <c r="D821" s="7"/>
      <c r="E821" s="7"/>
      <c r="F821" s="7"/>
      <c r="G821" s="7"/>
      <c r="H821" s="7"/>
      <c r="I821" s="7"/>
      <c r="J821" s="7"/>
      <c r="K821" s="7"/>
      <c r="L821" s="7"/>
      <c r="M821" s="7"/>
      <c r="N821" s="7"/>
      <c r="O821" s="7"/>
      <c r="P821" s="7"/>
      <c r="Q821" s="7"/>
      <c r="R821" s="7"/>
      <c r="S821" s="7"/>
      <c r="T821" s="7"/>
      <c r="U821" s="7"/>
      <c r="V821" s="7"/>
      <c r="W821" s="7"/>
      <c r="X821" s="7"/>
      <c r="Y821" s="7"/>
      <c r="Z821" s="7"/>
      <c r="AA821" s="7"/>
    </row>
    <row r="822" spans="1:27" ht="14.4">
      <c r="A822" s="7"/>
      <c r="B822" s="7"/>
      <c r="C822" s="7"/>
      <c r="D822" s="7"/>
      <c r="E822" s="7"/>
      <c r="F822" s="7"/>
      <c r="G822" s="7"/>
      <c r="H822" s="7"/>
      <c r="I822" s="7"/>
      <c r="J822" s="7"/>
      <c r="K822" s="7"/>
      <c r="L822" s="7"/>
      <c r="M822" s="7"/>
      <c r="N822" s="7"/>
      <c r="O822" s="7"/>
      <c r="P822" s="7"/>
      <c r="Q822" s="7"/>
      <c r="R822" s="7"/>
      <c r="S822" s="7"/>
      <c r="T822" s="7"/>
      <c r="U822" s="7"/>
      <c r="V822" s="7"/>
      <c r="W822" s="7"/>
      <c r="X822" s="7"/>
      <c r="Y822" s="7"/>
      <c r="Z822" s="7"/>
      <c r="AA822" s="7"/>
    </row>
    <row r="823" spans="1:27" ht="14.4">
      <c r="A823" s="7"/>
      <c r="B823" s="7"/>
      <c r="C823" s="7"/>
      <c r="D823" s="7"/>
      <c r="E823" s="7"/>
      <c r="F823" s="7"/>
      <c r="G823" s="7"/>
      <c r="H823" s="7"/>
      <c r="I823" s="7"/>
      <c r="J823" s="7"/>
      <c r="K823" s="7"/>
      <c r="L823" s="7"/>
      <c r="M823" s="7"/>
      <c r="N823" s="7"/>
      <c r="O823" s="7"/>
      <c r="P823" s="7"/>
      <c r="Q823" s="7"/>
      <c r="R823" s="7"/>
      <c r="S823" s="7"/>
      <c r="T823" s="7"/>
      <c r="U823" s="7"/>
      <c r="V823" s="7"/>
      <c r="W823" s="7"/>
      <c r="X823" s="7"/>
      <c r="Y823" s="7"/>
      <c r="Z823" s="7"/>
      <c r="AA823" s="7"/>
    </row>
    <row r="824" spans="1:27" ht="14.4">
      <c r="A824" s="7"/>
      <c r="B824" s="7"/>
      <c r="C824" s="7"/>
      <c r="D824" s="7"/>
      <c r="E824" s="7"/>
      <c r="F824" s="7"/>
      <c r="G824" s="7"/>
      <c r="H824" s="7"/>
      <c r="I824" s="7"/>
      <c r="J824" s="7"/>
      <c r="K824" s="7"/>
      <c r="L824" s="7"/>
      <c r="M824" s="7"/>
      <c r="N824" s="7"/>
      <c r="O824" s="7"/>
      <c r="P824" s="7"/>
      <c r="Q824" s="7"/>
      <c r="R824" s="7"/>
      <c r="S824" s="7"/>
      <c r="T824" s="7"/>
      <c r="U824" s="7"/>
      <c r="V824" s="7"/>
      <c r="W824" s="7"/>
      <c r="X824" s="7"/>
      <c r="Y824" s="7"/>
      <c r="Z824" s="7"/>
      <c r="AA824" s="7"/>
    </row>
    <row r="825" spans="1:27" ht="14.4">
      <c r="A825" s="7"/>
      <c r="B825" s="7"/>
      <c r="C825" s="7"/>
      <c r="D825" s="7"/>
      <c r="E825" s="7"/>
      <c r="F825" s="7"/>
      <c r="G825" s="7"/>
      <c r="H825" s="7"/>
      <c r="I825" s="7"/>
      <c r="J825" s="7"/>
      <c r="K825" s="7"/>
      <c r="L825" s="7"/>
      <c r="M825" s="7"/>
      <c r="N825" s="7"/>
      <c r="O825" s="7"/>
      <c r="P825" s="7"/>
      <c r="Q825" s="7"/>
      <c r="R825" s="7"/>
      <c r="S825" s="7"/>
      <c r="T825" s="7"/>
      <c r="U825" s="7"/>
      <c r="V825" s="7"/>
      <c r="W825" s="7"/>
      <c r="X825" s="7"/>
      <c r="Y825" s="7"/>
      <c r="Z825" s="7"/>
      <c r="AA825" s="7"/>
    </row>
    <row r="826" spans="1:27" ht="14.4">
      <c r="A826" s="7"/>
      <c r="B826" s="7"/>
      <c r="C826" s="7"/>
      <c r="D826" s="7"/>
      <c r="E826" s="7"/>
      <c r="F826" s="7"/>
      <c r="G826" s="7"/>
      <c r="H826" s="7"/>
      <c r="I826" s="7"/>
      <c r="J826" s="7"/>
      <c r="K826" s="7"/>
      <c r="L826" s="7"/>
      <c r="M826" s="7"/>
      <c r="N826" s="7"/>
      <c r="O826" s="7"/>
      <c r="P826" s="7"/>
      <c r="Q826" s="7"/>
      <c r="R826" s="7"/>
      <c r="S826" s="7"/>
      <c r="T826" s="7"/>
      <c r="U826" s="7"/>
      <c r="V826" s="7"/>
      <c r="W826" s="7"/>
      <c r="X826" s="7"/>
      <c r="Y826" s="7"/>
      <c r="Z826" s="7"/>
      <c r="AA826" s="7"/>
    </row>
    <row r="827" spans="1:27" ht="14.4">
      <c r="A827" s="7"/>
      <c r="B827" s="7"/>
      <c r="C827" s="7"/>
      <c r="D827" s="7"/>
      <c r="E827" s="7"/>
      <c r="F827" s="7"/>
      <c r="G827" s="7"/>
      <c r="H827" s="7"/>
      <c r="I827" s="7"/>
      <c r="J827" s="7"/>
      <c r="K827" s="7"/>
      <c r="L827" s="7"/>
      <c r="M827" s="7"/>
      <c r="N827" s="7"/>
      <c r="O827" s="7"/>
      <c r="P827" s="7"/>
      <c r="Q827" s="7"/>
      <c r="R827" s="7"/>
      <c r="S827" s="7"/>
      <c r="T827" s="7"/>
      <c r="U827" s="7"/>
      <c r="V827" s="7"/>
      <c r="W827" s="7"/>
      <c r="X827" s="7"/>
      <c r="Y827" s="7"/>
      <c r="Z827" s="7"/>
      <c r="AA827" s="7"/>
    </row>
    <row r="828" spans="1:27" ht="14.4">
      <c r="A828" s="7"/>
      <c r="B828" s="7"/>
      <c r="C828" s="7"/>
      <c r="D828" s="7"/>
      <c r="E828" s="7"/>
      <c r="F828" s="7"/>
      <c r="G828" s="7"/>
      <c r="H828" s="7"/>
      <c r="I828" s="7"/>
      <c r="J828" s="7"/>
      <c r="K828" s="7"/>
      <c r="L828" s="7"/>
      <c r="M828" s="7"/>
      <c r="N828" s="7"/>
      <c r="O828" s="7"/>
      <c r="P828" s="7"/>
      <c r="Q828" s="7"/>
      <c r="R828" s="7"/>
      <c r="S828" s="7"/>
      <c r="T828" s="7"/>
      <c r="U828" s="7"/>
      <c r="V828" s="7"/>
      <c r="W828" s="7"/>
      <c r="X828" s="7"/>
      <c r="Y828" s="7"/>
      <c r="Z828" s="7"/>
      <c r="AA828" s="7"/>
    </row>
    <row r="829" spans="1:27" ht="14.4">
      <c r="A829" s="7"/>
      <c r="B829" s="7"/>
      <c r="C829" s="7"/>
      <c r="D829" s="7"/>
      <c r="E829" s="7"/>
      <c r="F829" s="7"/>
      <c r="G829" s="7"/>
      <c r="H829" s="7"/>
      <c r="I829" s="7"/>
      <c r="J829" s="7"/>
      <c r="K829" s="7"/>
      <c r="L829" s="7"/>
      <c r="M829" s="7"/>
      <c r="N829" s="7"/>
      <c r="O829" s="7"/>
      <c r="P829" s="7"/>
      <c r="Q829" s="7"/>
      <c r="R829" s="7"/>
      <c r="S829" s="7"/>
      <c r="T829" s="7"/>
      <c r="U829" s="7"/>
      <c r="V829" s="7"/>
      <c r="W829" s="7"/>
      <c r="X829" s="7"/>
      <c r="Y829" s="7"/>
      <c r="Z829" s="7"/>
      <c r="AA829" s="7"/>
    </row>
    <row r="830" spans="1:27" ht="14.4">
      <c r="A830" s="7"/>
      <c r="B830" s="7"/>
      <c r="C830" s="7"/>
      <c r="D830" s="7"/>
      <c r="E830" s="7"/>
      <c r="F830" s="7"/>
      <c r="G830" s="7"/>
      <c r="H830" s="7"/>
      <c r="I830" s="7"/>
      <c r="J830" s="7"/>
      <c r="K830" s="7"/>
      <c r="L830" s="7"/>
      <c r="M830" s="7"/>
      <c r="N830" s="7"/>
      <c r="O830" s="7"/>
      <c r="P830" s="7"/>
      <c r="Q830" s="7"/>
      <c r="R830" s="7"/>
      <c r="S830" s="7"/>
      <c r="T830" s="7"/>
      <c r="U830" s="7"/>
      <c r="V830" s="7"/>
      <c r="W830" s="7"/>
      <c r="X830" s="7"/>
      <c r="Y830" s="7"/>
      <c r="Z830" s="7"/>
      <c r="AA830" s="7"/>
    </row>
    <row r="831" spans="1:27" ht="14.4">
      <c r="A831" s="7"/>
      <c r="B831" s="7"/>
      <c r="C831" s="7"/>
      <c r="D831" s="7"/>
      <c r="E831" s="7"/>
      <c r="F831" s="7"/>
      <c r="G831" s="7"/>
      <c r="H831" s="7"/>
      <c r="I831" s="7"/>
      <c r="J831" s="7"/>
      <c r="K831" s="7"/>
      <c r="L831" s="7"/>
      <c r="M831" s="7"/>
      <c r="N831" s="7"/>
      <c r="O831" s="7"/>
      <c r="P831" s="7"/>
      <c r="Q831" s="7"/>
      <c r="R831" s="7"/>
      <c r="S831" s="7"/>
      <c r="T831" s="7"/>
      <c r="U831" s="7"/>
      <c r="V831" s="7"/>
      <c r="W831" s="7"/>
      <c r="X831" s="7"/>
      <c r="Y831" s="7"/>
      <c r="Z831" s="7"/>
      <c r="AA831" s="7"/>
    </row>
    <row r="832" spans="1:27" ht="14.4">
      <c r="A832" s="7"/>
      <c r="B832" s="7"/>
      <c r="C832" s="7"/>
      <c r="D832" s="7"/>
      <c r="E832" s="7"/>
      <c r="F832" s="7"/>
      <c r="G832" s="7"/>
      <c r="H832" s="7"/>
      <c r="I832" s="7"/>
      <c r="J832" s="7"/>
      <c r="K832" s="7"/>
      <c r="L832" s="7"/>
      <c r="M832" s="7"/>
      <c r="N832" s="7"/>
      <c r="O832" s="7"/>
      <c r="P832" s="7"/>
      <c r="Q832" s="7"/>
      <c r="R832" s="7"/>
      <c r="S832" s="7"/>
      <c r="T832" s="7"/>
      <c r="U832" s="7"/>
      <c r="V832" s="7"/>
      <c r="W832" s="7"/>
      <c r="X832" s="7"/>
      <c r="Y832" s="7"/>
      <c r="Z832" s="7"/>
      <c r="AA832" s="7"/>
    </row>
    <row r="833" spans="1:27" ht="14.4">
      <c r="A833" s="7"/>
      <c r="B833" s="7"/>
      <c r="C833" s="7"/>
      <c r="D833" s="7"/>
      <c r="E833" s="7"/>
      <c r="F833" s="7"/>
      <c r="G833" s="7"/>
      <c r="H833" s="7"/>
      <c r="I833" s="7"/>
      <c r="J833" s="7"/>
      <c r="K833" s="7"/>
      <c r="L833" s="7"/>
      <c r="M833" s="7"/>
      <c r="N833" s="7"/>
      <c r="O833" s="7"/>
      <c r="P833" s="7"/>
      <c r="Q833" s="7"/>
      <c r="R833" s="7"/>
      <c r="S833" s="7"/>
      <c r="T833" s="7"/>
      <c r="U833" s="7"/>
      <c r="V833" s="7"/>
      <c r="W833" s="7"/>
      <c r="X833" s="7"/>
      <c r="Y833" s="7"/>
      <c r="Z833" s="7"/>
      <c r="AA833" s="7"/>
    </row>
    <row r="834" spans="1:27" ht="14.4">
      <c r="A834" s="7"/>
      <c r="B834" s="7"/>
      <c r="C834" s="7"/>
      <c r="D834" s="7"/>
      <c r="E834" s="7"/>
      <c r="F834" s="7"/>
      <c r="G834" s="7"/>
      <c r="H834" s="7"/>
      <c r="I834" s="7"/>
      <c r="J834" s="7"/>
      <c r="K834" s="7"/>
      <c r="L834" s="7"/>
      <c r="M834" s="7"/>
      <c r="N834" s="7"/>
      <c r="O834" s="7"/>
      <c r="P834" s="7"/>
      <c r="Q834" s="7"/>
      <c r="R834" s="7"/>
      <c r="S834" s="7"/>
      <c r="T834" s="7"/>
      <c r="U834" s="7"/>
      <c r="V834" s="7"/>
      <c r="W834" s="7"/>
      <c r="X834" s="7"/>
      <c r="Y834" s="7"/>
      <c r="Z834" s="7"/>
      <c r="AA834" s="7"/>
    </row>
    <row r="835" spans="1:27" ht="14.4">
      <c r="A835" s="7"/>
      <c r="B835" s="7"/>
      <c r="C835" s="7"/>
      <c r="D835" s="7"/>
      <c r="E835" s="7"/>
      <c r="F835" s="7"/>
      <c r="G835" s="7"/>
      <c r="H835" s="7"/>
      <c r="I835" s="7"/>
      <c r="J835" s="7"/>
      <c r="K835" s="7"/>
      <c r="L835" s="7"/>
      <c r="M835" s="7"/>
      <c r="N835" s="7"/>
      <c r="O835" s="7"/>
      <c r="P835" s="7"/>
      <c r="Q835" s="7"/>
      <c r="R835" s="7"/>
      <c r="S835" s="7"/>
      <c r="T835" s="7"/>
      <c r="U835" s="7"/>
      <c r="V835" s="7"/>
      <c r="W835" s="7"/>
      <c r="X835" s="7"/>
      <c r="Y835" s="7"/>
      <c r="Z835" s="7"/>
      <c r="AA835" s="7"/>
    </row>
    <row r="836" spans="1:27" ht="14.4">
      <c r="A836" s="7"/>
      <c r="B836" s="7"/>
      <c r="C836" s="7"/>
      <c r="D836" s="7"/>
      <c r="E836" s="7"/>
      <c r="F836" s="7"/>
      <c r="G836" s="7"/>
      <c r="H836" s="7"/>
      <c r="I836" s="7"/>
      <c r="J836" s="7"/>
      <c r="K836" s="7"/>
      <c r="L836" s="7"/>
      <c r="M836" s="7"/>
      <c r="N836" s="7"/>
      <c r="O836" s="7"/>
      <c r="P836" s="7"/>
      <c r="Q836" s="7"/>
      <c r="R836" s="7"/>
      <c r="S836" s="7"/>
      <c r="T836" s="7"/>
      <c r="U836" s="7"/>
      <c r="V836" s="7"/>
      <c r="W836" s="7"/>
      <c r="X836" s="7"/>
      <c r="Y836" s="7"/>
      <c r="Z836" s="7"/>
      <c r="AA836" s="7"/>
    </row>
    <row r="837" spans="1:27" ht="14.4">
      <c r="A837" s="7"/>
      <c r="B837" s="7"/>
      <c r="C837" s="7"/>
      <c r="D837" s="7"/>
      <c r="E837" s="7"/>
      <c r="F837" s="7"/>
      <c r="G837" s="7"/>
      <c r="H837" s="7"/>
      <c r="I837" s="7"/>
      <c r="J837" s="7"/>
      <c r="K837" s="7"/>
      <c r="L837" s="7"/>
      <c r="M837" s="7"/>
      <c r="N837" s="7"/>
      <c r="O837" s="7"/>
      <c r="P837" s="7"/>
      <c r="Q837" s="7"/>
      <c r="R837" s="7"/>
      <c r="S837" s="7"/>
      <c r="T837" s="7"/>
      <c r="U837" s="7"/>
      <c r="V837" s="7"/>
      <c r="W837" s="7"/>
      <c r="X837" s="7"/>
      <c r="Y837" s="7"/>
      <c r="Z837" s="7"/>
      <c r="AA837" s="7"/>
    </row>
    <row r="838" spans="1:27" ht="14.4">
      <c r="A838" s="7"/>
      <c r="B838" s="7"/>
      <c r="C838" s="7"/>
      <c r="D838" s="7"/>
      <c r="E838" s="7"/>
      <c r="F838" s="7"/>
      <c r="G838" s="7"/>
      <c r="H838" s="7"/>
      <c r="I838" s="7"/>
      <c r="J838" s="7"/>
      <c r="K838" s="7"/>
      <c r="L838" s="7"/>
      <c r="M838" s="7"/>
      <c r="N838" s="7"/>
      <c r="O838" s="7"/>
      <c r="P838" s="7"/>
      <c r="Q838" s="7"/>
      <c r="R838" s="7"/>
      <c r="S838" s="7"/>
      <c r="T838" s="7"/>
      <c r="U838" s="7"/>
      <c r="V838" s="7"/>
      <c r="W838" s="7"/>
      <c r="X838" s="7"/>
      <c r="Y838" s="7"/>
      <c r="Z838" s="7"/>
      <c r="AA838" s="7"/>
    </row>
    <row r="839" spans="1:27" ht="14.4">
      <c r="A839" s="7"/>
      <c r="B839" s="7"/>
      <c r="C839" s="7"/>
      <c r="D839" s="7"/>
      <c r="E839" s="7"/>
      <c r="F839" s="7"/>
      <c r="G839" s="7"/>
      <c r="H839" s="7"/>
      <c r="I839" s="7"/>
      <c r="J839" s="7"/>
      <c r="K839" s="7"/>
      <c r="L839" s="7"/>
      <c r="M839" s="7"/>
      <c r="N839" s="7"/>
      <c r="O839" s="7"/>
      <c r="P839" s="7"/>
      <c r="Q839" s="7"/>
      <c r="R839" s="7"/>
      <c r="S839" s="7"/>
      <c r="T839" s="7"/>
      <c r="U839" s="7"/>
      <c r="V839" s="7"/>
      <c r="W839" s="7"/>
      <c r="X839" s="7"/>
      <c r="Y839" s="7"/>
      <c r="Z839" s="7"/>
      <c r="AA839" s="7"/>
    </row>
    <row r="840" spans="1:27" ht="14.4">
      <c r="A840" s="7"/>
      <c r="B840" s="7"/>
      <c r="C840" s="7"/>
      <c r="D840" s="7"/>
      <c r="E840" s="7"/>
      <c r="F840" s="7"/>
      <c r="G840" s="7"/>
      <c r="H840" s="7"/>
      <c r="I840" s="7"/>
      <c r="J840" s="7"/>
      <c r="K840" s="7"/>
      <c r="L840" s="7"/>
      <c r="M840" s="7"/>
      <c r="N840" s="7"/>
      <c r="O840" s="7"/>
      <c r="P840" s="7"/>
      <c r="Q840" s="7"/>
      <c r="R840" s="7"/>
      <c r="S840" s="7"/>
      <c r="T840" s="7"/>
      <c r="U840" s="7"/>
      <c r="V840" s="7"/>
      <c r="W840" s="7"/>
      <c r="X840" s="7"/>
      <c r="Y840" s="7"/>
      <c r="Z840" s="7"/>
      <c r="AA840" s="7"/>
    </row>
    <row r="841" spans="1:27" ht="14.4">
      <c r="A841" s="7"/>
      <c r="B841" s="7"/>
      <c r="C841" s="7"/>
      <c r="D841" s="7"/>
      <c r="E841" s="7"/>
      <c r="F841" s="7"/>
      <c r="G841" s="7"/>
      <c r="H841" s="7"/>
      <c r="I841" s="7"/>
      <c r="J841" s="7"/>
      <c r="K841" s="7"/>
      <c r="L841" s="7"/>
      <c r="M841" s="7"/>
      <c r="N841" s="7"/>
      <c r="O841" s="7"/>
      <c r="P841" s="7"/>
      <c r="Q841" s="7"/>
      <c r="R841" s="7"/>
      <c r="S841" s="7"/>
      <c r="T841" s="7"/>
      <c r="U841" s="7"/>
      <c r="V841" s="7"/>
      <c r="W841" s="7"/>
      <c r="X841" s="7"/>
      <c r="Y841" s="7"/>
      <c r="Z841" s="7"/>
      <c r="AA841" s="7"/>
    </row>
    <row r="842" spans="1:27" ht="14.4">
      <c r="A842" s="7"/>
      <c r="B842" s="7"/>
      <c r="C842" s="7"/>
      <c r="D842" s="7"/>
      <c r="E842" s="7"/>
      <c r="F842" s="7"/>
      <c r="G842" s="7"/>
      <c r="H842" s="7"/>
      <c r="I842" s="7"/>
      <c r="J842" s="7"/>
      <c r="K842" s="7"/>
      <c r="L842" s="7"/>
      <c r="M842" s="7"/>
      <c r="N842" s="7"/>
      <c r="O842" s="7"/>
      <c r="P842" s="7"/>
      <c r="Q842" s="7"/>
      <c r="R842" s="7"/>
      <c r="S842" s="7"/>
      <c r="T842" s="7"/>
      <c r="U842" s="7"/>
      <c r="V842" s="7"/>
      <c r="W842" s="7"/>
      <c r="X842" s="7"/>
      <c r="Y842" s="7"/>
      <c r="Z842" s="7"/>
      <c r="AA842" s="7"/>
    </row>
    <row r="843" spans="1:27" ht="14.4">
      <c r="A843" s="7"/>
      <c r="B843" s="7"/>
      <c r="C843" s="7"/>
      <c r="D843" s="7"/>
      <c r="E843" s="7"/>
      <c r="F843" s="7"/>
      <c r="G843" s="7"/>
      <c r="H843" s="7"/>
      <c r="I843" s="7"/>
      <c r="J843" s="7"/>
      <c r="K843" s="7"/>
      <c r="L843" s="7"/>
      <c r="M843" s="7"/>
      <c r="N843" s="7"/>
      <c r="O843" s="7"/>
      <c r="P843" s="7"/>
      <c r="Q843" s="7"/>
      <c r="R843" s="7"/>
      <c r="S843" s="7"/>
      <c r="T843" s="7"/>
      <c r="U843" s="7"/>
      <c r="V843" s="7"/>
      <c r="W843" s="7"/>
      <c r="X843" s="7"/>
      <c r="Y843" s="7"/>
      <c r="Z843" s="7"/>
      <c r="AA843" s="7"/>
    </row>
    <row r="844" spans="1:27" ht="14.4">
      <c r="A844" s="7"/>
      <c r="B844" s="7"/>
      <c r="C844" s="7"/>
      <c r="D844" s="7"/>
      <c r="E844" s="7"/>
      <c r="F844" s="7"/>
      <c r="G844" s="7"/>
      <c r="H844" s="7"/>
      <c r="I844" s="7"/>
      <c r="J844" s="7"/>
      <c r="K844" s="7"/>
      <c r="L844" s="7"/>
      <c r="M844" s="7"/>
      <c r="N844" s="7"/>
      <c r="O844" s="7"/>
      <c r="P844" s="7"/>
      <c r="Q844" s="7"/>
      <c r="R844" s="7"/>
      <c r="S844" s="7"/>
      <c r="T844" s="7"/>
      <c r="U844" s="7"/>
      <c r="V844" s="7"/>
      <c r="W844" s="7"/>
      <c r="X844" s="7"/>
      <c r="Y844" s="7"/>
      <c r="Z844" s="7"/>
      <c r="AA844" s="7"/>
    </row>
    <row r="845" spans="1:27" ht="14.4">
      <c r="A845" s="7"/>
      <c r="B845" s="7"/>
      <c r="C845" s="7"/>
      <c r="D845" s="7"/>
      <c r="E845" s="7"/>
      <c r="F845" s="7"/>
      <c r="G845" s="7"/>
      <c r="H845" s="7"/>
      <c r="I845" s="7"/>
      <c r="J845" s="7"/>
      <c r="K845" s="7"/>
      <c r="L845" s="7"/>
      <c r="M845" s="7"/>
      <c r="N845" s="7"/>
      <c r="O845" s="7"/>
      <c r="P845" s="7"/>
      <c r="Q845" s="7"/>
      <c r="R845" s="7"/>
      <c r="S845" s="7"/>
      <c r="T845" s="7"/>
      <c r="U845" s="7"/>
      <c r="V845" s="7"/>
      <c r="W845" s="7"/>
      <c r="X845" s="7"/>
      <c r="Y845" s="7"/>
      <c r="Z845" s="7"/>
      <c r="AA845" s="7"/>
    </row>
    <row r="846" spans="1:27" ht="14.4">
      <c r="A846" s="7"/>
      <c r="B846" s="7"/>
      <c r="C846" s="7"/>
      <c r="D846" s="7"/>
      <c r="E846" s="7"/>
      <c r="F846" s="7"/>
      <c r="G846" s="7"/>
      <c r="H846" s="7"/>
      <c r="I846" s="7"/>
      <c r="J846" s="7"/>
      <c r="K846" s="7"/>
      <c r="L846" s="7"/>
      <c r="M846" s="7"/>
      <c r="N846" s="7"/>
      <c r="O846" s="7"/>
      <c r="P846" s="7"/>
      <c r="Q846" s="7"/>
      <c r="R846" s="7"/>
      <c r="S846" s="7"/>
      <c r="T846" s="7"/>
      <c r="U846" s="7"/>
      <c r="V846" s="7"/>
      <c r="W846" s="7"/>
      <c r="X846" s="7"/>
      <c r="Y846" s="7"/>
      <c r="Z846" s="7"/>
      <c r="AA846" s="7"/>
    </row>
    <row r="847" spans="1:27" ht="14.4">
      <c r="A847" s="7"/>
      <c r="B847" s="7"/>
      <c r="C847" s="7"/>
      <c r="D847" s="7"/>
      <c r="E847" s="7"/>
      <c r="F847" s="7"/>
      <c r="G847" s="7"/>
      <c r="H847" s="7"/>
      <c r="I847" s="7"/>
      <c r="J847" s="7"/>
      <c r="K847" s="7"/>
      <c r="L847" s="7"/>
      <c r="M847" s="7"/>
      <c r="N847" s="7"/>
      <c r="O847" s="7"/>
      <c r="P847" s="7"/>
      <c r="Q847" s="7"/>
      <c r="R847" s="7"/>
      <c r="S847" s="7"/>
      <c r="T847" s="7"/>
      <c r="U847" s="7"/>
      <c r="V847" s="7"/>
      <c r="W847" s="7"/>
      <c r="X847" s="7"/>
      <c r="Y847" s="7"/>
      <c r="Z847" s="7"/>
      <c r="AA847" s="7"/>
    </row>
    <row r="848" spans="1:27" ht="14.4">
      <c r="A848" s="7"/>
      <c r="B848" s="7"/>
      <c r="C848" s="7"/>
      <c r="D848" s="7"/>
      <c r="E848" s="7"/>
      <c r="F848" s="7"/>
      <c r="G848" s="7"/>
      <c r="H848" s="7"/>
      <c r="I848" s="7"/>
      <c r="J848" s="7"/>
      <c r="K848" s="7"/>
      <c r="L848" s="7"/>
      <c r="M848" s="7"/>
      <c r="N848" s="7"/>
      <c r="O848" s="7"/>
      <c r="P848" s="7"/>
      <c r="Q848" s="7"/>
      <c r="R848" s="7"/>
      <c r="S848" s="7"/>
      <c r="T848" s="7"/>
      <c r="U848" s="7"/>
      <c r="V848" s="7"/>
      <c r="W848" s="7"/>
      <c r="X848" s="7"/>
      <c r="Y848" s="7"/>
      <c r="Z848" s="7"/>
      <c r="AA848" s="7"/>
    </row>
    <row r="849" spans="1:27" ht="14.4">
      <c r="A849" s="7"/>
      <c r="B849" s="7"/>
      <c r="C849" s="7"/>
      <c r="D849" s="7"/>
      <c r="E849" s="7"/>
      <c r="F849" s="7"/>
      <c r="G849" s="7"/>
      <c r="H849" s="7"/>
      <c r="I849" s="7"/>
      <c r="J849" s="7"/>
      <c r="K849" s="7"/>
      <c r="L849" s="7"/>
      <c r="M849" s="7"/>
      <c r="N849" s="7"/>
      <c r="O849" s="7"/>
      <c r="P849" s="7"/>
      <c r="Q849" s="7"/>
      <c r="R849" s="7"/>
      <c r="S849" s="7"/>
      <c r="T849" s="7"/>
      <c r="U849" s="7"/>
      <c r="V849" s="7"/>
      <c r="W849" s="7"/>
      <c r="X849" s="7"/>
      <c r="Y849" s="7"/>
      <c r="Z849" s="7"/>
      <c r="AA849" s="7"/>
    </row>
    <row r="850" spans="1:27" ht="14.4">
      <c r="A850" s="7"/>
      <c r="B850" s="7"/>
      <c r="C850" s="7"/>
      <c r="D850" s="7"/>
      <c r="E850" s="7"/>
      <c r="F850" s="7"/>
      <c r="G850" s="7"/>
      <c r="H850" s="7"/>
      <c r="I850" s="7"/>
      <c r="J850" s="7"/>
      <c r="K850" s="7"/>
      <c r="L850" s="7"/>
      <c r="M850" s="7"/>
      <c r="N850" s="7"/>
      <c r="O850" s="7"/>
      <c r="P850" s="7"/>
      <c r="Q850" s="7"/>
      <c r="R850" s="7"/>
      <c r="S850" s="7"/>
      <c r="T850" s="7"/>
      <c r="U850" s="7"/>
      <c r="V850" s="7"/>
      <c r="W850" s="7"/>
      <c r="X850" s="7"/>
      <c r="Y850" s="7"/>
      <c r="Z850" s="7"/>
      <c r="AA850" s="7"/>
    </row>
    <row r="851" spans="1:27" ht="14.4">
      <c r="A851" s="7"/>
      <c r="B851" s="7"/>
      <c r="C851" s="7"/>
      <c r="D851" s="7"/>
      <c r="E851" s="7"/>
      <c r="F851" s="7"/>
      <c r="G851" s="7"/>
      <c r="H851" s="7"/>
      <c r="I851" s="7"/>
      <c r="J851" s="7"/>
      <c r="K851" s="7"/>
      <c r="L851" s="7"/>
      <c r="M851" s="7"/>
      <c r="N851" s="7"/>
      <c r="O851" s="7"/>
      <c r="P851" s="7"/>
      <c r="Q851" s="7"/>
      <c r="R851" s="7"/>
      <c r="S851" s="7"/>
      <c r="T851" s="7"/>
      <c r="U851" s="7"/>
      <c r="V851" s="7"/>
      <c r="W851" s="7"/>
      <c r="X851" s="7"/>
      <c r="Y851" s="7"/>
      <c r="Z851" s="7"/>
      <c r="AA851" s="7"/>
    </row>
    <row r="852" spans="1:27" ht="14.4">
      <c r="A852" s="7"/>
      <c r="B852" s="7"/>
      <c r="C852" s="7"/>
      <c r="D852" s="7"/>
      <c r="E852" s="7"/>
      <c r="F852" s="7"/>
      <c r="G852" s="7"/>
      <c r="H852" s="7"/>
      <c r="I852" s="7"/>
      <c r="J852" s="7"/>
      <c r="K852" s="7"/>
      <c r="L852" s="7"/>
      <c r="M852" s="7"/>
      <c r="N852" s="7"/>
      <c r="O852" s="7"/>
      <c r="P852" s="7"/>
      <c r="Q852" s="7"/>
      <c r="R852" s="7"/>
      <c r="S852" s="7"/>
      <c r="T852" s="7"/>
      <c r="U852" s="7"/>
      <c r="V852" s="7"/>
      <c r="W852" s="7"/>
      <c r="X852" s="7"/>
      <c r="Y852" s="7"/>
      <c r="Z852" s="7"/>
      <c r="AA852" s="7"/>
    </row>
    <row r="853" spans="1:27" ht="14.4">
      <c r="A853" s="7"/>
      <c r="B853" s="7"/>
      <c r="C853" s="7"/>
      <c r="D853" s="7"/>
      <c r="E853" s="7"/>
      <c r="F853" s="7"/>
      <c r="G853" s="7"/>
      <c r="H853" s="7"/>
      <c r="I853" s="7"/>
      <c r="J853" s="7"/>
      <c r="K853" s="7"/>
      <c r="L853" s="7"/>
      <c r="M853" s="7"/>
      <c r="N853" s="7"/>
      <c r="O853" s="7"/>
      <c r="P853" s="7"/>
      <c r="Q853" s="7"/>
      <c r="R853" s="7"/>
      <c r="S853" s="7"/>
      <c r="T853" s="7"/>
      <c r="U853" s="7"/>
      <c r="V853" s="7"/>
      <c r="W853" s="7"/>
      <c r="X853" s="7"/>
      <c r="Y853" s="7"/>
      <c r="Z853" s="7"/>
      <c r="AA853" s="7"/>
    </row>
    <row r="854" spans="1:27" ht="14.4">
      <c r="A854" s="7"/>
      <c r="B854" s="7"/>
      <c r="C854" s="7"/>
      <c r="D854" s="7"/>
      <c r="E854" s="7"/>
      <c r="F854" s="7"/>
      <c r="G854" s="7"/>
      <c r="H854" s="7"/>
      <c r="I854" s="7"/>
      <c r="J854" s="7"/>
      <c r="K854" s="7"/>
      <c r="L854" s="7"/>
      <c r="M854" s="7"/>
      <c r="N854" s="7"/>
      <c r="O854" s="7"/>
      <c r="P854" s="7"/>
      <c r="Q854" s="7"/>
      <c r="R854" s="7"/>
      <c r="S854" s="7"/>
      <c r="T854" s="7"/>
      <c r="U854" s="7"/>
      <c r="V854" s="7"/>
      <c r="W854" s="7"/>
      <c r="X854" s="7"/>
      <c r="Y854" s="7"/>
      <c r="Z854" s="7"/>
      <c r="AA854" s="7"/>
    </row>
    <row r="855" spans="1:27" ht="14.4">
      <c r="A855" s="7"/>
      <c r="B855" s="7"/>
      <c r="C855" s="7"/>
      <c r="D855" s="7"/>
      <c r="E855" s="7"/>
      <c r="F855" s="7"/>
      <c r="G855" s="7"/>
      <c r="H855" s="7"/>
      <c r="I855" s="7"/>
      <c r="J855" s="7"/>
      <c r="K855" s="7"/>
      <c r="L855" s="7"/>
      <c r="M855" s="7"/>
      <c r="N855" s="7"/>
      <c r="O855" s="7"/>
      <c r="P855" s="7"/>
      <c r="Q855" s="7"/>
      <c r="R855" s="7"/>
      <c r="S855" s="7"/>
      <c r="T855" s="7"/>
      <c r="U855" s="7"/>
      <c r="V855" s="7"/>
      <c r="W855" s="7"/>
      <c r="X855" s="7"/>
      <c r="Y855" s="7"/>
      <c r="Z855" s="7"/>
      <c r="AA855" s="7"/>
    </row>
    <row r="856" spans="1:27" ht="14.4">
      <c r="A856" s="7"/>
      <c r="B856" s="7"/>
      <c r="C856" s="7"/>
      <c r="D856" s="7"/>
      <c r="E856" s="7"/>
      <c r="F856" s="7"/>
      <c r="G856" s="7"/>
      <c r="H856" s="7"/>
      <c r="I856" s="7"/>
      <c r="J856" s="7"/>
      <c r="K856" s="7"/>
      <c r="L856" s="7"/>
      <c r="M856" s="7"/>
      <c r="N856" s="7"/>
      <c r="O856" s="7"/>
      <c r="P856" s="7"/>
      <c r="Q856" s="7"/>
      <c r="R856" s="7"/>
      <c r="S856" s="7"/>
      <c r="T856" s="7"/>
      <c r="U856" s="7"/>
      <c r="V856" s="7"/>
      <c r="W856" s="7"/>
      <c r="X856" s="7"/>
      <c r="Y856" s="7"/>
      <c r="Z856" s="7"/>
      <c r="AA856" s="7"/>
    </row>
    <row r="857" spans="1:27" ht="14.4">
      <c r="A857" s="7"/>
      <c r="B857" s="7"/>
      <c r="C857" s="7"/>
      <c r="D857" s="7"/>
      <c r="E857" s="7"/>
      <c r="F857" s="7"/>
      <c r="G857" s="7"/>
      <c r="H857" s="7"/>
      <c r="I857" s="7"/>
      <c r="J857" s="7"/>
      <c r="K857" s="7"/>
      <c r="L857" s="7"/>
      <c r="M857" s="7"/>
      <c r="N857" s="7"/>
      <c r="O857" s="7"/>
      <c r="P857" s="7"/>
      <c r="Q857" s="7"/>
      <c r="R857" s="7"/>
      <c r="S857" s="7"/>
      <c r="T857" s="7"/>
      <c r="U857" s="7"/>
      <c r="V857" s="7"/>
      <c r="W857" s="7"/>
      <c r="X857" s="7"/>
      <c r="Y857" s="7"/>
      <c r="Z857" s="7"/>
      <c r="AA857" s="7"/>
    </row>
    <row r="858" spans="1:27" ht="14.4">
      <c r="A858" s="7"/>
      <c r="B858" s="7"/>
      <c r="C858" s="7"/>
      <c r="D858" s="7"/>
      <c r="E858" s="7"/>
      <c r="F858" s="7"/>
      <c r="G858" s="7"/>
      <c r="H858" s="7"/>
      <c r="I858" s="7"/>
      <c r="J858" s="7"/>
      <c r="K858" s="7"/>
      <c r="L858" s="7"/>
      <c r="M858" s="7"/>
      <c r="N858" s="7"/>
      <c r="O858" s="7"/>
      <c r="P858" s="7"/>
      <c r="Q858" s="7"/>
      <c r="R858" s="7"/>
      <c r="S858" s="7"/>
      <c r="T858" s="7"/>
      <c r="U858" s="7"/>
      <c r="V858" s="7"/>
      <c r="W858" s="7"/>
      <c r="X858" s="7"/>
      <c r="Y858" s="7"/>
      <c r="Z858" s="7"/>
      <c r="AA858" s="7"/>
    </row>
    <row r="859" spans="1:27" ht="14.4">
      <c r="A859" s="7"/>
      <c r="B859" s="7"/>
      <c r="C859" s="7"/>
      <c r="D859" s="7"/>
      <c r="E859" s="7"/>
      <c r="F859" s="7"/>
      <c r="G859" s="7"/>
      <c r="H859" s="7"/>
      <c r="I859" s="7"/>
      <c r="J859" s="7"/>
      <c r="K859" s="7"/>
      <c r="L859" s="7"/>
      <c r="M859" s="7"/>
      <c r="N859" s="7"/>
      <c r="O859" s="7"/>
      <c r="P859" s="7"/>
      <c r="Q859" s="7"/>
      <c r="R859" s="7"/>
      <c r="S859" s="7"/>
      <c r="T859" s="7"/>
      <c r="U859" s="7"/>
      <c r="V859" s="7"/>
      <c r="W859" s="7"/>
      <c r="X859" s="7"/>
      <c r="Y859" s="7"/>
      <c r="Z859" s="7"/>
      <c r="AA859" s="7"/>
    </row>
    <row r="860" spans="1:27" ht="14.4">
      <c r="A860" s="7"/>
      <c r="B860" s="7"/>
      <c r="C860" s="7"/>
      <c r="D860" s="7"/>
      <c r="E860" s="7"/>
      <c r="F860" s="7"/>
      <c r="G860" s="7"/>
      <c r="H860" s="7"/>
      <c r="I860" s="7"/>
      <c r="J860" s="7"/>
      <c r="K860" s="7"/>
      <c r="L860" s="7"/>
      <c r="M860" s="7"/>
      <c r="N860" s="7"/>
      <c r="O860" s="7"/>
      <c r="P860" s="7"/>
      <c r="Q860" s="7"/>
      <c r="R860" s="7"/>
      <c r="S860" s="7"/>
      <c r="T860" s="7"/>
      <c r="U860" s="7"/>
      <c r="V860" s="7"/>
      <c r="W860" s="7"/>
      <c r="X860" s="7"/>
      <c r="Y860" s="7"/>
      <c r="Z860" s="7"/>
      <c r="AA860" s="7"/>
    </row>
    <row r="861" spans="1:27" ht="14.4">
      <c r="A861" s="7"/>
      <c r="B861" s="7"/>
      <c r="C861" s="7"/>
      <c r="D861" s="7"/>
      <c r="E861" s="7"/>
      <c r="F861" s="7"/>
      <c r="G861" s="7"/>
      <c r="H861" s="7"/>
      <c r="I861" s="7"/>
      <c r="J861" s="7"/>
      <c r="K861" s="7"/>
      <c r="L861" s="7"/>
      <c r="M861" s="7"/>
      <c r="N861" s="7"/>
      <c r="O861" s="7"/>
      <c r="P861" s="7"/>
      <c r="Q861" s="7"/>
      <c r="R861" s="7"/>
      <c r="S861" s="7"/>
      <c r="T861" s="7"/>
      <c r="U861" s="7"/>
      <c r="V861" s="7"/>
      <c r="W861" s="7"/>
      <c r="X861" s="7"/>
      <c r="Y861" s="7"/>
      <c r="Z861" s="7"/>
      <c r="AA861" s="7"/>
    </row>
    <row r="862" spans="1:27" ht="14.4">
      <c r="A862" s="7"/>
      <c r="B862" s="7"/>
      <c r="C862" s="7"/>
      <c r="D862" s="7"/>
      <c r="E862" s="7"/>
      <c r="F862" s="7"/>
      <c r="G862" s="7"/>
      <c r="H862" s="7"/>
      <c r="I862" s="7"/>
      <c r="J862" s="7"/>
      <c r="K862" s="7"/>
      <c r="L862" s="7"/>
      <c r="M862" s="7"/>
      <c r="N862" s="7"/>
      <c r="O862" s="7"/>
      <c r="P862" s="7"/>
      <c r="Q862" s="7"/>
      <c r="R862" s="7"/>
      <c r="S862" s="7"/>
      <c r="T862" s="7"/>
      <c r="U862" s="7"/>
      <c r="V862" s="7"/>
      <c r="W862" s="7"/>
      <c r="X862" s="7"/>
      <c r="Y862" s="7"/>
      <c r="Z862" s="7"/>
      <c r="AA862" s="7"/>
    </row>
    <row r="863" spans="1:27" ht="14.4">
      <c r="A863" s="7"/>
      <c r="B863" s="7"/>
      <c r="C863" s="7"/>
      <c r="D863" s="7"/>
      <c r="E863" s="7"/>
      <c r="F863" s="7"/>
      <c r="G863" s="7"/>
      <c r="H863" s="7"/>
      <c r="I863" s="7"/>
      <c r="J863" s="7"/>
      <c r="K863" s="7"/>
      <c r="L863" s="7"/>
      <c r="M863" s="7"/>
      <c r="N863" s="7"/>
      <c r="O863" s="7"/>
      <c r="P863" s="7"/>
      <c r="Q863" s="7"/>
      <c r="R863" s="7"/>
      <c r="S863" s="7"/>
      <c r="T863" s="7"/>
      <c r="U863" s="7"/>
      <c r="V863" s="7"/>
      <c r="W863" s="7"/>
      <c r="X863" s="7"/>
      <c r="Y863" s="7"/>
      <c r="Z863" s="7"/>
      <c r="AA863" s="7"/>
    </row>
    <row r="864" spans="1:27" ht="14.4">
      <c r="A864" s="7"/>
      <c r="B864" s="7"/>
      <c r="C864" s="7"/>
      <c r="D864" s="7"/>
      <c r="E864" s="7"/>
      <c r="F864" s="7"/>
      <c r="G864" s="7"/>
      <c r="H864" s="7"/>
      <c r="I864" s="7"/>
      <c r="J864" s="7"/>
      <c r="K864" s="7"/>
      <c r="L864" s="7"/>
      <c r="M864" s="7"/>
      <c r="N864" s="7"/>
      <c r="O864" s="7"/>
      <c r="P864" s="7"/>
      <c r="Q864" s="7"/>
      <c r="R864" s="7"/>
      <c r="S864" s="7"/>
      <c r="T864" s="7"/>
      <c r="U864" s="7"/>
      <c r="V864" s="7"/>
      <c r="W864" s="7"/>
      <c r="X864" s="7"/>
      <c r="Y864" s="7"/>
      <c r="Z864" s="7"/>
      <c r="AA864" s="7"/>
    </row>
    <row r="865" spans="1:27" ht="14.4">
      <c r="A865" s="7"/>
      <c r="B865" s="7"/>
      <c r="C865" s="7"/>
      <c r="D865" s="7"/>
      <c r="E865" s="7"/>
      <c r="F865" s="7"/>
      <c r="G865" s="7"/>
      <c r="H865" s="7"/>
      <c r="I865" s="7"/>
      <c r="J865" s="7"/>
      <c r="K865" s="7"/>
      <c r="L865" s="7"/>
      <c r="M865" s="7"/>
      <c r="N865" s="7"/>
      <c r="O865" s="7"/>
      <c r="P865" s="7"/>
      <c r="Q865" s="7"/>
      <c r="R865" s="7"/>
      <c r="S865" s="7"/>
      <c r="T865" s="7"/>
      <c r="U865" s="7"/>
      <c r="V865" s="7"/>
      <c r="W865" s="7"/>
      <c r="X865" s="7"/>
      <c r="Y865" s="7"/>
      <c r="Z865" s="7"/>
      <c r="AA865" s="7"/>
    </row>
    <row r="866" spans="1:27" ht="14.4">
      <c r="A866" s="7"/>
      <c r="B866" s="7"/>
      <c r="C866" s="7"/>
      <c r="D866" s="7"/>
      <c r="E866" s="7"/>
      <c r="F866" s="7"/>
      <c r="G866" s="7"/>
      <c r="H866" s="7"/>
      <c r="I866" s="7"/>
      <c r="J866" s="7"/>
      <c r="K866" s="7"/>
      <c r="L866" s="7"/>
      <c r="M866" s="7"/>
      <c r="N866" s="7"/>
      <c r="O866" s="7"/>
      <c r="P866" s="7"/>
      <c r="Q866" s="7"/>
      <c r="R866" s="7"/>
      <c r="S866" s="7"/>
      <c r="T866" s="7"/>
      <c r="U866" s="7"/>
      <c r="V866" s="7"/>
      <c r="W866" s="7"/>
      <c r="X866" s="7"/>
      <c r="Y866" s="7"/>
      <c r="Z866" s="7"/>
      <c r="AA866" s="7"/>
    </row>
    <row r="867" spans="1:27" ht="14.4">
      <c r="A867" s="7"/>
      <c r="B867" s="7"/>
      <c r="C867" s="7"/>
      <c r="D867" s="7"/>
      <c r="E867" s="7"/>
      <c r="F867" s="7"/>
      <c r="G867" s="7"/>
      <c r="H867" s="7"/>
      <c r="I867" s="7"/>
      <c r="J867" s="7"/>
      <c r="K867" s="7"/>
      <c r="L867" s="7"/>
      <c r="M867" s="7"/>
      <c r="N867" s="7"/>
      <c r="O867" s="7"/>
      <c r="P867" s="7"/>
      <c r="Q867" s="7"/>
      <c r="R867" s="7"/>
      <c r="S867" s="7"/>
      <c r="T867" s="7"/>
      <c r="U867" s="7"/>
      <c r="V867" s="7"/>
      <c r="W867" s="7"/>
      <c r="X867" s="7"/>
      <c r="Y867" s="7"/>
      <c r="Z867" s="7"/>
      <c r="AA867" s="7"/>
    </row>
    <row r="868" spans="1:27" ht="14.4">
      <c r="A868" s="7"/>
      <c r="B868" s="7"/>
      <c r="C868" s="7"/>
      <c r="D868" s="7"/>
      <c r="E868" s="7"/>
      <c r="F868" s="7"/>
      <c r="G868" s="7"/>
      <c r="H868" s="7"/>
      <c r="I868" s="7"/>
      <c r="J868" s="7"/>
      <c r="K868" s="7"/>
      <c r="L868" s="7"/>
      <c r="M868" s="7"/>
      <c r="N868" s="7"/>
      <c r="O868" s="7"/>
      <c r="P868" s="7"/>
      <c r="Q868" s="7"/>
      <c r="R868" s="7"/>
      <c r="S868" s="7"/>
      <c r="T868" s="7"/>
      <c r="U868" s="7"/>
      <c r="V868" s="7"/>
      <c r="W868" s="7"/>
      <c r="X868" s="7"/>
      <c r="Y868" s="7"/>
      <c r="Z868" s="7"/>
      <c r="AA868" s="7"/>
    </row>
    <row r="869" spans="1:27" ht="14.4">
      <c r="A869" s="7"/>
      <c r="B869" s="7"/>
      <c r="C869" s="7"/>
      <c r="D869" s="7"/>
      <c r="E869" s="7"/>
      <c r="F869" s="7"/>
      <c r="G869" s="7"/>
      <c r="H869" s="7"/>
      <c r="I869" s="7"/>
      <c r="J869" s="7"/>
      <c r="K869" s="7"/>
      <c r="L869" s="7"/>
      <c r="M869" s="7"/>
      <c r="N869" s="7"/>
      <c r="O869" s="7"/>
      <c r="P869" s="7"/>
      <c r="Q869" s="7"/>
      <c r="R869" s="7"/>
      <c r="S869" s="7"/>
      <c r="T869" s="7"/>
      <c r="U869" s="7"/>
      <c r="V869" s="7"/>
      <c r="W869" s="7"/>
      <c r="X869" s="7"/>
      <c r="Y869" s="7"/>
      <c r="Z869" s="7"/>
      <c r="AA869" s="7"/>
    </row>
    <row r="870" spans="1:27" ht="14.4">
      <c r="A870" s="7"/>
      <c r="B870" s="7"/>
      <c r="C870" s="7"/>
      <c r="D870" s="7"/>
      <c r="E870" s="7"/>
      <c r="F870" s="7"/>
      <c r="G870" s="7"/>
      <c r="H870" s="7"/>
      <c r="I870" s="7"/>
      <c r="J870" s="7"/>
      <c r="K870" s="7"/>
      <c r="L870" s="7"/>
      <c r="M870" s="7"/>
      <c r="N870" s="7"/>
      <c r="O870" s="7"/>
      <c r="P870" s="7"/>
      <c r="Q870" s="7"/>
      <c r="R870" s="7"/>
      <c r="S870" s="7"/>
      <c r="T870" s="7"/>
      <c r="U870" s="7"/>
      <c r="V870" s="7"/>
      <c r="W870" s="7"/>
      <c r="X870" s="7"/>
      <c r="Y870" s="7"/>
      <c r="Z870" s="7"/>
      <c r="AA870" s="7"/>
    </row>
    <row r="871" spans="1:27" ht="14.4">
      <c r="A871" s="7"/>
      <c r="B871" s="7"/>
      <c r="C871" s="7"/>
      <c r="D871" s="7"/>
      <c r="E871" s="7"/>
      <c r="F871" s="7"/>
      <c r="G871" s="7"/>
      <c r="H871" s="7"/>
      <c r="I871" s="7"/>
      <c r="J871" s="7"/>
      <c r="K871" s="7"/>
      <c r="L871" s="7"/>
      <c r="M871" s="7"/>
      <c r="N871" s="7"/>
      <c r="O871" s="7"/>
      <c r="P871" s="7"/>
      <c r="Q871" s="7"/>
      <c r="R871" s="7"/>
      <c r="S871" s="7"/>
      <c r="T871" s="7"/>
      <c r="U871" s="7"/>
      <c r="V871" s="7"/>
      <c r="W871" s="7"/>
      <c r="X871" s="7"/>
      <c r="Y871" s="7"/>
      <c r="Z871" s="7"/>
      <c r="AA871" s="7"/>
    </row>
    <row r="872" spans="1:27" ht="14.4">
      <c r="A872" s="7"/>
      <c r="B872" s="7"/>
      <c r="C872" s="7"/>
      <c r="D872" s="7"/>
      <c r="E872" s="7"/>
      <c r="F872" s="7"/>
      <c r="G872" s="7"/>
      <c r="H872" s="7"/>
      <c r="I872" s="7"/>
      <c r="J872" s="7"/>
      <c r="K872" s="7"/>
      <c r="L872" s="7"/>
      <c r="M872" s="7"/>
      <c r="N872" s="7"/>
      <c r="O872" s="7"/>
      <c r="P872" s="7"/>
      <c r="Q872" s="7"/>
      <c r="R872" s="7"/>
      <c r="S872" s="7"/>
      <c r="T872" s="7"/>
      <c r="U872" s="7"/>
      <c r="V872" s="7"/>
      <c r="W872" s="7"/>
      <c r="X872" s="7"/>
      <c r="Y872" s="7"/>
      <c r="Z872" s="7"/>
      <c r="AA872" s="7"/>
    </row>
    <row r="873" spans="1:27" ht="14.4">
      <c r="A873" s="7"/>
      <c r="B873" s="7"/>
      <c r="C873" s="7"/>
      <c r="D873" s="7"/>
      <c r="E873" s="7"/>
      <c r="F873" s="7"/>
      <c r="G873" s="7"/>
      <c r="H873" s="7"/>
      <c r="I873" s="7"/>
      <c r="J873" s="7"/>
      <c r="K873" s="7"/>
      <c r="L873" s="7"/>
      <c r="M873" s="7"/>
      <c r="N873" s="7"/>
      <c r="O873" s="7"/>
      <c r="P873" s="7"/>
      <c r="Q873" s="7"/>
      <c r="R873" s="7"/>
      <c r="S873" s="7"/>
      <c r="T873" s="7"/>
      <c r="U873" s="7"/>
      <c r="V873" s="7"/>
      <c r="W873" s="7"/>
      <c r="X873" s="7"/>
      <c r="Y873" s="7"/>
      <c r="Z873" s="7"/>
      <c r="AA873" s="7"/>
    </row>
    <row r="874" spans="1:27" ht="14.4">
      <c r="A874" s="7"/>
      <c r="B874" s="7"/>
      <c r="C874" s="7"/>
      <c r="D874" s="7"/>
      <c r="E874" s="7"/>
      <c r="F874" s="7"/>
      <c r="G874" s="7"/>
      <c r="H874" s="7"/>
      <c r="I874" s="7"/>
      <c r="J874" s="7"/>
      <c r="K874" s="7"/>
      <c r="L874" s="7"/>
      <c r="M874" s="7"/>
      <c r="N874" s="7"/>
      <c r="O874" s="7"/>
      <c r="P874" s="7"/>
      <c r="Q874" s="7"/>
      <c r="R874" s="7"/>
      <c r="S874" s="7"/>
      <c r="T874" s="7"/>
      <c r="U874" s="7"/>
      <c r="V874" s="7"/>
      <c r="W874" s="7"/>
      <c r="X874" s="7"/>
      <c r="Y874" s="7"/>
      <c r="Z874" s="7"/>
      <c r="AA874" s="7"/>
    </row>
    <row r="875" spans="1:27" ht="14.4">
      <c r="A875" s="7"/>
      <c r="B875" s="7"/>
      <c r="C875" s="7"/>
      <c r="D875" s="7"/>
      <c r="E875" s="7"/>
      <c r="F875" s="7"/>
      <c r="G875" s="7"/>
      <c r="H875" s="7"/>
      <c r="I875" s="7"/>
      <c r="J875" s="7"/>
      <c r="K875" s="7"/>
      <c r="L875" s="7"/>
      <c r="M875" s="7"/>
      <c r="N875" s="7"/>
      <c r="O875" s="7"/>
      <c r="P875" s="7"/>
      <c r="Q875" s="7"/>
      <c r="R875" s="7"/>
      <c r="S875" s="7"/>
      <c r="T875" s="7"/>
      <c r="U875" s="7"/>
      <c r="V875" s="7"/>
      <c r="W875" s="7"/>
      <c r="X875" s="7"/>
      <c r="Y875" s="7"/>
      <c r="Z875" s="7"/>
      <c r="AA875" s="7"/>
    </row>
    <row r="876" spans="1:27" ht="14.4">
      <c r="A876" s="7"/>
      <c r="B876" s="7"/>
      <c r="C876" s="7"/>
      <c r="D876" s="7"/>
      <c r="E876" s="7"/>
      <c r="F876" s="7"/>
      <c r="G876" s="7"/>
      <c r="H876" s="7"/>
      <c r="I876" s="7"/>
      <c r="J876" s="7"/>
      <c r="K876" s="7"/>
      <c r="L876" s="7"/>
      <c r="M876" s="7"/>
      <c r="N876" s="7"/>
      <c r="O876" s="7"/>
      <c r="P876" s="7"/>
      <c r="Q876" s="7"/>
      <c r="R876" s="7"/>
      <c r="S876" s="7"/>
      <c r="T876" s="7"/>
      <c r="U876" s="7"/>
      <c r="V876" s="7"/>
      <c r="W876" s="7"/>
      <c r="X876" s="7"/>
      <c r="Y876" s="7"/>
      <c r="Z876" s="7"/>
      <c r="AA876" s="7"/>
    </row>
    <row r="877" spans="1:27" ht="14.4">
      <c r="A877" s="7"/>
      <c r="B877" s="7"/>
      <c r="C877" s="7"/>
      <c r="D877" s="7"/>
      <c r="E877" s="7"/>
      <c r="F877" s="7"/>
      <c r="G877" s="7"/>
      <c r="H877" s="7"/>
      <c r="I877" s="7"/>
      <c r="J877" s="7"/>
      <c r="K877" s="7"/>
      <c r="L877" s="7"/>
      <c r="M877" s="7"/>
      <c r="N877" s="7"/>
      <c r="O877" s="7"/>
      <c r="P877" s="7"/>
      <c r="Q877" s="7"/>
      <c r="R877" s="7"/>
      <c r="S877" s="7"/>
      <c r="T877" s="7"/>
      <c r="U877" s="7"/>
      <c r="V877" s="7"/>
      <c r="W877" s="7"/>
      <c r="X877" s="7"/>
      <c r="Y877" s="7"/>
      <c r="Z877" s="7"/>
      <c r="AA877" s="7"/>
    </row>
    <row r="878" spans="1:27" ht="14.4">
      <c r="A878" s="7"/>
      <c r="B878" s="7"/>
      <c r="C878" s="7"/>
      <c r="D878" s="7"/>
      <c r="E878" s="7"/>
      <c r="F878" s="7"/>
      <c r="G878" s="7"/>
      <c r="H878" s="7"/>
      <c r="I878" s="7"/>
      <c r="J878" s="7"/>
      <c r="K878" s="7"/>
      <c r="L878" s="7"/>
      <c r="M878" s="7"/>
      <c r="N878" s="7"/>
      <c r="O878" s="7"/>
      <c r="P878" s="7"/>
      <c r="Q878" s="7"/>
      <c r="R878" s="7"/>
      <c r="S878" s="7"/>
      <c r="T878" s="7"/>
      <c r="U878" s="7"/>
      <c r="V878" s="7"/>
      <c r="W878" s="7"/>
      <c r="X878" s="7"/>
      <c r="Y878" s="7"/>
      <c r="Z878" s="7"/>
      <c r="AA878" s="7"/>
    </row>
    <row r="879" spans="1:27" ht="14.4">
      <c r="A879" s="7"/>
      <c r="B879" s="7"/>
      <c r="C879" s="7"/>
      <c r="D879" s="7"/>
      <c r="E879" s="7"/>
      <c r="F879" s="7"/>
      <c r="G879" s="7"/>
      <c r="H879" s="7"/>
      <c r="I879" s="7"/>
      <c r="J879" s="7"/>
      <c r="K879" s="7"/>
      <c r="L879" s="7"/>
      <c r="M879" s="7"/>
      <c r="N879" s="7"/>
      <c r="O879" s="7"/>
      <c r="P879" s="7"/>
      <c r="Q879" s="7"/>
      <c r="R879" s="7"/>
      <c r="S879" s="7"/>
      <c r="T879" s="7"/>
      <c r="U879" s="7"/>
      <c r="V879" s="7"/>
      <c r="W879" s="7"/>
      <c r="X879" s="7"/>
      <c r="Y879" s="7"/>
      <c r="Z879" s="7"/>
      <c r="AA879" s="7"/>
    </row>
    <row r="880" spans="1:27" ht="14.4">
      <c r="A880" s="7"/>
      <c r="B880" s="7"/>
      <c r="C880" s="7"/>
      <c r="D880" s="7"/>
      <c r="E880" s="7"/>
      <c r="F880" s="7"/>
      <c r="G880" s="7"/>
      <c r="H880" s="7"/>
      <c r="I880" s="7"/>
      <c r="J880" s="7"/>
      <c r="K880" s="7"/>
      <c r="L880" s="7"/>
      <c r="M880" s="7"/>
      <c r="N880" s="7"/>
      <c r="O880" s="7"/>
      <c r="P880" s="7"/>
      <c r="Q880" s="7"/>
      <c r="R880" s="7"/>
      <c r="S880" s="7"/>
      <c r="T880" s="7"/>
      <c r="U880" s="7"/>
      <c r="V880" s="7"/>
      <c r="W880" s="7"/>
      <c r="X880" s="7"/>
      <c r="Y880" s="7"/>
      <c r="Z880" s="7"/>
      <c r="AA880" s="7"/>
    </row>
    <row r="881" spans="1:27" ht="14.4">
      <c r="A881" s="7"/>
      <c r="B881" s="7"/>
      <c r="C881" s="7"/>
      <c r="D881" s="7"/>
      <c r="E881" s="7"/>
      <c r="F881" s="7"/>
      <c r="G881" s="7"/>
      <c r="H881" s="7"/>
      <c r="I881" s="7"/>
      <c r="J881" s="7"/>
      <c r="K881" s="7"/>
      <c r="L881" s="7"/>
      <c r="M881" s="7"/>
      <c r="N881" s="7"/>
      <c r="O881" s="7"/>
      <c r="P881" s="7"/>
      <c r="Q881" s="7"/>
      <c r="R881" s="7"/>
      <c r="S881" s="7"/>
      <c r="T881" s="7"/>
      <c r="U881" s="7"/>
      <c r="V881" s="7"/>
      <c r="W881" s="7"/>
      <c r="X881" s="7"/>
      <c r="Y881" s="7"/>
      <c r="Z881" s="7"/>
      <c r="AA881" s="7"/>
    </row>
    <row r="882" spans="1:27" ht="14.4">
      <c r="A882" s="7"/>
      <c r="B882" s="7"/>
      <c r="C882" s="7"/>
      <c r="D882" s="7"/>
      <c r="E882" s="7"/>
      <c r="F882" s="7"/>
      <c r="G882" s="7"/>
      <c r="H882" s="7"/>
      <c r="I882" s="7"/>
      <c r="J882" s="7"/>
      <c r="K882" s="7"/>
      <c r="L882" s="7"/>
      <c r="M882" s="7"/>
      <c r="N882" s="7"/>
      <c r="O882" s="7"/>
      <c r="P882" s="7"/>
      <c r="Q882" s="7"/>
      <c r="R882" s="7"/>
      <c r="S882" s="7"/>
      <c r="T882" s="7"/>
      <c r="U882" s="7"/>
      <c r="V882" s="7"/>
      <c r="W882" s="7"/>
      <c r="X882" s="7"/>
      <c r="Y882" s="7"/>
      <c r="Z882" s="7"/>
      <c r="AA882" s="7"/>
    </row>
    <row r="883" spans="1:27" ht="14.4">
      <c r="A883" s="7"/>
      <c r="B883" s="7"/>
      <c r="C883" s="7"/>
      <c r="D883" s="7"/>
      <c r="E883" s="7"/>
      <c r="F883" s="7"/>
      <c r="G883" s="7"/>
      <c r="H883" s="7"/>
      <c r="I883" s="7"/>
      <c r="J883" s="7"/>
      <c r="K883" s="7"/>
      <c r="L883" s="7"/>
      <c r="M883" s="7"/>
      <c r="N883" s="7"/>
      <c r="O883" s="7"/>
      <c r="P883" s="7"/>
      <c r="Q883" s="7"/>
      <c r="R883" s="7"/>
      <c r="S883" s="7"/>
      <c r="T883" s="7"/>
      <c r="U883" s="7"/>
      <c r="V883" s="7"/>
      <c r="W883" s="7"/>
      <c r="X883" s="7"/>
      <c r="Y883" s="7"/>
      <c r="Z883" s="7"/>
      <c r="AA883" s="7"/>
    </row>
    <row r="884" spans="1:27" ht="14.4">
      <c r="A884" s="7"/>
      <c r="B884" s="7"/>
      <c r="C884" s="7"/>
      <c r="D884" s="7"/>
      <c r="E884" s="7"/>
      <c r="F884" s="7"/>
      <c r="G884" s="7"/>
      <c r="H884" s="7"/>
      <c r="I884" s="7"/>
      <c r="J884" s="7"/>
      <c r="K884" s="7"/>
      <c r="L884" s="7"/>
      <c r="M884" s="7"/>
      <c r="N884" s="7"/>
      <c r="O884" s="7"/>
      <c r="P884" s="7"/>
      <c r="Q884" s="7"/>
      <c r="R884" s="7"/>
      <c r="S884" s="7"/>
      <c r="T884" s="7"/>
      <c r="U884" s="7"/>
      <c r="V884" s="7"/>
      <c r="W884" s="7"/>
      <c r="X884" s="7"/>
      <c r="Y884" s="7"/>
      <c r="Z884" s="7"/>
      <c r="AA884" s="7"/>
    </row>
    <row r="885" spans="1:27" ht="14.4">
      <c r="A885" s="7"/>
      <c r="B885" s="7"/>
      <c r="C885" s="7"/>
      <c r="D885" s="7"/>
      <c r="E885" s="7"/>
      <c r="F885" s="7"/>
      <c r="G885" s="7"/>
      <c r="H885" s="7"/>
      <c r="I885" s="7"/>
      <c r="J885" s="7"/>
      <c r="K885" s="7"/>
      <c r="L885" s="7"/>
      <c r="M885" s="7"/>
      <c r="N885" s="7"/>
      <c r="O885" s="7"/>
      <c r="P885" s="7"/>
      <c r="Q885" s="7"/>
      <c r="R885" s="7"/>
      <c r="S885" s="7"/>
      <c r="T885" s="7"/>
      <c r="U885" s="7"/>
      <c r="V885" s="7"/>
      <c r="W885" s="7"/>
      <c r="X885" s="7"/>
      <c r="Y885" s="7"/>
      <c r="Z885" s="7"/>
      <c r="AA885" s="7"/>
    </row>
    <row r="886" spans="1:27" ht="14.4">
      <c r="A886" s="7"/>
      <c r="B886" s="7"/>
      <c r="C886" s="7"/>
      <c r="D886" s="7"/>
      <c r="E886" s="7"/>
      <c r="F886" s="7"/>
      <c r="G886" s="7"/>
      <c r="H886" s="7"/>
      <c r="I886" s="7"/>
      <c r="J886" s="7"/>
      <c r="K886" s="7"/>
      <c r="L886" s="7"/>
      <c r="M886" s="7"/>
      <c r="N886" s="7"/>
      <c r="O886" s="7"/>
      <c r="P886" s="7"/>
      <c r="Q886" s="7"/>
      <c r="R886" s="7"/>
      <c r="S886" s="7"/>
      <c r="T886" s="7"/>
      <c r="U886" s="7"/>
      <c r="V886" s="7"/>
      <c r="W886" s="7"/>
      <c r="X886" s="7"/>
      <c r="Y886" s="7"/>
      <c r="Z886" s="7"/>
      <c r="AA886" s="7"/>
    </row>
    <row r="887" spans="1:27" ht="14.4">
      <c r="A887" s="7"/>
      <c r="B887" s="7"/>
      <c r="C887" s="7"/>
      <c r="D887" s="7"/>
      <c r="E887" s="7"/>
      <c r="F887" s="7"/>
      <c r="G887" s="7"/>
      <c r="H887" s="7"/>
      <c r="I887" s="7"/>
      <c r="J887" s="7"/>
      <c r="K887" s="7"/>
      <c r="L887" s="7"/>
      <c r="M887" s="7"/>
      <c r="N887" s="7"/>
      <c r="O887" s="7"/>
      <c r="P887" s="7"/>
      <c r="Q887" s="7"/>
      <c r="R887" s="7"/>
      <c r="S887" s="7"/>
      <c r="T887" s="7"/>
      <c r="U887" s="7"/>
      <c r="V887" s="7"/>
      <c r="W887" s="7"/>
      <c r="X887" s="7"/>
      <c r="Y887" s="7"/>
      <c r="Z887" s="7"/>
      <c r="AA887" s="7"/>
    </row>
    <row r="888" spans="1:27" ht="14.4">
      <c r="A888" s="7"/>
      <c r="B888" s="7"/>
      <c r="C888" s="7"/>
      <c r="D888" s="7"/>
      <c r="E888" s="7"/>
      <c r="F888" s="7"/>
      <c r="G888" s="7"/>
      <c r="H888" s="7"/>
      <c r="I888" s="7"/>
      <c r="J888" s="7"/>
      <c r="K888" s="7"/>
      <c r="L888" s="7"/>
      <c r="M888" s="7"/>
      <c r="N888" s="7"/>
      <c r="O888" s="7"/>
      <c r="P888" s="7"/>
      <c r="Q888" s="7"/>
      <c r="R888" s="7"/>
      <c r="S888" s="7"/>
      <c r="T888" s="7"/>
      <c r="U888" s="7"/>
      <c r="V888" s="7"/>
      <c r="W888" s="7"/>
      <c r="X888" s="7"/>
      <c r="Y888" s="7"/>
      <c r="Z888" s="7"/>
      <c r="AA888" s="7"/>
    </row>
    <row r="889" spans="1:27" ht="14.4">
      <c r="A889" s="7"/>
      <c r="B889" s="7"/>
      <c r="C889" s="7"/>
      <c r="D889" s="7"/>
      <c r="E889" s="7"/>
      <c r="F889" s="7"/>
      <c r="G889" s="7"/>
      <c r="H889" s="7"/>
      <c r="I889" s="7"/>
      <c r="J889" s="7"/>
      <c r="K889" s="7"/>
      <c r="L889" s="7"/>
      <c r="M889" s="7"/>
      <c r="N889" s="7"/>
      <c r="O889" s="7"/>
      <c r="P889" s="7"/>
      <c r="Q889" s="7"/>
      <c r="R889" s="7"/>
      <c r="S889" s="7"/>
      <c r="T889" s="7"/>
      <c r="U889" s="7"/>
      <c r="V889" s="7"/>
      <c r="W889" s="7"/>
      <c r="X889" s="7"/>
      <c r="Y889" s="7"/>
      <c r="Z889" s="7"/>
      <c r="AA889" s="7"/>
    </row>
    <row r="890" spans="1:27" ht="14.4">
      <c r="A890" s="7"/>
      <c r="B890" s="7"/>
      <c r="C890" s="7"/>
      <c r="D890" s="7"/>
      <c r="E890" s="7"/>
      <c r="F890" s="7"/>
      <c r="G890" s="7"/>
      <c r="H890" s="7"/>
      <c r="I890" s="7"/>
      <c r="J890" s="7"/>
      <c r="K890" s="7"/>
      <c r="L890" s="7"/>
      <c r="M890" s="7"/>
      <c r="N890" s="7"/>
      <c r="O890" s="7"/>
      <c r="P890" s="7"/>
      <c r="Q890" s="7"/>
      <c r="R890" s="7"/>
      <c r="S890" s="7"/>
      <c r="T890" s="7"/>
      <c r="U890" s="7"/>
      <c r="V890" s="7"/>
      <c r="W890" s="7"/>
      <c r="X890" s="7"/>
      <c r="Y890" s="7"/>
      <c r="Z890" s="7"/>
      <c r="AA890" s="7"/>
    </row>
    <row r="891" spans="1:27" ht="14.4">
      <c r="A891" s="7"/>
      <c r="B891" s="7"/>
      <c r="C891" s="7"/>
      <c r="D891" s="7"/>
      <c r="E891" s="7"/>
      <c r="F891" s="7"/>
      <c r="G891" s="7"/>
      <c r="H891" s="7"/>
      <c r="I891" s="7"/>
      <c r="J891" s="7"/>
      <c r="K891" s="7"/>
      <c r="L891" s="7"/>
      <c r="M891" s="7"/>
      <c r="N891" s="7"/>
      <c r="O891" s="7"/>
      <c r="P891" s="7"/>
      <c r="Q891" s="7"/>
      <c r="R891" s="7"/>
      <c r="S891" s="7"/>
      <c r="T891" s="7"/>
      <c r="U891" s="7"/>
      <c r="V891" s="7"/>
      <c r="W891" s="7"/>
      <c r="X891" s="7"/>
      <c r="Y891" s="7"/>
      <c r="Z891" s="7"/>
      <c r="AA891" s="7"/>
    </row>
    <row r="892" spans="1:27" ht="14.4">
      <c r="A892" s="7"/>
      <c r="B892" s="7"/>
      <c r="C892" s="7"/>
      <c r="D892" s="7"/>
      <c r="E892" s="7"/>
      <c r="F892" s="7"/>
      <c r="G892" s="7"/>
      <c r="H892" s="7"/>
      <c r="I892" s="7"/>
      <c r="J892" s="7"/>
      <c r="K892" s="7"/>
      <c r="L892" s="7"/>
      <c r="M892" s="7"/>
      <c r="N892" s="7"/>
      <c r="O892" s="7"/>
      <c r="P892" s="7"/>
      <c r="Q892" s="7"/>
      <c r="R892" s="7"/>
      <c r="S892" s="7"/>
      <c r="T892" s="7"/>
      <c r="U892" s="7"/>
      <c r="V892" s="7"/>
      <c r="W892" s="7"/>
      <c r="X892" s="7"/>
      <c r="Y892" s="7"/>
      <c r="Z892" s="7"/>
      <c r="AA892" s="7"/>
    </row>
    <row r="893" spans="1:27" ht="14.4">
      <c r="A893" s="7"/>
      <c r="B893" s="7"/>
      <c r="C893" s="7"/>
      <c r="D893" s="7"/>
      <c r="E893" s="7"/>
      <c r="F893" s="7"/>
      <c r="G893" s="7"/>
      <c r="H893" s="7"/>
      <c r="I893" s="7"/>
      <c r="J893" s="7"/>
      <c r="K893" s="7"/>
      <c r="L893" s="7"/>
      <c r="M893" s="7"/>
      <c r="N893" s="7"/>
      <c r="O893" s="7"/>
      <c r="P893" s="7"/>
      <c r="Q893" s="7"/>
      <c r="R893" s="7"/>
      <c r="S893" s="7"/>
      <c r="T893" s="7"/>
      <c r="U893" s="7"/>
      <c r="V893" s="7"/>
      <c r="W893" s="7"/>
      <c r="X893" s="7"/>
      <c r="Y893" s="7"/>
      <c r="Z893" s="7"/>
      <c r="AA893" s="7"/>
    </row>
    <row r="894" spans="1:27" ht="14.4">
      <c r="A894" s="7"/>
      <c r="B894" s="7"/>
      <c r="C894" s="7"/>
      <c r="D894" s="7"/>
      <c r="E894" s="7"/>
      <c r="F894" s="7"/>
      <c r="G894" s="7"/>
      <c r="H894" s="7"/>
      <c r="I894" s="7"/>
      <c r="J894" s="7"/>
      <c r="K894" s="7"/>
      <c r="L894" s="7"/>
      <c r="M894" s="7"/>
      <c r="N894" s="7"/>
      <c r="O894" s="7"/>
      <c r="P894" s="7"/>
      <c r="Q894" s="7"/>
      <c r="R894" s="7"/>
      <c r="S894" s="7"/>
      <c r="T894" s="7"/>
      <c r="U894" s="7"/>
      <c r="V894" s="7"/>
      <c r="W894" s="7"/>
      <c r="X894" s="7"/>
      <c r="Y894" s="7"/>
      <c r="Z894" s="7"/>
      <c r="AA894" s="7"/>
    </row>
    <row r="895" spans="1:27" ht="14.4">
      <c r="A895" s="7"/>
      <c r="B895" s="7"/>
      <c r="C895" s="7"/>
      <c r="D895" s="7"/>
      <c r="E895" s="7"/>
      <c r="F895" s="7"/>
      <c r="G895" s="7"/>
      <c r="H895" s="7"/>
      <c r="I895" s="7"/>
      <c r="J895" s="7"/>
      <c r="K895" s="7"/>
      <c r="L895" s="7"/>
      <c r="M895" s="7"/>
      <c r="N895" s="7"/>
      <c r="O895" s="7"/>
      <c r="P895" s="7"/>
      <c r="Q895" s="7"/>
      <c r="R895" s="7"/>
      <c r="S895" s="7"/>
      <c r="T895" s="7"/>
      <c r="U895" s="7"/>
      <c r="V895" s="7"/>
      <c r="W895" s="7"/>
      <c r="X895" s="7"/>
      <c r="Y895" s="7"/>
      <c r="Z895" s="7"/>
      <c r="AA895" s="7"/>
    </row>
    <row r="896" spans="1:27" ht="14.4">
      <c r="A896" s="7"/>
      <c r="B896" s="7"/>
      <c r="C896" s="7"/>
      <c r="D896" s="7"/>
      <c r="E896" s="7"/>
      <c r="F896" s="7"/>
      <c r="G896" s="7"/>
      <c r="H896" s="7"/>
      <c r="I896" s="7"/>
      <c r="J896" s="7"/>
      <c r="K896" s="7"/>
      <c r="L896" s="7"/>
      <c r="M896" s="7"/>
      <c r="N896" s="7"/>
      <c r="O896" s="7"/>
      <c r="P896" s="7"/>
      <c r="Q896" s="7"/>
      <c r="R896" s="7"/>
      <c r="S896" s="7"/>
      <c r="T896" s="7"/>
      <c r="U896" s="7"/>
      <c r="V896" s="7"/>
      <c r="W896" s="7"/>
      <c r="X896" s="7"/>
      <c r="Y896" s="7"/>
      <c r="Z896" s="7"/>
      <c r="AA896" s="7"/>
    </row>
    <row r="897" spans="1:27" ht="14.4">
      <c r="A897" s="7"/>
      <c r="B897" s="7"/>
      <c r="C897" s="7"/>
      <c r="D897" s="7"/>
      <c r="E897" s="7"/>
      <c r="F897" s="7"/>
      <c r="G897" s="7"/>
      <c r="H897" s="7"/>
      <c r="I897" s="7"/>
      <c r="J897" s="7"/>
      <c r="K897" s="7"/>
      <c r="L897" s="7"/>
      <c r="M897" s="7"/>
      <c r="N897" s="7"/>
      <c r="O897" s="7"/>
      <c r="P897" s="7"/>
      <c r="Q897" s="7"/>
      <c r="R897" s="7"/>
      <c r="S897" s="7"/>
      <c r="T897" s="7"/>
      <c r="U897" s="7"/>
      <c r="V897" s="7"/>
      <c r="W897" s="7"/>
      <c r="X897" s="7"/>
      <c r="Y897" s="7"/>
      <c r="Z897" s="7"/>
      <c r="AA897" s="7"/>
    </row>
    <row r="898" spans="1:27" ht="14.4">
      <c r="A898" s="7"/>
      <c r="B898" s="7"/>
      <c r="C898" s="7"/>
      <c r="D898" s="7"/>
      <c r="E898" s="7"/>
      <c r="F898" s="7"/>
      <c r="G898" s="7"/>
      <c r="H898" s="7"/>
      <c r="I898" s="7"/>
      <c r="J898" s="7"/>
      <c r="K898" s="7"/>
      <c r="L898" s="7"/>
      <c r="M898" s="7"/>
      <c r="N898" s="7"/>
      <c r="O898" s="7"/>
      <c r="P898" s="7"/>
      <c r="Q898" s="7"/>
      <c r="R898" s="7"/>
      <c r="S898" s="7"/>
      <c r="T898" s="7"/>
      <c r="U898" s="7"/>
      <c r="V898" s="7"/>
      <c r="W898" s="7"/>
      <c r="X898" s="7"/>
      <c r="Y898" s="7"/>
      <c r="Z898" s="7"/>
      <c r="AA898" s="7"/>
    </row>
    <row r="899" spans="1:27" ht="14.4">
      <c r="A899" s="7"/>
      <c r="B899" s="7"/>
      <c r="C899" s="7"/>
      <c r="D899" s="7"/>
      <c r="E899" s="7"/>
      <c r="F899" s="7"/>
      <c r="G899" s="7"/>
      <c r="H899" s="7"/>
      <c r="I899" s="7"/>
      <c r="J899" s="7"/>
      <c r="K899" s="7"/>
      <c r="L899" s="7"/>
      <c r="M899" s="7"/>
      <c r="N899" s="7"/>
      <c r="O899" s="7"/>
      <c r="P899" s="7"/>
      <c r="Q899" s="7"/>
      <c r="R899" s="7"/>
      <c r="S899" s="7"/>
      <c r="T899" s="7"/>
      <c r="U899" s="7"/>
      <c r="V899" s="7"/>
      <c r="W899" s="7"/>
      <c r="X899" s="7"/>
      <c r="Y899" s="7"/>
      <c r="Z899" s="7"/>
      <c r="AA899" s="7"/>
    </row>
    <row r="900" spans="1:27" ht="14.4">
      <c r="A900" s="7"/>
      <c r="B900" s="7"/>
      <c r="C900" s="7"/>
      <c r="D900" s="7"/>
      <c r="E900" s="7"/>
      <c r="F900" s="7"/>
      <c r="G900" s="7"/>
      <c r="H900" s="7"/>
      <c r="I900" s="7"/>
      <c r="J900" s="7"/>
      <c r="K900" s="7"/>
      <c r="L900" s="7"/>
      <c r="M900" s="7"/>
      <c r="N900" s="7"/>
      <c r="O900" s="7"/>
      <c r="P900" s="7"/>
      <c r="Q900" s="7"/>
      <c r="R900" s="7"/>
      <c r="S900" s="7"/>
      <c r="T900" s="7"/>
      <c r="U900" s="7"/>
      <c r="V900" s="7"/>
      <c r="W900" s="7"/>
      <c r="X900" s="7"/>
      <c r="Y900" s="7"/>
      <c r="Z900" s="7"/>
      <c r="AA900" s="7"/>
    </row>
    <row r="901" spans="1:27" ht="14.4">
      <c r="A901" s="7"/>
      <c r="B901" s="7"/>
      <c r="C901" s="7"/>
      <c r="D901" s="7"/>
      <c r="E901" s="7"/>
      <c r="F901" s="7"/>
      <c r="G901" s="7"/>
      <c r="H901" s="7"/>
      <c r="I901" s="7"/>
      <c r="J901" s="7"/>
      <c r="K901" s="7"/>
      <c r="L901" s="7"/>
      <c r="M901" s="7"/>
      <c r="N901" s="7"/>
      <c r="O901" s="7"/>
      <c r="P901" s="7"/>
      <c r="Q901" s="7"/>
      <c r="R901" s="7"/>
      <c r="S901" s="7"/>
      <c r="T901" s="7"/>
      <c r="U901" s="7"/>
      <c r="V901" s="7"/>
      <c r="W901" s="7"/>
      <c r="X901" s="7"/>
      <c r="Y901" s="7"/>
      <c r="Z901" s="7"/>
      <c r="AA901" s="7"/>
    </row>
    <row r="902" spans="1:27" ht="14.4">
      <c r="A902" s="7"/>
      <c r="B902" s="7"/>
      <c r="C902" s="7"/>
      <c r="D902" s="7"/>
      <c r="E902" s="7"/>
      <c r="F902" s="7"/>
      <c r="G902" s="7"/>
      <c r="H902" s="7"/>
      <c r="I902" s="7"/>
      <c r="J902" s="7"/>
      <c r="K902" s="7"/>
      <c r="L902" s="7"/>
      <c r="M902" s="7"/>
      <c r="N902" s="7"/>
      <c r="O902" s="7"/>
      <c r="P902" s="7"/>
      <c r="Q902" s="7"/>
      <c r="R902" s="7"/>
      <c r="S902" s="7"/>
      <c r="T902" s="7"/>
      <c r="U902" s="7"/>
      <c r="V902" s="7"/>
      <c r="W902" s="7"/>
      <c r="X902" s="7"/>
      <c r="Y902" s="7"/>
      <c r="Z902" s="7"/>
      <c r="AA902" s="7"/>
    </row>
    <row r="903" spans="1:27" ht="14.4">
      <c r="A903" s="7"/>
      <c r="B903" s="7"/>
      <c r="C903" s="7"/>
      <c r="D903" s="7"/>
      <c r="E903" s="7"/>
      <c r="F903" s="7"/>
      <c r="G903" s="7"/>
      <c r="H903" s="7"/>
      <c r="I903" s="7"/>
      <c r="J903" s="7"/>
      <c r="K903" s="7"/>
      <c r="L903" s="7"/>
      <c r="M903" s="7"/>
      <c r="N903" s="7"/>
      <c r="O903" s="7"/>
      <c r="P903" s="7"/>
      <c r="Q903" s="7"/>
      <c r="R903" s="7"/>
      <c r="S903" s="7"/>
      <c r="T903" s="7"/>
      <c r="U903" s="7"/>
      <c r="V903" s="7"/>
      <c r="W903" s="7"/>
      <c r="X903" s="7"/>
      <c r="Y903" s="7"/>
      <c r="Z903" s="7"/>
      <c r="AA903" s="7"/>
    </row>
    <row r="904" spans="1:27" ht="14.4">
      <c r="A904" s="7"/>
      <c r="B904" s="7"/>
      <c r="C904" s="7"/>
      <c r="D904" s="7"/>
      <c r="E904" s="7"/>
      <c r="F904" s="7"/>
      <c r="G904" s="7"/>
      <c r="H904" s="7"/>
      <c r="I904" s="7"/>
      <c r="J904" s="7"/>
      <c r="K904" s="7"/>
      <c r="L904" s="7"/>
      <c r="M904" s="7"/>
      <c r="N904" s="7"/>
      <c r="O904" s="7"/>
      <c r="P904" s="7"/>
      <c r="Q904" s="7"/>
      <c r="R904" s="7"/>
      <c r="S904" s="7"/>
      <c r="T904" s="7"/>
      <c r="U904" s="7"/>
      <c r="V904" s="7"/>
      <c r="W904" s="7"/>
      <c r="X904" s="7"/>
      <c r="Y904" s="7"/>
      <c r="Z904" s="7"/>
      <c r="AA904" s="7"/>
    </row>
    <row r="905" spans="1:27" ht="14.4">
      <c r="A905" s="7"/>
      <c r="B905" s="7"/>
      <c r="C905" s="7"/>
      <c r="D905" s="7"/>
      <c r="E905" s="7"/>
      <c r="F905" s="7"/>
      <c r="G905" s="7"/>
      <c r="H905" s="7"/>
      <c r="I905" s="7"/>
      <c r="J905" s="7"/>
      <c r="K905" s="7"/>
      <c r="L905" s="7"/>
      <c r="M905" s="7"/>
      <c r="N905" s="7"/>
      <c r="O905" s="7"/>
      <c r="P905" s="7"/>
      <c r="Q905" s="7"/>
      <c r="R905" s="7"/>
      <c r="S905" s="7"/>
      <c r="T905" s="7"/>
      <c r="U905" s="7"/>
      <c r="V905" s="7"/>
      <c r="W905" s="7"/>
      <c r="X905" s="7"/>
      <c r="Y905" s="7"/>
      <c r="Z905" s="7"/>
      <c r="AA905" s="7"/>
    </row>
    <row r="906" spans="1:27" ht="14.4">
      <c r="A906" s="7"/>
      <c r="B906" s="7"/>
      <c r="C906" s="7"/>
      <c r="D906" s="7"/>
      <c r="E906" s="7"/>
      <c r="F906" s="7"/>
      <c r="G906" s="7"/>
      <c r="H906" s="7"/>
      <c r="I906" s="7"/>
      <c r="J906" s="7"/>
      <c r="K906" s="7"/>
      <c r="L906" s="7"/>
      <c r="M906" s="7"/>
      <c r="N906" s="7"/>
      <c r="O906" s="7"/>
      <c r="P906" s="7"/>
      <c r="Q906" s="7"/>
      <c r="R906" s="7"/>
      <c r="S906" s="7"/>
      <c r="T906" s="7"/>
      <c r="U906" s="7"/>
      <c r="V906" s="7"/>
      <c r="W906" s="7"/>
      <c r="X906" s="7"/>
      <c r="Y906" s="7"/>
      <c r="Z906" s="7"/>
      <c r="AA906" s="7"/>
    </row>
    <row r="907" spans="1:27" ht="14.4">
      <c r="A907" s="7"/>
      <c r="B907" s="7"/>
      <c r="C907" s="7"/>
      <c r="D907" s="7"/>
      <c r="E907" s="7"/>
      <c r="F907" s="7"/>
      <c r="G907" s="7"/>
      <c r="H907" s="7"/>
      <c r="I907" s="7"/>
      <c r="J907" s="7"/>
      <c r="K907" s="7"/>
      <c r="L907" s="7"/>
      <c r="M907" s="7"/>
      <c r="N907" s="7"/>
      <c r="O907" s="7"/>
      <c r="P907" s="7"/>
      <c r="Q907" s="7"/>
      <c r="R907" s="7"/>
      <c r="S907" s="7"/>
      <c r="T907" s="7"/>
      <c r="U907" s="7"/>
      <c r="V907" s="7"/>
      <c r="W907" s="7"/>
      <c r="X907" s="7"/>
      <c r="Y907" s="7"/>
      <c r="Z907" s="7"/>
      <c r="AA907" s="7"/>
    </row>
    <row r="908" spans="1:27" ht="14.4">
      <c r="A908" s="7"/>
      <c r="B908" s="7"/>
      <c r="C908" s="7"/>
      <c r="D908" s="7"/>
      <c r="E908" s="7"/>
      <c r="F908" s="7"/>
      <c r="G908" s="7"/>
      <c r="H908" s="7"/>
      <c r="I908" s="7"/>
      <c r="J908" s="7"/>
      <c r="K908" s="7"/>
      <c r="L908" s="7"/>
      <c r="M908" s="7"/>
      <c r="N908" s="7"/>
      <c r="O908" s="7"/>
      <c r="P908" s="7"/>
      <c r="Q908" s="7"/>
      <c r="R908" s="7"/>
      <c r="S908" s="7"/>
      <c r="T908" s="7"/>
      <c r="U908" s="7"/>
      <c r="V908" s="7"/>
      <c r="W908" s="7"/>
      <c r="X908" s="7"/>
      <c r="Y908" s="7"/>
      <c r="Z908" s="7"/>
      <c r="AA908" s="7"/>
    </row>
    <row r="909" spans="1:27" ht="14.4">
      <c r="A909" s="7"/>
      <c r="B909" s="7"/>
      <c r="C909" s="7"/>
      <c r="D909" s="7"/>
      <c r="E909" s="7"/>
      <c r="F909" s="7"/>
      <c r="G909" s="7"/>
      <c r="H909" s="7"/>
      <c r="I909" s="7"/>
      <c r="J909" s="7"/>
      <c r="K909" s="7"/>
      <c r="L909" s="7"/>
      <c r="M909" s="7"/>
      <c r="N909" s="7"/>
      <c r="O909" s="7"/>
      <c r="P909" s="7"/>
      <c r="Q909" s="7"/>
      <c r="R909" s="7"/>
      <c r="S909" s="7"/>
      <c r="T909" s="7"/>
      <c r="U909" s="7"/>
      <c r="V909" s="7"/>
      <c r="W909" s="7"/>
      <c r="X909" s="7"/>
      <c r="Y909" s="7"/>
      <c r="Z909" s="7"/>
      <c r="AA909" s="7"/>
    </row>
    <row r="910" spans="1:27" ht="14.4">
      <c r="A910" s="7"/>
      <c r="B910" s="7"/>
      <c r="C910" s="7"/>
      <c r="D910" s="7"/>
      <c r="E910" s="7"/>
      <c r="F910" s="7"/>
      <c r="G910" s="7"/>
      <c r="H910" s="7"/>
      <c r="I910" s="7"/>
      <c r="J910" s="7"/>
      <c r="K910" s="7"/>
      <c r="L910" s="7"/>
      <c r="M910" s="7"/>
      <c r="N910" s="7"/>
      <c r="O910" s="7"/>
      <c r="P910" s="7"/>
      <c r="Q910" s="7"/>
      <c r="R910" s="7"/>
      <c r="S910" s="7"/>
      <c r="T910" s="7"/>
      <c r="U910" s="7"/>
      <c r="V910" s="7"/>
      <c r="W910" s="7"/>
      <c r="X910" s="7"/>
      <c r="Y910" s="7"/>
      <c r="Z910" s="7"/>
      <c r="AA910" s="7"/>
    </row>
    <row r="911" spans="1:27" ht="14.4">
      <c r="A911" s="7"/>
      <c r="B911" s="7"/>
      <c r="C911" s="7"/>
      <c r="D911" s="7"/>
      <c r="E911" s="7"/>
      <c r="F911" s="7"/>
      <c r="G911" s="7"/>
      <c r="H911" s="7"/>
      <c r="I911" s="7"/>
      <c r="J911" s="7"/>
      <c r="K911" s="7"/>
      <c r="L911" s="7"/>
      <c r="M911" s="7"/>
      <c r="N911" s="7"/>
      <c r="O911" s="7"/>
      <c r="P911" s="7"/>
      <c r="Q911" s="7"/>
      <c r="R911" s="7"/>
      <c r="S911" s="7"/>
      <c r="T911" s="7"/>
      <c r="U911" s="7"/>
      <c r="V911" s="7"/>
      <c r="W911" s="7"/>
      <c r="X911" s="7"/>
      <c r="Y911" s="7"/>
      <c r="Z911" s="7"/>
      <c r="AA911" s="7"/>
    </row>
    <row r="912" spans="1:27" ht="14.4">
      <c r="A912" s="7"/>
      <c r="B912" s="7"/>
      <c r="C912" s="7"/>
      <c r="D912" s="7"/>
      <c r="E912" s="7"/>
      <c r="F912" s="7"/>
      <c r="G912" s="7"/>
      <c r="H912" s="7"/>
      <c r="I912" s="7"/>
      <c r="J912" s="7"/>
      <c r="K912" s="7"/>
      <c r="L912" s="7"/>
      <c r="M912" s="7"/>
      <c r="N912" s="7"/>
      <c r="O912" s="7"/>
      <c r="P912" s="7"/>
      <c r="Q912" s="7"/>
      <c r="R912" s="7"/>
      <c r="S912" s="7"/>
      <c r="T912" s="7"/>
      <c r="U912" s="7"/>
      <c r="V912" s="7"/>
      <c r="W912" s="7"/>
      <c r="X912" s="7"/>
      <c r="Y912" s="7"/>
      <c r="Z912" s="7"/>
      <c r="AA912" s="7"/>
    </row>
    <row r="913" spans="1:27" ht="14.4">
      <c r="A913" s="7"/>
      <c r="B913" s="7"/>
      <c r="C913" s="7"/>
      <c r="D913" s="7"/>
      <c r="E913" s="7"/>
      <c r="F913" s="7"/>
      <c r="G913" s="7"/>
      <c r="H913" s="7"/>
      <c r="I913" s="7"/>
      <c r="J913" s="7"/>
      <c r="K913" s="7"/>
      <c r="L913" s="7"/>
      <c r="M913" s="7"/>
      <c r="N913" s="7"/>
      <c r="O913" s="7"/>
      <c r="P913" s="7"/>
      <c r="Q913" s="7"/>
      <c r="R913" s="7"/>
      <c r="S913" s="7"/>
      <c r="T913" s="7"/>
      <c r="U913" s="7"/>
      <c r="V913" s="7"/>
      <c r="W913" s="7"/>
      <c r="X913" s="7"/>
      <c r="Y913" s="7"/>
      <c r="Z913" s="7"/>
      <c r="AA913" s="7"/>
    </row>
    <row r="914" spans="1:27" ht="14.4">
      <c r="A914" s="7"/>
      <c r="B914" s="7"/>
      <c r="C914" s="7"/>
      <c r="D914" s="7"/>
      <c r="E914" s="7"/>
      <c r="F914" s="7"/>
      <c r="G914" s="7"/>
      <c r="H914" s="7"/>
      <c r="I914" s="7"/>
      <c r="J914" s="7"/>
      <c r="K914" s="7"/>
      <c r="L914" s="7"/>
      <c r="M914" s="7"/>
      <c r="N914" s="7"/>
      <c r="O914" s="7"/>
      <c r="P914" s="7"/>
      <c r="Q914" s="7"/>
      <c r="R914" s="7"/>
      <c r="S914" s="7"/>
      <c r="T914" s="7"/>
      <c r="U914" s="7"/>
      <c r="V914" s="7"/>
      <c r="W914" s="7"/>
      <c r="X914" s="7"/>
      <c r="Y914" s="7"/>
      <c r="Z914" s="7"/>
      <c r="AA914" s="7"/>
    </row>
    <row r="915" spans="1:27" ht="14.4">
      <c r="A915" s="7"/>
      <c r="B915" s="7"/>
      <c r="C915" s="7"/>
      <c r="D915" s="7"/>
      <c r="E915" s="7"/>
      <c r="F915" s="7"/>
      <c r="G915" s="7"/>
      <c r="H915" s="7"/>
      <c r="I915" s="7"/>
      <c r="J915" s="7"/>
      <c r="K915" s="7"/>
      <c r="L915" s="7"/>
      <c r="M915" s="7"/>
      <c r="N915" s="7"/>
      <c r="O915" s="7"/>
      <c r="P915" s="7"/>
      <c r="Q915" s="7"/>
      <c r="R915" s="7"/>
      <c r="S915" s="7"/>
      <c r="T915" s="7"/>
      <c r="U915" s="7"/>
      <c r="V915" s="7"/>
      <c r="W915" s="7"/>
      <c r="X915" s="7"/>
      <c r="Y915" s="7"/>
      <c r="Z915" s="7"/>
      <c r="AA915" s="7"/>
    </row>
    <row r="916" spans="1:27" ht="14.4">
      <c r="A916" s="7"/>
      <c r="B916" s="7"/>
      <c r="C916" s="7"/>
      <c r="D916" s="7"/>
      <c r="E916" s="7"/>
      <c r="F916" s="7"/>
      <c r="G916" s="7"/>
      <c r="H916" s="7"/>
      <c r="I916" s="7"/>
      <c r="J916" s="7"/>
      <c r="K916" s="7"/>
      <c r="L916" s="7"/>
      <c r="M916" s="7"/>
      <c r="N916" s="7"/>
      <c r="O916" s="7"/>
      <c r="P916" s="7"/>
      <c r="Q916" s="7"/>
      <c r="R916" s="7"/>
      <c r="S916" s="7"/>
      <c r="T916" s="7"/>
      <c r="U916" s="7"/>
      <c r="V916" s="7"/>
      <c r="W916" s="7"/>
      <c r="X916" s="7"/>
      <c r="Y916" s="7"/>
      <c r="Z916" s="7"/>
      <c r="AA916" s="7"/>
    </row>
    <row r="917" spans="1:27" ht="14.4">
      <c r="A917" s="7"/>
      <c r="B917" s="7"/>
      <c r="C917" s="7"/>
      <c r="D917" s="7"/>
      <c r="E917" s="7"/>
      <c r="F917" s="7"/>
      <c r="G917" s="7"/>
      <c r="H917" s="7"/>
      <c r="I917" s="7"/>
      <c r="J917" s="7"/>
      <c r="K917" s="7"/>
      <c r="L917" s="7"/>
      <c r="M917" s="7"/>
      <c r="N917" s="7"/>
      <c r="O917" s="7"/>
      <c r="P917" s="7"/>
      <c r="Q917" s="7"/>
      <c r="R917" s="7"/>
      <c r="S917" s="7"/>
      <c r="T917" s="7"/>
      <c r="U917" s="7"/>
      <c r="V917" s="7"/>
      <c r="W917" s="7"/>
      <c r="X917" s="7"/>
      <c r="Y917" s="7"/>
      <c r="Z917" s="7"/>
      <c r="AA917" s="7"/>
    </row>
    <row r="918" spans="1:27" ht="14.4">
      <c r="A918" s="7"/>
      <c r="B918" s="7"/>
      <c r="C918" s="7"/>
      <c r="D918" s="7"/>
      <c r="E918" s="7"/>
      <c r="F918" s="7"/>
      <c r="G918" s="7"/>
      <c r="H918" s="7"/>
      <c r="I918" s="7"/>
      <c r="J918" s="7"/>
      <c r="K918" s="7"/>
      <c r="L918" s="7"/>
      <c r="M918" s="7"/>
      <c r="N918" s="7"/>
      <c r="O918" s="7"/>
      <c r="P918" s="7"/>
      <c r="Q918" s="7"/>
      <c r="R918" s="7"/>
      <c r="S918" s="7"/>
      <c r="T918" s="7"/>
      <c r="U918" s="7"/>
      <c r="V918" s="7"/>
      <c r="W918" s="7"/>
      <c r="X918" s="7"/>
      <c r="Y918" s="7"/>
      <c r="Z918" s="7"/>
      <c r="AA918" s="7"/>
    </row>
    <row r="919" spans="1:27" ht="14.4">
      <c r="A919" s="7"/>
      <c r="B919" s="7"/>
      <c r="C919" s="7"/>
      <c r="D919" s="7"/>
      <c r="E919" s="7"/>
      <c r="F919" s="7"/>
      <c r="G919" s="7"/>
      <c r="H919" s="7"/>
      <c r="I919" s="7"/>
      <c r="J919" s="7"/>
      <c r="K919" s="7"/>
      <c r="L919" s="7"/>
      <c r="M919" s="7"/>
      <c r="N919" s="7"/>
      <c r="O919" s="7"/>
      <c r="P919" s="7"/>
      <c r="Q919" s="7"/>
      <c r="R919" s="7"/>
      <c r="S919" s="7"/>
      <c r="T919" s="7"/>
      <c r="U919" s="7"/>
      <c r="V919" s="7"/>
      <c r="W919" s="7"/>
      <c r="X919" s="7"/>
      <c r="Y919" s="7"/>
      <c r="Z919" s="7"/>
      <c r="AA919" s="7"/>
    </row>
    <row r="920" spans="1:27" ht="14.4">
      <c r="A920" s="7"/>
      <c r="B920" s="7"/>
      <c r="C920" s="7"/>
      <c r="D920" s="7"/>
      <c r="E920" s="7"/>
      <c r="F920" s="7"/>
      <c r="G920" s="7"/>
      <c r="H920" s="7"/>
      <c r="I920" s="7"/>
      <c r="J920" s="7"/>
      <c r="K920" s="7"/>
      <c r="L920" s="7"/>
      <c r="M920" s="7"/>
      <c r="N920" s="7"/>
      <c r="O920" s="7"/>
      <c r="P920" s="7"/>
      <c r="Q920" s="7"/>
      <c r="R920" s="7"/>
      <c r="S920" s="7"/>
      <c r="T920" s="7"/>
      <c r="U920" s="7"/>
      <c r="V920" s="7"/>
      <c r="W920" s="7"/>
      <c r="X920" s="7"/>
      <c r="Y920" s="7"/>
      <c r="Z920" s="7"/>
      <c r="AA920" s="7"/>
    </row>
    <row r="921" spans="1:27" ht="14.4">
      <c r="A921" s="7"/>
      <c r="B921" s="7"/>
      <c r="C921" s="7"/>
      <c r="D921" s="7"/>
      <c r="E921" s="7"/>
      <c r="F921" s="7"/>
      <c r="G921" s="7"/>
      <c r="H921" s="7"/>
      <c r="I921" s="7"/>
      <c r="J921" s="7"/>
      <c r="K921" s="7"/>
      <c r="L921" s="7"/>
      <c r="M921" s="7"/>
      <c r="N921" s="7"/>
      <c r="O921" s="7"/>
      <c r="P921" s="7"/>
      <c r="Q921" s="7"/>
      <c r="R921" s="7"/>
      <c r="S921" s="7"/>
      <c r="T921" s="7"/>
      <c r="U921" s="7"/>
      <c r="V921" s="7"/>
      <c r="W921" s="7"/>
      <c r="X921" s="7"/>
      <c r="Y921" s="7"/>
      <c r="Z921" s="7"/>
      <c r="AA921" s="7"/>
    </row>
    <row r="922" spans="1:27" ht="14.4">
      <c r="A922" s="7"/>
      <c r="B922" s="7"/>
      <c r="C922" s="7"/>
      <c r="D922" s="7"/>
      <c r="E922" s="7"/>
      <c r="F922" s="7"/>
      <c r="G922" s="7"/>
      <c r="H922" s="7"/>
      <c r="I922" s="7"/>
      <c r="J922" s="7"/>
      <c r="K922" s="7"/>
      <c r="L922" s="7"/>
      <c r="M922" s="7"/>
      <c r="N922" s="7"/>
      <c r="O922" s="7"/>
      <c r="P922" s="7"/>
      <c r="Q922" s="7"/>
      <c r="R922" s="7"/>
      <c r="S922" s="7"/>
      <c r="T922" s="7"/>
      <c r="U922" s="7"/>
      <c r="V922" s="7"/>
      <c r="W922" s="7"/>
      <c r="X922" s="7"/>
      <c r="Y922" s="7"/>
      <c r="Z922" s="7"/>
      <c r="AA922" s="7"/>
    </row>
    <row r="923" spans="1:27" ht="14.4">
      <c r="A923" s="7"/>
      <c r="B923" s="7"/>
      <c r="C923" s="7"/>
      <c r="D923" s="7"/>
      <c r="E923" s="7"/>
      <c r="F923" s="7"/>
      <c r="G923" s="7"/>
      <c r="H923" s="7"/>
      <c r="I923" s="7"/>
      <c r="J923" s="7"/>
      <c r="K923" s="7"/>
      <c r="L923" s="7"/>
      <c r="M923" s="7"/>
      <c r="N923" s="7"/>
      <c r="O923" s="7"/>
      <c r="P923" s="7"/>
      <c r="Q923" s="7"/>
      <c r="R923" s="7"/>
      <c r="S923" s="7"/>
      <c r="T923" s="7"/>
      <c r="U923" s="7"/>
      <c r="V923" s="7"/>
      <c r="W923" s="7"/>
      <c r="X923" s="7"/>
      <c r="Y923" s="7"/>
      <c r="Z923" s="7"/>
      <c r="AA923" s="7"/>
    </row>
    <row r="924" spans="1:27" ht="14.4">
      <c r="A924" s="7"/>
      <c r="B924" s="7"/>
      <c r="C924" s="7"/>
      <c r="D924" s="7"/>
      <c r="E924" s="7"/>
      <c r="F924" s="7"/>
      <c r="G924" s="7"/>
      <c r="H924" s="7"/>
      <c r="I924" s="7"/>
      <c r="J924" s="7"/>
      <c r="K924" s="7"/>
      <c r="L924" s="7"/>
      <c r="M924" s="7"/>
      <c r="N924" s="7"/>
      <c r="O924" s="7"/>
      <c r="P924" s="7"/>
      <c r="Q924" s="7"/>
      <c r="R924" s="7"/>
      <c r="S924" s="7"/>
      <c r="T924" s="7"/>
      <c r="U924" s="7"/>
      <c r="V924" s="7"/>
      <c r="W924" s="7"/>
      <c r="X924" s="7"/>
      <c r="Y924" s="7"/>
      <c r="Z924" s="7"/>
      <c r="AA924" s="7"/>
    </row>
    <row r="925" spans="1:27" ht="14.4">
      <c r="A925" s="7"/>
      <c r="B925" s="7"/>
      <c r="C925" s="7"/>
      <c r="D925" s="7"/>
      <c r="E925" s="7"/>
      <c r="F925" s="7"/>
      <c r="G925" s="7"/>
      <c r="H925" s="7"/>
      <c r="I925" s="7"/>
      <c r="J925" s="7"/>
      <c r="K925" s="7"/>
      <c r="L925" s="7"/>
      <c r="M925" s="7"/>
      <c r="N925" s="7"/>
      <c r="O925" s="7"/>
      <c r="P925" s="7"/>
      <c r="Q925" s="7"/>
      <c r="R925" s="7"/>
      <c r="S925" s="7"/>
      <c r="T925" s="7"/>
      <c r="U925" s="7"/>
      <c r="V925" s="7"/>
      <c r="W925" s="7"/>
      <c r="X925" s="7"/>
      <c r="Y925" s="7"/>
      <c r="Z925" s="7"/>
      <c r="AA925" s="7"/>
    </row>
    <row r="926" spans="1:27" ht="14.4">
      <c r="A926" s="7"/>
      <c r="B926" s="7"/>
      <c r="C926" s="7"/>
      <c r="D926" s="7"/>
      <c r="E926" s="7"/>
      <c r="F926" s="7"/>
      <c r="G926" s="7"/>
      <c r="H926" s="7"/>
      <c r="I926" s="7"/>
      <c r="J926" s="7"/>
      <c r="K926" s="7"/>
      <c r="L926" s="7"/>
      <c r="M926" s="7"/>
      <c r="N926" s="7"/>
      <c r="O926" s="7"/>
      <c r="P926" s="7"/>
      <c r="Q926" s="7"/>
      <c r="R926" s="7"/>
      <c r="S926" s="7"/>
      <c r="T926" s="7"/>
      <c r="U926" s="7"/>
      <c r="V926" s="7"/>
      <c r="W926" s="7"/>
      <c r="X926" s="7"/>
      <c r="Y926" s="7"/>
      <c r="Z926" s="7"/>
      <c r="AA926" s="7"/>
    </row>
    <row r="927" spans="1:27" ht="14.4">
      <c r="A927" s="7"/>
      <c r="B927" s="7"/>
      <c r="C927" s="7"/>
      <c r="D927" s="7"/>
      <c r="E927" s="7"/>
      <c r="F927" s="7"/>
      <c r="G927" s="7"/>
      <c r="H927" s="7"/>
      <c r="I927" s="7"/>
      <c r="J927" s="7"/>
      <c r="K927" s="7"/>
      <c r="L927" s="7"/>
      <c r="M927" s="7"/>
      <c r="N927" s="7"/>
      <c r="O927" s="7"/>
      <c r="P927" s="7"/>
      <c r="Q927" s="7"/>
      <c r="R927" s="7"/>
      <c r="S927" s="7"/>
      <c r="T927" s="7"/>
      <c r="U927" s="7"/>
      <c r="V927" s="7"/>
      <c r="W927" s="7"/>
      <c r="X927" s="7"/>
      <c r="Y927" s="7"/>
      <c r="Z927" s="7"/>
      <c r="AA927" s="7"/>
    </row>
    <row r="928" spans="1:27" ht="14.4">
      <c r="A928" s="7"/>
      <c r="B928" s="7"/>
      <c r="C928" s="7"/>
      <c r="D928" s="7"/>
      <c r="E928" s="7"/>
      <c r="F928" s="7"/>
      <c r="G928" s="7"/>
      <c r="H928" s="7"/>
      <c r="I928" s="7"/>
      <c r="J928" s="7"/>
      <c r="K928" s="7"/>
      <c r="L928" s="7"/>
      <c r="M928" s="7"/>
      <c r="N928" s="7"/>
      <c r="O928" s="7"/>
      <c r="P928" s="7"/>
      <c r="Q928" s="7"/>
      <c r="R928" s="7"/>
      <c r="S928" s="7"/>
      <c r="T928" s="7"/>
      <c r="U928" s="7"/>
      <c r="V928" s="7"/>
      <c r="W928" s="7"/>
      <c r="X928" s="7"/>
      <c r="Y928" s="7"/>
      <c r="Z928" s="7"/>
      <c r="AA928" s="7"/>
    </row>
    <row r="929" spans="1:27" ht="14.4">
      <c r="A929" s="7"/>
      <c r="B929" s="7"/>
      <c r="C929" s="7"/>
      <c r="D929" s="7"/>
      <c r="E929" s="7"/>
      <c r="F929" s="7"/>
      <c r="G929" s="7"/>
      <c r="H929" s="7"/>
      <c r="I929" s="7"/>
      <c r="J929" s="7"/>
      <c r="K929" s="7"/>
      <c r="L929" s="7"/>
      <c r="M929" s="7"/>
      <c r="N929" s="7"/>
      <c r="O929" s="7"/>
      <c r="P929" s="7"/>
      <c r="Q929" s="7"/>
      <c r="R929" s="7"/>
      <c r="S929" s="7"/>
      <c r="T929" s="7"/>
      <c r="U929" s="7"/>
      <c r="V929" s="7"/>
      <c r="W929" s="7"/>
      <c r="X929" s="7"/>
      <c r="Y929" s="7"/>
      <c r="Z929" s="7"/>
      <c r="AA929" s="7"/>
    </row>
    <row r="930" spans="1:27" ht="14.4">
      <c r="A930" s="7"/>
      <c r="B930" s="7"/>
      <c r="C930" s="7"/>
      <c r="D930" s="7"/>
      <c r="E930" s="7"/>
      <c r="F930" s="7"/>
      <c r="G930" s="7"/>
      <c r="H930" s="7"/>
      <c r="I930" s="7"/>
      <c r="J930" s="7"/>
      <c r="K930" s="7"/>
      <c r="L930" s="7"/>
      <c r="M930" s="7"/>
      <c r="N930" s="7"/>
      <c r="O930" s="7"/>
      <c r="P930" s="7"/>
      <c r="Q930" s="7"/>
      <c r="R930" s="7"/>
      <c r="S930" s="7"/>
      <c r="T930" s="7"/>
      <c r="U930" s="7"/>
      <c r="V930" s="7"/>
      <c r="W930" s="7"/>
      <c r="X930" s="7"/>
      <c r="Y930" s="7"/>
      <c r="Z930" s="7"/>
      <c r="AA930" s="7"/>
    </row>
    <row r="931" spans="1:27" ht="14.4">
      <c r="A931" s="7"/>
      <c r="B931" s="7"/>
      <c r="C931" s="7"/>
      <c r="D931" s="7"/>
      <c r="E931" s="7"/>
      <c r="F931" s="7"/>
      <c r="G931" s="7"/>
      <c r="H931" s="7"/>
      <c r="I931" s="7"/>
      <c r="J931" s="7"/>
      <c r="K931" s="7"/>
      <c r="L931" s="7"/>
      <c r="M931" s="7"/>
      <c r="N931" s="7"/>
      <c r="O931" s="7"/>
      <c r="P931" s="7"/>
      <c r="Q931" s="7"/>
      <c r="R931" s="7"/>
      <c r="S931" s="7"/>
      <c r="T931" s="7"/>
      <c r="U931" s="7"/>
      <c r="V931" s="7"/>
      <c r="W931" s="7"/>
      <c r="X931" s="7"/>
      <c r="Y931" s="7"/>
      <c r="Z931" s="7"/>
      <c r="AA931" s="7"/>
    </row>
    <row r="932" spans="1:27" ht="14.4">
      <c r="A932" s="7"/>
      <c r="B932" s="7"/>
      <c r="C932" s="7"/>
      <c r="D932" s="7"/>
      <c r="E932" s="7"/>
      <c r="F932" s="7"/>
      <c r="G932" s="7"/>
      <c r="H932" s="7"/>
      <c r="I932" s="7"/>
      <c r="J932" s="7"/>
      <c r="K932" s="7"/>
      <c r="L932" s="7"/>
      <c r="M932" s="7"/>
      <c r="N932" s="7"/>
      <c r="O932" s="7"/>
      <c r="P932" s="7"/>
      <c r="Q932" s="7"/>
      <c r="R932" s="7"/>
      <c r="S932" s="7"/>
      <c r="T932" s="7"/>
      <c r="U932" s="7"/>
      <c r="V932" s="7"/>
      <c r="W932" s="7"/>
      <c r="X932" s="7"/>
      <c r="Y932" s="7"/>
      <c r="Z932" s="7"/>
      <c r="AA932" s="7"/>
    </row>
    <row r="933" spans="1:27" ht="14.4">
      <c r="A933" s="7"/>
      <c r="B933" s="7"/>
      <c r="C933" s="7"/>
      <c r="D933" s="7"/>
      <c r="E933" s="7"/>
      <c r="F933" s="7"/>
      <c r="G933" s="7"/>
      <c r="H933" s="7"/>
      <c r="I933" s="7"/>
      <c r="J933" s="7"/>
      <c r="K933" s="7"/>
      <c r="L933" s="7"/>
      <c r="M933" s="7"/>
      <c r="N933" s="7"/>
      <c r="O933" s="7"/>
      <c r="P933" s="7"/>
      <c r="Q933" s="7"/>
      <c r="R933" s="7"/>
      <c r="S933" s="7"/>
      <c r="T933" s="7"/>
      <c r="U933" s="7"/>
      <c r="V933" s="7"/>
      <c r="W933" s="7"/>
      <c r="X933" s="7"/>
      <c r="Y933" s="7"/>
      <c r="Z933" s="7"/>
      <c r="AA933" s="7"/>
    </row>
    <row r="934" spans="1:27" ht="14.4">
      <c r="A934" s="7"/>
      <c r="B934" s="7"/>
      <c r="C934" s="7"/>
      <c r="D934" s="7"/>
      <c r="E934" s="7"/>
      <c r="F934" s="7"/>
      <c r="G934" s="7"/>
      <c r="H934" s="7"/>
      <c r="I934" s="7"/>
      <c r="J934" s="7"/>
      <c r="K934" s="7"/>
      <c r="L934" s="7"/>
      <c r="M934" s="7"/>
      <c r="N934" s="7"/>
      <c r="O934" s="7"/>
      <c r="P934" s="7"/>
      <c r="Q934" s="7"/>
      <c r="R934" s="7"/>
      <c r="S934" s="7"/>
      <c r="T934" s="7"/>
      <c r="U934" s="7"/>
      <c r="V934" s="7"/>
      <c r="W934" s="7"/>
      <c r="X934" s="7"/>
      <c r="Y934" s="7"/>
      <c r="Z934" s="7"/>
      <c r="AA934" s="7"/>
    </row>
    <row r="935" spans="1:27" ht="14.4">
      <c r="A935" s="7"/>
      <c r="B935" s="7"/>
      <c r="C935" s="7"/>
      <c r="D935" s="7"/>
      <c r="E935" s="7"/>
      <c r="F935" s="7"/>
      <c r="G935" s="7"/>
      <c r="H935" s="7"/>
      <c r="I935" s="7"/>
      <c r="J935" s="7"/>
      <c r="K935" s="7"/>
      <c r="L935" s="7"/>
      <c r="M935" s="7"/>
      <c r="N935" s="7"/>
      <c r="O935" s="7"/>
      <c r="P935" s="7"/>
      <c r="Q935" s="7"/>
      <c r="R935" s="7"/>
      <c r="S935" s="7"/>
      <c r="T935" s="7"/>
      <c r="U935" s="7"/>
      <c r="V935" s="7"/>
      <c r="W935" s="7"/>
      <c r="X935" s="7"/>
      <c r="Y935" s="7"/>
      <c r="Z935" s="7"/>
      <c r="AA935" s="7"/>
    </row>
    <row r="936" spans="1:27" ht="14.4">
      <c r="A936" s="7"/>
      <c r="B936" s="7"/>
      <c r="C936" s="7"/>
      <c r="D936" s="7"/>
      <c r="E936" s="7"/>
      <c r="F936" s="7"/>
      <c r="G936" s="7"/>
      <c r="H936" s="7"/>
      <c r="I936" s="7"/>
      <c r="J936" s="7"/>
      <c r="K936" s="7"/>
      <c r="L936" s="7"/>
      <c r="M936" s="7"/>
      <c r="N936" s="7"/>
      <c r="O936" s="7"/>
      <c r="P936" s="7"/>
      <c r="Q936" s="7"/>
      <c r="R936" s="7"/>
      <c r="S936" s="7"/>
      <c r="T936" s="7"/>
      <c r="U936" s="7"/>
      <c r="V936" s="7"/>
      <c r="W936" s="7"/>
      <c r="X936" s="7"/>
      <c r="Y936" s="7"/>
      <c r="Z936" s="7"/>
      <c r="AA936" s="7"/>
    </row>
    <row r="937" spans="1:27" ht="14.4">
      <c r="A937" s="7"/>
      <c r="B937" s="7"/>
      <c r="C937" s="7"/>
      <c r="D937" s="7"/>
      <c r="E937" s="7"/>
      <c r="F937" s="7"/>
      <c r="G937" s="7"/>
      <c r="H937" s="7"/>
      <c r="I937" s="7"/>
      <c r="J937" s="7"/>
      <c r="K937" s="7"/>
      <c r="L937" s="7"/>
      <c r="M937" s="7"/>
      <c r="N937" s="7"/>
      <c r="O937" s="7"/>
      <c r="P937" s="7"/>
      <c r="Q937" s="7"/>
      <c r="R937" s="7"/>
      <c r="S937" s="7"/>
      <c r="T937" s="7"/>
      <c r="U937" s="7"/>
      <c r="V937" s="7"/>
      <c r="W937" s="7"/>
      <c r="X937" s="7"/>
      <c r="Y937" s="7"/>
      <c r="Z937" s="7"/>
      <c r="AA937" s="7"/>
    </row>
    <row r="938" spans="1:27" ht="14.4">
      <c r="A938" s="7"/>
      <c r="B938" s="7"/>
      <c r="C938" s="7"/>
      <c r="D938" s="7"/>
      <c r="E938" s="7"/>
      <c r="F938" s="7"/>
      <c r="G938" s="7"/>
      <c r="H938" s="7"/>
      <c r="I938" s="7"/>
      <c r="J938" s="7"/>
      <c r="K938" s="7"/>
      <c r="L938" s="7"/>
      <c r="M938" s="7"/>
      <c r="N938" s="7"/>
      <c r="O938" s="7"/>
      <c r="P938" s="7"/>
      <c r="Q938" s="7"/>
      <c r="R938" s="7"/>
      <c r="S938" s="7"/>
      <c r="T938" s="7"/>
      <c r="U938" s="7"/>
      <c r="V938" s="7"/>
      <c r="W938" s="7"/>
      <c r="X938" s="7"/>
      <c r="Y938" s="7"/>
      <c r="Z938" s="7"/>
      <c r="AA938" s="7"/>
    </row>
    <row r="939" spans="1:27" ht="14.4">
      <c r="A939" s="7"/>
      <c r="B939" s="7"/>
      <c r="C939" s="7"/>
      <c r="D939" s="7"/>
      <c r="E939" s="7"/>
      <c r="F939" s="7"/>
      <c r="G939" s="7"/>
      <c r="H939" s="7"/>
      <c r="I939" s="7"/>
      <c r="J939" s="7"/>
      <c r="K939" s="7"/>
      <c r="L939" s="7"/>
      <c r="M939" s="7"/>
      <c r="N939" s="7"/>
      <c r="O939" s="7"/>
      <c r="P939" s="7"/>
      <c r="Q939" s="7"/>
      <c r="R939" s="7"/>
      <c r="S939" s="7"/>
      <c r="T939" s="7"/>
      <c r="U939" s="7"/>
      <c r="V939" s="7"/>
      <c r="W939" s="7"/>
      <c r="X939" s="7"/>
      <c r="Y939" s="7"/>
      <c r="Z939" s="7"/>
      <c r="AA939" s="7"/>
    </row>
    <row r="940" spans="1:27" ht="14.4">
      <c r="A940" s="7"/>
      <c r="B940" s="7"/>
      <c r="C940" s="7"/>
      <c r="D940" s="7"/>
      <c r="E940" s="7"/>
      <c r="F940" s="7"/>
      <c r="G940" s="7"/>
      <c r="H940" s="7"/>
      <c r="I940" s="7"/>
      <c r="J940" s="7"/>
      <c r="K940" s="7"/>
      <c r="L940" s="7"/>
      <c r="M940" s="7"/>
      <c r="N940" s="7"/>
      <c r="O940" s="7"/>
      <c r="P940" s="7"/>
      <c r="Q940" s="7"/>
      <c r="R940" s="7"/>
      <c r="S940" s="7"/>
      <c r="T940" s="7"/>
      <c r="U940" s="7"/>
      <c r="V940" s="7"/>
      <c r="W940" s="7"/>
      <c r="X940" s="7"/>
      <c r="Y940" s="7"/>
      <c r="Z940" s="7"/>
      <c r="AA940" s="7"/>
    </row>
    <row r="941" spans="1:27" ht="14.4">
      <c r="A941" s="7"/>
      <c r="B941" s="7"/>
      <c r="C941" s="7"/>
      <c r="D941" s="7"/>
      <c r="E941" s="7"/>
      <c r="F941" s="7"/>
      <c r="G941" s="7"/>
      <c r="H941" s="7"/>
      <c r="I941" s="7"/>
      <c r="J941" s="7"/>
      <c r="K941" s="7"/>
      <c r="L941" s="7"/>
      <c r="M941" s="7"/>
      <c r="N941" s="7"/>
      <c r="O941" s="7"/>
      <c r="P941" s="7"/>
      <c r="Q941" s="7"/>
      <c r="R941" s="7"/>
      <c r="S941" s="7"/>
      <c r="T941" s="7"/>
      <c r="U941" s="7"/>
      <c r="V941" s="7"/>
      <c r="W941" s="7"/>
      <c r="X941" s="7"/>
      <c r="Y941" s="7"/>
      <c r="Z941" s="7"/>
      <c r="AA941" s="7"/>
    </row>
    <row r="942" spans="1:27" ht="14.4">
      <c r="A942" s="7"/>
      <c r="B942" s="7"/>
      <c r="C942" s="7"/>
      <c r="D942" s="7"/>
      <c r="E942" s="7"/>
      <c r="F942" s="7"/>
      <c r="G942" s="7"/>
      <c r="H942" s="7"/>
      <c r="I942" s="7"/>
      <c r="J942" s="7"/>
      <c r="K942" s="7"/>
      <c r="L942" s="7"/>
      <c r="M942" s="7"/>
      <c r="N942" s="7"/>
      <c r="O942" s="7"/>
      <c r="P942" s="7"/>
      <c r="Q942" s="7"/>
      <c r="R942" s="7"/>
      <c r="S942" s="7"/>
      <c r="T942" s="7"/>
      <c r="U942" s="7"/>
      <c r="V942" s="7"/>
      <c r="W942" s="7"/>
      <c r="X942" s="7"/>
      <c r="Y942" s="7"/>
      <c r="Z942" s="7"/>
      <c r="AA942" s="7"/>
    </row>
    <row r="943" spans="1:27" ht="14.4">
      <c r="A943" s="7"/>
      <c r="B943" s="7"/>
      <c r="C943" s="7"/>
      <c r="D943" s="7"/>
      <c r="E943" s="7"/>
      <c r="F943" s="7"/>
      <c r="G943" s="7"/>
      <c r="H943" s="7"/>
      <c r="I943" s="7"/>
      <c r="J943" s="7"/>
      <c r="K943" s="7"/>
      <c r="L943" s="7"/>
      <c r="M943" s="7"/>
      <c r="N943" s="7"/>
      <c r="O943" s="7"/>
      <c r="P943" s="7"/>
      <c r="Q943" s="7"/>
      <c r="R943" s="7"/>
      <c r="S943" s="7"/>
      <c r="T943" s="7"/>
      <c r="U943" s="7"/>
      <c r="V943" s="7"/>
      <c r="W943" s="7"/>
      <c r="X943" s="7"/>
      <c r="Y943" s="7"/>
      <c r="Z943" s="7"/>
      <c r="AA943" s="7"/>
    </row>
    <row r="944" spans="1:27" ht="14.4">
      <c r="A944" s="7"/>
      <c r="B944" s="7"/>
      <c r="C944" s="7"/>
      <c r="D944" s="7"/>
      <c r="E944" s="7"/>
      <c r="F944" s="7"/>
      <c r="G944" s="7"/>
      <c r="H944" s="7"/>
      <c r="I944" s="7"/>
      <c r="J944" s="7"/>
      <c r="K944" s="7"/>
      <c r="L944" s="7"/>
      <c r="M944" s="7"/>
      <c r="N944" s="7"/>
      <c r="O944" s="7"/>
      <c r="P944" s="7"/>
      <c r="Q944" s="7"/>
      <c r="R944" s="7"/>
      <c r="S944" s="7"/>
      <c r="T944" s="7"/>
      <c r="U944" s="7"/>
      <c r="V944" s="7"/>
      <c r="W944" s="7"/>
      <c r="X944" s="7"/>
      <c r="Y944" s="7"/>
      <c r="Z944" s="7"/>
      <c r="AA944" s="7"/>
    </row>
    <row r="945" spans="1:27" ht="14.4">
      <c r="A945" s="7"/>
      <c r="B945" s="7"/>
      <c r="C945" s="7"/>
      <c r="D945" s="7"/>
      <c r="E945" s="7"/>
      <c r="F945" s="7"/>
      <c r="G945" s="7"/>
      <c r="H945" s="7"/>
      <c r="I945" s="7"/>
      <c r="J945" s="7"/>
      <c r="K945" s="7"/>
      <c r="L945" s="7"/>
      <c r="M945" s="7"/>
      <c r="N945" s="7"/>
      <c r="O945" s="7"/>
      <c r="P945" s="7"/>
      <c r="Q945" s="7"/>
      <c r="R945" s="7"/>
      <c r="S945" s="7"/>
      <c r="T945" s="7"/>
      <c r="U945" s="7"/>
      <c r="V945" s="7"/>
      <c r="W945" s="7"/>
      <c r="X945" s="7"/>
      <c r="Y945" s="7"/>
      <c r="Z945" s="7"/>
      <c r="AA945" s="7"/>
    </row>
    <row r="946" spans="1:27" ht="14.4">
      <c r="A946" s="7"/>
      <c r="B946" s="7"/>
      <c r="C946" s="7"/>
      <c r="D946" s="7"/>
      <c r="E946" s="7"/>
      <c r="F946" s="7"/>
      <c r="G946" s="7"/>
      <c r="H946" s="7"/>
      <c r="I946" s="7"/>
      <c r="J946" s="7"/>
      <c r="K946" s="7"/>
      <c r="L946" s="7"/>
      <c r="M946" s="7"/>
      <c r="N946" s="7"/>
      <c r="O946" s="7"/>
      <c r="P946" s="7"/>
      <c r="Q946" s="7"/>
      <c r="R946" s="7"/>
      <c r="S946" s="7"/>
      <c r="T946" s="7"/>
      <c r="U946" s="7"/>
      <c r="V946" s="7"/>
      <c r="W946" s="7"/>
      <c r="X946" s="7"/>
      <c r="Y946" s="7"/>
      <c r="Z946" s="7"/>
      <c r="AA946" s="7"/>
    </row>
    <row r="947" spans="1:27" ht="14.4">
      <c r="A947" s="7"/>
      <c r="B947" s="7"/>
      <c r="C947" s="7"/>
      <c r="D947" s="7"/>
      <c r="E947" s="7"/>
      <c r="F947" s="7"/>
      <c r="G947" s="7"/>
      <c r="H947" s="7"/>
      <c r="I947" s="7"/>
      <c r="J947" s="7"/>
      <c r="K947" s="7"/>
      <c r="L947" s="7"/>
      <c r="M947" s="7"/>
      <c r="N947" s="7"/>
      <c r="O947" s="7"/>
      <c r="P947" s="7"/>
      <c r="Q947" s="7"/>
      <c r="R947" s="7"/>
      <c r="S947" s="7"/>
      <c r="T947" s="7"/>
      <c r="U947" s="7"/>
      <c r="V947" s="7"/>
      <c r="W947" s="7"/>
      <c r="X947" s="7"/>
      <c r="Y947" s="7"/>
      <c r="Z947" s="7"/>
      <c r="AA947" s="7"/>
    </row>
    <row r="948" spans="1:27" ht="14.4">
      <c r="A948" s="7"/>
      <c r="B948" s="7"/>
      <c r="C948" s="7"/>
      <c r="D948" s="7"/>
      <c r="E948" s="7"/>
      <c r="F948" s="7"/>
      <c r="G948" s="7"/>
      <c r="H948" s="7"/>
      <c r="I948" s="7"/>
      <c r="J948" s="7"/>
      <c r="K948" s="7"/>
      <c r="L948" s="7"/>
      <c r="M948" s="7"/>
      <c r="N948" s="7"/>
      <c r="O948" s="7"/>
      <c r="P948" s="7"/>
      <c r="Q948" s="7"/>
      <c r="R948" s="7"/>
      <c r="S948" s="7"/>
      <c r="T948" s="7"/>
      <c r="U948" s="7"/>
      <c r="V948" s="7"/>
      <c r="W948" s="7"/>
      <c r="X948" s="7"/>
      <c r="Y948" s="7"/>
      <c r="Z948" s="7"/>
      <c r="AA948" s="7"/>
    </row>
    <row r="949" spans="1:27" ht="14.4">
      <c r="A949" s="7"/>
      <c r="B949" s="7"/>
      <c r="C949" s="7"/>
      <c r="D949" s="7"/>
      <c r="E949" s="7"/>
      <c r="F949" s="7"/>
      <c r="G949" s="7"/>
      <c r="H949" s="7"/>
      <c r="I949" s="7"/>
      <c r="J949" s="7"/>
      <c r="K949" s="7"/>
      <c r="L949" s="7"/>
      <c r="M949" s="7"/>
      <c r="N949" s="7"/>
      <c r="O949" s="7"/>
      <c r="P949" s="7"/>
      <c r="Q949" s="7"/>
      <c r="R949" s="7"/>
      <c r="S949" s="7"/>
      <c r="T949" s="7"/>
      <c r="U949" s="7"/>
      <c r="V949" s="7"/>
      <c r="W949" s="7"/>
      <c r="X949" s="7"/>
      <c r="Y949" s="7"/>
      <c r="Z949" s="7"/>
      <c r="AA949" s="7"/>
    </row>
    <row r="950" spans="1:27" ht="14.4">
      <c r="A950" s="7"/>
      <c r="B950" s="7"/>
      <c r="C950" s="7"/>
      <c r="D950" s="7"/>
      <c r="E950" s="7"/>
      <c r="F950" s="7"/>
      <c r="G950" s="7"/>
      <c r="H950" s="7"/>
      <c r="I950" s="7"/>
      <c r="J950" s="7"/>
      <c r="K950" s="7"/>
      <c r="L950" s="7"/>
      <c r="M950" s="7"/>
      <c r="N950" s="7"/>
      <c r="O950" s="7"/>
      <c r="P950" s="7"/>
      <c r="Q950" s="7"/>
      <c r="R950" s="7"/>
      <c r="S950" s="7"/>
      <c r="T950" s="7"/>
      <c r="U950" s="7"/>
      <c r="V950" s="7"/>
      <c r="W950" s="7"/>
      <c r="X950" s="7"/>
      <c r="Y950" s="7"/>
      <c r="Z950" s="7"/>
      <c r="AA950" s="7"/>
    </row>
    <row r="951" spans="1:27" ht="14.4">
      <c r="A951" s="7"/>
      <c r="B951" s="7"/>
      <c r="C951" s="7"/>
      <c r="D951" s="7"/>
      <c r="E951" s="7"/>
      <c r="F951" s="7"/>
      <c r="G951" s="7"/>
      <c r="H951" s="7"/>
      <c r="I951" s="7"/>
      <c r="J951" s="7"/>
      <c r="K951" s="7"/>
      <c r="L951" s="7"/>
      <c r="M951" s="7"/>
      <c r="N951" s="7"/>
      <c r="O951" s="7"/>
      <c r="P951" s="7"/>
      <c r="Q951" s="7"/>
      <c r="R951" s="7"/>
      <c r="S951" s="7"/>
      <c r="T951" s="7"/>
      <c r="U951" s="7"/>
      <c r="V951" s="7"/>
      <c r="W951" s="7"/>
      <c r="X951" s="7"/>
      <c r="Y951" s="7"/>
      <c r="Z951" s="7"/>
      <c r="AA951" s="7"/>
    </row>
    <row r="952" spans="1:27" ht="14.4">
      <c r="A952" s="7"/>
      <c r="B952" s="7"/>
      <c r="C952" s="7"/>
      <c r="D952" s="7"/>
      <c r="E952" s="7"/>
      <c r="F952" s="7"/>
      <c r="G952" s="7"/>
      <c r="H952" s="7"/>
      <c r="I952" s="7"/>
      <c r="J952" s="7"/>
      <c r="K952" s="7"/>
      <c r="L952" s="7"/>
      <c r="M952" s="7"/>
      <c r="N952" s="7"/>
      <c r="O952" s="7"/>
      <c r="P952" s="7"/>
      <c r="Q952" s="7"/>
      <c r="R952" s="7"/>
      <c r="S952" s="7"/>
      <c r="T952" s="7"/>
      <c r="U952" s="7"/>
      <c r="V952" s="7"/>
      <c r="W952" s="7"/>
      <c r="X952" s="7"/>
      <c r="Y952" s="7"/>
      <c r="Z952" s="7"/>
      <c r="AA952" s="7"/>
    </row>
    <row r="953" spans="1:27" ht="14.4">
      <c r="A953" s="7"/>
      <c r="B953" s="7"/>
      <c r="C953" s="7"/>
      <c r="D953" s="7"/>
      <c r="E953" s="7"/>
      <c r="F953" s="7"/>
      <c r="G953" s="7"/>
      <c r="H953" s="7"/>
      <c r="I953" s="7"/>
      <c r="J953" s="7"/>
      <c r="K953" s="7"/>
      <c r="L953" s="7"/>
      <c r="M953" s="7"/>
      <c r="N953" s="7"/>
      <c r="O953" s="7"/>
      <c r="P953" s="7"/>
      <c r="Q953" s="7"/>
      <c r="R953" s="7"/>
      <c r="S953" s="7"/>
      <c r="T953" s="7"/>
      <c r="U953" s="7"/>
      <c r="V953" s="7"/>
      <c r="W953" s="7"/>
      <c r="X953" s="7"/>
      <c r="Y953" s="7"/>
      <c r="Z953" s="7"/>
      <c r="AA953" s="7"/>
    </row>
    <row r="954" spans="1:27" ht="14.4">
      <c r="A954" s="7"/>
      <c r="B954" s="7"/>
      <c r="C954" s="7"/>
      <c r="D954" s="7"/>
      <c r="E954" s="7"/>
      <c r="F954" s="7"/>
      <c r="G954" s="7"/>
      <c r="H954" s="7"/>
      <c r="I954" s="7"/>
      <c r="J954" s="7"/>
      <c r="K954" s="7"/>
      <c r="L954" s="7"/>
      <c r="M954" s="7"/>
      <c r="N954" s="7"/>
      <c r="O954" s="7"/>
      <c r="P954" s="7"/>
      <c r="Q954" s="7"/>
      <c r="R954" s="7"/>
      <c r="S954" s="7"/>
      <c r="T954" s="7"/>
      <c r="U954" s="7"/>
      <c r="V954" s="7"/>
      <c r="W954" s="7"/>
      <c r="X954" s="7"/>
      <c r="Y954" s="7"/>
      <c r="Z954" s="7"/>
      <c r="AA954" s="7"/>
    </row>
    <row r="955" spans="1:27" ht="14.4">
      <c r="A955" s="7"/>
      <c r="B955" s="7"/>
      <c r="C955" s="7"/>
      <c r="D955" s="7"/>
      <c r="E955" s="7"/>
      <c r="F955" s="7"/>
      <c r="G955" s="7"/>
      <c r="H955" s="7"/>
      <c r="I955" s="7"/>
      <c r="J955" s="7"/>
      <c r="K955" s="7"/>
      <c r="L955" s="7"/>
      <c r="M955" s="7"/>
      <c r="N955" s="7"/>
      <c r="O955" s="7"/>
      <c r="P955" s="7"/>
      <c r="Q955" s="7"/>
      <c r="R955" s="7"/>
      <c r="S955" s="7"/>
      <c r="T955" s="7"/>
      <c r="U955" s="7"/>
      <c r="V955" s="7"/>
      <c r="W955" s="7"/>
      <c r="X955" s="7"/>
      <c r="Y955" s="7"/>
      <c r="Z955" s="7"/>
      <c r="AA955" s="7"/>
    </row>
    <row r="956" spans="1:27" ht="14.4">
      <c r="A956" s="7"/>
      <c r="B956" s="7"/>
      <c r="C956" s="7"/>
      <c r="D956" s="7"/>
      <c r="E956" s="7"/>
      <c r="F956" s="7"/>
      <c r="G956" s="7"/>
      <c r="H956" s="7"/>
      <c r="I956" s="7"/>
      <c r="J956" s="7"/>
      <c r="K956" s="7"/>
      <c r="L956" s="7"/>
      <c r="M956" s="7"/>
      <c r="N956" s="7"/>
      <c r="O956" s="7"/>
      <c r="P956" s="7"/>
      <c r="Q956" s="7"/>
      <c r="R956" s="7"/>
      <c r="S956" s="7"/>
      <c r="T956" s="7"/>
      <c r="U956" s="7"/>
      <c r="V956" s="7"/>
      <c r="W956" s="7"/>
      <c r="X956" s="7"/>
      <c r="Y956" s="7"/>
      <c r="Z956" s="7"/>
      <c r="AA956" s="7"/>
    </row>
    <row r="957" spans="1:27" ht="14.4">
      <c r="A957" s="7"/>
      <c r="B957" s="7"/>
      <c r="C957" s="7"/>
      <c r="D957" s="7"/>
      <c r="E957" s="7"/>
      <c r="F957" s="7"/>
      <c r="G957" s="7"/>
      <c r="H957" s="7"/>
      <c r="I957" s="7"/>
      <c r="J957" s="7"/>
      <c r="K957" s="7"/>
      <c r="L957" s="7"/>
      <c r="M957" s="7"/>
      <c r="N957" s="7"/>
      <c r="O957" s="7"/>
      <c r="P957" s="7"/>
      <c r="Q957" s="7"/>
      <c r="R957" s="7"/>
      <c r="S957" s="7"/>
      <c r="T957" s="7"/>
      <c r="U957" s="7"/>
      <c r="V957" s="7"/>
      <c r="W957" s="7"/>
      <c r="X957" s="7"/>
      <c r="Y957" s="7"/>
      <c r="Z957" s="7"/>
      <c r="AA957" s="7"/>
    </row>
    <row r="958" spans="1:27" ht="14.4">
      <c r="A958" s="7"/>
      <c r="B958" s="7"/>
      <c r="C958" s="7"/>
      <c r="D958" s="7"/>
      <c r="E958" s="7"/>
      <c r="F958" s="7"/>
      <c r="G958" s="7"/>
      <c r="H958" s="7"/>
      <c r="I958" s="7"/>
      <c r="J958" s="7"/>
      <c r="K958" s="7"/>
      <c r="L958" s="7"/>
      <c r="M958" s="7"/>
      <c r="N958" s="7"/>
      <c r="O958" s="7"/>
      <c r="P958" s="7"/>
      <c r="Q958" s="7"/>
      <c r="R958" s="7"/>
      <c r="S958" s="7"/>
      <c r="T958" s="7"/>
      <c r="U958" s="7"/>
      <c r="V958" s="7"/>
      <c r="W958" s="7"/>
      <c r="X958" s="7"/>
      <c r="Y958" s="7"/>
      <c r="Z958" s="7"/>
      <c r="AA958" s="7"/>
    </row>
    <row r="959" spans="1:27" ht="14.4">
      <c r="A959" s="7"/>
      <c r="B959" s="7"/>
      <c r="C959" s="7"/>
      <c r="D959" s="7"/>
      <c r="E959" s="7"/>
      <c r="F959" s="7"/>
      <c r="G959" s="7"/>
      <c r="H959" s="7"/>
      <c r="I959" s="7"/>
      <c r="J959" s="7"/>
      <c r="K959" s="7"/>
      <c r="L959" s="7"/>
      <c r="M959" s="7"/>
      <c r="N959" s="7"/>
      <c r="O959" s="7"/>
      <c r="P959" s="7"/>
      <c r="Q959" s="7"/>
      <c r="R959" s="7"/>
      <c r="S959" s="7"/>
      <c r="T959" s="7"/>
      <c r="U959" s="7"/>
      <c r="V959" s="7"/>
      <c r="W959" s="7"/>
      <c r="X959" s="7"/>
      <c r="Y959" s="7"/>
      <c r="Z959" s="7"/>
      <c r="AA959" s="7"/>
    </row>
    <row r="960" spans="1:27" ht="14.4">
      <c r="A960" s="7"/>
      <c r="B960" s="7"/>
      <c r="C960" s="7"/>
      <c r="D960" s="7"/>
      <c r="E960" s="7"/>
      <c r="F960" s="7"/>
      <c r="G960" s="7"/>
      <c r="H960" s="7"/>
      <c r="I960" s="7"/>
      <c r="J960" s="7"/>
      <c r="K960" s="7"/>
      <c r="L960" s="7"/>
      <c r="M960" s="7"/>
      <c r="N960" s="7"/>
      <c r="O960" s="7"/>
      <c r="P960" s="7"/>
      <c r="Q960" s="7"/>
      <c r="R960" s="7"/>
      <c r="S960" s="7"/>
      <c r="T960" s="7"/>
      <c r="U960" s="7"/>
      <c r="V960" s="7"/>
      <c r="W960" s="7"/>
      <c r="X960" s="7"/>
      <c r="Y960" s="7"/>
      <c r="Z960" s="7"/>
      <c r="AA960" s="7"/>
    </row>
    <row r="961" spans="1:27" ht="14.4">
      <c r="A961" s="7"/>
      <c r="B961" s="7"/>
      <c r="C961" s="7"/>
      <c r="D961" s="7"/>
      <c r="E961" s="7"/>
      <c r="F961" s="7"/>
      <c r="G961" s="7"/>
      <c r="H961" s="7"/>
      <c r="I961" s="7"/>
      <c r="J961" s="7"/>
      <c r="K961" s="7"/>
      <c r="L961" s="7"/>
      <c r="M961" s="7"/>
      <c r="N961" s="7"/>
      <c r="O961" s="7"/>
      <c r="P961" s="7"/>
      <c r="Q961" s="7"/>
      <c r="R961" s="7"/>
      <c r="S961" s="7"/>
      <c r="T961" s="7"/>
      <c r="U961" s="7"/>
      <c r="V961" s="7"/>
      <c r="W961" s="7"/>
      <c r="X961" s="7"/>
      <c r="Y961" s="7"/>
      <c r="Z961" s="7"/>
      <c r="AA961" s="7"/>
    </row>
    <row r="962" spans="1:27" ht="14.4">
      <c r="A962" s="7"/>
      <c r="B962" s="7"/>
      <c r="C962" s="7"/>
      <c r="D962" s="7"/>
      <c r="E962" s="7"/>
      <c r="F962" s="7"/>
      <c r="G962" s="7"/>
      <c r="H962" s="7"/>
      <c r="I962" s="7"/>
      <c r="J962" s="7"/>
      <c r="K962" s="7"/>
      <c r="L962" s="7"/>
      <c r="M962" s="7"/>
      <c r="N962" s="7"/>
      <c r="O962" s="7"/>
      <c r="P962" s="7"/>
      <c r="Q962" s="7"/>
      <c r="R962" s="7"/>
      <c r="S962" s="7"/>
      <c r="T962" s="7"/>
      <c r="U962" s="7"/>
      <c r="V962" s="7"/>
      <c r="W962" s="7"/>
      <c r="X962" s="7"/>
      <c r="Y962" s="7"/>
      <c r="Z962" s="7"/>
      <c r="AA962" s="7"/>
    </row>
    <row r="963" spans="1:27" ht="14.4">
      <c r="A963" s="7"/>
      <c r="B963" s="7"/>
      <c r="C963" s="7"/>
      <c r="D963" s="7"/>
      <c r="E963" s="7"/>
      <c r="F963" s="7"/>
      <c r="G963" s="7"/>
      <c r="H963" s="7"/>
      <c r="I963" s="7"/>
      <c r="J963" s="7"/>
      <c r="K963" s="7"/>
      <c r="L963" s="7"/>
      <c r="M963" s="7"/>
      <c r="N963" s="7"/>
      <c r="O963" s="7"/>
      <c r="P963" s="7"/>
      <c r="Q963" s="7"/>
      <c r="R963" s="7"/>
      <c r="S963" s="7"/>
      <c r="T963" s="7"/>
      <c r="U963" s="7"/>
      <c r="V963" s="7"/>
      <c r="W963" s="7"/>
      <c r="X963" s="7"/>
      <c r="Y963" s="7"/>
      <c r="Z963" s="7"/>
      <c r="AA963" s="7"/>
    </row>
    <row r="964" spans="1:27" ht="14.4">
      <c r="A964" s="7"/>
      <c r="B964" s="7"/>
      <c r="C964" s="7"/>
      <c r="D964" s="7"/>
      <c r="E964" s="7"/>
      <c r="F964" s="7"/>
      <c r="G964" s="7"/>
      <c r="H964" s="7"/>
      <c r="I964" s="7"/>
      <c r="J964" s="7"/>
      <c r="K964" s="7"/>
      <c r="L964" s="7"/>
      <c r="M964" s="7"/>
      <c r="N964" s="7"/>
      <c r="O964" s="7"/>
      <c r="P964" s="7"/>
      <c r="Q964" s="7"/>
      <c r="R964" s="7"/>
      <c r="S964" s="7"/>
      <c r="T964" s="7"/>
      <c r="U964" s="7"/>
      <c r="V964" s="7"/>
      <c r="W964" s="7"/>
      <c r="X964" s="7"/>
      <c r="Y964" s="7"/>
      <c r="Z964" s="7"/>
      <c r="AA964" s="7"/>
    </row>
    <row r="965" spans="1:27" ht="14.4">
      <c r="A965" s="7"/>
      <c r="B965" s="7"/>
      <c r="C965" s="7"/>
      <c r="D965" s="7"/>
      <c r="E965" s="7"/>
      <c r="F965" s="7"/>
      <c r="G965" s="7"/>
      <c r="H965" s="7"/>
      <c r="I965" s="7"/>
      <c r="J965" s="7"/>
      <c r="K965" s="7"/>
      <c r="L965" s="7"/>
      <c r="M965" s="7"/>
      <c r="N965" s="7"/>
      <c r="O965" s="7"/>
      <c r="P965" s="7"/>
      <c r="Q965" s="7"/>
      <c r="R965" s="7"/>
      <c r="S965" s="7"/>
      <c r="T965" s="7"/>
      <c r="U965" s="7"/>
      <c r="V965" s="7"/>
      <c r="W965" s="7"/>
      <c r="X965" s="7"/>
      <c r="Y965" s="7"/>
      <c r="Z965" s="7"/>
      <c r="AA965" s="7"/>
    </row>
    <row r="966" spans="1:27" ht="14.4">
      <c r="A966" s="7"/>
      <c r="B966" s="7"/>
      <c r="C966" s="7"/>
      <c r="D966" s="7"/>
      <c r="E966" s="7"/>
      <c r="F966" s="7"/>
      <c r="G966" s="7"/>
      <c r="H966" s="7"/>
      <c r="I966" s="7"/>
      <c r="J966" s="7"/>
      <c r="K966" s="7"/>
      <c r="L966" s="7"/>
      <c r="M966" s="7"/>
      <c r="N966" s="7"/>
      <c r="O966" s="7"/>
      <c r="P966" s="7"/>
      <c r="Q966" s="7"/>
      <c r="R966" s="7"/>
      <c r="S966" s="7"/>
      <c r="T966" s="7"/>
      <c r="U966" s="7"/>
      <c r="V966" s="7"/>
      <c r="W966" s="7"/>
      <c r="X966" s="7"/>
      <c r="Y966" s="7"/>
      <c r="Z966" s="7"/>
      <c r="AA966" s="7"/>
    </row>
    <row r="967" spans="1:27" ht="14.4">
      <c r="A967" s="7"/>
      <c r="B967" s="7"/>
      <c r="C967" s="7"/>
      <c r="D967" s="7"/>
      <c r="E967" s="7"/>
      <c r="F967" s="7"/>
      <c r="G967" s="7"/>
      <c r="H967" s="7"/>
      <c r="I967" s="7"/>
      <c r="J967" s="7"/>
      <c r="K967" s="7"/>
      <c r="L967" s="7"/>
      <c r="M967" s="7"/>
      <c r="N967" s="7"/>
      <c r="O967" s="7"/>
      <c r="P967" s="7"/>
      <c r="Q967" s="7"/>
      <c r="R967" s="7"/>
      <c r="S967" s="7"/>
      <c r="T967" s="7"/>
      <c r="U967" s="7"/>
      <c r="V967" s="7"/>
      <c r="W967" s="7"/>
      <c r="X967" s="7"/>
      <c r="Y967" s="7"/>
      <c r="Z967" s="7"/>
      <c r="AA967" s="7"/>
    </row>
    <row r="968" spans="1:27" ht="14.4">
      <c r="A968" s="7"/>
      <c r="B968" s="7"/>
      <c r="C968" s="7"/>
      <c r="D968" s="7"/>
      <c r="E968" s="7"/>
      <c r="F968" s="7"/>
      <c r="G968" s="7"/>
      <c r="H968" s="7"/>
      <c r="I968" s="7"/>
      <c r="J968" s="7"/>
      <c r="K968" s="7"/>
      <c r="L968" s="7"/>
      <c r="M968" s="7"/>
      <c r="N968" s="7"/>
      <c r="O968" s="7"/>
      <c r="P968" s="7"/>
      <c r="Q968" s="7"/>
      <c r="R968" s="7"/>
      <c r="S968" s="7"/>
      <c r="T968" s="7"/>
      <c r="U968" s="7"/>
      <c r="V968" s="7"/>
      <c r="W968" s="7"/>
      <c r="X968" s="7"/>
      <c r="Y968" s="7"/>
      <c r="Z968" s="7"/>
      <c r="AA968" s="7"/>
    </row>
    <row r="969" spans="1:27" ht="14.4">
      <c r="A969" s="7"/>
      <c r="B969" s="7"/>
      <c r="C969" s="7"/>
      <c r="D969" s="7"/>
      <c r="E969" s="7"/>
      <c r="F969" s="7"/>
      <c r="G969" s="7"/>
      <c r="H969" s="7"/>
      <c r="I969" s="7"/>
      <c r="J969" s="7"/>
      <c r="K969" s="7"/>
      <c r="L969" s="7"/>
      <c r="M969" s="7"/>
      <c r="N969" s="7"/>
      <c r="O969" s="7"/>
      <c r="P969" s="7"/>
      <c r="Q969" s="7"/>
      <c r="R969" s="7"/>
      <c r="S969" s="7"/>
      <c r="T969" s="7"/>
      <c r="U969" s="7"/>
      <c r="V969" s="7"/>
      <c r="W969" s="7"/>
      <c r="X969" s="7"/>
      <c r="Y969" s="7"/>
      <c r="Z969" s="7"/>
      <c r="AA969" s="7"/>
    </row>
    <row r="970" spans="1:27" ht="14.4">
      <c r="A970" s="7"/>
      <c r="B970" s="7"/>
      <c r="C970" s="7"/>
      <c r="D970" s="7"/>
      <c r="E970" s="7"/>
      <c r="F970" s="7"/>
      <c r="G970" s="7"/>
      <c r="H970" s="7"/>
      <c r="I970" s="7"/>
      <c r="J970" s="7"/>
      <c r="K970" s="7"/>
      <c r="L970" s="7"/>
      <c r="M970" s="7"/>
      <c r="N970" s="7"/>
      <c r="O970" s="7"/>
      <c r="P970" s="7"/>
      <c r="Q970" s="7"/>
      <c r="R970" s="7"/>
      <c r="S970" s="7"/>
      <c r="T970" s="7"/>
      <c r="U970" s="7"/>
      <c r="V970" s="7"/>
      <c r="W970" s="7"/>
      <c r="X970" s="7"/>
      <c r="Y970" s="7"/>
      <c r="Z970" s="7"/>
      <c r="AA970" s="7"/>
    </row>
    <row r="971" spans="1:27" ht="14.4">
      <c r="A971" s="7"/>
      <c r="B971" s="7"/>
      <c r="C971" s="7"/>
      <c r="D971" s="7"/>
      <c r="E971" s="7"/>
      <c r="F971" s="7"/>
      <c r="G971" s="7"/>
      <c r="H971" s="7"/>
      <c r="I971" s="7"/>
      <c r="J971" s="7"/>
      <c r="K971" s="7"/>
      <c r="L971" s="7"/>
      <c r="M971" s="7"/>
      <c r="N971" s="7"/>
      <c r="O971" s="7"/>
      <c r="P971" s="7"/>
      <c r="Q971" s="7"/>
      <c r="R971" s="7"/>
      <c r="S971" s="7"/>
      <c r="T971" s="7"/>
      <c r="U971" s="7"/>
      <c r="V971" s="7"/>
      <c r="W971" s="7"/>
      <c r="X971" s="7"/>
      <c r="Y971" s="7"/>
      <c r="Z971" s="7"/>
      <c r="AA971" s="7"/>
    </row>
    <row r="972" spans="1:27" ht="14.4">
      <c r="A972" s="7"/>
      <c r="B972" s="7"/>
      <c r="C972" s="7"/>
      <c r="D972" s="7"/>
      <c r="E972" s="7"/>
      <c r="F972" s="7"/>
      <c r="G972" s="7"/>
      <c r="H972" s="7"/>
      <c r="I972" s="7"/>
      <c r="J972" s="7"/>
      <c r="K972" s="7"/>
      <c r="L972" s="7"/>
      <c r="M972" s="7"/>
      <c r="N972" s="7"/>
      <c r="O972" s="7"/>
      <c r="P972" s="7"/>
      <c r="Q972" s="7"/>
      <c r="R972" s="7"/>
      <c r="S972" s="7"/>
      <c r="T972" s="7"/>
      <c r="U972" s="7"/>
      <c r="V972" s="7"/>
      <c r="W972" s="7"/>
      <c r="X972" s="7"/>
      <c r="Y972" s="7"/>
      <c r="Z972" s="7"/>
      <c r="AA972" s="7"/>
    </row>
    <row r="973" spans="1:27" ht="14.4">
      <c r="A973" s="7"/>
      <c r="B973" s="7"/>
      <c r="C973" s="7"/>
      <c r="D973" s="7"/>
      <c r="E973" s="7"/>
      <c r="F973" s="7"/>
      <c r="G973" s="7"/>
      <c r="H973" s="7"/>
      <c r="I973" s="7"/>
      <c r="J973" s="7"/>
      <c r="K973" s="7"/>
      <c r="L973" s="7"/>
      <c r="M973" s="7"/>
      <c r="N973" s="7"/>
      <c r="O973" s="7"/>
      <c r="P973" s="7"/>
      <c r="Q973" s="7"/>
      <c r="R973" s="7"/>
      <c r="S973" s="7"/>
      <c r="T973" s="7"/>
      <c r="U973" s="7"/>
      <c r="V973" s="7"/>
      <c r="W973" s="7"/>
      <c r="X973" s="7"/>
      <c r="Y973" s="7"/>
      <c r="Z973" s="7"/>
      <c r="AA973" s="7"/>
    </row>
    <row r="974" spans="1:27" ht="14.4">
      <c r="A974" s="7"/>
      <c r="B974" s="7"/>
      <c r="C974" s="7"/>
      <c r="D974" s="7"/>
      <c r="E974" s="7"/>
      <c r="F974" s="7"/>
      <c r="G974" s="7"/>
      <c r="H974" s="7"/>
      <c r="I974" s="7"/>
      <c r="J974" s="7"/>
      <c r="K974" s="7"/>
      <c r="L974" s="7"/>
      <c r="M974" s="7"/>
      <c r="N974" s="7"/>
      <c r="O974" s="7"/>
      <c r="P974" s="7"/>
      <c r="Q974" s="7"/>
      <c r="R974" s="7"/>
      <c r="S974" s="7"/>
      <c r="T974" s="7"/>
      <c r="U974" s="7"/>
      <c r="V974" s="7"/>
      <c r="W974" s="7"/>
      <c r="X974" s="7"/>
      <c r="Y974" s="7"/>
      <c r="Z974" s="7"/>
      <c r="AA974" s="7"/>
    </row>
    <row r="975" spans="1:27" ht="14.4">
      <c r="A975" s="7"/>
      <c r="B975" s="7"/>
      <c r="C975" s="7"/>
      <c r="D975" s="7"/>
      <c r="E975" s="7"/>
      <c r="F975" s="7"/>
      <c r="G975" s="7"/>
      <c r="H975" s="7"/>
      <c r="I975" s="7"/>
      <c r="J975" s="7"/>
      <c r="K975" s="7"/>
      <c r="L975" s="7"/>
      <c r="M975" s="7"/>
      <c r="N975" s="7"/>
      <c r="O975" s="7"/>
      <c r="P975" s="7"/>
      <c r="Q975" s="7"/>
      <c r="R975" s="7"/>
      <c r="S975" s="7"/>
      <c r="T975" s="7"/>
      <c r="U975" s="7"/>
      <c r="V975" s="7"/>
      <c r="W975" s="7"/>
      <c r="X975" s="7"/>
      <c r="Y975" s="7"/>
      <c r="Z975" s="7"/>
      <c r="AA975" s="7"/>
    </row>
    <row r="976" spans="1:27" ht="14.4">
      <c r="A976" s="7"/>
      <c r="B976" s="7"/>
      <c r="C976" s="7"/>
      <c r="D976" s="7"/>
      <c r="E976" s="7"/>
      <c r="F976" s="7"/>
      <c r="G976" s="7"/>
      <c r="H976" s="7"/>
      <c r="I976" s="7"/>
      <c r="J976" s="7"/>
      <c r="K976" s="7"/>
      <c r="L976" s="7"/>
      <c r="M976" s="7"/>
      <c r="N976" s="7"/>
      <c r="O976" s="7"/>
      <c r="P976" s="7"/>
      <c r="Q976" s="7"/>
      <c r="R976" s="7"/>
      <c r="S976" s="7"/>
      <c r="T976" s="7"/>
      <c r="U976" s="7"/>
      <c r="V976" s="7"/>
      <c r="W976" s="7"/>
      <c r="X976" s="7"/>
      <c r="Y976" s="7"/>
      <c r="Z976" s="7"/>
      <c r="AA976" s="7"/>
    </row>
    <row r="977" spans="1:27" ht="14.4">
      <c r="A977" s="7"/>
      <c r="B977" s="7"/>
      <c r="C977" s="7"/>
      <c r="D977" s="7"/>
      <c r="E977" s="7"/>
      <c r="F977" s="7"/>
      <c r="G977" s="7"/>
      <c r="H977" s="7"/>
      <c r="I977" s="7"/>
      <c r="J977" s="7"/>
      <c r="K977" s="7"/>
      <c r="L977" s="7"/>
      <c r="M977" s="7"/>
      <c r="N977" s="7"/>
      <c r="O977" s="7"/>
      <c r="P977" s="7"/>
      <c r="Q977" s="7"/>
      <c r="R977" s="7"/>
      <c r="S977" s="7"/>
      <c r="T977" s="7"/>
      <c r="U977" s="7"/>
      <c r="V977" s="7"/>
      <c r="W977" s="7"/>
      <c r="X977" s="7"/>
      <c r="Y977" s="7"/>
      <c r="Z977" s="7"/>
      <c r="AA977" s="7"/>
    </row>
    <row r="978" spans="1:27" ht="14.4">
      <c r="A978" s="7"/>
      <c r="B978" s="7"/>
      <c r="C978" s="7"/>
      <c r="D978" s="7"/>
      <c r="E978" s="7"/>
      <c r="F978" s="7"/>
      <c r="G978" s="7"/>
      <c r="H978" s="7"/>
      <c r="I978" s="7"/>
      <c r="J978" s="7"/>
      <c r="K978" s="7"/>
      <c r="L978" s="7"/>
      <c r="M978" s="7"/>
      <c r="N978" s="7"/>
      <c r="O978" s="7"/>
      <c r="P978" s="7"/>
      <c r="Q978" s="7"/>
      <c r="R978" s="7"/>
      <c r="S978" s="7"/>
      <c r="T978" s="7"/>
      <c r="U978" s="7"/>
      <c r="V978" s="7"/>
      <c r="W978" s="7"/>
      <c r="X978" s="7"/>
      <c r="Y978" s="7"/>
      <c r="Z978" s="7"/>
      <c r="AA978" s="7"/>
    </row>
    <row r="979" spans="1:27" ht="14.4">
      <c r="A979" s="7"/>
      <c r="B979" s="7"/>
      <c r="C979" s="7"/>
      <c r="D979" s="7"/>
      <c r="E979" s="7"/>
      <c r="F979" s="7"/>
      <c r="G979" s="7"/>
      <c r="H979" s="7"/>
      <c r="I979" s="7"/>
      <c r="J979" s="7"/>
      <c r="K979" s="7"/>
      <c r="L979" s="7"/>
      <c r="M979" s="7"/>
      <c r="N979" s="7"/>
      <c r="O979" s="7"/>
      <c r="P979" s="7"/>
      <c r="Q979" s="7"/>
      <c r="R979" s="7"/>
      <c r="S979" s="7"/>
      <c r="T979" s="7"/>
      <c r="U979" s="7"/>
      <c r="V979" s="7"/>
      <c r="W979" s="7"/>
      <c r="X979" s="7"/>
      <c r="Y979" s="7"/>
      <c r="Z979" s="7"/>
      <c r="AA979" s="7"/>
    </row>
    <row r="980" spans="1:27" ht="14.4">
      <c r="A980" s="7"/>
      <c r="B980" s="7"/>
      <c r="C980" s="7"/>
      <c r="D980" s="7"/>
      <c r="E980" s="7"/>
      <c r="F980" s="7"/>
      <c r="G980" s="7"/>
      <c r="H980" s="7"/>
      <c r="I980" s="7"/>
      <c r="J980" s="7"/>
      <c r="K980" s="7"/>
      <c r="L980" s="7"/>
      <c r="M980" s="7"/>
      <c r="N980" s="7"/>
      <c r="O980" s="7"/>
      <c r="P980" s="7"/>
      <c r="Q980" s="7"/>
      <c r="R980" s="7"/>
      <c r="S980" s="7"/>
      <c r="T980" s="7"/>
      <c r="U980" s="7"/>
      <c r="V980" s="7"/>
      <c r="W980" s="7"/>
      <c r="X980" s="7"/>
      <c r="Y980" s="7"/>
      <c r="Z980" s="7"/>
      <c r="AA980" s="7"/>
    </row>
    <row r="981" spans="1:27" ht="14.4">
      <c r="A981" s="7"/>
      <c r="B981" s="7"/>
      <c r="C981" s="7"/>
      <c r="D981" s="7"/>
      <c r="E981" s="7"/>
      <c r="F981" s="7"/>
      <c r="G981" s="7"/>
      <c r="H981" s="7"/>
      <c r="I981" s="7"/>
      <c r="J981" s="7"/>
      <c r="K981" s="7"/>
      <c r="L981" s="7"/>
      <c r="M981" s="7"/>
      <c r="N981" s="7"/>
      <c r="O981" s="7"/>
      <c r="P981" s="7"/>
      <c r="Q981" s="7"/>
      <c r="R981" s="7"/>
      <c r="S981" s="7"/>
      <c r="T981" s="7"/>
      <c r="U981" s="7"/>
      <c r="V981" s="7"/>
      <c r="W981" s="7"/>
      <c r="X981" s="7"/>
      <c r="Y981" s="7"/>
      <c r="Z981" s="7"/>
      <c r="AA981" s="7"/>
    </row>
    <row r="982" spans="1:27" ht="14.4">
      <c r="A982" s="7"/>
      <c r="B982" s="7"/>
      <c r="C982" s="7"/>
      <c r="D982" s="7"/>
      <c r="E982" s="7"/>
      <c r="F982" s="7"/>
      <c r="G982" s="7"/>
      <c r="H982" s="7"/>
      <c r="I982" s="7"/>
      <c r="J982" s="7"/>
      <c r="K982" s="7"/>
      <c r="L982" s="7"/>
      <c r="M982" s="7"/>
      <c r="N982" s="7"/>
      <c r="O982" s="7"/>
      <c r="P982" s="7"/>
      <c r="Q982" s="7"/>
      <c r="R982" s="7"/>
      <c r="S982" s="7"/>
      <c r="T982" s="7"/>
      <c r="U982" s="7"/>
      <c r="V982" s="7"/>
      <c r="W982" s="7"/>
      <c r="X982" s="7"/>
      <c r="Y982" s="7"/>
      <c r="Z982" s="7"/>
      <c r="AA982" s="7"/>
    </row>
    <row r="983" spans="1:27" ht="14.4">
      <c r="A983" s="7"/>
      <c r="B983" s="7"/>
      <c r="C983" s="7"/>
      <c r="D983" s="7"/>
      <c r="E983" s="7"/>
      <c r="F983" s="7"/>
      <c r="G983" s="7"/>
      <c r="H983" s="7"/>
      <c r="I983" s="7"/>
      <c r="J983" s="7"/>
      <c r="K983" s="7"/>
      <c r="L983" s="7"/>
      <c r="M983" s="7"/>
      <c r="N983" s="7"/>
      <c r="O983" s="7"/>
      <c r="P983" s="7"/>
      <c r="Q983" s="7"/>
      <c r="R983" s="7"/>
      <c r="S983" s="7"/>
      <c r="T983" s="7"/>
      <c r="U983" s="7"/>
      <c r="V983" s="7"/>
      <c r="W983" s="7"/>
      <c r="X983" s="7"/>
      <c r="Y983" s="7"/>
      <c r="Z983" s="7"/>
      <c r="AA983" s="7"/>
    </row>
    <row r="984" spans="1:27" ht="14.4">
      <c r="A984" s="7"/>
      <c r="B984" s="7"/>
      <c r="C984" s="7"/>
      <c r="D984" s="7"/>
      <c r="E984" s="7"/>
      <c r="F984" s="7"/>
      <c r="G984" s="7"/>
      <c r="H984" s="7"/>
      <c r="I984" s="7"/>
      <c r="J984" s="7"/>
      <c r="K984" s="7"/>
      <c r="L984" s="7"/>
      <c r="M984" s="7"/>
      <c r="N984" s="7"/>
      <c r="O984" s="7"/>
      <c r="P984" s="7"/>
      <c r="Q984" s="7"/>
      <c r="R984" s="7"/>
      <c r="S984" s="7"/>
      <c r="T984" s="7"/>
      <c r="U984" s="7"/>
      <c r="V984" s="7"/>
      <c r="W984" s="7"/>
      <c r="X984" s="7"/>
      <c r="Y984" s="7"/>
      <c r="Z984" s="7"/>
      <c r="AA984" s="7"/>
    </row>
    <row r="985" spans="1:27" ht="14.4">
      <c r="A985" s="7"/>
      <c r="B985" s="7"/>
      <c r="C985" s="7"/>
      <c r="D985" s="7"/>
      <c r="E985" s="7"/>
      <c r="F985" s="7"/>
      <c r="G985" s="7"/>
      <c r="H985" s="7"/>
      <c r="I985" s="7"/>
      <c r="J985" s="7"/>
      <c r="K985" s="7"/>
      <c r="L985" s="7"/>
      <c r="M985" s="7"/>
      <c r="N985" s="7"/>
      <c r="O985" s="7"/>
      <c r="P985" s="7"/>
      <c r="Q985" s="7"/>
      <c r="R985" s="7"/>
      <c r="S985" s="7"/>
      <c r="T985" s="7"/>
      <c r="U985" s="7"/>
      <c r="V985" s="7"/>
      <c r="W985" s="7"/>
      <c r="X985" s="7"/>
      <c r="Y985" s="7"/>
      <c r="Z985" s="7"/>
      <c r="AA985" s="7"/>
    </row>
    <row r="986" spans="1:27" ht="14.4">
      <c r="A986" s="7"/>
      <c r="B986" s="7"/>
      <c r="C986" s="7"/>
      <c r="D986" s="7"/>
      <c r="E986" s="7"/>
      <c r="F986" s="7"/>
      <c r="G986" s="7"/>
      <c r="H986" s="7"/>
      <c r="I986" s="7"/>
      <c r="J986" s="7"/>
      <c r="K986" s="7"/>
      <c r="L986" s="7"/>
      <c r="M986" s="7"/>
      <c r="N986" s="7"/>
      <c r="O986" s="7"/>
      <c r="P986" s="7"/>
      <c r="Q986" s="7"/>
      <c r="R986" s="7"/>
      <c r="S986" s="7"/>
      <c r="T986" s="7"/>
      <c r="U986" s="7"/>
      <c r="V986" s="7"/>
      <c r="W986" s="7"/>
      <c r="X986" s="7"/>
      <c r="Y986" s="7"/>
      <c r="Z986" s="7"/>
      <c r="AA986" s="7"/>
    </row>
    <row r="987" spans="1:27" ht="14.4">
      <c r="A987" s="7"/>
      <c r="B987" s="7"/>
      <c r="C987" s="7"/>
      <c r="D987" s="7"/>
      <c r="E987" s="7"/>
      <c r="F987" s="7"/>
      <c r="G987" s="7"/>
      <c r="H987" s="7"/>
      <c r="I987" s="7"/>
      <c r="J987" s="7"/>
      <c r="K987" s="7"/>
      <c r="L987" s="7"/>
      <c r="M987" s="7"/>
      <c r="N987" s="7"/>
      <c r="O987" s="7"/>
      <c r="P987" s="7"/>
      <c r="Q987" s="7"/>
      <c r="R987" s="7"/>
      <c r="S987" s="7"/>
      <c r="T987" s="7"/>
      <c r="U987" s="7"/>
      <c r="V987" s="7"/>
      <c r="W987" s="7"/>
      <c r="X987" s="7"/>
      <c r="Y987" s="7"/>
      <c r="Z987" s="7"/>
      <c r="AA987" s="7"/>
    </row>
    <row r="988" spans="1:27" ht="14.4">
      <c r="A988" s="7"/>
      <c r="B988" s="7"/>
      <c r="C988" s="7"/>
      <c r="D988" s="7"/>
      <c r="E988" s="7"/>
      <c r="F988" s="7"/>
      <c r="G988" s="7"/>
      <c r="H988" s="7"/>
      <c r="I988" s="7"/>
      <c r="J988" s="7"/>
      <c r="K988" s="7"/>
      <c r="L988" s="7"/>
      <c r="M988" s="7"/>
      <c r="N988" s="7"/>
      <c r="O988" s="7"/>
      <c r="P988" s="7"/>
      <c r="Q988" s="7"/>
      <c r="R988" s="7"/>
      <c r="S988" s="7"/>
      <c r="T988" s="7"/>
      <c r="U988" s="7"/>
      <c r="V988" s="7"/>
      <c r="W988" s="7"/>
      <c r="X988" s="7"/>
      <c r="Y988" s="7"/>
      <c r="Z988" s="7"/>
      <c r="AA988" s="7"/>
    </row>
    <row r="989" spans="1:27" ht="14.4">
      <c r="A989" s="7"/>
      <c r="B989" s="7"/>
      <c r="C989" s="7"/>
      <c r="D989" s="7"/>
      <c r="E989" s="7"/>
      <c r="F989" s="7"/>
      <c r="G989" s="7"/>
      <c r="H989" s="7"/>
      <c r="I989" s="7"/>
      <c r="J989" s="7"/>
      <c r="K989" s="7"/>
      <c r="L989" s="7"/>
      <c r="M989" s="7"/>
      <c r="N989" s="7"/>
      <c r="O989" s="7"/>
      <c r="P989" s="7"/>
      <c r="Q989" s="7"/>
      <c r="R989" s="7"/>
      <c r="S989" s="7"/>
      <c r="T989" s="7"/>
      <c r="U989" s="7"/>
      <c r="V989" s="7"/>
      <c r="W989" s="7"/>
      <c r="X989" s="7"/>
      <c r="Y989" s="7"/>
      <c r="Z989" s="7"/>
      <c r="AA989" s="7"/>
    </row>
    <row r="990" spans="1:27" ht="14.4">
      <c r="A990" s="7"/>
      <c r="B990" s="7"/>
      <c r="C990" s="7"/>
      <c r="D990" s="7"/>
      <c r="E990" s="7"/>
      <c r="F990" s="7"/>
      <c r="G990" s="7"/>
      <c r="H990" s="7"/>
      <c r="I990" s="7"/>
      <c r="J990" s="7"/>
      <c r="K990" s="7"/>
      <c r="L990" s="7"/>
      <c r="M990" s="7"/>
      <c r="N990" s="7"/>
      <c r="O990" s="7"/>
      <c r="P990" s="7"/>
      <c r="Q990" s="7"/>
      <c r="R990" s="7"/>
      <c r="S990" s="7"/>
      <c r="T990" s="7"/>
      <c r="U990" s="7"/>
      <c r="V990" s="7"/>
      <c r="W990" s="7"/>
      <c r="X990" s="7"/>
      <c r="Y990" s="7"/>
      <c r="Z990" s="7"/>
      <c r="AA990" s="7"/>
    </row>
    <row r="991" spans="1:27" ht="14.4">
      <c r="A991" s="7"/>
      <c r="B991" s="7"/>
      <c r="C991" s="7"/>
      <c r="D991" s="7"/>
      <c r="E991" s="7"/>
      <c r="F991" s="7"/>
      <c r="G991" s="7"/>
      <c r="H991" s="7"/>
      <c r="I991" s="7"/>
      <c r="J991" s="7"/>
      <c r="K991" s="7"/>
      <c r="L991" s="7"/>
      <c r="M991" s="7"/>
      <c r="N991" s="7"/>
      <c r="O991" s="7"/>
      <c r="P991" s="7"/>
      <c r="Q991" s="7"/>
      <c r="R991" s="7"/>
      <c r="S991" s="7"/>
      <c r="T991" s="7"/>
      <c r="U991" s="7"/>
      <c r="V991" s="7"/>
      <c r="W991" s="7"/>
      <c r="X991" s="7"/>
      <c r="Y991" s="7"/>
      <c r="Z991" s="7"/>
      <c r="AA991" s="7"/>
    </row>
    <row r="992" spans="1:27" ht="14.4">
      <c r="A992" s="7"/>
      <c r="B992" s="7"/>
      <c r="C992" s="7"/>
      <c r="D992" s="7"/>
      <c r="E992" s="7"/>
      <c r="F992" s="7"/>
      <c r="G992" s="7"/>
      <c r="H992" s="7"/>
      <c r="I992" s="7"/>
      <c r="J992" s="7"/>
      <c r="K992" s="7"/>
      <c r="L992" s="7"/>
      <c r="M992" s="7"/>
      <c r="N992" s="7"/>
      <c r="O992" s="7"/>
      <c r="P992" s="7"/>
      <c r="Q992" s="7"/>
      <c r="R992" s="7"/>
      <c r="S992" s="7"/>
      <c r="T992" s="7"/>
      <c r="U992" s="7"/>
      <c r="V992" s="7"/>
      <c r="W992" s="7"/>
      <c r="X992" s="7"/>
      <c r="Y992" s="7"/>
      <c r="Z992" s="7"/>
      <c r="AA992" s="7"/>
    </row>
    <row r="993" spans="1:27" ht="14.4">
      <c r="A993" s="7"/>
      <c r="B993" s="7"/>
      <c r="C993" s="7"/>
      <c r="D993" s="7"/>
      <c r="E993" s="7"/>
      <c r="F993" s="7"/>
      <c r="G993" s="7"/>
      <c r="H993" s="7"/>
      <c r="I993" s="7"/>
      <c r="J993" s="7"/>
      <c r="K993" s="7"/>
      <c r="L993" s="7"/>
      <c r="M993" s="7"/>
      <c r="N993" s="7"/>
      <c r="O993" s="7"/>
      <c r="P993" s="7"/>
      <c r="Q993" s="7"/>
      <c r="R993" s="7"/>
      <c r="S993" s="7"/>
      <c r="T993" s="7"/>
      <c r="U993" s="7"/>
      <c r="V993" s="7"/>
      <c r="W993" s="7"/>
      <c r="X993" s="7"/>
      <c r="Y993" s="7"/>
      <c r="Z993" s="7"/>
      <c r="AA993" s="7"/>
    </row>
    <row r="994" spans="1:27" ht="14.4">
      <c r="A994" s="7"/>
      <c r="B994" s="7"/>
      <c r="C994" s="7"/>
      <c r="D994" s="7"/>
      <c r="E994" s="7"/>
      <c r="F994" s="7"/>
      <c r="G994" s="7"/>
      <c r="H994" s="7"/>
      <c r="I994" s="7"/>
      <c r="J994" s="7"/>
      <c r="K994" s="7"/>
      <c r="L994" s="7"/>
      <c r="M994" s="7"/>
      <c r="N994" s="7"/>
      <c r="O994" s="7"/>
      <c r="P994" s="7"/>
      <c r="Q994" s="7"/>
      <c r="R994" s="7"/>
      <c r="S994" s="7"/>
      <c r="T994" s="7"/>
      <c r="U994" s="7"/>
      <c r="V994" s="7"/>
      <c r="W994" s="7"/>
      <c r="X994" s="7"/>
      <c r="Y994" s="7"/>
      <c r="Z994" s="7"/>
      <c r="AA994" s="7"/>
    </row>
    <row r="995" spans="1:27" ht="14.4">
      <c r="A995" s="7"/>
      <c r="B995" s="7"/>
      <c r="C995" s="7"/>
      <c r="D995" s="7"/>
      <c r="E995" s="7"/>
      <c r="F995" s="7"/>
      <c r="G995" s="7"/>
      <c r="H995" s="7"/>
      <c r="I995" s="7"/>
      <c r="J995" s="7"/>
      <c r="K995" s="7"/>
      <c r="L995" s="7"/>
      <c r="M995" s="7"/>
      <c r="N995" s="7"/>
      <c r="O995" s="7"/>
      <c r="P995" s="7"/>
      <c r="Q995" s="7"/>
      <c r="R995" s="7"/>
      <c r="S995" s="7"/>
      <c r="T995" s="7"/>
      <c r="U995" s="7"/>
      <c r="V995" s="7"/>
      <c r="W995" s="7"/>
      <c r="X995" s="7"/>
      <c r="Y995" s="7"/>
      <c r="Z995" s="7"/>
      <c r="AA995" s="7"/>
    </row>
    <row r="996" spans="1:27" ht="14.4">
      <c r="A996" s="7"/>
      <c r="B996" s="7"/>
      <c r="C996" s="7"/>
      <c r="D996" s="7"/>
      <c r="E996" s="7"/>
      <c r="F996" s="7"/>
      <c r="G996" s="7"/>
      <c r="H996" s="7"/>
      <c r="I996" s="7"/>
      <c r="J996" s="7"/>
      <c r="K996" s="7"/>
      <c r="L996" s="7"/>
      <c r="M996" s="7"/>
      <c r="N996" s="7"/>
      <c r="O996" s="7"/>
      <c r="P996" s="7"/>
      <c r="Q996" s="7"/>
      <c r="R996" s="7"/>
      <c r="S996" s="7"/>
      <c r="T996" s="7"/>
      <c r="U996" s="7"/>
      <c r="V996" s="7"/>
      <c r="W996" s="7"/>
      <c r="X996" s="7"/>
      <c r="Y996" s="7"/>
      <c r="Z996" s="7"/>
      <c r="AA996" s="7"/>
    </row>
    <row r="997" spans="1:27" ht="14.4">
      <c r="A997" s="7"/>
      <c r="B997" s="7"/>
      <c r="C997" s="7"/>
      <c r="D997" s="7"/>
      <c r="E997" s="7"/>
      <c r="F997" s="7"/>
      <c r="G997" s="7"/>
      <c r="H997" s="7"/>
      <c r="I997" s="7"/>
      <c r="J997" s="7"/>
      <c r="K997" s="7"/>
      <c r="L997" s="7"/>
      <c r="M997" s="7"/>
      <c r="N997" s="7"/>
      <c r="O997" s="7"/>
      <c r="P997" s="7"/>
      <c r="Q997" s="7"/>
      <c r="R997" s="7"/>
      <c r="S997" s="7"/>
      <c r="T997" s="7"/>
      <c r="U997" s="7"/>
      <c r="V997" s="7"/>
      <c r="W997" s="7"/>
      <c r="X997" s="7"/>
      <c r="Y997" s="7"/>
      <c r="Z997" s="7"/>
      <c r="AA997" s="7"/>
    </row>
    <row r="998" spans="1:27" ht="14.4">
      <c r="A998" s="7"/>
      <c r="B998" s="7"/>
      <c r="C998" s="7"/>
      <c r="D998" s="7"/>
      <c r="E998" s="7"/>
      <c r="F998" s="7"/>
      <c r="G998" s="7"/>
      <c r="H998" s="7"/>
      <c r="I998" s="7"/>
      <c r="J998" s="7"/>
      <c r="K998" s="7"/>
      <c r="L998" s="7"/>
      <c r="M998" s="7"/>
      <c r="N998" s="7"/>
      <c r="O998" s="7"/>
      <c r="P998" s="7"/>
      <c r="Q998" s="7"/>
      <c r="R998" s="7"/>
      <c r="S998" s="7"/>
      <c r="T998" s="7"/>
      <c r="U998" s="7"/>
      <c r="V998" s="7"/>
      <c r="W998" s="7"/>
      <c r="X998" s="7"/>
      <c r="Y998" s="7"/>
      <c r="Z998" s="7"/>
      <c r="AA998" s="7"/>
    </row>
    <row r="999" spans="1:27" ht="14.4">
      <c r="A999" s="7"/>
      <c r="B999" s="7"/>
      <c r="C999" s="7"/>
      <c r="D999" s="7"/>
      <c r="E999" s="7"/>
      <c r="F999" s="7"/>
      <c r="G999" s="7"/>
      <c r="H999" s="7"/>
      <c r="I999" s="7"/>
      <c r="J999" s="7"/>
      <c r="K999" s="7"/>
      <c r="L999" s="7"/>
      <c r="M999" s="7"/>
      <c r="N999" s="7"/>
      <c r="O999" s="7"/>
      <c r="P999" s="7"/>
      <c r="Q999" s="7"/>
      <c r="R999" s="7"/>
      <c r="S999" s="7"/>
      <c r="T999" s="7"/>
      <c r="U999" s="7"/>
      <c r="V999" s="7"/>
      <c r="W999" s="7"/>
      <c r="X999" s="7"/>
      <c r="Y999" s="7"/>
      <c r="Z999" s="7"/>
      <c r="AA999" s="7"/>
    </row>
    <row r="1000" spans="1:27" ht="14.4">
      <c r="A1000" s="7"/>
      <c r="B1000" s="7"/>
      <c r="C1000" s="7"/>
      <c r="D1000" s="7"/>
      <c r="E1000" s="7"/>
      <c r="F1000" s="7"/>
      <c r="G1000" s="7"/>
      <c r="H1000" s="7"/>
      <c r="I1000" s="7"/>
      <c r="J1000" s="7"/>
      <c r="K1000" s="7"/>
      <c r="L1000" s="7"/>
      <c r="M1000" s="7"/>
      <c r="N1000" s="7"/>
      <c r="O1000" s="7"/>
      <c r="P1000" s="7"/>
      <c r="Q1000" s="7"/>
      <c r="R1000" s="7"/>
      <c r="S1000" s="7"/>
      <c r="T1000" s="7"/>
      <c r="U1000" s="7"/>
      <c r="V1000" s="7"/>
      <c r="W1000" s="7"/>
      <c r="X1000" s="7"/>
      <c r="Y1000" s="7"/>
      <c r="Z1000" s="7"/>
      <c r="AA1000" s="7"/>
    </row>
  </sheetData>
  <autoFilter ref="A1:AA1000" xr:uid="{00000000-0009-0000-0000-000008000000}"/>
  <phoneticPr fontId="32"/>
  <pageMargins left="0.7" right="0.7" top="0.75" bottom="0.75" header="0" footer="0"/>
  <pageSetup paperSize="9" orientation="portrai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L1000"/>
  <sheetViews>
    <sheetView workbookViewId="0">
      <selection activeCell="A2" sqref="A2"/>
    </sheetView>
  </sheetViews>
  <sheetFormatPr defaultColWidth="12.59765625" defaultRowHeight="13.8"/>
  <cols>
    <col min="1" max="1" width="4.09765625" customWidth="1"/>
    <col min="2" max="2" width="5.69921875" customWidth="1"/>
    <col min="3" max="3" width="4.09765625" customWidth="1"/>
    <col min="4" max="4" width="31.09765625" customWidth="1"/>
    <col min="5" max="5" width="40.59765625" customWidth="1"/>
    <col min="6" max="6" width="40.5" customWidth="1"/>
    <col min="7" max="8" width="18.09765625" customWidth="1"/>
    <col min="9" max="12" width="7.69921875" customWidth="1"/>
  </cols>
  <sheetData>
    <row r="1" spans="1:12">
      <c r="A1" s="17" t="str">
        <f>目次!D$33</f>
        <v>5.異種配管接続方法</v>
      </c>
      <c r="B1" s="3"/>
      <c r="C1" s="3"/>
      <c r="D1" s="3"/>
      <c r="E1" s="3"/>
      <c r="F1" s="3"/>
      <c r="G1" s="3"/>
      <c r="H1" s="3"/>
      <c r="I1" s="3"/>
      <c r="J1" s="3"/>
      <c r="K1" s="3"/>
      <c r="L1" s="3"/>
    </row>
    <row r="2" spans="1:12">
      <c r="A2" s="3"/>
      <c r="B2" s="3"/>
      <c r="C2" s="3"/>
      <c r="D2" s="3"/>
      <c r="E2" s="3"/>
      <c r="F2" s="3"/>
      <c r="G2" s="3"/>
      <c r="H2" s="3"/>
      <c r="I2" s="3"/>
      <c r="J2" s="3"/>
      <c r="K2" s="3"/>
      <c r="L2" s="3"/>
    </row>
    <row r="3" spans="1:12" ht="41.4">
      <c r="A3" s="6" t="s">
        <v>89</v>
      </c>
      <c r="B3" s="6" t="s">
        <v>90</v>
      </c>
      <c r="C3" s="6" t="s">
        <v>91</v>
      </c>
      <c r="D3" s="6" t="s">
        <v>92</v>
      </c>
      <c r="E3" s="6" t="s">
        <v>93</v>
      </c>
      <c r="F3" s="6" t="s">
        <v>3229</v>
      </c>
      <c r="G3" s="11" t="s">
        <v>140</v>
      </c>
      <c r="H3" s="6" t="s">
        <v>95</v>
      </c>
      <c r="I3" s="7"/>
      <c r="J3" s="7"/>
      <c r="K3" s="7"/>
      <c r="L3" s="7"/>
    </row>
    <row r="4" spans="1:12" ht="27.6">
      <c r="A4" s="8">
        <v>1</v>
      </c>
      <c r="B4" s="8" t="s">
        <v>3230</v>
      </c>
      <c r="C4" s="19">
        <f>目次!C$33</f>
        <v>63</v>
      </c>
      <c r="D4" s="19" t="str">
        <f>目次!D$33</f>
        <v>5.異種配管接続方法</v>
      </c>
      <c r="E4" s="26" t="str">
        <f>目次!E$33</f>
        <v>5. Method of piping connection between different material</v>
      </c>
      <c r="F4" s="26" t="str">
        <f>目次!F$33</f>
        <v xml:space="preserve">5. Phương pháp kết nối các loại đường ống </v>
      </c>
      <c r="G4" s="8"/>
      <c r="H4" s="8"/>
      <c r="I4" s="7"/>
      <c r="J4" s="7"/>
      <c r="K4" s="7"/>
      <c r="L4" s="7"/>
    </row>
    <row r="5" spans="1:12" ht="27.6">
      <c r="A5" s="8">
        <v>2</v>
      </c>
      <c r="B5" s="8" t="s">
        <v>3230</v>
      </c>
      <c r="C5" s="8"/>
      <c r="D5" s="8" t="s">
        <v>3231</v>
      </c>
      <c r="E5" s="8" t="s">
        <v>3232</v>
      </c>
      <c r="F5" s="8" t="s">
        <v>16775</v>
      </c>
      <c r="G5" s="8"/>
      <c r="H5" s="8"/>
      <c r="I5" s="7"/>
      <c r="J5" s="7"/>
      <c r="K5" s="7"/>
      <c r="L5" s="7"/>
    </row>
    <row r="6" spans="1:12" ht="27.6">
      <c r="A6" s="8">
        <v>3</v>
      </c>
      <c r="B6" s="8" t="s">
        <v>3230</v>
      </c>
      <c r="C6" s="8"/>
      <c r="D6" s="8" t="s">
        <v>3233</v>
      </c>
      <c r="E6" s="12" t="s">
        <v>3234</v>
      </c>
      <c r="F6" s="14" t="s">
        <v>16776</v>
      </c>
      <c r="G6" s="8"/>
      <c r="H6" s="8"/>
      <c r="I6" s="7"/>
      <c r="J6" s="7"/>
      <c r="K6" s="7"/>
      <c r="L6" s="7"/>
    </row>
    <row r="7" spans="1:12" ht="14.4">
      <c r="A7" s="8">
        <v>4</v>
      </c>
      <c r="B7" s="8" t="s">
        <v>3230</v>
      </c>
      <c r="C7" s="8"/>
      <c r="D7" s="8" t="s">
        <v>3235</v>
      </c>
      <c r="E7" s="12" t="s">
        <v>3236</v>
      </c>
      <c r="F7" s="14" t="s">
        <v>16777</v>
      </c>
      <c r="G7" s="8"/>
      <c r="H7" s="8"/>
      <c r="I7" s="7"/>
      <c r="J7" s="7"/>
      <c r="K7" s="7"/>
      <c r="L7" s="7"/>
    </row>
    <row r="8" spans="1:12" ht="14.4">
      <c r="A8" s="8">
        <v>5</v>
      </c>
      <c r="B8" s="8" t="s">
        <v>3230</v>
      </c>
      <c r="C8" s="8"/>
      <c r="D8" s="8" t="s">
        <v>3237</v>
      </c>
      <c r="E8" s="12" t="s">
        <v>3238</v>
      </c>
      <c r="F8" s="14" t="s">
        <v>16773</v>
      </c>
      <c r="G8" s="8"/>
      <c r="H8" s="8"/>
      <c r="I8" s="7"/>
      <c r="J8" s="7"/>
      <c r="K8" s="7"/>
      <c r="L8" s="7"/>
    </row>
    <row r="9" spans="1:12" ht="27.6">
      <c r="A9" s="8">
        <v>6</v>
      </c>
      <c r="B9" s="8" t="s">
        <v>3230</v>
      </c>
      <c r="C9" s="8"/>
      <c r="D9" s="8" t="s">
        <v>3239</v>
      </c>
      <c r="E9" s="8" t="s">
        <v>3240</v>
      </c>
      <c r="F9" s="8" t="s">
        <v>16774</v>
      </c>
      <c r="G9" s="8"/>
      <c r="H9" s="8"/>
      <c r="I9" s="7"/>
      <c r="J9" s="7"/>
      <c r="K9" s="7"/>
      <c r="L9" s="7"/>
    </row>
    <row r="10" spans="1:12" ht="69">
      <c r="A10" s="8">
        <v>7</v>
      </c>
      <c r="B10" s="8" t="s">
        <v>3230</v>
      </c>
      <c r="C10" s="8"/>
      <c r="D10" s="8" t="s">
        <v>3241</v>
      </c>
      <c r="E10" s="8" t="s">
        <v>3242</v>
      </c>
      <c r="F10" s="8" t="s">
        <v>16778</v>
      </c>
      <c r="G10" s="8" t="s">
        <v>15786</v>
      </c>
      <c r="H10" s="8" t="s">
        <v>3243</v>
      </c>
      <c r="I10" s="7"/>
      <c r="J10" s="7"/>
      <c r="K10" s="7"/>
      <c r="L10" s="7"/>
    </row>
    <row r="11" spans="1:12" ht="14.4">
      <c r="A11" s="8">
        <v>8</v>
      </c>
      <c r="B11" s="8" t="s">
        <v>3230</v>
      </c>
      <c r="C11" s="8"/>
      <c r="D11" s="19" t="str">
        <f>目次!D$34</f>
        <v>5-1.排水管</v>
      </c>
      <c r="E11" s="26" t="str">
        <f>目次!E$34</f>
        <v>5-1. Drainage pipe</v>
      </c>
      <c r="F11" s="26" t="str">
        <f>目次!F$34</f>
        <v>5-1. Ống thoát nước</v>
      </c>
      <c r="G11" s="8"/>
      <c r="H11" s="8"/>
      <c r="I11" s="7"/>
      <c r="J11" s="7"/>
      <c r="K11" s="7"/>
      <c r="L11" s="7"/>
    </row>
    <row r="12" spans="1:12" ht="14.4">
      <c r="A12" s="8">
        <v>9</v>
      </c>
      <c r="B12" s="8" t="s">
        <v>3230</v>
      </c>
      <c r="C12" s="8"/>
      <c r="D12" s="8" t="s">
        <v>16783</v>
      </c>
      <c r="E12" s="14" t="s">
        <v>221</v>
      </c>
      <c r="F12" s="14" t="s">
        <v>3244</v>
      </c>
      <c r="G12" s="8"/>
      <c r="H12" s="8"/>
      <c r="I12" s="7"/>
      <c r="J12" s="7"/>
      <c r="K12" s="7"/>
      <c r="L12" s="7"/>
    </row>
    <row r="13" spans="1:12" ht="27.6">
      <c r="A13" s="8">
        <v>10</v>
      </c>
      <c r="B13" s="8" t="s">
        <v>3230</v>
      </c>
      <c r="C13" s="8">
        <v>64</v>
      </c>
      <c r="D13" s="19" t="str">
        <f>目次!D$33</f>
        <v>5.異種配管接続方法</v>
      </c>
      <c r="E13" s="26" t="str">
        <f>目次!E$33</f>
        <v>5. Method of piping connection between different material</v>
      </c>
      <c r="F13" s="26" t="str">
        <f>目次!F$33</f>
        <v xml:space="preserve">5. Phương pháp kết nối các loại đường ống </v>
      </c>
      <c r="G13" s="8"/>
      <c r="H13" s="8"/>
      <c r="I13" s="7"/>
      <c r="J13" s="7"/>
      <c r="K13" s="7"/>
      <c r="L13" s="7"/>
    </row>
    <row r="14" spans="1:12" ht="14.4">
      <c r="A14" s="8">
        <v>11</v>
      </c>
      <c r="B14" s="8" t="s">
        <v>3230</v>
      </c>
      <c r="C14" s="19">
        <f>目次!C$34</f>
        <v>64</v>
      </c>
      <c r="D14" s="19" t="str">
        <f>目次!D$34</f>
        <v>5-1.排水管</v>
      </c>
      <c r="E14" s="26" t="str">
        <f>目次!E$34</f>
        <v>5-1. Drainage pipe</v>
      </c>
      <c r="F14" s="26" t="str">
        <f>目次!F$34</f>
        <v>5-1. Ống thoát nước</v>
      </c>
      <c r="G14" s="8"/>
      <c r="H14" s="8"/>
      <c r="I14" s="7"/>
      <c r="J14" s="7"/>
      <c r="K14" s="7"/>
      <c r="L14" s="7"/>
    </row>
    <row r="15" spans="1:12" ht="27.6">
      <c r="A15" s="8">
        <v>12</v>
      </c>
      <c r="B15" s="8" t="s">
        <v>3230</v>
      </c>
      <c r="C15" s="8"/>
      <c r="D15" s="8" t="s">
        <v>16784</v>
      </c>
      <c r="E15" s="14" t="s">
        <v>3245</v>
      </c>
      <c r="F15" s="14" t="s">
        <v>16785</v>
      </c>
      <c r="G15" s="8"/>
      <c r="H15" s="8"/>
      <c r="I15" s="7"/>
      <c r="J15" s="7"/>
      <c r="K15" s="7"/>
      <c r="L15" s="7"/>
    </row>
    <row r="16" spans="1:12" ht="14.4">
      <c r="A16" s="8">
        <v>13</v>
      </c>
      <c r="B16" s="8" t="s">
        <v>3230</v>
      </c>
      <c r="C16" s="8"/>
      <c r="D16" s="8" t="s">
        <v>3246</v>
      </c>
      <c r="E16" s="12" t="s">
        <v>3247</v>
      </c>
      <c r="F16" s="14" t="s">
        <v>16780</v>
      </c>
      <c r="G16" s="8"/>
      <c r="H16" s="8"/>
      <c r="I16" s="7"/>
      <c r="J16" s="7"/>
      <c r="K16" s="7"/>
      <c r="L16" s="7"/>
    </row>
    <row r="17" spans="1:12" ht="14.4">
      <c r="A17" s="8">
        <v>14</v>
      </c>
      <c r="B17" s="8" t="s">
        <v>3230</v>
      </c>
      <c r="C17" s="8"/>
      <c r="D17" s="8" t="s">
        <v>3248</v>
      </c>
      <c r="E17" s="8" t="s">
        <v>3249</v>
      </c>
      <c r="F17" s="8" t="s">
        <v>16779</v>
      </c>
      <c r="G17" s="8"/>
      <c r="H17" s="8"/>
      <c r="I17" s="7"/>
      <c r="J17" s="7"/>
      <c r="K17" s="7"/>
      <c r="L17" s="7"/>
    </row>
    <row r="18" spans="1:12" ht="15" customHeight="1">
      <c r="A18" s="8">
        <v>15</v>
      </c>
      <c r="B18" s="8" t="s">
        <v>3230</v>
      </c>
      <c r="C18" s="8"/>
      <c r="D18" s="8" t="s">
        <v>3250</v>
      </c>
      <c r="E18" s="12" t="s">
        <v>3251</v>
      </c>
      <c r="F18" s="14" t="s">
        <v>16781</v>
      </c>
      <c r="G18" s="8" t="s">
        <v>15781</v>
      </c>
      <c r="H18" s="8" t="s">
        <v>3252</v>
      </c>
      <c r="I18" s="7"/>
      <c r="J18" s="7"/>
      <c r="K18" s="7"/>
      <c r="L18" s="7"/>
    </row>
    <row r="19" spans="1:12" ht="16.5" customHeight="1">
      <c r="A19" s="8">
        <v>16</v>
      </c>
      <c r="B19" s="8" t="s">
        <v>3230</v>
      </c>
      <c r="C19" s="8"/>
      <c r="D19" s="8" t="s">
        <v>16786</v>
      </c>
      <c r="E19" s="14" t="s">
        <v>3253</v>
      </c>
      <c r="F19" s="14" t="s">
        <v>16787</v>
      </c>
      <c r="G19" s="8"/>
      <c r="H19" s="8"/>
      <c r="I19" s="7"/>
      <c r="J19" s="7"/>
      <c r="K19" s="7"/>
      <c r="L19" s="7"/>
    </row>
    <row r="20" spans="1:12" ht="14.4">
      <c r="A20" s="8">
        <v>17</v>
      </c>
      <c r="B20" s="8" t="s">
        <v>3230</v>
      </c>
      <c r="C20" s="8"/>
      <c r="D20" s="8" t="s">
        <v>3254</v>
      </c>
      <c r="E20" s="12" t="s">
        <v>3255</v>
      </c>
      <c r="F20" s="14" t="s">
        <v>16828</v>
      </c>
      <c r="G20" s="8"/>
      <c r="H20" s="8"/>
      <c r="I20" s="7"/>
      <c r="J20" s="7"/>
      <c r="K20" s="7"/>
      <c r="L20" s="7"/>
    </row>
    <row r="21" spans="1:12" ht="14.4">
      <c r="A21" s="8">
        <v>18</v>
      </c>
      <c r="B21" s="8" t="s">
        <v>3230</v>
      </c>
      <c r="C21" s="8"/>
      <c r="D21" s="8" t="s">
        <v>3256</v>
      </c>
      <c r="E21" s="12" t="s">
        <v>3257</v>
      </c>
      <c r="F21" s="14" t="s">
        <v>16827</v>
      </c>
      <c r="G21" s="8"/>
      <c r="H21" s="8"/>
      <c r="I21" s="7"/>
      <c r="J21" s="7"/>
      <c r="K21" s="7"/>
      <c r="L21" s="7"/>
    </row>
    <row r="22" spans="1:12" ht="27.6">
      <c r="A22" s="8">
        <v>19</v>
      </c>
      <c r="B22" s="8" t="s">
        <v>3230</v>
      </c>
      <c r="C22" s="8"/>
      <c r="D22" s="8" t="s">
        <v>16788</v>
      </c>
      <c r="E22" s="14" t="s">
        <v>3258</v>
      </c>
      <c r="F22" s="14" t="s">
        <v>16829</v>
      </c>
      <c r="G22" s="8"/>
      <c r="H22" s="8"/>
      <c r="I22" s="7"/>
      <c r="J22" s="7"/>
      <c r="K22" s="7"/>
      <c r="L22" s="7"/>
    </row>
    <row r="23" spans="1:12" ht="27.6">
      <c r="A23" s="8">
        <v>20</v>
      </c>
      <c r="B23" s="8" t="s">
        <v>3230</v>
      </c>
      <c r="C23" s="8"/>
      <c r="D23" s="8" t="s">
        <v>3259</v>
      </c>
      <c r="E23" s="12" t="s">
        <v>3260</v>
      </c>
      <c r="F23" s="14" t="s">
        <v>16782</v>
      </c>
      <c r="G23" s="8"/>
      <c r="H23" s="8"/>
      <c r="I23" s="7"/>
      <c r="J23" s="7"/>
      <c r="K23" s="7"/>
      <c r="L23" s="7"/>
    </row>
    <row r="24" spans="1:12" ht="14.4">
      <c r="A24" s="8">
        <v>21</v>
      </c>
      <c r="B24" s="8" t="s">
        <v>3230</v>
      </c>
      <c r="C24" s="8">
        <v>65</v>
      </c>
      <c r="D24" s="8" t="s">
        <v>16789</v>
      </c>
      <c r="E24" s="14" t="s">
        <v>3261</v>
      </c>
      <c r="F24" s="14" t="s">
        <v>16790</v>
      </c>
      <c r="G24" s="8"/>
      <c r="H24" s="8"/>
      <c r="I24" s="7"/>
      <c r="J24" s="7"/>
      <c r="K24" s="7"/>
      <c r="L24" s="7"/>
    </row>
    <row r="25" spans="1:12" ht="14.4">
      <c r="A25" s="8">
        <v>22</v>
      </c>
      <c r="B25" s="8" t="s">
        <v>3230</v>
      </c>
      <c r="C25" s="8"/>
      <c r="D25" s="8" t="s">
        <v>3262</v>
      </c>
      <c r="E25" s="8" t="s">
        <v>3263</v>
      </c>
      <c r="F25" s="8" t="s">
        <v>16826</v>
      </c>
      <c r="G25" s="8"/>
      <c r="H25" s="8"/>
      <c r="I25" s="7"/>
      <c r="J25" s="7"/>
      <c r="K25" s="7"/>
      <c r="L25" s="7"/>
    </row>
    <row r="26" spans="1:12" ht="69">
      <c r="A26" s="8">
        <v>23</v>
      </c>
      <c r="B26" s="8" t="s">
        <v>3230</v>
      </c>
      <c r="C26" s="8"/>
      <c r="D26" s="8" t="s">
        <v>16791</v>
      </c>
      <c r="E26" s="8" t="s">
        <v>16792</v>
      </c>
      <c r="F26" s="8"/>
      <c r="G26" s="8" t="s">
        <v>15785</v>
      </c>
      <c r="H26" s="8" t="s">
        <v>3264</v>
      </c>
      <c r="I26" s="7"/>
      <c r="J26" s="7"/>
      <c r="K26" s="7"/>
      <c r="L26" s="7"/>
    </row>
    <row r="27" spans="1:12" ht="14.4">
      <c r="A27" s="8">
        <v>24</v>
      </c>
      <c r="B27" s="8" t="s">
        <v>3230</v>
      </c>
      <c r="C27" s="8"/>
      <c r="D27" s="8" t="s">
        <v>3265</v>
      </c>
      <c r="E27" s="12" t="s">
        <v>3266</v>
      </c>
      <c r="F27" s="14" t="s">
        <v>16831</v>
      </c>
      <c r="G27" s="8"/>
      <c r="H27" s="8"/>
      <c r="I27" s="7"/>
      <c r="J27" s="7"/>
      <c r="K27" s="7"/>
      <c r="L27" s="7"/>
    </row>
    <row r="28" spans="1:12" ht="14.4">
      <c r="A28" s="8">
        <v>25</v>
      </c>
      <c r="B28" s="8" t="s">
        <v>3230</v>
      </c>
      <c r="C28" s="8"/>
      <c r="D28" s="8" t="s">
        <v>3267</v>
      </c>
      <c r="E28" s="12" t="s">
        <v>3268</v>
      </c>
      <c r="F28" s="14" t="s">
        <v>16830</v>
      </c>
      <c r="G28" s="8"/>
      <c r="H28" s="8"/>
      <c r="I28" s="7"/>
      <c r="J28" s="7"/>
      <c r="K28" s="7"/>
      <c r="L28" s="7"/>
    </row>
    <row r="29" spans="1:12" ht="27.6">
      <c r="A29" s="8">
        <v>26</v>
      </c>
      <c r="B29" s="8" t="s">
        <v>3230</v>
      </c>
      <c r="C29" s="8"/>
      <c r="D29" s="8" t="s">
        <v>16793</v>
      </c>
      <c r="E29" s="14" t="s">
        <v>3269</v>
      </c>
      <c r="F29" s="14" t="s">
        <v>16836</v>
      </c>
      <c r="G29" s="8" t="s">
        <v>15784</v>
      </c>
      <c r="H29" s="8" t="s">
        <v>3270</v>
      </c>
      <c r="I29" s="7"/>
      <c r="J29" s="7"/>
      <c r="K29" s="7"/>
      <c r="L29" s="7"/>
    </row>
    <row r="30" spans="1:12" ht="14.4">
      <c r="A30" s="8">
        <v>27</v>
      </c>
      <c r="B30" s="8" t="s">
        <v>3230</v>
      </c>
      <c r="C30" s="8"/>
      <c r="D30" s="8" t="s">
        <v>3271</v>
      </c>
      <c r="E30" s="8" t="s">
        <v>3272</v>
      </c>
      <c r="F30" s="8" t="s">
        <v>16961</v>
      </c>
      <c r="G30" s="8"/>
      <c r="H30" s="8"/>
      <c r="I30" s="7"/>
      <c r="J30" s="7"/>
      <c r="K30" s="7"/>
      <c r="L30" s="7"/>
    </row>
    <row r="31" spans="1:12" ht="14.4">
      <c r="A31" s="8">
        <v>28</v>
      </c>
      <c r="B31" s="8" t="s">
        <v>3230</v>
      </c>
      <c r="C31" s="8"/>
      <c r="D31" s="19" t="str">
        <f t="shared" ref="D31:F31" si="0">D$27</f>
        <v>※ドレネジ継手の場合</v>
      </c>
      <c r="E31" s="26" t="str">
        <f t="shared" si="0"/>
        <v>* In case of drainage fitting</v>
      </c>
      <c r="F31" s="26" t="str">
        <f t="shared" si="0"/>
        <v>* Trường hợp của khớp nối nước ren trong</v>
      </c>
      <c r="G31" s="8"/>
      <c r="H31" s="8"/>
      <c r="I31" s="7"/>
      <c r="J31" s="7"/>
      <c r="K31" s="7"/>
      <c r="L31" s="7"/>
    </row>
    <row r="32" spans="1:12" ht="27.6">
      <c r="A32" s="8">
        <v>29</v>
      </c>
      <c r="B32" s="8" t="s">
        <v>3230</v>
      </c>
      <c r="C32" s="8"/>
      <c r="D32" s="8" t="s">
        <v>3273</v>
      </c>
      <c r="E32" s="12" t="s">
        <v>3274</v>
      </c>
      <c r="F32" s="12" t="s">
        <v>3275</v>
      </c>
      <c r="G32" s="8"/>
      <c r="H32" s="8"/>
      <c r="I32" s="7"/>
      <c r="J32" s="7"/>
      <c r="K32" s="7"/>
      <c r="L32" s="7"/>
    </row>
    <row r="33" spans="1:12" ht="14.4">
      <c r="A33" s="8">
        <v>30</v>
      </c>
      <c r="B33" s="8" t="s">
        <v>3230</v>
      </c>
      <c r="C33" s="8"/>
      <c r="D33" s="8" t="s">
        <v>3276</v>
      </c>
      <c r="E33" s="8" t="s">
        <v>3277</v>
      </c>
      <c r="F33" s="8" t="s">
        <v>3278</v>
      </c>
      <c r="G33" s="8"/>
      <c r="H33" s="8"/>
      <c r="I33" s="7"/>
      <c r="J33" s="7"/>
      <c r="K33" s="7"/>
      <c r="L33" s="7"/>
    </row>
    <row r="34" spans="1:12" ht="14.4">
      <c r="A34" s="8">
        <v>31</v>
      </c>
      <c r="B34" s="8" t="s">
        <v>3230</v>
      </c>
      <c r="C34" s="8"/>
      <c r="D34" s="8" t="s">
        <v>2016</v>
      </c>
      <c r="E34" s="8" t="s">
        <v>2017</v>
      </c>
      <c r="F34" s="119" t="s">
        <v>16833</v>
      </c>
      <c r="G34" s="8"/>
      <c r="H34" s="8"/>
      <c r="I34" s="7"/>
      <c r="J34" s="7"/>
      <c r="K34" s="7"/>
      <c r="L34" s="7"/>
    </row>
    <row r="35" spans="1:12" ht="14.4">
      <c r="A35" s="8">
        <v>32</v>
      </c>
      <c r="B35" s="8" t="s">
        <v>3230</v>
      </c>
      <c r="C35" s="8"/>
      <c r="D35" s="8" t="s">
        <v>3279</v>
      </c>
      <c r="E35" s="8" t="s">
        <v>3280</v>
      </c>
      <c r="F35" s="119" t="s">
        <v>16832</v>
      </c>
      <c r="G35" s="8"/>
      <c r="H35" s="8"/>
      <c r="I35" s="7"/>
      <c r="J35" s="7"/>
      <c r="K35" s="7"/>
      <c r="L35" s="7"/>
    </row>
    <row r="36" spans="1:12" ht="27.6">
      <c r="A36" s="8">
        <v>33</v>
      </c>
      <c r="B36" s="8" t="s">
        <v>3230</v>
      </c>
      <c r="C36" s="8"/>
      <c r="D36" s="8" t="s">
        <v>3281</v>
      </c>
      <c r="E36" s="8" t="s">
        <v>3282</v>
      </c>
      <c r="F36" s="119" t="s">
        <v>16834</v>
      </c>
      <c r="G36" s="8" t="s">
        <v>15783</v>
      </c>
      <c r="H36" s="8" t="s">
        <v>3283</v>
      </c>
      <c r="I36" s="7"/>
      <c r="J36" s="7"/>
      <c r="K36" s="7"/>
      <c r="L36" s="7"/>
    </row>
    <row r="37" spans="1:12" ht="14.4">
      <c r="A37" s="8">
        <v>35</v>
      </c>
      <c r="B37" s="8" t="s">
        <v>3230</v>
      </c>
      <c r="C37" s="8"/>
      <c r="D37" s="8" t="s">
        <v>3284</v>
      </c>
      <c r="E37" s="8" t="s">
        <v>1911</v>
      </c>
      <c r="F37" s="8" t="s">
        <v>1912</v>
      </c>
      <c r="G37" s="8"/>
      <c r="H37" s="8"/>
      <c r="I37" s="7"/>
      <c r="J37" s="7"/>
      <c r="K37" s="7"/>
      <c r="L37" s="7"/>
    </row>
    <row r="38" spans="1:12" ht="27.6">
      <c r="A38" s="8">
        <v>36</v>
      </c>
      <c r="B38" s="8" t="s">
        <v>3230</v>
      </c>
      <c r="C38" s="8">
        <v>66</v>
      </c>
      <c r="D38" s="19" t="str">
        <f>目次!D$33</f>
        <v>5.異種配管接続方法</v>
      </c>
      <c r="E38" s="26" t="str">
        <f>目次!E$33</f>
        <v>5. Method of piping connection between different material</v>
      </c>
      <c r="F38" s="26" t="str">
        <f>目次!F$33</f>
        <v xml:space="preserve">5. Phương pháp kết nối các loại đường ống </v>
      </c>
      <c r="G38" s="8"/>
      <c r="H38" s="8"/>
      <c r="I38" s="7"/>
      <c r="J38" s="7"/>
      <c r="K38" s="7"/>
      <c r="L38" s="7"/>
    </row>
    <row r="39" spans="1:12" ht="14.4">
      <c r="A39" s="8">
        <v>37</v>
      </c>
      <c r="B39" s="8" t="s">
        <v>3230</v>
      </c>
      <c r="C39" s="8">
        <v>66</v>
      </c>
      <c r="D39" s="8" t="s">
        <v>16794</v>
      </c>
      <c r="E39" s="14" t="s">
        <v>3285</v>
      </c>
      <c r="F39" s="14" t="s">
        <v>16835</v>
      </c>
      <c r="G39" s="8"/>
      <c r="H39" s="8"/>
      <c r="I39" s="7"/>
      <c r="J39" s="7"/>
      <c r="K39" s="7"/>
      <c r="L39" s="7"/>
    </row>
    <row r="40" spans="1:12" ht="41.4">
      <c r="A40" s="8">
        <v>38</v>
      </c>
      <c r="B40" s="8" t="s">
        <v>3230</v>
      </c>
      <c r="C40" s="8"/>
      <c r="D40" s="8" t="s">
        <v>16795</v>
      </c>
      <c r="E40" s="14" t="s">
        <v>3286</v>
      </c>
      <c r="F40" s="14" t="s">
        <v>16837</v>
      </c>
      <c r="G40" s="8"/>
      <c r="H40" s="8"/>
      <c r="I40" s="7"/>
      <c r="J40" s="7"/>
      <c r="K40" s="7"/>
      <c r="L40" s="7"/>
    </row>
    <row r="41" spans="1:12" ht="14.4">
      <c r="A41" s="8">
        <v>39</v>
      </c>
      <c r="B41" s="8" t="s">
        <v>3230</v>
      </c>
      <c r="C41" s="8"/>
      <c r="D41" s="8" t="s">
        <v>3287</v>
      </c>
      <c r="E41" s="8" t="s">
        <v>3288</v>
      </c>
      <c r="F41" s="8" t="s">
        <v>3289</v>
      </c>
      <c r="G41" s="8"/>
      <c r="H41" s="8"/>
      <c r="I41" s="7"/>
      <c r="J41" s="7"/>
      <c r="K41" s="7"/>
      <c r="L41" s="7"/>
    </row>
    <row r="42" spans="1:12" ht="14.4">
      <c r="A42" s="8">
        <v>40</v>
      </c>
      <c r="B42" s="8" t="s">
        <v>3230</v>
      </c>
      <c r="C42" s="8"/>
      <c r="D42" s="8" t="s">
        <v>3290</v>
      </c>
      <c r="E42" s="8" t="s">
        <v>3291</v>
      </c>
      <c r="F42" s="8" t="s">
        <v>16838</v>
      </c>
      <c r="G42" s="8"/>
      <c r="H42" s="8"/>
      <c r="I42" s="7"/>
      <c r="J42" s="7"/>
      <c r="K42" s="7"/>
      <c r="L42" s="7"/>
    </row>
    <row r="43" spans="1:12" ht="14.4">
      <c r="A43" s="8">
        <v>41</v>
      </c>
      <c r="B43" s="8" t="s">
        <v>3230</v>
      </c>
      <c r="C43" s="8"/>
      <c r="D43" s="8" t="s">
        <v>3292</v>
      </c>
      <c r="E43" s="8" t="s">
        <v>3293</v>
      </c>
      <c r="F43" s="8" t="s">
        <v>3294</v>
      </c>
      <c r="G43" s="8"/>
      <c r="H43" s="8"/>
      <c r="I43" s="7"/>
      <c r="J43" s="7"/>
      <c r="K43" s="7"/>
      <c r="L43" s="7"/>
    </row>
    <row r="44" spans="1:12" ht="16.5" customHeight="1">
      <c r="A44" s="8">
        <v>42</v>
      </c>
      <c r="B44" s="8" t="s">
        <v>3230</v>
      </c>
      <c r="C44" s="8"/>
      <c r="D44" s="8" t="s">
        <v>3295</v>
      </c>
      <c r="E44" s="8" t="s">
        <v>3296</v>
      </c>
      <c r="F44" s="8" t="s">
        <v>3297</v>
      </c>
      <c r="G44" s="8" t="s">
        <v>15781</v>
      </c>
      <c r="H44" s="8" t="s">
        <v>3252</v>
      </c>
      <c r="I44" s="7"/>
      <c r="J44" s="7"/>
      <c r="K44" s="7"/>
      <c r="L44" s="7"/>
    </row>
    <row r="45" spans="1:12" ht="18.75" customHeight="1">
      <c r="A45" s="8">
        <v>43</v>
      </c>
      <c r="B45" s="8" t="s">
        <v>3230</v>
      </c>
      <c r="C45" s="8"/>
      <c r="D45" s="8" t="s">
        <v>3298</v>
      </c>
      <c r="E45" s="8" t="s">
        <v>3299</v>
      </c>
      <c r="F45" s="8" t="s">
        <v>3300</v>
      </c>
      <c r="G45" s="8" t="s">
        <v>15781</v>
      </c>
      <c r="H45" s="8" t="s">
        <v>3252</v>
      </c>
      <c r="I45" s="7" t="s">
        <v>3366</v>
      </c>
      <c r="J45" s="7"/>
      <c r="K45" s="7"/>
      <c r="L45" s="7"/>
    </row>
    <row r="46" spans="1:12" ht="14.4">
      <c r="A46" s="8">
        <v>44</v>
      </c>
      <c r="B46" s="8" t="s">
        <v>3230</v>
      </c>
      <c r="C46" s="8"/>
      <c r="D46" s="8" t="s">
        <v>16796</v>
      </c>
      <c r="E46" s="8" t="s">
        <v>16797</v>
      </c>
      <c r="F46" s="8" t="s">
        <v>16839</v>
      </c>
      <c r="G46" s="8"/>
      <c r="H46" s="8"/>
      <c r="I46" s="7"/>
      <c r="J46" s="7"/>
      <c r="K46" s="7"/>
      <c r="L46" s="7"/>
    </row>
    <row r="47" spans="1:12" ht="14.4">
      <c r="A47" s="8">
        <v>45</v>
      </c>
      <c r="B47" s="8" t="s">
        <v>3230</v>
      </c>
      <c r="C47" s="8"/>
      <c r="D47" s="8" t="s">
        <v>3301</v>
      </c>
      <c r="E47" s="8" t="s">
        <v>3302</v>
      </c>
      <c r="F47" s="8" t="s">
        <v>16840</v>
      </c>
      <c r="G47" s="8"/>
      <c r="H47" s="8"/>
      <c r="I47" s="7"/>
      <c r="J47" s="7"/>
      <c r="K47" s="7"/>
      <c r="L47" s="7"/>
    </row>
    <row r="48" spans="1:12" ht="14.4">
      <c r="A48" s="8">
        <v>46</v>
      </c>
      <c r="B48" s="8" t="s">
        <v>3230</v>
      </c>
      <c r="C48" s="8"/>
      <c r="D48" s="8" t="s">
        <v>3303</v>
      </c>
      <c r="E48" s="8" t="s">
        <v>3304</v>
      </c>
      <c r="F48" s="8" t="s">
        <v>16841</v>
      </c>
      <c r="G48" s="8"/>
      <c r="H48" s="8"/>
      <c r="I48" s="7"/>
      <c r="J48" s="7"/>
      <c r="K48" s="7"/>
      <c r="L48" s="7"/>
    </row>
    <row r="49" spans="1:12" ht="14.4">
      <c r="A49" s="8">
        <v>47</v>
      </c>
      <c r="B49" s="8" t="s">
        <v>3230</v>
      </c>
      <c r="C49" s="8"/>
      <c r="D49" s="8" t="s">
        <v>16798</v>
      </c>
      <c r="E49" s="8" t="s">
        <v>16799</v>
      </c>
      <c r="F49" s="8" t="s">
        <v>16842</v>
      </c>
      <c r="G49" s="8"/>
      <c r="H49" s="8"/>
      <c r="I49" s="7"/>
      <c r="J49" s="7"/>
      <c r="K49" s="7"/>
      <c r="L49" s="7"/>
    </row>
    <row r="50" spans="1:12" ht="27.6">
      <c r="A50" s="8">
        <v>48</v>
      </c>
      <c r="B50" s="8" t="s">
        <v>3230</v>
      </c>
      <c r="C50" s="8"/>
      <c r="D50" s="8" t="s">
        <v>3306</v>
      </c>
      <c r="E50" s="8" t="s">
        <v>3307</v>
      </c>
      <c r="F50" s="8" t="s">
        <v>16843</v>
      </c>
      <c r="G50" s="8" t="s">
        <v>15782</v>
      </c>
      <c r="H50" s="8" t="s">
        <v>3308</v>
      </c>
      <c r="I50" s="7"/>
      <c r="J50" s="7"/>
      <c r="K50" s="7"/>
      <c r="L50" s="7"/>
    </row>
    <row r="51" spans="1:12" ht="14.4">
      <c r="A51" s="8">
        <v>49</v>
      </c>
      <c r="B51" s="8" t="s">
        <v>3230</v>
      </c>
      <c r="C51" s="8"/>
      <c r="D51" s="8" t="s">
        <v>3309</v>
      </c>
      <c r="E51" s="8" t="s">
        <v>3310</v>
      </c>
      <c r="F51" s="8" t="s">
        <v>3311</v>
      </c>
      <c r="G51" s="8"/>
      <c r="H51" s="8"/>
      <c r="I51" s="7"/>
      <c r="J51" s="7"/>
      <c r="K51" s="7"/>
      <c r="L51" s="7"/>
    </row>
    <row r="52" spans="1:12" ht="14.4">
      <c r="A52" s="8">
        <v>50</v>
      </c>
      <c r="B52" s="8" t="s">
        <v>3230</v>
      </c>
      <c r="C52" s="8"/>
      <c r="D52" s="8" t="s">
        <v>3312</v>
      </c>
      <c r="E52" s="8" t="s">
        <v>3313</v>
      </c>
      <c r="F52" s="120" t="s">
        <v>16858</v>
      </c>
      <c r="G52" s="8"/>
      <c r="H52" s="8"/>
      <c r="I52" s="7"/>
      <c r="J52" s="7"/>
      <c r="K52" s="7"/>
      <c r="L52" s="7"/>
    </row>
    <row r="53" spans="1:12" ht="14.4">
      <c r="A53" s="8">
        <v>51</v>
      </c>
      <c r="B53" s="8" t="s">
        <v>3230</v>
      </c>
      <c r="C53" s="8"/>
      <c r="D53" s="8" t="s">
        <v>3315</v>
      </c>
      <c r="E53" s="8" t="s">
        <v>3316</v>
      </c>
      <c r="F53" s="8" t="s">
        <v>3317</v>
      </c>
      <c r="G53" s="8"/>
      <c r="H53" s="8"/>
      <c r="I53" s="7"/>
      <c r="J53" s="7"/>
      <c r="K53" s="7"/>
      <c r="L53" s="7"/>
    </row>
    <row r="54" spans="1:12" ht="14.4">
      <c r="A54" s="8">
        <v>52</v>
      </c>
      <c r="B54" s="8" t="s">
        <v>3230</v>
      </c>
      <c r="C54" s="8"/>
      <c r="D54" s="8" t="s">
        <v>3318</v>
      </c>
      <c r="E54" s="19" t="str">
        <f>E$44</f>
        <v>VLP or SGP</v>
      </c>
      <c r="F54" s="19" t="s">
        <v>3297</v>
      </c>
      <c r="G54" s="8"/>
      <c r="H54" s="8"/>
      <c r="I54" s="7"/>
      <c r="J54" s="7"/>
      <c r="K54" s="7"/>
      <c r="L54" s="7"/>
    </row>
    <row r="55" spans="1:12" ht="14.4">
      <c r="A55" s="8">
        <v>53</v>
      </c>
      <c r="B55" s="8" t="s">
        <v>3230</v>
      </c>
      <c r="C55" s="8"/>
      <c r="D55" s="8" t="s">
        <v>16800</v>
      </c>
      <c r="E55" s="8" t="s">
        <v>3319</v>
      </c>
      <c r="F55" s="8" t="s">
        <v>16801</v>
      </c>
      <c r="G55" s="8"/>
      <c r="H55" s="8"/>
      <c r="I55" s="7"/>
      <c r="J55" s="7"/>
      <c r="K55" s="7"/>
      <c r="L55" s="7"/>
    </row>
    <row r="56" spans="1:12" ht="14.4">
      <c r="A56" s="8">
        <v>54</v>
      </c>
      <c r="B56" s="8" t="s">
        <v>3230</v>
      </c>
      <c r="C56" s="8"/>
      <c r="D56" s="19" t="str">
        <f t="shared" ref="D56:F56" si="1">D$43</f>
        <v>防食フランジ</v>
      </c>
      <c r="E56" s="26" t="str">
        <f t="shared" si="1"/>
        <v>Corrosion protection flange</v>
      </c>
      <c r="F56" s="26" t="str">
        <f t="shared" si="1"/>
        <v xml:space="preserve">Mặt bích chống ăn mòn </v>
      </c>
      <c r="G56" s="8"/>
      <c r="H56" s="8"/>
      <c r="I56" s="7"/>
      <c r="J56" s="7"/>
      <c r="K56" s="7"/>
      <c r="L56" s="7"/>
    </row>
    <row r="57" spans="1:12" ht="14.4">
      <c r="A57" s="8">
        <v>55</v>
      </c>
      <c r="B57" s="8" t="s">
        <v>3230</v>
      </c>
      <c r="C57" s="8"/>
      <c r="D57" s="19" t="str">
        <f t="shared" ref="D57:F57" si="2">D$45</f>
        <v>絶縁パッキン</v>
      </c>
      <c r="E57" s="26" t="str">
        <f t="shared" si="2"/>
        <v>Insulating gasket</v>
      </c>
      <c r="F57" s="26" t="str">
        <f t="shared" si="2"/>
        <v xml:space="preserve">Miếng đệm cách điện </v>
      </c>
      <c r="G57" s="8"/>
      <c r="H57" s="8"/>
      <c r="I57" s="7"/>
      <c r="J57" s="7"/>
      <c r="K57" s="7"/>
      <c r="L57" s="7"/>
    </row>
    <row r="58" spans="1:12" ht="14.4">
      <c r="A58" s="8">
        <v>56</v>
      </c>
      <c r="B58" s="8" t="s">
        <v>3230</v>
      </c>
      <c r="C58" s="8"/>
      <c r="D58" s="8" t="s">
        <v>3320</v>
      </c>
      <c r="E58" s="8" t="s">
        <v>3321</v>
      </c>
      <c r="F58" s="8" t="s">
        <v>16844</v>
      </c>
      <c r="G58" s="8"/>
      <c r="H58" s="8"/>
      <c r="I58" s="7"/>
      <c r="J58" s="7"/>
      <c r="K58" s="7"/>
      <c r="L58" s="7"/>
    </row>
    <row r="59" spans="1:12" ht="14.4">
      <c r="A59" s="8">
        <v>57</v>
      </c>
      <c r="B59" s="8" t="s">
        <v>3230</v>
      </c>
      <c r="C59" s="8"/>
      <c r="D59" s="8" t="s">
        <v>16802</v>
      </c>
      <c r="E59" s="8" t="s">
        <v>16803</v>
      </c>
      <c r="F59" s="8" t="s">
        <v>16853</v>
      </c>
      <c r="G59" s="8"/>
      <c r="H59" s="8"/>
      <c r="I59" s="7"/>
      <c r="J59" s="7"/>
      <c r="K59" s="7"/>
      <c r="L59" s="7"/>
    </row>
    <row r="60" spans="1:12" ht="14.4">
      <c r="A60" s="8">
        <v>58</v>
      </c>
      <c r="B60" s="8" t="s">
        <v>3230</v>
      </c>
      <c r="C60" s="8"/>
      <c r="D60" s="8" t="s">
        <v>3322</v>
      </c>
      <c r="E60" s="8" t="s">
        <v>3323</v>
      </c>
      <c r="F60" s="8" t="s">
        <v>16845</v>
      </c>
      <c r="G60" s="8"/>
      <c r="H60" s="8"/>
      <c r="I60" s="7"/>
      <c r="J60" s="7"/>
      <c r="K60" s="7"/>
      <c r="L60" s="7"/>
    </row>
    <row r="61" spans="1:12" ht="14.4">
      <c r="A61" s="8">
        <v>59</v>
      </c>
      <c r="B61" s="8" t="s">
        <v>3230</v>
      </c>
      <c r="C61" s="8"/>
      <c r="D61" s="8" t="s">
        <v>3324</v>
      </c>
      <c r="E61" s="8" t="s">
        <v>3325</v>
      </c>
      <c r="F61" s="8" t="s">
        <v>16804</v>
      </c>
      <c r="G61" s="8"/>
      <c r="H61" s="8"/>
      <c r="I61" s="7"/>
      <c r="J61" s="7"/>
      <c r="K61" s="7"/>
      <c r="L61" s="7"/>
    </row>
    <row r="62" spans="1:12" ht="14.4">
      <c r="A62" s="8">
        <v>60</v>
      </c>
      <c r="B62" s="8" t="s">
        <v>3230</v>
      </c>
      <c r="C62" s="8"/>
      <c r="D62" s="19" t="str">
        <f t="shared" ref="D62:F62" si="3">D$45</f>
        <v>絶縁パッキン</v>
      </c>
      <c r="E62" s="26" t="str">
        <f t="shared" si="3"/>
        <v>Insulating gasket</v>
      </c>
      <c r="F62" s="26" t="str">
        <f t="shared" si="3"/>
        <v xml:space="preserve">Miếng đệm cách điện </v>
      </c>
      <c r="G62" s="8"/>
      <c r="H62" s="8"/>
      <c r="I62" s="7"/>
      <c r="J62" s="7"/>
      <c r="K62" s="7"/>
      <c r="L62" s="7"/>
    </row>
    <row r="63" spans="1:12" ht="27.6">
      <c r="A63" s="8">
        <v>61</v>
      </c>
      <c r="B63" s="8" t="s">
        <v>3230</v>
      </c>
      <c r="C63" s="8"/>
      <c r="D63" s="8" t="s">
        <v>3326</v>
      </c>
      <c r="E63" s="8" t="s">
        <v>3327</v>
      </c>
      <c r="F63" s="8" t="s">
        <v>16846</v>
      </c>
      <c r="G63" s="8" t="s">
        <v>15782</v>
      </c>
      <c r="H63" s="8" t="s">
        <v>3308</v>
      </c>
      <c r="I63" s="7"/>
      <c r="J63" s="7"/>
      <c r="K63" s="7"/>
      <c r="L63" s="7"/>
    </row>
    <row r="64" spans="1:12" ht="14.4">
      <c r="A64" s="8">
        <v>62</v>
      </c>
      <c r="B64" s="8" t="s">
        <v>3230</v>
      </c>
      <c r="C64" s="8"/>
      <c r="D64" s="8" t="s">
        <v>16805</v>
      </c>
      <c r="E64" s="8" t="s">
        <v>3328</v>
      </c>
      <c r="F64" s="8" t="s">
        <v>16806</v>
      </c>
      <c r="G64" s="8"/>
      <c r="H64" s="8"/>
      <c r="I64" s="7"/>
      <c r="J64" s="7"/>
      <c r="K64" s="7"/>
      <c r="L64" s="7"/>
    </row>
    <row r="65" spans="1:12" ht="14.4">
      <c r="A65" s="8">
        <v>63</v>
      </c>
      <c r="B65" s="8" t="s">
        <v>3230</v>
      </c>
      <c r="C65" s="8"/>
      <c r="D65" s="8" t="s">
        <v>3329</v>
      </c>
      <c r="E65" s="8" t="s">
        <v>3330</v>
      </c>
      <c r="F65" s="8" t="s">
        <v>16847</v>
      </c>
      <c r="G65" s="8"/>
      <c r="H65" s="8"/>
      <c r="I65" s="7"/>
      <c r="J65" s="7"/>
      <c r="K65" s="7"/>
      <c r="L65" s="7"/>
    </row>
    <row r="66" spans="1:12" ht="27.6">
      <c r="A66" s="8">
        <v>64</v>
      </c>
      <c r="B66" s="8" t="s">
        <v>3230</v>
      </c>
      <c r="C66" s="8"/>
      <c r="D66" s="8" t="s">
        <v>16807</v>
      </c>
      <c r="E66" s="8" t="s">
        <v>3331</v>
      </c>
      <c r="F66" s="8" t="s">
        <v>16808</v>
      </c>
      <c r="G66" s="8"/>
      <c r="H66" s="8"/>
      <c r="I66" s="7"/>
      <c r="J66" s="7"/>
      <c r="K66" s="7"/>
      <c r="L66" s="7"/>
    </row>
    <row r="67" spans="1:12" ht="27.6">
      <c r="A67" s="8">
        <v>65</v>
      </c>
      <c r="B67" s="8" t="s">
        <v>3230</v>
      </c>
      <c r="C67" s="8"/>
      <c r="D67" s="8" t="s">
        <v>3332</v>
      </c>
      <c r="E67" s="8" t="s">
        <v>3333</v>
      </c>
      <c r="F67" s="8" t="s">
        <v>16848</v>
      </c>
      <c r="G67" s="8"/>
      <c r="H67" s="8"/>
      <c r="I67" s="7"/>
      <c r="J67" s="7"/>
      <c r="K67" s="7"/>
      <c r="L67" s="7"/>
    </row>
    <row r="68" spans="1:12" ht="27.6">
      <c r="A68" s="8">
        <v>66</v>
      </c>
      <c r="B68" s="8" t="s">
        <v>3230</v>
      </c>
      <c r="C68" s="8">
        <v>67</v>
      </c>
      <c r="D68" s="8" t="s">
        <v>16809</v>
      </c>
      <c r="E68" s="14" t="s">
        <v>3334</v>
      </c>
      <c r="F68" s="14" t="s">
        <v>16810</v>
      </c>
      <c r="G68" s="8"/>
      <c r="H68" s="8"/>
      <c r="I68" s="7"/>
      <c r="J68" s="7"/>
      <c r="K68" s="7"/>
      <c r="L68" s="7"/>
    </row>
    <row r="69" spans="1:12" ht="14.4">
      <c r="A69" s="8">
        <v>67</v>
      </c>
      <c r="B69" s="8" t="s">
        <v>3230</v>
      </c>
      <c r="C69" s="8"/>
      <c r="D69" s="19" t="str">
        <f t="shared" ref="D69:F69" si="4">D$41</f>
        <v>中大口径</v>
      </c>
      <c r="E69" s="26" t="str">
        <f t="shared" si="4"/>
        <v>Middle and large diameter</v>
      </c>
      <c r="F69" s="26" t="str">
        <f t="shared" si="4"/>
        <v xml:space="preserve">Đường kính vừa và lớn </v>
      </c>
      <c r="G69" s="8"/>
      <c r="H69" s="8"/>
      <c r="I69" s="7"/>
      <c r="J69" s="7"/>
      <c r="K69" s="7"/>
      <c r="L69" s="7"/>
    </row>
    <row r="70" spans="1:12" ht="14.4">
      <c r="A70" s="8">
        <v>68</v>
      </c>
      <c r="B70" s="8" t="s">
        <v>3230</v>
      </c>
      <c r="C70" s="8"/>
      <c r="D70" s="19" t="str">
        <f t="shared" ref="D70:F70" si="5">D$43</f>
        <v>防食フランジ</v>
      </c>
      <c r="E70" s="26" t="str">
        <f t="shared" si="5"/>
        <v>Corrosion protection flange</v>
      </c>
      <c r="F70" s="26" t="str">
        <f t="shared" si="5"/>
        <v xml:space="preserve">Mặt bích chống ăn mòn </v>
      </c>
      <c r="G70" s="8"/>
      <c r="H70" s="8"/>
      <c r="I70" s="7"/>
      <c r="J70" s="7"/>
      <c r="K70" s="7"/>
      <c r="L70" s="7"/>
    </row>
    <row r="71" spans="1:12" ht="14.4">
      <c r="A71" s="8">
        <v>69</v>
      </c>
      <c r="B71" s="8" t="s">
        <v>3230</v>
      </c>
      <c r="C71" s="8"/>
      <c r="D71" s="8" t="s">
        <v>3335</v>
      </c>
      <c r="E71" s="8" t="s">
        <v>3336</v>
      </c>
      <c r="F71" s="8" t="s">
        <v>16849</v>
      </c>
      <c r="G71" s="8"/>
      <c r="H71" s="8"/>
      <c r="I71" s="7"/>
      <c r="J71" s="7"/>
      <c r="K71" s="7"/>
      <c r="L71" s="7"/>
    </row>
    <row r="72" spans="1:12" ht="14.4">
      <c r="A72" s="8">
        <v>70</v>
      </c>
      <c r="B72" s="8" t="s">
        <v>3230</v>
      </c>
      <c r="C72" s="8"/>
      <c r="D72" s="19" t="str">
        <f t="shared" ref="D72:F72" si="6">D$44</f>
        <v>VLP又はSGP</v>
      </c>
      <c r="E72" s="26" t="str">
        <f t="shared" si="6"/>
        <v>VLP or SGP</v>
      </c>
      <c r="F72" s="26" t="str">
        <f t="shared" si="6"/>
        <v xml:space="preserve">VLP hoặc là SGP </v>
      </c>
      <c r="G72" s="8"/>
      <c r="H72" s="8"/>
      <c r="I72" s="7"/>
      <c r="J72" s="7"/>
      <c r="K72" s="7"/>
      <c r="L72" s="7"/>
    </row>
    <row r="73" spans="1:12" ht="14.4">
      <c r="A73" s="8">
        <v>71</v>
      </c>
      <c r="B73" s="8" t="s">
        <v>3230</v>
      </c>
      <c r="C73" s="8"/>
      <c r="D73" s="8" t="s">
        <v>3338</v>
      </c>
      <c r="E73" s="8" t="s">
        <v>3339</v>
      </c>
      <c r="F73" s="8" t="s">
        <v>16850</v>
      </c>
      <c r="G73" s="8"/>
      <c r="H73" s="8"/>
      <c r="I73" s="7"/>
      <c r="J73" s="7"/>
      <c r="K73" s="7"/>
      <c r="L73" s="7"/>
    </row>
    <row r="74" spans="1:12" ht="14.4">
      <c r="A74" s="8">
        <v>72</v>
      </c>
      <c r="B74" s="8" t="s">
        <v>3230</v>
      </c>
      <c r="C74" s="8"/>
      <c r="D74" s="8" t="s">
        <v>3341</v>
      </c>
      <c r="E74" s="8" t="s">
        <v>3342</v>
      </c>
      <c r="F74" s="8" t="s">
        <v>16851</v>
      </c>
      <c r="G74" s="8"/>
      <c r="H74" s="8"/>
      <c r="I74" s="7"/>
      <c r="J74" s="7"/>
      <c r="K74" s="7"/>
      <c r="L74" s="7"/>
    </row>
    <row r="75" spans="1:12" ht="14.4">
      <c r="A75" s="8">
        <v>73</v>
      </c>
      <c r="B75" s="8" t="s">
        <v>3230</v>
      </c>
      <c r="C75" s="8"/>
      <c r="D75" s="19" t="str">
        <f t="shared" ref="D75:F75" si="7">D$45</f>
        <v>絶縁パッキン</v>
      </c>
      <c r="E75" s="26" t="str">
        <f t="shared" si="7"/>
        <v>Insulating gasket</v>
      </c>
      <c r="F75" s="26" t="str">
        <f t="shared" si="7"/>
        <v xml:space="preserve">Miếng đệm cách điện </v>
      </c>
      <c r="G75" s="8"/>
      <c r="H75" s="8"/>
      <c r="I75" s="7"/>
      <c r="J75" s="7"/>
      <c r="K75" s="7"/>
      <c r="L75" s="7"/>
    </row>
    <row r="76" spans="1:12" ht="14.4">
      <c r="A76" s="8">
        <v>74</v>
      </c>
      <c r="B76" s="8" t="s">
        <v>3230</v>
      </c>
      <c r="C76" s="8"/>
      <c r="D76" s="8" t="s">
        <v>16811</v>
      </c>
      <c r="E76" s="8" t="s">
        <v>16812</v>
      </c>
      <c r="F76" s="8" t="s">
        <v>16852</v>
      </c>
      <c r="G76" s="8"/>
      <c r="H76" s="8"/>
      <c r="I76" s="7"/>
      <c r="J76" s="7"/>
      <c r="K76" s="7"/>
      <c r="L76" s="7"/>
    </row>
    <row r="77" spans="1:12" ht="14.4">
      <c r="A77" s="8">
        <v>75</v>
      </c>
      <c r="B77" s="8" t="s">
        <v>3230</v>
      </c>
      <c r="C77" s="8"/>
      <c r="D77" s="8" t="s">
        <v>3343</v>
      </c>
      <c r="E77" s="8" t="s">
        <v>3344</v>
      </c>
      <c r="F77" s="9" t="s">
        <v>16838</v>
      </c>
      <c r="G77" s="8"/>
      <c r="H77" s="8"/>
      <c r="I77" s="7"/>
      <c r="J77" s="7"/>
      <c r="K77" s="7"/>
      <c r="L77" s="7"/>
    </row>
    <row r="78" spans="1:12" ht="14.4">
      <c r="A78" s="8">
        <v>76</v>
      </c>
      <c r="B78" s="8" t="s">
        <v>3230</v>
      </c>
      <c r="C78" s="8"/>
      <c r="D78" s="19" t="str">
        <f t="shared" ref="D78:F78" si="8">D$73</f>
        <v>ろう付け</v>
      </c>
      <c r="E78" s="26" t="str">
        <f t="shared" si="8"/>
        <v>Brazing</v>
      </c>
      <c r="F78" s="26" t="str">
        <f t="shared" si="8"/>
        <v>Hàn vảy</v>
      </c>
      <c r="G78" s="8"/>
      <c r="H78" s="8"/>
      <c r="I78" s="7"/>
      <c r="J78" s="7"/>
      <c r="K78" s="7"/>
      <c r="L78" s="7"/>
    </row>
    <row r="79" spans="1:12" ht="14.4">
      <c r="A79" s="8">
        <v>77</v>
      </c>
      <c r="B79" s="8" t="s">
        <v>3230</v>
      </c>
      <c r="C79" s="8"/>
      <c r="D79" s="19" t="str">
        <f t="shared" ref="D79:F79" si="9">D$48</f>
        <v>ラップジョイント</v>
      </c>
      <c r="E79" s="26" t="str">
        <f t="shared" si="9"/>
        <v>Lap joint</v>
      </c>
      <c r="F79" s="26" t="str">
        <f t="shared" si="9"/>
        <v>Mặt bích lỏng</v>
      </c>
      <c r="G79" s="8"/>
      <c r="H79" s="8"/>
      <c r="I79" s="7"/>
      <c r="J79" s="7"/>
      <c r="K79" s="7"/>
      <c r="L79" s="7"/>
    </row>
    <row r="80" spans="1:12" ht="14.4">
      <c r="A80" s="8">
        <v>78</v>
      </c>
      <c r="B80" s="8" t="s">
        <v>3230</v>
      </c>
      <c r="C80" s="8"/>
      <c r="D80" s="19" t="str">
        <f t="shared" ref="D80:F80" si="10">D$58</f>
        <v>絶縁スリーブ</v>
      </c>
      <c r="E80" s="26" t="str">
        <f t="shared" si="10"/>
        <v>Insulating sleeve</v>
      </c>
      <c r="F80" s="26" t="str">
        <f t="shared" si="10"/>
        <v xml:space="preserve">Ống sleeve cách điện </v>
      </c>
      <c r="G80" s="8"/>
      <c r="H80" s="8"/>
      <c r="I80" s="7"/>
      <c r="J80" s="7"/>
      <c r="K80" s="7"/>
      <c r="L80" s="7"/>
    </row>
    <row r="81" spans="1:12" ht="14.4">
      <c r="A81" s="8">
        <v>79</v>
      </c>
      <c r="B81" s="8" t="s">
        <v>3230</v>
      </c>
      <c r="C81" s="8"/>
      <c r="D81" s="19" t="str">
        <f t="shared" ref="D81:F81" si="11">D$59</f>
        <v xml:space="preserve"> (テフロン製)</v>
      </c>
      <c r="E81" s="26" t="str">
        <f t="shared" si="11"/>
        <v xml:space="preserve"> (made of Teflon)</v>
      </c>
      <c r="F81" s="26" t="str">
        <f t="shared" si="11"/>
        <v xml:space="preserve">(làm bằng nhựa teflon) </v>
      </c>
      <c r="G81" s="8"/>
      <c r="H81" s="8"/>
      <c r="I81" s="7"/>
      <c r="J81" s="7"/>
      <c r="K81" s="7"/>
      <c r="L81" s="7"/>
    </row>
    <row r="82" spans="1:12" ht="14.4">
      <c r="A82" s="8">
        <v>80</v>
      </c>
      <c r="B82" s="8" t="s">
        <v>3230</v>
      </c>
      <c r="C82" s="8"/>
      <c r="D82" s="19" t="str">
        <f t="shared" ref="D82:F82" si="12">D$60</f>
        <v>絶縁ワッシャー</v>
      </c>
      <c r="E82" s="26" t="str">
        <f t="shared" si="12"/>
        <v>Insulating washer</v>
      </c>
      <c r="F82" s="26" t="str">
        <f t="shared" si="12"/>
        <v xml:space="preserve">Vòng đệm cách điện </v>
      </c>
      <c r="G82" s="8"/>
      <c r="H82" s="8"/>
      <c r="I82" s="7"/>
      <c r="J82" s="7"/>
      <c r="K82" s="7"/>
      <c r="L82" s="7"/>
    </row>
    <row r="83" spans="1:12" ht="14.4">
      <c r="A83" s="8">
        <v>81</v>
      </c>
      <c r="B83" s="8" t="s">
        <v>3230</v>
      </c>
      <c r="C83" s="8"/>
      <c r="D83" s="19" t="str">
        <f t="shared" ref="D83:F83" si="13">D$61</f>
        <v>ワッシャー</v>
      </c>
      <c r="E83" s="26" t="str">
        <f t="shared" si="13"/>
        <v>Washer</v>
      </c>
      <c r="F83" s="26" t="str">
        <f t="shared" si="13"/>
        <v xml:space="preserve">Vòng đệm (gioăng) </v>
      </c>
      <c r="G83" s="8"/>
      <c r="H83" s="8"/>
      <c r="I83" s="7"/>
      <c r="J83" s="7"/>
      <c r="K83" s="7"/>
      <c r="L83" s="7"/>
    </row>
    <row r="84" spans="1:12" ht="14.4">
      <c r="A84" s="8">
        <v>82</v>
      </c>
      <c r="B84" s="8" t="s">
        <v>3230</v>
      </c>
      <c r="C84" s="8"/>
      <c r="D84" s="19" t="str">
        <f t="shared" ref="D84:F84" si="14">D$45</f>
        <v>絶縁パッキン</v>
      </c>
      <c r="E84" s="26" t="str">
        <f t="shared" si="14"/>
        <v>Insulating gasket</v>
      </c>
      <c r="F84" s="26" t="str">
        <f t="shared" si="14"/>
        <v xml:space="preserve">Miếng đệm cách điện </v>
      </c>
      <c r="G84" s="8"/>
      <c r="H84" s="8"/>
      <c r="I84" s="7"/>
      <c r="J84" s="7"/>
      <c r="K84" s="7"/>
      <c r="L84" s="7"/>
    </row>
    <row r="85" spans="1:12" ht="14.4">
      <c r="A85" s="8">
        <v>83</v>
      </c>
      <c r="B85" s="8" t="s">
        <v>3230</v>
      </c>
      <c r="C85" s="8"/>
      <c r="D85" s="19" t="str">
        <f t="shared" ref="D85:F85" si="15">D$63</f>
        <v>絶縁ボルトナット部分詳細</v>
      </c>
      <c r="E85" s="26" t="str">
        <f t="shared" si="15"/>
        <v>Detail of insulating bolt and nut</v>
      </c>
      <c r="F85" s="26" t="str">
        <f t="shared" si="15"/>
        <v xml:space="preserve">Chi tiết phần bu lông, đai ốc cách điện </v>
      </c>
      <c r="G85" s="8"/>
      <c r="H85" s="8"/>
      <c r="I85" s="7"/>
      <c r="J85" s="7"/>
      <c r="K85" s="7"/>
      <c r="L85" s="7"/>
    </row>
    <row r="86" spans="1:12" ht="14.4">
      <c r="A86" s="8">
        <v>84</v>
      </c>
      <c r="B86" s="8" t="s">
        <v>3230</v>
      </c>
      <c r="C86" s="8"/>
      <c r="D86" s="19" t="str">
        <f t="shared" ref="D86:F86" si="16">D$51</f>
        <v>中小口径</v>
      </c>
      <c r="E86" s="26" t="str">
        <f t="shared" si="16"/>
        <v>Middle and small diameter</v>
      </c>
      <c r="F86" s="26" t="str">
        <f t="shared" si="16"/>
        <v xml:space="preserve">Đường kính vừa và nhỏ </v>
      </c>
      <c r="G86" s="8"/>
      <c r="H86" s="8"/>
      <c r="I86" s="7"/>
      <c r="J86" s="7"/>
      <c r="K86" s="7"/>
      <c r="L86" s="7"/>
    </row>
    <row r="87" spans="1:12" ht="14.4">
      <c r="A87" s="8">
        <v>85</v>
      </c>
      <c r="B87" s="8" t="s">
        <v>3230</v>
      </c>
      <c r="C87" s="8"/>
      <c r="D87" s="8" t="s">
        <v>3345</v>
      </c>
      <c r="E87" s="8" t="s">
        <v>3346</v>
      </c>
      <c r="F87" s="8" t="s">
        <v>16854</v>
      </c>
      <c r="G87" s="8"/>
      <c r="H87" s="8"/>
      <c r="I87" s="7"/>
      <c r="J87" s="7"/>
      <c r="K87" s="7"/>
      <c r="L87" s="7"/>
    </row>
    <row r="88" spans="1:12" ht="14.4">
      <c r="A88" s="8">
        <v>86</v>
      </c>
      <c r="B88" s="8" t="s">
        <v>3230</v>
      </c>
      <c r="C88" s="8"/>
      <c r="D88" s="8" t="s">
        <v>3347</v>
      </c>
      <c r="E88" s="8" t="s">
        <v>3348</v>
      </c>
      <c r="F88" s="8" t="s">
        <v>16855</v>
      </c>
      <c r="G88" s="8"/>
      <c r="H88" s="8"/>
      <c r="I88" s="7"/>
      <c r="J88" s="7"/>
      <c r="K88" s="7"/>
      <c r="L88" s="7"/>
    </row>
    <row r="89" spans="1:12" ht="14.4">
      <c r="A89" s="8">
        <v>87</v>
      </c>
      <c r="B89" s="8" t="s">
        <v>3230</v>
      </c>
      <c r="C89" s="8"/>
      <c r="D89" s="8" t="s">
        <v>3349</v>
      </c>
      <c r="E89" s="8" t="s">
        <v>3350</v>
      </c>
      <c r="F89" s="8" t="s">
        <v>16962</v>
      </c>
      <c r="G89" s="8"/>
      <c r="H89" s="8"/>
      <c r="I89" s="7"/>
      <c r="J89" s="7"/>
      <c r="K89" s="7"/>
      <c r="L89" s="7"/>
    </row>
    <row r="90" spans="1:12" ht="27.6">
      <c r="A90" s="8">
        <v>88</v>
      </c>
      <c r="B90" s="8" t="s">
        <v>3230</v>
      </c>
      <c r="C90" s="8">
        <v>68</v>
      </c>
      <c r="D90" s="19" t="str">
        <f>目次!D$33</f>
        <v>5.異種配管接続方法</v>
      </c>
      <c r="E90" s="26" t="str">
        <f>目次!E$33</f>
        <v>5. Method of piping connection between different material</v>
      </c>
      <c r="F90" s="26" t="str">
        <f>目次!F$33</f>
        <v xml:space="preserve">5. Phương pháp kết nối các loại đường ống </v>
      </c>
      <c r="G90" s="8"/>
      <c r="H90" s="8"/>
      <c r="I90" s="7"/>
      <c r="J90" s="7"/>
      <c r="K90" s="7"/>
      <c r="L90" s="7"/>
    </row>
    <row r="91" spans="1:12" ht="14.4">
      <c r="A91" s="8">
        <v>89</v>
      </c>
      <c r="B91" s="8" t="s">
        <v>3230</v>
      </c>
      <c r="C91" s="8">
        <v>68</v>
      </c>
      <c r="D91" s="8" t="s">
        <v>16813</v>
      </c>
      <c r="E91" s="14" t="s">
        <v>3351</v>
      </c>
      <c r="F91" s="14" t="s">
        <v>3352</v>
      </c>
      <c r="G91" s="8"/>
      <c r="H91" s="8"/>
      <c r="I91" s="7"/>
      <c r="J91" s="7"/>
      <c r="K91" s="7"/>
      <c r="L91" s="7"/>
    </row>
    <row r="92" spans="1:12" ht="14.4">
      <c r="A92" s="8">
        <v>90</v>
      </c>
      <c r="B92" s="8" t="s">
        <v>3230</v>
      </c>
      <c r="C92" s="8"/>
      <c r="D92" s="8" t="s">
        <v>16814</v>
      </c>
      <c r="E92" s="14" t="s">
        <v>3353</v>
      </c>
      <c r="F92" s="14" t="s">
        <v>16815</v>
      </c>
      <c r="G92" s="8"/>
      <c r="H92" s="8"/>
      <c r="I92" s="7"/>
      <c r="J92" s="7"/>
      <c r="K92" s="7"/>
      <c r="L92" s="7"/>
    </row>
    <row r="93" spans="1:12" ht="14.4">
      <c r="A93" s="8">
        <v>91</v>
      </c>
      <c r="B93" s="8" t="s">
        <v>3230</v>
      </c>
      <c r="C93" s="8"/>
      <c r="D93" s="8" t="s">
        <v>3354</v>
      </c>
      <c r="E93" s="8" t="s">
        <v>3355</v>
      </c>
      <c r="F93" s="8" t="s">
        <v>3356</v>
      </c>
      <c r="G93" s="8"/>
      <c r="H93" s="8"/>
      <c r="I93" s="7"/>
      <c r="J93" s="7"/>
      <c r="K93" s="7"/>
      <c r="L93" s="7"/>
    </row>
    <row r="94" spans="1:12" ht="14.4">
      <c r="A94" s="8">
        <v>92</v>
      </c>
      <c r="B94" s="8" t="s">
        <v>3230</v>
      </c>
      <c r="C94" s="8"/>
      <c r="D94" s="8" t="s">
        <v>3357</v>
      </c>
      <c r="E94" s="8" t="s">
        <v>3358</v>
      </c>
      <c r="F94" s="8" t="s">
        <v>16841</v>
      </c>
      <c r="G94" s="8"/>
      <c r="H94" s="8"/>
      <c r="I94" s="7"/>
      <c r="J94" s="7"/>
      <c r="K94" s="7"/>
      <c r="L94" s="7"/>
    </row>
    <row r="95" spans="1:12" ht="14.4">
      <c r="A95" s="8">
        <v>93</v>
      </c>
      <c r="B95" s="8" t="s">
        <v>3230</v>
      </c>
      <c r="C95" s="8"/>
      <c r="D95" s="19" t="str">
        <f t="shared" ref="D95:F95" si="17">D$71</f>
        <v>ボルトナット</v>
      </c>
      <c r="E95" s="26" t="str">
        <f t="shared" si="17"/>
        <v>Bolt and nut</v>
      </c>
      <c r="F95" s="26" t="str">
        <f t="shared" si="17"/>
        <v xml:space="preserve">Bu lông, đai ốc </v>
      </c>
      <c r="G95" s="8"/>
      <c r="H95" s="8"/>
      <c r="I95" s="7"/>
      <c r="J95" s="7"/>
      <c r="K95" s="7"/>
      <c r="L95" s="7"/>
    </row>
    <row r="96" spans="1:12" ht="14.4">
      <c r="A96" s="8">
        <v>94</v>
      </c>
      <c r="B96" s="8" t="s">
        <v>3230</v>
      </c>
      <c r="C96" s="8"/>
      <c r="D96" s="19" t="str">
        <f t="shared" ref="D96:F96" si="18">D$48</f>
        <v>ラップジョイント</v>
      </c>
      <c r="E96" s="26" t="str">
        <f t="shared" si="18"/>
        <v>Lap joint</v>
      </c>
      <c r="F96" s="26" t="str">
        <f t="shared" si="18"/>
        <v>Mặt bích lỏng</v>
      </c>
      <c r="G96" s="8"/>
      <c r="H96" s="8"/>
      <c r="I96" s="7"/>
      <c r="J96" s="7"/>
      <c r="K96" s="7"/>
      <c r="L96" s="7"/>
    </row>
    <row r="97" spans="1:12" ht="14.4">
      <c r="A97" s="8">
        <v>95</v>
      </c>
      <c r="B97" s="8" t="s">
        <v>3230</v>
      </c>
      <c r="C97" s="8"/>
      <c r="D97" s="19" t="str">
        <f t="shared" ref="D97:F97" si="19">D$73</f>
        <v>ろう付け</v>
      </c>
      <c r="E97" s="26" t="str">
        <f t="shared" si="19"/>
        <v>Brazing</v>
      </c>
      <c r="F97" s="26" t="str">
        <f t="shared" si="19"/>
        <v>Hàn vảy</v>
      </c>
      <c r="G97" s="8"/>
      <c r="H97" s="8"/>
      <c r="I97" s="7"/>
      <c r="J97" s="7"/>
      <c r="K97" s="7"/>
      <c r="L97" s="7"/>
    </row>
    <row r="98" spans="1:12" ht="14.4">
      <c r="A98" s="8">
        <v>96</v>
      </c>
      <c r="B98" s="8" t="s">
        <v>3230</v>
      </c>
      <c r="C98" s="8"/>
      <c r="D98" s="8" t="s">
        <v>3359</v>
      </c>
      <c r="E98" s="8" t="s">
        <v>3360</v>
      </c>
      <c r="F98" s="8" t="s">
        <v>16856</v>
      </c>
      <c r="G98" s="8"/>
      <c r="H98" s="8"/>
      <c r="I98" s="7"/>
      <c r="J98" s="7"/>
      <c r="K98" s="7"/>
      <c r="L98" s="7"/>
    </row>
    <row r="99" spans="1:12" ht="16.5" customHeight="1">
      <c r="A99" s="8">
        <v>97</v>
      </c>
      <c r="B99" s="8" t="s">
        <v>3230</v>
      </c>
      <c r="C99" s="8"/>
      <c r="D99" s="8" t="s">
        <v>3361</v>
      </c>
      <c r="E99" s="8" t="s">
        <v>3362</v>
      </c>
      <c r="F99" s="8" t="s">
        <v>3363</v>
      </c>
      <c r="G99" s="8" t="s">
        <v>15781</v>
      </c>
      <c r="H99" s="8" t="s">
        <v>3252</v>
      </c>
      <c r="I99" s="7"/>
      <c r="J99" s="7"/>
      <c r="K99" s="7"/>
      <c r="L99" s="7"/>
    </row>
    <row r="100" spans="1:12" ht="14.4">
      <c r="A100" s="8">
        <v>98</v>
      </c>
      <c r="B100" s="8" t="s">
        <v>3230</v>
      </c>
      <c r="C100" s="8"/>
      <c r="D100" s="19" t="str">
        <f t="shared" ref="D100:F100" si="20">D$51</f>
        <v>中小口径</v>
      </c>
      <c r="E100" s="26" t="str">
        <f t="shared" si="20"/>
        <v>Middle and small diameter</v>
      </c>
      <c r="F100" s="26" t="str">
        <f t="shared" si="20"/>
        <v xml:space="preserve">Đường kính vừa và nhỏ </v>
      </c>
      <c r="G100" s="8"/>
      <c r="H100" s="8"/>
      <c r="I100" s="7"/>
      <c r="J100" s="7"/>
      <c r="K100" s="7"/>
      <c r="L100" s="7"/>
    </row>
    <row r="101" spans="1:12" ht="14.4">
      <c r="A101" s="8">
        <v>99</v>
      </c>
      <c r="B101" s="8" t="s">
        <v>3230</v>
      </c>
      <c r="C101" s="8"/>
      <c r="D101" s="8" t="s">
        <v>3364</v>
      </c>
      <c r="E101" s="8" t="s">
        <v>3365</v>
      </c>
      <c r="F101" s="8" t="s">
        <v>16857</v>
      </c>
      <c r="G101" s="8"/>
      <c r="H101" s="8"/>
      <c r="I101" s="7"/>
      <c r="J101" s="7"/>
      <c r="K101" s="7"/>
      <c r="L101" s="7"/>
    </row>
    <row r="102" spans="1:12" ht="14.4">
      <c r="A102" s="8">
        <v>100</v>
      </c>
      <c r="B102" s="8" t="s">
        <v>3230</v>
      </c>
      <c r="C102" s="8"/>
      <c r="D102" s="8" t="s">
        <v>16816</v>
      </c>
      <c r="E102" s="8" t="s">
        <v>16817</v>
      </c>
      <c r="F102" s="8" t="s">
        <v>16818</v>
      </c>
      <c r="G102" s="8"/>
      <c r="H102" s="8"/>
      <c r="I102" s="7"/>
      <c r="J102" s="7"/>
      <c r="K102" s="7"/>
      <c r="L102" s="7"/>
    </row>
    <row r="103" spans="1:12" ht="14.4">
      <c r="A103" s="8">
        <v>101</v>
      </c>
      <c r="B103" s="8" t="s">
        <v>3230</v>
      </c>
      <c r="C103" s="8"/>
      <c r="D103" s="19" t="str">
        <f t="shared" ref="D103:E103" si="21">D$73</f>
        <v>ろう付け</v>
      </c>
      <c r="E103" s="19" t="str">
        <f t="shared" si="21"/>
        <v>Brazing</v>
      </c>
      <c r="F103" s="19" t="s">
        <v>3340</v>
      </c>
      <c r="G103" s="8"/>
      <c r="H103" s="8"/>
      <c r="I103" s="7"/>
      <c r="J103" s="7"/>
      <c r="K103" s="7"/>
      <c r="L103" s="7"/>
    </row>
    <row r="104" spans="1:12" ht="14.4">
      <c r="A104" s="8">
        <v>102</v>
      </c>
      <c r="B104" s="8" t="s">
        <v>3230</v>
      </c>
      <c r="C104" s="8"/>
      <c r="D104" s="8" t="s">
        <v>3366</v>
      </c>
      <c r="E104" s="19" t="str">
        <f>E$52</f>
        <v>Male adapter</v>
      </c>
      <c r="F104" s="19" t="s">
        <v>3314</v>
      </c>
      <c r="G104" s="8"/>
      <c r="H104" s="8"/>
      <c r="I104" s="7"/>
      <c r="J104" s="7"/>
      <c r="K104" s="7"/>
      <c r="L104" s="7"/>
    </row>
    <row r="105" spans="1:12" ht="27.6">
      <c r="A105" s="8">
        <v>103</v>
      </c>
      <c r="B105" s="8" t="s">
        <v>3230</v>
      </c>
      <c r="C105" s="8"/>
      <c r="D105" s="8" t="s">
        <v>16819</v>
      </c>
      <c r="E105" s="14" t="s">
        <v>3367</v>
      </c>
      <c r="F105" s="14" t="s">
        <v>16820</v>
      </c>
      <c r="G105" s="8"/>
      <c r="H105" s="8"/>
      <c r="I105" s="7"/>
      <c r="J105" s="7"/>
      <c r="K105" s="7"/>
      <c r="L105" s="7"/>
    </row>
    <row r="106" spans="1:12" ht="14.4">
      <c r="A106" s="8">
        <v>104</v>
      </c>
      <c r="B106" s="8" t="s">
        <v>3230</v>
      </c>
      <c r="C106" s="8"/>
      <c r="D106" s="19" t="str">
        <f t="shared" ref="D106:F106" si="22">D$41</f>
        <v>中大口径</v>
      </c>
      <c r="E106" s="26" t="str">
        <f t="shared" si="22"/>
        <v>Middle and large diameter</v>
      </c>
      <c r="F106" s="26" t="str">
        <f t="shared" si="22"/>
        <v xml:space="preserve">Đường kính vừa và lớn </v>
      </c>
      <c r="G106" s="8"/>
      <c r="H106" s="8"/>
      <c r="I106" s="7"/>
      <c r="J106" s="7"/>
      <c r="K106" s="7"/>
      <c r="L106" s="7"/>
    </row>
    <row r="107" spans="1:12" ht="14.4">
      <c r="A107" s="8">
        <v>105</v>
      </c>
      <c r="B107" s="8" t="s">
        <v>3230</v>
      </c>
      <c r="C107" s="8"/>
      <c r="D107" s="19" t="str">
        <f t="shared" ref="D107:F107" si="23">D$94</f>
        <v>ルーズフランジ</v>
      </c>
      <c r="E107" s="26" t="str">
        <f t="shared" si="23"/>
        <v>Loose flange</v>
      </c>
      <c r="F107" s="26" t="str">
        <f t="shared" si="23"/>
        <v>Mặt bích lỏng</v>
      </c>
      <c r="G107" s="8"/>
      <c r="H107" s="8"/>
      <c r="I107" s="7"/>
      <c r="J107" s="7"/>
      <c r="K107" s="7"/>
      <c r="L107" s="7"/>
    </row>
    <row r="108" spans="1:12" ht="14.4">
      <c r="A108" s="8">
        <v>106</v>
      </c>
      <c r="B108" s="8" t="s">
        <v>3230</v>
      </c>
      <c r="C108" s="8"/>
      <c r="D108" s="19" t="str">
        <f t="shared" ref="D108:F108" si="24">D$71</f>
        <v>ボルトナット</v>
      </c>
      <c r="E108" s="26" t="str">
        <f t="shared" si="24"/>
        <v>Bolt and nut</v>
      </c>
      <c r="F108" s="26" t="str">
        <f t="shared" si="24"/>
        <v xml:space="preserve">Bu lông, đai ốc </v>
      </c>
      <c r="G108" s="8"/>
      <c r="H108" s="8"/>
      <c r="I108" s="7"/>
      <c r="J108" s="7"/>
      <c r="K108" s="7"/>
      <c r="L108" s="7"/>
    </row>
    <row r="109" spans="1:12" ht="14.4">
      <c r="A109" s="8">
        <v>107</v>
      </c>
      <c r="B109" s="8" t="s">
        <v>3230</v>
      </c>
      <c r="C109" s="8"/>
      <c r="D109" s="19" t="str">
        <f t="shared" ref="D109:F109" si="25">D$48</f>
        <v>ラップジョイント</v>
      </c>
      <c r="E109" s="26" t="str">
        <f t="shared" si="25"/>
        <v>Lap joint</v>
      </c>
      <c r="F109" s="26" t="str">
        <f t="shared" si="25"/>
        <v>Mặt bích lỏng</v>
      </c>
      <c r="G109" s="8"/>
      <c r="H109" s="8"/>
      <c r="I109" s="7"/>
      <c r="J109" s="7"/>
      <c r="K109" s="7"/>
      <c r="L109" s="7"/>
    </row>
    <row r="110" spans="1:12" ht="14.4">
      <c r="A110" s="8">
        <v>108</v>
      </c>
      <c r="B110" s="8" t="s">
        <v>3230</v>
      </c>
      <c r="C110" s="8"/>
      <c r="D110" s="19" t="str">
        <f t="shared" ref="D110:F110" si="26">D$73</f>
        <v>ろう付け</v>
      </c>
      <c r="E110" s="26" t="str">
        <f t="shared" si="26"/>
        <v>Brazing</v>
      </c>
      <c r="F110" s="26" t="str">
        <f t="shared" si="26"/>
        <v>Hàn vảy</v>
      </c>
      <c r="G110" s="8"/>
      <c r="H110" s="8"/>
      <c r="I110" s="7"/>
      <c r="J110" s="7"/>
      <c r="K110" s="7"/>
      <c r="L110" s="7"/>
    </row>
    <row r="111" spans="1:12" ht="14.4">
      <c r="A111" s="8">
        <v>109</v>
      </c>
      <c r="B111" s="8" t="s">
        <v>3230</v>
      </c>
      <c r="C111" s="8"/>
      <c r="D111" s="19" t="str">
        <f t="shared" ref="D111:F111" si="27">D$98</f>
        <v>セットフランジ</v>
      </c>
      <c r="E111" s="26" t="str">
        <f t="shared" si="27"/>
        <v>Set flange</v>
      </c>
      <c r="F111" s="26" t="str">
        <f t="shared" si="27"/>
        <v xml:space="preserve">Lắp đặt mặt bích </v>
      </c>
      <c r="G111" s="8"/>
      <c r="H111" s="8"/>
      <c r="I111" s="7"/>
      <c r="J111" s="7"/>
      <c r="K111" s="7"/>
      <c r="L111" s="7"/>
    </row>
    <row r="112" spans="1:12" ht="14.4">
      <c r="A112" s="8">
        <v>110</v>
      </c>
      <c r="B112" s="8" t="s">
        <v>3230</v>
      </c>
      <c r="C112" s="8"/>
      <c r="D112" s="19" t="str">
        <f t="shared" ref="D112:F112" si="28">D$99</f>
        <v>パッキン</v>
      </c>
      <c r="E112" s="26" t="str">
        <f t="shared" si="28"/>
        <v>Gasket</v>
      </c>
      <c r="F112" s="26" t="str">
        <f t="shared" si="28"/>
        <v xml:space="preserve">Miếng đệm </v>
      </c>
      <c r="G112" s="8"/>
      <c r="H112" s="8"/>
      <c r="I112" s="7"/>
      <c r="J112" s="7"/>
      <c r="K112" s="7"/>
      <c r="L112" s="7"/>
    </row>
    <row r="113" spans="1:12" ht="14.4">
      <c r="A113" s="8">
        <v>111</v>
      </c>
      <c r="B113" s="8" t="s">
        <v>3230</v>
      </c>
      <c r="C113" s="8"/>
      <c r="D113" s="19" t="str">
        <f t="shared" ref="D113:F113" si="29">D$51</f>
        <v>中小口径</v>
      </c>
      <c r="E113" s="26" t="str">
        <f t="shared" si="29"/>
        <v>Middle and small diameter</v>
      </c>
      <c r="F113" s="26" t="str">
        <f t="shared" si="29"/>
        <v xml:space="preserve">Đường kính vừa và nhỏ </v>
      </c>
      <c r="G113" s="8"/>
      <c r="H113" s="8"/>
      <c r="I113" s="7"/>
      <c r="J113" s="7"/>
      <c r="K113" s="7"/>
      <c r="L113" s="7"/>
    </row>
    <row r="114" spans="1:12" ht="14.4">
      <c r="A114" s="8">
        <v>112</v>
      </c>
      <c r="B114" s="8" t="s">
        <v>3230</v>
      </c>
      <c r="C114" s="8"/>
      <c r="D114" s="19" t="str">
        <f t="shared" ref="D114:F114" si="30">D$73</f>
        <v>ろう付け</v>
      </c>
      <c r="E114" s="26" t="str">
        <f t="shared" si="30"/>
        <v>Brazing</v>
      </c>
      <c r="F114" s="26" t="str">
        <f t="shared" si="30"/>
        <v>Hàn vảy</v>
      </c>
      <c r="G114" s="8"/>
      <c r="H114" s="8"/>
      <c r="I114" s="7"/>
      <c r="J114" s="7"/>
      <c r="K114" s="7"/>
      <c r="L114" s="7"/>
    </row>
    <row r="115" spans="1:12" ht="14.4">
      <c r="A115" s="8">
        <v>113</v>
      </c>
      <c r="B115" s="8" t="s">
        <v>3230</v>
      </c>
      <c r="C115" s="8"/>
      <c r="D115" s="19" t="str">
        <f t="shared" ref="D115:F115" si="31">D$101</f>
        <v>めすアダプター</v>
      </c>
      <c r="E115" s="26" t="str">
        <f t="shared" si="31"/>
        <v>Female adapter</v>
      </c>
      <c r="F115" s="26" t="str">
        <f t="shared" si="31"/>
        <v>Đầu chuyển ren ngoài (đầu adapter)</v>
      </c>
      <c r="G115" s="8"/>
      <c r="H115" s="8"/>
      <c r="I115" s="7"/>
      <c r="J115" s="7"/>
      <c r="K115" s="7"/>
      <c r="L115" s="7"/>
    </row>
    <row r="116" spans="1:12" ht="14.4">
      <c r="A116" s="8">
        <v>114</v>
      </c>
      <c r="B116" s="8" t="s">
        <v>3230</v>
      </c>
      <c r="C116" s="8"/>
      <c r="D116" s="19" t="str">
        <f t="shared" ref="D116:F116" si="32">D$102</f>
        <v xml:space="preserve"> (拡管式)</v>
      </c>
      <c r="E116" s="26" t="str">
        <f t="shared" si="32"/>
        <v xml:space="preserve"> (enlarging type)</v>
      </c>
      <c r="F116" s="26" t="str">
        <f t="shared" si="32"/>
        <v xml:space="preserve"> (loại ống mở rộng) </v>
      </c>
      <c r="G116" s="8"/>
      <c r="H116" s="8"/>
      <c r="I116" s="7"/>
      <c r="J116" s="7"/>
      <c r="K116" s="7"/>
      <c r="L116" s="7"/>
    </row>
    <row r="117" spans="1:12" ht="14.4">
      <c r="A117" s="8">
        <v>115</v>
      </c>
      <c r="B117" s="8" t="s">
        <v>3230</v>
      </c>
      <c r="C117" s="8"/>
      <c r="D117" s="8" t="s">
        <v>3368</v>
      </c>
      <c r="E117" s="8" t="s">
        <v>3369</v>
      </c>
      <c r="F117" s="8" t="s">
        <v>16859</v>
      </c>
      <c r="G117" s="8"/>
      <c r="H117" s="8"/>
      <c r="I117" s="7"/>
      <c r="J117" s="7"/>
      <c r="K117" s="7"/>
      <c r="L117" s="7"/>
    </row>
    <row r="118" spans="1:12" ht="14.4">
      <c r="A118" s="8">
        <v>116</v>
      </c>
      <c r="B118" s="8" t="s">
        <v>3230</v>
      </c>
      <c r="C118" s="8"/>
      <c r="D118" s="8" t="s">
        <v>3371</v>
      </c>
      <c r="E118" s="8" t="s">
        <v>3372</v>
      </c>
      <c r="F118" s="8" t="s">
        <v>16963</v>
      </c>
      <c r="G118" s="8"/>
      <c r="H118" s="8"/>
      <c r="I118" s="7"/>
      <c r="J118" s="7"/>
      <c r="K118" s="7"/>
      <c r="L118" s="7"/>
    </row>
    <row r="119" spans="1:12" ht="27.6">
      <c r="A119" s="8">
        <v>117</v>
      </c>
      <c r="B119" s="8" t="s">
        <v>3230</v>
      </c>
      <c r="C119" s="8"/>
      <c r="D119" s="8" t="s">
        <v>16821</v>
      </c>
      <c r="E119" s="14" t="s">
        <v>3373</v>
      </c>
      <c r="F119" s="14" t="s">
        <v>16822</v>
      </c>
      <c r="G119" s="8"/>
      <c r="H119" s="8"/>
      <c r="I119" s="7"/>
      <c r="J119" s="7"/>
      <c r="K119" s="7"/>
      <c r="L119" s="7"/>
    </row>
    <row r="120" spans="1:12" ht="14.4">
      <c r="A120" s="8">
        <v>118</v>
      </c>
      <c r="B120" s="8" t="s">
        <v>3230</v>
      </c>
      <c r="C120" s="8"/>
      <c r="D120" s="19" t="str">
        <f t="shared" ref="D120:E120" si="33">D$41</f>
        <v>中大口径</v>
      </c>
      <c r="E120" s="19" t="str">
        <f t="shared" si="33"/>
        <v>Middle and large diameter</v>
      </c>
      <c r="F120" s="19" t="s">
        <v>3289</v>
      </c>
      <c r="G120" s="8"/>
      <c r="H120" s="8"/>
      <c r="I120" s="7"/>
      <c r="J120" s="7"/>
      <c r="K120" s="7"/>
      <c r="L120" s="7"/>
    </row>
    <row r="121" spans="1:12" ht="14.4">
      <c r="A121" s="8">
        <v>119</v>
      </c>
      <c r="B121" s="8" t="s">
        <v>3230</v>
      </c>
      <c r="C121" s="8"/>
      <c r="D121" s="8" t="s">
        <v>3374</v>
      </c>
      <c r="E121" s="8" t="s">
        <v>3375</v>
      </c>
      <c r="F121" s="8" t="s">
        <v>15741</v>
      </c>
      <c r="G121" s="8"/>
      <c r="H121" s="8"/>
      <c r="I121" s="7"/>
      <c r="J121" s="7"/>
      <c r="K121" s="7"/>
      <c r="L121" s="7"/>
    </row>
    <row r="122" spans="1:12" ht="14.4">
      <c r="A122" s="8">
        <v>120</v>
      </c>
      <c r="B122" s="8" t="s">
        <v>3230</v>
      </c>
      <c r="C122" s="8"/>
      <c r="D122" s="19" t="str">
        <f t="shared" ref="D122:E122" si="34">D$48</f>
        <v>ラップジョイント</v>
      </c>
      <c r="E122" s="19" t="str">
        <f t="shared" si="34"/>
        <v>Lap joint</v>
      </c>
      <c r="F122" s="19" t="s">
        <v>3305</v>
      </c>
      <c r="G122" s="8"/>
      <c r="H122" s="8"/>
      <c r="I122" s="7"/>
      <c r="J122" s="7"/>
      <c r="K122" s="7"/>
      <c r="L122" s="7"/>
    </row>
    <row r="123" spans="1:12" ht="14.4">
      <c r="A123" s="8">
        <v>121</v>
      </c>
      <c r="B123" s="8" t="s">
        <v>3230</v>
      </c>
      <c r="C123" s="8"/>
      <c r="D123" s="8" t="s">
        <v>3376</v>
      </c>
      <c r="E123" s="8" t="s">
        <v>3377</v>
      </c>
      <c r="F123" s="8" t="s">
        <v>3370</v>
      </c>
      <c r="G123" s="8"/>
      <c r="H123" s="8"/>
      <c r="I123" s="7"/>
      <c r="J123" s="7"/>
      <c r="K123" s="7"/>
      <c r="L123" s="7"/>
    </row>
    <row r="124" spans="1:12" ht="14.4">
      <c r="A124" s="8">
        <v>122</v>
      </c>
      <c r="B124" s="8" t="s">
        <v>3230</v>
      </c>
      <c r="C124" s="8"/>
      <c r="D124" s="19" t="str">
        <f t="shared" ref="D124:E124" si="35">D$51</f>
        <v>中小口径</v>
      </c>
      <c r="E124" s="19" t="str">
        <f t="shared" si="35"/>
        <v>Middle and small diameter</v>
      </c>
      <c r="F124" s="19" t="s">
        <v>3311</v>
      </c>
      <c r="G124" s="8"/>
      <c r="H124" s="8"/>
      <c r="I124" s="7"/>
      <c r="J124" s="7"/>
      <c r="K124" s="7"/>
      <c r="L124" s="7"/>
    </row>
    <row r="125" spans="1:12" ht="14.4">
      <c r="A125" s="8">
        <v>123</v>
      </c>
      <c r="B125" s="8" t="s">
        <v>3230</v>
      </c>
      <c r="C125" s="8"/>
      <c r="D125" s="8" t="s">
        <v>3378</v>
      </c>
      <c r="E125" s="19" t="str">
        <f>E$101</f>
        <v>Female adapter</v>
      </c>
      <c r="F125" s="19" t="s">
        <v>3314</v>
      </c>
      <c r="G125" s="8"/>
      <c r="H125" s="8"/>
      <c r="I125" s="7"/>
      <c r="J125" s="7"/>
      <c r="K125" s="7"/>
      <c r="L125" s="7"/>
    </row>
    <row r="126" spans="1:12" ht="14.4">
      <c r="A126" s="8">
        <v>124</v>
      </c>
      <c r="B126" s="8" t="s">
        <v>3230</v>
      </c>
      <c r="C126" s="8"/>
      <c r="D126" s="19" t="str">
        <f t="shared" ref="D126:E126" si="36">D$102</f>
        <v xml:space="preserve"> (拡管式)</v>
      </c>
      <c r="E126" s="19" t="str">
        <f t="shared" si="36"/>
        <v xml:space="preserve"> (enlarging type)</v>
      </c>
      <c r="F126" s="19" t="s">
        <v>16818</v>
      </c>
      <c r="G126" s="8"/>
      <c r="H126" s="8"/>
      <c r="I126" s="7"/>
      <c r="J126" s="7"/>
      <c r="K126" s="7"/>
      <c r="L126" s="7"/>
    </row>
    <row r="127" spans="1:12" ht="14.4">
      <c r="A127" s="8">
        <v>125</v>
      </c>
      <c r="B127" s="8" t="s">
        <v>3230</v>
      </c>
      <c r="C127" s="8"/>
      <c r="D127" s="8" t="s">
        <v>3379</v>
      </c>
      <c r="E127" s="8" t="s">
        <v>3380</v>
      </c>
      <c r="F127" s="8" t="s">
        <v>16964</v>
      </c>
      <c r="G127" s="8"/>
      <c r="H127" s="8"/>
      <c r="I127" s="7"/>
      <c r="J127" s="7"/>
      <c r="K127" s="7"/>
      <c r="L127" s="7"/>
    </row>
    <row r="128" spans="1:12" ht="27.6">
      <c r="A128" s="8">
        <v>126</v>
      </c>
      <c r="B128" s="8" t="s">
        <v>3230</v>
      </c>
      <c r="C128" s="8">
        <v>69</v>
      </c>
      <c r="D128" s="8" t="s">
        <v>16823</v>
      </c>
      <c r="E128" s="14" t="s">
        <v>3381</v>
      </c>
      <c r="F128" s="14" t="s">
        <v>16824</v>
      </c>
      <c r="G128" s="8"/>
      <c r="H128" s="8"/>
      <c r="I128" s="7"/>
      <c r="J128" s="7"/>
      <c r="K128" s="7"/>
      <c r="L128" s="7"/>
    </row>
    <row r="129" spans="1:12" ht="14.4">
      <c r="A129" s="8">
        <v>127</v>
      </c>
      <c r="B129" s="8" t="s">
        <v>3230</v>
      </c>
      <c r="C129" s="8"/>
      <c r="D129" s="19" t="str">
        <f t="shared" ref="D129:E129" si="37">D$41</f>
        <v>中大口径</v>
      </c>
      <c r="E129" s="19" t="str">
        <f t="shared" si="37"/>
        <v>Middle and large diameter</v>
      </c>
      <c r="F129" s="19" t="s">
        <v>3289</v>
      </c>
      <c r="G129" s="8"/>
      <c r="H129" s="8"/>
      <c r="I129" s="7"/>
      <c r="J129" s="7"/>
      <c r="K129" s="7"/>
      <c r="L129" s="7"/>
    </row>
    <row r="130" spans="1:12" ht="14.4">
      <c r="A130" s="8">
        <v>128</v>
      </c>
      <c r="B130" s="8" t="s">
        <v>3230</v>
      </c>
      <c r="C130" s="8"/>
      <c r="D130" s="19" t="str">
        <f t="shared" ref="D130:E130" si="38">D$71</f>
        <v>ボルトナット</v>
      </c>
      <c r="E130" s="19" t="str">
        <f t="shared" si="38"/>
        <v>Bolt and nut</v>
      </c>
      <c r="F130" s="19" t="s">
        <v>3337</v>
      </c>
      <c r="G130" s="8"/>
      <c r="H130" s="8"/>
      <c r="I130" s="7"/>
      <c r="J130" s="7"/>
      <c r="K130" s="7"/>
      <c r="L130" s="7"/>
    </row>
    <row r="131" spans="1:12" ht="14.4">
      <c r="A131" s="8">
        <v>129</v>
      </c>
      <c r="B131" s="8" t="s">
        <v>3230</v>
      </c>
      <c r="C131" s="8"/>
      <c r="D131" s="19" t="str">
        <f t="shared" ref="D131:E131" si="39">D$117</f>
        <v>接着</v>
      </c>
      <c r="E131" s="19" t="str">
        <f t="shared" si="39"/>
        <v>Adhesion</v>
      </c>
      <c r="F131" s="19" t="s">
        <v>3382</v>
      </c>
      <c r="G131" s="8"/>
      <c r="H131" s="8"/>
      <c r="I131" s="7"/>
      <c r="J131" s="7"/>
      <c r="K131" s="7"/>
      <c r="L131" s="7"/>
    </row>
    <row r="132" spans="1:12" ht="14.4">
      <c r="A132" s="8">
        <v>130</v>
      </c>
      <c r="B132" s="8" t="s">
        <v>3230</v>
      </c>
      <c r="C132" s="8"/>
      <c r="D132" s="8" t="s">
        <v>3383</v>
      </c>
      <c r="E132" s="8" t="s">
        <v>3384</v>
      </c>
      <c r="F132" s="8" t="s">
        <v>3385</v>
      </c>
      <c r="G132" s="8"/>
      <c r="H132" s="8"/>
      <c r="I132" s="7"/>
      <c r="J132" s="7"/>
      <c r="K132" s="7"/>
      <c r="L132" s="7"/>
    </row>
    <row r="133" spans="1:12" ht="14.4">
      <c r="A133" s="8">
        <v>131</v>
      </c>
      <c r="B133" s="8" t="s">
        <v>3230</v>
      </c>
      <c r="C133" s="8"/>
      <c r="D133" s="19" t="str">
        <f t="shared" ref="D133:E133" si="40">D$99</f>
        <v>パッキン</v>
      </c>
      <c r="E133" s="19" t="str">
        <f t="shared" si="40"/>
        <v>Gasket</v>
      </c>
      <c r="F133" s="19" t="s">
        <v>3363</v>
      </c>
      <c r="G133" s="8"/>
      <c r="H133" s="8"/>
      <c r="I133" s="7"/>
      <c r="J133" s="7"/>
      <c r="K133" s="7"/>
      <c r="L133" s="7"/>
    </row>
    <row r="134" spans="1:12" ht="14.4">
      <c r="A134" s="8">
        <v>132</v>
      </c>
      <c r="B134" s="8" t="s">
        <v>3230</v>
      </c>
      <c r="C134" s="8"/>
      <c r="D134" s="19" t="str">
        <f t="shared" ref="D134:E134" si="41">D$51</f>
        <v>中小口径</v>
      </c>
      <c r="E134" s="19" t="str">
        <f t="shared" si="41"/>
        <v>Middle and small diameter</v>
      </c>
      <c r="F134" s="19" t="s">
        <v>3311</v>
      </c>
      <c r="G134" s="8"/>
      <c r="H134" s="8"/>
      <c r="I134" s="7"/>
      <c r="J134" s="7"/>
      <c r="K134" s="7"/>
      <c r="L134" s="7"/>
    </row>
    <row r="135" spans="1:12" ht="14.4">
      <c r="A135" s="8">
        <v>133</v>
      </c>
      <c r="B135" s="8" t="s">
        <v>3230</v>
      </c>
      <c r="C135" s="8"/>
      <c r="D135" s="19" t="str">
        <f t="shared" ref="D135:F135" si="42">D$89</f>
        <v>ソケット</v>
      </c>
      <c r="E135" s="19" t="str">
        <f t="shared" si="42"/>
        <v>Socket</v>
      </c>
      <c r="F135" s="26" t="str">
        <f t="shared" si="42"/>
        <v>Khớp nối socket</v>
      </c>
      <c r="G135" s="8"/>
      <c r="H135" s="8"/>
      <c r="I135" s="7"/>
      <c r="J135" s="7"/>
      <c r="K135" s="7"/>
      <c r="L135" s="7"/>
    </row>
    <row r="136" spans="1:12" ht="14.4">
      <c r="A136" s="8">
        <v>134</v>
      </c>
      <c r="B136" s="8" t="s">
        <v>3230</v>
      </c>
      <c r="C136" s="8"/>
      <c r="D136" s="19" t="str">
        <f t="shared" ref="D136:E136" si="43">D$117</f>
        <v>接着</v>
      </c>
      <c r="E136" s="19" t="str">
        <f t="shared" si="43"/>
        <v>Adhesion</v>
      </c>
      <c r="F136" s="19" t="s">
        <v>3382</v>
      </c>
      <c r="G136" s="8"/>
      <c r="H136" s="8"/>
      <c r="I136" s="7"/>
      <c r="J136" s="7"/>
      <c r="K136" s="7"/>
      <c r="L136" s="7"/>
    </row>
    <row r="137" spans="1:12" ht="14.4">
      <c r="A137" s="8">
        <v>135</v>
      </c>
      <c r="B137" s="8" t="s">
        <v>3230</v>
      </c>
      <c r="C137" s="8"/>
      <c r="D137" s="19" t="str">
        <f t="shared" ref="D137:F137" si="44">D$118</f>
        <v>インサートバルブソケット</v>
      </c>
      <c r="E137" s="26" t="str">
        <f t="shared" si="44"/>
        <v>Insert valve socket</v>
      </c>
      <c r="F137" s="26" t="str">
        <f t="shared" si="44"/>
        <v>Cài đặt khớp nối van</v>
      </c>
      <c r="G137" s="8"/>
      <c r="H137" s="8"/>
      <c r="I137" s="7"/>
      <c r="J137" s="7"/>
      <c r="K137" s="7"/>
      <c r="L137" s="7"/>
    </row>
    <row r="138" spans="1:12" ht="27.6">
      <c r="A138" s="8">
        <v>136</v>
      </c>
      <c r="B138" s="8" t="s">
        <v>3230</v>
      </c>
      <c r="C138" s="8"/>
      <c r="D138" s="8" t="s">
        <v>16825</v>
      </c>
      <c r="E138" s="14" t="s">
        <v>3386</v>
      </c>
      <c r="F138" s="14" t="s">
        <v>16824</v>
      </c>
      <c r="G138" s="8"/>
      <c r="H138" s="8"/>
      <c r="I138" s="7"/>
      <c r="J138" s="7"/>
      <c r="K138" s="7"/>
      <c r="L138" s="7"/>
    </row>
    <row r="139" spans="1:12" ht="14.4">
      <c r="A139" s="8">
        <v>137</v>
      </c>
      <c r="B139" s="8" t="s">
        <v>3230</v>
      </c>
      <c r="C139" s="8"/>
      <c r="D139" s="19" t="str">
        <f t="shared" ref="D139:F139" si="45">D$41</f>
        <v>中大口径</v>
      </c>
      <c r="E139" s="26" t="str">
        <f t="shared" si="45"/>
        <v>Middle and large diameter</v>
      </c>
      <c r="F139" s="26" t="str">
        <f t="shared" si="45"/>
        <v xml:space="preserve">Đường kính vừa và lớn </v>
      </c>
      <c r="G139" s="26"/>
      <c r="H139" s="26"/>
      <c r="I139" s="7"/>
      <c r="J139" s="7"/>
      <c r="K139" s="7"/>
      <c r="L139" s="7"/>
    </row>
    <row r="140" spans="1:12" ht="14.4">
      <c r="A140" s="8">
        <v>138</v>
      </c>
      <c r="B140" s="8" t="s">
        <v>3230</v>
      </c>
      <c r="C140" s="8"/>
      <c r="D140" s="19" t="str">
        <f t="shared" ref="D140:F140" si="46">D$71</f>
        <v>ボルトナット</v>
      </c>
      <c r="E140" s="26" t="str">
        <f t="shared" si="46"/>
        <v>Bolt and nut</v>
      </c>
      <c r="F140" s="26" t="str">
        <f t="shared" si="46"/>
        <v xml:space="preserve">Bu lông, đai ốc </v>
      </c>
      <c r="G140" s="26"/>
      <c r="H140" s="26"/>
      <c r="I140" s="7"/>
      <c r="J140" s="7"/>
      <c r="K140" s="7"/>
      <c r="L140" s="7"/>
    </row>
    <row r="141" spans="1:12" ht="14.4">
      <c r="A141" s="8">
        <v>139</v>
      </c>
      <c r="B141" s="8" t="s">
        <v>3230</v>
      </c>
      <c r="C141" s="8"/>
      <c r="D141" s="19" t="str">
        <f t="shared" ref="D141:F141" si="47">D$121</f>
        <v>配管付フランジ</v>
      </c>
      <c r="E141" s="26" t="str">
        <f t="shared" si="47"/>
        <v>Flange with pipe</v>
      </c>
      <c r="F141" s="26" t="str">
        <f t="shared" si="47"/>
        <v xml:space="preserve">Đường ống có gắn mặt bích </v>
      </c>
      <c r="G141" s="26"/>
      <c r="H141" s="26"/>
      <c r="I141" s="7"/>
      <c r="J141" s="7"/>
      <c r="K141" s="7"/>
      <c r="L141" s="7"/>
    </row>
    <row r="142" spans="1:12" ht="14.4">
      <c r="A142" s="8">
        <v>140</v>
      </c>
      <c r="B142" s="8" t="s">
        <v>3230</v>
      </c>
      <c r="C142" s="8"/>
      <c r="D142" s="19" t="str">
        <f t="shared" ref="D142:F142" si="48">D$123</f>
        <v>融着</v>
      </c>
      <c r="E142" s="26" t="str">
        <f t="shared" si="48"/>
        <v>Fusion</v>
      </c>
      <c r="F142" s="26" t="str">
        <f t="shared" si="48"/>
        <v xml:space="preserve">Dung hợp </v>
      </c>
      <c r="G142" s="26"/>
      <c r="H142" s="26"/>
      <c r="I142" s="7"/>
      <c r="J142" s="7"/>
      <c r="K142" s="7"/>
      <c r="L142" s="7"/>
    </row>
    <row r="143" spans="1:12" ht="15.75" customHeight="1">
      <c r="A143" s="8">
        <v>141</v>
      </c>
      <c r="B143" s="8" t="s">
        <v>3230</v>
      </c>
      <c r="C143" s="8"/>
      <c r="D143" s="19" t="str">
        <f t="shared" ref="D143:H143" si="49">D$99</f>
        <v>パッキン</v>
      </c>
      <c r="E143" s="26" t="str">
        <f t="shared" si="49"/>
        <v>Gasket</v>
      </c>
      <c r="F143" s="26" t="str">
        <f t="shared" si="49"/>
        <v xml:space="preserve">Miếng đệm </v>
      </c>
      <c r="G143" s="26" t="str">
        <f t="shared" si="49"/>
        <v xml:space="preserve">Giải thích : đệm cao su dùng cho bộ phận chuyển động -&gt; đệm cao su dùng cho bộ phận không chuyển động </v>
      </c>
      <c r="H143" s="26" t="str">
        <f t="shared" si="49"/>
        <v>解: パッキン→ガスケット</v>
      </c>
      <c r="I143" s="7"/>
      <c r="J143" s="7"/>
      <c r="K143" s="7"/>
      <c r="L143" s="7"/>
    </row>
    <row r="144" spans="1:12" ht="14.4">
      <c r="A144" s="8">
        <v>142</v>
      </c>
      <c r="B144" s="8" t="s">
        <v>3230</v>
      </c>
      <c r="C144" s="8"/>
      <c r="D144" s="19" t="str">
        <f t="shared" ref="D144:F144" si="50">D$51</f>
        <v>中小口径</v>
      </c>
      <c r="E144" s="26" t="str">
        <f t="shared" si="50"/>
        <v>Middle and small diameter</v>
      </c>
      <c r="F144" s="26" t="str">
        <f t="shared" si="50"/>
        <v xml:space="preserve">Đường kính vừa và nhỏ </v>
      </c>
      <c r="G144" s="26"/>
      <c r="H144" s="26"/>
      <c r="I144" s="7"/>
      <c r="J144" s="7"/>
      <c r="K144" s="7"/>
      <c r="L144" s="7"/>
    </row>
    <row r="145" spans="1:12" ht="14.4">
      <c r="A145" s="8">
        <v>143</v>
      </c>
      <c r="B145" s="8" t="s">
        <v>3230</v>
      </c>
      <c r="C145" s="8"/>
      <c r="D145" s="19" t="str">
        <f t="shared" ref="D145:F145" si="51">D$135</f>
        <v>ソケット</v>
      </c>
      <c r="E145" s="26" t="str">
        <f t="shared" si="51"/>
        <v>Socket</v>
      </c>
      <c r="F145" s="26" t="str">
        <f t="shared" si="51"/>
        <v>Khớp nối socket</v>
      </c>
      <c r="G145" s="26"/>
      <c r="H145" s="26"/>
      <c r="I145" s="7"/>
      <c r="J145" s="7"/>
      <c r="K145" s="7"/>
      <c r="L145" s="7"/>
    </row>
    <row r="146" spans="1:12" ht="14.4">
      <c r="A146" s="8">
        <v>144</v>
      </c>
      <c r="B146" s="8" t="s">
        <v>3230</v>
      </c>
      <c r="C146" s="8"/>
      <c r="D146" s="19" t="str">
        <f t="shared" ref="D146:F146" si="52">D$127</f>
        <v>おねじソケット</v>
      </c>
      <c r="E146" s="26" t="str">
        <f t="shared" si="52"/>
        <v>Male screwed socket</v>
      </c>
      <c r="F146" s="26" t="str">
        <f t="shared" si="52"/>
        <v>Khớp nối socket ren ngoài</v>
      </c>
      <c r="G146" s="26"/>
      <c r="H146" s="26"/>
      <c r="I146" s="7"/>
      <c r="J146" s="7"/>
      <c r="K146" s="7"/>
      <c r="L146" s="7"/>
    </row>
    <row r="147" spans="1:12" ht="14.4">
      <c r="A147" s="8"/>
      <c r="B147" s="8"/>
      <c r="C147" s="8"/>
      <c r="D147" s="8"/>
      <c r="E147" s="8"/>
      <c r="F147" s="8"/>
      <c r="G147" s="8"/>
      <c r="H147" s="8"/>
      <c r="I147" s="7"/>
      <c r="J147" s="7"/>
      <c r="K147" s="7"/>
      <c r="L147" s="7"/>
    </row>
    <row r="148" spans="1:12" ht="14.4">
      <c r="A148" s="7"/>
      <c r="B148" s="7"/>
      <c r="C148" s="7"/>
      <c r="D148" s="7"/>
      <c r="E148" s="7"/>
      <c r="F148" s="7"/>
      <c r="G148" s="7"/>
      <c r="H148" s="7"/>
      <c r="I148" s="7"/>
      <c r="J148" s="7"/>
      <c r="K148" s="7"/>
      <c r="L148" s="7"/>
    </row>
    <row r="149" spans="1:12" ht="14.4">
      <c r="A149" s="7"/>
      <c r="B149" s="7"/>
      <c r="C149" s="7"/>
      <c r="D149" s="7"/>
      <c r="E149" s="7"/>
      <c r="F149" s="7"/>
      <c r="G149" s="7"/>
      <c r="H149" s="7"/>
      <c r="I149" s="7"/>
      <c r="J149" s="7"/>
      <c r="K149" s="7"/>
      <c r="L149" s="7"/>
    </row>
    <row r="150" spans="1:12" ht="14.4">
      <c r="A150" s="7"/>
      <c r="B150" s="7"/>
      <c r="C150" s="7"/>
      <c r="D150" s="7"/>
      <c r="E150" s="7"/>
      <c r="F150" s="7"/>
      <c r="G150" s="7"/>
      <c r="H150" s="7"/>
      <c r="I150" s="7"/>
      <c r="J150" s="7"/>
      <c r="K150" s="7"/>
      <c r="L150" s="7"/>
    </row>
    <row r="151" spans="1:12" ht="14.4">
      <c r="A151" s="7"/>
      <c r="B151" s="7"/>
      <c r="C151" s="7"/>
      <c r="D151" s="7"/>
      <c r="E151" s="7"/>
      <c r="F151" s="7"/>
      <c r="G151" s="7"/>
      <c r="H151" s="7"/>
      <c r="I151" s="7"/>
      <c r="J151" s="7"/>
      <c r="K151" s="7"/>
      <c r="L151" s="7"/>
    </row>
    <row r="152" spans="1:12" ht="14.4">
      <c r="A152" s="7"/>
      <c r="B152" s="7"/>
      <c r="C152" s="7"/>
      <c r="D152" s="7"/>
      <c r="E152" s="7"/>
      <c r="F152" s="7"/>
      <c r="G152" s="7"/>
      <c r="H152" s="7"/>
      <c r="I152" s="7"/>
      <c r="J152" s="7"/>
      <c r="K152" s="7"/>
      <c r="L152" s="7"/>
    </row>
    <row r="153" spans="1:12" ht="14.4">
      <c r="A153" s="7"/>
      <c r="B153" s="7"/>
      <c r="C153" s="7"/>
      <c r="D153" s="7"/>
      <c r="E153" s="7"/>
      <c r="F153" s="7"/>
      <c r="G153" s="7"/>
      <c r="H153" s="7"/>
      <c r="I153" s="7"/>
      <c r="J153" s="7"/>
      <c r="K153" s="7"/>
      <c r="L153" s="7"/>
    </row>
    <row r="154" spans="1:12" ht="14.4">
      <c r="A154" s="7"/>
      <c r="B154" s="7"/>
      <c r="C154" s="7"/>
      <c r="D154" s="7"/>
      <c r="E154" s="7"/>
      <c r="F154" s="7"/>
      <c r="G154" s="7"/>
      <c r="H154" s="7"/>
      <c r="I154" s="7"/>
      <c r="J154" s="7"/>
      <c r="K154" s="7"/>
      <c r="L154" s="7"/>
    </row>
    <row r="155" spans="1:12" ht="14.4">
      <c r="A155" s="7"/>
      <c r="B155" s="7"/>
      <c r="C155" s="7"/>
      <c r="D155" s="7"/>
      <c r="E155" s="7"/>
      <c r="F155" s="7"/>
      <c r="G155" s="7"/>
      <c r="H155" s="7"/>
      <c r="I155" s="7"/>
      <c r="J155" s="7"/>
      <c r="K155" s="7"/>
      <c r="L155" s="7"/>
    </row>
    <row r="156" spans="1:12" ht="14.4">
      <c r="A156" s="7"/>
      <c r="B156" s="7"/>
      <c r="C156" s="7"/>
      <c r="D156" s="7"/>
      <c r="E156" s="7"/>
      <c r="F156" s="7"/>
      <c r="G156" s="7"/>
      <c r="H156" s="7"/>
      <c r="I156" s="7"/>
      <c r="J156" s="7"/>
      <c r="K156" s="7"/>
      <c r="L156" s="7"/>
    </row>
    <row r="157" spans="1:12" ht="14.4">
      <c r="A157" s="7"/>
      <c r="B157" s="7"/>
      <c r="C157" s="7"/>
      <c r="D157" s="7"/>
      <c r="E157" s="7"/>
      <c r="F157" s="7"/>
      <c r="G157" s="7"/>
      <c r="H157" s="7"/>
      <c r="I157" s="7"/>
      <c r="J157" s="7"/>
      <c r="K157" s="7"/>
      <c r="L157" s="7"/>
    </row>
    <row r="158" spans="1:12" ht="14.4">
      <c r="A158" s="7"/>
      <c r="B158" s="7"/>
      <c r="C158" s="7"/>
      <c r="D158" s="7"/>
      <c r="E158" s="7"/>
      <c r="F158" s="7"/>
      <c r="G158" s="7"/>
      <c r="H158" s="7"/>
      <c r="I158" s="7"/>
      <c r="J158" s="7"/>
      <c r="K158" s="7"/>
      <c r="L158" s="7"/>
    </row>
    <row r="159" spans="1:12" ht="14.4">
      <c r="A159" s="7"/>
      <c r="B159" s="7"/>
      <c r="C159" s="7"/>
      <c r="D159" s="7"/>
      <c r="E159" s="7"/>
      <c r="F159" s="7"/>
      <c r="G159" s="7"/>
      <c r="H159" s="7"/>
      <c r="I159" s="7"/>
      <c r="J159" s="7"/>
      <c r="K159" s="7"/>
      <c r="L159" s="7"/>
    </row>
    <row r="160" spans="1:12" ht="14.4">
      <c r="A160" s="7"/>
      <c r="B160" s="7"/>
      <c r="C160" s="7"/>
      <c r="D160" s="7"/>
      <c r="E160" s="7"/>
      <c r="F160" s="7"/>
      <c r="G160" s="7"/>
      <c r="H160" s="7"/>
      <c r="I160" s="7"/>
      <c r="J160" s="7"/>
      <c r="K160" s="7"/>
      <c r="L160" s="7"/>
    </row>
    <row r="161" spans="1:12" ht="14.4">
      <c r="A161" s="7"/>
      <c r="B161" s="7"/>
      <c r="C161" s="7"/>
      <c r="D161" s="7"/>
      <c r="E161" s="7"/>
      <c r="F161" s="7"/>
      <c r="G161" s="7"/>
      <c r="H161" s="7"/>
      <c r="I161" s="7"/>
      <c r="J161" s="7"/>
      <c r="K161" s="7"/>
      <c r="L161" s="7"/>
    </row>
    <row r="162" spans="1:12" ht="14.4">
      <c r="A162" s="7"/>
      <c r="B162" s="7"/>
      <c r="C162" s="7"/>
      <c r="D162" s="7"/>
      <c r="E162" s="7"/>
      <c r="F162" s="7"/>
      <c r="G162" s="7"/>
      <c r="H162" s="7"/>
      <c r="I162" s="7"/>
      <c r="J162" s="7"/>
      <c r="K162" s="7"/>
      <c r="L162" s="7"/>
    </row>
    <row r="163" spans="1:12" ht="14.4">
      <c r="A163" s="7"/>
      <c r="B163" s="7"/>
      <c r="C163" s="7"/>
      <c r="D163" s="7"/>
      <c r="E163" s="7"/>
      <c r="F163" s="7"/>
      <c r="G163" s="7"/>
      <c r="H163" s="7"/>
      <c r="I163" s="7"/>
      <c r="J163" s="7"/>
      <c r="K163" s="7"/>
      <c r="L163" s="7"/>
    </row>
    <row r="164" spans="1:12" ht="14.4">
      <c r="A164" s="7"/>
      <c r="B164" s="7"/>
      <c r="C164" s="7"/>
      <c r="D164" s="7"/>
      <c r="E164" s="7"/>
      <c r="F164" s="7"/>
      <c r="G164" s="7"/>
      <c r="H164" s="7"/>
      <c r="I164" s="7"/>
      <c r="J164" s="7"/>
      <c r="K164" s="7"/>
      <c r="L164" s="7"/>
    </row>
    <row r="165" spans="1:12" ht="14.4">
      <c r="A165" s="7"/>
      <c r="B165" s="7"/>
      <c r="C165" s="7"/>
      <c r="D165" s="7"/>
      <c r="E165" s="7"/>
      <c r="F165" s="7"/>
      <c r="G165" s="7"/>
      <c r="H165" s="7"/>
      <c r="I165" s="7"/>
      <c r="J165" s="7"/>
      <c r="K165" s="7"/>
      <c r="L165" s="7"/>
    </row>
    <row r="166" spans="1:12" ht="14.4">
      <c r="A166" s="7"/>
      <c r="B166" s="7"/>
      <c r="C166" s="7"/>
      <c r="D166" s="7"/>
      <c r="E166" s="7"/>
      <c r="F166" s="7"/>
      <c r="G166" s="7"/>
      <c r="H166" s="7"/>
      <c r="I166" s="7"/>
      <c r="J166" s="7"/>
      <c r="K166" s="7"/>
      <c r="L166" s="7"/>
    </row>
    <row r="167" spans="1:12" ht="14.4">
      <c r="A167" s="7"/>
      <c r="B167" s="7"/>
      <c r="C167" s="7"/>
      <c r="D167" s="7"/>
      <c r="E167" s="7"/>
      <c r="F167" s="7"/>
      <c r="G167" s="7"/>
      <c r="H167" s="7"/>
      <c r="I167" s="7"/>
      <c r="J167" s="7"/>
      <c r="K167" s="7"/>
      <c r="L167" s="7"/>
    </row>
    <row r="168" spans="1:12" ht="14.4">
      <c r="A168" s="7"/>
      <c r="B168" s="7"/>
      <c r="C168" s="7"/>
      <c r="D168" s="7"/>
      <c r="E168" s="7"/>
      <c r="F168" s="7"/>
      <c r="G168" s="7"/>
      <c r="H168" s="7"/>
      <c r="I168" s="7"/>
      <c r="J168" s="7"/>
      <c r="K168" s="7"/>
      <c r="L168" s="7"/>
    </row>
    <row r="169" spans="1:12" ht="14.4">
      <c r="A169" s="7"/>
      <c r="B169" s="7"/>
      <c r="C169" s="7"/>
      <c r="D169" s="7"/>
      <c r="E169" s="7"/>
      <c r="F169" s="7"/>
      <c r="G169" s="7"/>
      <c r="H169" s="7"/>
      <c r="I169" s="7"/>
      <c r="J169" s="7"/>
      <c r="K169" s="7"/>
      <c r="L169" s="7"/>
    </row>
    <row r="170" spans="1:12" ht="14.4">
      <c r="A170" s="7"/>
      <c r="B170" s="7"/>
      <c r="C170" s="7"/>
      <c r="D170" s="7"/>
      <c r="E170" s="7"/>
      <c r="F170" s="7"/>
      <c r="G170" s="7"/>
      <c r="H170" s="7"/>
      <c r="I170" s="7"/>
      <c r="J170" s="7"/>
      <c r="K170" s="7"/>
      <c r="L170" s="7"/>
    </row>
    <row r="171" spans="1:12" ht="14.4">
      <c r="A171" s="7"/>
      <c r="B171" s="7"/>
      <c r="C171" s="7"/>
      <c r="D171" s="7"/>
      <c r="E171" s="7"/>
      <c r="F171" s="7"/>
      <c r="G171" s="7"/>
      <c r="H171" s="7"/>
      <c r="I171" s="7"/>
      <c r="J171" s="7"/>
      <c r="K171" s="7"/>
      <c r="L171" s="7"/>
    </row>
    <row r="172" spans="1:12" ht="14.4">
      <c r="A172" s="7"/>
      <c r="B172" s="7"/>
      <c r="C172" s="7"/>
      <c r="D172" s="7"/>
      <c r="E172" s="7"/>
      <c r="F172" s="7"/>
      <c r="G172" s="7"/>
      <c r="H172" s="7"/>
      <c r="I172" s="7"/>
      <c r="J172" s="7"/>
      <c r="K172" s="7"/>
      <c r="L172" s="7"/>
    </row>
    <row r="173" spans="1:12" ht="14.4">
      <c r="A173" s="7"/>
      <c r="B173" s="7"/>
      <c r="C173" s="7"/>
      <c r="D173" s="7"/>
      <c r="E173" s="7"/>
      <c r="F173" s="7"/>
      <c r="G173" s="7"/>
      <c r="H173" s="7"/>
      <c r="I173" s="7"/>
      <c r="J173" s="7"/>
      <c r="K173" s="7"/>
      <c r="L173" s="7"/>
    </row>
    <row r="174" spans="1:12" ht="14.4">
      <c r="A174" s="7"/>
      <c r="B174" s="7"/>
      <c r="C174" s="7"/>
      <c r="D174" s="7"/>
      <c r="E174" s="7"/>
      <c r="F174" s="7"/>
      <c r="G174" s="7"/>
      <c r="H174" s="7"/>
      <c r="I174" s="7"/>
      <c r="J174" s="7"/>
      <c r="K174" s="7"/>
      <c r="L174" s="7"/>
    </row>
    <row r="175" spans="1:12" ht="14.4">
      <c r="A175" s="7"/>
      <c r="B175" s="7"/>
      <c r="C175" s="7"/>
      <c r="D175" s="7"/>
      <c r="E175" s="7"/>
      <c r="F175" s="7"/>
      <c r="G175" s="7"/>
      <c r="H175" s="7"/>
      <c r="I175" s="7"/>
      <c r="J175" s="7"/>
      <c r="K175" s="7"/>
      <c r="L175" s="7"/>
    </row>
    <row r="176" spans="1:12" ht="14.4">
      <c r="A176" s="7"/>
      <c r="B176" s="7"/>
      <c r="C176" s="7"/>
      <c r="D176" s="7"/>
      <c r="E176" s="7"/>
      <c r="F176" s="7"/>
      <c r="G176" s="7"/>
      <c r="H176" s="7"/>
      <c r="I176" s="7"/>
      <c r="J176" s="7"/>
      <c r="K176" s="7"/>
      <c r="L176" s="7"/>
    </row>
    <row r="177" spans="1:12" ht="14.4">
      <c r="A177" s="7"/>
      <c r="B177" s="7"/>
      <c r="C177" s="7"/>
      <c r="D177" s="7"/>
      <c r="E177" s="7"/>
      <c r="F177" s="7"/>
      <c r="G177" s="7"/>
      <c r="H177" s="7"/>
      <c r="I177" s="7"/>
      <c r="J177" s="7"/>
      <c r="K177" s="7"/>
      <c r="L177" s="7"/>
    </row>
    <row r="178" spans="1:12" ht="14.4">
      <c r="A178" s="7"/>
      <c r="B178" s="7"/>
      <c r="C178" s="7"/>
      <c r="D178" s="7"/>
      <c r="E178" s="7"/>
      <c r="F178" s="7"/>
      <c r="G178" s="7"/>
      <c r="H178" s="7"/>
      <c r="I178" s="7"/>
      <c r="J178" s="7"/>
      <c r="K178" s="7"/>
      <c r="L178" s="7"/>
    </row>
    <row r="179" spans="1:12" ht="14.4">
      <c r="A179" s="7"/>
      <c r="B179" s="7"/>
      <c r="C179" s="7"/>
      <c r="D179" s="7"/>
      <c r="E179" s="7"/>
      <c r="F179" s="7"/>
      <c r="G179" s="7"/>
      <c r="H179" s="7"/>
      <c r="I179" s="7"/>
      <c r="J179" s="7"/>
      <c r="K179" s="7"/>
      <c r="L179" s="7"/>
    </row>
    <row r="180" spans="1:12" ht="14.4">
      <c r="A180" s="7"/>
      <c r="B180" s="7"/>
      <c r="C180" s="7"/>
      <c r="D180" s="7"/>
      <c r="E180" s="7"/>
      <c r="F180" s="7"/>
      <c r="G180" s="7"/>
      <c r="H180" s="7"/>
      <c r="I180" s="7"/>
      <c r="J180" s="7"/>
      <c r="K180" s="7"/>
      <c r="L180" s="7"/>
    </row>
    <row r="181" spans="1:12" ht="14.4">
      <c r="A181" s="7"/>
      <c r="B181" s="7"/>
      <c r="C181" s="7"/>
      <c r="D181" s="7"/>
      <c r="E181" s="7"/>
      <c r="F181" s="7"/>
      <c r="G181" s="7"/>
      <c r="H181" s="7"/>
      <c r="I181" s="7"/>
      <c r="J181" s="7"/>
      <c r="K181" s="7"/>
      <c r="L181" s="7"/>
    </row>
    <row r="182" spans="1:12" ht="14.4">
      <c r="A182" s="7"/>
      <c r="B182" s="7"/>
      <c r="C182" s="7"/>
      <c r="D182" s="7"/>
      <c r="E182" s="7"/>
      <c r="F182" s="7"/>
      <c r="G182" s="7"/>
      <c r="H182" s="7"/>
      <c r="I182" s="7"/>
      <c r="J182" s="7"/>
      <c r="K182" s="7"/>
      <c r="L182" s="7"/>
    </row>
    <row r="183" spans="1:12" ht="14.4">
      <c r="A183" s="7"/>
      <c r="B183" s="7"/>
      <c r="C183" s="7"/>
      <c r="D183" s="7"/>
      <c r="E183" s="7"/>
      <c r="F183" s="7"/>
      <c r="G183" s="7"/>
      <c r="H183" s="7"/>
      <c r="I183" s="7"/>
      <c r="J183" s="7"/>
      <c r="K183" s="7"/>
      <c r="L183" s="7"/>
    </row>
    <row r="184" spans="1:12" ht="14.4">
      <c r="A184" s="7"/>
      <c r="B184" s="7"/>
      <c r="C184" s="7"/>
      <c r="D184" s="7"/>
      <c r="E184" s="7"/>
      <c r="F184" s="7"/>
      <c r="G184" s="7"/>
      <c r="H184" s="7"/>
      <c r="I184" s="7"/>
      <c r="J184" s="7"/>
      <c r="K184" s="7"/>
      <c r="L184" s="7"/>
    </row>
    <row r="185" spans="1:12" ht="14.4">
      <c r="A185" s="7"/>
      <c r="B185" s="7"/>
      <c r="C185" s="7"/>
      <c r="D185" s="7"/>
      <c r="E185" s="7"/>
      <c r="F185" s="7"/>
      <c r="G185" s="7"/>
      <c r="H185" s="7"/>
      <c r="I185" s="7"/>
      <c r="J185" s="7"/>
      <c r="K185" s="7"/>
      <c r="L185" s="7"/>
    </row>
    <row r="186" spans="1:12" ht="14.4">
      <c r="A186" s="7"/>
      <c r="B186" s="7"/>
      <c r="C186" s="7"/>
      <c r="D186" s="7"/>
      <c r="E186" s="7"/>
      <c r="F186" s="7"/>
      <c r="G186" s="7"/>
      <c r="H186" s="7"/>
      <c r="I186" s="7"/>
      <c r="J186" s="7"/>
      <c r="K186" s="7"/>
      <c r="L186" s="7"/>
    </row>
    <row r="187" spans="1:12" ht="14.4">
      <c r="A187" s="7"/>
      <c r="B187" s="7"/>
      <c r="C187" s="7"/>
      <c r="D187" s="7"/>
      <c r="E187" s="7"/>
      <c r="F187" s="7"/>
      <c r="G187" s="7"/>
      <c r="H187" s="7"/>
      <c r="I187" s="7"/>
      <c r="J187" s="7"/>
      <c r="K187" s="7"/>
      <c r="L187" s="7"/>
    </row>
    <row r="188" spans="1:12" ht="14.4">
      <c r="A188" s="7"/>
      <c r="B188" s="7"/>
      <c r="C188" s="7"/>
      <c r="D188" s="7"/>
      <c r="E188" s="7"/>
      <c r="F188" s="7"/>
      <c r="G188" s="7"/>
      <c r="H188" s="7"/>
      <c r="I188" s="7"/>
      <c r="J188" s="7"/>
      <c r="K188" s="7"/>
      <c r="L188" s="7"/>
    </row>
    <row r="189" spans="1:12" ht="14.4">
      <c r="A189" s="7"/>
      <c r="B189" s="7"/>
      <c r="C189" s="7"/>
      <c r="D189" s="7"/>
      <c r="E189" s="7"/>
      <c r="F189" s="7"/>
      <c r="G189" s="7"/>
      <c r="H189" s="7"/>
      <c r="I189" s="7"/>
      <c r="J189" s="7"/>
      <c r="K189" s="7"/>
      <c r="L189" s="7"/>
    </row>
    <row r="190" spans="1:12" ht="14.4">
      <c r="A190" s="7"/>
      <c r="B190" s="7"/>
      <c r="C190" s="7"/>
      <c r="D190" s="7"/>
      <c r="E190" s="7"/>
      <c r="F190" s="7"/>
      <c r="G190" s="7"/>
      <c r="H190" s="7"/>
      <c r="I190" s="7"/>
      <c r="J190" s="7"/>
      <c r="K190" s="7"/>
      <c r="L190" s="7"/>
    </row>
    <row r="191" spans="1:12" ht="14.4">
      <c r="A191" s="7"/>
      <c r="B191" s="7"/>
      <c r="C191" s="7"/>
      <c r="D191" s="7"/>
      <c r="E191" s="7"/>
      <c r="F191" s="7"/>
      <c r="G191" s="7"/>
      <c r="H191" s="7"/>
      <c r="I191" s="7"/>
      <c r="J191" s="7"/>
      <c r="K191" s="7"/>
      <c r="L191" s="7"/>
    </row>
    <row r="192" spans="1:12" ht="14.4">
      <c r="A192" s="7"/>
      <c r="B192" s="7"/>
      <c r="C192" s="7"/>
      <c r="D192" s="7"/>
      <c r="E192" s="7"/>
      <c r="F192" s="7"/>
      <c r="G192" s="7"/>
      <c r="H192" s="7"/>
      <c r="I192" s="7"/>
      <c r="J192" s="7"/>
      <c r="K192" s="7"/>
      <c r="L192" s="7"/>
    </row>
    <row r="193" spans="1:12" ht="14.4">
      <c r="A193" s="7"/>
      <c r="B193" s="7"/>
      <c r="C193" s="7"/>
      <c r="D193" s="7"/>
      <c r="E193" s="7"/>
      <c r="F193" s="7"/>
      <c r="G193" s="7"/>
      <c r="H193" s="7"/>
      <c r="I193" s="7"/>
      <c r="J193" s="7"/>
      <c r="K193" s="7"/>
      <c r="L193" s="7"/>
    </row>
    <row r="194" spans="1:12" ht="14.4">
      <c r="A194" s="7"/>
      <c r="B194" s="7"/>
      <c r="C194" s="7"/>
      <c r="D194" s="7"/>
      <c r="E194" s="7"/>
      <c r="F194" s="7"/>
      <c r="G194" s="7"/>
      <c r="H194" s="7"/>
      <c r="I194" s="7"/>
      <c r="J194" s="7"/>
      <c r="K194" s="7"/>
      <c r="L194" s="7"/>
    </row>
    <row r="195" spans="1:12" ht="14.4">
      <c r="A195" s="7"/>
      <c r="B195" s="7"/>
      <c r="C195" s="7"/>
      <c r="D195" s="7"/>
      <c r="E195" s="7"/>
      <c r="F195" s="7"/>
      <c r="G195" s="7"/>
      <c r="H195" s="7"/>
      <c r="I195" s="7"/>
      <c r="J195" s="7"/>
      <c r="K195" s="7"/>
      <c r="L195" s="7"/>
    </row>
    <row r="196" spans="1:12" ht="14.4">
      <c r="A196" s="7"/>
      <c r="B196" s="7"/>
      <c r="C196" s="7"/>
      <c r="D196" s="7"/>
      <c r="E196" s="7"/>
      <c r="F196" s="7"/>
      <c r="G196" s="7"/>
      <c r="H196" s="7"/>
      <c r="I196" s="7"/>
      <c r="J196" s="7"/>
      <c r="K196" s="7"/>
      <c r="L196" s="7"/>
    </row>
    <row r="197" spans="1:12" ht="14.4">
      <c r="A197" s="7"/>
      <c r="B197" s="7"/>
      <c r="C197" s="7"/>
      <c r="D197" s="7"/>
      <c r="E197" s="7"/>
      <c r="F197" s="7"/>
      <c r="G197" s="7"/>
      <c r="H197" s="7"/>
      <c r="I197" s="7"/>
      <c r="J197" s="7"/>
      <c r="K197" s="7"/>
      <c r="L197" s="7"/>
    </row>
    <row r="198" spans="1:12" ht="14.4">
      <c r="A198" s="7"/>
      <c r="B198" s="7"/>
      <c r="C198" s="7"/>
      <c r="D198" s="7"/>
      <c r="E198" s="7"/>
      <c r="F198" s="7"/>
      <c r="G198" s="7"/>
      <c r="H198" s="7"/>
      <c r="I198" s="7"/>
      <c r="J198" s="7"/>
      <c r="K198" s="7"/>
      <c r="L198" s="7"/>
    </row>
    <row r="199" spans="1:12" ht="14.4">
      <c r="A199" s="7"/>
      <c r="B199" s="7"/>
      <c r="C199" s="7"/>
      <c r="D199" s="7"/>
      <c r="E199" s="7"/>
      <c r="F199" s="7"/>
      <c r="G199" s="7"/>
      <c r="H199" s="7"/>
      <c r="I199" s="7"/>
      <c r="J199" s="7"/>
      <c r="K199" s="7"/>
      <c r="L199" s="7"/>
    </row>
    <row r="200" spans="1:12" ht="14.4">
      <c r="A200" s="7"/>
      <c r="B200" s="7"/>
      <c r="C200" s="7"/>
      <c r="D200" s="7"/>
      <c r="E200" s="7"/>
      <c r="F200" s="7"/>
      <c r="G200" s="7"/>
      <c r="H200" s="7"/>
      <c r="I200" s="7"/>
      <c r="J200" s="7"/>
      <c r="K200" s="7"/>
      <c r="L200" s="7"/>
    </row>
    <row r="201" spans="1:12" ht="14.4">
      <c r="A201" s="7"/>
      <c r="B201" s="7"/>
      <c r="C201" s="7"/>
      <c r="D201" s="7"/>
      <c r="E201" s="7"/>
      <c r="F201" s="7"/>
      <c r="G201" s="7"/>
      <c r="H201" s="7"/>
      <c r="I201" s="7"/>
      <c r="J201" s="7"/>
      <c r="K201" s="7"/>
      <c r="L201" s="7"/>
    </row>
    <row r="202" spans="1:12" ht="14.4">
      <c r="A202" s="7"/>
      <c r="B202" s="7"/>
      <c r="C202" s="7"/>
      <c r="D202" s="7"/>
      <c r="E202" s="7"/>
      <c r="F202" s="7"/>
      <c r="G202" s="7"/>
      <c r="H202" s="7"/>
      <c r="I202" s="7"/>
      <c r="J202" s="7"/>
      <c r="K202" s="7"/>
      <c r="L202" s="7"/>
    </row>
    <row r="203" spans="1:12" ht="14.4">
      <c r="A203" s="7"/>
      <c r="B203" s="7"/>
      <c r="C203" s="7"/>
      <c r="D203" s="7"/>
      <c r="E203" s="7"/>
      <c r="F203" s="7"/>
      <c r="G203" s="7"/>
      <c r="H203" s="7"/>
      <c r="I203" s="7"/>
      <c r="J203" s="7"/>
      <c r="K203" s="7"/>
      <c r="L203" s="7"/>
    </row>
    <row r="204" spans="1:12" ht="14.4">
      <c r="A204" s="7"/>
      <c r="B204" s="7"/>
      <c r="C204" s="7"/>
      <c r="D204" s="7"/>
      <c r="E204" s="7"/>
      <c r="F204" s="7"/>
      <c r="G204" s="7"/>
      <c r="H204" s="7"/>
      <c r="I204" s="7"/>
      <c r="J204" s="7"/>
      <c r="K204" s="7"/>
      <c r="L204" s="7"/>
    </row>
    <row r="205" spans="1:12" ht="14.4">
      <c r="A205" s="7"/>
      <c r="B205" s="7"/>
      <c r="C205" s="7"/>
      <c r="D205" s="7"/>
      <c r="E205" s="7"/>
      <c r="F205" s="7"/>
      <c r="G205" s="7"/>
      <c r="H205" s="7"/>
      <c r="I205" s="7"/>
      <c r="J205" s="7"/>
      <c r="K205" s="7"/>
      <c r="L205" s="7"/>
    </row>
    <row r="206" spans="1:12" ht="14.4">
      <c r="A206" s="7"/>
      <c r="B206" s="7"/>
      <c r="C206" s="7"/>
      <c r="D206" s="7"/>
      <c r="E206" s="7"/>
      <c r="F206" s="7"/>
      <c r="G206" s="7"/>
      <c r="H206" s="7"/>
      <c r="I206" s="7"/>
      <c r="J206" s="7"/>
      <c r="K206" s="7"/>
      <c r="L206" s="7"/>
    </row>
    <row r="207" spans="1:12" ht="14.4">
      <c r="A207" s="7"/>
      <c r="B207" s="7"/>
      <c r="C207" s="7"/>
      <c r="D207" s="7"/>
      <c r="E207" s="7"/>
      <c r="F207" s="7"/>
      <c r="G207" s="7"/>
      <c r="H207" s="7"/>
      <c r="I207" s="7"/>
      <c r="J207" s="7"/>
      <c r="K207" s="7"/>
      <c r="L207" s="7"/>
    </row>
    <row r="208" spans="1:12" ht="14.4">
      <c r="A208" s="7"/>
      <c r="B208" s="7"/>
      <c r="C208" s="7"/>
      <c r="D208" s="7"/>
      <c r="E208" s="7"/>
      <c r="F208" s="7"/>
      <c r="G208" s="7"/>
      <c r="H208" s="7"/>
      <c r="I208" s="7"/>
      <c r="J208" s="7"/>
      <c r="K208" s="7"/>
      <c r="L208" s="7"/>
    </row>
    <row r="209" spans="1:12" ht="14.4">
      <c r="A209" s="7"/>
      <c r="B209" s="7"/>
      <c r="C209" s="7"/>
      <c r="D209" s="7"/>
      <c r="E209" s="7"/>
      <c r="F209" s="7"/>
      <c r="G209" s="7"/>
      <c r="H209" s="7"/>
      <c r="I209" s="7"/>
      <c r="J209" s="7"/>
      <c r="K209" s="7"/>
      <c r="L209" s="7"/>
    </row>
    <row r="210" spans="1:12" ht="14.4">
      <c r="A210" s="7"/>
      <c r="B210" s="7"/>
      <c r="C210" s="7"/>
      <c r="D210" s="7"/>
      <c r="E210" s="7"/>
      <c r="F210" s="7"/>
      <c r="G210" s="7"/>
      <c r="H210" s="7"/>
      <c r="I210" s="7"/>
      <c r="J210" s="7"/>
      <c r="K210" s="7"/>
      <c r="L210" s="7"/>
    </row>
    <row r="211" spans="1:12" ht="14.4">
      <c r="A211" s="7"/>
      <c r="B211" s="7"/>
      <c r="C211" s="7"/>
      <c r="D211" s="7"/>
      <c r="E211" s="7"/>
      <c r="F211" s="7"/>
      <c r="G211" s="7"/>
      <c r="H211" s="7"/>
      <c r="I211" s="7"/>
      <c r="J211" s="7"/>
      <c r="K211" s="7"/>
      <c r="L211" s="7"/>
    </row>
    <row r="212" spans="1:12" ht="14.4">
      <c r="A212" s="7"/>
      <c r="B212" s="7"/>
      <c r="C212" s="7"/>
      <c r="D212" s="7"/>
      <c r="E212" s="7"/>
      <c r="F212" s="7"/>
      <c r="G212" s="7"/>
      <c r="H212" s="7"/>
      <c r="I212" s="7"/>
      <c r="J212" s="7"/>
      <c r="K212" s="7"/>
      <c r="L212" s="7"/>
    </row>
    <row r="213" spans="1:12" ht="14.4">
      <c r="A213" s="7"/>
      <c r="B213" s="7"/>
      <c r="C213" s="7"/>
      <c r="D213" s="7"/>
      <c r="E213" s="7"/>
      <c r="F213" s="7"/>
      <c r="G213" s="7"/>
      <c r="H213" s="7"/>
      <c r="I213" s="7"/>
      <c r="J213" s="7"/>
      <c r="K213" s="7"/>
      <c r="L213" s="7"/>
    </row>
    <row r="214" spans="1:12" ht="14.4">
      <c r="A214" s="7"/>
      <c r="B214" s="7"/>
      <c r="C214" s="7"/>
      <c r="D214" s="7"/>
      <c r="E214" s="7"/>
      <c r="F214" s="7"/>
      <c r="G214" s="7"/>
      <c r="H214" s="7"/>
      <c r="I214" s="7"/>
      <c r="J214" s="7"/>
      <c r="K214" s="7"/>
      <c r="L214" s="7"/>
    </row>
    <row r="215" spans="1:12" ht="14.4">
      <c r="A215" s="7"/>
      <c r="B215" s="7"/>
      <c r="C215" s="7"/>
      <c r="D215" s="7"/>
      <c r="E215" s="7"/>
      <c r="F215" s="7"/>
      <c r="G215" s="7"/>
      <c r="H215" s="7"/>
      <c r="I215" s="7"/>
      <c r="J215" s="7"/>
      <c r="K215" s="7"/>
      <c r="L215" s="7"/>
    </row>
    <row r="216" spans="1:12" ht="14.4">
      <c r="A216" s="7"/>
      <c r="B216" s="7"/>
      <c r="C216" s="7"/>
      <c r="D216" s="7"/>
      <c r="E216" s="7"/>
      <c r="F216" s="7"/>
      <c r="G216" s="7"/>
      <c r="H216" s="7"/>
      <c r="I216" s="7"/>
      <c r="J216" s="7"/>
      <c r="K216" s="7"/>
      <c r="L216" s="7"/>
    </row>
    <row r="217" spans="1:12" ht="14.4">
      <c r="A217" s="7"/>
      <c r="B217" s="7"/>
      <c r="C217" s="7"/>
      <c r="D217" s="7"/>
      <c r="E217" s="7"/>
      <c r="F217" s="7"/>
      <c r="G217" s="7"/>
      <c r="H217" s="7"/>
      <c r="I217" s="7"/>
      <c r="J217" s="7"/>
      <c r="K217" s="7"/>
      <c r="L217" s="7"/>
    </row>
    <row r="218" spans="1:12" ht="14.4">
      <c r="A218" s="7"/>
      <c r="B218" s="7"/>
      <c r="C218" s="7"/>
      <c r="D218" s="7"/>
      <c r="E218" s="7"/>
      <c r="F218" s="7"/>
      <c r="G218" s="7"/>
      <c r="H218" s="7"/>
      <c r="I218" s="7"/>
      <c r="J218" s="7"/>
      <c r="K218" s="7"/>
      <c r="L218" s="7"/>
    </row>
    <row r="219" spans="1:12" ht="14.4">
      <c r="A219" s="7"/>
      <c r="B219" s="7"/>
      <c r="C219" s="7"/>
      <c r="D219" s="7"/>
      <c r="E219" s="7"/>
      <c r="F219" s="7"/>
      <c r="G219" s="7"/>
      <c r="H219" s="7"/>
      <c r="I219" s="7"/>
      <c r="J219" s="7"/>
      <c r="K219" s="7"/>
      <c r="L219" s="7"/>
    </row>
    <row r="220" spans="1:12" ht="14.4">
      <c r="A220" s="7"/>
      <c r="B220" s="7"/>
      <c r="C220" s="7"/>
      <c r="D220" s="7"/>
      <c r="E220" s="7"/>
      <c r="F220" s="7"/>
      <c r="G220" s="7"/>
      <c r="H220" s="7"/>
      <c r="I220" s="7"/>
      <c r="J220" s="7"/>
      <c r="K220" s="7"/>
      <c r="L220" s="7"/>
    </row>
    <row r="221" spans="1:12" ht="14.4">
      <c r="A221" s="7"/>
      <c r="B221" s="7"/>
      <c r="C221" s="7"/>
      <c r="D221" s="7"/>
      <c r="E221" s="7"/>
      <c r="F221" s="7"/>
      <c r="G221" s="7"/>
      <c r="H221" s="7"/>
      <c r="I221" s="7"/>
      <c r="J221" s="7"/>
      <c r="K221" s="7"/>
      <c r="L221" s="7"/>
    </row>
    <row r="222" spans="1:12" ht="14.4">
      <c r="A222" s="7"/>
      <c r="B222" s="7"/>
      <c r="C222" s="7"/>
      <c r="D222" s="7"/>
      <c r="E222" s="7"/>
      <c r="F222" s="7"/>
      <c r="G222" s="7"/>
      <c r="H222" s="7"/>
      <c r="I222" s="7"/>
      <c r="J222" s="7"/>
      <c r="K222" s="7"/>
      <c r="L222" s="7"/>
    </row>
    <row r="223" spans="1:12" ht="14.4">
      <c r="A223" s="7"/>
      <c r="B223" s="7"/>
      <c r="C223" s="7"/>
      <c r="D223" s="7"/>
      <c r="E223" s="7"/>
      <c r="F223" s="7"/>
      <c r="G223" s="7"/>
      <c r="H223" s="7"/>
      <c r="I223" s="7"/>
      <c r="J223" s="7"/>
      <c r="K223" s="7"/>
      <c r="L223" s="7"/>
    </row>
    <row r="224" spans="1:12" ht="14.4">
      <c r="A224" s="7"/>
      <c r="B224" s="7"/>
      <c r="C224" s="7"/>
      <c r="D224" s="7"/>
      <c r="E224" s="7"/>
      <c r="F224" s="7"/>
      <c r="G224" s="7"/>
      <c r="H224" s="7"/>
      <c r="I224" s="7"/>
      <c r="J224" s="7"/>
      <c r="K224" s="7"/>
      <c r="L224" s="7"/>
    </row>
    <row r="225" spans="1:12" ht="14.4">
      <c r="A225" s="7"/>
      <c r="B225" s="7"/>
      <c r="C225" s="7"/>
      <c r="D225" s="7"/>
      <c r="E225" s="7"/>
      <c r="F225" s="7"/>
      <c r="G225" s="7"/>
      <c r="H225" s="7"/>
      <c r="I225" s="7"/>
      <c r="J225" s="7"/>
      <c r="K225" s="7"/>
      <c r="L225" s="7"/>
    </row>
    <row r="226" spans="1:12" ht="14.4">
      <c r="A226" s="7"/>
      <c r="B226" s="7"/>
      <c r="C226" s="7"/>
      <c r="D226" s="7"/>
      <c r="E226" s="7"/>
      <c r="F226" s="7"/>
      <c r="G226" s="7"/>
      <c r="H226" s="7"/>
      <c r="I226" s="7"/>
      <c r="J226" s="7"/>
      <c r="K226" s="7"/>
      <c r="L226" s="7"/>
    </row>
    <row r="227" spans="1:12" ht="14.4">
      <c r="A227" s="7"/>
      <c r="B227" s="7"/>
      <c r="C227" s="7"/>
      <c r="D227" s="7"/>
      <c r="E227" s="7"/>
      <c r="F227" s="7"/>
      <c r="G227" s="7"/>
      <c r="H227" s="7"/>
      <c r="I227" s="7"/>
      <c r="J227" s="7"/>
      <c r="K227" s="7"/>
      <c r="L227" s="7"/>
    </row>
    <row r="228" spans="1:12" ht="14.4">
      <c r="A228" s="7"/>
      <c r="B228" s="7"/>
      <c r="C228" s="7"/>
      <c r="D228" s="7"/>
      <c r="E228" s="7"/>
      <c r="F228" s="7"/>
      <c r="G228" s="7"/>
      <c r="H228" s="7"/>
      <c r="I228" s="7"/>
      <c r="J228" s="7"/>
      <c r="K228" s="7"/>
      <c r="L228" s="7"/>
    </row>
    <row r="229" spans="1:12" ht="14.4">
      <c r="A229" s="7"/>
      <c r="B229" s="7"/>
      <c r="C229" s="7"/>
      <c r="D229" s="7"/>
      <c r="E229" s="7"/>
      <c r="F229" s="7"/>
      <c r="G229" s="7"/>
      <c r="H229" s="7"/>
      <c r="I229" s="7"/>
      <c r="J229" s="7"/>
      <c r="K229" s="7"/>
      <c r="L229" s="7"/>
    </row>
    <row r="230" spans="1:12" ht="14.4">
      <c r="A230" s="7"/>
      <c r="B230" s="7"/>
      <c r="C230" s="7"/>
      <c r="D230" s="7"/>
      <c r="E230" s="7"/>
      <c r="F230" s="7"/>
      <c r="G230" s="7"/>
      <c r="H230" s="7"/>
      <c r="I230" s="7"/>
      <c r="J230" s="7"/>
      <c r="K230" s="7"/>
      <c r="L230" s="7"/>
    </row>
    <row r="231" spans="1:12" ht="14.4">
      <c r="A231" s="7"/>
      <c r="B231" s="7"/>
      <c r="C231" s="7"/>
      <c r="D231" s="7"/>
      <c r="E231" s="7"/>
      <c r="F231" s="7"/>
      <c r="G231" s="7"/>
      <c r="H231" s="7"/>
      <c r="I231" s="7"/>
      <c r="J231" s="7"/>
      <c r="K231" s="7"/>
      <c r="L231" s="7"/>
    </row>
    <row r="232" spans="1:12" ht="14.4">
      <c r="A232" s="7"/>
      <c r="B232" s="7"/>
      <c r="C232" s="7"/>
      <c r="D232" s="7"/>
      <c r="E232" s="7"/>
      <c r="F232" s="7"/>
      <c r="G232" s="7"/>
      <c r="H232" s="7"/>
      <c r="I232" s="7"/>
      <c r="J232" s="7"/>
      <c r="K232" s="7"/>
      <c r="L232" s="7"/>
    </row>
    <row r="233" spans="1:12" ht="14.4">
      <c r="A233" s="7"/>
      <c r="B233" s="7"/>
      <c r="C233" s="7"/>
      <c r="D233" s="7"/>
      <c r="E233" s="7"/>
      <c r="F233" s="7"/>
      <c r="G233" s="7"/>
      <c r="H233" s="7"/>
      <c r="I233" s="7"/>
      <c r="J233" s="7"/>
      <c r="K233" s="7"/>
      <c r="L233" s="7"/>
    </row>
    <row r="234" spans="1:12" ht="14.4">
      <c r="A234" s="7"/>
      <c r="B234" s="7"/>
      <c r="C234" s="7"/>
      <c r="D234" s="7"/>
      <c r="E234" s="7"/>
      <c r="F234" s="7"/>
      <c r="G234" s="7"/>
      <c r="H234" s="7"/>
      <c r="I234" s="7"/>
      <c r="J234" s="7"/>
      <c r="K234" s="7"/>
      <c r="L234" s="7"/>
    </row>
    <row r="235" spans="1:12" ht="14.4">
      <c r="A235" s="7"/>
      <c r="B235" s="7"/>
      <c r="C235" s="7"/>
      <c r="D235" s="7"/>
      <c r="E235" s="7"/>
      <c r="F235" s="7"/>
      <c r="G235" s="7"/>
      <c r="H235" s="7"/>
      <c r="I235" s="7"/>
      <c r="J235" s="7"/>
      <c r="K235" s="7"/>
      <c r="L235" s="7"/>
    </row>
    <row r="236" spans="1:12" ht="14.4">
      <c r="A236" s="7"/>
      <c r="B236" s="7"/>
      <c r="C236" s="7"/>
      <c r="D236" s="7"/>
      <c r="E236" s="7"/>
      <c r="F236" s="7"/>
      <c r="G236" s="7"/>
      <c r="H236" s="7"/>
      <c r="I236" s="7"/>
      <c r="J236" s="7"/>
      <c r="K236" s="7"/>
      <c r="L236" s="7"/>
    </row>
    <row r="237" spans="1:12" ht="14.4">
      <c r="A237" s="7"/>
      <c r="B237" s="7"/>
      <c r="C237" s="7"/>
      <c r="D237" s="7"/>
      <c r="E237" s="7"/>
      <c r="F237" s="7"/>
      <c r="G237" s="7"/>
      <c r="H237" s="7"/>
      <c r="I237" s="7"/>
      <c r="J237" s="7"/>
      <c r="K237" s="7"/>
      <c r="L237" s="7"/>
    </row>
    <row r="238" spans="1:12" ht="14.4">
      <c r="A238" s="7"/>
      <c r="B238" s="7"/>
      <c r="C238" s="7"/>
      <c r="D238" s="7"/>
      <c r="E238" s="7"/>
      <c r="F238" s="7"/>
      <c r="G238" s="7"/>
      <c r="H238" s="7"/>
      <c r="I238" s="7"/>
      <c r="J238" s="7"/>
      <c r="K238" s="7"/>
      <c r="L238" s="7"/>
    </row>
    <row r="239" spans="1:12" ht="14.4">
      <c r="A239" s="7"/>
      <c r="B239" s="7"/>
      <c r="C239" s="7"/>
      <c r="D239" s="7"/>
      <c r="E239" s="7"/>
      <c r="F239" s="7"/>
      <c r="G239" s="7"/>
      <c r="H239" s="7"/>
      <c r="I239" s="7"/>
      <c r="J239" s="7"/>
      <c r="K239" s="7"/>
      <c r="L239" s="7"/>
    </row>
    <row r="240" spans="1:12" ht="14.4">
      <c r="A240" s="7"/>
      <c r="B240" s="7"/>
      <c r="C240" s="7"/>
      <c r="D240" s="7"/>
      <c r="E240" s="7"/>
      <c r="F240" s="7"/>
      <c r="G240" s="7"/>
      <c r="H240" s="7"/>
      <c r="I240" s="7"/>
      <c r="J240" s="7"/>
      <c r="K240" s="7"/>
      <c r="L240" s="7"/>
    </row>
    <row r="241" spans="1:12" ht="14.4">
      <c r="A241" s="7"/>
      <c r="B241" s="7"/>
      <c r="C241" s="7"/>
      <c r="D241" s="7"/>
      <c r="E241" s="7"/>
      <c r="F241" s="7"/>
      <c r="G241" s="7"/>
      <c r="H241" s="7"/>
      <c r="I241" s="7"/>
      <c r="J241" s="7"/>
      <c r="K241" s="7"/>
      <c r="L241" s="7"/>
    </row>
    <row r="242" spans="1:12" ht="14.4">
      <c r="A242" s="7"/>
      <c r="B242" s="7"/>
      <c r="C242" s="7"/>
      <c r="D242" s="7"/>
      <c r="E242" s="7"/>
      <c r="F242" s="7"/>
      <c r="G242" s="7"/>
      <c r="H242" s="7"/>
      <c r="I242" s="7"/>
      <c r="J242" s="7"/>
      <c r="K242" s="7"/>
      <c r="L242" s="7"/>
    </row>
    <row r="243" spans="1:12" ht="14.4">
      <c r="A243" s="7"/>
      <c r="B243" s="7"/>
      <c r="C243" s="7"/>
      <c r="D243" s="7"/>
      <c r="E243" s="7"/>
      <c r="F243" s="7"/>
      <c r="G243" s="7"/>
      <c r="H243" s="7"/>
      <c r="I243" s="7"/>
      <c r="J243" s="7"/>
      <c r="K243" s="7"/>
      <c r="L243" s="7"/>
    </row>
    <row r="244" spans="1:12" ht="14.4">
      <c r="A244" s="7"/>
      <c r="B244" s="7"/>
      <c r="C244" s="7"/>
      <c r="D244" s="7"/>
      <c r="E244" s="7"/>
      <c r="F244" s="7"/>
      <c r="G244" s="7"/>
      <c r="H244" s="7"/>
      <c r="I244" s="7"/>
      <c r="J244" s="7"/>
      <c r="K244" s="7"/>
      <c r="L244" s="7"/>
    </row>
    <row r="245" spans="1:12" ht="14.4">
      <c r="A245" s="7"/>
      <c r="B245" s="7"/>
      <c r="C245" s="7"/>
      <c r="D245" s="7"/>
      <c r="E245" s="7"/>
      <c r="F245" s="7"/>
      <c r="G245" s="7"/>
      <c r="H245" s="7"/>
      <c r="I245" s="7"/>
      <c r="J245" s="7"/>
      <c r="K245" s="7"/>
      <c r="L245" s="7"/>
    </row>
    <row r="246" spans="1:12" ht="14.4">
      <c r="A246" s="7"/>
      <c r="B246" s="7"/>
      <c r="C246" s="7"/>
      <c r="D246" s="7"/>
      <c r="E246" s="7"/>
      <c r="F246" s="7"/>
      <c r="G246" s="7"/>
      <c r="H246" s="7"/>
      <c r="I246" s="7"/>
      <c r="J246" s="7"/>
      <c r="K246" s="7"/>
      <c r="L246" s="7"/>
    </row>
    <row r="247" spans="1:12" ht="14.4">
      <c r="A247" s="7"/>
      <c r="B247" s="7"/>
      <c r="C247" s="7"/>
      <c r="D247" s="7"/>
      <c r="E247" s="7"/>
      <c r="F247" s="7"/>
      <c r="G247" s="7"/>
      <c r="H247" s="7"/>
      <c r="I247" s="7"/>
      <c r="J247" s="7"/>
      <c r="K247" s="7"/>
      <c r="L247" s="7"/>
    </row>
    <row r="248" spans="1:12" ht="14.4">
      <c r="A248" s="7"/>
      <c r="B248" s="7"/>
      <c r="C248" s="7"/>
      <c r="D248" s="7"/>
      <c r="E248" s="7"/>
      <c r="F248" s="7"/>
      <c r="G248" s="7"/>
      <c r="H248" s="7"/>
      <c r="I248" s="7"/>
      <c r="J248" s="7"/>
      <c r="K248" s="7"/>
      <c r="L248" s="7"/>
    </row>
    <row r="249" spans="1:12" ht="14.4">
      <c r="A249" s="7"/>
      <c r="B249" s="7"/>
      <c r="C249" s="7"/>
      <c r="D249" s="7"/>
      <c r="E249" s="7"/>
      <c r="F249" s="7"/>
      <c r="G249" s="7"/>
      <c r="H249" s="7"/>
      <c r="I249" s="7"/>
      <c r="J249" s="7"/>
      <c r="K249" s="7"/>
      <c r="L249" s="7"/>
    </row>
    <row r="250" spans="1:12" ht="14.4">
      <c r="A250" s="7"/>
      <c r="B250" s="7"/>
      <c r="C250" s="7"/>
      <c r="D250" s="7"/>
      <c r="E250" s="7"/>
      <c r="F250" s="7"/>
      <c r="G250" s="7"/>
      <c r="H250" s="7"/>
      <c r="I250" s="7"/>
      <c r="J250" s="7"/>
      <c r="K250" s="7"/>
      <c r="L250" s="7"/>
    </row>
    <row r="251" spans="1:12" ht="14.4">
      <c r="A251" s="7"/>
      <c r="B251" s="7"/>
      <c r="C251" s="7"/>
      <c r="D251" s="7"/>
      <c r="E251" s="7"/>
      <c r="F251" s="7"/>
      <c r="G251" s="7"/>
      <c r="H251" s="7"/>
      <c r="I251" s="7"/>
      <c r="J251" s="7"/>
      <c r="K251" s="7"/>
      <c r="L251" s="7"/>
    </row>
    <row r="252" spans="1:12" ht="14.4">
      <c r="A252" s="7"/>
      <c r="B252" s="7"/>
      <c r="C252" s="7"/>
      <c r="D252" s="7"/>
      <c r="E252" s="7"/>
      <c r="F252" s="7"/>
      <c r="G252" s="7"/>
      <c r="H252" s="7"/>
      <c r="I252" s="7"/>
      <c r="J252" s="7"/>
      <c r="K252" s="7"/>
      <c r="L252" s="7"/>
    </row>
    <row r="253" spans="1:12" ht="14.4">
      <c r="A253" s="7"/>
      <c r="B253" s="7"/>
      <c r="C253" s="7"/>
      <c r="D253" s="7"/>
      <c r="E253" s="7"/>
      <c r="F253" s="7"/>
      <c r="G253" s="7"/>
      <c r="H253" s="7"/>
      <c r="I253" s="7"/>
      <c r="J253" s="7"/>
      <c r="K253" s="7"/>
      <c r="L253" s="7"/>
    </row>
    <row r="254" spans="1:12" ht="14.4">
      <c r="A254" s="7"/>
      <c r="B254" s="7"/>
      <c r="C254" s="7"/>
      <c r="D254" s="7"/>
      <c r="E254" s="7"/>
      <c r="F254" s="7"/>
      <c r="G254" s="7"/>
      <c r="H254" s="7"/>
      <c r="I254" s="7"/>
      <c r="J254" s="7"/>
      <c r="K254" s="7"/>
      <c r="L254" s="7"/>
    </row>
    <row r="255" spans="1:12" ht="14.4">
      <c r="A255" s="7"/>
      <c r="B255" s="7"/>
      <c r="C255" s="7"/>
      <c r="D255" s="7"/>
      <c r="E255" s="7"/>
      <c r="F255" s="7"/>
      <c r="G255" s="7"/>
      <c r="H255" s="7"/>
      <c r="I255" s="7"/>
      <c r="J255" s="7"/>
      <c r="K255" s="7"/>
      <c r="L255" s="7"/>
    </row>
    <row r="256" spans="1:12" ht="14.4">
      <c r="A256" s="7"/>
      <c r="B256" s="7"/>
      <c r="C256" s="7"/>
      <c r="D256" s="7"/>
      <c r="E256" s="7"/>
      <c r="F256" s="7"/>
      <c r="G256" s="7"/>
      <c r="H256" s="7"/>
      <c r="I256" s="7"/>
      <c r="J256" s="7"/>
      <c r="K256" s="7"/>
      <c r="L256" s="7"/>
    </row>
    <row r="257" spans="1:12" ht="14.4">
      <c r="A257" s="7"/>
      <c r="B257" s="7"/>
      <c r="C257" s="7"/>
      <c r="D257" s="7"/>
      <c r="E257" s="7"/>
      <c r="F257" s="7"/>
      <c r="G257" s="7"/>
      <c r="H257" s="7"/>
      <c r="I257" s="7"/>
      <c r="J257" s="7"/>
      <c r="K257" s="7"/>
      <c r="L257" s="7"/>
    </row>
    <row r="258" spans="1:12" ht="14.4">
      <c r="A258" s="7"/>
      <c r="B258" s="7"/>
      <c r="C258" s="7"/>
      <c r="D258" s="7"/>
      <c r="E258" s="7"/>
      <c r="F258" s="7"/>
      <c r="G258" s="7"/>
      <c r="H258" s="7"/>
      <c r="I258" s="7"/>
      <c r="J258" s="7"/>
      <c r="K258" s="7"/>
      <c r="L258" s="7"/>
    </row>
    <row r="259" spans="1:12" ht="14.4">
      <c r="A259" s="7"/>
      <c r="B259" s="7"/>
      <c r="C259" s="7"/>
      <c r="D259" s="7"/>
      <c r="E259" s="7"/>
      <c r="F259" s="7"/>
      <c r="G259" s="7"/>
      <c r="H259" s="7"/>
      <c r="I259" s="7"/>
      <c r="J259" s="7"/>
      <c r="K259" s="7"/>
      <c r="L259" s="7"/>
    </row>
    <row r="260" spans="1:12" ht="14.4">
      <c r="A260" s="7"/>
      <c r="B260" s="7"/>
      <c r="C260" s="7"/>
      <c r="D260" s="7"/>
      <c r="E260" s="7"/>
      <c r="F260" s="7"/>
      <c r="G260" s="7"/>
      <c r="H260" s="7"/>
      <c r="I260" s="7"/>
      <c r="J260" s="7"/>
      <c r="K260" s="7"/>
      <c r="L260" s="7"/>
    </row>
    <row r="261" spans="1:12" ht="14.4">
      <c r="A261" s="7"/>
      <c r="B261" s="7"/>
      <c r="C261" s="7"/>
      <c r="D261" s="7"/>
      <c r="E261" s="7"/>
      <c r="F261" s="7"/>
      <c r="G261" s="7"/>
      <c r="H261" s="7"/>
      <c r="I261" s="7"/>
      <c r="J261" s="7"/>
      <c r="K261" s="7"/>
      <c r="L261" s="7"/>
    </row>
    <row r="262" spans="1:12" ht="14.4">
      <c r="A262" s="7"/>
      <c r="B262" s="7"/>
      <c r="C262" s="7"/>
      <c r="D262" s="7"/>
      <c r="E262" s="7"/>
      <c r="F262" s="7"/>
      <c r="G262" s="7"/>
      <c r="H262" s="7"/>
      <c r="I262" s="7"/>
      <c r="J262" s="7"/>
      <c r="K262" s="7"/>
      <c r="L262" s="7"/>
    </row>
    <row r="263" spans="1:12" ht="14.4">
      <c r="A263" s="7"/>
      <c r="B263" s="7"/>
      <c r="C263" s="7"/>
      <c r="D263" s="7"/>
      <c r="E263" s="7"/>
      <c r="F263" s="7"/>
      <c r="G263" s="7"/>
      <c r="H263" s="7"/>
      <c r="I263" s="7"/>
      <c r="J263" s="7"/>
      <c r="K263" s="7"/>
      <c r="L263" s="7"/>
    </row>
    <row r="264" spans="1:12" ht="14.4">
      <c r="A264" s="7"/>
      <c r="B264" s="7"/>
      <c r="C264" s="7"/>
      <c r="D264" s="7"/>
      <c r="E264" s="7"/>
      <c r="F264" s="7"/>
      <c r="G264" s="7"/>
      <c r="H264" s="7"/>
      <c r="I264" s="7"/>
      <c r="J264" s="7"/>
      <c r="K264" s="7"/>
      <c r="L264" s="7"/>
    </row>
    <row r="265" spans="1:12" ht="14.4">
      <c r="A265" s="7"/>
      <c r="B265" s="7"/>
      <c r="C265" s="7"/>
      <c r="D265" s="7"/>
      <c r="E265" s="7"/>
      <c r="F265" s="7"/>
      <c r="G265" s="7"/>
      <c r="H265" s="7"/>
      <c r="I265" s="7"/>
      <c r="J265" s="7"/>
      <c r="K265" s="7"/>
      <c r="L265" s="7"/>
    </row>
    <row r="266" spans="1:12" ht="14.4">
      <c r="A266" s="7"/>
      <c r="B266" s="7"/>
      <c r="C266" s="7"/>
      <c r="D266" s="7"/>
      <c r="E266" s="7"/>
      <c r="F266" s="7"/>
      <c r="G266" s="7"/>
      <c r="H266" s="7"/>
      <c r="I266" s="7"/>
      <c r="J266" s="7"/>
      <c r="K266" s="7"/>
      <c r="L266" s="7"/>
    </row>
    <row r="267" spans="1:12" ht="14.4">
      <c r="A267" s="7"/>
      <c r="B267" s="7"/>
      <c r="C267" s="7"/>
      <c r="D267" s="7"/>
      <c r="E267" s="7"/>
      <c r="F267" s="7"/>
      <c r="G267" s="7"/>
      <c r="H267" s="7"/>
      <c r="I267" s="7"/>
      <c r="J267" s="7"/>
      <c r="K267" s="7"/>
      <c r="L267" s="7"/>
    </row>
    <row r="268" spans="1:12" ht="14.4">
      <c r="A268" s="7"/>
      <c r="B268" s="7"/>
      <c r="C268" s="7"/>
      <c r="D268" s="7"/>
      <c r="E268" s="7"/>
      <c r="F268" s="7"/>
      <c r="G268" s="7"/>
      <c r="H268" s="7"/>
      <c r="I268" s="7"/>
      <c r="J268" s="7"/>
      <c r="K268" s="7"/>
      <c r="L268" s="7"/>
    </row>
    <row r="269" spans="1:12" ht="14.4">
      <c r="A269" s="7"/>
      <c r="B269" s="7"/>
      <c r="C269" s="7"/>
      <c r="D269" s="7"/>
      <c r="E269" s="7"/>
      <c r="F269" s="7"/>
      <c r="G269" s="7"/>
      <c r="H269" s="7"/>
      <c r="I269" s="7"/>
      <c r="J269" s="7"/>
      <c r="K269" s="7"/>
      <c r="L269" s="7"/>
    </row>
    <row r="270" spans="1:12" ht="14.4">
      <c r="A270" s="7"/>
      <c r="B270" s="7"/>
      <c r="C270" s="7"/>
      <c r="D270" s="7"/>
      <c r="E270" s="7"/>
      <c r="F270" s="7"/>
      <c r="G270" s="7"/>
      <c r="H270" s="7"/>
      <c r="I270" s="7"/>
      <c r="J270" s="7"/>
      <c r="K270" s="7"/>
      <c r="L270" s="7"/>
    </row>
    <row r="271" spans="1:12" ht="14.4">
      <c r="A271" s="7"/>
      <c r="B271" s="7"/>
      <c r="C271" s="7"/>
      <c r="D271" s="7"/>
      <c r="E271" s="7"/>
      <c r="F271" s="7"/>
      <c r="G271" s="7"/>
      <c r="H271" s="7"/>
      <c r="I271" s="7"/>
      <c r="J271" s="7"/>
      <c r="K271" s="7"/>
      <c r="L271" s="7"/>
    </row>
    <row r="272" spans="1:12" ht="14.4">
      <c r="A272" s="7"/>
      <c r="B272" s="7"/>
      <c r="C272" s="7"/>
      <c r="D272" s="7"/>
      <c r="E272" s="7"/>
      <c r="F272" s="7"/>
      <c r="G272" s="7"/>
      <c r="H272" s="7"/>
      <c r="I272" s="7"/>
      <c r="J272" s="7"/>
      <c r="K272" s="7"/>
      <c r="L272" s="7"/>
    </row>
    <row r="273" spans="1:12" ht="14.4">
      <c r="A273" s="7"/>
      <c r="B273" s="7"/>
      <c r="C273" s="7"/>
      <c r="D273" s="7"/>
      <c r="E273" s="7"/>
      <c r="F273" s="7"/>
      <c r="G273" s="7"/>
      <c r="H273" s="7"/>
      <c r="I273" s="7"/>
      <c r="J273" s="7"/>
      <c r="K273" s="7"/>
      <c r="L273" s="7"/>
    </row>
    <row r="274" spans="1:12" ht="14.4">
      <c r="A274" s="7"/>
      <c r="B274" s="7"/>
      <c r="C274" s="7"/>
      <c r="D274" s="7"/>
      <c r="E274" s="7"/>
      <c r="F274" s="7"/>
      <c r="G274" s="7"/>
      <c r="H274" s="7"/>
      <c r="I274" s="7"/>
      <c r="J274" s="7"/>
      <c r="K274" s="7"/>
      <c r="L274" s="7"/>
    </row>
    <row r="275" spans="1:12" ht="14.4">
      <c r="A275" s="7"/>
      <c r="B275" s="7"/>
      <c r="C275" s="7"/>
      <c r="D275" s="7"/>
      <c r="E275" s="7"/>
      <c r="F275" s="7"/>
      <c r="G275" s="7"/>
      <c r="H275" s="7"/>
      <c r="I275" s="7"/>
      <c r="J275" s="7"/>
      <c r="K275" s="7"/>
      <c r="L275" s="7"/>
    </row>
    <row r="276" spans="1:12" ht="14.4">
      <c r="A276" s="7"/>
      <c r="B276" s="7"/>
      <c r="C276" s="7"/>
      <c r="D276" s="7"/>
      <c r="E276" s="7"/>
      <c r="F276" s="7"/>
      <c r="G276" s="7"/>
      <c r="H276" s="7"/>
      <c r="I276" s="7"/>
      <c r="J276" s="7"/>
      <c r="K276" s="7"/>
      <c r="L276" s="7"/>
    </row>
    <row r="277" spans="1:12" ht="14.4">
      <c r="A277" s="7"/>
      <c r="B277" s="7"/>
      <c r="C277" s="7"/>
      <c r="D277" s="7"/>
      <c r="E277" s="7"/>
      <c r="F277" s="7"/>
      <c r="G277" s="7"/>
      <c r="H277" s="7"/>
      <c r="I277" s="7"/>
      <c r="J277" s="7"/>
      <c r="K277" s="7"/>
      <c r="L277" s="7"/>
    </row>
    <row r="278" spans="1:12" ht="14.4">
      <c r="A278" s="7"/>
      <c r="B278" s="7"/>
      <c r="C278" s="7"/>
      <c r="D278" s="7"/>
      <c r="E278" s="7"/>
      <c r="F278" s="7"/>
      <c r="G278" s="7"/>
      <c r="H278" s="7"/>
      <c r="I278" s="7"/>
      <c r="J278" s="7"/>
      <c r="K278" s="7"/>
      <c r="L278" s="7"/>
    </row>
    <row r="279" spans="1:12" ht="14.4">
      <c r="A279" s="7"/>
      <c r="B279" s="7"/>
      <c r="C279" s="7"/>
      <c r="D279" s="7"/>
      <c r="E279" s="7"/>
      <c r="F279" s="7"/>
      <c r="G279" s="7"/>
      <c r="H279" s="7"/>
      <c r="I279" s="7"/>
      <c r="J279" s="7"/>
      <c r="K279" s="7"/>
      <c r="L279" s="7"/>
    </row>
    <row r="280" spans="1:12" ht="14.4">
      <c r="A280" s="7"/>
      <c r="B280" s="7"/>
      <c r="C280" s="7"/>
      <c r="D280" s="7"/>
      <c r="E280" s="7"/>
      <c r="F280" s="7"/>
      <c r="G280" s="7"/>
      <c r="H280" s="7"/>
      <c r="I280" s="7"/>
      <c r="J280" s="7"/>
      <c r="K280" s="7"/>
      <c r="L280" s="7"/>
    </row>
    <row r="281" spans="1:12" ht="14.4">
      <c r="A281" s="7"/>
      <c r="B281" s="7"/>
      <c r="C281" s="7"/>
      <c r="D281" s="7"/>
      <c r="E281" s="7"/>
      <c r="F281" s="7"/>
      <c r="G281" s="7"/>
      <c r="H281" s="7"/>
      <c r="I281" s="7"/>
      <c r="J281" s="7"/>
      <c r="K281" s="7"/>
      <c r="L281" s="7"/>
    </row>
    <row r="282" spans="1:12" ht="14.4">
      <c r="A282" s="7"/>
      <c r="B282" s="7"/>
      <c r="C282" s="7"/>
      <c r="D282" s="7"/>
      <c r="E282" s="7"/>
      <c r="F282" s="7"/>
      <c r="G282" s="7"/>
      <c r="H282" s="7"/>
      <c r="I282" s="7"/>
      <c r="J282" s="7"/>
      <c r="K282" s="7"/>
      <c r="L282" s="7"/>
    </row>
    <row r="283" spans="1:12" ht="14.4">
      <c r="A283" s="7"/>
      <c r="B283" s="7"/>
      <c r="C283" s="7"/>
      <c r="D283" s="7"/>
      <c r="E283" s="7"/>
      <c r="F283" s="7"/>
      <c r="G283" s="7"/>
      <c r="H283" s="7"/>
      <c r="I283" s="7"/>
      <c r="J283" s="7"/>
      <c r="K283" s="7"/>
      <c r="L283" s="7"/>
    </row>
    <row r="284" spans="1:12" ht="14.4">
      <c r="A284" s="7"/>
      <c r="B284" s="7"/>
      <c r="C284" s="7"/>
      <c r="D284" s="7"/>
      <c r="E284" s="7"/>
      <c r="F284" s="7"/>
      <c r="G284" s="7"/>
      <c r="H284" s="7"/>
      <c r="I284" s="7"/>
      <c r="J284" s="7"/>
      <c r="K284" s="7"/>
      <c r="L284" s="7"/>
    </row>
    <row r="285" spans="1:12" ht="14.4">
      <c r="A285" s="7"/>
      <c r="B285" s="7"/>
      <c r="C285" s="7"/>
      <c r="D285" s="7"/>
      <c r="E285" s="7"/>
      <c r="F285" s="7"/>
      <c r="G285" s="7"/>
      <c r="H285" s="7"/>
      <c r="I285" s="7"/>
      <c r="J285" s="7"/>
      <c r="K285" s="7"/>
      <c r="L285" s="7"/>
    </row>
    <row r="286" spans="1:12" ht="14.4">
      <c r="A286" s="7"/>
      <c r="B286" s="7"/>
      <c r="C286" s="7"/>
      <c r="D286" s="7"/>
      <c r="E286" s="7"/>
      <c r="F286" s="7"/>
      <c r="G286" s="7"/>
      <c r="H286" s="7"/>
      <c r="I286" s="7"/>
      <c r="J286" s="7"/>
      <c r="K286" s="7"/>
      <c r="L286" s="7"/>
    </row>
    <row r="287" spans="1:12" ht="14.4">
      <c r="A287" s="7"/>
      <c r="B287" s="7"/>
      <c r="C287" s="7"/>
      <c r="D287" s="7"/>
      <c r="E287" s="7"/>
      <c r="F287" s="7"/>
      <c r="G287" s="7"/>
      <c r="H287" s="7"/>
      <c r="I287" s="7"/>
      <c r="J287" s="7"/>
      <c r="K287" s="7"/>
      <c r="L287" s="7"/>
    </row>
    <row r="288" spans="1:12" ht="14.4">
      <c r="A288" s="7"/>
      <c r="B288" s="7"/>
      <c r="C288" s="7"/>
      <c r="D288" s="7"/>
      <c r="E288" s="7"/>
      <c r="F288" s="7"/>
      <c r="G288" s="7"/>
      <c r="H288" s="7"/>
      <c r="I288" s="7"/>
      <c r="J288" s="7"/>
      <c r="K288" s="7"/>
      <c r="L288" s="7"/>
    </row>
    <row r="289" spans="1:12" ht="14.4">
      <c r="A289" s="7"/>
      <c r="B289" s="7"/>
      <c r="C289" s="7"/>
      <c r="D289" s="7"/>
      <c r="E289" s="7"/>
      <c r="F289" s="7"/>
      <c r="G289" s="7"/>
      <c r="H289" s="7"/>
      <c r="I289" s="7"/>
      <c r="J289" s="7"/>
      <c r="K289" s="7"/>
      <c r="L289" s="7"/>
    </row>
    <row r="290" spans="1:12" ht="14.4">
      <c r="A290" s="7"/>
      <c r="B290" s="7"/>
      <c r="C290" s="7"/>
      <c r="D290" s="7"/>
      <c r="E290" s="7"/>
      <c r="F290" s="7"/>
      <c r="G290" s="7"/>
      <c r="H290" s="7"/>
      <c r="I290" s="7"/>
      <c r="J290" s="7"/>
      <c r="K290" s="7"/>
      <c r="L290" s="7"/>
    </row>
    <row r="291" spans="1:12" ht="14.4">
      <c r="A291" s="7"/>
      <c r="B291" s="7"/>
      <c r="C291" s="7"/>
      <c r="D291" s="7"/>
      <c r="E291" s="7"/>
      <c r="F291" s="7"/>
      <c r="G291" s="7"/>
      <c r="H291" s="7"/>
      <c r="I291" s="7"/>
      <c r="J291" s="7"/>
      <c r="K291" s="7"/>
      <c r="L291" s="7"/>
    </row>
    <row r="292" spans="1:12" ht="14.4">
      <c r="A292" s="7"/>
      <c r="B292" s="7"/>
      <c r="C292" s="7"/>
      <c r="D292" s="7"/>
      <c r="E292" s="7"/>
      <c r="F292" s="7"/>
      <c r="G292" s="7"/>
      <c r="H292" s="7"/>
      <c r="I292" s="7"/>
      <c r="J292" s="7"/>
      <c r="K292" s="7"/>
      <c r="L292" s="7"/>
    </row>
    <row r="293" spans="1:12" ht="14.4">
      <c r="A293" s="7"/>
      <c r="B293" s="7"/>
      <c r="C293" s="7"/>
      <c r="D293" s="7"/>
      <c r="E293" s="7"/>
      <c r="F293" s="7"/>
      <c r="G293" s="7"/>
      <c r="H293" s="7"/>
      <c r="I293" s="7"/>
      <c r="J293" s="7"/>
      <c r="K293" s="7"/>
      <c r="L293" s="7"/>
    </row>
    <row r="294" spans="1:12" ht="14.4">
      <c r="A294" s="7"/>
      <c r="B294" s="7"/>
      <c r="C294" s="7"/>
      <c r="D294" s="7"/>
      <c r="E294" s="7"/>
      <c r="F294" s="7"/>
      <c r="G294" s="7"/>
      <c r="H294" s="7"/>
      <c r="I294" s="7"/>
      <c r="J294" s="7"/>
      <c r="K294" s="7"/>
      <c r="L294" s="7"/>
    </row>
    <row r="295" spans="1:12" ht="14.4">
      <c r="A295" s="7"/>
      <c r="B295" s="7"/>
      <c r="C295" s="7"/>
      <c r="D295" s="7"/>
      <c r="E295" s="7"/>
      <c r="F295" s="7"/>
      <c r="G295" s="7"/>
      <c r="H295" s="7"/>
      <c r="I295" s="7"/>
      <c r="J295" s="7"/>
      <c r="K295" s="7"/>
      <c r="L295" s="7"/>
    </row>
    <row r="296" spans="1:12" ht="14.4">
      <c r="A296" s="7"/>
      <c r="B296" s="7"/>
      <c r="C296" s="7"/>
      <c r="D296" s="7"/>
      <c r="E296" s="7"/>
      <c r="F296" s="7"/>
      <c r="G296" s="7"/>
      <c r="H296" s="7"/>
      <c r="I296" s="7"/>
      <c r="J296" s="7"/>
      <c r="K296" s="7"/>
      <c r="L296" s="7"/>
    </row>
    <row r="297" spans="1:12" ht="14.4">
      <c r="A297" s="7"/>
      <c r="B297" s="7"/>
      <c r="C297" s="7"/>
      <c r="D297" s="7"/>
      <c r="E297" s="7"/>
      <c r="F297" s="7"/>
      <c r="G297" s="7"/>
      <c r="H297" s="7"/>
      <c r="I297" s="7"/>
      <c r="J297" s="7"/>
      <c r="K297" s="7"/>
      <c r="L297" s="7"/>
    </row>
    <row r="298" spans="1:12" ht="14.4">
      <c r="A298" s="7"/>
      <c r="B298" s="7"/>
      <c r="C298" s="7"/>
      <c r="D298" s="7"/>
      <c r="E298" s="7"/>
      <c r="F298" s="7"/>
      <c r="G298" s="7"/>
      <c r="H298" s="7"/>
      <c r="I298" s="7"/>
      <c r="J298" s="7"/>
      <c r="K298" s="7"/>
      <c r="L298" s="7"/>
    </row>
    <row r="299" spans="1:12" ht="14.4">
      <c r="A299" s="7"/>
      <c r="B299" s="7"/>
      <c r="C299" s="7"/>
      <c r="D299" s="7"/>
      <c r="E299" s="7"/>
      <c r="F299" s="7"/>
      <c r="G299" s="7"/>
      <c r="H299" s="7"/>
      <c r="I299" s="7"/>
      <c r="J299" s="7"/>
      <c r="K299" s="7"/>
      <c r="L299" s="7"/>
    </row>
    <row r="300" spans="1:12" ht="14.4">
      <c r="A300" s="7"/>
      <c r="B300" s="7"/>
      <c r="C300" s="7"/>
      <c r="D300" s="7"/>
      <c r="E300" s="7"/>
      <c r="F300" s="7"/>
      <c r="G300" s="7"/>
      <c r="H300" s="7"/>
      <c r="I300" s="7"/>
      <c r="J300" s="7"/>
      <c r="K300" s="7"/>
      <c r="L300" s="7"/>
    </row>
    <row r="301" spans="1:12" ht="14.4">
      <c r="A301" s="7"/>
      <c r="B301" s="7"/>
      <c r="C301" s="7"/>
      <c r="D301" s="7"/>
      <c r="E301" s="7"/>
      <c r="F301" s="7"/>
      <c r="G301" s="7"/>
      <c r="H301" s="7"/>
      <c r="I301" s="7"/>
      <c r="J301" s="7"/>
      <c r="K301" s="7"/>
      <c r="L301" s="7"/>
    </row>
    <row r="302" spans="1:12" ht="14.4">
      <c r="A302" s="7"/>
      <c r="B302" s="7"/>
      <c r="C302" s="7"/>
      <c r="D302" s="7"/>
      <c r="E302" s="7"/>
      <c r="F302" s="7"/>
      <c r="G302" s="7"/>
      <c r="H302" s="7"/>
      <c r="I302" s="7"/>
      <c r="J302" s="7"/>
      <c r="K302" s="7"/>
      <c r="L302" s="7"/>
    </row>
    <row r="303" spans="1:12" ht="14.4">
      <c r="A303" s="7"/>
      <c r="B303" s="7"/>
      <c r="C303" s="7"/>
      <c r="D303" s="7"/>
      <c r="E303" s="7"/>
      <c r="F303" s="7"/>
      <c r="G303" s="7"/>
      <c r="H303" s="7"/>
      <c r="I303" s="7"/>
      <c r="J303" s="7"/>
      <c r="K303" s="7"/>
      <c r="L303" s="7"/>
    </row>
    <row r="304" spans="1:12" ht="14.4">
      <c r="A304" s="7"/>
      <c r="B304" s="7"/>
      <c r="C304" s="7"/>
      <c r="D304" s="7"/>
      <c r="E304" s="7"/>
      <c r="F304" s="7"/>
      <c r="G304" s="7"/>
      <c r="H304" s="7"/>
      <c r="I304" s="7"/>
      <c r="J304" s="7"/>
      <c r="K304" s="7"/>
      <c r="L304" s="7"/>
    </row>
    <row r="305" spans="1:12" ht="14.4">
      <c r="A305" s="7"/>
      <c r="B305" s="7"/>
      <c r="C305" s="7"/>
      <c r="D305" s="7"/>
      <c r="E305" s="7"/>
      <c r="F305" s="7"/>
      <c r="G305" s="7"/>
      <c r="H305" s="7"/>
      <c r="I305" s="7"/>
      <c r="J305" s="7"/>
      <c r="K305" s="7"/>
      <c r="L305" s="7"/>
    </row>
    <row r="306" spans="1:12" ht="14.4">
      <c r="A306" s="7"/>
      <c r="B306" s="7"/>
      <c r="C306" s="7"/>
      <c r="D306" s="7"/>
      <c r="E306" s="7"/>
      <c r="F306" s="7"/>
      <c r="G306" s="7"/>
      <c r="H306" s="7"/>
      <c r="I306" s="7"/>
      <c r="J306" s="7"/>
      <c r="K306" s="7"/>
      <c r="L306" s="7"/>
    </row>
    <row r="307" spans="1:12" ht="14.4">
      <c r="A307" s="7"/>
      <c r="B307" s="7"/>
      <c r="C307" s="7"/>
      <c r="D307" s="7"/>
      <c r="E307" s="7"/>
      <c r="F307" s="7"/>
      <c r="G307" s="7"/>
      <c r="H307" s="7"/>
      <c r="I307" s="7"/>
      <c r="J307" s="7"/>
      <c r="K307" s="7"/>
      <c r="L307" s="7"/>
    </row>
    <row r="308" spans="1:12" ht="14.4">
      <c r="A308" s="7"/>
      <c r="B308" s="7"/>
      <c r="C308" s="7"/>
      <c r="D308" s="7"/>
      <c r="E308" s="7"/>
      <c r="F308" s="7"/>
      <c r="G308" s="7"/>
      <c r="H308" s="7"/>
      <c r="I308" s="7"/>
      <c r="J308" s="7"/>
      <c r="K308" s="7"/>
      <c r="L308" s="7"/>
    </row>
    <row r="309" spans="1:12" ht="14.4">
      <c r="A309" s="7"/>
      <c r="B309" s="7"/>
      <c r="C309" s="7"/>
      <c r="D309" s="7"/>
      <c r="E309" s="7"/>
      <c r="F309" s="7"/>
      <c r="G309" s="7"/>
      <c r="H309" s="7"/>
      <c r="I309" s="7"/>
      <c r="J309" s="7"/>
      <c r="K309" s="7"/>
      <c r="L309" s="7"/>
    </row>
    <row r="310" spans="1:12" ht="14.4">
      <c r="A310" s="7"/>
      <c r="B310" s="7"/>
      <c r="C310" s="7"/>
      <c r="D310" s="7"/>
      <c r="E310" s="7"/>
      <c r="F310" s="7"/>
      <c r="G310" s="7"/>
      <c r="H310" s="7"/>
      <c r="I310" s="7"/>
      <c r="J310" s="7"/>
      <c r="K310" s="7"/>
      <c r="L310" s="7"/>
    </row>
    <row r="311" spans="1:12" ht="14.4">
      <c r="A311" s="7"/>
      <c r="B311" s="7"/>
      <c r="C311" s="7"/>
      <c r="D311" s="7"/>
      <c r="E311" s="7"/>
      <c r="F311" s="7"/>
      <c r="G311" s="7"/>
      <c r="H311" s="7"/>
      <c r="I311" s="7"/>
      <c r="J311" s="7"/>
      <c r="K311" s="7"/>
      <c r="L311" s="7"/>
    </row>
    <row r="312" spans="1:12" ht="14.4">
      <c r="A312" s="7"/>
      <c r="B312" s="7"/>
      <c r="C312" s="7"/>
      <c r="D312" s="7"/>
      <c r="E312" s="7"/>
      <c r="F312" s="7"/>
      <c r="G312" s="7"/>
      <c r="H312" s="7"/>
      <c r="I312" s="7"/>
      <c r="J312" s="7"/>
      <c r="K312" s="7"/>
      <c r="L312" s="7"/>
    </row>
    <row r="313" spans="1:12" ht="14.4">
      <c r="A313" s="7"/>
      <c r="B313" s="7"/>
      <c r="C313" s="7"/>
      <c r="D313" s="7"/>
      <c r="E313" s="7"/>
      <c r="F313" s="7"/>
      <c r="G313" s="7"/>
      <c r="H313" s="7"/>
      <c r="I313" s="7"/>
      <c r="J313" s="7"/>
      <c r="K313" s="7"/>
      <c r="L313" s="7"/>
    </row>
    <row r="314" spans="1:12" ht="14.4">
      <c r="A314" s="7"/>
      <c r="B314" s="7"/>
      <c r="C314" s="7"/>
      <c r="D314" s="7"/>
      <c r="E314" s="7"/>
      <c r="F314" s="7"/>
      <c r="G314" s="7"/>
      <c r="H314" s="7"/>
      <c r="I314" s="7"/>
      <c r="J314" s="7"/>
      <c r="K314" s="7"/>
      <c r="L314" s="7"/>
    </row>
    <row r="315" spans="1:12" ht="14.4">
      <c r="A315" s="7"/>
      <c r="B315" s="7"/>
      <c r="C315" s="7"/>
      <c r="D315" s="7"/>
      <c r="E315" s="7"/>
      <c r="F315" s="7"/>
      <c r="G315" s="7"/>
      <c r="H315" s="7"/>
      <c r="I315" s="7"/>
      <c r="J315" s="7"/>
      <c r="K315" s="7"/>
      <c r="L315" s="7"/>
    </row>
    <row r="316" spans="1:12" ht="14.4">
      <c r="A316" s="7"/>
      <c r="B316" s="7"/>
      <c r="C316" s="7"/>
      <c r="D316" s="7"/>
      <c r="E316" s="7"/>
      <c r="F316" s="7"/>
      <c r="G316" s="7"/>
      <c r="H316" s="7"/>
      <c r="I316" s="7"/>
      <c r="J316" s="7"/>
      <c r="K316" s="7"/>
      <c r="L316" s="7"/>
    </row>
    <row r="317" spans="1:12" ht="14.4">
      <c r="A317" s="7"/>
      <c r="B317" s="7"/>
      <c r="C317" s="7"/>
      <c r="D317" s="7"/>
      <c r="E317" s="7"/>
      <c r="F317" s="7"/>
      <c r="G317" s="7"/>
      <c r="H317" s="7"/>
      <c r="I317" s="7"/>
      <c r="J317" s="7"/>
      <c r="K317" s="7"/>
      <c r="L317" s="7"/>
    </row>
    <row r="318" spans="1:12" ht="14.4">
      <c r="A318" s="7"/>
      <c r="B318" s="7"/>
      <c r="C318" s="7"/>
      <c r="D318" s="7"/>
      <c r="E318" s="7"/>
      <c r="F318" s="7"/>
      <c r="G318" s="7"/>
      <c r="H318" s="7"/>
      <c r="I318" s="7"/>
      <c r="J318" s="7"/>
      <c r="K318" s="7"/>
      <c r="L318" s="7"/>
    </row>
    <row r="319" spans="1:12" ht="14.4">
      <c r="A319" s="7"/>
      <c r="B319" s="7"/>
      <c r="C319" s="7"/>
      <c r="D319" s="7"/>
      <c r="E319" s="7"/>
      <c r="F319" s="7"/>
      <c r="G319" s="7"/>
      <c r="H319" s="7"/>
      <c r="I319" s="7"/>
      <c r="J319" s="7"/>
      <c r="K319" s="7"/>
      <c r="L319" s="7"/>
    </row>
    <row r="320" spans="1:12" ht="14.4">
      <c r="A320" s="7"/>
      <c r="B320" s="7"/>
      <c r="C320" s="7"/>
      <c r="D320" s="7"/>
      <c r="E320" s="7"/>
      <c r="F320" s="7"/>
      <c r="G320" s="7"/>
      <c r="H320" s="7"/>
      <c r="I320" s="7"/>
      <c r="J320" s="7"/>
      <c r="K320" s="7"/>
      <c r="L320" s="7"/>
    </row>
    <row r="321" spans="1:12" ht="14.4">
      <c r="A321" s="7"/>
      <c r="B321" s="7"/>
      <c r="C321" s="7"/>
      <c r="D321" s="7"/>
      <c r="E321" s="7"/>
      <c r="F321" s="7"/>
      <c r="G321" s="7"/>
      <c r="H321" s="7"/>
      <c r="I321" s="7"/>
      <c r="J321" s="7"/>
      <c r="K321" s="7"/>
      <c r="L321" s="7"/>
    </row>
    <row r="322" spans="1:12" ht="14.4">
      <c r="A322" s="7"/>
      <c r="B322" s="7"/>
      <c r="C322" s="7"/>
      <c r="D322" s="7"/>
      <c r="E322" s="7"/>
      <c r="F322" s="7"/>
      <c r="G322" s="7"/>
      <c r="H322" s="7"/>
      <c r="I322" s="7"/>
      <c r="J322" s="7"/>
      <c r="K322" s="7"/>
      <c r="L322" s="7"/>
    </row>
    <row r="323" spans="1:12" ht="14.4">
      <c r="A323" s="7"/>
      <c r="B323" s="7"/>
      <c r="C323" s="7"/>
      <c r="D323" s="7"/>
      <c r="E323" s="7"/>
      <c r="F323" s="7"/>
      <c r="G323" s="7"/>
      <c r="H323" s="7"/>
      <c r="I323" s="7"/>
      <c r="J323" s="7"/>
      <c r="K323" s="7"/>
      <c r="L323" s="7"/>
    </row>
    <row r="324" spans="1:12" ht="14.4">
      <c r="A324" s="7"/>
      <c r="B324" s="7"/>
      <c r="C324" s="7"/>
      <c r="D324" s="7"/>
      <c r="E324" s="7"/>
      <c r="F324" s="7"/>
      <c r="G324" s="7"/>
      <c r="H324" s="7"/>
      <c r="I324" s="7"/>
      <c r="J324" s="7"/>
      <c r="K324" s="7"/>
      <c r="L324" s="7"/>
    </row>
    <row r="325" spans="1:12" ht="14.4">
      <c r="A325" s="7"/>
      <c r="B325" s="7"/>
      <c r="C325" s="7"/>
      <c r="D325" s="7"/>
      <c r="E325" s="7"/>
      <c r="F325" s="7"/>
      <c r="G325" s="7"/>
      <c r="H325" s="7"/>
      <c r="I325" s="7"/>
      <c r="J325" s="7"/>
      <c r="K325" s="7"/>
      <c r="L325" s="7"/>
    </row>
    <row r="326" spans="1:12" ht="14.4">
      <c r="A326" s="7"/>
      <c r="B326" s="7"/>
      <c r="C326" s="7"/>
      <c r="D326" s="7"/>
      <c r="E326" s="7"/>
      <c r="F326" s="7"/>
      <c r="G326" s="7"/>
      <c r="H326" s="7"/>
      <c r="I326" s="7"/>
      <c r="J326" s="7"/>
      <c r="K326" s="7"/>
      <c r="L326" s="7"/>
    </row>
    <row r="327" spans="1:12" ht="14.4">
      <c r="A327" s="7"/>
      <c r="B327" s="7"/>
      <c r="C327" s="7"/>
      <c r="D327" s="7"/>
      <c r="E327" s="7"/>
      <c r="F327" s="7"/>
      <c r="G327" s="7"/>
      <c r="H327" s="7"/>
      <c r="I327" s="7"/>
      <c r="J327" s="7"/>
      <c r="K327" s="7"/>
      <c r="L327" s="7"/>
    </row>
    <row r="328" spans="1:12" ht="14.4">
      <c r="A328" s="7"/>
      <c r="B328" s="7"/>
      <c r="C328" s="7"/>
      <c r="D328" s="7"/>
      <c r="E328" s="7"/>
      <c r="F328" s="7"/>
      <c r="G328" s="7"/>
      <c r="H328" s="7"/>
      <c r="I328" s="7"/>
      <c r="J328" s="7"/>
      <c r="K328" s="7"/>
      <c r="L328" s="7"/>
    </row>
    <row r="329" spans="1:12" ht="14.4">
      <c r="A329" s="7"/>
      <c r="B329" s="7"/>
      <c r="C329" s="7"/>
      <c r="D329" s="7"/>
      <c r="E329" s="7"/>
      <c r="F329" s="7"/>
      <c r="G329" s="7"/>
      <c r="H329" s="7"/>
      <c r="I329" s="7"/>
      <c r="J329" s="7"/>
      <c r="K329" s="7"/>
      <c r="L329" s="7"/>
    </row>
    <row r="330" spans="1:12" ht="14.4">
      <c r="A330" s="7"/>
      <c r="B330" s="7"/>
      <c r="C330" s="7"/>
      <c r="D330" s="7"/>
      <c r="E330" s="7"/>
      <c r="F330" s="7"/>
      <c r="G330" s="7"/>
      <c r="H330" s="7"/>
      <c r="I330" s="7"/>
      <c r="J330" s="7"/>
      <c r="K330" s="7"/>
      <c r="L330" s="7"/>
    </row>
    <row r="331" spans="1:12" ht="14.4">
      <c r="A331" s="7"/>
      <c r="B331" s="7"/>
      <c r="C331" s="7"/>
      <c r="D331" s="7"/>
      <c r="E331" s="7"/>
      <c r="F331" s="7"/>
      <c r="G331" s="7"/>
      <c r="H331" s="7"/>
      <c r="I331" s="7"/>
      <c r="J331" s="7"/>
      <c r="K331" s="7"/>
      <c r="L331" s="7"/>
    </row>
    <row r="332" spans="1:12" ht="14.4">
      <c r="A332" s="7"/>
      <c r="B332" s="7"/>
      <c r="C332" s="7"/>
      <c r="D332" s="7"/>
      <c r="E332" s="7"/>
      <c r="F332" s="7"/>
      <c r="G332" s="7"/>
      <c r="H332" s="7"/>
      <c r="I332" s="7"/>
      <c r="J332" s="7"/>
      <c r="K332" s="7"/>
      <c r="L332" s="7"/>
    </row>
    <row r="333" spans="1:12" ht="14.4">
      <c r="A333" s="7"/>
      <c r="B333" s="7"/>
      <c r="C333" s="7"/>
      <c r="D333" s="7"/>
      <c r="E333" s="7"/>
      <c r="F333" s="7"/>
      <c r="G333" s="7"/>
      <c r="H333" s="7"/>
      <c r="I333" s="7"/>
      <c r="J333" s="7"/>
      <c r="K333" s="7"/>
      <c r="L333" s="7"/>
    </row>
    <row r="334" spans="1:12" ht="14.4">
      <c r="A334" s="7"/>
      <c r="B334" s="7"/>
      <c r="C334" s="7"/>
      <c r="D334" s="7"/>
      <c r="E334" s="7"/>
      <c r="F334" s="7"/>
      <c r="G334" s="7"/>
      <c r="H334" s="7"/>
      <c r="I334" s="7"/>
      <c r="J334" s="7"/>
      <c r="K334" s="7"/>
      <c r="L334" s="7"/>
    </row>
    <row r="335" spans="1:12" ht="14.4">
      <c r="A335" s="7"/>
      <c r="B335" s="7"/>
      <c r="C335" s="7"/>
      <c r="D335" s="7"/>
      <c r="E335" s="7"/>
      <c r="F335" s="7"/>
      <c r="G335" s="7"/>
      <c r="H335" s="7"/>
      <c r="I335" s="7"/>
      <c r="J335" s="7"/>
      <c r="K335" s="7"/>
      <c r="L335" s="7"/>
    </row>
    <row r="336" spans="1:12" ht="14.4">
      <c r="A336" s="7"/>
      <c r="B336" s="7"/>
      <c r="C336" s="7"/>
      <c r="D336" s="7"/>
      <c r="E336" s="7"/>
      <c r="F336" s="7"/>
      <c r="G336" s="7"/>
      <c r="H336" s="7"/>
      <c r="I336" s="7"/>
      <c r="J336" s="7"/>
      <c r="K336" s="7"/>
      <c r="L336" s="7"/>
    </row>
    <row r="337" spans="1:12" ht="14.4">
      <c r="A337" s="7"/>
      <c r="B337" s="7"/>
      <c r="C337" s="7"/>
      <c r="D337" s="7"/>
      <c r="E337" s="7"/>
      <c r="F337" s="7"/>
      <c r="G337" s="7"/>
      <c r="H337" s="7"/>
      <c r="I337" s="7"/>
      <c r="J337" s="7"/>
      <c r="K337" s="7"/>
      <c r="L337" s="7"/>
    </row>
    <row r="338" spans="1:12" ht="14.4">
      <c r="A338" s="7"/>
      <c r="B338" s="7"/>
      <c r="C338" s="7"/>
      <c r="D338" s="7"/>
      <c r="E338" s="7"/>
      <c r="F338" s="7"/>
      <c r="G338" s="7"/>
      <c r="H338" s="7"/>
      <c r="I338" s="7"/>
      <c r="J338" s="7"/>
      <c r="K338" s="7"/>
      <c r="L338" s="7"/>
    </row>
    <row r="339" spans="1:12" ht="14.4">
      <c r="A339" s="7"/>
      <c r="B339" s="7"/>
      <c r="C339" s="7"/>
      <c r="D339" s="7"/>
      <c r="E339" s="7"/>
      <c r="F339" s="7"/>
      <c r="G339" s="7"/>
      <c r="H339" s="7"/>
      <c r="I339" s="7"/>
      <c r="J339" s="7"/>
      <c r="K339" s="7"/>
      <c r="L339" s="7"/>
    </row>
    <row r="340" spans="1:12" ht="14.4">
      <c r="A340" s="7"/>
      <c r="B340" s="7"/>
      <c r="C340" s="7"/>
      <c r="D340" s="7"/>
      <c r="E340" s="7"/>
      <c r="F340" s="7"/>
      <c r="G340" s="7"/>
      <c r="H340" s="7"/>
      <c r="I340" s="7"/>
      <c r="J340" s="7"/>
      <c r="K340" s="7"/>
      <c r="L340" s="7"/>
    </row>
    <row r="341" spans="1:12" ht="14.4">
      <c r="A341" s="7"/>
      <c r="B341" s="7"/>
      <c r="C341" s="7"/>
      <c r="D341" s="7"/>
      <c r="E341" s="7"/>
      <c r="F341" s="7"/>
      <c r="G341" s="7"/>
      <c r="H341" s="7"/>
      <c r="I341" s="7"/>
      <c r="J341" s="7"/>
      <c r="K341" s="7"/>
      <c r="L341" s="7"/>
    </row>
    <row r="342" spans="1:12" ht="14.4">
      <c r="A342" s="7"/>
      <c r="B342" s="7"/>
      <c r="C342" s="7"/>
      <c r="D342" s="7"/>
      <c r="E342" s="7"/>
      <c r="F342" s="7"/>
      <c r="G342" s="7"/>
      <c r="H342" s="7"/>
      <c r="I342" s="7"/>
      <c r="J342" s="7"/>
      <c r="K342" s="7"/>
      <c r="L342" s="7"/>
    </row>
    <row r="343" spans="1:12" ht="14.4">
      <c r="A343" s="7"/>
      <c r="B343" s="7"/>
      <c r="C343" s="7"/>
      <c r="D343" s="7"/>
      <c r="E343" s="7"/>
      <c r="F343" s="7"/>
      <c r="G343" s="7"/>
      <c r="H343" s="7"/>
      <c r="I343" s="7"/>
      <c r="J343" s="7"/>
      <c r="K343" s="7"/>
      <c r="L343" s="7"/>
    </row>
    <row r="344" spans="1:12" ht="14.4">
      <c r="A344" s="7"/>
      <c r="B344" s="7"/>
      <c r="C344" s="7"/>
      <c r="D344" s="7"/>
      <c r="E344" s="7"/>
      <c r="F344" s="7"/>
      <c r="G344" s="7"/>
      <c r="H344" s="7"/>
      <c r="I344" s="7"/>
      <c r="J344" s="7"/>
      <c r="K344" s="7"/>
      <c r="L344" s="7"/>
    </row>
    <row r="345" spans="1:12" ht="14.4">
      <c r="A345" s="7"/>
      <c r="B345" s="7"/>
      <c r="C345" s="7"/>
      <c r="D345" s="7"/>
      <c r="E345" s="7"/>
      <c r="F345" s="7"/>
      <c r="G345" s="7"/>
      <c r="H345" s="7"/>
      <c r="I345" s="7"/>
      <c r="J345" s="7"/>
      <c r="K345" s="7"/>
      <c r="L345" s="7"/>
    </row>
    <row r="346" spans="1:12" ht="14.4">
      <c r="A346" s="7"/>
      <c r="B346" s="7"/>
      <c r="C346" s="7"/>
      <c r="D346" s="7"/>
      <c r="E346" s="7"/>
      <c r="F346" s="7"/>
      <c r="G346" s="7"/>
      <c r="H346" s="7"/>
      <c r="I346" s="7"/>
      <c r="J346" s="7"/>
      <c r="K346" s="7"/>
      <c r="L346" s="7"/>
    </row>
    <row r="347" spans="1:12" ht="14.4">
      <c r="A347" s="7"/>
      <c r="B347" s="7"/>
      <c r="C347" s="7"/>
      <c r="D347" s="7"/>
      <c r="E347" s="7"/>
      <c r="F347" s="7"/>
      <c r="G347" s="7"/>
      <c r="H347" s="7"/>
      <c r="I347" s="7"/>
      <c r="J347" s="7"/>
      <c r="K347" s="7"/>
      <c r="L347" s="7"/>
    </row>
    <row r="348" spans="1:12" ht="14.4">
      <c r="A348" s="7"/>
      <c r="B348" s="7"/>
      <c r="C348" s="7"/>
      <c r="D348" s="7"/>
      <c r="E348" s="7"/>
      <c r="F348" s="7"/>
      <c r="G348" s="7"/>
      <c r="H348" s="7"/>
      <c r="I348" s="7"/>
      <c r="J348" s="7"/>
      <c r="K348" s="7"/>
      <c r="L348" s="7"/>
    </row>
    <row r="349" spans="1:12" ht="14.4">
      <c r="A349" s="7"/>
      <c r="B349" s="7"/>
      <c r="C349" s="7"/>
      <c r="D349" s="7"/>
      <c r="E349" s="7"/>
      <c r="F349" s="7"/>
      <c r="G349" s="7"/>
      <c r="H349" s="7"/>
      <c r="I349" s="7"/>
      <c r="J349" s="7"/>
      <c r="K349" s="7"/>
      <c r="L349" s="7"/>
    </row>
    <row r="350" spans="1:12" ht="14.4">
      <c r="A350" s="7"/>
      <c r="B350" s="7"/>
      <c r="C350" s="7"/>
      <c r="D350" s="7"/>
      <c r="E350" s="7"/>
      <c r="F350" s="7"/>
      <c r="G350" s="7"/>
      <c r="H350" s="7"/>
      <c r="I350" s="7"/>
      <c r="J350" s="7"/>
      <c r="K350" s="7"/>
      <c r="L350" s="7"/>
    </row>
    <row r="351" spans="1:12" ht="14.4">
      <c r="A351" s="7"/>
      <c r="B351" s="7"/>
      <c r="C351" s="7"/>
      <c r="D351" s="7"/>
      <c r="E351" s="7"/>
      <c r="F351" s="7"/>
      <c r="G351" s="7"/>
      <c r="H351" s="7"/>
      <c r="I351" s="7"/>
      <c r="J351" s="7"/>
      <c r="K351" s="7"/>
      <c r="L351" s="7"/>
    </row>
    <row r="352" spans="1:12" ht="14.4">
      <c r="A352" s="7"/>
      <c r="B352" s="7"/>
      <c r="C352" s="7"/>
      <c r="D352" s="7"/>
      <c r="E352" s="7"/>
      <c r="F352" s="7"/>
      <c r="G352" s="7"/>
      <c r="H352" s="7"/>
      <c r="I352" s="7"/>
      <c r="J352" s="7"/>
      <c r="K352" s="7"/>
      <c r="L352" s="7"/>
    </row>
    <row r="353" spans="1:12" ht="14.4">
      <c r="A353" s="7"/>
      <c r="B353" s="7"/>
      <c r="C353" s="7"/>
      <c r="D353" s="7"/>
      <c r="E353" s="7"/>
      <c r="F353" s="7"/>
      <c r="G353" s="7"/>
      <c r="H353" s="7"/>
      <c r="I353" s="7"/>
      <c r="J353" s="7"/>
      <c r="K353" s="7"/>
      <c r="L353" s="7"/>
    </row>
    <row r="354" spans="1:12" ht="14.4">
      <c r="A354" s="7"/>
      <c r="B354" s="7"/>
      <c r="C354" s="7"/>
      <c r="D354" s="7"/>
      <c r="E354" s="7"/>
      <c r="F354" s="7"/>
      <c r="G354" s="7"/>
      <c r="H354" s="7"/>
      <c r="I354" s="7"/>
      <c r="J354" s="7"/>
      <c r="K354" s="7"/>
      <c r="L354" s="7"/>
    </row>
    <row r="355" spans="1:12" ht="14.4">
      <c r="A355" s="7"/>
      <c r="B355" s="7"/>
      <c r="C355" s="7"/>
      <c r="D355" s="7"/>
      <c r="E355" s="7"/>
      <c r="F355" s="7"/>
      <c r="G355" s="7"/>
      <c r="H355" s="7"/>
      <c r="I355" s="7"/>
      <c r="J355" s="7"/>
      <c r="K355" s="7"/>
      <c r="L355" s="7"/>
    </row>
    <row r="356" spans="1:12" ht="14.4">
      <c r="A356" s="7"/>
      <c r="B356" s="7"/>
      <c r="C356" s="7"/>
      <c r="D356" s="7"/>
      <c r="E356" s="7"/>
      <c r="F356" s="7"/>
      <c r="G356" s="7"/>
      <c r="H356" s="7"/>
      <c r="I356" s="7"/>
      <c r="J356" s="7"/>
      <c r="K356" s="7"/>
      <c r="L356" s="7"/>
    </row>
    <row r="357" spans="1:12" ht="14.4">
      <c r="A357" s="7"/>
      <c r="B357" s="7"/>
      <c r="C357" s="7"/>
      <c r="D357" s="7"/>
      <c r="E357" s="7"/>
      <c r="F357" s="7"/>
      <c r="G357" s="7"/>
      <c r="H357" s="7"/>
      <c r="I357" s="7"/>
      <c r="J357" s="7"/>
      <c r="K357" s="7"/>
      <c r="L357" s="7"/>
    </row>
    <row r="358" spans="1:12" ht="14.4">
      <c r="A358" s="7"/>
      <c r="B358" s="7"/>
      <c r="C358" s="7"/>
      <c r="D358" s="7"/>
      <c r="E358" s="7"/>
      <c r="F358" s="7"/>
      <c r="G358" s="7"/>
      <c r="H358" s="7"/>
      <c r="I358" s="7"/>
      <c r="J358" s="7"/>
      <c r="K358" s="7"/>
      <c r="L358" s="7"/>
    </row>
    <row r="359" spans="1:12" ht="14.4">
      <c r="A359" s="7"/>
      <c r="B359" s="7"/>
      <c r="C359" s="7"/>
      <c r="D359" s="7"/>
      <c r="E359" s="7"/>
      <c r="F359" s="7"/>
      <c r="G359" s="7"/>
      <c r="H359" s="7"/>
      <c r="I359" s="7"/>
      <c r="J359" s="7"/>
      <c r="K359" s="7"/>
      <c r="L359" s="7"/>
    </row>
    <row r="360" spans="1:12" ht="14.4">
      <c r="A360" s="7"/>
      <c r="B360" s="7"/>
      <c r="C360" s="7"/>
      <c r="D360" s="7"/>
      <c r="E360" s="7"/>
      <c r="F360" s="7"/>
      <c r="G360" s="7"/>
      <c r="H360" s="7"/>
      <c r="I360" s="7"/>
      <c r="J360" s="7"/>
      <c r="K360" s="7"/>
      <c r="L360" s="7"/>
    </row>
    <row r="361" spans="1:12" ht="14.4">
      <c r="A361" s="7"/>
      <c r="B361" s="7"/>
      <c r="C361" s="7"/>
      <c r="D361" s="7"/>
      <c r="E361" s="7"/>
      <c r="F361" s="7"/>
      <c r="G361" s="7"/>
      <c r="H361" s="7"/>
      <c r="I361" s="7"/>
      <c r="J361" s="7"/>
      <c r="K361" s="7"/>
      <c r="L361" s="7"/>
    </row>
    <row r="362" spans="1:12" ht="14.4">
      <c r="A362" s="7"/>
      <c r="B362" s="7"/>
      <c r="C362" s="7"/>
      <c r="D362" s="7"/>
      <c r="E362" s="7"/>
      <c r="F362" s="7"/>
      <c r="G362" s="7"/>
      <c r="H362" s="7"/>
      <c r="I362" s="7"/>
      <c r="J362" s="7"/>
      <c r="K362" s="7"/>
      <c r="L362" s="7"/>
    </row>
    <row r="363" spans="1:12" ht="14.4">
      <c r="A363" s="7"/>
      <c r="B363" s="7"/>
      <c r="C363" s="7"/>
      <c r="D363" s="7"/>
      <c r="E363" s="7"/>
      <c r="F363" s="7"/>
      <c r="G363" s="7"/>
      <c r="H363" s="7"/>
      <c r="I363" s="7"/>
      <c r="J363" s="7"/>
      <c r="K363" s="7"/>
      <c r="L363" s="7"/>
    </row>
    <row r="364" spans="1:12" ht="14.4">
      <c r="A364" s="7"/>
      <c r="B364" s="7"/>
      <c r="C364" s="7"/>
      <c r="D364" s="7"/>
      <c r="E364" s="7"/>
      <c r="F364" s="7"/>
      <c r="G364" s="7"/>
      <c r="H364" s="7"/>
      <c r="I364" s="7"/>
      <c r="J364" s="7"/>
      <c r="K364" s="7"/>
      <c r="L364" s="7"/>
    </row>
    <row r="365" spans="1:12" ht="14.4">
      <c r="A365" s="7"/>
      <c r="B365" s="7"/>
      <c r="C365" s="7"/>
      <c r="D365" s="7"/>
      <c r="E365" s="7"/>
      <c r="F365" s="7"/>
      <c r="G365" s="7"/>
      <c r="H365" s="7"/>
      <c r="I365" s="7"/>
      <c r="J365" s="7"/>
      <c r="K365" s="7"/>
      <c r="L365" s="7"/>
    </row>
    <row r="366" spans="1:12" ht="14.4">
      <c r="A366" s="7"/>
      <c r="B366" s="7"/>
      <c r="C366" s="7"/>
      <c r="D366" s="7"/>
      <c r="E366" s="7"/>
      <c r="F366" s="7"/>
      <c r="G366" s="7"/>
      <c r="H366" s="7"/>
      <c r="I366" s="7"/>
      <c r="J366" s="7"/>
      <c r="K366" s="7"/>
      <c r="L366" s="7"/>
    </row>
    <row r="367" spans="1:12" ht="14.4">
      <c r="A367" s="7"/>
      <c r="B367" s="7"/>
      <c r="C367" s="7"/>
      <c r="D367" s="7"/>
      <c r="E367" s="7"/>
      <c r="F367" s="7"/>
      <c r="G367" s="7"/>
      <c r="H367" s="7"/>
      <c r="I367" s="7"/>
      <c r="J367" s="7"/>
      <c r="K367" s="7"/>
      <c r="L367" s="7"/>
    </row>
    <row r="368" spans="1:12" ht="14.4">
      <c r="A368" s="7"/>
      <c r="B368" s="7"/>
      <c r="C368" s="7"/>
      <c r="D368" s="7"/>
      <c r="E368" s="7"/>
      <c r="F368" s="7"/>
      <c r="G368" s="7"/>
      <c r="H368" s="7"/>
      <c r="I368" s="7"/>
      <c r="J368" s="7"/>
      <c r="K368" s="7"/>
      <c r="L368" s="7"/>
    </row>
    <row r="369" spans="1:12" ht="14.4">
      <c r="A369" s="7"/>
      <c r="B369" s="7"/>
      <c r="C369" s="7"/>
      <c r="D369" s="7"/>
      <c r="E369" s="7"/>
      <c r="F369" s="7"/>
      <c r="G369" s="7"/>
      <c r="H369" s="7"/>
      <c r="I369" s="7"/>
      <c r="J369" s="7"/>
      <c r="K369" s="7"/>
      <c r="L369" s="7"/>
    </row>
    <row r="370" spans="1:12" ht="14.4">
      <c r="A370" s="7"/>
      <c r="B370" s="7"/>
      <c r="C370" s="7"/>
      <c r="D370" s="7"/>
      <c r="E370" s="7"/>
      <c r="F370" s="7"/>
      <c r="G370" s="7"/>
      <c r="H370" s="7"/>
      <c r="I370" s="7"/>
      <c r="J370" s="7"/>
      <c r="K370" s="7"/>
      <c r="L370" s="7"/>
    </row>
    <row r="371" spans="1:12" ht="14.4">
      <c r="A371" s="7"/>
      <c r="B371" s="7"/>
      <c r="C371" s="7"/>
      <c r="D371" s="7"/>
      <c r="E371" s="7"/>
      <c r="F371" s="7"/>
      <c r="G371" s="7"/>
      <c r="H371" s="7"/>
      <c r="I371" s="7"/>
      <c r="J371" s="7"/>
      <c r="K371" s="7"/>
      <c r="L371" s="7"/>
    </row>
    <row r="372" spans="1:12" ht="14.4">
      <c r="A372" s="7"/>
      <c r="B372" s="7"/>
      <c r="C372" s="7"/>
      <c r="D372" s="7"/>
      <c r="E372" s="7"/>
      <c r="F372" s="7"/>
      <c r="G372" s="7"/>
      <c r="H372" s="7"/>
      <c r="I372" s="7"/>
      <c r="J372" s="7"/>
      <c r="K372" s="7"/>
      <c r="L372" s="7"/>
    </row>
    <row r="373" spans="1:12" ht="14.4">
      <c r="A373" s="7"/>
      <c r="B373" s="7"/>
      <c r="C373" s="7"/>
      <c r="D373" s="7"/>
      <c r="E373" s="7"/>
      <c r="F373" s="7"/>
      <c r="G373" s="7"/>
      <c r="H373" s="7"/>
      <c r="I373" s="7"/>
      <c r="J373" s="7"/>
      <c r="K373" s="7"/>
      <c r="L373" s="7"/>
    </row>
    <row r="374" spans="1:12" ht="14.4">
      <c r="A374" s="7"/>
      <c r="B374" s="7"/>
      <c r="C374" s="7"/>
      <c r="D374" s="7"/>
      <c r="E374" s="7"/>
      <c r="F374" s="7"/>
      <c r="G374" s="7"/>
      <c r="H374" s="7"/>
      <c r="I374" s="7"/>
      <c r="J374" s="7"/>
      <c r="K374" s="7"/>
      <c r="L374" s="7"/>
    </row>
    <row r="375" spans="1:12" ht="14.4">
      <c r="A375" s="7"/>
      <c r="B375" s="7"/>
      <c r="C375" s="7"/>
      <c r="D375" s="7"/>
      <c r="E375" s="7"/>
      <c r="F375" s="7"/>
      <c r="G375" s="7"/>
      <c r="H375" s="7"/>
      <c r="I375" s="7"/>
      <c r="J375" s="7"/>
      <c r="K375" s="7"/>
      <c r="L375" s="7"/>
    </row>
    <row r="376" spans="1:12" ht="14.4">
      <c r="A376" s="7"/>
      <c r="B376" s="7"/>
      <c r="C376" s="7"/>
      <c r="D376" s="7"/>
      <c r="E376" s="7"/>
      <c r="F376" s="7"/>
      <c r="G376" s="7"/>
      <c r="H376" s="7"/>
      <c r="I376" s="7"/>
      <c r="J376" s="7"/>
      <c r="K376" s="7"/>
      <c r="L376" s="7"/>
    </row>
    <row r="377" spans="1:12" ht="14.4">
      <c r="A377" s="7"/>
      <c r="B377" s="7"/>
      <c r="C377" s="7"/>
      <c r="D377" s="7"/>
      <c r="E377" s="7"/>
      <c r="F377" s="7"/>
      <c r="G377" s="7"/>
      <c r="H377" s="7"/>
      <c r="I377" s="7"/>
      <c r="J377" s="7"/>
      <c r="K377" s="7"/>
      <c r="L377" s="7"/>
    </row>
    <row r="378" spans="1:12" ht="14.4">
      <c r="A378" s="7"/>
      <c r="B378" s="7"/>
      <c r="C378" s="7"/>
      <c r="D378" s="7"/>
      <c r="E378" s="7"/>
      <c r="F378" s="7"/>
      <c r="G378" s="7"/>
      <c r="H378" s="7"/>
      <c r="I378" s="7"/>
      <c r="J378" s="7"/>
      <c r="K378" s="7"/>
      <c r="L378" s="7"/>
    </row>
    <row r="379" spans="1:12" ht="14.4">
      <c r="A379" s="7"/>
      <c r="B379" s="7"/>
      <c r="C379" s="7"/>
      <c r="D379" s="7"/>
      <c r="E379" s="7"/>
      <c r="F379" s="7"/>
      <c r="G379" s="7"/>
      <c r="H379" s="7"/>
      <c r="I379" s="7"/>
      <c r="J379" s="7"/>
      <c r="K379" s="7"/>
      <c r="L379" s="7"/>
    </row>
    <row r="380" spans="1:12" ht="14.4">
      <c r="A380" s="7"/>
      <c r="B380" s="7"/>
      <c r="C380" s="7"/>
      <c r="D380" s="7"/>
      <c r="E380" s="7"/>
      <c r="F380" s="7"/>
      <c r="G380" s="7"/>
      <c r="H380" s="7"/>
      <c r="I380" s="7"/>
      <c r="J380" s="7"/>
      <c r="K380" s="7"/>
      <c r="L380" s="7"/>
    </row>
    <row r="381" spans="1:12" ht="14.4">
      <c r="A381" s="7"/>
      <c r="B381" s="7"/>
      <c r="C381" s="7"/>
      <c r="D381" s="7"/>
      <c r="E381" s="7"/>
      <c r="F381" s="7"/>
      <c r="G381" s="7"/>
      <c r="H381" s="7"/>
      <c r="I381" s="7"/>
      <c r="J381" s="7"/>
      <c r="K381" s="7"/>
      <c r="L381" s="7"/>
    </row>
    <row r="382" spans="1:12" ht="14.4">
      <c r="A382" s="7"/>
      <c r="B382" s="7"/>
      <c r="C382" s="7"/>
      <c r="D382" s="7"/>
      <c r="E382" s="7"/>
      <c r="F382" s="7"/>
      <c r="G382" s="7"/>
      <c r="H382" s="7"/>
      <c r="I382" s="7"/>
      <c r="J382" s="7"/>
      <c r="K382" s="7"/>
      <c r="L382" s="7"/>
    </row>
    <row r="383" spans="1:12" ht="14.4">
      <c r="A383" s="7"/>
      <c r="B383" s="7"/>
      <c r="C383" s="7"/>
      <c r="D383" s="7"/>
      <c r="E383" s="7"/>
      <c r="F383" s="7"/>
      <c r="G383" s="7"/>
      <c r="H383" s="7"/>
      <c r="I383" s="7"/>
      <c r="J383" s="7"/>
      <c r="K383" s="7"/>
      <c r="L383" s="7"/>
    </row>
    <row r="384" spans="1:12" ht="14.4">
      <c r="A384" s="7"/>
      <c r="B384" s="7"/>
      <c r="C384" s="7"/>
      <c r="D384" s="7"/>
      <c r="E384" s="7"/>
      <c r="F384" s="7"/>
      <c r="G384" s="7"/>
      <c r="H384" s="7"/>
      <c r="I384" s="7"/>
      <c r="J384" s="7"/>
      <c r="K384" s="7"/>
      <c r="L384" s="7"/>
    </row>
    <row r="385" spans="1:12" ht="14.4">
      <c r="A385" s="7"/>
      <c r="B385" s="7"/>
      <c r="C385" s="7"/>
      <c r="D385" s="7"/>
      <c r="E385" s="7"/>
      <c r="F385" s="7"/>
      <c r="G385" s="7"/>
      <c r="H385" s="7"/>
      <c r="I385" s="7"/>
      <c r="J385" s="7"/>
      <c r="K385" s="7"/>
      <c r="L385" s="7"/>
    </row>
    <row r="386" spans="1:12" ht="14.4">
      <c r="A386" s="7"/>
      <c r="B386" s="7"/>
      <c r="C386" s="7"/>
      <c r="D386" s="7"/>
      <c r="E386" s="7"/>
      <c r="F386" s="7"/>
      <c r="G386" s="7"/>
      <c r="H386" s="7"/>
      <c r="I386" s="7"/>
      <c r="J386" s="7"/>
      <c r="K386" s="7"/>
      <c r="L386" s="7"/>
    </row>
    <row r="387" spans="1:12" ht="14.4">
      <c r="A387" s="7"/>
      <c r="B387" s="7"/>
      <c r="C387" s="7"/>
      <c r="D387" s="7"/>
      <c r="E387" s="7"/>
      <c r="F387" s="7"/>
      <c r="G387" s="7"/>
      <c r="H387" s="7"/>
      <c r="I387" s="7"/>
      <c r="J387" s="7"/>
      <c r="K387" s="7"/>
      <c r="L387" s="7"/>
    </row>
    <row r="388" spans="1:12" ht="14.4">
      <c r="A388" s="7"/>
      <c r="B388" s="7"/>
      <c r="C388" s="7"/>
      <c r="D388" s="7"/>
      <c r="E388" s="7"/>
      <c r="F388" s="7"/>
      <c r="G388" s="7"/>
      <c r="H388" s="7"/>
      <c r="I388" s="7"/>
      <c r="J388" s="7"/>
      <c r="K388" s="7"/>
      <c r="L388" s="7"/>
    </row>
    <row r="389" spans="1:12" ht="14.4">
      <c r="A389" s="7"/>
      <c r="B389" s="7"/>
      <c r="C389" s="7"/>
      <c r="D389" s="7"/>
      <c r="E389" s="7"/>
      <c r="F389" s="7"/>
      <c r="G389" s="7"/>
      <c r="H389" s="7"/>
      <c r="I389" s="7"/>
      <c r="J389" s="7"/>
      <c r="K389" s="7"/>
      <c r="L389" s="7"/>
    </row>
    <row r="390" spans="1:12" ht="14.4">
      <c r="A390" s="7"/>
      <c r="B390" s="7"/>
      <c r="C390" s="7"/>
      <c r="D390" s="7"/>
      <c r="E390" s="7"/>
      <c r="F390" s="7"/>
      <c r="G390" s="7"/>
      <c r="H390" s="7"/>
      <c r="I390" s="7"/>
      <c r="J390" s="7"/>
      <c r="K390" s="7"/>
      <c r="L390" s="7"/>
    </row>
    <row r="391" spans="1:12" ht="14.4">
      <c r="A391" s="7"/>
      <c r="B391" s="7"/>
      <c r="C391" s="7"/>
      <c r="D391" s="7"/>
      <c r="E391" s="7"/>
      <c r="F391" s="7"/>
      <c r="G391" s="7"/>
      <c r="H391" s="7"/>
      <c r="I391" s="7"/>
      <c r="J391" s="7"/>
      <c r="K391" s="7"/>
      <c r="L391" s="7"/>
    </row>
    <row r="392" spans="1:12" ht="14.4">
      <c r="A392" s="7"/>
      <c r="B392" s="7"/>
      <c r="C392" s="7"/>
      <c r="D392" s="7"/>
      <c r="E392" s="7"/>
      <c r="F392" s="7"/>
      <c r="G392" s="7"/>
      <c r="H392" s="7"/>
      <c r="I392" s="7"/>
      <c r="J392" s="7"/>
      <c r="K392" s="7"/>
      <c r="L392" s="7"/>
    </row>
    <row r="393" spans="1:12" ht="14.4">
      <c r="A393" s="7"/>
      <c r="B393" s="7"/>
      <c r="C393" s="7"/>
      <c r="D393" s="7"/>
      <c r="E393" s="7"/>
      <c r="F393" s="7"/>
      <c r="G393" s="7"/>
      <c r="H393" s="7"/>
      <c r="I393" s="7"/>
      <c r="J393" s="7"/>
      <c r="K393" s="7"/>
      <c r="L393" s="7"/>
    </row>
    <row r="394" spans="1:12" ht="14.4">
      <c r="A394" s="7"/>
      <c r="B394" s="7"/>
      <c r="C394" s="7"/>
      <c r="D394" s="7"/>
      <c r="E394" s="7"/>
      <c r="F394" s="7"/>
      <c r="G394" s="7"/>
      <c r="H394" s="7"/>
      <c r="I394" s="7"/>
      <c r="J394" s="7"/>
      <c r="K394" s="7"/>
      <c r="L394" s="7"/>
    </row>
    <row r="395" spans="1:12" ht="14.4">
      <c r="A395" s="7"/>
      <c r="B395" s="7"/>
      <c r="C395" s="7"/>
      <c r="D395" s="7"/>
      <c r="E395" s="7"/>
      <c r="F395" s="7"/>
      <c r="G395" s="7"/>
      <c r="H395" s="7"/>
      <c r="I395" s="7"/>
      <c r="J395" s="7"/>
      <c r="K395" s="7"/>
      <c r="L395" s="7"/>
    </row>
    <row r="396" spans="1:12" ht="14.4">
      <c r="A396" s="7"/>
      <c r="B396" s="7"/>
      <c r="C396" s="7"/>
      <c r="D396" s="7"/>
      <c r="E396" s="7"/>
      <c r="F396" s="7"/>
      <c r="G396" s="7"/>
      <c r="H396" s="7"/>
      <c r="I396" s="7"/>
      <c r="J396" s="7"/>
      <c r="K396" s="7"/>
      <c r="L396" s="7"/>
    </row>
    <row r="397" spans="1:12" ht="14.4">
      <c r="A397" s="7"/>
      <c r="B397" s="7"/>
      <c r="C397" s="7"/>
      <c r="D397" s="7"/>
      <c r="E397" s="7"/>
      <c r="F397" s="7"/>
      <c r="G397" s="7"/>
      <c r="H397" s="7"/>
      <c r="I397" s="7"/>
      <c r="J397" s="7"/>
      <c r="K397" s="7"/>
      <c r="L397" s="7"/>
    </row>
    <row r="398" spans="1:12" ht="14.4">
      <c r="A398" s="7"/>
      <c r="B398" s="7"/>
      <c r="C398" s="7"/>
      <c r="D398" s="7"/>
      <c r="E398" s="7"/>
      <c r="F398" s="7"/>
      <c r="G398" s="7"/>
      <c r="H398" s="7"/>
      <c r="I398" s="7"/>
      <c r="J398" s="7"/>
      <c r="K398" s="7"/>
      <c r="L398" s="7"/>
    </row>
    <row r="399" spans="1:12" ht="14.4">
      <c r="A399" s="7"/>
      <c r="B399" s="7"/>
      <c r="C399" s="7"/>
      <c r="D399" s="7"/>
      <c r="E399" s="7"/>
      <c r="F399" s="7"/>
      <c r="G399" s="7"/>
      <c r="H399" s="7"/>
      <c r="I399" s="7"/>
      <c r="J399" s="7"/>
      <c r="K399" s="7"/>
      <c r="L399" s="7"/>
    </row>
    <row r="400" spans="1:12" ht="14.4">
      <c r="A400" s="7"/>
      <c r="B400" s="7"/>
      <c r="C400" s="7"/>
      <c r="D400" s="7"/>
      <c r="E400" s="7"/>
      <c r="F400" s="7"/>
      <c r="G400" s="7"/>
      <c r="H400" s="7"/>
      <c r="I400" s="7"/>
      <c r="J400" s="7"/>
      <c r="K400" s="7"/>
      <c r="L400" s="7"/>
    </row>
    <row r="401" spans="1:12" ht="14.4">
      <c r="A401" s="7"/>
      <c r="B401" s="7"/>
      <c r="C401" s="7"/>
      <c r="D401" s="7"/>
      <c r="E401" s="7"/>
      <c r="F401" s="7"/>
      <c r="G401" s="7"/>
      <c r="H401" s="7"/>
      <c r="I401" s="7"/>
      <c r="J401" s="7"/>
      <c r="K401" s="7"/>
      <c r="L401" s="7"/>
    </row>
    <row r="402" spans="1:12" ht="14.4">
      <c r="A402" s="7"/>
      <c r="B402" s="7"/>
      <c r="C402" s="7"/>
      <c r="D402" s="7"/>
      <c r="E402" s="7"/>
      <c r="F402" s="7"/>
      <c r="G402" s="7"/>
      <c r="H402" s="7"/>
      <c r="I402" s="7"/>
      <c r="J402" s="7"/>
      <c r="K402" s="7"/>
      <c r="L402" s="7"/>
    </row>
    <row r="403" spans="1:12" ht="14.4">
      <c r="A403" s="7"/>
      <c r="B403" s="7"/>
      <c r="C403" s="7"/>
      <c r="D403" s="7"/>
      <c r="E403" s="7"/>
      <c r="F403" s="7"/>
      <c r="G403" s="7"/>
      <c r="H403" s="7"/>
      <c r="I403" s="7"/>
      <c r="J403" s="7"/>
      <c r="K403" s="7"/>
      <c r="L403" s="7"/>
    </row>
    <row r="404" spans="1:12" ht="14.4">
      <c r="A404" s="7"/>
      <c r="B404" s="7"/>
      <c r="C404" s="7"/>
      <c r="D404" s="7"/>
      <c r="E404" s="7"/>
      <c r="F404" s="7"/>
      <c r="G404" s="7"/>
      <c r="H404" s="7"/>
      <c r="I404" s="7"/>
      <c r="J404" s="7"/>
      <c r="K404" s="7"/>
      <c r="L404" s="7"/>
    </row>
    <row r="405" spans="1:12" ht="14.4">
      <c r="A405" s="7"/>
      <c r="B405" s="7"/>
      <c r="C405" s="7"/>
      <c r="D405" s="7"/>
      <c r="E405" s="7"/>
      <c r="F405" s="7"/>
      <c r="G405" s="7"/>
      <c r="H405" s="7"/>
      <c r="I405" s="7"/>
      <c r="J405" s="7"/>
      <c r="K405" s="7"/>
      <c r="L405" s="7"/>
    </row>
    <row r="406" spans="1:12" ht="14.4">
      <c r="A406" s="7"/>
      <c r="B406" s="7"/>
      <c r="C406" s="7"/>
      <c r="D406" s="7"/>
      <c r="E406" s="7"/>
      <c r="F406" s="7"/>
      <c r="G406" s="7"/>
      <c r="H406" s="7"/>
      <c r="I406" s="7"/>
      <c r="J406" s="7"/>
      <c r="K406" s="7"/>
      <c r="L406" s="7"/>
    </row>
    <row r="407" spans="1:12" ht="14.4">
      <c r="A407" s="7"/>
      <c r="B407" s="7"/>
      <c r="C407" s="7"/>
      <c r="D407" s="7"/>
      <c r="E407" s="7"/>
      <c r="F407" s="7"/>
      <c r="G407" s="7"/>
      <c r="H407" s="7"/>
      <c r="I407" s="7"/>
      <c r="J407" s="7"/>
      <c r="K407" s="7"/>
      <c r="L407" s="7"/>
    </row>
    <row r="408" spans="1:12" ht="14.4">
      <c r="A408" s="7"/>
      <c r="B408" s="7"/>
      <c r="C408" s="7"/>
      <c r="D408" s="7"/>
      <c r="E408" s="7"/>
      <c r="F408" s="7"/>
      <c r="G408" s="7"/>
      <c r="H408" s="7"/>
      <c r="I408" s="7"/>
      <c r="J408" s="7"/>
      <c r="K408" s="7"/>
      <c r="L408" s="7"/>
    </row>
    <row r="409" spans="1:12" ht="14.4">
      <c r="A409" s="7"/>
      <c r="B409" s="7"/>
      <c r="C409" s="7"/>
      <c r="D409" s="7"/>
      <c r="E409" s="7"/>
      <c r="F409" s="7"/>
      <c r="G409" s="7"/>
      <c r="H409" s="7"/>
      <c r="I409" s="7"/>
      <c r="J409" s="7"/>
      <c r="K409" s="7"/>
      <c r="L409" s="7"/>
    </row>
    <row r="410" spans="1:12" ht="14.4">
      <c r="A410" s="7"/>
      <c r="B410" s="7"/>
      <c r="C410" s="7"/>
      <c r="D410" s="7"/>
      <c r="E410" s="7"/>
      <c r="F410" s="7"/>
      <c r="G410" s="7"/>
      <c r="H410" s="7"/>
      <c r="I410" s="7"/>
      <c r="J410" s="7"/>
      <c r="K410" s="7"/>
      <c r="L410" s="7"/>
    </row>
    <row r="411" spans="1:12" ht="14.4">
      <c r="A411" s="7"/>
      <c r="B411" s="7"/>
      <c r="C411" s="7"/>
      <c r="D411" s="7"/>
      <c r="E411" s="7"/>
      <c r="F411" s="7"/>
      <c r="G411" s="7"/>
      <c r="H411" s="7"/>
      <c r="I411" s="7"/>
      <c r="J411" s="7"/>
      <c r="K411" s="7"/>
      <c r="L411" s="7"/>
    </row>
    <row r="412" spans="1:12" ht="14.4">
      <c r="A412" s="7"/>
      <c r="B412" s="7"/>
      <c r="C412" s="7"/>
      <c r="D412" s="7"/>
      <c r="E412" s="7"/>
      <c r="F412" s="7"/>
      <c r="G412" s="7"/>
      <c r="H412" s="7"/>
      <c r="I412" s="7"/>
      <c r="J412" s="7"/>
      <c r="K412" s="7"/>
      <c r="L412" s="7"/>
    </row>
    <row r="413" spans="1:12" ht="14.4">
      <c r="A413" s="7"/>
      <c r="B413" s="7"/>
      <c r="C413" s="7"/>
      <c r="D413" s="7"/>
      <c r="E413" s="7"/>
      <c r="F413" s="7"/>
      <c r="G413" s="7"/>
      <c r="H413" s="7"/>
      <c r="I413" s="7"/>
      <c r="J413" s="7"/>
      <c r="K413" s="7"/>
      <c r="L413" s="7"/>
    </row>
    <row r="414" spans="1:12" ht="14.4">
      <c r="A414" s="7"/>
      <c r="B414" s="7"/>
      <c r="C414" s="7"/>
      <c r="D414" s="7"/>
      <c r="E414" s="7"/>
      <c r="F414" s="7"/>
      <c r="G414" s="7"/>
      <c r="H414" s="7"/>
      <c r="I414" s="7"/>
      <c r="J414" s="7"/>
      <c r="K414" s="7"/>
      <c r="L414" s="7"/>
    </row>
    <row r="415" spans="1:12" ht="14.4">
      <c r="A415" s="7"/>
      <c r="B415" s="7"/>
      <c r="C415" s="7"/>
      <c r="D415" s="7"/>
      <c r="E415" s="7"/>
      <c r="F415" s="7"/>
      <c r="G415" s="7"/>
      <c r="H415" s="7"/>
      <c r="I415" s="7"/>
      <c r="J415" s="7"/>
      <c r="K415" s="7"/>
      <c r="L415" s="7"/>
    </row>
    <row r="416" spans="1:12" ht="14.4">
      <c r="A416" s="7"/>
      <c r="B416" s="7"/>
      <c r="C416" s="7"/>
      <c r="D416" s="7"/>
      <c r="E416" s="7"/>
      <c r="F416" s="7"/>
      <c r="G416" s="7"/>
      <c r="H416" s="7"/>
      <c r="I416" s="7"/>
      <c r="J416" s="7"/>
      <c r="K416" s="7"/>
      <c r="L416" s="7"/>
    </row>
    <row r="417" spans="1:12" ht="14.4">
      <c r="A417" s="7"/>
      <c r="B417" s="7"/>
      <c r="C417" s="7"/>
      <c r="D417" s="7"/>
      <c r="E417" s="7"/>
      <c r="F417" s="7"/>
      <c r="G417" s="7"/>
      <c r="H417" s="7"/>
      <c r="I417" s="7"/>
      <c r="J417" s="7"/>
      <c r="K417" s="7"/>
      <c r="L417" s="7"/>
    </row>
    <row r="418" spans="1:12" ht="14.4">
      <c r="A418" s="7"/>
      <c r="B418" s="7"/>
      <c r="C418" s="7"/>
      <c r="D418" s="7"/>
      <c r="E418" s="7"/>
      <c r="F418" s="7"/>
      <c r="G418" s="7"/>
      <c r="H418" s="7"/>
      <c r="I418" s="7"/>
      <c r="J418" s="7"/>
      <c r="K418" s="7"/>
      <c r="L418" s="7"/>
    </row>
    <row r="419" spans="1:12" ht="14.4">
      <c r="A419" s="7"/>
      <c r="B419" s="7"/>
      <c r="C419" s="7"/>
      <c r="D419" s="7"/>
      <c r="E419" s="7"/>
      <c r="F419" s="7"/>
      <c r="G419" s="7"/>
      <c r="H419" s="7"/>
      <c r="I419" s="7"/>
      <c r="J419" s="7"/>
      <c r="K419" s="7"/>
      <c r="L419" s="7"/>
    </row>
    <row r="420" spans="1:12" ht="14.4">
      <c r="A420" s="7"/>
      <c r="B420" s="7"/>
      <c r="C420" s="7"/>
      <c r="D420" s="7"/>
      <c r="E420" s="7"/>
      <c r="F420" s="7"/>
      <c r="G420" s="7"/>
      <c r="H420" s="7"/>
      <c r="I420" s="7"/>
      <c r="J420" s="7"/>
      <c r="K420" s="7"/>
      <c r="L420" s="7"/>
    </row>
    <row r="421" spans="1:12" ht="14.4">
      <c r="A421" s="7"/>
      <c r="B421" s="7"/>
      <c r="C421" s="7"/>
      <c r="D421" s="7"/>
      <c r="E421" s="7"/>
      <c r="F421" s="7"/>
      <c r="G421" s="7"/>
      <c r="H421" s="7"/>
      <c r="I421" s="7"/>
      <c r="J421" s="7"/>
      <c r="K421" s="7"/>
      <c r="L421" s="7"/>
    </row>
    <row r="422" spans="1:12" ht="14.4">
      <c r="A422" s="7"/>
      <c r="B422" s="7"/>
      <c r="C422" s="7"/>
      <c r="D422" s="7"/>
      <c r="E422" s="7"/>
      <c r="F422" s="7"/>
      <c r="G422" s="7"/>
      <c r="H422" s="7"/>
      <c r="I422" s="7"/>
      <c r="J422" s="7"/>
      <c r="K422" s="7"/>
      <c r="L422" s="7"/>
    </row>
    <row r="423" spans="1:12" ht="14.4">
      <c r="A423" s="7"/>
      <c r="B423" s="7"/>
      <c r="C423" s="7"/>
      <c r="D423" s="7"/>
      <c r="E423" s="7"/>
      <c r="F423" s="7"/>
      <c r="G423" s="7"/>
      <c r="H423" s="7"/>
      <c r="I423" s="7"/>
      <c r="J423" s="7"/>
      <c r="K423" s="7"/>
      <c r="L423" s="7"/>
    </row>
    <row r="424" spans="1:12" ht="14.4">
      <c r="A424" s="7"/>
      <c r="B424" s="7"/>
      <c r="C424" s="7"/>
      <c r="D424" s="7"/>
      <c r="E424" s="7"/>
      <c r="F424" s="7"/>
      <c r="G424" s="7"/>
      <c r="H424" s="7"/>
      <c r="I424" s="7"/>
      <c r="J424" s="7"/>
      <c r="K424" s="7"/>
      <c r="L424" s="7"/>
    </row>
    <row r="425" spans="1:12" ht="14.4">
      <c r="A425" s="7"/>
      <c r="B425" s="7"/>
      <c r="C425" s="7"/>
      <c r="D425" s="7"/>
      <c r="E425" s="7"/>
      <c r="F425" s="7"/>
      <c r="G425" s="7"/>
      <c r="H425" s="7"/>
      <c r="I425" s="7"/>
      <c r="J425" s="7"/>
      <c r="K425" s="7"/>
      <c r="L425" s="7"/>
    </row>
    <row r="426" spans="1:12" ht="14.4">
      <c r="A426" s="7"/>
      <c r="B426" s="7"/>
      <c r="C426" s="7"/>
      <c r="D426" s="7"/>
      <c r="E426" s="7"/>
      <c r="F426" s="7"/>
      <c r="G426" s="7"/>
      <c r="H426" s="7"/>
      <c r="I426" s="7"/>
      <c r="J426" s="7"/>
      <c r="K426" s="7"/>
      <c r="L426" s="7"/>
    </row>
    <row r="427" spans="1:12" ht="14.4">
      <c r="A427" s="7"/>
      <c r="B427" s="7"/>
      <c r="C427" s="7"/>
      <c r="D427" s="7"/>
      <c r="E427" s="7"/>
      <c r="F427" s="7"/>
      <c r="G427" s="7"/>
      <c r="H427" s="7"/>
      <c r="I427" s="7"/>
      <c r="J427" s="7"/>
      <c r="K427" s="7"/>
      <c r="L427" s="7"/>
    </row>
    <row r="428" spans="1:12" ht="14.4">
      <c r="A428" s="7"/>
      <c r="B428" s="7"/>
      <c r="C428" s="7"/>
      <c r="D428" s="7"/>
      <c r="E428" s="7"/>
      <c r="F428" s="7"/>
      <c r="G428" s="7"/>
      <c r="H428" s="7"/>
      <c r="I428" s="7"/>
      <c r="J428" s="7"/>
      <c r="K428" s="7"/>
      <c r="L428" s="7"/>
    </row>
    <row r="429" spans="1:12" ht="14.4">
      <c r="A429" s="7"/>
      <c r="B429" s="7"/>
      <c r="C429" s="7"/>
      <c r="D429" s="7"/>
      <c r="E429" s="7"/>
      <c r="F429" s="7"/>
      <c r="G429" s="7"/>
      <c r="H429" s="7"/>
      <c r="I429" s="7"/>
      <c r="J429" s="7"/>
      <c r="K429" s="7"/>
      <c r="L429" s="7"/>
    </row>
    <row r="430" spans="1:12" ht="14.4">
      <c r="A430" s="7"/>
      <c r="B430" s="7"/>
      <c r="C430" s="7"/>
      <c r="D430" s="7"/>
      <c r="E430" s="7"/>
      <c r="F430" s="7"/>
      <c r="G430" s="7"/>
      <c r="H430" s="7"/>
      <c r="I430" s="7"/>
      <c r="J430" s="7"/>
      <c r="K430" s="7"/>
      <c r="L430" s="7"/>
    </row>
    <row r="431" spans="1:12" ht="14.4">
      <c r="A431" s="7"/>
      <c r="B431" s="7"/>
      <c r="C431" s="7"/>
      <c r="D431" s="7"/>
      <c r="E431" s="7"/>
      <c r="F431" s="7"/>
      <c r="G431" s="7"/>
      <c r="H431" s="7"/>
      <c r="I431" s="7"/>
      <c r="J431" s="7"/>
      <c r="K431" s="7"/>
      <c r="L431" s="7"/>
    </row>
    <row r="432" spans="1:12" ht="14.4">
      <c r="A432" s="7"/>
      <c r="B432" s="7"/>
      <c r="C432" s="7"/>
      <c r="D432" s="7"/>
      <c r="E432" s="7"/>
      <c r="F432" s="7"/>
      <c r="G432" s="7"/>
      <c r="H432" s="7"/>
      <c r="I432" s="7"/>
      <c r="J432" s="7"/>
      <c r="K432" s="7"/>
      <c r="L432" s="7"/>
    </row>
    <row r="433" spans="1:12" ht="14.4">
      <c r="A433" s="7"/>
      <c r="B433" s="7"/>
      <c r="C433" s="7"/>
      <c r="D433" s="7"/>
      <c r="E433" s="7"/>
      <c r="F433" s="7"/>
      <c r="G433" s="7"/>
      <c r="H433" s="7"/>
      <c r="I433" s="7"/>
      <c r="J433" s="7"/>
      <c r="K433" s="7"/>
      <c r="L433" s="7"/>
    </row>
    <row r="434" spans="1:12" ht="14.4">
      <c r="A434" s="7"/>
      <c r="B434" s="7"/>
      <c r="C434" s="7"/>
      <c r="D434" s="7"/>
      <c r="E434" s="7"/>
      <c r="F434" s="7"/>
      <c r="G434" s="7"/>
      <c r="H434" s="7"/>
      <c r="I434" s="7"/>
      <c r="J434" s="7"/>
      <c r="K434" s="7"/>
      <c r="L434" s="7"/>
    </row>
    <row r="435" spans="1:12" ht="14.4">
      <c r="A435" s="7"/>
      <c r="B435" s="7"/>
      <c r="C435" s="7"/>
      <c r="D435" s="7"/>
      <c r="E435" s="7"/>
      <c r="F435" s="7"/>
      <c r="G435" s="7"/>
      <c r="H435" s="7"/>
      <c r="I435" s="7"/>
      <c r="J435" s="7"/>
      <c r="K435" s="7"/>
      <c r="L435" s="7"/>
    </row>
    <row r="436" spans="1:12" ht="14.4">
      <c r="A436" s="7"/>
      <c r="B436" s="7"/>
      <c r="C436" s="7"/>
      <c r="D436" s="7"/>
      <c r="E436" s="7"/>
      <c r="F436" s="7"/>
      <c r="G436" s="7"/>
      <c r="H436" s="7"/>
      <c r="I436" s="7"/>
      <c r="J436" s="7"/>
      <c r="K436" s="7"/>
      <c r="L436" s="7"/>
    </row>
    <row r="437" spans="1:12" ht="14.4">
      <c r="A437" s="7"/>
      <c r="B437" s="7"/>
      <c r="C437" s="7"/>
      <c r="D437" s="7"/>
      <c r="E437" s="7"/>
      <c r="F437" s="7"/>
      <c r="G437" s="7"/>
      <c r="H437" s="7"/>
      <c r="I437" s="7"/>
      <c r="J437" s="7"/>
      <c r="K437" s="7"/>
      <c r="L437" s="7"/>
    </row>
    <row r="438" spans="1:12" ht="14.4">
      <c r="A438" s="7"/>
      <c r="B438" s="7"/>
      <c r="C438" s="7"/>
      <c r="D438" s="7"/>
      <c r="E438" s="7"/>
      <c r="F438" s="7"/>
      <c r="G438" s="7"/>
      <c r="H438" s="7"/>
      <c r="I438" s="7"/>
      <c r="J438" s="7"/>
      <c r="K438" s="7"/>
      <c r="L438" s="7"/>
    </row>
    <row r="439" spans="1:12" ht="14.4">
      <c r="A439" s="7"/>
      <c r="B439" s="7"/>
      <c r="C439" s="7"/>
      <c r="D439" s="7"/>
      <c r="E439" s="7"/>
      <c r="F439" s="7"/>
      <c r="G439" s="7"/>
      <c r="H439" s="7"/>
      <c r="I439" s="7"/>
      <c r="J439" s="7"/>
      <c r="K439" s="7"/>
      <c r="L439" s="7"/>
    </row>
    <row r="440" spans="1:12" ht="14.4">
      <c r="A440" s="7"/>
      <c r="B440" s="7"/>
      <c r="C440" s="7"/>
      <c r="D440" s="7"/>
      <c r="E440" s="7"/>
      <c r="F440" s="7"/>
      <c r="G440" s="7"/>
      <c r="H440" s="7"/>
      <c r="I440" s="7"/>
      <c r="J440" s="7"/>
      <c r="K440" s="7"/>
      <c r="L440" s="7"/>
    </row>
    <row r="441" spans="1:12" ht="14.4">
      <c r="A441" s="7"/>
      <c r="B441" s="7"/>
      <c r="C441" s="7"/>
      <c r="D441" s="7"/>
      <c r="E441" s="7"/>
      <c r="F441" s="7"/>
      <c r="G441" s="7"/>
      <c r="H441" s="7"/>
      <c r="I441" s="7"/>
      <c r="J441" s="7"/>
      <c r="K441" s="7"/>
      <c r="L441" s="7"/>
    </row>
    <row r="442" spans="1:12" ht="14.4">
      <c r="A442" s="7"/>
      <c r="B442" s="7"/>
      <c r="C442" s="7"/>
      <c r="D442" s="7"/>
      <c r="E442" s="7"/>
      <c r="F442" s="7"/>
      <c r="G442" s="7"/>
      <c r="H442" s="7"/>
      <c r="I442" s="7"/>
      <c r="J442" s="7"/>
      <c r="K442" s="7"/>
      <c r="L442" s="7"/>
    </row>
    <row r="443" spans="1:12" ht="14.4">
      <c r="A443" s="7"/>
      <c r="B443" s="7"/>
      <c r="C443" s="7"/>
      <c r="D443" s="7"/>
      <c r="E443" s="7"/>
      <c r="F443" s="7"/>
      <c r="G443" s="7"/>
      <c r="H443" s="7"/>
      <c r="I443" s="7"/>
      <c r="J443" s="7"/>
      <c r="K443" s="7"/>
      <c r="L443" s="7"/>
    </row>
    <row r="444" spans="1:12" ht="14.4">
      <c r="A444" s="7"/>
      <c r="B444" s="7"/>
      <c r="C444" s="7"/>
      <c r="D444" s="7"/>
      <c r="E444" s="7"/>
      <c r="F444" s="7"/>
      <c r="G444" s="7"/>
      <c r="H444" s="7"/>
      <c r="I444" s="7"/>
      <c r="J444" s="7"/>
      <c r="K444" s="7"/>
      <c r="L444" s="7"/>
    </row>
    <row r="445" spans="1:12" ht="14.4">
      <c r="A445" s="7"/>
      <c r="B445" s="7"/>
      <c r="C445" s="7"/>
      <c r="D445" s="7"/>
      <c r="E445" s="7"/>
      <c r="F445" s="7"/>
      <c r="G445" s="7"/>
      <c r="H445" s="7"/>
      <c r="I445" s="7"/>
      <c r="J445" s="7"/>
      <c r="K445" s="7"/>
      <c r="L445" s="7"/>
    </row>
    <row r="446" spans="1:12" ht="14.4">
      <c r="A446" s="7"/>
      <c r="B446" s="7"/>
      <c r="C446" s="7"/>
      <c r="D446" s="7"/>
      <c r="E446" s="7"/>
      <c r="F446" s="7"/>
      <c r="G446" s="7"/>
      <c r="H446" s="7"/>
      <c r="I446" s="7"/>
      <c r="J446" s="7"/>
      <c r="K446" s="7"/>
      <c r="L446" s="7"/>
    </row>
    <row r="447" spans="1:12" ht="14.4">
      <c r="A447" s="7"/>
      <c r="B447" s="7"/>
      <c r="C447" s="7"/>
      <c r="D447" s="7"/>
      <c r="E447" s="7"/>
      <c r="F447" s="7"/>
      <c r="G447" s="7"/>
      <c r="H447" s="7"/>
      <c r="I447" s="7"/>
      <c r="J447" s="7"/>
      <c r="K447" s="7"/>
      <c r="L447" s="7"/>
    </row>
    <row r="448" spans="1:12" ht="14.4">
      <c r="A448" s="7"/>
      <c r="B448" s="7"/>
      <c r="C448" s="7"/>
      <c r="D448" s="7"/>
      <c r="E448" s="7"/>
      <c r="F448" s="7"/>
      <c r="G448" s="7"/>
      <c r="H448" s="7"/>
      <c r="I448" s="7"/>
      <c r="J448" s="7"/>
      <c r="K448" s="7"/>
      <c r="L448" s="7"/>
    </row>
    <row r="449" spans="1:12" ht="14.4">
      <c r="A449" s="7"/>
      <c r="B449" s="7"/>
      <c r="C449" s="7"/>
      <c r="D449" s="7"/>
      <c r="E449" s="7"/>
      <c r="F449" s="7"/>
      <c r="G449" s="7"/>
      <c r="H449" s="7"/>
      <c r="I449" s="7"/>
      <c r="J449" s="7"/>
      <c r="K449" s="7"/>
      <c r="L449" s="7"/>
    </row>
    <row r="450" spans="1:12" ht="14.4">
      <c r="A450" s="7"/>
      <c r="B450" s="7"/>
      <c r="C450" s="7"/>
      <c r="D450" s="7"/>
      <c r="E450" s="7"/>
      <c r="F450" s="7"/>
      <c r="G450" s="7"/>
      <c r="H450" s="7"/>
      <c r="I450" s="7"/>
      <c r="J450" s="7"/>
      <c r="K450" s="7"/>
      <c r="L450" s="7"/>
    </row>
    <row r="451" spans="1:12" ht="14.4">
      <c r="A451" s="7"/>
      <c r="B451" s="7"/>
      <c r="C451" s="7"/>
      <c r="D451" s="7"/>
      <c r="E451" s="7"/>
      <c r="F451" s="7"/>
      <c r="G451" s="7"/>
      <c r="H451" s="7"/>
      <c r="I451" s="7"/>
      <c r="J451" s="7"/>
      <c r="K451" s="7"/>
      <c r="L451" s="7"/>
    </row>
    <row r="452" spans="1:12" ht="14.4">
      <c r="A452" s="7"/>
      <c r="B452" s="7"/>
      <c r="C452" s="7"/>
      <c r="D452" s="7"/>
      <c r="E452" s="7"/>
      <c r="F452" s="7"/>
      <c r="G452" s="7"/>
      <c r="H452" s="7"/>
      <c r="I452" s="7"/>
      <c r="J452" s="7"/>
      <c r="K452" s="7"/>
      <c r="L452" s="7"/>
    </row>
    <row r="453" spans="1:12" ht="14.4">
      <c r="A453" s="7"/>
      <c r="B453" s="7"/>
      <c r="C453" s="7"/>
      <c r="D453" s="7"/>
      <c r="E453" s="7"/>
      <c r="F453" s="7"/>
      <c r="G453" s="7"/>
      <c r="H453" s="7"/>
      <c r="I453" s="7"/>
      <c r="J453" s="7"/>
      <c r="K453" s="7"/>
      <c r="L453" s="7"/>
    </row>
    <row r="454" spans="1:12" ht="14.4">
      <c r="A454" s="7"/>
      <c r="B454" s="7"/>
      <c r="C454" s="7"/>
      <c r="D454" s="7"/>
      <c r="E454" s="7"/>
      <c r="F454" s="7"/>
      <c r="G454" s="7"/>
      <c r="H454" s="7"/>
      <c r="I454" s="7"/>
      <c r="J454" s="7"/>
      <c r="K454" s="7"/>
      <c r="L454" s="7"/>
    </row>
    <row r="455" spans="1:12" ht="14.4">
      <c r="A455" s="7"/>
      <c r="B455" s="7"/>
      <c r="C455" s="7"/>
      <c r="D455" s="7"/>
      <c r="E455" s="7"/>
      <c r="F455" s="7"/>
      <c r="G455" s="7"/>
      <c r="H455" s="7"/>
      <c r="I455" s="7"/>
      <c r="J455" s="7"/>
      <c r="K455" s="7"/>
      <c r="L455" s="7"/>
    </row>
    <row r="456" spans="1:12" ht="14.4">
      <c r="A456" s="7"/>
      <c r="B456" s="7"/>
      <c r="C456" s="7"/>
      <c r="D456" s="7"/>
      <c r="E456" s="7"/>
      <c r="F456" s="7"/>
      <c r="G456" s="7"/>
      <c r="H456" s="7"/>
      <c r="I456" s="7"/>
      <c r="J456" s="7"/>
      <c r="K456" s="7"/>
      <c r="L456" s="7"/>
    </row>
    <row r="457" spans="1:12" ht="14.4">
      <c r="A457" s="7"/>
      <c r="B457" s="7"/>
      <c r="C457" s="7"/>
      <c r="D457" s="7"/>
      <c r="E457" s="7"/>
      <c r="F457" s="7"/>
      <c r="G457" s="7"/>
      <c r="H457" s="7"/>
      <c r="I457" s="7"/>
      <c r="J457" s="7"/>
      <c r="K457" s="7"/>
      <c r="L457" s="7"/>
    </row>
    <row r="458" spans="1:12" ht="14.4">
      <c r="A458" s="7"/>
      <c r="B458" s="7"/>
      <c r="C458" s="7"/>
      <c r="D458" s="7"/>
      <c r="E458" s="7"/>
      <c r="F458" s="7"/>
      <c r="G458" s="7"/>
      <c r="H458" s="7"/>
      <c r="I458" s="7"/>
      <c r="J458" s="7"/>
      <c r="K458" s="7"/>
      <c r="L458" s="7"/>
    </row>
    <row r="459" spans="1:12" ht="14.4">
      <c r="A459" s="7"/>
      <c r="B459" s="7"/>
      <c r="C459" s="7"/>
      <c r="D459" s="7"/>
      <c r="E459" s="7"/>
      <c r="F459" s="7"/>
      <c r="G459" s="7"/>
      <c r="H459" s="7"/>
      <c r="I459" s="7"/>
      <c r="J459" s="7"/>
      <c r="K459" s="7"/>
      <c r="L459" s="7"/>
    </row>
    <row r="460" spans="1:12" ht="14.4">
      <c r="A460" s="7"/>
      <c r="B460" s="7"/>
      <c r="C460" s="7"/>
      <c r="D460" s="7"/>
      <c r="E460" s="7"/>
      <c r="F460" s="7"/>
      <c r="G460" s="7"/>
      <c r="H460" s="7"/>
      <c r="I460" s="7"/>
      <c r="J460" s="7"/>
      <c r="K460" s="7"/>
      <c r="L460" s="7"/>
    </row>
    <row r="461" spans="1:12" ht="14.4">
      <c r="A461" s="7"/>
      <c r="B461" s="7"/>
      <c r="C461" s="7"/>
      <c r="D461" s="7"/>
      <c r="E461" s="7"/>
      <c r="F461" s="7"/>
      <c r="G461" s="7"/>
      <c r="H461" s="7"/>
      <c r="I461" s="7"/>
      <c r="J461" s="7"/>
      <c r="K461" s="7"/>
      <c r="L461" s="7"/>
    </row>
    <row r="462" spans="1:12" ht="14.4">
      <c r="A462" s="7"/>
      <c r="B462" s="7"/>
      <c r="C462" s="7"/>
      <c r="D462" s="7"/>
      <c r="E462" s="7"/>
      <c r="F462" s="7"/>
      <c r="G462" s="7"/>
      <c r="H462" s="7"/>
      <c r="I462" s="7"/>
      <c r="J462" s="7"/>
      <c r="K462" s="7"/>
      <c r="L462" s="7"/>
    </row>
    <row r="463" spans="1:12" ht="14.4">
      <c r="A463" s="7"/>
      <c r="B463" s="7"/>
      <c r="C463" s="7"/>
      <c r="D463" s="7"/>
      <c r="E463" s="7"/>
      <c r="F463" s="7"/>
      <c r="G463" s="7"/>
      <c r="H463" s="7"/>
      <c r="I463" s="7"/>
      <c r="J463" s="7"/>
      <c r="K463" s="7"/>
      <c r="L463" s="7"/>
    </row>
    <row r="464" spans="1:12" ht="14.4">
      <c r="A464" s="7"/>
      <c r="B464" s="7"/>
      <c r="C464" s="7"/>
      <c r="D464" s="7"/>
      <c r="E464" s="7"/>
      <c r="F464" s="7"/>
      <c r="G464" s="7"/>
      <c r="H464" s="7"/>
      <c r="I464" s="7"/>
      <c r="J464" s="7"/>
      <c r="K464" s="7"/>
      <c r="L464" s="7"/>
    </row>
    <row r="465" spans="1:12" ht="14.4">
      <c r="A465" s="7"/>
      <c r="B465" s="7"/>
      <c r="C465" s="7"/>
      <c r="D465" s="7"/>
      <c r="E465" s="7"/>
      <c r="F465" s="7"/>
      <c r="G465" s="7"/>
      <c r="H465" s="7"/>
      <c r="I465" s="7"/>
      <c r="J465" s="7"/>
      <c r="K465" s="7"/>
      <c r="L465" s="7"/>
    </row>
    <row r="466" spans="1:12" ht="14.4">
      <c r="A466" s="7"/>
      <c r="B466" s="7"/>
      <c r="C466" s="7"/>
      <c r="D466" s="7"/>
      <c r="E466" s="7"/>
      <c r="F466" s="7"/>
      <c r="G466" s="7"/>
      <c r="H466" s="7"/>
      <c r="I466" s="7"/>
      <c r="J466" s="7"/>
      <c r="K466" s="7"/>
      <c r="L466" s="7"/>
    </row>
    <row r="467" spans="1:12" ht="14.4">
      <c r="A467" s="7"/>
      <c r="B467" s="7"/>
      <c r="C467" s="7"/>
      <c r="D467" s="7"/>
      <c r="E467" s="7"/>
      <c r="F467" s="7"/>
      <c r="G467" s="7"/>
      <c r="H467" s="7"/>
      <c r="I467" s="7"/>
      <c r="J467" s="7"/>
      <c r="K467" s="7"/>
      <c r="L467" s="7"/>
    </row>
    <row r="468" spans="1:12" ht="14.4">
      <c r="A468" s="7"/>
      <c r="B468" s="7"/>
      <c r="C468" s="7"/>
      <c r="D468" s="7"/>
      <c r="E468" s="7"/>
      <c r="F468" s="7"/>
      <c r="G468" s="7"/>
      <c r="H468" s="7"/>
      <c r="I468" s="7"/>
      <c r="J468" s="7"/>
      <c r="K468" s="7"/>
      <c r="L468" s="7"/>
    </row>
    <row r="469" spans="1:12" ht="14.4">
      <c r="A469" s="7"/>
      <c r="B469" s="7"/>
      <c r="C469" s="7"/>
      <c r="D469" s="7"/>
      <c r="E469" s="7"/>
      <c r="F469" s="7"/>
      <c r="G469" s="7"/>
      <c r="H469" s="7"/>
      <c r="I469" s="7"/>
      <c r="J469" s="7"/>
      <c r="K469" s="7"/>
      <c r="L469" s="7"/>
    </row>
    <row r="470" spans="1:12" ht="14.4">
      <c r="A470" s="7"/>
      <c r="B470" s="7"/>
      <c r="C470" s="7"/>
      <c r="D470" s="7"/>
      <c r="E470" s="7"/>
      <c r="F470" s="7"/>
      <c r="G470" s="7"/>
      <c r="H470" s="7"/>
      <c r="I470" s="7"/>
      <c r="J470" s="7"/>
      <c r="K470" s="7"/>
      <c r="L470" s="7"/>
    </row>
    <row r="471" spans="1:12" ht="14.4">
      <c r="A471" s="7"/>
      <c r="B471" s="7"/>
      <c r="C471" s="7"/>
      <c r="D471" s="7"/>
      <c r="E471" s="7"/>
      <c r="F471" s="7"/>
      <c r="G471" s="7"/>
      <c r="H471" s="7"/>
      <c r="I471" s="7"/>
      <c r="J471" s="7"/>
      <c r="K471" s="7"/>
      <c r="L471" s="7"/>
    </row>
    <row r="472" spans="1:12" ht="14.4">
      <c r="A472" s="7"/>
      <c r="B472" s="7"/>
      <c r="C472" s="7"/>
      <c r="D472" s="7"/>
      <c r="E472" s="7"/>
      <c r="F472" s="7"/>
      <c r="G472" s="7"/>
      <c r="H472" s="7"/>
      <c r="I472" s="7"/>
      <c r="J472" s="7"/>
      <c r="K472" s="7"/>
      <c r="L472" s="7"/>
    </row>
    <row r="473" spans="1:12" ht="14.4">
      <c r="A473" s="7"/>
      <c r="B473" s="7"/>
      <c r="C473" s="7"/>
      <c r="D473" s="7"/>
      <c r="E473" s="7"/>
      <c r="F473" s="7"/>
      <c r="G473" s="7"/>
      <c r="H473" s="7"/>
      <c r="I473" s="7"/>
      <c r="J473" s="7"/>
      <c r="K473" s="7"/>
      <c r="L473" s="7"/>
    </row>
    <row r="474" spans="1:12" ht="14.4">
      <c r="A474" s="7"/>
      <c r="B474" s="7"/>
      <c r="C474" s="7"/>
      <c r="D474" s="7"/>
      <c r="E474" s="7"/>
      <c r="F474" s="7"/>
      <c r="G474" s="7"/>
      <c r="H474" s="7"/>
      <c r="I474" s="7"/>
      <c r="J474" s="7"/>
      <c r="K474" s="7"/>
      <c r="L474" s="7"/>
    </row>
    <row r="475" spans="1:12" ht="14.4">
      <c r="A475" s="7"/>
      <c r="B475" s="7"/>
      <c r="C475" s="7"/>
      <c r="D475" s="7"/>
      <c r="E475" s="7"/>
      <c r="F475" s="7"/>
      <c r="G475" s="7"/>
      <c r="H475" s="7"/>
      <c r="I475" s="7"/>
      <c r="J475" s="7"/>
      <c r="K475" s="7"/>
      <c r="L475" s="7"/>
    </row>
    <row r="476" spans="1:12" ht="14.4">
      <c r="A476" s="7"/>
      <c r="B476" s="7"/>
      <c r="C476" s="7"/>
      <c r="D476" s="7"/>
      <c r="E476" s="7"/>
      <c r="F476" s="7"/>
      <c r="G476" s="7"/>
      <c r="H476" s="7"/>
      <c r="I476" s="7"/>
      <c r="J476" s="7"/>
      <c r="K476" s="7"/>
      <c r="L476" s="7"/>
    </row>
    <row r="477" spans="1:12" ht="14.4">
      <c r="A477" s="7"/>
      <c r="B477" s="7"/>
      <c r="C477" s="7"/>
      <c r="D477" s="7"/>
      <c r="E477" s="7"/>
      <c r="F477" s="7"/>
      <c r="G477" s="7"/>
      <c r="H477" s="7"/>
      <c r="I477" s="7"/>
      <c r="J477" s="7"/>
      <c r="K477" s="7"/>
      <c r="L477" s="7"/>
    </row>
    <row r="478" spans="1:12" ht="14.4">
      <c r="A478" s="7"/>
      <c r="B478" s="7"/>
      <c r="C478" s="7"/>
      <c r="D478" s="7"/>
      <c r="E478" s="7"/>
      <c r="F478" s="7"/>
      <c r="G478" s="7"/>
      <c r="H478" s="7"/>
      <c r="I478" s="7"/>
      <c r="J478" s="7"/>
      <c r="K478" s="7"/>
      <c r="L478" s="7"/>
    </row>
    <row r="479" spans="1:12" ht="14.4">
      <c r="A479" s="7"/>
      <c r="B479" s="7"/>
      <c r="C479" s="7"/>
      <c r="D479" s="7"/>
      <c r="E479" s="7"/>
      <c r="F479" s="7"/>
      <c r="G479" s="7"/>
      <c r="H479" s="7"/>
      <c r="I479" s="7"/>
      <c r="J479" s="7"/>
      <c r="K479" s="7"/>
      <c r="L479" s="7"/>
    </row>
    <row r="480" spans="1:12" ht="14.4">
      <c r="A480" s="7"/>
      <c r="B480" s="7"/>
      <c r="C480" s="7"/>
      <c r="D480" s="7"/>
      <c r="E480" s="7"/>
      <c r="F480" s="7"/>
      <c r="G480" s="7"/>
      <c r="H480" s="7"/>
      <c r="I480" s="7"/>
      <c r="J480" s="7"/>
      <c r="K480" s="7"/>
      <c r="L480" s="7"/>
    </row>
    <row r="481" spans="1:12" ht="14.4">
      <c r="A481" s="7"/>
      <c r="B481" s="7"/>
      <c r="C481" s="7"/>
      <c r="D481" s="7"/>
      <c r="E481" s="7"/>
      <c r="F481" s="7"/>
      <c r="G481" s="7"/>
      <c r="H481" s="7"/>
      <c r="I481" s="7"/>
      <c r="J481" s="7"/>
      <c r="K481" s="7"/>
      <c r="L481" s="7"/>
    </row>
    <row r="482" spans="1:12" ht="14.4">
      <c r="A482" s="7"/>
      <c r="B482" s="7"/>
      <c r="C482" s="7"/>
      <c r="D482" s="7"/>
      <c r="E482" s="7"/>
      <c r="F482" s="7"/>
      <c r="G482" s="7"/>
      <c r="H482" s="7"/>
      <c r="I482" s="7"/>
      <c r="J482" s="7"/>
      <c r="K482" s="7"/>
      <c r="L482" s="7"/>
    </row>
    <row r="483" spans="1:12" ht="14.4">
      <c r="A483" s="7"/>
      <c r="B483" s="7"/>
      <c r="C483" s="7"/>
      <c r="D483" s="7"/>
      <c r="E483" s="7"/>
      <c r="F483" s="7"/>
      <c r="G483" s="7"/>
      <c r="H483" s="7"/>
      <c r="I483" s="7"/>
      <c r="J483" s="7"/>
      <c r="K483" s="7"/>
      <c r="L483" s="7"/>
    </row>
    <row r="484" spans="1:12" ht="14.4">
      <c r="A484" s="7"/>
      <c r="B484" s="7"/>
      <c r="C484" s="7"/>
      <c r="D484" s="7"/>
      <c r="E484" s="7"/>
      <c r="F484" s="7"/>
      <c r="G484" s="7"/>
      <c r="H484" s="7"/>
      <c r="I484" s="7"/>
      <c r="J484" s="7"/>
      <c r="K484" s="7"/>
      <c r="L484" s="7"/>
    </row>
    <row r="485" spans="1:12" ht="14.4">
      <c r="A485" s="7"/>
      <c r="B485" s="7"/>
      <c r="C485" s="7"/>
      <c r="D485" s="7"/>
      <c r="E485" s="7"/>
      <c r="F485" s="7"/>
      <c r="G485" s="7"/>
      <c r="H485" s="7"/>
      <c r="I485" s="7"/>
      <c r="J485" s="7"/>
      <c r="K485" s="7"/>
      <c r="L485" s="7"/>
    </row>
    <row r="486" spans="1:12" ht="14.4">
      <c r="A486" s="7"/>
      <c r="B486" s="7"/>
      <c r="C486" s="7"/>
      <c r="D486" s="7"/>
      <c r="E486" s="7"/>
      <c r="F486" s="7"/>
      <c r="G486" s="7"/>
      <c r="H486" s="7"/>
      <c r="I486" s="7"/>
      <c r="J486" s="7"/>
      <c r="K486" s="7"/>
      <c r="L486" s="7"/>
    </row>
    <row r="487" spans="1:12" ht="14.4">
      <c r="A487" s="7"/>
      <c r="B487" s="7"/>
      <c r="C487" s="7"/>
      <c r="D487" s="7"/>
      <c r="E487" s="7"/>
      <c r="F487" s="7"/>
      <c r="G487" s="7"/>
      <c r="H487" s="7"/>
      <c r="I487" s="7"/>
      <c r="J487" s="7"/>
      <c r="K487" s="7"/>
      <c r="L487" s="7"/>
    </row>
    <row r="488" spans="1:12" ht="14.4">
      <c r="A488" s="7"/>
      <c r="B488" s="7"/>
      <c r="C488" s="7"/>
      <c r="D488" s="7"/>
      <c r="E488" s="7"/>
      <c r="F488" s="7"/>
      <c r="G488" s="7"/>
      <c r="H488" s="7"/>
      <c r="I488" s="7"/>
      <c r="J488" s="7"/>
      <c r="K488" s="7"/>
      <c r="L488" s="7"/>
    </row>
    <row r="489" spans="1:12" ht="14.4">
      <c r="A489" s="7"/>
      <c r="B489" s="7"/>
      <c r="C489" s="7"/>
      <c r="D489" s="7"/>
      <c r="E489" s="7"/>
      <c r="F489" s="7"/>
      <c r="G489" s="7"/>
      <c r="H489" s="7"/>
      <c r="I489" s="7"/>
      <c r="J489" s="7"/>
      <c r="K489" s="7"/>
      <c r="L489" s="7"/>
    </row>
    <row r="490" spans="1:12" ht="14.4">
      <c r="A490" s="7"/>
      <c r="B490" s="7"/>
      <c r="C490" s="7"/>
      <c r="D490" s="7"/>
      <c r="E490" s="7"/>
      <c r="F490" s="7"/>
      <c r="G490" s="7"/>
      <c r="H490" s="7"/>
      <c r="I490" s="7"/>
      <c r="J490" s="7"/>
      <c r="K490" s="7"/>
      <c r="L490" s="7"/>
    </row>
    <row r="491" spans="1:12" ht="14.4">
      <c r="A491" s="7"/>
      <c r="B491" s="7"/>
      <c r="C491" s="7"/>
      <c r="D491" s="7"/>
      <c r="E491" s="7"/>
      <c r="F491" s="7"/>
      <c r="G491" s="7"/>
      <c r="H491" s="7"/>
      <c r="I491" s="7"/>
      <c r="J491" s="7"/>
      <c r="K491" s="7"/>
      <c r="L491" s="7"/>
    </row>
    <row r="492" spans="1:12" ht="14.4">
      <c r="A492" s="7"/>
      <c r="B492" s="7"/>
      <c r="C492" s="7"/>
      <c r="D492" s="7"/>
      <c r="E492" s="7"/>
      <c r="F492" s="7"/>
      <c r="G492" s="7"/>
      <c r="H492" s="7"/>
      <c r="I492" s="7"/>
      <c r="J492" s="7"/>
      <c r="K492" s="7"/>
      <c r="L492" s="7"/>
    </row>
    <row r="493" spans="1:12" ht="14.4">
      <c r="A493" s="7"/>
      <c r="B493" s="7"/>
      <c r="C493" s="7"/>
      <c r="D493" s="7"/>
      <c r="E493" s="7"/>
      <c r="F493" s="7"/>
      <c r="G493" s="7"/>
      <c r="H493" s="7"/>
      <c r="I493" s="7"/>
      <c r="J493" s="7"/>
      <c r="K493" s="7"/>
      <c r="L493" s="7"/>
    </row>
    <row r="494" spans="1:12" ht="14.4">
      <c r="A494" s="7"/>
      <c r="B494" s="7"/>
      <c r="C494" s="7"/>
      <c r="D494" s="7"/>
      <c r="E494" s="7"/>
      <c r="F494" s="7"/>
      <c r="G494" s="7"/>
      <c r="H494" s="7"/>
      <c r="I494" s="7"/>
      <c r="J494" s="7"/>
      <c r="K494" s="7"/>
      <c r="L494" s="7"/>
    </row>
    <row r="495" spans="1:12" ht="14.4">
      <c r="A495" s="7"/>
      <c r="B495" s="7"/>
      <c r="C495" s="7"/>
      <c r="D495" s="7"/>
      <c r="E495" s="7"/>
      <c r="F495" s="7"/>
      <c r="G495" s="7"/>
      <c r="H495" s="7"/>
      <c r="I495" s="7"/>
      <c r="J495" s="7"/>
      <c r="K495" s="7"/>
      <c r="L495" s="7"/>
    </row>
    <row r="496" spans="1:12" ht="14.4">
      <c r="A496" s="7"/>
      <c r="B496" s="7"/>
      <c r="C496" s="7"/>
      <c r="D496" s="7"/>
      <c r="E496" s="7"/>
      <c r="F496" s="7"/>
      <c r="G496" s="7"/>
      <c r="H496" s="7"/>
      <c r="I496" s="7"/>
      <c r="J496" s="7"/>
      <c r="K496" s="7"/>
      <c r="L496" s="7"/>
    </row>
    <row r="497" spans="1:12" ht="14.4">
      <c r="A497" s="7"/>
      <c r="B497" s="7"/>
      <c r="C497" s="7"/>
      <c r="D497" s="7"/>
      <c r="E497" s="7"/>
      <c r="F497" s="7"/>
      <c r="G497" s="7"/>
      <c r="H497" s="7"/>
      <c r="I497" s="7"/>
      <c r="J497" s="7"/>
      <c r="K497" s="7"/>
      <c r="L497" s="7"/>
    </row>
    <row r="498" spans="1:12" ht="14.4">
      <c r="A498" s="7"/>
      <c r="B498" s="7"/>
      <c r="C498" s="7"/>
      <c r="D498" s="7"/>
      <c r="E498" s="7"/>
      <c r="F498" s="7"/>
      <c r="G498" s="7"/>
      <c r="H498" s="7"/>
      <c r="I498" s="7"/>
      <c r="J498" s="7"/>
      <c r="K498" s="7"/>
      <c r="L498" s="7"/>
    </row>
    <row r="499" spans="1:12" ht="14.4">
      <c r="A499" s="7"/>
      <c r="B499" s="7"/>
      <c r="C499" s="7"/>
      <c r="D499" s="7"/>
      <c r="E499" s="7"/>
      <c r="F499" s="7"/>
      <c r="G499" s="7"/>
      <c r="H499" s="7"/>
      <c r="I499" s="7"/>
      <c r="J499" s="7"/>
      <c r="K499" s="7"/>
      <c r="L499" s="7"/>
    </row>
    <row r="500" spans="1:12" ht="14.4">
      <c r="A500" s="7"/>
      <c r="B500" s="7"/>
      <c r="C500" s="7"/>
      <c r="D500" s="7"/>
      <c r="E500" s="7"/>
      <c r="F500" s="7"/>
      <c r="G500" s="7"/>
      <c r="H500" s="7"/>
      <c r="I500" s="7"/>
      <c r="J500" s="7"/>
      <c r="K500" s="7"/>
      <c r="L500" s="7"/>
    </row>
    <row r="501" spans="1:12" ht="14.4">
      <c r="A501" s="7"/>
      <c r="B501" s="7"/>
      <c r="C501" s="7"/>
      <c r="D501" s="7"/>
      <c r="E501" s="7"/>
      <c r="F501" s="7"/>
      <c r="G501" s="7"/>
      <c r="H501" s="7"/>
      <c r="I501" s="7"/>
      <c r="J501" s="7"/>
      <c r="K501" s="7"/>
      <c r="L501" s="7"/>
    </row>
    <row r="502" spans="1:12" ht="14.4">
      <c r="A502" s="7"/>
      <c r="B502" s="7"/>
      <c r="C502" s="7"/>
      <c r="D502" s="7"/>
      <c r="E502" s="7"/>
      <c r="F502" s="7"/>
      <c r="G502" s="7"/>
      <c r="H502" s="7"/>
      <c r="I502" s="7"/>
      <c r="J502" s="7"/>
      <c r="K502" s="7"/>
      <c r="L502" s="7"/>
    </row>
    <row r="503" spans="1:12" ht="14.4">
      <c r="A503" s="7"/>
      <c r="B503" s="7"/>
      <c r="C503" s="7"/>
      <c r="D503" s="7"/>
      <c r="E503" s="7"/>
      <c r="F503" s="7"/>
      <c r="G503" s="7"/>
      <c r="H503" s="7"/>
      <c r="I503" s="7"/>
      <c r="J503" s="7"/>
      <c r="K503" s="7"/>
      <c r="L503" s="7"/>
    </row>
    <row r="504" spans="1:12" ht="14.4">
      <c r="A504" s="7"/>
      <c r="B504" s="7"/>
      <c r="C504" s="7"/>
      <c r="D504" s="7"/>
      <c r="E504" s="7"/>
      <c r="F504" s="7"/>
      <c r="G504" s="7"/>
      <c r="H504" s="7"/>
      <c r="I504" s="7"/>
      <c r="J504" s="7"/>
      <c r="K504" s="7"/>
      <c r="L504" s="7"/>
    </row>
    <row r="505" spans="1:12" ht="14.4">
      <c r="A505" s="7"/>
      <c r="B505" s="7"/>
      <c r="C505" s="7"/>
      <c r="D505" s="7"/>
      <c r="E505" s="7"/>
      <c r="F505" s="7"/>
      <c r="G505" s="7"/>
      <c r="H505" s="7"/>
      <c r="I505" s="7"/>
      <c r="J505" s="7"/>
      <c r="K505" s="7"/>
      <c r="L505" s="7"/>
    </row>
    <row r="506" spans="1:12" ht="14.4">
      <c r="A506" s="7"/>
      <c r="B506" s="7"/>
      <c r="C506" s="7"/>
      <c r="D506" s="7"/>
      <c r="E506" s="7"/>
      <c r="F506" s="7"/>
      <c r="G506" s="7"/>
      <c r="H506" s="7"/>
      <c r="I506" s="7"/>
      <c r="J506" s="7"/>
      <c r="K506" s="7"/>
      <c r="L506" s="7"/>
    </row>
    <row r="507" spans="1:12" ht="14.4">
      <c r="A507" s="7"/>
      <c r="B507" s="7"/>
      <c r="C507" s="7"/>
      <c r="D507" s="7"/>
      <c r="E507" s="7"/>
      <c r="F507" s="7"/>
      <c r="G507" s="7"/>
      <c r="H507" s="7"/>
      <c r="I507" s="7"/>
      <c r="J507" s="7"/>
      <c r="K507" s="7"/>
      <c r="L507" s="7"/>
    </row>
    <row r="508" spans="1:12" ht="14.4">
      <c r="A508" s="7"/>
      <c r="B508" s="7"/>
      <c r="C508" s="7"/>
      <c r="D508" s="7"/>
      <c r="E508" s="7"/>
      <c r="F508" s="7"/>
      <c r="G508" s="7"/>
      <c r="H508" s="7"/>
      <c r="I508" s="7"/>
      <c r="J508" s="7"/>
      <c r="K508" s="7"/>
      <c r="L508" s="7"/>
    </row>
    <row r="509" spans="1:12" ht="14.4">
      <c r="A509" s="7"/>
      <c r="B509" s="7"/>
      <c r="C509" s="7"/>
      <c r="D509" s="7"/>
      <c r="E509" s="7"/>
      <c r="F509" s="7"/>
      <c r="G509" s="7"/>
      <c r="H509" s="7"/>
      <c r="I509" s="7"/>
      <c r="J509" s="7"/>
      <c r="K509" s="7"/>
      <c r="L509" s="7"/>
    </row>
    <row r="510" spans="1:12" ht="14.4">
      <c r="A510" s="7"/>
      <c r="B510" s="7"/>
      <c r="C510" s="7"/>
      <c r="D510" s="7"/>
      <c r="E510" s="7"/>
      <c r="F510" s="7"/>
      <c r="G510" s="7"/>
      <c r="H510" s="7"/>
      <c r="I510" s="7"/>
      <c r="J510" s="7"/>
      <c r="K510" s="7"/>
      <c r="L510" s="7"/>
    </row>
    <row r="511" spans="1:12" ht="14.4">
      <c r="A511" s="7"/>
      <c r="B511" s="7"/>
      <c r="C511" s="7"/>
      <c r="D511" s="7"/>
      <c r="E511" s="7"/>
      <c r="F511" s="7"/>
      <c r="G511" s="7"/>
      <c r="H511" s="7"/>
      <c r="I511" s="7"/>
      <c r="J511" s="7"/>
      <c r="K511" s="7"/>
      <c r="L511" s="7"/>
    </row>
    <row r="512" spans="1:12" ht="14.4">
      <c r="A512" s="7"/>
      <c r="B512" s="7"/>
      <c r="C512" s="7"/>
      <c r="D512" s="7"/>
      <c r="E512" s="7"/>
      <c r="F512" s="7"/>
      <c r="G512" s="7"/>
      <c r="H512" s="7"/>
      <c r="I512" s="7"/>
      <c r="J512" s="7"/>
      <c r="K512" s="7"/>
      <c r="L512" s="7"/>
    </row>
    <row r="513" spans="1:12" ht="14.4">
      <c r="A513" s="7"/>
      <c r="B513" s="7"/>
      <c r="C513" s="7"/>
      <c r="D513" s="7"/>
      <c r="E513" s="7"/>
      <c r="F513" s="7"/>
      <c r="G513" s="7"/>
      <c r="H513" s="7"/>
      <c r="I513" s="7"/>
      <c r="J513" s="7"/>
      <c r="K513" s="7"/>
      <c r="L513" s="7"/>
    </row>
    <row r="514" spans="1:12" ht="14.4">
      <c r="A514" s="7"/>
      <c r="B514" s="7"/>
      <c r="C514" s="7"/>
      <c r="D514" s="7"/>
      <c r="E514" s="7"/>
      <c r="F514" s="7"/>
      <c r="G514" s="7"/>
      <c r="H514" s="7"/>
      <c r="I514" s="7"/>
      <c r="J514" s="7"/>
      <c r="K514" s="7"/>
      <c r="L514" s="7"/>
    </row>
    <row r="515" spans="1:12" ht="14.4">
      <c r="A515" s="7"/>
      <c r="B515" s="7"/>
      <c r="C515" s="7"/>
      <c r="D515" s="7"/>
      <c r="E515" s="7"/>
      <c r="F515" s="7"/>
      <c r="G515" s="7"/>
      <c r="H515" s="7"/>
      <c r="I515" s="7"/>
      <c r="J515" s="7"/>
      <c r="K515" s="7"/>
      <c r="L515" s="7"/>
    </row>
    <row r="516" spans="1:12" ht="14.4">
      <c r="A516" s="7"/>
      <c r="B516" s="7"/>
      <c r="C516" s="7"/>
      <c r="D516" s="7"/>
      <c r="E516" s="7"/>
      <c r="F516" s="7"/>
      <c r="G516" s="7"/>
      <c r="H516" s="7"/>
      <c r="I516" s="7"/>
      <c r="J516" s="7"/>
      <c r="K516" s="7"/>
      <c r="L516" s="7"/>
    </row>
    <row r="517" spans="1:12" ht="14.4">
      <c r="A517" s="7"/>
      <c r="B517" s="7"/>
      <c r="C517" s="7"/>
      <c r="D517" s="7"/>
      <c r="E517" s="7"/>
      <c r="F517" s="7"/>
      <c r="G517" s="7"/>
      <c r="H517" s="7"/>
      <c r="I517" s="7"/>
      <c r="J517" s="7"/>
      <c r="K517" s="7"/>
      <c r="L517" s="7"/>
    </row>
    <row r="518" spans="1:12" ht="14.4">
      <c r="A518" s="7"/>
      <c r="B518" s="7"/>
      <c r="C518" s="7"/>
      <c r="D518" s="7"/>
      <c r="E518" s="7"/>
      <c r="F518" s="7"/>
      <c r="G518" s="7"/>
      <c r="H518" s="7"/>
      <c r="I518" s="7"/>
      <c r="J518" s="7"/>
      <c r="K518" s="7"/>
      <c r="L518" s="7"/>
    </row>
    <row r="519" spans="1:12" ht="14.4">
      <c r="A519" s="7"/>
      <c r="B519" s="7"/>
      <c r="C519" s="7"/>
      <c r="D519" s="7"/>
      <c r="E519" s="7"/>
      <c r="F519" s="7"/>
      <c r="G519" s="7"/>
      <c r="H519" s="7"/>
      <c r="I519" s="7"/>
      <c r="J519" s="7"/>
      <c r="K519" s="7"/>
      <c r="L519" s="7"/>
    </row>
    <row r="520" spans="1:12" ht="14.4">
      <c r="A520" s="7"/>
      <c r="B520" s="7"/>
      <c r="C520" s="7"/>
      <c r="D520" s="7"/>
      <c r="E520" s="7"/>
      <c r="F520" s="7"/>
      <c r="G520" s="7"/>
      <c r="H520" s="7"/>
      <c r="I520" s="7"/>
      <c r="J520" s="7"/>
      <c r="K520" s="7"/>
      <c r="L520" s="7"/>
    </row>
    <row r="521" spans="1:12" ht="14.4">
      <c r="A521" s="7"/>
      <c r="B521" s="7"/>
      <c r="C521" s="7"/>
      <c r="D521" s="7"/>
      <c r="E521" s="7"/>
      <c r="F521" s="7"/>
      <c r="G521" s="7"/>
      <c r="H521" s="7"/>
      <c r="I521" s="7"/>
      <c r="J521" s="7"/>
      <c r="K521" s="7"/>
      <c r="L521" s="7"/>
    </row>
    <row r="522" spans="1:12" ht="14.4">
      <c r="A522" s="7"/>
      <c r="B522" s="7"/>
      <c r="C522" s="7"/>
      <c r="D522" s="7"/>
      <c r="E522" s="7"/>
      <c r="F522" s="7"/>
      <c r="G522" s="7"/>
      <c r="H522" s="7"/>
      <c r="I522" s="7"/>
      <c r="J522" s="7"/>
      <c r="K522" s="7"/>
      <c r="L522" s="7"/>
    </row>
    <row r="523" spans="1:12" ht="14.4">
      <c r="A523" s="7"/>
      <c r="B523" s="7"/>
      <c r="C523" s="7"/>
      <c r="D523" s="7"/>
      <c r="E523" s="7"/>
      <c r="F523" s="7"/>
      <c r="G523" s="7"/>
      <c r="H523" s="7"/>
      <c r="I523" s="7"/>
      <c r="J523" s="7"/>
      <c r="K523" s="7"/>
      <c r="L523" s="7"/>
    </row>
    <row r="524" spans="1:12" ht="14.4">
      <c r="A524" s="7"/>
      <c r="B524" s="7"/>
      <c r="C524" s="7"/>
      <c r="D524" s="7"/>
      <c r="E524" s="7"/>
      <c r="F524" s="7"/>
      <c r="G524" s="7"/>
      <c r="H524" s="7"/>
      <c r="I524" s="7"/>
      <c r="J524" s="7"/>
      <c r="K524" s="7"/>
      <c r="L524" s="7"/>
    </row>
    <row r="525" spans="1:12" ht="14.4">
      <c r="A525" s="7"/>
      <c r="B525" s="7"/>
      <c r="C525" s="7"/>
      <c r="D525" s="7"/>
      <c r="E525" s="7"/>
      <c r="F525" s="7"/>
      <c r="G525" s="7"/>
      <c r="H525" s="7"/>
      <c r="I525" s="7"/>
      <c r="J525" s="7"/>
      <c r="K525" s="7"/>
      <c r="L525" s="7"/>
    </row>
    <row r="526" spans="1:12" ht="14.4">
      <c r="A526" s="7"/>
      <c r="B526" s="7"/>
      <c r="C526" s="7"/>
      <c r="D526" s="7"/>
      <c r="E526" s="7"/>
      <c r="F526" s="7"/>
      <c r="G526" s="7"/>
      <c r="H526" s="7"/>
      <c r="I526" s="7"/>
      <c r="J526" s="7"/>
      <c r="K526" s="7"/>
      <c r="L526" s="7"/>
    </row>
    <row r="527" spans="1:12" ht="14.4">
      <c r="A527" s="7"/>
      <c r="B527" s="7"/>
      <c r="C527" s="7"/>
      <c r="D527" s="7"/>
      <c r="E527" s="7"/>
      <c r="F527" s="7"/>
      <c r="G527" s="7"/>
      <c r="H527" s="7"/>
      <c r="I527" s="7"/>
      <c r="J527" s="7"/>
      <c r="K527" s="7"/>
      <c r="L527" s="7"/>
    </row>
    <row r="528" spans="1:12" ht="14.4">
      <c r="A528" s="7"/>
      <c r="B528" s="7"/>
      <c r="C528" s="7"/>
      <c r="D528" s="7"/>
      <c r="E528" s="7"/>
      <c r="F528" s="7"/>
      <c r="G528" s="7"/>
      <c r="H528" s="7"/>
      <c r="I528" s="7"/>
      <c r="J528" s="7"/>
      <c r="K528" s="7"/>
      <c r="L528" s="7"/>
    </row>
    <row r="529" spans="1:12" ht="14.4">
      <c r="A529" s="7"/>
      <c r="B529" s="7"/>
      <c r="C529" s="7"/>
      <c r="D529" s="7"/>
      <c r="E529" s="7"/>
      <c r="F529" s="7"/>
      <c r="G529" s="7"/>
      <c r="H529" s="7"/>
      <c r="I529" s="7"/>
      <c r="J529" s="7"/>
      <c r="K529" s="7"/>
      <c r="L529" s="7"/>
    </row>
    <row r="530" spans="1:12" ht="14.4">
      <c r="A530" s="7"/>
      <c r="B530" s="7"/>
      <c r="C530" s="7"/>
      <c r="D530" s="7"/>
      <c r="E530" s="7"/>
      <c r="F530" s="7"/>
      <c r="G530" s="7"/>
      <c r="H530" s="7"/>
      <c r="I530" s="7"/>
      <c r="J530" s="7"/>
      <c r="K530" s="7"/>
      <c r="L530" s="7"/>
    </row>
    <row r="531" spans="1:12" ht="14.4">
      <c r="A531" s="7"/>
      <c r="B531" s="7"/>
      <c r="C531" s="7"/>
      <c r="D531" s="7"/>
      <c r="E531" s="7"/>
      <c r="F531" s="7"/>
      <c r="G531" s="7"/>
      <c r="H531" s="7"/>
      <c r="I531" s="7"/>
      <c r="J531" s="7"/>
      <c r="K531" s="7"/>
      <c r="L531" s="7"/>
    </row>
    <row r="532" spans="1:12" ht="14.4">
      <c r="A532" s="7"/>
      <c r="B532" s="7"/>
      <c r="C532" s="7"/>
      <c r="D532" s="7"/>
      <c r="E532" s="7"/>
      <c r="F532" s="7"/>
      <c r="G532" s="7"/>
      <c r="H532" s="7"/>
      <c r="I532" s="7"/>
      <c r="J532" s="7"/>
      <c r="K532" s="7"/>
      <c r="L532" s="7"/>
    </row>
    <row r="533" spans="1:12" ht="14.4">
      <c r="A533" s="7"/>
      <c r="B533" s="7"/>
      <c r="C533" s="7"/>
      <c r="D533" s="7"/>
      <c r="E533" s="7"/>
      <c r="F533" s="7"/>
      <c r="G533" s="7"/>
      <c r="H533" s="7"/>
      <c r="I533" s="7"/>
      <c r="J533" s="7"/>
      <c r="K533" s="7"/>
      <c r="L533" s="7"/>
    </row>
    <row r="534" spans="1:12" ht="14.4">
      <c r="A534" s="7"/>
      <c r="B534" s="7"/>
      <c r="C534" s="7"/>
      <c r="D534" s="7"/>
      <c r="E534" s="7"/>
      <c r="F534" s="7"/>
      <c r="G534" s="7"/>
      <c r="H534" s="7"/>
      <c r="I534" s="7"/>
      <c r="J534" s="7"/>
      <c r="K534" s="7"/>
      <c r="L534" s="7"/>
    </row>
    <row r="535" spans="1:12" ht="14.4">
      <c r="A535" s="7"/>
      <c r="B535" s="7"/>
      <c r="C535" s="7"/>
      <c r="D535" s="7"/>
      <c r="E535" s="7"/>
      <c r="F535" s="7"/>
      <c r="G535" s="7"/>
      <c r="H535" s="7"/>
      <c r="I535" s="7"/>
      <c r="J535" s="7"/>
      <c r="K535" s="7"/>
      <c r="L535" s="7"/>
    </row>
    <row r="536" spans="1:12" ht="14.4">
      <c r="A536" s="7"/>
      <c r="B536" s="7"/>
      <c r="C536" s="7"/>
      <c r="D536" s="7"/>
      <c r="E536" s="7"/>
      <c r="F536" s="7"/>
      <c r="G536" s="7"/>
      <c r="H536" s="7"/>
      <c r="I536" s="7"/>
      <c r="J536" s="7"/>
      <c r="K536" s="7"/>
      <c r="L536" s="7"/>
    </row>
    <row r="537" spans="1:12" ht="14.4">
      <c r="A537" s="7"/>
      <c r="B537" s="7"/>
      <c r="C537" s="7"/>
      <c r="D537" s="7"/>
      <c r="E537" s="7"/>
      <c r="F537" s="7"/>
      <c r="G537" s="7"/>
      <c r="H537" s="7"/>
      <c r="I537" s="7"/>
      <c r="J537" s="7"/>
      <c r="K537" s="7"/>
      <c r="L537" s="7"/>
    </row>
    <row r="538" spans="1:12" ht="14.4">
      <c r="A538" s="7"/>
      <c r="B538" s="7"/>
      <c r="C538" s="7"/>
      <c r="D538" s="7"/>
      <c r="E538" s="7"/>
      <c r="F538" s="7"/>
      <c r="G538" s="7"/>
      <c r="H538" s="7"/>
      <c r="I538" s="7"/>
      <c r="J538" s="7"/>
      <c r="K538" s="7"/>
      <c r="L538" s="7"/>
    </row>
    <row r="539" spans="1:12" ht="14.4">
      <c r="A539" s="7"/>
      <c r="B539" s="7"/>
      <c r="C539" s="7"/>
      <c r="D539" s="7"/>
      <c r="E539" s="7"/>
      <c r="F539" s="7"/>
      <c r="G539" s="7"/>
      <c r="H539" s="7"/>
      <c r="I539" s="7"/>
      <c r="J539" s="7"/>
      <c r="K539" s="7"/>
      <c r="L539" s="7"/>
    </row>
    <row r="540" spans="1:12" ht="14.4">
      <c r="A540" s="7"/>
      <c r="B540" s="7"/>
      <c r="C540" s="7"/>
      <c r="D540" s="7"/>
      <c r="E540" s="7"/>
      <c r="F540" s="7"/>
      <c r="G540" s="7"/>
      <c r="H540" s="7"/>
      <c r="I540" s="7"/>
      <c r="J540" s="7"/>
      <c r="K540" s="7"/>
      <c r="L540" s="7"/>
    </row>
    <row r="541" spans="1:12" ht="14.4">
      <c r="A541" s="7"/>
      <c r="B541" s="7"/>
      <c r="C541" s="7"/>
      <c r="D541" s="7"/>
      <c r="E541" s="7"/>
      <c r="F541" s="7"/>
      <c r="G541" s="7"/>
      <c r="H541" s="7"/>
      <c r="I541" s="7"/>
      <c r="J541" s="7"/>
      <c r="K541" s="7"/>
      <c r="L541" s="7"/>
    </row>
    <row r="542" spans="1:12" ht="14.4">
      <c r="A542" s="7"/>
      <c r="B542" s="7"/>
      <c r="C542" s="7"/>
      <c r="D542" s="7"/>
      <c r="E542" s="7"/>
      <c r="F542" s="7"/>
      <c r="G542" s="7"/>
      <c r="H542" s="7"/>
      <c r="I542" s="7"/>
      <c r="J542" s="7"/>
      <c r="K542" s="7"/>
      <c r="L542" s="7"/>
    </row>
    <row r="543" spans="1:12" ht="14.4">
      <c r="A543" s="7"/>
      <c r="B543" s="7"/>
      <c r="C543" s="7"/>
      <c r="D543" s="7"/>
      <c r="E543" s="7"/>
      <c r="F543" s="7"/>
      <c r="G543" s="7"/>
      <c r="H543" s="7"/>
      <c r="I543" s="7"/>
      <c r="J543" s="7"/>
      <c r="K543" s="7"/>
      <c r="L543" s="7"/>
    </row>
    <row r="544" spans="1:12" ht="14.4">
      <c r="A544" s="7"/>
      <c r="B544" s="7"/>
      <c r="C544" s="7"/>
      <c r="D544" s="7"/>
      <c r="E544" s="7"/>
      <c r="F544" s="7"/>
      <c r="G544" s="7"/>
      <c r="H544" s="7"/>
      <c r="I544" s="7"/>
      <c r="J544" s="7"/>
      <c r="K544" s="7"/>
      <c r="L544" s="7"/>
    </row>
    <row r="545" spans="1:12" ht="14.4">
      <c r="A545" s="7"/>
      <c r="B545" s="7"/>
      <c r="C545" s="7"/>
      <c r="D545" s="7"/>
      <c r="E545" s="7"/>
      <c r="F545" s="7"/>
      <c r="G545" s="7"/>
      <c r="H545" s="7"/>
      <c r="I545" s="7"/>
      <c r="J545" s="7"/>
      <c r="K545" s="7"/>
      <c r="L545" s="7"/>
    </row>
    <row r="546" spans="1:12" ht="14.4">
      <c r="A546" s="7"/>
      <c r="B546" s="7"/>
      <c r="C546" s="7"/>
      <c r="D546" s="7"/>
      <c r="E546" s="7"/>
      <c r="F546" s="7"/>
      <c r="G546" s="7"/>
      <c r="H546" s="7"/>
      <c r="I546" s="7"/>
      <c r="J546" s="7"/>
      <c r="K546" s="7"/>
      <c r="L546" s="7"/>
    </row>
    <row r="547" spans="1:12" ht="14.4">
      <c r="A547" s="7"/>
      <c r="B547" s="7"/>
      <c r="C547" s="7"/>
      <c r="D547" s="7"/>
      <c r="E547" s="7"/>
      <c r="F547" s="7"/>
      <c r="G547" s="7"/>
      <c r="H547" s="7"/>
      <c r="I547" s="7"/>
      <c r="J547" s="7"/>
      <c r="K547" s="7"/>
      <c r="L547" s="7"/>
    </row>
    <row r="548" spans="1:12" ht="14.4">
      <c r="A548" s="7"/>
      <c r="B548" s="7"/>
      <c r="C548" s="7"/>
      <c r="D548" s="7"/>
      <c r="E548" s="7"/>
      <c r="F548" s="7"/>
      <c r="G548" s="7"/>
      <c r="H548" s="7"/>
      <c r="I548" s="7"/>
      <c r="J548" s="7"/>
      <c r="K548" s="7"/>
      <c r="L548" s="7"/>
    </row>
    <row r="549" spans="1:12" ht="14.4">
      <c r="A549" s="7"/>
      <c r="B549" s="7"/>
      <c r="C549" s="7"/>
      <c r="D549" s="7"/>
      <c r="E549" s="7"/>
      <c r="F549" s="7"/>
      <c r="G549" s="7"/>
      <c r="H549" s="7"/>
      <c r="I549" s="7"/>
      <c r="J549" s="7"/>
      <c r="K549" s="7"/>
      <c r="L549" s="7"/>
    </row>
    <row r="550" spans="1:12" ht="14.4">
      <c r="A550" s="7"/>
      <c r="B550" s="7"/>
      <c r="C550" s="7"/>
      <c r="D550" s="7"/>
      <c r="E550" s="7"/>
      <c r="F550" s="7"/>
      <c r="G550" s="7"/>
      <c r="H550" s="7"/>
      <c r="I550" s="7"/>
      <c r="J550" s="7"/>
      <c r="K550" s="7"/>
      <c r="L550" s="7"/>
    </row>
    <row r="551" spans="1:12" ht="14.4">
      <c r="A551" s="7"/>
      <c r="B551" s="7"/>
      <c r="C551" s="7"/>
      <c r="D551" s="7"/>
      <c r="E551" s="7"/>
      <c r="F551" s="7"/>
      <c r="G551" s="7"/>
      <c r="H551" s="7"/>
      <c r="I551" s="7"/>
      <c r="J551" s="7"/>
      <c r="K551" s="7"/>
      <c r="L551" s="7"/>
    </row>
    <row r="552" spans="1:12" ht="14.4">
      <c r="A552" s="7"/>
      <c r="B552" s="7"/>
      <c r="C552" s="7"/>
      <c r="D552" s="7"/>
      <c r="E552" s="7"/>
      <c r="F552" s="7"/>
      <c r="G552" s="7"/>
      <c r="H552" s="7"/>
      <c r="I552" s="7"/>
      <c r="J552" s="7"/>
      <c r="K552" s="7"/>
      <c r="L552" s="7"/>
    </row>
    <row r="553" spans="1:12" ht="14.4">
      <c r="A553" s="7"/>
      <c r="B553" s="7"/>
      <c r="C553" s="7"/>
      <c r="D553" s="7"/>
      <c r="E553" s="7"/>
      <c r="F553" s="7"/>
      <c r="G553" s="7"/>
      <c r="H553" s="7"/>
      <c r="I553" s="7"/>
      <c r="J553" s="7"/>
      <c r="K553" s="7"/>
      <c r="L553" s="7"/>
    </row>
    <row r="554" spans="1:12" ht="14.4">
      <c r="A554" s="7"/>
      <c r="B554" s="7"/>
      <c r="C554" s="7"/>
      <c r="D554" s="7"/>
      <c r="E554" s="7"/>
      <c r="F554" s="7"/>
      <c r="G554" s="7"/>
      <c r="H554" s="7"/>
      <c r="I554" s="7"/>
      <c r="J554" s="7"/>
      <c r="K554" s="7"/>
      <c r="L554" s="7"/>
    </row>
    <row r="555" spans="1:12" ht="14.4">
      <c r="A555" s="7"/>
      <c r="B555" s="7"/>
      <c r="C555" s="7"/>
      <c r="D555" s="7"/>
      <c r="E555" s="7"/>
      <c r="F555" s="7"/>
      <c r="G555" s="7"/>
      <c r="H555" s="7"/>
      <c r="I555" s="7"/>
      <c r="J555" s="7"/>
      <c r="K555" s="7"/>
      <c r="L555" s="7"/>
    </row>
    <row r="556" spans="1:12" ht="14.4">
      <c r="A556" s="7"/>
      <c r="B556" s="7"/>
      <c r="C556" s="7"/>
      <c r="D556" s="7"/>
      <c r="E556" s="7"/>
      <c r="F556" s="7"/>
      <c r="G556" s="7"/>
      <c r="H556" s="7"/>
      <c r="I556" s="7"/>
      <c r="J556" s="7"/>
      <c r="K556" s="7"/>
      <c r="L556" s="7"/>
    </row>
    <row r="557" spans="1:12" ht="14.4">
      <c r="A557" s="7"/>
      <c r="B557" s="7"/>
      <c r="C557" s="7"/>
      <c r="D557" s="7"/>
      <c r="E557" s="7"/>
      <c r="F557" s="7"/>
      <c r="G557" s="7"/>
      <c r="H557" s="7"/>
      <c r="I557" s="7"/>
      <c r="J557" s="7"/>
      <c r="K557" s="7"/>
      <c r="L557" s="7"/>
    </row>
    <row r="558" spans="1:12" ht="14.4">
      <c r="A558" s="7"/>
      <c r="B558" s="7"/>
      <c r="C558" s="7"/>
      <c r="D558" s="7"/>
      <c r="E558" s="7"/>
      <c r="F558" s="7"/>
      <c r="G558" s="7"/>
      <c r="H558" s="7"/>
      <c r="I558" s="7"/>
      <c r="J558" s="7"/>
      <c r="K558" s="7"/>
      <c r="L558" s="7"/>
    </row>
    <row r="559" spans="1:12" ht="14.4">
      <c r="A559" s="7"/>
      <c r="B559" s="7"/>
      <c r="C559" s="7"/>
      <c r="D559" s="7"/>
      <c r="E559" s="7"/>
      <c r="F559" s="7"/>
      <c r="G559" s="7"/>
      <c r="H559" s="7"/>
      <c r="I559" s="7"/>
      <c r="J559" s="7"/>
      <c r="K559" s="7"/>
      <c r="L559" s="7"/>
    </row>
    <row r="560" spans="1:12" ht="14.4">
      <c r="A560" s="7"/>
      <c r="B560" s="7"/>
      <c r="C560" s="7"/>
      <c r="D560" s="7"/>
      <c r="E560" s="7"/>
      <c r="F560" s="7"/>
      <c r="G560" s="7"/>
      <c r="H560" s="7"/>
      <c r="I560" s="7"/>
      <c r="J560" s="7"/>
      <c r="K560" s="7"/>
      <c r="L560" s="7"/>
    </row>
    <row r="561" spans="1:12" ht="14.4">
      <c r="A561" s="7"/>
      <c r="B561" s="7"/>
      <c r="C561" s="7"/>
      <c r="D561" s="7"/>
      <c r="E561" s="7"/>
      <c r="F561" s="7"/>
      <c r="G561" s="7"/>
      <c r="H561" s="7"/>
      <c r="I561" s="7"/>
      <c r="J561" s="7"/>
      <c r="K561" s="7"/>
      <c r="L561" s="7"/>
    </row>
    <row r="562" spans="1:12" ht="14.4">
      <c r="A562" s="7"/>
      <c r="B562" s="7"/>
      <c r="C562" s="7"/>
      <c r="D562" s="7"/>
      <c r="E562" s="7"/>
      <c r="F562" s="7"/>
      <c r="G562" s="7"/>
      <c r="H562" s="7"/>
      <c r="I562" s="7"/>
      <c r="J562" s="7"/>
      <c r="K562" s="7"/>
      <c r="L562" s="7"/>
    </row>
    <row r="563" spans="1:12" ht="14.4">
      <c r="A563" s="7"/>
      <c r="B563" s="7"/>
      <c r="C563" s="7"/>
      <c r="D563" s="7"/>
      <c r="E563" s="7"/>
      <c r="F563" s="7"/>
      <c r="G563" s="7"/>
      <c r="H563" s="7"/>
      <c r="I563" s="7"/>
      <c r="J563" s="7"/>
      <c r="K563" s="7"/>
      <c r="L563" s="7"/>
    </row>
    <row r="564" spans="1:12" ht="14.4">
      <c r="A564" s="7"/>
      <c r="B564" s="7"/>
      <c r="C564" s="7"/>
      <c r="D564" s="7"/>
      <c r="E564" s="7"/>
      <c r="F564" s="7"/>
      <c r="G564" s="7"/>
      <c r="H564" s="7"/>
      <c r="I564" s="7"/>
      <c r="J564" s="7"/>
      <c r="K564" s="7"/>
      <c r="L564" s="7"/>
    </row>
    <row r="565" spans="1:12" ht="14.4">
      <c r="A565" s="7"/>
      <c r="B565" s="7"/>
      <c r="C565" s="7"/>
      <c r="D565" s="7"/>
      <c r="E565" s="7"/>
      <c r="F565" s="7"/>
      <c r="G565" s="7"/>
      <c r="H565" s="7"/>
      <c r="I565" s="7"/>
      <c r="J565" s="7"/>
      <c r="K565" s="7"/>
      <c r="L565" s="7"/>
    </row>
    <row r="566" spans="1:12" ht="14.4">
      <c r="A566" s="7"/>
      <c r="B566" s="7"/>
      <c r="C566" s="7"/>
      <c r="D566" s="7"/>
      <c r="E566" s="7"/>
      <c r="F566" s="7"/>
      <c r="G566" s="7"/>
      <c r="H566" s="7"/>
      <c r="I566" s="7"/>
      <c r="J566" s="7"/>
      <c r="K566" s="7"/>
      <c r="L566" s="7"/>
    </row>
    <row r="567" spans="1:12" ht="14.4">
      <c r="A567" s="7"/>
      <c r="B567" s="7"/>
      <c r="C567" s="7"/>
      <c r="D567" s="7"/>
      <c r="E567" s="7"/>
      <c r="F567" s="7"/>
      <c r="G567" s="7"/>
      <c r="H567" s="7"/>
      <c r="I567" s="7"/>
      <c r="J567" s="7"/>
      <c r="K567" s="7"/>
      <c r="L567" s="7"/>
    </row>
    <row r="568" spans="1:12" ht="14.4">
      <c r="A568" s="7"/>
      <c r="B568" s="7"/>
      <c r="C568" s="7"/>
      <c r="D568" s="7"/>
      <c r="E568" s="7"/>
      <c r="F568" s="7"/>
      <c r="G568" s="7"/>
      <c r="H568" s="7"/>
      <c r="I568" s="7"/>
      <c r="J568" s="7"/>
      <c r="K568" s="7"/>
      <c r="L568" s="7"/>
    </row>
    <row r="569" spans="1:12" ht="14.4">
      <c r="A569" s="7"/>
      <c r="B569" s="7"/>
      <c r="C569" s="7"/>
      <c r="D569" s="7"/>
      <c r="E569" s="7"/>
      <c r="F569" s="7"/>
      <c r="G569" s="7"/>
      <c r="H569" s="7"/>
      <c r="I569" s="7"/>
      <c r="J569" s="7"/>
      <c r="K569" s="7"/>
      <c r="L569" s="7"/>
    </row>
    <row r="570" spans="1:12" ht="14.4">
      <c r="A570" s="7"/>
      <c r="B570" s="7"/>
      <c r="C570" s="7"/>
      <c r="D570" s="7"/>
      <c r="E570" s="7"/>
      <c r="F570" s="7"/>
      <c r="G570" s="7"/>
      <c r="H570" s="7"/>
      <c r="I570" s="7"/>
      <c r="J570" s="7"/>
      <c r="K570" s="7"/>
      <c r="L570" s="7"/>
    </row>
    <row r="571" spans="1:12" ht="14.4">
      <c r="A571" s="7"/>
      <c r="B571" s="7"/>
      <c r="C571" s="7"/>
      <c r="D571" s="7"/>
      <c r="E571" s="7"/>
      <c r="F571" s="7"/>
      <c r="G571" s="7"/>
      <c r="H571" s="7"/>
      <c r="I571" s="7"/>
      <c r="J571" s="7"/>
      <c r="K571" s="7"/>
      <c r="L571" s="7"/>
    </row>
    <row r="572" spans="1:12" ht="14.4">
      <c r="A572" s="7"/>
      <c r="B572" s="7"/>
      <c r="C572" s="7"/>
      <c r="D572" s="7"/>
      <c r="E572" s="7"/>
      <c r="F572" s="7"/>
      <c r="G572" s="7"/>
      <c r="H572" s="7"/>
      <c r="I572" s="7"/>
      <c r="J572" s="7"/>
      <c r="K572" s="7"/>
      <c r="L572" s="7"/>
    </row>
    <row r="573" spans="1:12" ht="14.4">
      <c r="A573" s="7"/>
      <c r="B573" s="7"/>
      <c r="C573" s="7"/>
      <c r="D573" s="7"/>
      <c r="E573" s="7"/>
      <c r="F573" s="7"/>
      <c r="G573" s="7"/>
      <c r="H573" s="7"/>
      <c r="I573" s="7"/>
      <c r="J573" s="7"/>
      <c r="K573" s="7"/>
      <c r="L573" s="7"/>
    </row>
    <row r="574" spans="1:12" ht="14.4">
      <c r="A574" s="7"/>
      <c r="B574" s="7"/>
      <c r="C574" s="7"/>
      <c r="D574" s="7"/>
      <c r="E574" s="7"/>
      <c r="F574" s="7"/>
      <c r="G574" s="7"/>
      <c r="H574" s="7"/>
      <c r="I574" s="7"/>
      <c r="J574" s="7"/>
      <c r="K574" s="7"/>
      <c r="L574" s="7"/>
    </row>
    <row r="575" spans="1:12" ht="14.4">
      <c r="A575" s="7"/>
      <c r="B575" s="7"/>
      <c r="C575" s="7"/>
      <c r="D575" s="7"/>
      <c r="E575" s="7"/>
      <c r="F575" s="7"/>
      <c r="G575" s="7"/>
      <c r="H575" s="7"/>
      <c r="I575" s="7"/>
      <c r="J575" s="7"/>
      <c r="K575" s="7"/>
      <c r="L575" s="7"/>
    </row>
    <row r="576" spans="1:12" ht="14.4">
      <c r="A576" s="7"/>
      <c r="B576" s="7"/>
      <c r="C576" s="7"/>
      <c r="D576" s="7"/>
      <c r="E576" s="7"/>
      <c r="F576" s="7"/>
      <c r="G576" s="7"/>
      <c r="H576" s="7"/>
      <c r="I576" s="7"/>
      <c r="J576" s="7"/>
      <c r="K576" s="7"/>
      <c r="L576" s="7"/>
    </row>
    <row r="577" spans="1:12" ht="14.4">
      <c r="A577" s="7"/>
      <c r="B577" s="7"/>
      <c r="C577" s="7"/>
      <c r="D577" s="7"/>
      <c r="E577" s="7"/>
      <c r="F577" s="7"/>
      <c r="G577" s="7"/>
      <c r="H577" s="7"/>
      <c r="I577" s="7"/>
      <c r="J577" s="7"/>
      <c r="K577" s="7"/>
      <c r="L577" s="7"/>
    </row>
    <row r="578" spans="1:12" ht="14.4">
      <c r="A578" s="7"/>
      <c r="B578" s="7"/>
      <c r="C578" s="7"/>
      <c r="D578" s="7"/>
      <c r="E578" s="7"/>
      <c r="F578" s="7"/>
      <c r="G578" s="7"/>
      <c r="H578" s="7"/>
      <c r="I578" s="7"/>
      <c r="J578" s="7"/>
      <c r="K578" s="7"/>
      <c r="L578" s="7"/>
    </row>
    <row r="579" spans="1:12" ht="14.4">
      <c r="A579" s="7"/>
      <c r="B579" s="7"/>
      <c r="C579" s="7"/>
      <c r="D579" s="7"/>
      <c r="E579" s="7"/>
      <c r="F579" s="7"/>
      <c r="G579" s="7"/>
      <c r="H579" s="7"/>
      <c r="I579" s="7"/>
      <c r="J579" s="7"/>
      <c r="K579" s="7"/>
      <c r="L579" s="7"/>
    </row>
    <row r="580" spans="1:12" ht="14.4">
      <c r="A580" s="7"/>
      <c r="B580" s="7"/>
      <c r="C580" s="7"/>
      <c r="D580" s="7"/>
      <c r="E580" s="7"/>
      <c r="F580" s="7"/>
      <c r="G580" s="7"/>
      <c r="H580" s="7"/>
      <c r="I580" s="7"/>
      <c r="J580" s="7"/>
      <c r="K580" s="7"/>
      <c r="L580" s="7"/>
    </row>
    <row r="581" spans="1:12" ht="14.4">
      <c r="A581" s="7"/>
      <c r="B581" s="7"/>
      <c r="C581" s="7"/>
      <c r="D581" s="7"/>
      <c r="E581" s="7"/>
      <c r="F581" s="7"/>
      <c r="G581" s="7"/>
      <c r="H581" s="7"/>
      <c r="I581" s="7"/>
      <c r="J581" s="7"/>
      <c r="K581" s="7"/>
      <c r="L581" s="7"/>
    </row>
    <row r="582" spans="1:12" ht="14.4">
      <c r="A582" s="7"/>
      <c r="B582" s="7"/>
      <c r="C582" s="7"/>
      <c r="D582" s="7"/>
      <c r="E582" s="7"/>
      <c r="F582" s="7"/>
      <c r="G582" s="7"/>
      <c r="H582" s="7"/>
      <c r="I582" s="7"/>
      <c r="J582" s="7"/>
      <c r="K582" s="7"/>
      <c r="L582" s="7"/>
    </row>
    <row r="583" spans="1:12" ht="14.4">
      <c r="A583" s="7"/>
      <c r="B583" s="7"/>
      <c r="C583" s="7"/>
      <c r="D583" s="7"/>
      <c r="E583" s="7"/>
      <c r="F583" s="7"/>
      <c r="G583" s="7"/>
      <c r="H583" s="7"/>
      <c r="I583" s="7"/>
      <c r="J583" s="7"/>
      <c r="K583" s="7"/>
      <c r="L583" s="7"/>
    </row>
    <row r="584" spans="1:12" ht="14.4">
      <c r="A584" s="7"/>
      <c r="B584" s="7"/>
      <c r="C584" s="7"/>
      <c r="D584" s="7"/>
      <c r="E584" s="7"/>
      <c r="F584" s="7"/>
      <c r="G584" s="7"/>
      <c r="H584" s="7"/>
      <c r="I584" s="7"/>
      <c r="J584" s="7"/>
      <c r="K584" s="7"/>
      <c r="L584" s="7"/>
    </row>
    <row r="585" spans="1:12" ht="14.4">
      <c r="A585" s="7"/>
      <c r="B585" s="7"/>
      <c r="C585" s="7"/>
      <c r="D585" s="7"/>
      <c r="E585" s="7"/>
      <c r="F585" s="7"/>
      <c r="G585" s="7"/>
      <c r="H585" s="7"/>
      <c r="I585" s="7"/>
      <c r="J585" s="7"/>
      <c r="K585" s="7"/>
      <c r="L585" s="7"/>
    </row>
    <row r="586" spans="1:12" ht="14.4">
      <c r="A586" s="7"/>
      <c r="B586" s="7"/>
      <c r="C586" s="7"/>
      <c r="D586" s="7"/>
      <c r="E586" s="7"/>
      <c r="F586" s="7"/>
      <c r="G586" s="7"/>
      <c r="H586" s="7"/>
      <c r="I586" s="7"/>
      <c r="J586" s="7"/>
      <c r="K586" s="7"/>
      <c r="L586" s="7"/>
    </row>
    <row r="587" spans="1:12" ht="14.4">
      <c r="A587" s="7"/>
      <c r="B587" s="7"/>
      <c r="C587" s="7"/>
      <c r="D587" s="7"/>
      <c r="E587" s="7"/>
      <c r="F587" s="7"/>
      <c r="G587" s="7"/>
      <c r="H587" s="7"/>
      <c r="I587" s="7"/>
      <c r="J587" s="7"/>
      <c r="K587" s="7"/>
      <c r="L587" s="7"/>
    </row>
    <row r="588" spans="1:12" ht="14.4">
      <c r="A588" s="7"/>
      <c r="B588" s="7"/>
      <c r="C588" s="7"/>
      <c r="D588" s="7"/>
      <c r="E588" s="7"/>
      <c r="F588" s="7"/>
      <c r="G588" s="7"/>
      <c r="H588" s="7"/>
      <c r="I588" s="7"/>
      <c r="J588" s="7"/>
      <c r="K588" s="7"/>
      <c r="L588" s="7"/>
    </row>
    <row r="589" spans="1:12" ht="14.4">
      <c r="A589" s="7"/>
      <c r="B589" s="7"/>
      <c r="C589" s="7"/>
      <c r="D589" s="7"/>
      <c r="E589" s="7"/>
      <c r="F589" s="7"/>
      <c r="G589" s="7"/>
      <c r="H589" s="7"/>
      <c r="I589" s="7"/>
      <c r="J589" s="7"/>
      <c r="K589" s="7"/>
      <c r="L589" s="7"/>
    </row>
    <row r="590" spans="1:12" ht="14.4">
      <c r="A590" s="7"/>
      <c r="B590" s="7"/>
      <c r="C590" s="7"/>
      <c r="D590" s="7"/>
      <c r="E590" s="7"/>
      <c r="F590" s="7"/>
      <c r="G590" s="7"/>
      <c r="H590" s="7"/>
      <c r="I590" s="7"/>
      <c r="J590" s="7"/>
      <c r="K590" s="7"/>
      <c r="L590" s="7"/>
    </row>
    <row r="591" spans="1:12" ht="14.4">
      <c r="A591" s="7"/>
      <c r="B591" s="7"/>
      <c r="C591" s="7"/>
      <c r="D591" s="7"/>
      <c r="E591" s="7"/>
      <c r="F591" s="7"/>
      <c r="G591" s="7"/>
      <c r="H591" s="7"/>
      <c r="I591" s="7"/>
      <c r="J591" s="7"/>
      <c r="K591" s="7"/>
      <c r="L591" s="7"/>
    </row>
    <row r="592" spans="1:12" ht="14.4">
      <c r="A592" s="7"/>
      <c r="B592" s="7"/>
      <c r="C592" s="7"/>
      <c r="D592" s="7"/>
      <c r="E592" s="7"/>
      <c r="F592" s="7"/>
      <c r="G592" s="7"/>
      <c r="H592" s="7"/>
      <c r="I592" s="7"/>
      <c r="J592" s="7"/>
      <c r="K592" s="7"/>
      <c r="L592" s="7"/>
    </row>
    <row r="593" spans="1:12" ht="14.4">
      <c r="A593" s="7"/>
      <c r="B593" s="7"/>
      <c r="C593" s="7"/>
      <c r="D593" s="7"/>
      <c r="E593" s="7"/>
      <c r="F593" s="7"/>
      <c r="G593" s="7"/>
      <c r="H593" s="7"/>
      <c r="I593" s="7"/>
      <c r="J593" s="7"/>
      <c r="K593" s="7"/>
      <c r="L593" s="7"/>
    </row>
    <row r="594" spans="1:12" ht="14.4">
      <c r="A594" s="7"/>
      <c r="B594" s="7"/>
      <c r="C594" s="7"/>
      <c r="D594" s="7"/>
      <c r="E594" s="7"/>
      <c r="F594" s="7"/>
      <c r="G594" s="7"/>
      <c r="H594" s="7"/>
      <c r="I594" s="7"/>
      <c r="J594" s="7"/>
      <c r="K594" s="7"/>
      <c r="L594" s="7"/>
    </row>
    <row r="595" spans="1:12" ht="14.4">
      <c r="A595" s="7"/>
      <c r="B595" s="7"/>
      <c r="C595" s="7"/>
      <c r="D595" s="7"/>
      <c r="E595" s="7"/>
      <c r="F595" s="7"/>
      <c r="G595" s="7"/>
      <c r="H595" s="7"/>
      <c r="I595" s="7"/>
      <c r="J595" s="7"/>
      <c r="K595" s="7"/>
      <c r="L595" s="7"/>
    </row>
    <row r="596" spans="1:12" ht="14.4">
      <c r="A596" s="7"/>
      <c r="B596" s="7"/>
      <c r="C596" s="7"/>
      <c r="D596" s="7"/>
      <c r="E596" s="7"/>
      <c r="F596" s="7"/>
      <c r="G596" s="7"/>
      <c r="H596" s="7"/>
      <c r="I596" s="7"/>
      <c r="J596" s="7"/>
      <c r="K596" s="7"/>
      <c r="L596" s="7"/>
    </row>
    <row r="597" spans="1:12" ht="14.4">
      <c r="A597" s="7"/>
      <c r="B597" s="7"/>
      <c r="C597" s="7"/>
      <c r="D597" s="7"/>
      <c r="E597" s="7"/>
      <c r="F597" s="7"/>
      <c r="G597" s="7"/>
      <c r="H597" s="7"/>
      <c r="I597" s="7"/>
      <c r="J597" s="7"/>
      <c r="K597" s="7"/>
      <c r="L597" s="7"/>
    </row>
    <row r="598" spans="1:12" ht="14.4">
      <c r="A598" s="7"/>
      <c r="B598" s="7"/>
      <c r="C598" s="7"/>
      <c r="D598" s="7"/>
      <c r="E598" s="7"/>
      <c r="F598" s="7"/>
      <c r="G598" s="7"/>
      <c r="H598" s="7"/>
      <c r="I598" s="7"/>
      <c r="J598" s="7"/>
      <c r="K598" s="7"/>
      <c r="L598" s="7"/>
    </row>
    <row r="599" spans="1:12" ht="14.4">
      <c r="A599" s="7"/>
      <c r="B599" s="7"/>
      <c r="C599" s="7"/>
      <c r="D599" s="7"/>
      <c r="E599" s="7"/>
      <c r="F599" s="7"/>
      <c r="G599" s="7"/>
      <c r="H599" s="7"/>
      <c r="I599" s="7"/>
      <c r="J599" s="7"/>
      <c r="K599" s="7"/>
      <c r="L599" s="7"/>
    </row>
    <row r="600" spans="1:12" ht="14.4">
      <c r="A600" s="7"/>
      <c r="B600" s="7"/>
      <c r="C600" s="7"/>
      <c r="D600" s="7"/>
      <c r="E600" s="7"/>
      <c r="F600" s="7"/>
      <c r="G600" s="7"/>
      <c r="H600" s="7"/>
      <c r="I600" s="7"/>
      <c r="J600" s="7"/>
      <c r="K600" s="7"/>
      <c r="L600" s="7"/>
    </row>
    <row r="601" spans="1:12" ht="14.4">
      <c r="A601" s="7"/>
      <c r="B601" s="7"/>
      <c r="C601" s="7"/>
      <c r="D601" s="7"/>
      <c r="E601" s="7"/>
      <c r="F601" s="7"/>
      <c r="G601" s="7"/>
      <c r="H601" s="7"/>
      <c r="I601" s="7"/>
      <c r="J601" s="7"/>
      <c r="K601" s="7"/>
      <c r="L601" s="7"/>
    </row>
    <row r="602" spans="1:12" ht="14.4">
      <c r="A602" s="7"/>
      <c r="B602" s="7"/>
      <c r="C602" s="7"/>
      <c r="D602" s="7"/>
      <c r="E602" s="7"/>
      <c r="F602" s="7"/>
      <c r="G602" s="7"/>
      <c r="H602" s="7"/>
      <c r="I602" s="7"/>
      <c r="J602" s="7"/>
      <c r="K602" s="7"/>
      <c r="L602" s="7"/>
    </row>
    <row r="603" spans="1:12" ht="14.4">
      <c r="A603" s="7"/>
      <c r="B603" s="7"/>
      <c r="C603" s="7"/>
      <c r="D603" s="7"/>
      <c r="E603" s="7"/>
      <c r="F603" s="7"/>
      <c r="G603" s="7"/>
      <c r="H603" s="7"/>
      <c r="I603" s="7"/>
      <c r="J603" s="7"/>
      <c r="K603" s="7"/>
      <c r="L603" s="7"/>
    </row>
    <row r="604" spans="1:12" ht="14.4">
      <c r="A604" s="7"/>
      <c r="B604" s="7"/>
      <c r="C604" s="7"/>
      <c r="D604" s="7"/>
      <c r="E604" s="7"/>
      <c r="F604" s="7"/>
      <c r="G604" s="7"/>
      <c r="H604" s="7"/>
      <c r="I604" s="7"/>
      <c r="J604" s="7"/>
      <c r="K604" s="7"/>
      <c r="L604" s="7"/>
    </row>
    <row r="605" spans="1:12" ht="14.4">
      <c r="A605" s="7"/>
      <c r="B605" s="7"/>
      <c r="C605" s="7"/>
      <c r="D605" s="7"/>
      <c r="E605" s="7"/>
      <c r="F605" s="7"/>
      <c r="G605" s="7"/>
      <c r="H605" s="7"/>
      <c r="I605" s="7"/>
      <c r="J605" s="7"/>
      <c r="K605" s="7"/>
      <c r="L605" s="7"/>
    </row>
    <row r="606" spans="1:12" ht="14.4">
      <c r="A606" s="7"/>
      <c r="B606" s="7"/>
      <c r="C606" s="7"/>
      <c r="D606" s="7"/>
      <c r="E606" s="7"/>
      <c r="F606" s="7"/>
      <c r="G606" s="7"/>
      <c r="H606" s="7"/>
      <c r="I606" s="7"/>
      <c r="J606" s="7"/>
      <c r="K606" s="7"/>
      <c r="L606" s="7"/>
    </row>
    <row r="607" spans="1:12" ht="14.4">
      <c r="A607" s="7"/>
      <c r="B607" s="7"/>
      <c r="C607" s="7"/>
      <c r="D607" s="7"/>
      <c r="E607" s="7"/>
      <c r="F607" s="7"/>
      <c r="G607" s="7"/>
      <c r="H607" s="7"/>
      <c r="I607" s="7"/>
      <c r="J607" s="7"/>
      <c r="K607" s="7"/>
      <c r="L607" s="7"/>
    </row>
    <row r="608" spans="1:12" ht="14.4">
      <c r="A608" s="7"/>
      <c r="B608" s="7"/>
      <c r="C608" s="7"/>
      <c r="D608" s="7"/>
      <c r="E608" s="7"/>
      <c r="F608" s="7"/>
      <c r="G608" s="7"/>
      <c r="H608" s="7"/>
      <c r="I608" s="7"/>
      <c r="J608" s="7"/>
      <c r="K608" s="7"/>
      <c r="L608" s="7"/>
    </row>
    <row r="609" spans="1:12" ht="14.4">
      <c r="A609" s="7"/>
      <c r="B609" s="7"/>
      <c r="C609" s="7"/>
      <c r="D609" s="7"/>
      <c r="E609" s="7"/>
      <c r="F609" s="7"/>
      <c r="G609" s="7"/>
      <c r="H609" s="7"/>
      <c r="I609" s="7"/>
      <c r="J609" s="7"/>
      <c r="K609" s="7"/>
      <c r="L609" s="7"/>
    </row>
    <row r="610" spans="1:12" ht="14.4">
      <c r="A610" s="7"/>
      <c r="B610" s="7"/>
      <c r="C610" s="7"/>
      <c r="D610" s="7"/>
      <c r="E610" s="7"/>
      <c r="F610" s="7"/>
      <c r="G610" s="7"/>
      <c r="H610" s="7"/>
      <c r="I610" s="7"/>
      <c r="J610" s="7"/>
      <c r="K610" s="7"/>
      <c r="L610" s="7"/>
    </row>
    <row r="611" spans="1:12" ht="14.4">
      <c r="A611" s="7"/>
      <c r="B611" s="7"/>
      <c r="C611" s="7"/>
      <c r="D611" s="7"/>
      <c r="E611" s="7"/>
      <c r="F611" s="7"/>
      <c r="G611" s="7"/>
      <c r="H611" s="7"/>
      <c r="I611" s="7"/>
      <c r="J611" s="7"/>
      <c r="K611" s="7"/>
      <c r="L611" s="7"/>
    </row>
    <row r="612" spans="1:12" ht="14.4">
      <c r="A612" s="7"/>
      <c r="B612" s="7"/>
      <c r="C612" s="7"/>
      <c r="D612" s="7"/>
      <c r="E612" s="7"/>
      <c r="F612" s="7"/>
      <c r="G612" s="7"/>
      <c r="H612" s="7"/>
      <c r="I612" s="7"/>
      <c r="J612" s="7"/>
      <c r="K612" s="7"/>
      <c r="L612" s="7"/>
    </row>
    <row r="613" spans="1:12" ht="14.4">
      <c r="A613" s="7"/>
      <c r="B613" s="7"/>
      <c r="C613" s="7"/>
      <c r="D613" s="7"/>
      <c r="E613" s="7"/>
      <c r="F613" s="7"/>
      <c r="G613" s="7"/>
      <c r="H613" s="7"/>
      <c r="I613" s="7"/>
      <c r="J613" s="7"/>
      <c r="K613" s="7"/>
      <c r="L613" s="7"/>
    </row>
    <row r="614" spans="1:12" ht="14.4">
      <c r="A614" s="7"/>
      <c r="B614" s="7"/>
      <c r="C614" s="7"/>
      <c r="D614" s="7"/>
      <c r="E614" s="7"/>
      <c r="F614" s="7"/>
      <c r="G614" s="7"/>
      <c r="H614" s="7"/>
      <c r="I614" s="7"/>
      <c r="J614" s="7"/>
      <c r="K614" s="7"/>
      <c r="L614" s="7"/>
    </row>
    <row r="615" spans="1:12" ht="14.4">
      <c r="A615" s="7"/>
      <c r="B615" s="7"/>
      <c r="C615" s="7"/>
      <c r="D615" s="7"/>
      <c r="E615" s="7"/>
      <c r="F615" s="7"/>
      <c r="G615" s="7"/>
      <c r="H615" s="7"/>
      <c r="I615" s="7"/>
      <c r="J615" s="7"/>
      <c r="K615" s="7"/>
      <c r="L615" s="7"/>
    </row>
    <row r="616" spans="1:12" ht="14.4">
      <c r="A616" s="7"/>
      <c r="B616" s="7"/>
      <c r="C616" s="7"/>
      <c r="D616" s="7"/>
      <c r="E616" s="7"/>
      <c r="F616" s="7"/>
      <c r="G616" s="7"/>
      <c r="H616" s="7"/>
      <c r="I616" s="7"/>
      <c r="J616" s="7"/>
      <c r="K616" s="7"/>
      <c r="L616" s="7"/>
    </row>
    <row r="617" spans="1:12" ht="14.4">
      <c r="A617" s="7"/>
      <c r="B617" s="7"/>
      <c r="C617" s="7"/>
      <c r="D617" s="7"/>
      <c r="E617" s="7"/>
      <c r="F617" s="7"/>
      <c r="G617" s="7"/>
      <c r="H617" s="7"/>
      <c r="I617" s="7"/>
      <c r="J617" s="7"/>
      <c r="K617" s="7"/>
      <c r="L617" s="7"/>
    </row>
    <row r="618" spans="1:12" ht="14.4">
      <c r="A618" s="7"/>
      <c r="B618" s="7"/>
      <c r="C618" s="7"/>
      <c r="D618" s="7"/>
      <c r="E618" s="7"/>
      <c r="F618" s="7"/>
      <c r="G618" s="7"/>
      <c r="H618" s="7"/>
      <c r="I618" s="7"/>
      <c r="J618" s="7"/>
      <c r="K618" s="7"/>
      <c r="L618" s="7"/>
    </row>
    <row r="619" spans="1:12" ht="14.4">
      <c r="A619" s="7"/>
      <c r="B619" s="7"/>
      <c r="C619" s="7"/>
      <c r="D619" s="7"/>
      <c r="E619" s="7"/>
      <c r="F619" s="7"/>
      <c r="G619" s="7"/>
      <c r="H619" s="7"/>
      <c r="I619" s="7"/>
      <c r="J619" s="7"/>
      <c r="K619" s="7"/>
      <c r="L619" s="7"/>
    </row>
    <row r="620" spans="1:12" ht="14.4">
      <c r="A620" s="7"/>
      <c r="B620" s="7"/>
      <c r="C620" s="7"/>
      <c r="D620" s="7"/>
      <c r="E620" s="7"/>
      <c r="F620" s="7"/>
      <c r="G620" s="7"/>
      <c r="H620" s="7"/>
      <c r="I620" s="7"/>
      <c r="J620" s="7"/>
      <c r="K620" s="7"/>
      <c r="L620" s="7"/>
    </row>
    <row r="621" spans="1:12" ht="14.4">
      <c r="A621" s="7"/>
      <c r="B621" s="7"/>
      <c r="C621" s="7"/>
      <c r="D621" s="7"/>
      <c r="E621" s="7"/>
      <c r="F621" s="7"/>
      <c r="G621" s="7"/>
      <c r="H621" s="7"/>
      <c r="I621" s="7"/>
      <c r="J621" s="7"/>
      <c r="K621" s="7"/>
      <c r="L621" s="7"/>
    </row>
    <row r="622" spans="1:12" ht="14.4">
      <c r="A622" s="7"/>
      <c r="B622" s="7"/>
      <c r="C622" s="7"/>
      <c r="D622" s="7"/>
      <c r="E622" s="7"/>
      <c r="F622" s="7"/>
      <c r="G622" s="7"/>
      <c r="H622" s="7"/>
      <c r="I622" s="7"/>
      <c r="J622" s="7"/>
      <c r="K622" s="7"/>
      <c r="L622" s="7"/>
    </row>
    <row r="623" spans="1:12" ht="14.4">
      <c r="A623" s="7"/>
      <c r="B623" s="7"/>
      <c r="C623" s="7"/>
      <c r="D623" s="7"/>
      <c r="E623" s="7"/>
      <c r="F623" s="7"/>
      <c r="G623" s="7"/>
      <c r="H623" s="7"/>
      <c r="I623" s="7"/>
      <c r="J623" s="7"/>
      <c r="K623" s="7"/>
      <c r="L623" s="7"/>
    </row>
    <row r="624" spans="1:12" ht="14.4">
      <c r="A624" s="7"/>
      <c r="B624" s="7"/>
      <c r="C624" s="7"/>
      <c r="D624" s="7"/>
      <c r="E624" s="7"/>
      <c r="F624" s="7"/>
      <c r="G624" s="7"/>
      <c r="H624" s="7"/>
      <c r="I624" s="7"/>
      <c r="J624" s="7"/>
      <c r="K624" s="7"/>
      <c r="L624" s="7"/>
    </row>
    <row r="625" spans="1:12" ht="14.4">
      <c r="A625" s="7"/>
      <c r="B625" s="7"/>
      <c r="C625" s="7"/>
      <c r="D625" s="7"/>
      <c r="E625" s="7"/>
      <c r="F625" s="7"/>
      <c r="G625" s="7"/>
      <c r="H625" s="7"/>
      <c r="I625" s="7"/>
      <c r="J625" s="7"/>
      <c r="K625" s="7"/>
      <c r="L625" s="7"/>
    </row>
    <row r="626" spans="1:12" ht="14.4">
      <c r="A626" s="7"/>
      <c r="B626" s="7"/>
      <c r="C626" s="7"/>
      <c r="D626" s="7"/>
      <c r="E626" s="7"/>
      <c r="F626" s="7"/>
      <c r="G626" s="7"/>
      <c r="H626" s="7"/>
      <c r="I626" s="7"/>
      <c r="J626" s="7"/>
      <c r="K626" s="7"/>
      <c r="L626" s="7"/>
    </row>
    <row r="627" spans="1:12" ht="14.4">
      <c r="A627" s="7"/>
      <c r="B627" s="7"/>
      <c r="C627" s="7"/>
      <c r="D627" s="7"/>
      <c r="E627" s="7"/>
      <c r="F627" s="7"/>
      <c r="G627" s="7"/>
      <c r="H627" s="7"/>
      <c r="I627" s="7"/>
      <c r="J627" s="7"/>
      <c r="K627" s="7"/>
      <c r="L627" s="7"/>
    </row>
    <row r="628" spans="1:12" ht="14.4">
      <c r="A628" s="7"/>
      <c r="B628" s="7"/>
      <c r="C628" s="7"/>
      <c r="D628" s="7"/>
      <c r="E628" s="7"/>
      <c r="F628" s="7"/>
      <c r="G628" s="7"/>
      <c r="H628" s="7"/>
      <c r="I628" s="7"/>
      <c r="J628" s="7"/>
      <c r="K628" s="7"/>
      <c r="L628" s="7"/>
    </row>
    <row r="629" spans="1:12" ht="14.4">
      <c r="A629" s="7"/>
      <c r="B629" s="7"/>
      <c r="C629" s="7"/>
      <c r="D629" s="7"/>
      <c r="E629" s="7"/>
      <c r="F629" s="7"/>
      <c r="G629" s="7"/>
      <c r="H629" s="7"/>
      <c r="I629" s="7"/>
      <c r="J629" s="7"/>
      <c r="K629" s="7"/>
      <c r="L629" s="7"/>
    </row>
    <row r="630" spans="1:12" ht="14.4">
      <c r="A630" s="7"/>
      <c r="B630" s="7"/>
      <c r="C630" s="7"/>
      <c r="D630" s="7"/>
      <c r="E630" s="7"/>
      <c r="F630" s="7"/>
      <c r="G630" s="7"/>
      <c r="H630" s="7"/>
      <c r="I630" s="7"/>
      <c r="J630" s="7"/>
      <c r="K630" s="7"/>
      <c r="L630" s="7"/>
    </row>
    <row r="631" spans="1:12" ht="14.4">
      <c r="A631" s="7"/>
      <c r="B631" s="7"/>
      <c r="C631" s="7"/>
      <c r="D631" s="7"/>
      <c r="E631" s="7"/>
      <c r="F631" s="7"/>
      <c r="G631" s="7"/>
      <c r="H631" s="7"/>
      <c r="I631" s="7"/>
      <c r="J631" s="7"/>
      <c r="K631" s="7"/>
      <c r="L631" s="7"/>
    </row>
    <row r="632" spans="1:12" ht="14.4">
      <c r="A632" s="7"/>
      <c r="B632" s="7"/>
      <c r="C632" s="7"/>
      <c r="D632" s="7"/>
      <c r="E632" s="7"/>
      <c r="F632" s="7"/>
      <c r="G632" s="7"/>
      <c r="H632" s="7"/>
      <c r="I632" s="7"/>
      <c r="J632" s="7"/>
      <c r="K632" s="7"/>
      <c r="L632" s="7"/>
    </row>
    <row r="633" spans="1:12" ht="14.4">
      <c r="A633" s="7"/>
      <c r="B633" s="7"/>
      <c r="C633" s="7"/>
      <c r="D633" s="7"/>
      <c r="E633" s="7"/>
      <c r="F633" s="7"/>
      <c r="G633" s="7"/>
      <c r="H633" s="7"/>
      <c r="I633" s="7"/>
      <c r="J633" s="7"/>
      <c r="K633" s="7"/>
      <c r="L633" s="7"/>
    </row>
    <row r="634" spans="1:12" ht="14.4">
      <c r="A634" s="7"/>
      <c r="B634" s="7"/>
      <c r="C634" s="7"/>
      <c r="D634" s="7"/>
      <c r="E634" s="7"/>
      <c r="F634" s="7"/>
      <c r="G634" s="7"/>
      <c r="H634" s="7"/>
      <c r="I634" s="7"/>
      <c r="J634" s="7"/>
      <c r="K634" s="7"/>
      <c r="L634" s="7"/>
    </row>
    <row r="635" spans="1:12" ht="14.4">
      <c r="A635" s="7"/>
      <c r="B635" s="7"/>
      <c r="C635" s="7"/>
      <c r="D635" s="7"/>
      <c r="E635" s="7"/>
      <c r="F635" s="7"/>
      <c r="G635" s="7"/>
      <c r="H635" s="7"/>
      <c r="I635" s="7"/>
      <c r="J635" s="7"/>
      <c r="K635" s="7"/>
      <c r="L635" s="7"/>
    </row>
    <row r="636" spans="1:12" ht="14.4">
      <c r="A636" s="7"/>
      <c r="B636" s="7"/>
      <c r="C636" s="7"/>
      <c r="D636" s="7"/>
      <c r="E636" s="7"/>
      <c r="F636" s="7"/>
      <c r="G636" s="7"/>
      <c r="H636" s="7"/>
      <c r="I636" s="7"/>
      <c r="J636" s="7"/>
      <c r="K636" s="7"/>
      <c r="L636" s="7"/>
    </row>
    <row r="637" spans="1:12" ht="14.4">
      <c r="A637" s="7"/>
      <c r="B637" s="7"/>
      <c r="C637" s="7"/>
      <c r="D637" s="7"/>
      <c r="E637" s="7"/>
      <c r="F637" s="7"/>
      <c r="G637" s="7"/>
      <c r="H637" s="7"/>
      <c r="I637" s="7"/>
      <c r="J637" s="7"/>
      <c r="K637" s="7"/>
      <c r="L637" s="7"/>
    </row>
    <row r="638" spans="1:12" ht="14.4">
      <c r="A638" s="7"/>
      <c r="B638" s="7"/>
      <c r="C638" s="7"/>
      <c r="D638" s="7"/>
      <c r="E638" s="7"/>
      <c r="F638" s="7"/>
      <c r="G638" s="7"/>
      <c r="H638" s="7"/>
      <c r="I638" s="7"/>
      <c r="J638" s="7"/>
      <c r="K638" s="7"/>
      <c r="L638" s="7"/>
    </row>
    <row r="639" spans="1:12" ht="14.4">
      <c r="A639" s="7"/>
      <c r="B639" s="7"/>
      <c r="C639" s="7"/>
      <c r="D639" s="7"/>
      <c r="E639" s="7"/>
      <c r="F639" s="7"/>
      <c r="G639" s="7"/>
      <c r="H639" s="7"/>
      <c r="I639" s="7"/>
      <c r="J639" s="7"/>
      <c r="K639" s="7"/>
      <c r="L639" s="7"/>
    </row>
    <row r="640" spans="1:12" ht="14.4">
      <c r="A640" s="7"/>
      <c r="B640" s="7"/>
      <c r="C640" s="7"/>
      <c r="D640" s="7"/>
      <c r="E640" s="7"/>
      <c r="F640" s="7"/>
      <c r="G640" s="7"/>
      <c r="H640" s="7"/>
      <c r="I640" s="7"/>
      <c r="J640" s="7"/>
      <c r="K640" s="7"/>
      <c r="L640" s="7"/>
    </row>
    <row r="641" spans="1:12" ht="14.4">
      <c r="A641" s="7"/>
      <c r="B641" s="7"/>
      <c r="C641" s="7"/>
      <c r="D641" s="7"/>
      <c r="E641" s="7"/>
      <c r="F641" s="7"/>
      <c r="G641" s="7"/>
      <c r="H641" s="7"/>
      <c r="I641" s="7"/>
      <c r="J641" s="7"/>
      <c r="K641" s="7"/>
      <c r="L641" s="7"/>
    </row>
    <row r="642" spans="1:12" ht="14.4">
      <c r="A642" s="7"/>
      <c r="B642" s="7"/>
      <c r="C642" s="7"/>
      <c r="D642" s="7"/>
      <c r="E642" s="7"/>
      <c r="F642" s="7"/>
      <c r="G642" s="7"/>
      <c r="H642" s="7"/>
      <c r="I642" s="7"/>
      <c r="J642" s="7"/>
      <c r="K642" s="7"/>
      <c r="L642" s="7"/>
    </row>
    <row r="643" spans="1:12" ht="14.4">
      <c r="A643" s="7"/>
      <c r="B643" s="7"/>
      <c r="C643" s="7"/>
      <c r="D643" s="7"/>
      <c r="E643" s="7"/>
      <c r="F643" s="7"/>
      <c r="G643" s="7"/>
      <c r="H643" s="7"/>
      <c r="I643" s="7"/>
      <c r="J643" s="7"/>
      <c r="K643" s="7"/>
      <c r="L643" s="7"/>
    </row>
    <row r="644" spans="1:12" ht="14.4">
      <c r="A644" s="7"/>
      <c r="B644" s="7"/>
      <c r="C644" s="7"/>
      <c r="D644" s="7"/>
      <c r="E644" s="7"/>
      <c r="F644" s="7"/>
      <c r="G644" s="7"/>
      <c r="H644" s="7"/>
      <c r="I644" s="7"/>
      <c r="J644" s="7"/>
      <c r="K644" s="7"/>
      <c r="L644" s="7"/>
    </row>
    <row r="645" spans="1:12" ht="14.4">
      <c r="A645" s="7"/>
      <c r="B645" s="7"/>
      <c r="C645" s="7"/>
      <c r="D645" s="7"/>
      <c r="E645" s="7"/>
      <c r="F645" s="7"/>
      <c r="G645" s="7"/>
      <c r="H645" s="7"/>
      <c r="I645" s="7"/>
      <c r="J645" s="7"/>
      <c r="K645" s="7"/>
      <c r="L645" s="7"/>
    </row>
    <row r="646" spans="1:12" ht="14.4">
      <c r="A646" s="7"/>
      <c r="B646" s="7"/>
      <c r="C646" s="7"/>
      <c r="D646" s="7"/>
      <c r="E646" s="7"/>
      <c r="F646" s="7"/>
      <c r="G646" s="7"/>
      <c r="H646" s="7"/>
      <c r="I646" s="7"/>
      <c r="J646" s="7"/>
      <c r="K646" s="7"/>
      <c r="L646" s="7"/>
    </row>
    <row r="647" spans="1:12" ht="14.4">
      <c r="A647" s="7"/>
      <c r="B647" s="7"/>
      <c r="C647" s="7"/>
      <c r="D647" s="7"/>
      <c r="E647" s="7"/>
      <c r="F647" s="7"/>
      <c r="G647" s="7"/>
      <c r="H647" s="7"/>
      <c r="I647" s="7"/>
      <c r="J647" s="7"/>
      <c r="K647" s="7"/>
      <c r="L647" s="7"/>
    </row>
    <row r="648" spans="1:12" ht="14.4">
      <c r="A648" s="7"/>
      <c r="B648" s="7"/>
      <c r="C648" s="7"/>
      <c r="D648" s="7"/>
      <c r="E648" s="7"/>
      <c r="F648" s="7"/>
      <c r="G648" s="7"/>
      <c r="H648" s="7"/>
      <c r="I648" s="7"/>
      <c r="J648" s="7"/>
      <c r="K648" s="7"/>
      <c r="L648" s="7"/>
    </row>
    <row r="649" spans="1:12" ht="14.4">
      <c r="A649" s="7"/>
      <c r="B649" s="7"/>
      <c r="C649" s="7"/>
      <c r="D649" s="7"/>
      <c r="E649" s="7"/>
      <c r="F649" s="7"/>
      <c r="G649" s="7"/>
      <c r="H649" s="7"/>
      <c r="I649" s="7"/>
      <c r="J649" s="7"/>
      <c r="K649" s="7"/>
      <c r="L649" s="7"/>
    </row>
    <row r="650" spans="1:12" ht="14.4">
      <c r="A650" s="7"/>
      <c r="B650" s="7"/>
      <c r="C650" s="7"/>
      <c r="D650" s="7"/>
      <c r="E650" s="7"/>
      <c r="F650" s="7"/>
      <c r="G650" s="7"/>
      <c r="H650" s="7"/>
      <c r="I650" s="7"/>
      <c r="J650" s="7"/>
      <c r="K650" s="7"/>
      <c r="L650" s="7"/>
    </row>
    <row r="651" spans="1:12" ht="14.4">
      <c r="A651" s="7"/>
      <c r="B651" s="7"/>
      <c r="C651" s="7"/>
      <c r="D651" s="7"/>
      <c r="E651" s="7"/>
      <c r="F651" s="7"/>
      <c r="G651" s="7"/>
      <c r="H651" s="7"/>
      <c r="I651" s="7"/>
      <c r="J651" s="7"/>
      <c r="K651" s="7"/>
      <c r="L651" s="7"/>
    </row>
    <row r="652" spans="1:12" ht="14.4">
      <c r="A652" s="7"/>
      <c r="B652" s="7"/>
      <c r="C652" s="7"/>
      <c r="D652" s="7"/>
      <c r="E652" s="7"/>
      <c r="F652" s="7"/>
      <c r="G652" s="7"/>
      <c r="H652" s="7"/>
      <c r="I652" s="7"/>
      <c r="J652" s="7"/>
      <c r="K652" s="7"/>
      <c r="L652" s="7"/>
    </row>
    <row r="653" spans="1:12" ht="14.4">
      <c r="A653" s="7"/>
      <c r="B653" s="7"/>
      <c r="C653" s="7"/>
      <c r="D653" s="7"/>
      <c r="E653" s="7"/>
      <c r="F653" s="7"/>
      <c r="G653" s="7"/>
      <c r="H653" s="7"/>
      <c r="I653" s="7"/>
      <c r="J653" s="7"/>
      <c r="K653" s="7"/>
      <c r="L653" s="7"/>
    </row>
    <row r="654" spans="1:12" ht="14.4">
      <c r="A654" s="7"/>
      <c r="B654" s="7"/>
      <c r="C654" s="7"/>
      <c r="D654" s="7"/>
      <c r="E654" s="7"/>
      <c r="F654" s="7"/>
      <c r="G654" s="7"/>
      <c r="H654" s="7"/>
      <c r="I654" s="7"/>
      <c r="J654" s="7"/>
      <c r="K654" s="7"/>
      <c r="L654" s="7"/>
    </row>
    <row r="655" spans="1:12" ht="14.4">
      <c r="A655" s="7"/>
      <c r="B655" s="7"/>
      <c r="C655" s="7"/>
      <c r="D655" s="7"/>
      <c r="E655" s="7"/>
      <c r="F655" s="7"/>
      <c r="G655" s="7"/>
      <c r="H655" s="7"/>
      <c r="I655" s="7"/>
      <c r="J655" s="7"/>
      <c r="K655" s="7"/>
      <c r="L655" s="7"/>
    </row>
    <row r="656" spans="1:12" ht="14.4">
      <c r="A656" s="7"/>
      <c r="B656" s="7"/>
      <c r="C656" s="7"/>
      <c r="D656" s="7"/>
      <c r="E656" s="7"/>
      <c r="F656" s="7"/>
      <c r="G656" s="7"/>
      <c r="H656" s="7"/>
      <c r="I656" s="7"/>
      <c r="J656" s="7"/>
      <c r="K656" s="7"/>
      <c r="L656" s="7"/>
    </row>
    <row r="657" spans="1:12" ht="14.4">
      <c r="A657" s="7"/>
      <c r="B657" s="7"/>
      <c r="C657" s="7"/>
      <c r="D657" s="7"/>
      <c r="E657" s="7"/>
      <c r="F657" s="7"/>
      <c r="G657" s="7"/>
      <c r="H657" s="7"/>
      <c r="I657" s="7"/>
      <c r="J657" s="7"/>
      <c r="K657" s="7"/>
      <c r="L657" s="7"/>
    </row>
    <row r="658" spans="1:12" ht="14.4">
      <c r="A658" s="7"/>
      <c r="B658" s="7"/>
      <c r="C658" s="7"/>
      <c r="D658" s="7"/>
      <c r="E658" s="7"/>
      <c r="F658" s="7"/>
      <c r="G658" s="7"/>
      <c r="H658" s="7"/>
      <c r="I658" s="7"/>
      <c r="J658" s="7"/>
      <c r="K658" s="7"/>
      <c r="L658" s="7"/>
    </row>
    <row r="659" spans="1:12" ht="14.4">
      <c r="A659" s="7"/>
      <c r="B659" s="7"/>
      <c r="C659" s="7"/>
      <c r="D659" s="7"/>
      <c r="E659" s="7"/>
      <c r="F659" s="7"/>
      <c r="G659" s="7"/>
      <c r="H659" s="7"/>
      <c r="I659" s="7"/>
      <c r="J659" s="7"/>
      <c r="K659" s="7"/>
      <c r="L659" s="7"/>
    </row>
    <row r="660" spans="1:12" ht="14.4">
      <c r="A660" s="7"/>
      <c r="B660" s="7"/>
      <c r="C660" s="7"/>
      <c r="D660" s="7"/>
      <c r="E660" s="7"/>
      <c r="F660" s="7"/>
      <c r="G660" s="7"/>
      <c r="H660" s="7"/>
      <c r="I660" s="7"/>
      <c r="J660" s="7"/>
      <c r="K660" s="7"/>
      <c r="L660" s="7"/>
    </row>
    <row r="661" spans="1:12" ht="14.4">
      <c r="A661" s="7"/>
      <c r="B661" s="7"/>
      <c r="C661" s="7"/>
      <c r="D661" s="7"/>
      <c r="E661" s="7"/>
      <c r="F661" s="7"/>
      <c r="G661" s="7"/>
      <c r="H661" s="7"/>
      <c r="I661" s="7"/>
      <c r="J661" s="7"/>
      <c r="K661" s="7"/>
      <c r="L661" s="7"/>
    </row>
    <row r="662" spans="1:12" ht="14.4">
      <c r="A662" s="7"/>
      <c r="B662" s="7"/>
      <c r="C662" s="7"/>
      <c r="D662" s="7"/>
      <c r="E662" s="7"/>
      <c r="F662" s="7"/>
      <c r="G662" s="7"/>
      <c r="H662" s="7"/>
      <c r="I662" s="7"/>
      <c r="J662" s="7"/>
      <c r="K662" s="7"/>
      <c r="L662" s="7"/>
    </row>
    <row r="663" spans="1:12" ht="14.4">
      <c r="A663" s="7"/>
      <c r="B663" s="7"/>
      <c r="C663" s="7"/>
      <c r="D663" s="7"/>
      <c r="E663" s="7"/>
      <c r="F663" s="7"/>
      <c r="G663" s="7"/>
      <c r="H663" s="7"/>
      <c r="I663" s="7"/>
      <c r="J663" s="7"/>
      <c r="K663" s="7"/>
      <c r="L663" s="7"/>
    </row>
    <row r="664" spans="1:12" ht="14.4">
      <c r="A664" s="7"/>
      <c r="B664" s="7"/>
      <c r="C664" s="7"/>
      <c r="D664" s="7"/>
      <c r="E664" s="7"/>
      <c r="F664" s="7"/>
      <c r="G664" s="7"/>
      <c r="H664" s="7"/>
      <c r="I664" s="7"/>
      <c r="J664" s="7"/>
      <c r="K664" s="7"/>
      <c r="L664" s="7"/>
    </row>
    <row r="665" spans="1:12" ht="14.4">
      <c r="A665" s="7"/>
      <c r="B665" s="7"/>
      <c r="C665" s="7"/>
      <c r="D665" s="7"/>
      <c r="E665" s="7"/>
      <c r="F665" s="7"/>
      <c r="G665" s="7"/>
      <c r="H665" s="7"/>
      <c r="I665" s="7"/>
      <c r="J665" s="7"/>
      <c r="K665" s="7"/>
      <c r="L665" s="7"/>
    </row>
    <row r="666" spans="1:12" ht="14.4">
      <c r="A666" s="7"/>
      <c r="B666" s="7"/>
      <c r="C666" s="7"/>
      <c r="D666" s="7"/>
      <c r="E666" s="7"/>
      <c r="F666" s="7"/>
      <c r="G666" s="7"/>
      <c r="H666" s="7"/>
      <c r="I666" s="7"/>
      <c r="J666" s="7"/>
      <c r="K666" s="7"/>
      <c r="L666" s="7"/>
    </row>
    <row r="667" spans="1:12" ht="14.4">
      <c r="A667" s="7"/>
      <c r="B667" s="7"/>
      <c r="C667" s="7"/>
      <c r="D667" s="7"/>
      <c r="E667" s="7"/>
      <c r="F667" s="7"/>
      <c r="G667" s="7"/>
      <c r="H667" s="7"/>
      <c r="I667" s="7"/>
      <c r="J667" s="7"/>
      <c r="K667" s="7"/>
      <c r="L667" s="7"/>
    </row>
    <row r="668" spans="1:12" ht="14.4">
      <c r="A668" s="7"/>
      <c r="B668" s="7"/>
      <c r="C668" s="7"/>
      <c r="D668" s="7"/>
      <c r="E668" s="7"/>
      <c r="F668" s="7"/>
      <c r="G668" s="7"/>
      <c r="H668" s="7"/>
      <c r="I668" s="7"/>
      <c r="J668" s="7"/>
      <c r="K668" s="7"/>
      <c r="L668" s="7"/>
    </row>
    <row r="669" spans="1:12" ht="14.4">
      <c r="A669" s="7"/>
      <c r="B669" s="7"/>
      <c r="C669" s="7"/>
      <c r="D669" s="7"/>
      <c r="E669" s="7"/>
      <c r="F669" s="7"/>
      <c r="G669" s="7"/>
      <c r="H669" s="7"/>
      <c r="I669" s="7"/>
      <c r="J669" s="7"/>
      <c r="K669" s="7"/>
      <c r="L669" s="7"/>
    </row>
    <row r="670" spans="1:12" ht="14.4">
      <c r="A670" s="7"/>
      <c r="B670" s="7"/>
      <c r="C670" s="7"/>
      <c r="D670" s="7"/>
      <c r="E670" s="7"/>
      <c r="F670" s="7"/>
      <c r="G670" s="7"/>
      <c r="H670" s="7"/>
      <c r="I670" s="7"/>
      <c r="J670" s="7"/>
      <c r="K670" s="7"/>
      <c r="L670" s="7"/>
    </row>
    <row r="671" spans="1:12" ht="14.4">
      <c r="A671" s="7"/>
      <c r="B671" s="7"/>
      <c r="C671" s="7"/>
      <c r="D671" s="7"/>
      <c r="E671" s="7"/>
      <c r="F671" s="7"/>
      <c r="G671" s="7"/>
      <c r="H671" s="7"/>
      <c r="I671" s="7"/>
      <c r="J671" s="7"/>
      <c r="K671" s="7"/>
      <c r="L671" s="7"/>
    </row>
    <row r="672" spans="1:12" ht="14.4">
      <c r="A672" s="7"/>
      <c r="B672" s="7"/>
      <c r="C672" s="7"/>
      <c r="D672" s="7"/>
      <c r="E672" s="7"/>
      <c r="F672" s="7"/>
      <c r="G672" s="7"/>
      <c r="H672" s="7"/>
      <c r="I672" s="7"/>
      <c r="J672" s="7"/>
      <c r="K672" s="7"/>
      <c r="L672" s="7"/>
    </row>
    <row r="673" spans="1:12" ht="14.4">
      <c r="A673" s="7"/>
      <c r="B673" s="7"/>
      <c r="C673" s="7"/>
      <c r="D673" s="7"/>
      <c r="E673" s="7"/>
      <c r="F673" s="7"/>
      <c r="G673" s="7"/>
      <c r="H673" s="7"/>
      <c r="I673" s="7"/>
      <c r="J673" s="7"/>
      <c r="K673" s="7"/>
      <c r="L673" s="7"/>
    </row>
    <row r="674" spans="1:12" ht="14.4">
      <c r="A674" s="7"/>
      <c r="B674" s="7"/>
      <c r="C674" s="7"/>
      <c r="D674" s="7"/>
      <c r="E674" s="7"/>
      <c r="F674" s="7"/>
      <c r="G674" s="7"/>
      <c r="H674" s="7"/>
      <c r="I674" s="7"/>
      <c r="J674" s="7"/>
      <c r="K674" s="7"/>
      <c r="L674" s="7"/>
    </row>
    <row r="675" spans="1:12" ht="14.4">
      <c r="A675" s="7"/>
      <c r="B675" s="7"/>
      <c r="C675" s="7"/>
      <c r="D675" s="7"/>
      <c r="E675" s="7"/>
      <c r="F675" s="7"/>
      <c r="G675" s="7"/>
      <c r="H675" s="7"/>
      <c r="I675" s="7"/>
      <c r="J675" s="7"/>
      <c r="K675" s="7"/>
      <c r="L675" s="7"/>
    </row>
    <row r="676" spans="1:12" ht="14.4">
      <c r="A676" s="7"/>
      <c r="B676" s="7"/>
      <c r="C676" s="7"/>
      <c r="D676" s="7"/>
      <c r="E676" s="7"/>
      <c r="F676" s="7"/>
      <c r="G676" s="7"/>
      <c r="H676" s="7"/>
      <c r="I676" s="7"/>
      <c r="J676" s="7"/>
      <c r="K676" s="7"/>
      <c r="L676" s="7"/>
    </row>
    <row r="677" spans="1:12" ht="14.4">
      <c r="A677" s="7"/>
      <c r="B677" s="7"/>
      <c r="C677" s="7"/>
      <c r="D677" s="7"/>
      <c r="E677" s="7"/>
      <c r="F677" s="7"/>
      <c r="G677" s="7"/>
      <c r="H677" s="7"/>
      <c r="I677" s="7"/>
      <c r="J677" s="7"/>
      <c r="K677" s="7"/>
      <c r="L677" s="7"/>
    </row>
    <row r="678" spans="1:12" ht="14.4">
      <c r="A678" s="7"/>
      <c r="B678" s="7"/>
      <c r="C678" s="7"/>
      <c r="D678" s="7"/>
      <c r="E678" s="7"/>
      <c r="F678" s="7"/>
      <c r="G678" s="7"/>
      <c r="H678" s="7"/>
      <c r="I678" s="7"/>
      <c r="J678" s="7"/>
      <c r="K678" s="7"/>
      <c r="L678" s="7"/>
    </row>
    <row r="679" spans="1:12" ht="14.4">
      <c r="A679" s="7"/>
      <c r="B679" s="7"/>
      <c r="C679" s="7"/>
      <c r="D679" s="7"/>
      <c r="E679" s="7"/>
      <c r="F679" s="7"/>
      <c r="G679" s="7"/>
      <c r="H679" s="7"/>
      <c r="I679" s="7"/>
      <c r="J679" s="7"/>
      <c r="K679" s="7"/>
      <c r="L679" s="7"/>
    </row>
    <row r="680" spans="1:12" ht="14.4">
      <c r="A680" s="7"/>
      <c r="B680" s="7"/>
      <c r="C680" s="7"/>
      <c r="D680" s="7"/>
      <c r="E680" s="7"/>
      <c r="F680" s="7"/>
      <c r="G680" s="7"/>
      <c r="H680" s="7"/>
      <c r="I680" s="7"/>
      <c r="J680" s="7"/>
      <c r="K680" s="7"/>
      <c r="L680" s="7"/>
    </row>
    <row r="681" spans="1:12" ht="14.4">
      <c r="A681" s="7"/>
      <c r="B681" s="7"/>
      <c r="C681" s="7"/>
      <c r="D681" s="7"/>
      <c r="E681" s="7"/>
      <c r="F681" s="7"/>
      <c r="G681" s="7"/>
      <c r="H681" s="7"/>
      <c r="I681" s="7"/>
      <c r="J681" s="7"/>
      <c r="K681" s="7"/>
      <c r="L681" s="7"/>
    </row>
    <row r="682" spans="1:12" ht="14.4">
      <c r="A682" s="7"/>
      <c r="B682" s="7"/>
      <c r="C682" s="7"/>
      <c r="D682" s="7"/>
      <c r="E682" s="7"/>
      <c r="F682" s="7"/>
      <c r="G682" s="7"/>
      <c r="H682" s="7"/>
      <c r="I682" s="7"/>
      <c r="J682" s="7"/>
      <c r="K682" s="7"/>
      <c r="L682" s="7"/>
    </row>
    <row r="683" spans="1:12" ht="14.4">
      <c r="A683" s="7"/>
      <c r="B683" s="7"/>
      <c r="C683" s="7"/>
      <c r="D683" s="7"/>
      <c r="E683" s="7"/>
      <c r="F683" s="7"/>
      <c r="G683" s="7"/>
      <c r="H683" s="7"/>
      <c r="I683" s="7"/>
      <c r="J683" s="7"/>
      <c r="K683" s="7"/>
      <c r="L683" s="7"/>
    </row>
    <row r="684" spans="1:12" ht="14.4">
      <c r="A684" s="7"/>
      <c r="B684" s="7"/>
      <c r="C684" s="7"/>
      <c r="D684" s="7"/>
      <c r="E684" s="7"/>
      <c r="F684" s="7"/>
      <c r="G684" s="7"/>
      <c r="H684" s="7"/>
      <c r="I684" s="7"/>
      <c r="J684" s="7"/>
      <c r="K684" s="7"/>
      <c r="L684" s="7"/>
    </row>
    <row r="685" spans="1:12" ht="14.4">
      <c r="A685" s="7"/>
      <c r="B685" s="7"/>
      <c r="C685" s="7"/>
      <c r="D685" s="7"/>
      <c r="E685" s="7"/>
      <c r="F685" s="7"/>
      <c r="G685" s="7"/>
      <c r="H685" s="7"/>
      <c r="I685" s="7"/>
      <c r="J685" s="7"/>
      <c r="K685" s="7"/>
      <c r="L685" s="7"/>
    </row>
    <row r="686" spans="1:12" ht="14.4">
      <c r="A686" s="7"/>
      <c r="B686" s="7"/>
      <c r="C686" s="7"/>
      <c r="D686" s="7"/>
      <c r="E686" s="7"/>
      <c r="F686" s="7"/>
      <c r="G686" s="7"/>
      <c r="H686" s="7"/>
      <c r="I686" s="7"/>
      <c r="J686" s="7"/>
      <c r="K686" s="7"/>
      <c r="L686" s="7"/>
    </row>
    <row r="687" spans="1:12" ht="14.4">
      <c r="A687" s="7"/>
      <c r="B687" s="7"/>
      <c r="C687" s="7"/>
      <c r="D687" s="7"/>
      <c r="E687" s="7"/>
      <c r="F687" s="7"/>
      <c r="G687" s="7"/>
      <c r="H687" s="7"/>
      <c r="I687" s="7"/>
      <c r="J687" s="7"/>
      <c r="K687" s="7"/>
      <c r="L687" s="7"/>
    </row>
    <row r="688" spans="1:12" ht="14.4">
      <c r="A688" s="7"/>
      <c r="B688" s="7"/>
      <c r="C688" s="7"/>
      <c r="D688" s="7"/>
      <c r="E688" s="7"/>
      <c r="F688" s="7"/>
      <c r="G688" s="7"/>
      <c r="H688" s="7"/>
      <c r="I688" s="7"/>
      <c r="J688" s="7"/>
      <c r="K688" s="7"/>
      <c r="L688" s="7"/>
    </row>
    <row r="689" spans="1:12" ht="14.4">
      <c r="A689" s="7"/>
      <c r="B689" s="7"/>
      <c r="C689" s="7"/>
      <c r="D689" s="7"/>
      <c r="E689" s="7"/>
      <c r="F689" s="7"/>
      <c r="G689" s="7"/>
      <c r="H689" s="7"/>
      <c r="I689" s="7"/>
      <c r="J689" s="7"/>
      <c r="K689" s="7"/>
      <c r="L689" s="7"/>
    </row>
    <row r="690" spans="1:12" ht="14.4">
      <c r="A690" s="7"/>
      <c r="B690" s="7"/>
      <c r="C690" s="7"/>
      <c r="D690" s="7"/>
      <c r="E690" s="7"/>
      <c r="F690" s="7"/>
      <c r="G690" s="7"/>
      <c r="H690" s="7"/>
      <c r="I690" s="7"/>
      <c r="J690" s="7"/>
      <c r="K690" s="7"/>
      <c r="L690" s="7"/>
    </row>
    <row r="691" spans="1:12" ht="14.4">
      <c r="A691" s="7"/>
      <c r="B691" s="7"/>
      <c r="C691" s="7"/>
      <c r="D691" s="7"/>
      <c r="E691" s="7"/>
      <c r="F691" s="7"/>
      <c r="G691" s="7"/>
      <c r="H691" s="7"/>
      <c r="I691" s="7"/>
      <c r="J691" s="7"/>
      <c r="K691" s="7"/>
      <c r="L691" s="7"/>
    </row>
    <row r="692" spans="1:12" ht="14.4">
      <c r="A692" s="7"/>
      <c r="B692" s="7"/>
      <c r="C692" s="7"/>
      <c r="D692" s="7"/>
      <c r="E692" s="7"/>
      <c r="F692" s="7"/>
      <c r="G692" s="7"/>
      <c r="H692" s="7"/>
      <c r="I692" s="7"/>
      <c r="J692" s="7"/>
      <c r="K692" s="7"/>
      <c r="L692" s="7"/>
    </row>
    <row r="693" spans="1:12" ht="14.4">
      <c r="A693" s="7"/>
      <c r="B693" s="7"/>
      <c r="C693" s="7"/>
      <c r="D693" s="7"/>
      <c r="E693" s="7"/>
      <c r="F693" s="7"/>
      <c r="G693" s="7"/>
      <c r="H693" s="7"/>
      <c r="I693" s="7"/>
      <c r="J693" s="7"/>
      <c r="K693" s="7"/>
      <c r="L693" s="7"/>
    </row>
    <row r="694" spans="1:12" ht="14.4">
      <c r="A694" s="7"/>
      <c r="B694" s="7"/>
      <c r="C694" s="7"/>
      <c r="D694" s="7"/>
      <c r="E694" s="7"/>
      <c r="F694" s="7"/>
      <c r="G694" s="7"/>
      <c r="H694" s="7"/>
      <c r="I694" s="7"/>
      <c r="J694" s="7"/>
      <c r="K694" s="7"/>
      <c r="L694" s="7"/>
    </row>
    <row r="695" spans="1:12" ht="14.4">
      <c r="A695" s="7"/>
      <c r="B695" s="7"/>
      <c r="C695" s="7"/>
      <c r="D695" s="7"/>
      <c r="E695" s="7"/>
      <c r="F695" s="7"/>
      <c r="G695" s="7"/>
      <c r="H695" s="7"/>
      <c r="I695" s="7"/>
      <c r="J695" s="7"/>
      <c r="K695" s="7"/>
      <c r="L695" s="7"/>
    </row>
    <row r="696" spans="1:12" ht="14.4">
      <c r="A696" s="7"/>
      <c r="B696" s="7"/>
      <c r="C696" s="7"/>
      <c r="D696" s="7"/>
      <c r="E696" s="7"/>
      <c r="F696" s="7"/>
      <c r="G696" s="7"/>
      <c r="H696" s="7"/>
      <c r="I696" s="7"/>
      <c r="J696" s="7"/>
      <c r="K696" s="7"/>
      <c r="L696" s="7"/>
    </row>
    <row r="697" spans="1:12" ht="14.4">
      <c r="A697" s="7"/>
      <c r="B697" s="7"/>
      <c r="C697" s="7"/>
      <c r="D697" s="7"/>
      <c r="E697" s="7"/>
      <c r="F697" s="7"/>
      <c r="G697" s="7"/>
      <c r="H697" s="7"/>
      <c r="I697" s="7"/>
      <c r="J697" s="7"/>
      <c r="K697" s="7"/>
      <c r="L697" s="7"/>
    </row>
    <row r="698" spans="1:12" ht="14.4">
      <c r="A698" s="7"/>
      <c r="B698" s="7"/>
      <c r="C698" s="7"/>
      <c r="D698" s="7"/>
      <c r="E698" s="7"/>
      <c r="F698" s="7"/>
      <c r="G698" s="7"/>
      <c r="H698" s="7"/>
      <c r="I698" s="7"/>
      <c r="J698" s="7"/>
      <c r="K698" s="7"/>
      <c r="L698" s="7"/>
    </row>
    <row r="699" spans="1:12" ht="14.4">
      <c r="A699" s="7"/>
      <c r="B699" s="7"/>
      <c r="C699" s="7"/>
      <c r="D699" s="7"/>
      <c r="E699" s="7"/>
      <c r="F699" s="7"/>
      <c r="G699" s="7"/>
      <c r="H699" s="7"/>
      <c r="I699" s="7"/>
      <c r="J699" s="7"/>
      <c r="K699" s="7"/>
      <c r="L699" s="7"/>
    </row>
    <row r="700" spans="1:12" ht="14.4">
      <c r="A700" s="7"/>
      <c r="B700" s="7"/>
      <c r="C700" s="7"/>
      <c r="D700" s="7"/>
      <c r="E700" s="7"/>
      <c r="F700" s="7"/>
      <c r="G700" s="7"/>
      <c r="H700" s="7"/>
      <c r="I700" s="7"/>
      <c r="J700" s="7"/>
      <c r="K700" s="7"/>
      <c r="L700" s="7"/>
    </row>
    <row r="701" spans="1:12" ht="14.4">
      <c r="A701" s="7"/>
      <c r="B701" s="7"/>
      <c r="C701" s="7"/>
      <c r="D701" s="7"/>
      <c r="E701" s="7"/>
      <c r="F701" s="7"/>
      <c r="G701" s="7"/>
      <c r="H701" s="7"/>
      <c r="I701" s="7"/>
      <c r="J701" s="7"/>
      <c r="K701" s="7"/>
      <c r="L701" s="7"/>
    </row>
    <row r="702" spans="1:12" ht="14.4">
      <c r="A702" s="7"/>
      <c r="B702" s="7"/>
      <c r="C702" s="7"/>
      <c r="D702" s="7"/>
      <c r="E702" s="7"/>
      <c r="F702" s="7"/>
      <c r="G702" s="7"/>
      <c r="H702" s="7"/>
      <c r="I702" s="7"/>
      <c r="J702" s="7"/>
      <c r="K702" s="7"/>
      <c r="L702" s="7"/>
    </row>
    <row r="703" spans="1:12" ht="14.4">
      <c r="A703" s="7"/>
      <c r="B703" s="7"/>
      <c r="C703" s="7"/>
      <c r="D703" s="7"/>
      <c r="E703" s="7"/>
      <c r="F703" s="7"/>
      <c r="G703" s="7"/>
      <c r="H703" s="7"/>
      <c r="I703" s="7"/>
      <c r="J703" s="7"/>
      <c r="K703" s="7"/>
      <c r="L703" s="7"/>
    </row>
    <row r="704" spans="1:12" ht="14.4">
      <c r="A704" s="7"/>
      <c r="B704" s="7"/>
      <c r="C704" s="7"/>
      <c r="D704" s="7"/>
      <c r="E704" s="7"/>
      <c r="F704" s="7"/>
      <c r="G704" s="7"/>
      <c r="H704" s="7"/>
      <c r="I704" s="7"/>
      <c r="J704" s="7"/>
      <c r="K704" s="7"/>
      <c r="L704" s="7"/>
    </row>
    <row r="705" spans="1:12" ht="14.4">
      <c r="A705" s="7"/>
      <c r="B705" s="7"/>
      <c r="C705" s="7"/>
      <c r="D705" s="7"/>
      <c r="E705" s="7"/>
      <c r="F705" s="7"/>
      <c r="G705" s="7"/>
      <c r="H705" s="7"/>
      <c r="I705" s="7"/>
      <c r="J705" s="7"/>
      <c r="K705" s="7"/>
      <c r="L705" s="7"/>
    </row>
    <row r="706" spans="1:12" ht="14.4">
      <c r="A706" s="7"/>
      <c r="B706" s="7"/>
      <c r="C706" s="7"/>
      <c r="D706" s="7"/>
      <c r="E706" s="7"/>
      <c r="F706" s="7"/>
      <c r="G706" s="7"/>
      <c r="H706" s="7"/>
      <c r="I706" s="7"/>
      <c r="J706" s="7"/>
      <c r="K706" s="7"/>
      <c r="L706" s="7"/>
    </row>
    <row r="707" spans="1:12" ht="14.4">
      <c r="A707" s="7"/>
      <c r="B707" s="7"/>
      <c r="C707" s="7"/>
      <c r="D707" s="7"/>
      <c r="E707" s="7"/>
      <c r="F707" s="7"/>
      <c r="G707" s="7"/>
      <c r="H707" s="7"/>
      <c r="I707" s="7"/>
      <c r="J707" s="7"/>
      <c r="K707" s="7"/>
      <c r="L707" s="7"/>
    </row>
    <row r="708" spans="1:12" ht="14.4">
      <c r="A708" s="7"/>
      <c r="B708" s="7"/>
      <c r="C708" s="7"/>
      <c r="D708" s="7"/>
      <c r="E708" s="7"/>
      <c r="F708" s="7"/>
      <c r="G708" s="7"/>
      <c r="H708" s="7"/>
      <c r="I708" s="7"/>
      <c r="J708" s="7"/>
      <c r="K708" s="7"/>
      <c r="L708" s="7"/>
    </row>
    <row r="709" spans="1:12" ht="14.4">
      <c r="A709" s="7"/>
      <c r="B709" s="7"/>
      <c r="C709" s="7"/>
      <c r="D709" s="7"/>
      <c r="E709" s="7"/>
      <c r="F709" s="7"/>
      <c r="G709" s="7"/>
      <c r="H709" s="7"/>
      <c r="I709" s="7"/>
      <c r="J709" s="7"/>
      <c r="K709" s="7"/>
      <c r="L709" s="7"/>
    </row>
    <row r="710" spans="1:12" ht="14.4">
      <c r="A710" s="7"/>
      <c r="B710" s="7"/>
      <c r="C710" s="7"/>
      <c r="D710" s="7"/>
      <c r="E710" s="7"/>
      <c r="F710" s="7"/>
      <c r="G710" s="7"/>
      <c r="H710" s="7"/>
      <c r="I710" s="7"/>
      <c r="J710" s="7"/>
      <c r="K710" s="7"/>
      <c r="L710" s="7"/>
    </row>
    <row r="711" spans="1:12" ht="14.4">
      <c r="A711" s="7"/>
      <c r="B711" s="7"/>
      <c r="C711" s="7"/>
      <c r="D711" s="7"/>
      <c r="E711" s="7"/>
      <c r="F711" s="7"/>
      <c r="G711" s="7"/>
      <c r="H711" s="7"/>
      <c r="I711" s="7"/>
      <c r="J711" s="7"/>
      <c r="K711" s="7"/>
      <c r="L711" s="7"/>
    </row>
    <row r="712" spans="1:12" ht="14.4">
      <c r="A712" s="7"/>
      <c r="B712" s="7"/>
      <c r="C712" s="7"/>
      <c r="D712" s="7"/>
      <c r="E712" s="7"/>
      <c r="F712" s="7"/>
      <c r="G712" s="7"/>
      <c r="H712" s="7"/>
      <c r="I712" s="7"/>
      <c r="J712" s="7"/>
      <c r="K712" s="7"/>
      <c r="L712" s="7"/>
    </row>
    <row r="713" spans="1:12" ht="14.4">
      <c r="A713" s="7"/>
      <c r="B713" s="7"/>
      <c r="C713" s="7"/>
      <c r="D713" s="7"/>
      <c r="E713" s="7"/>
      <c r="F713" s="7"/>
      <c r="G713" s="7"/>
      <c r="H713" s="7"/>
      <c r="I713" s="7"/>
      <c r="J713" s="7"/>
      <c r="K713" s="7"/>
      <c r="L713" s="7"/>
    </row>
    <row r="714" spans="1:12" ht="14.4">
      <c r="A714" s="7"/>
      <c r="B714" s="7"/>
      <c r="C714" s="7"/>
      <c r="D714" s="7"/>
      <c r="E714" s="7"/>
      <c r="F714" s="7"/>
      <c r="G714" s="7"/>
      <c r="H714" s="7"/>
      <c r="I714" s="7"/>
      <c r="J714" s="7"/>
      <c r="K714" s="7"/>
      <c r="L714" s="7"/>
    </row>
    <row r="715" spans="1:12" ht="14.4">
      <c r="A715" s="7"/>
      <c r="B715" s="7"/>
      <c r="C715" s="7"/>
      <c r="D715" s="7"/>
      <c r="E715" s="7"/>
      <c r="F715" s="7"/>
      <c r="G715" s="7"/>
      <c r="H715" s="7"/>
      <c r="I715" s="7"/>
      <c r="J715" s="7"/>
      <c r="K715" s="7"/>
      <c r="L715" s="7"/>
    </row>
    <row r="716" spans="1:12" ht="14.4">
      <c r="A716" s="7"/>
      <c r="B716" s="7"/>
      <c r="C716" s="7"/>
      <c r="D716" s="7"/>
      <c r="E716" s="7"/>
      <c r="F716" s="7"/>
      <c r="G716" s="7"/>
      <c r="H716" s="7"/>
      <c r="I716" s="7"/>
      <c r="J716" s="7"/>
      <c r="K716" s="7"/>
      <c r="L716" s="7"/>
    </row>
    <row r="717" spans="1:12" ht="14.4">
      <c r="A717" s="7"/>
      <c r="B717" s="7"/>
      <c r="C717" s="7"/>
      <c r="D717" s="7"/>
      <c r="E717" s="7"/>
      <c r="F717" s="7"/>
      <c r="G717" s="7"/>
      <c r="H717" s="7"/>
      <c r="I717" s="7"/>
      <c r="J717" s="7"/>
      <c r="K717" s="7"/>
      <c r="L717" s="7"/>
    </row>
    <row r="718" spans="1:12" ht="14.4">
      <c r="A718" s="7"/>
      <c r="B718" s="7"/>
      <c r="C718" s="7"/>
      <c r="D718" s="7"/>
      <c r="E718" s="7"/>
      <c r="F718" s="7"/>
      <c r="G718" s="7"/>
      <c r="H718" s="7"/>
      <c r="I718" s="7"/>
      <c r="J718" s="7"/>
      <c r="K718" s="7"/>
      <c r="L718" s="7"/>
    </row>
    <row r="719" spans="1:12" ht="14.4">
      <c r="A719" s="7"/>
      <c r="B719" s="7"/>
      <c r="C719" s="7"/>
      <c r="D719" s="7"/>
      <c r="E719" s="7"/>
      <c r="F719" s="7"/>
      <c r="G719" s="7"/>
      <c r="H719" s="7"/>
      <c r="I719" s="7"/>
      <c r="J719" s="7"/>
      <c r="K719" s="7"/>
      <c r="L719" s="7"/>
    </row>
    <row r="720" spans="1:12" ht="14.4">
      <c r="A720" s="7"/>
      <c r="B720" s="7"/>
      <c r="C720" s="7"/>
      <c r="D720" s="7"/>
      <c r="E720" s="7"/>
      <c r="F720" s="7"/>
      <c r="G720" s="7"/>
      <c r="H720" s="7"/>
      <c r="I720" s="7"/>
      <c r="J720" s="7"/>
      <c r="K720" s="7"/>
      <c r="L720" s="7"/>
    </row>
    <row r="721" spans="1:12" ht="14.4">
      <c r="A721" s="7"/>
      <c r="B721" s="7"/>
      <c r="C721" s="7"/>
      <c r="D721" s="7"/>
      <c r="E721" s="7"/>
      <c r="F721" s="7"/>
      <c r="G721" s="7"/>
      <c r="H721" s="7"/>
      <c r="I721" s="7"/>
      <c r="J721" s="7"/>
      <c r="K721" s="7"/>
      <c r="L721" s="7"/>
    </row>
    <row r="722" spans="1:12" ht="14.4">
      <c r="A722" s="7"/>
      <c r="B722" s="7"/>
      <c r="C722" s="7"/>
      <c r="D722" s="7"/>
      <c r="E722" s="7"/>
      <c r="F722" s="7"/>
      <c r="G722" s="7"/>
      <c r="H722" s="7"/>
      <c r="I722" s="7"/>
      <c r="J722" s="7"/>
      <c r="K722" s="7"/>
      <c r="L722" s="7"/>
    </row>
    <row r="723" spans="1:12" ht="14.4">
      <c r="A723" s="7"/>
      <c r="B723" s="7"/>
      <c r="C723" s="7"/>
      <c r="D723" s="7"/>
      <c r="E723" s="7"/>
      <c r="F723" s="7"/>
      <c r="G723" s="7"/>
      <c r="H723" s="7"/>
      <c r="I723" s="7"/>
      <c r="J723" s="7"/>
      <c r="K723" s="7"/>
      <c r="L723" s="7"/>
    </row>
    <row r="724" spans="1:12" ht="14.4">
      <c r="A724" s="7"/>
      <c r="B724" s="7"/>
      <c r="C724" s="7"/>
      <c r="D724" s="7"/>
      <c r="E724" s="7"/>
      <c r="F724" s="7"/>
      <c r="G724" s="7"/>
      <c r="H724" s="7"/>
      <c r="I724" s="7"/>
      <c r="J724" s="7"/>
      <c r="K724" s="7"/>
      <c r="L724" s="7"/>
    </row>
    <row r="725" spans="1:12" ht="14.4">
      <c r="A725" s="7"/>
      <c r="B725" s="7"/>
      <c r="C725" s="7"/>
      <c r="D725" s="7"/>
      <c r="E725" s="7"/>
      <c r="F725" s="7"/>
      <c r="G725" s="7"/>
      <c r="H725" s="7"/>
      <c r="I725" s="7"/>
      <c r="J725" s="7"/>
      <c r="K725" s="7"/>
      <c r="L725" s="7"/>
    </row>
    <row r="726" spans="1:12" ht="14.4">
      <c r="A726" s="7"/>
      <c r="B726" s="7"/>
      <c r="C726" s="7"/>
      <c r="D726" s="7"/>
      <c r="E726" s="7"/>
      <c r="F726" s="7"/>
      <c r="G726" s="7"/>
      <c r="H726" s="7"/>
      <c r="I726" s="7"/>
      <c r="J726" s="7"/>
      <c r="K726" s="7"/>
      <c r="L726" s="7"/>
    </row>
    <row r="727" spans="1:12" ht="14.4">
      <c r="A727" s="7"/>
      <c r="B727" s="7"/>
      <c r="C727" s="7"/>
      <c r="D727" s="7"/>
      <c r="E727" s="7"/>
      <c r="F727" s="7"/>
      <c r="G727" s="7"/>
      <c r="H727" s="7"/>
      <c r="I727" s="7"/>
      <c r="J727" s="7"/>
      <c r="K727" s="7"/>
      <c r="L727" s="7"/>
    </row>
    <row r="728" spans="1:12" ht="14.4">
      <c r="A728" s="7"/>
      <c r="B728" s="7"/>
      <c r="C728" s="7"/>
      <c r="D728" s="7"/>
      <c r="E728" s="7"/>
      <c r="F728" s="7"/>
      <c r="G728" s="7"/>
      <c r="H728" s="7"/>
      <c r="I728" s="7"/>
      <c r="J728" s="7"/>
      <c r="K728" s="7"/>
      <c r="L728" s="7"/>
    </row>
    <row r="729" spans="1:12" ht="14.4">
      <c r="A729" s="7"/>
      <c r="B729" s="7"/>
      <c r="C729" s="7"/>
      <c r="D729" s="7"/>
      <c r="E729" s="7"/>
      <c r="F729" s="7"/>
      <c r="G729" s="7"/>
      <c r="H729" s="7"/>
      <c r="I729" s="7"/>
      <c r="J729" s="7"/>
      <c r="K729" s="7"/>
      <c r="L729" s="7"/>
    </row>
    <row r="730" spans="1:12" ht="14.4">
      <c r="A730" s="7"/>
      <c r="B730" s="7"/>
      <c r="C730" s="7"/>
      <c r="D730" s="7"/>
      <c r="E730" s="7"/>
      <c r="F730" s="7"/>
      <c r="G730" s="7"/>
      <c r="H730" s="7"/>
      <c r="I730" s="7"/>
      <c r="J730" s="7"/>
      <c r="K730" s="7"/>
      <c r="L730" s="7"/>
    </row>
    <row r="731" spans="1:12" ht="14.4">
      <c r="A731" s="7"/>
      <c r="B731" s="7"/>
      <c r="C731" s="7"/>
      <c r="D731" s="7"/>
      <c r="E731" s="7"/>
      <c r="F731" s="7"/>
      <c r="G731" s="7"/>
      <c r="H731" s="7"/>
      <c r="I731" s="7"/>
      <c r="J731" s="7"/>
      <c r="K731" s="7"/>
      <c r="L731" s="7"/>
    </row>
    <row r="732" spans="1:12" ht="14.4">
      <c r="A732" s="7"/>
      <c r="B732" s="7"/>
      <c r="C732" s="7"/>
      <c r="D732" s="7"/>
      <c r="E732" s="7"/>
      <c r="F732" s="7"/>
      <c r="G732" s="7"/>
      <c r="H732" s="7"/>
      <c r="I732" s="7"/>
      <c r="J732" s="7"/>
      <c r="K732" s="7"/>
      <c r="L732" s="7"/>
    </row>
    <row r="733" spans="1:12" ht="14.4">
      <c r="A733" s="7"/>
      <c r="B733" s="7"/>
      <c r="C733" s="7"/>
      <c r="D733" s="7"/>
      <c r="E733" s="7"/>
      <c r="F733" s="7"/>
      <c r="G733" s="7"/>
      <c r="H733" s="7"/>
      <c r="I733" s="7"/>
      <c r="J733" s="7"/>
      <c r="K733" s="7"/>
      <c r="L733" s="7"/>
    </row>
    <row r="734" spans="1:12" ht="14.4">
      <c r="A734" s="7"/>
      <c r="B734" s="7"/>
      <c r="C734" s="7"/>
      <c r="D734" s="7"/>
      <c r="E734" s="7"/>
      <c r="F734" s="7"/>
      <c r="G734" s="7"/>
      <c r="H734" s="7"/>
      <c r="I734" s="7"/>
      <c r="J734" s="7"/>
      <c r="K734" s="7"/>
      <c r="L734" s="7"/>
    </row>
    <row r="735" spans="1:12" ht="14.4">
      <c r="A735" s="7"/>
      <c r="B735" s="7"/>
      <c r="C735" s="7"/>
      <c r="D735" s="7"/>
      <c r="E735" s="7"/>
      <c r="F735" s="7"/>
      <c r="G735" s="7"/>
      <c r="H735" s="7"/>
      <c r="I735" s="7"/>
      <c r="J735" s="7"/>
      <c r="K735" s="7"/>
      <c r="L735" s="7"/>
    </row>
    <row r="736" spans="1:12" ht="14.4">
      <c r="A736" s="7"/>
      <c r="B736" s="7"/>
      <c r="C736" s="7"/>
      <c r="D736" s="7"/>
      <c r="E736" s="7"/>
      <c r="F736" s="7"/>
      <c r="G736" s="7"/>
      <c r="H736" s="7"/>
      <c r="I736" s="7"/>
      <c r="J736" s="7"/>
      <c r="K736" s="7"/>
      <c r="L736" s="7"/>
    </row>
    <row r="737" spans="1:12" ht="14.4">
      <c r="A737" s="7"/>
      <c r="B737" s="7"/>
      <c r="C737" s="7"/>
      <c r="D737" s="7"/>
      <c r="E737" s="7"/>
      <c r="F737" s="7"/>
      <c r="G737" s="7"/>
      <c r="H737" s="7"/>
      <c r="I737" s="7"/>
      <c r="J737" s="7"/>
      <c r="K737" s="7"/>
      <c r="L737" s="7"/>
    </row>
    <row r="738" spans="1:12" ht="14.4">
      <c r="A738" s="7"/>
      <c r="B738" s="7"/>
      <c r="C738" s="7"/>
      <c r="D738" s="7"/>
      <c r="E738" s="7"/>
      <c r="F738" s="7"/>
      <c r="G738" s="7"/>
      <c r="H738" s="7"/>
      <c r="I738" s="7"/>
      <c r="J738" s="7"/>
      <c r="K738" s="7"/>
      <c r="L738" s="7"/>
    </row>
    <row r="739" spans="1:12" ht="14.4">
      <c r="A739" s="7"/>
      <c r="B739" s="7"/>
      <c r="C739" s="7"/>
      <c r="D739" s="7"/>
      <c r="E739" s="7"/>
      <c r="F739" s="7"/>
      <c r="G739" s="7"/>
      <c r="H739" s="7"/>
      <c r="I739" s="7"/>
      <c r="J739" s="7"/>
      <c r="K739" s="7"/>
      <c r="L739" s="7"/>
    </row>
    <row r="740" spans="1:12" ht="14.4">
      <c r="A740" s="7"/>
      <c r="B740" s="7"/>
      <c r="C740" s="7"/>
      <c r="D740" s="7"/>
      <c r="E740" s="7"/>
      <c r="F740" s="7"/>
      <c r="G740" s="7"/>
      <c r="H740" s="7"/>
      <c r="I740" s="7"/>
      <c r="J740" s="7"/>
      <c r="K740" s="7"/>
      <c r="L740" s="7"/>
    </row>
    <row r="741" spans="1:12" ht="14.4">
      <c r="A741" s="7"/>
      <c r="B741" s="7"/>
      <c r="C741" s="7"/>
      <c r="D741" s="7"/>
      <c r="E741" s="7"/>
      <c r="F741" s="7"/>
      <c r="G741" s="7"/>
      <c r="H741" s="7"/>
      <c r="I741" s="7"/>
      <c r="J741" s="7"/>
      <c r="K741" s="7"/>
      <c r="L741" s="7"/>
    </row>
    <row r="742" spans="1:12" ht="14.4">
      <c r="A742" s="7"/>
      <c r="B742" s="7"/>
      <c r="C742" s="7"/>
      <c r="D742" s="7"/>
      <c r="E742" s="7"/>
      <c r="F742" s="7"/>
      <c r="G742" s="7"/>
      <c r="H742" s="7"/>
      <c r="I742" s="7"/>
      <c r="J742" s="7"/>
      <c r="K742" s="7"/>
      <c r="L742" s="7"/>
    </row>
    <row r="743" spans="1:12" ht="14.4">
      <c r="A743" s="7"/>
      <c r="B743" s="7"/>
      <c r="C743" s="7"/>
      <c r="D743" s="7"/>
      <c r="E743" s="7"/>
      <c r="F743" s="7"/>
      <c r="G743" s="7"/>
      <c r="H743" s="7"/>
      <c r="I743" s="7"/>
      <c r="J743" s="7"/>
      <c r="K743" s="7"/>
      <c r="L743" s="7"/>
    </row>
    <row r="744" spans="1:12" ht="14.4">
      <c r="A744" s="7"/>
      <c r="B744" s="7"/>
      <c r="C744" s="7"/>
      <c r="D744" s="7"/>
      <c r="E744" s="7"/>
      <c r="F744" s="7"/>
      <c r="G744" s="7"/>
      <c r="H744" s="7"/>
      <c r="I744" s="7"/>
      <c r="J744" s="7"/>
      <c r="K744" s="7"/>
      <c r="L744" s="7"/>
    </row>
    <row r="745" spans="1:12" ht="14.4">
      <c r="A745" s="7"/>
      <c r="B745" s="7"/>
      <c r="C745" s="7"/>
      <c r="D745" s="7"/>
      <c r="E745" s="7"/>
      <c r="F745" s="7"/>
      <c r="G745" s="7"/>
      <c r="H745" s="7"/>
      <c r="I745" s="7"/>
      <c r="J745" s="7"/>
      <c r="K745" s="7"/>
      <c r="L745" s="7"/>
    </row>
    <row r="746" spans="1:12" ht="14.4">
      <c r="A746" s="7"/>
      <c r="B746" s="7"/>
      <c r="C746" s="7"/>
      <c r="D746" s="7"/>
      <c r="E746" s="7"/>
      <c r="F746" s="7"/>
      <c r="G746" s="7"/>
      <c r="H746" s="7"/>
      <c r="I746" s="7"/>
      <c r="J746" s="7"/>
      <c r="K746" s="7"/>
      <c r="L746" s="7"/>
    </row>
    <row r="747" spans="1:12" ht="14.4">
      <c r="A747" s="7"/>
      <c r="B747" s="7"/>
      <c r="C747" s="7"/>
      <c r="D747" s="7"/>
      <c r="E747" s="7"/>
      <c r="F747" s="7"/>
      <c r="G747" s="7"/>
      <c r="H747" s="7"/>
      <c r="I747" s="7"/>
      <c r="J747" s="7"/>
      <c r="K747" s="7"/>
      <c r="L747" s="7"/>
    </row>
    <row r="748" spans="1:12" ht="14.4">
      <c r="A748" s="7"/>
      <c r="B748" s="7"/>
      <c r="C748" s="7"/>
      <c r="D748" s="7"/>
      <c r="E748" s="7"/>
      <c r="F748" s="7"/>
      <c r="G748" s="7"/>
      <c r="H748" s="7"/>
      <c r="I748" s="7"/>
      <c r="J748" s="7"/>
      <c r="K748" s="7"/>
      <c r="L748" s="7"/>
    </row>
    <row r="749" spans="1:12" ht="14.4">
      <c r="A749" s="7"/>
      <c r="B749" s="7"/>
      <c r="C749" s="7"/>
      <c r="D749" s="7"/>
      <c r="E749" s="7"/>
      <c r="F749" s="7"/>
      <c r="G749" s="7"/>
      <c r="H749" s="7"/>
      <c r="I749" s="7"/>
      <c r="J749" s="7"/>
      <c r="K749" s="7"/>
      <c r="L749" s="7"/>
    </row>
    <row r="750" spans="1:12" ht="14.4">
      <c r="A750" s="7"/>
      <c r="B750" s="7"/>
      <c r="C750" s="7"/>
      <c r="D750" s="7"/>
      <c r="E750" s="7"/>
      <c r="F750" s="7"/>
      <c r="G750" s="7"/>
      <c r="H750" s="7"/>
      <c r="I750" s="7"/>
      <c r="J750" s="7"/>
      <c r="K750" s="7"/>
      <c r="L750" s="7"/>
    </row>
    <row r="751" spans="1:12" ht="14.4">
      <c r="A751" s="7"/>
      <c r="B751" s="7"/>
      <c r="C751" s="7"/>
      <c r="D751" s="7"/>
      <c r="E751" s="7"/>
      <c r="F751" s="7"/>
      <c r="G751" s="7"/>
      <c r="H751" s="7"/>
      <c r="I751" s="7"/>
      <c r="J751" s="7"/>
      <c r="K751" s="7"/>
      <c r="L751" s="7"/>
    </row>
    <row r="752" spans="1:12" ht="14.4">
      <c r="A752" s="7"/>
      <c r="B752" s="7"/>
      <c r="C752" s="7"/>
      <c r="D752" s="7"/>
      <c r="E752" s="7"/>
      <c r="F752" s="7"/>
      <c r="G752" s="7"/>
      <c r="H752" s="7"/>
      <c r="I752" s="7"/>
      <c r="J752" s="7"/>
      <c r="K752" s="7"/>
      <c r="L752" s="7"/>
    </row>
    <row r="753" spans="1:12" ht="14.4">
      <c r="A753" s="7"/>
      <c r="B753" s="7"/>
      <c r="C753" s="7"/>
      <c r="D753" s="7"/>
      <c r="E753" s="7"/>
      <c r="F753" s="7"/>
      <c r="G753" s="7"/>
      <c r="H753" s="7"/>
      <c r="I753" s="7"/>
      <c r="J753" s="7"/>
      <c r="K753" s="7"/>
      <c r="L753" s="7"/>
    </row>
    <row r="754" spans="1:12" ht="14.4">
      <c r="A754" s="7"/>
      <c r="B754" s="7"/>
      <c r="C754" s="7"/>
      <c r="D754" s="7"/>
      <c r="E754" s="7"/>
      <c r="F754" s="7"/>
      <c r="G754" s="7"/>
      <c r="H754" s="7"/>
      <c r="I754" s="7"/>
      <c r="J754" s="7"/>
      <c r="K754" s="7"/>
      <c r="L754" s="7"/>
    </row>
    <row r="755" spans="1:12" ht="14.4">
      <c r="A755" s="7"/>
      <c r="B755" s="7"/>
      <c r="C755" s="7"/>
      <c r="D755" s="7"/>
      <c r="E755" s="7"/>
      <c r="F755" s="7"/>
      <c r="G755" s="7"/>
      <c r="H755" s="7"/>
      <c r="I755" s="7"/>
      <c r="J755" s="7"/>
      <c r="K755" s="7"/>
      <c r="L755" s="7"/>
    </row>
    <row r="756" spans="1:12" ht="14.4">
      <c r="A756" s="7"/>
      <c r="B756" s="7"/>
      <c r="C756" s="7"/>
      <c r="D756" s="7"/>
      <c r="E756" s="7"/>
      <c r="F756" s="7"/>
      <c r="G756" s="7"/>
      <c r="H756" s="7"/>
      <c r="I756" s="7"/>
      <c r="J756" s="7"/>
      <c r="K756" s="7"/>
      <c r="L756" s="7"/>
    </row>
    <row r="757" spans="1:12" ht="14.4">
      <c r="A757" s="7"/>
      <c r="B757" s="7"/>
      <c r="C757" s="7"/>
      <c r="D757" s="7"/>
      <c r="E757" s="7"/>
      <c r="F757" s="7"/>
      <c r="G757" s="7"/>
      <c r="H757" s="7"/>
      <c r="I757" s="7"/>
      <c r="J757" s="7"/>
      <c r="K757" s="7"/>
      <c r="L757" s="7"/>
    </row>
    <row r="758" spans="1:12" ht="14.4">
      <c r="A758" s="7"/>
      <c r="B758" s="7"/>
      <c r="C758" s="7"/>
      <c r="D758" s="7"/>
      <c r="E758" s="7"/>
      <c r="F758" s="7"/>
      <c r="G758" s="7"/>
      <c r="H758" s="7"/>
      <c r="I758" s="7"/>
      <c r="J758" s="7"/>
      <c r="K758" s="7"/>
      <c r="L758" s="7"/>
    </row>
    <row r="759" spans="1:12" ht="14.4">
      <c r="A759" s="7"/>
      <c r="B759" s="7"/>
      <c r="C759" s="7"/>
      <c r="D759" s="7"/>
      <c r="E759" s="7"/>
      <c r="F759" s="7"/>
      <c r="G759" s="7"/>
      <c r="H759" s="7"/>
      <c r="I759" s="7"/>
      <c r="J759" s="7"/>
      <c r="K759" s="7"/>
      <c r="L759" s="7"/>
    </row>
    <row r="760" spans="1:12" ht="14.4">
      <c r="A760" s="7"/>
      <c r="B760" s="7"/>
      <c r="C760" s="7"/>
      <c r="D760" s="7"/>
      <c r="E760" s="7"/>
      <c r="F760" s="7"/>
      <c r="G760" s="7"/>
      <c r="H760" s="7"/>
      <c r="I760" s="7"/>
      <c r="J760" s="7"/>
      <c r="K760" s="7"/>
      <c r="L760" s="7"/>
    </row>
    <row r="761" spans="1:12" ht="14.4">
      <c r="A761" s="7"/>
      <c r="B761" s="7"/>
      <c r="C761" s="7"/>
      <c r="D761" s="7"/>
      <c r="E761" s="7"/>
      <c r="F761" s="7"/>
      <c r="G761" s="7"/>
      <c r="H761" s="7"/>
      <c r="I761" s="7"/>
      <c r="J761" s="7"/>
      <c r="K761" s="7"/>
      <c r="L761" s="7"/>
    </row>
    <row r="762" spans="1:12" ht="14.4">
      <c r="A762" s="7"/>
      <c r="B762" s="7"/>
      <c r="C762" s="7"/>
      <c r="D762" s="7"/>
      <c r="E762" s="7"/>
      <c r="F762" s="7"/>
      <c r="G762" s="7"/>
      <c r="H762" s="7"/>
      <c r="I762" s="7"/>
      <c r="J762" s="7"/>
      <c r="K762" s="7"/>
      <c r="L762" s="7"/>
    </row>
    <row r="763" spans="1:12" ht="14.4">
      <c r="A763" s="7"/>
      <c r="B763" s="7"/>
      <c r="C763" s="7"/>
      <c r="D763" s="7"/>
      <c r="E763" s="7"/>
      <c r="F763" s="7"/>
      <c r="G763" s="7"/>
      <c r="H763" s="7"/>
      <c r="I763" s="7"/>
      <c r="J763" s="7"/>
      <c r="K763" s="7"/>
      <c r="L763" s="7"/>
    </row>
    <row r="764" spans="1:12" ht="14.4">
      <c r="A764" s="7"/>
      <c r="B764" s="7"/>
      <c r="C764" s="7"/>
      <c r="D764" s="7"/>
      <c r="E764" s="7"/>
      <c r="F764" s="7"/>
      <c r="G764" s="7"/>
      <c r="H764" s="7"/>
      <c r="I764" s="7"/>
      <c r="J764" s="7"/>
      <c r="K764" s="7"/>
      <c r="L764" s="7"/>
    </row>
    <row r="765" spans="1:12" ht="14.4">
      <c r="A765" s="7"/>
      <c r="B765" s="7"/>
      <c r="C765" s="7"/>
      <c r="D765" s="7"/>
      <c r="E765" s="7"/>
      <c r="F765" s="7"/>
      <c r="G765" s="7"/>
      <c r="H765" s="7"/>
      <c r="I765" s="7"/>
      <c r="J765" s="7"/>
      <c r="K765" s="7"/>
      <c r="L765" s="7"/>
    </row>
    <row r="766" spans="1:12" ht="14.4">
      <c r="A766" s="7"/>
      <c r="B766" s="7"/>
      <c r="C766" s="7"/>
      <c r="D766" s="7"/>
      <c r="E766" s="7"/>
      <c r="F766" s="7"/>
      <c r="G766" s="7"/>
      <c r="H766" s="7"/>
      <c r="I766" s="7"/>
      <c r="J766" s="7"/>
      <c r="K766" s="7"/>
      <c r="L766" s="7"/>
    </row>
    <row r="767" spans="1:12" ht="14.4">
      <c r="A767" s="7"/>
      <c r="B767" s="7"/>
      <c r="C767" s="7"/>
      <c r="D767" s="7"/>
      <c r="E767" s="7"/>
      <c r="F767" s="7"/>
      <c r="G767" s="7"/>
      <c r="H767" s="7"/>
      <c r="I767" s="7"/>
      <c r="J767" s="7"/>
      <c r="K767" s="7"/>
      <c r="L767" s="7"/>
    </row>
    <row r="768" spans="1:12" ht="14.4">
      <c r="A768" s="7"/>
      <c r="B768" s="7"/>
      <c r="C768" s="7"/>
      <c r="D768" s="7"/>
      <c r="E768" s="7"/>
      <c r="F768" s="7"/>
      <c r="G768" s="7"/>
      <c r="H768" s="7"/>
      <c r="I768" s="7"/>
      <c r="J768" s="7"/>
      <c r="K768" s="7"/>
      <c r="L768" s="7"/>
    </row>
    <row r="769" spans="1:12" ht="14.4">
      <c r="A769" s="7"/>
      <c r="B769" s="7"/>
      <c r="C769" s="7"/>
      <c r="D769" s="7"/>
      <c r="E769" s="7"/>
      <c r="F769" s="7"/>
      <c r="G769" s="7"/>
      <c r="H769" s="7"/>
      <c r="I769" s="7"/>
      <c r="J769" s="7"/>
      <c r="K769" s="7"/>
      <c r="L769" s="7"/>
    </row>
    <row r="770" spans="1:12" ht="14.4">
      <c r="A770" s="7"/>
      <c r="B770" s="7"/>
      <c r="C770" s="7"/>
      <c r="D770" s="7"/>
      <c r="E770" s="7"/>
      <c r="F770" s="7"/>
      <c r="G770" s="7"/>
      <c r="H770" s="7"/>
      <c r="I770" s="7"/>
      <c r="J770" s="7"/>
      <c r="K770" s="7"/>
      <c r="L770" s="7"/>
    </row>
    <row r="771" spans="1:12" ht="14.4">
      <c r="A771" s="7"/>
      <c r="B771" s="7"/>
      <c r="C771" s="7"/>
      <c r="D771" s="7"/>
      <c r="E771" s="7"/>
      <c r="F771" s="7"/>
      <c r="G771" s="7"/>
      <c r="H771" s="7"/>
      <c r="I771" s="7"/>
      <c r="J771" s="7"/>
      <c r="K771" s="7"/>
      <c r="L771" s="7"/>
    </row>
    <row r="772" spans="1:12" ht="14.4">
      <c r="A772" s="7"/>
      <c r="B772" s="7"/>
      <c r="C772" s="7"/>
      <c r="D772" s="7"/>
      <c r="E772" s="7"/>
      <c r="F772" s="7"/>
      <c r="G772" s="7"/>
      <c r="H772" s="7"/>
      <c r="I772" s="7"/>
      <c r="J772" s="7"/>
      <c r="K772" s="7"/>
      <c r="L772" s="7"/>
    </row>
    <row r="773" spans="1:12" ht="14.4">
      <c r="A773" s="7"/>
      <c r="B773" s="7"/>
      <c r="C773" s="7"/>
      <c r="D773" s="7"/>
      <c r="E773" s="7"/>
      <c r="F773" s="7"/>
      <c r="G773" s="7"/>
      <c r="H773" s="7"/>
      <c r="I773" s="7"/>
      <c r="J773" s="7"/>
      <c r="K773" s="7"/>
      <c r="L773" s="7"/>
    </row>
    <row r="774" spans="1:12" ht="14.4">
      <c r="A774" s="7"/>
      <c r="B774" s="7"/>
      <c r="C774" s="7"/>
      <c r="D774" s="7"/>
      <c r="E774" s="7"/>
      <c r="F774" s="7"/>
      <c r="G774" s="7"/>
      <c r="H774" s="7"/>
      <c r="I774" s="7"/>
      <c r="J774" s="7"/>
      <c r="K774" s="7"/>
      <c r="L774" s="7"/>
    </row>
    <row r="775" spans="1:12" ht="14.4">
      <c r="A775" s="7"/>
      <c r="B775" s="7"/>
      <c r="C775" s="7"/>
      <c r="D775" s="7"/>
      <c r="E775" s="7"/>
      <c r="F775" s="7"/>
      <c r="G775" s="7"/>
      <c r="H775" s="7"/>
      <c r="I775" s="7"/>
      <c r="J775" s="7"/>
      <c r="K775" s="7"/>
      <c r="L775" s="7"/>
    </row>
    <row r="776" spans="1:12" ht="14.4">
      <c r="A776" s="7"/>
      <c r="B776" s="7"/>
      <c r="C776" s="7"/>
      <c r="D776" s="7"/>
      <c r="E776" s="7"/>
      <c r="F776" s="7"/>
      <c r="G776" s="7"/>
      <c r="H776" s="7"/>
      <c r="I776" s="7"/>
      <c r="J776" s="7"/>
      <c r="K776" s="7"/>
      <c r="L776" s="7"/>
    </row>
    <row r="777" spans="1:12" ht="14.4">
      <c r="A777" s="7"/>
      <c r="B777" s="7"/>
      <c r="C777" s="7"/>
      <c r="D777" s="7"/>
      <c r="E777" s="7"/>
      <c r="F777" s="7"/>
      <c r="G777" s="7"/>
      <c r="H777" s="7"/>
      <c r="I777" s="7"/>
      <c r="J777" s="7"/>
      <c r="K777" s="7"/>
      <c r="L777" s="7"/>
    </row>
    <row r="778" spans="1:12" ht="14.4">
      <c r="A778" s="7"/>
      <c r="B778" s="7"/>
      <c r="C778" s="7"/>
      <c r="D778" s="7"/>
      <c r="E778" s="7"/>
      <c r="F778" s="7"/>
      <c r="G778" s="7"/>
      <c r="H778" s="7"/>
      <c r="I778" s="7"/>
      <c r="J778" s="7"/>
      <c r="K778" s="7"/>
      <c r="L778" s="7"/>
    </row>
    <row r="779" spans="1:12" ht="14.4">
      <c r="A779" s="7"/>
      <c r="B779" s="7"/>
      <c r="C779" s="7"/>
      <c r="D779" s="7"/>
      <c r="E779" s="7"/>
      <c r="F779" s="7"/>
      <c r="G779" s="7"/>
      <c r="H779" s="7"/>
      <c r="I779" s="7"/>
      <c r="J779" s="7"/>
      <c r="K779" s="7"/>
      <c r="L779" s="7"/>
    </row>
    <row r="780" spans="1:12" ht="14.4">
      <c r="A780" s="7"/>
      <c r="B780" s="7"/>
      <c r="C780" s="7"/>
      <c r="D780" s="7"/>
      <c r="E780" s="7"/>
      <c r="F780" s="7"/>
      <c r="G780" s="7"/>
      <c r="H780" s="7"/>
      <c r="I780" s="7"/>
      <c r="J780" s="7"/>
      <c r="K780" s="7"/>
      <c r="L780" s="7"/>
    </row>
    <row r="781" spans="1:12" ht="14.4">
      <c r="A781" s="7"/>
      <c r="B781" s="7"/>
      <c r="C781" s="7"/>
      <c r="D781" s="7"/>
      <c r="E781" s="7"/>
      <c r="F781" s="7"/>
      <c r="G781" s="7"/>
      <c r="H781" s="7"/>
      <c r="I781" s="7"/>
      <c r="J781" s="7"/>
      <c r="K781" s="7"/>
      <c r="L781" s="7"/>
    </row>
    <row r="782" spans="1:12" ht="14.4">
      <c r="A782" s="7"/>
      <c r="B782" s="7"/>
      <c r="C782" s="7"/>
      <c r="D782" s="7"/>
      <c r="E782" s="7"/>
      <c r="F782" s="7"/>
      <c r="G782" s="7"/>
      <c r="H782" s="7"/>
      <c r="I782" s="7"/>
      <c r="J782" s="7"/>
      <c r="K782" s="7"/>
      <c r="L782" s="7"/>
    </row>
    <row r="783" spans="1:12" ht="14.4">
      <c r="A783" s="7"/>
      <c r="B783" s="7"/>
      <c r="C783" s="7"/>
      <c r="D783" s="7"/>
      <c r="E783" s="7"/>
      <c r="F783" s="7"/>
      <c r="G783" s="7"/>
      <c r="H783" s="7"/>
      <c r="I783" s="7"/>
      <c r="J783" s="7"/>
      <c r="K783" s="7"/>
      <c r="L783" s="7"/>
    </row>
    <row r="784" spans="1:12" ht="14.4">
      <c r="A784" s="7"/>
      <c r="B784" s="7"/>
      <c r="C784" s="7"/>
      <c r="D784" s="7"/>
      <c r="E784" s="7"/>
      <c r="F784" s="7"/>
      <c r="G784" s="7"/>
      <c r="H784" s="7"/>
      <c r="I784" s="7"/>
      <c r="J784" s="7"/>
      <c r="K784" s="7"/>
      <c r="L784" s="7"/>
    </row>
    <row r="785" spans="1:12" ht="14.4">
      <c r="A785" s="7"/>
      <c r="B785" s="7"/>
      <c r="C785" s="7"/>
      <c r="D785" s="7"/>
      <c r="E785" s="7"/>
      <c r="F785" s="7"/>
      <c r="G785" s="7"/>
      <c r="H785" s="7"/>
      <c r="I785" s="7"/>
      <c r="J785" s="7"/>
      <c r="K785" s="7"/>
      <c r="L785" s="7"/>
    </row>
    <row r="786" spans="1:12" ht="14.4">
      <c r="A786" s="7"/>
      <c r="B786" s="7"/>
      <c r="C786" s="7"/>
      <c r="D786" s="7"/>
      <c r="E786" s="7"/>
      <c r="F786" s="7"/>
      <c r="G786" s="7"/>
      <c r="H786" s="7"/>
      <c r="I786" s="7"/>
      <c r="J786" s="7"/>
      <c r="K786" s="7"/>
      <c r="L786" s="7"/>
    </row>
    <row r="787" spans="1:12" ht="14.4">
      <c r="A787" s="7"/>
      <c r="B787" s="7"/>
      <c r="C787" s="7"/>
      <c r="D787" s="7"/>
      <c r="E787" s="7"/>
      <c r="F787" s="7"/>
      <c r="G787" s="7"/>
      <c r="H787" s="7"/>
      <c r="I787" s="7"/>
      <c r="J787" s="7"/>
      <c r="K787" s="7"/>
      <c r="L787" s="7"/>
    </row>
    <row r="788" spans="1:12" ht="14.4">
      <c r="A788" s="7"/>
      <c r="B788" s="7"/>
      <c r="C788" s="7"/>
      <c r="D788" s="7"/>
      <c r="E788" s="7"/>
      <c r="F788" s="7"/>
      <c r="G788" s="7"/>
      <c r="H788" s="7"/>
      <c r="I788" s="7"/>
      <c r="J788" s="7"/>
      <c r="K788" s="7"/>
      <c r="L788" s="7"/>
    </row>
    <row r="789" spans="1:12" ht="14.4">
      <c r="A789" s="7"/>
      <c r="B789" s="7"/>
      <c r="C789" s="7"/>
      <c r="D789" s="7"/>
      <c r="E789" s="7"/>
      <c r="F789" s="7"/>
      <c r="G789" s="7"/>
      <c r="H789" s="7"/>
      <c r="I789" s="7"/>
      <c r="J789" s="7"/>
      <c r="K789" s="7"/>
      <c r="L789" s="7"/>
    </row>
    <row r="790" spans="1:12" ht="14.4">
      <c r="A790" s="7"/>
      <c r="B790" s="7"/>
      <c r="C790" s="7"/>
      <c r="D790" s="7"/>
      <c r="E790" s="7"/>
      <c r="F790" s="7"/>
      <c r="G790" s="7"/>
      <c r="H790" s="7"/>
      <c r="I790" s="7"/>
      <c r="J790" s="7"/>
      <c r="K790" s="7"/>
      <c r="L790" s="7"/>
    </row>
    <row r="791" spans="1:12" ht="14.4">
      <c r="A791" s="7"/>
      <c r="B791" s="7"/>
      <c r="C791" s="7"/>
      <c r="D791" s="7"/>
      <c r="E791" s="7"/>
      <c r="F791" s="7"/>
      <c r="G791" s="7"/>
      <c r="H791" s="7"/>
      <c r="I791" s="7"/>
      <c r="J791" s="7"/>
      <c r="K791" s="7"/>
      <c r="L791" s="7"/>
    </row>
    <row r="792" spans="1:12" ht="14.4">
      <c r="A792" s="7"/>
      <c r="B792" s="7"/>
      <c r="C792" s="7"/>
      <c r="D792" s="7"/>
      <c r="E792" s="7"/>
      <c r="F792" s="7"/>
      <c r="G792" s="7"/>
      <c r="H792" s="7"/>
      <c r="I792" s="7"/>
      <c r="J792" s="7"/>
      <c r="K792" s="7"/>
      <c r="L792" s="7"/>
    </row>
    <row r="793" spans="1:12" ht="14.4">
      <c r="A793" s="7"/>
      <c r="B793" s="7"/>
      <c r="C793" s="7"/>
      <c r="D793" s="7"/>
      <c r="E793" s="7"/>
      <c r="F793" s="7"/>
      <c r="G793" s="7"/>
      <c r="H793" s="7"/>
      <c r="I793" s="7"/>
      <c r="J793" s="7"/>
      <c r="K793" s="7"/>
      <c r="L793" s="7"/>
    </row>
    <row r="794" spans="1:12" ht="14.4">
      <c r="A794" s="7"/>
      <c r="B794" s="7"/>
      <c r="C794" s="7"/>
      <c r="D794" s="7"/>
      <c r="E794" s="7"/>
      <c r="F794" s="7"/>
      <c r="G794" s="7"/>
      <c r="H794" s="7"/>
      <c r="I794" s="7"/>
      <c r="J794" s="7"/>
      <c r="K794" s="7"/>
      <c r="L794" s="7"/>
    </row>
    <row r="795" spans="1:12" ht="14.4">
      <c r="A795" s="7"/>
      <c r="B795" s="7"/>
      <c r="C795" s="7"/>
      <c r="D795" s="7"/>
      <c r="E795" s="7"/>
      <c r="F795" s="7"/>
      <c r="G795" s="7"/>
      <c r="H795" s="7"/>
      <c r="I795" s="7"/>
      <c r="J795" s="7"/>
      <c r="K795" s="7"/>
      <c r="L795" s="7"/>
    </row>
    <row r="796" spans="1:12" ht="14.4">
      <c r="A796" s="7"/>
      <c r="B796" s="7"/>
      <c r="C796" s="7"/>
      <c r="D796" s="7"/>
      <c r="E796" s="7"/>
      <c r="F796" s="7"/>
      <c r="G796" s="7"/>
      <c r="H796" s="7"/>
      <c r="I796" s="7"/>
      <c r="J796" s="7"/>
      <c r="K796" s="7"/>
      <c r="L796" s="7"/>
    </row>
    <row r="797" spans="1:12" ht="14.4">
      <c r="A797" s="7"/>
      <c r="B797" s="7"/>
      <c r="C797" s="7"/>
      <c r="D797" s="7"/>
      <c r="E797" s="7"/>
      <c r="F797" s="7"/>
      <c r="G797" s="7"/>
      <c r="H797" s="7"/>
      <c r="I797" s="7"/>
      <c r="J797" s="7"/>
      <c r="K797" s="7"/>
      <c r="L797" s="7"/>
    </row>
    <row r="798" spans="1:12" ht="14.4">
      <c r="A798" s="7"/>
      <c r="B798" s="7"/>
      <c r="C798" s="7"/>
      <c r="D798" s="7"/>
      <c r="E798" s="7"/>
      <c r="F798" s="7"/>
      <c r="G798" s="7"/>
      <c r="H798" s="7"/>
      <c r="I798" s="7"/>
      <c r="J798" s="7"/>
      <c r="K798" s="7"/>
      <c r="L798" s="7"/>
    </row>
    <row r="799" spans="1:12" ht="14.4">
      <c r="A799" s="7"/>
      <c r="B799" s="7"/>
      <c r="C799" s="7"/>
      <c r="D799" s="7"/>
      <c r="E799" s="7"/>
      <c r="F799" s="7"/>
      <c r="G799" s="7"/>
      <c r="H799" s="7"/>
      <c r="I799" s="7"/>
      <c r="J799" s="7"/>
      <c r="K799" s="7"/>
      <c r="L799" s="7"/>
    </row>
    <row r="800" spans="1:12" ht="14.4">
      <c r="A800" s="7"/>
      <c r="B800" s="7"/>
      <c r="C800" s="7"/>
      <c r="D800" s="7"/>
      <c r="E800" s="7"/>
      <c r="F800" s="7"/>
      <c r="G800" s="7"/>
      <c r="H800" s="7"/>
      <c r="I800" s="7"/>
      <c r="J800" s="7"/>
      <c r="K800" s="7"/>
      <c r="L800" s="7"/>
    </row>
    <row r="801" spans="1:12" ht="14.4">
      <c r="A801" s="7"/>
      <c r="B801" s="7"/>
      <c r="C801" s="7"/>
      <c r="D801" s="7"/>
      <c r="E801" s="7"/>
      <c r="F801" s="7"/>
      <c r="G801" s="7"/>
      <c r="H801" s="7"/>
      <c r="I801" s="7"/>
      <c r="J801" s="7"/>
      <c r="K801" s="7"/>
      <c r="L801" s="7"/>
    </row>
    <row r="802" spans="1:12" ht="14.4">
      <c r="A802" s="7"/>
      <c r="B802" s="7"/>
      <c r="C802" s="7"/>
      <c r="D802" s="7"/>
      <c r="E802" s="7"/>
      <c r="F802" s="7"/>
      <c r="G802" s="7"/>
      <c r="H802" s="7"/>
      <c r="I802" s="7"/>
      <c r="J802" s="7"/>
      <c r="K802" s="7"/>
      <c r="L802" s="7"/>
    </row>
    <row r="803" spans="1:12" ht="14.4">
      <c r="A803" s="7"/>
      <c r="B803" s="7"/>
      <c r="C803" s="7"/>
      <c r="D803" s="7"/>
      <c r="E803" s="7"/>
      <c r="F803" s="7"/>
      <c r="G803" s="7"/>
      <c r="H803" s="7"/>
      <c r="I803" s="7"/>
      <c r="J803" s="7"/>
      <c r="K803" s="7"/>
      <c r="L803" s="7"/>
    </row>
    <row r="804" spans="1:12" ht="14.4">
      <c r="A804" s="7"/>
      <c r="B804" s="7"/>
      <c r="C804" s="7"/>
      <c r="D804" s="7"/>
      <c r="E804" s="7"/>
      <c r="F804" s="7"/>
      <c r="G804" s="7"/>
      <c r="H804" s="7"/>
      <c r="I804" s="7"/>
      <c r="J804" s="7"/>
      <c r="K804" s="7"/>
      <c r="L804" s="7"/>
    </row>
    <row r="805" spans="1:12" ht="14.4">
      <c r="A805" s="7"/>
      <c r="B805" s="7"/>
      <c r="C805" s="7"/>
      <c r="D805" s="7"/>
      <c r="E805" s="7"/>
      <c r="F805" s="7"/>
      <c r="G805" s="7"/>
      <c r="H805" s="7"/>
      <c r="I805" s="7"/>
      <c r="J805" s="7"/>
      <c r="K805" s="7"/>
      <c r="L805" s="7"/>
    </row>
    <row r="806" spans="1:12" ht="14.4">
      <c r="A806" s="7"/>
      <c r="B806" s="7"/>
      <c r="C806" s="7"/>
      <c r="D806" s="7"/>
      <c r="E806" s="7"/>
      <c r="F806" s="7"/>
      <c r="G806" s="7"/>
      <c r="H806" s="7"/>
      <c r="I806" s="7"/>
      <c r="J806" s="7"/>
      <c r="K806" s="7"/>
      <c r="L806" s="7"/>
    </row>
    <row r="807" spans="1:12" ht="14.4">
      <c r="A807" s="7"/>
      <c r="B807" s="7"/>
      <c r="C807" s="7"/>
      <c r="D807" s="7"/>
      <c r="E807" s="7"/>
      <c r="F807" s="7"/>
      <c r="G807" s="7"/>
      <c r="H807" s="7"/>
      <c r="I807" s="7"/>
      <c r="J807" s="7"/>
      <c r="K807" s="7"/>
      <c r="L807" s="7"/>
    </row>
    <row r="808" spans="1:12" ht="14.4">
      <c r="A808" s="7"/>
      <c r="B808" s="7"/>
      <c r="C808" s="7"/>
      <c r="D808" s="7"/>
      <c r="E808" s="7"/>
      <c r="F808" s="7"/>
      <c r="G808" s="7"/>
      <c r="H808" s="7"/>
      <c r="I808" s="7"/>
      <c r="J808" s="7"/>
      <c r="K808" s="7"/>
      <c r="L808" s="7"/>
    </row>
    <row r="809" spans="1:12" ht="14.4">
      <c r="A809" s="7"/>
      <c r="B809" s="7"/>
      <c r="C809" s="7"/>
      <c r="D809" s="7"/>
      <c r="E809" s="7"/>
      <c r="F809" s="7"/>
      <c r="G809" s="7"/>
      <c r="H809" s="7"/>
      <c r="I809" s="7"/>
      <c r="J809" s="7"/>
      <c r="K809" s="7"/>
      <c r="L809" s="7"/>
    </row>
    <row r="810" spans="1:12" ht="14.4">
      <c r="A810" s="7"/>
      <c r="B810" s="7"/>
      <c r="C810" s="7"/>
      <c r="D810" s="7"/>
      <c r="E810" s="7"/>
      <c r="F810" s="7"/>
      <c r="G810" s="7"/>
      <c r="H810" s="7"/>
      <c r="I810" s="7"/>
      <c r="J810" s="7"/>
      <c r="K810" s="7"/>
      <c r="L810" s="7"/>
    </row>
    <row r="811" spans="1:12" ht="14.4">
      <c r="A811" s="7"/>
      <c r="B811" s="7"/>
      <c r="C811" s="7"/>
      <c r="D811" s="7"/>
      <c r="E811" s="7"/>
      <c r="F811" s="7"/>
      <c r="G811" s="7"/>
      <c r="H811" s="7"/>
      <c r="I811" s="7"/>
      <c r="J811" s="7"/>
      <c r="K811" s="7"/>
      <c r="L811" s="7"/>
    </row>
    <row r="812" spans="1:12" ht="14.4">
      <c r="A812" s="7"/>
      <c r="B812" s="7"/>
      <c r="C812" s="7"/>
      <c r="D812" s="7"/>
      <c r="E812" s="7"/>
      <c r="F812" s="7"/>
      <c r="G812" s="7"/>
      <c r="H812" s="7"/>
      <c r="I812" s="7"/>
      <c r="J812" s="7"/>
      <c r="K812" s="7"/>
      <c r="L812" s="7"/>
    </row>
    <row r="813" spans="1:12" ht="14.4">
      <c r="A813" s="7"/>
      <c r="B813" s="7"/>
      <c r="C813" s="7"/>
      <c r="D813" s="7"/>
      <c r="E813" s="7"/>
      <c r="F813" s="7"/>
      <c r="G813" s="7"/>
      <c r="H813" s="7"/>
      <c r="I813" s="7"/>
      <c r="J813" s="7"/>
      <c r="K813" s="7"/>
      <c r="L813" s="7"/>
    </row>
    <row r="814" spans="1:12" ht="14.4">
      <c r="A814" s="7"/>
      <c r="B814" s="7"/>
      <c r="C814" s="7"/>
      <c r="D814" s="7"/>
      <c r="E814" s="7"/>
      <c r="F814" s="7"/>
      <c r="G814" s="7"/>
      <c r="H814" s="7"/>
      <c r="I814" s="7"/>
      <c r="J814" s="7"/>
      <c r="K814" s="7"/>
      <c r="L814" s="7"/>
    </row>
    <row r="815" spans="1:12" ht="14.4">
      <c r="A815" s="7"/>
      <c r="B815" s="7"/>
      <c r="C815" s="7"/>
      <c r="D815" s="7"/>
      <c r="E815" s="7"/>
      <c r="F815" s="7"/>
      <c r="G815" s="7"/>
      <c r="H815" s="7"/>
      <c r="I815" s="7"/>
      <c r="J815" s="7"/>
      <c r="K815" s="7"/>
      <c r="L815" s="7"/>
    </row>
    <row r="816" spans="1:12" ht="14.4">
      <c r="A816" s="7"/>
      <c r="B816" s="7"/>
      <c r="C816" s="7"/>
      <c r="D816" s="7"/>
      <c r="E816" s="7"/>
      <c r="F816" s="7"/>
      <c r="G816" s="7"/>
      <c r="H816" s="7"/>
      <c r="I816" s="7"/>
      <c r="J816" s="7"/>
      <c r="K816" s="7"/>
      <c r="L816" s="7"/>
    </row>
    <row r="817" spans="1:12" ht="14.4">
      <c r="A817" s="7"/>
      <c r="B817" s="7"/>
      <c r="C817" s="7"/>
      <c r="D817" s="7"/>
      <c r="E817" s="7"/>
      <c r="F817" s="7"/>
      <c r="G817" s="7"/>
      <c r="H817" s="7"/>
      <c r="I817" s="7"/>
      <c r="J817" s="7"/>
      <c r="K817" s="7"/>
      <c r="L817" s="7"/>
    </row>
    <row r="818" spans="1:12" ht="14.4">
      <c r="A818" s="7"/>
      <c r="B818" s="7"/>
      <c r="C818" s="7"/>
      <c r="D818" s="7"/>
      <c r="E818" s="7"/>
      <c r="F818" s="7"/>
      <c r="G818" s="7"/>
      <c r="H818" s="7"/>
      <c r="I818" s="7"/>
      <c r="J818" s="7"/>
      <c r="K818" s="7"/>
      <c r="L818" s="7"/>
    </row>
    <row r="819" spans="1:12" ht="14.4">
      <c r="A819" s="7"/>
      <c r="B819" s="7"/>
      <c r="C819" s="7"/>
      <c r="D819" s="7"/>
      <c r="E819" s="7"/>
      <c r="F819" s="7"/>
      <c r="G819" s="7"/>
      <c r="H819" s="7"/>
      <c r="I819" s="7"/>
      <c r="J819" s="7"/>
      <c r="K819" s="7"/>
      <c r="L819" s="7"/>
    </row>
    <row r="820" spans="1:12" ht="14.4">
      <c r="A820" s="7"/>
      <c r="B820" s="7"/>
      <c r="C820" s="7"/>
      <c r="D820" s="7"/>
      <c r="E820" s="7"/>
      <c r="F820" s="7"/>
      <c r="G820" s="7"/>
      <c r="H820" s="7"/>
      <c r="I820" s="7"/>
      <c r="J820" s="7"/>
      <c r="K820" s="7"/>
      <c r="L820" s="7"/>
    </row>
    <row r="821" spans="1:12" ht="14.4">
      <c r="A821" s="7"/>
      <c r="B821" s="7"/>
      <c r="C821" s="7"/>
      <c r="D821" s="7"/>
      <c r="E821" s="7"/>
      <c r="F821" s="7"/>
      <c r="G821" s="7"/>
      <c r="H821" s="7"/>
      <c r="I821" s="7"/>
      <c r="J821" s="7"/>
      <c r="K821" s="7"/>
      <c r="L821" s="7"/>
    </row>
    <row r="822" spans="1:12" ht="14.4">
      <c r="A822" s="7"/>
      <c r="B822" s="7"/>
      <c r="C822" s="7"/>
      <c r="D822" s="7"/>
      <c r="E822" s="7"/>
      <c r="F822" s="7"/>
      <c r="G822" s="7"/>
      <c r="H822" s="7"/>
      <c r="I822" s="7"/>
      <c r="J822" s="7"/>
      <c r="K822" s="7"/>
      <c r="L822" s="7"/>
    </row>
    <row r="823" spans="1:12" ht="14.4">
      <c r="A823" s="7"/>
      <c r="B823" s="7"/>
      <c r="C823" s="7"/>
      <c r="D823" s="7"/>
      <c r="E823" s="7"/>
      <c r="F823" s="7"/>
      <c r="G823" s="7"/>
      <c r="H823" s="7"/>
      <c r="I823" s="7"/>
      <c r="J823" s="7"/>
      <c r="K823" s="7"/>
      <c r="L823" s="7"/>
    </row>
    <row r="824" spans="1:12" ht="14.4">
      <c r="A824" s="7"/>
      <c r="B824" s="7"/>
      <c r="C824" s="7"/>
      <c r="D824" s="7"/>
      <c r="E824" s="7"/>
      <c r="F824" s="7"/>
      <c r="G824" s="7"/>
      <c r="H824" s="7"/>
      <c r="I824" s="7"/>
      <c r="J824" s="7"/>
      <c r="K824" s="7"/>
      <c r="L824" s="7"/>
    </row>
    <row r="825" spans="1:12" ht="14.4">
      <c r="A825" s="7"/>
      <c r="B825" s="7"/>
      <c r="C825" s="7"/>
      <c r="D825" s="7"/>
      <c r="E825" s="7"/>
      <c r="F825" s="7"/>
      <c r="G825" s="7"/>
      <c r="H825" s="7"/>
      <c r="I825" s="7"/>
      <c r="J825" s="7"/>
      <c r="K825" s="7"/>
      <c r="L825" s="7"/>
    </row>
    <row r="826" spans="1:12" ht="14.4">
      <c r="A826" s="7"/>
      <c r="B826" s="7"/>
      <c r="C826" s="7"/>
      <c r="D826" s="7"/>
      <c r="E826" s="7"/>
      <c r="F826" s="7"/>
      <c r="G826" s="7"/>
      <c r="H826" s="7"/>
      <c r="I826" s="7"/>
      <c r="J826" s="7"/>
      <c r="K826" s="7"/>
      <c r="L826" s="7"/>
    </row>
    <row r="827" spans="1:12" ht="14.4">
      <c r="A827" s="7"/>
      <c r="B827" s="7"/>
      <c r="C827" s="7"/>
      <c r="D827" s="7"/>
      <c r="E827" s="7"/>
      <c r="F827" s="7"/>
      <c r="G827" s="7"/>
      <c r="H827" s="7"/>
      <c r="I827" s="7"/>
      <c r="J827" s="7"/>
      <c r="K827" s="7"/>
      <c r="L827" s="7"/>
    </row>
    <row r="828" spans="1:12" ht="14.4">
      <c r="A828" s="7"/>
      <c r="B828" s="7"/>
      <c r="C828" s="7"/>
      <c r="D828" s="7"/>
      <c r="E828" s="7"/>
      <c r="F828" s="7"/>
      <c r="G828" s="7"/>
      <c r="H828" s="7"/>
      <c r="I828" s="7"/>
      <c r="J828" s="7"/>
      <c r="K828" s="7"/>
      <c r="L828" s="7"/>
    </row>
    <row r="829" spans="1:12" ht="14.4">
      <c r="A829" s="7"/>
      <c r="B829" s="7"/>
      <c r="C829" s="7"/>
      <c r="D829" s="7"/>
      <c r="E829" s="7"/>
      <c r="F829" s="7"/>
      <c r="G829" s="7"/>
      <c r="H829" s="7"/>
      <c r="I829" s="7"/>
      <c r="J829" s="7"/>
      <c r="K829" s="7"/>
      <c r="L829" s="7"/>
    </row>
    <row r="830" spans="1:12" ht="14.4">
      <c r="A830" s="7"/>
      <c r="B830" s="7"/>
      <c r="C830" s="7"/>
      <c r="D830" s="7"/>
      <c r="E830" s="7"/>
      <c r="F830" s="7"/>
      <c r="G830" s="7"/>
      <c r="H830" s="7"/>
      <c r="I830" s="7"/>
      <c r="J830" s="7"/>
      <c r="K830" s="7"/>
      <c r="L830" s="7"/>
    </row>
    <row r="831" spans="1:12" ht="14.4">
      <c r="A831" s="7"/>
      <c r="B831" s="7"/>
      <c r="C831" s="7"/>
      <c r="D831" s="7"/>
      <c r="E831" s="7"/>
      <c r="F831" s="7"/>
      <c r="G831" s="7"/>
      <c r="H831" s="7"/>
      <c r="I831" s="7"/>
      <c r="J831" s="7"/>
      <c r="K831" s="7"/>
      <c r="L831" s="7"/>
    </row>
    <row r="832" spans="1:12" ht="14.4">
      <c r="A832" s="7"/>
      <c r="B832" s="7"/>
      <c r="C832" s="7"/>
      <c r="D832" s="7"/>
      <c r="E832" s="7"/>
      <c r="F832" s="7"/>
      <c r="G832" s="7"/>
      <c r="H832" s="7"/>
      <c r="I832" s="7"/>
      <c r="J832" s="7"/>
      <c r="K832" s="7"/>
      <c r="L832" s="7"/>
    </row>
    <row r="833" spans="1:12" ht="14.4">
      <c r="A833" s="7"/>
      <c r="B833" s="7"/>
      <c r="C833" s="7"/>
      <c r="D833" s="7"/>
      <c r="E833" s="7"/>
      <c r="F833" s="7"/>
      <c r="G833" s="7"/>
      <c r="H833" s="7"/>
      <c r="I833" s="7"/>
      <c r="J833" s="7"/>
      <c r="K833" s="7"/>
      <c r="L833" s="7"/>
    </row>
    <row r="834" spans="1:12" ht="14.4">
      <c r="A834" s="7"/>
      <c r="B834" s="7"/>
      <c r="C834" s="7"/>
      <c r="D834" s="7"/>
      <c r="E834" s="7"/>
      <c r="F834" s="7"/>
      <c r="G834" s="7"/>
      <c r="H834" s="7"/>
      <c r="I834" s="7"/>
      <c r="J834" s="7"/>
      <c r="K834" s="7"/>
      <c r="L834" s="7"/>
    </row>
    <row r="835" spans="1:12" ht="14.4">
      <c r="A835" s="7"/>
      <c r="B835" s="7"/>
      <c r="C835" s="7"/>
      <c r="D835" s="7"/>
      <c r="E835" s="7"/>
      <c r="F835" s="7"/>
      <c r="G835" s="7"/>
      <c r="H835" s="7"/>
      <c r="I835" s="7"/>
      <c r="J835" s="7"/>
      <c r="K835" s="7"/>
      <c r="L835" s="7"/>
    </row>
    <row r="836" spans="1:12" ht="14.4">
      <c r="A836" s="7"/>
      <c r="B836" s="7"/>
      <c r="C836" s="7"/>
      <c r="D836" s="7"/>
      <c r="E836" s="7"/>
      <c r="F836" s="7"/>
      <c r="G836" s="7"/>
      <c r="H836" s="7"/>
      <c r="I836" s="7"/>
      <c r="J836" s="7"/>
      <c r="K836" s="7"/>
      <c r="L836" s="7"/>
    </row>
    <row r="837" spans="1:12" ht="14.4">
      <c r="A837" s="7"/>
      <c r="B837" s="7"/>
      <c r="C837" s="7"/>
      <c r="D837" s="7"/>
      <c r="E837" s="7"/>
      <c r="F837" s="7"/>
      <c r="G837" s="7"/>
      <c r="H837" s="7"/>
      <c r="I837" s="7"/>
      <c r="J837" s="7"/>
      <c r="K837" s="7"/>
      <c r="L837" s="7"/>
    </row>
    <row r="838" spans="1:12" ht="14.4">
      <c r="A838" s="7"/>
      <c r="B838" s="7"/>
      <c r="C838" s="7"/>
      <c r="D838" s="7"/>
      <c r="E838" s="7"/>
      <c r="F838" s="7"/>
      <c r="G838" s="7"/>
      <c r="H838" s="7"/>
      <c r="I838" s="7"/>
      <c r="J838" s="7"/>
      <c r="K838" s="7"/>
      <c r="L838" s="7"/>
    </row>
    <row r="839" spans="1:12" ht="14.4">
      <c r="A839" s="7"/>
      <c r="B839" s="7"/>
      <c r="C839" s="7"/>
      <c r="D839" s="7"/>
      <c r="E839" s="7"/>
      <c r="F839" s="7"/>
      <c r="G839" s="7"/>
      <c r="H839" s="7"/>
      <c r="I839" s="7"/>
      <c r="J839" s="7"/>
      <c r="K839" s="7"/>
      <c r="L839" s="7"/>
    </row>
    <row r="840" spans="1:12" ht="14.4">
      <c r="A840" s="7"/>
      <c r="B840" s="7"/>
      <c r="C840" s="7"/>
      <c r="D840" s="7"/>
      <c r="E840" s="7"/>
      <c r="F840" s="7"/>
      <c r="G840" s="7"/>
      <c r="H840" s="7"/>
      <c r="I840" s="7"/>
      <c r="J840" s="7"/>
      <c r="K840" s="7"/>
      <c r="L840" s="7"/>
    </row>
    <row r="841" spans="1:12" ht="14.4">
      <c r="A841" s="7"/>
      <c r="B841" s="7"/>
      <c r="C841" s="7"/>
      <c r="D841" s="7"/>
      <c r="E841" s="7"/>
      <c r="F841" s="7"/>
      <c r="G841" s="7"/>
      <c r="H841" s="7"/>
      <c r="I841" s="7"/>
      <c r="J841" s="7"/>
      <c r="K841" s="7"/>
      <c r="L841" s="7"/>
    </row>
    <row r="842" spans="1:12" ht="14.4">
      <c r="A842" s="7"/>
      <c r="B842" s="7"/>
      <c r="C842" s="7"/>
      <c r="D842" s="7"/>
      <c r="E842" s="7"/>
      <c r="F842" s="7"/>
      <c r="G842" s="7"/>
      <c r="H842" s="7"/>
      <c r="I842" s="7"/>
      <c r="J842" s="7"/>
      <c r="K842" s="7"/>
      <c r="L842" s="7"/>
    </row>
    <row r="843" spans="1:12" ht="14.4">
      <c r="A843" s="7"/>
      <c r="B843" s="7"/>
      <c r="C843" s="7"/>
      <c r="D843" s="7"/>
      <c r="E843" s="7"/>
      <c r="F843" s="7"/>
      <c r="G843" s="7"/>
      <c r="H843" s="7"/>
      <c r="I843" s="7"/>
      <c r="J843" s="7"/>
      <c r="K843" s="7"/>
      <c r="L843" s="7"/>
    </row>
    <row r="844" spans="1:12" ht="14.4">
      <c r="A844" s="7"/>
      <c r="B844" s="7"/>
      <c r="C844" s="7"/>
      <c r="D844" s="7"/>
      <c r="E844" s="7"/>
      <c r="F844" s="7"/>
      <c r="G844" s="7"/>
      <c r="H844" s="7"/>
      <c r="I844" s="7"/>
      <c r="J844" s="7"/>
      <c r="K844" s="7"/>
      <c r="L844" s="7"/>
    </row>
    <row r="845" spans="1:12" ht="14.4">
      <c r="A845" s="7"/>
      <c r="B845" s="7"/>
      <c r="C845" s="7"/>
      <c r="D845" s="7"/>
      <c r="E845" s="7"/>
      <c r="F845" s="7"/>
      <c r="G845" s="7"/>
      <c r="H845" s="7"/>
      <c r="I845" s="7"/>
      <c r="J845" s="7"/>
      <c r="K845" s="7"/>
      <c r="L845" s="7"/>
    </row>
    <row r="846" spans="1:12" ht="14.4">
      <c r="A846" s="7"/>
      <c r="B846" s="7"/>
      <c r="C846" s="7"/>
      <c r="D846" s="7"/>
      <c r="E846" s="7"/>
      <c r="F846" s="7"/>
      <c r="G846" s="7"/>
      <c r="H846" s="7"/>
      <c r="I846" s="7"/>
      <c r="J846" s="7"/>
      <c r="K846" s="7"/>
      <c r="L846" s="7"/>
    </row>
    <row r="847" spans="1:12" ht="14.4">
      <c r="A847" s="7"/>
      <c r="B847" s="7"/>
      <c r="C847" s="7"/>
      <c r="D847" s="7"/>
      <c r="E847" s="7"/>
      <c r="F847" s="7"/>
      <c r="G847" s="7"/>
      <c r="H847" s="7"/>
      <c r="I847" s="7"/>
      <c r="J847" s="7"/>
      <c r="K847" s="7"/>
      <c r="L847" s="7"/>
    </row>
    <row r="848" spans="1:12" ht="14.4">
      <c r="A848" s="7"/>
      <c r="B848" s="7"/>
      <c r="C848" s="7"/>
      <c r="D848" s="7"/>
      <c r="E848" s="7"/>
      <c r="F848" s="7"/>
      <c r="G848" s="7"/>
      <c r="H848" s="7"/>
      <c r="I848" s="7"/>
      <c r="J848" s="7"/>
      <c r="K848" s="7"/>
      <c r="L848" s="7"/>
    </row>
    <row r="849" spans="1:12" ht="14.4">
      <c r="A849" s="7"/>
      <c r="B849" s="7"/>
      <c r="C849" s="7"/>
      <c r="D849" s="7"/>
      <c r="E849" s="7"/>
      <c r="F849" s="7"/>
      <c r="G849" s="7"/>
      <c r="H849" s="7"/>
      <c r="I849" s="7"/>
      <c r="J849" s="7"/>
      <c r="K849" s="7"/>
      <c r="L849" s="7"/>
    </row>
    <row r="850" spans="1:12" ht="14.4">
      <c r="A850" s="7"/>
      <c r="B850" s="7"/>
      <c r="C850" s="7"/>
      <c r="D850" s="7"/>
      <c r="E850" s="7"/>
      <c r="F850" s="7"/>
      <c r="G850" s="7"/>
      <c r="H850" s="7"/>
      <c r="I850" s="7"/>
      <c r="J850" s="7"/>
      <c r="K850" s="7"/>
      <c r="L850" s="7"/>
    </row>
    <row r="851" spans="1:12" ht="14.4">
      <c r="A851" s="7"/>
      <c r="B851" s="7"/>
      <c r="C851" s="7"/>
      <c r="D851" s="7"/>
      <c r="E851" s="7"/>
      <c r="F851" s="7"/>
      <c r="G851" s="7"/>
      <c r="H851" s="7"/>
      <c r="I851" s="7"/>
      <c r="J851" s="7"/>
      <c r="K851" s="7"/>
      <c r="L851" s="7"/>
    </row>
    <row r="852" spans="1:12" ht="14.4">
      <c r="A852" s="7"/>
      <c r="B852" s="7"/>
      <c r="C852" s="7"/>
      <c r="D852" s="7"/>
      <c r="E852" s="7"/>
      <c r="F852" s="7"/>
      <c r="G852" s="7"/>
      <c r="H852" s="7"/>
      <c r="I852" s="7"/>
      <c r="J852" s="7"/>
      <c r="K852" s="7"/>
      <c r="L852" s="7"/>
    </row>
    <row r="853" spans="1:12" ht="14.4">
      <c r="A853" s="7"/>
      <c r="B853" s="7"/>
      <c r="C853" s="7"/>
      <c r="D853" s="7"/>
      <c r="E853" s="7"/>
      <c r="F853" s="7"/>
      <c r="G853" s="7"/>
      <c r="H853" s="7"/>
      <c r="I853" s="7"/>
      <c r="J853" s="7"/>
      <c r="K853" s="7"/>
      <c r="L853" s="7"/>
    </row>
    <row r="854" spans="1:12" ht="14.4">
      <c r="A854" s="7"/>
      <c r="B854" s="7"/>
      <c r="C854" s="7"/>
      <c r="D854" s="7"/>
      <c r="E854" s="7"/>
      <c r="F854" s="7"/>
      <c r="G854" s="7"/>
      <c r="H854" s="7"/>
      <c r="I854" s="7"/>
      <c r="J854" s="7"/>
      <c r="K854" s="7"/>
      <c r="L854" s="7"/>
    </row>
    <row r="855" spans="1:12" ht="14.4">
      <c r="A855" s="7"/>
      <c r="B855" s="7"/>
      <c r="C855" s="7"/>
      <c r="D855" s="7"/>
      <c r="E855" s="7"/>
      <c r="F855" s="7"/>
      <c r="G855" s="7"/>
      <c r="H855" s="7"/>
      <c r="I855" s="7"/>
      <c r="J855" s="7"/>
      <c r="K855" s="7"/>
      <c r="L855" s="7"/>
    </row>
    <row r="856" spans="1:12" ht="14.4">
      <c r="A856" s="7"/>
      <c r="B856" s="7"/>
      <c r="C856" s="7"/>
      <c r="D856" s="7"/>
      <c r="E856" s="7"/>
      <c r="F856" s="7"/>
      <c r="G856" s="7"/>
      <c r="H856" s="7"/>
      <c r="I856" s="7"/>
      <c r="J856" s="7"/>
      <c r="K856" s="7"/>
      <c r="L856" s="7"/>
    </row>
    <row r="857" spans="1:12" ht="14.4">
      <c r="A857" s="7"/>
      <c r="B857" s="7"/>
      <c r="C857" s="7"/>
      <c r="D857" s="7"/>
      <c r="E857" s="7"/>
      <c r="F857" s="7"/>
      <c r="G857" s="7"/>
      <c r="H857" s="7"/>
      <c r="I857" s="7"/>
      <c r="J857" s="7"/>
      <c r="K857" s="7"/>
      <c r="L857" s="7"/>
    </row>
    <row r="858" spans="1:12" ht="14.4">
      <c r="A858" s="7"/>
      <c r="B858" s="7"/>
      <c r="C858" s="7"/>
      <c r="D858" s="7"/>
      <c r="E858" s="7"/>
      <c r="F858" s="7"/>
      <c r="G858" s="7"/>
      <c r="H858" s="7"/>
      <c r="I858" s="7"/>
      <c r="J858" s="7"/>
      <c r="K858" s="7"/>
      <c r="L858" s="7"/>
    </row>
    <row r="859" spans="1:12" ht="14.4">
      <c r="A859" s="7"/>
      <c r="B859" s="7"/>
      <c r="C859" s="7"/>
      <c r="D859" s="7"/>
      <c r="E859" s="7"/>
      <c r="F859" s="7"/>
      <c r="G859" s="7"/>
      <c r="H859" s="7"/>
      <c r="I859" s="7"/>
      <c r="J859" s="7"/>
      <c r="K859" s="7"/>
      <c r="L859" s="7"/>
    </row>
    <row r="860" spans="1:12" ht="14.4">
      <c r="A860" s="7"/>
      <c r="B860" s="7"/>
      <c r="C860" s="7"/>
      <c r="D860" s="7"/>
      <c r="E860" s="7"/>
      <c r="F860" s="7"/>
      <c r="G860" s="7"/>
      <c r="H860" s="7"/>
      <c r="I860" s="7"/>
      <c r="J860" s="7"/>
      <c r="K860" s="7"/>
      <c r="L860" s="7"/>
    </row>
    <row r="861" spans="1:12" ht="14.4">
      <c r="A861" s="7"/>
      <c r="B861" s="7"/>
      <c r="C861" s="7"/>
      <c r="D861" s="7"/>
      <c r="E861" s="7"/>
      <c r="F861" s="7"/>
      <c r="G861" s="7"/>
      <c r="H861" s="7"/>
      <c r="I861" s="7"/>
      <c r="J861" s="7"/>
      <c r="K861" s="7"/>
      <c r="L861" s="7"/>
    </row>
    <row r="862" spans="1:12" ht="14.4">
      <c r="A862" s="7"/>
      <c r="B862" s="7"/>
      <c r="C862" s="7"/>
      <c r="D862" s="7"/>
      <c r="E862" s="7"/>
      <c r="F862" s="7"/>
      <c r="G862" s="7"/>
      <c r="H862" s="7"/>
      <c r="I862" s="7"/>
      <c r="J862" s="7"/>
      <c r="K862" s="7"/>
      <c r="L862" s="7"/>
    </row>
    <row r="863" spans="1:12" ht="14.4">
      <c r="A863" s="7"/>
      <c r="B863" s="7"/>
      <c r="C863" s="7"/>
      <c r="D863" s="7"/>
      <c r="E863" s="7"/>
      <c r="F863" s="7"/>
      <c r="G863" s="7"/>
      <c r="H863" s="7"/>
      <c r="I863" s="7"/>
      <c r="J863" s="7"/>
      <c r="K863" s="7"/>
      <c r="L863" s="7"/>
    </row>
    <row r="864" spans="1:12" ht="14.4">
      <c r="A864" s="7"/>
      <c r="B864" s="7"/>
      <c r="C864" s="7"/>
      <c r="D864" s="7"/>
      <c r="E864" s="7"/>
      <c r="F864" s="7"/>
      <c r="G864" s="7"/>
      <c r="H864" s="7"/>
      <c r="I864" s="7"/>
      <c r="J864" s="7"/>
      <c r="K864" s="7"/>
      <c r="L864" s="7"/>
    </row>
    <row r="865" spans="1:12" ht="14.4">
      <c r="A865" s="7"/>
      <c r="B865" s="7"/>
      <c r="C865" s="7"/>
      <c r="D865" s="7"/>
      <c r="E865" s="7"/>
      <c r="F865" s="7"/>
      <c r="G865" s="7"/>
      <c r="H865" s="7"/>
      <c r="I865" s="7"/>
      <c r="J865" s="7"/>
      <c r="K865" s="7"/>
      <c r="L865" s="7"/>
    </row>
    <row r="866" spans="1:12" ht="14.4">
      <c r="A866" s="7"/>
      <c r="B866" s="7"/>
      <c r="C866" s="7"/>
      <c r="D866" s="7"/>
      <c r="E866" s="7"/>
      <c r="F866" s="7"/>
      <c r="G866" s="7"/>
      <c r="H866" s="7"/>
      <c r="I866" s="7"/>
      <c r="J866" s="7"/>
      <c r="K866" s="7"/>
      <c r="L866" s="7"/>
    </row>
    <row r="867" spans="1:12" ht="14.4">
      <c r="A867" s="7"/>
      <c r="B867" s="7"/>
      <c r="C867" s="7"/>
      <c r="D867" s="7"/>
      <c r="E867" s="7"/>
      <c r="F867" s="7"/>
      <c r="G867" s="7"/>
      <c r="H867" s="7"/>
      <c r="I867" s="7"/>
      <c r="J867" s="7"/>
      <c r="K867" s="7"/>
      <c r="L867" s="7"/>
    </row>
    <row r="868" spans="1:12" ht="14.4">
      <c r="A868" s="7"/>
      <c r="B868" s="7"/>
      <c r="C868" s="7"/>
      <c r="D868" s="7"/>
      <c r="E868" s="7"/>
      <c r="F868" s="7"/>
      <c r="G868" s="7"/>
      <c r="H868" s="7"/>
      <c r="I868" s="7"/>
      <c r="J868" s="7"/>
      <c r="K868" s="7"/>
      <c r="L868" s="7"/>
    </row>
    <row r="869" spans="1:12" ht="14.4">
      <c r="A869" s="7"/>
      <c r="B869" s="7"/>
      <c r="C869" s="7"/>
      <c r="D869" s="7"/>
      <c r="E869" s="7"/>
      <c r="F869" s="7"/>
      <c r="G869" s="7"/>
      <c r="H869" s="7"/>
      <c r="I869" s="7"/>
      <c r="J869" s="7"/>
      <c r="K869" s="7"/>
      <c r="L869" s="7"/>
    </row>
    <row r="870" spans="1:12" ht="14.4">
      <c r="A870" s="7"/>
      <c r="B870" s="7"/>
      <c r="C870" s="7"/>
      <c r="D870" s="7"/>
      <c r="E870" s="7"/>
      <c r="F870" s="7"/>
      <c r="G870" s="7"/>
      <c r="H870" s="7"/>
      <c r="I870" s="7"/>
      <c r="J870" s="7"/>
      <c r="K870" s="7"/>
      <c r="L870" s="7"/>
    </row>
    <row r="871" spans="1:12" ht="14.4">
      <c r="A871" s="7"/>
      <c r="B871" s="7"/>
      <c r="C871" s="7"/>
      <c r="D871" s="7"/>
      <c r="E871" s="7"/>
      <c r="F871" s="7"/>
      <c r="G871" s="7"/>
      <c r="H871" s="7"/>
      <c r="I871" s="7"/>
      <c r="J871" s="7"/>
      <c r="K871" s="7"/>
      <c r="L871" s="7"/>
    </row>
    <row r="872" spans="1:12" ht="14.4">
      <c r="A872" s="7"/>
      <c r="B872" s="7"/>
      <c r="C872" s="7"/>
      <c r="D872" s="7"/>
      <c r="E872" s="7"/>
      <c r="F872" s="7"/>
      <c r="G872" s="7"/>
      <c r="H872" s="7"/>
      <c r="I872" s="7"/>
      <c r="J872" s="7"/>
      <c r="K872" s="7"/>
      <c r="L872" s="7"/>
    </row>
    <row r="873" spans="1:12" ht="14.4">
      <c r="A873" s="7"/>
      <c r="B873" s="7"/>
      <c r="C873" s="7"/>
      <c r="D873" s="7"/>
      <c r="E873" s="7"/>
      <c r="F873" s="7"/>
      <c r="G873" s="7"/>
      <c r="H873" s="7"/>
      <c r="I873" s="7"/>
      <c r="J873" s="7"/>
      <c r="K873" s="7"/>
      <c r="L873" s="7"/>
    </row>
    <row r="874" spans="1:12" ht="14.4">
      <c r="A874" s="7"/>
      <c r="B874" s="7"/>
      <c r="C874" s="7"/>
      <c r="D874" s="7"/>
      <c r="E874" s="7"/>
      <c r="F874" s="7"/>
      <c r="G874" s="7"/>
      <c r="H874" s="7"/>
      <c r="I874" s="7"/>
      <c r="J874" s="7"/>
      <c r="K874" s="7"/>
      <c r="L874" s="7"/>
    </row>
    <row r="875" spans="1:12" ht="14.4">
      <c r="A875" s="7"/>
      <c r="B875" s="7"/>
      <c r="C875" s="7"/>
      <c r="D875" s="7"/>
      <c r="E875" s="7"/>
      <c r="F875" s="7"/>
      <c r="G875" s="7"/>
      <c r="H875" s="7"/>
      <c r="I875" s="7"/>
      <c r="J875" s="7"/>
      <c r="K875" s="7"/>
      <c r="L875" s="7"/>
    </row>
    <row r="876" spans="1:12" ht="14.4">
      <c r="A876" s="7"/>
      <c r="B876" s="7"/>
      <c r="C876" s="7"/>
      <c r="D876" s="7"/>
      <c r="E876" s="7"/>
      <c r="F876" s="7"/>
      <c r="G876" s="7"/>
      <c r="H876" s="7"/>
      <c r="I876" s="7"/>
      <c r="J876" s="7"/>
      <c r="K876" s="7"/>
      <c r="L876" s="7"/>
    </row>
    <row r="877" spans="1:12" ht="14.4">
      <c r="A877" s="7"/>
      <c r="B877" s="7"/>
      <c r="C877" s="7"/>
      <c r="D877" s="7"/>
      <c r="E877" s="7"/>
      <c r="F877" s="7"/>
      <c r="G877" s="7"/>
      <c r="H877" s="7"/>
      <c r="I877" s="7"/>
      <c r="J877" s="7"/>
      <c r="K877" s="7"/>
      <c r="L877" s="7"/>
    </row>
    <row r="878" spans="1:12" ht="14.4">
      <c r="A878" s="7"/>
      <c r="B878" s="7"/>
      <c r="C878" s="7"/>
      <c r="D878" s="7"/>
      <c r="E878" s="7"/>
      <c r="F878" s="7"/>
      <c r="G878" s="7"/>
      <c r="H878" s="7"/>
      <c r="I878" s="7"/>
      <c r="J878" s="7"/>
      <c r="K878" s="7"/>
      <c r="L878" s="7"/>
    </row>
    <row r="879" spans="1:12" ht="14.4">
      <c r="A879" s="7"/>
      <c r="B879" s="7"/>
      <c r="C879" s="7"/>
      <c r="D879" s="7"/>
      <c r="E879" s="7"/>
      <c r="F879" s="7"/>
      <c r="G879" s="7"/>
      <c r="H879" s="7"/>
      <c r="I879" s="7"/>
      <c r="J879" s="7"/>
      <c r="K879" s="7"/>
      <c r="L879" s="7"/>
    </row>
    <row r="880" spans="1:12" ht="14.4">
      <c r="A880" s="7"/>
      <c r="B880" s="7"/>
      <c r="C880" s="7"/>
      <c r="D880" s="7"/>
      <c r="E880" s="7"/>
      <c r="F880" s="7"/>
      <c r="G880" s="7"/>
      <c r="H880" s="7"/>
      <c r="I880" s="7"/>
      <c r="J880" s="7"/>
      <c r="K880" s="7"/>
      <c r="L880" s="7"/>
    </row>
    <row r="881" spans="1:12" ht="14.4">
      <c r="A881" s="7"/>
      <c r="B881" s="7"/>
      <c r="C881" s="7"/>
      <c r="D881" s="7"/>
      <c r="E881" s="7"/>
      <c r="F881" s="7"/>
      <c r="G881" s="7"/>
      <c r="H881" s="7"/>
      <c r="I881" s="7"/>
      <c r="J881" s="7"/>
      <c r="K881" s="7"/>
      <c r="L881" s="7"/>
    </row>
    <row r="882" spans="1:12" ht="14.4">
      <c r="A882" s="7"/>
      <c r="B882" s="7"/>
      <c r="C882" s="7"/>
      <c r="D882" s="7"/>
      <c r="E882" s="7"/>
      <c r="F882" s="7"/>
      <c r="G882" s="7"/>
      <c r="H882" s="7"/>
      <c r="I882" s="7"/>
      <c r="J882" s="7"/>
      <c r="K882" s="7"/>
      <c r="L882" s="7"/>
    </row>
    <row r="883" spans="1:12" ht="14.4">
      <c r="A883" s="7"/>
      <c r="B883" s="7"/>
      <c r="C883" s="7"/>
      <c r="D883" s="7"/>
      <c r="E883" s="7"/>
      <c r="F883" s="7"/>
      <c r="G883" s="7"/>
      <c r="H883" s="7"/>
      <c r="I883" s="7"/>
      <c r="J883" s="7"/>
      <c r="K883" s="7"/>
      <c r="L883" s="7"/>
    </row>
    <row r="884" spans="1:12" ht="14.4">
      <c r="A884" s="7"/>
      <c r="B884" s="7"/>
      <c r="C884" s="7"/>
      <c r="D884" s="7"/>
      <c r="E884" s="7"/>
      <c r="F884" s="7"/>
      <c r="G884" s="7"/>
      <c r="H884" s="7"/>
      <c r="I884" s="7"/>
      <c r="J884" s="7"/>
      <c r="K884" s="7"/>
      <c r="L884" s="7"/>
    </row>
    <row r="885" spans="1:12" ht="14.4">
      <c r="A885" s="7"/>
      <c r="B885" s="7"/>
      <c r="C885" s="7"/>
      <c r="D885" s="7"/>
      <c r="E885" s="7"/>
      <c r="F885" s="7"/>
      <c r="G885" s="7"/>
      <c r="H885" s="7"/>
      <c r="I885" s="7"/>
      <c r="J885" s="7"/>
      <c r="K885" s="7"/>
      <c r="L885" s="7"/>
    </row>
    <row r="886" spans="1:12" ht="14.4">
      <c r="A886" s="7"/>
      <c r="B886" s="7"/>
      <c r="C886" s="7"/>
      <c r="D886" s="7"/>
      <c r="E886" s="7"/>
      <c r="F886" s="7"/>
      <c r="G886" s="7"/>
      <c r="H886" s="7"/>
      <c r="I886" s="7"/>
      <c r="J886" s="7"/>
      <c r="K886" s="7"/>
      <c r="L886" s="7"/>
    </row>
    <row r="887" spans="1:12" ht="14.4">
      <c r="A887" s="7"/>
      <c r="B887" s="7"/>
      <c r="C887" s="7"/>
      <c r="D887" s="7"/>
      <c r="E887" s="7"/>
      <c r="F887" s="7"/>
      <c r="G887" s="7"/>
      <c r="H887" s="7"/>
      <c r="I887" s="7"/>
      <c r="J887" s="7"/>
      <c r="K887" s="7"/>
      <c r="L887" s="7"/>
    </row>
    <row r="888" spans="1:12" ht="14.4">
      <c r="A888" s="7"/>
      <c r="B888" s="7"/>
      <c r="C888" s="7"/>
      <c r="D888" s="7"/>
      <c r="E888" s="7"/>
      <c r="F888" s="7"/>
      <c r="G888" s="7"/>
      <c r="H888" s="7"/>
      <c r="I888" s="7"/>
      <c r="J888" s="7"/>
      <c r="K888" s="7"/>
      <c r="L888" s="7"/>
    </row>
    <row r="889" spans="1:12" ht="14.4">
      <c r="A889" s="7"/>
      <c r="B889" s="7"/>
      <c r="C889" s="7"/>
      <c r="D889" s="7"/>
      <c r="E889" s="7"/>
      <c r="F889" s="7"/>
      <c r="G889" s="7"/>
      <c r="H889" s="7"/>
      <c r="I889" s="7"/>
      <c r="J889" s="7"/>
      <c r="K889" s="7"/>
      <c r="L889" s="7"/>
    </row>
    <row r="890" spans="1:12" ht="14.4">
      <c r="A890" s="7"/>
      <c r="B890" s="7"/>
      <c r="C890" s="7"/>
      <c r="D890" s="7"/>
      <c r="E890" s="7"/>
      <c r="F890" s="7"/>
      <c r="G890" s="7"/>
      <c r="H890" s="7"/>
      <c r="I890" s="7"/>
      <c r="J890" s="7"/>
      <c r="K890" s="7"/>
      <c r="L890" s="7"/>
    </row>
    <row r="891" spans="1:12" ht="14.4">
      <c r="A891" s="7"/>
      <c r="B891" s="7"/>
      <c r="C891" s="7"/>
      <c r="D891" s="7"/>
      <c r="E891" s="7"/>
      <c r="F891" s="7"/>
      <c r="G891" s="7"/>
      <c r="H891" s="7"/>
      <c r="I891" s="7"/>
      <c r="J891" s="7"/>
      <c r="K891" s="7"/>
      <c r="L891" s="7"/>
    </row>
    <row r="892" spans="1:12" ht="14.4">
      <c r="A892" s="7"/>
      <c r="B892" s="7"/>
      <c r="C892" s="7"/>
      <c r="D892" s="7"/>
      <c r="E892" s="7"/>
      <c r="F892" s="7"/>
      <c r="G892" s="7"/>
      <c r="H892" s="7"/>
      <c r="I892" s="7"/>
      <c r="J892" s="7"/>
      <c r="K892" s="7"/>
      <c r="L892" s="7"/>
    </row>
    <row r="893" spans="1:12" ht="14.4">
      <c r="A893" s="7"/>
      <c r="B893" s="7"/>
      <c r="C893" s="7"/>
      <c r="D893" s="7"/>
      <c r="E893" s="7"/>
      <c r="F893" s="7"/>
      <c r="G893" s="7"/>
      <c r="H893" s="7"/>
      <c r="I893" s="7"/>
      <c r="J893" s="7"/>
      <c r="K893" s="7"/>
      <c r="L893" s="7"/>
    </row>
    <row r="894" spans="1:12" ht="14.4">
      <c r="A894" s="7"/>
      <c r="B894" s="7"/>
      <c r="C894" s="7"/>
      <c r="D894" s="7"/>
      <c r="E894" s="7"/>
      <c r="F894" s="7"/>
      <c r="G894" s="7"/>
      <c r="H894" s="7"/>
      <c r="I894" s="7"/>
      <c r="J894" s="7"/>
      <c r="K894" s="7"/>
      <c r="L894" s="7"/>
    </row>
    <row r="895" spans="1:12" ht="14.4">
      <c r="A895" s="7"/>
      <c r="B895" s="7"/>
      <c r="C895" s="7"/>
      <c r="D895" s="7"/>
      <c r="E895" s="7"/>
      <c r="F895" s="7"/>
      <c r="G895" s="7"/>
      <c r="H895" s="7"/>
      <c r="I895" s="7"/>
      <c r="J895" s="7"/>
      <c r="K895" s="7"/>
      <c r="L895" s="7"/>
    </row>
    <row r="896" spans="1:12" ht="14.4">
      <c r="A896" s="7"/>
      <c r="B896" s="7"/>
      <c r="C896" s="7"/>
      <c r="D896" s="7"/>
      <c r="E896" s="7"/>
      <c r="F896" s="7"/>
      <c r="G896" s="7"/>
      <c r="H896" s="7"/>
      <c r="I896" s="7"/>
      <c r="J896" s="7"/>
      <c r="K896" s="7"/>
      <c r="L896" s="7"/>
    </row>
    <row r="897" spans="1:12" ht="14.4">
      <c r="A897" s="7"/>
      <c r="B897" s="7"/>
      <c r="C897" s="7"/>
      <c r="D897" s="7"/>
      <c r="E897" s="7"/>
      <c r="F897" s="7"/>
      <c r="G897" s="7"/>
      <c r="H897" s="7"/>
      <c r="I897" s="7"/>
      <c r="J897" s="7"/>
      <c r="K897" s="7"/>
      <c r="L897" s="7"/>
    </row>
    <row r="898" spans="1:12" ht="14.4">
      <c r="A898" s="7"/>
      <c r="B898" s="7"/>
      <c r="C898" s="7"/>
      <c r="D898" s="7"/>
      <c r="E898" s="7"/>
      <c r="F898" s="7"/>
      <c r="G898" s="7"/>
      <c r="H898" s="7"/>
      <c r="I898" s="7"/>
      <c r="J898" s="7"/>
      <c r="K898" s="7"/>
      <c r="L898" s="7"/>
    </row>
    <row r="899" spans="1:12" ht="14.4">
      <c r="A899" s="7"/>
      <c r="B899" s="7"/>
      <c r="C899" s="7"/>
      <c r="D899" s="7"/>
      <c r="E899" s="7"/>
      <c r="F899" s="7"/>
      <c r="G899" s="7"/>
      <c r="H899" s="7"/>
      <c r="I899" s="7"/>
      <c r="J899" s="7"/>
      <c r="K899" s="7"/>
      <c r="L899" s="7"/>
    </row>
    <row r="900" spans="1:12" ht="14.4">
      <c r="A900" s="7"/>
      <c r="B900" s="7"/>
      <c r="C900" s="7"/>
      <c r="D900" s="7"/>
      <c r="E900" s="7"/>
      <c r="F900" s="7"/>
      <c r="G900" s="7"/>
      <c r="H900" s="7"/>
      <c r="I900" s="7"/>
      <c r="J900" s="7"/>
      <c r="K900" s="7"/>
      <c r="L900" s="7"/>
    </row>
    <row r="901" spans="1:12" ht="14.4">
      <c r="A901" s="7"/>
      <c r="B901" s="7"/>
      <c r="C901" s="7"/>
      <c r="D901" s="7"/>
      <c r="E901" s="7"/>
      <c r="F901" s="7"/>
      <c r="G901" s="7"/>
      <c r="H901" s="7"/>
      <c r="I901" s="7"/>
      <c r="J901" s="7"/>
      <c r="K901" s="7"/>
      <c r="L901" s="7"/>
    </row>
    <row r="902" spans="1:12" ht="14.4">
      <c r="A902" s="7"/>
      <c r="B902" s="7"/>
      <c r="C902" s="7"/>
      <c r="D902" s="7"/>
      <c r="E902" s="7"/>
      <c r="F902" s="7"/>
      <c r="G902" s="7"/>
      <c r="H902" s="7"/>
      <c r="I902" s="7"/>
      <c r="J902" s="7"/>
      <c r="K902" s="7"/>
      <c r="L902" s="7"/>
    </row>
    <row r="903" spans="1:12" ht="14.4">
      <c r="A903" s="7"/>
      <c r="B903" s="7"/>
      <c r="C903" s="7"/>
      <c r="D903" s="7"/>
      <c r="E903" s="7"/>
      <c r="F903" s="7"/>
      <c r="G903" s="7"/>
      <c r="H903" s="7"/>
      <c r="I903" s="7"/>
      <c r="J903" s="7"/>
      <c r="K903" s="7"/>
      <c r="L903" s="7"/>
    </row>
    <row r="904" spans="1:12" ht="14.4">
      <c r="A904" s="7"/>
      <c r="B904" s="7"/>
      <c r="C904" s="7"/>
      <c r="D904" s="7"/>
      <c r="E904" s="7"/>
      <c r="F904" s="7"/>
      <c r="G904" s="7"/>
      <c r="H904" s="7"/>
      <c r="I904" s="7"/>
      <c r="J904" s="7"/>
      <c r="K904" s="7"/>
      <c r="L904" s="7"/>
    </row>
    <row r="905" spans="1:12" ht="14.4">
      <c r="A905" s="7"/>
      <c r="B905" s="7"/>
      <c r="C905" s="7"/>
      <c r="D905" s="7"/>
      <c r="E905" s="7"/>
      <c r="F905" s="7"/>
      <c r="G905" s="7"/>
      <c r="H905" s="7"/>
      <c r="I905" s="7"/>
      <c r="J905" s="7"/>
      <c r="K905" s="7"/>
      <c r="L905" s="7"/>
    </row>
    <row r="906" spans="1:12" ht="14.4">
      <c r="A906" s="7"/>
      <c r="B906" s="7"/>
      <c r="C906" s="7"/>
      <c r="D906" s="7"/>
      <c r="E906" s="7"/>
      <c r="F906" s="7"/>
      <c r="G906" s="7"/>
      <c r="H906" s="7"/>
      <c r="I906" s="7"/>
      <c r="J906" s="7"/>
      <c r="K906" s="7"/>
      <c r="L906" s="7"/>
    </row>
    <row r="907" spans="1:12" ht="14.4">
      <c r="A907" s="7"/>
      <c r="B907" s="7"/>
      <c r="C907" s="7"/>
      <c r="D907" s="7"/>
      <c r="E907" s="7"/>
      <c r="F907" s="7"/>
      <c r="G907" s="7"/>
      <c r="H907" s="7"/>
      <c r="I907" s="7"/>
      <c r="J907" s="7"/>
      <c r="K907" s="7"/>
      <c r="L907" s="7"/>
    </row>
    <row r="908" spans="1:12" ht="14.4">
      <c r="A908" s="7"/>
      <c r="B908" s="7"/>
      <c r="C908" s="7"/>
      <c r="D908" s="7"/>
      <c r="E908" s="7"/>
      <c r="F908" s="7"/>
      <c r="G908" s="7"/>
      <c r="H908" s="7"/>
      <c r="I908" s="7"/>
      <c r="J908" s="7"/>
      <c r="K908" s="7"/>
      <c r="L908" s="7"/>
    </row>
    <row r="909" spans="1:12" ht="14.4">
      <c r="A909" s="7"/>
      <c r="B909" s="7"/>
      <c r="C909" s="7"/>
      <c r="D909" s="7"/>
      <c r="E909" s="7"/>
      <c r="F909" s="7"/>
      <c r="G909" s="7"/>
      <c r="H909" s="7"/>
      <c r="I909" s="7"/>
      <c r="J909" s="7"/>
      <c r="K909" s="7"/>
      <c r="L909" s="7"/>
    </row>
    <row r="910" spans="1:12" ht="14.4">
      <c r="A910" s="7"/>
      <c r="B910" s="7"/>
      <c r="C910" s="7"/>
      <c r="D910" s="7"/>
      <c r="E910" s="7"/>
      <c r="F910" s="7"/>
      <c r="G910" s="7"/>
      <c r="H910" s="7"/>
      <c r="I910" s="7"/>
      <c r="J910" s="7"/>
      <c r="K910" s="7"/>
      <c r="L910" s="7"/>
    </row>
    <row r="911" spans="1:12" ht="14.4">
      <c r="A911" s="7"/>
      <c r="B911" s="7"/>
      <c r="C911" s="7"/>
      <c r="D911" s="7"/>
      <c r="E911" s="7"/>
      <c r="F911" s="7"/>
      <c r="G911" s="7"/>
      <c r="H911" s="7"/>
      <c r="I911" s="7"/>
      <c r="J911" s="7"/>
      <c r="K911" s="7"/>
      <c r="L911" s="7"/>
    </row>
    <row r="912" spans="1:12" ht="14.4">
      <c r="A912" s="7"/>
      <c r="B912" s="7"/>
      <c r="C912" s="7"/>
      <c r="D912" s="7"/>
      <c r="E912" s="7"/>
      <c r="F912" s="7"/>
      <c r="G912" s="7"/>
      <c r="H912" s="7"/>
      <c r="I912" s="7"/>
      <c r="J912" s="7"/>
      <c r="K912" s="7"/>
      <c r="L912" s="7"/>
    </row>
    <row r="913" spans="1:12" ht="14.4">
      <c r="A913" s="7"/>
      <c r="B913" s="7"/>
      <c r="C913" s="7"/>
      <c r="D913" s="7"/>
      <c r="E913" s="7"/>
      <c r="F913" s="7"/>
      <c r="G913" s="7"/>
      <c r="H913" s="7"/>
      <c r="I913" s="7"/>
      <c r="J913" s="7"/>
      <c r="K913" s="7"/>
      <c r="L913" s="7"/>
    </row>
    <row r="914" spans="1:12" ht="14.4">
      <c r="A914" s="7"/>
      <c r="B914" s="7"/>
      <c r="C914" s="7"/>
      <c r="D914" s="7"/>
      <c r="E914" s="7"/>
      <c r="F914" s="7"/>
      <c r="G914" s="7"/>
      <c r="H914" s="7"/>
      <c r="I914" s="7"/>
      <c r="J914" s="7"/>
      <c r="K914" s="7"/>
      <c r="L914" s="7"/>
    </row>
    <row r="915" spans="1:12" ht="14.4">
      <c r="A915" s="7"/>
      <c r="B915" s="7"/>
      <c r="C915" s="7"/>
      <c r="D915" s="7"/>
      <c r="E915" s="7"/>
      <c r="F915" s="7"/>
      <c r="G915" s="7"/>
      <c r="H915" s="7"/>
      <c r="I915" s="7"/>
      <c r="J915" s="7"/>
      <c r="K915" s="7"/>
      <c r="L915" s="7"/>
    </row>
    <row r="916" spans="1:12" ht="14.4">
      <c r="A916" s="7"/>
      <c r="B916" s="7"/>
      <c r="C916" s="7"/>
      <c r="D916" s="7"/>
      <c r="E916" s="7"/>
      <c r="F916" s="7"/>
      <c r="G916" s="7"/>
      <c r="H916" s="7"/>
      <c r="I916" s="7"/>
      <c r="J916" s="7"/>
      <c r="K916" s="7"/>
      <c r="L916" s="7"/>
    </row>
    <row r="917" spans="1:12" ht="14.4">
      <c r="A917" s="7"/>
      <c r="B917" s="7"/>
      <c r="C917" s="7"/>
      <c r="D917" s="7"/>
      <c r="E917" s="7"/>
      <c r="F917" s="7"/>
      <c r="G917" s="7"/>
      <c r="H917" s="7"/>
      <c r="I917" s="7"/>
      <c r="J917" s="7"/>
      <c r="K917" s="7"/>
      <c r="L917" s="7"/>
    </row>
    <row r="918" spans="1:12" ht="14.4">
      <c r="A918" s="7"/>
      <c r="B918" s="7"/>
      <c r="C918" s="7"/>
      <c r="D918" s="7"/>
      <c r="E918" s="7"/>
      <c r="F918" s="7"/>
      <c r="G918" s="7"/>
      <c r="H918" s="7"/>
      <c r="I918" s="7"/>
      <c r="J918" s="7"/>
      <c r="K918" s="7"/>
      <c r="L918" s="7"/>
    </row>
    <row r="919" spans="1:12" ht="14.4">
      <c r="A919" s="7"/>
      <c r="B919" s="7"/>
      <c r="C919" s="7"/>
      <c r="D919" s="7"/>
      <c r="E919" s="7"/>
      <c r="F919" s="7"/>
      <c r="G919" s="7"/>
      <c r="H919" s="7"/>
      <c r="I919" s="7"/>
      <c r="J919" s="7"/>
      <c r="K919" s="7"/>
      <c r="L919" s="7"/>
    </row>
    <row r="920" spans="1:12" ht="14.4">
      <c r="A920" s="7"/>
      <c r="B920" s="7"/>
      <c r="C920" s="7"/>
      <c r="D920" s="7"/>
      <c r="E920" s="7"/>
      <c r="F920" s="7"/>
      <c r="G920" s="7"/>
      <c r="H920" s="7"/>
      <c r="I920" s="7"/>
      <c r="J920" s="7"/>
      <c r="K920" s="7"/>
      <c r="L920" s="7"/>
    </row>
    <row r="921" spans="1:12" ht="14.4">
      <c r="A921" s="7"/>
      <c r="B921" s="7"/>
      <c r="C921" s="7"/>
      <c r="D921" s="7"/>
      <c r="E921" s="7"/>
      <c r="F921" s="7"/>
      <c r="G921" s="7"/>
      <c r="H921" s="7"/>
      <c r="I921" s="7"/>
      <c r="J921" s="7"/>
      <c r="K921" s="7"/>
      <c r="L921" s="7"/>
    </row>
    <row r="922" spans="1:12" ht="14.4">
      <c r="A922" s="7"/>
      <c r="B922" s="7"/>
      <c r="C922" s="7"/>
      <c r="D922" s="7"/>
      <c r="E922" s="7"/>
      <c r="F922" s="7"/>
      <c r="G922" s="7"/>
      <c r="H922" s="7"/>
      <c r="I922" s="7"/>
      <c r="J922" s="7"/>
      <c r="K922" s="7"/>
      <c r="L922" s="7"/>
    </row>
    <row r="923" spans="1:12" ht="14.4">
      <c r="A923" s="7"/>
      <c r="B923" s="7"/>
      <c r="C923" s="7"/>
      <c r="D923" s="7"/>
      <c r="E923" s="7"/>
      <c r="F923" s="7"/>
      <c r="G923" s="7"/>
      <c r="H923" s="7"/>
      <c r="I923" s="7"/>
      <c r="J923" s="7"/>
      <c r="K923" s="7"/>
      <c r="L923" s="7"/>
    </row>
    <row r="924" spans="1:12" ht="14.4">
      <c r="A924" s="7"/>
      <c r="B924" s="7"/>
      <c r="C924" s="7"/>
      <c r="D924" s="7"/>
      <c r="E924" s="7"/>
      <c r="F924" s="7"/>
      <c r="G924" s="7"/>
      <c r="H924" s="7"/>
      <c r="I924" s="7"/>
      <c r="J924" s="7"/>
      <c r="K924" s="7"/>
      <c r="L924" s="7"/>
    </row>
    <row r="925" spans="1:12" ht="14.4">
      <c r="A925" s="7"/>
      <c r="B925" s="7"/>
      <c r="C925" s="7"/>
      <c r="D925" s="7"/>
      <c r="E925" s="7"/>
      <c r="F925" s="7"/>
      <c r="G925" s="7"/>
      <c r="H925" s="7"/>
      <c r="I925" s="7"/>
      <c r="J925" s="7"/>
      <c r="K925" s="7"/>
      <c r="L925" s="7"/>
    </row>
    <row r="926" spans="1:12" ht="14.4">
      <c r="A926" s="7"/>
      <c r="B926" s="7"/>
      <c r="C926" s="7"/>
      <c r="D926" s="7"/>
      <c r="E926" s="7"/>
      <c r="F926" s="7"/>
      <c r="G926" s="7"/>
      <c r="H926" s="7"/>
      <c r="I926" s="7"/>
      <c r="J926" s="7"/>
      <c r="K926" s="7"/>
      <c r="L926" s="7"/>
    </row>
    <row r="927" spans="1:12" ht="14.4">
      <c r="A927" s="7"/>
      <c r="B927" s="7"/>
      <c r="C927" s="7"/>
      <c r="D927" s="7"/>
      <c r="E927" s="7"/>
      <c r="F927" s="7"/>
      <c r="G927" s="7"/>
      <c r="H927" s="7"/>
      <c r="I927" s="7"/>
      <c r="J927" s="7"/>
      <c r="K927" s="7"/>
      <c r="L927" s="7"/>
    </row>
    <row r="928" spans="1:12" ht="14.4">
      <c r="A928" s="7"/>
      <c r="B928" s="7"/>
      <c r="C928" s="7"/>
      <c r="D928" s="7"/>
      <c r="E928" s="7"/>
      <c r="F928" s="7"/>
      <c r="G928" s="7"/>
      <c r="H928" s="7"/>
      <c r="I928" s="7"/>
      <c r="J928" s="7"/>
      <c r="K928" s="7"/>
      <c r="L928" s="7"/>
    </row>
    <row r="929" spans="1:12" ht="14.4">
      <c r="A929" s="7"/>
      <c r="B929" s="7"/>
      <c r="C929" s="7"/>
      <c r="D929" s="7"/>
      <c r="E929" s="7"/>
      <c r="F929" s="7"/>
      <c r="G929" s="7"/>
      <c r="H929" s="7"/>
      <c r="I929" s="7"/>
      <c r="J929" s="7"/>
      <c r="K929" s="7"/>
      <c r="L929" s="7"/>
    </row>
    <row r="930" spans="1:12" ht="14.4">
      <c r="A930" s="7"/>
      <c r="B930" s="7"/>
      <c r="C930" s="7"/>
      <c r="D930" s="7"/>
      <c r="E930" s="7"/>
      <c r="F930" s="7"/>
      <c r="G930" s="7"/>
      <c r="H930" s="7"/>
      <c r="I930" s="7"/>
      <c r="J930" s="7"/>
      <c r="K930" s="7"/>
      <c r="L930" s="7"/>
    </row>
    <row r="931" spans="1:12" ht="14.4">
      <c r="A931" s="7"/>
      <c r="B931" s="7"/>
      <c r="C931" s="7"/>
      <c r="D931" s="7"/>
      <c r="E931" s="7"/>
      <c r="F931" s="7"/>
      <c r="G931" s="7"/>
      <c r="H931" s="7"/>
      <c r="I931" s="7"/>
      <c r="J931" s="7"/>
      <c r="K931" s="7"/>
      <c r="L931" s="7"/>
    </row>
    <row r="932" spans="1:12" ht="14.4">
      <c r="A932" s="7"/>
      <c r="B932" s="7"/>
      <c r="C932" s="7"/>
      <c r="D932" s="7"/>
      <c r="E932" s="7"/>
      <c r="F932" s="7"/>
      <c r="G932" s="7"/>
      <c r="H932" s="7"/>
      <c r="I932" s="7"/>
      <c r="J932" s="7"/>
      <c r="K932" s="7"/>
      <c r="L932" s="7"/>
    </row>
    <row r="933" spans="1:12" ht="14.4">
      <c r="A933" s="7"/>
      <c r="B933" s="7"/>
      <c r="C933" s="7"/>
      <c r="D933" s="7"/>
      <c r="E933" s="7"/>
      <c r="F933" s="7"/>
      <c r="G933" s="7"/>
      <c r="H933" s="7"/>
      <c r="I933" s="7"/>
      <c r="J933" s="7"/>
      <c r="K933" s="7"/>
      <c r="L933" s="7"/>
    </row>
    <row r="934" spans="1:12" ht="14.4">
      <c r="A934" s="7"/>
      <c r="B934" s="7"/>
      <c r="C934" s="7"/>
      <c r="D934" s="7"/>
      <c r="E934" s="7"/>
      <c r="F934" s="7"/>
      <c r="G934" s="7"/>
      <c r="H934" s="7"/>
      <c r="I934" s="7"/>
      <c r="J934" s="7"/>
      <c r="K934" s="7"/>
      <c r="L934" s="7"/>
    </row>
    <row r="935" spans="1:12" ht="14.4">
      <c r="A935" s="7"/>
      <c r="B935" s="7"/>
      <c r="C935" s="7"/>
      <c r="D935" s="7"/>
      <c r="E935" s="7"/>
      <c r="F935" s="7"/>
      <c r="G935" s="7"/>
      <c r="H935" s="7"/>
      <c r="I935" s="7"/>
      <c r="J935" s="7"/>
      <c r="K935" s="7"/>
      <c r="L935" s="7"/>
    </row>
    <row r="936" spans="1:12" ht="14.4">
      <c r="A936" s="7"/>
      <c r="B936" s="7"/>
      <c r="C936" s="7"/>
      <c r="D936" s="7"/>
      <c r="E936" s="7"/>
      <c r="F936" s="7"/>
      <c r="G936" s="7"/>
      <c r="H936" s="7"/>
      <c r="I936" s="7"/>
      <c r="J936" s="7"/>
      <c r="K936" s="7"/>
      <c r="L936" s="7"/>
    </row>
    <row r="937" spans="1:12" ht="14.4">
      <c r="A937" s="7"/>
      <c r="B937" s="7"/>
      <c r="C937" s="7"/>
      <c r="D937" s="7"/>
      <c r="E937" s="7"/>
      <c r="F937" s="7"/>
      <c r="G937" s="7"/>
      <c r="H937" s="7"/>
      <c r="I937" s="7"/>
      <c r="J937" s="7"/>
      <c r="K937" s="7"/>
      <c r="L937" s="7"/>
    </row>
    <row r="938" spans="1:12" ht="14.4">
      <c r="A938" s="7"/>
      <c r="B938" s="7"/>
      <c r="C938" s="7"/>
      <c r="D938" s="7"/>
      <c r="E938" s="7"/>
      <c r="F938" s="7"/>
      <c r="G938" s="7"/>
      <c r="H938" s="7"/>
      <c r="I938" s="7"/>
      <c r="J938" s="7"/>
      <c r="K938" s="7"/>
      <c r="L938" s="7"/>
    </row>
    <row r="939" spans="1:12" ht="14.4">
      <c r="A939" s="7"/>
      <c r="B939" s="7"/>
      <c r="C939" s="7"/>
      <c r="D939" s="7"/>
      <c r="E939" s="7"/>
      <c r="F939" s="7"/>
      <c r="G939" s="7"/>
      <c r="H939" s="7"/>
      <c r="I939" s="7"/>
      <c r="J939" s="7"/>
      <c r="K939" s="7"/>
      <c r="L939" s="7"/>
    </row>
    <row r="940" spans="1:12" ht="14.4">
      <c r="A940" s="7"/>
      <c r="B940" s="7"/>
      <c r="C940" s="7"/>
      <c r="D940" s="7"/>
      <c r="E940" s="7"/>
      <c r="F940" s="7"/>
      <c r="G940" s="7"/>
      <c r="H940" s="7"/>
      <c r="I940" s="7"/>
      <c r="J940" s="7"/>
      <c r="K940" s="7"/>
      <c r="L940" s="7"/>
    </row>
    <row r="941" spans="1:12" ht="14.4">
      <c r="A941" s="7"/>
      <c r="B941" s="7"/>
      <c r="C941" s="7"/>
      <c r="D941" s="7"/>
      <c r="E941" s="7"/>
      <c r="F941" s="7"/>
      <c r="G941" s="7"/>
      <c r="H941" s="7"/>
      <c r="I941" s="7"/>
      <c r="J941" s="7"/>
      <c r="K941" s="7"/>
      <c r="L941" s="7"/>
    </row>
    <row r="942" spans="1:12" ht="14.4">
      <c r="A942" s="7"/>
      <c r="B942" s="7"/>
      <c r="C942" s="7"/>
      <c r="D942" s="7"/>
      <c r="E942" s="7"/>
      <c r="F942" s="7"/>
      <c r="G942" s="7"/>
      <c r="H942" s="7"/>
      <c r="I942" s="7"/>
      <c r="J942" s="7"/>
      <c r="K942" s="7"/>
      <c r="L942" s="7"/>
    </row>
    <row r="943" spans="1:12" ht="14.4">
      <c r="A943" s="7"/>
      <c r="B943" s="7"/>
      <c r="C943" s="7"/>
      <c r="D943" s="7"/>
      <c r="E943" s="7"/>
      <c r="F943" s="7"/>
      <c r="G943" s="7"/>
      <c r="H943" s="7"/>
      <c r="I943" s="7"/>
      <c r="J943" s="7"/>
      <c r="K943" s="7"/>
      <c r="L943" s="7"/>
    </row>
    <row r="944" spans="1:12" ht="14.4">
      <c r="A944" s="7"/>
      <c r="B944" s="7"/>
      <c r="C944" s="7"/>
      <c r="D944" s="7"/>
      <c r="E944" s="7"/>
      <c r="F944" s="7"/>
      <c r="G944" s="7"/>
      <c r="H944" s="7"/>
      <c r="I944" s="7"/>
      <c r="J944" s="7"/>
      <c r="K944" s="7"/>
      <c r="L944" s="7"/>
    </row>
    <row r="945" spans="1:12" ht="14.4">
      <c r="A945" s="7"/>
      <c r="B945" s="7"/>
      <c r="C945" s="7"/>
      <c r="D945" s="7"/>
      <c r="E945" s="7"/>
      <c r="F945" s="7"/>
      <c r="G945" s="7"/>
      <c r="H945" s="7"/>
      <c r="I945" s="7"/>
      <c r="J945" s="7"/>
      <c r="K945" s="7"/>
      <c r="L945" s="7"/>
    </row>
    <row r="946" spans="1:12" ht="14.4">
      <c r="A946" s="7"/>
      <c r="B946" s="7"/>
      <c r="C946" s="7"/>
      <c r="D946" s="7"/>
      <c r="E946" s="7"/>
      <c r="F946" s="7"/>
      <c r="G946" s="7"/>
      <c r="H946" s="7"/>
      <c r="I946" s="7"/>
      <c r="J946" s="7"/>
      <c r="K946" s="7"/>
      <c r="L946" s="7"/>
    </row>
    <row r="947" spans="1:12" ht="14.4">
      <c r="A947" s="7"/>
      <c r="B947" s="7"/>
      <c r="C947" s="7"/>
      <c r="D947" s="7"/>
      <c r="E947" s="7"/>
      <c r="F947" s="7"/>
      <c r="G947" s="7"/>
      <c r="H947" s="7"/>
      <c r="I947" s="7"/>
      <c r="J947" s="7"/>
      <c r="K947" s="7"/>
      <c r="L947" s="7"/>
    </row>
    <row r="948" spans="1:12" ht="14.4">
      <c r="A948" s="7"/>
      <c r="B948" s="7"/>
      <c r="C948" s="7"/>
      <c r="D948" s="7"/>
      <c r="E948" s="7"/>
      <c r="F948" s="7"/>
      <c r="G948" s="7"/>
      <c r="H948" s="7"/>
      <c r="I948" s="7"/>
      <c r="J948" s="7"/>
      <c r="K948" s="7"/>
      <c r="L948" s="7"/>
    </row>
    <row r="949" spans="1:12" ht="14.4">
      <c r="A949" s="7"/>
      <c r="B949" s="7"/>
      <c r="C949" s="7"/>
      <c r="D949" s="7"/>
      <c r="E949" s="7"/>
      <c r="F949" s="7"/>
      <c r="G949" s="7"/>
      <c r="H949" s="7"/>
      <c r="I949" s="7"/>
      <c r="J949" s="7"/>
      <c r="K949" s="7"/>
      <c r="L949" s="7"/>
    </row>
    <row r="950" spans="1:12" ht="14.4">
      <c r="A950" s="7"/>
      <c r="B950" s="7"/>
      <c r="C950" s="7"/>
      <c r="D950" s="7"/>
      <c r="E950" s="7"/>
      <c r="F950" s="7"/>
      <c r="G950" s="7"/>
      <c r="H950" s="7"/>
      <c r="I950" s="7"/>
      <c r="J950" s="7"/>
      <c r="K950" s="7"/>
      <c r="L950" s="7"/>
    </row>
    <row r="951" spans="1:12" ht="14.4">
      <c r="A951" s="7"/>
      <c r="B951" s="7"/>
      <c r="C951" s="7"/>
      <c r="D951" s="7"/>
      <c r="E951" s="7"/>
      <c r="F951" s="7"/>
      <c r="G951" s="7"/>
      <c r="H951" s="7"/>
      <c r="I951" s="7"/>
      <c r="J951" s="7"/>
      <c r="K951" s="7"/>
      <c r="L951" s="7"/>
    </row>
    <row r="952" spans="1:12" ht="14.4">
      <c r="A952" s="7"/>
      <c r="B952" s="7"/>
      <c r="C952" s="7"/>
      <c r="D952" s="7"/>
      <c r="E952" s="7"/>
      <c r="F952" s="7"/>
      <c r="G952" s="7"/>
      <c r="H952" s="7"/>
      <c r="I952" s="7"/>
      <c r="J952" s="7"/>
      <c r="K952" s="7"/>
      <c r="L952" s="7"/>
    </row>
    <row r="953" spans="1:12" ht="14.4">
      <c r="A953" s="7"/>
      <c r="B953" s="7"/>
      <c r="C953" s="7"/>
      <c r="D953" s="7"/>
      <c r="E953" s="7"/>
      <c r="F953" s="7"/>
      <c r="G953" s="7"/>
      <c r="H953" s="7"/>
      <c r="I953" s="7"/>
      <c r="J953" s="7"/>
      <c r="K953" s="7"/>
      <c r="L953" s="7"/>
    </row>
    <row r="954" spans="1:12" ht="14.4">
      <c r="A954" s="7"/>
      <c r="B954" s="7"/>
      <c r="C954" s="7"/>
      <c r="D954" s="7"/>
      <c r="E954" s="7"/>
      <c r="F954" s="7"/>
      <c r="G954" s="7"/>
      <c r="H954" s="7"/>
      <c r="I954" s="7"/>
      <c r="J954" s="7"/>
      <c r="K954" s="7"/>
      <c r="L954" s="7"/>
    </row>
    <row r="955" spans="1:12" ht="14.4">
      <c r="A955" s="7"/>
      <c r="B955" s="7"/>
      <c r="C955" s="7"/>
      <c r="D955" s="7"/>
      <c r="E955" s="7"/>
      <c r="F955" s="7"/>
      <c r="G955" s="7"/>
      <c r="H955" s="7"/>
      <c r="I955" s="7"/>
      <c r="J955" s="7"/>
      <c r="K955" s="7"/>
      <c r="L955" s="7"/>
    </row>
    <row r="956" spans="1:12" ht="14.4">
      <c r="A956" s="7"/>
      <c r="B956" s="7"/>
      <c r="C956" s="7"/>
      <c r="D956" s="7"/>
      <c r="E956" s="7"/>
      <c r="F956" s="7"/>
      <c r="G956" s="7"/>
      <c r="H956" s="7"/>
      <c r="I956" s="7"/>
      <c r="J956" s="7"/>
      <c r="K956" s="7"/>
      <c r="L956" s="7"/>
    </row>
    <row r="957" spans="1:12" ht="14.4">
      <c r="A957" s="7"/>
      <c r="B957" s="7"/>
      <c r="C957" s="7"/>
      <c r="D957" s="7"/>
      <c r="E957" s="7"/>
      <c r="F957" s="7"/>
      <c r="G957" s="7"/>
      <c r="H957" s="7"/>
      <c r="I957" s="7"/>
      <c r="J957" s="7"/>
      <c r="K957" s="7"/>
      <c r="L957" s="7"/>
    </row>
    <row r="958" spans="1:12" ht="14.4">
      <c r="A958" s="7"/>
      <c r="B958" s="7"/>
      <c r="C958" s="7"/>
      <c r="D958" s="7"/>
      <c r="E958" s="7"/>
      <c r="F958" s="7"/>
      <c r="G958" s="7"/>
      <c r="H958" s="7"/>
      <c r="I958" s="7"/>
      <c r="J958" s="7"/>
      <c r="K958" s="7"/>
      <c r="L958" s="7"/>
    </row>
    <row r="959" spans="1:12" ht="14.4">
      <c r="A959" s="7"/>
      <c r="B959" s="7"/>
      <c r="C959" s="7"/>
      <c r="D959" s="7"/>
      <c r="E959" s="7"/>
      <c r="F959" s="7"/>
      <c r="G959" s="7"/>
      <c r="H959" s="7"/>
      <c r="I959" s="7"/>
      <c r="J959" s="7"/>
      <c r="K959" s="7"/>
      <c r="L959" s="7"/>
    </row>
    <row r="960" spans="1:12" ht="14.4">
      <c r="A960" s="7"/>
      <c r="B960" s="7"/>
      <c r="C960" s="7"/>
      <c r="D960" s="7"/>
      <c r="E960" s="7"/>
      <c r="F960" s="7"/>
      <c r="G960" s="7"/>
      <c r="H960" s="7"/>
      <c r="I960" s="7"/>
      <c r="J960" s="7"/>
      <c r="K960" s="7"/>
      <c r="L960" s="7"/>
    </row>
    <row r="961" spans="1:12" ht="14.4">
      <c r="A961" s="7"/>
      <c r="B961" s="7"/>
      <c r="C961" s="7"/>
      <c r="D961" s="7"/>
      <c r="E961" s="7"/>
      <c r="F961" s="7"/>
      <c r="G961" s="7"/>
      <c r="H961" s="7"/>
      <c r="I961" s="7"/>
      <c r="J961" s="7"/>
      <c r="K961" s="7"/>
      <c r="L961" s="7"/>
    </row>
    <row r="962" spans="1:12" ht="14.4">
      <c r="A962" s="7"/>
      <c r="B962" s="7"/>
      <c r="C962" s="7"/>
      <c r="D962" s="7"/>
      <c r="E962" s="7"/>
      <c r="F962" s="7"/>
      <c r="G962" s="7"/>
      <c r="H962" s="7"/>
      <c r="I962" s="7"/>
      <c r="J962" s="7"/>
      <c r="K962" s="7"/>
      <c r="L962" s="7"/>
    </row>
    <row r="963" spans="1:12" ht="14.4">
      <c r="A963" s="7"/>
      <c r="B963" s="7"/>
      <c r="C963" s="7"/>
      <c r="D963" s="7"/>
      <c r="E963" s="7"/>
      <c r="F963" s="7"/>
      <c r="G963" s="7"/>
      <c r="H963" s="7"/>
      <c r="I963" s="7"/>
      <c r="J963" s="7"/>
      <c r="K963" s="7"/>
      <c r="L963" s="7"/>
    </row>
    <row r="964" spans="1:12" ht="14.4">
      <c r="A964" s="7"/>
      <c r="B964" s="7"/>
      <c r="C964" s="7"/>
      <c r="D964" s="7"/>
      <c r="E964" s="7"/>
      <c r="F964" s="7"/>
      <c r="G964" s="7"/>
      <c r="H964" s="7"/>
      <c r="I964" s="7"/>
      <c r="J964" s="7"/>
      <c r="K964" s="7"/>
      <c r="L964" s="7"/>
    </row>
    <row r="965" spans="1:12" ht="14.4">
      <c r="A965" s="7"/>
      <c r="B965" s="7"/>
      <c r="C965" s="7"/>
      <c r="D965" s="7"/>
      <c r="E965" s="7"/>
      <c r="F965" s="7"/>
      <c r="G965" s="7"/>
      <c r="H965" s="7"/>
      <c r="I965" s="7"/>
      <c r="J965" s="7"/>
      <c r="K965" s="7"/>
      <c r="L965" s="7"/>
    </row>
    <row r="966" spans="1:12" ht="14.4">
      <c r="A966" s="7"/>
      <c r="B966" s="7"/>
      <c r="C966" s="7"/>
      <c r="D966" s="7"/>
      <c r="E966" s="7"/>
      <c r="F966" s="7"/>
      <c r="G966" s="7"/>
      <c r="H966" s="7"/>
      <c r="I966" s="7"/>
      <c r="J966" s="7"/>
      <c r="K966" s="7"/>
      <c r="L966" s="7"/>
    </row>
    <row r="967" spans="1:12" ht="14.4">
      <c r="A967" s="7"/>
      <c r="B967" s="7"/>
      <c r="C967" s="7"/>
      <c r="D967" s="7"/>
      <c r="E967" s="7"/>
      <c r="F967" s="7"/>
      <c r="G967" s="7"/>
      <c r="H967" s="7"/>
      <c r="I967" s="7"/>
      <c r="J967" s="7"/>
      <c r="K967" s="7"/>
      <c r="L967" s="7"/>
    </row>
    <row r="968" spans="1:12" ht="14.4">
      <c r="A968" s="7"/>
      <c r="B968" s="7"/>
      <c r="C968" s="7"/>
      <c r="D968" s="7"/>
      <c r="E968" s="7"/>
      <c r="F968" s="7"/>
      <c r="G968" s="7"/>
      <c r="H968" s="7"/>
      <c r="I968" s="7"/>
      <c r="J968" s="7"/>
      <c r="K968" s="7"/>
      <c r="L968" s="7"/>
    </row>
    <row r="969" spans="1:12" ht="14.4">
      <c r="A969" s="7"/>
      <c r="B969" s="7"/>
      <c r="C969" s="7"/>
      <c r="D969" s="7"/>
      <c r="E969" s="7"/>
      <c r="F969" s="7"/>
      <c r="G969" s="7"/>
      <c r="H969" s="7"/>
      <c r="I969" s="7"/>
      <c r="J969" s="7"/>
      <c r="K969" s="7"/>
      <c r="L969" s="7"/>
    </row>
    <row r="970" spans="1:12" ht="14.4">
      <c r="A970" s="7"/>
      <c r="B970" s="7"/>
      <c r="C970" s="7"/>
      <c r="D970" s="7"/>
      <c r="E970" s="7"/>
      <c r="F970" s="7"/>
      <c r="G970" s="7"/>
      <c r="H970" s="7"/>
      <c r="I970" s="7"/>
      <c r="J970" s="7"/>
      <c r="K970" s="7"/>
      <c r="L970" s="7"/>
    </row>
    <row r="971" spans="1:12" ht="14.4">
      <c r="A971" s="7"/>
      <c r="B971" s="7"/>
      <c r="C971" s="7"/>
      <c r="D971" s="7"/>
      <c r="E971" s="7"/>
      <c r="F971" s="7"/>
      <c r="G971" s="7"/>
      <c r="H971" s="7"/>
      <c r="I971" s="7"/>
      <c r="J971" s="7"/>
      <c r="K971" s="7"/>
      <c r="L971" s="7"/>
    </row>
    <row r="972" spans="1:12" ht="14.4">
      <c r="A972" s="7"/>
      <c r="B972" s="7"/>
      <c r="C972" s="7"/>
      <c r="D972" s="7"/>
      <c r="E972" s="7"/>
      <c r="F972" s="7"/>
      <c r="G972" s="7"/>
      <c r="H972" s="7"/>
      <c r="I972" s="7"/>
      <c r="J972" s="7"/>
      <c r="K972" s="7"/>
      <c r="L972" s="7"/>
    </row>
    <row r="973" spans="1:12" ht="14.4">
      <c r="A973" s="7"/>
      <c r="B973" s="7"/>
      <c r="C973" s="7"/>
      <c r="D973" s="7"/>
      <c r="E973" s="7"/>
      <c r="F973" s="7"/>
      <c r="G973" s="7"/>
      <c r="H973" s="7"/>
      <c r="I973" s="7"/>
      <c r="J973" s="7"/>
      <c r="K973" s="7"/>
      <c r="L973" s="7"/>
    </row>
    <row r="974" spans="1:12" ht="14.4">
      <c r="A974" s="7"/>
      <c r="B974" s="7"/>
      <c r="C974" s="7"/>
      <c r="D974" s="7"/>
      <c r="E974" s="7"/>
      <c r="F974" s="7"/>
      <c r="G974" s="7"/>
      <c r="H974" s="7"/>
      <c r="I974" s="7"/>
      <c r="J974" s="7"/>
      <c r="K974" s="7"/>
      <c r="L974" s="7"/>
    </row>
    <row r="975" spans="1:12" ht="14.4">
      <c r="A975" s="7"/>
      <c r="B975" s="7"/>
      <c r="C975" s="7"/>
      <c r="D975" s="7"/>
      <c r="E975" s="7"/>
      <c r="F975" s="7"/>
      <c r="G975" s="7"/>
      <c r="H975" s="7"/>
      <c r="I975" s="7"/>
      <c r="J975" s="7"/>
      <c r="K975" s="7"/>
      <c r="L975" s="7"/>
    </row>
    <row r="976" spans="1:12" ht="14.4">
      <c r="A976" s="7"/>
      <c r="B976" s="7"/>
      <c r="C976" s="7"/>
      <c r="D976" s="7"/>
      <c r="E976" s="7"/>
      <c r="F976" s="7"/>
      <c r="G976" s="7"/>
      <c r="H976" s="7"/>
      <c r="I976" s="7"/>
      <c r="J976" s="7"/>
      <c r="K976" s="7"/>
      <c r="L976" s="7"/>
    </row>
    <row r="977" spans="1:12" ht="14.4">
      <c r="A977" s="7"/>
      <c r="B977" s="7"/>
      <c r="C977" s="7"/>
      <c r="D977" s="7"/>
      <c r="E977" s="7"/>
      <c r="F977" s="7"/>
      <c r="G977" s="7"/>
      <c r="H977" s="7"/>
      <c r="I977" s="7"/>
      <c r="J977" s="7"/>
      <c r="K977" s="7"/>
      <c r="L977" s="7"/>
    </row>
    <row r="978" spans="1:12" ht="14.4">
      <c r="A978" s="7"/>
      <c r="B978" s="7"/>
      <c r="C978" s="7"/>
      <c r="D978" s="7"/>
      <c r="E978" s="7"/>
      <c r="F978" s="7"/>
      <c r="G978" s="7"/>
      <c r="H978" s="7"/>
      <c r="I978" s="7"/>
      <c r="J978" s="7"/>
      <c r="K978" s="7"/>
      <c r="L978" s="7"/>
    </row>
    <row r="979" spans="1:12" ht="14.4">
      <c r="A979" s="7"/>
      <c r="B979" s="7"/>
      <c r="C979" s="7"/>
      <c r="D979" s="7"/>
      <c r="E979" s="7"/>
      <c r="F979" s="7"/>
      <c r="G979" s="7"/>
      <c r="H979" s="7"/>
      <c r="I979" s="7"/>
      <c r="J979" s="7"/>
      <c r="K979" s="7"/>
      <c r="L979" s="7"/>
    </row>
    <row r="980" spans="1:12" ht="14.4">
      <c r="A980" s="7"/>
      <c r="B980" s="7"/>
      <c r="C980" s="7"/>
      <c r="D980" s="7"/>
      <c r="E980" s="7"/>
      <c r="F980" s="7"/>
      <c r="G980" s="7"/>
      <c r="H980" s="7"/>
      <c r="I980" s="7"/>
      <c r="J980" s="7"/>
      <c r="K980" s="7"/>
      <c r="L980" s="7"/>
    </row>
    <row r="981" spans="1:12" ht="14.4">
      <c r="A981" s="7"/>
      <c r="B981" s="7"/>
      <c r="C981" s="7"/>
      <c r="D981" s="7"/>
      <c r="E981" s="7"/>
      <c r="F981" s="7"/>
      <c r="G981" s="7"/>
      <c r="H981" s="7"/>
      <c r="I981" s="7"/>
      <c r="J981" s="7"/>
      <c r="K981" s="7"/>
      <c r="L981" s="7"/>
    </row>
    <row r="982" spans="1:12" ht="14.4">
      <c r="A982" s="7"/>
      <c r="B982" s="7"/>
      <c r="C982" s="7"/>
      <c r="D982" s="7"/>
      <c r="E982" s="7"/>
      <c r="F982" s="7"/>
      <c r="G982" s="7"/>
      <c r="H982" s="7"/>
      <c r="I982" s="7"/>
      <c r="J982" s="7"/>
      <c r="K982" s="7"/>
      <c r="L982" s="7"/>
    </row>
    <row r="983" spans="1:12" ht="14.4">
      <c r="A983" s="7"/>
      <c r="B983" s="7"/>
      <c r="C983" s="7"/>
      <c r="D983" s="7"/>
      <c r="E983" s="7"/>
      <c r="F983" s="7"/>
      <c r="G983" s="7"/>
      <c r="H983" s="7"/>
      <c r="I983" s="7"/>
      <c r="J983" s="7"/>
      <c r="K983" s="7"/>
      <c r="L983" s="7"/>
    </row>
    <row r="984" spans="1:12" ht="14.4">
      <c r="A984" s="7"/>
      <c r="B984" s="7"/>
      <c r="C984" s="7"/>
      <c r="D984" s="7"/>
      <c r="E984" s="7"/>
      <c r="F984" s="7"/>
      <c r="G984" s="7"/>
      <c r="H984" s="7"/>
      <c r="I984" s="7"/>
      <c r="J984" s="7"/>
      <c r="K984" s="7"/>
      <c r="L984" s="7"/>
    </row>
    <row r="985" spans="1:12" ht="14.4">
      <c r="A985" s="7"/>
      <c r="B985" s="7"/>
      <c r="C985" s="7"/>
      <c r="D985" s="7"/>
      <c r="E985" s="7"/>
      <c r="F985" s="7"/>
      <c r="G985" s="7"/>
      <c r="H985" s="7"/>
      <c r="I985" s="7"/>
      <c r="J985" s="7"/>
      <c r="K985" s="7"/>
      <c r="L985" s="7"/>
    </row>
    <row r="986" spans="1:12" ht="14.4">
      <c r="A986" s="7"/>
      <c r="B986" s="7"/>
      <c r="C986" s="7"/>
      <c r="D986" s="7"/>
      <c r="E986" s="7"/>
      <c r="F986" s="7"/>
      <c r="G986" s="7"/>
      <c r="H986" s="7"/>
      <c r="I986" s="7"/>
      <c r="J986" s="7"/>
      <c r="K986" s="7"/>
      <c r="L986" s="7"/>
    </row>
    <row r="987" spans="1:12" ht="14.4">
      <c r="A987" s="7"/>
      <c r="B987" s="7"/>
      <c r="C987" s="7"/>
      <c r="D987" s="7"/>
      <c r="E987" s="7"/>
      <c r="F987" s="7"/>
      <c r="G987" s="7"/>
      <c r="H987" s="7"/>
      <c r="I987" s="7"/>
      <c r="J987" s="7"/>
      <c r="K987" s="7"/>
      <c r="L987" s="7"/>
    </row>
    <row r="988" spans="1:12" ht="14.4">
      <c r="A988" s="7"/>
      <c r="B988" s="7"/>
      <c r="C988" s="7"/>
      <c r="D988" s="7"/>
      <c r="E988" s="7"/>
      <c r="F988" s="7"/>
      <c r="G988" s="7"/>
      <c r="H988" s="7"/>
      <c r="I988" s="7"/>
      <c r="J988" s="7"/>
      <c r="K988" s="7"/>
      <c r="L988" s="7"/>
    </row>
    <row r="989" spans="1:12" ht="14.4">
      <c r="A989" s="7"/>
      <c r="B989" s="7"/>
      <c r="C989" s="7"/>
      <c r="D989" s="7"/>
      <c r="E989" s="7"/>
      <c r="F989" s="7"/>
      <c r="G989" s="7"/>
      <c r="H989" s="7"/>
      <c r="I989" s="7"/>
      <c r="J989" s="7"/>
      <c r="K989" s="7"/>
      <c r="L989" s="7"/>
    </row>
    <row r="990" spans="1:12" ht="14.4">
      <c r="A990" s="7"/>
      <c r="B990" s="7"/>
      <c r="C990" s="7"/>
      <c r="D990" s="7"/>
      <c r="E990" s="7"/>
      <c r="F990" s="7"/>
      <c r="G990" s="7"/>
      <c r="H990" s="7"/>
      <c r="I990" s="7"/>
      <c r="J990" s="7"/>
      <c r="K990" s="7"/>
      <c r="L990" s="7"/>
    </row>
    <row r="991" spans="1:12" ht="14.4">
      <c r="A991" s="7"/>
      <c r="B991" s="7"/>
      <c r="C991" s="7"/>
      <c r="D991" s="7"/>
      <c r="E991" s="7"/>
      <c r="F991" s="7"/>
      <c r="G991" s="7"/>
      <c r="H991" s="7"/>
      <c r="I991" s="7"/>
      <c r="J991" s="7"/>
      <c r="K991" s="7"/>
      <c r="L991" s="7"/>
    </row>
    <row r="992" spans="1:12" ht="14.4">
      <c r="A992" s="7"/>
      <c r="B992" s="7"/>
      <c r="C992" s="7"/>
      <c r="D992" s="7"/>
      <c r="E992" s="7"/>
      <c r="F992" s="7"/>
      <c r="G992" s="7"/>
      <c r="H992" s="7"/>
      <c r="I992" s="7"/>
      <c r="J992" s="7"/>
      <c r="K992" s="7"/>
      <c r="L992" s="7"/>
    </row>
    <row r="993" spans="1:12" ht="14.4">
      <c r="A993" s="7"/>
      <c r="B993" s="7"/>
      <c r="C993" s="7"/>
      <c r="D993" s="7"/>
      <c r="E993" s="7"/>
      <c r="F993" s="7"/>
      <c r="G993" s="7"/>
      <c r="H993" s="7"/>
      <c r="I993" s="7"/>
      <c r="J993" s="7"/>
      <c r="K993" s="7"/>
      <c r="L993" s="7"/>
    </row>
    <row r="994" spans="1:12" ht="14.4">
      <c r="A994" s="7"/>
      <c r="B994" s="7"/>
      <c r="C994" s="7"/>
      <c r="D994" s="7"/>
      <c r="E994" s="7"/>
      <c r="F994" s="7"/>
      <c r="G994" s="7"/>
      <c r="H994" s="7"/>
      <c r="I994" s="7"/>
      <c r="J994" s="7"/>
      <c r="K994" s="7"/>
      <c r="L994" s="7"/>
    </row>
    <row r="995" spans="1:12" ht="14.4">
      <c r="A995" s="7"/>
      <c r="B995" s="7"/>
      <c r="C995" s="7"/>
      <c r="D995" s="7"/>
      <c r="E995" s="7"/>
      <c r="F995" s="7"/>
      <c r="G995" s="7"/>
      <c r="H995" s="7"/>
      <c r="I995" s="7"/>
      <c r="J995" s="7"/>
      <c r="K995" s="7"/>
      <c r="L995" s="7"/>
    </row>
    <row r="996" spans="1:12" ht="14.4">
      <c r="A996" s="7"/>
      <c r="B996" s="7"/>
      <c r="C996" s="7"/>
      <c r="D996" s="7"/>
      <c r="E996" s="7"/>
      <c r="F996" s="7"/>
      <c r="G996" s="7"/>
      <c r="H996" s="7"/>
      <c r="I996" s="7"/>
      <c r="J996" s="7"/>
      <c r="K996" s="7"/>
      <c r="L996" s="7"/>
    </row>
    <row r="997" spans="1:12" ht="14.4">
      <c r="A997" s="7"/>
      <c r="B997" s="7"/>
      <c r="C997" s="7"/>
      <c r="D997" s="7"/>
      <c r="E997" s="7"/>
      <c r="F997" s="7"/>
      <c r="G997" s="7"/>
      <c r="H997" s="7"/>
      <c r="I997" s="7"/>
      <c r="J997" s="7"/>
      <c r="K997" s="7"/>
      <c r="L997" s="7"/>
    </row>
    <row r="998" spans="1:12" ht="14.4">
      <c r="A998" s="7"/>
      <c r="B998" s="7"/>
      <c r="C998" s="7"/>
      <c r="D998" s="7"/>
      <c r="E998" s="7"/>
      <c r="F998" s="7"/>
      <c r="G998" s="7"/>
      <c r="H998" s="7"/>
      <c r="I998" s="7"/>
      <c r="J998" s="7"/>
      <c r="K998" s="7"/>
      <c r="L998" s="7"/>
    </row>
    <row r="999" spans="1:12" ht="14.4">
      <c r="A999" s="7"/>
      <c r="B999" s="7"/>
      <c r="C999" s="7"/>
      <c r="D999" s="7"/>
      <c r="E999" s="7"/>
      <c r="F999" s="7"/>
      <c r="G999" s="7"/>
      <c r="H999" s="7"/>
      <c r="I999" s="7"/>
      <c r="J999" s="7"/>
      <c r="K999" s="7"/>
      <c r="L999" s="7"/>
    </row>
    <row r="1000" spans="1:12" ht="14.4">
      <c r="A1000" s="7"/>
      <c r="B1000" s="7"/>
      <c r="C1000" s="7"/>
      <c r="D1000" s="7"/>
      <c r="E1000" s="7"/>
      <c r="F1000" s="7"/>
      <c r="G1000" s="7"/>
      <c r="H1000" s="7"/>
      <c r="I1000" s="7"/>
      <c r="J1000" s="7"/>
      <c r="K1000" s="7"/>
      <c r="L1000" s="7"/>
    </row>
  </sheetData>
  <autoFilter ref="A1:L1000" xr:uid="{00000000-0009-0000-0000-000009000000}"/>
  <phoneticPr fontId="32"/>
  <pageMargins left="0.7" right="0.7" top="0.75" bottom="0.75" header="0" footer="0"/>
  <pageSetup orientation="landscape"/>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AA1000"/>
  <sheetViews>
    <sheetView workbookViewId="0">
      <selection activeCell="A2" sqref="A2"/>
    </sheetView>
  </sheetViews>
  <sheetFormatPr defaultColWidth="12.59765625" defaultRowHeight="13.8"/>
  <cols>
    <col min="1" max="1" width="4.09765625" customWidth="1"/>
    <col min="2" max="2" width="5.69921875" customWidth="1"/>
    <col min="3" max="3" width="4.09765625" customWidth="1"/>
    <col min="4" max="4" width="32.09765625" customWidth="1"/>
    <col min="5" max="6" width="40" customWidth="1"/>
    <col min="7" max="7" width="18.5" customWidth="1"/>
    <col min="8" max="8" width="18.09765625" customWidth="1"/>
    <col min="9" max="27" width="7.69921875" customWidth="1"/>
  </cols>
  <sheetData>
    <row r="1" spans="1:27">
      <c r="A1" s="17" t="str">
        <f>目次!D$36</f>
        <v>6.継手接続の最小寸法</v>
      </c>
      <c r="B1" s="3"/>
      <c r="C1" s="3"/>
      <c r="D1" s="3"/>
      <c r="E1" s="3"/>
      <c r="F1" s="3"/>
      <c r="G1" s="3"/>
      <c r="H1" s="3"/>
      <c r="I1" s="3"/>
      <c r="J1" s="3"/>
      <c r="K1" s="3"/>
      <c r="L1" s="3"/>
      <c r="M1" s="3"/>
      <c r="N1" s="3"/>
      <c r="O1" s="3"/>
      <c r="P1" s="3"/>
      <c r="Q1" s="3"/>
      <c r="R1" s="3"/>
      <c r="S1" s="3"/>
      <c r="T1" s="3"/>
      <c r="U1" s="3"/>
      <c r="V1" s="3"/>
      <c r="W1" s="3"/>
      <c r="X1" s="3"/>
      <c r="Y1" s="3"/>
      <c r="Z1" s="3"/>
      <c r="AA1" s="3"/>
    </row>
    <row r="2" spans="1:27">
      <c r="A2" s="3"/>
      <c r="B2" s="3"/>
      <c r="C2" s="3"/>
      <c r="D2" s="3"/>
      <c r="E2" s="3"/>
      <c r="F2" s="3"/>
      <c r="G2" s="3"/>
      <c r="H2" s="3"/>
      <c r="I2" s="3"/>
      <c r="J2" s="3"/>
      <c r="K2" s="3"/>
      <c r="L2" s="3"/>
      <c r="M2" s="3"/>
      <c r="N2" s="3"/>
      <c r="O2" s="3"/>
      <c r="P2" s="3"/>
      <c r="Q2" s="3"/>
      <c r="R2" s="3"/>
      <c r="S2" s="3"/>
      <c r="T2" s="3"/>
      <c r="U2" s="3"/>
      <c r="V2" s="3"/>
      <c r="W2" s="3"/>
      <c r="X2" s="3"/>
      <c r="Y2" s="3"/>
      <c r="Z2" s="3"/>
      <c r="AA2" s="3"/>
    </row>
    <row r="3" spans="1:27" ht="41.4">
      <c r="A3" s="6" t="s">
        <v>89</v>
      </c>
      <c r="B3" s="6" t="s">
        <v>90</v>
      </c>
      <c r="C3" s="6" t="s">
        <v>91</v>
      </c>
      <c r="D3" s="6" t="s">
        <v>92</v>
      </c>
      <c r="E3" s="6" t="s">
        <v>93</v>
      </c>
      <c r="F3" s="6" t="s">
        <v>3229</v>
      </c>
      <c r="G3" s="11" t="s">
        <v>140</v>
      </c>
      <c r="H3" s="6" t="s">
        <v>95</v>
      </c>
      <c r="I3" s="7"/>
      <c r="J3" s="7"/>
      <c r="K3" s="7"/>
      <c r="L3" s="7"/>
      <c r="M3" s="7"/>
      <c r="N3" s="7"/>
      <c r="O3" s="7"/>
      <c r="P3" s="7"/>
      <c r="Q3" s="7"/>
      <c r="R3" s="7"/>
      <c r="S3" s="7"/>
      <c r="T3" s="7"/>
      <c r="U3" s="7"/>
      <c r="V3" s="7"/>
      <c r="W3" s="7"/>
      <c r="X3" s="7"/>
      <c r="Y3" s="7"/>
      <c r="Z3" s="7"/>
      <c r="AA3" s="7"/>
    </row>
    <row r="4" spans="1:27" ht="17.25" customHeight="1">
      <c r="A4" s="8">
        <v>1</v>
      </c>
      <c r="B4" s="8" t="s">
        <v>3387</v>
      </c>
      <c r="C4" s="19">
        <f>目次!C$36</f>
        <v>71</v>
      </c>
      <c r="D4" s="19" t="str">
        <f>目次!D$36</f>
        <v>6.継手接続の最小寸法</v>
      </c>
      <c r="E4" s="26" t="str">
        <f>目次!E$36</f>
        <v>6. Minimum connection length by fitting</v>
      </c>
      <c r="F4" s="26" t="str">
        <f>目次!F$36</f>
        <v xml:space="preserve">6. Kích thước tối thiểu của khớp nối </v>
      </c>
      <c r="G4" s="26" t="str">
        <f>目次!G$36</f>
        <v>Giải thích : Kích thước kết nối tối thiểu bằng khướp nối</v>
      </c>
      <c r="H4" s="173" t="str">
        <f>目次!H$36</f>
        <v>解: 継手による最小の接続長さ</v>
      </c>
      <c r="I4" s="174"/>
      <c r="J4" s="174"/>
      <c r="K4" s="7"/>
      <c r="L4" s="7"/>
      <c r="M4" s="7"/>
      <c r="N4" s="7"/>
      <c r="O4" s="7"/>
      <c r="P4" s="7"/>
      <c r="Q4" s="7"/>
      <c r="R4" s="7"/>
      <c r="S4" s="7"/>
      <c r="T4" s="7"/>
      <c r="U4" s="7"/>
      <c r="V4" s="7"/>
      <c r="W4" s="7"/>
      <c r="X4" s="7"/>
      <c r="Y4" s="7"/>
      <c r="Z4" s="7"/>
      <c r="AA4" s="7"/>
    </row>
    <row r="5" spans="1:27" ht="55.2">
      <c r="A5" s="8">
        <v>2</v>
      </c>
      <c r="B5" s="8" t="s">
        <v>3387</v>
      </c>
      <c r="C5" s="8"/>
      <c r="D5" s="8" t="s">
        <v>3388</v>
      </c>
      <c r="E5" s="8" t="s">
        <v>3389</v>
      </c>
      <c r="F5" s="8" t="s">
        <v>16860</v>
      </c>
      <c r="G5" s="8"/>
      <c r="H5" s="8"/>
      <c r="I5" s="7"/>
      <c r="J5" s="7"/>
      <c r="K5" s="7"/>
      <c r="L5" s="7"/>
      <c r="M5" s="7"/>
      <c r="N5" s="7"/>
      <c r="O5" s="7"/>
      <c r="P5" s="7"/>
      <c r="Q5" s="7"/>
      <c r="R5" s="7"/>
      <c r="S5" s="7"/>
      <c r="T5" s="7"/>
      <c r="U5" s="7"/>
      <c r="V5" s="7"/>
      <c r="W5" s="7"/>
      <c r="X5" s="7"/>
      <c r="Y5" s="7"/>
      <c r="Z5" s="7"/>
      <c r="AA5" s="7"/>
    </row>
    <row r="6" spans="1:27" ht="27.6">
      <c r="A6" s="8">
        <v>3</v>
      </c>
      <c r="B6" s="8" t="s">
        <v>3387</v>
      </c>
      <c r="C6" s="8"/>
      <c r="D6" s="8" t="s">
        <v>3390</v>
      </c>
      <c r="E6" s="8" t="s">
        <v>3391</v>
      </c>
      <c r="F6" s="8" t="s">
        <v>16861</v>
      </c>
      <c r="G6" s="8"/>
      <c r="H6" s="8"/>
      <c r="I6" s="7"/>
      <c r="J6" s="7"/>
      <c r="K6" s="7"/>
      <c r="L6" s="7"/>
      <c r="M6" s="7"/>
      <c r="N6" s="7"/>
      <c r="O6" s="7"/>
      <c r="P6" s="7"/>
      <c r="Q6" s="7"/>
      <c r="R6" s="7"/>
      <c r="S6" s="7"/>
      <c r="T6" s="7"/>
      <c r="U6" s="7"/>
      <c r="V6" s="7"/>
      <c r="W6" s="7"/>
      <c r="X6" s="7"/>
      <c r="Y6" s="7"/>
      <c r="Z6" s="7"/>
      <c r="AA6" s="7"/>
    </row>
    <row r="7" spans="1:27" ht="14.4">
      <c r="A7" s="8">
        <v>4</v>
      </c>
      <c r="B7" s="8" t="s">
        <v>3387</v>
      </c>
      <c r="C7" s="8"/>
      <c r="D7" s="8" t="s">
        <v>3392</v>
      </c>
      <c r="E7" s="12" t="s">
        <v>3393</v>
      </c>
      <c r="F7" s="15" t="s">
        <v>16862</v>
      </c>
      <c r="G7" s="8"/>
      <c r="H7" s="8"/>
      <c r="I7" s="7"/>
      <c r="J7" s="7"/>
      <c r="K7" s="7"/>
      <c r="L7" s="7"/>
      <c r="M7" s="7"/>
      <c r="N7" s="7"/>
      <c r="O7" s="7"/>
      <c r="P7" s="7"/>
      <c r="Q7" s="7"/>
      <c r="R7" s="7"/>
      <c r="S7" s="7"/>
      <c r="T7" s="7"/>
      <c r="U7" s="7"/>
      <c r="V7" s="7"/>
      <c r="W7" s="7"/>
      <c r="X7" s="7"/>
      <c r="Y7" s="7"/>
      <c r="Z7" s="7"/>
      <c r="AA7" s="7"/>
    </row>
    <row r="8" spans="1:27" ht="27.6">
      <c r="A8" s="8">
        <v>5</v>
      </c>
      <c r="B8" s="8" t="s">
        <v>3387</v>
      </c>
      <c r="C8" s="8"/>
      <c r="D8" s="8" t="s">
        <v>3394</v>
      </c>
      <c r="E8" s="12" t="s">
        <v>3395</v>
      </c>
      <c r="F8" s="14" t="s">
        <v>16863</v>
      </c>
      <c r="G8" s="8"/>
      <c r="H8" s="8"/>
      <c r="I8" s="7"/>
      <c r="J8" s="7"/>
      <c r="K8" s="7"/>
      <c r="L8" s="7"/>
      <c r="M8" s="7"/>
      <c r="N8" s="7"/>
      <c r="O8" s="7"/>
      <c r="P8" s="7"/>
      <c r="Q8" s="7"/>
      <c r="R8" s="7"/>
      <c r="S8" s="7"/>
      <c r="T8" s="7"/>
      <c r="U8" s="7"/>
      <c r="V8" s="7"/>
      <c r="W8" s="7"/>
      <c r="X8" s="7"/>
      <c r="Y8" s="7"/>
      <c r="Z8" s="7"/>
      <c r="AA8" s="7"/>
    </row>
    <row r="9" spans="1:27" ht="27.6">
      <c r="A9" s="8">
        <v>6</v>
      </c>
      <c r="B9" s="8" t="s">
        <v>3387</v>
      </c>
      <c r="C9" s="8"/>
      <c r="D9" s="8" t="s">
        <v>3396</v>
      </c>
      <c r="E9" s="12" t="s">
        <v>3397</v>
      </c>
      <c r="F9" s="14" t="s">
        <v>16864</v>
      </c>
      <c r="G9" s="8"/>
      <c r="H9" s="8"/>
      <c r="I9" s="7"/>
      <c r="J9" s="7"/>
      <c r="K9" s="7"/>
      <c r="L9" s="7"/>
      <c r="M9" s="7"/>
      <c r="N9" s="7"/>
      <c r="O9" s="7"/>
      <c r="P9" s="7"/>
      <c r="Q9" s="7"/>
      <c r="R9" s="7"/>
      <c r="S9" s="7"/>
      <c r="T9" s="7"/>
      <c r="U9" s="7"/>
      <c r="V9" s="7"/>
      <c r="W9" s="7"/>
      <c r="X9" s="7"/>
      <c r="Y9" s="7"/>
      <c r="Z9" s="7"/>
      <c r="AA9" s="7"/>
    </row>
    <row r="10" spans="1:27" ht="27.6">
      <c r="A10" s="8">
        <v>7</v>
      </c>
      <c r="B10" s="8" t="s">
        <v>3387</v>
      </c>
      <c r="C10" s="8"/>
      <c r="D10" s="8" t="s">
        <v>3398</v>
      </c>
      <c r="E10" s="12" t="s">
        <v>3399</v>
      </c>
      <c r="F10" s="14" t="s">
        <v>16865</v>
      </c>
      <c r="G10" s="8"/>
      <c r="H10" s="8"/>
      <c r="I10" s="7"/>
      <c r="J10" s="7"/>
      <c r="K10" s="7"/>
      <c r="L10" s="7"/>
      <c r="M10" s="7"/>
      <c r="N10" s="7"/>
      <c r="O10" s="7"/>
      <c r="P10" s="7"/>
      <c r="Q10" s="7"/>
      <c r="R10" s="7"/>
      <c r="S10" s="7"/>
      <c r="T10" s="7"/>
      <c r="U10" s="7"/>
      <c r="V10" s="7"/>
      <c r="W10" s="7"/>
      <c r="X10" s="7"/>
      <c r="Y10" s="7"/>
      <c r="Z10" s="7"/>
      <c r="AA10" s="7"/>
    </row>
    <row r="11" spans="1:27" ht="41.4">
      <c r="A11" s="8">
        <v>8</v>
      </c>
      <c r="B11" s="8" t="s">
        <v>3387</v>
      </c>
      <c r="C11" s="8"/>
      <c r="D11" s="8" t="s">
        <v>3400</v>
      </c>
      <c r="E11" s="8" t="s">
        <v>3401</v>
      </c>
      <c r="F11" s="8" t="s">
        <v>16866</v>
      </c>
      <c r="G11" s="8"/>
      <c r="H11" s="8"/>
      <c r="I11" s="7"/>
      <c r="J11" s="7"/>
      <c r="K11" s="7"/>
      <c r="L11" s="7"/>
      <c r="M11" s="7"/>
      <c r="N11" s="7"/>
      <c r="O11" s="7"/>
      <c r="P11" s="7"/>
      <c r="Q11" s="7"/>
      <c r="R11" s="7"/>
      <c r="S11" s="7"/>
      <c r="T11" s="7"/>
      <c r="U11" s="7"/>
      <c r="V11" s="7"/>
      <c r="W11" s="7"/>
      <c r="X11" s="7"/>
      <c r="Y11" s="7"/>
      <c r="Z11" s="7"/>
      <c r="AA11" s="7"/>
    </row>
    <row r="12" spans="1:27" ht="14.4">
      <c r="A12" s="8">
        <v>9</v>
      </c>
      <c r="B12" s="8" t="s">
        <v>3387</v>
      </c>
      <c r="C12" s="8"/>
      <c r="D12" s="19" t="str">
        <f>目次!D$37</f>
        <v>6-1.ネジ込み式継手・銅管継手</v>
      </c>
      <c r="E12" s="26" t="str">
        <f>目次!E$37</f>
        <v>6-1. Screwed type fitting and Copper pipe fitting</v>
      </c>
      <c r="F12" s="26" t="str">
        <f>目次!F$37</f>
        <v xml:space="preserve">6-1. Khớp nối ren -  Khớp nối ống đồng </v>
      </c>
      <c r="G12" s="8"/>
      <c r="H12" s="8"/>
      <c r="I12" s="7"/>
      <c r="J12" s="7"/>
      <c r="K12" s="7"/>
      <c r="L12" s="7"/>
      <c r="M12" s="7"/>
      <c r="N12" s="7"/>
      <c r="O12" s="7"/>
      <c r="P12" s="7"/>
      <c r="Q12" s="7"/>
      <c r="R12" s="7"/>
      <c r="S12" s="7"/>
      <c r="T12" s="7"/>
      <c r="U12" s="7"/>
      <c r="V12" s="7"/>
      <c r="W12" s="7"/>
      <c r="X12" s="7"/>
      <c r="Y12" s="7"/>
      <c r="Z12" s="7"/>
      <c r="AA12" s="7"/>
    </row>
    <row r="13" spans="1:27" ht="27.6">
      <c r="A13" s="8">
        <v>10</v>
      </c>
      <c r="B13" s="8" t="s">
        <v>3387</v>
      </c>
      <c r="C13" s="8"/>
      <c r="D13" s="19" t="str">
        <f>目次!D$38</f>
        <v>6-2.ドレネジ継手・排水用塩ビ管継手</v>
      </c>
      <c r="E13" s="26" t="str">
        <f>目次!E$38</f>
        <v>6-2. Drainage fitting and Drainage PVC pipe fitting</v>
      </c>
      <c r="F13" s="26" t="str">
        <f>目次!F$38</f>
        <v xml:space="preserve">6-2. Khớp nối ren chữ Y (dạng tay áo)  -  Khớp nối PVC để thoát nước </v>
      </c>
      <c r="G13" s="8"/>
      <c r="H13" s="8"/>
      <c r="I13" s="7"/>
      <c r="J13" s="7"/>
      <c r="K13" s="7"/>
      <c r="L13" s="7"/>
      <c r="M13" s="7"/>
      <c r="N13" s="7"/>
      <c r="O13" s="7"/>
      <c r="P13" s="7"/>
      <c r="Q13" s="7"/>
      <c r="R13" s="7"/>
      <c r="S13" s="7"/>
      <c r="T13" s="7"/>
      <c r="U13" s="7"/>
      <c r="V13" s="7"/>
      <c r="W13" s="7"/>
      <c r="X13" s="7"/>
      <c r="Y13" s="7"/>
      <c r="Z13" s="7"/>
      <c r="AA13" s="7"/>
    </row>
    <row r="14" spans="1:27" ht="27.6">
      <c r="A14" s="8">
        <v>11</v>
      </c>
      <c r="B14" s="8" t="s">
        <v>3387</v>
      </c>
      <c r="C14" s="8"/>
      <c r="D14" s="19" t="str">
        <f>目次!D$39</f>
        <v>6-3.MD継手・メカニカル型排水用鋳鉄管</v>
      </c>
      <c r="E14" s="26" t="str">
        <f>目次!E$39</f>
        <v>6-3. MD fitting and Mechanical type drainage cast iron pipe</v>
      </c>
      <c r="F14" s="26" t="str">
        <f>目次!F$39</f>
        <v>6-3. Khớp nối MD - Ống gang loại cơ khí để thoát nước</v>
      </c>
      <c r="G14" s="8"/>
      <c r="H14" s="8"/>
      <c r="I14" s="7"/>
      <c r="J14" s="7"/>
      <c r="K14" s="7"/>
      <c r="L14" s="7"/>
      <c r="M14" s="7"/>
      <c r="N14" s="7"/>
      <c r="O14" s="7"/>
      <c r="P14" s="7"/>
      <c r="Q14" s="7"/>
      <c r="R14" s="7"/>
      <c r="S14" s="7"/>
      <c r="T14" s="7"/>
      <c r="U14" s="7"/>
      <c r="V14" s="7"/>
      <c r="W14" s="7"/>
      <c r="X14" s="7"/>
      <c r="Y14" s="7"/>
      <c r="Z14" s="7"/>
      <c r="AA14" s="7"/>
    </row>
    <row r="15" spans="1:27" ht="27.6">
      <c r="A15" s="8">
        <v>12</v>
      </c>
      <c r="B15" s="8" t="s">
        <v>3387</v>
      </c>
      <c r="C15" s="8"/>
      <c r="D15" s="19" t="str">
        <f>目次!D$40</f>
        <v>6-4.通気管取り出し寸法・配管の間隔</v>
      </c>
      <c r="E15" s="26" t="str">
        <f>目次!E$40</f>
        <v>6-4. Length of connection for vent pipe and Distance between pipes</v>
      </c>
      <c r="F15" s="26" t="str">
        <f>目次!F$40</f>
        <v xml:space="preserve">6-4. Kích thước đầu ra của ống thông khí và khoảng cách giữa các ống </v>
      </c>
      <c r="G15" s="8"/>
      <c r="H15" s="8"/>
      <c r="I15" s="7"/>
      <c r="J15" s="7"/>
      <c r="K15" s="7"/>
      <c r="L15" s="7"/>
      <c r="M15" s="7"/>
      <c r="N15" s="7"/>
      <c r="O15" s="7"/>
      <c r="P15" s="7"/>
      <c r="Q15" s="7"/>
      <c r="R15" s="7"/>
      <c r="S15" s="7"/>
      <c r="T15" s="7"/>
      <c r="U15" s="7"/>
      <c r="V15" s="7"/>
      <c r="W15" s="7"/>
      <c r="X15" s="7"/>
      <c r="Y15" s="7"/>
      <c r="Z15" s="7"/>
      <c r="AA15" s="7"/>
    </row>
    <row r="16" spans="1:27" ht="14.4">
      <c r="A16" s="8">
        <v>13</v>
      </c>
      <c r="B16" s="8" t="s">
        <v>3387</v>
      </c>
      <c r="C16" s="8">
        <v>72</v>
      </c>
      <c r="D16" s="19" t="str">
        <f>目次!D$36</f>
        <v>6.継手接続の最小寸法</v>
      </c>
      <c r="E16" s="26" t="str">
        <f>目次!E$36</f>
        <v>6. Minimum connection length by fitting</v>
      </c>
      <c r="F16" s="26" t="str">
        <f>目次!F$36</f>
        <v xml:space="preserve">6. Kích thước tối thiểu của khớp nối </v>
      </c>
      <c r="G16" s="8"/>
      <c r="H16" s="8"/>
      <c r="I16" s="7"/>
      <c r="J16" s="7"/>
      <c r="K16" s="7"/>
      <c r="L16" s="7"/>
      <c r="M16" s="7"/>
      <c r="N16" s="7"/>
      <c r="O16" s="7"/>
      <c r="P16" s="7"/>
      <c r="Q16" s="7"/>
      <c r="R16" s="7"/>
      <c r="S16" s="7"/>
      <c r="T16" s="7"/>
      <c r="U16" s="7"/>
      <c r="V16" s="7"/>
      <c r="W16" s="7"/>
      <c r="X16" s="7"/>
      <c r="Y16" s="7"/>
      <c r="Z16" s="7"/>
      <c r="AA16" s="7"/>
    </row>
    <row r="17" spans="1:27" ht="14.4">
      <c r="A17" s="8">
        <v>14</v>
      </c>
      <c r="B17" s="8" t="s">
        <v>3387</v>
      </c>
      <c r="C17" s="19">
        <f>目次!C$37</f>
        <v>72</v>
      </c>
      <c r="D17" s="19" t="str">
        <f>目次!D$37</f>
        <v>6-1.ネジ込み式継手・銅管継手</v>
      </c>
      <c r="E17" s="26" t="str">
        <f>目次!E$37</f>
        <v>6-1. Screwed type fitting and Copper pipe fitting</v>
      </c>
      <c r="F17" s="26" t="str">
        <f>目次!F$37</f>
        <v xml:space="preserve">6-1. Khớp nối ren -  Khớp nối ống đồng </v>
      </c>
      <c r="G17" s="8"/>
      <c r="H17" s="8"/>
      <c r="I17" s="7"/>
      <c r="J17" s="7"/>
      <c r="K17" s="7"/>
      <c r="L17" s="7"/>
      <c r="M17" s="7"/>
      <c r="N17" s="7"/>
      <c r="O17" s="7"/>
      <c r="P17" s="7"/>
      <c r="Q17" s="7"/>
      <c r="R17" s="7"/>
      <c r="S17" s="7"/>
      <c r="T17" s="7"/>
      <c r="U17" s="7"/>
      <c r="V17" s="7"/>
      <c r="W17" s="7"/>
      <c r="X17" s="7"/>
      <c r="Y17" s="7"/>
      <c r="Z17" s="7"/>
      <c r="AA17" s="7"/>
    </row>
    <row r="18" spans="1:27" ht="14.4">
      <c r="A18" s="8">
        <v>15</v>
      </c>
      <c r="B18" s="8" t="s">
        <v>3387</v>
      </c>
      <c r="C18" s="8"/>
      <c r="D18" s="8" t="s">
        <v>3402</v>
      </c>
      <c r="E18" s="12" t="s">
        <v>3403</v>
      </c>
      <c r="F18" s="14" t="s">
        <v>16867</v>
      </c>
      <c r="G18" s="8"/>
      <c r="H18" s="8"/>
      <c r="I18" s="7"/>
      <c r="J18" s="7"/>
      <c r="K18" s="7"/>
      <c r="L18" s="7"/>
      <c r="M18" s="7"/>
      <c r="N18" s="7"/>
      <c r="O18" s="7"/>
      <c r="P18" s="7"/>
      <c r="Q18" s="7"/>
      <c r="R18" s="7"/>
      <c r="S18" s="7"/>
      <c r="T18" s="7"/>
      <c r="U18" s="7"/>
      <c r="V18" s="7"/>
      <c r="W18" s="7"/>
      <c r="X18" s="7"/>
      <c r="Y18" s="7"/>
      <c r="Z18" s="7"/>
      <c r="AA18" s="7"/>
    </row>
    <row r="19" spans="1:27" ht="41.4">
      <c r="A19" s="8">
        <v>16</v>
      </c>
      <c r="B19" s="8" t="s">
        <v>3387</v>
      </c>
      <c r="C19" s="8"/>
      <c r="D19" s="8" t="s">
        <v>3404</v>
      </c>
      <c r="E19" s="8" t="s">
        <v>3405</v>
      </c>
      <c r="F19" s="8" t="s">
        <v>3406</v>
      </c>
      <c r="G19" s="8" t="s">
        <v>15787</v>
      </c>
      <c r="H19" s="8" t="s">
        <v>3407</v>
      </c>
      <c r="I19" s="7"/>
      <c r="J19" s="7"/>
      <c r="K19" s="7"/>
      <c r="L19" s="7"/>
      <c r="M19" s="7"/>
      <c r="N19" s="7"/>
      <c r="O19" s="7"/>
      <c r="P19" s="7"/>
      <c r="Q19" s="7"/>
      <c r="R19" s="7"/>
      <c r="S19" s="7"/>
      <c r="T19" s="7"/>
      <c r="U19" s="7"/>
      <c r="V19" s="7"/>
      <c r="W19" s="7"/>
      <c r="X19" s="7"/>
      <c r="Y19" s="7"/>
      <c r="Z19" s="7"/>
      <c r="AA19" s="7"/>
    </row>
    <row r="20" spans="1:27" ht="14.4">
      <c r="A20" s="8">
        <v>17</v>
      </c>
      <c r="B20" s="8" t="s">
        <v>3387</v>
      </c>
      <c r="C20" s="8"/>
      <c r="D20" s="8" t="s">
        <v>3408</v>
      </c>
      <c r="E20" s="8" t="s">
        <v>3409</v>
      </c>
      <c r="F20" s="8" t="s">
        <v>3410</v>
      </c>
      <c r="G20" s="8"/>
      <c r="H20" s="8"/>
      <c r="I20" s="7"/>
      <c r="J20" s="7"/>
      <c r="K20" s="7"/>
      <c r="L20" s="7"/>
      <c r="M20" s="7"/>
      <c r="N20" s="7"/>
      <c r="O20" s="7"/>
      <c r="P20" s="7"/>
      <c r="Q20" s="7"/>
      <c r="R20" s="7"/>
      <c r="S20" s="7"/>
      <c r="T20" s="7"/>
      <c r="U20" s="7"/>
      <c r="V20" s="7"/>
      <c r="W20" s="7"/>
      <c r="X20" s="7"/>
      <c r="Y20" s="7"/>
      <c r="Z20" s="7"/>
      <c r="AA20" s="7"/>
    </row>
    <row r="21" spans="1:27" ht="14.4">
      <c r="A21" s="8">
        <v>18</v>
      </c>
      <c r="B21" s="8" t="s">
        <v>3387</v>
      </c>
      <c r="C21" s="8"/>
      <c r="D21" s="8" t="s">
        <v>3411</v>
      </c>
      <c r="E21" s="8" t="s">
        <v>3412</v>
      </c>
      <c r="F21" s="8" t="s">
        <v>3413</v>
      </c>
      <c r="G21" s="8"/>
      <c r="H21" s="8"/>
      <c r="I21" s="7"/>
      <c r="J21" s="7"/>
      <c r="K21" s="7"/>
      <c r="L21" s="7"/>
      <c r="M21" s="7"/>
      <c r="N21" s="7"/>
      <c r="O21" s="7"/>
      <c r="P21" s="7"/>
      <c r="Q21" s="7"/>
      <c r="R21" s="7"/>
      <c r="S21" s="7"/>
      <c r="T21" s="7"/>
      <c r="U21" s="7"/>
      <c r="V21" s="7"/>
      <c r="W21" s="7"/>
      <c r="X21" s="7"/>
      <c r="Y21" s="7"/>
      <c r="Z21" s="7"/>
      <c r="AA21" s="7"/>
    </row>
    <row r="22" spans="1:27" ht="41.4">
      <c r="A22" s="8">
        <v>19</v>
      </c>
      <c r="B22" s="8" t="s">
        <v>3387</v>
      </c>
      <c r="C22" s="8"/>
      <c r="D22" s="8" t="s">
        <v>3414</v>
      </c>
      <c r="E22" s="12" t="s">
        <v>3415</v>
      </c>
      <c r="F22" s="122" t="s">
        <v>16871</v>
      </c>
      <c r="G22" s="8"/>
      <c r="H22" s="8"/>
      <c r="I22" s="7"/>
      <c r="J22" s="7"/>
      <c r="K22" s="7"/>
      <c r="L22" s="7"/>
      <c r="M22" s="7"/>
      <c r="N22" s="7"/>
      <c r="O22" s="7"/>
      <c r="P22" s="7"/>
      <c r="Q22" s="7"/>
      <c r="R22" s="7"/>
      <c r="S22" s="7"/>
      <c r="T22" s="7"/>
      <c r="U22" s="7"/>
      <c r="V22" s="7"/>
      <c r="W22" s="7"/>
      <c r="X22" s="7"/>
      <c r="Y22" s="7"/>
      <c r="Z22" s="7"/>
      <c r="AA22" s="7"/>
    </row>
    <row r="23" spans="1:27" ht="27.6">
      <c r="A23" s="8">
        <v>20</v>
      </c>
      <c r="B23" s="8" t="s">
        <v>3387</v>
      </c>
      <c r="C23" s="8"/>
      <c r="D23" s="8" t="s">
        <v>3416</v>
      </c>
      <c r="E23" s="12" t="s">
        <v>3417</v>
      </c>
      <c r="F23" s="14" t="s">
        <v>16868</v>
      </c>
      <c r="G23" s="8" t="s">
        <v>15789</v>
      </c>
      <c r="H23" s="8" t="s">
        <v>3418</v>
      </c>
      <c r="I23" s="7"/>
      <c r="J23" s="7"/>
      <c r="K23" s="7"/>
      <c r="L23" s="7"/>
      <c r="M23" s="7"/>
      <c r="N23" s="7"/>
      <c r="O23" s="7"/>
      <c r="P23" s="7"/>
      <c r="Q23" s="7"/>
      <c r="R23" s="7"/>
      <c r="S23" s="7"/>
      <c r="T23" s="7"/>
      <c r="U23" s="7"/>
      <c r="V23" s="7"/>
      <c r="W23" s="7"/>
      <c r="X23" s="7"/>
      <c r="Y23" s="7"/>
      <c r="Z23" s="7"/>
      <c r="AA23" s="7"/>
    </row>
    <row r="24" spans="1:27" ht="14.4">
      <c r="A24" s="8">
        <v>21</v>
      </c>
      <c r="B24" s="8" t="s">
        <v>3387</v>
      </c>
      <c r="C24" s="8">
        <v>73</v>
      </c>
      <c r="D24" s="8" t="s">
        <v>3419</v>
      </c>
      <c r="E24" s="12" t="s">
        <v>3420</v>
      </c>
      <c r="F24" s="12" t="s">
        <v>3421</v>
      </c>
      <c r="G24" s="8"/>
      <c r="H24" s="8"/>
      <c r="I24" s="7"/>
      <c r="J24" s="7"/>
      <c r="K24" s="7"/>
      <c r="L24" s="7"/>
      <c r="M24" s="7"/>
      <c r="N24" s="7"/>
      <c r="O24" s="7"/>
      <c r="P24" s="7"/>
      <c r="Q24" s="7"/>
      <c r="R24" s="7"/>
      <c r="S24" s="7"/>
      <c r="T24" s="7"/>
      <c r="U24" s="7"/>
      <c r="V24" s="7"/>
      <c r="W24" s="7"/>
      <c r="X24" s="7"/>
      <c r="Y24" s="7"/>
      <c r="Z24" s="7"/>
      <c r="AA24" s="7"/>
    </row>
    <row r="25" spans="1:27" ht="14.4">
      <c r="A25" s="8">
        <v>22</v>
      </c>
      <c r="B25" s="8" t="s">
        <v>3387</v>
      </c>
      <c r="C25" s="8"/>
      <c r="D25" s="19" t="str">
        <f>D$19</f>
        <v>(通しチーズの時)</v>
      </c>
      <c r="E25" s="26" t="str">
        <f t="shared" ref="E25:F25" si="0">E$19</f>
        <v>(In case of using equal tees)</v>
      </c>
      <c r="F25" s="26" t="str">
        <f t="shared" si="0"/>
        <v xml:space="preserve">( Khi thông qua ống nối chữ T ) </v>
      </c>
      <c r="G25" s="8"/>
      <c r="H25" s="8"/>
      <c r="I25" s="7"/>
      <c r="J25" s="7"/>
      <c r="K25" s="7"/>
      <c r="L25" s="7"/>
      <c r="M25" s="7"/>
      <c r="N25" s="7"/>
      <c r="O25" s="7"/>
      <c r="P25" s="7"/>
      <c r="Q25" s="7"/>
      <c r="R25" s="7"/>
      <c r="S25" s="7"/>
      <c r="T25" s="7"/>
      <c r="U25" s="7"/>
      <c r="V25" s="7"/>
      <c r="W25" s="7"/>
      <c r="X25" s="7"/>
      <c r="Y25" s="7"/>
      <c r="Z25" s="7"/>
      <c r="AA25" s="7"/>
    </row>
    <row r="26" spans="1:27" ht="14.4">
      <c r="A26" s="8">
        <v>23</v>
      </c>
      <c r="B26" s="8" t="s">
        <v>3387</v>
      </c>
      <c r="C26" s="8"/>
      <c r="D26" s="19" t="str">
        <f t="shared" ref="D26:F26" si="1">D$20</f>
        <v>主管</v>
      </c>
      <c r="E26" s="26" t="str">
        <f t="shared" si="1"/>
        <v>Main pipe</v>
      </c>
      <c r="F26" s="26" t="str">
        <f t="shared" si="1"/>
        <v xml:space="preserve">Ống chính </v>
      </c>
      <c r="G26" s="8"/>
      <c r="H26" s="8"/>
      <c r="I26" s="7"/>
      <c r="J26" s="7"/>
      <c r="K26" s="7"/>
      <c r="L26" s="7"/>
      <c r="M26" s="7"/>
      <c r="N26" s="7"/>
      <c r="O26" s="7"/>
      <c r="P26" s="7"/>
      <c r="Q26" s="7"/>
      <c r="R26" s="7"/>
      <c r="S26" s="7"/>
      <c r="T26" s="7"/>
      <c r="U26" s="7"/>
      <c r="V26" s="7"/>
      <c r="W26" s="7"/>
      <c r="X26" s="7"/>
      <c r="Y26" s="7"/>
      <c r="Z26" s="7"/>
      <c r="AA26" s="7"/>
    </row>
    <row r="27" spans="1:27" ht="14.4">
      <c r="A27" s="8">
        <v>24</v>
      </c>
      <c r="B27" s="8" t="s">
        <v>3387</v>
      </c>
      <c r="C27" s="8"/>
      <c r="D27" s="19" t="str">
        <f t="shared" ref="D27:F27" si="2">D$21</f>
        <v>枝管</v>
      </c>
      <c r="E27" s="26" t="str">
        <f t="shared" si="2"/>
        <v>Branch pipe</v>
      </c>
      <c r="F27" s="26" t="str">
        <f t="shared" si="2"/>
        <v xml:space="preserve">Ống nhánh </v>
      </c>
      <c r="G27" s="8"/>
      <c r="H27" s="8"/>
      <c r="I27" s="7"/>
      <c r="J27" s="7"/>
      <c r="K27" s="7"/>
      <c r="L27" s="7"/>
      <c r="M27" s="7"/>
      <c r="N27" s="7"/>
      <c r="O27" s="7"/>
      <c r="P27" s="7"/>
      <c r="Q27" s="7"/>
      <c r="R27" s="7"/>
      <c r="S27" s="7"/>
      <c r="T27" s="7"/>
      <c r="U27" s="7"/>
      <c r="V27" s="7"/>
      <c r="W27" s="7"/>
      <c r="X27" s="7"/>
      <c r="Y27" s="7"/>
      <c r="Z27" s="7"/>
      <c r="AA27" s="7"/>
    </row>
    <row r="28" spans="1:27" ht="41.4">
      <c r="A28" s="8">
        <v>25</v>
      </c>
      <c r="B28" s="8" t="s">
        <v>3387</v>
      </c>
      <c r="C28" s="8"/>
      <c r="D28" s="8" t="s">
        <v>3422</v>
      </c>
      <c r="E28" s="12" t="s">
        <v>3423</v>
      </c>
      <c r="F28" s="14" t="s">
        <v>16870</v>
      </c>
      <c r="G28" s="8"/>
      <c r="H28" s="8"/>
      <c r="I28" s="7"/>
      <c r="J28" s="7"/>
      <c r="K28" s="7"/>
      <c r="L28" s="7"/>
      <c r="M28" s="7"/>
      <c r="N28" s="7"/>
      <c r="O28" s="7"/>
      <c r="P28" s="7"/>
      <c r="Q28" s="7"/>
      <c r="R28" s="7"/>
      <c r="S28" s="7"/>
      <c r="T28" s="7"/>
      <c r="U28" s="7"/>
      <c r="V28" s="7"/>
      <c r="W28" s="7"/>
      <c r="X28" s="7"/>
      <c r="Y28" s="7"/>
      <c r="Z28" s="7"/>
      <c r="AA28" s="7"/>
    </row>
    <row r="29" spans="1:27" ht="14.4">
      <c r="A29" s="8">
        <v>26</v>
      </c>
      <c r="B29" s="8" t="s">
        <v>3387</v>
      </c>
      <c r="C29" s="8">
        <v>74</v>
      </c>
      <c r="D29" s="19" t="str">
        <f>目次!D$36</f>
        <v>6.継手接続の最小寸法</v>
      </c>
      <c r="E29" s="26" t="str">
        <f>目次!E$36</f>
        <v>6. Minimum connection length by fitting</v>
      </c>
      <c r="F29" s="26" t="str">
        <f>目次!F$36</f>
        <v xml:space="preserve">6. Kích thước tối thiểu của khớp nối </v>
      </c>
      <c r="G29" s="8"/>
      <c r="H29" s="8"/>
      <c r="I29" s="7"/>
      <c r="J29" s="7"/>
      <c r="K29" s="7"/>
      <c r="L29" s="7"/>
      <c r="M29" s="7"/>
      <c r="N29" s="7"/>
      <c r="O29" s="7"/>
      <c r="P29" s="7"/>
      <c r="Q29" s="7"/>
      <c r="R29" s="7"/>
      <c r="S29" s="7"/>
      <c r="T29" s="7"/>
      <c r="U29" s="7"/>
      <c r="V29" s="7"/>
      <c r="W29" s="7"/>
      <c r="X29" s="7"/>
      <c r="Y29" s="7"/>
      <c r="Z29" s="7"/>
      <c r="AA29" s="7"/>
    </row>
    <row r="30" spans="1:27" ht="27.6">
      <c r="A30" s="8">
        <v>27</v>
      </c>
      <c r="B30" s="8" t="s">
        <v>3387</v>
      </c>
      <c r="C30" s="19">
        <f>目次!C$38</f>
        <v>74</v>
      </c>
      <c r="D30" s="19" t="str">
        <f>目次!D$38</f>
        <v>6-2.ドレネジ継手・排水用塩ビ管継手</v>
      </c>
      <c r="E30" s="26" t="str">
        <f>目次!E$38</f>
        <v>6-2. Drainage fitting and Drainage PVC pipe fitting</v>
      </c>
      <c r="F30" s="26" t="str">
        <f>目次!F$38</f>
        <v xml:space="preserve">6-2. Khớp nối ren chữ Y (dạng tay áo)  -  Khớp nối PVC để thoát nước </v>
      </c>
      <c r="G30" s="8"/>
      <c r="H30" s="8"/>
      <c r="I30" s="7"/>
      <c r="J30" s="7"/>
      <c r="K30" s="7"/>
      <c r="L30" s="7"/>
      <c r="M30" s="7"/>
      <c r="N30" s="7"/>
      <c r="O30" s="7"/>
      <c r="P30" s="7"/>
      <c r="Q30" s="7"/>
      <c r="R30" s="7"/>
      <c r="S30" s="7"/>
      <c r="T30" s="7"/>
      <c r="U30" s="7"/>
      <c r="V30" s="7"/>
      <c r="W30" s="7"/>
      <c r="X30" s="7"/>
      <c r="Y30" s="7"/>
      <c r="Z30" s="7"/>
      <c r="AA30" s="7"/>
    </row>
    <row r="31" spans="1:27" ht="14.4">
      <c r="A31" s="8">
        <v>28</v>
      </c>
      <c r="B31" s="8" t="s">
        <v>3387</v>
      </c>
      <c r="C31" s="8"/>
      <c r="D31" s="8" t="s">
        <v>3424</v>
      </c>
      <c r="E31" s="12" t="s">
        <v>3425</v>
      </c>
      <c r="F31" s="14" t="s">
        <v>16867</v>
      </c>
      <c r="G31" s="8"/>
      <c r="H31" s="8"/>
      <c r="I31" s="7"/>
      <c r="J31" s="7"/>
      <c r="K31" s="7"/>
      <c r="L31" s="7"/>
      <c r="M31" s="7"/>
      <c r="N31" s="7"/>
      <c r="O31" s="7"/>
      <c r="P31" s="7"/>
      <c r="Q31" s="7"/>
      <c r="R31" s="7"/>
      <c r="S31" s="7"/>
      <c r="T31" s="7"/>
      <c r="U31" s="7"/>
      <c r="V31" s="7"/>
      <c r="W31" s="7"/>
      <c r="X31" s="7"/>
      <c r="Y31" s="7"/>
      <c r="Z31" s="7"/>
      <c r="AA31" s="7"/>
    </row>
    <row r="32" spans="1:27" ht="14.4">
      <c r="A32" s="8">
        <v>29</v>
      </c>
      <c r="B32" s="8" t="s">
        <v>3387</v>
      </c>
      <c r="C32" s="8"/>
      <c r="D32" s="8" t="s">
        <v>3426</v>
      </c>
      <c r="E32" s="8" t="s">
        <v>3427</v>
      </c>
      <c r="F32" s="8" t="s">
        <v>3428</v>
      </c>
      <c r="G32" s="8"/>
      <c r="H32" s="8"/>
      <c r="I32" s="7"/>
      <c r="J32" s="7"/>
      <c r="K32" s="7"/>
      <c r="L32" s="7"/>
      <c r="M32" s="7"/>
      <c r="N32" s="7"/>
      <c r="O32" s="7"/>
      <c r="P32" s="7"/>
      <c r="Q32" s="7"/>
      <c r="R32" s="7"/>
      <c r="S32" s="7"/>
      <c r="T32" s="7"/>
      <c r="U32" s="7"/>
      <c r="V32" s="7"/>
      <c r="W32" s="7"/>
      <c r="X32" s="7"/>
      <c r="Y32" s="7"/>
      <c r="Z32" s="7"/>
      <c r="AA32" s="7"/>
    </row>
    <row r="33" spans="1:27" ht="14.4">
      <c r="A33" s="8">
        <v>30</v>
      </c>
      <c r="B33" s="8" t="s">
        <v>3387</v>
      </c>
      <c r="C33" s="8"/>
      <c r="D33" s="8" t="s">
        <v>3429</v>
      </c>
      <c r="E33" s="8" t="s">
        <v>3430</v>
      </c>
      <c r="F33" s="8" t="s">
        <v>18383</v>
      </c>
      <c r="G33" s="8"/>
      <c r="H33" s="8"/>
      <c r="I33" s="7"/>
      <c r="J33" s="7"/>
      <c r="K33" s="7"/>
      <c r="L33" s="7"/>
      <c r="M33" s="7"/>
      <c r="N33" s="7"/>
      <c r="O33" s="7"/>
      <c r="P33" s="7"/>
      <c r="Q33" s="7"/>
      <c r="R33" s="7"/>
      <c r="S33" s="7"/>
      <c r="T33" s="7"/>
      <c r="U33" s="7"/>
      <c r="V33" s="7"/>
      <c r="W33" s="7"/>
      <c r="X33" s="7"/>
      <c r="Y33" s="7"/>
      <c r="Z33" s="7"/>
      <c r="AA33" s="7"/>
    </row>
    <row r="34" spans="1:27" ht="41.4">
      <c r="A34" s="8">
        <v>31</v>
      </c>
      <c r="B34" s="8" t="s">
        <v>3387</v>
      </c>
      <c r="C34" s="8"/>
      <c r="D34" s="8" t="s">
        <v>3432</v>
      </c>
      <c r="E34" s="12" t="s">
        <v>3433</v>
      </c>
      <c r="F34" s="122" t="s">
        <v>16869</v>
      </c>
      <c r="G34" s="8"/>
      <c r="H34" s="8"/>
      <c r="I34" s="7"/>
      <c r="J34" s="7"/>
      <c r="K34" s="7"/>
      <c r="L34" s="7"/>
      <c r="M34" s="7"/>
      <c r="N34" s="7"/>
      <c r="O34" s="7"/>
      <c r="P34" s="7"/>
      <c r="Q34" s="7"/>
      <c r="R34" s="7"/>
      <c r="S34" s="7"/>
      <c r="T34" s="7"/>
      <c r="U34" s="7"/>
      <c r="V34" s="7"/>
      <c r="W34" s="7"/>
      <c r="X34" s="7"/>
      <c r="Y34" s="7"/>
      <c r="Z34" s="7"/>
      <c r="AA34" s="7"/>
    </row>
    <row r="35" spans="1:27" ht="14.4">
      <c r="A35" s="8">
        <v>32</v>
      </c>
      <c r="B35" s="8" t="s">
        <v>3387</v>
      </c>
      <c r="C35" s="8">
        <v>75</v>
      </c>
      <c r="D35" s="8" t="s">
        <v>3434</v>
      </c>
      <c r="E35" s="12" t="s">
        <v>3435</v>
      </c>
      <c r="F35" s="12" t="s">
        <v>3436</v>
      </c>
      <c r="G35" s="8"/>
      <c r="H35" s="8"/>
      <c r="I35" s="7"/>
      <c r="J35" s="7"/>
      <c r="K35" s="7"/>
      <c r="L35" s="7"/>
      <c r="M35" s="7"/>
      <c r="N35" s="7"/>
      <c r="O35" s="7"/>
      <c r="P35" s="7"/>
      <c r="Q35" s="7"/>
      <c r="R35" s="7"/>
      <c r="S35" s="7"/>
      <c r="T35" s="7"/>
      <c r="U35" s="7"/>
      <c r="V35" s="7"/>
      <c r="W35" s="7"/>
      <c r="X35" s="7"/>
      <c r="Y35" s="7"/>
      <c r="Z35" s="7"/>
      <c r="AA35" s="7"/>
    </row>
    <row r="36" spans="1:27" ht="14.4">
      <c r="A36" s="8">
        <v>33</v>
      </c>
      <c r="B36" s="8" t="s">
        <v>3387</v>
      </c>
      <c r="C36" s="8"/>
      <c r="D36" s="8" t="s">
        <v>3437</v>
      </c>
      <c r="E36" s="8" t="s">
        <v>3438</v>
      </c>
      <c r="F36" s="8" t="s">
        <v>3439</v>
      </c>
      <c r="G36" s="8"/>
      <c r="H36" s="8"/>
      <c r="I36" s="7"/>
      <c r="J36" s="7"/>
      <c r="K36" s="7"/>
      <c r="L36" s="7"/>
      <c r="M36" s="7"/>
      <c r="N36" s="7"/>
      <c r="O36" s="7"/>
      <c r="P36" s="7"/>
      <c r="Q36" s="7"/>
      <c r="R36" s="7"/>
      <c r="S36" s="7"/>
      <c r="T36" s="7"/>
      <c r="U36" s="7"/>
      <c r="V36" s="7"/>
      <c r="W36" s="7"/>
      <c r="X36" s="7"/>
      <c r="Y36" s="7"/>
      <c r="Z36" s="7"/>
      <c r="AA36" s="7"/>
    </row>
    <row r="37" spans="1:27" ht="14.4">
      <c r="A37" s="8">
        <v>34</v>
      </c>
      <c r="B37" s="8" t="s">
        <v>3387</v>
      </c>
      <c r="C37" s="8"/>
      <c r="D37" s="19" t="str">
        <f t="shared" ref="D37:E37" si="3">D$33</f>
        <v>呼び径</v>
      </c>
      <c r="E37" s="19" t="str">
        <f t="shared" si="3"/>
        <v>Nominal diameter</v>
      </c>
      <c r="F37" s="19" t="s">
        <v>3431</v>
      </c>
      <c r="G37" s="8"/>
      <c r="H37" s="8"/>
      <c r="I37" s="7"/>
      <c r="J37" s="7"/>
      <c r="K37" s="7"/>
      <c r="L37" s="7"/>
      <c r="M37" s="7"/>
      <c r="N37" s="7"/>
      <c r="O37" s="7"/>
      <c r="P37" s="7"/>
      <c r="Q37" s="7"/>
      <c r="R37" s="7"/>
      <c r="S37" s="7"/>
      <c r="T37" s="7"/>
      <c r="U37" s="7"/>
      <c r="V37" s="7"/>
      <c r="W37" s="7"/>
      <c r="X37" s="7"/>
      <c r="Y37" s="7"/>
      <c r="Z37" s="7"/>
      <c r="AA37" s="7"/>
    </row>
    <row r="38" spans="1:27" ht="41.4">
      <c r="A38" s="8">
        <v>35</v>
      </c>
      <c r="B38" s="8" t="s">
        <v>3387</v>
      </c>
      <c r="C38" s="8"/>
      <c r="D38" s="8" t="s">
        <v>3440</v>
      </c>
      <c r="E38" s="19" t="str">
        <f>E$28</f>
        <v>* The minimum dimension is calculated assuming that the pipe length is 10mm (not including socket), and rounded up to the nearest 5mm.</v>
      </c>
      <c r="F38" s="126" t="s">
        <v>16872</v>
      </c>
      <c r="G38" s="8"/>
      <c r="H38" s="8"/>
      <c r="I38" s="7"/>
      <c r="J38" s="7"/>
      <c r="K38" s="7"/>
      <c r="L38" s="7"/>
      <c r="M38" s="7"/>
      <c r="N38" s="7"/>
      <c r="O38" s="7"/>
      <c r="P38" s="7"/>
      <c r="Q38" s="7"/>
      <c r="R38" s="7"/>
      <c r="S38" s="7"/>
      <c r="T38" s="7"/>
      <c r="U38" s="7"/>
      <c r="V38" s="7"/>
      <c r="W38" s="7"/>
      <c r="X38" s="7"/>
      <c r="Y38" s="7"/>
      <c r="Z38" s="7"/>
      <c r="AA38" s="7"/>
    </row>
    <row r="39" spans="1:27" ht="14.4">
      <c r="A39" s="8">
        <v>36</v>
      </c>
      <c r="B39" s="8" t="s">
        <v>3387</v>
      </c>
      <c r="C39" s="8">
        <v>76</v>
      </c>
      <c r="D39" s="19" t="str">
        <f>目次!D$36</f>
        <v>6.継手接続の最小寸法</v>
      </c>
      <c r="E39" s="26" t="str">
        <f>目次!E$36</f>
        <v>6. Minimum connection length by fitting</v>
      </c>
      <c r="F39" s="26" t="str">
        <f>目次!F$36</f>
        <v xml:space="preserve">6. Kích thước tối thiểu của khớp nối </v>
      </c>
      <c r="G39" s="8"/>
      <c r="H39" s="8"/>
      <c r="I39" s="7"/>
      <c r="J39" s="7"/>
      <c r="K39" s="7"/>
      <c r="L39" s="7"/>
      <c r="M39" s="7"/>
      <c r="N39" s="7"/>
      <c r="O39" s="7"/>
      <c r="P39" s="7"/>
      <c r="Q39" s="7"/>
      <c r="R39" s="7"/>
      <c r="S39" s="7"/>
      <c r="T39" s="7"/>
      <c r="U39" s="7"/>
      <c r="V39" s="7"/>
      <c r="W39" s="7"/>
      <c r="X39" s="7"/>
      <c r="Y39" s="7"/>
      <c r="Z39" s="7"/>
      <c r="AA39" s="7"/>
    </row>
    <row r="40" spans="1:27" ht="27.6">
      <c r="A40" s="8">
        <v>37</v>
      </c>
      <c r="B40" s="8" t="s">
        <v>3387</v>
      </c>
      <c r="C40" s="19">
        <f>目次!C$39</f>
        <v>76</v>
      </c>
      <c r="D40" s="19" t="str">
        <f>目次!D$39</f>
        <v>6-3.MD継手・メカニカル型排水用鋳鉄管</v>
      </c>
      <c r="E40" s="26" t="str">
        <f>目次!E$39</f>
        <v>6-3. MD fitting and Mechanical type drainage cast iron pipe</v>
      </c>
      <c r="F40" s="26" t="str">
        <f>目次!F$39</f>
        <v>6-3. Khớp nối MD - Ống gang loại cơ khí để thoát nước</v>
      </c>
      <c r="G40" s="8"/>
      <c r="H40" s="8"/>
      <c r="I40" s="7"/>
      <c r="J40" s="7"/>
      <c r="K40" s="7"/>
      <c r="L40" s="7"/>
      <c r="M40" s="7"/>
      <c r="N40" s="7"/>
      <c r="O40" s="7"/>
      <c r="P40" s="7"/>
      <c r="Q40" s="7"/>
      <c r="R40" s="7"/>
      <c r="S40" s="7"/>
      <c r="T40" s="7"/>
      <c r="U40" s="7"/>
      <c r="V40" s="7"/>
      <c r="W40" s="7"/>
      <c r="X40" s="7"/>
      <c r="Y40" s="7"/>
      <c r="Z40" s="7"/>
      <c r="AA40" s="7"/>
    </row>
    <row r="41" spans="1:27" ht="14.4">
      <c r="A41" s="8">
        <v>38</v>
      </c>
      <c r="B41" s="8" t="s">
        <v>3387</v>
      </c>
      <c r="C41" s="8"/>
      <c r="D41" s="8" t="s">
        <v>3441</v>
      </c>
      <c r="E41" s="12" t="s">
        <v>3442</v>
      </c>
      <c r="F41" s="12" t="s">
        <v>3443</v>
      </c>
      <c r="G41" s="8"/>
      <c r="H41" s="8"/>
      <c r="I41" s="7"/>
      <c r="J41" s="7"/>
      <c r="K41" s="7"/>
      <c r="L41" s="7"/>
      <c r="M41" s="7"/>
      <c r="N41" s="7"/>
      <c r="O41" s="7"/>
      <c r="P41" s="7"/>
      <c r="Q41" s="7"/>
      <c r="R41" s="7"/>
      <c r="S41" s="7"/>
      <c r="T41" s="7"/>
      <c r="U41" s="7"/>
      <c r="V41" s="7"/>
      <c r="W41" s="7"/>
      <c r="X41" s="7"/>
      <c r="Y41" s="7"/>
      <c r="Z41" s="7"/>
      <c r="AA41" s="7"/>
    </row>
    <row r="42" spans="1:27" ht="14.4">
      <c r="A42" s="8">
        <v>39</v>
      </c>
      <c r="B42" s="8" t="s">
        <v>3387</v>
      </c>
      <c r="C42" s="8"/>
      <c r="D42" s="8" t="s">
        <v>3444</v>
      </c>
      <c r="E42" s="8" t="s">
        <v>3445</v>
      </c>
      <c r="F42" s="8" t="s">
        <v>3446</v>
      </c>
      <c r="G42" s="8"/>
      <c r="H42" s="8"/>
      <c r="I42" s="7"/>
      <c r="J42" s="7"/>
      <c r="K42" s="7"/>
      <c r="L42" s="7"/>
      <c r="M42" s="7"/>
      <c r="N42" s="7"/>
      <c r="O42" s="7"/>
      <c r="P42" s="7"/>
      <c r="Q42" s="7"/>
      <c r="R42" s="7"/>
      <c r="S42" s="7"/>
      <c r="T42" s="7"/>
      <c r="U42" s="7"/>
      <c r="V42" s="7"/>
      <c r="W42" s="7"/>
      <c r="X42" s="7"/>
      <c r="Y42" s="7"/>
      <c r="Z42" s="7"/>
      <c r="AA42" s="7"/>
    </row>
    <row r="43" spans="1:27" ht="14.4">
      <c r="A43" s="8">
        <v>40</v>
      </c>
      <c r="B43" s="8" t="s">
        <v>3387</v>
      </c>
      <c r="C43" s="8"/>
      <c r="D43" s="19" t="str">
        <f t="shared" ref="D43:E43" si="4">D$33</f>
        <v>呼び径</v>
      </c>
      <c r="E43" s="19" t="str">
        <f t="shared" si="4"/>
        <v>Nominal diameter</v>
      </c>
      <c r="F43" s="19" t="s">
        <v>3431</v>
      </c>
      <c r="G43" s="8"/>
      <c r="H43" s="8"/>
      <c r="I43" s="7"/>
      <c r="J43" s="7"/>
      <c r="K43" s="7"/>
      <c r="L43" s="7"/>
      <c r="M43" s="7"/>
      <c r="N43" s="7"/>
      <c r="O43" s="7"/>
      <c r="P43" s="7"/>
      <c r="Q43" s="7"/>
      <c r="R43" s="7"/>
      <c r="S43" s="7"/>
      <c r="T43" s="7"/>
      <c r="U43" s="7"/>
      <c r="V43" s="7"/>
      <c r="W43" s="7"/>
      <c r="X43" s="7"/>
      <c r="Y43" s="7"/>
      <c r="Z43" s="7"/>
      <c r="AA43" s="7"/>
    </row>
    <row r="44" spans="1:27" ht="41.4">
      <c r="A44" s="8">
        <v>41</v>
      </c>
      <c r="B44" s="8" t="s">
        <v>3387</v>
      </c>
      <c r="C44" s="8"/>
      <c r="D44" s="8" t="s">
        <v>3447</v>
      </c>
      <c r="E44" s="12" t="s">
        <v>3448</v>
      </c>
      <c r="F44" s="14" t="s">
        <v>16873</v>
      </c>
      <c r="G44" s="8"/>
      <c r="H44" s="8"/>
      <c r="I44" s="7"/>
      <c r="J44" s="7"/>
      <c r="K44" s="7"/>
      <c r="L44" s="7"/>
      <c r="M44" s="7"/>
      <c r="N44" s="7"/>
      <c r="O44" s="7"/>
      <c r="P44" s="7"/>
      <c r="Q44" s="7"/>
      <c r="R44" s="7"/>
      <c r="S44" s="7"/>
      <c r="T44" s="7"/>
      <c r="U44" s="7"/>
      <c r="V44" s="7"/>
      <c r="W44" s="7"/>
      <c r="X44" s="7"/>
      <c r="Y44" s="7"/>
      <c r="Z44" s="7"/>
      <c r="AA44" s="7"/>
    </row>
    <row r="45" spans="1:27" ht="14.4">
      <c r="A45" s="8">
        <v>42</v>
      </c>
      <c r="B45" s="8" t="s">
        <v>3387</v>
      </c>
      <c r="C45" s="8">
        <v>77</v>
      </c>
      <c r="D45" s="8" t="s">
        <v>3449</v>
      </c>
      <c r="E45" s="12" t="s">
        <v>3450</v>
      </c>
      <c r="F45" s="14" t="s">
        <v>16874</v>
      </c>
      <c r="G45" s="8"/>
      <c r="H45" s="8"/>
      <c r="I45" s="7"/>
      <c r="J45" s="7"/>
      <c r="K45" s="7"/>
      <c r="L45" s="7"/>
      <c r="M45" s="7"/>
      <c r="N45" s="7"/>
      <c r="O45" s="7"/>
      <c r="P45" s="7"/>
      <c r="Q45" s="7"/>
      <c r="R45" s="7"/>
      <c r="S45" s="7"/>
      <c r="T45" s="7"/>
      <c r="U45" s="7"/>
      <c r="V45" s="7"/>
      <c r="W45" s="7"/>
      <c r="X45" s="7"/>
      <c r="Y45" s="7"/>
      <c r="Z45" s="7"/>
      <c r="AA45" s="7"/>
    </row>
    <row r="46" spans="1:27" ht="14.4">
      <c r="A46" s="8">
        <v>43</v>
      </c>
      <c r="B46" s="8" t="s">
        <v>3387</v>
      </c>
      <c r="C46" s="8"/>
      <c r="D46" s="19" t="str">
        <f t="shared" ref="D46:F46" si="5">D$33</f>
        <v>呼び径</v>
      </c>
      <c r="E46" s="26" t="str">
        <f t="shared" si="5"/>
        <v>Nominal diameter</v>
      </c>
      <c r="F46" s="26" t="str">
        <f t="shared" si="5"/>
        <v>Đường kính danh định</v>
      </c>
      <c r="G46" s="8"/>
      <c r="H46" s="8"/>
      <c r="I46" s="7"/>
      <c r="J46" s="7"/>
      <c r="K46" s="7"/>
      <c r="L46" s="7"/>
      <c r="M46" s="7"/>
      <c r="N46" s="7"/>
      <c r="O46" s="7"/>
      <c r="P46" s="7"/>
      <c r="Q46" s="7"/>
      <c r="R46" s="7"/>
      <c r="S46" s="7"/>
      <c r="T46" s="7"/>
      <c r="U46" s="7"/>
      <c r="V46" s="7"/>
      <c r="W46" s="7"/>
      <c r="X46" s="7"/>
      <c r="Y46" s="7"/>
      <c r="Z46" s="7"/>
      <c r="AA46" s="7"/>
    </row>
    <row r="47" spans="1:27" ht="14.4">
      <c r="A47" s="8">
        <v>44</v>
      </c>
      <c r="B47" s="8" t="s">
        <v>3387</v>
      </c>
      <c r="C47" s="8"/>
      <c r="D47" s="8" t="s">
        <v>3451</v>
      </c>
      <c r="E47" s="8" t="s">
        <v>3452</v>
      </c>
      <c r="F47" s="8" t="s">
        <v>3453</v>
      </c>
      <c r="G47" s="8"/>
      <c r="H47" s="8"/>
      <c r="I47" s="7"/>
      <c r="J47" s="7"/>
      <c r="K47" s="7"/>
      <c r="L47" s="7"/>
      <c r="M47" s="7"/>
      <c r="N47" s="7"/>
      <c r="O47" s="7"/>
      <c r="P47" s="7"/>
      <c r="Q47" s="7"/>
      <c r="R47" s="7"/>
      <c r="S47" s="7"/>
      <c r="T47" s="7"/>
      <c r="U47" s="7"/>
      <c r="V47" s="7"/>
      <c r="W47" s="7"/>
      <c r="X47" s="7"/>
      <c r="Y47" s="7"/>
      <c r="Z47" s="7"/>
      <c r="AA47" s="7"/>
    </row>
    <row r="48" spans="1:27" ht="14.4">
      <c r="A48" s="8">
        <v>45</v>
      </c>
      <c r="B48" s="8" t="s">
        <v>3387</v>
      </c>
      <c r="C48" s="8">
        <v>78</v>
      </c>
      <c r="D48" s="19" t="str">
        <f>目次!D$36</f>
        <v>6.継手接続の最小寸法</v>
      </c>
      <c r="E48" s="26" t="str">
        <f>目次!E$36</f>
        <v>6. Minimum connection length by fitting</v>
      </c>
      <c r="F48" s="26" t="str">
        <f>目次!F$36</f>
        <v xml:space="preserve">6. Kích thước tối thiểu của khớp nối </v>
      </c>
      <c r="G48" s="8"/>
      <c r="H48" s="8"/>
      <c r="I48" s="7"/>
      <c r="J48" s="7"/>
      <c r="K48" s="7"/>
      <c r="L48" s="7"/>
      <c r="M48" s="7"/>
      <c r="N48" s="7"/>
      <c r="O48" s="7"/>
      <c r="P48" s="7"/>
      <c r="Q48" s="7"/>
      <c r="R48" s="7"/>
      <c r="S48" s="7"/>
      <c r="T48" s="7"/>
      <c r="U48" s="7"/>
      <c r="V48" s="7"/>
      <c r="W48" s="7"/>
      <c r="X48" s="7"/>
      <c r="Y48" s="7"/>
      <c r="Z48" s="7"/>
      <c r="AA48" s="7"/>
    </row>
    <row r="49" spans="1:27" ht="27.6">
      <c r="A49" s="8">
        <v>46</v>
      </c>
      <c r="B49" s="8" t="s">
        <v>3387</v>
      </c>
      <c r="C49" s="19">
        <f>目次!C$40</f>
        <v>78</v>
      </c>
      <c r="D49" s="19" t="str">
        <f>目次!D$40</f>
        <v>6-4.通気管取り出し寸法・配管の間隔</v>
      </c>
      <c r="E49" s="26" t="str">
        <f>目次!E$40</f>
        <v>6-4. Length of connection for vent pipe and Distance between pipes</v>
      </c>
      <c r="F49" s="26" t="str">
        <f>目次!F$40</f>
        <v xml:space="preserve">6-4. Kích thước đầu ra của ống thông khí và khoảng cách giữa các ống </v>
      </c>
      <c r="G49" s="8"/>
      <c r="H49" s="8"/>
      <c r="I49" s="7"/>
      <c r="J49" s="7"/>
      <c r="K49" s="7"/>
      <c r="L49" s="7"/>
      <c r="M49" s="7"/>
      <c r="N49" s="7"/>
      <c r="O49" s="7"/>
      <c r="P49" s="7"/>
      <c r="Q49" s="7"/>
      <c r="R49" s="7"/>
      <c r="S49" s="7"/>
      <c r="T49" s="7"/>
      <c r="U49" s="7"/>
      <c r="V49" s="7"/>
      <c r="W49" s="7"/>
      <c r="X49" s="7"/>
      <c r="Y49" s="7"/>
      <c r="Z49" s="7"/>
      <c r="AA49" s="7"/>
    </row>
    <row r="50" spans="1:27" ht="14.4">
      <c r="A50" s="8">
        <v>47</v>
      </c>
      <c r="B50" s="8" t="s">
        <v>3387</v>
      </c>
      <c r="C50" s="8"/>
      <c r="D50" s="8" t="s">
        <v>3454</v>
      </c>
      <c r="E50" s="12" t="s">
        <v>3455</v>
      </c>
      <c r="F50" s="14" t="s">
        <v>16875</v>
      </c>
      <c r="G50" s="8"/>
      <c r="H50" s="8"/>
      <c r="I50" s="7"/>
      <c r="J50" s="7"/>
      <c r="K50" s="7"/>
      <c r="L50" s="7"/>
      <c r="M50" s="7"/>
      <c r="N50" s="7"/>
      <c r="O50" s="7"/>
      <c r="P50" s="7"/>
      <c r="Q50" s="7"/>
      <c r="R50" s="7"/>
      <c r="S50" s="7"/>
      <c r="T50" s="7"/>
      <c r="U50" s="7"/>
      <c r="V50" s="7"/>
      <c r="W50" s="7"/>
      <c r="X50" s="7"/>
      <c r="Y50" s="7"/>
      <c r="Z50" s="7"/>
      <c r="AA50" s="7"/>
    </row>
    <row r="51" spans="1:27" ht="14.4">
      <c r="A51" s="8">
        <v>48</v>
      </c>
      <c r="B51" s="8" t="s">
        <v>3387</v>
      </c>
      <c r="C51" s="8"/>
      <c r="D51" s="19" t="str">
        <f t="shared" ref="D51:F51" si="6">D$33</f>
        <v>呼び径</v>
      </c>
      <c r="E51" s="26" t="str">
        <f t="shared" si="6"/>
        <v>Nominal diameter</v>
      </c>
      <c r="F51" s="26" t="str">
        <f t="shared" si="6"/>
        <v>Đường kính danh định</v>
      </c>
      <c r="G51" s="8"/>
      <c r="H51" s="8"/>
      <c r="I51" s="7"/>
      <c r="J51" s="7"/>
      <c r="K51" s="7"/>
      <c r="L51" s="7"/>
      <c r="M51" s="7"/>
      <c r="N51" s="7"/>
      <c r="O51" s="7"/>
      <c r="P51" s="7"/>
      <c r="Q51" s="7"/>
      <c r="R51" s="7"/>
      <c r="S51" s="7"/>
      <c r="T51" s="7"/>
      <c r="U51" s="7"/>
      <c r="V51" s="7"/>
      <c r="W51" s="7"/>
      <c r="X51" s="7"/>
      <c r="Y51" s="7"/>
      <c r="Z51" s="7"/>
      <c r="AA51" s="7"/>
    </row>
    <row r="52" spans="1:27" ht="14.4">
      <c r="A52" s="8">
        <v>49</v>
      </c>
      <c r="B52" s="8" t="s">
        <v>3387</v>
      </c>
      <c r="C52" s="8"/>
      <c r="D52" s="8" t="s">
        <v>3456</v>
      </c>
      <c r="E52" s="8" t="s">
        <v>3457</v>
      </c>
      <c r="F52" s="8" t="s">
        <v>3458</v>
      </c>
      <c r="G52" s="8"/>
      <c r="H52" s="8"/>
      <c r="I52" s="7"/>
      <c r="J52" s="7"/>
      <c r="K52" s="7"/>
      <c r="L52" s="7"/>
      <c r="M52" s="7"/>
      <c r="N52" s="7"/>
      <c r="O52" s="7"/>
      <c r="P52" s="7"/>
      <c r="Q52" s="7"/>
      <c r="R52" s="7"/>
      <c r="S52" s="7"/>
      <c r="T52" s="7"/>
      <c r="U52" s="7"/>
      <c r="V52" s="7"/>
      <c r="W52" s="7"/>
      <c r="X52" s="7"/>
      <c r="Y52" s="7"/>
      <c r="Z52" s="7"/>
      <c r="AA52" s="7"/>
    </row>
    <row r="53" spans="1:27" ht="14.4">
      <c r="A53" s="8">
        <v>50</v>
      </c>
      <c r="B53" s="8" t="s">
        <v>3387</v>
      </c>
      <c r="C53" s="8"/>
      <c r="D53" s="19" t="str">
        <f t="shared" ref="D53:F53" si="7">D$33</f>
        <v>呼び径</v>
      </c>
      <c r="E53" s="26" t="str">
        <f t="shared" si="7"/>
        <v>Nominal diameter</v>
      </c>
      <c r="F53" s="26" t="str">
        <f t="shared" si="7"/>
        <v>Đường kính danh định</v>
      </c>
      <c r="G53" s="8"/>
      <c r="H53" s="8"/>
      <c r="I53" s="7"/>
      <c r="J53" s="7"/>
      <c r="K53" s="7"/>
      <c r="L53" s="7"/>
      <c r="M53" s="7"/>
      <c r="N53" s="7"/>
      <c r="O53" s="7"/>
      <c r="P53" s="7"/>
      <c r="Q53" s="7"/>
      <c r="R53" s="7"/>
      <c r="S53" s="7"/>
      <c r="T53" s="7"/>
      <c r="U53" s="7"/>
      <c r="V53" s="7"/>
      <c r="W53" s="7"/>
      <c r="X53" s="7"/>
      <c r="Y53" s="7"/>
      <c r="Z53" s="7"/>
      <c r="AA53" s="7"/>
    </row>
    <row r="54" spans="1:27" ht="14.4">
      <c r="A54" s="8">
        <v>51</v>
      </c>
      <c r="B54" s="8" t="s">
        <v>3387</v>
      </c>
      <c r="C54" s="8"/>
      <c r="D54" s="19" t="str">
        <f t="shared" ref="D54:F54" si="8">D$52</f>
        <v>B=100の時</v>
      </c>
      <c r="E54" s="26" t="str">
        <f t="shared" si="8"/>
        <v>In case of B=100</v>
      </c>
      <c r="F54" s="26" t="str">
        <f t="shared" si="8"/>
        <v>Khi B = 100</v>
      </c>
      <c r="G54" s="8"/>
      <c r="H54" s="8"/>
      <c r="I54" s="7"/>
      <c r="J54" s="7"/>
      <c r="K54" s="7"/>
      <c r="L54" s="7"/>
      <c r="M54" s="7"/>
      <c r="N54" s="7"/>
      <c r="O54" s="7"/>
      <c r="P54" s="7"/>
      <c r="Q54" s="7"/>
      <c r="R54" s="7"/>
      <c r="S54" s="7"/>
      <c r="T54" s="7"/>
      <c r="U54" s="7"/>
      <c r="V54" s="7"/>
      <c r="W54" s="7"/>
      <c r="X54" s="7"/>
      <c r="Y54" s="7"/>
      <c r="Z54" s="7"/>
      <c r="AA54" s="7"/>
    </row>
    <row r="55" spans="1:27" ht="14.4">
      <c r="A55" s="8">
        <v>52</v>
      </c>
      <c r="B55" s="8" t="s">
        <v>3387</v>
      </c>
      <c r="C55" s="8"/>
      <c r="D55" s="8" t="s">
        <v>3459</v>
      </c>
      <c r="E55" s="12" t="s">
        <v>3460</v>
      </c>
      <c r="F55" s="12" t="s">
        <v>3461</v>
      </c>
      <c r="G55" s="8"/>
      <c r="H55" s="8"/>
      <c r="I55" s="7"/>
      <c r="J55" s="7"/>
      <c r="K55" s="7"/>
      <c r="L55" s="7"/>
      <c r="M55" s="7"/>
      <c r="N55" s="7"/>
      <c r="O55" s="7"/>
      <c r="P55" s="7"/>
      <c r="Q55" s="7"/>
      <c r="R55" s="7"/>
      <c r="S55" s="7"/>
      <c r="T55" s="7"/>
      <c r="U55" s="7"/>
      <c r="V55" s="7"/>
      <c r="W55" s="7"/>
      <c r="X55" s="7"/>
      <c r="Y55" s="7"/>
      <c r="Z55" s="7"/>
      <c r="AA55" s="7"/>
    </row>
    <row r="56" spans="1:27" ht="14.4">
      <c r="A56" s="8">
        <v>53</v>
      </c>
      <c r="B56" s="8" t="s">
        <v>3387</v>
      </c>
      <c r="C56" s="8"/>
      <c r="D56" s="19" t="str">
        <f t="shared" ref="D56:F56" si="9">D$33</f>
        <v>呼び径</v>
      </c>
      <c r="E56" s="26" t="str">
        <f t="shared" si="9"/>
        <v>Nominal diameter</v>
      </c>
      <c r="F56" s="26" t="str">
        <f t="shared" si="9"/>
        <v>Đường kính danh định</v>
      </c>
      <c r="G56" s="8"/>
      <c r="H56" s="8"/>
      <c r="I56" s="7"/>
      <c r="J56" s="7"/>
      <c r="K56" s="7"/>
      <c r="L56" s="7"/>
      <c r="M56" s="7"/>
      <c r="N56" s="7"/>
      <c r="O56" s="7"/>
      <c r="P56" s="7"/>
      <c r="Q56" s="7"/>
      <c r="R56" s="7"/>
      <c r="S56" s="7"/>
      <c r="T56" s="7"/>
      <c r="U56" s="7"/>
      <c r="V56" s="7"/>
      <c r="W56" s="7"/>
      <c r="X56" s="7"/>
      <c r="Y56" s="7"/>
      <c r="Z56" s="7"/>
      <c r="AA56" s="7"/>
    </row>
    <row r="57" spans="1:27" ht="14.4">
      <c r="A57" s="8">
        <v>54</v>
      </c>
      <c r="B57" s="8" t="s">
        <v>3387</v>
      </c>
      <c r="C57" s="8"/>
      <c r="D57" s="19" t="str">
        <f t="shared" ref="D57:F57" si="10">D$52</f>
        <v>B=100の時</v>
      </c>
      <c r="E57" s="26" t="str">
        <f t="shared" si="10"/>
        <v>In case of B=100</v>
      </c>
      <c r="F57" s="26" t="str">
        <f t="shared" si="10"/>
        <v>Khi B = 100</v>
      </c>
      <c r="G57" s="8"/>
      <c r="H57" s="8"/>
      <c r="I57" s="7"/>
      <c r="J57" s="7"/>
      <c r="K57" s="7"/>
      <c r="L57" s="7"/>
      <c r="M57" s="7"/>
      <c r="N57" s="7"/>
      <c r="O57" s="7"/>
      <c r="P57" s="7"/>
      <c r="Q57" s="7"/>
      <c r="R57" s="7"/>
      <c r="S57" s="7"/>
      <c r="T57" s="7"/>
      <c r="U57" s="7"/>
      <c r="V57" s="7"/>
      <c r="W57" s="7"/>
      <c r="X57" s="7"/>
      <c r="Y57" s="7"/>
      <c r="Z57" s="7"/>
      <c r="AA57" s="7"/>
    </row>
    <row r="58" spans="1:27" ht="14.4">
      <c r="A58" s="8">
        <v>55</v>
      </c>
      <c r="B58" s="8" t="s">
        <v>3387</v>
      </c>
      <c r="C58" s="8"/>
      <c r="D58" s="19" t="str">
        <f t="shared" ref="D58:F58" si="11">D$33</f>
        <v>呼び径</v>
      </c>
      <c r="E58" s="26" t="str">
        <f t="shared" si="11"/>
        <v>Nominal diameter</v>
      </c>
      <c r="F58" s="26" t="str">
        <f t="shared" si="11"/>
        <v>Đường kính danh định</v>
      </c>
      <c r="G58" s="8"/>
      <c r="H58" s="8"/>
      <c r="I58" s="7"/>
      <c r="J58" s="7"/>
      <c r="K58" s="7"/>
      <c r="L58" s="7"/>
      <c r="M58" s="7"/>
      <c r="N58" s="7"/>
      <c r="O58" s="7"/>
      <c r="P58" s="7"/>
      <c r="Q58" s="7"/>
      <c r="R58" s="7"/>
      <c r="S58" s="7"/>
      <c r="T58" s="7"/>
      <c r="U58" s="7"/>
      <c r="V58" s="7"/>
      <c r="W58" s="7"/>
      <c r="X58" s="7"/>
      <c r="Y58" s="7"/>
      <c r="Z58" s="7"/>
      <c r="AA58" s="7"/>
    </row>
    <row r="59" spans="1:27" ht="14.4">
      <c r="A59" s="8">
        <v>56</v>
      </c>
      <c r="B59" s="8" t="s">
        <v>3387</v>
      </c>
      <c r="C59" s="8"/>
      <c r="D59" s="19" t="str">
        <f t="shared" ref="D59:F59" si="12">D$52</f>
        <v>B=100の時</v>
      </c>
      <c r="E59" s="26" t="str">
        <f t="shared" si="12"/>
        <v>In case of B=100</v>
      </c>
      <c r="F59" s="26" t="str">
        <f t="shared" si="12"/>
        <v>Khi B = 100</v>
      </c>
      <c r="G59" s="8"/>
      <c r="H59" s="8"/>
      <c r="I59" s="7"/>
      <c r="J59" s="7"/>
      <c r="K59" s="7"/>
      <c r="L59" s="7"/>
      <c r="M59" s="7"/>
      <c r="N59" s="7"/>
      <c r="O59" s="7"/>
      <c r="P59" s="7"/>
      <c r="Q59" s="7"/>
      <c r="R59" s="7"/>
      <c r="S59" s="7"/>
      <c r="T59" s="7"/>
      <c r="U59" s="7"/>
      <c r="V59" s="7"/>
      <c r="W59" s="7"/>
      <c r="X59" s="7"/>
      <c r="Y59" s="7"/>
      <c r="Z59" s="7"/>
      <c r="AA59" s="7"/>
    </row>
    <row r="60" spans="1:27" ht="27.6">
      <c r="A60" s="8">
        <v>57</v>
      </c>
      <c r="B60" s="8" t="s">
        <v>3387</v>
      </c>
      <c r="C60" s="8">
        <v>79</v>
      </c>
      <c r="D60" s="8" t="s">
        <v>3462</v>
      </c>
      <c r="E60" s="12" t="s">
        <v>3463</v>
      </c>
      <c r="F60" s="14" t="s">
        <v>16876</v>
      </c>
      <c r="G60" s="8"/>
      <c r="H60" s="8"/>
      <c r="I60" s="7"/>
      <c r="J60" s="7"/>
      <c r="K60" s="7"/>
      <c r="L60" s="7"/>
      <c r="M60" s="7"/>
      <c r="N60" s="7"/>
      <c r="O60" s="7"/>
      <c r="P60" s="7"/>
      <c r="Q60" s="7"/>
      <c r="R60" s="7"/>
      <c r="S60" s="7"/>
      <c r="T60" s="7"/>
      <c r="U60" s="7"/>
      <c r="V60" s="7"/>
      <c r="W60" s="7"/>
      <c r="X60" s="7"/>
      <c r="Y60" s="7"/>
      <c r="Z60" s="7"/>
      <c r="AA60" s="7"/>
    </row>
    <row r="61" spans="1:27" ht="14.4">
      <c r="A61" s="8">
        <v>58</v>
      </c>
      <c r="B61" s="8" t="s">
        <v>3387</v>
      </c>
      <c r="C61" s="8"/>
      <c r="D61" s="19" t="str">
        <f t="shared" ref="D61:F61" si="13">D$33</f>
        <v>呼び径</v>
      </c>
      <c r="E61" s="26" t="str">
        <f t="shared" si="13"/>
        <v>Nominal diameter</v>
      </c>
      <c r="F61" s="26" t="str">
        <f t="shared" si="13"/>
        <v>Đường kính danh định</v>
      </c>
      <c r="G61" s="8"/>
      <c r="H61" s="8"/>
      <c r="I61" s="7"/>
      <c r="J61" s="7"/>
      <c r="K61" s="7"/>
      <c r="L61" s="7"/>
      <c r="M61" s="7"/>
      <c r="N61" s="7"/>
      <c r="O61" s="7"/>
      <c r="P61" s="7"/>
      <c r="Q61" s="7"/>
      <c r="R61" s="7"/>
      <c r="S61" s="7"/>
      <c r="T61" s="7"/>
      <c r="U61" s="7"/>
      <c r="V61" s="7"/>
      <c r="W61" s="7"/>
      <c r="X61" s="7"/>
      <c r="Y61" s="7"/>
      <c r="Z61" s="7"/>
      <c r="AA61" s="7"/>
    </row>
    <row r="62" spans="1:27" ht="14.4">
      <c r="A62" s="8">
        <v>59</v>
      </c>
      <c r="B62" s="8" t="s">
        <v>3387</v>
      </c>
      <c r="C62" s="8"/>
      <c r="D62" s="19" t="str">
        <f t="shared" ref="D62:F62" si="14">D$52</f>
        <v>B=100の時</v>
      </c>
      <c r="E62" s="26" t="str">
        <f t="shared" si="14"/>
        <v>In case of B=100</v>
      </c>
      <c r="F62" s="26" t="str">
        <f t="shared" si="14"/>
        <v>Khi B = 100</v>
      </c>
      <c r="G62" s="8"/>
      <c r="H62" s="8"/>
      <c r="I62" s="7"/>
      <c r="J62" s="7"/>
      <c r="K62" s="7"/>
      <c r="L62" s="7"/>
      <c r="M62" s="7"/>
      <c r="N62" s="7"/>
      <c r="O62" s="7"/>
      <c r="P62" s="7"/>
      <c r="Q62" s="7"/>
      <c r="R62" s="7"/>
      <c r="S62" s="7"/>
      <c r="T62" s="7"/>
      <c r="U62" s="7"/>
      <c r="V62" s="7"/>
      <c r="W62" s="7"/>
      <c r="X62" s="7"/>
      <c r="Y62" s="7"/>
      <c r="Z62" s="7"/>
      <c r="AA62" s="7"/>
    </row>
    <row r="63" spans="1:27" ht="14.4">
      <c r="A63" s="8">
        <v>60</v>
      </c>
      <c r="B63" s="8" t="s">
        <v>3387</v>
      </c>
      <c r="C63" s="8"/>
      <c r="D63" s="19" t="str">
        <f t="shared" ref="D63:E63" si="15">D$33</f>
        <v>呼び径</v>
      </c>
      <c r="E63" s="26" t="str">
        <f t="shared" si="15"/>
        <v>Nominal diameter</v>
      </c>
      <c r="F63" s="26" t="str">
        <f>F$33</f>
        <v>Đường kính danh định</v>
      </c>
      <c r="G63" s="8"/>
      <c r="H63" s="8"/>
      <c r="I63" s="7"/>
      <c r="J63" s="7"/>
      <c r="K63" s="7"/>
      <c r="L63" s="7"/>
      <c r="M63" s="7"/>
      <c r="N63" s="7"/>
      <c r="O63" s="7"/>
      <c r="P63" s="7"/>
      <c r="Q63" s="7"/>
      <c r="R63" s="7"/>
      <c r="S63" s="7"/>
      <c r="T63" s="7"/>
      <c r="U63" s="7"/>
      <c r="V63" s="7"/>
      <c r="W63" s="7"/>
      <c r="X63" s="7"/>
      <c r="Y63" s="7"/>
      <c r="Z63" s="7"/>
      <c r="AA63" s="7"/>
    </row>
    <row r="64" spans="1:27" ht="14.4">
      <c r="A64" s="8">
        <v>61</v>
      </c>
      <c r="B64" s="8" t="s">
        <v>3387</v>
      </c>
      <c r="C64" s="8"/>
      <c r="D64" s="19" t="str">
        <f t="shared" ref="D64:F64" si="16">D$52</f>
        <v>B=100の時</v>
      </c>
      <c r="E64" s="26" t="str">
        <f t="shared" si="16"/>
        <v>In case of B=100</v>
      </c>
      <c r="F64" s="26" t="str">
        <f t="shared" si="16"/>
        <v>Khi B = 100</v>
      </c>
      <c r="G64" s="8"/>
      <c r="H64" s="8"/>
      <c r="I64" s="7"/>
      <c r="J64" s="7"/>
      <c r="K64" s="7"/>
      <c r="L64" s="7"/>
      <c r="M64" s="7"/>
      <c r="N64" s="7"/>
      <c r="O64" s="7"/>
      <c r="P64" s="7"/>
      <c r="Q64" s="7"/>
      <c r="R64" s="7"/>
      <c r="S64" s="7"/>
      <c r="T64" s="7"/>
      <c r="U64" s="7"/>
      <c r="V64" s="7"/>
      <c r="W64" s="7"/>
      <c r="X64" s="7"/>
      <c r="Y64" s="7"/>
      <c r="Z64" s="7"/>
      <c r="AA64" s="7"/>
    </row>
    <row r="65" spans="1:27" ht="14.4">
      <c r="A65" s="8">
        <v>62</v>
      </c>
      <c r="B65" s="8" t="s">
        <v>3387</v>
      </c>
      <c r="C65" s="8"/>
      <c r="D65" s="8" t="s">
        <v>3464</v>
      </c>
      <c r="E65" s="12" t="s">
        <v>3465</v>
      </c>
      <c r="F65" s="12" t="s">
        <v>3466</v>
      </c>
      <c r="G65" s="8"/>
      <c r="H65" s="8"/>
      <c r="I65" s="7"/>
      <c r="J65" s="7"/>
      <c r="K65" s="7"/>
      <c r="L65" s="7"/>
      <c r="M65" s="7"/>
      <c r="N65" s="7"/>
      <c r="O65" s="7"/>
      <c r="P65" s="7"/>
      <c r="Q65" s="7"/>
      <c r="R65" s="7"/>
      <c r="S65" s="7"/>
      <c r="T65" s="7"/>
      <c r="U65" s="7"/>
      <c r="V65" s="7"/>
      <c r="W65" s="7"/>
      <c r="X65" s="7"/>
      <c r="Y65" s="7"/>
      <c r="Z65" s="7"/>
      <c r="AA65" s="7"/>
    </row>
    <row r="66" spans="1:27" ht="14.4">
      <c r="A66" s="8">
        <v>63</v>
      </c>
      <c r="B66" s="8" t="s">
        <v>3387</v>
      </c>
      <c r="C66" s="8"/>
      <c r="D66" s="19" t="str">
        <f t="shared" ref="D66:F66" si="17">D$33</f>
        <v>呼び径</v>
      </c>
      <c r="E66" s="26" t="str">
        <f t="shared" si="17"/>
        <v>Nominal diameter</v>
      </c>
      <c r="F66" s="26" t="str">
        <f t="shared" si="17"/>
        <v>Đường kính danh định</v>
      </c>
      <c r="G66" s="8"/>
      <c r="H66" s="8"/>
      <c r="I66" s="7"/>
      <c r="J66" s="7"/>
      <c r="K66" s="7"/>
      <c r="L66" s="7"/>
      <c r="M66" s="7"/>
      <c r="N66" s="7"/>
      <c r="O66" s="7"/>
      <c r="P66" s="7"/>
      <c r="Q66" s="7"/>
      <c r="R66" s="7"/>
      <c r="S66" s="7"/>
      <c r="T66" s="7"/>
      <c r="U66" s="7"/>
      <c r="V66" s="7"/>
      <c r="W66" s="7"/>
      <c r="X66" s="7"/>
      <c r="Y66" s="7"/>
      <c r="Z66" s="7"/>
      <c r="AA66" s="7"/>
    </row>
    <row r="67" spans="1:27" ht="14.4">
      <c r="A67" s="8">
        <v>64</v>
      </c>
      <c r="B67" s="8" t="s">
        <v>3387</v>
      </c>
      <c r="C67" s="8"/>
      <c r="D67" s="8" t="s">
        <v>3467</v>
      </c>
      <c r="E67" s="8" t="s">
        <v>3468</v>
      </c>
      <c r="F67" s="8" t="s">
        <v>3469</v>
      </c>
      <c r="G67" s="8"/>
      <c r="H67" s="8"/>
      <c r="I67" s="7"/>
      <c r="J67" s="7"/>
      <c r="K67" s="7"/>
      <c r="L67" s="7"/>
      <c r="M67" s="7"/>
      <c r="N67" s="7"/>
      <c r="O67" s="7"/>
      <c r="P67" s="7"/>
      <c r="Q67" s="7"/>
      <c r="R67" s="7"/>
      <c r="S67" s="7"/>
      <c r="T67" s="7"/>
      <c r="U67" s="7"/>
      <c r="V67" s="7"/>
      <c r="W67" s="7"/>
      <c r="X67" s="7"/>
      <c r="Y67" s="7"/>
      <c r="Z67" s="7"/>
      <c r="AA67" s="7"/>
    </row>
    <row r="68" spans="1:27" ht="27.6">
      <c r="A68" s="8">
        <v>65</v>
      </c>
      <c r="B68" s="8" t="s">
        <v>3387</v>
      </c>
      <c r="C68" s="8"/>
      <c r="D68" s="8" t="s">
        <v>3470</v>
      </c>
      <c r="E68" s="12" t="s">
        <v>3471</v>
      </c>
      <c r="F68" s="14" t="s">
        <v>16877</v>
      </c>
      <c r="G68" s="8"/>
      <c r="H68" s="8"/>
      <c r="I68" s="7"/>
      <c r="J68" s="7"/>
      <c r="K68" s="7"/>
      <c r="L68" s="7"/>
      <c r="M68" s="7"/>
      <c r="N68" s="7"/>
      <c r="O68" s="7"/>
      <c r="P68" s="7"/>
      <c r="Q68" s="7"/>
      <c r="R68" s="7"/>
      <c r="S68" s="7"/>
      <c r="T68" s="7"/>
      <c r="U68" s="7"/>
      <c r="V68" s="7"/>
      <c r="W68" s="7"/>
      <c r="X68" s="7"/>
      <c r="Y68" s="7"/>
      <c r="Z68" s="7"/>
      <c r="AA68" s="7"/>
    </row>
    <row r="69" spans="1:27" ht="41.4">
      <c r="A69" s="8">
        <v>66</v>
      </c>
      <c r="B69" s="8" t="s">
        <v>3387</v>
      </c>
      <c r="C69" s="8"/>
      <c r="D69" s="8" t="s">
        <v>3472</v>
      </c>
      <c r="E69" s="12" t="s">
        <v>3473</v>
      </c>
      <c r="F69" s="14" t="s">
        <v>16878</v>
      </c>
      <c r="G69" s="8" t="s">
        <v>15788</v>
      </c>
      <c r="H69" s="8" t="s">
        <v>3474</v>
      </c>
      <c r="I69" s="7"/>
      <c r="J69" s="7"/>
      <c r="K69" s="7"/>
      <c r="L69" s="7"/>
      <c r="M69" s="7"/>
      <c r="N69" s="7"/>
      <c r="O69" s="7"/>
      <c r="P69" s="7"/>
      <c r="Q69" s="7"/>
      <c r="R69" s="7"/>
      <c r="S69" s="7"/>
      <c r="T69" s="7"/>
      <c r="U69" s="7"/>
      <c r="V69" s="7"/>
      <c r="W69" s="7"/>
      <c r="X69" s="7"/>
      <c r="Y69" s="7"/>
      <c r="Z69" s="7"/>
      <c r="AA69" s="7"/>
    </row>
    <row r="70" spans="1:27" ht="27.6">
      <c r="A70" s="8">
        <v>67</v>
      </c>
      <c r="B70" s="8" t="s">
        <v>3387</v>
      </c>
      <c r="C70" s="8"/>
      <c r="D70" s="8" t="s">
        <v>3475</v>
      </c>
      <c r="E70" s="12" t="s">
        <v>3476</v>
      </c>
      <c r="F70" s="14" t="s">
        <v>16879</v>
      </c>
      <c r="G70" s="9" t="s">
        <v>15788</v>
      </c>
      <c r="H70" s="8" t="s">
        <v>3474</v>
      </c>
      <c r="I70" s="7"/>
      <c r="J70" s="7"/>
      <c r="K70" s="7"/>
      <c r="L70" s="7"/>
      <c r="M70" s="7"/>
      <c r="N70" s="7"/>
      <c r="O70" s="7"/>
      <c r="P70" s="7"/>
      <c r="Q70" s="7"/>
      <c r="R70" s="7"/>
      <c r="S70" s="7"/>
      <c r="T70" s="7"/>
      <c r="U70" s="7"/>
      <c r="V70" s="7"/>
      <c r="W70" s="7"/>
      <c r="X70" s="7"/>
      <c r="Y70" s="7"/>
      <c r="Z70" s="7"/>
      <c r="AA70" s="7"/>
    </row>
    <row r="71" spans="1:27" ht="14.4">
      <c r="A71" s="8">
        <v>68</v>
      </c>
      <c r="B71" s="8" t="s">
        <v>3387</v>
      </c>
      <c r="C71" s="8"/>
      <c r="D71" s="8" t="s">
        <v>3477</v>
      </c>
      <c r="E71" s="8" t="s">
        <v>3478</v>
      </c>
      <c r="F71" s="8" t="s">
        <v>16880</v>
      </c>
      <c r="G71" s="8"/>
      <c r="H71" s="8"/>
      <c r="I71" s="7"/>
      <c r="J71" s="7"/>
      <c r="K71" s="7"/>
      <c r="L71" s="7"/>
      <c r="M71" s="7"/>
      <c r="N71" s="7"/>
      <c r="O71" s="7"/>
      <c r="P71" s="7"/>
      <c r="Q71" s="7"/>
      <c r="R71" s="7"/>
      <c r="S71" s="7"/>
      <c r="T71" s="7"/>
      <c r="U71" s="7"/>
      <c r="V71" s="7"/>
      <c r="W71" s="7"/>
      <c r="X71" s="7"/>
      <c r="Y71" s="7"/>
      <c r="Z71" s="7"/>
      <c r="AA71" s="7"/>
    </row>
    <row r="72" spans="1:27" ht="14.4">
      <c r="A72" s="8">
        <v>69</v>
      </c>
      <c r="B72" s="8" t="s">
        <v>3387</v>
      </c>
      <c r="C72" s="8"/>
      <c r="D72" s="8" t="s">
        <v>3479</v>
      </c>
      <c r="E72" s="8" t="s">
        <v>3480</v>
      </c>
      <c r="F72" s="8" t="s">
        <v>16881</v>
      </c>
      <c r="G72" s="8"/>
      <c r="H72" s="8"/>
      <c r="I72" s="7"/>
      <c r="J72" s="7"/>
      <c r="K72" s="7"/>
      <c r="L72" s="7"/>
      <c r="M72" s="7"/>
      <c r="N72" s="7"/>
      <c r="O72" s="7"/>
      <c r="P72" s="7"/>
      <c r="Q72" s="7"/>
      <c r="R72" s="7"/>
      <c r="S72" s="7"/>
      <c r="T72" s="7"/>
      <c r="U72" s="7"/>
      <c r="V72" s="7"/>
      <c r="W72" s="7"/>
      <c r="X72" s="7"/>
      <c r="Y72" s="7"/>
      <c r="Z72" s="7"/>
      <c r="AA72" s="7"/>
    </row>
    <row r="73" spans="1:27" ht="14.4">
      <c r="A73" s="8"/>
      <c r="B73" s="8"/>
      <c r="C73" s="8"/>
      <c r="D73" s="8"/>
      <c r="E73" s="8"/>
      <c r="F73" s="8"/>
      <c r="G73" s="8"/>
      <c r="H73" s="8"/>
      <c r="I73" s="7"/>
      <c r="J73" s="7"/>
      <c r="K73" s="7"/>
      <c r="L73" s="7"/>
      <c r="M73" s="7"/>
      <c r="N73" s="7"/>
      <c r="O73" s="7"/>
      <c r="P73" s="7"/>
      <c r="Q73" s="7"/>
      <c r="R73" s="7"/>
      <c r="S73" s="7"/>
      <c r="T73" s="7"/>
      <c r="U73" s="7"/>
      <c r="V73" s="7"/>
      <c r="W73" s="7"/>
      <c r="X73" s="7"/>
      <c r="Y73" s="7"/>
      <c r="Z73" s="7"/>
      <c r="AA73" s="7"/>
    </row>
    <row r="74" spans="1:27" ht="14.4">
      <c r="A74" s="7"/>
      <c r="B74" s="7"/>
      <c r="C74" s="7"/>
      <c r="D74" s="7"/>
      <c r="E74" s="7"/>
      <c r="F74" s="7"/>
      <c r="G74" s="7"/>
      <c r="H74" s="7"/>
      <c r="I74" s="7"/>
      <c r="J74" s="7"/>
      <c r="K74" s="7"/>
      <c r="L74" s="7"/>
      <c r="M74" s="7"/>
      <c r="N74" s="7"/>
      <c r="O74" s="7"/>
      <c r="P74" s="7"/>
      <c r="Q74" s="7"/>
      <c r="R74" s="7"/>
      <c r="S74" s="7"/>
      <c r="T74" s="7"/>
      <c r="U74" s="7"/>
      <c r="V74" s="7"/>
      <c r="W74" s="7"/>
      <c r="X74" s="7"/>
      <c r="Y74" s="7"/>
      <c r="Z74" s="7"/>
      <c r="AA74" s="7"/>
    </row>
    <row r="75" spans="1:27" ht="14.4">
      <c r="A75" s="7"/>
      <c r="B75" s="7"/>
      <c r="C75" s="7"/>
      <c r="D75" s="7"/>
      <c r="E75" s="7"/>
      <c r="F75" s="7"/>
      <c r="G75" s="7"/>
      <c r="H75" s="7"/>
      <c r="I75" s="7"/>
      <c r="J75" s="7"/>
      <c r="K75" s="7"/>
      <c r="L75" s="7"/>
      <c r="M75" s="7"/>
      <c r="N75" s="7"/>
      <c r="O75" s="7"/>
      <c r="P75" s="7"/>
      <c r="Q75" s="7"/>
      <c r="R75" s="7"/>
      <c r="S75" s="7"/>
      <c r="T75" s="7"/>
      <c r="U75" s="7"/>
      <c r="V75" s="7"/>
      <c r="W75" s="7"/>
      <c r="X75" s="7"/>
      <c r="Y75" s="7"/>
      <c r="Z75" s="7"/>
      <c r="AA75" s="7"/>
    </row>
    <row r="76" spans="1:27" ht="14.4">
      <c r="A76" s="7"/>
      <c r="B76" s="7"/>
      <c r="C76" s="7"/>
      <c r="D76" s="7"/>
      <c r="E76" s="7"/>
      <c r="F76" s="7"/>
      <c r="G76" s="7"/>
      <c r="H76" s="7"/>
      <c r="I76" s="7"/>
      <c r="J76" s="7"/>
      <c r="K76" s="7"/>
      <c r="L76" s="7"/>
      <c r="M76" s="7"/>
      <c r="N76" s="7"/>
      <c r="O76" s="7"/>
      <c r="P76" s="7"/>
      <c r="Q76" s="7"/>
      <c r="R76" s="7"/>
      <c r="S76" s="7"/>
      <c r="T76" s="7"/>
      <c r="U76" s="7"/>
      <c r="V76" s="7"/>
      <c r="W76" s="7"/>
      <c r="X76" s="7"/>
      <c r="Y76" s="7"/>
      <c r="Z76" s="7"/>
      <c r="AA76" s="7"/>
    </row>
    <row r="77" spans="1:27" ht="14.4">
      <c r="A77" s="7"/>
      <c r="B77" s="7"/>
      <c r="C77" s="7"/>
      <c r="D77" s="7"/>
      <c r="E77" s="7"/>
      <c r="F77" s="7"/>
      <c r="G77" s="7"/>
      <c r="H77" s="7"/>
      <c r="I77" s="7"/>
      <c r="J77" s="7"/>
      <c r="K77" s="7"/>
      <c r="L77" s="7"/>
      <c r="M77" s="7"/>
      <c r="N77" s="7"/>
      <c r="O77" s="7"/>
      <c r="P77" s="7"/>
      <c r="Q77" s="7"/>
      <c r="R77" s="7"/>
      <c r="S77" s="7"/>
      <c r="T77" s="7"/>
      <c r="U77" s="7"/>
      <c r="V77" s="7"/>
      <c r="W77" s="7"/>
      <c r="X77" s="7"/>
      <c r="Y77" s="7"/>
      <c r="Z77" s="7"/>
      <c r="AA77" s="7"/>
    </row>
    <row r="78" spans="1:27" ht="14.4">
      <c r="A78" s="7"/>
      <c r="B78" s="7"/>
      <c r="C78" s="7"/>
      <c r="D78" s="7"/>
      <c r="E78" s="7"/>
      <c r="F78" s="7"/>
      <c r="G78" s="7"/>
      <c r="H78" s="7"/>
      <c r="I78" s="7"/>
      <c r="J78" s="7"/>
      <c r="K78" s="7"/>
      <c r="L78" s="7"/>
      <c r="M78" s="7"/>
      <c r="N78" s="7"/>
      <c r="O78" s="7"/>
      <c r="P78" s="7"/>
      <c r="Q78" s="7"/>
      <c r="R78" s="7"/>
      <c r="S78" s="7"/>
      <c r="T78" s="7"/>
      <c r="U78" s="7"/>
      <c r="V78" s="7"/>
      <c r="W78" s="7"/>
      <c r="X78" s="7"/>
      <c r="Y78" s="7"/>
      <c r="Z78" s="7"/>
      <c r="AA78" s="7"/>
    </row>
    <row r="79" spans="1:27" ht="14.4">
      <c r="A79" s="7"/>
      <c r="B79" s="7"/>
      <c r="C79" s="7"/>
      <c r="D79" s="7"/>
      <c r="E79" s="7"/>
      <c r="F79" s="7"/>
      <c r="G79" s="7"/>
      <c r="H79" s="7"/>
      <c r="I79" s="7"/>
      <c r="J79" s="7"/>
      <c r="K79" s="7"/>
      <c r="L79" s="7"/>
      <c r="M79" s="7"/>
      <c r="N79" s="7"/>
      <c r="O79" s="7"/>
      <c r="P79" s="7"/>
      <c r="Q79" s="7"/>
      <c r="R79" s="7"/>
      <c r="S79" s="7"/>
      <c r="T79" s="7"/>
      <c r="U79" s="7"/>
      <c r="V79" s="7"/>
      <c r="W79" s="7"/>
      <c r="X79" s="7"/>
      <c r="Y79" s="7"/>
      <c r="Z79" s="7"/>
      <c r="AA79" s="7"/>
    </row>
    <row r="80" spans="1:27" ht="14.4">
      <c r="A80" s="7"/>
      <c r="B80" s="7"/>
      <c r="C80" s="7"/>
      <c r="D80" s="7"/>
      <c r="E80" s="7"/>
      <c r="F80" s="7"/>
      <c r="G80" s="7"/>
      <c r="H80" s="7"/>
      <c r="I80" s="7"/>
      <c r="J80" s="7"/>
      <c r="K80" s="7"/>
      <c r="L80" s="7"/>
      <c r="M80" s="7"/>
      <c r="N80" s="7"/>
      <c r="O80" s="7"/>
      <c r="P80" s="7"/>
      <c r="Q80" s="7"/>
      <c r="R80" s="7"/>
      <c r="S80" s="7"/>
      <c r="T80" s="7"/>
      <c r="U80" s="7"/>
      <c r="V80" s="7"/>
      <c r="W80" s="7"/>
      <c r="X80" s="7"/>
      <c r="Y80" s="7"/>
      <c r="Z80" s="7"/>
      <c r="AA80" s="7"/>
    </row>
    <row r="81" spans="1:27" ht="14.4">
      <c r="A81" s="7"/>
      <c r="B81" s="7"/>
      <c r="C81" s="7"/>
      <c r="D81" s="7"/>
      <c r="E81" s="7"/>
      <c r="F81" s="7"/>
      <c r="G81" s="7"/>
      <c r="H81" s="7"/>
      <c r="I81" s="7"/>
      <c r="J81" s="7"/>
      <c r="K81" s="7"/>
      <c r="L81" s="7"/>
      <c r="M81" s="7"/>
      <c r="N81" s="7"/>
      <c r="O81" s="7"/>
      <c r="P81" s="7"/>
      <c r="Q81" s="7"/>
      <c r="R81" s="7"/>
      <c r="S81" s="7"/>
      <c r="T81" s="7"/>
      <c r="U81" s="7"/>
      <c r="V81" s="7"/>
      <c r="W81" s="7"/>
      <c r="X81" s="7"/>
      <c r="Y81" s="7"/>
      <c r="Z81" s="7"/>
      <c r="AA81" s="7"/>
    </row>
    <row r="82" spans="1:27" ht="14.4">
      <c r="A82" s="7"/>
      <c r="B82" s="7"/>
      <c r="C82" s="7"/>
      <c r="D82" s="7"/>
      <c r="E82" s="7"/>
      <c r="F82" s="7"/>
      <c r="G82" s="7"/>
      <c r="H82" s="7"/>
      <c r="I82" s="7"/>
      <c r="J82" s="7"/>
      <c r="K82" s="7"/>
      <c r="L82" s="7"/>
      <c r="M82" s="7"/>
      <c r="N82" s="7"/>
      <c r="O82" s="7"/>
      <c r="P82" s="7"/>
      <c r="Q82" s="7"/>
      <c r="R82" s="7"/>
      <c r="S82" s="7"/>
      <c r="T82" s="7"/>
      <c r="U82" s="7"/>
      <c r="V82" s="7"/>
      <c r="W82" s="7"/>
      <c r="X82" s="7"/>
      <c r="Y82" s="7"/>
      <c r="Z82" s="7"/>
      <c r="AA82" s="7"/>
    </row>
    <row r="83" spans="1:27" ht="14.4">
      <c r="A83" s="7"/>
      <c r="B83" s="7"/>
      <c r="C83" s="7"/>
      <c r="D83" s="7"/>
      <c r="E83" s="7"/>
      <c r="F83" s="7"/>
      <c r="G83" s="7"/>
      <c r="H83" s="7"/>
      <c r="I83" s="7"/>
      <c r="J83" s="7"/>
      <c r="K83" s="7"/>
      <c r="L83" s="7"/>
      <c r="M83" s="7"/>
      <c r="N83" s="7"/>
      <c r="O83" s="7"/>
      <c r="P83" s="7"/>
      <c r="Q83" s="7"/>
      <c r="R83" s="7"/>
      <c r="S83" s="7"/>
      <c r="T83" s="7"/>
      <c r="U83" s="7"/>
      <c r="V83" s="7"/>
      <c r="W83" s="7"/>
      <c r="X83" s="7"/>
      <c r="Y83" s="7"/>
      <c r="Z83" s="7"/>
      <c r="AA83" s="7"/>
    </row>
    <row r="84" spans="1:27" ht="14.4">
      <c r="A84" s="7"/>
      <c r="B84" s="7"/>
      <c r="C84" s="7"/>
      <c r="D84" s="7"/>
      <c r="E84" s="7"/>
      <c r="F84" s="7"/>
      <c r="G84" s="7"/>
      <c r="H84" s="7"/>
      <c r="I84" s="7"/>
      <c r="J84" s="7"/>
      <c r="K84" s="7"/>
      <c r="L84" s="7"/>
      <c r="M84" s="7"/>
      <c r="N84" s="7"/>
      <c r="O84" s="7"/>
      <c r="P84" s="7"/>
      <c r="Q84" s="7"/>
      <c r="R84" s="7"/>
      <c r="S84" s="7"/>
      <c r="T84" s="7"/>
      <c r="U84" s="7"/>
      <c r="V84" s="7"/>
      <c r="W84" s="7"/>
      <c r="X84" s="7"/>
      <c r="Y84" s="7"/>
      <c r="Z84" s="7"/>
      <c r="AA84" s="7"/>
    </row>
    <row r="85" spans="1:27" ht="14.4">
      <c r="A85" s="7"/>
      <c r="B85" s="7"/>
      <c r="C85" s="7"/>
      <c r="D85" s="7"/>
      <c r="E85" s="7"/>
      <c r="F85" s="7"/>
      <c r="G85" s="7"/>
      <c r="H85" s="7"/>
      <c r="I85" s="7"/>
      <c r="J85" s="7"/>
      <c r="K85" s="7"/>
      <c r="L85" s="7"/>
      <c r="M85" s="7"/>
      <c r="N85" s="7"/>
      <c r="O85" s="7"/>
      <c r="P85" s="7"/>
      <c r="Q85" s="7"/>
      <c r="R85" s="7"/>
      <c r="S85" s="7"/>
      <c r="T85" s="7"/>
      <c r="U85" s="7"/>
      <c r="V85" s="7"/>
      <c r="W85" s="7"/>
      <c r="X85" s="7"/>
      <c r="Y85" s="7"/>
      <c r="Z85" s="7"/>
      <c r="AA85" s="7"/>
    </row>
    <row r="86" spans="1:27" ht="14.4">
      <c r="A86" s="7"/>
      <c r="B86" s="7"/>
      <c r="C86" s="7"/>
      <c r="D86" s="7"/>
      <c r="E86" s="7"/>
      <c r="F86" s="7"/>
      <c r="G86" s="7"/>
      <c r="H86" s="7"/>
      <c r="I86" s="7"/>
      <c r="J86" s="7"/>
      <c r="K86" s="7"/>
      <c r="L86" s="7"/>
      <c r="M86" s="7"/>
      <c r="N86" s="7"/>
      <c r="O86" s="7"/>
      <c r="P86" s="7"/>
      <c r="Q86" s="7"/>
      <c r="R86" s="7"/>
      <c r="S86" s="7"/>
      <c r="T86" s="7"/>
      <c r="U86" s="7"/>
      <c r="V86" s="7"/>
      <c r="W86" s="7"/>
      <c r="X86" s="7"/>
      <c r="Y86" s="7"/>
      <c r="Z86" s="7"/>
      <c r="AA86" s="7"/>
    </row>
    <row r="87" spans="1:27" ht="14.4">
      <c r="A87" s="7"/>
      <c r="B87" s="7"/>
      <c r="C87" s="7"/>
      <c r="D87" s="7"/>
      <c r="E87" s="7"/>
      <c r="F87" s="7"/>
      <c r="G87" s="7"/>
      <c r="H87" s="7"/>
      <c r="I87" s="7"/>
      <c r="J87" s="7"/>
      <c r="K87" s="7"/>
      <c r="L87" s="7"/>
      <c r="M87" s="7"/>
      <c r="N87" s="7"/>
      <c r="O87" s="7"/>
      <c r="P87" s="7"/>
      <c r="Q87" s="7"/>
      <c r="R87" s="7"/>
      <c r="S87" s="7"/>
      <c r="T87" s="7"/>
      <c r="U87" s="7"/>
      <c r="V87" s="7"/>
      <c r="W87" s="7"/>
      <c r="X87" s="7"/>
      <c r="Y87" s="7"/>
      <c r="Z87" s="7"/>
      <c r="AA87" s="7"/>
    </row>
    <row r="88" spans="1:27" ht="14.4">
      <c r="A88" s="7"/>
      <c r="B88" s="7"/>
      <c r="C88" s="7"/>
      <c r="D88" s="7"/>
      <c r="E88" s="7"/>
      <c r="F88" s="7"/>
      <c r="G88" s="7"/>
      <c r="H88" s="7"/>
      <c r="I88" s="7"/>
      <c r="J88" s="7"/>
      <c r="K88" s="7"/>
      <c r="L88" s="7"/>
      <c r="M88" s="7"/>
      <c r="N88" s="7"/>
      <c r="O88" s="7"/>
      <c r="P88" s="7"/>
      <c r="Q88" s="7"/>
      <c r="R88" s="7"/>
      <c r="S88" s="7"/>
      <c r="T88" s="7"/>
      <c r="U88" s="7"/>
      <c r="V88" s="7"/>
      <c r="W88" s="7"/>
      <c r="X88" s="7"/>
      <c r="Y88" s="7"/>
      <c r="Z88" s="7"/>
      <c r="AA88" s="7"/>
    </row>
    <row r="89" spans="1:27" ht="14.4">
      <c r="A89" s="7"/>
      <c r="B89" s="7"/>
      <c r="C89" s="7"/>
      <c r="D89" s="7"/>
      <c r="E89" s="7"/>
      <c r="F89" s="7"/>
      <c r="G89" s="7"/>
      <c r="H89" s="7"/>
      <c r="I89" s="7"/>
      <c r="J89" s="7"/>
      <c r="K89" s="7"/>
      <c r="L89" s="7"/>
      <c r="M89" s="7"/>
      <c r="N89" s="7"/>
      <c r="O89" s="7"/>
      <c r="P89" s="7"/>
      <c r="Q89" s="7"/>
      <c r="R89" s="7"/>
      <c r="S89" s="7"/>
      <c r="T89" s="7"/>
      <c r="U89" s="7"/>
      <c r="V89" s="7"/>
      <c r="W89" s="7"/>
      <c r="X89" s="7"/>
      <c r="Y89" s="7"/>
      <c r="Z89" s="7"/>
      <c r="AA89" s="7"/>
    </row>
    <row r="90" spans="1:27" ht="14.4">
      <c r="A90" s="7"/>
      <c r="B90" s="7"/>
      <c r="C90" s="7"/>
      <c r="D90" s="7"/>
      <c r="E90" s="7"/>
      <c r="F90" s="7"/>
      <c r="G90" s="7"/>
      <c r="H90" s="7"/>
      <c r="I90" s="7"/>
      <c r="J90" s="7"/>
      <c r="K90" s="7"/>
      <c r="L90" s="7"/>
      <c r="M90" s="7"/>
      <c r="N90" s="7"/>
      <c r="O90" s="7"/>
      <c r="P90" s="7"/>
      <c r="Q90" s="7"/>
      <c r="R90" s="7"/>
      <c r="S90" s="7"/>
      <c r="T90" s="7"/>
      <c r="U90" s="7"/>
      <c r="V90" s="7"/>
      <c r="W90" s="7"/>
      <c r="X90" s="7"/>
      <c r="Y90" s="7"/>
      <c r="Z90" s="7"/>
      <c r="AA90" s="7"/>
    </row>
    <row r="91" spans="1:27" ht="14.4">
      <c r="A91" s="7"/>
      <c r="B91" s="7"/>
      <c r="C91" s="7"/>
      <c r="D91" s="7"/>
      <c r="E91" s="7"/>
      <c r="F91" s="7"/>
      <c r="G91" s="7"/>
      <c r="H91" s="7"/>
      <c r="I91" s="7"/>
      <c r="J91" s="7"/>
      <c r="K91" s="7"/>
      <c r="L91" s="7"/>
      <c r="M91" s="7"/>
      <c r="N91" s="7"/>
      <c r="O91" s="7"/>
      <c r="P91" s="7"/>
      <c r="Q91" s="7"/>
      <c r="R91" s="7"/>
      <c r="S91" s="7"/>
      <c r="T91" s="7"/>
      <c r="U91" s="7"/>
      <c r="V91" s="7"/>
      <c r="W91" s="7"/>
      <c r="X91" s="7"/>
      <c r="Y91" s="7"/>
      <c r="Z91" s="7"/>
      <c r="AA91" s="7"/>
    </row>
    <row r="92" spans="1:27" ht="14.4">
      <c r="A92" s="7"/>
      <c r="B92" s="7"/>
      <c r="C92" s="7"/>
      <c r="D92" s="7"/>
      <c r="E92" s="7"/>
      <c r="F92" s="7"/>
      <c r="G92" s="7"/>
      <c r="H92" s="7"/>
      <c r="I92" s="7"/>
      <c r="J92" s="7"/>
      <c r="K92" s="7"/>
      <c r="L92" s="7"/>
      <c r="M92" s="7"/>
      <c r="N92" s="7"/>
      <c r="O92" s="7"/>
      <c r="P92" s="7"/>
      <c r="Q92" s="7"/>
      <c r="R92" s="7"/>
      <c r="S92" s="7"/>
      <c r="T92" s="7"/>
      <c r="U92" s="7"/>
      <c r="V92" s="7"/>
      <c r="W92" s="7"/>
      <c r="X92" s="7"/>
      <c r="Y92" s="7"/>
      <c r="Z92" s="7"/>
      <c r="AA92" s="7"/>
    </row>
    <row r="93" spans="1:27" ht="14.4">
      <c r="A93" s="7"/>
      <c r="B93" s="7"/>
      <c r="C93" s="7"/>
      <c r="D93" s="7"/>
      <c r="E93" s="7"/>
      <c r="F93" s="7"/>
      <c r="G93" s="7"/>
      <c r="H93" s="7"/>
      <c r="I93" s="7"/>
      <c r="J93" s="7"/>
      <c r="K93" s="7"/>
      <c r="L93" s="7"/>
      <c r="M93" s="7"/>
      <c r="N93" s="7"/>
      <c r="O93" s="7"/>
      <c r="P93" s="7"/>
      <c r="Q93" s="7"/>
      <c r="R93" s="7"/>
      <c r="S93" s="7"/>
      <c r="T93" s="7"/>
      <c r="U93" s="7"/>
      <c r="V93" s="7"/>
      <c r="W93" s="7"/>
      <c r="X93" s="7"/>
      <c r="Y93" s="7"/>
      <c r="Z93" s="7"/>
      <c r="AA93" s="7"/>
    </row>
    <row r="94" spans="1:27" ht="14.4">
      <c r="A94" s="7"/>
      <c r="B94" s="7"/>
      <c r="C94" s="7"/>
      <c r="D94" s="7"/>
      <c r="E94" s="7"/>
      <c r="F94" s="7"/>
      <c r="G94" s="7"/>
      <c r="H94" s="7"/>
      <c r="I94" s="7"/>
      <c r="J94" s="7"/>
      <c r="K94" s="7"/>
      <c r="L94" s="7"/>
      <c r="M94" s="7"/>
      <c r="N94" s="7"/>
      <c r="O94" s="7"/>
      <c r="P94" s="7"/>
      <c r="Q94" s="7"/>
      <c r="R94" s="7"/>
      <c r="S94" s="7"/>
      <c r="T94" s="7"/>
      <c r="U94" s="7"/>
      <c r="V94" s="7"/>
      <c r="W94" s="7"/>
      <c r="X94" s="7"/>
      <c r="Y94" s="7"/>
      <c r="Z94" s="7"/>
      <c r="AA94" s="7"/>
    </row>
    <row r="95" spans="1:27" ht="14.4">
      <c r="A95" s="7"/>
      <c r="B95" s="7"/>
      <c r="C95" s="7"/>
      <c r="D95" s="7"/>
      <c r="E95" s="7"/>
      <c r="F95" s="7"/>
      <c r="G95" s="7"/>
      <c r="H95" s="7"/>
      <c r="I95" s="7"/>
      <c r="J95" s="7"/>
      <c r="K95" s="7"/>
      <c r="L95" s="7"/>
      <c r="M95" s="7"/>
      <c r="N95" s="7"/>
      <c r="O95" s="7"/>
      <c r="P95" s="7"/>
      <c r="Q95" s="7"/>
      <c r="R95" s="7"/>
      <c r="S95" s="7"/>
      <c r="T95" s="7"/>
      <c r="U95" s="7"/>
      <c r="V95" s="7"/>
      <c r="W95" s="7"/>
      <c r="X95" s="7"/>
      <c r="Y95" s="7"/>
      <c r="Z95" s="7"/>
      <c r="AA95" s="7"/>
    </row>
    <row r="96" spans="1:27" ht="14.4">
      <c r="A96" s="7"/>
      <c r="B96" s="7"/>
      <c r="C96" s="7"/>
      <c r="D96" s="7"/>
      <c r="E96" s="7"/>
      <c r="F96" s="7"/>
      <c r="G96" s="7"/>
      <c r="H96" s="7"/>
      <c r="I96" s="7"/>
      <c r="J96" s="7"/>
      <c r="K96" s="7"/>
      <c r="L96" s="7"/>
      <c r="M96" s="7"/>
      <c r="N96" s="7"/>
      <c r="O96" s="7"/>
      <c r="P96" s="7"/>
      <c r="Q96" s="7"/>
      <c r="R96" s="7"/>
      <c r="S96" s="7"/>
      <c r="T96" s="7"/>
      <c r="U96" s="7"/>
      <c r="V96" s="7"/>
      <c r="W96" s="7"/>
      <c r="X96" s="7"/>
      <c r="Y96" s="7"/>
      <c r="Z96" s="7"/>
      <c r="AA96" s="7"/>
    </row>
    <row r="97" spans="1:27" ht="14.4">
      <c r="A97" s="7"/>
      <c r="B97" s="7"/>
      <c r="C97" s="7"/>
      <c r="D97" s="7"/>
      <c r="E97" s="7"/>
      <c r="F97" s="7"/>
      <c r="G97" s="7"/>
      <c r="H97" s="7"/>
      <c r="I97" s="7"/>
      <c r="J97" s="7"/>
      <c r="K97" s="7"/>
      <c r="L97" s="7"/>
      <c r="M97" s="7"/>
      <c r="N97" s="7"/>
      <c r="O97" s="7"/>
      <c r="P97" s="7"/>
      <c r="Q97" s="7"/>
      <c r="R97" s="7"/>
      <c r="S97" s="7"/>
      <c r="T97" s="7"/>
      <c r="U97" s="7"/>
      <c r="V97" s="7"/>
      <c r="W97" s="7"/>
      <c r="X97" s="7"/>
      <c r="Y97" s="7"/>
      <c r="Z97" s="7"/>
      <c r="AA97" s="7"/>
    </row>
    <row r="98" spans="1:27" ht="14.4">
      <c r="A98" s="7"/>
      <c r="B98" s="7"/>
      <c r="C98" s="7"/>
      <c r="D98" s="7"/>
      <c r="E98" s="7"/>
      <c r="F98" s="7"/>
      <c r="G98" s="7"/>
      <c r="H98" s="7"/>
      <c r="I98" s="7"/>
      <c r="J98" s="7"/>
      <c r="K98" s="7"/>
      <c r="L98" s="7"/>
      <c r="M98" s="7"/>
      <c r="N98" s="7"/>
      <c r="O98" s="7"/>
      <c r="P98" s="7"/>
      <c r="Q98" s="7"/>
      <c r="R98" s="7"/>
      <c r="S98" s="7"/>
      <c r="T98" s="7"/>
      <c r="U98" s="7"/>
      <c r="V98" s="7"/>
      <c r="W98" s="7"/>
      <c r="X98" s="7"/>
      <c r="Y98" s="7"/>
      <c r="Z98" s="7"/>
      <c r="AA98" s="7"/>
    </row>
    <row r="99" spans="1:27" ht="14.4">
      <c r="A99" s="7"/>
      <c r="B99" s="7"/>
      <c r="C99" s="7"/>
      <c r="D99" s="7"/>
      <c r="E99" s="7"/>
      <c r="F99" s="7"/>
      <c r="G99" s="7"/>
      <c r="H99" s="7"/>
      <c r="I99" s="7"/>
      <c r="J99" s="7"/>
      <c r="K99" s="7"/>
      <c r="L99" s="7"/>
      <c r="M99" s="7"/>
      <c r="N99" s="7"/>
      <c r="O99" s="7"/>
      <c r="P99" s="7"/>
      <c r="Q99" s="7"/>
      <c r="R99" s="7"/>
      <c r="S99" s="7"/>
      <c r="T99" s="7"/>
      <c r="U99" s="7"/>
      <c r="V99" s="7"/>
      <c r="W99" s="7"/>
      <c r="X99" s="7"/>
      <c r="Y99" s="7"/>
      <c r="Z99" s="7"/>
      <c r="AA99" s="7"/>
    </row>
    <row r="100" spans="1:27" ht="14.4">
      <c r="A100" s="7"/>
      <c r="B100" s="7"/>
      <c r="C100" s="7"/>
      <c r="D100" s="7"/>
      <c r="E100" s="7"/>
      <c r="F100" s="7"/>
      <c r="G100" s="7"/>
      <c r="H100" s="7"/>
      <c r="I100" s="7"/>
      <c r="J100" s="7"/>
      <c r="K100" s="7"/>
      <c r="L100" s="7"/>
      <c r="M100" s="7"/>
      <c r="N100" s="7"/>
      <c r="O100" s="7"/>
      <c r="P100" s="7"/>
      <c r="Q100" s="7"/>
      <c r="R100" s="7"/>
      <c r="S100" s="7"/>
      <c r="T100" s="7"/>
      <c r="U100" s="7"/>
      <c r="V100" s="7"/>
      <c r="W100" s="7"/>
      <c r="X100" s="7"/>
      <c r="Y100" s="7"/>
      <c r="Z100" s="7"/>
      <c r="AA100" s="7"/>
    </row>
    <row r="101" spans="1:27" ht="14.4">
      <c r="A101" s="7"/>
      <c r="B101" s="7"/>
      <c r="C101" s="7"/>
      <c r="D101" s="7"/>
      <c r="E101" s="7"/>
      <c r="F101" s="7"/>
      <c r="G101" s="7"/>
      <c r="H101" s="7"/>
      <c r="I101" s="7"/>
      <c r="J101" s="7"/>
      <c r="K101" s="7"/>
      <c r="L101" s="7"/>
      <c r="M101" s="7"/>
      <c r="N101" s="7"/>
      <c r="O101" s="7"/>
      <c r="P101" s="7"/>
      <c r="Q101" s="7"/>
      <c r="R101" s="7"/>
      <c r="S101" s="7"/>
      <c r="T101" s="7"/>
      <c r="U101" s="7"/>
      <c r="V101" s="7"/>
      <c r="W101" s="7"/>
      <c r="X101" s="7"/>
      <c r="Y101" s="7"/>
      <c r="Z101" s="7"/>
      <c r="AA101" s="7"/>
    </row>
    <row r="102" spans="1:27" ht="14.4">
      <c r="A102" s="7"/>
      <c r="B102" s="7"/>
      <c r="C102" s="7"/>
      <c r="D102" s="7"/>
      <c r="E102" s="7"/>
      <c r="F102" s="7"/>
      <c r="G102" s="7"/>
      <c r="H102" s="7"/>
      <c r="I102" s="7"/>
      <c r="J102" s="7"/>
      <c r="K102" s="7"/>
      <c r="L102" s="7"/>
      <c r="M102" s="7"/>
      <c r="N102" s="7"/>
      <c r="O102" s="7"/>
      <c r="P102" s="7"/>
      <c r="Q102" s="7"/>
      <c r="R102" s="7"/>
      <c r="S102" s="7"/>
      <c r="T102" s="7"/>
      <c r="U102" s="7"/>
      <c r="V102" s="7"/>
      <c r="W102" s="7"/>
      <c r="X102" s="7"/>
      <c r="Y102" s="7"/>
      <c r="Z102" s="7"/>
      <c r="AA102" s="7"/>
    </row>
    <row r="103" spans="1:27" ht="14.4">
      <c r="A103" s="7"/>
      <c r="B103" s="7"/>
      <c r="C103" s="7"/>
      <c r="D103" s="7"/>
      <c r="E103" s="7"/>
      <c r="F103" s="7"/>
      <c r="G103" s="7"/>
      <c r="H103" s="7"/>
      <c r="I103" s="7"/>
      <c r="J103" s="7"/>
      <c r="K103" s="7"/>
      <c r="L103" s="7"/>
      <c r="M103" s="7"/>
      <c r="N103" s="7"/>
      <c r="O103" s="7"/>
      <c r="P103" s="7"/>
      <c r="Q103" s="7"/>
      <c r="R103" s="7"/>
      <c r="S103" s="7"/>
      <c r="T103" s="7"/>
      <c r="U103" s="7"/>
      <c r="V103" s="7"/>
      <c r="W103" s="7"/>
      <c r="X103" s="7"/>
      <c r="Y103" s="7"/>
      <c r="Z103" s="7"/>
      <c r="AA103" s="7"/>
    </row>
    <row r="104" spans="1:27" ht="14.4">
      <c r="A104" s="7"/>
      <c r="B104" s="7"/>
      <c r="C104" s="7"/>
      <c r="D104" s="7"/>
      <c r="E104" s="7"/>
      <c r="F104" s="7"/>
      <c r="G104" s="7"/>
      <c r="H104" s="7"/>
      <c r="I104" s="7"/>
      <c r="J104" s="7"/>
      <c r="K104" s="7"/>
      <c r="L104" s="7"/>
      <c r="M104" s="7"/>
      <c r="N104" s="7"/>
      <c r="O104" s="7"/>
      <c r="P104" s="7"/>
      <c r="Q104" s="7"/>
      <c r="R104" s="7"/>
      <c r="S104" s="7"/>
      <c r="T104" s="7"/>
      <c r="U104" s="7"/>
      <c r="V104" s="7"/>
      <c r="W104" s="7"/>
      <c r="X104" s="7"/>
      <c r="Y104" s="7"/>
      <c r="Z104" s="7"/>
      <c r="AA104" s="7"/>
    </row>
    <row r="105" spans="1:27" ht="14.4">
      <c r="A105" s="7"/>
      <c r="B105" s="7"/>
      <c r="C105" s="7"/>
      <c r="D105" s="7"/>
      <c r="E105" s="7"/>
      <c r="F105" s="7"/>
      <c r="G105" s="7"/>
      <c r="H105" s="7"/>
      <c r="I105" s="7"/>
      <c r="J105" s="7"/>
      <c r="K105" s="7"/>
      <c r="L105" s="7"/>
      <c r="M105" s="7"/>
      <c r="N105" s="7"/>
      <c r="O105" s="7"/>
      <c r="P105" s="7"/>
      <c r="Q105" s="7"/>
      <c r="R105" s="7"/>
      <c r="S105" s="7"/>
      <c r="T105" s="7"/>
      <c r="U105" s="7"/>
      <c r="V105" s="7"/>
      <c r="W105" s="7"/>
      <c r="X105" s="7"/>
      <c r="Y105" s="7"/>
      <c r="Z105" s="7"/>
      <c r="AA105" s="7"/>
    </row>
    <row r="106" spans="1:27" ht="14.4">
      <c r="A106" s="7"/>
      <c r="B106" s="7"/>
      <c r="C106" s="7"/>
      <c r="D106" s="7"/>
      <c r="E106" s="7"/>
      <c r="F106" s="7"/>
      <c r="G106" s="7"/>
      <c r="H106" s="7"/>
      <c r="I106" s="7"/>
      <c r="J106" s="7"/>
      <c r="K106" s="7"/>
      <c r="L106" s="7"/>
      <c r="M106" s="7"/>
      <c r="N106" s="7"/>
      <c r="O106" s="7"/>
      <c r="P106" s="7"/>
      <c r="Q106" s="7"/>
      <c r="R106" s="7"/>
      <c r="S106" s="7"/>
      <c r="T106" s="7"/>
      <c r="U106" s="7"/>
      <c r="V106" s="7"/>
      <c r="W106" s="7"/>
      <c r="X106" s="7"/>
      <c r="Y106" s="7"/>
      <c r="Z106" s="7"/>
      <c r="AA106" s="7"/>
    </row>
    <row r="107" spans="1:27" ht="14.4">
      <c r="A107" s="7"/>
      <c r="B107" s="7"/>
      <c r="C107" s="7"/>
      <c r="D107" s="7"/>
      <c r="E107" s="7"/>
      <c r="F107" s="7"/>
      <c r="G107" s="7"/>
      <c r="H107" s="7"/>
      <c r="I107" s="7"/>
      <c r="J107" s="7"/>
      <c r="K107" s="7"/>
      <c r="L107" s="7"/>
      <c r="M107" s="7"/>
      <c r="N107" s="7"/>
      <c r="O107" s="7"/>
      <c r="P107" s="7"/>
      <c r="Q107" s="7"/>
      <c r="R107" s="7"/>
      <c r="S107" s="7"/>
      <c r="T107" s="7"/>
      <c r="U107" s="7"/>
      <c r="V107" s="7"/>
      <c r="W107" s="7"/>
      <c r="X107" s="7"/>
      <c r="Y107" s="7"/>
      <c r="Z107" s="7"/>
      <c r="AA107" s="7"/>
    </row>
    <row r="108" spans="1:27" ht="14.4">
      <c r="A108" s="7"/>
      <c r="B108" s="7"/>
      <c r="C108" s="7"/>
      <c r="D108" s="7"/>
      <c r="E108" s="7"/>
      <c r="F108" s="7"/>
      <c r="G108" s="7"/>
      <c r="H108" s="7"/>
      <c r="I108" s="7"/>
      <c r="J108" s="7"/>
      <c r="K108" s="7"/>
      <c r="L108" s="7"/>
      <c r="M108" s="7"/>
      <c r="N108" s="7"/>
      <c r="O108" s="7"/>
      <c r="P108" s="7"/>
      <c r="Q108" s="7"/>
      <c r="R108" s="7"/>
      <c r="S108" s="7"/>
      <c r="T108" s="7"/>
      <c r="U108" s="7"/>
      <c r="V108" s="7"/>
      <c r="W108" s="7"/>
      <c r="X108" s="7"/>
      <c r="Y108" s="7"/>
      <c r="Z108" s="7"/>
      <c r="AA108" s="7"/>
    </row>
    <row r="109" spans="1:27" ht="14.4">
      <c r="A109" s="7"/>
      <c r="B109" s="7"/>
      <c r="C109" s="7"/>
      <c r="D109" s="7"/>
      <c r="E109" s="7"/>
      <c r="F109" s="7"/>
      <c r="G109" s="7"/>
      <c r="H109" s="7"/>
      <c r="I109" s="7"/>
      <c r="J109" s="7"/>
      <c r="K109" s="7"/>
      <c r="L109" s="7"/>
      <c r="M109" s="7"/>
      <c r="N109" s="7"/>
      <c r="O109" s="7"/>
      <c r="P109" s="7"/>
      <c r="Q109" s="7"/>
      <c r="R109" s="7"/>
      <c r="S109" s="7"/>
      <c r="T109" s="7"/>
      <c r="U109" s="7"/>
      <c r="V109" s="7"/>
      <c r="W109" s="7"/>
      <c r="X109" s="7"/>
      <c r="Y109" s="7"/>
      <c r="Z109" s="7"/>
      <c r="AA109" s="7"/>
    </row>
    <row r="110" spans="1:27" ht="14.4">
      <c r="A110" s="7"/>
      <c r="B110" s="7"/>
      <c r="C110" s="7"/>
      <c r="D110" s="7"/>
      <c r="E110" s="7"/>
      <c r="F110" s="7"/>
      <c r="G110" s="7"/>
      <c r="H110" s="7"/>
      <c r="I110" s="7"/>
      <c r="J110" s="7"/>
      <c r="K110" s="7"/>
      <c r="L110" s="7"/>
      <c r="M110" s="7"/>
      <c r="N110" s="7"/>
      <c r="O110" s="7"/>
      <c r="P110" s="7"/>
      <c r="Q110" s="7"/>
      <c r="R110" s="7"/>
      <c r="S110" s="7"/>
      <c r="T110" s="7"/>
      <c r="U110" s="7"/>
      <c r="V110" s="7"/>
      <c r="W110" s="7"/>
      <c r="X110" s="7"/>
      <c r="Y110" s="7"/>
      <c r="Z110" s="7"/>
      <c r="AA110" s="7"/>
    </row>
    <row r="111" spans="1:27" ht="14.4">
      <c r="A111" s="7"/>
      <c r="B111" s="7"/>
      <c r="C111" s="7"/>
      <c r="D111" s="7"/>
      <c r="E111" s="7"/>
      <c r="F111" s="7"/>
      <c r="G111" s="7"/>
      <c r="H111" s="7"/>
      <c r="I111" s="7"/>
      <c r="J111" s="7"/>
      <c r="K111" s="7"/>
      <c r="L111" s="7"/>
      <c r="M111" s="7"/>
      <c r="N111" s="7"/>
      <c r="O111" s="7"/>
      <c r="P111" s="7"/>
      <c r="Q111" s="7"/>
      <c r="R111" s="7"/>
      <c r="S111" s="7"/>
      <c r="T111" s="7"/>
      <c r="U111" s="7"/>
      <c r="V111" s="7"/>
      <c r="W111" s="7"/>
      <c r="X111" s="7"/>
      <c r="Y111" s="7"/>
      <c r="Z111" s="7"/>
      <c r="AA111" s="7"/>
    </row>
    <row r="112" spans="1:27" ht="14.4">
      <c r="A112" s="7"/>
      <c r="B112" s="7"/>
      <c r="C112" s="7"/>
      <c r="D112" s="7"/>
      <c r="E112" s="7"/>
      <c r="F112" s="7"/>
      <c r="G112" s="7"/>
      <c r="H112" s="7"/>
      <c r="I112" s="7"/>
      <c r="J112" s="7"/>
      <c r="K112" s="7"/>
      <c r="L112" s="7"/>
      <c r="M112" s="7"/>
      <c r="N112" s="7"/>
      <c r="O112" s="7"/>
      <c r="P112" s="7"/>
      <c r="Q112" s="7"/>
      <c r="R112" s="7"/>
      <c r="S112" s="7"/>
      <c r="T112" s="7"/>
      <c r="U112" s="7"/>
      <c r="V112" s="7"/>
      <c r="W112" s="7"/>
      <c r="X112" s="7"/>
      <c r="Y112" s="7"/>
      <c r="Z112" s="7"/>
      <c r="AA112" s="7"/>
    </row>
    <row r="113" spans="1:27" ht="14.4">
      <c r="A113" s="7"/>
      <c r="B113" s="7"/>
      <c r="C113" s="7"/>
      <c r="D113" s="7"/>
      <c r="E113" s="7"/>
      <c r="F113" s="7"/>
      <c r="G113" s="7"/>
      <c r="H113" s="7"/>
      <c r="I113" s="7"/>
      <c r="J113" s="7"/>
      <c r="K113" s="7"/>
      <c r="L113" s="7"/>
      <c r="M113" s="7"/>
      <c r="N113" s="7"/>
      <c r="O113" s="7"/>
      <c r="P113" s="7"/>
      <c r="Q113" s="7"/>
      <c r="R113" s="7"/>
      <c r="S113" s="7"/>
      <c r="T113" s="7"/>
      <c r="U113" s="7"/>
      <c r="V113" s="7"/>
      <c r="W113" s="7"/>
      <c r="X113" s="7"/>
      <c r="Y113" s="7"/>
      <c r="Z113" s="7"/>
      <c r="AA113" s="7"/>
    </row>
    <row r="114" spans="1:27" ht="14.4">
      <c r="A114" s="7"/>
      <c r="B114" s="7"/>
      <c r="C114" s="7"/>
      <c r="D114" s="7"/>
      <c r="E114" s="7"/>
      <c r="F114" s="7"/>
      <c r="G114" s="7"/>
      <c r="H114" s="7"/>
      <c r="I114" s="7"/>
      <c r="J114" s="7"/>
      <c r="K114" s="7"/>
      <c r="L114" s="7"/>
      <c r="M114" s="7"/>
      <c r="N114" s="7"/>
      <c r="O114" s="7"/>
      <c r="P114" s="7"/>
      <c r="Q114" s="7"/>
      <c r="R114" s="7"/>
      <c r="S114" s="7"/>
      <c r="T114" s="7"/>
      <c r="U114" s="7"/>
      <c r="V114" s="7"/>
      <c r="W114" s="7"/>
      <c r="X114" s="7"/>
      <c r="Y114" s="7"/>
      <c r="Z114" s="7"/>
      <c r="AA114" s="7"/>
    </row>
    <row r="115" spans="1:27" ht="14.4">
      <c r="A115" s="7"/>
      <c r="B115" s="7"/>
      <c r="C115" s="7"/>
      <c r="D115" s="7"/>
      <c r="E115" s="7"/>
      <c r="F115" s="7"/>
      <c r="G115" s="7"/>
      <c r="H115" s="7"/>
      <c r="I115" s="7"/>
      <c r="J115" s="7"/>
      <c r="K115" s="7"/>
      <c r="L115" s="7"/>
      <c r="M115" s="7"/>
      <c r="N115" s="7"/>
      <c r="O115" s="7"/>
      <c r="P115" s="7"/>
      <c r="Q115" s="7"/>
      <c r="R115" s="7"/>
      <c r="S115" s="7"/>
      <c r="T115" s="7"/>
      <c r="U115" s="7"/>
      <c r="V115" s="7"/>
      <c r="W115" s="7"/>
      <c r="X115" s="7"/>
      <c r="Y115" s="7"/>
      <c r="Z115" s="7"/>
      <c r="AA115" s="7"/>
    </row>
    <row r="116" spans="1:27" ht="14.4">
      <c r="A116" s="7"/>
      <c r="B116" s="7"/>
      <c r="C116" s="7"/>
      <c r="D116" s="7"/>
      <c r="E116" s="7"/>
      <c r="F116" s="7"/>
      <c r="G116" s="7"/>
      <c r="H116" s="7"/>
      <c r="I116" s="7"/>
      <c r="J116" s="7"/>
      <c r="K116" s="7"/>
      <c r="L116" s="7"/>
      <c r="M116" s="7"/>
      <c r="N116" s="7"/>
      <c r="O116" s="7"/>
      <c r="P116" s="7"/>
      <c r="Q116" s="7"/>
      <c r="R116" s="7"/>
      <c r="S116" s="7"/>
      <c r="T116" s="7"/>
      <c r="U116" s="7"/>
      <c r="V116" s="7"/>
      <c r="W116" s="7"/>
      <c r="X116" s="7"/>
      <c r="Y116" s="7"/>
      <c r="Z116" s="7"/>
      <c r="AA116" s="7"/>
    </row>
    <row r="117" spans="1:27" ht="14.4">
      <c r="A117" s="7"/>
      <c r="B117" s="7"/>
      <c r="C117" s="7"/>
      <c r="D117" s="7"/>
      <c r="E117" s="7"/>
      <c r="F117" s="7"/>
      <c r="G117" s="7"/>
      <c r="H117" s="7"/>
      <c r="I117" s="7"/>
      <c r="J117" s="7"/>
      <c r="K117" s="7"/>
      <c r="L117" s="7"/>
      <c r="M117" s="7"/>
      <c r="N117" s="7"/>
      <c r="O117" s="7"/>
      <c r="P117" s="7"/>
      <c r="Q117" s="7"/>
      <c r="R117" s="7"/>
      <c r="S117" s="7"/>
      <c r="T117" s="7"/>
      <c r="U117" s="7"/>
      <c r="V117" s="7"/>
      <c r="W117" s="7"/>
      <c r="X117" s="7"/>
      <c r="Y117" s="7"/>
      <c r="Z117" s="7"/>
      <c r="AA117" s="7"/>
    </row>
    <row r="118" spans="1:27" ht="14.4">
      <c r="A118" s="7"/>
      <c r="B118" s="7"/>
      <c r="C118" s="7"/>
      <c r="D118" s="7"/>
      <c r="E118" s="7"/>
      <c r="F118" s="7"/>
      <c r="G118" s="7"/>
      <c r="H118" s="7"/>
      <c r="I118" s="7"/>
      <c r="J118" s="7"/>
      <c r="K118" s="7"/>
      <c r="L118" s="7"/>
      <c r="M118" s="7"/>
      <c r="N118" s="7"/>
      <c r="O118" s="7"/>
      <c r="P118" s="7"/>
      <c r="Q118" s="7"/>
      <c r="R118" s="7"/>
      <c r="S118" s="7"/>
      <c r="T118" s="7"/>
      <c r="U118" s="7"/>
      <c r="V118" s="7"/>
      <c r="W118" s="7"/>
      <c r="X118" s="7"/>
      <c r="Y118" s="7"/>
      <c r="Z118" s="7"/>
      <c r="AA118" s="7"/>
    </row>
    <row r="119" spans="1:27" ht="14.4">
      <c r="A119" s="7"/>
      <c r="B119" s="7"/>
      <c r="C119" s="7"/>
      <c r="D119" s="7"/>
      <c r="E119" s="7"/>
      <c r="F119" s="7"/>
      <c r="G119" s="7"/>
      <c r="H119" s="7"/>
      <c r="I119" s="7"/>
      <c r="J119" s="7"/>
      <c r="K119" s="7"/>
      <c r="L119" s="7"/>
      <c r="M119" s="7"/>
      <c r="N119" s="7"/>
      <c r="O119" s="7"/>
      <c r="P119" s="7"/>
      <c r="Q119" s="7"/>
      <c r="R119" s="7"/>
      <c r="S119" s="7"/>
      <c r="T119" s="7"/>
      <c r="U119" s="7"/>
      <c r="V119" s="7"/>
      <c r="W119" s="7"/>
      <c r="X119" s="7"/>
      <c r="Y119" s="7"/>
      <c r="Z119" s="7"/>
      <c r="AA119" s="7"/>
    </row>
    <row r="120" spans="1:27" ht="14.4">
      <c r="A120" s="7"/>
      <c r="B120" s="7"/>
      <c r="C120" s="7"/>
      <c r="D120" s="7"/>
      <c r="E120" s="7"/>
      <c r="F120" s="7"/>
      <c r="G120" s="7"/>
      <c r="H120" s="7"/>
      <c r="I120" s="7"/>
      <c r="J120" s="7"/>
      <c r="K120" s="7"/>
      <c r="L120" s="7"/>
      <c r="M120" s="7"/>
      <c r="N120" s="7"/>
      <c r="O120" s="7"/>
      <c r="P120" s="7"/>
      <c r="Q120" s="7"/>
      <c r="R120" s="7"/>
      <c r="S120" s="7"/>
      <c r="T120" s="7"/>
      <c r="U120" s="7"/>
      <c r="V120" s="7"/>
      <c r="W120" s="7"/>
      <c r="X120" s="7"/>
      <c r="Y120" s="7"/>
      <c r="Z120" s="7"/>
      <c r="AA120" s="7"/>
    </row>
    <row r="121" spans="1:27" ht="14.4">
      <c r="A121" s="7"/>
      <c r="B121" s="7"/>
      <c r="C121" s="7"/>
      <c r="D121" s="7"/>
      <c r="E121" s="7"/>
      <c r="F121" s="7"/>
      <c r="G121" s="7"/>
      <c r="H121" s="7"/>
      <c r="I121" s="7"/>
      <c r="J121" s="7"/>
      <c r="K121" s="7"/>
      <c r="L121" s="7"/>
      <c r="M121" s="7"/>
      <c r="N121" s="7"/>
      <c r="O121" s="7"/>
      <c r="P121" s="7"/>
      <c r="Q121" s="7"/>
      <c r="R121" s="7"/>
      <c r="S121" s="7"/>
      <c r="T121" s="7"/>
      <c r="U121" s="7"/>
      <c r="V121" s="7"/>
      <c r="W121" s="7"/>
      <c r="X121" s="7"/>
      <c r="Y121" s="7"/>
      <c r="Z121" s="7"/>
      <c r="AA121" s="7"/>
    </row>
    <row r="122" spans="1:27" ht="14.4">
      <c r="A122" s="7"/>
      <c r="B122" s="7"/>
      <c r="C122" s="7"/>
      <c r="D122" s="7"/>
      <c r="E122" s="7"/>
      <c r="F122" s="7"/>
      <c r="G122" s="7"/>
      <c r="H122" s="7"/>
      <c r="I122" s="7"/>
      <c r="J122" s="7"/>
      <c r="K122" s="7"/>
      <c r="L122" s="7"/>
      <c r="M122" s="7"/>
      <c r="N122" s="7"/>
      <c r="O122" s="7"/>
      <c r="P122" s="7"/>
      <c r="Q122" s="7"/>
      <c r="R122" s="7"/>
      <c r="S122" s="7"/>
      <c r="T122" s="7"/>
      <c r="U122" s="7"/>
      <c r="V122" s="7"/>
      <c r="W122" s="7"/>
      <c r="X122" s="7"/>
      <c r="Y122" s="7"/>
      <c r="Z122" s="7"/>
      <c r="AA122" s="7"/>
    </row>
    <row r="123" spans="1:27" ht="14.4">
      <c r="A123" s="7"/>
      <c r="B123" s="7"/>
      <c r="C123" s="7"/>
      <c r="D123" s="7"/>
      <c r="E123" s="7"/>
      <c r="F123" s="7"/>
      <c r="G123" s="7"/>
      <c r="H123" s="7"/>
      <c r="I123" s="7"/>
      <c r="J123" s="7"/>
      <c r="K123" s="7"/>
      <c r="L123" s="7"/>
      <c r="M123" s="7"/>
      <c r="N123" s="7"/>
      <c r="O123" s="7"/>
      <c r="P123" s="7"/>
      <c r="Q123" s="7"/>
      <c r="R123" s="7"/>
      <c r="S123" s="7"/>
      <c r="T123" s="7"/>
      <c r="U123" s="7"/>
      <c r="V123" s="7"/>
      <c r="W123" s="7"/>
      <c r="X123" s="7"/>
      <c r="Y123" s="7"/>
      <c r="Z123" s="7"/>
      <c r="AA123" s="7"/>
    </row>
    <row r="124" spans="1:27" ht="14.4">
      <c r="A124" s="7"/>
      <c r="B124" s="7"/>
      <c r="C124" s="7"/>
      <c r="D124" s="7"/>
      <c r="E124" s="7"/>
      <c r="F124" s="7"/>
      <c r="G124" s="7"/>
      <c r="H124" s="7"/>
      <c r="I124" s="7"/>
      <c r="J124" s="7"/>
      <c r="K124" s="7"/>
      <c r="L124" s="7"/>
      <c r="M124" s="7"/>
      <c r="N124" s="7"/>
      <c r="O124" s="7"/>
      <c r="P124" s="7"/>
      <c r="Q124" s="7"/>
      <c r="R124" s="7"/>
      <c r="S124" s="7"/>
      <c r="T124" s="7"/>
      <c r="U124" s="7"/>
      <c r="V124" s="7"/>
      <c r="W124" s="7"/>
      <c r="X124" s="7"/>
      <c r="Y124" s="7"/>
      <c r="Z124" s="7"/>
      <c r="AA124" s="7"/>
    </row>
    <row r="125" spans="1:27" ht="14.4">
      <c r="A125" s="7"/>
      <c r="B125" s="7"/>
      <c r="C125" s="7"/>
      <c r="D125" s="7"/>
      <c r="E125" s="7"/>
      <c r="F125" s="7"/>
      <c r="G125" s="7"/>
      <c r="H125" s="7"/>
      <c r="I125" s="7"/>
      <c r="J125" s="7"/>
      <c r="K125" s="7"/>
      <c r="L125" s="7"/>
      <c r="M125" s="7"/>
      <c r="N125" s="7"/>
      <c r="O125" s="7"/>
      <c r="P125" s="7"/>
      <c r="Q125" s="7"/>
      <c r="R125" s="7"/>
      <c r="S125" s="7"/>
      <c r="T125" s="7"/>
      <c r="U125" s="7"/>
      <c r="V125" s="7"/>
      <c r="W125" s="7"/>
      <c r="X125" s="7"/>
      <c r="Y125" s="7"/>
      <c r="Z125" s="7"/>
      <c r="AA125" s="7"/>
    </row>
    <row r="126" spans="1:27" ht="14.4">
      <c r="A126" s="7"/>
      <c r="B126" s="7"/>
      <c r="C126" s="7"/>
      <c r="D126" s="7"/>
      <c r="E126" s="7"/>
      <c r="F126" s="7"/>
      <c r="G126" s="7"/>
      <c r="H126" s="7"/>
      <c r="I126" s="7"/>
      <c r="J126" s="7"/>
      <c r="K126" s="7"/>
      <c r="L126" s="7"/>
      <c r="M126" s="7"/>
      <c r="N126" s="7"/>
      <c r="O126" s="7"/>
      <c r="P126" s="7"/>
      <c r="Q126" s="7"/>
      <c r="R126" s="7"/>
      <c r="S126" s="7"/>
      <c r="T126" s="7"/>
      <c r="U126" s="7"/>
      <c r="V126" s="7"/>
      <c r="W126" s="7"/>
      <c r="X126" s="7"/>
      <c r="Y126" s="7"/>
      <c r="Z126" s="7"/>
      <c r="AA126" s="7"/>
    </row>
    <row r="127" spans="1:27" ht="14.4">
      <c r="A127" s="7"/>
      <c r="B127" s="7"/>
      <c r="C127" s="7"/>
      <c r="D127" s="7"/>
      <c r="E127" s="7"/>
      <c r="F127" s="7"/>
      <c r="G127" s="7"/>
      <c r="H127" s="7"/>
      <c r="I127" s="7"/>
      <c r="J127" s="7"/>
      <c r="K127" s="7"/>
      <c r="L127" s="7"/>
      <c r="M127" s="7"/>
      <c r="N127" s="7"/>
      <c r="O127" s="7"/>
      <c r="P127" s="7"/>
      <c r="Q127" s="7"/>
      <c r="R127" s="7"/>
      <c r="S127" s="7"/>
      <c r="T127" s="7"/>
      <c r="U127" s="7"/>
      <c r="V127" s="7"/>
      <c r="W127" s="7"/>
      <c r="X127" s="7"/>
      <c r="Y127" s="7"/>
      <c r="Z127" s="7"/>
      <c r="AA127" s="7"/>
    </row>
    <row r="128" spans="1:27" ht="14.4">
      <c r="A128" s="7"/>
      <c r="B128" s="7"/>
      <c r="C128" s="7"/>
      <c r="D128" s="7"/>
      <c r="E128" s="7"/>
      <c r="F128" s="7"/>
      <c r="G128" s="7"/>
      <c r="H128" s="7"/>
      <c r="I128" s="7"/>
      <c r="J128" s="7"/>
      <c r="K128" s="7"/>
      <c r="L128" s="7"/>
      <c r="M128" s="7"/>
      <c r="N128" s="7"/>
      <c r="O128" s="7"/>
      <c r="P128" s="7"/>
      <c r="Q128" s="7"/>
      <c r="R128" s="7"/>
      <c r="S128" s="7"/>
      <c r="T128" s="7"/>
      <c r="U128" s="7"/>
      <c r="V128" s="7"/>
      <c r="W128" s="7"/>
      <c r="X128" s="7"/>
      <c r="Y128" s="7"/>
      <c r="Z128" s="7"/>
      <c r="AA128" s="7"/>
    </row>
    <row r="129" spans="1:27" ht="14.4">
      <c r="A129" s="7"/>
      <c r="B129" s="7"/>
      <c r="C129" s="7"/>
      <c r="D129" s="7"/>
      <c r="E129" s="7"/>
      <c r="F129" s="7"/>
      <c r="G129" s="7"/>
      <c r="H129" s="7"/>
      <c r="I129" s="7"/>
      <c r="J129" s="7"/>
      <c r="K129" s="7"/>
      <c r="L129" s="7"/>
      <c r="M129" s="7"/>
      <c r="N129" s="7"/>
      <c r="O129" s="7"/>
      <c r="P129" s="7"/>
      <c r="Q129" s="7"/>
      <c r="R129" s="7"/>
      <c r="S129" s="7"/>
      <c r="T129" s="7"/>
      <c r="U129" s="7"/>
      <c r="V129" s="7"/>
      <c r="W129" s="7"/>
      <c r="X129" s="7"/>
      <c r="Y129" s="7"/>
      <c r="Z129" s="7"/>
      <c r="AA129" s="7"/>
    </row>
    <row r="130" spans="1:27" ht="14.4">
      <c r="A130" s="7"/>
      <c r="B130" s="7"/>
      <c r="C130" s="7"/>
      <c r="D130" s="7"/>
      <c r="E130" s="7"/>
      <c r="F130" s="7"/>
      <c r="G130" s="7"/>
      <c r="H130" s="7"/>
      <c r="I130" s="7"/>
      <c r="J130" s="7"/>
      <c r="K130" s="7"/>
      <c r="L130" s="7"/>
      <c r="M130" s="7"/>
      <c r="N130" s="7"/>
      <c r="O130" s="7"/>
      <c r="P130" s="7"/>
      <c r="Q130" s="7"/>
      <c r="R130" s="7"/>
      <c r="S130" s="7"/>
      <c r="T130" s="7"/>
      <c r="U130" s="7"/>
      <c r="V130" s="7"/>
      <c r="W130" s="7"/>
      <c r="X130" s="7"/>
      <c r="Y130" s="7"/>
      <c r="Z130" s="7"/>
      <c r="AA130" s="7"/>
    </row>
    <row r="131" spans="1:27" ht="14.4">
      <c r="A131" s="7"/>
      <c r="B131" s="7"/>
      <c r="C131" s="7"/>
      <c r="D131" s="7"/>
      <c r="E131" s="7"/>
      <c r="F131" s="7"/>
      <c r="G131" s="7"/>
      <c r="H131" s="7"/>
      <c r="I131" s="7"/>
      <c r="J131" s="7"/>
      <c r="K131" s="7"/>
      <c r="L131" s="7"/>
      <c r="M131" s="7"/>
      <c r="N131" s="7"/>
      <c r="O131" s="7"/>
      <c r="P131" s="7"/>
      <c r="Q131" s="7"/>
      <c r="R131" s="7"/>
      <c r="S131" s="7"/>
      <c r="T131" s="7"/>
      <c r="U131" s="7"/>
      <c r="V131" s="7"/>
      <c r="W131" s="7"/>
      <c r="X131" s="7"/>
      <c r="Y131" s="7"/>
      <c r="Z131" s="7"/>
      <c r="AA131" s="7"/>
    </row>
    <row r="132" spans="1:27" ht="14.4">
      <c r="A132" s="7"/>
      <c r="B132" s="7"/>
      <c r="C132" s="7"/>
      <c r="D132" s="7"/>
      <c r="E132" s="7"/>
      <c r="F132" s="7"/>
      <c r="G132" s="7"/>
      <c r="H132" s="7"/>
      <c r="I132" s="7"/>
      <c r="J132" s="7"/>
      <c r="K132" s="7"/>
      <c r="L132" s="7"/>
      <c r="M132" s="7"/>
      <c r="N132" s="7"/>
      <c r="O132" s="7"/>
      <c r="P132" s="7"/>
      <c r="Q132" s="7"/>
      <c r="R132" s="7"/>
      <c r="S132" s="7"/>
      <c r="T132" s="7"/>
      <c r="U132" s="7"/>
      <c r="V132" s="7"/>
      <c r="W132" s="7"/>
      <c r="X132" s="7"/>
      <c r="Y132" s="7"/>
      <c r="Z132" s="7"/>
      <c r="AA132" s="7"/>
    </row>
    <row r="133" spans="1:27" ht="14.4">
      <c r="A133" s="7"/>
      <c r="B133" s="7"/>
      <c r="C133" s="7"/>
      <c r="D133" s="7"/>
      <c r="E133" s="7"/>
      <c r="F133" s="7"/>
      <c r="G133" s="7"/>
      <c r="H133" s="7"/>
      <c r="I133" s="7"/>
      <c r="J133" s="7"/>
      <c r="K133" s="7"/>
      <c r="L133" s="7"/>
      <c r="M133" s="7"/>
      <c r="N133" s="7"/>
      <c r="O133" s="7"/>
      <c r="P133" s="7"/>
      <c r="Q133" s="7"/>
      <c r="R133" s="7"/>
      <c r="S133" s="7"/>
      <c r="T133" s="7"/>
      <c r="U133" s="7"/>
      <c r="V133" s="7"/>
      <c r="W133" s="7"/>
      <c r="X133" s="7"/>
      <c r="Y133" s="7"/>
      <c r="Z133" s="7"/>
      <c r="AA133" s="7"/>
    </row>
    <row r="134" spans="1:27" ht="14.4">
      <c r="A134" s="7"/>
      <c r="B134" s="7"/>
      <c r="C134" s="7"/>
      <c r="D134" s="7"/>
      <c r="E134" s="7"/>
      <c r="F134" s="7"/>
      <c r="G134" s="7"/>
      <c r="H134" s="7"/>
      <c r="I134" s="7"/>
      <c r="J134" s="7"/>
      <c r="K134" s="7"/>
      <c r="L134" s="7"/>
      <c r="M134" s="7"/>
      <c r="N134" s="7"/>
      <c r="O134" s="7"/>
      <c r="P134" s="7"/>
      <c r="Q134" s="7"/>
      <c r="R134" s="7"/>
      <c r="S134" s="7"/>
      <c r="T134" s="7"/>
      <c r="U134" s="7"/>
      <c r="V134" s="7"/>
      <c r="W134" s="7"/>
      <c r="X134" s="7"/>
      <c r="Y134" s="7"/>
      <c r="Z134" s="7"/>
      <c r="AA134" s="7"/>
    </row>
    <row r="135" spans="1:27" ht="14.4">
      <c r="A135" s="7"/>
      <c r="B135" s="7"/>
      <c r="C135" s="7"/>
      <c r="D135" s="7"/>
      <c r="E135" s="7"/>
      <c r="F135" s="7"/>
      <c r="G135" s="7"/>
      <c r="H135" s="7"/>
      <c r="I135" s="7"/>
      <c r="J135" s="7"/>
      <c r="K135" s="7"/>
      <c r="L135" s="7"/>
      <c r="M135" s="7"/>
      <c r="N135" s="7"/>
      <c r="O135" s="7"/>
      <c r="P135" s="7"/>
      <c r="Q135" s="7"/>
      <c r="R135" s="7"/>
      <c r="S135" s="7"/>
      <c r="T135" s="7"/>
      <c r="U135" s="7"/>
      <c r="V135" s="7"/>
      <c r="W135" s="7"/>
      <c r="X135" s="7"/>
      <c r="Y135" s="7"/>
      <c r="Z135" s="7"/>
      <c r="AA135" s="7"/>
    </row>
    <row r="136" spans="1:27" ht="14.4">
      <c r="A136" s="7"/>
      <c r="B136" s="7"/>
      <c r="C136" s="7"/>
      <c r="D136" s="7"/>
      <c r="E136" s="7"/>
      <c r="F136" s="7"/>
      <c r="G136" s="7"/>
      <c r="H136" s="7"/>
      <c r="I136" s="7"/>
      <c r="J136" s="7"/>
      <c r="K136" s="7"/>
      <c r="L136" s="7"/>
      <c r="M136" s="7"/>
      <c r="N136" s="7"/>
      <c r="O136" s="7"/>
      <c r="P136" s="7"/>
      <c r="Q136" s="7"/>
      <c r="R136" s="7"/>
      <c r="S136" s="7"/>
      <c r="T136" s="7"/>
      <c r="U136" s="7"/>
      <c r="V136" s="7"/>
      <c r="W136" s="7"/>
      <c r="X136" s="7"/>
      <c r="Y136" s="7"/>
      <c r="Z136" s="7"/>
      <c r="AA136" s="7"/>
    </row>
    <row r="137" spans="1:27" ht="14.4">
      <c r="A137" s="7"/>
      <c r="B137" s="7"/>
      <c r="C137" s="7"/>
      <c r="D137" s="7"/>
      <c r="E137" s="7"/>
      <c r="F137" s="7"/>
      <c r="G137" s="7"/>
      <c r="H137" s="7"/>
      <c r="I137" s="7"/>
      <c r="J137" s="7"/>
      <c r="K137" s="7"/>
      <c r="L137" s="7"/>
      <c r="M137" s="7"/>
      <c r="N137" s="7"/>
      <c r="O137" s="7"/>
      <c r="P137" s="7"/>
      <c r="Q137" s="7"/>
      <c r="R137" s="7"/>
      <c r="S137" s="7"/>
      <c r="T137" s="7"/>
      <c r="U137" s="7"/>
      <c r="V137" s="7"/>
      <c r="W137" s="7"/>
      <c r="X137" s="7"/>
      <c r="Y137" s="7"/>
      <c r="Z137" s="7"/>
      <c r="AA137" s="7"/>
    </row>
    <row r="138" spans="1:27" ht="14.4">
      <c r="A138" s="7"/>
      <c r="B138" s="7"/>
      <c r="C138" s="7"/>
      <c r="D138" s="7"/>
      <c r="E138" s="7"/>
      <c r="F138" s="7"/>
      <c r="G138" s="7"/>
      <c r="H138" s="7"/>
      <c r="I138" s="7"/>
      <c r="J138" s="7"/>
      <c r="K138" s="7"/>
      <c r="L138" s="7"/>
      <c r="M138" s="7"/>
      <c r="N138" s="7"/>
      <c r="O138" s="7"/>
      <c r="P138" s="7"/>
      <c r="Q138" s="7"/>
      <c r="R138" s="7"/>
      <c r="S138" s="7"/>
      <c r="T138" s="7"/>
      <c r="U138" s="7"/>
      <c r="V138" s="7"/>
      <c r="W138" s="7"/>
      <c r="X138" s="7"/>
      <c r="Y138" s="7"/>
      <c r="Z138" s="7"/>
      <c r="AA138" s="7"/>
    </row>
    <row r="139" spans="1:27" ht="14.4">
      <c r="A139" s="7"/>
      <c r="B139" s="7"/>
      <c r="C139" s="7"/>
      <c r="D139" s="7"/>
      <c r="E139" s="7"/>
      <c r="F139" s="7"/>
      <c r="G139" s="7"/>
      <c r="H139" s="7"/>
      <c r="I139" s="7"/>
      <c r="J139" s="7"/>
      <c r="K139" s="7"/>
      <c r="L139" s="7"/>
      <c r="M139" s="7"/>
      <c r="N139" s="7"/>
      <c r="O139" s="7"/>
      <c r="P139" s="7"/>
      <c r="Q139" s="7"/>
      <c r="R139" s="7"/>
      <c r="S139" s="7"/>
      <c r="T139" s="7"/>
      <c r="U139" s="7"/>
      <c r="V139" s="7"/>
      <c r="W139" s="7"/>
      <c r="X139" s="7"/>
      <c r="Y139" s="7"/>
      <c r="Z139" s="7"/>
      <c r="AA139" s="7"/>
    </row>
    <row r="140" spans="1:27" ht="14.4">
      <c r="A140" s="7"/>
      <c r="B140" s="7"/>
      <c r="C140" s="7"/>
      <c r="D140" s="7"/>
      <c r="E140" s="7"/>
      <c r="F140" s="7"/>
      <c r="G140" s="7"/>
      <c r="H140" s="7"/>
      <c r="I140" s="7"/>
      <c r="J140" s="7"/>
      <c r="K140" s="7"/>
      <c r="L140" s="7"/>
      <c r="M140" s="7"/>
      <c r="N140" s="7"/>
      <c r="O140" s="7"/>
      <c r="P140" s="7"/>
      <c r="Q140" s="7"/>
      <c r="R140" s="7"/>
      <c r="S140" s="7"/>
      <c r="T140" s="7"/>
      <c r="U140" s="7"/>
      <c r="V140" s="7"/>
      <c r="W140" s="7"/>
      <c r="X140" s="7"/>
      <c r="Y140" s="7"/>
      <c r="Z140" s="7"/>
      <c r="AA140" s="7"/>
    </row>
    <row r="141" spans="1:27" ht="14.4">
      <c r="A141" s="7"/>
      <c r="B141" s="7"/>
      <c r="C141" s="7"/>
      <c r="D141" s="7"/>
      <c r="E141" s="7"/>
      <c r="F141" s="7"/>
      <c r="G141" s="7"/>
      <c r="H141" s="7"/>
      <c r="I141" s="7"/>
      <c r="J141" s="7"/>
      <c r="K141" s="7"/>
      <c r="L141" s="7"/>
      <c r="M141" s="7"/>
      <c r="N141" s="7"/>
      <c r="O141" s="7"/>
      <c r="P141" s="7"/>
      <c r="Q141" s="7"/>
      <c r="R141" s="7"/>
      <c r="S141" s="7"/>
      <c r="T141" s="7"/>
      <c r="U141" s="7"/>
      <c r="V141" s="7"/>
      <c r="W141" s="7"/>
      <c r="X141" s="7"/>
      <c r="Y141" s="7"/>
      <c r="Z141" s="7"/>
      <c r="AA141" s="7"/>
    </row>
    <row r="142" spans="1:27" ht="14.4">
      <c r="A142" s="7"/>
      <c r="B142" s="7"/>
      <c r="C142" s="7"/>
      <c r="D142" s="7"/>
      <c r="E142" s="7"/>
      <c r="F142" s="7"/>
      <c r="G142" s="7"/>
      <c r="H142" s="7"/>
      <c r="I142" s="7"/>
      <c r="J142" s="7"/>
      <c r="K142" s="7"/>
      <c r="L142" s="7"/>
      <c r="M142" s="7"/>
      <c r="N142" s="7"/>
      <c r="O142" s="7"/>
      <c r="P142" s="7"/>
      <c r="Q142" s="7"/>
      <c r="R142" s="7"/>
      <c r="S142" s="7"/>
      <c r="T142" s="7"/>
      <c r="U142" s="7"/>
      <c r="V142" s="7"/>
      <c r="W142" s="7"/>
      <c r="X142" s="7"/>
      <c r="Y142" s="7"/>
      <c r="Z142" s="7"/>
      <c r="AA142" s="7"/>
    </row>
    <row r="143" spans="1:27" ht="14.4">
      <c r="A143" s="7"/>
      <c r="B143" s="7"/>
      <c r="C143" s="7"/>
      <c r="D143" s="7"/>
      <c r="E143" s="7"/>
      <c r="F143" s="7"/>
      <c r="G143" s="7"/>
      <c r="H143" s="7"/>
      <c r="I143" s="7"/>
      <c r="J143" s="7"/>
      <c r="K143" s="7"/>
      <c r="L143" s="7"/>
      <c r="M143" s="7"/>
      <c r="N143" s="7"/>
      <c r="O143" s="7"/>
      <c r="P143" s="7"/>
      <c r="Q143" s="7"/>
      <c r="R143" s="7"/>
      <c r="S143" s="7"/>
      <c r="T143" s="7"/>
      <c r="U143" s="7"/>
      <c r="V143" s="7"/>
      <c r="W143" s="7"/>
      <c r="X143" s="7"/>
      <c r="Y143" s="7"/>
      <c r="Z143" s="7"/>
      <c r="AA143" s="7"/>
    </row>
    <row r="144" spans="1:27" ht="14.4">
      <c r="A144" s="7"/>
      <c r="B144" s="7"/>
      <c r="C144" s="7"/>
      <c r="D144" s="7"/>
      <c r="E144" s="7"/>
      <c r="F144" s="7"/>
      <c r="G144" s="7"/>
      <c r="H144" s="7"/>
      <c r="I144" s="7"/>
      <c r="J144" s="7"/>
      <c r="K144" s="7"/>
      <c r="L144" s="7"/>
      <c r="M144" s="7"/>
      <c r="N144" s="7"/>
      <c r="O144" s="7"/>
      <c r="P144" s="7"/>
      <c r="Q144" s="7"/>
      <c r="R144" s="7"/>
      <c r="S144" s="7"/>
      <c r="T144" s="7"/>
      <c r="U144" s="7"/>
      <c r="V144" s="7"/>
      <c r="W144" s="7"/>
      <c r="X144" s="7"/>
      <c r="Y144" s="7"/>
      <c r="Z144" s="7"/>
      <c r="AA144" s="7"/>
    </row>
    <row r="145" spans="1:27" ht="14.4">
      <c r="A145" s="7"/>
      <c r="B145" s="7"/>
      <c r="C145" s="7"/>
      <c r="D145" s="7"/>
      <c r="E145" s="7"/>
      <c r="F145" s="7"/>
      <c r="G145" s="7"/>
      <c r="H145" s="7"/>
      <c r="I145" s="7"/>
      <c r="J145" s="7"/>
      <c r="K145" s="7"/>
      <c r="L145" s="7"/>
      <c r="M145" s="7"/>
      <c r="N145" s="7"/>
      <c r="O145" s="7"/>
      <c r="P145" s="7"/>
      <c r="Q145" s="7"/>
      <c r="R145" s="7"/>
      <c r="S145" s="7"/>
      <c r="T145" s="7"/>
      <c r="U145" s="7"/>
      <c r="V145" s="7"/>
      <c r="W145" s="7"/>
      <c r="X145" s="7"/>
      <c r="Y145" s="7"/>
      <c r="Z145" s="7"/>
      <c r="AA145" s="7"/>
    </row>
    <row r="146" spans="1:27" ht="14.4">
      <c r="A146" s="7"/>
      <c r="B146" s="7"/>
      <c r="C146" s="7"/>
      <c r="D146" s="7"/>
      <c r="E146" s="7"/>
      <c r="F146" s="7"/>
      <c r="G146" s="7"/>
      <c r="H146" s="7"/>
      <c r="I146" s="7"/>
      <c r="J146" s="7"/>
      <c r="K146" s="7"/>
      <c r="L146" s="7"/>
      <c r="M146" s="7"/>
      <c r="N146" s="7"/>
      <c r="O146" s="7"/>
      <c r="P146" s="7"/>
      <c r="Q146" s="7"/>
      <c r="R146" s="7"/>
      <c r="S146" s="7"/>
      <c r="T146" s="7"/>
      <c r="U146" s="7"/>
      <c r="V146" s="7"/>
      <c r="W146" s="7"/>
      <c r="X146" s="7"/>
      <c r="Y146" s="7"/>
      <c r="Z146" s="7"/>
      <c r="AA146" s="7"/>
    </row>
    <row r="147" spans="1:27" ht="14.4">
      <c r="A147" s="7"/>
      <c r="B147" s="7"/>
      <c r="C147" s="7"/>
      <c r="D147" s="7"/>
      <c r="E147" s="7"/>
      <c r="F147" s="7"/>
      <c r="G147" s="7"/>
      <c r="H147" s="7"/>
      <c r="I147" s="7"/>
      <c r="J147" s="7"/>
      <c r="K147" s="7"/>
      <c r="L147" s="7"/>
      <c r="M147" s="7"/>
      <c r="N147" s="7"/>
      <c r="O147" s="7"/>
      <c r="P147" s="7"/>
      <c r="Q147" s="7"/>
      <c r="R147" s="7"/>
      <c r="S147" s="7"/>
      <c r="T147" s="7"/>
      <c r="U147" s="7"/>
      <c r="V147" s="7"/>
      <c r="W147" s="7"/>
      <c r="X147" s="7"/>
      <c r="Y147" s="7"/>
      <c r="Z147" s="7"/>
      <c r="AA147" s="7"/>
    </row>
    <row r="148" spans="1:27" ht="14.4">
      <c r="A148" s="7"/>
      <c r="B148" s="7"/>
      <c r="C148" s="7"/>
      <c r="D148" s="7"/>
      <c r="E148" s="7"/>
      <c r="F148" s="7"/>
      <c r="G148" s="7"/>
      <c r="H148" s="7"/>
      <c r="I148" s="7"/>
      <c r="J148" s="7"/>
      <c r="K148" s="7"/>
      <c r="L148" s="7"/>
      <c r="M148" s="7"/>
      <c r="N148" s="7"/>
      <c r="O148" s="7"/>
      <c r="P148" s="7"/>
      <c r="Q148" s="7"/>
      <c r="R148" s="7"/>
      <c r="S148" s="7"/>
      <c r="T148" s="7"/>
      <c r="U148" s="7"/>
      <c r="V148" s="7"/>
      <c r="W148" s="7"/>
      <c r="X148" s="7"/>
      <c r="Y148" s="7"/>
      <c r="Z148" s="7"/>
      <c r="AA148" s="7"/>
    </row>
    <row r="149" spans="1:27" ht="14.4">
      <c r="A149" s="7"/>
      <c r="B149" s="7"/>
      <c r="C149" s="7"/>
      <c r="D149" s="7"/>
      <c r="E149" s="7"/>
      <c r="F149" s="7"/>
      <c r="G149" s="7"/>
      <c r="H149" s="7"/>
      <c r="I149" s="7"/>
      <c r="J149" s="7"/>
      <c r="K149" s="7"/>
      <c r="L149" s="7"/>
      <c r="M149" s="7"/>
      <c r="N149" s="7"/>
      <c r="O149" s="7"/>
      <c r="P149" s="7"/>
      <c r="Q149" s="7"/>
      <c r="R149" s="7"/>
      <c r="S149" s="7"/>
      <c r="T149" s="7"/>
      <c r="U149" s="7"/>
      <c r="V149" s="7"/>
      <c r="W149" s="7"/>
      <c r="X149" s="7"/>
      <c r="Y149" s="7"/>
      <c r="Z149" s="7"/>
      <c r="AA149" s="7"/>
    </row>
    <row r="150" spans="1:27" ht="14.4">
      <c r="A150" s="7"/>
      <c r="B150" s="7"/>
      <c r="C150" s="7"/>
      <c r="D150" s="7"/>
      <c r="E150" s="7"/>
      <c r="F150" s="7"/>
      <c r="G150" s="7"/>
      <c r="H150" s="7"/>
      <c r="I150" s="7"/>
      <c r="J150" s="7"/>
      <c r="K150" s="7"/>
      <c r="L150" s="7"/>
      <c r="M150" s="7"/>
      <c r="N150" s="7"/>
      <c r="O150" s="7"/>
      <c r="P150" s="7"/>
      <c r="Q150" s="7"/>
      <c r="R150" s="7"/>
      <c r="S150" s="7"/>
      <c r="T150" s="7"/>
      <c r="U150" s="7"/>
      <c r="V150" s="7"/>
      <c r="W150" s="7"/>
      <c r="X150" s="7"/>
      <c r="Y150" s="7"/>
      <c r="Z150" s="7"/>
      <c r="AA150" s="7"/>
    </row>
    <row r="151" spans="1:27" ht="14.4">
      <c r="A151" s="7"/>
      <c r="B151" s="7"/>
      <c r="C151" s="7"/>
      <c r="D151" s="7"/>
      <c r="E151" s="7"/>
      <c r="F151" s="7"/>
      <c r="G151" s="7"/>
      <c r="H151" s="7"/>
      <c r="I151" s="7"/>
      <c r="J151" s="7"/>
      <c r="K151" s="7"/>
      <c r="L151" s="7"/>
      <c r="M151" s="7"/>
      <c r="N151" s="7"/>
      <c r="O151" s="7"/>
      <c r="P151" s="7"/>
      <c r="Q151" s="7"/>
      <c r="R151" s="7"/>
      <c r="S151" s="7"/>
      <c r="T151" s="7"/>
      <c r="U151" s="7"/>
      <c r="V151" s="7"/>
      <c r="W151" s="7"/>
      <c r="X151" s="7"/>
      <c r="Y151" s="7"/>
      <c r="Z151" s="7"/>
      <c r="AA151" s="7"/>
    </row>
    <row r="152" spans="1:27" ht="14.4">
      <c r="A152" s="7"/>
      <c r="B152" s="7"/>
      <c r="C152" s="7"/>
      <c r="D152" s="7"/>
      <c r="E152" s="7"/>
      <c r="F152" s="7"/>
      <c r="G152" s="7"/>
      <c r="H152" s="7"/>
      <c r="I152" s="7"/>
      <c r="J152" s="7"/>
      <c r="K152" s="7"/>
      <c r="L152" s="7"/>
      <c r="M152" s="7"/>
      <c r="N152" s="7"/>
      <c r="O152" s="7"/>
      <c r="P152" s="7"/>
      <c r="Q152" s="7"/>
      <c r="R152" s="7"/>
      <c r="S152" s="7"/>
      <c r="T152" s="7"/>
      <c r="U152" s="7"/>
      <c r="V152" s="7"/>
      <c r="W152" s="7"/>
      <c r="X152" s="7"/>
      <c r="Y152" s="7"/>
      <c r="Z152" s="7"/>
      <c r="AA152" s="7"/>
    </row>
    <row r="153" spans="1:27" ht="14.4">
      <c r="A153" s="7"/>
      <c r="B153" s="7"/>
      <c r="C153" s="7"/>
      <c r="D153" s="7"/>
      <c r="E153" s="7"/>
      <c r="F153" s="7"/>
      <c r="G153" s="7"/>
      <c r="H153" s="7"/>
      <c r="I153" s="7"/>
      <c r="J153" s="7"/>
      <c r="K153" s="7"/>
      <c r="L153" s="7"/>
      <c r="M153" s="7"/>
      <c r="N153" s="7"/>
      <c r="O153" s="7"/>
      <c r="P153" s="7"/>
      <c r="Q153" s="7"/>
      <c r="R153" s="7"/>
      <c r="S153" s="7"/>
      <c r="T153" s="7"/>
      <c r="U153" s="7"/>
      <c r="V153" s="7"/>
      <c r="W153" s="7"/>
      <c r="X153" s="7"/>
      <c r="Y153" s="7"/>
      <c r="Z153" s="7"/>
      <c r="AA153" s="7"/>
    </row>
    <row r="154" spans="1:27" ht="14.4">
      <c r="A154" s="7"/>
      <c r="B154" s="7"/>
      <c r="C154" s="7"/>
      <c r="D154" s="7"/>
      <c r="E154" s="7"/>
      <c r="F154" s="7"/>
      <c r="G154" s="7"/>
      <c r="H154" s="7"/>
      <c r="I154" s="7"/>
      <c r="J154" s="7"/>
      <c r="K154" s="7"/>
      <c r="L154" s="7"/>
      <c r="M154" s="7"/>
      <c r="N154" s="7"/>
      <c r="O154" s="7"/>
      <c r="P154" s="7"/>
      <c r="Q154" s="7"/>
      <c r="R154" s="7"/>
      <c r="S154" s="7"/>
      <c r="T154" s="7"/>
      <c r="U154" s="7"/>
      <c r="V154" s="7"/>
      <c r="W154" s="7"/>
      <c r="X154" s="7"/>
      <c r="Y154" s="7"/>
      <c r="Z154" s="7"/>
      <c r="AA154" s="7"/>
    </row>
    <row r="155" spans="1:27" ht="14.4">
      <c r="A155" s="7"/>
      <c r="B155" s="7"/>
      <c r="C155" s="7"/>
      <c r="D155" s="7"/>
      <c r="E155" s="7"/>
      <c r="F155" s="7"/>
      <c r="G155" s="7"/>
      <c r="H155" s="7"/>
      <c r="I155" s="7"/>
      <c r="J155" s="7"/>
      <c r="K155" s="7"/>
      <c r="L155" s="7"/>
      <c r="M155" s="7"/>
      <c r="N155" s="7"/>
      <c r="O155" s="7"/>
      <c r="P155" s="7"/>
      <c r="Q155" s="7"/>
      <c r="R155" s="7"/>
      <c r="S155" s="7"/>
      <c r="T155" s="7"/>
      <c r="U155" s="7"/>
      <c r="V155" s="7"/>
      <c r="W155" s="7"/>
      <c r="X155" s="7"/>
      <c r="Y155" s="7"/>
      <c r="Z155" s="7"/>
      <c r="AA155" s="7"/>
    </row>
    <row r="156" spans="1:27" ht="14.4">
      <c r="A156" s="7"/>
      <c r="B156" s="7"/>
      <c r="C156" s="7"/>
      <c r="D156" s="7"/>
      <c r="E156" s="7"/>
      <c r="F156" s="7"/>
      <c r="G156" s="7"/>
      <c r="H156" s="7"/>
      <c r="I156" s="7"/>
      <c r="J156" s="7"/>
      <c r="K156" s="7"/>
      <c r="L156" s="7"/>
      <c r="M156" s="7"/>
      <c r="N156" s="7"/>
      <c r="O156" s="7"/>
      <c r="P156" s="7"/>
      <c r="Q156" s="7"/>
      <c r="R156" s="7"/>
      <c r="S156" s="7"/>
      <c r="T156" s="7"/>
      <c r="U156" s="7"/>
      <c r="V156" s="7"/>
      <c r="W156" s="7"/>
      <c r="X156" s="7"/>
      <c r="Y156" s="7"/>
      <c r="Z156" s="7"/>
      <c r="AA156" s="7"/>
    </row>
    <row r="157" spans="1:27" ht="14.4">
      <c r="A157" s="7"/>
      <c r="B157" s="7"/>
      <c r="C157" s="7"/>
      <c r="D157" s="7"/>
      <c r="E157" s="7"/>
      <c r="F157" s="7"/>
      <c r="G157" s="7"/>
      <c r="H157" s="7"/>
      <c r="I157" s="7"/>
      <c r="J157" s="7"/>
      <c r="K157" s="7"/>
      <c r="L157" s="7"/>
      <c r="M157" s="7"/>
      <c r="N157" s="7"/>
      <c r="O157" s="7"/>
      <c r="P157" s="7"/>
      <c r="Q157" s="7"/>
      <c r="R157" s="7"/>
      <c r="S157" s="7"/>
      <c r="T157" s="7"/>
      <c r="U157" s="7"/>
      <c r="V157" s="7"/>
      <c r="W157" s="7"/>
      <c r="X157" s="7"/>
      <c r="Y157" s="7"/>
      <c r="Z157" s="7"/>
      <c r="AA157" s="7"/>
    </row>
    <row r="158" spans="1:27" ht="14.4">
      <c r="A158" s="7"/>
      <c r="B158" s="7"/>
      <c r="C158" s="7"/>
      <c r="D158" s="7"/>
      <c r="E158" s="7"/>
      <c r="F158" s="7"/>
      <c r="G158" s="7"/>
      <c r="H158" s="7"/>
      <c r="I158" s="7"/>
      <c r="J158" s="7"/>
      <c r="K158" s="7"/>
      <c r="L158" s="7"/>
      <c r="M158" s="7"/>
      <c r="N158" s="7"/>
      <c r="O158" s="7"/>
      <c r="P158" s="7"/>
      <c r="Q158" s="7"/>
      <c r="R158" s="7"/>
      <c r="S158" s="7"/>
      <c r="T158" s="7"/>
      <c r="U158" s="7"/>
      <c r="V158" s="7"/>
      <c r="W158" s="7"/>
      <c r="X158" s="7"/>
      <c r="Y158" s="7"/>
      <c r="Z158" s="7"/>
      <c r="AA158" s="7"/>
    </row>
    <row r="159" spans="1:27" ht="14.4">
      <c r="A159" s="7"/>
      <c r="B159" s="7"/>
      <c r="C159" s="7"/>
      <c r="D159" s="7"/>
      <c r="E159" s="7"/>
      <c r="F159" s="7"/>
      <c r="G159" s="7"/>
      <c r="H159" s="7"/>
      <c r="I159" s="7"/>
      <c r="J159" s="7"/>
      <c r="K159" s="7"/>
      <c r="L159" s="7"/>
      <c r="M159" s="7"/>
      <c r="N159" s="7"/>
      <c r="O159" s="7"/>
      <c r="P159" s="7"/>
      <c r="Q159" s="7"/>
      <c r="R159" s="7"/>
      <c r="S159" s="7"/>
      <c r="T159" s="7"/>
      <c r="U159" s="7"/>
      <c r="V159" s="7"/>
      <c r="W159" s="7"/>
      <c r="X159" s="7"/>
      <c r="Y159" s="7"/>
      <c r="Z159" s="7"/>
      <c r="AA159" s="7"/>
    </row>
    <row r="160" spans="1:27" ht="14.4">
      <c r="A160" s="7"/>
      <c r="B160" s="7"/>
      <c r="C160" s="7"/>
      <c r="D160" s="7"/>
      <c r="E160" s="7"/>
      <c r="F160" s="7"/>
      <c r="G160" s="7"/>
      <c r="H160" s="7"/>
      <c r="I160" s="7"/>
      <c r="J160" s="7"/>
      <c r="K160" s="7"/>
      <c r="L160" s="7"/>
      <c r="M160" s="7"/>
      <c r="N160" s="7"/>
      <c r="O160" s="7"/>
      <c r="P160" s="7"/>
      <c r="Q160" s="7"/>
      <c r="R160" s="7"/>
      <c r="S160" s="7"/>
      <c r="T160" s="7"/>
      <c r="U160" s="7"/>
      <c r="V160" s="7"/>
      <c r="W160" s="7"/>
      <c r="X160" s="7"/>
      <c r="Y160" s="7"/>
      <c r="Z160" s="7"/>
      <c r="AA160" s="7"/>
    </row>
    <row r="161" spans="1:27" ht="14.4">
      <c r="A161" s="7"/>
      <c r="B161" s="7"/>
      <c r="C161" s="7"/>
      <c r="D161" s="7"/>
      <c r="E161" s="7"/>
      <c r="F161" s="7"/>
      <c r="G161" s="7"/>
      <c r="H161" s="7"/>
      <c r="I161" s="7"/>
      <c r="J161" s="7"/>
      <c r="K161" s="7"/>
      <c r="L161" s="7"/>
      <c r="M161" s="7"/>
      <c r="N161" s="7"/>
      <c r="O161" s="7"/>
      <c r="P161" s="7"/>
      <c r="Q161" s="7"/>
      <c r="R161" s="7"/>
      <c r="S161" s="7"/>
      <c r="T161" s="7"/>
      <c r="U161" s="7"/>
      <c r="V161" s="7"/>
      <c r="W161" s="7"/>
      <c r="X161" s="7"/>
      <c r="Y161" s="7"/>
      <c r="Z161" s="7"/>
      <c r="AA161" s="7"/>
    </row>
    <row r="162" spans="1:27" ht="14.4">
      <c r="A162" s="7"/>
      <c r="B162" s="7"/>
      <c r="C162" s="7"/>
      <c r="D162" s="7"/>
      <c r="E162" s="7"/>
      <c r="F162" s="7"/>
      <c r="G162" s="7"/>
      <c r="H162" s="7"/>
      <c r="I162" s="7"/>
      <c r="J162" s="7"/>
      <c r="K162" s="7"/>
      <c r="L162" s="7"/>
      <c r="M162" s="7"/>
      <c r="N162" s="7"/>
      <c r="O162" s="7"/>
      <c r="P162" s="7"/>
      <c r="Q162" s="7"/>
      <c r="R162" s="7"/>
      <c r="S162" s="7"/>
      <c r="T162" s="7"/>
      <c r="U162" s="7"/>
      <c r="V162" s="7"/>
      <c r="W162" s="7"/>
      <c r="X162" s="7"/>
      <c r="Y162" s="7"/>
      <c r="Z162" s="7"/>
      <c r="AA162" s="7"/>
    </row>
    <row r="163" spans="1:27" ht="14.4">
      <c r="A163" s="7"/>
      <c r="B163" s="7"/>
      <c r="C163" s="7"/>
      <c r="D163" s="7"/>
      <c r="E163" s="7"/>
      <c r="F163" s="7"/>
      <c r="G163" s="7"/>
      <c r="H163" s="7"/>
      <c r="I163" s="7"/>
      <c r="J163" s="7"/>
      <c r="K163" s="7"/>
      <c r="L163" s="7"/>
      <c r="M163" s="7"/>
      <c r="N163" s="7"/>
      <c r="O163" s="7"/>
      <c r="P163" s="7"/>
      <c r="Q163" s="7"/>
      <c r="R163" s="7"/>
      <c r="S163" s="7"/>
      <c r="T163" s="7"/>
      <c r="U163" s="7"/>
      <c r="V163" s="7"/>
      <c r="W163" s="7"/>
      <c r="X163" s="7"/>
      <c r="Y163" s="7"/>
      <c r="Z163" s="7"/>
      <c r="AA163" s="7"/>
    </row>
    <row r="164" spans="1:27" ht="14.4">
      <c r="A164" s="7"/>
      <c r="B164" s="7"/>
      <c r="C164" s="7"/>
      <c r="D164" s="7"/>
      <c r="E164" s="7"/>
      <c r="F164" s="7"/>
      <c r="G164" s="7"/>
      <c r="H164" s="7"/>
      <c r="I164" s="7"/>
      <c r="J164" s="7"/>
      <c r="K164" s="7"/>
      <c r="L164" s="7"/>
      <c r="M164" s="7"/>
      <c r="N164" s="7"/>
      <c r="O164" s="7"/>
      <c r="P164" s="7"/>
      <c r="Q164" s="7"/>
      <c r="R164" s="7"/>
      <c r="S164" s="7"/>
      <c r="T164" s="7"/>
      <c r="U164" s="7"/>
      <c r="V164" s="7"/>
      <c r="W164" s="7"/>
      <c r="X164" s="7"/>
      <c r="Y164" s="7"/>
      <c r="Z164" s="7"/>
      <c r="AA164" s="7"/>
    </row>
    <row r="165" spans="1:27" ht="14.4">
      <c r="A165" s="7"/>
      <c r="B165" s="7"/>
      <c r="C165" s="7"/>
      <c r="D165" s="7"/>
      <c r="E165" s="7"/>
      <c r="F165" s="7"/>
      <c r="G165" s="7"/>
      <c r="H165" s="7"/>
      <c r="I165" s="7"/>
      <c r="J165" s="7"/>
      <c r="K165" s="7"/>
      <c r="L165" s="7"/>
      <c r="M165" s="7"/>
      <c r="N165" s="7"/>
      <c r="O165" s="7"/>
      <c r="P165" s="7"/>
      <c r="Q165" s="7"/>
      <c r="R165" s="7"/>
      <c r="S165" s="7"/>
      <c r="T165" s="7"/>
      <c r="U165" s="7"/>
      <c r="V165" s="7"/>
      <c r="W165" s="7"/>
      <c r="X165" s="7"/>
      <c r="Y165" s="7"/>
      <c r="Z165" s="7"/>
      <c r="AA165" s="7"/>
    </row>
    <row r="166" spans="1:27" ht="14.4">
      <c r="A166" s="7"/>
      <c r="B166" s="7"/>
      <c r="C166" s="7"/>
      <c r="D166" s="7"/>
      <c r="E166" s="7"/>
      <c r="F166" s="7"/>
      <c r="G166" s="7"/>
      <c r="H166" s="7"/>
      <c r="I166" s="7"/>
      <c r="J166" s="7"/>
      <c r="K166" s="7"/>
      <c r="L166" s="7"/>
      <c r="M166" s="7"/>
      <c r="N166" s="7"/>
      <c r="O166" s="7"/>
      <c r="P166" s="7"/>
      <c r="Q166" s="7"/>
      <c r="R166" s="7"/>
      <c r="S166" s="7"/>
      <c r="T166" s="7"/>
      <c r="U166" s="7"/>
      <c r="V166" s="7"/>
      <c r="W166" s="7"/>
      <c r="X166" s="7"/>
      <c r="Y166" s="7"/>
      <c r="Z166" s="7"/>
      <c r="AA166" s="7"/>
    </row>
    <row r="167" spans="1:27" ht="14.4">
      <c r="A167" s="7"/>
      <c r="B167" s="7"/>
      <c r="C167" s="7"/>
      <c r="D167" s="7"/>
      <c r="E167" s="7"/>
      <c r="F167" s="7"/>
      <c r="G167" s="7"/>
      <c r="H167" s="7"/>
      <c r="I167" s="7"/>
      <c r="J167" s="7"/>
      <c r="K167" s="7"/>
      <c r="L167" s="7"/>
      <c r="M167" s="7"/>
      <c r="N167" s="7"/>
      <c r="O167" s="7"/>
      <c r="P167" s="7"/>
      <c r="Q167" s="7"/>
      <c r="R167" s="7"/>
      <c r="S167" s="7"/>
      <c r="T167" s="7"/>
      <c r="U167" s="7"/>
      <c r="V167" s="7"/>
      <c r="W167" s="7"/>
      <c r="X167" s="7"/>
      <c r="Y167" s="7"/>
      <c r="Z167" s="7"/>
      <c r="AA167" s="7"/>
    </row>
    <row r="168" spans="1:27" ht="14.4">
      <c r="A168" s="7"/>
      <c r="B168" s="7"/>
      <c r="C168" s="7"/>
      <c r="D168" s="7"/>
      <c r="E168" s="7"/>
      <c r="F168" s="7"/>
      <c r="G168" s="7"/>
      <c r="H168" s="7"/>
      <c r="I168" s="7"/>
      <c r="J168" s="7"/>
      <c r="K168" s="7"/>
      <c r="L168" s="7"/>
      <c r="M168" s="7"/>
      <c r="N168" s="7"/>
      <c r="O168" s="7"/>
      <c r="P168" s="7"/>
      <c r="Q168" s="7"/>
      <c r="R168" s="7"/>
      <c r="S168" s="7"/>
      <c r="T168" s="7"/>
      <c r="U168" s="7"/>
      <c r="V168" s="7"/>
      <c r="W168" s="7"/>
      <c r="X168" s="7"/>
      <c r="Y168" s="7"/>
      <c r="Z168" s="7"/>
      <c r="AA168" s="7"/>
    </row>
    <row r="169" spans="1:27" ht="14.4">
      <c r="A169" s="7"/>
      <c r="B169" s="7"/>
      <c r="C169" s="7"/>
      <c r="D169" s="7"/>
      <c r="E169" s="7"/>
      <c r="F169" s="7"/>
      <c r="G169" s="7"/>
      <c r="H169" s="7"/>
      <c r="I169" s="7"/>
      <c r="J169" s="7"/>
      <c r="K169" s="7"/>
      <c r="L169" s="7"/>
      <c r="M169" s="7"/>
      <c r="N169" s="7"/>
      <c r="O169" s="7"/>
      <c r="P169" s="7"/>
      <c r="Q169" s="7"/>
      <c r="R169" s="7"/>
      <c r="S169" s="7"/>
      <c r="T169" s="7"/>
      <c r="U169" s="7"/>
      <c r="V169" s="7"/>
      <c r="W169" s="7"/>
      <c r="X169" s="7"/>
      <c r="Y169" s="7"/>
      <c r="Z169" s="7"/>
      <c r="AA169" s="7"/>
    </row>
    <row r="170" spans="1:27" ht="14.4">
      <c r="A170" s="7"/>
      <c r="B170" s="7"/>
      <c r="C170" s="7"/>
      <c r="D170" s="7"/>
      <c r="E170" s="7"/>
      <c r="F170" s="7"/>
      <c r="G170" s="7"/>
      <c r="H170" s="7"/>
      <c r="I170" s="7"/>
      <c r="J170" s="7"/>
      <c r="K170" s="7"/>
      <c r="L170" s="7"/>
      <c r="M170" s="7"/>
      <c r="N170" s="7"/>
      <c r="O170" s="7"/>
      <c r="P170" s="7"/>
      <c r="Q170" s="7"/>
      <c r="R170" s="7"/>
      <c r="S170" s="7"/>
      <c r="T170" s="7"/>
      <c r="U170" s="7"/>
      <c r="V170" s="7"/>
      <c r="W170" s="7"/>
      <c r="X170" s="7"/>
      <c r="Y170" s="7"/>
      <c r="Z170" s="7"/>
      <c r="AA170" s="7"/>
    </row>
    <row r="171" spans="1:27" ht="14.4">
      <c r="A171" s="7"/>
      <c r="B171" s="7"/>
      <c r="C171" s="7"/>
      <c r="D171" s="7"/>
      <c r="E171" s="7"/>
      <c r="F171" s="7"/>
      <c r="G171" s="7"/>
      <c r="H171" s="7"/>
      <c r="I171" s="7"/>
      <c r="J171" s="7"/>
      <c r="K171" s="7"/>
      <c r="L171" s="7"/>
      <c r="M171" s="7"/>
      <c r="N171" s="7"/>
      <c r="O171" s="7"/>
      <c r="P171" s="7"/>
      <c r="Q171" s="7"/>
      <c r="R171" s="7"/>
      <c r="S171" s="7"/>
      <c r="T171" s="7"/>
      <c r="U171" s="7"/>
      <c r="V171" s="7"/>
      <c r="W171" s="7"/>
      <c r="X171" s="7"/>
      <c r="Y171" s="7"/>
      <c r="Z171" s="7"/>
      <c r="AA171" s="7"/>
    </row>
    <row r="172" spans="1:27" ht="14.4">
      <c r="A172" s="7"/>
      <c r="B172" s="7"/>
      <c r="C172" s="7"/>
      <c r="D172" s="7"/>
      <c r="E172" s="7"/>
      <c r="F172" s="7"/>
      <c r="G172" s="7"/>
      <c r="H172" s="7"/>
      <c r="I172" s="7"/>
      <c r="J172" s="7"/>
      <c r="K172" s="7"/>
      <c r="L172" s="7"/>
      <c r="M172" s="7"/>
      <c r="N172" s="7"/>
      <c r="O172" s="7"/>
      <c r="P172" s="7"/>
      <c r="Q172" s="7"/>
      <c r="R172" s="7"/>
      <c r="S172" s="7"/>
      <c r="T172" s="7"/>
      <c r="U172" s="7"/>
      <c r="V172" s="7"/>
      <c r="W172" s="7"/>
      <c r="X172" s="7"/>
      <c r="Y172" s="7"/>
      <c r="Z172" s="7"/>
      <c r="AA172" s="7"/>
    </row>
    <row r="173" spans="1:27" ht="14.4">
      <c r="A173" s="7"/>
      <c r="B173" s="7"/>
      <c r="C173" s="7"/>
      <c r="D173" s="7"/>
      <c r="E173" s="7"/>
      <c r="F173" s="7"/>
      <c r="G173" s="7"/>
      <c r="H173" s="7"/>
      <c r="I173" s="7"/>
      <c r="J173" s="7"/>
      <c r="K173" s="7"/>
      <c r="L173" s="7"/>
      <c r="M173" s="7"/>
      <c r="N173" s="7"/>
      <c r="O173" s="7"/>
      <c r="P173" s="7"/>
      <c r="Q173" s="7"/>
      <c r="R173" s="7"/>
      <c r="S173" s="7"/>
      <c r="T173" s="7"/>
      <c r="U173" s="7"/>
      <c r="V173" s="7"/>
      <c r="W173" s="7"/>
      <c r="X173" s="7"/>
      <c r="Y173" s="7"/>
      <c r="Z173" s="7"/>
      <c r="AA173" s="7"/>
    </row>
    <row r="174" spans="1:27" ht="14.4">
      <c r="A174" s="7"/>
      <c r="B174" s="7"/>
      <c r="C174" s="7"/>
      <c r="D174" s="7"/>
      <c r="E174" s="7"/>
      <c r="F174" s="7"/>
      <c r="G174" s="7"/>
      <c r="H174" s="7"/>
      <c r="I174" s="7"/>
      <c r="J174" s="7"/>
      <c r="K174" s="7"/>
      <c r="L174" s="7"/>
      <c r="M174" s="7"/>
      <c r="N174" s="7"/>
      <c r="O174" s="7"/>
      <c r="P174" s="7"/>
      <c r="Q174" s="7"/>
      <c r="R174" s="7"/>
      <c r="S174" s="7"/>
      <c r="T174" s="7"/>
      <c r="U174" s="7"/>
      <c r="V174" s="7"/>
      <c r="W174" s="7"/>
      <c r="X174" s="7"/>
      <c r="Y174" s="7"/>
      <c r="Z174" s="7"/>
      <c r="AA174" s="7"/>
    </row>
    <row r="175" spans="1:27" ht="14.4">
      <c r="A175" s="7"/>
      <c r="B175" s="7"/>
      <c r="C175" s="7"/>
      <c r="D175" s="7"/>
      <c r="E175" s="7"/>
      <c r="F175" s="7"/>
      <c r="G175" s="7"/>
      <c r="H175" s="7"/>
      <c r="I175" s="7"/>
      <c r="J175" s="7"/>
      <c r="K175" s="7"/>
      <c r="L175" s="7"/>
      <c r="M175" s="7"/>
      <c r="N175" s="7"/>
      <c r="O175" s="7"/>
      <c r="P175" s="7"/>
      <c r="Q175" s="7"/>
      <c r="R175" s="7"/>
      <c r="S175" s="7"/>
      <c r="T175" s="7"/>
      <c r="U175" s="7"/>
      <c r="V175" s="7"/>
      <c r="W175" s="7"/>
      <c r="X175" s="7"/>
      <c r="Y175" s="7"/>
      <c r="Z175" s="7"/>
      <c r="AA175" s="7"/>
    </row>
    <row r="176" spans="1:27" ht="14.4">
      <c r="A176" s="7"/>
      <c r="B176" s="7"/>
      <c r="C176" s="7"/>
      <c r="D176" s="7"/>
      <c r="E176" s="7"/>
      <c r="F176" s="7"/>
      <c r="G176" s="7"/>
      <c r="H176" s="7"/>
      <c r="I176" s="7"/>
      <c r="J176" s="7"/>
      <c r="K176" s="7"/>
      <c r="L176" s="7"/>
      <c r="M176" s="7"/>
      <c r="N176" s="7"/>
      <c r="O176" s="7"/>
      <c r="P176" s="7"/>
      <c r="Q176" s="7"/>
      <c r="R176" s="7"/>
      <c r="S176" s="7"/>
      <c r="T176" s="7"/>
      <c r="U176" s="7"/>
      <c r="V176" s="7"/>
      <c r="W176" s="7"/>
      <c r="X176" s="7"/>
      <c r="Y176" s="7"/>
      <c r="Z176" s="7"/>
      <c r="AA176" s="7"/>
    </row>
    <row r="177" spans="1:27" ht="14.4">
      <c r="A177" s="7"/>
      <c r="B177" s="7"/>
      <c r="C177" s="7"/>
      <c r="D177" s="7"/>
      <c r="E177" s="7"/>
      <c r="F177" s="7"/>
      <c r="G177" s="7"/>
      <c r="H177" s="7"/>
      <c r="I177" s="7"/>
      <c r="J177" s="7"/>
      <c r="K177" s="7"/>
      <c r="L177" s="7"/>
      <c r="M177" s="7"/>
      <c r="N177" s="7"/>
      <c r="O177" s="7"/>
      <c r="P177" s="7"/>
      <c r="Q177" s="7"/>
      <c r="R177" s="7"/>
      <c r="S177" s="7"/>
      <c r="T177" s="7"/>
      <c r="U177" s="7"/>
      <c r="V177" s="7"/>
      <c r="W177" s="7"/>
      <c r="X177" s="7"/>
      <c r="Y177" s="7"/>
      <c r="Z177" s="7"/>
      <c r="AA177" s="7"/>
    </row>
    <row r="178" spans="1:27" ht="14.4">
      <c r="A178" s="7"/>
      <c r="B178" s="7"/>
      <c r="C178" s="7"/>
      <c r="D178" s="7"/>
      <c r="E178" s="7"/>
      <c r="F178" s="7"/>
      <c r="G178" s="7"/>
      <c r="H178" s="7"/>
      <c r="I178" s="7"/>
      <c r="J178" s="7"/>
      <c r="K178" s="7"/>
      <c r="L178" s="7"/>
      <c r="M178" s="7"/>
      <c r="N178" s="7"/>
      <c r="O178" s="7"/>
      <c r="P178" s="7"/>
      <c r="Q178" s="7"/>
      <c r="R178" s="7"/>
      <c r="S178" s="7"/>
      <c r="T178" s="7"/>
      <c r="U178" s="7"/>
      <c r="V178" s="7"/>
      <c r="W178" s="7"/>
      <c r="X178" s="7"/>
      <c r="Y178" s="7"/>
      <c r="Z178" s="7"/>
      <c r="AA178" s="7"/>
    </row>
    <row r="179" spans="1:27" ht="14.4">
      <c r="A179" s="7"/>
      <c r="B179" s="7"/>
      <c r="C179" s="7"/>
      <c r="D179" s="7"/>
      <c r="E179" s="7"/>
      <c r="F179" s="7"/>
      <c r="G179" s="7"/>
      <c r="H179" s="7"/>
      <c r="I179" s="7"/>
      <c r="J179" s="7"/>
      <c r="K179" s="7"/>
      <c r="L179" s="7"/>
      <c r="M179" s="7"/>
      <c r="N179" s="7"/>
      <c r="O179" s="7"/>
      <c r="P179" s="7"/>
      <c r="Q179" s="7"/>
      <c r="R179" s="7"/>
      <c r="S179" s="7"/>
      <c r="T179" s="7"/>
      <c r="U179" s="7"/>
      <c r="V179" s="7"/>
      <c r="W179" s="7"/>
      <c r="X179" s="7"/>
      <c r="Y179" s="7"/>
      <c r="Z179" s="7"/>
      <c r="AA179" s="7"/>
    </row>
    <row r="180" spans="1:27" ht="14.4">
      <c r="A180" s="7"/>
      <c r="B180" s="7"/>
      <c r="C180" s="7"/>
      <c r="D180" s="7"/>
      <c r="E180" s="7"/>
      <c r="F180" s="7"/>
      <c r="G180" s="7"/>
      <c r="H180" s="7"/>
      <c r="I180" s="7"/>
      <c r="J180" s="7"/>
      <c r="K180" s="7"/>
      <c r="L180" s="7"/>
      <c r="M180" s="7"/>
      <c r="N180" s="7"/>
      <c r="O180" s="7"/>
      <c r="P180" s="7"/>
      <c r="Q180" s="7"/>
      <c r="R180" s="7"/>
      <c r="S180" s="7"/>
      <c r="T180" s="7"/>
      <c r="U180" s="7"/>
      <c r="V180" s="7"/>
      <c r="W180" s="7"/>
      <c r="X180" s="7"/>
      <c r="Y180" s="7"/>
      <c r="Z180" s="7"/>
      <c r="AA180" s="7"/>
    </row>
    <row r="181" spans="1:27" ht="14.4">
      <c r="A181" s="7"/>
      <c r="B181" s="7"/>
      <c r="C181" s="7"/>
      <c r="D181" s="7"/>
      <c r="E181" s="7"/>
      <c r="F181" s="7"/>
      <c r="G181" s="7"/>
      <c r="H181" s="7"/>
      <c r="I181" s="7"/>
      <c r="J181" s="7"/>
      <c r="K181" s="7"/>
      <c r="L181" s="7"/>
      <c r="M181" s="7"/>
      <c r="N181" s="7"/>
      <c r="O181" s="7"/>
      <c r="P181" s="7"/>
      <c r="Q181" s="7"/>
      <c r="R181" s="7"/>
      <c r="S181" s="7"/>
      <c r="T181" s="7"/>
      <c r="U181" s="7"/>
      <c r="V181" s="7"/>
      <c r="W181" s="7"/>
      <c r="X181" s="7"/>
      <c r="Y181" s="7"/>
      <c r="Z181" s="7"/>
      <c r="AA181" s="7"/>
    </row>
    <row r="182" spans="1:27" ht="14.4">
      <c r="A182" s="7"/>
      <c r="B182" s="7"/>
      <c r="C182" s="7"/>
      <c r="D182" s="7"/>
      <c r="E182" s="7"/>
      <c r="F182" s="7"/>
      <c r="G182" s="7"/>
      <c r="H182" s="7"/>
      <c r="I182" s="7"/>
      <c r="J182" s="7"/>
      <c r="K182" s="7"/>
      <c r="L182" s="7"/>
      <c r="M182" s="7"/>
      <c r="N182" s="7"/>
      <c r="O182" s="7"/>
      <c r="P182" s="7"/>
      <c r="Q182" s="7"/>
      <c r="R182" s="7"/>
      <c r="S182" s="7"/>
      <c r="T182" s="7"/>
      <c r="U182" s="7"/>
      <c r="V182" s="7"/>
      <c r="W182" s="7"/>
      <c r="X182" s="7"/>
      <c r="Y182" s="7"/>
      <c r="Z182" s="7"/>
      <c r="AA182" s="7"/>
    </row>
    <row r="183" spans="1:27" ht="14.4">
      <c r="A183" s="7"/>
      <c r="B183" s="7"/>
      <c r="C183" s="7"/>
      <c r="D183" s="7"/>
      <c r="E183" s="7"/>
      <c r="F183" s="7"/>
      <c r="G183" s="7"/>
      <c r="H183" s="7"/>
      <c r="I183" s="7"/>
      <c r="J183" s="7"/>
      <c r="K183" s="7"/>
      <c r="L183" s="7"/>
      <c r="M183" s="7"/>
      <c r="N183" s="7"/>
      <c r="O183" s="7"/>
      <c r="P183" s="7"/>
      <c r="Q183" s="7"/>
      <c r="R183" s="7"/>
      <c r="S183" s="7"/>
      <c r="T183" s="7"/>
      <c r="U183" s="7"/>
      <c r="V183" s="7"/>
      <c r="W183" s="7"/>
      <c r="X183" s="7"/>
      <c r="Y183" s="7"/>
      <c r="Z183" s="7"/>
      <c r="AA183" s="7"/>
    </row>
    <row r="184" spans="1:27" ht="14.4">
      <c r="A184" s="7"/>
      <c r="B184" s="7"/>
      <c r="C184" s="7"/>
      <c r="D184" s="7"/>
      <c r="E184" s="7"/>
      <c r="F184" s="7"/>
      <c r="G184" s="7"/>
      <c r="H184" s="7"/>
      <c r="I184" s="7"/>
      <c r="J184" s="7"/>
      <c r="K184" s="7"/>
      <c r="L184" s="7"/>
      <c r="M184" s="7"/>
      <c r="N184" s="7"/>
      <c r="O184" s="7"/>
      <c r="P184" s="7"/>
      <c r="Q184" s="7"/>
      <c r="R184" s="7"/>
      <c r="S184" s="7"/>
      <c r="T184" s="7"/>
      <c r="U184" s="7"/>
      <c r="V184" s="7"/>
      <c r="W184" s="7"/>
      <c r="X184" s="7"/>
      <c r="Y184" s="7"/>
      <c r="Z184" s="7"/>
      <c r="AA184" s="7"/>
    </row>
    <row r="185" spans="1:27" ht="14.4">
      <c r="A185" s="7"/>
      <c r="B185" s="7"/>
      <c r="C185" s="7"/>
      <c r="D185" s="7"/>
      <c r="E185" s="7"/>
      <c r="F185" s="7"/>
      <c r="G185" s="7"/>
      <c r="H185" s="7"/>
      <c r="I185" s="7"/>
      <c r="J185" s="7"/>
      <c r="K185" s="7"/>
      <c r="L185" s="7"/>
      <c r="M185" s="7"/>
      <c r="N185" s="7"/>
      <c r="O185" s="7"/>
      <c r="P185" s="7"/>
      <c r="Q185" s="7"/>
      <c r="R185" s="7"/>
      <c r="S185" s="7"/>
      <c r="T185" s="7"/>
      <c r="U185" s="7"/>
      <c r="V185" s="7"/>
      <c r="W185" s="7"/>
      <c r="X185" s="7"/>
      <c r="Y185" s="7"/>
      <c r="Z185" s="7"/>
      <c r="AA185" s="7"/>
    </row>
    <row r="186" spans="1:27" ht="14.4">
      <c r="A186" s="7"/>
      <c r="B186" s="7"/>
      <c r="C186" s="7"/>
      <c r="D186" s="7"/>
      <c r="E186" s="7"/>
      <c r="F186" s="7"/>
      <c r="G186" s="7"/>
      <c r="H186" s="7"/>
      <c r="I186" s="7"/>
      <c r="J186" s="7"/>
      <c r="K186" s="7"/>
      <c r="L186" s="7"/>
      <c r="M186" s="7"/>
      <c r="N186" s="7"/>
      <c r="O186" s="7"/>
      <c r="P186" s="7"/>
      <c r="Q186" s="7"/>
      <c r="R186" s="7"/>
      <c r="S186" s="7"/>
      <c r="T186" s="7"/>
      <c r="U186" s="7"/>
      <c r="V186" s="7"/>
      <c r="W186" s="7"/>
      <c r="X186" s="7"/>
      <c r="Y186" s="7"/>
      <c r="Z186" s="7"/>
      <c r="AA186" s="7"/>
    </row>
    <row r="187" spans="1:27" ht="14.4">
      <c r="A187" s="7"/>
      <c r="B187" s="7"/>
      <c r="C187" s="7"/>
      <c r="D187" s="7"/>
      <c r="E187" s="7"/>
      <c r="F187" s="7"/>
      <c r="G187" s="7"/>
      <c r="H187" s="7"/>
      <c r="I187" s="7"/>
      <c r="J187" s="7"/>
      <c r="K187" s="7"/>
      <c r="L187" s="7"/>
      <c r="M187" s="7"/>
      <c r="N187" s="7"/>
      <c r="O187" s="7"/>
      <c r="P187" s="7"/>
      <c r="Q187" s="7"/>
      <c r="R187" s="7"/>
      <c r="S187" s="7"/>
      <c r="T187" s="7"/>
      <c r="U187" s="7"/>
      <c r="V187" s="7"/>
      <c r="W187" s="7"/>
      <c r="X187" s="7"/>
      <c r="Y187" s="7"/>
      <c r="Z187" s="7"/>
      <c r="AA187" s="7"/>
    </row>
    <row r="188" spans="1:27" ht="14.4">
      <c r="A188" s="7"/>
      <c r="B188" s="7"/>
      <c r="C188" s="7"/>
      <c r="D188" s="7"/>
      <c r="E188" s="7"/>
      <c r="F188" s="7"/>
      <c r="G188" s="7"/>
      <c r="H188" s="7"/>
      <c r="I188" s="7"/>
      <c r="J188" s="7"/>
      <c r="K188" s="7"/>
      <c r="L188" s="7"/>
      <c r="M188" s="7"/>
      <c r="N188" s="7"/>
      <c r="O188" s="7"/>
      <c r="P188" s="7"/>
      <c r="Q188" s="7"/>
      <c r="R188" s="7"/>
      <c r="S188" s="7"/>
      <c r="T188" s="7"/>
      <c r="U188" s="7"/>
      <c r="V188" s="7"/>
      <c r="W188" s="7"/>
      <c r="X188" s="7"/>
      <c r="Y188" s="7"/>
      <c r="Z188" s="7"/>
      <c r="AA188" s="7"/>
    </row>
    <row r="189" spans="1:27" ht="14.4">
      <c r="A189" s="7"/>
      <c r="B189" s="7"/>
      <c r="C189" s="7"/>
      <c r="D189" s="7"/>
      <c r="E189" s="7"/>
      <c r="F189" s="7"/>
      <c r="G189" s="7"/>
      <c r="H189" s="7"/>
      <c r="I189" s="7"/>
      <c r="J189" s="7"/>
      <c r="K189" s="7"/>
      <c r="L189" s="7"/>
      <c r="M189" s="7"/>
      <c r="N189" s="7"/>
      <c r="O189" s="7"/>
      <c r="P189" s="7"/>
      <c r="Q189" s="7"/>
      <c r="R189" s="7"/>
      <c r="S189" s="7"/>
      <c r="T189" s="7"/>
      <c r="U189" s="7"/>
      <c r="V189" s="7"/>
      <c r="W189" s="7"/>
      <c r="X189" s="7"/>
      <c r="Y189" s="7"/>
      <c r="Z189" s="7"/>
      <c r="AA189" s="7"/>
    </row>
    <row r="190" spans="1:27" ht="14.4">
      <c r="A190" s="7"/>
      <c r="B190" s="7"/>
      <c r="C190" s="7"/>
      <c r="D190" s="7"/>
      <c r="E190" s="7"/>
      <c r="F190" s="7"/>
      <c r="G190" s="7"/>
      <c r="H190" s="7"/>
      <c r="I190" s="7"/>
      <c r="J190" s="7"/>
      <c r="K190" s="7"/>
      <c r="L190" s="7"/>
      <c r="M190" s="7"/>
      <c r="N190" s="7"/>
      <c r="O190" s="7"/>
      <c r="P190" s="7"/>
      <c r="Q190" s="7"/>
      <c r="R190" s="7"/>
      <c r="S190" s="7"/>
      <c r="T190" s="7"/>
      <c r="U190" s="7"/>
      <c r="V190" s="7"/>
      <c r="W190" s="7"/>
      <c r="X190" s="7"/>
      <c r="Y190" s="7"/>
      <c r="Z190" s="7"/>
      <c r="AA190" s="7"/>
    </row>
    <row r="191" spans="1:27" ht="14.4">
      <c r="A191" s="7"/>
      <c r="B191" s="7"/>
      <c r="C191" s="7"/>
      <c r="D191" s="7"/>
      <c r="E191" s="7"/>
      <c r="F191" s="7"/>
      <c r="G191" s="7"/>
      <c r="H191" s="7"/>
      <c r="I191" s="7"/>
      <c r="J191" s="7"/>
      <c r="K191" s="7"/>
      <c r="L191" s="7"/>
      <c r="M191" s="7"/>
      <c r="N191" s="7"/>
      <c r="O191" s="7"/>
      <c r="P191" s="7"/>
      <c r="Q191" s="7"/>
      <c r="R191" s="7"/>
      <c r="S191" s="7"/>
      <c r="T191" s="7"/>
      <c r="U191" s="7"/>
      <c r="V191" s="7"/>
      <c r="W191" s="7"/>
      <c r="X191" s="7"/>
      <c r="Y191" s="7"/>
      <c r="Z191" s="7"/>
      <c r="AA191" s="7"/>
    </row>
    <row r="192" spans="1:27" ht="14.4">
      <c r="A192" s="7"/>
      <c r="B192" s="7"/>
      <c r="C192" s="7"/>
      <c r="D192" s="7"/>
      <c r="E192" s="7"/>
      <c r="F192" s="7"/>
      <c r="G192" s="7"/>
      <c r="H192" s="7"/>
      <c r="I192" s="7"/>
      <c r="J192" s="7"/>
      <c r="K192" s="7"/>
      <c r="L192" s="7"/>
      <c r="M192" s="7"/>
      <c r="N192" s="7"/>
      <c r="O192" s="7"/>
      <c r="P192" s="7"/>
      <c r="Q192" s="7"/>
      <c r="R192" s="7"/>
      <c r="S192" s="7"/>
      <c r="T192" s="7"/>
      <c r="U192" s="7"/>
      <c r="V192" s="7"/>
      <c r="W192" s="7"/>
      <c r="X192" s="7"/>
      <c r="Y192" s="7"/>
      <c r="Z192" s="7"/>
      <c r="AA192" s="7"/>
    </row>
    <row r="193" spans="1:27" ht="14.4">
      <c r="A193" s="7"/>
      <c r="B193" s="7"/>
      <c r="C193" s="7"/>
      <c r="D193" s="7"/>
      <c r="E193" s="7"/>
      <c r="F193" s="7"/>
      <c r="G193" s="7"/>
      <c r="H193" s="7"/>
      <c r="I193" s="7"/>
      <c r="J193" s="7"/>
      <c r="K193" s="7"/>
      <c r="L193" s="7"/>
      <c r="M193" s="7"/>
      <c r="N193" s="7"/>
      <c r="O193" s="7"/>
      <c r="P193" s="7"/>
      <c r="Q193" s="7"/>
      <c r="R193" s="7"/>
      <c r="S193" s="7"/>
      <c r="T193" s="7"/>
      <c r="U193" s="7"/>
      <c r="V193" s="7"/>
      <c r="W193" s="7"/>
      <c r="X193" s="7"/>
      <c r="Y193" s="7"/>
      <c r="Z193" s="7"/>
      <c r="AA193" s="7"/>
    </row>
    <row r="194" spans="1:27" ht="14.4">
      <c r="A194" s="7"/>
      <c r="B194" s="7"/>
      <c r="C194" s="7"/>
      <c r="D194" s="7"/>
      <c r="E194" s="7"/>
      <c r="F194" s="7"/>
      <c r="G194" s="7"/>
      <c r="H194" s="7"/>
      <c r="I194" s="7"/>
      <c r="J194" s="7"/>
      <c r="K194" s="7"/>
      <c r="L194" s="7"/>
      <c r="M194" s="7"/>
      <c r="N194" s="7"/>
      <c r="O194" s="7"/>
      <c r="P194" s="7"/>
      <c r="Q194" s="7"/>
      <c r="R194" s="7"/>
      <c r="S194" s="7"/>
      <c r="T194" s="7"/>
      <c r="U194" s="7"/>
      <c r="V194" s="7"/>
      <c r="W194" s="7"/>
      <c r="X194" s="7"/>
      <c r="Y194" s="7"/>
      <c r="Z194" s="7"/>
      <c r="AA194" s="7"/>
    </row>
    <row r="195" spans="1:27" ht="14.4">
      <c r="A195" s="7"/>
      <c r="B195" s="7"/>
      <c r="C195" s="7"/>
      <c r="D195" s="7"/>
      <c r="E195" s="7"/>
      <c r="F195" s="7"/>
      <c r="G195" s="7"/>
      <c r="H195" s="7"/>
      <c r="I195" s="7"/>
      <c r="J195" s="7"/>
      <c r="K195" s="7"/>
      <c r="L195" s="7"/>
      <c r="M195" s="7"/>
      <c r="N195" s="7"/>
      <c r="O195" s="7"/>
      <c r="P195" s="7"/>
      <c r="Q195" s="7"/>
      <c r="R195" s="7"/>
      <c r="S195" s="7"/>
      <c r="T195" s="7"/>
      <c r="U195" s="7"/>
      <c r="V195" s="7"/>
      <c r="W195" s="7"/>
      <c r="X195" s="7"/>
      <c r="Y195" s="7"/>
      <c r="Z195" s="7"/>
      <c r="AA195" s="7"/>
    </row>
    <row r="196" spans="1:27" ht="14.4">
      <c r="A196" s="7"/>
      <c r="B196" s="7"/>
      <c r="C196" s="7"/>
      <c r="D196" s="7"/>
      <c r="E196" s="7"/>
      <c r="F196" s="7"/>
      <c r="G196" s="7"/>
      <c r="H196" s="7"/>
      <c r="I196" s="7"/>
      <c r="J196" s="7"/>
      <c r="K196" s="7"/>
      <c r="L196" s="7"/>
      <c r="M196" s="7"/>
      <c r="N196" s="7"/>
      <c r="O196" s="7"/>
      <c r="P196" s="7"/>
      <c r="Q196" s="7"/>
      <c r="R196" s="7"/>
      <c r="S196" s="7"/>
      <c r="T196" s="7"/>
      <c r="U196" s="7"/>
      <c r="V196" s="7"/>
      <c r="W196" s="7"/>
      <c r="X196" s="7"/>
      <c r="Y196" s="7"/>
      <c r="Z196" s="7"/>
      <c r="AA196" s="7"/>
    </row>
    <row r="197" spans="1:27" ht="14.4">
      <c r="A197" s="7"/>
      <c r="B197" s="7"/>
      <c r="C197" s="7"/>
      <c r="D197" s="7"/>
      <c r="E197" s="7"/>
      <c r="F197" s="7"/>
      <c r="G197" s="7"/>
      <c r="H197" s="7"/>
      <c r="I197" s="7"/>
      <c r="J197" s="7"/>
      <c r="K197" s="7"/>
      <c r="L197" s="7"/>
      <c r="M197" s="7"/>
      <c r="N197" s="7"/>
      <c r="O197" s="7"/>
      <c r="P197" s="7"/>
      <c r="Q197" s="7"/>
      <c r="R197" s="7"/>
      <c r="S197" s="7"/>
      <c r="T197" s="7"/>
      <c r="U197" s="7"/>
      <c r="V197" s="7"/>
      <c r="W197" s="7"/>
      <c r="X197" s="7"/>
      <c r="Y197" s="7"/>
      <c r="Z197" s="7"/>
      <c r="AA197" s="7"/>
    </row>
    <row r="198" spans="1:27" ht="14.4">
      <c r="A198" s="7"/>
      <c r="B198" s="7"/>
      <c r="C198" s="7"/>
      <c r="D198" s="7"/>
      <c r="E198" s="7"/>
      <c r="F198" s="7"/>
      <c r="G198" s="7"/>
      <c r="H198" s="7"/>
      <c r="I198" s="7"/>
      <c r="J198" s="7"/>
      <c r="K198" s="7"/>
      <c r="L198" s="7"/>
      <c r="M198" s="7"/>
      <c r="N198" s="7"/>
      <c r="O198" s="7"/>
      <c r="P198" s="7"/>
      <c r="Q198" s="7"/>
      <c r="R198" s="7"/>
      <c r="S198" s="7"/>
      <c r="T198" s="7"/>
      <c r="U198" s="7"/>
      <c r="V198" s="7"/>
      <c r="W198" s="7"/>
      <c r="X198" s="7"/>
      <c r="Y198" s="7"/>
      <c r="Z198" s="7"/>
      <c r="AA198" s="7"/>
    </row>
    <row r="199" spans="1:27" ht="14.4">
      <c r="A199" s="7"/>
      <c r="B199" s="7"/>
      <c r="C199" s="7"/>
      <c r="D199" s="7"/>
      <c r="E199" s="7"/>
      <c r="F199" s="7"/>
      <c r="G199" s="7"/>
      <c r="H199" s="7"/>
      <c r="I199" s="7"/>
      <c r="J199" s="7"/>
      <c r="K199" s="7"/>
      <c r="L199" s="7"/>
      <c r="M199" s="7"/>
      <c r="N199" s="7"/>
      <c r="O199" s="7"/>
      <c r="P199" s="7"/>
      <c r="Q199" s="7"/>
      <c r="R199" s="7"/>
      <c r="S199" s="7"/>
      <c r="T199" s="7"/>
      <c r="U199" s="7"/>
      <c r="V199" s="7"/>
      <c r="W199" s="7"/>
      <c r="X199" s="7"/>
      <c r="Y199" s="7"/>
      <c r="Z199" s="7"/>
      <c r="AA199" s="7"/>
    </row>
    <row r="200" spans="1:27" ht="14.4">
      <c r="A200" s="7"/>
      <c r="B200" s="7"/>
      <c r="C200" s="7"/>
      <c r="D200" s="7"/>
      <c r="E200" s="7"/>
      <c r="F200" s="7"/>
      <c r="G200" s="7"/>
      <c r="H200" s="7"/>
      <c r="I200" s="7"/>
      <c r="J200" s="7"/>
      <c r="K200" s="7"/>
      <c r="L200" s="7"/>
      <c r="M200" s="7"/>
      <c r="N200" s="7"/>
      <c r="O200" s="7"/>
      <c r="P200" s="7"/>
      <c r="Q200" s="7"/>
      <c r="R200" s="7"/>
      <c r="S200" s="7"/>
      <c r="T200" s="7"/>
      <c r="U200" s="7"/>
      <c r="V200" s="7"/>
      <c r="W200" s="7"/>
      <c r="X200" s="7"/>
      <c r="Y200" s="7"/>
      <c r="Z200" s="7"/>
      <c r="AA200" s="7"/>
    </row>
    <row r="201" spans="1:27" ht="14.4">
      <c r="A201" s="7"/>
      <c r="B201" s="7"/>
      <c r="C201" s="7"/>
      <c r="D201" s="7"/>
      <c r="E201" s="7"/>
      <c r="F201" s="7"/>
      <c r="G201" s="7"/>
      <c r="H201" s="7"/>
      <c r="I201" s="7"/>
      <c r="J201" s="7"/>
      <c r="K201" s="7"/>
      <c r="L201" s="7"/>
      <c r="M201" s="7"/>
      <c r="N201" s="7"/>
      <c r="O201" s="7"/>
      <c r="P201" s="7"/>
      <c r="Q201" s="7"/>
      <c r="R201" s="7"/>
      <c r="S201" s="7"/>
      <c r="T201" s="7"/>
      <c r="U201" s="7"/>
      <c r="V201" s="7"/>
      <c r="W201" s="7"/>
      <c r="X201" s="7"/>
      <c r="Y201" s="7"/>
      <c r="Z201" s="7"/>
      <c r="AA201" s="7"/>
    </row>
    <row r="202" spans="1:27" ht="14.4">
      <c r="A202" s="7"/>
      <c r="B202" s="7"/>
      <c r="C202" s="7"/>
      <c r="D202" s="7"/>
      <c r="E202" s="7"/>
      <c r="F202" s="7"/>
      <c r="G202" s="7"/>
      <c r="H202" s="7"/>
      <c r="I202" s="7"/>
      <c r="J202" s="7"/>
      <c r="K202" s="7"/>
      <c r="L202" s="7"/>
      <c r="M202" s="7"/>
      <c r="N202" s="7"/>
      <c r="O202" s="7"/>
      <c r="P202" s="7"/>
      <c r="Q202" s="7"/>
      <c r="R202" s="7"/>
      <c r="S202" s="7"/>
      <c r="T202" s="7"/>
      <c r="U202" s="7"/>
      <c r="V202" s="7"/>
      <c r="W202" s="7"/>
      <c r="X202" s="7"/>
      <c r="Y202" s="7"/>
      <c r="Z202" s="7"/>
      <c r="AA202" s="7"/>
    </row>
    <row r="203" spans="1:27" ht="14.4">
      <c r="A203" s="7"/>
      <c r="B203" s="7"/>
      <c r="C203" s="7"/>
      <c r="D203" s="7"/>
      <c r="E203" s="7"/>
      <c r="F203" s="7"/>
      <c r="G203" s="7"/>
      <c r="H203" s="7"/>
      <c r="I203" s="7"/>
      <c r="J203" s="7"/>
      <c r="K203" s="7"/>
      <c r="L203" s="7"/>
      <c r="M203" s="7"/>
      <c r="N203" s="7"/>
      <c r="O203" s="7"/>
      <c r="P203" s="7"/>
      <c r="Q203" s="7"/>
      <c r="R203" s="7"/>
      <c r="S203" s="7"/>
      <c r="T203" s="7"/>
      <c r="U203" s="7"/>
      <c r="V203" s="7"/>
      <c r="W203" s="7"/>
      <c r="X203" s="7"/>
      <c r="Y203" s="7"/>
      <c r="Z203" s="7"/>
      <c r="AA203" s="7"/>
    </row>
    <row r="204" spans="1:27" ht="14.4">
      <c r="A204" s="7"/>
      <c r="B204" s="7"/>
      <c r="C204" s="7"/>
      <c r="D204" s="7"/>
      <c r="E204" s="7"/>
      <c r="F204" s="7"/>
      <c r="G204" s="7"/>
      <c r="H204" s="7"/>
      <c r="I204" s="7"/>
      <c r="J204" s="7"/>
      <c r="K204" s="7"/>
      <c r="L204" s="7"/>
      <c r="M204" s="7"/>
      <c r="N204" s="7"/>
      <c r="O204" s="7"/>
      <c r="P204" s="7"/>
      <c r="Q204" s="7"/>
      <c r="R204" s="7"/>
      <c r="S204" s="7"/>
      <c r="T204" s="7"/>
      <c r="U204" s="7"/>
      <c r="V204" s="7"/>
      <c r="W204" s="7"/>
      <c r="X204" s="7"/>
      <c r="Y204" s="7"/>
      <c r="Z204" s="7"/>
      <c r="AA204" s="7"/>
    </row>
    <row r="205" spans="1:27" ht="14.4">
      <c r="A205" s="7"/>
      <c r="B205" s="7"/>
      <c r="C205" s="7"/>
      <c r="D205" s="7"/>
      <c r="E205" s="7"/>
      <c r="F205" s="7"/>
      <c r="G205" s="7"/>
      <c r="H205" s="7"/>
      <c r="I205" s="7"/>
      <c r="J205" s="7"/>
      <c r="K205" s="7"/>
      <c r="L205" s="7"/>
      <c r="M205" s="7"/>
      <c r="N205" s="7"/>
      <c r="O205" s="7"/>
      <c r="P205" s="7"/>
      <c r="Q205" s="7"/>
      <c r="R205" s="7"/>
      <c r="S205" s="7"/>
      <c r="T205" s="7"/>
      <c r="U205" s="7"/>
      <c r="V205" s="7"/>
      <c r="W205" s="7"/>
      <c r="X205" s="7"/>
      <c r="Y205" s="7"/>
      <c r="Z205" s="7"/>
      <c r="AA205" s="7"/>
    </row>
    <row r="206" spans="1:27" ht="14.4">
      <c r="A206" s="7"/>
      <c r="B206" s="7"/>
      <c r="C206" s="7"/>
      <c r="D206" s="7"/>
      <c r="E206" s="7"/>
      <c r="F206" s="7"/>
      <c r="G206" s="7"/>
      <c r="H206" s="7"/>
      <c r="I206" s="7"/>
      <c r="J206" s="7"/>
      <c r="K206" s="7"/>
      <c r="L206" s="7"/>
      <c r="M206" s="7"/>
      <c r="N206" s="7"/>
      <c r="O206" s="7"/>
      <c r="P206" s="7"/>
      <c r="Q206" s="7"/>
      <c r="R206" s="7"/>
      <c r="S206" s="7"/>
      <c r="T206" s="7"/>
      <c r="U206" s="7"/>
      <c r="V206" s="7"/>
      <c r="W206" s="7"/>
      <c r="X206" s="7"/>
      <c r="Y206" s="7"/>
      <c r="Z206" s="7"/>
      <c r="AA206" s="7"/>
    </row>
    <row r="207" spans="1:27" ht="14.4">
      <c r="A207" s="7"/>
      <c r="B207" s="7"/>
      <c r="C207" s="7"/>
      <c r="D207" s="7"/>
      <c r="E207" s="7"/>
      <c r="F207" s="7"/>
      <c r="G207" s="7"/>
      <c r="H207" s="7"/>
      <c r="I207" s="7"/>
      <c r="J207" s="7"/>
      <c r="K207" s="7"/>
      <c r="L207" s="7"/>
      <c r="M207" s="7"/>
      <c r="N207" s="7"/>
      <c r="O207" s="7"/>
      <c r="P207" s="7"/>
      <c r="Q207" s="7"/>
      <c r="R207" s="7"/>
      <c r="S207" s="7"/>
      <c r="T207" s="7"/>
      <c r="U207" s="7"/>
      <c r="V207" s="7"/>
      <c r="W207" s="7"/>
      <c r="X207" s="7"/>
      <c r="Y207" s="7"/>
      <c r="Z207" s="7"/>
      <c r="AA207" s="7"/>
    </row>
    <row r="208" spans="1:27" ht="14.4">
      <c r="A208" s="7"/>
      <c r="B208" s="7"/>
      <c r="C208" s="7"/>
      <c r="D208" s="7"/>
      <c r="E208" s="7"/>
      <c r="F208" s="7"/>
      <c r="G208" s="7"/>
      <c r="H208" s="7"/>
      <c r="I208" s="7"/>
      <c r="J208" s="7"/>
      <c r="K208" s="7"/>
      <c r="L208" s="7"/>
      <c r="M208" s="7"/>
      <c r="N208" s="7"/>
      <c r="O208" s="7"/>
      <c r="P208" s="7"/>
      <c r="Q208" s="7"/>
      <c r="R208" s="7"/>
      <c r="S208" s="7"/>
      <c r="T208" s="7"/>
      <c r="U208" s="7"/>
      <c r="V208" s="7"/>
      <c r="W208" s="7"/>
      <c r="X208" s="7"/>
      <c r="Y208" s="7"/>
      <c r="Z208" s="7"/>
      <c r="AA208" s="7"/>
    </row>
    <row r="209" spans="1:27" ht="14.4">
      <c r="A209" s="7"/>
      <c r="B209" s="7"/>
      <c r="C209" s="7"/>
      <c r="D209" s="7"/>
      <c r="E209" s="7"/>
      <c r="F209" s="7"/>
      <c r="G209" s="7"/>
      <c r="H209" s="7"/>
      <c r="I209" s="7"/>
      <c r="J209" s="7"/>
      <c r="K209" s="7"/>
      <c r="L209" s="7"/>
      <c r="M209" s="7"/>
      <c r="N209" s="7"/>
      <c r="O209" s="7"/>
      <c r="P209" s="7"/>
      <c r="Q209" s="7"/>
      <c r="R209" s="7"/>
      <c r="S209" s="7"/>
      <c r="T209" s="7"/>
      <c r="U209" s="7"/>
      <c r="V209" s="7"/>
      <c r="W209" s="7"/>
      <c r="X209" s="7"/>
      <c r="Y209" s="7"/>
      <c r="Z209" s="7"/>
      <c r="AA209" s="7"/>
    </row>
    <row r="210" spans="1:27" ht="14.4">
      <c r="A210" s="7"/>
      <c r="B210" s="7"/>
      <c r="C210" s="7"/>
      <c r="D210" s="7"/>
      <c r="E210" s="7"/>
      <c r="F210" s="7"/>
      <c r="G210" s="7"/>
      <c r="H210" s="7"/>
      <c r="I210" s="7"/>
      <c r="J210" s="7"/>
      <c r="K210" s="7"/>
      <c r="L210" s="7"/>
      <c r="M210" s="7"/>
      <c r="N210" s="7"/>
      <c r="O210" s="7"/>
      <c r="P210" s="7"/>
      <c r="Q210" s="7"/>
      <c r="R210" s="7"/>
      <c r="S210" s="7"/>
      <c r="T210" s="7"/>
      <c r="U210" s="7"/>
      <c r="V210" s="7"/>
      <c r="W210" s="7"/>
      <c r="X210" s="7"/>
      <c r="Y210" s="7"/>
      <c r="Z210" s="7"/>
      <c r="AA210" s="7"/>
    </row>
    <row r="211" spans="1:27" ht="14.4">
      <c r="A211" s="7"/>
      <c r="B211" s="7"/>
      <c r="C211" s="7"/>
      <c r="D211" s="7"/>
      <c r="E211" s="7"/>
      <c r="F211" s="7"/>
      <c r="G211" s="7"/>
      <c r="H211" s="7"/>
      <c r="I211" s="7"/>
      <c r="J211" s="7"/>
      <c r="K211" s="7"/>
      <c r="L211" s="7"/>
      <c r="M211" s="7"/>
      <c r="N211" s="7"/>
      <c r="O211" s="7"/>
      <c r="P211" s="7"/>
      <c r="Q211" s="7"/>
      <c r="R211" s="7"/>
      <c r="S211" s="7"/>
      <c r="T211" s="7"/>
      <c r="U211" s="7"/>
      <c r="V211" s="7"/>
      <c r="W211" s="7"/>
      <c r="X211" s="7"/>
      <c r="Y211" s="7"/>
      <c r="Z211" s="7"/>
      <c r="AA211" s="7"/>
    </row>
    <row r="212" spans="1:27" ht="14.4">
      <c r="A212" s="7"/>
      <c r="B212" s="7"/>
      <c r="C212" s="7"/>
      <c r="D212" s="7"/>
      <c r="E212" s="7"/>
      <c r="F212" s="7"/>
      <c r="G212" s="7"/>
      <c r="H212" s="7"/>
      <c r="I212" s="7"/>
      <c r="J212" s="7"/>
      <c r="K212" s="7"/>
      <c r="L212" s="7"/>
      <c r="M212" s="7"/>
      <c r="N212" s="7"/>
      <c r="O212" s="7"/>
      <c r="P212" s="7"/>
      <c r="Q212" s="7"/>
      <c r="R212" s="7"/>
      <c r="S212" s="7"/>
      <c r="T212" s="7"/>
      <c r="U212" s="7"/>
      <c r="V212" s="7"/>
      <c r="W212" s="7"/>
      <c r="X212" s="7"/>
      <c r="Y212" s="7"/>
      <c r="Z212" s="7"/>
      <c r="AA212" s="7"/>
    </row>
    <row r="213" spans="1:27" ht="14.4">
      <c r="A213" s="7"/>
      <c r="B213" s="7"/>
      <c r="C213" s="7"/>
      <c r="D213" s="7"/>
      <c r="E213" s="7"/>
      <c r="F213" s="7"/>
      <c r="G213" s="7"/>
      <c r="H213" s="7"/>
      <c r="I213" s="7"/>
      <c r="J213" s="7"/>
      <c r="K213" s="7"/>
      <c r="L213" s="7"/>
      <c r="M213" s="7"/>
      <c r="N213" s="7"/>
      <c r="O213" s="7"/>
      <c r="P213" s="7"/>
      <c r="Q213" s="7"/>
      <c r="R213" s="7"/>
      <c r="S213" s="7"/>
      <c r="T213" s="7"/>
      <c r="U213" s="7"/>
      <c r="V213" s="7"/>
      <c r="W213" s="7"/>
      <c r="X213" s="7"/>
      <c r="Y213" s="7"/>
      <c r="Z213" s="7"/>
      <c r="AA213" s="7"/>
    </row>
    <row r="214" spans="1:27" ht="14.4">
      <c r="A214" s="7"/>
      <c r="B214" s="7"/>
      <c r="C214" s="7"/>
      <c r="D214" s="7"/>
      <c r="E214" s="7"/>
      <c r="F214" s="7"/>
      <c r="G214" s="7"/>
      <c r="H214" s="7"/>
      <c r="I214" s="7"/>
      <c r="J214" s="7"/>
      <c r="K214" s="7"/>
      <c r="L214" s="7"/>
      <c r="M214" s="7"/>
      <c r="N214" s="7"/>
      <c r="O214" s="7"/>
      <c r="P214" s="7"/>
      <c r="Q214" s="7"/>
      <c r="R214" s="7"/>
      <c r="S214" s="7"/>
      <c r="T214" s="7"/>
      <c r="U214" s="7"/>
      <c r="V214" s="7"/>
      <c r="W214" s="7"/>
      <c r="X214" s="7"/>
      <c r="Y214" s="7"/>
      <c r="Z214" s="7"/>
      <c r="AA214" s="7"/>
    </row>
    <row r="215" spans="1:27" ht="14.4">
      <c r="A215" s="7"/>
      <c r="B215" s="7"/>
      <c r="C215" s="7"/>
      <c r="D215" s="7"/>
      <c r="E215" s="7"/>
      <c r="F215" s="7"/>
      <c r="G215" s="7"/>
      <c r="H215" s="7"/>
      <c r="I215" s="7"/>
      <c r="J215" s="7"/>
      <c r="K215" s="7"/>
      <c r="L215" s="7"/>
      <c r="M215" s="7"/>
      <c r="N215" s="7"/>
      <c r="O215" s="7"/>
      <c r="P215" s="7"/>
      <c r="Q215" s="7"/>
      <c r="R215" s="7"/>
      <c r="S215" s="7"/>
      <c r="T215" s="7"/>
      <c r="U215" s="7"/>
      <c r="V215" s="7"/>
      <c r="W215" s="7"/>
      <c r="X215" s="7"/>
      <c r="Y215" s="7"/>
      <c r="Z215" s="7"/>
      <c r="AA215" s="7"/>
    </row>
    <row r="216" spans="1:27" ht="14.4">
      <c r="A216" s="7"/>
      <c r="B216" s="7"/>
      <c r="C216" s="7"/>
      <c r="D216" s="7"/>
      <c r="E216" s="7"/>
      <c r="F216" s="7"/>
      <c r="G216" s="7"/>
      <c r="H216" s="7"/>
      <c r="I216" s="7"/>
      <c r="J216" s="7"/>
      <c r="K216" s="7"/>
      <c r="L216" s="7"/>
      <c r="M216" s="7"/>
      <c r="N216" s="7"/>
      <c r="O216" s="7"/>
      <c r="P216" s="7"/>
      <c r="Q216" s="7"/>
      <c r="R216" s="7"/>
      <c r="S216" s="7"/>
      <c r="T216" s="7"/>
      <c r="U216" s="7"/>
      <c r="V216" s="7"/>
      <c r="W216" s="7"/>
      <c r="X216" s="7"/>
      <c r="Y216" s="7"/>
      <c r="Z216" s="7"/>
      <c r="AA216" s="7"/>
    </row>
    <row r="217" spans="1:27" ht="14.4">
      <c r="A217" s="7"/>
      <c r="B217" s="7"/>
      <c r="C217" s="7"/>
      <c r="D217" s="7"/>
      <c r="E217" s="7"/>
      <c r="F217" s="7"/>
      <c r="G217" s="7"/>
      <c r="H217" s="7"/>
      <c r="I217" s="7"/>
      <c r="J217" s="7"/>
      <c r="K217" s="7"/>
      <c r="L217" s="7"/>
      <c r="M217" s="7"/>
      <c r="N217" s="7"/>
      <c r="O217" s="7"/>
      <c r="P217" s="7"/>
      <c r="Q217" s="7"/>
      <c r="R217" s="7"/>
      <c r="S217" s="7"/>
      <c r="T217" s="7"/>
      <c r="U217" s="7"/>
      <c r="V217" s="7"/>
      <c r="W217" s="7"/>
      <c r="X217" s="7"/>
      <c r="Y217" s="7"/>
      <c r="Z217" s="7"/>
      <c r="AA217" s="7"/>
    </row>
    <row r="218" spans="1:27" ht="14.4">
      <c r="A218" s="7"/>
      <c r="B218" s="7"/>
      <c r="C218" s="7"/>
      <c r="D218" s="7"/>
      <c r="E218" s="7"/>
      <c r="F218" s="7"/>
      <c r="G218" s="7"/>
      <c r="H218" s="7"/>
      <c r="I218" s="7"/>
      <c r="J218" s="7"/>
      <c r="K218" s="7"/>
      <c r="L218" s="7"/>
      <c r="M218" s="7"/>
      <c r="N218" s="7"/>
      <c r="O218" s="7"/>
      <c r="P218" s="7"/>
      <c r="Q218" s="7"/>
      <c r="R218" s="7"/>
      <c r="S218" s="7"/>
      <c r="T218" s="7"/>
      <c r="U218" s="7"/>
      <c r="V218" s="7"/>
      <c r="W218" s="7"/>
      <c r="X218" s="7"/>
      <c r="Y218" s="7"/>
      <c r="Z218" s="7"/>
      <c r="AA218" s="7"/>
    </row>
    <row r="219" spans="1:27" ht="14.4">
      <c r="A219" s="7"/>
      <c r="B219" s="7"/>
      <c r="C219" s="7"/>
      <c r="D219" s="7"/>
      <c r="E219" s="7"/>
      <c r="F219" s="7"/>
      <c r="G219" s="7"/>
      <c r="H219" s="7"/>
      <c r="I219" s="7"/>
      <c r="J219" s="7"/>
      <c r="K219" s="7"/>
      <c r="L219" s="7"/>
      <c r="M219" s="7"/>
      <c r="N219" s="7"/>
      <c r="O219" s="7"/>
      <c r="P219" s="7"/>
      <c r="Q219" s="7"/>
      <c r="R219" s="7"/>
      <c r="S219" s="7"/>
      <c r="T219" s="7"/>
      <c r="U219" s="7"/>
      <c r="V219" s="7"/>
      <c r="W219" s="7"/>
      <c r="X219" s="7"/>
      <c r="Y219" s="7"/>
      <c r="Z219" s="7"/>
      <c r="AA219" s="7"/>
    </row>
    <row r="220" spans="1:27" ht="14.4">
      <c r="A220" s="7"/>
      <c r="B220" s="7"/>
      <c r="C220" s="7"/>
      <c r="D220" s="7"/>
      <c r="E220" s="7"/>
      <c r="F220" s="7"/>
      <c r="G220" s="7"/>
      <c r="H220" s="7"/>
      <c r="I220" s="7"/>
      <c r="J220" s="7"/>
      <c r="K220" s="7"/>
      <c r="L220" s="7"/>
      <c r="M220" s="7"/>
      <c r="N220" s="7"/>
      <c r="O220" s="7"/>
      <c r="P220" s="7"/>
      <c r="Q220" s="7"/>
      <c r="R220" s="7"/>
      <c r="S220" s="7"/>
      <c r="T220" s="7"/>
      <c r="U220" s="7"/>
      <c r="V220" s="7"/>
      <c r="W220" s="7"/>
      <c r="X220" s="7"/>
      <c r="Y220" s="7"/>
      <c r="Z220" s="7"/>
      <c r="AA220" s="7"/>
    </row>
    <row r="221" spans="1:27" ht="14.4">
      <c r="A221" s="7"/>
      <c r="B221" s="7"/>
      <c r="C221" s="7"/>
      <c r="D221" s="7"/>
      <c r="E221" s="7"/>
      <c r="F221" s="7"/>
      <c r="G221" s="7"/>
      <c r="H221" s="7"/>
      <c r="I221" s="7"/>
      <c r="J221" s="7"/>
      <c r="K221" s="7"/>
      <c r="L221" s="7"/>
      <c r="M221" s="7"/>
      <c r="N221" s="7"/>
      <c r="O221" s="7"/>
      <c r="P221" s="7"/>
      <c r="Q221" s="7"/>
      <c r="R221" s="7"/>
      <c r="S221" s="7"/>
      <c r="T221" s="7"/>
      <c r="U221" s="7"/>
      <c r="V221" s="7"/>
      <c r="W221" s="7"/>
      <c r="X221" s="7"/>
      <c r="Y221" s="7"/>
      <c r="Z221" s="7"/>
      <c r="AA221" s="7"/>
    </row>
    <row r="222" spans="1:27" ht="14.4">
      <c r="A222" s="7"/>
      <c r="B222" s="7"/>
      <c r="C222" s="7"/>
      <c r="D222" s="7"/>
      <c r="E222" s="7"/>
      <c r="F222" s="7"/>
      <c r="G222" s="7"/>
      <c r="H222" s="7"/>
      <c r="I222" s="7"/>
      <c r="J222" s="7"/>
      <c r="K222" s="7"/>
      <c r="L222" s="7"/>
      <c r="M222" s="7"/>
      <c r="N222" s="7"/>
      <c r="O222" s="7"/>
      <c r="P222" s="7"/>
      <c r="Q222" s="7"/>
      <c r="R222" s="7"/>
      <c r="S222" s="7"/>
      <c r="T222" s="7"/>
      <c r="U222" s="7"/>
      <c r="V222" s="7"/>
      <c r="W222" s="7"/>
      <c r="X222" s="7"/>
      <c r="Y222" s="7"/>
      <c r="Z222" s="7"/>
      <c r="AA222" s="7"/>
    </row>
    <row r="223" spans="1:27" ht="14.4">
      <c r="A223" s="7"/>
      <c r="B223" s="7"/>
      <c r="C223" s="7"/>
      <c r="D223" s="7"/>
      <c r="E223" s="7"/>
      <c r="F223" s="7"/>
      <c r="G223" s="7"/>
      <c r="H223" s="7"/>
      <c r="I223" s="7"/>
      <c r="J223" s="7"/>
      <c r="K223" s="7"/>
      <c r="L223" s="7"/>
      <c r="M223" s="7"/>
      <c r="N223" s="7"/>
      <c r="O223" s="7"/>
      <c r="P223" s="7"/>
      <c r="Q223" s="7"/>
      <c r="R223" s="7"/>
      <c r="S223" s="7"/>
      <c r="T223" s="7"/>
      <c r="U223" s="7"/>
      <c r="V223" s="7"/>
      <c r="W223" s="7"/>
      <c r="X223" s="7"/>
      <c r="Y223" s="7"/>
      <c r="Z223" s="7"/>
      <c r="AA223" s="7"/>
    </row>
    <row r="224" spans="1:27" ht="14.4">
      <c r="A224" s="7"/>
      <c r="B224" s="7"/>
      <c r="C224" s="7"/>
      <c r="D224" s="7"/>
      <c r="E224" s="7"/>
      <c r="F224" s="7"/>
      <c r="G224" s="7"/>
      <c r="H224" s="7"/>
      <c r="I224" s="7"/>
      <c r="J224" s="7"/>
      <c r="K224" s="7"/>
      <c r="L224" s="7"/>
      <c r="M224" s="7"/>
      <c r="N224" s="7"/>
      <c r="O224" s="7"/>
      <c r="P224" s="7"/>
      <c r="Q224" s="7"/>
      <c r="R224" s="7"/>
      <c r="S224" s="7"/>
      <c r="T224" s="7"/>
      <c r="U224" s="7"/>
      <c r="V224" s="7"/>
      <c r="W224" s="7"/>
      <c r="X224" s="7"/>
      <c r="Y224" s="7"/>
      <c r="Z224" s="7"/>
      <c r="AA224" s="7"/>
    </row>
    <row r="225" spans="1:27" ht="14.4">
      <c r="A225" s="7"/>
      <c r="B225" s="7"/>
      <c r="C225" s="7"/>
      <c r="D225" s="7"/>
      <c r="E225" s="7"/>
      <c r="F225" s="7"/>
      <c r="G225" s="7"/>
      <c r="H225" s="7"/>
      <c r="I225" s="7"/>
      <c r="J225" s="7"/>
      <c r="K225" s="7"/>
      <c r="L225" s="7"/>
      <c r="M225" s="7"/>
      <c r="N225" s="7"/>
      <c r="O225" s="7"/>
      <c r="P225" s="7"/>
      <c r="Q225" s="7"/>
      <c r="R225" s="7"/>
      <c r="S225" s="7"/>
      <c r="T225" s="7"/>
      <c r="U225" s="7"/>
      <c r="V225" s="7"/>
      <c r="W225" s="7"/>
      <c r="X225" s="7"/>
      <c r="Y225" s="7"/>
      <c r="Z225" s="7"/>
      <c r="AA225" s="7"/>
    </row>
    <row r="226" spans="1:27" ht="14.4">
      <c r="A226" s="7"/>
      <c r="B226" s="7"/>
      <c r="C226" s="7"/>
      <c r="D226" s="7"/>
      <c r="E226" s="7"/>
      <c r="F226" s="7"/>
      <c r="G226" s="7"/>
      <c r="H226" s="7"/>
      <c r="I226" s="7"/>
      <c r="J226" s="7"/>
      <c r="K226" s="7"/>
      <c r="L226" s="7"/>
      <c r="M226" s="7"/>
      <c r="N226" s="7"/>
      <c r="O226" s="7"/>
      <c r="P226" s="7"/>
      <c r="Q226" s="7"/>
      <c r="R226" s="7"/>
      <c r="S226" s="7"/>
      <c r="T226" s="7"/>
      <c r="U226" s="7"/>
      <c r="V226" s="7"/>
      <c r="W226" s="7"/>
      <c r="X226" s="7"/>
      <c r="Y226" s="7"/>
      <c r="Z226" s="7"/>
      <c r="AA226" s="7"/>
    </row>
    <row r="227" spans="1:27" ht="14.4">
      <c r="A227" s="7"/>
      <c r="B227" s="7"/>
      <c r="C227" s="7"/>
      <c r="D227" s="7"/>
      <c r="E227" s="7"/>
      <c r="F227" s="7"/>
      <c r="G227" s="7"/>
      <c r="H227" s="7"/>
      <c r="I227" s="7"/>
      <c r="J227" s="7"/>
      <c r="K227" s="7"/>
      <c r="L227" s="7"/>
      <c r="M227" s="7"/>
      <c r="N227" s="7"/>
      <c r="O227" s="7"/>
      <c r="P227" s="7"/>
      <c r="Q227" s="7"/>
      <c r="R227" s="7"/>
      <c r="S227" s="7"/>
      <c r="T227" s="7"/>
      <c r="U227" s="7"/>
      <c r="V227" s="7"/>
      <c r="W227" s="7"/>
      <c r="X227" s="7"/>
      <c r="Y227" s="7"/>
      <c r="Z227" s="7"/>
      <c r="AA227" s="7"/>
    </row>
    <row r="228" spans="1:27" ht="14.4">
      <c r="A228" s="7"/>
      <c r="B228" s="7"/>
      <c r="C228" s="7"/>
      <c r="D228" s="7"/>
      <c r="E228" s="7"/>
      <c r="F228" s="7"/>
      <c r="G228" s="7"/>
      <c r="H228" s="7"/>
      <c r="I228" s="7"/>
      <c r="J228" s="7"/>
      <c r="K228" s="7"/>
      <c r="L228" s="7"/>
      <c r="M228" s="7"/>
      <c r="N228" s="7"/>
      <c r="O228" s="7"/>
      <c r="P228" s="7"/>
      <c r="Q228" s="7"/>
      <c r="R228" s="7"/>
      <c r="S228" s="7"/>
      <c r="T228" s="7"/>
      <c r="U228" s="7"/>
      <c r="V228" s="7"/>
      <c r="W228" s="7"/>
      <c r="X228" s="7"/>
      <c r="Y228" s="7"/>
      <c r="Z228" s="7"/>
      <c r="AA228" s="7"/>
    </row>
    <row r="229" spans="1:27" ht="14.4">
      <c r="A229" s="7"/>
      <c r="B229" s="7"/>
      <c r="C229" s="7"/>
      <c r="D229" s="7"/>
      <c r="E229" s="7"/>
      <c r="F229" s="7"/>
      <c r="G229" s="7"/>
      <c r="H229" s="7"/>
      <c r="I229" s="7"/>
      <c r="J229" s="7"/>
      <c r="K229" s="7"/>
      <c r="L229" s="7"/>
      <c r="M229" s="7"/>
      <c r="N229" s="7"/>
      <c r="O229" s="7"/>
      <c r="P229" s="7"/>
      <c r="Q229" s="7"/>
      <c r="R229" s="7"/>
      <c r="S229" s="7"/>
      <c r="T229" s="7"/>
      <c r="U229" s="7"/>
      <c r="V229" s="7"/>
      <c r="W229" s="7"/>
      <c r="X229" s="7"/>
      <c r="Y229" s="7"/>
      <c r="Z229" s="7"/>
      <c r="AA229" s="7"/>
    </row>
    <row r="230" spans="1:27" ht="14.4">
      <c r="A230" s="7"/>
      <c r="B230" s="7"/>
      <c r="C230" s="7"/>
      <c r="D230" s="7"/>
      <c r="E230" s="7"/>
      <c r="F230" s="7"/>
      <c r="G230" s="7"/>
      <c r="H230" s="7"/>
      <c r="I230" s="7"/>
      <c r="J230" s="7"/>
      <c r="K230" s="7"/>
      <c r="L230" s="7"/>
      <c r="M230" s="7"/>
      <c r="N230" s="7"/>
      <c r="O230" s="7"/>
      <c r="P230" s="7"/>
      <c r="Q230" s="7"/>
      <c r="R230" s="7"/>
      <c r="S230" s="7"/>
      <c r="T230" s="7"/>
      <c r="U230" s="7"/>
      <c r="V230" s="7"/>
      <c r="W230" s="7"/>
      <c r="X230" s="7"/>
      <c r="Y230" s="7"/>
      <c r="Z230" s="7"/>
      <c r="AA230" s="7"/>
    </row>
    <row r="231" spans="1:27" ht="14.4">
      <c r="A231" s="7"/>
      <c r="B231" s="7"/>
      <c r="C231" s="7"/>
      <c r="D231" s="7"/>
      <c r="E231" s="7"/>
      <c r="F231" s="7"/>
      <c r="G231" s="7"/>
      <c r="H231" s="7"/>
      <c r="I231" s="7"/>
      <c r="J231" s="7"/>
      <c r="K231" s="7"/>
      <c r="L231" s="7"/>
      <c r="M231" s="7"/>
      <c r="N231" s="7"/>
      <c r="O231" s="7"/>
      <c r="P231" s="7"/>
      <c r="Q231" s="7"/>
      <c r="R231" s="7"/>
      <c r="S231" s="7"/>
      <c r="T231" s="7"/>
      <c r="U231" s="7"/>
      <c r="V231" s="7"/>
      <c r="W231" s="7"/>
      <c r="X231" s="7"/>
      <c r="Y231" s="7"/>
      <c r="Z231" s="7"/>
      <c r="AA231" s="7"/>
    </row>
    <row r="232" spans="1:27" ht="14.4">
      <c r="A232" s="7"/>
      <c r="B232" s="7"/>
      <c r="C232" s="7"/>
      <c r="D232" s="7"/>
      <c r="E232" s="7"/>
      <c r="F232" s="7"/>
      <c r="G232" s="7"/>
      <c r="H232" s="7"/>
      <c r="I232" s="7"/>
      <c r="J232" s="7"/>
      <c r="K232" s="7"/>
      <c r="L232" s="7"/>
      <c r="M232" s="7"/>
      <c r="N232" s="7"/>
      <c r="O232" s="7"/>
      <c r="P232" s="7"/>
      <c r="Q232" s="7"/>
      <c r="R232" s="7"/>
      <c r="S232" s="7"/>
      <c r="T232" s="7"/>
      <c r="U232" s="7"/>
      <c r="V232" s="7"/>
      <c r="W232" s="7"/>
      <c r="X232" s="7"/>
      <c r="Y232" s="7"/>
      <c r="Z232" s="7"/>
      <c r="AA232" s="7"/>
    </row>
    <row r="233" spans="1:27" ht="14.4">
      <c r="A233" s="7"/>
      <c r="B233" s="7"/>
      <c r="C233" s="7"/>
      <c r="D233" s="7"/>
      <c r="E233" s="7"/>
      <c r="F233" s="7"/>
      <c r="G233" s="7"/>
      <c r="H233" s="7"/>
      <c r="I233" s="7"/>
      <c r="J233" s="7"/>
      <c r="K233" s="7"/>
      <c r="L233" s="7"/>
      <c r="M233" s="7"/>
      <c r="N233" s="7"/>
      <c r="O233" s="7"/>
      <c r="P233" s="7"/>
      <c r="Q233" s="7"/>
      <c r="R233" s="7"/>
      <c r="S233" s="7"/>
      <c r="T233" s="7"/>
      <c r="U233" s="7"/>
      <c r="V233" s="7"/>
      <c r="W233" s="7"/>
      <c r="X233" s="7"/>
      <c r="Y233" s="7"/>
      <c r="Z233" s="7"/>
      <c r="AA233" s="7"/>
    </row>
    <row r="234" spans="1:27" ht="14.4">
      <c r="A234" s="7"/>
      <c r="B234" s="7"/>
      <c r="C234" s="7"/>
      <c r="D234" s="7"/>
      <c r="E234" s="7"/>
      <c r="F234" s="7"/>
      <c r="G234" s="7"/>
      <c r="H234" s="7"/>
      <c r="I234" s="7"/>
      <c r="J234" s="7"/>
      <c r="K234" s="7"/>
      <c r="L234" s="7"/>
      <c r="M234" s="7"/>
      <c r="N234" s="7"/>
      <c r="O234" s="7"/>
      <c r="P234" s="7"/>
      <c r="Q234" s="7"/>
      <c r="R234" s="7"/>
      <c r="S234" s="7"/>
      <c r="T234" s="7"/>
      <c r="U234" s="7"/>
      <c r="V234" s="7"/>
      <c r="W234" s="7"/>
      <c r="X234" s="7"/>
      <c r="Y234" s="7"/>
      <c r="Z234" s="7"/>
      <c r="AA234" s="7"/>
    </row>
    <row r="235" spans="1:27" ht="14.4">
      <c r="A235" s="7"/>
      <c r="B235" s="7"/>
      <c r="C235" s="7"/>
      <c r="D235" s="7"/>
      <c r="E235" s="7"/>
      <c r="F235" s="7"/>
      <c r="G235" s="7"/>
      <c r="H235" s="7"/>
      <c r="I235" s="7"/>
      <c r="J235" s="7"/>
      <c r="K235" s="7"/>
      <c r="L235" s="7"/>
      <c r="M235" s="7"/>
      <c r="N235" s="7"/>
      <c r="O235" s="7"/>
      <c r="P235" s="7"/>
      <c r="Q235" s="7"/>
      <c r="R235" s="7"/>
      <c r="S235" s="7"/>
      <c r="T235" s="7"/>
      <c r="U235" s="7"/>
      <c r="V235" s="7"/>
      <c r="W235" s="7"/>
      <c r="X235" s="7"/>
      <c r="Y235" s="7"/>
      <c r="Z235" s="7"/>
      <c r="AA235" s="7"/>
    </row>
    <row r="236" spans="1:27" ht="14.4">
      <c r="A236" s="7"/>
      <c r="B236" s="7"/>
      <c r="C236" s="7"/>
      <c r="D236" s="7"/>
      <c r="E236" s="7"/>
      <c r="F236" s="7"/>
      <c r="G236" s="7"/>
      <c r="H236" s="7"/>
      <c r="I236" s="7"/>
      <c r="J236" s="7"/>
      <c r="K236" s="7"/>
      <c r="L236" s="7"/>
      <c r="M236" s="7"/>
      <c r="N236" s="7"/>
      <c r="O236" s="7"/>
      <c r="P236" s="7"/>
      <c r="Q236" s="7"/>
      <c r="R236" s="7"/>
      <c r="S236" s="7"/>
      <c r="T236" s="7"/>
      <c r="U236" s="7"/>
      <c r="V236" s="7"/>
      <c r="W236" s="7"/>
      <c r="X236" s="7"/>
      <c r="Y236" s="7"/>
      <c r="Z236" s="7"/>
      <c r="AA236" s="7"/>
    </row>
    <row r="237" spans="1:27" ht="14.4">
      <c r="A237" s="7"/>
      <c r="B237" s="7"/>
      <c r="C237" s="7"/>
      <c r="D237" s="7"/>
      <c r="E237" s="7"/>
      <c r="F237" s="7"/>
      <c r="G237" s="7"/>
      <c r="H237" s="7"/>
      <c r="I237" s="7"/>
      <c r="J237" s="7"/>
      <c r="K237" s="7"/>
      <c r="L237" s="7"/>
      <c r="M237" s="7"/>
      <c r="N237" s="7"/>
      <c r="O237" s="7"/>
      <c r="P237" s="7"/>
      <c r="Q237" s="7"/>
      <c r="R237" s="7"/>
      <c r="S237" s="7"/>
      <c r="T237" s="7"/>
      <c r="U237" s="7"/>
      <c r="V237" s="7"/>
      <c r="W237" s="7"/>
      <c r="X237" s="7"/>
      <c r="Y237" s="7"/>
      <c r="Z237" s="7"/>
      <c r="AA237" s="7"/>
    </row>
    <row r="238" spans="1:27" ht="14.4">
      <c r="A238" s="7"/>
      <c r="B238" s="7"/>
      <c r="C238" s="7"/>
      <c r="D238" s="7"/>
      <c r="E238" s="7"/>
      <c r="F238" s="7"/>
      <c r="G238" s="7"/>
      <c r="H238" s="7"/>
      <c r="I238" s="7"/>
      <c r="J238" s="7"/>
      <c r="K238" s="7"/>
      <c r="L238" s="7"/>
      <c r="M238" s="7"/>
      <c r="N238" s="7"/>
      <c r="O238" s="7"/>
      <c r="P238" s="7"/>
      <c r="Q238" s="7"/>
      <c r="R238" s="7"/>
      <c r="S238" s="7"/>
      <c r="T238" s="7"/>
      <c r="U238" s="7"/>
      <c r="V238" s="7"/>
      <c r="W238" s="7"/>
      <c r="X238" s="7"/>
      <c r="Y238" s="7"/>
      <c r="Z238" s="7"/>
      <c r="AA238" s="7"/>
    </row>
    <row r="239" spans="1:27" ht="14.4">
      <c r="A239" s="7"/>
      <c r="B239" s="7"/>
      <c r="C239" s="7"/>
      <c r="D239" s="7"/>
      <c r="E239" s="7"/>
      <c r="F239" s="7"/>
      <c r="G239" s="7"/>
      <c r="H239" s="7"/>
      <c r="I239" s="7"/>
      <c r="J239" s="7"/>
      <c r="K239" s="7"/>
      <c r="L239" s="7"/>
      <c r="M239" s="7"/>
      <c r="N239" s="7"/>
      <c r="O239" s="7"/>
      <c r="P239" s="7"/>
      <c r="Q239" s="7"/>
      <c r="R239" s="7"/>
      <c r="S239" s="7"/>
      <c r="T239" s="7"/>
      <c r="U239" s="7"/>
      <c r="V239" s="7"/>
      <c r="W239" s="7"/>
      <c r="X239" s="7"/>
      <c r="Y239" s="7"/>
      <c r="Z239" s="7"/>
      <c r="AA239" s="7"/>
    </row>
    <row r="240" spans="1:27" ht="14.4">
      <c r="A240" s="7"/>
      <c r="B240" s="7"/>
      <c r="C240" s="7"/>
      <c r="D240" s="7"/>
      <c r="E240" s="7"/>
      <c r="F240" s="7"/>
      <c r="G240" s="7"/>
      <c r="H240" s="7"/>
      <c r="I240" s="7"/>
      <c r="J240" s="7"/>
      <c r="K240" s="7"/>
      <c r="L240" s="7"/>
      <c r="M240" s="7"/>
      <c r="N240" s="7"/>
      <c r="O240" s="7"/>
      <c r="P240" s="7"/>
      <c r="Q240" s="7"/>
      <c r="R240" s="7"/>
      <c r="S240" s="7"/>
      <c r="T240" s="7"/>
      <c r="U240" s="7"/>
      <c r="V240" s="7"/>
      <c r="W240" s="7"/>
      <c r="X240" s="7"/>
      <c r="Y240" s="7"/>
      <c r="Z240" s="7"/>
      <c r="AA240" s="7"/>
    </row>
    <row r="241" spans="1:27" ht="14.4">
      <c r="A241" s="7"/>
      <c r="B241" s="7"/>
      <c r="C241" s="7"/>
      <c r="D241" s="7"/>
      <c r="E241" s="7"/>
      <c r="F241" s="7"/>
      <c r="G241" s="7"/>
      <c r="H241" s="7"/>
      <c r="I241" s="7"/>
      <c r="J241" s="7"/>
      <c r="K241" s="7"/>
      <c r="L241" s="7"/>
      <c r="M241" s="7"/>
      <c r="N241" s="7"/>
      <c r="O241" s="7"/>
      <c r="P241" s="7"/>
      <c r="Q241" s="7"/>
      <c r="R241" s="7"/>
      <c r="S241" s="7"/>
      <c r="T241" s="7"/>
      <c r="U241" s="7"/>
      <c r="V241" s="7"/>
      <c r="W241" s="7"/>
      <c r="X241" s="7"/>
      <c r="Y241" s="7"/>
      <c r="Z241" s="7"/>
      <c r="AA241" s="7"/>
    </row>
    <row r="242" spans="1:27" ht="14.4">
      <c r="A242" s="7"/>
      <c r="B242" s="7"/>
      <c r="C242" s="7"/>
      <c r="D242" s="7"/>
      <c r="E242" s="7"/>
      <c r="F242" s="7"/>
      <c r="G242" s="7"/>
      <c r="H242" s="7"/>
      <c r="I242" s="7"/>
      <c r="J242" s="7"/>
      <c r="K242" s="7"/>
      <c r="L242" s="7"/>
      <c r="M242" s="7"/>
      <c r="N242" s="7"/>
      <c r="O242" s="7"/>
      <c r="P242" s="7"/>
      <c r="Q242" s="7"/>
      <c r="R242" s="7"/>
      <c r="S242" s="7"/>
      <c r="T242" s="7"/>
      <c r="U242" s="7"/>
      <c r="V242" s="7"/>
      <c r="W242" s="7"/>
      <c r="X242" s="7"/>
      <c r="Y242" s="7"/>
      <c r="Z242" s="7"/>
      <c r="AA242" s="7"/>
    </row>
    <row r="243" spans="1:27" ht="14.4">
      <c r="A243" s="7"/>
      <c r="B243" s="7"/>
      <c r="C243" s="7"/>
      <c r="D243" s="7"/>
      <c r="E243" s="7"/>
      <c r="F243" s="7"/>
      <c r="G243" s="7"/>
      <c r="H243" s="7"/>
      <c r="I243" s="7"/>
      <c r="J243" s="7"/>
      <c r="K243" s="7"/>
      <c r="L243" s="7"/>
      <c r="M243" s="7"/>
      <c r="N243" s="7"/>
      <c r="O243" s="7"/>
      <c r="P243" s="7"/>
      <c r="Q243" s="7"/>
      <c r="R243" s="7"/>
      <c r="S243" s="7"/>
      <c r="T243" s="7"/>
      <c r="U243" s="7"/>
      <c r="V243" s="7"/>
      <c r="W243" s="7"/>
      <c r="X243" s="7"/>
      <c r="Y243" s="7"/>
      <c r="Z243" s="7"/>
      <c r="AA243" s="7"/>
    </row>
    <row r="244" spans="1:27" ht="14.4">
      <c r="A244" s="7"/>
      <c r="B244" s="7"/>
      <c r="C244" s="7"/>
      <c r="D244" s="7"/>
      <c r="E244" s="7"/>
      <c r="F244" s="7"/>
      <c r="G244" s="7"/>
      <c r="H244" s="7"/>
      <c r="I244" s="7"/>
      <c r="J244" s="7"/>
      <c r="K244" s="7"/>
      <c r="L244" s="7"/>
      <c r="M244" s="7"/>
      <c r="N244" s="7"/>
      <c r="O244" s="7"/>
      <c r="P244" s="7"/>
      <c r="Q244" s="7"/>
      <c r="R244" s="7"/>
      <c r="S244" s="7"/>
      <c r="T244" s="7"/>
      <c r="U244" s="7"/>
      <c r="V244" s="7"/>
      <c r="W244" s="7"/>
      <c r="X244" s="7"/>
      <c r="Y244" s="7"/>
      <c r="Z244" s="7"/>
      <c r="AA244" s="7"/>
    </row>
    <row r="245" spans="1:27" ht="14.4">
      <c r="A245" s="7"/>
      <c r="B245" s="7"/>
      <c r="C245" s="7"/>
      <c r="D245" s="7"/>
      <c r="E245" s="7"/>
      <c r="F245" s="7"/>
      <c r="G245" s="7"/>
      <c r="H245" s="7"/>
      <c r="I245" s="7"/>
      <c r="J245" s="7"/>
      <c r="K245" s="7"/>
      <c r="L245" s="7"/>
      <c r="M245" s="7"/>
      <c r="N245" s="7"/>
      <c r="O245" s="7"/>
      <c r="P245" s="7"/>
      <c r="Q245" s="7"/>
      <c r="R245" s="7"/>
      <c r="S245" s="7"/>
      <c r="T245" s="7"/>
      <c r="U245" s="7"/>
      <c r="V245" s="7"/>
      <c r="W245" s="7"/>
      <c r="X245" s="7"/>
      <c r="Y245" s="7"/>
      <c r="Z245" s="7"/>
      <c r="AA245" s="7"/>
    </row>
    <row r="246" spans="1:27" ht="14.4">
      <c r="A246" s="7"/>
      <c r="B246" s="7"/>
      <c r="C246" s="7"/>
      <c r="D246" s="7"/>
      <c r="E246" s="7"/>
      <c r="F246" s="7"/>
      <c r="G246" s="7"/>
      <c r="H246" s="7"/>
      <c r="I246" s="7"/>
      <c r="J246" s="7"/>
      <c r="K246" s="7"/>
      <c r="L246" s="7"/>
      <c r="M246" s="7"/>
      <c r="N246" s="7"/>
      <c r="O246" s="7"/>
      <c r="P246" s="7"/>
      <c r="Q246" s="7"/>
      <c r="R246" s="7"/>
      <c r="S246" s="7"/>
      <c r="T246" s="7"/>
      <c r="U246" s="7"/>
      <c r="V246" s="7"/>
      <c r="W246" s="7"/>
      <c r="X246" s="7"/>
      <c r="Y246" s="7"/>
      <c r="Z246" s="7"/>
      <c r="AA246" s="7"/>
    </row>
    <row r="247" spans="1:27" ht="14.4">
      <c r="A247" s="7"/>
      <c r="B247" s="7"/>
      <c r="C247" s="7"/>
      <c r="D247" s="7"/>
      <c r="E247" s="7"/>
      <c r="F247" s="7"/>
      <c r="G247" s="7"/>
      <c r="H247" s="7"/>
      <c r="I247" s="7"/>
      <c r="J247" s="7"/>
      <c r="K247" s="7"/>
      <c r="L247" s="7"/>
      <c r="M247" s="7"/>
      <c r="N247" s="7"/>
      <c r="O247" s="7"/>
      <c r="P247" s="7"/>
      <c r="Q247" s="7"/>
      <c r="R247" s="7"/>
      <c r="S247" s="7"/>
      <c r="T247" s="7"/>
      <c r="U247" s="7"/>
      <c r="V247" s="7"/>
      <c r="W247" s="7"/>
      <c r="X247" s="7"/>
      <c r="Y247" s="7"/>
      <c r="Z247" s="7"/>
      <c r="AA247" s="7"/>
    </row>
    <row r="248" spans="1:27" ht="14.4">
      <c r="A248" s="7"/>
      <c r="B248" s="7"/>
      <c r="C248" s="7"/>
      <c r="D248" s="7"/>
      <c r="E248" s="7"/>
      <c r="F248" s="7"/>
      <c r="G248" s="7"/>
      <c r="H248" s="7"/>
      <c r="I248" s="7"/>
      <c r="J248" s="7"/>
      <c r="K248" s="7"/>
      <c r="L248" s="7"/>
      <c r="M248" s="7"/>
      <c r="N248" s="7"/>
      <c r="O248" s="7"/>
      <c r="P248" s="7"/>
      <c r="Q248" s="7"/>
      <c r="R248" s="7"/>
      <c r="S248" s="7"/>
      <c r="T248" s="7"/>
      <c r="U248" s="7"/>
      <c r="V248" s="7"/>
      <c r="W248" s="7"/>
      <c r="X248" s="7"/>
      <c r="Y248" s="7"/>
      <c r="Z248" s="7"/>
      <c r="AA248" s="7"/>
    </row>
    <row r="249" spans="1:27" ht="14.4">
      <c r="A249" s="7"/>
      <c r="B249" s="7"/>
      <c r="C249" s="7"/>
      <c r="D249" s="7"/>
      <c r="E249" s="7"/>
      <c r="F249" s="7"/>
      <c r="G249" s="7"/>
      <c r="H249" s="7"/>
      <c r="I249" s="7"/>
      <c r="J249" s="7"/>
      <c r="K249" s="7"/>
      <c r="L249" s="7"/>
      <c r="M249" s="7"/>
      <c r="N249" s="7"/>
      <c r="O249" s="7"/>
      <c r="P249" s="7"/>
      <c r="Q249" s="7"/>
      <c r="R249" s="7"/>
      <c r="S249" s="7"/>
      <c r="T249" s="7"/>
      <c r="U249" s="7"/>
      <c r="V249" s="7"/>
      <c r="W249" s="7"/>
      <c r="X249" s="7"/>
      <c r="Y249" s="7"/>
      <c r="Z249" s="7"/>
      <c r="AA249" s="7"/>
    </row>
    <row r="250" spans="1:27" ht="14.4">
      <c r="A250" s="7"/>
      <c r="B250" s="7"/>
      <c r="C250" s="7"/>
      <c r="D250" s="7"/>
      <c r="E250" s="7"/>
      <c r="F250" s="7"/>
      <c r="G250" s="7"/>
      <c r="H250" s="7"/>
      <c r="I250" s="7"/>
      <c r="J250" s="7"/>
      <c r="K250" s="7"/>
      <c r="L250" s="7"/>
      <c r="M250" s="7"/>
      <c r="N250" s="7"/>
      <c r="O250" s="7"/>
      <c r="P250" s="7"/>
      <c r="Q250" s="7"/>
      <c r="R250" s="7"/>
      <c r="S250" s="7"/>
      <c r="T250" s="7"/>
      <c r="U250" s="7"/>
      <c r="V250" s="7"/>
      <c r="W250" s="7"/>
      <c r="X250" s="7"/>
      <c r="Y250" s="7"/>
      <c r="Z250" s="7"/>
      <c r="AA250" s="7"/>
    </row>
    <row r="251" spans="1:27" ht="14.4">
      <c r="A251" s="7"/>
      <c r="B251" s="7"/>
      <c r="C251" s="7"/>
      <c r="D251" s="7"/>
      <c r="E251" s="7"/>
      <c r="F251" s="7"/>
      <c r="G251" s="7"/>
      <c r="H251" s="7"/>
      <c r="I251" s="7"/>
      <c r="J251" s="7"/>
      <c r="K251" s="7"/>
      <c r="L251" s="7"/>
      <c r="M251" s="7"/>
      <c r="N251" s="7"/>
      <c r="O251" s="7"/>
      <c r="P251" s="7"/>
      <c r="Q251" s="7"/>
      <c r="R251" s="7"/>
      <c r="S251" s="7"/>
      <c r="T251" s="7"/>
      <c r="U251" s="7"/>
      <c r="V251" s="7"/>
      <c r="W251" s="7"/>
      <c r="X251" s="7"/>
      <c r="Y251" s="7"/>
      <c r="Z251" s="7"/>
      <c r="AA251" s="7"/>
    </row>
    <row r="252" spans="1:27" ht="14.4">
      <c r="A252" s="7"/>
      <c r="B252" s="7"/>
      <c r="C252" s="7"/>
      <c r="D252" s="7"/>
      <c r="E252" s="7"/>
      <c r="F252" s="7"/>
      <c r="G252" s="7"/>
      <c r="H252" s="7"/>
      <c r="I252" s="7"/>
      <c r="J252" s="7"/>
      <c r="K252" s="7"/>
      <c r="L252" s="7"/>
      <c r="M252" s="7"/>
      <c r="N252" s="7"/>
      <c r="O252" s="7"/>
      <c r="P252" s="7"/>
      <c r="Q252" s="7"/>
      <c r="R252" s="7"/>
      <c r="S252" s="7"/>
      <c r="T252" s="7"/>
      <c r="U252" s="7"/>
      <c r="V252" s="7"/>
      <c r="W252" s="7"/>
      <c r="X252" s="7"/>
      <c r="Y252" s="7"/>
      <c r="Z252" s="7"/>
      <c r="AA252" s="7"/>
    </row>
    <row r="253" spans="1:27" ht="14.4">
      <c r="A253" s="7"/>
      <c r="B253" s="7"/>
      <c r="C253" s="7"/>
      <c r="D253" s="7"/>
      <c r="E253" s="7"/>
      <c r="F253" s="7"/>
      <c r="G253" s="7"/>
      <c r="H253" s="7"/>
      <c r="I253" s="7"/>
      <c r="J253" s="7"/>
      <c r="K253" s="7"/>
      <c r="L253" s="7"/>
      <c r="M253" s="7"/>
      <c r="N253" s="7"/>
      <c r="O253" s="7"/>
      <c r="P253" s="7"/>
      <c r="Q253" s="7"/>
      <c r="R253" s="7"/>
      <c r="S253" s="7"/>
      <c r="T253" s="7"/>
      <c r="U253" s="7"/>
      <c r="V253" s="7"/>
      <c r="W253" s="7"/>
      <c r="X253" s="7"/>
      <c r="Y253" s="7"/>
      <c r="Z253" s="7"/>
      <c r="AA253" s="7"/>
    </row>
    <row r="254" spans="1:27" ht="14.4">
      <c r="A254" s="7"/>
      <c r="B254" s="7"/>
      <c r="C254" s="7"/>
      <c r="D254" s="7"/>
      <c r="E254" s="7"/>
      <c r="F254" s="7"/>
      <c r="G254" s="7"/>
      <c r="H254" s="7"/>
      <c r="I254" s="7"/>
      <c r="J254" s="7"/>
      <c r="K254" s="7"/>
      <c r="L254" s="7"/>
      <c r="M254" s="7"/>
      <c r="N254" s="7"/>
      <c r="O254" s="7"/>
      <c r="P254" s="7"/>
      <c r="Q254" s="7"/>
      <c r="R254" s="7"/>
      <c r="S254" s="7"/>
      <c r="T254" s="7"/>
      <c r="U254" s="7"/>
      <c r="V254" s="7"/>
      <c r="W254" s="7"/>
      <c r="X254" s="7"/>
      <c r="Y254" s="7"/>
      <c r="Z254" s="7"/>
      <c r="AA254" s="7"/>
    </row>
    <row r="255" spans="1:27" ht="14.4">
      <c r="A255" s="7"/>
      <c r="B255" s="7"/>
      <c r="C255" s="7"/>
      <c r="D255" s="7"/>
      <c r="E255" s="7"/>
      <c r="F255" s="7"/>
      <c r="G255" s="7"/>
      <c r="H255" s="7"/>
      <c r="I255" s="7"/>
      <c r="J255" s="7"/>
      <c r="K255" s="7"/>
      <c r="L255" s="7"/>
      <c r="M255" s="7"/>
      <c r="N255" s="7"/>
      <c r="O255" s="7"/>
      <c r="P255" s="7"/>
      <c r="Q255" s="7"/>
      <c r="R255" s="7"/>
      <c r="S255" s="7"/>
      <c r="T255" s="7"/>
      <c r="U255" s="7"/>
      <c r="V255" s="7"/>
      <c r="W255" s="7"/>
      <c r="X255" s="7"/>
      <c r="Y255" s="7"/>
      <c r="Z255" s="7"/>
      <c r="AA255" s="7"/>
    </row>
    <row r="256" spans="1:27" ht="14.4">
      <c r="A256" s="7"/>
      <c r="B256" s="7"/>
      <c r="C256" s="7"/>
      <c r="D256" s="7"/>
      <c r="E256" s="7"/>
      <c r="F256" s="7"/>
      <c r="G256" s="7"/>
      <c r="H256" s="7"/>
      <c r="I256" s="7"/>
      <c r="J256" s="7"/>
      <c r="K256" s="7"/>
      <c r="L256" s="7"/>
      <c r="M256" s="7"/>
      <c r="N256" s="7"/>
      <c r="O256" s="7"/>
      <c r="P256" s="7"/>
      <c r="Q256" s="7"/>
      <c r="R256" s="7"/>
      <c r="S256" s="7"/>
      <c r="T256" s="7"/>
      <c r="U256" s="7"/>
      <c r="V256" s="7"/>
      <c r="W256" s="7"/>
      <c r="X256" s="7"/>
      <c r="Y256" s="7"/>
      <c r="Z256" s="7"/>
      <c r="AA256" s="7"/>
    </row>
    <row r="257" spans="1:27" ht="14.4">
      <c r="A257" s="7"/>
      <c r="B257" s="7"/>
      <c r="C257" s="7"/>
      <c r="D257" s="7"/>
      <c r="E257" s="7"/>
      <c r="F257" s="7"/>
      <c r="G257" s="7"/>
      <c r="H257" s="7"/>
      <c r="I257" s="7"/>
      <c r="J257" s="7"/>
      <c r="K257" s="7"/>
      <c r="L257" s="7"/>
      <c r="M257" s="7"/>
      <c r="N257" s="7"/>
      <c r="O257" s="7"/>
      <c r="P257" s="7"/>
      <c r="Q257" s="7"/>
      <c r="R257" s="7"/>
      <c r="S257" s="7"/>
      <c r="T257" s="7"/>
      <c r="U257" s="7"/>
      <c r="V257" s="7"/>
      <c r="W257" s="7"/>
      <c r="X257" s="7"/>
      <c r="Y257" s="7"/>
      <c r="Z257" s="7"/>
      <c r="AA257" s="7"/>
    </row>
    <row r="258" spans="1:27" ht="14.4">
      <c r="A258" s="7"/>
      <c r="B258" s="7"/>
      <c r="C258" s="7"/>
      <c r="D258" s="7"/>
      <c r="E258" s="7"/>
      <c r="F258" s="7"/>
      <c r="G258" s="7"/>
      <c r="H258" s="7"/>
      <c r="I258" s="7"/>
      <c r="J258" s="7"/>
      <c r="K258" s="7"/>
      <c r="L258" s="7"/>
      <c r="M258" s="7"/>
      <c r="N258" s="7"/>
      <c r="O258" s="7"/>
      <c r="P258" s="7"/>
      <c r="Q258" s="7"/>
      <c r="R258" s="7"/>
      <c r="S258" s="7"/>
      <c r="T258" s="7"/>
      <c r="U258" s="7"/>
      <c r="V258" s="7"/>
      <c r="W258" s="7"/>
      <c r="X258" s="7"/>
      <c r="Y258" s="7"/>
      <c r="Z258" s="7"/>
      <c r="AA258" s="7"/>
    </row>
    <row r="259" spans="1:27" ht="14.4">
      <c r="A259" s="7"/>
      <c r="B259" s="7"/>
      <c r="C259" s="7"/>
      <c r="D259" s="7"/>
      <c r="E259" s="7"/>
      <c r="F259" s="7"/>
      <c r="G259" s="7"/>
      <c r="H259" s="7"/>
      <c r="I259" s="7"/>
      <c r="J259" s="7"/>
      <c r="K259" s="7"/>
      <c r="L259" s="7"/>
      <c r="M259" s="7"/>
      <c r="N259" s="7"/>
      <c r="O259" s="7"/>
      <c r="P259" s="7"/>
      <c r="Q259" s="7"/>
      <c r="R259" s="7"/>
      <c r="S259" s="7"/>
      <c r="T259" s="7"/>
      <c r="U259" s="7"/>
      <c r="V259" s="7"/>
      <c r="W259" s="7"/>
      <c r="X259" s="7"/>
      <c r="Y259" s="7"/>
      <c r="Z259" s="7"/>
      <c r="AA259" s="7"/>
    </row>
    <row r="260" spans="1:27" ht="14.4">
      <c r="A260" s="7"/>
      <c r="B260" s="7"/>
      <c r="C260" s="7"/>
      <c r="D260" s="7"/>
      <c r="E260" s="7"/>
      <c r="F260" s="7"/>
      <c r="G260" s="7"/>
      <c r="H260" s="7"/>
      <c r="I260" s="7"/>
      <c r="J260" s="7"/>
      <c r="K260" s="7"/>
      <c r="L260" s="7"/>
      <c r="M260" s="7"/>
      <c r="N260" s="7"/>
      <c r="O260" s="7"/>
      <c r="P260" s="7"/>
      <c r="Q260" s="7"/>
      <c r="R260" s="7"/>
      <c r="S260" s="7"/>
      <c r="T260" s="7"/>
      <c r="U260" s="7"/>
      <c r="V260" s="7"/>
      <c r="W260" s="7"/>
      <c r="X260" s="7"/>
      <c r="Y260" s="7"/>
      <c r="Z260" s="7"/>
      <c r="AA260" s="7"/>
    </row>
    <row r="261" spans="1:27" ht="14.4">
      <c r="A261" s="7"/>
      <c r="B261" s="7"/>
      <c r="C261" s="7"/>
      <c r="D261" s="7"/>
      <c r="E261" s="7"/>
      <c r="F261" s="7"/>
      <c r="G261" s="7"/>
      <c r="H261" s="7"/>
      <c r="I261" s="7"/>
      <c r="J261" s="7"/>
      <c r="K261" s="7"/>
      <c r="L261" s="7"/>
      <c r="M261" s="7"/>
      <c r="N261" s="7"/>
      <c r="O261" s="7"/>
      <c r="P261" s="7"/>
      <c r="Q261" s="7"/>
      <c r="R261" s="7"/>
      <c r="S261" s="7"/>
      <c r="T261" s="7"/>
      <c r="U261" s="7"/>
      <c r="V261" s="7"/>
      <c r="W261" s="7"/>
      <c r="X261" s="7"/>
      <c r="Y261" s="7"/>
      <c r="Z261" s="7"/>
      <c r="AA261" s="7"/>
    </row>
    <row r="262" spans="1:27" ht="14.4">
      <c r="A262" s="7"/>
      <c r="B262" s="7"/>
      <c r="C262" s="7"/>
      <c r="D262" s="7"/>
      <c r="E262" s="7"/>
      <c r="F262" s="7"/>
      <c r="G262" s="7"/>
      <c r="H262" s="7"/>
      <c r="I262" s="7"/>
      <c r="J262" s="7"/>
      <c r="K262" s="7"/>
      <c r="L262" s="7"/>
      <c r="M262" s="7"/>
      <c r="N262" s="7"/>
      <c r="O262" s="7"/>
      <c r="P262" s="7"/>
      <c r="Q262" s="7"/>
      <c r="R262" s="7"/>
      <c r="S262" s="7"/>
      <c r="T262" s="7"/>
      <c r="U262" s="7"/>
      <c r="V262" s="7"/>
      <c r="W262" s="7"/>
      <c r="X262" s="7"/>
      <c r="Y262" s="7"/>
      <c r="Z262" s="7"/>
      <c r="AA262" s="7"/>
    </row>
    <row r="263" spans="1:27" ht="14.4">
      <c r="A263" s="7"/>
      <c r="B263" s="7"/>
      <c r="C263" s="7"/>
      <c r="D263" s="7"/>
      <c r="E263" s="7"/>
      <c r="F263" s="7"/>
      <c r="G263" s="7"/>
      <c r="H263" s="7"/>
      <c r="I263" s="7"/>
      <c r="J263" s="7"/>
      <c r="K263" s="7"/>
      <c r="L263" s="7"/>
      <c r="M263" s="7"/>
      <c r="N263" s="7"/>
      <c r="O263" s="7"/>
      <c r="P263" s="7"/>
      <c r="Q263" s="7"/>
      <c r="R263" s="7"/>
      <c r="S263" s="7"/>
      <c r="T263" s="7"/>
      <c r="U263" s="7"/>
      <c r="V263" s="7"/>
      <c r="W263" s="7"/>
      <c r="X263" s="7"/>
      <c r="Y263" s="7"/>
      <c r="Z263" s="7"/>
      <c r="AA263" s="7"/>
    </row>
    <row r="264" spans="1:27" ht="14.4">
      <c r="A264" s="7"/>
      <c r="B264" s="7"/>
      <c r="C264" s="7"/>
      <c r="D264" s="7"/>
      <c r="E264" s="7"/>
      <c r="F264" s="7"/>
      <c r="G264" s="7"/>
      <c r="H264" s="7"/>
      <c r="I264" s="7"/>
      <c r="J264" s="7"/>
      <c r="K264" s="7"/>
      <c r="L264" s="7"/>
      <c r="M264" s="7"/>
      <c r="N264" s="7"/>
      <c r="O264" s="7"/>
      <c r="P264" s="7"/>
      <c r="Q264" s="7"/>
      <c r="R264" s="7"/>
      <c r="S264" s="7"/>
      <c r="T264" s="7"/>
      <c r="U264" s="7"/>
      <c r="V264" s="7"/>
      <c r="W264" s="7"/>
      <c r="X264" s="7"/>
      <c r="Y264" s="7"/>
      <c r="Z264" s="7"/>
      <c r="AA264" s="7"/>
    </row>
    <row r="265" spans="1:27" ht="14.4">
      <c r="A265" s="7"/>
      <c r="B265" s="7"/>
      <c r="C265" s="7"/>
      <c r="D265" s="7"/>
      <c r="E265" s="7"/>
      <c r="F265" s="7"/>
      <c r="G265" s="7"/>
      <c r="H265" s="7"/>
      <c r="I265" s="7"/>
      <c r="J265" s="7"/>
      <c r="K265" s="7"/>
      <c r="L265" s="7"/>
      <c r="M265" s="7"/>
      <c r="N265" s="7"/>
      <c r="O265" s="7"/>
      <c r="P265" s="7"/>
      <c r="Q265" s="7"/>
      <c r="R265" s="7"/>
      <c r="S265" s="7"/>
      <c r="T265" s="7"/>
      <c r="U265" s="7"/>
      <c r="V265" s="7"/>
      <c r="W265" s="7"/>
      <c r="X265" s="7"/>
      <c r="Y265" s="7"/>
      <c r="Z265" s="7"/>
      <c r="AA265" s="7"/>
    </row>
    <row r="266" spans="1:27" ht="14.4">
      <c r="A266" s="7"/>
      <c r="B266" s="7"/>
      <c r="C266" s="7"/>
      <c r="D266" s="7"/>
      <c r="E266" s="7"/>
      <c r="F266" s="7"/>
      <c r="G266" s="7"/>
      <c r="H266" s="7"/>
      <c r="I266" s="7"/>
      <c r="J266" s="7"/>
      <c r="K266" s="7"/>
      <c r="L266" s="7"/>
      <c r="M266" s="7"/>
      <c r="N266" s="7"/>
      <c r="O266" s="7"/>
      <c r="P266" s="7"/>
      <c r="Q266" s="7"/>
      <c r="R266" s="7"/>
      <c r="S266" s="7"/>
      <c r="T266" s="7"/>
      <c r="U266" s="7"/>
      <c r="V266" s="7"/>
      <c r="W266" s="7"/>
      <c r="X266" s="7"/>
      <c r="Y266" s="7"/>
      <c r="Z266" s="7"/>
      <c r="AA266" s="7"/>
    </row>
    <row r="267" spans="1:27" ht="14.4">
      <c r="A267" s="7"/>
      <c r="B267" s="7"/>
      <c r="C267" s="7"/>
      <c r="D267" s="7"/>
      <c r="E267" s="7"/>
      <c r="F267" s="7"/>
      <c r="G267" s="7"/>
      <c r="H267" s="7"/>
      <c r="I267" s="7"/>
      <c r="J267" s="7"/>
      <c r="K267" s="7"/>
      <c r="L267" s="7"/>
      <c r="M267" s="7"/>
      <c r="N267" s="7"/>
      <c r="O267" s="7"/>
      <c r="P267" s="7"/>
      <c r="Q267" s="7"/>
      <c r="R267" s="7"/>
      <c r="S267" s="7"/>
      <c r="T267" s="7"/>
      <c r="U267" s="7"/>
      <c r="V267" s="7"/>
      <c r="W267" s="7"/>
      <c r="X267" s="7"/>
      <c r="Y267" s="7"/>
      <c r="Z267" s="7"/>
      <c r="AA267" s="7"/>
    </row>
    <row r="268" spans="1:27" ht="14.4">
      <c r="A268" s="7"/>
      <c r="B268" s="7"/>
      <c r="C268" s="7"/>
      <c r="D268" s="7"/>
      <c r="E268" s="7"/>
      <c r="F268" s="7"/>
      <c r="G268" s="7"/>
      <c r="H268" s="7"/>
      <c r="I268" s="7"/>
      <c r="J268" s="7"/>
      <c r="K268" s="7"/>
      <c r="L268" s="7"/>
      <c r="M268" s="7"/>
      <c r="N268" s="7"/>
      <c r="O268" s="7"/>
      <c r="P268" s="7"/>
      <c r="Q268" s="7"/>
      <c r="R268" s="7"/>
      <c r="S268" s="7"/>
      <c r="T268" s="7"/>
      <c r="U268" s="7"/>
      <c r="V268" s="7"/>
      <c r="W268" s="7"/>
      <c r="X268" s="7"/>
      <c r="Y268" s="7"/>
      <c r="Z268" s="7"/>
      <c r="AA268" s="7"/>
    </row>
    <row r="269" spans="1:27" ht="14.4">
      <c r="A269" s="7"/>
      <c r="B269" s="7"/>
      <c r="C269" s="7"/>
      <c r="D269" s="7"/>
      <c r="E269" s="7"/>
      <c r="F269" s="7"/>
      <c r="G269" s="7"/>
      <c r="H269" s="7"/>
      <c r="I269" s="7"/>
      <c r="J269" s="7"/>
      <c r="K269" s="7"/>
      <c r="L269" s="7"/>
      <c r="M269" s="7"/>
      <c r="N269" s="7"/>
      <c r="O269" s="7"/>
      <c r="P269" s="7"/>
      <c r="Q269" s="7"/>
      <c r="R269" s="7"/>
      <c r="S269" s="7"/>
      <c r="T269" s="7"/>
      <c r="U269" s="7"/>
      <c r="V269" s="7"/>
      <c r="W269" s="7"/>
      <c r="X269" s="7"/>
      <c r="Y269" s="7"/>
      <c r="Z269" s="7"/>
      <c r="AA269" s="7"/>
    </row>
    <row r="270" spans="1:27" ht="14.4">
      <c r="A270" s="7"/>
      <c r="B270" s="7"/>
      <c r="C270" s="7"/>
      <c r="D270" s="7"/>
      <c r="E270" s="7"/>
      <c r="F270" s="7"/>
      <c r="G270" s="7"/>
      <c r="H270" s="7"/>
      <c r="I270" s="7"/>
      <c r="J270" s="7"/>
      <c r="K270" s="7"/>
      <c r="L270" s="7"/>
      <c r="M270" s="7"/>
      <c r="N270" s="7"/>
      <c r="O270" s="7"/>
      <c r="P270" s="7"/>
      <c r="Q270" s="7"/>
      <c r="R270" s="7"/>
      <c r="S270" s="7"/>
      <c r="T270" s="7"/>
      <c r="U270" s="7"/>
      <c r="V270" s="7"/>
      <c r="W270" s="7"/>
      <c r="X270" s="7"/>
      <c r="Y270" s="7"/>
      <c r="Z270" s="7"/>
      <c r="AA270" s="7"/>
    </row>
    <row r="271" spans="1:27" ht="14.4">
      <c r="A271" s="7"/>
      <c r="B271" s="7"/>
      <c r="C271" s="7"/>
      <c r="D271" s="7"/>
      <c r="E271" s="7"/>
      <c r="F271" s="7"/>
      <c r="G271" s="7"/>
      <c r="H271" s="7"/>
      <c r="I271" s="7"/>
      <c r="J271" s="7"/>
      <c r="K271" s="7"/>
      <c r="L271" s="7"/>
      <c r="M271" s="7"/>
      <c r="N271" s="7"/>
      <c r="O271" s="7"/>
      <c r="P271" s="7"/>
      <c r="Q271" s="7"/>
      <c r="R271" s="7"/>
      <c r="S271" s="7"/>
      <c r="T271" s="7"/>
      <c r="U271" s="7"/>
      <c r="V271" s="7"/>
      <c r="W271" s="7"/>
      <c r="X271" s="7"/>
      <c r="Y271" s="7"/>
      <c r="Z271" s="7"/>
      <c r="AA271" s="7"/>
    </row>
    <row r="272" spans="1:27" ht="14.4">
      <c r="A272" s="7"/>
      <c r="B272" s="7"/>
      <c r="C272" s="7"/>
      <c r="D272" s="7"/>
      <c r="E272" s="7"/>
      <c r="F272" s="7"/>
      <c r="G272" s="7"/>
      <c r="H272" s="7"/>
      <c r="I272" s="7"/>
      <c r="J272" s="7"/>
      <c r="K272" s="7"/>
      <c r="L272" s="7"/>
      <c r="M272" s="7"/>
      <c r="N272" s="7"/>
      <c r="O272" s="7"/>
      <c r="P272" s="7"/>
      <c r="Q272" s="7"/>
      <c r="R272" s="7"/>
      <c r="S272" s="7"/>
      <c r="T272" s="7"/>
      <c r="U272" s="7"/>
      <c r="V272" s="7"/>
      <c r="W272" s="7"/>
      <c r="X272" s="7"/>
      <c r="Y272" s="7"/>
      <c r="Z272" s="7"/>
      <c r="AA272" s="7"/>
    </row>
    <row r="273" spans="1:27" ht="14.4">
      <c r="A273" s="7"/>
      <c r="B273" s="7"/>
      <c r="C273" s="7"/>
      <c r="D273" s="7"/>
      <c r="E273" s="7"/>
      <c r="F273" s="7"/>
      <c r="G273" s="7"/>
      <c r="H273" s="7"/>
      <c r="I273" s="7"/>
      <c r="J273" s="7"/>
      <c r="K273" s="7"/>
      <c r="L273" s="7"/>
      <c r="M273" s="7"/>
      <c r="N273" s="7"/>
      <c r="O273" s="7"/>
      <c r="P273" s="7"/>
      <c r="Q273" s="7"/>
      <c r="R273" s="7"/>
      <c r="S273" s="7"/>
      <c r="T273" s="7"/>
      <c r="U273" s="7"/>
      <c r="V273" s="7"/>
      <c r="W273" s="7"/>
      <c r="X273" s="7"/>
      <c r="Y273" s="7"/>
      <c r="Z273" s="7"/>
      <c r="AA273" s="7"/>
    </row>
    <row r="274" spans="1:27" ht="14.4">
      <c r="A274" s="7"/>
      <c r="B274" s="7"/>
      <c r="C274" s="7"/>
      <c r="D274" s="7"/>
      <c r="E274" s="7"/>
      <c r="F274" s="7"/>
      <c r="G274" s="7"/>
      <c r="H274" s="7"/>
      <c r="I274" s="7"/>
      <c r="J274" s="7"/>
      <c r="K274" s="7"/>
      <c r="L274" s="7"/>
      <c r="M274" s="7"/>
      <c r="N274" s="7"/>
      <c r="O274" s="7"/>
      <c r="P274" s="7"/>
      <c r="Q274" s="7"/>
      <c r="R274" s="7"/>
      <c r="S274" s="7"/>
      <c r="T274" s="7"/>
      <c r="U274" s="7"/>
      <c r="V274" s="7"/>
      <c r="W274" s="7"/>
      <c r="X274" s="7"/>
      <c r="Y274" s="7"/>
      <c r="Z274" s="7"/>
      <c r="AA274" s="7"/>
    </row>
    <row r="275" spans="1:27" ht="14.4">
      <c r="A275" s="7"/>
      <c r="B275" s="7"/>
      <c r="C275" s="7"/>
      <c r="D275" s="7"/>
      <c r="E275" s="7"/>
      <c r="F275" s="7"/>
      <c r="G275" s="7"/>
      <c r="H275" s="7"/>
      <c r="I275" s="7"/>
      <c r="J275" s="7"/>
      <c r="K275" s="7"/>
      <c r="L275" s="7"/>
      <c r="M275" s="7"/>
      <c r="N275" s="7"/>
      <c r="O275" s="7"/>
      <c r="P275" s="7"/>
      <c r="Q275" s="7"/>
      <c r="R275" s="7"/>
      <c r="S275" s="7"/>
      <c r="T275" s="7"/>
      <c r="U275" s="7"/>
      <c r="V275" s="7"/>
      <c r="W275" s="7"/>
      <c r="X275" s="7"/>
      <c r="Y275" s="7"/>
      <c r="Z275" s="7"/>
      <c r="AA275" s="7"/>
    </row>
    <row r="276" spans="1:27" ht="14.4">
      <c r="A276" s="7"/>
      <c r="B276" s="7"/>
      <c r="C276" s="7"/>
      <c r="D276" s="7"/>
      <c r="E276" s="7"/>
      <c r="F276" s="7"/>
      <c r="G276" s="7"/>
      <c r="H276" s="7"/>
      <c r="I276" s="7"/>
      <c r="J276" s="7"/>
      <c r="K276" s="7"/>
      <c r="L276" s="7"/>
      <c r="M276" s="7"/>
      <c r="N276" s="7"/>
      <c r="O276" s="7"/>
      <c r="P276" s="7"/>
      <c r="Q276" s="7"/>
      <c r="R276" s="7"/>
      <c r="S276" s="7"/>
      <c r="T276" s="7"/>
      <c r="U276" s="7"/>
      <c r="V276" s="7"/>
      <c r="W276" s="7"/>
      <c r="X276" s="7"/>
      <c r="Y276" s="7"/>
      <c r="Z276" s="7"/>
      <c r="AA276" s="7"/>
    </row>
    <row r="277" spans="1:27" ht="14.4">
      <c r="A277" s="7"/>
      <c r="B277" s="7"/>
      <c r="C277" s="7"/>
      <c r="D277" s="7"/>
      <c r="E277" s="7"/>
      <c r="F277" s="7"/>
      <c r="G277" s="7"/>
      <c r="H277" s="7"/>
      <c r="I277" s="7"/>
      <c r="J277" s="7"/>
      <c r="K277" s="7"/>
      <c r="L277" s="7"/>
      <c r="M277" s="7"/>
      <c r="N277" s="7"/>
      <c r="O277" s="7"/>
      <c r="P277" s="7"/>
      <c r="Q277" s="7"/>
      <c r="R277" s="7"/>
      <c r="S277" s="7"/>
      <c r="T277" s="7"/>
      <c r="U277" s="7"/>
      <c r="V277" s="7"/>
      <c r="W277" s="7"/>
      <c r="X277" s="7"/>
      <c r="Y277" s="7"/>
      <c r="Z277" s="7"/>
      <c r="AA277" s="7"/>
    </row>
    <row r="278" spans="1:27" ht="14.4">
      <c r="A278" s="7"/>
      <c r="B278" s="7"/>
      <c r="C278" s="7"/>
      <c r="D278" s="7"/>
      <c r="E278" s="7"/>
      <c r="F278" s="7"/>
      <c r="G278" s="7"/>
      <c r="H278" s="7"/>
      <c r="I278" s="7"/>
      <c r="J278" s="7"/>
      <c r="K278" s="7"/>
      <c r="L278" s="7"/>
      <c r="M278" s="7"/>
      <c r="N278" s="7"/>
      <c r="O278" s="7"/>
      <c r="P278" s="7"/>
      <c r="Q278" s="7"/>
      <c r="R278" s="7"/>
      <c r="S278" s="7"/>
      <c r="T278" s="7"/>
      <c r="U278" s="7"/>
      <c r="V278" s="7"/>
      <c r="W278" s="7"/>
      <c r="X278" s="7"/>
      <c r="Y278" s="7"/>
      <c r="Z278" s="7"/>
      <c r="AA278" s="7"/>
    </row>
    <row r="279" spans="1:27" ht="14.4">
      <c r="A279" s="7"/>
      <c r="B279" s="7"/>
      <c r="C279" s="7"/>
      <c r="D279" s="7"/>
      <c r="E279" s="7"/>
      <c r="F279" s="7"/>
      <c r="G279" s="7"/>
      <c r="H279" s="7"/>
      <c r="I279" s="7"/>
      <c r="J279" s="7"/>
      <c r="K279" s="7"/>
      <c r="L279" s="7"/>
      <c r="M279" s="7"/>
      <c r="N279" s="7"/>
      <c r="O279" s="7"/>
      <c r="P279" s="7"/>
      <c r="Q279" s="7"/>
      <c r="R279" s="7"/>
      <c r="S279" s="7"/>
      <c r="T279" s="7"/>
      <c r="U279" s="7"/>
      <c r="V279" s="7"/>
      <c r="W279" s="7"/>
      <c r="X279" s="7"/>
      <c r="Y279" s="7"/>
      <c r="Z279" s="7"/>
      <c r="AA279" s="7"/>
    </row>
    <row r="280" spans="1:27" ht="14.4">
      <c r="A280" s="7"/>
      <c r="B280" s="7"/>
      <c r="C280" s="7"/>
      <c r="D280" s="7"/>
      <c r="E280" s="7"/>
      <c r="F280" s="7"/>
      <c r="G280" s="7"/>
      <c r="H280" s="7"/>
      <c r="I280" s="7"/>
      <c r="J280" s="7"/>
      <c r="K280" s="7"/>
      <c r="L280" s="7"/>
      <c r="M280" s="7"/>
      <c r="N280" s="7"/>
      <c r="O280" s="7"/>
      <c r="P280" s="7"/>
      <c r="Q280" s="7"/>
      <c r="R280" s="7"/>
      <c r="S280" s="7"/>
      <c r="T280" s="7"/>
      <c r="U280" s="7"/>
      <c r="V280" s="7"/>
      <c r="W280" s="7"/>
      <c r="X280" s="7"/>
      <c r="Y280" s="7"/>
      <c r="Z280" s="7"/>
      <c r="AA280" s="7"/>
    </row>
    <row r="281" spans="1:27" ht="14.4">
      <c r="A281" s="7"/>
      <c r="B281" s="7"/>
      <c r="C281" s="7"/>
      <c r="D281" s="7"/>
      <c r="E281" s="7"/>
      <c r="F281" s="7"/>
      <c r="G281" s="7"/>
      <c r="H281" s="7"/>
      <c r="I281" s="7"/>
      <c r="J281" s="7"/>
      <c r="K281" s="7"/>
      <c r="L281" s="7"/>
      <c r="M281" s="7"/>
      <c r="N281" s="7"/>
      <c r="O281" s="7"/>
      <c r="P281" s="7"/>
      <c r="Q281" s="7"/>
      <c r="R281" s="7"/>
      <c r="S281" s="7"/>
      <c r="T281" s="7"/>
      <c r="U281" s="7"/>
      <c r="V281" s="7"/>
      <c r="W281" s="7"/>
      <c r="X281" s="7"/>
      <c r="Y281" s="7"/>
      <c r="Z281" s="7"/>
      <c r="AA281" s="7"/>
    </row>
    <row r="282" spans="1:27" ht="14.4">
      <c r="A282" s="7"/>
      <c r="B282" s="7"/>
      <c r="C282" s="7"/>
      <c r="D282" s="7"/>
      <c r="E282" s="7"/>
      <c r="F282" s="7"/>
      <c r="G282" s="7"/>
      <c r="H282" s="7"/>
      <c r="I282" s="7"/>
      <c r="J282" s="7"/>
      <c r="K282" s="7"/>
      <c r="L282" s="7"/>
      <c r="M282" s="7"/>
      <c r="N282" s="7"/>
      <c r="O282" s="7"/>
      <c r="P282" s="7"/>
      <c r="Q282" s="7"/>
      <c r="R282" s="7"/>
      <c r="S282" s="7"/>
      <c r="T282" s="7"/>
      <c r="U282" s="7"/>
      <c r="V282" s="7"/>
      <c r="W282" s="7"/>
      <c r="X282" s="7"/>
      <c r="Y282" s="7"/>
      <c r="Z282" s="7"/>
      <c r="AA282" s="7"/>
    </row>
    <row r="283" spans="1:27" ht="14.4">
      <c r="A283" s="7"/>
      <c r="B283" s="7"/>
      <c r="C283" s="7"/>
      <c r="D283" s="7"/>
      <c r="E283" s="7"/>
      <c r="F283" s="7"/>
      <c r="G283" s="7"/>
      <c r="H283" s="7"/>
      <c r="I283" s="7"/>
      <c r="J283" s="7"/>
      <c r="K283" s="7"/>
      <c r="L283" s="7"/>
      <c r="M283" s="7"/>
      <c r="N283" s="7"/>
      <c r="O283" s="7"/>
      <c r="P283" s="7"/>
      <c r="Q283" s="7"/>
      <c r="R283" s="7"/>
      <c r="S283" s="7"/>
      <c r="T283" s="7"/>
      <c r="U283" s="7"/>
      <c r="V283" s="7"/>
      <c r="W283" s="7"/>
      <c r="X283" s="7"/>
      <c r="Y283" s="7"/>
      <c r="Z283" s="7"/>
      <c r="AA283" s="7"/>
    </row>
    <row r="284" spans="1:27" ht="14.4">
      <c r="A284" s="7"/>
      <c r="B284" s="7"/>
      <c r="C284" s="7"/>
      <c r="D284" s="7"/>
      <c r="E284" s="7"/>
      <c r="F284" s="7"/>
      <c r="G284" s="7"/>
      <c r="H284" s="7"/>
      <c r="I284" s="7"/>
      <c r="J284" s="7"/>
      <c r="K284" s="7"/>
      <c r="L284" s="7"/>
      <c r="M284" s="7"/>
      <c r="N284" s="7"/>
      <c r="O284" s="7"/>
      <c r="P284" s="7"/>
      <c r="Q284" s="7"/>
      <c r="R284" s="7"/>
      <c r="S284" s="7"/>
      <c r="T284" s="7"/>
      <c r="U284" s="7"/>
      <c r="V284" s="7"/>
      <c r="W284" s="7"/>
      <c r="X284" s="7"/>
      <c r="Y284" s="7"/>
      <c r="Z284" s="7"/>
      <c r="AA284" s="7"/>
    </row>
    <row r="285" spans="1:27" ht="14.4">
      <c r="A285" s="7"/>
      <c r="B285" s="7"/>
      <c r="C285" s="7"/>
      <c r="D285" s="7"/>
      <c r="E285" s="7"/>
      <c r="F285" s="7"/>
      <c r="G285" s="7"/>
      <c r="H285" s="7"/>
      <c r="I285" s="7"/>
      <c r="J285" s="7"/>
      <c r="K285" s="7"/>
      <c r="L285" s="7"/>
      <c r="M285" s="7"/>
      <c r="N285" s="7"/>
      <c r="O285" s="7"/>
      <c r="P285" s="7"/>
      <c r="Q285" s="7"/>
      <c r="R285" s="7"/>
      <c r="S285" s="7"/>
      <c r="T285" s="7"/>
      <c r="U285" s="7"/>
      <c r="V285" s="7"/>
      <c r="W285" s="7"/>
      <c r="X285" s="7"/>
      <c r="Y285" s="7"/>
      <c r="Z285" s="7"/>
      <c r="AA285" s="7"/>
    </row>
    <row r="286" spans="1:27" ht="14.4">
      <c r="A286" s="7"/>
      <c r="B286" s="7"/>
      <c r="C286" s="7"/>
      <c r="D286" s="7"/>
      <c r="E286" s="7"/>
      <c r="F286" s="7"/>
      <c r="G286" s="7"/>
      <c r="H286" s="7"/>
      <c r="I286" s="7"/>
      <c r="J286" s="7"/>
      <c r="K286" s="7"/>
      <c r="L286" s="7"/>
      <c r="M286" s="7"/>
      <c r="N286" s="7"/>
      <c r="O286" s="7"/>
      <c r="P286" s="7"/>
      <c r="Q286" s="7"/>
      <c r="R286" s="7"/>
      <c r="S286" s="7"/>
      <c r="T286" s="7"/>
      <c r="U286" s="7"/>
      <c r="V286" s="7"/>
      <c r="W286" s="7"/>
      <c r="X286" s="7"/>
      <c r="Y286" s="7"/>
      <c r="Z286" s="7"/>
      <c r="AA286" s="7"/>
    </row>
    <row r="287" spans="1:27" ht="14.4">
      <c r="A287" s="7"/>
      <c r="B287" s="7"/>
      <c r="C287" s="7"/>
      <c r="D287" s="7"/>
      <c r="E287" s="7"/>
      <c r="F287" s="7"/>
      <c r="G287" s="7"/>
      <c r="H287" s="7"/>
      <c r="I287" s="7"/>
      <c r="J287" s="7"/>
      <c r="K287" s="7"/>
      <c r="L287" s="7"/>
      <c r="M287" s="7"/>
      <c r="N287" s="7"/>
      <c r="O287" s="7"/>
      <c r="P287" s="7"/>
      <c r="Q287" s="7"/>
      <c r="R287" s="7"/>
      <c r="S287" s="7"/>
      <c r="T287" s="7"/>
      <c r="U287" s="7"/>
      <c r="V287" s="7"/>
      <c r="W287" s="7"/>
      <c r="X287" s="7"/>
      <c r="Y287" s="7"/>
      <c r="Z287" s="7"/>
      <c r="AA287" s="7"/>
    </row>
    <row r="288" spans="1:27" ht="14.4">
      <c r="A288" s="7"/>
      <c r="B288" s="7"/>
      <c r="C288" s="7"/>
      <c r="D288" s="7"/>
      <c r="E288" s="7"/>
      <c r="F288" s="7"/>
      <c r="G288" s="7"/>
      <c r="H288" s="7"/>
      <c r="I288" s="7"/>
      <c r="J288" s="7"/>
      <c r="K288" s="7"/>
      <c r="L288" s="7"/>
      <c r="M288" s="7"/>
      <c r="N288" s="7"/>
      <c r="O288" s="7"/>
      <c r="P288" s="7"/>
      <c r="Q288" s="7"/>
      <c r="R288" s="7"/>
      <c r="S288" s="7"/>
      <c r="T288" s="7"/>
      <c r="U288" s="7"/>
      <c r="V288" s="7"/>
      <c r="W288" s="7"/>
      <c r="X288" s="7"/>
      <c r="Y288" s="7"/>
      <c r="Z288" s="7"/>
      <c r="AA288" s="7"/>
    </row>
    <row r="289" spans="1:27" ht="14.4">
      <c r="A289" s="7"/>
      <c r="B289" s="7"/>
      <c r="C289" s="7"/>
      <c r="D289" s="7"/>
      <c r="E289" s="7"/>
      <c r="F289" s="7"/>
      <c r="G289" s="7"/>
      <c r="H289" s="7"/>
      <c r="I289" s="7"/>
      <c r="J289" s="7"/>
      <c r="K289" s="7"/>
      <c r="L289" s="7"/>
      <c r="M289" s="7"/>
      <c r="N289" s="7"/>
      <c r="O289" s="7"/>
      <c r="P289" s="7"/>
      <c r="Q289" s="7"/>
      <c r="R289" s="7"/>
      <c r="S289" s="7"/>
      <c r="T289" s="7"/>
      <c r="U289" s="7"/>
      <c r="V289" s="7"/>
      <c r="W289" s="7"/>
      <c r="X289" s="7"/>
      <c r="Y289" s="7"/>
      <c r="Z289" s="7"/>
      <c r="AA289" s="7"/>
    </row>
    <row r="290" spans="1:27" ht="14.4">
      <c r="A290" s="7"/>
      <c r="B290" s="7"/>
      <c r="C290" s="7"/>
      <c r="D290" s="7"/>
      <c r="E290" s="7"/>
      <c r="F290" s="7"/>
      <c r="G290" s="7"/>
      <c r="H290" s="7"/>
      <c r="I290" s="7"/>
      <c r="J290" s="7"/>
      <c r="K290" s="7"/>
      <c r="L290" s="7"/>
      <c r="M290" s="7"/>
      <c r="N290" s="7"/>
      <c r="O290" s="7"/>
      <c r="P290" s="7"/>
      <c r="Q290" s="7"/>
      <c r="R290" s="7"/>
      <c r="S290" s="7"/>
      <c r="T290" s="7"/>
      <c r="U290" s="7"/>
      <c r="V290" s="7"/>
      <c r="W290" s="7"/>
      <c r="X290" s="7"/>
      <c r="Y290" s="7"/>
      <c r="Z290" s="7"/>
      <c r="AA290" s="7"/>
    </row>
    <row r="291" spans="1:27" ht="14.4">
      <c r="A291" s="7"/>
      <c r="B291" s="7"/>
      <c r="C291" s="7"/>
      <c r="D291" s="7"/>
      <c r="E291" s="7"/>
      <c r="F291" s="7"/>
      <c r="G291" s="7"/>
      <c r="H291" s="7"/>
      <c r="I291" s="7"/>
      <c r="J291" s="7"/>
      <c r="K291" s="7"/>
      <c r="L291" s="7"/>
      <c r="M291" s="7"/>
      <c r="N291" s="7"/>
      <c r="O291" s="7"/>
      <c r="P291" s="7"/>
      <c r="Q291" s="7"/>
      <c r="R291" s="7"/>
      <c r="S291" s="7"/>
      <c r="T291" s="7"/>
      <c r="U291" s="7"/>
      <c r="V291" s="7"/>
      <c r="W291" s="7"/>
      <c r="X291" s="7"/>
      <c r="Y291" s="7"/>
      <c r="Z291" s="7"/>
      <c r="AA291" s="7"/>
    </row>
    <row r="292" spans="1:27" ht="14.4">
      <c r="A292" s="7"/>
      <c r="B292" s="7"/>
      <c r="C292" s="7"/>
      <c r="D292" s="7"/>
      <c r="E292" s="7"/>
      <c r="F292" s="7"/>
      <c r="G292" s="7"/>
      <c r="H292" s="7"/>
      <c r="I292" s="7"/>
      <c r="J292" s="7"/>
      <c r="K292" s="7"/>
      <c r="L292" s="7"/>
      <c r="M292" s="7"/>
      <c r="N292" s="7"/>
      <c r="O292" s="7"/>
      <c r="P292" s="7"/>
      <c r="Q292" s="7"/>
      <c r="R292" s="7"/>
      <c r="S292" s="7"/>
      <c r="T292" s="7"/>
      <c r="U292" s="7"/>
      <c r="V292" s="7"/>
      <c r="W292" s="7"/>
      <c r="X292" s="7"/>
      <c r="Y292" s="7"/>
      <c r="Z292" s="7"/>
      <c r="AA292" s="7"/>
    </row>
    <row r="293" spans="1:27" ht="14.4">
      <c r="A293" s="7"/>
      <c r="B293" s="7"/>
      <c r="C293" s="7"/>
      <c r="D293" s="7"/>
      <c r="E293" s="7"/>
      <c r="F293" s="7"/>
      <c r="G293" s="7"/>
      <c r="H293" s="7"/>
      <c r="I293" s="7"/>
      <c r="J293" s="7"/>
      <c r="K293" s="7"/>
      <c r="L293" s="7"/>
      <c r="M293" s="7"/>
      <c r="N293" s="7"/>
      <c r="O293" s="7"/>
      <c r="P293" s="7"/>
      <c r="Q293" s="7"/>
      <c r="R293" s="7"/>
      <c r="S293" s="7"/>
      <c r="T293" s="7"/>
      <c r="U293" s="7"/>
      <c r="V293" s="7"/>
      <c r="W293" s="7"/>
      <c r="X293" s="7"/>
      <c r="Y293" s="7"/>
      <c r="Z293" s="7"/>
      <c r="AA293" s="7"/>
    </row>
    <row r="294" spans="1:27" ht="14.4">
      <c r="A294" s="7"/>
      <c r="B294" s="7"/>
      <c r="C294" s="7"/>
      <c r="D294" s="7"/>
      <c r="E294" s="7"/>
      <c r="F294" s="7"/>
      <c r="G294" s="7"/>
      <c r="H294" s="7"/>
      <c r="I294" s="7"/>
      <c r="J294" s="7"/>
      <c r="K294" s="7"/>
      <c r="L294" s="7"/>
      <c r="M294" s="7"/>
      <c r="N294" s="7"/>
      <c r="O294" s="7"/>
      <c r="P294" s="7"/>
      <c r="Q294" s="7"/>
      <c r="R294" s="7"/>
      <c r="S294" s="7"/>
      <c r="T294" s="7"/>
      <c r="U294" s="7"/>
      <c r="V294" s="7"/>
      <c r="W294" s="7"/>
      <c r="X294" s="7"/>
      <c r="Y294" s="7"/>
      <c r="Z294" s="7"/>
      <c r="AA294" s="7"/>
    </row>
    <row r="295" spans="1:27" ht="14.4">
      <c r="A295" s="7"/>
      <c r="B295" s="7"/>
      <c r="C295" s="7"/>
      <c r="D295" s="7"/>
      <c r="E295" s="7"/>
      <c r="F295" s="7"/>
      <c r="G295" s="7"/>
      <c r="H295" s="7"/>
      <c r="I295" s="7"/>
      <c r="J295" s="7"/>
      <c r="K295" s="7"/>
      <c r="L295" s="7"/>
      <c r="M295" s="7"/>
      <c r="N295" s="7"/>
      <c r="O295" s="7"/>
      <c r="P295" s="7"/>
      <c r="Q295" s="7"/>
      <c r="R295" s="7"/>
      <c r="S295" s="7"/>
      <c r="T295" s="7"/>
      <c r="U295" s="7"/>
      <c r="V295" s="7"/>
      <c r="W295" s="7"/>
      <c r="X295" s="7"/>
      <c r="Y295" s="7"/>
      <c r="Z295" s="7"/>
      <c r="AA295" s="7"/>
    </row>
    <row r="296" spans="1:27" ht="14.4">
      <c r="A296" s="7"/>
      <c r="B296" s="7"/>
      <c r="C296" s="7"/>
      <c r="D296" s="7"/>
      <c r="E296" s="7"/>
      <c r="F296" s="7"/>
      <c r="G296" s="7"/>
      <c r="H296" s="7"/>
      <c r="I296" s="7"/>
      <c r="J296" s="7"/>
      <c r="K296" s="7"/>
      <c r="L296" s="7"/>
      <c r="M296" s="7"/>
      <c r="N296" s="7"/>
      <c r="O296" s="7"/>
      <c r="P296" s="7"/>
      <c r="Q296" s="7"/>
      <c r="R296" s="7"/>
      <c r="S296" s="7"/>
      <c r="T296" s="7"/>
      <c r="U296" s="7"/>
      <c r="V296" s="7"/>
      <c r="W296" s="7"/>
      <c r="X296" s="7"/>
      <c r="Y296" s="7"/>
      <c r="Z296" s="7"/>
      <c r="AA296" s="7"/>
    </row>
    <row r="297" spans="1:27" ht="14.4">
      <c r="A297" s="7"/>
      <c r="B297" s="7"/>
      <c r="C297" s="7"/>
      <c r="D297" s="7"/>
      <c r="E297" s="7"/>
      <c r="F297" s="7"/>
      <c r="G297" s="7"/>
      <c r="H297" s="7"/>
      <c r="I297" s="7"/>
      <c r="J297" s="7"/>
      <c r="K297" s="7"/>
      <c r="L297" s="7"/>
      <c r="M297" s="7"/>
      <c r="N297" s="7"/>
      <c r="O297" s="7"/>
      <c r="P297" s="7"/>
      <c r="Q297" s="7"/>
      <c r="R297" s="7"/>
      <c r="S297" s="7"/>
      <c r="T297" s="7"/>
      <c r="U297" s="7"/>
      <c r="V297" s="7"/>
      <c r="W297" s="7"/>
      <c r="X297" s="7"/>
      <c r="Y297" s="7"/>
      <c r="Z297" s="7"/>
      <c r="AA297" s="7"/>
    </row>
    <row r="298" spans="1:27" ht="14.4">
      <c r="A298" s="7"/>
      <c r="B298" s="7"/>
      <c r="C298" s="7"/>
      <c r="D298" s="7"/>
      <c r="E298" s="7"/>
      <c r="F298" s="7"/>
      <c r="G298" s="7"/>
      <c r="H298" s="7"/>
      <c r="I298" s="7"/>
      <c r="J298" s="7"/>
      <c r="K298" s="7"/>
      <c r="L298" s="7"/>
      <c r="M298" s="7"/>
      <c r="N298" s="7"/>
      <c r="O298" s="7"/>
      <c r="P298" s="7"/>
      <c r="Q298" s="7"/>
      <c r="R298" s="7"/>
      <c r="S298" s="7"/>
      <c r="T298" s="7"/>
      <c r="U298" s="7"/>
      <c r="V298" s="7"/>
      <c r="W298" s="7"/>
      <c r="X298" s="7"/>
      <c r="Y298" s="7"/>
      <c r="Z298" s="7"/>
      <c r="AA298" s="7"/>
    </row>
    <row r="299" spans="1:27" ht="14.4">
      <c r="A299" s="7"/>
      <c r="B299" s="7"/>
      <c r="C299" s="7"/>
      <c r="D299" s="7"/>
      <c r="E299" s="7"/>
      <c r="F299" s="7"/>
      <c r="G299" s="7"/>
      <c r="H299" s="7"/>
      <c r="I299" s="7"/>
      <c r="J299" s="7"/>
      <c r="K299" s="7"/>
      <c r="L299" s="7"/>
      <c r="M299" s="7"/>
      <c r="N299" s="7"/>
      <c r="O299" s="7"/>
      <c r="P299" s="7"/>
      <c r="Q299" s="7"/>
      <c r="R299" s="7"/>
      <c r="S299" s="7"/>
      <c r="T299" s="7"/>
      <c r="U299" s="7"/>
      <c r="V299" s="7"/>
      <c r="W299" s="7"/>
      <c r="X299" s="7"/>
      <c r="Y299" s="7"/>
      <c r="Z299" s="7"/>
      <c r="AA299" s="7"/>
    </row>
    <row r="300" spans="1:27" ht="14.4">
      <c r="A300" s="7"/>
      <c r="B300" s="7"/>
      <c r="C300" s="7"/>
      <c r="D300" s="7"/>
      <c r="E300" s="7"/>
      <c r="F300" s="7"/>
      <c r="G300" s="7"/>
      <c r="H300" s="7"/>
      <c r="I300" s="7"/>
      <c r="J300" s="7"/>
      <c r="K300" s="7"/>
      <c r="L300" s="7"/>
      <c r="M300" s="7"/>
      <c r="N300" s="7"/>
      <c r="O300" s="7"/>
      <c r="P300" s="7"/>
      <c r="Q300" s="7"/>
      <c r="R300" s="7"/>
      <c r="S300" s="7"/>
      <c r="T300" s="7"/>
      <c r="U300" s="7"/>
      <c r="V300" s="7"/>
      <c r="W300" s="7"/>
      <c r="X300" s="7"/>
      <c r="Y300" s="7"/>
      <c r="Z300" s="7"/>
      <c r="AA300" s="7"/>
    </row>
    <row r="301" spans="1:27" ht="14.4">
      <c r="A301" s="7"/>
      <c r="B301" s="7"/>
      <c r="C301" s="7"/>
      <c r="D301" s="7"/>
      <c r="E301" s="7"/>
      <c r="F301" s="7"/>
      <c r="G301" s="7"/>
      <c r="H301" s="7"/>
      <c r="I301" s="7"/>
      <c r="J301" s="7"/>
      <c r="K301" s="7"/>
      <c r="L301" s="7"/>
      <c r="M301" s="7"/>
      <c r="N301" s="7"/>
      <c r="O301" s="7"/>
      <c r="P301" s="7"/>
      <c r="Q301" s="7"/>
      <c r="R301" s="7"/>
      <c r="S301" s="7"/>
      <c r="T301" s="7"/>
      <c r="U301" s="7"/>
      <c r="V301" s="7"/>
      <c r="W301" s="7"/>
      <c r="X301" s="7"/>
      <c r="Y301" s="7"/>
      <c r="Z301" s="7"/>
      <c r="AA301" s="7"/>
    </row>
    <row r="302" spans="1:27" ht="14.4">
      <c r="A302" s="7"/>
      <c r="B302" s="7"/>
      <c r="C302" s="7"/>
      <c r="D302" s="7"/>
      <c r="E302" s="7"/>
      <c r="F302" s="7"/>
      <c r="G302" s="7"/>
      <c r="H302" s="7"/>
      <c r="I302" s="7"/>
      <c r="J302" s="7"/>
      <c r="K302" s="7"/>
      <c r="L302" s="7"/>
      <c r="M302" s="7"/>
      <c r="N302" s="7"/>
      <c r="O302" s="7"/>
      <c r="P302" s="7"/>
      <c r="Q302" s="7"/>
      <c r="R302" s="7"/>
      <c r="S302" s="7"/>
      <c r="T302" s="7"/>
      <c r="U302" s="7"/>
      <c r="V302" s="7"/>
      <c r="W302" s="7"/>
      <c r="X302" s="7"/>
      <c r="Y302" s="7"/>
      <c r="Z302" s="7"/>
      <c r="AA302" s="7"/>
    </row>
    <row r="303" spans="1:27" ht="14.4">
      <c r="A303" s="7"/>
      <c r="B303" s="7"/>
      <c r="C303" s="7"/>
      <c r="D303" s="7"/>
      <c r="E303" s="7"/>
      <c r="F303" s="7"/>
      <c r="G303" s="7"/>
      <c r="H303" s="7"/>
      <c r="I303" s="7"/>
      <c r="J303" s="7"/>
      <c r="K303" s="7"/>
      <c r="L303" s="7"/>
      <c r="M303" s="7"/>
      <c r="N303" s="7"/>
      <c r="O303" s="7"/>
      <c r="P303" s="7"/>
      <c r="Q303" s="7"/>
      <c r="R303" s="7"/>
      <c r="S303" s="7"/>
      <c r="T303" s="7"/>
      <c r="U303" s="7"/>
      <c r="V303" s="7"/>
      <c r="W303" s="7"/>
      <c r="X303" s="7"/>
      <c r="Y303" s="7"/>
      <c r="Z303" s="7"/>
      <c r="AA303" s="7"/>
    </row>
    <row r="304" spans="1:27" ht="14.4">
      <c r="A304" s="7"/>
      <c r="B304" s="7"/>
      <c r="C304" s="7"/>
      <c r="D304" s="7"/>
      <c r="E304" s="7"/>
      <c r="F304" s="7"/>
      <c r="G304" s="7"/>
      <c r="H304" s="7"/>
      <c r="I304" s="7"/>
      <c r="J304" s="7"/>
      <c r="K304" s="7"/>
      <c r="L304" s="7"/>
      <c r="M304" s="7"/>
      <c r="N304" s="7"/>
      <c r="O304" s="7"/>
      <c r="P304" s="7"/>
      <c r="Q304" s="7"/>
      <c r="R304" s="7"/>
      <c r="S304" s="7"/>
      <c r="T304" s="7"/>
      <c r="U304" s="7"/>
      <c r="V304" s="7"/>
      <c r="W304" s="7"/>
      <c r="X304" s="7"/>
      <c r="Y304" s="7"/>
      <c r="Z304" s="7"/>
      <c r="AA304" s="7"/>
    </row>
    <row r="305" spans="1:27" ht="14.4">
      <c r="A305" s="7"/>
      <c r="B305" s="7"/>
      <c r="C305" s="7"/>
      <c r="D305" s="7"/>
      <c r="E305" s="7"/>
      <c r="F305" s="7"/>
      <c r="G305" s="7"/>
      <c r="H305" s="7"/>
      <c r="I305" s="7"/>
      <c r="J305" s="7"/>
      <c r="K305" s="7"/>
      <c r="L305" s="7"/>
      <c r="M305" s="7"/>
      <c r="N305" s="7"/>
      <c r="O305" s="7"/>
      <c r="P305" s="7"/>
      <c r="Q305" s="7"/>
      <c r="R305" s="7"/>
      <c r="S305" s="7"/>
      <c r="T305" s="7"/>
      <c r="U305" s="7"/>
      <c r="V305" s="7"/>
      <c r="W305" s="7"/>
      <c r="X305" s="7"/>
      <c r="Y305" s="7"/>
      <c r="Z305" s="7"/>
      <c r="AA305" s="7"/>
    </row>
    <row r="306" spans="1:27" ht="14.4">
      <c r="A306" s="7"/>
      <c r="B306" s="7"/>
      <c r="C306" s="7"/>
      <c r="D306" s="7"/>
      <c r="E306" s="7"/>
      <c r="F306" s="7"/>
      <c r="G306" s="7"/>
      <c r="H306" s="7"/>
      <c r="I306" s="7"/>
      <c r="J306" s="7"/>
      <c r="K306" s="7"/>
      <c r="L306" s="7"/>
      <c r="M306" s="7"/>
      <c r="N306" s="7"/>
      <c r="O306" s="7"/>
      <c r="P306" s="7"/>
      <c r="Q306" s="7"/>
      <c r="R306" s="7"/>
      <c r="S306" s="7"/>
      <c r="T306" s="7"/>
      <c r="U306" s="7"/>
      <c r="V306" s="7"/>
      <c r="W306" s="7"/>
      <c r="X306" s="7"/>
      <c r="Y306" s="7"/>
      <c r="Z306" s="7"/>
      <c r="AA306" s="7"/>
    </row>
    <row r="307" spans="1:27" ht="14.4">
      <c r="A307" s="7"/>
      <c r="B307" s="7"/>
      <c r="C307" s="7"/>
      <c r="D307" s="7"/>
      <c r="E307" s="7"/>
      <c r="F307" s="7"/>
      <c r="G307" s="7"/>
      <c r="H307" s="7"/>
      <c r="I307" s="7"/>
      <c r="J307" s="7"/>
      <c r="K307" s="7"/>
      <c r="L307" s="7"/>
      <c r="M307" s="7"/>
      <c r="N307" s="7"/>
      <c r="O307" s="7"/>
      <c r="P307" s="7"/>
      <c r="Q307" s="7"/>
      <c r="R307" s="7"/>
      <c r="S307" s="7"/>
      <c r="T307" s="7"/>
      <c r="U307" s="7"/>
      <c r="V307" s="7"/>
      <c r="W307" s="7"/>
      <c r="X307" s="7"/>
      <c r="Y307" s="7"/>
      <c r="Z307" s="7"/>
      <c r="AA307" s="7"/>
    </row>
    <row r="308" spans="1:27" ht="14.4">
      <c r="A308" s="7"/>
      <c r="B308" s="7"/>
      <c r="C308" s="7"/>
      <c r="D308" s="7"/>
      <c r="E308" s="7"/>
      <c r="F308" s="7"/>
      <c r="G308" s="7"/>
      <c r="H308" s="7"/>
      <c r="I308" s="7"/>
      <c r="J308" s="7"/>
      <c r="K308" s="7"/>
      <c r="L308" s="7"/>
      <c r="M308" s="7"/>
      <c r="N308" s="7"/>
      <c r="O308" s="7"/>
      <c r="P308" s="7"/>
      <c r="Q308" s="7"/>
      <c r="R308" s="7"/>
      <c r="S308" s="7"/>
      <c r="T308" s="7"/>
      <c r="U308" s="7"/>
      <c r="V308" s="7"/>
      <c r="W308" s="7"/>
      <c r="X308" s="7"/>
      <c r="Y308" s="7"/>
      <c r="Z308" s="7"/>
      <c r="AA308" s="7"/>
    </row>
    <row r="309" spans="1:27" ht="14.4">
      <c r="A309" s="7"/>
      <c r="B309" s="7"/>
      <c r="C309" s="7"/>
      <c r="D309" s="7"/>
      <c r="E309" s="7"/>
      <c r="F309" s="7"/>
      <c r="G309" s="7"/>
      <c r="H309" s="7"/>
      <c r="I309" s="7"/>
      <c r="J309" s="7"/>
      <c r="K309" s="7"/>
      <c r="L309" s="7"/>
      <c r="M309" s="7"/>
      <c r="N309" s="7"/>
      <c r="O309" s="7"/>
      <c r="P309" s="7"/>
      <c r="Q309" s="7"/>
      <c r="R309" s="7"/>
      <c r="S309" s="7"/>
      <c r="T309" s="7"/>
      <c r="U309" s="7"/>
      <c r="V309" s="7"/>
      <c r="W309" s="7"/>
      <c r="X309" s="7"/>
      <c r="Y309" s="7"/>
      <c r="Z309" s="7"/>
      <c r="AA309" s="7"/>
    </row>
    <row r="310" spans="1:27" ht="14.4">
      <c r="A310" s="7"/>
      <c r="B310" s="7"/>
      <c r="C310" s="7"/>
      <c r="D310" s="7"/>
      <c r="E310" s="7"/>
      <c r="F310" s="7"/>
      <c r="G310" s="7"/>
      <c r="H310" s="7"/>
      <c r="I310" s="7"/>
      <c r="J310" s="7"/>
      <c r="K310" s="7"/>
      <c r="L310" s="7"/>
      <c r="M310" s="7"/>
      <c r="N310" s="7"/>
      <c r="O310" s="7"/>
      <c r="P310" s="7"/>
      <c r="Q310" s="7"/>
      <c r="R310" s="7"/>
      <c r="S310" s="7"/>
      <c r="T310" s="7"/>
      <c r="U310" s="7"/>
      <c r="V310" s="7"/>
      <c r="W310" s="7"/>
      <c r="X310" s="7"/>
      <c r="Y310" s="7"/>
      <c r="Z310" s="7"/>
      <c r="AA310" s="7"/>
    </row>
    <row r="311" spans="1:27" ht="14.4">
      <c r="A311" s="7"/>
      <c r="B311" s="7"/>
      <c r="C311" s="7"/>
      <c r="D311" s="7"/>
      <c r="E311" s="7"/>
      <c r="F311" s="7"/>
      <c r="G311" s="7"/>
      <c r="H311" s="7"/>
      <c r="I311" s="7"/>
      <c r="J311" s="7"/>
      <c r="K311" s="7"/>
      <c r="L311" s="7"/>
      <c r="M311" s="7"/>
      <c r="N311" s="7"/>
      <c r="O311" s="7"/>
      <c r="P311" s="7"/>
      <c r="Q311" s="7"/>
      <c r="R311" s="7"/>
      <c r="S311" s="7"/>
      <c r="T311" s="7"/>
      <c r="U311" s="7"/>
      <c r="V311" s="7"/>
      <c r="W311" s="7"/>
      <c r="X311" s="7"/>
      <c r="Y311" s="7"/>
      <c r="Z311" s="7"/>
      <c r="AA311" s="7"/>
    </row>
    <row r="312" spans="1:27" ht="14.4">
      <c r="A312" s="7"/>
      <c r="B312" s="7"/>
      <c r="C312" s="7"/>
      <c r="D312" s="7"/>
      <c r="E312" s="7"/>
      <c r="F312" s="7"/>
      <c r="G312" s="7"/>
      <c r="H312" s="7"/>
      <c r="I312" s="7"/>
      <c r="J312" s="7"/>
      <c r="K312" s="7"/>
      <c r="L312" s="7"/>
      <c r="M312" s="7"/>
      <c r="N312" s="7"/>
      <c r="O312" s="7"/>
      <c r="P312" s="7"/>
      <c r="Q312" s="7"/>
      <c r="R312" s="7"/>
      <c r="S312" s="7"/>
      <c r="T312" s="7"/>
      <c r="U312" s="7"/>
      <c r="V312" s="7"/>
      <c r="W312" s="7"/>
      <c r="X312" s="7"/>
      <c r="Y312" s="7"/>
      <c r="Z312" s="7"/>
      <c r="AA312" s="7"/>
    </row>
    <row r="313" spans="1:27" ht="14.4">
      <c r="A313" s="7"/>
      <c r="B313" s="7"/>
      <c r="C313" s="7"/>
      <c r="D313" s="7"/>
      <c r="E313" s="7"/>
      <c r="F313" s="7"/>
      <c r="G313" s="7"/>
      <c r="H313" s="7"/>
      <c r="I313" s="7"/>
      <c r="J313" s="7"/>
      <c r="K313" s="7"/>
      <c r="L313" s="7"/>
      <c r="M313" s="7"/>
      <c r="N313" s="7"/>
      <c r="O313" s="7"/>
      <c r="P313" s="7"/>
      <c r="Q313" s="7"/>
      <c r="R313" s="7"/>
      <c r="S313" s="7"/>
      <c r="T313" s="7"/>
      <c r="U313" s="7"/>
      <c r="V313" s="7"/>
      <c r="W313" s="7"/>
      <c r="X313" s="7"/>
      <c r="Y313" s="7"/>
      <c r="Z313" s="7"/>
      <c r="AA313" s="7"/>
    </row>
    <row r="314" spans="1:27" ht="14.4">
      <c r="A314" s="7"/>
      <c r="B314" s="7"/>
      <c r="C314" s="7"/>
      <c r="D314" s="7"/>
      <c r="E314" s="7"/>
      <c r="F314" s="7"/>
      <c r="G314" s="7"/>
      <c r="H314" s="7"/>
      <c r="I314" s="7"/>
      <c r="J314" s="7"/>
      <c r="K314" s="7"/>
      <c r="L314" s="7"/>
      <c r="M314" s="7"/>
      <c r="N314" s="7"/>
      <c r="O314" s="7"/>
      <c r="P314" s="7"/>
      <c r="Q314" s="7"/>
      <c r="R314" s="7"/>
      <c r="S314" s="7"/>
      <c r="T314" s="7"/>
      <c r="U314" s="7"/>
      <c r="V314" s="7"/>
      <c r="W314" s="7"/>
      <c r="X314" s="7"/>
      <c r="Y314" s="7"/>
      <c r="Z314" s="7"/>
      <c r="AA314" s="7"/>
    </row>
    <row r="315" spans="1:27" ht="14.4">
      <c r="A315" s="7"/>
      <c r="B315" s="7"/>
      <c r="C315" s="7"/>
      <c r="D315" s="7"/>
      <c r="E315" s="7"/>
      <c r="F315" s="7"/>
      <c r="G315" s="7"/>
      <c r="H315" s="7"/>
      <c r="I315" s="7"/>
      <c r="J315" s="7"/>
      <c r="K315" s="7"/>
      <c r="L315" s="7"/>
      <c r="M315" s="7"/>
      <c r="N315" s="7"/>
      <c r="O315" s="7"/>
      <c r="P315" s="7"/>
      <c r="Q315" s="7"/>
      <c r="R315" s="7"/>
      <c r="S315" s="7"/>
      <c r="T315" s="7"/>
      <c r="U315" s="7"/>
      <c r="V315" s="7"/>
      <c r="W315" s="7"/>
      <c r="X315" s="7"/>
      <c r="Y315" s="7"/>
      <c r="Z315" s="7"/>
      <c r="AA315" s="7"/>
    </row>
    <row r="316" spans="1:27" ht="14.4">
      <c r="A316" s="7"/>
      <c r="B316" s="7"/>
      <c r="C316" s="7"/>
      <c r="D316" s="7"/>
      <c r="E316" s="7"/>
      <c r="F316" s="7"/>
      <c r="G316" s="7"/>
      <c r="H316" s="7"/>
      <c r="I316" s="7"/>
      <c r="J316" s="7"/>
      <c r="K316" s="7"/>
      <c r="L316" s="7"/>
      <c r="M316" s="7"/>
      <c r="N316" s="7"/>
      <c r="O316" s="7"/>
      <c r="P316" s="7"/>
      <c r="Q316" s="7"/>
      <c r="R316" s="7"/>
      <c r="S316" s="7"/>
      <c r="T316" s="7"/>
      <c r="U316" s="7"/>
      <c r="V316" s="7"/>
      <c r="W316" s="7"/>
      <c r="X316" s="7"/>
      <c r="Y316" s="7"/>
      <c r="Z316" s="7"/>
      <c r="AA316" s="7"/>
    </row>
    <row r="317" spans="1:27" ht="14.4">
      <c r="A317" s="7"/>
      <c r="B317" s="7"/>
      <c r="C317" s="7"/>
      <c r="D317" s="7"/>
      <c r="E317" s="7"/>
      <c r="F317" s="7"/>
      <c r="G317" s="7"/>
      <c r="H317" s="7"/>
      <c r="I317" s="7"/>
      <c r="J317" s="7"/>
      <c r="K317" s="7"/>
      <c r="L317" s="7"/>
      <c r="M317" s="7"/>
      <c r="N317" s="7"/>
      <c r="O317" s="7"/>
      <c r="P317" s="7"/>
      <c r="Q317" s="7"/>
      <c r="R317" s="7"/>
      <c r="S317" s="7"/>
      <c r="T317" s="7"/>
      <c r="U317" s="7"/>
      <c r="V317" s="7"/>
      <c r="W317" s="7"/>
      <c r="X317" s="7"/>
      <c r="Y317" s="7"/>
      <c r="Z317" s="7"/>
      <c r="AA317" s="7"/>
    </row>
    <row r="318" spans="1:27" ht="14.4">
      <c r="A318" s="7"/>
      <c r="B318" s="7"/>
      <c r="C318" s="7"/>
      <c r="D318" s="7"/>
      <c r="E318" s="7"/>
      <c r="F318" s="7"/>
      <c r="G318" s="7"/>
      <c r="H318" s="7"/>
      <c r="I318" s="7"/>
      <c r="J318" s="7"/>
      <c r="K318" s="7"/>
      <c r="L318" s="7"/>
      <c r="M318" s="7"/>
      <c r="N318" s="7"/>
      <c r="O318" s="7"/>
      <c r="P318" s="7"/>
      <c r="Q318" s="7"/>
      <c r="R318" s="7"/>
      <c r="S318" s="7"/>
      <c r="T318" s="7"/>
      <c r="U318" s="7"/>
      <c r="V318" s="7"/>
      <c r="W318" s="7"/>
      <c r="X318" s="7"/>
      <c r="Y318" s="7"/>
      <c r="Z318" s="7"/>
      <c r="AA318" s="7"/>
    </row>
    <row r="319" spans="1:27" ht="14.4">
      <c r="A319" s="7"/>
      <c r="B319" s="7"/>
      <c r="C319" s="7"/>
      <c r="D319" s="7"/>
      <c r="E319" s="7"/>
      <c r="F319" s="7"/>
      <c r="G319" s="7"/>
      <c r="H319" s="7"/>
      <c r="I319" s="7"/>
      <c r="J319" s="7"/>
      <c r="K319" s="7"/>
      <c r="L319" s="7"/>
      <c r="M319" s="7"/>
      <c r="N319" s="7"/>
      <c r="O319" s="7"/>
      <c r="P319" s="7"/>
      <c r="Q319" s="7"/>
      <c r="R319" s="7"/>
      <c r="S319" s="7"/>
      <c r="T319" s="7"/>
      <c r="U319" s="7"/>
      <c r="V319" s="7"/>
      <c r="W319" s="7"/>
      <c r="X319" s="7"/>
      <c r="Y319" s="7"/>
      <c r="Z319" s="7"/>
      <c r="AA319" s="7"/>
    </row>
    <row r="320" spans="1:27" ht="14.4">
      <c r="A320" s="7"/>
      <c r="B320" s="7"/>
      <c r="C320" s="7"/>
      <c r="D320" s="7"/>
      <c r="E320" s="7"/>
      <c r="F320" s="7"/>
      <c r="G320" s="7"/>
      <c r="H320" s="7"/>
      <c r="I320" s="7"/>
      <c r="J320" s="7"/>
      <c r="K320" s="7"/>
      <c r="L320" s="7"/>
      <c r="M320" s="7"/>
      <c r="N320" s="7"/>
      <c r="O320" s="7"/>
      <c r="P320" s="7"/>
      <c r="Q320" s="7"/>
      <c r="R320" s="7"/>
      <c r="S320" s="7"/>
      <c r="T320" s="7"/>
      <c r="U320" s="7"/>
      <c r="V320" s="7"/>
      <c r="W320" s="7"/>
      <c r="X320" s="7"/>
      <c r="Y320" s="7"/>
      <c r="Z320" s="7"/>
      <c r="AA320" s="7"/>
    </row>
    <row r="321" spans="1:27" ht="14.4">
      <c r="A321" s="7"/>
      <c r="B321" s="7"/>
      <c r="C321" s="7"/>
      <c r="D321" s="7"/>
      <c r="E321" s="7"/>
      <c r="F321" s="7"/>
      <c r="G321" s="7"/>
      <c r="H321" s="7"/>
      <c r="I321" s="7"/>
      <c r="J321" s="7"/>
      <c r="K321" s="7"/>
      <c r="L321" s="7"/>
      <c r="M321" s="7"/>
      <c r="N321" s="7"/>
      <c r="O321" s="7"/>
      <c r="P321" s="7"/>
      <c r="Q321" s="7"/>
      <c r="R321" s="7"/>
      <c r="S321" s="7"/>
      <c r="T321" s="7"/>
      <c r="U321" s="7"/>
      <c r="V321" s="7"/>
      <c r="W321" s="7"/>
      <c r="X321" s="7"/>
      <c r="Y321" s="7"/>
      <c r="Z321" s="7"/>
      <c r="AA321" s="7"/>
    </row>
    <row r="322" spans="1:27" ht="14.4">
      <c r="A322" s="7"/>
      <c r="B322" s="7"/>
      <c r="C322" s="7"/>
      <c r="D322" s="7"/>
      <c r="E322" s="7"/>
      <c r="F322" s="7"/>
      <c r="G322" s="7"/>
      <c r="H322" s="7"/>
      <c r="I322" s="7"/>
      <c r="J322" s="7"/>
      <c r="K322" s="7"/>
      <c r="L322" s="7"/>
      <c r="M322" s="7"/>
      <c r="N322" s="7"/>
      <c r="O322" s="7"/>
      <c r="P322" s="7"/>
      <c r="Q322" s="7"/>
      <c r="R322" s="7"/>
      <c r="S322" s="7"/>
      <c r="T322" s="7"/>
      <c r="U322" s="7"/>
      <c r="V322" s="7"/>
      <c r="W322" s="7"/>
      <c r="X322" s="7"/>
      <c r="Y322" s="7"/>
      <c r="Z322" s="7"/>
      <c r="AA322" s="7"/>
    </row>
    <row r="323" spans="1:27" ht="14.4">
      <c r="A323" s="7"/>
      <c r="B323" s="7"/>
      <c r="C323" s="7"/>
      <c r="D323" s="7"/>
      <c r="E323" s="7"/>
      <c r="F323" s="7"/>
      <c r="G323" s="7"/>
      <c r="H323" s="7"/>
      <c r="I323" s="7"/>
      <c r="J323" s="7"/>
      <c r="K323" s="7"/>
      <c r="L323" s="7"/>
      <c r="M323" s="7"/>
      <c r="N323" s="7"/>
      <c r="O323" s="7"/>
      <c r="P323" s="7"/>
      <c r="Q323" s="7"/>
      <c r="R323" s="7"/>
      <c r="S323" s="7"/>
      <c r="T323" s="7"/>
      <c r="U323" s="7"/>
      <c r="V323" s="7"/>
      <c r="W323" s="7"/>
      <c r="X323" s="7"/>
      <c r="Y323" s="7"/>
      <c r="Z323" s="7"/>
      <c r="AA323" s="7"/>
    </row>
    <row r="324" spans="1:27" ht="14.4">
      <c r="A324" s="7"/>
      <c r="B324" s="7"/>
      <c r="C324" s="7"/>
      <c r="D324" s="7"/>
      <c r="E324" s="7"/>
      <c r="F324" s="7"/>
      <c r="G324" s="7"/>
      <c r="H324" s="7"/>
      <c r="I324" s="7"/>
      <c r="J324" s="7"/>
      <c r="K324" s="7"/>
      <c r="L324" s="7"/>
      <c r="M324" s="7"/>
      <c r="N324" s="7"/>
      <c r="O324" s="7"/>
      <c r="P324" s="7"/>
      <c r="Q324" s="7"/>
      <c r="R324" s="7"/>
      <c r="S324" s="7"/>
      <c r="T324" s="7"/>
      <c r="U324" s="7"/>
      <c r="V324" s="7"/>
      <c r="W324" s="7"/>
      <c r="X324" s="7"/>
      <c r="Y324" s="7"/>
      <c r="Z324" s="7"/>
      <c r="AA324" s="7"/>
    </row>
    <row r="325" spans="1:27" ht="14.4">
      <c r="A325" s="7"/>
      <c r="B325" s="7"/>
      <c r="C325" s="7"/>
      <c r="D325" s="7"/>
      <c r="E325" s="7"/>
      <c r="F325" s="7"/>
      <c r="G325" s="7"/>
      <c r="H325" s="7"/>
      <c r="I325" s="7"/>
      <c r="J325" s="7"/>
      <c r="K325" s="7"/>
      <c r="L325" s="7"/>
      <c r="M325" s="7"/>
      <c r="N325" s="7"/>
      <c r="O325" s="7"/>
      <c r="P325" s="7"/>
      <c r="Q325" s="7"/>
      <c r="R325" s="7"/>
      <c r="S325" s="7"/>
      <c r="T325" s="7"/>
      <c r="U325" s="7"/>
      <c r="V325" s="7"/>
      <c r="W325" s="7"/>
      <c r="X325" s="7"/>
      <c r="Y325" s="7"/>
      <c r="Z325" s="7"/>
      <c r="AA325" s="7"/>
    </row>
    <row r="326" spans="1:27" ht="14.4">
      <c r="A326" s="7"/>
      <c r="B326" s="7"/>
      <c r="C326" s="7"/>
      <c r="D326" s="7"/>
      <c r="E326" s="7"/>
      <c r="F326" s="7"/>
      <c r="G326" s="7"/>
      <c r="H326" s="7"/>
      <c r="I326" s="7"/>
      <c r="J326" s="7"/>
      <c r="K326" s="7"/>
      <c r="L326" s="7"/>
      <c r="M326" s="7"/>
      <c r="N326" s="7"/>
      <c r="O326" s="7"/>
      <c r="P326" s="7"/>
      <c r="Q326" s="7"/>
      <c r="R326" s="7"/>
      <c r="S326" s="7"/>
      <c r="T326" s="7"/>
      <c r="U326" s="7"/>
      <c r="V326" s="7"/>
      <c r="W326" s="7"/>
      <c r="X326" s="7"/>
      <c r="Y326" s="7"/>
      <c r="Z326" s="7"/>
      <c r="AA326" s="7"/>
    </row>
    <row r="327" spans="1:27" ht="14.4">
      <c r="A327" s="7"/>
      <c r="B327" s="7"/>
      <c r="C327" s="7"/>
      <c r="D327" s="7"/>
      <c r="E327" s="7"/>
      <c r="F327" s="7"/>
      <c r="G327" s="7"/>
      <c r="H327" s="7"/>
      <c r="I327" s="7"/>
      <c r="J327" s="7"/>
      <c r="K327" s="7"/>
      <c r="L327" s="7"/>
      <c r="M327" s="7"/>
      <c r="N327" s="7"/>
      <c r="O327" s="7"/>
      <c r="P327" s="7"/>
      <c r="Q327" s="7"/>
      <c r="R327" s="7"/>
      <c r="S327" s="7"/>
      <c r="T327" s="7"/>
      <c r="U327" s="7"/>
      <c r="V327" s="7"/>
      <c r="W327" s="7"/>
      <c r="X327" s="7"/>
      <c r="Y327" s="7"/>
      <c r="Z327" s="7"/>
      <c r="AA327" s="7"/>
    </row>
    <row r="328" spans="1:27" ht="14.4">
      <c r="A328" s="7"/>
      <c r="B328" s="7"/>
      <c r="C328" s="7"/>
      <c r="D328" s="7"/>
      <c r="E328" s="7"/>
      <c r="F328" s="7"/>
      <c r="G328" s="7"/>
      <c r="H328" s="7"/>
      <c r="I328" s="7"/>
      <c r="J328" s="7"/>
      <c r="K328" s="7"/>
      <c r="L328" s="7"/>
      <c r="M328" s="7"/>
      <c r="N328" s="7"/>
      <c r="O328" s="7"/>
      <c r="P328" s="7"/>
      <c r="Q328" s="7"/>
      <c r="R328" s="7"/>
      <c r="S328" s="7"/>
      <c r="T328" s="7"/>
      <c r="U328" s="7"/>
      <c r="V328" s="7"/>
      <c r="W328" s="7"/>
      <c r="X328" s="7"/>
      <c r="Y328" s="7"/>
      <c r="Z328" s="7"/>
      <c r="AA328" s="7"/>
    </row>
    <row r="329" spans="1:27" ht="14.4">
      <c r="A329" s="7"/>
      <c r="B329" s="7"/>
      <c r="C329" s="7"/>
      <c r="D329" s="7"/>
      <c r="E329" s="7"/>
      <c r="F329" s="7"/>
      <c r="G329" s="7"/>
      <c r="H329" s="7"/>
      <c r="I329" s="7"/>
      <c r="J329" s="7"/>
      <c r="K329" s="7"/>
      <c r="L329" s="7"/>
      <c r="M329" s="7"/>
      <c r="N329" s="7"/>
      <c r="O329" s="7"/>
      <c r="P329" s="7"/>
      <c r="Q329" s="7"/>
      <c r="R329" s="7"/>
      <c r="S329" s="7"/>
      <c r="T329" s="7"/>
      <c r="U329" s="7"/>
      <c r="V329" s="7"/>
      <c r="W329" s="7"/>
      <c r="X329" s="7"/>
      <c r="Y329" s="7"/>
      <c r="Z329" s="7"/>
      <c r="AA329" s="7"/>
    </row>
    <row r="330" spans="1:27" ht="14.4">
      <c r="A330" s="7"/>
      <c r="B330" s="7"/>
      <c r="C330" s="7"/>
      <c r="D330" s="7"/>
      <c r="E330" s="7"/>
      <c r="F330" s="7"/>
      <c r="G330" s="7"/>
      <c r="H330" s="7"/>
      <c r="I330" s="7"/>
      <c r="J330" s="7"/>
      <c r="K330" s="7"/>
      <c r="L330" s="7"/>
      <c r="M330" s="7"/>
      <c r="N330" s="7"/>
      <c r="O330" s="7"/>
      <c r="P330" s="7"/>
      <c r="Q330" s="7"/>
      <c r="R330" s="7"/>
      <c r="S330" s="7"/>
      <c r="T330" s="7"/>
      <c r="U330" s="7"/>
      <c r="V330" s="7"/>
      <c r="W330" s="7"/>
      <c r="X330" s="7"/>
      <c r="Y330" s="7"/>
      <c r="Z330" s="7"/>
      <c r="AA330" s="7"/>
    </row>
    <row r="331" spans="1:27" ht="14.4">
      <c r="A331" s="7"/>
      <c r="B331" s="7"/>
      <c r="C331" s="7"/>
      <c r="D331" s="7"/>
      <c r="E331" s="7"/>
      <c r="F331" s="7"/>
      <c r="G331" s="7"/>
      <c r="H331" s="7"/>
      <c r="I331" s="7"/>
      <c r="J331" s="7"/>
      <c r="K331" s="7"/>
      <c r="L331" s="7"/>
      <c r="M331" s="7"/>
      <c r="N331" s="7"/>
      <c r="O331" s="7"/>
      <c r="P331" s="7"/>
      <c r="Q331" s="7"/>
      <c r="R331" s="7"/>
      <c r="S331" s="7"/>
      <c r="T331" s="7"/>
      <c r="U331" s="7"/>
      <c r="V331" s="7"/>
      <c r="W331" s="7"/>
      <c r="X331" s="7"/>
      <c r="Y331" s="7"/>
      <c r="Z331" s="7"/>
      <c r="AA331" s="7"/>
    </row>
    <row r="332" spans="1:27" ht="14.4">
      <c r="A332" s="7"/>
      <c r="B332" s="7"/>
      <c r="C332" s="7"/>
      <c r="D332" s="7"/>
      <c r="E332" s="7"/>
      <c r="F332" s="7"/>
      <c r="G332" s="7"/>
      <c r="H332" s="7"/>
      <c r="I332" s="7"/>
      <c r="J332" s="7"/>
      <c r="K332" s="7"/>
      <c r="L332" s="7"/>
      <c r="M332" s="7"/>
      <c r="N332" s="7"/>
      <c r="O332" s="7"/>
      <c r="P332" s="7"/>
      <c r="Q332" s="7"/>
      <c r="R332" s="7"/>
      <c r="S332" s="7"/>
      <c r="T332" s="7"/>
      <c r="U332" s="7"/>
      <c r="V332" s="7"/>
      <c r="W332" s="7"/>
      <c r="X332" s="7"/>
      <c r="Y332" s="7"/>
      <c r="Z332" s="7"/>
      <c r="AA332" s="7"/>
    </row>
    <row r="333" spans="1:27" ht="14.4">
      <c r="A333" s="7"/>
      <c r="B333" s="7"/>
      <c r="C333" s="7"/>
      <c r="D333" s="7"/>
      <c r="E333" s="7"/>
      <c r="F333" s="7"/>
      <c r="G333" s="7"/>
      <c r="H333" s="7"/>
      <c r="I333" s="7"/>
      <c r="J333" s="7"/>
      <c r="K333" s="7"/>
      <c r="L333" s="7"/>
      <c r="M333" s="7"/>
      <c r="N333" s="7"/>
      <c r="O333" s="7"/>
      <c r="P333" s="7"/>
      <c r="Q333" s="7"/>
      <c r="R333" s="7"/>
      <c r="S333" s="7"/>
      <c r="T333" s="7"/>
      <c r="U333" s="7"/>
      <c r="V333" s="7"/>
      <c r="W333" s="7"/>
      <c r="X333" s="7"/>
      <c r="Y333" s="7"/>
      <c r="Z333" s="7"/>
      <c r="AA333" s="7"/>
    </row>
    <row r="334" spans="1:27" ht="14.4">
      <c r="A334" s="7"/>
      <c r="B334" s="7"/>
      <c r="C334" s="7"/>
      <c r="D334" s="7"/>
      <c r="E334" s="7"/>
      <c r="F334" s="7"/>
      <c r="G334" s="7"/>
      <c r="H334" s="7"/>
      <c r="I334" s="7"/>
      <c r="J334" s="7"/>
      <c r="K334" s="7"/>
      <c r="L334" s="7"/>
      <c r="M334" s="7"/>
      <c r="N334" s="7"/>
      <c r="O334" s="7"/>
      <c r="P334" s="7"/>
      <c r="Q334" s="7"/>
      <c r="R334" s="7"/>
      <c r="S334" s="7"/>
      <c r="T334" s="7"/>
      <c r="U334" s="7"/>
      <c r="V334" s="7"/>
      <c r="W334" s="7"/>
      <c r="X334" s="7"/>
      <c r="Y334" s="7"/>
      <c r="Z334" s="7"/>
      <c r="AA334" s="7"/>
    </row>
    <row r="335" spans="1:27" ht="14.4">
      <c r="A335" s="7"/>
      <c r="B335" s="7"/>
      <c r="C335" s="7"/>
      <c r="D335" s="7"/>
      <c r="E335" s="7"/>
      <c r="F335" s="7"/>
      <c r="G335" s="7"/>
      <c r="H335" s="7"/>
      <c r="I335" s="7"/>
      <c r="J335" s="7"/>
      <c r="K335" s="7"/>
      <c r="L335" s="7"/>
      <c r="M335" s="7"/>
      <c r="N335" s="7"/>
      <c r="O335" s="7"/>
      <c r="P335" s="7"/>
      <c r="Q335" s="7"/>
      <c r="R335" s="7"/>
      <c r="S335" s="7"/>
      <c r="T335" s="7"/>
      <c r="U335" s="7"/>
      <c r="V335" s="7"/>
      <c r="W335" s="7"/>
      <c r="X335" s="7"/>
      <c r="Y335" s="7"/>
      <c r="Z335" s="7"/>
      <c r="AA335" s="7"/>
    </row>
    <row r="336" spans="1:27" ht="14.4">
      <c r="A336" s="7"/>
      <c r="B336" s="7"/>
      <c r="C336" s="7"/>
      <c r="D336" s="7"/>
      <c r="E336" s="7"/>
      <c r="F336" s="7"/>
      <c r="G336" s="7"/>
      <c r="H336" s="7"/>
      <c r="I336" s="7"/>
      <c r="J336" s="7"/>
      <c r="K336" s="7"/>
      <c r="L336" s="7"/>
      <c r="M336" s="7"/>
      <c r="N336" s="7"/>
      <c r="O336" s="7"/>
      <c r="P336" s="7"/>
      <c r="Q336" s="7"/>
      <c r="R336" s="7"/>
      <c r="S336" s="7"/>
      <c r="T336" s="7"/>
      <c r="U336" s="7"/>
      <c r="V336" s="7"/>
      <c r="W336" s="7"/>
      <c r="X336" s="7"/>
      <c r="Y336" s="7"/>
      <c r="Z336" s="7"/>
      <c r="AA336" s="7"/>
    </row>
    <row r="337" spans="1:27" ht="14.4">
      <c r="A337" s="7"/>
      <c r="B337" s="7"/>
      <c r="C337" s="7"/>
      <c r="D337" s="7"/>
      <c r="E337" s="7"/>
      <c r="F337" s="7"/>
      <c r="G337" s="7"/>
      <c r="H337" s="7"/>
      <c r="I337" s="7"/>
      <c r="J337" s="7"/>
      <c r="K337" s="7"/>
      <c r="L337" s="7"/>
      <c r="M337" s="7"/>
      <c r="N337" s="7"/>
      <c r="O337" s="7"/>
      <c r="P337" s="7"/>
      <c r="Q337" s="7"/>
      <c r="R337" s="7"/>
      <c r="S337" s="7"/>
      <c r="T337" s="7"/>
      <c r="U337" s="7"/>
      <c r="V337" s="7"/>
      <c r="W337" s="7"/>
      <c r="X337" s="7"/>
      <c r="Y337" s="7"/>
      <c r="Z337" s="7"/>
      <c r="AA337" s="7"/>
    </row>
    <row r="338" spans="1:27" ht="14.4">
      <c r="A338" s="7"/>
      <c r="B338" s="7"/>
      <c r="C338" s="7"/>
      <c r="D338" s="7"/>
      <c r="E338" s="7"/>
      <c r="F338" s="7"/>
      <c r="G338" s="7"/>
      <c r="H338" s="7"/>
      <c r="I338" s="7"/>
      <c r="J338" s="7"/>
      <c r="K338" s="7"/>
      <c r="L338" s="7"/>
      <c r="M338" s="7"/>
      <c r="N338" s="7"/>
      <c r="O338" s="7"/>
      <c r="P338" s="7"/>
      <c r="Q338" s="7"/>
      <c r="R338" s="7"/>
      <c r="S338" s="7"/>
      <c r="T338" s="7"/>
      <c r="U338" s="7"/>
      <c r="V338" s="7"/>
      <c r="W338" s="7"/>
      <c r="X338" s="7"/>
      <c r="Y338" s="7"/>
      <c r="Z338" s="7"/>
      <c r="AA338" s="7"/>
    </row>
    <row r="339" spans="1:27" ht="14.4">
      <c r="A339" s="7"/>
      <c r="B339" s="7"/>
      <c r="C339" s="7"/>
      <c r="D339" s="7"/>
      <c r="E339" s="7"/>
      <c r="F339" s="7"/>
      <c r="G339" s="7"/>
      <c r="H339" s="7"/>
      <c r="I339" s="7"/>
      <c r="J339" s="7"/>
      <c r="K339" s="7"/>
      <c r="L339" s="7"/>
      <c r="M339" s="7"/>
      <c r="N339" s="7"/>
      <c r="O339" s="7"/>
      <c r="P339" s="7"/>
      <c r="Q339" s="7"/>
      <c r="R339" s="7"/>
      <c r="S339" s="7"/>
      <c r="T339" s="7"/>
      <c r="U339" s="7"/>
      <c r="V339" s="7"/>
      <c r="W339" s="7"/>
      <c r="X339" s="7"/>
      <c r="Y339" s="7"/>
      <c r="Z339" s="7"/>
      <c r="AA339" s="7"/>
    </row>
    <row r="340" spans="1:27" ht="14.4">
      <c r="A340" s="7"/>
      <c r="B340" s="7"/>
      <c r="C340" s="7"/>
      <c r="D340" s="7"/>
      <c r="E340" s="7"/>
      <c r="F340" s="7"/>
      <c r="G340" s="7"/>
      <c r="H340" s="7"/>
      <c r="I340" s="7"/>
      <c r="J340" s="7"/>
      <c r="K340" s="7"/>
      <c r="L340" s="7"/>
      <c r="M340" s="7"/>
      <c r="N340" s="7"/>
      <c r="O340" s="7"/>
      <c r="P340" s="7"/>
      <c r="Q340" s="7"/>
      <c r="R340" s="7"/>
      <c r="S340" s="7"/>
      <c r="T340" s="7"/>
      <c r="U340" s="7"/>
      <c r="V340" s="7"/>
      <c r="W340" s="7"/>
      <c r="X340" s="7"/>
      <c r="Y340" s="7"/>
      <c r="Z340" s="7"/>
      <c r="AA340" s="7"/>
    </row>
    <row r="341" spans="1:27" ht="14.4">
      <c r="A341" s="7"/>
      <c r="B341" s="7"/>
      <c r="C341" s="7"/>
      <c r="D341" s="7"/>
      <c r="E341" s="7"/>
      <c r="F341" s="7"/>
      <c r="G341" s="7"/>
      <c r="H341" s="7"/>
      <c r="I341" s="7"/>
      <c r="J341" s="7"/>
      <c r="K341" s="7"/>
      <c r="L341" s="7"/>
      <c r="M341" s="7"/>
      <c r="N341" s="7"/>
      <c r="O341" s="7"/>
      <c r="P341" s="7"/>
      <c r="Q341" s="7"/>
      <c r="R341" s="7"/>
      <c r="S341" s="7"/>
      <c r="T341" s="7"/>
      <c r="U341" s="7"/>
      <c r="V341" s="7"/>
      <c r="W341" s="7"/>
      <c r="X341" s="7"/>
      <c r="Y341" s="7"/>
      <c r="Z341" s="7"/>
      <c r="AA341" s="7"/>
    </row>
    <row r="342" spans="1:27" ht="14.4">
      <c r="A342" s="7"/>
      <c r="B342" s="7"/>
      <c r="C342" s="7"/>
      <c r="D342" s="7"/>
      <c r="E342" s="7"/>
      <c r="F342" s="7"/>
      <c r="G342" s="7"/>
      <c r="H342" s="7"/>
      <c r="I342" s="7"/>
      <c r="J342" s="7"/>
      <c r="K342" s="7"/>
      <c r="L342" s="7"/>
      <c r="M342" s="7"/>
      <c r="N342" s="7"/>
      <c r="O342" s="7"/>
      <c r="P342" s="7"/>
      <c r="Q342" s="7"/>
      <c r="R342" s="7"/>
      <c r="S342" s="7"/>
      <c r="T342" s="7"/>
      <c r="U342" s="7"/>
      <c r="V342" s="7"/>
      <c r="W342" s="7"/>
      <c r="X342" s="7"/>
      <c r="Y342" s="7"/>
      <c r="Z342" s="7"/>
      <c r="AA342" s="7"/>
    </row>
    <row r="343" spans="1:27" ht="14.4">
      <c r="A343" s="7"/>
      <c r="B343" s="7"/>
      <c r="C343" s="7"/>
      <c r="D343" s="7"/>
      <c r="E343" s="7"/>
      <c r="F343" s="7"/>
      <c r="G343" s="7"/>
      <c r="H343" s="7"/>
      <c r="I343" s="7"/>
      <c r="J343" s="7"/>
      <c r="K343" s="7"/>
      <c r="L343" s="7"/>
      <c r="M343" s="7"/>
      <c r="N343" s="7"/>
      <c r="O343" s="7"/>
      <c r="P343" s="7"/>
      <c r="Q343" s="7"/>
      <c r="R343" s="7"/>
      <c r="S343" s="7"/>
      <c r="T343" s="7"/>
      <c r="U343" s="7"/>
      <c r="V343" s="7"/>
      <c r="W343" s="7"/>
      <c r="X343" s="7"/>
      <c r="Y343" s="7"/>
      <c r="Z343" s="7"/>
      <c r="AA343" s="7"/>
    </row>
    <row r="344" spans="1:27" ht="14.4">
      <c r="A344" s="7"/>
      <c r="B344" s="7"/>
      <c r="C344" s="7"/>
      <c r="D344" s="7"/>
      <c r="E344" s="7"/>
      <c r="F344" s="7"/>
      <c r="G344" s="7"/>
      <c r="H344" s="7"/>
      <c r="I344" s="7"/>
      <c r="J344" s="7"/>
      <c r="K344" s="7"/>
      <c r="L344" s="7"/>
      <c r="M344" s="7"/>
      <c r="N344" s="7"/>
      <c r="O344" s="7"/>
      <c r="P344" s="7"/>
      <c r="Q344" s="7"/>
      <c r="R344" s="7"/>
      <c r="S344" s="7"/>
      <c r="T344" s="7"/>
      <c r="U344" s="7"/>
      <c r="V344" s="7"/>
      <c r="W344" s="7"/>
      <c r="X344" s="7"/>
      <c r="Y344" s="7"/>
      <c r="Z344" s="7"/>
      <c r="AA344" s="7"/>
    </row>
    <row r="345" spans="1:27" ht="14.4">
      <c r="A345" s="7"/>
      <c r="B345" s="7"/>
      <c r="C345" s="7"/>
      <c r="D345" s="7"/>
      <c r="E345" s="7"/>
      <c r="F345" s="7"/>
      <c r="G345" s="7"/>
      <c r="H345" s="7"/>
      <c r="I345" s="7"/>
      <c r="J345" s="7"/>
      <c r="K345" s="7"/>
      <c r="L345" s="7"/>
      <c r="M345" s="7"/>
      <c r="N345" s="7"/>
      <c r="O345" s="7"/>
      <c r="P345" s="7"/>
      <c r="Q345" s="7"/>
      <c r="R345" s="7"/>
      <c r="S345" s="7"/>
      <c r="T345" s="7"/>
      <c r="U345" s="7"/>
      <c r="V345" s="7"/>
      <c r="W345" s="7"/>
      <c r="X345" s="7"/>
      <c r="Y345" s="7"/>
      <c r="Z345" s="7"/>
      <c r="AA345" s="7"/>
    </row>
    <row r="346" spans="1:27" ht="14.4">
      <c r="A346" s="7"/>
      <c r="B346" s="7"/>
      <c r="C346" s="7"/>
      <c r="D346" s="7"/>
      <c r="E346" s="7"/>
      <c r="F346" s="7"/>
      <c r="G346" s="7"/>
      <c r="H346" s="7"/>
      <c r="I346" s="7"/>
      <c r="J346" s="7"/>
      <c r="K346" s="7"/>
      <c r="L346" s="7"/>
      <c r="M346" s="7"/>
      <c r="N346" s="7"/>
      <c r="O346" s="7"/>
      <c r="P346" s="7"/>
      <c r="Q346" s="7"/>
      <c r="R346" s="7"/>
      <c r="S346" s="7"/>
      <c r="T346" s="7"/>
      <c r="U346" s="7"/>
      <c r="V346" s="7"/>
      <c r="W346" s="7"/>
      <c r="X346" s="7"/>
      <c r="Y346" s="7"/>
      <c r="Z346" s="7"/>
      <c r="AA346" s="7"/>
    </row>
    <row r="347" spans="1:27" ht="14.4">
      <c r="A347" s="7"/>
      <c r="B347" s="7"/>
      <c r="C347" s="7"/>
      <c r="D347" s="7"/>
      <c r="E347" s="7"/>
      <c r="F347" s="7"/>
      <c r="G347" s="7"/>
      <c r="H347" s="7"/>
      <c r="I347" s="7"/>
      <c r="J347" s="7"/>
      <c r="K347" s="7"/>
      <c r="L347" s="7"/>
      <c r="M347" s="7"/>
      <c r="N347" s="7"/>
      <c r="O347" s="7"/>
      <c r="P347" s="7"/>
      <c r="Q347" s="7"/>
      <c r="R347" s="7"/>
      <c r="S347" s="7"/>
      <c r="T347" s="7"/>
      <c r="U347" s="7"/>
      <c r="V347" s="7"/>
      <c r="W347" s="7"/>
      <c r="X347" s="7"/>
      <c r="Y347" s="7"/>
      <c r="Z347" s="7"/>
      <c r="AA347" s="7"/>
    </row>
    <row r="348" spans="1:27" ht="14.4">
      <c r="A348" s="7"/>
      <c r="B348" s="7"/>
      <c r="C348" s="7"/>
      <c r="D348" s="7"/>
      <c r="E348" s="7"/>
      <c r="F348" s="7"/>
      <c r="G348" s="7"/>
      <c r="H348" s="7"/>
      <c r="I348" s="7"/>
      <c r="J348" s="7"/>
      <c r="K348" s="7"/>
      <c r="L348" s="7"/>
      <c r="M348" s="7"/>
      <c r="N348" s="7"/>
      <c r="O348" s="7"/>
      <c r="P348" s="7"/>
      <c r="Q348" s="7"/>
      <c r="R348" s="7"/>
      <c r="S348" s="7"/>
      <c r="T348" s="7"/>
      <c r="U348" s="7"/>
      <c r="V348" s="7"/>
      <c r="W348" s="7"/>
      <c r="X348" s="7"/>
      <c r="Y348" s="7"/>
      <c r="Z348" s="7"/>
      <c r="AA348" s="7"/>
    </row>
    <row r="349" spans="1:27" ht="14.4">
      <c r="A349" s="7"/>
      <c r="B349" s="7"/>
      <c r="C349" s="7"/>
      <c r="D349" s="7"/>
      <c r="E349" s="7"/>
      <c r="F349" s="7"/>
      <c r="G349" s="7"/>
      <c r="H349" s="7"/>
      <c r="I349" s="7"/>
      <c r="J349" s="7"/>
      <c r="K349" s="7"/>
      <c r="L349" s="7"/>
      <c r="M349" s="7"/>
      <c r="N349" s="7"/>
      <c r="O349" s="7"/>
      <c r="P349" s="7"/>
      <c r="Q349" s="7"/>
      <c r="R349" s="7"/>
      <c r="S349" s="7"/>
      <c r="T349" s="7"/>
      <c r="U349" s="7"/>
      <c r="V349" s="7"/>
      <c r="W349" s="7"/>
      <c r="X349" s="7"/>
      <c r="Y349" s="7"/>
      <c r="Z349" s="7"/>
      <c r="AA349" s="7"/>
    </row>
    <row r="350" spans="1:27" ht="14.4">
      <c r="A350" s="7"/>
      <c r="B350" s="7"/>
      <c r="C350" s="7"/>
      <c r="D350" s="7"/>
      <c r="E350" s="7"/>
      <c r="F350" s="7"/>
      <c r="G350" s="7"/>
      <c r="H350" s="7"/>
      <c r="I350" s="7"/>
      <c r="J350" s="7"/>
      <c r="K350" s="7"/>
      <c r="L350" s="7"/>
      <c r="M350" s="7"/>
      <c r="N350" s="7"/>
      <c r="O350" s="7"/>
      <c r="P350" s="7"/>
      <c r="Q350" s="7"/>
      <c r="R350" s="7"/>
      <c r="S350" s="7"/>
      <c r="T350" s="7"/>
      <c r="U350" s="7"/>
      <c r="V350" s="7"/>
      <c r="W350" s="7"/>
      <c r="X350" s="7"/>
      <c r="Y350" s="7"/>
      <c r="Z350" s="7"/>
      <c r="AA350" s="7"/>
    </row>
    <row r="351" spans="1:27" ht="14.4">
      <c r="A351" s="7"/>
      <c r="B351" s="7"/>
      <c r="C351" s="7"/>
      <c r="D351" s="7"/>
      <c r="E351" s="7"/>
      <c r="F351" s="7"/>
      <c r="G351" s="7"/>
      <c r="H351" s="7"/>
      <c r="I351" s="7"/>
      <c r="J351" s="7"/>
      <c r="K351" s="7"/>
      <c r="L351" s="7"/>
      <c r="M351" s="7"/>
      <c r="N351" s="7"/>
      <c r="O351" s="7"/>
      <c r="P351" s="7"/>
      <c r="Q351" s="7"/>
      <c r="R351" s="7"/>
      <c r="S351" s="7"/>
      <c r="T351" s="7"/>
      <c r="U351" s="7"/>
      <c r="V351" s="7"/>
      <c r="W351" s="7"/>
      <c r="X351" s="7"/>
      <c r="Y351" s="7"/>
      <c r="Z351" s="7"/>
      <c r="AA351" s="7"/>
    </row>
    <row r="352" spans="1:27" ht="14.4">
      <c r="A352" s="7"/>
      <c r="B352" s="7"/>
      <c r="C352" s="7"/>
      <c r="D352" s="7"/>
      <c r="E352" s="7"/>
      <c r="F352" s="7"/>
      <c r="G352" s="7"/>
      <c r="H352" s="7"/>
      <c r="I352" s="7"/>
      <c r="J352" s="7"/>
      <c r="K352" s="7"/>
      <c r="L352" s="7"/>
      <c r="M352" s="7"/>
      <c r="N352" s="7"/>
      <c r="O352" s="7"/>
      <c r="P352" s="7"/>
      <c r="Q352" s="7"/>
      <c r="R352" s="7"/>
      <c r="S352" s="7"/>
      <c r="T352" s="7"/>
      <c r="U352" s="7"/>
      <c r="V352" s="7"/>
      <c r="W352" s="7"/>
      <c r="X352" s="7"/>
      <c r="Y352" s="7"/>
      <c r="Z352" s="7"/>
      <c r="AA352" s="7"/>
    </row>
    <row r="353" spans="1:27" ht="14.4">
      <c r="A353" s="7"/>
      <c r="B353" s="7"/>
      <c r="C353" s="7"/>
      <c r="D353" s="7"/>
      <c r="E353" s="7"/>
      <c r="F353" s="7"/>
      <c r="G353" s="7"/>
      <c r="H353" s="7"/>
      <c r="I353" s="7"/>
      <c r="J353" s="7"/>
      <c r="K353" s="7"/>
      <c r="L353" s="7"/>
      <c r="M353" s="7"/>
      <c r="N353" s="7"/>
      <c r="O353" s="7"/>
      <c r="P353" s="7"/>
      <c r="Q353" s="7"/>
      <c r="R353" s="7"/>
      <c r="S353" s="7"/>
      <c r="T353" s="7"/>
      <c r="U353" s="7"/>
      <c r="V353" s="7"/>
      <c r="W353" s="7"/>
      <c r="X353" s="7"/>
      <c r="Y353" s="7"/>
      <c r="Z353" s="7"/>
      <c r="AA353" s="7"/>
    </row>
    <row r="354" spans="1:27" ht="14.4">
      <c r="A354" s="7"/>
      <c r="B354" s="7"/>
      <c r="C354" s="7"/>
      <c r="D354" s="7"/>
      <c r="E354" s="7"/>
      <c r="F354" s="7"/>
      <c r="G354" s="7"/>
      <c r="H354" s="7"/>
      <c r="I354" s="7"/>
      <c r="J354" s="7"/>
      <c r="K354" s="7"/>
      <c r="L354" s="7"/>
      <c r="M354" s="7"/>
      <c r="N354" s="7"/>
      <c r="O354" s="7"/>
      <c r="P354" s="7"/>
      <c r="Q354" s="7"/>
      <c r="R354" s="7"/>
      <c r="S354" s="7"/>
      <c r="T354" s="7"/>
      <c r="U354" s="7"/>
      <c r="V354" s="7"/>
      <c r="W354" s="7"/>
      <c r="X354" s="7"/>
      <c r="Y354" s="7"/>
      <c r="Z354" s="7"/>
      <c r="AA354" s="7"/>
    </row>
    <row r="355" spans="1:27" ht="14.4">
      <c r="A355" s="7"/>
      <c r="B355" s="7"/>
      <c r="C355" s="7"/>
      <c r="D355" s="7"/>
      <c r="E355" s="7"/>
      <c r="F355" s="7"/>
      <c r="G355" s="7"/>
      <c r="H355" s="7"/>
      <c r="I355" s="7"/>
      <c r="J355" s="7"/>
      <c r="K355" s="7"/>
      <c r="L355" s="7"/>
      <c r="M355" s="7"/>
      <c r="N355" s="7"/>
      <c r="O355" s="7"/>
      <c r="P355" s="7"/>
      <c r="Q355" s="7"/>
      <c r="R355" s="7"/>
      <c r="S355" s="7"/>
      <c r="T355" s="7"/>
      <c r="U355" s="7"/>
      <c r="V355" s="7"/>
      <c r="W355" s="7"/>
      <c r="X355" s="7"/>
      <c r="Y355" s="7"/>
      <c r="Z355" s="7"/>
      <c r="AA355" s="7"/>
    </row>
    <row r="356" spans="1:27" ht="14.4">
      <c r="A356" s="7"/>
      <c r="B356" s="7"/>
      <c r="C356" s="7"/>
      <c r="D356" s="7"/>
      <c r="E356" s="7"/>
      <c r="F356" s="7"/>
      <c r="G356" s="7"/>
      <c r="H356" s="7"/>
      <c r="I356" s="7"/>
      <c r="J356" s="7"/>
      <c r="K356" s="7"/>
      <c r="L356" s="7"/>
      <c r="M356" s="7"/>
      <c r="N356" s="7"/>
      <c r="O356" s="7"/>
      <c r="P356" s="7"/>
      <c r="Q356" s="7"/>
      <c r="R356" s="7"/>
      <c r="S356" s="7"/>
      <c r="T356" s="7"/>
      <c r="U356" s="7"/>
      <c r="V356" s="7"/>
      <c r="W356" s="7"/>
      <c r="X356" s="7"/>
      <c r="Y356" s="7"/>
      <c r="Z356" s="7"/>
      <c r="AA356" s="7"/>
    </row>
    <row r="357" spans="1:27" ht="14.4">
      <c r="A357" s="7"/>
      <c r="B357" s="7"/>
      <c r="C357" s="7"/>
      <c r="D357" s="7"/>
      <c r="E357" s="7"/>
      <c r="F357" s="7"/>
      <c r="G357" s="7"/>
      <c r="H357" s="7"/>
      <c r="I357" s="7"/>
      <c r="J357" s="7"/>
      <c r="K357" s="7"/>
      <c r="L357" s="7"/>
      <c r="M357" s="7"/>
      <c r="N357" s="7"/>
      <c r="O357" s="7"/>
      <c r="P357" s="7"/>
      <c r="Q357" s="7"/>
      <c r="R357" s="7"/>
      <c r="S357" s="7"/>
      <c r="T357" s="7"/>
      <c r="U357" s="7"/>
      <c r="V357" s="7"/>
      <c r="W357" s="7"/>
      <c r="X357" s="7"/>
      <c r="Y357" s="7"/>
      <c r="Z357" s="7"/>
      <c r="AA357" s="7"/>
    </row>
    <row r="358" spans="1:27" ht="14.4">
      <c r="A358" s="7"/>
      <c r="B358" s="7"/>
      <c r="C358" s="7"/>
      <c r="D358" s="7"/>
      <c r="E358" s="7"/>
      <c r="F358" s="7"/>
      <c r="G358" s="7"/>
      <c r="H358" s="7"/>
      <c r="I358" s="7"/>
      <c r="J358" s="7"/>
      <c r="K358" s="7"/>
      <c r="L358" s="7"/>
      <c r="M358" s="7"/>
      <c r="N358" s="7"/>
      <c r="O358" s="7"/>
      <c r="P358" s="7"/>
      <c r="Q358" s="7"/>
      <c r="R358" s="7"/>
      <c r="S358" s="7"/>
      <c r="T358" s="7"/>
      <c r="U358" s="7"/>
      <c r="V358" s="7"/>
      <c r="W358" s="7"/>
      <c r="X358" s="7"/>
      <c r="Y358" s="7"/>
      <c r="Z358" s="7"/>
      <c r="AA358" s="7"/>
    </row>
    <row r="359" spans="1:27" ht="14.4">
      <c r="A359" s="7"/>
      <c r="B359" s="7"/>
      <c r="C359" s="7"/>
      <c r="D359" s="7"/>
      <c r="E359" s="7"/>
      <c r="F359" s="7"/>
      <c r="G359" s="7"/>
      <c r="H359" s="7"/>
      <c r="I359" s="7"/>
      <c r="J359" s="7"/>
      <c r="K359" s="7"/>
      <c r="L359" s="7"/>
      <c r="M359" s="7"/>
      <c r="N359" s="7"/>
      <c r="O359" s="7"/>
      <c r="P359" s="7"/>
      <c r="Q359" s="7"/>
      <c r="R359" s="7"/>
      <c r="S359" s="7"/>
      <c r="T359" s="7"/>
      <c r="U359" s="7"/>
      <c r="V359" s="7"/>
      <c r="W359" s="7"/>
      <c r="X359" s="7"/>
      <c r="Y359" s="7"/>
      <c r="Z359" s="7"/>
      <c r="AA359" s="7"/>
    </row>
    <row r="360" spans="1:27" ht="14.4">
      <c r="A360" s="7"/>
      <c r="B360" s="7"/>
      <c r="C360" s="7"/>
      <c r="D360" s="7"/>
      <c r="E360" s="7"/>
      <c r="F360" s="7"/>
      <c r="G360" s="7"/>
      <c r="H360" s="7"/>
      <c r="I360" s="7"/>
      <c r="J360" s="7"/>
      <c r="K360" s="7"/>
      <c r="L360" s="7"/>
      <c r="M360" s="7"/>
      <c r="N360" s="7"/>
      <c r="O360" s="7"/>
      <c r="P360" s="7"/>
      <c r="Q360" s="7"/>
      <c r="R360" s="7"/>
      <c r="S360" s="7"/>
      <c r="T360" s="7"/>
      <c r="U360" s="7"/>
      <c r="V360" s="7"/>
      <c r="W360" s="7"/>
      <c r="X360" s="7"/>
      <c r="Y360" s="7"/>
      <c r="Z360" s="7"/>
      <c r="AA360" s="7"/>
    </row>
    <row r="361" spans="1:27" ht="14.4">
      <c r="A361" s="7"/>
      <c r="B361" s="7"/>
      <c r="C361" s="7"/>
      <c r="D361" s="7"/>
      <c r="E361" s="7"/>
      <c r="F361" s="7"/>
      <c r="G361" s="7"/>
      <c r="H361" s="7"/>
      <c r="I361" s="7"/>
      <c r="J361" s="7"/>
      <c r="K361" s="7"/>
      <c r="L361" s="7"/>
      <c r="M361" s="7"/>
      <c r="N361" s="7"/>
      <c r="O361" s="7"/>
      <c r="P361" s="7"/>
      <c r="Q361" s="7"/>
      <c r="R361" s="7"/>
      <c r="S361" s="7"/>
      <c r="T361" s="7"/>
      <c r="U361" s="7"/>
      <c r="V361" s="7"/>
      <c r="W361" s="7"/>
      <c r="X361" s="7"/>
      <c r="Y361" s="7"/>
      <c r="Z361" s="7"/>
      <c r="AA361" s="7"/>
    </row>
    <row r="362" spans="1:27" ht="14.4">
      <c r="A362" s="7"/>
      <c r="B362" s="7"/>
      <c r="C362" s="7"/>
      <c r="D362" s="7"/>
      <c r="E362" s="7"/>
      <c r="F362" s="7"/>
      <c r="G362" s="7"/>
      <c r="H362" s="7"/>
      <c r="I362" s="7"/>
      <c r="J362" s="7"/>
      <c r="K362" s="7"/>
      <c r="L362" s="7"/>
      <c r="M362" s="7"/>
      <c r="N362" s="7"/>
      <c r="O362" s="7"/>
      <c r="P362" s="7"/>
      <c r="Q362" s="7"/>
      <c r="R362" s="7"/>
      <c r="S362" s="7"/>
      <c r="T362" s="7"/>
      <c r="U362" s="7"/>
      <c r="V362" s="7"/>
      <c r="W362" s="7"/>
      <c r="X362" s="7"/>
      <c r="Y362" s="7"/>
      <c r="Z362" s="7"/>
      <c r="AA362" s="7"/>
    </row>
    <row r="363" spans="1:27" ht="14.4">
      <c r="A363" s="7"/>
      <c r="B363" s="7"/>
      <c r="C363" s="7"/>
      <c r="D363" s="7"/>
      <c r="E363" s="7"/>
      <c r="F363" s="7"/>
      <c r="G363" s="7"/>
      <c r="H363" s="7"/>
      <c r="I363" s="7"/>
      <c r="J363" s="7"/>
      <c r="K363" s="7"/>
      <c r="L363" s="7"/>
      <c r="M363" s="7"/>
      <c r="N363" s="7"/>
      <c r="O363" s="7"/>
      <c r="P363" s="7"/>
      <c r="Q363" s="7"/>
      <c r="R363" s="7"/>
      <c r="S363" s="7"/>
      <c r="T363" s="7"/>
      <c r="U363" s="7"/>
      <c r="V363" s="7"/>
      <c r="W363" s="7"/>
      <c r="X363" s="7"/>
      <c r="Y363" s="7"/>
      <c r="Z363" s="7"/>
      <c r="AA363" s="7"/>
    </row>
    <row r="364" spans="1:27" ht="14.4">
      <c r="A364" s="7"/>
      <c r="B364" s="7"/>
      <c r="C364" s="7"/>
      <c r="D364" s="7"/>
      <c r="E364" s="7"/>
      <c r="F364" s="7"/>
      <c r="G364" s="7"/>
      <c r="H364" s="7"/>
      <c r="I364" s="7"/>
      <c r="J364" s="7"/>
      <c r="K364" s="7"/>
      <c r="L364" s="7"/>
      <c r="M364" s="7"/>
      <c r="N364" s="7"/>
      <c r="O364" s="7"/>
      <c r="P364" s="7"/>
      <c r="Q364" s="7"/>
      <c r="R364" s="7"/>
      <c r="S364" s="7"/>
      <c r="T364" s="7"/>
      <c r="U364" s="7"/>
      <c r="V364" s="7"/>
      <c r="W364" s="7"/>
      <c r="X364" s="7"/>
      <c r="Y364" s="7"/>
      <c r="Z364" s="7"/>
      <c r="AA364" s="7"/>
    </row>
    <row r="365" spans="1:27" ht="14.4">
      <c r="A365" s="7"/>
      <c r="B365" s="7"/>
      <c r="C365" s="7"/>
      <c r="D365" s="7"/>
      <c r="E365" s="7"/>
      <c r="F365" s="7"/>
      <c r="G365" s="7"/>
      <c r="H365" s="7"/>
      <c r="I365" s="7"/>
      <c r="J365" s="7"/>
      <c r="K365" s="7"/>
      <c r="L365" s="7"/>
      <c r="M365" s="7"/>
      <c r="N365" s="7"/>
      <c r="O365" s="7"/>
      <c r="P365" s="7"/>
      <c r="Q365" s="7"/>
      <c r="R365" s="7"/>
      <c r="S365" s="7"/>
      <c r="T365" s="7"/>
      <c r="U365" s="7"/>
      <c r="V365" s="7"/>
      <c r="W365" s="7"/>
      <c r="X365" s="7"/>
      <c r="Y365" s="7"/>
      <c r="Z365" s="7"/>
      <c r="AA365" s="7"/>
    </row>
    <row r="366" spans="1:27" ht="14.4">
      <c r="A366" s="7"/>
      <c r="B366" s="7"/>
      <c r="C366" s="7"/>
      <c r="D366" s="7"/>
      <c r="E366" s="7"/>
      <c r="F366" s="7"/>
      <c r="G366" s="7"/>
      <c r="H366" s="7"/>
      <c r="I366" s="7"/>
      <c r="J366" s="7"/>
      <c r="K366" s="7"/>
      <c r="L366" s="7"/>
      <c r="M366" s="7"/>
      <c r="N366" s="7"/>
      <c r="O366" s="7"/>
      <c r="P366" s="7"/>
      <c r="Q366" s="7"/>
      <c r="R366" s="7"/>
      <c r="S366" s="7"/>
      <c r="T366" s="7"/>
      <c r="U366" s="7"/>
      <c r="V366" s="7"/>
      <c r="W366" s="7"/>
      <c r="X366" s="7"/>
      <c r="Y366" s="7"/>
      <c r="Z366" s="7"/>
      <c r="AA366" s="7"/>
    </row>
    <row r="367" spans="1:27" ht="14.4">
      <c r="A367" s="7"/>
      <c r="B367" s="7"/>
      <c r="C367" s="7"/>
      <c r="D367" s="7"/>
      <c r="E367" s="7"/>
      <c r="F367" s="7"/>
      <c r="G367" s="7"/>
      <c r="H367" s="7"/>
      <c r="I367" s="7"/>
      <c r="J367" s="7"/>
      <c r="K367" s="7"/>
      <c r="L367" s="7"/>
      <c r="M367" s="7"/>
      <c r="N367" s="7"/>
      <c r="O367" s="7"/>
      <c r="P367" s="7"/>
      <c r="Q367" s="7"/>
      <c r="R367" s="7"/>
      <c r="S367" s="7"/>
      <c r="T367" s="7"/>
      <c r="U367" s="7"/>
      <c r="V367" s="7"/>
      <c r="W367" s="7"/>
      <c r="X367" s="7"/>
      <c r="Y367" s="7"/>
      <c r="Z367" s="7"/>
      <c r="AA367" s="7"/>
    </row>
    <row r="368" spans="1:27" ht="14.4">
      <c r="A368" s="7"/>
      <c r="B368" s="7"/>
      <c r="C368" s="7"/>
      <c r="D368" s="7"/>
      <c r="E368" s="7"/>
      <c r="F368" s="7"/>
      <c r="G368" s="7"/>
      <c r="H368" s="7"/>
      <c r="I368" s="7"/>
      <c r="J368" s="7"/>
      <c r="K368" s="7"/>
      <c r="L368" s="7"/>
      <c r="M368" s="7"/>
      <c r="N368" s="7"/>
      <c r="O368" s="7"/>
      <c r="P368" s="7"/>
      <c r="Q368" s="7"/>
      <c r="R368" s="7"/>
      <c r="S368" s="7"/>
      <c r="T368" s="7"/>
      <c r="U368" s="7"/>
      <c r="V368" s="7"/>
      <c r="W368" s="7"/>
      <c r="X368" s="7"/>
      <c r="Y368" s="7"/>
      <c r="Z368" s="7"/>
      <c r="AA368" s="7"/>
    </row>
    <row r="369" spans="1:27" ht="14.4">
      <c r="A369" s="7"/>
      <c r="B369" s="7"/>
      <c r="C369" s="7"/>
      <c r="D369" s="7"/>
      <c r="E369" s="7"/>
      <c r="F369" s="7"/>
      <c r="G369" s="7"/>
      <c r="H369" s="7"/>
      <c r="I369" s="7"/>
      <c r="J369" s="7"/>
      <c r="K369" s="7"/>
      <c r="L369" s="7"/>
      <c r="M369" s="7"/>
      <c r="N369" s="7"/>
      <c r="O369" s="7"/>
      <c r="P369" s="7"/>
      <c r="Q369" s="7"/>
      <c r="R369" s="7"/>
      <c r="S369" s="7"/>
      <c r="T369" s="7"/>
      <c r="U369" s="7"/>
      <c r="V369" s="7"/>
      <c r="W369" s="7"/>
      <c r="X369" s="7"/>
      <c r="Y369" s="7"/>
      <c r="Z369" s="7"/>
      <c r="AA369" s="7"/>
    </row>
    <row r="370" spans="1:27" ht="14.4">
      <c r="A370" s="7"/>
      <c r="B370" s="7"/>
      <c r="C370" s="7"/>
      <c r="D370" s="7"/>
      <c r="E370" s="7"/>
      <c r="F370" s="7"/>
      <c r="G370" s="7"/>
      <c r="H370" s="7"/>
      <c r="I370" s="7"/>
      <c r="J370" s="7"/>
      <c r="K370" s="7"/>
      <c r="L370" s="7"/>
      <c r="M370" s="7"/>
      <c r="N370" s="7"/>
      <c r="O370" s="7"/>
      <c r="P370" s="7"/>
      <c r="Q370" s="7"/>
      <c r="R370" s="7"/>
      <c r="S370" s="7"/>
      <c r="T370" s="7"/>
      <c r="U370" s="7"/>
      <c r="V370" s="7"/>
      <c r="W370" s="7"/>
      <c r="X370" s="7"/>
      <c r="Y370" s="7"/>
      <c r="Z370" s="7"/>
      <c r="AA370" s="7"/>
    </row>
    <row r="371" spans="1:27" ht="14.4">
      <c r="A371" s="7"/>
      <c r="B371" s="7"/>
      <c r="C371" s="7"/>
      <c r="D371" s="7"/>
      <c r="E371" s="7"/>
      <c r="F371" s="7"/>
      <c r="G371" s="7"/>
      <c r="H371" s="7"/>
      <c r="I371" s="7"/>
      <c r="J371" s="7"/>
      <c r="K371" s="7"/>
      <c r="L371" s="7"/>
      <c r="M371" s="7"/>
      <c r="N371" s="7"/>
      <c r="O371" s="7"/>
      <c r="P371" s="7"/>
      <c r="Q371" s="7"/>
      <c r="R371" s="7"/>
      <c r="S371" s="7"/>
      <c r="T371" s="7"/>
      <c r="U371" s="7"/>
      <c r="V371" s="7"/>
      <c r="W371" s="7"/>
      <c r="X371" s="7"/>
      <c r="Y371" s="7"/>
      <c r="Z371" s="7"/>
      <c r="AA371" s="7"/>
    </row>
    <row r="372" spans="1:27" ht="14.4">
      <c r="A372" s="7"/>
      <c r="B372" s="7"/>
      <c r="C372" s="7"/>
      <c r="D372" s="7"/>
      <c r="E372" s="7"/>
      <c r="F372" s="7"/>
      <c r="G372" s="7"/>
      <c r="H372" s="7"/>
      <c r="I372" s="7"/>
      <c r="J372" s="7"/>
      <c r="K372" s="7"/>
      <c r="L372" s="7"/>
      <c r="M372" s="7"/>
      <c r="N372" s="7"/>
      <c r="O372" s="7"/>
      <c r="P372" s="7"/>
      <c r="Q372" s="7"/>
      <c r="R372" s="7"/>
      <c r="S372" s="7"/>
      <c r="T372" s="7"/>
      <c r="U372" s="7"/>
      <c r="V372" s="7"/>
      <c r="W372" s="7"/>
      <c r="X372" s="7"/>
      <c r="Y372" s="7"/>
      <c r="Z372" s="7"/>
      <c r="AA372" s="7"/>
    </row>
    <row r="373" spans="1:27" ht="14.4">
      <c r="A373" s="7"/>
      <c r="B373" s="7"/>
      <c r="C373" s="7"/>
      <c r="D373" s="7"/>
      <c r="E373" s="7"/>
      <c r="F373" s="7"/>
      <c r="G373" s="7"/>
      <c r="H373" s="7"/>
      <c r="I373" s="7"/>
      <c r="J373" s="7"/>
      <c r="K373" s="7"/>
      <c r="L373" s="7"/>
      <c r="M373" s="7"/>
      <c r="N373" s="7"/>
      <c r="O373" s="7"/>
      <c r="P373" s="7"/>
      <c r="Q373" s="7"/>
      <c r="R373" s="7"/>
      <c r="S373" s="7"/>
      <c r="T373" s="7"/>
      <c r="U373" s="7"/>
      <c r="V373" s="7"/>
      <c r="W373" s="7"/>
      <c r="X373" s="7"/>
      <c r="Y373" s="7"/>
      <c r="Z373" s="7"/>
      <c r="AA373" s="7"/>
    </row>
    <row r="374" spans="1:27" ht="14.4">
      <c r="A374" s="7"/>
      <c r="B374" s="7"/>
      <c r="C374" s="7"/>
      <c r="D374" s="7"/>
      <c r="E374" s="7"/>
      <c r="F374" s="7"/>
      <c r="G374" s="7"/>
      <c r="H374" s="7"/>
      <c r="I374" s="7"/>
      <c r="J374" s="7"/>
      <c r="K374" s="7"/>
      <c r="L374" s="7"/>
      <c r="M374" s="7"/>
      <c r="N374" s="7"/>
      <c r="O374" s="7"/>
      <c r="P374" s="7"/>
      <c r="Q374" s="7"/>
      <c r="R374" s="7"/>
      <c r="S374" s="7"/>
      <c r="T374" s="7"/>
      <c r="U374" s="7"/>
      <c r="V374" s="7"/>
      <c r="W374" s="7"/>
      <c r="X374" s="7"/>
      <c r="Y374" s="7"/>
      <c r="Z374" s="7"/>
      <c r="AA374" s="7"/>
    </row>
    <row r="375" spans="1:27" ht="14.4">
      <c r="A375" s="7"/>
      <c r="B375" s="7"/>
      <c r="C375" s="7"/>
      <c r="D375" s="7"/>
      <c r="E375" s="7"/>
      <c r="F375" s="7"/>
      <c r="G375" s="7"/>
      <c r="H375" s="7"/>
      <c r="I375" s="7"/>
      <c r="J375" s="7"/>
      <c r="K375" s="7"/>
      <c r="L375" s="7"/>
      <c r="M375" s="7"/>
      <c r="N375" s="7"/>
      <c r="O375" s="7"/>
      <c r="P375" s="7"/>
      <c r="Q375" s="7"/>
      <c r="R375" s="7"/>
      <c r="S375" s="7"/>
      <c r="T375" s="7"/>
      <c r="U375" s="7"/>
      <c r="V375" s="7"/>
      <c r="W375" s="7"/>
      <c r="X375" s="7"/>
      <c r="Y375" s="7"/>
      <c r="Z375" s="7"/>
      <c r="AA375" s="7"/>
    </row>
    <row r="376" spans="1:27" ht="14.4">
      <c r="A376" s="7"/>
      <c r="B376" s="7"/>
      <c r="C376" s="7"/>
      <c r="D376" s="7"/>
      <c r="E376" s="7"/>
      <c r="F376" s="7"/>
      <c r="G376" s="7"/>
      <c r="H376" s="7"/>
      <c r="I376" s="7"/>
      <c r="J376" s="7"/>
      <c r="K376" s="7"/>
      <c r="L376" s="7"/>
      <c r="M376" s="7"/>
      <c r="N376" s="7"/>
      <c r="O376" s="7"/>
      <c r="P376" s="7"/>
      <c r="Q376" s="7"/>
      <c r="R376" s="7"/>
      <c r="S376" s="7"/>
      <c r="T376" s="7"/>
      <c r="U376" s="7"/>
      <c r="V376" s="7"/>
      <c r="W376" s="7"/>
      <c r="X376" s="7"/>
      <c r="Y376" s="7"/>
      <c r="Z376" s="7"/>
      <c r="AA376" s="7"/>
    </row>
    <row r="377" spans="1:27" ht="14.4">
      <c r="A377" s="7"/>
      <c r="B377" s="7"/>
      <c r="C377" s="7"/>
      <c r="D377" s="7"/>
      <c r="E377" s="7"/>
      <c r="F377" s="7"/>
      <c r="G377" s="7"/>
      <c r="H377" s="7"/>
      <c r="I377" s="7"/>
      <c r="J377" s="7"/>
      <c r="K377" s="7"/>
      <c r="L377" s="7"/>
      <c r="M377" s="7"/>
      <c r="N377" s="7"/>
      <c r="O377" s="7"/>
      <c r="P377" s="7"/>
      <c r="Q377" s="7"/>
      <c r="R377" s="7"/>
      <c r="S377" s="7"/>
      <c r="T377" s="7"/>
      <c r="U377" s="7"/>
      <c r="V377" s="7"/>
      <c r="W377" s="7"/>
      <c r="X377" s="7"/>
      <c r="Y377" s="7"/>
      <c r="Z377" s="7"/>
      <c r="AA377" s="7"/>
    </row>
    <row r="378" spans="1:27" ht="14.4">
      <c r="A378" s="7"/>
      <c r="B378" s="7"/>
      <c r="C378" s="7"/>
      <c r="D378" s="7"/>
      <c r="E378" s="7"/>
      <c r="F378" s="7"/>
      <c r="G378" s="7"/>
      <c r="H378" s="7"/>
      <c r="I378" s="7"/>
      <c r="J378" s="7"/>
      <c r="K378" s="7"/>
      <c r="L378" s="7"/>
      <c r="M378" s="7"/>
      <c r="N378" s="7"/>
      <c r="O378" s="7"/>
      <c r="P378" s="7"/>
      <c r="Q378" s="7"/>
      <c r="R378" s="7"/>
      <c r="S378" s="7"/>
      <c r="T378" s="7"/>
      <c r="U378" s="7"/>
      <c r="V378" s="7"/>
      <c r="W378" s="7"/>
      <c r="X378" s="7"/>
      <c r="Y378" s="7"/>
      <c r="Z378" s="7"/>
      <c r="AA378" s="7"/>
    </row>
    <row r="379" spans="1:27" ht="14.4">
      <c r="A379" s="7"/>
      <c r="B379" s="7"/>
      <c r="C379" s="7"/>
      <c r="D379" s="7"/>
      <c r="E379" s="7"/>
      <c r="F379" s="7"/>
      <c r="G379" s="7"/>
      <c r="H379" s="7"/>
      <c r="I379" s="7"/>
      <c r="J379" s="7"/>
      <c r="K379" s="7"/>
      <c r="L379" s="7"/>
      <c r="M379" s="7"/>
      <c r="N379" s="7"/>
      <c r="O379" s="7"/>
      <c r="P379" s="7"/>
      <c r="Q379" s="7"/>
      <c r="R379" s="7"/>
      <c r="S379" s="7"/>
      <c r="T379" s="7"/>
      <c r="U379" s="7"/>
      <c r="V379" s="7"/>
      <c r="W379" s="7"/>
      <c r="X379" s="7"/>
      <c r="Y379" s="7"/>
      <c r="Z379" s="7"/>
      <c r="AA379" s="7"/>
    </row>
    <row r="380" spans="1:27" ht="14.4">
      <c r="A380" s="7"/>
      <c r="B380" s="7"/>
      <c r="C380" s="7"/>
      <c r="D380" s="7"/>
      <c r="E380" s="7"/>
      <c r="F380" s="7"/>
      <c r="G380" s="7"/>
      <c r="H380" s="7"/>
      <c r="I380" s="7"/>
      <c r="J380" s="7"/>
      <c r="K380" s="7"/>
      <c r="L380" s="7"/>
      <c r="M380" s="7"/>
      <c r="N380" s="7"/>
      <c r="O380" s="7"/>
      <c r="P380" s="7"/>
      <c r="Q380" s="7"/>
      <c r="R380" s="7"/>
      <c r="S380" s="7"/>
      <c r="T380" s="7"/>
      <c r="U380" s="7"/>
      <c r="V380" s="7"/>
      <c r="W380" s="7"/>
      <c r="X380" s="7"/>
      <c r="Y380" s="7"/>
      <c r="Z380" s="7"/>
      <c r="AA380" s="7"/>
    </row>
    <row r="381" spans="1:27" ht="14.4">
      <c r="A381" s="7"/>
      <c r="B381" s="7"/>
      <c r="C381" s="7"/>
      <c r="D381" s="7"/>
      <c r="E381" s="7"/>
      <c r="F381" s="7"/>
      <c r="G381" s="7"/>
      <c r="H381" s="7"/>
      <c r="I381" s="7"/>
      <c r="J381" s="7"/>
      <c r="K381" s="7"/>
      <c r="L381" s="7"/>
      <c r="M381" s="7"/>
      <c r="N381" s="7"/>
      <c r="O381" s="7"/>
      <c r="P381" s="7"/>
      <c r="Q381" s="7"/>
      <c r="R381" s="7"/>
      <c r="S381" s="7"/>
      <c r="T381" s="7"/>
      <c r="U381" s="7"/>
      <c r="V381" s="7"/>
      <c r="W381" s="7"/>
      <c r="X381" s="7"/>
      <c r="Y381" s="7"/>
      <c r="Z381" s="7"/>
      <c r="AA381" s="7"/>
    </row>
    <row r="382" spans="1:27" ht="14.4">
      <c r="A382" s="7"/>
      <c r="B382" s="7"/>
      <c r="C382" s="7"/>
      <c r="D382" s="7"/>
      <c r="E382" s="7"/>
      <c r="F382" s="7"/>
      <c r="G382" s="7"/>
      <c r="H382" s="7"/>
      <c r="I382" s="7"/>
      <c r="J382" s="7"/>
      <c r="K382" s="7"/>
      <c r="L382" s="7"/>
      <c r="M382" s="7"/>
      <c r="N382" s="7"/>
      <c r="O382" s="7"/>
      <c r="P382" s="7"/>
      <c r="Q382" s="7"/>
      <c r="R382" s="7"/>
      <c r="S382" s="7"/>
      <c r="T382" s="7"/>
      <c r="U382" s="7"/>
      <c r="V382" s="7"/>
      <c r="W382" s="7"/>
      <c r="X382" s="7"/>
      <c r="Y382" s="7"/>
      <c r="Z382" s="7"/>
      <c r="AA382" s="7"/>
    </row>
    <row r="383" spans="1:27" ht="14.4">
      <c r="A383" s="7"/>
      <c r="B383" s="7"/>
      <c r="C383" s="7"/>
      <c r="D383" s="7"/>
      <c r="E383" s="7"/>
      <c r="F383" s="7"/>
      <c r="G383" s="7"/>
      <c r="H383" s="7"/>
      <c r="I383" s="7"/>
      <c r="J383" s="7"/>
      <c r="K383" s="7"/>
      <c r="L383" s="7"/>
      <c r="M383" s="7"/>
      <c r="N383" s="7"/>
      <c r="O383" s="7"/>
      <c r="P383" s="7"/>
      <c r="Q383" s="7"/>
      <c r="R383" s="7"/>
      <c r="S383" s="7"/>
      <c r="T383" s="7"/>
      <c r="U383" s="7"/>
      <c r="V383" s="7"/>
      <c r="W383" s="7"/>
      <c r="X383" s="7"/>
      <c r="Y383" s="7"/>
      <c r="Z383" s="7"/>
      <c r="AA383" s="7"/>
    </row>
    <row r="384" spans="1:27" ht="14.4">
      <c r="A384" s="7"/>
      <c r="B384" s="7"/>
      <c r="C384" s="7"/>
      <c r="D384" s="7"/>
      <c r="E384" s="7"/>
      <c r="F384" s="7"/>
      <c r="G384" s="7"/>
      <c r="H384" s="7"/>
      <c r="I384" s="7"/>
      <c r="J384" s="7"/>
      <c r="K384" s="7"/>
      <c r="L384" s="7"/>
      <c r="M384" s="7"/>
      <c r="N384" s="7"/>
      <c r="O384" s="7"/>
      <c r="P384" s="7"/>
      <c r="Q384" s="7"/>
      <c r="R384" s="7"/>
      <c r="S384" s="7"/>
      <c r="T384" s="7"/>
      <c r="U384" s="7"/>
      <c r="V384" s="7"/>
      <c r="W384" s="7"/>
      <c r="X384" s="7"/>
      <c r="Y384" s="7"/>
      <c r="Z384" s="7"/>
      <c r="AA384" s="7"/>
    </row>
    <row r="385" spans="1:27" ht="14.4">
      <c r="A385" s="7"/>
      <c r="B385" s="7"/>
      <c r="C385" s="7"/>
      <c r="D385" s="7"/>
      <c r="E385" s="7"/>
      <c r="F385" s="7"/>
      <c r="G385" s="7"/>
      <c r="H385" s="7"/>
      <c r="I385" s="7"/>
      <c r="J385" s="7"/>
      <c r="K385" s="7"/>
      <c r="L385" s="7"/>
      <c r="M385" s="7"/>
      <c r="N385" s="7"/>
      <c r="O385" s="7"/>
      <c r="P385" s="7"/>
      <c r="Q385" s="7"/>
      <c r="R385" s="7"/>
      <c r="S385" s="7"/>
      <c r="T385" s="7"/>
      <c r="U385" s="7"/>
      <c r="V385" s="7"/>
      <c r="W385" s="7"/>
      <c r="X385" s="7"/>
      <c r="Y385" s="7"/>
      <c r="Z385" s="7"/>
      <c r="AA385" s="7"/>
    </row>
    <row r="386" spans="1:27" ht="14.4">
      <c r="A386" s="7"/>
      <c r="B386" s="7"/>
      <c r="C386" s="7"/>
      <c r="D386" s="7"/>
      <c r="E386" s="7"/>
      <c r="F386" s="7"/>
      <c r="G386" s="7"/>
      <c r="H386" s="7"/>
      <c r="I386" s="7"/>
      <c r="J386" s="7"/>
      <c r="K386" s="7"/>
      <c r="L386" s="7"/>
      <c r="M386" s="7"/>
      <c r="N386" s="7"/>
      <c r="O386" s="7"/>
      <c r="P386" s="7"/>
      <c r="Q386" s="7"/>
      <c r="R386" s="7"/>
      <c r="S386" s="7"/>
      <c r="T386" s="7"/>
      <c r="U386" s="7"/>
      <c r="V386" s="7"/>
      <c r="W386" s="7"/>
      <c r="X386" s="7"/>
      <c r="Y386" s="7"/>
      <c r="Z386" s="7"/>
      <c r="AA386" s="7"/>
    </row>
    <row r="387" spans="1:27" ht="14.4">
      <c r="A387" s="7"/>
      <c r="B387" s="7"/>
      <c r="C387" s="7"/>
      <c r="D387" s="7"/>
      <c r="E387" s="7"/>
      <c r="F387" s="7"/>
      <c r="G387" s="7"/>
      <c r="H387" s="7"/>
      <c r="I387" s="7"/>
      <c r="J387" s="7"/>
      <c r="K387" s="7"/>
      <c r="L387" s="7"/>
      <c r="M387" s="7"/>
      <c r="N387" s="7"/>
      <c r="O387" s="7"/>
      <c r="P387" s="7"/>
      <c r="Q387" s="7"/>
      <c r="R387" s="7"/>
      <c r="S387" s="7"/>
      <c r="T387" s="7"/>
      <c r="U387" s="7"/>
      <c r="V387" s="7"/>
      <c r="W387" s="7"/>
      <c r="X387" s="7"/>
      <c r="Y387" s="7"/>
      <c r="Z387" s="7"/>
      <c r="AA387" s="7"/>
    </row>
    <row r="388" spans="1:27" ht="14.4">
      <c r="A388" s="7"/>
      <c r="B388" s="7"/>
      <c r="C388" s="7"/>
      <c r="D388" s="7"/>
      <c r="E388" s="7"/>
      <c r="F388" s="7"/>
      <c r="G388" s="7"/>
      <c r="H388" s="7"/>
      <c r="I388" s="7"/>
      <c r="J388" s="7"/>
      <c r="K388" s="7"/>
      <c r="L388" s="7"/>
      <c r="M388" s="7"/>
      <c r="N388" s="7"/>
      <c r="O388" s="7"/>
      <c r="P388" s="7"/>
      <c r="Q388" s="7"/>
      <c r="R388" s="7"/>
      <c r="S388" s="7"/>
      <c r="T388" s="7"/>
      <c r="U388" s="7"/>
      <c r="V388" s="7"/>
      <c r="W388" s="7"/>
      <c r="X388" s="7"/>
      <c r="Y388" s="7"/>
      <c r="Z388" s="7"/>
      <c r="AA388" s="7"/>
    </row>
    <row r="389" spans="1:27" ht="14.4">
      <c r="A389" s="7"/>
      <c r="B389" s="7"/>
      <c r="C389" s="7"/>
      <c r="D389" s="7"/>
      <c r="E389" s="7"/>
      <c r="F389" s="7"/>
      <c r="G389" s="7"/>
      <c r="H389" s="7"/>
      <c r="I389" s="7"/>
      <c r="J389" s="7"/>
      <c r="K389" s="7"/>
      <c r="L389" s="7"/>
      <c r="M389" s="7"/>
      <c r="N389" s="7"/>
      <c r="O389" s="7"/>
      <c r="P389" s="7"/>
      <c r="Q389" s="7"/>
      <c r="R389" s="7"/>
      <c r="S389" s="7"/>
      <c r="T389" s="7"/>
      <c r="U389" s="7"/>
      <c r="V389" s="7"/>
      <c r="W389" s="7"/>
      <c r="X389" s="7"/>
      <c r="Y389" s="7"/>
      <c r="Z389" s="7"/>
      <c r="AA389" s="7"/>
    </row>
    <row r="390" spans="1:27" ht="14.4">
      <c r="A390" s="7"/>
      <c r="B390" s="7"/>
      <c r="C390" s="7"/>
      <c r="D390" s="7"/>
      <c r="E390" s="7"/>
      <c r="F390" s="7"/>
      <c r="G390" s="7"/>
      <c r="H390" s="7"/>
      <c r="I390" s="7"/>
      <c r="J390" s="7"/>
      <c r="K390" s="7"/>
      <c r="L390" s="7"/>
      <c r="M390" s="7"/>
      <c r="N390" s="7"/>
      <c r="O390" s="7"/>
      <c r="P390" s="7"/>
      <c r="Q390" s="7"/>
      <c r="R390" s="7"/>
      <c r="S390" s="7"/>
      <c r="T390" s="7"/>
      <c r="U390" s="7"/>
      <c r="V390" s="7"/>
      <c r="W390" s="7"/>
      <c r="X390" s="7"/>
      <c r="Y390" s="7"/>
      <c r="Z390" s="7"/>
      <c r="AA390" s="7"/>
    </row>
    <row r="391" spans="1:27" ht="14.4">
      <c r="A391" s="7"/>
      <c r="B391" s="7"/>
      <c r="C391" s="7"/>
      <c r="D391" s="7"/>
      <c r="E391" s="7"/>
      <c r="F391" s="7"/>
      <c r="G391" s="7"/>
      <c r="H391" s="7"/>
      <c r="I391" s="7"/>
      <c r="J391" s="7"/>
      <c r="K391" s="7"/>
      <c r="L391" s="7"/>
      <c r="M391" s="7"/>
      <c r="N391" s="7"/>
      <c r="O391" s="7"/>
      <c r="P391" s="7"/>
      <c r="Q391" s="7"/>
      <c r="R391" s="7"/>
      <c r="S391" s="7"/>
      <c r="T391" s="7"/>
      <c r="U391" s="7"/>
      <c r="V391" s="7"/>
      <c r="W391" s="7"/>
      <c r="X391" s="7"/>
      <c r="Y391" s="7"/>
      <c r="Z391" s="7"/>
      <c r="AA391" s="7"/>
    </row>
    <row r="392" spans="1:27" ht="14.4">
      <c r="A392" s="7"/>
      <c r="B392" s="7"/>
      <c r="C392" s="7"/>
      <c r="D392" s="7"/>
      <c r="E392" s="7"/>
      <c r="F392" s="7"/>
      <c r="G392" s="7"/>
      <c r="H392" s="7"/>
      <c r="I392" s="7"/>
      <c r="J392" s="7"/>
      <c r="K392" s="7"/>
      <c r="L392" s="7"/>
      <c r="M392" s="7"/>
      <c r="N392" s="7"/>
      <c r="O392" s="7"/>
      <c r="P392" s="7"/>
      <c r="Q392" s="7"/>
      <c r="R392" s="7"/>
      <c r="S392" s="7"/>
      <c r="T392" s="7"/>
      <c r="U392" s="7"/>
      <c r="V392" s="7"/>
      <c r="W392" s="7"/>
      <c r="X392" s="7"/>
      <c r="Y392" s="7"/>
      <c r="Z392" s="7"/>
      <c r="AA392" s="7"/>
    </row>
    <row r="393" spans="1:27" ht="14.4">
      <c r="A393" s="7"/>
      <c r="B393" s="7"/>
      <c r="C393" s="7"/>
      <c r="D393" s="7"/>
      <c r="E393" s="7"/>
      <c r="F393" s="7"/>
      <c r="G393" s="7"/>
      <c r="H393" s="7"/>
      <c r="I393" s="7"/>
      <c r="J393" s="7"/>
      <c r="K393" s="7"/>
      <c r="L393" s="7"/>
      <c r="M393" s="7"/>
      <c r="N393" s="7"/>
      <c r="O393" s="7"/>
      <c r="P393" s="7"/>
      <c r="Q393" s="7"/>
      <c r="R393" s="7"/>
      <c r="S393" s="7"/>
      <c r="T393" s="7"/>
      <c r="U393" s="7"/>
      <c r="V393" s="7"/>
      <c r="W393" s="7"/>
      <c r="X393" s="7"/>
      <c r="Y393" s="7"/>
      <c r="Z393" s="7"/>
      <c r="AA393" s="7"/>
    </row>
    <row r="394" spans="1:27" ht="14.4">
      <c r="A394" s="7"/>
      <c r="B394" s="7"/>
      <c r="C394" s="7"/>
      <c r="D394" s="7"/>
      <c r="E394" s="7"/>
      <c r="F394" s="7"/>
      <c r="G394" s="7"/>
      <c r="H394" s="7"/>
      <c r="I394" s="7"/>
      <c r="J394" s="7"/>
      <c r="K394" s="7"/>
      <c r="L394" s="7"/>
      <c r="M394" s="7"/>
      <c r="N394" s="7"/>
      <c r="O394" s="7"/>
      <c r="P394" s="7"/>
      <c r="Q394" s="7"/>
      <c r="R394" s="7"/>
      <c r="S394" s="7"/>
      <c r="T394" s="7"/>
      <c r="U394" s="7"/>
      <c r="V394" s="7"/>
      <c r="W394" s="7"/>
      <c r="X394" s="7"/>
      <c r="Y394" s="7"/>
      <c r="Z394" s="7"/>
      <c r="AA394" s="7"/>
    </row>
    <row r="395" spans="1:27" ht="14.4">
      <c r="A395" s="7"/>
      <c r="B395" s="7"/>
      <c r="C395" s="7"/>
      <c r="D395" s="7"/>
      <c r="E395" s="7"/>
      <c r="F395" s="7"/>
      <c r="G395" s="7"/>
      <c r="H395" s="7"/>
      <c r="I395" s="7"/>
      <c r="J395" s="7"/>
      <c r="K395" s="7"/>
      <c r="L395" s="7"/>
      <c r="M395" s="7"/>
      <c r="N395" s="7"/>
      <c r="O395" s="7"/>
      <c r="P395" s="7"/>
      <c r="Q395" s="7"/>
      <c r="R395" s="7"/>
      <c r="S395" s="7"/>
      <c r="T395" s="7"/>
      <c r="U395" s="7"/>
      <c r="V395" s="7"/>
      <c r="W395" s="7"/>
      <c r="X395" s="7"/>
      <c r="Y395" s="7"/>
      <c r="Z395" s="7"/>
      <c r="AA395" s="7"/>
    </row>
    <row r="396" spans="1:27" ht="14.4">
      <c r="A396" s="7"/>
      <c r="B396" s="7"/>
      <c r="C396" s="7"/>
      <c r="D396" s="7"/>
      <c r="E396" s="7"/>
      <c r="F396" s="7"/>
      <c r="G396" s="7"/>
      <c r="H396" s="7"/>
      <c r="I396" s="7"/>
      <c r="J396" s="7"/>
      <c r="K396" s="7"/>
      <c r="L396" s="7"/>
      <c r="M396" s="7"/>
      <c r="N396" s="7"/>
      <c r="O396" s="7"/>
      <c r="P396" s="7"/>
      <c r="Q396" s="7"/>
      <c r="R396" s="7"/>
      <c r="S396" s="7"/>
      <c r="T396" s="7"/>
      <c r="U396" s="7"/>
      <c r="V396" s="7"/>
      <c r="W396" s="7"/>
      <c r="X396" s="7"/>
      <c r="Y396" s="7"/>
      <c r="Z396" s="7"/>
      <c r="AA396" s="7"/>
    </row>
    <row r="397" spans="1:27" ht="14.4">
      <c r="A397" s="7"/>
      <c r="B397" s="7"/>
      <c r="C397" s="7"/>
      <c r="D397" s="7"/>
      <c r="E397" s="7"/>
      <c r="F397" s="7"/>
      <c r="G397" s="7"/>
      <c r="H397" s="7"/>
      <c r="I397" s="7"/>
      <c r="J397" s="7"/>
      <c r="K397" s="7"/>
      <c r="L397" s="7"/>
      <c r="M397" s="7"/>
      <c r="N397" s="7"/>
      <c r="O397" s="7"/>
      <c r="P397" s="7"/>
      <c r="Q397" s="7"/>
      <c r="R397" s="7"/>
      <c r="S397" s="7"/>
      <c r="T397" s="7"/>
      <c r="U397" s="7"/>
      <c r="V397" s="7"/>
      <c r="W397" s="7"/>
      <c r="X397" s="7"/>
      <c r="Y397" s="7"/>
      <c r="Z397" s="7"/>
      <c r="AA397" s="7"/>
    </row>
    <row r="398" spans="1:27" ht="14.4">
      <c r="A398" s="7"/>
      <c r="B398" s="7"/>
      <c r="C398" s="7"/>
      <c r="D398" s="7"/>
      <c r="E398" s="7"/>
      <c r="F398" s="7"/>
      <c r="G398" s="7"/>
      <c r="H398" s="7"/>
      <c r="I398" s="7"/>
      <c r="J398" s="7"/>
      <c r="K398" s="7"/>
      <c r="L398" s="7"/>
      <c r="M398" s="7"/>
      <c r="N398" s="7"/>
      <c r="O398" s="7"/>
      <c r="P398" s="7"/>
      <c r="Q398" s="7"/>
      <c r="R398" s="7"/>
      <c r="S398" s="7"/>
      <c r="T398" s="7"/>
      <c r="U398" s="7"/>
      <c r="V398" s="7"/>
      <c r="W398" s="7"/>
      <c r="X398" s="7"/>
      <c r="Y398" s="7"/>
      <c r="Z398" s="7"/>
      <c r="AA398" s="7"/>
    </row>
    <row r="399" spans="1:27" ht="14.4">
      <c r="A399" s="7"/>
      <c r="B399" s="7"/>
      <c r="C399" s="7"/>
      <c r="D399" s="7"/>
      <c r="E399" s="7"/>
      <c r="F399" s="7"/>
      <c r="G399" s="7"/>
      <c r="H399" s="7"/>
      <c r="I399" s="7"/>
      <c r="J399" s="7"/>
      <c r="K399" s="7"/>
      <c r="L399" s="7"/>
      <c r="M399" s="7"/>
      <c r="N399" s="7"/>
      <c r="O399" s="7"/>
      <c r="P399" s="7"/>
      <c r="Q399" s="7"/>
      <c r="R399" s="7"/>
      <c r="S399" s="7"/>
      <c r="T399" s="7"/>
      <c r="U399" s="7"/>
      <c r="V399" s="7"/>
      <c r="W399" s="7"/>
      <c r="X399" s="7"/>
      <c r="Y399" s="7"/>
      <c r="Z399" s="7"/>
      <c r="AA399" s="7"/>
    </row>
    <row r="400" spans="1:27" ht="14.4">
      <c r="A400" s="7"/>
      <c r="B400" s="7"/>
      <c r="C400" s="7"/>
      <c r="D400" s="7"/>
      <c r="E400" s="7"/>
      <c r="F400" s="7"/>
      <c r="G400" s="7"/>
      <c r="H400" s="7"/>
      <c r="I400" s="7"/>
      <c r="J400" s="7"/>
      <c r="K400" s="7"/>
      <c r="L400" s="7"/>
      <c r="M400" s="7"/>
      <c r="N400" s="7"/>
      <c r="O400" s="7"/>
      <c r="P400" s="7"/>
      <c r="Q400" s="7"/>
      <c r="R400" s="7"/>
      <c r="S400" s="7"/>
      <c r="T400" s="7"/>
      <c r="U400" s="7"/>
      <c r="V400" s="7"/>
      <c r="W400" s="7"/>
      <c r="X400" s="7"/>
      <c r="Y400" s="7"/>
      <c r="Z400" s="7"/>
      <c r="AA400" s="7"/>
    </row>
    <row r="401" spans="1:27" ht="14.4">
      <c r="A401" s="7"/>
      <c r="B401" s="7"/>
      <c r="C401" s="7"/>
      <c r="D401" s="7"/>
      <c r="E401" s="7"/>
      <c r="F401" s="7"/>
      <c r="G401" s="7"/>
      <c r="H401" s="7"/>
      <c r="I401" s="7"/>
      <c r="J401" s="7"/>
      <c r="K401" s="7"/>
      <c r="L401" s="7"/>
      <c r="M401" s="7"/>
      <c r="N401" s="7"/>
      <c r="O401" s="7"/>
      <c r="P401" s="7"/>
      <c r="Q401" s="7"/>
      <c r="R401" s="7"/>
      <c r="S401" s="7"/>
      <c r="T401" s="7"/>
      <c r="U401" s="7"/>
      <c r="V401" s="7"/>
      <c r="W401" s="7"/>
      <c r="X401" s="7"/>
      <c r="Y401" s="7"/>
      <c r="Z401" s="7"/>
      <c r="AA401" s="7"/>
    </row>
    <row r="402" spans="1:27" ht="14.4">
      <c r="A402" s="7"/>
      <c r="B402" s="7"/>
      <c r="C402" s="7"/>
      <c r="D402" s="7"/>
      <c r="E402" s="7"/>
      <c r="F402" s="7"/>
      <c r="G402" s="7"/>
      <c r="H402" s="7"/>
      <c r="I402" s="7"/>
      <c r="J402" s="7"/>
      <c r="K402" s="7"/>
      <c r="L402" s="7"/>
      <c r="M402" s="7"/>
      <c r="N402" s="7"/>
      <c r="O402" s="7"/>
      <c r="P402" s="7"/>
      <c r="Q402" s="7"/>
      <c r="R402" s="7"/>
      <c r="S402" s="7"/>
      <c r="T402" s="7"/>
      <c r="U402" s="7"/>
      <c r="V402" s="7"/>
      <c r="W402" s="7"/>
      <c r="X402" s="7"/>
      <c r="Y402" s="7"/>
      <c r="Z402" s="7"/>
      <c r="AA402" s="7"/>
    </row>
    <row r="403" spans="1:27" ht="14.4">
      <c r="A403" s="7"/>
      <c r="B403" s="7"/>
      <c r="C403" s="7"/>
      <c r="D403" s="7"/>
      <c r="E403" s="7"/>
      <c r="F403" s="7"/>
      <c r="G403" s="7"/>
      <c r="H403" s="7"/>
      <c r="I403" s="7"/>
      <c r="J403" s="7"/>
      <c r="K403" s="7"/>
      <c r="L403" s="7"/>
      <c r="M403" s="7"/>
      <c r="N403" s="7"/>
      <c r="O403" s="7"/>
      <c r="P403" s="7"/>
      <c r="Q403" s="7"/>
      <c r="R403" s="7"/>
      <c r="S403" s="7"/>
      <c r="T403" s="7"/>
      <c r="U403" s="7"/>
      <c r="V403" s="7"/>
      <c r="W403" s="7"/>
      <c r="X403" s="7"/>
      <c r="Y403" s="7"/>
      <c r="Z403" s="7"/>
      <c r="AA403" s="7"/>
    </row>
    <row r="404" spans="1:27" ht="14.4">
      <c r="A404" s="7"/>
      <c r="B404" s="7"/>
      <c r="C404" s="7"/>
      <c r="D404" s="7"/>
      <c r="E404" s="7"/>
      <c r="F404" s="7"/>
      <c r="G404" s="7"/>
      <c r="H404" s="7"/>
      <c r="I404" s="7"/>
      <c r="J404" s="7"/>
      <c r="K404" s="7"/>
      <c r="L404" s="7"/>
      <c r="M404" s="7"/>
      <c r="N404" s="7"/>
      <c r="O404" s="7"/>
      <c r="P404" s="7"/>
      <c r="Q404" s="7"/>
      <c r="R404" s="7"/>
      <c r="S404" s="7"/>
      <c r="T404" s="7"/>
      <c r="U404" s="7"/>
      <c r="V404" s="7"/>
      <c r="W404" s="7"/>
      <c r="X404" s="7"/>
      <c r="Y404" s="7"/>
      <c r="Z404" s="7"/>
      <c r="AA404" s="7"/>
    </row>
    <row r="405" spans="1:27" ht="14.4">
      <c r="A405" s="7"/>
      <c r="B405" s="7"/>
      <c r="C405" s="7"/>
      <c r="D405" s="7"/>
      <c r="E405" s="7"/>
      <c r="F405" s="7"/>
      <c r="G405" s="7"/>
      <c r="H405" s="7"/>
      <c r="I405" s="7"/>
      <c r="J405" s="7"/>
      <c r="K405" s="7"/>
      <c r="L405" s="7"/>
      <c r="M405" s="7"/>
      <c r="N405" s="7"/>
      <c r="O405" s="7"/>
      <c r="P405" s="7"/>
      <c r="Q405" s="7"/>
      <c r="R405" s="7"/>
      <c r="S405" s="7"/>
      <c r="T405" s="7"/>
      <c r="U405" s="7"/>
      <c r="V405" s="7"/>
      <c r="W405" s="7"/>
      <c r="X405" s="7"/>
      <c r="Y405" s="7"/>
      <c r="Z405" s="7"/>
      <c r="AA405" s="7"/>
    </row>
    <row r="406" spans="1:27" ht="14.4">
      <c r="A406" s="7"/>
      <c r="B406" s="7"/>
      <c r="C406" s="7"/>
      <c r="D406" s="7"/>
      <c r="E406" s="7"/>
      <c r="F406" s="7"/>
      <c r="G406" s="7"/>
      <c r="H406" s="7"/>
      <c r="I406" s="7"/>
      <c r="J406" s="7"/>
      <c r="K406" s="7"/>
      <c r="L406" s="7"/>
      <c r="M406" s="7"/>
      <c r="N406" s="7"/>
      <c r="O406" s="7"/>
      <c r="P406" s="7"/>
      <c r="Q406" s="7"/>
      <c r="R406" s="7"/>
      <c r="S406" s="7"/>
      <c r="T406" s="7"/>
      <c r="U406" s="7"/>
      <c r="V406" s="7"/>
      <c r="W406" s="7"/>
      <c r="X406" s="7"/>
      <c r="Y406" s="7"/>
      <c r="Z406" s="7"/>
      <c r="AA406" s="7"/>
    </row>
    <row r="407" spans="1:27" ht="14.4">
      <c r="A407" s="7"/>
      <c r="B407" s="7"/>
      <c r="C407" s="7"/>
      <c r="D407" s="7"/>
      <c r="E407" s="7"/>
      <c r="F407" s="7"/>
      <c r="G407" s="7"/>
      <c r="H407" s="7"/>
      <c r="I407" s="7"/>
      <c r="J407" s="7"/>
      <c r="K407" s="7"/>
      <c r="L407" s="7"/>
      <c r="M407" s="7"/>
      <c r="N407" s="7"/>
      <c r="O407" s="7"/>
      <c r="P407" s="7"/>
      <c r="Q407" s="7"/>
      <c r="R407" s="7"/>
      <c r="S407" s="7"/>
      <c r="T407" s="7"/>
      <c r="U407" s="7"/>
      <c r="V407" s="7"/>
      <c r="W407" s="7"/>
      <c r="X407" s="7"/>
      <c r="Y407" s="7"/>
      <c r="Z407" s="7"/>
      <c r="AA407" s="7"/>
    </row>
    <row r="408" spans="1:27" ht="14.4">
      <c r="A408" s="7"/>
      <c r="B408" s="7"/>
      <c r="C408" s="7"/>
      <c r="D408" s="7"/>
      <c r="E408" s="7"/>
      <c r="F408" s="7"/>
      <c r="G408" s="7"/>
      <c r="H408" s="7"/>
      <c r="I408" s="7"/>
      <c r="J408" s="7"/>
      <c r="K408" s="7"/>
      <c r="L408" s="7"/>
      <c r="M408" s="7"/>
      <c r="N408" s="7"/>
      <c r="O408" s="7"/>
      <c r="P408" s="7"/>
      <c r="Q408" s="7"/>
      <c r="R408" s="7"/>
      <c r="S408" s="7"/>
      <c r="T408" s="7"/>
      <c r="U408" s="7"/>
      <c r="V408" s="7"/>
      <c r="W408" s="7"/>
      <c r="X408" s="7"/>
      <c r="Y408" s="7"/>
      <c r="Z408" s="7"/>
      <c r="AA408" s="7"/>
    </row>
    <row r="409" spans="1:27" ht="14.4">
      <c r="A409" s="7"/>
      <c r="B409" s="7"/>
      <c r="C409" s="7"/>
      <c r="D409" s="7"/>
      <c r="E409" s="7"/>
      <c r="F409" s="7"/>
      <c r="G409" s="7"/>
      <c r="H409" s="7"/>
      <c r="I409" s="7"/>
      <c r="J409" s="7"/>
      <c r="K409" s="7"/>
      <c r="L409" s="7"/>
      <c r="M409" s="7"/>
      <c r="N409" s="7"/>
      <c r="O409" s="7"/>
      <c r="P409" s="7"/>
      <c r="Q409" s="7"/>
      <c r="R409" s="7"/>
      <c r="S409" s="7"/>
      <c r="T409" s="7"/>
      <c r="U409" s="7"/>
      <c r="V409" s="7"/>
      <c r="W409" s="7"/>
      <c r="X409" s="7"/>
      <c r="Y409" s="7"/>
      <c r="Z409" s="7"/>
      <c r="AA409" s="7"/>
    </row>
    <row r="410" spans="1:27" ht="14.4">
      <c r="A410" s="7"/>
      <c r="B410" s="7"/>
      <c r="C410" s="7"/>
      <c r="D410" s="7"/>
      <c r="E410" s="7"/>
      <c r="F410" s="7"/>
      <c r="G410" s="7"/>
      <c r="H410" s="7"/>
      <c r="I410" s="7"/>
      <c r="J410" s="7"/>
      <c r="K410" s="7"/>
      <c r="L410" s="7"/>
      <c r="M410" s="7"/>
      <c r="N410" s="7"/>
      <c r="O410" s="7"/>
      <c r="P410" s="7"/>
      <c r="Q410" s="7"/>
      <c r="R410" s="7"/>
      <c r="S410" s="7"/>
      <c r="T410" s="7"/>
      <c r="U410" s="7"/>
      <c r="V410" s="7"/>
      <c r="W410" s="7"/>
      <c r="X410" s="7"/>
      <c r="Y410" s="7"/>
      <c r="Z410" s="7"/>
      <c r="AA410" s="7"/>
    </row>
    <row r="411" spans="1:27" ht="14.4">
      <c r="A411" s="7"/>
      <c r="B411" s="7"/>
      <c r="C411" s="7"/>
      <c r="D411" s="7"/>
      <c r="E411" s="7"/>
      <c r="F411" s="7"/>
      <c r="G411" s="7"/>
      <c r="H411" s="7"/>
      <c r="I411" s="7"/>
      <c r="J411" s="7"/>
      <c r="K411" s="7"/>
      <c r="L411" s="7"/>
      <c r="M411" s="7"/>
      <c r="N411" s="7"/>
      <c r="O411" s="7"/>
      <c r="P411" s="7"/>
      <c r="Q411" s="7"/>
      <c r="R411" s="7"/>
      <c r="S411" s="7"/>
      <c r="T411" s="7"/>
      <c r="U411" s="7"/>
      <c r="V411" s="7"/>
      <c r="W411" s="7"/>
      <c r="X411" s="7"/>
      <c r="Y411" s="7"/>
      <c r="Z411" s="7"/>
      <c r="AA411" s="7"/>
    </row>
    <row r="412" spans="1:27" ht="14.4">
      <c r="A412" s="7"/>
      <c r="B412" s="7"/>
      <c r="C412" s="7"/>
      <c r="D412" s="7"/>
      <c r="E412" s="7"/>
      <c r="F412" s="7"/>
      <c r="G412" s="7"/>
      <c r="H412" s="7"/>
      <c r="I412" s="7"/>
      <c r="J412" s="7"/>
      <c r="K412" s="7"/>
      <c r="L412" s="7"/>
      <c r="M412" s="7"/>
      <c r="N412" s="7"/>
      <c r="O412" s="7"/>
      <c r="P412" s="7"/>
      <c r="Q412" s="7"/>
      <c r="R412" s="7"/>
      <c r="S412" s="7"/>
      <c r="T412" s="7"/>
      <c r="U412" s="7"/>
      <c r="V412" s="7"/>
      <c r="W412" s="7"/>
      <c r="X412" s="7"/>
      <c r="Y412" s="7"/>
      <c r="Z412" s="7"/>
      <c r="AA412" s="7"/>
    </row>
    <row r="413" spans="1:27" ht="14.4">
      <c r="A413" s="7"/>
      <c r="B413" s="7"/>
      <c r="C413" s="7"/>
      <c r="D413" s="7"/>
      <c r="E413" s="7"/>
      <c r="F413" s="7"/>
      <c r="G413" s="7"/>
      <c r="H413" s="7"/>
      <c r="I413" s="7"/>
      <c r="J413" s="7"/>
      <c r="K413" s="7"/>
      <c r="L413" s="7"/>
      <c r="M413" s="7"/>
      <c r="N413" s="7"/>
      <c r="O413" s="7"/>
      <c r="P413" s="7"/>
      <c r="Q413" s="7"/>
      <c r="R413" s="7"/>
      <c r="S413" s="7"/>
      <c r="T413" s="7"/>
      <c r="U413" s="7"/>
      <c r="V413" s="7"/>
      <c r="W413" s="7"/>
      <c r="X413" s="7"/>
      <c r="Y413" s="7"/>
      <c r="Z413" s="7"/>
      <c r="AA413" s="7"/>
    </row>
    <row r="414" spans="1:27" ht="14.4">
      <c r="A414" s="7"/>
      <c r="B414" s="7"/>
      <c r="C414" s="7"/>
      <c r="D414" s="7"/>
      <c r="E414" s="7"/>
      <c r="F414" s="7"/>
      <c r="G414" s="7"/>
      <c r="H414" s="7"/>
      <c r="I414" s="7"/>
      <c r="J414" s="7"/>
      <c r="K414" s="7"/>
      <c r="L414" s="7"/>
      <c r="M414" s="7"/>
      <c r="N414" s="7"/>
      <c r="O414" s="7"/>
      <c r="P414" s="7"/>
      <c r="Q414" s="7"/>
      <c r="R414" s="7"/>
      <c r="S414" s="7"/>
      <c r="T414" s="7"/>
      <c r="U414" s="7"/>
      <c r="V414" s="7"/>
      <c r="W414" s="7"/>
      <c r="X414" s="7"/>
      <c r="Y414" s="7"/>
      <c r="Z414" s="7"/>
      <c r="AA414" s="7"/>
    </row>
    <row r="415" spans="1:27" ht="14.4">
      <c r="A415" s="7"/>
      <c r="B415" s="7"/>
      <c r="C415" s="7"/>
      <c r="D415" s="7"/>
      <c r="E415" s="7"/>
      <c r="F415" s="7"/>
      <c r="G415" s="7"/>
      <c r="H415" s="7"/>
      <c r="I415" s="7"/>
      <c r="J415" s="7"/>
      <c r="K415" s="7"/>
      <c r="L415" s="7"/>
      <c r="M415" s="7"/>
      <c r="N415" s="7"/>
      <c r="O415" s="7"/>
      <c r="P415" s="7"/>
      <c r="Q415" s="7"/>
      <c r="R415" s="7"/>
      <c r="S415" s="7"/>
      <c r="T415" s="7"/>
      <c r="U415" s="7"/>
      <c r="V415" s="7"/>
      <c r="W415" s="7"/>
      <c r="X415" s="7"/>
      <c r="Y415" s="7"/>
      <c r="Z415" s="7"/>
      <c r="AA415" s="7"/>
    </row>
    <row r="416" spans="1:27" ht="14.4">
      <c r="A416" s="7"/>
      <c r="B416" s="7"/>
      <c r="C416" s="7"/>
      <c r="D416" s="7"/>
      <c r="E416" s="7"/>
      <c r="F416" s="7"/>
      <c r="G416" s="7"/>
      <c r="H416" s="7"/>
      <c r="I416" s="7"/>
      <c r="J416" s="7"/>
      <c r="K416" s="7"/>
      <c r="L416" s="7"/>
      <c r="M416" s="7"/>
      <c r="N416" s="7"/>
      <c r="O416" s="7"/>
      <c r="P416" s="7"/>
      <c r="Q416" s="7"/>
      <c r="R416" s="7"/>
      <c r="S416" s="7"/>
      <c r="T416" s="7"/>
      <c r="U416" s="7"/>
      <c r="V416" s="7"/>
      <c r="W416" s="7"/>
      <c r="X416" s="7"/>
      <c r="Y416" s="7"/>
      <c r="Z416" s="7"/>
      <c r="AA416" s="7"/>
    </row>
    <row r="417" spans="1:27" ht="14.4">
      <c r="A417" s="7"/>
      <c r="B417" s="7"/>
      <c r="C417" s="7"/>
      <c r="D417" s="7"/>
      <c r="E417" s="7"/>
      <c r="F417" s="7"/>
      <c r="G417" s="7"/>
      <c r="H417" s="7"/>
      <c r="I417" s="7"/>
      <c r="J417" s="7"/>
      <c r="K417" s="7"/>
      <c r="L417" s="7"/>
      <c r="M417" s="7"/>
      <c r="N417" s="7"/>
      <c r="O417" s="7"/>
      <c r="P417" s="7"/>
      <c r="Q417" s="7"/>
      <c r="R417" s="7"/>
      <c r="S417" s="7"/>
      <c r="T417" s="7"/>
      <c r="U417" s="7"/>
      <c r="V417" s="7"/>
      <c r="W417" s="7"/>
      <c r="X417" s="7"/>
      <c r="Y417" s="7"/>
      <c r="Z417" s="7"/>
      <c r="AA417" s="7"/>
    </row>
    <row r="418" spans="1:27" ht="14.4">
      <c r="A418" s="7"/>
      <c r="B418" s="7"/>
      <c r="C418" s="7"/>
      <c r="D418" s="7"/>
      <c r="E418" s="7"/>
      <c r="F418" s="7"/>
      <c r="G418" s="7"/>
      <c r="H418" s="7"/>
      <c r="I418" s="7"/>
      <c r="J418" s="7"/>
      <c r="K418" s="7"/>
      <c r="L418" s="7"/>
      <c r="M418" s="7"/>
      <c r="N418" s="7"/>
      <c r="O418" s="7"/>
      <c r="P418" s="7"/>
      <c r="Q418" s="7"/>
      <c r="R418" s="7"/>
      <c r="S418" s="7"/>
      <c r="T418" s="7"/>
      <c r="U418" s="7"/>
      <c r="V418" s="7"/>
      <c r="W418" s="7"/>
      <c r="X418" s="7"/>
      <c r="Y418" s="7"/>
      <c r="Z418" s="7"/>
      <c r="AA418" s="7"/>
    </row>
    <row r="419" spans="1:27" ht="14.4">
      <c r="A419" s="7"/>
      <c r="B419" s="7"/>
      <c r="C419" s="7"/>
      <c r="D419" s="7"/>
      <c r="E419" s="7"/>
      <c r="F419" s="7"/>
      <c r="G419" s="7"/>
      <c r="H419" s="7"/>
      <c r="I419" s="7"/>
      <c r="J419" s="7"/>
      <c r="K419" s="7"/>
      <c r="L419" s="7"/>
      <c r="M419" s="7"/>
      <c r="N419" s="7"/>
      <c r="O419" s="7"/>
      <c r="P419" s="7"/>
      <c r="Q419" s="7"/>
      <c r="R419" s="7"/>
      <c r="S419" s="7"/>
      <c r="T419" s="7"/>
      <c r="U419" s="7"/>
      <c r="V419" s="7"/>
      <c r="W419" s="7"/>
      <c r="X419" s="7"/>
      <c r="Y419" s="7"/>
      <c r="Z419" s="7"/>
      <c r="AA419" s="7"/>
    </row>
    <row r="420" spans="1:27" ht="14.4">
      <c r="A420" s="7"/>
      <c r="B420" s="7"/>
      <c r="C420" s="7"/>
      <c r="D420" s="7"/>
      <c r="E420" s="7"/>
      <c r="F420" s="7"/>
      <c r="G420" s="7"/>
      <c r="H420" s="7"/>
      <c r="I420" s="7"/>
      <c r="J420" s="7"/>
      <c r="K420" s="7"/>
      <c r="L420" s="7"/>
      <c r="M420" s="7"/>
      <c r="N420" s="7"/>
      <c r="O420" s="7"/>
      <c r="P420" s="7"/>
      <c r="Q420" s="7"/>
      <c r="R420" s="7"/>
      <c r="S420" s="7"/>
      <c r="T420" s="7"/>
      <c r="U420" s="7"/>
      <c r="V420" s="7"/>
      <c r="W420" s="7"/>
      <c r="X420" s="7"/>
      <c r="Y420" s="7"/>
      <c r="Z420" s="7"/>
      <c r="AA420" s="7"/>
    </row>
    <row r="421" spans="1:27" ht="14.4">
      <c r="A421" s="7"/>
      <c r="B421" s="7"/>
      <c r="C421" s="7"/>
      <c r="D421" s="7"/>
      <c r="E421" s="7"/>
      <c r="F421" s="7"/>
      <c r="G421" s="7"/>
      <c r="H421" s="7"/>
      <c r="I421" s="7"/>
      <c r="J421" s="7"/>
      <c r="K421" s="7"/>
      <c r="L421" s="7"/>
      <c r="M421" s="7"/>
      <c r="N421" s="7"/>
      <c r="O421" s="7"/>
      <c r="P421" s="7"/>
      <c r="Q421" s="7"/>
      <c r="R421" s="7"/>
      <c r="S421" s="7"/>
      <c r="T421" s="7"/>
      <c r="U421" s="7"/>
      <c r="V421" s="7"/>
      <c r="W421" s="7"/>
      <c r="X421" s="7"/>
      <c r="Y421" s="7"/>
      <c r="Z421" s="7"/>
      <c r="AA421" s="7"/>
    </row>
    <row r="422" spans="1:27" ht="14.4">
      <c r="A422" s="7"/>
      <c r="B422" s="7"/>
      <c r="C422" s="7"/>
      <c r="D422" s="7"/>
      <c r="E422" s="7"/>
      <c r="F422" s="7"/>
      <c r="G422" s="7"/>
      <c r="H422" s="7"/>
      <c r="I422" s="7"/>
      <c r="J422" s="7"/>
      <c r="K422" s="7"/>
      <c r="L422" s="7"/>
      <c r="M422" s="7"/>
      <c r="N422" s="7"/>
      <c r="O422" s="7"/>
      <c r="P422" s="7"/>
      <c r="Q422" s="7"/>
      <c r="R422" s="7"/>
      <c r="S422" s="7"/>
      <c r="T422" s="7"/>
      <c r="U422" s="7"/>
      <c r="V422" s="7"/>
      <c r="W422" s="7"/>
      <c r="X422" s="7"/>
      <c r="Y422" s="7"/>
      <c r="Z422" s="7"/>
      <c r="AA422" s="7"/>
    </row>
    <row r="423" spans="1:27" ht="14.4">
      <c r="A423" s="7"/>
      <c r="B423" s="7"/>
      <c r="C423" s="7"/>
      <c r="D423" s="7"/>
      <c r="E423" s="7"/>
      <c r="F423" s="7"/>
      <c r="G423" s="7"/>
      <c r="H423" s="7"/>
      <c r="I423" s="7"/>
      <c r="J423" s="7"/>
      <c r="K423" s="7"/>
      <c r="L423" s="7"/>
      <c r="M423" s="7"/>
      <c r="N423" s="7"/>
      <c r="O423" s="7"/>
      <c r="P423" s="7"/>
      <c r="Q423" s="7"/>
      <c r="R423" s="7"/>
      <c r="S423" s="7"/>
      <c r="T423" s="7"/>
      <c r="U423" s="7"/>
      <c r="V423" s="7"/>
      <c r="W423" s="7"/>
      <c r="X423" s="7"/>
      <c r="Y423" s="7"/>
      <c r="Z423" s="7"/>
      <c r="AA423" s="7"/>
    </row>
    <row r="424" spans="1:27" ht="14.4">
      <c r="A424" s="7"/>
      <c r="B424" s="7"/>
      <c r="C424" s="7"/>
      <c r="D424" s="7"/>
      <c r="E424" s="7"/>
      <c r="F424" s="7"/>
      <c r="G424" s="7"/>
      <c r="H424" s="7"/>
      <c r="I424" s="7"/>
      <c r="J424" s="7"/>
      <c r="K424" s="7"/>
      <c r="L424" s="7"/>
      <c r="M424" s="7"/>
      <c r="N424" s="7"/>
      <c r="O424" s="7"/>
      <c r="P424" s="7"/>
      <c r="Q424" s="7"/>
      <c r="R424" s="7"/>
      <c r="S424" s="7"/>
      <c r="T424" s="7"/>
      <c r="U424" s="7"/>
      <c r="V424" s="7"/>
      <c r="W424" s="7"/>
      <c r="X424" s="7"/>
      <c r="Y424" s="7"/>
      <c r="Z424" s="7"/>
      <c r="AA424" s="7"/>
    </row>
    <row r="425" spans="1:27" ht="14.4">
      <c r="A425" s="7"/>
      <c r="B425" s="7"/>
      <c r="C425" s="7"/>
      <c r="D425" s="7"/>
      <c r="E425" s="7"/>
      <c r="F425" s="7"/>
      <c r="G425" s="7"/>
      <c r="H425" s="7"/>
      <c r="I425" s="7"/>
      <c r="J425" s="7"/>
      <c r="K425" s="7"/>
      <c r="L425" s="7"/>
      <c r="M425" s="7"/>
      <c r="N425" s="7"/>
      <c r="O425" s="7"/>
      <c r="P425" s="7"/>
      <c r="Q425" s="7"/>
      <c r="R425" s="7"/>
      <c r="S425" s="7"/>
      <c r="T425" s="7"/>
      <c r="U425" s="7"/>
      <c r="V425" s="7"/>
      <c r="W425" s="7"/>
      <c r="X425" s="7"/>
      <c r="Y425" s="7"/>
      <c r="Z425" s="7"/>
      <c r="AA425" s="7"/>
    </row>
    <row r="426" spans="1:27" ht="14.4">
      <c r="A426" s="7"/>
      <c r="B426" s="7"/>
      <c r="C426" s="7"/>
      <c r="D426" s="7"/>
      <c r="E426" s="7"/>
      <c r="F426" s="7"/>
      <c r="G426" s="7"/>
      <c r="H426" s="7"/>
      <c r="I426" s="7"/>
      <c r="J426" s="7"/>
      <c r="K426" s="7"/>
      <c r="L426" s="7"/>
      <c r="M426" s="7"/>
      <c r="N426" s="7"/>
      <c r="O426" s="7"/>
      <c r="P426" s="7"/>
      <c r="Q426" s="7"/>
      <c r="R426" s="7"/>
      <c r="S426" s="7"/>
      <c r="T426" s="7"/>
      <c r="U426" s="7"/>
      <c r="V426" s="7"/>
      <c r="W426" s="7"/>
      <c r="X426" s="7"/>
      <c r="Y426" s="7"/>
      <c r="Z426" s="7"/>
      <c r="AA426" s="7"/>
    </row>
    <row r="427" spans="1:27" ht="14.4">
      <c r="A427" s="7"/>
      <c r="B427" s="7"/>
      <c r="C427" s="7"/>
      <c r="D427" s="7"/>
      <c r="E427" s="7"/>
      <c r="F427" s="7"/>
      <c r="G427" s="7"/>
      <c r="H427" s="7"/>
      <c r="I427" s="7"/>
      <c r="J427" s="7"/>
      <c r="K427" s="7"/>
      <c r="L427" s="7"/>
      <c r="M427" s="7"/>
      <c r="N427" s="7"/>
      <c r="O427" s="7"/>
      <c r="P427" s="7"/>
      <c r="Q427" s="7"/>
      <c r="R427" s="7"/>
      <c r="S427" s="7"/>
      <c r="T427" s="7"/>
      <c r="U427" s="7"/>
      <c r="V427" s="7"/>
      <c r="W427" s="7"/>
      <c r="X427" s="7"/>
      <c r="Y427" s="7"/>
      <c r="Z427" s="7"/>
      <c r="AA427" s="7"/>
    </row>
    <row r="428" spans="1:27" ht="14.4">
      <c r="A428" s="7"/>
      <c r="B428" s="7"/>
      <c r="C428" s="7"/>
      <c r="D428" s="7"/>
      <c r="E428" s="7"/>
      <c r="F428" s="7"/>
      <c r="G428" s="7"/>
      <c r="H428" s="7"/>
      <c r="I428" s="7"/>
      <c r="J428" s="7"/>
      <c r="K428" s="7"/>
      <c r="L428" s="7"/>
      <c r="M428" s="7"/>
      <c r="N428" s="7"/>
      <c r="O428" s="7"/>
      <c r="P428" s="7"/>
      <c r="Q428" s="7"/>
      <c r="R428" s="7"/>
      <c r="S428" s="7"/>
      <c r="T428" s="7"/>
      <c r="U428" s="7"/>
      <c r="V428" s="7"/>
      <c r="W428" s="7"/>
      <c r="X428" s="7"/>
      <c r="Y428" s="7"/>
      <c r="Z428" s="7"/>
      <c r="AA428" s="7"/>
    </row>
    <row r="429" spans="1:27" ht="14.4">
      <c r="A429" s="7"/>
      <c r="B429" s="7"/>
      <c r="C429" s="7"/>
      <c r="D429" s="7"/>
      <c r="E429" s="7"/>
      <c r="F429" s="7"/>
      <c r="G429" s="7"/>
      <c r="H429" s="7"/>
      <c r="I429" s="7"/>
      <c r="J429" s="7"/>
      <c r="K429" s="7"/>
      <c r="L429" s="7"/>
      <c r="M429" s="7"/>
      <c r="N429" s="7"/>
      <c r="O429" s="7"/>
      <c r="P429" s="7"/>
      <c r="Q429" s="7"/>
      <c r="R429" s="7"/>
      <c r="S429" s="7"/>
      <c r="T429" s="7"/>
      <c r="U429" s="7"/>
      <c r="V429" s="7"/>
      <c r="W429" s="7"/>
      <c r="X429" s="7"/>
      <c r="Y429" s="7"/>
      <c r="Z429" s="7"/>
      <c r="AA429" s="7"/>
    </row>
    <row r="430" spans="1:27" ht="14.4">
      <c r="A430" s="7"/>
      <c r="B430" s="7"/>
      <c r="C430" s="7"/>
      <c r="D430" s="7"/>
      <c r="E430" s="7"/>
      <c r="F430" s="7"/>
      <c r="G430" s="7"/>
      <c r="H430" s="7"/>
      <c r="I430" s="7"/>
      <c r="J430" s="7"/>
      <c r="K430" s="7"/>
      <c r="L430" s="7"/>
      <c r="M430" s="7"/>
      <c r="N430" s="7"/>
      <c r="O430" s="7"/>
      <c r="P430" s="7"/>
      <c r="Q430" s="7"/>
      <c r="R430" s="7"/>
      <c r="S430" s="7"/>
      <c r="T430" s="7"/>
      <c r="U430" s="7"/>
      <c r="V430" s="7"/>
      <c r="W430" s="7"/>
      <c r="X430" s="7"/>
      <c r="Y430" s="7"/>
      <c r="Z430" s="7"/>
      <c r="AA430" s="7"/>
    </row>
    <row r="431" spans="1:27" ht="14.4">
      <c r="A431" s="7"/>
      <c r="B431" s="7"/>
      <c r="C431" s="7"/>
      <c r="D431" s="7"/>
      <c r="E431" s="7"/>
      <c r="F431" s="7"/>
      <c r="G431" s="7"/>
      <c r="H431" s="7"/>
      <c r="I431" s="7"/>
      <c r="J431" s="7"/>
      <c r="K431" s="7"/>
      <c r="L431" s="7"/>
      <c r="M431" s="7"/>
      <c r="N431" s="7"/>
      <c r="O431" s="7"/>
      <c r="P431" s="7"/>
      <c r="Q431" s="7"/>
      <c r="R431" s="7"/>
      <c r="S431" s="7"/>
      <c r="T431" s="7"/>
      <c r="U431" s="7"/>
      <c r="V431" s="7"/>
      <c r="W431" s="7"/>
      <c r="X431" s="7"/>
      <c r="Y431" s="7"/>
      <c r="Z431" s="7"/>
      <c r="AA431" s="7"/>
    </row>
    <row r="432" spans="1:27" ht="14.4">
      <c r="A432" s="7"/>
      <c r="B432" s="7"/>
      <c r="C432" s="7"/>
      <c r="D432" s="7"/>
      <c r="E432" s="7"/>
      <c r="F432" s="7"/>
      <c r="G432" s="7"/>
      <c r="H432" s="7"/>
      <c r="I432" s="7"/>
      <c r="J432" s="7"/>
      <c r="K432" s="7"/>
      <c r="L432" s="7"/>
      <c r="M432" s="7"/>
      <c r="N432" s="7"/>
      <c r="O432" s="7"/>
      <c r="P432" s="7"/>
      <c r="Q432" s="7"/>
      <c r="R432" s="7"/>
      <c r="S432" s="7"/>
      <c r="T432" s="7"/>
      <c r="U432" s="7"/>
      <c r="V432" s="7"/>
      <c r="W432" s="7"/>
      <c r="X432" s="7"/>
      <c r="Y432" s="7"/>
      <c r="Z432" s="7"/>
      <c r="AA432" s="7"/>
    </row>
    <row r="433" spans="1:27" ht="14.4">
      <c r="A433" s="7"/>
      <c r="B433" s="7"/>
      <c r="C433" s="7"/>
      <c r="D433" s="7"/>
      <c r="E433" s="7"/>
      <c r="F433" s="7"/>
      <c r="G433" s="7"/>
      <c r="H433" s="7"/>
      <c r="I433" s="7"/>
      <c r="J433" s="7"/>
      <c r="K433" s="7"/>
      <c r="L433" s="7"/>
      <c r="M433" s="7"/>
      <c r="N433" s="7"/>
      <c r="O433" s="7"/>
      <c r="P433" s="7"/>
      <c r="Q433" s="7"/>
      <c r="R433" s="7"/>
      <c r="S433" s="7"/>
      <c r="T433" s="7"/>
      <c r="U433" s="7"/>
      <c r="V433" s="7"/>
      <c r="W433" s="7"/>
      <c r="X433" s="7"/>
      <c r="Y433" s="7"/>
      <c r="Z433" s="7"/>
      <c r="AA433" s="7"/>
    </row>
    <row r="434" spans="1:27" ht="14.4">
      <c r="A434" s="7"/>
      <c r="B434" s="7"/>
      <c r="C434" s="7"/>
      <c r="D434" s="7"/>
      <c r="E434" s="7"/>
      <c r="F434" s="7"/>
      <c r="G434" s="7"/>
      <c r="H434" s="7"/>
      <c r="I434" s="7"/>
      <c r="J434" s="7"/>
      <c r="K434" s="7"/>
      <c r="L434" s="7"/>
      <c r="M434" s="7"/>
      <c r="N434" s="7"/>
      <c r="O434" s="7"/>
      <c r="P434" s="7"/>
      <c r="Q434" s="7"/>
      <c r="R434" s="7"/>
      <c r="S434" s="7"/>
      <c r="T434" s="7"/>
      <c r="U434" s="7"/>
      <c r="V434" s="7"/>
      <c r="W434" s="7"/>
      <c r="X434" s="7"/>
      <c r="Y434" s="7"/>
      <c r="Z434" s="7"/>
      <c r="AA434" s="7"/>
    </row>
    <row r="435" spans="1:27" ht="14.4">
      <c r="A435" s="7"/>
      <c r="B435" s="7"/>
      <c r="C435" s="7"/>
      <c r="D435" s="7"/>
      <c r="E435" s="7"/>
      <c r="F435" s="7"/>
      <c r="G435" s="7"/>
      <c r="H435" s="7"/>
      <c r="I435" s="7"/>
      <c r="J435" s="7"/>
      <c r="K435" s="7"/>
      <c r="L435" s="7"/>
      <c r="M435" s="7"/>
      <c r="N435" s="7"/>
      <c r="O435" s="7"/>
      <c r="P435" s="7"/>
      <c r="Q435" s="7"/>
      <c r="R435" s="7"/>
      <c r="S435" s="7"/>
      <c r="T435" s="7"/>
      <c r="U435" s="7"/>
      <c r="V435" s="7"/>
      <c r="W435" s="7"/>
      <c r="X435" s="7"/>
      <c r="Y435" s="7"/>
      <c r="Z435" s="7"/>
      <c r="AA435" s="7"/>
    </row>
    <row r="436" spans="1:27" ht="14.4">
      <c r="A436" s="7"/>
      <c r="B436" s="7"/>
      <c r="C436" s="7"/>
      <c r="D436" s="7"/>
      <c r="E436" s="7"/>
      <c r="F436" s="7"/>
      <c r="G436" s="7"/>
      <c r="H436" s="7"/>
      <c r="I436" s="7"/>
      <c r="J436" s="7"/>
      <c r="K436" s="7"/>
      <c r="L436" s="7"/>
      <c r="M436" s="7"/>
      <c r="N436" s="7"/>
      <c r="O436" s="7"/>
      <c r="P436" s="7"/>
      <c r="Q436" s="7"/>
      <c r="R436" s="7"/>
      <c r="S436" s="7"/>
      <c r="T436" s="7"/>
      <c r="U436" s="7"/>
      <c r="V436" s="7"/>
      <c r="W436" s="7"/>
      <c r="X436" s="7"/>
      <c r="Y436" s="7"/>
      <c r="Z436" s="7"/>
      <c r="AA436" s="7"/>
    </row>
    <row r="437" spans="1:27" ht="14.4">
      <c r="A437" s="7"/>
      <c r="B437" s="7"/>
      <c r="C437" s="7"/>
      <c r="D437" s="7"/>
      <c r="E437" s="7"/>
      <c r="F437" s="7"/>
      <c r="G437" s="7"/>
      <c r="H437" s="7"/>
      <c r="I437" s="7"/>
      <c r="J437" s="7"/>
      <c r="K437" s="7"/>
      <c r="L437" s="7"/>
      <c r="M437" s="7"/>
      <c r="N437" s="7"/>
      <c r="O437" s="7"/>
      <c r="P437" s="7"/>
      <c r="Q437" s="7"/>
      <c r="R437" s="7"/>
      <c r="S437" s="7"/>
      <c r="T437" s="7"/>
      <c r="U437" s="7"/>
      <c r="V437" s="7"/>
      <c r="W437" s="7"/>
      <c r="X437" s="7"/>
      <c r="Y437" s="7"/>
      <c r="Z437" s="7"/>
      <c r="AA437" s="7"/>
    </row>
    <row r="438" spans="1:27" ht="14.4">
      <c r="A438" s="7"/>
      <c r="B438" s="7"/>
      <c r="C438" s="7"/>
      <c r="D438" s="7"/>
      <c r="E438" s="7"/>
      <c r="F438" s="7"/>
      <c r="G438" s="7"/>
      <c r="H438" s="7"/>
      <c r="I438" s="7"/>
      <c r="J438" s="7"/>
      <c r="K438" s="7"/>
      <c r="L438" s="7"/>
      <c r="M438" s="7"/>
      <c r="N438" s="7"/>
      <c r="O438" s="7"/>
      <c r="P438" s="7"/>
      <c r="Q438" s="7"/>
      <c r="R438" s="7"/>
      <c r="S438" s="7"/>
      <c r="T438" s="7"/>
      <c r="U438" s="7"/>
      <c r="V438" s="7"/>
      <c r="W438" s="7"/>
      <c r="X438" s="7"/>
      <c r="Y438" s="7"/>
      <c r="Z438" s="7"/>
      <c r="AA438" s="7"/>
    </row>
    <row r="439" spans="1:27" ht="14.4">
      <c r="A439" s="7"/>
      <c r="B439" s="7"/>
      <c r="C439" s="7"/>
      <c r="D439" s="7"/>
      <c r="E439" s="7"/>
      <c r="F439" s="7"/>
      <c r="G439" s="7"/>
      <c r="H439" s="7"/>
      <c r="I439" s="7"/>
      <c r="J439" s="7"/>
      <c r="K439" s="7"/>
      <c r="L439" s="7"/>
      <c r="M439" s="7"/>
      <c r="N439" s="7"/>
      <c r="O439" s="7"/>
      <c r="P439" s="7"/>
      <c r="Q439" s="7"/>
      <c r="R439" s="7"/>
      <c r="S439" s="7"/>
      <c r="T439" s="7"/>
      <c r="U439" s="7"/>
      <c r="V439" s="7"/>
      <c r="W439" s="7"/>
      <c r="X439" s="7"/>
      <c r="Y439" s="7"/>
      <c r="Z439" s="7"/>
      <c r="AA439" s="7"/>
    </row>
    <row r="440" spans="1:27" ht="14.4">
      <c r="A440" s="7"/>
      <c r="B440" s="7"/>
      <c r="C440" s="7"/>
      <c r="D440" s="7"/>
      <c r="E440" s="7"/>
      <c r="F440" s="7"/>
      <c r="G440" s="7"/>
      <c r="H440" s="7"/>
      <c r="I440" s="7"/>
      <c r="J440" s="7"/>
      <c r="K440" s="7"/>
      <c r="L440" s="7"/>
      <c r="M440" s="7"/>
      <c r="N440" s="7"/>
      <c r="O440" s="7"/>
      <c r="P440" s="7"/>
      <c r="Q440" s="7"/>
      <c r="R440" s="7"/>
      <c r="S440" s="7"/>
      <c r="T440" s="7"/>
      <c r="U440" s="7"/>
      <c r="V440" s="7"/>
      <c r="W440" s="7"/>
      <c r="X440" s="7"/>
      <c r="Y440" s="7"/>
      <c r="Z440" s="7"/>
      <c r="AA440" s="7"/>
    </row>
    <row r="441" spans="1:27" ht="14.4">
      <c r="A441" s="7"/>
      <c r="B441" s="7"/>
      <c r="C441" s="7"/>
      <c r="D441" s="7"/>
      <c r="E441" s="7"/>
      <c r="F441" s="7"/>
      <c r="G441" s="7"/>
      <c r="H441" s="7"/>
      <c r="I441" s="7"/>
      <c r="J441" s="7"/>
      <c r="K441" s="7"/>
      <c r="L441" s="7"/>
      <c r="M441" s="7"/>
      <c r="N441" s="7"/>
      <c r="O441" s="7"/>
      <c r="P441" s="7"/>
      <c r="Q441" s="7"/>
      <c r="R441" s="7"/>
      <c r="S441" s="7"/>
      <c r="T441" s="7"/>
      <c r="U441" s="7"/>
      <c r="V441" s="7"/>
      <c r="W441" s="7"/>
      <c r="X441" s="7"/>
      <c r="Y441" s="7"/>
      <c r="Z441" s="7"/>
      <c r="AA441" s="7"/>
    </row>
    <row r="442" spans="1:27" ht="14.4">
      <c r="A442" s="7"/>
      <c r="B442" s="7"/>
      <c r="C442" s="7"/>
      <c r="D442" s="7"/>
      <c r="E442" s="7"/>
      <c r="F442" s="7"/>
      <c r="G442" s="7"/>
      <c r="H442" s="7"/>
      <c r="I442" s="7"/>
      <c r="J442" s="7"/>
      <c r="K442" s="7"/>
      <c r="L442" s="7"/>
      <c r="M442" s="7"/>
      <c r="N442" s="7"/>
      <c r="O442" s="7"/>
      <c r="P442" s="7"/>
      <c r="Q442" s="7"/>
      <c r="R442" s="7"/>
      <c r="S442" s="7"/>
      <c r="T442" s="7"/>
      <c r="U442" s="7"/>
      <c r="V442" s="7"/>
      <c r="W442" s="7"/>
      <c r="X442" s="7"/>
      <c r="Y442" s="7"/>
      <c r="Z442" s="7"/>
      <c r="AA442" s="7"/>
    </row>
    <row r="443" spans="1:27" ht="14.4">
      <c r="A443" s="7"/>
      <c r="B443" s="7"/>
      <c r="C443" s="7"/>
      <c r="D443" s="7"/>
      <c r="E443" s="7"/>
      <c r="F443" s="7"/>
      <c r="G443" s="7"/>
      <c r="H443" s="7"/>
      <c r="I443" s="7"/>
      <c r="J443" s="7"/>
      <c r="K443" s="7"/>
      <c r="L443" s="7"/>
      <c r="M443" s="7"/>
      <c r="N443" s="7"/>
      <c r="O443" s="7"/>
      <c r="P443" s="7"/>
      <c r="Q443" s="7"/>
      <c r="R443" s="7"/>
      <c r="S443" s="7"/>
      <c r="T443" s="7"/>
      <c r="U443" s="7"/>
      <c r="V443" s="7"/>
      <c r="W443" s="7"/>
      <c r="X443" s="7"/>
      <c r="Y443" s="7"/>
      <c r="Z443" s="7"/>
      <c r="AA443" s="7"/>
    </row>
    <row r="444" spans="1:27" ht="14.4">
      <c r="A444" s="7"/>
      <c r="B444" s="7"/>
      <c r="C444" s="7"/>
      <c r="D444" s="7"/>
      <c r="E444" s="7"/>
      <c r="F444" s="7"/>
      <c r="G444" s="7"/>
      <c r="H444" s="7"/>
      <c r="I444" s="7"/>
      <c r="J444" s="7"/>
      <c r="K444" s="7"/>
      <c r="L444" s="7"/>
      <c r="M444" s="7"/>
      <c r="N444" s="7"/>
      <c r="O444" s="7"/>
      <c r="P444" s="7"/>
      <c r="Q444" s="7"/>
      <c r="R444" s="7"/>
      <c r="S444" s="7"/>
      <c r="T444" s="7"/>
      <c r="U444" s="7"/>
      <c r="V444" s="7"/>
      <c r="W444" s="7"/>
      <c r="X444" s="7"/>
      <c r="Y444" s="7"/>
      <c r="Z444" s="7"/>
      <c r="AA444" s="7"/>
    </row>
    <row r="445" spans="1:27" ht="14.4">
      <c r="A445" s="7"/>
      <c r="B445" s="7"/>
      <c r="C445" s="7"/>
      <c r="D445" s="7"/>
      <c r="E445" s="7"/>
      <c r="F445" s="7"/>
      <c r="G445" s="7"/>
      <c r="H445" s="7"/>
      <c r="I445" s="7"/>
      <c r="J445" s="7"/>
      <c r="K445" s="7"/>
      <c r="L445" s="7"/>
      <c r="M445" s="7"/>
      <c r="N445" s="7"/>
      <c r="O445" s="7"/>
      <c r="P445" s="7"/>
      <c r="Q445" s="7"/>
      <c r="R445" s="7"/>
      <c r="S445" s="7"/>
      <c r="T445" s="7"/>
      <c r="U445" s="7"/>
      <c r="V445" s="7"/>
      <c r="W445" s="7"/>
      <c r="X445" s="7"/>
      <c r="Y445" s="7"/>
      <c r="Z445" s="7"/>
      <c r="AA445" s="7"/>
    </row>
    <row r="446" spans="1:27" ht="14.4">
      <c r="A446" s="7"/>
      <c r="B446" s="7"/>
      <c r="C446" s="7"/>
      <c r="D446" s="7"/>
      <c r="E446" s="7"/>
      <c r="F446" s="7"/>
      <c r="G446" s="7"/>
      <c r="H446" s="7"/>
      <c r="I446" s="7"/>
      <c r="J446" s="7"/>
      <c r="K446" s="7"/>
      <c r="L446" s="7"/>
      <c r="M446" s="7"/>
      <c r="N446" s="7"/>
      <c r="O446" s="7"/>
      <c r="P446" s="7"/>
      <c r="Q446" s="7"/>
      <c r="R446" s="7"/>
      <c r="S446" s="7"/>
      <c r="T446" s="7"/>
      <c r="U446" s="7"/>
      <c r="V446" s="7"/>
      <c r="W446" s="7"/>
      <c r="X446" s="7"/>
      <c r="Y446" s="7"/>
      <c r="Z446" s="7"/>
      <c r="AA446" s="7"/>
    </row>
    <row r="447" spans="1:27" ht="14.4">
      <c r="A447" s="7"/>
      <c r="B447" s="7"/>
      <c r="C447" s="7"/>
      <c r="D447" s="7"/>
      <c r="E447" s="7"/>
      <c r="F447" s="7"/>
      <c r="G447" s="7"/>
      <c r="H447" s="7"/>
      <c r="I447" s="7"/>
      <c r="J447" s="7"/>
      <c r="K447" s="7"/>
      <c r="L447" s="7"/>
      <c r="M447" s="7"/>
      <c r="N447" s="7"/>
      <c r="O447" s="7"/>
      <c r="P447" s="7"/>
      <c r="Q447" s="7"/>
      <c r="R447" s="7"/>
      <c r="S447" s="7"/>
      <c r="T447" s="7"/>
      <c r="U447" s="7"/>
      <c r="V447" s="7"/>
      <c r="W447" s="7"/>
      <c r="X447" s="7"/>
      <c r="Y447" s="7"/>
      <c r="Z447" s="7"/>
      <c r="AA447" s="7"/>
    </row>
    <row r="448" spans="1:27" ht="14.4">
      <c r="A448" s="7"/>
      <c r="B448" s="7"/>
      <c r="C448" s="7"/>
      <c r="D448" s="7"/>
      <c r="E448" s="7"/>
      <c r="F448" s="7"/>
      <c r="G448" s="7"/>
      <c r="H448" s="7"/>
      <c r="I448" s="7"/>
      <c r="J448" s="7"/>
      <c r="K448" s="7"/>
      <c r="L448" s="7"/>
      <c r="M448" s="7"/>
      <c r="N448" s="7"/>
      <c r="O448" s="7"/>
      <c r="P448" s="7"/>
      <c r="Q448" s="7"/>
      <c r="R448" s="7"/>
      <c r="S448" s="7"/>
      <c r="T448" s="7"/>
      <c r="U448" s="7"/>
      <c r="V448" s="7"/>
      <c r="W448" s="7"/>
      <c r="X448" s="7"/>
      <c r="Y448" s="7"/>
      <c r="Z448" s="7"/>
      <c r="AA448" s="7"/>
    </row>
    <row r="449" spans="1:27" ht="14.4">
      <c r="A449" s="7"/>
      <c r="B449" s="7"/>
      <c r="C449" s="7"/>
      <c r="D449" s="7"/>
      <c r="E449" s="7"/>
      <c r="F449" s="7"/>
      <c r="G449" s="7"/>
      <c r="H449" s="7"/>
      <c r="I449" s="7"/>
      <c r="J449" s="7"/>
      <c r="K449" s="7"/>
      <c r="L449" s="7"/>
      <c r="M449" s="7"/>
      <c r="N449" s="7"/>
      <c r="O449" s="7"/>
      <c r="P449" s="7"/>
      <c r="Q449" s="7"/>
      <c r="R449" s="7"/>
      <c r="S449" s="7"/>
      <c r="T449" s="7"/>
      <c r="U449" s="7"/>
      <c r="V449" s="7"/>
      <c r="W449" s="7"/>
      <c r="X449" s="7"/>
      <c r="Y449" s="7"/>
      <c r="Z449" s="7"/>
      <c r="AA449" s="7"/>
    </row>
    <row r="450" spans="1:27" ht="14.4">
      <c r="A450" s="7"/>
      <c r="B450" s="7"/>
      <c r="C450" s="7"/>
      <c r="D450" s="7"/>
      <c r="E450" s="7"/>
      <c r="F450" s="7"/>
      <c r="G450" s="7"/>
      <c r="H450" s="7"/>
      <c r="I450" s="7"/>
      <c r="J450" s="7"/>
      <c r="K450" s="7"/>
      <c r="L450" s="7"/>
      <c r="M450" s="7"/>
      <c r="N450" s="7"/>
      <c r="O450" s="7"/>
      <c r="P450" s="7"/>
      <c r="Q450" s="7"/>
      <c r="R450" s="7"/>
      <c r="S450" s="7"/>
      <c r="T450" s="7"/>
      <c r="U450" s="7"/>
      <c r="V450" s="7"/>
      <c r="W450" s="7"/>
      <c r="X450" s="7"/>
      <c r="Y450" s="7"/>
      <c r="Z450" s="7"/>
      <c r="AA450" s="7"/>
    </row>
    <row r="451" spans="1:27" ht="14.4">
      <c r="A451" s="7"/>
      <c r="B451" s="7"/>
      <c r="C451" s="7"/>
      <c r="D451" s="7"/>
      <c r="E451" s="7"/>
      <c r="F451" s="7"/>
      <c r="G451" s="7"/>
      <c r="H451" s="7"/>
      <c r="I451" s="7"/>
      <c r="J451" s="7"/>
      <c r="K451" s="7"/>
      <c r="L451" s="7"/>
      <c r="M451" s="7"/>
      <c r="N451" s="7"/>
      <c r="O451" s="7"/>
      <c r="P451" s="7"/>
      <c r="Q451" s="7"/>
      <c r="R451" s="7"/>
      <c r="S451" s="7"/>
      <c r="T451" s="7"/>
      <c r="U451" s="7"/>
      <c r="V451" s="7"/>
      <c r="W451" s="7"/>
      <c r="X451" s="7"/>
      <c r="Y451" s="7"/>
      <c r="Z451" s="7"/>
      <c r="AA451" s="7"/>
    </row>
    <row r="452" spans="1:27" ht="14.4">
      <c r="A452" s="7"/>
      <c r="B452" s="7"/>
      <c r="C452" s="7"/>
      <c r="D452" s="7"/>
      <c r="E452" s="7"/>
      <c r="F452" s="7"/>
      <c r="G452" s="7"/>
      <c r="H452" s="7"/>
      <c r="I452" s="7"/>
      <c r="J452" s="7"/>
      <c r="K452" s="7"/>
      <c r="L452" s="7"/>
      <c r="M452" s="7"/>
      <c r="N452" s="7"/>
      <c r="O452" s="7"/>
      <c r="P452" s="7"/>
      <c r="Q452" s="7"/>
      <c r="R452" s="7"/>
      <c r="S452" s="7"/>
      <c r="T452" s="7"/>
      <c r="U452" s="7"/>
      <c r="V452" s="7"/>
      <c r="W452" s="7"/>
      <c r="X452" s="7"/>
      <c r="Y452" s="7"/>
      <c r="Z452" s="7"/>
      <c r="AA452" s="7"/>
    </row>
    <row r="453" spans="1:27" ht="14.4">
      <c r="A453" s="7"/>
      <c r="B453" s="7"/>
      <c r="C453" s="7"/>
      <c r="D453" s="7"/>
      <c r="E453" s="7"/>
      <c r="F453" s="7"/>
      <c r="G453" s="7"/>
      <c r="H453" s="7"/>
      <c r="I453" s="7"/>
      <c r="J453" s="7"/>
      <c r="K453" s="7"/>
      <c r="L453" s="7"/>
      <c r="M453" s="7"/>
      <c r="N453" s="7"/>
      <c r="O453" s="7"/>
      <c r="P453" s="7"/>
      <c r="Q453" s="7"/>
      <c r="R453" s="7"/>
      <c r="S453" s="7"/>
      <c r="T453" s="7"/>
      <c r="U453" s="7"/>
      <c r="V453" s="7"/>
      <c r="W453" s="7"/>
      <c r="X453" s="7"/>
      <c r="Y453" s="7"/>
      <c r="Z453" s="7"/>
      <c r="AA453" s="7"/>
    </row>
    <row r="454" spans="1:27" ht="14.4">
      <c r="A454" s="7"/>
      <c r="B454" s="7"/>
      <c r="C454" s="7"/>
      <c r="D454" s="7"/>
      <c r="E454" s="7"/>
      <c r="F454" s="7"/>
      <c r="G454" s="7"/>
      <c r="H454" s="7"/>
      <c r="I454" s="7"/>
      <c r="J454" s="7"/>
      <c r="K454" s="7"/>
      <c r="L454" s="7"/>
      <c r="M454" s="7"/>
      <c r="N454" s="7"/>
      <c r="O454" s="7"/>
      <c r="P454" s="7"/>
      <c r="Q454" s="7"/>
      <c r="R454" s="7"/>
      <c r="S454" s="7"/>
      <c r="T454" s="7"/>
      <c r="U454" s="7"/>
      <c r="V454" s="7"/>
      <c r="W454" s="7"/>
      <c r="X454" s="7"/>
      <c r="Y454" s="7"/>
      <c r="Z454" s="7"/>
      <c r="AA454" s="7"/>
    </row>
    <row r="455" spans="1:27" ht="14.4">
      <c r="A455" s="7"/>
      <c r="B455" s="7"/>
      <c r="C455" s="7"/>
      <c r="D455" s="7"/>
      <c r="E455" s="7"/>
      <c r="F455" s="7"/>
      <c r="G455" s="7"/>
      <c r="H455" s="7"/>
      <c r="I455" s="7"/>
      <c r="J455" s="7"/>
      <c r="K455" s="7"/>
      <c r="L455" s="7"/>
      <c r="M455" s="7"/>
      <c r="N455" s="7"/>
      <c r="O455" s="7"/>
      <c r="P455" s="7"/>
      <c r="Q455" s="7"/>
      <c r="R455" s="7"/>
      <c r="S455" s="7"/>
      <c r="T455" s="7"/>
      <c r="U455" s="7"/>
      <c r="V455" s="7"/>
      <c r="W455" s="7"/>
      <c r="X455" s="7"/>
      <c r="Y455" s="7"/>
      <c r="Z455" s="7"/>
      <c r="AA455" s="7"/>
    </row>
    <row r="456" spans="1:27" ht="14.4">
      <c r="A456" s="7"/>
      <c r="B456" s="7"/>
      <c r="C456" s="7"/>
      <c r="D456" s="7"/>
      <c r="E456" s="7"/>
      <c r="F456" s="7"/>
      <c r="G456" s="7"/>
      <c r="H456" s="7"/>
      <c r="I456" s="7"/>
      <c r="J456" s="7"/>
      <c r="K456" s="7"/>
      <c r="L456" s="7"/>
      <c r="M456" s="7"/>
      <c r="N456" s="7"/>
      <c r="O456" s="7"/>
      <c r="P456" s="7"/>
      <c r="Q456" s="7"/>
      <c r="R456" s="7"/>
      <c r="S456" s="7"/>
      <c r="T456" s="7"/>
      <c r="U456" s="7"/>
      <c r="V456" s="7"/>
      <c r="W456" s="7"/>
      <c r="X456" s="7"/>
      <c r="Y456" s="7"/>
      <c r="Z456" s="7"/>
      <c r="AA456" s="7"/>
    </row>
    <row r="457" spans="1:27" ht="14.4">
      <c r="A457" s="7"/>
      <c r="B457" s="7"/>
      <c r="C457" s="7"/>
      <c r="D457" s="7"/>
      <c r="E457" s="7"/>
      <c r="F457" s="7"/>
      <c r="G457" s="7"/>
      <c r="H457" s="7"/>
      <c r="I457" s="7"/>
      <c r="J457" s="7"/>
      <c r="K457" s="7"/>
      <c r="L457" s="7"/>
      <c r="M457" s="7"/>
      <c r="N457" s="7"/>
      <c r="O457" s="7"/>
      <c r="P457" s="7"/>
      <c r="Q457" s="7"/>
      <c r="R457" s="7"/>
      <c r="S457" s="7"/>
      <c r="T457" s="7"/>
      <c r="U457" s="7"/>
      <c r="V457" s="7"/>
      <c r="W457" s="7"/>
      <c r="X457" s="7"/>
      <c r="Y457" s="7"/>
      <c r="Z457" s="7"/>
      <c r="AA457" s="7"/>
    </row>
    <row r="458" spans="1:27" ht="14.4">
      <c r="A458" s="7"/>
      <c r="B458" s="7"/>
      <c r="C458" s="7"/>
      <c r="D458" s="7"/>
      <c r="E458" s="7"/>
      <c r="F458" s="7"/>
      <c r="G458" s="7"/>
      <c r="H458" s="7"/>
      <c r="I458" s="7"/>
      <c r="J458" s="7"/>
      <c r="K458" s="7"/>
      <c r="L458" s="7"/>
      <c r="M458" s="7"/>
      <c r="N458" s="7"/>
      <c r="O458" s="7"/>
      <c r="P458" s="7"/>
      <c r="Q458" s="7"/>
      <c r="R458" s="7"/>
      <c r="S458" s="7"/>
      <c r="T458" s="7"/>
      <c r="U458" s="7"/>
      <c r="V458" s="7"/>
      <c r="W458" s="7"/>
      <c r="X458" s="7"/>
      <c r="Y458" s="7"/>
      <c r="Z458" s="7"/>
      <c r="AA458" s="7"/>
    </row>
    <row r="459" spans="1:27" ht="14.4">
      <c r="A459" s="7"/>
      <c r="B459" s="7"/>
      <c r="C459" s="7"/>
      <c r="D459" s="7"/>
      <c r="E459" s="7"/>
      <c r="F459" s="7"/>
      <c r="G459" s="7"/>
      <c r="H459" s="7"/>
      <c r="I459" s="7"/>
      <c r="J459" s="7"/>
      <c r="K459" s="7"/>
      <c r="L459" s="7"/>
      <c r="M459" s="7"/>
      <c r="N459" s="7"/>
      <c r="O459" s="7"/>
      <c r="P459" s="7"/>
      <c r="Q459" s="7"/>
      <c r="R459" s="7"/>
      <c r="S459" s="7"/>
      <c r="T459" s="7"/>
      <c r="U459" s="7"/>
      <c r="V459" s="7"/>
      <c r="W459" s="7"/>
      <c r="X459" s="7"/>
      <c r="Y459" s="7"/>
      <c r="Z459" s="7"/>
      <c r="AA459" s="7"/>
    </row>
    <row r="460" spans="1:27" ht="14.4">
      <c r="A460" s="7"/>
      <c r="B460" s="7"/>
      <c r="C460" s="7"/>
      <c r="D460" s="7"/>
      <c r="E460" s="7"/>
      <c r="F460" s="7"/>
      <c r="G460" s="7"/>
      <c r="H460" s="7"/>
      <c r="I460" s="7"/>
      <c r="J460" s="7"/>
      <c r="K460" s="7"/>
      <c r="L460" s="7"/>
      <c r="M460" s="7"/>
      <c r="N460" s="7"/>
      <c r="O460" s="7"/>
      <c r="P460" s="7"/>
      <c r="Q460" s="7"/>
      <c r="R460" s="7"/>
      <c r="S460" s="7"/>
      <c r="T460" s="7"/>
      <c r="U460" s="7"/>
      <c r="V460" s="7"/>
      <c r="W460" s="7"/>
      <c r="X460" s="7"/>
      <c r="Y460" s="7"/>
      <c r="Z460" s="7"/>
      <c r="AA460" s="7"/>
    </row>
    <row r="461" spans="1:27" ht="14.4">
      <c r="A461" s="7"/>
      <c r="B461" s="7"/>
      <c r="C461" s="7"/>
      <c r="D461" s="7"/>
      <c r="E461" s="7"/>
      <c r="F461" s="7"/>
      <c r="G461" s="7"/>
      <c r="H461" s="7"/>
      <c r="I461" s="7"/>
      <c r="J461" s="7"/>
      <c r="K461" s="7"/>
      <c r="L461" s="7"/>
      <c r="M461" s="7"/>
      <c r="N461" s="7"/>
      <c r="O461" s="7"/>
      <c r="P461" s="7"/>
      <c r="Q461" s="7"/>
      <c r="R461" s="7"/>
      <c r="S461" s="7"/>
      <c r="T461" s="7"/>
      <c r="U461" s="7"/>
      <c r="V461" s="7"/>
      <c r="W461" s="7"/>
      <c r="X461" s="7"/>
      <c r="Y461" s="7"/>
      <c r="Z461" s="7"/>
      <c r="AA461" s="7"/>
    </row>
    <row r="462" spans="1:27" ht="14.4">
      <c r="A462" s="7"/>
      <c r="B462" s="7"/>
      <c r="C462" s="7"/>
      <c r="D462" s="7"/>
      <c r="E462" s="7"/>
      <c r="F462" s="7"/>
      <c r="G462" s="7"/>
      <c r="H462" s="7"/>
      <c r="I462" s="7"/>
      <c r="J462" s="7"/>
      <c r="K462" s="7"/>
      <c r="L462" s="7"/>
      <c r="M462" s="7"/>
      <c r="N462" s="7"/>
      <c r="O462" s="7"/>
      <c r="P462" s="7"/>
      <c r="Q462" s="7"/>
      <c r="R462" s="7"/>
      <c r="S462" s="7"/>
      <c r="T462" s="7"/>
      <c r="U462" s="7"/>
      <c r="V462" s="7"/>
      <c r="W462" s="7"/>
      <c r="X462" s="7"/>
      <c r="Y462" s="7"/>
      <c r="Z462" s="7"/>
      <c r="AA462" s="7"/>
    </row>
    <row r="463" spans="1:27" ht="14.4">
      <c r="A463" s="7"/>
      <c r="B463" s="7"/>
      <c r="C463" s="7"/>
      <c r="D463" s="7"/>
      <c r="E463" s="7"/>
      <c r="F463" s="7"/>
      <c r="G463" s="7"/>
      <c r="H463" s="7"/>
      <c r="I463" s="7"/>
      <c r="J463" s="7"/>
      <c r="K463" s="7"/>
      <c r="L463" s="7"/>
      <c r="M463" s="7"/>
      <c r="N463" s="7"/>
      <c r="O463" s="7"/>
      <c r="P463" s="7"/>
      <c r="Q463" s="7"/>
      <c r="R463" s="7"/>
      <c r="S463" s="7"/>
      <c r="T463" s="7"/>
      <c r="U463" s="7"/>
      <c r="V463" s="7"/>
      <c r="W463" s="7"/>
      <c r="X463" s="7"/>
      <c r="Y463" s="7"/>
      <c r="Z463" s="7"/>
      <c r="AA463" s="7"/>
    </row>
    <row r="464" spans="1:27" ht="14.4">
      <c r="A464" s="7"/>
      <c r="B464" s="7"/>
      <c r="C464" s="7"/>
      <c r="D464" s="7"/>
      <c r="E464" s="7"/>
      <c r="F464" s="7"/>
      <c r="G464" s="7"/>
      <c r="H464" s="7"/>
      <c r="I464" s="7"/>
      <c r="J464" s="7"/>
      <c r="K464" s="7"/>
      <c r="L464" s="7"/>
      <c r="M464" s="7"/>
      <c r="N464" s="7"/>
      <c r="O464" s="7"/>
      <c r="P464" s="7"/>
      <c r="Q464" s="7"/>
      <c r="R464" s="7"/>
      <c r="S464" s="7"/>
      <c r="T464" s="7"/>
      <c r="U464" s="7"/>
      <c r="V464" s="7"/>
      <c r="W464" s="7"/>
      <c r="X464" s="7"/>
      <c r="Y464" s="7"/>
      <c r="Z464" s="7"/>
      <c r="AA464" s="7"/>
    </row>
    <row r="465" spans="1:27" ht="14.4">
      <c r="A465" s="7"/>
      <c r="B465" s="7"/>
      <c r="C465" s="7"/>
      <c r="D465" s="7"/>
      <c r="E465" s="7"/>
      <c r="F465" s="7"/>
      <c r="G465" s="7"/>
      <c r="H465" s="7"/>
      <c r="I465" s="7"/>
      <c r="J465" s="7"/>
      <c r="K465" s="7"/>
      <c r="L465" s="7"/>
      <c r="M465" s="7"/>
      <c r="N465" s="7"/>
      <c r="O465" s="7"/>
      <c r="P465" s="7"/>
      <c r="Q465" s="7"/>
      <c r="R465" s="7"/>
      <c r="S465" s="7"/>
      <c r="T465" s="7"/>
      <c r="U465" s="7"/>
      <c r="V465" s="7"/>
      <c r="W465" s="7"/>
      <c r="X465" s="7"/>
      <c r="Y465" s="7"/>
      <c r="Z465" s="7"/>
      <c r="AA465" s="7"/>
    </row>
    <row r="466" spans="1:27" ht="14.4">
      <c r="A466" s="7"/>
      <c r="B466" s="7"/>
      <c r="C466" s="7"/>
      <c r="D466" s="7"/>
      <c r="E466" s="7"/>
      <c r="F466" s="7"/>
      <c r="G466" s="7"/>
      <c r="H466" s="7"/>
      <c r="I466" s="7"/>
      <c r="J466" s="7"/>
      <c r="K466" s="7"/>
      <c r="L466" s="7"/>
      <c r="M466" s="7"/>
      <c r="N466" s="7"/>
      <c r="O466" s="7"/>
      <c r="P466" s="7"/>
      <c r="Q466" s="7"/>
      <c r="R466" s="7"/>
      <c r="S466" s="7"/>
      <c r="T466" s="7"/>
      <c r="U466" s="7"/>
      <c r="V466" s="7"/>
      <c r="W466" s="7"/>
      <c r="X466" s="7"/>
      <c r="Y466" s="7"/>
      <c r="Z466" s="7"/>
      <c r="AA466" s="7"/>
    </row>
    <row r="467" spans="1:27" ht="14.4">
      <c r="A467" s="7"/>
      <c r="B467" s="7"/>
      <c r="C467" s="7"/>
      <c r="D467" s="7"/>
      <c r="E467" s="7"/>
      <c r="F467" s="7"/>
      <c r="G467" s="7"/>
      <c r="H467" s="7"/>
      <c r="I467" s="7"/>
      <c r="J467" s="7"/>
      <c r="K467" s="7"/>
      <c r="L467" s="7"/>
      <c r="M467" s="7"/>
      <c r="N467" s="7"/>
      <c r="O467" s="7"/>
      <c r="P467" s="7"/>
      <c r="Q467" s="7"/>
      <c r="R467" s="7"/>
      <c r="S467" s="7"/>
      <c r="T467" s="7"/>
      <c r="U467" s="7"/>
      <c r="V467" s="7"/>
      <c r="W467" s="7"/>
      <c r="X467" s="7"/>
      <c r="Y467" s="7"/>
      <c r="Z467" s="7"/>
      <c r="AA467" s="7"/>
    </row>
    <row r="468" spans="1:27" ht="14.4">
      <c r="A468" s="7"/>
      <c r="B468" s="7"/>
      <c r="C468" s="7"/>
      <c r="D468" s="7"/>
      <c r="E468" s="7"/>
      <c r="F468" s="7"/>
      <c r="G468" s="7"/>
      <c r="H468" s="7"/>
      <c r="I468" s="7"/>
      <c r="J468" s="7"/>
      <c r="K468" s="7"/>
      <c r="L468" s="7"/>
      <c r="M468" s="7"/>
      <c r="N468" s="7"/>
      <c r="O468" s="7"/>
      <c r="P468" s="7"/>
      <c r="Q468" s="7"/>
      <c r="R468" s="7"/>
      <c r="S468" s="7"/>
      <c r="T468" s="7"/>
      <c r="U468" s="7"/>
      <c r="V468" s="7"/>
      <c r="W468" s="7"/>
      <c r="X468" s="7"/>
      <c r="Y468" s="7"/>
      <c r="Z468" s="7"/>
      <c r="AA468" s="7"/>
    </row>
    <row r="469" spans="1:27" ht="14.4">
      <c r="A469" s="7"/>
      <c r="B469" s="7"/>
      <c r="C469" s="7"/>
      <c r="D469" s="7"/>
      <c r="E469" s="7"/>
      <c r="F469" s="7"/>
      <c r="G469" s="7"/>
      <c r="H469" s="7"/>
      <c r="I469" s="7"/>
      <c r="J469" s="7"/>
      <c r="K469" s="7"/>
      <c r="L469" s="7"/>
      <c r="M469" s="7"/>
      <c r="N469" s="7"/>
      <c r="O469" s="7"/>
      <c r="P469" s="7"/>
      <c r="Q469" s="7"/>
      <c r="R469" s="7"/>
      <c r="S469" s="7"/>
      <c r="T469" s="7"/>
      <c r="U469" s="7"/>
      <c r="V469" s="7"/>
      <c r="W469" s="7"/>
      <c r="X469" s="7"/>
      <c r="Y469" s="7"/>
      <c r="Z469" s="7"/>
      <c r="AA469" s="7"/>
    </row>
    <row r="470" spans="1:27" ht="14.4">
      <c r="A470" s="7"/>
      <c r="B470" s="7"/>
      <c r="C470" s="7"/>
      <c r="D470" s="7"/>
      <c r="E470" s="7"/>
      <c r="F470" s="7"/>
      <c r="G470" s="7"/>
      <c r="H470" s="7"/>
      <c r="I470" s="7"/>
      <c r="J470" s="7"/>
      <c r="K470" s="7"/>
      <c r="L470" s="7"/>
      <c r="M470" s="7"/>
      <c r="N470" s="7"/>
      <c r="O470" s="7"/>
      <c r="P470" s="7"/>
      <c r="Q470" s="7"/>
      <c r="R470" s="7"/>
      <c r="S470" s="7"/>
      <c r="T470" s="7"/>
      <c r="U470" s="7"/>
      <c r="V470" s="7"/>
      <c r="W470" s="7"/>
      <c r="X470" s="7"/>
      <c r="Y470" s="7"/>
      <c r="Z470" s="7"/>
      <c r="AA470" s="7"/>
    </row>
    <row r="471" spans="1:27" ht="14.4">
      <c r="A471" s="7"/>
      <c r="B471" s="7"/>
      <c r="C471" s="7"/>
      <c r="D471" s="7"/>
      <c r="E471" s="7"/>
      <c r="F471" s="7"/>
      <c r="G471" s="7"/>
      <c r="H471" s="7"/>
      <c r="I471" s="7"/>
      <c r="J471" s="7"/>
      <c r="K471" s="7"/>
      <c r="L471" s="7"/>
      <c r="M471" s="7"/>
      <c r="N471" s="7"/>
      <c r="O471" s="7"/>
      <c r="P471" s="7"/>
      <c r="Q471" s="7"/>
      <c r="R471" s="7"/>
      <c r="S471" s="7"/>
      <c r="T471" s="7"/>
      <c r="U471" s="7"/>
      <c r="V471" s="7"/>
      <c r="W471" s="7"/>
      <c r="X471" s="7"/>
      <c r="Y471" s="7"/>
      <c r="Z471" s="7"/>
      <c r="AA471" s="7"/>
    </row>
    <row r="472" spans="1:27" ht="14.4">
      <c r="A472" s="7"/>
      <c r="B472" s="7"/>
      <c r="C472" s="7"/>
      <c r="D472" s="7"/>
      <c r="E472" s="7"/>
      <c r="F472" s="7"/>
      <c r="G472" s="7"/>
      <c r="H472" s="7"/>
      <c r="I472" s="7"/>
      <c r="J472" s="7"/>
      <c r="K472" s="7"/>
      <c r="L472" s="7"/>
      <c r="M472" s="7"/>
      <c r="N472" s="7"/>
      <c r="O472" s="7"/>
      <c r="P472" s="7"/>
      <c r="Q472" s="7"/>
      <c r="R472" s="7"/>
      <c r="S472" s="7"/>
      <c r="T472" s="7"/>
      <c r="U472" s="7"/>
      <c r="V472" s="7"/>
      <c r="W472" s="7"/>
      <c r="X472" s="7"/>
      <c r="Y472" s="7"/>
      <c r="Z472" s="7"/>
      <c r="AA472" s="7"/>
    </row>
    <row r="473" spans="1:27" ht="14.4">
      <c r="A473" s="7"/>
      <c r="B473" s="7"/>
      <c r="C473" s="7"/>
      <c r="D473" s="7"/>
      <c r="E473" s="7"/>
      <c r="F473" s="7"/>
      <c r="G473" s="7"/>
      <c r="H473" s="7"/>
      <c r="I473" s="7"/>
      <c r="J473" s="7"/>
      <c r="K473" s="7"/>
      <c r="L473" s="7"/>
      <c r="M473" s="7"/>
      <c r="N473" s="7"/>
      <c r="O473" s="7"/>
      <c r="P473" s="7"/>
      <c r="Q473" s="7"/>
      <c r="R473" s="7"/>
      <c r="S473" s="7"/>
      <c r="T473" s="7"/>
      <c r="U473" s="7"/>
      <c r="V473" s="7"/>
      <c r="W473" s="7"/>
      <c r="X473" s="7"/>
      <c r="Y473" s="7"/>
      <c r="Z473" s="7"/>
      <c r="AA473" s="7"/>
    </row>
    <row r="474" spans="1:27" ht="14.4">
      <c r="A474" s="7"/>
      <c r="B474" s="7"/>
      <c r="C474" s="7"/>
      <c r="D474" s="7"/>
      <c r="E474" s="7"/>
      <c r="F474" s="7"/>
      <c r="G474" s="7"/>
      <c r="H474" s="7"/>
      <c r="I474" s="7"/>
      <c r="J474" s="7"/>
      <c r="K474" s="7"/>
      <c r="L474" s="7"/>
      <c r="M474" s="7"/>
      <c r="N474" s="7"/>
      <c r="O474" s="7"/>
      <c r="P474" s="7"/>
      <c r="Q474" s="7"/>
      <c r="R474" s="7"/>
      <c r="S474" s="7"/>
      <c r="T474" s="7"/>
      <c r="U474" s="7"/>
      <c r="V474" s="7"/>
      <c r="W474" s="7"/>
      <c r="X474" s="7"/>
      <c r="Y474" s="7"/>
      <c r="Z474" s="7"/>
      <c r="AA474" s="7"/>
    </row>
    <row r="475" spans="1:27" ht="14.4">
      <c r="A475" s="7"/>
      <c r="B475" s="7"/>
      <c r="C475" s="7"/>
      <c r="D475" s="7"/>
      <c r="E475" s="7"/>
      <c r="F475" s="7"/>
      <c r="G475" s="7"/>
      <c r="H475" s="7"/>
      <c r="I475" s="7"/>
      <c r="J475" s="7"/>
      <c r="K475" s="7"/>
      <c r="L475" s="7"/>
      <c r="M475" s="7"/>
      <c r="N475" s="7"/>
      <c r="O475" s="7"/>
      <c r="P475" s="7"/>
      <c r="Q475" s="7"/>
      <c r="R475" s="7"/>
      <c r="S475" s="7"/>
      <c r="T475" s="7"/>
      <c r="U475" s="7"/>
      <c r="V475" s="7"/>
      <c r="W475" s="7"/>
      <c r="X475" s="7"/>
      <c r="Y475" s="7"/>
      <c r="Z475" s="7"/>
      <c r="AA475" s="7"/>
    </row>
    <row r="476" spans="1:27" ht="14.4">
      <c r="A476" s="7"/>
      <c r="B476" s="7"/>
      <c r="C476" s="7"/>
      <c r="D476" s="7"/>
      <c r="E476" s="7"/>
      <c r="F476" s="7"/>
      <c r="G476" s="7"/>
      <c r="H476" s="7"/>
      <c r="I476" s="7"/>
      <c r="J476" s="7"/>
      <c r="K476" s="7"/>
      <c r="L476" s="7"/>
      <c r="M476" s="7"/>
      <c r="N476" s="7"/>
      <c r="O476" s="7"/>
      <c r="P476" s="7"/>
      <c r="Q476" s="7"/>
      <c r="R476" s="7"/>
      <c r="S476" s="7"/>
      <c r="T476" s="7"/>
      <c r="U476" s="7"/>
      <c r="V476" s="7"/>
      <c r="W476" s="7"/>
      <c r="X476" s="7"/>
      <c r="Y476" s="7"/>
      <c r="Z476" s="7"/>
      <c r="AA476" s="7"/>
    </row>
    <row r="477" spans="1:27" ht="14.4">
      <c r="A477" s="7"/>
      <c r="B477" s="7"/>
      <c r="C477" s="7"/>
      <c r="D477" s="7"/>
      <c r="E477" s="7"/>
      <c r="F477" s="7"/>
      <c r="G477" s="7"/>
      <c r="H477" s="7"/>
      <c r="I477" s="7"/>
      <c r="J477" s="7"/>
      <c r="K477" s="7"/>
      <c r="L477" s="7"/>
      <c r="M477" s="7"/>
      <c r="N477" s="7"/>
      <c r="O477" s="7"/>
      <c r="P477" s="7"/>
      <c r="Q477" s="7"/>
      <c r="R477" s="7"/>
      <c r="S477" s="7"/>
      <c r="T477" s="7"/>
      <c r="U477" s="7"/>
      <c r="V477" s="7"/>
      <c r="W477" s="7"/>
      <c r="X477" s="7"/>
      <c r="Y477" s="7"/>
      <c r="Z477" s="7"/>
      <c r="AA477" s="7"/>
    </row>
    <row r="478" spans="1:27" ht="14.4">
      <c r="A478" s="7"/>
      <c r="B478" s="7"/>
      <c r="C478" s="7"/>
      <c r="D478" s="7"/>
      <c r="E478" s="7"/>
      <c r="F478" s="7"/>
      <c r="G478" s="7"/>
      <c r="H478" s="7"/>
      <c r="I478" s="7"/>
      <c r="J478" s="7"/>
      <c r="K478" s="7"/>
      <c r="L478" s="7"/>
      <c r="M478" s="7"/>
      <c r="N478" s="7"/>
      <c r="O478" s="7"/>
      <c r="P478" s="7"/>
      <c r="Q478" s="7"/>
      <c r="R478" s="7"/>
      <c r="S478" s="7"/>
      <c r="T478" s="7"/>
      <c r="U478" s="7"/>
      <c r="V478" s="7"/>
      <c r="W478" s="7"/>
      <c r="X478" s="7"/>
      <c r="Y478" s="7"/>
      <c r="Z478" s="7"/>
      <c r="AA478" s="7"/>
    </row>
    <row r="479" spans="1:27" ht="14.4">
      <c r="A479" s="7"/>
      <c r="B479" s="7"/>
      <c r="C479" s="7"/>
      <c r="D479" s="7"/>
      <c r="E479" s="7"/>
      <c r="F479" s="7"/>
      <c r="G479" s="7"/>
      <c r="H479" s="7"/>
      <c r="I479" s="7"/>
      <c r="J479" s="7"/>
      <c r="K479" s="7"/>
      <c r="L479" s="7"/>
      <c r="M479" s="7"/>
      <c r="N479" s="7"/>
      <c r="O479" s="7"/>
      <c r="P479" s="7"/>
      <c r="Q479" s="7"/>
      <c r="R479" s="7"/>
      <c r="S479" s="7"/>
      <c r="T479" s="7"/>
      <c r="U479" s="7"/>
      <c r="V479" s="7"/>
      <c r="W479" s="7"/>
      <c r="X479" s="7"/>
      <c r="Y479" s="7"/>
      <c r="Z479" s="7"/>
      <c r="AA479" s="7"/>
    </row>
    <row r="480" spans="1:27" ht="14.4">
      <c r="A480" s="7"/>
      <c r="B480" s="7"/>
      <c r="C480" s="7"/>
      <c r="D480" s="7"/>
      <c r="E480" s="7"/>
      <c r="F480" s="7"/>
      <c r="G480" s="7"/>
      <c r="H480" s="7"/>
      <c r="I480" s="7"/>
      <c r="J480" s="7"/>
      <c r="K480" s="7"/>
      <c r="L480" s="7"/>
      <c r="M480" s="7"/>
      <c r="N480" s="7"/>
      <c r="O480" s="7"/>
      <c r="P480" s="7"/>
      <c r="Q480" s="7"/>
      <c r="R480" s="7"/>
      <c r="S480" s="7"/>
      <c r="T480" s="7"/>
      <c r="U480" s="7"/>
      <c r="V480" s="7"/>
      <c r="W480" s="7"/>
      <c r="X480" s="7"/>
      <c r="Y480" s="7"/>
      <c r="Z480" s="7"/>
      <c r="AA480" s="7"/>
    </row>
    <row r="481" spans="1:27" ht="14.4">
      <c r="A481" s="7"/>
      <c r="B481" s="7"/>
      <c r="C481" s="7"/>
      <c r="D481" s="7"/>
      <c r="E481" s="7"/>
      <c r="F481" s="7"/>
      <c r="G481" s="7"/>
      <c r="H481" s="7"/>
      <c r="I481" s="7"/>
      <c r="J481" s="7"/>
      <c r="K481" s="7"/>
      <c r="L481" s="7"/>
      <c r="M481" s="7"/>
      <c r="N481" s="7"/>
      <c r="O481" s="7"/>
      <c r="P481" s="7"/>
      <c r="Q481" s="7"/>
      <c r="R481" s="7"/>
      <c r="S481" s="7"/>
      <c r="T481" s="7"/>
      <c r="U481" s="7"/>
      <c r="V481" s="7"/>
      <c r="W481" s="7"/>
      <c r="X481" s="7"/>
      <c r="Y481" s="7"/>
      <c r="Z481" s="7"/>
      <c r="AA481" s="7"/>
    </row>
    <row r="482" spans="1:27" ht="14.4">
      <c r="A482" s="7"/>
      <c r="B482" s="7"/>
      <c r="C482" s="7"/>
      <c r="D482" s="7"/>
      <c r="E482" s="7"/>
      <c r="F482" s="7"/>
      <c r="G482" s="7"/>
      <c r="H482" s="7"/>
      <c r="I482" s="7"/>
      <c r="J482" s="7"/>
      <c r="K482" s="7"/>
      <c r="L482" s="7"/>
      <c r="M482" s="7"/>
      <c r="N482" s="7"/>
      <c r="O482" s="7"/>
      <c r="P482" s="7"/>
      <c r="Q482" s="7"/>
      <c r="R482" s="7"/>
      <c r="S482" s="7"/>
      <c r="T482" s="7"/>
      <c r="U482" s="7"/>
      <c r="V482" s="7"/>
      <c r="W482" s="7"/>
      <c r="X482" s="7"/>
      <c r="Y482" s="7"/>
      <c r="Z482" s="7"/>
      <c r="AA482" s="7"/>
    </row>
    <row r="483" spans="1:27" ht="14.4">
      <c r="A483" s="7"/>
      <c r="B483" s="7"/>
      <c r="C483" s="7"/>
      <c r="D483" s="7"/>
      <c r="E483" s="7"/>
      <c r="F483" s="7"/>
      <c r="G483" s="7"/>
      <c r="H483" s="7"/>
      <c r="I483" s="7"/>
      <c r="J483" s="7"/>
      <c r="K483" s="7"/>
      <c r="L483" s="7"/>
      <c r="M483" s="7"/>
      <c r="N483" s="7"/>
      <c r="O483" s="7"/>
      <c r="P483" s="7"/>
      <c r="Q483" s="7"/>
      <c r="R483" s="7"/>
      <c r="S483" s="7"/>
      <c r="T483" s="7"/>
      <c r="U483" s="7"/>
      <c r="V483" s="7"/>
      <c r="W483" s="7"/>
      <c r="X483" s="7"/>
      <c r="Y483" s="7"/>
      <c r="Z483" s="7"/>
      <c r="AA483" s="7"/>
    </row>
    <row r="484" spans="1:27" ht="14.4">
      <c r="A484" s="7"/>
      <c r="B484" s="7"/>
      <c r="C484" s="7"/>
      <c r="D484" s="7"/>
      <c r="E484" s="7"/>
      <c r="F484" s="7"/>
      <c r="G484" s="7"/>
      <c r="H484" s="7"/>
      <c r="I484" s="7"/>
      <c r="J484" s="7"/>
      <c r="K484" s="7"/>
      <c r="L484" s="7"/>
      <c r="M484" s="7"/>
      <c r="N484" s="7"/>
      <c r="O484" s="7"/>
      <c r="P484" s="7"/>
      <c r="Q484" s="7"/>
      <c r="R484" s="7"/>
      <c r="S484" s="7"/>
      <c r="T484" s="7"/>
      <c r="U484" s="7"/>
      <c r="V484" s="7"/>
      <c r="W484" s="7"/>
      <c r="X484" s="7"/>
      <c r="Y484" s="7"/>
      <c r="Z484" s="7"/>
      <c r="AA484" s="7"/>
    </row>
    <row r="485" spans="1:27" ht="14.4">
      <c r="A485" s="7"/>
      <c r="B485" s="7"/>
      <c r="C485" s="7"/>
      <c r="D485" s="7"/>
      <c r="E485" s="7"/>
      <c r="F485" s="7"/>
      <c r="G485" s="7"/>
      <c r="H485" s="7"/>
      <c r="I485" s="7"/>
      <c r="J485" s="7"/>
      <c r="K485" s="7"/>
      <c r="L485" s="7"/>
      <c r="M485" s="7"/>
      <c r="N485" s="7"/>
      <c r="O485" s="7"/>
      <c r="P485" s="7"/>
      <c r="Q485" s="7"/>
      <c r="R485" s="7"/>
      <c r="S485" s="7"/>
      <c r="T485" s="7"/>
      <c r="U485" s="7"/>
      <c r="V485" s="7"/>
      <c r="W485" s="7"/>
      <c r="X485" s="7"/>
      <c r="Y485" s="7"/>
      <c r="Z485" s="7"/>
      <c r="AA485" s="7"/>
    </row>
    <row r="486" spans="1:27" ht="14.4">
      <c r="A486" s="7"/>
      <c r="B486" s="7"/>
      <c r="C486" s="7"/>
      <c r="D486" s="7"/>
      <c r="E486" s="7"/>
      <c r="F486" s="7"/>
      <c r="G486" s="7"/>
      <c r="H486" s="7"/>
      <c r="I486" s="7"/>
      <c r="J486" s="7"/>
      <c r="K486" s="7"/>
      <c r="L486" s="7"/>
      <c r="M486" s="7"/>
      <c r="N486" s="7"/>
      <c r="O486" s="7"/>
      <c r="P486" s="7"/>
      <c r="Q486" s="7"/>
      <c r="R486" s="7"/>
      <c r="S486" s="7"/>
      <c r="T486" s="7"/>
      <c r="U486" s="7"/>
      <c r="V486" s="7"/>
      <c r="W486" s="7"/>
      <c r="X486" s="7"/>
      <c r="Y486" s="7"/>
      <c r="Z486" s="7"/>
      <c r="AA486" s="7"/>
    </row>
    <row r="487" spans="1:27" ht="14.4">
      <c r="A487" s="7"/>
      <c r="B487" s="7"/>
      <c r="C487" s="7"/>
      <c r="D487" s="7"/>
      <c r="E487" s="7"/>
      <c r="F487" s="7"/>
      <c r="G487" s="7"/>
      <c r="H487" s="7"/>
      <c r="I487" s="7"/>
      <c r="J487" s="7"/>
      <c r="K487" s="7"/>
      <c r="L487" s="7"/>
      <c r="M487" s="7"/>
      <c r="N487" s="7"/>
      <c r="O487" s="7"/>
      <c r="P487" s="7"/>
      <c r="Q487" s="7"/>
      <c r="R487" s="7"/>
      <c r="S487" s="7"/>
      <c r="T487" s="7"/>
      <c r="U487" s="7"/>
      <c r="V487" s="7"/>
      <c r="W487" s="7"/>
      <c r="X487" s="7"/>
      <c r="Y487" s="7"/>
      <c r="Z487" s="7"/>
      <c r="AA487" s="7"/>
    </row>
    <row r="488" spans="1:27" ht="14.4">
      <c r="A488" s="7"/>
      <c r="B488" s="7"/>
      <c r="C488" s="7"/>
      <c r="D488" s="7"/>
      <c r="E488" s="7"/>
      <c r="F488" s="7"/>
      <c r="G488" s="7"/>
      <c r="H488" s="7"/>
      <c r="I488" s="7"/>
      <c r="J488" s="7"/>
      <c r="K488" s="7"/>
      <c r="L488" s="7"/>
      <c r="M488" s="7"/>
      <c r="N488" s="7"/>
      <c r="O488" s="7"/>
      <c r="P488" s="7"/>
      <c r="Q488" s="7"/>
      <c r="R488" s="7"/>
      <c r="S488" s="7"/>
      <c r="T488" s="7"/>
      <c r="U488" s="7"/>
      <c r="V488" s="7"/>
      <c r="W488" s="7"/>
      <c r="X488" s="7"/>
      <c r="Y488" s="7"/>
      <c r="Z488" s="7"/>
      <c r="AA488" s="7"/>
    </row>
    <row r="489" spans="1:27" ht="14.4">
      <c r="A489" s="7"/>
      <c r="B489" s="7"/>
      <c r="C489" s="7"/>
      <c r="D489" s="7"/>
      <c r="E489" s="7"/>
      <c r="F489" s="7"/>
      <c r="G489" s="7"/>
      <c r="H489" s="7"/>
      <c r="I489" s="7"/>
      <c r="J489" s="7"/>
      <c r="K489" s="7"/>
      <c r="L489" s="7"/>
      <c r="M489" s="7"/>
      <c r="N489" s="7"/>
      <c r="O489" s="7"/>
      <c r="P489" s="7"/>
      <c r="Q489" s="7"/>
      <c r="R489" s="7"/>
      <c r="S489" s="7"/>
      <c r="T489" s="7"/>
      <c r="U489" s="7"/>
      <c r="V489" s="7"/>
      <c r="W489" s="7"/>
      <c r="X489" s="7"/>
      <c r="Y489" s="7"/>
      <c r="Z489" s="7"/>
      <c r="AA489" s="7"/>
    </row>
    <row r="490" spans="1:27" ht="14.4">
      <c r="A490" s="7"/>
      <c r="B490" s="7"/>
      <c r="C490" s="7"/>
      <c r="D490" s="7"/>
      <c r="E490" s="7"/>
      <c r="F490" s="7"/>
      <c r="G490" s="7"/>
      <c r="H490" s="7"/>
      <c r="I490" s="7"/>
      <c r="J490" s="7"/>
      <c r="K490" s="7"/>
      <c r="L490" s="7"/>
      <c r="M490" s="7"/>
      <c r="N490" s="7"/>
      <c r="O490" s="7"/>
      <c r="P490" s="7"/>
      <c r="Q490" s="7"/>
      <c r="R490" s="7"/>
      <c r="S490" s="7"/>
      <c r="T490" s="7"/>
      <c r="U490" s="7"/>
      <c r="V490" s="7"/>
      <c r="W490" s="7"/>
      <c r="X490" s="7"/>
      <c r="Y490" s="7"/>
      <c r="Z490" s="7"/>
      <c r="AA490" s="7"/>
    </row>
    <row r="491" spans="1:27" ht="14.4">
      <c r="A491" s="7"/>
      <c r="B491" s="7"/>
      <c r="C491" s="7"/>
      <c r="D491" s="7"/>
      <c r="E491" s="7"/>
      <c r="F491" s="7"/>
      <c r="G491" s="7"/>
      <c r="H491" s="7"/>
      <c r="I491" s="7"/>
      <c r="J491" s="7"/>
      <c r="K491" s="7"/>
      <c r="L491" s="7"/>
      <c r="M491" s="7"/>
      <c r="N491" s="7"/>
      <c r="O491" s="7"/>
      <c r="P491" s="7"/>
      <c r="Q491" s="7"/>
      <c r="R491" s="7"/>
      <c r="S491" s="7"/>
      <c r="T491" s="7"/>
      <c r="U491" s="7"/>
      <c r="V491" s="7"/>
      <c r="W491" s="7"/>
      <c r="X491" s="7"/>
      <c r="Y491" s="7"/>
      <c r="Z491" s="7"/>
      <c r="AA491" s="7"/>
    </row>
    <row r="492" spans="1:27" ht="14.4">
      <c r="A492" s="7"/>
      <c r="B492" s="7"/>
      <c r="C492" s="7"/>
      <c r="D492" s="7"/>
      <c r="E492" s="7"/>
      <c r="F492" s="7"/>
      <c r="G492" s="7"/>
      <c r="H492" s="7"/>
      <c r="I492" s="7"/>
      <c r="J492" s="7"/>
      <c r="K492" s="7"/>
      <c r="L492" s="7"/>
      <c r="M492" s="7"/>
      <c r="N492" s="7"/>
      <c r="O492" s="7"/>
      <c r="P492" s="7"/>
      <c r="Q492" s="7"/>
      <c r="R492" s="7"/>
      <c r="S492" s="7"/>
      <c r="T492" s="7"/>
      <c r="U492" s="7"/>
      <c r="V492" s="7"/>
      <c r="W492" s="7"/>
      <c r="X492" s="7"/>
      <c r="Y492" s="7"/>
      <c r="Z492" s="7"/>
      <c r="AA492" s="7"/>
    </row>
    <row r="493" spans="1:27" ht="14.4">
      <c r="A493" s="7"/>
      <c r="B493" s="7"/>
      <c r="C493" s="7"/>
      <c r="D493" s="7"/>
      <c r="E493" s="7"/>
      <c r="F493" s="7"/>
      <c r="G493" s="7"/>
      <c r="H493" s="7"/>
      <c r="I493" s="7"/>
      <c r="J493" s="7"/>
      <c r="K493" s="7"/>
      <c r="L493" s="7"/>
      <c r="M493" s="7"/>
      <c r="N493" s="7"/>
      <c r="O493" s="7"/>
      <c r="P493" s="7"/>
      <c r="Q493" s="7"/>
      <c r="R493" s="7"/>
      <c r="S493" s="7"/>
      <c r="T493" s="7"/>
      <c r="U493" s="7"/>
      <c r="V493" s="7"/>
      <c r="W493" s="7"/>
      <c r="X493" s="7"/>
      <c r="Y493" s="7"/>
      <c r="Z493" s="7"/>
      <c r="AA493" s="7"/>
    </row>
    <row r="494" spans="1:27" ht="14.4">
      <c r="A494" s="7"/>
      <c r="B494" s="7"/>
      <c r="C494" s="7"/>
      <c r="D494" s="7"/>
      <c r="E494" s="7"/>
      <c r="F494" s="7"/>
      <c r="G494" s="7"/>
      <c r="H494" s="7"/>
      <c r="I494" s="7"/>
      <c r="J494" s="7"/>
      <c r="K494" s="7"/>
      <c r="L494" s="7"/>
      <c r="M494" s="7"/>
      <c r="N494" s="7"/>
      <c r="O494" s="7"/>
      <c r="P494" s="7"/>
      <c r="Q494" s="7"/>
      <c r="R494" s="7"/>
      <c r="S494" s="7"/>
      <c r="T494" s="7"/>
      <c r="U494" s="7"/>
      <c r="V494" s="7"/>
      <c r="W494" s="7"/>
      <c r="X494" s="7"/>
      <c r="Y494" s="7"/>
      <c r="Z494" s="7"/>
      <c r="AA494" s="7"/>
    </row>
    <row r="495" spans="1:27" ht="14.4">
      <c r="A495" s="7"/>
      <c r="B495" s="7"/>
      <c r="C495" s="7"/>
      <c r="D495" s="7"/>
      <c r="E495" s="7"/>
      <c r="F495" s="7"/>
      <c r="G495" s="7"/>
      <c r="H495" s="7"/>
      <c r="I495" s="7"/>
      <c r="J495" s="7"/>
      <c r="K495" s="7"/>
      <c r="L495" s="7"/>
      <c r="M495" s="7"/>
      <c r="N495" s="7"/>
      <c r="O495" s="7"/>
      <c r="P495" s="7"/>
      <c r="Q495" s="7"/>
      <c r="R495" s="7"/>
      <c r="S495" s="7"/>
      <c r="T495" s="7"/>
      <c r="U495" s="7"/>
      <c r="V495" s="7"/>
      <c r="W495" s="7"/>
      <c r="X495" s="7"/>
      <c r="Y495" s="7"/>
      <c r="Z495" s="7"/>
      <c r="AA495" s="7"/>
    </row>
    <row r="496" spans="1:27" ht="14.4">
      <c r="A496" s="7"/>
      <c r="B496" s="7"/>
      <c r="C496" s="7"/>
      <c r="D496" s="7"/>
      <c r="E496" s="7"/>
      <c r="F496" s="7"/>
      <c r="G496" s="7"/>
      <c r="H496" s="7"/>
      <c r="I496" s="7"/>
      <c r="J496" s="7"/>
      <c r="K496" s="7"/>
      <c r="L496" s="7"/>
      <c r="M496" s="7"/>
      <c r="N496" s="7"/>
      <c r="O496" s="7"/>
      <c r="P496" s="7"/>
      <c r="Q496" s="7"/>
      <c r="R496" s="7"/>
      <c r="S496" s="7"/>
      <c r="T496" s="7"/>
      <c r="U496" s="7"/>
      <c r="V496" s="7"/>
      <c r="W496" s="7"/>
      <c r="X496" s="7"/>
      <c r="Y496" s="7"/>
      <c r="Z496" s="7"/>
      <c r="AA496" s="7"/>
    </row>
    <row r="497" spans="1:27" ht="14.4">
      <c r="A497" s="7"/>
      <c r="B497" s="7"/>
      <c r="C497" s="7"/>
      <c r="D497" s="7"/>
      <c r="E497" s="7"/>
      <c r="F497" s="7"/>
      <c r="G497" s="7"/>
      <c r="H497" s="7"/>
      <c r="I497" s="7"/>
      <c r="J497" s="7"/>
      <c r="K497" s="7"/>
      <c r="L497" s="7"/>
      <c r="M497" s="7"/>
      <c r="N497" s="7"/>
      <c r="O497" s="7"/>
      <c r="P497" s="7"/>
      <c r="Q497" s="7"/>
      <c r="R497" s="7"/>
      <c r="S497" s="7"/>
      <c r="T497" s="7"/>
      <c r="U497" s="7"/>
      <c r="V497" s="7"/>
      <c r="W497" s="7"/>
      <c r="X497" s="7"/>
      <c r="Y497" s="7"/>
      <c r="Z497" s="7"/>
      <c r="AA497" s="7"/>
    </row>
    <row r="498" spans="1:27" ht="14.4">
      <c r="A498" s="7"/>
      <c r="B498" s="7"/>
      <c r="C498" s="7"/>
      <c r="D498" s="7"/>
      <c r="E498" s="7"/>
      <c r="F498" s="7"/>
      <c r="G498" s="7"/>
      <c r="H498" s="7"/>
      <c r="I498" s="7"/>
      <c r="J498" s="7"/>
      <c r="K498" s="7"/>
      <c r="L498" s="7"/>
      <c r="M498" s="7"/>
      <c r="N498" s="7"/>
      <c r="O498" s="7"/>
      <c r="P498" s="7"/>
      <c r="Q498" s="7"/>
      <c r="R498" s="7"/>
      <c r="S498" s="7"/>
      <c r="T498" s="7"/>
      <c r="U498" s="7"/>
      <c r="V498" s="7"/>
      <c r="W498" s="7"/>
      <c r="X498" s="7"/>
      <c r="Y498" s="7"/>
      <c r="Z498" s="7"/>
      <c r="AA498" s="7"/>
    </row>
    <row r="499" spans="1:27" ht="14.4">
      <c r="A499" s="7"/>
      <c r="B499" s="7"/>
      <c r="C499" s="7"/>
      <c r="D499" s="7"/>
      <c r="E499" s="7"/>
      <c r="F499" s="7"/>
      <c r="G499" s="7"/>
      <c r="H499" s="7"/>
      <c r="I499" s="7"/>
      <c r="J499" s="7"/>
      <c r="K499" s="7"/>
      <c r="L499" s="7"/>
      <c r="M499" s="7"/>
      <c r="N499" s="7"/>
      <c r="O499" s="7"/>
      <c r="P499" s="7"/>
      <c r="Q499" s="7"/>
      <c r="R499" s="7"/>
      <c r="S499" s="7"/>
      <c r="T499" s="7"/>
      <c r="U499" s="7"/>
      <c r="V499" s="7"/>
      <c r="W499" s="7"/>
      <c r="X499" s="7"/>
      <c r="Y499" s="7"/>
      <c r="Z499" s="7"/>
      <c r="AA499" s="7"/>
    </row>
    <row r="500" spans="1:27" ht="14.4">
      <c r="A500" s="7"/>
      <c r="B500" s="7"/>
      <c r="C500" s="7"/>
      <c r="D500" s="7"/>
      <c r="E500" s="7"/>
      <c r="F500" s="7"/>
      <c r="G500" s="7"/>
      <c r="H500" s="7"/>
      <c r="I500" s="7"/>
      <c r="J500" s="7"/>
      <c r="K500" s="7"/>
      <c r="L500" s="7"/>
      <c r="M500" s="7"/>
      <c r="N500" s="7"/>
      <c r="O500" s="7"/>
      <c r="P500" s="7"/>
      <c r="Q500" s="7"/>
      <c r="R500" s="7"/>
      <c r="S500" s="7"/>
      <c r="T500" s="7"/>
      <c r="U500" s="7"/>
      <c r="V500" s="7"/>
      <c r="W500" s="7"/>
      <c r="X500" s="7"/>
      <c r="Y500" s="7"/>
      <c r="Z500" s="7"/>
      <c r="AA500" s="7"/>
    </row>
    <row r="501" spans="1:27" ht="14.4">
      <c r="A501" s="7"/>
      <c r="B501" s="7"/>
      <c r="C501" s="7"/>
      <c r="D501" s="7"/>
      <c r="E501" s="7"/>
      <c r="F501" s="7"/>
      <c r="G501" s="7"/>
      <c r="H501" s="7"/>
      <c r="I501" s="7"/>
      <c r="J501" s="7"/>
      <c r="K501" s="7"/>
      <c r="L501" s="7"/>
      <c r="M501" s="7"/>
      <c r="N501" s="7"/>
      <c r="O501" s="7"/>
      <c r="P501" s="7"/>
      <c r="Q501" s="7"/>
      <c r="R501" s="7"/>
      <c r="S501" s="7"/>
      <c r="T501" s="7"/>
      <c r="U501" s="7"/>
      <c r="V501" s="7"/>
      <c r="W501" s="7"/>
      <c r="X501" s="7"/>
      <c r="Y501" s="7"/>
      <c r="Z501" s="7"/>
      <c r="AA501" s="7"/>
    </row>
    <row r="502" spans="1:27" ht="14.4">
      <c r="A502" s="7"/>
      <c r="B502" s="7"/>
      <c r="C502" s="7"/>
      <c r="D502" s="7"/>
      <c r="E502" s="7"/>
      <c r="F502" s="7"/>
      <c r="G502" s="7"/>
      <c r="H502" s="7"/>
      <c r="I502" s="7"/>
      <c r="J502" s="7"/>
      <c r="K502" s="7"/>
      <c r="L502" s="7"/>
      <c r="M502" s="7"/>
      <c r="N502" s="7"/>
      <c r="O502" s="7"/>
      <c r="P502" s="7"/>
      <c r="Q502" s="7"/>
      <c r="R502" s="7"/>
      <c r="S502" s="7"/>
      <c r="T502" s="7"/>
      <c r="U502" s="7"/>
      <c r="V502" s="7"/>
      <c r="W502" s="7"/>
      <c r="X502" s="7"/>
      <c r="Y502" s="7"/>
      <c r="Z502" s="7"/>
      <c r="AA502" s="7"/>
    </row>
    <row r="503" spans="1:27" ht="14.4">
      <c r="A503" s="7"/>
      <c r="B503" s="7"/>
      <c r="C503" s="7"/>
      <c r="D503" s="7"/>
      <c r="E503" s="7"/>
      <c r="F503" s="7"/>
      <c r="G503" s="7"/>
      <c r="H503" s="7"/>
      <c r="I503" s="7"/>
      <c r="J503" s="7"/>
      <c r="K503" s="7"/>
      <c r="L503" s="7"/>
      <c r="M503" s="7"/>
      <c r="N503" s="7"/>
      <c r="O503" s="7"/>
      <c r="P503" s="7"/>
      <c r="Q503" s="7"/>
      <c r="R503" s="7"/>
      <c r="S503" s="7"/>
      <c r="T503" s="7"/>
      <c r="U503" s="7"/>
      <c r="V503" s="7"/>
      <c r="W503" s="7"/>
      <c r="X503" s="7"/>
      <c r="Y503" s="7"/>
      <c r="Z503" s="7"/>
      <c r="AA503" s="7"/>
    </row>
    <row r="504" spans="1:27" ht="14.4">
      <c r="A504" s="7"/>
      <c r="B504" s="7"/>
      <c r="C504" s="7"/>
      <c r="D504" s="7"/>
      <c r="E504" s="7"/>
      <c r="F504" s="7"/>
      <c r="G504" s="7"/>
      <c r="H504" s="7"/>
      <c r="I504" s="7"/>
      <c r="J504" s="7"/>
      <c r="K504" s="7"/>
      <c r="L504" s="7"/>
      <c r="M504" s="7"/>
      <c r="N504" s="7"/>
      <c r="O504" s="7"/>
      <c r="P504" s="7"/>
      <c r="Q504" s="7"/>
      <c r="R504" s="7"/>
      <c r="S504" s="7"/>
      <c r="T504" s="7"/>
      <c r="U504" s="7"/>
      <c r="V504" s="7"/>
      <c r="W504" s="7"/>
      <c r="X504" s="7"/>
      <c r="Y504" s="7"/>
      <c r="Z504" s="7"/>
      <c r="AA504" s="7"/>
    </row>
    <row r="505" spans="1:27" ht="14.4">
      <c r="A505" s="7"/>
      <c r="B505" s="7"/>
      <c r="C505" s="7"/>
      <c r="D505" s="7"/>
      <c r="E505" s="7"/>
      <c r="F505" s="7"/>
      <c r="G505" s="7"/>
      <c r="H505" s="7"/>
      <c r="I505" s="7"/>
      <c r="J505" s="7"/>
      <c r="K505" s="7"/>
      <c r="L505" s="7"/>
      <c r="M505" s="7"/>
      <c r="N505" s="7"/>
      <c r="O505" s="7"/>
      <c r="P505" s="7"/>
      <c r="Q505" s="7"/>
      <c r="R505" s="7"/>
      <c r="S505" s="7"/>
      <c r="T505" s="7"/>
      <c r="U505" s="7"/>
      <c r="V505" s="7"/>
      <c r="W505" s="7"/>
      <c r="X505" s="7"/>
      <c r="Y505" s="7"/>
      <c r="Z505" s="7"/>
      <c r="AA505" s="7"/>
    </row>
    <row r="506" spans="1:27" ht="14.4">
      <c r="A506" s="7"/>
      <c r="B506" s="7"/>
      <c r="C506" s="7"/>
      <c r="D506" s="7"/>
      <c r="E506" s="7"/>
      <c r="F506" s="7"/>
      <c r="G506" s="7"/>
      <c r="H506" s="7"/>
      <c r="I506" s="7"/>
      <c r="J506" s="7"/>
      <c r="K506" s="7"/>
      <c r="L506" s="7"/>
      <c r="M506" s="7"/>
      <c r="N506" s="7"/>
      <c r="O506" s="7"/>
      <c r="P506" s="7"/>
      <c r="Q506" s="7"/>
      <c r="R506" s="7"/>
      <c r="S506" s="7"/>
      <c r="T506" s="7"/>
      <c r="U506" s="7"/>
      <c r="V506" s="7"/>
      <c r="W506" s="7"/>
      <c r="X506" s="7"/>
      <c r="Y506" s="7"/>
      <c r="Z506" s="7"/>
      <c r="AA506" s="7"/>
    </row>
    <row r="507" spans="1:27" ht="14.4">
      <c r="A507" s="7"/>
      <c r="B507" s="7"/>
      <c r="C507" s="7"/>
      <c r="D507" s="7"/>
      <c r="E507" s="7"/>
      <c r="F507" s="7"/>
      <c r="G507" s="7"/>
      <c r="H507" s="7"/>
      <c r="I507" s="7"/>
      <c r="J507" s="7"/>
      <c r="K507" s="7"/>
      <c r="L507" s="7"/>
      <c r="M507" s="7"/>
      <c r="N507" s="7"/>
      <c r="O507" s="7"/>
      <c r="P507" s="7"/>
      <c r="Q507" s="7"/>
      <c r="R507" s="7"/>
      <c r="S507" s="7"/>
      <c r="T507" s="7"/>
      <c r="U507" s="7"/>
      <c r="V507" s="7"/>
      <c r="W507" s="7"/>
      <c r="X507" s="7"/>
      <c r="Y507" s="7"/>
      <c r="Z507" s="7"/>
      <c r="AA507" s="7"/>
    </row>
    <row r="508" spans="1:27" ht="14.4">
      <c r="A508" s="7"/>
      <c r="B508" s="7"/>
      <c r="C508" s="7"/>
      <c r="D508" s="7"/>
      <c r="E508" s="7"/>
      <c r="F508" s="7"/>
      <c r="G508" s="7"/>
      <c r="H508" s="7"/>
      <c r="I508" s="7"/>
      <c r="J508" s="7"/>
      <c r="K508" s="7"/>
      <c r="L508" s="7"/>
      <c r="M508" s="7"/>
      <c r="N508" s="7"/>
      <c r="O508" s="7"/>
      <c r="P508" s="7"/>
      <c r="Q508" s="7"/>
      <c r="R508" s="7"/>
      <c r="S508" s="7"/>
      <c r="T508" s="7"/>
      <c r="U508" s="7"/>
      <c r="V508" s="7"/>
      <c r="W508" s="7"/>
      <c r="X508" s="7"/>
      <c r="Y508" s="7"/>
      <c r="Z508" s="7"/>
      <c r="AA508" s="7"/>
    </row>
    <row r="509" spans="1:27" ht="14.4">
      <c r="A509" s="7"/>
      <c r="B509" s="7"/>
      <c r="C509" s="7"/>
      <c r="D509" s="7"/>
      <c r="E509" s="7"/>
      <c r="F509" s="7"/>
      <c r="G509" s="7"/>
      <c r="H509" s="7"/>
      <c r="I509" s="7"/>
      <c r="J509" s="7"/>
      <c r="K509" s="7"/>
      <c r="L509" s="7"/>
      <c r="M509" s="7"/>
      <c r="N509" s="7"/>
      <c r="O509" s="7"/>
      <c r="P509" s="7"/>
      <c r="Q509" s="7"/>
      <c r="R509" s="7"/>
      <c r="S509" s="7"/>
      <c r="T509" s="7"/>
      <c r="U509" s="7"/>
      <c r="V509" s="7"/>
      <c r="W509" s="7"/>
      <c r="X509" s="7"/>
      <c r="Y509" s="7"/>
      <c r="Z509" s="7"/>
      <c r="AA509" s="7"/>
    </row>
    <row r="510" spans="1:27" ht="14.4">
      <c r="A510" s="7"/>
      <c r="B510" s="7"/>
      <c r="C510" s="7"/>
      <c r="D510" s="7"/>
      <c r="E510" s="7"/>
      <c r="F510" s="7"/>
      <c r="G510" s="7"/>
      <c r="H510" s="7"/>
      <c r="I510" s="7"/>
      <c r="J510" s="7"/>
      <c r="K510" s="7"/>
      <c r="L510" s="7"/>
      <c r="M510" s="7"/>
      <c r="N510" s="7"/>
      <c r="O510" s="7"/>
      <c r="P510" s="7"/>
      <c r="Q510" s="7"/>
      <c r="R510" s="7"/>
      <c r="S510" s="7"/>
      <c r="T510" s="7"/>
      <c r="U510" s="7"/>
      <c r="V510" s="7"/>
      <c r="W510" s="7"/>
      <c r="X510" s="7"/>
      <c r="Y510" s="7"/>
      <c r="Z510" s="7"/>
      <c r="AA510" s="7"/>
    </row>
    <row r="511" spans="1:27" ht="14.4">
      <c r="A511" s="7"/>
      <c r="B511" s="7"/>
      <c r="C511" s="7"/>
      <c r="D511" s="7"/>
      <c r="E511" s="7"/>
      <c r="F511" s="7"/>
      <c r="G511" s="7"/>
      <c r="H511" s="7"/>
      <c r="I511" s="7"/>
      <c r="J511" s="7"/>
      <c r="K511" s="7"/>
      <c r="L511" s="7"/>
      <c r="M511" s="7"/>
      <c r="N511" s="7"/>
      <c r="O511" s="7"/>
      <c r="P511" s="7"/>
      <c r="Q511" s="7"/>
      <c r="R511" s="7"/>
      <c r="S511" s="7"/>
      <c r="T511" s="7"/>
      <c r="U511" s="7"/>
      <c r="V511" s="7"/>
      <c r="W511" s="7"/>
      <c r="X511" s="7"/>
      <c r="Y511" s="7"/>
      <c r="Z511" s="7"/>
      <c r="AA511" s="7"/>
    </row>
    <row r="512" spans="1:27" ht="14.4">
      <c r="A512" s="7"/>
      <c r="B512" s="7"/>
      <c r="C512" s="7"/>
      <c r="D512" s="7"/>
      <c r="E512" s="7"/>
      <c r="F512" s="7"/>
      <c r="G512" s="7"/>
      <c r="H512" s="7"/>
      <c r="I512" s="7"/>
      <c r="J512" s="7"/>
      <c r="K512" s="7"/>
      <c r="L512" s="7"/>
      <c r="M512" s="7"/>
      <c r="N512" s="7"/>
      <c r="O512" s="7"/>
      <c r="P512" s="7"/>
      <c r="Q512" s="7"/>
      <c r="R512" s="7"/>
      <c r="S512" s="7"/>
      <c r="T512" s="7"/>
      <c r="U512" s="7"/>
      <c r="V512" s="7"/>
      <c r="W512" s="7"/>
      <c r="X512" s="7"/>
      <c r="Y512" s="7"/>
      <c r="Z512" s="7"/>
      <c r="AA512" s="7"/>
    </row>
    <row r="513" spans="1:27" ht="14.4">
      <c r="A513" s="7"/>
      <c r="B513" s="7"/>
      <c r="C513" s="7"/>
      <c r="D513" s="7"/>
      <c r="E513" s="7"/>
      <c r="F513" s="7"/>
      <c r="G513" s="7"/>
      <c r="H513" s="7"/>
      <c r="I513" s="7"/>
      <c r="J513" s="7"/>
      <c r="K513" s="7"/>
      <c r="L513" s="7"/>
      <c r="M513" s="7"/>
      <c r="N513" s="7"/>
      <c r="O513" s="7"/>
      <c r="P513" s="7"/>
      <c r="Q513" s="7"/>
      <c r="R513" s="7"/>
      <c r="S513" s="7"/>
      <c r="T513" s="7"/>
      <c r="U513" s="7"/>
      <c r="V513" s="7"/>
      <c r="W513" s="7"/>
      <c r="X513" s="7"/>
      <c r="Y513" s="7"/>
      <c r="Z513" s="7"/>
      <c r="AA513" s="7"/>
    </row>
    <row r="514" spans="1:27" ht="14.4">
      <c r="A514" s="7"/>
      <c r="B514" s="7"/>
      <c r="C514" s="7"/>
      <c r="D514" s="7"/>
      <c r="E514" s="7"/>
      <c r="F514" s="7"/>
      <c r="G514" s="7"/>
      <c r="H514" s="7"/>
      <c r="I514" s="7"/>
      <c r="J514" s="7"/>
      <c r="K514" s="7"/>
      <c r="L514" s="7"/>
      <c r="M514" s="7"/>
      <c r="N514" s="7"/>
      <c r="O514" s="7"/>
      <c r="P514" s="7"/>
      <c r="Q514" s="7"/>
      <c r="R514" s="7"/>
      <c r="S514" s="7"/>
      <c r="T514" s="7"/>
      <c r="U514" s="7"/>
      <c r="V514" s="7"/>
      <c r="W514" s="7"/>
      <c r="X514" s="7"/>
      <c r="Y514" s="7"/>
      <c r="Z514" s="7"/>
      <c r="AA514" s="7"/>
    </row>
    <row r="515" spans="1:27" ht="14.4">
      <c r="A515" s="7"/>
      <c r="B515" s="7"/>
      <c r="C515" s="7"/>
      <c r="D515" s="7"/>
      <c r="E515" s="7"/>
      <c r="F515" s="7"/>
      <c r="G515" s="7"/>
      <c r="H515" s="7"/>
      <c r="I515" s="7"/>
      <c r="J515" s="7"/>
      <c r="K515" s="7"/>
      <c r="L515" s="7"/>
      <c r="M515" s="7"/>
      <c r="N515" s="7"/>
      <c r="O515" s="7"/>
      <c r="P515" s="7"/>
      <c r="Q515" s="7"/>
      <c r="R515" s="7"/>
      <c r="S515" s="7"/>
      <c r="T515" s="7"/>
      <c r="U515" s="7"/>
      <c r="V515" s="7"/>
      <c r="W515" s="7"/>
      <c r="X515" s="7"/>
      <c r="Y515" s="7"/>
      <c r="Z515" s="7"/>
      <c r="AA515" s="7"/>
    </row>
    <row r="516" spans="1:27" ht="14.4">
      <c r="A516" s="7"/>
      <c r="B516" s="7"/>
      <c r="C516" s="7"/>
      <c r="D516" s="7"/>
      <c r="E516" s="7"/>
      <c r="F516" s="7"/>
      <c r="G516" s="7"/>
      <c r="H516" s="7"/>
      <c r="I516" s="7"/>
      <c r="J516" s="7"/>
      <c r="K516" s="7"/>
      <c r="L516" s="7"/>
      <c r="M516" s="7"/>
      <c r="N516" s="7"/>
      <c r="O516" s="7"/>
      <c r="P516" s="7"/>
      <c r="Q516" s="7"/>
      <c r="R516" s="7"/>
      <c r="S516" s="7"/>
      <c r="T516" s="7"/>
      <c r="U516" s="7"/>
      <c r="V516" s="7"/>
      <c r="W516" s="7"/>
      <c r="X516" s="7"/>
      <c r="Y516" s="7"/>
      <c r="Z516" s="7"/>
      <c r="AA516" s="7"/>
    </row>
    <row r="517" spans="1:27" ht="14.4">
      <c r="A517" s="7"/>
      <c r="B517" s="7"/>
      <c r="C517" s="7"/>
      <c r="D517" s="7"/>
      <c r="E517" s="7"/>
      <c r="F517" s="7"/>
      <c r="G517" s="7"/>
      <c r="H517" s="7"/>
      <c r="I517" s="7"/>
      <c r="J517" s="7"/>
      <c r="K517" s="7"/>
      <c r="L517" s="7"/>
      <c r="M517" s="7"/>
      <c r="N517" s="7"/>
      <c r="O517" s="7"/>
      <c r="P517" s="7"/>
      <c r="Q517" s="7"/>
      <c r="R517" s="7"/>
      <c r="S517" s="7"/>
      <c r="T517" s="7"/>
      <c r="U517" s="7"/>
      <c r="V517" s="7"/>
      <c r="W517" s="7"/>
      <c r="X517" s="7"/>
      <c r="Y517" s="7"/>
      <c r="Z517" s="7"/>
      <c r="AA517" s="7"/>
    </row>
    <row r="518" spans="1:27" ht="14.4">
      <c r="A518" s="7"/>
      <c r="B518" s="7"/>
      <c r="C518" s="7"/>
      <c r="D518" s="7"/>
      <c r="E518" s="7"/>
      <c r="F518" s="7"/>
      <c r="G518" s="7"/>
      <c r="H518" s="7"/>
      <c r="I518" s="7"/>
      <c r="J518" s="7"/>
      <c r="K518" s="7"/>
      <c r="L518" s="7"/>
      <c r="M518" s="7"/>
      <c r="N518" s="7"/>
      <c r="O518" s="7"/>
      <c r="P518" s="7"/>
      <c r="Q518" s="7"/>
      <c r="R518" s="7"/>
      <c r="S518" s="7"/>
      <c r="T518" s="7"/>
      <c r="U518" s="7"/>
      <c r="V518" s="7"/>
      <c r="W518" s="7"/>
      <c r="X518" s="7"/>
      <c r="Y518" s="7"/>
      <c r="Z518" s="7"/>
      <c r="AA518" s="7"/>
    </row>
    <row r="519" spans="1:27" ht="14.4">
      <c r="A519" s="7"/>
      <c r="B519" s="7"/>
      <c r="C519" s="7"/>
      <c r="D519" s="7"/>
      <c r="E519" s="7"/>
      <c r="F519" s="7"/>
      <c r="G519" s="7"/>
      <c r="H519" s="7"/>
      <c r="I519" s="7"/>
      <c r="J519" s="7"/>
      <c r="K519" s="7"/>
      <c r="L519" s="7"/>
      <c r="M519" s="7"/>
      <c r="N519" s="7"/>
      <c r="O519" s="7"/>
      <c r="P519" s="7"/>
      <c r="Q519" s="7"/>
      <c r="R519" s="7"/>
      <c r="S519" s="7"/>
      <c r="T519" s="7"/>
      <c r="U519" s="7"/>
      <c r="V519" s="7"/>
      <c r="W519" s="7"/>
      <c r="X519" s="7"/>
      <c r="Y519" s="7"/>
      <c r="Z519" s="7"/>
      <c r="AA519" s="7"/>
    </row>
    <row r="520" spans="1:27" ht="14.4">
      <c r="A520" s="7"/>
      <c r="B520" s="7"/>
      <c r="C520" s="7"/>
      <c r="D520" s="7"/>
      <c r="E520" s="7"/>
      <c r="F520" s="7"/>
      <c r="G520" s="7"/>
      <c r="H520" s="7"/>
      <c r="I520" s="7"/>
      <c r="J520" s="7"/>
      <c r="K520" s="7"/>
      <c r="L520" s="7"/>
      <c r="M520" s="7"/>
      <c r="N520" s="7"/>
      <c r="O520" s="7"/>
      <c r="P520" s="7"/>
      <c r="Q520" s="7"/>
      <c r="R520" s="7"/>
      <c r="S520" s="7"/>
      <c r="T520" s="7"/>
      <c r="U520" s="7"/>
      <c r="V520" s="7"/>
      <c r="W520" s="7"/>
      <c r="X520" s="7"/>
      <c r="Y520" s="7"/>
      <c r="Z520" s="7"/>
      <c r="AA520" s="7"/>
    </row>
    <row r="521" spans="1:27" ht="14.4">
      <c r="A521" s="7"/>
      <c r="B521" s="7"/>
      <c r="C521" s="7"/>
      <c r="D521" s="7"/>
      <c r="E521" s="7"/>
      <c r="F521" s="7"/>
      <c r="G521" s="7"/>
      <c r="H521" s="7"/>
      <c r="I521" s="7"/>
      <c r="J521" s="7"/>
      <c r="K521" s="7"/>
      <c r="L521" s="7"/>
      <c r="M521" s="7"/>
      <c r="N521" s="7"/>
      <c r="O521" s="7"/>
      <c r="P521" s="7"/>
      <c r="Q521" s="7"/>
      <c r="R521" s="7"/>
      <c r="S521" s="7"/>
      <c r="T521" s="7"/>
      <c r="U521" s="7"/>
      <c r="V521" s="7"/>
      <c r="W521" s="7"/>
      <c r="X521" s="7"/>
      <c r="Y521" s="7"/>
      <c r="Z521" s="7"/>
      <c r="AA521" s="7"/>
    </row>
    <row r="522" spans="1:27" ht="14.4">
      <c r="A522" s="7"/>
      <c r="B522" s="7"/>
      <c r="C522" s="7"/>
      <c r="D522" s="7"/>
      <c r="E522" s="7"/>
      <c r="F522" s="7"/>
      <c r="G522" s="7"/>
      <c r="H522" s="7"/>
      <c r="I522" s="7"/>
      <c r="J522" s="7"/>
      <c r="K522" s="7"/>
      <c r="L522" s="7"/>
      <c r="M522" s="7"/>
      <c r="N522" s="7"/>
      <c r="O522" s="7"/>
      <c r="P522" s="7"/>
      <c r="Q522" s="7"/>
      <c r="R522" s="7"/>
      <c r="S522" s="7"/>
      <c r="T522" s="7"/>
      <c r="U522" s="7"/>
      <c r="V522" s="7"/>
      <c r="W522" s="7"/>
      <c r="X522" s="7"/>
      <c r="Y522" s="7"/>
      <c r="Z522" s="7"/>
      <c r="AA522" s="7"/>
    </row>
    <row r="523" spans="1:27" ht="14.4">
      <c r="A523" s="7"/>
      <c r="B523" s="7"/>
      <c r="C523" s="7"/>
      <c r="D523" s="7"/>
      <c r="E523" s="7"/>
      <c r="F523" s="7"/>
      <c r="G523" s="7"/>
      <c r="H523" s="7"/>
      <c r="I523" s="7"/>
      <c r="J523" s="7"/>
      <c r="K523" s="7"/>
      <c r="L523" s="7"/>
      <c r="M523" s="7"/>
      <c r="N523" s="7"/>
      <c r="O523" s="7"/>
      <c r="P523" s="7"/>
      <c r="Q523" s="7"/>
      <c r="R523" s="7"/>
      <c r="S523" s="7"/>
      <c r="T523" s="7"/>
      <c r="U523" s="7"/>
      <c r="V523" s="7"/>
      <c r="W523" s="7"/>
      <c r="X523" s="7"/>
      <c r="Y523" s="7"/>
      <c r="Z523" s="7"/>
      <c r="AA523" s="7"/>
    </row>
    <row r="524" spans="1:27" ht="14.4">
      <c r="A524" s="7"/>
      <c r="B524" s="7"/>
      <c r="C524" s="7"/>
      <c r="D524" s="7"/>
      <c r="E524" s="7"/>
      <c r="F524" s="7"/>
      <c r="G524" s="7"/>
      <c r="H524" s="7"/>
      <c r="I524" s="7"/>
      <c r="J524" s="7"/>
      <c r="K524" s="7"/>
      <c r="L524" s="7"/>
      <c r="M524" s="7"/>
      <c r="N524" s="7"/>
      <c r="O524" s="7"/>
      <c r="P524" s="7"/>
      <c r="Q524" s="7"/>
      <c r="R524" s="7"/>
      <c r="S524" s="7"/>
      <c r="T524" s="7"/>
      <c r="U524" s="7"/>
      <c r="V524" s="7"/>
      <c r="W524" s="7"/>
      <c r="X524" s="7"/>
      <c r="Y524" s="7"/>
      <c r="Z524" s="7"/>
      <c r="AA524" s="7"/>
    </row>
    <row r="525" spans="1:27" ht="14.4">
      <c r="A525" s="7"/>
      <c r="B525" s="7"/>
      <c r="C525" s="7"/>
      <c r="D525" s="7"/>
      <c r="E525" s="7"/>
      <c r="F525" s="7"/>
      <c r="G525" s="7"/>
      <c r="H525" s="7"/>
      <c r="I525" s="7"/>
      <c r="J525" s="7"/>
      <c r="K525" s="7"/>
      <c r="L525" s="7"/>
      <c r="M525" s="7"/>
      <c r="N525" s="7"/>
      <c r="O525" s="7"/>
      <c r="P525" s="7"/>
      <c r="Q525" s="7"/>
      <c r="R525" s="7"/>
      <c r="S525" s="7"/>
      <c r="T525" s="7"/>
      <c r="U525" s="7"/>
      <c r="V525" s="7"/>
      <c r="W525" s="7"/>
      <c r="X525" s="7"/>
      <c r="Y525" s="7"/>
      <c r="Z525" s="7"/>
      <c r="AA525" s="7"/>
    </row>
    <row r="526" spans="1:27" ht="14.4">
      <c r="A526" s="7"/>
      <c r="B526" s="7"/>
      <c r="C526" s="7"/>
      <c r="D526" s="7"/>
      <c r="E526" s="7"/>
      <c r="F526" s="7"/>
      <c r="G526" s="7"/>
      <c r="H526" s="7"/>
      <c r="I526" s="7"/>
      <c r="J526" s="7"/>
      <c r="K526" s="7"/>
      <c r="L526" s="7"/>
      <c r="M526" s="7"/>
      <c r="N526" s="7"/>
      <c r="O526" s="7"/>
      <c r="P526" s="7"/>
      <c r="Q526" s="7"/>
      <c r="R526" s="7"/>
      <c r="S526" s="7"/>
      <c r="T526" s="7"/>
      <c r="U526" s="7"/>
      <c r="V526" s="7"/>
      <c r="W526" s="7"/>
      <c r="X526" s="7"/>
      <c r="Y526" s="7"/>
      <c r="Z526" s="7"/>
      <c r="AA526" s="7"/>
    </row>
    <row r="527" spans="1:27" ht="14.4">
      <c r="A527" s="7"/>
      <c r="B527" s="7"/>
      <c r="C527" s="7"/>
      <c r="D527" s="7"/>
      <c r="E527" s="7"/>
      <c r="F527" s="7"/>
      <c r="G527" s="7"/>
      <c r="H527" s="7"/>
      <c r="I527" s="7"/>
      <c r="J527" s="7"/>
      <c r="K527" s="7"/>
      <c r="L527" s="7"/>
      <c r="M527" s="7"/>
      <c r="N527" s="7"/>
      <c r="O527" s="7"/>
      <c r="P527" s="7"/>
      <c r="Q527" s="7"/>
      <c r="R527" s="7"/>
      <c r="S527" s="7"/>
      <c r="T527" s="7"/>
      <c r="U527" s="7"/>
      <c r="V527" s="7"/>
      <c r="W527" s="7"/>
      <c r="X527" s="7"/>
      <c r="Y527" s="7"/>
      <c r="Z527" s="7"/>
      <c r="AA527" s="7"/>
    </row>
    <row r="528" spans="1:27" ht="14.4">
      <c r="A528" s="7"/>
      <c r="B528" s="7"/>
      <c r="C528" s="7"/>
      <c r="D528" s="7"/>
      <c r="E528" s="7"/>
      <c r="F528" s="7"/>
      <c r="G528" s="7"/>
      <c r="H528" s="7"/>
      <c r="I528" s="7"/>
      <c r="J528" s="7"/>
      <c r="K528" s="7"/>
      <c r="L528" s="7"/>
      <c r="M528" s="7"/>
      <c r="N528" s="7"/>
      <c r="O528" s="7"/>
      <c r="P528" s="7"/>
      <c r="Q528" s="7"/>
      <c r="R528" s="7"/>
      <c r="S528" s="7"/>
      <c r="T528" s="7"/>
      <c r="U528" s="7"/>
      <c r="V528" s="7"/>
      <c r="W528" s="7"/>
      <c r="X528" s="7"/>
      <c r="Y528" s="7"/>
      <c r="Z528" s="7"/>
      <c r="AA528" s="7"/>
    </row>
    <row r="529" spans="1:27" ht="14.4">
      <c r="A529" s="7"/>
      <c r="B529" s="7"/>
      <c r="C529" s="7"/>
      <c r="D529" s="7"/>
      <c r="E529" s="7"/>
      <c r="F529" s="7"/>
      <c r="G529" s="7"/>
      <c r="H529" s="7"/>
      <c r="I529" s="7"/>
      <c r="J529" s="7"/>
      <c r="K529" s="7"/>
      <c r="L529" s="7"/>
      <c r="M529" s="7"/>
      <c r="N529" s="7"/>
      <c r="O529" s="7"/>
      <c r="P529" s="7"/>
      <c r="Q529" s="7"/>
      <c r="R529" s="7"/>
      <c r="S529" s="7"/>
      <c r="T529" s="7"/>
      <c r="U529" s="7"/>
      <c r="V529" s="7"/>
      <c r="W529" s="7"/>
      <c r="X529" s="7"/>
      <c r="Y529" s="7"/>
      <c r="Z529" s="7"/>
      <c r="AA529" s="7"/>
    </row>
    <row r="530" spans="1:27" ht="14.4">
      <c r="A530" s="7"/>
      <c r="B530" s="7"/>
      <c r="C530" s="7"/>
      <c r="D530" s="7"/>
      <c r="E530" s="7"/>
      <c r="F530" s="7"/>
      <c r="G530" s="7"/>
      <c r="H530" s="7"/>
      <c r="I530" s="7"/>
      <c r="J530" s="7"/>
      <c r="K530" s="7"/>
      <c r="L530" s="7"/>
      <c r="M530" s="7"/>
      <c r="N530" s="7"/>
      <c r="O530" s="7"/>
      <c r="P530" s="7"/>
      <c r="Q530" s="7"/>
      <c r="R530" s="7"/>
      <c r="S530" s="7"/>
      <c r="T530" s="7"/>
      <c r="U530" s="7"/>
      <c r="V530" s="7"/>
      <c r="W530" s="7"/>
      <c r="X530" s="7"/>
      <c r="Y530" s="7"/>
      <c r="Z530" s="7"/>
      <c r="AA530" s="7"/>
    </row>
    <row r="531" spans="1:27" ht="14.4">
      <c r="A531" s="7"/>
      <c r="B531" s="7"/>
      <c r="C531" s="7"/>
      <c r="D531" s="7"/>
      <c r="E531" s="7"/>
      <c r="F531" s="7"/>
      <c r="G531" s="7"/>
      <c r="H531" s="7"/>
      <c r="I531" s="7"/>
      <c r="J531" s="7"/>
      <c r="K531" s="7"/>
      <c r="L531" s="7"/>
      <c r="M531" s="7"/>
      <c r="N531" s="7"/>
      <c r="O531" s="7"/>
      <c r="P531" s="7"/>
      <c r="Q531" s="7"/>
      <c r="R531" s="7"/>
      <c r="S531" s="7"/>
      <c r="T531" s="7"/>
      <c r="U531" s="7"/>
      <c r="V531" s="7"/>
      <c r="W531" s="7"/>
      <c r="X531" s="7"/>
      <c r="Y531" s="7"/>
      <c r="Z531" s="7"/>
      <c r="AA531" s="7"/>
    </row>
    <row r="532" spans="1:27" ht="14.4">
      <c r="A532" s="7"/>
      <c r="B532" s="7"/>
      <c r="C532" s="7"/>
      <c r="D532" s="7"/>
      <c r="E532" s="7"/>
      <c r="F532" s="7"/>
      <c r="G532" s="7"/>
      <c r="H532" s="7"/>
      <c r="I532" s="7"/>
      <c r="J532" s="7"/>
      <c r="K532" s="7"/>
      <c r="L532" s="7"/>
      <c r="M532" s="7"/>
      <c r="N532" s="7"/>
      <c r="O532" s="7"/>
      <c r="P532" s="7"/>
      <c r="Q532" s="7"/>
      <c r="R532" s="7"/>
      <c r="S532" s="7"/>
      <c r="T532" s="7"/>
      <c r="U532" s="7"/>
      <c r="V532" s="7"/>
      <c r="W532" s="7"/>
      <c r="X532" s="7"/>
      <c r="Y532" s="7"/>
      <c r="Z532" s="7"/>
      <c r="AA532" s="7"/>
    </row>
    <row r="533" spans="1:27" ht="14.4">
      <c r="A533" s="7"/>
      <c r="B533" s="7"/>
      <c r="C533" s="7"/>
      <c r="D533" s="7"/>
      <c r="E533" s="7"/>
      <c r="F533" s="7"/>
      <c r="G533" s="7"/>
      <c r="H533" s="7"/>
      <c r="I533" s="7"/>
      <c r="J533" s="7"/>
      <c r="K533" s="7"/>
      <c r="L533" s="7"/>
      <c r="M533" s="7"/>
      <c r="N533" s="7"/>
      <c r="O533" s="7"/>
      <c r="P533" s="7"/>
      <c r="Q533" s="7"/>
      <c r="R533" s="7"/>
      <c r="S533" s="7"/>
      <c r="T533" s="7"/>
      <c r="U533" s="7"/>
      <c r="V533" s="7"/>
      <c r="W533" s="7"/>
      <c r="X533" s="7"/>
      <c r="Y533" s="7"/>
      <c r="Z533" s="7"/>
      <c r="AA533" s="7"/>
    </row>
    <row r="534" spans="1:27" ht="14.4">
      <c r="A534" s="7"/>
      <c r="B534" s="7"/>
      <c r="C534" s="7"/>
      <c r="D534" s="7"/>
      <c r="E534" s="7"/>
      <c r="F534" s="7"/>
      <c r="G534" s="7"/>
      <c r="H534" s="7"/>
      <c r="I534" s="7"/>
      <c r="J534" s="7"/>
      <c r="K534" s="7"/>
      <c r="L534" s="7"/>
      <c r="M534" s="7"/>
      <c r="N534" s="7"/>
      <c r="O534" s="7"/>
      <c r="P534" s="7"/>
      <c r="Q534" s="7"/>
      <c r="R534" s="7"/>
      <c r="S534" s="7"/>
      <c r="T534" s="7"/>
      <c r="U534" s="7"/>
      <c r="V534" s="7"/>
      <c r="W534" s="7"/>
      <c r="X534" s="7"/>
      <c r="Y534" s="7"/>
      <c r="Z534" s="7"/>
      <c r="AA534" s="7"/>
    </row>
    <row r="535" spans="1:27" ht="14.4">
      <c r="A535" s="7"/>
      <c r="B535" s="7"/>
      <c r="C535" s="7"/>
      <c r="D535" s="7"/>
      <c r="E535" s="7"/>
      <c r="F535" s="7"/>
      <c r="G535" s="7"/>
      <c r="H535" s="7"/>
      <c r="I535" s="7"/>
      <c r="J535" s="7"/>
      <c r="K535" s="7"/>
      <c r="L535" s="7"/>
      <c r="M535" s="7"/>
      <c r="N535" s="7"/>
      <c r="O535" s="7"/>
      <c r="P535" s="7"/>
      <c r="Q535" s="7"/>
      <c r="R535" s="7"/>
      <c r="S535" s="7"/>
      <c r="T535" s="7"/>
      <c r="U535" s="7"/>
      <c r="V535" s="7"/>
      <c r="W535" s="7"/>
      <c r="X535" s="7"/>
      <c r="Y535" s="7"/>
      <c r="Z535" s="7"/>
      <c r="AA535" s="7"/>
    </row>
    <row r="536" spans="1:27" ht="14.4">
      <c r="A536" s="7"/>
      <c r="B536" s="7"/>
      <c r="C536" s="7"/>
      <c r="D536" s="7"/>
      <c r="E536" s="7"/>
      <c r="F536" s="7"/>
      <c r="G536" s="7"/>
      <c r="H536" s="7"/>
      <c r="I536" s="7"/>
      <c r="J536" s="7"/>
      <c r="K536" s="7"/>
      <c r="L536" s="7"/>
      <c r="M536" s="7"/>
      <c r="N536" s="7"/>
      <c r="O536" s="7"/>
      <c r="P536" s="7"/>
      <c r="Q536" s="7"/>
      <c r="R536" s="7"/>
      <c r="S536" s="7"/>
      <c r="T536" s="7"/>
      <c r="U536" s="7"/>
      <c r="V536" s="7"/>
      <c r="W536" s="7"/>
      <c r="X536" s="7"/>
      <c r="Y536" s="7"/>
      <c r="Z536" s="7"/>
      <c r="AA536" s="7"/>
    </row>
    <row r="537" spans="1:27" ht="14.4">
      <c r="A537" s="7"/>
      <c r="B537" s="7"/>
      <c r="C537" s="7"/>
      <c r="D537" s="7"/>
      <c r="E537" s="7"/>
      <c r="F537" s="7"/>
      <c r="G537" s="7"/>
      <c r="H537" s="7"/>
      <c r="I537" s="7"/>
      <c r="J537" s="7"/>
      <c r="K537" s="7"/>
      <c r="L537" s="7"/>
      <c r="M537" s="7"/>
      <c r="N537" s="7"/>
      <c r="O537" s="7"/>
      <c r="P537" s="7"/>
      <c r="Q537" s="7"/>
      <c r="R537" s="7"/>
      <c r="S537" s="7"/>
      <c r="T537" s="7"/>
      <c r="U537" s="7"/>
      <c r="V537" s="7"/>
      <c r="W537" s="7"/>
      <c r="X537" s="7"/>
      <c r="Y537" s="7"/>
      <c r="Z537" s="7"/>
      <c r="AA537" s="7"/>
    </row>
    <row r="538" spans="1:27" ht="14.4">
      <c r="A538" s="7"/>
      <c r="B538" s="7"/>
      <c r="C538" s="7"/>
      <c r="D538" s="7"/>
      <c r="E538" s="7"/>
      <c r="F538" s="7"/>
      <c r="G538" s="7"/>
      <c r="H538" s="7"/>
      <c r="I538" s="7"/>
      <c r="J538" s="7"/>
      <c r="K538" s="7"/>
      <c r="L538" s="7"/>
      <c r="M538" s="7"/>
      <c r="N538" s="7"/>
      <c r="O538" s="7"/>
      <c r="P538" s="7"/>
      <c r="Q538" s="7"/>
      <c r="R538" s="7"/>
      <c r="S538" s="7"/>
      <c r="T538" s="7"/>
      <c r="U538" s="7"/>
      <c r="V538" s="7"/>
      <c r="W538" s="7"/>
      <c r="X538" s="7"/>
      <c r="Y538" s="7"/>
      <c r="Z538" s="7"/>
      <c r="AA538" s="7"/>
    </row>
    <row r="539" spans="1:27" ht="14.4">
      <c r="A539" s="7"/>
      <c r="B539" s="7"/>
      <c r="C539" s="7"/>
      <c r="D539" s="7"/>
      <c r="E539" s="7"/>
      <c r="F539" s="7"/>
      <c r="G539" s="7"/>
      <c r="H539" s="7"/>
      <c r="I539" s="7"/>
      <c r="J539" s="7"/>
      <c r="K539" s="7"/>
      <c r="L539" s="7"/>
      <c r="M539" s="7"/>
      <c r="N539" s="7"/>
      <c r="O539" s="7"/>
      <c r="P539" s="7"/>
      <c r="Q539" s="7"/>
      <c r="R539" s="7"/>
      <c r="S539" s="7"/>
      <c r="T539" s="7"/>
      <c r="U539" s="7"/>
      <c r="V539" s="7"/>
      <c r="W539" s="7"/>
      <c r="X539" s="7"/>
      <c r="Y539" s="7"/>
      <c r="Z539" s="7"/>
      <c r="AA539" s="7"/>
    </row>
    <row r="540" spans="1:27" ht="14.4">
      <c r="A540" s="7"/>
      <c r="B540" s="7"/>
      <c r="C540" s="7"/>
      <c r="D540" s="7"/>
      <c r="E540" s="7"/>
      <c r="F540" s="7"/>
      <c r="G540" s="7"/>
      <c r="H540" s="7"/>
      <c r="I540" s="7"/>
      <c r="J540" s="7"/>
      <c r="K540" s="7"/>
      <c r="L540" s="7"/>
      <c r="M540" s="7"/>
      <c r="N540" s="7"/>
      <c r="O540" s="7"/>
      <c r="P540" s="7"/>
      <c r="Q540" s="7"/>
      <c r="R540" s="7"/>
      <c r="S540" s="7"/>
      <c r="T540" s="7"/>
      <c r="U540" s="7"/>
      <c r="V540" s="7"/>
      <c r="W540" s="7"/>
      <c r="X540" s="7"/>
      <c r="Y540" s="7"/>
      <c r="Z540" s="7"/>
      <c r="AA540" s="7"/>
    </row>
    <row r="541" spans="1:27" ht="14.4">
      <c r="A541" s="7"/>
      <c r="B541" s="7"/>
      <c r="C541" s="7"/>
      <c r="D541" s="7"/>
      <c r="E541" s="7"/>
      <c r="F541" s="7"/>
      <c r="G541" s="7"/>
      <c r="H541" s="7"/>
      <c r="I541" s="7"/>
      <c r="J541" s="7"/>
      <c r="K541" s="7"/>
      <c r="L541" s="7"/>
      <c r="M541" s="7"/>
      <c r="N541" s="7"/>
      <c r="O541" s="7"/>
      <c r="P541" s="7"/>
      <c r="Q541" s="7"/>
      <c r="R541" s="7"/>
      <c r="S541" s="7"/>
      <c r="T541" s="7"/>
      <c r="U541" s="7"/>
      <c r="V541" s="7"/>
      <c r="W541" s="7"/>
      <c r="X541" s="7"/>
      <c r="Y541" s="7"/>
      <c r="Z541" s="7"/>
      <c r="AA541" s="7"/>
    </row>
    <row r="542" spans="1:27" ht="14.4">
      <c r="A542" s="7"/>
      <c r="B542" s="7"/>
      <c r="C542" s="7"/>
      <c r="D542" s="7"/>
      <c r="E542" s="7"/>
      <c r="F542" s="7"/>
      <c r="G542" s="7"/>
      <c r="H542" s="7"/>
      <c r="I542" s="7"/>
      <c r="J542" s="7"/>
      <c r="K542" s="7"/>
      <c r="L542" s="7"/>
      <c r="M542" s="7"/>
      <c r="N542" s="7"/>
      <c r="O542" s="7"/>
      <c r="P542" s="7"/>
      <c r="Q542" s="7"/>
      <c r="R542" s="7"/>
      <c r="S542" s="7"/>
      <c r="T542" s="7"/>
      <c r="U542" s="7"/>
      <c r="V542" s="7"/>
      <c r="W542" s="7"/>
      <c r="X542" s="7"/>
      <c r="Y542" s="7"/>
      <c r="Z542" s="7"/>
      <c r="AA542" s="7"/>
    </row>
    <row r="543" spans="1:27" ht="14.4">
      <c r="A543" s="7"/>
      <c r="B543" s="7"/>
      <c r="C543" s="7"/>
      <c r="D543" s="7"/>
      <c r="E543" s="7"/>
      <c r="F543" s="7"/>
      <c r="G543" s="7"/>
      <c r="H543" s="7"/>
      <c r="I543" s="7"/>
      <c r="J543" s="7"/>
      <c r="K543" s="7"/>
      <c r="L543" s="7"/>
      <c r="M543" s="7"/>
      <c r="N543" s="7"/>
      <c r="O543" s="7"/>
      <c r="P543" s="7"/>
      <c r="Q543" s="7"/>
      <c r="R543" s="7"/>
      <c r="S543" s="7"/>
      <c r="T543" s="7"/>
      <c r="U543" s="7"/>
      <c r="V543" s="7"/>
      <c r="W543" s="7"/>
      <c r="X543" s="7"/>
      <c r="Y543" s="7"/>
      <c r="Z543" s="7"/>
      <c r="AA543" s="7"/>
    </row>
    <row r="544" spans="1:27" ht="14.4">
      <c r="A544" s="7"/>
      <c r="B544" s="7"/>
      <c r="C544" s="7"/>
      <c r="D544" s="7"/>
      <c r="E544" s="7"/>
      <c r="F544" s="7"/>
      <c r="G544" s="7"/>
      <c r="H544" s="7"/>
      <c r="I544" s="7"/>
      <c r="J544" s="7"/>
      <c r="K544" s="7"/>
      <c r="L544" s="7"/>
      <c r="M544" s="7"/>
      <c r="N544" s="7"/>
      <c r="O544" s="7"/>
      <c r="P544" s="7"/>
      <c r="Q544" s="7"/>
      <c r="R544" s="7"/>
      <c r="S544" s="7"/>
      <c r="T544" s="7"/>
      <c r="U544" s="7"/>
      <c r="V544" s="7"/>
      <c r="W544" s="7"/>
      <c r="X544" s="7"/>
      <c r="Y544" s="7"/>
      <c r="Z544" s="7"/>
      <c r="AA544" s="7"/>
    </row>
    <row r="545" spans="1:27" ht="14.4">
      <c r="A545" s="7"/>
      <c r="B545" s="7"/>
      <c r="C545" s="7"/>
      <c r="D545" s="7"/>
      <c r="E545" s="7"/>
      <c r="F545" s="7"/>
      <c r="G545" s="7"/>
      <c r="H545" s="7"/>
      <c r="I545" s="7"/>
      <c r="J545" s="7"/>
      <c r="K545" s="7"/>
      <c r="L545" s="7"/>
      <c r="M545" s="7"/>
      <c r="N545" s="7"/>
      <c r="O545" s="7"/>
      <c r="P545" s="7"/>
      <c r="Q545" s="7"/>
      <c r="R545" s="7"/>
      <c r="S545" s="7"/>
      <c r="T545" s="7"/>
      <c r="U545" s="7"/>
      <c r="V545" s="7"/>
      <c r="W545" s="7"/>
      <c r="X545" s="7"/>
      <c r="Y545" s="7"/>
      <c r="Z545" s="7"/>
      <c r="AA545" s="7"/>
    </row>
    <row r="546" spans="1:27" ht="14.4">
      <c r="A546" s="7"/>
      <c r="B546" s="7"/>
      <c r="C546" s="7"/>
      <c r="D546" s="7"/>
      <c r="E546" s="7"/>
      <c r="F546" s="7"/>
      <c r="G546" s="7"/>
      <c r="H546" s="7"/>
      <c r="I546" s="7"/>
      <c r="J546" s="7"/>
      <c r="K546" s="7"/>
      <c r="L546" s="7"/>
      <c r="M546" s="7"/>
      <c r="N546" s="7"/>
      <c r="O546" s="7"/>
      <c r="P546" s="7"/>
      <c r="Q546" s="7"/>
      <c r="R546" s="7"/>
      <c r="S546" s="7"/>
      <c r="T546" s="7"/>
      <c r="U546" s="7"/>
      <c r="V546" s="7"/>
      <c r="W546" s="7"/>
      <c r="X546" s="7"/>
      <c r="Y546" s="7"/>
      <c r="Z546" s="7"/>
      <c r="AA546" s="7"/>
    </row>
    <row r="547" spans="1:27" ht="14.4">
      <c r="A547" s="7"/>
      <c r="B547" s="7"/>
      <c r="C547" s="7"/>
      <c r="D547" s="7"/>
      <c r="E547" s="7"/>
      <c r="F547" s="7"/>
      <c r="G547" s="7"/>
      <c r="H547" s="7"/>
      <c r="I547" s="7"/>
      <c r="J547" s="7"/>
      <c r="K547" s="7"/>
      <c r="L547" s="7"/>
      <c r="M547" s="7"/>
      <c r="N547" s="7"/>
      <c r="O547" s="7"/>
      <c r="P547" s="7"/>
      <c r="Q547" s="7"/>
      <c r="R547" s="7"/>
      <c r="S547" s="7"/>
      <c r="T547" s="7"/>
      <c r="U547" s="7"/>
      <c r="V547" s="7"/>
      <c r="W547" s="7"/>
      <c r="X547" s="7"/>
      <c r="Y547" s="7"/>
      <c r="Z547" s="7"/>
      <c r="AA547" s="7"/>
    </row>
    <row r="548" spans="1:27" ht="14.4">
      <c r="A548" s="7"/>
      <c r="B548" s="7"/>
      <c r="C548" s="7"/>
      <c r="D548" s="7"/>
      <c r="E548" s="7"/>
      <c r="F548" s="7"/>
      <c r="G548" s="7"/>
      <c r="H548" s="7"/>
      <c r="I548" s="7"/>
      <c r="J548" s="7"/>
      <c r="K548" s="7"/>
      <c r="L548" s="7"/>
      <c r="M548" s="7"/>
      <c r="N548" s="7"/>
      <c r="O548" s="7"/>
      <c r="P548" s="7"/>
      <c r="Q548" s="7"/>
      <c r="R548" s="7"/>
      <c r="S548" s="7"/>
      <c r="T548" s="7"/>
      <c r="U548" s="7"/>
      <c r="V548" s="7"/>
      <c r="W548" s="7"/>
      <c r="X548" s="7"/>
      <c r="Y548" s="7"/>
      <c r="Z548" s="7"/>
      <c r="AA548" s="7"/>
    </row>
    <row r="549" spans="1:27" ht="14.4">
      <c r="A549" s="7"/>
      <c r="B549" s="7"/>
      <c r="C549" s="7"/>
      <c r="D549" s="7"/>
      <c r="E549" s="7"/>
      <c r="F549" s="7"/>
      <c r="G549" s="7"/>
      <c r="H549" s="7"/>
      <c r="I549" s="7"/>
      <c r="J549" s="7"/>
      <c r="K549" s="7"/>
      <c r="L549" s="7"/>
      <c r="M549" s="7"/>
      <c r="N549" s="7"/>
      <c r="O549" s="7"/>
      <c r="P549" s="7"/>
      <c r="Q549" s="7"/>
      <c r="R549" s="7"/>
      <c r="S549" s="7"/>
      <c r="T549" s="7"/>
      <c r="U549" s="7"/>
      <c r="V549" s="7"/>
      <c r="W549" s="7"/>
      <c r="X549" s="7"/>
      <c r="Y549" s="7"/>
      <c r="Z549" s="7"/>
      <c r="AA549" s="7"/>
    </row>
    <row r="550" spans="1:27" ht="14.4">
      <c r="A550" s="7"/>
      <c r="B550" s="7"/>
      <c r="C550" s="7"/>
      <c r="D550" s="7"/>
      <c r="E550" s="7"/>
      <c r="F550" s="7"/>
      <c r="G550" s="7"/>
      <c r="H550" s="7"/>
      <c r="I550" s="7"/>
      <c r="J550" s="7"/>
      <c r="K550" s="7"/>
      <c r="L550" s="7"/>
      <c r="M550" s="7"/>
      <c r="N550" s="7"/>
      <c r="O550" s="7"/>
      <c r="P550" s="7"/>
      <c r="Q550" s="7"/>
      <c r="R550" s="7"/>
      <c r="S550" s="7"/>
      <c r="T550" s="7"/>
      <c r="U550" s="7"/>
      <c r="V550" s="7"/>
      <c r="W550" s="7"/>
      <c r="X550" s="7"/>
      <c r="Y550" s="7"/>
      <c r="Z550" s="7"/>
      <c r="AA550" s="7"/>
    </row>
    <row r="551" spans="1:27" ht="14.4">
      <c r="A551" s="7"/>
      <c r="B551" s="7"/>
      <c r="C551" s="7"/>
      <c r="D551" s="7"/>
      <c r="E551" s="7"/>
      <c r="F551" s="7"/>
      <c r="G551" s="7"/>
      <c r="H551" s="7"/>
      <c r="I551" s="7"/>
      <c r="J551" s="7"/>
      <c r="K551" s="7"/>
      <c r="L551" s="7"/>
      <c r="M551" s="7"/>
      <c r="N551" s="7"/>
      <c r="O551" s="7"/>
      <c r="P551" s="7"/>
      <c r="Q551" s="7"/>
      <c r="R551" s="7"/>
      <c r="S551" s="7"/>
      <c r="T551" s="7"/>
      <c r="U551" s="7"/>
      <c r="V551" s="7"/>
      <c r="W551" s="7"/>
      <c r="X551" s="7"/>
      <c r="Y551" s="7"/>
      <c r="Z551" s="7"/>
      <c r="AA551" s="7"/>
    </row>
    <row r="552" spans="1:27" ht="14.4">
      <c r="A552" s="7"/>
      <c r="B552" s="7"/>
      <c r="C552" s="7"/>
      <c r="D552" s="7"/>
      <c r="E552" s="7"/>
      <c r="F552" s="7"/>
      <c r="G552" s="7"/>
      <c r="H552" s="7"/>
      <c r="I552" s="7"/>
      <c r="J552" s="7"/>
      <c r="K552" s="7"/>
      <c r="L552" s="7"/>
      <c r="M552" s="7"/>
      <c r="N552" s="7"/>
      <c r="O552" s="7"/>
      <c r="P552" s="7"/>
      <c r="Q552" s="7"/>
      <c r="R552" s="7"/>
      <c r="S552" s="7"/>
      <c r="T552" s="7"/>
      <c r="U552" s="7"/>
      <c r="V552" s="7"/>
      <c r="W552" s="7"/>
      <c r="X552" s="7"/>
      <c r="Y552" s="7"/>
      <c r="Z552" s="7"/>
      <c r="AA552" s="7"/>
    </row>
    <row r="553" spans="1:27" ht="14.4">
      <c r="A553" s="7"/>
      <c r="B553" s="7"/>
      <c r="C553" s="7"/>
      <c r="D553" s="7"/>
      <c r="E553" s="7"/>
      <c r="F553" s="7"/>
      <c r="G553" s="7"/>
      <c r="H553" s="7"/>
      <c r="I553" s="7"/>
      <c r="J553" s="7"/>
      <c r="K553" s="7"/>
      <c r="L553" s="7"/>
      <c r="M553" s="7"/>
      <c r="N553" s="7"/>
      <c r="O553" s="7"/>
      <c r="P553" s="7"/>
      <c r="Q553" s="7"/>
      <c r="R553" s="7"/>
      <c r="S553" s="7"/>
      <c r="T553" s="7"/>
      <c r="U553" s="7"/>
      <c r="V553" s="7"/>
      <c r="W553" s="7"/>
      <c r="X553" s="7"/>
      <c r="Y553" s="7"/>
      <c r="Z553" s="7"/>
      <c r="AA553" s="7"/>
    </row>
    <row r="554" spans="1:27" ht="14.4">
      <c r="A554" s="7"/>
      <c r="B554" s="7"/>
      <c r="C554" s="7"/>
      <c r="D554" s="7"/>
      <c r="E554" s="7"/>
      <c r="F554" s="7"/>
      <c r="G554" s="7"/>
      <c r="H554" s="7"/>
      <c r="I554" s="7"/>
      <c r="J554" s="7"/>
      <c r="K554" s="7"/>
      <c r="L554" s="7"/>
      <c r="M554" s="7"/>
      <c r="N554" s="7"/>
      <c r="O554" s="7"/>
      <c r="P554" s="7"/>
      <c r="Q554" s="7"/>
      <c r="R554" s="7"/>
      <c r="S554" s="7"/>
      <c r="T554" s="7"/>
      <c r="U554" s="7"/>
      <c r="V554" s="7"/>
      <c r="W554" s="7"/>
      <c r="X554" s="7"/>
      <c r="Y554" s="7"/>
      <c r="Z554" s="7"/>
      <c r="AA554" s="7"/>
    </row>
    <row r="555" spans="1:27" ht="14.4">
      <c r="A555" s="7"/>
      <c r="B555" s="7"/>
      <c r="C555" s="7"/>
      <c r="D555" s="7"/>
      <c r="E555" s="7"/>
      <c r="F555" s="7"/>
      <c r="G555" s="7"/>
      <c r="H555" s="7"/>
      <c r="I555" s="7"/>
      <c r="J555" s="7"/>
      <c r="K555" s="7"/>
      <c r="L555" s="7"/>
      <c r="M555" s="7"/>
      <c r="N555" s="7"/>
      <c r="O555" s="7"/>
      <c r="P555" s="7"/>
      <c r="Q555" s="7"/>
      <c r="R555" s="7"/>
      <c r="S555" s="7"/>
      <c r="T555" s="7"/>
      <c r="U555" s="7"/>
      <c r="V555" s="7"/>
      <c r="W555" s="7"/>
      <c r="X555" s="7"/>
      <c r="Y555" s="7"/>
      <c r="Z555" s="7"/>
      <c r="AA555" s="7"/>
    </row>
    <row r="556" spans="1:27" ht="14.4">
      <c r="A556" s="7"/>
      <c r="B556" s="7"/>
      <c r="C556" s="7"/>
      <c r="D556" s="7"/>
      <c r="E556" s="7"/>
      <c r="F556" s="7"/>
      <c r="G556" s="7"/>
      <c r="H556" s="7"/>
      <c r="I556" s="7"/>
      <c r="J556" s="7"/>
      <c r="K556" s="7"/>
      <c r="L556" s="7"/>
      <c r="M556" s="7"/>
      <c r="N556" s="7"/>
      <c r="O556" s="7"/>
      <c r="P556" s="7"/>
      <c r="Q556" s="7"/>
      <c r="R556" s="7"/>
      <c r="S556" s="7"/>
      <c r="T556" s="7"/>
      <c r="U556" s="7"/>
      <c r="V556" s="7"/>
      <c r="W556" s="7"/>
      <c r="X556" s="7"/>
      <c r="Y556" s="7"/>
      <c r="Z556" s="7"/>
      <c r="AA556" s="7"/>
    </row>
    <row r="557" spans="1:27" ht="14.4">
      <c r="A557" s="7"/>
      <c r="B557" s="7"/>
      <c r="C557" s="7"/>
      <c r="D557" s="7"/>
      <c r="E557" s="7"/>
      <c r="F557" s="7"/>
      <c r="G557" s="7"/>
      <c r="H557" s="7"/>
      <c r="I557" s="7"/>
      <c r="J557" s="7"/>
      <c r="K557" s="7"/>
      <c r="L557" s="7"/>
      <c r="M557" s="7"/>
      <c r="N557" s="7"/>
      <c r="O557" s="7"/>
      <c r="P557" s="7"/>
      <c r="Q557" s="7"/>
      <c r="R557" s="7"/>
      <c r="S557" s="7"/>
      <c r="T557" s="7"/>
      <c r="U557" s="7"/>
      <c r="V557" s="7"/>
      <c r="W557" s="7"/>
      <c r="X557" s="7"/>
      <c r="Y557" s="7"/>
      <c r="Z557" s="7"/>
      <c r="AA557" s="7"/>
    </row>
    <row r="558" spans="1:27" ht="14.4">
      <c r="A558" s="7"/>
      <c r="B558" s="7"/>
      <c r="C558" s="7"/>
      <c r="D558" s="7"/>
      <c r="E558" s="7"/>
      <c r="F558" s="7"/>
      <c r="G558" s="7"/>
      <c r="H558" s="7"/>
      <c r="I558" s="7"/>
      <c r="J558" s="7"/>
      <c r="K558" s="7"/>
      <c r="L558" s="7"/>
      <c r="M558" s="7"/>
      <c r="N558" s="7"/>
      <c r="O558" s="7"/>
      <c r="P558" s="7"/>
      <c r="Q558" s="7"/>
      <c r="R558" s="7"/>
      <c r="S558" s="7"/>
      <c r="T558" s="7"/>
      <c r="U558" s="7"/>
      <c r="V558" s="7"/>
      <c r="W558" s="7"/>
      <c r="X558" s="7"/>
      <c r="Y558" s="7"/>
      <c r="Z558" s="7"/>
      <c r="AA558" s="7"/>
    </row>
    <row r="559" spans="1:27" ht="14.4">
      <c r="A559" s="7"/>
      <c r="B559" s="7"/>
      <c r="C559" s="7"/>
      <c r="D559" s="7"/>
      <c r="E559" s="7"/>
      <c r="F559" s="7"/>
      <c r="G559" s="7"/>
      <c r="H559" s="7"/>
      <c r="I559" s="7"/>
      <c r="J559" s="7"/>
      <c r="K559" s="7"/>
      <c r="L559" s="7"/>
      <c r="M559" s="7"/>
      <c r="N559" s="7"/>
      <c r="O559" s="7"/>
      <c r="P559" s="7"/>
      <c r="Q559" s="7"/>
      <c r="R559" s="7"/>
      <c r="S559" s="7"/>
      <c r="T559" s="7"/>
      <c r="U559" s="7"/>
      <c r="V559" s="7"/>
      <c r="W559" s="7"/>
      <c r="X559" s="7"/>
      <c r="Y559" s="7"/>
      <c r="Z559" s="7"/>
      <c r="AA559" s="7"/>
    </row>
    <row r="560" spans="1:27" ht="14.4">
      <c r="A560" s="7"/>
      <c r="B560" s="7"/>
      <c r="C560" s="7"/>
      <c r="D560" s="7"/>
      <c r="E560" s="7"/>
      <c r="F560" s="7"/>
      <c r="G560" s="7"/>
      <c r="H560" s="7"/>
      <c r="I560" s="7"/>
      <c r="J560" s="7"/>
      <c r="K560" s="7"/>
      <c r="L560" s="7"/>
      <c r="M560" s="7"/>
      <c r="N560" s="7"/>
      <c r="O560" s="7"/>
      <c r="P560" s="7"/>
      <c r="Q560" s="7"/>
      <c r="R560" s="7"/>
      <c r="S560" s="7"/>
      <c r="T560" s="7"/>
      <c r="U560" s="7"/>
      <c r="V560" s="7"/>
      <c r="W560" s="7"/>
      <c r="X560" s="7"/>
      <c r="Y560" s="7"/>
      <c r="Z560" s="7"/>
      <c r="AA560" s="7"/>
    </row>
    <row r="561" spans="1:27" ht="14.4">
      <c r="A561" s="7"/>
      <c r="B561" s="7"/>
      <c r="C561" s="7"/>
      <c r="D561" s="7"/>
      <c r="E561" s="7"/>
      <c r="F561" s="7"/>
      <c r="G561" s="7"/>
      <c r="H561" s="7"/>
      <c r="I561" s="7"/>
      <c r="J561" s="7"/>
      <c r="K561" s="7"/>
      <c r="L561" s="7"/>
      <c r="M561" s="7"/>
      <c r="N561" s="7"/>
      <c r="O561" s="7"/>
      <c r="P561" s="7"/>
      <c r="Q561" s="7"/>
      <c r="R561" s="7"/>
      <c r="S561" s="7"/>
      <c r="T561" s="7"/>
      <c r="U561" s="7"/>
      <c r="V561" s="7"/>
      <c r="W561" s="7"/>
      <c r="X561" s="7"/>
      <c r="Y561" s="7"/>
      <c r="Z561" s="7"/>
      <c r="AA561" s="7"/>
    </row>
    <row r="562" spans="1:27" ht="14.4">
      <c r="A562" s="7"/>
      <c r="B562" s="7"/>
      <c r="C562" s="7"/>
      <c r="D562" s="7"/>
      <c r="E562" s="7"/>
      <c r="F562" s="7"/>
      <c r="G562" s="7"/>
      <c r="H562" s="7"/>
      <c r="I562" s="7"/>
      <c r="J562" s="7"/>
      <c r="K562" s="7"/>
      <c r="L562" s="7"/>
      <c r="M562" s="7"/>
      <c r="N562" s="7"/>
      <c r="O562" s="7"/>
      <c r="P562" s="7"/>
      <c r="Q562" s="7"/>
      <c r="R562" s="7"/>
      <c r="S562" s="7"/>
      <c r="T562" s="7"/>
      <c r="U562" s="7"/>
      <c r="V562" s="7"/>
      <c r="W562" s="7"/>
      <c r="X562" s="7"/>
      <c r="Y562" s="7"/>
      <c r="Z562" s="7"/>
      <c r="AA562" s="7"/>
    </row>
    <row r="563" spans="1:27" ht="14.4">
      <c r="A563" s="7"/>
      <c r="B563" s="7"/>
      <c r="C563" s="7"/>
      <c r="D563" s="7"/>
      <c r="E563" s="7"/>
      <c r="F563" s="7"/>
      <c r="G563" s="7"/>
      <c r="H563" s="7"/>
      <c r="I563" s="7"/>
      <c r="J563" s="7"/>
      <c r="K563" s="7"/>
      <c r="L563" s="7"/>
      <c r="M563" s="7"/>
      <c r="N563" s="7"/>
      <c r="O563" s="7"/>
      <c r="P563" s="7"/>
      <c r="Q563" s="7"/>
      <c r="R563" s="7"/>
      <c r="S563" s="7"/>
      <c r="T563" s="7"/>
      <c r="U563" s="7"/>
      <c r="V563" s="7"/>
      <c r="W563" s="7"/>
      <c r="X563" s="7"/>
      <c r="Y563" s="7"/>
      <c r="Z563" s="7"/>
      <c r="AA563" s="7"/>
    </row>
    <row r="564" spans="1:27" ht="14.4">
      <c r="A564" s="7"/>
      <c r="B564" s="7"/>
      <c r="C564" s="7"/>
      <c r="D564" s="7"/>
      <c r="E564" s="7"/>
      <c r="F564" s="7"/>
      <c r="G564" s="7"/>
      <c r="H564" s="7"/>
      <c r="I564" s="7"/>
      <c r="J564" s="7"/>
      <c r="K564" s="7"/>
      <c r="L564" s="7"/>
      <c r="M564" s="7"/>
      <c r="N564" s="7"/>
      <c r="O564" s="7"/>
      <c r="P564" s="7"/>
      <c r="Q564" s="7"/>
      <c r="R564" s="7"/>
      <c r="S564" s="7"/>
      <c r="T564" s="7"/>
      <c r="U564" s="7"/>
      <c r="V564" s="7"/>
      <c r="W564" s="7"/>
      <c r="X564" s="7"/>
      <c r="Y564" s="7"/>
      <c r="Z564" s="7"/>
      <c r="AA564" s="7"/>
    </row>
    <row r="565" spans="1:27" ht="14.4">
      <c r="A565" s="7"/>
      <c r="B565" s="7"/>
      <c r="C565" s="7"/>
      <c r="D565" s="7"/>
      <c r="E565" s="7"/>
      <c r="F565" s="7"/>
      <c r="G565" s="7"/>
      <c r="H565" s="7"/>
      <c r="I565" s="7"/>
      <c r="J565" s="7"/>
      <c r="K565" s="7"/>
      <c r="L565" s="7"/>
      <c r="M565" s="7"/>
      <c r="N565" s="7"/>
      <c r="O565" s="7"/>
      <c r="P565" s="7"/>
      <c r="Q565" s="7"/>
      <c r="R565" s="7"/>
      <c r="S565" s="7"/>
      <c r="T565" s="7"/>
      <c r="U565" s="7"/>
      <c r="V565" s="7"/>
      <c r="W565" s="7"/>
      <c r="X565" s="7"/>
      <c r="Y565" s="7"/>
      <c r="Z565" s="7"/>
      <c r="AA565" s="7"/>
    </row>
    <row r="566" spans="1:27" ht="14.4">
      <c r="A566" s="7"/>
      <c r="B566" s="7"/>
      <c r="C566" s="7"/>
      <c r="D566" s="7"/>
      <c r="E566" s="7"/>
      <c r="F566" s="7"/>
      <c r="G566" s="7"/>
      <c r="H566" s="7"/>
      <c r="I566" s="7"/>
      <c r="J566" s="7"/>
      <c r="K566" s="7"/>
      <c r="L566" s="7"/>
      <c r="M566" s="7"/>
      <c r="N566" s="7"/>
      <c r="O566" s="7"/>
      <c r="P566" s="7"/>
      <c r="Q566" s="7"/>
      <c r="R566" s="7"/>
      <c r="S566" s="7"/>
      <c r="T566" s="7"/>
      <c r="U566" s="7"/>
      <c r="V566" s="7"/>
      <c r="W566" s="7"/>
      <c r="X566" s="7"/>
      <c r="Y566" s="7"/>
      <c r="Z566" s="7"/>
      <c r="AA566" s="7"/>
    </row>
    <row r="567" spans="1:27" ht="14.4">
      <c r="A567" s="7"/>
      <c r="B567" s="7"/>
      <c r="C567" s="7"/>
      <c r="D567" s="7"/>
      <c r="E567" s="7"/>
      <c r="F567" s="7"/>
      <c r="G567" s="7"/>
      <c r="H567" s="7"/>
      <c r="I567" s="7"/>
      <c r="J567" s="7"/>
      <c r="K567" s="7"/>
      <c r="L567" s="7"/>
      <c r="M567" s="7"/>
      <c r="N567" s="7"/>
      <c r="O567" s="7"/>
      <c r="P567" s="7"/>
      <c r="Q567" s="7"/>
      <c r="R567" s="7"/>
      <c r="S567" s="7"/>
      <c r="T567" s="7"/>
      <c r="U567" s="7"/>
      <c r="V567" s="7"/>
      <c r="W567" s="7"/>
      <c r="X567" s="7"/>
      <c r="Y567" s="7"/>
      <c r="Z567" s="7"/>
      <c r="AA567" s="7"/>
    </row>
    <row r="568" spans="1:27" ht="14.4">
      <c r="A568" s="7"/>
      <c r="B568" s="7"/>
      <c r="C568" s="7"/>
      <c r="D568" s="7"/>
      <c r="E568" s="7"/>
      <c r="F568" s="7"/>
      <c r="G568" s="7"/>
      <c r="H568" s="7"/>
      <c r="I568" s="7"/>
      <c r="J568" s="7"/>
      <c r="K568" s="7"/>
      <c r="L568" s="7"/>
      <c r="M568" s="7"/>
      <c r="N568" s="7"/>
      <c r="O568" s="7"/>
      <c r="P568" s="7"/>
      <c r="Q568" s="7"/>
      <c r="R568" s="7"/>
      <c r="S568" s="7"/>
      <c r="T568" s="7"/>
      <c r="U568" s="7"/>
      <c r="V568" s="7"/>
      <c r="W568" s="7"/>
      <c r="X568" s="7"/>
      <c r="Y568" s="7"/>
      <c r="Z568" s="7"/>
      <c r="AA568" s="7"/>
    </row>
    <row r="569" spans="1:27" ht="14.4">
      <c r="A569" s="7"/>
      <c r="B569" s="7"/>
      <c r="C569" s="7"/>
      <c r="D569" s="7"/>
      <c r="E569" s="7"/>
      <c r="F569" s="7"/>
      <c r="G569" s="7"/>
      <c r="H569" s="7"/>
      <c r="I569" s="7"/>
      <c r="J569" s="7"/>
      <c r="K569" s="7"/>
      <c r="L569" s="7"/>
      <c r="M569" s="7"/>
      <c r="N569" s="7"/>
      <c r="O569" s="7"/>
      <c r="P569" s="7"/>
      <c r="Q569" s="7"/>
      <c r="R569" s="7"/>
      <c r="S569" s="7"/>
      <c r="T569" s="7"/>
      <c r="U569" s="7"/>
      <c r="V569" s="7"/>
      <c r="W569" s="7"/>
      <c r="X569" s="7"/>
      <c r="Y569" s="7"/>
      <c r="Z569" s="7"/>
      <c r="AA569" s="7"/>
    </row>
    <row r="570" spans="1:27" ht="14.4">
      <c r="A570" s="7"/>
      <c r="B570" s="7"/>
      <c r="C570" s="7"/>
      <c r="D570" s="7"/>
      <c r="E570" s="7"/>
      <c r="F570" s="7"/>
      <c r="G570" s="7"/>
      <c r="H570" s="7"/>
      <c r="I570" s="7"/>
      <c r="J570" s="7"/>
      <c r="K570" s="7"/>
      <c r="L570" s="7"/>
      <c r="M570" s="7"/>
      <c r="N570" s="7"/>
      <c r="O570" s="7"/>
      <c r="P570" s="7"/>
      <c r="Q570" s="7"/>
      <c r="R570" s="7"/>
      <c r="S570" s="7"/>
      <c r="T570" s="7"/>
      <c r="U570" s="7"/>
      <c r="V570" s="7"/>
      <c r="W570" s="7"/>
      <c r="X570" s="7"/>
      <c r="Y570" s="7"/>
      <c r="Z570" s="7"/>
      <c r="AA570" s="7"/>
    </row>
    <row r="571" spans="1:27" ht="14.4">
      <c r="A571" s="7"/>
      <c r="B571" s="7"/>
      <c r="C571" s="7"/>
      <c r="D571" s="7"/>
      <c r="E571" s="7"/>
      <c r="F571" s="7"/>
      <c r="G571" s="7"/>
      <c r="H571" s="7"/>
      <c r="I571" s="7"/>
      <c r="J571" s="7"/>
      <c r="K571" s="7"/>
      <c r="L571" s="7"/>
      <c r="M571" s="7"/>
      <c r="N571" s="7"/>
      <c r="O571" s="7"/>
      <c r="P571" s="7"/>
      <c r="Q571" s="7"/>
      <c r="R571" s="7"/>
      <c r="S571" s="7"/>
      <c r="T571" s="7"/>
      <c r="U571" s="7"/>
      <c r="V571" s="7"/>
      <c r="W571" s="7"/>
      <c r="X571" s="7"/>
      <c r="Y571" s="7"/>
      <c r="Z571" s="7"/>
      <c r="AA571" s="7"/>
    </row>
    <row r="572" spans="1:27" ht="14.4">
      <c r="A572" s="7"/>
      <c r="B572" s="7"/>
      <c r="C572" s="7"/>
      <c r="D572" s="7"/>
      <c r="E572" s="7"/>
      <c r="F572" s="7"/>
      <c r="G572" s="7"/>
      <c r="H572" s="7"/>
      <c r="I572" s="7"/>
      <c r="J572" s="7"/>
      <c r="K572" s="7"/>
      <c r="L572" s="7"/>
      <c r="M572" s="7"/>
      <c r="N572" s="7"/>
      <c r="O572" s="7"/>
      <c r="P572" s="7"/>
      <c r="Q572" s="7"/>
      <c r="R572" s="7"/>
      <c r="S572" s="7"/>
      <c r="T572" s="7"/>
      <c r="U572" s="7"/>
      <c r="V572" s="7"/>
      <c r="W572" s="7"/>
      <c r="X572" s="7"/>
      <c r="Y572" s="7"/>
      <c r="Z572" s="7"/>
      <c r="AA572" s="7"/>
    </row>
    <row r="573" spans="1:27" ht="14.4">
      <c r="A573" s="7"/>
      <c r="B573" s="7"/>
      <c r="C573" s="7"/>
      <c r="D573" s="7"/>
      <c r="E573" s="7"/>
      <c r="F573" s="7"/>
      <c r="G573" s="7"/>
      <c r="H573" s="7"/>
      <c r="I573" s="7"/>
      <c r="J573" s="7"/>
      <c r="K573" s="7"/>
      <c r="L573" s="7"/>
      <c r="M573" s="7"/>
      <c r="N573" s="7"/>
      <c r="O573" s="7"/>
      <c r="P573" s="7"/>
      <c r="Q573" s="7"/>
      <c r="R573" s="7"/>
      <c r="S573" s="7"/>
      <c r="T573" s="7"/>
      <c r="U573" s="7"/>
      <c r="V573" s="7"/>
      <c r="W573" s="7"/>
      <c r="X573" s="7"/>
      <c r="Y573" s="7"/>
      <c r="Z573" s="7"/>
      <c r="AA573" s="7"/>
    </row>
    <row r="574" spans="1:27" ht="14.4">
      <c r="A574" s="7"/>
      <c r="B574" s="7"/>
      <c r="C574" s="7"/>
      <c r="D574" s="7"/>
      <c r="E574" s="7"/>
      <c r="F574" s="7"/>
      <c r="G574" s="7"/>
      <c r="H574" s="7"/>
      <c r="I574" s="7"/>
      <c r="J574" s="7"/>
      <c r="K574" s="7"/>
      <c r="L574" s="7"/>
      <c r="M574" s="7"/>
      <c r="N574" s="7"/>
      <c r="O574" s="7"/>
      <c r="P574" s="7"/>
      <c r="Q574" s="7"/>
      <c r="R574" s="7"/>
      <c r="S574" s="7"/>
      <c r="T574" s="7"/>
      <c r="U574" s="7"/>
      <c r="V574" s="7"/>
      <c r="W574" s="7"/>
      <c r="X574" s="7"/>
      <c r="Y574" s="7"/>
      <c r="Z574" s="7"/>
      <c r="AA574" s="7"/>
    </row>
    <row r="575" spans="1:27" ht="14.4">
      <c r="A575" s="7"/>
      <c r="B575" s="7"/>
      <c r="C575" s="7"/>
      <c r="D575" s="7"/>
      <c r="E575" s="7"/>
      <c r="F575" s="7"/>
      <c r="G575" s="7"/>
      <c r="H575" s="7"/>
      <c r="I575" s="7"/>
      <c r="J575" s="7"/>
      <c r="K575" s="7"/>
      <c r="L575" s="7"/>
      <c r="M575" s="7"/>
      <c r="N575" s="7"/>
      <c r="O575" s="7"/>
      <c r="P575" s="7"/>
      <c r="Q575" s="7"/>
      <c r="R575" s="7"/>
      <c r="S575" s="7"/>
      <c r="T575" s="7"/>
      <c r="U575" s="7"/>
      <c r="V575" s="7"/>
      <c r="W575" s="7"/>
      <c r="X575" s="7"/>
      <c r="Y575" s="7"/>
      <c r="Z575" s="7"/>
      <c r="AA575" s="7"/>
    </row>
    <row r="576" spans="1:27" ht="14.4">
      <c r="A576" s="7"/>
      <c r="B576" s="7"/>
      <c r="C576" s="7"/>
      <c r="D576" s="7"/>
      <c r="E576" s="7"/>
      <c r="F576" s="7"/>
      <c r="G576" s="7"/>
      <c r="H576" s="7"/>
      <c r="I576" s="7"/>
      <c r="J576" s="7"/>
      <c r="K576" s="7"/>
      <c r="L576" s="7"/>
      <c r="M576" s="7"/>
      <c r="N576" s="7"/>
      <c r="O576" s="7"/>
      <c r="P576" s="7"/>
      <c r="Q576" s="7"/>
      <c r="R576" s="7"/>
      <c r="S576" s="7"/>
      <c r="T576" s="7"/>
      <c r="U576" s="7"/>
      <c r="V576" s="7"/>
      <c r="W576" s="7"/>
      <c r="X576" s="7"/>
      <c r="Y576" s="7"/>
      <c r="Z576" s="7"/>
      <c r="AA576" s="7"/>
    </row>
    <row r="577" spans="1:27" ht="14.4">
      <c r="A577" s="7"/>
      <c r="B577" s="7"/>
      <c r="C577" s="7"/>
      <c r="D577" s="7"/>
      <c r="E577" s="7"/>
      <c r="F577" s="7"/>
      <c r="G577" s="7"/>
      <c r="H577" s="7"/>
      <c r="I577" s="7"/>
      <c r="J577" s="7"/>
      <c r="K577" s="7"/>
      <c r="L577" s="7"/>
      <c r="M577" s="7"/>
      <c r="N577" s="7"/>
      <c r="O577" s="7"/>
      <c r="P577" s="7"/>
      <c r="Q577" s="7"/>
      <c r="R577" s="7"/>
      <c r="S577" s="7"/>
      <c r="T577" s="7"/>
      <c r="U577" s="7"/>
      <c r="V577" s="7"/>
      <c r="W577" s="7"/>
      <c r="X577" s="7"/>
      <c r="Y577" s="7"/>
      <c r="Z577" s="7"/>
      <c r="AA577" s="7"/>
    </row>
    <row r="578" spans="1:27" ht="14.4">
      <c r="A578" s="7"/>
      <c r="B578" s="7"/>
      <c r="C578" s="7"/>
      <c r="D578" s="7"/>
      <c r="E578" s="7"/>
      <c r="F578" s="7"/>
      <c r="G578" s="7"/>
      <c r="H578" s="7"/>
      <c r="I578" s="7"/>
      <c r="J578" s="7"/>
      <c r="K578" s="7"/>
      <c r="L578" s="7"/>
      <c r="M578" s="7"/>
      <c r="N578" s="7"/>
      <c r="O578" s="7"/>
      <c r="P578" s="7"/>
      <c r="Q578" s="7"/>
      <c r="R578" s="7"/>
      <c r="S578" s="7"/>
      <c r="T578" s="7"/>
      <c r="U578" s="7"/>
      <c r="V578" s="7"/>
      <c r="W578" s="7"/>
      <c r="X578" s="7"/>
      <c r="Y578" s="7"/>
      <c r="Z578" s="7"/>
      <c r="AA578" s="7"/>
    </row>
    <row r="579" spans="1:27" ht="14.4">
      <c r="A579" s="7"/>
      <c r="B579" s="7"/>
      <c r="C579" s="7"/>
      <c r="D579" s="7"/>
      <c r="E579" s="7"/>
      <c r="F579" s="7"/>
      <c r="G579" s="7"/>
      <c r="H579" s="7"/>
      <c r="I579" s="7"/>
      <c r="J579" s="7"/>
      <c r="K579" s="7"/>
      <c r="L579" s="7"/>
      <c r="M579" s="7"/>
      <c r="N579" s="7"/>
      <c r="O579" s="7"/>
      <c r="P579" s="7"/>
      <c r="Q579" s="7"/>
      <c r="R579" s="7"/>
      <c r="S579" s="7"/>
      <c r="T579" s="7"/>
      <c r="U579" s="7"/>
      <c r="V579" s="7"/>
      <c r="W579" s="7"/>
      <c r="X579" s="7"/>
      <c r="Y579" s="7"/>
      <c r="Z579" s="7"/>
      <c r="AA579" s="7"/>
    </row>
    <row r="580" spans="1:27" ht="14.4">
      <c r="A580" s="7"/>
      <c r="B580" s="7"/>
      <c r="C580" s="7"/>
      <c r="D580" s="7"/>
      <c r="E580" s="7"/>
      <c r="F580" s="7"/>
      <c r="G580" s="7"/>
      <c r="H580" s="7"/>
      <c r="I580" s="7"/>
      <c r="J580" s="7"/>
      <c r="K580" s="7"/>
      <c r="L580" s="7"/>
      <c r="M580" s="7"/>
      <c r="N580" s="7"/>
      <c r="O580" s="7"/>
      <c r="P580" s="7"/>
      <c r="Q580" s="7"/>
      <c r="R580" s="7"/>
      <c r="S580" s="7"/>
      <c r="T580" s="7"/>
      <c r="U580" s="7"/>
      <c r="V580" s="7"/>
      <c r="W580" s="7"/>
      <c r="X580" s="7"/>
      <c r="Y580" s="7"/>
      <c r="Z580" s="7"/>
      <c r="AA580" s="7"/>
    </row>
    <row r="581" spans="1:27" ht="14.4">
      <c r="A581" s="7"/>
      <c r="B581" s="7"/>
      <c r="C581" s="7"/>
      <c r="D581" s="7"/>
      <c r="E581" s="7"/>
      <c r="F581" s="7"/>
      <c r="G581" s="7"/>
      <c r="H581" s="7"/>
      <c r="I581" s="7"/>
      <c r="J581" s="7"/>
      <c r="K581" s="7"/>
      <c r="L581" s="7"/>
      <c r="M581" s="7"/>
      <c r="N581" s="7"/>
      <c r="O581" s="7"/>
      <c r="P581" s="7"/>
      <c r="Q581" s="7"/>
      <c r="R581" s="7"/>
      <c r="S581" s="7"/>
      <c r="T581" s="7"/>
      <c r="U581" s="7"/>
      <c r="V581" s="7"/>
      <c r="W581" s="7"/>
      <c r="X581" s="7"/>
      <c r="Y581" s="7"/>
      <c r="Z581" s="7"/>
      <c r="AA581" s="7"/>
    </row>
    <row r="582" spans="1:27" ht="14.4">
      <c r="A582" s="7"/>
      <c r="B582" s="7"/>
      <c r="C582" s="7"/>
      <c r="D582" s="7"/>
      <c r="E582" s="7"/>
      <c r="F582" s="7"/>
      <c r="G582" s="7"/>
      <c r="H582" s="7"/>
      <c r="I582" s="7"/>
      <c r="J582" s="7"/>
      <c r="K582" s="7"/>
      <c r="L582" s="7"/>
      <c r="M582" s="7"/>
      <c r="N582" s="7"/>
      <c r="O582" s="7"/>
      <c r="P582" s="7"/>
      <c r="Q582" s="7"/>
      <c r="R582" s="7"/>
      <c r="S582" s="7"/>
      <c r="T582" s="7"/>
      <c r="U582" s="7"/>
      <c r="V582" s="7"/>
      <c r="W582" s="7"/>
      <c r="X582" s="7"/>
      <c r="Y582" s="7"/>
      <c r="Z582" s="7"/>
      <c r="AA582" s="7"/>
    </row>
    <row r="583" spans="1:27" ht="14.4">
      <c r="A583" s="7"/>
      <c r="B583" s="7"/>
      <c r="C583" s="7"/>
      <c r="D583" s="7"/>
      <c r="E583" s="7"/>
      <c r="F583" s="7"/>
      <c r="G583" s="7"/>
      <c r="H583" s="7"/>
      <c r="I583" s="7"/>
      <c r="J583" s="7"/>
      <c r="K583" s="7"/>
      <c r="L583" s="7"/>
      <c r="M583" s="7"/>
      <c r="N583" s="7"/>
      <c r="O583" s="7"/>
      <c r="P583" s="7"/>
      <c r="Q583" s="7"/>
      <c r="R583" s="7"/>
      <c r="S583" s="7"/>
      <c r="T583" s="7"/>
      <c r="U583" s="7"/>
      <c r="V583" s="7"/>
      <c r="W583" s="7"/>
      <c r="X583" s="7"/>
      <c r="Y583" s="7"/>
      <c r="Z583" s="7"/>
      <c r="AA583" s="7"/>
    </row>
    <row r="584" spans="1:27" ht="14.4">
      <c r="A584" s="7"/>
      <c r="B584" s="7"/>
      <c r="C584" s="7"/>
      <c r="D584" s="7"/>
      <c r="E584" s="7"/>
      <c r="F584" s="7"/>
      <c r="G584" s="7"/>
      <c r="H584" s="7"/>
      <c r="I584" s="7"/>
      <c r="J584" s="7"/>
      <c r="K584" s="7"/>
      <c r="L584" s="7"/>
      <c r="M584" s="7"/>
      <c r="N584" s="7"/>
      <c r="O584" s="7"/>
      <c r="P584" s="7"/>
      <c r="Q584" s="7"/>
      <c r="R584" s="7"/>
      <c r="S584" s="7"/>
      <c r="T584" s="7"/>
      <c r="U584" s="7"/>
      <c r="V584" s="7"/>
      <c r="W584" s="7"/>
      <c r="X584" s="7"/>
      <c r="Y584" s="7"/>
      <c r="Z584" s="7"/>
      <c r="AA584" s="7"/>
    </row>
    <row r="585" spans="1:27" ht="14.4">
      <c r="A585" s="7"/>
      <c r="B585" s="7"/>
      <c r="C585" s="7"/>
      <c r="D585" s="7"/>
      <c r="E585" s="7"/>
      <c r="F585" s="7"/>
      <c r="G585" s="7"/>
      <c r="H585" s="7"/>
      <c r="I585" s="7"/>
      <c r="J585" s="7"/>
      <c r="K585" s="7"/>
      <c r="L585" s="7"/>
      <c r="M585" s="7"/>
      <c r="N585" s="7"/>
      <c r="O585" s="7"/>
      <c r="P585" s="7"/>
      <c r="Q585" s="7"/>
      <c r="R585" s="7"/>
      <c r="S585" s="7"/>
      <c r="T585" s="7"/>
      <c r="U585" s="7"/>
      <c r="V585" s="7"/>
      <c r="W585" s="7"/>
      <c r="X585" s="7"/>
      <c r="Y585" s="7"/>
      <c r="Z585" s="7"/>
      <c r="AA585" s="7"/>
    </row>
    <row r="586" spans="1:27" ht="14.4">
      <c r="A586" s="7"/>
      <c r="B586" s="7"/>
      <c r="C586" s="7"/>
      <c r="D586" s="7"/>
      <c r="E586" s="7"/>
      <c r="F586" s="7"/>
      <c r="G586" s="7"/>
      <c r="H586" s="7"/>
      <c r="I586" s="7"/>
      <c r="J586" s="7"/>
      <c r="K586" s="7"/>
      <c r="L586" s="7"/>
      <c r="M586" s="7"/>
      <c r="N586" s="7"/>
      <c r="O586" s="7"/>
      <c r="P586" s="7"/>
      <c r="Q586" s="7"/>
      <c r="R586" s="7"/>
      <c r="S586" s="7"/>
      <c r="T586" s="7"/>
      <c r="U586" s="7"/>
      <c r="V586" s="7"/>
      <c r="W586" s="7"/>
      <c r="X586" s="7"/>
      <c r="Y586" s="7"/>
      <c r="Z586" s="7"/>
      <c r="AA586" s="7"/>
    </row>
    <row r="587" spans="1:27" ht="14.4">
      <c r="A587" s="7"/>
      <c r="B587" s="7"/>
      <c r="C587" s="7"/>
      <c r="D587" s="7"/>
      <c r="E587" s="7"/>
      <c r="F587" s="7"/>
      <c r="G587" s="7"/>
      <c r="H587" s="7"/>
      <c r="I587" s="7"/>
      <c r="J587" s="7"/>
      <c r="K587" s="7"/>
      <c r="L587" s="7"/>
      <c r="M587" s="7"/>
      <c r="N587" s="7"/>
      <c r="O587" s="7"/>
      <c r="P587" s="7"/>
      <c r="Q587" s="7"/>
      <c r="R587" s="7"/>
      <c r="S587" s="7"/>
      <c r="T587" s="7"/>
      <c r="U587" s="7"/>
      <c r="V587" s="7"/>
      <c r="W587" s="7"/>
      <c r="X587" s="7"/>
      <c r="Y587" s="7"/>
      <c r="Z587" s="7"/>
      <c r="AA587" s="7"/>
    </row>
    <row r="588" spans="1:27" ht="14.4">
      <c r="A588" s="7"/>
      <c r="B588" s="7"/>
      <c r="C588" s="7"/>
      <c r="D588" s="7"/>
      <c r="E588" s="7"/>
      <c r="F588" s="7"/>
      <c r="G588" s="7"/>
      <c r="H588" s="7"/>
      <c r="I588" s="7"/>
      <c r="J588" s="7"/>
      <c r="K588" s="7"/>
      <c r="L588" s="7"/>
      <c r="M588" s="7"/>
      <c r="N588" s="7"/>
      <c r="O588" s="7"/>
      <c r="P588" s="7"/>
      <c r="Q588" s="7"/>
      <c r="R588" s="7"/>
      <c r="S588" s="7"/>
      <c r="T588" s="7"/>
      <c r="U588" s="7"/>
      <c r="V588" s="7"/>
      <c r="W588" s="7"/>
      <c r="X588" s="7"/>
      <c r="Y588" s="7"/>
      <c r="Z588" s="7"/>
      <c r="AA588" s="7"/>
    </row>
    <row r="589" spans="1:27" ht="14.4">
      <c r="A589" s="7"/>
      <c r="B589" s="7"/>
      <c r="C589" s="7"/>
      <c r="D589" s="7"/>
      <c r="E589" s="7"/>
      <c r="F589" s="7"/>
      <c r="G589" s="7"/>
      <c r="H589" s="7"/>
      <c r="I589" s="7"/>
      <c r="J589" s="7"/>
      <c r="K589" s="7"/>
      <c r="L589" s="7"/>
      <c r="M589" s="7"/>
      <c r="N589" s="7"/>
      <c r="O589" s="7"/>
      <c r="P589" s="7"/>
      <c r="Q589" s="7"/>
      <c r="R589" s="7"/>
      <c r="S589" s="7"/>
      <c r="T589" s="7"/>
      <c r="U589" s="7"/>
      <c r="V589" s="7"/>
      <c r="W589" s="7"/>
      <c r="X589" s="7"/>
      <c r="Y589" s="7"/>
      <c r="Z589" s="7"/>
      <c r="AA589" s="7"/>
    </row>
    <row r="590" spans="1:27" ht="14.4">
      <c r="A590" s="7"/>
      <c r="B590" s="7"/>
      <c r="C590" s="7"/>
      <c r="D590" s="7"/>
      <c r="E590" s="7"/>
      <c r="F590" s="7"/>
      <c r="G590" s="7"/>
      <c r="H590" s="7"/>
      <c r="I590" s="7"/>
      <c r="J590" s="7"/>
      <c r="K590" s="7"/>
      <c r="L590" s="7"/>
      <c r="M590" s="7"/>
      <c r="N590" s="7"/>
      <c r="O590" s="7"/>
      <c r="P590" s="7"/>
      <c r="Q590" s="7"/>
      <c r="R590" s="7"/>
      <c r="S590" s="7"/>
      <c r="T590" s="7"/>
      <c r="U590" s="7"/>
      <c r="V590" s="7"/>
      <c r="W590" s="7"/>
      <c r="X590" s="7"/>
      <c r="Y590" s="7"/>
      <c r="Z590" s="7"/>
      <c r="AA590" s="7"/>
    </row>
    <row r="591" spans="1:27" ht="14.4">
      <c r="A591" s="7"/>
      <c r="B591" s="7"/>
      <c r="C591" s="7"/>
      <c r="D591" s="7"/>
      <c r="E591" s="7"/>
      <c r="F591" s="7"/>
      <c r="G591" s="7"/>
      <c r="H591" s="7"/>
      <c r="I591" s="7"/>
      <c r="J591" s="7"/>
      <c r="K591" s="7"/>
      <c r="L591" s="7"/>
      <c r="M591" s="7"/>
      <c r="N591" s="7"/>
      <c r="O591" s="7"/>
      <c r="P591" s="7"/>
      <c r="Q591" s="7"/>
      <c r="R591" s="7"/>
      <c r="S591" s="7"/>
      <c r="T591" s="7"/>
      <c r="U591" s="7"/>
      <c r="V591" s="7"/>
      <c r="W591" s="7"/>
      <c r="X591" s="7"/>
      <c r="Y591" s="7"/>
      <c r="Z591" s="7"/>
      <c r="AA591" s="7"/>
    </row>
    <row r="592" spans="1:27" ht="14.4">
      <c r="A592" s="7"/>
      <c r="B592" s="7"/>
      <c r="C592" s="7"/>
      <c r="D592" s="7"/>
      <c r="E592" s="7"/>
      <c r="F592" s="7"/>
      <c r="G592" s="7"/>
      <c r="H592" s="7"/>
      <c r="I592" s="7"/>
      <c r="J592" s="7"/>
      <c r="K592" s="7"/>
      <c r="L592" s="7"/>
      <c r="M592" s="7"/>
      <c r="N592" s="7"/>
      <c r="O592" s="7"/>
      <c r="P592" s="7"/>
      <c r="Q592" s="7"/>
      <c r="R592" s="7"/>
      <c r="S592" s="7"/>
      <c r="T592" s="7"/>
      <c r="U592" s="7"/>
      <c r="V592" s="7"/>
      <c r="W592" s="7"/>
      <c r="X592" s="7"/>
      <c r="Y592" s="7"/>
      <c r="Z592" s="7"/>
      <c r="AA592" s="7"/>
    </row>
    <row r="593" spans="1:27" ht="14.4">
      <c r="A593" s="7"/>
      <c r="B593" s="7"/>
      <c r="C593" s="7"/>
      <c r="D593" s="7"/>
      <c r="E593" s="7"/>
      <c r="F593" s="7"/>
      <c r="G593" s="7"/>
      <c r="H593" s="7"/>
      <c r="I593" s="7"/>
      <c r="J593" s="7"/>
      <c r="K593" s="7"/>
      <c r="L593" s="7"/>
      <c r="M593" s="7"/>
      <c r="N593" s="7"/>
      <c r="O593" s="7"/>
      <c r="P593" s="7"/>
      <c r="Q593" s="7"/>
      <c r="R593" s="7"/>
      <c r="S593" s="7"/>
      <c r="T593" s="7"/>
      <c r="U593" s="7"/>
      <c r="V593" s="7"/>
      <c r="W593" s="7"/>
      <c r="X593" s="7"/>
      <c r="Y593" s="7"/>
      <c r="Z593" s="7"/>
      <c r="AA593" s="7"/>
    </row>
    <row r="594" spans="1:27" ht="14.4">
      <c r="A594" s="7"/>
      <c r="B594" s="7"/>
      <c r="C594" s="7"/>
      <c r="D594" s="7"/>
      <c r="E594" s="7"/>
      <c r="F594" s="7"/>
      <c r="G594" s="7"/>
      <c r="H594" s="7"/>
      <c r="I594" s="7"/>
      <c r="J594" s="7"/>
      <c r="K594" s="7"/>
      <c r="L594" s="7"/>
      <c r="M594" s="7"/>
      <c r="N594" s="7"/>
      <c r="O594" s="7"/>
      <c r="P594" s="7"/>
      <c r="Q594" s="7"/>
      <c r="R594" s="7"/>
      <c r="S594" s="7"/>
      <c r="T594" s="7"/>
      <c r="U594" s="7"/>
      <c r="V594" s="7"/>
      <c r="W594" s="7"/>
      <c r="X594" s="7"/>
      <c r="Y594" s="7"/>
      <c r="Z594" s="7"/>
      <c r="AA594" s="7"/>
    </row>
    <row r="595" spans="1:27" ht="14.4">
      <c r="A595" s="7"/>
      <c r="B595" s="7"/>
      <c r="C595" s="7"/>
      <c r="D595" s="7"/>
      <c r="E595" s="7"/>
      <c r="F595" s="7"/>
      <c r="G595" s="7"/>
      <c r="H595" s="7"/>
      <c r="I595" s="7"/>
      <c r="J595" s="7"/>
      <c r="K595" s="7"/>
      <c r="L595" s="7"/>
      <c r="M595" s="7"/>
      <c r="N595" s="7"/>
      <c r="O595" s="7"/>
      <c r="P595" s="7"/>
      <c r="Q595" s="7"/>
      <c r="R595" s="7"/>
      <c r="S595" s="7"/>
      <c r="T595" s="7"/>
      <c r="U595" s="7"/>
      <c r="V595" s="7"/>
      <c r="W595" s="7"/>
      <c r="X595" s="7"/>
      <c r="Y595" s="7"/>
      <c r="Z595" s="7"/>
      <c r="AA595" s="7"/>
    </row>
    <row r="596" spans="1:27" ht="14.4">
      <c r="A596" s="7"/>
      <c r="B596" s="7"/>
      <c r="C596" s="7"/>
      <c r="D596" s="7"/>
      <c r="E596" s="7"/>
      <c r="F596" s="7"/>
      <c r="G596" s="7"/>
      <c r="H596" s="7"/>
      <c r="I596" s="7"/>
      <c r="J596" s="7"/>
      <c r="K596" s="7"/>
      <c r="L596" s="7"/>
      <c r="M596" s="7"/>
      <c r="N596" s="7"/>
      <c r="O596" s="7"/>
      <c r="P596" s="7"/>
      <c r="Q596" s="7"/>
      <c r="R596" s="7"/>
      <c r="S596" s="7"/>
      <c r="T596" s="7"/>
      <c r="U596" s="7"/>
      <c r="V596" s="7"/>
      <c r="W596" s="7"/>
      <c r="X596" s="7"/>
      <c r="Y596" s="7"/>
      <c r="Z596" s="7"/>
      <c r="AA596" s="7"/>
    </row>
    <row r="597" spans="1:27" ht="14.4">
      <c r="A597" s="7"/>
      <c r="B597" s="7"/>
      <c r="C597" s="7"/>
      <c r="D597" s="7"/>
      <c r="E597" s="7"/>
      <c r="F597" s="7"/>
      <c r="G597" s="7"/>
      <c r="H597" s="7"/>
      <c r="I597" s="7"/>
      <c r="J597" s="7"/>
      <c r="K597" s="7"/>
      <c r="L597" s="7"/>
      <c r="M597" s="7"/>
      <c r="N597" s="7"/>
      <c r="O597" s="7"/>
      <c r="P597" s="7"/>
      <c r="Q597" s="7"/>
      <c r="R597" s="7"/>
      <c r="S597" s="7"/>
      <c r="T597" s="7"/>
      <c r="U597" s="7"/>
      <c r="V597" s="7"/>
      <c r="W597" s="7"/>
      <c r="X597" s="7"/>
      <c r="Y597" s="7"/>
      <c r="Z597" s="7"/>
      <c r="AA597" s="7"/>
    </row>
    <row r="598" spans="1:27" ht="14.4">
      <c r="A598" s="7"/>
      <c r="B598" s="7"/>
      <c r="C598" s="7"/>
      <c r="D598" s="7"/>
      <c r="E598" s="7"/>
      <c r="F598" s="7"/>
      <c r="G598" s="7"/>
      <c r="H598" s="7"/>
      <c r="I598" s="7"/>
      <c r="J598" s="7"/>
      <c r="K598" s="7"/>
      <c r="L598" s="7"/>
      <c r="M598" s="7"/>
      <c r="N598" s="7"/>
      <c r="O598" s="7"/>
      <c r="P598" s="7"/>
      <c r="Q598" s="7"/>
      <c r="R598" s="7"/>
      <c r="S598" s="7"/>
      <c r="T598" s="7"/>
      <c r="U598" s="7"/>
      <c r="V598" s="7"/>
      <c r="W598" s="7"/>
      <c r="X598" s="7"/>
      <c r="Y598" s="7"/>
      <c r="Z598" s="7"/>
      <c r="AA598" s="7"/>
    </row>
    <row r="599" spans="1:27" ht="14.4">
      <c r="A599" s="7"/>
      <c r="B599" s="7"/>
      <c r="C599" s="7"/>
      <c r="D599" s="7"/>
      <c r="E599" s="7"/>
      <c r="F599" s="7"/>
      <c r="G599" s="7"/>
      <c r="H599" s="7"/>
      <c r="I599" s="7"/>
      <c r="J599" s="7"/>
      <c r="K599" s="7"/>
      <c r="L599" s="7"/>
      <c r="M599" s="7"/>
      <c r="N599" s="7"/>
      <c r="O599" s="7"/>
      <c r="P599" s="7"/>
      <c r="Q599" s="7"/>
      <c r="R599" s="7"/>
      <c r="S599" s="7"/>
      <c r="T599" s="7"/>
      <c r="U599" s="7"/>
      <c r="V599" s="7"/>
      <c r="W599" s="7"/>
      <c r="X599" s="7"/>
      <c r="Y599" s="7"/>
      <c r="Z599" s="7"/>
      <c r="AA599" s="7"/>
    </row>
    <row r="600" spans="1:27" ht="14.4">
      <c r="A600" s="7"/>
      <c r="B600" s="7"/>
      <c r="C600" s="7"/>
      <c r="D600" s="7"/>
      <c r="E600" s="7"/>
      <c r="F600" s="7"/>
      <c r="G600" s="7"/>
      <c r="H600" s="7"/>
      <c r="I600" s="7"/>
      <c r="J600" s="7"/>
      <c r="K600" s="7"/>
      <c r="L600" s="7"/>
      <c r="M600" s="7"/>
      <c r="N600" s="7"/>
      <c r="O600" s="7"/>
      <c r="P600" s="7"/>
      <c r="Q600" s="7"/>
      <c r="R600" s="7"/>
      <c r="S600" s="7"/>
      <c r="T600" s="7"/>
      <c r="U600" s="7"/>
      <c r="V600" s="7"/>
      <c r="W600" s="7"/>
      <c r="X600" s="7"/>
      <c r="Y600" s="7"/>
      <c r="Z600" s="7"/>
      <c r="AA600" s="7"/>
    </row>
    <row r="601" spans="1:27" ht="14.4">
      <c r="A601" s="7"/>
      <c r="B601" s="7"/>
      <c r="C601" s="7"/>
      <c r="D601" s="7"/>
      <c r="E601" s="7"/>
      <c r="F601" s="7"/>
      <c r="G601" s="7"/>
      <c r="H601" s="7"/>
      <c r="I601" s="7"/>
      <c r="J601" s="7"/>
      <c r="K601" s="7"/>
      <c r="L601" s="7"/>
      <c r="M601" s="7"/>
      <c r="N601" s="7"/>
      <c r="O601" s="7"/>
      <c r="P601" s="7"/>
      <c r="Q601" s="7"/>
      <c r="R601" s="7"/>
      <c r="S601" s="7"/>
      <c r="T601" s="7"/>
      <c r="U601" s="7"/>
      <c r="V601" s="7"/>
      <c r="W601" s="7"/>
      <c r="X601" s="7"/>
      <c r="Y601" s="7"/>
      <c r="Z601" s="7"/>
      <c r="AA601" s="7"/>
    </row>
    <row r="602" spans="1:27" ht="14.4">
      <c r="A602" s="7"/>
      <c r="B602" s="7"/>
      <c r="C602" s="7"/>
      <c r="D602" s="7"/>
      <c r="E602" s="7"/>
      <c r="F602" s="7"/>
      <c r="G602" s="7"/>
      <c r="H602" s="7"/>
      <c r="I602" s="7"/>
      <c r="J602" s="7"/>
      <c r="K602" s="7"/>
      <c r="L602" s="7"/>
      <c r="M602" s="7"/>
      <c r="N602" s="7"/>
      <c r="O602" s="7"/>
      <c r="P602" s="7"/>
      <c r="Q602" s="7"/>
      <c r="R602" s="7"/>
      <c r="S602" s="7"/>
      <c r="T602" s="7"/>
      <c r="U602" s="7"/>
      <c r="V602" s="7"/>
      <c r="W602" s="7"/>
      <c r="X602" s="7"/>
      <c r="Y602" s="7"/>
      <c r="Z602" s="7"/>
      <c r="AA602" s="7"/>
    </row>
    <row r="603" spans="1:27" ht="14.4">
      <c r="A603" s="7"/>
      <c r="B603" s="7"/>
      <c r="C603" s="7"/>
      <c r="D603" s="7"/>
      <c r="E603" s="7"/>
      <c r="F603" s="7"/>
      <c r="G603" s="7"/>
      <c r="H603" s="7"/>
      <c r="I603" s="7"/>
      <c r="J603" s="7"/>
      <c r="K603" s="7"/>
      <c r="L603" s="7"/>
      <c r="M603" s="7"/>
      <c r="N603" s="7"/>
      <c r="O603" s="7"/>
      <c r="P603" s="7"/>
      <c r="Q603" s="7"/>
      <c r="R603" s="7"/>
      <c r="S603" s="7"/>
      <c r="T603" s="7"/>
      <c r="U603" s="7"/>
      <c r="V603" s="7"/>
      <c r="W603" s="7"/>
      <c r="X603" s="7"/>
      <c r="Y603" s="7"/>
      <c r="Z603" s="7"/>
      <c r="AA603" s="7"/>
    </row>
    <row r="604" spans="1:27" ht="14.4">
      <c r="A604" s="7"/>
      <c r="B604" s="7"/>
      <c r="C604" s="7"/>
      <c r="D604" s="7"/>
      <c r="E604" s="7"/>
      <c r="F604" s="7"/>
      <c r="G604" s="7"/>
      <c r="H604" s="7"/>
      <c r="I604" s="7"/>
      <c r="J604" s="7"/>
      <c r="K604" s="7"/>
      <c r="L604" s="7"/>
      <c r="M604" s="7"/>
      <c r="N604" s="7"/>
      <c r="O604" s="7"/>
      <c r="P604" s="7"/>
      <c r="Q604" s="7"/>
      <c r="R604" s="7"/>
      <c r="S604" s="7"/>
      <c r="T604" s="7"/>
      <c r="U604" s="7"/>
      <c r="V604" s="7"/>
      <c r="W604" s="7"/>
      <c r="X604" s="7"/>
      <c r="Y604" s="7"/>
      <c r="Z604" s="7"/>
      <c r="AA604" s="7"/>
    </row>
    <row r="605" spans="1:27" ht="14.4">
      <c r="A605" s="7"/>
      <c r="B605" s="7"/>
      <c r="C605" s="7"/>
      <c r="D605" s="7"/>
      <c r="E605" s="7"/>
      <c r="F605" s="7"/>
      <c r="G605" s="7"/>
      <c r="H605" s="7"/>
      <c r="I605" s="7"/>
      <c r="J605" s="7"/>
      <c r="K605" s="7"/>
      <c r="L605" s="7"/>
      <c r="M605" s="7"/>
      <c r="N605" s="7"/>
      <c r="O605" s="7"/>
      <c r="P605" s="7"/>
      <c r="Q605" s="7"/>
      <c r="R605" s="7"/>
      <c r="S605" s="7"/>
      <c r="T605" s="7"/>
      <c r="U605" s="7"/>
      <c r="V605" s="7"/>
      <c r="W605" s="7"/>
      <c r="X605" s="7"/>
      <c r="Y605" s="7"/>
      <c r="Z605" s="7"/>
      <c r="AA605" s="7"/>
    </row>
    <row r="606" spans="1:27" ht="14.4">
      <c r="A606" s="7"/>
      <c r="B606" s="7"/>
      <c r="C606" s="7"/>
      <c r="D606" s="7"/>
      <c r="E606" s="7"/>
      <c r="F606" s="7"/>
      <c r="G606" s="7"/>
      <c r="H606" s="7"/>
      <c r="I606" s="7"/>
      <c r="J606" s="7"/>
      <c r="K606" s="7"/>
      <c r="L606" s="7"/>
      <c r="M606" s="7"/>
      <c r="N606" s="7"/>
      <c r="O606" s="7"/>
      <c r="P606" s="7"/>
      <c r="Q606" s="7"/>
      <c r="R606" s="7"/>
      <c r="S606" s="7"/>
      <c r="T606" s="7"/>
      <c r="U606" s="7"/>
      <c r="V606" s="7"/>
      <c r="W606" s="7"/>
      <c r="X606" s="7"/>
      <c r="Y606" s="7"/>
      <c r="Z606" s="7"/>
      <c r="AA606" s="7"/>
    </row>
    <row r="607" spans="1:27" ht="14.4">
      <c r="A607" s="7"/>
      <c r="B607" s="7"/>
      <c r="C607" s="7"/>
      <c r="D607" s="7"/>
      <c r="E607" s="7"/>
      <c r="F607" s="7"/>
      <c r="G607" s="7"/>
      <c r="H607" s="7"/>
      <c r="I607" s="7"/>
      <c r="J607" s="7"/>
      <c r="K607" s="7"/>
      <c r="L607" s="7"/>
      <c r="M607" s="7"/>
      <c r="N607" s="7"/>
      <c r="O607" s="7"/>
      <c r="P607" s="7"/>
      <c r="Q607" s="7"/>
      <c r="R607" s="7"/>
      <c r="S607" s="7"/>
      <c r="T607" s="7"/>
      <c r="U607" s="7"/>
      <c r="V607" s="7"/>
      <c r="W607" s="7"/>
      <c r="X607" s="7"/>
      <c r="Y607" s="7"/>
      <c r="Z607" s="7"/>
      <c r="AA607" s="7"/>
    </row>
    <row r="608" spans="1:27" ht="14.4">
      <c r="A608" s="7"/>
      <c r="B608" s="7"/>
      <c r="C608" s="7"/>
      <c r="D608" s="7"/>
      <c r="E608" s="7"/>
      <c r="F608" s="7"/>
      <c r="G608" s="7"/>
      <c r="H608" s="7"/>
      <c r="I608" s="7"/>
      <c r="J608" s="7"/>
      <c r="K608" s="7"/>
      <c r="L608" s="7"/>
      <c r="M608" s="7"/>
      <c r="N608" s="7"/>
      <c r="O608" s="7"/>
      <c r="P608" s="7"/>
      <c r="Q608" s="7"/>
      <c r="R608" s="7"/>
      <c r="S608" s="7"/>
      <c r="T608" s="7"/>
      <c r="U608" s="7"/>
      <c r="V608" s="7"/>
      <c r="W608" s="7"/>
      <c r="X608" s="7"/>
      <c r="Y608" s="7"/>
      <c r="Z608" s="7"/>
      <c r="AA608" s="7"/>
    </row>
    <row r="609" spans="1:27" ht="14.4">
      <c r="A609" s="7"/>
      <c r="B609" s="7"/>
      <c r="C609" s="7"/>
      <c r="D609" s="7"/>
      <c r="E609" s="7"/>
      <c r="F609" s="7"/>
      <c r="G609" s="7"/>
      <c r="H609" s="7"/>
      <c r="I609" s="7"/>
      <c r="J609" s="7"/>
      <c r="K609" s="7"/>
      <c r="L609" s="7"/>
      <c r="M609" s="7"/>
      <c r="N609" s="7"/>
      <c r="O609" s="7"/>
      <c r="P609" s="7"/>
      <c r="Q609" s="7"/>
      <c r="R609" s="7"/>
      <c r="S609" s="7"/>
      <c r="T609" s="7"/>
      <c r="U609" s="7"/>
      <c r="V609" s="7"/>
      <c r="W609" s="7"/>
      <c r="X609" s="7"/>
      <c r="Y609" s="7"/>
      <c r="Z609" s="7"/>
      <c r="AA609" s="7"/>
    </row>
    <row r="610" spans="1:27" ht="14.4">
      <c r="A610" s="7"/>
      <c r="B610" s="7"/>
      <c r="C610" s="7"/>
      <c r="D610" s="7"/>
      <c r="E610" s="7"/>
      <c r="F610" s="7"/>
      <c r="G610" s="7"/>
      <c r="H610" s="7"/>
      <c r="I610" s="7"/>
      <c r="J610" s="7"/>
      <c r="K610" s="7"/>
      <c r="L610" s="7"/>
      <c r="M610" s="7"/>
      <c r="N610" s="7"/>
      <c r="O610" s="7"/>
      <c r="P610" s="7"/>
      <c r="Q610" s="7"/>
      <c r="R610" s="7"/>
      <c r="S610" s="7"/>
      <c r="T610" s="7"/>
      <c r="U610" s="7"/>
      <c r="V610" s="7"/>
      <c r="W610" s="7"/>
      <c r="X610" s="7"/>
      <c r="Y610" s="7"/>
      <c r="Z610" s="7"/>
      <c r="AA610" s="7"/>
    </row>
    <row r="611" spans="1:27" ht="14.4">
      <c r="A611" s="7"/>
      <c r="B611" s="7"/>
      <c r="C611" s="7"/>
      <c r="D611" s="7"/>
      <c r="E611" s="7"/>
      <c r="F611" s="7"/>
      <c r="G611" s="7"/>
      <c r="H611" s="7"/>
      <c r="I611" s="7"/>
      <c r="J611" s="7"/>
      <c r="K611" s="7"/>
      <c r="L611" s="7"/>
      <c r="M611" s="7"/>
      <c r="N611" s="7"/>
      <c r="O611" s="7"/>
      <c r="P611" s="7"/>
      <c r="Q611" s="7"/>
      <c r="R611" s="7"/>
      <c r="S611" s="7"/>
      <c r="T611" s="7"/>
      <c r="U611" s="7"/>
      <c r="V611" s="7"/>
      <c r="W611" s="7"/>
      <c r="X611" s="7"/>
      <c r="Y611" s="7"/>
      <c r="Z611" s="7"/>
      <c r="AA611" s="7"/>
    </row>
    <row r="612" spans="1:27" ht="14.4">
      <c r="A612" s="7"/>
      <c r="B612" s="7"/>
      <c r="C612" s="7"/>
      <c r="D612" s="7"/>
      <c r="E612" s="7"/>
      <c r="F612" s="7"/>
      <c r="G612" s="7"/>
      <c r="H612" s="7"/>
      <c r="I612" s="7"/>
      <c r="J612" s="7"/>
      <c r="K612" s="7"/>
      <c r="L612" s="7"/>
      <c r="M612" s="7"/>
      <c r="N612" s="7"/>
      <c r="O612" s="7"/>
      <c r="P612" s="7"/>
      <c r="Q612" s="7"/>
      <c r="R612" s="7"/>
      <c r="S612" s="7"/>
      <c r="T612" s="7"/>
      <c r="U612" s="7"/>
      <c r="V612" s="7"/>
      <c r="W612" s="7"/>
      <c r="X612" s="7"/>
      <c r="Y612" s="7"/>
      <c r="Z612" s="7"/>
      <c r="AA612" s="7"/>
    </row>
    <row r="613" spans="1:27" ht="14.4">
      <c r="A613" s="7"/>
      <c r="B613" s="7"/>
      <c r="C613" s="7"/>
      <c r="D613" s="7"/>
      <c r="E613" s="7"/>
      <c r="F613" s="7"/>
      <c r="G613" s="7"/>
      <c r="H613" s="7"/>
      <c r="I613" s="7"/>
      <c r="J613" s="7"/>
      <c r="K613" s="7"/>
      <c r="L613" s="7"/>
      <c r="M613" s="7"/>
      <c r="N613" s="7"/>
      <c r="O613" s="7"/>
      <c r="P613" s="7"/>
      <c r="Q613" s="7"/>
      <c r="R613" s="7"/>
      <c r="S613" s="7"/>
      <c r="T613" s="7"/>
      <c r="U613" s="7"/>
      <c r="V613" s="7"/>
      <c r="W613" s="7"/>
      <c r="X613" s="7"/>
      <c r="Y613" s="7"/>
      <c r="Z613" s="7"/>
      <c r="AA613" s="7"/>
    </row>
    <row r="614" spans="1:27" ht="14.4">
      <c r="A614" s="7"/>
      <c r="B614" s="7"/>
      <c r="C614" s="7"/>
      <c r="D614" s="7"/>
      <c r="E614" s="7"/>
      <c r="F614" s="7"/>
      <c r="G614" s="7"/>
      <c r="H614" s="7"/>
      <c r="I614" s="7"/>
      <c r="J614" s="7"/>
      <c r="K614" s="7"/>
      <c r="L614" s="7"/>
      <c r="M614" s="7"/>
      <c r="N614" s="7"/>
      <c r="O614" s="7"/>
      <c r="P614" s="7"/>
      <c r="Q614" s="7"/>
      <c r="R614" s="7"/>
      <c r="S614" s="7"/>
      <c r="T614" s="7"/>
      <c r="U614" s="7"/>
      <c r="V614" s="7"/>
      <c r="W614" s="7"/>
      <c r="X614" s="7"/>
      <c r="Y614" s="7"/>
      <c r="Z614" s="7"/>
      <c r="AA614" s="7"/>
    </row>
    <row r="615" spans="1:27" ht="14.4">
      <c r="A615" s="7"/>
      <c r="B615" s="7"/>
      <c r="C615" s="7"/>
      <c r="D615" s="7"/>
      <c r="E615" s="7"/>
      <c r="F615" s="7"/>
      <c r="G615" s="7"/>
      <c r="H615" s="7"/>
      <c r="I615" s="7"/>
      <c r="J615" s="7"/>
      <c r="K615" s="7"/>
      <c r="L615" s="7"/>
      <c r="M615" s="7"/>
      <c r="N615" s="7"/>
      <c r="O615" s="7"/>
      <c r="P615" s="7"/>
      <c r="Q615" s="7"/>
      <c r="R615" s="7"/>
      <c r="S615" s="7"/>
      <c r="T615" s="7"/>
      <c r="U615" s="7"/>
      <c r="V615" s="7"/>
      <c r="W615" s="7"/>
      <c r="X615" s="7"/>
      <c r="Y615" s="7"/>
      <c r="Z615" s="7"/>
      <c r="AA615" s="7"/>
    </row>
    <row r="616" spans="1:27" ht="14.4">
      <c r="A616" s="7"/>
      <c r="B616" s="7"/>
      <c r="C616" s="7"/>
      <c r="D616" s="7"/>
      <c r="E616" s="7"/>
      <c r="F616" s="7"/>
      <c r="G616" s="7"/>
      <c r="H616" s="7"/>
      <c r="I616" s="7"/>
      <c r="J616" s="7"/>
      <c r="K616" s="7"/>
      <c r="L616" s="7"/>
      <c r="M616" s="7"/>
      <c r="N616" s="7"/>
      <c r="O616" s="7"/>
      <c r="P616" s="7"/>
      <c r="Q616" s="7"/>
      <c r="R616" s="7"/>
      <c r="S616" s="7"/>
      <c r="T616" s="7"/>
      <c r="U616" s="7"/>
      <c r="V616" s="7"/>
      <c r="W616" s="7"/>
      <c r="X616" s="7"/>
      <c r="Y616" s="7"/>
      <c r="Z616" s="7"/>
      <c r="AA616" s="7"/>
    </row>
    <row r="617" spans="1:27" ht="14.4">
      <c r="A617" s="7"/>
      <c r="B617" s="7"/>
      <c r="C617" s="7"/>
      <c r="D617" s="7"/>
      <c r="E617" s="7"/>
      <c r="F617" s="7"/>
      <c r="G617" s="7"/>
      <c r="H617" s="7"/>
      <c r="I617" s="7"/>
      <c r="J617" s="7"/>
      <c r="K617" s="7"/>
      <c r="L617" s="7"/>
      <c r="M617" s="7"/>
      <c r="N617" s="7"/>
      <c r="O617" s="7"/>
      <c r="P617" s="7"/>
      <c r="Q617" s="7"/>
      <c r="R617" s="7"/>
      <c r="S617" s="7"/>
      <c r="T617" s="7"/>
      <c r="U617" s="7"/>
      <c r="V617" s="7"/>
      <c r="W617" s="7"/>
      <c r="X617" s="7"/>
      <c r="Y617" s="7"/>
      <c r="Z617" s="7"/>
      <c r="AA617" s="7"/>
    </row>
    <row r="618" spans="1:27" ht="14.4">
      <c r="A618" s="7"/>
      <c r="B618" s="7"/>
      <c r="C618" s="7"/>
      <c r="D618" s="7"/>
      <c r="E618" s="7"/>
      <c r="F618" s="7"/>
      <c r="G618" s="7"/>
      <c r="H618" s="7"/>
      <c r="I618" s="7"/>
      <c r="J618" s="7"/>
      <c r="K618" s="7"/>
      <c r="L618" s="7"/>
      <c r="M618" s="7"/>
      <c r="N618" s="7"/>
      <c r="O618" s="7"/>
      <c r="P618" s="7"/>
      <c r="Q618" s="7"/>
      <c r="R618" s="7"/>
      <c r="S618" s="7"/>
      <c r="T618" s="7"/>
      <c r="U618" s="7"/>
      <c r="V618" s="7"/>
      <c r="W618" s="7"/>
      <c r="X618" s="7"/>
      <c r="Y618" s="7"/>
      <c r="Z618" s="7"/>
      <c r="AA618" s="7"/>
    </row>
    <row r="619" spans="1:27" ht="14.4">
      <c r="A619" s="7"/>
      <c r="B619" s="7"/>
      <c r="C619" s="7"/>
      <c r="D619" s="7"/>
      <c r="E619" s="7"/>
      <c r="F619" s="7"/>
      <c r="G619" s="7"/>
      <c r="H619" s="7"/>
      <c r="I619" s="7"/>
      <c r="J619" s="7"/>
      <c r="K619" s="7"/>
      <c r="L619" s="7"/>
      <c r="M619" s="7"/>
      <c r="N619" s="7"/>
      <c r="O619" s="7"/>
      <c r="P619" s="7"/>
      <c r="Q619" s="7"/>
      <c r="R619" s="7"/>
      <c r="S619" s="7"/>
      <c r="T619" s="7"/>
      <c r="U619" s="7"/>
      <c r="V619" s="7"/>
      <c r="W619" s="7"/>
      <c r="X619" s="7"/>
      <c r="Y619" s="7"/>
      <c r="Z619" s="7"/>
      <c r="AA619" s="7"/>
    </row>
    <row r="620" spans="1:27" ht="14.4">
      <c r="A620" s="7"/>
      <c r="B620" s="7"/>
      <c r="C620" s="7"/>
      <c r="D620" s="7"/>
      <c r="E620" s="7"/>
      <c r="F620" s="7"/>
      <c r="G620" s="7"/>
      <c r="H620" s="7"/>
      <c r="I620" s="7"/>
      <c r="J620" s="7"/>
      <c r="K620" s="7"/>
      <c r="L620" s="7"/>
      <c r="M620" s="7"/>
      <c r="N620" s="7"/>
      <c r="O620" s="7"/>
      <c r="P620" s="7"/>
      <c r="Q620" s="7"/>
      <c r="R620" s="7"/>
      <c r="S620" s="7"/>
      <c r="T620" s="7"/>
      <c r="U620" s="7"/>
      <c r="V620" s="7"/>
      <c r="W620" s="7"/>
      <c r="X620" s="7"/>
      <c r="Y620" s="7"/>
      <c r="Z620" s="7"/>
      <c r="AA620" s="7"/>
    </row>
    <row r="621" spans="1:27" ht="14.4">
      <c r="A621" s="7"/>
      <c r="B621" s="7"/>
      <c r="C621" s="7"/>
      <c r="D621" s="7"/>
      <c r="E621" s="7"/>
      <c r="F621" s="7"/>
      <c r="G621" s="7"/>
      <c r="H621" s="7"/>
      <c r="I621" s="7"/>
      <c r="J621" s="7"/>
      <c r="K621" s="7"/>
      <c r="L621" s="7"/>
      <c r="M621" s="7"/>
      <c r="N621" s="7"/>
      <c r="O621" s="7"/>
      <c r="P621" s="7"/>
      <c r="Q621" s="7"/>
      <c r="R621" s="7"/>
      <c r="S621" s="7"/>
      <c r="T621" s="7"/>
      <c r="U621" s="7"/>
      <c r="V621" s="7"/>
      <c r="W621" s="7"/>
      <c r="X621" s="7"/>
      <c r="Y621" s="7"/>
      <c r="Z621" s="7"/>
      <c r="AA621" s="7"/>
    </row>
    <row r="622" spans="1:27" ht="14.4">
      <c r="A622" s="7"/>
      <c r="B622" s="7"/>
      <c r="C622" s="7"/>
      <c r="D622" s="7"/>
      <c r="E622" s="7"/>
      <c r="F622" s="7"/>
      <c r="G622" s="7"/>
      <c r="H622" s="7"/>
      <c r="I622" s="7"/>
      <c r="J622" s="7"/>
      <c r="K622" s="7"/>
      <c r="L622" s="7"/>
      <c r="M622" s="7"/>
      <c r="N622" s="7"/>
      <c r="O622" s="7"/>
      <c r="P622" s="7"/>
      <c r="Q622" s="7"/>
      <c r="R622" s="7"/>
      <c r="S622" s="7"/>
      <c r="T622" s="7"/>
      <c r="U622" s="7"/>
      <c r="V622" s="7"/>
      <c r="W622" s="7"/>
      <c r="X622" s="7"/>
      <c r="Y622" s="7"/>
      <c r="Z622" s="7"/>
      <c r="AA622" s="7"/>
    </row>
    <row r="623" spans="1:27" ht="14.4">
      <c r="A623" s="7"/>
      <c r="B623" s="7"/>
      <c r="C623" s="7"/>
      <c r="D623" s="7"/>
      <c r="E623" s="7"/>
      <c r="F623" s="7"/>
      <c r="G623" s="7"/>
      <c r="H623" s="7"/>
      <c r="I623" s="7"/>
      <c r="J623" s="7"/>
      <c r="K623" s="7"/>
      <c r="L623" s="7"/>
      <c r="M623" s="7"/>
      <c r="N623" s="7"/>
      <c r="O623" s="7"/>
      <c r="P623" s="7"/>
      <c r="Q623" s="7"/>
      <c r="R623" s="7"/>
      <c r="S623" s="7"/>
      <c r="T623" s="7"/>
      <c r="U623" s="7"/>
      <c r="V623" s="7"/>
      <c r="W623" s="7"/>
      <c r="X623" s="7"/>
      <c r="Y623" s="7"/>
      <c r="Z623" s="7"/>
      <c r="AA623" s="7"/>
    </row>
    <row r="624" spans="1:27" ht="14.4">
      <c r="A624" s="7"/>
      <c r="B624" s="7"/>
      <c r="C624" s="7"/>
      <c r="D624" s="7"/>
      <c r="E624" s="7"/>
      <c r="F624" s="7"/>
      <c r="G624" s="7"/>
      <c r="H624" s="7"/>
      <c r="I624" s="7"/>
      <c r="J624" s="7"/>
      <c r="K624" s="7"/>
      <c r="L624" s="7"/>
      <c r="M624" s="7"/>
      <c r="N624" s="7"/>
      <c r="O624" s="7"/>
      <c r="P624" s="7"/>
      <c r="Q624" s="7"/>
      <c r="R624" s="7"/>
      <c r="S624" s="7"/>
      <c r="T624" s="7"/>
      <c r="U624" s="7"/>
      <c r="V624" s="7"/>
      <c r="W624" s="7"/>
      <c r="X624" s="7"/>
      <c r="Y624" s="7"/>
      <c r="Z624" s="7"/>
      <c r="AA624" s="7"/>
    </row>
    <row r="625" spans="1:27" ht="14.4">
      <c r="A625" s="7"/>
      <c r="B625" s="7"/>
      <c r="C625" s="7"/>
      <c r="D625" s="7"/>
      <c r="E625" s="7"/>
      <c r="F625" s="7"/>
      <c r="G625" s="7"/>
      <c r="H625" s="7"/>
      <c r="I625" s="7"/>
      <c r="J625" s="7"/>
      <c r="K625" s="7"/>
      <c r="L625" s="7"/>
      <c r="M625" s="7"/>
      <c r="N625" s="7"/>
      <c r="O625" s="7"/>
      <c r="P625" s="7"/>
      <c r="Q625" s="7"/>
      <c r="R625" s="7"/>
      <c r="S625" s="7"/>
      <c r="T625" s="7"/>
      <c r="U625" s="7"/>
      <c r="V625" s="7"/>
      <c r="W625" s="7"/>
      <c r="X625" s="7"/>
      <c r="Y625" s="7"/>
      <c r="Z625" s="7"/>
      <c r="AA625" s="7"/>
    </row>
    <row r="626" spans="1:27" ht="14.4">
      <c r="A626" s="7"/>
      <c r="B626" s="7"/>
      <c r="C626" s="7"/>
      <c r="D626" s="7"/>
      <c r="E626" s="7"/>
      <c r="F626" s="7"/>
      <c r="G626" s="7"/>
      <c r="H626" s="7"/>
      <c r="I626" s="7"/>
      <c r="J626" s="7"/>
      <c r="K626" s="7"/>
      <c r="L626" s="7"/>
      <c r="M626" s="7"/>
      <c r="N626" s="7"/>
      <c r="O626" s="7"/>
      <c r="P626" s="7"/>
      <c r="Q626" s="7"/>
      <c r="R626" s="7"/>
      <c r="S626" s="7"/>
      <c r="T626" s="7"/>
      <c r="U626" s="7"/>
      <c r="V626" s="7"/>
      <c r="W626" s="7"/>
      <c r="X626" s="7"/>
      <c r="Y626" s="7"/>
      <c r="Z626" s="7"/>
      <c r="AA626" s="7"/>
    </row>
    <row r="627" spans="1:27" ht="14.4">
      <c r="A627" s="7"/>
      <c r="B627" s="7"/>
      <c r="C627" s="7"/>
      <c r="D627" s="7"/>
      <c r="E627" s="7"/>
      <c r="F627" s="7"/>
      <c r="G627" s="7"/>
      <c r="H627" s="7"/>
      <c r="I627" s="7"/>
      <c r="J627" s="7"/>
      <c r="K627" s="7"/>
      <c r="L627" s="7"/>
      <c r="M627" s="7"/>
      <c r="N627" s="7"/>
      <c r="O627" s="7"/>
      <c r="P627" s="7"/>
      <c r="Q627" s="7"/>
      <c r="R627" s="7"/>
      <c r="S627" s="7"/>
      <c r="T627" s="7"/>
      <c r="U627" s="7"/>
      <c r="V627" s="7"/>
      <c r="W627" s="7"/>
      <c r="X627" s="7"/>
      <c r="Y627" s="7"/>
      <c r="Z627" s="7"/>
      <c r="AA627" s="7"/>
    </row>
    <row r="628" spans="1:27" ht="14.4">
      <c r="A628" s="7"/>
      <c r="B628" s="7"/>
      <c r="C628" s="7"/>
      <c r="D628" s="7"/>
      <c r="E628" s="7"/>
      <c r="F628" s="7"/>
      <c r="G628" s="7"/>
      <c r="H628" s="7"/>
      <c r="I628" s="7"/>
      <c r="J628" s="7"/>
      <c r="K628" s="7"/>
      <c r="L628" s="7"/>
      <c r="M628" s="7"/>
      <c r="N628" s="7"/>
      <c r="O628" s="7"/>
      <c r="P628" s="7"/>
      <c r="Q628" s="7"/>
      <c r="R628" s="7"/>
      <c r="S628" s="7"/>
      <c r="T628" s="7"/>
      <c r="U628" s="7"/>
      <c r="V628" s="7"/>
      <c r="W628" s="7"/>
      <c r="X628" s="7"/>
      <c r="Y628" s="7"/>
      <c r="Z628" s="7"/>
      <c r="AA628" s="7"/>
    </row>
    <row r="629" spans="1:27" ht="14.4">
      <c r="A629" s="7"/>
      <c r="B629" s="7"/>
      <c r="C629" s="7"/>
      <c r="D629" s="7"/>
      <c r="E629" s="7"/>
      <c r="F629" s="7"/>
      <c r="G629" s="7"/>
      <c r="H629" s="7"/>
      <c r="I629" s="7"/>
      <c r="J629" s="7"/>
      <c r="K629" s="7"/>
      <c r="L629" s="7"/>
      <c r="M629" s="7"/>
      <c r="N629" s="7"/>
      <c r="O629" s="7"/>
      <c r="P629" s="7"/>
      <c r="Q629" s="7"/>
      <c r="R629" s="7"/>
      <c r="S629" s="7"/>
      <c r="T629" s="7"/>
      <c r="U629" s="7"/>
      <c r="V629" s="7"/>
      <c r="W629" s="7"/>
      <c r="X629" s="7"/>
      <c r="Y629" s="7"/>
      <c r="Z629" s="7"/>
      <c r="AA629" s="7"/>
    </row>
    <row r="630" spans="1:27" ht="14.4">
      <c r="A630" s="7"/>
      <c r="B630" s="7"/>
      <c r="C630" s="7"/>
      <c r="D630" s="7"/>
      <c r="E630" s="7"/>
      <c r="F630" s="7"/>
      <c r="G630" s="7"/>
      <c r="H630" s="7"/>
      <c r="I630" s="7"/>
      <c r="J630" s="7"/>
      <c r="K630" s="7"/>
      <c r="L630" s="7"/>
      <c r="M630" s="7"/>
      <c r="N630" s="7"/>
      <c r="O630" s="7"/>
      <c r="P630" s="7"/>
      <c r="Q630" s="7"/>
      <c r="R630" s="7"/>
      <c r="S630" s="7"/>
      <c r="T630" s="7"/>
      <c r="U630" s="7"/>
      <c r="V630" s="7"/>
      <c r="W630" s="7"/>
      <c r="X630" s="7"/>
      <c r="Y630" s="7"/>
      <c r="Z630" s="7"/>
      <c r="AA630" s="7"/>
    </row>
    <row r="631" spans="1:27" ht="14.4">
      <c r="A631" s="7"/>
      <c r="B631" s="7"/>
      <c r="C631" s="7"/>
      <c r="D631" s="7"/>
      <c r="E631" s="7"/>
      <c r="F631" s="7"/>
      <c r="G631" s="7"/>
      <c r="H631" s="7"/>
      <c r="I631" s="7"/>
      <c r="J631" s="7"/>
      <c r="K631" s="7"/>
      <c r="L631" s="7"/>
      <c r="M631" s="7"/>
      <c r="N631" s="7"/>
      <c r="O631" s="7"/>
      <c r="P631" s="7"/>
      <c r="Q631" s="7"/>
      <c r="R631" s="7"/>
      <c r="S631" s="7"/>
      <c r="T631" s="7"/>
      <c r="U631" s="7"/>
      <c r="V631" s="7"/>
      <c r="W631" s="7"/>
      <c r="X631" s="7"/>
      <c r="Y631" s="7"/>
      <c r="Z631" s="7"/>
      <c r="AA631" s="7"/>
    </row>
    <row r="632" spans="1:27" ht="14.4">
      <c r="A632" s="7"/>
      <c r="B632" s="7"/>
      <c r="C632" s="7"/>
      <c r="D632" s="7"/>
      <c r="E632" s="7"/>
      <c r="F632" s="7"/>
      <c r="G632" s="7"/>
      <c r="H632" s="7"/>
      <c r="I632" s="7"/>
      <c r="J632" s="7"/>
      <c r="K632" s="7"/>
      <c r="L632" s="7"/>
      <c r="M632" s="7"/>
      <c r="N632" s="7"/>
      <c r="O632" s="7"/>
      <c r="P632" s="7"/>
      <c r="Q632" s="7"/>
      <c r="R632" s="7"/>
      <c r="S632" s="7"/>
      <c r="T632" s="7"/>
      <c r="U632" s="7"/>
      <c r="V632" s="7"/>
      <c r="W632" s="7"/>
      <c r="X632" s="7"/>
      <c r="Y632" s="7"/>
      <c r="Z632" s="7"/>
      <c r="AA632" s="7"/>
    </row>
    <row r="633" spans="1:27" ht="14.4">
      <c r="A633" s="7"/>
      <c r="B633" s="7"/>
      <c r="C633" s="7"/>
      <c r="D633" s="7"/>
      <c r="E633" s="7"/>
      <c r="F633" s="7"/>
      <c r="G633" s="7"/>
      <c r="H633" s="7"/>
      <c r="I633" s="7"/>
      <c r="J633" s="7"/>
      <c r="K633" s="7"/>
      <c r="L633" s="7"/>
      <c r="M633" s="7"/>
      <c r="N633" s="7"/>
      <c r="O633" s="7"/>
      <c r="P633" s="7"/>
      <c r="Q633" s="7"/>
      <c r="R633" s="7"/>
      <c r="S633" s="7"/>
      <c r="T633" s="7"/>
      <c r="U633" s="7"/>
      <c r="V633" s="7"/>
      <c r="W633" s="7"/>
      <c r="X633" s="7"/>
      <c r="Y633" s="7"/>
      <c r="Z633" s="7"/>
      <c r="AA633" s="7"/>
    </row>
    <row r="634" spans="1:27" ht="14.4">
      <c r="A634" s="7"/>
      <c r="B634" s="7"/>
      <c r="C634" s="7"/>
      <c r="D634" s="7"/>
      <c r="E634" s="7"/>
      <c r="F634" s="7"/>
      <c r="G634" s="7"/>
      <c r="H634" s="7"/>
      <c r="I634" s="7"/>
      <c r="J634" s="7"/>
      <c r="K634" s="7"/>
      <c r="L634" s="7"/>
      <c r="M634" s="7"/>
      <c r="N634" s="7"/>
      <c r="O634" s="7"/>
      <c r="P634" s="7"/>
      <c r="Q634" s="7"/>
      <c r="R634" s="7"/>
      <c r="S634" s="7"/>
      <c r="T634" s="7"/>
      <c r="U634" s="7"/>
      <c r="V634" s="7"/>
      <c r="W634" s="7"/>
      <c r="X634" s="7"/>
      <c r="Y634" s="7"/>
      <c r="Z634" s="7"/>
      <c r="AA634" s="7"/>
    </row>
    <row r="635" spans="1:27" ht="14.4">
      <c r="A635" s="7"/>
      <c r="B635" s="7"/>
      <c r="C635" s="7"/>
      <c r="D635" s="7"/>
      <c r="E635" s="7"/>
      <c r="F635" s="7"/>
      <c r="G635" s="7"/>
      <c r="H635" s="7"/>
      <c r="I635" s="7"/>
      <c r="J635" s="7"/>
      <c r="K635" s="7"/>
      <c r="L635" s="7"/>
      <c r="M635" s="7"/>
      <c r="N635" s="7"/>
      <c r="O635" s="7"/>
      <c r="P635" s="7"/>
      <c r="Q635" s="7"/>
      <c r="R635" s="7"/>
      <c r="S635" s="7"/>
      <c r="T635" s="7"/>
      <c r="U635" s="7"/>
      <c r="V635" s="7"/>
      <c r="W635" s="7"/>
      <c r="X635" s="7"/>
      <c r="Y635" s="7"/>
      <c r="Z635" s="7"/>
      <c r="AA635" s="7"/>
    </row>
    <row r="636" spans="1:27" ht="14.4">
      <c r="A636" s="7"/>
      <c r="B636" s="7"/>
      <c r="C636" s="7"/>
      <c r="D636" s="7"/>
      <c r="E636" s="7"/>
      <c r="F636" s="7"/>
      <c r="G636" s="7"/>
      <c r="H636" s="7"/>
      <c r="I636" s="7"/>
      <c r="J636" s="7"/>
      <c r="K636" s="7"/>
      <c r="L636" s="7"/>
      <c r="M636" s="7"/>
      <c r="N636" s="7"/>
      <c r="O636" s="7"/>
      <c r="P636" s="7"/>
      <c r="Q636" s="7"/>
      <c r="R636" s="7"/>
      <c r="S636" s="7"/>
      <c r="T636" s="7"/>
      <c r="U636" s="7"/>
      <c r="V636" s="7"/>
      <c r="W636" s="7"/>
      <c r="X636" s="7"/>
      <c r="Y636" s="7"/>
      <c r="Z636" s="7"/>
      <c r="AA636" s="7"/>
    </row>
    <row r="637" spans="1:27" ht="14.4">
      <c r="A637" s="7"/>
      <c r="B637" s="7"/>
      <c r="C637" s="7"/>
      <c r="D637" s="7"/>
      <c r="E637" s="7"/>
      <c r="F637" s="7"/>
      <c r="G637" s="7"/>
      <c r="H637" s="7"/>
      <c r="I637" s="7"/>
      <c r="J637" s="7"/>
      <c r="K637" s="7"/>
      <c r="L637" s="7"/>
      <c r="M637" s="7"/>
      <c r="N637" s="7"/>
      <c r="O637" s="7"/>
      <c r="P637" s="7"/>
      <c r="Q637" s="7"/>
      <c r="R637" s="7"/>
      <c r="S637" s="7"/>
      <c r="T637" s="7"/>
      <c r="U637" s="7"/>
      <c r="V637" s="7"/>
      <c r="W637" s="7"/>
      <c r="X637" s="7"/>
      <c r="Y637" s="7"/>
      <c r="Z637" s="7"/>
      <c r="AA637" s="7"/>
    </row>
    <row r="638" spans="1:27" ht="14.4">
      <c r="A638" s="7"/>
      <c r="B638" s="7"/>
      <c r="C638" s="7"/>
      <c r="D638" s="7"/>
      <c r="E638" s="7"/>
      <c r="F638" s="7"/>
      <c r="G638" s="7"/>
      <c r="H638" s="7"/>
      <c r="I638" s="7"/>
      <c r="J638" s="7"/>
      <c r="K638" s="7"/>
      <c r="L638" s="7"/>
      <c r="M638" s="7"/>
      <c r="N638" s="7"/>
      <c r="O638" s="7"/>
      <c r="P638" s="7"/>
      <c r="Q638" s="7"/>
      <c r="R638" s="7"/>
      <c r="S638" s="7"/>
      <c r="T638" s="7"/>
      <c r="U638" s="7"/>
      <c r="V638" s="7"/>
      <c r="W638" s="7"/>
      <c r="X638" s="7"/>
      <c r="Y638" s="7"/>
      <c r="Z638" s="7"/>
      <c r="AA638" s="7"/>
    </row>
    <row r="639" spans="1:27" ht="14.4">
      <c r="A639" s="7"/>
      <c r="B639" s="7"/>
      <c r="C639" s="7"/>
      <c r="D639" s="7"/>
      <c r="E639" s="7"/>
      <c r="F639" s="7"/>
      <c r="G639" s="7"/>
      <c r="H639" s="7"/>
      <c r="I639" s="7"/>
      <c r="J639" s="7"/>
      <c r="K639" s="7"/>
      <c r="L639" s="7"/>
      <c r="M639" s="7"/>
      <c r="N639" s="7"/>
      <c r="O639" s="7"/>
      <c r="P639" s="7"/>
      <c r="Q639" s="7"/>
      <c r="R639" s="7"/>
      <c r="S639" s="7"/>
      <c r="T639" s="7"/>
      <c r="U639" s="7"/>
      <c r="V639" s="7"/>
      <c r="W639" s="7"/>
      <c r="X639" s="7"/>
      <c r="Y639" s="7"/>
      <c r="Z639" s="7"/>
      <c r="AA639" s="7"/>
    </row>
    <row r="640" spans="1:27" ht="14.4">
      <c r="A640" s="7"/>
      <c r="B640" s="7"/>
      <c r="C640" s="7"/>
      <c r="D640" s="7"/>
      <c r="E640" s="7"/>
      <c r="F640" s="7"/>
      <c r="G640" s="7"/>
      <c r="H640" s="7"/>
      <c r="I640" s="7"/>
      <c r="J640" s="7"/>
      <c r="K640" s="7"/>
      <c r="L640" s="7"/>
      <c r="M640" s="7"/>
      <c r="N640" s="7"/>
      <c r="O640" s="7"/>
      <c r="P640" s="7"/>
      <c r="Q640" s="7"/>
      <c r="R640" s="7"/>
      <c r="S640" s="7"/>
      <c r="T640" s="7"/>
      <c r="U640" s="7"/>
      <c r="V640" s="7"/>
      <c r="W640" s="7"/>
      <c r="X640" s="7"/>
      <c r="Y640" s="7"/>
      <c r="Z640" s="7"/>
      <c r="AA640" s="7"/>
    </row>
    <row r="641" spans="1:27" ht="14.4">
      <c r="A641" s="7"/>
      <c r="B641" s="7"/>
      <c r="C641" s="7"/>
      <c r="D641" s="7"/>
      <c r="E641" s="7"/>
      <c r="F641" s="7"/>
      <c r="G641" s="7"/>
      <c r="H641" s="7"/>
      <c r="I641" s="7"/>
      <c r="J641" s="7"/>
      <c r="K641" s="7"/>
      <c r="L641" s="7"/>
      <c r="M641" s="7"/>
      <c r="N641" s="7"/>
      <c r="O641" s="7"/>
      <c r="P641" s="7"/>
      <c r="Q641" s="7"/>
      <c r="R641" s="7"/>
      <c r="S641" s="7"/>
      <c r="T641" s="7"/>
      <c r="U641" s="7"/>
      <c r="V641" s="7"/>
      <c r="W641" s="7"/>
      <c r="X641" s="7"/>
      <c r="Y641" s="7"/>
      <c r="Z641" s="7"/>
      <c r="AA641" s="7"/>
    </row>
    <row r="642" spans="1:27" ht="14.4">
      <c r="A642" s="7"/>
      <c r="B642" s="7"/>
      <c r="C642" s="7"/>
      <c r="D642" s="7"/>
      <c r="E642" s="7"/>
      <c r="F642" s="7"/>
      <c r="G642" s="7"/>
      <c r="H642" s="7"/>
      <c r="I642" s="7"/>
      <c r="J642" s="7"/>
      <c r="K642" s="7"/>
      <c r="L642" s="7"/>
      <c r="M642" s="7"/>
      <c r="N642" s="7"/>
      <c r="O642" s="7"/>
      <c r="P642" s="7"/>
      <c r="Q642" s="7"/>
      <c r="R642" s="7"/>
      <c r="S642" s="7"/>
      <c r="T642" s="7"/>
      <c r="U642" s="7"/>
      <c r="V642" s="7"/>
      <c r="W642" s="7"/>
      <c r="X642" s="7"/>
      <c r="Y642" s="7"/>
      <c r="Z642" s="7"/>
      <c r="AA642" s="7"/>
    </row>
    <row r="643" spans="1:27" ht="14.4">
      <c r="A643" s="7"/>
      <c r="B643" s="7"/>
      <c r="C643" s="7"/>
      <c r="D643" s="7"/>
      <c r="E643" s="7"/>
      <c r="F643" s="7"/>
      <c r="G643" s="7"/>
      <c r="H643" s="7"/>
      <c r="I643" s="7"/>
      <c r="J643" s="7"/>
      <c r="K643" s="7"/>
      <c r="L643" s="7"/>
      <c r="M643" s="7"/>
      <c r="N643" s="7"/>
      <c r="O643" s="7"/>
      <c r="P643" s="7"/>
      <c r="Q643" s="7"/>
      <c r="R643" s="7"/>
      <c r="S643" s="7"/>
      <c r="T643" s="7"/>
      <c r="U643" s="7"/>
      <c r="V643" s="7"/>
      <c r="W643" s="7"/>
      <c r="X643" s="7"/>
      <c r="Y643" s="7"/>
      <c r="Z643" s="7"/>
      <c r="AA643" s="7"/>
    </row>
    <row r="644" spans="1:27" ht="14.4">
      <c r="A644" s="7"/>
      <c r="B644" s="7"/>
      <c r="C644" s="7"/>
      <c r="D644" s="7"/>
      <c r="E644" s="7"/>
      <c r="F644" s="7"/>
      <c r="G644" s="7"/>
      <c r="H644" s="7"/>
      <c r="I644" s="7"/>
      <c r="J644" s="7"/>
      <c r="K644" s="7"/>
      <c r="L644" s="7"/>
      <c r="M644" s="7"/>
      <c r="N644" s="7"/>
      <c r="O644" s="7"/>
      <c r="P644" s="7"/>
      <c r="Q644" s="7"/>
      <c r="R644" s="7"/>
      <c r="S644" s="7"/>
      <c r="T644" s="7"/>
      <c r="U644" s="7"/>
      <c r="V644" s="7"/>
      <c r="W644" s="7"/>
      <c r="X644" s="7"/>
      <c r="Y644" s="7"/>
      <c r="Z644" s="7"/>
      <c r="AA644" s="7"/>
    </row>
    <row r="645" spans="1:27" ht="14.4">
      <c r="A645" s="7"/>
      <c r="B645" s="7"/>
      <c r="C645" s="7"/>
      <c r="D645" s="7"/>
      <c r="E645" s="7"/>
      <c r="F645" s="7"/>
      <c r="G645" s="7"/>
      <c r="H645" s="7"/>
      <c r="I645" s="7"/>
      <c r="J645" s="7"/>
      <c r="K645" s="7"/>
      <c r="L645" s="7"/>
      <c r="M645" s="7"/>
      <c r="N645" s="7"/>
      <c r="O645" s="7"/>
      <c r="P645" s="7"/>
      <c r="Q645" s="7"/>
      <c r="R645" s="7"/>
      <c r="S645" s="7"/>
      <c r="T645" s="7"/>
      <c r="U645" s="7"/>
      <c r="V645" s="7"/>
      <c r="W645" s="7"/>
      <c r="X645" s="7"/>
      <c r="Y645" s="7"/>
      <c r="Z645" s="7"/>
      <c r="AA645" s="7"/>
    </row>
    <row r="646" spans="1:27" ht="14.4">
      <c r="A646" s="7"/>
      <c r="B646" s="7"/>
      <c r="C646" s="7"/>
      <c r="D646" s="7"/>
      <c r="E646" s="7"/>
      <c r="F646" s="7"/>
      <c r="G646" s="7"/>
      <c r="H646" s="7"/>
      <c r="I646" s="7"/>
      <c r="J646" s="7"/>
      <c r="K646" s="7"/>
      <c r="L646" s="7"/>
      <c r="M646" s="7"/>
      <c r="N646" s="7"/>
      <c r="O646" s="7"/>
      <c r="P646" s="7"/>
      <c r="Q646" s="7"/>
      <c r="R646" s="7"/>
      <c r="S646" s="7"/>
      <c r="T646" s="7"/>
      <c r="U646" s="7"/>
      <c r="V646" s="7"/>
      <c r="W646" s="7"/>
      <c r="X646" s="7"/>
      <c r="Y646" s="7"/>
      <c r="Z646" s="7"/>
      <c r="AA646" s="7"/>
    </row>
    <row r="647" spans="1:27" ht="14.4">
      <c r="A647" s="7"/>
      <c r="B647" s="7"/>
      <c r="C647" s="7"/>
      <c r="D647" s="7"/>
      <c r="E647" s="7"/>
      <c r="F647" s="7"/>
      <c r="G647" s="7"/>
      <c r="H647" s="7"/>
      <c r="I647" s="7"/>
      <c r="J647" s="7"/>
      <c r="K647" s="7"/>
      <c r="L647" s="7"/>
      <c r="M647" s="7"/>
      <c r="N647" s="7"/>
      <c r="O647" s="7"/>
      <c r="P647" s="7"/>
      <c r="Q647" s="7"/>
      <c r="R647" s="7"/>
      <c r="S647" s="7"/>
      <c r="T647" s="7"/>
      <c r="U647" s="7"/>
      <c r="V647" s="7"/>
      <c r="W647" s="7"/>
      <c r="X647" s="7"/>
      <c r="Y647" s="7"/>
      <c r="Z647" s="7"/>
      <c r="AA647" s="7"/>
    </row>
    <row r="648" spans="1:27" ht="14.4">
      <c r="A648" s="7"/>
      <c r="B648" s="7"/>
      <c r="C648" s="7"/>
      <c r="D648" s="7"/>
      <c r="E648" s="7"/>
      <c r="F648" s="7"/>
      <c r="G648" s="7"/>
      <c r="H648" s="7"/>
      <c r="I648" s="7"/>
      <c r="J648" s="7"/>
      <c r="K648" s="7"/>
      <c r="L648" s="7"/>
      <c r="M648" s="7"/>
      <c r="N648" s="7"/>
      <c r="O648" s="7"/>
      <c r="P648" s="7"/>
      <c r="Q648" s="7"/>
      <c r="R648" s="7"/>
      <c r="S648" s="7"/>
      <c r="T648" s="7"/>
      <c r="U648" s="7"/>
      <c r="V648" s="7"/>
      <c r="W648" s="7"/>
      <c r="X648" s="7"/>
      <c r="Y648" s="7"/>
      <c r="Z648" s="7"/>
      <c r="AA648" s="7"/>
    </row>
    <row r="649" spans="1:27" ht="14.4">
      <c r="A649" s="7"/>
      <c r="B649" s="7"/>
      <c r="C649" s="7"/>
      <c r="D649" s="7"/>
      <c r="E649" s="7"/>
      <c r="F649" s="7"/>
      <c r="G649" s="7"/>
      <c r="H649" s="7"/>
      <c r="I649" s="7"/>
      <c r="J649" s="7"/>
      <c r="K649" s="7"/>
      <c r="L649" s="7"/>
      <c r="M649" s="7"/>
      <c r="N649" s="7"/>
      <c r="O649" s="7"/>
      <c r="P649" s="7"/>
      <c r="Q649" s="7"/>
      <c r="R649" s="7"/>
      <c r="S649" s="7"/>
      <c r="T649" s="7"/>
      <c r="U649" s="7"/>
      <c r="V649" s="7"/>
      <c r="W649" s="7"/>
      <c r="X649" s="7"/>
      <c r="Y649" s="7"/>
      <c r="Z649" s="7"/>
      <c r="AA649" s="7"/>
    </row>
    <row r="650" spans="1:27" ht="14.4">
      <c r="A650" s="7"/>
      <c r="B650" s="7"/>
      <c r="C650" s="7"/>
      <c r="D650" s="7"/>
      <c r="E650" s="7"/>
      <c r="F650" s="7"/>
      <c r="G650" s="7"/>
      <c r="H650" s="7"/>
      <c r="I650" s="7"/>
      <c r="J650" s="7"/>
      <c r="K650" s="7"/>
      <c r="L650" s="7"/>
      <c r="M650" s="7"/>
      <c r="N650" s="7"/>
      <c r="O650" s="7"/>
      <c r="P650" s="7"/>
      <c r="Q650" s="7"/>
      <c r="R650" s="7"/>
      <c r="S650" s="7"/>
      <c r="T650" s="7"/>
      <c r="U650" s="7"/>
      <c r="V650" s="7"/>
      <c r="W650" s="7"/>
      <c r="X650" s="7"/>
      <c r="Y650" s="7"/>
      <c r="Z650" s="7"/>
      <c r="AA650" s="7"/>
    </row>
    <row r="651" spans="1:27" ht="14.4">
      <c r="A651" s="7"/>
      <c r="B651" s="7"/>
      <c r="C651" s="7"/>
      <c r="D651" s="7"/>
      <c r="E651" s="7"/>
      <c r="F651" s="7"/>
      <c r="G651" s="7"/>
      <c r="H651" s="7"/>
      <c r="I651" s="7"/>
      <c r="J651" s="7"/>
      <c r="K651" s="7"/>
      <c r="L651" s="7"/>
      <c r="M651" s="7"/>
      <c r="N651" s="7"/>
      <c r="O651" s="7"/>
      <c r="P651" s="7"/>
      <c r="Q651" s="7"/>
      <c r="R651" s="7"/>
      <c r="S651" s="7"/>
      <c r="T651" s="7"/>
      <c r="U651" s="7"/>
      <c r="V651" s="7"/>
      <c r="W651" s="7"/>
      <c r="X651" s="7"/>
      <c r="Y651" s="7"/>
      <c r="Z651" s="7"/>
      <c r="AA651" s="7"/>
    </row>
    <row r="652" spans="1:27" ht="14.4">
      <c r="A652" s="7"/>
      <c r="B652" s="7"/>
      <c r="C652" s="7"/>
      <c r="D652" s="7"/>
      <c r="E652" s="7"/>
      <c r="F652" s="7"/>
      <c r="G652" s="7"/>
      <c r="H652" s="7"/>
      <c r="I652" s="7"/>
      <c r="J652" s="7"/>
      <c r="K652" s="7"/>
      <c r="L652" s="7"/>
      <c r="M652" s="7"/>
      <c r="N652" s="7"/>
      <c r="O652" s="7"/>
      <c r="P652" s="7"/>
      <c r="Q652" s="7"/>
      <c r="R652" s="7"/>
      <c r="S652" s="7"/>
      <c r="T652" s="7"/>
      <c r="U652" s="7"/>
      <c r="V652" s="7"/>
      <c r="W652" s="7"/>
      <c r="X652" s="7"/>
      <c r="Y652" s="7"/>
      <c r="Z652" s="7"/>
      <c r="AA652" s="7"/>
    </row>
    <row r="653" spans="1:27" ht="14.4">
      <c r="A653" s="7"/>
      <c r="B653" s="7"/>
      <c r="C653" s="7"/>
      <c r="D653" s="7"/>
      <c r="E653" s="7"/>
      <c r="F653" s="7"/>
      <c r="G653" s="7"/>
      <c r="H653" s="7"/>
      <c r="I653" s="7"/>
      <c r="J653" s="7"/>
      <c r="K653" s="7"/>
      <c r="L653" s="7"/>
      <c r="M653" s="7"/>
      <c r="N653" s="7"/>
      <c r="O653" s="7"/>
      <c r="P653" s="7"/>
      <c r="Q653" s="7"/>
      <c r="R653" s="7"/>
      <c r="S653" s="7"/>
      <c r="T653" s="7"/>
      <c r="U653" s="7"/>
      <c r="V653" s="7"/>
      <c r="W653" s="7"/>
      <c r="X653" s="7"/>
      <c r="Y653" s="7"/>
      <c r="Z653" s="7"/>
      <c r="AA653" s="7"/>
    </row>
    <row r="654" spans="1:27" ht="14.4">
      <c r="A654" s="7"/>
      <c r="B654" s="7"/>
      <c r="C654" s="7"/>
      <c r="D654" s="7"/>
      <c r="E654" s="7"/>
      <c r="F654" s="7"/>
      <c r="G654" s="7"/>
      <c r="H654" s="7"/>
      <c r="I654" s="7"/>
      <c r="J654" s="7"/>
      <c r="K654" s="7"/>
      <c r="L654" s="7"/>
      <c r="M654" s="7"/>
      <c r="N654" s="7"/>
      <c r="O654" s="7"/>
      <c r="P654" s="7"/>
      <c r="Q654" s="7"/>
      <c r="R654" s="7"/>
      <c r="S654" s="7"/>
      <c r="T654" s="7"/>
      <c r="U654" s="7"/>
      <c r="V654" s="7"/>
      <c r="W654" s="7"/>
      <c r="X654" s="7"/>
      <c r="Y654" s="7"/>
      <c r="Z654" s="7"/>
      <c r="AA654" s="7"/>
    </row>
    <row r="655" spans="1:27" ht="14.4">
      <c r="A655" s="7"/>
      <c r="B655" s="7"/>
      <c r="C655" s="7"/>
      <c r="D655" s="7"/>
      <c r="E655" s="7"/>
      <c r="F655" s="7"/>
      <c r="G655" s="7"/>
      <c r="H655" s="7"/>
      <c r="I655" s="7"/>
      <c r="J655" s="7"/>
      <c r="K655" s="7"/>
      <c r="L655" s="7"/>
      <c r="M655" s="7"/>
      <c r="N655" s="7"/>
      <c r="O655" s="7"/>
      <c r="P655" s="7"/>
      <c r="Q655" s="7"/>
      <c r="R655" s="7"/>
      <c r="S655" s="7"/>
      <c r="T655" s="7"/>
      <c r="U655" s="7"/>
      <c r="V655" s="7"/>
      <c r="W655" s="7"/>
      <c r="X655" s="7"/>
      <c r="Y655" s="7"/>
      <c r="Z655" s="7"/>
      <c r="AA655" s="7"/>
    </row>
    <row r="656" spans="1:27" ht="14.4">
      <c r="A656" s="7"/>
      <c r="B656" s="7"/>
      <c r="C656" s="7"/>
      <c r="D656" s="7"/>
      <c r="E656" s="7"/>
      <c r="F656" s="7"/>
      <c r="G656" s="7"/>
      <c r="H656" s="7"/>
      <c r="I656" s="7"/>
      <c r="J656" s="7"/>
      <c r="K656" s="7"/>
      <c r="L656" s="7"/>
      <c r="M656" s="7"/>
      <c r="N656" s="7"/>
      <c r="O656" s="7"/>
      <c r="P656" s="7"/>
      <c r="Q656" s="7"/>
      <c r="R656" s="7"/>
      <c r="S656" s="7"/>
      <c r="T656" s="7"/>
      <c r="U656" s="7"/>
      <c r="V656" s="7"/>
      <c r="W656" s="7"/>
      <c r="X656" s="7"/>
      <c r="Y656" s="7"/>
      <c r="Z656" s="7"/>
      <c r="AA656" s="7"/>
    </row>
    <row r="657" spans="1:27" ht="14.4">
      <c r="A657" s="7"/>
      <c r="B657" s="7"/>
      <c r="C657" s="7"/>
      <c r="D657" s="7"/>
      <c r="E657" s="7"/>
      <c r="F657" s="7"/>
      <c r="G657" s="7"/>
      <c r="H657" s="7"/>
      <c r="I657" s="7"/>
      <c r="J657" s="7"/>
      <c r="K657" s="7"/>
      <c r="L657" s="7"/>
      <c r="M657" s="7"/>
      <c r="N657" s="7"/>
      <c r="O657" s="7"/>
      <c r="P657" s="7"/>
      <c r="Q657" s="7"/>
      <c r="R657" s="7"/>
      <c r="S657" s="7"/>
      <c r="T657" s="7"/>
      <c r="U657" s="7"/>
      <c r="V657" s="7"/>
      <c r="W657" s="7"/>
      <c r="X657" s="7"/>
      <c r="Y657" s="7"/>
      <c r="Z657" s="7"/>
      <c r="AA657" s="7"/>
    </row>
    <row r="658" spans="1:27" ht="14.4">
      <c r="A658" s="7"/>
      <c r="B658" s="7"/>
      <c r="C658" s="7"/>
      <c r="D658" s="7"/>
      <c r="E658" s="7"/>
      <c r="F658" s="7"/>
      <c r="G658" s="7"/>
      <c r="H658" s="7"/>
      <c r="I658" s="7"/>
      <c r="J658" s="7"/>
      <c r="K658" s="7"/>
      <c r="L658" s="7"/>
      <c r="M658" s="7"/>
      <c r="N658" s="7"/>
      <c r="O658" s="7"/>
      <c r="P658" s="7"/>
      <c r="Q658" s="7"/>
      <c r="R658" s="7"/>
      <c r="S658" s="7"/>
      <c r="T658" s="7"/>
      <c r="U658" s="7"/>
      <c r="V658" s="7"/>
      <c r="W658" s="7"/>
      <c r="X658" s="7"/>
      <c r="Y658" s="7"/>
      <c r="Z658" s="7"/>
      <c r="AA658" s="7"/>
    </row>
    <row r="659" spans="1:27" ht="14.4">
      <c r="A659" s="7"/>
      <c r="B659" s="7"/>
      <c r="C659" s="7"/>
      <c r="D659" s="7"/>
      <c r="E659" s="7"/>
      <c r="F659" s="7"/>
      <c r="G659" s="7"/>
      <c r="H659" s="7"/>
      <c r="I659" s="7"/>
      <c r="J659" s="7"/>
      <c r="K659" s="7"/>
      <c r="L659" s="7"/>
      <c r="M659" s="7"/>
      <c r="N659" s="7"/>
      <c r="O659" s="7"/>
      <c r="P659" s="7"/>
      <c r="Q659" s="7"/>
      <c r="R659" s="7"/>
      <c r="S659" s="7"/>
      <c r="T659" s="7"/>
      <c r="U659" s="7"/>
      <c r="V659" s="7"/>
      <c r="W659" s="7"/>
      <c r="X659" s="7"/>
      <c r="Y659" s="7"/>
      <c r="Z659" s="7"/>
      <c r="AA659" s="7"/>
    </row>
    <row r="660" spans="1:27" ht="14.4">
      <c r="A660" s="7"/>
      <c r="B660" s="7"/>
      <c r="C660" s="7"/>
      <c r="D660" s="7"/>
      <c r="E660" s="7"/>
      <c r="F660" s="7"/>
      <c r="G660" s="7"/>
      <c r="H660" s="7"/>
      <c r="I660" s="7"/>
      <c r="J660" s="7"/>
      <c r="K660" s="7"/>
      <c r="L660" s="7"/>
      <c r="M660" s="7"/>
      <c r="N660" s="7"/>
      <c r="O660" s="7"/>
      <c r="P660" s="7"/>
      <c r="Q660" s="7"/>
      <c r="R660" s="7"/>
      <c r="S660" s="7"/>
      <c r="T660" s="7"/>
      <c r="U660" s="7"/>
      <c r="V660" s="7"/>
      <c r="W660" s="7"/>
      <c r="X660" s="7"/>
      <c r="Y660" s="7"/>
      <c r="Z660" s="7"/>
      <c r="AA660" s="7"/>
    </row>
    <row r="661" spans="1:27" ht="14.4">
      <c r="A661" s="7"/>
      <c r="B661" s="7"/>
      <c r="C661" s="7"/>
      <c r="D661" s="7"/>
      <c r="E661" s="7"/>
      <c r="F661" s="7"/>
      <c r="G661" s="7"/>
      <c r="H661" s="7"/>
      <c r="I661" s="7"/>
      <c r="J661" s="7"/>
      <c r="K661" s="7"/>
      <c r="L661" s="7"/>
      <c r="M661" s="7"/>
      <c r="N661" s="7"/>
      <c r="O661" s="7"/>
      <c r="P661" s="7"/>
      <c r="Q661" s="7"/>
      <c r="R661" s="7"/>
      <c r="S661" s="7"/>
      <c r="T661" s="7"/>
      <c r="U661" s="7"/>
      <c r="V661" s="7"/>
      <c r="W661" s="7"/>
      <c r="X661" s="7"/>
      <c r="Y661" s="7"/>
      <c r="Z661" s="7"/>
      <c r="AA661" s="7"/>
    </row>
    <row r="662" spans="1:27" ht="14.4">
      <c r="A662" s="7"/>
      <c r="B662" s="7"/>
      <c r="C662" s="7"/>
      <c r="D662" s="7"/>
      <c r="E662" s="7"/>
      <c r="F662" s="7"/>
      <c r="G662" s="7"/>
      <c r="H662" s="7"/>
      <c r="I662" s="7"/>
      <c r="J662" s="7"/>
      <c r="K662" s="7"/>
      <c r="L662" s="7"/>
      <c r="M662" s="7"/>
      <c r="N662" s="7"/>
      <c r="O662" s="7"/>
      <c r="P662" s="7"/>
      <c r="Q662" s="7"/>
      <c r="R662" s="7"/>
      <c r="S662" s="7"/>
      <c r="T662" s="7"/>
      <c r="U662" s="7"/>
      <c r="V662" s="7"/>
      <c r="W662" s="7"/>
      <c r="X662" s="7"/>
      <c r="Y662" s="7"/>
      <c r="Z662" s="7"/>
      <c r="AA662" s="7"/>
    </row>
    <row r="663" spans="1:27" ht="14.4">
      <c r="A663" s="7"/>
      <c r="B663" s="7"/>
      <c r="C663" s="7"/>
      <c r="D663" s="7"/>
      <c r="E663" s="7"/>
      <c r="F663" s="7"/>
      <c r="G663" s="7"/>
      <c r="H663" s="7"/>
      <c r="I663" s="7"/>
      <c r="J663" s="7"/>
      <c r="K663" s="7"/>
      <c r="L663" s="7"/>
      <c r="M663" s="7"/>
      <c r="N663" s="7"/>
      <c r="O663" s="7"/>
      <c r="P663" s="7"/>
      <c r="Q663" s="7"/>
      <c r="R663" s="7"/>
      <c r="S663" s="7"/>
      <c r="T663" s="7"/>
      <c r="U663" s="7"/>
      <c r="V663" s="7"/>
      <c r="W663" s="7"/>
      <c r="X663" s="7"/>
      <c r="Y663" s="7"/>
      <c r="Z663" s="7"/>
      <c r="AA663" s="7"/>
    </row>
    <row r="664" spans="1:27" ht="14.4">
      <c r="A664" s="7"/>
      <c r="B664" s="7"/>
      <c r="C664" s="7"/>
      <c r="D664" s="7"/>
      <c r="E664" s="7"/>
      <c r="F664" s="7"/>
      <c r="G664" s="7"/>
      <c r="H664" s="7"/>
      <c r="I664" s="7"/>
      <c r="J664" s="7"/>
      <c r="K664" s="7"/>
      <c r="L664" s="7"/>
      <c r="M664" s="7"/>
      <c r="N664" s="7"/>
      <c r="O664" s="7"/>
      <c r="P664" s="7"/>
      <c r="Q664" s="7"/>
      <c r="R664" s="7"/>
      <c r="S664" s="7"/>
      <c r="T664" s="7"/>
      <c r="U664" s="7"/>
      <c r="V664" s="7"/>
      <c r="W664" s="7"/>
      <c r="X664" s="7"/>
      <c r="Y664" s="7"/>
      <c r="Z664" s="7"/>
      <c r="AA664" s="7"/>
    </row>
    <row r="665" spans="1:27" ht="14.4">
      <c r="A665" s="7"/>
      <c r="B665" s="7"/>
      <c r="C665" s="7"/>
      <c r="D665" s="7"/>
      <c r="E665" s="7"/>
      <c r="F665" s="7"/>
      <c r="G665" s="7"/>
      <c r="H665" s="7"/>
      <c r="I665" s="7"/>
      <c r="J665" s="7"/>
      <c r="K665" s="7"/>
      <c r="L665" s="7"/>
      <c r="M665" s="7"/>
      <c r="N665" s="7"/>
      <c r="O665" s="7"/>
      <c r="P665" s="7"/>
      <c r="Q665" s="7"/>
      <c r="R665" s="7"/>
      <c r="S665" s="7"/>
      <c r="T665" s="7"/>
      <c r="U665" s="7"/>
      <c r="V665" s="7"/>
      <c r="W665" s="7"/>
      <c r="X665" s="7"/>
      <c r="Y665" s="7"/>
      <c r="Z665" s="7"/>
      <c r="AA665" s="7"/>
    </row>
    <row r="666" spans="1:27" ht="14.4">
      <c r="A666" s="7"/>
      <c r="B666" s="7"/>
      <c r="C666" s="7"/>
      <c r="D666" s="7"/>
      <c r="E666" s="7"/>
      <c r="F666" s="7"/>
      <c r="G666" s="7"/>
      <c r="H666" s="7"/>
      <c r="I666" s="7"/>
      <c r="J666" s="7"/>
      <c r="K666" s="7"/>
      <c r="L666" s="7"/>
      <c r="M666" s="7"/>
      <c r="N666" s="7"/>
      <c r="O666" s="7"/>
      <c r="P666" s="7"/>
      <c r="Q666" s="7"/>
      <c r="R666" s="7"/>
      <c r="S666" s="7"/>
      <c r="T666" s="7"/>
      <c r="U666" s="7"/>
      <c r="V666" s="7"/>
      <c r="W666" s="7"/>
      <c r="X666" s="7"/>
      <c r="Y666" s="7"/>
      <c r="Z666" s="7"/>
      <c r="AA666" s="7"/>
    </row>
    <row r="667" spans="1:27" ht="14.4">
      <c r="A667" s="7"/>
      <c r="B667" s="7"/>
      <c r="C667" s="7"/>
      <c r="D667" s="7"/>
      <c r="E667" s="7"/>
      <c r="F667" s="7"/>
      <c r="G667" s="7"/>
      <c r="H667" s="7"/>
      <c r="I667" s="7"/>
      <c r="J667" s="7"/>
      <c r="K667" s="7"/>
      <c r="L667" s="7"/>
      <c r="M667" s="7"/>
      <c r="N667" s="7"/>
      <c r="O667" s="7"/>
      <c r="P667" s="7"/>
      <c r="Q667" s="7"/>
      <c r="R667" s="7"/>
      <c r="S667" s="7"/>
      <c r="T667" s="7"/>
      <c r="U667" s="7"/>
      <c r="V667" s="7"/>
      <c r="W667" s="7"/>
      <c r="X667" s="7"/>
      <c r="Y667" s="7"/>
      <c r="Z667" s="7"/>
      <c r="AA667" s="7"/>
    </row>
    <row r="668" spans="1:27" ht="14.4">
      <c r="A668" s="7"/>
      <c r="B668" s="7"/>
      <c r="C668" s="7"/>
      <c r="D668" s="7"/>
      <c r="E668" s="7"/>
      <c r="F668" s="7"/>
      <c r="G668" s="7"/>
      <c r="H668" s="7"/>
      <c r="I668" s="7"/>
      <c r="J668" s="7"/>
      <c r="K668" s="7"/>
      <c r="L668" s="7"/>
      <c r="M668" s="7"/>
      <c r="N668" s="7"/>
      <c r="O668" s="7"/>
      <c r="P668" s="7"/>
      <c r="Q668" s="7"/>
      <c r="R668" s="7"/>
      <c r="S668" s="7"/>
      <c r="T668" s="7"/>
      <c r="U668" s="7"/>
      <c r="V668" s="7"/>
      <c r="W668" s="7"/>
      <c r="X668" s="7"/>
      <c r="Y668" s="7"/>
      <c r="Z668" s="7"/>
      <c r="AA668" s="7"/>
    </row>
    <row r="669" spans="1:27" ht="14.4">
      <c r="A669" s="7"/>
      <c r="B669" s="7"/>
      <c r="C669" s="7"/>
      <c r="D669" s="7"/>
      <c r="E669" s="7"/>
      <c r="F669" s="7"/>
      <c r="G669" s="7"/>
      <c r="H669" s="7"/>
      <c r="I669" s="7"/>
      <c r="J669" s="7"/>
      <c r="K669" s="7"/>
      <c r="L669" s="7"/>
      <c r="M669" s="7"/>
      <c r="N669" s="7"/>
      <c r="O669" s="7"/>
      <c r="P669" s="7"/>
      <c r="Q669" s="7"/>
      <c r="R669" s="7"/>
      <c r="S669" s="7"/>
      <c r="T669" s="7"/>
      <c r="U669" s="7"/>
      <c r="V669" s="7"/>
      <c r="W669" s="7"/>
      <c r="X669" s="7"/>
      <c r="Y669" s="7"/>
      <c r="Z669" s="7"/>
      <c r="AA669" s="7"/>
    </row>
    <row r="670" spans="1:27" ht="14.4">
      <c r="A670" s="7"/>
      <c r="B670" s="7"/>
      <c r="C670" s="7"/>
      <c r="D670" s="7"/>
      <c r="E670" s="7"/>
      <c r="F670" s="7"/>
      <c r="G670" s="7"/>
      <c r="H670" s="7"/>
      <c r="I670" s="7"/>
      <c r="J670" s="7"/>
      <c r="K670" s="7"/>
      <c r="L670" s="7"/>
      <c r="M670" s="7"/>
      <c r="N670" s="7"/>
      <c r="O670" s="7"/>
      <c r="P670" s="7"/>
      <c r="Q670" s="7"/>
      <c r="R670" s="7"/>
      <c r="S670" s="7"/>
      <c r="T670" s="7"/>
      <c r="U670" s="7"/>
      <c r="V670" s="7"/>
      <c r="W670" s="7"/>
      <c r="X670" s="7"/>
      <c r="Y670" s="7"/>
      <c r="Z670" s="7"/>
      <c r="AA670" s="7"/>
    </row>
    <row r="671" spans="1:27" ht="14.4">
      <c r="A671" s="7"/>
      <c r="B671" s="7"/>
      <c r="C671" s="7"/>
      <c r="D671" s="7"/>
      <c r="E671" s="7"/>
      <c r="F671" s="7"/>
      <c r="G671" s="7"/>
      <c r="H671" s="7"/>
      <c r="I671" s="7"/>
      <c r="J671" s="7"/>
      <c r="K671" s="7"/>
      <c r="L671" s="7"/>
      <c r="M671" s="7"/>
      <c r="N671" s="7"/>
      <c r="O671" s="7"/>
      <c r="P671" s="7"/>
      <c r="Q671" s="7"/>
      <c r="R671" s="7"/>
      <c r="S671" s="7"/>
      <c r="T671" s="7"/>
      <c r="U671" s="7"/>
      <c r="V671" s="7"/>
      <c r="W671" s="7"/>
      <c r="X671" s="7"/>
      <c r="Y671" s="7"/>
      <c r="Z671" s="7"/>
      <c r="AA671" s="7"/>
    </row>
    <row r="672" spans="1:27" ht="14.4">
      <c r="A672" s="7"/>
      <c r="B672" s="7"/>
      <c r="C672" s="7"/>
      <c r="D672" s="7"/>
      <c r="E672" s="7"/>
      <c r="F672" s="7"/>
      <c r="G672" s="7"/>
      <c r="H672" s="7"/>
      <c r="I672" s="7"/>
      <c r="J672" s="7"/>
      <c r="K672" s="7"/>
      <c r="L672" s="7"/>
      <c r="M672" s="7"/>
      <c r="N672" s="7"/>
      <c r="O672" s="7"/>
      <c r="P672" s="7"/>
      <c r="Q672" s="7"/>
      <c r="R672" s="7"/>
      <c r="S672" s="7"/>
      <c r="T672" s="7"/>
      <c r="U672" s="7"/>
      <c r="V672" s="7"/>
      <c r="W672" s="7"/>
      <c r="X672" s="7"/>
      <c r="Y672" s="7"/>
      <c r="Z672" s="7"/>
      <c r="AA672" s="7"/>
    </row>
    <row r="673" spans="1:27" ht="14.4">
      <c r="A673" s="7"/>
      <c r="B673" s="7"/>
      <c r="C673" s="7"/>
      <c r="D673" s="7"/>
      <c r="E673" s="7"/>
      <c r="F673" s="7"/>
      <c r="G673" s="7"/>
      <c r="H673" s="7"/>
      <c r="I673" s="7"/>
      <c r="J673" s="7"/>
      <c r="K673" s="7"/>
      <c r="L673" s="7"/>
      <c r="M673" s="7"/>
      <c r="N673" s="7"/>
      <c r="O673" s="7"/>
      <c r="P673" s="7"/>
      <c r="Q673" s="7"/>
      <c r="R673" s="7"/>
      <c r="S673" s="7"/>
      <c r="T673" s="7"/>
      <c r="U673" s="7"/>
      <c r="V673" s="7"/>
      <c r="W673" s="7"/>
      <c r="X673" s="7"/>
      <c r="Y673" s="7"/>
      <c r="Z673" s="7"/>
      <c r="AA673" s="7"/>
    </row>
    <row r="674" spans="1:27" ht="14.4">
      <c r="A674" s="7"/>
      <c r="B674" s="7"/>
      <c r="C674" s="7"/>
      <c r="D674" s="7"/>
      <c r="E674" s="7"/>
      <c r="F674" s="7"/>
      <c r="G674" s="7"/>
      <c r="H674" s="7"/>
      <c r="I674" s="7"/>
      <c r="J674" s="7"/>
      <c r="K674" s="7"/>
      <c r="L674" s="7"/>
      <c r="M674" s="7"/>
      <c r="N674" s="7"/>
      <c r="O674" s="7"/>
      <c r="P674" s="7"/>
      <c r="Q674" s="7"/>
      <c r="R674" s="7"/>
      <c r="S674" s="7"/>
      <c r="T674" s="7"/>
      <c r="U674" s="7"/>
      <c r="V674" s="7"/>
      <c r="W674" s="7"/>
      <c r="X674" s="7"/>
      <c r="Y674" s="7"/>
      <c r="Z674" s="7"/>
      <c r="AA674" s="7"/>
    </row>
    <row r="675" spans="1:27" ht="14.4">
      <c r="A675" s="7"/>
      <c r="B675" s="7"/>
      <c r="C675" s="7"/>
      <c r="D675" s="7"/>
      <c r="E675" s="7"/>
      <c r="F675" s="7"/>
      <c r="G675" s="7"/>
      <c r="H675" s="7"/>
      <c r="I675" s="7"/>
      <c r="J675" s="7"/>
      <c r="K675" s="7"/>
      <c r="L675" s="7"/>
      <c r="M675" s="7"/>
      <c r="N675" s="7"/>
      <c r="O675" s="7"/>
      <c r="P675" s="7"/>
      <c r="Q675" s="7"/>
      <c r="R675" s="7"/>
      <c r="S675" s="7"/>
      <c r="T675" s="7"/>
      <c r="U675" s="7"/>
      <c r="V675" s="7"/>
      <c r="W675" s="7"/>
      <c r="X675" s="7"/>
      <c r="Y675" s="7"/>
      <c r="Z675" s="7"/>
      <c r="AA675" s="7"/>
    </row>
    <row r="676" spans="1:27" ht="14.4">
      <c r="A676" s="7"/>
      <c r="B676" s="7"/>
      <c r="C676" s="7"/>
      <c r="D676" s="7"/>
      <c r="E676" s="7"/>
      <c r="F676" s="7"/>
      <c r="G676" s="7"/>
      <c r="H676" s="7"/>
      <c r="I676" s="7"/>
      <c r="J676" s="7"/>
      <c r="K676" s="7"/>
      <c r="L676" s="7"/>
      <c r="M676" s="7"/>
      <c r="N676" s="7"/>
      <c r="O676" s="7"/>
      <c r="P676" s="7"/>
      <c r="Q676" s="7"/>
      <c r="R676" s="7"/>
      <c r="S676" s="7"/>
      <c r="T676" s="7"/>
      <c r="U676" s="7"/>
      <c r="V676" s="7"/>
      <c r="W676" s="7"/>
      <c r="X676" s="7"/>
      <c r="Y676" s="7"/>
      <c r="Z676" s="7"/>
      <c r="AA676" s="7"/>
    </row>
    <row r="677" spans="1:27" ht="14.4">
      <c r="A677" s="7"/>
      <c r="B677" s="7"/>
      <c r="C677" s="7"/>
      <c r="D677" s="7"/>
      <c r="E677" s="7"/>
      <c r="F677" s="7"/>
      <c r="G677" s="7"/>
      <c r="H677" s="7"/>
      <c r="I677" s="7"/>
      <c r="J677" s="7"/>
      <c r="K677" s="7"/>
      <c r="L677" s="7"/>
      <c r="M677" s="7"/>
      <c r="N677" s="7"/>
      <c r="O677" s="7"/>
      <c r="P677" s="7"/>
      <c r="Q677" s="7"/>
      <c r="R677" s="7"/>
      <c r="S677" s="7"/>
      <c r="T677" s="7"/>
      <c r="U677" s="7"/>
      <c r="V677" s="7"/>
      <c r="W677" s="7"/>
      <c r="X677" s="7"/>
      <c r="Y677" s="7"/>
      <c r="Z677" s="7"/>
      <c r="AA677" s="7"/>
    </row>
    <row r="678" spans="1:27" ht="14.4">
      <c r="A678" s="7"/>
      <c r="B678" s="7"/>
      <c r="C678" s="7"/>
      <c r="D678" s="7"/>
      <c r="E678" s="7"/>
      <c r="F678" s="7"/>
      <c r="G678" s="7"/>
      <c r="H678" s="7"/>
      <c r="I678" s="7"/>
      <c r="J678" s="7"/>
      <c r="K678" s="7"/>
      <c r="L678" s="7"/>
      <c r="M678" s="7"/>
      <c r="N678" s="7"/>
      <c r="O678" s="7"/>
      <c r="P678" s="7"/>
      <c r="Q678" s="7"/>
      <c r="R678" s="7"/>
      <c r="S678" s="7"/>
      <c r="T678" s="7"/>
      <c r="U678" s="7"/>
      <c r="V678" s="7"/>
      <c r="W678" s="7"/>
      <c r="X678" s="7"/>
      <c r="Y678" s="7"/>
      <c r="Z678" s="7"/>
      <c r="AA678" s="7"/>
    </row>
    <row r="679" spans="1:27" ht="14.4">
      <c r="A679" s="7"/>
      <c r="B679" s="7"/>
      <c r="C679" s="7"/>
      <c r="D679" s="7"/>
      <c r="E679" s="7"/>
      <c r="F679" s="7"/>
      <c r="G679" s="7"/>
      <c r="H679" s="7"/>
      <c r="I679" s="7"/>
      <c r="J679" s="7"/>
      <c r="K679" s="7"/>
      <c r="L679" s="7"/>
      <c r="M679" s="7"/>
      <c r="N679" s="7"/>
      <c r="O679" s="7"/>
      <c r="P679" s="7"/>
      <c r="Q679" s="7"/>
      <c r="R679" s="7"/>
      <c r="S679" s="7"/>
      <c r="T679" s="7"/>
      <c r="U679" s="7"/>
      <c r="V679" s="7"/>
      <c r="W679" s="7"/>
      <c r="X679" s="7"/>
      <c r="Y679" s="7"/>
      <c r="Z679" s="7"/>
      <c r="AA679" s="7"/>
    </row>
    <row r="680" spans="1:27" ht="14.4">
      <c r="A680" s="7"/>
      <c r="B680" s="7"/>
      <c r="C680" s="7"/>
      <c r="D680" s="7"/>
      <c r="E680" s="7"/>
      <c r="F680" s="7"/>
      <c r="G680" s="7"/>
      <c r="H680" s="7"/>
      <c r="I680" s="7"/>
      <c r="J680" s="7"/>
      <c r="K680" s="7"/>
      <c r="L680" s="7"/>
      <c r="M680" s="7"/>
      <c r="N680" s="7"/>
      <c r="O680" s="7"/>
      <c r="P680" s="7"/>
      <c r="Q680" s="7"/>
      <c r="R680" s="7"/>
      <c r="S680" s="7"/>
      <c r="T680" s="7"/>
      <c r="U680" s="7"/>
      <c r="V680" s="7"/>
      <c r="W680" s="7"/>
      <c r="X680" s="7"/>
      <c r="Y680" s="7"/>
      <c r="Z680" s="7"/>
      <c r="AA680" s="7"/>
    </row>
    <row r="681" spans="1:27" ht="14.4">
      <c r="A681" s="7"/>
      <c r="B681" s="7"/>
      <c r="C681" s="7"/>
      <c r="D681" s="7"/>
      <c r="E681" s="7"/>
      <c r="F681" s="7"/>
      <c r="G681" s="7"/>
      <c r="H681" s="7"/>
      <c r="I681" s="7"/>
      <c r="J681" s="7"/>
      <c r="K681" s="7"/>
      <c r="L681" s="7"/>
      <c r="M681" s="7"/>
      <c r="N681" s="7"/>
      <c r="O681" s="7"/>
      <c r="P681" s="7"/>
      <c r="Q681" s="7"/>
      <c r="R681" s="7"/>
      <c r="S681" s="7"/>
      <c r="T681" s="7"/>
      <c r="U681" s="7"/>
      <c r="V681" s="7"/>
      <c r="W681" s="7"/>
      <c r="X681" s="7"/>
      <c r="Y681" s="7"/>
      <c r="Z681" s="7"/>
      <c r="AA681" s="7"/>
    </row>
    <row r="682" spans="1:27" ht="14.4">
      <c r="A682" s="7"/>
      <c r="B682" s="7"/>
      <c r="C682" s="7"/>
      <c r="D682" s="7"/>
      <c r="E682" s="7"/>
      <c r="F682" s="7"/>
      <c r="G682" s="7"/>
      <c r="H682" s="7"/>
      <c r="I682" s="7"/>
      <c r="J682" s="7"/>
      <c r="K682" s="7"/>
      <c r="L682" s="7"/>
      <c r="M682" s="7"/>
      <c r="N682" s="7"/>
      <c r="O682" s="7"/>
      <c r="P682" s="7"/>
      <c r="Q682" s="7"/>
      <c r="R682" s="7"/>
      <c r="S682" s="7"/>
      <c r="T682" s="7"/>
      <c r="U682" s="7"/>
      <c r="V682" s="7"/>
      <c r="W682" s="7"/>
      <c r="X682" s="7"/>
      <c r="Y682" s="7"/>
      <c r="Z682" s="7"/>
      <c r="AA682" s="7"/>
    </row>
    <row r="683" spans="1:27" ht="14.4">
      <c r="A683" s="7"/>
      <c r="B683" s="7"/>
      <c r="C683" s="7"/>
      <c r="D683" s="7"/>
      <c r="E683" s="7"/>
      <c r="F683" s="7"/>
      <c r="G683" s="7"/>
      <c r="H683" s="7"/>
      <c r="I683" s="7"/>
      <c r="J683" s="7"/>
      <c r="K683" s="7"/>
      <c r="L683" s="7"/>
      <c r="M683" s="7"/>
      <c r="N683" s="7"/>
      <c r="O683" s="7"/>
      <c r="P683" s="7"/>
      <c r="Q683" s="7"/>
      <c r="R683" s="7"/>
      <c r="S683" s="7"/>
      <c r="T683" s="7"/>
      <c r="U683" s="7"/>
      <c r="V683" s="7"/>
      <c r="W683" s="7"/>
      <c r="X683" s="7"/>
      <c r="Y683" s="7"/>
      <c r="Z683" s="7"/>
      <c r="AA683" s="7"/>
    </row>
    <row r="684" spans="1:27" ht="14.4">
      <c r="A684" s="7"/>
      <c r="B684" s="7"/>
      <c r="C684" s="7"/>
      <c r="D684" s="7"/>
      <c r="E684" s="7"/>
      <c r="F684" s="7"/>
      <c r="G684" s="7"/>
      <c r="H684" s="7"/>
      <c r="I684" s="7"/>
      <c r="J684" s="7"/>
      <c r="K684" s="7"/>
      <c r="L684" s="7"/>
      <c r="M684" s="7"/>
      <c r="N684" s="7"/>
      <c r="O684" s="7"/>
      <c r="P684" s="7"/>
      <c r="Q684" s="7"/>
      <c r="R684" s="7"/>
      <c r="S684" s="7"/>
      <c r="T684" s="7"/>
      <c r="U684" s="7"/>
      <c r="V684" s="7"/>
      <c r="W684" s="7"/>
      <c r="X684" s="7"/>
      <c r="Y684" s="7"/>
      <c r="Z684" s="7"/>
      <c r="AA684" s="7"/>
    </row>
    <row r="685" spans="1:27" ht="14.4">
      <c r="A685" s="7"/>
      <c r="B685" s="7"/>
      <c r="C685" s="7"/>
      <c r="D685" s="7"/>
      <c r="E685" s="7"/>
      <c r="F685" s="7"/>
      <c r="G685" s="7"/>
      <c r="H685" s="7"/>
      <c r="I685" s="7"/>
      <c r="J685" s="7"/>
      <c r="K685" s="7"/>
      <c r="L685" s="7"/>
      <c r="M685" s="7"/>
      <c r="N685" s="7"/>
      <c r="O685" s="7"/>
      <c r="P685" s="7"/>
      <c r="Q685" s="7"/>
      <c r="R685" s="7"/>
      <c r="S685" s="7"/>
      <c r="T685" s="7"/>
      <c r="U685" s="7"/>
      <c r="V685" s="7"/>
      <c r="W685" s="7"/>
      <c r="X685" s="7"/>
      <c r="Y685" s="7"/>
      <c r="Z685" s="7"/>
      <c r="AA685" s="7"/>
    </row>
    <row r="686" spans="1:27" ht="14.4">
      <c r="A686" s="7"/>
      <c r="B686" s="7"/>
      <c r="C686" s="7"/>
      <c r="D686" s="7"/>
      <c r="E686" s="7"/>
      <c r="F686" s="7"/>
      <c r="G686" s="7"/>
      <c r="H686" s="7"/>
      <c r="I686" s="7"/>
      <c r="J686" s="7"/>
      <c r="K686" s="7"/>
      <c r="L686" s="7"/>
      <c r="M686" s="7"/>
      <c r="N686" s="7"/>
      <c r="O686" s="7"/>
      <c r="P686" s="7"/>
      <c r="Q686" s="7"/>
      <c r="R686" s="7"/>
      <c r="S686" s="7"/>
      <c r="T686" s="7"/>
      <c r="U686" s="7"/>
      <c r="V686" s="7"/>
      <c r="W686" s="7"/>
      <c r="X686" s="7"/>
      <c r="Y686" s="7"/>
      <c r="Z686" s="7"/>
      <c r="AA686" s="7"/>
    </row>
    <row r="687" spans="1:27" ht="14.4">
      <c r="A687" s="7"/>
      <c r="B687" s="7"/>
      <c r="C687" s="7"/>
      <c r="D687" s="7"/>
      <c r="E687" s="7"/>
      <c r="F687" s="7"/>
      <c r="G687" s="7"/>
      <c r="H687" s="7"/>
      <c r="I687" s="7"/>
      <c r="J687" s="7"/>
      <c r="K687" s="7"/>
      <c r="L687" s="7"/>
      <c r="M687" s="7"/>
      <c r="N687" s="7"/>
      <c r="O687" s="7"/>
      <c r="P687" s="7"/>
      <c r="Q687" s="7"/>
      <c r="R687" s="7"/>
      <c r="S687" s="7"/>
      <c r="T687" s="7"/>
      <c r="U687" s="7"/>
      <c r="V687" s="7"/>
      <c r="W687" s="7"/>
      <c r="X687" s="7"/>
      <c r="Y687" s="7"/>
      <c r="Z687" s="7"/>
      <c r="AA687" s="7"/>
    </row>
    <row r="688" spans="1:27" ht="14.4">
      <c r="A688" s="7"/>
      <c r="B688" s="7"/>
      <c r="C688" s="7"/>
      <c r="D688" s="7"/>
      <c r="E688" s="7"/>
      <c r="F688" s="7"/>
      <c r="G688" s="7"/>
      <c r="H688" s="7"/>
      <c r="I688" s="7"/>
      <c r="J688" s="7"/>
      <c r="K688" s="7"/>
      <c r="L688" s="7"/>
      <c r="M688" s="7"/>
      <c r="N688" s="7"/>
      <c r="O688" s="7"/>
      <c r="P688" s="7"/>
      <c r="Q688" s="7"/>
      <c r="R688" s="7"/>
      <c r="S688" s="7"/>
      <c r="T688" s="7"/>
      <c r="U688" s="7"/>
      <c r="V688" s="7"/>
      <c r="W688" s="7"/>
      <c r="X688" s="7"/>
      <c r="Y688" s="7"/>
      <c r="Z688" s="7"/>
      <c r="AA688" s="7"/>
    </row>
    <row r="689" spans="1:27" ht="14.4">
      <c r="A689" s="7"/>
      <c r="B689" s="7"/>
      <c r="C689" s="7"/>
      <c r="D689" s="7"/>
      <c r="E689" s="7"/>
      <c r="F689" s="7"/>
      <c r="G689" s="7"/>
      <c r="H689" s="7"/>
      <c r="I689" s="7"/>
      <c r="J689" s="7"/>
      <c r="K689" s="7"/>
      <c r="L689" s="7"/>
      <c r="M689" s="7"/>
      <c r="N689" s="7"/>
      <c r="O689" s="7"/>
      <c r="P689" s="7"/>
      <c r="Q689" s="7"/>
      <c r="R689" s="7"/>
      <c r="S689" s="7"/>
      <c r="T689" s="7"/>
      <c r="U689" s="7"/>
      <c r="V689" s="7"/>
      <c r="W689" s="7"/>
      <c r="X689" s="7"/>
      <c r="Y689" s="7"/>
      <c r="Z689" s="7"/>
      <c r="AA689" s="7"/>
    </row>
    <row r="690" spans="1:27" ht="14.4">
      <c r="A690" s="7"/>
      <c r="B690" s="7"/>
      <c r="C690" s="7"/>
      <c r="D690" s="7"/>
      <c r="E690" s="7"/>
      <c r="F690" s="7"/>
      <c r="G690" s="7"/>
      <c r="H690" s="7"/>
      <c r="I690" s="7"/>
      <c r="J690" s="7"/>
      <c r="K690" s="7"/>
      <c r="L690" s="7"/>
      <c r="M690" s="7"/>
      <c r="N690" s="7"/>
      <c r="O690" s="7"/>
      <c r="P690" s="7"/>
      <c r="Q690" s="7"/>
      <c r="R690" s="7"/>
      <c r="S690" s="7"/>
      <c r="T690" s="7"/>
      <c r="U690" s="7"/>
      <c r="V690" s="7"/>
      <c r="W690" s="7"/>
      <c r="X690" s="7"/>
      <c r="Y690" s="7"/>
      <c r="Z690" s="7"/>
      <c r="AA690" s="7"/>
    </row>
    <row r="691" spans="1:27" ht="14.4">
      <c r="A691" s="7"/>
      <c r="B691" s="7"/>
      <c r="C691" s="7"/>
      <c r="D691" s="7"/>
      <c r="E691" s="7"/>
      <c r="F691" s="7"/>
      <c r="G691" s="7"/>
      <c r="H691" s="7"/>
      <c r="I691" s="7"/>
      <c r="J691" s="7"/>
      <c r="K691" s="7"/>
      <c r="L691" s="7"/>
      <c r="M691" s="7"/>
      <c r="N691" s="7"/>
      <c r="O691" s="7"/>
      <c r="P691" s="7"/>
      <c r="Q691" s="7"/>
      <c r="R691" s="7"/>
      <c r="S691" s="7"/>
      <c r="T691" s="7"/>
      <c r="U691" s="7"/>
      <c r="V691" s="7"/>
      <c r="W691" s="7"/>
      <c r="X691" s="7"/>
      <c r="Y691" s="7"/>
      <c r="Z691" s="7"/>
      <c r="AA691" s="7"/>
    </row>
    <row r="692" spans="1:27" ht="14.4">
      <c r="A692" s="7"/>
      <c r="B692" s="7"/>
      <c r="C692" s="7"/>
      <c r="D692" s="7"/>
      <c r="E692" s="7"/>
      <c r="F692" s="7"/>
      <c r="G692" s="7"/>
      <c r="H692" s="7"/>
      <c r="I692" s="7"/>
      <c r="J692" s="7"/>
      <c r="K692" s="7"/>
      <c r="L692" s="7"/>
      <c r="M692" s="7"/>
      <c r="N692" s="7"/>
      <c r="O692" s="7"/>
      <c r="P692" s="7"/>
      <c r="Q692" s="7"/>
      <c r="R692" s="7"/>
      <c r="S692" s="7"/>
      <c r="T692" s="7"/>
      <c r="U692" s="7"/>
      <c r="V692" s="7"/>
      <c r="W692" s="7"/>
      <c r="X692" s="7"/>
      <c r="Y692" s="7"/>
      <c r="Z692" s="7"/>
      <c r="AA692" s="7"/>
    </row>
    <row r="693" spans="1:27" ht="14.4">
      <c r="A693" s="7"/>
      <c r="B693" s="7"/>
      <c r="C693" s="7"/>
      <c r="D693" s="7"/>
      <c r="E693" s="7"/>
      <c r="F693" s="7"/>
      <c r="G693" s="7"/>
      <c r="H693" s="7"/>
      <c r="I693" s="7"/>
      <c r="J693" s="7"/>
      <c r="K693" s="7"/>
      <c r="L693" s="7"/>
      <c r="M693" s="7"/>
      <c r="N693" s="7"/>
      <c r="O693" s="7"/>
      <c r="P693" s="7"/>
      <c r="Q693" s="7"/>
      <c r="R693" s="7"/>
      <c r="S693" s="7"/>
      <c r="T693" s="7"/>
      <c r="U693" s="7"/>
      <c r="V693" s="7"/>
      <c r="W693" s="7"/>
      <c r="X693" s="7"/>
      <c r="Y693" s="7"/>
      <c r="Z693" s="7"/>
      <c r="AA693" s="7"/>
    </row>
    <row r="694" spans="1:27" ht="14.4">
      <c r="A694" s="7"/>
      <c r="B694" s="7"/>
      <c r="C694" s="7"/>
      <c r="D694" s="7"/>
      <c r="E694" s="7"/>
      <c r="F694" s="7"/>
      <c r="G694" s="7"/>
      <c r="H694" s="7"/>
      <c r="I694" s="7"/>
      <c r="J694" s="7"/>
      <c r="K694" s="7"/>
      <c r="L694" s="7"/>
      <c r="M694" s="7"/>
      <c r="N694" s="7"/>
      <c r="O694" s="7"/>
      <c r="P694" s="7"/>
      <c r="Q694" s="7"/>
      <c r="R694" s="7"/>
      <c r="S694" s="7"/>
      <c r="T694" s="7"/>
      <c r="U694" s="7"/>
      <c r="V694" s="7"/>
      <c r="W694" s="7"/>
      <c r="X694" s="7"/>
      <c r="Y694" s="7"/>
      <c r="Z694" s="7"/>
      <c r="AA694" s="7"/>
    </row>
    <row r="695" spans="1:27" ht="14.4">
      <c r="A695" s="7"/>
      <c r="B695" s="7"/>
      <c r="C695" s="7"/>
      <c r="D695" s="7"/>
      <c r="E695" s="7"/>
      <c r="F695" s="7"/>
      <c r="G695" s="7"/>
      <c r="H695" s="7"/>
      <c r="I695" s="7"/>
      <c r="J695" s="7"/>
      <c r="K695" s="7"/>
      <c r="L695" s="7"/>
      <c r="M695" s="7"/>
      <c r="N695" s="7"/>
      <c r="O695" s="7"/>
      <c r="P695" s="7"/>
      <c r="Q695" s="7"/>
      <c r="R695" s="7"/>
      <c r="S695" s="7"/>
      <c r="T695" s="7"/>
      <c r="U695" s="7"/>
      <c r="V695" s="7"/>
      <c r="W695" s="7"/>
      <c r="X695" s="7"/>
      <c r="Y695" s="7"/>
      <c r="Z695" s="7"/>
      <c r="AA695" s="7"/>
    </row>
    <row r="696" spans="1:27" ht="14.4">
      <c r="A696" s="7"/>
      <c r="B696" s="7"/>
      <c r="C696" s="7"/>
      <c r="D696" s="7"/>
      <c r="E696" s="7"/>
      <c r="F696" s="7"/>
      <c r="G696" s="7"/>
      <c r="H696" s="7"/>
      <c r="I696" s="7"/>
      <c r="J696" s="7"/>
      <c r="K696" s="7"/>
      <c r="L696" s="7"/>
      <c r="M696" s="7"/>
      <c r="N696" s="7"/>
      <c r="O696" s="7"/>
      <c r="P696" s="7"/>
      <c r="Q696" s="7"/>
      <c r="R696" s="7"/>
      <c r="S696" s="7"/>
      <c r="T696" s="7"/>
      <c r="U696" s="7"/>
      <c r="V696" s="7"/>
      <c r="W696" s="7"/>
      <c r="X696" s="7"/>
      <c r="Y696" s="7"/>
      <c r="Z696" s="7"/>
      <c r="AA696" s="7"/>
    </row>
    <row r="697" spans="1:27" ht="14.4">
      <c r="A697" s="7"/>
      <c r="B697" s="7"/>
      <c r="C697" s="7"/>
      <c r="D697" s="7"/>
      <c r="E697" s="7"/>
      <c r="F697" s="7"/>
      <c r="G697" s="7"/>
      <c r="H697" s="7"/>
      <c r="I697" s="7"/>
      <c r="J697" s="7"/>
      <c r="K697" s="7"/>
      <c r="L697" s="7"/>
      <c r="M697" s="7"/>
      <c r="N697" s="7"/>
      <c r="O697" s="7"/>
      <c r="P697" s="7"/>
      <c r="Q697" s="7"/>
      <c r="R697" s="7"/>
      <c r="S697" s="7"/>
      <c r="T697" s="7"/>
      <c r="U697" s="7"/>
      <c r="V697" s="7"/>
      <c r="W697" s="7"/>
      <c r="X697" s="7"/>
      <c r="Y697" s="7"/>
      <c r="Z697" s="7"/>
      <c r="AA697" s="7"/>
    </row>
    <row r="698" spans="1:27" ht="14.4">
      <c r="A698" s="7"/>
      <c r="B698" s="7"/>
      <c r="C698" s="7"/>
      <c r="D698" s="7"/>
      <c r="E698" s="7"/>
      <c r="F698" s="7"/>
      <c r="G698" s="7"/>
      <c r="H698" s="7"/>
      <c r="I698" s="7"/>
      <c r="J698" s="7"/>
      <c r="K698" s="7"/>
      <c r="L698" s="7"/>
      <c r="M698" s="7"/>
      <c r="N698" s="7"/>
      <c r="O698" s="7"/>
      <c r="P698" s="7"/>
      <c r="Q698" s="7"/>
      <c r="R698" s="7"/>
      <c r="S698" s="7"/>
      <c r="T698" s="7"/>
      <c r="U698" s="7"/>
      <c r="V698" s="7"/>
      <c r="W698" s="7"/>
      <c r="X698" s="7"/>
      <c r="Y698" s="7"/>
      <c r="Z698" s="7"/>
      <c r="AA698" s="7"/>
    </row>
    <row r="699" spans="1:27" ht="14.4">
      <c r="A699" s="7"/>
      <c r="B699" s="7"/>
      <c r="C699" s="7"/>
      <c r="D699" s="7"/>
      <c r="E699" s="7"/>
      <c r="F699" s="7"/>
      <c r="G699" s="7"/>
      <c r="H699" s="7"/>
      <c r="I699" s="7"/>
      <c r="J699" s="7"/>
      <c r="K699" s="7"/>
      <c r="L699" s="7"/>
      <c r="M699" s="7"/>
      <c r="N699" s="7"/>
      <c r="O699" s="7"/>
      <c r="P699" s="7"/>
      <c r="Q699" s="7"/>
      <c r="R699" s="7"/>
      <c r="S699" s="7"/>
      <c r="T699" s="7"/>
      <c r="U699" s="7"/>
      <c r="V699" s="7"/>
      <c r="W699" s="7"/>
      <c r="X699" s="7"/>
      <c r="Y699" s="7"/>
      <c r="Z699" s="7"/>
      <c r="AA699" s="7"/>
    </row>
    <row r="700" spans="1:27" ht="14.4">
      <c r="A700" s="7"/>
      <c r="B700" s="7"/>
      <c r="C700" s="7"/>
      <c r="D700" s="7"/>
      <c r="E700" s="7"/>
      <c r="F700" s="7"/>
      <c r="G700" s="7"/>
      <c r="H700" s="7"/>
      <c r="I700" s="7"/>
      <c r="J700" s="7"/>
      <c r="K700" s="7"/>
      <c r="L700" s="7"/>
      <c r="M700" s="7"/>
      <c r="N700" s="7"/>
      <c r="O700" s="7"/>
      <c r="P700" s="7"/>
      <c r="Q700" s="7"/>
      <c r="R700" s="7"/>
      <c r="S700" s="7"/>
      <c r="T700" s="7"/>
      <c r="U700" s="7"/>
      <c r="V700" s="7"/>
      <c r="W700" s="7"/>
      <c r="X700" s="7"/>
      <c r="Y700" s="7"/>
      <c r="Z700" s="7"/>
      <c r="AA700" s="7"/>
    </row>
    <row r="701" spans="1:27" ht="14.4">
      <c r="A701" s="7"/>
      <c r="B701" s="7"/>
      <c r="C701" s="7"/>
      <c r="D701" s="7"/>
      <c r="E701" s="7"/>
      <c r="F701" s="7"/>
      <c r="G701" s="7"/>
      <c r="H701" s="7"/>
      <c r="I701" s="7"/>
      <c r="J701" s="7"/>
      <c r="K701" s="7"/>
      <c r="L701" s="7"/>
      <c r="M701" s="7"/>
      <c r="N701" s="7"/>
      <c r="O701" s="7"/>
      <c r="P701" s="7"/>
      <c r="Q701" s="7"/>
      <c r="R701" s="7"/>
      <c r="S701" s="7"/>
      <c r="T701" s="7"/>
      <c r="U701" s="7"/>
      <c r="V701" s="7"/>
      <c r="W701" s="7"/>
      <c r="X701" s="7"/>
      <c r="Y701" s="7"/>
      <c r="Z701" s="7"/>
      <c r="AA701" s="7"/>
    </row>
    <row r="702" spans="1:27" ht="14.4">
      <c r="A702" s="7"/>
      <c r="B702" s="7"/>
      <c r="C702" s="7"/>
      <c r="D702" s="7"/>
      <c r="E702" s="7"/>
      <c r="F702" s="7"/>
      <c r="G702" s="7"/>
      <c r="H702" s="7"/>
      <c r="I702" s="7"/>
      <c r="J702" s="7"/>
      <c r="K702" s="7"/>
      <c r="L702" s="7"/>
      <c r="M702" s="7"/>
      <c r="N702" s="7"/>
      <c r="O702" s="7"/>
      <c r="P702" s="7"/>
      <c r="Q702" s="7"/>
      <c r="R702" s="7"/>
      <c r="S702" s="7"/>
      <c r="T702" s="7"/>
      <c r="U702" s="7"/>
      <c r="V702" s="7"/>
      <c r="W702" s="7"/>
      <c r="X702" s="7"/>
      <c r="Y702" s="7"/>
      <c r="Z702" s="7"/>
      <c r="AA702" s="7"/>
    </row>
    <row r="703" spans="1:27" ht="14.4">
      <c r="A703" s="7"/>
      <c r="B703" s="7"/>
      <c r="C703" s="7"/>
      <c r="D703" s="7"/>
      <c r="E703" s="7"/>
      <c r="F703" s="7"/>
      <c r="G703" s="7"/>
      <c r="H703" s="7"/>
      <c r="I703" s="7"/>
      <c r="J703" s="7"/>
      <c r="K703" s="7"/>
      <c r="L703" s="7"/>
      <c r="M703" s="7"/>
      <c r="N703" s="7"/>
      <c r="O703" s="7"/>
      <c r="P703" s="7"/>
      <c r="Q703" s="7"/>
      <c r="R703" s="7"/>
      <c r="S703" s="7"/>
      <c r="T703" s="7"/>
      <c r="U703" s="7"/>
      <c r="V703" s="7"/>
      <c r="W703" s="7"/>
      <c r="X703" s="7"/>
      <c r="Y703" s="7"/>
      <c r="Z703" s="7"/>
      <c r="AA703" s="7"/>
    </row>
    <row r="704" spans="1:27" ht="14.4">
      <c r="A704" s="7"/>
      <c r="B704" s="7"/>
      <c r="C704" s="7"/>
      <c r="D704" s="7"/>
      <c r="E704" s="7"/>
      <c r="F704" s="7"/>
      <c r="G704" s="7"/>
      <c r="H704" s="7"/>
      <c r="I704" s="7"/>
      <c r="J704" s="7"/>
      <c r="K704" s="7"/>
      <c r="L704" s="7"/>
      <c r="M704" s="7"/>
      <c r="N704" s="7"/>
      <c r="O704" s="7"/>
      <c r="P704" s="7"/>
      <c r="Q704" s="7"/>
      <c r="R704" s="7"/>
      <c r="S704" s="7"/>
      <c r="T704" s="7"/>
      <c r="U704" s="7"/>
      <c r="V704" s="7"/>
      <c r="W704" s="7"/>
      <c r="X704" s="7"/>
      <c r="Y704" s="7"/>
      <c r="Z704" s="7"/>
      <c r="AA704" s="7"/>
    </row>
    <row r="705" spans="1:27" ht="14.4">
      <c r="A705" s="7"/>
      <c r="B705" s="7"/>
      <c r="C705" s="7"/>
      <c r="D705" s="7"/>
      <c r="E705" s="7"/>
      <c r="F705" s="7"/>
      <c r="G705" s="7"/>
      <c r="H705" s="7"/>
      <c r="I705" s="7"/>
      <c r="J705" s="7"/>
      <c r="K705" s="7"/>
      <c r="L705" s="7"/>
      <c r="M705" s="7"/>
      <c r="N705" s="7"/>
      <c r="O705" s="7"/>
      <c r="P705" s="7"/>
      <c r="Q705" s="7"/>
      <c r="R705" s="7"/>
      <c r="S705" s="7"/>
      <c r="T705" s="7"/>
      <c r="U705" s="7"/>
      <c r="V705" s="7"/>
      <c r="W705" s="7"/>
      <c r="X705" s="7"/>
      <c r="Y705" s="7"/>
      <c r="Z705" s="7"/>
      <c r="AA705" s="7"/>
    </row>
    <row r="706" spans="1:27" ht="14.4">
      <c r="A706" s="7"/>
      <c r="B706" s="7"/>
      <c r="C706" s="7"/>
      <c r="D706" s="7"/>
      <c r="E706" s="7"/>
      <c r="F706" s="7"/>
      <c r="G706" s="7"/>
      <c r="H706" s="7"/>
      <c r="I706" s="7"/>
      <c r="J706" s="7"/>
      <c r="K706" s="7"/>
      <c r="L706" s="7"/>
      <c r="M706" s="7"/>
      <c r="N706" s="7"/>
      <c r="O706" s="7"/>
      <c r="P706" s="7"/>
      <c r="Q706" s="7"/>
      <c r="R706" s="7"/>
      <c r="S706" s="7"/>
      <c r="T706" s="7"/>
      <c r="U706" s="7"/>
      <c r="V706" s="7"/>
      <c r="W706" s="7"/>
      <c r="X706" s="7"/>
      <c r="Y706" s="7"/>
      <c r="Z706" s="7"/>
      <c r="AA706" s="7"/>
    </row>
    <row r="707" spans="1:27" ht="14.4">
      <c r="A707" s="7"/>
      <c r="B707" s="7"/>
      <c r="C707" s="7"/>
      <c r="D707" s="7"/>
      <c r="E707" s="7"/>
      <c r="F707" s="7"/>
      <c r="G707" s="7"/>
      <c r="H707" s="7"/>
      <c r="I707" s="7"/>
      <c r="J707" s="7"/>
      <c r="K707" s="7"/>
      <c r="L707" s="7"/>
      <c r="M707" s="7"/>
      <c r="N707" s="7"/>
      <c r="O707" s="7"/>
      <c r="P707" s="7"/>
      <c r="Q707" s="7"/>
      <c r="R707" s="7"/>
      <c r="S707" s="7"/>
      <c r="T707" s="7"/>
      <c r="U707" s="7"/>
      <c r="V707" s="7"/>
      <c r="W707" s="7"/>
      <c r="X707" s="7"/>
      <c r="Y707" s="7"/>
      <c r="Z707" s="7"/>
      <c r="AA707" s="7"/>
    </row>
    <row r="708" spans="1:27" ht="14.4">
      <c r="A708" s="7"/>
      <c r="B708" s="7"/>
      <c r="C708" s="7"/>
      <c r="D708" s="7"/>
      <c r="E708" s="7"/>
      <c r="F708" s="7"/>
      <c r="G708" s="7"/>
      <c r="H708" s="7"/>
      <c r="I708" s="7"/>
      <c r="J708" s="7"/>
      <c r="K708" s="7"/>
      <c r="L708" s="7"/>
      <c r="M708" s="7"/>
      <c r="N708" s="7"/>
      <c r="O708" s="7"/>
      <c r="P708" s="7"/>
      <c r="Q708" s="7"/>
      <c r="R708" s="7"/>
      <c r="S708" s="7"/>
      <c r="T708" s="7"/>
      <c r="U708" s="7"/>
      <c r="V708" s="7"/>
      <c r="W708" s="7"/>
      <c r="X708" s="7"/>
      <c r="Y708" s="7"/>
      <c r="Z708" s="7"/>
      <c r="AA708" s="7"/>
    </row>
    <row r="709" spans="1:27" ht="14.4">
      <c r="A709" s="7"/>
      <c r="B709" s="7"/>
      <c r="C709" s="7"/>
      <c r="D709" s="7"/>
      <c r="E709" s="7"/>
      <c r="F709" s="7"/>
      <c r="G709" s="7"/>
      <c r="H709" s="7"/>
      <c r="I709" s="7"/>
      <c r="J709" s="7"/>
      <c r="K709" s="7"/>
      <c r="L709" s="7"/>
      <c r="M709" s="7"/>
      <c r="N709" s="7"/>
      <c r="O709" s="7"/>
      <c r="P709" s="7"/>
      <c r="Q709" s="7"/>
      <c r="R709" s="7"/>
      <c r="S709" s="7"/>
      <c r="T709" s="7"/>
      <c r="U709" s="7"/>
      <c r="V709" s="7"/>
      <c r="W709" s="7"/>
      <c r="X709" s="7"/>
      <c r="Y709" s="7"/>
      <c r="Z709" s="7"/>
      <c r="AA709" s="7"/>
    </row>
    <row r="710" spans="1:27" ht="14.4">
      <c r="A710" s="7"/>
      <c r="B710" s="7"/>
      <c r="C710" s="7"/>
      <c r="D710" s="7"/>
      <c r="E710" s="7"/>
      <c r="F710" s="7"/>
      <c r="G710" s="7"/>
      <c r="H710" s="7"/>
      <c r="I710" s="7"/>
      <c r="J710" s="7"/>
      <c r="K710" s="7"/>
      <c r="L710" s="7"/>
      <c r="M710" s="7"/>
      <c r="N710" s="7"/>
      <c r="O710" s="7"/>
      <c r="P710" s="7"/>
      <c r="Q710" s="7"/>
      <c r="R710" s="7"/>
      <c r="S710" s="7"/>
      <c r="T710" s="7"/>
      <c r="U710" s="7"/>
      <c r="V710" s="7"/>
      <c r="W710" s="7"/>
      <c r="X710" s="7"/>
      <c r="Y710" s="7"/>
      <c r="Z710" s="7"/>
      <c r="AA710" s="7"/>
    </row>
    <row r="711" spans="1:27" ht="14.4">
      <c r="A711" s="7"/>
      <c r="B711" s="7"/>
      <c r="C711" s="7"/>
      <c r="D711" s="7"/>
      <c r="E711" s="7"/>
      <c r="F711" s="7"/>
      <c r="G711" s="7"/>
      <c r="H711" s="7"/>
      <c r="I711" s="7"/>
      <c r="J711" s="7"/>
      <c r="K711" s="7"/>
      <c r="L711" s="7"/>
      <c r="M711" s="7"/>
      <c r="N711" s="7"/>
      <c r="O711" s="7"/>
      <c r="P711" s="7"/>
      <c r="Q711" s="7"/>
      <c r="R711" s="7"/>
      <c r="S711" s="7"/>
      <c r="T711" s="7"/>
      <c r="U711" s="7"/>
      <c r="V711" s="7"/>
      <c r="W711" s="7"/>
      <c r="X711" s="7"/>
      <c r="Y711" s="7"/>
      <c r="Z711" s="7"/>
      <c r="AA711" s="7"/>
    </row>
    <row r="712" spans="1:27" ht="14.4">
      <c r="A712" s="7"/>
      <c r="B712" s="7"/>
      <c r="C712" s="7"/>
      <c r="D712" s="7"/>
      <c r="E712" s="7"/>
      <c r="F712" s="7"/>
      <c r="G712" s="7"/>
      <c r="H712" s="7"/>
      <c r="I712" s="7"/>
      <c r="J712" s="7"/>
      <c r="K712" s="7"/>
      <c r="L712" s="7"/>
      <c r="M712" s="7"/>
      <c r="N712" s="7"/>
      <c r="O712" s="7"/>
      <c r="P712" s="7"/>
      <c r="Q712" s="7"/>
      <c r="R712" s="7"/>
      <c r="S712" s="7"/>
      <c r="T712" s="7"/>
      <c r="U712" s="7"/>
      <c r="V712" s="7"/>
      <c r="W712" s="7"/>
      <c r="X712" s="7"/>
      <c r="Y712" s="7"/>
      <c r="Z712" s="7"/>
      <c r="AA712" s="7"/>
    </row>
    <row r="713" spans="1:27" ht="14.4">
      <c r="A713" s="7"/>
      <c r="B713" s="7"/>
      <c r="C713" s="7"/>
      <c r="D713" s="7"/>
      <c r="E713" s="7"/>
      <c r="F713" s="7"/>
      <c r="G713" s="7"/>
      <c r="H713" s="7"/>
      <c r="I713" s="7"/>
      <c r="J713" s="7"/>
      <c r="K713" s="7"/>
      <c r="L713" s="7"/>
      <c r="M713" s="7"/>
      <c r="N713" s="7"/>
      <c r="O713" s="7"/>
      <c r="P713" s="7"/>
      <c r="Q713" s="7"/>
      <c r="R713" s="7"/>
      <c r="S713" s="7"/>
      <c r="T713" s="7"/>
      <c r="U713" s="7"/>
      <c r="V713" s="7"/>
      <c r="W713" s="7"/>
      <c r="X713" s="7"/>
      <c r="Y713" s="7"/>
      <c r="Z713" s="7"/>
      <c r="AA713" s="7"/>
    </row>
    <row r="714" spans="1:27" ht="14.4">
      <c r="A714" s="7"/>
      <c r="B714" s="7"/>
      <c r="C714" s="7"/>
      <c r="D714" s="7"/>
      <c r="E714" s="7"/>
      <c r="F714" s="7"/>
      <c r="G714" s="7"/>
      <c r="H714" s="7"/>
      <c r="I714" s="7"/>
      <c r="J714" s="7"/>
      <c r="K714" s="7"/>
      <c r="L714" s="7"/>
      <c r="M714" s="7"/>
      <c r="N714" s="7"/>
      <c r="O714" s="7"/>
      <c r="P714" s="7"/>
      <c r="Q714" s="7"/>
      <c r="R714" s="7"/>
      <c r="S714" s="7"/>
      <c r="T714" s="7"/>
      <c r="U714" s="7"/>
      <c r="V714" s="7"/>
      <c r="W714" s="7"/>
      <c r="X714" s="7"/>
      <c r="Y714" s="7"/>
      <c r="Z714" s="7"/>
      <c r="AA714" s="7"/>
    </row>
    <row r="715" spans="1:27" ht="14.4">
      <c r="A715" s="7"/>
      <c r="B715" s="7"/>
      <c r="C715" s="7"/>
      <c r="D715" s="7"/>
      <c r="E715" s="7"/>
      <c r="F715" s="7"/>
      <c r="G715" s="7"/>
      <c r="H715" s="7"/>
      <c r="I715" s="7"/>
      <c r="J715" s="7"/>
      <c r="K715" s="7"/>
      <c r="L715" s="7"/>
      <c r="M715" s="7"/>
      <c r="N715" s="7"/>
      <c r="O715" s="7"/>
      <c r="P715" s="7"/>
      <c r="Q715" s="7"/>
      <c r="R715" s="7"/>
      <c r="S715" s="7"/>
      <c r="T715" s="7"/>
      <c r="U715" s="7"/>
      <c r="V715" s="7"/>
      <c r="W715" s="7"/>
      <c r="X715" s="7"/>
      <c r="Y715" s="7"/>
      <c r="Z715" s="7"/>
      <c r="AA715" s="7"/>
    </row>
    <row r="716" spans="1:27" ht="14.4">
      <c r="A716" s="7"/>
      <c r="B716" s="7"/>
      <c r="C716" s="7"/>
      <c r="D716" s="7"/>
      <c r="E716" s="7"/>
      <c r="F716" s="7"/>
      <c r="G716" s="7"/>
      <c r="H716" s="7"/>
      <c r="I716" s="7"/>
      <c r="J716" s="7"/>
      <c r="K716" s="7"/>
      <c r="L716" s="7"/>
      <c r="M716" s="7"/>
      <c r="N716" s="7"/>
      <c r="O716" s="7"/>
      <c r="P716" s="7"/>
      <c r="Q716" s="7"/>
      <c r="R716" s="7"/>
      <c r="S716" s="7"/>
      <c r="T716" s="7"/>
      <c r="U716" s="7"/>
      <c r="V716" s="7"/>
      <c r="W716" s="7"/>
      <c r="X716" s="7"/>
      <c r="Y716" s="7"/>
      <c r="Z716" s="7"/>
      <c r="AA716" s="7"/>
    </row>
    <row r="717" spans="1:27" ht="14.4">
      <c r="A717" s="7"/>
      <c r="B717" s="7"/>
      <c r="C717" s="7"/>
      <c r="D717" s="7"/>
      <c r="E717" s="7"/>
      <c r="F717" s="7"/>
      <c r="G717" s="7"/>
      <c r="H717" s="7"/>
      <c r="I717" s="7"/>
      <c r="J717" s="7"/>
      <c r="K717" s="7"/>
      <c r="L717" s="7"/>
      <c r="M717" s="7"/>
      <c r="N717" s="7"/>
      <c r="O717" s="7"/>
      <c r="P717" s="7"/>
      <c r="Q717" s="7"/>
      <c r="R717" s="7"/>
      <c r="S717" s="7"/>
      <c r="T717" s="7"/>
      <c r="U717" s="7"/>
      <c r="V717" s="7"/>
      <c r="W717" s="7"/>
      <c r="X717" s="7"/>
      <c r="Y717" s="7"/>
      <c r="Z717" s="7"/>
      <c r="AA717" s="7"/>
    </row>
    <row r="718" spans="1:27" ht="14.4">
      <c r="A718" s="7"/>
      <c r="B718" s="7"/>
      <c r="C718" s="7"/>
      <c r="D718" s="7"/>
      <c r="E718" s="7"/>
      <c r="F718" s="7"/>
      <c r="G718" s="7"/>
      <c r="H718" s="7"/>
      <c r="I718" s="7"/>
      <c r="J718" s="7"/>
      <c r="K718" s="7"/>
      <c r="L718" s="7"/>
      <c r="M718" s="7"/>
      <c r="N718" s="7"/>
      <c r="O718" s="7"/>
      <c r="P718" s="7"/>
      <c r="Q718" s="7"/>
      <c r="R718" s="7"/>
      <c r="S718" s="7"/>
      <c r="T718" s="7"/>
      <c r="U718" s="7"/>
      <c r="V718" s="7"/>
      <c r="W718" s="7"/>
      <c r="X718" s="7"/>
      <c r="Y718" s="7"/>
      <c r="Z718" s="7"/>
      <c r="AA718" s="7"/>
    </row>
    <row r="719" spans="1:27" ht="14.4">
      <c r="A719" s="7"/>
      <c r="B719" s="7"/>
      <c r="C719" s="7"/>
      <c r="D719" s="7"/>
      <c r="E719" s="7"/>
      <c r="F719" s="7"/>
      <c r="G719" s="7"/>
      <c r="H719" s="7"/>
      <c r="I719" s="7"/>
      <c r="J719" s="7"/>
      <c r="K719" s="7"/>
      <c r="L719" s="7"/>
      <c r="M719" s="7"/>
      <c r="N719" s="7"/>
      <c r="O719" s="7"/>
      <c r="P719" s="7"/>
      <c r="Q719" s="7"/>
      <c r="R719" s="7"/>
      <c r="S719" s="7"/>
      <c r="T719" s="7"/>
      <c r="U719" s="7"/>
      <c r="V719" s="7"/>
      <c r="W719" s="7"/>
      <c r="X719" s="7"/>
      <c r="Y719" s="7"/>
      <c r="Z719" s="7"/>
      <c r="AA719" s="7"/>
    </row>
    <row r="720" spans="1:27" ht="14.4">
      <c r="A720" s="7"/>
      <c r="B720" s="7"/>
      <c r="C720" s="7"/>
      <c r="D720" s="7"/>
      <c r="E720" s="7"/>
      <c r="F720" s="7"/>
      <c r="G720" s="7"/>
      <c r="H720" s="7"/>
      <c r="I720" s="7"/>
      <c r="J720" s="7"/>
      <c r="K720" s="7"/>
      <c r="L720" s="7"/>
      <c r="M720" s="7"/>
      <c r="N720" s="7"/>
      <c r="O720" s="7"/>
      <c r="P720" s="7"/>
      <c r="Q720" s="7"/>
      <c r="R720" s="7"/>
      <c r="S720" s="7"/>
      <c r="T720" s="7"/>
      <c r="U720" s="7"/>
      <c r="V720" s="7"/>
      <c r="W720" s="7"/>
      <c r="X720" s="7"/>
      <c r="Y720" s="7"/>
      <c r="Z720" s="7"/>
      <c r="AA720" s="7"/>
    </row>
    <row r="721" spans="1:27" ht="14.4">
      <c r="A721" s="7"/>
      <c r="B721" s="7"/>
      <c r="C721" s="7"/>
      <c r="D721" s="7"/>
      <c r="E721" s="7"/>
      <c r="F721" s="7"/>
      <c r="G721" s="7"/>
      <c r="H721" s="7"/>
      <c r="I721" s="7"/>
      <c r="J721" s="7"/>
      <c r="K721" s="7"/>
      <c r="L721" s="7"/>
      <c r="M721" s="7"/>
      <c r="N721" s="7"/>
      <c r="O721" s="7"/>
      <c r="P721" s="7"/>
      <c r="Q721" s="7"/>
      <c r="R721" s="7"/>
      <c r="S721" s="7"/>
      <c r="T721" s="7"/>
      <c r="U721" s="7"/>
      <c r="V721" s="7"/>
      <c r="W721" s="7"/>
      <c r="X721" s="7"/>
      <c r="Y721" s="7"/>
      <c r="Z721" s="7"/>
      <c r="AA721" s="7"/>
    </row>
    <row r="722" spans="1:27" ht="14.4">
      <c r="A722" s="7"/>
      <c r="B722" s="7"/>
      <c r="C722" s="7"/>
      <c r="D722" s="7"/>
      <c r="E722" s="7"/>
      <c r="F722" s="7"/>
      <c r="G722" s="7"/>
      <c r="H722" s="7"/>
      <c r="I722" s="7"/>
      <c r="J722" s="7"/>
      <c r="K722" s="7"/>
      <c r="L722" s="7"/>
      <c r="M722" s="7"/>
      <c r="N722" s="7"/>
      <c r="O722" s="7"/>
      <c r="P722" s="7"/>
      <c r="Q722" s="7"/>
      <c r="R722" s="7"/>
      <c r="S722" s="7"/>
      <c r="T722" s="7"/>
      <c r="U722" s="7"/>
      <c r="V722" s="7"/>
      <c r="W722" s="7"/>
      <c r="X722" s="7"/>
      <c r="Y722" s="7"/>
      <c r="Z722" s="7"/>
      <c r="AA722" s="7"/>
    </row>
    <row r="723" spans="1:27" ht="14.4">
      <c r="A723" s="7"/>
      <c r="B723" s="7"/>
      <c r="C723" s="7"/>
      <c r="D723" s="7"/>
      <c r="E723" s="7"/>
      <c r="F723" s="7"/>
      <c r="G723" s="7"/>
      <c r="H723" s="7"/>
      <c r="I723" s="7"/>
      <c r="J723" s="7"/>
      <c r="K723" s="7"/>
      <c r="L723" s="7"/>
      <c r="M723" s="7"/>
      <c r="N723" s="7"/>
      <c r="O723" s="7"/>
      <c r="P723" s="7"/>
      <c r="Q723" s="7"/>
      <c r="R723" s="7"/>
      <c r="S723" s="7"/>
      <c r="T723" s="7"/>
      <c r="U723" s="7"/>
      <c r="V723" s="7"/>
      <c r="W723" s="7"/>
      <c r="X723" s="7"/>
      <c r="Y723" s="7"/>
      <c r="Z723" s="7"/>
      <c r="AA723" s="7"/>
    </row>
    <row r="724" spans="1:27" ht="14.4">
      <c r="A724" s="7"/>
      <c r="B724" s="7"/>
      <c r="C724" s="7"/>
      <c r="D724" s="7"/>
      <c r="E724" s="7"/>
      <c r="F724" s="7"/>
      <c r="G724" s="7"/>
      <c r="H724" s="7"/>
      <c r="I724" s="7"/>
      <c r="J724" s="7"/>
      <c r="K724" s="7"/>
      <c r="L724" s="7"/>
      <c r="M724" s="7"/>
      <c r="N724" s="7"/>
      <c r="O724" s="7"/>
      <c r="P724" s="7"/>
      <c r="Q724" s="7"/>
      <c r="R724" s="7"/>
      <c r="S724" s="7"/>
      <c r="T724" s="7"/>
      <c r="U724" s="7"/>
      <c r="V724" s="7"/>
      <c r="W724" s="7"/>
      <c r="X724" s="7"/>
      <c r="Y724" s="7"/>
      <c r="Z724" s="7"/>
      <c r="AA724" s="7"/>
    </row>
    <row r="725" spans="1:27" ht="14.4">
      <c r="A725" s="7"/>
      <c r="B725" s="7"/>
      <c r="C725" s="7"/>
      <c r="D725" s="7"/>
      <c r="E725" s="7"/>
      <c r="F725" s="7"/>
      <c r="G725" s="7"/>
      <c r="H725" s="7"/>
      <c r="I725" s="7"/>
      <c r="J725" s="7"/>
      <c r="K725" s="7"/>
      <c r="L725" s="7"/>
      <c r="M725" s="7"/>
      <c r="N725" s="7"/>
      <c r="O725" s="7"/>
      <c r="P725" s="7"/>
      <c r="Q725" s="7"/>
      <c r="R725" s="7"/>
      <c r="S725" s="7"/>
      <c r="T725" s="7"/>
      <c r="U725" s="7"/>
      <c r="V725" s="7"/>
      <c r="W725" s="7"/>
      <c r="X725" s="7"/>
      <c r="Y725" s="7"/>
      <c r="Z725" s="7"/>
      <c r="AA725" s="7"/>
    </row>
    <row r="726" spans="1:27" ht="14.4">
      <c r="A726" s="7"/>
      <c r="B726" s="7"/>
      <c r="C726" s="7"/>
      <c r="D726" s="7"/>
      <c r="E726" s="7"/>
      <c r="F726" s="7"/>
      <c r="G726" s="7"/>
      <c r="H726" s="7"/>
      <c r="I726" s="7"/>
      <c r="J726" s="7"/>
      <c r="K726" s="7"/>
      <c r="L726" s="7"/>
      <c r="M726" s="7"/>
      <c r="N726" s="7"/>
      <c r="O726" s="7"/>
      <c r="P726" s="7"/>
      <c r="Q726" s="7"/>
      <c r="R726" s="7"/>
      <c r="S726" s="7"/>
      <c r="T726" s="7"/>
      <c r="U726" s="7"/>
      <c r="V726" s="7"/>
      <c r="W726" s="7"/>
      <c r="X726" s="7"/>
      <c r="Y726" s="7"/>
      <c r="Z726" s="7"/>
      <c r="AA726" s="7"/>
    </row>
    <row r="727" spans="1:27" ht="14.4">
      <c r="A727" s="7"/>
      <c r="B727" s="7"/>
      <c r="C727" s="7"/>
      <c r="D727" s="7"/>
      <c r="E727" s="7"/>
      <c r="F727" s="7"/>
      <c r="G727" s="7"/>
      <c r="H727" s="7"/>
      <c r="I727" s="7"/>
      <c r="J727" s="7"/>
      <c r="K727" s="7"/>
      <c r="L727" s="7"/>
      <c r="M727" s="7"/>
      <c r="N727" s="7"/>
      <c r="O727" s="7"/>
      <c r="P727" s="7"/>
      <c r="Q727" s="7"/>
      <c r="R727" s="7"/>
      <c r="S727" s="7"/>
      <c r="T727" s="7"/>
      <c r="U727" s="7"/>
      <c r="V727" s="7"/>
      <c r="W727" s="7"/>
      <c r="X727" s="7"/>
      <c r="Y727" s="7"/>
      <c r="Z727" s="7"/>
      <c r="AA727" s="7"/>
    </row>
    <row r="728" spans="1:27" ht="14.4">
      <c r="A728" s="7"/>
      <c r="B728" s="7"/>
      <c r="C728" s="7"/>
      <c r="D728" s="7"/>
      <c r="E728" s="7"/>
      <c r="F728" s="7"/>
      <c r="G728" s="7"/>
      <c r="H728" s="7"/>
      <c r="I728" s="7"/>
      <c r="J728" s="7"/>
      <c r="K728" s="7"/>
      <c r="L728" s="7"/>
      <c r="M728" s="7"/>
      <c r="N728" s="7"/>
      <c r="O728" s="7"/>
      <c r="P728" s="7"/>
      <c r="Q728" s="7"/>
      <c r="R728" s="7"/>
      <c r="S728" s="7"/>
      <c r="T728" s="7"/>
      <c r="U728" s="7"/>
      <c r="V728" s="7"/>
      <c r="W728" s="7"/>
      <c r="X728" s="7"/>
      <c r="Y728" s="7"/>
      <c r="Z728" s="7"/>
      <c r="AA728" s="7"/>
    </row>
    <row r="729" spans="1:27" ht="14.4">
      <c r="A729" s="7"/>
      <c r="B729" s="7"/>
      <c r="C729" s="7"/>
      <c r="D729" s="7"/>
      <c r="E729" s="7"/>
      <c r="F729" s="7"/>
      <c r="G729" s="7"/>
      <c r="H729" s="7"/>
      <c r="I729" s="7"/>
      <c r="J729" s="7"/>
      <c r="K729" s="7"/>
      <c r="L729" s="7"/>
      <c r="M729" s="7"/>
      <c r="N729" s="7"/>
      <c r="O729" s="7"/>
      <c r="P729" s="7"/>
      <c r="Q729" s="7"/>
      <c r="R729" s="7"/>
      <c r="S729" s="7"/>
      <c r="T729" s="7"/>
      <c r="U729" s="7"/>
      <c r="V729" s="7"/>
      <c r="W729" s="7"/>
      <c r="X729" s="7"/>
      <c r="Y729" s="7"/>
      <c r="Z729" s="7"/>
      <c r="AA729" s="7"/>
    </row>
    <row r="730" spans="1:27" ht="14.4">
      <c r="A730" s="7"/>
      <c r="B730" s="7"/>
      <c r="C730" s="7"/>
      <c r="D730" s="7"/>
      <c r="E730" s="7"/>
      <c r="F730" s="7"/>
      <c r="G730" s="7"/>
      <c r="H730" s="7"/>
      <c r="I730" s="7"/>
      <c r="J730" s="7"/>
      <c r="K730" s="7"/>
      <c r="L730" s="7"/>
      <c r="M730" s="7"/>
      <c r="N730" s="7"/>
      <c r="O730" s="7"/>
      <c r="P730" s="7"/>
      <c r="Q730" s="7"/>
      <c r="R730" s="7"/>
      <c r="S730" s="7"/>
      <c r="T730" s="7"/>
      <c r="U730" s="7"/>
      <c r="V730" s="7"/>
      <c r="W730" s="7"/>
      <c r="X730" s="7"/>
      <c r="Y730" s="7"/>
      <c r="Z730" s="7"/>
      <c r="AA730" s="7"/>
    </row>
    <row r="731" spans="1:27" ht="14.4">
      <c r="A731" s="7"/>
      <c r="B731" s="7"/>
      <c r="C731" s="7"/>
      <c r="D731" s="7"/>
      <c r="E731" s="7"/>
      <c r="F731" s="7"/>
      <c r="G731" s="7"/>
      <c r="H731" s="7"/>
      <c r="I731" s="7"/>
      <c r="J731" s="7"/>
      <c r="K731" s="7"/>
      <c r="L731" s="7"/>
      <c r="M731" s="7"/>
      <c r="N731" s="7"/>
      <c r="O731" s="7"/>
      <c r="P731" s="7"/>
      <c r="Q731" s="7"/>
      <c r="R731" s="7"/>
      <c r="S731" s="7"/>
      <c r="T731" s="7"/>
      <c r="U731" s="7"/>
      <c r="V731" s="7"/>
      <c r="W731" s="7"/>
      <c r="X731" s="7"/>
      <c r="Y731" s="7"/>
      <c r="Z731" s="7"/>
      <c r="AA731" s="7"/>
    </row>
    <row r="732" spans="1:27" ht="14.4">
      <c r="A732" s="7"/>
      <c r="B732" s="7"/>
      <c r="C732" s="7"/>
      <c r="D732" s="7"/>
      <c r="E732" s="7"/>
      <c r="F732" s="7"/>
      <c r="G732" s="7"/>
      <c r="H732" s="7"/>
      <c r="I732" s="7"/>
      <c r="J732" s="7"/>
      <c r="K732" s="7"/>
      <c r="L732" s="7"/>
      <c r="M732" s="7"/>
      <c r="N732" s="7"/>
      <c r="O732" s="7"/>
      <c r="P732" s="7"/>
      <c r="Q732" s="7"/>
      <c r="R732" s="7"/>
      <c r="S732" s="7"/>
      <c r="T732" s="7"/>
      <c r="U732" s="7"/>
      <c r="V732" s="7"/>
      <c r="W732" s="7"/>
      <c r="X732" s="7"/>
      <c r="Y732" s="7"/>
      <c r="Z732" s="7"/>
      <c r="AA732" s="7"/>
    </row>
    <row r="733" spans="1:27" ht="14.4">
      <c r="A733" s="7"/>
      <c r="B733" s="7"/>
      <c r="C733" s="7"/>
      <c r="D733" s="7"/>
      <c r="E733" s="7"/>
      <c r="F733" s="7"/>
      <c r="G733" s="7"/>
      <c r="H733" s="7"/>
      <c r="I733" s="7"/>
      <c r="J733" s="7"/>
      <c r="K733" s="7"/>
      <c r="L733" s="7"/>
      <c r="M733" s="7"/>
      <c r="N733" s="7"/>
      <c r="O733" s="7"/>
      <c r="P733" s="7"/>
      <c r="Q733" s="7"/>
      <c r="R733" s="7"/>
      <c r="S733" s="7"/>
      <c r="T733" s="7"/>
      <c r="U733" s="7"/>
      <c r="V733" s="7"/>
      <c r="W733" s="7"/>
      <c r="X733" s="7"/>
      <c r="Y733" s="7"/>
      <c r="Z733" s="7"/>
      <c r="AA733" s="7"/>
    </row>
    <row r="734" spans="1:27" ht="14.4">
      <c r="A734" s="7"/>
      <c r="B734" s="7"/>
      <c r="C734" s="7"/>
      <c r="D734" s="7"/>
      <c r="E734" s="7"/>
      <c r="F734" s="7"/>
      <c r="G734" s="7"/>
      <c r="H734" s="7"/>
      <c r="I734" s="7"/>
      <c r="J734" s="7"/>
      <c r="K734" s="7"/>
      <c r="L734" s="7"/>
      <c r="M734" s="7"/>
      <c r="N734" s="7"/>
      <c r="O734" s="7"/>
      <c r="P734" s="7"/>
      <c r="Q734" s="7"/>
      <c r="R734" s="7"/>
      <c r="S734" s="7"/>
      <c r="T734" s="7"/>
      <c r="U734" s="7"/>
      <c r="V734" s="7"/>
      <c r="W734" s="7"/>
      <c r="X734" s="7"/>
      <c r="Y734" s="7"/>
      <c r="Z734" s="7"/>
      <c r="AA734" s="7"/>
    </row>
    <row r="735" spans="1:27" ht="14.4">
      <c r="A735" s="7"/>
      <c r="B735" s="7"/>
      <c r="C735" s="7"/>
      <c r="D735" s="7"/>
      <c r="E735" s="7"/>
      <c r="F735" s="7"/>
      <c r="G735" s="7"/>
      <c r="H735" s="7"/>
      <c r="I735" s="7"/>
      <c r="J735" s="7"/>
      <c r="K735" s="7"/>
      <c r="L735" s="7"/>
      <c r="M735" s="7"/>
      <c r="N735" s="7"/>
      <c r="O735" s="7"/>
      <c r="P735" s="7"/>
      <c r="Q735" s="7"/>
      <c r="R735" s="7"/>
      <c r="S735" s="7"/>
      <c r="T735" s="7"/>
      <c r="U735" s="7"/>
      <c r="V735" s="7"/>
      <c r="W735" s="7"/>
      <c r="X735" s="7"/>
      <c r="Y735" s="7"/>
      <c r="Z735" s="7"/>
      <c r="AA735" s="7"/>
    </row>
    <row r="736" spans="1:27" ht="14.4">
      <c r="A736" s="7"/>
      <c r="B736" s="7"/>
      <c r="C736" s="7"/>
      <c r="D736" s="7"/>
      <c r="E736" s="7"/>
      <c r="F736" s="7"/>
      <c r="G736" s="7"/>
      <c r="H736" s="7"/>
      <c r="I736" s="7"/>
      <c r="J736" s="7"/>
      <c r="K736" s="7"/>
      <c r="L736" s="7"/>
      <c r="M736" s="7"/>
      <c r="N736" s="7"/>
      <c r="O736" s="7"/>
      <c r="P736" s="7"/>
      <c r="Q736" s="7"/>
      <c r="R736" s="7"/>
      <c r="S736" s="7"/>
      <c r="T736" s="7"/>
      <c r="U736" s="7"/>
      <c r="V736" s="7"/>
      <c r="W736" s="7"/>
      <c r="X736" s="7"/>
      <c r="Y736" s="7"/>
      <c r="Z736" s="7"/>
      <c r="AA736" s="7"/>
    </row>
    <row r="737" spans="1:27" ht="14.4">
      <c r="A737" s="7"/>
      <c r="B737" s="7"/>
      <c r="C737" s="7"/>
      <c r="D737" s="7"/>
      <c r="E737" s="7"/>
      <c r="F737" s="7"/>
      <c r="G737" s="7"/>
      <c r="H737" s="7"/>
      <c r="I737" s="7"/>
      <c r="J737" s="7"/>
      <c r="K737" s="7"/>
      <c r="L737" s="7"/>
      <c r="M737" s="7"/>
      <c r="N737" s="7"/>
      <c r="O737" s="7"/>
      <c r="P737" s="7"/>
      <c r="Q737" s="7"/>
      <c r="R737" s="7"/>
      <c r="S737" s="7"/>
      <c r="T737" s="7"/>
      <c r="U737" s="7"/>
      <c r="V737" s="7"/>
      <c r="W737" s="7"/>
      <c r="X737" s="7"/>
      <c r="Y737" s="7"/>
      <c r="Z737" s="7"/>
      <c r="AA737" s="7"/>
    </row>
    <row r="738" spans="1:27" ht="14.4">
      <c r="A738" s="7"/>
      <c r="B738" s="7"/>
      <c r="C738" s="7"/>
      <c r="D738" s="7"/>
      <c r="E738" s="7"/>
      <c r="F738" s="7"/>
      <c r="G738" s="7"/>
      <c r="H738" s="7"/>
      <c r="I738" s="7"/>
      <c r="J738" s="7"/>
      <c r="K738" s="7"/>
      <c r="L738" s="7"/>
      <c r="M738" s="7"/>
      <c r="N738" s="7"/>
      <c r="O738" s="7"/>
      <c r="P738" s="7"/>
      <c r="Q738" s="7"/>
      <c r="R738" s="7"/>
      <c r="S738" s="7"/>
      <c r="T738" s="7"/>
      <c r="U738" s="7"/>
      <c r="V738" s="7"/>
      <c r="W738" s="7"/>
      <c r="X738" s="7"/>
      <c r="Y738" s="7"/>
      <c r="Z738" s="7"/>
      <c r="AA738" s="7"/>
    </row>
    <row r="739" spans="1:27" ht="14.4">
      <c r="A739" s="7"/>
      <c r="B739" s="7"/>
      <c r="C739" s="7"/>
      <c r="D739" s="7"/>
      <c r="E739" s="7"/>
      <c r="F739" s="7"/>
      <c r="G739" s="7"/>
      <c r="H739" s="7"/>
      <c r="I739" s="7"/>
      <c r="J739" s="7"/>
      <c r="K739" s="7"/>
      <c r="L739" s="7"/>
      <c r="M739" s="7"/>
      <c r="N739" s="7"/>
      <c r="O739" s="7"/>
      <c r="P739" s="7"/>
      <c r="Q739" s="7"/>
      <c r="R739" s="7"/>
      <c r="S739" s="7"/>
      <c r="T739" s="7"/>
      <c r="U739" s="7"/>
      <c r="V739" s="7"/>
      <c r="W739" s="7"/>
      <c r="X739" s="7"/>
      <c r="Y739" s="7"/>
      <c r="Z739" s="7"/>
      <c r="AA739" s="7"/>
    </row>
    <row r="740" spans="1:27" ht="14.4">
      <c r="A740" s="7"/>
      <c r="B740" s="7"/>
      <c r="C740" s="7"/>
      <c r="D740" s="7"/>
      <c r="E740" s="7"/>
      <c r="F740" s="7"/>
      <c r="G740" s="7"/>
      <c r="H740" s="7"/>
      <c r="I740" s="7"/>
      <c r="J740" s="7"/>
      <c r="K740" s="7"/>
      <c r="L740" s="7"/>
      <c r="M740" s="7"/>
      <c r="N740" s="7"/>
      <c r="O740" s="7"/>
      <c r="P740" s="7"/>
      <c r="Q740" s="7"/>
      <c r="R740" s="7"/>
      <c r="S740" s="7"/>
      <c r="T740" s="7"/>
      <c r="U740" s="7"/>
      <c r="V740" s="7"/>
      <c r="W740" s="7"/>
      <c r="X740" s="7"/>
      <c r="Y740" s="7"/>
      <c r="Z740" s="7"/>
      <c r="AA740" s="7"/>
    </row>
    <row r="741" spans="1:27" ht="14.4">
      <c r="A741" s="7"/>
      <c r="B741" s="7"/>
      <c r="C741" s="7"/>
      <c r="D741" s="7"/>
      <c r="E741" s="7"/>
      <c r="F741" s="7"/>
      <c r="G741" s="7"/>
      <c r="H741" s="7"/>
      <c r="I741" s="7"/>
      <c r="J741" s="7"/>
      <c r="K741" s="7"/>
      <c r="L741" s="7"/>
      <c r="M741" s="7"/>
      <c r="N741" s="7"/>
      <c r="O741" s="7"/>
      <c r="P741" s="7"/>
      <c r="Q741" s="7"/>
      <c r="R741" s="7"/>
      <c r="S741" s="7"/>
      <c r="T741" s="7"/>
      <c r="U741" s="7"/>
      <c r="V741" s="7"/>
      <c r="W741" s="7"/>
      <c r="X741" s="7"/>
      <c r="Y741" s="7"/>
      <c r="Z741" s="7"/>
      <c r="AA741" s="7"/>
    </row>
    <row r="742" spans="1:27" ht="14.4">
      <c r="A742" s="7"/>
      <c r="B742" s="7"/>
      <c r="C742" s="7"/>
      <c r="D742" s="7"/>
      <c r="E742" s="7"/>
      <c r="F742" s="7"/>
      <c r="G742" s="7"/>
      <c r="H742" s="7"/>
      <c r="I742" s="7"/>
      <c r="J742" s="7"/>
      <c r="K742" s="7"/>
      <c r="L742" s="7"/>
      <c r="M742" s="7"/>
      <c r="N742" s="7"/>
      <c r="O742" s="7"/>
      <c r="P742" s="7"/>
      <c r="Q742" s="7"/>
      <c r="R742" s="7"/>
      <c r="S742" s="7"/>
      <c r="T742" s="7"/>
      <c r="U742" s="7"/>
      <c r="V742" s="7"/>
      <c r="W742" s="7"/>
      <c r="X742" s="7"/>
      <c r="Y742" s="7"/>
      <c r="Z742" s="7"/>
      <c r="AA742" s="7"/>
    </row>
    <row r="743" spans="1:27" ht="14.4">
      <c r="A743" s="7"/>
      <c r="B743" s="7"/>
      <c r="C743" s="7"/>
      <c r="D743" s="7"/>
      <c r="E743" s="7"/>
      <c r="F743" s="7"/>
      <c r="G743" s="7"/>
      <c r="H743" s="7"/>
      <c r="I743" s="7"/>
      <c r="J743" s="7"/>
      <c r="K743" s="7"/>
      <c r="L743" s="7"/>
      <c r="M743" s="7"/>
      <c r="N743" s="7"/>
      <c r="O743" s="7"/>
      <c r="P743" s="7"/>
      <c r="Q743" s="7"/>
      <c r="R743" s="7"/>
      <c r="S743" s="7"/>
      <c r="T743" s="7"/>
      <c r="U743" s="7"/>
      <c r="V743" s="7"/>
      <c r="W743" s="7"/>
      <c r="X743" s="7"/>
      <c r="Y743" s="7"/>
      <c r="Z743" s="7"/>
      <c r="AA743" s="7"/>
    </row>
    <row r="744" spans="1:27" ht="14.4">
      <c r="A744" s="7"/>
      <c r="B744" s="7"/>
      <c r="C744" s="7"/>
      <c r="D744" s="7"/>
      <c r="E744" s="7"/>
      <c r="F744" s="7"/>
      <c r="G744" s="7"/>
      <c r="H744" s="7"/>
      <c r="I744" s="7"/>
      <c r="J744" s="7"/>
      <c r="K744" s="7"/>
      <c r="L744" s="7"/>
      <c r="M744" s="7"/>
      <c r="N744" s="7"/>
      <c r="O744" s="7"/>
      <c r="P744" s="7"/>
      <c r="Q744" s="7"/>
      <c r="R744" s="7"/>
      <c r="S744" s="7"/>
      <c r="T744" s="7"/>
      <c r="U744" s="7"/>
      <c r="V744" s="7"/>
      <c r="W744" s="7"/>
      <c r="X744" s="7"/>
      <c r="Y744" s="7"/>
      <c r="Z744" s="7"/>
      <c r="AA744" s="7"/>
    </row>
    <row r="745" spans="1:27" ht="14.4">
      <c r="A745" s="7"/>
      <c r="B745" s="7"/>
      <c r="C745" s="7"/>
      <c r="D745" s="7"/>
      <c r="E745" s="7"/>
      <c r="F745" s="7"/>
      <c r="G745" s="7"/>
      <c r="H745" s="7"/>
      <c r="I745" s="7"/>
      <c r="J745" s="7"/>
      <c r="K745" s="7"/>
      <c r="L745" s="7"/>
      <c r="M745" s="7"/>
      <c r="N745" s="7"/>
      <c r="O745" s="7"/>
      <c r="P745" s="7"/>
      <c r="Q745" s="7"/>
      <c r="R745" s="7"/>
      <c r="S745" s="7"/>
      <c r="T745" s="7"/>
      <c r="U745" s="7"/>
      <c r="V745" s="7"/>
      <c r="W745" s="7"/>
      <c r="X745" s="7"/>
      <c r="Y745" s="7"/>
      <c r="Z745" s="7"/>
      <c r="AA745" s="7"/>
    </row>
    <row r="746" spans="1:27" ht="14.4">
      <c r="A746" s="7"/>
      <c r="B746" s="7"/>
      <c r="C746" s="7"/>
      <c r="D746" s="7"/>
      <c r="E746" s="7"/>
      <c r="F746" s="7"/>
      <c r="G746" s="7"/>
      <c r="H746" s="7"/>
      <c r="I746" s="7"/>
      <c r="J746" s="7"/>
      <c r="K746" s="7"/>
      <c r="L746" s="7"/>
      <c r="M746" s="7"/>
      <c r="N746" s="7"/>
      <c r="O746" s="7"/>
      <c r="P746" s="7"/>
      <c r="Q746" s="7"/>
      <c r="R746" s="7"/>
      <c r="S746" s="7"/>
      <c r="T746" s="7"/>
      <c r="U746" s="7"/>
      <c r="V746" s="7"/>
      <c r="W746" s="7"/>
      <c r="X746" s="7"/>
      <c r="Y746" s="7"/>
      <c r="Z746" s="7"/>
      <c r="AA746" s="7"/>
    </row>
    <row r="747" spans="1:27" ht="14.4">
      <c r="A747" s="7"/>
      <c r="B747" s="7"/>
      <c r="C747" s="7"/>
      <c r="D747" s="7"/>
      <c r="E747" s="7"/>
      <c r="F747" s="7"/>
      <c r="G747" s="7"/>
      <c r="H747" s="7"/>
      <c r="I747" s="7"/>
      <c r="J747" s="7"/>
      <c r="K747" s="7"/>
      <c r="L747" s="7"/>
      <c r="M747" s="7"/>
      <c r="N747" s="7"/>
      <c r="O747" s="7"/>
      <c r="P747" s="7"/>
      <c r="Q747" s="7"/>
      <c r="R747" s="7"/>
      <c r="S747" s="7"/>
      <c r="T747" s="7"/>
      <c r="U747" s="7"/>
      <c r="V747" s="7"/>
      <c r="W747" s="7"/>
      <c r="X747" s="7"/>
      <c r="Y747" s="7"/>
      <c r="Z747" s="7"/>
      <c r="AA747" s="7"/>
    </row>
    <row r="748" spans="1:27" ht="14.4">
      <c r="A748" s="7"/>
      <c r="B748" s="7"/>
      <c r="C748" s="7"/>
      <c r="D748" s="7"/>
      <c r="E748" s="7"/>
      <c r="F748" s="7"/>
      <c r="G748" s="7"/>
      <c r="H748" s="7"/>
      <c r="I748" s="7"/>
      <c r="J748" s="7"/>
      <c r="K748" s="7"/>
      <c r="L748" s="7"/>
      <c r="M748" s="7"/>
      <c r="N748" s="7"/>
      <c r="O748" s="7"/>
      <c r="P748" s="7"/>
      <c r="Q748" s="7"/>
      <c r="R748" s="7"/>
      <c r="S748" s="7"/>
      <c r="T748" s="7"/>
      <c r="U748" s="7"/>
      <c r="V748" s="7"/>
      <c r="W748" s="7"/>
      <c r="X748" s="7"/>
      <c r="Y748" s="7"/>
      <c r="Z748" s="7"/>
      <c r="AA748" s="7"/>
    </row>
    <row r="749" spans="1:27" ht="14.4">
      <c r="A749" s="7"/>
      <c r="B749" s="7"/>
      <c r="C749" s="7"/>
      <c r="D749" s="7"/>
      <c r="E749" s="7"/>
      <c r="F749" s="7"/>
      <c r="G749" s="7"/>
      <c r="H749" s="7"/>
      <c r="I749" s="7"/>
      <c r="J749" s="7"/>
      <c r="K749" s="7"/>
      <c r="L749" s="7"/>
      <c r="M749" s="7"/>
      <c r="N749" s="7"/>
      <c r="O749" s="7"/>
      <c r="P749" s="7"/>
      <c r="Q749" s="7"/>
      <c r="R749" s="7"/>
      <c r="S749" s="7"/>
      <c r="T749" s="7"/>
      <c r="U749" s="7"/>
      <c r="V749" s="7"/>
      <c r="W749" s="7"/>
      <c r="X749" s="7"/>
      <c r="Y749" s="7"/>
      <c r="Z749" s="7"/>
      <c r="AA749" s="7"/>
    </row>
    <row r="750" spans="1:27" ht="14.4">
      <c r="A750" s="7"/>
      <c r="B750" s="7"/>
      <c r="C750" s="7"/>
      <c r="D750" s="7"/>
      <c r="E750" s="7"/>
      <c r="F750" s="7"/>
      <c r="G750" s="7"/>
      <c r="H750" s="7"/>
      <c r="I750" s="7"/>
      <c r="J750" s="7"/>
      <c r="K750" s="7"/>
      <c r="L750" s="7"/>
      <c r="M750" s="7"/>
      <c r="N750" s="7"/>
      <c r="O750" s="7"/>
      <c r="P750" s="7"/>
      <c r="Q750" s="7"/>
      <c r="R750" s="7"/>
      <c r="S750" s="7"/>
      <c r="T750" s="7"/>
      <c r="U750" s="7"/>
      <c r="V750" s="7"/>
      <c r="W750" s="7"/>
      <c r="X750" s="7"/>
      <c r="Y750" s="7"/>
      <c r="Z750" s="7"/>
      <c r="AA750" s="7"/>
    </row>
    <row r="751" spans="1:27" ht="14.4">
      <c r="A751" s="7"/>
      <c r="B751" s="7"/>
      <c r="C751" s="7"/>
      <c r="D751" s="7"/>
      <c r="E751" s="7"/>
      <c r="F751" s="7"/>
      <c r="G751" s="7"/>
      <c r="H751" s="7"/>
      <c r="I751" s="7"/>
      <c r="J751" s="7"/>
      <c r="K751" s="7"/>
      <c r="L751" s="7"/>
      <c r="M751" s="7"/>
      <c r="N751" s="7"/>
      <c r="O751" s="7"/>
      <c r="P751" s="7"/>
      <c r="Q751" s="7"/>
      <c r="R751" s="7"/>
      <c r="S751" s="7"/>
      <c r="T751" s="7"/>
      <c r="U751" s="7"/>
      <c r="V751" s="7"/>
      <c r="W751" s="7"/>
      <c r="X751" s="7"/>
      <c r="Y751" s="7"/>
      <c r="Z751" s="7"/>
      <c r="AA751" s="7"/>
    </row>
    <row r="752" spans="1:27" ht="14.4">
      <c r="A752" s="7"/>
      <c r="B752" s="7"/>
      <c r="C752" s="7"/>
      <c r="D752" s="7"/>
      <c r="E752" s="7"/>
      <c r="F752" s="7"/>
      <c r="G752" s="7"/>
      <c r="H752" s="7"/>
      <c r="I752" s="7"/>
      <c r="J752" s="7"/>
      <c r="K752" s="7"/>
      <c r="L752" s="7"/>
      <c r="M752" s="7"/>
      <c r="N752" s="7"/>
      <c r="O752" s="7"/>
      <c r="P752" s="7"/>
      <c r="Q752" s="7"/>
      <c r="R752" s="7"/>
      <c r="S752" s="7"/>
      <c r="T752" s="7"/>
      <c r="U752" s="7"/>
      <c r="V752" s="7"/>
      <c r="W752" s="7"/>
      <c r="X752" s="7"/>
      <c r="Y752" s="7"/>
      <c r="Z752" s="7"/>
      <c r="AA752" s="7"/>
    </row>
    <row r="753" spans="1:27" ht="14.4">
      <c r="A753" s="7"/>
      <c r="B753" s="7"/>
      <c r="C753" s="7"/>
      <c r="D753" s="7"/>
      <c r="E753" s="7"/>
      <c r="F753" s="7"/>
      <c r="G753" s="7"/>
      <c r="H753" s="7"/>
      <c r="I753" s="7"/>
      <c r="J753" s="7"/>
      <c r="K753" s="7"/>
      <c r="L753" s="7"/>
      <c r="M753" s="7"/>
      <c r="N753" s="7"/>
      <c r="O753" s="7"/>
      <c r="P753" s="7"/>
      <c r="Q753" s="7"/>
      <c r="R753" s="7"/>
      <c r="S753" s="7"/>
      <c r="T753" s="7"/>
      <c r="U753" s="7"/>
      <c r="V753" s="7"/>
      <c r="W753" s="7"/>
      <c r="X753" s="7"/>
      <c r="Y753" s="7"/>
      <c r="Z753" s="7"/>
      <c r="AA753" s="7"/>
    </row>
    <row r="754" spans="1:27" ht="14.4">
      <c r="A754" s="7"/>
      <c r="B754" s="7"/>
      <c r="C754" s="7"/>
      <c r="D754" s="7"/>
      <c r="E754" s="7"/>
      <c r="F754" s="7"/>
      <c r="G754" s="7"/>
      <c r="H754" s="7"/>
      <c r="I754" s="7"/>
      <c r="J754" s="7"/>
      <c r="K754" s="7"/>
      <c r="L754" s="7"/>
      <c r="M754" s="7"/>
      <c r="N754" s="7"/>
      <c r="O754" s="7"/>
      <c r="P754" s="7"/>
      <c r="Q754" s="7"/>
      <c r="R754" s="7"/>
      <c r="S754" s="7"/>
      <c r="T754" s="7"/>
      <c r="U754" s="7"/>
      <c r="V754" s="7"/>
      <c r="W754" s="7"/>
      <c r="X754" s="7"/>
      <c r="Y754" s="7"/>
      <c r="Z754" s="7"/>
      <c r="AA754" s="7"/>
    </row>
    <row r="755" spans="1:27" ht="14.4">
      <c r="A755" s="7"/>
      <c r="B755" s="7"/>
      <c r="C755" s="7"/>
      <c r="D755" s="7"/>
      <c r="E755" s="7"/>
      <c r="F755" s="7"/>
      <c r="G755" s="7"/>
      <c r="H755" s="7"/>
      <c r="I755" s="7"/>
      <c r="J755" s="7"/>
      <c r="K755" s="7"/>
      <c r="L755" s="7"/>
      <c r="M755" s="7"/>
      <c r="N755" s="7"/>
      <c r="O755" s="7"/>
      <c r="P755" s="7"/>
      <c r="Q755" s="7"/>
      <c r="R755" s="7"/>
      <c r="S755" s="7"/>
      <c r="T755" s="7"/>
      <c r="U755" s="7"/>
      <c r="V755" s="7"/>
      <c r="W755" s="7"/>
      <c r="X755" s="7"/>
      <c r="Y755" s="7"/>
      <c r="Z755" s="7"/>
      <c r="AA755" s="7"/>
    </row>
    <row r="756" spans="1:27" ht="14.4">
      <c r="A756" s="7"/>
      <c r="B756" s="7"/>
      <c r="C756" s="7"/>
      <c r="D756" s="7"/>
      <c r="E756" s="7"/>
      <c r="F756" s="7"/>
      <c r="G756" s="7"/>
      <c r="H756" s="7"/>
      <c r="I756" s="7"/>
      <c r="J756" s="7"/>
      <c r="K756" s="7"/>
      <c r="L756" s="7"/>
      <c r="M756" s="7"/>
      <c r="N756" s="7"/>
      <c r="O756" s="7"/>
      <c r="P756" s="7"/>
      <c r="Q756" s="7"/>
      <c r="R756" s="7"/>
      <c r="S756" s="7"/>
      <c r="T756" s="7"/>
      <c r="U756" s="7"/>
      <c r="V756" s="7"/>
      <c r="W756" s="7"/>
      <c r="X756" s="7"/>
      <c r="Y756" s="7"/>
      <c r="Z756" s="7"/>
      <c r="AA756" s="7"/>
    </row>
    <row r="757" spans="1:27" ht="14.4">
      <c r="A757" s="7"/>
      <c r="B757" s="7"/>
      <c r="C757" s="7"/>
      <c r="D757" s="7"/>
      <c r="E757" s="7"/>
      <c r="F757" s="7"/>
      <c r="G757" s="7"/>
      <c r="H757" s="7"/>
      <c r="I757" s="7"/>
      <c r="J757" s="7"/>
      <c r="K757" s="7"/>
      <c r="L757" s="7"/>
      <c r="M757" s="7"/>
      <c r="N757" s="7"/>
      <c r="O757" s="7"/>
      <c r="P757" s="7"/>
      <c r="Q757" s="7"/>
      <c r="R757" s="7"/>
      <c r="S757" s="7"/>
      <c r="T757" s="7"/>
      <c r="U757" s="7"/>
      <c r="V757" s="7"/>
      <c r="W757" s="7"/>
      <c r="X757" s="7"/>
      <c r="Y757" s="7"/>
      <c r="Z757" s="7"/>
      <c r="AA757" s="7"/>
    </row>
    <row r="758" spans="1:27" ht="14.4">
      <c r="A758" s="7"/>
      <c r="B758" s="7"/>
      <c r="C758" s="7"/>
      <c r="D758" s="7"/>
      <c r="E758" s="7"/>
      <c r="F758" s="7"/>
      <c r="G758" s="7"/>
      <c r="H758" s="7"/>
      <c r="I758" s="7"/>
      <c r="J758" s="7"/>
      <c r="K758" s="7"/>
      <c r="L758" s="7"/>
      <c r="M758" s="7"/>
      <c r="N758" s="7"/>
      <c r="O758" s="7"/>
      <c r="P758" s="7"/>
      <c r="Q758" s="7"/>
      <c r="R758" s="7"/>
      <c r="S758" s="7"/>
      <c r="T758" s="7"/>
      <c r="U758" s="7"/>
      <c r="V758" s="7"/>
      <c r="W758" s="7"/>
      <c r="X758" s="7"/>
      <c r="Y758" s="7"/>
      <c r="Z758" s="7"/>
      <c r="AA758" s="7"/>
    </row>
    <row r="759" spans="1:27" ht="14.4">
      <c r="A759" s="7"/>
      <c r="B759" s="7"/>
      <c r="C759" s="7"/>
      <c r="D759" s="7"/>
      <c r="E759" s="7"/>
      <c r="F759" s="7"/>
      <c r="G759" s="7"/>
      <c r="H759" s="7"/>
      <c r="I759" s="7"/>
      <c r="J759" s="7"/>
      <c r="K759" s="7"/>
      <c r="L759" s="7"/>
      <c r="M759" s="7"/>
      <c r="N759" s="7"/>
      <c r="O759" s="7"/>
      <c r="P759" s="7"/>
      <c r="Q759" s="7"/>
      <c r="R759" s="7"/>
      <c r="S759" s="7"/>
      <c r="T759" s="7"/>
      <c r="U759" s="7"/>
      <c r="V759" s="7"/>
      <c r="W759" s="7"/>
      <c r="X759" s="7"/>
      <c r="Y759" s="7"/>
      <c r="Z759" s="7"/>
      <c r="AA759" s="7"/>
    </row>
    <row r="760" spans="1:27" ht="14.4">
      <c r="A760" s="7"/>
      <c r="B760" s="7"/>
      <c r="C760" s="7"/>
      <c r="D760" s="7"/>
      <c r="E760" s="7"/>
      <c r="F760" s="7"/>
      <c r="G760" s="7"/>
      <c r="H760" s="7"/>
      <c r="I760" s="7"/>
      <c r="J760" s="7"/>
      <c r="K760" s="7"/>
      <c r="L760" s="7"/>
      <c r="M760" s="7"/>
      <c r="N760" s="7"/>
      <c r="O760" s="7"/>
      <c r="P760" s="7"/>
      <c r="Q760" s="7"/>
      <c r="R760" s="7"/>
      <c r="S760" s="7"/>
      <c r="T760" s="7"/>
      <c r="U760" s="7"/>
      <c r="V760" s="7"/>
      <c r="W760" s="7"/>
      <c r="X760" s="7"/>
      <c r="Y760" s="7"/>
      <c r="Z760" s="7"/>
      <c r="AA760" s="7"/>
    </row>
    <row r="761" spans="1:27" ht="14.4">
      <c r="A761" s="7"/>
      <c r="B761" s="7"/>
      <c r="C761" s="7"/>
      <c r="D761" s="7"/>
      <c r="E761" s="7"/>
      <c r="F761" s="7"/>
      <c r="G761" s="7"/>
      <c r="H761" s="7"/>
      <c r="I761" s="7"/>
      <c r="J761" s="7"/>
      <c r="K761" s="7"/>
      <c r="L761" s="7"/>
      <c r="M761" s="7"/>
      <c r="N761" s="7"/>
      <c r="O761" s="7"/>
      <c r="P761" s="7"/>
      <c r="Q761" s="7"/>
      <c r="R761" s="7"/>
      <c r="S761" s="7"/>
      <c r="T761" s="7"/>
      <c r="U761" s="7"/>
      <c r="V761" s="7"/>
      <c r="W761" s="7"/>
      <c r="X761" s="7"/>
      <c r="Y761" s="7"/>
      <c r="Z761" s="7"/>
      <c r="AA761" s="7"/>
    </row>
    <row r="762" spans="1:27" ht="14.4">
      <c r="A762" s="7"/>
      <c r="B762" s="7"/>
      <c r="C762" s="7"/>
      <c r="D762" s="7"/>
      <c r="E762" s="7"/>
      <c r="F762" s="7"/>
      <c r="G762" s="7"/>
      <c r="H762" s="7"/>
      <c r="I762" s="7"/>
      <c r="J762" s="7"/>
      <c r="K762" s="7"/>
      <c r="L762" s="7"/>
      <c r="M762" s="7"/>
      <c r="N762" s="7"/>
      <c r="O762" s="7"/>
      <c r="P762" s="7"/>
      <c r="Q762" s="7"/>
      <c r="R762" s="7"/>
      <c r="S762" s="7"/>
      <c r="T762" s="7"/>
      <c r="U762" s="7"/>
      <c r="V762" s="7"/>
      <c r="W762" s="7"/>
      <c r="X762" s="7"/>
      <c r="Y762" s="7"/>
      <c r="Z762" s="7"/>
      <c r="AA762" s="7"/>
    </row>
    <row r="763" spans="1:27" ht="14.4">
      <c r="A763" s="7"/>
      <c r="B763" s="7"/>
      <c r="C763" s="7"/>
      <c r="D763" s="7"/>
      <c r="E763" s="7"/>
      <c r="F763" s="7"/>
      <c r="G763" s="7"/>
      <c r="H763" s="7"/>
      <c r="I763" s="7"/>
      <c r="J763" s="7"/>
      <c r="K763" s="7"/>
      <c r="L763" s="7"/>
      <c r="M763" s="7"/>
      <c r="N763" s="7"/>
      <c r="O763" s="7"/>
      <c r="P763" s="7"/>
      <c r="Q763" s="7"/>
      <c r="R763" s="7"/>
      <c r="S763" s="7"/>
      <c r="T763" s="7"/>
      <c r="U763" s="7"/>
      <c r="V763" s="7"/>
      <c r="W763" s="7"/>
      <c r="X763" s="7"/>
      <c r="Y763" s="7"/>
      <c r="Z763" s="7"/>
      <c r="AA763" s="7"/>
    </row>
    <row r="764" spans="1:27" ht="14.4">
      <c r="A764" s="7"/>
      <c r="B764" s="7"/>
      <c r="C764" s="7"/>
      <c r="D764" s="7"/>
      <c r="E764" s="7"/>
      <c r="F764" s="7"/>
      <c r="G764" s="7"/>
      <c r="H764" s="7"/>
      <c r="I764" s="7"/>
      <c r="J764" s="7"/>
      <c r="K764" s="7"/>
      <c r="L764" s="7"/>
      <c r="M764" s="7"/>
      <c r="N764" s="7"/>
      <c r="O764" s="7"/>
      <c r="P764" s="7"/>
      <c r="Q764" s="7"/>
      <c r="R764" s="7"/>
      <c r="S764" s="7"/>
      <c r="T764" s="7"/>
      <c r="U764" s="7"/>
      <c r="V764" s="7"/>
      <c r="W764" s="7"/>
      <c r="X764" s="7"/>
      <c r="Y764" s="7"/>
      <c r="Z764" s="7"/>
      <c r="AA764" s="7"/>
    </row>
    <row r="765" spans="1:27" ht="14.4">
      <c r="A765" s="7"/>
      <c r="B765" s="7"/>
      <c r="C765" s="7"/>
      <c r="D765" s="7"/>
      <c r="E765" s="7"/>
      <c r="F765" s="7"/>
      <c r="G765" s="7"/>
      <c r="H765" s="7"/>
      <c r="I765" s="7"/>
      <c r="J765" s="7"/>
      <c r="K765" s="7"/>
      <c r="L765" s="7"/>
      <c r="M765" s="7"/>
      <c r="N765" s="7"/>
      <c r="O765" s="7"/>
      <c r="P765" s="7"/>
      <c r="Q765" s="7"/>
      <c r="R765" s="7"/>
      <c r="S765" s="7"/>
      <c r="T765" s="7"/>
      <c r="U765" s="7"/>
      <c r="V765" s="7"/>
      <c r="W765" s="7"/>
      <c r="X765" s="7"/>
      <c r="Y765" s="7"/>
      <c r="Z765" s="7"/>
      <c r="AA765" s="7"/>
    </row>
    <row r="766" spans="1:27" ht="14.4">
      <c r="A766" s="7"/>
      <c r="B766" s="7"/>
      <c r="C766" s="7"/>
      <c r="D766" s="7"/>
      <c r="E766" s="7"/>
      <c r="F766" s="7"/>
      <c r="G766" s="7"/>
      <c r="H766" s="7"/>
      <c r="I766" s="7"/>
      <c r="J766" s="7"/>
      <c r="K766" s="7"/>
      <c r="L766" s="7"/>
      <c r="M766" s="7"/>
      <c r="N766" s="7"/>
      <c r="O766" s="7"/>
      <c r="P766" s="7"/>
      <c r="Q766" s="7"/>
      <c r="R766" s="7"/>
      <c r="S766" s="7"/>
      <c r="T766" s="7"/>
      <c r="U766" s="7"/>
      <c r="V766" s="7"/>
      <c r="W766" s="7"/>
      <c r="X766" s="7"/>
      <c r="Y766" s="7"/>
      <c r="Z766" s="7"/>
      <c r="AA766" s="7"/>
    </row>
    <row r="767" spans="1:27" ht="14.4">
      <c r="A767" s="7"/>
      <c r="B767" s="7"/>
      <c r="C767" s="7"/>
      <c r="D767" s="7"/>
      <c r="E767" s="7"/>
      <c r="F767" s="7"/>
      <c r="G767" s="7"/>
      <c r="H767" s="7"/>
      <c r="I767" s="7"/>
      <c r="J767" s="7"/>
      <c r="K767" s="7"/>
      <c r="L767" s="7"/>
      <c r="M767" s="7"/>
      <c r="N767" s="7"/>
      <c r="O767" s="7"/>
      <c r="P767" s="7"/>
      <c r="Q767" s="7"/>
      <c r="R767" s="7"/>
      <c r="S767" s="7"/>
      <c r="T767" s="7"/>
      <c r="U767" s="7"/>
      <c r="V767" s="7"/>
      <c r="W767" s="7"/>
      <c r="X767" s="7"/>
      <c r="Y767" s="7"/>
      <c r="Z767" s="7"/>
      <c r="AA767" s="7"/>
    </row>
    <row r="768" spans="1:27" ht="14.4">
      <c r="A768" s="7"/>
      <c r="B768" s="7"/>
      <c r="C768" s="7"/>
      <c r="D768" s="7"/>
      <c r="E768" s="7"/>
      <c r="F768" s="7"/>
      <c r="G768" s="7"/>
      <c r="H768" s="7"/>
      <c r="I768" s="7"/>
      <c r="J768" s="7"/>
      <c r="K768" s="7"/>
      <c r="L768" s="7"/>
      <c r="M768" s="7"/>
      <c r="N768" s="7"/>
      <c r="O768" s="7"/>
      <c r="P768" s="7"/>
      <c r="Q768" s="7"/>
      <c r="R768" s="7"/>
      <c r="S768" s="7"/>
      <c r="T768" s="7"/>
      <c r="U768" s="7"/>
      <c r="V768" s="7"/>
      <c r="W768" s="7"/>
      <c r="X768" s="7"/>
      <c r="Y768" s="7"/>
      <c r="Z768" s="7"/>
      <c r="AA768" s="7"/>
    </row>
    <row r="769" spans="1:27" ht="14.4">
      <c r="A769" s="7"/>
      <c r="B769" s="7"/>
      <c r="C769" s="7"/>
      <c r="D769" s="7"/>
      <c r="E769" s="7"/>
      <c r="F769" s="7"/>
      <c r="G769" s="7"/>
      <c r="H769" s="7"/>
      <c r="I769" s="7"/>
      <c r="J769" s="7"/>
      <c r="K769" s="7"/>
      <c r="L769" s="7"/>
      <c r="M769" s="7"/>
      <c r="N769" s="7"/>
      <c r="O769" s="7"/>
      <c r="P769" s="7"/>
      <c r="Q769" s="7"/>
      <c r="R769" s="7"/>
      <c r="S769" s="7"/>
      <c r="T769" s="7"/>
      <c r="U769" s="7"/>
      <c r="V769" s="7"/>
      <c r="W769" s="7"/>
      <c r="X769" s="7"/>
      <c r="Y769" s="7"/>
      <c r="Z769" s="7"/>
      <c r="AA769" s="7"/>
    </row>
    <row r="770" spans="1:27" ht="14.4">
      <c r="A770" s="7"/>
      <c r="B770" s="7"/>
      <c r="C770" s="7"/>
      <c r="D770" s="7"/>
      <c r="E770" s="7"/>
      <c r="F770" s="7"/>
      <c r="G770" s="7"/>
      <c r="H770" s="7"/>
      <c r="I770" s="7"/>
      <c r="J770" s="7"/>
      <c r="K770" s="7"/>
      <c r="L770" s="7"/>
      <c r="M770" s="7"/>
      <c r="N770" s="7"/>
      <c r="O770" s="7"/>
      <c r="P770" s="7"/>
      <c r="Q770" s="7"/>
      <c r="R770" s="7"/>
      <c r="S770" s="7"/>
      <c r="T770" s="7"/>
      <c r="U770" s="7"/>
      <c r="V770" s="7"/>
      <c r="W770" s="7"/>
      <c r="X770" s="7"/>
      <c r="Y770" s="7"/>
      <c r="Z770" s="7"/>
      <c r="AA770" s="7"/>
    </row>
    <row r="771" spans="1:27" ht="14.4">
      <c r="A771" s="7"/>
      <c r="B771" s="7"/>
      <c r="C771" s="7"/>
      <c r="D771" s="7"/>
      <c r="E771" s="7"/>
      <c r="F771" s="7"/>
      <c r="G771" s="7"/>
      <c r="H771" s="7"/>
      <c r="I771" s="7"/>
      <c r="J771" s="7"/>
      <c r="K771" s="7"/>
      <c r="L771" s="7"/>
      <c r="M771" s="7"/>
      <c r="N771" s="7"/>
      <c r="O771" s="7"/>
      <c r="P771" s="7"/>
      <c r="Q771" s="7"/>
      <c r="R771" s="7"/>
      <c r="S771" s="7"/>
      <c r="T771" s="7"/>
      <c r="U771" s="7"/>
      <c r="V771" s="7"/>
      <c r="W771" s="7"/>
      <c r="X771" s="7"/>
      <c r="Y771" s="7"/>
      <c r="Z771" s="7"/>
      <c r="AA771" s="7"/>
    </row>
    <row r="772" spans="1:27" ht="14.4">
      <c r="A772" s="7"/>
      <c r="B772" s="7"/>
      <c r="C772" s="7"/>
      <c r="D772" s="7"/>
      <c r="E772" s="7"/>
      <c r="F772" s="7"/>
      <c r="G772" s="7"/>
      <c r="H772" s="7"/>
      <c r="I772" s="7"/>
      <c r="J772" s="7"/>
      <c r="K772" s="7"/>
      <c r="L772" s="7"/>
      <c r="M772" s="7"/>
      <c r="N772" s="7"/>
      <c r="O772" s="7"/>
      <c r="P772" s="7"/>
      <c r="Q772" s="7"/>
      <c r="R772" s="7"/>
      <c r="S772" s="7"/>
      <c r="T772" s="7"/>
      <c r="U772" s="7"/>
      <c r="V772" s="7"/>
      <c r="W772" s="7"/>
      <c r="X772" s="7"/>
      <c r="Y772" s="7"/>
      <c r="Z772" s="7"/>
      <c r="AA772" s="7"/>
    </row>
    <row r="773" spans="1:27" ht="14.4">
      <c r="A773" s="7"/>
      <c r="B773" s="7"/>
      <c r="C773" s="7"/>
      <c r="D773" s="7"/>
      <c r="E773" s="7"/>
      <c r="F773" s="7"/>
      <c r="G773" s="7"/>
      <c r="H773" s="7"/>
      <c r="I773" s="7"/>
      <c r="J773" s="7"/>
      <c r="K773" s="7"/>
      <c r="L773" s="7"/>
      <c r="M773" s="7"/>
      <c r="N773" s="7"/>
      <c r="O773" s="7"/>
      <c r="P773" s="7"/>
      <c r="Q773" s="7"/>
      <c r="R773" s="7"/>
      <c r="S773" s="7"/>
      <c r="T773" s="7"/>
      <c r="U773" s="7"/>
      <c r="V773" s="7"/>
      <c r="W773" s="7"/>
      <c r="X773" s="7"/>
      <c r="Y773" s="7"/>
      <c r="Z773" s="7"/>
      <c r="AA773" s="7"/>
    </row>
    <row r="774" spans="1:27" ht="14.4">
      <c r="A774" s="7"/>
      <c r="B774" s="7"/>
      <c r="C774" s="7"/>
      <c r="D774" s="7"/>
      <c r="E774" s="7"/>
      <c r="F774" s="7"/>
      <c r="G774" s="7"/>
      <c r="H774" s="7"/>
      <c r="I774" s="7"/>
      <c r="J774" s="7"/>
      <c r="K774" s="7"/>
      <c r="L774" s="7"/>
      <c r="M774" s="7"/>
      <c r="N774" s="7"/>
      <c r="O774" s="7"/>
      <c r="P774" s="7"/>
      <c r="Q774" s="7"/>
      <c r="R774" s="7"/>
      <c r="S774" s="7"/>
      <c r="T774" s="7"/>
      <c r="U774" s="7"/>
      <c r="V774" s="7"/>
      <c r="W774" s="7"/>
      <c r="X774" s="7"/>
      <c r="Y774" s="7"/>
      <c r="Z774" s="7"/>
      <c r="AA774" s="7"/>
    </row>
    <row r="775" spans="1:27" ht="14.4">
      <c r="A775" s="7"/>
      <c r="B775" s="7"/>
      <c r="C775" s="7"/>
      <c r="D775" s="7"/>
      <c r="E775" s="7"/>
      <c r="F775" s="7"/>
      <c r="G775" s="7"/>
      <c r="H775" s="7"/>
      <c r="I775" s="7"/>
      <c r="J775" s="7"/>
      <c r="K775" s="7"/>
      <c r="L775" s="7"/>
      <c r="M775" s="7"/>
      <c r="N775" s="7"/>
      <c r="O775" s="7"/>
      <c r="P775" s="7"/>
      <c r="Q775" s="7"/>
      <c r="R775" s="7"/>
      <c r="S775" s="7"/>
      <c r="T775" s="7"/>
      <c r="U775" s="7"/>
      <c r="V775" s="7"/>
      <c r="W775" s="7"/>
      <c r="X775" s="7"/>
      <c r="Y775" s="7"/>
      <c r="Z775" s="7"/>
      <c r="AA775" s="7"/>
    </row>
    <row r="776" spans="1:27" ht="14.4">
      <c r="A776" s="7"/>
      <c r="B776" s="7"/>
      <c r="C776" s="7"/>
      <c r="D776" s="7"/>
      <c r="E776" s="7"/>
      <c r="F776" s="7"/>
      <c r="G776" s="7"/>
      <c r="H776" s="7"/>
      <c r="I776" s="7"/>
      <c r="J776" s="7"/>
      <c r="K776" s="7"/>
      <c r="L776" s="7"/>
      <c r="M776" s="7"/>
      <c r="N776" s="7"/>
      <c r="O776" s="7"/>
      <c r="P776" s="7"/>
      <c r="Q776" s="7"/>
      <c r="R776" s="7"/>
      <c r="S776" s="7"/>
      <c r="T776" s="7"/>
      <c r="U776" s="7"/>
      <c r="V776" s="7"/>
      <c r="W776" s="7"/>
      <c r="X776" s="7"/>
      <c r="Y776" s="7"/>
      <c r="Z776" s="7"/>
      <c r="AA776" s="7"/>
    </row>
    <row r="777" spans="1:27" ht="14.4">
      <c r="A777" s="7"/>
      <c r="B777" s="7"/>
      <c r="C777" s="7"/>
      <c r="D777" s="7"/>
      <c r="E777" s="7"/>
      <c r="F777" s="7"/>
      <c r="G777" s="7"/>
      <c r="H777" s="7"/>
      <c r="I777" s="7"/>
      <c r="J777" s="7"/>
      <c r="K777" s="7"/>
      <c r="L777" s="7"/>
      <c r="M777" s="7"/>
      <c r="N777" s="7"/>
      <c r="O777" s="7"/>
      <c r="P777" s="7"/>
      <c r="Q777" s="7"/>
      <c r="R777" s="7"/>
      <c r="S777" s="7"/>
      <c r="T777" s="7"/>
      <c r="U777" s="7"/>
      <c r="V777" s="7"/>
      <c r="W777" s="7"/>
      <c r="X777" s="7"/>
      <c r="Y777" s="7"/>
      <c r="Z777" s="7"/>
      <c r="AA777" s="7"/>
    </row>
    <row r="778" spans="1:27" ht="14.4">
      <c r="A778" s="7"/>
      <c r="B778" s="7"/>
      <c r="C778" s="7"/>
      <c r="D778" s="7"/>
      <c r="E778" s="7"/>
      <c r="F778" s="7"/>
      <c r="G778" s="7"/>
      <c r="H778" s="7"/>
      <c r="I778" s="7"/>
      <c r="J778" s="7"/>
      <c r="K778" s="7"/>
      <c r="L778" s="7"/>
      <c r="M778" s="7"/>
      <c r="N778" s="7"/>
      <c r="O778" s="7"/>
      <c r="P778" s="7"/>
      <c r="Q778" s="7"/>
      <c r="R778" s="7"/>
      <c r="S778" s="7"/>
      <c r="T778" s="7"/>
      <c r="U778" s="7"/>
      <c r="V778" s="7"/>
      <c r="W778" s="7"/>
      <c r="X778" s="7"/>
      <c r="Y778" s="7"/>
      <c r="Z778" s="7"/>
      <c r="AA778" s="7"/>
    </row>
    <row r="779" spans="1:27" ht="14.4">
      <c r="A779" s="7"/>
      <c r="B779" s="7"/>
      <c r="C779" s="7"/>
      <c r="D779" s="7"/>
      <c r="E779" s="7"/>
      <c r="F779" s="7"/>
      <c r="G779" s="7"/>
      <c r="H779" s="7"/>
      <c r="I779" s="7"/>
      <c r="J779" s="7"/>
      <c r="K779" s="7"/>
      <c r="L779" s="7"/>
      <c r="M779" s="7"/>
      <c r="N779" s="7"/>
      <c r="O779" s="7"/>
      <c r="P779" s="7"/>
      <c r="Q779" s="7"/>
      <c r="R779" s="7"/>
      <c r="S779" s="7"/>
      <c r="T779" s="7"/>
      <c r="U779" s="7"/>
      <c r="V779" s="7"/>
      <c r="W779" s="7"/>
      <c r="X779" s="7"/>
      <c r="Y779" s="7"/>
      <c r="Z779" s="7"/>
      <c r="AA779" s="7"/>
    </row>
    <row r="780" spans="1:27" ht="14.4">
      <c r="A780" s="7"/>
      <c r="B780" s="7"/>
      <c r="C780" s="7"/>
      <c r="D780" s="7"/>
      <c r="E780" s="7"/>
      <c r="F780" s="7"/>
      <c r="G780" s="7"/>
      <c r="H780" s="7"/>
      <c r="I780" s="7"/>
      <c r="J780" s="7"/>
      <c r="K780" s="7"/>
      <c r="L780" s="7"/>
      <c r="M780" s="7"/>
      <c r="N780" s="7"/>
      <c r="O780" s="7"/>
      <c r="P780" s="7"/>
      <c r="Q780" s="7"/>
      <c r="R780" s="7"/>
      <c r="S780" s="7"/>
      <c r="T780" s="7"/>
      <c r="U780" s="7"/>
      <c r="V780" s="7"/>
      <c r="W780" s="7"/>
      <c r="X780" s="7"/>
      <c r="Y780" s="7"/>
      <c r="Z780" s="7"/>
      <c r="AA780" s="7"/>
    </row>
    <row r="781" spans="1:27" ht="14.4">
      <c r="A781" s="7"/>
      <c r="B781" s="7"/>
      <c r="C781" s="7"/>
      <c r="D781" s="7"/>
      <c r="E781" s="7"/>
      <c r="F781" s="7"/>
      <c r="G781" s="7"/>
      <c r="H781" s="7"/>
      <c r="I781" s="7"/>
      <c r="J781" s="7"/>
      <c r="K781" s="7"/>
      <c r="L781" s="7"/>
      <c r="M781" s="7"/>
      <c r="N781" s="7"/>
      <c r="O781" s="7"/>
      <c r="P781" s="7"/>
      <c r="Q781" s="7"/>
      <c r="R781" s="7"/>
      <c r="S781" s="7"/>
      <c r="T781" s="7"/>
      <c r="U781" s="7"/>
      <c r="V781" s="7"/>
      <c r="W781" s="7"/>
      <c r="X781" s="7"/>
      <c r="Y781" s="7"/>
      <c r="Z781" s="7"/>
      <c r="AA781" s="7"/>
    </row>
    <row r="782" spans="1:27" ht="14.4">
      <c r="A782" s="7"/>
      <c r="B782" s="7"/>
      <c r="C782" s="7"/>
      <c r="D782" s="7"/>
      <c r="E782" s="7"/>
      <c r="F782" s="7"/>
      <c r="G782" s="7"/>
      <c r="H782" s="7"/>
      <c r="I782" s="7"/>
      <c r="J782" s="7"/>
      <c r="K782" s="7"/>
      <c r="L782" s="7"/>
      <c r="M782" s="7"/>
      <c r="N782" s="7"/>
      <c r="O782" s="7"/>
      <c r="P782" s="7"/>
      <c r="Q782" s="7"/>
      <c r="R782" s="7"/>
      <c r="S782" s="7"/>
      <c r="T782" s="7"/>
      <c r="U782" s="7"/>
      <c r="V782" s="7"/>
      <c r="W782" s="7"/>
      <c r="X782" s="7"/>
      <c r="Y782" s="7"/>
      <c r="Z782" s="7"/>
      <c r="AA782" s="7"/>
    </row>
    <row r="783" spans="1:27" ht="14.4">
      <c r="A783" s="7"/>
      <c r="B783" s="7"/>
      <c r="C783" s="7"/>
      <c r="D783" s="7"/>
      <c r="E783" s="7"/>
      <c r="F783" s="7"/>
      <c r="G783" s="7"/>
      <c r="H783" s="7"/>
      <c r="I783" s="7"/>
      <c r="J783" s="7"/>
      <c r="K783" s="7"/>
      <c r="L783" s="7"/>
      <c r="M783" s="7"/>
      <c r="N783" s="7"/>
      <c r="O783" s="7"/>
      <c r="P783" s="7"/>
      <c r="Q783" s="7"/>
      <c r="R783" s="7"/>
      <c r="S783" s="7"/>
      <c r="T783" s="7"/>
      <c r="U783" s="7"/>
      <c r="V783" s="7"/>
      <c r="W783" s="7"/>
      <c r="X783" s="7"/>
      <c r="Y783" s="7"/>
      <c r="Z783" s="7"/>
      <c r="AA783" s="7"/>
    </row>
    <row r="784" spans="1:27" ht="14.4">
      <c r="A784" s="7"/>
      <c r="B784" s="7"/>
      <c r="C784" s="7"/>
      <c r="D784" s="7"/>
      <c r="E784" s="7"/>
      <c r="F784" s="7"/>
      <c r="G784" s="7"/>
      <c r="H784" s="7"/>
      <c r="I784" s="7"/>
      <c r="J784" s="7"/>
      <c r="K784" s="7"/>
      <c r="L784" s="7"/>
      <c r="M784" s="7"/>
      <c r="N784" s="7"/>
      <c r="O784" s="7"/>
      <c r="P784" s="7"/>
      <c r="Q784" s="7"/>
      <c r="R784" s="7"/>
      <c r="S784" s="7"/>
      <c r="T784" s="7"/>
      <c r="U784" s="7"/>
      <c r="V784" s="7"/>
      <c r="W784" s="7"/>
      <c r="X784" s="7"/>
      <c r="Y784" s="7"/>
      <c r="Z784" s="7"/>
      <c r="AA784" s="7"/>
    </row>
    <row r="785" spans="1:27" ht="14.4">
      <c r="A785" s="7"/>
      <c r="B785" s="7"/>
      <c r="C785" s="7"/>
      <c r="D785" s="7"/>
      <c r="E785" s="7"/>
      <c r="F785" s="7"/>
      <c r="G785" s="7"/>
      <c r="H785" s="7"/>
      <c r="I785" s="7"/>
      <c r="J785" s="7"/>
      <c r="K785" s="7"/>
      <c r="L785" s="7"/>
      <c r="M785" s="7"/>
      <c r="N785" s="7"/>
      <c r="O785" s="7"/>
      <c r="P785" s="7"/>
      <c r="Q785" s="7"/>
      <c r="R785" s="7"/>
      <c r="S785" s="7"/>
      <c r="T785" s="7"/>
      <c r="U785" s="7"/>
      <c r="V785" s="7"/>
      <c r="W785" s="7"/>
      <c r="X785" s="7"/>
      <c r="Y785" s="7"/>
      <c r="Z785" s="7"/>
      <c r="AA785" s="7"/>
    </row>
    <row r="786" spans="1:27" ht="14.4">
      <c r="A786" s="7"/>
      <c r="B786" s="7"/>
      <c r="C786" s="7"/>
      <c r="D786" s="7"/>
      <c r="E786" s="7"/>
      <c r="F786" s="7"/>
      <c r="G786" s="7"/>
      <c r="H786" s="7"/>
      <c r="I786" s="7"/>
      <c r="J786" s="7"/>
      <c r="K786" s="7"/>
      <c r="L786" s="7"/>
      <c r="M786" s="7"/>
      <c r="N786" s="7"/>
      <c r="O786" s="7"/>
      <c r="P786" s="7"/>
      <c r="Q786" s="7"/>
      <c r="R786" s="7"/>
      <c r="S786" s="7"/>
      <c r="T786" s="7"/>
      <c r="U786" s="7"/>
      <c r="V786" s="7"/>
      <c r="W786" s="7"/>
      <c r="X786" s="7"/>
      <c r="Y786" s="7"/>
      <c r="Z786" s="7"/>
      <c r="AA786" s="7"/>
    </row>
    <row r="787" spans="1:27" ht="14.4">
      <c r="A787" s="7"/>
      <c r="B787" s="7"/>
      <c r="C787" s="7"/>
      <c r="D787" s="7"/>
      <c r="E787" s="7"/>
      <c r="F787" s="7"/>
      <c r="G787" s="7"/>
      <c r="H787" s="7"/>
      <c r="I787" s="7"/>
      <c r="J787" s="7"/>
      <c r="K787" s="7"/>
      <c r="L787" s="7"/>
      <c r="M787" s="7"/>
      <c r="N787" s="7"/>
      <c r="O787" s="7"/>
      <c r="P787" s="7"/>
      <c r="Q787" s="7"/>
      <c r="R787" s="7"/>
      <c r="S787" s="7"/>
      <c r="T787" s="7"/>
      <c r="U787" s="7"/>
      <c r="V787" s="7"/>
      <c r="W787" s="7"/>
      <c r="X787" s="7"/>
      <c r="Y787" s="7"/>
      <c r="Z787" s="7"/>
      <c r="AA787" s="7"/>
    </row>
    <row r="788" spans="1:27" ht="14.4">
      <c r="A788" s="7"/>
      <c r="B788" s="7"/>
      <c r="C788" s="7"/>
      <c r="D788" s="7"/>
      <c r="E788" s="7"/>
      <c r="F788" s="7"/>
      <c r="G788" s="7"/>
      <c r="H788" s="7"/>
      <c r="I788" s="7"/>
      <c r="J788" s="7"/>
      <c r="K788" s="7"/>
      <c r="L788" s="7"/>
      <c r="M788" s="7"/>
      <c r="N788" s="7"/>
      <c r="O788" s="7"/>
      <c r="P788" s="7"/>
      <c r="Q788" s="7"/>
      <c r="R788" s="7"/>
      <c r="S788" s="7"/>
      <c r="T788" s="7"/>
      <c r="U788" s="7"/>
      <c r="V788" s="7"/>
      <c r="W788" s="7"/>
      <c r="X788" s="7"/>
      <c r="Y788" s="7"/>
      <c r="Z788" s="7"/>
      <c r="AA788" s="7"/>
    </row>
    <row r="789" spans="1:27" ht="14.4">
      <c r="A789" s="7"/>
      <c r="B789" s="7"/>
      <c r="C789" s="7"/>
      <c r="D789" s="7"/>
      <c r="E789" s="7"/>
      <c r="F789" s="7"/>
      <c r="G789" s="7"/>
      <c r="H789" s="7"/>
      <c r="I789" s="7"/>
      <c r="J789" s="7"/>
      <c r="K789" s="7"/>
      <c r="L789" s="7"/>
      <c r="M789" s="7"/>
      <c r="N789" s="7"/>
      <c r="O789" s="7"/>
      <c r="P789" s="7"/>
      <c r="Q789" s="7"/>
      <c r="R789" s="7"/>
      <c r="S789" s="7"/>
      <c r="T789" s="7"/>
      <c r="U789" s="7"/>
      <c r="V789" s="7"/>
      <c r="W789" s="7"/>
      <c r="X789" s="7"/>
      <c r="Y789" s="7"/>
      <c r="Z789" s="7"/>
      <c r="AA789" s="7"/>
    </row>
    <row r="790" spans="1:27" ht="14.4">
      <c r="A790" s="7"/>
      <c r="B790" s="7"/>
      <c r="C790" s="7"/>
      <c r="D790" s="7"/>
      <c r="E790" s="7"/>
      <c r="F790" s="7"/>
      <c r="G790" s="7"/>
      <c r="H790" s="7"/>
      <c r="I790" s="7"/>
      <c r="J790" s="7"/>
      <c r="K790" s="7"/>
      <c r="L790" s="7"/>
      <c r="M790" s="7"/>
      <c r="N790" s="7"/>
      <c r="O790" s="7"/>
      <c r="P790" s="7"/>
      <c r="Q790" s="7"/>
      <c r="R790" s="7"/>
      <c r="S790" s="7"/>
      <c r="T790" s="7"/>
      <c r="U790" s="7"/>
      <c r="V790" s="7"/>
      <c r="W790" s="7"/>
      <c r="X790" s="7"/>
      <c r="Y790" s="7"/>
      <c r="Z790" s="7"/>
      <c r="AA790" s="7"/>
    </row>
    <row r="791" spans="1:27" ht="14.4">
      <c r="A791" s="7"/>
      <c r="B791" s="7"/>
      <c r="C791" s="7"/>
      <c r="D791" s="7"/>
      <c r="E791" s="7"/>
      <c r="F791" s="7"/>
      <c r="G791" s="7"/>
      <c r="H791" s="7"/>
      <c r="I791" s="7"/>
      <c r="J791" s="7"/>
      <c r="K791" s="7"/>
      <c r="L791" s="7"/>
      <c r="M791" s="7"/>
      <c r="N791" s="7"/>
      <c r="O791" s="7"/>
      <c r="P791" s="7"/>
      <c r="Q791" s="7"/>
      <c r="R791" s="7"/>
      <c r="S791" s="7"/>
      <c r="T791" s="7"/>
      <c r="U791" s="7"/>
      <c r="V791" s="7"/>
      <c r="W791" s="7"/>
      <c r="X791" s="7"/>
      <c r="Y791" s="7"/>
      <c r="Z791" s="7"/>
      <c r="AA791" s="7"/>
    </row>
    <row r="792" spans="1:27" ht="14.4">
      <c r="A792" s="7"/>
      <c r="B792" s="7"/>
      <c r="C792" s="7"/>
      <c r="D792" s="7"/>
      <c r="E792" s="7"/>
      <c r="F792" s="7"/>
      <c r="G792" s="7"/>
      <c r="H792" s="7"/>
      <c r="I792" s="7"/>
      <c r="J792" s="7"/>
      <c r="K792" s="7"/>
      <c r="L792" s="7"/>
      <c r="M792" s="7"/>
      <c r="N792" s="7"/>
      <c r="O792" s="7"/>
      <c r="P792" s="7"/>
      <c r="Q792" s="7"/>
      <c r="R792" s="7"/>
      <c r="S792" s="7"/>
      <c r="T792" s="7"/>
      <c r="U792" s="7"/>
      <c r="V792" s="7"/>
      <c r="W792" s="7"/>
      <c r="X792" s="7"/>
      <c r="Y792" s="7"/>
      <c r="Z792" s="7"/>
      <c r="AA792" s="7"/>
    </row>
    <row r="793" spans="1:27" ht="14.4">
      <c r="A793" s="7"/>
      <c r="B793" s="7"/>
      <c r="C793" s="7"/>
      <c r="D793" s="7"/>
      <c r="E793" s="7"/>
      <c r="F793" s="7"/>
      <c r="G793" s="7"/>
      <c r="H793" s="7"/>
      <c r="I793" s="7"/>
      <c r="J793" s="7"/>
      <c r="K793" s="7"/>
      <c r="L793" s="7"/>
      <c r="M793" s="7"/>
      <c r="N793" s="7"/>
      <c r="O793" s="7"/>
      <c r="P793" s="7"/>
      <c r="Q793" s="7"/>
      <c r="R793" s="7"/>
      <c r="S793" s="7"/>
      <c r="T793" s="7"/>
      <c r="U793" s="7"/>
      <c r="V793" s="7"/>
      <c r="W793" s="7"/>
      <c r="X793" s="7"/>
      <c r="Y793" s="7"/>
      <c r="Z793" s="7"/>
      <c r="AA793" s="7"/>
    </row>
    <row r="794" spans="1:27" ht="14.4">
      <c r="A794" s="7"/>
      <c r="B794" s="7"/>
      <c r="C794" s="7"/>
      <c r="D794" s="7"/>
      <c r="E794" s="7"/>
      <c r="F794" s="7"/>
      <c r="G794" s="7"/>
      <c r="H794" s="7"/>
      <c r="I794" s="7"/>
      <c r="J794" s="7"/>
      <c r="K794" s="7"/>
      <c r="L794" s="7"/>
      <c r="M794" s="7"/>
      <c r="N794" s="7"/>
      <c r="O794" s="7"/>
      <c r="P794" s="7"/>
      <c r="Q794" s="7"/>
      <c r="R794" s="7"/>
      <c r="S794" s="7"/>
      <c r="T794" s="7"/>
      <c r="U794" s="7"/>
      <c r="V794" s="7"/>
      <c r="W794" s="7"/>
      <c r="X794" s="7"/>
      <c r="Y794" s="7"/>
      <c r="Z794" s="7"/>
      <c r="AA794" s="7"/>
    </row>
    <row r="795" spans="1:27" ht="14.4">
      <c r="A795" s="7"/>
      <c r="B795" s="7"/>
      <c r="C795" s="7"/>
      <c r="D795" s="7"/>
      <c r="E795" s="7"/>
      <c r="F795" s="7"/>
      <c r="G795" s="7"/>
      <c r="H795" s="7"/>
      <c r="I795" s="7"/>
      <c r="J795" s="7"/>
      <c r="K795" s="7"/>
      <c r="L795" s="7"/>
      <c r="M795" s="7"/>
      <c r="N795" s="7"/>
      <c r="O795" s="7"/>
      <c r="P795" s="7"/>
      <c r="Q795" s="7"/>
      <c r="R795" s="7"/>
      <c r="S795" s="7"/>
      <c r="T795" s="7"/>
      <c r="U795" s="7"/>
      <c r="V795" s="7"/>
      <c r="W795" s="7"/>
      <c r="X795" s="7"/>
      <c r="Y795" s="7"/>
      <c r="Z795" s="7"/>
      <c r="AA795" s="7"/>
    </row>
    <row r="796" spans="1:27" ht="14.4">
      <c r="A796" s="7"/>
      <c r="B796" s="7"/>
      <c r="C796" s="7"/>
      <c r="D796" s="7"/>
      <c r="E796" s="7"/>
      <c r="F796" s="7"/>
      <c r="G796" s="7"/>
      <c r="H796" s="7"/>
      <c r="I796" s="7"/>
      <c r="J796" s="7"/>
      <c r="K796" s="7"/>
      <c r="L796" s="7"/>
      <c r="M796" s="7"/>
      <c r="N796" s="7"/>
      <c r="O796" s="7"/>
      <c r="P796" s="7"/>
      <c r="Q796" s="7"/>
      <c r="R796" s="7"/>
      <c r="S796" s="7"/>
      <c r="T796" s="7"/>
      <c r="U796" s="7"/>
      <c r="V796" s="7"/>
      <c r="W796" s="7"/>
      <c r="X796" s="7"/>
      <c r="Y796" s="7"/>
      <c r="Z796" s="7"/>
      <c r="AA796" s="7"/>
    </row>
    <row r="797" spans="1:27" ht="14.4">
      <c r="A797" s="7"/>
      <c r="B797" s="7"/>
      <c r="C797" s="7"/>
      <c r="D797" s="7"/>
      <c r="E797" s="7"/>
      <c r="F797" s="7"/>
      <c r="G797" s="7"/>
      <c r="H797" s="7"/>
      <c r="I797" s="7"/>
      <c r="J797" s="7"/>
      <c r="K797" s="7"/>
      <c r="L797" s="7"/>
      <c r="M797" s="7"/>
      <c r="N797" s="7"/>
      <c r="O797" s="7"/>
      <c r="P797" s="7"/>
      <c r="Q797" s="7"/>
      <c r="R797" s="7"/>
      <c r="S797" s="7"/>
      <c r="T797" s="7"/>
      <c r="U797" s="7"/>
      <c r="V797" s="7"/>
      <c r="W797" s="7"/>
      <c r="X797" s="7"/>
      <c r="Y797" s="7"/>
      <c r="Z797" s="7"/>
      <c r="AA797" s="7"/>
    </row>
    <row r="798" spans="1:27" ht="14.4">
      <c r="A798" s="7"/>
      <c r="B798" s="7"/>
      <c r="C798" s="7"/>
      <c r="D798" s="7"/>
      <c r="E798" s="7"/>
      <c r="F798" s="7"/>
      <c r="G798" s="7"/>
      <c r="H798" s="7"/>
      <c r="I798" s="7"/>
      <c r="J798" s="7"/>
      <c r="K798" s="7"/>
      <c r="L798" s="7"/>
      <c r="M798" s="7"/>
      <c r="N798" s="7"/>
      <c r="O798" s="7"/>
      <c r="P798" s="7"/>
      <c r="Q798" s="7"/>
      <c r="R798" s="7"/>
      <c r="S798" s="7"/>
      <c r="T798" s="7"/>
      <c r="U798" s="7"/>
      <c r="V798" s="7"/>
      <c r="W798" s="7"/>
      <c r="X798" s="7"/>
      <c r="Y798" s="7"/>
      <c r="Z798" s="7"/>
      <c r="AA798" s="7"/>
    </row>
    <row r="799" spans="1:27" ht="14.4">
      <c r="A799" s="7"/>
      <c r="B799" s="7"/>
      <c r="C799" s="7"/>
      <c r="D799" s="7"/>
      <c r="E799" s="7"/>
      <c r="F799" s="7"/>
      <c r="G799" s="7"/>
      <c r="H799" s="7"/>
      <c r="I799" s="7"/>
      <c r="J799" s="7"/>
      <c r="K799" s="7"/>
      <c r="L799" s="7"/>
      <c r="M799" s="7"/>
      <c r="N799" s="7"/>
      <c r="O799" s="7"/>
      <c r="P799" s="7"/>
      <c r="Q799" s="7"/>
      <c r="R799" s="7"/>
      <c r="S799" s="7"/>
      <c r="T799" s="7"/>
      <c r="U799" s="7"/>
      <c r="V799" s="7"/>
      <c r="W799" s="7"/>
      <c r="X799" s="7"/>
      <c r="Y799" s="7"/>
      <c r="Z799" s="7"/>
      <c r="AA799" s="7"/>
    </row>
    <row r="800" spans="1:27" ht="14.4">
      <c r="A800" s="7"/>
      <c r="B800" s="7"/>
      <c r="C800" s="7"/>
      <c r="D800" s="7"/>
      <c r="E800" s="7"/>
      <c r="F800" s="7"/>
      <c r="G800" s="7"/>
      <c r="H800" s="7"/>
      <c r="I800" s="7"/>
      <c r="J800" s="7"/>
      <c r="K800" s="7"/>
      <c r="L800" s="7"/>
      <c r="M800" s="7"/>
      <c r="N800" s="7"/>
      <c r="O800" s="7"/>
      <c r="P800" s="7"/>
      <c r="Q800" s="7"/>
      <c r="R800" s="7"/>
      <c r="S800" s="7"/>
      <c r="T800" s="7"/>
      <c r="U800" s="7"/>
      <c r="V800" s="7"/>
      <c r="W800" s="7"/>
      <c r="X800" s="7"/>
      <c r="Y800" s="7"/>
      <c r="Z800" s="7"/>
      <c r="AA800" s="7"/>
    </row>
    <row r="801" spans="1:27" ht="14.4">
      <c r="A801" s="7"/>
      <c r="B801" s="7"/>
      <c r="C801" s="7"/>
      <c r="D801" s="7"/>
      <c r="E801" s="7"/>
      <c r="F801" s="7"/>
      <c r="G801" s="7"/>
      <c r="H801" s="7"/>
      <c r="I801" s="7"/>
      <c r="J801" s="7"/>
      <c r="K801" s="7"/>
      <c r="L801" s="7"/>
      <c r="M801" s="7"/>
      <c r="N801" s="7"/>
      <c r="O801" s="7"/>
      <c r="P801" s="7"/>
      <c r="Q801" s="7"/>
      <c r="R801" s="7"/>
      <c r="S801" s="7"/>
      <c r="T801" s="7"/>
      <c r="U801" s="7"/>
      <c r="V801" s="7"/>
      <c r="W801" s="7"/>
      <c r="X801" s="7"/>
      <c r="Y801" s="7"/>
      <c r="Z801" s="7"/>
      <c r="AA801" s="7"/>
    </row>
    <row r="802" spans="1:27" ht="14.4">
      <c r="A802" s="7"/>
      <c r="B802" s="7"/>
      <c r="C802" s="7"/>
      <c r="D802" s="7"/>
      <c r="E802" s="7"/>
      <c r="F802" s="7"/>
      <c r="G802" s="7"/>
      <c r="H802" s="7"/>
      <c r="I802" s="7"/>
      <c r="J802" s="7"/>
      <c r="K802" s="7"/>
      <c r="L802" s="7"/>
      <c r="M802" s="7"/>
      <c r="N802" s="7"/>
      <c r="O802" s="7"/>
      <c r="P802" s="7"/>
      <c r="Q802" s="7"/>
      <c r="R802" s="7"/>
      <c r="S802" s="7"/>
      <c r="T802" s="7"/>
      <c r="U802" s="7"/>
      <c r="V802" s="7"/>
      <c r="W802" s="7"/>
      <c r="X802" s="7"/>
      <c r="Y802" s="7"/>
      <c r="Z802" s="7"/>
      <c r="AA802" s="7"/>
    </row>
    <row r="803" spans="1:27" ht="14.4">
      <c r="A803" s="7"/>
      <c r="B803" s="7"/>
      <c r="C803" s="7"/>
      <c r="D803" s="7"/>
      <c r="E803" s="7"/>
      <c r="F803" s="7"/>
      <c r="G803" s="7"/>
      <c r="H803" s="7"/>
      <c r="I803" s="7"/>
      <c r="J803" s="7"/>
      <c r="K803" s="7"/>
      <c r="L803" s="7"/>
      <c r="M803" s="7"/>
      <c r="N803" s="7"/>
      <c r="O803" s="7"/>
      <c r="P803" s="7"/>
      <c r="Q803" s="7"/>
      <c r="R803" s="7"/>
      <c r="S803" s="7"/>
      <c r="T803" s="7"/>
      <c r="U803" s="7"/>
      <c r="V803" s="7"/>
      <c r="W803" s="7"/>
      <c r="X803" s="7"/>
      <c r="Y803" s="7"/>
      <c r="Z803" s="7"/>
      <c r="AA803" s="7"/>
    </row>
    <row r="804" spans="1:27" ht="14.4">
      <c r="A804" s="7"/>
      <c r="B804" s="7"/>
      <c r="C804" s="7"/>
      <c r="D804" s="7"/>
      <c r="E804" s="7"/>
      <c r="F804" s="7"/>
      <c r="G804" s="7"/>
      <c r="H804" s="7"/>
      <c r="I804" s="7"/>
      <c r="J804" s="7"/>
      <c r="K804" s="7"/>
      <c r="L804" s="7"/>
      <c r="M804" s="7"/>
      <c r="N804" s="7"/>
      <c r="O804" s="7"/>
      <c r="P804" s="7"/>
      <c r="Q804" s="7"/>
      <c r="R804" s="7"/>
      <c r="S804" s="7"/>
      <c r="T804" s="7"/>
      <c r="U804" s="7"/>
      <c r="V804" s="7"/>
      <c r="W804" s="7"/>
      <c r="X804" s="7"/>
      <c r="Y804" s="7"/>
      <c r="Z804" s="7"/>
      <c r="AA804" s="7"/>
    </row>
    <row r="805" spans="1:27" ht="14.4">
      <c r="A805" s="7"/>
      <c r="B805" s="7"/>
      <c r="C805" s="7"/>
      <c r="D805" s="7"/>
      <c r="E805" s="7"/>
      <c r="F805" s="7"/>
      <c r="G805" s="7"/>
      <c r="H805" s="7"/>
      <c r="I805" s="7"/>
      <c r="J805" s="7"/>
      <c r="K805" s="7"/>
      <c r="L805" s="7"/>
      <c r="M805" s="7"/>
      <c r="N805" s="7"/>
      <c r="O805" s="7"/>
      <c r="P805" s="7"/>
      <c r="Q805" s="7"/>
      <c r="R805" s="7"/>
      <c r="S805" s="7"/>
      <c r="T805" s="7"/>
      <c r="U805" s="7"/>
      <c r="V805" s="7"/>
      <c r="W805" s="7"/>
      <c r="X805" s="7"/>
      <c r="Y805" s="7"/>
      <c r="Z805" s="7"/>
      <c r="AA805" s="7"/>
    </row>
    <row r="806" spans="1:27" ht="14.4">
      <c r="A806" s="7"/>
      <c r="B806" s="7"/>
      <c r="C806" s="7"/>
      <c r="D806" s="7"/>
      <c r="E806" s="7"/>
      <c r="F806" s="7"/>
      <c r="G806" s="7"/>
      <c r="H806" s="7"/>
      <c r="I806" s="7"/>
      <c r="J806" s="7"/>
      <c r="K806" s="7"/>
      <c r="L806" s="7"/>
      <c r="M806" s="7"/>
      <c r="N806" s="7"/>
      <c r="O806" s="7"/>
      <c r="P806" s="7"/>
      <c r="Q806" s="7"/>
      <c r="R806" s="7"/>
      <c r="S806" s="7"/>
      <c r="T806" s="7"/>
      <c r="U806" s="7"/>
      <c r="V806" s="7"/>
      <c r="W806" s="7"/>
      <c r="X806" s="7"/>
      <c r="Y806" s="7"/>
      <c r="Z806" s="7"/>
      <c r="AA806" s="7"/>
    </row>
    <row r="807" spans="1:27" ht="14.4">
      <c r="A807" s="7"/>
      <c r="B807" s="7"/>
      <c r="C807" s="7"/>
      <c r="D807" s="7"/>
      <c r="E807" s="7"/>
      <c r="F807" s="7"/>
      <c r="G807" s="7"/>
      <c r="H807" s="7"/>
      <c r="I807" s="7"/>
      <c r="J807" s="7"/>
      <c r="K807" s="7"/>
      <c r="L807" s="7"/>
      <c r="M807" s="7"/>
      <c r="N807" s="7"/>
      <c r="O807" s="7"/>
      <c r="P807" s="7"/>
      <c r="Q807" s="7"/>
      <c r="R807" s="7"/>
      <c r="S807" s="7"/>
      <c r="T807" s="7"/>
      <c r="U807" s="7"/>
      <c r="V807" s="7"/>
      <c r="W807" s="7"/>
      <c r="X807" s="7"/>
      <c r="Y807" s="7"/>
      <c r="Z807" s="7"/>
      <c r="AA807" s="7"/>
    </row>
    <row r="808" spans="1:27" ht="14.4">
      <c r="A808" s="7"/>
      <c r="B808" s="7"/>
      <c r="C808" s="7"/>
      <c r="D808" s="7"/>
      <c r="E808" s="7"/>
      <c r="F808" s="7"/>
      <c r="G808" s="7"/>
      <c r="H808" s="7"/>
      <c r="I808" s="7"/>
      <c r="J808" s="7"/>
      <c r="K808" s="7"/>
      <c r="L808" s="7"/>
      <c r="M808" s="7"/>
      <c r="N808" s="7"/>
      <c r="O808" s="7"/>
      <c r="P808" s="7"/>
      <c r="Q808" s="7"/>
      <c r="R808" s="7"/>
      <c r="S808" s="7"/>
      <c r="T808" s="7"/>
      <c r="U808" s="7"/>
      <c r="V808" s="7"/>
      <c r="W808" s="7"/>
      <c r="X808" s="7"/>
      <c r="Y808" s="7"/>
      <c r="Z808" s="7"/>
      <c r="AA808" s="7"/>
    </row>
    <row r="809" spans="1:27" ht="14.4">
      <c r="A809" s="7"/>
      <c r="B809" s="7"/>
      <c r="C809" s="7"/>
      <c r="D809" s="7"/>
      <c r="E809" s="7"/>
      <c r="F809" s="7"/>
      <c r="G809" s="7"/>
      <c r="H809" s="7"/>
      <c r="I809" s="7"/>
      <c r="J809" s="7"/>
      <c r="K809" s="7"/>
      <c r="L809" s="7"/>
      <c r="M809" s="7"/>
      <c r="N809" s="7"/>
      <c r="O809" s="7"/>
      <c r="P809" s="7"/>
      <c r="Q809" s="7"/>
      <c r="R809" s="7"/>
      <c r="S809" s="7"/>
      <c r="T809" s="7"/>
      <c r="U809" s="7"/>
      <c r="V809" s="7"/>
      <c r="W809" s="7"/>
      <c r="X809" s="7"/>
      <c r="Y809" s="7"/>
      <c r="Z809" s="7"/>
      <c r="AA809" s="7"/>
    </row>
    <row r="810" spans="1:27" ht="14.4">
      <c r="A810" s="7"/>
      <c r="B810" s="7"/>
      <c r="C810" s="7"/>
      <c r="D810" s="7"/>
      <c r="E810" s="7"/>
      <c r="F810" s="7"/>
      <c r="G810" s="7"/>
      <c r="H810" s="7"/>
      <c r="I810" s="7"/>
      <c r="J810" s="7"/>
      <c r="K810" s="7"/>
      <c r="L810" s="7"/>
      <c r="M810" s="7"/>
      <c r="N810" s="7"/>
      <c r="O810" s="7"/>
      <c r="P810" s="7"/>
      <c r="Q810" s="7"/>
      <c r="R810" s="7"/>
      <c r="S810" s="7"/>
      <c r="T810" s="7"/>
      <c r="U810" s="7"/>
      <c r="V810" s="7"/>
      <c r="W810" s="7"/>
      <c r="X810" s="7"/>
      <c r="Y810" s="7"/>
      <c r="Z810" s="7"/>
      <c r="AA810" s="7"/>
    </row>
    <row r="811" spans="1:27" ht="14.4">
      <c r="A811" s="7"/>
      <c r="B811" s="7"/>
      <c r="C811" s="7"/>
      <c r="D811" s="7"/>
      <c r="E811" s="7"/>
      <c r="F811" s="7"/>
      <c r="G811" s="7"/>
      <c r="H811" s="7"/>
      <c r="I811" s="7"/>
      <c r="J811" s="7"/>
      <c r="K811" s="7"/>
      <c r="L811" s="7"/>
      <c r="M811" s="7"/>
      <c r="N811" s="7"/>
      <c r="O811" s="7"/>
      <c r="P811" s="7"/>
      <c r="Q811" s="7"/>
      <c r="R811" s="7"/>
      <c r="S811" s="7"/>
      <c r="T811" s="7"/>
      <c r="U811" s="7"/>
      <c r="V811" s="7"/>
      <c r="W811" s="7"/>
      <c r="X811" s="7"/>
      <c r="Y811" s="7"/>
      <c r="Z811" s="7"/>
      <c r="AA811" s="7"/>
    </row>
    <row r="812" spans="1:27" ht="14.4">
      <c r="A812" s="7"/>
      <c r="B812" s="7"/>
      <c r="C812" s="7"/>
      <c r="D812" s="7"/>
      <c r="E812" s="7"/>
      <c r="F812" s="7"/>
      <c r="G812" s="7"/>
      <c r="H812" s="7"/>
      <c r="I812" s="7"/>
      <c r="J812" s="7"/>
      <c r="K812" s="7"/>
      <c r="L812" s="7"/>
      <c r="M812" s="7"/>
      <c r="N812" s="7"/>
      <c r="O812" s="7"/>
      <c r="P812" s="7"/>
      <c r="Q812" s="7"/>
      <c r="R812" s="7"/>
      <c r="S812" s="7"/>
      <c r="T812" s="7"/>
      <c r="U812" s="7"/>
      <c r="V812" s="7"/>
      <c r="W812" s="7"/>
      <c r="X812" s="7"/>
      <c r="Y812" s="7"/>
      <c r="Z812" s="7"/>
      <c r="AA812" s="7"/>
    </row>
    <row r="813" spans="1:27" ht="14.4">
      <c r="A813" s="7"/>
      <c r="B813" s="7"/>
      <c r="C813" s="7"/>
      <c r="D813" s="7"/>
      <c r="E813" s="7"/>
      <c r="F813" s="7"/>
      <c r="G813" s="7"/>
      <c r="H813" s="7"/>
      <c r="I813" s="7"/>
      <c r="J813" s="7"/>
      <c r="K813" s="7"/>
      <c r="L813" s="7"/>
      <c r="M813" s="7"/>
      <c r="N813" s="7"/>
      <c r="O813" s="7"/>
      <c r="P813" s="7"/>
      <c r="Q813" s="7"/>
      <c r="R813" s="7"/>
      <c r="S813" s="7"/>
      <c r="T813" s="7"/>
      <c r="U813" s="7"/>
      <c r="V813" s="7"/>
      <c r="W813" s="7"/>
      <c r="X813" s="7"/>
      <c r="Y813" s="7"/>
      <c r="Z813" s="7"/>
      <c r="AA813" s="7"/>
    </row>
    <row r="814" spans="1:27" ht="14.4">
      <c r="A814" s="7"/>
      <c r="B814" s="7"/>
      <c r="C814" s="7"/>
      <c r="D814" s="7"/>
      <c r="E814" s="7"/>
      <c r="F814" s="7"/>
      <c r="G814" s="7"/>
      <c r="H814" s="7"/>
      <c r="I814" s="7"/>
      <c r="J814" s="7"/>
      <c r="K814" s="7"/>
      <c r="L814" s="7"/>
      <c r="M814" s="7"/>
      <c r="N814" s="7"/>
      <c r="O814" s="7"/>
      <c r="P814" s="7"/>
      <c r="Q814" s="7"/>
      <c r="R814" s="7"/>
      <c r="S814" s="7"/>
      <c r="T814" s="7"/>
      <c r="U814" s="7"/>
      <c r="V814" s="7"/>
      <c r="W814" s="7"/>
      <c r="X814" s="7"/>
      <c r="Y814" s="7"/>
      <c r="Z814" s="7"/>
      <c r="AA814" s="7"/>
    </row>
    <row r="815" spans="1:27" ht="14.4">
      <c r="A815" s="7"/>
      <c r="B815" s="7"/>
      <c r="C815" s="7"/>
      <c r="D815" s="7"/>
      <c r="E815" s="7"/>
      <c r="F815" s="7"/>
      <c r="G815" s="7"/>
      <c r="H815" s="7"/>
      <c r="I815" s="7"/>
      <c r="J815" s="7"/>
      <c r="K815" s="7"/>
      <c r="L815" s="7"/>
      <c r="M815" s="7"/>
      <c r="N815" s="7"/>
      <c r="O815" s="7"/>
      <c r="P815" s="7"/>
      <c r="Q815" s="7"/>
      <c r="R815" s="7"/>
      <c r="S815" s="7"/>
      <c r="T815" s="7"/>
      <c r="U815" s="7"/>
      <c r="V815" s="7"/>
      <c r="W815" s="7"/>
      <c r="X815" s="7"/>
      <c r="Y815" s="7"/>
      <c r="Z815" s="7"/>
      <c r="AA815" s="7"/>
    </row>
    <row r="816" spans="1:27" ht="14.4">
      <c r="A816" s="7"/>
      <c r="B816" s="7"/>
      <c r="C816" s="7"/>
      <c r="D816" s="7"/>
      <c r="E816" s="7"/>
      <c r="F816" s="7"/>
      <c r="G816" s="7"/>
      <c r="H816" s="7"/>
      <c r="I816" s="7"/>
      <c r="J816" s="7"/>
      <c r="K816" s="7"/>
      <c r="L816" s="7"/>
      <c r="M816" s="7"/>
      <c r="N816" s="7"/>
      <c r="O816" s="7"/>
      <c r="P816" s="7"/>
      <c r="Q816" s="7"/>
      <c r="R816" s="7"/>
      <c r="S816" s="7"/>
      <c r="T816" s="7"/>
      <c r="U816" s="7"/>
      <c r="V816" s="7"/>
      <c r="W816" s="7"/>
      <c r="X816" s="7"/>
      <c r="Y816" s="7"/>
      <c r="Z816" s="7"/>
      <c r="AA816" s="7"/>
    </row>
    <row r="817" spans="1:27" ht="14.4">
      <c r="A817" s="7"/>
      <c r="B817" s="7"/>
      <c r="C817" s="7"/>
      <c r="D817" s="7"/>
      <c r="E817" s="7"/>
      <c r="F817" s="7"/>
      <c r="G817" s="7"/>
      <c r="H817" s="7"/>
      <c r="I817" s="7"/>
      <c r="J817" s="7"/>
      <c r="K817" s="7"/>
      <c r="L817" s="7"/>
      <c r="M817" s="7"/>
      <c r="N817" s="7"/>
      <c r="O817" s="7"/>
      <c r="P817" s="7"/>
      <c r="Q817" s="7"/>
      <c r="R817" s="7"/>
      <c r="S817" s="7"/>
      <c r="T817" s="7"/>
      <c r="U817" s="7"/>
      <c r="V817" s="7"/>
      <c r="W817" s="7"/>
      <c r="X817" s="7"/>
      <c r="Y817" s="7"/>
      <c r="Z817" s="7"/>
      <c r="AA817" s="7"/>
    </row>
    <row r="818" spans="1:27" ht="14.4">
      <c r="A818" s="7"/>
      <c r="B818" s="7"/>
      <c r="C818" s="7"/>
      <c r="D818" s="7"/>
      <c r="E818" s="7"/>
      <c r="F818" s="7"/>
      <c r="G818" s="7"/>
      <c r="H818" s="7"/>
      <c r="I818" s="7"/>
      <c r="J818" s="7"/>
      <c r="K818" s="7"/>
      <c r="L818" s="7"/>
      <c r="M818" s="7"/>
      <c r="N818" s="7"/>
      <c r="O818" s="7"/>
      <c r="P818" s="7"/>
      <c r="Q818" s="7"/>
      <c r="R818" s="7"/>
      <c r="S818" s="7"/>
      <c r="T818" s="7"/>
      <c r="U818" s="7"/>
      <c r="V818" s="7"/>
      <c r="W818" s="7"/>
      <c r="X818" s="7"/>
      <c r="Y818" s="7"/>
      <c r="Z818" s="7"/>
      <c r="AA818" s="7"/>
    </row>
    <row r="819" spans="1:27" ht="14.4">
      <c r="A819" s="7"/>
      <c r="B819" s="7"/>
      <c r="C819" s="7"/>
      <c r="D819" s="7"/>
      <c r="E819" s="7"/>
      <c r="F819" s="7"/>
      <c r="G819" s="7"/>
      <c r="H819" s="7"/>
      <c r="I819" s="7"/>
      <c r="J819" s="7"/>
      <c r="K819" s="7"/>
      <c r="L819" s="7"/>
      <c r="M819" s="7"/>
      <c r="N819" s="7"/>
      <c r="O819" s="7"/>
      <c r="P819" s="7"/>
      <c r="Q819" s="7"/>
      <c r="R819" s="7"/>
      <c r="S819" s="7"/>
      <c r="T819" s="7"/>
      <c r="U819" s="7"/>
      <c r="V819" s="7"/>
      <c r="W819" s="7"/>
      <c r="X819" s="7"/>
      <c r="Y819" s="7"/>
      <c r="Z819" s="7"/>
      <c r="AA819" s="7"/>
    </row>
    <row r="820" spans="1:27" ht="14.4">
      <c r="A820" s="7"/>
      <c r="B820" s="7"/>
      <c r="C820" s="7"/>
      <c r="D820" s="7"/>
      <c r="E820" s="7"/>
      <c r="F820" s="7"/>
      <c r="G820" s="7"/>
      <c r="H820" s="7"/>
      <c r="I820" s="7"/>
      <c r="J820" s="7"/>
      <c r="K820" s="7"/>
      <c r="L820" s="7"/>
      <c r="M820" s="7"/>
      <c r="N820" s="7"/>
      <c r="O820" s="7"/>
      <c r="P820" s="7"/>
      <c r="Q820" s="7"/>
      <c r="R820" s="7"/>
      <c r="S820" s="7"/>
      <c r="T820" s="7"/>
      <c r="U820" s="7"/>
      <c r="V820" s="7"/>
      <c r="W820" s="7"/>
      <c r="X820" s="7"/>
      <c r="Y820" s="7"/>
      <c r="Z820" s="7"/>
      <c r="AA820" s="7"/>
    </row>
    <row r="821" spans="1:27" ht="14.4">
      <c r="A821" s="7"/>
      <c r="B821" s="7"/>
      <c r="C821" s="7"/>
      <c r="D821" s="7"/>
      <c r="E821" s="7"/>
      <c r="F821" s="7"/>
      <c r="G821" s="7"/>
      <c r="H821" s="7"/>
      <c r="I821" s="7"/>
      <c r="J821" s="7"/>
      <c r="K821" s="7"/>
      <c r="L821" s="7"/>
      <c r="M821" s="7"/>
      <c r="N821" s="7"/>
      <c r="O821" s="7"/>
      <c r="P821" s="7"/>
      <c r="Q821" s="7"/>
      <c r="R821" s="7"/>
      <c r="S821" s="7"/>
      <c r="T821" s="7"/>
      <c r="U821" s="7"/>
      <c r="V821" s="7"/>
      <c r="W821" s="7"/>
      <c r="X821" s="7"/>
      <c r="Y821" s="7"/>
      <c r="Z821" s="7"/>
      <c r="AA821" s="7"/>
    </row>
    <row r="822" spans="1:27" ht="14.4">
      <c r="A822" s="7"/>
      <c r="B822" s="7"/>
      <c r="C822" s="7"/>
      <c r="D822" s="7"/>
      <c r="E822" s="7"/>
      <c r="F822" s="7"/>
      <c r="G822" s="7"/>
      <c r="H822" s="7"/>
      <c r="I822" s="7"/>
      <c r="J822" s="7"/>
      <c r="K822" s="7"/>
      <c r="L822" s="7"/>
      <c r="M822" s="7"/>
      <c r="N822" s="7"/>
      <c r="O822" s="7"/>
      <c r="P822" s="7"/>
      <c r="Q822" s="7"/>
      <c r="R822" s="7"/>
      <c r="S822" s="7"/>
      <c r="T822" s="7"/>
      <c r="U822" s="7"/>
      <c r="V822" s="7"/>
      <c r="W822" s="7"/>
      <c r="X822" s="7"/>
      <c r="Y822" s="7"/>
      <c r="Z822" s="7"/>
      <c r="AA822" s="7"/>
    </row>
    <row r="823" spans="1:27" ht="14.4">
      <c r="A823" s="7"/>
      <c r="B823" s="7"/>
      <c r="C823" s="7"/>
      <c r="D823" s="7"/>
      <c r="E823" s="7"/>
      <c r="F823" s="7"/>
      <c r="G823" s="7"/>
      <c r="H823" s="7"/>
      <c r="I823" s="7"/>
      <c r="J823" s="7"/>
      <c r="K823" s="7"/>
      <c r="L823" s="7"/>
      <c r="M823" s="7"/>
      <c r="N823" s="7"/>
      <c r="O823" s="7"/>
      <c r="P823" s="7"/>
      <c r="Q823" s="7"/>
      <c r="R823" s="7"/>
      <c r="S823" s="7"/>
      <c r="T823" s="7"/>
      <c r="U823" s="7"/>
      <c r="V823" s="7"/>
      <c r="W823" s="7"/>
      <c r="X823" s="7"/>
      <c r="Y823" s="7"/>
      <c r="Z823" s="7"/>
      <c r="AA823" s="7"/>
    </row>
    <row r="824" spans="1:27" ht="14.4">
      <c r="A824" s="7"/>
      <c r="B824" s="7"/>
      <c r="C824" s="7"/>
      <c r="D824" s="7"/>
      <c r="E824" s="7"/>
      <c r="F824" s="7"/>
      <c r="G824" s="7"/>
      <c r="H824" s="7"/>
      <c r="I824" s="7"/>
      <c r="J824" s="7"/>
      <c r="K824" s="7"/>
      <c r="L824" s="7"/>
      <c r="M824" s="7"/>
      <c r="N824" s="7"/>
      <c r="O824" s="7"/>
      <c r="P824" s="7"/>
      <c r="Q824" s="7"/>
      <c r="R824" s="7"/>
      <c r="S824" s="7"/>
      <c r="T824" s="7"/>
      <c r="U824" s="7"/>
      <c r="V824" s="7"/>
      <c r="W824" s="7"/>
      <c r="X824" s="7"/>
      <c r="Y824" s="7"/>
      <c r="Z824" s="7"/>
      <c r="AA824" s="7"/>
    </row>
    <row r="825" spans="1:27" ht="14.4">
      <c r="A825" s="7"/>
      <c r="B825" s="7"/>
      <c r="C825" s="7"/>
      <c r="D825" s="7"/>
      <c r="E825" s="7"/>
      <c r="F825" s="7"/>
      <c r="G825" s="7"/>
      <c r="H825" s="7"/>
      <c r="I825" s="7"/>
      <c r="J825" s="7"/>
      <c r="K825" s="7"/>
      <c r="L825" s="7"/>
      <c r="M825" s="7"/>
      <c r="N825" s="7"/>
      <c r="O825" s="7"/>
      <c r="P825" s="7"/>
      <c r="Q825" s="7"/>
      <c r="R825" s="7"/>
      <c r="S825" s="7"/>
      <c r="T825" s="7"/>
      <c r="U825" s="7"/>
      <c r="V825" s="7"/>
      <c r="W825" s="7"/>
      <c r="X825" s="7"/>
      <c r="Y825" s="7"/>
      <c r="Z825" s="7"/>
      <c r="AA825" s="7"/>
    </row>
    <row r="826" spans="1:27" ht="14.4">
      <c r="A826" s="7"/>
      <c r="B826" s="7"/>
      <c r="C826" s="7"/>
      <c r="D826" s="7"/>
      <c r="E826" s="7"/>
      <c r="F826" s="7"/>
      <c r="G826" s="7"/>
      <c r="H826" s="7"/>
      <c r="I826" s="7"/>
      <c r="J826" s="7"/>
      <c r="K826" s="7"/>
      <c r="L826" s="7"/>
      <c r="M826" s="7"/>
      <c r="N826" s="7"/>
      <c r="O826" s="7"/>
      <c r="P826" s="7"/>
      <c r="Q826" s="7"/>
      <c r="R826" s="7"/>
      <c r="S826" s="7"/>
      <c r="T826" s="7"/>
      <c r="U826" s="7"/>
      <c r="V826" s="7"/>
      <c r="W826" s="7"/>
      <c r="X826" s="7"/>
      <c r="Y826" s="7"/>
      <c r="Z826" s="7"/>
      <c r="AA826" s="7"/>
    </row>
    <row r="827" spans="1:27" ht="14.4">
      <c r="A827" s="7"/>
      <c r="B827" s="7"/>
      <c r="C827" s="7"/>
      <c r="D827" s="7"/>
      <c r="E827" s="7"/>
      <c r="F827" s="7"/>
      <c r="G827" s="7"/>
      <c r="H827" s="7"/>
      <c r="I827" s="7"/>
      <c r="J827" s="7"/>
      <c r="K827" s="7"/>
      <c r="L827" s="7"/>
      <c r="M827" s="7"/>
      <c r="N827" s="7"/>
      <c r="O827" s="7"/>
      <c r="P827" s="7"/>
      <c r="Q827" s="7"/>
      <c r="R827" s="7"/>
      <c r="S827" s="7"/>
      <c r="T827" s="7"/>
      <c r="U827" s="7"/>
      <c r="V827" s="7"/>
      <c r="W827" s="7"/>
      <c r="X827" s="7"/>
      <c r="Y827" s="7"/>
      <c r="Z827" s="7"/>
      <c r="AA827" s="7"/>
    </row>
    <row r="828" spans="1:27" ht="14.4">
      <c r="A828" s="7"/>
      <c r="B828" s="7"/>
      <c r="C828" s="7"/>
      <c r="D828" s="7"/>
      <c r="E828" s="7"/>
      <c r="F828" s="7"/>
      <c r="G828" s="7"/>
      <c r="H828" s="7"/>
      <c r="I828" s="7"/>
      <c r="J828" s="7"/>
      <c r="K828" s="7"/>
      <c r="L828" s="7"/>
      <c r="M828" s="7"/>
      <c r="N828" s="7"/>
      <c r="O828" s="7"/>
      <c r="P828" s="7"/>
      <c r="Q828" s="7"/>
      <c r="R828" s="7"/>
      <c r="S828" s="7"/>
      <c r="T828" s="7"/>
      <c r="U828" s="7"/>
      <c r="V828" s="7"/>
      <c r="W828" s="7"/>
      <c r="X828" s="7"/>
      <c r="Y828" s="7"/>
      <c r="Z828" s="7"/>
      <c r="AA828" s="7"/>
    </row>
    <row r="829" spans="1:27" ht="14.4">
      <c r="A829" s="7"/>
      <c r="B829" s="7"/>
      <c r="C829" s="7"/>
      <c r="D829" s="7"/>
      <c r="E829" s="7"/>
      <c r="F829" s="7"/>
      <c r="G829" s="7"/>
      <c r="H829" s="7"/>
      <c r="I829" s="7"/>
      <c r="J829" s="7"/>
      <c r="K829" s="7"/>
      <c r="L829" s="7"/>
      <c r="M829" s="7"/>
      <c r="N829" s="7"/>
      <c r="O829" s="7"/>
      <c r="P829" s="7"/>
      <c r="Q829" s="7"/>
      <c r="R829" s="7"/>
      <c r="S829" s="7"/>
      <c r="T829" s="7"/>
      <c r="U829" s="7"/>
      <c r="V829" s="7"/>
      <c r="W829" s="7"/>
      <c r="X829" s="7"/>
      <c r="Y829" s="7"/>
      <c r="Z829" s="7"/>
      <c r="AA829" s="7"/>
    </row>
    <row r="830" spans="1:27" ht="14.4">
      <c r="A830" s="7"/>
      <c r="B830" s="7"/>
      <c r="C830" s="7"/>
      <c r="D830" s="7"/>
      <c r="E830" s="7"/>
      <c r="F830" s="7"/>
      <c r="G830" s="7"/>
      <c r="H830" s="7"/>
      <c r="I830" s="7"/>
      <c r="J830" s="7"/>
      <c r="K830" s="7"/>
      <c r="L830" s="7"/>
      <c r="M830" s="7"/>
      <c r="N830" s="7"/>
      <c r="O830" s="7"/>
      <c r="P830" s="7"/>
      <c r="Q830" s="7"/>
      <c r="R830" s="7"/>
      <c r="S830" s="7"/>
      <c r="T830" s="7"/>
      <c r="U830" s="7"/>
      <c r="V830" s="7"/>
      <c r="W830" s="7"/>
      <c r="X830" s="7"/>
      <c r="Y830" s="7"/>
      <c r="Z830" s="7"/>
      <c r="AA830" s="7"/>
    </row>
    <row r="831" spans="1:27" ht="14.4">
      <c r="A831" s="7"/>
      <c r="B831" s="7"/>
      <c r="C831" s="7"/>
      <c r="D831" s="7"/>
      <c r="E831" s="7"/>
      <c r="F831" s="7"/>
      <c r="G831" s="7"/>
      <c r="H831" s="7"/>
      <c r="I831" s="7"/>
      <c r="J831" s="7"/>
      <c r="K831" s="7"/>
      <c r="L831" s="7"/>
      <c r="M831" s="7"/>
      <c r="N831" s="7"/>
      <c r="O831" s="7"/>
      <c r="P831" s="7"/>
      <c r="Q831" s="7"/>
      <c r="R831" s="7"/>
      <c r="S831" s="7"/>
      <c r="T831" s="7"/>
      <c r="U831" s="7"/>
      <c r="V831" s="7"/>
      <c r="W831" s="7"/>
      <c r="X831" s="7"/>
      <c r="Y831" s="7"/>
      <c r="Z831" s="7"/>
      <c r="AA831" s="7"/>
    </row>
    <row r="832" spans="1:27" ht="14.4">
      <c r="A832" s="7"/>
      <c r="B832" s="7"/>
      <c r="C832" s="7"/>
      <c r="D832" s="7"/>
      <c r="E832" s="7"/>
      <c r="F832" s="7"/>
      <c r="G832" s="7"/>
      <c r="H832" s="7"/>
      <c r="I832" s="7"/>
      <c r="J832" s="7"/>
      <c r="K832" s="7"/>
      <c r="L832" s="7"/>
      <c r="M832" s="7"/>
      <c r="N832" s="7"/>
      <c r="O832" s="7"/>
      <c r="P832" s="7"/>
      <c r="Q832" s="7"/>
      <c r="R832" s="7"/>
      <c r="S832" s="7"/>
      <c r="T832" s="7"/>
      <c r="U832" s="7"/>
      <c r="V832" s="7"/>
      <c r="W832" s="7"/>
      <c r="X832" s="7"/>
      <c r="Y832" s="7"/>
      <c r="Z832" s="7"/>
      <c r="AA832" s="7"/>
    </row>
    <row r="833" spans="1:27" ht="14.4">
      <c r="A833" s="7"/>
      <c r="B833" s="7"/>
      <c r="C833" s="7"/>
      <c r="D833" s="7"/>
      <c r="E833" s="7"/>
      <c r="F833" s="7"/>
      <c r="G833" s="7"/>
      <c r="H833" s="7"/>
      <c r="I833" s="7"/>
      <c r="J833" s="7"/>
      <c r="K833" s="7"/>
      <c r="L833" s="7"/>
      <c r="M833" s="7"/>
      <c r="N833" s="7"/>
      <c r="O833" s="7"/>
      <c r="P833" s="7"/>
      <c r="Q833" s="7"/>
      <c r="R833" s="7"/>
      <c r="S833" s="7"/>
      <c r="T833" s="7"/>
      <c r="U833" s="7"/>
      <c r="V833" s="7"/>
      <c r="W833" s="7"/>
      <c r="X833" s="7"/>
      <c r="Y833" s="7"/>
      <c r="Z833" s="7"/>
      <c r="AA833" s="7"/>
    </row>
    <row r="834" spans="1:27" ht="14.4">
      <c r="A834" s="7"/>
      <c r="B834" s="7"/>
      <c r="C834" s="7"/>
      <c r="D834" s="7"/>
      <c r="E834" s="7"/>
      <c r="F834" s="7"/>
      <c r="G834" s="7"/>
      <c r="H834" s="7"/>
      <c r="I834" s="7"/>
      <c r="J834" s="7"/>
      <c r="K834" s="7"/>
      <c r="L834" s="7"/>
      <c r="M834" s="7"/>
      <c r="N834" s="7"/>
      <c r="O834" s="7"/>
      <c r="P834" s="7"/>
      <c r="Q834" s="7"/>
      <c r="R834" s="7"/>
      <c r="S834" s="7"/>
      <c r="T834" s="7"/>
      <c r="U834" s="7"/>
      <c r="V834" s="7"/>
      <c r="W834" s="7"/>
      <c r="X834" s="7"/>
      <c r="Y834" s="7"/>
      <c r="Z834" s="7"/>
      <c r="AA834" s="7"/>
    </row>
    <row r="835" spans="1:27" ht="14.4">
      <c r="A835" s="7"/>
      <c r="B835" s="7"/>
      <c r="C835" s="7"/>
      <c r="D835" s="7"/>
      <c r="E835" s="7"/>
      <c r="F835" s="7"/>
      <c r="G835" s="7"/>
      <c r="H835" s="7"/>
      <c r="I835" s="7"/>
      <c r="J835" s="7"/>
      <c r="K835" s="7"/>
      <c r="L835" s="7"/>
      <c r="M835" s="7"/>
      <c r="N835" s="7"/>
      <c r="O835" s="7"/>
      <c r="P835" s="7"/>
      <c r="Q835" s="7"/>
      <c r="R835" s="7"/>
      <c r="S835" s="7"/>
      <c r="T835" s="7"/>
      <c r="U835" s="7"/>
      <c r="V835" s="7"/>
      <c r="W835" s="7"/>
      <c r="X835" s="7"/>
      <c r="Y835" s="7"/>
      <c r="Z835" s="7"/>
      <c r="AA835" s="7"/>
    </row>
    <row r="836" spans="1:27" ht="14.4">
      <c r="A836" s="7"/>
      <c r="B836" s="7"/>
      <c r="C836" s="7"/>
      <c r="D836" s="7"/>
      <c r="E836" s="7"/>
      <c r="F836" s="7"/>
      <c r="G836" s="7"/>
      <c r="H836" s="7"/>
      <c r="I836" s="7"/>
      <c r="J836" s="7"/>
      <c r="K836" s="7"/>
      <c r="L836" s="7"/>
      <c r="M836" s="7"/>
      <c r="N836" s="7"/>
      <c r="O836" s="7"/>
      <c r="P836" s="7"/>
      <c r="Q836" s="7"/>
      <c r="R836" s="7"/>
      <c r="S836" s="7"/>
      <c r="T836" s="7"/>
      <c r="U836" s="7"/>
      <c r="V836" s="7"/>
      <c r="W836" s="7"/>
      <c r="X836" s="7"/>
      <c r="Y836" s="7"/>
      <c r="Z836" s="7"/>
      <c r="AA836" s="7"/>
    </row>
    <row r="837" spans="1:27" ht="14.4">
      <c r="A837" s="7"/>
      <c r="B837" s="7"/>
      <c r="C837" s="7"/>
      <c r="D837" s="7"/>
      <c r="E837" s="7"/>
      <c r="F837" s="7"/>
      <c r="G837" s="7"/>
      <c r="H837" s="7"/>
      <c r="I837" s="7"/>
      <c r="J837" s="7"/>
      <c r="K837" s="7"/>
      <c r="L837" s="7"/>
      <c r="M837" s="7"/>
      <c r="N837" s="7"/>
      <c r="O837" s="7"/>
      <c r="P837" s="7"/>
      <c r="Q837" s="7"/>
      <c r="R837" s="7"/>
      <c r="S837" s="7"/>
      <c r="T837" s="7"/>
      <c r="U837" s="7"/>
      <c r="V837" s="7"/>
      <c r="W837" s="7"/>
      <c r="X837" s="7"/>
      <c r="Y837" s="7"/>
      <c r="Z837" s="7"/>
      <c r="AA837" s="7"/>
    </row>
    <row r="838" spans="1:27" ht="14.4">
      <c r="A838" s="7"/>
      <c r="B838" s="7"/>
      <c r="C838" s="7"/>
      <c r="D838" s="7"/>
      <c r="E838" s="7"/>
      <c r="F838" s="7"/>
      <c r="G838" s="7"/>
      <c r="H838" s="7"/>
      <c r="I838" s="7"/>
      <c r="J838" s="7"/>
      <c r="K838" s="7"/>
      <c r="L838" s="7"/>
      <c r="M838" s="7"/>
      <c r="N838" s="7"/>
      <c r="O838" s="7"/>
      <c r="P838" s="7"/>
      <c r="Q838" s="7"/>
      <c r="R838" s="7"/>
      <c r="S838" s="7"/>
      <c r="T838" s="7"/>
      <c r="U838" s="7"/>
      <c r="V838" s="7"/>
      <c r="W838" s="7"/>
      <c r="X838" s="7"/>
      <c r="Y838" s="7"/>
      <c r="Z838" s="7"/>
      <c r="AA838" s="7"/>
    </row>
    <row r="839" spans="1:27" ht="14.4">
      <c r="A839" s="7"/>
      <c r="B839" s="7"/>
      <c r="C839" s="7"/>
      <c r="D839" s="7"/>
      <c r="E839" s="7"/>
      <c r="F839" s="7"/>
      <c r="G839" s="7"/>
      <c r="H839" s="7"/>
      <c r="I839" s="7"/>
      <c r="J839" s="7"/>
      <c r="K839" s="7"/>
      <c r="L839" s="7"/>
      <c r="M839" s="7"/>
      <c r="N839" s="7"/>
      <c r="O839" s="7"/>
      <c r="P839" s="7"/>
      <c r="Q839" s="7"/>
      <c r="R839" s="7"/>
      <c r="S839" s="7"/>
      <c r="T839" s="7"/>
      <c r="U839" s="7"/>
      <c r="V839" s="7"/>
      <c r="W839" s="7"/>
      <c r="X839" s="7"/>
      <c r="Y839" s="7"/>
      <c r="Z839" s="7"/>
      <c r="AA839" s="7"/>
    </row>
    <row r="840" spans="1:27" ht="14.4">
      <c r="A840" s="7"/>
      <c r="B840" s="7"/>
      <c r="C840" s="7"/>
      <c r="D840" s="7"/>
      <c r="E840" s="7"/>
      <c r="F840" s="7"/>
      <c r="G840" s="7"/>
      <c r="H840" s="7"/>
      <c r="I840" s="7"/>
      <c r="J840" s="7"/>
      <c r="K840" s="7"/>
      <c r="L840" s="7"/>
      <c r="M840" s="7"/>
      <c r="N840" s="7"/>
      <c r="O840" s="7"/>
      <c r="P840" s="7"/>
      <c r="Q840" s="7"/>
      <c r="R840" s="7"/>
      <c r="S840" s="7"/>
      <c r="T840" s="7"/>
      <c r="U840" s="7"/>
      <c r="V840" s="7"/>
      <c r="W840" s="7"/>
      <c r="X840" s="7"/>
      <c r="Y840" s="7"/>
      <c r="Z840" s="7"/>
      <c r="AA840" s="7"/>
    </row>
    <row r="841" spans="1:27" ht="14.4">
      <c r="A841" s="7"/>
      <c r="B841" s="7"/>
      <c r="C841" s="7"/>
      <c r="D841" s="7"/>
      <c r="E841" s="7"/>
      <c r="F841" s="7"/>
      <c r="G841" s="7"/>
      <c r="H841" s="7"/>
      <c r="I841" s="7"/>
      <c r="J841" s="7"/>
      <c r="K841" s="7"/>
      <c r="L841" s="7"/>
      <c r="M841" s="7"/>
      <c r="N841" s="7"/>
      <c r="O841" s="7"/>
      <c r="P841" s="7"/>
      <c r="Q841" s="7"/>
      <c r="R841" s="7"/>
      <c r="S841" s="7"/>
      <c r="T841" s="7"/>
      <c r="U841" s="7"/>
      <c r="V841" s="7"/>
      <c r="W841" s="7"/>
      <c r="X841" s="7"/>
      <c r="Y841" s="7"/>
      <c r="Z841" s="7"/>
      <c r="AA841" s="7"/>
    </row>
    <row r="842" spans="1:27" ht="14.4">
      <c r="A842" s="7"/>
      <c r="B842" s="7"/>
      <c r="C842" s="7"/>
      <c r="D842" s="7"/>
      <c r="E842" s="7"/>
      <c r="F842" s="7"/>
      <c r="G842" s="7"/>
      <c r="H842" s="7"/>
      <c r="I842" s="7"/>
      <c r="J842" s="7"/>
      <c r="K842" s="7"/>
      <c r="L842" s="7"/>
      <c r="M842" s="7"/>
      <c r="N842" s="7"/>
      <c r="O842" s="7"/>
      <c r="P842" s="7"/>
      <c r="Q842" s="7"/>
      <c r="R842" s="7"/>
      <c r="S842" s="7"/>
      <c r="T842" s="7"/>
      <c r="U842" s="7"/>
      <c r="V842" s="7"/>
      <c r="W842" s="7"/>
      <c r="X842" s="7"/>
      <c r="Y842" s="7"/>
      <c r="Z842" s="7"/>
      <c r="AA842" s="7"/>
    </row>
    <row r="843" spans="1:27" ht="14.4">
      <c r="A843" s="7"/>
      <c r="B843" s="7"/>
      <c r="C843" s="7"/>
      <c r="D843" s="7"/>
      <c r="E843" s="7"/>
      <c r="F843" s="7"/>
      <c r="G843" s="7"/>
      <c r="H843" s="7"/>
      <c r="I843" s="7"/>
      <c r="J843" s="7"/>
      <c r="K843" s="7"/>
      <c r="L843" s="7"/>
      <c r="M843" s="7"/>
      <c r="N843" s="7"/>
      <c r="O843" s="7"/>
      <c r="P843" s="7"/>
      <c r="Q843" s="7"/>
      <c r="R843" s="7"/>
      <c r="S843" s="7"/>
      <c r="T843" s="7"/>
      <c r="U843" s="7"/>
      <c r="V843" s="7"/>
      <c r="W843" s="7"/>
      <c r="X843" s="7"/>
      <c r="Y843" s="7"/>
      <c r="Z843" s="7"/>
      <c r="AA843" s="7"/>
    </row>
    <row r="844" spans="1:27" ht="14.4">
      <c r="A844" s="7"/>
      <c r="B844" s="7"/>
      <c r="C844" s="7"/>
      <c r="D844" s="7"/>
      <c r="E844" s="7"/>
      <c r="F844" s="7"/>
      <c r="G844" s="7"/>
      <c r="H844" s="7"/>
      <c r="I844" s="7"/>
      <c r="J844" s="7"/>
      <c r="K844" s="7"/>
      <c r="L844" s="7"/>
      <c r="M844" s="7"/>
      <c r="N844" s="7"/>
      <c r="O844" s="7"/>
      <c r="P844" s="7"/>
      <c r="Q844" s="7"/>
      <c r="R844" s="7"/>
      <c r="S844" s="7"/>
      <c r="T844" s="7"/>
      <c r="U844" s="7"/>
      <c r="V844" s="7"/>
      <c r="W844" s="7"/>
      <c r="X844" s="7"/>
      <c r="Y844" s="7"/>
      <c r="Z844" s="7"/>
      <c r="AA844" s="7"/>
    </row>
    <row r="845" spans="1:27" ht="14.4">
      <c r="A845" s="7"/>
      <c r="B845" s="7"/>
      <c r="C845" s="7"/>
      <c r="D845" s="7"/>
      <c r="E845" s="7"/>
      <c r="F845" s="7"/>
      <c r="G845" s="7"/>
      <c r="H845" s="7"/>
      <c r="I845" s="7"/>
      <c r="J845" s="7"/>
      <c r="K845" s="7"/>
      <c r="L845" s="7"/>
      <c r="M845" s="7"/>
      <c r="N845" s="7"/>
      <c r="O845" s="7"/>
      <c r="P845" s="7"/>
      <c r="Q845" s="7"/>
      <c r="R845" s="7"/>
      <c r="S845" s="7"/>
      <c r="T845" s="7"/>
      <c r="U845" s="7"/>
      <c r="V845" s="7"/>
      <c r="W845" s="7"/>
      <c r="X845" s="7"/>
      <c r="Y845" s="7"/>
      <c r="Z845" s="7"/>
      <c r="AA845" s="7"/>
    </row>
    <row r="846" spans="1:27" ht="14.4">
      <c r="A846" s="7"/>
      <c r="B846" s="7"/>
      <c r="C846" s="7"/>
      <c r="D846" s="7"/>
      <c r="E846" s="7"/>
      <c r="F846" s="7"/>
      <c r="G846" s="7"/>
      <c r="H846" s="7"/>
      <c r="I846" s="7"/>
      <c r="J846" s="7"/>
      <c r="K846" s="7"/>
      <c r="L846" s="7"/>
      <c r="M846" s="7"/>
      <c r="N846" s="7"/>
      <c r="O846" s="7"/>
      <c r="P846" s="7"/>
      <c r="Q846" s="7"/>
      <c r="R846" s="7"/>
      <c r="S846" s="7"/>
      <c r="T846" s="7"/>
      <c r="U846" s="7"/>
      <c r="V846" s="7"/>
      <c r="W846" s="7"/>
      <c r="X846" s="7"/>
      <c r="Y846" s="7"/>
      <c r="Z846" s="7"/>
      <c r="AA846" s="7"/>
    </row>
    <row r="847" spans="1:27" ht="14.4">
      <c r="A847" s="7"/>
      <c r="B847" s="7"/>
      <c r="C847" s="7"/>
      <c r="D847" s="7"/>
      <c r="E847" s="7"/>
      <c r="F847" s="7"/>
      <c r="G847" s="7"/>
      <c r="H847" s="7"/>
      <c r="I847" s="7"/>
      <c r="J847" s="7"/>
      <c r="K847" s="7"/>
      <c r="L847" s="7"/>
      <c r="M847" s="7"/>
      <c r="N847" s="7"/>
      <c r="O847" s="7"/>
      <c r="P847" s="7"/>
      <c r="Q847" s="7"/>
      <c r="R847" s="7"/>
      <c r="S847" s="7"/>
      <c r="T847" s="7"/>
      <c r="U847" s="7"/>
      <c r="V847" s="7"/>
      <c r="W847" s="7"/>
      <c r="X847" s="7"/>
      <c r="Y847" s="7"/>
      <c r="Z847" s="7"/>
      <c r="AA847" s="7"/>
    </row>
    <row r="848" spans="1:27" ht="14.4">
      <c r="A848" s="7"/>
      <c r="B848" s="7"/>
      <c r="C848" s="7"/>
      <c r="D848" s="7"/>
      <c r="E848" s="7"/>
      <c r="F848" s="7"/>
      <c r="G848" s="7"/>
      <c r="H848" s="7"/>
      <c r="I848" s="7"/>
      <c r="J848" s="7"/>
      <c r="K848" s="7"/>
      <c r="L848" s="7"/>
      <c r="M848" s="7"/>
      <c r="N848" s="7"/>
      <c r="O848" s="7"/>
      <c r="P848" s="7"/>
      <c r="Q848" s="7"/>
      <c r="R848" s="7"/>
      <c r="S848" s="7"/>
      <c r="T848" s="7"/>
      <c r="U848" s="7"/>
      <c r="V848" s="7"/>
      <c r="W848" s="7"/>
      <c r="X848" s="7"/>
      <c r="Y848" s="7"/>
      <c r="Z848" s="7"/>
      <c r="AA848" s="7"/>
    </row>
    <row r="849" spans="1:27" ht="14.4">
      <c r="A849" s="7"/>
      <c r="B849" s="7"/>
      <c r="C849" s="7"/>
      <c r="D849" s="7"/>
      <c r="E849" s="7"/>
      <c r="F849" s="7"/>
      <c r="G849" s="7"/>
      <c r="H849" s="7"/>
      <c r="I849" s="7"/>
      <c r="J849" s="7"/>
      <c r="K849" s="7"/>
      <c r="L849" s="7"/>
      <c r="M849" s="7"/>
      <c r="N849" s="7"/>
      <c r="O849" s="7"/>
      <c r="P849" s="7"/>
      <c r="Q849" s="7"/>
      <c r="R849" s="7"/>
      <c r="S849" s="7"/>
      <c r="T849" s="7"/>
      <c r="U849" s="7"/>
      <c r="V849" s="7"/>
      <c r="W849" s="7"/>
      <c r="X849" s="7"/>
      <c r="Y849" s="7"/>
      <c r="Z849" s="7"/>
      <c r="AA849" s="7"/>
    </row>
    <row r="850" spans="1:27" ht="14.4">
      <c r="A850" s="7"/>
      <c r="B850" s="7"/>
      <c r="C850" s="7"/>
      <c r="D850" s="7"/>
      <c r="E850" s="7"/>
      <c r="F850" s="7"/>
      <c r="G850" s="7"/>
      <c r="H850" s="7"/>
      <c r="I850" s="7"/>
      <c r="J850" s="7"/>
      <c r="K850" s="7"/>
      <c r="L850" s="7"/>
      <c r="M850" s="7"/>
      <c r="N850" s="7"/>
      <c r="O850" s="7"/>
      <c r="P850" s="7"/>
      <c r="Q850" s="7"/>
      <c r="R850" s="7"/>
      <c r="S850" s="7"/>
      <c r="T850" s="7"/>
      <c r="U850" s="7"/>
      <c r="V850" s="7"/>
      <c r="W850" s="7"/>
      <c r="X850" s="7"/>
      <c r="Y850" s="7"/>
      <c r="Z850" s="7"/>
      <c r="AA850" s="7"/>
    </row>
    <row r="851" spans="1:27" ht="14.4">
      <c r="A851" s="7"/>
      <c r="B851" s="7"/>
      <c r="C851" s="7"/>
      <c r="D851" s="7"/>
      <c r="E851" s="7"/>
      <c r="F851" s="7"/>
      <c r="G851" s="7"/>
      <c r="H851" s="7"/>
      <c r="I851" s="7"/>
      <c r="J851" s="7"/>
      <c r="K851" s="7"/>
      <c r="L851" s="7"/>
      <c r="M851" s="7"/>
      <c r="N851" s="7"/>
      <c r="O851" s="7"/>
      <c r="P851" s="7"/>
      <c r="Q851" s="7"/>
      <c r="R851" s="7"/>
      <c r="S851" s="7"/>
      <c r="T851" s="7"/>
      <c r="U851" s="7"/>
      <c r="V851" s="7"/>
      <c r="W851" s="7"/>
      <c r="X851" s="7"/>
      <c r="Y851" s="7"/>
      <c r="Z851" s="7"/>
      <c r="AA851" s="7"/>
    </row>
    <row r="852" spans="1:27" ht="14.4">
      <c r="A852" s="7"/>
      <c r="B852" s="7"/>
      <c r="C852" s="7"/>
      <c r="D852" s="7"/>
      <c r="E852" s="7"/>
      <c r="F852" s="7"/>
      <c r="G852" s="7"/>
      <c r="H852" s="7"/>
      <c r="I852" s="7"/>
      <c r="J852" s="7"/>
      <c r="K852" s="7"/>
      <c r="L852" s="7"/>
      <c r="M852" s="7"/>
      <c r="N852" s="7"/>
      <c r="O852" s="7"/>
      <c r="P852" s="7"/>
      <c r="Q852" s="7"/>
      <c r="R852" s="7"/>
      <c r="S852" s="7"/>
      <c r="T852" s="7"/>
      <c r="U852" s="7"/>
      <c r="V852" s="7"/>
      <c r="W852" s="7"/>
      <c r="X852" s="7"/>
      <c r="Y852" s="7"/>
      <c r="Z852" s="7"/>
      <c r="AA852" s="7"/>
    </row>
    <row r="853" spans="1:27" ht="14.4">
      <c r="A853" s="7"/>
      <c r="B853" s="7"/>
      <c r="C853" s="7"/>
      <c r="D853" s="7"/>
      <c r="E853" s="7"/>
      <c r="F853" s="7"/>
      <c r="G853" s="7"/>
      <c r="H853" s="7"/>
      <c r="I853" s="7"/>
      <c r="J853" s="7"/>
      <c r="K853" s="7"/>
      <c r="L853" s="7"/>
      <c r="M853" s="7"/>
      <c r="N853" s="7"/>
      <c r="O853" s="7"/>
      <c r="P853" s="7"/>
      <c r="Q853" s="7"/>
      <c r="R853" s="7"/>
      <c r="S853" s="7"/>
      <c r="T853" s="7"/>
      <c r="U853" s="7"/>
      <c r="V853" s="7"/>
      <c r="W853" s="7"/>
      <c r="X853" s="7"/>
      <c r="Y853" s="7"/>
      <c r="Z853" s="7"/>
      <c r="AA853" s="7"/>
    </row>
    <row r="854" spans="1:27" ht="14.4">
      <c r="A854" s="7"/>
      <c r="B854" s="7"/>
      <c r="C854" s="7"/>
      <c r="D854" s="7"/>
      <c r="E854" s="7"/>
      <c r="F854" s="7"/>
      <c r="G854" s="7"/>
      <c r="H854" s="7"/>
      <c r="I854" s="7"/>
      <c r="J854" s="7"/>
      <c r="K854" s="7"/>
      <c r="L854" s="7"/>
      <c r="M854" s="7"/>
      <c r="N854" s="7"/>
      <c r="O854" s="7"/>
      <c r="P854" s="7"/>
      <c r="Q854" s="7"/>
      <c r="R854" s="7"/>
      <c r="S854" s="7"/>
      <c r="T854" s="7"/>
      <c r="U854" s="7"/>
      <c r="V854" s="7"/>
      <c r="W854" s="7"/>
      <c r="X854" s="7"/>
      <c r="Y854" s="7"/>
      <c r="Z854" s="7"/>
      <c r="AA854" s="7"/>
    </row>
    <row r="855" spans="1:27" ht="14.4">
      <c r="A855" s="7"/>
      <c r="B855" s="7"/>
      <c r="C855" s="7"/>
      <c r="D855" s="7"/>
      <c r="E855" s="7"/>
      <c r="F855" s="7"/>
      <c r="G855" s="7"/>
      <c r="H855" s="7"/>
      <c r="I855" s="7"/>
      <c r="J855" s="7"/>
      <c r="K855" s="7"/>
      <c r="L855" s="7"/>
      <c r="M855" s="7"/>
      <c r="N855" s="7"/>
      <c r="O855" s="7"/>
      <c r="P855" s="7"/>
      <c r="Q855" s="7"/>
      <c r="R855" s="7"/>
      <c r="S855" s="7"/>
      <c r="T855" s="7"/>
      <c r="U855" s="7"/>
      <c r="V855" s="7"/>
      <c r="W855" s="7"/>
      <c r="X855" s="7"/>
      <c r="Y855" s="7"/>
      <c r="Z855" s="7"/>
      <c r="AA855" s="7"/>
    </row>
    <row r="856" spans="1:27" ht="14.4">
      <c r="A856" s="7"/>
      <c r="B856" s="7"/>
      <c r="C856" s="7"/>
      <c r="D856" s="7"/>
      <c r="E856" s="7"/>
      <c r="F856" s="7"/>
      <c r="G856" s="7"/>
      <c r="H856" s="7"/>
      <c r="I856" s="7"/>
      <c r="J856" s="7"/>
      <c r="K856" s="7"/>
      <c r="L856" s="7"/>
      <c r="M856" s="7"/>
      <c r="N856" s="7"/>
      <c r="O856" s="7"/>
      <c r="P856" s="7"/>
      <c r="Q856" s="7"/>
      <c r="R856" s="7"/>
      <c r="S856" s="7"/>
      <c r="T856" s="7"/>
      <c r="U856" s="7"/>
      <c r="V856" s="7"/>
      <c r="W856" s="7"/>
      <c r="X856" s="7"/>
      <c r="Y856" s="7"/>
      <c r="Z856" s="7"/>
      <c r="AA856" s="7"/>
    </row>
    <row r="857" spans="1:27" ht="14.4">
      <c r="A857" s="7"/>
      <c r="B857" s="7"/>
      <c r="C857" s="7"/>
      <c r="D857" s="7"/>
      <c r="E857" s="7"/>
      <c r="F857" s="7"/>
      <c r="G857" s="7"/>
      <c r="H857" s="7"/>
      <c r="I857" s="7"/>
      <c r="J857" s="7"/>
      <c r="K857" s="7"/>
      <c r="L857" s="7"/>
      <c r="M857" s="7"/>
      <c r="N857" s="7"/>
      <c r="O857" s="7"/>
      <c r="P857" s="7"/>
      <c r="Q857" s="7"/>
      <c r="R857" s="7"/>
      <c r="S857" s="7"/>
      <c r="T857" s="7"/>
      <c r="U857" s="7"/>
      <c r="V857" s="7"/>
      <c r="W857" s="7"/>
      <c r="X857" s="7"/>
      <c r="Y857" s="7"/>
      <c r="Z857" s="7"/>
      <c r="AA857" s="7"/>
    </row>
    <row r="858" spans="1:27" ht="14.4">
      <c r="A858" s="7"/>
      <c r="B858" s="7"/>
      <c r="C858" s="7"/>
      <c r="D858" s="7"/>
      <c r="E858" s="7"/>
      <c r="F858" s="7"/>
      <c r="G858" s="7"/>
      <c r="H858" s="7"/>
      <c r="I858" s="7"/>
      <c r="J858" s="7"/>
      <c r="K858" s="7"/>
      <c r="L858" s="7"/>
      <c r="M858" s="7"/>
      <c r="N858" s="7"/>
      <c r="O858" s="7"/>
      <c r="P858" s="7"/>
      <c r="Q858" s="7"/>
      <c r="R858" s="7"/>
      <c r="S858" s="7"/>
      <c r="T858" s="7"/>
      <c r="U858" s="7"/>
      <c r="V858" s="7"/>
      <c r="W858" s="7"/>
      <c r="X858" s="7"/>
      <c r="Y858" s="7"/>
      <c r="Z858" s="7"/>
      <c r="AA858" s="7"/>
    </row>
    <row r="859" spans="1:27" ht="14.4">
      <c r="A859" s="7"/>
      <c r="B859" s="7"/>
      <c r="C859" s="7"/>
      <c r="D859" s="7"/>
      <c r="E859" s="7"/>
      <c r="F859" s="7"/>
      <c r="G859" s="7"/>
      <c r="H859" s="7"/>
      <c r="I859" s="7"/>
      <c r="J859" s="7"/>
      <c r="K859" s="7"/>
      <c r="L859" s="7"/>
      <c r="M859" s="7"/>
      <c r="N859" s="7"/>
      <c r="O859" s="7"/>
      <c r="P859" s="7"/>
      <c r="Q859" s="7"/>
      <c r="R859" s="7"/>
      <c r="S859" s="7"/>
      <c r="T859" s="7"/>
      <c r="U859" s="7"/>
      <c r="V859" s="7"/>
      <c r="W859" s="7"/>
      <c r="X859" s="7"/>
      <c r="Y859" s="7"/>
      <c r="Z859" s="7"/>
      <c r="AA859" s="7"/>
    </row>
    <row r="860" spans="1:27" ht="14.4">
      <c r="A860" s="7"/>
      <c r="B860" s="7"/>
      <c r="C860" s="7"/>
      <c r="D860" s="7"/>
      <c r="E860" s="7"/>
      <c r="F860" s="7"/>
      <c r="G860" s="7"/>
      <c r="H860" s="7"/>
      <c r="I860" s="7"/>
      <c r="J860" s="7"/>
      <c r="K860" s="7"/>
      <c r="L860" s="7"/>
      <c r="M860" s="7"/>
      <c r="N860" s="7"/>
      <c r="O860" s="7"/>
      <c r="P860" s="7"/>
      <c r="Q860" s="7"/>
      <c r="R860" s="7"/>
      <c r="S860" s="7"/>
      <c r="T860" s="7"/>
      <c r="U860" s="7"/>
      <c r="V860" s="7"/>
      <c r="W860" s="7"/>
      <c r="X860" s="7"/>
      <c r="Y860" s="7"/>
      <c r="Z860" s="7"/>
      <c r="AA860" s="7"/>
    </row>
    <row r="861" spans="1:27" ht="14.4">
      <c r="A861" s="7"/>
      <c r="B861" s="7"/>
      <c r="C861" s="7"/>
      <c r="D861" s="7"/>
      <c r="E861" s="7"/>
      <c r="F861" s="7"/>
      <c r="G861" s="7"/>
      <c r="H861" s="7"/>
      <c r="I861" s="7"/>
      <c r="J861" s="7"/>
      <c r="K861" s="7"/>
      <c r="L861" s="7"/>
      <c r="M861" s="7"/>
      <c r="N861" s="7"/>
      <c r="O861" s="7"/>
      <c r="P861" s="7"/>
      <c r="Q861" s="7"/>
      <c r="R861" s="7"/>
      <c r="S861" s="7"/>
      <c r="T861" s="7"/>
      <c r="U861" s="7"/>
      <c r="V861" s="7"/>
      <c r="W861" s="7"/>
      <c r="X861" s="7"/>
      <c r="Y861" s="7"/>
      <c r="Z861" s="7"/>
      <c r="AA861" s="7"/>
    </row>
    <row r="862" spans="1:27" ht="14.4">
      <c r="A862" s="7"/>
      <c r="B862" s="7"/>
      <c r="C862" s="7"/>
      <c r="D862" s="7"/>
      <c r="E862" s="7"/>
      <c r="F862" s="7"/>
      <c r="G862" s="7"/>
      <c r="H862" s="7"/>
      <c r="I862" s="7"/>
      <c r="J862" s="7"/>
      <c r="K862" s="7"/>
      <c r="L862" s="7"/>
      <c r="M862" s="7"/>
      <c r="N862" s="7"/>
      <c r="O862" s="7"/>
      <c r="P862" s="7"/>
      <c r="Q862" s="7"/>
      <c r="R862" s="7"/>
      <c r="S862" s="7"/>
      <c r="T862" s="7"/>
      <c r="U862" s="7"/>
      <c r="V862" s="7"/>
      <c r="W862" s="7"/>
      <c r="X862" s="7"/>
      <c r="Y862" s="7"/>
      <c r="Z862" s="7"/>
      <c r="AA862" s="7"/>
    </row>
    <row r="863" spans="1:27" ht="14.4">
      <c r="A863" s="7"/>
      <c r="B863" s="7"/>
      <c r="C863" s="7"/>
      <c r="D863" s="7"/>
      <c r="E863" s="7"/>
      <c r="F863" s="7"/>
      <c r="G863" s="7"/>
      <c r="H863" s="7"/>
      <c r="I863" s="7"/>
      <c r="J863" s="7"/>
      <c r="K863" s="7"/>
      <c r="L863" s="7"/>
      <c r="M863" s="7"/>
      <c r="N863" s="7"/>
      <c r="O863" s="7"/>
      <c r="P863" s="7"/>
      <c r="Q863" s="7"/>
      <c r="R863" s="7"/>
      <c r="S863" s="7"/>
      <c r="T863" s="7"/>
      <c r="U863" s="7"/>
      <c r="V863" s="7"/>
      <c r="W863" s="7"/>
      <c r="X863" s="7"/>
      <c r="Y863" s="7"/>
      <c r="Z863" s="7"/>
      <c r="AA863" s="7"/>
    </row>
    <row r="864" spans="1:27" ht="14.4">
      <c r="A864" s="7"/>
      <c r="B864" s="7"/>
      <c r="C864" s="7"/>
      <c r="D864" s="7"/>
      <c r="E864" s="7"/>
      <c r="F864" s="7"/>
      <c r="G864" s="7"/>
      <c r="H864" s="7"/>
      <c r="I864" s="7"/>
      <c r="J864" s="7"/>
      <c r="K864" s="7"/>
      <c r="L864" s="7"/>
      <c r="M864" s="7"/>
      <c r="N864" s="7"/>
      <c r="O864" s="7"/>
      <c r="P864" s="7"/>
      <c r="Q864" s="7"/>
      <c r="R864" s="7"/>
      <c r="S864" s="7"/>
      <c r="T864" s="7"/>
      <c r="U864" s="7"/>
      <c r="V864" s="7"/>
      <c r="W864" s="7"/>
      <c r="X864" s="7"/>
      <c r="Y864" s="7"/>
      <c r="Z864" s="7"/>
      <c r="AA864" s="7"/>
    </row>
    <row r="865" spans="1:27" ht="14.4">
      <c r="A865" s="7"/>
      <c r="B865" s="7"/>
      <c r="C865" s="7"/>
      <c r="D865" s="7"/>
      <c r="E865" s="7"/>
      <c r="F865" s="7"/>
      <c r="G865" s="7"/>
      <c r="H865" s="7"/>
      <c r="I865" s="7"/>
      <c r="J865" s="7"/>
      <c r="K865" s="7"/>
      <c r="L865" s="7"/>
      <c r="M865" s="7"/>
      <c r="N865" s="7"/>
      <c r="O865" s="7"/>
      <c r="P865" s="7"/>
      <c r="Q865" s="7"/>
      <c r="R865" s="7"/>
      <c r="S865" s="7"/>
      <c r="T865" s="7"/>
      <c r="U865" s="7"/>
      <c r="V865" s="7"/>
      <c r="W865" s="7"/>
      <c r="X865" s="7"/>
      <c r="Y865" s="7"/>
      <c r="Z865" s="7"/>
      <c r="AA865" s="7"/>
    </row>
    <row r="866" spans="1:27" ht="14.4">
      <c r="A866" s="7"/>
      <c r="B866" s="7"/>
      <c r="C866" s="7"/>
      <c r="D866" s="7"/>
      <c r="E866" s="7"/>
      <c r="F866" s="7"/>
      <c r="G866" s="7"/>
      <c r="H866" s="7"/>
      <c r="I866" s="7"/>
      <c r="J866" s="7"/>
      <c r="K866" s="7"/>
      <c r="L866" s="7"/>
      <c r="M866" s="7"/>
      <c r="N866" s="7"/>
      <c r="O866" s="7"/>
      <c r="P866" s="7"/>
      <c r="Q866" s="7"/>
      <c r="R866" s="7"/>
      <c r="S866" s="7"/>
      <c r="T866" s="7"/>
      <c r="U866" s="7"/>
      <c r="V866" s="7"/>
      <c r="W866" s="7"/>
      <c r="X866" s="7"/>
      <c r="Y866" s="7"/>
      <c r="Z866" s="7"/>
      <c r="AA866" s="7"/>
    </row>
    <row r="867" spans="1:27" ht="14.4">
      <c r="A867" s="7"/>
      <c r="B867" s="7"/>
      <c r="C867" s="7"/>
      <c r="D867" s="7"/>
      <c r="E867" s="7"/>
      <c r="F867" s="7"/>
      <c r="G867" s="7"/>
      <c r="H867" s="7"/>
      <c r="I867" s="7"/>
      <c r="J867" s="7"/>
      <c r="K867" s="7"/>
      <c r="L867" s="7"/>
      <c r="M867" s="7"/>
      <c r="N867" s="7"/>
      <c r="O867" s="7"/>
      <c r="P867" s="7"/>
      <c r="Q867" s="7"/>
      <c r="R867" s="7"/>
      <c r="S867" s="7"/>
      <c r="T867" s="7"/>
      <c r="U867" s="7"/>
      <c r="V867" s="7"/>
      <c r="W867" s="7"/>
      <c r="X867" s="7"/>
      <c r="Y867" s="7"/>
      <c r="Z867" s="7"/>
      <c r="AA867" s="7"/>
    </row>
    <row r="868" spans="1:27" ht="14.4">
      <c r="A868" s="7"/>
      <c r="B868" s="7"/>
      <c r="C868" s="7"/>
      <c r="D868" s="7"/>
      <c r="E868" s="7"/>
      <c r="F868" s="7"/>
      <c r="G868" s="7"/>
      <c r="H868" s="7"/>
      <c r="I868" s="7"/>
      <c r="J868" s="7"/>
      <c r="K868" s="7"/>
      <c r="L868" s="7"/>
      <c r="M868" s="7"/>
      <c r="N868" s="7"/>
      <c r="O868" s="7"/>
      <c r="P868" s="7"/>
      <c r="Q868" s="7"/>
      <c r="R868" s="7"/>
      <c r="S868" s="7"/>
      <c r="T868" s="7"/>
      <c r="U868" s="7"/>
      <c r="V868" s="7"/>
      <c r="W868" s="7"/>
      <c r="X868" s="7"/>
      <c r="Y868" s="7"/>
      <c r="Z868" s="7"/>
      <c r="AA868" s="7"/>
    </row>
    <row r="869" spans="1:27" ht="14.4">
      <c r="A869" s="7"/>
      <c r="B869" s="7"/>
      <c r="C869" s="7"/>
      <c r="D869" s="7"/>
      <c r="E869" s="7"/>
      <c r="F869" s="7"/>
      <c r="G869" s="7"/>
      <c r="H869" s="7"/>
      <c r="I869" s="7"/>
      <c r="J869" s="7"/>
      <c r="K869" s="7"/>
      <c r="L869" s="7"/>
      <c r="M869" s="7"/>
      <c r="N869" s="7"/>
      <c r="O869" s="7"/>
      <c r="P869" s="7"/>
      <c r="Q869" s="7"/>
      <c r="R869" s="7"/>
      <c r="S869" s="7"/>
      <c r="T869" s="7"/>
      <c r="U869" s="7"/>
      <c r="V869" s="7"/>
      <c r="W869" s="7"/>
      <c r="X869" s="7"/>
      <c r="Y869" s="7"/>
      <c r="Z869" s="7"/>
      <c r="AA869" s="7"/>
    </row>
    <row r="870" spans="1:27" ht="14.4">
      <c r="A870" s="7"/>
      <c r="B870" s="7"/>
      <c r="C870" s="7"/>
      <c r="D870" s="7"/>
      <c r="E870" s="7"/>
      <c r="F870" s="7"/>
      <c r="G870" s="7"/>
      <c r="H870" s="7"/>
      <c r="I870" s="7"/>
      <c r="J870" s="7"/>
      <c r="K870" s="7"/>
      <c r="L870" s="7"/>
      <c r="M870" s="7"/>
      <c r="N870" s="7"/>
      <c r="O870" s="7"/>
      <c r="P870" s="7"/>
      <c r="Q870" s="7"/>
      <c r="R870" s="7"/>
      <c r="S870" s="7"/>
      <c r="T870" s="7"/>
      <c r="U870" s="7"/>
      <c r="V870" s="7"/>
      <c r="W870" s="7"/>
      <c r="X870" s="7"/>
      <c r="Y870" s="7"/>
      <c r="Z870" s="7"/>
      <c r="AA870" s="7"/>
    </row>
    <row r="871" spans="1:27" ht="14.4">
      <c r="A871" s="7"/>
      <c r="B871" s="7"/>
      <c r="C871" s="7"/>
      <c r="D871" s="7"/>
      <c r="E871" s="7"/>
      <c r="F871" s="7"/>
      <c r="G871" s="7"/>
      <c r="H871" s="7"/>
      <c r="I871" s="7"/>
      <c r="J871" s="7"/>
      <c r="K871" s="7"/>
      <c r="L871" s="7"/>
      <c r="M871" s="7"/>
      <c r="N871" s="7"/>
      <c r="O871" s="7"/>
      <c r="P871" s="7"/>
      <c r="Q871" s="7"/>
      <c r="R871" s="7"/>
      <c r="S871" s="7"/>
      <c r="T871" s="7"/>
      <c r="U871" s="7"/>
      <c r="V871" s="7"/>
      <c r="W871" s="7"/>
      <c r="X871" s="7"/>
      <c r="Y871" s="7"/>
      <c r="Z871" s="7"/>
      <c r="AA871" s="7"/>
    </row>
    <row r="872" spans="1:27" ht="14.4">
      <c r="A872" s="7"/>
      <c r="B872" s="7"/>
      <c r="C872" s="7"/>
      <c r="D872" s="7"/>
      <c r="E872" s="7"/>
      <c r="F872" s="7"/>
      <c r="G872" s="7"/>
      <c r="H872" s="7"/>
      <c r="I872" s="7"/>
      <c r="J872" s="7"/>
      <c r="K872" s="7"/>
      <c r="L872" s="7"/>
      <c r="M872" s="7"/>
      <c r="N872" s="7"/>
      <c r="O872" s="7"/>
      <c r="P872" s="7"/>
      <c r="Q872" s="7"/>
      <c r="R872" s="7"/>
      <c r="S872" s="7"/>
      <c r="T872" s="7"/>
      <c r="U872" s="7"/>
      <c r="V872" s="7"/>
      <c r="W872" s="7"/>
      <c r="X872" s="7"/>
      <c r="Y872" s="7"/>
      <c r="Z872" s="7"/>
      <c r="AA872" s="7"/>
    </row>
    <row r="873" spans="1:27" ht="14.4">
      <c r="A873" s="7"/>
      <c r="B873" s="7"/>
      <c r="C873" s="7"/>
      <c r="D873" s="7"/>
      <c r="E873" s="7"/>
      <c r="F873" s="7"/>
      <c r="G873" s="7"/>
      <c r="H873" s="7"/>
      <c r="I873" s="7"/>
      <c r="J873" s="7"/>
      <c r="K873" s="7"/>
      <c r="L873" s="7"/>
      <c r="M873" s="7"/>
      <c r="N873" s="7"/>
      <c r="O873" s="7"/>
      <c r="P873" s="7"/>
      <c r="Q873" s="7"/>
      <c r="R873" s="7"/>
      <c r="S873" s="7"/>
      <c r="T873" s="7"/>
      <c r="U873" s="7"/>
      <c r="V873" s="7"/>
      <c r="W873" s="7"/>
      <c r="X873" s="7"/>
      <c r="Y873" s="7"/>
      <c r="Z873" s="7"/>
      <c r="AA873" s="7"/>
    </row>
    <row r="874" spans="1:27" ht="14.4">
      <c r="A874" s="7"/>
      <c r="B874" s="7"/>
      <c r="C874" s="7"/>
      <c r="D874" s="7"/>
      <c r="E874" s="7"/>
      <c r="F874" s="7"/>
      <c r="G874" s="7"/>
      <c r="H874" s="7"/>
      <c r="I874" s="7"/>
      <c r="J874" s="7"/>
      <c r="K874" s="7"/>
      <c r="L874" s="7"/>
      <c r="M874" s="7"/>
      <c r="N874" s="7"/>
      <c r="O874" s="7"/>
      <c r="P874" s="7"/>
      <c r="Q874" s="7"/>
      <c r="R874" s="7"/>
      <c r="S874" s="7"/>
      <c r="T874" s="7"/>
      <c r="U874" s="7"/>
      <c r="V874" s="7"/>
      <c r="W874" s="7"/>
      <c r="X874" s="7"/>
      <c r="Y874" s="7"/>
      <c r="Z874" s="7"/>
      <c r="AA874" s="7"/>
    </row>
    <row r="875" spans="1:27" ht="14.4">
      <c r="A875" s="7"/>
      <c r="B875" s="7"/>
      <c r="C875" s="7"/>
      <c r="D875" s="7"/>
      <c r="E875" s="7"/>
      <c r="F875" s="7"/>
      <c r="G875" s="7"/>
      <c r="H875" s="7"/>
      <c r="I875" s="7"/>
      <c r="J875" s="7"/>
      <c r="K875" s="7"/>
      <c r="L875" s="7"/>
      <c r="M875" s="7"/>
      <c r="N875" s="7"/>
      <c r="O875" s="7"/>
      <c r="P875" s="7"/>
      <c r="Q875" s="7"/>
      <c r="R875" s="7"/>
      <c r="S875" s="7"/>
      <c r="T875" s="7"/>
      <c r="U875" s="7"/>
      <c r="V875" s="7"/>
      <c r="W875" s="7"/>
      <c r="X875" s="7"/>
      <c r="Y875" s="7"/>
      <c r="Z875" s="7"/>
      <c r="AA875" s="7"/>
    </row>
    <row r="876" spans="1:27" ht="14.4">
      <c r="A876" s="7"/>
      <c r="B876" s="7"/>
      <c r="C876" s="7"/>
      <c r="D876" s="7"/>
      <c r="E876" s="7"/>
      <c r="F876" s="7"/>
      <c r="G876" s="7"/>
      <c r="H876" s="7"/>
      <c r="I876" s="7"/>
      <c r="J876" s="7"/>
      <c r="K876" s="7"/>
      <c r="L876" s="7"/>
      <c r="M876" s="7"/>
      <c r="N876" s="7"/>
      <c r="O876" s="7"/>
      <c r="P876" s="7"/>
      <c r="Q876" s="7"/>
      <c r="R876" s="7"/>
      <c r="S876" s="7"/>
      <c r="T876" s="7"/>
      <c r="U876" s="7"/>
      <c r="V876" s="7"/>
      <c r="W876" s="7"/>
      <c r="X876" s="7"/>
      <c r="Y876" s="7"/>
      <c r="Z876" s="7"/>
      <c r="AA876" s="7"/>
    </row>
    <row r="877" spans="1:27" ht="14.4">
      <c r="A877" s="7"/>
      <c r="B877" s="7"/>
      <c r="C877" s="7"/>
      <c r="D877" s="7"/>
      <c r="E877" s="7"/>
      <c r="F877" s="7"/>
      <c r="G877" s="7"/>
      <c r="H877" s="7"/>
      <c r="I877" s="7"/>
      <c r="J877" s="7"/>
      <c r="K877" s="7"/>
      <c r="L877" s="7"/>
      <c r="M877" s="7"/>
      <c r="N877" s="7"/>
      <c r="O877" s="7"/>
      <c r="P877" s="7"/>
      <c r="Q877" s="7"/>
      <c r="R877" s="7"/>
      <c r="S877" s="7"/>
      <c r="T877" s="7"/>
      <c r="U877" s="7"/>
      <c r="V877" s="7"/>
      <c r="W877" s="7"/>
      <c r="X877" s="7"/>
      <c r="Y877" s="7"/>
      <c r="Z877" s="7"/>
      <c r="AA877" s="7"/>
    </row>
    <row r="878" spans="1:27" ht="14.4">
      <c r="A878" s="7"/>
      <c r="B878" s="7"/>
      <c r="C878" s="7"/>
      <c r="D878" s="7"/>
      <c r="E878" s="7"/>
      <c r="F878" s="7"/>
      <c r="G878" s="7"/>
      <c r="H878" s="7"/>
      <c r="I878" s="7"/>
      <c r="J878" s="7"/>
      <c r="K878" s="7"/>
      <c r="L878" s="7"/>
      <c r="M878" s="7"/>
      <c r="N878" s="7"/>
      <c r="O878" s="7"/>
      <c r="P878" s="7"/>
      <c r="Q878" s="7"/>
      <c r="R878" s="7"/>
      <c r="S878" s="7"/>
      <c r="T878" s="7"/>
      <c r="U878" s="7"/>
      <c r="V878" s="7"/>
      <c r="W878" s="7"/>
      <c r="X878" s="7"/>
      <c r="Y878" s="7"/>
      <c r="Z878" s="7"/>
      <c r="AA878" s="7"/>
    </row>
    <row r="879" spans="1:27" ht="14.4">
      <c r="A879" s="7"/>
      <c r="B879" s="7"/>
      <c r="C879" s="7"/>
      <c r="D879" s="7"/>
      <c r="E879" s="7"/>
      <c r="F879" s="7"/>
      <c r="G879" s="7"/>
      <c r="H879" s="7"/>
      <c r="I879" s="7"/>
      <c r="J879" s="7"/>
      <c r="K879" s="7"/>
      <c r="L879" s="7"/>
      <c r="M879" s="7"/>
      <c r="N879" s="7"/>
      <c r="O879" s="7"/>
      <c r="P879" s="7"/>
      <c r="Q879" s="7"/>
      <c r="R879" s="7"/>
      <c r="S879" s="7"/>
      <c r="T879" s="7"/>
      <c r="U879" s="7"/>
      <c r="V879" s="7"/>
      <c r="W879" s="7"/>
      <c r="X879" s="7"/>
      <c r="Y879" s="7"/>
      <c r="Z879" s="7"/>
      <c r="AA879" s="7"/>
    </row>
    <row r="880" spans="1:27" ht="14.4">
      <c r="A880" s="7"/>
      <c r="B880" s="7"/>
      <c r="C880" s="7"/>
      <c r="D880" s="7"/>
      <c r="E880" s="7"/>
      <c r="F880" s="7"/>
      <c r="G880" s="7"/>
      <c r="H880" s="7"/>
      <c r="I880" s="7"/>
      <c r="J880" s="7"/>
      <c r="K880" s="7"/>
      <c r="L880" s="7"/>
      <c r="M880" s="7"/>
      <c r="N880" s="7"/>
      <c r="O880" s="7"/>
      <c r="P880" s="7"/>
      <c r="Q880" s="7"/>
      <c r="R880" s="7"/>
      <c r="S880" s="7"/>
      <c r="T880" s="7"/>
      <c r="U880" s="7"/>
      <c r="V880" s="7"/>
      <c r="W880" s="7"/>
      <c r="X880" s="7"/>
      <c r="Y880" s="7"/>
      <c r="Z880" s="7"/>
      <c r="AA880" s="7"/>
    </row>
    <row r="881" spans="1:27" ht="14.4">
      <c r="A881" s="7"/>
      <c r="B881" s="7"/>
      <c r="C881" s="7"/>
      <c r="D881" s="7"/>
      <c r="E881" s="7"/>
      <c r="F881" s="7"/>
      <c r="G881" s="7"/>
      <c r="H881" s="7"/>
      <c r="I881" s="7"/>
      <c r="J881" s="7"/>
      <c r="K881" s="7"/>
      <c r="L881" s="7"/>
      <c r="M881" s="7"/>
      <c r="N881" s="7"/>
      <c r="O881" s="7"/>
      <c r="P881" s="7"/>
      <c r="Q881" s="7"/>
      <c r="R881" s="7"/>
      <c r="S881" s="7"/>
      <c r="T881" s="7"/>
      <c r="U881" s="7"/>
      <c r="V881" s="7"/>
      <c r="W881" s="7"/>
      <c r="X881" s="7"/>
      <c r="Y881" s="7"/>
      <c r="Z881" s="7"/>
      <c r="AA881" s="7"/>
    </row>
    <row r="882" spans="1:27" ht="14.4">
      <c r="A882" s="7"/>
      <c r="B882" s="7"/>
      <c r="C882" s="7"/>
      <c r="D882" s="7"/>
      <c r="E882" s="7"/>
      <c r="F882" s="7"/>
      <c r="G882" s="7"/>
      <c r="H882" s="7"/>
      <c r="I882" s="7"/>
      <c r="J882" s="7"/>
      <c r="K882" s="7"/>
      <c r="L882" s="7"/>
      <c r="M882" s="7"/>
      <c r="N882" s="7"/>
      <c r="O882" s="7"/>
      <c r="P882" s="7"/>
      <c r="Q882" s="7"/>
      <c r="R882" s="7"/>
      <c r="S882" s="7"/>
      <c r="T882" s="7"/>
      <c r="U882" s="7"/>
      <c r="V882" s="7"/>
      <c r="W882" s="7"/>
      <c r="X882" s="7"/>
      <c r="Y882" s="7"/>
      <c r="Z882" s="7"/>
      <c r="AA882" s="7"/>
    </row>
    <row r="883" spans="1:27" ht="14.4">
      <c r="A883" s="7"/>
      <c r="B883" s="7"/>
      <c r="C883" s="7"/>
      <c r="D883" s="7"/>
      <c r="E883" s="7"/>
      <c r="F883" s="7"/>
      <c r="G883" s="7"/>
      <c r="H883" s="7"/>
      <c r="I883" s="7"/>
      <c r="J883" s="7"/>
      <c r="K883" s="7"/>
      <c r="L883" s="7"/>
      <c r="M883" s="7"/>
      <c r="N883" s="7"/>
      <c r="O883" s="7"/>
      <c r="P883" s="7"/>
      <c r="Q883" s="7"/>
      <c r="R883" s="7"/>
      <c r="S883" s="7"/>
      <c r="T883" s="7"/>
      <c r="U883" s="7"/>
      <c r="V883" s="7"/>
      <c r="W883" s="7"/>
      <c r="X883" s="7"/>
      <c r="Y883" s="7"/>
      <c r="Z883" s="7"/>
      <c r="AA883" s="7"/>
    </row>
    <row r="884" spans="1:27" ht="14.4">
      <c r="A884" s="7"/>
      <c r="B884" s="7"/>
      <c r="C884" s="7"/>
      <c r="D884" s="7"/>
      <c r="E884" s="7"/>
      <c r="F884" s="7"/>
      <c r="G884" s="7"/>
      <c r="H884" s="7"/>
      <c r="I884" s="7"/>
      <c r="J884" s="7"/>
      <c r="K884" s="7"/>
      <c r="L884" s="7"/>
      <c r="M884" s="7"/>
      <c r="N884" s="7"/>
      <c r="O884" s="7"/>
      <c r="P884" s="7"/>
      <c r="Q884" s="7"/>
      <c r="R884" s="7"/>
      <c r="S884" s="7"/>
      <c r="T884" s="7"/>
      <c r="U884" s="7"/>
      <c r="V884" s="7"/>
      <c r="W884" s="7"/>
      <c r="X884" s="7"/>
      <c r="Y884" s="7"/>
      <c r="Z884" s="7"/>
      <c r="AA884" s="7"/>
    </row>
    <row r="885" spans="1:27" ht="14.4">
      <c r="A885" s="7"/>
      <c r="B885" s="7"/>
      <c r="C885" s="7"/>
      <c r="D885" s="7"/>
      <c r="E885" s="7"/>
      <c r="F885" s="7"/>
      <c r="G885" s="7"/>
      <c r="H885" s="7"/>
      <c r="I885" s="7"/>
      <c r="J885" s="7"/>
      <c r="K885" s="7"/>
      <c r="L885" s="7"/>
      <c r="M885" s="7"/>
      <c r="N885" s="7"/>
      <c r="O885" s="7"/>
      <c r="P885" s="7"/>
      <c r="Q885" s="7"/>
      <c r="R885" s="7"/>
      <c r="S885" s="7"/>
      <c r="T885" s="7"/>
      <c r="U885" s="7"/>
      <c r="V885" s="7"/>
      <c r="W885" s="7"/>
      <c r="X885" s="7"/>
      <c r="Y885" s="7"/>
      <c r="Z885" s="7"/>
      <c r="AA885" s="7"/>
    </row>
    <row r="886" spans="1:27" ht="14.4">
      <c r="A886" s="7"/>
      <c r="B886" s="7"/>
      <c r="C886" s="7"/>
      <c r="D886" s="7"/>
      <c r="E886" s="7"/>
      <c r="F886" s="7"/>
      <c r="G886" s="7"/>
      <c r="H886" s="7"/>
      <c r="I886" s="7"/>
      <c r="J886" s="7"/>
      <c r="K886" s="7"/>
      <c r="L886" s="7"/>
      <c r="M886" s="7"/>
      <c r="N886" s="7"/>
      <c r="O886" s="7"/>
      <c r="P886" s="7"/>
      <c r="Q886" s="7"/>
      <c r="R886" s="7"/>
      <c r="S886" s="7"/>
      <c r="T886" s="7"/>
      <c r="U886" s="7"/>
      <c r="V886" s="7"/>
      <c r="W886" s="7"/>
      <c r="X886" s="7"/>
      <c r="Y886" s="7"/>
      <c r="Z886" s="7"/>
      <c r="AA886" s="7"/>
    </row>
    <row r="887" spans="1:27" ht="14.4">
      <c r="A887" s="7"/>
      <c r="B887" s="7"/>
      <c r="C887" s="7"/>
      <c r="D887" s="7"/>
      <c r="E887" s="7"/>
      <c r="F887" s="7"/>
      <c r="G887" s="7"/>
      <c r="H887" s="7"/>
      <c r="I887" s="7"/>
      <c r="J887" s="7"/>
      <c r="K887" s="7"/>
      <c r="L887" s="7"/>
      <c r="M887" s="7"/>
      <c r="N887" s="7"/>
      <c r="O887" s="7"/>
      <c r="P887" s="7"/>
      <c r="Q887" s="7"/>
      <c r="R887" s="7"/>
      <c r="S887" s="7"/>
      <c r="T887" s="7"/>
      <c r="U887" s="7"/>
      <c r="V887" s="7"/>
      <c r="W887" s="7"/>
      <c r="X887" s="7"/>
      <c r="Y887" s="7"/>
      <c r="Z887" s="7"/>
      <c r="AA887" s="7"/>
    </row>
    <row r="888" spans="1:27" ht="14.4">
      <c r="A888" s="7"/>
      <c r="B888" s="7"/>
      <c r="C888" s="7"/>
      <c r="D888" s="7"/>
      <c r="E888" s="7"/>
      <c r="F888" s="7"/>
      <c r="G888" s="7"/>
      <c r="H888" s="7"/>
      <c r="I888" s="7"/>
      <c r="J888" s="7"/>
      <c r="K888" s="7"/>
      <c r="L888" s="7"/>
      <c r="M888" s="7"/>
      <c r="N888" s="7"/>
      <c r="O888" s="7"/>
      <c r="P888" s="7"/>
      <c r="Q888" s="7"/>
      <c r="R888" s="7"/>
      <c r="S888" s="7"/>
      <c r="T888" s="7"/>
      <c r="U888" s="7"/>
      <c r="V888" s="7"/>
      <c r="W888" s="7"/>
      <c r="X888" s="7"/>
      <c r="Y888" s="7"/>
      <c r="Z888" s="7"/>
      <c r="AA888" s="7"/>
    </row>
    <row r="889" spans="1:27" ht="14.4">
      <c r="A889" s="7"/>
      <c r="B889" s="7"/>
      <c r="C889" s="7"/>
      <c r="D889" s="7"/>
      <c r="E889" s="7"/>
      <c r="F889" s="7"/>
      <c r="G889" s="7"/>
      <c r="H889" s="7"/>
      <c r="I889" s="7"/>
      <c r="J889" s="7"/>
      <c r="K889" s="7"/>
      <c r="L889" s="7"/>
      <c r="M889" s="7"/>
      <c r="N889" s="7"/>
      <c r="O889" s="7"/>
      <c r="P889" s="7"/>
      <c r="Q889" s="7"/>
      <c r="R889" s="7"/>
      <c r="S889" s="7"/>
      <c r="T889" s="7"/>
      <c r="U889" s="7"/>
      <c r="V889" s="7"/>
      <c r="W889" s="7"/>
      <c r="X889" s="7"/>
      <c r="Y889" s="7"/>
      <c r="Z889" s="7"/>
      <c r="AA889" s="7"/>
    </row>
    <row r="890" spans="1:27" ht="14.4">
      <c r="A890" s="7"/>
      <c r="B890" s="7"/>
      <c r="C890" s="7"/>
      <c r="D890" s="7"/>
      <c r="E890" s="7"/>
      <c r="F890" s="7"/>
      <c r="G890" s="7"/>
      <c r="H890" s="7"/>
      <c r="I890" s="7"/>
      <c r="J890" s="7"/>
      <c r="K890" s="7"/>
      <c r="L890" s="7"/>
      <c r="M890" s="7"/>
      <c r="N890" s="7"/>
      <c r="O890" s="7"/>
      <c r="P890" s="7"/>
      <c r="Q890" s="7"/>
      <c r="R890" s="7"/>
      <c r="S890" s="7"/>
      <c r="T890" s="7"/>
      <c r="U890" s="7"/>
      <c r="V890" s="7"/>
      <c r="W890" s="7"/>
      <c r="X890" s="7"/>
      <c r="Y890" s="7"/>
      <c r="Z890" s="7"/>
      <c r="AA890" s="7"/>
    </row>
    <row r="891" spans="1:27" ht="14.4">
      <c r="A891" s="7"/>
      <c r="B891" s="7"/>
      <c r="C891" s="7"/>
      <c r="D891" s="7"/>
      <c r="E891" s="7"/>
      <c r="F891" s="7"/>
      <c r="G891" s="7"/>
      <c r="H891" s="7"/>
      <c r="I891" s="7"/>
      <c r="J891" s="7"/>
      <c r="K891" s="7"/>
      <c r="L891" s="7"/>
      <c r="M891" s="7"/>
      <c r="N891" s="7"/>
      <c r="O891" s="7"/>
      <c r="P891" s="7"/>
      <c r="Q891" s="7"/>
      <c r="R891" s="7"/>
      <c r="S891" s="7"/>
      <c r="T891" s="7"/>
      <c r="U891" s="7"/>
      <c r="V891" s="7"/>
      <c r="W891" s="7"/>
      <c r="X891" s="7"/>
      <c r="Y891" s="7"/>
      <c r="Z891" s="7"/>
      <c r="AA891" s="7"/>
    </row>
    <row r="892" spans="1:27" ht="14.4">
      <c r="A892" s="7"/>
      <c r="B892" s="7"/>
      <c r="C892" s="7"/>
      <c r="D892" s="7"/>
      <c r="E892" s="7"/>
      <c r="F892" s="7"/>
      <c r="G892" s="7"/>
      <c r="H892" s="7"/>
      <c r="I892" s="7"/>
      <c r="J892" s="7"/>
      <c r="K892" s="7"/>
      <c r="L892" s="7"/>
      <c r="M892" s="7"/>
      <c r="N892" s="7"/>
      <c r="O892" s="7"/>
      <c r="P892" s="7"/>
      <c r="Q892" s="7"/>
      <c r="R892" s="7"/>
      <c r="S892" s="7"/>
      <c r="T892" s="7"/>
      <c r="U892" s="7"/>
      <c r="V892" s="7"/>
      <c r="W892" s="7"/>
      <c r="X892" s="7"/>
      <c r="Y892" s="7"/>
      <c r="Z892" s="7"/>
      <c r="AA892" s="7"/>
    </row>
    <row r="893" spans="1:27" ht="14.4">
      <c r="A893" s="7"/>
      <c r="B893" s="7"/>
      <c r="C893" s="7"/>
      <c r="D893" s="7"/>
      <c r="E893" s="7"/>
      <c r="F893" s="7"/>
      <c r="G893" s="7"/>
      <c r="H893" s="7"/>
      <c r="I893" s="7"/>
      <c r="J893" s="7"/>
      <c r="K893" s="7"/>
      <c r="L893" s="7"/>
      <c r="M893" s="7"/>
      <c r="N893" s="7"/>
      <c r="O893" s="7"/>
      <c r="P893" s="7"/>
      <c r="Q893" s="7"/>
      <c r="R893" s="7"/>
      <c r="S893" s="7"/>
      <c r="T893" s="7"/>
      <c r="U893" s="7"/>
      <c r="V893" s="7"/>
      <c r="W893" s="7"/>
      <c r="X893" s="7"/>
      <c r="Y893" s="7"/>
      <c r="Z893" s="7"/>
      <c r="AA893" s="7"/>
    </row>
    <row r="894" spans="1:27" ht="14.4">
      <c r="A894" s="7"/>
      <c r="B894" s="7"/>
      <c r="C894" s="7"/>
      <c r="D894" s="7"/>
      <c r="E894" s="7"/>
      <c r="F894" s="7"/>
      <c r="G894" s="7"/>
      <c r="H894" s="7"/>
      <c r="I894" s="7"/>
      <c r="J894" s="7"/>
      <c r="K894" s="7"/>
      <c r="L894" s="7"/>
      <c r="M894" s="7"/>
      <c r="N894" s="7"/>
      <c r="O894" s="7"/>
      <c r="P894" s="7"/>
      <c r="Q894" s="7"/>
      <c r="R894" s="7"/>
      <c r="S894" s="7"/>
      <c r="T894" s="7"/>
      <c r="U894" s="7"/>
      <c r="V894" s="7"/>
      <c r="W894" s="7"/>
      <c r="X894" s="7"/>
      <c r="Y894" s="7"/>
      <c r="Z894" s="7"/>
      <c r="AA894" s="7"/>
    </row>
    <row r="895" spans="1:27" ht="14.4">
      <c r="A895" s="7"/>
      <c r="B895" s="7"/>
      <c r="C895" s="7"/>
      <c r="D895" s="7"/>
      <c r="E895" s="7"/>
      <c r="F895" s="7"/>
      <c r="G895" s="7"/>
      <c r="H895" s="7"/>
      <c r="I895" s="7"/>
      <c r="J895" s="7"/>
      <c r="K895" s="7"/>
      <c r="L895" s="7"/>
      <c r="M895" s="7"/>
      <c r="N895" s="7"/>
      <c r="O895" s="7"/>
      <c r="P895" s="7"/>
      <c r="Q895" s="7"/>
      <c r="R895" s="7"/>
      <c r="S895" s="7"/>
      <c r="T895" s="7"/>
      <c r="U895" s="7"/>
      <c r="V895" s="7"/>
      <c r="W895" s="7"/>
      <c r="X895" s="7"/>
      <c r="Y895" s="7"/>
      <c r="Z895" s="7"/>
      <c r="AA895" s="7"/>
    </row>
    <row r="896" spans="1:27" ht="14.4">
      <c r="A896" s="7"/>
      <c r="B896" s="7"/>
      <c r="C896" s="7"/>
      <c r="D896" s="7"/>
      <c r="E896" s="7"/>
      <c r="F896" s="7"/>
      <c r="G896" s="7"/>
      <c r="H896" s="7"/>
      <c r="I896" s="7"/>
      <c r="J896" s="7"/>
      <c r="K896" s="7"/>
      <c r="L896" s="7"/>
      <c r="M896" s="7"/>
      <c r="N896" s="7"/>
      <c r="O896" s="7"/>
      <c r="P896" s="7"/>
      <c r="Q896" s="7"/>
      <c r="R896" s="7"/>
      <c r="S896" s="7"/>
      <c r="T896" s="7"/>
      <c r="U896" s="7"/>
      <c r="V896" s="7"/>
      <c r="W896" s="7"/>
      <c r="X896" s="7"/>
      <c r="Y896" s="7"/>
      <c r="Z896" s="7"/>
      <c r="AA896" s="7"/>
    </row>
    <row r="897" spans="1:27" ht="14.4">
      <c r="A897" s="7"/>
      <c r="B897" s="7"/>
      <c r="C897" s="7"/>
      <c r="D897" s="7"/>
      <c r="E897" s="7"/>
      <c r="F897" s="7"/>
      <c r="G897" s="7"/>
      <c r="H897" s="7"/>
      <c r="I897" s="7"/>
      <c r="J897" s="7"/>
      <c r="K897" s="7"/>
      <c r="L897" s="7"/>
      <c r="M897" s="7"/>
      <c r="N897" s="7"/>
      <c r="O897" s="7"/>
      <c r="P897" s="7"/>
      <c r="Q897" s="7"/>
      <c r="R897" s="7"/>
      <c r="S897" s="7"/>
      <c r="T897" s="7"/>
      <c r="U897" s="7"/>
      <c r="V897" s="7"/>
      <c r="W897" s="7"/>
      <c r="X897" s="7"/>
      <c r="Y897" s="7"/>
      <c r="Z897" s="7"/>
      <c r="AA897" s="7"/>
    </row>
    <row r="898" spans="1:27" ht="14.4">
      <c r="A898" s="7"/>
      <c r="B898" s="7"/>
      <c r="C898" s="7"/>
      <c r="D898" s="7"/>
      <c r="E898" s="7"/>
      <c r="F898" s="7"/>
      <c r="G898" s="7"/>
      <c r="H898" s="7"/>
      <c r="I898" s="7"/>
      <c r="J898" s="7"/>
      <c r="K898" s="7"/>
      <c r="L898" s="7"/>
      <c r="M898" s="7"/>
      <c r="N898" s="7"/>
      <c r="O898" s="7"/>
      <c r="P898" s="7"/>
      <c r="Q898" s="7"/>
      <c r="R898" s="7"/>
      <c r="S898" s="7"/>
      <c r="T898" s="7"/>
      <c r="U898" s="7"/>
      <c r="V898" s="7"/>
      <c r="W898" s="7"/>
      <c r="X898" s="7"/>
      <c r="Y898" s="7"/>
      <c r="Z898" s="7"/>
      <c r="AA898" s="7"/>
    </row>
    <row r="899" spans="1:27" ht="14.4">
      <c r="A899" s="7"/>
      <c r="B899" s="7"/>
      <c r="C899" s="7"/>
      <c r="D899" s="7"/>
      <c r="E899" s="7"/>
      <c r="F899" s="7"/>
      <c r="G899" s="7"/>
      <c r="H899" s="7"/>
      <c r="I899" s="7"/>
      <c r="J899" s="7"/>
      <c r="K899" s="7"/>
      <c r="L899" s="7"/>
      <c r="M899" s="7"/>
      <c r="N899" s="7"/>
      <c r="O899" s="7"/>
      <c r="P899" s="7"/>
      <c r="Q899" s="7"/>
      <c r="R899" s="7"/>
      <c r="S899" s="7"/>
      <c r="T899" s="7"/>
      <c r="U899" s="7"/>
      <c r="V899" s="7"/>
      <c r="W899" s="7"/>
      <c r="X899" s="7"/>
      <c r="Y899" s="7"/>
      <c r="Z899" s="7"/>
      <c r="AA899" s="7"/>
    </row>
    <row r="900" spans="1:27" ht="14.4">
      <c r="A900" s="7"/>
      <c r="B900" s="7"/>
      <c r="C900" s="7"/>
      <c r="D900" s="7"/>
      <c r="E900" s="7"/>
      <c r="F900" s="7"/>
      <c r="G900" s="7"/>
      <c r="H900" s="7"/>
      <c r="I900" s="7"/>
      <c r="J900" s="7"/>
      <c r="K900" s="7"/>
      <c r="L900" s="7"/>
      <c r="M900" s="7"/>
      <c r="N900" s="7"/>
      <c r="O900" s="7"/>
      <c r="P900" s="7"/>
      <c r="Q900" s="7"/>
      <c r="R900" s="7"/>
      <c r="S900" s="7"/>
      <c r="T900" s="7"/>
      <c r="U900" s="7"/>
      <c r="V900" s="7"/>
      <c r="W900" s="7"/>
      <c r="X900" s="7"/>
      <c r="Y900" s="7"/>
      <c r="Z900" s="7"/>
      <c r="AA900" s="7"/>
    </row>
    <row r="901" spans="1:27" ht="14.4">
      <c r="A901" s="7"/>
      <c r="B901" s="7"/>
      <c r="C901" s="7"/>
      <c r="D901" s="7"/>
      <c r="E901" s="7"/>
      <c r="F901" s="7"/>
      <c r="G901" s="7"/>
      <c r="H901" s="7"/>
      <c r="I901" s="7"/>
      <c r="J901" s="7"/>
      <c r="K901" s="7"/>
      <c r="L901" s="7"/>
      <c r="M901" s="7"/>
      <c r="N901" s="7"/>
      <c r="O901" s="7"/>
      <c r="P901" s="7"/>
      <c r="Q901" s="7"/>
      <c r="R901" s="7"/>
      <c r="S901" s="7"/>
      <c r="T901" s="7"/>
      <c r="U901" s="7"/>
      <c r="V901" s="7"/>
      <c r="W901" s="7"/>
      <c r="X901" s="7"/>
      <c r="Y901" s="7"/>
      <c r="Z901" s="7"/>
      <c r="AA901" s="7"/>
    </row>
    <row r="902" spans="1:27" ht="14.4">
      <c r="A902" s="7"/>
      <c r="B902" s="7"/>
      <c r="C902" s="7"/>
      <c r="D902" s="7"/>
      <c r="E902" s="7"/>
      <c r="F902" s="7"/>
      <c r="G902" s="7"/>
      <c r="H902" s="7"/>
      <c r="I902" s="7"/>
      <c r="J902" s="7"/>
      <c r="K902" s="7"/>
      <c r="L902" s="7"/>
      <c r="M902" s="7"/>
      <c r="N902" s="7"/>
      <c r="O902" s="7"/>
      <c r="P902" s="7"/>
      <c r="Q902" s="7"/>
      <c r="R902" s="7"/>
      <c r="S902" s="7"/>
      <c r="T902" s="7"/>
      <c r="U902" s="7"/>
      <c r="V902" s="7"/>
      <c r="W902" s="7"/>
      <c r="X902" s="7"/>
      <c r="Y902" s="7"/>
      <c r="Z902" s="7"/>
      <c r="AA902" s="7"/>
    </row>
    <row r="903" spans="1:27" ht="14.4">
      <c r="A903" s="7"/>
      <c r="B903" s="7"/>
      <c r="C903" s="7"/>
      <c r="D903" s="7"/>
      <c r="E903" s="7"/>
      <c r="F903" s="7"/>
      <c r="G903" s="7"/>
      <c r="H903" s="7"/>
      <c r="I903" s="7"/>
      <c r="J903" s="7"/>
      <c r="K903" s="7"/>
      <c r="L903" s="7"/>
      <c r="M903" s="7"/>
      <c r="N903" s="7"/>
      <c r="O903" s="7"/>
      <c r="P903" s="7"/>
      <c r="Q903" s="7"/>
      <c r="R903" s="7"/>
      <c r="S903" s="7"/>
      <c r="T903" s="7"/>
      <c r="U903" s="7"/>
      <c r="V903" s="7"/>
      <c r="W903" s="7"/>
      <c r="X903" s="7"/>
      <c r="Y903" s="7"/>
      <c r="Z903" s="7"/>
      <c r="AA903" s="7"/>
    </row>
    <row r="904" spans="1:27" ht="14.4">
      <c r="A904" s="7"/>
      <c r="B904" s="7"/>
      <c r="C904" s="7"/>
      <c r="D904" s="7"/>
      <c r="E904" s="7"/>
      <c r="F904" s="7"/>
      <c r="G904" s="7"/>
      <c r="H904" s="7"/>
      <c r="I904" s="7"/>
      <c r="J904" s="7"/>
      <c r="K904" s="7"/>
      <c r="L904" s="7"/>
      <c r="M904" s="7"/>
      <c r="N904" s="7"/>
      <c r="O904" s="7"/>
      <c r="P904" s="7"/>
      <c r="Q904" s="7"/>
      <c r="R904" s="7"/>
      <c r="S904" s="7"/>
      <c r="T904" s="7"/>
      <c r="U904" s="7"/>
      <c r="V904" s="7"/>
      <c r="W904" s="7"/>
      <c r="X904" s="7"/>
      <c r="Y904" s="7"/>
      <c r="Z904" s="7"/>
      <c r="AA904" s="7"/>
    </row>
    <row r="905" spans="1:27" ht="14.4">
      <c r="A905" s="7"/>
      <c r="B905" s="7"/>
      <c r="C905" s="7"/>
      <c r="D905" s="7"/>
      <c r="E905" s="7"/>
      <c r="F905" s="7"/>
      <c r="G905" s="7"/>
      <c r="H905" s="7"/>
      <c r="I905" s="7"/>
      <c r="J905" s="7"/>
      <c r="K905" s="7"/>
      <c r="L905" s="7"/>
      <c r="M905" s="7"/>
      <c r="N905" s="7"/>
      <c r="O905" s="7"/>
      <c r="P905" s="7"/>
      <c r="Q905" s="7"/>
      <c r="R905" s="7"/>
      <c r="S905" s="7"/>
      <c r="T905" s="7"/>
      <c r="U905" s="7"/>
      <c r="V905" s="7"/>
      <c r="W905" s="7"/>
      <c r="X905" s="7"/>
      <c r="Y905" s="7"/>
      <c r="Z905" s="7"/>
      <c r="AA905" s="7"/>
    </row>
    <row r="906" spans="1:27" ht="14.4">
      <c r="A906" s="7"/>
      <c r="B906" s="7"/>
      <c r="C906" s="7"/>
      <c r="D906" s="7"/>
      <c r="E906" s="7"/>
      <c r="F906" s="7"/>
      <c r="G906" s="7"/>
      <c r="H906" s="7"/>
      <c r="I906" s="7"/>
      <c r="J906" s="7"/>
      <c r="K906" s="7"/>
      <c r="L906" s="7"/>
      <c r="M906" s="7"/>
      <c r="N906" s="7"/>
      <c r="O906" s="7"/>
      <c r="P906" s="7"/>
      <c r="Q906" s="7"/>
      <c r="R906" s="7"/>
      <c r="S906" s="7"/>
      <c r="T906" s="7"/>
      <c r="U906" s="7"/>
      <c r="V906" s="7"/>
      <c r="W906" s="7"/>
      <c r="X906" s="7"/>
      <c r="Y906" s="7"/>
      <c r="Z906" s="7"/>
      <c r="AA906" s="7"/>
    </row>
    <row r="907" spans="1:27" ht="14.4">
      <c r="A907" s="7"/>
      <c r="B907" s="7"/>
      <c r="C907" s="7"/>
      <c r="D907" s="7"/>
      <c r="E907" s="7"/>
      <c r="F907" s="7"/>
      <c r="G907" s="7"/>
      <c r="H907" s="7"/>
      <c r="I907" s="7"/>
      <c r="J907" s="7"/>
      <c r="K907" s="7"/>
      <c r="L907" s="7"/>
      <c r="M907" s="7"/>
      <c r="N907" s="7"/>
      <c r="O907" s="7"/>
      <c r="P907" s="7"/>
      <c r="Q907" s="7"/>
      <c r="R907" s="7"/>
      <c r="S907" s="7"/>
      <c r="T907" s="7"/>
      <c r="U907" s="7"/>
      <c r="V907" s="7"/>
      <c r="W907" s="7"/>
      <c r="X907" s="7"/>
      <c r="Y907" s="7"/>
      <c r="Z907" s="7"/>
      <c r="AA907" s="7"/>
    </row>
    <row r="908" spans="1:27" ht="14.4">
      <c r="A908" s="7"/>
      <c r="B908" s="7"/>
      <c r="C908" s="7"/>
      <c r="D908" s="7"/>
      <c r="E908" s="7"/>
      <c r="F908" s="7"/>
      <c r="G908" s="7"/>
      <c r="H908" s="7"/>
      <c r="I908" s="7"/>
      <c r="J908" s="7"/>
      <c r="K908" s="7"/>
      <c r="L908" s="7"/>
      <c r="M908" s="7"/>
      <c r="N908" s="7"/>
      <c r="O908" s="7"/>
      <c r="P908" s="7"/>
      <c r="Q908" s="7"/>
      <c r="R908" s="7"/>
      <c r="S908" s="7"/>
      <c r="T908" s="7"/>
      <c r="U908" s="7"/>
      <c r="V908" s="7"/>
      <c r="W908" s="7"/>
      <c r="X908" s="7"/>
      <c r="Y908" s="7"/>
      <c r="Z908" s="7"/>
      <c r="AA908" s="7"/>
    </row>
    <row r="909" spans="1:27" ht="14.4">
      <c r="A909" s="7"/>
      <c r="B909" s="7"/>
      <c r="C909" s="7"/>
      <c r="D909" s="7"/>
      <c r="E909" s="7"/>
      <c r="F909" s="7"/>
      <c r="G909" s="7"/>
      <c r="H909" s="7"/>
      <c r="I909" s="7"/>
      <c r="J909" s="7"/>
      <c r="K909" s="7"/>
      <c r="L909" s="7"/>
      <c r="M909" s="7"/>
      <c r="N909" s="7"/>
      <c r="O909" s="7"/>
      <c r="P909" s="7"/>
      <c r="Q909" s="7"/>
      <c r="R909" s="7"/>
      <c r="S909" s="7"/>
      <c r="T909" s="7"/>
      <c r="U909" s="7"/>
      <c r="V909" s="7"/>
      <c r="W909" s="7"/>
      <c r="X909" s="7"/>
      <c r="Y909" s="7"/>
      <c r="Z909" s="7"/>
      <c r="AA909" s="7"/>
    </row>
    <row r="910" spans="1:27" ht="14.4">
      <c r="A910" s="7"/>
      <c r="B910" s="7"/>
      <c r="C910" s="7"/>
      <c r="D910" s="7"/>
      <c r="E910" s="7"/>
      <c r="F910" s="7"/>
      <c r="G910" s="7"/>
      <c r="H910" s="7"/>
      <c r="I910" s="7"/>
      <c r="J910" s="7"/>
      <c r="K910" s="7"/>
      <c r="L910" s="7"/>
      <c r="M910" s="7"/>
      <c r="N910" s="7"/>
      <c r="O910" s="7"/>
      <c r="P910" s="7"/>
      <c r="Q910" s="7"/>
      <c r="R910" s="7"/>
      <c r="S910" s="7"/>
      <c r="T910" s="7"/>
      <c r="U910" s="7"/>
      <c r="V910" s="7"/>
      <c r="W910" s="7"/>
      <c r="X910" s="7"/>
      <c r="Y910" s="7"/>
      <c r="Z910" s="7"/>
      <c r="AA910" s="7"/>
    </row>
    <row r="911" spans="1:27" ht="14.4">
      <c r="A911" s="7"/>
      <c r="B911" s="7"/>
      <c r="C911" s="7"/>
      <c r="D911" s="7"/>
      <c r="E911" s="7"/>
      <c r="F911" s="7"/>
      <c r="G911" s="7"/>
      <c r="H911" s="7"/>
      <c r="I911" s="7"/>
      <c r="J911" s="7"/>
      <c r="K911" s="7"/>
      <c r="L911" s="7"/>
      <c r="M911" s="7"/>
      <c r="N911" s="7"/>
      <c r="O911" s="7"/>
      <c r="P911" s="7"/>
      <c r="Q911" s="7"/>
      <c r="R911" s="7"/>
      <c r="S911" s="7"/>
      <c r="T911" s="7"/>
      <c r="U911" s="7"/>
      <c r="V911" s="7"/>
      <c r="W911" s="7"/>
      <c r="X911" s="7"/>
      <c r="Y911" s="7"/>
      <c r="Z911" s="7"/>
      <c r="AA911" s="7"/>
    </row>
    <row r="912" spans="1:27" ht="14.4">
      <c r="A912" s="7"/>
      <c r="B912" s="7"/>
      <c r="C912" s="7"/>
      <c r="D912" s="7"/>
      <c r="E912" s="7"/>
      <c r="F912" s="7"/>
      <c r="G912" s="7"/>
      <c r="H912" s="7"/>
      <c r="I912" s="7"/>
      <c r="J912" s="7"/>
      <c r="K912" s="7"/>
      <c r="L912" s="7"/>
      <c r="M912" s="7"/>
      <c r="N912" s="7"/>
      <c r="O912" s="7"/>
      <c r="P912" s="7"/>
      <c r="Q912" s="7"/>
      <c r="R912" s="7"/>
      <c r="S912" s="7"/>
      <c r="T912" s="7"/>
      <c r="U912" s="7"/>
      <c r="V912" s="7"/>
      <c r="W912" s="7"/>
      <c r="X912" s="7"/>
      <c r="Y912" s="7"/>
      <c r="Z912" s="7"/>
      <c r="AA912" s="7"/>
    </row>
    <row r="913" spans="1:27" ht="14.4">
      <c r="A913" s="7"/>
      <c r="B913" s="7"/>
      <c r="C913" s="7"/>
      <c r="D913" s="7"/>
      <c r="E913" s="7"/>
      <c r="F913" s="7"/>
      <c r="G913" s="7"/>
      <c r="H913" s="7"/>
      <c r="I913" s="7"/>
      <c r="J913" s="7"/>
      <c r="K913" s="7"/>
      <c r="L913" s="7"/>
      <c r="M913" s="7"/>
      <c r="N913" s="7"/>
      <c r="O913" s="7"/>
      <c r="P913" s="7"/>
      <c r="Q913" s="7"/>
      <c r="R913" s="7"/>
      <c r="S913" s="7"/>
      <c r="T913" s="7"/>
      <c r="U913" s="7"/>
      <c r="V913" s="7"/>
      <c r="W913" s="7"/>
      <c r="X913" s="7"/>
      <c r="Y913" s="7"/>
      <c r="Z913" s="7"/>
      <c r="AA913" s="7"/>
    </row>
    <row r="914" spans="1:27" ht="14.4">
      <c r="A914" s="7"/>
      <c r="B914" s="7"/>
      <c r="C914" s="7"/>
      <c r="D914" s="7"/>
      <c r="E914" s="7"/>
      <c r="F914" s="7"/>
      <c r="G914" s="7"/>
      <c r="H914" s="7"/>
      <c r="I914" s="7"/>
      <c r="J914" s="7"/>
      <c r="K914" s="7"/>
      <c r="L914" s="7"/>
      <c r="M914" s="7"/>
      <c r="N914" s="7"/>
      <c r="O914" s="7"/>
      <c r="P914" s="7"/>
      <c r="Q914" s="7"/>
      <c r="R914" s="7"/>
      <c r="S914" s="7"/>
      <c r="T914" s="7"/>
      <c r="U914" s="7"/>
      <c r="V914" s="7"/>
      <c r="W914" s="7"/>
      <c r="X914" s="7"/>
      <c r="Y914" s="7"/>
      <c r="Z914" s="7"/>
      <c r="AA914" s="7"/>
    </row>
    <row r="915" spans="1:27" ht="14.4">
      <c r="A915" s="7"/>
      <c r="B915" s="7"/>
      <c r="C915" s="7"/>
      <c r="D915" s="7"/>
      <c r="E915" s="7"/>
      <c r="F915" s="7"/>
      <c r="G915" s="7"/>
      <c r="H915" s="7"/>
      <c r="I915" s="7"/>
      <c r="J915" s="7"/>
      <c r="K915" s="7"/>
      <c r="L915" s="7"/>
      <c r="M915" s="7"/>
      <c r="N915" s="7"/>
      <c r="O915" s="7"/>
      <c r="P915" s="7"/>
      <c r="Q915" s="7"/>
      <c r="R915" s="7"/>
      <c r="S915" s="7"/>
      <c r="T915" s="7"/>
      <c r="U915" s="7"/>
      <c r="V915" s="7"/>
      <c r="W915" s="7"/>
      <c r="X915" s="7"/>
      <c r="Y915" s="7"/>
      <c r="Z915" s="7"/>
      <c r="AA915" s="7"/>
    </row>
    <row r="916" spans="1:27" ht="14.4">
      <c r="A916" s="7"/>
      <c r="B916" s="7"/>
      <c r="C916" s="7"/>
      <c r="D916" s="7"/>
      <c r="E916" s="7"/>
      <c r="F916" s="7"/>
      <c r="G916" s="7"/>
      <c r="H916" s="7"/>
      <c r="I916" s="7"/>
      <c r="J916" s="7"/>
      <c r="K916" s="7"/>
      <c r="L916" s="7"/>
      <c r="M916" s="7"/>
      <c r="N916" s="7"/>
      <c r="O916" s="7"/>
      <c r="P916" s="7"/>
      <c r="Q916" s="7"/>
      <c r="R916" s="7"/>
      <c r="S916" s="7"/>
      <c r="T916" s="7"/>
      <c r="U916" s="7"/>
      <c r="V916" s="7"/>
      <c r="W916" s="7"/>
      <c r="X916" s="7"/>
      <c r="Y916" s="7"/>
      <c r="Z916" s="7"/>
      <c r="AA916" s="7"/>
    </row>
    <row r="917" spans="1:27" ht="14.4">
      <c r="A917" s="7"/>
      <c r="B917" s="7"/>
      <c r="C917" s="7"/>
      <c r="D917" s="7"/>
      <c r="E917" s="7"/>
      <c r="F917" s="7"/>
      <c r="G917" s="7"/>
      <c r="H917" s="7"/>
      <c r="I917" s="7"/>
      <c r="J917" s="7"/>
      <c r="K917" s="7"/>
      <c r="L917" s="7"/>
      <c r="M917" s="7"/>
      <c r="N917" s="7"/>
      <c r="O917" s="7"/>
      <c r="P917" s="7"/>
      <c r="Q917" s="7"/>
      <c r="R917" s="7"/>
      <c r="S917" s="7"/>
      <c r="T917" s="7"/>
      <c r="U917" s="7"/>
      <c r="V917" s="7"/>
      <c r="W917" s="7"/>
      <c r="X917" s="7"/>
      <c r="Y917" s="7"/>
      <c r="Z917" s="7"/>
      <c r="AA917" s="7"/>
    </row>
    <row r="918" spans="1:27" ht="14.4">
      <c r="A918" s="7"/>
      <c r="B918" s="7"/>
      <c r="C918" s="7"/>
      <c r="D918" s="7"/>
      <c r="E918" s="7"/>
      <c r="F918" s="7"/>
      <c r="G918" s="7"/>
      <c r="H918" s="7"/>
      <c r="I918" s="7"/>
      <c r="J918" s="7"/>
      <c r="K918" s="7"/>
      <c r="L918" s="7"/>
      <c r="M918" s="7"/>
      <c r="N918" s="7"/>
      <c r="O918" s="7"/>
      <c r="P918" s="7"/>
      <c r="Q918" s="7"/>
      <c r="R918" s="7"/>
      <c r="S918" s="7"/>
      <c r="T918" s="7"/>
      <c r="U918" s="7"/>
      <c r="V918" s="7"/>
      <c r="W918" s="7"/>
      <c r="X918" s="7"/>
      <c r="Y918" s="7"/>
      <c r="Z918" s="7"/>
      <c r="AA918" s="7"/>
    </row>
    <row r="919" spans="1:27" ht="14.4">
      <c r="A919" s="7"/>
      <c r="B919" s="7"/>
      <c r="C919" s="7"/>
      <c r="D919" s="7"/>
      <c r="E919" s="7"/>
      <c r="F919" s="7"/>
      <c r="G919" s="7"/>
      <c r="H919" s="7"/>
      <c r="I919" s="7"/>
      <c r="J919" s="7"/>
      <c r="K919" s="7"/>
      <c r="L919" s="7"/>
      <c r="M919" s="7"/>
      <c r="N919" s="7"/>
      <c r="O919" s="7"/>
      <c r="P919" s="7"/>
      <c r="Q919" s="7"/>
      <c r="R919" s="7"/>
      <c r="S919" s="7"/>
      <c r="T919" s="7"/>
      <c r="U919" s="7"/>
      <c r="V919" s="7"/>
      <c r="W919" s="7"/>
      <c r="X919" s="7"/>
      <c r="Y919" s="7"/>
      <c r="Z919" s="7"/>
      <c r="AA919" s="7"/>
    </row>
    <row r="920" spans="1:27" ht="14.4">
      <c r="A920" s="7"/>
      <c r="B920" s="7"/>
      <c r="C920" s="7"/>
      <c r="D920" s="7"/>
      <c r="E920" s="7"/>
      <c r="F920" s="7"/>
      <c r="G920" s="7"/>
      <c r="H920" s="7"/>
      <c r="I920" s="7"/>
      <c r="J920" s="7"/>
      <c r="K920" s="7"/>
      <c r="L920" s="7"/>
      <c r="M920" s="7"/>
      <c r="N920" s="7"/>
      <c r="O920" s="7"/>
      <c r="P920" s="7"/>
      <c r="Q920" s="7"/>
      <c r="R920" s="7"/>
      <c r="S920" s="7"/>
      <c r="T920" s="7"/>
      <c r="U920" s="7"/>
      <c r="V920" s="7"/>
      <c r="W920" s="7"/>
      <c r="X920" s="7"/>
      <c r="Y920" s="7"/>
      <c r="Z920" s="7"/>
      <c r="AA920" s="7"/>
    </row>
    <row r="921" spans="1:27" ht="14.4">
      <c r="A921" s="7"/>
      <c r="B921" s="7"/>
      <c r="C921" s="7"/>
      <c r="D921" s="7"/>
      <c r="E921" s="7"/>
      <c r="F921" s="7"/>
      <c r="G921" s="7"/>
      <c r="H921" s="7"/>
      <c r="I921" s="7"/>
      <c r="J921" s="7"/>
      <c r="K921" s="7"/>
      <c r="L921" s="7"/>
      <c r="M921" s="7"/>
      <c r="N921" s="7"/>
      <c r="O921" s="7"/>
      <c r="P921" s="7"/>
      <c r="Q921" s="7"/>
      <c r="R921" s="7"/>
      <c r="S921" s="7"/>
      <c r="T921" s="7"/>
      <c r="U921" s="7"/>
      <c r="V921" s="7"/>
      <c r="W921" s="7"/>
      <c r="X921" s="7"/>
      <c r="Y921" s="7"/>
      <c r="Z921" s="7"/>
      <c r="AA921" s="7"/>
    </row>
    <row r="922" spans="1:27" ht="14.4">
      <c r="A922" s="7"/>
      <c r="B922" s="7"/>
      <c r="C922" s="7"/>
      <c r="D922" s="7"/>
      <c r="E922" s="7"/>
      <c r="F922" s="7"/>
      <c r="G922" s="7"/>
      <c r="H922" s="7"/>
      <c r="I922" s="7"/>
      <c r="J922" s="7"/>
      <c r="K922" s="7"/>
      <c r="L922" s="7"/>
      <c r="M922" s="7"/>
      <c r="N922" s="7"/>
      <c r="O922" s="7"/>
      <c r="P922" s="7"/>
      <c r="Q922" s="7"/>
      <c r="R922" s="7"/>
      <c r="S922" s="7"/>
      <c r="T922" s="7"/>
      <c r="U922" s="7"/>
      <c r="V922" s="7"/>
      <c r="W922" s="7"/>
      <c r="X922" s="7"/>
      <c r="Y922" s="7"/>
      <c r="Z922" s="7"/>
      <c r="AA922" s="7"/>
    </row>
    <row r="923" spans="1:27" ht="14.4">
      <c r="A923" s="7"/>
      <c r="B923" s="7"/>
      <c r="C923" s="7"/>
      <c r="D923" s="7"/>
      <c r="E923" s="7"/>
      <c r="F923" s="7"/>
      <c r="G923" s="7"/>
      <c r="H923" s="7"/>
      <c r="I923" s="7"/>
      <c r="J923" s="7"/>
      <c r="K923" s="7"/>
      <c r="L923" s="7"/>
      <c r="M923" s="7"/>
      <c r="N923" s="7"/>
      <c r="O923" s="7"/>
      <c r="P923" s="7"/>
      <c r="Q923" s="7"/>
      <c r="R923" s="7"/>
      <c r="S923" s="7"/>
      <c r="T923" s="7"/>
      <c r="U923" s="7"/>
      <c r="V923" s="7"/>
      <c r="W923" s="7"/>
      <c r="X923" s="7"/>
      <c r="Y923" s="7"/>
      <c r="Z923" s="7"/>
      <c r="AA923" s="7"/>
    </row>
    <row r="924" spans="1:27" ht="14.4">
      <c r="A924" s="7"/>
      <c r="B924" s="7"/>
      <c r="C924" s="7"/>
      <c r="D924" s="7"/>
      <c r="E924" s="7"/>
      <c r="F924" s="7"/>
      <c r="G924" s="7"/>
      <c r="H924" s="7"/>
      <c r="I924" s="7"/>
      <c r="J924" s="7"/>
      <c r="K924" s="7"/>
      <c r="L924" s="7"/>
      <c r="M924" s="7"/>
      <c r="N924" s="7"/>
      <c r="O924" s="7"/>
      <c r="P924" s="7"/>
      <c r="Q924" s="7"/>
      <c r="R924" s="7"/>
      <c r="S924" s="7"/>
      <c r="T924" s="7"/>
      <c r="U924" s="7"/>
      <c r="V924" s="7"/>
      <c r="W924" s="7"/>
      <c r="X924" s="7"/>
      <c r="Y924" s="7"/>
      <c r="Z924" s="7"/>
      <c r="AA924" s="7"/>
    </row>
    <row r="925" spans="1:27" ht="14.4">
      <c r="A925" s="7"/>
      <c r="B925" s="7"/>
      <c r="C925" s="7"/>
      <c r="D925" s="7"/>
      <c r="E925" s="7"/>
      <c r="F925" s="7"/>
      <c r="G925" s="7"/>
      <c r="H925" s="7"/>
      <c r="I925" s="7"/>
      <c r="J925" s="7"/>
      <c r="K925" s="7"/>
      <c r="L925" s="7"/>
      <c r="M925" s="7"/>
      <c r="N925" s="7"/>
      <c r="O925" s="7"/>
      <c r="P925" s="7"/>
      <c r="Q925" s="7"/>
      <c r="R925" s="7"/>
      <c r="S925" s="7"/>
      <c r="T925" s="7"/>
      <c r="U925" s="7"/>
      <c r="V925" s="7"/>
      <c r="W925" s="7"/>
      <c r="X925" s="7"/>
      <c r="Y925" s="7"/>
      <c r="Z925" s="7"/>
      <c r="AA925" s="7"/>
    </row>
    <row r="926" spans="1:27" ht="14.4">
      <c r="A926" s="7"/>
      <c r="B926" s="7"/>
      <c r="C926" s="7"/>
      <c r="D926" s="7"/>
      <c r="E926" s="7"/>
      <c r="F926" s="7"/>
      <c r="G926" s="7"/>
      <c r="H926" s="7"/>
      <c r="I926" s="7"/>
      <c r="J926" s="7"/>
      <c r="K926" s="7"/>
      <c r="L926" s="7"/>
      <c r="M926" s="7"/>
      <c r="N926" s="7"/>
      <c r="O926" s="7"/>
      <c r="P926" s="7"/>
      <c r="Q926" s="7"/>
      <c r="R926" s="7"/>
      <c r="S926" s="7"/>
      <c r="T926" s="7"/>
      <c r="U926" s="7"/>
      <c r="V926" s="7"/>
      <c r="W926" s="7"/>
      <c r="X926" s="7"/>
      <c r="Y926" s="7"/>
      <c r="Z926" s="7"/>
      <c r="AA926" s="7"/>
    </row>
    <row r="927" spans="1:27" ht="14.4">
      <c r="A927" s="7"/>
      <c r="B927" s="7"/>
      <c r="C927" s="7"/>
      <c r="D927" s="7"/>
      <c r="E927" s="7"/>
      <c r="F927" s="7"/>
      <c r="G927" s="7"/>
      <c r="H927" s="7"/>
      <c r="I927" s="7"/>
      <c r="J927" s="7"/>
      <c r="K927" s="7"/>
      <c r="L927" s="7"/>
      <c r="M927" s="7"/>
      <c r="N927" s="7"/>
      <c r="O927" s="7"/>
      <c r="P927" s="7"/>
      <c r="Q927" s="7"/>
      <c r="R927" s="7"/>
      <c r="S927" s="7"/>
      <c r="T927" s="7"/>
      <c r="U927" s="7"/>
      <c r="V927" s="7"/>
      <c r="W927" s="7"/>
      <c r="X927" s="7"/>
      <c r="Y927" s="7"/>
      <c r="Z927" s="7"/>
      <c r="AA927" s="7"/>
    </row>
    <row r="928" spans="1:27" ht="14.4">
      <c r="A928" s="7"/>
      <c r="B928" s="7"/>
      <c r="C928" s="7"/>
      <c r="D928" s="7"/>
      <c r="E928" s="7"/>
      <c r="F928" s="7"/>
      <c r="G928" s="7"/>
      <c r="H928" s="7"/>
      <c r="I928" s="7"/>
      <c r="J928" s="7"/>
      <c r="K928" s="7"/>
      <c r="L928" s="7"/>
      <c r="M928" s="7"/>
      <c r="N928" s="7"/>
      <c r="O928" s="7"/>
      <c r="P928" s="7"/>
      <c r="Q928" s="7"/>
      <c r="R928" s="7"/>
      <c r="S928" s="7"/>
      <c r="T928" s="7"/>
      <c r="U928" s="7"/>
      <c r="V928" s="7"/>
      <c r="W928" s="7"/>
      <c r="X928" s="7"/>
      <c r="Y928" s="7"/>
      <c r="Z928" s="7"/>
      <c r="AA928" s="7"/>
    </row>
    <row r="929" spans="1:27" ht="14.4">
      <c r="A929" s="7"/>
      <c r="B929" s="7"/>
      <c r="C929" s="7"/>
      <c r="D929" s="7"/>
      <c r="E929" s="7"/>
      <c r="F929" s="7"/>
      <c r="G929" s="7"/>
      <c r="H929" s="7"/>
      <c r="I929" s="7"/>
      <c r="J929" s="7"/>
      <c r="K929" s="7"/>
      <c r="L929" s="7"/>
      <c r="M929" s="7"/>
      <c r="N929" s="7"/>
      <c r="O929" s="7"/>
      <c r="P929" s="7"/>
      <c r="Q929" s="7"/>
      <c r="R929" s="7"/>
      <c r="S929" s="7"/>
      <c r="T929" s="7"/>
      <c r="U929" s="7"/>
      <c r="V929" s="7"/>
      <c r="W929" s="7"/>
      <c r="X929" s="7"/>
      <c r="Y929" s="7"/>
      <c r="Z929" s="7"/>
      <c r="AA929" s="7"/>
    </row>
    <row r="930" spans="1:27" ht="14.4">
      <c r="A930" s="7"/>
      <c r="B930" s="7"/>
      <c r="C930" s="7"/>
      <c r="D930" s="7"/>
      <c r="E930" s="7"/>
      <c r="F930" s="7"/>
      <c r="G930" s="7"/>
      <c r="H930" s="7"/>
      <c r="I930" s="7"/>
      <c r="J930" s="7"/>
      <c r="K930" s="7"/>
      <c r="L930" s="7"/>
      <c r="M930" s="7"/>
      <c r="N930" s="7"/>
      <c r="O930" s="7"/>
      <c r="P930" s="7"/>
      <c r="Q930" s="7"/>
      <c r="R930" s="7"/>
      <c r="S930" s="7"/>
      <c r="T930" s="7"/>
      <c r="U930" s="7"/>
      <c r="V930" s="7"/>
      <c r="W930" s="7"/>
      <c r="X930" s="7"/>
      <c r="Y930" s="7"/>
      <c r="Z930" s="7"/>
      <c r="AA930" s="7"/>
    </row>
    <row r="931" spans="1:27" ht="14.4">
      <c r="A931" s="7"/>
      <c r="B931" s="7"/>
      <c r="C931" s="7"/>
      <c r="D931" s="7"/>
      <c r="E931" s="7"/>
      <c r="F931" s="7"/>
      <c r="G931" s="7"/>
      <c r="H931" s="7"/>
      <c r="I931" s="7"/>
      <c r="J931" s="7"/>
      <c r="K931" s="7"/>
      <c r="L931" s="7"/>
      <c r="M931" s="7"/>
      <c r="N931" s="7"/>
      <c r="O931" s="7"/>
      <c r="P931" s="7"/>
      <c r="Q931" s="7"/>
      <c r="R931" s="7"/>
      <c r="S931" s="7"/>
      <c r="T931" s="7"/>
      <c r="U931" s="7"/>
      <c r="V931" s="7"/>
      <c r="W931" s="7"/>
      <c r="X931" s="7"/>
      <c r="Y931" s="7"/>
      <c r="Z931" s="7"/>
      <c r="AA931" s="7"/>
    </row>
    <row r="932" spans="1:27" ht="14.4">
      <c r="A932" s="7"/>
      <c r="B932" s="7"/>
      <c r="C932" s="7"/>
      <c r="D932" s="7"/>
      <c r="E932" s="7"/>
      <c r="F932" s="7"/>
      <c r="G932" s="7"/>
      <c r="H932" s="7"/>
      <c r="I932" s="7"/>
      <c r="J932" s="7"/>
      <c r="K932" s="7"/>
      <c r="L932" s="7"/>
      <c r="M932" s="7"/>
      <c r="N932" s="7"/>
      <c r="O932" s="7"/>
      <c r="P932" s="7"/>
      <c r="Q932" s="7"/>
      <c r="R932" s="7"/>
      <c r="S932" s="7"/>
      <c r="T932" s="7"/>
      <c r="U932" s="7"/>
      <c r="V932" s="7"/>
      <c r="W932" s="7"/>
      <c r="X932" s="7"/>
      <c r="Y932" s="7"/>
      <c r="Z932" s="7"/>
      <c r="AA932" s="7"/>
    </row>
    <row r="933" spans="1:27" ht="14.4">
      <c r="A933" s="7"/>
      <c r="B933" s="7"/>
      <c r="C933" s="7"/>
      <c r="D933" s="7"/>
      <c r="E933" s="7"/>
      <c r="F933" s="7"/>
      <c r="G933" s="7"/>
      <c r="H933" s="7"/>
      <c r="I933" s="7"/>
      <c r="J933" s="7"/>
      <c r="K933" s="7"/>
      <c r="L933" s="7"/>
      <c r="M933" s="7"/>
      <c r="N933" s="7"/>
      <c r="O933" s="7"/>
      <c r="P933" s="7"/>
      <c r="Q933" s="7"/>
      <c r="R933" s="7"/>
      <c r="S933" s="7"/>
      <c r="T933" s="7"/>
      <c r="U933" s="7"/>
      <c r="V933" s="7"/>
      <c r="W933" s="7"/>
      <c r="X933" s="7"/>
      <c r="Y933" s="7"/>
      <c r="Z933" s="7"/>
      <c r="AA933" s="7"/>
    </row>
    <row r="934" spans="1:27" ht="14.4">
      <c r="A934" s="7"/>
      <c r="B934" s="7"/>
      <c r="C934" s="7"/>
      <c r="D934" s="7"/>
      <c r="E934" s="7"/>
      <c r="F934" s="7"/>
      <c r="G934" s="7"/>
      <c r="H934" s="7"/>
      <c r="I934" s="7"/>
      <c r="J934" s="7"/>
      <c r="K934" s="7"/>
      <c r="L934" s="7"/>
      <c r="M934" s="7"/>
      <c r="N934" s="7"/>
      <c r="O934" s="7"/>
      <c r="P934" s="7"/>
      <c r="Q934" s="7"/>
      <c r="R934" s="7"/>
      <c r="S934" s="7"/>
      <c r="T934" s="7"/>
      <c r="U934" s="7"/>
      <c r="V934" s="7"/>
      <c r="W934" s="7"/>
      <c r="X934" s="7"/>
      <c r="Y934" s="7"/>
      <c r="Z934" s="7"/>
      <c r="AA934" s="7"/>
    </row>
    <row r="935" spans="1:27" ht="14.4">
      <c r="A935" s="7"/>
      <c r="B935" s="7"/>
      <c r="C935" s="7"/>
      <c r="D935" s="7"/>
      <c r="E935" s="7"/>
      <c r="F935" s="7"/>
      <c r="G935" s="7"/>
      <c r="H935" s="7"/>
      <c r="I935" s="7"/>
      <c r="J935" s="7"/>
      <c r="K935" s="7"/>
      <c r="L935" s="7"/>
      <c r="M935" s="7"/>
      <c r="N935" s="7"/>
      <c r="O935" s="7"/>
      <c r="P935" s="7"/>
      <c r="Q935" s="7"/>
      <c r="R935" s="7"/>
      <c r="S935" s="7"/>
      <c r="T935" s="7"/>
      <c r="U935" s="7"/>
      <c r="V935" s="7"/>
      <c r="W935" s="7"/>
      <c r="X935" s="7"/>
      <c r="Y935" s="7"/>
      <c r="Z935" s="7"/>
      <c r="AA935" s="7"/>
    </row>
    <row r="936" spans="1:27" ht="14.4">
      <c r="A936" s="7"/>
      <c r="B936" s="7"/>
      <c r="C936" s="7"/>
      <c r="D936" s="7"/>
      <c r="E936" s="7"/>
      <c r="F936" s="7"/>
      <c r="G936" s="7"/>
      <c r="H936" s="7"/>
      <c r="I936" s="7"/>
      <c r="J936" s="7"/>
      <c r="K936" s="7"/>
      <c r="L936" s="7"/>
      <c r="M936" s="7"/>
      <c r="N936" s="7"/>
      <c r="O936" s="7"/>
      <c r="P936" s="7"/>
      <c r="Q936" s="7"/>
      <c r="R936" s="7"/>
      <c r="S936" s="7"/>
      <c r="T936" s="7"/>
      <c r="U936" s="7"/>
      <c r="V936" s="7"/>
      <c r="W936" s="7"/>
      <c r="X936" s="7"/>
      <c r="Y936" s="7"/>
      <c r="Z936" s="7"/>
      <c r="AA936" s="7"/>
    </row>
    <row r="937" spans="1:27" ht="14.4">
      <c r="A937" s="7"/>
      <c r="B937" s="7"/>
      <c r="C937" s="7"/>
      <c r="D937" s="7"/>
      <c r="E937" s="7"/>
      <c r="F937" s="7"/>
      <c r="G937" s="7"/>
      <c r="H937" s="7"/>
      <c r="I937" s="7"/>
      <c r="J937" s="7"/>
      <c r="K937" s="7"/>
      <c r="L937" s="7"/>
      <c r="M937" s="7"/>
      <c r="N937" s="7"/>
      <c r="O937" s="7"/>
      <c r="P937" s="7"/>
      <c r="Q937" s="7"/>
      <c r="R937" s="7"/>
      <c r="S937" s="7"/>
      <c r="T937" s="7"/>
      <c r="U937" s="7"/>
      <c r="V937" s="7"/>
      <c r="W937" s="7"/>
      <c r="X937" s="7"/>
      <c r="Y937" s="7"/>
      <c r="Z937" s="7"/>
      <c r="AA937" s="7"/>
    </row>
    <row r="938" spans="1:27" ht="14.4">
      <c r="A938" s="7"/>
      <c r="B938" s="7"/>
      <c r="C938" s="7"/>
      <c r="D938" s="7"/>
      <c r="E938" s="7"/>
      <c r="F938" s="7"/>
      <c r="G938" s="7"/>
      <c r="H938" s="7"/>
      <c r="I938" s="7"/>
      <c r="J938" s="7"/>
      <c r="K938" s="7"/>
      <c r="L938" s="7"/>
      <c r="M938" s="7"/>
      <c r="N938" s="7"/>
      <c r="O938" s="7"/>
      <c r="P938" s="7"/>
      <c r="Q938" s="7"/>
      <c r="R938" s="7"/>
      <c r="S938" s="7"/>
      <c r="T938" s="7"/>
      <c r="U938" s="7"/>
      <c r="V938" s="7"/>
      <c r="W938" s="7"/>
      <c r="X938" s="7"/>
      <c r="Y938" s="7"/>
      <c r="Z938" s="7"/>
      <c r="AA938" s="7"/>
    </row>
    <row r="939" spans="1:27" ht="14.4">
      <c r="A939" s="7"/>
      <c r="B939" s="7"/>
      <c r="C939" s="7"/>
      <c r="D939" s="7"/>
      <c r="E939" s="7"/>
      <c r="F939" s="7"/>
      <c r="G939" s="7"/>
      <c r="H939" s="7"/>
      <c r="I939" s="7"/>
      <c r="J939" s="7"/>
      <c r="K939" s="7"/>
      <c r="L939" s="7"/>
      <c r="M939" s="7"/>
      <c r="N939" s="7"/>
      <c r="O939" s="7"/>
      <c r="P939" s="7"/>
      <c r="Q939" s="7"/>
      <c r="R939" s="7"/>
      <c r="S939" s="7"/>
      <c r="T939" s="7"/>
      <c r="U939" s="7"/>
      <c r="V939" s="7"/>
      <c r="W939" s="7"/>
      <c r="X939" s="7"/>
      <c r="Y939" s="7"/>
      <c r="Z939" s="7"/>
      <c r="AA939" s="7"/>
    </row>
    <row r="940" spans="1:27" ht="14.4">
      <c r="A940" s="7"/>
      <c r="B940" s="7"/>
      <c r="C940" s="7"/>
      <c r="D940" s="7"/>
      <c r="E940" s="7"/>
      <c r="F940" s="7"/>
      <c r="G940" s="7"/>
      <c r="H940" s="7"/>
      <c r="I940" s="7"/>
      <c r="J940" s="7"/>
      <c r="K940" s="7"/>
      <c r="L940" s="7"/>
      <c r="M940" s="7"/>
      <c r="N940" s="7"/>
      <c r="O940" s="7"/>
      <c r="P940" s="7"/>
      <c r="Q940" s="7"/>
      <c r="R940" s="7"/>
      <c r="S940" s="7"/>
      <c r="T940" s="7"/>
      <c r="U940" s="7"/>
      <c r="V940" s="7"/>
      <c r="W940" s="7"/>
      <c r="X940" s="7"/>
      <c r="Y940" s="7"/>
      <c r="Z940" s="7"/>
      <c r="AA940" s="7"/>
    </row>
    <row r="941" spans="1:27" ht="14.4">
      <c r="A941" s="7"/>
      <c r="B941" s="7"/>
      <c r="C941" s="7"/>
      <c r="D941" s="7"/>
      <c r="E941" s="7"/>
      <c r="F941" s="7"/>
      <c r="G941" s="7"/>
      <c r="H941" s="7"/>
      <c r="I941" s="7"/>
      <c r="J941" s="7"/>
      <c r="K941" s="7"/>
      <c r="L941" s="7"/>
      <c r="M941" s="7"/>
      <c r="N941" s="7"/>
      <c r="O941" s="7"/>
      <c r="P941" s="7"/>
      <c r="Q941" s="7"/>
      <c r="R941" s="7"/>
      <c r="S941" s="7"/>
      <c r="T941" s="7"/>
      <c r="U941" s="7"/>
      <c r="V941" s="7"/>
      <c r="W941" s="7"/>
      <c r="X941" s="7"/>
      <c r="Y941" s="7"/>
      <c r="Z941" s="7"/>
      <c r="AA941" s="7"/>
    </row>
    <row r="942" spans="1:27" ht="14.4">
      <c r="A942" s="7"/>
      <c r="B942" s="7"/>
      <c r="C942" s="7"/>
      <c r="D942" s="7"/>
      <c r="E942" s="7"/>
      <c r="F942" s="7"/>
      <c r="G942" s="7"/>
      <c r="H942" s="7"/>
      <c r="I942" s="7"/>
      <c r="J942" s="7"/>
      <c r="K942" s="7"/>
      <c r="L942" s="7"/>
      <c r="M942" s="7"/>
      <c r="N942" s="7"/>
      <c r="O942" s="7"/>
      <c r="P942" s="7"/>
      <c r="Q942" s="7"/>
      <c r="R942" s="7"/>
      <c r="S942" s="7"/>
      <c r="T942" s="7"/>
      <c r="U942" s="7"/>
      <c r="V942" s="7"/>
      <c r="W942" s="7"/>
      <c r="X942" s="7"/>
      <c r="Y942" s="7"/>
      <c r="Z942" s="7"/>
      <c r="AA942" s="7"/>
    </row>
    <row r="943" spans="1:27" ht="14.4">
      <c r="A943" s="7"/>
      <c r="B943" s="7"/>
      <c r="C943" s="7"/>
      <c r="D943" s="7"/>
      <c r="E943" s="7"/>
      <c r="F943" s="7"/>
      <c r="G943" s="7"/>
      <c r="H943" s="7"/>
      <c r="I943" s="7"/>
      <c r="J943" s="7"/>
      <c r="K943" s="7"/>
      <c r="L943" s="7"/>
      <c r="M943" s="7"/>
      <c r="N943" s="7"/>
      <c r="O943" s="7"/>
      <c r="P943" s="7"/>
      <c r="Q943" s="7"/>
      <c r="R943" s="7"/>
      <c r="S943" s="7"/>
      <c r="T943" s="7"/>
      <c r="U943" s="7"/>
      <c r="V943" s="7"/>
      <c r="W943" s="7"/>
      <c r="X943" s="7"/>
      <c r="Y943" s="7"/>
      <c r="Z943" s="7"/>
      <c r="AA943" s="7"/>
    </row>
    <row r="944" spans="1:27" ht="14.4">
      <c r="A944" s="7"/>
      <c r="B944" s="7"/>
      <c r="C944" s="7"/>
      <c r="D944" s="7"/>
      <c r="E944" s="7"/>
      <c r="F944" s="7"/>
      <c r="G944" s="7"/>
      <c r="H944" s="7"/>
      <c r="I944" s="7"/>
      <c r="J944" s="7"/>
      <c r="K944" s="7"/>
      <c r="L944" s="7"/>
      <c r="M944" s="7"/>
      <c r="N944" s="7"/>
      <c r="O944" s="7"/>
      <c r="P944" s="7"/>
      <c r="Q944" s="7"/>
      <c r="R944" s="7"/>
      <c r="S944" s="7"/>
      <c r="T944" s="7"/>
      <c r="U944" s="7"/>
      <c r="V944" s="7"/>
      <c r="W944" s="7"/>
      <c r="X944" s="7"/>
      <c r="Y944" s="7"/>
      <c r="Z944" s="7"/>
      <c r="AA944" s="7"/>
    </row>
    <row r="945" spans="1:27" ht="14.4">
      <c r="A945" s="7"/>
      <c r="B945" s="7"/>
      <c r="C945" s="7"/>
      <c r="D945" s="7"/>
      <c r="E945" s="7"/>
      <c r="F945" s="7"/>
      <c r="G945" s="7"/>
      <c r="H945" s="7"/>
      <c r="I945" s="7"/>
      <c r="J945" s="7"/>
      <c r="K945" s="7"/>
      <c r="L945" s="7"/>
      <c r="M945" s="7"/>
      <c r="N945" s="7"/>
      <c r="O945" s="7"/>
      <c r="P945" s="7"/>
      <c r="Q945" s="7"/>
      <c r="R945" s="7"/>
      <c r="S945" s="7"/>
      <c r="T945" s="7"/>
      <c r="U945" s="7"/>
      <c r="V945" s="7"/>
      <c r="W945" s="7"/>
      <c r="X945" s="7"/>
      <c r="Y945" s="7"/>
      <c r="Z945" s="7"/>
      <c r="AA945" s="7"/>
    </row>
    <row r="946" spans="1:27" ht="14.4">
      <c r="A946" s="7"/>
      <c r="B946" s="7"/>
      <c r="C946" s="7"/>
      <c r="D946" s="7"/>
      <c r="E946" s="7"/>
      <c r="F946" s="7"/>
      <c r="G946" s="7"/>
      <c r="H946" s="7"/>
      <c r="I946" s="7"/>
      <c r="J946" s="7"/>
      <c r="K946" s="7"/>
      <c r="L946" s="7"/>
      <c r="M946" s="7"/>
      <c r="N946" s="7"/>
      <c r="O946" s="7"/>
      <c r="P946" s="7"/>
      <c r="Q946" s="7"/>
      <c r="R946" s="7"/>
      <c r="S946" s="7"/>
      <c r="T946" s="7"/>
      <c r="U946" s="7"/>
      <c r="V946" s="7"/>
      <c r="W946" s="7"/>
      <c r="X946" s="7"/>
      <c r="Y946" s="7"/>
      <c r="Z946" s="7"/>
      <c r="AA946" s="7"/>
    </row>
    <row r="947" spans="1:27" ht="14.4">
      <c r="A947" s="7"/>
      <c r="B947" s="7"/>
      <c r="C947" s="7"/>
      <c r="D947" s="7"/>
      <c r="E947" s="7"/>
      <c r="F947" s="7"/>
      <c r="G947" s="7"/>
      <c r="H947" s="7"/>
      <c r="I947" s="7"/>
      <c r="J947" s="7"/>
      <c r="K947" s="7"/>
      <c r="L947" s="7"/>
      <c r="M947" s="7"/>
      <c r="N947" s="7"/>
      <c r="O947" s="7"/>
      <c r="P947" s="7"/>
      <c r="Q947" s="7"/>
      <c r="R947" s="7"/>
      <c r="S947" s="7"/>
      <c r="T947" s="7"/>
      <c r="U947" s="7"/>
      <c r="V947" s="7"/>
      <c r="W947" s="7"/>
      <c r="X947" s="7"/>
      <c r="Y947" s="7"/>
      <c r="Z947" s="7"/>
      <c r="AA947" s="7"/>
    </row>
    <row r="948" spans="1:27" ht="14.4">
      <c r="A948" s="7"/>
      <c r="B948" s="7"/>
      <c r="C948" s="7"/>
      <c r="D948" s="7"/>
      <c r="E948" s="7"/>
      <c r="F948" s="7"/>
      <c r="G948" s="7"/>
      <c r="H948" s="7"/>
      <c r="I948" s="7"/>
      <c r="J948" s="7"/>
      <c r="K948" s="7"/>
      <c r="L948" s="7"/>
      <c r="M948" s="7"/>
      <c r="N948" s="7"/>
      <c r="O948" s="7"/>
      <c r="P948" s="7"/>
      <c r="Q948" s="7"/>
      <c r="R948" s="7"/>
      <c r="S948" s="7"/>
      <c r="T948" s="7"/>
      <c r="U948" s="7"/>
      <c r="V948" s="7"/>
      <c r="W948" s="7"/>
      <c r="X948" s="7"/>
      <c r="Y948" s="7"/>
      <c r="Z948" s="7"/>
      <c r="AA948" s="7"/>
    </row>
    <row r="949" spans="1:27" ht="14.4">
      <c r="A949" s="7"/>
      <c r="B949" s="7"/>
      <c r="C949" s="7"/>
      <c r="D949" s="7"/>
      <c r="E949" s="7"/>
      <c r="F949" s="7"/>
      <c r="G949" s="7"/>
      <c r="H949" s="7"/>
      <c r="I949" s="7"/>
      <c r="J949" s="7"/>
      <c r="K949" s="7"/>
      <c r="L949" s="7"/>
      <c r="M949" s="7"/>
      <c r="N949" s="7"/>
      <c r="O949" s="7"/>
      <c r="P949" s="7"/>
      <c r="Q949" s="7"/>
      <c r="R949" s="7"/>
      <c r="S949" s="7"/>
      <c r="T949" s="7"/>
      <c r="U949" s="7"/>
      <c r="V949" s="7"/>
      <c r="W949" s="7"/>
      <c r="X949" s="7"/>
      <c r="Y949" s="7"/>
      <c r="Z949" s="7"/>
      <c r="AA949" s="7"/>
    </row>
    <row r="950" spans="1:27" ht="14.4">
      <c r="A950" s="7"/>
      <c r="B950" s="7"/>
      <c r="C950" s="7"/>
      <c r="D950" s="7"/>
      <c r="E950" s="7"/>
      <c r="F950" s="7"/>
      <c r="G950" s="7"/>
      <c r="H950" s="7"/>
      <c r="I950" s="7"/>
      <c r="J950" s="7"/>
      <c r="K950" s="7"/>
      <c r="L950" s="7"/>
      <c r="M950" s="7"/>
      <c r="N950" s="7"/>
      <c r="O950" s="7"/>
      <c r="P950" s="7"/>
      <c r="Q950" s="7"/>
      <c r="R950" s="7"/>
      <c r="S950" s="7"/>
      <c r="T950" s="7"/>
      <c r="U950" s="7"/>
      <c r="V950" s="7"/>
      <c r="W950" s="7"/>
      <c r="X950" s="7"/>
      <c r="Y950" s="7"/>
      <c r="Z950" s="7"/>
      <c r="AA950" s="7"/>
    </row>
    <row r="951" spans="1:27" ht="14.4">
      <c r="A951" s="7"/>
      <c r="B951" s="7"/>
      <c r="C951" s="7"/>
      <c r="D951" s="7"/>
      <c r="E951" s="7"/>
      <c r="F951" s="7"/>
      <c r="G951" s="7"/>
      <c r="H951" s="7"/>
      <c r="I951" s="7"/>
      <c r="J951" s="7"/>
      <c r="K951" s="7"/>
      <c r="L951" s="7"/>
      <c r="M951" s="7"/>
      <c r="N951" s="7"/>
      <c r="O951" s="7"/>
      <c r="P951" s="7"/>
      <c r="Q951" s="7"/>
      <c r="R951" s="7"/>
      <c r="S951" s="7"/>
      <c r="T951" s="7"/>
      <c r="U951" s="7"/>
      <c r="V951" s="7"/>
      <c r="W951" s="7"/>
      <c r="X951" s="7"/>
      <c r="Y951" s="7"/>
      <c r="Z951" s="7"/>
      <c r="AA951" s="7"/>
    </row>
    <row r="952" spans="1:27" ht="14.4">
      <c r="A952" s="7"/>
      <c r="B952" s="7"/>
      <c r="C952" s="7"/>
      <c r="D952" s="7"/>
      <c r="E952" s="7"/>
      <c r="F952" s="7"/>
      <c r="G952" s="7"/>
      <c r="H952" s="7"/>
      <c r="I952" s="7"/>
      <c r="J952" s="7"/>
      <c r="K952" s="7"/>
      <c r="L952" s="7"/>
      <c r="M952" s="7"/>
      <c r="N952" s="7"/>
      <c r="O952" s="7"/>
      <c r="P952" s="7"/>
      <c r="Q952" s="7"/>
      <c r="R952" s="7"/>
      <c r="S952" s="7"/>
      <c r="T952" s="7"/>
      <c r="U952" s="7"/>
      <c r="V952" s="7"/>
      <c r="W952" s="7"/>
      <c r="X952" s="7"/>
      <c r="Y952" s="7"/>
      <c r="Z952" s="7"/>
      <c r="AA952" s="7"/>
    </row>
    <row r="953" spans="1:27" ht="14.4">
      <c r="A953" s="7"/>
      <c r="B953" s="7"/>
      <c r="C953" s="7"/>
      <c r="D953" s="7"/>
      <c r="E953" s="7"/>
      <c r="F953" s="7"/>
      <c r="G953" s="7"/>
      <c r="H953" s="7"/>
      <c r="I953" s="7"/>
      <c r="J953" s="7"/>
      <c r="K953" s="7"/>
      <c r="L953" s="7"/>
      <c r="M953" s="7"/>
      <c r="N953" s="7"/>
      <c r="O953" s="7"/>
      <c r="P953" s="7"/>
      <c r="Q953" s="7"/>
      <c r="R953" s="7"/>
      <c r="S953" s="7"/>
      <c r="T953" s="7"/>
      <c r="U953" s="7"/>
      <c r="V953" s="7"/>
      <c r="W953" s="7"/>
      <c r="X953" s="7"/>
      <c r="Y953" s="7"/>
      <c r="Z953" s="7"/>
      <c r="AA953" s="7"/>
    </row>
    <row r="954" spans="1:27" ht="14.4">
      <c r="A954" s="7"/>
      <c r="B954" s="7"/>
      <c r="C954" s="7"/>
      <c r="D954" s="7"/>
      <c r="E954" s="7"/>
      <c r="F954" s="7"/>
      <c r="G954" s="7"/>
      <c r="H954" s="7"/>
      <c r="I954" s="7"/>
      <c r="J954" s="7"/>
      <c r="K954" s="7"/>
      <c r="L954" s="7"/>
      <c r="M954" s="7"/>
      <c r="N954" s="7"/>
      <c r="O954" s="7"/>
      <c r="P954" s="7"/>
      <c r="Q954" s="7"/>
      <c r="R954" s="7"/>
      <c r="S954" s="7"/>
      <c r="T954" s="7"/>
      <c r="U954" s="7"/>
      <c r="V954" s="7"/>
      <c r="W954" s="7"/>
      <c r="X954" s="7"/>
      <c r="Y954" s="7"/>
      <c r="Z954" s="7"/>
      <c r="AA954" s="7"/>
    </row>
    <row r="955" spans="1:27" ht="14.4">
      <c r="A955" s="7"/>
      <c r="B955" s="7"/>
      <c r="C955" s="7"/>
      <c r="D955" s="7"/>
      <c r="E955" s="7"/>
      <c r="F955" s="7"/>
      <c r="G955" s="7"/>
      <c r="H955" s="7"/>
      <c r="I955" s="7"/>
      <c r="J955" s="7"/>
      <c r="K955" s="7"/>
      <c r="L955" s="7"/>
      <c r="M955" s="7"/>
      <c r="N955" s="7"/>
      <c r="O955" s="7"/>
      <c r="P955" s="7"/>
      <c r="Q955" s="7"/>
      <c r="R955" s="7"/>
      <c r="S955" s="7"/>
      <c r="T955" s="7"/>
      <c r="U955" s="7"/>
      <c r="V955" s="7"/>
      <c r="W955" s="7"/>
      <c r="X955" s="7"/>
      <c r="Y955" s="7"/>
      <c r="Z955" s="7"/>
      <c r="AA955" s="7"/>
    </row>
    <row r="956" spans="1:27" ht="14.4">
      <c r="A956" s="7"/>
      <c r="B956" s="7"/>
      <c r="C956" s="7"/>
      <c r="D956" s="7"/>
      <c r="E956" s="7"/>
      <c r="F956" s="7"/>
      <c r="G956" s="7"/>
      <c r="H956" s="7"/>
      <c r="I956" s="7"/>
      <c r="J956" s="7"/>
      <c r="K956" s="7"/>
      <c r="L956" s="7"/>
      <c r="M956" s="7"/>
      <c r="N956" s="7"/>
      <c r="O956" s="7"/>
      <c r="P956" s="7"/>
      <c r="Q956" s="7"/>
      <c r="R956" s="7"/>
      <c r="S956" s="7"/>
      <c r="T956" s="7"/>
      <c r="U956" s="7"/>
      <c r="V956" s="7"/>
      <c r="W956" s="7"/>
      <c r="X956" s="7"/>
      <c r="Y956" s="7"/>
      <c r="Z956" s="7"/>
      <c r="AA956" s="7"/>
    </row>
    <row r="957" spans="1:27" ht="14.4">
      <c r="A957" s="7"/>
      <c r="B957" s="7"/>
      <c r="C957" s="7"/>
      <c r="D957" s="7"/>
      <c r="E957" s="7"/>
      <c r="F957" s="7"/>
      <c r="G957" s="7"/>
      <c r="H957" s="7"/>
      <c r="I957" s="7"/>
      <c r="J957" s="7"/>
      <c r="K957" s="7"/>
      <c r="L957" s="7"/>
      <c r="M957" s="7"/>
      <c r="N957" s="7"/>
      <c r="O957" s="7"/>
      <c r="P957" s="7"/>
      <c r="Q957" s="7"/>
      <c r="R957" s="7"/>
      <c r="S957" s="7"/>
      <c r="T957" s="7"/>
      <c r="U957" s="7"/>
      <c r="V957" s="7"/>
      <c r="W957" s="7"/>
      <c r="X957" s="7"/>
      <c r="Y957" s="7"/>
      <c r="Z957" s="7"/>
      <c r="AA957" s="7"/>
    </row>
    <row r="958" spans="1:27" ht="14.4">
      <c r="A958" s="7"/>
      <c r="B958" s="7"/>
      <c r="C958" s="7"/>
      <c r="D958" s="7"/>
      <c r="E958" s="7"/>
      <c r="F958" s="7"/>
      <c r="G958" s="7"/>
      <c r="H958" s="7"/>
      <c r="I958" s="7"/>
      <c r="J958" s="7"/>
      <c r="K958" s="7"/>
      <c r="L958" s="7"/>
      <c r="M958" s="7"/>
      <c r="N958" s="7"/>
      <c r="O958" s="7"/>
      <c r="P958" s="7"/>
      <c r="Q958" s="7"/>
      <c r="R958" s="7"/>
      <c r="S958" s="7"/>
      <c r="T958" s="7"/>
      <c r="U958" s="7"/>
      <c r="V958" s="7"/>
      <c r="W958" s="7"/>
      <c r="X958" s="7"/>
      <c r="Y958" s="7"/>
      <c r="Z958" s="7"/>
      <c r="AA958" s="7"/>
    </row>
    <row r="959" spans="1:27" ht="14.4">
      <c r="A959" s="7"/>
      <c r="B959" s="7"/>
      <c r="C959" s="7"/>
      <c r="D959" s="7"/>
      <c r="E959" s="7"/>
      <c r="F959" s="7"/>
      <c r="G959" s="7"/>
      <c r="H959" s="7"/>
      <c r="I959" s="7"/>
      <c r="J959" s="7"/>
      <c r="K959" s="7"/>
      <c r="L959" s="7"/>
      <c r="M959" s="7"/>
      <c r="N959" s="7"/>
      <c r="O959" s="7"/>
      <c r="P959" s="7"/>
      <c r="Q959" s="7"/>
      <c r="R959" s="7"/>
      <c r="S959" s="7"/>
      <c r="T959" s="7"/>
      <c r="U959" s="7"/>
      <c r="V959" s="7"/>
      <c r="W959" s="7"/>
      <c r="X959" s="7"/>
      <c r="Y959" s="7"/>
      <c r="Z959" s="7"/>
      <c r="AA959" s="7"/>
    </row>
    <row r="960" spans="1:27" ht="14.4">
      <c r="A960" s="7"/>
      <c r="B960" s="7"/>
      <c r="C960" s="7"/>
      <c r="D960" s="7"/>
      <c r="E960" s="7"/>
      <c r="F960" s="7"/>
      <c r="G960" s="7"/>
      <c r="H960" s="7"/>
      <c r="I960" s="7"/>
      <c r="J960" s="7"/>
      <c r="K960" s="7"/>
      <c r="L960" s="7"/>
      <c r="M960" s="7"/>
      <c r="N960" s="7"/>
      <c r="O960" s="7"/>
      <c r="P960" s="7"/>
      <c r="Q960" s="7"/>
      <c r="R960" s="7"/>
      <c r="S960" s="7"/>
      <c r="T960" s="7"/>
      <c r="U960" s="7"/>
      <c r="V960" s="7"/>
      <c r="W960" s="7"/>
      <c r="X960" s="7"/>
      <c r="Y960" s="7"/>
      <c r="Z960" s="7"/>
      <c r="AA960" s="7"/>
    </row>
    <row r="961" spans="1:27" ht="14.4">
      <c r="A961" s="7"/>
      <c r="B961" s="7"/>
      <c r="C961" s="7"/>
      <c r="D961" s="7"/>
      <c r="E961" s="7"/>
      <c r="F961" s="7"/>
      <c r="G961" s="7"/>
      <c r="H961" s="7"/>
      <c r="I961" s="7"/>
      <c r="J961" s="7"/>
      <c r="K961" s="7"/>
      <c r="L961" s="7"/>
      <c r="M961" s="7"/>
      <c r="N961" s="7"/>
      <c r="O961" s="7"/>
      <c r="P961" s="7"/>
      <c r="Q961" s="7"/>
      <c r="R961" s="7"/>
      <c r="S961" s="7"/>
      <c r="T961" s="7"/>
      <c r="U961" s="7"/>
      <c r="V961" s="7"/>
      <c r="W961" s="7"/>
      <c r="X961" s="7"/>
      <c r="Y961" s="7"/>
      <c r="Z961" s="7"/>
      <c r="AA961" s="7"/>
    </row>
    <row r="962" spans="1:27" ht="14.4">
      <c r="A962" s="7"/>
      <c r="B962" s="7"/>
      <c r="C962" s="7"/>
      <c r="D962" s="7"/>
      <c r="E962" s="7"/>
      <c r="F962" s="7"/>
      <c r="G962" s="7"/>
      <c r="H962" s="7"/>
      <c r="I962" s="7"/>
      <c r="J962" s="7"/>
      <c r="K962" s="7"/>
      <c r="L962" s="7"/>
      <c r="M962" s="7"/>
      <c r="N962" s="7"/>
      <c r="O962" s="7"/>
      <c r="P962" s="7"/>
      <c r="Q962" s="7"/>
      <c r="R962" s="7"/>
      <c r="S962" s="7"/>
      <c r="T962" s="7"/>
      <c r="U962" s="7"/>
      <c r="V962" s="7"/>
      <c r="W962" s="7"/>
      <c r="X962" s="7"/>
      <c r="Y962" s="7"/>
      <c r="Z962" s="7"/>
      <c r="AA962" s="7"/>
    </row>
    <row r="963" spans="1:27" ht="14.4">
      <c r="A963" s="7"/>
      <c r="B963" s="7"/>
      <c r="C963" s="7"/>
      <c r="D963" s="7"/>
      <c r="E963" s="7"/>
      <c r="F963" s="7"/>
      <c r="G963" s="7"/>
      <c r="H963" s="7"/>
      <c r="I963" s="7"/>
      <c r="J963" s="7"/>
      <c r="K963" s="7"/>
      <c r="L963" s="7"/>
      <c r="M963" s="7"/>
      <c r="N963" s="7"/>
      <c r="O963" s="7"/>
      <c r="P963" s="7"/>
      <c r="Q963" s="7"/>
      <c r="R963" s="7"/>
      <c r="S963" s="7"/>
      <c r="T963" s="7"/>
      <c r="U963" s="7"/>
      <c r="V963" s="7"/>
      <c r="W963" s="7"/>
      <c r="X963" s="7"/>
      <c r="Y963" s="7"/>
      <c r="Z963" s="7"/>
      <c r="AA963" s="7"/>
    </row>
    <row r="964" spans="1:27" ht="14.4">
      <c r="A964" s="7"/>
      <c r="B964" s="7"/>
      <c r="C964" s="7"/>
      <c r="D964" s="7"/>
      <c r="E964" s="7"/>
      <c r="F964" s="7"/>
      <c r="G964" s="7"/>
      <c r="H964" s="7"/>
      <c r="I964" s="7"/>
      <c r="J964" s="7"/>
      <c r="K964" s="7"/>
      <c r="L964" s="7"/>
      <c r="M964" s="7"/>
      <c r="N964" s="7"/>
      <c r="O964" s="7"/>
      <c r="P964" s="7"/>
      <c r="Q964" s="7"/>
      <c r="R964" s="7"/>
      <c r="S964" s="7"/>
      <c r="T964" s="7"/>
      <c r="U964" s="7"/>
      <c r="V964" s="7"/>
      <c r="W964" s="7"/>
      <c r="X964" s="7"/>
      <c r="Y964" s="7"/>
      <c r="Z964" s="7"/>
      <c r="AA964" s="7"/>
    </row>
    <row r="965" spans="1:27" ht="14.4">
      <c r="A965" s="7"/>
      <c r="B965" s="7"/>
      <c r="C965" s="7"/>
      <c r="D965" s="7"/>
      <c r="E965" s="7"/>
      <c r="F965" s="7"/>
      <c r="G965" s="7"/>
      <c r="H965" s="7"/>
      <c r="I965" s="7"/>
      <c r="J965" s="7"/>
      <c r="K965" s="7"/>
      <c r="L965" s="7"/>
      <c r="M965" s="7"/>
      <c r="N965" s="7"/>
      <c r="O965" s="7"/>
      <c r="P965" s="7"/>
      <c r="Q965" s="7"/>
      <c r="R965" s="7"/>
      <c r="S965" s="7"/>
      <c r="T965" s="7"/>
      <c r="U965" s="7"/>
      <c r="V965" s="7"/>
      <c r="W965" s="7"/>
      <c r="X965" s="7"/>
      <c r="Y965" s="7"/>
      <c r="Z965" s="7"/>
      <c r="AA965" s="7"/>
    </row>
    <row r="966" spans="1:27" ht="14.4">
      <c r="A966" s="7"/>
      <c r="B966" s="7"/>
      <c r="C966" s="7"/>
      <c r="D966" s="7"/>
      <c r="E966" s="7"/>
      <c r="F966" s="7"/>
      <c r="G966" s="7"/>
      <c r="H966" s="7"/>
      <c r="I966" s="7"/>
      <c r="J966" s="7"/>
      <c r="K966" s="7"/>
      <c r="L966" s="7"/>
      <c r="M966" s="7"/>
      <c r="N966" s="7"/>
      <c r="O966" s="7"/>
      <c r="P966" s="7"/>
      <c r="Q966" s="7"/>
      <c r="R966" s="7"/>
      <c r="S966" s="7"/>
      <c r="T966" s="7"/>
      <c r="U966" s="7"/>
      <c r="V966" s="7"/>
      <c r="W966" s="7"/>
      <c r="X966" s="7"/>
      <c r="Y966" s="7"/>
      <c r="Z966" s="7"/>
      <c r="AA966" s="7"/>
    </row>
    <row r="967" spans="1:27" ht="14.4">
      <c r="A967" s="7"/>
      <c r="B967" s="7"/>
      <c r="C967" s="7"/>
      <c r="D967" s="7"/>
      <c r="E967" s="7"/>
      <c r="F967" s="7"/>
      <c r="G967" s="7"/>
      <c r="H967" s="7"/>
      <c r="I967" s="7"/>
      <c r="J967" s="7"/>
      <c r="K967" s="7"/>
      <c r="L967" s="7"/>
      <c r="M967" s="7"/>
      <c r="N967" s="7"/>
      <c r="O967" s="7"/>
      <c r="P967" s="7"/>
      <c r="Q967" s="7"/>
      <c r="R967" s="7"/>
      <c r="S967" s="7"/>
      <c r="T967" s="7"/>
      <c r="U967" s="7"/>
      <c r="V967" s="7"/>
      <c r="W967" s="7"/>
      <c r="X967" s="7"/>
      <c r="Y967" s="7"/>
      <c r="Z967" s="7"/>
      <c r="AA967" s="7"/>
    </row>
    <row r="968" spans="1:27" ht="14.4">
      <c r="A968" s="7"/>
      <c r="B968" s="7"/>
      <c r="C968" s="7"/>
      <c r="D968" s="7"/>
      <c r="E968" s="7"/>
      <c r="F968" s="7"/>
      <c r="G968" s="7"/>
      <c r="H968" s="7"/>
      <c r="I968" s="7"/>
      <c r="J968" s="7"/>
      <c r="K968" s="7"/>
      <c r="L968" s="7"/>
      <c r="M968" s="7"/>
      <c r="N968" s="7"/>
      <c r="O968" s="7"/>
      <c r="P968" s="7"/>
      <c r="Q968" s="7"/>
      <c r="R968" s="7"/>
      <c r="S968" s="7"/>
      <c r="T968" s="7"/>
      <c r="U968" s="7"/>
      <c r="V968" s="7"/>
      <c r="W968" s="7"/>
      <c r="X968" s="7"/>
      <c r="Y968" s="7"/>
      <c r="Z968" s="7"/>
      <c r="AA968" s="7"/>
    </row>
    <row r="969" spans="1:27" ht="14.4">
      <c r="A969" s="7"/>
      <c r="B969" s="7"/>
      <c r="C969" s="7"/>
      <c r="D969" s="7"/>
      <c r="E969" s="7"/>
      <c r="F969" s="7"/>
      <c r="G969" s="7"/>
      <c r="H969" s="7"/>
      <c r="I969" s="7"/>
      <c r="J969" s="7"/>
      <c r="K969" s="7"/>
      <c r="L969" s="7"/>
      <c r="M969" s="7"/>
      <c r="N969" s="7"/>
      <c r="O969" s="7"/>
      <c r="P969" s="7"/>
      <c r="Q969" s="7"/>
      <c r="R969" s="7"/>
      <c r="S969" s="7"/>
      <c r="T969" s="7"/>
      <c r="U969" s="7"/>
      <c r="V969" s="7"/>
      <c r="W969" s="7"/>
      <c r="X969" s="7"/>
      <c r="Y969" s="7"/>
      <c r="Z969" s="7"/>
      <c r="AA969" s="7"/>
    </row>
    <row r="970" spans="1:27" ht="14.4">
      <c r="A970" s="7"/>
      <c r="B970" s="7"/>
      <c r="C970" s="7"/>
      <c r="D970" s="7"/>
      <c r="E970" s="7"/>
      <c r="F970" s="7"/>
      <c r="G970" s="7"/>
      <c r="H970" s="7"/>
      <c r="I970" s="7"/>
      <c r="J970" s="7"/>
      <c r="K970" s="7"/>
      <c r="L970" s="7"/>
      <c r="M970" s="7"/>
      <c r="N970" s="7"/>
      <c r="O970" s="7"/>
      <c r="P970" s="7"/>
      <c r="Q970" s="7"/>
      <c r="R970" s="7"/>
      <c r="S970" s="7"/>
      <c r="T970" s="7"/>
      <c r="U970" s="7"/>
      <c r="V970" s="7"/>
      <c r="W970" s="7"/>
      <c r="X970" s="7"/>
      <c r="Y970" s="7"/>
      <c r="Z970" s="7"/>
      <c r="AA970" s="7"/>
    </row>
    <row r="971" spans="1:27" ht="14.4">
      <c r="A971" s="7"/>
      <c r="B971" s="7"/>
      <c r="C971" s="7"/>
      <c r="D971" s="7"/>
      <c r="E971" s="7"/>
      <c r="F971" s="7"/>
      <c r="G971" s="7"/>
      <c r="H971" s="7"/>
      <c r="I971" s="7"/>
      <c r="J971" s="7"/>
      <c r="K971" s="7"/>
      <c r="L971" s="7"/>
      <c r="M971" s="7"/>
      <c r="N971" s="7"/>
      <c r="O971" s="7"/>
      <c r="P971" s="7"/>
      <c r="Q971" s="7"/>
      <c r="R971" s="7"/>
      <c r="S971" s="7"/>
      <c r="T971" s="7"/>
      <c r="U971" s="7"/>
      <c r="V971" s="7"/>
      <c r="W971" s="7"/>
      <c r="X971" s="7"/>
      <c r="Y971" s="7"/>
      <c r="Z971" s="7"/>
      <c r="AA971" s="7"/>
    </row>
    <row r="972" spans="1:27" ht="14.4">
      <c r="A972" s="7"/>
      <c r="B972" s="7"/>
      <c r="C972" s="7"/>
      <c r="D972" s="7"/>
      <c r="E972" s="7"/>
      <c r="F972" s="7"/>
      <c r="G972" s="7"/>
      <c r="H972" s="7"/>
      <c r="I972" s="7"/>
      <c r="J972" s="7"/>
      <c r="K972" s="7"/>
      <c r="L972" s="7"/>
      <c r="M972" s="7"/>
      <c r="N972" s="7"/>
      <c r="O972" s="7"/>
      <c r="P972" s="7"/>
      <c r="Q972" s="7"/>
      <c r="R972" s="7"/>
      <c r="S972" s="7"/>
      <c r="T972" s="7"/>
      <c r="U972" s="7"/>
      <c r="V972" s="7"/>
      <c r="W972" s="7"/>
      <c r="X972" s="7"/>
      <c r="Y972" s="7"/>
      <c r="Z972" s="7"/>
      <c r="AA972" s="7"/>
    </row>
    <row r="973" spans="1:27" ht="14.4">
      <c r="A973" s="7"/>
      <c r="B973" s="7"/>
      <c r="C973" s="7"/>
      <c r="D973" s="7"/>
      <c r="E973" s="7"/>
      <c r="F973" s="7"/>
      <c r="G973" s="7"/>
      <c r="H973" s="7"/>
      <c r="I973" s="7"/>
      <c r="J973" s="7"/>
      <c r="K973" s="7"/>
      <c r="L973" s="7"/>
      <c r="M973" s="7"/>
      <c r="N973" s="7"/>
      <c r="O973" s="7"/>
      <c r="P973" s="7"/>
      <c r="Q973" s="7"/>
      <c r="R973" s="7"/>
      <c r="S973" s="7"/>
      <c r="T973" s="7"/>
      <c r="U973" s="7"/>
      <c r="V973" s="7"/>
      <c r="W973" s="7"/>
      <c r="X973" s="7"/>
      <c r="Y973" s="7"/>
      <c r="Z973" s="7"/>
      <c r="AA973" s="7"/>
    </row>
    <row r="974" spans="1:27" ht="14.4">
      <c r="A974" s="7"/>
      <c r="B974" s="7"/>
      <c r="C974" s="7"/>
      <c r="D974" s="7"/>
      <c r="E974" s="7"/>
      <c r="F974" s="7"/>
      <c r="G974" s="7"/>
      <c r="H974" s="7"/>
      <c r="I974" s="7"/>
      <c r="J974" s="7"/>
      <c r="K974" s="7"/>
      <c r="L974" s="7"/>
      <c r="M974" s="7"/>
      <c r="N974" s="7"/>
      <c r="O974" s="7"/>
      <c r="P974" s="7"/>
      <c r="Q974" s="7"/>
      <c r="R974" s="7"/>
      <c r="S974" s="7"/>
      <c r="T974" s="7"/>
      <c r="U974" s="7"/>
      <c r="V974" s="7"/>
      <c r="W974" s="7"/>
      <c r="X974" s="7"/>
      <c r="Y974" s="7"/>
      <c r="Z974" s="7"/>
      <c r="AA974" s="7"/>
    </row>
    <row r="975" spans="1:27" ht="14.4">
      <c r="A975" s="7"/>
      <c r="B975" s="7"/>
      <c r="C975" s="7"/>
      <c r="D975" s="7"/>
      <c r="E975" s="7"/>
      <c r="F975" s="7"/>
      <c r="G975" s="7"/>
      <c r="H975" s="7"/>
      <c r="I975" s="7"/>
      <c r="J975" s="7"/>
      <c r="K975" s="7"/>
      <c r="L975" s="7"/>
      <c r="M975" s="7"/>
      <c r="N975" s="7"/>
      <c r="O975" s="7"/>
      <c r="P975" s="7"/>
      <c r="Q975" s="7"/>
      <c r="R975" s="7"/>
      <c r="S975" s="7"/>
      <c r="T975" s="7"/>
      <c r="U975" s="7"/>
      <c r="V975" s="7"/>
      <c r="W975" s="7"/>
      <c r="X975" s="7"/>
      <c r="Y975" s="7"/>
      <c r="Z975" s="7"/>
      <c r="AA975" s="7"/>
    </row>
    <row r="976" spans="1:27" ht="14.4">
      <c r="A976" s="7"/>
      <c r="B976" s="7"/>
      <c r="C976" s="7"/>
      <c r="D976" s="7"/>
      <c r="E976" s="7"/>
      <c r="F976" s="7"/>
      <c r="G976" s="7"/>
      <c r="H976" s="7"/>
      <c r="I976" s="7"/>
      <c r="J976" s="7"/>
      <c r="K976" s="7"/>
      <c r="L976" s="7"/>
      <c r="M976" s="7"/>
      <c r="N976" s="7"/>
      <c r="O976" s="7"/>
      <c r="P976" s="7"/>
      <c r="Q976" s="7"/>
      <c r="R976" s="7"/>
      <c r="S976" s="7"/>
      <c r="T976" s="7"/>
      <c r="U976" s="7"/>
      <c r="V976" s="7"/>
      <c r="W976" s="7"/>
      <c r="X976" s="7"/>
      <c r="Y976" s="7"/>
      <c r="Z976" s="7"/>
      <c r="AA976" s="7"/>
    </row>
    <row r="977" spans="1:27" ht="14.4">
      <c r="A977" s="7"/>
      <c r="B977" s="7"/>
      <c r="C977" s="7"/>
      <c r="D977" s="7"/>
      <c r="E977" s="7"/>
      <c r="F977" s="7"/>
      <c r="G977" s="7"/>
      <c r="H977" s="7"/>
      <c r="I977" s="7"/>
      <c r="J977" s="7"/>
      <c r="K977" s="7"/>
      <c r="L977" s="7"/>
      <c r="M977" s="7"/>
      <c r="N977" s="7"/>
      <c r="O977" s="7"/>
      <c r="P977" s="7"/>
      <c r="Q977" s="7"/>
      <c r="R977" s="7"/>
      <c r="S977" s="7"/>
      <c r="T977" s="7"/>
      <c r="U977" s="7"/>
      <c r="V977" s="7"/>
      <c r="W977" s="7"/>
      <c r="X977" s="7"/>
      <c r="Y977" s="7"/>
      <c r="Z977" s="7"/>
      <c r="AA977" s="7"/>
    </row>
    <row r="978" spans="1:27" ht="14.4">
      <c r="A978" s="7"/>
      <c r="B978" s="7"/>
      <c r="C978" s="7"/>
      <c r="D978" s="7"/>
      <c r="E978" s="7"/>
      <c r="F978" s="7"/>
      <c r="G978" s="7"/>
      <c r="H978" s="7"/>
      <c r="I978" s="7"/>
      <c r="J978" s="7"/>
      <c r="K978" s="7"/>
      <c r="L978" s="7"/>
      <c r="M978" s="7"/>
      <c r="N978" s="7"/>
      <c r="O978" s="7"/>
      <c r="P978" s="7"/>
      <c r="Q978" s="7"/>
      <c r="R978" s="7"/>
      <c r="S978" s="7"/>
      <c r="T978" s="7"/>
      <c r="U978" s="7"/>
      <c r="V978" s="7"/>
      <c r="W978" s="7"/>
      <c r="X978" s="7"/>
      <c r="Y978" s="7"/>
      <c r="Z978" s="7"/>
      <c r="AA978" s="7"/>
    </row>
    <row r="979" spans="1:27" ht="14.4">
      <c r="A979" s="7"/>
      <c r="B979" s="7"/>
      <c r="C979" s="7"/>
      <c r="D979" s="7"/>
      <c r="E979" s="7"/>
      <c r="F979" s="7"/>
      <c r="G979" s="7"/>
      <c r="H979" s="7"/>
      <c r="I979" s="7"/>
      <c r="J979" s="7"/>
      <c r="K979" s="7"/>
      <c r="L979" s="7"/>
      <c r="M979" s="7"/>
      <c r="N979" s="7"/>
      <c r="O979" s="7"/>
      <c r="P979" s="7"/>
      <c r="Q979" s="7"/>
      <c r="R979" s="7"/>
      <c r="S979" s="7"/>
      <c r="T979" s="7"/>
      <c r="U979" s="7"/>
      <c r="V979" s="7"/>
      <c r="W979" s="7"/>
      <c r="X979" s="7"/>
      <c r="Y979" s="7"/>
      <c r="Z979" s="7"/>
      <c r="AA979" s="7"/>
    </row>
    <row r="980" spans="1:27" ht="14.4">
      <c r="A980" s="7"/>
      <c r="B980" s="7"/>
      <c r="C980" s="7"/>
      <c r="D980" s="7"/>
      <c r="E980" s="7"/>
      <c r="F980" s="7"/>
      <c r="G980" s="7"/>
      <c r="H980" s="7"/>
      <c r="I980" s="7"/>
      <c r="J980" s="7"/>
      <c r="K980" s="7"/>
      <c r="L980" s="7"/>
      <c r="M980" s="7"/>
      <c r="N980" s="7"/>
      <c r="O980" s="7"/>
      <c r="P980" s="7"/>
      <c r="Q980" s="7"/>
      <c r="R980" s="7"/>
      <c r="S980" s="7"/>
      <c r="T980" s="7"/>
      <c r="U980" s="7"/>
      <c r="V980" s="7"/>
      <c r="W980" s="7"/>
      <c r="X980" s="7"/>
      <c r="Y980" s="7"/>
      <c r="Z980" s="7"/>
      <c r="AA980" s="7"/>
    </row>
    <row r="981" spans="1:27" ht="14.4">
      <c r="A981" s="7"/>
      <c r="B981" s="7"/>
      <c r="C981" s="7"/>
      <c r="D981" s="7"/>
      <c r="E981" s="7"/>
      <c r="F981" s="7"/>
      <c r="G981" s="7"/>
      <c r="H981" s="7"/>
      <c r="I981" s="7"/>
      <c r="J981" s="7"/>
      <c r="K981" s="7"/>
      <c r="L981" s="7"/>
      <c r="M981" s="7"/>
      <c r="N981" s="7"/>
      <c r="O981" s="7"/>
      <c r="P981" s="7"/>
      <c r="Q981" s="7"/>
      <c r="R981" s="7"/>
      <c r="S981" s="7"/>
      <c r="T981" s="7"/>
      <c r="U981" s="7"/>
      <c r="V981" s="7"/>
      <c r="W981" s="7"/>
      <c r="X981" s="7"/>
      <c r="Y981" s="7"/>
      <c r="Z981" s="7"/>
      <c r="AA981" s="7"/>
    </row>
    <row r="982" spans="1:27" ht="14.4">
      <c r="A982" s="7"/>
      <c r="B982" s="7"/>
      <c r="C982" s="7"/>
      <c r="D982" s="7"/>
      <c r="E982" s="7"/>
      <c r="F982" s="7"/>
      <c r="G982" s="7"/>
      <c r="H982" s="7"/>
      <c r="I982" s="7"/>
      <c r="J982" s="7"/>
      <c r="K982" s="7"/>
      <c r="L982" s="7"/>
      <c r="M982" s="7"/>
      <c r="N982" s="7"/>
      <c r="O982" s="7"/>
      <c r="P982" s="7"/>
      <c r="Q982" s="7"/>
      <c r="R982" s="7"/>
      <c r="S982" s="7"/>
      <c r="T982" s="7"/>
      <c r="U982" s="7"/>
      <c r="V982" s="7"/>
      <c r="W982" s="7"/>
      <c r="X982" s="7"/>
      <c r="Y982" s="7"/>
      <c r="Z982" s="7"/>
      <c r="AA982" s="7"/>
    </row>
    <row r="983" spans="1:27" ht="14.4">
      <c r="A983" s="7"/>
      <c r="B983" s="7"/>
      <c r="C983" s="7"/>
      <c r="D983" s="7"/>
      <c r="E983" s="7"/>
      <c r="F983" s="7"/>
      <c r="G983" s="7"/>
      <c r="H983" s="7"/>
      <c r="I983" s="7"/>
      <c r="J983" s="7"/>
      <c r="K983" s="7"/>
      <c r="L983" s="7"/>
      <c r="M983" s="7"/>
      <c r="N983" s="7"/>
      <c r="O983" s="7"/>
      <c r="P983" s="7"/>
      <c r="Q983" s="7"/>
      <c r="R983" s="7"/>
      <c r="S983" s="7"/>
      <c r="T983" s="7"/>
      <c r="U983" s="7"/>
      <c r="V983" s="7"/>
      <c r="W983" s="7"/>
      <c r="X983" s="7"/>
      <c r="Y983" s="7"/>
      <c r="Z983" s="7"/>
      <c r="AA983" s="7"/>
    </row>
    <row r="984" spans="1:27" ht="14.4">
      <c r="A984" s="7"/>
      <c r="B984" s="7"/>
      <c r="C984" s="7"/>
      <c r="D984" s="7"/>
      <c r="E984" s="7"/>
      <c r="F984" s="7"/>
      <c r="G984" s="7"/>
      <c r="H984" s="7"/>
      <c r="I984" s="7"/>
      <c r="J984" s="7"/>
      <c r="K984" s="7"/>
      <c r="L984" s="7"/>
      <c r="M984" s="7"/>
      <c r="N984" s="7"/>
      <c r="O984" s="7"/>
      <c r="P984" s="7"/>
      <c r="Q984" s="7"/>
      <c r="R984" s="7"/>
      <c r="S984" s="7"/>
      <c r="T984" s="7"/>
      <c r="U984" s="7"/>
      <c r="V984" s="7"/>
      <c r="W984" s="7"/>
      <c r="X984" s="7"/>
      <c r="Y984" s="7"/>
      <c r="Z984" s="7"/>
      <c r="AA984" s="7"/>
    </row>
    <row r="985" spans="1:27" ht="14.4">
      <c r="A985" s="7"/>
      <c r="B985" s="7"/>
      <c r="C985" s="7"/>
      <c r="D985" s="7"/>
      <c r="E985" s="7"/>
      <c r="F985" s="7"/>
      <c r="G985" s="7"/>
      <c r="H985" s="7"/>
      <c r="I985" s="7"/>
      <c r="J985" s="7"/>
      <c r="K985" s="7"/>
      <c r="L985" s="7"/>
      <c r="M985" s="7"/>
      <c r="N985" s="7"/>
      <c r="O985" s="7"/>
      <c r="P985" s="7"/>
      <c r="Q985" s="7"/>
      <c r="R985" s="7"/>
      <c r="S985" s="7"/>
      <c r="T985" s="7"/>
      <c r="U985" s="7"/>
      <c r="V985" s="7"/>
      <c r="W985" s="7"/>
      <c r="X985" s="7"/>
      <c r="Y985" s="7"/>
      <c r="Z985" s="7"/>
      <c r="AA985" s="7"/>
    </row>
    <row r="986" spans="1:27" ht="14.4">
      <c r="A986" s="7"/>
      <c r="B986" s="7"/>
      <c r="C986" s="7"/>
      <c r="D986" s="7"/>
      <c r="E986" s="7"/>
      <c r="F986" s="7"/>
      <c r="G986" s="7"/>
      <c r="H986" s="7"/>
      <c r="I986" s="7"/>
      <c r="J986" s="7"/>
      <c r="K986" s="7"/>
      <c r="L986" s="7"/>
      <c r="M986" s="7"/>
      <c r="N986" s="7"/>
      <c r="O986" s="7"/>
      <c r="P986" s="7"/>
      <c r="Q986" s="7"/>
      <c r="R986" s="7"/>
      <c r="S986" s="7"/>
      <c r="T986" s="7"/>
      <c r="U986" s="7"/>
      <c r="V986" s="7"/>
      <c r="W986" s="7"/>
      <c r="X986" s="7"/>
      <c r="Y986" s="7"/>
      <c r="Z986" s="7"/>
      <c r="AA986" s="7"/>
    </row>
    <row r="987" spans="1:27" ht="14.4">
      <c r="A987" s="7"/>
      <c r="B987" s="7"/>
      <c r="C987" s="7"/>
      <c r="D987" s="7"/>
      <c r="E987" s="7"/>
      <c r="F987" s="7"/>
      <c r="G987" s="7"/>
      <c r="H987" s="7"/>
      <c r="I987" s="7"/>
      <c r="J987" s="7"/>
      <c r="K987" s="7"/>
      <c r="L987" s="7"/>
      <c r="M987" s="7"/>
      <c r="N987" s="7"/>
      <c r="O987" s="7"/>
      <c r="P987" s="7"/>
      <c r="Q987" s="7"/>
      <c r="R987" s="7"/>
      <c r="S987" s="7"/>
      <c r="T987" s="7"/>
      <c r="U987" s="7"/>
      <c r="V987" s="7"/>
      <c r="W987" s="7"/>
      <c r="X987" s="7"/>
      <c r="Y987" s="7"/>
      <c r="Z987" s="7"/>
      <c r="AA987" s="7"/>
    </row>
    <row r="988" spans="1:27" ht="14.4">
      <c r="A988" s="7"/>
      <c r="B988" s="7"/>
      <c r="C988" s="7"/>
      <c r="D988" s="7"/>
      <c r="E988" s="7"/>
      <c r="F988" s="7"/>
      <c r="G988" s="7"/>
      <c r="H988" s="7"/>
      <c r="I988" s="7"/>
      <c r="J988" s="7"/>
      <c r="K988" s="7"/>
      <c r="L988" s="7"/>
      <c r="M988" s="7"/>
      <c r="N988" s="7"/>
      <c r="O988" s="7"/>
      <c r="P988" s="7"/>
      <c r="Q988" s="7"/>
      <c r="R988" s="7"/>
      <c r="S988" s="7"/>
      <c r="T988" s="7"/>
      <c r="U988" s="7"/>
      <c r="V988" s="7"/>
      <c r="W988" s="7"/>
      <c r="X988" s="7"/>
      <c r="Y988" s="7"/>
      <c r="Z988" s="7"/>
      <c r="AA988" s="7"/>
    </row>
    <row r="989" spans="1:27" ht="14.4">
      <c r="A989" s="7"/>
      <c r="B989" s="7"/>
      <c r="C989" s="7"/>
      <c r="D989" s="7"/>
      <c r="E989" s="7"/>
      <c r="F989" s="7"/>
      <c r="G989" s="7"/>
      <c r="H989" s="7"/>
      <c r="I989" s="7"/>
      <c r="J989" s="7"/>
      <c r="K989" s="7"/>
      <c r="L989" s="7"/>
      <c r="M989" s="7"/>
      <c r="N989" s="7"/>
      <c r="O989" s="7"/>
      <c r="P989" s="7"/>
      <c r="Q989" s="7"/>
      <c r="R989" s="7"/>
      <c r="S989" s="7"/>
      <c r="T989" s="7"/>
      <c r="U989" s="7"/>
      <c r="V989" s="7"/>
      <c r="W989" s="7"/>
      <c r="X989" s="7"/>
      <c r="Y989" s="7"/>
      <c r="Z989" s="7"/>
      <c r="AA989" s="7"/>
    </row>
    <row r="990" spans="1:27" ht="14.4">
      <c r="A990" s="7"/>
      <c r="B990" s="7"/>
      <c r="C990" s="7"/>
      <c r="D990" s="7"/>
      <c r="E990" s="7"/>
      <c r="F990" s="7"/>
      <c r="G990" s="7"/>
      <c r="H990" s="7"/>
      <c r="I990" s="7"/>
      <c r="J990" s="7"/>
      <c r="K990" s="7"/>
      <c r="L990" s="7"/>
      <c r="M990" s="7"/>
      <c r="N990" s="7"/>
      <c r="O990" s="7"/>
      <c r="P990" s="7"/>
      <c r="Q990" s="7"/>
      <c r="R990" s="7"/>
      <c r="S990" s="7"/>
      <c r="T990" s="7"/>
      <c r="U990" s="7"/>
      <c r="V990" s="7"/>
      <c r="W990" s="7"/>
      <c r="X990" s="7"/>
      <c r="Y990" s="7"/>
      <c r="Z990" s="7"/>
      <c r="AA990" s="7"/>
    </row>
    <row r="991" spans="1:27" ht="14.4">
      <c r="A991" s="7"/>
      <c r="B991" s="7"/>
      <c r="C991" s="7"/>
      <c r="D991" s="7"/>
      <c r="E991" s="7"/>
      <c r="F991" s="7"/>
      <c r="G991" s="7"/>
      <c r="H991" s="7"/>
      <c r="I991" s="7"/>
      <c r="J991" s="7"/>
      <c r="K991" s="7"/>
      <c r="L991" s="7"/>
      <c r="M991" s="7"/>
      <c r="N991" s="7"/>
      <c r="O991" s="7"/>
      <c r="P991" s="7"/>
      <c r="Q991" s="7"/>
      <c r="R991" s="7"/>
      <c r="S991" s="7"/>
      <c r="T991" s="7"/>
      <c r="U991" s="7"/>
      <c r="V991" s="7"/>
      <c r="W991" s="7"/>
      <c r="X991" s="7"/>
      <c r="Y991" s="7"/>
      <c r="Z991" s="7"/>
      <c r="AA991" s="7"/>
    </row>
    <row r="992" spans="1:27" ht="14.4">
      <c r="A992" s="7"/>
      <c r="B992" s="7"/>
      <c r="C992" s="7"/>
      <c r="D992" s="7"/>
      <c r="E992" s="7"/>
      <c r="F992" s="7"/>
      <c r="G992" s="7"/>
      <c r="H992" s="7"/>
      <c r="I992" s="7"/>
      <c r="J992" s="7"/>
      <c r="K992" s="7"/>
      <c r="L992" s="7"/>
      <c r="M992" s="7"/>
      <c r="N992" s="7"/>
      <c r="O992" s="7"/>
      <c r="P992" s="7"/>
      <c r="Q992" s="7"/>
      <c r="R992" s="7"/>
      <c r="S992" s="7"/>
      <c r="T992" s="7"/>
      <c r="U992" s="7"/>
      <c r="V992" s="7"/>
      <c r="W992" s="7"/>
      <c r="X992" s="7"/>
      <c r="Y992" s="7"/>
      <c r="Z992" s="7"/>
      <c r="AA992" s="7"/>
    </row>
    <row r="993" spans="1:27" ht="14.4">
      <c r="A993" s="7"/>
      <c r="B993" s="7"/>
      <c r="C993" s="7"/>
      <c r="D993" s="7"/>
      <c r="E993" s="7"/>
      <c r="F993" s="7"/>
      <c r="G993" s="7"/>
      <c r="H993" s="7"/>
      <c r="I993" s="7"/>
      <c r="J993" s="7"/>
      <c r="K993" s="7"/>
      <c r="L993" s="7"/>
      <c r="M993" s="7"/>
      <c r="N993" s="7"/>
      <c r="O993" s="7"/>
      <c r="P993" s="7"/>
      <c r="Q993" s="7"/>
      <c r="R993" s="7"/>
      <c r="S993" s="7"/>
      <c r="T993" s="7"/>
      <c r="U993" s="7"/>
      <c r="V993" s="7"/>
      <c r="W993" s="7"/>
      <c r="X993" s="7"/>
      <c r="Y993" s="7"/>
      <c r="Z993" s="7"/>
      <c r="AA993" s="7"/>
    </row>
    <row r="994" spans="1:27" ht="14.4">
      <c r="A994" s="7"/>
      <c r="B994" s="7"/>
      <c r="C994" s="7"/>
      <c r="D994" s="7"/>
      <c r="E994" s="7"/>
      <c r="F994" s="7"/>
      <c r="G994" s="7"/>
      <c r="H994" s="7"/>
      <c r="I994" s="7"/>
      <c r="J994" s="7"/>
      <c r="K994" s="7"/>
      <c r="L994" s="7"/>
      <c r="M994" s="7"/>
      <c r="N994" s="7"/>
      <c r="O994" s="7"/>
      <c r="P994" s="7"/>
      <c r="Q994" s="7"/>
      <c r="R994" s="7"/>
      <c r="S994" s="7"/>
      <c r="T994" s="7"/>
      <c r="U994" s="7"/>
      <c r="V994" s="7"/>
      <c r="W994" s="7"/>
      <c r="X994" s="7"/>
      <c r="Y994" s="7"/>
      <c r="Z994" s="7"/>
      <c r="AA994" s="7"/>
    </row>
    <row r="995" spans="1:27" ht="14.4">
      <c r="A995" s="7"/>
      <c r="B995" s="7"/>
      <c r="C995" s="7"/>
      <c r="D995" s="7"/>
      <c r="E995" s="7"/>
      <c r="F995" s="7"/>
      <c r="G995" s="7"/>
      <c r="H995" s="7"/>
      <c r="I995" s="7"/>
      <c r="J995" s="7"/>
      <c r="K995" s="7"/>
      <c r="L995" s="7"/>
      <c r="M995" s="7"/>
      <c r="N995" s="7"/>
      <c r="O995" s="7"/>
      <c r="P995" s="7"/>
      <c r="Q995" s="7"/>
      <c r="R995" s="7"/>
      <c r="S995" s="7"/>
      <c r="T995" s="7"/>
      <c r="U995" s="7"/>
      <c r="V995" s="7"/>
      <c r="W995" s="7"/>
      <c r="X995" s="7"/>
      <c r="Y995" s="7"/>
      <c r="Z995" s="7"/>
      <c r="AA995" s="7"/>
    </row>
    <row r="996" spans="1:27" ht="14.4">
      <c r="A996" s="7"/>
      <c r="B996" s="7"/>
      <c r="C996" s="7"/>
      <c r="D996" s="7"/>
      <c r="E996" s="7"/>
      <c r="F996" s="7"/>
      <c r="G996" s="7"/>
      <c r="H996" s="7"/>
      <c r="I996" s="7"/>
      <c r="J996" s="7"/>
      <c r="K996" s="7"/>
      <c r="L996" s="7"/>
      <c r="M996" s="7"/>
      <c r="N996" s="7"/>
      <c r="O996" s="7"/>
      <c r="P996" s="7"/>
      <c r="Q996" s="7"/>
      <c r="R996" s="7"/>
      <c r="S996" s="7"/>
      <c r="T996" s="7"/>
      <c r="U996" s="7"/>
      <c r="V996" s="7"/>
      <c r="W996" s="7"/>
      <c r="X996" s="7"/>
      <c r="Y996" s="7"/>
      <c r="Z996" s="7"/>
      <c r="AA996" s="7"/>
    </row>
    <row r="997" spans="1:27" ht="14.4">
      <c r="A997" s="7"/>
      <c r="B997" s="7"/>
      <c r="C997" s="7"/>
      <c r="D997" s="7"/>
      <c r="E997" s="7"/>
      <c r="F997" s="7"/>
      <c r="G997" s="7"/>
      <c r="H997" s="7"/>
      <c r="I997" s="7"/>
      <c r="J997" s="7"/>
      <c r="K997" s="7"/>
      <c r="L997" s="7"/>
      <c r="M997" s="7"/>
      <c r="N997" s="7"/>
      <c r="O997" s="7"/>
      <c r="P997" s="7"/>
      <c r="Q997" s="7"/>
      <c r="R997" s="7"/>
      <c r="S997" s="7"/>
      <c r="T997" s="7"/>
      <c r="U997" s="7"/>
      <c r="V997" s="7"/>
      <c r="W997" s="7"/>
      <c r="X997" s="7"/>
      <c r="Y997" s="7"/>
      <c r="Z997" s="7"/>
      <c r="AA997" s="7"/>
    </row>
    <row r="998" spans="1:27" ht="14.4">
      <c r="A998" s="7"/>
      <c r="B998" s="7"/>
      <c r="C998" s="7"/>
      <c r="D998" s="7"/>
      <c r="E998" s="7"/>
      <c r="F998" s="7"/>
      <c r="G998" s="7"/>
      <c r="H998" s="7"/>
      <c r="I998" s="7"/>
      <c r="J998" s="7"/>
      <c r="K998" s="7"/>
      <c r="L998" s="7"/>
      <c r="M998" s="7"/>
      <c r="N998" s="7"/>
      <c r="O998" s="7"/>
      <c r="P998" s="7"/>
      <c r="Q998" s="7"/>
      <c r="R998" s="7"/>
      <c r="S998" s="7"/>
      <c r="T998" s="7"/>
      <c r="U998" s="7"/>
      <c r="V998" s="7"/>
      <c r="W998" s="7"/>
      <c r="X998" s="7"/>
      <c r="Y998" s="7"/>
      <c r="Z998" s="7"/>
      <c r="AA998" s="7"/>
    </row>
    <row r="999" spans="1:27" ht="14.4">
      <c r="A999" s="7"/>
      <c r="B999" s="7"/>
      <c r="C999" s="7"/>
      <c r="D999" s="7"/>
      <c r="E999" s="7"/>
      <c r="F999" s="7"/>
      <c r="G999" s="7"/>
      <c r="H999" s="7"/>
      <c r="I999" s="7"/>
      <c r="J999" s="7"/>
      <c r="K999" s="7"/>
      <c r="L999" s="7"/>
      <c r="M999" s="7"/>
      <c r="N999" s="7"/>
      <c r="O999" s="7"/>
      <c r="P999" s="7"/>
      <c r="Q999" s="7"/>
      <c r="R999" s="7"/>
      <c r="S999" s="7"/>
      <c r="T999" s="7"/>
      <c r="U999" s="7"/>
      <c r="V999" s="7"/>
      <c r="W999" s="7"/>
      <c r="X999" s="7"/>
      <c r="Y999" s="7"/>
      <c r="Z999" s="7"/>
      <c r="AA999" s="7"/>
    </row>
    <row r="1000" spans="1:27" ht="14.4">
      <c r="A1000" s="7"/>
      <c r="B1000" s="7"/>
      <c r="C1000" s="7"/>
      <c r="D1000" s="7"/>
      <c r="E1000" s="7"/>
      <c r="F1000" s="7"/>
      <c r="G1000" s="7"/>
      <c r="H1000" s="7"/>
      <c r="I1000" s="7"/>
      <c r="J1000" s="7"/>
      <c r="K1000" s="7"/>
      <c r="L1000" s="7"/>
      <c r="M1000" s="7"/>
      <c r="N1000" s="7"/>
      <c r="O1000" s="7"/>
      <c r="P1000" s="7"/>
      <c r="Q1000" s="7"/>
      <c r="R1000" s="7"/>
      <c r="S1000" s="7"/>
      <c r="T1000" s="7"/>
      <c r="U1000" s="7"/>
      <c r="V1000" s="7"/>
      <c r="W1000" s="7"/>
      <c r="X1000" s="7"/>
      <c r="Y1000" s="7"/>
      <c r="Z1000" s="7"/>
      <c r="AA1000" s="7"/>
    </row>
  </sheetData>
  <autoFilter ref="A1:AA1000" xr:uid="{00000000-0009-0000-0000-00000A000000}"/>
  <phoneticPr fontId="32"/>
  <pageMargins left="0.7" right="0.7" top="0.75" bottom="0.75" header="0" footer="0"/>
  <pageSetup orientation="landscape"/>
  <ignoredErrors>
    <ignoredError sqref="F62 F58 D57 D62" formula="1"/>
  </ignoredError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AA1000"/>
  <sheetViews>
    <sheetView workbookViewId="0">
      <selection activeCell="A2" sqref="A2"/>
    </sheetView>
  </sheetViews>
  <sheetFormatPr defaultColWidth="12.59765625" defaultRowHeight="13.8"/>
  <cols>
    <col min="1" max="1" width="4.09765625" customWidth="1"/>
    <col min="2" max="2" width="5.69921875" customWidth="1"/>
    <col min="3" max="3" width="4.09765625" customWidth="1"/>
    <col min="4" max="4" width="38.09765625" customWidth="1"/>
    <col min="5" max="5" width="40" customWidth="1"/>
    <col min="6" max="6" width="43.69921875" customWidth="1"/>
    <col min="7" max="8" width="18.09765625" customWidth="1"/>
    <col min="9" max="27" width="7.69921875" customWidth="1"/>
  </cols>
  <sheetData>
    <row r="1" spans="1:27">
      <c r="A1" s="17" t="str">
        <f>目次!D$41</f>
        <v>7.各所納まり詳細図</v>
      </c>
      <c r="B1" s="3"/>
      <c r="C1" s="3"/>
      <c r="D1" s="3"/>
      <c r="E1" s="3"/>
      <c r="F1" s="3"/>
      <c r="G1" s="3"/>
      <c r="H1" s="3"/>
      <c r="I1" s="3"/>
      <c r="J1" s="3"/>
      <c r="K1" s="3"/>
      <c r="L1" s="3"/>
      <c r="M1" s="3"/>
      <c r="N1" s="3"/>
      <c r="O1" s="3"/>
      <c r="P1" s="3"/>
      <c r="Q1" s="3"/>
      <c r="R1" s="3"/>
      <c r="S1" s="3"/>
      <c r="T1" s="3"/>
      <c r="U1" s="3"/>
      <c r="V1" s="3"/>
      <c r="W1" s="3"/>
      <c r="X1" s="3"/>
      <c r="Y1" s="3"/>
      <c r="Z1" s="3"/>
      <c r="AA1" s="3"/>
    </row>
    <row r="2" spans="1:27">
      <c r="A2" s="3"/>
      <c r="B2" s="3"/>
      <c r="C2" s="3"/>
      <c r="D2" s="3"/>
      <c r="E2" s="3"/>
      <c r="F2" s="3"/>
      <c r="G2" s="3"/>
      <c r="H2" s="3"/>
      <c r="I2" s="3"/>
      <c r="J2" s="3"/>
      <c r="K2" s="3"/>
      <c r="L2" s="3"/>
      <c r="M2" s="3"/>
      <c r="N2" s="3"/>
      <c r="O2" s="3"/>
      <c r="P2" s="3"/>
      <c r="Q2" s="3"/>
      <c r="R2" s="3"/>
      <c r="S2" s="3"/>
      <c r="T2" s="3"/>
      <c r="U2" s="3"/>
      <c r="V2" s="3"/>
      <c r="W2" s="3"/>
      <c r="X2" s="3"/>
      <c r="Y2" s="3"/>
      <c r="Z2" s="3"/>
      <c r="AA2" s="3"/>
    </row>
    <row r="3" spans="1:27" ht="41.4">
      <c r="A3" s="6" t="s">
        <v>89</v>
      </c>
      <c r="B3" s="6" t="s">
        <v>90</v>
      </c>
      <c r="C3" s="6" t="s">
        <v>91</v>
      </c>
      <c r="D3" s="6" t="s">
        <v>92</v>
      </c>
      <c r="E3" s="6" t="s">
        <v>93</v>
      </c>
      <c r="F3" s="6" t="s">
        <v>3229</v>
      </c>
      <c r="G3" s="11" t="s">
        <v>140</v>
      </c>
      <c r="H3" s="6" t="s">
        <v>95</v>
      </c>
      <c r="I3" s="7"/>
      <c r="J3" s="7"/>
      <c r="K3" s="7"/>
      <c r="L3" s="7"/>
      <c r="M3" s="7"/>
      <c r="N3" s="7"/>
      <c r="O3" s="7"/>
      <c r="P3" s="7"/>
      <c r="Q3" s="7"/>
      <c r="R3" s="7"/>
      <c r="S3" s="7"/>
      <c r="T3" s="7"/>
      <c r="U3" s="7"/>
      <c r="V3" s="7"/>
      <c r="W3" s="7"/>
      <c r="X3" s="7"/>
      <c r="Y3" s="7"/>
      <c r="Z3" s="7"/>
      <c r="AA3" s="7"/>
    </row>
    <row r="4" spans="1:27" ht="14.4">
      <c r="A4" s="8">
        <v>1</v>
      </c>
      <c r="B4" s="8" t="s">
        <v>3481</v>
      </c>
      <c r="C4" s="19">
        <f>目次!C$41</f>
        <v>81</v>
      </c>
      <c r="D4" s="19" t="str">
        <f>目次!D$41</f>
        <v>7.各所納まり詳細図</v>
      </c>
      <c r="E4" s="26" t="str">
        <f>目次!E$41</f>
        <v>7. Detail drawing of storing around special place</v>
      </c>
      <c r="F4" s="26" t="str">
        <f>目次!F$41</f>
        <v>7. Bản vẽ chi tiết lắp đặt từng vị trí</v>
      </c>
      <c r="G4" s="8"/>
      <c r="H4" s="8"/>
      <c r="I4" s="7"/>
      <c r="J4" s="7"/>
      <c r="K4" s="7"/>
      <c r="L4" s="7"/>
      <c r="M4" s="7"/>
      <c r="N4" s="7"/>
      <c r="O4" s="7"/>
      <c r="P4" s="7"/>
      <c r="Q4" s="7"/>
      <c r="R4" s="7"/>
      <c r="S4" s="7"/>
      <c r="T4" s="7"/>
      <c r="U4" s="7"/>
      <c r="V4" s="7"/>
      <c r="W4" s="7"/>
      <c r="X4" s="7"/>
      <c r="Y4" s="7"/>
      <c r="Z4" s="7"/>
      <c r="AA4" s="7"/>
    </row>
    <row r="5" spans="1:27" ht="55.2">
      <c r="A5" s="8">
        <v>2</v>
      </c>
      <c r="B5" s="8" t="s">
        <v>3481</v>
      </c>
      <c r="C5" s="8"/>
      <c r="D5" s="8" t="s">
        <v>3482</v>
      </c>
      <c r="E5" s="8" t="s">
        <v>3483</v>
      </c>
      <c r="F5" s="8" t="s">
        <v>16912</v>
      </c>
      <c r="G5" s="8" t="s">
        <v>16971</v>
      </c>
      <c r="H5" s="8" t="s">
        <v>3484</v>
      </c>
      <c r="I5" s="7"/>
      <c r="J5" s="7"/>
      <c r="K5" s="7"/>
      <c r="L5" s="7"/>
      <c r="M5" s="7"/>
      <c r="N5" s="7"/>
      <c r="O5" s="7"/>
      <c r="P5" s="7"/>
      <c r="Q5" s="7"/>
      <c r="R5" s="7"/>
      <c r="S5" s="7"/>
      <c r="T5" s="7"/>
      <c r="U5" s="7"/>
      <c r="V5" s="7"/>
      <c r="W5" s="7"/>
      <c r="X5" s="7"/>
      <c r="Y5" s="7"/>
      <c r="Z5" s="7"/>
      <c r="AA5" s="7"/>
    </row>
    <row r="6" spans="1:27" ht="41.4">
      <c r="A6" s="8">
        <v>3</v>
      </c>
      <c r="B6" s="8" t="s">
        <v>3481</v>
      </c>
      <c r="C6" s="8"/>
      <c r="D6" s="8" t="s">
        <v>3485</v>
      </c>
      <c r="E6" s="8" t="s">
        <v>3486</v>
      </c>
      <c r="F6" s="8" t="s">
        <v>16913</v>
      </c>
      <c r="G6" s="8"/>
      <c r="H6" s="8"/>
      <c r="I6" s="7"/>
      <c r="J6" s="7"/>
      <c r="K6" s="7"/>
      <c r="L6" s="7"/>
      <c r="M6" s="7"/>
      <c r="N6" s="7"/>
      <c r="O6" s="7"/>
      <c r="P6" s="7"/>
      <c r="Q6" s="7"/>
      <c r="R6" s="7"/>
      <c r="S6" s="7"/>
      <c r="T6" s="7"/>
      <c r="U6" s="7"/>
      <c r="V6" s="7"/>
      <c r="W6" s="7"/>
      <c r="X6" s="7"/>
      <c r="Y6" s="7"/>
      <c r="Z6" s="7"/>
      <c r="AA6" s="7"/>
    </row>
    <row r="7" spans="1:27" ht="27.6">
      <c r="A7" s="8">
        <v>4</v>
      </c>
      <c r="B7" s="8" t="s">
        <v>3481</v>
      </c>
      <c r="C7" s="8"/>
      <c r="D7" s="19" t="str">
        <f>目次!D$42</f>
        <v>7-1.配管の地盤沈下対策例(1)(2)</v>
      </c>
      <c r="E7" s="26" t="str">
        <f>目次!E$42</f>
        <v>7-1. Example of counter measure for piping against subsidence of ground (1) (2)</v>
      </c>
      <c r="F7" s="26" t="str">
        <f>目次!F$42</f>
        <v>7-1. Ví dụ về các biện pháp phòng chống lún đất trong đường ống (1)(2)</v>
      </c>
      <c r="G7" s="8"/>
      <c r="H7" s="8"/>
      <c r="I7" s="7"/>
      <c r="J7" s="7"/>
      <c r="K7" s="7"/>
      <c r="L7" s="7"/>
      <c r="M7" s="7"/>
      <c r="N7" s="7"/>
      <c r="O7" s="7"/>
      <c r="P7" s="7"/>
      <c r="Q7" s="7"/>
      <c r="R7" s="7"/>
      <c r="S7" s="7"/>
      <c r="T7" s="7"/>
      <c r="U7" s="7"/>
      <c r="V7" s="7"/>
      <c r="W7" s="7"/>
      <c r="X7" s="7"/>
      <c r="Y7" s="7"/>
      <c r="Z7" s="7"/>
      <c r="AA7" s="7"/>
    </row>
    <row r="8" spans="1:27" ht="27.6">
      <c r="A8" s="8">
        <v>5</v>
      </c>
      <c r="B8" s="8" t="s">
        <v>3481</v>
      </c>
      <c r="C8" s="8"/>
      <c r="D8" s="19" t="str">
        <f>目次!D$43</f>
        <v>7-2.配管の変異対策例</v>
      </c>
      <c r="E8" s="26" t="str">
        <f>目次!E$43</f>
        <v>7-2. Example of counter measure for piping displacement</v>
      </c>
      <c r="F8" s="26" t="str">
        <f>目次!F$43</f>
        <v xml:space="preserve">7-2. Ví dụ về các biện pháp phòng chống sự cố trong đường ống </v>
      </c>
      <c r="G8" s="8"/>
      <c r="H8" s="8"/>
      <c r="I8" s="7"/>
      <c r="J8" s="7"/>
      <c r="K8" s="7"/>
      <c r="L8" s="7"/>
      <c r="M8" s="7"/>
      <c r="N8" s="7"/>
      <c r="O8" s="7"/>
      <c r="P8" s="7"/>
      <c r="Q8" s="7"/>
      <c r="R8" s="7"/>
      <c r="S8" s="7"/>
      <c r="T8" s="7"/>
      <c r="U8" s="7"/>
      <c r="V8" s="7"/>
      <c r="W8" s="7"/>
      <c r="X8" s="7"/>
      <c r="Y8" s="7"/>
      <c r="Z8" s="7"/>
      <c r="AA8" s="7"/>
    </row>
    <row r="9" spans="1:27" ht="14.4">
      <c r="A9" s="8">
        <v>6</v>
      </c>
      <c r="B9" s="8" t="s">
        <v>3481</v>
      </c>
      <c r="C9" s="8"/>
      <c r="D9" s="19" t="str">
        <f>目次!D$44</f>
        <v>7-3.私設量水器廻り(50A以上)</v>
      </c>
      <c r="E9" s="26" t="str">
        <f>目次!E$44</f>
        <v>7-3. Around private water meter (50A or more)</v>
      </c>
      <c r="F9" s="26" t="str">
        <f>目次!F$44</f>
        <v>7-3. Xung quanh đồng hồ cấp nước tư (50A trở lên)</v>
      </c>
      <c r="G9" s="8"/>
      <c r="H9" s="8"/>
      <c r="I9" s="7"/>
      <c r="J9" s="7"/>
      <c r="K9" s="7"/>
      <c r="L9" s="7"/>
      <c r="M9" s="7"/>
      <c r="N9" s="7"/>
      <c r="O9" s="7"/>
      <c r="P9" s="7"/>
      <c r="Q9" s="7"/>
      <c r="R9" s="7"/>
      <c r="S9" s="7"/>
      <c r="T9" s="7"/>
      <c r="U9" s="7"/>
      <c r="V9" s="7"/>
      <c r="W9" s="7"/>
      <c r="X9" s="7"/>
      <c r="Y9" s="7"/>
      <c r="Z9" s="7"/>
      <c r="AA9" s="7"/>
    </row>
    <row r="10" spans="1:27" ht="27.6">
      <c r="A10" s="8">
        <v>7</v>
      </c>
      <c r="B10" s="8" t="s">
        <v>3481</v>
      </c>
      <c r="C10" s="8"/>
      <c r="D10" s="19" t="str">
        <f>目次!D$45</f>
        <v>7-4.戸別給水用減圧弁・量水器廻り(1)(2)</v>
      </c>
      <c r="E10" s="26" t="str">
        <f>目次!E$45</f>
        <v>7-4. Around pressure reducing valve and water meter for house-to-house water supply (1) (2)</v>
      </c>
      <c r="F10" s="26" t="str">
        <f>目次!F$45</f>
        <v>7-4. Xung quanh van giảm áp và đồng hồ cấp nước cho từng nhà (1)(2)</v>
      </c>
      <c r="G10" s="8"/>
      <c r="H10" s="8"/>
      <c r="I10" s="7"/>
      <c r="J10" s="7"/>
      <c r="K10" s="7"/>
      <c r="L10" s="7"/>
      <c r="M10" s="7"/>
      <c r="N10" s="7"/>
      <c r="O10" s="7"/>
      <c r="P10" s="7"/>
      <c r="Q10" s="7"/>
      <c r="R10" s="7"/>
      <c r="S10" s="7"/>
      <c r="T10" s="7"/>
      <c r="U10" s="7"/>
      <c r="V10" s="7"/>
      <c r="W10" s="7"/>
      <c r="X10" s="7"/>
      <c r="Y10" s="7"/>
      <c r="Z10" s="7"/>
      <c r="AA10" s="7"/>
    </row>
    <row r="11" spans="1:27" ht="14.4">
      <c r="A11" s="8">
        <v>8</v>
      </c>
      <c r="B11" s="8" t="s">
        <v>3481</v>
      </c>
      <c r="C11" s="8"/>
      <c r="D11" s="19" t="str">
        <f>目次!D$46</f>
        <v>7-5.公設メーター納まり(1)～(3)</v>
      </c>
      <c r="E11" s="26" t="str">
        <f>目次!E$46</f>
        <v>7-5. Storing around public water meter (1) - (3)</v>
      </c>
      <c r="F11" s="26" t="str">
        <f>目次!F$46</f>
        <v>7-5. Lắp đặt đồng hồ đo công cộng (1) ~(3)</v>
      </c>
      <c r="G11" s="8"/>
      <c r="H11" s="8"/>
      <c r="I11" s="7"/>
      <c r="J11" s="7"/>
      <c r="K11" s="7"/>
      <c r="L11" s="7"/>
      <c r="M11" s="7"/>
      <c r="N11" s="7"/>
      <c r="O11" s="7"/>
      <c r="P11" s="7"/>
      <c r="Q11" s="7"/>
      <c r="R11" s="7"/>
      <c r="S11" s="7"/>
      <c r="T11" s="7"/>
      <c r="U11" s="7"/>
      <c r="V11" s="7"/>
      <c r="W11" s="7"/>
      <c r="X11" s="7"/>
      <c r="Y11" s="7"/>
      <c r="Z11" s="7"/>
      <c r="AA11" s="7"/>
    </row>
    <row r="12" spans="1:27" ht="14.4">
      <c r="A12" s="8">
        <v>9</v>
      </c>
      <c r="B12" s="8" t="s">
        <v>3481</v>
      </c>
      <c r="C12" s="8">
        <v>82</v>
      </c>
      <c r="D12" s="19" t="str">
        <f>目次!D$41</f>
        <v>7.各所納まり詳細図</v>
      </c>
      <c r="E12" s="26" t="str">
        <f>目次!E$41</f>
        <v>7. Detail drawing of storing around special place</v>
      </c>
      <c r="F12" s="26" t="str">
        <f>目次!F$41</f>
        <v>7. Bản vẽ chi tiết lắp đặt từng vị trí</v>
      </c>
      <c r="G12" s="8"/>
      <c r="H12" s="8"/>
      <c r="I12" s="7"/>
      <c r="J12" s="7"/>
      <c r="K12" s="7"/>
      <c r="L12" s="7"/>
      <c r="M12" s="7"/>
      <c r="N12" s="7"/>
      <c r="O12" s="7"/>
      <c r="P12" s="7"/>
      <c r="Q12" s="7"/>
      <c r="R12" s="7"/>
      <c r="S12" s="7"/>
      <c r="T12" s="7"/>
      <c r="U12" s="7"/>
      <c r="V12" s="7"/>
      <c r="W12" s="7"/>
      <c r="X12" s="7"/>
      <c r="Y12" s="7"/>
      <c r="Z12" s="7"/>
      <c r="AA12" s="7"/>
    </row>
    <row r="13" spans="1:27" ht="27.6">
      <c r="A13" s="8">
        <v>10</v>
      </c>
      <c r="B13" s="8" t="s">
        <v>3481</v>
      </c>
      <c r="C13" s="8">
        <v>82</v>
      </c>
      <c r="D13" s="8" t="s">
        <v>3487</v>
      </c>
      <c r="E13" s="12" t="s">
        <v>3488</v>
      </c>
      <c r="F13" s="14" t="s">
        <v>16914</v>
      </c>
      <c r="G13" s="8"/>
      <c r="H13" s="8"/>
      <c r="I13" s="7"/>
      <c r="J13" s="7"/>
      <c r="K13" s="7"/>
      <c r="L13" s="7"/>
      <c r="M13" s="7"/>
      <c r="N13" s="7"/>
      <c r="O13" s="7"/>
      <c r="P13" s="7"/>
      <c r="Q13" s="7"/>
      <c r="R13" s="7"/>
      <c r="S13" s="7"/>
      <c r="T13" s="7"/>
      <c r="U13" s="7"/>
      <c r="V13" s="7"/>
      <c r="W13" s="7"/>
      <c r="X13" s="7"/>
      <c r="Y13" s="7"/>
      <c r="Z13" s="7"/>
      <c r="AA13" s="7"/>
    </row>
    <row r="14" spans="1:27" ht="14.4">
      <c r="A14" s="8">
        <v>11</v>
      </c>
      <c r="B14" s="8" t="s">
        <v>3481</v>
      </c>
      <c r="C14" s="8"/>
      <c r="D14" s="8" t="s">
        <v>3489</v>
      </c>
      <c r="E14" s="8" t="s">
        <v>3490</v>
      </c>
      <c r="F14" s="8" t="s">
        <v>3491</v>
      </c>
      <c r="G14" s="8"/>
      <c r="H14" s="8"/>
      <c r="I14" s="7"/>
      <c r="J14" s="7"/>
      <c r="K14" s="7"/>
      <c r="L14" s="7"/>
      <c r="M14" s="7"/>
      <c r="N14" s="7"/>
      <c r="O14" s="7"/>
      <c r="P14" s="7"/>
      <c r="Q14" s="7"/>
      <c r="R14" s="7"/>
      <c r="S14" s="7"/>
      <c r="T14" s="7"/>
      <c r="U14" s="7"/>
      <c r="V14" s="7"/>
      <c r="W14" s="7"/>
      <c r="X14" s="7"/>
      <c r="Y14" s="7"/>
      <c r="Z14" s="7"/>
      <c r="AA14" s="7"/>
    </row>
    <row r="15" spans="1:27" ht="14.4">
      <c r="A15" s="8">
        <v>12</v>
      </c>
      <c r="B15" s="8" t="s">
        <v>3481</v>
      </c>
      <c r="C15" s="8"/>
      <c r="D15" s="8" t="s">
        <v>3492</v>
      </c>
      <c r="E15" s="8" t="s">
        <v>3493</v>
      </c>
      <c r="F15" s="8" t="s">
        <v>16915</v>
      </c>
      <c r="G15" s="8"/>
      <c r="H15" s="8"/>
      <c r="I15" s="7"/>
      <c r="J15" s="7"/>
      <c r="K15" s="7"/>
      <c r="L15" s="7"/>
      <c r="M15" s="7"/>
      <c r="N15" s="7"/>
      <c r="O15" s="7"/>
      <c r="P15" s="7"/>
      <c r="Q15" s="7"/>
      <c r="R15" s="7"/>
      <c r="S15" s="7"/>
      <c r="T15" s="7"/>
      <c r="U15" s="7"/>
      <c r="V15" s="7"/>
      <c r="W15" s="7"/>
      <c r="X15" s="7"/>
      <c r="Y15" s="7"/>
      <c r="Z15" s="7"/>
      <c r="AA15" s="7"/>
    </row>
    <row r="16" spans="1:27" ht="14.4">
      <c r="A16" s="8">
        <v>13</v>
      </c>
      <c r="B16" s="8" t="s">
        <v>3481</v>
      </c>
      <c r="C16" s="8"/>
      <c r="D16" s="8" t="s">
        <v>3495</v>
      </c>
      <c r="E16" s="8" t="s">
        <v>3496</v>
      </c>
      <c r="F16" s="8" t="s">
        <v>3497</v>
      </c>
      <c r="G16" s="8"/>
      <c r="H16" s="8"/>
      <c r="I16" s="7"/>
      <c r="J16" s="7"/>
      <c r="K16" s="7"/>
      <c r="L16" s="7"/>
      <c r="M16" s="7"/>
      <c r="N16" s="7"/>
      <c r="O16" s="7"/>
      <c r="P16" s="7"/>
      <c r="Q16" s="7"/>
      <c r="R16" s="7"/>
      <c r="S16" s="7"/>
      <c r="T16" s="7"/>
      <c r="U16" s="7"/>
      <c r="V16" s="7"/>
      <c r="W16" s="7"/>
      <c r="X16" s="7"/>
      <c r="Y16" s="7"/>
      <c r="Z16" s="7"/>
      <c r="AA16" s="7"/>
    </row>
    <row r="17" spans="1:27" ht="14.4">
      <c r="A17" s="8">
        <v>14</v>
      </c>
      <c r="B17" s="8" t="s">
        <v>3481</v>
      </c>
      <c r="C17" s="8"/>
      <c r="D17" s="8" t="s">
        <v>3498</v>
      </c>
      <c r="E17" s="8" t="s">
        <v>3499</v>
      </c>
      <c r="F17" s="8" t="s">
        <v>3500</v>
      </c>
      <c r="G17" s="8"/>
      <c r="H17" s="8"/>
      <c r="I17" s="7"/>
      <c r="J17" s="7"/>
      <c r="K17" s="7"/>
      <c r="L17" s="7"/>
      <c r="M17" s="7"/>
      <c r="N17" s="7"/>
      <c r="O17" s="7"/>
      <c r="P17" s="7"/>
      <c r="Q17" s="7"/>
      <c r="R17" s="7"/>
      <c r="S17" s="7"/>
      <c r="T17" s="7"/>
      <c r="U17" s="7"/>
      <c r="V17" s="7"/>
      <c r="W17" s="7"/>
      <c r="X17" s="7"/>
      <c r="Y17" s="7"/>
      <c r="Z17" s="7"/>
      <c r="AA17" s="7"/>
    </row>
    <row r="18" spans="1:27" ht="14.4">
      <c r="A18" s="8">
        <v>15</v>
      </c>
      <c r="B18" s="8" t="s">
        <v>3481</v>
      </c>
      <c r="C18" s="8"/>
      <c r="D18" s="8" t="s">
        <v>3501</v>
      </c>
      <c r="E18" s="8" t="s">
        <v>3502</v>
      </c>
      <c r="F18" s="8" t="s">
        <v>16916</v>
      </c>
      <c r="G18" s="8"/>
      <c r="H18" s="8"/>
      <c r="I18" s="7"/>
      <c r="J18" s="7"/>
      <c r="K18" s="7"/>
      <c r="L18" s="7"/>
      <c r="M18" s="7"/>
      <c r="N18" s="7"/>
      <c r="O18" s="7"/>
      <c r="P18" s="7"/>
      <c r="Q18" s="7"/>
      <c r="R18" s="7"/>
      <c r="S18" s="7"/>
      <c r="T18" s="7"/>
      <c r="U18" s="7"/>
      <c r="V18" s="7"/>
      <c r="W18" s="7"/>
      <c r="X18" s="7"/>
      <c r="Y18" s="7"/>
      <c r="Z18" s="7"/>
      <c r="AA18" s="7"/>
    </row>
    <row r="19" spans="1:27" ht="14.4">
      <c r="A19" s="8">
        <v>16</v>
      </c>
      <c r="B19" s="8" t="s">
        <v>3481</v>
      </c>
      <c r="C19" s="8"/>
      <c r="D19" s="8" t="s">
        <v>3503</v>
      </c>
      <c r="E19" s="8" t="s">
        <v>3504</v>
      </c>
      <c r="F19" s="8" t="s">
        <v>16917</v>
      </c>
      <c r="G19" s="8"/>
      <c r="H19" s="8"/>
      <c r="I19" s="7"/>
      <c r="J19" s="7"/>
      <c r="K19" s="7"/>
      <c r="L19" s="7"/>
      <c r="M19" s="7"/>
      <c r="N19" s="7"/>
      <c r="O19" s="7"/>
      <c r="P19" s="7"/>
      <c r="Q19" s="7"/>
      <c r="R19" s="7"/>
      <c r="S19" s="7"/>
      <c r="T19" s="7"/>
      <c r="U19" s="7"/>
      <c r="V19" s="7"/>
      <c r="W19" s="7"/>
      <c r="X19" s="7"/>
      <c r="Y19" s="7"/>
      <c r="Z19" s="7"/>
      <c r="AA19" s="7"/>
    </row>
    <row r="20" spans="1:27" ht="14.4">
      <c r="A20" s="8">
        <v>17</v>
      </c>
      <c r="B20" s="8" t="s">
        <v>3481</v>
      </c>
      <c r="C20" s="8"/>
      <c r="D20" s="8" t="s">
        <v>3505</v>
      </c>
      <c r="E20" s="8" t="s">
        <v>3506</v>
      </c>
      <c r="F20" s="8" t="s">
        <v>3507</v>
      </c>
      <c r="G20" s="8"/>
      <c r="H20" s="8"/>
      <c r="I20" s="7"/>
      <c r="J20" s="7"/>
      <c r="K20" s="7"/>
      <c r="L20" s="7"/>
      <c r="M20" s="7"/>
      <c r="N20" s="7"/>
      <c r="O20" s="7"/>
      <c r="P20" s="7"/>
      <c r="Q20" s="7"/>
      <c r="R20" s="7"/>
      <c r="S20" s="7"/>
      <c r="T20" s="7"/>
      <c r="U20" s="7"/>
      <c r="V20" s="7"/>
      <c r="W20" s="7"/>
      <c r="X20" s="7"/>
      <c r="Y20" s="7"/>
      <c r="Z20" s="7"/>
      <c r="AA20" s="7"/>
    </row>
    <row r="21" spans="1:27" ht="14.4">
      <c r="A21" s="8">
        <v>18</v>
      </c>
      <c r="B21" s="8" t="s">
        <v>3481</v>
      </c>
      <c r="C21" s="8"/>
      <c r="D21" s="8" t="s">
        <v>3508</v>
      </c>
      <c r="E21" s="8" t="s">
        <v>3509</v>
      </c>
      <c r="F21" s="8" t="s">
        <v>3510</v>
      </c>
      <c r="G21" s="8"/>
      <c r="H21" s="8"/>
      <c r="I21" s="7"/>
      <c r="J21" s="7"/>
      <c r="K21" s="7"/>
      <c r="L21" s="7"/>
      <c r="M21" s="7"/>
      <c r="N21" s="7"/>
      <c r="O21" s="7"/>
      <c r="P21" s="7"/>
      <c r="Q21" s="7"/>
      <c r="R21" s="7"/>
      <c r="S21" s="7"/>
      <c r="T21" s="7"/>
      <c r="U21" s="7"/>
      <c r="V21" s="7"/>
      <c r="W21" s="7"/>
      <c r="X21" s="7"/>
      <c r="Y21" s="7"/>
      <c r="Z21" s="7"/>
      <c r="AA21" s="7"/>
    </row>
    <row r="22" spans="1:27" s="124" customFormat="1" ht="14.4">
      <c r="A22" s="119">
        <v>19</v>
      </c>
      <c r="B22" s="119" t="s">
        <v>3481</v>
      </c>
      <c r="C22" s="119"/>
      <c r="D22" s="119" t="s">
        <v>3511</v>
      </c>
      <c r="E22" s="119" t="s">
        <v>3512</v>
      </c>
      <c r="F22" s="120" t="s">
        <v>16918</v>
      </c>
      <c r="G22" s="119"/>
      <c r="H22" s="119"/>
      <c r="I22" s="125"/>
      <c r="J22" s="125"/>
      <c r="K22" s="125"/>
      <c r="L22" s="125"/>
      <c r="M22" s="125"/>
      <c r="N22" s="125"/>
      <c r="O22" s="125"/>
      <c r="P22" s="125"/>
      <c r="Q22" s="125"/>
      <c r="R22" s="125"/>
      <c r="S22" s="125"/>
      <c r="T22" s="125"/>
      <c r="U22" s="125"/>
      <c r="V22" s="125"/>
      <c r="W22" s="125"/>
      <c r="X22" s="125"/>
      <c r="Y22" s="125"/>
      <c r="Z22" s="125"/>
      <c r="AA22" s="125"/>
    </row>
    <row r="23" spans="1:27" ht="14.4">
      <c r="A23" s="8">
        <v>20</v>
      </c>
      <c r="B23" s="8" t="s">
        <v>3481</v>
      </c>
      <c r="C23" s="8"/>
      <c r="D23" s="8" t="s">
        <v>3513</v>
      </c>
      <c r="E23" s="8" t="s">
        <v>3514</v>
      </c>
      <c r="F23" s="8" t="s">
        <v>3515</v>
      </c>
      <c r="G23" s="8"/>
      <c r="H23" s="8"/>
      <c r="I23" s="7"/>
      <c r="J23" s="7"/>
      <c r="K23" s="7"/>
      <c r="L23" s="7"/>
      <c r="M23" s="7"/>
      <c r="N23" s="7"/>
      <c r="O23" s="7"/>
      <c r="P23" s="7"/>
      <c r="Q23" s="7"/>
      <c r="R23" s="7"/>
      <c r="S23" s="7"/>
      <c r="T23" s="7"/>
      <c r="U23" s="7"/>
      <c r="V23" s="7"/>
      <c r="W23" s="7"/>
      <c r="X23" s="7"/>
      <c r="Y23" s="7"/>
      <c r="Z23" s="7"/>
      <c r="AA23" s="7"/>
    </row>
    <row r="24" spans="1:27" ht="14.4">
      <c r="A24" s="8">
        <v>21</v>
      </c>
      <c r="B24" s="8" t="s">
        <v>3481</v>
      </c>
      <c r="C24" s="8"/>
      <c r="D24" s="8" t="s">
        <v>3516</v>
      </c>
      <c r="E24" s="8" t="s">
        <v>3517</v>
      </c>
      <c r="F24" s="8" t="s">
        <v>3518</v>
      </c>
      <c r="G24" s="8"/>
      <c r="H24" s="8"/>
      <c r="I24" s="7"/>
      <c r="J24" s="7"/>
      <c r="K24" s="7"/>
      <c r="L24" s="7"/>
      <c r="M24" s="7"/>
      <c r="N24" s="7"/>
      <c r="O24" s="7"/>
      <c r="P24" s="7"/>
      <c r="Q24" s="7"/>
      <c r="R24" s="7"/>
      <c r="S24" s="7"/>
      <c r="T24" s="7"/>
      <c r="U24" s="7"/>
      <c r="V24" s="7"/>
      <c r="W24" s="7"/>
      <c r="X24" s="7"/>
      <c r="Y24" s="7"/>
      <c r="Z24" s="7"/>
      <c r="AA24" s="7"/>
    </row>
    <row r="25" spans="1:27" ht="14.4">
      <c r="A25" s="8">
        <v>22</v>
      </c>
      <c r="B25" s="8" t="s">
        <v>3481</v>
      </c>
      <c r="C25" s="8"/>
      <c r="D25" s="8" t="s">
        <v>3519</v>
      </c>
      <c r="E25" s="8" t="s">
        <v>3520</v>
      </c>
      <c r="F25" s="8" t="s">
        <v>3521</v>
      </c>
      <c r="G25" s="8"/>
      <c r="H25" s="8"/>
      <c r="I25" s="7"/>
      <c r="J25" s="7"/>
      <c r="K25" s="7"/>
      <c r="L25" s="7"/>
      <c r="M25" s="7"/>
      <c r="N25" s="7"/>
      <c r="O25" s="7"/>
      <c r="P25" s="7"/>
      <c r="Q25" s="7"/>
      <c r="R25" s="7"/>
      <c r="S25" s="7"/>
      <c r="T25" s="7"/>
      <c r="U25" s="7"/>
      <c r="V25" s="7"/>
      <c r="W25" s="7"/>
      <c r="X25" s="7"/>
      <c r="Y25" s="7"/>
      <c r="Z25" s="7"/>
      <c r="AA25" s="7"/>
    </row>
    <row r="26" spans="1:27" ht="14.4">
      <c r="A26" s="8">
        <v>23</v>
      </c>
      <c r="B26" s="8" t="s">
        <v>3481</v>
      </c>
      <c r="C26" s="8"/>
      <c r="D26" s="8" t="s">
        <v>3522</v>
      </c>
      <c r="E26" s="8" t="s">
        <v>3523</v>
      </c>
      <c r="F26" s="8" t="s">
        <v>3524</v>
      </c>
      <c r="G26" s="8"/>
      <c r="H26" s="8"/>
      <c r="I26" s="7"/>
      <c r="J26" s="7"/>
      <c r="K26" s="7"/>
      <c r="L26" s="7"/>
      <c r="M26" s="7"/>
      <c r="N26" s="7"/>
      <c r="O26" s="7"/>
      <c r="P26" s="7"/>
      <c r="Q26" s="7"/>
      <c r="R26" s="7"/>
      <c r="S26" s="7"/>
      <c r="T26" s="7"/>
      <c r="U26" s="7"/>
      <c r="V26" s="7"/>
      <c r="W26" s="7"/>
      <c r="X26" s="7"/>
      <c r="Y26" s="7"/>
      <c r="Z26" s="7"/>
      <c r="AA26" s="7"/>
    </row>
    <row r="27" spans="1:27" ht="14.4">
      <c r="A27" s="8">
        <v>24</v>
      </c>
      <c r="B27" s="8" t="s">
        <v>3481</v>
      </c>
      <c r="C27" s="8"/>
      <c r="D27" s="8" t="s">
        <v>3525</v>
      </c>
      <c r="E27" s="8" t="s">
        <v>3526</v>
      </c>
      <c r="F27" s="8" t="s">
        <v>16919</v>
      </c>
      <c r="G27" s="8"/>
      <c r="H27" s="8"/>
      <c r="I27" s="7"/>
      <c r="J27" s="7"/>
      <c r="K27" s="7"/>
      <c r="L27" s="7"/>
      <c r="M27" s="7"/>
      <c r="N27" s="7"/>
      <c r="O27" s="7"/>
      <c r="P27" s="7"/>
      <c r="Q27" s="7"/>
      <c r="R27" s="7"/>
      <c r="S27" s="7"/>
      <c r="T27" s="7"/>
      <c r="U27" s="7"/>
      <c r="V27" s="7"/>
      <c r="W27" s="7"/>
      <c r="X27" s="7"/>
      <c r="Y27" s="7"/>
      <c r="Z27" s="7"/>
      <c r="AA27" s="7"/>
    </row>
    <row r="28" spans="1:27" ht="14.4">
      <c r="A28" s="8">
        <v>25</v>
      </c>
      <c r="B28" s="8" t="s">
        <v>3481</v>
      </c>
      <c r="C28" s="8"/>
      <c r="D28" s="8" t="s">
        <v>3527</v>
      </c>
      <c r="E28" s="8" t="s">
        <v>2885</v>
      </c>
      <c r="F28" s="8" t="s">
        <v>16920</v>
      </c>
      <c r="G28" s="8"/>
      <c r="H28" s="8"/>
      <c r="I28" s="7"/>
      <c r="J28" s="7"/>
      <c r="K28" s="7"/>
      <c r="L28" s="7"/>
      <c r="M28" s="7"/>
      <c r="N28" s="7"/>
      <c r="O28" s="7"/>
      <c r="P28" s="7"/>
      <c r="Q28" s="7"/>
      <c r="R28" s="7"/>
      <c r="S28" s="7"/>
      <c r="T28" s="7"/>
      <c r="U28" s="7"/>
      <c r="V28" s="7"/>
      <c r="W28" s="7"/>
      <c r="X28" s="7"/>
      <c r="Y28" s="7"/>
      <c r="Z28" s="7"/>
      <c r="AA28" s="7"/>
    </row>
    <row r="29" spans="1:27" ht="14.4">
      <c r="A29" s="8">
        <v>26</v>
      </c>
      <c r="B29" s="8" t="s">
        <v>3481</v>
      </c>
      <c r="C29" s="8"/>
      <c r="D29" s="8" t="s">
        <v>3528</v>
      </c>
      <c r="E29" s="8" t="s">
        <v>3529</v>
      </c>
      <c r="F29" s="8" t="s">
        <v>3530</v>
      </c>
      <c r="G29" s="8"/>
      <c r="H29" s="8"/>
      <c r="I29" s="7"/>
      <c r="J29" s="7"/>
      <c r="K29" s="7"/>
      <c r="L29" s="7"/>
      <c r="M29" s="7"/>
      <c r="N29" s="7"/>
      <c r="O29" s="7"/>
      <c r="P29" s="7"/>
      <c r="Q29" s="7"/>
      <c r="R29" s="7"/>
      <c r="S29" s="7"/>
      <c r="T29" s="7"/>
      <c r="U29" s="7"/>
      <c r="V29" s="7"/>
      <c r="W29" s="7"/>
      <c r="X29" s="7"/>
      <c r="Y29" s="7"/>
      <c r="Z29" s="7"/>
      <c r="AA29" s="7"/>
    </row>
    <row r="30" spans="1:27" ht="14.4">
      <c r="A30" s="8">
        <v>27</v>
      </c>
      <c r="B30" s="8" t="s">
        <v>3481</v>
      </c>
      <c r="C30" s="8"/>
      <c r="D30" s="8" t="s">
        <v>3531</v>
      </c>
      <c r="E30" s="8" t="s">
        <v>3532</v>
      </c>
      <c r="F30" s="8" t="s">
        <v>16921</v>
      </c>
      <c r="G30" s="8"/>
      <c r="H30" s="8"/>
      <c r="I30" s="7"/>
      <c r="J30" s="7"/>
      <c r="K30" s="7"/>
      <c r="L30" s="7"/>
      <c r="M30" s="7"/>
      <c r="N30" s="7"/>
      <c r="O30" s="7"/>
      <c r="P30" s="7"/>
      <c r="Q30" s="7"/>
      <c r="R30" s="7"/>
      <c r="S30" s="7"/>
      <c r="T30" s="7"/>
      <c r="U30" s="7"/>
      <c r="V30" s="7"/>
      <c r="W30" s="7"/>
      <c r="X30" s="7"/>
      <c r="Y30" s="7"/>
      <c r="Z30" s="7"/>
      <c r="AA30" s="7"/>
    </row>
    <row r="31" spans="1:27" ht="14.4">
      <c r="A31" s="8">
        <v>28</v>
      </c>
      <c r="B31" s="8" t="s">
        <v>3481</v>
      </c>
      <c r="C31" s="8"/>
      <c r="D31" s="8" t="s">
        <v>3533</v>
      </c>
      <c r="E31" s="8" t="s">
        <v>3534</v>
      </c>
      <c r="F31" s="8" t="s">
        <v>16922</v>
      </c>
      <c r="G31" s="8"/>
      <c r="H31" s="8"/>
      <c r="I31" s="7"/>
      <c r="J31" s="7"/>
      <c r="K31" s="7"/>
      <c r="L31" s="7"/>
      <c r="M31" s="7"/>
      <c r="N31" s="7"/>
      <c r="O31" s="7"/>
      <c r="P31" s="7"/>
      <c r="Q31" s="7"/>
      <c r="R31" s="7"/>
      <c r="S31" s="7"/>
      <c r="T31" s="7"/>
      <c r="U31" s="7"/>
      <c r="V31" s="7"/>
      <c r="W31" s="7"/>
      <c r="X31" s="7"/>
      <c r="Y31" s="7"/>
      <c r="Z31" s="7"/>
      <c r="AA31" s="7"/>
    </row>
    <row r="32" spans="1:27" ht="15" customHeight="1">
      <c r="A32" s="8">
        <v>29</v>
      </c>
      <c r="B32" s="8" t="s">
        <v>3481</v>
      </c>
      <c r="C32" s="8"/>
      <c r="D32" s="8" t="s">
        <v>3535</v>
      </c>
      <c r="E32" s="8" t="s">
        <v>3536</v>
      </c>
      <c r="F32" s="8" t="s">
        <v>16923</v>
      </c>
      <c r="G32" s="8" t="s">
        <v>16972</v>
      </c>
      <c r="H32" s="8" t="s">
        <v>3537</v>
      </c>
      <c r="I32" s="7"/>
      <c r="J32" s="7"/>
      <c r="K32" s="7"/>
      <c r="L32" s="7"/>
      <c r="M32" s="7"/>
      <c r="N32" s="7"/>
      <c r="O32" s="7"/>
      <c r="P32" s="7"/>
      <c r="Q32" s="7"/>
      <c r="R32" s="7"/>
      <c r="S32" s="7"/>
      <c r="T32" s="7"/>
      <c r="U32" s="7"/>
      <c r="V32" s="7"/>
      <c r="W32" s="7"/>
      <c r="X32" s="7"/>
      <c r="Y32" s="7"/>
      <c r="Z32" s="7"/>
      <c r="AA32" s="7"/>
    </row>
    <row r="33" spans="1:27" ht="14.4">
      <c r="A33" s="8">
        <v>30</v>
      </c>
      <c r="B33" s="8" t="s">
        <v>3481</v>
      </c>
      <c r="C33" s="8"/>
      <c r="D33" s="8" t="s">
        <v>3538</v>
      </c>
      <c r="E33" s="8" t="s">
        <v>3539</v>
      </c>
      <c r="F33" s="8" t="s">
        <v>3540</v>
      </c>
      <c r="G33" s="8"/>
      <c r="H33" s="8"/>
      <c r="I33" s="7"/>
      <c r="J33" s="7"/>
      <c r="K33" s="7"/>
      <c r="L33" s="7"/>
      <c r="M33" s="7"/>
      <c r="N33" s="7"/>
      <c r="O33" s="7"/>
      <c r="P33" s="7"/>
      <c r="Q33" s="7"/>
      <c r="R33" s="7"/>
      <c r="S33" s="7"/>
      <c r="T33" s="7"/>
      <c r="U33" s="7"/>
      <c r="V33" s="7"/>
      <c r="W33" s="7"/>
      <c r="X33" s="7"/>
      <c r="Y33" s="7"/>
      <c r="Z33" s="7"/>
      <c r="AA33" s="7"/>
    </row>
    <row r="34" spans="1:27" ht="14.4">
      <c r="A34" s="8">
        <v>31</v>
      </c>
      <c r="B34" s="8" t="s">
        <v>3481</v>
      </c>
      <c r="C34" s="8"/>
      <c r="D34" s="8" t="s">
        <v>3541</v>
      </c>
      <c r="E34" s="8" t="s">
        <v>3542</v>
      </c>
      <c r="F34" s="8" t="s">
        <v>3543</v>
      </c>
      <c r="G34" s="8"/>
      <c r="H34" s="8"/>
      <c r="I34" s="7"/>
      <c r="J34" s="7"/>
      <c r="K34" s="7"/>
      <c r="L34" s="7"/>
      <c r="M34" s="7"/>
      <c r="N34" s="7"/>
      <c r="O34" s="7"/>
      <c r="P34" s="7"/>
      <c r="Q34" s="7"/>
      <c r="R34" s="7"/>
      <c r="S34" s="7"/>
      <c r="T34" s="7"/>
      <c r="U34" s="7"/>
      <c r="V34" s="7"/>
      <c r="W34" s="7"/>
      <c r="X34" s="7"/>
      <c r="Y34" s="7"/>
      <c r="Z34" s="7"/>
      <c r="AA34" s="7"/>
    </row>
    <row r="35" spans="1:27" ht="14.4">
      <c r="A35" s="8">
        <v>32</v>
      </c>
      <c r="B35" s="8" t="s">
        <v>3481</v>
      </c>
      <c r="C35" s="8"/>
      <c r="D35" s="8" t="s">
        <v>3544</v>
      </c>
      <c r="E35" s="8" t="s">
        <v>3545</v>
      </c>
      <c r="F35" s="8" t="s">
        <v>3546</v>
      </c>
      <c r="G35" s="8"/>
      <c r="H35" s="8"/>
      <c r="I35" s="7"/>
      <c r="J35" s="7"/>
      <c r="K35" s="7"/>
      <c r="L35" s="7"/>
      <c r="M35" s="7"/>
      <c r="N35" s="7"/>
      <c r="O35" s="7"/>
      <c r="P35" s="7"/>
      <c r="Q35" s="7"/>
      <c r="R35" s="7"/>
      <c r="S35" s="7"/>
      <c r="T35" s="7"/>
      <c r="U35" s="7"/>
      <c r="V35" s="7"/>
      <c r="W35" s="7"/>
      <c r="X35" s="7"/>
      <c r="Y35" s="7"/>
      <c r="Z35" s="7"/>
      <c r="AA35" s="7"/>
    </row>
    <row r="36" spans="1:27" ht="14.4">
      <c r="A36" s="8">
        <v>33</v>
      </c>
      <c r="B36" s="8" t="s">
        <v>3481</v>
      </c>
      <c r="C36" s="8"/>
      <c r="D36" s="8" t="s">
        <v>3547</v>
      </c>
      <c r="E36" s="8" t="s">
        <v>3548</v>
      </c>
      <c r="F36" s="8" t="s">
        <v>16924</v>
      </c>
      <c r="G36" s="8"/>
      <c r="H36" s="8"/>
      <c r="I36" s="7"/>
      <c r="J36" s="7"/>
      <c r="K36" s="7"/>
      <c r="L36" s="7"/>
      <c r="M36" s="7"/>
      <c r="N36" s="7"/>
      <c r="O36" s="7"/>
      <c r="P36" s="7"/>
      <c r="Q36" s="7"/>
      <c r="R36" s="7"/>
      <c r="S36" s="7"/>
      <c r="T36" s="7"/>
      <c r="U36" s="7"/>
      <c r="V36" s="7"/>
      <c r="W36" s="7"/>
      <c r="X36" s="7"/>
      <c r="Y36" s="7"/>
      <c r="Z36" s="7"/>
      <c r="AA36" s="7"/>
    </row>
    <row r="37" spans="1:27" ht="14.4">
      <c r="A37" s="8">
        <v>34</v>
      </c>
      <c r="B37" s="8" t="s">
        <v>3481</v>
      </c>
      <c r="C37" s="8"/>
      <c r="D37" s="8" t="s">
        <v>3549</v>
      </c>
      <c r="E37" s="8" t="s">
        <v>3550</v>
      </c>
      <c r="F37" s="8" t="s">
        <v>3551</v>
      </c>
      <c r="G37" s="8"/>
      <c r="H37" s="8"/>
      <c r="I37" s="7"/>
      <c r="J37" s="7"/>
      <c r="K37" s="7"/>
      <c r="L37" s="7"/>
      <c r="M37" s="7"/>
      <c r="N37" s="7"/>
      <c r="O37" s="7"/>
      <c r="P37" s="7"/>
      <c r="Q37" s="7"/>
      <c r="R37" s="7"/>
      <c r="S37" s="7"/>
      <c r="T37" s="7"/>
      <c r="U37" s="7"/>
      <c r="V37" s="7"/>
      <c r="W37" s="7"/>
      <c r="X37" s="7"/>
      <c r="Y37" s="7"/>
      <c r="Z37" s="7"/>
      <c r="AA37" s="7"/>
    </row>
    <row r="38" spans="1:27" ht="14.4">
      <c r="A38" s="8">
        <v>35</v>
      </c>
      <c r="B38" s="8" t="s">
        <v>3481</v>
      </c>
      <c r="C38" s="8"/>
      <c r="D38" s="8" t="s">
        <v>3552</v>
      </c>
      <c r="E38" s="8" t="s">
        <v>3553</v>
      </c>
      <c r="F38" s="8" t="s">
        <v>16925</v>
      </c>
      <c r="G38" s="8"/>
      <c r="H38" s="8"/>
      <c r="I38" s="7"/>
      <c r="J38" s="7"/>
      <c r="K38" s="7"/>
      <c r="L38" s="7"/>
      <c r="M38" s="7"/>
      <c r="N38" s="7"/>
      <c r="O38" s="7"/>
      <c r="P38" s="7"/>
      <c r="Q38" s="7"/>
      <c r="R38" s="7"/>
      <c r="S38" s="7"/>
      <c r="T38" s="7"/>
      <c r="U38" s="7"/>
      <c r="V38" s="7"/>
      <c r="W38" s="7"/>
      <c r="X38" s="7"/>
      <c r="Y38" s="7"/>
      <c r="Z38" s="7"/>
      <c r="AA38" s="7"/>
    </row>
    <row r="39" spans="1:27" ht="14.4">
      <c r="A39" s="8">
        <v>36</v>
      </c>
      <c r="B39" s="8" t="s">
        <v>3481</v>
      </c>
      <c r="C39" s="8"/>
      <c r="D39" s="19" t="str">
        <f t="shared" ref="D39:E39" si="0">D$33</f>
        <v>桝開口</v>
      </c>
      <c r="E39" s="19" t="str">
        <f t="shared" si="0"/>
        <v>Pit opening</v>
      </c>
      <c r="F39" s="19" t="s">
        <v>3540</v>
      </c>
      <c r="G39" s="8"/>
      <c r="H39" s="8"/>
      <c r="I39" s="7"/>
      <c r="J39" s="7"/>
      <c r="K39" s="7"/>
      <c r="L39" s="7"/>
      <c r="M39" s="7"/>
      <c r="N39" s="7"/>
      <c r="O39" s="7"/>
      <c r="P39" s="7"/>
      <c r="Q39" s="7"/>
      <c r="R39" s="7"/>
      <c r="S39" s="7"/>
      <c r="T39" s="7"/>
      <c r="U39" s="7"/>
      <c r="V39" s="7"/>
      <c r="W39" s="7"/>
      <c r="X39" s="7"/>
      <c r="Y39" s="7"/>
      <c r="Z39" s="7"/>
      <c r="AA39" s="7"/>
    </row>
    <row r="40" spans="1:27" ht="14.4">
      <c r="A40" s="8">
        <v>37</v>
      </c>
      <c r="B40" s="8" t="s">
        <v>3481</v>
      </c>
      <c r="C40" s="8"/>
      <c r="D40" s="8" t="s">
        <v>3554</v>
      </c>
      <c r="E40" s="8" t="s">
        <v>3555</v>
      </c>
      <c r="F40" s="8" t="s">
        <v>3556</v>
      </c>
      <c r="G40" s="8"/>
      <c r="H40" s="8"/>
      <c r="I40" s="7"/>
      <c r="J40" s="7"/>
      <c r="K40" s="7"/>
      <c r="L40" s="7"/>
      <c r="M40" s="7"/>
      <c r="N40" s="7"/>
      <c r="O40" s="7"/>
      <c r="P40" s="7"/>
      <c r="Q40" s="7"/>
      <c r="R40" s="7"/>
      <c r="S40" s="7"/>
      <c r="T40" s="7"/>
      <c r="U40" s="7"/>
      <c r="V40" s="7"/>
      <c r="W40" s="7"/>
      <c r="X40" s="7"/>
      <c r="Y40" s="7"/>
      <c r="Z40" s="7"/>
      <c r="AA40" s="7"/>
    </row>
    <row r="41" spans="1:27" ht="14.4">
      <c r="A41" s="8">
        <v>38</v>
      </c>
      <c r="B41" s="8" t="s">
        <v>3481</v>
      </c>
      <c r="C41" s="8"/>
      <c r="D41" s="8" t="s">
        <v>3557</v>
      </c>
      <c r="E41" s="8" t="s">
        <v>3558</v>
      </c>
      <c r="F41" s="8" t="s">
        <v>3559</v>
      </c>
      <c r="G41" s="8"/>
      <c r="H41" s="8"/>
      <c r="I41" s="7"/>
      <c r="J41" s="7"/>
      <c r="K41" s="7"/>
      <c r="L41" s="7"/>
      <c r="M41" s="7"/>
      <c r="N41" s="7"/>
      <c r="O41" s="7"/>
      <c r="P41" s="7"/>
      <c r="Q41" s="7"/>
      <c r="R41" s="7"/>
      <c r="S41" s="7"/>
      <c r="T41" s="7"/>
      <c r="U41" s="7"/>
      <c r="V41" s="7"/>
      <c r="W41" s="7"/>
      <c r="X41" s="7"/>
      <c r="Y41" s="7"/>
      <c r="Z41" s="7"/>
      <c r="AA41" s="7"/>
    </row>
    <row r="42" spans="1:27" ht="14.4">
      <c r="A42" s="8">
        <v>39</v>
      </c>
      <c r="B42" s="8" t="s">
        <v>3481</v>
      </c>
      <c r="C42" s="8"/>
      <c r="D42" s="8" t="s">
        <v>3560</v>
      </c>
      <c r="E42" s="8" t="s">
        <v>3561</v>
      </c>
      <c r="F42" s="8" t="s">
        <v>16926</v>
      </c>
      <c r="G42" s="8"/>
      <c r="H42" s="8"/>
      <c r="I42" s="7"/>
      <c r="J42" s="7"/>
      <c r="K42" s="7"/>
      <c r="L42" s="7"/>
      <c r="M42" s="7"/>
      <c r="N42" s="7"/>
      <c r="O42" s="7"/>
      <c r="P42" s="7"/>
      <c r="Q42" s="7"/>
      <c r="R42" s="7"/>
      <c r="S42" s="7"/>
      <c r="T42" s="7"/>
      <c r="U42" s="7"/>
      <c r="V42" s="7"/>
      <c r="W42" s="7"/>
      <c r="X42" s="7"/>
      <c r="Y42" s="7"/>
      <c r="Z42" s="7"/>
      <c r="AA42" s="7"/>
    </row>
    <row r="43" spans="1:27" ht="14.4">
      <c r="A43" s="8">
        <v>40</v>
      </c>
      <c r="B43" s="8" t="s">
        <v>3481</v>
      </c>
      <c r="C43" s="8"/>
      <c r="D43" s="126" t="str">
        <f t="shared" ref="D43:F43" si="1">D$22</f>
        <v>バックアップ材</v>
      </c>
      <c r="E43" s="126" t="str">
        <f t="shared" si="1"/>
        <v>Back-up material</v>
      </c>
      <c r="F43" s="126" t="str">
        <f t="shared" si="1"/>
        <v>Mút xốp mềm</v>
      </c>
      <c r="G43" s="8"/>
      <c r="H43" s="8"/>
      <c r="I43" s="7"/>
      <c r="J43" s="7"/>
      <c r="K43" s="7"/>
      <c r="L43" s="7"/>
      <c r="M43" s="7"/>
      <c r="N43" s="7"/>
      <c r="O43" s="7"/>
      <c r="P43" s="7"/>
      <c r="Q43" s="7"/>
      <c r="R43" s="7"/>
      <c r="S43" s="7"/>
      <c r="T43" s="7"/>
      <c r="U43" s="7"/>
      <c r="V43" s="7"/>
      <c r="W43" s="7"/>
      <c r="X43" s="7"/>
      <c r="Y43" s="7"/>
      <c r="Z43" s="7"/>
      <c r="AA43" s="7"/>
    </row>
    <row r="44" spans="1:27" ht="14.4">
      <c r="A44" s="8">
        <v>41</v>
      </c>
      <c r="B44" s="8" t="s">
        <v>3481</v>
      </c>
      <c r="C44" s="8"/>
      <c r="D44" s="19" t="str">
        <f t="shared" ref="D44:F44" si="2">D$20</f>
        <v>Uボルト</v>
      </c>
      <c r="E44" s="26" t="str">
        <f t="shared" si="2"/>
        <v>U shaped bolt</v>
      </c>
      <c r="F44" s="26" t="str">
        <f t="shared" si="2"/>
        <v xml:space="preserve">Bu lông chữ U </v>
      </c>
      <c r="G44" s="8"/>
      <c r="H44" s="8"/>
      <c r="I44" s="7"/>
      <c r="J44" s="7"/>
      <c r="K44" s="7"/>
      <c r="L44" s="7"/>
      <c r="M44" s="7"/>
      <c r="N44" s="7"/>
      <c r="O44" s="7"/>
      <c r="P44" s="7"/>
      <c r="Q44" s="7"/>
      <c r="R44" s="7"/>
      <c r="S44" s="7"/>
      <c r="T44" s="7"/>
      <c r="U44" s="7"/>
      <c r="V44" s="7"/>
      <c r="W44" s="7"/>
      <c r="X44" s="7"/>
      <c r="Y44" s="7"/>
      <c r="Z44" s="7"/>
      <c r="AA44" s="7"/>
    </row>
    <row r="45" spans="1:27" ht="14.4">
      <c r="A45" s="8">
        <v>42</v>
      </c>
      <c r="B45" s="8" t="s">
        <v>3481</v>
      </c>
      <c r="C45" s="8"/>
      <c r="D45" s="19" t="str">
        <f t="shared" ref="D45:F45" si="3">D$21</f>
        <v>配管固定金物</v>
      </c>
      <c r="E45" s="26" t="str">
        <f t="shared" si="3"/>
        <v>Metal fitting for piping fix</v>
      </c>
      <c r="F45" s="26" t="str">
        <f t="shared" si="3"/>
        <v xml:space="preserve">Đường ống cố định bằng kim loại </v>
      </c>
      <c r="G45" s="8"/>
      <c r="H45" s="8"/>
      <c r="I45" s="7"/>
      <c r="J45" s="7"/>
      <c r="K45" s="7"/>
      <c r="L45" s="7"/>
      <c r="M45" s="7"/>
      <c r="N45" s="7"/>
      <c r="O45" s="7"/>
      <c r="P45" s="7"/>
      <c r="Q45" s="7"/>
      <c r="R45" s="7"/>
      <c r="S45" s="7"/>
      <c r="T45" s="7"/>
      <c r="U45" s="7"/>
      <c r="V45" s="7"/>
      <c r="W45" s="7"/>
      <c r="X45" s="7"/>
      <c r="Y45" s="7"/>
      <c r="Z45" s="7"/>
      <c r="AA45" s="7"/>
    </row>
    <row r="46" spans="1:27" ht="14.4">
      <c r="A46" s="8">
        <v>43</v>
      </c>
      <c r="B46" s="8" t="s">
        <v>3481</v>
      </c>
      <c r="C46" s="8"/>
      <c r="D46" s="19" t="str">
        <f t="shared" ref="D46:F46" si="4">D$31</f>
        <v>シーリング材</v>
      </c>
      <c r="E46" s="26" t="str">
        <f t="shared" si="4"/>
        <v>Sealant</v>
      </c>
      <c r="F46" s="26" t="str">
        <f t="shared" si="4"/>
        <v>Slicon lỏng</v>
      </c>
      <c r="G46" s="8"/>
      <c r="H46" s="8"/>
      <c r="I46" s="7"/>
      <c r="J46" s="7"/>
      <c r="K46" s="7"/>
      <c r="L46" s="7"/>
      <c r="M46" s="7"/>
      <c r="N46" s="7"/>
      <c r="O46" s="7"/>
      <c r="P46" s="7"/>
      <c r="Q46" s="7"/>
      <c r="R46" s="7"/>
      <c r="S46" s="7"/>
      <c r="T46" s="7"/>
      <c r="U46" s="7"/>
      <c r="V46" s="7"/>
      <c r="W46" s="7"/>
      <c r="X46" s="7"/>
      <c r="Y46" s="7"/>
      <c r="Z46" s="7"/>
      <c r="AA46" s="7"/>
    </row>
    <row r="47" spans="1:27" ht="27.6">
      <c r="A47" s="8">
        <v>44</v>
      </c>
      <c r="B47" s="8" t="s">
        <v>3481</v>
      </c>
      <c r="C47" s="8">
        <v>83</v>
      </c>
      <c r="D47" s="8" t="s">
        <v>3563</v>
      </c>
      <c r="E47" s="8" t="s">
        <v>3564</v>
      </c>
      <c r="F47" s="8" t="s">
        <v>16927</v>
      </c>
      <c r="G47" s="8"/>
      <c r="H47" s="8"/>
      <c r="I47" s="7"/>
      <c r="J47" s="7"/>
      <c r="K47" s="7"/>
      <c r="L47" s="7"/>
      <c r="M47" s="7"/>
      <c r="N47" s="7"/>
      <c r="O47" s="7"/>
      <c r="P47" s="7"/>
      <c r="Q47" s="7"/>
      <c r="R47" s="7"/>
      <c r="S47" s="7"/>
      <c r="T47" s="7"/>
      <c r="U47" s="7"/>
      <c r="V47" s="7"/>
      <c r="W47" s="7"/>
      <c r="X47" s="7"/>
      <c r="Y47" s="7"/>
      <c r="Z47" s="7"/>
      <c r="AA47" s="7"/>
    </row>
    <row r="48" spans="1:27" ht="55.2">
      <c r="A48" s="8">
        <v>45</v>
      </c>
      <c r="B48" s="8" t="s">
        <v>3481</v>
      </c>
      <c r="C48" s="8"/>
      <c r="D48" s="8" t="s">
        <v>3565</v>
      </c>
      <c r="E48" s="8" t="s">
        <v>3566</v>
      </c>
      <c r="F48" s="8" t="s">
        <v>16928</v>
      </c>
      <c r="G48" s="8"/>
      <c r="H48" s="8"/>
      <c r="I48" s="7"/>
      <c r="J48" s="7"/>
      <c r="K48" s="7"/>
      <c r="L48" s="7"/>
      <c r="M48" s="7"/>
      <c r="N48" s="7"/>
      <c r="O48" s="7"/>
      <c r="P48" s="7"/>
      <c r="Q48" s="7"/>
      <c r="R48" s="7"/>
      <c r="S48" s="7"/>
      <c r="T48" s="7"/>
      <c r="U48" s="7"/>
      <c r="V48" s="7"/>
      <c r="W48" s="7"/>
      <c r="X48" s="7"/>
      <c r="Y48" s="7"/>
      <c r="Z48" s="7"/>
      <c r="AA48" s="7"/>
    </row>
    <row r="49" spans="1:27" ht="27.6">
      <c r="A49" s="8">
        <v>46</v>
      </c>
      <c r="B49" s="8" t="s">
        <v>3481</v>
      </c>
      <c r="C49" s="8"/>
      <c r="D49" s="8" t="s">
        <v>3567</v>
      </c>
      <c r="E49" s="8" t="s">
        <v>3568</v>
      </c>
      <c r="F49" s="8" t="s">
        <v>16929</v>
      </c>
      <c r="G49" s="8"/>
      <c r="H49" s="8"/>
      <c r="I49" s="7"/>
      <c r="J49" s="7"/>
      <c r="K49" s="7"/>
      <c r="L49" s="7"/>
      <c r="M49" s="7"/>
      <c r="N49" s="7"/>
      <c r="O49" s="7"/>
      <c r="P49" s="7"/>
      <c r="Q49" s="7"/>
      <c r="R49" s="7"/>
      <c r="S49" s="7"/>
      <c r="T49" s="7"/>
      <c r="U49" s="7"/>
      <c r="V49" s="7"/>
      <c r="W49" s="7"/>
      <c r="X49" s="7"/>
      <c r="Y49" s="7"/>
      <c r="Z49" s="7"/>
      <c r="AA49" s="7"/>
    </row>
    <row r="50" spans="1:27" ht="14.4">
      <c r="A50" s="8">
        <v>47</v>
      </c>
      <c r="B50" s="8" t="s">
        <v>3481</v>
      </c>
      <c r="C50" s="8"/>
      <c r="D50" s="8" t="s">
        <v>3569</v>
      </c>
      <c r="E50" s="8" t="s">
        <v>3570</v>
      </c>
      <c r="F50" s="8" t="s">
        <v>16930</v>
      </c>
      <c r="G50" s="8"/>
      <c r="H50" s="8"/>
      <c r="I50" s="7"/>
      <c r="J50" s="7"/>
      <c r="K50" s="7"/>
      <c r="L50" s="7"/>
      <c r="M50" s="7"/>
      <c r="N50" s="7"/>
      <c r="O50" s="7"/>
      <c r="P50" s="7"/>
      <c r="Q50" s="7"/>
      <c r="R50" s="7"/>
      <c r="S50" s="7"/>
      <c r="T50" s="7"/>
      <c r="U50" s="7"/>
      <c r="V50" s="7"/>
      <c r="W50" s="7"/>
      <c r="X50" s="7"/>
      <c r="Y50" s="7"/>
      <c r="Z50" s="7"/>
      <c r="AA50" s="7"/>
    </row>
    <row r="51" spans="1:27" ht="27.6">
      <c r="A51" s="8">
        <v>48</v>
      </c>
      <c r="B51" s="8" t="s">
        <v>3481</v>
      </c>
      <c r="C51" s="8"/>
      <c r="D51" s="8" t="s">
        <v>3571</v>
      </c>
      <c r="E51" s="8" t="s">
        <v>3572</v>
      </c>
      <c r="F51" s="8" t="s">
        <v>3573</v>
      </c>
      <c r="G51" s="8" t="s">
        <v>16973</v>
      </c>
      <c r="H51" s="8" t="s">
        <v>3574</v>
      </c>
      <c r="I51" s="7"/>
      <c r="J51" s="7"/>
      <c r="K51" s="7"/>
      <c r="L51" s="7"/>
      <c r="M51" s="7"/>
      <c r="N51" s="7"/>
      <c r="O51" s="7"/>
      <c r="P51" s="7"/>
      <c r="Q51" s="7"/>
      <c r="R51" s="7"/>
      <c r="S51" s="7"/>
      <c r="T51" s="7"/>
      <c r="U51" s="7"/>
      <c r="V51" s="7"/>
      <c r="W51" s="7"/>
      <c r="X51" s="7"/>
      <c r="Y51" s="7"/>
      <c r="Z51" s="7"/>
      <c r="AA51" s="7"/>
    </row>
    <row r="52" spans="1:27" ht="27.6">
      <c r="A52" s="8">
        <v>49</v>
      </c>
      <c r="B52" s="8" t="s">
        <v>3481</v>
      </c>
      <c r="C52" s="8"/>
      <c r="D52" s="8" t="s">
        <v>3575</v>
      </c>
      <c r="E52" s="8" t="s">
        <v>3576</v>
      </c>
      <c r="F52" s="8" t="s">
        <v>16931</v>
      </c>
      <c r="G52" s="8"/>
      <c r="H52" s="8"/>
      <c r="I52" s="7"/>
      <c r="J52" s="7"/>
      <c r="K52" s="7"/>
      <c r="L52" s="7"/>
      <c r="M52" s="7"/>
      <c r="N52" s="7"/>
      <c r="O52" s="7"/>
      <c r="P52" s="7"/>
      <c r="Q52" s="7"/>
      <c r="R52" s="7"/>
      <c r="S52" s="7"/>
      <c r="T52" s="7"/>
      <c r="U52" s="7"/>
      <c r="V52" s="7"/>
      <c r="W52" s="7"/>
      <c r="X52" s="7"/>
      <c r="Y52" s="7"/>
      <c r="Z52" s="7"/>
      <c r="AA52" s="7"/>
    </row>
    <row r="53" spans="1:27" ht="14.4">
      <c r="A53" s="8">
        <v>50</v>
      </c>
      <c r="B53" s="8" t="s">
        <v>3481</v>
      </c>
      <c r="C53" s="8"/>
      <c r="D53" s="8" t="s">
        <v>3429</v>
      </c>
      <c r="E53" s="8" t="s">
        <v>3430</v>
      </c>
      <c r="F53" s="8" t="s">
        <v>3577</v>
      </c>
      <c r="G53" s="8"/>
      <c r="H53" s="8"/>
      <c r="I53" s="7"/>
      <c r="J53" s="7"/>
      <c r="K53" s="7"/>
      <c r="L53" s="7"/>
      <c r="M53" s="7"/>
      <c r="N53" s="7"/>
      <c r="O53" s="7"/>
      <c r="P53" s="7"/>
      <c r="Q53" s="7"/>
      <c r="R53" s="7"/>
      <c r="S53" s="7"/>
      <c r="T53" s="7"/>
      <c r="U53" s="7"/>
      <c r="V53" s="7"/>
      <c r="W53" s="7"/>
      <c r="X53" s="7"/>
      <c r="Y53" s="7"/>
      <c r="Z53" s="7"/>
      <c r="AA53" s="7"/>
    </row>
    <row r="54" spans="1:27" ht="14.4">
      <c r="A54" s="8">
        <v>51</v>
      </c>
      <c r="B54" s="8" t="s">
        <v>3481</v>
      </c>
      <c r="C54" s="8"/>
      <c r="D54" s="8" t="s">
        <v>3578</v>
      </c>
      <c r="E54" s="8" t="s">
        <v>3579</v>
      </c>
      <c r="F54" s="8" t="s">
        <v>3580</v>
      </c>
      <c r="G54" s="8"/>
      <c r="H54" s="8"/>
      <c r="I54" s="7"/>
      <c r="J54" s="7"/>
      <c r="K54" s="7"/>
      <c r="L54" s="7"/>
      <c r="M54" s="7"/>
      <c r="N54" s="7"/>
      <c r="O54" s="7"/>
      <c r="P54" s="7"/>
      <c r="Q54" s="7"/>
      <c r="R54" s="7"/>
      <c r="S54" s="7"/>
      <c r="T54" s="7"/>
      <c r="U54" s="7"/>
      <c r="V54" s="7"/>
      <c r="W54" s="7"/>
      <c r="X54" s="7"/>
      <c r="Y54" s="7"/>
      <c r="Z54" s="7"/>
      <c r="AA54" s="7"/>
    </row>
    <row r="55" spans="1:27" ht="14.4">
      <c r="A55" s="8">
        <v>52</v>
      </c>
      <c r="B55" s="8" t="s">
        <v>3481</v>
      </c>
      <c r="C55" s="8"/>
      <c r="D55" s="8" t="s">
        <v>3581</v>
      </c>
      <c r="E55" s="8" t="s">
        <v>3582</v>
      </c>
      <c r="F55" s="8" t="s">
        <v>16932</v>
      </c>
      <c r="G55" s="8"/>
      <c r="H55" s="8"/>
      <c r="I55" s="7"/>
      <c r="J55" s="7"/>
      <c r="K55" s="7"/>
      <c r="L55" s="7"/>
      <c r="M55" s="7"/>
      <c r="N55" s="7"/>
      <c r="O55" s="7"/>
      <c r="P55" s="7"/>
      <c r="Q55" s="7"/>
      <c r="R55" s="7"/>
      <c r="S55" s="7"/>
      <c r="T55" s="7"/>
      <c r="U55" s="7"/>
      <c r="V55" s="7"/>
      <c r="W55" s="7"/>
      <c r="X55" s="7"/>
      <c r="Y55" s="7"/>
      <c r="Z55" s="7"/>
      <c r="AA55" s="7"/>
    </row>
    <row r="56" spans="1:27" ht="27.6">
      <c r="A56" s="8">
        <v>53</v>
      </c>
      <c r="B56" s="8" t="s">
        <v>3481</v>
      </c>
      <c r="C56" s="8"/>
      <c r="D56" s="8" t="s">
        <v>3583</v>
      </c>
      <c r="E56" s="8" t="s">
        <v>3584</v>
      </c>
      <c r="F56" s="8" t="s">
        <v>16933</v>
      </c>
      <c r="G56" s="8"/>
      <c r="H56" s="8"/>
      <c r="I56" s="7"/>
      <c r="J56" s="7"/>
      <c r="K56" s="7"/>
      <c r="L56" s="7"/>
      <c r="M56" s="7"/>
      <c r="N56" s="7"/>
      <c r="O56" s="7"/>
      <c r="P56" s="7"/>
      <c r="Q56" s="7"/>
      <c r="R56" s="7"/>
      <c r="S56" s="7"/>
      <c r="T56" s="7"/>
      <c r="U56" s="7"/>
      <c r="V56" s="7"/>
      <c r="W56" s="7"/>
      <c r="X56" s="7"/>
      <c r="Y56" s="7"/>
      <c r="Z56" s="7"/>
      <c r="AA56" s="7"/>
    </row>
    <row r="57" spans="1:27" ht="14.4">
      <c r="A57" s="8">
        <v>54</v>
      </c>
      <c r="B57" s="8" t="s">
        <v>3481</v>
      </c>
      <c r="C57" s="8"/>
      <c r="D57" s="8" t="s">
        <v>3585</v>
      </c>
      <c r="E57" s="8" t="s">
        <v>3586</v>
      </c>
      <c r="F57" s="8" t="s">
        <v>16934</v>
      </c>
      <c r="G57" s="8"/>
      <c r="H57" s="8"/>
      <c r="I57" s="7"/>
      <c r="J57" s="7"/>
      <c r="K57" s="7"/>
      <c r="L57" s="7"/>
      <c r="M57" s="7"/>
      <c r="N57" s="7"/>
      <c r="O57" s="7"/>
      <c r="P57" s="7"/>
      <c r="Q57" s="7"/>
      <c r="R57" s="7"/>
      <c r="S57" s="7"/>
      <c r="T57" s="7"/>
      <c r="U57" s="7"/>
      <c r="V57" s="7"/>
      <c r="W57" s="7"/>
      <c r="X57" s="7"/>
      <c r="Y57" s="7"/>
      <c r="Z57" s="7"/>
      <c r="AA57" s="7"/>
    </row>
    <row r="58" spans="1:27" ht="14.4">
      <c r="A58" s="8">
        <v>55</v>
      </c>
      <c r="B58" s="8" t="s">
        <v>3481</v>
      </c>
      <c r="C58" s="8"/>
      <c r="D58" s="8" t="s">
        <v>3587</v>
      </c>
      <c r="E58" s="8" t="s">
        <v>3588</v>
      </c>
      <c r="F58" s="8" t="s">
        <v>3589</v>
      </c>
      <c r="G58" s="8"/>
      <c r="H58" s="8"/>
      <c r="I58" s="7"/>
      <c r="J58" s="7"/>
      <c r="K58" s="7"/>
      <c r="L58" s="7"/>
      <c r="M58" s="7"/>
      <c r="N58" s="7"/>
      <c r="O58" s="7"/>
      <c r="P58" s="7"/>
      <c r="Q58" s="7"/>
      <c r="R58" s="7"/>
      <c r="S58" s="7"/>
      <c r="T58" s="7"/>
      <c r="U58" s="7"/>
      <c r="V58" s="7"/>
      <c r="W58" s="7"/>
      <c r="X58" s="7"/>
      <c r="Y58" s="7"/>
      <c r="Z58" s="7"/>
      <c r="AA58" s="7"/>
    </row>
    <row r="59" spans="1:27" ht="14.4">
      <c r="A59" s="8">
        <v>56</v>
      </c>
      <c r="B59" s="8" t="s">
        <v>3481</v>
      </c>
      <c r="C59" s="8"/>
      <c r="D59" s="8" t="s">
        <v>3590</v>
      </c>
      <c r="E59" s="8" t="s">
        <v>3591</v>
      </c>
      <c r="F59" s="8" t="s">
        <v>3592</v>
      </c>
      <c r="G59" s="8"/>
      <c r="H59" s="8"/>
      <c r="I59" s="7"/>
      <c r="J59" s="7"/>
      <c r="K59" s="7"/>
      <c r="L59" s="7"/>
      <c r="M59" s="7"/>
      <c r="N59" s="7"/>
      <c r="O59" s="7"/>
      <c r="P59" s="7"/>
      <c r="Q59" s="7"/>
      <c r="R59" s="7"/>
      <c r="S59" s="7"/>
      <c r="T59" s="7"/>
      <c r="U59" s="7"/>
      <c r="V59" s="7"/>
      <c r="W59" s="7"/>
      <c r="X59" s="7"/>
      <c r="Y59" s="7"/>
      <c r="Z59" s="7"/>
      <c r="AA59" s="7"/>
    </row>
    <row r="60" spans="1:27" ht="14.4">
      <c r="A60" s="8">
        <v>57</v>
      </c>
      <c r="B60" s="8" t="s">
        <v>3481</v>
      </c>
      <c r="C60" s="8"/>
      <c r="D60" s="8" t="s">
        <v>3593</v>
      </c>
      <c r="E60" s="8" t="s">
        <v>3594</v>
      </c>
      <c r="F60" s="8" t="s">
        <v>16935</v>
      </c>
      <c r="G60" s="8"/>
      <c r="H60" s="8"/>
      <c r="I60" s="7"/>
      <c r="J60" s="7"/>
      <c r="K60" s="7"/>
      <c r="L60" s="7"/>
      <c r="M60" s="7"/>
      <c r="N60" s="7"/>
      <c r="O60" s="7"/>
      <c r="P60" s="7"/>
      <c r="Q60" s="7"/>
      <c r="R60" s="7"/>
      <c r="S60" s="7"/>
      <c r="T60" s="7"/>
      <c r="U60" s="7"/>
      <c r="V60" s="7"/>
      <c r="W60" s="7"/>
      <c r="X60" s="7"/>
      <c r="Y60" s="7"/>
      <c r="Z60" s="7"/>
      <c r="AA60" s="7"/>
    </row>
    <row r="61" spans="1:27" ht="14.4">
      <c r="A61" s="8">
        <v>58</v>
      </c>
      <c r="B61" s="8" t="s">
        <v>3481</v>
      </c>
      <c r="C61" s="8"/>
      <c r="D61" s="8" t="s">
        <v>3595</v>
      </c>
      <c r="E61" s="8" t="s">
        <v>3596</v>
      </c>
      <c r="F61" s="8" t="s">
        <v>16891</v>
      </c>
      <c r="G61" s="8"/>
      <c r="H61" s="8"/>
      <c r="I61" s="7"/>
      <c r="J61" s="7"/>
      <c r="K61" s="7"/>
      <c r="L61" s="7"/>
      <c r="M61" s="7"/>
      <c r="N61" s="7"/>
      <c r="O61" s="7"/>
      <c r="P61" s="7"/>
      <c r="Q61" s="7"/>
      <c r="R61" s="7"/>
      <c r="S61" s="7"/>
      <c r="T61" s="7"/>
      <c r="U61" s="7"/>
      <c r="V61" s="7"/>
      <c r="W61" s="7"/>
      <c r="X61" s="7"/>
      <c r="Y61" s="7"/>
      <c r="Z61" s="7"/>
      <c r="AA61" s="7"/>
    </row>
    <row r="62" spans="1:27" ht="14.4">
      <c r="A62" s="8">
        <v>59</v>
      </c>
      <c r="B62" s="8" t="s">
        <v>3481</v>
      </c>
      <c r="C62" s="8"/>
      <c r="D62" s="19" t="str">
        <f>D$59</f>
        <v>BW型</v>
      </c>
      <c r="E62" s="19" t="str">
        <f t="shared" ref="E62" si="5">E$59</f>
        <v>Type BW</v>
      </c>
      <c r="F62" s="19" t="s">
        <v>3597</v>
      </c>
      <c r="G62" s="8"/>
      <c r="H62" s="8"/>
      <c r="I62" s="7"/>
      <c r="J62" s="7"/>
      <c r="K62" s="7"/>
      <c r="L62" s="7"/>
      <c r="M62" s="7"/>
      <c r="N62" s="7"/>
      <c r="O62" s="7"/>
      <c r="P62" s="7"/>
      <c r="Q62" s="7"/>
      <c r="R62" s="7"/>
      <c r="S62" s="7"/>
      <c r="T62" s="7"/>
      <c r="U62" s="7"/>
      <c r="V62" s="7"/>
      <c r="W62" s="7"/>
      <c r="X62" s="7"/>
      <c r="Y62" s="7"/>
      <c r="Z62" s="7"/>
      <c r="AA62" s="7"/>
    </row>
    <row r="63" spans="1:27" ht="14.4">
      <c r="A63" s="8">
        <v>60</v>
      </c>
      <c r="B63" s="8" t="s">
        <v>3481</v>
      </c>
      <c r="C63" s="8"/>
      <c r="D63" s="8" t="s">
        <v>3598</v>
      </c>
      <c r="E63" s="12" t="s">
        <v>3599</v>
      </c>
      <c r="F63" s="12" t="s">
        <v>3600</v>
      </c>
      <c r="G63" s="8"/>
      <c r="H63" s="8"/>
      <c r="I63" s="7"/>
      <c r="J63" s="7"/>
      <c r="K63" s="7"/>
      <c r="L63" s="7"/>
      <c r="M63" s="7"/>
      <c r="N63" s="7"/>
      <c r="O63" s="7"/>
      <c r="P63" s="7"/>
      <c r="Q63" s="7"/>
      <c r="R63" s="7"/>
      <c r="S63" s="7"/>
      <c r="T63" s="7"/>
      <c r="U63" s="7"/>
      <c r="V63" s="7"/>
      <c r="W63" s="7"/>
      <c r="X63" s="7"/>
      <c r="Y63" s="7"/>
      <c r="Z63" s="7"/>
      <c r="AA63" s="7"/>
    </row>
    <row r="64" spans="1:27" ht="14.4">
      <c r="A64" s="8">
        <v>61</v>
      </c>
      <c r="B64" s="8" t="s">
        <v>3481</v>
      </c>
      <c r="C64" s="8"/>
      <c r="D64" s="8" t="s">
        <v>3601</v>
      </c>
      <c r="E64" s="12" t="s">
        <v>3602</v>
      </c>
      <c r="F64" s="14" t="s">
        <v>16974</v>
      </c>
      <c r="G64" s="8"/>
      <c r="H64" s="8"/>
      <c r="I64" s="7"/>
      <c r="J64" s="7"/>
      <c r="K64" s="7"/>
      <c r="L64" s="7"/>
      <c r="M64" s="7"/>
      <c r="N64" s="7"/>
      <c r="O64" s="7"/>
      <c r="P64" s="7"/>
      <c r="Q64" s="7"/>
      <c r="R64" s="7"/>
      <c r="S64" s="7"/>
      <c r="T64" s="7"/>
      <c r="U64" s="7"/>
      <c r="V64" s="7"/>
      <c r="W64" s="7"/>
      <c r="X64" s="7"/>
      <c r="Y64" s="7"/>
      <c r="Z64" s="7"/>
      <c r="AA64" s="7"/>
    </row>
    <row r="65" spans="1:27" ht="27.6">
      <c r="A65" s="8">
        <v>62</v>
      </c>
      <c r="B65" s="8" t="s">
        <v>3481</v>
      </c>
      <c r="C65" s="8"/>
      <c r="D65" s="8" t="s">
        <v>3603</v>
      </c>
      <c r="E65" s="8" t="s">
        <v>3604</v>
      </c>
      <c r="F65" s="8" t="s">
        <v>17049</v>
      </c>
      <c r="G65" s="8"/>
      <c r="H65" s="8"/>
      <c r="I65" s="7"/>
      <c r="J65" s="7"/>
      <c r="K65" s="7"/>
      <c r="L65" s="7"/>
      <c r="M65" s="7"/>
      <c r="N65" s="7"/>
      <c r="O65" s="7"/>
      <c r="P65" s="7"/>
      <c r="Q65" s="7"/>
      <c r="R65" s="7"/>
      <c r="S65" s="7"/>
      <c r="T65" s="7"/>
      <c r="U65" s="7"/>
      <c r="V65" s="7"/>
      <c r="W65" s="7"/>
      <c r="X65" s="7"/>
      <c r="Y65" s="7"/>
      <c r="Z65" s="7"/>
      <c r="AA65" s="7"/>
    </row>
    <row r="66" spans="1:27" ht="14.4">
      <c r="A66" s="8">
        <v>63</v>
      </c>
      <c r="B66" s="8" t="s">
        <v>3481</v>
      </c>
      <c r="C66" s="8"/>
      <c r="D66" s="8" t="s">
        <v>3605</v>
      </c>
      <c r="E66" s="12" t="s">
        <v>3606</v>
      </c>
      <c r="F66" s="15" t="s">
        <v>3607</v>
      </c>
      <c r="G66" s="8"/>
      <c r="H66" s="8"/>
      <c r="I66" s="7"/>
      <c r="J66" s="7"/>
      <c r="K66" s="7"/>
      <c r="L66" s="7"/>
      <c r="M66" s="7"/>
      <c r="N66" s="7"/>
      <c r="O66" s="7"/>
      <c r="P66" s="7"/>
      <c r="Q66" s="7"/>
      <c r="R66" s="7"/>
      <c r="S66" s="7"/>
      <c r="T66" s="7"/>
      <c r="U66" s="7"/>
      <c r="V66" s="7"/>
      <c r="W66" s="7"/>
      <c r="X66" s="7"/>
      <c r="Y66" s="7"/>
      <c r="Z66" s="7"/>
      <c r="AA66" s="7"/>
    </row>
    <row r="67" spans="1:27" ht="27.6">
      <c r="A67" s="8">
        <v>64</v>
      </c>
      <c r="B67" s="8" t="s">
        <v>3481</v>
      </c>
      <c r="C67" s="8"/>
      <c r="D67" s="8" t="s">
        <v>3608</v>
      </c>
      <c r="E67" s="8" t="s">
        <v>3609</v>
      </c>
      <c r="F67" s="8" t="s">
        <v>16936</v>
      </c>
      <c r="G67" s="8"/>
      <c r="H67" s="8"/>
      <c r="I67" s="7"/>
      <c r="J67" s="7"/>
      <c r="K67" s="7"/>
      <c r="L67" s="7"/>
      <c r="M67" s="7"/>
      <c r="N67" s="7"/>
      <c r="O67" s="7"/>
      <c r="P67" s="7"/>
      <c r="Q67" s="7"/>
      <c r="R67" s="7"/>
      <c r="S67" s="7"/>
      <c r="T67" s="7"/>
      <c r="U67" s="7"/>
      <c r="V67" s="7"/>
      <c r="W67" s="7"/>
      <c r="X67" s="7"/>
      <c r="Y67" s="7"/>
      <c r="Z67" s="7"/>
      <c r="AA67" s="7"/>
    </row>
    <row r="68" spans="1:27" ht="27.6">
      <c r="A68" s="8">
        <v>65</v>
      </c>
      <c r="B68" s="8" t="s">
        <v>3481</v>
      </c>
      <c r="C68" s="8"/>
      <c r="D68" s="8" t="s">
        <v>3610</v>
      </c>
      <c r="E68" s="8" t="s">
        <v>3611</v>
      </c>
      <c r="F68" s="8" t="s">
        <v>16937</v>
      </c>
      <c r="G68" s="8"/>
      <c r="H68" s="8"/>
      <c r="I68" s="7"/>
      <c r="J68" s="7"/>
      <c r="K68" s="7"/>
      <c r="L68" s="7"/>
      <c r="M68" s="7"/>
      <c r="N68" s="7"/>
      <c r="O68" s="7"/>
      <c r="P68" s="7"/>
      <c r="Q68" s="7"/>
      <c r="R68" s="7"/>
      <c r="S68" s="7"/>
      <c r="T68" s="7"/>
      <c r="U68" s="7"/>
      <c r="V68" s="7"/>
      <c r="W68" s="7"/>
      <c r="X68" s="7"/>
      <c r="Y68" s="7"/>
      <c r="Z68" s="7"/>
      <c r="AA68" s="7"/>
    </row>
    <row r="69" spans="1:27" ht="14.4">
      <c r="A69" s="8">
        <v>66</v>
      </c>
      <c r="B69" s="8" t="s">
        <v>3481</v>
      </c>
      <c r="C69" s="8"/>
      <c r="D69" s="8" t="s">
        <v>3612</v>
      </c>
      <c r="E69" s="12" t="s">
        <v>3613</v>
      </c>
      <c r="F69" s="12" t="s">
        <v>3614</v>
      </c>
      <c r="G69" s="8"/>
      <c r="H69" s="8"/>
      <c r="I69" s="7"/>
      <c r="J69" s="7"/>
      <c r="K69" s="7"/>
      <c r="L69" s="7"/>
      <c r="M69" s="7"/>
      <c r="N69" s="7"/>
      <c r="O69" s="7"/>
      <c r="P69" s="7"/>
      <c r="Q69" s="7"/>
      <c r="R69" s="7"/>
      <c r="S69" s="7"/>
      <c r="T69" s="7"/>
      <c r="U69" s="7"/>
      <c r="V69" s="7"/>
      <c r="W69" s="7"/>
      <c r="X69" s="7"/>
      <c r="Y69" s="7"/>
      <c r="Z69" s="7"/>
      <c r="AA69" s="7"/>
    </row>
    <row r="70" spans="1:27" ht="41.4">
      <c r="A70" s="8">
        <v>67</v>
      </c>
      <c r="B70" s="8" t="s">
        <v>3481</v>
      </c>
      <c r="C70" s="8"/>
      <c r="D70" s="8" t="s">
        <v>3615</v>
      </c>
      <c r="E70" s="8" t="s">
        <v>3616</v>
      </c>
      <c r="F70" s="8" t="s">
        <v>16938</v>
      </c>
      <c r="G70" s="8"/>
      <c r="H70" s="8"/>
      <c r="I70" s="7"/>
      <c r="J70" s="7"/>
      <c r="K70" s="7"/>
      <c r="L70" s="7"/>
      <c r="M70" s="7"/>
      <c r="N70" s="7"/>
      <c r="O70" s="7"/>
      <c r="P70" s="7"/>
      <c r="Q70" s="7"/>
      <c r="R70" s="7"/>
      <c r="S70" s="7"/>
      <c r="T70" s="7"/>
      <c r="U70" s="7"/>
      <c r="V70" s="7"/>
      <c r="W70" s="7"/>
      <c r="X70" s="7"/>
      <c r="Y70" s="7"/>
      <c r="Z70" s="7"/>
      <c r="AA70" s="7"/>
    </row>
    <row r="71" spans="1:27" ht="14.4">
      <c r="A71" s="8">
        <v>68</v>
      </c>
      <c r="B71" s="8" t="s">
        <v>3481</v>
      </c>
      <c r="C71" s="8"/>
      <c r="D71" s="8" t="s">
        <v>3617</v>
      </c>
      <c r="E71" s="12" t="s">
        <v>3618</v>
      </c>
      <c r="F71" s="9" t="s">
        <v>16939</v>
      </c>
      <c r="G71" s="8"/>
      <c r="H71" s="8"/>
      <c r="I71" s="7"/>
      <c r="J71" s="7"/>
      <c r="K71" s="7"/>
      <c r="L71" s="7"/>
      <c r="M71" s="7"/>
      <c r="N71" s="7"/>
      <c r="O71" s="7"/>
      <c r="P71" s="7"/>
      <c r="Q71" s="7"/>
      <c r="R71" s="7"/>
      <c r="S71" s="7"/>
      <c r="T71" s="7"/>
      <c r="U71" s="7"/>
      <c r="V71" s="7"/>
      <c r="W71" s="7"/>
      <c r="X71" s="7"/>
      <c r="Y71" s="7"/>
      <c r="Z71" s="7"/>
      <c r="AA71" s="7"/>
    </row>
    <row r="72" spans="1:27" ht="69">
      <c r="A72" s="8">
        <v>69</v>
      </c>
      <c r="B72" s="8" t="s">
        <v>3481</v>
      </c>
      <c r="C72" s="8"/>
      <c r="D72" s="8" t="s">
        <v>3619</v>
      </c>
      <c r="E72" s="8" t="s">
        <v>3620</v>
      </c>
      <c r="F72" s="8" t="s">
        <v>16940</v>
      </c>
      <c r="G72" s="8"/>
      <c r="H72" s="8"/>
      <c r="I72" s="7"/>
      <c r="J72" s="7"/>
      <c r="K72" s="7"/>
      <c r="L72" s="7"/>
      <c r="M72" s="7"/>
      <c r="N72" s="7"/>
      <c r="O72" s="7"/>
      <c r="P72" s="7"/>
      <c r="Q72" s="7"/>
      <c r="R72" s="7"/>
      <c r="S72" s="7"/>
      <c r="T72" s="7"/>
      <c r="U72" s="7"/>
      <c r="V72" s="7"/>
      <c r="W72" s="7"/>
      <c r="X72" s="7"/>
      <c r="Y72" s="7"/>
      <c r="Z72" s="7"/>
      <c r="AA72" s="7"/>
    </row>
    <row r="73" spans="1:27" ht="14.4">
      <c r="A73" s="8">
        <v>70</v>
      </c>
      <c r="B73" s="8" t="s">
        <v>3481</v>
      </c>
      <c r="C73" s="8"/>
      <c r="D73" s="8" t="s">
        <v>3621</v>
      </c>
      <c r="E73" s="12" t="s">
        <v>3622</v>
      </c>
      <c r="F73" s="12" t="s">
        <v>3623</v>
      </c>
      <c r="G73" s="8"/>
      <c r="H73" s="8"/>
      <c r="I73" s="7"/>
      <c r="J73" s="7"/>
      <c r="K73" s="7"/>
      <c r="L73" s="7"/>
      <c r="M73" s="7"/>
      <c r="N73" s="7"/>
      <c r="O73" s="7"/>
      <c r="P73" s="7"/>
      <c r="Q73" s="7"/>
      <c r="R73" s="7"/>
      <c r="S73" s="7"/>
      <c r="T73" s="7"/>
      <c r="U73" s="7"/>
      <c r="V73" s="7"/>
      <c r="W73" s="7"/>
      <c r="X73" s="7"/>
      <c r="Y73" s="7"/>
      <c r="Z73" s="7"/>
      <c r="AA73" s="7"/>
    </row>
    <row r="74" spans="1:27" ht="14.4">
      <c r="A74" s="8">
        <v>71</v>
      </c>
      <c r="B74" s="8" t="s">
        <v>3481</v>
      </c>
      <c r="C74" s="8"/>
      <c r="D74" s="8" t="s">
        <v>3624</v>
      </c>
      <c r="E74" s="8" t="s">
        <v>3625</v>
      </c>
      <c r="F74" s="8" t="s">
        <v>16941</v>
      </c>
      <c r="G74" s="8"/>
      <c r="H74" s="8"/>
      <c r="I74" s="7"/>
      <c r="J74" s="7"/>
      <c r="K74" s="7"/>
      <c r="L74" s="7"/>
      <c r="M74" s="7"/>
      <c r="N74" s="7"/>
      <c r="O74" s="7"/>
      <c r="P74" s="7"/>
      <c r="Q74" s="7"/>
      <c r="R74" s="7"/>
      <c r="S74" s="7"/>
      <c r="T74" s="7"/>
      <c r="U74" s="7"/>
      <c r="V74" s="7"/>
      <c r="W74" s="7"/>
      <c r="X74" s="7"/>
      <c r="Y74" s="7"/>
      <c r="Z74" s="7"/>
      <c r="AA74" s="7"/>
    </row>
    <row r="75" spans="1:27" ht="14.4">
      <c r="A75" s="8">
        <v>72</v>
      </c>
      <c r="B75" s="8" t="s">
        <v>3481</v>
      </c>
      <c r="C75" s="8"/>
      <c r="D75" s="8" t="s">
        <v>3626</v>
      </c>
      <c r="E75" s="12" t="s">
        <v>3627</v>
      </c>
      <c r="F75" s="12" t="s">
        <v>3628</v>
      </c>
      <c r="G75" s="8"/>
      <c r="H75" s="8"/>
      <c r="I75" s="7"/>
      <c r="J75" s="7"/>
      <c r="K75" s="7"/>
      <c r="L75" s="7"/>
      <c r="M75" s="7"/>
      <c r="N75" s="7"/>
      <c r="O75" s="7"/>
      <c r="P75" s="7"/>
      <c r="Q75" s="7"/>
      <c r="R75" s="7"/>
      <c r="S75" s="7"/>
      <c r="T75" s="7"/>
      <c r="U75" s="7"/>
      <c r="V75" s="7"/>
      <c r="W75" s="7"/>
      <c r="X75" s="7"/>
      <c r="Y75" s="7"/>
      <c r="Z75" s="7"/>
      <c r="AA75" s="7"/>
    </row>
    <row r="76" spans="1:27" ht="14.4">
      <c r="A76" s="8">
        <v>73</v>
      </c>
      <c r="B76" s="8" t="s">
        <v>3481</v>
      </c>
      <c r="C76" s="8"/>
      <c r="D76" s="8" t="s">
        <v>3629</v>
      </c>
      <c r="E76" s="8" t="s">
        <v>3493</v>
      </c>
      <c r="F76" s="8" t="s">
        <v>3494</v>
      </c>
      <c r="G76" s="8"/>
      <c r="H76" s="8"/>
      <c r="I76" s="7"/>
      <c r="J76" s="7"/>
      <c r="K76" s="7"/>
      <c r="L76" s="7"/>
      <c r="M76" s="7"/>
      <c r="N76" s="7"/>
      <c r="O76" s="7"/>
      <c r="P76" s="7"/>
      <c r="Q76" s="7"/>
      <c r="R76" s="7"/>
      <c r="S76" s="7"/>
      <c r="T76" s="7"/>
      <c r="U76" s="7"/>
      <c r="V76" s="7"/>
      <c r="W76" s="7"/>
      <c r="X76" s="7"/>
      <c r="Y76" s="7"/>
      <c r="Z76" s="7"/>
      <c r="AA76" s="7"/>
    </row>
    <row r="77" spans="1:27" ht="14.4">
      <c r="A77" s="8">
        <v>74</v>
      </c>
      <c r="B77" s="8" t="s">
        <v>3481</v>
      </c>
      <c r="C77" s="8"/>
      <c r="D77" s="8" t="s">
        <v>16942</v>
      </c>
      <c r="E77" s="8" t="s">
        <v>3630</v>
      </c>
      <c r="F77" s="8" t="s">
        <v>16943</v>
      </c>
      <c r="G77" s="8"/>
      <c r="H77" s="8"/>
      <c r="I77" s="7"/>
      <c r="J77" s="7"/>
      <c r="K77" s="7"/>
      <c r="L77" s="7"/>
      <c r="M77" s="7"/>
      <c r="N77" s="7"/>
      <c r="O77" s="7"/>
      <c r="P77" s="7"/>
      <c r="Q77" s="7"/>
      <c r="R77" s="7"/>
      <c r="S77" s="7"/>
      <c r="T77" s="7"/>
      <c r="U77" s="7"/>
      <c r="V77" s="7"/>
      <c r="W77" s="7"/>
      <c r="X77" s="7"/>
      <c r="Y77" s="7"/>
      <c r="Z77" s="7"/>
      <c r="AA77" s="7"/>
    </row>
    <row r="78" spans="1:27" ht="14.4">
      <c r="A78" s="8">
        <v>75</v>
      </c>
      <c r="B78" s="8" t="s">
        <v>3481</v>
      </c>
      <c r="C78" s="8">
        <v>84</v>
      </c>
      <c r="D78" s="19" t="str">
        <f>目次!D$41</f>
        <v>7.各所納まり詳細図</v>
      </c>
      <c r="E78" s="26" t="str">
        <f>目次!E$41</f>
        <v>7. Detail drawing of storing around special place</v>
      </c>
      <c r="F78" s="26" t="str">
        <f>目次!F$41</f>
        <v>7. Bản vẽ chi tiết lắp đặt từng vị trí</v>
      </c>
      <c r="G78" s="8"/>
      <c r="H78" s="8"/>
      <c r="I78" s="7"/>
      <c r="J78" s="7"/>
      <c r="K78" s="7"/>
      <c r="L78" s="7"/>
      <c r="M78" s="7"/>
      <c r="N78" s="7"/>
      <c r="O78" s="7"/>
      <c r="P78" s="7"/>
      <c r="Q78" s="7"/>
      <c r="R78" s="7"/>
      <c r="S78" s="7"/>
      <c r="T78" s="7"/>
      <c r="U78" s="7"/>
      <c r="V78" s="7"/>
      <c r="W78" s="7"/>
      <c r="X78" s="7"/>
      <c r="Y78" s="7"/>
      <c r="Z78" s="7"/>
      <c r="AA78" s="7"/>
    </row>
    <row r="79" spans="1:27" ht="27.6">
      <c r="A79" s="8">
        <v>76</v>
      </c>
      <c r="B79" s="8" t="s">
        <v>3481</v>
      </c>
      <c r="C79" s="8">
        <v>84</v>
      </c>
      <c r="D79" s="8" t="s">
        <v>3631</v>
      </c>
      <c r="E79" s="12" t="s">
        <v>3632</v>
      </c>
      <c r="F79" s="14" t="s">
        <v>16944</v>
      </c>
      <c r="G79" s="8"/>
      <c r="H79" s="8"/>
      <c r="I79" s="7"/>
      <c r="J79" s="7"/>
      <c r="K79" s="7"/>
      <c r="L79" s="7"/>
      <c r="M79" s="7"/>
      <c r="N79" s="7"/>
      <c r="O79" s="7"/>
      <c r="P79" s="7"/>
      <c r="Q79" s="7"/>
      <c r="R79" s="7"/>
      <c r="S79" s="7"/>
      <c r="T79" s="7"/>
      <c r="U79" s="7"/>
      <c r="V79" s="7"/>
      <c r="W79" s="7"/>
      <c r="X79" s="7"/>
      <c r="Y79" s="7"/>
      <c r="Z79" s="7"/>
      <c r="AA79" s="7"/>
    </row>
    <row r="80" spans="1:27" ht="14.4">
      <c r="A80" s="8">
        <v>77</v>
      </c>
      <c r="B80" s="8" t="s">
        <v>3481</v>
      </c>
      <c r="C80" s="8"/>
      <c r="D80" s="8" t="s">
        <v>3633</v>
      </c>
      <c r="E80" s="8" t="s">
        <v>3634</v>
      </c>
      <c r="F80" s="8" t="s">
        <v>3635</v>
      </c>
      <c r="G80" s="8"/>
      <c r="H80" s="8"/>
      <c r="I80" s="7"/>
      <c r="J80" s="7"/>
      <c r="K80" s="7"/>
      <c r="L80" s="7"/>
      <c r="M80" s="7"/>
      <c r="N80" s="7"/>
      <c r="O80" s="7"/>
      <c r="P80" s="7"/>
      <c r="Q80" s="7"/>
      <c r="R80" s="7"/>
      <c r="S80" s="7"/>
      <c r="T80" s="7"/>
      <c r="U80" s="7"/>
      <c r="V80" s="7"/>
      <c r="W80" s="7"/>
      <c r="X80" s="7"/>
      <c r="Y80" s="7"/>
      <c r="Z80" s="7"/>
      <c r="AA80" s="7"/>
    </row>
    <row r="81" spans="1:27" ht="27.6">
      <c r="A81" s="8">
        <v>78</v>
      </c>
      <c r="B81" s="8" t="s">
        <v>3481</v>
      </c>
      <c r="C81" s="8"/>
      <c r="D81" s="8" t="s">
        <v>3636</v>
      </c>
      <c r="E81" s="8" t="s">
        <v>3637</v>
      </c>
      <c r="F81" s="8" t="s">
        <v>16945</v>
      </c>
      <c r="G81" s="8"/>
      <c r="H81" s="8"/>
      <c r="I81" s="7"/>
      <c r="J81" s="7"/>
      <c r="K81" s="7"/>
      <c r="L81" s="7"/>
      <c r="M81" s="7"/>
      <c r="N81" s="7"/>
      <c r="O81" s="7"/>
      <c r="P81" s="7"/>
      <c r="Q81" s="7"/>
      <c r="R81" s="7"/>
      <c r="S81" s="7"/>
      <c r="T81" s="7"/>
      <c r="U81" s="7"/>
      <c r="V81" s="7"/>
      <c r="W81" s="7"/>
      <c r="X81" s="7"/>
      <c r="Y81" s="7"/>
      <c r="Z81" s="7"/>
      <c r="AA81" s="7"/>
    </row>
    <row r="82" spans="1:27" ht="27.6">
      <c r="A82" s="8">
        <v>79</v>
      </c>
      <c r="B82" s="8" t="s">
        <v>3481</v>
      </c>
      <c r="C82" s="8"/>
      <c r="D82" s="8" t="s">
        <v>3638</v>
      </c>
      <c r="E82" s="8" t="s">
        <v>3639</v>
      </c>
      <c r="F82" s="8" t="s">
        <v>16892</v>
      </c>
      <c r="G82" s="8"/>
      <c r="H82" s="8"/>
      <c r="I82" s="7"/>
      <c r="J82" s="7"/>
      <c r="K82" s="7"/>
      <c r="L82" s="7"/>
      <c r="M82" s="7"/>
      <c r="N82" s="7"/>
      <c r="O82" s="7"/>
      <c r="P82" s="7"/>
      <c r="Q82" s="7"/>
      <c r="R82" s="7"/>
      <c r="S82" s="7"/>
      <c r="T82" s="7"/>
      <c r="U82" s="7"/>
      <c r="V82" s="7"/>
      <c r="W82" s="7"/>
      <c r="X82" s="7"/>
      <c r="Y82" s="7"/>
      <c r="Z82" s="7"/>
      <c r="AA82" s="7"/>
    </row>
    <row r="83" spans="1:27" ht="14.4">
      <c r="A83" s="8">
        <v>80</v>
      </c>
      <c r="B83" s="8" t="s">
        <v>3481</v>
      </c>
      <c r="C83" s="8"/>
      <c r="D83" s="8" t="s">
        <v>2719</v>
      </c>
      <c r="E83" s="8" t="s">
        <v>2720</v>
      </c>
      <c r="F83" s="8" t="s">
        <v>3640</v>
      </c>
      <c r="G83" s="8"/>
      <c r="H83" s="8"/>
      <c r="I83" s="7"/>
      <c r="J83" s="7"/>
      <c r="K83" s="7"/>
      <c r="L83" s="7"/>
      <c r="M83" s="7"/>
      <c r="N83" s="7"/>
      <c r="O83" s="7"/>
      <c r="P83" s="7"/>
      <c r="Q83" s="7"/>
      <c r="R83" s="7"/>
      <c r="S83" s="7"/>
      <c r="T83" s="7"/>
      <c r="U83" s="7"/>
      <c r="V83" s="7"/>
      <c r="W83" s="7"/>
      <c r="X83" s="7"/>
      <c r="Y83" s="7"/>
      <c r="Z83" s="7"/>
      <c r="AA83" s="7"/>
    </row>
    <row r="84" spans="1:27" ht="14.4">
      <c r="A84" s="8">
        <v>81</v>
      </c>
      <c r="B84" s="8" t="s">
        <v>3481</v>
      </c>
      <c r="C84" s="8"/>
      <c r="D84" s="19" t="str">
        <f t="shared" ref="D84:F84" si="6">D$31</f>
        <v>シーリング材</v>
      </c>
      <c r="E84" s="26" t="str">
        <f t="shared" si="6"/>
        <v>Sealant</v>
      </c>
      <c r="F84" s="26" t="str">
        <f t="shared" si="6"/>
        <v>Slicon lỏng</v>
      </c>
      <c r="G84" s="8"/>
      <c r="H84" s="8"/>
      <c r="I84" s="7"/>
      <c r="J84" s="7"/>
      <c r="K84" s="7"/>
      <c r="L84" s="7"/>
      <c r="M84" s="7"/>
      <c r="N84" s="7"/>
      <c r="O84" s="7"/>
      <c r="P84" s="7"/>
      <c r="Q84" s="7"/>
      <c r="R84" s="7"/>
      <c r="S84" s="7"/>
      <c r="T84" s="7"/>
      <c r="U84" s="7"/>
      <c r="V84" s="7"/>
      <c r="W84" s="7"/>
      <c r="X84" s="7"/>
      <c r="Y84" s="7"/>
      <c r="Z84" s="7"/>
      <c r="AA84" s="7"/>
    </row>
    <row r="85" spans="1:27" ht="14.4">
      <c r="A85" s="8">
        <v>82</v>
      </c>
      <c r="B85" s="8" t="s">
        <v>3481</v>
      </c>
      <c r="C85" s="8"/>
      <c r="D85" s="8" t="s">
        <v>1361</v>
      </c>
      <c r="E85" s="8" t="s">
        <v>1362</v>
      </c>
      <c r="F85" s="8" t="s">
        <v>3641</v>
      </c>
      <c r="G85" s="8"/>
      <c r="H85" s="8"/>
      <c r="I85" s="7"/>
      <c r="J85" s="7"/>
      <c r="K85" s="7"/>
      <c r="L85" s="7"/>
      <c r="M85" s="7"/>
      <c r="N85" s="7"/>
      <c r="O85" s="7"/>
      <c r="P85" s="7"/>
      <c r="Q85" s="7"/>
      <c r="R85" s="7"/>
      <c r="S85" s="7"/>
      <c r="T85" s="7"/>
      <c r="U85" s="7"/>
      <c r="V85" s="7"/>
      <c r="W85" s="7"/>
      <c r="X85" s="7"/>
      <c r="Y85" s="7"/>
      <c r="Z85" s="7"/>
      <c r="AA85" s="7"/>
    </row>
    <row r="86" spans="1:27" ht="14.4">
      <c r="A86" s="8">
        <v>83</v>
      </c>
      <c r="B86" s="8" t="s">
        <v>3481</v>
      </c>
      <c r="C86" s="8"/>
      <c r="D86" s="19" t="str">
        <f t="shared" ref="D86:F86" si="7">D$30</f>
        <v>配管支持金物</v>
      </c>
      <c r="E86" s="26" t="str">
        <f t="shared" si="7"/>
        <v>Metal fitting for piping support</v>
      </c>
      <c r="F86" s="26" t="str">
        <f t="shared" si="7"/>
        <v>Giá ống kim loại</v>
      </c>
      <c r="G86" s="8"/>
      <c r="H86" s="8"/>
      <c r="I86" s="7"/>
      <c r="J86" s="7"/>
      <c r="K86" s="7"/>
      <c r="L86" s="7"/>
      <c r="M86" s="7"/>
      <c r="N86" s="7"/>
      <c r="O86" s="7"/>
      <c r="P86" s="7"/>
      <c r="Q86" s="7"/>
      <c r="R86" s="7"/>
      <c r="S86" s="7"/>
      <c r="T86" s="7"/>
      <c r="U86" s="7"/>
      <c r="V86" s="7"/>
      <c r="W86" s="7"/>
      <c r="X86" s="7"/>
      <c r="Y86" s="7"/>
      <c r="Z86" s="7"/>
      <c r="AA86" s="7"/>
    </row>
    <row r="87" spans="1:27" ht="41.4">
      <c r="A87" s="8">
        <v>84</v>
      </c>
      <c r="B87" s="8" t="s">
        <v>3481</v>
      </c>
      <c r="C87" s="8"/>
      <c r="D87" s="8" t="s">
        <v>3642</v>
      </c>
      <c r="E87" s="8" t="s">
        <v>3643</v>
      </c>
      <c r="F87" s="8" t="s">
        <v>16946</v>
      </c>
      <c r="G87" s="8" t="s">
        <v>16975</v>
      </c>
      <c r="H87" s="8" t="s">
        <v>3644</v>
      </c>
      <c r="I87" s="7"/>
      <c r="J87" s="7"/>
      <c r="K87" s="7"/>
      <c r="L87" s="7"/>
      <c r="M87" s="7"/>
      <c r="N87" s="7"/>
      <c r="O87" s="7"/>
      <c r="P87" s="7"/>
      <c r="Q87" s="7"/>
      <c r="R87" s="7"/>
      <c r="S87" s="7"/>
      <c r="T87" s="7"/>
      <c r="U87" s="7"/>
      <c r="V87" s="7"/>
      <c r="W87" s="7"/>
      <c r="X87" s="7"/>
      <c r="Y87" s="7"/>
      <c r="Z87" s="7"/>
      <c r="AA87" s="7"/>
    </row>
    <row r="88" spans="1:27" ht="14.4">
      <c r="A88" s="8">
        <v>85</v>
      </c>
      <c r="B88" s="8" t="s">
        <v>3481</v>
      </c>
      <c r="C88" s="8"/>
      <c r="D88" s="8" t="s">
        <v>3645</v>
      </c>
      <c r="E88" s="8" t="s">
        <v>3646</v>
      </c>
      <c r="F88" s="8" t="s">
        <v>16947</v>
      </c>
      <c r="G88" s="8"/>
      <c r="H88" s="8"/>
      <c r="I88" s="7"/>
      <c r="J88" s="7"/>
      <c r="K88" s="7"/>
      <c r="L88" s="7"/>
      <c r="M88" s="7"/>
      <c r="N88" s="7"/>
      <c r="O88" s="7"/>
      <c r="P88" s="7"/>
      <c r="Q88" s="7"/>
      <c r="R88" s="7"/>
      <c r="S88" s="7"/>
      <c r="T88" s="7"/>
      <c r="U88" s="7"/>
      <c r="V88" s="7"/>
      <c r="W88" s="7"/>
      <c r="X88" s="7"/>
      <c r="Y88" s="7"/>
      <c r="Z88" s="7"/>
      <c r="AA88" s="7"/>
    </row>
    <row r="89" spans="1:27" ht="14.4">
      <c r="A89" s="8">
        <v>86</v>
      </c>
      <c r="B89" s="8" t="s">
        <v>3481</v>
      </c>
      <c r="C89" s="8"/>
      <c r="D89" s="8" t="s">
        <v>2711</v>
      </c>
      <c r="E89" s="8" t="s">
        <v>2712</v>
      </c>
      <c r="F89" s="8" t="s">
        <v>2713</v>
      </c>
      <c r="G89" s="8"/>
      <c r="H89" s="8"/>
      <c r="I89" s="7"/>
      <c r="J89" s="7"/>
      <c r="K89" s="7"/>
      <c r="L89" s="7"/>
      <c r="M89" s="7"/>
      <c r="N89" s="7"/>
      <c r="O89" s="7"/>
      <c r="P89" s="7"/>
      <c r="Q89" s="7"/>
      <c r="R89" s="7"/>
      <c r="S89" s="7"/>
      <c r="T89" s="7"/>
      <c r="U89" s="7"/>
      <c r="V89" s="7"/>
      <c r="W89" s="7"/>
      <c r="X89" s="7"/>
      <c r="Y89" s="7"/>
      <c r="Z89" s="7"/>
      <c r="AA89" s="7"/>
    </row>
    <row r="90" spans="1:27" ht="14.4">
      <c r="A90" s="8">
        <v>87</v>
      </c>
      <c r="B90" s="8" t="s">
        <v>3481</v>
      </c>
      <c r="C90" s="8"/>
      <c r="D90" s="8" t="s">
        <v>3647</v>
      </c>
      <c r="E90" s="8" t="s">
        <v>3648</v>
      </c>
      <c r="F90" s="8" t="s">
        <v>3649</v>
      </c>
      <c r="G90" s="8"/>
      <c r="H90" s="8"/>
      <c r="I90" s="7"/>
      <c r="J90" s="7"/>
      <c r="K90" s="7"/>
      <c r="L90" s="7"/>
      <c r="M90" s="7"/>
      <c r="N90" s="7"/>
      <c r="O90" s="7"/>
      <c r="P90" s="7"/>
      <c r="Q90" s="7"/>
      <c r="R90" s="7"/>
      <c r="S90" s="7"/>
      <c r="T90" s="7"/>
      <c r="U90" s="7"/>
      <c r="V90" s="7"/>
      <c r="W90" s="7"/>
      <c r="X90" s="7"/>
      <c r="Y90" s="7"/>
      <c r="Z90" s="7"/>
      <c r="AA90" s="7"/>
    </row>
    <row r="91" spans="1:27" ht="27.6">
      <c r="A91" s="8">
        <v>88</v>
      </c>
      <c r="B91" s="8" t="s">
        <v>3481</v>
      </c>
      <c r="C91" s="8"/>
      <c r="D91" s="8" t="s">
        <v>3650</v>
      </c>
      <c r="E91" s="8" t="s">
        <v>3651</v>
      </c>
      <c r="F91" s="8" t="s">
        <v>3652</v>
      </c>
      <c r="G91" s="8" t="s">
        <v>16976</v>
      </c>
      <c r="H91" s="8" t="s">
        <v>3653</v>
      </c>
      <c r="I91" s="7"/>
      <c r="J91" s="7"/>
      <c r="K91" s="7"/>
      <c r="L91" s="7"/>
      <c r="M91" s="7"/>
      <c r="N91" s="7"/>
      <c r="O91" s="7"/>
      <c r="P91" s="7"/>
      <c r="Q91" s="7"/>
      <c r="R91" s="7"/>
      <c r="S91" s="7"/>
      <c r="T91" s="7"/>
      <c r="U91" s="7"/>
      <c r="V91" s="7"/>
      <c r="W91" s="7"/>
      <c r="X91" s="7"/>
      <c r="Y91" s="7"/>
      <c r="Z91" s="7"/>
      <c r="AA91" s="7"/>
    </row>
    <row r="92" spans="1:27" ht="14.4">
      <c r="A92" s="8">
        <v>89</v>
      </c>
      <c r="B92" s="8" t="s">
        <v>3481</v>
      </c>
      <c r="C92" s="8"/>
      <c r="D92" s="8" t="s">
        <v>3654</v>
      </c>
      <c r="E92" s="8" t="s">
        <v>3655</v>
      </c>
      <c r="F92" s="120" t="s">
        <v>16954</v>
      </c>
      <c r="G92" s="8"/>
      <c r="H92" s="8"/>
      <c r="I92" s="7"/>
      <c r="J92" s="7"/>
      <c r="K92" s="7"/>
      <c r="L92" s="7"/>
      <c r="M92" s="7"/>
      <c r="N92" s="7"/>
      <c r="O92" s="7"/>
      <c r="P92" s="7"/>
      <c r="Q92" s="7"/>
      <c r="R92" s="7"/>
      <c r="S92" s="7"/>
      <c r="T92" s="7"/>
      <c r="U92" s="7"/>
      <c r="V92" s="7"/>
      <c r="W92" s="7"/>
      <c r="X92" s="7"/>
      <c r="Y92" s="7"/>
      <c r="Z92" s="7"/>
      <c r="AA92" s="7"/>
    </row>
    <row r="93" spans="1:27" ht="14.4">
      <c r="A93" s="8">
        <v>90</v>
      </c>
      <c r="B93" s="8" t="s">
        <v>3481</v>
      </c>
      <c r="C93" s="8"/>
      <c r="D93" s="8" t="s">
        <v>3656</v>
      </c>
      <c r="E93" s="8" t="s">
        <v>3657</v>
      </c>
      <c r="F93" s="8" t="s">
        <v>16948</v>
      </c>
      <c r="G93" s="8"/>
      <c r="H93" s="8"/>
      <c r="I93" s="7"/>
      <c r="J93" s="7"/>
      <c r="K93" s="7"/>
      <c r="L93" s="7"/>
      <c r="M93" s="7"/>
      <c r="N93" s="7"/>
      <c r="O93" s="7"/>
      <c r="P93" s="7"/>
      <c r="Q93" s="7"/>
      <c r="R93" s="7"/>
      <c r="S93" s="7"/>
      <c r="T93" s="7"/>
      <c r="U93" s="7"/>
      <c r="V93" s="7"/>
      <c r="W93" s="7"/>
      <c r="X93" s="7"/>
      <c r="Y93" s="7"/>
      <c r="Z93" s="7"/>
      <c r="AA93" s="7"/>
    </row>
    <row r="94" spans="1:27" ht="14.4">
      <c r="A94" s="8">
        <v>91</v>
      </c>
      <c r="B94" s="8" t="s">
        <v>3481</v>
      </c>
      <c r="C94" s="8"/>
      <c r="D94" s="8" t="s">
        <v>3658</v>
      </c>
      <c r="E94" s="12" t="s">
        <v>3659</v>
      </c>
      <c r="F94" s="12" t="s">
        <v>3660</v>
      </c>
      <c r="G94" s="8"/>
      <c r="H94" s="8"/>
      <c r="I94" s="7"/>
      <c r="J94" s="7"/>
      <c r="K94" s="7"/>
      <c r="L94" s="7"/>
      <c r="M94" s="7"/>
      <c r="N94" s="7"/>
      <c r="O94" s="7"/>
      <c r="P94" s="7"/>
      <c r="Q94" s="7"/>
      <c r="R94" s="7"/>
      <c r="S94" s="7"/>
      <c r="T94" s="7"/>
      <c r="U94" s="7"/>
      <c r="V94" s="7"/>
      <c r="W94" s="7"/>
      <c r="X94" s="7"/>
      <c r="Y94" s="7"/>
      <c r="Z94" s="7"/>
      <c r="AA94" s="7"/>
    </row>
    <row r="95" spans="1:27" ht="14.4">
      <c r="A95" s="8">
        <v>92</v>
      </c>
      <c r="B95" s="8" t="s">
        <v>3481</v>
      </c>
      <c r="C95" s="8"/>
      <c r="D95" s="8" t="s">
        <v>3661</v>
      </c>
      <c r="E95" s="8" t="s">
        <v>3662</v>
      </c>
      <c r="F95" s="8" t="s">
        <v>3663</v>
      </c>
      <c r="G95" s="8"/>
      <c r="H95" s="8"/>
      <c r="I95" s="7"/>
      <c r="J95" s="7"/>
      <c r="K95" s="7"/>
      <c r="L95" s="7"/>
      <c r="M95" s="7"/>
      <c r="N95" s="7"/>
      <c r="O95" s="7"/>
      <c r="P95" s="7"/>
      <c r="Q95" s="7"/>
      <c r="R95" s="7"/>
      <c r="S95" s="7"/>
      <c r="T95" s="7"/>
      <c r="U95" s="7"/>
      <c r="V95" s="7"/>
      <c r="W95" s="7"/>
      <c r="X95" s="7"/>
      <c r="Y95" s="7"/>
      <c r="Z95" s="7"/>
      <c r="AA95" s="7"/>
    </row>
    <row r="96" spans="1:27" ht="14.4">
      <c r="A96" s="8">
        <v>93</v>
      </c>
      <c r="B96" s="8" t="s">
        <v>3481</v>
      </c>
      <c r="C96" s="8"/>
      <c r="D96" s="8" t="s">
        <v>2019</v>
      </c>
      <c r="E96" s="8" t="s">
        <v>2020</v>
      </c>
      <c r="F96" s="8" t="s">
        <v>16952</v>
      </c>
      <c r="G96" s="8"/>
      <c r="H96" s="8"/>
      <c r="I96" s="7"/>
      <c r="J96" s="7"/>
      <c r="K96" s="7"/>
      <c r="L96" s="7"/>
      <c r="M96" s="7"/>
      <c r="N96" s="7"/>
      <c r="O96" s="7"/>
      <c r="P96" s="7"/>
      <c r="Q96" s="7"/>
      <c r="R96" s="7"/>
      <c r="S96" s="7"/>
      <c r="T96" s="7"/>
      <c r="U96" s="7"/>
      <c r="V96" s="7"/>
      <c r="W96" s="7"/>
      <c r="X96" s="7"/>
      <c r="Y96" s="7"/>
      <c r="Z96" s="7"/>
      <c r="AA96" s="7"/>
    </row>
    <row r="97" spans="1:27" ht="14.4">
      <c r="A97" s="8">
        <v>94</v>
      </c>
      <c r="B97" s="8" t="s">
        <v>3481</v>
      </c>
      <c r="C97" s="8"/>
      <c r="D97" s="8" t="s">
        <v>3664</v>
      </c>
      <c r="E97" s="8" t="s">
        <v>3665</v>
      </c>
      <c r="F97" s="8" t="s">
        <v>16953</v>
      </c>
      <c r="G97" s="8"/>
      <c r="H97" s="8"/>
      <c r="I97" s="7"/>
      <c r="J97" s="7"/>
      <c r="K97" s="7"/>
      <c r="L97" s="7"/>
      <c r="M97" s="7"/>
      <c r="N97" s="7"/>
      <c r="O97" s="7"/>
      <c r="P97" s="7"/>
      <c r="Q97" s="7"/>
      <c r="R97" s="7"/>
      <c r="S97" s="7"/>
      <c r="T97" s="7"/>
      <c r="U97" s="7"/>
      <c r="V97" s="7"/>
      <c r="W97" s="7"/>
      <c r="X97" s="7"/>
      <c r="Y97" s="7"/>
      <c r="Z97" s="7"/>
      <c r="AA97" s="7"/>
    </row>
    <row r="98" spans="1:27" ht="14.4">
      <c r="A98" s="8">
        <v>95</v>
      </c>
      <c r="B98" s="8" t="s">
        <v>3481</v>
      </c>
      <c r="C98" s="8"/>
      <c r="D98" s="8" t="s">
        <v>3666</v>
      </c>
      <c r="E98" s="8" t="s">
        <v>88</v>
      </c>
      <c r="F98" s="8" t="s">
        <v>3667</v>
      </c>
      <c r="G98" s="8"/>
      <c r="H98" s="8"/>
      <c r="I98" s="7"/>
      <c r="J98" s="7"/>
      <c r="K98" s="7"/>
      <c r="L98" s="7"/>
      <c r="M98" s="7"/>
      <c r="N98" s="7"/>
      <c r="O98" s="7"/>
      <c r="P98" s="7"/>
      <c r="Q98" s="7"/>
      <c r="R98" s="7"/>
      <c r="S98" s="7"/>
      <c r="T98" s="7"/>
      <c r="U98" s="7"/>
      <c r="V98" s="7"/>
      <c r="W98" s="7"/>
      <c r="X98" s="7"/>
      <c r="Y98" s="7"/>
      <c r="Z98" s="7"/>
      <c r="AA98" s="7"/>
    </row>
    <row r="99" spans="1:27" ht="14.4">
      <c r="A99" s="8">
        <v>96</v>
      </c>
      <c r="B99" s="8" t="s">
        <v>3481</v>
      </c>
      <c r="C99" s="8"/>
      <c r="D99" s="8" t="s">
        <v>3668</v>
      </c>
      <c r="E99" s="8" t="s">
        <v>2229</v>
      </c>
      <c r="F99" s="8" t="s">
        <v>3669</v>
      </c>
      <c r="G99" s="8"/>
      <c r="H99" s="8"/>
      <c r="I99" s="7"/>
      <c r="J99" s="7"/>
      <c r="K99" s="7"/>
      <c r="L99" s="7"/>
      <c r="M99" s="7"/>
      <c r="N99" s="7"/>
      <c r="O99" s="7"/>
      <c r="P99" s="7"/>
      <c r="Q99" s="7"/>
      <c r="R99" s="7"/>
      <c r="S99" s="7"/>
      <c r="T99" s="7"/>
      <c r="U99" s="7"/>
      <c r="V99" s="7"/>
      <c r="W99" s="7"/>
      <c r="X99" s="7"/>
      <c r="Y99" s="7"/>
      <c r="Z99" s="7"/>
      <c r="AA99" s="7"/>
    </row>
    <row r="100" spans="1:27" ht="27.6">
      <c r="A100" s="8">
        <v>97</v>
      </c>
      <c r="B100" s="8" t="s">
        <v>3481</v>
      </c>
      <c r="C100" s="8"/>
      <c r="D100" s="8" t="s">
        <v>3670</v>
      </c>
      <c r="E100" s="8" t="s">
        <v>3671</v>
      </c>
      <c r="F100" s="8" t="s">
        <v>16949</v>
      </c>
      <c r="G100" s="8"/>
      <c r="H100" s="8"/>
      <c r="I100" s="7"/>
      <c r="J100" s="7"/>
      <c r="K100" s="7"/>
      <c r="L100" s="7"/>
      <c r="M100" s="7"/>
      <c r="N100" s="7"/>
      <c r="O100" s="7"/>
      <c r="P100" s="7"/>
      <c r="Q100" s="7"/>
      <c r="R100" s="7"/>
      <c r="S100" s="7"/>
      <c r="T100" s="7"/>
      <c r="U100" s="7"/>
      <c r="V100" s="7"/>
      <c r="W100" s="7"/>
      <c r="X100" s="7"/>
      <c r="Y100" s="7"/>
      <c r="Z100" s="7"/>
      <c r="AA100" s="7"/>
    </row>
    <row r="101" spans="1:27" ht="27.6">
      <c r="A101" s="8">
        <v>98</v>
      </c>
      <c r="B101" s="8" t="s">
        <v>3481</v>
      </c>
      <c r="C101" s="8"/>
      <c r="D101" s="19" t="str">
        <f t="shared" ref="D101:F101" si="8">D$82</f>
        <v>(建物～桝まで1m以上の場合)</v>
      </c>
      <c r="E101" s="26" t="str">
        <f t="shared" si="8"/>
        <v xml:space="preserve">(In case of distance between building and pit 1m or more) </v>
      </c>
      <c r="F101" s="26" t="str">
        <f t="shared" si="8"/>
        <v xml:space="preserve">(Trong trường hợp từ tòa nhà ~ hố là 1m) </v>
      </c>
      <c r="G101" s="8"/>
      <c r="H101" s="8"/>
      <c r="I101" s="7"/>
      <c r="J101" s="7"/>
      <c r="K101" s="7"/>
      <c r="L101" s="7"/>
      <c r="M101" s="7"/>
      <c r="N101" s="7"/>
      <c r="O101" s="7"/>
      <c r="P101" s="7"/>
      <c r="Q101" s="7"/>
      <c r="R101" s="7"/>
      <c r="S101" s="7"/>
      <c r="T101" s="7"/>
      <c r="U101" s="7"/>
      <c r="V101" s="7"/>
      <c r="W101" s="7"/>
      <c r="X101" s="7"/>
      <c r="Y101" s="7"/>
      <c r="Z101" s="7"/>
      <c r="AA101" s="7"/>
    </row>
    <row r="102" spans="1:27" ht="14.4">
      <c r="A102" s="8">
        <v>99</v>
      </c>
      <c r="B102" s="8" t="s">
        <v>3481</v>
      </c>
      <c r="C102" s="8"/>
      <c r="D102" s="19" t="str">
        <f t="shared" ref="D102:F102" si="9">D$83</f>
        <v>屋内</v>
      </c>
      <c r="E102" s="26" t="str">
        <f t="shared" si="9"/>
        <v>Indoor</v>
      </c>
      <c r="F102" s="26" t="str">
        <f t="shared" si="9"/>
        <v xml:space="preserve">Trong phòng </v>
      </c>
      <c r="G102" s="8"/>
      <c r="H102" s="8"/>
      <c r="I102" s="7"/>
      <c r="J102" s="7"/>
      <c r="K102" s="7"/>
      <c r="L102" s="7"/>
      <c r="M102" s="7"/>
      <c r="N102" s="7"/>
      <c r="O102" s="7"/>
      <c r="P102" s="7"/>
      <c r="Q102" s="7"/>
      <c r="R102" s="7"/>
      <c r="S102" s="7"/>
      <c r="T102" s="7"/>
      <c r="U102" s="7"/>
      <c r="V102" s="7"/>
      <c r="W102" s="7"/>
      <c r="X102" s="7"/>
      <c r="Y102" s="7"/>
      <c r="Z102" s="7"/>
      <c r="AA102" s="7"/>
    </row>
    <row r="103" spans="1:27" ht="14.4">
      <c r="A103" s="8">
        <v>100</v>
      </c>
      <c r="B103" s="8" t="s">
        <v>3481</v>
      </c>
      <c r="C103" s="8"/>
      <c r="D103" s="19" t="str">
        <f t="shared" ref="D103:F103" si="10">D$86</f>
        <v>配管支持金物</v>
      </c>
      <c r="E103" s="26" t="str">
        <f t="shared" si="10"/>
        <v>Metal fitting for piping support</v>
      </c>
      <c r="F103" s="26" t="str">
        <f t="shared" si="10"/>
        <v>Giá ống kim loại</v>
      </c>
      <c r="G103" s="8"/>
      <c r="H103" s="8"/>
      <c r="I103" s="7"/>
      <c r="J103" s="7"/>
      <c r="K103" s="7"/>
      <c r="L103" s="7"/>
      <c r="M103" s="7"/>
      <c r="N103" s="7"/>
      <c r="O103" s="7"/>
      <c r="P103" s="7"/>
      <c r="Q103" s="7"/>
      <c r="R103" s="7"/>
      <c r="S103" s="7"/>
      <c r="T103" s="7"/>
      <c r="U103" s="7"/>
      <c r="V103" s="7"/>
      <c r="W103" s="7"/>
      <c r="X103" s="7"/>
      <c r="Y103" s="7"/>
      <c r="Z103" s="7"/>
      <c r="AA103" s="7"/>
    </row>
    <row r="104" spans="1:27" ht="14.4">
      <c r="A104" s="8">
        <v>101</v>
      </c>
      <c r="B104" s="8" t="s">
        <v>3481</v>
      </c>
      <c r="C104" s="8"/>
      <c r="D104" s="19" t="str">
        <f t="shared" ref="D104:F104" si="11">D$87</f>
        <v>(SUS又はドブづけ溶接融亜鉛メッキ)</v>
      </c>
      <c r="E104" s="26" t="str">
        <f t="shared" si="11"/>
        <v>(Stainless steel or hot dip galvanized)</v>
      </c>
      <c r="F104" s="26" t="str">
        <f t="shared" si="11"/>
        <v>(SUS hoặc là mạ kẽm)</v>
      </c>
      <c r="G104" s="8"/>
      <c r="H104" s="8"/>
      <c r="I104" s="7"/>
      <c r="J104" s="7"/>
      <c r="K104" s="7"/>
      <c r="L104" s="7"/>
      <c r="M104" s="7"/>
      <c r="N104" s="7"/>
      <c r="O104" s="7"/>
      <c r="P104" s="7"/>
      <c r="Q104" s="7"/>
      <c r="R104" s="7"/>
      <c r="S104" s="7"/>
      <c r="T104" s="7"/>
      <c r="U104" s="7"/>
      <c r="V104" s="7"/>
      <c r="W104" s="7"/>
      <c r="X104" s="7"/>
      <c r="Y104" s="7"/>
      <c r="Z104" s="7"/>
      <c r="AA104" s="7"/>
    </row>
    <row r="105" spans="1:27" ht="14.4">
      <c r="A105" s="8">
        <v>102</v>
      </c>
      <c r="B105" s="8" t="s">
        <v>3481</v>
      </c>
      <c r="C105" s="8"/>
      <c r="D105" s="19" t="str">
        <f t="shared" ref="D105:F105" si="12">D$88</f>
        <v>SUSボルト</v>
      </c>
      <c r="E105" s="26" t="str">
        <f t="shared" si="12"/>
        <v>Stainless steel bolt</v>
      </c>
      <c r="F105" s="26" t="str">
        <f t="shared" si="12"/>
        <v>Bu lông  SUS</v>
      </c>
      <c r="G105" s="8"/>
      <c r="H105" s="8"/>
      <c r="I105" s="7"/>
      <c r="J105" s="7"/>
      <c r="K105" s="7"/>
      <c r="L105" s="7"/>
      <c r="M105" s="7"/>
      <c r="N105" s="7"/>
      <c r="O105" s="7"/>
      <c r="P105" s="7"/>
      <c r="Q105" s="7"/>
      <c r="R105" s="7"/>
      <c r="S105" s="7"/>
      <c r="T105" s="7"/>
      <c r="U105" s="7"/>
      <c r="V105" s="7"/>
      <c r="W105" s="7"/>
      <c r="X105" s="7"/>
      <c r="Y105" s="7"/>
      <c r="Z105" s="7"/>
      <c r="AA105" s="7"/>
    </row>
    <row r="106" spans="1:27" ht="14.4">
      <c r="A106" s="8">
        <v>103</v>
      </c>
      <c r="B106" s="8" t="s">
        <v>3481</v>
      </c>
      <c r="C106" s="8"/>
      <c r="D106" s="19" t="str">
        <f t="shared" ref="D106:F106" si="13">D$89</f>
        <v>屋外</v>
      </c>
      <c r="E106" s="26" t="str">
        <f t="shared" si="13"/>
        <v>Outdoor</v>
      </c>
      <c r="F106" s="26" t="str">
        <f t="shared" si="13"/>
        <v xml:space="preserve">Ngoài phòng </v>
      </c>
      <c r="G106" s="8"/>
      <c r="H106" s="8"/>
      <c r="I106" s="7"/>
      <c r="J106" s="7"/>
      <c r="K106" s="7"/>
      <c r="L106" s="7"/>
      <c r="M106" s="7"/>
      <c r="N106" s="7"/>
      <c r="O106" s="7"/>
      <c r="P106" s="7"/>
      <c r="Q106" s="7"/>
      <c r="R106" s="7"/>
      <c r="S106" s="7"/>
      <c r="T106" s="7"/>
      <c r="U106" s="7"/>
      <c r="V106" s="7"/>
      <c r="W106" s="7"/>
      <c r="X106" s="7"/>
      <c r="Y106" s="7"/>
      <c r="Z106" s="7"/>
      <c r="AA106" s="7"/>
    </row>
    <row r="107" spans="1:27" ht="14.4">
      <c r="A107" s="8">
        <v>104</v>
      </c>
      <c r="B107" s="8" t="s">
        <v>3481</v>
      </c>
      <c r="C107" s="8"/>
      <c r="D107" s="19" t="str">
        <f t="shared" ref="D107:F107" si="14">D$90</f>
        <v>1000以内</v>
      </c>
      <c r="E107" s="26" t="str">
        <f t="shared" si="14"/>
        <v>1000mm or less</v>
      </c>
      <c r="F107" s="26" t="str">
        <f t="shared" si="14"/>
        <v>Tong khoảng 1000mm</v>
      </c>
      <c r="G107" s="8"/>
      <c r="H107" s="8"/>
      <c r="I107" s="7"/>
      <c r="J107" s="7"/>
      <c r="K107" s="7"/>
      <c r="L107" s="7"/>
      <c r="M107" s="7"/>
      <c r="N107" s="7"/>
      <c r="O107" s="7"/>
      <c r="P107" s="7"/>
      <c r="Q107" s="7"/>
      <c r="R107" s="7"/>
      <c r="S107" s="7"/>
      <c r="T107" s="7"/>
      <c r="U107" s="7"/>
      <c r="V107" s="7"/>
      <c r="W107" s="7"/>
      <c r="X107" s="7"/>
      <c r="Y107" s="7"/>
      <c r="Z107" s="7"/>
      <c r="AA107" s="7"/>
    </row>
    <row r="108" spans="1:27" ht="14.4">
      <c r="A108" s="8">
        <v>105</v>
      </c>
      <c r="B108" s="8" t="s">
        <v>3481</v>
      </c>
      <c r="C108" s="8"/>
      <c r="D108" s="8" t="s">
        <v>3672</v>
      </c>
      <c r="E108" s="8" t="s">
        <v>3673</v>
      </c>
      <c r="F108" s="8" t="s">
        <v>16950</v>
      </c>
      <c r="G108" s="8"/>
      <c r="H108" s="8"/>
      <c r="I108" s="7"/>
      <c r="J108" s="7"/>
      <c r="K108" s="7"/>
      <c r="L108" s="7"/>
      <c r="M108" s="7"/>
      <c r="N108" s="7"/>
      <c r="O108" s="7"/>
      <c r="P108" s="7"/>
      <c r="Q108" s="7"/>
      <c r="R108" s="7"/>
      <c r="S108" s="7"/>
      <c r="T108" s="7"/>
      <c r="U108" s="7"/>
      <c r="V108" s="7"/>
      <c r="W108" s="7"/>
      <c r="X108" s="7"/>
      <c r="Y108" s="7"/>
      <c r="Z108" s="7"/>
      <c r="AA108" s="7"/>
    </row>
    <row r="109" spans="1:27" ht="14.4">
      <c r="A109" s="8">
        <v>106</v>
      </c>
      <c r="B109" s="8" t="s">
        <v>3481</v>
      </c>
      <c r="C109" s="8"/>
      <c r="D109" s="19" t="str">
        <f t="shared" ref="D109:F109" si="15">D$94</f>
        <v>※壁面より1000以内に取り付け</v>
      </c>
      <c r="E109" s="26" t="str">
        <f t="shared" si="15"/>
        <v>* Install within 1000mm from wall.</v>
      </c>
      <c r="F109" s="26" t="str">
        <f t="shared" si="15"/>
        <v xml:space="preserve">* Lắp đặt trong khoảng 1000mm từ bề mặt tường </v>
      </c>
      <c r="G109" s="8"/>
      <c r="H109" s="8"/>
      <c r="I109" s="7"/>
      <c r="J109" s="7"/>
      <c r="K109" s="7"/>
      <c r="L109" s="7"/>
      <c r="M109" s="7"/>
      <c r="N109" s="7"/>
      <c r="O109" s="7"/>
      <c r="P109" s="7"/>
      <c r="Q109" s="7"/>
      <c r="R109" s="7"/>
      <c r="S109" s="7"/>
      <c r="T109" s="7"/>
      <c r="U109" s="7"/>
      <c r="V109" s="7"/>
      <c r="W109" s="7"/>
      <c r="X109" s="7"/>
      <c r="Y109" s="7"/>
      <c r="Z109" s="7"/>
      <c r="AA109" s="7"/>
    </row>
    <row r="110" spans="1:27" ht="14.4">
      <c r="A110" s="8">
        <v>107</v>
      </c>
      <c r="B110" s="8" t="s">
        <v>3481</v>
      </c>
      <c r="C110" s="8"/>
      <c r="D110" s="19" t="str">
        <f t="shared" ref="D110:F110" si="16">D$95</f>
        <v>勾配</v>
      </c>
      <c r="E110" s="26" t="str">
        <f t="shared" si="16"/>
        <v>Inclination</v>
      </c>
      <c r="F110" s="26" t="str">
        <f t="shared" si="16"/>
        <v xml:space="preserve">Độ dốc </v>
      </c>
      <c r="G110" s="8"/>
      <c r="H110" s="8"/>
      <c r="I110" s="7"/>
      <c r="J110" s="7"/>
      <c r="K110" s="7"/>
      <c r="L110" s="7"/>
      <c r="M110" s="7"/>
      <c r="N110" s="7"/>
      <c r="O110" s="7"/>
      <c r="P110" s="7"/>
      <c r="Q110" s="7"/>
      <c r="R110" s="7"/>
      <c r="S110" s="7"/>
      <c r="T110" s="7"/>
      <c r="U110" s="7"/>
      <c r="V110" s="7"/>
      <c r="W110" s="7"/>
      <c r="X110" s="7"/>
      <c r="Y110" s="7"/>
      <c r="Z110" s="7"/>
      <c r="AA110" s="7"/>
    </row>
    <row r="111" spans="1:27" ht="14.4">
      <c r="A111" s="8">
        <v>108</v>
      </c>
      <c r="B111" s="8" t="s">
        <v>3481</v>
      </c>
      <c r="C111" s="8"/>
      <c r="D111" s="19" t="str">
        <f>D$96</f>
        <v>45°エルボ</v>
      </c>
      <c r="E111" s="26" t="str">
        <f t="shared" ref="E111:F111" si="17">E$96</f>
        <v>Half quarter elbow</v>
      </c>
      <c r="F111" s="26" t="str">
        <f t="shared" si="17"/>
        <v>Cút 45°</v>
      </c>
      <c r="G111" s="8"/>
      <c r="H111" s="8"/>
      <c r="I111" s="7"/>
      <c r="J111" s="7"/>
      <c r="K111" s="7"/>
      <c r="L111" s="7"/>
      <c r="M111" s="7"/>
      <c r="N111" s="7"/>
      <c r="O111" s="7"/>
      <c r="P111" s="7"/>
      <c r="Q111" s="7"/>
      <c r="R111" s="7"/>
      <c r="S111" s="7"/>
      <c r="T111" s="7"/>
      <c r="U111" s="7"/>
      <c r="V111" s="7"/>
      <c r="W111" s="7"/>
      <c r="X111" s="7"/>
      <c r="Y111" s="7"/>
      <c r="Z111" s="7"/>
      <c r="AA111" s="7"/>
    </row>
    <row r="112" spans="1:27" ht="14.4">
      <c r="A112" s="8">
        <v>109</v>
      </c>
      <c r="B112" s="8" t="s">
        <v>3481</v>
      </c>
      <c r="C112" s="8"/>
      <c r="D112" s="19" t="str">
        <f>D$97</f>
        <v>(自在エルボ)</v>
      </c>
      <c r="E112" s="26" t="str">
        <f t="shared" ref="E112:F112" si="18">E$97</f>
        <v>(flexible elbow)</v>
      </c>
      <c r="F112" s="26" t="str">
        <f t="shared" si="18"/>
        <v xml:space="preserve">(cút điều chỉnh hướng tùy ý) </v>
      </c>
      <c r="G112" s="8"/>
      <c r="H112" s="8"/>
      <c r="I112" s="7"/>
      <c r="J112" s="7"/>
      <c r="K112" s="7"/>
      <c r="L112" s="7"/>
      <c r="M112" s="7"/>
      <c r="N112" s="7"/>
      <c r="O112" s="7"/>
      <c r="P112" s="7"/>
      <c r="Q112" s="7"/>
      <c r="R112" s="7"/>
      <c r="S112" s="7"/>
      <c r="T112" s="7"/>
      <c r="U112" s="7"/>
      <c r="V112" s="7"/>
      <c r="W112" s="7"/>
      <c r="X112" s="7"/>
      <c r="Y112" s="7"/>
      <c r="Z112" s="7"/>
      <c r="AA112" s="7"/>
    </row>
    <row r="113" spans="1:27" ht="14.4">
      <c r="A113" s="8">
        <v>110</v>
      </c>
      <c r="B113" s="8" t="s">
        <v>3481</v>
      </c>
      <c r="C113" s="8"/>
      <c r="D113" s="19" t="str">
        <f t="shared" ref="D113:F113" si="19">D$98</f>
        <v>蓋</v>
      </c>
      <c r="E113" s="26" t="str">
        <f t="shared" si="19"/>
        <v>Cover</v>
      </c>
      <c r="F113" s="26" t="str">
        <f t="shared" si="19"/>
        <v>Nắp</v>
      </c>
      <c r="G113" s="8"/>
      <c r="H113" s="8"/>
      <c r="I113" s="7"/>
      <c r="J113" s="7"/>
      <c r="K113" s="7"/>
      <c r="L113" s="7"/>
      <c r="M113" s="7"/>
      <c r="N113" s="7"/>
      <c r="O113" s="7"/>
      <c r="P113" s="7"/>
      <c r="Q113" s="7"/>
      <c r="R113" s="7"/>
      <c r="S113" s="7"/>
      <c r="T113" s="7"/>
      <c r="U113" s="7"/>
      <c r="V113" s="7"/>
      <c r="W113" s="7"/>
      <c r="X113" s="7"/>
      <c r="Y113" s="7"/>
      <c r="Z113" s="7"/>
      <c r="AA113" s="7"/>
    </row>
    <row r="114" spans="1:27" ht="14.4">
      <c r="A114" s="8">
        <v>111</v>
      </c>
      <c r="B114" s="8" t="s">
        <v>3481</v>
      </c>
      <c r="C114" s="8"/>
      <c r="D114" s="19" t="str">
        <f t="shared" ref="D114:F114" si="20">D$99</f>
        <v>塩ビ製小口径桝</v>
      </c>
      <c r="E114" s="26" t="str">
        <f t="shared" si="20"/>
        <v>Rigid PVC small diameter pit</v>
      </c>
      <c r="F114" s="26" t="str">
        <f t="shared" si="20"/>
        <v xml:space="preserve">Đường kính nhỏ của hố làm bằng PVC </v>
      </c>
      <c r="G114" s="8"/>
      <c r="H114" s="8"/>
      <c r="I114" s="7"/>
      <c r="J114" s="7"/>
      <c r="K114" s="7"/>
      <c r="L114" s="7"/>
      <c r="M114" s="7"/>
      <c r="N114" s="7"/>
      <c r="O114" s="7"/>
      <c r="P114" s="7"/>
      <c r="Q114" s="7"/>
      <c r="R114" s="7"/>
      <c r="S114" s="7"/>
      <c r="T114" s="7"/>
      <c r="U114" s="7"/>
      <c r="V114" s="7"/>
      <c r="W114" s="7"/>
      <c r="X114" s="7"/>
      <c r="Y114" s="7"/>
      <c r="Z114" s="7"/>
      <c r="AA114" s="7"/>
    </row>
    <row r="115" spans="1:27" ht="14.4">
      <c r="A115" s="8">
        <v>112</v>
      </c>
      <c r="B115" s="8" t="s">
        <v>3481</v>
      </c>
      <c r="C115" s="8">
        <v>85</v>
      </c>
      <c r="D115" s="8" t="s">
        <v>3675</v>
      </c>
      <c r="E115" s="8" t="s">
        <v>3676</v>
      </c>
      <c r="F115" s="120" t="s">
        <v>16955</v>
      </c>
      <c r="G115" s="8"/>
      <c r="H115" s="8"/>
      <c r="I115" s="7"/>
      <c r="J115" s="7"/>
      <c r="K115" s="7"/>
      <c r="L115" s="7"/>
      <c r="M115" s="7"/>
      <c r="N115" s="7"/>
      <c r="O115" s="7"/>
      <c r="P115" s="7"/>
      <c r="Q115" s="7"/>
      <c r="R115" s="7"/>
      <c r="S115" s="7"/>
      <c r="T115" s="7"/>
      <c r="U115" s="7"/>
      <c r="V115" s="7"/>
      <c r="W115" s="7"/>
      <c r="X115" s="7"/>
      <c r="Y115" s="7"/>
      <c r="Z115" s="7"/>
      <c r="AA115" s="7"/>
    </row>
    <row r="116" spans="1:27" ht="14.4">
      <c r="A116" s="8">
        <v>113</v>
      </c>
      <c r="B116" s="8" t="s">
        <v>3481</v>
      </c>
      <c r="C116" s="8"/>
      <c r="D116" s="8" t="s">
        <v>3677</v>
      </c>
      <c r="E116" s="8" t="s">
        <v>3678</v>
      </c>
      <c r="F116" s="8" t="s">
        <v>16965</v>
      </c>
      <c r="G116" s="8"/>
      <c r="H116" s="8"/>
      <c r="I116" s="7"/>
      <c r="J116" s="7"/>
      <c r="K116" s="7"/>
      <c r="L116" s="7"/>
      <c r="M116" s="7"/>
      <c r="N116" s="7"/>
      <c r="O116" s="7"/>
      <c r="P116" s="7"/>
      <c r="Q116" s="7"/>
      <c r="R116" s="7"/>
      <c r="S116" s="7"/>
      <c r="T116" s="7"/>
      <c r="U116" s="7"/>
      <c r="V116" s="7"/>
      <c r="W116" s="7"/>
      <c r="X116" s="7"/>
      <c r="Y116" s="7"/>
      <c r="Z116" s="7"/>
      <c r="AA116" s="7"/>
    </row>
    <row r="117" spans="1:27" ht="14.4">
      <c r="A117" s="8">
        <v>114</v>
      </c>
      <c r="B117" s="8" t="s">
        <v>3481</v>
      </c>
      <c r="C117" s="8"/>
      <c r="D117" s="8" t="s">
        <v>3679</v>
      </c>
      <c r="E117" s="8" t="s">
        <v>3680</v>
      </c>
      <c r="F117" s="8" t="s">
        <v>3681</v>
      </c>
      <c r="G117" s="8"/>
      <c r="H117" s="8"/>
      <c r="I117" s="7"/>
      <c r="J117" s="7"/>
      <c r="K117" s="7"/>
      <c r="L117" s="7"/>
      <c r="M117" s="7"/>
      <c r="N117" s="7"/>
      <c r="O117" s="7"/>
      <c r="P117" s="7"/>
      <c r="Q117" s="7"/>
      <c r="R117" s="7"/>
      <c r="S117" s="7"/>
      <c r="T117" s="7"/>
      <c r="U117" s="7"/>
      <c r="V117" s="7"/>
      <c r="W117" s="7"/>
      <c r="X117" s="7"/>
      <c r="Y117" s="7"/>
      <c r="Z117" s="7"/>
      <c r="AA117" s="7"/>
    </row>
    <row r="118" spans="1:27" ht="14.4">
      <c r="A118" s="8">
        <v>115</v>
      </c>
      <c r="B118" s="8" t="s">
        <v>3481</v>
      </c>
      <c r="C118" s="8"/>
      <c r="D118" s="19" t="str">
        <f t="shared" ref="D118:F118" si="21">D$53</f>
        <v>呼び径</v>
      </c>
      <c r="E118" s="26" t="str">
        <f t="shared" si="21"/>
        <v>Nominal diameter</v>
      </c>
      <c r="F118" s="26" t="str">
        <f t="shared" si="21"/>
        <v xml:space="preserve">Kích cỡ đường kính </v>
      </c>
      <c r="G118" s="8"/>
      <c r="H118" s="8"/>
      <c r="I118" s="7"/>
      <c r="J118" s="7"/>
      <c r="K118" s="7"/>
      <c r="L118" s="7"/>
      <c r="M118" s="7"/>
      <c r="N118" s="7"/>
      <c r="O118" s="7"/>
      <c r="P118" s="7"/>
      <c r="Q118" s="7"/>
      <c r="R118" s="7"/>
      <c r="S118" s="7"/>
      <c r="T118" s="7"/>
      <c r="U118" s="7"/>
      <c r="V118" s="7"/>
      <c r="W118" s="7"/>
      <c r="X118" s="7"/>
      <c r="Y118" s="7"/>
      <c r="Z118" s="7"/>
      <c r="AA118" s="7"/>
    </row>
    <row r="119" spans="1:27" ht="14.4">
      <c r="A119" s="8">
        <v>116</v>
      </c>
      <c r="B119" s="8" t="s">
        <v>3481</v>
      </c>
      <c r="C119" s="8"/>
      <c r="D119" s="8" t="s">
        <v>3682</v>
      </c>
      <c r="E119" s="8" t="s">
        <v>3683</v>
      </c>
      <c r="F119" s="8" t="s">
        <v>140</v>
      </c>
      <c r="G119" s="8"/>
      <c r="H119" s="8"/>
      <c r="I119" s="7"/>
      <c r="J119" s="7"/>
      <c r="K119" s="7"/>
      <c r="L119" s="7"/>
      <c r="M119" s="7"/>
      <c r="N119" s="7"/>
      <c r="O119" s="7"/>
      <c r="P119" s="7"/>
      <c r="Q119" s="7"/>
      <c r="R119" s="7"/>
      <c r="S119" s="7"/>
      <c r="T119" s="7"/>
      <c r="U119" s="7"/>
      <c r="V119" s="7"/>
      <c r="W119" s="7"/>
      <c r="X119" s="7"/>
      <c r="Y119" s="7"/>
      <c r="Z119" s="7"/>
      <c r="AA119" s="7"/>
    </row>
    <row r="120" spans="1:27" ht="41.4">
      <c r="A120" s="8">
        <v>117</v>
      </c>
      <c r="B120" s="8" t="s">
        <v>3481</v>
      </c>
      <c r="C120" s="8"/>
      <c r="D120" s="8" t="s">
        <v>3684</v>
      </c>
      <c r="E120" s="12" t="s">
        <v>3685</v>
      </c>
      <c r="F120" s="14" t="s">
        <v>16966</v>
      </c>
      <c r="G120" s="8"/>
      <c r="H120" s="8"/>
      <c r="I120" s="7"/>
      <c r="J120" s="7"/>
      <c r="K120" s="7"/>
      <c r="L120" s="7"/>
      <c r="M120" s="7"/>
      <c r="N120" s="7"/>
      <c r="O120" s="7"/>
      <c r="P120" s="7"/>
      <c r="Q120" s="7"/>
      <c r="R120" s="7"/>
      <c r="S120" s="7"/>
      <c r="T120" s="7"/>
      <c r="U120" s="7"/>
      <c r="V120" s="7"/>
      <c r="W120" s="7"/>
      <c r="X120" s="7"/>
      <c r="Y120" s="7"/>
      <c r="Z120" s="7"/>
      <c r="AA120" s="7"/>
    </row>
    <row r="121" spans="1:27" ht="27.6">
      <c r="A121" s="8">
        <v>118</v>
      </c>
      <c r="B121" s="8" t="s">
        <v>3481</v>
      </c>
      <c r="C121" s="8"/>
      <c r="D121" s="8" t="s">
        <v>3686</v>
      </c>
      <c r="E121" s="12" t="s">
        <v>3687</v>
      </c>
      <c r="F121" s="12" t="s">
        <v>3688</v>
      </c>
      <c r="G121" s="8"/>
      <c r="H121" s="8"/>
      <c r="I121" s="7"/>
      <c r="J121" s="7"/>
      <c r="K121" s="7"/>
      <c r="L121" s="7"/>
      <c r="M121" s="7"/>
      <c r="N121" s="7"/>
      <c r="O121" s="7"/>
      <c r="P121" s="7"/>
      <c r="Q121" s="7"/>
      <c r="R121" s="7"/>
      <c r="S121" s="7"/>
      <c r="T121" s="7"/>
      <c r="U121" s="7"/>
      <c r="V121" s="7"/>
      <c r="W121" s="7"/>
      <c r="X121" s="7"/>
      <c r="Y121" s="7"/>
      <c r="Z121" s="7"/>
      <c r="AA121" s="7"/>
    </row>
    <row r="122" spans="1:27" ht="14.4">
      <c r="A122" s="8">
        <v>119</v>
      </c>
      <c r="B122" s="8" t="s">
        <v>3481</v>
      </c>
      <c r="C122" s="8"/>
      <c r="D122" s="8" t="s">
        <v>3689</v>
      </c>
      <c r="E122" s="8" t="s">
        <v>3690</v>
      </c>
      <c r="F122" s="8" t="s">
        <v>16967</v>
      </c>
      <c r="G122" s="8"/>
      <c r="H122" s="8"/>
      <c r="I122" s="7"/>
      <c r="J122" s="7"/>
      <c r="K122" s="7"/>
      <c r="L122" s="7"/>
      <c r="M122" s="7"/>
      <c r="N122" s="7"/>
      <c r="O122" s="7"/>
      <c r="P122" s="7"/>
      <c r="Q122" s="7"/>
      <c r="R122" s="7"/>
      <c r="S122" s="7"/>
      <c r="T122" s="7"/>
      <c r="U122" s="7"/>
      <c r="V122" s="7"/>
      <c r="W122" s="7"/>
      <c r="X122" s="7"/>
      <c r="Y122" s="7"/>
      <c r="Z122" s="7"/>
      <c r="AA122" s="7"/>
    </row>
    <row r="123" spans="1:27" ht="14.4">
      <c r="A123" s="8">
        <v>120</v>
      </c>
      <c r="B123" s="8" t="s">
        <v>3481</v>
      </c>
      <c r="C123" s="8"/>
      <c r="D123" s="19" t="str">
        <f t="shared" ref="D123:F123" si="22">D$53</f>
        <v>呼び径</v>
      </c>
      <c r="E123" s="26" t="str">
        <f t="shared" si="22"/>
        <v>Nominal diameter</v>
      </c>
      <c r="F123" s="26" t="str">
        <f t="shared" si="22"/>
        <v xml:space="preserve">Kích cỡ đường kính </v>
      </c>
      <c r="G123" s="8"/>
      <c r="H123" s="8"/>
      <c r="I123" s="7"/>
      <c r="J123" s="7"/>
      <c r="K123" s="7"/>
      <c r="L123" s="7"/>
      <c r="M123" s="7"/>
      <c r="N123" s="7"/>
      <c r="O123" s="7"/>
      <c r="P123" s="7"/>
      <c r="Q123" s="7"/>
      <c r="R123" s="7"/>
      <c r="S123" s="7"/>
      <c r="T123" s="7"/>
      <c r="U123" s="7"/>
      <c r="V123" s="7"/>
      <c r="W123" s="7"/>
      <c r="X123" s="7"/>
      <c r="Y123" s="7"/>
      <c r="Z123" s="7"/>
      <c r="AA123" s="7"/>
    </row>
    <row r="124" spans="1:27" ht="14.4">
      <c r="A124" s="8">
        <v>121</v>
      </c>
      <c r="B124" s="8" t="s">
        <v>3481</v>
      </c>
      <c r="C124" s="8"/>
      <c r="D124" s="8" t="s">
        <v>3691</v>
      </c>
      <c r="E124" s="8" t="s">
        <v>3692</v>
      </c>
      <c r="F124" s="8" t="s">
        <v>3693</v>
      </c>
      <c r="G124" s="8"/>
      <c r="H124" s="8"/>
      <c r="I124" s="7"/>
      <c r="J124" s="7"/>
      <c r="K124" s="7"/>
      <c r="L124" s="7"/>
      <c r="M124" s="7"/>
      <c r="N124" s="7"/>
      <c r="O124" s="7"/>
      <c r="P124" s="7"/>
      <c r="Q124" s="7"/>
      <c r="R124" s="7"/>
      <c r="S124" s="7"/>
      <c r="T124" s="7"/>
      <c r="U124" s="7"/>
      <c r="V124" s="7"/>
      <c r="W124" s="7"/>
      <c r="X124" s="7"/>
      <c r="Y124" s="7"/>
      <c r="Z124" s="7"/>
      <c r="AA124" s="7"/>
    </row>
    <row r="125" spans="1:27" ht="14.4">
      <c r="A125" s="8">
        <v>122</v>
      </c>
      <c r="B125" s="8" t="s">
        <v>3481</v>
      </c>
      <c r="C125" s="8"/>
      <c r="D125" s="8" t="s">
        <v>3694</v>
      </c>
      <c r="E125" s="8" t="s">
        <v>3695</v>
      </c>
      <c r="F125" s="8" t="s">
        <v>3696</v>
      </c>
      <c r="G125" s="8"/>
      <c r="H125" s="8"/>
      <c r="I125" s="7"/>
      <c r="J125" s="7"/>
      <c r="K125" s="7"/>
      <c r="L125" s="7"/>
      <c r="M125" s="7"/>
      <c r="N125" s="7"/>
      <c r="O125" s="7"/>
      <c r="P125" s="7"/>
      <c r="Q125" s="7"/>
      <c r="R125" s="7"/>
      <c r="S125" s="7"/>
      <c r="T125" s="7"/>
      <c r="U125" s="7"/>
      <c r="V125" s="7"/>
      <c r="W125" s="7"/>
      <c r="X125" s="7"/>
      <c r="Y125" s="7"/>
      <c r="Z125" s="7"/>
      <c r="AA125" s="7"/>
    </row>
    <row r="126" spans="1:27" ht="14.4">
      <c r="A126" s="8">
        <v>123</v>
      </c>
      <c r="B126" s="8" t="s">
        <v>3481</v>
      </c>
      <c r="C126" s="8"/>
      <c r="D126" s="8" t="s">
        <v>3697</v>
      </c>
      <c r="E126" s="8" t="s">
        <v>3698</v>
      </c>
      <c r="F126" s="8" t="s">
        <v>16968</v>
      </c>
      <c r="G126" s="8"/>
      <c r="H126" s="8"/>
      <c r="I126" s="7"/>
      <c r="J126" s="7"/>
      <c r="K126" s="7"/>
      <c r="L126" s="7"/>
      <c r="M126" s="7"/>
      <c r="N126" s="7"/>
      <c r="O126" s="7"/>
      <c r="P126" s="7"/>
      <c r="Q126" s="7"/>
      <c r="R126" s="7"/>
      <c r="S126" s="7"/>
      <c r="T126" s="7"/>
      <c r="U126" s="7"/>
      <c r="V126" s="7"/>
      <c r="W126" s="7"/>
      <c r="X126" s="7"/>
      <c r="Y126" s="7"/>
      <c r="Z126" s="7"/>
      <c r="AA126" s="7"/>
    </row>
    <row r="127" spans="1:27" ht="14.4">
      <c r="A127" s="8">
        <v>124</v>
      </c>
      <c r="B127" s="8" t="s">
        <v>3481</v>
      </c>
      <c r="C127" s="8"/>
      <c r="D127" s="8" t="s">
        <v>3699</v>
      </c>
      <c r="E127" s="8" t="s">
        <v>3700</v>
      </c>
      <c r="F127" s="8" t="s">
        <v>16969</v>
      </c>
      <c r="G127" s="8"/>
      <c r="H127" s="8"/>
      <c r="I127" s="7"/>
      <c r="J127" s="7"/>
      <c r="K127" s="7"/>
      <c r="L127" s="7"/>
      <c r="M127" s="7"/>
      <c r="N127" s="7"/>
      <c r="O127" s="7"/>
      <c r="P127" s="7"/>
      <c r="Q127" s="7"/>
      <c r="R127" s="7"/>
      <c r="S127" s="7"/>
      <c r="T127" s="7"/>
      <c r="U127" s="7"/>
      <c r="V127" s="7"/>
      <c r="W127" s="7"/>
      <c r="X127" s="7"/>
      <c r="Y127" s="7"/>
      <c r="Z127" s="7"/>
      <c r="AA127" s="7"/>
    </row>
    <row r="128" spans="1:27" ht="14.4">
      <c r="A128" s="8">
        <v>125</v>
      </c>
      <c r="B128" s="8" t="s">
        <v>3481</v>
      </c>
      <c r="C128" s="8"/>
      <c r="D128" s="8" t="s">
        <v>3701</v>
      </c>
      <c r="E128" s="8" t="s">
        <v>1613</v>
      </c>
      <c r="F128" s="8" t="s">
        <v>1614</v>
      </c>
      <c r="G128" s="8"/>
      <c r="H128" s="8"/>
      <c r="I128" s="7"/>
      <c r="J128" s="7"/>
      <c r="K128" s="7"/>
      <c r="L128" s="7"/>
      <c r="M128" s="7"/>
      <c r="N128" s="7"/>
      <c r="O128" s="7"/>
      <c r="P128" s="7"/>
      <c r="Q128" s="7"/>
      <c r="R128" s="7"/>
      <c r="S128" s="7"/>
      <c r="T128" s="7"/>
      <c r="U128" s="7"/>
      <c r="V128" s="7"/>
      <c r="W128" s="7"/>
      <c r="X128" s="7"/>
      <c r="Y128" s="7"/>
      <c r="Z128" s="7"/>
      <c r="AA128" s="7"/>
    </row>
    <row r="129" spans="1:27" ht="14.4">
      <c r="A129" s="8">
        <v>126</v>
      </c>
      <c r="B129" s="8" t="s">
        <v>3481</v>
      </c>
      <c r="C129" s="8"/>
      <c r="D129" s="8" t="s">
        <v>3702</v>
      </c>
      <c r="E129" s="8" t="s">
        <v>3703</v>
      </c>
      <c r="F129" s="8" t="s">
        <v>3704</v>
      </c>
      <c r="G129" s="8"/>
      <c r="H129" s="8"/>
      <c r="I129" s="7"/>
      <c r="J129" s="7"/>
      <c r="K129" s="7"/>
      <c r="L129" s="7"/>
      <c r="M129" s="7"/>
      <c r="N129" s="7"/>
      <c r="O129" s="7"/>
      <c r="P129" s="7"/>
      <c r="Q129" s="7"/>
      <c r="R129" s="7"/>
      <c r="S129" s="7"/>
      <c r="T129" s="7"/>
      <c r="U129" s="7"/>
      <c r="V129" s="7"/>
      <c r="W129" s="7"/>
      <c r="X129" s="7"/>
      <c r="Y129" s="7"/>
      <c r="Z129" s="7"/>
      <c r="AA129" s="7"/>
    </row>
    <row r="130" spans="1:27" ht="14.4">
      <c r="A130" s="8">
        <v>127</v>
      </c>
      <c r="B130" s="8" t="s">
        <v>3481</v>
      </c>
      <c r="C130" s="8"/>
      <c r="D130" s="8" t="s">
        <v>3705</v>
      </c>
      <c r="E130" s="8" t="s">
        <v>3706</v>
      </c>
      <c r="F130" s="8" t="s">
        <v>16893</v>
      </c>
      <c r="G130" s="8"/>
      <c r="H130" s="8"/>
      <c r="I130" s="7"/>
      <c r="J130" s="7"/>
      <c r="K130" s="7"/>
      <c r="L130" s="7"/>
      <c r="M130" s="7"/>
      <c r="N130" s="7"/>
      <c r="O130" s="7"/>
      <c r="P130" s="7"/>
      <c r="Q130" s="7"/>
      <c r="R130" s="7"/>
      <c r="S130" s="7"/>
      <c r="T130" s="7"/>
      <c r="U130" s="7"/>
      <c r="V130" s="7"/>
      <c r="W130" s="7"/>
      <c r="X130" s="7"/>
      <c r="Y130" s="7"/>
      <c r="Z130" s="7"/>
      <c r="AA130" s="7"/>
    </row>
    <row r="131" spans="1:27" ht="14.4">
      <c r="A131" s="8">
        <v>128</v>
      </c>
      <c r="B131" s="8" t="s">
        <v>3481</v>
      </c>
      <c r="C131" s="8"/>
      <c r="D131" s="8" t="s">
        <v>3707</v>
      </c>
      <c r="E131" s="8" t="s">
        <v>3708</v>
      </c>
      <c r="F131" s="8" t="s">
        <v>16970</v>
      </c>
      <c r="G131" s="8"/>
      <c r="H131" s="8"/>
      <c r="I131" s="7"/>
      <c r="J131" s="7"/>
      <c r="K131" s="7"/>
      <c r="L131" s="7"/>
      <c r="M131" s="7"/>
      <c r="N131" s="7"/>
      <c r="O131" s="7"/>
      <c r="P131" s="7"/>
      <c r="Q131" s="7"/>
      <c r="R131" s="7"/>
      <c r="S131" s="7"/>
      <c r="T131" s="7"/>
      <c r="U131" s="7"/>
      <c r="V131" s="7"/>
      <c r="W131" s="7"/>
      <c r="X131" s="7"/>
      <c r="Y131" s="7"/>
      <c r="Z131" s="7"/>
      <c r="AA131" s="7"/>
    </row>
    <row r="132" spans="1:27" ht="14.4">
      <c r="A132" s="8">
        <v>129</v>
      </c>
      <c r="B132" s="8" t="s">
        <v>3481</v>
      </c>
      <c r="C132" s="8"/>
      <c r="D132" s="8" t="s">
        <v>3709</v>
      </c>
      <c r="E132" s="8" t="s">
        <v>3710</v>
      </c>
      <c r="F132" s="8" t="s">
        <v>3711</v>
      </c>
      <c r="G132" s="8"/>
      <c r="H132" s="8"/>
      <c r="I132" s="7"/>
      <c r="J132" s="7"/>
      <c r="K132" s="7"/>
      <c r="L132" s="7"/>
      <c r="M132" s="7"/>
      <c r="N132" s="7"/>
      <c r="O132" s="7"/>
      <c r="P132" s="7"/>
      <c r="Q132" s="7"/>
      <c r="R132" s="7"/>
      <c r="S132" s="7"/>
      <c r="T132" s="7"/>
      <c r="U132" s="7"/>
      <c r="V132" s="7"/>
      <c r="W132" s="7"/>
      <c r="X132" s="7"/>
      <c r="Y132" s="7"/>
      <c r="Z132" s="7"/>
      <c r="AA132" s="7"/>
    </row>
    <row r="133" spans="1:27" ht="14.4">
      <c r="A133" s="8">
        <v>130</v>
      </c>
      <c r="B133" s="8" t="s">
        <v>3481</v>
      </c>
      <c r="C133" s="8"/>
      <c r="D133" s="19" t="str">
        <f t="shared" ref="D133:F133" si="23">D63</f>
        <v>■注意事項</v>
      </c>
      <c r="E133" s="26" t="str">
        <f t="shared" si="23"/>
        <v>+ Attention matter</v>
      </c>
      <c r="F133" s="26" t="str">
        <f t="shared" si="23"/>
        <v xml:space="preserve">. Những điều cần chú ý </v>
      </c>
      <c r="G133" s="8"/>
      <c r="H133" s="8"/>
      <c r="I133" s="7"/>
      <c r="J133" s="7"/>
      <c r="K133" s="7"/>
      <c r="L133" s="7"/>
      <c r="M133" s="7"/>
      <c r="N133" s="7"/>
      <c r="O133" s="7"/>
      <c r="P133" s="7"/>
      <c r="Q133" s="7"/>
      <c r="R133" s="7"/>
      <c r="S133" s="7"/>
      <c r="T133" s="7"/>
      <c r="U133" s="7"/>
      <c r="V133" s="7"/>
      <c r="W133" s="7"/>
      <c r="X133" s="7"/>
      <c r="Y133" s="7"/>
      <c r="Z133" s="7"/>
      <c r="AA133" s="7"/>
    </row>
    <row r="134" spans="1:27" ht="14.4">
      <c r="A134" s="8">
        <v>131</v>
      </c>
      <c r="B134" s="8" t="s">
        <v>3481</v>
      </c>
      <c r="C134" s="8"/>
      <c r="D134" s="8" t="s">
        <v>3712</v>
      </c>
      <c r="E134" s="12" t="s">
        <v>3713</v>
      </c>
      <c r="F134" s="14" t="s">
        <v>16977</v>
      </c>
      <c r="G134" s="8"/>
      <c r="H134" s="8"/>
      <c r="I134" s="7"/>
      <c r="J134" s="7"/>
      <c r="K134" s="7"/>
      <c r="L134" s="7"/>
      <c r="M134" s="7"/>
      <c r="N134" s="7"/>
      <c r="O134" s="7"/>
      <c r="P134" s="7"/>
      <c r="Q134" s="7"/>
      <c r="R134" s="7"/>
      <c r="S134" s="7"/>
      <c r="T134" s="7"/>
      <c r="U134" s="7"/>
      <c r="V134" s="7"/>
      <c r="W134" s="7"/>
      <c r="X134" s="7"/>
      <c r="Y134" s="7"/>
      <c r="Z134" s="7"/>
      <c r="AA134" s="7"/>
    </row>
    <row r="135" spans="1:27" ht="27.6">
      <c r="A135" s="8">
        <v>132</v>
      </c>
      <c r="B135" s="8" t="s">
        <v>3481</v>
      </c>
      <c r="C135" s="8"/>
      <c r="D135" s="8" t="s">
        <v>3714</v>
      </c>
      <c r="E135" s="8" t="s">
        <v>3715</v>
      </c>
      <c r="F135" s="8" t="s">
        <v>3716</v>
      </c>
      <c r="G135" s="8"/>
      <c r="H135" s="8"/>
      <c r="I135" s="7"/>
      <c r="J135" s="7"/>
      <c r="K135" s="7"/>
      <c r="L135" s="7"/>
      <c r="M135" s="7"/>
      <c r="N135" s="7"/>
      <c r="O135" s="7"/>
      <c r="P135" s="7"/>
      <c r="Q135" s="7"/>
      <c r="R135" s="7"/>
      <c r="S135" s="7"/>
      <c r="T135" s="7"/>
      <c r="U135" s="7"/>
      <c r="V135" s="7"/>
      <c r="W135" s="7"/>
      <c r="X135" s="7"/>
      <c r="Y135" s="7"/>
      <c r="Z135" s="7"/>
      <c r="AA135" s="7"/>
    </row>
    <row r="136" spans="1:27" ht="14.4">
      <c r="A136" s="8">
        <v>133</v>
      </c>
      <c r="B136" s="8" t="s">
        <v>3481</v>
      </c>
      <c r="C136" s="8"/>
      <c r="D136" s="8" t="s">
        <v>3717</v>
      </c>
      <c r="E136" s="12" t="s">
        <v>3718</v>
      </c>
      <c r="F136" s="14" t="s">
        <v>16978</v>
      </c>
      <c r="G136" s="8"/>
      <c r="H136" s="8"/>
      <c r="I136" s="7"/>
      <c r="J136" s="7"/>
      <c r="K136" s="7"/>
      <c r="L136" s="7"/>
      <c r="M136" s="7"/>
      <c r="N136" s="7"/>
      <c r="O136" s="7"/>
      <c r="P136" s="7"/>
      <c r="Q136" s="7"/>
      <c r="R136" s="7"/>
      <c r="S136" s="7"/>
      <c r="T136" s="7"/>
      <c r="U136" s="7"/>
      <c r="V136" s="7"/>
      <c r="W136" s="7"/>
      <c r="X136" s="7"/>
      <c r="Y136" s="7"/>
      <c r="Z136" s="7"/>
      <c r="AA136" s="7"/>
    </row>
    <row r="137" spans="1:27" ht="14.4">
      <c r="A137" s="8">
        <v>134</v>
      </c>
      <c r="B137" s="8" t="s">
        <v>3481</v>
      </c>
      <c r="C137" s="8"/>
      <c r="D137" s="8" t="s">
        <v>3719</v>
      </c>
      <c r="E137" s="8" t="s">
        <v>3720</v>
      </c>
      <c r="F137" s="8" t="s">
        <v>3721</v>
      </c>
      <c r="G137" s="8"/>
      <c r="H137" s="8"/>
      <c r="I137" s="7"/>
      <c r="J137" s="7"/>
      <c r="K137" s="7"/>
      <c r="L137" s="7"/>
      <c r="M137" s="7"/>
      <c r="N137" s="7"/>
      <c r="O137" s="7"/>
      <c r="P137" s="7"/>
      <c r="Q137" s="7"/>
      <c r="R137" s="7"/>
      <c r="S137" s="7"/>
      <c r="T137" s="7"/>
      <c r="U137" s="7"/>
      <c r="V137" s="7"/>
      <c r="W137" s="7"/>
      <c r="X137" s="7"/>
      <c r="Y137" s="7"/>
      <c r="Z137" s="7"/>
      <c r="AA137" s="7"/>
    </row>
    <row r="138" spans="1:27" ht="41.4">
      <c r="A138" s="8">
        <v>135</v>
      </c>
      <c r="B138" s="8" t="s">
        <v>3481</v>
      </c>
      <c r="C138" s="8"/>
      <c r="D138" s="8" t="s">
        <v>3722</v>
      </c>
      <c r="E138" s="8" t="s">
        <v>3723</v>
      </c>
      <c r="F138" s="8" t="s">
        <v>16992</v>
      </c>
      <c r="G138" s="8"/>
      <c r="H138" s="8"/>
      <c r="I138" s="7"/>
      <c r="J138" s="7"/>
      <c r="K138" s="7"/>
      <c r="L138" s="7"/>
      <c r="M138" s="7"/>
      <c r="N138" s="7"/>
      <c r="O138" s="7"/>
      <c r="P138" s="7"/>
      <c r="Q138" s="7"/>
      <c r="R138" s="7"/>
      <c r="S138" s="7"/>
      <c r="T138" s="7"/>
      <c r="U138" s="7"/>
      <c r="V138" s="7"/>
      <c r="W138" s="7"/>
      <c r="X138" s="7"/>
      <c r="Y138" s="7"/>
      <c r="Z138" s="7"/>
      <c r="AA138" s="7"/>
    </row>
    <row r="139" spans="1:27" ht="14.4">
      <c r="A139" s="8">
        <v>136</v>
      </c>
      <c r="B139" s="8" t="s">
        <v>3481</v>
      </c>
      <c r="C139" s="8"/>
      <c r="D139" s="8" t="s">
        <v>3724</v>
      </c>
      <c r="E139" s="12" t="s">
        <v>3725</v>
      </c>
      <c r="F139" s="14" t="s">
        <v>16979</v>
      </c>
      <c r="G139" s="8"/>
      <c r="H139" s="8"/>
      <c r="I139" s="7"/>
      <c r="J139" s="7"/>
      <c r="K139" s="7"/>
      <c r="L139" s="7"/>
      <c r="M139" s="7"/>
      <c r="N139" s="7"/>
      <c r="O139" s="7"/>
      <c r="P139" s="7"/>
      <c r="Q139" s="7"/>
      <c r="R139" s="7"/>
      <c r="S139" s="7"/>
      <c r="T139" s="7"/>
      <c r="U139" s="7"/>
      <c r="V139" s="7"/>
      <c r="W139" s="7"/>
      <c r="X139" s="7"/>
      <c r="Y139" s="7"/>
      <c r="Z139" s="7"/>
      <c r="AA139" s="7"/>
    </row>
    <row r="140" spans="1:27" ht="55.2">
      <c r="A140" s="8">
        <v>137</v>
      </c>
      <c r="B140" s="8" t="s">
        <v>3481</v>
      </c>
      <c r="C140" s="8"/>
      <c r="D140" s="8" t="s">
        <v>3726</v>
      </c>
      <c r="E140" s="8" t="s">
        <v>3727</v>
      </c>
      <c r="F140" s="8" t="s">
        <v>17050</v>
      </c>
      <c r="G140" s="8" t="s">
        <v>16980</v>
      </c>
      <c r="H140" s="8" t="s">
        <v>3728</v>
      </c>
      <c r="I140" s="7"/>
      <c r="J140" s="7"/>
      <c r="K140" s="7"/>
      <c r="L140" s="7"/>
      <c r="M140" s="7"/>
      <c r="N140" s="7"/>
      <c r="O140" s="7"/>
      <c r="P140" s="7"/>
      <c r="Q140" s="7"/>
      <c r="R140" s="7"/>
      <c r="S140" s="7"/>
      <c r="T140" s="7"/>
      <c r="U140" s="7"/>
      <c r="V140" s="7"/>
      <c r="W140" s="7"/>
      <c r="X140" s="7"/>
      <c r="Y140" s="7"/>
      <c r="Z140" s="7"/>
      <c r="AA140" s="7"/>
    </row>
    <row r="141" spans="1:27" ht="41.4">
      <c r="A141" s="8">
        <v>138</v>
      </c>
      <c r="B141" s="8" t="s">
        <v>3481</v>
      </c>
      <c r="C141" s="8"/>
      <c r="D141" s="8" t="s">
        <v>3729</v>
      </c>
      <c r="E141" s="8" t="s">
        <v>3730</v>
      </c>
      <c r="F141" s="8" t="s">
        <v>17051</v>
      </c>
      <c r="G141" s="8"/>
      <c r="H141" s="8"/>
      <c r="I141" s="7"/>
      <c r="J141" s="7"/>
      <c r="K141" s="7"/>
      <c r="L141" s="7"/>
      <c r="M141" s="7"/>
      <c r="N141" s="7"/>
      <c r="O141" s="7"/>
      <c r="P141" s="7"/>
      <c r="Q141" s="7"/>
      <c r="R141" s="7"/>
      <c r="S141" s="7"/>
      <c r="T141" s="7"/>
      <c r="U141" s="7"/>
      <c r="V141" s="7"/>
      <c r="W141" s="7"/>
      <c r="X141" s="7"/>
      <c r="Y141" s="7"/>
      <c r="Z141" s="7"/>
      <c r="AA141" s="7"/>
    </row>
    <row r="142" spans="1:27" ht="14.4">
      <c r="A142" s="8">
        <v>139</v>
      </c>
      <c r="B142" s="8" t="s">
        <v>3481</v>
      </c>
      <c r="C142" s="8"/>
      <c r="D142" s="8" t="s">
        <v>3731</v>
      </c>
      <c r="E142" s="12" t="s">
        <v>3732</v>
      </c>
      <c r="F142" s="12" t="s">
        <v>3733</v>
      </c>
      <c r="G142" s="8"/>
      <c r="H142" s="8"/>
      <c r="I142" s="7"/>
      <c r="J142" s="7"/>
      <c r="K142" s="7"/>
      <c r="L142" s="7"/>
      <c r="M142" s="7"/>
      <c r="N142" s="7"/>
      <c r="O142" s="7"/>
      <c r="P142" s="7"/>
      <c r="Q142" s="7"/>
      <c r="R142" s="7"/>
      <c r="S142" s="7"/>
      <c r="T142" s="7"/>
      <c r="U142" s="7"/>
      <c r="V142" s="7"/>
      <c r="W142" s="7"/>
      <c r="X142" s="7"/>
      <c r="Y142" s="7"/>
      <c r="Z142" s="7"/>
      <c r="AA142" s="7"/>
    </row>
    <row r="143" spans="1:27" ht="14.4">
      <c r="A143" s="8">
        <v>140</v>
      </c>
      <c r="B143" s="8" t="s">
        <v>3481</v>
      </c>
      <c r="C143" s="8"/>
      <c r="D143" s="8" t="s">
        <v>3734</v>
      </c>
      <c r="E143" s="8" t="s">
        <v>3735</v>
      </c>
      <c r="F143" s="8" t="s">
        <v>16993</v>
      </c>
      <c r="G143" s="8"/>
      <c r="H143" s="8"/>
      <c r="I143" s="7"/>
      <c r="J143" s="7"/>
      <c r="K143" s="7"/>
      <c r="L143" s="7"/>
      <c r="M143" s="7"/>
      <c r="N143" s="7"/>
      <c r="O143" s="7"/>
      <c r="P143" s="7"/>
      <c r="Q143" s="7"/>
      <c r="R143" s="7"/>
      <c r="S143" s="7"/>
      <c r="T143" s="7"/>
      <c r="U143" s="7"/>
      <c r="V143" s="7"/>
      <c r="W143" s="7"/>
      <c r="X143" s="7"/>
      <c r="Y143" s="7"/>
      <c r="Z143" s="7"/>
      <c r="AA143" s="7"/>
    </row>
    <row r="144" spans="1:27" ht="14.4">
      <c r="A144" s="8">
        <v>141</v>
      </c>
      <c r="B144" s="8" t="s">
        <v>3481</v>
      </c>
      <c r="C144" s="8"/>
      <c r="D144" s="8" t="s">
        <v>3736</v>
      </c>
      <c r="E144" s="12" t="s">
        <v>3737</v>
      </c>
      <c r="F144" s="12" t="s">
        <v>3738</v>
      </c>
      <c r="G144" s="8"/>
      <c r="H144" s="8"/>
      <c r="I144" s="7"/>
      <c r="J144" s="7"/>
      <c r="K144" s="7"/>
      <c r="L144" s="7"/>
      <c r="M144" s="7"/>
      <c r="N144" s="7"/>
      <c r="O144" s="7"/>
      <c r="P144" s="7"/>
      <c r="Q144" s="7"/>
      <c r="R144" s="7"/>
      <c r="S144" s="7"/>
      <c r="T144" s="7"/>
      <c r="U144" s="7"/>
      <c r="V144" s="7"/>
      <c r="W144" s="7"/>
      <c r="X144" s="7"/>
      <c r="Y144" s="7"/>
      <c r="Z144" s="7"/>
      <c r="AA144" s="7"/>
    </row>
    <row r="145" spans="1:27" ht="14.4">
      <c r="A145" s="8">
        <v>142</v>
      </c>
      <c r="B145" s="8" t="s">
        <v>3481</v>
      </c>
      <c r="C145" s="8"/>
      <c r="D145" s="8" t="s">
        <v>3739</v>
      </c>
      <c r="E145" s="12" t="s">
        <v>3740</v>
      </c>
      <c r="F145" s="12" t="s">
        <v>3741</v>
      </c>
      <c r="G145" s="8"/>
      <c r="H145" s="8"/>
      <c r="I145" s="7"/>
      <c r="J145" s="7"/>
      <c r="K145" s="7"/>
      <c r="L145" s="7"/>
      <c r="M145" s="7"/>
      <c r="N145" s="7"/>
      <c r="O145" s="7"/>
      <c r="P145" s="7"/>
      <c r="Q145" s="7"/>
      <c r="R145" s="7"/>
      <c r="S145" s="7"/>
      <c r="T145" s="7"/>
      <c r="U145" s="7"/>
      <c r="V145" s="7"/>
      <c r="W145" s="7"/>
      <c r="X145" s="7"/>
      <c r="Y145" s="7"/>
      <c r="Z145" s="7"/>
      <c r="AA145" s="7"/>
    </row>
    <row r="146" spans="1:27" ht="14.4">
      <c r="A146" s="8">
        <v>143</v>
      </c>
      <c r="B146" s="8" t="s">
        <v>3481</v>
      </c>
      <c r="C146" s="8"/>
      <c r="D146" s="8" t="s">
        <v>3742</v>
      </c>
      <c r="E146" s="8" t="s">
        <v>3743</v>
      </c>
      <c r="F146" s="8" t="s">
        <v>16951</v>
      </c>
      <c r="G146" s="8"/>
      <c r="H146" s="8"/>
      <c r="I146" s="7"/>
      <c r="J146" s="7"/>
      <c r="K146" s="7"/>
      <c r="L146" s="7"/>
      <c r="M146" s="7"/>
      <c r="N146" s="7"/>
      <c r="O146" s="7"/>
      <c r="P146" s="7"/>
      <c r="Q146" s="7"/>
      <c r="R146" s="7"/>
      <c r="S146" s="7"/>
      <c r="T146" s="7"/>
      <c r="U146" s="7"/>
      <c r="V146" s="7"/>
      <c r="W146" s="7"/>
      <c r="X146" s="7"/>
      <c r="Y146" s="7"/>
      <c r="Z146" s="7"/>
      <c r="AA146" s="7"/>
    </row>
    <row r="147" spans="1:27" ht="14.4">
      <c r="A147" s="8">
        <v>144</v>
      </c>
      <c r="B147" s="8" t="s">
        <v>3481</v>
      </c>
      <c r="C147" s="8">
        <v>86</v>
      </c>
      <c r="D147" s="19" t="str">
        <f>目次!D$41</f>
        <v>7.各所納まり詳細図</v>
      </c>
      <c r="E147" s="26" t="str">
        <f>目次!E$41</f>
        <v>7. Detail drawing of storing around special place</v>
      </c>
      <c r="F147" s="26" t="str">
        <f>目次!F$41</f>
        <v>7. Bản vẽ chi tiết lắp đặt từng vị trí</v>
      </c>
      <c r="G147" s="8"/>
      <c r="H147" s="8"/>
      <c r="I147" s="7"/>
      <c r="J147" s="7"/>
      <c r="K147" s="7"/>
      <c r="L147" s="7"/>
      <c r="M147" s="7"/>
      <c r="N147" s="7"/>
      <c r="O147" s="7"/>
      <c r="P147" s="7"/>
      <c r="Q147" s="7"/>
      <c r="R147" s="7"/>
      <c r="S147" s="7"/>
      <c r="T147" s="7"/>
      <c r="U147" s="7"/>
      <c r="V147" s="7"/>
      <c r="W147" s="7"/>
      <c r="X147" s="7"/>
      <c r="Y147" s="7"/>
      <c r="Z147" s="7"/>
      <c r="AA147" s="7"/>
    </row>
    <row r="148" spans="1:27" ht="27.6">
      <c r="A148" s="8">
        <v>145</v>
      </c>
      <c r="B148" s="8" t="s">
        <v>3481</v>
      </c>
      <c r="C148" s="19">
        <f>目次!C$43</f>
        <v>86</v>
      </c>
      <c r="D148" s="19" t="str">
        <f>目次!D$43</f>
        <v>7-2.配管の変異対策例</v>
      </c>
      <c r="E148" s="26" t="str">
        <f>目次!E$43</f>
        <v>7-2. Example of counter measure for piping displacement</v>
      </c>
      <c r="F148" s="26" t="str">
        <f>目次!F$43</f>
        <v xml:space="preserve">7-2. Ví dụ về các biện pháp phòng chống sự cố trong đường ống </v>
      </c>
      <c r="G148" s="8"/>
      <c r="H148" s="8"/>
      <c r="I148" s="7"/>
      <c r="J148" s="7"/>
      <c r="K148" s="7"/>
      <c r="L148" s="7"/>
      <c r="M148" s="7"/>
      <c r="N148" s="7"/>
      <c r="O148" s="7"/>
      <c r="P148" s="7"/>
      <c r="Q148" s="7"/>
      <c r="R148" s="7"/>
      <c r="S148" s="7"/>
      <c r="T148" s="7"/>
      <c r="U148" s="7"/>
      <c r="V148" s="7"/>
      <c r="W148" s="7"/>
      <c r="X148" s="7"/>
      <c r="Y148" s="7"/>
      <c r="Z148" s="7"/>
      <c r="AA148" s="7"/>
    </row>
    <row r="149" spans="1:27" ht="14.4">
      <c r="A149" s="8">
        <v>146</v>
      </c>
      <c r="B149" s="8" t="s">
        <v>3481</v>
      </c>
      <c r="C149" s="8"/>
      <c r="D149" s="19" t="str">
        <f t="shared" ref="D149:F149" si="24">D$14</f>
        <v>圧力配管</v>
      </c>
      <c r="E149" s="26" t="str">
        <f t="shared" si="24"/>
        <v>Piping for pressure service</v>
      </c>
      <c r="F149" s="26" t="str">
        <f t="shared" si="24"/>
        <v xml:space="preserve">Đường ống áp suất </v>
      </c>
      <c r="G149" s="8"/>
      <c r="H149" s="8"/>
      <c r="I149" s="7"/>
      <c r="J149" s="7"/>
      <c r="K149" s="7"/>
      <c r="L149" s="7"/>
      <c r="M149" s="7"/>
      <c r="N149" s="7"/>
      <c r="O149" s="7"/>
      <c r="P149" s="7"/>
      <c r="Q149" s="7"/>
      <c r="R149" s="7"/>
      <c r="S149" s="7"/>
      <c r="T149" s="7"/>
      <c r="U149" s="7"/>
      <c r="V149" s="7"/>
      <c r="W149" s="7"/>
      <c r="X149" s="7"/>
      <c r="Y149" s="7"/>
      <c r="Z149" s="7"/>
      <c r="AA149" s="7"/>
    </row>
    <row r="150" spans="1:27" ht="14.4">
      <c r="A150" s="8">
        <v>147</v>
      </c>
      <c r="B150" s="8" t="s">
        <v>3481</v>
      </c>
      <c r="C150" s="8"/>
      <c r="D150" s="19" t="str">
        <f t="shared" ref="D150:F150" si="25">D$15</f>
        <v>ステンレス製可とう継手</v>
      </c>
      <c r="E150" s="26" t="str">
        <f t="shared" si="25"/>
        <v>Stainless flexible joint</v>
      </c>
      <c r="F150" s="26" t="str">
        <f t="shared" si="25"/>
        <v>Khớp nối mềm bằng thép không gỉ</v>
      </c>
      <c r="G150" s="8"/>
      <c r="H150" s="8"/>
      <c r="I150" s="7"/>
      <c r="J150" s="7"/>
      <c r="K150" s="7"/>
      <c r="L150" s="7"/>
      <c r="M150" s="7"/>
      <c r="N150" s="7"/>
      <c r="O150" s="7"/>
      <c r="P150" s="7"/>
      <c r="Q150" s="7"/>
      <c r="R150" s="7"/>
      <c r="S150" s="7"/>
      <c r="T150" s="7"/>
      <c r="U150" s="7"/>
      <c r="V150" s="7"/>
      <c r="W150" s="7"/>
      <c r="X150" s="7"/>
      <c r="Y150" s="7"/>
      <c r="Z150" s="7"/>
      <c r="AA150" s="7"/>
    </row>
    <row r="151" spans="1:27" ht="14.4">
      <c r="A151" s="8">
        <v>148</v>
      </c>
      <c r="B151" s="8" t="s">
        <v>3481</v>
      </c>
      <c r="C151" s="8"/>
      <c r="D151" s="8" t="s">
        <v>3744</v>
      </c>
      <c r="E151" s="8" t="s">
        <v>3745</v>
      </c>
      <c r="F151" s="8" t="s">
        <v>16894</v>
      </c>
      <c r="G151" s="8"/>
      <c r="H151" s="8"/>
      <c r="I151" s="7"/>
      <c r="J151" s="7"/>
      <c r="K151" s="7"/>
      <c r="L151" s="7"/>
      <c r="M151" s="7"/>
      <c r="N151" s="7"/>
      <c r="O151" s="7"/>
      <c r="P151" s="7"/>
      <c r="Q151" s="7"/>
      <c r="R151" s="7"/>
      <c r="S151" s="7"/>
      <c r="T151" s="7"/>
      <c r="U151" s="7"/>
      <c r="V151" s="7"/>
      <c r="W151" s="7"/>
      <c r="X151" s="7"/>
      <c r="Y151" s="7"/>
      <c r="Z151" s="7"/>
      <c r="AA151" s="7"/>
    </row>
    <row r="152" spans="1:27" ht="14.4">
      <c r="A152" s="8">
        <v>149</v>
      </c>
      <c r="B152" s="8" t="s">
        <v>3481</v>
      </c>
      <c r="C152" s="8"/>
      <c r="D152" s="8" t="s">
        <v>3746</v>
      </c>
      <c r="E152" s="8" t="s">
        <v>3747</v>
      </c>
      <c r="F152" s="8" t="s">
        <v>16994</v>
      </c>
      <c r="G152" s="8"/>
      <c r="H152" s="8"/>
      <c r="I152" s="7"/>
      <c r="J152" s="7"/>
      <c r="K152" s="7"/>
      <c r="L152" s="7"/>
      <c r="M152" s="7"/>
      <c r="N152" s="7"/>
      <c r="O152" s="7"/>
      <c r="P152" s="7"/>
      <c r="Q152" s="7"/>
      <c r="R152" s="7"/>
      <c r="S152" s="7"/>
      <c r="T152" s="7"/>
      <c r="U152" s="7"/>
      <c r="V152" s="7"/>
      <c r="W152" s="7"/>
      <c r="X152" s="7"/>
      <c r="Y152" s="7"/>
      <c r="Z152" s="7"/>
      <c r="AA152" s="7"/>
    </row>
    <row r="153" spans="1:27" ht="14.4">
      <c r="A153" s="8">
        <v>150</v>
      </c>
      <c r="B153" s="8" t="s">
        <v>3481</v>
      </c>
      <c r="C153" s="8"/>
      <c r="D153" s="8" t="s">
        <v>3748</v>
      </c>
      <c r="E153" s="8" t="s">
        <v>3749</v>
      </c>
      <c r="F153" s="8" t="s">
        <v>16995</v>
      </c>
      <c r="G153" s="8"/>
      <c r="H153" s="8"/>
      <c r="I153" s="7"/>
      <c r="J153" s="7"/>
      <c r="K153" s="7"/>
      <c r="L153" s="7"/>
      <c r="M153" s="7"/>
      <c r="N153" s="7"/>
      <c r="O153" s="7"/>
      <c r="P153" s="7"/>
      <c r="Q153" s="7"/>
      <c r="R153" s="7"/>
      <c r="S153" s="7"/>
      <c r="T153" s="7"/>
      <c r="U153" s="7"/>
      <c r="V153" s="7"/>
      <c r="W153" s="7"/>
      <c r="X153" s="7"/>
      <c r="Y153" s="7"/>
      <c r="Z153" s="7"/>
      <c r="AA153" s="7"/>
    </row>
    <row r="154" spans="1:27" ht="27.6">
      <c r="A154" s="8">
        <v>151</v>
      </c>
      <c r="B154" s="8" t="s">
        <v>3481</v>
      </c>
      <c r="C154" s="8"/>
      <c r="D154" s="8" t="s">
        <v>3750</v>
      </c>
      <c r="E154" s="8" t="s">
        <v>3751</v>
      </c>
      <c r="F154" s="8" t="s">
        <v>16996</v>
      </c>
      <c r="G154" s="8" t="s">
        <v>16981</v>
      </c>
      <c r="H154" s="8" t="s">
        <v>3752</v>
      </c>
      <c r="I154" s="7"/>
      <c r="J154" s="7"/>
      <c r="K154" s="7"/>
      <c r="L154" s="7"/>
      <c r="M154" s="7"/>
      <c r="N154" s="7"/>
      <c r="O154" s="7"/>
      <c r="P154" s="7"/>
      <c r="Q154" s="7"/>
      <c r="R154" s="7"/>
      <c r="S154" s="7"/>
      <c r="T154" s="7"/>
      <c r="U154" s="7"/>
      <c r="V154" s="7"/>
      <c r="W154" s="7"/>
      <c r="X154" s="7"/>
      <c r="Y154" s="7"/>
      <c r="Z154" s="7"/>
      <c r="AA154" s="7"/>
    </row>
    <row r="155" spans="1:27" ht="14.4">
      <c r="A155" s="8">
        <v>152</v>
      </c>
      <c r="B155" s="8" t="s">
        <v>3481</v>
      </c>
      <c r="C155" s="8"/>
      <c r="D155" s="8" t="s">
        <v>3753</v>
      </c>
      <c r="E155" s="8" t="s">
        <v>3754</v>
      </c>
      <c r="F155" s="8" t="s">
        <v>3755</v>
      </c>
      <c r="G155" s="8"/>
      <c r="H155" s="8"/>
      <c r="I155" s="7"/>
      <c r="J155" s="7"/>
      <c r="K155" s="7"/>
      <c r="L155" s="7"/>
      <c r="M155" s="7"/>
      <c r="N155" s="7"/>
      <c r="O155" s="7"/>
      <c r="P155" s="7"/>
      <c r="Q155" s="7"/>
      <c r="R155" s="7"/>
      <c r="S155" s="7"/>
      <c r="T155" s="7"/>
      <c r="U155" s="7"/>
      <c r="V155" s="7"/>
      <c r="W155" s="7"/>
      <c r="X155" s="7"/>
      <c r="Y155" s="7"/>
      <c r="Z155" s="7"/>
      <c r="AA155" s="7"/>
    </row>
    <row r="156" spans="1:27" ht="14.4">
      <c r="A156" s="8">
        <v>153</v>
      </c>
      <c r="B156" s="8" t="s">
        <v>3481</v>
      </c>
      <c r="C156" s="8"/>
      <c r="D156" s="8" t="s">
        <v>3756</v>
      </c>
      <c r="E156" s="12" t="s">
        <v>3757</v>
      </c>
      <c r="F156" s="14" t="s">
        <v>16895</v>
      </c>
      <c r="G156" s="8"/>
      <c r="H156" s="8"/>
      <c r="I156" s="7"/>
      <c r="J156" s="7"/>
      <c r="K156" s="7"/>
      <c r="L156" s="7"/>
      <c r="M156" s="7"/>
      <c r="N156" s="7"/>
      <c r="O156" s="7"/>
      <c r="P156" s="7"/>
      <c r="Q156" s="7"/>
      <c r="R156" s="7"/>
      <c r="S156" s="7"/>
      <c r="T156" s="7"/>
      <c r="U156" s="7"/>
      <c r="V156" s="7"/>
      <c r="W156" s="7"/>
      <c r="X156" s="7"/>
      <c r="Y156" s="7"/>
      <c r="Z156" s="7"/>
      <c r="AA156" s="7"/>
    </row>
    <row r="157" spans="1:27" ht="14.4">
      <c r="A157" s="8">
        <v>154</v>
      </c>
      <c r="B157" s="8" t="s">
        <v>3481</v>
      </c>
      <c r="C157" s="8"/>
      <c r="D157" s="8" t="s">
        <v>3758</v>
      </c>
      <c r="E157" s="8" t="s">
        <v>3759</v>
      </c>
      <c r="F157" s="8" t="s">
        <v>3760</v>
      </c>
      <c r="G157" s="8"/>
      <c r="H157" s="8"/>
      <c r="I157" s="7"/>
      <c r="J157" s="7"/>
      <c r="K157" s="7"/>
      <c r="L157" s="7"/>
      <c r="M157" s="7"/>
      <c r="N157" s="7"/>
      <c r="O157" s="7"/>
      <c r="P157" s="7"/>
      <c r="Q157" s="7"/>
      <c r="R157" s="7"/>
      <c r="S157" s="7"/>
      <c r="T157" s="7"/>
      <c r="U157" s="7"/>
      <c r="V157" s="7"/>
      <c r="W157" s="7"/>
      <c r="X157" s="7"/>
      <c r="Y157" s="7"/>
      <c r="Z157" s="7"/>
      <c r="AA157" s="7"/>
    </row>
    <row r="158" spans="1:27" ht="14.4">
      <c r="A158" s="8">
        <v>155</v>
      </c>
      <c r="B158" s="8" t="s">
        <v>3481</v>
      </c>
      <c r="C158" s="8"/>
      <c r="D158" s="8" t="s">
        <v>3761</v>
      </c>
      <c r="E158" s="8" t="s">
        <v>3762</v>
      </c>
      <c r="F158" s="8" t="s">
        <v>3763</v>
      </c>
      <c r="G158" s="8"/>
      <c r="H158" s="8"/>
      <c r="I158" s="7"/>
      <c r="J158" s="7"/>
      <c r="K158" s="7"/>
      <c r="L158" s="7"/>
      <c r="M158" s="7"/>
      <c r="N158" s="7"/>
      <c r="O158" s="7"/>
      <c r="P158" s="7"/>
      <c r="Q158" s="7"/>
      <c r="R158" s="7"/>
      <c r="S158" s="7"/>
      <c r="T158" s="7"/>
      <c r="U158" s="7"/>
      <c r="V158" s="7"/>
      <c r="W158" s="7"/>
      <c r="X158" s="7"/>
      <c r="Y158" s="7"/>
      <c r="Z158" s="7"/>
      <c r="AA158" s="7"/>
    </row>
    <row r="159" spans="1:27" ht="14.4">
      <c r="A159" s="8">
        <v>156</v>
      </c>
      <c r="B159" s="8" t="s">
        <v>3481</v>
      </c>
      <c r="C159" s="8"/>
      <c r="D159" s="8" t="s">
        <v>3764</v>
      </c>
      <c r="E159" s="8" t="s">
        <v>3765</v>
      </c>
      <c r="F159" s="102" t="s">
        <v>17005</v>
      </c>
      <c r="G159" s="8"/>
      <c r="H159" s="8"/>
      <c r="I159" s="7"/>
      <c r="J159" s="7"/>
      <c r="K159" s="7"/>
      <c r="L159" s="7"/>
      <c r="M159" s="7"/>
      <c r="N159" s="7"/>
      <c r="O159" s="7"/>
      <c r="P159" s="7"/>
      <c r="Q159" s="7"/>
      <c r="R159" s="7"/>
      <c r="S159" s="7"/>
      <c r="T159" s="7"/>
      <c r="U159" s="7"/>
      <c r="V159" s="7"/>
      <c r="W159" s="7"/>
      <c r="X159" s="7"/>
      <c r="Y159" s="7"/>
      <c r="Z159" s="7"/>
      <c r="AA159" s="7"/>
    </row>
    <row r="160" spans="1:27" ht="14.4">
      <c r="A160" s="8">
        <v>157</v>
      </c>
      <c r="B160" s="8" t="s">
        <v>3481</v>
      </c>
      <c r="C160" s="8"/>
      <c r="D160" s="8" t="s">
        <v>1481</v>
      </c>
      <c r="E160" s="8" t="s">
        <v>1482</v>
      </c>
      <c r="F160" s="8" t="s">
        <v>3766</v>
      </c>
      <c r="G160" s="8"/>
      <c r="H160" s="8"/>
      <c r="I160" s="7"/>
      <c r="J160" s="7"/>
      <c r="K160" s="7"/>
      <c r="L160" s="7"/>
      <c r="M160" s="7"/>
      <c r="N160" s="7"/>
      <c r="O160" s="7"/>
      <c r="P160" s="7"/>
      <c r="Q160" s="7"/>
      <c r="R160" s="7"/>
      <c r="S160" s="7"/>
      <c r="T160" s="7"/>
      <c r="U160" s="7"/>
      <c r="V160" s="7"/>
      <c r="W160" s="7"/>
      <c r="X160" s="7"/>
      <c r="Y160" s="7"/>
      <c r="Z160" s="7"/>
      <c r="AA160" s="7"/>
    </row>
    <row r="161" spans="1:27" ht="14.4">
      <c r="A161" s="8">
        <v>158</v>
      </c>
      <c r="B161" s="8" t="s">
        <v>3481</v>
      </c>
      <c r="C161" s="8"/>
      <c r="D161" s="8" t="s">
        <v>3767</v>
      </c>
      <c r="E161" s="8" t="s">
        <v>3768</v>
      </c>
      <c r="F161" s="8" t="s">
        <v>3769</v>
      </c>
      <c r="G161" s="8"/>
      <c r="H161" s="8"/>
      <c r="I161" s="7"/>
      <c r="J161" s="7"/>
      <c r="K161" s="7"/>
      <c r="L161" s="7"/>
      <c r="M161" s="7"/>
      <c r="N161" s="7"/>
      <c r="O161" s="7"/>
      <c r="P161" s="7"/>
      <c r="Q161" s="7"/>
      <c r="R161" s="7"/>
      <c r="S161" s="7"/>
      <c r="T161" s="7"/>
      <c r="U161" s="7"/>
      <c r="V161" s="7"/>
      <c r="W161" s="7"/>
      <c r="X161" s="7"/>
      <c r="Y161" s="7"/>
      <c r="Z161" s="7"/>
      <c r="AA161" s="7"/>
    </row>
    <row r="162" spans="1:27" ht="14.4">
      <c r="A162" s="8">
        <v>159</v>
      </c>
      <c r="B162" s="8" t="s">
        <v>3481</v>
      </c>
      <c r="C162" s="8"/>
      <c r="D162" s="8" t="s">
        <v>3770</v>
      </c>
      <c r="E162" s="8" t="s">
        <v>3771</v>
      </c>
      <c r="F162" s="120" t="s">
        <v>16997</v>
      </c>
      <c r="G162" s="8"/>
      <c r="H162" s="8"/>
      <c r="I162" s="7"/>
      <c r="J162" s="7"/>
      <c r="K162" s="7"/>
      <c r="L162" s="7"/>
      <c r="M162" s="7"/>
      <c r="N162" s="7"/>
      <c r="O162" s="7"/>
      <c r="P162" s="7"/>
      <c r="Q162" s="7"/>
      <c r="R162" s="7"/>
      <c r="S162" s="7"/>
      <c r="T162" s="7"/>
      <c r="U162" s="7"/>
      <c r="V162" s="7"/>
      <c r="W162" s="7"/>
      <c r="X162" s="7"/>
      <c r="Y162" s="7"/>
      <c r="Z162" s="7"/>
      <c r="AA162" s="7"/>
    </row>
    <row r="163" spans="1:27" ht="14.4">
      <c r="A163" s="8">
        <v>160</v>
      </c>
      <c r="B163" s="8" t="s">
        <v>3481</v>
      </c>
      <c r="C163" s="8"/>
      <c r="D163" s="8" t="s">
        <v>3772</v>
      </c>
      <c r="E163" s="8" t="s">
        <v>3773</v>
      </c>
      <c r="F163" s="8" t="s">
        <v>16998</v>
      </c>
      <c r="G163" s="8"/>
      <c r="H163" s="8"/>
      <c r="I163" s="7"/>
      <c r="J163" s="7"/>
      <c r="K163" s="7"/>
      <c r="L163" s="7"/>
      <c r="M163" s="7"/>
      <c r="N163" s="7"/>
      <c r="O163" s="7"/>
      <c r="P163" s="7"/>
      <c r="Q163" s="7"/>
      <c r="R163" s="7"/>
      <c r="S163" s="7"/>
      <c r="T163" s="7"/>
      <c r="U163" s="7"/>
      <c r="V163" s="7"/>
      <c r="W163" s="7"/>
      <c r="X163" s="7"/>
      <c r="Y163" s="7"/>
      <c r="Z163" s="7"/>
      <c r="AA163" s="7"/>
    </row>
    <row r="164" spans="1:27" ht="14.4">
      <c r="A164" s="8">
        <v>161</v>
      </c>
      <c r="B164" s="8" t="s">
        <v>3481</v>
      </c>
      <c r="C164" s="8"/>
      <c r="D164" s="8" t="s">
        <v>3774</v>
      </c>
      <c r="E164" s="8" t="s">
        <v>3775</v>
      </c>
      <c r="F164" s="8" t="s">
        <v>16999</v>
      </c>
      <c r="G164" s="8"/>
      <c r="H164" s="8"/>
      <c r="I164" s="7"/>
      <c r="J164" s="7"/>
      <c r="K164" s="7"/>
      <c r="L164" s="7"/>
      <c r="M164" s="7"/>
      <c r="N164" s="7"/>
      <c r="O164" s="7"/>
      <c r="P164" s="7"/>
      <c r="Q164" s="7"/>
      <c r="R164" s="7"/>
      <c r="S164" s="7"/>
      <c r="T164" s="7"/>
      <c r="U164" s="7"/>
      <c r="V164" s="7"/>
      <c r="W164" s="7"/>
      <c r="X164" s="7"/>
      <c r="Y164" s="7"/>
      <c r="Z164" s="7"/>
      <c r="AA164" s="7"/>
    </row>
    <row r="165" spans="1:27" ht="14.4">
      <c r="A165" s="8">
        <v>162</v>
      </c>
      <c r="B165" s="8" t="s">
        <v>3481</v>
      </c>
      <c r="C165" s="8"/>
      <c r="D165" s="19" t="str">
        <f t="shared" ref="D165:E165" si="26">D$157</f>
        <v>&lt;梁&gt;</v>
      </c>
      <c r="E165" s="19" t="str">
        <f t="shared" si="26"/>
        <v>&lt;Beam&gt;</v>
      </c>
      <c r="F165" s="19" t="s">
        <v>3760</v>
      </c>
      <c r="G165" s="8"/>
      <c r="H165" s="8"/>
      <c r="I165" s="7"/>
      <c r="J165" s="7"/>
      <c r="K165" s="7"/>
      <c r="L165" s="7"/>
      <c r="M165" s="7"/>
      <c r="N165" s="7"/>
      <c r="O165" s="7"/>
      <c r="P165" s="7"/>
      <c r="Q165" s="7"/>
      <c r="R165" s="7"/>
      <c r="S165" s="7"/>
      <c r="T165" s="7"/>
      <c r="U165" s="7"/>
      <c r="V165" s="7"/>
      <c r="W165" s="7"/>
      <c r="X165" s="7"/>
      <c r="Y165" s="7"/>
      <c r="Z165" s="7"/>
      <c r="AA165" s="7"/>
    </row>
    <row r="166" spans="1:27" ht="14.4">
      <c r="A166" s="8">
        <v>163</v>
      </c>
      <c r="B166" s="8" t="s">
        <v>3481</v>
      </c>
      <c r="C166" s="8"/>
      <c r="D166" s="8" t="s">
        <v>3776</v>
      </c>
      <c r="E166" s="8" t="s">
        <v>3777</v>
      </c>
      <c r="F166" s="8" t="s">
        <v>3778</v>
      </c>
      <c r="G166" s="8"/>
      <c r="H166" s="8"/>
      <c r="I166" s="7"/>
      <c r="J166" s="7"/>
      <c r="K166" s="7"/>
      <c r="L166" s="7"/>
      <c r="M166" s="7"/>
      <c r="N166" s="7"/>
      <c r="O166" s="7"/>
      <c r="P166" s="7"/>
      <c r="Q166" s="7"/>
      <c r="R166" s="7"/>
      <c r="S166" s="7"/>
      <c r="T166" s="7"/>
      <c r="U166" s="7"/>
      <c r="V166" s="7"/>
      <c r="W166" s="7"/>
      <c r="X166" s="7"/>
      <c r="Y166" s="7"/>
      <c r="Z166" s="7"/>
      <c r="AA166" s="7"/>
    </row>
    <row r="167" spans="1:27" ht="14.4">
      <c r="A167" s="8">
        <v>164</v>
      </c>
      <c r="B167" s="8" t="s">
        <v>3481</v>
      </c>
      <c r="C167" s="8"/>
      <c r="D167" s="19" t="str">
        <f t="shared" ref="D167:F167" si="27">D$155</f>
        <v>耐震支持金具</v>
      </c>
      <c r="E167" s="26" t="str">
        <f t="shared" si="27"/>
        <v>Metal fitting for earthquake resistance</v>
      </c>
      <c r="F167" s="26" t="str">
        <f t="shared" si="27"/>
        <v>Giá đỡ kim loại chống động đất</v>
      </c>
      <c r="G167" s="8"/>
      <c r="H167" s="8"/>
      <c r="I167" s="7"/>
      <c r="J167" s="7"/>
      <c r="K167" s="7"/>
      <c r="L167" s="7"/>
      <c r="M167" s="7"/>
      <c r="N167" s="7"/>
      <c r="O167" s="7"/>
      <c r="P167" s="7"/>
      <c r="Q167" s="7"/>
      <c r="R167" s="7"/>
      <c r="S167" s="7"/>
      <c r="T167" s="7"/>
      <c r="U167" s="7"/>
      <c r="V167" s="7"/>
      <c r="W167" s="7"/>
      <c r="X167" s="7"/>
      <c r="Y167" s="7"/>
      <c r="Z167" s="7"/>
      <c r="AA167" s="7"/>
    </row>
    <row r="168" spans="1:27" ht="14.4">
      <c r="A168" s="8">
        <v>165</v>
      </c>
      <c r="B168" s="8" t="s">
        <v>3481</v>
      </c>
      <c r="C168" s="8"/>
      <c r="D168" s="19" t="str">
        <f t="shared" ref="D168:F168" si="28">D$156</f>
        <v>(鋼材＋Uボルト支持)</v>
      </c>
      <c r="E168" s="26" t="str">
        <f t="shared" si="28"/>
        <v>(Steel material + U shaped bolt support)</v>
      </c>
      <c r="F168" s="26" t="str">
        <f t="shared" si="28"/>
        <v xml:space="preserve">(Vật liệu thép + giá đỡ bu lông chữ U) </v>
      </c>
      <c r="G168" s="8"/>
      <c r="H168" s="8"/>
      <c r="I168" s="7"/>
      <c r="J168" s="7"/>
      <c r="K168" s="7"/>
      <c r="L168" s="7"/>
      <c r="M168" s="7"/>
      <c r="N168" s="7"/>
      <c r="O168" s="7"/>
      <c r="P168" s="7"/>
      <c r="Q168" s="7"/>
      <c r="R168" s="7"/>
      <c r="S168" s="7"/>
      <c r="T168" s="7"/>
      <c r="U168" s="7"/>
      <c r="V168" s="7"/>
      <c r="W168" s="7"/>
      <c r="X168" s="7"/>
      <c r="Y168" s="7"/>
      <c r="Z168" s="7"/>
      <c r="AA168" s="7"/>
    </row>
    <row r="169" spans="1:27" ht="14.4">
      <c r="A169" s="8">
        <v>166</v>
      </c>
      <c r="B169" s="8" t="s">
        <v>3481</v>
      </c>
      <c r="C169" s="8"/>
      <c r="D169" s="8" t="s">
        <v>3779</v>
      </c>
      <c r="E169" s="8" t="s">
        <v>3780</v>
      </c>
      <c r="F169" s="8" t="s">
        <v>16896</v>
      </c>
      <c r="G169" s="8"/>
      <c r="H169" s="8"/>
      <c r="I169" s="7"/>
      <c r="J169" s="7"/>
      <c r="K169" s="7"/>
      <c r="L169" s="7"/>
      <c r="M169" s="7"/>
      <c r="N169" s="7"/>
      <c r="O169" s="7"/>
      <c r="P169" s="7"/>
      <c r="Q169" s="7"/>
      <c r="R169" s="7"/>
      <c r="S169" s="7"/>
      <c r="T169" s="7"/>
      <c r="U169" s="7"/>
      <c r="V169" s="7"/>
      <c r="W169" s="7"/>
      <c r="X169" s="7"/>
      <c r="Y169" s="7"/>
      <c r="Z169" s="7"/>
      <c r="AA169" s="7"/>
    </row>
    <row r="170" spans="1:27" ht="14.4">
      <c r="A170" s="8">
        <v>167</v>
      </c>
      <c r="B170" s="8" t="s">
        <v>3481</v>
      </c>
      <c r="C170" s="8"/>
      <c r="D170" s="19" t="str">
        <f t="shared" ref="D170:F170" si="29">D$157</f>
        <v>&lt;梁&gt;</v>
      </c>
      <c r="E170" s="26" t="str">
        <f t="shared" si="29"/>
        <v>&lt;Beam&gt;</v>
      </c>
      <c r="F170" s="26" t="str">
        <f t="shared" si="29"/>
        <v xml:space="preserve">&lt; Dầm &gt; </v>
      </c>
      <c r="G170" s="8"/>
      <c r="H170" s="8"/>
      <c r="I170" s="7"/>
      <c r="J170" s="7"/>
      <c r="K170" s="7"/>
      <c r="L170" s="7"/>
      <c r="M170" s="7"/>
      <c r="N170" s="7"/>
      <c r="O170" s="7"/>
      <c r="P170" s="7"/>
      <c r="Q170" s="7"/>
      <c r="R170" s="7"/>
      <c r="S170" s="7"/>
      <c r="T170" s="7"/>
      <c r="U170" s="7"/>
      <c r="V170" s="7"/>
      <c r="W170" s="7"/>
      <c r="X170" s="7"/>
      <c r="Y170" s="7"/>
      <c r="Z170" s="7"/>
      <c r="AA170" s="7"/>
    </row>
    <row r="171" spans="1:27" ht="14.4">
      <c r="A171" s="8">
        <v>168</v>
      </c>
      <c r="B171" s="8" t="s">
        <v>3481</v>
      </c>
      <c r="C171" s="8"/>
      <c r="D171" s="19" t="str">
        <f t="shared" ref="D171:F171" si="30">D$155</f>
        <v>耐震支持金具</v>
      </c>
      <c r="E171" s="26" t="str">
        <f t="shared" si="30"/>
        <v>Metal fitting for earthquake resistance</v>
      </c>
      <c r="F171" s="26" t="str">
        <f t="shared" si="30"/>
        <v>Giá đỡ kim loại chống động đất</v>
      </c>
      <c r="G171" s="8"/>
      <c r="H171" s="8"/>
      <c r="I171" s="7"/>
      <c r="J171" s="7"/>
      <c r="K171" s="7"/>
      <c r="L171" s="7"/>
      <c r="M171" s="7"/>
      <c r="N171" s="7"/>
      <c r="O171" s="7"/>
      <c r="P171" s="7"/>
      <c r="Q171" s="7"/>
      <c r="R171" s="7"/>
      <c r="S171" s="7"/>
      <c r="T171" s="7"/>
      <c r="U171" s="7"/>
      <c r="V171" s="7"/>
      <c r="W171" s="7"/>
      <c r="X171" s="7"/>
      <c r="Y171" s="7"/>
      <c r="Z171" s="7"/>
      <c r="AA171" s="7"/>
    </row>
    <row r="172" spans="1:27" ht="14.4">
      <c r="A172" s="8">
        <v>169</v>
      </c>
      <c r="B172" s="8" t="s">
        <v>3481</v>
      </c>
      <c r="C172" s="8"/>
      <c r="D172" s="19" t="str">
        <f t="shared" ref="D172:F172" si="31">D$156</f>
        <v>(鋼材＋Uボルト支持)</v>
      </c>
      <c r="E172" s="26" t="str">
        <f t="shared" si="31"/>
        <v>(Steel material + U shaped bolt support)</v>
      </c>
      <c r="F172" s="26" t="str">
        <f t="shared" si="31"/>
        <v xml:space="preserve">(Vật liệu thép + giá đỡ bu lông chữ U) </v>
      </c>
      <c r="G172" s="8"/>
      <c r="H172" s="8"/>
      <c r="I172" s="7"/>
      <c r="J172" s="7"/>
      <c r="K172" s="7"/>
      <c r="L172" s="7"/>
      <c r="M172" s="7"/>
      <c r="N172" s="7"/>
      <c r="O172" s="7"/>
      <c r="P172" s="7"/>
      <c r="Q172" s="7"/>
      <c r="R172" s="7"/>
      <c r="S172" s="7"/>
      <c r="T172" s="7"/>
      <c r="U172" s="7"/>
      <c r="V172" s="7"/>
      <c r="W172" s="7"/>
      <c r="X172" s="7"/>
      <c r="Y172" s="7"/>
      <c r="Z172" s="7"/>
      <c r="AA172" s="7"/>
    </row>
    <row r="173" spans="1:27" ht="14.4">
      <c r="A173" s="8">
        <v>170</v>
      </c>
      <c r="B173" s="8" t="s">
        <v>3481</v>
      </c>
      <c r="C173" s="8"/>
      <c r="D173" s="19" t="str">
        <f t="shared" ref="D173:F173" si="32">D$157</f>
        <v>&lt;梁&gt;</v>
      </c>
      <c r="E173" s="26" t="str">
        <f t="shared" si="32"/>
        <v>&lt;Beam&gt;</v>
      </c>
      <c r="F173" s="26" t="str">
        <f t="shared" si="32"/>
        <v xml:space="preserve">&lt; Dầm &gt; </v>
      </c>
      <c r="G173" s="8"/>
      <c r="H173" s="8"/>
      <c r="I173" s="7"/>
      <c r="J173" s="7"/>
      <c r="K173" s="7"/>
      <c r="L173" s="7"/>
      <c r="M173" s="7"/>
      <c r="N173" s="7"/>
      <c r="O173" s="7"/>
      <c r="P173" s="7"/>
      <c r="Q173" s="7"/>
      <c r="R173" s="7"/>
      <c r="S173" s="7"/>
      <c r="T173" s="7"/>
      <c r="U173" s="7"/>
      <c r="V173" s="7"/>
      <c r="W173" s="7"/>
      <c r="X173" s="7"/>
      <c r="Y173" s="7"/>
      <c r="Z173" s="7"/>
      <c r="AA173" s="7"/>
    </row>
    <row r="174" spans="1:27" ht="14.4">
      <c r="A174" s="8">
        <v>171</v>
      </c>
      <c r="B174" s="8" t="s">
        <v>3481</v>
      </c>
      <c r="C174" s="8"/>
      <c r="D174" s="8" t="s">
        <v>3781</v>
      </c>
      <c r="E174" s="8" t="s">
        <v>3782</v>
      </c>
      <c r="F174" s="8" t="s">
        <v>3783</v>
      </c>
      <c r="G174" s="8"/>
      <c r="H174" s="8"/>
      <c r="I174" s="7"/>
      <c r="J174" s="7"/>
      <c r="K174" s="7"/>
      <c r="L174" s="7"/>
      <c r="M174" s="7"/>
      <c r="N174" s="7"/>
      <c r="O174" s="7"/>
      <c r="P174" s="7"/>
      <c r="Q174" s="7"/>
      <c r="R174" s="7"/>
      <c r="S174" s="7"/>
      <c r="T174" s="7"/>
      <c r="U174" s="7"/>
      <c r="V174" s="7"/>
      <c r="W174" s="7"/>
      <c r="X174" s="7"/>
      <c r="Y174" s="7"/>
      <c r="Z174" s="7"/>
      <c r="AA174" s="7"/>
    </row>
    <row r="175" spans="1:27" ht="14.4">
      <c r="A175" s="8">
        <v>172</v>
      </c>
      <c r="B175" s="8" t="s">
        <v>3481</v>
      </c>
      <c r="C175" s="8">
        <v>87</v>
      </c>
      <c r="D175" s="8" t="s">
        <v>3784</v>
      </c>
      <c r="E175" s="8" t="s">
        <v>3785</v>
      </c>
      <c r="F175" s="8" t="s">
        <v>3786</v>
      </c>
      <c r="G175" s="8"/>
      <c r="H175" s="8"/>
      <c r="I175" s="7"/>
      <c r="J175" s="7"/>
      <c r="K175" s="7"/>
      <c r="L175" s="7"/>
      <c r="M175" s="7"/>
      <c r="N175" s="7"/>
      <c r="O175" s="7"/>
      <c r="P175" s="7"/>
      <c r="Q175" s="7"/>
      <c r="R175" s="7"/>
      <c r="S175" s="7"/>
      <c r="T175" s="7"/>
      <c r="U175" s="7"/>
      <c r="V175" s="7"/>
      <c r="W175" s="7"/>
      <c r="X175" s="7"/>
      <c r="Y175" s="7"/>
      <c r="Z175" s="7"/>
      <c r="AA175" s="7"/>
    </row>
    <row r="176" spans="1:27" ht="27.6">
      <c r="A176" s="8">
        <v>173</v>
      </c>
      <c r="B176" s="8" t="s">
        <v>3481</v>
      </c>
      <c r="C176" s="8"/>
      <c r="D176" s="8" t="s">
        <v>3787</v>
      </c>
      <c r="E176" s="8" t="s">
        <v>3788</v>
      </c>
      <c r="F176" s="8" t="s">
        <v>17000</v>
      </c>
      <c r="G176" s="8" t="s">
        <v>16982</v>
      </c>
      <c r="H176" s="8" t="s">
        <v>3789</v>
      </c>
      <c r="I176" s="7"/>
      <c r="J176" s="7"/>
      <c r="K176" s="7"/>
      <c r="L176" s="7"/>
      <c r="M176" s="7"/>
      <c r="N176" s="7"/>
      <c r="O176" s="7"/>
      <c r="P176" s="7"/>
      <c r="Q176" s="7"/>
      <c r="R176" s="7"/>
      <c r="S176" s="7"/>
      <c r="T176" s="7"/>
      <c r="U176" s="7"/>
      <c r="V176" s="7"/>
      <c r="W176" s="7"/>
      <c r="X176" s="7"/>
      <c r="Y176" s="7"/>
      <c r="Z176" s="7"/>
      <c r="AA176" s="7"/>
    </row>
    <row r="177" spans="1:27" ht="41.4">
      <c r="A177" s="8">
        <v>174</v>
      </c>
      <c r="B177" s="8" t="s">
        <v>3481</v>
      </c>
      <c r="C177" s="8"/>
      <c r="D177" s="8" t="s">
        <v>3790</v>
      </c>
      <c r="E177" s="8" t="s">
        <v>3791</v>
      </c>
      <c r="F177" s="8" t="s">
        <v>17001</v>
      </c>
      <c r="G177" s="8"/>
      <c r="H177" s="8"/>
      <c r="I177" s="7"/>
      <c r="J177" s="7"/>
      <c r="K177" s="7"/>
      <c r="L177" s="7"/>
      <c r="M177" s="7"/>
      <c r="N177" s="7"/>
      <c r="O177" s="7"/>
      <c r="P177" s="7"/>
      <c r="Q177" s="7"/>
      <c r="R177" s="7"/>
      <c r="S177" s="7"/>
      <c r="T177" s="7"/>
      <c r="U177" s="7"/>
      <c r="V177" s="7"/>
      <c r="W177" s="7"/>
      <c r="X177" s="7"/>
      <c r="Y177" s="7"/>
      <c r="Z177" s="7"/>
      <c r="AA177" s="7"/>
    </row>
    <row r="178" spans="1:27" ht="14.4">
      <c r="A178" s="8">
        <v>175</v>
      </c>
      <c r="B178" s="8" t="s">
        <v>3481</v>
      </c>
      <c r="C178" s="8"/>
      <c r="D178" s="8" t="s">
        <v>3792</v>
      </c>
      <c r="E178" s="8" t="s">
        <v>3793</v>
      </c>
      <c r="F178" s="8" t="s">
        <v>16882</v>
      </c>
      <c r="G178" s="8"/>
      <c r="H178" s="8"/>
      <c r="I178" s="7"/>
      <c r="J178" s="7"/>
      <c r="K178" s="7"/>
      <c r="L178" s="7"/>
      <c r="M178" s="7"/>
      <c r="N178" s="7"/>
      <c r="O178" s="7"/>
      <c r="P178" s="7"/>
      <c r="Q178" s="7"/>
      <c r="R178" s="7"/>
      <c r="S178" s="7"/>
      <c r="T178" s="7"/>
      <c r="U178" s="7"/>
      <c r="V178" s="7"/>
      <c r="W178" s="7"/>
      <c r="X178" s="7"/>
      <c r="Y178" s="7"/>
      <c r="Z178" s="7"/>
      <c r="AA178" s="7"/>
    </row>
    <row r="179" spans="1:27" ht="27.6">
      <c r="A179" s="8">
        <v>176</v>
      </c>
      <c r="B179" s="8" t="s">
        <v>3481</v>
      </c>
      <c r="C179" s="8"/>
      <c r="D179" s="19" t="str">
        <f>D$52</f>
        <v>面間寸法と最大軸直角方向変位量</v>
      </c>
      <c r="E179" s="26" t="str">
        <f t="shared" ref="E179:F179" si="33">E$52</f>
        <v>Dimension between both surfaces and maximum displacement amount for cross-axis direction</v>
      </c>
      <c r="F179" s="26" t="str">
        <f t="shared" si="33"/>
        <v>Kích thước giữa hai đầu khớp nối mềm và độ dịch chuyển theo hướng vuông góc với trục lớn nhất</v>
      </c>
      <c r="G179" s="8"/>
      <c r="H179" s="8"/>
      <c r="I179" s="7"/>
      <c r="J179" s="7"/>
      <c r="K179" s="7"/>
      <c r="L179" s="7"/>
      <c r="M179" s="7"/>
      <c r="N179" s="7"/>
      <c r="O179" s="7"/>
      <c r="P179" s="7"/>
      <c r="Q179" s="7"/>
      <c r="R179" s="7"/>
      <c r="S179" s="7"/>
      <c r="T179" s="7"/>
      <c r="U179" s="7"/>
      <c r="V179" s="7"/>
      <c r="W179" s="7"/>
      <c r="X179" s="7"/>
      <c r="Y179" s="7"/>
      <c r="Z179" s="7"/>
      <c r="AA179" s="7"/>
    </row>
    <row r="180" spans="1:27" ht="14.4">
      <c r="A180" s="8">
        <v>177</v>
      </c>
      <c r="B180" s="8" t="s">
        <v>3481</v>
      </c>
      <c r="C180" s="8"/>
      <c r="D180" s="8" t="s">
        <v>3794</v>
      </c>
      <c r="E180" s="8" t="s">
        <v>3795</v>
      </c>
      <c r="F180" s="8" t="s">
        <v>16983</v>
      </c>
      <c r="G180" s="8"/>
      <c r="H180" s="8"/>
      <c r="I180" s="7"/>
      <c r="J180" s="7"/>
      <c r="K180" s="7"/>
      <c r="L180" s="7"/>
      <c r="M180" s="7"/>
      <c r="N180" s="7"/>
      <c r="O180" s="7"/>
      <c r="P180" s="7"/>
      <c r="Q180" s="7"/>
      <c r="R180" s="7"/>
      <c r="S180" s="7"/>
      <c r="T180" s="7"/>
      <c r="U180" s="7"/>
      <c r="V180" s="7"/>
      <c r="W180" s="7"/>
      <c r="X180" s="7"/>
      <c r="Y180" s="7"/>
      <c r="Z180" s="7"/>
      <c r="AA180" s="7"/>
    </row>
    <row r="181" spans="1:27" ht="14.4">
      <c r="A181" s="8">
        <v>178</v>
      </c>
      <c r="B181" s="8" t="s">
        <v>3481</v>
      </c>
      <c r="C181" s="8"/>
      <c r="D181" s="8" t="s">
        <v>3581</v>
      </c>
      <c r="E181" s="8" t="s">
        <v>3582</v>
      </c>
      <c r="F181" s="102" t="s">
        <v>16932</v>
      </c>
      <c r="G181" s="8"/>
      <c r="H181" s="8"/>
      <c r="I181" s="7"/>
      <c r="J181" s="7"/>
      <c r="K181" s="7"/>
      <c r="L181" s="7"/>
      <c r="M181" s="7"/>
      <c r="N181" s="7"/>
      <c r="O181" s="7"/>
      <c r="P181" s="7"/>
      <c r="Q181" s="7"/>
      <c r="R181" s="7"/>
      <c r="S181" s="7"/>
      <c r="T181" s="7"/>
      <c r="U181" s="7"/>
      <c r="V181" s="7"/>
      <c r="W181" s="7"/>
      <c r="X181" s="7"/>
      <c r="Y181" s="7"/>
      <c r="Z181" s="7"/>
      <c r="AA181" s="7"/>
    </row>
    <row r="182" spans="1:27" ht="14.4">
      <c r="A182" s="8">
        <v>179</v>
      </c>
      <c r="B182" s="8" t="s">
        <v>3481</v>
      </c>
      <c r="C182" s="8"/>
      <c r="D182" s="8" t="s">
        <v>3796</v>
      </c>
      <c r="E182" s="8" t="s">
        <v>3797</v>
      </c>
      <c r="F182" s="8" t="s">
        <v>3798</v>
      </c>
      <c r="G182" s="8"/>
      <c r="H182" s="8"/>
      <c r="I182" s="7"/>
      <c r="J182" s="7"/>
      <c r="K182" s="7"/>
      <c r="L182" s="7"/>
      <c r="M182" s="7"/>
      <c r="N182" s="7"/>
      <c r="O182" s="7"/>
      <c r="P182" s="7"/>
      <c r="Q182" s="7"/>
      <c r="R182" s="7"/>
      <c r="S182" s="7"/>
      <c r="T182" s="7"/>
      <c r="U182" s="7"/>
      <c r="V182" s="7"/>
      <c r="W182" s="7"/>
      <c r="X182" s="7"/>
      <c r="Y182" s="7"/>
      <c r="Z182" s="7"/>
      <c r="AA182" s="7"/>
    </row>
    <row r="183" spans="1:27" ht="27.6">
      <c r="A183" s="8">
        <v>180</v>
      </c>
      <c r="B183" s="8" t="s">
        <v>3481</v>
      </c>
      <c r="C183" s="8"/>
      <c r="D183" s="19" t="str">
        <f t="shared" ref="D183:F183" si="34">D$56</f>
        <v>国交省仕様(FL-2000形)</v>
      </c>
      <c r="E183" s="26" t="str">
        <f t="shared" si="34"/>
        <v>Specification by Ministry of Land, Infrastructure, Transport and Tourism (type FL-2000)</v>
      </c>
      <c r="F183" s="26" t="str">
        <f t="shared" si="34"/>
        <v>Thông số kỹ thuật của Bộ Đất đai, cơ sở hạ tầng, giao thông và du lịch (loại FL-2000)</v>
      </c>
      <c r="G183" s="8"/>
      <c r="H183" s="8"/>
      <c r="I183" s="7"/>
      <c r="J183" s="7"/>
      <c r="K183" s="7"/>
      <c r="L183" s="7"/>
      <c r="M183" s="7"/>
      <c r="N183" s="7"/>
      <c r="O183" s="7"/>
      <c r="P183" s="7"/>
      <c r="Q183" s="7"/>
      <c r="R183" s="7"/>
      <c r="S183" s="7"/>
      <c r="T183" s="7"/>
      <c r="U183" s="7"/>
      <c r="V183" s="7"/>
      <c r="W183" s="7"/>
      <c r="X183" s="7"/>
      <c r="Y183" s="7"/>
      <c r="Z183" s="7"/>
      <c r="AA183" s="7"/>
    </row>
    <row r="184" spans="1:27" ht="14.4">
      <c r="A184" s="8">
        <v>181</v>
      </c>
      <c r="B184" s="8" t="s">
        <v>3481</v>
      </c>
      <c r="C184" s="8"/>
      <c r="D184" s="8" t="s">
        <v>3799</v>
      </c>
      <c r="E184" s="8" t="s">
        <v>3800</v>
      </c>
      <c r="F184" s="8" t="s">
        <v>3801</v>
      </c>
      <c r="G184" s="8"/>
      <c r="H184" s="8"/>
      <c r="I184" s="7"/>
      <c r="J184" s="7"/>
      <c r="K184" s="7"/>
      <c r="L184" s="7"/>
      <c r="M184" s="7"/>
      <c r="N184" s="7"/>
      <c r="O184" s="7"/>
      <c r="P184" s="7"/>
      <c r="Q184" s="7"/>
      <c r="R184" s="7"/>
      <c r="S184" s="7"/>
      <c r="T184" s="7"/>
      <c r="U184" s="7"/>
      <c r="V184" s="7"/>
      <c r="W184" s="7"/>
      <c r="X184" s="7"/>
      <c r="Y184" s="7"/>
      <c r="Z184" s="7"/>
      <c r="AA184" s="7"/>
    </row>
    <row r="185" spans="1:27" ht="14.4">
      <c r="A185" s="8">
        <v>182</v>
      </c>
      <c r="B185" s="8" t="s">
        <v>3481</v>
      </c>
      <c r="C185" s="8"/>
      <c r="D185" s="19" t="str">
        <f t="shared" ref="D185:E185" si="35">D$58</f>
        <v>S型</v>
      </c>
      <c r="E185" s="19" t="str">
        <f t="shared" si="35"/>
        <v>Type S</v>
      </c>
      <c r="F185" s="19" t="s">
        <v>3589</v>
      </c>
      <c r="G185" s="8"/>
      <c r="H185" s="8"/>
      <c r="I185" s="7"/>
      <c r="J185" s="7"/>
      <c r="K185" s="7"/>
      <c r="L185" s="7"/>
      <c r="M185" s="7"/>
      <c r="N185" s="7"/>
      <c r="O185" s="7"/>
      <c r="P185" s="7"/>
      <c r="Q185" s="7"/>
      <c r="R185" s="7"/>
      <c r="S185" s="7"/>
      <c r="T185" s="7"/>
      <c r="U185" s="7"/>
      <c r="V185" s="7"/>
      <c r="W185" s="7"/>
      <c r="X185" s="7"/>
      <c r="Y185" s="7"/>
      <c r="Z185" s="7"/>
      <c r="AA185" s="7"/>
    </row>
    <row r="186" spans="1:27" ht="14.4">
      <c r="A186" s="8">
        <v>183</v>
      </c>
      <c r="B186" s="8" t="s">
        <v>3481</v>
      </c>
      <c r="C186" s="8"/>
      <c r="D186" s="19" t="str">
        <f t="shared" ref="D186:E186" si="36">D$59</f>
        <v>BW型</v>
      </c>
      <c r="E186" s="19" t="str">
        <f t="shared" si="36"/>
        <v>Type BW</v>
      </c>
      <c r="F186" s="19" t="s">
        <v>3592</v>
      </c>
      <c r="G186" s="8"/>
      <c r="H186" s="8"/>
      <c r="I186" s="7"/>
      <c r="J186" s="7"/>
      <c r="K186" s="7"/>
      <c r="L186" s="7"/>
      <c r="M186" s="7"/>
      <c r="N186" s="7"/>
      <c r="O186" s="7"/>
      <c r="P186" s="7"/>
      <c r="Q186" s="7"/>
      <c r="R186" s="7"/>
      <c r="S186" s="7"/>
      <c r="T186" s="7"/>
      <c r="U186" s="7"/>
      <c r="V186" s="7"/>
      <c r="W186" s="7"/>
      <c r="X186" s="7"/>
      <c r="Y186" s="7"/>
      <c r="Z186" s="7"/>
      <c r="AA186" s="7"/>
    </row>
    <row r="187" spans="1:27" ht="27.6">
      <c r="A187" s="8">
        <v>184</v>
      </c>
      <c r="B187" s="8" t="s">
        <v>3481</v>
      </c>
      <c r="C187" s="8"/>
      <c r="D187" s="8" t="s">
        <v>3802</v>
      </c>
      <c r="E187" s="8" t="s">
        <v>3803</v>
      </c>
      <c r="F187" s="8" t="s">
        <v>3804</v>
      </c>
      <c r="G187" s="8"/>
      <c r="H187" s="8"/>
      <c r="I187" s="7"/>
      <c r="J187" s="7"/>
      <c r="K187" s="7"/>
      <c r="L187" s="7"/>
      <c r="M187" s="7"/>
      <c r="N187" s="7"/>
      <c r="O187" s="7"/>
      <c r="P187" s="7"/>
      <c r="Q187" s="7"/>
      <c r="R187" s="7"/>
      <c r="S187" s="7"/>
      <c r="T187" s="7"/>
      <c r="U187" s="7"/>
      <c r="V187" s="7"/>
      <c r="W187" s="7"/>
      <c r="X187" s="7"/>
      <c r="Y187" s="7"/>
      <c r="Z187" s="7"/>
      <c r="AA187" s="7"/>
    </row>
    <row r="188" spans="1:27" ht="14.4">
      <c r="A188" s="8">
        <v>185</v>
      </c>
      <c r="B188" s="8" t="s">
        <v>3481</v>
      </c>
      <c r="C188" s="8"/>
      <c r="D188" s="8" t="s">
        <v>3204</v>
      </c>
      <c r="E188" s="8" t="s">
        <v>3205</v>
      </c>
      <c r="F188" s="8" t="s">
        <v>3206</v>
      </c>
      <c r="G188" s="8"/>
      <c r="H188" s="8"/>
      <c r="I188" s="7"/>
      <c r="J188" s="7"/>
      <c r="K188" s="7"/>
      <c r="L188" s="7"/>
      <c r="M188" s="7"/>
      <c r="N188" s="7"/>
      <c r="O188" s="7"/>
      <c r="P188" s="7"/>
      <c r="Q188" s="7"/>
      <c r="R188" s="7"/>
      <c r="S188" s="7"/>
      <c r="T188" s="7"/>
      <c r="U188" s="7"/>
      <c r="V188" s="7"/>
      <c r="W188" s="7"/>
      <c r="X188" s="7"/>
      <c r="Y188" s="7"/>
      <c r="Z188" s="7"/>
      <c r="AA188" s="7"/>
    </row>
    <row r="189" spans="1:27" ht="14.4">
      <c r="A189" s="8">
        <v>186</v>
      </c>
      <c r="B189" s="8" t="s">
        <v>3481</v>
      </c>
      <c r="C189" s="8"/>
      <c r="D189" s="8" t="s">
        <v>3805</v>
      </c>
      <c r="E189" s="8" t="s">
        <v>3806</v>
      </c>
      <c r="F189" s="8" t="s">
        <v>16897</v>
      </c>
      <c r="G189" s="8"/>
      <c r="H189" s="8"/>
      <c r="I189" s="7"/>
      <c r="J189" s="7"/>
      <c r="K189" s="7"/>
      <c r="L189" s="7"/>
      <c r="M189" s="7"/>
      <c r="N189" s="7"/>
      <c r="O189" s="7"/>
      <c r="P189" s="7"/>
      <c r="Q189" s="7"/>
      <c r="R189" s="7"/>
      <c r="S189" s="7"/>
      <c r="T189" s="7"/>
      <c r="U189" s="7"/>
      <c r="V189" s="7"/>
      <c r="W189" s="7"/>
      <c r="X189" s="7"/>
      <c r="Y189" s="7"/>
      <c r="Z189" s="7"/>
      <c r="AA189" s="7"/>
    </row>
    <row r="190" spans="1:27" ht="14.4">
      <c r="A190" s="8">
        <v>187</v>
      </c>
      <c r="B190" s="8" t="s">
        <v>3481</v>
      </c>
      <c r="C190" s="8"/>
      <c r="D190" s="8" t="s">
        <v>3807</v>
      </c>
      <c r="E190" s="8" t="s">
        <v>3808</v>
      </c>
      <c r="F190" s="8" t="s">
        <v>16898</v>
      </c>
      <c r="G190" s="8"/>
      <c r="H190" s="8"/>
      <c r="I190" s="7"/>
      <c r="J190" s="7"/>
      <c r="K190" s="7"/>
      <c r="L190" s="7"/>
      <c r="M190" s="7"/>
      <c r="N190" s="7"/>
      <c r="O190" s="7"/>
      <c r="P190" s="7"/>
      <c r="Q190" s="7"/>
      <c r="R190" s="7"/>
      <c r="S190" s="7"/>
      <c r="T190" s="7"/>
      <c r="U190" s="7"/>
      <c r="V190" s="7"/>
      <c r="W190" s="7"/>
      <c r="X190" s="7"/>
      <c r="Y190" s="7"/>
      <c r="Z190" s="7"/>
      <c r="AA190" s="7"/>
    </row>
    <row r="191" spans="1:27" ht="14.4">
      <c r="A191" s="8">
        <v>188</v>
      </c>
      <c r="B191" s="8" t="s">
        <v>3481</v>
      </c>
      <c r="C191" s="8"/>
      <c r="D191" s="8" t="s">
        <v>3809</v>
      </c>
      <c r="E191" s="8" t="s">
        <v>3683</v>
      </c>
      <c r="F191" s="8" t="s">
        <v>3810</v>
      </c>
      <c r="G191" s="8"/>
      <c r="H191" s="8"/>
      <c r="I191" s="7"/>
      <c r="J191" s="7"/>
      <c r="K191" s="7"/>
      <c r="L191" s="7"/>
      <c r="M191" s="7"/>
      <c r="N191" s="7"/>
      <c r="O191" s="7"/>
      <c r="P191" s="7"/>
      <c r="Q191" s="7"/>
      <c r="R191" s="7"/>
      <c r="S191" s="7"/>
      <c r="T191" s="7"/>
      <c r="U191" s="7"/>
      <c r="V191" s="7"/>
      <c r="W191" s="7"/>
      <c r="X191" s="7"/>
      <c r="Y191" s="7"/>
      <c r="Z191" s="7"/>
      <c r="AA191" s="7"/>
    </row>
    <row r="192" spans="1:27" ht="41.4">
      <c r="A192" s="8">
        <v>189</v>
      </c>
      <c r="B192" s="8" t="s">
        <v>3481</v>
      </c>
      <c r="C192" s="8"/>
      <c r="D192" s="8" t="s">
        <v>3811</v>
      </c>
      <c r="E192" s="12" t="s">
        <v>3812</v>
      </c>
      <c r="F192" s="8" t="s">
        <v>17002</v>
      </c>
      <c r="G192" s="8"/>
      <c r="H192" s="8"/>
      <c r="I192" s="7"/>
      <c r="J192" s="7"/>
      <c r="K192" s="7"/>
      <c r="L192" s="7"/>
      <c r="M192" s="7"/>
      <c r="N192" s="7"/>
      <c r="O192" s="7"/>
      <c r="P192" s="7"/>
      <c r="Q192" s="7"/>
      <c r="R192" s="7"/>
      <c r="S192" s="7"/>
      <c r="T192" s="7"/>
      <c r="U192" s="7"/>
      <c r="V192" s="7"/>
      <c r="W192" s="7"/>
      <c r="X192" s="7"/>
      <c r="Y192" s="7"/>
      <c r="Z192" s="7"/>
      <c r="AA192" s="7"/>
    </row>
    <row r="193" spans="1:27" ht="30">
      <c r="A193" s="8">
        <v>190</v>
      </c>
      <c r="B193" s="8" t="s">
        <v>3481</v>
      </c>
      <c r="C193" s="8"/>
      <c r="D193" s="8" t="s">
        <v>3813</v>
      </c>
      <c r="E193" s="12" t="s">
        <v>3814</v>
      </c>
      <c r="F193" s="8" t="s">
        <v>3815</v>
      </c>
      <c r="G193" s="8"/>
      <c r="H193" s="8"/>
      <c r="I193" s="7"/>
      <c r="J193" s="7"/>
      <c r="K193" s="7"/>
      <c r="L193" s="7"/>
      <c r="M193" s="7"/>
      <c r="N193" s="7"/>
      <c r="O193" s="7"/>
      <c r="P193" s="7"/>
      <c r="Q193" s="7"/>
      <c r="R193" s="7"/>
      <c r="S193" s="7"/>
      <c r="T193" s="7"/>
      <c r="U193" s="7"/>
      <c r="V193" s="7"/>
      <c r="W193" s="7"/>
      <c r="X193" s="7"/>
      <c r="Y193" s="7"/>
      <c r="Z193" s="7"/>
      <c r="AA193" s="7"/>
    </row>
    <row r="194" spans="1:27" ht="14.4">
      <c r="A194" s="8">
        <v>191</v>
      </c>
      <c r="B194" s="8" t="s">
        <v>3481</v>
      </c>
      <c r="C194" s="8"/>
      <c r="D194" s="8" t="s">
        <v>3816</v>
      </c>
      <c r="E194" s="8" t="s">
        <v>3817</v>
      </c>
      <c r="F194" s="8" t="s">
        <v>17003</v>
      </c>
      <c r="G194" s="8"/>
      <c r="H194" s="8"/>
      <c r="I194" s="7"/>
      <c r="J194" s="7"/>
      <c r="K194" s="7"/>
      <c r="L194" s="7"/>
      <c r="M194" s="7"/>
      <c r="N194" s="7"/>
      <c r="O194" s="7"/>
      <c r="P194" s="7"/>
      <c r="Q194" s="7"/>
      <c r="R194" s="7"/>
      <c r="S194" s="7"/>
      <c r="T194" s="7"/>
      <c r="U194" s="7"/>
      <c r="V194" s="7"/>
      <c r="W194" s="7"/>
      <c r="X194" s="7"/>
      <c r="Y194" s="7"/>
      <c r="Z194" s="7"/>
      <c r="AA194" s="7"/>
    </row>
    <row r="195" spans="1:27" ht="27.6">
      <c r="A195" s="8">
        <v>192</v>
      </c>
      <c r="B195" s="8" t="s">
        <v>3481</v>
      </c>
      <c r="C195" s="8"/>
      <c r="D195" s="8" t="s">
        <v>3818</v>
      </c>
      <c r="E195" s="8" t="s">
        <v>3819</v>
      </c>
      <c r="F195" s="102" t="s">
        <v>17004</v>
      </c>
      <c r="G195" s="8"/>
      <c r="H195" s="8"/>
      <c r="I195" s="7"/>
      <c r="J195" s="7"/>
      <c r="K195" s="7"/>
      <c r="L195" s="7"/>
      <c r="M195" s="7"/>
      <c r="N195" s="7"/>
      <c r="O195" s="7"/>
      <c r="P195" s="7"/>
      <c r="Q195" s="7"/>
      <c r="R195" s="7"/>
      <c r="S195" s="7"/>
      <c r="T195" s="7"/>
      <c r="U195" s="7"/>
      <c r="V195" s="7"/>
      <c r="W195" s="7"/>
      <c r="X195" s="7"/>
      <c r="Y195" s="7"/>
      <c r="Z195" s="7"/>
      <c r="AA195" s="7"/>
    </row>
    <row r="196" spans="1:27" ht="14.4">
      <c r="A196" s="8">
        <v>193</v>
      </c>
      <c r="B196" s="8" t="s">
        <v>3481</v>
      </c>
      <c r="C196" s="8">
        <v>88</v>
      </c>
      <c r="D196" s="19" t="str">
        <f>目次!D$41</f>
        <v>7.各所納まり詳細図</v>
      </c>
      <c r="E196" s="26" t="str">
        <f>目次!E$41</f>
        <v>7. Detail drawing of storing around special place</v>
      </c>
      <c r="F196" s="26" t="str">
        <f>目次!F$41</f>
        <v>7. Bản vẽ chi tiết lắp đặt từng vị trí</v>
      </c>
      <c r="G196" s="8"/>
      <c r="H196" s="8"/>
      <c r="I196" s="7"/>
      <c r="J196" s="7"/>
      <c r="K196" s="7"/>
      <c r="L196" s="7"/>
      <c r="M196" s="7"/>
      <c r="N196" s="7"/>
      <c r="O196" s="7"/>
      <c r="P196" s="7"/>
      <c r="Q196" s="7"/>
      <c r="R196" s="7"/>
      <c r="S196" s="7"/>
      <c r="T196" s="7"/>
      <c r="U196" s="7"/>
      <c r="V196" s="7"/>
      <c r="W196" s="7"/>
      <c r="X196" s="7"/>
      <c r="Y196" s="7"/>
      <c r="Z196" s="7"/>
      <c r="AA196" s="7"/>
    </row>
    <row r="197" spans="1:27" ht="14.4">
      <c r="A197" s="8">
        <v>194</v>
      </c>
      <c r="B197" s="8" t="s">
        <v>3481</v>
      </c>
      <c r="C197" s="19">
        <f>目次!C$44</f>
        <v>88</v>
      </c>
      <c r="D197" s="19" t="str">
        <f>目次!D$44</f>
        <v>7-3.私設量水器廻り(50A以上)</v>
      </c>
      <c r="E197" s="26" t="str">
        <f>目次!E$44</f>
        <v>7-3. Around private water meter (50A or more)</v>
      </c>
      <c r="F197" s="26" t="str">
        <f>目次!F$44</f>
        <v>7-3. Xung quanh đồng hồ cấp nước tư (50A trở lên)</v>
      </c>
      <c r="G197" s="8"/>
      <c r="H197" s="8"/>
      <c r="I197" s="7"/>
      <c r="J197" s="7"/>
      <c r="K197" s="7"/>
      <c r="L197" s="7"/>
      <c r="M197" s="7"/>
      <c r="N197" s="7"/>
      <c r="O197" s="7"/>
      <c r="P197" s="7"/>
      <c r="Q197" s="7"/>
      <c r="R197" s="7"/>
      <c r="S197" s="7"/>
      <c r="T197" s="7"/>
      <c r="U197" s="7"/>
      <c r="V197" s="7"/>
      <c r="W197" s="7"/>
      <c r="X197" s="7"/>
      <c r="Y197" s="7"/>
      <c r="Z197" s="7"/>
      <c r="AA197" s="7"/>
    </row>
    <row r="198" spans="1:27" ht="27.6">
      <c r="A198" s="8">
        <v>195</v>
      </c>
      <c r="B198" s="8" t="s">
        <v>3481</v>
      </c>
      <c r="C198" s="8"/>
      <c r="D198" s="8" t="s">
        <v>3820</v>
      </c>
      <c r="E198" s="8" t="s">
        <v>3821</v>
      </c>
      <c r="F198" s="102" t="s">
        <v>17006</v>
      </c>
      <c r="G198" s="8"/>
      <c r="H198" s="8"/>
      <c r="I198" s="7"/>
      <c r="J198" s="7"/>
      <c r="K198" s="7"/>
      <c r="L198" s="7"/>
      <c r="M198" s="7"/>
      <c r="N198" s="7"/>
      <c r="O198" s="7"/>
      <c r="P198" s="7"/>
      <c r="Q198" s="7"/>
      <c r="R198" s="7"/>
      <c r="S198" s="7"/>
      <c r="T198" s="7"/>
      <c r="U198" s="7"/>
      <c r="V198" s="7"/>
      <c r="W198" s="7"/>
      <c r="X198" s="7"/>
      <c r="Y198" s="7"/>
      <c r="Z198" s="7"/>
      <c r="AA198" s="7"/>
    </row>
    <row r="199" spans="1:27" ht="27.6">
      <c r="A199" s="8">
        <v>196</v>
      </c>
      <c r="B199" s="8" t="s">
        <v>3481</v>
      </c>
      <c r="C199" s="8"/>
      <c r="D199" s="8" t="s">
        <v>3822</v>
      </c>
      <c r="E199" s="8" t="s">
        <v>3823</v>
      </c>
      <c r="F199" s="8" t="s">
        <v>3824</v>
      </c>
      <c r="G199" s="8"/>
      <c r="H199" s="8"/>
      <c r="I199" s="7"/>
      <c r="J199" s="7"/>
      <c r="K199" s="7"/>
      <c r="L199" s="7"/>
      <c r="M199" s="7"/>
      <c r="N199" s="7"/>
      <c r="O199" s="7"/>
      <c r="P199" s="7"/>
      <c r="Q199" s="7"/>
      <c r="R199" s="7"/>
      <c r="S199" s="7"/>
      <c r="T199" s="7"/>
      <c r="U199" s="7"/>
      <c r="V199" s="7"/>
      <c r="W199" s="7"/>
      <c r="X199" s="7"/>
      <c r="Y199" s="7"/>
      <c r="Z199" s="7"/>
      <c r="AA199" s="7"/>
    </row>
    <row r="200" spans="1:27" ht="14.4">
      <c r="A200" s="8">
        <v>197</v>
      </c>
      <c r="B200" s="8" t="s">
        <v>3481</v>
      </c>
      <c r="C200" s="8"/>
      <c r="D200" s="8" t="s">
        <v>3825</v>
      </c>
      <c r="E200" s="8" t="s">
        <v>3826</v>
      </c>
      <c r="F200" s="8" t="s">
        <v>16899</v>
      </c>
      <c r="G200" s="8"/>
      <c r="H200" s="8"/>
      <c r="I200" s="7"/>
      <c r="J200" s="7"/>
      <c r="K200" s="7"/>
      <c r="L200" s="7"/>
      <c r="M200" s="7"/>
      <c r="N200" s="7"/>
      <c r="O200" s="7"/>
      <c r="P200" s="7"/>
      <c r="Q200" s="7"/>
      <c r="R200" s="7"/>
      <c r="S200" s="7"/>
      <c r="T200" s="7"/>
      <c r="U200" s="7"/>
      <c r="V200" s="7"/>
      <c r="W200" s="7"/>
      <c r="X200" s="7"/>
      <c r="Y200" s="7"/>
      <c r="Z200" s="7"/>
      <c r="AA200" s="7"/>
    </row>
    <row r="201" spans="1:27" ht="14.4">
      <c r="A201" s="8">
        <v>198</v>
      </c>
      <c r="B201" s="8" t="s">
        <v>3481</v>
      </c>
      <c r="C201" s="8"/>
      <c r="D201" s="8" t="s">
        <v>3827</v>
      </c>
      <c r="E201" s="8" t="s">
        <v>3828</v>
      </c>
      <c r="F201" s="102" t="s">
        <v>3829</v>
      </c>
      <c r="G201" s="8"/>
      <c r="H201" s="8"/>
      <c r="I201" s="7"/>
      <c r="J201" s="7"/>
      <c r="K201" s="7"/>
      <c r="L201" s="7"/>
      <c r="M201" s="7"/>
      <c r="N201" s="7"/>
      <c r="O201" s="7"/>
      <c r="P201" s="7"/>
      <c r="Q201" s="7"/>
      <c r="R201" s="7"/>
      <c r="S201" s="7"/>
      <c r="T201" s="7"/>
      <c r="U201" s="7"/>
      <c r="V201" s="7"/>
      <c r="W201" s="7"/>
      <c r="X201" s="7"/>
      <c r="Y201" s="7"/>
      <c r="Z201" s="7"/>
      <c r="AA201" s="7"/>
    </row>
    <row r="202" spans="1:27" ht="14.4">
      <c r="A202" s="8">
        <v>199</v>
      </c>
      <c r="B202" s="8" t="s">
        <v>3481</v>
      </c>
      <c r="C202" s="8"/>
      <c r="D202" s="8" t="s">
        <v>2043</v>
      </c>
      <c r="E202" s="8" t="s">
        <v>2044</v>
      </c>
      <c r="F202" s="8" t="s">
        <v>3830</v>
      </c>
      <c r="G202" s="8"/>
      <c r="H202" s="8"/>
      <c r="I202" s="7"/>
      <c r="J202" s="7"/>
      <c r="K202" s="7"/>
      <c r="L202" s="7"/>
      <c r="M202" s="7"/>
      <c r="N202" s="7"/>
      <c r="O202" s="7"/>
      <c r="P202" s="7"/>
      <c r="Q202" s="7"/>
      <c r="R202" s="7"/>
      <c r="S202" s="7"/>
      <c r="T202" s="7"/>
      <c r="U202" s="7"/>
      <c r="V202" s="7"/>
      <c r="W202" s="7"/>
      <c r="X202" s="7"/>
      <c r="Y202" s="7"/>
      <c r="Z202" s="7"/>
      <c r="AA202" s="7"/>
    </row>
    <row r="203" spans="1:27" ht="14.4">
      <c r="A203" s="8">
        <v>200</v>
      </c>
      <c r="B203" s="8" t="s">
        <v>3481</v>
      </c>
      <c r="C203" s="8"/>
      <c r="D203" s="19" t="str">
        <f t="shared" ref="D203:E203" si="37">D$201</f>
        <v>常時開</v>
      </c>
      <c r="E203" s="19" t="str">
        <f t="shared" si="37"/>
        <v>Normally opened</v>
      </c>
      <c r="F203" s="19" t="s">
        <v>3829</v>
      </c>
      <c r="G203" s="8"/>
      <c r="H203" s="8"/>
      <c r="I203" s="7"/>
      <c r="J203" s="7"/>
      <c r="K203" s="7"/>
      <c r="L203" s="7"/>
      <c r="M203" s="7"/>
      <c r="N203" s="7"/>
      <c r="O203" s="7"/>
      <c r="P203" s="7"/>
      <c r="Q203" s="7"/>
      <c r="R203" s="7"/>
      <c r="S203" s="7"/>
      <c r="T203" s="7"/>
      <c r="U203" s="7"/>
      <c r="V203" s="7"/>
      <c r="W203" s="7"/>
      <c r="X203" s="7"/>
      <c r="Y203" s="7"/>
      <c r="Z203" s="7"/>
      <c r="AA203" s="7"/>
    </row>
    <row r="204" spans="1:27" ht="14.4">
      <c r="A204" s="8">
        <v>201</v>
      </c>
      <c r="B204" s="8" t="s">
        <v>3481</v>
      </c>
      <c r="C204" s="8"/>
      <c r="D204" s="8" t="s">
        <v>3831</v>
      </c>
      <c r="E204" s="8" t="s">
        <v>3832</v>
      </c>
      <c r="F204" s="102" t="s">
        <v>17007</v>
      </c>
      <c r="G204" s="8"/>
      <c r="H204" s="8"/>
      <c r="I204" s="7"/>
      <c r="J204" s="7"/>
      <c r="K204" s="7"/>
      <c r="L204" s="7"/>
      <c r="M204" s="7"/>
      <c r="N204" s="7"/>
      <c r="O204" s="7"/>
      <c r="P204" s="7"/>
      <c r="Q204" s="7"/>
      <c r="R204" s="7"/>
      <c r="S204" s="7"/>
      <c r="T204" s="7"/>
      <c r="U204" s="7"/>
      <c r="V204" s="7"/>
      <c r="W204" s="7"/>
      <c r="X204" s="7"/>
      <c r="Y204" s="7"/>
      <c r="Z204" s="7"/>
      <c r="AA204" s="7"/>
    </row>
    <row r="205" spans="1:27" ht="14.4">
      <c r="A205" s="8">
        <v>202</v>
      </c>
      <c r="B205" s="8" t="s">
        <v>3481</v>
      </c>
      <c r="C205" s="8"/>
      <c r="D205" s="8" t="s">
        <v>3833</v>
      </c>
      <c r="E205" s="8" t="s">
        <v>3834</v>
      </c>
      <c r="F205" s="8" t="s">
        <v>3835</v>
      </c>
      <c r="G205" s="8"/>
      <c r="H205" s="8"/>
      <c r="I205" s="7"/>
      <c r="J205" s="7"/>
      <c r="K205" s="7"/>
      <c r="L205" s="7"/>
      <c r="M205" s="7"/>
      <c r="N205" s="7"/>
      <c r="O205" s="7"/>
      <c r="P205" s="7"/>
      <c r="Q205" s="7"/>
      <c r="R205" s="7"/>
      <c r="S205" s="7"/>
      <c r="T205" s="7"/>
      <c r="U205" s="7"/>
      <c r="V205" s="7"/>
      <c r="W205" s="7"/>
      <c r="X205" s="7"/>
      <c r="Y205" s="7"/>
      <c r="Z205" s="7"/>
      <c r="AA205" s="7"/>
    </row>
    <row r="206" spans="1:27" ht="14.4">
      <c r="A206" s="8">
        <v>203</v>
      </c>
      <c r="B206" s="8" t="s">
        <v>3481</v>
      </c>
      <c r="C206" s="8"/>
      <c r="D206" s="8" t="s">
        <v>3836</v>
      </c>
      <c r="E206" s="8" t="s">
        <v>3837</v>
      </c>
      <c r="F206" s="8" t="s">
        <v>3838</v>
      </c>
      <c r="G206" s="8"/>
      <c r="H206" s="8"/>
      <c r="I206" s="7"/>
      <c r="J206" s="7"/>
      <c r="K206" s="7"/>
      <c r="L206" s="7"/>
      <c r="M206" s="7"/>
      <c r="N206" s="7"/>
      <c r="O206" s="7"/>
      <c r="P206" s="7"/>
      <c r="Q206" s="7"/>
      <c r="R206" s="7"/>
      <c r="S206" s="7"/>
      <c r="T206" s="7"/>
      <c r="U206" s="7"/>
      <c r="V206" s="7"/>
      <c r="W206" s="7"/>
      <c r="X206" s="7"/>
      <c r="Y206" s="7"/>
      <c r="Z206" s="7"/>
      <c r="AA206" s="7"/>
    </row>
    <row r="207" spans="1:27" ht="27.6">
      <c r="A207" s="8">
        <v>204</v>
      </c>
      <c r="B207" s="8" t="s">
        <v>3481</v>
      </c>
      <c r="C207" s="8"/>
      <c r="D207" s="8" t="s">
        <v>3839</v>
      </c>
      <c r="E207" s="8" t="s">
        <v>3840</v>
      </c>
      <c r="F207" s="8" t="s">
        <v>16900</v>
      </c>
      <c r="G207" s="8"/>
      <c r="H207" s="8"/>
      <c r="I207" s="7"/>
      <c r="J207" s="7"/>
      <c r="K207" s="7"/>
      <c r="L207" s="7"/>
      <c r="M207" s="7"/>
      <c r="N207" s="7"/>
      <c r="O207" s="7"/>
      <c r="P207" s="7"/>
      <c r="Q207" s="7"/>
      <c r="R207" s="7"/>
      <c r="S207" s="7"/>
      <c r="T207" s="7"/>
      <c r="U207" s="7"/>
      <c r="V207" s="7"/>
      <c r="W207" s="7"/>
      <c r="X207" s="7"/>
      <c r="Y207" s="7"/>
      <c r="Z207" s="7"/>
      <c r="AA207" s="7"/>
    </row>
    <row r="208" spans="1:27" ht="14.4">
      <c r="A208" s="8">
        <v>205</v>
      </c>
      <c r="B208" s="8" t="s">
        <v>3481</v>
      </c>
      <c r="C208" s="8"/>
      <c r="D208" s="8" t="s">
        <v>3841</v>
      </c>
      <c r="E208" s="8" t="s">
        <v>3842</v>
      </c>
      <c r="F208" s="8" t="s">
        <v>3843</v>
      </c>
      <c r="G208" s="8"/>
      <c r="H208" s="8"/>
      <c r="I208" s="7"/>
      <c r="J208" s="7"/>
      <c r="K208" s="7"/>
      <c r="L208" s="7"/>
      <c r="M208" s="7"/>
      <c r="N208" s="7"/>
      <c r="O208" s="7"/>
      <c r="P208" s="7"/>
      <c r="Q208" s="7"/>
      <c r="R208" s="7"/>
      <c r="S208" s="7"/>
      <c r="T208" s="7"/>
      <c r="U208" s="7"/>
      <c r="V208" s="7"/>
      <c r="W208" s="7"/>
      <c r="X208" s="7"/>
      <c r="Y208" s="7"/>
      <c r="Z208" s="7"/>
      <c r="AA208" s="7"/>
    </row>
    <row r="209" spans="1:27" ht="14.4">
      <c r="A209" s="8">
        <v>206</v>
      </c>
      <c r="B209" s="8" t="s">
        <v>3481</v>
      </c>
      <c r="C209" s="8"/>
      <c r="D209" s="8" t="s">
        <v>3844</v>
      </c>
      <c r="E209" s="8" t="s">
        <v>3845</v>
      </c>
      <c r="F209" s="8" t="s">
        <v>3846</v>
      </c>
      <c r="G209" s="8"/>
      <c r="H209" s="8"/>
      <c r="I209" s="7"/>
      <c r="J209" s="7"/>
      <c r="K209" s="7"/>
      <c r="L209" s="7"/>
      <c r="M209" s="7"/>
      <c r="N209" s="7"/>
      <c r="O209" s="7"/>
      <c r="P209" s="7"/>
      <c r="Q209" s="7"/>
      <c r="R209" s="7"/>
      <c r="S209" s="7"/>
      <c r="T209" s="7"/>
      <c r="U209" s="7"/>
      <c r="V209" s="7"/>
      <c r="W209" s="7"/>
      <c r="X209" s="7"/>
      <c r="Y209" s="7"/>
      <c r="Z209" s="7"/>
      <c r="AA209" s="7"/>
    </row>
    <row r="210" spans="1:27" ht="27.6">
      <c r="A210" s="8">
        <v>207</v>
      </c>
      <c r="B210" s="8" t="s">
        <v>3481</v>
      </c>
      <c r="C210" s="8"/>
      <c r="D210" s="8" t="s">
        <v>3847</v>
      </c>
      <c r="E210" s="8" t="s">
        <v>3848</v>
      </c>
      <c r="F210" s="8" t="s">
        <v>3849</v>
      </c>
      <c r="G210" s="8"/>
      <c r="H210" s="8"/>
      <c r="I210" s="7"/>
      <c r="J210" s="7"/>
      <c r="K210" s="7"/>
      <c r="L210" s="7"/>
      <c r="M210" s="7"/>
      <c r="N210" s="7"/>
      <c r="O210" s="7"/>
      <c r="P210" s="7"/>
      <c r="Q210" s="7"/>
      <c r="R210" s="7"/>
      <c r="S210" s="7"/>
      <c r="T210" s="7"/>
      <c r="U210" s="7"/>
      <c r="V210" s="7"/>
      <c r="W210" s="7"/>
      <c r="X210" s="7"/>
      <c r="Y210" s="7"/>
      <c r="Z210" s="7"/>
      <c r="AA210" s="7"/>
    </row>
    <row r="211" spans="1:27" ht="14.4">
      <c r="A211" s="8">
        <v>208</v>
      </c>
      <c r="B211" s="8" t="s">
        <v>3481</v>
      </c>
      <c r="C211" s="8"/>
      <c r="D211" s="19" t="str">
        <f t="shared" ref="D211:F211" si="38">D$202</f>
        <v>量水器</v>
      </c>
      <c r="E211" s="26" t="str">
        <f t="shared" si="38"/>
        <v>Water meter</v>
      </c>
      <c r="F211" s="26" t="str">
        <f t="shared" si="38"/>
        <v>Đồng hồ đo lượng nước</v>
      </c>
      <c r="G211" s="8"/>
      <c r="H211" s="8"/>
      <c r="I211" s="7"/>
      <c r="J211" s="7"/>
      <c r="K211" s="7"/>
      <c r="L211" s="7"/>
      <c r="M211" s="7"/>
      <c r="N211" s="7"/>
      <c r="O211" s="7"/>
      <c r="P211" s="7"/>
      <c r="Q211" s="7"/>
      <c r="R211" s="7"/>
      <c r="S211" s="7"/>
      <c r="T211" s="7"/>
      <c r="U211" s="7"/>
      <c r="V211" s="7"/>
      <c r="W211" s="7"/>
      <c r="X211" s="7"/>
      <c r="Y211" s="7"/>
      <c r="Z211" s="7"/>
      <c r="AA211" s="7"/>
    </row>
    <row r="212" spans="1:27" ht="14.4">
      <c r="A212" s="8">
        <v>209</v>
      </c>
      <c r="B212" s="8" t="s">
        <v>3481</v>
      </c>
      <c r="C212" s="8"/>
      <c r="D212" s="19" t="str">
        <f t="shared" ref="D212:F212" si="39">D$201</f>
        <v>常時開</v>
      </c>
      <c r="E212" s="26" t="str">
        <f t="shared" si="39"/>
        <v>Normally opened</v>
      </c>
      <c r="F212" s="26" t="str">
        <f t="shared" si="39"/>
        <v xml:space="preserve">Luôn luôn mở </v>
      </c>
      <c r="G212" s="8"/>
      <c r="H212" s="8"/>
      <c r="I212" s="7"/>
      <c r="J212" s="7"/>
      <c r="K212" s="7"/>
      <c r="L212" s="7"/>
      <c r="M212" s="7"/>
      <c r="N212" s="7"/>
      <c r="O212" s="7"/>
      <c r="P212" s="7"/>
      <c r="Q212" s="7"/>
      <c r="R212" s="7"/>
      <c r="S212" s="7"/>
      <c r="T212" s="7"/>
      <c r="U212" s="7"/>
      <c r="V212" s="7"/>
      <c r="W212" s="7"/>
      <c r="X212" s="7"/>
      <c r="Y212" s="7"/>
      <c r="Z212" s="7"/>
      <c r="AA212" s="7"/>
    </row>
    <row r="213" spans="1:27" ht="14.4">
      <c r="A213" s="8">
        <v>210</v>
      </c>
      <c r="B213" s="8" t="s">
        <v>3481</v>
      </c>
      <c r="C213" s="8"/>
      <c r="D213" s="19" t="str">
        <f t="shared" ref="D213:F213" si="40">D$205</f>
        <v>補足管</v>
      </c>
      <c r="E213" s="26" t="str">
        <f t="shared" si="40"/>
        <v>Supplement pipe</v>
      </c>
      <c r="F213" s="26" t="str">
        <f t="shared" si="40"/>
        <v xml:space="preserve">Ống bổ sung </v>
      </c>
      <c r="G213" s="8"/>
      <c r="H213" s="8"/>
      <c r="I213" s="7"/>
      <c r="J213" s="7"/>
      <c r="K213" s="7"/>
      <c r="L213" s="7"/>
      <c r="M213" s="7"/>
      <c r="N213" s="7"/>
      <c r="O213" s="7"/>
      <c r="P213" s="7"/>
      <c r="Q213" s="7"/>
      <c r="R213" s="7"/>
      <c r="S213" s="7"/>
      <c r="T213" s="7"/>
      <c r="U213" s="7"/>
      <c r="V213" s="7"/>
      <c r="W213" s="7"/>
      <c r="X213" s="7"/>
      <c r="Y213" s="7"/>
      <c r="Z213" s="7"/>
      <c r="AA213" s="7"/>
    </row>
    <row r="214" spans="1:27" ht="14.4">
      <c r="A214" s="8">
        <v>211</v>
      </c>
      <c r="B214" s="8" t="s">
        <v>3481</v>
      </c>
      <c r="C214" s="8"/>
      <c r="D214" s="19" t="str">
        <f t="shared" ref="D214:F214" si="41">D$201</f>
        <v>常時開</v>
      </c>
      <c r="E214" s="26" t="str">
        <f t="shared" si="41"/>
        <v>Normally opened</v>
      </c>
      <c r="F214" s="26" t="str">
        <f t="shared" si="41"/>
        <v xml:space="preserve">Luôn luôn mở </v>
      </c>
      <c r="G214" s="8"/>
      <c r="H214" s="8"/>
      <c r="I214" s="7"/>
      <c r="J214" s="7"/>
      <c r="K214" s="7"/>
      <c r="L214" s="7"/>
      <c r="M214" s="7"/>
      <c r="N214" s="7"/>
      <c r="O214" s="7"/>
      <c r="P214" s="7"/>
      <c r="Q214" s="7"/>
      <c r="R214" s="7"/>
      <c r="S214" s="7"/>
      <c r="T214" s="7"/>
      <c r="U214" s="7"/>
      <c r="V214" s="7"/>
      <c r="W214" s="7"/>
      <c r="X214" s="7"/>
      <c r="Y214" s="7"/>
      <c r="Z214" s="7"/>
      <c r="AA214" s="7"/>
    </row>
    <row r="215" spans="1:27" ht="14.4">
      <c r="A215" s="8">
        <v>212</v>
      </c>
      <c r="B215" s="8" t="s">
        <v>3481</v>
      </c>
      <c r="C215" s="8"/>
      <c r="D215" s="19" t="str">
        <f t="shared" ref="D215:F215" si="42">D$204</f>
        <v>バイパス管</v>
      </c>
      <c r="E215" s="26" t="str">
        <f t="shared" si="42"/>
        <v>By-pass pipe</v>
      </c>
      <c r="F215" s="26" t="str">
        <f t="shared" si="42"/>
        <v>Ống bybass</v>
      </c>
      <c r="G215" s="8"/>
      <c r="H215" s="8"/>
      <c r="I215" s="7"/>
      <c r="J215" s="7"/>
      <c r="K215" s="7"/>
      <c r="L215" s="7"/>
      <c r="M215" s="7"/>
      <c r="N215" s="7"/>
      <c r="O215" s="7"/>
      <c r="P215" s="7"/>
      <c r="Q215" s="7"/>
      <c r="R215" s="7"/>
      <c r="S215" s="7"/>
      <c r="T215" s="7"/>
      <c r="U215" s="7"/>
      <c r="V215" s="7"/>
      <c r="W215" s="7"/>
      <c r="X215" s="7"/>
      <c r="Y215" s="7"/>
      <c r="Z215" s="7"/>
      <c r="AA215" s="7"/>
    </row>
    <row r="216" spans="1:27" ht="14.4">
      <c r="A216" s="8">
        <v>213</v>
      </c>
      <c r="B216" s="8" t="s">
        <v>3481</v>
      </c>
      <c r="C216" s="8"/>
      <c r="D216" s="19" t="str">
        <f t="shared" ref="D216:F216" si="43">D$206</f>
        <v>常時閉</v>
      </c>
      <c r="E216" s="26" t="str">
        <f t="shared" si="43"/>
        <v>Normally closed</v>
      </c>
      <c r="F216" s="26" t="str">
        <f t="shared" si="43"/>
        <v xml:space="preserve">Luôn luôn đóng </v>
      </c>
      <c r="G216" s="8"/>
      <c r="H216" s="8"/>
      <c r="I216" s="7"/>
      <c r="J216" s="7"/>
      <c r="K216" s="7"/>
      <c r="L216" s="7"/>
      <c r="M216" s="7"/>
      <c r="N216" s="7"/>
      <c r="O216" s="7"/>
      <c r="P216" s="7"/>
      <c r="Q216" s="7"/>
      <c r="R216" s="7"/>
      <c r="S216" s="7"/>
      <c r="T216" s="7"/>
      <c r="U216" s="7"/>
      <c r="V216" s="7"/>
      <c r="W216" s="7"/>
      <c r="X216" s="7"/>
      <c r="Y216" s="7"/>
      <c r="Z216" s="7"/>
      <c r="AA216" s="7"/>
    </row>
    <row r="217" spans="1:27" ht="27.6">
      <c r="A217" s="8">
        <v>214</v>
      </c>
      <c r="B217" s="8" t="s">
        <v>3481</v>
      </c>
      <c r="C217" s="8"/>
      <c r="D217" s="19" t="str">
        <f t="shared" ref="D217:F217" si="44">D$207</f>
        <v>バタフライ弁(JIS面間適合品)</v>
      </c>
      <c r="E217" s="26" t="str">
        <f t="shared" si="44"/>
        <v>Butterfly valve (dimension between both surfaces passed JIS)</v>
      </c>
      <c r="F217" s="26" t="str">
        <f t="shared" si="44"/>
        <v xml:space="preserve">Van bướm (sản phẩm thích hợp với bề mặt JIS) </v>
      </c>
      <c r="G217" s="8"/>
      <c r="H217" s="8"/>
      <c r="I217" s="7"/>
      <c r="J217" s="7"/>
      <c r="K217" s="7"/>
      <c r="L217" s="7"/>
      <c r="M217" s="7"/>
      <c r="N217" s="7"/>
      <c r="O217" s="7"/>
      <c r="P217" s="7"/>
      <c r="Q217" s="7"/>
      <c r="R217" s="7"/>
      <c r="S217" s="7"/>
      <c r="T217" s="7"/>
      <c r="U217" s="7"/>
      <c r="V217" s="7"/>
      <c r="W217" s="7"/>
      <c r="X217" s="7"/>
      <c r="Y217" s="7"/>
      <c r="Z217" s="7"/>
      <c r="AA217" s="7"/>
    </row>
    <row r="218" spans="1:27" ht="14.4">
      <c r="A218" s="8">
        <v>215</v>
      </c>
      <c r="B218" s="8" t="s">
        <v>3481</v>
      </c>
      <c r="C218" s="8"/>
      <c r="D218" s="19" t="str">
        <f t="shared" ref="D218:F218" si="45">D$208</f>
        <v>JIS10Kフランジ×3個</v>
      </c>
      <c r="E218" s="26" t="str">
        <f t="shared" si="45"/>
        <v>JIS10K flange * 3pcs</v>
      </c>
      <c r="F218" s="26" t="str">
        <f t="shared" si="45"/>
        <v xml:space="preserve">Mặt bích JIS 10k*3 cái </v>
      </c>
      <c r="G218" s="8"/>
      <c r="H218" s="8"/>
      <c r="I218" s="7"/>
      <c r="J218" s="7"/>
      <c r="K218" s="7"/>
      <c r="L218" s="7"/>
      <c r="M218" s="7"/>
      <c r="N218" s="7"/>
      <c r="O218" s="7"/>
      <c r="P218" s="7"/>
      <c r="Q218" s="7"/>
      <c r="R218" s="7"/>
      <c r="S218" s="7"/>
      <c r="T218" s="7"/>
      <c r="U218" s="7"/>
      <c r="V218" s="7"/>
      <c r="W218" s="7"/>
      <c r="X218" s="7"/>
      <c r="Y218" s="7"/>
      <c r="Z218" s="7"/>
      <c r="AA218" s="7"/>
    </row>
    <row r="219" spans="1:27" ht="14.4">
      <c r="A219" s="8">
        <v>216</v>
      </c>
      <c r="B219" s="8" t="s">
        <v>3481</v>
      </c>
      <c r="C219" s="8">
        <v>89</v>
      </c>
      <c r="D219" s="8" t="s">
        <v>3850</v>
      </c>
      <c r="E219" s="8" t="s">
        <v>3851</v>
      </c>
      <c r="F219" s="8" t="s">
        <v>3852</v>
      </c>
      <c r="G219" s="8"/>
      <c r="H219" s="8"/>
      <c r="I219" s="7"/>
      <c r="J219" s="7"/>
      <c r="K219" s="7"/>
      <c r="L219" s="7"/>
      <c r="M219" s="7"/>
      <c r="N219" s="7"/>
      <c r="O219" s="7"/>
      <c r="P219" s="7"/>
      <c r="Q219" s="7"/>
      <c r="R219" s="7"/>
      <c r="S219" s="7"/>
      <c r="T219" s="7"/>
      <c r="U219" s="7"/>
      <c r="V219" s="7"/>
      <c r="W219" s="7"/>
      <c r="X219" s="7"/>
      <c r="Y219" s="7"/>
      <c r="Z219" s="7"/>
      <c r="AA219" s="7"/>
    </row>
    <row r="220" spans="1:27" ht="14.4">
      <c r="A220" s="8">
        <v>217</v>
      </c>
      <c r="B220" s="8" t="s">
        <v>3481</v>
      </c>
      <c r="C220" s="8"/>
      <c r="D220" s="8" t="s">
        <v>3853</v>
      </c>
      <c r="E220" s="8" t="s">
        <v>3854</v>
      </c>
      <c r="F220" s="8" t="s">
        <v>3855</v>
      </c>
      <c r="G220" s="8"/>
      <c r="H220" s="8"/>
      <c r="I220" s="7"/>
      <c r="J220" s="7"/>
      <c r="K220" s="7"/>
      <c r="L220" s="7"/>
      <c r="M220" s="7"/>
      <c r="N220" s="7"/>
      <c r="O220" s="7"/>
      <c r="P220" s="7"/>
      <c r="Q220" s="7"/>
      <c r="R220" s="7"/>
      <c r="S220" s="7"/>
      <c r="T220" s="7"/>
      <c r="U220" s="7"/>
      <c r="V220" s="7"/>
      <c r="W220" s="7"/>
      <c r="X220" s="7"/>
      <c r="Y220" s="7"/>
      <c r="Z220" s="7"/>
      <c r="AA220" s="7"/>
    </row>
    <row r="221" spans="1:27" ht="14.4">
      <c r="A221" s="8">
        <v>218</v>
      </c>
      <c r="B221" s="8" t="s">
        <v>3481</v>
      </c>
      <c r="C221" s="8"/>
      <c r="D221" s="8" t="s">
        <v>3856</v>
      </c>
      <c r="E221" s="8" t="s">
        <v>3857</v>
      </c>
      <c r="F221" s="8" t="s">
        <v>16901</v>
      </c>
      <c r="G221" s="8"/>
      <c r="H221" s="8"/>
      <c r="I221" s="7"/>
      <c r="J221" s="7"/>
      <c r="K221" s="7"/>
      <c r="L221" s="7"/>
      <c r="M221" s="7"/>
      <c r="N221" s="7"/>
      <c r="O221" s="7"/>
      <c r="P221" s="7"/>
      <c r="Q221" s="7"/>
      <c r="R221" s="7"/>
      <c r="S221" s="7"/>
      <c r="T221" s="7"/>
      <c r="U221" s="7"/>
      <c r="V221" s="7"/>
      <c r="W221" s="7"/>
      <c r="X221" s="7"/>
      <c r="Y221" s="7"/>
      <c r="Z221" s="7"/>
      <c r="AA221" s="7"/>
    </row>
    <row r="222" spans="1:27" ht="14.4">
      <c r="A222" s="8">
        <v>219</v>
      </c>
      <c r="B222" s="8" t="s">
        <v>3481</v>
      </c>
      <c r="C222" s="8"/>
      <c r="D222" s="8" t="s">
        <v>3858</v>
      </c>
      <c r="E222" s="8" t="s">
        <v>3859</v>
      </c>
      <c r="F222" s="8" t="s">
        <v>3860</v>
      </c>
      <c r="G222" s="8"/>
      <c r="H222" s="8"/>
      <c r="I222" s="7"/>
      <c r="J222" s="7"/>
      <c r="K222" s="7"/>
      <c r="L222" s="7"/>
      <c r="M222" s="7"/>
      <c r="N222" s="7"/>
      <c r="O222" s="7"/>
      <c r="P222" s="7"/>
      <c r="Q222" s="7"/>
      <c r="R222" s="7"/>
      <c r="S222" s="7"/>
      <c r="T222" s="7"/>
      <c r="U222" s="7"/>
      <c r="V222" s="7"/>
      <c r="W222" s="7"/>
      <c r="X222" s="7"/>
      <c r="Y222" s="7"/>
      <c r="Z222" s="7"/>
      <c r="AA222" s="7"/>
    </row>
    <row r="223" spans="1:27" ht="41.4">
      <c r="A223" s="8">
        <v>220</v>
      </c>
      <c r="B223" s="8" t="s">
        <v>3481</v>
      </c>
      <c r="C223" s="8"/>
      <c r="D223" s="8" t="s">
        <v>3861</v>
      </c>
      <c r="E223" s="12" t="s">
        <v>3862</v>
      </c>
      <c r="F223" s="14" t="s">
        <v>16984</v>
      </c>
      <c r="G223" s="8"/>
      <c r="H223" s="8"/>
      <c r="I223" s="7"/>
      <c r="J223" s="7"/>
      <c r="K223" s="7"/>
      <c r="L223" s="7"/>
      <c r="M223" s="7"/>
      <c r="N223" s="7"/>
      <c r="O223" s="7"/>
      <c r="P223" s="7"/>
      <c r="Q223" s="7"/>
      <c r="R223" s="7"/>
      <c r="S223" s="7"/>
      <c r="T223" s="7"/>
      <c r="U223" s="7"/>
      <c r="V223" s="7"/>
      <c r="W223" s="7"/>
      <c r="X223" s="7"/>
      <c r="Y223" s="7"/>
      <c r="Z223" s="7"/>
      <c r="AA223" s="7"/>
    </row>
    <row r="224" spans="1:27" ht="14.4">
      <c r="A224" s="8">
        <v>221</v>
      </c>
      <c r="B224" s="8" t="s">
        <v>3481</v>
      </c>
      <c r="C224" s="8"/>
      <c r="D224" s="8" t="s">
        <v>3863</v>
      </c>
      <c r="E224" s="8" t="s">
        <v>3864</v>
      </c>
      <c r="F224" s="102" t="s">
        <v>17008</v>
      </c>
      <c r="G224" s="8"/>
      <c r="H224" s="8"/>
      <c r="I224" s="7"/>
      <c r="J224" s="7"/>
      <c r="K224" s="7"/>
      <c r="L224" s="7"/>
      <c r="M224" s="7"/>
      <c r="N224" s="7"/>
      <c r="O224" s="7"/>
      <c r="P224" s="7"/>
      <c r="Q224" s="7"/>
      <c r="R224" s="7"/>
      <c r="S224" s="7"/>
      <c r="T224" s="7"/>
      <c r="U224" s="7"/>
      <c r="V224" s="7"/>
      <c r="W224" s="7"/>
      <c r="X224" s="7"/>
      <c r="Y224" s="7"/>
      <c r="Z224" s="7"/>
      <c r="AA224" s="7"/>
    </row>
    <row r="225" spans="1:27" ht="14.4">
      <c r="A225" s="8">
        <v>222</v>
      </c>
      <c r="B225" s="8" t="s">
        <v>3481</v>
      </c>
      <c r="C225" s="8">
        <v>90</v>
      </c>
      <c r="D225" s="19" t="str">
        <f>目次!D$41</f>
        <v>7.各所納まり詳細図</v>
      </c>
      <c r="E225" s="26" t="str">
        <f>目次!E$41</f>
        <v>7. Detail drawing of storing around special place</v>
      </c>
      <c r="F225" s="26" t="str">
        <f>目次!F$41</f>
        <v>7. Bản vẽ chi tiết lắp đặt từng vị trí</v>
      </c>
      <c r="G225" s="8"/>
      <c r="H225" s="8"/>
      <c r="I225" s="7"/>
      <c r="J225" s="7"/>
      <c r="K225" s="7"/>
      <c r="L225" s="7"/>
      <c r="M225" s="7"/>
      <c r="N225" s="7"/>
      <c r="O225" s="7"/>
      <c r="P225" s="7"/>
      <c r="Q225" s="7"/>
      <c r="R225" s="7"/>
      <c r="S225" s="7"/>
      <c r="T225" s="7"/>
      <c r="U225" s="7"/>
      <c r="V225" s="7"/>
      <c r="W225" s="7"/>
      <c r="X225" s="7"/>
      <c r="Y225" s="7"/>
      <c r="Z225" s="7"/>
      <c r="AA225" s="7"/>
    </row>
    <row r="226" spans="1:27" ht="27.6">
      <c r="A226" s="8">
        <v>223</v>
      </c>
      <c r="B226" s="8" t="s">
        <v>3481</v>
      </c>
      <c r="C226" s="8">
        <v>90</v>
      </c>
      <c r="D226" s="8" t="s">
        <v>3865</v>
      </c>
      <c r="E226" s="12" t="s">
        <v>3866</v>
      </c>
      <c r="F226" s="104" t="s">
        <v>17012</v>
      </c>
      <c r="G226" s="8"/>
      <c r="H226" s="8"/>
      <c r="I226" s="7"/>
      <c r="J226" s="7"/>
      <c r="K226" s="7"/>
      <c r="L226" s="7"/>
      <c r="M226" s="7"/>
      <c r="N226" s="7"/>
      <c r="O226" s="7"/>
      <c r="P226" s="7"/>
      <c r="Q226" s="7"/>
      <c r="R226" s="7"/>
      <c r="S226" s="7"/>
      <c r="T226" s="7"/>
      <c r="U226" s="7"/>
      <c r="V226" s="7"/>
      <c r="W226" s="7"/>
      <c r="X226" s="7"/>
      <c r="Y226" s="7"/>
      <c r="Z226" s="7"/>
      <c r="AA226" s="7"/>
    </row>
    <row r="227" spans="1:27" ht="14.4">
      <c r="A227" s="8">
        <v>224</v>
      </c>
      <c r="B227" s="8" t="s">
        <v>3481</v>
      </c>
      <c r="C227" s="8"/>
      <c r="D227" s="8" t="s">
        <v>3867</v>
      </c>
      <c r="E227" s="8" t="s">
        <v>3868</v>
      </c>
      <c r="F227" s="8" t="s">
        <v>3869</v>
      </c>
      <c r="G227" s="8"/>
      <c r="H227" s="8"/>
      <c r="I227" s="7"/>
      <c r="J227" s="7"/>
      <c r="K227" s="7"/>
      <c r="L227" s="7"/>
      <c r="M227" s="7"/>
      <c r="N227" s="7"/>
      <c r="O227" s="7"/>
      <c r="P227" s="7"/>
      <c r="Q227" s="7"/>
      <c r="R227" s="7"/>
      <c r="S227" s="7"/>
      <c r="T227" s="7"/>
      <c r="U227" s="7"/>
      <c r="V227" s="7"/>
      <c r="W227" s="7"/>
      <c r="X227" s="7"/>
      <c r="Y227" s="7"/>
      <c r="Z227" s="7"/>
      <c r="AA227" s="7"/>
    </row>
    <row r="228" spans="1:27" ht="14.4">
      <c r="A228" s="8">
        <v>225</v>
      </c>
      <c r="B228" s="8" t="s">
        <v>3481</v>
      </c>
      <c r="C228" s="8"/>
      <c r="D228" s="8" t="s">
        <v>3870</v>
      </c>
      <c r="E228" s="8" t="s">
        <v>3871</v>
      </c>
      <c r="F228" s="141" t="s">
        <v>17009</v>
      </c>
      <c r="G228" s="8"/>
      <c r="H228" s="8"/>
      <c r="I228" s="7"/>
      <c r="J228" s="7"/>
      <c r="K228" s="7"/>
      <c r="L228" s="7"/>
      <c r="M228" s="7"/>
      <c r="N228" s="7"/>
      <c r="O228" s="7"/>
      <c r="P228" s="7"/>
      <c r="Q228" s="7"/>
      <c r="R228" s="7"/>
      <c r="S228" s="7"/>
      <c r="T228" s="7"/>
      <c r="U228" s="7"/>
      <c r="V228" s="7"/>
      <c r="W228" s="7"/>
      <c r="X228" s="7"/>
      <c r="Y228" s="7"/>
      <c r="Z228" s="7"/>
      <c r="AA228" s="7"/>
    </row>
    <row r="229" spans="1:27" ht="27.6">
      <c r="A229" s="8">
        <v>226</v>
      </c>
      <c r="B229" s="8" t="s">
        <v>3481</v>
      </c>
      <c r="C229" s="8"/>
      <c r="D229" s="102" t="s">
        <v>3872</v>
      </c>
      <c r="E229" s="8" t="s">
        <v>3873</v>
      </c>
      <c r="F229" s="102" t="s">
        <v>17010</v>
      </c>
      <c r="G229" s="8" t="s">
        <v>16986</v>
      </c>
      <c r="H229" s="8" t="s">
        <v>3874</v>
      </c>
      <c r="I229" s="7"/>
      <c r="J229" s="7"/>
      <c r="K229" s="7"/>
      <c r="L229" s="7"/>
      <c r="M229" s="7"/>
      <c r="N229" s="7"/>
      <c r="O229" s="7"/>
      <c r="P229" s="7"/>
      <c r="Q229" s="7"/>
      <c r="R229" s="7"/>
      <c r="S229" s="7"/>
      <c r="T229" s="7"/>
      <c r="U229" s="7"/>
      <c r="V229" s="7"/>
      <c r="W229" s="7"/>
      <c r="X229" s="7"/>
      <c r="Y229" s="7"/>
      <c r="Z229" s="7"/>
      <c r="AA229" s="7"/>
    </row>
    <row r="230" spans="1:27" ht="14.4">
      <c r="A230" s="8">
        <v>227</v>
      </c>
      <c r="B230" s="8" t="s">
        <v>3481</v>
      </c>
      <c r="C230" s="8"/>
      <c r="D230" s="8" t="s">
        <v>3875</v>
      </c>
      <c r="E230" s="8" t="s">
        <v>3876</v>
      </c>
      <c r="F230" s="8" t="s">
        <v>3877</v>
      </c>
      <c r="G230" s="8"/>
      <c r="H230" s="8"/>
      <c r="I230" s="7"/>
      <c r="J230" s="7"/>
      <c r="K230" s="7"/>
      <c r="L230" s="7"/>
      <c r="M230" s="7"/>
      <c r="N230" s="7"/>
      <c r="O230" s="7"/>
      <c r="P230" s="7"/>
      <c r="Q230" s="7"/>
      <c r="R230" s="7"/>
      <c r="S230" s="7"/>
      <c r="T230" s="7"/>
      <c r="U230" s="7"/>
      <c r="V230" s="7"/>
      <c r="W230" s="7"/>
      <c r="X230" s="7"/>
      <c r="Y230" s="7"/>
      <c r="Z230" s="7"/>
      <c r="AA230" s="7"/>
    </row>
    <row r="231" spans="1:27" ht="14.4">
      <c r="A231" s="8">
        <v>228</v>
      </c>
      <c r="B231" s="8" t="s">
        <v>3481</v>
      </c>
      <c r="C231" s="8"/>
      <c r="D231" s="8" t="s">
        <v>3878</v>
      </c>
      <c r="E231" s="8" t="s">
        <v>3879</v>
      </c>
      <c r="F231" s="8" t="s">
        <v>3880</v>
      </c>
      <c r="G231" s="8"/>
      <c r="H231" s="8"/>
      <c r="I231" s="7"/>
      <c r="J231" s="7"/>
      <c r="K231" s="7"/>
      <c r="L231" s="7"/>
      <c r="M231" s="7"/>
      <c r="N231" s="7"/>
      <c r="O231" s="7"/>
      <c r="P231" s="7"/>
      <c r="Q231" s="7"/>
      <c r="R231" s="7"/>
      <c r="S231" s="7"/>
      <c r="T231" s="7"/>
      <c r="U231" s="7"/>
      <c r="V231" s="7"/>
      <c r="W231" s="7"/>
      <c r="X231" s="7"/>
      <c r="Y231" s="7"/>
      <c r="Z231" s="7"/>
      <c r="AA231" s="7"/>
    </row>
    <row r="232" spans="1:27" ht="14.4">
      <c r="A232" s="8">
        <v>229</v>
      </c>
      <c r="B232" s="8" t="s">
        <v>3481</v>
      </c>
      <c r="C232" s="8"/>
      <c r="D232" s="8" t="s">
        <v>3881</v>
      </c>
      <c r="E232" s="8" t="s">
        <v>3882</v>
      </c>
      <c r="F232" s="8" t="s">
        <v>3883</v>
      </c>
      <c r="G232" s="8"/>
      <c r="H232" s="8"/>
      <c r="I232" s="7"/>
      <c r="J232" s="7"/>
      <c r="K232" s="7"/>
      <c r="L232" s="7"/>
      <c r="M232" s="7"/>
      <c r="N232" s="7"/>
      <c r="O232" s="7"/>
      <c r="P232" s="7"/>
      <c r="Q232" s="7"/>
      <c r="R232" s="7"/>
      <c r="S232" s="7"/>
      <c r="T232" s="7"/>
      <c r="U232" s="7"/>
      <c r="V232" s="7"/>
      <c r="W232" s="7"/>
      <c r="X232" s="7"/>
      <c r="Y232" s="7"/>
      <c r="Z232" s="7"/>
      <c r="AA232" s="7"/>
    </row>
    <row r="233" spans="1:27" ht="14.4">
      <c r="A233" s="8">
        <v>230</v>
      </c>
      <c r="B233" s="8" t="s">
        <v>3481</v>
      </c>
      <c r="C233" s="8"/>
      <c r="D233" s="102" t="s">
        <v>3884</v>
      </c>
      <c r="E233" s="8" t="s">
        <v>3885</v>
      </c>
      <c r="F233" s="102" t="s">
        <v>17011</v>
      </c>
      <c r="G233" s="8"/>
      <c r="H233" s="8"/>
      <c r="I233" s="7"/>
      <c r="J233" s="7"/>
      <c r="K233" s="7"/>
      <c r="L233" s="7"/>
      <c r="M233" s="7"/>
      <c r="N233" s="7"/>
      <c r="O233" s="7"/>
      <c r="P233" s="7"/>
      <c r="Q233" s="7"/>
      <c r="R233" s="7"/>
      <c r="S233" s="7"/>
      <c r="T233" s="7"/>
      <c r="U233" s="7"/>
      <c r="V233" s="7"/>
      <c r="W233" s="7"/>
      <c r="X233" s="7"/>
      <c r="Y233" s="7"/>
      <c r="Z233" s="7"/>
      <c r="AA233" s="7"/>
    </row>
    <row r="234" spans="1:27" ht="14.4">
      <c r="A234" s="8">
        <v>231</v>
      </c>
      <c r="B234" s="8" t="s">
        <v>3481</v>
      </c>
      <c r="C234" s="8"/>
      <c r="D234" s="19" t="str">
        <f t="shared" ref="D234:E234" si="46">D$202</f>
        <v>量水器</v>
      </c>
      <c r="E234" s="19" t="str">
        <f t="shared" si="46"/>
        <v>Water meter</v>
      </c>
      <c r="F234" s="19" t="s">
        <v>3830</v>
      </c>
      <c r="G234" s="8"/>
      <c r="H234" s="8"/>
      <c r="I234" s="7"/>
      <c r="J234" s="7"/>
      <c r="K234" s="7"/>
      <c r="L234" s="7"/>
      <c r="M234" s="7"/>
      <c r="N234" s="7"/>
      <c r="O234" s="7"/>
      <c r="P234" s="7"/>
      <c r="Q234" s="7"/>
      <c r="R234" s="7"/>
      <c r="S234" s="7"/>
      <c r="T234" s="7"/>
      <c r="U234" s="7"/>
      <c r="V234" s="7"/>
      <c r="W234" s="7"/>
      <c r="X234" s="7"/>
      <c r="Y234" s="7"/>
      <c r="Z234" s="7"/>
      <c r="AA234" s="7"/>
    </row>
    <row r="235" spans="1:27" ht="14.4">
      <c r="A235" s="8">
        <v>232</v>
      </c>
      <c r="B235" s="8" t="s">
        <v>3481</v>
      </c>
      <c r="C235" s="8"/>
      <c r="D235" s="8" t="s">
        <v>3886</v>
      </c>
      <c r="E235" s="8" t="s">
        <v>3887</v>
      </c>
      <c r="F235" s="8" t="s">
        <v>16902</v>
      </c>
      <c r="G235" s="8"/>
      <c r="H235" s="8"/>
      <c r="I235" s="7"/>
      <c r="J235" s="7"/>
      <c r="K235" s="7"/>
      <c r="L235" s="7"/>
      <c r="M235" s="7"/>
      <c r="N235" s="7"/>
      <c r="O235" s="7"/>
      <c r="P235" s="7"/>
      <c r="Q235" s="7"/>
      <c r="R235" s="7"/>
      <c r="S235" s="7"/>
      <c r="T235" s="7"/>
      <c r="U235" s="7"/>
      <c r="V235" s="7"/>
      <c r="W235" s="7"/>
      <c r="X235" s="7"/>
      <c r="Y235" s="7"/>
      <c r="Z235" s="7"/>
      <c r="AA235" s="7"/>
    </row>
    <row r="236" spans="1:27" ht="14.4">
      <c r="A236" s="8">
        <v>233</v>
      </c>
      <c r="B236" s="8" t="s">
        <v>3481</v>
      </c>
      <c r="C236" s="8"/>
      <c r="D236" s="8" t="s">
        <v>3888</v>
      </c>
      <c r="E236" s="8" t="s">
        <v>3889</v>
      </c>
      <c r="F236" s="141" t="s">
        <v>17013</v>
      </c>
      <c r="G236" s="8"/>
      <c r="H236" s="8"/>
      <c r="I236" s="7"/>
      <c r="J236" s="7"/>
      <c r="K236" s="7"/>
      <c r="L236" s="7"/>
      <c r="M236" s="7"/>
      <c r="N236" s="7"/>
      <c r="O236" s="7"/>
      <c r="P236" s="7"/>
      <c r="Q236" s="7"/>
      <c r="R236" s="7"/>
      <c r="S236" s="7"/>
      <c r="T236" s="7"/>
      <c r="U236" s="7"/>
      <c r="V236" s="7"/>
      <c r="W236" s="7"/>
      <c r="X236" s="7"/>
      <c r="Y236" s="7"/>
      <c r="Z236" s="7"/>
      <c r="AA236" s="7"/>
    </row>
    <row r="237" spans="1:27" ht="14.4">
      <c r="A237" s="8">
        <v>234</v>
      </c>
      <c r="B237" s="8" t="s">
        <v>3481</v>
      </c>
      <c r="C237" s="8"/>
      <c r="D237" s="102" t="s">
        <v>3890</v>
      </c>
      <c r="E237" s="8" t="s">
        <v>3891</v>
      </c>
      <c r="F237" s="142" t="s">
        <v>17014</v>
      </c>
      <c r="G237" s="8"/>
      <c r="H237" s="8"/>
      <c r="I237" s="7"/>
      <c r="J237" s="7"/>
      <c r="K237" s="7"/>
      <c r="L237" s="7"/>
      <c r="M237" s="7"/>
      <c r="N237" s="7"/>
      <c r="O237" s="7"/>
      <c r="P237" s="7"/>
      <c r="Q237" s="7"/>
      <c r="R237" s="7"/>
      <c r="S237" s="7"/>
      <c r="T237" s="7"/>
      <c r="U237" s="7"/>
      <c r="V237" s="7"/>
      <c r="W237" s="7"/>
      <c r="X237" s="7"/>
      <c r="Y237" s="7"/>
      <c r="Z237" s="7"/>
      <c r="AA237" s="7"/>
    </row>
    <row r="238" spans="1:27" ht="14.4">
      <c r="A238" s="8">
        <v>235</v>
      </c>
      <c r="B238" s="8" t="s">
        <v>3481</v>
      </c>
      <c r="C238" s="8"/>
      <c r="D238" s="8" t="s">
        <v>3892</v>
      </c>
      <c r="E238" s="12" t="s">
        <v>3893</v>
      </c>
      <c r="F238" s="121" t="s">
        <v>16987</v>
      </c>
      <c r="G238" s="8"/>
      <c r="H238" s="8"/>
      <c r="I238" s="7"/>
      <c r="J238" s="7"/>
      <c r="K238" s="7"/>
      <c r="L238" s="7"/>
      <c r="M238" s="7"/>
      <c r="N238" s="7"/>
      <c r="O238" s="7"/>
      <c r="P238" s="7"/>
      <c r="Q238" s="7"/>
      <c r="R238" s="7"/>
      <c r="S238" s="7"/>
      <c r="T238" s="7"/>
      <c r="U238" s="7"/>
      <c r="V238" s="7"/>
      <c r="W238" s="7"/>
      <c r="X238" s="7"/>
      <c r="Y238" s="7"/>
      <c r="Z238" s="7"/>
      <c r="AA238" s="7"/>
    </row>
    <row r="239" spans="1:27" ht="14.4">
      <c r="A239" s="8">
        <v>236</v>
      </c>
      <c r="B239" s="8" t="s">
        <v>3481</v>
      </c>
      <c r="C239" s="8"/>
      <c r="D239" s="8" t="s">
        <v>3894</v>
      </c>
      <c r="E239" s="8" t="s">
        <v>3895</v>
      </c>
      <c r="F239" s="119" t="s">
        <v>3896</v>
      </c>
      <c r="G239" s="8"/>
      <c r="H239" s="8"/>
      <c r="I239" s="7"/>
      <c r="J239" s="7"/>
      <c r="K239" s="7"/>
      <c r="L239" s="7"/>
      <c r="M239" s="7"/>
      <c r="N239" s="7"/>
      <c r="O239" s="7"/>
      <c r="P239" s="7"/>
      <c r="Q239" s="7"/>
      <c r="R239" s="7"/>
      <c r="S239" s="7"/>
      <c r="T239" s="7"/>
      <c r="U239" s="7"/>
      <c r="V239" s="7"/>
      <c r="W239" s="7"/>
      <c r="X239" s="7"/>
      <c r="Y239" s="7"/>
      <c r="Z239" s="7"/>
      <c r="AA239" s="7"/>
    </row>
    <row r="240" spans="1:27" ht="14.4">
      <c r="A240" s="8">
        <v>237</v>
      </c>
      <c r="B240" s="8" t="s">
        <v>3481</v>
      </c>
      <c r="C240" s="8"/>
      <c r="D240" s="8" t="s">
        <v>3897</v>
      </c>
      <c r="E240" s="8" t="s">
        <v>3898</v>
      </c>
      <c r="F240" s="120" t="s">
        <v>16957</v>
      </c>
      <c r="G240" s="8"/>
      <c r="H240" s="8"/>
      <c r="I240" s="7"/>
      <c r="J240" s="7"/>
      <c r="K240" s="7"/>
      <c r="L240" s="7"/>
      <c r="M240" s="7"/>
      <c r="N240" s="7"/>
      <c r="O240" s="7"/>
      <c r="P240" s="7"/>
      <c r="Q240" s="7"/>
      <c r="R240" s="7"/>
      <c r="S240" s="7"/>
      <c r="T240" s="7"/>
      <c r="U240" s="7"/>
      <c r="V240" s="7"/>
      <c r="W240" s="7"/>
      <c r="X240" s="7"/>
      <c r="Y240" s="7"/>
      <c r="Z240" s="7"/>
      <c r="AA240" s="7"/>
    </row>
    <row r="241" spans="1:27" ht="27.6">
      <c r="A241" s="8">
        <v>238</v>
      </c>
      <c r="B241" s="8" t="s">
        <v>3481</v>
      </c>
      <c r="C241" s="8"/>
      <c r="D241" s="8" t="s">
        <v>3899</v>
      </c>
      <c r="E241" s="8" t="s">
        <v>3900</v>
      </c>
      <c r="F241" s="142" t="s">
        <v>17015</v>
      </c>
      <c r="G241" s="8"/>
      <c r="H241" s="8"/>
      <c r="I241" s="7"/>
      <c r="J241" s="7"/>
      <c r="K241" s="7"/>
      <c r="L241" s="7"/>
      <c r="M241" s="7"/>
      <c r="N241" s="7"/>
      <c r="O241" s="7"/>
      <c r="P241" s="7"/>
      <c r="Q241" s="7"/>
      <c r="R241" s="7"/>
      <c r="S241" s="7"/>
      <c r="T241" s="7"/>
      <c r="U241" s="7"/>
      <c r="V241" s="7"/>
      <c r="W241" s="7"/>
      <c r="X241" s="7"/>
      <c r="Y241" s="7"/>
      <c r="Z241" s="7"/>
      <c r="AA241" s="7"/>
    </row>
    <row r="242" spans="1:27" ht="14.4">
      <c r="A242" s="8">
        <v>239</v>
      </c>
      <c r="B242" s="8" t="s">
        <v>3481</v>
      </c>
      <c r="C242" s="8"/>
      <c r="D242" s="8" t="s">
        <v>3901</v>
      </c>
      <c r="E242" s="8" t="s">
        <v>3902</v>
      </c>
      <c r="F242" s="120" t="s">
        <v>16956</v>
      </c>
      <c r="G242" s="8"/>
      <c r="H242" s="8"/>
      <c r="I242" s="7"/>
      <c r="J242" s="7"/>
      <c r="K242" s="7"/>
      <c r="L242" s="7"/>
      <c r="M242" s="7"/>
      <c r="N242" s="7"/>
      <c r="O242" s="7"/>
      <c r="P242" s="7"/>
      <c r="Q242" s="7"/>
      <c r="R242" s="7"/>
      <c r="S242" s="7"/>
      <c r="T242" s="7"/>
      <c r="U242" s="7"/>
      <c r="V242" s="7"/>
      <c r="W242" s="7"/>
      <c r="X242" s="7"/>
      <c r="Y242" s="7"/>
      <c r="Z242" s="7"/>
      <c r="AA242" s="7"/>
    </row>
    <row r="243" spans="1:27" ht="14.4">
      <c r="A243" s="8">
        <v>240</v>
      </c>
      <c r="B243" s="8" t="s">
        <v>3481</v>
      </c>
      <c r="C243" s="8"/>
      <c r="D243" s="19" t="str">
        <f t="shared" ref="D243:F243" si="47">D$242</f>
        <v>メスアダプター付ソケット</v>
      </c>
      <c r="E243" s="26" t="str">
        <f t="shared" si="47"/>
        <v>Socket with female adapter</v>
      </c>
      <c r="F243" s="26" t="str">
        <f t="shared" si="47"/>
        <v>Khớp nối socket chuyển đổi ren trong</v>
      </c>
      <c r="G243" s="8"/>
      <c r="H243" s="8"/>
      <c r="I243" s="7"/>
      <c r="J243" s="7"/>
      <c r="K243" s="7"/>
      <c r="L243" s="7"/>
      <c r="M243" s="7"/>
      <c r="N243" s="7"/>
      <c r="O243" s="7"/>
      <c r="P243" s="7"/>
      <c r="Q243" s="7"/>
      <c r="R243" s="7"/>
      <c r="S243" s="7"/>
      <c r="T243" s="7"/>
      <c r="U243" s="7"/>
      <c r="V243" s="7"/>
      <c r="W243" s="7"/>
      <c r="X243" s="7"/>
      <c r="Y243" s="7"/>
      <c r="Z243" s="7"/>
      <c r="AA243" s="7"/>
    </row>
    <row r="244" spans="1:27" ht="14.4">
      <c r="A244" s="8">
        <v>241</v>
      </c>
      <c r="B244" s="8" t="s">
        <v>3481</v>
      </c>
      <c r="C244" s="8"/>
      <c r="D244" s="19" t="str">
        <f t="shared" ref="D244:Z244" si="48">D$233</f>
        <v>メスアダプター付エルボ</v>
      </c>
      <c r="E244" s="26" t="str">
        <f t="shared" si="48"/>
        <v>Elbow with female adapter</v>
      </c>
      <c r="F244" s="26" t="str">
        <f t="shared" si="48"/>
        <v>Cút chuyển đổi ren ngoài</v>
      </c>
      <c r="G244" s="26">
        <f t="shared" si="48"/>
        <v>0</v>
      </c>
      <c r="H244" s="26">
        <f t="shared" si="48"/>
        <v>0</v>
      </c>
      <c r="I244" s="26">
        <f t="shared" si="48"/>
        <v>0</v>
      </c>
      <c r="J244" s="26">
        <f t="shared" si="48"/>
        <v>0</v>
      </c>
      <c r="K244" s="26">
        <f t="shared" si="48"/>
        <v>0</v>
      </c>
      <c r="L244" s="26">
        <f t="shared" si="48"/>
        <v>0</v>
      </c>
      <c r="M244" s="26">
        <f t="shared" si="48"/>
        <v>0</v>
      </c>
      <c r="N244" s="26">
        <f t="shared" si="48"/>
        <v>0</v>
      </c>
      <c r="O244" s="26">
        <f t="shared" si="48"/>
        <v>0</v>
      </c>
      <c r="P244" s="26">
        <f t="shared" si="48"/>
        <v>0</v>
      </c>
      <c r="Q244" s="26">
        <f t="shared" si="48"/>
        <v>0</v>
      </c>
      <c r="R244" s="26">
        <f t="shared" si="48"/>
        <v>0</v>
      </c>
      <c r="S244" s="26">
        <f t="shared" si="48"/>
        <v>0</v>
      </c>
      <c r="T244" s="26">
        <f t="shared" si="48"/>
        <v>0</v>
      </c>
      <c r="U244" s="26">
        <f t="shared" si="48"/>
        <v>0</v>
      </c>
      <c r="V244" s="26">
        <f t="shared" si="48"/>
        <v>0</v>
      </c>
      <c r="W244" s="26">
        <f t="shared" si="48"/>
        <v>0</v>
      </c>
      <c r="X244" s="26">
        <f t="shared" si="48"/>
        <v>0</v>
      </c>
      <c r="Y244" s="26">
        <f t="shared" si="48"/>
        <v>0</v>
      </c>
      <c r="Z244" s="26">
        <f t="shared" si="48"/>
        <v>0</v>
      </c>
      <c r="AA244" s="7"/>
    </row>
    <row r="245" spans="1:27" ht="14.4">
      <c r="A245" s="8">
        <v>242</v>
      </c>
      <c r="B245" s="8" t="s">
        <v>3481</v>
      </c>
      <c r="C245" s="8"/>
      <c r="D245" s="8" t="s">
        <v>3903</v>
      </c>
      <c r="E245" s="8" t="s">
        <v>3904</v>
      </c>
      <c r="F245" s="8" t="s">
        <v>3905</v>
      </c>
      <c r="G245" s="8"/>
      <c r="H245" s="8"/>
      <c r="I245" s="7"/>
      <c r="J245" s="7"/>
      <c r="K245" s="7"/>
      <c r="L245" s="7"/>
      <c r="M245" s="7"/>
      <c r="N245" s="7"/>
      <c r="O245" s="7"/>
      <c r="P245" s="7"/>
      <c r="Q245" s="7"/>
      <c r="R245" s="7"/>
      <c r="S245" s="7"/>
      <c r="T245" s="7"/>
      <c r="U245" s="7"/>
      <c r="V245" s="7"/>
      <c r="W245" s="7"/>
      <c r="X245" s="7"/>
      <c r="Y245" s="7"/>
      <c r="Z245" s="7"/>
      <c r="AA245" s="7"/>
    </row>
    <row r="246" spans="1:27" ht="14.4">
      <c r="A246" s="8">
        <v>243</v>
      </c>
      <c r="B246" s="8" t="s">
        <v>3481</v>
      </c>
      <c r="C246" s="8"/>
      <c r="D246" s="8" t="s">
        <v>3906</v>
      </c>
      <c r="E246" s="12" t="s">
        <v>3907</v>
      </c>
      <c r="F246" s="12" t="s">
        <v>3908</v>
      </c>
      <c r="G246" s="8"/>
      <c r="H246" s="8"/>
      <c r="I246" s="7"/>
      <c r="J246" s="7"/>
      <c r="K246" s="7"/>
      <c r="L246" s="7"/>
      <c r="M246" s="7"/>
      <c r="N246" s="7"/>
      <c r="O246" s="7"/>
      <c r="P246" s="7"/>
      <c r="Q246" s="7"/>
      <c r="R246" s="7"/>
      <c r="S246" s="7"/>
      <c r="T246" s="7"/>
      <c r="U246" s="7"/>
      <c r="V246" s="7"/>
      <c r="W246" s="7"/>
      <c r="X246" s="7"/>
      <c r="Y246" s="7"/>
      <c r="Z246" s="7"/>
      <c r="AA246" s="7"/>
    </row>
    <row r="247" spans="1:27" ht="14.4">
      <c r="A247" s="8">
        <v>244</v>
      </c>
      <c r="B247" s="8" t="s">
        <v>3481</v>
      </c>
      <c r="C247" s="8"/>
      <c r="D247" s="8" t="s">
        <v>3909</v>
      </c>
      <c r="E247" s="8" t="s">
        <v>3910</v>
      </c>
      <c r="F247" s="8" t="s">
        <v>3911</v>
      </c>
      <c r="G247" s="8"/>
      <c r="H247" s="8"/>
      <c r="I247" s="7"/>
      <c r="J247" s="7"/>
      <c r="K247" s="7"/>
      <c r="L247" s="7"/>
      <c r="M247" s="7"/>
      <c r="N247" s="7"/>
      <c r="O247" s="7"/>
      <c r="P247" s="7"/>
      <c r="Q247" s="7"/>
      <c r="R247" s="7"/>
      <c r="S247" s="7"/>
      <c r="T247" s="7"/>
      <c r="U247" s="7"/>
      <c r="V247" s="7"/>
      <c r="W247" s="7"/>
      <c r="X247" s="7"/>
      <c r="Y247" s="7"/>
      <c r="Z247" s="7"/>
      <c r="AA247" s="7"/>
    </row>
    <row r="248" spans="1:27" ht="14.4">
      <c r="A248" s="8">
        <v>245</v>
      </c>
      <c r="B248" s="8" t="s">
        <v>3481</v>
      </c>
      <c r="C248" s="8"/>
      <c r="D248" s="8" t="s">
        <v>3912</v>
      </c>
      <c r="E248" s="12" t="s">
        <v>3913</v>
      </c>
      <c r="F248" s="12" t="s">
        <v>3914</v>
      </c>
      <c r="G248" s="8"/>
      <c r="H248" s="8"/>
      <c r="I248" s="7"/>
      <c r="J248" s="7"/>
      <c r="K248" s="7"/>
      <c r="L248" s="7"/>
      <c r="M248" s="7"/>
      <c r="N248" s="7"/>
      <c r="O248" s="7"/>
      <c r="P248" s="7"/>
      <c r="Q248" s="7"/>
      <c r="R248" s="7"/>
      <c r="S248" s="7"/>
      <c r="T248" s="7"/>
      <c r="U248" s="7"/>
      <c r="V248" s="7"/>
      <c r="W248" s="7"/>
      <c r="X248" s="7"/>
      <c r="Y248" s="7"/>
      <c r="Z248" s="7"/>
      <c r="AA248" s="7"/>
    </row>
    <row r="249" spans="1:27" ht="14.4">
      <c r="A249" s="8">
        <v>246</v>
      </c>
      <c r="B249" s="8" t="s">
        <v>3481</v>
      </c>
      <c r="C249" s="8"/>
      <c r="D249" s="8" t="s">
        <v>3915</v>
      </c>
      <c r="E249" s="8" t="s">
        <v>3916</v>
      </c>
      <c r="F249" s="8" t="s">
        <v>3917</v>
      </c>
      <c r="G249" s="8"/>
      <c r="H249" s="8"/>
      <c r="I249" s="7"/>
      <c r="J249" s="7"/>
      <c r="K249" s="7"/>
      <c r="L249" s="7"/>
      <c r="M249" s="7"/>
      <c r="N249" s="7"/>
      <c r="O249" s="7"/>
      <c r="P249" s="7"/>
      <c r="Q249" s="7"/>
      <c r="R249" s="7"/>
      <c r="S249" s="7"/>
      <c r="T249" s="7"/>
      <c r="U249" s="7"/>
      <c r="V249" s="7"/>
      <c r="W249" s="7"/>
      <c r="X249" s="7"/>
      <c r="Y249" s="7"/>
      <c r="Z249" s="7"/>
      <c r="AA249" s="7"/>
    </row>
    <row r="250" spans="1:27" ht="14.4">
      <c r="A250" s="8">
        <v>247</v>
      </c>
      <c r="B250" s="8" t="s">
        <v>3481</v>
      </c>
      <c r="C250" s="8"/>
      <c r="D250" s="8" t="s">
        <v>3918</v>
      </c>
      <c r="E250" s="12" t="s">
        <v>3919</v>
      </c>
      <c r="F250" s="12" t="s">
        <v>3920</v>
      </c>
      <c r="G250" s="8"/>
      <c r="H250" s="8"/>
      <c r="I250" s="7"/>
      <c r="J250" s="7"/>
      <c r="K250" s="7"/>
      <c r="L250" s="7"/>
      <c r="M250" s="7"/>
      <c r="N250" s="7"/>
      <c r="O250" s="7"/>
      <c r="P250" s="7"/>
      <c r="Q250" s="7"/>
      <c r="R250" s="7"/>
      <c r="S250" s="7"/>
      <c r="T250" s="7"/>
      <c r="U250" s="7"/>
      <c r="V250" s="7"/>
      <c r="W250" s="7"/>
      <c r="X250" s="7"/>
      <c r="Y250" s="7"/>
      <c r="Z250" s="7"/>
      <c r="AA250" s="7"/>
    </row>
    <row r="251" spans="1:27" ht="14.4">
      <c r="A251" s="8">
        <v>248</v>
      </c>
      <c r="B251" s="8" t="s">
        <v>3481</v>
      </c>
      <c r="C251" s="8"/>
      <c r="D251" s="8" t="s">
        <v>3921</v>
      </c>
      <c r="E251" s="8" t="s">
        <v>3922</v>
      </c>
      <c r="F251" s="8" t="s">
        <v>3923</v>
      </c>
      <c r="G251" s="8"/>
      <c r="H251" s="8"/>
      <c r="I251" s="7"/>
      <c r="J251" s="7"/>
      <c r="K251" s="7"/>
      <c r="L251" s="7"/>
      <c r="M251" s="7"/>
      <c r="N251" s="7"/>
      <c r="O251" s="7"/>
      <c r="P251" s="7"/>
      <c r="Q251" s="7"/>
      <c r="R251" s="7"/>
      <c r="S251" s="7"/>
      <c r="T251" s="7"/>
      <c r="U251" s="7"/>
      <c r="V251" s="7"/>
      <c r="W251" s="7"/>
      <c r="X251" s="7"/>
      <c r="Y251" s="7"/>
      <c r="Z251" s="7"/>
      <c r="AA251" s="7"/>
    </row>
    <row r="252" spans="1:27" ht="14.4">
      <c r="A252" s="8">
        <v>249</v>
      </c>
      <c r="B252" s="8" t="s">
        <v>3481</v>
      </c>
      <c r="C252" s="8">
        <v>91</v>
      </c>
      <c r="D252" s="102" t="s">
        <v>3924</v>
      </c>
      <c r="E252" s="8" t="s">
        <v>3925</v>
      </c>
      <c r="F252" s="141" t="s">
        <v>17016</v>
      </c>
      <c r="G252" s="8"/>
      <c r="H252" s="8"/>
      <c r="I252" s="7"/>
      <c r="J252" s="7"/>
      <c r="K252" s="7"/>
      <c r="L252" s="7"/>
      <c r="M252" s="7"/>
      <c r="N252" s="7"/>
      <c r="O252" s="7"/>
      <c r="P252" s="7"/>
      <c r="Q252" s="7"/>
      <c r="R252" s="7"/>
      <c r="S252" s="7"/>
      <c r="T252" s="7"/>
      <c r="U252" s="7"/>
      <c r="V252" s="7"/>
      <c r="W252" s="7"/>
      <c r="X252" s="7"/>
      <c r="Y252" s="7"/>
      <c r="Z252" s="7"/>
      <c r="AA252" s="7"/>
    </row>
    <row r="253" spans="1:27" ht="27.6">
      <c r="A253" s="8">
        <v>250</v>
      </c>
      <c r="B253" s="8" t="s">
        <v>3481</v>
      </c>
      <c r="C253" s="8"/>
      <c r="D253" s="8" t="s">
        <v>3926</v>
      </c>
      <c r="E253" s="8" t="s">
        <v>3927</v>
      </c>
      <c r="F253" s="8" t="s">
        <v>16985</v>
      </c>
      <c r="G253" s="8"/>
      <c r="H253" s="8"/>
      <c r="I253" s="7"/>
      <c r="J253" s="7"/>
      <c r="K253" s="7"/>
      <c r="L253" s="7"/>
      <c r="M253" s="7"/>
      <c r="N253" s="7"/>
      <c r="O253" s="7"/>
      <c r="P253" s="7"/>
      <c r="Q253" s="7"/>
      <c r="R253" s="7"/>
      <c r="S253" s="7"/>
      <c r="T253" s="7"/>
      <c r="U253" s="7"/>
      <c r="V253" s="7"/>
      <c r="W253" s="7"/>
      <c r="X253" s="7"/>
      <c r="Y253" s="7"/>
      <c r="Z253" s="7"/>
      <c r="AA253" s="7"/>
    </row>
    <row r="254" spans="1:27" ht="14.4">
      <c r="A254" s="8">
        <v>251</v>
      </c>
      <c r="B254" s="8" t="s">
        <v>3481</v>
      </c>
      <c r="C254" s="8"/>
      <c r="D254" s="19" t="str">
        <f t="shared" ref="D254:F254" si="49">D$233</f>
        <v>メスアダプター付エルボ</v>
      </c>
      <c r="E254" s="26" t="str">
        <f t="shared" si="49"/>
        <v>Elbow with female adapter</v>
      </c>
      <c r="F254" s="26" t="str">
        <f t="shared" si="49"/>
        <v>Cút chuyển đổi ren ngoài</v>
      </c>
      <c r="G254" s="8"/>
      <c r="H254" s="8"/>
      <c r="I254" s="7"/>
      <c r="J254" s="7"/>
      <c r="K254" s="7"/>
      <c r="L254" s="7"/>
      <c r="M254" s="7"/>
      <c r="N254" s="7"/>
      <c r="O254" s="7"/>
      <c r="P254" s="7"/>
      <c r="Q254" s="7"/>
      <c r="R254" s="7"/>
      <c r="S254" s="7"/>
      <c r="T254" s="7"/>
      <c r="U254" s="7"/>
      <c r="V254" s="7"/>
      <c r="W254" s="7"/>
      <c r="X254" s="7"/>
      <c r="Y254" s="7"/>
      <c r="Z254" s="7"/>
      <c r="AA254" s="7"/>
    </row>
    <row r="255" spans="1:27" ht="27.6">
      <c r="A255" s="8">
        <v>252</v>
      </c>
      <c r="B255" s="8" t="s">
        <v>3481</v>
      </c>
      <c r="C255" s="8"/>
      <c r="D255" s="19" t="str">
        <f t="shared" ref="D255:F255" si="50">D$241</f>
        <v>参考(減圧弁継手:管端コア未対応)</v>
      </c>
      <c r="E255" s="26" t="str">
        <f t="shared" si="50"/>
        <v>Reference (reducing valve fitting: with core at pipe end)</v>
      </c>
      <c r="F255" s="26" t="str">
        <f t="shared" si="50"/>
        <v>Tham khảo (lắp van giảm áp: tâm cuối đường ống không được hỗ trợ)</v>
      </c>
      <c r="G255" s="8"/>
      <c r="H255" s="8"/>
      <c r="I255" s="7"/>
      <c r="J255" s="7"/>
      <c r="K255" s="7"/>
      <c r="L255" s="7"/>
      <c r="M255" s="7"/>
      <c r="N255" s="7"/>
      <c r="O255" s="7"/>
      <c r="P255" s="7"/>
      <c r="Q255" s="7"/>
      <c r="R255" s="7"/>
      <c r="S255" s="7"/>
      <c r="T255" s="7"/>
      <c r="U255" s="7"/>
      <c r="V255" s="7"/>
      <c r="W255" s="7"/>
      <c r="X255" s="7"/>
      <c r="Y255" s="7"/>
      <c r="Z255" s="7"/>
      <c r="AA255" s="7"/>
    </row>
    <row r="256" spans="1:27" ht="14.4">
      <c r="A256" s="8">
        <v>253</v>
      </c>
      <c r="B256" s="8" t="s">
        <v>3481</v>
      </c>
      <c r="C256" s="8"/>
      <c r="D256" s="19" t="str">
        <f t="shared" ref="D256:F256" si="51">D$240</f>
        <v>オスアダプター付ソケット</v>
      </c>
      <c r="E256" s="26" t="str">
        <f t="shared" si="51"/>
        <v>Socket with male adapter</v>
      </c>
      <c r="F256" s="26" t="str">
        <f t="shared" si="51"/>
        <v>Khớp nối socket chuyển đổi ren ngoài</v>
      </c>
      <c r="G256" s="8"/>
      <c r="H256" s="8"/>
      <c r="I256" s="7"/>
      <c r="J256" s="7"/>
      <c r="K256" s="7"/>
      <c r="L256" s="7"/>
      <c r="M256" s="7"/>
      <c r="N256" s="7"/>
      <c r="O256" s="7"/>
      <c r="P256" s="7"/>
      <c r="Q256" s="7"/>
      <c r="R256" s="7"/>
      <c r="S256" s="7"/>
      <c r="T256" s="7"/>
      <c r="U256" s="7"/>
      <c r="V256" s="7"/>
      <c r="W256" s="7"/>
      <c r="X256" s="7"/>
      <c r="Y256" s="7"/>
      <c r="Z256" s="7"/>
      <c r="AA256" s="7"/>
    </row>
    <row r="257" spans="1:27" ht="14.4">
      <c r="A257" s="8">
        <v>254</v>
      </c>
      <c r="B257" s="8" t="s">
        <v>3481</v>
      </c>
      <c r="C257" s="8"/>
      <c r="D257" s="19" t="str">
        <f t="shared" ref="D257:F257" si="52">D$240</f>
        <v>オスアダプター付ソケット</v>
      </c>
      <c r="E257" s="26" t="str">
        <f t="shared" si="52"/>
        <v>Socket with male adapter</v>
      </c>
      <c r="F257" s="26" t="str">
        <f t="shared" si="52"/>
        <v>Khớp nối socket chuyển đổi ren ngoài</v>
      </c>
      <c r="G257" s="8"/>
      <c r="H257" s="8"/>
      <c r="I257" s="7"/>
      <c r="J257" s="7"/>
      <c r="K257" s="7"/>
      <c r="L257" s="7"/>
      <c r="M257" s="7"/>
      <c r="N257" s="7"/>
      <c r="O257" s="7"/>
      <c r="P257" s="7"/>
      <c r="Q257" s="7"/>
      <c r="R257" s="7"/>
      <c r="S257" s="7"/>
      <c r="T257" s="7"/>
      <c r="U257" s="7"/>
      <c r="V257" s="7"/>
      <c r="W257" s="7"/>
      <c r="X257" s="7"/>
      <c r="Y257" s="7"/>
      <c r="Z257" s="7"/>
      <c r="AA257" s="7"/>
    </row>
    <row r="258" spans="1:27" ht="14.4">
      <c r="A258" s="8">
        <v>255</v>
      </c>
      <c r="B258" s="8" t="s">
        <v>3481</v>
      </c>
      <c r="C258" s="8"/>
      <c r="D258" s="19" t="str">
        <f t="shared" ref="D258:F258" si="53">D$63</f>
        <v>■注意事項</v>
      </c>
      <c r="E258" s="26" t="str">
        <f t="shared" si="53"/>
        <v>+ Attention matter</v>
      </c>
      <c r="F258" s="26" t="str">
        <f t="shared" si="53"/>
        <v xml:space="preserve">. Những điều cần chú ý </v>
      </c>
      <c r="G258" s="8"/>
      <c r="H258" s="8"/>
      <c r="I258" s="7"/>
      <c r="J258" s="7"/>
      <c r="K258" s="7"/>
      <c r="L258" s="7"/>
      <c r="M258" s="7"/>
      <c r="N258" s="7"/>
      <c r="O258" s="7"/>
      <c r="P258" s="7"/>
      <c r="Q258" s="7"/>
      <c r="R258" s="7"/>
      <c r="S258" s="7"/>
      <c r="T258" s="7"/>
      <c r="U258" s="7"/>
      <c r="V258" s="7"/>
      <c r="W258" s="7"/>
      <c r="X258" s="7"/>
      <c r="Y258" s="7"/>
      <c r="Z258" s="7"/>
      <c r="AA258" s="7"/>
    </row>
    <row r="259" spans="1:27" ht="41.4">
      <c r="A259" s="8">
        <v>256</v>
      </c>
      <c r="B259" s="8" t="s">
        <v>3481</v>
      </c>
      <c r="C259" s="8"/>
      <c r="D259" s="102" t="s">
        <v>3928</v>
      </c>
      <c r="E259" s="8" t="s">
        <v>3929</v>
      </c>
      <c r="F259" s="102" t="s">
        <v>17017</v>
      </c>
      <c r="G259" s="8"/>
      <c r="H259" s="8"/>
      <c r="I259" s="7"/>
      <c r="J259" s="7"/>
      <c r="K259" s="7"/>
      <c r="L259" s="7"/>
      <c r="M259" s="7"/>
      <c r="N259" s="7"/>
      <c r="O259" s="7"/>
      <c r="P259" s="7"/>
      <c r="Q259" s="7"/>
      <c r="R259" s="7"/>
      <c r="S259" s="7"/>
      <c r="T259" s="7"/>
      <c r="U259" s="7"/>
      <c r="V259" s="7"/>
      <c r="W259" s="7"/>
      <c r="X259" s="7"/>
      <c r="Y259" s="7"/>
      <c r="Z259" s="7"/>
      <c r="AA259" s="7"/>
    </row>
    <row r="260" spans="1:27" ht="14.4">
      <c r="A260" s="8">
        <v>257</v>
      </c>
      <c r="B260" s="8" t="s">
        <v>3481</v>
      </c>
      <c r="C260" s="8"/>
      <c r="D260" s="8" t="s">
        <v>3930</v>
      </c>
      <c r="E260" s="12" t="s">
        <v>3931</v>
      </c>
      <c r="F260" s="104" t="s">
        <v>17019</v>
      </c>
      <c r="G260" s="8"/>
      <c r="H260" s="8"/>
      <c r="I260" s="7"/>
      <c r="J260" s="7"/>
      <c r="K260" s="7"/>
      <c r="L260" s="7"/>
      <c r="M260" s="7"/>
      <c r="N260" s="7"/>
      <c r="O260" s="7"/>
      <c r="P260" s="7"/>
      <c r="Q260" s="7"/>
      <c r="R260" s="7"/>
      <c r="S260" s="7"/>
      <c r="T260" s="7"/>
      <c r="U260" s="7"/>
      <c r="V260" s="7"/>
      <c r="W260" s="7"/>
      <c r="X260" s="7"/>
      <c r="Y260" s="7"/>
      <c r="Z260" s="7"/>
      <c r="AA260" s="7"/>
    </row>
    <row r="261" spans="1:27" ht="27.6">
      <c r="A261" s="8">
        <v>258</v>
      </c>
      <c r="B261" s="8" t="s">
        <v>3481</v>
      </c>
      <c r="C261" s="8"/>
      <c r="D261" s="8" t="s">
        <v>3932</v>
      </c>
      <c r="E261" s="8" t="s">
        <v>3933</v>
      </c>
      <c r="F261" s="102" t="s">
        <v>17018</v>
      </c>
      <c r="G261" s="8"/>
      <c r="H261" s="8"/>
      <c r="I261" s="7"/>
      <c r="J261" s="7"/>
      <c r="K261" s="7"/>
      <c r="L261" s="7"/>
      <c r="M261" s="7"/>
      <c r="N261" s="7"/>
      <c r="O261" s="7"/>
      <c r="P261" s="7"/>
      <c r="Q261" s="7"/>
      <c r="R261" s="7"/>
      <c r="S261" s="7"/>
      <c r="T261" s="7"/>
      <c r="U261" s="7"/>
      <c r="V261" s="7"/>
      <c r="W261" s="7"/>
      <c r="X261" s="7"/>
      <c r="Y261" s="7"/>
      <c r="Z261" s="7"/>
      <c r="AA261" s="7"/>
    </row>
    <row r="262" spans="1:27" ht="14.4">
      <c r="A262" s="8">
        <v>259</v>
      </c>
      <c r="B262" s="8" t="s">
        <v>3481</v>
      </c>
      <c r="C262" s="8"/>
      <c r="D262" s="8" t="s">
        <v>3934</v>
      </c>
      <c r="E262" s="8" t="s">
        <v>3935</v>
      </c>
      <c r="F262" s="102" t="s">
        <v>17020</v>
      </c>
      <c r="G262" s="8"/>
      <c r="H262" s="8"/>
      <c r="I262" s="7"/>
      <c r="J262" s="7"/>
      <c r="K262" s="7"/>
      <c r="L262" s="7"/>
      <c r="M262" s="7"/>
      <c r="N262" s="7"/>
      <c r="O262" s="7"/>
      <c r="P262" s="7"/>
      <c r="Q262" s="7"/>
      <c r="R262" s="7"/>
      <c r="S262" s="7"/>
      <c r="T262" s="7"/>
      <c r="U262" s="7"/>
      <c r="V262" s="7"/>
      <c r="W262" s="7"/>
      <c r="X262" s="7"/>
      <c r="Y262" s="7"/>
      <c r="Z262" s="7"/>
      <c r="AA262" s="7"/>
    </row>
    <row r="263" spans="1:27" ht="14.4">
      <c r="A263" s="8">
        <v>260</v>
      </c>
      <c r="B263" s="8" t="s">
        <v>3481</v>
      </c>
      <c r="C263" s="8"/>
      <c r="D263" s="8" t="s">
        <v>3936</v>
      </c>
      <c r="E263" s="12" t="s">
        <v>3937</v>
      </c>
      <c r="F263" s="14" t="s">
        <v>16988</v>
      </c>
      <c r="G263" s="8"/>
      <c r="H263" s="8"/>
      <c r="I263" s="7"/>
      <c r="J263" s="7"/>
      <c r="K263" s="7"/>
      <c r="L263" s="7"/>
      <c r="M263" s="7"/>
      <c r="N263" s="7"/>
      <c r="O263" s="7"/>
      <c r="P263" s="7"/>
      <c r="Q263" s="7"/>
      <c r="R263" s="7"/>
      <c r="S263" s="7"/>
      <c r="T263" s="7"/>
      <c r="U263" s="7"/>
      <c r="V263" s="7"/>
      <c r="W263" s="7"/>
      <c r="X263" s="7"/>
      <c r="Y263" s="7"/>
      <c r="Z263" s="7"/>
      <c r="AA263" s="7"/>
    </row>
    <row r="264" spans="1:27" ht="41.4">
      <c r="A264" s="8">
        <v>261</v>
      </c>
      <c r="B264" s="8" t="s">
        <v>3481</v>
      </c>
      <c r="C264" s="8"/>
      <c r="D264" s="8" t="s">
        <v>3938</v>
      </c>
      <c r="E264" s="8" t="s">
        <v>3939</v>
      </c>
      <c r="F264" s="102" t="s">
        <v>17021</v>
      </c>
      <c r="G264" s="8"/>
      <c r="H264" s="8"/>
      <c r="I264" s="7"/>
      <c r="J264" s="7"/>
      <c r="K264" s="7"/>
      <c r="L264" s="7"/>
      <c r="M264" s="7"/>
      <c r="N264" s="7"/>
      <c r="O264" s="7"/>
      <c r="P264" s="7"/>
      <c r="Q264" s="7"/>
      <c r="R264" s="7"/>
      <c r="S264" s="7"/>
      <c r="T264" s="7"/>
      <c r="U264" s="7"/>
      <c r="V264" s="7"/>
      <c r="W264" s="7"/>
      <c r="X264" s="7"/>
      <c r="Y264" s="7"/>
      <c r="Z264" s="7"/>
      <c r="AA264" s="7"/>
    </row>
    <row r="265" spans="1:27" ht="14.4">
      <c r="A265" s="8">
        <v>262</v>
      </c>
      <c r="B265" s="8" t="s">
        <v>3481</v>
      </c>
      <c r="C265" s="8"/>
      <c r="D265" s="8" t="s">
        <v>3940</v>
      </c>
      <c r="E265" s="12" t="s">
        <v>3941</v>
      </c>
      <c r="F265" s="14" t="s">
        <v>16989</v>
      </c>
      <c r="G265" s="8"/>
      <c r="H265" s="8"/>
      <c r="I265" s="7"/>
      <c r="J265" s="7"/>
      <c r="K265" s="7"/>
      <c r="L265" s="7"/>
      <c r="M265" s="7"/>
      <c r="N265" s="7"/>
      <c r="O265" s="7"/>
      <c r="P265" s="7"/>
      <c r="Q265" s="7"/>
      <c r="R265" s="7"/>
      <c r="S265" s="7"/>
      <c r="T265" s="7"/>
      <c r="U265" s="7"/>
      <c r="V265" s="7"/>
      <c r="W265" s="7"/>
      <c r="X265" s="7"/>
      <c r="Y265" s="7"/>
      <c r="Z265" s="7"/>
      <c r="AA265" s="7"/>
    </row>
    <row r="266" spans="1:27" ht="27.6">
      <c r="A266" s="8">
        <v>263</v>
      </c>
      <c r="B266" s="8" t="s">
        <v>3481</v>
      </c>
      <c r="C266" s="8"/>
      <c r="D266" s="8" t="s">
        <v>3942</v>
      </c>
      <c r="E266" s="8" t="s">
        <v>3943</v>
      </c>
      <c r="F266" s="8" t="s">
        <v>3944</v>
      </c>
      <c r="G266" s="8"/>
      <c r="H266" s="8"/>
      <c r="I266" s="7"/>
      <c r="J266" s="7"/>
      <c r="K266" s="7"/>
      <c r="L266" s="7"/>
      <c r="M266" s="7"/>
      <c r="N266" s="7"/>
      <c r="O266" s="7"/>
      <c r="P266" s="7"/>
      <c r="Q266" s="7"/>
      <c r="R266" s="7"/>
      <c r="S266" s="7"/>
      <c r="T266" s="7"/>
      <c r="U266" s="7"/>
      <c r="V266" s="7"/>
      <c r="W266" s="7"/>
      <c r="X266" s="7"/>
      <c r="Y266" s="7"/>
      <c r="Z266" s="7"/>
      <c r="AA266" s="7"/>
    </row>
    <row r="267" spans="1:27" ht="27.6">
      <c r="A267" s="8">
        <v>264</v>
      </c>
      <c r="B267" s="8" t="s">
        <v>3481</v>
      </c>
      <c r="C267" s="8"/>
      <c r="D267" s="102" t="s">
        <v>3945</v>
      </c>
      <c r="E267" s="8" t="s">
        <v>3946</v>
      </c>
      <c r="F267" s="141" t="s">
        <v>17022</v>
      </c>
      <c r="G267" s="8"/>
      <c r="H267" s="8"/>
      <c r="I267" s="7"/>
      <c r="J267" s="7"/>
      <c r="K267" s="7"/>
      <c r="L267" s="7"/>
      <c r="M267" s="7"/>
      <c r="N267" s="7"/>
      <c r="O267" s="7"/>
      <c r="P267" s="7"/>
      <c r="Q267" s="7"/>
      <c r="R267" s="7"/>
      <c r="S267" s="7"/>
      <c r="T267" s="7"/>
      <c r="U267" s="7"/>
      <c r="V267" s="7"/>
      <c r="W267" s="7"/>
      <c r="X267" s="7"/>
      <c r="Y267" s="7"/>
      <c r="Z267" s="7"/>
      <c r="AA267" s="7"/>
    </row>
    <row r="268" spans="1:27" ht="41.4">
      <c r="A268" s="8">
        <v>265</v>
      </c>
      <c r="B268" s="8" t="s">
        <v>3481</v>
      </c>
      <c r="C268" s="8"/>
      <c r="D268" s="102" t="s">
        <v>3947</v>
      </c>
      <c r="E268" s="8" t="s">
        <v>3948</v>
      </c>
      <c r="F268" s="102" t="s">
        <v>17023</v>
      </c>
      <c r="G268" s="8"/>
      <c r="H268" s="8"/>
      <c r="I268" s="7"/>
      <c r="J268" s="7"/>
      <c r="K268" s="7"/>
      <c r="L268" s="7"/>
      <c r="M268" s="7"/>
      <c r="N268" s="7"/>
      <c r="O268" s="7"/>
      <c r="P268" s="7"/>
      <c r="Q268" s="7"/>
      <c r="R268" s="7"/>
      <c r="S268" s="7"/>
      <c r="T268" s="7"/>
      <c r="U268" s="7"/>
      <c r="V268" s="7"/>
      <c r="W268" s="7"/>
      <c r="X268" s="7"/>
      <c r="Y268" s="7"/>
      <c r="Z268" s="7"/>
      <c r="AA268" s="7"/>
    </row>
    <row r="269" spans="1:27" ht="14.4">
      <c r="A269" s="8">
        <v>266</v>
      </c>
      <c r="B269" s="8" t="s">
        <v>3481</v>
      </c>
      <c r="C269" s="8"/>
      <c r="D269" s="8" t="s">
        <v>3949</v>
      </c>
      <c r="E269" s="12" t="s">
        <v>3950</v>
      </c>
      <c r="F269" s="15" t="s">
        <v>16990</v>
      </c>
      <c r="G269" s="8"/>
      <c r="H269" s="8"/>
      <c r="I269" s="7"/>
      <c r="J269" s="7"/>
      <c r="K269" s="7"/>
      <c r="L269" s="7"/>
      <c r="M269" s="7"/>
      <c r="N269" s="7"/>
      <c r="O269" s="7"/>
      <c r="P269" s="7"/>
      <c r="Q269" s="7"/>
      <c r="R269" s="7"/>
      <c r="S269" s="7"/>
      <c r="T269" s="7"/>
      <c r="U269" s="7"/>
      <c r="V269" s="7"/>
      <c r="W269" s="7"/>
      <c r="X269" s="7"/>
      <c r="Y269" s="7"/>
      <c r="Z269" s="7"/>
      <c r="AA269" s="7"/>
    </row>
    <row r="270" spans="1:27" ht="17.25" customHeight="1">
      <c r="A270" s="8">
        <v>267</v>
      </c>
      <c r="B270" s="8" t="s">
        <v>3481</v>
      </c>
      <c r="C270" s="8"/>
      <c r="D270" s="102" t="s">
        <v>3951</v>
      </c>
      <c r="E270" s="8" t="s">
        <v>3952</v>
      </c>
      <c r="F270" s="141" t="s">
        <v>17024</v>
      </c>
      <c r="G270" s="8"/>
      <c r="H270" s="8"/>
      <c r="I270" s="7"/>
      <c r="J270" s="7"/>
      <c r="K270" s="7"/>
      <c r="L270" s="7"/>
      <c r="M270" s="7"/>
      <c r="N270" s="7"/>
      <c r="O270" s="7"/>
      <c r="P270" s="7"/>
      <c r="Q270" s="7"/>
      <c r="R270" s="7"/>
      <c r="S270" s="7"/>
      <c r="T270" s="7"/>
      <c r="U270" s="7"/>
      <c r="V270" s="7"/>
      <c r="W270" s="7"/>
      <c r="X270" s="7"/>
      <c r="Y270" s="7"/>
      <c r="Z270" s="7"/>
      <c r="AA270" s="7"/>
    </row>
    <row r="271" spans="1:27" ht="14.4">
      <c r="A271" s="8">
        <v>268</v>
      </c>
      <c r="B271" s="8" t="s">
        <v>3481</v>
      </c>
      <c r="C271" s="8">
        <v>92</v>
      </c>
      <c r="D271" s="19" t="str">
        <f>目次!D$41</f>
        <v>7.各所納まり詳細図</v>
      </c>
      <c r="E271" s="26" t="str">
        <f>目次!E$41</f>
        <v>7. Detail drawing of storing around special place</v>
      </c>
      <c r="F271" s="26" t="str">
        <f>目次!F$41</f>
        <v>7. Bản vẽ chi tiết lắp đặt từng vị trí</v>
      </c>
      <c r="G271" s="8"/>
      <c r="H271" s="8"/>
      <c r="I271" s="7"/>
      <c r="J271" s="7"/>
      <c r="K271" s="7"/>
      <c r="L271" s="7"/>
      <c r="M271" s="7"/>
      <c r="N271" s="7"/>
      <c r="O271" s="7"/>
      <c r="P271" s="7"/>
      <c r="Q271" s="7"/>
      <c r="R271" s="7"/>
      <c r="S271" s="7"/>
      <c r="T271" s="7"/>
      <c r="U271" s="7"/>
      <c r="V271" s="7"/>
      <c r="W271" s="7"/>
      <c r="X271" s="7"/>
      <c r="Y271" s="7"/>
      <c r="Z271" s="7"/>
      <c r="AA271" s="7"/>
    </row>
    <row r="272" spans="1:27" ht="27.6">
      <c r="A272" s="8">
        <v>269</v>
      </c>
      <c r="B272" s="8" t="s">
        <v>3481</v>
      </c>
      <c r="C272" s="8">
        <v>92</v>
      </c>
      <c r="D272" s="8" t="s">
        <v>3953</v>
      </c>
      <c r="E272" s="12" t="s">
        <v>3954</v>
      </c>
      <c r="F272" s="104" t="s">
        <v>17025</v>
      </c>
      <c r="G272" s="8"/>
      <c r="H272" s="8"/>
      <c r="I272" s="7"/>
      <c r="J272" s="7"/>
      <c r="K272" s="7"/>
      <c r="L272" s="7"/>
      <c r="M272" s="7"/>
      <c r="N272" s="7"/>
      <c r="O272" s="7"/>
      <c r="P272" s="7"/>
      <c r="Q272" s="7"/>
      <c r="R272" s="7"/>
      <c r="S272" s="7"/>
      <c r="T272" s="7"/>
      <c r="U272" s="7"/>
      <c r="V272" s="7"/>
      <c r="W272" s="7"/>
      <c r="X272" s="7"/>
      <c r="Y272" s="7"/>
      <c r="Z272" s="7"/>
      <c r="AA272" s="7"/>
    </row>
    <row r="273" spans="1:27" ht="14.4">
      <c r="A273" s="8">
        <v>270</v>
      </c>
      <c r="B273" s="8" t="s">
        <v>3481</v>
      </c>
      <c r="C273" s="8"/>
      <c r="D273" s="8" t="s">
        <v>3955</v>
      </c>
      <c r="E273" s="8" t="s">
        <v>3956</v>
      </c>
      <c r="F273" s="102" t="s">
        <v>17026</v>
      </c>
      <c r="G273" s="8"/>
      <c r="H273" s="8"/>
      <c r="I273" s="7"/>
      <c r="J273" s="7"/>
      <c r="K273" s="7"/>
      <c r="L273" s="7"/>
      <c r="M273" s="7"/>
      <c r="N273" s="7"/>
      <c r="O273" s="7"/>
      <c r="P273" s="7"/>
      <c r="Q273" s="7"/>
      <c r="R273" s="7"/>
      <c r="S273" s="7"/>
      <c r="T273" s="7"/>
      <c r="U273" s="7"/>
      <c r="V273" s="7"/>
      <c r="W273" s="7"/>
      <c r="X273" s="7"/>
      <c r="Y273" s="7"/>
      <c r="Z273" s="7"/>
      <c r="AA273" s="7"/>
    </row>
    <row r="274" spans="1:27" ht="14.4">
      <c r="A274" s="8">
        <v>271</v>
      </c>
      <c r="B274" s="8" t="s">
        <v>3481</v>
      </c>
      <c r="C274" s="8"/>
      <c r="D274" s="8" t="s">
        <v>3957</v>
      </c>
      <c r="E274" s="8" t="s">
        <v>3958</v>
      </c>
      <c r="F274" s="8" t="s">
        <v>16903</v>
      </c>
      <c r="G274" s="8"/>
      <c r="H274" s="8"/>
      <c r="I274" s="7"/>
      <c r="J274" s="7"/>
      <c r="K274" s="7"/>
      <c r="L274" s="7"/>
      <c r="M274" s="7"/>
      <c r="N274" s="7"/>
      <c r="O274" s="7"/>
      <c r="P274" s="7"/>
      <c r="Q274" s="7"/>
      <c r="R274" s="7"/>
      <c r="S274" s="7"/>
      <c r="T274" s="7"/>
      <c r="U274" s="7"/>
      <c r="V274" s="7"/>
      <c r="W274" s="7"/>
      <c r="X274" s="7"/>
      <c r="Y274" s="7"/>
      <c r="Z274" s="7"/>
      <c r="AA274" s="7"/>
    </row>
    <row r="275" spans="1:27" ht="14.4">
      <c r="A275" s="8">
        <v>272</v>
      </c>
      <c r="B275" s="8" t="s">
        <v>3481</v>
      </c>
      <c r="C275" s="8"/>
      <c r="D275" s="19" t="str">
        <f t="shared" ref="D275:F275" si="54">D230</f>
        <v>管端コア型JIS10Kゲート弁</v>
      </c>
      <c r="E275" s="26" t="str">
        <f t="shared" si="54"/>
        <v>Pipe end core type JIS10K gate valve</v>
      </c>
      <c r="F275" s="26" t="str">
        <f t="shared" si="54"/>
        <v xml:space="preserve">Van cổng JIS10K loại lõi đầu ống </v>
      </c>
      <c r="G275" s="8"/>
      <c r="H275" s="8"/>
      <c r="I275" s="7"/>
      <c r="J275" s="7"/>
      <c r="K275" s="7"/>
      <c r="L275" s="7"/>
      <c r="M275" s="7"/>
      <c r="N275" s="7"/>
      <c r="O275" s="7"/>
      <c r="P275" s="7"/>
      <c r="Q275" s="7"/>
      <c r="R275" s="7"/>
      <c r="S275" s="7"/>
      <c r="T275" s="7"/>
      <c r="U275" s="7"/>
      <c r="V275" s="7"/>
      <c r="W275" s="7"/>
      <c r="X275" s="7"/>
      <c r="Y275" s="7"/>
      <c r="Z275" s="7"/>
      <c r="AA275" s="7"/>
    </row>
    <row r="276" spans="1:27" ht="27.6">
      <c r="A276" s="8">
        <v>273</v>
      </c>
      <c r="B276" s="8" t="s">
        <v>3481</v>
      </c>
      <c r="C276" s="8"/>
      <c r="D276" s="102" t="s">
        <v>3959</v>
      </c>
      <c r="E276" s="8" t="s">
        <v>3960</v>
      </c>
      <c r="F276" s="102" t="s">
        <v>17027</v>
      </c>
      <c r="G276" s="8"/>
      <c r="H276" s="8"/>
      <c r="I276" s="7"/>
      <c r="J276" s="7"/>
      <c r="K276" s="7"/>
      <c r="L276" s="7"/>
      <c r="M276" s="7"/>
      <c r="N276" s="7"/>
      <c r="O276" s="7"/>
      <c r="P276" s="7"/>
      <c r="Q276" s="7"/>
      <c r="R276" s="7"/>
      <c r="S276" s="7"/>
      <c r="T276" s="7"/>
      <c r="U276" s="7"/>
      <c r="V276" s="7"/>
      <c r="W276" s="7"/>
      <c r="X276" s="7"/>
      <c r="Y276" s="7"/>
      <c r="Z276" s="7"/>
      <c r="AA276" s="7"/>
    </row>
    <row r="277" spans="1:27" ht="14.4">
      <c r="A277" s="8">
        <v>274</v>
      </c>
      <c r="B277" s="8" t="s">
        <v>3481</v>
      </c>
      <c r="C277" s="8"/>
      <c r="D277" s="19" t="str">
        <f t="shared" ref="D277:E277" si="55">D$202</f>
        <v>量水器</v>
      </c>
      <c r="E277" s="19" t="str">
        <f t="shared" si="55"/>
        <v>Water meter</v>
      </c>
      <c r="F277" s="19" t="s">
        <v>3830</v>
      </c>
      <c r="G277" s="8"/>
      <c r="H277" s="8"/>
      <c r="I277" s="7"/>
      <c r="J277" s="7"/>
      <c r="K277" s="7"/>
      <c r="L277" s="7"/>
      <c r="M277" s="7"/>
      <c r="N277" s="7"/>
      <c r="O277" s="7"/>
      <c r="P277" s="7"/>
      <c r="Q277" s="7"/>
      <c r="R277" s="7"/>
      <c r="S277" s="7"/>
      <c r="T277" s="7"/>
      <c r="U277" s="7"/>
      <c r="V277" s="7"/>
      <c r="W277" s="7"/>
      <c r="X277" s="7"/>
      <c r="Y277" s="7"/>
      <c r="Z277" s="7"/>
      <c r="AA277" s="7"/>
    </row>
    <row r="278" spans="1:27" ht="14.4">
      <c r="A278" s="8">
        <v>275</v>
      </c>
      <c r="B278" s="8" t="s">
        <v>3481</v>
      </c>
      <c r="C278" s="8"/>
      <c r="D278" s="102" t="s">
        <v>3961</v>
      </c>
      <c r="E278" s="8" t="s">
        <v>3962</v>
      </c>
      <c r="F278" s="102" t="s">
        <v>17028</v>
      </c>
      <c r="G278" s="8"/>
      <c r="H278" s="8"/>
      <c r="I278" s="7"/>
      <c r="J278" s="7"/>
      <c r="K278" s="7"/>
      <c r="L278" s="7"/>
      <c r="M278" s="7"/>
      <c r="N278" s="7"/>
      <c r="O278" s="7"/>
      <c r="P278" s="7"/>
      <c r="Q278" s="7"/>
      <c r="R278" s="7"/>
      <c r="S278" s="7"/>
      <c r="T278" s="7"/>
      <c r="U278" s="7"/>
      <c r="V278" s="7"/>
      <c r="W278" s="7"/>
      <c r="X278" s="7"/>
      <c r="Y278" s="7"/>
      <c r="Z278" s="7"/>
      <c r="AA278" s="7"/>
    </row>
    <row r="279" spans="1:27" ht="14.4">
      <c r="A279" s="8">
        <v>276</v>
      </c>
      <c r="B279" s="8" t="s">
        <v>3481</v>
      </c>
      <c r="C279" s="8"/>
      <c r="D279" s="19" t="str">
        <f t="shared" ref="D279:F279" si="56">D$239</f>
        <v>単式逆止弁</v>
      </c>
      <c r="E279" s="26" t="str">
        <f t="shared" si="56"/>
        <v>Single type non-return valve</v>
      </c>
      <c r="F279" s="26" t="str">
        <f t="shared" si="56"/>
        <v xml:space="preserve">Van một chiều </v>
      </c>
      <c r="G279" s="8"/>
      <c r="H279" s="8"/>
      <c r="I279" s="7"/>
      <c r="J279" s="7"/>
      <c r="K279" s="7"/>
      <c r="L279" s="7"/>
      <c r="M279" s="7"/>
      <c r="N279" s="7"/>
      <c r="O279" s="7"/>
      <c r="P279" s="7"/>
      <c r="Q279" s="7"/>
      <c r="R279" s="7"/>
      <c r="S279" s="7"/>
      <c r="T279" s="7"/>
      <c r="U279" s="7"/>
      <c r="V279" s="7"/>
      <c r="W279" s="7"/>
      <c r="X279" s="7"/>
      <c r="Y279" s="7"/>
      <c r="Z279" s="7"/>
      <c r="AA279" s="7"/>
    </row>
    <row r="280" spans="1:27" ht="14.4">
      <c r="A280" s="8">
        <v>277</v>
      </c>
      <c r="B280" s="8" t="s">
        <v>3481</v>
      </c>
      <c r="C280" s="8"/>
      <c r="D280" s="19" t="str">
        <f t="shared" ref="D280:F280" si="57">D$240</f>
        <v>オスアダプター付ソケット</v>
      </c>
      <c r="E280" s="26" t="str">
        <f t="shared" si="57"/>
        <v>Socket with male adapter</v>
      </c>
      <c r="F280" s="26" t="str">
        <f t="shared" si="57"/>
        <v>Khớp nối socket chuyển đổi ren ngoài</v>
      </c>
      <c r="G280" s="8"/>
      <c r="H280" s="8"/>
      <c r="I280" s="7"/>
      <c r="J280" s="7"/>
      <c r="K280" s="7"/>
      <c r="L280" s="7"/>
      <c r="M280" s="7"/>
      <c r="N280" s="7"/>
      <c r="O280" s="7"/>
      <c r="P280" s="7"/>
      <c r="Q280" s="7"/>
      <c r="R280" s="7"/>
      <c r="S280" s="7"/>
      <c r="T280" s="7"/>
      <c r="U280" s="7"/>
      <c r="V280" s="7"/>
      <c r="W280" s="7"/>
      <c r="X280" s="7"/>
      <c r="Y280" s="7"/>
      <c r="Z280" s="7"/>
      <c r="AA280" s="7"/>
    </row>
    <row r="281" spans="1:27" ht="14.4">
      <c r="A281" s="8">
        <v>278</v>
      </c>
      <c r="B281" s="8" t="s">
        <v>3481</v>
      </c>
      <c r="C281" s="8"/>
      <c r="D281" s="8" t="s">
        <v>3963</v>
      </c>
      <c r="E281" s="8" t="s">
        <v>3964</v>
      </c>
      <c r="F281" s="8" t="s">
        <v>16958</v>
      </c>
      <c r="G281" s="8"/>
      <c r="H281" s="8"/>
      <c r="I281" s="7"/>
      <c r="J281" s="7"/>
      <c r="K281" s="7"/>
      <c r="L281" s="7"/>
      <c r="M281" s="7"/>
      <c r="N281" s="7"/>
      <c r="O281" s="7"/>
      <c r="P281" s="7"/>
      <c r="Q281" s="7"/>
      <c r="R281" s="7"/>
      <c r="S281" s="7"/>
      <c r="T281" s="7"/>
      <c r="U281" s="7"/>
      <c r="V281" s="7"/>
      <c r="W281" s="7"/>
      <c r="X281" s="7"/>
      <c r="Y281" s="7"/>
      <c r="Z281" s="7"/>
      <c r="AA281" s="7"/>
    </row>
    <row r="282" spans="1:27" ht="14.4">
      <c r="A282" s="8">
        <v>279</v>
      </c>
      <c r="B282" s="8" t="s">
        <v>3481</v>
      </c>
      <c r="C282" s="8"/>
      <c r="D282" s="8" t="s">
        <v>3965</v>
      </c>
      <c r="E282" s="8" t="s">
        <v>3966</v>
      </c>
      <c r="F282" s="8" t="s">
        <v>3967</v>
      </c>
      <c r="G282" s="8"/>
      <c r="H282" s="8"/>
      <c r="I282" s="7"/>
      <c r="J282" s="7"/>
      <c r="K282" s="7"/>
      <c r="L282" s="7"/>
      <c r="M282" s="7"/>
      <c r="N282" s="7"/>
      <c r="O282" s="7"/>
      <c r="P282" s="7"/>
      <c r="Q282" s="7"/>
      <c r="R282" s="7"/>
      <c r="S282" s="7"/>
      <c r="T282" s="7"/>
      <c r="U282" s="7"/>
      <c r="V282" s="7"/>
      <c r="W282" s="7"/>
      <c r="X282" s="7"/>
      <c r="Y282" s="7"/>
      <c r="Z282" s="7"/>
      <c r="AA282" s="7"/>
    </row>
    <row r="283" spans="1:27" ht="14.4">
      <c r="A283" s="8">
        <v>280</v>
      </c>
      <c r="B283" s="8" t="s">
        <v>3481</v>
      </c>
      <c r="C283" s="8"/>
      <c r="D283" s="8" t="s">
        <v>3968</v>
      </c>
      <c r="E283" s="8" t="s">
        <v>3969</v>
      </c>
      <c r="F283" s="8" t="s">
        <v>3970</v>
      </c>
      <c r="G283" s="8"/>
      <c r="H283" s="8"/>
      <c r="I283" s="7"/>
      <c r="J283" s="7"/>
      <c r="K283" s="7"/>
      <c r="L283" s="7"/>
      <c r="M283" s="7"/>
      <c r="N283" s="7"/>
      <c r="O283" s="7"/>
      <c r="P283" s="7"/>
      <c r="Q283" s="7"/>
      <c r="R283" s="7"/>
      <c r="S283" s="7"/>
      <c r="T283" s="7"/>
      <c r="U283" s="7"/>
      <c r="V283" s="7"/>
      <c r="W283" s="7"/>
      <c r="X283" s="7"/>
      <c r="Y283" s="7"/>
      <c r="Z283" s="7"/>
      <c r="AA283" s="7"/>
    </row>
    <row r="284" spans="1:27" ht="14.4">
      <c r="A284" s="8">
        <v>281</v>
      </c>
      <c r="B284" s="8" t="s">
        <v>3481</v>
      </c>
      <c r="C284" s="8"/>
      <c r="D284" s="19" t="str">
        <f t="shared" ref="D284:F284" si="58">D$242</f>
        <v>メスアダプター付ソケット</v>
      </c>
      <c r="E284" s="26" t="str">
        <f t="shared" si="58"/>
        <v>Socket with female adapter</v>
      </c>
      <c r="F284" s="26" t="str">
        <f t="shared" si="58"/>
        <v>Khớp nối socket chuyển đổi ren trong</v>
      </c>
      <c r="G284" s="8"/>
      <c r="H284" s="8"/>
      <c r="I284" s="7"/>
      <c r="J284" s="7"/>
      <c r="K284" s="7"/>
      <c r="L284" s="7"/>
      <c r="M284" s="7"/>
      <c r="N284" s="7"/>
      <c r="O284" s="7"/>
      <c r="P284" s="7"/>
      <c r="Q284" s="7"/>
      <c r="R284" s="7"/>
      <c r="S284" s="7"/>
      <c r="T284" s="7"/>
      <c r="U284" s="7"/>
      <c r="V284" s="7"/>
      <c r="W284" s="7"/>
      <c r="X284" s="7"/>
      <c r="Y284" s="7"/>
      <c r="Z284" s="7"/>
      <c r="AA284" s="7"/>
    </row>
    <row r="285" spans="1:27" ht="14.4">
      <c r="A285" s="8">
        <v>282</v>
      </c>
      <c r="B285" s="8" t="s">
        <v>3481</v>
      </c>
      <c r="C285" s="8"/>
      <c r="D285" s="8" t="s">
        <v>3971</v>
      </c>
      <c r="E285" s="8" t="s">
        <v>3972</v>
      </c>
      <c r="F285" s="9" t="s">
        <v>16959</v>
      </c>
      <c r="G285" s="8"/>
      <c r="H285" s="8"/>
      <c r="I285" s="7"/>
      <c r="J285" s="7"/>
      <c r="K285" s="7"/>
      <c r="L285" s="7"/>
      <c r="M285" s="7"/>
      <c r="N285" s="7"/>
      <c r="O285" s="7"/>
      <c r="P285" s="7"/>
      <c r="Q285" s="7"/>
      <c r="R285" s="7"/>
      <c r="S285" s="7"/>
      <c r="T285" s="7"/>
      <c r="U285" s="7"/>
      <c r="V285" s="7"/>
      <c r="W285" s="7"/>
      <c r="X285" s="7"/>
      <c r="Y285" s="7"/>
      <c r="Z285" s="7"/>
      <c r="AA285" s="7"/>
    </row>
    <row r="286" spans="1:27" ht="27.6">
      <c r="A286" s="8">
        <v>283</v>
      </c>
      <c r="B286" s="8" t="s">
        <v>3481</v>
      </c>
      <c r="C286" s="8"/>
      <c r="D286" s="8" t="s">
        <v>3973</v>
      </c>
      <c r="E286" s="8" t="s">
        <v>3974</v>
      </c>
      <c r="F286" s="8" t="s">
        <v>16904</v>
      </c>
      <c r="G286" s="8"/>
      <c r="H286" s="8"/>
      <c r="I286" s="7"/>
      <c r="J286" s="7"/>
      <c r="K286" s="7"/>
      <c r="L286" s="7"/>
      <c r="M286" s="7"/>
      <c r="N286" s="7"/>
      <c r="O286" s="7"/>
      <c r="P286" s="7"/>
      <c r="Q286" s="7"/>
      <c r="R286" s="7"/>
      <c r="S286" s="7"/>
      <c r="T286" s="7"/>
      <c r="U286" s="7"/>
      <c r="V286" s="7"/>
      <c r="W286" s="7"/>
      <c r="X286" s="7"/>
      <c r="Y286" s="7"/>
      <c r="Z286" s="7"/>
      <c r="AA286" s="7"/>
    </row>
    <row r="287" spans="1:27" ht="14.4">
      <c r="A287" s="8">
        <v>284</v>
      </c>
      <c r="B287" s="8" t="s">
        <v>3481</v>
      </c>
      <c r="C287" s="8"/>
      <c r="D287" s="8" t="s">
        <v>3975</v>
      </c>
      <c r="E287" s="8" t="s">
        <v>3976</v>
      </c>
      <c r="F287" s="8" t="s">
        <v>16905</v>
      </c>
      <c r="G287" s="8"/>
      <c r="H287" s="8"/>
      <c r="I287" s="7"/>
      <c r="J287" s="7"/>
      <c r="K287" s="7"/>
      <c r="L287" s="7"/>
      <c r="M287" s="7"/>
      <c r="N287" s="7"/>
      <c r="O287" s="7"/>
      <c r="P287" s="7"/>
      <c r="Q287" s="7"/>
      <c r="R287" s="7"/>
      <c r="S287" s="7"/>
      <c r="T287" s="7"/>
      <c r="U287" s="7"/>
      <c r="V287" s="7"/>
      <c r="W287" s="7"/>
      <c r="X287" s="7"/>
      <c r="Y287" s="7"/>
      <c r="Z287" s="7"/>
      <c r="AA287" s="7"/>
    </row>
    <row r="288" spans="1:27" ht="14.4">
      <c r="A288" s="8">
        <v>285</v>
      </c>
      <c r="B288" s="8" t="s">
        <v>3481</v>
      </c>
      <c r="C288" s="8"/>
      <c r="D288" s="19" t="str">
        <f t="shared" ref="D288:F288" si="59">D$242</f>
        <v>メスアダプター付ソケット</v>
      </c>
      <c r="E288" s="26" t="str">
        <f t="shared" si="59"/>
        <v>Socket with female adapter</v>
      </c>
      <c r="F288" s="26" t="str">
        <f t="shared" si="59"/>
        <v>Khớp nối socket chuyển đổi ren trong</v>
      </c>
      <c r="G288" s="8"/>
      <c r="H288" s="8"/>
      <c r="I288" s="7"/>
      <c r="J288" s="7"/>
      <c r="K288" s="7"/>
      <c r="L288" s="7"/>
      <c r="M288" s="7"/>
      <c r="N288" s="7"/>
      <c r="O288" s="7"/>
      <c r="P288" s="7"/>
      <c r="Q288" s="7"/>
      <c r="R288" s="7"/>
      <c r="S288" s="7"/>
      <c r="T288" s="7"/>
      <c r="U288" s="7"/>
      <c r="V288" s="7"/>
      <c r="W288" s="7"/>
      <c r="X288" s="7"/>
      <c r="Y288" s="7"/>
      <c r="Z288" s="7"/>
      <c r="AA288" s="7"/>
    </row>
    <row r="289" spans="1:27" ht="14.4">
      <c r="A289" s="8">
        <v>286</v>
      </c>
      <c r="B289" s="8" t="s">
        <v>3481</v>
      </c>
      <c r="C289" s="8"/>
      <c r="D289" s="8" t="s">
        <v>3977</v>
      </c>
      <c r="E289" s="8" t="str">
        <f>E$285</f>
        <v>In case od socket with female adapter</v>
      </c>
      <c r="F289" s="9" t="s">
        <v>16959</v>
      </c>
      <c r="G289" s="8"/>
      <c r="H289" s="8"/>
      <c r="I289" s="7"/>
      <c r="J289" s="7"/>
      <c r="K289" s="7"/>
      <c r="L289" s="7"/>
      <c r="M289" s="7"/>
      <c r="N289" s="7"/>
      <c r="O289" s="7"/>
      <c r="P289" s="7"/>
      <c r="Q289" s="7"/>
      <c r="R289" s="7"/>
      <c r="S289" s="7"/>
      <c r="T289" s="7"/>
      <c r="U289" s="7"/>
      <c r="V289" s="7"/>
      <c r="W289" s="7"/>
      <c r="X289" s="7"/>
      <c r="Y289" s="7"/>
      <c r="Z289" s="7"/>
      <c r="AA289" s="7"/>
    </row>
    <row r="290" spans="1:27" ht="14.4">
      <c r="A290" s="8">
        <v>287</v>
      </c>
      <c r="B290" s="8" t="s">
        <v>3481</v>
      </c>
      <c r="C290" s="8"/>
      <c r="D290" s="8" t="s">
        <v>3978</v>
      </c>
      <c r="E290" s="8" t="s">
        <v>3979</v>
      </c>
      <c r="F290" s="8" t="s">
        <v>3980</v>
      </c>
      <c r="G290" s="8"/>
      <c r="H290" s="8"/>
      <c r="I290" s="7"/>
      <c r="J290" s="7"/>
      <c r="K290" s="7"/>
      <c r="L290" s="7"/>
      <c r="M290" s="7"/>
      <c r="N290" s="7"/>
      <c r="O290" s="7"/>
      <c r="P290" s="7"/>
      <c r="Q290" s="7"/>
      <c r="R290" s="7"/>
      <c r="S290" s="7"/>
      <c r="T290" s="7"/>
      <c r="U290" s="7"/>
      <c r="V290" s="7"/>
      <c r="W290" s="7"/>
      <c r="X290" s="7"/>
      <c r="Y290" s="7"/>
      <c r="Z290" s="7"/>
      <c r="AA290" s="7"/>
    </row>
    <row r="291" spans="1:27" ht="27.6">
      <c r="A291" s="8">
        <v>288</v>
      </c>
      <c r="B291" s="8" t="s">
        <v>3481</v>
      </c>
      <c r="C291" s="8"/>
      <c r="D291" s="8" t="s">
        <v>3981</v>
      </c>
      <c r="E291" s="8" t="s">
        <v>3982</v>
      </c>
      <c r="F291" s="102" t="s">
        <v>17029</v>
      </c>
      <c r="G291" s="8"/>
      <c r="H291" s="8"/>
      <c r="I291" s="7"/>
      <c r="J291" s="7"/>
      <c r="K291" s="7"/>
      <c r="L291" s="7"/>
      <c r="M291" s="7"/>
      <c r="N291" s="7"/>
      <c r="O291" s="7"/>
      <c r="P291" s="7"/>
      <c r="Q291" s="7"/>
      <c r="R291" s="7"/>
      <c r="S291" s="7"/>
      <c r="T291" s="7"/>
      <c r="U291" s="7"/>
      <c r="V291" s="7"/>
      <c r="W291" s="7"/>
      <c r="X291" s="7"/>
      <c r="Y291" s="7"/>
      <c r="Z291" s="7"/>
      <c r="AA291" s="7"/>
    </row>
    <row r="292" spans="1:27" ht="27.6">
      <c r="A292" s="8">
        <v>289</v>
      </c>
      <c r="B292" s="8" t="s">
        <v>3481</v>
      </c>
      <c r="C292" s="8"/>
      <c r="D292" s="8" t="s">
        <v>3983</v>
      </c>
      <c r="E292" s="8" t="s">
        <v>3984</v>
      </c>
      <c r="F292" s="102" t="s">
        <v>17030</v>
      </c>
      <c r="G292" s="8"/>
      <c r="H292" s="8"/>
      <c r="I292" s="7"/>
      <c r="J292" s="7"/>
      <c r="K292" s="7"/>
      <c r="L292" s="7"/>
      <c r="M292" s="7"/>
      <c r="N292" s="7"/>
      <c r="O292" s="7"/>
      <c r="P292" s="7"/>
      <c r="Q292" s="7"/>
      <c r="R292" s="7"/>
      <c r="S292" s="7"/>
      <c r="T292" s="7"/>
      <c r="U292" s="7"/>
      <c r="V292" s="7"/>
      <c r="W292" s="7"/>
      <c r="X292" s="7"/>
      <c r="Y292" s="7"/>
      <c r="Z292" s="7"/>
      <c r="AA292" s="7"/>
    </row>
    <row r="293" spans="1:27" ht="27.6">
      <c r="A293" s="8">
        <v>290</v>
      </c>
      <c r="B293" s="8" t="s">
        <v>3481</v>
      </c>
      <c r="C293" s="8"/>
      <c r="D293" s="8" t="s">
        <v>3985</v>
      </c>
      <c r="E293" s="8" t="s">
        <v>3986</v>
      </c>
      <c r="F293" s="102" t="s">
        <v>17031</v>
      </c>
      <c r="G293" s="8"/>
      <c r="H293" s="8"/>
      <c r="I293" s="7"/>
      <c r="J293" s="7"/>
      <c r="K293" s="7"/>
      <c r="L293" s="7"/>
      <c r="M293" s="7"/>
      <c r="N293" s="7"/>
      <c r="O293" s="7"/>
      <c r="P293" s="7"/>
      <c r="Q293" s="7"/>
      <c r="R293" s="7"/>
      <c r="S293" s="7"/>
      <c r="T293" s="7"/>
      <c r="U293" s="7"/>
      <c r="V293" s="7"/>
      <c r="W293" s="7"/>
      <c r="X293" s="7"/>
      <c r="Y293" s="7"/>
      <c r="Z293" s="7"/>
      <c r="AA293" s="7"/>
    </row>
    <row r="294" spans="1:27" ht="27.6">
      <c r="A294" s="8">
        <v>291</v>
      </c>
      <c r="B294" s="8" t="s">
        <v>3481</v>
      </c>
      <c r="C294" s="8"/>
      <c r="D294" s="8" t="s">
        <v>3987</v>
      </c>
      <c r="E294" s="8" t="s">
        <v>3988</v>
      </c>
      <c r="F294" s="102" t="s">
        <v>17032</v>
      </c>
      <c r="G294" s="8"/>
      <c r="H294" s="8"/>
      <c r="I294" s="7"/>
      <c r="J294" s="7"/>
      <c r="K294" s="7"/>
      <c r="L294" s="7"/>
      <c r="M294" s="7"/>
      <c r="N294" s="7"/>
      <c r="O294" s="7"/>
      <c r="P294" s="7"/>
      <c r="Q294" s="7"/>
      <c r="R294" s="7"/>
      <c r="S294" s="7"/>
      <c r="T294" s="7"/>
      <c r="U294" s="7"/>
      <c r="V294" s="7"/>
      <c r="W294" s="7"/>
      <c r="X294" s="7"/>
      <c r="Y294" s="7"/>
      <c r="Z294" s="7"/>
      <c r="AA294" s="7"/>
    </row>
    <row r="295" spans="1:27" ht="14.4">
      <c r="A295" s="8">
        <v>292</v>
      </c>
      <c r="B295" s="8" t="s">
        <v>3481</v>
      </c>
      <c r="C295" s="8">
        <v>93</v>
      </c>
      <c r="D295" s="102" t="s">
        <v>3989</v>
      </c>
      <c r="E295" s="8" t="s">
        <v>3990</v>
      </c>
      <c r="F295" s="102" t="s">
        <v>3991</v>
      </c>
      <c r="G295" s="8"/>
      <c r="H295" s="8"/>
      <c r="I295" s="7"/>
      <c r="J295" s="7"/>
      <c r="K295" s="7"/>
      <c r="L295" s="7"/>
      <c r="M295" s="7"/>
      <c r="N295" s="7"/>
      <c r="O295" s="7"/>
      <c r="P295" s="7"/>
      <c r="Q295" s="7"/>
      <c r="R295" s="7"/>
      <c r="S295" s="7"/>
      <c r="T295" s="7"/>
      <c r="U295" s="7"/>
      <c r="V295" s="7"/>
      <c r="W295" s="7"/>
      <c r="X295" s="7"/>
      <c r="Y295" s="7"/>
      <c r="Z295" s="7"/>
      <c r="AA295" s="7"/>
    </row>
    <row r="296" spans="1:27" ht="14.4">
      <c r="A296" s="8">
        <v>293</v>
      </c>
      <c r="B296" s="8" t="s">
        <v>3481</v>
      </c>
      <c r="C296" s="8"/>
      <c r="D296" s="8" t="s">
        <v>3992</v>
      </c>
      <c r="E296" s="8" t="s">
        <v>3993</v>
      </c>
      <c r="F296" s="8" t="s">
        <v>16883</v>
      </c>
      <c r="G296" s="8"/>
      <c r="H296" s="8"/>
      <c r="I296" s="7"/>
      <c r="J296" s="7"/>
      <c r="K296" s="7"/>
      <c r="L296" s="7"/>
      <c r="M296" s="7"/>
      <c r="N296" s="7"/>
      <c r="O296" s="7"/>
      <c r="P296" s="7"/>
      <c r="Q296" s="7"/>
      <c r="R296" s="7"/>
      <c r="S296" s="7"/>
      <c r="T296" s="7"/>
      <c r="U296" s="7"/>
      <c r="V296" s="7"/>
      <c r="W296" s="7"/>
      <c r="X296" s="7"/>
      <c r="Y296" s="7"/>
      <c r="Z296" s="7"/>
      <c r="AA296" s="7"/>
    </row>
    <row r="297" spans="1:27" ht="14.4">
      <c r="A297" s="8">
        <v>294</v>
      </c>
      <c r="B297" s="8" t="s">
        <v>3481</v>
      </c>
      <c r="C297" s="8"/>
      <c r="D297" s="102" t="s">
        <v>3994</v>
      </c>
      <c r="E297" s="8" t="s">
        <v>3995</v>
      </c>
      <c r="F297" s="102" t="s">
        <v>17033</v>
      </c>
      <c r="G297" s="8"/>
      <c r="H297" s="8"/>
      <c r="I297" s="7"/>
      <c r="J297" s="7"/>
      <c r="K297" s="7"/>
      <c r="L297" s="7"/>
      <c r="M297" s="7"/>
      <c r="N297" s="7"/>
      <c r="O297" s="7"/>
      <c r="P297" s="7"/>
      <c r="Q297" s="7"/>
      <c r="R297" s="7"/>
      <c r="S297" s="7"/>
      <c r="T297" s="7"/>
      <c r="U297" s="7"/>
      <c r="V297" s="7"/>
      <c r="W297" s="7"/>
      <c r="X297" s="7"/>
      <c r="Y297" s="7"/>
      <c r="Z297" s="7"/>
      <c r="AA297" s="7"/>
    </row>
    <row r="298" spans="1:27" ht="14.4">
      <c r="A298" s="8">
        <v>295</v>
      </c>
      <c r="B298" s="8" t="s">
        <v>3481</v>
      </c>
      <c r="C298" s="8"/>
      <c r="D298" s="8" t="s">
        <v>2049</v>
      </c>
      <c r="E298" s="8" t="s">
        <v>2050</v>
      </c>
      <c r="F298" s="8" t="s">
        <v>3996</v>
      </c>
      <c r="G298" s="8"/>
      <c r="H298" s="8"/>
      <c r="I298" s="7"/>
      <c r="J298" s="7"/>
      <c r="K298" s="7"/>
      <c r="L298" s="7"/>
      <c r="M298" s="7"/>
      <c r="N298" s="7"/>
      <c r="O298" s="7"/>
      <c r="P298" s="7"/>
      <c r="Q298" s="7"/>
      <c r="R298" s="7"/>
      <c r="S298" s="7"/>
      <c r="T298" s="7"/>
      <c r="U298" s="7"/>
      <c r="V298" s="7"/>
      <c r="W298" s="7"/>
      <c r="X298" s="7"/>
      <c r="Y298" s="7"/>
      <c r="Z298" s="7"/>
      <c r="AA298" s="7"/>
    </row>
    <row r="299" spans="1:27" ht="14.4">
      <c r="A299" s="8">
        <v>296</v>
      </c>
      <c r="B299" s="8" t="s">
        <v>3481</v>
      </c>
      <c r="C299" s="8"/>
      <c r="D299" s="19" t="str">
        <f t="shared" ref="D299:F299" si="60">D$202</f>
        <v>量水器</v>
      </c>
      <c r="E299" s="26" t="str">
        <f t="shared" si="60"/>
        <v>Water meter</v>
      </c>
      <c r="F299" s="26" t="str">
        <f t="shared" si="60"/>
        <v>Đồng hồ đo lượng nước</v>
      </c>
      <c r="G299" s="8"/>
      <c r="H299" s="8"/>
      <c r="I299" s="7"/>
      <c r="J299" s="7"/>
      <c r="K299" s="7"/>
      <c r="L299" s="7"/>
      <c r="M299" s="7"/>
      <c r="N299" s="7"/>
      <c r="O299" s="7"/>
      <c r="P299" s="7"/>
      <c r="Q299" s="7"/>
      <c r="R299" s="7"/>
      <c r="S299" s="7"/>
      <c r="T299" s="7"/>
      <c r="U299" s="7"/>
      <c r="V299" s="7"/>
      <c r="W299" s="7"/>
      <c r="X299" s="7"/>
      <c r="Y299" s="7"/>
      <c r="Z299" s="7"/>
      <c r="AA299" s="7"/>
    </row>
    <row r="300" spans="1:27" ht="14.4">
      <c r="A300" s="8">
        <v>297</v>
      </c>
      <c r="B300" s="8" t="s">
        <v>3481</v>
      </c>
      <c r="C300" s="8"/>
      <c r="D300" s="8" t="s">
        <v>3997</v>
      </c>
      <c r="E300" s="8" t="s">
        <v>3998</v>
      </c>
      <c r="F300" s="8" t="s">
        <v>16906</v>
      </c>
      <c r="G300" s="8"/>
      <c r="H300" s="8"/>
      <c r="I300" s="7"/>
      <c r="J300" s="7"/>
      <c r="K300" s="7"/>
      <c r="L300" s="7"/>
      <c r="M300" s="7"/>
      <c r="N300" s="7"/>
      <c r="O300" s="7"/>
      <c r="P300" s="7"/>
      <c r="Q300" s="7"/>
      <c r="R300" s="7"/>
      <c r="S300" s="7"/>
      <c r="T300" s="7"/>
      <c r="U300" s="7"/>
      <c r="V300" s="7"/>
      <c r="W300" s="7"/>
      <c r="X300" s="7"/>
      <c r="Y300" s="7"/>
      <c r="Z300" s="7"/>
      <c r="AA300" s="7"/>
    </row>
    <row r="301" spans="1:27" ht="14.4">
      <c r="A301" s="8">
        <v>298</v>
      </c>
      <c r="B301" s="8" t="s">
        <v>3481</v>
      </c>
      <c r="C301" s="8"/>
      <c r="D301" s="8" t="s">
        <v>3999</v>
      </c>
      <c r="E301" s="8" t="s">
        <v>4000</v>
      </c>
      <c r="F301" s="8" t="s">
        <v>4001</v>
      </c>
      <c r="G301" s="8"/>
      <c r="H301" s="8"/>
      <c r="I301" s="7"/>
      <c r="J301" s="7"/>
      <c r="K301" s="7"/>
      <c r="L301" s="7"/>
      <c r="M301" s="7"/>
      <c r="N301" s="7"/>
      <c r="O301" s="7"/>
      <c r="P301" s="7"/>
      <c r="Q301" s="7"/>
      <c r="R301" s="7"/>
      <c r="S301" s="7"/>
      <c r="T301" s="7"/>
      <c r="U301" s="7"/>
      <c r="V301" s="7"/>
      <c r="W301" s="7"/>
      <c r="X301" s="7"/>
      <c r="Y301" s="7"/>
      <c r="Z301" s="7"/>
      <c r="AA301" s="7"/>
    </row>
    <row r="302" spans="1:27" ht="14.4">
      <c r="A302" s="8">
        <v>299</v>
      </c>
      <c r="B302" s="8" t="s">
        <v>3481</v>
      </c>
      <c r="C302" s="8"/>
      <c r="D302" s="19" t="str">
        <f t="shared" ref="D302:F302" si="61">D$245</f>
        <v>&lt;参考メーカー&gt;</v>
      </c>
      <c r="E302" s="26" t="str">
        <f t="shared" si="61"/>
        <v>&lt;Referable manufacturer&gt;</v>
      </c>
      <c r="F302" s="26" t="str">
        <f t="shared" si="61"/>
        <v xml:space="preserve">&lt; Tham khảo nhà sản xuất&gt; </v>
      </c>
      <c r="G302" s="8"/>
      <c r="H302" s="8"/>
      <c r="I302" s="7"/>
      <c r="J302" s="7"/>
      <c r="K302" s="7"/>
      <c r="L302" s="7"/>
      <c r="M302" s="7"/>
      <c r="N302" s="7"/>
      <c r="O302" s="7"/>
      <c r="P302" s="7"/>
      <c r="Q302" s="7"/>
      <c r="R302" s="7"/>
      <c r="S302" s="7"/>
      <c r="T302" s="7"/>
      <c r="U302" s="7"/>
      <c r="V302" s="7"/>
      <c r="W302" s="7"/>
      <c r="X302" s="7"/>
      <c r="Y302" s="7"/>
      <c r="Z302" s="7"/>
      <c r="AA302" s="7"/>
    </row>
    <row r="303" spans="1:27" ht="14.4">
      <c r="A303" s="8">
        <v>300</v>
      </c>
      <c r="B303" s="8" t="s">
        <v>3481</v>
      </c>
      <c r="C303" s="8"/>
      <c r="D303" s="19" t="str">
        <f t="shared" ref="D303:F303" si="62">D$246</f>
        <v>○戸別給水用減圧弁</v>
      </c>
      <c r="E303" s="26" t="str">
        <f t="shared" si="62"/>
        <v>- Reducing valve for house-to-house water supply</v>
      </c>
      <c r="F303" s="26" t="str">
        <f t="shared" si="62"/>
        <v xml:space="preserve">. Van giảm áp suất dùng để cấp nước cho từng phòng </v>
      </c>
      <c r="G303" s="8"/>
      <c r="H303" s="8"/>
      <c r="I303" s="7"/>
      <c r="J303" s="7"/>
      <c r="K303" s="7"/>
      <c r="L303" s="7"/>
      <c r="M303" s="7"/>
      <c r="N303" s="7"/>
      <c r="O303" s="7"/>
      <c r="P303" s="7"/>
      <c r="Q303" s="7"/>
      <c r="R303" s="7"/>
      <c r="S303" s="7"/>
      <c r="T303" s="7"/>
      <c r="U303" s="7"/>
      <c r="V303" s="7"/>
      <c r="W303" s="7"/>
      <c r="X303" s="7"/>
      <c r="Y303" s="7"/>
      <c r="Z303" s="7"/>
      <c r="AA303" s="7"/>
    </row>
    <row r="304" spans="1:27" ht="14.4">
      <c r="A304" s="8">
        <v>301</v>
      </c>
      <c r="B304" s="8" t="s">
        <v>3481</v>
      </c>
      <c r="C304" s="8"/>
      <c r="D304" s="19" t="str">
        <f t="shared" ref="D304:F304" si="63">D$247</f>
        <v>(株)ベン</v>
      </c>
      <c r="E304" s="26" t="str">
        <f t="shared" si="63"/>
        <v>VENN CO., LTD.</v>
      </c>
      <c r="F304" s="26" t="str">
        <f t="shared" si="63"/>
        <v xml:space="preserve">Công ty cổ phần VENN </v>
      </c>
      <c r="G304" s="8"/>
      <c r="H304" s="8"/>
      <c r="I304" s="7"/>
      <c r="J304" s="7"/>
      <c r="K304" s="7"/>
      <c r="L304" s="7"/>
      <c r="M304" s="7"/>
      <c r="N304" s="7"/>
      <c r="O304" s="7"/>
      <c r="P304" s="7"/>
      <c r="Q304" s="7"/>
      <c r="R304" s="7"/>
      <c r="S304" s="7"/>
      <c r="T304" s="7"/>
      <c r="U304" s="7"/>
      <c r="V304" s="7"/>
      <c r="W304" s="7"/>
      <c r="X304" s="7"/>
      <c r="Y304" s="7"/>
      <c r="Z304" s="7"/>
      <c r="AA304" s="7"/>
    </row>
    <row r="305" spans="1:27" ht="14.4">
      <c r="A305" s="8">
        <v>302</v>
      </c>
      <c r="B305" s="8" t="s">
        <v>3481</v>
      </c>
      <c r="C305" s="8"/>
      <c r="D305" s="19" t="str">
        <f t="shared" ref="D305:F305" si="64">D$248</f>
        <v>○単式逆止弁</v>
      </c>
      <c r="E305" s="26" t="str">
        <f t="shared" si="64"/>
        <v>- Single type non-return valve</v>
      </c>
      <c r="F305" s="26" t="str">
        <f t="shared" si="64"/>
        <v xml:space="preserve">. Van một chiều </v>
      </c>
      <c r="G305" s="8"/>
      <c r="H305" s="8"/>
      <c r="I305" s="7"/>
      <c r="J305" s="7"/>
      <c r="K305" s="7"/>
      <c r="L305" s="7"/>
      <c r="M305" s="7"/>
      <c r="N305" s="7"/>
      <c r="O305" s="7"/>
      <c r="P305" s="7"/>
      <c r="Q305" s="7"/>
      <c r="R305" s="7"/>
      <c r="S305" s="7"/>
      <c r="T305" s="7"/>
      <c r="U305" s="7"/>
      <c r="V305" s="7"/>
      <c r="W305" s="7"/>
      <c r="X305" s="7"/>
      <c r="Y305" s="7"/>
      <c r="Z305" s="7"/>
      <c r="AA305" s="7"/>
    </row>
    <row r="306" spans="1:27" ht="14.4">
      <c r="A306" s="8">
        <v>303</v>
      </c>
      <c r="B306" s="8" t="s">
        <v>3481</v>
      </c>
      <c r="C306" s="8"/>
      <c r="D306" s="19" t="str">
        <f t="shared" ref="D306:F306" si="65">D$249</f>
        <v>前沢給装工業(株)</v>
      </c>
      <c r="E306" s="26" t="str">
        <f t="shared" si="65"/>
        <v>MAESAWA KYUSO CO., LTD.</v>
      </c>
      <c r="F306" s="26" t="str">
        <f t="shared" si="65"/>
        <v>Công ty cổ phần công nghiệp MAESAWA KYUSO</v>
      </c>
      <c r="G306" s="8"/>
      <c r="H306" s="8"/>
      <c r="I306" s="7"/>
      <c r="J306" s="7"/>
      <c r="K306" s="7"/>
      <c r="L306" s="7"/>
      <c r="M306" s="7"/>
      <c r="N306" s="7"/>
      <c r="O306" s="7"/>
      <c r="P306" s="7"/>
      <c r="Q306" s="7"/>
      <c r="R306" s="7"/>
      <c r="S306" s="7"/>
      <c r="T306" s="7"/>
      <c r="U306" s="7"/>
      <c r="V306" s="7"/>
      <c r="W306" s="7"/>
      <c r="X306" s="7"/>
      <c r="Y306" s="7"/>
      <c r="Z306" s="7"/>
      <c r="AA306" s="7"/>
    </row>
    <row r="307" spans="1:27" ht="14.4">
      <c r="A307" s="8">
        <v>304</v>
      </c>
      <c r="B307" s="8" t="s">
        <v>3481</v>
      </c>
      <c r="C307" s="8"/>
      <c r="D307" s="19" t="str">
        <f t="shared" ref="D307:F307" si="66">D$250</f>
        <v>○継手類</v>
      </c>
      <c r="E307" s="26" t="str">
        <f t="shared" si="66"/>
        <v>- Fitting and others</v>
      </c>
      <c r="F307" s="26" t="str">
        <f t="shared" si="66"/>
        <v xml:space="preserve">. Loại khớp nối </v>
      </c>
      <c r="G307" s="8"/>
      <c r="H307" s="8"/>
      <c r="I307" s="7"/>
      <c r="J307" s="7"/>
      <c r="K307" s="7"/>
      <c r="L307" s="7"/>
      <c r="M307" s="7"/>
      <c r="N307" s="7"/>
      <c r="O307" s="7"/>
      <c r="P307" s="7"/>
      <c r="Q307" s="7"/>
      <c r="R307" s="7"/>
      <c r="S307" s="7"/>
      <c r="T307" s="7"/>
      <c r="U307" s="7"/>
      <c r="V307" s="7"/>
      <c r="W307" s="7"/>
      <c r="X307" s="7"/>
      <c r="Y307" s="7"/>
      <c r="Z307" s="7"/>
      <c r="AA307" s="7"/>
    </row>
    <row r="308" spans="1:27" ht="14.4">
      <c r="A308" s="8">
        <v>305</v>
      </c>
      <c r="B308" s="8" t="s">
        <v>3481</v>
      </c>
      <c r="C308" s="8"/>
      <c r="D308" s="19" t="str">
        <f t="shared" ref="D308:F308" si="67">D$251</f>
        <v>日立金属(株)</v>
      </c>
      <c r="E308" s="26" t="str">
        <f t="shared" si="67"/>
        <v>HITACHI METALS CO., LTD.</v>
      </c>
      <c r="F308" s="26" t="str">
        <f t="shared" si="67"/>
        <v xml:space="preserve">Công ty cổ phần HITACHI METALS </v>
      </c>
      <c r="G308" s="8"/>
      <c r="H308" s="8"/>
      <c r="I308" s="7"/>
      <c r="J308" s="7"/>
      <c r="K308" s="7"/>
      <c r="L308" s="7"/>
      <c r="M308" s="7"/>
      <c r="N308" s="7"/>
      <c r="O308" s="7"/>
      <c r="P308" s="7"/>
      <c r="Q308" s="7"/>
      <c r="R308" s="7"/>
      <c r="S308" s="7"/>
      <c r="T308" s="7"/>
      <c r="U308" s="7"/>
      <c r="V308" s="7"/>
      <c r="W308" s="7"/>
      <c r="X308" s="7"/>
      <c r="Y308" s="7"/>
      <c r="Z308" s="7"/>
      <c r="AA308" s="7"/>
    </row>
    <row r="309" spans="1:27" ht="14.4">
      <c r="A309" s="8">
        <v>306</v>
      </c>
      <c r="B309" s="8" t="s">
        <v>3481</v>
      </c>
      <c r="C309" s="8">
        <v>94</v>
      </c>
      <c r="D309" s="19" t="str">
        <f>目次!D$41</f>
        <v>7.各所納まり詳細図</v>
      </c>
      <c r="E309" s="26" t="str">
        <f>目次!E$41</f>
        <v>7. Detail drawing of storing around special place</v>
      </c>
      <c r="F309" s="26" t="str">
        <f>目次!F$41</f>
        <v>7. Bản vẽ chi tiết lắp đặt từng vị trí</v>
      </c>
      <c r="G309" s="8"/>
      <c r="H309" s="8"/>
      <c r="I309" s="7"/>
      <c r="J309" s="7"/>
      <c r="K309" s="7"/>
      <c r="L309" s="7"/>
      <c r="M309" s="7"/>
      <c r="N309" s="7"/>
      <c r="O309" s="7"/>
      <c r="P309" s="7"/>
      <c r="Q309" s="7"/>
      <c r="R309" s="7"/>
      <c r="S309" s="7"/>
      <c r="T309" s="7"/>
      <c r="U309" s="7"/>
      <c r="V309" s="7"/>
      <c r="W309" s="7"/>
      <c r="X309" s="7"/>
      <c r="Y309" s="7"/>
      <c r="Z309" s="7"/>
      <c r="AA309" s="7"/>
    </row>
    <row r="310" spans="1:27" ht="14.4">
      <c r="A310" s="8">
        <v>307</v>
      </c>
      <c r="B310" s="8" t="s">
        <v>3481</v>
      </c>
      <c r="C310" s="8">
        <v>94</v>
      </c>
      <c r="D310" s="8" t="s">
        <v>4002</v>
      </c>
      <c r="E310" s="12" t="s">
        <v>4003</v>
      </c>
      <c r="F310" s="12" t="s">
        <v>4004</v>
      </c>
      <c r="G310" s="8"/>
      <c r="H310" s="8"/>
      <c r="I310" s="7"/>
      <c r="J310" s="7"/>
      <c r="K310" s="7"/>
      <c r="L310" s="7"/>
      <c r="M310" s="7"/>
      <c r="N310" s="7"/>
      <c r="O310" s="7"/>
      <c r="P310" s="7"/>
      <c r="Q310" s="7"/>
      <c r="R310" s="7"/>
      <c r="S310" s="7"/>
      <c r="T310" s="7"/>
      <c r="U310" s="7"/>
      <c r="V310" s="7"/>
      <c r="W310" s="7"/>
      <c r="X310" s="7"/>
      <c r="Y310" s="7"/>
      <c r="Z310" s="7"/>
      <c r="AA310" s="7"/>
    </row>
    <row r="311" spans="1:27" ht="14.4">
      <c r="A311" s="8">
        <v>308</v>
      </c>
      <c r="B311" s="8" t="s">
        <v>3481</v>
      </c>
      <c r="C311" s="8"/>
      <c r="D311" s="8" t="s">
        <v>4005</v>
      </c>
      <c r="E311" s="8" t="s">
        <v>4006</v>
      </c>
      <c r="F311" s="102" t="s">
        <v>17034</v>
      </c>
      <c r="G311" s="8"/>
      <c r="H311" s="8"/>
      <c r="I311" s="7"/>
      <c r="J311" s="7"/>
      <c r="K311" s="7"/>
      <c r="L311" s="7"/>
      <c r="M311" s="7"/>
      <c r="N311" s="7"/>
      <c r="O311" s="7"/>
      <c r="P311" s="7"/>
      <c r="Q311" s="7"/>
      <c r="R311" s="7"/>
      <c r="S311" s="7"/>
      <c r="T311" s="7"/>
      <c r="U311" s="7"/>
      <c r="V311" s="7"/>
      <c r="W311" s="7"/>
      <c r="X311" s="7"/>
      <c r="Y311" s="7"/>
      <c r="Z311" s="7"/>
      <c r="AA311" s="7"/>
    </row>
    <row r="312" spans="1:27" ht="14.4">
      <c r="A312" s="8">
        <v>309</v>
      </c>
      <c r="B312" s="8" t="s">
        <v>3481</v>
      </c>
      <c r="C312" s="8"/>
      <c r="D312" s="8" t="s">
        <v>4007</v>
      </c>
      <c r="E312" s="8" t="s">
        <v>4008</v>
      </c>
      <c r="F312" s="8" t="s">
        <v>4009</v>
      </c>
      <c r="G312" s="8"/>
      <c r="H312" s="8"/>
      <c r="I312" s="7"/>
      <c r="J312" s="7"/>
      <c r="K312" s="7"/>
      <c r="L312" s="7"/>
      <c r="M312" s="7"/>
      <c r="N312" s="7"/>
      <c r="O312" s="7"/>
      <c r="P312" s="7"/>
      <c r="Q312" s="7"/>
      <c r="R312" s="7"/>
      <c r="S312" s="7"/>
      <c r="T312" s="7"/>
      <c r="U312" s="7"/>
      <c r="V312" s="7"/>
      <c r="W312" s="7"/>
      <c r="X312" s="7"/>
      <c r="Y312" s="7"/>
      <c r="Z312" s="7"/>
      <c r="AA312" s="7"/>
    </row>
    <row r="313" spans="1:27" ht="14.4">
      <c r="A313" s="8">
        <v>310</v>
      </c>
      <c r="B313" s="8" t="s">
        <v>3481</v>
      </c>
      <c r="C313" s="8"/>
      <c r="D313" s="8" t="s">
        <v>4010</v>
      </c>
      <c r="E313" s="8" t="s">
        <v>4011</v>
      </c>
      <c r="F313" s="8" t="s">
        <v>2718</v>
      </c>
      <c r="G313" s="8"/>
      <c r="H313" s="8"/>
      <c r="I313" s="7"/>
      <c r="J313" s="7"/>
      <c r="K313" s="7"/>
      <c r="L313" s="7"/>
      <c r="M313" s="7"/>
      <c r="N313" s="7"/>
      <c r="O313" s="7"/>
      <c r="P313" s="7"/>
      <c r="Q313" s="7"/>
      <c r="R313" s="7"/>
      <c r="S313" s="7"/>
      <c r="T313" s="7"/>
      <c r="U313" s="7"/>
      <c r="V313" s="7"/>
      <c r="W313" s="7"/>
      <c r="X313" s="7"/>
      <c r="Y313" s="7"/>
      <c r="Z313" s="7"/>
      <c r="AA313" s="7"/>
    </row>
    <row r="314" spans="1:27" ht="15" customHeight="1">
      <c r="A314" s="8">
        <v>311</v>
      </c>
      <c r="B314" s="8" t="s">
        <v>3481</v>
      </c>
      <c r="C314" s="8"/>
      <c r="D314" s="8" t="s">
        <v>4012</v>
      </c>
      <c r="E314" s="8" t="s">
        <v>4013</v>
      </c>
      <c r="F314" s="102" t="s">
        <v>17035</v>
      </c>
      <c r="G314" s="8"/>
      <c r="H314" s="8"/>
      <c r="I314" s="7"/>
      <c r="J314" s="7"/>
      <c r="K314" s="7"/>
      <c r="L314" s="7"/>
      <c r="M314" s="7"/>
      <c r="N314" s="7"/>
      <c r="O314" s="7"/>
      <c r="P314" s="7"/>
      <c r="Q314" s="7"/>
      <c r="R314" s="7"/>
      <c r="S314" s="7"/>
      <c r="T314" s="7"/>
      <c r="U314" s="7"/>
      <c r="V314" s="7"/>
      <c r="W314" s="7"/>
      <c r="X314" s="7"/>
      <c r="Y314" s="7"/>
      <c r="Z314" s="7"/>
      <c r="AA314" s="7"/>
    </row>
    <row r="315" spans="1:27" ht="14.4">
      <c r="A315" s="8">
        <v>312</v>
      </c>
      <c r="B315" s="8" t="s">
        <v>3481</v>
      </c>
      <c r="C315" s="8"/>
      <c r="D315" s="8" t="s">
        <v>1412</v>
      </c>
      <c r="E315" s="8" t="s">
        <v>1413</v>
      </c>
      <c r="F315" s="102" t="s">
        <v>17036</v>
      </c>
      <c r="G315" s="8"/>
      <c r="H315" s="8"/>
      <c r="I315" s="7"/>
      <c r="J315" s="7"/>
      <c r="K315" s="7"/>
      <c r="L315" s="7"/>
      <c r="M315" s="7"/>
      <c r="N315" s="7"/>
      <c r="O315" s="7"/>
      <c r="P315" s="7"/>
      <c r="Q315" s="7"/>
      <c r="R315" s="7"/>
      <c r="S315" s="7"/>
      <c r="T315" s="7"/>
      <c r="U315" s="7"/>
      <c r="V315" s="7"/>
      <c r="W315" s="7"/>
      <c r="X315" s="7"/>
      <c r="Y315" s="7"/>
      <c r="Z315" s="7"/>
      <c r="AA315" s="7"/>
    </row>
    <row r="316" spans="1:27" ht="14.4">
      <c r="A316" s="8">
        <v>313</v>
      </c>
      <c r="B316" s="8" t="s">
        <v>3481</v>
      </c>
      <c r="C316" s="8"/>
      <c r="D316" s="8" t="s">
        <v>4014</v>
      </c>
      <c r="E316" s="8" t="s">
        <v>4015</v>
      </c>
      <c r="F316" s="8" t="s">
        <v>4016</v>
      </c>
      <c r="G316" s="8"/>
      <c r="H316" s="8"/>
      <c r="I316" s="7"/>
      <c r="J316" s="7"/>
      <c r="K316" s="7"/>
      <c r="L316" s="7"/>
      <c r="M316" s="7"/>
      <c r="N316" s="7"/>
      <c r="O316" s="7"/>
      <c r="P316" s="7"/>
      <c r="Q316" s="7"/>
      <c r="R316" s="7"/>
      <c r="S316" s="7"/>
      <c r="T316" s="7"/>
      <c r="U316" s="7"/>
      <c r="V316" s="7"/>
      <c r="W316" s="7"/>
      <c r="X316" s="7"/>
      <c r="Y316" s="7"/>
      <c r="Z316" s="7"/>
      <c r="AA316" s="7"/>
    </row>
    <row r="317" spans="1:27" ht="14.4">
      <c r="A317" s="8">
        <v>314</v>
      </c>
      <c r="B317" s="8" t="s">
        <v>3481</v>
      </c>
      <c r="C317" s="8"/>
      <c r="D317" s="8" t="s">
        <v>4017</v>
      </c>
      <c r="E317" s="8" t="s">
        <v>4018</v>
      </c>
      <c r="F317" s="8" t="s">
        <v>4019</v>
      </c>
      <c r="G317" s="8"/>
      <c r="H317" s="8"/>
      <c r="I317" s="7"/>
      <c r="J317" s="7"/>
      <c r="K317" s="7"/>
      <c r="L317" s="7"/>
      <c r="M317" s="7"/>
      <c r="N317" s="7"/>
      <c r="O317" s="7"/>
      <c r="P317" s="7"/>
      <c r="Q317" s="7"/>
      <c r="R317" s="7"/>
      <c r="S317" s="7"/>
      <c r="T317" s="7"/>
      <c r="U317" s="7"/>
      <c r="V317" s="7"/>
      <c r="W317" s="7"/>
      <c r="X317" s="7"/>
      <c r="Y317" s="7"/>
      <c r="Z317" s="7"/>
      <c r="AA317" s="7"/>
    </row>
    <row r="318" spans="1:27" ht="14.4">
      <c r="A318" s="8">
        <v>315</v>
      </c>
      <c r="B318" s="8" t="s">
        <v>3481</v>
      </c>
      <c r="C318" s="8"/>
      <c r="D318" s="8" t="s">
        <v>4020</v>
      </c>
      <c r="E318" s="8" t="s">
        <v>4021</v>
      </c>
      <c r="F318" s="8" t="s">
        <v>16907</v>
      </c>
      <c r="G318" s="8"/>
      <c r="H318" s="8"/>
      <c r="I318" s="7"/>
      <c r="J318" s="7"/>
      <c r="K318" s="7"/>
      <c r="L318" s="7"/>
      <c r="M318" s="7"/>
      <c r="N318" s="7"/>
      <c r="O318" s="7"/>
      <c r="P318" s="7"/>
      <c r="Q318" s="7"/>
      <c r="R318" s="7"/>
      <c r="S318" s="7"/>
      <c r="T318" s="7"/>
      <c r="U318" s="7"/>
      <c r="V318" s="7"/>
      <c r="W318" s="7"/>
      <c r="X318" s="7"/>
      <c r="Y318" s="7"/>
      <c r="Z318" s="7"/>
      <c r="AA318" s="7"/>
    </row>
    <row r="319" spans="1:27" ht="14.4">
      <c r="A319" s="8">
        <v>316</v>
      </c>
      <c r="B319" s="8" t="s">
        <v>3481</v>
      </c>
      <c r="C319" s="8"/>
      <c r="D319" s="8" t="s">
        <v>4022</v>
      </c>
      <c r="E319" s="8" t="s">
        <v>4023</v>
      </c>
      <c r="F319" s="8" t="s">
        <v>4024</v>
      </c>
      <c r="G319" s="8"/>
      <c r="H319" s="8"/>
      <c r="I319" s="7"/>
      <c r="J319" s="7"/>
      <c r="K319" s="7"/>
      <c r="L319" s="7"/>
      <c r="M319" s="7"/>
      <c r="N319" s="7"/>
      <c r="O319" s="7"/>
      <c r="P319" s="7"/>
      <c r="Q319" s="7"/>
      <c r="R319" s="7"/>
      <c r="S319" s="7"/>
      <c r="T319" s="7"/>
      <c r="U319" s="7"/>
      <c r="V319" s="7"/>
      <c r="W319" s="7"/>
      <c r="X319" s="7"/>
      <c r="Y319" s="7"/>
      <c r="Z319" s="7"/>
      <c r="AA319" s="7"/>
    </row>
    <row r="320" spans="1:27" ht="14.4">
      <c r="A320" s="8">
        <v>317</v>
      </c>
      <c r="B320" s="8" t="s">
        <v>3481</v>
      </c>
      <c r="C320" s="8"/>
      <c r="D320" s="102" t="s">
        <v>4025</v>
      </c>
      <c r="E320" s="8" t="s">
        <v>4026</v>
      </c>
      <c r="F320" s="102" t="s">
        <v>17040</v>
      </c>
      <c r="G320" s="8"/>
      <c r="H320" s="8"/>
      <c r="I320" s="7"/>
      <c r="J320" s="7"/>
      <c r="K320" s="7"/>
      <c r="L320" s="7"/>
      <c r="M320" s="7"/>
      <c r="N320" s="7"/>
      <c r="O320" s="7"/>
      <c r="P320" s="7"/>
      <c r="Q320" s="7"/>
      <c r="R320" s="7"/>
      <c r="S320" s="7"/>
      <c r="T320" s="7"/>
      <c r="U320" s="7"/>
      <c r="V320" s="7"/>
      <c r="W320" s="7"/>
      <c r="X320" s="7"/>
      <c r="Y320" s="7"/>
      <c r="Z320" s="7"/>
      <c r="AA320" s="7"/>
    </row>
    <row r="321" spans="1:27" ht="14.4">
      <c r="A321" s="8">
        <v>318</v>
      </c>
      <c r="B321" s="8" t="s">
        <v>3481</v>
      </c>
      <c r="C321" s="8"/>
      <c r="D321" s="8" t="s">
        <v>4027</v>
      </c>
      <c r="E321" s="8" t="s">
        <v>4028</v>
      </c>
      <c r="F321" s="8" t="s">
        <v>4029</v>
      </c>
      <c r="G321" s="8"/>
      <c r="H321" s="8"/>
      <c r="I321" s="7"/>
      <c r="J321" s="7"/>
      <c r="K321" s="7"/>
      <c r="L321" s="7"/>
      <c r="M321" s="7"/>
      <c r="N321" s="7"/>
      <c r="O321" s="7"/>
      <c r="P321" s="7"/>
      <c r="Q321" s="7"/>
      <c r="R321" s="7"/>
      <c r="S321" s="7"/>
      <c r="T321" s="7"/>
      <c r="U321" s="7"/>
      <c r="V321" s="7"/>
      <c r="W321" s="7"/>
      <c r="X321" s="7"/>
      <c r="Y321" s="7"/>
      <c r="Z321" s="7"/>
      <c r="AA321" s="7"/>
    </row>
    <row r="322" spans="1:27" ht="14.4">
      <c r="A322" s="8">
        <v>319</v>
      </c>
      <c r="B322" s="8" t="s">
        <v>3481</v>
      </c>
      <c r="C322" s="8"/>
      <c r="D322" s="19" t="str">
        <f t="shared" ref="D322:E322" si="68">D$319</f>
        <v>短管2号</v>
      </c>
      <c r="E322" s="19" t="str">
        <f t="shared" si="68"/>
        <v>Short pipe type 2</v>
      </c>
      <c r="F322" s="19" t="s">
        <v>4024</v>
      </c>
      <c r="G322" s="8"/>
      <c r="H322" s="8"/>
      <c r="I322" s="7"/>
      <c r="J322" s="7"/>
      <c r="K322" s="7"/>
      <c r="L322" s="7"/>
      <c r="M322" s="7"/>
      <c r="N322" s="7"/>
      <c r="O322" s="7"/>
      <c r="P322" s="7"/>
      <c r="Q322" s="7"/>
      <c r="R322" s="7"/>
      <c r="S322" s="7"/>
      <c r="T322" s="7"/>
      <c r="U322" s="7"/>
      <c r="V322" s="7"/>
      <c r="W322" s="7"/>
      <c r="X322" s="7"/>
      <c r="Y322" s="7"/>
      <c r="Z322" s="7"/>
      <c r="AA322" s="7"/>
    </row>
    <row r="323" spans="1:27" ht="14.4">
      <c r="A323" s="8">
        <v>320</v>
      </c>
      <c r="B323" s="8" t="s">
        <v>3481</v>
      </c>
      <c r="C323" s="8"/>
      <c r="D323" s="102" t="s">
        <v>4030</v>
      </c>
      <c r="E323" s="8" t="s">
        <v>1610</v>
      </c>
      <c r="F323" s="102" t="s">
        <v>17037</v>
      </c>
      <c r="G323" s="8"/>
      <c r="H323" s="8"/>
      <c r="I323" s="7"/>
      <c r="J323" s="7"/>
      <c r="K323" s="7"/>
      <c r="L323" s="7"/>
      <c r="M323" s="7"/>
      <c r="N323" s="7"/>
      <c r="O323" s="7"/>
      <c r="P323" s="7"/>
      <c r="Q323" s="7"/>
      <c r="R323" s="7"/>
      <c r="S323" s="7"/>
      <c r="T323" s="7"/>
      <c r="U323" s="7"/>
      <c r="V323" s="7"/>
      <c r="W323" s="7"/>
      <c r="X323" s="7"/>
      <c r="Y323" s="7"/>
      <c r="Z323" s="7"/>
      <c r="AA323" s="7"/>
    </row>
    <row r="324" spans="1:27" ht="14.4">
      <c r="A324" s="8">
        <v>321</v>
      </c>
      <c r="B324" s="8" t="s">
        <v>3481</v>
      </c>
      <c r="C324" s="8"/>
      <c r="D324" s="8" t="s">
        <v>4031</v>
      </c>
      <c r="E324" s="8" t="s">
        <v>4000</v>
      </c>
      <c r="F324" s="8" t="s">
        <v>4032</v>
      </c>
      <c r="G324" s="8"/>
      <c r="H324" s="8"/>
      <c r="I324" s="7"/>
      <c r="J324" s="7"/>
      <c r="K324" s="7"/>
      <c r="L324" s="7"/>
      <c r="M324" s="7"/>
      <c r="N324" s="7"/>
      <c r="O324" s="7"/>
      <c r="P324" s="7"/>
      <c r="Q324" s="7"/>
      <c r="R324" s="7"/>
      <c r="S324" s="7"/>
      <c r="T324" s="7"/>
      <c r="U324" s="7"/>
      <c r="V324" s="7"/>
      <c r="W324" s="7"/>
      <c r="X324" s="7"/>
      <c r="Y324" s="7"/>
      <c r="Z324" s="7"/>
      <c r="AA324" s="7"/>
    </row>
    <row r="325" spans="1:27" ht="14.4">
      <c r="A325" s="8">
        <v>322</v>
      </c>
      <c r="B325" s="8" t="s">
        <v>3481</v>
      </c>
      <c r="C325" s="8"/>
      <c r="D325" s="8" t="s">
        <v>4033</v>
      </c>
      <c r="E325" s="8" t="s">
        <v>4034</v>
      </c>
      <c r="F325" s="102" t="s">
        <v>17038</v>
      </c>
      <c r="G325" s="8"/>
      <c r="H325" s="8"/>
      <c r="I325" s="7"/>
      <c r="J325" s="7"/>
      <c r="K325" s="7"/>
      <c r="L325" s="7"/>
      <c r="M325" s="7"/>
      <c r="N325" s="7"/>
      <c r="O325" s="7"/>
      <c r="P325" s="7"/>
      <c r="Q325" s="7"/>
      <c r="R325" s="7"/>
      <c r="S325" s="7"/>
      <c r="T325" s="7"/>
      <c r="U325" s="7"/>
      <c r="V325" s="7"/>
      <c r="W325" s="7"/>
      <c r="X325" s="7"/>
      <c r="Y325" s="7"/>
      <c r="Z325" s="7"/>
      <c r="AA325" s="7"/>
    </row>
    <row r="326" spans="1:27" ht="14.4">
      <c r="A326" s="8">
        <v>323</v>
      </c>
      <c r="B326" s="8" t="s">
        <v>3481</v>
      </c>
      <c r="C326" s="8"/>
      <c r="D326" s="8" t="s">
        <v>4035</v>
      </c>
      <c r="E326" s="8" t="s">
        <v>4036</v>
      </c>
      <c r="F326" s="8" t="s">
        <v>4037</v>
      </c>
      <c r="G326" s="8"/>
      <c r="H326" s="8"/>
      <c r="I326" s="7"/>
      <c r="J326" s="7"/>
      <c r="K326" s="7"/>
      <c r="L326" s="7"/>
      <c r="M326" s="7"/>
      <c r="N326" s="7"/>
      <c r="O326" s="7"/>
      <c r="P326" s="7"/>
      <c r="Q326" s="7"/>
      <c r="R326" s="7"/>
      <c r="S326" s="7"/>
      <c r="T326" s="7"/>
      <c r="U326" s="7"/>
      <c r="V326" s="7"/>
      <c r="W326" s="7"/>
      <c r="X326" s="7"/>
      <c r="Y326" s="7"/>
      <c r="Z326" s="7"/>
      <c r="AA326" s="7"/>
    </row>
    <row r="327" spans="1:27" ht="14.4">
      <c r="A327" s="8">
        <v>324</v>
      </c>
      <c r="B327" s="8" t="s">
        <v>3481</v>
      </c>
      <c r="C327" s="8"/>
      <c r="D327" s="8" t="s">
        <v>4038</v>
      </c>
      <c r="E327" s="8" t="s">
        <v>4039</v>
      </c>
      <c r="F327" s="8" t="s">
        <v>4040</v>
      </c>
      <c r="G327" s="8"/>
      <c r="H327" s="8"/>
      <c r="I327" s="7"/>
      <c r="J327" s="7"/>
      <c r="K327" s="7"/>
      <c r="L327" s="7"/>
      <c r="M327" s="7"/>
      <c r="N327" s="7"/>
      <c r="O327" s="7"/>
      <c r="P327" s="7"/>
      <c r="Q327" s="7"/>
      <c r="R327" s="7"/>
      <c r="S327" s="7"/>
      <c r="T327" s="7"/>
      <c r="U327" s="7"/>
      <c r="V327" s="7"/>
      <c r="W327" s="7"/>
      <c r="X327" s="7"/>
      <c r="Y327" s="7"/>
      <c r="Z327" s="7"/>
      <c r="AA327" s="7"/>
    </row>
    <row r="328" spans="1:27" ht="14.4">
      <c r="A328" s="8">
        <v>325</v>
      </c>
      <c r="B328" s="8" t="s">
        <v>3481</v>
      </c>
      <c r="C328" s="8"/>
      <c r="D328" s="8" t="s">
        <v>4041</v>
      </c>
      <c r="E328" s="8" t="s">
        <v>4042</v>
      </c>
      <c r="F328" s="102" t="s">
        <v>17039</v>
      </c>
      <c r="G328" s="8"/>
      <c r="H328" s="8"/>
      <c r="I328" s="7"/>
      <c r="J328" s="7"/>
      <c r="K328" s="7"/>
      <c r="L328" s="7"/>
      <c r="M328" s="7"/>
      <c r="N328" s="7"/>
      <c r="O328" s="7"/>
      <c r="P328" s="7"/>
      <c r="Q328" s="7"/>
      <c r="R328" s="7"/>
      <c r="S328" s="7"/>
      <c r="T328" s="7"/>
      <c r="U328" s="7"/>
      <c r="V328" s="7"/>
      <c r="W328" s="7"/>
      <c r="X328" s="7"/>
      <c r="Y328" s="7"/>
      <c r="Z328" s="7"/>
      <c r="AA328" s="7"/>
    </row>
    <row r="329" spans="1:27" ht="14.4">
      <c r="A329" s="8">
        <v>326</v>
      </c>
      <c r="B329" s="8" t="s">
        <v>3481</v>
      </c>
      <c r="C329" s="8"/>
      <c r="D329" s="19" t="str">
        <f t="shared" ref="D329:F329" si="69">D$95</f>
        <v>勾配</v>
      </c>
      <c r="E329" s="26" t="str">
        <f t="shared" si="69"/>
        <v>Inclination</v>
      </c>
      <c r="F329" s="26" t="str">
        <f t="shared" si="69"/>
        <v xml:space="preserve">Độ dốc </v>
      </c>
      <c r="G329" s="8"/>
      <c r="H329" s="8"/>
      <c r="I329" s="7"/>
      <c r="J329" s="7"/>
      <c r="K329" s="7"/>
      <c r="L329" s="7"/>
      <c r="M329" s="7"/>
      <c r="N329" s="7"/>
      <c r="O329" s="7"/>
      <c r="P329" s="7"/>
      <c r="Q329" s="7"/>
      <c r="R329" s="7"/>
      <c r="S329" s="7"/>
      <c r="T329" s="7"/>
      <c r="U329" s="7"/>
      <c r="V329" s="7"/>
      <c r="W329" s="7"/>
      <c r="X329" s="7"/>
      <c r="Y329" s="7"/>
      <c r="Z329" s="7"/>
      <c r="AA329" s="7"/>
    </row>
    <row r="330" spans="1:27" ht="14.4">
      <c r="A330" s="8">
        <v>327</v>
      </c>
      <c r="B330" s="8" t="s">
        <v>3481</v>
      </c>
      <c r="C330" s="8"/>
      <c r="D330" s="8" t="s">
        <v>4043</v>
      </c>
      <c r="E330" s="8" t="s">
        <v>4044</v>
      </c>
      <c r="F330" s="8" t="s">
        <v>4045</v>
      </c>
      <c r="G330" s="8"/>
      <c r="H330" s="8"/>
      <c r="I330" s="7"/>
      <c r="J330" s="7"/>
      <c r="K330" s="7"/>
      <c r="L330" s="7"/>
      <c r="M330" s="7"/>
      <c r="N330" s="7"/>
      <c r="O330" s="7"/>
      <c r="P330" s="7"/>
      <c r="Q330" s="7"/>
      <c r="R330" s="7"/>
      <c r="S330" s="7"/>
      <c r="T330" s="7"/>
      <c r="U330" s="7"/>
      <c r="V330" s="7"/>
      <c r="W330" s="7"/>
      <c r="X330" s="7"/>
      <c r="Y330" s="7"/>
      <c r="Z330" s="7"/>
      <c r="AA330" s="7"/>
    </row>
    <row r="331" spans="1:27" ht="14.4">
      <c r="A331" s="8">
        <v>328</v>
      </c>
      <c r="B331" s="8" t="s">
        <v>3481</v>
      </c>
      <c r="C331" s="8"/>
      <c r="D331" s="8" t="s">
        <v>4046</v>
      </c>
      <c r="E331" s="8" t="s">
        <v>4047</v>
      </c>
      <c r="F331" s="8" t="s">
        <v>16908</v>
      </c>
      <c r="G331" s="8"/>
      <c r="H331" s="8"/>
      <c r="I331" s="7"/>
      <c r="J331" s="7"/>
      <c r="K331" s="7"/>
      <c r="L331" s="7"/>
      <c r="M331" s="7"/>
      <c r="N331" s="7"/>
      <c r="O331" s="7"/>
      <c r="P331" s="7"/>
      <c r="Q331" s="7"/>
      <c r="R331" s="7"/>
      <c r="S331" s="7"/>
      <c r="T331" s="7"/>
      <c r="U331" s="7"/>
      <c r="V331" s="7"/>
      <c r="W331" s="7"/>
      <c r="X331" s="7"/>
      <c r="Y331" s="7"/>
      <c r="Z331" s="7"/>
      <c r="AA331" s="7"/>
    </row>
    <row r="332" spans="1:27" ht="14.4">
      <c r="A332" s="8">
        <v>329</v>
      </c>
      <c r="B332" s="8" t="s">
        <v>3481</v>
      </c>
      <c r="C332" s="8"/>
      <c r="D332" s="19" t="str">
        <f t="shared" ref="D332:E332" si="70">D$320</f>
        <v>隔測メーター表示器</v>
      </c>
      <c r="E332" s="26" t="str">
        <f t="shared" si="70"/>
        <v>Remote inspection water meter indicator</v>
      </c>
      <c r="F332" s="26" t="str">
        <f>F$320</f>
        <v>Đồng hồ điện tử</v>
      </c>
      <c r="G332" s="8"/>
      <c r="H332" s="8"/>
      <c r="I332" s="7"/>
      <c r="J332" s="7"/>
      <c r="K332" s="7"/>
      <c r="L332" s="7"/>
      <c r="M332" s="7"/>
      <c r="N332" s="7"/>
      <c r="O332" s="7"/>
      <c r="P332" s="7"/>
      <c r="Q332" s="7"/>
      <c r="R332" s="7"/>
      <c r="S332" s="7"/>
      <c r="T332" s="7"/>
      <c r="U332" s="7"/>
      <c r="V332" s="7"/>
      <c r="W332" s="7"/>
      <c r="X332" s="7"/>
      <c r="Y332" s="7"/>
      <c r="Z332" s="7"/>
      <c r="AA332" s="7"/>
    </row>
    <row r="333" spans="1:27" ht="14.4">
      <c r="A333" s="8">
        <v>330</v>
      </c>
      <c r="B333" s="8" t="s">
        <v>3481</v>
      </c>
      <c r="C333" s="8"/>
      <c r="D333" s="8" t="s">
        <v>4048</v>
      </c>
      <c r="E333" s="8" t="s">
        <v>4049</v>
      </c>
      <c r="F333" s="8" t="s">
        <v>16909</v>
      </c>
      <c r="G333" s="8"/>
      <c r="H333" s="8"/>
      <c r="I333" s="7"/>
      <c r="J333" s="7"/>
      <c r="K333" s="7"/>
      <c r="L333" s="7"/>
      <c r="M333" s="7"/>
      <c r="N333" s="7"/>
      <c r="O333" s="7"/>
      <c r="P333" s="7"/>
      <c r="Q333" s="7"/>
      <c r="R333" s="7"/>
      <c r="S333" s="7"/>
      <c r="T333" s="7"/>
      <c r="U333" s="7"/>
      <c r="V333" s="7"/>
      <c r="W333" s="7"/>
      <c r="X333" s="7"/>
      <c r="Y333" s="7"/>
      <c r="Z333" s="7"/>
      <c r="AA333" s="7"/>
    </row>
    <row r="334" spans="1:27" ht="14.4">
      <c r="A334" s="8">
        <v>331</v>
      </c>
      <c r="B334" s="8" t="s">
        <v>3481</v>
      </c>
      <c r="C334" s="8">
        <v>95</v>
      </c>
      <c r="D334" s="8" t="s">
        <v>4050</v>
      </c>
      <c r="E334" s="8" t="s">
        <v>4051</v>
      </c>
      <c r="F334" s="8" t="s">
        <v>16910</v>
      </c>
      <c r="G334" s="8"/>
      <c r="H334" s="8"/>
      <c r="I334" s="7"/>
      <c r="J334" s="7"/>
      <c r="K334" s="7"/>
      <c r="L334" s="7"/>
      <c r="M334" s="7"/>
      <c r="N334" s="7"/>
      <c r="O334" s="7"/>
      <c r="P334" s="7"/>
      <c r="Q334" s="7"/>
      <c r="R334" s="7"/>
      <c r="S334" s="7"/>
      <c r="T334" s="7"/>
      <c r="U334" s="7"/>
      <c r="V334" s="7"/>
      <c r="W334" s="7"/>
      <c r="X334" s="7"/>
      <c r="Y334" s="7"/>
      <c r="Z334" s="7"/>
      <c r="AA334" s="7"/>
    </row>
    <row r="335" spans="1:27" ht="14.4">
      <c r="A335" s="8">
        <v>332</v>
      </c>
      <c r="B335" s="8" t="s">
        <v>3481</v>
      </c>
      <c r="C335" s="8"/>
      <c r="D335" s="8" t="s">
        <v>4052</v>
      </c>
      <c r="E335" s="8" t="s">
        <v>4053</v>
      </c>
      <c r="F335" s="8" t="s">
        <v>4054</v>
      </c>
      <c r="G335" s="8"/>
      <c r="H335" s="8"/>
      <c r="I335" s="7"/>
      <c r="J335" s="7"/>
      <c r="K335" s="7"/>
      <c r="L335" s="7"/>
      <c r="M335" s="7"/>
      <c r="N335" s="7"/>
      <c r="O335" s="7"/>
      <c r="P335" s="7"/>
      <c r="Q335" s="7"/>
      <c r="R335" s="7"/>
      <c r="S335" s="7"/>
      <c r="T335" s="7"/>
      <c r="U335" s="7"/>
      <c r="V335" s="7"/>
      <c r="W335" s="7"/>
      <c r="X335" s="7"/>
      <c r="Y335" s="7"/>
      <c r="Z335" s="7"/>
      <c r="AA335" s="7"/>
    </row>
    <row r="336" spans="1:27" ht="14.4">
      <c r="A336" s="8">
        <v>333</v>
      </c>
      <c r="B336" s="8" t="s">
        <v>3481</v>
      </c>
      <c r="C336" s="8"/>
      <c r="D336" s="19" t="str">
        <f t="shared" ref="D336:E336" si="71">D$53</f>
        <v>呼び径</v>
      </c>
      <c r="E336" s="19" t="str">
        <f t="shared" si="71"/>
        <v>Nominal diameter</v>
      </c>
      <c r="F336" s="19" t="s">
        <v>3577</v>
      </c>
      <c r="G336" s="8"/>
      <c r="H336" s="8"/>
      <c r="I336" s="7"/>
      <c r="J336" s="7"/>
      <c r="K336" s="7"/>
      <c r="L336" s="7"/>
      <c r="M336" s="7"/>
      <c r="N336" s="7"/>
      <c r="O336" s="7"/>
      <c r="P336" s="7"/>
      <c r="Q336" s="7"/>
      <c r="R336" s="7"/>
      <c r="S336" s="7"/>
      <c r="T336" s="7"/>
      <c r="U336" s="7"/>
      <c r="V336" s="7"/>
      <c r="W336" s="7"/>
      <c r="X336" s="7"/>
      <c r="Y336" s="7"/>
      <c r="Z336" s="7"/>
      <c r="AA336" s="7"/>
    </row>
    <row r="337" spans="1:27" ht="14.4">
      <c r="A337" s="8">
        <v>334</v>
      </c>
      <c r="B337" s="8" t="s">
        <v>3481</v>
      </c>
      <c r="C337" s="8"/>
      <c r="D337" s="8" t="s">
        <v>4055</v>
      </c>
      <c r="E337" s="8" t="s">
        <v>4056</v>
      </c>
      <c r="F337" s="8" t="s">
        <v>1207</v>
      </c>
      <c r="G337" s="8"/>
      <c r="H337" s="8"/>
      <c r="I337" s="7"/>
      <c r="J337" s="7"/>
      <c r="K337" s="7"/>
      <c r="L337" s="7"/>
      <c r="M337" s="7"/>
      <c r="N337" s="7"/>
      <c r="O337" s="7"/>
      <c r="P337" s="7"/>
      <c r="Q337" s="7"/>
      <c r="R337" s="7"/>
      <c r="S337" s="7"/>
      <c r="T337" s="7"/>
      <c r="U337" s="7"/>
      <c r="V337" s="7"/>
      <c r="W337" s="7"/>
      <c r="X337" s="7"/>
      <c r="Y337" s="7"/>
      <c r="Z337" s="7"/>
      <c r="AA337" s="7"/>
    </row>
    <row r="338" spans="1:27" ht="14.4">
      <c r="A338" s="8">
        <v>335</v>
      </c>
      <c r="B338" s="8" t="s">
        <v>3481</v>
      </c>
      <c r="C338" s="8"/>
      <c r="D338" s="8" t="s">
        <v>4057</v>
      </c>
      <c r="E338" s="8" t="s">
        <v>4058</v>
      </c>
      <c r="F338" s="8" t="s">
        <v>4059</v>
      </c>
      <c r="G338" s="8"/>
      <c r="H338" s="8"/>
      <c r="I338" s="7"/>
      <c r="J338" s="7"/>
      <c r="K338" s="7"/>
      <c r="L338" s="7"/>
      <c r="M338" s="7"/>
      <c r="N338" s="7"/>
      <c r="O338" s="7"/>
      <c r="P338" s="7"/>
      <c r="Q338" s="7"/>
      <c r="R338" s="7"/>
      <c r="S338" s="7"/>
      <c r="T338" s="7"/>
      <c r="U338" s="7"/>
      <c r="V338" s="7"/>
      <c r="W338" s="7"/>
      <c r="X338" s="7"/>
      <c r="Y338" s="7"/>
      <c r="Z338" s="7"/>
      <c r="AA338" s="7"/>
    </row>
    <row r="339" spans="1:27" ht="55.2">
      <c r="A339" s="8">
        <v>336</v>
      </c>
      <c r="B339" s="8" t="s">
        <v>3481</v>
      </c>
      <c r="C339" s="8"/>
      <c r="D339" s="102" t="s">
        <v>4060</v>
      </c>
      <c r="E339" s="12" t="s">
        <v>4061</v>
      </c>
      <c r="F339" s="143" t="s">
        <v>17056</v>
      </c>
      <c r="G339" s="8"/>
      <c r="H339" s="8"/>
      <c r="I339" s="7"/>
      <c r="J339" s="7"/>
      <c r="K339" s="7"/>
      <c r="L339" s="7"/>
      <c r="M339" s="7"/>
      <c r="N339" s="7"/>
      <c r="O339" s="7"/>
      <c r="P339" s="7"/>
      <c r="Q339" s="7"/>
      <c r="R339" s="7"/>
      <c r="S339" s="7"/>
      <c r="T339" s="7"/>
      <c r="U339" s="7"/>
      <c r="V339" s="7"/>
      <c r="W339" s="7"/>
      <c r="X339" s="7"/>
      <c r="Y339" s="7"/>
      <c r="Z339" s="7"/>
      <c r="AA339" s="7"/>
    </row>
    <row r="340" spans="1:27" ht="55.2">
      <c r="A340" s="8">
        <v>337</v>
      </c>
      <c r="B340" s="8" t="s">
        <v>3481</v>
      </c>
      <c r="C340" s="8"/>
      <c r="D340" s="102" t="s">
        <v>4062</v>
      </c>
      <c r="E340" s="12" t="s">
        <v>4063</v>
      </c>
      <c r="F340" s="104" t="s">
        <v>17041</v>
      </c>
      <c r="G340" s="8"/>
      <c r="H340" s="8"/>
      <c r="I340" s="7"/>
      <c r="J340" s="7"/>
      <c r="K340" s="7"/>
      <c r="L340" s="7"/>
      <c r="M340" s="7"/>
      <c r="N340" s="7"/>
      <c r="O340" s="7"/>
      <c r="P340" s="7"/>
      <c r="Q340" s="7"/>
      <c r="R340" s="7"/>
      <c r="S340" s="7"/>
      <c r="T340" s="7"/>
      <c r="U340" s="7"/>
      <c r="V340" s="7"/>
      <c r="W340" s="7"/>
      <c r="X340" s="7"/>
      <c r="Y340" s="7"/>
      <c r="Z340" s="7"/>
      <c r="AA340" s="7"/>
    </row>
    <row r="341" spans="1:27" ht="55.2">
      <c r="A341" s="8">
        <v>338</v>
      </c>
      <c r="B341" s="8" t="s">
        <v>3481</v>
      </c>
      <c r="C341" s="8"/>
      <c r="D341" s="8" t="s">
        <v>4064</v>
      </c>
      <c r="E341" s="12" t="s">
        <v>4065</v>
      </c>
      <c r="F341" s="104" t="s">
        <v>17042</v>
      </c>
      <c r="G341" s="8"/>
      <c r="H341" s="8"/>
      <c r="I341" s="7"/>
      <c r="J341" s="7"/>
      <c r="K341" s="7"/>
      <c r="L341" s="7"/>
      <c r="M341" s="7"/>
      <c r="N341" s="7"/>
      <c r="O341" s="7"/>
      <c r="P341" s="7"/>
      <c r="Q341" s="7"/>
      <c r="R341" s="7"/>
      <c r="S341" s="7"/>
      <c r="T341" s="7"/>
      <c r="U341" s="7"/>
      <c r="V341" s="7"/>
      <c r="W341" s="7"/>
      <c r="X341" s="7"/>
      <c r="Y341" s="7"/>
      <c r="Z341" s="7"/>
      <c r="AA341" s="7"/>
    </row>
    <row r="342" spans="1:27" ht="14.4">
      <c r="A342" s="8">
        <v>339</v>
      </c>
      <c r="B342" s="8" t="s">
        <v>3481</v>
      </c>
      <c r="C342" s="8"/>
      <c r="D342" s="8" t="s">
        <v>4066</v>
      </c>
      <c r="E342" s="8" t="s">
        <v>4067</v>
      </c>
      <c r="F342" s="8" t="s">
        <v>4068</v>
      </c>
      <c r="G342" s="8"/>
      <c r="H342" s="8"/>
      <c r="I342" s="7"/>
      <c r="J342" s="7"/>
      <c r="K342" s="7"/>
      <c r="L342" s="7"/>
      <c r="M342" s="7"/>
      <c r="N342" s="7"/>
      <c r="O342" s="7"/>
      <c r="P342" s="7"/>
      <c r="Q342" s="7"/>
      <c r="R342" s="7"/>
      <c r="S342" s="7"/>
      <c r="T342" s="7"/>
      <c r="U342" s="7"/>
      <c r="V342" s="7"/>
      <c r="W342" s="7"/>
      <c r="X342" s="7"/>
      <c r="Y342" s="7"/>
      <c r="Z342" s="7"/>
      <c r="AA342" s="7"/>
    </row>
    <row r="343" spans="1:27" ht="41.4">
      <c r="A343" s="8">
        <v>340</v>
      </c>
      <c r="B343" s="8" t="s">
        <v>3481</v>
      </c>
      <c r="C343" s="8"/>
      <c r="D343" s="8" t="s">
        <v>4069</v>
      </c>
      <c r="E343" s="12" t="s">
        <v>4070</v>
      </c>
      <c r="F343" s="104" t="s">
        <v>17043</v>
      </c>
      <c r="G343" s="8"/>
      <c r="H343" s="8"/>
      <c r="I343" s="7"/>
      <c r="J343" s="7"/>
      <c r="K343" s="7"/>
      <c r="L343" s="7"/>
      <c r="M343" s="7"/>
      <c r="N343" s="7"/>
      <c r="O343" s="7"/>
      <c r="P343" s="7"/>
      <c r="Q343" s="7"/>
      <c r="R343" s="7"/>
      <c r="S343" s="7"/>
      <c r="T343" s="7"/>
      <c r="U343" s="7"/>
      <c r="V343" s="7"/>
      <c r="W343" s="7"/>
      <c r="X343" s="7"/>
      <c r="Y343" s="7"/>
      <c r="Z343" s="7"/>
      <c r="AA343" s="7"/>
    </row>
    <row r="344" spans="1:27" ht="55.2">
      <c r="A344" s="8">
        <v>341</v>
      </c>
      <c r="B344" s="8" t="s">
        <v>3481</v>
      </c>
      <c r="C344" s="8"/>
      <c r="D344" s="102" t="s">
        <v>4071</v>
      </c>
      <c r="E344" s="12" t="s">
        <v>4072</v>
      </c>
      <c r="F344" s="104" t="s">
        <v>17044</v>
      </c>
      <c r="G344" s="8"/>
      <c r="H344" s="8"/>
      <c r="I344" s="7"/>
      <c r="J344" s="7"/>
      <c r="K344" s="7"/>
      <c r="L344" s="7"/>
      <c r="M344" s="7"/>
      <c r="N344" s="7"/>
      <c r="O344" s="7"/>
      <c r="P344" s="7"/>
      <c r="Q344" s="7"/>
      <c r="R344" s="7"/>
      <c r="S344" s="7"/>
      <c r="T344" s="7"/>
      <c r="U344" s="7"/>
      <c r="V344" s="7"/>
      <c r="W344" s="7"/>
      <c r="X344" s="7"/>
      <c r="Y344" s="7"/>
      <c r="Z344" s="7"/>
      <c r="AA344" s="7"/>
    </row>
    <row r="345" spans="1:27" ht="14.4">
      <c r="A345" s="8">
        <v>342</v>
      </c>
      <c r="B345" s="8" t="s">
        <v>3481</v>
      </c>
      <c r="C345" s="8"/>
      <c r="D345" s="8" t="s">
        <v>4073</v>
      </c>
      <c r="E345" s="8" t="s">
        <v>4074</v>
      </c>
      <c r="F345" s="8" t="s">
        <v>4075</v>
      </c>
      <c r="G345" s="8"/>
      <c r="H345" s="8"/>
      <c r="I345" s="7"/>
      <c r="J345" s="7"/>
      <c r="K345" s="7"/>
      <c r="L345" s="7"/>
      <c r="M345" s="7"/>
      <c r="N345" s="7"/>
      <c r="O345" s="7"/>
      <c r="P345" s="7"/>
      <c r="Q345" s="7"/>
      <c r="R345" s="7"/>
      <c r="S345" s="7"/>
      <c r="T345" s="7"/>
      <c r="U345" s="7"/>
      <c r="V345" s="7"/>
      <c r="W345" s="7"/>
      <c r="X345" s="7"/>
      <c r="Y345" s="7"/>
      <c r="Z345" s="7"/>
      <c r="AA345" s="7"/>
    </row>
    <row r="346" spans="1:27" ht="41.4">
      <c r="A346" s="8">
        <v>343</v>
      </c>
      <c r="B346" s="8" t="s">
        <v>3481</v>
      </c>
      <c r="C346" s="8"/>
      <c r="D346" s="8" t="s">
        <v>4076</v>
      </c>
      <c r="E346" s="8" t="s">
        <v>4077</v>
      </c>
      <c r="F346" s="102" t="s">
        <v>17045</v>
      </c>
      <c r="G346" s="8"/>
      <c r="H346" s="8"/>
      <c r="I346" s="7"/>
      <c r="J346" s="7"/>
      <c r="K346" s="7"/>
      <c r="L346" s="7"/>
      <c r="M346" s="7"/>
      <c r="N346" s="7"/>
      <c r="O346" s="7"/>
      <c r="P346" s="7"/>
      <c r="Q346" s="7"/>
      <c r="R346" s="7"/>
      <c r="S346" s="7"/>
      <c r="T346" s="7"/>
      <c r="U346" s="7"/>
      <c r="V346" s="7"/>
      <c r="W346" s="7"/>
      <c r="X346" s="7"/>
      <c r="Y346" s="7"/>
      <c r="Z346" s="7"/>
      <c r="AA346" s="7"/>
    </row>
    <row r="347" spans="1:27" ht="69">
      <c r="A347" s="8">
        <v>344</v>
      </c>
      <c r="B347" s="8" t="s">
        <v>3481</v>
      </c>
      <c r="C347" s="8"/>
      <c r="D347" s="8" t="s">
        <v>4078</v>
      </c>
      <c r="E347" s="8" t="s">
        <v>4079</v>
      </c>
      <c r="F347" s="102" t="s">
        <v>17046</v>
      </c>
      <c r="G347" s="8"/>
      <c r="H347" s="8"/>
      <c r="I347" s="7"/>
      <c r="J347" s="7"/>
      <c r="K347" s="7"/>
      <c r="L347" s="7"/>
      <c r="M347" s="7"/>
      <c r="N347" s="7"/>
      <c r="O347" s="7"/>
      <c r="P347" s="7"/>
      <c r="Q347" s="7"/>
      <c r="R347" s="7"/>
      <c r="S347" s="7"/>
      <c r="T347" s="7"/>
      <c r="U347" s="7"/>
      <c r="V347" s="7"/>
      <c r="W347" s="7"/>
      <c r="X347" s="7"/>
      <c r="Y347" s="7"/>
      <c r="Z347" s="7"/>
      <c r="AA347" s="7"/>
    </row>
    <row r="348" spans="1:27" ht="14.4">
      <c r="A348" s="8">
        <v>345</v>
      </c>
      <c r="B348" s="8" t="s">
        <v>3481</v>
      </c>
      <c r="C348" s="8"/>
      <c r="D348" s="8" t="s">
        <v>4080</v>
      </c>
      <c r="E348" s="8" t="s">
        <v>4081</v>
      </c>
      <c r="F348" s="102" t="s">
        <v>17047</v>
      </c>
      <c r="G348" s="8"/>
      <c r="H348" s="8"/>
      <c r="I348" s="7"/>
      <c r="J348" s="7"/>
      <c r="K348" s="7"/>
      <c r="L348" s="7"/>
      <c r="M348" s="7"/>
      <c r="N348" s="7"/>
      <c r="O348" s="7"/>
      <c r="P348" s="7"/>
      <c r="Q348" s="7"/>
      <c r="R348" s="7"/>
      <c r="S348" s="7"/>
      <c r="T348" s="7"/>
      <c r="U348" s="7"/>
      <c r="V348" s="7"/>
      <c r="W348" s="7"/>
      <c r="X348" s="7"/>
      <c r="Y348" s="7"/>
      <c r="Z348" s="7"/>
      <c r="AA348" s="7"/>
    </row>
    <row r="349" spans="1:27" ht="27.6">
      <c r="A349" s="8">
        <v>346</v>
      </c>
      <c r="B349" s="8" t="s">
        <v>3481</v>
      </c>
      <c r="C349" s="8"/>
      <c r="D349" s="8" t="s">
        <v>4082</v>
      </c>
      <c r="E349" s="12" t="s">
        <v>4083</v>
      </c>
      <c r="F349" s="12" t="s">
        <v>4084</v>
      </c>
      <c r="G349" s="8"/>
      <c r="H349" s="8"/>
      <c r="I349" s="7"/>
      <c r="J349" s="7"/>
      <c r="K349" s="7"/>
      <c r="L349" s="7"/>
      <c r="M349" s="7"/>
      <c r="N349" s="7"/>
      <c r="O349" s="7"/>
      <c r="P349" s="7"/>
      <c r="Q349" s="7"/>
      <c r="R349" s="7"/>
      <c r="S349" s="7"/>
      <c r="T349" s="7"/>
      <c r="U349" s="7"/>
      <c r="V349" s="7"/>
      <c r="W349" s="7"/>
      <c r="X349" s="7"/>
      <c r="Y349" s="7"/>
      <c r="Z349" s="7"/>
      <c r="AA349" s="7"/>
    </row>
    <row r="350" spans="1:27" ht="27.6">
      <c r="A350" s="8">
        <v>347</v>
      </c>
      <c r="B350" s="8" t="s">
        <v>3481</v>
      </c>
      <c r="C350" s="8"/>
      <c r="D350" s="8" t="s">
        <v>4085</v>
      </c>
      <c r="E350" s="8" t="s">
        <v>4086</v>
      </c>
      <c r="F350" s="8" t="s">
        <v>16884</v>
      </c>
      <c r="G350" s="8"/>
      <c r="H350" s="8"/>
      <c r="I350" s="7"/>
      <c r="J350" s="7"/>
      <c r="K350" s="7"/>
      <c r="L350" s="7"/>
      <c r="M350" s="7"/>
      <c r="N350" s="7"/>
      <c r="O350" s="7"/>
      <c r="P350" s="7"/>
      <c r="Q350" s="7"/>
      <c r="R350" s="7"/>
      <c r="S350" s="7"/>
      <c r="T350" s="7"/>
      <c r="U350" s="7"/>
      <c r="V350" s="7"/>
      <c r="W350" s="7"/>
      <c r="X350" s="7"/>
      <c r="Y350" s="7"/>
      <c r="Z350" s="7"/>
      <c r="AA350" s="7"/>
    </row>
    <row r="351" spans="1:27" ht="41.4">
      <c r="A351" s="8">
        <v>348</v>
      </c>
      <c r="B351" s="8" t="s">
        <v>3481</v>
      </c>
      <c r="C351" s="8"/>
      <c r="D351" s="8" t="s">
        <v>4087</v>
      </c>
      <c r="E351" s="12" t="s">
        <v>4088</v>
      </c>
      <c r="F351" s="104" t="s">
        <v>17048</v>
      </c>
      <c r="G351" s="8"/>
      <c r="H351" s="8"/>
      <c r="I351" s="7"/>
      <c r="J351" s="7"/>
      <c r="K351" s="7"/>
      <c r="L351" s="7"/>
      <c r="M351" s="7"/>
      <c r="N351" s="7"/>
      <c r="O351" s="7"/>
      <c r="P351" s="7"/>
      <c r="Q351" s="7"/>
      <c r="R351" s="7"/>
      <c r="S351" s="7"/>
      <c r="T351" s="7"/>
      <c r="U351" s="7"/>
      <c r="V351" s="7"/>
      <c r="W351" s="7"/>
      <c r="X351" s="7"/>
      <c r="Y351" s="7"/>
      <c r="Z351" s="7"/>
      <c r="AA351" s="7"/>
    </row>
    <row r="352" spans="1:27" ht="14.4">
      <c r="A352" s="8">
        <v>349</v>
      </c>
      <c r="B352" s="8" t="s">
        <v>3481</v>
      </c>
      <c r="C352" s="8">
        <v>96</v>
      </c>
      <c r="D352" s="19" t="str">
        <f>目次!D$41</f>
        <v>7.各所納まり詳細図</v>
      </c>
      <c r="E352" s="26" t="str">
        <f>目次!E$41</f>
        <v>7. Detail drawing of storing around special place</v>
      </c>
      <c r="F352" s="26" t="str">
        <f>目次!F$41</f>
        <v>7. Bản vẽ chi tiết lắp đặt từng vị trí</v>
      </c>
      <c r="G352" s="8"/>
      <c r="H352" s="8"/>
      <c r="I352" s="7"/>
      <c r="J352" s="7"/>
      <c r="K352" s="7"/>
      <c r="L352" s="7"/>
      <c r="M352" s="7"/>
      <c r="N352" s="7"/>
      <c r="O352" s="7"/>
      <c r="P352" s="7"/>
      <c r="Q352" s="7"/>
      <c r="R352" s="7"/>
      <c r="S352" s="7"/>
      <c r="T352" s="7"/>
      <c r="U352" s="7"/>
      <c r="V352" s="7"/>
      <c r="W352" s="7"/>
      <c r="X352" s="7"/>
      <c r="Y352" s="7"/>
      <c r="Z352" s="7"/>
      <c r="AA352" s="7"/>
    </row>
    <row r="353" spans="1:27" ht="14.4">
      <c r="A353" s="8">
        <v>350</v>
      </c>
      <c r="B353" s="8" t="s">
        <v>3481</v>
      </c>
      <c r="C353" s="8">
        <v>96</v>
      </c>
      <c r="D353" s="8" t="s">
        <v>4089</v>
      </c>
      <c r="E353" s="12" t="s">
        <v>4090</v>
      </c>
      <c r="F353" s="14" t="s">
        <v>16885</v>
      </c>
      <c r="G353" s="8"/>
      <c r="H353" s="8"/>
      <c r="I353" s="7"/>
      <c r="J353" s="7"/>
      <c r="K353" s="7"/>
      <c r="L353" s="7"/>
      <c r="M353" s="7"/>
      <c r="N353" s="7"/>
      <c r="O353" s="7"/>
      <c r="P353" s="7"/>
      <c r="Q353" s="7"/>
      <c r="R353" s="7"/>
      <c r="S353" s="7"/>
      <c r="T353" s="7"/>
      <c r="U353" s="7"/>
      <c r="V353" s="7"/>
      <c r="W353" s="7"/>
      <c r="X353" s="7"/>
      <c r="Y353" s="7"/>
      <c r="Z353" s="7"/>
      <c r="AA353" s="7"/>
    </row>
    <row r="354" spans="1:27" ht="14.4">
      <c r="A354" s="8">
        <v>351</v>
      </c>
      <c r="B354" s="8" t="s">
        <v>3481</v>
      </c>
      <c r="C354" s="8"/>
      <c r="D354" s="19" t="str">
        <f t="shared" ref="D354:F354" si="72">D$312</f>
        <v>東京都の場合</v>
      </c>
      <c r="E354" s="26" t="str">
        <f t="shared" si="72"/>
        <v>In case of Tokyo Pref.</v>
      </c>
      <c r="F354" s="26" t="str">
        <f t="shared" si="72"/>
        <v xml:space="preserve">Trường hợp của thành phố Tokyo </v>
      </c>
      <c r="G354" s="8"/>
      <c r="H354" s="8"/>
      <c r="I354" s="7"/>
      <c r="J354" s="7"/>
      <c r="K354" s="7"/>
      <c r="L354" s="7"/>
      <c r="M354" s="7"/>
      <c r="N354" s="7"/>
      <c r="O354" s="7"/>
      <c r="P354" s="7"/>
      <c r="Q354" s="7"/>
      <c r="R354" s="7"/>
      <c r="S354" s="7"/>
      <c r="T354" s="7"/>
      <c r="U354" s="7"/>
      <c r="V354" s="7"/>
      <c r="W354" s="7"/>
      <c r="X354" s="7"/>
      <c r="Y354" s="7"/>
      <c r="Z354" s="7"/>
      <c r="AA354" s="7"/>
    </row>
    <row r="355" spans="1:27" ht="14.4">
      <c r="A355" s="8">
        <v>352</v>
      </c>
      <c r="B355" s="8" t="s">
        <v>3481</v>
      </c>
      <c r="C355" s="8"/>
      <c r="D355" s="19" t="str">
        <f t="shared" ref="D355:F355" si="73">D$313</f>
        <v>上水道本管</v>
      </c>
      <c r="E355" s="26" t="str">
        <f t="shared" si="73"/>
        <v>Main water supply service pipe</v>
      </c>
      <c r="F355" s="26" t="str">
        <f t="shared" si="73"/>
        <v xml:space="preserve">Ống nước sạch </v>
      </c>
      <c r="G355" s="8"/>
      <c r="H355" s="8"/>
      <c r="I355" s="7"/>
      <c r="J355" s="7"/>
      <c r="K355" s="7"/>
      <c r="L355" s="7"/>
      <c r="M355" s="7"/>
      <c r="N355" s="7"/>
      <c r="O355" s="7"/>
      <c r="P355" s="7"/>
      <c r="Q355" s="7"/>
      <c r="R355" s="7"/>
      <c r="S355" s="7"/>
      <c r="T355" s="7"/>
      <c r="U355" s="7"/>
      <c r="V355" s="7"/>
      <c r="W355" s="7"/>
      <c r="X355" s="7"/>
      <c r="Y355" s="7"/>
      <c r="Z355" s="7"/>
      <c r="AA355" s="7"/>
    </row>
    <row r="356" spans="1:27" ht="14.4">
      <c r="A356" s="8">
        <v>353</v>
      </c>
      <c r="B356" s="8" t="s">
        <v>3481</v>
      </c>
      <c r="C356" s="8"/>
      <c r="D356" s="8" t="s">
        <v>4091</v>
      </c>
      <c r="E356" s="8" t="s">
        <v>4092</v>
      </c>
      <c r="F356" s="8" t="s">
        <v>4093</v>
      </c>
      <c r="G356" s="8"/>
      <c r="H356" s="8"/>
      <c r="I356" s="7"/>
      <c r="J356" s="7"/>
      <c r="K356" s="7"/>
      <c r="L356" s="7"/>
      <c r="M356" s="7"/>
      <c r="N356" s="7"/>
      <c r="O356" s="7"/>
      <c r="P356" s="7"/>
      <c r="Q356" s="7"/>
      <c r="R356" s="7"/>
      <c r="S356" s="7"/>
      <c r="T356" s="7"/>
      <c r="U356" s="7"/>
      <c r="V356" s="7"/>
      <c r="W356" s="7"/>
      <c r="X356" s="7"/>
      <c r="Y356" s="7"/>
      <c r="Z356" s="7"/>
      <c r="AA356" s="7"/>
    </row>
    <row r="357" spans="1:27" ht="14.4">
      <c r="A357" s="8">
        <v>354</v>
      </c>
      <c r="B357" s="8" t="s">
        <v>3481</v>
      </c>
      <c r="C357" s="8"/>
      <c r="D357" s="8" t="s">
        <v>4094</v>
      </c>
      <c r="E357" s="8" t="s">
        <v>4095</v>
      </c>
      <c r="F357" s="8" t="s">
        <v>16886</v>
      </c>
      <c r="G357" s="8"/>
      <c r="H357" s="8"/>
      <c r="I357" s="7"/>
      <c r="J357" s="7"/>
      <c r="K357" s="7"/>
      <c r="L357" s="7"/>
      <c r="M357" s="7"/>
      <c r="N357" s="7"/>
      <c r="O357" s="7"/>
      <c r="P357" s="7"/>
      <c r="Q357" s="7"/>
      <c r="R357" s="7"/>
      <c r="S357" s="7"/>
      <c r="T357" s="7"/>
      <c r="U357" s="7"/>
      <c r="V357" s="7"/>
      <c r="W357" s="7"/>
      <c r="X357" s="7"/>
      <c r="Y357" s="7"/>
      <c r="Z357" s="7"/>
      <c r="AA357" s="7"/>
    </row>
    <row r="358" spans="1:27" ht="27.6">
      <c r="A358" s="8">
        <v>355</v>
      </c>
      <c r="B358" s="8" t="s">
        <v>3481</v>
      </c>
      <c r="C358" s="8"/>
      <c r="D358" s="19" t="str">
        <f t="shared" ref="D358:F358" si="74">D$314</f>
        <v>第一バルブまで水道管理事業者施工</v>
      </c>
      <c r="E358" s="26" t="str">
        <f t="shared" si="74"/>
        <v>Construction by the water supply service company upstream side of the first valve.</v>
      </c>
      <c r="F358" s="26" t="str">
        <f t="shared" si="74"/>
        <v>Xây dựng bởi một công ty quản lý nước đến van đầu tiên</v>
      </c>
      <c r="G358" s="8"/>
      <c r="H358" s="8"/>
      <c r="I358" s="7"/>
      <c r="J358" s="7"/>
      <c r="K358" s="7"/>
      <c r="L358" s="7"/>
      <c r="M358" s="7"/>
      <c r="N358" s="7"/>
      <c r="O358" s="7"/>
      <c r="P358" s="7"/>
      <c r="Q358" s="7"/>
      <c r="R358" s="7"/>
      <c r="S358" s="7"/>
      <c r="T358" s="7"/>
      <c r="U358" s="7"/>
      <c r="V358" s="7"/>
      <c r="W358" s="7"/>
      <c r="X358" s="7"/>
      <c r="Y358" s="7"/>
      <c r="Z358" s="7"/>
      <c r="AA358" s="7"/>
    </row>
    <row r="359" spans="1:27" ht="14.4">
      <c r="A359" s="8">
        <v>356</v>
      </c>
      <c r="B359" s="8" t="s">
        <v>3481</v>
      </c>
      <c r="C359" s="8"/>
      <c r="D359" s="19" t="str">
        <f t="shared" ref="D359:F359" si="75">D$315</f>
        <v>敷地境界線</v>
      </c>
      <c r="E359" s="26" t="str">
        <f t="shared" si="75"/>
        <v>Site border line</v>
      </c>
      <c r="F359" s="26" t="str">
        <f t="shared" si="75"/>
        <v>Đường ranh giới</v>
      </c>
      <c r="G359" s="8"/>
      <c r="H359" s="8"/>
      <c r="I359" s="7"/>
      <c r="J359" s="7"/>
      <c r="K359" s="7"/>
      <c r="L359" s="7"/>
      <c r="M359" s="7"/>
      <c r="N359" s="7"/>
      <c r="O359" s="7"/>
      <c r="P359" s="7"/>
      <c r="Q359" s="7"/>
      <c r="R359" s="7"/>
      <c r="S359" s="7"/>
      <c r="T359" s="7"/>
      <c r="U359" s="7"/>
      <c r="V359" s="7"/>
      <c r="W359" s="7"/>
      <c r="X359" s="7"/>
      <c r="Y359" s="7"/>
      <c r="Z359" s="7"/>
      <c r="AA359" s="7"/>
    </row>
    <row r="360" spans="1:27" ht="14.4">
      <c r="A360" s="8">
        <v>357</v>
      </c>
      <c r="B360" s="8" t="s">
        <v>3481</v>
      </c>
      <c r="C360" s="8"/>
      <c r="D360" s="8" t="s">
        <v>4096</v>
      </c>
      <c r="E360" s="8" t="s">
        <v>4097</v>
      </c>
      <c r="F360" s="8" t="s">
        <v>16887</v>
      </c>
      <c r="G360" s="8"/>
      <c r="H360" s="8"/>
      <c r="I360" s="7"/>
      <c r="J360" s="7"/>
      <c r="K360" s="7"/>
      <c r="L360" s="7"/>
      <c r="M360" s="7"/>
      <c r="N360" s="7"/>
      <c r="O360" s="7"/>
      <c r="P360" s="7"/>
      <c r="Q360" s="7"/>
      <c r="R360" s="7"/>
      <c r="S360" s="7"/>
      <c r="T360" s="7"/>
      <c r="U360" s="7"/>
      <c r="V360" s="7"/>
      <c r="W360" s="7"/>
      <c r="X360" s="7"/>
      <c r="Y360" s="7"/>
      <c r="Z360" s="7"/>
      <c r="AA360" s="7"/>
    </row>
    <row r="361" spans="1:27" ht="14.4">
      <c r="A361" s="8">
        <v>358</v>
      </c>
      <c r="B361" s="8" t="s">
        <v>3481</v>
      </c>
      <c r="C361" s="8"/>
      <c r="D361" s="19" t="str">
        <f t="shared" ref="D361:F361" si="76">D$321</f>
        <v>埋設深度</v>
      </c>
      <c r="E361" s="26" t="str">
        <f t="shared" si="76"/>
        <v>Embedded depth</v>
      </c>
      <c r="F361" s="26" t="str">
        <f t="shared" si="76"/>
        <v>Độ sâu chôn lấp</v>
      </c>
      <c r="G361" s="8"/>
      <c r="H361" s="8"/>
      <c r="I361" s="7"/>
      <c r="J361" s="7"/>
      <c r="K361" s="7"/>
      <c r="L361" s="7"/>
      <c r="M361" s="7"/>
      <c r="N361" s="7"/>
      <c r="O361" s="7"/>
      <c r="P361" s="7"/>
      <c r="Q361" s="7"/>
      <c r="R361" s="7"/>
      <c r="S361" s="7"/>
      <c r="T361" s="7"/>
      <c r="U361" s="7"/>
      <c r="V361" s="7"/>
      <c r="W361" s="7"/>
      <c r="X361" s="7"/>
      <c r="Y361" s="7"/>
      <c r="Z361" s="7"/>
      <c r="AA361" s="7"/>
    </row>
    <row r="362" spans="1:27" ht="14.4">
      <c r="A362" s="8">
        <v>359</v>
      </c>
      <c r="B362" s="8" t="s">
        <v>3481</v>
      </c>
      <c r="C362" s="8"/>
      <c r="D362" s="19" t="str">
        <f t="shared" ref="D362:F362" si="77">D$324</f>
        <v>敷台</v>
      </c>
      <c r="E362" s="26" t="str">
        <f t="shared" si="77"/>
        <v>Base</v>
      </c>
      <c r="F362" s="26" t="str">
        <f t="shared" si="77"/>
        <v xml:space="preserve">Giá đỡ </v>
      </c>
      <c r="G362" s="8"/>
      <c r="H362" s="8"/>
      <c r="I362" s="7"/>
      <c r="J362" s="7"/>
      <c r="K362" s="7"/>
      <c r="L362" s="7"/>
      <c r="M362" s="7"/>
      <c r="N362" s="7"/>
      <c r="O362" s="7"/>
      <c r="P362" s="7"/>
      <c r="Q362" s="7"/>
      <c r="R362" s="7"/>
      <c r="S362" s="7"/>
      <c r="T362" s="7"/>
      <c r="U362" s="7"/>
      <c r="V362" s="7"/>
      <c r="W362" s="7"/>
      <c r="X362" s="7"/>
      <c r="Y362" s="7"/>
      <c r="Z362" s="7"/>
      <c r="AA362" s="7"/>
    </row>
    <row r="363" spans="1:27" ht="14.4">
      <c r="A363" s="8">
        <v>360</v>
      </c>
      <c r="B363" s="8" t="s">
        <v>3481</v>
      </c>
      <c r="C363" s="8"/>
      <c r="D363" s="19" t="str">
        <f t="shared" ref="D363:F363" si="78">D$325</f>
        <v>(レンガ等)</v>
      </c>
      <c r="E363" s="26" t="str">
        <f t="shared" si="78"/>
        <v>(Brick and others)</v>
      </c>
      <c r="F363" s="26" t="str">
        <f t="shared" si="78"/>
        <v>Gạch, v.v.</v>
      </c>
      <c r="G363" s="8"/>
      <c r="H363" s="8"/>
      <c r="I363" s="7"/>
      <c r="J363" s="7"/>
      <c r="K363" s="7"/>
      <c r="L363" s="7"/>
      <c r="M363" s="7"/>
      <c r="N363" s="7"/>
      <c r="O363" s="7"/>
      <c r="P363" s="7"/>
      <c r="Q363" s="7"/>
      <c r="R363" s="7"/>
      <c r="S363" s="7"/>
      <c r="T363" s="7"/>
      <c r="U363" s="7"/>
      <c r="V363" s="7"/>
      <c r="W363" s="7"/>
      <c r="X363" s="7"/>
      <c r="Y363" s="7"/>
      <c r="Z363" s="7"/>
      <c r="AA363" s="7"/>
    </row>
    <row r="364" spans="1:27" ht="14.4">
      <c r="A364" s="8">
        <v>361</v>
      </c>
      <c r="B364" s="8" t="s">
        <v>3481</v>
      </c>
      <c r="C364" s="8"/>
      <c r="D364" s="19" t="str">
        <f t="shared" ref="D364:F364" si="79">D$326</f>
        <v>水抜き用穴</v>
      </c>
      <c r="E364" s="26" t="str">
        <f t="shared" si="79"/>
        <v>Drain hole</v>
      </c>
      <c r="F364" s="26" t="str">
        <f t="shared" si="79"/>
        <v xml:space="preserve">Lỗ thoát nước </v>
      </c>
      <c r="G364" s="8"/>
      <c r="H364" s="8"/>
      <c r="I364" s="7"/>
      <c r="J364" s="7"/>
      <c r="K364" s="7"/>
      <c r="L364" s="7"/>
      <c r="M364" s="7"/>
      <c r="N364" s="7"/>
      <c r="O364" s="7"/>
      <c r="P364" s="7"/>
      <c r="Q364" s="7"/>
      <c r="R364" s="7"/>
      <c r="S364" s="7"/>
      <c r="T364" s="7"/>
      <c r="U364" s="7"/>
      <c r="V364" s="7"/>
      <c r="W364" s="7"/>
      <c r="X364" s="7"/>
      <c r="Y364" s="7"/>
      <c r="Z364" s="7"/>
      <c r="AA364" s="7"/>
    </row>
    <row r="365" spans="1:27" ht="14.4">
      <c r="A365" s="8">
        <v>362</v>
      </c>
      <c r="B365" s="8" t="s">
        <v>3481</v>
      </c>
      <c r="C365" s="8"/>
      <c r="D365" s="19" t="str">
        <f t="shared" ref="D365:F365" si="80">D$327</f>
        <v>コンクリート</v>
      </c>
      <c r="E365" s="26" t="str">
        <f t="shared" si="80"/>
        <v>Concrete</v>
      </c>
      <c r="F365" s="26" t="str">
        <f t="shared" si="80"/>
        <v xml:space="preserve">Bê tông </v>
      </c>
      <c r="G365" s="8"/>
      <c r="H365" s="8"/>
      <c r="I365" s="7"/>
      <c r="J365" s="7"/>
      <c r="K365" s="7"/>
      <c r="L365" s="7"/>
      <c r="M365" s="7"/>
      <c r="N365" s="7"/>
      <c r="O365" s="7"/>
      <c r="P365" s="7"/>
      <c r="Q365" s="7"/>
      <c r="R365" s="7"/>
      <c r="S365" s="7"/>
      <c r="T365" s="7"/>
      <c r="U365" s="7"/>
      <c r="V365" s="7"/>
      <c r="W365" s="7"/>
      <c r="X365" s="7"/>
      <c r="Y365" s="7"/>
      <c r="Z365" s="7"/>
      <c r="AA365" s="7"/>
    </row>
    <row r="366" spans="1:27" ht="14.4">
      <c r="A366" s="8">
        <v>363</v>
      </c>
      <c r="B366" s="8" t="s">
        <v>3481</v>
      </c>
      <c r="C366" s="8"/>
      <c r="D366" s="19" t="str">
        <f t="shared" ref="D366:F366" si="81">D$328</f>
        <v>捨コン</v>
      </c>
      <c r="E366" s="26" t="str">
        <f t="shared" si="81"/>
        <v>Levelling concrete</v>
      </c>
      <c r="F366" s="26" t="str">
        <f t="shared" si="81"/>
        <v>Mép bê tông thừa</v>
      </c>
      <c r="G366" s="8"/>
      <c r="H366" s="8"/>
      <c r="I366" s="7"/>
      <c r="J366" s="7"/>
      <c r="K366" s="7"/>
      <c r="L366" s="7"/>
      <c r="M366" s="7"/>
      <c r="N366" s="7"/>
      <c r="O366" s="7"/>
      <c r="P366" s="7"/>
      <c r="Q366" s="7"/>
      <c r="R366" s="7"/>
      <c r="S366" s="7"/>
      <c r="T366" s="7"/>
      <c r="U366" s="7"/>
      <c r="V366" s="7"/>
      <c r="W366" s="7"/>
      <c r="X366" s="7"/>
      <c r="Y366" s="7"/>
      <c r="Z366" s="7"/>
      <c r="AA366" s="7"/>
    </row>
    <row r="367" spans="1:27" ht="14.4">
      <c r="A367" s="8">
        <v>364</v>
      </c>
      <c r="B367" s="8" t="s">
        <v>3481</v>
      </c>
      <c r="C367" s="8"/>
      <c r="D367" s="19" t="str">
        <f t="shared" ref="D367:F367" si="82">D$329</f>
        <v>勾配</v>
      </c>
      <c r="E367" s="26" t="str">
        <f t="shared" si="82"/>
        <v>Inclination</v>
      </c>
      <c r="F367" s="26" t="str">
        <f t="shared" si="82"/>
        <v xml:space="preserve">Độ dốc </v>
      </c>
      <c r="G367" s="8"/>
      <c r="H367" s="8"/>
      <c r="I367" s="7"/>
      <c r="J367" s="7"/>
      <c r="K367" s="7"/>
      <c r="L367" s="7"/>
      <c r="M367" s="7"/>
      <c r="N367" s="7"/>
      <c r="O367" s="7"/>
      <c r="P367" s="7"/>
      <c r="Q367" s="7"/>
      <c r="R367" s="7"/>
      <c r="S367" s="7"/>
      <c r="T367" s="7"/>
      <c r="U367" s="7"/>
      <c r="V367" s="7"/>
      <c r="W367" s="7"/>
      <c r="X367" s="7"/>
      <c r="Y367" s="7"/>
      <c r="Z367" s="7"/>
      <c r="AA367" s="7"/>
    </row>
    <row r="368" spans="1:27" ht="14.4">
      <c r="A368" s="8">
        <v>365</v>
      </c>
      <c r="B368" s="8" t="s">
        <v>3481</v>
      </c>
      <c r="C368" s="8"/>
      <c r="D368" s="19" t="str">
        <f t="shared" ref="D368:F368" si="83">D$330</f>
        <v>1.6mm以上VE管20A</v>
      </c>
      <c r="E368" s="26" t="str">
        <f t="shared" si="83"/>
        <v>VE pipe 20A with 1.6mm or more thickness</v>
      </c>
      <c r="F368" s="26" t="str">
        <f t="shared" si="83"/>
        <v xml:space="preserve">Ống VE 20A 1.6mm trở lên </v>
      </c>
      <c r="G368" s="8"/>
      <c r="H368" s="8"/>
      <c r="I368" s="7"/>
      <c r="J368" s="7"/>
      <c r="K368" s="7"/>
      <c r="L368" s="7"/>
      <c r="M368" s="7"/>
      <c r="N368" s="7"/>
      <c r="O368" s="7"/>
      <c r="P368" s="7"/>
      <c r="Q368" s="7"/>
      <c r="R368" s="7"/>
      <c r="S368" s="7"/>
      <c r="T368" s="7"/>
      <c r="U368" s="7"/>
      <c r="V368" s="7"/>
      <c r="W368" s="7"/>
      <c r="X368" s="7"/>
      <c r="Y368" s="7"/>
      <c r="Z368" s="7"/>
      <c r="AA368" s="7"/>
    </row>
    <row r="369" spans="1:27" ht="14.4">
      <c r="A369" s="8">
        <v>366</v>
      </c>
      <c r="B369" s="8" t="s">
        <v>3481</v>
      </c>
      <c r="C369" s="8"/>
      <c r="D369" s="19" t="str">
        <f t="shared" ref="D369:F369" si="84">D$331</f>
        <v>(電気用ビニル管)</v>
      </c>
      <c r="E369" s="26" t="str">
        <f t="shared" si="84"/>
        <v>(Rigid PVC pipe for electric work)</v>
      </c>
      <c r="F369" s="26" t="str">
        <f t="shared" si="84"/>
        <v xml:space="preserve">(Ống PVC dùng cho điện lực) </v>
      </c>
      <c r="G369" s="8"/>
      <c r="H369" s="8"/>
      <c r="I369" s="7"/>
      <c r="J369" s="7"/>
      <c r="K369" s="7"/>
      <c r="L369" s="7"/>
      <c r="M369" s="7"/>
      <c r="N369" s="7"/>
      <c r="O369" s="7"/>
      <c r="P369" s="7"/>
      <c r="Q369" s="7"/>
      <c r="R369" s="7"/>
      <c r="S369" s="7"/>
      <c r="T369" s="7"/>
      <c r="U369" s="7"/>
      <c r="V369" s="7"/>
      <c r="W369" s="7"/>
      <c r="X369" s="7"/>
      <c r="Y369" s="7"/>
      <c r="Z369" s="7"/>
      <c r="AA369" s="7"/>
    </row>
    <row r="370" spans="1:27" ht="14.4">
      <c r="A370" s="8">
        <v>367</v>
      </c>
      <c r="B370" s="8" t="s">
        <v>3481</v>
      </c>
      <c r="C370" s="8"/>
      <c r="D370" s="19" t="str">
        <f t="shared" ref="D370:F370" si="85">D$332</f>
        <v>隔測メーター表示器</v>
      </c>
      <c r="E370" s="26" t="str">
        <f t="shared" si="85"/>
        <v>Remote inspection water meter indicator</v>
      </c>
      <c r="F370" s="26" t="str">
        <f t="shared" si="85"/>
        <v>Đồng hồ điện tử</v>
      </c>
      <c r="G370" s="8"/>
      <c r="H370" s="8"/>
      <c r="I370" s="7"/>
      <c r="J370" s="7"/>
      <c r="K370" s="7"/>
      <c r="L370" s="7"/>
      <c r="M370" s="7"/>
      <c r="N370" s="7"/>
      <c r="O370" s="7"/>
      <c r="P370" s="7"/>
      <c r="Q370" s="7"/>
      <c r="R370" s="7"/>
      <c r="S370" s="7"/>
      <c r="T370" s="7"/>
      <c r="U370" s="7"/>
      <c r="V370" s="7"/>
      <c r="W370" s="7"/>
      <c r="X370" s="7"/>
      <c r="Y370" s="7"/>
      <c r="Z370" s="7"/>
      <c r="AA370" s="7"/>
    </row>
    <row r="371" spans="1:27" ht="14.4">
      <c r="A371" s="8">
        <v>368</v>
      </c>
      <c r="B371" s="8" t="s">
        <v>3481</v>
      </c>
      <c r="C371" s="8"/>
      <c r="D371" s="19" t="str">
        <f t="shared" ref="D371:F371" si="86">D$333</f>
        <v>(自立型もある)</v>
      </c>
      <c r="E371" s="26" t="str">
        <f t="shared" si="86"/>
        <v>(Or self-standing type)</v>
      </c>
      <c r="F371" s="26" t="str">
        <f t="shared" si="86"/>
        <v xml:space="preserve">(Có cả loại ống đứng) </v>
      </c>
      <c r="G371" s="8"/>
      <c r="H371" s="8"/>
      <c r="I371" s="7"/>
      <c r="J371" s="7"/>
      <c r="K371" s="7"/>
      <c r="L371" s="7"/>
      <c r="M371" s="7"/>
      <c r="N371" s="7"/>
      <c r="O371" s="7"/>
      <c r="P371" s="7"/>
      <c r="Q371" s="7"/>
      <c r="R371" s="7"/>
      <c r="S371" s="7"/>
      <c r="T371" s="7"/>
      <c r="U371" s="7"/>
      <c r="V371" s="7"/>
      <c r="W371" s="7"/>
      <c r="X371" s="7"/>
      <c r="Y371" s="7"/>
      <c r="Z371" s="7"/>
      <c r="AA371" s="7"/>
    </row>
    <row r="372" spans="1:27" ht="14.4">
      <c r="A372" s="8">
        <v>369</v>
      </c>
      <c r="B372" s="8" t="s">
        <v>3481</v>
      </c>
      <c r="C372" s="8">
        <v>97</v>
      </c>
      <c r="D372" s="8" t="s">
        <v>4098</v>
      </c>
      <c r="E372" s="8" t="s">
        <v>4099</v>
      </c>
      <c r="F372" s="102" t="s">
        <v>4143</v>
      </c>
      <c r="G372" s="8"/>
      <c r="H372" s="8"/>
      <c r="I372" s="7"/>
      <c r="J372" s="7"/>
      <c r="K372" s="7"/>
      <c r="L372" s="7"/>
      <c r="M372" s="7"/>
      <c r="N372" s="7"/>
      <c r="O372" s="7"/>
      <c r="P372" s="7"/>
      <c r="Q372" s="7"/>
      <c r="R372" s="7"/>
      <c r="S372" s="7"/>
      <c r="T372" s="7"/>
      <c r="U372" s="7"/>
      <c r="V372" s="7"/>
      <c r="W372" s="7"/>
      <c r="X372" s="7"/>
      <c r="Y372" s="7"/>
      <c r="Z372" s="7"/>
      <c r="AA372" s="7"/>
    </row>
    <row r="373" spans="1:27" ht="27.6">
      <c r="A373" s="8">
        <v>370</v>
      </c>
      <c r="B373" s="8" t="s">
        <v>3481</v>
      </c>
      <c r="C373" s="8"/>
      <c r="D373" s="8" t="s">
        <v>4100</v>
      </c>
      <c r="E373" s="8" t="s">
        <v>4101</v>
      </c>
      <c r="F373" s="102" t="s">
        <v>17053</v>
      </c>
      <c r="G373" s="8"/>
      <c r="H373" s="8"/>
      <c r="I373" s="7"/>
      <c r="J373" s="7"/>
      <c r="K373" s="7"/>
      <c r="L373" s="7"/>
      <c r="M373" s="7"/>
      <c r="N373" s="7"/>
      <c r="O373" s="7"/>
      <c r="P373" s="7"/>
      <c r="Q373" s="7"/>
      <c r="R373" s="7"/>
      <c r="S373" s="7"/>
      <c r="T373" s="7"/>
      <c r="U373" s="7"/>
      <c r="V373" s="7"/>
      <c r="W373" s="7"/>
      <c r="X373" s="7"/>
      <c r="Y373" s="7"/>
      <c r="Z373" s="7"/>
      <c r="AA373" s="7"/>
    </row>
    <row r="374" spans="1:27" ht="27.6">
      <c r="A374" s="8">
        <v>371</v>
      </c>
      <c r="B374" s="8" t="s">
        <v>3481</v>
      </c>
      <c r="C374" s="8"/>
      <c r="D374" s="102" t="s">
        <v>4102</v>
      </c>
      <c r="E374" s="12" t="s">
        <v>4103</v>
      </c>
      <c r="F374" s="104" t="s">
        <v>17054</v>
      </c>
      <c r="G374" s="8"/>
      <c r="H374" s="8"/>
      <c r="I374" s="7"/>
      <c r="J374" s="7"/>
      <c r="K374" s="7"/>
      <c r="L374" s="7"/>
      <c r="M374" s="7"/>
      <c r="N374" s="7"/>
      <c r="O374" s="7"/>
      <c r="P374" s="7"/>
      <c r="Q374" s="7"/>
      <c r="R374" s="7"/>
      <c r="S374" s="7"/>
      <c r="T374" s="7"/>
      <c r="U374" s="7"/>
      <c r="V374" s="7"/>
      <c r="W374" s="7"/>
      <c r="X374" s="7"/>
      <c r="Y374" s="7"/>
      <c r="Z374" s="7"/>
      <c r="AA374" s="7"/>
    </row>
    <row r="375" spans="1:27" ht="27.6">
      <c r="A375" s="8">
        <v>372</v>
      </c>
      <c r="B375" s="8" t="s">
        <v>3481</v>
      </c>
      <c r="C375" s="8"/>
      <c r="D375" s="8" t="s">
        <v>4104</v>
      </c>
      <c r="E375" s="12" t="s">
        <v>4105</v>
      </c>
      <c r="F375" s="104" t="s">
        <v>17055</v>
      </c>
      <c r="G375" s="8"/>
      <c r="H375" s="8"/>
      <c r="I375" s="7"/>
      <c r="J375" s="7"/>
      <c r="K375" s="7"/>
      <c r="L375" s="7"/>
      <c r="M375" s="7"/>
      <c r="N375" s="7"/>
      <c r="O375" s="7"/>
      <c r="P375" s="7"/>
      <c r="Q375" s="7"/>
      <c r="R375" s="7"/>
      <c r="S375" s="7"/>
      <c r="T375" s="7"/>
      <c r="U375" s="7"/>
      <c r="V375" s="7"/>
      <c r="W375" s="7"/>
      <c r="X375" s="7"/>
      <c r="Y375" s="7"/>
      <c r="Z375" s="7"/>
      <c r="AA375" s="7"/>
    </row>
    <row r="376" spans="1:27" ht="14.4">
      <c r="A376" s="8">
        <v>373</v>
      </c>
      <c r="B376" s="8" t="s">
        <v>3481</v>
      </c>
      <c r="C376" s="8"/>
      <c r="D376" s="19" t="str">
        <f>D$338</f>
        <v>標準事項</v>
      </c>
      <c r="E376" s="26" t="str">
        <f t="shared" ref="E376:F376" si="87">E$338</f>
        <v>Standard matter</v>
      </c>
      <c r="F376" s="26" t="str">
        <f t="shared" si="87"/>
        <v>Những vấn đề tiêu chuẩn</v>
      </c>
      <c r="G376" s="8"/>
      <c r="H376" s="8"/>
      <c r="I376" s="7"/>
      <c r="J376" s="7"/>
      <c r="K376" s="7"/>
      <c r="L376" s="7"/>
      <c r="M376" s="7"/>
      <c r="N376" s="7"/>
      <c r="O376" s="7"/>
      <c r="P376" s="7"/>
      <c r="Q376" s="7"/>
      <c r="R376" s="7"/>
      <c r="S376" s="7"/>
      <c r="T376" s="7"/>
      <c r="U376" s="7"/>
      <c r="V376" s="7"/>
      <c r="W376" s="7"/>
      <c r="X376" s="7"/>
      <c r="Y376" s="7"/>
      <c r="Z376" s="7"/>
      <c r="AA376" s="7"/>
    </row>
    <row r="377" spans="1:27" ht="55.2">
      <c r="A377" s="8">
        <v>374</v>
      </c>
      <c r="B377" s="8" t="s">
        <v>3481</v>
      </c>
      <c r="C377" s="8"/>
      <c r="D377" s="8" t="s">
        <v>4106</v>
      </c>
      <c r="E377" s="12" t="s">
        <v>4107</v>
      </c>
      <c r="F377" s="104" t="s">
        <v>17052</v>
      </c>
      <c r="G377" s="8"/>
      <c r="H377" s="8"/>
      <c r="I377" s="7"/>
      <c r="J377" s="7"/>
      <c r="K377" s="7"/>
      <c r="L377" s="7"/>
      <c r="M377" s="7"/>
      <c r="N377" s="7"/>
      <c r="O377" s="7"/>
      <c r="P377" s="7"/>
      <c r="Q377" s="7"/>
      <c r="R377" s="7"/>
      <c r="S377" s="7"/>
      <c r="T377" s="7"/>
      <c r="U377" s="7"/>
      <c r="V377" s="7"/>
      <c r="W377" s="7"/>
      <c r="X377" s="7"/>
      <c r="Y377" s="7"/>
      <c r="Z377" s="7"/>
      <c r="AA377" s="7"/>
    </row>
    <row r="378" spans="1:27" ht="55.2">
      <c r="A378" s="8">
        <v>375</v>
      </c>
      <c r="B378" s="8" t="s">
        <v>3481</v>
      </c>
      <c r="C378" s="8"/>
      <c r="D378" s="8" t="s">
        <v>4108</v>
      </c>
      <c r="E378" s="12" t="s">
        <v>4109</v>
      </c>
      <c r="F378" s="104" t="s">
        <v>17041</v>
      </c>
      <c r="G378" s="8"/>
      <c r="H378" s="8"/>
      <c r="I378" s="7"/>
      <c r="J378" s="7"/>
      <c r="K378" s="7"/>
      <c r="L378" s="7"/>
      <c r="M378" s="7"/>
      <c r="N378" s="7"/>
      <c r="O378" s="7"/>
      <c r="P378" s="7"/>
      <c r="Q378" s="7"/>
      <c r="R378" s="7"/>
      <c r="S378" s="7"/>
      <c r="T378" s="7"/>
      <c r="U378" s="7"/>
      <c r="V378" s="7"/>
      <c r="W378" s="7"/>
      <c r="X378" s="7"/>
      <c r="Y378" s="7"/>
      <c r="Z378" s="7"/>
      <c r="AA378" s="7"/>
    </row>
    <row r="379" spans="1:27" ht="55.2">
      <c r="A379" s="8">
        <v>376</v>
      </c>
      <c r="B379" s="8" t="s">
        <v>3481</v>
      </c>
      <c r="C379" s="8"/>
      <c r="D379" s="19" t="str">
        <f>D$341</f>
        <v>3,隔測メーター表示器取付(局施工)の位置は、水道局及び監理者と事前に打ち合わせして決めること。</v>
      </c>
      <c r="E379" s="26" t="str">
        <f t="shared" ref="E379:F379" si="88">E$341</f>
        <v>3. Decide the location of remote inspection water meter indicator (installed by the department) by meeting with the waterworks department and the supervisor beforehand.</v>
      </c>
      <c r="F379" s="26" t="str">
        <f t="shared" si="88"/>
        <v>3, Vị trí lắp đặt đồng hồ điện tử từ xa (xây dựng trạm) nên được quyết định trước với sự tham vấn của nhà cung cấp nước và người giám sát.</v>
      </c>
      <c r="G379" s="8"/>
      <c r="H379" s="8"/>
      <c r="I379" s="7"/>
      <c r="J379" s="7"/>
      <c r="K379" s="7"/>
      <c r="L379" s="7"/>
      <c r="M379" s="7"/>
      <c r="N379" s="7"/>
      <c r="O379" s="7"/>
      <c r="P379" s="7"/>
      <c r="Q379" s="7"/>
      <c r="R379" s="7"/>
      <c r="S379" s="7"/>
      <c r="T379" s="7"/>
      <c r="U379" s="7"/>
      <c r="V379" s="7"/>
      <c r="W379" s="7"/>
      <c r="X379" s="7"/>
      <c r="Y379" s="7"/>
      <c r="Z379" s="7"/>
      <c r="AA379" s="7"/>
    </row>
    <row r="380" spans="1:27" ht="14.4">
      <c r="A380" s="8">
        <v>377</v>
      </c>
      <c r="B380" s="8" t="s">
        <v>3481</v>
      </c>
      <c r="C380" s="8"/>
      <c r="D380" s="19" t="str">
        <f>D$342</f>
        <v>(ただし最長距離はおおむね25mとする)</v>
      </c>
      <c r="E380" s="26" t="str">
        <f t="shared" ref="E380:F380" si="89">E$342</f>
        <v>(But maximum distance should be approx. 25m or less.)</v>
      </c>
      <c r="F380" s="26" t="str">
        <f t="shared" si="89"/>
        <v>Tuy nhiên khoảng cách xa nhất là khoảng 25m</v>
      </c>
      <c r="G380" s="8"/>
      <c r="H380" s="8"/>
      <c r="I380" s="7"/>
      <c r="J380" s="7"/>
      <c r="K380" s="7"/>
      <c r="L380" s="7"/>
      <c r="M380" s="7"/>
      <c r="N380" s="7"/>
      <c r="O380" s="7"/>
      <c r="P380" s="7"/>
      <c r="Q380" s="7"/>
      <c r="R380" s="7"/>
      <c r="S380" s="7"/>
      <c r="T380" s="7"/>
      <c r="U380" s="7"/>
      <c r="V380" s="7"/>
      <c r="W380" s="7"/>
      <c r="X380" s="7"/>
      <c r="Y380" s="7"/>
      <c r="Z380" s="7"/>
      <c r="AA380" s="7"/>
    </row>
    <row r="381" spans="1:27" ht="41.4">
      <c r="A381" s="8">
        <v>378</v>
      </c>
      <c r="B381" s="8" t="s">
        <v>3481</v>
      </c>
      <c r="C381" s="8"/>
      <c r="D381" s="19" t="str">
        <f>D$343</f>
        <v>4,隔測メーター表示器まではビニル配管をし、通線(局施工)のための予備線を通しておくこと。</v>
      </c>
      <c r="E381" s="26" t="str">
        <f t="shared" ref="E381:F381" si="90">E$343</f>
        <v>4. Install the rigid PVC pipe to remote inspection water meter indicator, also install the spare pipe in order to install wire (installed by department).</v>
      </c>
      <c r="F381" s="26" t="str">
        <f t="shared" si="90"/>
        <v>4, Tạo đường ống nhựa vinyl đến đồng hồ điện tử từ xa luồn dây mồi cho đường dây chính (đơn vị thi công).</v>
      </c>
      <c r="G381" s="8"/>
      <c r="H381" s="8"/>
      <c r="I381" s="7"/>
      <c r="J381" s="7"/>
      <c r="K381" s="7"/>
      <c r="L381" s="7"/>
      <c r="M381" s="7"/>
      <c r="N381" s="7"/>
      <c r="O381" s="7"/>
      <c r="P381" s="7"/>
      <c r="Q381" s="7"/>
      <c r="R381" s="7"/>
      <c r="S381" s="7"/>
      <c r="T381" s="7"/>
      <c r="U381" s="7"/>
      <c r="V381" s="7"/>
      <c r="W381" s="7"/>
      <c r="X381" s="7"/>
      <c r="Y381" s="7"/>
      <c r="Z381" s="7"/>
      <c r="AA381" s="7"/>
    </row>
    <row r="382" spans="1:27" ht="55.2">
      <c r="A382" s="8">
        <v>379</v>
      </c>
      <c r="B382" s="8" t="s">
        <v>3481</v>
      </c>
      <c r="C382" s="8"/>
      <c r="D382" s="19" t="str">
        <f>D$344</f>
        <v>5,メーターの設置場所は、地下水位・土質等を考慮し、泥水の逆流がなく、かつ検針に適した場所とすること。</v>
      </c>
      <c r="E382" s="26" t="str">
        <f t="shared" ref="E382:F382" si="91">E$344</f>
        <v>5. Install the water meter to the suitable space in order to prevent the back flow of mud and in order to inspect water meter with considering the groundwater level, soil quality and others.</v>
      </c>
      <c r="F382" s="26" t="str">
        <f t="shared" si="91"/>
        <v xml:space="preserve">5, Vị trí của đồng hồ phải phù hợp để đọc thông số hiển thị mà không có nước bùn chảy ngược lại khi xét đến mực nước ngầm, chất lượng đất, v.v.
</v>
      </c>
      <c r="G382" s="8"/>
      <c r="H382" s="8"/>
      <c r="I382" s="7"/>
      <c r="J382" s="7"/>
      <c r="K382" s="7"/>
      <c r="L382" s="7"/>
      <c r="M382" s="7"/>
      <c r="N382" s="7"/>
      <c r="O382" s="7"/>
      <c r="P382" s="7"/>
      <c r="Q382" s="7"/>
      <c r="R382" s="7"/>
      <c r="S382" s="7"/>
      <c r="T382" s="7"/>
      <c r="U382" s="7"/>
      <c r="V382" s="7"/>
      <c r="W382" s="7"/>
      <c r="X382" s="7"/>
      <c r="Y382" s="7"/>
      <c r="Z382" s="7"/>
      <c r="AA382" s="7"/>
    </row>
    <row r="383" spans="1:27" ht="14.4">
      <c r="A383" s="8">
        <v>380</v>
      </c>
      <c r="B383" s="8" t="s">
        <v>3481</v>
      </c>
      <c r="C383" s="8"/>
      <c r="D383" s="19" t="str">
        <f t="shared" ref="D383" si="92">D345</f>
        <v>原則事項</v>
      </c>
      <c r="E383" s="26" t="str">
        <f t="shared" ref="E383:F383" si="93">E345</f>
        <v>Principle matter</v>
      </c>
      <c r="F383" s="26" t="str">
        <f t="shared" si="93"/>
        <v xml:space="preserve">Những ngyên tắc </v>
      </c>
      <c r="G383" s="8"/>
      <c r="H383" s="8"/>
      <c r="I383" s="7"/>
      <c r="J383" s="7"/>
      <c r="K383" s="7"/>
      <c r="L383" s="7"/>
      <c r="M383" s="7"/>
      <c r="N383" s="7"/>
      <c r="O383" s="7"/>
      <c r="P383" s="7"/>
      <c r="Q383" s="7"/>
      <c r="R383" s="7"/>
      <c r="S383" s="7"/>
      <c r="T383" s="7"/>
      <c r="U383" s="7"/>
      <c r="V383" s="7"/>
      <c r="W383" s="7"/>
      <c r="X383" s="7"/>
      <c r="Y383" s="7"/>
      <c r="Z383" s="7"/>
      <c r="AA383" s="7"/>
    </row>
    <row r="384" spans="1:27" ht="41.4">
      <c r="A384" s="8">
        <v>381</v>
      </c>
      <c r="B384" s="8" t="s">
        <v>3481</v>
      </c>
      <c r="C384" s="8"/>
      <c r="D384" s="19" t="str">
        <f t="shared" ref="D384" si="94">D346</f>
        <v>1,メーターボックスのコンクリート底部を砂利敷としない場合は、水抜き孔50mmφを2ヶ所以上設けること。</v>
      </c>
      <c r="E384" s="26" t="str">
        <f t="shared" ref="E384:F384" si="95">E346</f>
        <v>In case that the bottom of the concrete of the water meter box is not made of gravel, install 2 or more drain hole of 50mm diameter.</v>
      </c>
      <c r="F384" s="26" t="str">
        <f t="shared" si="95"/>
        <v>1, Trường hợp đáy bê tông của hộp đồng hồ không được phủ sỏi, thì cần tạo nhiều hơn hai lỗ thoát nước trở lên có kích thước 50 mmφ.</v>
      </c>
      <c r="G384" s="8"/>
      <c r="H384" s="8"/>
      <c r="I384" s="7"/>
      <c r="J384" s="7"/>
      <c r="K384" s="7"/>
      <c r="L384" s="7"/>
      <c r="M384" s="7"/>
      <c r="N384" s="7"/>
      <c r="O384" s="7"/>
      <c r="P384" s="7"/>
      <c r="Q384" s="7"/>
      <c r="R384" s="7"/>
      <c r="S384" s="7"/>
      <c r="T384" s="7"/>
      <c r="U384" s="7"/>
      <c r="V384" s="7"/>
      <c r="W384" s="7"/>
      <c r="X384" s="7"/>
      <c r="Y384" s="7"/>
      <c r="Z384" s="7"/>
      <c r="AA384" s="7"/>
    </row>
    <row r="385" spans="1:27" ht="14.4">
      <c r="A385" s="8">
        <v>382</v>
      </c>
      <c r="B385" s="8" t="s">
        <v>3481</v>
      </c>
      <c r="C385" s="8"/>
      <c r="D385" s="19" t="str">
        <f t="shared" ref="D385:F385" si="96">D$348</f>
        <v>関連法規</v>
      </c>
      <c r="E385" s="26" t="str">
        <f t="shared" si="96"/>
        <v>Related law</v>
      </c>
      <c r="F385" s="26" t="str">
        <f t="shared" si="96"/>
        <v xml:space="preserve">Các quy định liên quan </v>
      </c>
      <c r="G385" s="8"/>
      <c r="H385" s="8"/>
      <c r="I385" s="7"/>
      <c r="J385" s="7"/>
      <c r="K385" s="7"/>
      <c r="L385" s="7"/>
      <c r="M385" s="7"/>
      <c r="N385" s="7"/>
      <c r="O385" s="7"/>
      <c r="P385" s="7"/>
      <c r="Q385" s="7"/>
      <c r="R385" s="7"/>
      <c r="S385" s="7"/>
      <c r="T385" s="7"/>
      <c r="U385" s="7"/>
      <c r="V385" s="7"/>
      <c r="W385" s="7"/>
      <c r="X385" s="7"/>
      <c r="Y385" s="7"/>
      <c r="Z385" s="7"/>
      <c r="AA385" s="7"/>
    </row>
    <row r="386" spans="1:27" ht="27.6">
      <c r="A386" s="8">
        <v>383</v>
      </c>
      <c r="B386" s="8" t="s">
        <v>3481</v>
      </c>
      <c r="C386" s="8"/>
      <c r="D386" s="19" t="str">
        <f t="shared" ref="D386:F386" si="97">D$349</f>
        <v>1,都条例施工規定第7条の2</v>
      </c>
      <c r="E386" s="26" t="str">
        <f t="shared" si="97"/>
        <v>1. Article 7-2 of the construction regulation of the Tokyo Pref. law</v>
      </c>
      <c r="F386" s="26" t="str">
        <f t="shared" si="97"/>
        <v xml:space="preserve">1, Điều 7-2 của luật quy định thi công Tokyo </v>
      </c>
      <c r="G386" s="8"/>
      <c r="H386" s="8"/>
      <c r="I386" s="7"/>
      <c r="J386" s="7"/>
      <c r="K386" s="7"/>
      <c r="L386" s="7"/>
      <c r="M386" s="7"/>
      <c r="N386" s="7"/>
      <c r="O386" s="7"/>
      <c r="P386" s="7"/>
      <c r="Q386" s="7"/>
      <c r="R386" s="7"/>
      <c r="S386" s="7"/>
      <c r="T386" s="7"/>
      <c r="U386" s="7"/>
      <c r="V386" s="7"/>
      <c r="W386" s="7"/>
      <c r="X386" s="7"/>
      <c r="Y386" s="7"/>
      <c r="Z386" s="7"/>
      <c r="AA386" s="7"/>
    </row>
    <row r="387" spans="1:27" ht="27.6">
      <c r="A387" s="8">
        <v>384</v>
      </c>
      <c r="B387" s="8" t="s">
        <v>3481</v>
      </c>
      <c r="C387" s="8"/>
      <c r="D387" s="19" t="str">
        <f t="shared" ref="D387:F387" si="98">D$350</f>
        <v>(量水器の設置位置及び設置基準)</v>
      </c>
      <c r="E387" s="26" t="str">
        <f t="shared" si="98"/>
        <v>(Installation location and installation standard of the water meter)</v>
      </c>
      <c r="F387" s="26" t="str">
        <f t="shared" si="98"/>
        <v>(Vị trí lắp đặt và tiêu chuẩn của đồng hồ nước)</v>
      </c>
      <c r="G387" s="8"/>
      <c r="H387" s="8"/>
      <c r="I387" s="7"/>
      <c r="J387" s="7"/>
      <c r="K387" s="7"/>
      <c r="L387" s="7"/>
      <c r="M387" s="7"/>
      <c r="N387" s="7"/>
      <c r="O387" s="7"/>
      <c r="P387" s="7"/>
      <c r="Q387" s="7"/>
      <c r="R387" s="7"/>
      <c r="S387" s="7"/>
      <c r="T387" s="7"/>
      <c r="U387" s="7"/>
      <c r="V387" s="7"/>
      <c r="W387" s="7"/>
      <c r="X387" s="7"/>
      <c r="Y387" s="7"/>
      <c r="Z387" s="7"/>
      <c r="AA387" s="7"/>
    </row>
    <row r="388" spans="1:27" ht="41.4">
      <c r="A388" s="8">
        <v>385</v>
      </c>
      <c r="B388" s="8" t="s">
        <v>3481</v>
      </c>
      <c r="C388" s="8"/>
      <c r="D388" s="19" t="str">
        <f t="shared" ref="D388:F388" si="99">D$351</f>
        <v>2,指定水道工事店工事施工要領-東京都水道局</v>
      </c>
      <c r="E388" s="26" t="str">
        <f t="shared" si="99"/>
        <v>2. Construction procedure for resisted waterworks construction company - Tokyo Pref. waterworks department</v>
      </c>
      <c r="F388" s="26" t="str">
        <f t="shared" si="99"/>
        <v xml:space="preserve">2, Mấu chốt thi công công trình cửa hàng cấp nước theo quy định - Cục cấp nước thủ đô Tokyo </v>
      </c>
      <c r="G388" s="8"/>
      <c r="H388" s="8"/>
      <c r="I388" s="7"/>
      <c r="J388" s="7"/>
      <c r="K388" s="7"/>
      <c r="L388" s="7"/>
      <c r="M388" s="7"/>
      <c r="N388" s="7"/>
      <c r="O388" s="7"/>
      <c r="P388" s="7"/>
      <c r="Q388" s="7"/>
      <c r="R388" s="7"/>
      <c r="S388" s="7"/>
      <c r="T388" s="7"/>
      <c r="U388" s="7"/>
      <c r="V388" s="7"/>
      <c r="W388" s="7"/>
      <c r="X388" s="7"/>
      <c r="Y388" s="7"/>
      <c r="Z388" s="7"/>
      <c r="AA388" s="7"/>
    </row>
    <row r="389" spans="1:27" ht="14.4">
      <c r="A389" s="8">
        <v>386</v>
      </c>
      <c r="B389" s="8" t="s">
        <v>3481</v>
      </c>
      <c r="C389" s="8">
        <v>98</v>
      </c>
      <c r="D389" s="19" t="str">
        <f>目次!D$41</f>
        <v>7.各所納まり詳細図</v>
      </c>
      <c r="E389" s="26" t="str">
        <f>目次!E$41</f>
        <v>7. Detail drawing of storing around special place</v>
      </c>
      <c r="F389" s="26" t="str">
        <f>目次!F$41</f>
        <v>7. Bản vẽ chi tiết lắp đặt từng vị trí</v>
      </c>
      <c r="G389" s="8"/>
      <c r="H389" s="8"/>
      <c r="I389" s="7"/>
      <c r="J389" s="7"/>
      <c r="K389" s="7"/>
      <c r="L389" s="7"/>
      <c r="M389" s="7"/>
      <c r="N389" s="7"/>
      <c r="O389" s="7"/>
      <c r="P389" s="7"/>
      <c r="Q389" s="7"/>
      <c r="R389" s="7"/>
      <c r="S389" s="7"/>
      <c r="T389" s="7"/>
      <c r="U389" s="7"/>
      <c r="V389" s="7"/>
      <c r="W389" s="7"/>
      <c r="X389" s="7"/>
      <c r="Y389" s="7"/>
      <c r="Z389" s="7"/>
      <c r="AA389" s="7"/>
    </row>
    <row r="390" spans="1:27" ht="14.4">
      <c r="A390" s="8">
        <v>387</v>
      </c>
      <c r="B390" s="8" t="s">
        <v>3481</v>
      </c>
      <c r="C390" s="8">
        <v>98</v>
      </c>
      <c r="D390" s="8" t="s">
        <v>4110</v>
      </c>
      <c r="E390" s="12" t="s">
        <v>4111</v>
      </c>
      <c r="F390" s="14" t="s">
        <v>16888</v>
      </c>
      <c r="G390" s="8"/>
      <c r="H390" s="8"/>
      <c r="I390" s="7"/>
      <c r="J390" s="7"/>
      <c r="K390" s="7"/>
      <c r="L390" s="7"/>
      <c r="M390" s="7"/>
      <c r="N390" s="7"/>
      <c r="O390" s="7"/>
      <c r="P390" s="7"/>
      <c r="Q390" s="7"/>
      <c r="R390" s="7"/>
      <c r="S390" s="7"/>
      <c r="T390" s="7"/>
      <c r="U390" s="7"/>
      <c r="V390" s="7"/>
      <c r="W390" s="7"/>
      <c r="X390" s="7"/>
      <c r="Y390" s="7"/>
      <c r="Z390" s="7"/>
      <c r="AA390" s="7"/>
    </row>
    <row r="391" spans="1:27" ht="14.4">
      <c r="A391" s="8">
        <v>388</v>
      </c>
      <c r="B391" s="8" t="s">
        <v>3481</v>
      </c>
      <c r="C391" s="8"/>
      <c r="D391" s="8" t="s">
        <v>4112</v>
      </c>
      <c r="E391" s="8" t="s">
        <v>4113</v>
      </c>
      <c r="F391" s="8" t="s">
        <v>4114</v>
      </c>
      <c r="G391" s="8"/>
      <c r="H391" s="8"/>
      <c r="I391" s="7"/>
      <c r="J391" s="7"/>
      <c r="K391" s="7"/>
      <c r="L391" s="7"/>
      <c r="M391" s="7"/>
      <c r="N391" s="7"/>
      <c r="O391" s="7"/>
      <c r="P391" s="7"/>
      <c r="Q391" s="7"/>
      <c r="R391" s="7"/>
      <c r="S391" s="7"/>
      <c r="T391" s="7"/>
      <c r="U391" s="7"/>
      <c r="V391" s="7"/>
      <c r="W391" s="7"/>
      <c r="X391" s="7"/>
      <c r="Y391" s="7"/>
      <c r="Z391" s="7"/>
      <c r="AA391" s="7"/>
    </row>
    <row r="392" spans="1:27" ht="14.4">
      <c r="A392" s="8">
        <v>389</v>
      </c>
      <c r="B392" s="8" t="s">
        <v>3481</v>
      </c>
      <c r="C392" s="8"/>
      <c r="D392" s="19" t="str">
        <f t="shared" ref="D392:F392" si="100">D$313</f>
        <v>上水道本管</v>
      </c>
      <c r="E392" s="26" t="str">
        <f t="shared" si="100"/>
        <v>Main water supply service pipe</v>
      </c>
      <c r="F392" s="26" t="str">
        <f t="shared" si="100"/>
        <v xml:space="preserve">Ống nước sạch </v>
      </c>
      <c r="G392" s="8"/>
      <c r="H392" s="8"/>
      <c r="I392" s="7"/>
      <c r="J392" s="7"/>
      <c r="K392" s="7"/>
      <c r="L392" s="7"/>
      <c r="M392" s="7"/>
      <c r="N392" s="7"/>
      <c r="O392" s="7"/>
      <c r="P392" s="7"/>
      <c r="Q392" s="7"/>
      <c r="R392" s="7"/>
      <c r="S392" s="7"/>
      <c r="T392" s="7"/>
      <c r="U392" s="7"/>
      <c r="V392" s="7"/>
      <c r="W392" s="7"/>
      <c r="X392" s="7"/>
      <c r="Y392" s="7"/>
      <c r="Z392" s="7"/>
      <c r="AA392" s="7"/>
    </row>
    <row r="393" spans="1:27" ht="14.4">
      <c r="A393" s="8">
        <v>390</v>
      </c>
      <c r="B393" s="8" t="s">
        <v>3481</v>
      </c>
      <c r="C393" s="8"/>
      <c r="D393" s="19" t="str">
        <f t="shared" ref="D393:F393" si="101">D$356</f>
        <v>フォーエルボ方式</v>
      </c>
      <c r="E393" s="26" t="str">
        <f t="shared" si="101"/>
        <v>4 elbows method</v>
      </c>
      <c r="F393" s="26" t="str">
        <f t="shared" si="101"/>
        <v xml:space="preserve">Phương pháp 4 khớp nối </v>
      </c>
      <c r="G393" s="8"/>
      <c r="H393" s="8"/>
      <c r="I393" s="7"/>
      <c r="J393" s="7"/>
      <c r="K393" s="7"/>
      <c r="L393" s="7"/>
      <c r="M393" s="7"/>
      <c r="N393" s="7"/>
      <c r="O393" s="7"/>
      <c r="P393" s="7"/>
      <c r="Q393" s="7"/>
      <c r="R393" s="7"/>
      <c r="S393" s="7"/>
      <c r="T393" s="7"/>
      <c r="U393" s="7"/>
      <c r="V393" s="7"/>
      <c r="W393" s="7"/>
      <c r="X393" s="7"/>
      <c r="Y393" s="7"/>
      <c r="Z393" s="7"/>
      <c r="AA393" s="7"/>
    </row>
    <row r="394" spans="1:27" ht="14.4">
      <c r="A394" s="8">
        <v>391</v>
      </c>
      <c r="B394" s="8" t="s">
        <v>3481</v>
      </c>
      <c r="C394" s="8"/>
      <c r="D394" s="19" t="str">
        <f t="shared" ref="D394:F394" si="102">D$357</f>
        <v>ステンレス(SUS316)</v>
      </c>
      <c r="E394" s="26" t="str">
        <f t="shared" si="102"/>
        <v>Stainless steel (SUS316)</v>
      </c>
      <c r="F394" s="26" t="str">
        <f t="shared" si="102"/>
        <v xml:space="preserve">Thép không gỉ (SUS316) </v>
      </c>
      <c r="G394" s="8"/>
      <c r="H394" s="8"/>
      <c r="I394" s="7"/>
      <c r="J394" s="7"/>
      <c r="K394" s="7"/>
      <c r="L394" s="7"/>
      <c r="M394" s="7"/>
      <c r="N394" s="7"/>
      <c r="O394" s="7"/>
      <c r="P394" s="7"/>
      <c r="Q394" s="7"/>
      <c r="R394" s="7"/>
      <c r="S394" s="7"/>
      <c r="T394" s="7"/>
      <c r="U394" s="7"/>
      <c r="V394" s="7"/>
      <c r="W394" s="7"/>
      <c r="X394" s="7"/>
      <c r="Y394" s="7"/>
      <c r="Z394" s="7"/>
      <c r="AA394" s="7"/>
    </row>
    <row r="395" spans="1:27" ht="27.6">
      <c r="A395" s="8">
        <v>392</v>
      </c>
      <c r="B395" s="8" t="s">
        <v>3481</v>
      </c>
      <c r="C395" s="8"/>
      <c r="D395" s="19" t="str">
        <f t="shared" ref="D395:F395" si="103">D$314</f>
        <v>第一バルブまで水道管理事業者施工</v>
      </c>
      <c r="E395" s="26" t="str">
        <f t="shared" si="103"/>
        <v>Construction by the water supply service company upstream side of the first valve.</v>
      </c>
      <c r="F395" s="26" t="str">
        <f t="shared" si="103"/>
        <v>Xây dựng bởi một công ty quản lý nước đến van đầu tiên</v>
      </c>
      <c r="G395" s="8"/>
      <c r="H395" s="8"/>
      <c r="I395" s="7"/>
      <c r="J395" s="7"/>
      <c r="K395" s="7"/>
      <c r="L395" s="7"/>
      <c r="M395" s="7"/>
      <c r="N395" s="7"/>
      <c r="O395" s="7"/>
      <c r="P395" s="7"/>
      <c r="Q395" s="7"/>
      <c r="R395" s="7"/>
      <c r="S395" s="7"/>
      <c r="T395" s="7"/>
      <c r="U395" s="7"/>
      <c r="V395" s="7"/>
      <c r="W395" s="7"/>
      <c r="X395" s="7"/>
      <c r="Y395" s="7"/>
      <c r="Z395" s="7"/>
      <c r="AA395" s="7"/>
    </row>
    <row r="396" spans="1:27" ht="14.4">
      <c r="A396" s="8">
        <v>393</v>
      </c>
      <c r="B396" s="8" t="s">
        <v>3481</v>
      </c>
      <c r="C396" s="8"/>
      <c r="D396" s="19" t="str">
        <f t="shared" ref="D396:F396" si="104">D$315</f>
        <v>敷地境界線</v>
      </c>
      <c r="E396" s="26" t="str">
        <f t="shared" si="104"/>
        <v>Site border line</v>
      </c>
      <c r="F396" s="26" t="str">
        <f t="shared" si="104"/>
        <v>Đường ranh giới</v>
      </c>
      <c r="G396" s="8"/>
      <c r="H396" s="8"/>
      <c r="I396" s="7"/>
      <c r="J396" s="7"/>
      <c r="K396" s="7"/>
      <c r="L396" s="7"/>
      <c r="M396" s="7"/>
      <c r="N396" s="7"/>
      <c r="O396" s="7"/>
      <c r="P396" s="7"/>
      <c r="Q396" s="7"/>
      <c r="R396" s="7"/>
      <c r="S396" s="7"/>
      <c r="T396" s="7"/>
      <c r="U396" s="7"/>
      <c r="V396" s="7"/>
      <c r="W396" s="7"/>
      <c r="X396" s="7"/>
      <c r="Y396" s="7"/>
      <c r="Z396" s="7"/>
      <c r="AA396" s="7"/>
    </row>
    <row r="397" spans="1:27" ht="14.4">
      <c r="A397" s="8">
        <v>394</v>
      </c>
      <c r="B397" s="8" t="s">
        <v>3481</v>
      </c>
      <c r="C397" s="8"/>
      <c r="D397" s="19" t="str">
        <f t="shared" ref="D397:F397" si="105">D$360</f>
        <v>VLP(SGP-VD)または塩ビ管(VW)</v>
      </c>
      <c r="E397" s="26" t="str">
        <f t="shared" si="105"/>
        <v>VLP (SGP-VD) or Rigid PVC pipe (VW)</v>
      </c>
      <c r="F397" s="26" t="str">
        <f t="shared" si="105"/>
        <v xml:space="preserve">VLP (SGP-VD) hoặc là ống PVC (VW) </v>
      </c>
      <c r="G397" s="8"/>
      <c r="H397" s="8"/>
      <c r="I397" s="7"/>
      <c r="J397" s="7"/>
      <c r="K397" s="7"/>
      <c r="L397" s="7"/>
      <c r="M397" s="7"/>
      <c r="N397" s="7"/>
      <c r="O397" s="7"/>
      <c r="P397" s="7"/>
      <c r="Q397" s="7"/>
      <c r="R397" s="7"/>
      <c r="S397" s="7"/>
      <c r="T397" s="7"/>
      <c r="U397" s="7"/>
      <c r="V397" s="7"/>
      <c r="W397" s="7"/>
      <c r="X397" s="7"/>
      <c r="Y397" s="7"/>
      <c r="Z397" s="7"/>
      <c r="AA397" s="7"/>
    </row>
    <row r="398" spans="1:27" ht="14.4">
      <c r="A398" s="8">
        <v>395</v>
      </c>
      <c r="B398" s="8" t="s">
        <v>3481</v>
      </c>
      <c r="C398" s="8"/>
      <c r="D398" s="8" t="s">
        <v>4115</v>
      </c>
      <c r="E398" s="8" t="s">
        <v>4116</v>
      </c>
      <c r="F398" s="8" t="s">
        <v>4117</v>
      </c>
      <c r="G398" s="8"/>
      <c r="H398" s="8"/>
      <c r="I398" s="7"/>
      <c r="J398" s="7"/>
      <c r="K398" s="7"/>
      <c r="L398" s="7"/>
      <c r="M398" s="7"/>
      <c r="N398" s="7"/>
      <c r="O398" s="7"/>
      <c r="P398" s="7"/>
      <c r="Q398" s="7"/>
      <c r="R398" s="7"/>
      <c r="S398" s="7"/>
      <c r="T398" s="7"/>
      <c r="U398" s="7"/>
      <c r="V398" s="7"/>
      <c r="W398" s="7"/>
      <c r="X398" s="7"/>
      <c r="Y398" s="7"/>
      <c r="Z398" s="7"/>
      <c r="AA398" s="7"/>
    </row>
    <row r="399" spans="1:27" ht="14.4">
      <c r="A399" s="8">
        <v>396</v>
      </c>
      <c r="B399" s="8" t="s">
        <v>3481</v>
      </c>
      <c r="C399" s="8"/>
      <c r="D399" s="8" t="s">
        <v>4118</v>
      </c>
      <c r="E399" s="8" t="s">
        <v>4119</v>
      </c>
      <c r="F399" s="142" t="s">
        <v>4120</v>
      </c>
      <c r="G399" s="8"/>
      <c r="H399" s="8"/>
      <c r="I399" s="7"/>
      <c r="J399" s="7"/>
      <c r="K399" s="7"/>
      <c r="L399" s="7"/>
      <c r="M399" s="7"/>
      <c r="N399" s="7"/>
      <c r="O399" s="7"/>
      <c r="P399" s="7"/>
      <c r="Q399" s="7"/>
      <c r="R399" s="7"/>
      <c r="S399" s="7"/>
      <c r="T399" s="7"/>
      <c r="U399" s="7"/>
      <c r="V399" s="7"/>
      <c r="W399" s="7"/>
      <c r="X399" s="7"/>
      <c r="Y399" s="7"/>
      <c r="Z399" s="7"/>
      <c r="AA399" s="7"/>
    </row>
    <row r="400" spans="1:27" ht="14.4">
      <c r="A400" s="8">
        <v>397</v>
      </c>
      <c r="B400" s="8" t="s">
        <v>3481</v>
      </c>
      <c r="C400" s="8"/>
      <c r="D400" s="8" t="s">
        <v>4121</v>
      </c>
      <c r="E400" s="8" t="s">
        <v>4122</v>
      </c>
      <c r="F400" s="141" t="s">
        <v>17057</v>
      </c>
      <c r="G400" s="8"/>
      <c r="H400" s="8"/>
      <c r="I400" s="7"/>
      <c r="J400" s="7"/>
      <c r="K400" s="7"/>
      <c r="L400" s="7"/>
      <c r="M400" s="7"/>
      <c r="N400" s="7"/>
      <c r="O400" s="7"/>
      <c r="P400" s="7"/>
      <c r="Q400" s="7"/>
      <c r="R400" s="7"/>
      <c r="S400" s="7"/>
      <c r="T400" s="7"/>
      <c r="U400" s="7"/>
      <c r="V400" s="7"/>
      <c r="W400" s="7"/>
      <c r="X400" s="7"/>
      <c r="Y400" s="7"/>
      <c r="Z400" s="7"/>
      <c r="AA400" s="7"/>
    </row>
    <row r="401" spans="1:27" ht="14.4">
      <c r="A401" s="8">
        <v>398</v>
      </c>
      <c r="B401" s="8" t="s">
        <v>3481</v>
      </c>
      <c r="C401" s="8"/>
      <c r="D401" s="8" t="s">
        <v>4123</v>
      </c>
      <c r="E401" s="8" t="s">
        <v>4124</v>
      </c>
      <c r="F401" s="119" t="s">
        <v>16889</v>
      </c>
      <c r="G401" s="8"/>
      <c r="H401" s="8"/>
      <c r="I401" s="7"/>
      <c r="J401" s="7"/>
      <c r="K401" s="7"/>
      <c r="L401" s="7"/>
      <c r="M401" s="7"/>
      <c r="N401" s="7"/>
      <c r="O401" s="7"/>
      <c r="P401" s="7"/>
      <c r="Q401" s="7"/>
      <c r="R401" s="7"/>
      <c r="S401" s="7"/>
      <c r="T401" s="7"/>
      <c r="U401" s="7"/>
      <c r="V401" s="7"/>
      <c r="W401" s="7"/>
      <c r="X401" s="7"/>
      <c r="Y401" s="7"/>
      <c r="Z401" s="7"/>
      <c r="AA401" s="7"/>
    </row>
    <row r="402" spans="1:27" ht="14.4">
      <c r="A402" s="8">
        <v>399</v>
      </c>
      <c r="B402" s="8" t="s">
        <v>3481</v>
      </c>
      <c r="C402" s="8"/>
      <c r="D402" s="8" t="s">
        <v>3271</v>
      </c>
      <c r="E402" s="8" t="s">
        <v>3272</v>
      </c>
      <c r="F402" s="141" t="s">
        <v>16960</v>
      </c>
      <c r="G402" s="8"/>
      <c r="H402" s="8"/>
      <c r="I402" s="7"/>
      <c r="J402" s="7"/>
      <c r="K402" s="7"/>
      <c r="L402" s="7"/>
      <c r="M402" s="7"/>
      <c r="N402" s="7"/>
      <c r="O402" s="7"/>
      <c r="P402" s="7"/>
      <c r="Q402" s="7"/>
      <c r="R402" s="7"/>
      <c r="S402" s="7"/>
      <c r="T402" s="7"/>
      <c r="U402" s="7"/>
      <c r="V402" s="7"/>
      <c r="W402" s="7"/>
      <c r="X402" s="7"/>
      <c r="Y402" s="7"/>
      <c r="Z402" s="7"/>
      <c r="AA402" s="7"/>
    </row>
    <row r="403" spans="1:27" ht="14.4">
      <c r="A403" s="8">
        <v>400</v>
      </c>
      <c r="B403" s="8" t="s">
        <v>3481</v>
      </c>
      <c r="C403" s="8"/>
      <c r="D403" s="8" t="s">
        <v>4125</v>
      </c>
      <c r="E403" s="8" t="s">
        <v>4126</v>
      </c>
      <c r="F403" s="119" t="s">
        <v>4127</v>
      </c>
      <c r="G403" s="8"/>
      <c r="H403" s="8"/>
      <c r="I403" s="7"/>
      <c r="J403" s="7"/>
      <c r="K403" s="7"/>
      <c r="L403" s="7"/>
      <c r="M403" s="7"/>
      <c r="N403" s="7"/>
      <c r="O403" s="7"/>
      <c r="P403" s="7"/>
      <c r="Q403" s="7"/>
      <c r="R403" s="7"/>
      <c r="S403" s="7"/>
      <c r="T403" s="7"/>
      <c r="U403" s="7"/>
      <c r="V403" s="7"/>
      <c r="W403" s="7"/>
      <c r="X403" s="7"/>
      <c r="Y403" s="7"/>
      <c r="Z403" s="7"/>
      <c r="AA403" s="7"/>
    </row>
    <row r="404" spans="1:27" ht="14.4">
      <c r="A404" s="8">
        <v>401</v>
      </c>
      <c r="B404" s="8" t="s">
        <v>3481</v>
      </c>
      <c r="C404" s="8"/>
      <c r="D404" s="8" t="s">
        <v>4128</v>
      </c>
      <c r="E404" s="8" t="s">
        <v>4129</v>
      </c>
      <c r="F404" s="8" t="s">
        <v>16890</v>
      </c>
      <c r="G404" s="8"/>
      <c r="H404" s="8"/>
      <c r="I404" s="7"/>
      <c r="J404" s="7"/>
      <c r="K404" s="7"/>
      <c r="L404" s="7"/>
      <c r="M404" s="7"/>
      <c r="N404" s="7"/>
      <c r="O404" s="7"/>
      <c r="P404" s="7"/>
      <c r="Q404" s="7"/>
      <c r="R404" s="7"/>
      <c r="S404" s="7"/>
      <c r="T404" s="7"/>
      <c r="U404" s="7"/>
      <c r="V404" s="7"/>
      <c r="W404" s="7"/>
      <c r="X404" s="7"/>
      <c r="Y404" s="7"/>
      <c r="Z404" s="7"/>
      <c r="AA404" s="7"/>
    </row>
    <row r="405" spans="1:27" ht="14.4">
      <c r="A405" s="8">
        <v>402</v>
      </c>
      <c r="B405" s="8" t="s">
        <v>3481</v>
      </c>
      <c r="C405" s="8"/>
      <c r="D405" s="19" t="str">
        <f t="shared" ref="D405:F405" si="106">D$334</f>
        <v>(表-1)</v>
      </c>
      <c r="E405" s="26" t="str">
        <f t="shared" si="106"/>
        <v>(List - 1)</v>
      </c>
      <c r="F405" s="26" t="str">
        <f t="shared" si="106"/>
        <v xml:space="preserve">(Danh sách 1) </v>
      </c>
      <c r="G405" s="8"/>
      <c r="H405" s="8"/>
      <c r="I405" s="7"/>
      <c r="J405" s="7"/>
      <c r="K405" s="7"/>
      <c r="L405" s="7"/>
      <c r="M405" s="7"/>
      <c r="N405" s="7"/>
      <c r="O405" s="7"/>
      <c r="P405" s="7"/>
      <c r="Q405" s="7"/>
      <c r="R405" s="7"/>
      <c r="S405" s="7"/>
      <c r="T405" s="7"/>
      <c r="U405" s="7"/>
      <c r="V405" s="7"/>
      <c r="W405" s="7"/>
      <c r="X405" s="7"/>
      <c r="Y405" s="7"/>
      <c r="Z405" s="7"/>
      <c r="AA405" s="7"/>
    </row>
    <row r="406" spans="1:27" ht="14.4">
      <c r="A406" s="8">
        <v>403</v>
      </c>
      <c r="B406" s="8" t="s">
        <v>3481</v>
      </c>
      <c r="C406" s="8"/>
      <c r="D406" s="8" t="s">
        <v>4130</v>
      </c>
      <c r="E406" s="8" t="s">
        <v>3205</v>
      </c>
      <c r="F406" s="8" t="s">
        <v>4131</v>
      </c>
      <c r="G406" s="8"/>
      <c r="H406" s="8"/>
      <c r="I406" s="7"/>
      <c r="J406" s="7"/>
      <c r="K406" s="7"/>
      <c r="L406" s="7"/>
      <c r="M406" s="7"/>
      <c r="N406" s="7"/>
      <c r="O406" s="7"/>
      <c r="P406" s="7"/>
      <c r="Q406" s="7"/>
      <c r="R406" s="7"/>
      <c r="S406" s="7"/>
      <c r="T406" s="7"/>
      <c r="U406" s="7"/>
      <c r="V406" s="7"/>
      <c r="W406" s="7"/>
      <c r="X406" s="7"/>
      <c r="Y406" s="7"/>
      <c r="Z406" s="7"/>
      <c r="AA406" s="7"/>
    </row>
    <row r="407" spans="1:27" ht="14.4">
      <c r="A407" s="8">
        <v>404</v>
      </c>
      <c r="B407" s="8" t="s">
        <v>3481</v>
      </c>
      <c r="C407" s="8"/>
      <c r="D407" s="8" t="s">
        <v>4132</v>
      </c>
      <c r="E407" s="8" t="s">
        <v>4133</v>
      </c>
      <c r="F407" s="8" t="s">
        <v>4134</v>
      </c>
      <c r="G407" s="8"/>
      <c r="H407" s="8"/>
      <c r="I407" s="7"/>
      <c r="J407" s="7"/>
      <c r="K407" s="7"/>
      <c r="L407" s="7"/>
      <c r="M407" s="7"/>
      <c r="N407" s="7"/>
      <c r="O407" s="7"/>
      <c r="P407" s="7"/>
      <c r="Q407" s="7"/>
      <c r="R407" s="7"/>
      <c r="S407" s="7"/>
      <c r="T407" s="7"/>
      <c r="U407" s="7"/>
      <c r="V407" s="7"/>
      <c r="W407" s="7"/>
      <c r="X407" s="7"/>
      <c r="Y407" s="7"/>
      <c r="Z407" s="7"/>
      <c r="AA407" s="7"/>
    </row>
    <row r="408" spans="1:27" ht="14.4">
      <c r="A408" s="8">
        <v>405</v>
      </c>
      <c r="B408" s="8" t="s">
        <v>3481</v>
      </c>
      <c r="C408" s="8"/>
      <c r="D408" s="8" t="s">
        <v>4135</v>
      </c>
      <c r="E408" s="8" t="s">
        <v>4136</v>
      </c>
      <c r="F408" s="102" t="s">
        <v>17058</v>
      </c>
      <c r="G408" s="8"/>
      <c r="H408" s="8"/>
      <c r="I408" s="7"/>
      <c r="J408" s="7"/>
      <c r="K408" s="7"/>
      <c r="L408" s="7"/>
      <c r="M408" s="7"/>
      <c r="N408" s="7"/>
      <c r="O408" s="7"/>
      <c r="P408" s="7"/>
      <c r="Q408" s="7"/>
      <c r="R408" s="7"/>
      <c r="S408" s="7"/>
      <c r="T408" s="7"/>
      <c r="U408" s="7"/>
      <c r="V408" s="7"/>
      <c r="W408" s="7"/>
      <c r="X408" s="7"/>
      <c r="Y408" s="7"/>
      <c r="Z408" s="7"/>
      <c r="AA408" s="7"/>
    </row>
    <row r="409" spans="1:27" ht="14.4">
      <c r="A409" s="8">
        <v>406</v>
      </c>
      <c r="B409" s="8" t="s">
        <v>3481</v>
      </c>
      <c r="C409" s="8"/>
      <c r="D409" s="8" t="s">
        <v>4137</v>
      </c>
      <c r="E409" s="8" t="s">
        <v>4138</v>
      </c>
      <c r="F409" s="8" t="s">
        <v>4139</v>
      </c>
      <c r="G409" s="8"/>
      <c r="H409" s="8"/>
      <c r="I409" s="7"/>
      <c r="J409" s="7"/>
      <c r="K409" s="7"/>
      <c r="L409" s="7"/>
      <c r="M409" s="7"/>
      <c r="N409" s="7"/>
      <c r="O409" s="7"/>
      <c r="P409" s="7"/>
      <c r="Q409" s="7"/>
      <c r="R409" s="7"/>
      <c r="S409" s="7"/>
      <c r="T409" s="7"/>
      <c r="U409" s="7"/>
      <c r="V409" s="7"/>
      <c r="W409" s="7"/>
      <c r="X409" s="7"/>
      <c r="Y409" s="7"/>
      <c r="Z409" s="7"/>
      <c r="AA409" s="7"/>
    </row>
    <row r="410" spans="1:27" ht="14.4">
      <c r="A410" s="8">
        <v>407</v>
      </c>
      <c r="B410" s="8" t="s">
        <v>3481</v>
      </c>
      <c r="C410" s="8"/>
      <c r="D410" s="8" t="s">
        <v>4140</v>
      </c>
      <c r="E410" s="8" t="s">
        <v>4141</v>
      </c>
      <c r="F410" s="8" t="s">
        <v>4142</v>
      </c>
      <c r="G410" s="8"/>
      <c r="H410" s="8"/>
      <c r="I410" s="7"/>
      <c r="J410" s="7"/>
      <c r="K410" s="7"/>
      <c r="L410" s="7"/>
      <c r="M410" s="7"/>
      <c r="N410" s="7"/>
      <c r="O410" s="7"/>
      <c r="P410" s="7"/>
      <c r="Q410" s="7"/>
      <c r="R410" s="7"/>
      <c r="S410" s="7"/>
      <c r="T410" s="7"/>
      <c r="U410" s="7"/>
      <c r="V410" s="7"/>
      <c r="W410" s="7"/>
      <c r="X410" s="7"/>
      <c r="Y410" s="7"/>
      <c r="Z410" s="7"/>
      <c r="AA410" s="7"/>
    </row>
    <row r="411" spans="1:27" ht="14.4">
      <c r="A411" s="8">
        <v>408</v>
      </c>
      <c r="B411" s="8" t="s">
        <v>3481</v>
      </c>
      <c r="C411" s="8"/>
      <c r="D411" s="19" t="str">
        <f t="shared" ref="D411:F411" si="107">D$408</f>
        <v>(奥行き)</v>
      </c>
      <c r="E411" s="26" t="str">
        <f t="shared" si="107"/>
        <v>(Depth)</v>
      </c>
      <c r="F411" s="26" t="str">
        <f t="shared" si="107"/>
        <v xml:space="preserve">(Độ sâu) </v>
      </c>
      <c r="G411" s="8"/>
      <c r="H411" s="8"/>
      <c r="I411" s="7"/>
      <c r="J411" s="7"/>
      <c r="K411" s="7"/>
      <c r="L411" s="7"/>
      <c r="M411" s="7"/>
      <c r="N411" s="7"/>
      <c r="O411" s="7"/>
      <c r="P411" s="7"/>
      <c r="Q411" s="7"/>
      <c r="R411" s="7"/>
      <c r="S411" s="7"/>
      <c r="T411" s="7"/>
      <c r="U411" s="7"/>
      <c r="V411" s="7"/>
      <c r="W411" s="7"/>
      <c r="X411" s="7"/>
      <c r="Y411" s="7"/>
      <c r="Z411" s="7"/>
      <c r="AA411" s="7"/>
    </row>
    <row r="412" spans="1:27" ht="14.4">
      <c r="A412" s="8">
        <v>409</v>
      </c>
      <c r="B412" s="8" t="s">
        <v>3481</v>
      </c>
      <c r="C412" s="8">
        <v>99</v>
      </c>
      <c r="D412" s="19" t="str">
        <f t="shared" ref="D412" si="108">D372</f>
        <v>メーターを敷地境界から離して設置する場合</v>
      </c>
      <c r="E412" s="26" t="str">
        <f t="shared" ref="E412:F412" si="109">E372</f>
        <v>In case of meter installed far from site border</v>
      </c>
      <c r="F412" s="26" t="str">
        <f t="shared" si="109"/>
        <v xml:space="preserve">Trường hợp đồng hồ được lắp đặt cách xa ranh giới khu đất </v>
      </c>
      <c r="G412" s="8"/>
      <c r="H412" s="8"/>
      <c r="I412" s="7"/>
      <c r="J412" s="7"/>
      <c r="K412" s="7"/>
      <c r="L412" s="7"/>
      <c r="M412" s="7"/>
      <c r="N412" s="7"/>
      <c r="O412" s="7"/>
      <c r="P412" s="7"/>
      <c r="Q412" s="7"/>
      <c r="R412" s="7"/>
      <c r="S412" s="7"/>
      <c r="T412" s="7"/>
      <c r="U412" s="7"/>
      <c r="V412" s="7"/>
      <c r="W412" s="7"/>
      <c r="X412" s="7"/>
      <c r="Y412" s="7"/>
      <c r="Z412" s="7"/>
      <c r="AA412" s="7"/>
    </row>
    <row r="413" spans="1:27" ht="27.6">
      <c r="A413" s="8">
        <v>410</v>
      </c>
      <c r="B413" s="8" t="s">
        <v>3481</v>
      </c>
      <c r="C413" s="8"/>
      <c r="D413" s="19" t="str">
        <f t="shared" ref="D413" si="110">D373</f>
        <v>メーターを敷地境界近傍に設置できない場合は、次による。</v>
      </c>
      <c r="E413" s="26" t="str">
        <f t="shared" ref="E413:F413" si="111">E373</f>
        <v>In case that the water meter can not be installed near the site border, follow as below.</v>
      </c>
      <c r="F413" s="26" t="str">
        <f t="shared" si="111"/>
        <v>Trường hợp đồng hồ không thể lắp đặt gần ranh giới khu đất thì sẽ tùy vào những điều sau.</v>
      </c>
      <c r="G413" s="8"/>
      <c r="H413" s="8"/>
      <c r="I413" s="7"/>
      <c r="J413" s="7"/>
      <c r="K413" s="7"/>
      <c r="L413" s="7"/>
      <c r="M413" s="7"/>
      <c r="N413" s="7"/>
      <c r="O413" s="7"/>
      <c r="P413" s="7"/>
      <c r="Q413" s="7"/>
      <c r="R413" s="7"/>
      <c r="S413" s="7"/>
      <c r="T413" s="7"/>
      <c r="U413" s="7"/>
      <c r="V413" s="7"/>
      <c r="W413" s="7"/>
      <c r="X413" s="7"/>
      <c r="Y413" s="7"/>
      <c r="Z413" s="7"/>
      <c r="AA413" s="7"/>
    </row>
    <row r="414" spans="1:27" ht="27.6">
      <c r="A414" s="8">
        <v>411</v>
      </c>
      <c r="B414" s="8" t="s">
        <v>3481</v>
      </c>
      <c r="C414" s="8"/>
      <c r="D414" s="19" t="str">
        <f t="shared" ref="D414" si="112">D374</f>
        <v>1)局施工仕切弁以降がステンレス管の場合</v>
      </c>
      <c r="E414" s="26" t="str">
        <f t="shared" ref="E414:F414" si="113">E374</f>
        <v>1) In case of stainless pipe after gate valve installed by department</v>
      </c>
      <c r="F414" s="26" t="str">
        <f t="shared" si="113"/>
        <v>1) Trường hợp ống thép không gỉ được lắp sau van cổng của đơn vị quản lý</v>
      </c>
      <c r="G414" s="8"/>
      <c r="H414" s="8"/>
      <c r="I414" s="7"/>
      <c r="J414" s="7"/>
      <c r="K414" s="7"/>
      <c r="L414" s="7"/>
      <c r="M414" s="7"/>
      <c r="N414" s="7"/>
      <c r="O414" s="7"/>
      <c r="P414" s="7"/>
      <c r="Q414" s="7"/>
      <c r="R414" s="7"/>
      <c r="S414" s="7"/>
      <c r="T414" s="7"/>
      <c r="U414" s="7"/>
      <c r="V414" s="7"/>
      <c r="W414" s="7"/>
      <c r="X414" s="7"/>
      <c r="Y414" s="7"/>
      <c r="Z414" s="7"/>
      <c r="AA414" s="7"/>
    </row>
    <row r="415" spans="1:27" ht="27.6">
      <c r="A415" s="8">
        <v>412</v>
      </c>
      <c r="B415" s="8" t="s">
        <v>3481</v>
      </c>
      <c r="C415" s="8"/>
      <c r="D415" s="19" t="str">
        <f t="shared" ref="D415" si="114">D375</f>
        <v>2)局施工仕切弁以降が塩化ビニル管の場合</v>
      </c>
      <c r="E415" s="26" t="str">
        <f t="shared" ref="E415:F415" si="115">E375</f>
        <v>2) In case of rigid PVC pipe after gate valve installed by department</v>
      </c>
      <c r="F415" s="26" t="str">
        <f t="shared" si="115"/>
        <v>2) Trường hợp ống PVC được lắp sau van cổng của đơn vị quản lý</v>
      </c>
      <c r="G415" s="8"/>
      <c r="H415" s="8"/>
      <c r="I415" s="7"/>
      <c r="J415" s="7"/>
      <c r="K415" s="7"/>
      <c r="L415" s="7"/>
      <c r="M415" s="7"/>
      <c r="N415" s="7"/>
      <c r="O415" s="7"/>
      <c r="P415" s="7"/>
      <c r="Q415" s="7"/>
      <c r="R415" s="7"/>
      <c r="S415" s="7"/>
      <c r="T415" s="7"/>
      <c r="U415" s="7"/>
      <c r="V415" s="7"/>
      <c r="W415" s="7"/>
      <c r="X415" s="7"/>
      <c r="Y415" s="7"/>
      <c r="Z415" s="7"/>
      <c r="AA415" s="7"/>
    </row>
    <row r="416" spans="1:27" ht="14.4">
      <c r="A416" s="8">
        <v>413</v>
      </c>
      <c r="B416" s="8" t="s">
        <v>3481</v>
      </c>
      <c r="C416" s="8"/>
      <c r="D416" s="19" t="str">
        <f>D$338</f>
        <v>標準事項</v>
      </c>
      <c r="E416" s="26" t="str">
        <f t="shared" ref="E416:F416" si="116">E$338</f>
        <v>Standard matter</v>
      </c>
      <c r="F416" s="26" t="str">
        <f t="shared" si="116"/>
        <v>Những vấn đề tiêu chuẩn</v>
      </c>
      <c r="G416" s="8"/>
      <c r="H416" s="8"/>
      <c r="I416" s="7"/>
      <c r="J416" s="7"/>
      <c r="K416" s="7"/>
      <c r="L416" s="7"/>
      <c r="M416" s="7"/>
      <c r="N416" s="7"/>
      <c r="O416" s="7"/>
      <c r="P416" s="7"/>
      <c r="Q416" s="7"/>
      <c r="R416" s="7"/>
      <c r="S416" s="7"/>
      <c r="T416" s="7"/>
      <c r="U416" s="7"/>
      <c r="V416" s="7"/>
      <c r="W416" s="7"/>
      <c r="X416" s="7"/>
      <c r="Y416" s="7"/>
      <c r="Z416" s="7"/>
      <c r="AA416" s="7"/>
    </row>
    <row r="417" spans="1:27" s="124" customFormat="1" ht="55.2">
      <c r="A417" s="119">
        <v>414</v>
      </c>
      <c r="B417" s="119" t="s">
        <v>3481</v>
      </c>
      <c r="C417" s="119"/>
      <c r="D417" s="119" t="s">
        <v>4144</v>
      </c>
      <c r="E417" s="121" t="s">
        <v>16911</v>
      </c>
      <c r="F417" s="144" t="s">
        <v>17059</v>
      </c>
      <c r="G417" s="119"/>
      <c r="H417" s="119"/>
      <c r="I417" s="125"/>
      <c r="J417" s="125"/>
      <c r="K417" s="125"/>
      <c r="L417" s="125"/>
      <c r="M417" s="125"/>
      <c r="N417" s="125"/>
      <c r="O417" s="125"/>
      <c r="P417" s="125"/>
      <c r="Q417" s="125"/>
      <c r="R417" s="125"/>
      <c r="S417" s="125"/>
      <c r="T417" s="125"/>
      <c r="U417" s="125"/>
      <c r="V417" s="125"/>
      <c r="W417" s="125"/>
      <c r="X417" s="125"/>
      <c r="Y417" s="125"/>
      <c r="Z417" s="125"/>
      <c r="AA417" s="125"/>
    </row>
    <row r="418" spans="1:27" ht="27.6">
      <c r="A418" s="8">
        <v>415</v>
      </c>
      <c r="B418" s="8" t="s">
        <v>3481</v>
      </c>
      <c r="C418" s="8"/>
      <c r="D418" s="102" t="s">
        <v>4145</v>
      </c>
      <c r="E418" s="12" t="s">
        <v>4146</v>
      </c>
      <c r="F418" s="12" t="s">
        <v>4147</v>
      </c>
      <c r="G418" s="8"/>
      <c r="H418" s="8"/>
      <c r="I418" s="7"/>
      <c r="J418" s="7"/>
      <c r="K418" s="7"/>
      <c r="L418" s="7"/>
      <c r="M418" s="7"/>
      <c r="N418" s="7"/>
      <c r="O418" s="7"/>
      <c r="P418" s="7"/>
      <c r="Q418" s="7"/>
      <c r="R418" s="7"/>
      <c r="S418" s="7"/>
      <c r="T418" s="7"/>
      <c r="U418" s="7"/>
      <c r="V418" s="7"/>
      <c r="W418" s="7"/>
      <c r="X418" s="7"/>
      <c r="Y418" s="7"/>
      <c r="Z418" s="7"/>
      <c r="AA418" s="7"/>
    </row>
    <row r="419" spans="1:27" ht="27.6">
      <c r="A419" s="8">
        <v>416</v>
      </c>
      <c r="B419" s="8" t="s">
        <v>3481</v>
      </c>
      <c r="C419" s="8"/>
      <c r="D419" s="102" t="s">
        <v>4148</v>
      </c>
      <c r="E419" s="12" t="s">
        <v>4149</v>
      </c>
      <c r="F419" s="104" t="s">
        <v>17060</v>
      </c>
      <c r="G419" s="8"/>
      <c r="H419" s="8"/>
      <c r="I419" s="7"/>
      <c r="J419" s="7"/>
      <c r="K419" s="7"/>
      <c r="L419" s="7"/>
      <c r="M419" s="7"/>
      <c r="N419" s="7"/>
      <c r="O419" s="7"/>
      <c r="P419" s="7"/>
      <c r="Q419" s="7"/>
      <c r="R419" s="7"/>
      <c r="S419" s="7"/>
      <c r="T419" s="7"/>
      <c r="U419" s="7"/>
      <c r="V419" s="7"/>
      <c r="W419" s="7"/>
      <c r="X419" s="7"/>
      <c r="Y419" s="7"/>
      <c r="Z419" s="7"/>
      <c r="AA419" s="7"/>
    </row>
    <row r="420" spans="1:27" ht="27.6">
      <c r="A420" s="8">
        <v>417</v>
      </c>
      <c r="B420" s="8" t="s">
        <v>3481</v>
      </c>
      <c r="C420" s="8"/>
      <c r="D420" s="102" t="s">
        <v>4150</v>
      </c>
      <c r="E420" s="12" t="s">
        <v>4151</v>
      </c>
      <c r="F420" s="102" t="s">
        <v>17061</v>
      </c>
      <c r="G420" s="8" t="s">
        <v>16991</v>
      </c>
      <c r="H420" s="8" t="s">
        <v>4152</v>
      </c>
      <c r="I420" s="7"/>
      <c r="J420" s="7"/>
      <c r="K420" s="7"/>
      <c r="L420" s="7"/>
      <c r="M420" s="7"/>
      <c r="N420" s="7"/>
      <c r="O420" s="7"/>
      <c r="P420" s="7"/>
      <c r="Q420" s="7"/>
      <c r="R420" s="7"/>
      <c r="S420" s="7"/>
      <c r="T420" s="7"/>
      <c r="U420" s="7"/>
      <c r="V420" s="7"/>
      <c r="W420" s="7"/>
      <c r="X420" s="7"/>
      <c r="Y420" s="7"/>
      <c r="Z420" s="7"/>
      <c r="AA420" s="7"/>
    </row>
    <row r="421" spans="1:27" ht="14.4">
      <c r="A421" s="8">
        <v>418</v>
      </c>
      <c r="B421" s="8" t="s">
        <v>3481</v>
      </c>
      <c r="C421" s="8"/>
      <c r="D421" s="19" t="str">
        <f t="shared" ref="D421:F421" si="117">D$348</f>
        <v>関連法規</v>
      </c>
      <c r="E421" s="26" t="str">
        <f t="shared" si="117"/>
        <v>Related law</v>
      </c>
      <c r="F421" s="26" t="str">
        <f t="shared" si="117"/>
        <v xml:space="preserve">Các quy định liên quan </v>
      </c>
      <c r="G421" s="8"/>
      <c r="H421" s="8"/>
      <c r="I421" s="7"/>
      <c r="J421" s="7"/>
      <c r="K421" s="7"/>
      <c r="L421" s="7"/>
      <c r="M421" s="7"/>
      <c r="N421" s="7"/>
      <c r="O421" s="7"/>
      <c r="P421" s="7"/>
      <c r="Q421" s="7"/>
      <c r="R421" s="7"/>
      <c r="S421" s="7"/>
      <c r="T421" s="7"/>
      <c r="U421" s="7"/>
      <c r="V421" s="7"/>
      <c r="W421" s="7"/>
      <c r="X421" s="7"/>
      <c r="Y421" s="7"/>
      <c r="Z421" s="7"/>
      <c r="AA421" s="7"/>
    </row>
    <row r="422" spans="1:27" ht="27.6">
      <c r="A422" s="8">
        <v>419</v>
      </c>
      <c r="B422" s="8" t="s">
        <v>3481</v>
      </c>
      <c r="C422" s="8"/>
      <c r="D422" s="8" t="s">
        <v>4153</v>
      </c>
      <c r="E422" s="12" t="s">
        <v>4154</v>
      </c>
      <c r="F422" s="12" t="s">
        <v>4084</v>
      </c>
      <c r="G422" s="8"/>
      <c r="H422" s="8"/>
      <c r="I422" s="7"/>
      <c r="J422" s="7"/>
      <c r="K422" s="7"/>
      <c r="L422" s="7"/>
      <c r="M422" s="7"/>
      <c r="N422" s="7"/>
      <c r="O422" s="7"/>
      <c r="P422" s="7"/>
      <c r="Q422" s="7"/>
      <c r="R422" s="7"/>
      <c r="S422" s="7"/>
      <c r="T422" s="7"/>
      <c r="U422" s="7"/>
      <c r="V422" s="7"/>
      <c r="W422" s="7"/>
      <c r="X422" s="7"/>
      <c r="Y422" s="7"/>
      <c r="Z422" s="7"/>
      <c r="AA422" s="7"/>
    </row>
    <row r="423" spans="1:27" ht="29.25" customHeight="1">
      <c r="A423" s="8">
        <v>420</v>
      </c>
      <c r="B423" s="8" t="s">
        <v>3481</v>
      </c>
      <c r="C423" s="8"/>
      <c r="D423" s="19" t="str">
        <f t="shared" ref="D423:F423" si="118">D$351</f>
        <v>2,指定水道工事店工事施工要領-東京都水道局</v>
      </c>
      <c r="E423" s="26" t="str">
        <f t="shared" si="118"/>
        <v>2. Construction procedure for resisted waterworks construction company - Tokyo Pref. waterworks department</v>
      </c>
      <c r="F423" s="26" t="str">
        <f t="shared" si="118"/>
        <v xml:space="preserve">2, Mấu chốt thi công công trình cửa hàng cấp nước theo quy định - Cục cấp nước thủ đô Tokyo </v>
      </c>
      <c r="G423" s="8"/>
      <c r="H423" s="8"/>
      <c r="I423" s="7"/>
      <c r="J423" s="7"/>
      <c r="K423" s="7"/>
      <c r="L423" s="7"/>
      <c r="M423" s="7"/>
      <c r="N423" s="7"/>
      <c r="O423" s="7"/>
      <c r="P423" s="7"/>
      <c r="Q423" s="7"/>
      <c r="R423" s="7"/>
      <c r="S423" s="7"/>
      <c r="T423" s="7"/>
      <c r="U423" s="7"/>
      <c r="V423" s="7"/>
      <c r="W423" s="7"/>
      <c r="X423" s="7"/>
      <c r="Y423" s="7"/>
      <c r="Z423" s="7"/>
      <c r="AA423" s="7"/>
    </row>
    <row r="424" spans="1:27" ht="14.4">
      <c r="A424" s="8"/>
      <c r="B424" s="8"/>
      <c r="C424" s="8"/>
      <c r="D424" s="8"/>
      <c r="E424" s="8"/>
      <c r="F424" s="8"/>
      <c r="G424" s="8"/>
      <c r="H424" s="8"/>
      <c r="I424" s="7"/>
      <c r="J424" s="7"/>
      <c r="K424" s="7"/>
      <c r="L424" s="7"/>
      <c r="M424" s="7"/>
      <c r="N424" s="7"/>
      <c r="O424" s="7"/>
      <c r="P424" s="7"/>
      <c r="Q424" s="7"/>
      <c r="R424" s="7"/>
      <c r="S424" s="7"/>
      <c r="T424" s="7"/>
      <c r="U424" s="7"/>
      <c r="V424" s="7"/>
      <c r="W424" s="7"/>
      <c r="X424" s="7"/>
      <c r="Y424" s="7"/>
      <c r="Z424" s="7"/>
      <c r="AA424" s="7"/>
    </row>
    <row r="425" spans="1:27" ht="14.4">
      <c r="A425" s="7"/>
      <c r="B425" s="7"/>
      <c r="C425" s="7"/>
      <c r="D425" s="7"/>
      <c r="E425" s="7"/>
      <c r="F425" s="7"/>
      <c r="G425" s="7"/>
      <c r="H425" s="7"/>
      <c r="I425" s="7"/>
      <c r="J425" s="7"/>
      <c r="K425" s="7"/>
      <c r="L425" s="7"/>
      <c r="M425" s="7"/>
      <c r="N425" s="7"/>
      <c r="O425" s="7"/>
      <c r="P425" s="7"/>
      <c r="Q425" s="7"/>
      <c r="R425" s="7"/>
      <c r="S425" s="7"/>
      <c r="T425" s="7"/>
      <c r="U425" s="7"/>
      <c r="V425" s="7"/>
      <c r="W425" s="7"/>
      <c r="X425" s="7"/>
      <c r="Y425" s="7"/>
      <c r="Z425" s="7"/>
      <c r="AA425" s="7"/>
    </row>
    <row r="426" spans="1:27" ht="14.4">
      <c r="A426" s="7"/>
      <c r="B426" s="7"/>
      <c r="C426" s="7"/>
      <c r="D426" s="7"/>
      <c r="E426" s="7"/>
      <c r="F426" s="7"/>
      <c r="G426" s="7"/>
      <c r="H426" s="7"/>
      <c r="I426" s="7"/>
      <c r="J426" s="7"/>
      <c r="K426" s="7"/>
      <c r="L426" s="7"/>
      <c r="M426" s="7"/>
      <c r="N426" s="7"/>
      <c r="O426" s="7"/>
      <c r="P426" s="7"/>
      <c r="Q426" s="7"/>
      <c r="R426" s="7"/>
      <c r="S426" s="7"/>
      <c r="T426" s="7"/>
      <c r="U426" s="7"/>
      <c r="V426" s="7"/>
      <c r="W426" s="7"/>
      <c r="X426" s="7"/>
      <c r="Y426" s="7"/>
      <c r="Z426" s="7"/>
      <c r="AA426" s="7"/>
    </row>
    <row r="427" spans="1:27" ht="14.4">
      <c r="A427" s="7"/>
      <c r="B427" s="7"/>
      <c r="C427" s="7"/>
      <c r="D427" s="7"/>
      <c r="E427" s="7"/>
      <c r="F427" s="7"/>
      <c r="G427" s="7"/>
      <c r="H427" s="7"/>
      <c r="I427" s="7"/>
      <c r="J427" s="7"/>
      <c r="K427" s="7"/>
      <c r="L427" s="7"/>
      <c r="M427" s="7"/>
      <c r="N427" s="7"/>
      <c r="O427" s="7"/>
      <c r="P427" s="7"/>
      <c r="Q427" s="7"/>
      <c r="R427" s="7"/>
      <c r="S427" s="7"/>
      <c r="T427" s="7"/>
      <c r="U427" s="7"/>
      <c r="V427" s="7"/>
      <c r="W427" s="7"/>
      <c r="X427" s="7"/>
      <c r="Y427" s="7"/>
      <c r="Z427" s="7"/>
      <c r="AA427" s="7"/>
    </row>
    <row r="428" spans="1:27" ht="14.4">
      <c r="A428" s="7"/>
      <c r="B428" s="7"/>
      <c r="C428" s="7"/>
      <c r="D428" s="7"/>
      <c r="E428" s="7"/>
      <c r="F428" s="7"/>
      <c r="G428" s="7"/>
      <c r="H428" s="7"/>
      <c r="I428" s="7"/>
      <c r="J428" s="7"/>
      <c r="K428" s="7"/>
      <c r="L428" s="7"/>
      <c r="M428" s="7"/>
      <c r="N428" s="7"/>
      <c r="O428" s="7"/>
      <c r="P428" s="7"/>
      <c r="Q428" s="7"/>
      <c r="R428" s="7"/>
      <c r="S428" s="7"/>
      <c r="T428" s="7"/>
      <c r="U428" s="7"/>
      <c r="V428" s="7"/>
      <c r="W428" s="7"/>
      <c r="X428" s="7"/>
      <c r="Y428" s="7"/>
      <c r="Z428" s="7"/>
      <c r="AA428" s="7"/>
    </row>
    <row r="429" spans="1:27" ht="14.4">
      <c r="A429" s="7"/>
      <c r="B429" s="7"/>
      <c r="C429" s="7"/>
      <c r="D429" s="7"/>
      <c r="E429" s="7"/>
      <c r="F429" s="7"/>
      <c r="G429" s="7"/>
      <c r="H429" s="7"/>
      <c r="I429" s="7"/>
      <c r="J429" s="7"/>
      <c r="K429" s="7"/>
      <c r="L429" s="7"/>
      <c r="M429" s="7"/>
      <c r="N429" s="7"/>
      <c r="O429" s="7"/>
      <c r="P429" s="7"/>
      <c r="Q429" s="7"/>
      <c r="R429" s="7"/>
      <c r="S429" s="7"/>
      <c r="T429" s="7"/>
      <c r="U429" s="7"/>
      <c r="V429" s="7"/>
      <c r="W429" s="7"/>
      <c r="X429" s="7"/>
      <c r="Y429" s="7"/>
      <c r="Z429" s="7"/>
      <c r="AA429" s="7"/>
    </row>
    <row r="430" spans="1:27" ht="14.4">
      <c r="A430" s="7"/>
      <c r="B430" s="7"/>
      <c r="C430" s="7"/>
      <c r="D430" s="7"/>
      <c r="E430" s="7"/>
      <c r="F430" s="7"/>
      <c r="G430" s="7"/>
      <c r="H430" s="7"/>
      <c r="I430" s="7"/>
      <c r="J430" s="7"/>
      <c r="K430" s="7"/>
      <c r="L430" s="7"/>
      <c r="M430" s="7"/>
      <c r="N430" s="7"/>
      <c r="O430" s="7"/>
      <c r="P430" s="7"/>
      <c r="Q430" s="7"/>
      <c r="R430" s="7"/>
      <c r="S430" s="7"/>
      <c r="T430" s="7"/>
      <c r="U430" s="7"/>
      <c r="V430" s="7"/>
      <c r="W430" s="7"/>
      <c r="X430" s="7"/>
      <c r="Y430" s="7"/>
      <c r="Z430" s="7"/>
      <c r="AA430" s="7"/>
    </row>
    <row r="431" spans="1:27" ht="14.4">
      <c r="A431" s="7"/>
      <c r="B431" s="7"/>
      <c r="C431" s="7"/>
      <c r="D431" s="7"/>
      <c r="E431" s="7"/>
      <c r="F431" s="7"/>
      <c r="G431" s="7"/>
      <c r="H431" s="7"/>
      <c r="I431" s="7"/>
      <c r="J431" s="7"/>
      <c r="K431" s="7"/>
      <c r="L431" s="7"/>
      <c r="M431" s="7"/>
      <c r="N431" s="7"/>
      <c r="O431" s="7"/>
      <c r="P431" s="7"/>
      <c r="Q431" s="7"/>
      <c r="R431" s="7"/>
      <c r="S431" s="7"/>
      <c r="T431" s="7"/>
      <c r="U431" s="7"/>
      <c r="V431" s="7"/>
      <c r="W431" s="7"/>
      <c r="X431" s="7"/>
      <c r="Y431" s="7"/>
      <c r="Z431" s="7"/>
      <c r="AA431" s="7"/>
    </row>
    <row r="432" spans="1:27" ht="14.4">
      <c r="A432" s="7"/>
      <c r="B432" s="7"/>
      <c r="C432" s="7"/>
      <c r="D432" s="7"/>
      <c r="E432" s="7"/>
      <c r="F432" s="7"/>
      <c r="G432" s="7"/>
      <c r="H432" s="7"/>
      <c r="I432" s="7"/>
      <c r="J432" s="7"/>
      <c r="K432" s="7"/>
      <c r="L432" s="7"/>
      <c r="M432" s="7"/>
      <c r="N432" s="7"/>
      <c r="O432" s="7"/>
      <c r="P432" s="7"/>
      <c r="Q432" s="7"/>
      <c r="R432" s="7"/>
      <c r="S432" s="7"/>
      <c r="T432" s="7"/>
      <c r="U432" s="7"/>
      <c r="V432" s="7"/>
      <c r="W432" s="7"/>
      <c r="X432" s="7"/>
      <c r="Y432" s="7"/>
      <c r="Z432" s="7"/>
      <c r="AA432" s="7"/>
    </row>
    <row r="433" spans="1:27" ht="14.4">
      <c r="A433" s="7"/>
      <c r="B433" s="7"/>
      <c r="C433" s="7"/>
      <c r="D433" s="7"/>
      <c r="E433" s="7"/>
      <c r="F433" s="7"/>
      <c r="G433" s="7"/>
      <c r="H433" s="7"/>
      <c r="I433" s="7"/>
      <c r="J433" s="7"/>
      <c r="K433" s="7"/>
      <c r="L433" s="7"/>
      <c r="M433" s="7"/>
      <c r="N433" s="7"/>
      <c r="O433" s="7"/>
      <c r="P433" s="7"/>
      <c r="Q433" s="7"/>
      <c r="R433" s="7"/>
      <c r="S433" s="7"/>
      <c r="T433" s="7"/>
      <c r="U433" s="7"/>
      <c r="V433" s="7"/>
      <c r="W433" s="7"/>
      <c r="X433" s="7"/>
      <c r="Y433" s="7"/>
      <c r="Z433" s="7"/>
      <c r="AA433" s="7"/>
    </row>
    <row r="434" spans="1:27" ht="14.4">
      <c r="A434" s="7"/>
      <c r="B434" s="7"/>
      <c r="C434" s="7"/>
      <c r="D434" s="7"/>
      <c r="E434" s="7"/>
      <c r="F434" s="7"/>
      <c r="G434" s="7"/>
      <c r="H434" s="7"/>
      <c r="I434" s="7"/>
      <c r="J434" s="7"/>
      <c r="K434" s="7"/>
      <c r="L434" s="7"/>
      <c r="M434" s="7"/>
      <c r="N434" s="7"/>
      <c r="O434" s="7"/>
      <c r="P434" s="7"/>
      <c r="Q434" s="7"/>
      <c r="R434" s="7"/>
      <c r="S434" s="7"/>
      <c r="T434" s="7"/>
      <c r="U434" s="7"/>
      <c r="V434" s="7"/>
      <c r="W434" s="7"/>
      <c r="X434" s="7"/>
      <c r="Y434" s="7"/>
      <c r="Z434" s="7"/>
      <c r="AA434" s="7"/>
    </row>
    <row r="435" spans="1:27" ht="14.4">
      <c r="A435" s="7"/>
      <c r="B435" s="7"/>
      <c r="C435" s="7"/>
      <c r="D435" s="7"/>
      <c r="E435" s="7"/>
      <c r="F435" s="7"/>
      <c r="G435" s="7"/>
      <c r="H435" s="7"/>
      <c r="I435" s="7"/>
      <c r="J435" s="7"/>
      <c r="K435" s="7"/>
      <c r="L435" s="7"/>
      <c r="M435" s="7"/>
      <c r="N435" s="7"/>
      <c r="O435" s="7"/>
      <c r="P435" s="7"/>
      <c r="Q435" s="7"/>
      <c r="R435" s="7"/>
      <c r="S435" s="7"/>
      <c r="T435" s="7"/>
      <c r="U435" s="7"/>
      <c r="V435" s="7"/>
      <c r="W435" s="7"/>
      <c r="X435" s="7"/>
      <c r="Y435" s="7"/>
      <c r="Z435" s="7"/>
      <c r="AA435" s="7"/>
    </row>
    <row r="436" spans="1:27" ht="14.4">
      <c r="A436" s="7"/>
      <c r="B436" s="7"/>
      <c r="C436" s="7"/>
      <c r="D436" s="7"/>
      <c r="E436" s="7"/>
      <c r="F436" s="7"/>
      <c r="G436" s="7"/>
      <c r="H436" s="7"/>
      <c r="I436" s="7"/>
      <c r="J436" s="7"/>
      <c r="K436" s="7"/>
      <c r="L436" s="7"/>
      <c r="M436" s="7"/>
      <c r="N436" s="7"/>
      <c r="O436" s="7"/>
      <c r="P436" s="7"/>
      <c r="Q436" s="7"/>
      <c r="R436" s="7"/>
      <c r="S436" s="7"/>
      <c r="T436" s="7"/>
      <c r="U436" s="7"/>
      <c r="V436" s="7"/>
      <c r="W436" s="7"/>
      <c r="X436" s="7"/>
      <c r="Y436" s="7"/>
      <c r="Z436" s="7"/>
      <c r="AA436" s="7"/>
    </row>
    <row r="437" spans="1:27" ht="14.4">
      <c r="A437" s="7"/>
      <c r="B437" s="7"/>
      <c r="C437" s="7"/>
      <c r="D437" s="7"/>
      <c r="E437" s="7"/>
      <c r="F437" s="7"/>
      <c r="G437" s="7"/>
      <c r="H437" s="7"/>
      <c r="I437" s="7"/>
      <c r="J437" s="7"/>
      <c r="K437" s="7"/>
      <c r="L437" s="7"/>
      <c r="M437" s="7"/>
      <c r="N437" s="7"/>
      <c r="O437" s="7"/>
      <c r="P437" s="7"/>
      <c r="Q437" s="7"/>
      <c r="R437" s="7"/>
      <c r="S437" s="7"/>
      <c r="T437" s="7"/>
      <c r="U437" s="7"/>
      <c r="V437" s="7"/>
      <c r="W437" s="7"/>
      <c r="X437" s="7"/>
      <c r="Y437" s="7"/>
      <c r="Z437" s="7"/>
      <c r="AA437" s="7"/>
    </row>
    <row r="438" spans="1:27" ht="14.4">
      <c r="A438" s="7"/>
      <c r="B438" s="7"/>
      <c r="C438" s="7"/>
      <c r="D438" s="7"/>
      <c r="E438" s="7"/>
      <c r="F438" s="7"/>
      <c r="G438" s="7"/>
      <c r="H438" s="7"/>
      <c r="I438" s="7"/>
      <c r="J438" s="7"/>
      <c r="K438" s="7"/>
      <c r="L438" s="7"/>
      <c r="M438" s="7"/>
      <c r="N438" s="7"/>
      <c r="O438" s="7"/>
      <c r="P438" s="7"/>
      <c r="Q438" s="7"/>
      <c r="R438" s="7"/>
      <c r="S438" s="7"/>
      <c r="T438" s="7"/>
      <c r="U438" s="7"/>
      <c r="V438" s="7"/>
      <c r="W438" s="7"/>
      <c r="X438" s="7"/>
      <c r="Y438" s="7"/>
      <c r="Z438" s="7"/>
      <c r="AA438" s="7"/>
    </row>
    <row r="439" spans="1:27" ht="14.4">
      <c r="A439" s="7"/>
      <c r="B439" s="7"/>
      <c r="C439" s="7"/>
      <c r="D439" s="7"/>
      <c r="E439" s="7"/>
      <c r="F439" s="7"/>
      <c r="G439" s="7"/>
      <c r="H439" s="7"/>
      <c r="I439" s="7"/>
      <c r="J439" s="7"/>
      <c r="K439" s="7"/>
      <c r="L439" s="7"/>
      <c r="M439" s="7"/>
      <c r="N439" s="7"/>
      <c r="O439" s="7"/>
      <c r="P439" s="7"/>
      <c r="Q439" s="7"/>
      <c r="R439" s="7"/>
      <c r="S439" s="7"/>
      <c r="T439" s="7"/>
      <c r="U439" s="7"/>
      <c r="V439" s="7"/>
      <c r="W439" s="7"/>
      <c r="X439" s="7"/>
      <c r="Y439" s="7"/>
      <c r="Z439" s="7"/>
      <c r="AA439" s="7"/>
    </row>
    <row r="440" spans="1:27" ht="14.4">
      <c r="A440" s="7"/>
      <c r="B440" s="7"/>
      <c r="C440" s="7"/>
      <c r="D440" s="7"/>
      <c r="E440" s="7"/>
      <c r="F440" s="7"/>
      <c r="G440" s="7"/>
      <c r="H440" s="7"/>
      <c r="I440" s="7"/>
      <c r="J440" s="7"/>
      <c r="K440" s="7"/>
      <c r="L440" s="7"/>
      <c r="M440" s="7"/>
      <c r="N440" s="7"/>
      <c r="O440" s="7"/>
      <c r="P440" s="7"/>
      <c r="Q440" s="7"/>
      <c r="R440" s="7"/>
      <c r="S440" s="7"/>
      <c r="T440" s="7"/>
      <c r="U440" s="7"/>
      <c r="V440" s="7"/>
      <c r="W440" s="7"/>
      <c r="X440" s="7"/>
      <c r="Y440" s="7"/>
      <c r="Z440" s="7"/>
      <c r="AA440" s="7"/>
    </row>
    <row r="441" spans="1:27" ht="14.4">
      <c r="A441" s="7"/>
      <c r="B441" s="7"/>
      <c r="C441" s="7"/>
      <c r="D441" s="7"/>
      <c r="E441" s="7"/>
      <c r="F441" s="7"/>
      <c r="G441" s="7"/>
      <c r="H441" s="7"/>
      <c r="I441" s="7"/>
      <c r="J441" s="7"/>
      <c r="K441" s="7"/>
      <c r="L441" s="7"/>
      <c r="M441" s="7"/>
      <c r="N441" s="7"/>
      <c r="O441" s="7"/>
      <c r="P441" s="7"/>
      <c r="Q441" s="7"/>
      <c r="R441" s="7"/>
      <c r="S441" s="7"/>
      <c r="T441" s="7"/>
      <c r="U441" s="7"/>
      <c r="V441" s="7"/>
      <c r="W441" s="7"/>
      <c r="X441" s="7"/>
      <c r="Y441" s="7"/>
      <c r="Z441" s="7"/>
      <c r="AA441" s="7"/>
    </row>
    <row r="442" spans="1:27" ht="14.4">
      <c r="A442" s="7"/>
      <c r="B442" s="7"/>
      <c r="C442" s="7"/>
      <c r="D442" s="7"/>
      <c r="E442" s="7"/>
      <c r="F442" s="7"/>
      <c r="G442" s="7"/>
      <c r="H442" s="7"/>
      <c r="I442" s="7"/>
      <c r="J442" s="7"/>
      <c r="K442" s="7"/>
      <c r="L442" s="7"/>
      <c r="M442" s="7"/>
      <c r="N442" s="7"/>
      <c r="O442" s="7"/>
      <c r="P442" s="7"/>
      <c r="Q442" s="7"/>
      <c r="R442" s="7"/>
      <c r="S442" s="7"/>
      <c r="T442" s="7"/>
      <c r="U442" s="7"/>
      <c r="V442" s="7"/>
      <c r="W442" s="7"/>
      <c r="X442" s="7"/>
      <c r="Y442" s="7"/>
      <c r="Z442" s="7"/>
      <c r="AA442" s="7"/>
    </row>
    <row r="443" spans="1:27" ht="14.4">
      <c r="A443" s="7"/>
      <c r="B443" s="7"/>
      <c r="C443" s="7"/>
      <c r="D443" s="7"/>
      <c r="E443" s="7"/>
      <c r="F443" s="7"/>
      <c r="G443" s="7"/>
      <c r="H443" s="7"/>
      <c r="I443" s="7"/>
      <c r="J443" s="7"/>
      <c r="K443" s="7"/>
      <c r="L443" s="7"/>
      <c r="M443" s="7"/>
      <c r="N443" s="7"/>
      <c r="O443" s="7"/>
      <c r="P443" s="7"/>
      <c r="Q443" s="7"/>
      <c r="R443" s="7"/>
      <c r="S443" s="7"/>
      <c r="T443" s="7"/>
      <c r="U443" s="7"/>
      <c r="V443" s="7"/>
      <c r="W443" s="7"/>
      <c r="X443" s="7"/>
      <c r="Y443" s="7"/>
      <c r="Z443" s="7"/>
      <c r="AA443" s="7"/>
    </row>
    <row r="444" spans="1:27" ht="14.4">
      <c r="A444" s="7"/>
      <c r="B444" s="7"/>
      <c r="C444" s="7"/>
      <c r="D444" s="7"/>
      <c r="E444" s="7"/>
      <c r="F444" s="7"/>
      <c r="G444" s="7"/>
      <c r="H444" s="7"/>
      <c r="I444" s="7"/>
      <c r="J444" s="7"/>
      <c r="K444" s="7"/>
      <c r="L444" s="7"/>
      <c r="M444" s="7"/>
      <c r="N444" s="7"/>
      <c r="O444" s="7"/>
      <c r="P444" s="7"/>
      <c r="Q444" s="7"/>
      <c r="R444" s="7"/>
      <c r="S444" s="7"/>
      <c r="T444" s="7"/>
      <c r="U444" s="7"/>
      <c r="V444" s="7"/>
      <c r="W444" s="7"/>
      <c r="X444" s="7"/>
      <c r="Y444" s="7"/>
      <c r="Z444" s="7"/>
      <c r="AA444" s="7"/>
    </row>
    <row r="445" spans="1:27" ht="14.4">
      <c r="A445" s="7"/>
      <c r="B445" s="7"/>
      <c r="C445" s="7"/>
      <c r="D445" s="7"/>
      <c r="E445" s="7"/>
      <c r="F445" s="7"/>
      <c r="G445" s="7"/>
      <c r="H445" s="7"/>
      <c r="I445" s="7"/>
      <c r="J445" s="7"/>
      <c r="K445" s="7"/>
      <c r="L445" s="7"/>
      <c r="M445" s="7"/>
      <c r="N445" s="7"/>
      <c r="O445" s="7"/>
      <c r="P445" s="7"/>
      <c r="Q445" s="7"/>
      <c r="R445" s="7"/>
      <c r="S445" s="7"/>
      <c r="T445" s="7"/>
      <c r="U445" s="7"/>
      <c r="V445" s="7"/>
      <c r="W445" s="7"/>
      <c r="X445" s="7"/>
      <c r="Y445" s="7"/>
      <c r="Z445" s="7"/>
      <c r="AA445" s="7"/>
    </row>
    <row r="446" spans="1:27" ht="14.4">
      <c r="A446" s="7"/>
      <c r="B446" s="7"/>
      <c r="C446" s="7"/>
      <c r="D446" s="7"/>
      <c r="E446" s="7"/>
      <c r="F446" s="7"/>
      <c r="G446" s="7"/>
      <c r="H446" s="7"/>
      <c r="I446" s="7"/>
      <c r="J446" s="7"/>
      <c r="K446" s="7"/>
      <c r="L446" s="7"/>
      <c r="M446" s="7"/>
      <c r="N446" s="7"/>
      <c r="O446" s="7"/>
      <c r="P446" s="7"/>
      <c r="Q446" s="7"/>
      <c r="R446" s="7"/>
      <c r="S446" s="7"/>
      <c r="T446" s="7"/>
      <c r="U446" s="7"/>
      <c r="V446" s="7"/>
      <c r="W446" s="7"/>
      <c r="X446" s="7"/>
      <c r="Y446" s="7"/>
      <c r="Z446" s="7"/>
      <c r="AA446" s="7"/>
    </row>
    <row r="447" spans="1:27" ht="14.4">
      <c r="A447" s="7"/>
      <c r="B447" s="7"/>
      <c r="C447" s="7"/>
      <c r="D447" s="7"/>
      <c r="E447" s="7"/>
      <c r="F447" s="7"/>
      <c r="G447" s="7"/>
      <c r="H447" s="7"/>
      <c r="I447" s="7"/>
      <c r="J447" s="7"/>
      <c r="K447" s="7"/>
      <c r="L447" s="7"/>
      <c r="M447" s="7"/>
      <c r="N447" s="7"/>
      <c r="O447" s="7"/>
      <c r="P447" s="7"/>
      <c r="Q447" s="7"/>
      <c r="R447" s="7"/>
      <c r="S447" s="7"/>
      <c r="T447" s="7"/>
      <c r="U447" s="7"/>
      <c r="V447" s="7"/>
      <c r="W447" s="7"/>
      <c r="X447" s="7"/>
      <c r="Y447" s="7"/>
      <c r="Z447" s="7"/>
      <c r="AA447" s="7"/>
    </row>
    <row r="448" spans="1:27" ht="14.4">
      <c r="A448" s="7"/>
      <c r="B448" s="7"/>
      <c r="C448" s="7"/>
      <c r="D448" s="7"/>
      <c r="E448" s="7"/>
      <c r="F448" s="7"/>
      <c r="G448" s="7"/>
      <c r="H448" s="7"/>
      <c r="I448" s="7"/>
      <c r="J448" s="7"/>
      <c r="K448" s="7"/>
      <c r="L448" s="7"/>
      <c r="M448" s="7"/>
      <c r="N448" s="7"/>
      <c r="O448" s="7"/>
      <c r="P448" s="7"/>
      <c r="Q448" s="7"/>
      <c r="R448" s="7"/>
      <c r="S448" s="7"/>
      <c r="T448" s="7"/>
      <c r="U448" s="7"/>
      <c r="V448" s="7"/>
      <c r="W448" s="7"/>
      <c r="X448" s="7"/>
      <c r="Y448" s="7"/>
      <c r="Z448" s="7"/>
      <c r="AA448" s="7"/>
    </row>
    <row r="449" spans="1:27" ht="14.4">
      <c r="A449" s="7"/>
      <c r="B449" s="7"/>
      <c r="C449" s="7"/>
      <c r="D449" s="7"/>
      <c r="E449" s="7"/>
      <c r="F449" s="7"/>
      <c r="G449" s="7"/>
      <c r="H449" s="7"/>
      <c r="I449" s="7"/>
      <c r="J449" s="7"/>
      <c r="K449" s="7"/>
      <c r="L449" s="7"/>
      <c r="M449" s="7"/>
      <c r="N449" s="7"/>
      <c r="O449" s="7"/>
      <c r="P449" s="7"/>
      <c r="Q449" s="7"/>
      <c r="R449" s="7"/>
      <c r="S449" s="7"/>
      <c r="T449" s="7"/>
      <c r="U449" s="7"/>
      <c r="V449" s="7"/>
      <c r="W449" s="7"/>
      <c r="X449" s="7"/>
      <c r="Y449" s="7"/>
      <c r="Z449" s="7"/>
      <c r="AA449" s="7"/>
    </row>
    <row r="450" spans="1:27" ht="14.4">
      <c r="A450" s="7"/>
      <c r="B450" s="7"/>
      <c r="C450" s="7"/>
      <c r="D450" s="7"/>
      <c r="E450" s="7"/>
      <c r="F450" s="7"/>
      <c r="G450" s="7"/>
      <c r="H450" s="7"/>
      <c r="I450" s="7"/>
      <c r="J450" s="7"/>
      <c r="K450" s="7"/>
      <c r="L450" s="7"/>
      <c r="M450" s="7"/>
      <c r="N450" s="7"/>
      <c r="O450" s="7"/>
      <c r="P450" s="7"/>
      <c r="Q450" s="7"/>
      <c r="R450" s="7"/>
      <c r="S450" s="7"/>
      <c r="T450" s="7"/>
      <c r="U450" s="7"/>
      <c r="V450" s="7"/>
      <c r="W450" s="7"/>
      <c r="X450" s="7"/>
      <c r="Y450" s="7"/>
      <c r="Z450" s="7"/>
      <c r="AA450" s="7"/>
    </row>
    <row r="451" spans="1:27" ht="14.4">
      <c r="A451" s="7"/>
      <c r="B451" s="7"/>
      <c r="C451" s="7"/>
      <c r="D451" s="7"/>
      <c r="E451" s="7"/>
      <c r="F451" s="7"/>
      <c r="G451" s="7"/>
      <c r="H451" s="7"/>
      <c r="I451" s="7"/>
      <c r="J451" s="7"/>
      <c r="K451" s="7"/>
      <c r="L451" s="7"/>
      <c r="M451" s="7"/>
      <c r="N451" s="7"/>
      <c r="O451" s="7"/>
      <c r="P451" s="7"/>
      <c r="Q451" s="7"/>
      <c r="R451" s="7"/>
      <c r="S451" s="7"/>
      <c r="T451" s="7"/>
      <c r="U451" s="7"/>
      <c r="V451" s="7"/>
      <c r="W451" s="7"/>
      <c r="X451" s="7"/>
      <c r="Y451" s="7"/>
      <c r="Z451" s="7"/>
      <c r="AA451" s="7"/>
    </row>
    <row r="452" spans="1:27" ht="14.4">
      <c r="A452" s="7"/>
      <c r="B452" s="7"/>
      <c r="C452" s="7"/>
      <c r="D452" s="7"/>
      <c r="E452" s="7"/>
      <c r="F452" s="7"/>
      <c r="G452" s="7"/>
      <c r="H452" s="7"/>
      <c r="I452" s="7"/>
      <c r="J452" s="7"/>
      <c r="K452" s="7"/>
      <c r="L452" s="7"/>
      <c r="M452" s="7"/>
      <c r="N452" s="7"/>
      <c r="O452" s="7"/>
      <c r="P452" s="7"/>
      <c r="Q452" s="7"/>
      <c r="R452" s="7"/>
      <c r="S452" s="7"/>
      <c r="T452" s="7"/>
      <c r="U452" s="7"/>
      <c r="V452" s="7"/>
      <c r="W452" s="7"/>
      <c r="X452" s="7"/>
      <c r="Y452" s="7"/>
      <c r="Z452" s="7"/>
      <c r="AA452" s="7"/>
    </row>
    <row r="453" spans="1:27" ht="14.4">
      <c r="A453" s="7"/>
      <c r="B453" s="7"/>
      <c r="C453" s="7"/>
      <c r="D453" s="7"/>
      <c r="E453" s="7"/>
      <c r="F453" s="7"/>
      <c r="G453" s="7"/>
      <c r="H453" s="7"/>
      <c r="I453" s="7"/>
      <c r="J453" s="7"/>
      <c r="K453" s="7"/>
      <c r="L453" s="7"/>
      <c r="M453" s="7"/>
      <c r="N453" s="7"/>
      <c r="O453" s="7"/>
      <c r="P453" s="7"/>
      <c r="Q453" s="7"/>
      <c r="R453" s="7"/>
      <c r="S453" s="7"/>
      <c r="T453" s="7"/>
      <c r="U453" s="7"/>
      <c r="V453" s="7"/>
      <c r="W453" s="7"/>
      <c r="X453" s="7"/>
      <c r="Y453" s="7"/>
      <c r="Z453" s="7"/>
      <c r="AA453" s="7"/>
    </row>
    <row r="454" spans="1:27" ht="14.4">
      <c r="A454" s="7"/>
      <c r="B454" s="7"/>
      <c r="C454" s="7"/>
      <c r="D454" s="7"/>
      <c r="E454" s="7"/>
      <c r="F454" s="7"/>
      <c r="G454" s="7"/>
      <c r="H454" s="7"/>
      <c r="I454" s="7"/>
      <c r="J454" s="7"/>
      <c r="K454" s="7"/>
      <c r="L454" s="7"/>
      <c r="M454" s="7"/>
      <c r="N454" s="7"/>
      <c r="O454" s="7"/>
      <c r="P454" s="7"/>
      <c r="Q454" s="7"/>
      <c r="R454" s="7"/>
      <c r="S454" s="7"/>
      <c r="T454" s="7"/>
      <c r="U454" s="7"/>
      <c r="V454" s="7"/>
      <c r="W454" s="7"/>
      <c r="X454" s="7"/>
      <c r="Y454" s="7"/>
      <c r="Z454" s="7"/>
      <c r="AA454" s="7"/>
    </row>
    <row r="455" spans="1:27" ht="14.4">
      <c r="A455" s="7"/>
      <c r="B455" s="7"/>
      <c r="C455" s="7"/>
      <c r="D455" s="7"/>
      <c r="E455" s="7"/>
      <c r="F455" s="7"/>
      <c r="G455" s="7"/>
      <c r="H455" s="7"/>
      <c r="I455" s="7"/>
      <c r="J455" s="7"/>
      <c r="K455" s="7"/>
      <c r="L455" s="7"/>
      <c r="M455" s="7"/>
      <c r="N455" s="7"/>
      <c r="O455" s="7"/>
      <c r="P455" s="7"/>
      <c r="Q455" s="7"/>
      <c r="R455" s="7"/>
      <c r="S455" s="7"/>
      <c r="T455" s="7"/>
      <c r="U455" s="7"/>
      <c r="V455" s="7"/>
      <c r="W455" s="7"/>
      <c r="X455" s="7"/>
      <c r="Y455" s="7"/>
      <c r="Z455" s="7"/>
      <c r="AA455" s="7"/>
    </row>
    <row r="456" spans="1:27" ht="14.4">
      <c r="A456" s="7"/>
      <c r="B456" s="7"/>
      <c r="C456" s="7"/>
      <c r="D456" s="7"/>
      <c r="E456" s="7"/>
      <c r="F456" s="7"/>
      <c r="G456" s="7"/>
      <c r="H456" s="7"/>
      <c r="I456" s="7"/>
      <c r="J456" s="7"/>
      <c r="K456" s="7"/>
      <c r="L456" s="7"/>
      <c r="M456" s="7"/>
      <c r="N456" s="7"/>
      <c r="O456" s="7"/>
      <c r="P456" s="7"/>
      <c r="Q456" s="7"/>
      <c r="R456" s="7"/>
      <c r="S456" s="7"/>
      <c r="T456" s="7"/>
      <c r="U456" s="7"/>
      <c r="V456" s="7"/>
      <c r="W456" s="7"/>
      <c r="X456" s="7"/>
      <c r="Y456" s="7"/>
      <c r="Z456" s="7"/>
      <c r="AA456" s="7"/>
    </row>
    <row r="457" spans="1:27" ht="14.4">
      <c r="A457" s="7"/>
      <c r="B457" s="7"/>
      <c r="C457" s="7"/>
      <c r="D457" s="7"/>
      <c r="E457" s="7"/>
      <c r="F457" s="7"/>
      <c r="G457" s="7"/>
      <c r="H457" s="7"/>
      <c r="I457" s="7"/>
      <c r="J457" s="7"/>
      <c r="K457" s="7"/>
      <c r="L457" s="7"/>
      <c r="M457" s="7"/>
      <c r="N457" s="7"/>
      <c r="O457" s="7"/>
      <c r="P457" s="7"/>
      <c r="Q457" s="7"/>
      <c r="R457" s="7"/>
      <c r="S457" s="7"/>
      <c r="T457" s="7"/>
      <c r="U457" s="7"/>
      <c r="V457" s="7"/>
      <c r="W457" s="7"/>
      <c r="X457" s="7"/>
      <c r="Y457" s="7"/>
      <c r="Z457" s="7"/>
      <c r="AA457" s="7"/>
    </row>
    <row r="458" spans="1:27" ht="14.4">
      <c r="A458" s="7"/>
      <c r="B458" s="7"/>
      <c r="C458" s="7"/>
      <c r="D458" s="7"/>
      <c r="E458" s="7"/>
      <c r="F458" s="7"/>
      <c r="G458" s="7"/>
      <c r="H458" s="7"/>
      <c r="I458" s="7"/>
      <c r="J458" s="7"/>
      <c r="K458" s="7"/>
      <c r="L458" s="7"/>
      <c r="M458" s="7"/>
      <c r="N458" s="7"/>
      <c r="O458" s="7"/>
      <c r="P458" s="7"/>
      <c r="Q458" s="7"/>
      <c r="R458" s="7"/>
      <c r="S458" s="7"/>
      <c r="T458" s="7"/>
      <c r="U458" s="7"/>
      <c r="V458" s="7"/>
      <c r="W458" s="7"/>
      <c r="X458" s="7"/>
      <c r="Y458" s="7"/>
      <c r="Z458" s="7"/>
      <c r="AA458" s="7"/>
    </row>
    <row r="459" spans="1:27" ht="14.4">
      <c r="A459" s="7"/>
      <c r="B459" s="7"/>
      <c r="C459" s="7"/>
      <c r="D459" s="7"/>
      <c r="E459" s="7"/>
      <c r="F459" s="7"/>
      <c r="G459" s="7"/>
      <c r="H459" s="7"/>
      <c r="I459" s="7"/>
      <c r="J459" s="7"/>
      <c r="K459" s="7"/>
      <c r="L459" s="7"/>
      <c r="M459" s="7"/>
      <c r="N459" s="7"/>
      <c r="O459" s="7"/>
      <c r="P459" s="7"/>
      <c r="Q459" s="7"/>
      <c r="R459" s="7"/>
      <c r="S459" s="7"/>
      <c r="T459" s="7"/>
      <c r="U459" s="7"/>
      <c r="V459" s="7"/>
      <c r="W459" s="7"/>
      <c r="X459" s="7"/>
      <c r="Y459" s="7"/>
      <c r="Z459" s="7"/>
      <c r="AA459" s="7"/>
    </row>
    <row r="460" spans="1:27" ht="14.4">
      <c r="A460" s="7"/>
      <c r="B460" s="7"/>
      <c r="C460" s="7"/>
      <c r="D460" s="7"/>
      <c r="E460" s="7"/>
      <c r="F460" s="7"/>
      <c r="G460" s="7"/>
      <c r="H460" s="7"/>
      <c r="I460" s="7"/>
      <c r="J460" s="7"/>
      <c r="K460" s="7"/>
      <c r="L460" s="7"/>
      <c r="M460" s="7"/>
      <c r="N460" s="7"/>
      <c r="O460" s="7"/>
      <c r="P460" s="7"/>
      <c r="Q460" s="7"/>
      <c r="R460" s="7"/>
      <c r="S460" s="7"/>
      <c r="T460" s="7"/>
      <c r="U460" s="7"/>
      <c r="V460" s="7"/>
      <c r="W460" s="7"/>
      <c r="X460" s="7"/>
      <c r="Y460" s="7"/>
      <c r="Z460" s="7"/>
      <c r="AA460" s="7"/>
    </row>
    <row r="461" spans="1:27" ht="14.4">
      <c r="A461" s="7"/>
      <c r="B461" s="7"/>
      <c r="C461" s="7"/>
      <c r="D461" s="7"/>
      <c r="E461" s="7"/>
      <c r="F461" s="7"/>
      <c r="G461" s="7"/>
      <c r="H461" s="7"/>
      <c r="I461" s="7"/>
      <c r="J461" s="7"/>
      <c r="K461" s="7"/>
      <c r="L461" s="7"/>
      <c r="M461" s="7"/>
      <c r="N461" s="7"/>
      <c r="O461" s="7"/>
      <c r="P461" s="7"/>
      <c r="Q461" s="7"/>
      <c r="R461" s="7"/>
      <c r="S461" s="7"/>
      <c r="T461" s="7"/>
      <c r="U461" s="7"/>
      <c r="V461" s="7"/>
      <c r="W461" s="7"/>
      <c r="X461" s="7"/>
      <c r="Y461" s="7"/>
      <c r="Z461" s="7"/>
      <c r="AA461" s="7"/>
    </row>
    <row r="462" spans="1:27" ht="14.4">
      <c r="A462" s="7"/>
      <c r="B462" s="7"/>
      <c r="C462" s="7"/>
      <c r="D462" s="7"/>
      <c r="E462" s="7"/>
      <c r="F462" s="7"/>
      <c r="G462" s="7"/>
      <c r="H462" s="7"/>
      <c r="I462" s="7"/>
      <c r="J462" s="7"/>
      <c r="K462" s="7"/>
      <c r="L462" s="7"/>
      <c r="M462" s="7"/>
      <c r="N462" s="7"/>
      <c r="O462" s="7"/>
      <c r="P462" s="7"/>
      <c r="Q462" s="7"/>
      <c r="R462" s="7"/>
      <c r="S462" s="7"/>
      <c r="T462" s="7"/>
      <c r="U462" s="7"/>
      <c r="V462" s="7"/>
      <c r="W462" s="7"/>
      <c r="X462" s="7"/>
      <c r="Y462" s="7"/>
      <c r="Z462" s="7"/>
      <c r="AA462" s="7"/>
    </row>
    <row r="463" spans="1:27" ht="14.4">
      <c r="A463" s="7"/>
      <c r="B463" s="7"/>
      <c r="C463" s="7"/>
      <c r="D463" s="7"/>
      <c r="E463" s="7"/>
      <c r="F463" s="7"/>
      <c r="G463" s="7"/>
      <c r="H463" s="7"/>
      <c r="I463" s="7"/>
      <c r="J463" s="7"/>
      <c r="K463" s="7"/>
      <c r="L463" s="7"/>
      <c r="M463" s="7"/>
      <c r="N463" s="7"/>
      <c r="O463" s="7"/>
      <c r="P463" s="7"/>
      <c r="Q463" s="7"/>
      <c r="R463" s="7"/>
      <c r="S463" s="7"/>
      <c r="T463" s="7"/>
      <c r="U463" s="7"/>
      <c r="V463" s="7"/>
      <c r="W463" s="7"/>
      <c r="X463" s="7"/>
      <c r="Y463" s="7"/>
      <c r="Z463" s="7"/>
      <c r="AA463" s="7"/>
    </row>
    <row r="464" spans="1:27" ht="14.4">
      <c r="A464" s="7"/>
      <c r="B464" s="7"/>
      <c r="C464" s="7"/>
      <c r="D464" s="7"/>
      <c r="E464" s="7"/>
      <c r="F464" s="7"/>
      <c r="G464" s="7"/>
      <c r="H464" s="7"/>
      <c r="I464" s="7"/>
      <c r="J464" s="7"/>
      <c r="K464" s="7"/>
      <c r="L464" s="7"/>
      <c r="M464" s="7"/>
      <c r="N464" s="7"/>
      <c r="O464" s="7"/>
      <c r="P464" s="7"/>
      <c r="Q464" s="7"/>
      <c r="R464" s="7"/>
      <c r="S464" s="7"/>
      <c r="T464" s="7"/>
      <c r="U464" s="7"/>
      <c r="V464" s="7"/>
      <c r="W464" s="7"/>
      <c r="X464" s="7"/>
      <c r="Y464" s="7"/>
      <c r="Z464" s="7"/>
      <c r="AA464" s="7"/>
    </row>
    <row r="465" spans="1:27" ht="14.4">
      <c r="A465" s="7"/>
      <c r="B465" s="7"/>
      <c r="C465" s="7"/>
      <c r="D465" s="7"/>
      <c r="E465" s="7"/>
      <c r="F465" s="7"/>
      <c r="G465" s="7"/>
      <c r="H465" s="7"/>
      <c r="I465" s="7"/>
      <c r="J465" s="7"/>
      <c r="K465" s="7"/>
      <c r="L465" s="7"/>
      <c r="M465" s="7"/>
      <c r="N465" s="7"/>
      <c r="O465" s="7"/>
      <c r="P465" s="7"/>
      <c r="Q465" s="7"/>
      <c r="R465" s="7"/>
      <c r="S465" s="7"/>
      <c r="T465" s="7"/>
      <c r="U465" s="7"/>
      <c r="V465" s="7"/>
      <c r="W465" s="7"/>
      <c r="X465" s="7"/>
      <c r="Y465" s="7"/>
      <c r="Z465" s="7"/>
      <c r="AA465" s="7"/>
    </row>
    <row r="466" spans="1:27" ht="14.4">
      <c r="A466" s="7"/>
      <c r="B466" s="7"/>
      <c r="C466" s="7"/>
      <c r="D466" s="7"/>
      <c r="E466" s="7"/>
      <c r="F466" s="7"/>
      <c r="G466" s="7"/>
      <c r="H466" s="7"/>
      <c r="I466" s="7"/>
      <c r="J466" s="7"/>
      <c r="K466" s="7"/>
      <c r="L466" s="7"/>
      <c r="M466" s="7"/>
      <c r="N466" s="7"/>
      <c r="O466" s="7"/>
      <c r="P466" s="7"/>
      <c r="Q466" s="7"/>
      <c r="R466" s="7"/>
      <c r="S466" s="7"/>
      <c r="T466" s="7"/>
      <c r="U466" s="7"/>
      <c r="V466" s="7"/>
      <c r="W466" s="7"/>
      <c r="X466" s="7"/>
      <c r="Y466" s="7"/>
      <c r="Z466" s="7"/>
      <c r="AA466" s="7"/>
    </row>
    <row r="467" spans="1:27" ht="14.4">
      <c r="A467" s="7"/>
      <c r="B467" s="7"/>
      <c r="C467" s="7"/>
      <c r="D467" s="7"/>
      <c r="E467" s="7"/>
      <c r="F467" s="7"/>
      <c r="G467" s="7"/>
      <c r="H467" s="7"/>
      <c r="I467" s="7"/>
      <c r="J467" s="7"/>
      <c r="K467" s="7"/>
      <c r="L467" s="7"/>
      <c r="M467" s="7"/>
      <c r="N467" s="7"/>
      <c r="O467" s="7"/>
      <c r="P467" s="7"/>
      <c r="Q467" s="7"/>
      <c r="R467" s="7"/>
      <c r="S467" s="7"/>
      <c r="T467" s="7"/>
      <c r="U467" s="7"/>
      <c r="V467" s="7"/>
      <c r="W467" s="7"/>
      <c r="X467" s="7"/>
      <c r="Y467" s="7"/>
      <c r="Z467" s="7"/>
      <c r="AA467" s="7"/>
    </row>
    <row r="468" spans="1:27" ht="14.4">
      <c r="A468" s="7"/>
      <c r="B468" s="7"/>
      <c r="C468" s="7"/>
      <c r="D468" s="7"/>
      <c r="E468" s="7"/>
      <c r="F468" s="7"/>
      <c r="G468" s="7"/>
      <c r="H468" s="7"/>
      <c r="I468" s="7"/>
      <c r="J468" s="7"/>
      <c r="K468" s="7"/>
      <c r="L468" s="7"/>
      <c r="M468" s="7"/>
      <c r="N468" s="7"/>
      <c r="O468" s="7"/>
      <c r="P468" s="7"/>
      <c r="Q468" s="7"/>
      <c r="R468" s="7"/>
      <c r="S468" s="7"/>
      <c r="T468" s="7"/>
      <c r="U468" s="7"/>
      <c r="V468" s="7"/>
      <c r="W468" s="7"/>
      <c r="X468" s="7"/>
      <c r="Y468" s="7"/>
      <c r="Z468" s="7"/>
      <c r="AA468" s="7"/>
    </row>
    <row r="469" spans="1:27" ht="14.4">
      <c r="A469" s="7"/>
      <c r="B469" s="7"/>
      <c r="C469" s="7"/>
      <c r="D469" s="7"/>
      <c r="E469" s="7"/>
      <c r="F469" s="7"/>
      <c r="G469" s="7"/>
      <c r="H469" s="7"/>
      <c r="I469" s="7"/>
      <c r="J469" s="7"/>
      <c r="K469" s="7"/>
      <c r="L469" s="7"/>
      <c r="M469" s="7"/>
      <c r="N469" s="7"/>
      <c r="O469" s="7"/>
      <c r="P469" s="7"/>
      <c r="Q469" s="7"/>
      <c r="R469" s="7"/>
      <c r="S469" s="7"/>
      <c r="T469" s="7"/>
      <c r="U469" s="7"/>
      <c r="V469" s="7"/>
      <c r="W469" s="7"/>
      <c r="X469" s="7"/>
      <c r="Y469" s="7"/>
      <c r="Z469" s="7"/>
      <c r="AA469" s="7"/>
    </row>
    <row r="470" spans="1:27" ht="14.4">
      <c r="A470" s="7"/>
      <c r="B470" s="7"/>
      <c r="C470" s="7"/>
      <c r="D470" s="7"/>
      <c r="E470" s="7"/>
      <c r="F470" s="7"/>
      <c r="G470" s="7"/>
      <c r="H470" s="7"/>
      <c r="I470" s="7"/>
      <c r="J470" s="7"/>
      <c r="K470" s="7"/>
      <c r="L470" s="7"/>
      <c r="M470" s="7"/>
      <c r="N470" s="7"/>
      <c r="O470" s="7"/>
      <c r="P470" s="7"/>
      <c r="Q470" s="7"/>
      <c r="R470" s="7"/>
      <c r="S470" s="7"/>
      <c r="T470" s="7"/>
      <c r="U470" s="7"/>
      <c r="V470" s="7"/>
      <c r="W470" s="7"/>
      <c r="X470" s="7"/>
      <c r="Y470" s="7"/>
      <c r="Z470" s="7"/>
      <c r="AA470" s="7"/>
    </row>
    <row r="471" spans="1:27" ht="14.4">
      <c r="A471" s="7"/>
      <c r="B471" s="7"/>
      <c r="C471" s="7"/>
      <c r="D471" s="7"/>
      <c r="E471" s="7"/>
      <c r="F471" s="7"/>
      <c r="G471" s="7"/>
      <c r="H471" s="7"/>
      <c r="I471" s="7"/>
      <c r="J471" s="7"/>
      <c r="K471" s="7"/>
      <c r="L471" s="7"/>
      <c r="M471" s="7"/>
      <c r="N471" s="7"/>
      <c r="O471" s="7"/>
      <c r="P471" s="7"/>
      <c r="Q471" s="7"/>
      <c r="R471" s="7"/>
      <c r="S471" s="7"/>
      <c r="T471" s="7"/>
      <c r="U471" s="7"/>
      <c r="V471" s="7"/>
      <c r="W471" s="7"/>
      <c r="X471" s="7"/>
      <c r="Y471" s="7"/>
      <c r="Z471" s="7"/>
      <c r="AA471" s="7"/>
    </row>
    <row r="472" spans="1:27" ht="14.4">
      <c r="A472" s="7"/>
      <c r="B472" s="7"/>
      <c r="C472" s="7"/>
      <c r="D472" s="7"/>
      <c r="E472" s="7"/>
      <c r="F472" s="7"/>
      <c r="G472" s="7"/>
      <c r="H472" s="7"/>
      <c r="I472" s="7"/>
      <c r="J472" s="7"/>
      <c r="K472" s="7"/>
      <c r="L472" s="7"/>
      <c r="M472" s="7"/>
      <c r="N472" s="7"/>
      <c r="O472" s="7"/>
      <c r="P472" s="7"/>
      <c r="Q472" s="7"/>
      <c r="R472" s="7"/>
      <c r="S472" s="7"/>
      <c r="T472" s="7"/>
      <c r="U472" s="7"/>
      <c r="V472" s="7"/>
      <c r="W472" s="7"/>
      <c r="X472" s="7"/>
      <c r="Y472" s="7"/>
      <c r="Z472" s="7"/>
      <c r="AA472" s="7"/>
    </row>
    <row r="473" spans="1:27" ht="14.4">
      <c r="A473" s="7"/>
      <c r="B473" s="7"/>
      <c r="C473" s="7"/>
      <c r="D473" s="7"/>
      <c r="E473" s="7"/>
      <c r="F473" s="7"/>
      <c r="G473" s="7"/>
      <c r="H473" s="7"/>
      <c r="I473" s="7"/>
      <c r="J473" s="7"/>
      <c r="K473" s="7"/>
      <c r="L473" s="7"/>
      <c r="M473" s="7"/>
      <c r="N473" s="7"/>
      <c r="O473" s="7"/>
      <c r="P473" s="7"/>
      <c r="Q473" s="7"/>
      <c r="R473" s="7"/>
      <c r="S473" s="7"/>
      <c r="T473" s="7"/>
      <c r="U473" s="7"/>
      <c r="V473" s="7"/>
      <c r="W473" s="7"/>
      <c r="X473" s="7"/>
      <c r="Y473" s="7"/>
      <c r="Z473" s="7"/>
      <c r="AA473" s="7"/>
    </row>
    <row r="474" spans="1:27" ht="14.4">
      <c r="A474" s="7"/>
      <c r="B474" s="7"/>
      <c r="C474" s="7"/>
      <c r="D474" s="7"/>
      <c r="E474" s="7"/>
      <c r="F474" s="7"/>
      <c r="G474" s="7"/>
      <c r="H474" s="7"/>
      <c r="I474" s="7"/>
      <c r="J474" s="7"/>
      <c r="K474" s="7"/>
      <c r="L474" s="7"/>
      <c r="M474" s="7"/>
      <c r="N474" s="7"/>
      <c r="O474" s="7"/>
      <c r="P474" s="7"/>
      <c r="Q474" s="7"/>
      <c r="R474" s="7"/>
      <c r="S474" s="7"/>
      <c r="T474" s="7"/>
      <c r="U474" s="7"/>
      <c r="V474" s="7"/>
      <c r="W474" s="7"/>
      <c r="X474" s="7"/>
      <c r="Y474" s="7"/>
      <c r="Z474" s="7"/>
      <c r="AA474" s="7"/>
    </row>
    <row r="475" spans="1:27" ht="14.4">
      <c r="A475" s="7"/>
      <c r="B475" s="7"/>
      <c r="C475" s="7"/>
      <c r="D475" s="7"/>
      <c r="E475" s="7"/>
      <c r="F475" s="7"/>
      <c r="G475" s="7"/>
      <c r="H475" s="7"/>
      <c r="I475" s="7"/>
      <c r="J475" s="7"/>
      <c r="K475" s="7"/>
      <c r="L475" s="7"/>
      <c r="M475" s="7"/>
      <c r="N475" s="7"/>
      <c r="O475" s="7"/>
      <c r="P475" s="7"/>
      <c r="Q475" s="7"/>
      <c r="R475" s="7"/>
      <c r="S475" s="7"/>
      <c r="T475" s="7"/>
      <c r="U475" s="7"/>
      <c r="V475" s="7"/>
      <c r="W475" s="7"/>
      <c r="X475" s="7"/>
      <c r="Y475" s="7"/>
      <c r="Z475" s="7"/>
      <c r="AA475" s="7"/>
    </row>
    <row r="476" spans="1:27" ht="14.4">
      <c r="A476" s="7"/>
      <c r="B476" s="7"/>
      <c r="C476" s="7"/>
      <c r="D476" s="7"/>
      <c r="E476" s="7"/>
      <c r="F476" s="7"/>
      <c r="G476" s="7"/>
      <c r="H476" s="7"/>
      <c r="I476" s="7"/>
      <c r="J476" s="7"/>
      <c r="K476" s="7"/>
      <c r="L476" s="7"/>
      <c r="M476" s="7"/>
      <c r="N476" s="7"/>
      <c r="O476" s="7"/>
      <c r="P476" s="7"/>
      <c r="Q476" s="7"/>
      <c r="R476" s="7"/>
      <c r="S476" s="7"/>
      <c r="T476" s="7"/>
      <c r="U476" s="7"/>
      <c r="V476" s="7"/>
      <c r="W476" s="7"/>
      <c r="X476" s="7"/>
      <c r="Y476" s="7"/>
      <c r="Z476" s="7"/>
      <c r="AA476" s="7"/>
    </row>
    <row r="477" spans="1:27" ht="14.4">
      <c r="A477" s="7"/>
      <c r="B477" s="7"/>
      <c r="C477" s="7"/>
      <c r="D477" s="7"/>
      <c r="E477" s="7"/>
      <c r="F477" s="7"/>
      <c r="G477" s="7"/>
      <c r="H477" s="7"/>
      <c r="I477" s="7"/>
      <c r="J477" s="7"/>
      <c r="K477" s="7"/>
      <c r="L477" s="7"/>
      <c r="M477" s="7"/>
      <c r="N477" s="7"/>
      <c r="O477" s="7"/>
      <c r="P477" s="7"/>
      <c r="Q477" s="7"/>
      <c r="R477" s="7"/>
      <c r="S477" s="7"/>
      <c r="T477" s="7"/>
      <c r="U477" s="7"/>
      <c r="V477" s="7"/>
      <c r="W477" s="7"/>
      <c r="X477" s="7"/>
      <c r="Y477" s="7"/>
      <c r="Z477" s="7"/>
      <c r="AA477" s="7"/>
    </row>
    <row r="478" spans="1:27" ht="14.4">
      <c r="A478" s="7"/>
      <c r="B478" s="7"/>
      <c r="C478" s="7"/>
      <c r="D478" s="7"/>
      <c r="E478" s="7"/>
      <c r="F478" s="7"/>
      <c r="G478" s="7"/>
      <c r="H478" s="7"/>
      <c r="I478" s="7"/>
      <c r="J478" s="7"/>
      <c r="K478" s="7"/>
      <c r="L478" s="7"/>
      <c r="M478" s="7"/>
      <c r="N478" s="7"/>
      <c r="O478" s="7"/>
      <c r="P478" s="7"/>
      <c r="Q478" s="7"/>
      <c r="R478" s="7"/>
      <c r="S478" s="7"/>
      <c r="T478" s="7"/>
      <c r="U478" s="7"/>
      <c r="V478" s="7"/>
      <c r="W478" s="7"/>
      <c r="X478" s="7"/>
      <c r="Y478" s="7"/>
      <c r="Z478" s="7"/>
      <c r="AA478" s="7"/>
    </row>
    <row r="479" spans="1:27" ht="14.4">
      <c r="A479" s="7"/>
      <c r="B479" s="7"/>
      <c r="C479" s="7"/>
      <c r="D479" s="7"/>
      <c r="E479" s="7"/>
      <c r="F479" s="7"/>
      <c r="G479" s="7"/>
      <c r="H479" s="7"/>
      <c r="I479" s="7"/>
      <c r="J479" s="7"/>
      <c r="K479" s="7"/>
      <c r="L479" s="7"/>
      <c r="M479" s="7"/>
      <c r="N479" s="7"/>
      <c r="O479" s="7"/>
      <c r="P479" s="7"/>
      <c r="Q479" s="7"/>
      <c r="R479" s="7"/>
      <c r="S479" s="7"/>
      <c r="T479" s="7"/>
      <c r="U479" s="7"/>
      <c r="V479" s="7"/>
      <c r="W479" s="7"/>
      <c r="X479" s="7"/>
      <c r="Y479" s="7"/>
      <c r="Z479" s="7"/>
      <c r="AA479" s="7"/>
    </row>
    <row r="480" spans="1:27" ht="14.4">
      <c r="A480" s="7"/>
      <c r="B480" s="7"/>
      <c r="C480" s="7"/>
      <c r="D480" s="7"/>
      <c r="E480" s="7"/>
      <c r="F480" s="7"/>
      <c r="G480" s="7"/>
      <c r="H480" s="7"/>
      <c r="I480" s="7"/>
      <c r="J480" s="7"/>
      <c r="K480" s="7"/>
      <c r="L480" s="7"/>
      <c r="M480" s="7"/>
      <c r="N480" s="7"/>
      <c r="O480" s="7"/>
      <c r="P480" s="7"/>
      <c r="Q480" s="7"/>
      <c r="R480" s="7"/>
      <c r="S480" s="7"/>
      <c r="T480" s="7"/>
      <c r="U480" s="7"/>
      <c r="V480" s="7"/>
      <c r="W480" s="7"/>
      <c r="X480" s="7"/>
      <c r="Y480" s="7"/>
      <c r="Z480" s="7"/>
      <c r="AA480" s="7"/>
    </row>
    <row r="481" spans="1:27" ht="14.4">
      <c r="A481" s="7"/>
      <c r="B481" s="7"/>
      <c r="C481" s="7"/>
      <c r="D481" s="7"/>
      <c r="E481" s="7"/>
      <c r="F481" s="7"/>
      <c r="G481" s="7"/>
      <c r="H481" s="7"/>
      <c r="I481" s="7"/>
      <c r="J481" s="7"/>
      <c r="K481" s="7"/>
      <c r="L481" s="7"/>
      <c r="M481" s="7"/>
      <c r="N481" s="7"/>
      <c r="O481" s="7"/>
      <c r="P481" s="7"/>
      <c r="Q481" s="7"/>
      <c r="R481" s="7"/>
      <c r="S481" s="7"/>
      <c r="T481" s="7"/>
      <c r="U481" s="7"/>
      <c r="V481" s="7"/>
      <c r="W481" s="7"/>
      <c r="X481" s="7"/>
      <c r="Y481" s="7"/>
      <c r="Z481" s="7"/>
      <c r="AA481" s="7"/>
    </row>
    <row r="482" spans="1:27" ht="14.4">
      <c r="A482" s="7"/>
      <c r="B482" s="7"/>
      <c r="C482" s="7"/>
      <c r="D482" s="7"/>
      <c r="E482" s="7"/>
      <c r="F482" s="7"/>
      <c r="G482" s="7"/>
      <c r="H482" s="7"/>
      <c r="I482" s="7"/>
      <c r="J482" s="7"/>
      <c r="K482" s="7"/>
      <c r="L482" s="7"/>
      <c r="M482" s="7"/>
      <c r="N482" s="7"/>
      <c r="O482" s="7"/>
      <c r="P482" s="7"/>
      <c r="Q482" s="7"/>
      <c r="R482" s="7"/>
      <c r="S482" s="7"/>
      <c r="T482" s="7"/>
      <c r="U482" s="7"/>
      <c r="V482" s="7"/>
      <c r="W482" s="7"/>
      <c r="X482" s="7"/>
      <c r="Y482" s="7"/>
      <c r="Z482" s="7"/>
      <c r="AA482" s="7"/>
    </row>
    <row r="483" spans="1:27" ht="14.4">
      <c r="A483" s="7"/>
      <c r="B483" s="7"/>
      <c r="C483" s="7"/>
      <c r="D483" s="7"/>
      <c r="E483" s="7"/>
      <c r="F483" s="7"/>
      <c r="G483" s="7"/>
      <c r="H483" s="7"/>
      <c r="I483" s="7"/>
      <c r="J483" s="7"/>
      <c r="K483" s="7"/>
      <c r="L483" s="7"/>
      <c r="M483" s="7"/>
      <c r="N483" s="7"/>
      <c r="O483" s="7"/>
      <c r="P483" s="7"/>
      <c r="Q483" s="7"/>
      <c r="R483" s="7"/>
      <c r="S483" s="7"/>
      <c r="T483" s="7"/>
      <c r="U483" s="7"/>
      <c r="V483" s="7"/>
      <c r="W483" s="7"/>
      <c r="X483" s="7"/>
      <c r="Y483" s="7"/>
      <c r="Z483" s="7"/>
      <c r="AA483" s="7"/>
    </row>
    <row r="484" spans="1:27" ht="14.4">
      <c r="A484" s="7"/>
      <c r="B484" s="7"/>
      <c r="C484" s="7"/>
      <c r="D484" s="7"/>
      <c r="E484" s="7"/>
      <c r="F484" s="7"/>
      <c r="G484" s="7"/>
      <c r="H484" s="7"/>
      <c r="I484" s="7"/>
      <c r="J484" s="7"/>
      <c r="K484" s="7"/>
      <c r="L484" s="7"/>
      <c r="M484" s="7"/>
      <c r="N484" s="7"/>
      <c r="O484" s="7"/>
      <c r="P484" s="7"/>
      <c r="Q484" s="7"/>
      <c r="R484" s="7"/>
      <c r="S484" s="7"/>
      <c r="T484" s="7"/>
      <c r="U484" s="7"/>
      <c r="V484" s="7"/>
      <c r="W484" s="7"/>
      <c r="X484" s="7"/>
      <c r="Y484" s="7"/>
      <c r="Z484" s="7"/>
      <c r="AA484" s="7"/>
    </row>
    <row r="485" spans="1:27" ht="14.4">
      <c r="A485" s="7"/>
      <c r="B485" s="7"/>
      <c r="C485" s="7"/>
      <c r="D485" s="7"/>
      <c r="E485" s="7"/>
      <c r="F485" s="7"/>
      <c r="G485" s="7"/>
      <c r="H485" s="7"/>
      <c r="I485" s="7"/>
      <c r="J485" s="7"/>
      <c r="K485" s="7"/>
      <c r="L485" s="7"/>
      <c r="M485" s="7"/>
      <c r="N485" s="7"/>
      <c r="O485" s="7"/>
      <c r="P485" s="7"/>
      <c r="Q485" s="7"/>
      <c r="R485" s="7"/>
      <c r="S485" s="7"/>
      <c r="T485" s="7"/>
      <c r="U485" s="7"/>
      <c r="V485" s="7"/>
      <c r="W485" s="7"/>
      <c r="X485" s="7"/>
      <c r="Y485" s="7"/>
      <c r="Z485" s="7"/>
      <c r="AA485" s="7"/>
    </row>
    <row r="486" spans="1:27" ht="14.4">
      <c r="A486" s="7"/>
      <c r="B486" s="7"/>
      <c r="C486" s="7"/>
      <c r="D486" s="7"/>
      <c r="E486" s="7"/>
      <c r="F486" s="7"/>
      <c r="G486" s="7"/>
      <c r="H486" s="7"/>
      <c r="I486" s="7"/>
      <c r="J486" s="7"/>
      <c r="K486" s="7"/>
      <c r="L486" s="7"/>
      <c r="M486" s="7"/>
      <c r="N486" s="7"/>
      <c r="O486" s="7"/>
      <c r="P486" s="7"/>
      <c r="Q486" s="7"/>
      <c r="R486" s="7"/>
      <c r="S486" s="7"/>
      <c r="T486" s="7"/>
      <c r="U486" s="7"/>
      <c r="V486" s="7"/>
      <c r="W486" s="7"/>
      <c r="X486" s="7"/>
      <c r="Y486" s="7"/>
      <c r="Z486" s="7"/>
      <c r="AA486" s="7"/>
    </row>
    <row r="487" spans="1:27" ht="14.4">
      <c r="A487" s="7"/>
      <c r="B487" s="7"/>
      <c r="C487" s="7"/>
      <c r="D487" s="7"/>
      <c r="E487" s="7"/>
      <c r="F487" s="7"/>
      <c r="G487" s="7"/>
      <c r="H487" s="7"/>
      <c r="I487" s="7"/>
      <c r="J487" s="7"/>
      <c r="K487" s="7"/>
      <c r="L487" s="7"/>
      <c r="M487" s="7"/>
      <c r="N487" s="7"/>
      <c r="O487" s="7"/>
      <c r="P487" s="7"/>
      <c r="Q487" s="7"/>
      <c r="R487" s="7"/>
      <c r="S487" s="7"/>
      <c r="T487" s="7"/>
      <c r="U487" s="7"/>
      <c r="V487" s="7"/>
      <c r="W487" s="7"/>
      <c r="X487" s="7"/>
      <c r="Y487" s="7"/>
      <c r="Z487" s="7"/>
      <c r="AA487" s="7"/>
    </row>
    <row r="488" spans="1:27" ht="14.4">
      <c r="A488" s="7"/>
      <c r="B488" s="7"/>
      <c r="C488" s="7"/>
      <c r="D488" s="7"/>
      <c r="E488" s="7"/>
      <c r="F488" s="7"/>
      <c r="G488" s="7"/>
      <c r="H488" s="7"/>
      <c r="I488" s="7"/>
      <c r="J488" s="7"/>
      <c r="K488" s="7"/>
      <c r="L488" s="7"/>
      <c r="M488" s="7"/>
      <c r="N488" s="7"/>
      <c r="O488" s="7"/>
      <c r="P488" s="7"/>
      <c r="Q488" s="7"/>
      <c r="R488" s="7"/>
      <c r="S488" s="7"/>
      <c r="T488" s="7"/>
      <c r="U488" s="7"/>
      <c r="V488" s="7"/>
      <c r="W488" s="7"/>
      <c r="X488" s="7"/>
      <c r="Y488" s="7"/>
      <c r="Z488" s="7"/>
      <c r="AA488" s="7"/>
    </row>
    <row r="489" spans="1:27" ht="14.4">
      <c r="A489" s="7"/>
      <c r="B489" s="7"/>
      <c r="C489" s="7"/>
      <c r="D489" s="7"/>
      <c r="E489" s="7"/>
      <c r="F489" s="7"/>
      <c r="G489" s="7"/>
      <c r="H489" s="7"/>
      <c r="I489" s="7"/>
      <c r="J489" s="7"/>
      <c r="K489" s="7"/>
      <c r="L489" s="7"/>
      <c r="M489" s="7"/>
      <c r="N489" s="7"/>
      <c r="O489" s="7"/>
      <c r="P489" s="7"/>
      <c r="Q489" s="7"/>
      <c r="R489" s="7"/>
      <c r="S489" s="7"/>
      <c r="T489" s="7"/>
      <c r="U489" s="7"/>
      <c r="V489" s="7"/>
      <c r="W489" s="7"/>
      <c r="X489" s="7"/>
      <c r="Y489" s="7"/>
      <c r="Z489" s="7"/>
      <c r="AA489" s="7"/>
    </row>
    <row r="490" spans="1:27" ht="14.4">
      <c r="A490" s="7"/>
      <c r="B490" s="7"/>
      <c r="C490" s="7"/>
      <c r="D490" s="7"/>
      <c r="E490" s="7"/>
      <c r="F490" s="7"/>
      <c r="G490" s="7"/>
      <c r="H490" s="7"/>
      <c r="I490" s="7"/>
      <c r="J490" s="7"/>
      <c r="K490" s="7"/>
      <c r="L490" s="7"/>
      <c r="M490" s="7"/>
      <c r="N490" s="7"/>
      <c r="O490" s="7"/>
      <c r="P490" s="7"/>
      <c r="Q490" s="7"/>
      <c r="R490" s="7"/>
      <c r="S490" s="7"/>
      <c r="T490" s="7"/>
      <c r="U490" s="7"/>
      <c r="V490" s="7"/>
      <c r="W490" s="7"/>
      <c r="X490" s="7"/>
      <c r="Y490" s="7"/>
      <c r="Z490" s="7"/>
      <c r="AA490" s="7"/>
    </row>
    <row r="491" spans="1:27" ht="14.4">
      <c r="A491" s="7"/>
      <c r="B491" s="7"/>
      <c r="C491" s="7"/>
      <c r="D491" s="7"/>
      <c r="E491" s="7"/>
      <c r="F491" s="7"/>
      <c r="G491" s="7"/>
      <c r="H491" s="7"/>
      <c r="I491" s="7"/>
      <c r="J491" s="7"/>
      <c r="K491" s="7"/>
      <c r="L491" s="7"/>
      <c r="M491" s="7"/>
      <c r="N491" s="7"/>
      <c r="O491" s="7"/>
      <c r="P491" s="7"/>
      <c r="Q491" s="7"/>
      <c r="R491" s="7"/>
      <c r="S491" s="7"/>
      <c r="T491" s="7"/>
      <c r="U491" s="7"/>
      <c r="V491" s="7"/>
      <c r="W491" s="7"/>
      <c r="X491" s="7"/>
      <c r="Y491" s="7"/>
      <c r="Z491" s="7"/>
      <c r="AA491" s="7"/>
    </row>
    <row r="492" spans="1:27" ht="14.4">
      <c r="A492" s="7"/>
      <c r="B492" s="7"/>
      <c r="C492" s="7"/>
      <c r="D492" s="7"/>
      <c r="E492" s="7"/>
      <c r="F492" s="7"/>
      <c r="G492" s="7"/>
      <c r="H492" s="7"/>
      <c r="I492" s="7"/>
      <c r="J492" s="7"/>
      <c r="K492" s="7"/>
      <c r="L492" s="7"/>
      <c r="M492" s="7"/>
      <c r="N492" s="7"/>
      <c r="O492" s="7"/>
      <c r="P492" s="7"/>
      <c r="Q492" s="7"/>
      <c r="R492" s="7"/>
      <c r="S492" s="7"/>
      <c r="T492" s="7"/>
      <c r="U492" s="7"/>
      <c r="V492" s="7"/>
      <c r="W492" s="7"/>
      <c r="X492" s="7"/>
      <c r="Y492" s="7"/>
      <c r="Z492" s="7"/>
      <c r="AA492" s="7"/>
    </row>
    <row r="493" spans="1:27" ht="14.4">
      <c r="A493" s="7"/>
      <c r="B493" s="7"/>
      <c r="C493" s="7"/>
      <c r="D493" s="7"/>
      <c r="E493" s="7"/>
      <c r="F493" s="7"/>
      <c r="G493" s="7"/>
      <c r="H493" s="7"/>
      <c r="I493" s="7"/>
      <c r="J493" s="7"/>
      <c r="K493" s="7"/>
      <c r="L493" s="7"/>
      <c r="M493" s="7"/>
      <c r="N493" s="7"/>
      <c r="O493" s="7"/>
      <c r="P493" s="7"/>
      <c r="Q493" s="7"/>
      <c r="R493" s="7"/>
      <c r="S493" s="7"/>
      <c r="T493" s="7"/>
      <c r="U493" s="7"/>
      <c r="V493" s="7"/>
      <c r="W493" s="7"/>
      <c r="X493" s="7"/>
      <c r="Y493" s="7"/>
      <c r="Z493" s="7"/>
      <c r="AA493" s="7"/>
    </row>
    <row r="494" spans="1:27" ht="14.4">
      <c r="A494" s="7"/>
      <c r="B494" s="7"/>
      <c r="C494" s="7"/>
      <c r="D494" s="7"/>
      <c r="E494" s="7"/>
      <c r="F494" s="7"/>
      <c r="G494" s="7"/>
      <c r="H494" s="7"/>
      <c r="I494" s="7"/>
      <c r="J494" s="7"/>
      <c r="K494" s="7"/>
      <c r="L494" s="7"/>
      <c r="M494" s="7"/>
      <c r="N494" s="7"/>
      <c r="O494" s="7"/>
      <c r="P494" s="7"/>
      <c r="Q494" s="7"/>
      <c r="R494" s="7"/>
      <c r="S494" s="7"/>
      <c r="T494" s="7"/>
      <c r="U494" s="7"/>
      <c r="V494" s="7"/>
      <c r="W494" s="7"/>
      <c r="X494" s="7"/>
      <c r="Y494" s="7"/>
      <c r="Z494" s="7"/>
      <c r="AA494" s="7"/>
    </row>
    <row r="495" spans="1:27" ht="14.4">
      <c r="A495" s="7"/>
      <c r="B495" s="7"/>
      <c r="C495" s="7"/>
      <c r="D495" s="7"/>
      <c r="E495" s="7"/>
      <c r="F495" s="7"/>
      <c r="G495" s="7"/>
      <c r="H495" s="7"/>
      <c r="I495" s="7"/>
      <c r="J495" s="7"/>
      <c r="K495" s="7"/>
      <c r="L495" s="7"/>
      <c r="M495" s="7"/>
      <c r="N495" s="7"/>
      <c r="O495" s="7"/>
      <c r="P495" s="7"/>
      <c r="Q495" s="7"/>
      <c r="R495" s="7"/>
      <c r="S495" s="7"/>
      <c r="T495" s="7"/>
      <c r="U495" s="7"/>
      <c r="V495" s="7"/>
      <c r="W495" s="7"/>
      <c r="X495" s="7"/>
      <c r="Y495" s="7"/>
      <c r="Z495" s="7"/>
      <c r="AA495" s="7"/>
    </row>
    <row r="496" spans="1:27" ht="14.4">
      <c r="A496" s="7"/>
      <c r="B496" s="7"/>
      <c r="C496" s="7"/>
      <c r="D496" s="7"/>
      <c r="E496" s="7"/>
      <c r="F496" s="7"/>
      <c r="G496" s="7"/>
      <c r="H496" s="7"/>
      <c r="I496" s="7"/>
      <c r="J496" s="7"/>
      <c r="K496" s="7"/>
      <c r="L496" s="7"/>
      <c r="M496" s="7"/>
      <c r="N496" s="7"/>
      <c r="O496" s="7"/>
      <c r="P496" s="7"/>
      <c r="Q496" s="7"/>
      <c r="R496" s="7"/>
      <c r="S496" s="7"/>
      <c r="T496" s="7"/>
      <c r="U496" s="7"/>
      <c r="V496" s="7"/>
      <c r="W496" s="7"/>
      <c r="X496" s="7"/>
      <c r="Y496" s="7"/>
      <c r="Z496" s="7"/>
      <c r="AA496" s="7"/>
    </row>
    <row r="497" spans="1:27" ht="14.4">
      <c r="A497" s="7"/>
      <c r="B497" s="7"/>
      <c r="C497" s="7"/>
      <c r="D497" s="7"/>
      <c r="E497" s="7"/>
      <c r="F497" s="7"/>
      <c r="G497" s="7"/>
      <c r="H497" s="7"/>
      <c r="I497" s="7"/>
      <c r="J497" s="7"/>
      <c r="K497" s="7"/>
      <c r="L497" s="7"/>
      <c r="M497" s="7"/>
      <c r="N497" s="7"/>
      <c r="O497" s="7"/>
      <c r="P497" s="7"/>
      <c r="Q497" s="7"/>
      <c r="R497" s="7"/>
      <c r="S497" s="7"/>
      <c r="T497" s="7"/>
      <c r="U497" s="7"/>
      <c r="V497" s="7"/>
      <c r="W497" s="7"/>
      <c r="X497" s="7"/>
      <c r="Y497" s="7"/>
      <c r="Z497" s="7"/>
      <c r="AA497" s="7"/>
    </row>
    <row r="498" spans="1:27" ht="14.4">
      <c r="A498" s="7"/>
      <c r="B498" s="7"/>
      <c r="C498" s="7"/>
      <c r="D498" s="7"/>
      <c r="E498" s="7"/>
      <c r="F498" s="7"/>
      <c r="G498" s="7"/>
      <c r="H498" s="7"/>
      <c r="I498" s="7"/>
      <c r="J498" s="7"/>
      <c r="K498" s="7"/>
      <c r="L498" s="7"/>
      <c r="M498" s="7"/>
      <c r="N498" s="7"/>
      <c r="O498" s="7"/>
      <c r="P498" s="7"/>
      <c r="Q498" s="7"/>
      <c r="R498" s="7"/>
      <c r="S498" s="7"/>
      <c r="T498" s="7"/>
      <c r="U498" s="7"/>
      <c r="V498" s="7"/>
      <c r="W498" s="7"/>
      <c r="X498" s="7"/>
      <c r="Y498" s="7"/>
      <c r="Z498" s="7"/>
      <c r="AA498" s="7"/>
    </row>
    <row r="499" spans="1:27" ht="14.4">
      <c r="A499" s="7"/>
      <c r="B499" s="7"/>
      <c r="C499" s="7"/>
      <c r="D499" s="7"/>
      <c r="E499" s="7"/>
      <c r="F499" s="7"/>
      <c r="G499" s="7"/>
      <c r="H499" s="7"/>
      <c r="I499" s="7"/>
      <c r="J499" s="7"/>
      <c r="K499" s="7"/>
      <c r="L499" s="7"/>
      <c r="M499" s="7"/>
      <c r="N499" s="7"/>
      <c r="O499" s="7"/>
      <c r="P499" s="7"/>
      <c r="Q499" s="7"/>
      <c r="R499" s="7"/>
      <c r="S499" s="7"/>
      <c r="T499" s="7"/>
      <c r="U499" s="7"/>
      <c r="V499" s="7"/>
      <c r="W499" s="7"/>
      <c r="X499" s="7"/>
      <c r="Y499" s="7"/>
      <c r="Z499" s="7"/>
      <c r="AA499" s="7"/>
    </row>
    <row r="500" spans="1:27" ht="14.4">
      <c r="A500" s="7"/>
      <c r="B500" s="7"/>
      <c r="C500" s="7"/>
      <c r="D500" s="7"/>
      <c r="E500" s="7"/>
      <c r="F500" s="7"/>
      <c r="G500" s="7"/>
      <c r="H500" s="7"/>
      <c r="I500" s="7"/>
      <c r="J500" s="7"/>
      <c r="K500" s="7"/>
      <c r="L500" s="7"/>
      <c r="M500" s="7"/>
      <c r="N500" s="7"/>
      <c r="O500" s="7"/>
      <c r="P500" s="7"/>
      <c r="Q500" s="7"/>
      <c r="R500" s="7"/>
      <c r="S500" s="7"/>
      <c r="T500" s="7"/>
      <c r="U500" s="7"/>
      <c r="V500" s="7"/>
      <c r="W500" s="7"/>
      <c r="X500" s="7"/>
      <c r="Y500" s="7"/>
      <c r="Z500" s="7"/>
      <c r="AA500" s="7"/>
    </row>
    <row r="501" spans="1:27" ht="14.4">
      <c r="A501" s="7"/>
      <c r="B501" s="7"/>
      <c r="C501" s="7"/>
      <c r="D501" s="7"/>
      <c r="E501" s="7"/>
      <c r="F501" s="7"/>
      <c r="G501" s="7"/>
      <c r="H501" s="7"/>
      <c r="I501" s="7"/>
      <c r="J501" s="7"/>
      <c r="K501" s="7"/>
      <c r="L501" s="7"/>
      <c r="M501" s="7"/>
      <c r="N501" s="7"/>
      <c r="O501" s="7"/>
      <c r="P501" s="7"/>
      <c r="Q501" s="7"/>
      <c r="R501" s="7"/>
      <c r="S501" s="7"/>
      <c r="T501" s="7"/>
      <c r="U501" s="7"/>
      <c r="V501" s="7"/>
      <c r="W501" s="7"/>
      <c r="X501" s="7"/>
      <c r="Y501" s="7"/>
      <c r="Z501" s="7"/>
      <c r="AA501" s="7"/>
    </row>
    <row r="502" spans="1:27" ht="14.4">
      <c r="A502" s="7"/>
      <c r="B502" s="7"/>
      <c r="C502" s="7"/>
      <c r="D502" s="7"/>
      <c r="E502" s="7"/>
      <c r="F502" s="7"/>
      <c r="G502" s="7"/>
      <c r="H502" s="7"/>
      <c r="I502" s="7"/>
      <c r="J502" s="7"/>
      <c r="K502" s="7"/>
      <c r="L502" s="7"/>
      <c r="M502" s="7"/>
      <c r="N502" s="7"/>
      <c r="O502" s="7"/>
      <c r="P502" s="7"/>
      <c r="Q502" s="7"/>
      <c r="R502" s="7"/>
      <c r="S502" s="7"/>
      <c r="T502" s="7"/>
      <c r="U502" s="7"/>
      <c r="V502" s="7"/>
      <c r="W502" s="7"/>
      <c r="X502" s="7"/>
      <c r="Y502" s="7"/>
      <c r="Z502" s="7"/>
      <c r="AA502" s="7"/>
    </row>
    <row r="503" spans="1:27" ht="14.4">
      <c r="A503" s="7"/>
      <c r="B503" s="7"/>
      <c r="C503" s="7"/>
      <c r="D503" s="7"/>
      <c r="E503" s="7"/>
      <c r="F503" s="7"/>
      <c r="G503" s="7"/>
      <c r="H503" s="7"/>
      <c r="I503" s="7"/>
      <c r="J503" s="7"/>
      <c r="K503" s="7"/>
      <c r="L503" s="7"/>
      <c r="M503" s="7"/>
      <c r="N503" s="7"/>
      <c r="O503" s="7"/>
      <c r="P503" s="7"/>
      <c r="Q503" s="7"/>
      <c r="R503" s="7"/>
      <c r="S503" s="7"/>
      <c r="T503" s="7"/>
      <c r="U503" s="7"/>
      <c r="V503" s="7"/>
      <c r="W503" s="7"/>
      <c r="X503" s="7"/>
      <c r="Y503" s="7"/>
      <c r="Z503" s="7"/>
      <c r="AA503" s="7"/>
    </row>
    <row r="504" spans="1:27" ht="14.4">
      <c r="A504" s="7"/>
      <c r="B504" s="7"/>
      <c r="C504" s="7"/>
      <c r="D504" s="7"/>
      <c r="E504" s="7"/>
      <c r="F504" s="7"/>
      <c r="G504" s="7"/>
      <c r="H504" s="7"/>
      <c r="I504" s="7"/>
      <c r="J504" s="7"/>
      <c r="K504" s="7"/>
      <c r="L504" s="7"/>
      <c r="M504" s="7"/>
      <c r="N504" s="7"/>
      <c r="O504" s="7"/>
      <c r="P504" s="7"/>
      <c r="Q504" s="7"/>
      <c r="R504" s="7"/>
      <c r="S504" s="7"/>
      <c r="T504" s="7"/>
      <c r="U504" s="7"/>
      <c r="V504" s="7"/>
      <c r="W504" s="7"/>
      <c r="X504" s="7"/>
      <c r="Y504" s="7"/>
      <c r="Z504" s="7"/>
      <c r="AA504" s="7"/>
    </row>
    <row r="505" spans="1:27" ht="14.4">
      <c r="A505" s="7"/>
      <c r="B505" s="7"/>
      <c r="C505" s="7"/>
      <c r="D505" s="7"/>
      <c r="E505" s="7"/>
      <c r="F505" s="7"/>
      <c r="G505" s="7"/>
      <c r="H505" s="7"/>
      <c r="I505" s="7"/>
      <c r="J505" s="7"/>
      <c r="K505" s="7"/>
      <c r="L505" s="7"/>
      <c r="M505" s="7"/>
      <c r="N505" s="7"/>
      <c r="O505" s="7"/>
      <c r="P505" s="7"/>
      <c r="Q505" s="7"/>
      <c r="R505" s="7"/>
      <c r="S505" s="7"/>
      <c r="T505" s="7"/>
      <c r="U505" s="7"/>
      <c r="V505" s="7"/>
      <c r="W505" s="7"/>
      <c r="X505" s="7"/>
      <c r="Y505" s="7"/>
      <c r="Z505" s="7"/>
      <c r="AA505" s="7"/>
    </row>
    <row r="506" spans="1:27" ht="14.4">
      <c r="A506" s="7"/>
      <c r="B506" s="7"/>
      <c r="C506" s="7"/>
      <c r="D506" s="7"/>
      <c r="E506" s="7"/>
      <c r="F506" s="7"/>
      <c r="G506" s="7"/>
      <c r="H506" s="7"/>
      <c r="I506" s="7"/>
      <c r="J506" s="7"/>
      <c r="K506" s="7"/>
      <c r="L506" s="7"/>
      <c r="M506" s="7"/>
      <c r="N506" s="7"/>
      <c r="O506" s="7"/>
      <c r="P506" s="7"/>
      <c r="Q506" s="7"/>
      <c r="R506" s="7"/>
      <c r="S506" s="7"/>
      <c r="T506" s="7"/>
      <c r="U506" s="7"/>
      <c r="V506" s="7"/>
      <c r="W506" s="7"/>
      <c r="X506" s="7"/>
      <c r="Y506" s="7"/>
      <c r="Z506" s="7"/>
      <c r="AA506" s="7"/>
    </row>
    <row r="507" spans="1:27" ht="14.4">
      <c r="A507" s="7"/>
      <c r="B507" s="7"/>
      <c r="C507" s="7"/>
      <c r="D507" s="7"/>
      <c r="E507" s="7"/>
      <c r="F507" s="7"/>
      <c r="G507" s="7"/>
      <c r="H507" s="7"/>
      <c r="I507" s="7"/>
      <c r="J507" s="7"/>
      <c r="K507" s="7"/>
      <c r="L507" s="7"/>
      <c r="M507" s="7"/>
      <c r="N507" s="7"/>
      <c r="O507" s="7"/>
      <c r="P507" s="7"/>
      <c r="Q507" s="7"/>
      <c r="R507" s="7"/>
      <c r="S507" s="7"/>
      <c r="T507" s="7"/>
      <c r="U507" s="7"/>
      <c r="V507" s="7"/>
      <c r="W507" s="7"/>
      <c r="X507" s="7"/>
      <c r="Y507" s="7"/>
      <c r="Z507" s="7"/>
      <c r="AA507" s="7"/>
    </row>
    <row r="508" spans="1:27" ht="14.4">
      <c r="A508" s="7"/>
      <c r="B508" s="7"/>
      <c r="C508" s="7"/>
      <c r="D508" s="7"/>
      <c r="E508" s="7"/>
      <c r="F508" s="7"/>
      <c r="G508" s="7"/>
      <c r="H508" s="7"/>
      <c r="I508" s="7"/>
      <c r="J508" s="7"/>
      <c r="K508" s="7"/>
      <c r="L508" s="7"/>
      <c r="M508" s="7"/>
      <c r="N508" s="7"/>
      <c r="O508" s="7"/>
      <c r="P508" s="7"/>
      <c r="Q508" s="7"/>
      <c r="R508" s="7"/>
      <c r="S508" s="7"/>
      <c r="T508" s="7"/>
      <c r="U508" s="7"/>
      <c r="V508" s="7"/>
      <c r="W508" s="7"/>
      <c r="X508" s="7"/>
      <c r="Y508" s="7"/>
      <c r="Z508" s="7"/>
      <c r="AA508" s="7"/>
    </row>
    <row r="509" spans="1:27" ht="14.4">
      <c r="A509" s="7"/>
      <c r="B509" s="7"/>
      <c r="C509" s="7"/>
      <c r="D509" s="7"/>
      <c r="E509" s="7"/>
      <c r="F509" s="7"/>
      <c r="G509" s="7"/>
      <c r="H509" s="7"/>
      <c r="I509" s="7"/>
      <c r="J509" s="7"/>
      <c r="K509" s="7"/>
      <c r="L509" s="7"/>
      <c r="M509" s="7"/>
      <c r="N509" s="7"/>
      <c r="O509" s="7"/>
      <c r="P509" s="7"/>
      <c r="Q509" s="7"/>
      <c r="R509" s="7"/>
      <c r="S509" s="7"/>
      <c r="T509" s="7"/>
      <c r="U509" s="7"/>
      <c r="V509" s="7"/>
      <c r="W509" s="7"/>
      <c r="X509" s="7"/>
      <c r="Y509" s="7"/>
      <c r="Z509" s="7"/>
      <c r="AA509" s="7"/>
    </row>
    <row r="510" spans="1:27" ht="14.4">
      <c r="A510" s="7"/>
      <c r="B510" s="7"/>
      <c r="C510" s="7"/>
      <c r="D510" s="7"/>
      <c r="E510" s="7"/>
      <c r="F510" s="7"/>
      <c r="G510" s="7"/>
      <c r="H510" s="7"/>
      <c r="I510" s="7"/>
      <c r="J510" s="7"/>
      <c r="K510" s="7"/>
      <c r="L510" s="7"/>
      <c r="M510" s="7"/>
      <c r="N510" s="7"/>
      <c r="O510" s="7"/>
      <c r="P510" s="7"/>
      <c r="Q510" s="7"/>
      <c r="R510" s="7"/>
      <c r="S510" s="7"/>
      <c r="T510" s="7"/>
      <c r="U510" s="7"/>
      <c r="V510" s="7"/>
      <c r="W510" s="7"/>
      <c r="X510" s="7"/>
      <c r="Y510" s="7"/>
      <c r="Z510" s="7"/>
      <c r="AA510" s="7"/>
    </row>
    <row r="511" spans="1:27" ht="14.4">
      <c r="A511" s="7"/>
      <c r="B511" s="7"/>
      <c r="C511" s="7"/>
      <c r="D511" s="7"/>
      <c r="E511" s="7"/>
      <c r="F511" s="7"/>
      <c r="G511" s="7"/>
      <c r="H511" s="7"/>
      <c r="I511" s="7"/>
      <c r="J511" s="7"/>
      <c r="K511" s="7"/>
      <c r="L511" s="7"/>
      <c r="M511" s="7"/>
      <c r="N511" s="7"/>
      <c r="O511" s="7"/>
      <c r="P511" s="7"/>
      <c r="Q511" s="7"/>
      <c r="R511" s="7"/>
      <c r="S511" s="7"/>
      <c r="T511" s="7"/>
      <c r="U511" s="7"/>
      <c r="V511" s="7"/>
      <c r="W511" s="7"/>
      <c r="X511" s="7"/>
      <c r="Y511" s="7"/>
      <c r="Z511" s="7"/>
      <c r="AA511" s="7"/>
    </row>
    <row r="512" spans="1:27" ht="14.4">
      <c r="A512" s="7"/>
      <c r="B512" s="7"/>
      <c r="C512" s="7"/>
      <c r="D512" s="7"/>
      <c r="E512" s="7"/>
      <c r="F512" s="7"/>
      <c r="G512" s="7"/>
      <c r="H512" s="7"/>
      <c r="I512" s="7"/>
      <c r="J512" s="7"/>
      <c r="K512" s="7"/>
      <c r="L512" s="7"/>
      <c r="M512" s="7"/>
      <c r="N512" s="7"/>
      <c r="O512" s="7"/>
      <c r="P512" s="7"/>
      <c r="Q512" s="7"/>
      <c r="R512" s="7"/>
      <c r="S512" s="7"/>
      <c r="T512" s="7"/>
      <c r="U512" s="7"/>
      <c r="V512" s="7"/>
      <c r="W512" s="7"/>
      <c r="X512" s="7"/>
      <c r="Y512" s="7"/>
      <c r="Z512" s="7"/>
      <c r="AA512" s="7"/>
    </row>
    <row r="513" spans="1:27" ht="14.4">
      <c r="A513" s="7"/>
      <c r="B513" s="7"/>
      <c r="C513" s="7"/>
      <c r="D513" s="7"/>
      <c r="E513" s="7"/>
      <c r="F513" s="7"/>
      <c r="G513" s="7"/>
      <c r="H513" s="7"/>
      <c r="I513" s="7"/>
      <c r="J513" s="7"/>
      <c r="K513" s="7"/>
      <c r="L513" s="7"/>
      <c r="M513" s="7"/>
      <c r="N513" s="7"/>
      <c r="O513" s="7"/>
      <c r="P513" s="7"/>
      <c r="Q513" s="7"/>
      <c r="R513" s="7"/>
      <c r="S513" s="7"/>
      <c r="T513" s="7"/>
      <c r="U513" s="7"/>
      <c r="V513" s="7"/>
      <c r="W513" s="7"/>
      <c r="X513" s="7"/>
      <c r="Y513" s="7"/>
      <c r="Z513" s="7"/>
      <c r="AA513" s="7"/>
    </row>
    <row r="514" spans="1:27" ht="14.4">
      <c r="A514" s="7"/>
      <c r="B514" s="7"/>
      <c r="C514" s="7"/>
      <c r="D514" s="7"/>
      <c r="E514" s="7"/>
      <c r="F514" s="7"/>
      <c r="G514" s="7"/>
      <c r="H514" s="7"/>
      <c r="I514" s="7"/>
      <c r="J514" s="7"/>
      <c r="K514" s="7"/>
      <c r="L514" s="7"/>
      <c r="M514" s="7"/>
      <c r="N514" s="7"/>
      <c r="O514" s="7"/>
      <c r="P514" s="7"/>
      <c r="Q514" s="7"/>
      <c r="R514" s="7"/>
      <c r="S514" s="7"/>
      <c r="T514" s="7"/>
      <c r="U514" s="7"/>
      <c r="V514" s="7"/>
      <c r="W514" s="7"/>
      <c r="X514" s="7"/>
      <c r="Y514" s="7"/>
      <c r="Z514" s="7"/>
      <c r="AA514" s="7"/>
    </row>
    <row r="515" spans="1:27" ht="14.4">
      <c r="A515" s="7"/>
      <c r="B515" s="7"/>
      <c r="C515" s="7"/>
      <c r="D515" s="7"/>
      <c r="E515" s="7"/>
      <c r="F515" s="7"/>
      <c r="G515" s="7"/>
      <c r="H515" s="7"/>
      <c r="I515" s="7"/>
      <c r="J515" s="7"/>
      <c r="K515" s="7"/>
      <c r="L515" s="7"/>
      <c r="M515" s="7"/>
      <c r="N515" s="7"/>
      <c r="O515" s="7"/>
      <c r="P515" s="7"/>
      <c r="Q515" s="7"/>
      <c r="R515" s="7"/>
      <c r="S515" s="7"/>
      <c r="T515" s="7"/>
      <c r="U515" s="7"/>
      <c r="V515" s="7"/>
      <c r="W515" s="7"/>
      <c r="X515" s="7"/>
      <c r="Y515" s="7"/>
      <c r="Z515" s="7"/>
      <c r="AA515" s="7"/>
    </row>
    <row r="516" spans="1:27" ht="14.4">
      <c r="A516" s="7"/>
      <c r="B516" s="7"/>
      <c r="C516" s="7"/>
      <c r="D516" s="7"/>
      <c r="E516" s="7"/>
      <c r="F516" s="7"/>
      <c r="G516" s="7"/>
      <c r="H516" s="7"/>
      <c r="I516" s="7"/>
      <c r="J516" s="7"/>
      <c r="K516" s="7"/>
      <c r="L516" s="7"/>
      <c r="M516" s="7"/>
      <c r="N516" s="7"/>
      <c r="O516" s="7"/>
      <c r="P516" s="7"/>
      <c r="Q516" s="7"/>
      <c r="R516" s="7"/>
      <c r="S516" s="7"/>
      <c r="T516" s="7"/>
      <c r="U516" s="7"/>
      <c r="V516" s="7"/>
      <c r="W516" s="7"/>
      <c r="X516" s="7"/>
      <c r="Y516" s="7"/>
      <c r="Z516" s="7"/>
      <c r="AA516" s="7"/>
    </row>
    <row r="517" spans="1:27" ht="14.4">
      <c r="A517" s="7"/>
      <c r="B517" s="7"/>
      <c r="C517" s="7"/>
      <c r="D517" s="7"/>
      <c r="E517" s="7"/>
      <c r="F517" s="7"/>
      <c r="G517" s="7"/>
      <c r="H517" s="7"/>
      <c r="I517" s="7"/>
      <c r="J517" s="7"/>
      <c r="K517" s="7"/>
      <c r="L517" s="7"/>
      <c r="M517" s="7"/>
      <c r="N517" s="7"/>
      <c r="O517" s="7"/>
      <c r="P517" s="7"/>
      <c r="Q517" s="7"/>
      <c r="R517" s="7"/>
      <c r="S517" s="7"/>
      <c r="T517" s="7"/>
      <c r="U517" s="7"/>
      <c r="V517" s="7"/>
      <c r="W517" s="7"/>
      <c r="X517" s="7"/>
      <c r="Y517" s="7"/>
      <c r="Z517" s="7"/>
      <c r="AA517" s="7"/>
    </row>
    <row r="518" spans="1:27" ht="14.4">
      <c r="A518" s="7"/>
      <c r="B518" s="7"/>
      <c r="C518" s="7"/>
      <c r="D518" s="7"/>
      <c r="E518" s="7"/>
      <c r="F518" s="7"/>
      <c r="G518" s="7"/>
      <c r="H518" s="7"/>
      <c r="I518" s="7"/>
      <c r="J518" s="7"/>
      <c r="K518" s="7"/>
      <c r="L518" s="7"/>
      <c r="M518" s="7"/>
      <c r="N518" s="7"/>
      <c r="O518" s="7"/>
      <c r="P518" s="7"/>
      <c r="Q518" s="7"/>
      <c r="R518" s="7"/>
      <c r="S518" s="7"/>
      <c r="T518" s="7"/>
      <c r="U518" s="7"/>
      <c r="V518" s="7"/>
      <c r="W518" s="7"/>
      <c r="X518" s="7"/>
      <c r="Y518" s="7"/>
      <c r="Z518" s="7"/>
      <c r="AA518" s="7"/>
    </row>
    <row r="519" spans="1:27" ht="14.4">
      <c r="A519" s="7"/>
      <c r="B519" s="7"/>
      <c r="C519" s="7"/>
      <c r="D519" s="7"/>
      <c r="E519" s="7"/>
      <c r="F519" s="7"/>
      <c r="G519" s="7"/>
      <c r="H519" s="7"/>
      <c r="I519" s="7"/>
      <c r="J519" s="7"/>
      <c r="K519" s="7"/>
      <c r="L519" s="7"/>
      <c r="M519" s="7"/>
      <c r="N519" s="7"/>
      <c r="O519" s="7"/>
      <c r="P519" s="7"/>
      <c r="Q519" s="7"/>
      <c r="R519" s="7"/>
      <c r="S519" s="7"/>
      <c r="T519" s="7"/>
      <c r="U519" s="7"/>
      <c r="V519" s="7"/>
      <c r="W519" s="7"/>
      <c r="X519" s="7"/>
      <c r="Y519" s="7"/>
      <c r="Z519" s="7"/>
      <c r="AA519" s="7"/>
    </row>
    <row r="520" spans="1:27" ht="14.4">
      <c r="A520" s="7"/>
      <c r="B520" s="7"/>
      <c r="C520" s="7"/>
      <c r="D520" s="7"/>
      <c r="E520" s="7"/>
      <c r="F520" s="7"/>
      <c r="G520" s="7"/>
      <c r="H520" s="7"/>
      <c r="I520" s="7"/>
      <c r="J520" s="7"/>
      <c r="K520" s="7"/>
      <c r="L520" s="7"/>
      <c r="M520" s="7"/>
      <c r="N520" s="7"/>
      <c r="O520" s="7"/>
      <c r="P520" s="7"/>
      <c r="Q520" s="7"/>
      <c r="R520" s="7"/>
      <c r="S520" s="7"/>
      <c r="T520" s="7"/>
      <c r="U520" s="7"/>
      <c r="V520" s="7"/>
      <c r="W520" s="7"/>
      <c r="X520" s="7"/>
      <c r="Y520" s="7"/>
      <c r="Z520" s="7"/>
      <c r="AA520" s="7"/>
    </row>
    <row r="521" spans="1:27" ht="14.4">
      <c r="A521" s="7"/>
      <c r="B521" s="7"/>
      <c r="C521" s="7"/>
      <c r="D521" s="7"/>
      <c r="E521" s="7"/>
      <c r="F521" s="7"/>
      <c r="G521" s="7"/>
      <c r="H521" s="7"/>
      <c r="I521" s="7"/>
      <c r="J521" s="7"/>
      <c r="K521" s="7"/>
      <c r="L521" s="7"/>
      <c r="M521" s="7"/>
      <c r="N521" s="7"/>
      <c r="O521" s="7"/>
      <c r="P521" s="7"/>
      <c r="Q521" s="7"/>
      <c r="R521" s="7"/>
      <c r="S521" s="7"/>
      <c r="T521" s="7"/>
      <c r="U521" s="7"/>
      <c r="V521" s="7"/>
      <c r="W521" s="7"/>
      <c r="X521" s="7"/>
      <c r="Y521" s="7"/>
      <c r="Z521" s="7"/>
      <c r="AA521" s="7"/>
    </row>
    <row r="522" spans="1:27" ht="14.4">
      <c r="A522" s="7"/>
      <c r="B522" s="7"/>
      <c r="C522" s="7"/>
      <c r="D522" s="7"/>
      <c r="E522" s="7"/>
      <c r="F522" s="7"/>
      <c r="G522" s="7"/>
      <c r="H522" s="7"/>
      <c r="I522" s="7"/>
      <c r="J522" s="7"/>
      <c r="K522" s="7"/>
      <c r="L522" s="7"/>
      <c r="M522" s="7"/>
      <c r="N522" s="7"/>
      <c r="O522" s="7"/>
      <c r="P522" s="7"/>
      <c r="Q522" s="7"/>
      <c r="R522" s="7"/>
      <c r="S522" s="7"/>
      <c r="T522" s="7"/>
      <c r="U522" s="7"/>
      <c r="V522" s="7"/>
      <c r="W522" s="7"/>
      <c r="X522" s="7"/>
      <c r="Y522" s="7"/>
      <c r="Z522" s="7"/>
      <c r="AA522" s="7"/>
    </row>
    <row r="523" spans="1:27" ht="14.4">
      <c r="A523" s="7"/>
      <c r="B523" s="7"/>
      <c r="C523" s="7"/>
      <c r="D523" s="7"/>
      <c r="E523" s="7"/>
      <c r="F523" s="7"/>
      <c r="G523" s="7"/>
      <c r="H523" s="7"/>
      <c r="I523" s="7"/>
      <c r="J523" s="7"/>
      <c r="K523" s="7"/>
      <c r="L523" s="7"/>
      <c r="M523" s="7"/>
      <c r="N523" s="7"/>
      <c r="O523" s="7"/>
      <c r="P523" s="7"/>
      <c r="Q523" s="7"/>
      <c r="R523" s="7"/>
      <c r="S523" s="7"/>
      <c r="T523" s="7"/>
      <c r="U523" s="7"/>
      <c r="V523" s="7"/>
      <c r="W523" s="7"/>
      <c r="X523" s="7"/>
      <c r="Y523" s="7"/>
      <c r="Z523" s="7"/>
      <c r="AA523" s="7"/>
    </row>
    <row r="524" spans="1:27" ht="14.4">
      <c r="A524" s="7"/>
      <c r="B524" s="7"/>
      <c r="C524" s="7"/>
      <c r="D524" s="7"/>
      <c r="E524" s="7"/>
      <c r="F524" s="7"/>
      <c r="G524" s="7"/>
      <c r="H524" s="7"/>
      <c r="I524" s="7"/>
      <c r="J524" s="7"/>
      <c r="K524" s="7"/>
      <c r="L524" s="7"/>
      <c r="M524" s="7"/>
      <c r="N524" s="7"/>
      <c r="O524" s="7"/>
      <c r="P524" s="7"/>
      <c r="Q524" s="7"/>
      <c r="R524" s="7"/>
      <c r="S524" s="7"/>
      <c r="T524" s="7"/>
      <c r="U524" s="7"/>
      <c r="V524" s="7"/>
      <c r="W524" s="7"/>
      <c r="X524" s="7"/>
      <c r="Y524" s="7"/>
      <c r="Z524" s="7"/>
      <c r="AA524" s="7"/>
    </row>
    <row r="525" spans="1:27" ht="14.4">
      <c r="A525" s="7"/>
      <c r="B525" s="7"/>
      <c r="C525" s="7"/>
      <c r="D525" s="7"/>
      <c r="E525" s="7"/>
      <c r="F525" s="7"/>
      <c r="G525" s="7"/>
      <c r="H525" s="7"/>
      <c r="I525" s="7"/>
      <c r="J525" s="7"/>
      <c r="K525" s="7"/>
      <c r="L525" s="7"/>
      <c r="M525" s="7"/>
      <c r="N525" s="7"/>
      <c r="O525" s="7"/>
      <c r="P525" s="7"/>
      <c r="Q525" s="7"/>
      <c r="R525" s="7"/>
      <c r="S525" s="7"/>
      <c r="T525" s="7"/>
      <c r="U525" s="7"/>
      <c r="V525" s="7"/>
      <c r="W525" s="7"/>
      <c r="X525" s="7"/>
      <c r="Y525" s="7"/>
      <c r="Z525" s="7"/>
      <c r="AA525" s="7"/>
    </row>
    <row r="526" spans="1:27" ht="14.4">
      <c r="A526" s="7"/>
      <c r="B526" s="7"/>
      <c r="C526" s="7"/>
      <c r="D526" s="7"/>
      <c r="E526" s="7"/>
      <c r="F526" s="7"/>
      <c r="G526" s="7"/>
      <c r="H526" s="7"/>
      <c r="I526" s="7"/>
      <c r="J526" s="7"/>
      <c r="K526" s="7"/>
      <c r="L526" s="7"/>
      <c r="M526" s="7"/>
      <c r="N526" s="7"/>
      <c r="O526" s="7"/>
      <c r="P526" s="7"/>
      <c r="Q526" s="7"/>
      <c r="R526" s="7"/>
      <c r="S526" s="7"/>
      <c r="T526" s="7"/>
      <c r="U526" s="7"/>
      <c r="V526" s="7"/>
      <c r="W526" s="7"/>
      <c r="X526" s="7"/>
      <c r="Y526" s="7"/>
      <c r="Z526" s="7"/>
      <c r="AA526" s="7"/>
    </row>
    <row r="527" spans="1:27" ht="14.4">
      <c r="A527" s="7"/>
      <c r="B527" s="7"/>
      <c r="C527" s="7"/>
      <c r="D527" s="7"/>
      <c r="E527" s="7"/>
      <c r="F527" s="7"/>
      <c r="G527" s="7"/>
      <c r="H527" s="7"/>
      <c r="I527" s="7"/>
      <c r="J527" s="7"/>
      <c r="K527" s="7"/>
      <c r="L527" s="7"/>
      <c r="M527" s="7"/>
      <c r="N527" s="7"/>
      <c r="O527" s="7"/>
      <c r="P527" s="7"/>
      <c r="Q527" s="7"/>
      <c r="R527" s="7"/>
      <c r="S527" s="7"/>
      <c r="T527" s="7"/>
      <c r="U527" s="7"/>
      <c r="V527" s="7"/>
      <c r="W527" s="7"/>
      <c r="X527" s="7"/>
      <c r="Y527" s="7"/>
      <c r="Z527" s="7"/>
      <c r="AA527" s="7"/>
    </row>
    <row r="528" spans="1:27" ht="14.4">
      <c r="A528" s="7"/>
      <c r="B528" s="7"/>
      <c r="C528" s="7"/>
      <c r="D528" s="7"/>
      <c r="E528" s="7"/>
      <c r="F528" s="7"/>
      <c r="G528" s="7"/>
      <c r="H528" s="7"/>
      <c r="I528" s="7"/>
      <c r="J528" s="7"/>
      <c r="K528" s="7"/>
      <c r="L528" s="7"/>
      <c r="M528" s="7"/>
      <c r="N528" s="7"/>
      <c r="O528" s="7"/>
      <c r="P528" s="7"/>
      <c r="Q528" s="7"/>
      <c r="R528" s="7"/>
      <c r="S528" s="7"/>
      <c r="T528" s="7"/>
      <c r="U528" s="7"/>
      <c r="V528" s="7"/>
      <c r="W528" s="7"/>
      <c r="X528" s="7"/>
      <c r="Y528" s="7"/>
      <c r="Z528" s="7"/>
      <c r="AA528" s="7"/>
    </row>
    <row r="529" spans="1:27" ht="14.4">
      <c r="A529" s="7"/>
      <c r="B529" s="7"/>
      <c r="C529" s="7"/>
      <c r="D529" s="7"/>
      <c r="E529" s="7"/>
      <c r="F529" s="7"/>
      <c r="G529" s="7"/>
      <c r="H529" s="7"/>
      <c r="I529" s="7"/>
      <c r="J529" s="7"/>
      <c r="K529" s="7"/>
      <c r="L529" s="7"/>
      <c r="M529" s="7"/>
      <c r="N529" s="7"/>
      <c r="O529" s="7"/>
      <c r="P529" s="7"/>
      <c r="Q529" s="7"/>
      <c r="R529" s="7"/>
      <c r="S529" s="7"/>
      <c r="T529" s="7"/>
      <c r="U529" s="7"/>
      <c r="V529" s="7"/>
      <c r="W529" s="7"/>
      <c r="X529" s="7"/>
      <c r="Y529" s="7"/>
      <c r="Z529" s="7"/>
      <c r="AA529" s="7"/>
    </row>
    <row r="530" spans="1:27" ht="14.4">
      <c r="A530" s="7"/>
      <c r="B530" s="7"/>
      <c r="C530" s="7"/>
      <c r="D530" s="7"/>
      <c r="E530" s="7"/>
      <c r="F530" s="7"/>
      <c r="G530" s="7"/>
      <c r="H530" s="7"/>
      <c r="I530" s="7"/>
      <c r="J530" s="7"/>
      <c r="K530" s="7"/>
      <c r="L530" s="7"/>
      <c r="M530" s="7"/>
      <c r="N530" s="7"/>
      <c r="O530" s="7"/>
      <c r="P530" s="7"/>
      <c r="Q530" s="7"/>
      <c r="R530" s="7"/>
      <c r="S530" s="7"/>
      <c r="T530" s="7"/>
      <c r="U530" s="7"/>
      <c r="V530" s="7"/>
      <c r="W530" s="7"/>
      <c r="X530" s="7"/>
      <c r="Y530" s="7"/>
      <c r="Z530" s="7"/>
      <c r="AA530" s="7"/>
    </row>
    <row r="531" spans="1:27" ht="14.4">
      <c r="A531" s="7"/>
      <c r="B531" s="7"/>
      <c r="C531" s="7"/>
      <c r="D531" s="7"/>
      <c r="E531" s="7"/>
      <c r="F531" s="7"/>
      <c r="G531" s="7"/>
      <c r="H531" s="7"/>
      <c r="I531" s="7"/>
      <c r="J531" s="7"/>
      <c r="K531" s="7"/>
      <c r="L531" s="7"/>
      <c r="M531" s="7"/>
      <c r="N531" s="7"/>
      <c r="O531" s="7"/>
      <c r="P531" s="7"/>
      <c r="Q531" s="7"/>
      <c r="R531" s="7"/>
      <c r="S531" s="7"/>
      <c r="T531" s="7"/>
      <c r="U531" s="7"/>
      <c r="V531" s="7"/>
      <c r="W531" s="7"/>
      <c r="X531" s="7"/>
      <c r="Y531" s="7"/>
      <c r="Z531" s="7"/>
      <c r="AA531" s="7"/>
    </row>
    <row r="532" spans="1:27" ht="14.4">
      <c r="A532" s="7"/>
      <c r="B532" s="7"/>
      <c r="C532" s="7"/>
      <c r="D532" s="7"/>
      <c r="E532" s="7"/>
      <c r="F532" s="7"/>
      <c r="G532" s="7"/>
      <c r="H532" s="7"/>
      <c r="I532" s="7"/>
      <c r="J532" s="7"/>
      <c r="K532" s="7"/>
      <c r="L532" s="7"/>
      <c r="M532" s="7"/>
      <c r="N532" s="7"/>
      <c r="O532" s="7"/>
      <c r="P532" s="7"/>
      <c r="Q532" s="7"/>
      <c r="R532" s="7"/>
      <c r="S532" s="7"/>
      <c r="T532" s="7"/>
      <c r="U532" s="7"/>
      <c r="V532" s="7"/>
      <c r="W532" s="7"/>
      <c r="X532" s="7"/>
      <c r="Y532" s="7"/>
      <c r="Z532" s="7"/>
      <c r="AA532" s="7"/>
    </row>
    <row r="533" spans="1:27" ht="14.4">
      <c r="A533" s="7"/>
      <c r="B533" s="7"/>
      <c r="C533" s="7"/>
      <c r="D533" s="7"/>
      <c r="E533" s="7"/>
      <c r="F533" s="7"/>
      <c r="G533" s="7"/>
      <c r="H533" s="7"/>
      <c r="I533" s="7"/>
      <c r="J533" s="7"/>
      <c r="K533" s="7"/>
      <c r="L533" s="7"/>
      <c r="M533" s="7"/>
      <c r="N533" s="7"/>
      <c r="O533" s="7"/>
      <c r="P533" s="7"/>
      <c r="Q533" s="7"/>
      <c r="R533" s="7"/>
      <c r="S533" s="7"/>
      <c r="T533" s="7"/>
      <c r="U533" s="7"/>
      <c r="V533" s="7"/>
      <c r="W533" s="7"/>
      <c r="X533" s="7"/>
      <c r="Y533" s="7"/>
      <c r="Z533" s="7"/>
      <c r="AA533" s="7"/>
    </row>
    <row r="534" spans="1:27" ht="14.4">
      <c r="A534" s="7"/>
      <c r="B534" s="7"/>
      <c r="C534" s="7"/>
      <c r="D534" s="7"/>
      <c r="E534" s="7"/>
      <c r="F534" s="7"/>
      <c r="G534" s="7"/>
      <c r="H534" s="7"/>
      <c r="I534" s="7"/>
      <c r="J534" s="7"/>
      <c r="K534" s="7"/>
      <c r="L534" s="7"/>
      <c r="M534" s="7"/>
      <c r="N534" s="7"/>
      <c r="O534" s="7"/>
      <c r="P534" s="7"/>
      <c r="Q534" s="7"/>
      <c r="R534" s="7"/>
      <c r="S534" s="7"/>
      <c r="T534" s="7"/>
      <c r="U534" s="7"/>
      <c r="V534" s="7"/>
      <c r="W534" s="7"/>
      <c r="X534" s="7"/>
      <c r="Y534" s="7"/>
      <c r="Z534" s="7"/>
      <c r="AA534" s="7"/>
    </row>
    <row r="535" spans="1:27" ht="14.4">
      <c r="A535" s="7"/>
      <c r="B535" s="7"/>
      <c r="C535" s="7"/>
      <c r="D535" s="7"/>
      <c r="E535" s="7"/>
      <c r="F535" s="7"/>
      <c r="G535" s="7"/>
      <c r="H535" s="7"/>
      <c r="I535" s="7"/>
      <c r="J535" s="7"/>
      <c r="K535" s="7"/>
      <c r="L535" s="7"/>
      <c r="M535" s="7"/>
      <c r="N535" s="7"/>
      <c r="O535" s="7"/>
      <c r="P535" s="7"/>
      <c r="Q535" s="7"/>
      <c r="R535" s="7"/>
      <c r="S535" s="7"/>
      <c r="T535" s="7"/>
      <c r="U535" s="7"/>
      <c r="V535" s="7"/>
      <c r="W535" s="7"/>
      <c r="X535" s="7"/>
      <c r="Y535" s="7"/>
      <c r="Z535" s="7"/>
      <c r="AA535" s="7"/>
    </row>
    <row r="536" spans="1:27" ht="14.4">
      <c r="A536" s="7"/>
      <c r="B536" s="7"/>
      <c r="C536" s="7"/>
      <c r="D536" s="7"/>
      <c r="E536" s="7"/>
      <c r="F536" s="7"/>
      <c r="G536" s="7"/>
      <c r="H536" s="7"/>
      <c r="I536" s="7"/>
      <c r="J536" s="7"/>
      <c r="K536" s="7"/>
      <c r="L536" s="7"/>
      <c r="M536" s="7"/>
      <c r="N536" s="7"/>
      <c r="O536" s="7"/>
      <c r="P536" s="7"/>
      <c r="Q536" s="7"/>
      <c r="R536" s="7"/>
      <c r="S536" s="7"/>
      <c r="T536" s="7"/>
      <c r="U536" s="7"/>
      <c r="V536" s="7"/>
      <c r="W536" s="7"/>
      <c r="X536" s="7"/>
      <c r="Y536" s="7"/>
      <c r="Z536" s="7"/>
      <c r="AA536" s="7"/>
    </row>
    <row r="537" spans="1:27" ht="14.4">
      <c r="A537" s="7"/>
      <c r="B537" s="7"/>
      <c r="C537" s="7"/>
      <c r="D537" s="7"/>
      <c r="E537" s="7"/>
      <c r="F537" s="7"/>
      <c r="G537" s="7"/>
      <c r="H537" s="7"/>
      <c r="I537" s="7"/>
      <c r="J537" s="7"/>
      <c r="K537" s="7"/>
      <c r="L537" s="7"/>
      <c r="M537" s="7"/>
      <c r="N537" s="7"/>
      <c r="O537" s="7"/>
      <c r="P537" s="7"/>
      <c r="Q537" s="7"/>
      <c r="R537" s="7"/>
      <c r="S537" s="7"/>
      <c r="T537" s="7"/>
      <c r="U537" s="7"/>
      <c r="V537" s="7"/>
      <c r="W537" s="7"/>
      <c r="X537" s="7"/>
      <c r="Y537" s="7"/>
      <c r="Z537" s="7"/>
      <c r="AA537" s="7"/>
    </row>
    <row r="538" spans="1:27" ht="14.4">
      <c r="A538" s="7"/>
      <c r="B538" s="7"/>
      <c r="C538" s="7"/>
      <c r="D538" s="7"/>
      <c r="E538" s="7"/>
      <c r="F538" s="7"/>
      <c r="G538" s="7"/>
      <c r="H538" s="7"/>
      <c r="I538" s="7"/>
      <c r="J538" s="7"/>
      <c r="K538" s="7"/>
      <c r="L538" s="7"/>
      <c r="M538" s="7"/>
      <c r="N538" s="7"/>
      <c r="O538" s="7"/>
      <c r="P538" s="7"/>
      <c r="Q538" s="7"/>
      <c r="R538" s="7"/>
      <c r="S538" s="7"/>
      <c r="T538" s="7"/>
      <c r="U538" s="7"/>
      <c r="V538" s="7"/>
      <c r="W538" s="7"/>
      <c r="X538" s="7"/>
      <c r="Y538" s="7"/>
      <c r="Z538" s="7"/>
      <c r="AA538" s="7"/>
    </row>
    <row r="539" spans="1:27" ht="14.4">
      <c r="A539" s="7"/>
      <c r="B539" s="7"/>
      <c r="C539" s="7"/>
      <c r="D539" s="7"/>
      <c r="E539" s="7"/>
      <c r="F539" s="7"/>
      <c r="G539" s="7"/>
      <c r="H539" s="7"/>
      <c r="I539" s="7"/>
      <c r="J539" s="7"/>
      <c r="K539" s="7"/>
      <c r="L539" s="7"/>
      <c r="M539" s="7"/>
      <c r="N539" s="7"/>
      <c r="O539" s="7"/>
      <c r="P539" s="7"/>
      <c r="Q539" s="7"/>
      <c r="R539" s="7"/>
      <c r="S539" s="7"/>
      <c r="T539" s="7"/>
      <c r="U539" s="7"/>
      <c r="V539" s="7"/>
      <c r="W539" s="7"/>
      <c r="X539" s="7"/>
      <c r="Y539" s="7"/>
      <c r="Z539" s="7"/>
      <c r="AA539" s="7"/>
    </row>
    <row r="540" spans="1:27" ht="14.4">
      <c r="A540" s="7"/>
      <c r="B540" s="7"/>
      <c r="C540" s="7"/>
      <c r="D540" s="7"/>
      <c r="E540" s="7"/>
      <c r="F540" s="7"/>
      <c r="G540" s="7"/>
      <c r="H540" s="7"/>
      <c r="I540" s="7"/>
      <c r="J540" s="7"/>
      <c r="K540" s="7"/>
      <c r="L540" s="7"/>
      <c r="M540" s="7"/>
      <c r="N540" s="7"/>
      <c r="O540" s="7"/>
      <c r="P540" s="7"/>
      <c r="Q540" s="7"/>
      <c r="R540" s="7"/>
      <c r="S540" s="7"/>
      <c r="T540" s="7"/>
      <c r="U540" s="7"/>
      <c r="V540" s="7"/>
      <c r="W540" s="7"/>
      <c r="X540" s="7"/>
      <c r="Y540" s="7"/>
      <c r="Z540" s="7"/>
      <c r="AA540" s="7"/>
    </row>
    <row r="541" spans="1:27" ht="14.4">
      <c r="A541" s="7"/>
      <c r="B541" s="7"/>
      <c r="C541" s="7"/>
      <c r="D541" s="7"/>
      <c r="E541" s="7"/>
      <c r="F541" s="7"/>
      <c r="G541" s="7"/>
      <c r="H541" s="7"/>
      <c r="I541" s="7"/>
      <c r="J541" s="7"/>
      <c r="K541" s="7"/>
      <c r="L541" s="7"/>
      <c r="M541" s="7"/>
      <c r="N541" s="7"/>
      <c r="O541" s="7"/>
      <c r="P541" s="7"/>
      <c r="Q541" s="7"/>
      <c r="R541" s="7"/>
      <c r="S541" s="7"/>
      <c r="T541" s="7"/>
      <c r="U541" s="7"/>
      <c r="V541" s="7"/>
      <c r="W541" s="7"/>
      <c r="X541" s="7"/>
      <c r="Y541" s="7"/>
      <c r="Z541" s="7"/>
      <c r="AA541" s="7"/>
    </row>
    <row r="542" spans="1:27" ht="14.4">
      <c r="A542" s="7"/>
      <c r="B542" s="7"/>
      <c r="C542" s="7"/>
      <c r="D542" s="7"/>
      <c r="E542" s="7"/>
      <c r="F542" s="7"/>
      <c r="G542" s="7"/>
      <c r="H542" s="7"/>
      <c r="I542" s="7"/>
      <c r="J542" s="7"/>
      <c r="K542" s="7"/>
      <c r="L542" s="7"/>
      <c r="M542" s="7"/>
      <c r="N542" s="7"/>
      <c r="O542" s="7"/>
      <c r="P542" s="7"/>
      <c r="Q542" s="7"/>
      <c r="R542" s="7"/>
      <c r="S542" s="7"/>
      <c r="T542" s="7"/>
      <c r="U542" s="7"/>
      <c r="V542" s="7"/>
      <c r="W542" s="7"/>
      <c r="X542" s="7"/>
      <c r="Y542" s="7"/>
      <c r="Z542" s="7"/>
      <c r="AA542" s="7"/>
    </row>
    <row r="543" spans="1:27" ht="14.4">
      <c r="A543" s="7"/>
      <c r="B543" s="7"/>
      <c r="C543" s="7"/>
      <c r="D543" s="7"/>
      <c r="E543" s="7"/>
      <c r="F543" s="7"/>
      <c r="G543" s="7"/>
      <c r="H543" s="7"/>
      <c r="I543" s="7"/>
      <c r="J543" s="7"/>
      <c r="K543" s="7"/>
      <c r="L543" s="7"/>
      <c r="M543" s="7"/>
      <c r="N543" s="7"/>
      <c r="O543" s="7"/>
      <c r="P543" s="7"/>
      <c r="Q543" s="7"/>
      <c r="R543" s="7"/>
      <c r="S543" s="7"/>
      <c r="T543" s="7"/>
      <c r="U543" s="7"/>
      <c r="V543" s="7"/>
      <c r="W543" s="7"/>
      <c r="X543" s="7"/>
      <c r="Y543" s="7"/>
      <c r="Z543" s="7"/>
      <c r="AA543" s="7"/>
    </row>
    <row r="544" spans="1:27" ht="14.4">
      <c r="A544" s="7"/>
      <c r="B544" s="7"/>
      <c r="C544" s="7"/>
      <c r="D544" s="7"/>
      <c r="E544" s="7"/>
      <c r="F544" s="7"/>
      <c r="G544" s="7"/>
      <c r="H544" s="7"/>
      <c r="I544" s="7"/>
      <c r="J544" s="7"/>
      <c r="K544" s="7"/>
      <c r="L544" s="7"/>
      <c r="M544" s="7"/>
      <c r="N544" s="7"/>
      <c r="O544" s="7"/>
      <c r="P544" s="7"/>
      <c r="Q544" s="7"/>
      <c r="R544" s="7"/>
      <c r="S544" s="7"/>
      <c r="T544" s="7"/>
      <c r="U544" s="7"/>
      <c r="V544" s="7"/>
      <c r="W544" s="7"/>
      <c r="X544" s="7"/>
      <c r="Y544" s="7"/>
      <c r="Z544" s="7"/>
      <c r="AA544" s="7"/>
    </row>
    <row r="545" spans="1:27" ht="14.4">
      <c r="A545" s="7"/>
      <c r="B545" s="7"/>
      <c r="C545" s="7"/>
      <c r="D545" s="7"/>
      <c r="E545" s="7"/>
      <c r="F545" s="7"/>
      <c r="G545" s="7"/>
      <c r="H545" s="7"/>
      <c r="I545" s="7"/>
      <c r="J545" s="7"/>
      <c r="K545" s="7"/>
      <c r="L545" s="7"/>
      <c r="M545" s="7"/>
      <c r="N545" s="7"/>
      <c r="O545" s="7"/>
      <c r="P545" s="7"/>
      <c r="Q545" s="7"/>
      <c r="R545" s="7"/>
      <c r="S545" s="7"/>
      <c r="T545" s="7"/>
      <c r="U545" s="7"/>
      <c r="V545" s="7"/>
      <c r="W545" s="7"/>
      <c r="X545" s="7"/>
      <c r="Y545" s="7"/>
      <c r="Z545" s="7"/>
      <c r="AA545" s="7"/>
    </row>
    <row r="546" spans="1:27" ht="14.4">
      <c r="A546" s="7"/>
      <c r="B546" s="7"/>
      <c r="C546" s="7"/>
      <c r="D546" s="7"/>
      <c r="E546" s="7"/>
      <c r="F546" s="7"/>
      <c r="G546" s="7"/>
      <c r="H546" s="7"/>
      <c r="I546" s="7"/>
      <c r="J546" s="7"/>
      <c r="K546" s="7"/>
      <c r="L546" s="7"/>
      <c r="M546" s="7"/>
      <c r="N546" s="7"/>
      <c r="O546" s="7"/>
      <c r="P546" s="7"/>
      <c r="Q546" s="7"/>
      <c r="R546" s="7"/>
      <c r="S546" s="7"/>
      <c r="T546" s="7"/>
      <c r="U546" s="7"/>
      <c r="V546" s="7"/>
      <c r="W546" s="7"/>
      <c r="X546" s="7"/>
      <c r="Y546" s="7"/>
      <c r="Z546" s="7"/>
      <c r="AA546" s="7"/>
    </row>
    <row r="547" spans="1:27" ht="14.4">
      <c r="A547" s="7"/>
      <c r="B547" s="7"/>
      <c r="C547" s="7"/>
      <c r="D547" s="7"/>
      <c r="E547" s="7"/>
      <c r="F547" s="7"/>
      <c r="G547" s="7"/>
      <c r="H547" s="7"/>
      <c r="I547" s="7"/>
      <c r="J547" s="7"/>
      <c r="K547" s="7"/>
      <c r="L547" s="7"/>
      <c r="M547" s="7"/>
      <c r="N547" s="7"/>
      <c r="O547" s="7"/>
      <c r="P547" s="7"/>
      <c r="Q547" s="7"/>
      <c r="R547" s="7"/>
      <c r="S547" s="7"/>
      <c r="T547" s="7"/>
      <c r="U547" s="7"/>
      <c r="V547" s="7"/>
      <c r="W547" s="7"/>
      <c r="X547" s="7"/>
      <c r="Y547" s="7"/>
      <c r="Z547" s="7"/>
      <c r="AA547" s="7"/>
    </row>
    <row r="548" spans="1:27" ht="14.4">
      <c r="A548" s="7"/>
      <c r="B548" s="7"/>
      <c r="C548" s="7"/>
      <c r="D548" s="7"/>
      <c r="E548" s="7"/>
      <c r="F548" s="7"/>
      <c r="G548" s="7"/>
      <c r="H548" s="7"/>
      <c r="I548" s="7"/>
      <c r="J548" s="7"/>
      <c r="K548" s="7"/>
      <c r="L548" s="7"/>
      <c r="M548" s="7"/>
      <c r="N548" s="7"/>
      <c r="O548" s="7"/>
      <c r="P548" s="7"/>
      <c r="Q548" s="7"/>
      <c r="R548" s="7"/>
      <c r="S548" s="7"/>
      <c r="T548" s="7"/>
      <c r="U548" s="7"/>
      <c r="V548" s="7"/>
      <c r="W548" s="7"/>
      <c r="X548" s="7"/>
      <c r="Y548" s="7"/>
      <c r="Z548" s="7"/>
      <c r="AA548" s="7"/>
    </row>
    <row r="549" spans="1:27" ht="14.4">
      <c r="A549" s="7"/>
      <c r="B549" s="7"/>
      <c r="C549" s="7"/>
      <c r="D549" s="7"/>
      <c r="E549" s="7"/>
      <c r="F549" s="7"/>
      <c r="G549" s="7"/>
      <c r="H549" s="7"/>
      <c r="I549" s="7"/>
      <c r="J549" s="7"/>
      <c r="K549" s="7"/>
      <c r="L549" s="7"/>
      <c r="M549" s="7"/>
      <c r="N549" s="7"/>
      <c r="O549" s="7"/>
      <c r="P549" s="7"/>
      <c r="Q549" s="7"/>
      <c r="R549" s="7"/>
      <c r="S549" s="7"/>
      <c r="T549" s="7"/>
      <c r="U549" s="7"/>
      <c r="V549" s="7"/>
      <c r="W549" s="7"/>
      <c r="X549" s="7"/>
      <c r="Y549" s="7"/>
      <c r="Z549" s="7"/>
      <c r="AA549" s="7"/>
    </row>
    <row r="550" spans="1:27" ht="14.4">
      <c r="A550" s="7"/>
      <c r="B550" s="7"/>
      <c r="C550" s="7"/>
      <c r="D550" s="7"/>
      <c r="E550" s="7"/>
      <c r="F550" s="7"/>
      <c r="G550" s="7"/>
      <c r="H550" s="7"/>
      <c r="I550" s="7"/>
      <c r="J550" s="7"/>
      <c r="K550" s="7"/>
      <c r="L550" s="7"/>
      <c r="M550" s="7"/>
      <c r="N550" s="7"/>
      <c r="O550" s="7"/>
      <c r="P550" s="7"/>
      <c r="Q550" s="7"/>
      <c r="R550" s="7"/>
      <c r="S550" s="7"/>
      <c r="T550" s="7"/>
      <c r="U550" s="7"/>
      <c r="V550" s="7"/>
      <c r="W550" s="7"/>
      <c r="X550" s="7"/>
      <c r="Y550" s="7"/>
      <c r="Z550" s="7"/>
      <c r="AA550" s="7"/>
    </row>
    <row r="551" spans="1:27" ht="14.4">
      <c r="A551" s="7"/>
      <c r="B551" s="7"/>
      <c r="C551" s="7"/>
      <c r="D551" s="7"/>
      <c r="E551" s="7"/>
      <c r="F551" s="7"/>
      <c r="G551" s="7"/>
      <c r="H551" s="7"/>
      <c r="I551" s="7"/>
      <c r="J551" s="7"/>
      <c r="K551" s="7"/>
      <c r="L551" s="7"/>
      <c r="M551" s="7"/>
      <c r="N551" s="7"/>
      <c r="O551" s="7"/>
      <c r="P551" s="7"/>
      <c r="Q551" s="7"/>
      <c r="R551" s="7"/>
      <c r="S551" s="7"/>
      <c r="T551" s="7"/>
      <c r="U551" s="7"/>
      <c r="V551" s="7"/>
      <c r="W551" s="7"/>
      <c r="X551" s="7"/>
      <c r="Y551" s="7"/>
      <c r="Z551" s="7"/>
      <c r="AA551" s="7"/>
    </row>
    <row r="552" spans="1:27" ht="14.4">
      <c r="A552" s="7"/>
      <c r="B552" s="7"/>
      <c r="C552" s="7"/>
      <c r="D552" s="7"/>
      <c r="E552" s="7"/>
      <c r="F552" s="7"/>
      <c r="G552" s="7"/>
      <c r="H552" s="7"/>
      <c r="I552" s="7"/>
      <c r="J552" s="7"/>
      <c r="K552" s="7"/>
      <c r="L552" s="7"/>
      <c r="M552" s="7"/>
      <c r="N552" s="7"/>
      <c r="O552" s="7"/>
      <c r="P552" s="7"/>
      <c r="Q552" s="7"/>
      <c r="R552" s="7"/>
      <c r="S552" s="7"/>
      <c r="T552" s="7"/>
      <c r="U552" s="7"/>
      <c r="V552" s="7"/>
      <c r="W552" s="7"/>
      <c r="X552" s="7"/>
      <c r="Y552" s="7"/>
      <c r="Z552" s="7"/>
      <c r="AA552" s="7"/>
    </row>
    <row r="553" spans="1:27" ht="14.4">
      <c r="A553" s="7"/>
      <c r="B553" s="7"/>
      <c r="C553" s="7"/>
      <c r="D553" s="7"/>
      <c r="E553" s="7"/>
      <c r="F553" s="7"/>
      <c r="G553" s="7"/>
      <c r="H553" s="7"/>
      <c r="I553" s="7"/>
      <c r="J553" s="7"/>
      <c r="K553" s="7"/>
      <c r="L553" s="7"/>
      <c r="M553" s="7"/>
      <c r="N553" s="7"/>
      <c r="O553" s="7"/>
      <c r="P553" s="7"/>
      <c r="Q553" s="7"/>
      <c r="R553" s="7"/>
      <c r="S553" s="7"/>
      <c r="T553" s="7"/>
      <c r="U553" s="7"/>
      <c r="V553" s="7"/>
      <c r="W553" s="7"/>
      <c r="X553" s="7"/>
      <c r="Y553" s="7"/>
      <c r="Z553" s="7"/>
      <c r="AA553" s="7"/>
    </row>
    <row r="554" spans="1:27" ht="14.4">
      <c r="A554" s="7"/>
      <c r="B554" s="7"/>
      <c r="C554" s="7"/>
      <c r="D554" s="7"/>
      <c r="E554" s="7"/>
      <c r="F554" s="7"/>
      <c r="G554" s="7"/>
      <c r="H554" s="7"/>
      <c r="I554" s="7"/>
      <c r="J554" s="7"/>
      <c r="K554" s="7"/>
      <c r="L554" s="7"/>
      <c r="M554" s="7"/>
      <c r="N554" s="7"/>
      <c r="O554" s="7"/>
      <c r="P554" s="7"/>
      <c r="Q554" s="7"/>
      <c r="R554" s="7"/>
      <c r="S554" s="7"/>
      <c r="T554" s="7"/>
      <c r="U554" s="7"/>
      <c r="V554" s="7"/>
      <c r="W554" s="7"/>
      <c r="X554" s="7"/>
      <c r="Y554" s="7"/>
      <c r="Z554" s="7"/>
      <c r="AA554" s="7"/>
    </row>
    <row r="555" spans="1:27" ht="14.4">
      <c r="A555" s="7"/>
      <c r="B555" s="7"/>
      <c r="C555" s="7"/>
      <c r="D555" s="7"/>
      <c r="E555" s="7"/>
      <c r="F555" s="7"/>
      <c r="G555" s="7"/>
      <c r="H555" s="7"/>
      <c r="I555" s="7"/>
      <c r="J555" s="7"/>
      <c r="K555" s="7"/>
      <c r="L555" s="7"/>
      <c r="M555" s="7"/>
      <c r="N555" s="7"/>
      <c r="O555" s="7"/>
      <c r="P555" s="7"/>
      <c r="Q555" s="7"/>
      <c r="R555" s="7"/>
      <c r="S555" s="7"/>
      <c r="T555" s="7"/>
      <c r="U555" s="7"/>
      <c r="V555" s="7"/>
      <c r="W555" s="7"/>
      <c r="X555" s="7"/>
      <c r="Y555" s="7"/>
      <c r="Z555" s="7"/>
      <c r="AA555" s="7"/>
    </row>
    <row r="556" spans="1:27" ht="14.4">
      <c r="A556" s="7"/>
      <c r="B556" s="7"/>
      <c r="C556" s="7"/>
      <c r="D556" s="7"/>
      <c r="E556" s="7"/>
      <c r="F556" s="7"/>
      <c r="G556" s="7"/>
      <c r="H556" s="7"/>
      <c r="I556" s="7"/>
      <c r="J556" s="7"/>
      <c r="K556" s="7"/>
      <c r="L556" s="7"/>
      <c r="M556" s="7"/>
      <c r="N556" s="7"/>
      <c r="O556" s="7"/>
      <c r="P556" s="7"/>
      <c r="Q556" s="7"/>
      <c r="R556" s="7"/>
      <c r="S556" s="7"/>
      <c r="T556" s="7"/>
      <c r="U556" s="7"/>
      <c r="V556" s="7"/>
      <c r="W556" s="7"/>
      <c r="X556" s="7"/>
      <c r="Y556" s="7"/>
      <c r="Z556" s="7"/>
      <c r="AA556" s="7"/>
    </row>
    <row r="557" spans="1:27" ht="14.4">
      <c r="A557" s="7"/>
      <c r="B557" s="7"/>
      <c r="C557" s="7"/>
      <c r="D557" s="7"/>
      <c r="E557" s="7"/>
      <c r="F557" s="7"/>
      <c r="G557" s="7"/>
      <c r="H557" s="7"/>
      <c r="I557" s="7"/>
      <c r="J557" s="7"/>
      <c r="K557" s="7"/>
      <c r="L557" s="7"/>
      <c r="M557" s="7"/>
      <c r="N557" s="7"/>
      <c r="O557" s="7"/>
      <c r="P557" s="7"/>
      <c r="Q557" s="7"/>
      <c r="R557" s="7"/>
      <c r="S557" s="7"/>
      <c r="T557" s="7"/>
      <c r="U557" s="7"/>
      <c r="V557" s="7"/>
      <c r="W557" s="7"/>
      <c r="X557" s="7"/>
      <c r="Y557" s="7"/>
      <c r="Z557" s="7"/>
      <c r="AA557" s="7"/>
    </row>
    <row r="558" spans="1:27" ht="14.4">
      <c r="A558" s="7"/>
      <c r="B558" s="7"/>
      <c r="C558" s="7"/>
      <c r="D558" s="7"/>
      <c r="E558" s="7"/>
      <c r="F558" s="7"/>
      <c r="G558" s="7"/>
      <c r="H558" s="7"/>
      <c r="I558" s="7"/>
      <c r="J558" s="7"/>
      <c r="K558" s="7"/>
      <c r="L558" s="7"/>
      <c r="M558" s="7"/>
      <c r="N558" s="7"/>
      <c r="O558" s="7"/>
      <c r="P558" s="7"/>
      <c r="Q558" s="7"/>
      <c r="R558" s="7"/>
      <c r="S558" s="7"/>
      <c r="T558" s="7"/>
      <c r="U558" s="7"/>
      <c r="V558" s="7"/>
      <c r="W558" s="7"/>
      <c r="X558" s="7"/>
      <c r="Y558" s="7"/>
      <c r="Z558" s="7"/>
      <c r="AA558" s="7"/>
    </row>
    <row r="559" spans="1:27" ht="14.4">
      <c r="A559" s="7"/>
      <c r="B559" s="7"/>
      <c r="C559" s="7"/>
      <c r="D559" s="7"/>
      <c r="E559" s="7"/>
      <c r="F559" s="7"/>
      <c r="G559" s="7"/>
      <c r="H559" s="7"/>
      <c r="I559" s="7"/>
      <c r="J559" s="7"/>
      <c r="K559" s="7"/>
      <c r="L559" s="7"/>
      <c r="M559" s="7"/>
      <c r="N559" s="7"/>
      <c r="O559" s="7"/>
      <c r="P559" s="7"/>
      <c r="Q559" s="7"/>
      <c r="R559" s="7"/>
      <c r="S559" s="7"/>
      <c r="T559" s="7"/>
      <c r="U559" s="7"/>
      <c r="V559" s="7"/>
      <c r="W559" s="7"/>
      <c r="X559" s="7"/>
      <c r="Y559" s="7"/>
      <c r="Z559" s="7"/>
      <c r="AA559" s="7"/>
    </row>
    <row r="560" spans="1:27" ht="14.4">
      <c r="A560" s="7"/>
      <c r="B560" s="7"/>
      <c r="C560" s="7"/>
      <c r="D560" s="7"/>
      <c r="E560" s="7"/>
      <c r="F560" s="7"/>
      <c r="G560" s="7"/>
      <c r="H560" s="7"/>
      <c r="I560" s="7"/>
      <c r="J560" s="7"/>
      <c r="K560" s="7"/>
      <c r="L560" s="7"/>
      <c r="M560" s="7"/>
      <c r="N560" s="7"/>
      <c r="O560" s="7"/>
      <c r="P560" s="7"/>
      <c r="Q560" s="7"/>
      <c r="R560" s="7"/>
      <c r="S560" s="7"/>
      <c r="T560" s="7"/>
      <c r="U560" s="7"/>
      <c r="V560" s="7"/>
      <c r="W560" s="7"/>
      <c r="X560" s="7"/>
      <c r="Y560" s="7"/>
      <c r="Z560" s="7"/>
      <c r="AA560" s="7"/>
    </row>
    <row r="561" spans="1:27" ht="14.4">
      <c r="A561" s="7"/>
      <c r="B561" s="7"/>
      <c r="C561" s="7"/>
      <c r="D561" s="7"/>
      <c r="E561" s="7"/>
      <c r="F561" s="7"/>
      <c r="G561" s="7"/>
      <c r="H561" s="7"/>
      <c r="I561" s="7"/>
      <c r="J561" s="7"/>
      <c r="K561" s="7"/>
      <c r="L561" s="7"/>
      <c r="M561" s="7"/>
      <c r="N561" s="7"/>
      <c r="O561" s="7"/>
      <c r="P561" s="7"/>
      <c r="Q561" s="7"/>
      <c r="R561" s="7"/>
      <c r="S561" s="7"/>
      <c r="T561" s="7"/>
      <c r="U561" s="7"/>
      <c r="V561" s="7"/>
      <c r="W561" s="7"/>
      <c r="X561" s="7"/>
      <c r="Y561" s="7"/>
      <c r="Z561" s="7"/>
      <c r="AA561" s="7"/>
    </row>
    <row r="562" spans="1:27" ht="14.4">
      <c r="A562" s="7"/>
      <c r="B562" s="7"/>
      <c r="C562" s="7"/>
      <c r="D562" s="7"/>
      <c r="E562" s="7"/>
      <c r="F562" s="7"/>
      <c r="G562" s="7"/>
      <c r="H562" s="7"/>
      <c r="I562" s="7"/>
      <c r="J562" s="7"/>
      <c r="K562" s="7"/>
      <c r="L562" s="7"/>
      <c r="M562" s="7"/>
      <c r="N562" s="7"/>
      <c r="O562" s="7"/>
      <c r="P562" s="7"/>
      <c r="Q562" s="7"/>
      <c r="R562" s="7"/>
      <c r="S562" s="7"/>
      <c r="T562" s="7"/>
      <c r="U562" s="7"/>
      <c r="V562" s="7"/>
      <c r="W562" s="7"/>
      <c r="X562" s="7"/>
      <c r="Y562" s="7"/>
      <c r="Z562" s="7"/>
      <c r="AA562" s="7"/>
    </row>
    <row r="563" spans="1:27" ht="14.4">
      <c r="A563" s="7"/>
      <c r="B563" s="7"/>
      <c r="C563" s="7"/>
      <c r="D563" s="7"/>
      <c r="E563" s="7"/>
      <c r="F563" s="7"/>
      <c r="G563" s="7"/>
      <c r="H563" s="7"/>
      <c r="I563" s="7"/>
      <c r="J563" s="7"/>
      <c r="K563" s="7"/>
      <c r="L563" s="7"/>
      <c r="M563" s="7"/>
      <c r="N563" s="7"/>
      <c r="O563" s="7"/>
      <c r="P563" s="7"/>
      <c r="Q563" s="7"/>
      <c r="R563" s="7"/>
      <c r="S563" s="7"/>
      <c r="T563" s="7"/>
      <c r="U563" s="7"/>
      <c r="V563" s="7"/>
      <c r="W563" s="7"/>
      <c r="X563" s="7"/>
      <c r="Y563" s="7"/>
      <c r="Z563" s="7"/>
      <c r="AA563" s="7"/>
    </row>
    <row r="564" spans="1:27" ht="14.4">
      <c r="A564" s="7"/>
      <c r="B564" s="7"/>
      <c r="C564" s="7"/>
      <c r="D564" s="7"/>
      <c r="E564" s="7"/>
      <c r="F564" s="7"/>
      <c r="G564" s="7"/>
      <c r="H564" s="7"/>
      <c r="I564" s="7"/>
      <c r="J564" s="7"/>
      <c r="K564" s="7"/>
      <c r="L564" s="7"/>
      <c r="M564" s="7"/>
      <c r="N564" s="7"/>
      <c r="O564" s="7"/>
      <c r="P564" s="7"/>
      <c r="Q564" s="7"/>
      <c r="R564" s="7"/>
      <c r="S564" s="7"/>
      <c r="T564" s="7"/>
      <c r="U564" s="7"/>
      <c r="V564" s="7"/>
      <c r="W564" s="7"/>
      <c r="X564" s="7"/>
      <c r="Y564" s="7"/>
      <c r="Z564" s="7"/>
      <c r="AA564" s="7"/>
    </row>
    <row r="565" spans="1:27" ht="14.4">
      <c r="A565" s="7"/>
      <c r="B565" s="7"/>
      <c r="C565" s="7"/>
      <c r="D565" s="7"/>
      <c r="E565" s="7"/>
      <c r="F565" s="7"/>
      <c r="G565" s="7"/>
      <c r="H565" s="7"/>
      <c r="I565" s="7"/>
      <c r="J565" s="7"/>
      <c r="K565" s="7"/>
      <c r="L565" s="7"/>
      <c r="M565" s="7"/>
      <c r="N565" s="7"/>
      <c r="O565" s="7"/>
      <c r="P565" s="7"/>
      <c r="Q565" s="7"/>
      <c r="R565" s="7"/>
      <c r="S565" s="7"/>
      <c r="T565" s="7"/>
      <c r="U565" s="7"/>
      <c r="V565" s="7"/>
      <c r="W565" s="7"/>
      <c r="X565" s="7"/>
      <c r="Y565" s="7"/>
      <c r="Z565" s="7"/>
      <c r="AA565" s="7"/>
    </row>
    <row r="566" spans="1:27" ht="14.4">
      <c r="A566" s="7"/>
      <c r="B566" s="7"/>
      <c r="C566" s="7"/>
      <c r="D566" s="7"/>
      <c r="E566" s="7"/>
      <c r="F566" s="7"/>
      <c r="G566" s="7"/>
      <c r="H566" s="7"/>
      <c r="I566" s="7"/>
      <c r="J566" s="7"/>
      <c r="K566" s="7"/>
      <c r="L566" s="7"/>
      <c r="M566" s="7"/>
      <c r="N566" s="7"/>
      <c r="O566" s="7"/>
      <c r="P566" s="7"/>
      <c r="Q566" s="7"/>
      <c r="R566" s="7"/>
      <c r="S566" s="7"/>
      <c r="T566" s="7"/>
      <c r="U566" s="7"/>
      <c r="V566" s="7"/>
      <c r="W566" s="7"/>
      <c r="X566" s="7"/>
      <c r="Y566" s="7"/>
      <c r="Z566" s="7"/>
      <c r="AA566" s="7"/>
    </row>
    <row r="567" spans="1:27" ht="14.4">
      <c r="A567" s="7"/>
      <c r="B567" s="7"/>
      <c r="C567" s="7"/>
      <c r="D567" s="7"/>
      <c r="E567" s="7"/>
      <c r="F567" s="7"/>
      <c r="G567" s="7"/>
      <c r="H567" s="7"/>
      <c r="I567" s="7"/>
      <c r="J567" s="7"/>
      <c r="K567" s="7"/>
      <c r="L567" s="7"/>
      <c r="M567" s="7"/>
      <c r="N567" s="7"/>
      <c r="O567" s="7"/>
      <c r="P567" s="7"/>
      <c r="Q567" s="7"/>
      <c r="R567" s="7"/>
      <c r="S567" s="7"/>
      <c r="T567" s="7"/>
      <c r="U567" s="7"/>
      <c r="V567" s="7"/>
      <c r="W567" s="7"/>
      <c r="X567" s="7"/>
      <c r="Y567" s="7"/>
      <c r="Z567" s="7"/>
      <c r="AA567" s="7"/>
    </row>
    <row r="568" spans="1:27" ht="14.4">
      <c r="A568" s="7"/>
      <c r="B568" s="7"/>
      <c r="C568" s="7"/>
      <c r="D568" s="7"/>
      <c r="E568" s="7"/>
      <c r="F568" s="7"/>
      <c r="G568" s="7"/>
      <c r="H568" s="7"/>
      <c r="I568" s="7"/>
      <c r="J568" s="7"/>
      <c r="K568" s="7"/>
      <c r="L568" s="7"/>
      <c r="M568" s="7"/>
      <c r="N568" s="7"/>
      <c r="O568" s="7"/>
      <c r="P568" s="7"/>
      <c r="Q568" s="7"/>
      <c r="R568" s="7"/>
      <c r="S568" s="7"/>
      <c r="T568" s="7"/>
      <c r="U568" s="7"/>
      <c r="V568" s="7"/>
      <c r="W568" s="7"/>
      <c r="X568" s="7"/>
      <c r="Y568" s="7"/>
      <c r="Z568" s="7"/>
      <c r="AA568" s="7"/>
    </row>
    <row r="569" spans="1:27" ht="14.4">
      <c r="A569" s="7"/>
      <c r="B569" s="7"/>
      <c r="C569" s="7"/>
      <c r="D569" s="7"/>
      <c r="E569" s="7"/>
      <c r="F569" s="7"/>
      <c r="G569" s="7"/>
      <c r="H569" s="7"/>
      <c r="I569" s="7"/>
      <c r="J569" s="7"/>
      <c r="K569" s="7"/>
      <c r="L569" s="7"/>
      <c r="M569" s="7"/>
      <c r="N569" s="7"/>
      <c r="O569" s="7"/>
      <c r="P569" s="7"/>
      <c r="Q569" s="7"/>
      <c r="R569" s="7"/>
      <c r="S569" s="7"/>
      <c r="T569" s="7"/>
      <c r="U569" s="7"/>
      <c r="V569" s="7"/>
      <c r="W569" s="7"/>
      <c r="X569" s="7"/>
      <c r="Y569" s="7"/>
      <c r="Z569" s="7"/>
      <c r="AA569" s="7"/>
    </row>
    <row r="570" spans="1:27" ht="14.4">
      <c r="A570" s="7"/>
      <c r="B570" s="7"/>
      <c r="C570" s="7"/>
      <c r="D570" s="7"/>
      <c r="E570" s="7"/>
      <c r="F570" s="7"/>
      <c r="G570" s="7"/>
      <c r="H570" s="7"/>
      <c r="I570" s="7"/>
      <c r="J570" s="7"/>
      <c r="K570" s="7"/>
      <c r="L570" s="7"/>
      <c r="M570" s="7"/>
      <c r="N570" s="7"/>
      <c r="O570" s="7"/>
      <c r="P570" s="7"/>
      <c r="Q570" s="7"/>
      <c r="R570" s="7"/>
      <c r="S570" s="7"/>
      <c r="T570" s="7"/>
      <c r="U570" s="7"/>
      <c r="V570" s="7"/>
      <c r="W570" s="7"/>
      <c r="X570" s="7"/>
      <c r="Y570" s="7"/>
      <c r="Z570" s="7"/>
      <c r="AA570" s="7"/>
    </row>
    <row r="571" spans="1:27" ht="14.4">
      <c r="A571" s="7"/>
      <c r="B571" s="7"/>
      <c r="C571" s="7"/>
      <c r="D571" s="7"/>
      <c r="E571" s="7"/>
      <c r="F571" s="7"/>
      <c r="G571" s="7"/>
      <c r="H571" s="7"/>
      <c r="I571" s="7"/>
      <c r="J571" s="7"/>
      <c r="K571" s="7"/>
      <c r="L571" s="7"/>
      <c r="M571" s="7"/>
      <c r="N571" s="7"/>
      <c r="O571" s="7"/>
      <c r="P571" s="7"/>
      <c r="Q571" s="7"/>
      <c r="R571" s="7"/>
      <c r="S571" s="7"/>
      <c r="T571" s="7"/>
      <c r="U571" s="7"/>
      <c r="V571" s="7"/>
      <c r="W571" s="7"/>
      <c r="X571" s="7"/>
      <c r="Y571" s="7"/>
      <c r="Z571" s="7"/>
      <c r="AA571" s="7"/>
    </row>
    <row r="572" spans="1:27" ht="14.4">
      <c r="A572" s="7"/>
      <c r="B572" s="7"/>
      <c r="C572" s="7"/>
      <c r="D572" s="7"/>
      <c r="E572" s="7"/>
      <c r="F572" s="7"/>
      <c r="G572" s="7"/>
      <c r="H572" s="7"/>
      <c r="I572" s="7"/>
      <c r="J572" s="7"/>
      <c r="K572" s="7"/>
      <c r="L572" s="7"/>
      <c r="M572" s="7"/>
      <c r="N572" s="7"/>
      <c r="O572" s="7"/>
      <c r="P572" s="7"/>
      <c r="Q572" s="7"/>
      <c r="R572" s="7"/>
      <c r="S572" s="7"/>
      <c r="T572" s="7"/>
      <c r="U572" s="7"/>
      <c r="V572" s="7"/>
      <c r="W572" s="7"/>
      <c r="X572" s="7"/>
      <c r="Y572" s="7"/>
      <c r="Z572" s="7"/>
      <c r="AA572" s="7"/>
    </row>
    <row r="573" spans="1:27" ht="14.4">
      <c r="A573" s="7"/>
      <c r="B573" s="7"/>
      <c r="C573" s="7"/>
      <c r="D573" s="7"/>
      <c r="E573" s="7"/>
      <c r="F573" s="7"/>
      <c r="G573" s="7"/>
      <c r="H573" s="7"/>
      <c r="I573" s="7"/>
      <c r="J573" s="7"/>
      <c r="K573" s="7"/>
      <c r="L573" s="7"/>
      <c r="M573" s="7"/>
      <c r="N573" s="7"/>
      <c r="O573" s="7"/>
      <c r="P573" s="7"/>
      <c r="Q573" s="7"/>
      <c r="R573" s="7"/>
      <c r="S573" s="7"/>
      <c r="T573" s="7"/>
      <c r="U573" s="7"/>
      <c r="V573" s="7"/>
      <c r="W573" s="7"/>
      <c r="X573" s="7"/>
      <c r="Y573" s="7"/>
      <c r="Z573" s="7"/>
      <c r="AA573" s="7"/>
    </row>
    <row r="574" spans="1:27" ht="14.4">
      <c r="A574" s="7"/>
      <c r="B574" s="7"/>
      <c r="C574" s="7"/>
      <c r="D574" s="7"/>
      <c r="E574" s="7"/>
      <c r="F574" s="7"/>
      <c r="G574" s="7"/>
      <c r="H574" s="7"/>
      <c r="I574" s="7"/>
      <c r="J574" s="7"/>
      <c r="K574" s="7"/>
      <c r="L574" s="7"/>
      <c r="M574" s="7"/>
      <c r="N574" s="7"/>
      <c r="O574" s="7"/>
      <c r="P574" s="7"/>
      <c r="Q574" s="7"/>
      <c r="R574" s="7"/>
      <c r="S574" s="7"/>
      <c r="T574" s="7"/>
      <c r="U574" s="7"/>
      <c r="V574" s="7"/>
      <c r="W574" s="7"/>
      <c r="X574" s="7"/>
      <c r="Y574" s="7"/>
      <c r="Z574" s="7"/>
      <c r="AA574" s="7"/>
    </row>
    <row r="575" spans="1:27" ht="14.4">
      <c r="A575" s="7"/>
      <c r="B575" s="7"/>
      <c r="C575" s="7"/>
      <c r="D575" s="7"/>
      <c r="E575" s="7"/>
      <c r="F575" s="7"/>
      <c r="G575" s="7"/>
      <c r="H575" s="7"/>
      <c r="I575" s="7"/>
      <c r="J575" s="7"/>
      <c r="K575" s="7"/>
      <c r="L575" s="7"/>
      <c r="M575" s="7"/>
      <c r="N575" s="7"/>
      <c r="O575" s="7"/>
      <c r="P575" s="7"/>
      <c r="Q575" s="7"/>
      <c r="R575" s="7"/>
      <c r="S575" s="7"/>
      <c r="T575" s="7"/>
      <c r="U575" s="7"/>
      <c r="V575" s="7"/>
      <c r="W575" s="7"/>
      <c r="X575" s="7"/>
      <c r="Y575" s="7"/>
      <c r="Z575" s="7"/>
      <c r="AA575" s="7"/>
    </row>
    <row r="576" spans="1:27" ht="14.4">
      <c r="A576" s="7"/>
      <c r="B576" s="7"/>
      <c r="C576" s="7"/>
      <c r="D576" s="7"/>
      <c r="E576" s="7"/>
      <c r="F576" s="7"/>
      <c r="G576" s="7"/>
      <c r="H576" s="7"/>
      <c r="I576" s="7"/>
      <c r="J576" s="7"/>
      <c r="K576" s="7"/>
      <c r="L576" s="7"/>
      <c r="M576" s="7"/>
      <c r="N576" s="7"/>
      <c r="O576" s="7"/>
      <c r="P576" s="7"/>
      <c r="Q576" s="7"/>
      <c r="R576" s="7"/>
      <c r="S576" s="7"/>
      <c r="T576" s="7"/>
      <c r="U576" s="7"/>
      <c r="V576" s="7"/>
      <c r="W576" s="7"/>
      <c r="X576" s="7"/>
      <c r="Y576" s="7"/>
      <c r="Z576" s="7"/>
      <c r="AA576" s="7"/>
    </row>
    <row r="577" spans="1:27" ht="14.4">
      <c r="A577" s="7"/>
      <c r="B577" s="7"/>
      <c r="C577" s="7"/>
      <c r="D577" s="7"/>
      <c r="E577" s="7"/>
      <c r="F577" s="7"/>
      <c r="G577" s="7"/>
      <c r="H577" s="7"/>
      <c r="I577" s="7"/>
      <c r="J577" s="7"/>
      <c r="K577" s="7"/>
      <c r="L577" s="7"/>
      <c r="M577" s="7"/>
      <c r="N577" s="7"/>
      <c r="O577" s="7"/>
      <c r="P577" s="7"/>
      <c r="Q577" s="7"/>
      <c r="R577" s="7"/>
      <c r="S577" s="7"/>
      <c r="T577" s="7"/>
      <c r="U577" s="7"/>
      <c r="V577" s="7"/>
      <c r="W577" s="7"/>
      <c r="X577" s="7"/>
      <c r="Y577" s="7"/>
      <c r="Z577" s="7"/>
      <c r="AA577" s="7"/>
    </row>
    <row r="578" spans="1:27" ht="14.4">
      <c r="A578" s="7"/>
      <c r="B578" s="7"/>
      <c r="C578" s="7"/>
      <c r="D578" s="7"/>
      <c r="E578" s="7"/>
      <c r="F578" s="7"/>
      <c r="G578" s="7"/>
      <c r="H578" s="7"/>
      <c r="I578" s="7"/>
      <c r="J578" s="7"/>
      <c r="K578" s="7"/>
      <c r="L578" s="7"/>
      <c r="M578" s="7"/>
      <c r="N578" s="7"/>
      <c r="O578" s="7"/>
      <c r="P578" s="7"/>
      <c r="Q578" s="7"/>
      <c r="R578" s="7"/>
      <c r="S578" s="7"/>
      <c r="T578" s="7"/>
      <c r="U578" s="7"/>
      <c r="V578" s="7"/>
      <c r="W578" s="7"/>
      <c r="X578" s="7"/>
      <c r="Y578" s="7"/>
      <c r="Z578" s="7"/>
      <c r="AA578" s="7"/>
    </row>
    <row r="579" spans="1:27" ht="14.4">
      <c r="A579" s="7"/>
      <c r="B579" s="7"/>
      <c r="C579" s="7"/>
      <c r="D579" s="7"/>
      <c r="E579" s="7"/>
      <c r="F579" s="7"/>
      <c r="G579" s="7"/>
      <c r="H579" s="7"/>
      <c r="I579" s="7"/>
      <c r="J579" s="7"/>
      <c r="K579" s="7"/>
      <c r="L579" s="7"/>
      <c r="M579" s="7"/>
      <c r="N579" s="7"/>
      <c r="O579" s="7"/>
      <c r="P579" s="7"/>
      <c r="Q579" s="7"/>
      <c r="R579" s="7"/>
      <c r="S579" s="7"/>
      <c r="T579" s="7"/>
      <c r="U579" s="7"/>
      <c r="V579" s="7"/>
      <c r="W579" s="7"/>
      <c r="X579" s="7"/>
      <c r="Y579" s="7"/>
      <c r="Z579" s="7"/>
      <c r="AA579" s="7"/>
    </row>
    <row r="580" spans="1:27" ht="14.4">
      <c r="A580" s="7"/>
      <c r="B580" s="7"/>
      <c r="C580" s="7"/>
      <c r="D580" s="7"/>
      <c r="E580" s="7"/>
      <c r="F580" s="7"/>
      <c r="G580" s="7"/>
      <c r="H580" s="7"/>
      <c r="I580" s="7"/>
      <c r="J580" s="7"/>
      <c r="K580" s="7"/>
      <c r="L580" s="7"/>
      <c r="M580" s="7"/>
      <c r="N580" s="7"/>
      <c r="O580" s="7"/>
      <c r="P580" s="7"/>
      <c r="Q580" s="7"/>
      <c r="R580" s="7"/>
      <c r="S580" s="7"/>
      <c r="T580" s="7"/>
      <c r="U580" s="7"/>
      <c r="V580" s="7"/>
      <c r="W580" s="7"/>
      <c r="X580" s="7"/>
      <c r="Y580" s="7"/>
      <c r="Z580" s="7"/>
      <c r="AA580" s="7"/>
    </row>
    <row r="581" spans="1:27" ht="14.4">
      <c r="A581" s="7"/>
      <c r="B581" s="7"/>
      <c r="C581" s="7"/>
      <c r="D581" s="7"/>
      <c r="E581" s="7"/>
      <c r="F581" s="7"/>
      <c r="G581" s="7"/>
      <c r="H581" s="7"/>
      <c r="I581" s="7"/>
      <c r="J581" s="7"/>
      <c r="K581" s="7"/>
      <c r="L581" s="7"/>
      <c r="M581" s="7"/>
      <c r="N581" s="7"/>
      <c r="O581" s="7"/>
      <c r="P581" s="7"/>
      <c r="Q581" s="7"/>
      <c r="R581" s="7"/>
      <c r="S581" s="7"/>
      <c r="T581" s="7"/>
      <c r="U581" s="7"/>
      <c r="V581" s="7"/>
      <c r="W581" s="7"/>
      <c r="X581" s="7"/>
      <c r="Y581" s="7"/>
      <c r="Z581" s="7"/>
      <c r="AA581" s="7"/>
    </row>
    <row r="582" spans="1:27" ht="14.4">
      <c r="A582" s="7"/>
      <c r="B582" s="7"/>
      <c r="C582" s="7"/>
      <c r="D582" s="7"/>
      <c r="E582" s="7"/>
      <c r="F582" s="7"/>
      <c r="G582" s="7"/>
      <c r="H582" s="7"/>
      <c r="I582" s="7"/>
      <c r="J582" s="7"/>
      <c r="K582" s="7"/>
      <c r="L582" s="7"/>
      <c r="M582" s="7"/>
      <c r="N582" s="7"/>
      <c r="O582" s="7"/>
      <c r="P582" s="7"/>
      <c r="Q582" s="7"/>
      <c r="R582" s="7"/>
      <c r="S582" s="7"/>
      <c r="T582" s="7"/>
      <c r="U582" s="7"/>
      <c r="V582" s="7"/>
      <c r="W582" s="7"/>
      <c r="X582" s="7"/>
      <c r="Y582" s="7"/>
      <c r="Z582" s="7"/>
      <c r="AA582" s="7"/>
    </row>
    <row r="583" spans="1:27" ht="14.4">
      <c r="A583" s="7"/>
      <c r="B583" s="7"/>
      <c r="C583" s="7"/>
      <c r="D583" s="7"/>
      <c r="E583" s="7"/>
      <c r="F583" s="7"/>
      <c r="G583" s="7"/>
      <c r="H583" s="7"/>
      <c r="I583" s="7"/>
      <c r="J583" s="7"/>
      <c r="K583" s="7"/>
      <c r="L583" s="7"/>
      <c r="M583" s="7"/>
      <c r="N583" s="7"/>
      <c r="O583" s="7"/>
      <c r="P583" s="7"/>
      <c r="Q583" s="7"/>
      <c r="R583" s="7"/>
      <c r="S583" s="7"/>
      <c r="T583" s="7"/>
      <c r="U583" s="7"/>
      <c r="V583" s="7"/>
      <c r="W583" s="7"/>
      <c r="X583" s="7"/>
      <c r="Y583" s="7"/>
      <c r="Z583" s="7"/>
      <c r="AA583" s="7"/>
    </row>
    <row r="584" spans="1:27" ht="14.4">
      <c r="A584" s="7"/>
      <c r="B584" s="7"/>
      <c r="C584" s="7"/>
      <c r="D584" s="7"/>
      <c r="E584" s="7"/>
      <c r="F584" s="7"/>
      <c r="G584" s="7"/>
      <c r="H584" s="7"/>
      <c r="I584" s="7"/>
      <c r="J584" s="7"/>
      <c r="K584" s="7"/>
      <c r="L584" s="7"/>
      <c r="M584" s="7"/>
      <c r="N584" s="7"/>
      <c r="O584" s="7"/>
      <c r="P584" s="7"/>
      <c r="Q584" s="7"/>
      <c r="R584" s="7"/>
      <c r="S584" s="7"/>
      <c r="T584" s="7"/>
      <c r="U584" s="7"/>
      <c r="V584" s="7"/>
      <c r="W584" s="7"/>
      <c r="X584" s="7"/>
      <c r="Y584" s="7"/>
      <c r="Z584" s="7"/>
      <c r="AA584" s="7"/>
    </row>
    <row r="585" spans="1:27" ht="14.4">
      <c r="A585" s="7"/>
      <c r="B585" s="7"/>
      <c r="C585" s="7"/>
      <c r="D585" s="7"/>
      <c r="E585" s="7"/>
      <c r="F585" s="7"/>
      <c r="G585" s="7"/>
      <c r="H585" s="7"/>
      <c r="I585" s="7"/>
      <c r="J585" s="7"/>
      <c r="K585" s="7"/>
      <c r="L585" s="7"/>
      <c r="M585" s="7"/>
      <c r="N585" s="7"/>
      <c r="O585" s="7"/>
      <c r="P585" s="7"/>
      <c r="Q585" s="7"/>
      <c r="R585" s="7"/>
      <c r="S585" s="7"/>
      <c r="T585" s="7"/>
      <c r="U585" s="7"/>
      <c r="V585" s="7"/>
      <c r="W585" s="7"/>
      <c r="X585" s="7"/>
      <c r="Y585" s="7"/>
      <c r="Z585" s="7"/>
      <c r="AA585" s="7"/>
    </row>
    <row r="586" spans="1:27" ht="14.4">
      <c r="A586" s="7"/>
      <c r="B586" s="7"/>
      <c r="C586" s="7"/>
      <c r="D586" s="7"/>
      <c r="E586" s="7"/>
      <c r="F586" s="7"/>
      <c r="G586" s="7"/>
      <c r="H586" s="7"/>
      <c r="I586" s="7"/>
      <c r="J586" s="7"/>
      <c r="K586" s="7"/>
      <c r="L586" s="7"/>
      <c r="M586" s="7"/>
      <c r="N586" s="7"/>
      <c r="O586" s="7"/>
      <c r="P586" s="7"/>
      <c r="Q586" s="7"/>
      <c r="R586" s="7"/>
      <c r="S586" s="7"/>
      <c r="T586" s="7"/>
      <c r="U586" s="7"/>
      <c r="V586" s="7"/>
      <c r="W586" s="7"/>
      <c r="X586" s="7"/>
      <c r="Y586" s="7"/>
      <c r="Z586" s="7"/>
      <c r="AA586" s="7"/>
    </row>
    <row r="587" spans="1:27" ht="14.4">
      <c r="A587" s="7"/>
      <c r="B587" s="7"/>
      <c r="C587" s="7"/>
      <c r="D587" s="7"/>
      <c r="E587" s="7"/>
      <c r="F587" s="7"/>
      <c r="G587" s="7"/>
      <c r="H587" s="7"/>
      <c r="I587" s="7"/>
      <c r="J587" s="7"/>
      <c r="K587" s="7"/>
      <c r="L587" s="7"/>
      <c r="M587" s="7"/>
      <c r="N587" s="7"/>
      <c r="O587" s="7"/>
      <c r="P587" s="7"/>
      <c r="Q587" s="7"/>
      <c r="R587" s="7"/>
      <c r="S587" s="7"/>
      <c r="T587" s="7"/>
      <c r="U587" s="7"/>
      <c r="V587" s="7"/>
      <c r="W587" s="7"/>
      <c r="X587" s="7"/>
      <c r="Y587" s="7"/>
      <c r="Z587" s="7"/>
      <c r="AA587" s="7"/>
    </row>
    <row r="588" spans="1:27" ht="14.4">
      <c r="A588" s="7"/>
      <c r="B588" s="7"/>
      <c r="C588" s="7"/>
      <c r="D588" s="7"/>
      <c r="E588" s="7"/>
      <c r="F588" s="7"/>
      <c r="G588" s="7"/>
      <c r="H588" s="7"/>
      <c r="I588" s="7"/>
      <c r="J588" s="7"/>
      <c r="K588" s="7"/>
      <c r="L588" s="7"/>
      <c r="M588" s="7"/>
      <c r="N588" s="7"/>
      <c r="O588" s="7"/>
      <c r="P588" s="7"/>
      <c r="Q588" s="7"/>
      <c r="R588" s="7"/>
      <c r="S588" s="7"/>
      <c r="T588" s="7"/>
      <c r="U588" s="7"/>
      <c r="V588" s="7"/>
      <c r="W588" s="7"/>
      <c r="X588" s="7"/>
      <c r="Y588" s="7"/>
      <c r="Z588" s="7"/>
      <c r="AA588" s="7"/>
    </row>
    <row r="589" spans="1:27" ht="14.4">
      <c r="A589" s="7"/>
      <c r="B589" s="7"/>
      <c r="C589" s="7"/>
      <c r="D589" s="7"/>
      <c r="E589" s="7"/>
      <c r="F589" s="7"/>
      <c r="G589" s="7"/>
      <c r="H589" s="7"/>
      <c r="I589" s="7"/>
      <c r="J589" s="7"/>
      <c r="K589" s="7"/>
      <c r="L589" s="7"/>
      <c r="M589" s="7"/>
      <c r="N589" s="7"/>
      <c r="O589" s="7"/>
      <c r="P589" s="7"/>
      <c r="Q589" s="7"/>
      <c r="R589" s="7"/>
      <c r="S589" s="7"/>
      <c r="T589" s="7"/>
      <c r="U589" s="7"/>
      <c r="V589" s="7"/>
      <c r="W589" s="7"/>
      <c r="X589" s="7"/>
      <c r="Y589" s="7"/>
      <c r="Z589" s="7"/>
      <c r="AA589" s="7"/>
    </row>
    <row r="590" spans="1:27" ht="14.4">
      <c r="A590" s="7"/>
      <c r="B590" s="7"/>
      <c r="C590" s="7"/>
      <c r="D590" s="7"/>
      <c r="E590" s="7"/>
      <c r="F590" s="7"/>
      <c r="G590" s="7"/>
      <c r="H590" s="7"/>
      <c r="I590" s="7"/>
      <c r="J590" s="7"/>
      <c r="K590" s="7"/>
      <c r="L590" s="7"/>
      <c r="M590" s="7"/>
      <c r="N590" s="7"/>
      <c r="O590" s="7"/>
      <c r="P590" s="7"/>
      <c r="Q590" s="7"/>
      <c r="R590" s="7"/>
      <c r="S590" s="7"/>
      <c r="T590" s="7"/>
      <c r="U590" s="7"/>
      <c r="V590" s="7"/>
      <c r="W590" s="7"/>
      <c r="X590" s="7"/>
      <c r="Y590" s="7"/>
      <c r="Z590" s="7"/>
      <c r="AA590" s="7"/>
    </row>
    <row r="591" spans="1:27" ht="14.4">
      <c r="A591" s="7"/>
      <c r="B591" s="7"/>
      <c r="C591" s="7"/>
      <c r="D591" s="7"/>
      <c r="E591" s="7"/>
      <c r="F591" s="7"/>
      <c r="G591" s="7"/>
      <c r="H591" s="7"/>
      <c r="I591" s="7"/>
      <c r="J591" s="7"/>
      <c r="K591" s="7"/>
      <c r="L591" s="7"/>
      <c r="M591" s="7"/>
      <c r="N591" s="7"/>
      <c r="O591" s="7"/>
      <c r="P591" s="7"/>
      <c r="Q591" s="7"/>
      <c r="R591" s="7"/>
      <c r="S591" s="7"/>
      <c r="T591" s="7"/>
      <c r="U591" s="7"/>
      <c r="V591" s="7"/>
      <c r="W591" s="7"/>
      <c r="X591" s="7"/>
      <c r="Y591" s="7"/>
      <c r="Z591" s="7"/>
      <c r="AA591" s="7"/>
    </row>
    <row r="592" spans="1:27" ht="14.4">
      <c r="A592" s="7"/>
      <c r="B592" s="7"/>
      <c r="C592" s="7"/>
      <c r="D592" s="7"/>
      <c r="E592" s="7"/>
      <c r="F592" s="7"/>
      <c r="G592" s="7"/>
      <c r="H592" s="7"/>
      <c r="I592" s="7"/>
      <c r="J592" s="7"/>
      <c r="K592" s="7"/>
      <c r="L592" s="7"/>
      <c r="M592" s="7"/>
      <c r="N592" s="7"/>
      <c r="O592" s="7"/>
      <c r="P592" s="7"/>
      <c r="Q592" s="7"/>
      <c r="R592" s="7"/>
      <c r="S592" s="7"/>
      <c r="T592" s="7"/>
      <c r="U592" s="7"/>
      <c r="V592" s="7"/>
      <c r="W592" s="7"/>
      <c r="X592" s="7"/>
      <c r="Y592" s="7"/>
      <c r="Z592" s="7"/>
      <c r="AA592" s="7"/>
    </row>
    <row r="593" spans="1:27" ht="14.4">
      <c r="A593" s="7"/>
      <c r="B593" s="7"/>
      <c r="C593" s="7"/>
      <c r="D593" s="7"/>
      <c r="E593" s="7"/>
      <c r="F593" s="7"/>
      <c r="G593" s="7"/>
      <c r="H593" s="7"/>
      <c r="I593" s="7"/>
      <c r="J593" s="7"/>
      <c r="K593" s="7"/>
      <c r="L593" s="7"/>
      <c r="M593" s="7"/>
      <c r="N593" s="7"/>
      <c r="O593" s="7"/>
      <c r="P593" s="7"/>
      <c r="Q593" s="7"/>
      <c r="R593" s="7"/>
      <c r="S593" s="7"/>
      <c r="T593" s="7"/>
      <c r="U593" s="7"/>
      <c r="V593" s="7"/>
      <c r="W593" s="7"/>
      <c r="X593" s="7"/>
      <c r="Y593" s="7"/>
      <c r="Z593" s="7"/>
      <c r="AA593" s="7"/>
    </row>
    <row r="594" spans="1:27" ht="14.4">
      <c r="A594" s="7"/>
      <c r="B594" s="7"/>
      <c r="C594" s="7"/>
      <c r="D594" s="7"/>
      <c r="E594" s="7"/>
      <c r="F594" s="7"/>
      <c r="G594" s="7"/>
      <c r="H594" s="7"/>
      <c r="I594" s="7"/>
      <c r="J594" s="7"/>
      <c r="K594" s="7"/>
      <c r="L594" s="7"/>
      <c r="M594" s="7"/>
      <c r="N594" s="7"/>
      <c r="O594" s="7"/>
      <c r="P594" s="7"/>
      <c r="Q594" s="7"/>
      <c r="R594" s="7"/>
      <c r="S594" s="7"/>
      <c r="T594" s="7"/>
      <c r="U594" s="7"/>
      <c r="V594" s="7"/>
      <c r="W594" s="7"/>
      <c r="X594" s="7"/>
      <c r="Y594" s="7"/>
      <c r="Z594" s="7"/>
      <c r="AA594" s="7"/>
    </row>
    <row r="595" spans="1:27" ht="14.4">
      <c r="A595" s="7"/>
      <c r="B595" s="7"/>
      <c r="C595" s="7"/>
      <c r="D595" s="7"/>
      <c r="E595" s="7"/>
      <c r="F595" s="7"/>
      <c r="G595" s="7"/>
      <c r="H595" s="7"/>
      <c r="I595" s="7"/>
      <c r="J595" s="7"/>
      <c r="K595" s="7"/>
      <c r="L595" s="7"/>
      <c r="M595" s="7"/>
      <c r="N595" s="7"/>
      <c r="O595" s="7"/>
      <c r="P595" s="7"/>
      <c r="Q595" s="7"/>
      <c r="R595" s="7"/>
      <c r="S595" s="7"/>
      <c r="T595" s="7"/>
      <c r="U595" s="7"/>
      <c r="V595" s="7"/>
      <c r="W595" s="7"/>
      <c r="X595" s="7"/>
      <c r="Y595" s="7"/>
      <c r="Z595" s="7"/>
      <c r="AA595" s="7"/>
    </row>
    <row r="596" spans="1:27" ht="14.4">
      <c r="A596" s="7"/>
      <c r="B596" s="7"/>
      <c r="C596" s="7"/>
      <c r="D596" s="7"/>
      <c r="E596" s="7"/>
      <c r="F596" s="7"/>
      <c r="G596" s="7"/>
      <c r="H596" s="7"/>
      <c r="I596" s="7"/>
      <c r="J596" s="7"/>
      <c r="K596" s="7"/>
      <c r="L596" s="7"/>
      <c r="M596" s="7"/>
      <c r="N596" s="7"/>
      <c r="O596" s="7"/>
      <c r="P596" s="7"/>
      <c r="Q596" s="7"/>
      <c r="R596" s="7"/>
      <c r="S596" s="7"/>
      <c r="T596" s="7"/>
      <c r="U596" s="7"/>
      <c r="V596" s="7"/>
      <c r="W596" s="7"/>
      <c r="X596" s="7"/>
      <c r="Y596" s="7"/>
      <c r="Z596" s="7"/>
      <c r="AA596" s="7"/>
    </row>
    <row r="597" spans="1:27" ht="14.4">
      <c r="A597" s="7"/>
      <c r="B597" s="7"/>
      <c r="C597" s="7"/>
      <c r="D597" s="7"/>
      <c r="E597" s="7"/>
      <c r="F597" s="7"/>
      <c r="G597" s="7"/>
      <c r="H597" s="7"/>
      <c r="I597" s="7"/>
      <c r="J597" s="7"/>
      <c r="K597" s="7"/>
      <c r="L597" s="7"/>
      <c r="M597" s="7"/>
      <c r="N597" s="7"/>
      <c r="O597" s="7"/>
      <c r="P597" s="7"/>
      <c r="Q597" s="7"/>
      <c r="R597" s="7"/>
      <c r="S597" s="7"/>
      <c r="T597" s="7"/>
      <c r="U597" s="7"/>
      <c r="V597" s="7"/>
      <c r="W597" s="7"/>
      <c r="X597" s="7"/>
      <c r="Y597" s="7"/>
      <c r="Z597" s="7"/>
      <c r="AA597" s="7"/>
    </row>
    <row r="598" spans="1:27" ht="14.4">
      <c r="A598" s="7"/>
      <c r="B598" s="7"/>
      <c r="C598" s="7"/>
      <c r="D598" s="7"/>
      <c r="E598" s="7"/>
      <c r="F598" s="7"/>
      <c r="G598" s="7"/>
      <c r="H598" s="7"/>
      <c r="I598" s="7"/>
      <c r="J598" s="7"/>
      <c r="K598" s="7"/>
      <c r="L598" s="7"/>
      <c r="M598" s="7"/>
      <c r="N598" s="7"/>
      <c r="O598" s="7"/>
      <c r="P598" s="7"/>
      <c r="Q598" s="7"/>
      <c r="R598" s="7"/>
      <c r="S598" s="7"/>
      <c r="T598" s="7"/>
      <c r="U598" s="7"/>
      <c r="V598" s="7"/>
      <c r="W598" s="7"/>
      <c r="X598" s="7"/>
      <c r="Y598" s="7"/>
      <c r="Z598" s="7"/>
      <c r="AA598" s="7"/>
    </row>
    <row r="599" spans="1:27" ht="14.4">
      <c r="A599" s="7"/>
      <c r="B599" s="7"/>
      <c r="C599" s="7"/>
      <c r="D599" s="7"/>
      <c r="E599" s="7"/>
      <c r="F599" s="7"/>
      <c r="G599" s="7"/>
      <c r="H599" s="7"/>
      <c r="I599" s="7"/>
      <c r="J599" s="7"/>
      <c r="K599" s="7"/>
      <c r="L599" s="7"/>
      <c r="M599" s="7"/>
      <c r="N599" s="7"/>
      <c r="O599" s="7"/>
      <c r="P599" s="7"/>
      <c r="Q599" s="7"/>
      <c r="R599" s="7"/>
      <c r="S599" s="7"/>
      <c r="T599" s="7"/>
      <c r="U599" s="7"/>
      <c r="V599" s="7"/>
      <c r="W599" s="7"/>
      <c r="X599" s="7"/>
      <c r="Y599" s="7"/>
      <c r="Z599" s="7"/>
      <c r="AA599" s="7"/>
    </row>
    <row r="600" spans="1:27" ht="14.4">
      <c r="A600" s="7"/>
      <c r="B600" s="7"/>
      <c r="C600" s="7"/>
      <c r="D600" s="7"/>
      <c r="E600" s="7"/>
      <c r="F600" s="7"/>
      <c r="G600" s="7"/>
      <c r="H600" s="7"/>
      <c r="I600" s="7"/>
      <c r="J600" s="7"/>
      <c r="K600" s="7"/>
      <c r="L600" s="7"/>
      <c r="M600" s="7"/>
      <c r="N600" s="7"/>
      <c r="O600" s="7"/>
      <c r="P600" s="7"/>
      <c r="Q600" s="7"/>
      <c r="R600" s="7"/>
      <c r="S600" s="7"/>
      <c r="T600" s="7"/>
      <c r="U600" s="7"/>
      <c r="V600" s="7"/>
      <c r="W600" s="7"/>
      <c r="X600" s="7"/>
      <c r="Y600" s="7"/>
      <c r="Z600" s="7"/>
      <c r="AA600" s="7"/>
    </row>
    <row r="601" spans="1:27" ht="14.4">
      <c r="A601" s="7"/>
      <c r="B601" s="7"/>
      <c r="C601" s="7"/>
      <c r="D601" s="7"/>
      <c r="E601" s="7"/>
      <c r="F601" s="7"/>
      <c r="G601" s="7"/>
      <c r="H601" s="7"/>
      <c r="I601" s="7"/>
      <c r="J601" s="7"/>
      <c r="K601" s="7"/>
      <c r="L601" s="7"/>
      <c r="M601" s="7"/>
      <c r="N601" s="7"/>
      <c r="O601" s="7"/>
      <c r="P601" s="7"/>
      <c r="Q601" s="7"/>
      <c r="R601" s="7"/>
      <c r="S601" s="7"/>
      <c r="T601" s="7"/>
      <c r="U601" s="7"/>
      <c r="V601" s="7"/>
      <c r="W601" s="7"/>
      <c r="X601" s="7"/>
      <c r="Y601" s="7"/>
      <c r="Z601" s="7"/>
      <c r="AA601" s="7"/>
    </row>
    <row r="602" spans="1:27" ht="14.4">
      <c r="A602" s="7"/>
      <c r="B602" s="7"/>
      <c r="C602" s="7"/>
      <c r="D602" s="7"/>
      <c r="E602" s="7"/>
      <c r="F602" s="7"/>
      <c r="G602" s="7"/>
      <c r="H602" s="7"/>
      <c r="I602" s="7"/>
      <c r="J602" s="7"/>
      <c r="K602" s="7"/>
      <c r="L602" s="7"/>
      <c r="M602" s="7"/>
      <c r="N602" s="7"/>
      <c r="O602" s="7"/>
      <c r="P602" s="7"/>
      <c r="Q602" s="7"/>
      <c r="R602" s="7"/>
      <c r="S602" s="7"/>
      <c r="T602" s="7"/>
      <c r="U602" s="7"/>
      <c r="V602" s="7"/>
      <c r="W602" s="7"/>
      <c r="X602" s="7"/>
      <c r="Y602" s="7"/>
      <c r="Z602" s="7"/>
      <c r="AA602" s="7"/>
    </row>
    <row r="603" spans="1:27" ht="14.4">
      <c r="A603" s="7"/>
      <c r="B603" s="7"/>
      <c r="C603" s="7"/>
      <c r="D603" s="7"/>
      <c r="E603" s="7"/>
      <c r="F603" s="7"/>
      <c r="G603" s="7"/>
      <c r="H603" s="7"/>
      <c r="I603" s="7"/>
      <c r="J603" s="7"/>
      <c r="K603" s="7"/>
      <c r="L603" s="7"/>
      <c r="M603" s="7"/>
      <c r="N603" s="7"/>
      <c r="O603" s="7"/>
      <c r="P603" s="7"/>
      <c r="Q603" s="7"/>
      <c r="R603" s="7"/>
      <c r="S603" s="7"/>
      <c r="T603" s="7"/>
      <c r="U603" s="7"/>
      <c r="V603" s="7"/>
      <c r="W603" s="7"/>
      <c r="X603" s="7"/>
      <c r="Y603" s="7"/>
      <c r="Z603" s="7"/>
      <c r="AA603" s="7"/>
    </row>
    <row r="604" spans="1:27" ht="14.4">
      <c r="A604" s="7"/>
      <c r="B604" s="7"/>
      <c r="C604" s="7"/>
      <c r="D604" s="7"/>
      <c r="E604" s="7"/>
      <c r="F604" s="7"/>
      <c r="G604" s="7"/>
      <c r="H604" s="7"/>
      <c r="I604" s="7"/>
      <c r="J604" s="7"/>
      <c r="K604" s="7"/>
      <c r="L604" s="7"/>
      <c r="M604" s="7"/>
      <c r="N604" s="7"/>
      <c r="O604" s="7"/>
      <c r="P604" s="7"/>
      <c r="Q604" s="7"/>
      <c r="R604" s="7"/>
      <c r="S604" s="7"/>
      <c r="T604" s="7"/>
      <c r="U604" s="7"/>
      <c r="V604" s="7"/>
      <c r="W604" s="7"/>
      <c r="X604" s="7"/>
      <c r="Y604" s="7"/>
      <c r="Z604" s="7"/>
      <c r="AA604" s="7"/>
    </row>
    <row r="605" spans="1:27" ht="14.4">
      <c r="A605" s="7"/>
      <c r="B605" s="7"/>
      <c r="C605" s="7"/>
      <c r="D605" s="7"/>
      <c r="E605" s="7"/>
      <c r="F605" s="7"/>
      <c r="G605" s="7"/>
      <c r="H605" s="7"/>
      <c r="I605" s="7"/>
      <c r="J605" s="7"/>
      <c r="K605" s="7"/>
      <c r="L605" s="7"/>
      <c r="M605" s="7"/>
      <c r="N605" s="7"/>
      <c r="O605" s="7"/>
      <c r="P605" s="7"/>
      <c r="Q605" s="7"/>
      <c r="R605" s="7"/>
      <c r="S605" s="7"/>
      <c r="T605" s="7"/>
      <c r="U605" s="7"/>
      <c r="V605" s="7"/>
      <c r="W605" s="7"/>
      <c r="X605" s="7"/>
      <c r="Y605" s="7"/>
      <c r="Z605" s="7"/>
      <c r="AA605" s="7"/>
    </row>
    <row r="606" spans="1:27" ht="14.4">
      <c r="A606" s="7"/>
      <c r="B606" s="7"/>
      <c r="C606" s="7"/>
      <c r="D606" s="7"/>
      <c r="E606" s="7"/>
      <c r="F606" s="7"/>
      <c r="G606" s="7"/>
      <c r="H606" s="7"/>
      <c r="I606" s="7"/>
      <c r="J606" s="7"/>
      <c r="K606" s="7"/>
      <c r="L606" s="7"/>
      <c r="M606" s="7"/>
      <c r="N606" s="7"/>
      <c r="O606" s="7"/>
      <c r="P606" s="7"/>
      <c r="Q606" s="7"/>
      <c r="R606" s="7"/>
      <c r="S606" s="7"/>
      <c r="T606" s="7"/>
      <c r="U606" s="7"/>
      <c r="V606" s="7"/>
      <c r="W606" s="7"/>
      <c r="X606" s="7"/>
      <c r="Y606" s="7"/>
      <c r="Z606" s="7"/>
      <c r="AA606" s="7"/>
    </row>
    <row r="607" spans="1:27" ht="14.4">
      <c r="A607" s="7"/>
      <c r="B607" s="7"/>
      <c r="C607" s="7"/>
      <c r="D607" s="7"/>
      <c r="E607" s="7"/>
      <c r="F607" s="7"/>
      <c r="G607" s="7"/>
      <c r="H607" s="7"/>
      <c r="I607" s="7"/>
      <c r="J607" s="7"/>
      <c r="K607" s="7"/>
      <c r="L607" s="7"/>
      <c r="M607" s="7"/>
      <c r="N607" s="7"/>
      <c r="O607" s="7"/>
      <c r="P607" s="7"/>
      <c r="Q607" s="7"/>
      <c r="R607" s="7"/>
      <c r="S607" s="7"/>
      <c r="T607" s="7"/>
      <c r="U607" s="7"/>
      <c r="V607" s="7"/>
      <c r="W607" s="7"/>
      <c r="X607" s="7"/>
      <c r="Y607" s="7"/>
      <c r="Z607" s="7"/>
      <c r="AA607" s="7"/>
    </row>
    <row r="608" spans="1:27" ht="14.4">
      <c r="A608" s="7"/>
      <c r="B608" s="7"/>
      <c r="C608" s="7"/>
      <c r="D608" s="7"/>
      <c r="E608" s="7"/>
      <c r="F608" s="7"/>
      <c r="G608" s="7"/>
      <c r="H608" s="7"/>
      <c r="I608" s="7"/>
      <c r="J608" s="7"/>
      <c r="K608" s="7"/>
      <c r="L608" s="7"/>
      <c r="M608" s="7"/>
      <c r="N608" s="7"/>
      <c r="O608" s="7"/>
      <c r="P608" s="7"/>
      <c r="Q608" s="7"/>
      <c r="R608" s="7"/>
      <c r="S608" s="7"/>
      <c r="T608" s="7"/>
      <c r="U608" s="7"/>
      <c r="V608" s="7"/>
      <c r="W608" s="7"/>
      <c r="X608" s="7"/>
      <c r="Y608" s="7"/>
      <c r="Z608" s="7"/>
      <c r="AA608" s="7"/>
    </row>
    <row r="609" spans="1:27" ht="14.4">
      <c r="A609" s="7"/>
      <c r="B609" s="7"/>
      <c r="C609" s="7"/>
      <c r="D609" s="7"/>
      <c r="E609" s="7"/>
      <c r="F609" s="7"/>
      <c r="G609" s="7"/>
      <c r="H609" s="7"/>
      <c r="I609" s="7"/>
      <c r="J609" s="7"/>
      <c r="K609" s="7"/>
      <c r="L609" s="7"/>
      <c r="M609" s="7"/>
      <c r="N609" s="7"/>
      <c r="O609" s="7"/>
      <c r="P609" s="7"/>
      <c r="Q609" s="7"/>
      <c r="R609" s="7"/>
      <c r="S609" s="7"/>
      <c r="T609" s="7"/>
      <c r="U609" s="7"/>
      <c r="V609" s="7"/>
      <c r="W609" s="7"/>
      <c r="X609" s="7"/>
      <c r="Y609" s="7"/>
      <c r="Z609" s="7"/>
      <c r="AA609" s="7"/>
    </row>
    <row r="610" spans="1:27" ht="14.4">
      <c r="A610" s="7"/>
      <c r="B610" s="7"/>
      <c r="C610" s="7"/>
      <c r="D610" s="7"/>
      <c r="E610" s="7"/>
      <c r="F610" s="7"/>
      <c r="G610" s="7"/>
      <c r="H610" s="7"/>
      <c r="I610" s="7"/>
      <c r="J610" s="7"/>
      <c r="K610" s="7"/>
      <c r="L610" s="7"/>
      <c r="M610" s="7"/>
      <c r="N610" s="7"/>
      <c r="O610" s="7"/>
      <c r="P610" s="7"/>
      <c r="Q610" s="7"/>
      <c r="R610" s="7"/>
      <c r="S610" s="7"/>
      <c r="T610" s="7"/>
      <c r="U610" s="7"/>
      <c r="V610" s="7"/>
      <c r="W610" s="7"/>
      <c r="X610" s="7"/>
      <c r="Y610" s="7"/>
      <c r="Z610" s="7"/>
      <c r="AA610" s="7"/>
    </row>
    <row r="611" spans="1:27" ht="14.4">
      <c r="A611" s="7"/>
      <c r="B611" s="7"/>
      <c r="C611" s="7"/>
      <c r="D611" s="7"/>
      <c r="E611" s="7"/>
      <c r="F611" s="7"/>
      <c r="G611" s="7"/>
      <c r="H611" s="7"/>
      <c r="I611" s="7"/>
      <c r="J611" s="7"/>
      <c r="K611" s="7"/>
      <c r="L611" s="7"/>
      <c r="M611" s="7"/>
      <c r="N611" s="7"/>
      <c r="O611" s="7"/>
      <c r="P611" s="7"/>
      <c r="Q611" s="7"/>
      <c r="R611" s="7"/>
      <c r="S611" s="7"/>
      <c r="T611" s="7"/>
      <c r="U611" s="7"/>
      <c r="V611" s="7"/>
      <c r="W611" s="7"/>
      <c r="X611" s="7"/>
      <c r="Y611" s="7"/>
      <c r="Z611" s="7"/>
      <c r="AA611" s="7"/>
    </row>
    <row r="612" spans="1:27" ht="14.4">
      <c r="A612" s="7"/>
      <c r="B612" s="7"/>
      <c r="C612" s="7"/>
      <c r="D612" s="7"/>
      <c r="E612" s="7"/>
      <c r="F612" s="7"/>
      <c r="G612" s="7"/>
      <c r="H612" s="7"/>
      <c r="I612" s="7"/>
      <c r="J612" s="7"/>
      <c r="K612" s="7"/>
      <c r="L612" s="7"/>
      <c r="M612" s="7"/>
      <c r="N612" s="7"/>
      <c r="O612" s="7"/>
      <c r="P612" s="7"/>
      <c r="Q612" s="7"/>
      <c r="R612" s="7"/>
      <c r="S612" s="7"/>
      <c r="T612" s="7"/>
      <c r="U612" s="7"/>
      <c r="V612" s="7"/>
      <c r="W612" s="7"/>
      <c r="X612" s="7"/>
      <c r="Y612" s="7"/>
      <c r="Z612" s="7"/>
      <c r="AA612" s="7"/>
    </row>
    <row r="613" spans="1:27" ht="14.4">
      <c r="A613" s="7"/>
      <c r="B613" s="7"/>
      <c r="C613" s="7"/>
      <c r="D613" s="7"/>
      <c r="E613" s="7"/>
      <c r="F613" s="7"/>
      <c r="G613" s="7"/>
      <c r="H613" s="7"/>
      <c r="I613" s="7"/>
      <c r="J613" s="7"/>
      <c r="K613" s="7"/>
      <c r="L613" s="7"/>
      <c r="M613" s="7"/>
      <c r="N613" s="7"/>
      <c r="O613" s="7"/>
      <c r="P613" s="7"/>
      <c r="Q613" s="7"/>
      <c r="R613" s="7"/>
      <c r="S613" s="7"/>
      <c r="T613" s="7"/>
      <c r="U613" s="7"/>
      <c r="V613" s="7"/>
      <c r="W613" s="7"/>
      <c r="X613" s="7"/>
      <c r="Y613" s="7"/>
      <c r="Z613" s="7"/>
      <c r="AA613" s="7"/>
    </row>
    <row r="614" spans="1:27" ht="14.4">
      <c r="A614" s="7"/>
      <c r="B614" s="7"/>
      <c r="C614" s="7"/>
      <c r="D614" s="7"/>
      <c r="E614" s="7"/>
      <c r="F614" s="7"/>
      <c r="G614" s="7"/>
      <c r="H614" s="7"/>
      <c r="I614" s="7"/>
      <c r="J614" s="7"/>
      <c r="K614" s="7"/>
      <c r="L614" s="7"/>
      <c r="M614" s="7"/>
      <c r="N614" s="7"/>
      <c r="O614" s="7"/>
      <c r="P614" s="7"/>
      <c r="Q614" s="7"/>
      <c r="R614" s="7"/>
      <c r="S614" s="7"/>
      <c r="T614" s="7"/>
      <c r="U614" s="7"/>
      <c r="V614" s="7"/>
      <c r="W614" s="7"/>
      <c r="X614" s="7"/>
      <c r="Y614" s="7"/>
      <c r="Z614" s="7"/>
      <c r="AA614" s="7"/>
    </row>
    <row r="615" spans="1:27" ht="14.4">
      <c r="A615" s="7"/>
      <c r="B615" s="7"/>
      <c r="C615" s="7"/>
      <c r="D615" s="7"/>
      <c r="E615" s="7"/>
      <c r="F615" s="7"/>
      <c r="G615" s="7"/>
      <c r="H615" s="7"/>
      <c r="I615" s="7"/>
      <c r="J615" s="7"/>
      <c r="K615" s="7"/>
      <c r="L615" s="7"/>
      <c r="M615" s="7"/>
      <c r="N615" s="7"/>
      <c r="O615" s="7"/>
      <c r="P615" s="7"/>
      <c r="Q615" s="7"/>
      <c r="R615" s="7"/>
      <c r="S615" s="7"/>
      <c r="T615" s="7"/>
      <c r="U615" s="7"/>
      <c r="V615" s="7"/>
      <c r="W615" s="7"/>
      <c r="X615" s="7"/>
      <c r="Y615" s="7"/>
      <c r="Z615" s="7"/>
      <c r="AA615" s="7"/>
    </row>
    <row r="616" spans="1:27" ht="14.4">
      <c r="A616" s="7"/>
      <c r="B616" s="7"/>
      <c r="C616" s="7"/>
      <c r="D616" s="7"/>
      <c r="E616" s="7"/>
      <c r="F616" s="7"/>
      <c r="G616" s="7"/>
      <c r="H616" s="7"/>
      <c r="I616" s="7"/>
      <c r="J616" s="7"/>
      <c r="K616" s="7"/>
      <c r="L616" s="7"/>
      <c r="M616" s="7"/>
      <c r="N616" s="7"/>
      <c r="O616" s="7"/>
      <c r="P616" s="7"/>
      <c r="Q616" s="7"/>
      <c r="R616" s="7"/>
      <c r="S616" s="7"/>
      <c r="T616" s="7"/>
      <c r="U616" s="7"/>
      <c r="V616" s="7"/>
      <c r="W616" s="7"/>
      <c r="X616" s="7"/>
      <c r="Y616" s="7"/>
      <c r="Z616" s="7"/>
      <c r="AA616" s="7"/>
    </row>
    <row r="617" spans="1:27" ht="14.4">
      <c r="A617" s="7"/>
      <c r="B617" s="7"/>
      <c r="C617" s="7"/>
      <c r="D617" s="7"/>
      <c r="E617" s="7"/>
      <c r="F617" s="7"/>
      <c r="G617" s="7"/>
      <c r="H617" s="7"/>
      <c r="I617" s="7"/>
      <c r="J617" s="7"/>
      <c r="K617" s="7"/>
      <c r="L617" s="7"/>
      <c r="M617" s="7"/>
      <c r="N617" s="7"/>
      <c r="O617" s="7"/>
      <c r="P617" s="7"/>
      <c r="Q617" s="7"/>
      <c r="R617" s="7"/>
      <c r="S617" s="7"/>
      <c r="T617" s="7"/>
      <c r="U617" s="7"/>
      <c r="V617" s="7"/>
      <c r="W617" s="7"/>
      <c r="X617" s="7"/>
      <c r="Y617" s="7"/>
      <c r="Z617" s="7"/>
      <c r="AA617" s="7"/>
    </row>
    <row r="618" spans="1:27" ht="14.4">
      <c r="A618" s="7"/>
      <c r="B618" s="7"/>
      <c r="C618" s="7"/>
      <c r="D618" s="7"/>
      <c r="E618" s="7"/>
      <c r="F618" s="7"/>
      <c r="G618" s="7"/>
      <c r="H618" s="7"/>
      <c r="I618" s="7"/>
      <c r="J618" s="7"/>
      <c r="K618" s="7"/>
      <c r="L618" s="7"/>
      <c r="M618" s="7"/>
      <c r="N618" s="7"/>
      <c r="O618" s="7"/>
      <c r="P618" s="7"/>
      <c r="Q618" s="7"/>
      <c r="R618" s="7"/>
      <c r="S618" s="7"/>
      <c r="T618" s="7"/>
      <c r="U618" s="7"/>
      <c r="V618" s="7"/>
      <c r="W618" s="7"/>
      <c r="X618" s="7"/>
      <c r="Y618" s="7"/>
      <c r="Z618" s="7"/>
      <c r="AA618" s="7"/>
    </row>
    <row r="619" spans="1:27" ht="14.4">
      <c r="A619" s="7"/>
      <c r="B619" s="7"/>
      <c r="C619" s="7"/>
      <c r="D619" s="7"/>
      <c r="E619" s="7"/>
      <c r="F619" s="7"/>
      <c r="G619" s="7"/>
      <c r="H619" s="7"/>
      <c r="I619" s="7"/>
      <c r="J619" s="7"/>
      <c r="K619" s="7"/>
      <c r="L619" s="7"/>
      <c r="M619" s="7"/>
      <c r="N619" s="7"/>
      <c r="O619" s="7"/>
      <c r="P619" s="7"/>
      <c r="Q619" s="7"/>
      <c r="R619" s="7"/>
      <c r="S619" s="7"/>
      <c r="T619" s="7"/>
      <c r="U619" s="7"/>
      <c r="V619" s="7"/>
      <c r="W619" s="7"/>
      <c r="X619" s="7"/>
      <c r="Y619" s="7"/>
      <c r="Z619" s="7"/>
      <c r="AA619" s="7"/>
    </row>
    <row r="620" spans="1:27" ht="14.4">
      <c r="A620" s="7"/>
      <c r="B620" s="7"/>
      <c r="C620" s="7"/>
      <c r="D620" s="7"/>
      <c r="E620" s="7"/>
      <c r="F620" s="7"/>
      <c r="G620" s="7"/>
      <c r="H620" s="7"/>
      <c r="I620" s="7"/>
      <c r="J620" s="7"/>
      <c r="K620" s="7"/>
      <c r="L620" s="7"/>
      <c r="M620" s="7"/>
      <c r="N620" s="7"/>
      <c r="O620" s="7"/>
      <c r="P620" s="7"/>
      <c r="Q620" s="7"/>
      <c r="R620" s="7"/>
      <c r="S620" s="7"/>
      <c r="T620" s="7"/>
      <c r="U620" s="7"/>
      <c r="V620" s="7"/>
      <c r="W620" s="7"/>
      <c r="X620" s="7"/>
      <c r="Y620" s="7"/>
      <c r="Z620" s="7"/>
      <c r="AA620" s="7"/>
    </row>
    <row r="621" spans="1:27" ht="14.4">
      <c r="A621" s="7"/>
      <c r="B621" s="7"/>
      <c r="C621" s="7"/>
      <c r="D621" s="7"/>
      <c r="E621" s="7"/>
      <c r="F621" s="7"/>
      <c r="G621" s="7"/>
      <c r="H621" s="7"/>
      <c r="I621" s="7"/>
      <c r="J621" s="7"/>
      <c r="K621" s="7"/>
      <c r="L621" s="7"/>
      <c r="M621" s="7"/>
      <c r="N621" s="7"/>
      <c r="O621" s="7"/>
      <c r="P621" s="7"/>
      <c r="Q621" s="7"/>
      <c r="R621" s="7"/>
      <c r="S621" s="7"/>
      <c r="T621" s="7"/>
      <c r="U621" s="7"/>
      <c r="V621" s="7"/>
      <c r="W621" s="7"/>
      <c r="X621" s="7"/>
      <c r="Y621" s="7"/>
      <c r="Z621" s="7"/>
      <c r="AA621" s="7"/>
    </row>
    <row r="622" spans="1:27" ht="14.4">
      <c r="A622" s="7"/>
      <c r="B622" s="7"/>
      <c r="C622" s="7"/>
      <c r="D622" s="7"/>
      <c r="E622" s="7"/>
      <c r="F622" s="7"/>
      <c r="G622" s="7"/>
      <c r="H622" s="7"/>
      <c r="I622" s="7"/>
      <c r="J622" s="7"/>
      <c r="K622" s="7"/>
      <c r="L622" s="7"/>
      <c r="M622" s="7"/>
      <c r="N622" s="7"/>
      <c r="O622" s="7"/>
      <c r="P622" s="7"/>
      <c r="Q622" s="7"/>
      <c r="R622" s="7"/>
      <c r="S622" s="7"/>
      <c r="T622" s="7"/>
      <c r="U622" s="7"/>
      <c r="V622" s="7"/>
      <c r="W622" s="7"/>
      <c r="X622" s="7"/>
      <c r="Y622" s="7"/>
      <c r="Z622" s="7"/>
      <c r="AA622" s="7"/>
    </row>
    <row r="623" spans="1:27" ht="14.4">
      <c r="A623" s="7"/>
      <c r="B623" s="7"/>
      <c r="C623" s="7"/>
      <c r="D623" s="7"/>
      <c r="E623" s="7"/>
      <c r="F623" s="7"/>
      <c r="G623" s="7"/>
      <c r="H623" s="7"/>
      <c r="I623" s="7"/>
      <c r="J623" s="7"/>
      <c r="K623" s="7"/>
      <c r="L623" s="7"/>
      <c r="M623" s="7"/>
      <c r="N623" s="7"/>
      <c r="O623" s="7"/>
      <c r="P623" s="7"/>
      <c r="Q623" s="7"/>
      <c r="R623" s="7"/>
      <c r="S623" s="7"/>
      <c r="T623" s="7"/>
      <c r="U623" s="7"/>
      <c r="V623" s="7"/>
      <c r="W623" s="7"/>
      <c r="X623" s="7"/>
      <c r="Y623" s="7"/>
      <c r="Z623" s="7"/>
      <c r="AA623" s="7"/>
    </row>
    <row r="624" spans="1:27" ht="14.4">
      <c r="A624" s="7"/>
      <c r="B624" s="7"/>
      <c r="C624" s="7"/>
      <c r="D624" s="7"/>
      <c r="E624" s="7"/>
      <c r="F624" s="7"/>
      <c r="G624" s="7"/>
      <c r="H624" s="7"/>
      <c r="I624" s="7"/>
      <c r="J624" s="7"/>
      <c r="K624" s="7"/>
      <c r="L624" s="7"/>
      <c r="M624" s="7"/>
      <c r="N624" s="7"/>
      <c r="O624" s="7"/>
      <c r="P624" s="7"/>
      <c r="Q624" s="7"/>
      <c r="R624" s="7"/>
      <c r="S624" s="7"/>
      <c r="T624" s="7"/>
      <c r="U624" s="7"/>
      <c r="V624" s="7"/>
      <c r="W624" s="7"/>
      <c r="X624" s="7"/>
      <c r="Y624" s="7"/>
      <c r="Z624" s="7"/>
      <c r="AA624" s="7"/>
    </row>
    <row r="625" spans="1:27" ht="14.4">
      <c r="A625" s="7"/>
      <c r="B625" s="7"/>
      <c r="C625" s="7"/>
      <c r="D625" s="7"/>
      <c r="E625" s="7"/>
      <c r="F625" s="7"/>
      <c r="G625" s="7"/>
      <c r="H625" s="7"/>
      <c r="I625" s="7"/>
      <c r="J625" s="7"/>
      <c r="K625" s="7"/>
      <c r="L625" s="7"/>
      <c r="M625" s="7"/>
      <c r="N625" s="7"/>
      <c r="O625" s="7"/>
      <c r="P625" s="7"/>
      <c r="Q625" s="7"/>
      <c r="R625" s="7"/>
      <c r="S625" s="7"/>
      <c r="T625" s="7"/>
      <c r="U625" s="7"/>
      <c r="V625" s="7"/>
      <c r="W625" s="7"/>
      <c r="X625" s="7"/>
      <c r="Y625" s="7"/>
      <c r="Z625" s="7"/>
      <c r="AA625" s="7"/>
    </row>
    <row r="626" spans="1:27" ht="14.4">
      <c r="A626" s="7"/>
      <c r="B626" s="7"/>
      <c r="C626" s="7"/>
      <c r="D626" s="7"/>
      <c r="E626" s="7"/>
      <c r="F626" s="7"/>
      <c r="G626" s="7"/>
      <c r="H626" s="7"/>
      <c r="I626" s="7"/>
      <c r="J626" s="7"/>
      <c r="K626" s="7"/>
      <c r="L626" s="7"/>
      <c r="M626" s="7"/>
      <c r="N626" s="7"/>
      <c r="O626" s="7"/>
      <c r="P626" s="7"/>
      <c r="Q626" s="7"/>
      <c r="R626" s="7"/>
      <c r="S626" s="7"/>
      <c r="T626" s="7"/>
      <c r="U626" s="7"/>
      <c r="V626" s="7"/>
      <c r="W626" s="7"/>
      <c r="X626" s="7"/>
      <c r="Y626" s="7"/>
      <c r="Z626" s="7"/>
      <c r="AA626" s="7"/>
    </row>
    <row r="627" spans="1:27" ht="14.4">
      <c r="A627" s="7"/>
      <c r="B627" s="7"/>
      <c r="C627" s="7"/>
      <c r="D627" s="7"/>
      <c r="E627" s="7"/>
      <c r="F627" s="7"/>
      <c r="G627" s="7"/>
      <c r="H627" s="7"/>
      <c r="I627" s="7"/>
      <c r="J627" s="7"/>
      <c r="K627" s="7"/>
      <c r="L627" s="7"/>
      <c r="M627" s="7"/>
      <c r="N627" s="7"/>
      <c r="O627" s="7"/>
      <c r="P627" s="7"/>
      <c r="Q627" s="7"/>
      <c r="R627" s="7"/>
      <c r="S627" s="7"/>
      <c r="T627" s="7"/>
      <c r="U627" s="7"/>
      <c r="V627" s="7"/>
      <c r="W627" s="7"/>
      <c r="X627" s="7"/>
      <c r="Y627" s="7"/>
      <c r="Z627" s="7"/>
      <c r="AA627" s="7"/>
    </row>
    <row r="628" spans="1:27" ht="14.4">
      <c r="A628" s="7"/>
      <c r="B628" s="7"/>
      <c r="C628" s="7"/>
      <c r="D628" s="7"/>
      <c r="E628" s="7"/>
      <c r="F628" s="7"/>
      <c r="G628" s="7"/>
      <c r="H628" s="7"/>
      <c r="I628" s="7"/>
      <c r="J628" s="7"/>
      <c r="K628" s="7"/>
      <c r="L628" s="7"/>
      <c r="M628" s="7"/>
      <c r="N628" s="7"/>
      <c r="O628" s="7"/>
      <c r="P628" s="7"/>
      <c r="Q628" s="7"/>
      <c r="R628" s="7"/>
      <c r="S628" s="7"/>
      <c r="T628" s="7"/>
      <c r="U628" s="7"/>
      <c r="V628" s="7"/>
      <c r="W628" s="7"/>
      <c r="X628" s="7"/>
      <c r="Y628" s="7"/>
      <c r="Z628" s="7"/>
      <c r="AA628" s="7"/>
    </row>
    <row r="629" spans="1:27" ht="14.4">
      <c r="A629" s="7"/>
      <c r="B629" s="7"/>
      <c r="C629" s="7"/>
      <c r="D629" s="7"/>
      <c r="E629" s="7"/>
      <c r="F629" s="7"/>
      <c r="G629" s="7"/>
      <c r="H629" s="7"/>
      <c r="I629" s="7"/>
      <c r="J629" s="7"/>
      <c r="K629" s="7"/>
      <c r="L629" s="7"/>
      <c r="M629" s="7"/>
      <c r="N629" s="7"/>
      <c r="O629" s="7"/>
      <c r="P629" s="7"/>
      <c r="Q629" s="7"/>
      <c r="R629" s="7"/>
      <c r="S629" s="7"/>
      <c r="T629" s="7"/>
      <c r="U629" s="7"/>
      <c r="V629" s="7"/>
      <c r="W629" s="7"/>
      <c r="X629" s="7"/>
      <c r="Y629" s="7"/>
      <c r="Z629" s="7"/>
      <c r="AA629" s="7"/>
    </row>
    <row r="630" spans="1:27" ht="14.4">
      <c r="A630" s="7"/>
      <c r="B630" s="7"/>
      <c r="C630" s="7"/>
      <c r="D630" s="7"/>
      <c r="E630" s="7"/>
      <c r="F630" s="7"/>
      <c r="G630" s="7"/>
      <c r="H630" s="7"/>
      <c r="I630" s="7"/>
      <c r="J630" s="7"/>
      <c r="K630" s="7"/>
      <c r="L630" s="7"/>
      <c r="M630" s="7"/>
      <c r="N630" s="7"/>
      <c r="O630" s="7"/>
      <c r="P630" s="7"/>
      <c r="Q630" s="7"/>
      <c r="R630" s="7"/>
      <c r="S630" s="7"/>
      <c r="T630" s="7"/>
      <c r="U630" s="7"/>
      <c r="V630" s="7"/>
      <c r="W630" s="7"/>
      <c r="X630" s="7"/>
      <c r="Y630" s="7"/>
      <c r="Z630" s="7"/>
      <c r="AA630" s="7"/>
    </row>
    <row r="631" spans="1:27" ht="14.4">
      <c r="A631" s="7"/>
      <c r="B631" s="7"/>
      <c r="C631" s="7"/>
      <c r="D631" s="7"/>
      <c r="E631" s="7"/>
      <c r="F631" s="7"/>
      <c r="G631" s="7"/>
      <c r="H631" s="7"/>
      <c r="I631" s="7"/>
      <c r="J631" s="7"/>
      <c r="K631" s="7"/>
      <c r="L631" s="7"/>
      <c r="M631" s="7"/>
      <c r="N631" s="7"/>
      <c r="O631" s="7"/>
      <c r="P631" s="7"/>
      <c r="Q631" s="7"/>
      <c r="R631" s="7"/>
      <c r="S631" s="7"/>
      <c r="T631" s="7"/>
      <c r="U631" s="7"/>
      <c r="V631" s="7"/>
      <c r="W631" s="7"/>
      <c r="X631" s="7"/>
      <c r="Y631" s="7"/>
      <c r="Z631" s="7"/>
      <c r="AA631" s="7"/>
    </row>
    <row r="632" spans="1:27" ht="14.4">
      <c r="A632" s="7"/>
      <c r="B632" s="7"/>
      <c r="C632" s="7"/>
      <c r="D632" s="7"/>
      <c r="E632" s="7"/>
      <c r="F632" s="7"/>
      <c r="G632" s="7"/>
      <c r="H632" s="7"/>
      <c r="I632" s="7"/>
      <c r="J632" s="7"/>
      <c r="K632" s="7"/>
      <c r="L632" s="7"/>
      <c r="M632" s="7"/>
      <c r="N632" s="7"/>
      <c r="O632" s="7"/>
      <c r="P632" s="7"/>
      <c r="Q632" s="7"/>
      <c r="R632" s="7"/>
      <c r="S632" s="7"/>
      <c r="T632" s="7"/>
      <c r="U632" s="7"/>
      <c r="V632" s="7"/>
      <c r="W632" s="7"/>
      <c r="X632" s="7"/>
      <c r="Y632" s="7"/>
      <c r="Z632" s="7"/>
      <c r="AA632" s="7"/>
    </row>
    <row r="633" spans="1:27" ht="14.4">
      <c r="A633" s="7"/>
      <c r="B633" s="7"/>
      <c r="C633" s="7"/>
      <c r="D633" s="7"/>
      <c r="E633" s="7"/>
      <c r="F633" s="7"/>
      <c r="G633" s="7"/>
      <c r="H633" s="7"/>
      <c r="I633" s="7"/>
      <c r="J633" s="7"/>
      <c r="K633" s="7"/>
      <c r="L633" s="7"/>
      <c r="M633" s="7"/>
      <c r="N633" s="7"/>
      <c r="O633" s="7"/>
      <c r="P633" s="7"/>
      <c r="Q633" s="7"/>
      <c r="R633" s="7"/>
      <c r="S633" s="7"/>
      <c r="T633" s="7"/>
      <c r="U633" s="7"/>
      <c r="V633" s="7"/>
      <c r="W633" s="7"/>
      <c r="X633" s="7"/>
      <c r="Y633" s="7"/>
      <c r="Z633" s="7"/>
      <c r="AA633" s="7"/>
    </row>
    <row r="634" spans="1:27" ht="14.4">
      <c r="A634" s="7"/>
      <c r="B634" s="7"/>
      <c r="C634" s="7"/>
      <c r="D634" s="7"/>
      <c r="E634" s="7"/>
      <c r="F634" s="7"/>
      <c r="G634" s="7"/>
      <c r="H634" s="7"/>
      <c r="I634" s="7"/>
      <c r="J634" s="7"/>
      <c r="K634" s="7"/>
      <c r="L634" s="7"/>
      <c r="M634" s="7"/>
      <c r="N634" s="7"/>
      <c r="O634" s="7"/>
      <c r="P634" s="7"/>
      <c r="Q634" s="7"/>
      <c r="R634" s="7"/>
      <c r="S634" s="7"/>
      <c r="T634" s="7"/>
      <c r="U634" s="7"/>
      <c r="V634" s="7"/>
      <c r="W634" s="7"/>
      <c r="X634" s="7"/>
      <c r="Y634" s="7"/>
      <c r="Z634" s="7"/>
      <c r="AA634" s="7"/>
    </row>
    <row r="635" spans="1:27" ht="14.4">
      <c r="A635" s="7"/>
      <c r="B635" s="7"/>
      <c r="C635" s="7"/>
      <c r="D635" s="7"/>
      <c r="E635" s="7"/>
      <c r="F635" s="7"/>
      <c r="G635" s="7"/>
      <c r="H635" s="7"/>
      <c r="I635" s="7"/>
      <c r="J635" s="7"/>
      <c r="K635" s="7"/>
      <c r="L635" s="7"/>
      <c r="M635" s="7"/>
      <c r="N635" s="7"/>
      <c r="O635" s="7"/>
      <c r="P635" s="7"/>
      <c r="Q635" s="7"/>
      <c r="R635" s="7"/>
      <c r="S635" s="7"/>
      <c r="T635" s="7"/>
      <c r="U635" s="7"/>
      <c r="V635" s="7"/>
      <c r="W635" s="7"/>
      <c r="X635" s="7"/>
      <c r="Y635" s="7"/>
      <c r="Z635" s="7"/>
      <c r="AA635" s="7"/>
    </row>
    <row r="636" spans="1:27" ht="14.4">
      <c r="A636" s="7"/>
      <c r="B636" s="7"/>
      <c r="C636" s="7"/>
      <c r="D636" s="7"/>
      <c r="E636" s="7"/>
      <c r="F636" s="7"/>
      <c r="G636" s="7"/>
      <c r="H636" s="7"/>
      <c r="I636" s="7"/>
      <c r="J636" s="7"/>
      <c r="K636" s="7"/>
      <c r="L636" s="7"/>
      <c r="M636" s="7"/>
      <c r="N636" s="7"/>
      <c r="O636" s="7"/>
      <c r="P636" s="7"/>
      <c r="Q636" s="7"/>
      <c r="R636" s="7"/>
      <c r="S636" s="7"/>
      <c r="T636" s="7"/>
      <c r="U636" s="7"/>
      <c r="V636" s="7"/>
      <c r="W636" s="7"/>
      <c r="X636" s="7"/>
      <c r="Y636" s="7"/>
      <c r="Z636" s="7"/>
      <c r="AA636" s="7"/>
    </row>
    <row r="637" spans="1:27" ht="14.4">
      <c r="A637" s="7"/>
      <c r="B637" s="7"/>
      <c r="C637" s="7"/>
      <c r="D637" s="7"/>
      <c r="E637" s="7"/>
      <c r="F637" s="7"/>
      <c r="G637" s="7"/>
      <c r="H637" s="7"/>
      <c r="I637" s="7"/>
      <c r="J637" s="7"/>
      <c r="K637" s="7"/>
      <c r="L637" s="7"/>
      <c r="M637" s="7"/>
      <c r="N637" s="7"/>
      <c r="O637" s="7"/>
      <c r="P637" s="7"/>
      <c r="Q637" s="7"/>
      <c r="R637" s="7"/>
      <c r="S637" s="7"/>
      <c r="T637" s="7"/>
      <c r="U637" s="7"/>
      <c r="V637" s="7"/>
      <c r="W637" s="7"/>
      <c r="X637" s="7"/>
      <c r="Y637" s="7"/>
      <c r="Z637" s="7"/>
      <c r="AA637" s="7"/>
    </row>
    <row r="638" spans="1:27" ht="14.4">
      <c r="A638" s="7"/>
      <c r="B638" s="7"/>
      <c r="C638" s="7"/>
      <c r="D638" s="7"/>
      <c r="E638" s="7"/>
      <c r="F638" s="7"/>
      <c r="G638" s="7"/>
      <c r="H638" s="7"/>
      <c r="I638" s="7"/>
      <c r="J638" s="7"/>
      <c r="K638" s="7"/>
      <c r="L638" s="7"/>
      <c r="M638" s="7"/>
      <c r="N638" s="7"/>
      <c r="O638" s="7"/>
      <c r="P638" s="7"/>
      <c r="Q638" s="7"/>
      <c r="R638" s="7"/>
      <c r="S638" s="7"/>
      <c r="T638" s="7"/>
      <c r="U638" s="7"/>
      <c r="V638" s="7"/>
      <c r="W638" s="7"/>
      <c r="X638" s="7"/>
      <c r="Y638" s="7"/>
      <c r="Z638" s="7"/>
      <c r="AA638" s="7"/>
    </row>
    <row r="639" spans="1:27" ht="14.4">
      <c r="A639" s="7"/>
      <c r="B639" s="7"/>
      <c r="C639" s="7"/>
      <c r="D639" s="7"/>
      <c r="E639" s="7"/>
      <c r="F639" s="7"/>
      <c r="G639" s="7"/>
      <c r="H639" s="7"/>
      <c r="I639" s="7"/>
      <c r="J639" s="7"/>
      <c r="K639" s="7"/>
      <c r="L639" s="7"/>
      <c r="M639" s="7"/>
      <c r="N639" s="7"/>
      <c r="O639" s="7"/>
      <c r="P639" s="7"/>
      <c r="Q639" s="7"/>
      <c r="R639" s="7"/>
      <c r="S639" s="7"/>
      <c r="T639" s="7"/>
      <c r="U639" s="7"/>
      <c r="V639" s="7"/>
      <c r="W639" s="7"/>
      <c r="X639" s="7"/>
      <c r="Y639" s="7"/>
      <c r="Z639" s="7"/>
      <c r="AA639" s="7"/>
    </row>
    <row r="640" spans="1:27" ht="14.4">
      <c r="A640" s="7"/>
      <c r="B640" s="7"/>
      <c r="C640" s="7"/>
      <c r="D640" s="7"/>
      <c r="E640" s="7"/>
      <c r="F640" s="7"/>
      <c r="G640" s="7"/>
      <c r="H640" s="7"/>
      <c r="I640" s="7"/>
      <c r="J640" s="7"/>
      <c r="K640" s="7"/>
      <c r="L640" s="7"/>
      <c r="M640" s="7"/>
      <c r="N640" s="7"/>
      <c r="O640" s="7"/>
      <c r="P640" s="7"/>
      <c r="Q640" s="7"/>
      <c r="R640" s="7"/>
      <c r="S640" s="7"/>
      <c r="T640" s="7"/>
      <c r="U640" s="7"/>
      <c r="V640" s="7"/>
      <c r="W640" s="7"/>
      <c r="X640" s="7"/>
      <c r="Y640" s="7"/>
      <c r="Z640" s="7"/>
      <c r="AA640" s="7"/>
    </row>
    <row r="641" spans="1:27" ht="14.4">
      <c r="A641" s="7"/>
      <c r="B641" s="7"/>
      <c r="C641" s="7"/>
      <c r="D641" s="7"/>
      <c r="E641" s="7"/>
      <c r="F641" s="7"/>
      <c r="G641" s="7"/>
      <c r="H641" s="7"/>
      <c r="I641" s="7"/>
      <c r="J641" s="7"/>
      <c r="K641" s="7"/>
      <c r="L641" s="7"/>
      <c r="M641" s="7"/>
      <c r="N641" s="7"/>
      <c r="O641" s="7"/>
      <c r="P641" s="7"/>
      <c r="Q641" s="7"/>
      <c r="R641" s="7"/>
      <c r="S641" s="7"/>
      <c r="T641" s="7"/>
      <c r="U641" s="7"/>
      <c r="V641" s="7"/>
      <c r="W641" s="7"/>
      <c r="X641" s="7"/>
      <c r="Y641" s="7"/>
      <c r="Z641" s="7"/>
      <c r="AA641" s="7"/>
    </row>
    <row r="642" spans="1:27" ht="14.4">
      <c r="A642" s="7"/>
      <c r="B642" s="7"/>
      <c r="C642" s="7"/>
      <c r="D642" s="7"/>
      <c r="E642" s="7"/>
      <c r="F642" s="7"/>
      <c r="G642" s="7"/>
      <c r="H642" s="7"/>
      <c r="I642" s="7"/>
      <c r="J642" s="7"/>
      <c r="K642" s="7"/>
      <c r="L642" s="7"/>
      <c r="M642" s="7"/>
      <c r="N642" s="7"/>
      <c r="O642" s="7"/>
      <c r="P642" s="7"/>
      <c r="Q642" s="7"/>
      <c r="R642" s="7"/>
      <c r="S642" s="7"/>
      <c r="T642" s="7"/>
      <c r="U642" s="7"/>
      <c r="V642" s="7"/>
      <c r="W642" s="7"/>
      <c r="X642" s="7"/>
      <c r="Y642" s="7"/>
      <c r="Z642" s="7"/>
      <c r="AA642" s="7"/>
    </row>
    <row r="643" spans="1:27" ht="14.4">
      <c r="A643" s="7"/>
      <c r="B643" s="7"/>
      <c r="C643" s="7"/>
      <c r="D643" s="7"/>
      <c r="E643" s="7"/>
      <c r="F643" s="7"/>
      <c r="G643" s="7"/>
      <c r="H643" s="7"/>
      <c r="I643" s="7"/>
      <c r="J643" s="7"/>
      <c r="K643" s="7"/>
      <c r="L643" s="7"/>
      <c r="M643" s="7"/>
      <c r="N643" s="7"/>
      <c r="O643" s="7"/>
      <c r="P643" s="7"/>
      <c r="Q643" s="7"/>
      <c r="R643" s="7"/>
      <c r="S643" s="7"/>
      <c r="T643" s="7"/>
      <c r="U643" s="7"/>
      <c r="V643" s="7"/>
      <c r="W643" s="7"/>
      <c r="X643" s="7"/>
      <c r="Y643" s="7"/>
      <c r="Z643" s="7"/>
      <c r="AA643" s="7"/>
    </row>
    <row r="644" spans="1:27" ht="14.4">
      <c r="A644" s="7"/>
      <c r="B644" s="7"/>
      <c r="C644" s="7"/>
      <c r="D644" s="7"/>
      <c r="E644" s="7"/>
      <c r="F644" s="7"/>
      <c r="G644" s="7"/>
      <c r="H644" s="7"/>
      <c r="I644" s="7"/>
      <c r="J644" s="7"/>
      <c r="K644" s="7"/>
      <c r="L644" s="7"/>
      <c r="M644" s="7"/>
      <c r="N644" s="7"/>
      <c r="O644" s="7"/>
      <c r="P644" s="7"/>
      <c r="Q644" s="7"/>
      <c r="R644" s="7"/>
      <c r="S644" s="7"/>
      <c r="T644" s="7"/>
      <c r="U644" s="7"/>
      <c r="V644" s="7"/>
      <c r="W644" s="7"/>
      <c r="X644" s="7"/>
      <c r="Y644" s="7"/>
      <c r="Z644" s="7"/>
      <c r="AA644" s="7"/>
    </row>
    <row r="645" spans="1:27" ht="14.4">
      <c r="A645" s="7"/>
      <c r="B645" s="7"/>
      <c r="C645" s="7"/>
      <c r="D645" s="7"/>
      <c r="E645" s="7"/>
      <c r="F645" s="7"/>
      <c r="G645" s="7"/>
      <c r="H645" s="7"/>
      <c r="I645" s="7"/>
      <c r="J645" s="7"/>
      <c r="K645" s="7"/>
      <c r="L645" s="7"/>
      <c r="M645" s="7"/>
      <c r="N645" s="7"/>
      <c r="O645" s="7"/>
      <c r="P645" s="7"/>
      <c r="Q645" s="7"/>
      <c r="R645" s="7"/>
      <c r="S645" s="7"/>
      <c r="T645" s="7"/>
      <c r="U645" s="7"/>
      <c r="V645" s="7"/>
      <c r="W645" s="7"/>
      <c r="X645" s="7"/>
      <c r="Y645" s="7"/>
      <c r="Z645" s="7"/>
      <c r="AA645" s="7"/>
    </row>
    <row r="646" spans="1:27" ht="14.4">
      <c r="A646" s="7"/>
      <c r="B646" s="7"/>
      <c r="C646" s="7"/>
      <c r="D646" s="7"/>
      <c r="E646" s="7"/>
      <c r="F646" s="7"/>
      <c r="G646" s="7"/>
      <c r="H646" s="7"/>
      <c r="I646" s="7"/>
      <c r="J646" s="7"/>
      <c r="K646" s="7"/>
      <c r="L646" s="7"/>
      <c r="M646" s="7"/>
      <c r="N646" s="7"/>
      <c r="O646" s="7"/>
      <c r="P646" s="7"/>
      <c r="Q646" s="7"/>
      <c r="R646" s="7"/>
      <c r="S646" s="7"/>
      <c r="T646" s="7"/>
      <c r="U646" s="7"/>
      <c r="V646" s="7"/>
      <c r="W646" s="7"/>
      <c r="X646" s="7"/>
      <c r="Y646" s="7"/>
      <c r="Z646" s="7"/>
      <c r="AA646" s="7"/>
    </row>
    <row r="647" spans="1:27" ht="14.4">
      <c r="A647" s="7"/>
      <c r="B647" s="7"/>
      <c r="C647" s="7"/>
      <c r="D647" s="7"/>
      <c r="E647" s="7"/>
      <c r="F647" s="7"/>
      <c r="G647" s="7"/>
      <c r="H647" s="7"/>
      <c r="I647" s="7"/>
      <c r="J647" s="7"/>
      <c r="K647" s="7"/>
      <c r="L647" s="7"/>
      <c r="M647" s="7"/>
      <c r="N647" s="7"/>
      <c r="O647" s="7"/>
      <c r="P647" s="7"/>
      <c r="Q647" s="7"/>
      <c r="R647" s="7"/>
      <c r="S647" s="7"/>
      <c r="T647" s="7"/>
      <c r="U647" s="7"/>
      <c r="V647" s="7"/>
      <c r="W647" s="7"/>
      <c r="X647" s="7"/>
      <c r="Y647" s="7"/>
      <c r="Z647" s="7"/>
      <c r="AA647" s="7"/>
    </row>
    <row r="648" spans="1:27" ht="14.4">
      <c r="A648" s="7"/>
      <c r="B648" s="7"/>
      <c r="C648" s="7"/>
      <c r="D648" s="7"/>
      <c r="E648" s="7"/>
      <c r="F648" s="7"/>
      <c r="G648" s="7"/>
      <c r="H648" s="7"/>
      <c r="I648" s="7"/>
      <c r="J648" s="7"/>
      <c r="K648" s="7"/>
      <c r="L648" s="7"/>
      <c r="M648" s="7"/>
      <c r="N648" s="7"/>
      <c r="O648" s="7"/>
      <c r="P648" s="7"/>
      <c r="Q648" s="7"/>
      <c r="R648" s="7"/>
      <c r="S648" s="7"/>
      <c r="T648" s="7"/>
      <c r="U648" s="7"/>
      <c r="V648" s="7"/>
      <c r="W648" s="7"/>
      <c r="X648" s="7"/>
      <c r="Y648" s="7"/>
      <c r="Z648" s="7"/>
      <c r="AA648" s="7"/>
    </row>
    <row r="649" spans="1:27" ht="14.4">
      <c r="A649" s="7"/>
      <c r="B649" s="7"/>
      <c r="C649" s="7"/>
      <c r="D649" s="7"/>
      <c r="E649" s="7"/>
      <c r="F649" s="7"/>
      <c r="G649" s="7"/>
      <c r="H649" s="7"/>
      <c r="I649" s="7"/>
      <c r="J649" s="7"/>
      <c r="K649" s="7"/>
      <c r="L649" s="7"/>
      <c r="M649" s="7"/>
      <c r="N649" s="7"/>
      <c r="O649" s="7"/>
      <c r="P649" s="7"/>
      <c r="Q649" s="7"/>
      <c r="R649" s="7"/>
      <c r="S649" s="7"/>
      <c r="T649" s="7"/>
      <c r="U649" s="7"/>
      <c r="V649" s="7"/>
      <c r="W649" s="7"/>
      <c r="X649" s="7"/>
      <c r="Y649" s="7"/>
      <c r="Z649" s="7"/>
      <c r="AA649" s="7"/>
    </row>
    <row r="650" spans="1:27" ht="14.4">
      <c r="A650" s="7"/>
      <c r="B650" s="7"/>
      <c r="C650" s="7"/>
      <c r="D650" s="7"/>
      <c r="E650" s="7"/>
      <c r="F650" s="7"/>
      <c r="G650" s="7"/>
      <c r="H650" s="7"/>
      <c r="I650" s="7"/>
      <c r="J650" s="7"/>
      <c r="K650" s="7"/>
      <c r="L650" s="7"/>
      <c r="M650" s="7"/>
      <c r="N650" s="7"/>
      <c r="O650" s="7"/>
      <c r="P650" s="7"/>
      <c r="Q650" s="7"/>
      <c r="R650" s="7"/>
      <c r="S650" s="7"/>
      <c r="T650" s="7"/>
      <c r="U650" s="7"/>
      <c r="V650" s="7"/>
      <c r="W650" s="7"/>
      <c r="X650" s="7"/>
      <c r="Y650" s="7"/>
      <c r="Z650" s="7"/>
      <c r="AA650" s="7"/>
    </row>
    <row r="651" spans="1:27" ht="14.4">
      <c r="A651" s="7"/>
      <c r="B651" s="7"/>
      <c r="C651" s="7"/>
      <c r="D651" s="7"/>
      <c r="E651" s="7"/>
      <c r="F651" s="7"/>
      <c r="G651" s="7"/>
      <c r="H651" s="7"/>
      <c r="I651" s="7"/>
      <c r="J651" s="7"/>
      <c r="K651" s="7"/>
      <c r="L651" s="7"/>
      <c r="M651" s="7"/>
      <c r="N651" s="7"/>
      <c r="O651" s="7"/>
      <c r="P651" s="7"/>
      <c r="Q651" s="7"/>
      <c r="R651" s="7"/>
      <c r="S651" s="7"/>
      <c r="T651" s="7"/>
      <c r="U651" s="7"/>
      <c r="V651" s="7"/>
      <c r="W651" s="7"/>
      <c r="X651" s="7"/>
      <c r="Y651" s="7"/>
      <c r="Z651" s="7"/>
      <c r="AA651" s="7"/>
    </row>
    <row r="652" spans="1:27" ht="14.4">
      <c r="A652" s="7"/>
      <c r="B652" s="7"/>
      <c r="C652" s="7"/>
      <c r="D652" s="7"/>
      <c r="E652" s="7"/>
      <c r="F652" s="7"/>
      <c r="G652" s="7"/>
      <c r="H652" s="7"/>
      <c r="I652" s="7"/>
      <c r="J652" s="7"/>
      <c r="K652" s="7"/>
      <c r="L652" s="7"/>
      <c r="M652" s="7"/>
      <c r="N652" s="7"/>
      <c r="O652" s="7"/>
      <c r="P652" s="7"/>
      <c r="Q652" s="7"/>
      <c r="R652" s="7"/>
      <c r="S652" s="7"/>
      <c r="T652" s="7"/>
      <c r="U652" s="7"/>
      <c r="V652" s="7"/>
      <c r="W652" s="7"/>
      <c r="X652" s="7"/>
      <c r="Y652" s="7"/>
      <c r="Z652" s="7"/>
      <c r="AA652" s="7"/>
    </row>
    <row r="653" spans="1:27" ht="14.4">
      <c r="A653" s="7"/>
      <c r="B653" s="7"/>
      <c r="C653" s="7"/>
      <c r="D653" s="7"/>
      <c r="E653" s="7"/>
      <c r="F653" s="7"/>
      <c r="G653" s="7"/>
      <c r="H653" s="7"/>
      <c r="I653" s="7"/>
      <c r="J653" s="7"/>
      <c r="K653" s="7"/>
      <c r="L653" s="7"/>
      <c r="M653" s="7"/>
      <c r="N653" s="7"/>
      <c r="O653" s="7"/>
      <c r="P653" s="7"/>
      <c r="Q653" s="7"/>
      <c r="R653" s="7"/>
      <c r="S653" s="7"/>
      <c r="T653" s="7"/>
      <c r="U653" s="7"/>
      <c r="V653" s="7"/>
      <c r="W653" s="7"/>
      <c r="X653" s="7"/>
      <c r="Y653" s="7"/>
      <c r="Z653" s="7"/>
      <c r="AA653" s="7"/>
    </row>
    <row r="654" spans="1:27" ht="14.4">
      <c r="A654" s="7"/>
      <c r="B654" s="7"/>
      <c r="C654" s="7"/>
      <c r="D654" s="7"/>
      <c r="E654" s="7"/>
      <c r="F654" s="7"/>
      <c r="G654" s="7"/>
      <c r="H654" s="7"/>
      <c r="I654" s="7"/>
      <c r="J654" s="7"/>
      <c r="K654" s="7"/>
      <c r="L654" s="7"/>
      <c r="M654" s="7"/>
      <c r="N654" s="7"/>
      <c r="O654" s="7"/>
      <c r="P654" s="7"/>
      <c r="Q654" s="7"/>
      <c r="R654" s="7"/>
      <c r="S654" s="7"/>
      <c r="T654" s="7"/>
      <c r="U654" s="7"/>
      <c r="V654" s="7"/>
      <c r="W654" s="7"/>
      <c r="X654" s="7"/>
      <c r="Y654" s="7"/>
      <c r="Z654" s="7"/>
      <c r="AA654" s="7"/>
    </row>
    <row r="655" spans="1:27" ht="14.4">
      <c r="A655" s="7"/>
      <c r="B655" s="7"/>
      <c r="C655" s="7"/>
      <c r="D655" s="7"/>
      <c r="E655" s="7"/>
      <c r="F655" s="7"/>
      <c r="G655" s="7"/>
      <c r="H655" s="7"/>
      <c r="I655" s="7"/>
      <c r="J655" s="7"/>
      <c r="K655" s="7"/>
      <c r="L655" s="7"/>
      <c r="M655" s="7"/>
      <c r="N655" s="7"/>
      <c r="O655" s="7"/>
      <c r="P655" s="7"/>
      <c r="Q655" s="7"/>
      <c r="R655" s="7"/>
      <c r="S655" s="7"/>
      <c r="T655" s="7"/>
      <c r="U655" s="7"/>
      <c r="V655" s="7"/>
      <c r="W655" s="7"/>
      <c r="X655" s="7"/>
      <c r="Y655" s="7"/>
      <c r="Z655" s="7"/>
      <c r="AA655" s="7"/>
    </row>
    <row r="656" spans="1:27" ht="14.4">
      <c r="A656" s="7"/>
      <c r="B656" s="7"/>
      <c r="C656" s="7"/>
      <c r="D656" s="7"/>
      <c r="E656" s="7"/>
      <c r="F656" s="7"/>
      <c r="G656" s="7"/>
      <c r="H656" s="7"/>
      <c r="I656" s="7"/>
      <c r="J656" s="7"/>
      <c r="K656" s="7"/>
      <c r="L656" s="7"/>
      <c r="M656" s="7"/>
      <c r="N656" s="7"/>
      <c r="O656" s="7"/>
      <c r="P656" s="7"/>
      <c r="Q656" s="7"/>
      <c r="R656" s="7"/>
      <c r="S656" s="7"/>
      <c r="T656" s="7"/>
      <c r="U656" s="7"/>
      <c r="V656" s="7"/>
      <c r="W656" s="7"/>
      <c r="X656" s="7"/>
      <c r="Y656" s="7"/>
      <c r="Z656" s="7"/>
      <c r="AA656" s="7"/>
    </row>
    <row r="657" spans="1:27" ht="14.4">
      <c r="A657" s="7"/>
      <c r="B657" s="7"/>
      <c r="C657" s="7"/>
      <c r="D657" s="7"/>
      <c r="E657" s="7"/>
      <c r="F657" s="7"/>
      <c r="G657" s="7"/>
      <c r="H657" s="7"/>
      <c r="I657" s="7"/>
      <c r="J657" s="7"/>
      <c r="K657" s="7"/>
      <c r="L657" s="7"/>
      <c r="M657" s="7"/>
      <c r="N657" s="7"/>
      <c r="O657" s="7"/>
      <c r="P657" s="7"/>
      <c r="Q657" s="7"/>
      <c r="R657" s="7"/>
      <c r="S657" s="7"/>
      <c r="T657" s="7"/>
      <c r="U657" s="7"/>
      <c r="V657" s="7"/>
      <c r="W657" s="7"/>
      <c r="X657" s="7"/>
      <c r="Y657" s="7"/>
      <c r="Z657" s="7"/>
      <c r="AA657" s="7"/>
    </row>
    <row r="658" spans="1:27" ht="14.4">
      <c r="A658" s="7"/>
      <c r="B658" s="7"/>
      <c r="C658" s="7"/>
      <c r="D658" s="7"/>
      <c r="E658" s="7"/>
      <c r="F658" s="7"/>
      <c r="G658" s="7"/>
      <c r="H658" s="7"/>
      <c r="I658" s="7"/>
      <c r="J658" s="7"/>
      <c r="K658" s="7"/>
      <c r="L658" s="7"/>
      <c r="M658" s="7"/>
      <c r="N658" s="7"/>
      <c r="O658" s="7"/>
      <c r="P658" s="7"/>
      <c r="Q658" s="7"/>
      <c r="R658" s="7"/>
      <c r="S658" s="7"/>
      <c r="T658" s="7"/>
      <c r="U658" s="7"/>
      <c r="V658" s="7"/>
      <c r="W658" s="7"/>
      <c r="X658" s="7"/>
      <c r="Y658" s="7"/>
      <c r="Z658" s="7"/>
      <c r="AA658" s="7"/>
    </row>
    <row r="659" spans="1:27" ht="14.4">
      <c r="A659" s="7"/>
      <c r="B659" s="7"/>
      <c r="C659" s="7"/>
      <c r="D659" s="7"/>
      <c r="E659" s="7"/>
      <c r="F659" s="7"/>
      <c r="G659" s="7"/>
      <c r="H659" s="7"/>
      <c r="I659" s="7"/>
      <c r="J659" s="7"/>
      <c r="K659" s="7"/>
      <c r="L659" s="7"/>
      <c r="M659" s="7"/>
      <c r="N659" s="7"/>
      <c r="O659" s="7"/>
      <c r="P659" s="7"/>
      <c r="Q659" s="7"/>
      <c r="R659" s="7"/>
      <c r="S659" s="7"/>
      <c r="T659" s="7"/>
      <c r="U659" s="7"/>
      <c r="V659" s="7"/>
      <c r="W659" s="7"/>
      <c r="X659" s="7"/>
      <c r="Y659" s="7"/>
      <c r="Z659" s="7"/>
      <c r="AA659" s="7"/>
    </row>
    <row r="660" spans="1:27" ht="14.4">
      <c r="A660" s="7"/>
      <c r="B660" s="7"/>
      <c r="C660" s="7"/>
      <c r="D660" s="7"/>
      <c r="E660" s="7"/>
      <c r="F660" s="7"/>
      <c r="G660" s="7"/>
      <c r="H660" s="7"/>
      <c r="I660" s="7"/>
      <c r="J660" s="7"/>
      <c r="K660" s="7"/>
      <c r="L660" s="7"/>
      <c r="M660" s="7"/>
      <c r="N660" s="7"/>
      <c r="O660" s="7"/>
      <c r="P660" s="7"/>
      <c r="Q660" s="7"/>
      <c r="R660" s="7"/>
      <c r="S660" s="7"/>
      <c r="T660" s="7"/>
      <c r="U660" s="7"/>
      <c r="V660" s="7"/>
      <c r="W660" s="7"/>
      <c r="X660" s="7"/>
      <c r="Y660" s="7"/>
      <c r="Z660" s="7"/>
      <c r="AA660" s="7"/>
    </row>
    <row r="661" spans="1:27" ht="14.4">
      <c r="A661" s="7"/>
      <c r="B661" s="7"/>
      <c r="C661" s="7"/>
      <c r="D661" s="7"/>
      <c r="E661" s="7"/>
      <c r="F661" s="7"/>
      <c r="G661" s="7"/>
      <c r="H661" s="7"/>
      <c r="I661" s="7"/>
      <c r="J661" s="7"/>
      <c r="K661" s="7"/>
      <c r="L661" s="7"/>
      <c r="M661" s="7"/>
      <c r="N661" s="7"/>
      <c r="O661" s="7"/>
      <c r="P661" s="7"/>
      <c r="Q661" s="7"/>
      <c r="R661" s="7"/>
      <c r="S661" s="7"/>
      <c r="T661" s="7"/>
      <c r="U661" s="7"/>
      <c r="V661" s="7"/>
      <c r="W661" s="7"/>
      <c r="X661" s="7"/>
      <c r="Y661" s="7"/>
      <c r="Z661" s="7"/>
      <c r="AA661" s="7"/>
    </row>
    <row r="662" spans="1:27" ht="14.4">
      <c r="A662" s="7"/>
      <c r="B662" s="7"/>
      <c r="C662" s="7"/>
      <c r="D662" s="7"/>
      <c r="E662" s="7"/>
      <c r="F662" s="7"/>
      <c r="G662" s="7"/>
      <c r="H662" s="7"/>
      <c r="I662" s="7"/>
      <c r="J662" s="7"/>
      <c r="K662" s="7"/>
      <c r="L662" s="7"/>
      <c r="M662" s="7"/>
      <c r="N662" s="7"/>
      <c r="O662" s="7"/>
      <c r="P662" s="7"/>
      <c r="Q662" s="7"/>
      <c r="R662" s="7"/>
      <c r="S662" s="7"/>
      <c r="T662" s="7"/>
      <c r="U662" s="7"/>
      <c r="V662" s="7"/>
      <c r="W662" s="7"/>
      <c r="X662" s="7"/>
      <c r="Y662" s="7"/>
      <c r="Z662" s="7"/>
      <c r="AA662" s="7"/>
    </row>
    <row r="663" spans="1:27" ht="14.4">
      <c r="A663" s="7"/>
      <c r="B663" s="7"/>
      <c r="C663" s="7"/>
      <c r="D663" s="7"/>
      <c r="E663" s="7"/>
      <c r="F663" s="7"/>
      <c r="G663" s="7"/>
      <c r="H663" s="7"/>
      <c r="I663" s="7"/>
      <c r="J663" s="7"/>
      <c r="K663" s="7"/>
      <c r="L663" s="7"/>
      <c r="M663" s="7"/>
      <c r="N663" s="7"/>
      <c r="O663" s="7"/>
      <c r="P663" s="7"/>
      <c r="Q663" s="7"/>
      <c r="R663" s="7"/>
      <c r="S663" s="7"/>
      <c r="T663" s="7"/>
      <c r="U663" s="7"/>
      <c r="V663" s="7"/>
      <c r="W663" s="7"/>
      <c r="X663" s="7"/>
      <c r="Y663" s="7"/>
      <c r="Z663" s="7"/>
      <c r="AA663" s="7"/>
    </row>
    <row r="664" spans="1:27" ht="14.4">
      <c r="A664" s="7"/>
      <c r="B664" s="7"/>
      <c r="C664" s="7"/>
      <c r="D664" s="7"/>
      <c r="E664" s="7"/>
      <c r="F664" s="7"/>
      <c r="G664" s="7"/>
      <c r="H664" s="7"/>
      <c r="I664" s="7"/>
      <c r="J664" s="7"/>
      <c r="K664" s="7"/>
      <c r="L664" s="7"/>
      <c r="M664" s="7"/>
      <c r="N664" s="7"/>
      <c r="O664" s="7"/>
      <c r="P664" s="7"/>
      <c r="Q664" s="7"/>
      <c r="R664" s="7"/>
      <c r="S664" s="7"/>
      <c r="T664" s="7"/>
      <c r="U664" s="7"/>
      <c r="V664" s="7"/>
      <c r="W664" s="7"/>
      <c r="X664" s="7"/>
      <c r="Y664" s="7"/>
      <c r="Z664" s="7"/>
      <c r="AA664" s="7"/>
    </row>
    <row r="665" spans="1:27" ht="14.4">
      <c r="A665" s="7"/>
      <c r="B665" s="7"/>
      <c r="C665" s="7"/>
      <c r="D665" s="7"/>
      <c r="E665" s="7"/>
      <c r="F665" s="7"/>
      <c r="G665" s="7"/>
      <c r="H665" s="7"/>
      <c r="I665" s="7"/>
      <c r="J665" s="7"/>
      <c r="K665" s="7"/>
      <c r="L665" s="7"/>
      <c r="M665" s="7"/>
      <c r="N665" s="7"/>
      <c r="O665" s="7"/>
      <c r="P665" s="7"/>
      <c r="Q665" s="7"/>
      <c r="R665" s="7"/>
      <c r="S665" s="7"/>
      <c r="T665" s="7"/>
      <c r="U665" s="7"/>
      <c r="V665" s="7"/>
      <c r="W665" s="7"/>
      <c r="X665" s="7"/>
      <c r="Y665" s="7"/>
      <c r="Z665" s="7"/>
      <c r="AA665" s="7"/>
    </row>
    <row r="666" spans="1:27" ht="14.4">
      <c r="A666" s="7"/>
      <c r="B666" s="7"/>
      <c r="C666" s="7"/>
      <c r="D666" s="7"/>
      <c r="E666" s="7"/>
      <c r="F666" s="7"/>
      <c r="G666" s="7"/>
      <c r="H666" s="7"/>
      <c r="I666" s="7"/>
      <c r="J666" s="7"/>
      <c r="K666" s="7"/>
      <c r="L666" s="7"/>
      <c r="M666" s="7"/>
      <c r="N666" s="7"/>
      <c r="O666" s="7"/>
      <c r="P666" s="7"/>
      <c r="Q666" s="7"/>
      <c r="R666" s="7"/>
      <c r="S666" s="7"/>
      <c r="T666" s="7"/>
      <c r="U666" s="7"/>
      <c r="V666" s="7"/>
      <c r="W666" s="7"/>
      <c r="X666" s="7"/>
      <c r="Y666" s="7"/>
      <c r="Z666" s="7"/>
      <c r="AA666" s="7"/>
    </row>
    <row r="667" spans="1:27" ht="14.4">
      <c r="A667" s="7"/>
      <c r="B667" s="7"/>
      <c r="C667" s="7"/>
      <c r="D667" s="7"/>
      <c r="E667" s="7"/>
      <c r="F667" s="7"/>
      <c r="G667" s="7"/>
      <c r="H667" s="7"/>
      <c r="I667" s="7"/>
      <c r="J667" s="7"/>
      <c r="K667" s="7"/>
      <c r="L667" s="7"/>
      <c r="M667" s="7"/>
      <c r="N667" s="7"/>
      <c r="O667" s="7"/>
      <c r="P667" s="7"/>
      <c r="Q667" s="7"/>
      <c r="R667" s="7"/>
      <c r="S667" s="7"/>
      <c r="T667" s="7"/>
      <c r="U667" s="7"/>
      <c r="V667" s="7"/>
      <c r="W667" s="7"/>
      <c r="X667" s="7"/>
      <c r="Y667" s="7"/>
      <c r="Z667" s="7"/>
      <c r="AA667" s="7"/>
    </row>
    <row r="668" spans="1:27" ht="14.4">
      <c r="A668" s="7"/>
      <c r="B668" s="7"/>
      <c r="C668" s="7"/>
      <c r="D668" s="7"/>
      <c r="E668" s="7"/>
      <c r="F668" s="7"/>
      <c r="G668" s="7"/>
      <c r="H668" s="7"/>
      <c r="I668" s="7"/>
      <c r="J668" s="7"/>
      <c r="K668" s="7"/>
      <c r="L668" s="7"/>
      <c r="M668" s="7"/>
      <c r="N668" s="7"/>
      <c r="O668" s="7"/>
      <c r="P668" s="7"/>
      <c r="Q668" s="7"/>
      <c r="R668" s="7"/>
      <c r="S668" s="7"/>
      <c r="T668" s="7"/>
      <c r="U668" s="7"/>
      <c r="V668" s="7"/>
      <c r="W668" s="7"/>
      <c r="X668" s="7"/>
      <c r="Y668" s="7"/>
      <c r="Z668" s="7"/>
      <c r="AA668" s="7"/>
    </row>
    <row r="669" spans="1:27" ht="14.4">
      <c r="A669" s="7"/>
      <c r="B669" s="7"/>
      <c r="C669" s="7"/>
      <c r="D669" s="7"/>
      <c r="E669" s="7"/>
      <c r="F669" s="7"/>
      <c r="G669" s="7"/>
      <c r="H669" s="7"/>
      <c r="I669" s="7"/>
      <c r="J669" s="7"/>
      <c r="K669" s="7"/>
      <c r="L669" s="7"/>
      <c r="M669" s="7"/>
      <c r="N669" s="7"/>
      <c r="O669" s="7"/>
      <c r="P669" s="7"/>
      <c r="Q669" s="7"/>
      <c r="R669" s="7"/>
      <c r="S669" s="7"/>
      <c r="T669" s="7"/>
      <c r="U669" s="7"/>
      <c r="V669" s="7"/>
      <c r="W669" s="7"/>
      <c r="X669" s="7"/>
      <c r="Y669" s="7"/>
      <c r="Z669" s="7"/>
      <c r="AA669" s="7"/>
    </row>
    <row r="670" spans="1:27" ht="14.4">
      <c r="A670" s="7"/>
      <c r="B670" s="7"/>
      <c r="C670" s="7"/>
      <c r="D670" s="7"/>
      <c r="E670" s="7"/>
      <c r="F670" s="7"/>
      <c r="G670" s="7"/>
      <c r="H670" s="7"/>
      <c r="I670" s="7"/>
      <c r="J670" s="7"/>
      <c r="K670" s="7"/>
      <c r="L670" s="7"/>
      <c r="M670" s="7"/>
      <c r="N670" s="7"/>
      <c r="O670" s="7"/>
      <c r="P670" s="7"/>
      <c r="Q670" s="7"/>
      <c r="R670" s="7"/>
      <c r="S670" s="7"/>
      <c r="T670" s="7"/>
      <c r="U670" s="7"/>
      <c r="V670" s="7"/>
      <c r="W670" s="7"/>
      <c r="X670" s="7"/>
      <c r="Y670" s="7"/>
      <c r="Z670" s="7"/>
      <c r="AA670" s="7"/>
    </row>
    <row r="671" spans="1:27" ht="14.4">
      <c r="A671" s="7"/>
      <c r="B671" s="7"/>
      <c r="C671" s="7"/>
      <c r="D671" s="7"/>
      <c r="E671" s="7"/>
      <c r="F671" s="7"/>
      <c r="G671" s="7"/>
      <c r="H671" s="7"/>
      <c r="I671" s="7"/>
      <c r="J671" s="7"/>
      <c r="K671" s="7"/>
      <c r="L671" s="7"/>
      <c r="M671" s="7"/>
      <c r="N671" s="7"/>
      <c r="O671" s="7"/>
      <c r="P671" s="7"/>
      <c r="Q671" s="7"/>
      <c r="R671" s="7"/>
      <c r="S671" s="7"/>
      <c r="T671" s="7"/>
      <c r="U671" s="7"/>
      <c r="V671" s="7"/>
      <c r="W671" s="7"/>
      <c r="X671" s="7"/>
      <c r="Y671" s="7"/>
      <c r="Z671" s="7"/>
      <c r="AA671" s="7"/>
    </row>
    <row r="672" spans="1:27" ht="14.4">
      <c r="A672" s="7"/>
      <c r="B672" s="7"/>
      <c r="C672" s="7"/>
      <c r="D672" s="7"/>
      <c r="E672" s="7"/>
      <c r="F672" s="7"/>
      <c r="G672" s="7"/>
      <c r="H672" s="7"/>
      <c r="I672" s="7"/>
      <c r="J672" s="7"/>
      <c r="K672" s="7"/>
      <c r="L672" s="7"/>
      <c r="M672" s="7"/>
      <c r="N672" s="7"/>
      <c r="O672" s="7"/>
      <c r="P672" s="7"/>
      <c r="Q672" s="7"/>
      <c r="R672" s="7"/>
      <c r="S672" s="7"/>
      <c r="T672" s="7"/>
      <c r="U672" s="7"/>
      <c r="V672" s="7"/>
      <c r="W672" s="7"/>
      <c r="X672" s="7"/>
      <c r="Y672" s="7"/>
      <c r="Z672" s="7"/>
      <c r="AA672" s="7"/>
    </row>
    <row r="673" spans="1:27" ht="14.4">
      <c r="A673" s="7"/>
      <c r="B673" s="7"/>
      <c r="C673" s="7"/>
      <c r="D673" s="7"/>
      <c r="E673" s="7"/>
      <c r="F673" s="7"/>
      <c r="G673" s="7"/>
      <c r="H673" s="7"/>
      <c r="I673" s="7"/>
      <c r="J673" s="7"/>
      <c r="K673" s="7"/>
      <c r="L673" s="7"/>
      <c r="M673" s="7"/>
      <c r="N673" s="7"/>
      <c r="O673" s="7"/>
      <c r="P673" s="7"/>
      <c r="Q673" s="7"/>
      <c r="R673" s="7"/>
      <c r="S673" s="7"/>
      <c r="T673" s="7"/>
      <c r="U673" s="7"/>
      <c r="V673" s="7"/>
      <c r="W673" s="7"/>
      <c r="X673" s="7"/>
      <c r="Y673" s="7"/>
      <c r="Z673" s="7"/>
      <c r="AA673" s="7"/>
    </row>
    <row r="674" spans="1:27" ht="14.4">
      <c r="A674" s="7"/>
      <c r="B674" s="7"/>
      <c r="C674" s="7"/>
      <c r="D674" s="7"/>
      <c r="E674" s="7"/>
      <c r="F674" s="7"/>
      <c r="G674" s="7"/>
      <c r="H674" s="7"/>
      <c r="I674" s="7"/>
      <c r="J674" s="7"/>
      <c r="K674" s="7"/>
      <c r="L674" s="7"/>
      <c r="M674" s="7"/>
      <c r="N674" s="7"/>
      <c r="O674" s="7"/>
      <c r="P674" s="7"/>
      <c r="Q674" s="7"/>
      <c r="R674" s="7"/>
      <c r="S674" s="7"/>
      <c r="T674" s="7"/>
      <c r="U674" s="7"/>
      <c r="V674" s="7"/>
      <c r="W674" s="7"/>
      <c r="X674" s="7"/>
      <c r="Y674" s="7"/>
      <c r="Z674" s="7"/>
      <c r="AA674" s="7"/>
    </row>
    <row r="675" spans="1:27" ht="14.4">
      <c r="A675" s="7"/>
      <c r="B675" s="7"/>
      <c r="C675" s="7"/>
      <c r="D675" s="7"/>
      <c r="E675" s="7"/>
      <c r="F675" s="7"/>
      <c r="G675" s="7"/>
      <c r="H675" s="7"/>
      <c r="I675" s="7"/>
      <c r="J675" s="7"/>
      <c r="K675" s="7"/>
      <c r="L675" s="7"/>
      <c r="M675" s="7"/>
      <c r="N675" s="7"/>
      <c r="O675" s="7"/>
      <c r="P675" s="7"/>
      <c r="Q675" s="7"/>
      <c r="R675" s="7"/>
      <c r="S675" s="7"/>
      <c r="T675" s="7"/>
      <c r="U675" s="7"/>
      <c r="V675" s="7"/>
      <c r="W675" s="7"/>
      <c r="X675" s="7"/>
      <c r="Y675" s="7"/>
      <c r="Z675" s="7"/>
      <c r="AA675" s="7"/>
    </row>
    <row r="676" spans="1:27" ht="14.4">
      <c r="A676" s="7"/>
      <c r="B676" s="7"/>
      <c r="C676" s="7"/>
      <c r="D676" s="7"/>
      <c r="E676" s="7"/>
      <c r="F676" s="7"/>
      <c r="G676" s="7"/>
      <c r="H676" s="7"/>
      <c r="I676" s="7"/>
      <c r="J676" s="7"/>
      <c r="K676" s="7"/>
      <c r="L676" s="7"/>
      <c r="M676" s="7"/>
      <c r="N676" s="7"/>
      <c r="O676" s="7"/>
      <c r="P676" s="7"/>
      <c r="Q676" s="7"/>
      <c r="R676" s="7"/>
      <c r="S676" s="7"/>
      <c r="T676" s="7"/>
      <c r="U676" s="7"/>
      <c r="V676" s="7"/>
      <c r="W676" s="7"/>
      <c r="X676" s="7"/>
      <c r="Y676" s="7"/>
      <c r="Z676" s="7"/>
      <c r="AA676" s="7"/>
    </row>
    <row r="677" spans="1:27" ht="14.4">
      <c r="A677" s="7"/>
      <c r="B677" s="7"/>
      <c r="C677" s="7"/>
      <c r="D677" s="7"/>
      <c r="E677" s="7"/>
      <c r="F677" s="7"/>
      <c r="G677" s="7"/>
      <c r="H677" s="7"/>
      <c r="I677" s="7"/>
      <c r="J677" s="7"/>
      <c r="K677" s="7"/>
      <c r="L677" s="7"/>
      <c r="M677" s="7"/>
      <c r="N677" s="7"/>
      <c r="O677" s="7"/>
      <c r="P677" s="7"/>
      <c r="Q677" s="7"/>
      <c r="R677" s="7"/>
      <c r="S677" s="7"/>
      <c r="T677" s="7"/>
      <c r="U677" s="7"/>
      <c r="V677" s="7"/>
      <c r="W677" s="7"/>
      <c r="X677" s="7"/>
      <c r="Y677" s="7"/>
      <c r="Z677" s="7"/>
      <c r="AA677" s="7"/>
    </row>
    <row r="678" spans="1:27" ht="14.4">
      <c r="A678" s="7"/>
      <c r="B678" s="7"/>
      <c r="C678" s="7"/>
      <c r="D678" s="7"/>
      <c r="E678" s="7"/>
      <c r="F678" s="7"/>
      <c r="G678" s="7"/>
      <c r="H678" s="7"/>
      <c r="I678" s="7"/>
      <c r="J678" s="7"/>
      <c r="K678" s="7"/>
      <c r="L678" s="7"/>
      <c r="M678" s="7"/>
      <c r="N678" s="7"/>
      <c r="O678" s="7"/>
      <c r="P678" s="7"/>
      <c r="Q678" s="7"/>
      <c r="R678" s="7"/>
      <c r="S678" s="7"/>
      <c r="T678" s="7"/>
      <c r="U678" s="7"/>
      <c r="V678" s="7"/>
      <c r="W678" s="7"/>
      <c r="X678" s="7"/>
      <c r="Y678" s="7"/>
      <c r="Z678" s="7"/>
      <c r="AA678" s="7"/>
    </row>
    <row r="679" spans="1:27" ht="14.4">
      <c r="A679" s="7"/>
      <c r="B679" s="7"/>
      <c r="C679" s="7"/>
      <c r="D679" s="7"/>
      <c r="E679" s="7"/>
      <c r="F679" s="7"/>
      <c r="G679" s="7"/>
      <c r="H679" s="7"/>
      <c r="I679" s="7"/>
      <c r="J679" s="7"/>
      <c r="K679" s="7"/>
      <c r="L679" s="7"/>
      <c r="M679" s="7"/>
      <c r="N679" s="7"/>
      <c r="O679" s="7"/>
      <c r="P679" s="7"/>
      <c r="Q679" s="7"/>
      <c r="R679" s="7"/>
      <c r="S679" s="7"/>
      <c r="T679" s="7"/>
      <c r="U679" s="7"/>
      <c r="V679" s="7"/>
      <c r="W679" s="7"/>
      <c r="X679" s="7"/>
      <c r="Y679" s="7"/>
      <c r="Z679" s="7"/>
      <c r="AA679" s="7"/>
    </row>
    <row r="680" spans="1:27" ht="14.4">
      <c r="A680" s="7"/>
      <c r="B680" s="7"/>
      <c r="C680" s="7"/>
      <c r="D680" s="7"/>
      <c r="E680" s="7"/>
      <c r="F680" s="7"/>
      <c r="G680" s="7"/>
      <c r="H680" s="7"/>
      <c r="I680" s="7"/>
      <c r="J680" s="7"/>
      <c r="K680" s="7"/>
      <c r="L680" s="7"/>
      <c r="M680" s="7"/>
      <c r="N680" s="7"/>
      <c r="O680" s="7"/>
      <c r="P680" s="7"/>
      <c r="Q680" s="7"/>
      <c r="R680" s="7"/>
      <c r="S680" s="7"/>
      <c r="T680" s="7"/>
      <c r="U680" s="7"/>
      <c r="V680" s="7"/>
      <c r="W680" s="7"/>
      <c r="X680" s="7"/>
      <c r="Y680" s="7"/>
      <c r="Z680" s="7"/>
      <c r="AA680" s="7"/>
    </row>
    <row r="681" spans="1:27" ht="14.4">
      <c r="A681" s="7"/>
      <c r="B681" s="7"/>
      <c r="C681" s="7"/>
      <c r="D681" s="7"/>
      <c r="E681" s="7"/>
      <c r="F681" s="7"/>
      <c r="G681" s="7"/>
      <c r="H681" s="7"/>
      <c r="I681" s="7"/>
      <c r="J681" s="7"/>
      <c r="K681" s="7"/>
      <c r="L681" s="7"/>
      <c r="M681" s="7"/>
      <c r="N681" s="7"/>
      <c r="O681" s="7"/>
      <c r="P681" s="7"/>
      <c r="Q681" s="7"/>
      <c r="R681" s="7"/>
      <c r="S681" s="7"/>
      <c r="T681" s="7"/>
      <c r="U681" s="7"/>
      <c r="V681" s="7"/>
      <c r="W681" s="7"/>
      <c r="X681" s="7"/>
      <c r="Y681" s="7"/>
      <c r="Z681" s="7"/>
      <c r="AA681" s="7"/>
    </row>
    <row r="682" spans="1:27" ht="14.4">
      <c r="A682" s="7"/>
      <c r="B682" s="7"/>
      <c r="C682" s="7"/>
      <c r="D682" s="7"/>
      <c r="E682" s="7"/>
      <c r="F682" s="7"/>
      <c r="G682" s="7"/>
      <c r="H682" s="7"/>
      <c r="I682" s="7"/>
      <c r="J682" s="7"/>
      <c r="K682" s="7"/>
      <c r="L682" s="7"/>
      <c r="M682" s="7"/>
      <c r="N682" s="7"/>
      <c r="O682" s="7"/>
      <c r="P682" s="7"/>
      <c r="Q682" s="7"/>
      <c r="R682" s="7"/>
      <c r="S682" s="7"/>
      <c r="T682" s="7"/>
      <c r="U682" s="7"/>
      <c r="V682" s="7"/>
      <c r="W682" s="7"/>
      <c r="X682" s="7"/>
      <c r="Y682" s="7"/>
      <c r="Z682" s="7"/>
      <c r="AA682" s="7"/>
    </row>
    <row r="683" spans="1:27" ht="14.4">
      <c r="A683" s="7"/>
      <c r="B683" s="7"/>
      <c r="C683" s="7"/>
      <c r="D683" s="7"/>
      <c r="E683" s="7"/>
      <c r="F683" s="7"/>
      <c r="G683" s="7"/>
      <c r="H683" s="7"/>
      <c r="I683" s="7"/>
      <c r="J683" s="7"/>
      <c r="K683" s="7"/>
      <c r="L683" s="7"/>
      <c r="M683" s="7"/>
      <c r="N683" s="7"/>
      <c r="O683" s="7"/>
      <c r="P683" s="7"/>
      <c r="Q683" s="7"/>
      <c r="R683" s="7"/>
      <c r="S683" s="7"/>
      <c r="T683" s="7"/>
      <c r="U683" s="7"/>
      <c r="V683" s="7"/>
      <c r="W683" s="7"/>
      <c r="X683" s="7"/>
      <c r="Y683" s="7"/>
      <c r="Z683" s="7"/>
      <c r="AA683" s="7"/>
    </row>
    <row r="684" spans="1:27" ht="14.4">
      <c r="A684" s="7"/>
      <c r="B684" s="7"/>
      <c r="C684" s="7"/>
      <c r="D684" s="7"/>
      <c r="E684" s="7"/>
      <c r="F684" s="7"/>
      <c r="G684" s="7"/>
      <c r="H684" s="7"/>
      <c r="I684" s="7"/>
      <c r="J684" s="7"/>
      <c r="K684" s="7"/>
      <c r="L684" s="7"/>
      <c r="M684" s="7"/>
      <c r="N684" s="7"/>
      <c r="O684" s="7"/>
      <c r="P684" s="7"/>
      <c r="Q684" s="7"/>
      <c r="R684" s="7"/>
      <c r="S684" s="7"/>
      <c r="T684" s="7"/>
      <c r="U684" s="7"/>
      <c r="V684" s="7"/>
      <c r="W684" s="7"/>
      <c r="X684" s="7"/>
      <c r="Y684" s="7"/>
      <c r="Z684" s="7"/>
      <c r="AA684" s="7"/>
    </row>
    <row r="685" spans="1:27" ht="14.4">
      <c r="A685" s="7"/>
      <c r="B685" s="7"/>
      <c r="C685" s="7"/>
      <c r="D685" s="7"/>
      <c r="E685" s="7"/>
      <c r="F685" s="7"/>
      <c r="G685" s="7"/>
      <c r="H685" s="7"/>
      <c r="I685" s="7"/>
      <c r="J685" s="7"/>
      <c r="K685" s="7"/>
      <c r="L685" s="7"/>
      <c r="M685" s="7"/>
      <c r="N685" s="7"/>
      <c r="O685" s="7"/>
      <c r="P685" s="7"/>
      <c r="Q685" s="7"/>
      <c r="R685" s="7"/>
      <c r="S685" s="7"/>
      <c r="T685" s="7"/>
      <c r="U685" s="7"/>
      <c r="V685" s="7"/>
      <c r="W685" s="7"/>
      <c r="X685" s="7"/>
      <c r="Y685" s="7"/>
      <c r="Z685" s="7"/>
      <c r="AA685" s="7"/>
    </row>
    <row r="686" spans="1:27" ht="14.4">
      <c r="A686" s="7"/>
      <c r="B686" s="7"/>
      <c r="C686" s="7"/>
      <c r="D686" s="7"/>
      <c r="E686" s="7"/>
      <c r="F686" s="7"/>
      <c r="G686" s="7"/>
      <c r="H686" s="7"/>
      <c r="I686" s="7"/>
      <c r="J686" s="7"/>
      <c r="K686" s="7"/>
      <c r="L686" s="7"/>
      <c r="M686" s="7"/>
      <c r="N686" s="7"/>
      <c r="O686" s="7"/>
      <c r="P686" s="7"/>
      <c r="Q686" s="7"/>
      <c r="R686" s="7"/>
      <c r="S686" s="7"/>
      <c r="T686" s="7"/>
      <c r="U686" s="7"/>
      <c r="V686" s="7"/>
      <c r="W686" s="7"/>
      <c r="X686" s="7"/>
      <c r="Y686" s="7"/>
      <c r="Z686" s="7"/>
      <c r="AA686" s="7"/>
    </row>
    <row r="687" spans="1:27" ht="14.4">
      <c r="A687" s="7"/>
      <c r="B687" s="7"/>
      <c r="C687" s="7"/>
      <c r="D687" s="7"/>
      <c r="E687" s="7"/>
      <c r="F687" s="7"/>
      <c r="G687" s="7"/>
      <c r="H687" s="7"/>
      <c r="I687" s="7"/>
      <c r="J687" s="7"/>
      <c r="K687" s="7"/>
      <c r="L687" s="7"/>
      <c r="M687" s="7"/>
      <c r="N687" s="7"/>
      <c r="O687" s="7"/>
      <c r="P687" s="7"/>
      <c r="Q687" s="7"/>
      <c r="R687" s="7"/>
      <c r="S687" s="7"/>
      <c r="T687" s="7"/>
      <c r="U687" s="7"/>
      <c r="V687" s="7"/>
      <c r="W687" s="7"/>
      <c r="X687" s="7"/>
      <c r="Y687" s="7"/>
      <c r="Z687" s="7"/>
      <c r="AA687" s="7"/>
    </row>
    <row r="688" spans="1:27" ht="14.4">
      <c r="A688" s="7"/>
      <c r="B688" s="7"/>
      <c r="C688" s="7"/>
      <c r="D688" s="7"/>
      <c r="E688" s="7"/>
      <c r="F688" s="7"/>
      <c r="G688" s="7"/>
      <c r="H688" s="7"/>
      <c r="I688" s="7"/>
      <c r="J688" s="7"/>
      <c r="K688" s="7"/>
      <c r="L688" s="7"/>
      <c r="M688" s="7"/>
      <c r="N688" s="7"/>
      <c r="O688" s="7"/>
      <c r="P688" s="7"/>
      <c r="Q688" s="7"/>
      <c r="R688" s="7"/>
      <c r="S688" s="7"/>
      <c r="T688" s="7"/>
      <c r="U688" s="7"/>
      <c r="V688" s="7"/>
      <c r="W688" s="7"/>
      <c r="X688" s="7"/>
      <c r="Y688" s="7"/>
      <c r="Z688" s="7"/>
      <c r="AA688" s="7"/>
    </row>
    <row r="689" spans="1:27" ht="14.4">
      <c r="A689" s="7"/>
      <c r="B689" s="7"/>
      <c r="C689" s="7"/>
      <c r="D689" s="7"/>
      <c r="E689" s="7"/>
      <c r="F689" s="7"/>
      <c r="G689" s="7"/>
      <c r="H689" s="7"/>
      <c r="I689" s="7"/>
      <c r="J689" s="7"/>
      <c r="K689" s="7"/>
      <c r="L689" s="7"/>
      <c r="M689" s="7"/>
      <c r="N689" s="7"/>
      <c r="O689" s="7"/>
      <c r="P689" s="7"/>
      <c r="Q689" s="7"/>
      <c r="R689" s="7"/>
      <c r="S689" s="7"/>
      <c r="T689" s="7"/>
      <c r="U689" s="7"/>
      <c r="V689" s="7"/>
      <c r="W689" s="7"/>
      <c r="X689" s="7"/>
      <c r="Y689" s="7"/>
      <c r="Z689" s="7"/>
      <c r="AA689" s="7"/>
    </row>
    <row r="690" spans="1:27" ht="14.4">
      <c r="A690" s="7"/>
      <c r="B690" s="7"/>
      <c r="C690" s="7"/>
      <c r="D690" s="7"/>
      <c r="E690" s="7"/>
      <c r="F690" s="7"/>
      <c r="G690" s="7"/>
      <c r="H690" s="7"/>
      <c r="I690" s="7"/>
      <c r="J690" s="7"/>
      <c r="K690" s="7"/>
      <c r="L690" s="7"/>
      <c r="M690" s="7"/>
      <c r="N690" s="7"/>
      <c r="O690" s="7"/>
      <c r="P690" s="7"/>
      <c r="Q690" s="7"/>
      <c r="R690" s="7"/>
      <c r="S690" s="7"/>
      <c r="T690" s="7"/>
      <c r="U690" s="7"/>
      <c r="V690" s="7"/>
      <c r="W690" s="7"/>
      <c r="X690" s="7"/>
      <c r="Y690" s="7"/>
      <c r="Z690" s="7"/>
      <c r="AA690" s="7"/>
    </row>
    <row r="691" spans="1:27" ht="14.4">
      <c r="A691" s="7"/>
      <c r="B691" s="7"/>
      <c r="C691" s="7"/>
      <c r="D691" s="7"/>
      <c r="E691" s="7"/>
      <c r="F691" s="7"/>
      <c r="G691" s="7"/>
      <c r="H691" s="7"/>
      <c r="I691" s="7"/>
      <c r="J691" s="7"/>
      <c r="K691" s="7"/>
      <c r="L691" s="7"/>
      <c r="M691" s="7"/>
      <c r="N691" s="7"/>
      <c r="O691" s="7"/>
      <c r="P691" s="7"/>
      <c r="Q691" s="7"/>
      <c r="R691" s="7"/>
      <c r="S691" s="7"/>
      <c r="T691" s="7"/>
      <c r="U691" s="7"/>
      <c r="V691" s="7"/>
      <c r="W691" s="7"/>
      <c r="X691" s="7"/>
      <c r="Y691" s="7"/>
      <c r="Z691" s="7"/>
      <c r="AA691" s="7"/>
    </row>
    <row r="692" spans="1:27" ht="14.4">
      <c r="A692" s="7"/>
      <c r="B692" s="7"/>
      <c r="C692" s="7"/>
      <c r="D692" s="7"/>
      <c r="E692" s="7"/>
      <c r="F692" s="7"/>
      <c r="G692" s="7"/>
      <c r="H692" s="7"/>
      <c r="I692" s="7"/>
      <c r="J692" s="7"/>
      <c r="K692" s="7"/>
      <c r="L692" s="7"/>
      <c r="M692" s="7"/>
      <c r="N692" s="7"/>
      <c r="O692" s="7"/>
      <c r="P692" s="7"/>
      <c r="Q692" s="7"/>
      <c r="R692" s="7"/>
      <c r="S692" s="7"/>
      <c r="T692" s="7"/>
      <c r="U692" s="7"/>
      <c r="V692" s="7"/>
      <c r="W692" s="7"/>
      <c r="X692" s="7"/>
      <c r="Y692" s="7"/>
      <c r="Z692" s="7"/>
      <c r="AA692" s="7"/>
    </row>
    <row r="693" spans="1:27" ht="14.4">
      <c r="A693" s="7"/>
      <c r="B693" s="7"/>
      <c r="C693" s="7"/>
      <c r="D693" s="7"/>
      <c r="E693" s="7"/>
      <c r="F693" s="7"/>
      <c r="G693" s="7"/>
      <c r="H693" s="7"/>
      <c r="I693" s="7"/>
      <c r="J693" s="7"/>
      <c r="K693" s="7"/>
      <c r="L693" s="7"/>
      <c r="M693" s="7"/>
      <c r="N693" s="7"/>
      <c r="O693" s="7"/>
      <c r="P693" s="7"/>
      <c r="Q693" s="7"/>
      <c r="R693" s="7"/>
      <c r="S693" s="7"/>
      <c r="T693" s="7"/>
      <c r="U693" s="7"/>
      <c r="V693" s="7"/>
      <c r="W693" s="7"/>
      <c r="X693" s="7"/>
      <c r="Y693" s="7"/>
      <c r="Z693" s="7"/>
      <c r="AA693" s="7"/>
    </row>
    <row r="694" spans="1:27" ht="14.4">
      <c r="A694" s="7"/>
      <c r="B694" s="7"/>
      <c r="C694" s="7"/>
      <c r="D694" s="7"/>
      <c r="E694" s="7"/>
      <c r="F694" s="7"/>
      <c r="G694" s="7"/>
      <c r="H694" s="7"/>
      <c r="I694" s="7"/>
      <c r="J694" s="7"/>
      <c r="K694" s="7"/>
      <c r="L694" s="7"/>
      <c r="M694" s="7"/>
      <c r="N694" s="7"/>
      <c r="O694" s="7"/>
      <c r="P694" s="7"/>
      <c r="Q694" s="7"/>
      <c r="R694" s="7"/>
      <c r="S694" s="7"/>
      <c r="T694" s="7"/>
      <c r="U694" s="7"/>
      <c r="V694" s="7"/>
      <c r="W694" s="7"/>
      <c r="X694" s="7"/>
      <c r="Y694" s="7"/>
      <c r="Z694" s="7"/>
      <c r="AA694" s="7"/>
    </row>
    <row r="695" spans="1:27" ht="14.4">
      <c r="A695" s="7"/>
      <c r="B695" s="7"/>
      <c r="C695" s="7"/>
      <c r="D695" s="7"/>
      <c r="E695" s="7"/>
      <c r="F695" s="7"/>
      <c r="G695" s="7"/>
      <c r="H695" s="7"/>
      <c r="I695" s="7"/>
      <c r="J695" s="7"/>
      <c r="K695" s="7"/>
      <c r="L695" s="7"/>
      <c r="M695" s="7"/>
      <c r="N695" s="7"/>
      <c r="O695" s="7"/>
      <c r="P695" s="7"/>
      <c r="Q695" s="7"/>
      <c r="R695" s="7"/>
      <c r="S695" s="7"/>
      <c r="T695" s="7"/>
      <c r="U695" s="7"/>
      <c r="V695" s="7"/>
      <c r="W695" s="7"/>
      <c r="X695" s="7"/>
      <c r="Y695" s="7"/>
      <c r="Z695" s="7"/>
      <c r="AA695" s="7"/>
    </row>
    <row r="696" spans="1:27" ht="14.4">
      <c r="A696" s="7"/>
      <c r="B696" s="7"/>
      <c r="C696" s="7"/>
      <c r="D696" s="7"/>
      <c r="E696" s="7"/>
      <c r="F696" s="7"/>
      <c r="G696" s="7"/>
      <c r="H696" s="7"/>
      <c r="I696" s="7"/>
      <c r="J696" s="7"/>
      <c r="K696" s="7"/>
      <c r="L696" s="7"/>
      <c r="M696" s="7"/>
      <c r="N696" s="7"/>
      <c r="O696" s="7"/>
      <c r="P696" s="7"/>
      <c r="Q696" s="7"/>
      <c r="R696" s="7"/>
      <c r="S696" s="7"/>
      <c r="T696" s="7"/>
      <c r="U696" s="7"/>
      <c r="V696" s="7"/>
      <c r="W696" s="7"/>
      <c r="X696" s="7"/>
      <c r="Y696" s="7"/>
      <c r="Z696" s="7"/>
      <c r="AA696" s="7"/>
    </row>
    <row r="697" spans="1:27" ht="14.4">
      <c r="A697" s="7"/>
      <c r="B697" s="7"/>
      <c r="C697" s="7"/>
      <c r="D697" s="7"/>
      <c r="E697" s="7"/>
      <c r="F697" s="7"/>
      <c r="G697" s="7"/>
      <c r="H697" s="7"/>
      <c r="I697" s="7"/>
      <c r="J697" s="7"/>
      <c r="K697" s="7"/>
      <c r="L697" s="7"/>
      <c r="M697" s="7"/>
      <c r="N697" s="7"/>
      <c r="O697" s="7"/>
      <c r="P697" s="7"/>
      <c r="Q697" s="7"/>
      <c r="R697" s="7"/>
      <c r="S697" s="7"/>
      <c r="T697" s="7"/>
      <c r="U697" s="7"/>
      <c r="V697" s="7"/>
      <c r="W697" s="7"/>
      <c r="X697" s="7"/>
      <c r="Y697" s="7"/>
      <c r="Z697" s="7"/>
      <c r="AA697" s="7"/>
    </row>
    <row r="698" spans="1:27" ht="14.4">
      <c r="A698" s="7"/>
      <c r="B698" s="7"/>
      <c r="C698" s="7"/>
      <c r="D698" s="7"/>
      <c r="E698" s="7"/>
      <c r="F698" s="7"/>
      <c r="G698" s="7"/>
      <c r="H698" s="7"/>
      <c r="I698" s="7"/>
      <c r="J698" s="7"/>
      <c r="K698" s="7"/>
      <c r="L698" s="7"/>
      <c r="M698" s="7"/>
      <c r="N698" s="7"/>
      <c r="O698" s="7"/>
      <c r="P698" s="7"/>
      <c r="Q698" s="7"/>
      <c r="R698" s="7"/>
      <c r="S698" s="7"/>
      <c r="T698" s="7"/>
      <c r="U698" s="7"/>
      <c r="V698" s="7"/>
      <c r="W698" s="7"/>
      <c r="X698" s="7"/>
      <c r="Y698" s="7"/>
      <c r="Z698" s="7"/>
      <c r="AA698" s="7"/>
    </row>
    <row r="699" spans="1:27" ht="14.4">
      <c r="A699" s="7"/>
      <c r="B699" s="7"/>
      <c r="C699" s="7"/>
      <c r="D699" s="7"/>
      <c r="E699" s="7"/>
      <c r="F699" s="7"/>
      <c r="G699" s="7"/>
      <c r="H699" s="7"/>
      <c r="I699" s="7"/>
      <c r="J699" s="7"/>
      <c r="K699" s="7"/>
      <c r="L699" s="7"/>
      <c r="M699" s="7"/>
      <c r="N699" s="7"/>
      <c r="O699" s="7"/>
      <c r="P699" s="7"/>
      <c r="Q699" s="7"/>
      <c r="R699" s="7"/>
      <c r="S699" s="7"/>
      <c r="T699" s="7"/>
      <c r="U699" s="7"/>
      <c r="V699" s="7"/>
      <c r="W699" s="7"/>
      <c r="X699" s="7"/>
      <c r="Y699" s="7"/>
      <c r="Z699" s="7"/>
      <c r="AA699" s="7"/>
    </row>
    <row r="700" spans="1:27" ht="14.4">
      <c r="A700" s="7"/>
      <c r="B700" s="7"/>
      <c r="C700" s="7"/>
      <c r="D700" s="7"/>
      <c r="E700" s="7"/>
      <c r="F700" s="7"/>
      <c r="G700" s="7"/>
      <c r="H700" s="7"/>
      <c r="I700" s="7"/>
      <c r="J700" s="7"/>
      <c r="K700" s="7"/>
      <c r="L700" s="7"/>
      <c r="M700" s="7"/>
      <c r="N700" s="7"/>
      <c r="O700" s="7"/>
      <c r="P700" s="7"/>
      <c r="Q700" s="7"/>
      <c r="R700" s="7"/>
      <c r="S700" s="7"/>
      <c r="T700" s="7"/>
      <c r="U700" s="7"/>
      <c r="V700" s="7"/>
      <c r="W700" s="7"/>
      <c r="X700" s="7"/>
      <c r="Y700" s="7"/>
      <c r="Z700" s="7"/>
      <c r="AA700" s="7"/>
    </row>
    <row r="701" spans="1:27" ht="14.4">
      <c r="A701" s="7"/>
      <c r="B701" s="7"/>
      <c r="C701" s="7"/>
      <c r="D701" s="7"/>
      <c r="E701" s="7"/>
      <c r="F701" s="7"/>
      <c r="G701" s="7"/>
      <c r="H701" s="7"/>
      <c r="I701" s="7"/>
      <c r="J701" s="7"/>
      <c r="K701" s="7"/>
      <c r="L701" s="7"/>
      <c r="M701" s="7"/>
      <c r="N701" s="7"/>
      <c r="O701" s="7"/>
      <c r="P701" s="7"/>
      <c r="Q701" s="7"/>
      <c r="R701" s="7"/>
      <c r="S701" s="7"/>
      <c r="T701" s="7"/>
      <c r="U701" s="7"/>
      <c r="V701" s="7"/>
      <c r="W701" s="7"/>
      <c r="X701" s="7"/>
      <c r="Y701" s="7"/>
      <c r="Z701" s="7"/>
      <c r="AA701" s="7"/>
    </row>
    <row r="702" spans="1:27" ht="14.4">
      <c r="A702" s="7"/>
      <c r="B702" s="7"/>
      <c r="C702" s="7"/>
      <c r="D702" s="7"/>
      <c r="E702" s="7"/>
      <c r="F702" s="7"/>
      <c r="G702" s="7"/>
      <c r="H702" s="7"/>
      <c r="I702" s="7"/>
      <c r="J702" s="7"/>
      <c r="K702" s="7"/>
      <c r="L702" s="7"/>
      <c r="M702" s="7"/>
      <c r="N702" s="7"/>
      <c r="O702" s="7"/>
      <c r="P702" s="7"/>
      <c r="Q702" s="7"/>
      <c r="R702" s="7"/>
      <c r="S702" s="7"/>
      <c r="T702" s="7"/>
      <c r="U702" s="7"/>
      <c r="V702" s="7"/>
      <c r="W702" s="7"/>
      <c r="X702" s="7"/>
      <c r="Y702" s="7"/>
      <c r="Z702" s="7"/>
      <c r="AA702" s="7"/>
    </row>
    <row r="703" spans="1:27" ht="14.4">
      <c r="A703" s="7"/>
      <c r="B703" s="7"/>
      <c r="C703" s="7"/>
      <c r="D703" s="7"/>
      <c r="E703" s="7"/>
      <c r="F703" s="7"/>
      <c r="G703" s="7"/>
      <c r="H703" s="7"/>
      <c r="I703" s="7"/>
      <c r="J703" s="7"/>
      <c r="K703" s="7"/>
      <c r="L703" s="7"/>
      <c r="M703" s="7"/>
      <c r="N703" s="7"/>
      <c r="O703" s="7"/>
      <c r="P703" s="7"/>
      <c r="Q703" s="7"/>
      <c r="R703" s="7"/>
      <c r="S703" s="7"/>
      <c r="T703" s="7"/>
      <c r="U703" s="7"/>
      <c r="V703" s="7"/>
      <c r="W703" s="7"/>
      <c r="X703" s="7"/>
      <c r="Y703" s="7"/>
      <c r="Z703" s="7"/>
      <c r="AA703" s="7"/>
    </row>
    <row r="704" spans="1:27" ht="14.4">
      <c r="A704" s="7"/>
      <c r="B704" s="7"/>
      <c r="C704" s="7"/>
      <c r="D704" s="7"/>
      <c r="E704" s="7"/>
      <c r="F704" s="7"/>
      <c r="G704" s="7"/>
      <c r="H704" s="7"/>
      <c r="I704" s="7"/>
      <c r="J704" s="7"/>
      <c r="K704" s="7"/>
      <c r="L704" s="7"/>
      <c r="M704" s="7"/>
      <c r="N704" s="7"/>
      <c r="O704" s="7"/>
      <c r="P704" s="7"/>
      <c r="Q704" s="7"/>
      <c r="R704" s="7"/>
      <c r="S704" s="7"/>
      <c r="T704" s="7"/>
      <c r="U704" s="7"/>
      <c r="V704" s="7"/>
      <c r="W704" s="7"/>
      <c r="X704" s="7"/>
      <c r="Y704" s="7"/>
      <c r="Z704" s="7"/>
      <c r="AA704" s="7"/>
    </row>
    <row r="705" spans="1:27" ht="14.4">
      <c r="A705" s="7"/>
      <c r="B705" s="7"/>
      <c r="C705" s="7"/>
      <c r="D705" s="7"/>
      <c r="E705" s="7"/>
      <c r="F705" s="7"/>
      <c r="G705" s="7"/>
      <c r="H705" s="7"/>
      <c r="I705" s="7"/>
      <c r="J705" s="7"/>
      <c r="K705" s="7"/>
      <c r="L705" s="7"/>
      <c r="M705" s="7"/>
      <c r="N705" s="7"/>
      <c r="O705" s="7"/>
      <c r="P705" s="7"/>
      <c r="Q705" s="7"/>
      <c r="R705" s="7"/>
      <c r="S705" s="7"/>
      <c r="T705" s="7"/>
      <c r="U705" s="7"/>
      <c r="V705" s="7"/>
      <c r="W705" s="7"/>
      <c r="X705" s="7"/>
      <c r="Y705" s="7"/>
      <c r="Z705" s="7"/>
      <c r="AA705" s="7"/>
    </row>
    <row r="706" spans="1:27" ht="14.4">
      <c r="A706" s="7"/>
      <c r="B706" s="7"/>
      <c r="C706" s="7"/>
      <c r="D706" s="7"/>
      <c r="E706" s="7"/>
      <c r="F706" s="7"/>
      <c r="G706" s="7"/>
      <c r="H706" s="7"/>
      <c r="I706" s="7"/>
      <c r="J706" s="7"/>
      <c r="K706" s="7"/>
      <c r="L706" s="7"/>
      <c r="M706" s="7"/>
      <c r="N706" s="7"/>
      <c r="O706" s="7"/>
      <c r="P706" s="7"/>
      <c r="Q706" s="7"/>
      <c r="R706" s="7"/>
      <c r="S706" s="7"/>
      <c r="T706" s="7"/>
      <c r="U706" s="7"/>
      <c r="V706" s="7"/>
      <c r="W706" s="7"/>
      <c r="X706" s="7"/>
      <c r="Y706" s="7"/>
      <c r="Z706" s="7"/>
      <c r="AA706" s="7"/>
    </row>
    <row r="707" spans="1:27" ht="14.4">
      <c r="A707" s="7"/>
      <c r="B707" s="7"/>
      <c r="C707" s="7"/>
      <c r="D707" s="7"/>
      <c r="E707" s="7"/>
      <c r="F707" s="7"/>
      <c r="G707" s="7"/>
      <c r="H707" s="7"/>
      <c r="I707" s="7"/>
      <c r="J707" s="7"/>
      <c r="K707" s="7"/>
      <c r="L707" s="7"/>
      <c r="M707" s="7"/>
      <c r="N707" s="7"/>
      <c r="O707" s="7"/>
      <c r="P707" s="7"/>
      <c r="Q707" s="7"/>
      <c r="R707" s="7"/>
      <c r="S707" s="7"/>
      <c r="T707" s="7"/>
      <c r="U707" s="7"/>
      <c r="V707" s="7"/>
      <c r="W707" s="7"/>
      <c r="X707" s="7"/>
      <c r="Y707" s="7"/>
      <c r="Z707" s="7"/>
      <c r="AA707" s="7"/>
    </row>
    <row r="708" spans="1:27" ht="14.4">
      <c r="A708" s="7"/>
      <c r="B708" s="7"/>
      <c r="C708" s="7"/>
      <c r="D708" s="7"/>
      <c r="E708" s="7"/>
      <c r="F708" s="7"/>
      <c r="G708" s="7"/>
      <c r="H708" s="7"/>
      <c r="I708" s="7"/>
      <c r="J708" s="7"/>
      <c r="K708" s="7"/>
      <c r="L708" s="7"/>
      <c r="M708" s="7"/>
      <c r="N708" s="7"/>
      <c r="O708" s="7"/>
      <c r="P708" s="7"/>
      <c r="Q708" s="7"/>
      <c r="R708" s="7"/>
      <c r="S708" s="7"/>
      <c r="T708" s="7"/>
      <c r="U708" s="7"/>
      <c r="V708" s="7"/>
      <c r="W708" s="7"/>
      <c r="X708" s="7"/>
      <c r="Y708" s="7"/>
      <c r="Z708" s="7"/>
      <c r="AA708" s="7"/>
    </row>
    <row r="709" spans="1:27" ht="14.4">
      <c r="A709" s="7"/>
      <c r="B709" s="7"/>
      <c r="C709" s="7"/>
      <c r="D709" s="7"/>
      <c r="E709" s="7"/>
      <c r="F709" s="7"/>
      <c r="G709" s="7"/>
      <c r="H709" s="7"/>
      <c r="I709" s="7"/>
      <c r="J709" s="7"/>
      <c r="K709" s="7"/>
      <c r="L709" s="7"/>
      <c r="M709" s="7"/>
      <c r="N709" s="7"/>
      <c r="O709" s="7"/>
      <c r="P709" s="7"/>
      <c r="Q709" s="7"/>
      <c r="R709" s="7"/>
      <c r="S709" s="7"/>
      <c r="T709" s="7"/>
      <c r="U709" s="7"/>
      <c r="V709" s="7"/>
      <c r="W709" s="7"/>
      <c r="X709" s="7"/>
      <c r="Y709" s="7"/>
      <c r="Z709" s="7"/>
      <c r="AA709" s="7"/>
    </row>
    <row r="710" spans="1:27" ht="14.4">
      <c r="A710" s="7"/>
      <c r="B710" s="7"/>
      <c r="C710" s="7"/>
      <c r="D710" s="7"/>
      <c r="E710" s="7"/>
      <c r="F710" s="7"/>
      <c r="G710" s="7"/>
      <c r="H710" s="7"/>
      <c r="I710" s="7"/>
      <c r="J710" s="7"/>
      <c r="K710" s="7"/>
      <c r="L710" s="7"/>
      <c r="M710" s="7"/>
      <c r="N710" s="7"/>
      <c r="O710" s="7"/>
      <c r="P710" s="7"/>
      <c r="Q710" s="7"/>
      <c r="R710" s="7"/>
      <c r="S710" s="7"/>
      <c r="T710" s="7"/>
      <c r="U710" s="7"/>
      <c r="V710" s="7"/>
      <c r="W710" s="7"/>
      <c r="X710" s="7"/>
      <c r="Y710" s="7"/>
      <c r="Z710" s="7"/>
      <c r="AA710" s="7"/>
    </row>
    <row r="711" spans="1:27" ht="14.4">
      <c r="A711" s="7"/>
      <c r="B711" s="7"/>
      <c r="C711" s="7"/>
      <c r="D711" s="7"/>
      <c r="E711" s="7"/>
      <c r="F711" s="7"/>
      <c r="G711" s="7"/>
      <c r="H711" s="7"/>
      <c r="I711" s="7"/>
      <c r="J711" s="7"/>
      <c r="K711" s="7"/>
      <c r="L711" s="7"/>
      <c r="M711" s="7"/>
      <c r="N711" s="7"/>
      <c r="O711" s="7"/>
      <c r="P711" s="7"/>
      <c r="Q711" s="7"/>
      <c r="R711" s="7"/>
      <c r="S711" s="7"/>
      <c r="T711" s="7"/>
      <c r="U711" s="7"/>
      <c r="V711" s="7"/>
      <c r="W711" s="7"/>
      <c r="X711" s="7"/>
      <c r="Y711" s="7"/>
      <c r="Z711" s="7"/>
      <c r="AA711" s="7"/>
    </row>
    <row r="712" spans="1:27" ht="14.4">
      <c r="A712" s="7"/>
      <c r="B712" s="7"/>
      <c r="C712" s="7"/>
      <c r="D712" s="7"/>
      <c r="E712" s="7"/>
      <c r="F712" s="7"/>
      <c r="G712" s="7"/>
      <c r="H712" s="7"/>
      <c r="I712" s="7"/>
      <c r="J712" s="7"/>
      <c r="K712" s="7"/>
      <c r="L712" s="7"/>
      <c r="M712" s="7"/>
      <c r="N712" s="7"/>
      <c r="O712" s="7"/>
      <c r="P712" s="7"/>
      <c r="Q712" s="7"/>
      <c r="R712" s="7"/>
      <c r="S712" s="7"/>
      <c r="T712" s="7"/>
      <c r="U712" s="7"/>
      <c r="V712" s="7"/>
      <c r="W712" s="7"/>
      <c r="X712" s="7"/>
      <c r="Y712" s="7"/>
      <c r="Z712" s="7"/>
      <c r="AA712" s="7"/>
    </row>
    <row r="713" spans="1:27" ht="14.4">
      <c r="A713" s="7"/>
      <c r="B713" s="7"/>
      <c r="C713" s="7"/>
      <c r="D713" s="7"/>
      <c r="E713" s="7"/>
      <c r="F713" s="7"/>
      <c r="G713" s="7"/>
      <c r="H713" s="7"/>
      <c r="I713" s="7"/>
      <c r="J713" s="7"/>
      <c r="K713" s="7"/>
      <c r="L713" s="7"/>
      <c r="M713" s="7"/>
      <c r="N713" s="7"/>
      <c r="O713" s="7"/>
      <c r="P713" s="7"/>
      <c r="Q713" s="7"/>
      <c r="R713" s="7"/>
      <c r="S713" s="7"/>
      <c r="T713" s="7"/>
      <c r="U713" s="7"/>
      <c r="V713" s="7"/>
      <c r="W713" s="7"/>
      <c r="X713" s="7"/>
      <c r="Y713" s="7"/>
      <c r="Z713" s="7"/>
      <c r="AA713" s="7"/>
    </row>
    <row r="714" spans="1:27" ht="14.4">
      <c r="A714" s="7"/>
      <c r="B714" s="7"/>
      <c r="C714" s="7"/>
      <c r="D714" s="7"/>
      <c r="E714" s="7"/>
      <c r="F714" s="7"/>
      <c r="G714" s="7"/>
      <c r="H714" s="7"/>
      <c r="I714" s="7"/>
      <c r="J714" s="7"/>
      <c r="K714" s="7"/>
      <c r="L714" s="7"/>
      <c r="M714" s="7"/>
      <c r="N714" s="7"/>
      <c r="O714" s="7"/>
      <c r="P714" s="7"/>
      <c r="Q714" s="7"/>
      <c r="R714" s="7"/>
      <c r="S714" s="7"/>
      <c r="T714" s="7"/>
      <c r="U714" s="7"/>
      <c r="V714" s="7"/>
      <c r="W714" s="7"/>
      <c r="X714" s="7"/>
      <c r="Y714" s="7"/>
      <c r="Z714" s="7"/>
      <c r="AA714" s="7"/>
    </row>
    <row r="715" spans="1:27" ht="14.4">
      <c r="A715" s="7"/>
      <c r="B715" s="7"/>
      <c r="C715" s="7"/>
      <c r="D715" s="7"/>
      <c r="E715" s="7"/>
      <c r="F715" s="7"/>
      <c r="G715" s="7"/>
      <c r="H715" s="7"/>
      <c r="I715" s="7"/>
      <c r="J715" s="7"/>
      <c r="K715" s="7"/>
      <c r="L715" s="7"/>
      <c r="M715" s="7"/>
      <c r="N715" s="7"/>
      <c r="O715" s="7"/>
      <c r="P715" s="7"/>
      <c r="Q715" s="7"/>
      <c r="R715" s="7"/>
      <c r="S715" s="7"/>
      <c r="T715" s="7"/>
      <c r="U715" s="7"/>
      <c r="V715" s="7"/>
      <c r="W715" s="7"/>
      <c r="X715" s="7"/>
      <c r="Y715" s="7"/>
      <c r="Z715" s="7"/>
      <c r="AA715" s="7"/>
    </row>
    <row r="716" spans="1:27" ht="14.4">
      <c r="A716" s="7"/>
      <c r="B716" s="7"/>
      <c r="C716" s="7"/>
      <c r="D716" s="7"/>
      <c r="E716" s="7"/>
      <c r="F716" s="7"/>
      <c r="G716" s="7"/>
      <c r="H716" s="7"/>
      <c r="I716" s="7"/>
      <c r="J716" s="7"/>
      <c r="K716" s="7"/>
      <c r="L716" s="7"/>
      <c r="M716" s="7"/>
      <c r="N716" s="7"/>
      <c r="O716" s="7"/>
      <c r="P716" s="7"/>
      <c r="Q716" s="7"/>
      <c r="R716" s="7"/>
      <c r="S716" s="7"/>
      <c r="T716" s="7"/>
      <c r="U716" s="7"/>
      <c r="V716" s="7"/>
      <c r="W716" s="7"/>
      <c r="X716" s="7"/>
      <c r="Y716" s="7"/>
      <c r="Z716" s="7"/>
      <c r="AA716" s="7"/>
    </row>
    <row r="717" spans="1:27" ht="14.4">
      <c r="A717" s="7"/>
      <c r="B717" s="7"/>
      <c r="C717" s="7"/>
      <c r="D717" s="7"/>
      <c r="E717" s="7"/>
      <c r="F717" s="7"/>
      <c r="G717" s="7"/>
      <c r="H717" s="7"/>
      <c r="I717" s="7"/>
      <c r="J717" s="7"/>
      <c r="K717" s="7"/>
      <c r="L717" s="7"/>
      <c r="M717" s="7"/>
      <c r="N717" s="7"/>
      <c r="O717" s="7"/>
      <c r="P717" s="7"/>
      <c r="Q717" s="7"/>
      <c r="R717" s="7"/>
      <c r="S717" s="7"/>
      <c r="T717" s="7"/>
      <c r="U717" s="7"/>
      <c r="V717" s="7"/>
      <c r="W717" s="7"/>
      <c r="X717" s="7"/>
      <c r="Y717" s="7"/>
      <c r="Z717" s="7"/>
      <c r="AA717" s="7"/>
    </row>
    <row r="718" spans="1:27" ht="14.4">
      <c r="A718" s="7"/>
      <c r="B718" s="7"/>
      <c r="C718" s="7"/>
      <c r="D718" s="7"/>
      <c r="E718" s="7"/>
      <c r="F718" s="7"/>
      <c r="G718" s="7"/>
      <c r="H718" s="7"/>
      <c r="I718" s="7"/>
      <c r="J718" s="7"/>
      <c r="K718" s="7"/>
      <c r="L718" s="7"/>
      <c r="M718" s="7"/>
      <c r="N718" s="7"/>
      <c r="O718" s="7"/>
      <c r="P718" s="7"/>
      <c r="Q718" s="7"/>
      <c r="R718" s="7"/>
      <c r="S718" s="7"/>
      <c r="T718" s="7"/>
      <c r="U718" s="7"/>
      <c r="V718" s="7"/>
      <c r="W718" s="7"/>
      <c r="X718" s="7"/>
      <c r="Y718" s="7"/>
      <c r="Z718" s="7"/>
      <c r="AA718" s="7"/>
    </row>
    <row r="719" spans="1:27" ht="14.4">
      <c r="A719" s="7"/>
      <c r="B719" s="7"/>
      <c r="C719" s="7"/>
      <c r="D719" s="7"/>
      <c r="E719" s="7"/>
      <c r="F719" s="7"/>
      <c r="G719" s="7"/>
      <c r="H719" s="7"/>
      <c r="I719" s="7"/>
      <c r="J719" s="7"/>
      <c r="K719" s="7"/>
      <c r="L719" s="7"/>
      <c r="M719" s="7"/>
      <c r="N719" s="7"/>
      <c r="O719" s="7"/>
      <c r="P719" s="7"/>
      <c r="Q719" s="7"/>
      <c r="R719" s="7"/>
      <c r="S719" s="7"/>
      <c r="T719" s="7"/>
      <c r="U719" s="7"/>
      <c r="V719" s="7"/>
      <c r="W719" s="7"/>
      <c r="X719" s="7"/>
      <c r="Y719" s="7"/>
      <c r="Z719" s="7"/>
      <c r="AA719" s="7"/>
    </row>
    <row r="720" spans="1:27" ht="14.4">
      <c r="A720" s="7"/>
      <c r="B720" s="7"/>
      <c r="C720" s="7"/>
      <c r="D720" s="7"/>
      <c r="E720" s="7"/>
      <c r="F720" s="7"/>
      <c r="G720" s="7"/>
      <c r="H720" s="7"/>
      <c r="I720" s="7"/>
      <c r="J720" s="7"/>
      <c r="K720" s="7"/>
      <c r="L720" s="7"/>
      <c r="M720" s="7"/>
      <c r="N720" s="7"/>
      <c r="O720" s="7"/>
      <c r="P720" s="7"/>
      <c r="Q720" s="7"/>
      <c r="R720" s="7"/>
      <c r="S720" s="7"/>
      <c r="T720" s="7"/>
      <c r="U720" s="7"/>
      <c r="V720" s="7"/>
      <c r="W720" s="7"/>
      <c r="X720" s="7"/>
      <c r="Y720" s="7"/>
      <c r="Z720" s="7"/>
      <c r="AA720" s="7"/>
    </row>
    <row r="721" spans="1:27" ht="14.4">
      <c r="A721" s="7"/>
      <c r="B721" s="7"/>
      <c r="C721" s="7"/>
      <c r="D721" s="7"/>
      <c r="E721" s="7"/>
      <c r="F721" s="7"/>
      <c r="G721" s="7"/>
      <c r="H721" s="7"/>
      <c r="I721" s="7"/>
      <c r="J721" s="7"/>
      <c r="K721" s="7"/>
      <c r="L721" s="7"/>
      <c r="M721" s="7"/>
      <c r="N721" s="7"/>
      <c r="O721" s="7"/>
      <c r="P721" s="7"/>
      <c r="Q721" s="7"/>
      <c r="R721" s="7"/>
      <c r="S721" s="7"/>
      <c r="T721" s="7"/>
      <c r="U721" s="7"/>
      <c r="V721" s="7"/>
      <c r="W721" s="7"/>
      <c r="X721" s="7"/>
      <c r="Y721" s="7"/>
      <c r="Z721" s="7"/>
      <c r="AA721" s="7"/>
    </row>
    <row r="722" spans="1:27" ht="14.4">
      <c r="A722" s="7"/>
      <c r="B722" s="7"/>
      <c r="C722" s="7"/>
      <c r="D722" s="7"/>
      <c r="E722" s="7"/>
      <c r="F722" s="7"/>
      <c r="G722" s="7"/>
      <c r="H722" s="7"/>
      <c r="I722" s="7"/>
      <c r="J722" s="7"/>
      <c r="K722" s="7"/>
      <c r="L722" s="7"/>
      <c r="M722" s="7"/>
      <c r="N722" s="7"/>
      <c r="O722" s="7"/>
      <c r="P722" s="7"/>
      <c r="Q722" s="7"/>
      <c r="R722" s="7"/>
      <c r="S722" s="7"/>
      <c r="T722" s="7"/>
      <c r="U722" s="7"/>
      <c r="V722" s="7"/>
      <c r="W722" s="7"/>
      <c r="X722" s="7"/>
      <c r="Y722" s="7"/>
      <c r="Z722" s="7"/>
      <c r="AA722" s="7"/>
    </row>
    <row r="723" spans="1:27" ht="14.4">
      <c r="A723" s="7"/>
      <c r="B723" s="7"/>
      <c r="C723" s="7"/>
      <c r="D723" s="7"/>
      <c r="E723" s="7"/>
      <c r="F723" s="7"/>
      <c r="G723" s="7"/>
      <c r="H723" s="7"/>
      <c r="I723" s="7"/>
      <c r="J723" s="7"/>
      <c r="K723" s="7"/>
      <c r="L723" s="7"/>
      <c r="M723" s="7"/>
      <c r="N723" s="7"/>
      <c r="O723" s="7"/>
      <c r="P723" s="7"/>
      <c r="Q723" s="7"/>
      <c r="R723" s="7"/>
      <c r="S723" s="7"/>
      <c r="T723" s="7"/>
      <c r="U723" s="7"/>
      <c r="V723" s="7"/>
      <c r="W723" s="7"/>
      <c r="X723" s="7"/>
      <c r="Y723" s="7"/>
      <c r="Z723" s="7"/>
      <c r="AA723" s="7"/>
    </row>
    <row r="724" spans="1:27" ht="14.4">
      <c r="A724" s="7"/>
      <c r="B724" s="7"/>
      <c r="C724" s="7"/>
      <c r="D724" s="7"/>
      <c r="E724" s="7"/>
      <c r="F724" s="7"/>
      <c r="G724" s="7"/>
      <c r="H724" s="7"/>
      <c r="I724" s="7"/>
      <c r="J724" s="7"/>
      <c r="K724" s="7"/>
      <c r="L724" s="7"/>
      <c r="M724" s="7"/>
      <c r="N724" s="7"/>
      <c r="O724" s="7"/>
      <c r="P724" s="7"/>
      <c r="Q724" s="7"/>
      <c r="R724" s="7"/>
      <c r="S724" s="7"/>
      <c r="T724" s="7"/>
      <c r="U724" s="7"/>
      <c r="V724" s="7"/>
      <c r="W724" s="7"/>
      <c r="X724" s="7"/>
      <c r="Y724" s="7"/>
      <c r="Z724" s="7"/>
      <c r="AA724" s="7"/>
    </row>
    <row r="725" spans="1:27" ht="14.4">
      <c r="A725" s="7"/>
      <c r="B725" s="7"/>
      <c r="C725" s="7"/>
      <c r="D725" s="7"/>
      <c r="E725" s="7"/>
      <c r="F725" s="7"/>
      <c r="G725" s="7"/>
      <c r="H725" s="7"/>
      <c r="I725" s="7"/>
      <c r="J725" s="7"/>
      <c r="K725" s="7"/>
      <c r="L725" s="7"/>
      <c r="M725" s="7"/>
      <c r="N725" s="7"/>
      <c r="O725" s="7"/>
      <c r="P725" s="7"/>
      <c r="Q725" s="7"/>
      <c r="R725" s="7"/>
      <c r="S725" s="7"/>
      <c r="T725" s="7"/>
      <c r="U725" s="7"/>
      <c r="V725" s="7"/>
      <c r="W725" s="7"/>
      <c r="X725" s="7"/>
      <c r="Y725" s="7"/>
      <c r="Z725" s="7"/>
      <c r="AA725" s="7"/>
    </row>
    <row r="726" spans="1:27" ht="14.4">
      <c r="A726" s="7"/>
      <c r="B726" s="7"/>
      <c r="C726" s="7"/>
      <c r="D726" s="7"/>
      <c r="E726" s="7"/>
      <c r="F726" s="7"/>
      <c r="G726" s="7"/>
      <c r="H726" s="7"/>
      <c r="I726" s="7"/>
      <c r="J726" s="7"/>
      <c r="K726" s="7"/>
      <c r="L726" s="7"/>
      <c r="M726" s="7"/>
      <c r="N726" s="7"/>
      <c r="O726" s="7"/>
      <c r="P726" s="7"/>
      <c r="Q726" s="7"/>
      <c r="R726" s="7"/>
      <c r="S726" s="7"/>
      <c r="T726" s="7"/>
      <c r="U726" s="7"/>
      <c r="V726" s="7"/>
      <c r="W726" s="7"/>
      <c r="X726" s="7"/>
      <c r="Y726" s="7"/>
      <c r="Z726" s="7"/>
      <c r="AA726" s="7"/>
    </row>
    <row r="727" spans="1:27" ht="14.4">
      <c r="A727" s="7"/>
      <c r="B727" s="7"/>
      <c r="C727" s="7"/>
      <c r="D727" s="7"/>
      <c r="E727" s="7"/>
      <c r="F727" s="7"/>
      <c r="G727" s="7"/>
      <c r="H727" s="7"/>
      <c r="I727" s="7"/>
      <c r="J727" s="7"/>
      <c r="K727" s="7"/>
      <c r="L727" s="7"/>
      <c r="M727" s="7"/>
      <c r="N727" s="7"/>
      <c r="O727" s="7"/>
      <c r="P727" s="7"/>
      <c r="Q727" s="7"/>
      <c r="R727" s="7"/>
      <c r="S727" s="7"/>
      <c r="T727" s="7"/>
      <c r="U727" s="7"/>
      <c r="V727" s="7"/>
      <c r="W727" s="7"/>
      <c r="X727" s="7"/>
      <c r="Y727" s="7"/>
      <c r="Z727" s="7"/>
      <c r="AA727" s="7"/>
    </row>
    <row r="728" spans="1:27" ht="14.4">
      <c r="A728" s="7"/>
      <c r="B728" s="7"/>
      <c r="C728" s="7"/>
      <c r="D728" s="7"/>
      <c r="E728" s="7"/>
      <c r="F728" s="7"/>
      <c r="G728" s="7"/>
      <c r="H728" s="7"/>
      <c r="I728" s="7"/>
      <c r="J728" s="7"/>
      <c r="K728" s="7"/>
      <c r="L728" s="7"/>
      <c r="M728" s="7"/>
      <c r="N728" s="7"/>
      <c r="O728" s="7"/>
      <c r="P728" s="7"/>
      <c r="Q728" s="7"/>
      <c r="R728" s="7"/>
      <c r="S728" s="7"/>
      <c r="T728" s="7"/>
      <c r="U728" s="7"/>
      <c r="V728" s="7"/>
      <c r="W728" s="7"/>
      <c r="X728" s="7"/>
      <c r="Y728" s="7"/>
      <c r="Z728" s="7"/>
      <c r="AA728" s="7"/>
    </row>
    <row r="729" spans="1:27" ht="14.4">
      <c r="A729" s="7"/>
      <c r="B729" s="7"/>
      <c r="C729" s="7"/>
      <c r="D729" s="7"/>
      <c r="E729" s="7"/>
      <c r="F729" s="7"/>
      <c r="G729" s="7"/>
      <c r="H729" s="7"/>
      <c r="I729" s="7"/>
      <c r="J729" s="7"/>
      <c r="K729" s="7"/>
      <c r="L729" s="7"/>
      <c r="M729" s="7"/>
      <c r="N729" s="7"/>
      <c r="O729" s="7"/>
      <c r="P729" s="7"/>
      <c r="Q729" s="7"/>
      <c r="R729" s="7"/>
      <c r="S729" s="7"/>
      <c r="T729" s="7"/>
      <c r="U729" s="7"/>
      <c r="V729" s="7"/>
      <c r="W729" s="7"/>
      <c r="X729" s="7"/>
      <c r="Y729" s="7"/>
      <c r="Z729" s="7"/>
      <c r="AA729" s="7"/>
    </row>
    <row r="730" spans="1:27" ht="14.4">
      <c r="A730" s="7"/>
      <c r="B730" s="7"/>
      <c r="C730" s="7"/>
      <c r="D730" s="7"/>
      <c r="E730" s="7"/>
      <c r="F730" s="7"/>
      <c r="G730" s="7"/>
      <c r="H730" s="7"/>
      <c r="I730" s="7"/>
      <c r="J730" s="7"/>
      <c r="K730" s="7"/>
      <c r="L730" s="7"/>
      <c r="M730" s="7"/>
      <c r="N730" s="7"/>
      <c r="O730" s="7"/>
      <c r="P730" s="7"/>
      <c r="Q730" s="7"/>
      <c r="R730" s="7"/>
      <c r="S730" s="7"/>
      <c r="T730" s="7"/>
      <c r="U730" s="7"/>
      <c r="V730" s="7"/>
      <c r="W730" s="7"/>
      <c r="X730" s="7"/>
      <c r="Y730" s="7"/>
      <c r="Z730" s="7"/>
      <c r="AA730" s="7"/>
    </row>
    <row r="731" spans="1:27" ht="14.4">
      <c r="A731" s="7"/>
      <c r="B731" s="7"/>
      <c r="C731" s="7"/>
      <c r="D731" s="7"/>
      <c r="E731" s="7"/>
      <c r="F731" s="7"/>
      <c r="G731" s="7"/>
      <c r="H731" s="7"/>
      <c r="I731" s="7"/>
      <c r="J731" s="7"/>
      <c r="K731" s="7"/>
      <c r="L731" s="7"/>
      <c r="M731" s="7"/>
      <c r="N731" s="7"/>
      <c r="O731" s="7"/>
      <c r="P731" s="7"/>
      <c r="Q731" s="7"/>
      <c r="R731" s="7"/>
      <c r="S731" s="7"/>
      <c r="T731" s="7"/>
      <c r="U731" s="7"/>
      <c r="V731" s="7"/>
      <c r="W731" s="7"/>
      <c r="X731" s="7"/>
      <c r="Y731" s="7"/>
      <c r="Z731" s="7"/>
      <c r="AA731" s="7"/>
    </row>
    <row r="732" spans="1:27" ht="14.4">
      <c r="A732" s="7"/>
      <c r="B732" s="7"/>
      <c r="C732" s="7"/>
      <c r="D732" s="7"/>
      <c r="E732" s="7"/>
      <c r="F732" s="7"/>
      <c r="G732" s="7"/>
      <c r="H732" s="7"/>
      <c r="I732" s="7"/>
      <c r="J732" s="7"/>
      <c r="K732" s="7"/>
      <c r="L732" s="7"/>
      <c r="M732" s="7"/>
      <c r="N732" s="7"/>
      <c r="O732" s="7"/>
      <c r="P732" s="7"/>
      <c r="Q732" s="7"/>
      <c r="R732" s="7"/>
      <c r="S732" s="7"/>
      <c r="T732" s="7"/>
      <c r="U732" s="7"/>
      <c r="V732" s="7"/>
      <c r="W732" s="7"/>
      <c r="X732" s="7"/>
      <c r="Y732" s="7"/>
      <c r="Z732" s="7"/>
      <c r="AA732" s="7"/>
    </row>
    <row r="733" spans="1:27" ht="14.4">
      <c r="A733" s="7"/>
      <c r="B733" s="7"/>
      <c r="C733" s="7"/>
      <c r="D733" s="7"/>
      <c r="E733" s="7"/>
      <c r="F733" s="7"/>
      <c r="G733" s="7"/>
      <c r="H733" s="7"/>
      <c r="I733" s="7"/>
      <c r="J733" s="7"/>
      <c r="K733" s="7"/>
      <c r="L733" s="7"/>
      <c r="M733" s="7"/>
      <c r="N733" s="7"/>
      <c r="O733" s="7"/>
      <c r="P733" s="7"/>
      <c r="Q733" s="7"/>
      <c r="R733" s="7"/>
      <c r="S733" s="7"/>
      <c r="T733" s="7"/>
      <c r="U733" s="7"/>
      <c r="V733" s="7"/>
      <c r="W733" s="7"/>
      <c r="X733" s="7"/>
      <c r="Y733" s="7"/>
      <c r="Z733" s="7"/>
      <c r="AA733" s="7"/>
    </row>
    <row r="734" spans="1:27" ht="14.4">
      <c r="A734" s="7"/>
      <c r="B734" s="7"/>
      <c r="C734" s="7"/>
      <c r="D734" s="7"/>
      <c r="E734" s="7"/>
      <c r="F734" s="7"/>
      <c r="G734" s="7"/>
      <c r="H734" s="7"/>
      <c r="I734" s="7"/>
      <c r="J734" s="7"/>
      <c r="K734" s="7"/>
      <c r="L734" s="7"/>
      <c r="M734" s="7"/>
      <c r="N734" s="7"/>
      <c r="O734" s="7"/>
      <c r="P734" s="7"/>
      <c r="Q734" s="7"/>
      <c r="R734" s="7"/>
      <c r="S734" s="7"/>
      <c r="T734" s="7"/>
      <c r="U734" s="7"/>
      <c r="V734" s="7"/>
      <c r="W734" s="7"/>
      <c r="X734" s="7"/>
      <c r="Y734" s="7"/>
      <c r="Z734" s="7"/>
      <c r="AA734" s="7"/>
    </row>
    <row r="735" spans="1:27" ht="14.4">
      <c r="A735" s="7"/>
      <c r="B735" s="7"/>
      <c r="C735" s="7"/>
      <c r="D735" s="7"/>
      <c r="E735" s="7"/>
      <c r="F735" s="7"/>
      <c r="G735" s="7"/>
      <c r="H735" s="7"/>
      <c r="I735" s="7"/>
      <c r="J735" s="7"/>
      <c r="K735" s="7"/>
      <c r="L735" s="7"/>
      <c r="M735" s="7"/>
      <c r="N735" s="7"/>
      <c r="O735" s="7"/>
      <c r="P735" s="7"/>
      <c r="Q735" s="7"/>
      <c r="R735" s="7"/>
      <c r="S735" s="7"/>
      <c r="T735" s="7"/>
      <c r="U735" s="7"/>
      <c r="V735" s="7"/>
      <c r="W735" s="7"/>
      <c r="X735" s="7"/>
      <c r="Y735" s="7"/>
      <c r="Z735" s="7"/>
      <c r="AA735" s="7"/>
    </row>
    <row r="736" spans="1:27" ht="14.4">
      <c r="A736" s="7"/>
      <c r="B736" s="7"/>
      <c r="C736" s="7"/>
      <c r="D736" s="7"/>
      <c r="E736" s="7"/>
      <c r="F736" s="7"/>
      <c r="G736" s="7"/>
      <c r="H736" s="7"/>
      <c r="I736" s="7"/>
      <c r="J736" s="7"/>
      <c r="K736" s="7"/>
      <c r="L736" s="7"/>
      <c r="M736" s="7"/>
      <c r="N736" s="7"/>
      <c r="O736" s="7"/>
      <c r="P736" s="7"/>
      <c r="Q736" s="7"/>
      <c r="R736" s="7"/>
      <c r="S736" s="7"/>
      <c r="T736" s="7"/>
      <c r="U736" s="7"/>
      <c r="V736" s="7"/>
      <c r="W736" s="7"/>
      <c r="X736" s="7"/>
      <c r="Y736" s="7"/>
      <c r="Z736" s="7"/>
      <c r="AA736" s="7"/>
    </row>
    <row r="737" spans="1:27" ht="14.4">
      <c r="A737" s="7"/>
      <c r="B737" s="7"/>
      <c r="C737" s="7"/>
      <c r="D737" s="7"/>
      <c r="E737" s="7"/>
      <c r="F737" s="7"/>
      <c r="G737" s="7"/>
      <c r="H737" s="7"/>
      <c r="I737" s="7"/>
      <c r="J737" s="7"/>
      <c r="K737" s="7"/>
      <c r="L737" s="7"/>
      <c r="M737" s="7"/>
      <c r="N737" s="7"/>
      <c r="O737" s="7"/>
      <c r="P737" s="7"/>
      <c r="Q737" s="7"/>
      <c r="R737" s="7"/>
      <c r="S737" s="7"/>
      <c r="T737" s="7"/>
      <c r="U737" s="7"/>
      <c r="V737" s="7"/>
      <c r="W737" s="7"/>
      <c r="X737" s="7"/>
      <c r="Y737" s="7"/>
      <c r="Z737" s="7"/>
      <c r="AA737" s="7"/>
    </row>
    <row r="738" spans="1:27" ht="14.4">
      <c r="A738" s="7"/>
      <c r="B738" s="7"/>
      <c r="C738" s="7"/>
      <c r="D738" s="7"/>
      <c r="E738" s="7"/>
      <c r="F738" s="7"/>
      <c r="G738" s="7"/>
      <c r="H738" s="7"/>
      <c r="I738" s="7"/>
      <c r="J738" s="7"/>
      <c r="K738" s="7"/>
      <c r="L738" s="7"/>
      <c r="M738" s="7"/>
      <c r="N738" s="7"/>
      <c r="O738" s="7"/>
      <c r="P738" s="7"/>
      <c r="Q738" s="7"/>
      <c r="R738" s="7"/>
      <c r="S738" s="7"/>
      <c r="T738" s="7"/>
      <c r="U738" s="7"/>
      <c r="V738" s="7"/>
      <c r="W738" s="7"/>
      <c r="X738" s="7"/>
      <c r="Y738" s="7"/>
      <c r="Z738" s="7"/>
      <c r="AA738" s="7"/>
    </row>
    <row r="739" spans="1:27" ht="14.4">
      <c r="A739" s="7"/>
      <c r="B739" s="7"/>
      <c r="C739" s="7"/>
      <c r="D739" s="7"/>
      <c r="E739" s="7"/>
      <c r="F739" s="7"/>
      <c r="G739" s="7"/>
      <c r="H739" s="7"/>
      <c r="I739" s="7"/>
      <c r="J739" s="7"/>
      <c r="K739" s="7"/>
      <c r="L739" s="7"/>
      <c r="M739" s="7"/>
      <c r="N739" s="7"/>
      <c r="O739" s="7"/>
      <c r="P739" s="7"/>
      <c r="Q739" s="7"/>
      <c r="R739" s="7"/>
      <c r="S739" s="7"/>
      <c r="T739" s="7"/>
      <c r="U739" s="7"/>
      <c r="V739" s="7"/>
      <c r="W739" s="7"/>
      <c r="X739" s="7"/>
      <c r="Y739" s="7"/>
      <c r="Z739" s="7"/>
      <c r="AA739" s="7"/>
    </row>
    <row r="740" spans="1:27" ht="14.4">
      <c r="A740" s="7"/>
      <c r="B740" s="7"/>
      <c r="C740" s="7"/>
      <c r="D740" s="7"/>
      <c r="E740" s="7"/>
      <c r="F740" s="7"/>
      <c r="G740" s="7"/>
      <c r="H740" s="7"/>
      <c r="I740" s="7"/>
      <c r="J740" s="7"/>
      <c r="K740" s="7"/>
      <c r="L740" s="7"/>
      <c r="M740" s="7"/>
      <c r="N740" s="7"/>
      <c r="O740" s="7"/>
      <c r="P740" s="7"/>
      <c r="Q740" s="7"/>
      <c r="R740" s="7"/>
      <c r="S740" s="7"/>
      <c r="T740" s="7"/>
      <c r="U740" s="7"/>
      <c r="V740" s="7"/>
      <c r="W740" s="7"/>
      <c r="X740" s="7"/>
      <c r="Y740" s="7"/>
      <c r="Z740" s="7"/>
      <c r="AA740" s="7"/>
    </row>
    <row r="741" spans="1:27" ht="14.4">
      <c r="A741" s="7"/>
      <c r="B741" s="7"/>
      <c r="C741" s="7"/>
      <c r="D741" s="7"/>
      <c r="E741" s="7"/>
      <c r="F741" s="7"/>
      <c r="G741" s="7"/>
      <c r="H741" s="7"/>
      <c r="I741" s="7"/>
      <c r="J741" s="7"/>
      <c r="K741" s="7"/>
      <c r="L741" s="7"/>
      <c r="M741" s="7"/>
      <c r="N741" s="7"/>
      <c r="O741" s="7"/>
      <c r="P741" s="7"/>
      <c r="Q741" s="7"/>
      <c r="R741" s="7"/>
      <c r="S741" s="7"/>
      <c r="T741" s="7"/>
      <c r="U741" s="7"/>
      <c r="V741" s="7"/>
      <c r="W741" s="7"/>
      <c r="X741" s="7"/>
      <c r="Y741" s="7"/>
      <c r="Z741" s="7"/>
      <c r="AA741" s="7"/>
    </row>
    <row r="742" spans="1:27" ht="14.4">
      <c r="A742" s="7"/>
      <c r="B742" s="7"/>
      <c r="C742" s="7"/>
      <c r="D742" s="7"/>
      <c r="E742" s="7"/>
      <c r="F742" s="7"/>
      <c r="G742" s="7"/>
      <c r="H742" s="7"/>
      <c r="I742" s="7"/>
      <c r="J742" s="7"/>
      <c r="K742" s="7"/>
      <c r="L742" s="7"/>
      <c r="M742" s="7"/>
      <c r="N742" s="7"/>
      <c r="O742" s="7"/>
      <c r="P742" s="7"/>
      <c r="Q742" s="7"/>
      <c r="R742" s="7"/>
      <c r="S742" s="7"/>
      <c r="T742" s="7"/>
      <c r="U742" s="7"/>
      <c r="V742" s="7"/>
      <c r="W742" s="7"/>
      <c r="X742" s="7"/>
      <c r="Y742" s="7"/>
      <c r="Z742" s="7"/>
      <c r="AA742" s="7"/>
    </row>
    <row r="743" spans="1:27" ht="14.4">
      <c r="A743" s="7"/>
      <c r="B743" s="7"/>
      <c r="C743" s="7"/>
      <c r="D743" s="7"/>
      <c r="E743" s="7"/>
      <c r="F743" s="7"/>
      <c r="G743" s="7"/>
      <c r="H743" s="7"/>
      <c r="I743" s="7"/>
      <c r="J743" s="7"/>
      <c r="K743" s="7"/>
      <c r="L743" s="7"/>
      <c r="M743" s="7"/>
      <c r="N743" s="7"/>
      <c r="O743" s="7"/>
      <c r="P743" s="7"/>
      <c r="Q743" s="7"/>
      <c r="R743" s="7"/>
      <c r="S743" s="7"/>
      <c r="T743" s="7"/>
      <c r="U743" s="7"/>
      <c r="V743" s="7"/>
      <c r="W743" s="7"/>
      <c r="X743" s="7"/>
      <c r="Y743" s="7"/>
      <c r="Z743" s="7"/>
      <c r="AA743" s="7"/>
    </row>
    <row r="744" spans="1:27" ht="14.4">
      <c r="A744" s="7"/>
      <c r="B744" s="7"/>
      <c r="C744" s="7"/>
      <c r="D744" s="7"/>
      <c r="E744" s="7"/>
      <c r="F744" s="7"/>
      <c r="G744" s="7"/>
      <c r="H744" s="7"/>
      <c r="I744" s="7"/>
      <c r="J744" s="7"/>
      <c r="K744" s="7"/>
      <c r="L744" s="7"/>
      <c r="M744" s="7"/>
      <c r="N744" s="7"/>
      <c r="O744" s="7"/>
      <c r="P744" s="7"/>
      <c r="Q744" s="7"/>
      <c r="R744" s="7"/>
      <c r="S744" s="7"/>
      <c r="T744" s="7"/>
      <c r="U744" s="7"/>
      <c r="V744" s="7"/>
      <c r="W744" s="7"/>
      <c r="X744" s="7"/>
      <c r="Y744" s="7"/>
      <c r="Z744" s="7"/>
      <c r="AA744" s="7"/>
    </row>
    <row r="745" spans="1:27" ht="14.4">
      <c r="A745" s="7"/>
      <c r="B745" s="7"/>
      <c r="C745" s="7"/>
      <c r="D745" s="7"/>
      <c r="E745" s="7"/>
      <c r="F745" s="7"/>
      <c r="G745" s="7"/>
      <c r="H745" s="7"/>
      <c r="I745" s="7"/>
      <c r="J745" s="7"/>
      <c r="K745" s="7"/>
      <c r="L745" s="7"/>
      <c r="M745" s="7"/>
      <c r="N745" s="7"/>
      <c r="O745" s="7"/>
      <c r="P745" s="7"/>
      <c r="Q745" s="7"/>
      <c r="R745" s="7"/>
      <c r="S745" s="7"/>
      <c r="T745" s="7"/>
      <c r="U745" s="7"/>
      <c r="V745" s="7"/>
      <c r="W745" s="7"/>
      <c r="X745" s="7"/>
      <c r="Y745" s="7"/>
      <c r="Z745" s="7"/>
      <c r="AA745" s="7"/>
    </row>
    <row r="746" spans="1:27" ht="14.4">
      <c r="A746" s="7"/>
      <c r="B746" s="7"/>
      <c r="C746" s="7"/>
      <c r="D746" s="7"/>
      <c r="E746" s="7"/>
      <c r="F746" s="7"/>
      <c r="G746" s="7"/>
      <c r="H746" s="7"/>
      <c r="I746" s="7"/>
      <c r="J746" s="7"/>
      <c r="K746" s="7"/>
      <c r="L746" s="7"/>
      <c r="M746" s="7"/>
      <c r="N746" s="7"/>
      <c r="O746" s="7"/>
      <c r="P746" s="7"/>
      <c r="Q746" s="7"/>
      <c r="R746" s="7"/>
      <c r="S746" s="7"/>
      <c r="T746" s="7"/>
      <c r="U746" s="7"/>
      <c r="V746" s="7"/>
      <c r="W746" s="7"/>
      <c r="X746" s="7"/>
      <c r="Y746" s="7"/>
      <c r="Z746" s="7"/>
      <c r="AA746" s="7"/>
    </row>
    <row r="747" spans="1:27" ht="14.4">
      <c r="A747" s="7"/>
      <c r="B747" s="7"/>
      <c r="C747" s="7"/>
      <c r="D747" s="7"/>
      <c r="E747" s="7"/>
      <c r="F747" s="7"/>
      <c r="G747" s="7"/>
      <c r="H747" s="7"/>
      <c r="I747" s="7"/>
      <c r="J747" s="7"/>
      <c r="K747" s="7"/>
      <c r="L747" s="7"/>
      <c r="M747" s="7"/>
      <c r="N747" s="7"/>
      <c r="O747" s="7"/>
      <c r="P747" s="7"/>
      <c r="Q747" s="7"/>
      <c r="R747" s="7"/>
      <c r="S747" s="7"/>
      <c r="T747" s="7"/>
      <c r="U747" s="7"/>
      <c r="V747" s="7"/>
      <c r="W747" s="7"/>
      <c r="X747" s="7"/>
      <c r="Y747" s="7"/>
      <c r="Z747" s="7"/>
      <c r="AA747" s="7"/>
    </row>
    <row r="748" spans="1:27" ht="14.4">
      <c r="A748" s="7"/>
      <c r="B748" s="7"/>
      <c r="C748" s="7"/>
      <c r="D748" s="7"/>
      <c r="E748" s="7"/>
      <c r="F748" s="7"/>
      <c r="G748" s="7"/>
      <c r="H748" s="7"/>
      <c r="I748" s="7"/>
      <c r="J748" s="7"/>
      <c r="K748" s="7"/>
      <c r="L748" s="7"/>
      <c r="M748" s="7"/>
      <c r="N748" s="7"/>
      <c r="O748" s="7"/>
      <c r="P748" s="7"/>
      <c r="Q748" s="7"/>
      <c r="R748" s="7"/>
      <c r="S748" s="7"/>
      <c r="T748" s="7"/>
      <c r="U748" s="7"/>
      <c r="V748" s="7"/>
      <c r="W748" s="7"/>
      <c r="X748" s="7"/>
      <c r="Y748" s="7"/>
      <c r="Z748" s="7"/>
      <c r="AA748" s="7"/>
    </row>
    <row r="749" spans="1:27" ht="14.4">
      <c r="A749" s="7"/>
      <c r="B749" s="7"/>
      <c r="C749" s="7"/>
      <c r="D749" s="7"/>
      <c r="E749" s="7"/>
      <c r="F749" s="7"/>
      <c r="G749" s="7"/>
      <c r="H749" s="7"/>
      <c r="I749" s="7"/>
      <c r="J749" s="7"/>
      <c r="K749" s="7"/>
      <c r="L749" s="7"/>
      <c r="M749" s="7"/>
      <c r="N749" s="7"/>
      <c r="O749" s="7"/>
      <c r="P749" s="7"/>
      <c r="Q749" s="7"/>
      <c r="R749" s="7"/>
      <c r="S749" s="7"/>
      <c r="T749" s="7"/>
      <c r="U749" s="7"/>
      <c r="V749" s="7"/>
      <c r="W749" s="7"/>
      <c r="X749" s="7"/>
      <c r="Y749" s="7"/>
      <c r="Z749" s="7"/>
      <c r="AA749" s="7"/>
    </row>
    <row r="750" spans="1:27" ht="14.4">
      <c r="A750" s="7"/>
      <c r="B750" s="7"/>
      <c r="C750" s="7"/>
      <c r="D750" s="7"/>
      <c r="E750" s="7"/>
      <c r="F750" s="7"/>
      <c r="G750" s="7"/>
      <c r="H750" s="7"/>
      <c r="I750" s="7"/>
      <c r="J750" s="7"/>
      <c r="K750" s="7"/>
      <c r="L750" s="7"/>
      <c r="M750" s="7"/>
      <c r="N750" s="7"/>
      <c r="O750" s="7"/>
      <c r="P750" s="7"/>
      <c r="Q750" s="7"/>
      <c r="R750" s="7"/>
      <c r="S750" s="7"/>
      <c r="T750" s="7"/>
      <c r="U750" s="7"/>
      <c r="V750" s="7"/>
      <c r="W750" s="7"/>
      <c r="X750" s="7"/>
      <c r="Y750" s="7"/>
      <c r="Z750" s="7"/>
      <c r="AA750" s="7"/>
    </row>
    <row r="751" spans="1:27" ht="14.4">
      <c r="A751" s="7"/>
      <c r="B751" s="7"/>
      <c r="C751" s="7"/>
      <c r="D751" s="7"/>
      <c r="E751" s="7"/>
      <c r="F751" s="7"/>
      <c r="G751" s="7"/>
      <c r="H751" s="7"/>
      <c r="I751" s="7"/>
      <c r="J751" s="7"/>
      <c r="K751" s="7"/>
      <c r="L751" s="7"/>
      <c r="M751" s="7"/>
      <c r="N751" s="7"/>
      <c r="O751" s="7"/>
      <c r="P751" s="7"/>
      <c r="Q751" s="7"/>
      <c r="R751" s="7"/>
      <c r="S751" s="7"/>
      <c r="T751" s="7"/>
      <c r="U751" s="7"/>
      <c r="V751" s="7"/>
      <c r="W751" s="7"/>
      <c r="X751" s="7"/>
      <c r="Y751" s="7"/>
      <c r="Z751" s="7"/>
      <c r="AA751" s="7"/>
    </row>
    <row r="752" spans="1:27" ht="14.4">
      <c r="A752" s="7"/>
      <c r="B752" s="7"/>
      <c r="C752" s="7"/>
      <c r="D752" s="7"/>
      <c r="E752" s="7"/>
      <c r="F752" s="7"/>
      <c r="G752" s="7"/>
      <c r="H752" s="7"/>
      <c r="I752" s="7"/>
      <c r="J752" s="7"/>
      <c r="K752" s="7"/>
      <c r="L752" s="7"/>
      <c r="M752" s="7"/>
      <c r="N752" s="7"/>
      <c r="O752" s="7"/>
      <c r="P752" s="7"/>
      <c r="Q752" s="7"/>
      <c r="R752" s="7"/>
      <c r="S752" s="7"/>
      <c r="T752" s="7"/>
      <c r="U752" s="7"/>
      <c r="V752" s="7"/>
      <c r="W752" s="7"/>
      <c r="X752" s="7"/>
      <c r="Y752" s="7"/>
      <c r="Z752" s="7"/>
      <c r="AA752" s="7"/>
    </row>
    <row r="753" spans="1:27" ht="14.4">
      <c r="A753" s="7"/>
      <c r="B753" s="7"/>
      <c r="C753" s="7"/>
      <c r="D753" s="7"/>
      <c r="E753" s="7"/>
      <c r="F753" s="7"/>
      <c r="G753" s="7"/>
      <c r="H753" s="7"/>
      <c r="I753" s="7"/>
      <c r="J753" s="7"/>
      <c r="K753" s="7"/>
      <c r="L753" s="7"/>
      <c r="M753" s="7"/>
      <c r="N753" s="7"/>
      <c r="O753" s="7"/>
      <c r="P753" s="7"/>
      <c r="Q753" s="7"/>
      <c r="R753" s="7"/>
      <c r="S753" s="7"/>
      <c r="T753" s="7"/>
      <c r="U753" s="7"/>
      <c r="V753" s="7"/>
      <c r="W753" s="7"/>
      <c r="X753" s="7"/>
      <c r="Y753" s="7"/>
      <c r="Z753" s="7"/>
      <c r="AA753" s="7"/>
    </row>
    <row r="754" spans="1:27" ht="14.4">
      <c r="A754" s="7"/>
      <c r="B754" s="7"/>
      <c r="C754" s="7"/>
      <c r="D754" s="7"/>
      <c r="E754" s="7"/>
      <c r="F754" s="7"/>
      <c r="G754" s="7"/>
      <c r="H754" s="7"/>
      <c r="I754" s="7"/>
      <c r="J754" s="7"/>
      <c r="K754" s="7"/>
      <c r="L754" s="7"/>
      <c r="M754" s="7"/>
      <c r="N754" s="7"/>
      <c r="O754" s="7"/>
      <c r="P754" s="7"/>
      <c r="Q754" s="7"/>
      <c r="R754" s="7"/>
      <c r="S754" s="7"/>
      <c r="T754" s="7"/>
      <c r="U754" s="7"/>
      <c r="V754" s="7"/>
      <c r="W754" s="7"/>
      <c r="X754" s="7"/>
      <c r="Y754" s="7"/>
      <c r="Z754" s="7"/>
      <c r="AA754" s="7"/>
    </row>
    <row r="755" spans="1:27" ht="14.4">
      <c r="A755" s="7"/>
      <c r="B755" s="7"/>
      <c r="C755" s="7"/>
      <c r="D755" s="7"/>
      <c r="E755" s="7"/>
      <c r="F755" s="7"/>
      <c r="G755" s="7"/>
      <c r="H755" s="7"/>
      <c r="I755" s="7"/>
      <c r="J755" s="7"/>
      <c r="K755" s="7"/>
      <c r="L755" s="7"/>
      <c r="M755" s="7"/>
      <c r="N755" s="7"/>
      <c r="O755" s="7"/>
      <c r="P755" s="7"/>
      <c r="Q755" s="7"/>
      <c r="R755" s="7"/>
      <c r="S755" s="7"/>
      <c r="T755" s="7"/>
      <c r="U755" s="7"/>
      <c r="V755" s="7"/>
      <c r="W755" s="7"/>
      <c r="X755" s="7"/>
      <c r="Y755" s="7"/>
      <c r="Z755" s="7"/>
      <c r="AA755" s="7"/>
    </row>
    <row r="756" spans="1:27" ht="14.4">
      <c r="A756" s="7"/>
      <c r="B756" s="7"/>
      <c r="C756" s="7"/>
      <c r="D756" s="7"/>
      <c r="E756" s="7"/>
      <c r="F756" s="7"/>
      <c r="G756" s="7"/>
      <c r="H756" s="7"/>
      <c r="I756" s="7"/>
      <c r="J756" s="7"/>
      <c r="K756" s="7"/>
      <c r="L756" s="7"/>
      <c r="M756" s="7"/>
      <c r="N756" s="7"/>
      <c r="O756" s="7"/>
      <c r="P756" s="7"/>
      <c r="Q756" s="7"/>
      <c r="R756" s="7"/>
      <c r="S756" s="7"/>
      <c r="T756" s="7"/>
      <c r="U756" s="7"/>
      <c r="V756" s="7"/>
      <c r="W756" s="7"/>
      <c r="X756" s="7"/>
      <c r="Y756" s="7"/>
      <c r="Z756" s="7"/>
      <c r="AA756" s="7"/>
    </row>
    <row r="757" spans="1:27" ht="14.4">
      <c r="A757" s="7"/>
      <c r="B757" s="7"/>
      <c r="C757" s="7"/>
      <c r="D757" s="7"/>
      <c r="E757" s="7"/>
      <c r="F757" s="7"/>
      <c r="G757" s="7"/>
      <c r="H757" s="7"/>
      <c r="I757" s="7"/>
      <c r="J757" s="7"/>
      <c r="K757" s="7"/>
      <c r="L757" s="7"/>
      <c r="M757" s="7"/>
      <c r="N757" s="7"/>
      <c r="O757" s="7"/>
      <c r="P757" s="7"/>
      <c r="Q757" s="7"/>
      <c r="R757" s="7"/>
      <c r="S757" s="7"/>
      <c r="T757" s="7"/>
      <c r="U757" s="7"/>
      <c r="V757" s="7"/>
      <c r="W757" s="7"/>
      <c r="X757" s="7"/>
      <c r="Y757" s="7"/>
      <c r="Z757" s="7"/>
      <c r="AA757" s="7"/>
    </row>
    <row r="758" spans="1:27" ht="14.4">
      <c r="A758" s="7"/>
      <c r="B758" s="7"/>
      <c r="C758" s="7"/>
      <c r="D758" s="7"/>
      <c r="E758" s="7"/>
      <c r="F758" s="7"/>
      <c r="G758" s="7"/>
      <c r="H758" s="7"/>
      <c r="I758" s="7"/>
      <c r="J758" s="7"/>
      <c r="K758" s="7"/>
      <c r="L758" s="7"/>
      <c r="M758" s="7"/>
      <c r="N758" s="7"/>
      <c r="O758" s="7"/>
      <c r="P758" s="7"/>
      <c r="Q758" s="7"/>
      <c r="R758" s="7"/>
      <c r="S758" s="7"/>
      <c r="T758" s="7"/>
      <c r="U758" s="7"/>
      <c r="V758" s="7"/>
      <c r="W758" s="7"/>
      <c r="X758" s="7"/>
      <c r="Y758" s="7"/>
      <c r="Z758" s="7"/>
      <c r="AA758" s="7"/>
    </row>
    <row r="759" spans="1:27" ht="14.4">
      <c r="A759" s="7"/>
      <c r="B759" s="7"/>
      <c r="C759" s="7"/>
      <c r="D759" s="7"/>
      <c r="E759" s="7"/>
      <c r="F759" s="7"/>
      <c r="G759" s="7"/>
      <c r="H759" s="7"/>
      <c r="I759" s="7"/>
      <c r="J759" s="7"/>
      <c r="K759" s="7"/>
      <c r="L759" s="7"/>
      <c r="M759" s="7"/>
      <c r="N759" s="7"/>
      <c r="O759" s="7"/>
      <c r="P759" s="7"/>
      <c r="Q759" s="7"/>
      <c r="R759" s="7"/>
      <c r="S759" s="7"/>
      <c r="T759" s="7"/>
      <c r="U759" s="7"/>
      <c r="V759" s="7"/>
      <c r="W759" s="7"/>
      <c r="X759" s="7"/>
      <c r="Y759" s="7"/>
      <c r="Z759" s="7"/>
      <c r="AA759" s="7"/>
    </row>
    <row r="760" spans="1:27" ht="14.4">
      <c r="A760" s="7"/>
      <c r="B760" s="7"/>
      <c r="C760" s="7"/>
      <c r="D760" s="7"/>
      <c r="E760" s="7"/>
      <c r="F760" s="7"/>
      <c r="G760" s="7"/>
      <c r="H760" s="7"/>
      <c r="I760" s="7"/>
      <c r="J760" s="7"/>
      <c r="K760" s="7"/>
      <c r="L760" s="7"/>
      <c r="M760" s="7"/>
      <c r="N760" s="7"/>
      <c r="O760" s="7"/>
      <c r="P760" s="7"/>
      <c r="Q760" s="7"/>
      <c r="R760" s="7"/>
      <c r="S760" s="7"/>
      <c r="T760" s="7"/>
      <c r="U760" s="7"/>
      <c r="V760" s="7"/>
      <c r="W760" s="7"/>
      <c r="X760" s="7"/>
      <c r="Y760" s="7"/>
      <c r="Z760" s="7"/>
      <c r="AA760" s="7"/>
    </row>
    <row r="761" spans="1:27" ht="14.4">
      <c r="A761" s="7"/>
      <c r="B761" s="7"/>
      <c r="C761" s="7"/>
      <c r="D761" s="7"/>
      <c r="E761" s="7"/>
      <c r="F761" s="7"/>
      <c r="G761" s="7"/>
      <c r="H761" s="7"/>
      <c r="I761" s="7"/>
      <c r="J761" s="7"/>
      <c r="K761" s="7"/>
      <c r="L761" s="7"/>
      <c r="M761" s="7"/>
      <c r="N761" s="7"/>
      <c r="O761" s="7"/>
      <c r="P761" s="7"/>
      <c r="Q761" s="7"/>
      <c r="R761" s="7"/>
      <c r="S761" s="7"/>
      <c r="T761" s="7"/>
      <c r="U761" s="7"/>
      <c r="V761" s="7"/>
      <c r="W761" s="7"/>
      <c r="X761" s="7"/>
      <c r="Y761" s="7"/>
      <c r="Z761" s="7"/>
      <c r="AA761" s="7"/>
    </row>
    <row r="762" spans="1:27" ht="14.4">
      <c r="A762" s="7"/>
      <c r="B762" s="7"/>
      <c r="C762" s="7"/>
      <c r="D762" s="7"/>
      <c r="E762" s="7"/>
      <c r="F762" s="7"/>
      <c r="G762" s="7"/>
      <c r="H762" s="7"/>
      <c r="I762" s="7"/>
      <c r="J762" s="7"/>
      <c r="K762" s="7"/>
      <c r="L762" s="7"/>
      <c r="M762" s="7"/>
      <c r="N762" s="7"/>
      <c r="O762" s="7"/>
      <c r="P762" s="7"/>
      <c r="Q762" s="7"/>
      <c r="R762" s="7"/>
      <c r="S762" s="7"/>
      <c r="T762" s="7"/>
      <c r="U762" s="7"/>
      <c r="V762" s="7"/>
      <c r="W762" s="7"/>
      <c r="X762" s="7"/>
      <c r="Y762" s="7"/>
      <c r="Z762" s="7"/>
      <c r="AA762" s="7"/>
    </row>
    <row r="763" spans="1:27" ht="14.4">
      <c r="A763" s="7"/>
      <c r="B763" s="7"/>
      <c r="C763" s="7"/>
      <c r="D763" s="7"/>
      <c r="E763" s="7"/>
      <c r="F763" s="7"/>
      <c r="G763" s="7"/>
      <c r="H763" s="7"/>
      <c r="I763" s="7"/>
      <c r="J763" s="7"/>
      <c r="K763" s="7"/>
      <c r="L763" s="7"/>
      <c r="M763" s="7"/>
      <c r="N763" s="7"/>
      <c r="O763" s="7"/>
      <c r="P763" s="7"/>
      <c r="Q763" s="7"/>
      <c r="R763" s="7"/>
      <c r="S763" s="7"/>
      <c r="T763" s="7"/>
      <c r="U763" s="7"/>
      <c r="V763" s="7"/>
      <c r="W763" s="7"/>
      <c r="X763" s="7"/>
      <c r="Y763" s="7"/>
      <c r="Z763" s="7"/>
      <c r="AA763" s="7"/>
    </row>
    <row r="764" spans="1:27" ht="14.4">
      <c r="A764" s="7"/>
      <c r="B764" s="7"/>
      <c r="C764" s="7"/>
      <c r="D764" s="7"/>
      <c r="E764" s="7"/>
      <c r="F764" s="7"/>
      <c r="G764" s="7"/>
      <c r="H764" s="7"/>
      <c r="I764" s="7"/>
      <c r="J764" s="7"/>
      <c r="K764" s="7"/>
      <c r="L764" s="7"/>
      <c r="M764" s="7"/>
      <c r="N764" s="7"/>
      <c r="O764" s="7"/>
      <c r="P764" s="7"/>
      <c r="Q764" s="7"/>
      <c r="R764" s="7"/>
      <c r="S764" s="7"/>
      <c r="T764" s="7"/>
      <c r="U764" s="7"/>
      <c r="V764" s="7"/>
      <c r="W764" s="7"/>
      <c r="X764" s="7"/>
      <c r="Y764" s="7"/>
      <c r="Z764" s="7"/>
      <c r="AA764" s="7"/>
    </row>
    <row r="765" spans="1:27" ht="14.4">
      <c r="A765" s="7"/>
      <c r="B765" s="7"/>
      <c r="C765" s="7"/>
      <c r="D765" s="7"/>
      <c r="E765" s="7"/>
      <c r="F765" s="7"/>
      <c r="G765" s="7"/>
      <c r="H765" s="7"/>
      <c r="I765" s="7"/>
      <c r="J765" s="7"/>
      <c r="K765" s="7"/>
      <c r="L765" s="7"/>
      <c r="M765" s="7"/>
      <c r="N765" s="7"/>
      <c r="O765" s="7"/>
      <c r="P765" s="7"/>
      <c r="Q765" s="7"/>
      <c r="R765" s="7"/>
      <c r="S765" s="7"/>
      <c r="T765" s="7"/>
      <c r="U765" s="7"/>
      <c r="V765" s="7"/>
      <c r="W765" s="7"/>
      <c r="X765" s="7"/>
      <c r="Y765" s="7"/>
      <c r="Z765" s="7"/>
      <c r="AA765" s="7"/>
    </row>
    <row r="766" spans="1:27" ht="14.4">
      <c r="A766" s="7"/>
      <c r="B766" s="7"/>
      <c r="C766" s="7"/>
      <c r="D766" s="7"/>
      <c r="E766" s="7"/>
      <c r="F766" s="7"/>
      <c r="G766" s="7"/>
      <c r="H766" s="7"/>
      <c r="I766" s="7"/>
      <c r="J766" s="7"/>
      <c r="K766" s="7"/>
      <c r="L766" s="7"/>
      <c r="M766" s="7"/>
      <c r="N766" s="7"/>
      <c r="O766" s="7"/>
      <c r="P766" s="7"/>
      <c r="Q766" s="7"/>
      <c r="R766" s="7"/>
      <c r="S766" s="7"/>
      <c r="T766" s="7"/>
      <c r="U766" s="7"/>
      <c r="V766" s="7"/>
      <c r="W766" s="7"/>
      <c r="X766" s="7"/>
      <c r="Y766" s="7"/>
      <c r="Z766" s="7"/>
      <c r="AA766" s="7"/>
    </row>
    <row r="767" spans="1:27" ht="14.4">
      <c r="A767" s="7"/>
      <c r="B767" s="7"/>
      <c r="C767" s="7"/>
      <c r="D767" s="7"/>
      <c r="E767" s="7"/>
      <c r="F767" s="7"/>
      <c r="G767" s="7"/>
      <c r="H767" s="7"/>
      <c r="I767" s="7"/>
      <c r="J767" s="7"/>
      <c r="K767" s="7"/>
      <c r="L767" s="7"/>
      <c r="M767" s="7"/>
      <c r="N767" s="7"/>
      <c r="O767" s="7"/>
      <c r="P767" s="7"/>
      <c r="Q767" s="7"/>
      <c r="R767" s="7"/>
      <c r="S767" s="7"/>
      <c r="T767" s="7"/>
      <c r="U767" s="7"/>
      <c r="V767" s="7"/>
      <c r="W767" s="7"/>
      <c r="X767" s="7"/>
      <c r="Y767" s="7"/>
      <c r="Z767" s="7"/>
      <c r="AA767" s="7"/>
    </row>
    <row r="768" spans="1:27" ht="14.4">
      <c r="A768" s="7"/>
      <c r="B768" s="7"/>
      <c r="C768" s="7"/>
      <c r="D768" s="7"/>
      <c r="E768" s="7"/>
      <c r="F768" s="7"/>
      <c r="G768" s="7"/>
      <c r="H768" s="7"/>
      <c r="I768" s="7"/>
      <c r="J768" s="7"/>
      <c r="K768" s="7"/>
      <c r="L768" s="7"/>
      <c r="M768" s="7"/>
      <c r="N768" s="7"/>
      <c r="O768" s="7"/>
      <c r="P768" s="7"/>
      <c r="Q768" s="7"/>
      <c r="R768" s="7"/>
      <c r="S768" s="7"/>
      <c r="T768" s="7"/>
      <c r="U768" s="7"/>
      <c r="V768" s="7"/>
      <c r="W768" s="7"/>
      <c r="X768" s="7"/>
      <c r="Y768" s="7"/>
      <c r="Z768" s="7"/>
      <c r="AA768" s="7"/>
    </row>
    <row r="769" spans="1:27" ht="14.4">
      <c r="A769" s="7"/>
      <c r="B769" s="7"/>
      <c r="C769" s="7"/>
      <c r="D769" s="7"/>
      <c r="E769" s="7"/>
      <c r="F769" s="7"/>
      <c r="G769" s="7"/>
      <c r="H769" s="7"/>
      <c r="I769" s="7"/>
      <c r="J769" s="7"/>
      <c r="K769" s="7"/>
      <c r="L769" s="7"/>
      <c r="M769" s="7"/>
      <c r="N769" s="7"/>
      <c r="O769" s="7"/>
      <c r="P769" s="7"/>
      <c r="Q769" s="7"/>
      <c r="R769" s="7"/>
      <c r="S769" s="7"/>
      <c r="T769" s="7"/>
      <c r="U769" s="7"/>
      <c r="V769" s="7"/>
      <c r="W769" s="7"/>
      <c r="X769" s="7"/>
      <c r="Y769" s="7"/>
      <c r="Z769" s="7"/>
      <c r="AA769" s="7"/>
    </row>
    <row r="770" spans="1:27" ht="14.4">
      <c r="A770" s="7"/>
      <c r="B770" s="7"/>
      <c r="C770" s="7"/>
      <c r="D770" s="7"/>
      <c r="E770" s="7"/>
      <c r="F770" s="7"/>
      <c r="G770" s="7"/>
      <c r="H770" s="7"/>
      <c r="I770" s="7"/>
      <c r="J770" s="7"/>
      <c r="K770" s="7"/>
      <c r="L770" s="7"/>
      <c r="M770" s="7"/>
      <c r="N770" s="7"/>
      <c r="O770" s="7"/>
      <c r="P770" s="7"/>
      <c r="Q770" s="7"/>
      <c r="R770" s="7"/>
      <c r="S770" s="7"/>
      <c r="T770" s="7"/>
      <c r="U770" s="7"/>
      <c r="V770" s="7"/>
      <c r="W770" s="7"/>
      <c r="X770" s="7"/>
      <c r="Y770" s="7"/>
      <c r="Z770" s="7"/>
      <c r="AA770" s="7"/>
    </row>
    <row r="771" spans="1:27" ht="14.4">
      <c r="A771" s="7"/>
      <c r="B771" s="7"/>
      <c r="C771" s="7"/>
      <c r="D771" s="7"/>
      <c r="E771" s="7"/>
      <c r="F771" s="7"/>
      <c r="G771" s="7"/>
      <c r="H771" s="7"/>
      <c r="I771" s="7"/>
      <c r="J771" s="7"/>
      <c r="K771" s="7"/>
      <c r="L771" s="7"/>
      <c r="M771" s="7"/>
      <c r="N771" s="7"/>
      <c r="O771" s="7"/>
      <c r="P771" s="7"/>
      <c r="Q771" s="7"/>
      <c r="R771" s="7"/>
      <c r="S771" s="7"/>
      <c r="T771" s="7"/>
      <c r="U771" s="7"/>
      <c r="V771" s="7"/>
      <c r="W771" s="7"/>
      <c r="X771" s="7"/>
      <c r="Y771" s="7"/>
      <c r="Z771" s="7"/>
      <c r="AA771" s="7"/>
    </row>
    <row r="772" spans="1:27" ht="14.4">
      <c r="A772" s="7"/>
      <c r="B772" s="7"/>
      <c r="C772" s="7"/>
      <c r="D772" s="7"/>
      <c r="E772" s="7"/>
      <c r="F772" s="7"/>
      <c r="G772" s="7"/>
      <c r="H772" s="7"/>
      <c r="I772" s="7"/>
      <c r="J772" s="7"/>
      <c r="K772" s="7"/>
      <c r="L772" s="7"/>
      <c r="M772" s="7"/>
      <c r="N772" s="7"/>
      <c r="O772" s="7"/>
      <c r="P772" s="7"/>
      <c r="Q772" s="7"/>
      <c r="R772" s="7"/>
      <c r="S772" s="7"/>
      <c r="T772" s="7"/>
      <c r="U772" s="7"/>
      <c r="V772" s="7"/>
      <c r="W772" s="7"/>
      <c r="X772" s="7"/>
      <c r="Y772" s="7"/>
      <c r="Z772" s="7"/>
      <c r="AA772" s="7"/>
    </row>
    <row r="773" spans="1:27" ht="14.4">
      <c r="A773" s="7"/>
      <c r="B773" s="7"/>
      <c r="C773" s="7"/>
      <c r="D773" s="7"/>
      <c r="E773" s="7"/>
      <c r="F773" s="7"/>
      <c r="G773" s="7"/>
      <c r="H773" s="7"/>
      <c r="I773" s="7"/>
      <c r="J773" s="7"/>
      <c r="K773" s="7"/>
      <c r="L773" s="7"/>
      <c r="M773" s="7"/>
      <c r="N773" s="7"/>
      <c r="O773" s="7"/>
      <c r="P773" s="7"/>
      <c r="Q773" s="7"/>
      <c r="R773" s="7"/>
      <c r="S773" s="7"/>
      <c r="T773" s="7"/>
      <c r="U773" s="7"/>
      <c r="V773" s="7"/>
      <c r="W773" s="7"/>
      <c r="X773" s="7"/>
      <c r="Y773" s="7"/>
      <c r="Z773" s="7"/>
      <c r="AA773" s="7"/>
    </row>
    <row r="774" spans="1:27" ht="14.4">
      <c r="A774" s="7"/>
      <c r="B774" s="7"/>
      <c r="C774" s="7"/>
      <c r="D774" s="7"/>
      <c r="E774" s="7"/>
      <c r="F774" s="7"/>
      <c r="G774" s="7"/>
      <c r="H774" s="7"/>
      <c r="I774" s="7"/>
      <c r="J774" s="7"/>
      <c r="K774" s="7"/>
      <c r="L774" s="7"/>
      <c r="M774" s="7"/>
      <c r="N774" s="7"/>
      <c r="O774" s="7"/>
      <c r="P774" s="7"/>
      <c r="Q774" s="7"/>
      <c r="R774" s="7"/>
      <c r="S774" s="7"/>
      <c r="T774" s="7"/>
      <c r="U774" s="7"/>
      <c r="V774" s="7"/>
      <c r="W774" s="7"/>
      <c r="X774" s="7"/>
      <c r="Y774" s="7"/>
      <c r="Z774" s="7"/>
      <c r="AA774" s="7"/>
    </row>
    <row r="775" spans="1:27" ht="14.4">
      <c r="A775" s="7"/>
      <c r="B775" s="7"/>
      <c r="C775" s="7"/>
      <c r="D775" s="7"/>
      <c r="E775" s="7"/>
      <c r="F775" s="7"/>
      <c r="G775" s="7"/>
      <c r="H775" s="7"/>
      <c r="I775" s="7"/>
      <c r="J775" s="7"/>
      <c r="K775" s="7"/>
      <c r="L775" s="7"/>
      <c r="M775" s="7"/>
      <c r="N775" s="7"/>
      <c r="O775" s="7"/>
      <c r="P775" s="7"/>
      <c r="Q775" s="7"/>
      <c r="R775" s="7"/>
      <c r="S775" s="7"/>
      <c r="T775" s="7"/>
      <c r="U775" s="7"/>
      <c r="V775" s="7"/>
      <c r="W775" s="7"/>
      <c r="X775" s="7"/>
      <c r="Y775" s="7"/>
      <c r="Z775" s="7"/>
      <c r="AA775" s="7"/>
    </row>
    <row r="776" spans="1:27" ht="14.4">
      <c r="A776" s="7"/>
      <c r="B776" s="7"/>
      <c r="C776" s="7"/>
      <c r="D776" s="7"/>
      <c r="E776" s="7"/>
      <c r="F776" s="7"/>
      <c r="G776" s="7"/>
      <c r="H776" s="7"/>
      <c r="I776" s="7"/>
      <c r="J776" s="7"/>
      <c r="K776" s="7"/>
      <c r="L776" s="7"/>
      <c r="M776" s="7"/>
      <c r="N776" s="7"/>
      <c r="O776" s="7"/>
      <c r="P776" s="7"/>
      <c r="Q776" s="7"/>
      <c r="R776" s="7"/>
      <c r="S776" s="7"/>
      <c r="T776" s="7"/>
      <c r="U776" s="7"/>
      <c r="V776" s="7"/>
      <c r="W776" s="7"/>
      <c r="X776" s="7"/>
      <c r="Y776" s="7"/>
      <c r="Z776" s="7"/>
      <c r="AA776" s="7"/>
    </row>
    <row r="777" spans="1:27" ht="14.4">
      <c r="A777" s="7"/>
      <c r="B777" s="7"/>
      <c r="C777" s="7"/>
      <c r="D777" s="7"/>
      <c r="E777" s="7"/>
      <c r="F777" s="7"/>
      <c r="G777" s="7"/>
      <c r="H777" s="7"/>
      <c r="I777" s="7"/>
      <c r="J777" s="7"/>
      <c r="K777" s="7"/>
      <c r="L777" s="7"/>
      <c r="M777" s="7"/>
      <c r="N777" s="7"/>
      <c r="O777" s="7"/>
      <c r="P777" s="7"/>
      <c r="Q777" s="7"/>
      <c r="R777" s="7"/>
      <c r="S777" s="7"/>
      <c r="T777" s="7"/>
      <c r="U777" s="7"/>
      <c r="V777" s="7"/>
      <c r="W777" s="7"/>
      <c r="X777" s="7"/>
      <c r="Y777" s="7"/>
      <c r="Z777" s="7"/>
      <c r="AA777" s="7"/>
    </row>
    <row r="778" spans="1:27" ht="14.4">
      <c r="A778" s="7"/>
      <c r="B778" s="7"/>
      <c r="C778" s="7"/>
      <c r="D778" s="7"/>
      <c r="E778" s="7"/>
      <c r="F778" s="7"/>
      <c r="G778" s="7"/>
      <c r="H778" s="7"/>
      <c r="I778" s="7"/>
      <c r="J778" s="7"/>
      <c r="K778" s="7"/>
      <c r="L778" s="7"/>
      <c r="M778" s="7"/>
      <c r="N778" s="7"/>
      <c r="O778" s="7"/>
      <c r="P778" s="7"/>
      <c r="Q778" s="7"/>
      <c r="R778" s="7"/>
      <c r="S778" s="7"/>
      <c r="T778" s="7"/>
      <c r="U778" s="7"/>
      <c r="V778" s="7"/>
      <c r="W778" s="7"/>
      <c r="X778" s="7"/>
      <c r="Y778" s="7"/>
      <c r="Z778" s="7"/>
      <c r="AA778" s="7"/>
    </row>
    <row r="779" spans="1:27" ht="14.4">
      <c r="A779" s="7"/>
      <c r="B779" s="7"/>
      <c r="C779" s="7"/>
      <c r="D779" s="7"/>
      <c r="E779" s="7"/>
      <c r="F779" s="7"/>
      <c r="G779" s="7"/>
      <c r="H779" s="7"/>
      <c r="I779" s="7"/>
      <c r="J779" s="7"/>
      <c r="K779" s="7"/>
      <c r="L779" s="7"/>
      <c r="M779" s="7"/>
      <c r="N779" s="7"/>
      <c r="O779" s="7"/>
      <c r="P779" s="7"/>
      <c r="Q779" s="7"/>
      <c r="R779" s="7"/>
      <c r="S779" s="7"/>
      <c r="T779" s="7"/>
      <c r="U779" s="7"/>
      <c r="V779" s="7"/>
      <c r="W779" s="7"/>
      <c r="X779" s="7"/>
      <c r="Y779" s="7"/>
      <c r="Z779" s="7"/>
      <c r="AA779" s="7"/>
    </row>
    <row r="780" spans="1:27" ht="14.4">
      <c r="A780" s="7"/>
      <c r="B780" s="7"/>
      <c r="C780" s="7"/>
      <c r="D780" s="7"/>
      <c r="E780" s="7"/>
      <c r="F780" s="7"/>
      <c r="G780" s="7"/>
      <c r="H780" s="7"/>
      <c r="I780" s="7"/>
      <c r="J780" s="7"/>
      <c r="K780" s="7"/>
      <c r="L780" s="7"/>
      <c r="M780" s="7"/>
      <c r="N780" s="7"/>
      <c r="O780" s="7"/>
      <c r="P780" s="7"/>
      <c r="Q780" s="7"/>
      <c r="R780" s="7"/>
      <c r="S780" s="7"/>
      <c r="T780" s="7"/>
      <c r="U780" s="7"/>
      <c r="V780" s="7"/>
      <c r="W780" s="7"/>
      <c r="X780" s="7"/>
      <c r="Y780" s="7"/>
      <c r="Z780" s="7"/>
      <c r="AA780" s="7"/>
    </row>
    <row r="781" spans="1:27" ht="14.4">
      <c r="A781" s="7"/>
      <c r="B781" s="7"/>
      <c r="C781" s="7"/>
      <c r="D781" s="7"/>
      <c r="E781" s="7"/>
      <c r="F781" s="7"/>
      <c r="G781" s="7"/>
      <c r="H781" s="7"/>
      <c r="I781" s="7"/>
      <c r="J781" s="7"/>
      <c r="K781" s="7"/>
      <c r="L781" s="7"/>
      <c r="M781" s="7"/>
      <c r="N781" s="7"/>
      <c r="O781" s="7"/>
      <c r="P781" s="7"/>
      <c r="Q781" s="7"/>
      <c r="R781" s="7"/>
      <c r="S781" s="7"/>
      <c r="T781" s="7"/>
      <c r="U781" s="7"/>
      <c r="V781" s="7"/>
      <c r="W781" s="7"/>
      <c r="X781" s="7"/>
      <c r="Y781" s="7"/>
      <c r="Z781" s="7"/>
      <c r="AA781" s="7"/>
    </row>
    <row r="782" spans="1:27" ht="14.4">
      <c r="A782" s="7"/>
      <c r="B782" s="7"/>
      <c r="C782" s="7"/>
      <c r="D782" s="7"/>
      <c r="E782" s="7"/>
      <c r="F782" s="7"/>
      <c r="G782" s="7"/>
      <c r="H782" s="7"/>
      <c r="I782" s="7"/>
      <c r="J782" s="7"/>
      <c r="K782" s="7"/>
      <c r="L782" s="7"/>
      <c r="M782" s="7"/>
      <c r="N782" s="7"/>
      <c r="O782" s="7"/>
      <c r="P782" s="7"/>
      <c r="Q782" s="7"/>
      <c r="R782" s="7"/>
      <c r="S782" s="7"/>
      <c r="T782" s="7"/>
      <c r="U782" s="7"/>
      <c r="V782" s="7"/>
      <c r="W782" s="7"/>
      <c r="X782" s="7"/>
      <c r="Y782" s="7"/>
      <c r="Z782" s="7"/>
      <c r="AA782" s="7"/>
    </row>
    <row r="783" spans="1:27" ht="14.4">
      <c r="A783" s="7"/>
      <c r="B783" s="7"/>
      <c r="C783" s="7"/>
      <c r="D783" s="7"/>
      <c r="E783" s="7"/>
      <c r="F783" s="7"/>
      <c r="G783" s="7"/>
      <c r="H783" s="7"/>
      <c r="I783" s="7"/>
      <c r="J783" s="7"/>
      <c r="K783" s="7"/>
      <c r="L783" s="7"/>
      <c r="M783" s="7"/>
      <c r="N783" s="7"/>
      <c r="O783" s="7"/>
      <c r="P783" s="7"/>
      <c r="Q783" s="7"/>
      <c r="R783" s="7"/>
      <c r="S783" s="7"/>
      <c r="T783" s="7"/>
      <c r="U783" s="7"/>
      <c r="V783" s="7"/>
      <c r="W783" s="7"/>
      <c r="X783" s="7"/>
      <c r="Y783" s="7"/>
      <c r="Z783" s="7"/>
      <c r="AA783" s="7"/>
    </row>
    <row r="784" spans="1:27" ht="14.4">
      <c r="A784" s="7"/>
      <c r="B784" s="7"/>
      <c r="C784" s="7"/>
      <c r="D784" s="7"/>
      <c r="E784" s="7"/>
      <c r="F784" s="7"/>
      <c r="G784" s="7"/>
      <c r="H784" s="7"/>
      <c r="I784" s="7"/>
      <c r="J784" s="7"/>
      <c r="K784" s="7"/>
      <c r="L784" s="7"/>
      <c r="M784" s="7"/>
      <c r="N784" s="7"/>
      <c r="O784" s="7"/>
      <c r="P784" s="7"/>
      <c r="Q784" s="7"/>
      <c r="R784" s="7"/>
      <c r="S784" s="7"/>
      <c r="T784" s="7"/>
      <c r="U784" s="7"/>
      <c r="V784" s="7"/>
      <c r="W784" s="7"/>
      <c r="X784" s="7"/>
      <c r="Y784" s="7"/>
      <c r="Z784" s="7"/>
      <c r="AA784" s="7"/>
    </row>
    <row r="785" spans="1:27" ht="14.4">
      <c r="A785" s="7"/>
      <c r="B785" s="7"/>
      <c r="C785" s="7"/>
      <c r="D785" s="7"/>
      <c r="E785" s="7"/>
      <c r="F785" s="7"/>
      <c r="G785" s="7"/>
      <c r="H785" s="7"/>
      <c r="I785" s="7"/>
      <c r="J785" s="7"/>
      <c r="K785" s="7"/>
      <c r="L785" s="7"/>
      <c r="M785" s="7"/>
      <c r="N785" s="7"/>
      <c r="O785" s="7"/>
      <c r="P785" s="7"/>
      <c r="Q785" s="7"/>
      <c r="R785" s="7"/>
      <c r="S785" s="7"/>
      <c r="T785" s="7"/>
      <c r="U785" s="7"/>
      <c r="V785" s="7"/>
      <c r="W785" s="7"/>
      <c r="X785" s="7"/>
      <c r="Y785" s="7"/>
      <c r="Z785" s="7"/>
      <c r="AA785" s="7"/>
    </row>
    <row r="786" spans="1:27" ht="14.4">
      <c r="A786" s="7"/>
      <c r="B786" s="7"/>
      <c r="C786" s="7"/>
      <c r="D786" s="7"/>
      <c r="E786" s="7"/>
      <c r="F786" s="7"/>
      <c r="G786" s="7"/>
      <c r="H786" s="7"/>
      <c r="I786" s="7"/>
      <c r="J786" s="7"/>
      <c r="K786" s="7"/>
      <c r="L786" s="7"/>
      <c r="M786" s="7"/>
      <c r="N786" s="7"/>
      <c r="O786" s="7"/>
      <c r="P786" s="7"/>
      <c r="Q786" s="7"/>
      <c r="R786" s="7"/>
      <c r="S786" s="7"/>
      <c r="T786" s="7"/>
      <c r="U786" s="7"/>
      <c r="V786" s="7"/>
      <c r="W786" s="7"/>
      <c r="X786" s="7"/>
      <c r="Y786" s="7"/>
      <c r="Z786" s="7"/>
      <c r="AA786" s="7"/>
    </row>
    <row r="787" spans="1:27" ht="14.4">
      <c r="A787" s="7"/>
      <c r="B787" s="7"/>
      <c r="C787" s="7"/>
      <c r="D787" s="7"/>
      <c r="E787" s="7"/>
      <c r="F787" s="7"/>
      <c r="G787" s="7"/>
      <c r="H787" s="7"/>
      <c r="I787" s="7"/>
      <c r="J787" s="7"/>
      <c r="K787" s="7"/>
      <c r="L787" s="7"/>
      <c r="M787" s="7"/>
      <c r="N787" s="7"/>
      <c r="O787" s="7"/>
      <c r="P787" s="7"/>
      <c r="Q787" s="7"/>
      <c r="R787" s="7"/>
      <c r="S787" s="7"/>
      <c r="T787" s="7"/>
      <c r="U787" s="7"/>
      <c r="V787" s="7"/>
      <c r="W787" s="7"/>
      <c r="X787" s="7"/>
      <c r="Y787" s="7"/>
      <c r="Z787" s="7"/>
      <c r="AA787" s="7"/>
    </row>
    <row r="788" spans="1:27" ht="14.4">
      <c r="A788" s="7"/>
      <c r="B788" s="7"/>
      <c r="C788" s="7"/>
      <c r="D788" s="7"/>
      <c r="E788" s="7"/>
      <c r="F788" s="7"/>
      <c r="G788" s="7"/>
      <c r="H788" s="7"/>
      <c r="I788" s="7"/>
      <c r="J788" s="7"/>
      <c r="K788" s="7"/>
      <c r="L788" s="7"/>
      <c r="M788" s="7"/>
      <c r="N788" s="7"/>
      <c r="O788" s="7"/>
      <c r="P788" s="7"/>
      <c r="Q788" s="7"/>
      <c r="R788" s="7"/>
      <c r="S788" s="7"/>
      <c r="T788" s="7"/>
      <c r="U788" s="7"/>
      <c r="V788" s="7"/>
      <c r="W788" s="7"/>
      <c r="X788" s="7"/>
      <c r="Y788" s="7"/>
      <c r="Z788" s="7"/>
      <c r="AA788" s="7"/>
    </row>
    <row r="789" spans="1:27" ht="14.4">
      <c r="A789" s="7"/>
      <c r="B789" s="7"/>
      <c r="C789" s="7"/>
      <c r="D789" s="7"/>
      <c r="E789" s="7"/>
      <c r="F789" s="7"/>
      <c r="G789" s="7"/>
      <c r="H789" s="7"/>
      <c r="I789" s="7"/>
      <c r="J789" s="7"/>
      <c r="K789" s="7"/>
      <c r="L789" s="7"/>
      <c r="M789" s="7"/>
      <c r="N789" s="7"/>
      <c r="O789" s="7"/>
      <c r="P789" s="7"/>
      <c r="Q789" s="7"/>
      <c r="R789" s="7"/>
      <c r="S789" s="7"/>
      <c r="T789" s="7"/>
      <c r="U789" s="7"/>
      <c r="V789" s="7"/>
      <c r="W789" s="7"/>
      <c r="X789" s="7"/>
      <c r="Y789" s="7"/>
      <c r="Z789" s="7"/>
      <c r="AA789" s="7"/>
    </row>
    <row r="790" spans="1:27" ht="14.4">
      <c r="A790" s="7"/>
      <c r="B790" s="7"/>
      <c r="C790" s="7"/>
      <c r="D790" s="7"/>
      <c r="E790" s="7"/>
      <c r="F790" s="7"/>
      <c r="G790" s="7"/>
      <c r="H790" s="7"/>
      <c r="I790" s="7"/>
      <c r="J790" s="7"/>
      <c r="K790" s="7"/>
      <c r="L790" s="7"/>
      <c r="M790" s="7"/>
      <c r="N790" s="7"/>
      <c r="O790" s="7"/>
      <c r="P790" s="7"/>
      <c r="Q790" s="7"/>
      <c r="R790" s="7"/>
      <c r="S790" s="7"/>
      <c r="T790" s="7"/>
      <c r="U790" s="7"/>
      <c r="V790" s="7"/>
      <c r="W790" s="7"/>
      <c r="X790" s="7"/>
      <c r="Y790" s="7"/>
      <c r="Z790" s="7"/>
      <c r="AA790" s="7"/>
    </row>
    <row r="791" spans="1:27" ht="14.4">
      <c r="A791" s="7"/>
      <c r="B791" s="7"/>
      <c r="C791" s="7"/>
      <c r="D791" s="7"/>
      <c r="E791" s="7"/>
      <c r="F791" s="7"/>
      <c r="G791" s="7"/>
      <c r="H791" s="7"/>
      <c r="I791" s="7"/>
      <c r="J791" s="7"/>
      <c r="K791" s="7"/>
      <c r="L791" s="7"/>
      <c r="M791" s="7"/>
      <c r="N791" s="7"/>
      <c r="O791" s="7"/>
      <c r="P791" s="7"/>
      <c r="Q791" s="7"/>
      <c r="R791" s="7"/>
      <c r="S791" s="7"/>
      <c r="T791" s="7"/>
      <c r="U791" s="7"/>
      <c r="V791" s="7"/>
      <c r="W791" s="7"/>
      <c r="X791" s="7"/>
      <c r="Y791" s="7"/>
      <c r="Z791" s="7"/>
      <c r="AA791" s="7"/>
    </row>
    <row r="792" spans="1:27" ht="14.4">
      <c r="A792" s="7"/>
      <c r="B792" s="7"/>
      <c r="C792" s="7"/>
      <c r="D792" s="7"/>
      <c r="E792" s="7"/>
      <c r="F792" s="7"/>
      <c r="G792" s="7"/>
      <c r="H792" s="7"/>
      <c r="I792" s="7"/>
      <c r="J792" s="7"/>
      <c r="K792" s="7"/>
      <c r="L792" s="7"/>
      <c r="M792" s="7"/>
      <c r="N792" s="7"/>
      <c r="O792" s="7"/>
      <c r="P792" s="7"/>
      <c r="Q792" s="7"/>
      <c r="R792" s="7"/>
      <c r="S792" s="7"/>
      <c r="T792" s="7"/>
      <c r="U792" s="7"/>
      <c r="V792" s="7"/>
      <c r="W792" s="7"/>
      <c r="X792" s="7"/>
      <c r="Y792" s="7"/>
      <c r="Z792" s="7"/>
      <c r="AA792" s="7"/>
    </row>
    <row r="793" spans="1:27" ht="14.4">
      <c r="A793" s="7"/>
      <c r="B793" s="7"/>
      <c r="C793" s="7"/>
      <c r="D793" s="7"/>
      <c r="E793" s="7"/>
      <c r="F793" s="7"/>
      <c r="G793" s="7"/>
      <c r="H793" s="7"/>
      <c r="I793" s="7"/>
      <c r="J793" s="7"/>
      <c r="K793" s="7"/>
      <c r="L793" s="7"/>
      <c r="M793" s="7"/>
      <c r="N793" s="7"/>
      <c r="O793" s="7"/>
      <c r="P793" s="7"/>
      <c r="Q793" s="7"/>
      <c r="R793" s="7"/>
      <c r="S793" s="7"/>
      <c r="T793" s="7"/>
      <c r="U793" s="7"/>
      <c r="V793" s="7"/>
      <c r="W793" s="7"/>
      <c r="X793" s="7"/>
      <c r="Y793" s="7"/>
      <c r="Z793" s="7"/>
      <c r="AA793" s="7"/>
    </row>
    <row r="794" spans="1:27" ht="14.4">
      <c r="A794" s="7"/>
      <c r="B794" s="7"/>
      <c r="C794" s="7"/>
      <c r="D794" s="7"/>
      <c r="E794" s="7"/>
      <c r="F794" s="7"/>
      <c r="G794" s="7"/>
      <c r="H794" s="7"/>
      <c r="I794" s="7"/>
      <c r="J794" s="7"/>
      <c r="K794" s="7"/>
      <c r="L794" s="7"/>
      <c r="M794" s="7"/>
      <c r="N794" s="7"/>
      <c r="O794" s="7"/>
      <c r="P794" s="7"/>
      <c r="Q794" s="7"/>
      <c r="R794" s="7"/>
      <c r="S794" s="7"/>
      <c r="T794" s="7"/>
      <c r="U794" s="7"/>
      <c r="V794" s="7"/>
      <c r="W794" s="7"/>
      <c r="X794" s="7"/>
      <c r="Y794" s="7"/>
      <c r="Z794" s="7"/>
      <c r="AA794" s="7"/>
    </row>
    <row r="795" spans="1:27" ht="14.4">
      <c r="A795" s="7"/>
      <c r="B795" s="7"/>
      <c r="C795" s="7"/>
      <c r="D795" s="7"/>
      <c r="E795" s="7"/>
      <c r="F795" s="7"/>
      <c r="G795" s="7"/>
      <c r="H795" s="7"/>
      <c r="I795" s="7"/>
      <c r="J795" s="7"/>
      <c r="K795" s="7"/>
      <c r="L795" s="7"/>
      <c r="M795" s="7"/>
      <c r="N795" s="7"/>
      <c r="O795" s="7"/>
      <c r="P795" s="7"/>
      <c r="Q795" s="7"/>
      <c r="R795" s="7"/>
      <c r="S795" s="7"/>
      <c r="T795" s="7"/>
      <c r="U795" s="7"/>
      <c r="V795" s="7"/>
      <c r="W795" s="7"/>
      <c r="X795" s="7"/>
      <c r="Y795" s="7"/>
      <c r="Z795" s="7"/>
      <c r="AA795" s="7"/>
    </row>
    <row r="796" spans="1:27" ht="14.4">
      <c r="A796" s="7"/>
      <c r="B796" s="7"/>
      <c r="C796" s="7"/>
      <c r="D796" s="7"/>
      <c r="E796" s="7"/>
      <c r="F796" s="7"/>
      <c r="G796" s="7"/>
      <c r="H796" s="7"/>
      <c r="I796" s="7"/>
      <c r="J796" s="7"/>
      <c r="K796" s="7"/>
      <c r="L796" s="7"/>
      <c r="M796" s="7"/>
      <c r="N796" s="7"/>
      <c r="O796" s="7"/>
      <c r="P796" s="7"/>
      <c r="Q796" s="7"/>
      <c r="R796" s="7"/>
      <c r="S796" s="7"/>
      <c r="T796" s="7"/>
      <c r="U796" s="7"/>
      <c r="V796" s="7"/>
      <c r="W796" s="7"/>
      <c r="X796" s="7"/>
      <c r="Y796" s="7"/>
      <c r="Z796" s="7"/>
      <c r="AA796" s="7"/>
    </row>
    <row r="797" spans="1:27" ht="14.4">
      <c r="A797" s="7"/>
      <c r="B797" s="7"/>
      <c r="C797" s="7"/>
      <c r="D797" s="7"/>
      <c r="E797" s="7"/>
      <c r="F797" s="7"/>
      <c r="G797" s="7"/>
      <c r="H797" s="7"/>
      <c r="I797" s="7"/>
      <c r="J797" s="7"/>
      <c r="K797" s="7"/>
      <c r="L797" s="7"/>
      <c r="M797" s="7"/>
      <c r="N797" s="7"/>
      <c r="O797" s="7"/>
      <c r="P797" s="7"/>
      <c r="Q797" s="7"/>
      <c r="R797" s="7"/>
      <c r="S797" s="7"/>
      <c r="T797" s="7"/>
      <c r="U797" s="7"/>
      <c r="V797" s="7"/>
      <c r="W797" s="7"/>
      <c r="X797" s="7"/>
      <c r="Y797" s="7"/>
      <c r="Z797" s="7"/>
      <c r="AA797" s="7"/>
    </row>
    <row r="798" spans="1:27" ht="14.4">
      <c r="A798" s="7"/>
      <c r="B798" s="7"/>
      <c r="C798" s="7"/>
      <c r="D798" s="7"/>
      <c r="E798" s="7"/>
      <c r="F798" s="7"/>
      <c r="G798" s="7"/>
      <c r="H798" s="7"/>
      <c r="I798" s="7"/>
      <c r="J798" s="7"/>
      <c r="K798" s="7"/>
      <c r="L798" s="7"/>
      <c r="M798" s="7"/>
      <c r="N798" s="7"/>
      <c r="O798" s="7"/>
      <c r="P798" s="7"/>
      <c r="Q798" s="7"/>
      <c r="R798" s="7"/>
      <c r="S798" s="7"/>
      <c r="T798" s="7"/>
      <c r="U798" s="7"/>
      <c r="V798" s="7"/>
      <c r="W798" s="7"/>
      <c r="X798" s="7"/>
      <c r="Y798" s="7"/>
      <c r="Z798" s="7"/>
      <c r="AA798" s="7"/>
    </row>
    <row r="799" spans="1:27" ht="14.4">
      <c r="A799" s="7"/>
      <c r="B799" s="7"/>
      <c r="C799" s="7"/>
      <c r="D799" s="7"/>
      <c r="E799" s="7"/>
      <c r="F799" s="7"/>
      <c r="G799" s="7"/>
      <c r="H799" s="7"/>
      <c r="I799" s="7"/>
      <c r="J799" s="7"/>
      <c r="K799" s="7"/>
      <c r="L799" s="7"/>
      <c r="M799" s="7"/>
      <c r="N799" s="7"/>
      <c r="O799" s="7"/>
      <c r="P799" s="7"/>
      <c r="Q799" s="7"/>
      <c r="R799" s="7"/>
      <c r="S799" s="7"/>
      <c r="T799" s="7"/>
      <c r="U799" s="7"/>
      <c r="V799" s="7"/>
      <c r="W799" s="7"/>
      <c r="X799" s="7"/>
      <c r="Y799" s="7"/>
      <c r="Z799" s="7"/>
      <c r="AA799" s="7"/>
    </row>
    <row r="800" spans="1:27" ht="14.4">
      <c r="A800" s="7"/>
      <c r="B800" s="7"/>
      <c r="C800" s="7"/>
      <c r="D800" s="7"/>
      <c r="E800" s="7"/>
      <c r="F800" s="7"/>
      <c r="G800" s="7"/>
      <c r="H800" s="7"/>
      <c r="I800" s="7"/>
      <c r="J800" s="7"/>
      <c r="K800" s="7"/>
      <c r="L800" s="7"/>
      <c r="M800" s="7"/>
      <c r="N800" s="7"/>
      <c r="O800" s="7"/>
      <c r="P800" s="7"/>
      <c r="Q800" s="7"/>
      <c r="R800" s="7"/>
      <c r="S800" s="7"/>
      <c r="T800" s="7"/>
      <c r="U800" s="7"/>
      <c r="V800" s="7"/>
      <c r="W800" s="7"/>
      <c r="X800" s="7"/>
      <c r="Y800" s="7"/>
      <c r="Z800" s="7"/>
      <c r="AA800" s="7"/>
    </row>
    <row r="801" spans="1:27" ht="14.4">
      <c r="A801" s="7"/>
      <c r="B801" s="7"/>
      <c r="C801" s="7"/>
      <c r="D801" s="7"/>
      <c r="E801" s="7"/>
      <c r="F801" s="7"/>
      <c r="G801" s="7"/>
      <c r="H801" s="7"/>
      <c r="I801" s="7"/>
      <c r="J801" s="7"/>
      <c r="K801" s="7"/>
      <c r="L801" s="7"/>
      <c r="M801" s="7"/>
      <c r="N801" s="7"/>
      <c r="O801" s="7"/>
      <c r="P801" s="7"/>
      <c r="Q801" s="7"/>
      <c r="R801" s="7"/>
      <c r="S801" s="7"/>
      <c r="T801" s="7"/>
      <c r="U801" s="7"/>
      <c r="V801" s="7"/>
      <c r="W801" s="7"/>
      <c r="X801" s="7"/>
      <c r="Y801" s="7"/>
      <c r="Z801" s="7"/>
      <c r="AA801" s="7"/>
    </row>
    <row r="802" spans="1:27" ht="14.4">
      <c r="A802" s="7"/>
      <c r="B802" s="7"/>
      <c r="C802" s="7"/>
      <c r="D802" s="7"/>
      <c r="E802" s="7"/>
      <c r="F802" s="7"/>
      <c r="G802" s="7"/>
      <c r="H802" s="7"/>
      <c r="I802" s="7"/>
      <c r="J802" s="7"/>
      <c r="K802" s="7"/>
      <c r="L802" s="7"/>
      <c r="M802" s="7"/>
      <c r="N802" s="7"/>
      <c r="O802" s="7"/>
      <c r="P802" s="7"/>
      <c r="Q802" s="7"/>
      <c r="R802" s="7"/>
      <c r="S802" s="7"/>
      <c r="T802" s="7"/>
      <c r="U802" s="7"/>
      <c r="V802" s="7"/>
      <c r="W802" s="7"/>
      <c r="X802" s="7"/>
      <c r="Y802" s="7"/>
      <c r="Z802" s="7"/>
      <c r="AA802" s="7"/>
    </row>
    <row r="803" spans="1:27" ht="14.4">
      <c r="A803" s="7"/>
      <c r="B803" s="7"/>
      <c r="C803" s="7"/>
      <c r="D803" s="7"/>
      <c r="E803" s="7"/>
      <c r="F803" s="7"/>
      <c r="G803" s="7"/>
      <c r="H803" s="7"/>
      <c r="I803" s="7"/>
      <c r="J803" s="7"/>
      <c r="K803" s="7"/>
      <c r="L803" s="7"/>
      <c r="M803" s="7"/>
      <c r="N803" s="7"/>
      <c r="O803" s="7"/>
      <c r="P803" s="7"/>
      <c r="Q803" s="7"/>
      <c r="R803" s="7"/>
      <c r="S803" s="7"/>
      <c r="T803" s="7"/>
      <c r="U803" s="7"/>
      <c r="V803" s="7"/>
      <c r="W803" s="7"/>
      <c r="X803" s="7"/>
      <c r="Y803" s="7"/>
      <c r="Z803" s="7"/>
      <c r="AA803" s="7"/>
    </row>
    <row r="804" spans="1:27" ht="14.4">
      <c r="A804" s="7"/>
      <c r="B804" s="7"/>
      <c r="C804" s="7"/>
      <c r="D804" s="7"/>
      <c r="E804" s="7"/>
      <c r="F804" s="7"/>
      <c r="G804" s="7"/>
      <c r="H804" s="7"/>
      <c r="I804" s="7"/>
      <c r="J804" s="7"/>
      <c r="K804" s="7"/>
      <c r="L804" s="7"/>
      <c r="M804" s="7"/>
      <c r="N804" s="7"/>
      <c r="O804" s="7"/>
      <c r="P804" s="7"/>
      <c r="Q804" s="7"/>
      <c r="R804" s="7"/>
      <c r="S804" s="7"/>
      <c r="T804" s="7"/>
      <c r="U804" s="7"/>
      <c r="V804" s="7"/>
      <c r="W804" s="7"/>
      <c r="X804" s="7"/>
      <c r="Y804" s="7"/>
      <c r="Z804" s="7"/>
      <c r="AA804" s="7"/>
    </row>
    <row r="805" spans="1:27" ht="14.4">
      <c r="A805" s="7"/>
      <c r="B805" s="7"/>
      <c r="C805" s="7"/>
      <c r="D805" s="7"/>
      <c r="E805" s="7"/>
      <c r="F805" s="7"/>
      <c r="G805" s="7"/>
      <c r="H805" s="7"/>
      <c r="I805" s="7"/>
      <c r="J805" s="7"/>
      <c r="K805" s="7"/>
      <c r="L805" s="7"/>
      <c r="M805" s="7"/>
      <c r="N805" s="7"/>
      <c r="O805" s="7"/>
      <c r="P805" s="7"/>
      <c r="Q805" s="7"/>
      <c r="R805" s="7"/>
      <c r="S805" s="7"/>
      <c r="T805" s="7"/>
      <c r="U805" s="7"/>
      <c r="V805" s="7"/>
      <c r="W805" s="7"/>
      <c r="X805" s="7"/>
      <c r="Y805" s="7"/>
      <c r="Z805" s="7"/>
      <c r="AA805" s="7"/>
    </row>
    <row r="806" spans="1:27" ht="14.4">
      <c r="A806" s="7"/>
      <c r="B806" s="7"/>
      <c r="C806" s="7"/>
      <c r="D806" s="7"/>
      <c r="E806" s="7"/>
      <c r="F806" s="7"/>
      <c r="G806" s="7"/>
      <c r="H806" s="7"/>
      <c r="I806" s="7"/>
      <c r="J806" s="7"/>
      <c r="K806" s="7"/>
      <c r="L806" s="7"/>
      <c r="M806" s="7"/>
      <c r="N806" s="7"/>
      <c r="O806" s="7"/>
      <c r="P806" s="7"/>
      <c r="Q806" s="7"/>
      <c r="R806" s="7"/>
      <c r="S806" s="7"/>
      <c r="T806" s="7"/>
      <c r="U806" s="7"/>
      <c r="V806" s="7"/>
      <c r="W806" s="7"/>
      <c r="X806" s="7"/>
      <c r="Y806" s="7"/>
      <c r="Z806" s="7"/>
      <c r="AA806" s="7"/>
    </row>
    <row r="807" spans="1:27" ht="14.4">
      <c r="A807" s="7"/>
      <c r="B807" s="7"/>
      <c r="C807" s="7"/>
      <c r="D807" s="7"/>
      <c r="E807" s="7"/>
      <c r="F807" s="7"/>
      <c r="G807" s="7"/>
      <c r="H807" s="7"/>
      <c r="I807" s="7"/>
      <c r="J807" s="7"/>
      <c r="K807" s="7"/>
      <c r="L807" s="7"/>
      <c r="M807" s="7"/>
      <c r="N807" s="7"/>
      <c r="O807" s="7"/>
      <c r="P807" s="7"/>
      <c r="Q807" s="7"/>
      <c r="R807" s="7"/>
      <c r="S807" s="7"/>
      <c r="T807" s="7"/>
      <c r="U807" s="7"/>
      <c r="V807" s="7"/>
      <c r="W807" s="7"/>
      <c r="X807" s="7"/>
      <c r="Y807" s="7"/>
      <c r="Z807" s="7"/>
      <c r="AA807" s="7"/>
    </row>
    <row r="808" spans="1:27" ht="14.4">
      <c r="A808" s="7"/>
      <c r="B808" s="7"/>
      <c r="C808" s="7"/>
      <c r="D808" s="7"/>
      <c r="E808" s="7"/>
      <c r="F808" s="7"/>
      <c r="G808" s="7"/>
      <c r="H808" s="7"/>
      <c r="I808" s="7"/>
      <c r="J808" s="7"/>
      <c r="K808" s="7"/>
      <c r="L808" s="7"/>
      <c r="M808" s="7"/>
      <c r="N808" s="7"/>
      <c r="O808" s="7"/>
      <c r="P808" s="7"/>
      <c r="Q808" s="7"/>
      <c r="R808" s="7"/>
      <c r="S808" s="7"/>
      <c r="T808" s="7"/>
      <c r="U808" s="7"/>
      <c r="V808" s="7"/>
      <c r="W808" s="7"/>
      <c r="X808" s="7"/>
      <c r="Y808" s="7"/>
      <c r="Z808" s="7"/>
      <c r="AA808" s="7"/>
    </row>
    <row r="809" spans="1:27" ht="14.4">
      <c r="A809" s="7"/>
      <c r="B809" s="7"/>
      <c r="C809" s="7"/>
      <c r="D809" s="7"/>
      <c r="E809" s="7"/>
      <c r="F809" s="7"/>
      <c r="G809" s="7"/>
      <c r="H809" s="7"/>
      <c r="I809" s="7"/>
      <c r="J809" s="7"/>
      <c r="K809" s="7"/>
      <c r="L809" s="7"/>
      <c r="M809" s="7"/>
      <c r="N809" s="7"/>
      <c r="O809" s="7"/>
      <c r="P809" s="7"/>
      <c r="Q809" s="7"/>
      <c r="R809" s="7"/>
      <c r="S809" s="7"/>
      <c r="T809" s="7"/>
      <c r="U809" s="7"/>
      <c r="V809" s="7"/>
      <c r="W809" s="7"/>
      <c r="X809" s="7"/>
      <c r="Y809" s="7"/>
      <c r="Z809" s="7"/>
      <c r="AA809" s="7"/>
    </row>
    <row r="810" spans="1:27" ht="14.4">
      <c r="A810" s="7"/>
      <c r="B810" s="7"/>
      <c r="C810" s="7"/>
      <c r="D810" s="7"/>
      <c r="E810" s="7"/>
      <c r="F810" s="7"/>
      <c r="G810" s="7"/>
      <c r="H810" s="7"/>
      <c r="I810" s="7"/>
      <c r="J810" s="7"/>
      <c r="K810" s="7"/>
      <c r="L810" s="7"/>
      <c r="M810" s="7"/>
      <c r="N810" s="7"/>
      <c r="O810" s="7"/>
      <c r="P810" s="7"/>
      <c r="Q810" s="7"/>
      <c r="R810" s="7"/>
      <c r="S810" s="7"/>
      <c r="T810" s="7"/>
      <c r="U810" s="7"/>
      <c r="V810" s="7"/>
      <c r="W810" s="7"/>
      <c r="X810" s="7"/>
      <c r="Y810" s="7"/>
      <c r="Z810" s="7"/>
      <c r="AA810" s="7"/>
    </row>
    <row r="811" spans="1:27" ht="14.4">
      <c r="A811" s="7"/>
      <c r="B811" s="7"/>
      <c r="C811" s="7"/>
      <c r="D811" s="7"/>
      <c r="E811" s="7"/>
      <c r="F811" s="7"/>
      <c r="G811" s="7"/>
      <c r="H811" s="7"/>
      <c r="I811" s="7"/>
      <c r="J811" s="7"/>
      <c r="K811" s="7"/>
      <c r="L811" s="7"/>
      <c r="M811" s="7"/>
      <c r="N811" s="7"/>
      <c r="O811" s="7"/>
      <c r="P811" s="7"/>
      <c r="Q811" s="7"/>
      <c r="R811" s="7"/>
      <c r="S811" s="7"/>
      <c r="T811" s="7"/>
      <c r="U811" s="7"/>
      <c r="V811" s="7"/>
      <c r="W811" s="7"/>
      <c r="X811" s="7"/>
      <c r="Y811" s="7"/>
      <c r="Z811" s="7"/>
      <c r="AA811" s="7"/>
    </row>
    <row r="812" spans="1:27" ht="14.4">
      <c r="A812" s="7"/>
      <c r="B812" s="7"/>
      <c r="C812" s="7"/>
      <c r="D812" s="7"/>
      <c r="E812" s="7"/>
      <c r="F812" s="7"/>
      <c r="G812" s="7"/>
      <c r="H812" s="7"/>
      <c r="I812" s="7"/>
      <c r="J812" s="7"/>
      <c r="K812" s="7"/>
      <c r="L812" s="7"/>
      <c r="M812" s="7"/>
      <c r="N812" s="7"/>
      <c r="O812" s="7"/>
      <c r="P812" s="7"/>
      <c r="Q812" s="7"/>
      <c r="R812" s="7"/>
      <c r="S812" s="7"/>
      <c r="T812" s="7"/>
      <c r="U812" s="7"/>
      <c r="V812" s="7"/>
      <c r="W812" s="7"/>
      <c r="X812" s="7"/>
      <c r="Y812" s="7"/>
      <c r="Z812" s="7"/>
      <c r="AA812" s="7"/>
    </row>
    <row r="813" spans="1:27" ht="14.4">
      <c r="A813" s="7"/>
      <c r="B813" s="7"/>
      <c r="C813" s="7"/>
      <c r="D813" s="7"/>
      <c r="E813" s="7"/>
      <c r="F813" s="7"/>
      <c r="G813" s="7"/>
      <c r="H813" s="7"/>
      <c r="I813" s="7"/>
      <c r="J813" s="7"/>
      <c r="K813" s="7"/>
      <c r="L813" s="7"/>
      <c r="M813" s="7"/>
      <c r="N813" s="7"/>
      <c r="O813" s="7"/>
      <c r="P813" s="7"/>
      <c r="Q813" s="7"/>
      <c r="R813" s="7"/>
      <c r="S813" s="7"/>
      <c r="T813" s="7"/>
      <c r="U813" s="7"/>
      <c r="V813" s="7"/>
      <c r="W813" s="7"/>
      <c r="X813" s="7"/>
      <c r="Y813" s="7"/>
      <c r="Z813" s="7"/>
      <c r="AA813" s="7"/>
    </row>
    <row r="814" spans="1:27" ht="14.4">
      <c r="A814" s="7"/>
      <c r="B814" s="7"/>
      <c r="C814" s="7"/>
      <c r="D814" s="7"/>
      <c r="E814" s="7"/>
      <c r="F814" s="7"/>
      <c r="G814" s="7"/>
      <c r="H814" s="7"/>
      <c r="I814" s="7"/>
      <c r="J814" s="7"/>
      <c r="K814" s="7"/>
      <c r="L814" s="7"/>
      <c r="M814" s="7"/>
      <c r="N814" s="7"/>
      <c r="O814" s="7"/>
      <c r="P814" s="7"/>
      <c r="Q814" s="7"/>
      <c r="R814" s="7"/>
      <c r="S814" s="7"/>
      <c r="T814" s="7"/>
      <c r="U814" s="7"/>
      <c r="V814" s="7"/>
      <c r="W814" s="7"/>
      <c r="X814" s="7"/>
      <c r="Y814" s="7"/>
      <c r="Z814" s="7"/>
      <c r="AA814" s="7"/>
    </row>
    <row r="815" spans="1:27" ht="14.4">
      <c r="A815" s="7"/>
      <c r="B815" s="7"/>
      <c r="C815" s="7"/>
      <c r="D815" s="7"/>
      <c r="E815" s="7"/>
      <c r="F815" s="7"/>
      <c r="G815" s="7"/>
      <c r="H815" s="7"/>
      <c r="I815" s="7"/>
      <c r="J815" s="7"/>
      <c r="K815" s="7"/>
      <c r="L815" s="7"/>
      <c r="M815" s="7"/>
      <c r="N815" s="7"/>
      <c r="O815" s="7"/>
      <c r="P815" s="7"/>
      <c r="Q815" s="7"/>
      <c r="R815" s="7"/>
      <c r="S815" s="7"/>
      <c r="T815" s="7"/>
      <c r="U815" s="7"/>
      <c r="V815" s="7"/>
      <c r="W815" s="7"/>
      <c r="X815" s="7"/>
      <c r="Y815" s="7"/>
      <c r="Z815" s="7"/>
      <c r="AA815" s="7"/>
    </row>
    <row r="816" spans="1:27" ht="14.4">
      <c r="A816" s="7"/>
      <c r="B816" s="7"/>
      <c r="C816" s="7"/>
      <c r="D816" s="7"/>
      <c r="E816" s="7"/>
      <c r="F816" s="7"/>
      <c r="G816" s="7"/>
      <c r="H816" s="7"/>
      <c r="I816" s="7"/>
      <c r="J816" s="7"/>
      <c r="K816" s="7"/>
      <c r="L816" s="7"/>
      <c r="M816" s="7"/>
      <c r="N816" s="7"/>
      <c r="O816" s="7"/>
      <c r="P816" s="7"/>
      <c r="Q816" s="7"/>
      <c r="R816" s="7"/>
      <c r="S816" s="7"/>
      <c r="T816" s="7"/>
      <c r="U816" s="7"/>
      <c r="V816" s="7"/>
      <c r="W816" s="7"/>
      <c r="X816" s="7"/>
      <c r="Y816" s="7"/>
      <c r="Z816" s="7"/>
      <c r="AA816" s="7"/>
    </row>
    <row r="817" spans="1:27" ht="14.4">
      <c r="A817" s="7"/>
      <c r="B817" s="7"/>
      <c r="C817" s="7"/>
      <c r="D817" s="7"/>
      <c r="E817" s="7"/>
      <c r="F817" s="7"/>
      <c r="G817" s="7"/>
      <c r="H817" s="7"/>
      <c r="I817" s="7"/>
      <c r="J817" s="7"/>
      <c r="K817" s="7"/>
      <c r="L817" s="7"/>
      <c r="M817" s="7"/>
      <c r="N817" s="7"/>
      <c r="O817" s="7"/>
      <c r="P817" s="7"/>
      <c r="Q817" s="7"/>
      <c r="R817" s="7"/>
      <c r="S817" s="7"/>
      <c r="T817" s="7"/>
      <c r="U817" s="7"/>
      <c r="V817" s="7"/>
      <c r="W817" s="7"/>
      <c r="X817" s="7"/>
      <c r="Y817" s="7"/>
      <c r="Z817" s="7"/>
      <c r="AA817" s="7"/>
    </row>
    <row r="818" spans="1:27" ht="14.4">
      <c r="A818" s="7"/>
      <c r="B818" s="7"/>
      <c r="C818" s="7"/>
      <c r="D818" s="7"/>
      <c r="E818" s="7"/>
      <c r="F818" s="7"/>
      <c r="G818" s="7"/>
      <c r="H818" s="7"/>
      <c r="I818" s="7"/>
      <c r="J818" s="7"/>
      <c r="K818" s="7"/>
      <c r="L818" s="7"/>
      <c r="M818" s="7"/>
      <c r="N818" s="7"/>
      <c r="O818" s="7"/>
      <c r="P818" s="7"/>
      <c r="Q818" s="7"/>
      <c r="R818" s="7"/>
      <c r="S818" s="7"/>
      <c r="T818" s="7"/>
      <c r="U818" s="7"/>
      <c r="V818" s="7"/>
      <c r="W818" s="7"/>
      <c r="X818" s="7"/>
      <c r="Y818" s="7"/>
      <c r="Z818" s="7"/>
      <c r="AA818" s="7"/>
    </row>
    <row r="819" spans="1:27" ht="14.4">
      <c r="A819" s="7"/>
      <c r="B819" s="7"/>
      <c r="C819" s="7"/>
      <c r="D819" s="7"/>
      <c r="E819" s="7"/>
      <c r="F819" s="7"/>
      <c r="G819" s="7"/>
      <c r="H819" s="7"/>
      <c r="I819" s="7"/>
      <c r="J819" s="7"/>
      <c r="K819" s="7"/>
      <c r="L819" s="7"/>
      <c r="M819" s="7"/>
      <c r="N819" s="7"/>
      <c r="O819" s="7"/>
      <c r="P819" s="7"/>
      <c r="Q819" s="7"/>
      <c r="R819" s="7"/>
      <c r="S819" s="7"/>
      <c r="T819" s="7"/>
      <c r="U819" s="7"/>
      <c r="V819" s="7"/>
      <c r="W819" s="7"/>
      <c r="X819" s="7"/>
      <c r="Y819" s="7"/>
      <c r="Z819" s="7"/>
      <c r="AA819" s="7"/>
    </row>
    <row r="820" spans="1:27" ht="14.4">
      <c r="A820" s="7"/>
      <c r="B820" s="7"/>
      <c r="C820" s="7"/>
      <c r="D820" s="7"/>
      <c r="E820" s="7"/>
      <c r="F820" s="7"/>
      <c r="G820" s="7"/>
      <c r="H820" s="7"/>
      <c r="I820" s="7"/>
      <c r="J820" s="7"/>
      <c r="K820" s="7"/>
      <c r="L820" s="7"/>
      <c r="M820" s="7"/>
      <c r="N820" s="7"/>
      <c r="O820" s="7"/>
      <c r="P820" s="7"/>
      <c r="Q820" s="7"/>
      <c r="R820" s="7"/>
      <c r="S820" s="7"/>
      <c r="T820" s="7"/>
      <c r="U820" s="7"/>
      <c r="V820" s="7"/>
      <c r="W820" s="7"/>
      <c r="X820" s="7"/>
      <c r="Y820" s="7"/>
      <c r="Z820" s="7"/>
      <c r="AA820" s="7"/>
    </row>
    <row r="821" spans="1:27" ht="14.4">
      <c r="A821" s="7"/>
      <c r="B821" s="7"/>
      <c r="C821" s="7"/>
      <c r="D821" s="7"/>
      <c r="E821" s="7"/>
      <c r="F821" s="7"/>
      <c r="G821" s="7"/>
      <c r="H821" s="7"/>
      <c r="I821" s="7"/>
      <c r="J821" s="7"/>
      <c r="K821" s="7"/>
      <c r="L821" s="7"/>
      <c r="M821" s="7"/>
      <c r="N821" s="7"/>
      <c r="O821" s="7"/>
      <c r="P821" s="7"/>
      <c r="Q821" s="7"/>
      <c r="R821" s="7"/>
      <c r="S821" s="7"/>
      <c r="T821" s="7"/>
      <c r="U821" s="7"/>
      <c r="V821" s="7"/>
      <c r="W821" s="7"/>
      <c r="X821" s="7"/>
      <c r="Y821" s="7"/>
      <c r="Z821" s="7"/>
      <c r="AA821" s="7"/>
    </row>
    <row r="822" spans="1:27" ht="14.4">
      <c r="A822" s="7"/>
      <c r="B822" s="7"/>
      <c r="C822" s="7"/>
      <c r="D822" s="7"/>
      <c r="E822" s="7"/>
      <c r="F822" s="7"/>
      <c r="G822" s="7"/>
      <c r="H822" s="7"/>
      <c r="I822" s="7"/>
      <c r="J822" s="7"/>
      <c r="K822" s="7"/>
      <c r="L822" s="7"/>
      <c r="M822" s="7"/>
      <c r="N822" s="7"/>
      <c r="O822" s="7"/>
      <c r="P822" s="7"/>
      <c r="Q822" s="7"/>
      <c r="R822" s="7"/>
      <c r="S822" s="7"/>
      <c r="T822" s="7"/>
      <c r="U822" s="7"/>
      <c r="V822" s="7"/>
      <c r="W822" s="7"/>
      <c r="X822" s="7"/>
      <c r="Y822" s="7"/>
      <c r="Z822" s="7"/>
      <c r="AA822" s="7"/>
    </row>
    <row r="823" spans="1:27" ht="14.4">
      <c r="A823" s="7"/>
      <c r="B823" s="7"/>
      <c r="C823" s="7"/>
      <c r="D823" s="7"/>
      <c r="E823" s="7"/>
      <c r="F823" s="7"/>
      <c r="G823" s="7"/>
      <c r="H823" s="7"/>
      <c r="I823" s="7"/>
      <c r="J823" s="7"/>
      <c r="K823" s="7"/>
      <c r="L823" s="7"/>
      <c r="M823" s="7"/>
      <c r="N823" s="7"/>
      <c r="O823" s="7"/>
      <c r="P823" s="7"/>
      <c r="Q823" s="7"/>
      <c r="R823" s="7"/>
      <c r="S823" s="7"/>
      <c r="T823" s="7"/>
      <c r="U823" s="7"/>
      <c r="V823" s="7"/>
      <c r="W823" s="7"/>
      <c r="X823" s="7"/>
      <c r="Y823" s="7"/>
      <c r="Z823" s="7"/>
      <c r="AA823" s="7"/>
    </row>
    <row r="824" spans="1:27" ht="14.4">
      <c r="A824" s="7"/>
      <c r="B824" s="7"/>
      <c r="C824" s="7"/>
      <c r="D824" s="7"/>
      <c r="E824" s="7"/>
      <c r="F824" s="7"/>
      <c r="G824" s="7"/>
      <c r="H824" s="7"/>
      <c r="I824" s="7"/>
      <c r="J824" s="7"/>
      <c r="K824" s="7"/>
      <c r="L824" s="7"/>
      <c r="M824" s="7"/>
      <c r="N824" s="7"/>
      <c r="O824" s="7"/>
      <c r="P824" s="7"/>
      <c r="Q824" s="7"/>
      <c r="R824" s="7"/>
      <c r="S824" s="7"/>
      <c r="T824" s="7"/>
      <c r="U824" s="7"/>
      <c r="V824" s="7"/>
      <c r="W824" s="7"/>
      <c r="X824" s="7"/>
      <c r="Y824" s="7"/>
      <c r="Z824" s="7"/>
      <c r="AA824" s="7"/>
    </row>
    <row r="825" spans="1:27" ht="14.4">
      <c r="A825" s="7"/>
      <c r="B825" s="7"/>
      <c r="C825" s="7"/>
      <c r="D825" s="7"/>
      <c r="E825" s="7"/>
      <c r="F825" s="7"/>
      <c r="G825" s="7"/>
      <c r="H825" s="7"/>
      <c r="I825" s="7"/>
      <c r="J825" s="7"/>
      <c r="K825" s="7"/>
      <c r="L825" s="7"/>
      <c r="M825" s="7"/>
      <c r="N825" s="7"/>
      <c r="O825" s="7"/>
      <c r="P825" s="7"/>
      <c r="Q825" s="7"/>
      <c r="R825" s="7"/>
      <c r="S825" s="7"/>
      <c r="T825" s="7"/>
      <c r="U825" s="7"/>
      <c r="V825" s="7"/>
      <c r="W825" s="7"/>
      <c r="X825" s="7"/>
      <c r="Y825" s="7"/>
      <c r="Z825" s="7"/>
      <c r="AA825" s="7"/>
    </row>
    <row r="826" spans="1:27" ht="14.4">
      <c r="A826" s="7"/>
      <c r="B826" s="7"/>
      <c r="C826" s="7"/>
      <c r="D826" s="7"/>
      <c r="E826" s="7"/>
      <c r="F826" s="7"/>
      <c r="G826" s="7"/>
      <c r="H826" s="7"/>
      <c r="I826" s="7"/>
      <c r="J826" s="7"/>
      <c r="K826" s="7"/>
      <c r="L826" s="7"/>
      <c r="M826" s="7"/>
      <c r="N826" s="7"/>
      <c r="O826" s="7"/>
      <c r="P826" s="7"/>
      <c r="Q826" s="7"/>
      <c r="R826" s="7"/>
      <c r="S826" s="7"/>
      <c r="T826" s="7"/>
      <c r="U826" s="7"/>
      <c r="V826" s="7"/>
      <c r="W826" s="7"/>
      <c r="X826" s="7"/>
      <c r="Y826" s="7"/>
      <c r="Z826" s="7"/>
      <c r="AA826" s="7"/>
    </row>
    <row r="827" spans="1:27" ht="14.4">
      <c r="A827" s="7"/>
      <c r="B827" s="7"/>
      <c r="C827" s="7"/>
      <c r="D827" s="7"/>
      <c r="E827" s="7"/>
      <c r="F827" s="7"/>
      <c r="G827" s="7"/>
      <c r="H827" s="7"/>
      <c r="I827" s="7"/>
      <c r="J827" s="7"/>
      <c r="K827" s="7"/>
      <c r="L827" s="7"/>
      <c r="M827" s="7"/>
      <c r="N827" s="7"/>
      <c r="O827" s="7"/>
      <c r="P827" s="7"/>
      <c r="Q827" s="7"/>
      <c r="R827" s="7"/>
      <c r="S827" s="7"/>
      <c r="T827" s="7"/>
      <c r="U827" s="7"/>
      <c r="V827" s="7"/>
      <c r="W827" s="7"/>
      <c r="X827" s="7"/>
      <c r="Y827" s="7"/>
      <c r="Z827" s="7"/>
      <c r="AA827" s="7"/>
    </row>
    <row r="828" spans="1:27" ht="14.4">
      <c r="A828" s="7"/>
      <c r="B828" s="7"/>
      <c r="C828" s="7"/>
      <c r="D828" s="7"/>
      <c r="E828" s="7"/>
      <c r="F828" s="7"/>
      <c r="G828" s="7"/>
      <c r="H828" s="7"/>
      <c r="I828" s="7"/>
      <c r="J828" s="7"/>
      <c r="K828" s="7"/>
      <c r="L828" s="7"/>
      <c r="M828" s="7"/>
      <c r="N828" s="7"/>
      <c r="O828" s="7"/>
      <c r="P828" s="7"/>
      <c r="Q828" s="7"/>
      <c r="R828" s="7"/>
      <c r="S828" s="7"/>
      <c r="T828" s="7"/>
      <c r="U828" s="7"/>
      <c r="V828" s="7"/>
      <c r="W828" s="7"/>
      <c r="X828" s="7"/>
      <c r="Y828" s="7"/>
      <c r="Z828" s="7"/>
      <c r="AA828" s="7"/>
    </row>
    <row r="829" spans="1:27" ht="14.4">
      <c r="A829" s="7"/>
      <c r="B829" s="7"/>
      <c r="C829" s="7"/>
      <c r="D829" s="7"/>
      <c r="E829" s="7"/>
      <c r="F829" s="7"/>
      <c r="G829" s="7"/>
      <c r="H829" s="7"/>
      <c r="I829" s="7"/>
      <c r="J829" s="7"/>
      <c r="K829" s="7"/>
      <c r="L829" s="7"/>
      <c r="M829" s="7"/>
      <c r="N829" s="7"/>
      <c r="O829" s="7"/>
      <c r="P829" s="7"/>
      <c r="Q829" s="7"/>
      <c r="R829" s="7"/>
      <c r="S829" s="7"/>
      <c r="T829" s="7"/>
      <c r="U829" s="7"/>
      <c r="V829" s="7"/>
      <c r="W829" s="7"/>
      <c r="X829" s="7"/>
      <c r="Y829" s="7"/>
      <c r="Z829" s="7"/>
      <c r="AA829" s="7"/>
    </row>
    <row r="830" spans="1:27" ht="14.4">
      <c r="A830" s="7"/>
      <c r="B830" s="7"/>
      <c r="C830" s="7"/>
      <c r="D830" s="7"/>
      <c r="E830" s="7"/>
      <c r="F830" s="7"/>
      <c r="G830" s="7"/>
      <c r="H830" s="7"/>
      <c r="I830" s="7"/>
      <c r="J830" s="7"/>
      <c r="K830" s="7"/>
      <c r="L830" s="7"/>
      <c r="M830" s="7"/>
      <c r="N830" s="7"/>
      <c r="O830" s="7"/>
      <c r="P830" s="7"/>
      <c r="Q830" s="7"/>
      <c r="R830" s="7"/>
      <c r="S830" s="7"/>
      <c r="T830" s="7"/>
      <c r="U830" s="7"/>
      <c r="V830" s="7"/>
      <c r="W830" s="7"/>
      <c r="X830" s="7"/>
      <c r="Y830" s="7"/>
      <c r="Z830" s="7"/>
      <c r="AA830" s="7"/>
    </row>
    <row r="831" spans="1:27" ht="14.4">
      <c r="A831" s="7"/>
      <c r="B831" s="7"/>
      <c r="C831" s="7"/>
      <c r="D831" s="7"/>
      <c r="E831" s="7"/>
      <c r="F831" s="7"/>
      <c r="G831" s="7"/>
      <c r="H831" s="7"/>
      <c r="I831" s="7"/>
      <c r="J831" s="7"/>
      <c r="K831" s="7"/>
      <c r="L831" s="7"/>
      <c r="M831" s="7"/>
      <c r="N831" s="7"/>
      <c r="O831" s="7"/>
      <c r="P831" s="7"/>
      <c r="Q831" s="7"/>
      <c r="R831" s="7"/>
      <c r="S831" s="7"/>
      <c r="T831" s="7"/>
      <c r="U831" s="7"/>
      <c r="V831" s="7"/>
      <c r="W831" s="7"/>
      <c r="X831" s="7"/>
      <c r="Y831" s="7"/>
      <c r="Z831" s="7"/>
      <c r="AA831" s="7"/>
    </row>
    <row r="832" spans="1:27" ht="14.4">
      <c r="A832" s="7"/>
      <c r="B832" s="7"/>
      <c r="C832" s="7"/>
      <c r="D832" s="7"/>
      <c r="E832" s="7"/>
      <c r="F832" s="7"/>
      <c r="G832" s="7"/>
      <c r="H832" s="7"/>
      <c r="I832" s="7"/>
      <c r="J832" s="7"/>
      <c r="K832" s="7"/>
      <c r="L832" s="7"/>
      <c r="M832" s="7"/>
      <c r="N832" s="7"/>
      <c r="O832" s="7"/>
      <c r="P832" s="7"/>
      <c r="Q832" s="7"/>
      <c r="R832" s="7"/>
      <c r="S832" s="7"/>
      <c r="T832" s="7"/>
      <c r="U832" s="7"/>
      <c r="V832" s="7"/>
      <c r="W832" s="7"/>
      <c r="X832" s="7"/>
      <c r="Y832" s="7"/>
      <c r="Z832" s="7"/>
      <c r="AA832" s="7"/>
    </row>
    <row r="833" spans="1:27" ht="14.4">
      <c r="A833" s="7"/>
      <c r="B833" s="7"/>
      <c r="C833" s="7"/>
      <c r="D833" s="7"/>
      <c r="E833" s="7"/>
      <c r="F833" s="7"/>
      <c r="G833" s="7"/>
      <c r="H833" s="7"/>
      <c r="I833" s="7"/>
      <c r="J833" s="7"/>
      <c r="K833" s="7"/>
      <c r="L833" s="7"/>
      <c r="M833" s="7"/>
      <c r="N833" s="7"/>
      <c r="O833" s="7"/>
      <c r="P833" s="7"/>
      <c r="Q833" s="7"/>
      <c r="R833" s="7"/>
      <c r="S833" s="7"/>
      <c r="T833" s="7"/>
      <c r="U833" s="7"/>
      <c r="V833" s="7"/>
      <c r="W833" s="7"/>
      <c r="X833" s="7"/>
      <c r="Y833" s="7"/>
      <c r="Z833" s="7"/>
      <c r="AA833" s="7"/>
    </row>
    <row r="834" spans="1:27" ht="14.4">
      <c r="A834" s="7"/>
      <c r="B834" s="7"/>
      <c r="C834" s="7"/>
      <c r="D834" s="7"/>
      <c r="E834" s="7"/>
      <c r="F834" s="7"/>
      <c r="G834" s="7"/>
      <c r="H834" s="7"/>
      <c r="I834" s="7"/>
      <c r="J834" s="7"/>
      <c r="K834" s="7"/>
      <c r="L834" s="7"/>
      <c r="M834" s="7"/>
      <c r="N834" s="7"/>
      <c r="O834" s="7"/>
      <c r="P834" s="7"/>
      <c r="Q834" s="7"/>
      <c r="R834" s="7"/>
      <c r="S834" s="7"/>
      <c r="T834" s="7"/>
      <c r="U834" s="7"/>
      <c r="V834" s="7"/>
      <c r="W834" s="7"/>
      <c r="X834" s="7"/>
      <c r="Y834" s="7"/>
      <c r="Z834" s="7"/>
      <c r="AA834" s="7"/>
    </row>
    <row r="835" spans="1:27" ht="14.4">
      <c r="A835" s="7"/>
      <c r="B835" s="7"/>
      <c r="C835" s="7"/>
      <c r="D835" s="7"/>
      <c r="E835" s="7"/>
      <c r="F835" s="7"/>
      <c r="G835" s="7"/>
      <c r="H835" s="7"/>
      <c r="I835" s="7"/>
      <c r="J835" s="7"/>
      <c r="K835" s="7"/>
      <c r="L835" s="7"/>
      <c r="M835" s="7"/>
      <c r="N835" s="7"/>
      <c r="O835" s="7"/>
      <c r="P835" s="7"/>
      <c r="Q835" s="7"/>
      <c r="R835" s="7"/>
      <c r="S835" s="7"/>
      <c r="T835" s="7"/>
      <c r="U835" s="7"/>
      <c r="V835" s="7"/>
      <c r="W835" s="7"/>
      <c r="X835" s="7"/>
      <c r="Y835" s="7"/>
      <c r="Z835" s="7"/>
      <c r="AA835" s="7"/>
    </row>
    <row r="836" spans="1:27" ht="14.4">
      <c r="A836" s="7"/>
      <c r="B836" s="7"/>
      <c r="C836" s="7"/>
      <c r="D836" s="7"/>
      <c r="E836" s="7"/>
      <c r="F836" s="7"/>
      <c r="G836" s="7"/>
      <c r="H836" s="7"/>
      <c r="I836" s="7"/>
      <c r="J836" s="7"/>
      <c r="K836" s="7"/>
      <c r="L836" s="7"/>
      <c r="M836" s="7"/>
      <c r="N836" s="7"/>
      <c r="O836" s="7"/>
      <c r="P836" s="7"/>
      <c r="Q836" s="7"/>
      <c r="R836" s="7"/>
      <c r="S836" s="7"/>
      <c r="T836" s="7"/>
      <c r="U836" s="7"/>
      <c r="V836" s="7"/>
      <c r="W836" s="7"/>
      <c r="X836" s="7"/>
      <c r="Y836" s="7"/>
      <c r="Z836" s="7"/>
      <c r="AA836" s="7"/>
    </row>
    <row r="837" spans="1:27" ht="14.4">
      <c r="A837" s="7"/>
      <c r="B837" s="7"/>
      <c r="C837" s="7"/>
      <c r="D837" s="7"/>
      <c r="E837" s="7"/>
      <c r="F837" s="7"/>
      <c r="G837" s="7"/>
      <c r="H837" s="7"/>
      <c r="I837" s="7"/>
      <c r="J837" s="7"/>
      <c r="K837" s="7"/>
      <c r="L837" s="7"/>
      <c r="M837" s="7"/>
      <c r="N837" s="7"/>
      <c r="O837" s="7"/>
      <c r="P837" s="7"/>
      <c r="Q837" s="7"/>
      <c r="R837" s="7"/>
      <c r="S837" s="7"/>
      <c r="T837" s="7"/>
      <c r="U837" s="7"/>
      <c r="V837" s="7"/>
      <c r="W837" s="7"/>
      <c r="X837" s="7"/>
      <c r="Y837" s="7"/>
      <c r="Z837" s="7"/>
      <c r="AA837" s="7"/>
    </row>
    <row r="838" spans="1:27" ht="14.4">
      <c r="A838" s="7"/>
      <c r="B838" s="7"/>
      <c r="C838" s="7"/>
      <c r="D838" s="7"/>
      <c r="E838" s="7"/>
      <c r="F838" s="7"/>
      <c r="G838" s="7"/>
      <c r="H838" s="7"/>
      <c r="I838" s="7"/>
      <c r="J838" s="7"/>
      <c r="K838" s="7"/>
      <c r="L838" s="7"/>
      <c r="M838" s="7"/>
      <c r="N838" s="7"/>
      <c r="O838" s="7"/>
      <c r="P838" s="7"/>
      <c r="Q838" s="7"/>
      <c r="R838" s="7"/>
      <c r="S838" s="7"/>
      <c r="T838" s="7"/>
      <c r="U838" s="7"/>
      <c r="V838" s="7"/>
      <c r="W838" s="7"/>
      <c r="X838" s="7"/>
      <c r="Y838" s="7"/>
      <c r="Z838" s="7"/>
      <c r="AA838" s="7"/>
    </row>
    <row r="839" spans="1:27" ht="14.4">
      <c r="A839" s="7"/>
      <c r="B839" s="7"/>
      <c r="C839" s="7"/>
      <c r="D839" s="7"/>
      <c r="E839" s="7"/>
      <c r="F839" s="7"/>
      <c r="G839" s="7"/>
      <c r="H839" s="7"/>
      <c r="I839" s="7"/>
      <c r="J839" s="7"/>
      <c r="K839" s="7"/>
      <c r="L839" s="7"/>
      <c r="M839" s="7"/>
      <c r="N839" s="7"/>
      <c r="O839" s="7"/>
      <c r="P839" s="7"/>
      <c r="Q839" s="7"/>
      <c r="R839" s="7"/>
      <c r="S839" s="7"/>
      <c r="T839" s="7"/>
      <c r="U839" s="7"/>
      <c r="V839" s="7"/>
      <c r="W839" s="7"/>
      <c r="X839" s="7"/>
      <c r="Y839" s="7"/>
      <c r="Z839" s="7"/>
      <c r="AA839" s="7"/>
    </row>
    <row r="840" spans="1:27" ht="14.4">
      <c r="A840" s="7"/>
      <c r="B840" s="7"/>
      <c r="C840" s="7"/>
      <c r="D840" s="7"/>
      <c r="E840" s="7"/>
      <c r="F840" s="7"/>
      <c r="G840" s="7"/>
      <c r="H840" s="7"/>
      <c r="I840" s="7"/>
      <c r="J840" s="7"/>
      <c r="K840" s="7"/>
      <c r="L840" s="7"/>
      <c r="M840" s="7"/>
      <c r="N840" s="7"/>
      <c r="O840" s="7"/>
      <c r="P840" s="7"/>
      <c r="Q840" s="7"/>
      <c r="R840" s="7"/>
      <c r="S840" s="7"/>
      <c r="T840" s="7"/>
      <c r="U840" s="7"/>
      <c r="V840" s="7"/>
      <c r="W840" s="7"/>
      <c r="X840" s="7"/>
      <c r="Y840" s="7"/>
      <c r="Z840" s="7"/>
      <c r="AA840" s="7"/>
    </row>
    <row r="841" spans="1:27" ht="14.4">
      <c r="A841" s="7"/>
      <c r="B841" s="7"/>
      <c r="C841" s="7"/>
      <c r="D841" s="7"/>
      <c r="E841" s="7"/>
      <c r="F841" s="7"/>
      <c r="G841" s="7"/>
      <c r="H841" s="7"/>
      <c r="I841" s="7"/>
      <c r="J841" s="7"/>
      <c r="K841" s="7"/>
      <c r="L841" s="7"/>
      <c r="M841" s="7"/>
      <c r="N841" s="7"/>
      <c r="O841" s="7"/>
      <c r="P841" s="7"/>
      <c r="Q841" s="7"/>
      <c r="R841" s="7"/>
      <c r="S841" s="7"/>
      <c r="T841" s="7"/>
      <c r="U841" s="7"/>
      <c r="V841" s="7"/>
      <c r="W841" s="7"/>
      <c r="X841" s="7"/>
      <c r="Y841" s="7"/>
      <c r="Z841" s="7"/>
      <c r="AA841" s="7"/>
    </row>
    <row r="842" spans="1:27" ht="14.4">
      <c r="A842" s="7"/>
      <c r="B842" s="7"/>
      <c r="C842" s="7"/>
      <c r="D842" s="7"/>
      <c r="E842" s="7"/>
      <c r="F842" s="7"/>
      <c r="G842" s="7"/>
      <c r="H842" s="7"/>
      <c r="I842" s="7"/>
      <c r="J842" s="7"/>
      <c r="K842" s="7"/>
      <c r="L842" s="7"/>
      <c r="M842" s="7"/>
      <c r="N842" s="7"/>
      <c r="O842" s="7"/>
      <c r="P842" s="7"/>
      <c r="Q842" s="7"/>
      <c r="R842" s="7"/>
      <c r="S842" s="7"/>
      <c r="T842" s="7"/>
      <c r="U842" s="7"/>
      <c r="V842" s="7"/>
      <c r="W842" s="7"/>
      <c r="X842" s="7"/>
      <c r="Y842" s="7"/>
      <c r="Z842" s="7"/>
      <c r="AA842" s="7"/>
    </row>
    <row r="843" spans="1:27" ht="14.4">
      <c r="A843" s="7"/>
      <c r="B843" s="7"/>
      <c r="C843" s="7"/>
      <c r="D843" s="7"/>
      <c r="E843" s="7"/>
      <c r="F843" s="7"/>
      <c r="G843" s="7"/>
      <c r="H843" s="7"/>
      <c r="I843" s="7"/>
      <c r="J843" s="7"/>
      <c r="K843" s="7"/>
      <c r="L843" s="7"/>
      <c r="M843" s="7"/>
      <c r="N843" s="7"/>
      <c r="O843" s="7"/>
      <c r="P843" s="7"/>
      <c r="Q843" s="7"/>
      <c r="R843" s="7"/>
      <c r="S843" s="7"/>
      <c r="T843" s="7"/>
      <c r="U843" s="7"/>
      <c r="V843" s="7"/>
      <c r="W843" s="7"/>
      <c r="X843" s="7"/>
      <c r="Y843" s="7"/>
      <c r="Z843" s="7"/>
      <c r="AA843" s="7"/>
    </row>
    <row r="844" spans="1:27" ht="14.4">
      <c r="A844" s="7"/>
      <c r="B844" s="7"/>
      <c r="C844" s="7"/>
      <c r="D844" s="7"/>
      <c r="E844" s="7"/>
      <c r="F844" s="7"/>
      <c r="G844" s="7"/>
      <c r="H844" s="7"/>
      <c r="I844" s="7"/>
      <c r="J844" s="7"/>
      <c r="K844" s="7"/>
      <c r="L844" s="7"/>
      <c r="M844" s="7"/>
      <c r="N844" s="7"/>
      <c r="O844" s="7"/>
      <c r="P844" s="7"/>
      <c r="Q844" s="7"/>
      <c r="R844" s="7"/>
      <c r="S844" s="7"/>
      <c r="T844" s="7"/>
      <c r="U844" s="7"/>
      <c r="V844" s="7"/>
      <c r="W844" s="7"/>
      <c r="X844" s="7"/>
      <c r="Y844" s="7"/>
      <c r="Z844" s="7"/>
      <c r="AA844" s="7"/>
    </row>
    <row r="845" spans="1:27" ht="14.4">
      <c r="A845" s="7"/>
      <c r="B845" s="7"/>
      <c r="C845" s="7"/>
      <c r="D845" s="7"/>
      <c r="E845" s="7"/>
      <c r="F845" s="7"/>
      <c r="G845" s="7"/>
      <c r="H845" s="7"/>
      <c r="I845" s="7"/>
      <c r="J845" s="7"/>
      <c r="K845" s="7"/>
      <c r="L845" s="7"/>
      <c r="M845" s="7"/>
      <c r="N845" s="7"/>
      <c r="O845" s="7"/>
      <c r="P845" s="7"/>
      <c r="Q845" s="7"/>
      <c r="R845" s="7"/>
      <c r="S845" s="7"/>
      <c r="T845" s="7"/>
      <c r="U845" s="7"/>
      <c r="V845" s="7"/>
      <c r="W845" s="7"/>
      <c r="X845" s="7"/>
      <c r="Y845" s="7"/>
      <c r="Z845" s="7"/>
      <c r="AA845" s="7"/>
    </row>
    <row r="846" spans="1:27" ht="14.4">
      <c r="A846" s="7"/>
      <c r="B846" s="7"/>
      <c r="C846" s="7"/>
      <c r="D846" s="7"/>
      <c r="E846" s="7"/>
      <c r="F846" s="7"/>
      <c r="G846" s="7"/>
      <c r="H846" s="7"/>
      <c r="I846" s="7"/>
      <c r="J846" s="7"/>
      <c r="K846" s="7"/>
      <c r="L846" s="7"/>
      <c r="M846" s="7"/>
      <c r="N846" s="7"/>
      <c r="O846" s="7"/>
      <c r="P846" s="7"/>
      <c r="Q846" s="7"/>
      <c r="R846" s="7"/>
      <c r="S846" s="7"/>
      <c r="T846" s="7"/>
      <c r="U846" s="7"/>
      <c r="V846" s="7"/>
      <c r="W846" s="7"/>
      <c r="X846" s="7"/>
      <c r="Y846" s="7"/>
      <c r="Z846" s="7"/>
      <c r="AA846" s="7"/>
    </row>
    <row r="847" spans="1:27" ht="14.4">
      <c r="A847" s="7"/>
      <c r="B847" s="7"/>
      <c r="C847" s="7"/>
      <c r="D847" s="7"/>
      <c r="E847" s="7"/>
      <c r="F847" s="7"/>
      <c r="G847" s="7"/>
      <c r="H847" s="7"/>
      <c r="I847" s="7"/>
      <c r="J847" s="7"/>
      <c r="K847" s="7"/>
      <c r="L847" s="7"/>
      <c r="M847" s="7"/>
      <c r="N847" s="7"/>
      <c r="O847" s="7"/>
      <c r="P847" s="7"/>
      <c r="Q847" s="7"/>
      <c r="R847" s="7"/>
      <c r="S847" s="7"/>
      <c r="T847" s="7"/>
      <c r="U847" s="7"/>
      <c r="V847" s="7"/>
      <c r="W847" s="7"/>
      <c r="X847" s="7"/>
      <c r="Y847" s="7"/>
      <c r="Z847" s="7"/>
      <c r="AA847" s="7"/>
    </row>
    <row r="848" spans="1:27" ht="14.4">
      <c r="A848" s="7"/>
      <c r="B848" s="7"/>
      <c r="C848" s="7"/>
      <c r="D848" s="7"/>
      <c r="E848" s="7"/>
      <c r="F848" s="7"/>
      <c r="G848" s="7"/>
      <c r="H848" s="7"/>
      <c r="I848" s="7"/>
      <c r="J848" s="7"/>
      <c r="K848" s="7"/>
      <c r="L848" s="7"/>
      <c r="M848" s="7"/>
      <c r="N848" s="7"/>
      <c r="O848" s="7"/>
      <c r="P848" s="7"/>
      <c r="Q848" s="7"/>
      <c r="R848" s="7"/>
      <c r="S848" s="7"/>
      <c r="T848" s="7"/>
      <c r="U848" s="7"/>
      <c r="V848" s="7"/>
      <c r="W848" s="7"/>
      <c r="X848" s="7"/>
      <c r="Y848" s="7"/>
      <c r="Z848" s="7"/>
      <c r="AA848" s="7"/>
    </row>
    <row r="849" spans="1:27" ht="14.4">
      <c r="A849" s="7"/>
      <c r="B849" s="7"/>
      <c r="C849" s="7"/>
      <c r="D849" s="7"/>
      <c r="E849" s="7"/>
      <c r="F849" s="7"/>
      <c r="G849" s="7"/>
      <c r="H849" s="7"/>
      <c r="I849" s="7"/>
      <c r="J849" s="7"/>
      <c r="K849" s="7"/>
      <c r="L849" s="7"/>
      <c r="M849" s="7"/>
      <c r="N849" s="7"/>
      <c r="O849" s="7"/>
      <c r="P849" s="7"/>
      <c r="Q849" s="7"/>
      <c r="R849" s="7"/>
      <c r="S849" s="7"/>
      <c r="T849" s="7"/>
      <c r="U849" s="7"/>
      <c r="V849" s="7"/>
      <c r="W849" s="7"/>
      <c r="X849" s="7"/>
      <c r="Y849" s="7"/>
      <c r="Z849" s="7"/>
      <c r="AA849" s="7"/>
    </row>
    <row r="850" spans="1:27" ht="14.4">
      <c r="A850" s="7"/>
      <c r="B850" s="7"/>
      <c r="C850" s="7"/>
      <c r="D850" s="7"/>
      <c r="E850" s="7"/>
      <c r="F850" s="7"/>
      <c r="G850" s="7"/>
      <c r="H850" s="7"/>
      <c r="I850" s="7"/>
      <c r="J850" s="7"/>
      <c r="K850" s="7"/>
      <c r="L850" s="7"/>
      <c r="M850" s="7"/>
      <c r="N850" s="7"/>
      <c r="O850" s="7"/>
      <c r="P850" s="7"/>
      <c r="Q850" s="7"/>
      <c r="R850" s="7"/>
      <c r="S850" s="7"/>
      <c r="T850" s="7"/>
      <c r="U850" s="7"/>
      <c r="V850" s="7"/>
      <c r="W850" s="7"/>
      <c r="X850" s="7"/>
      <c r="Y850" s="7"/>
      <c r="Z850" s="7"/>
      <c r="AA850" s="7"/>
    </row>
    <row r="851" spans="1:27" ht="14.4">
      <c r="A851" s="7"/>
      <c r="B851" s="7"/>
      <c r="C851" s="7"/>
      <c r="D851" s="7"/>
      <c r="E851" s="7"/>
      <c r="F851" s="7"/>
      <c r="G851" s="7"/>
      <c r="H851" s="7"/>
      <c r="I851" s="7"/>
      <c r="J851" s="7"/>
      <c r="K851" s="7"/>
      <c r="L851" s="7"/>
      <c r="M851" s="7"/>
      <c r="N851" s="7"/>
      <c r="O851" s="7"/>
      <c r="P851" s="7"/>
      <c r="Q851" s="7"/>
      <c r="R851" s="7"/>
      <c r="S851" s="7"/>
      <c r="T851" s="7"/>
      <c r="U851" s="7"/>
      <c r="V851" s="7"/>
      <c r="W851" s="7"/>
      <c r="X851" s="7"/>
      <c r="Y851" s="7"/>
      <c r="Z851" s="7"/>
      <c r="AA851" s="7"/>
    </row>
    <row r="852" spans="1:27" ht="14.4">
      <c r="A852" s="7"/>
      <c r="B852" s="7"/>
      <c r="C852" s="7"/>
      <c r="D852" s="7"/>
      <c r="E852" s="7"/>
      <c r="F852" s="7"/>
      <c r="G852" s="7"/>
      <c r="H852" s="7"/>
      <c r="I852" s="7"/>
      <c r="J852" s="7"/>
      <c r="K852" s="7"/>
      <c r="L852" s="7"/>
      <c r="M852" s="7"/>
      <c r="N852" s="7"/>
      <c r="O852" s="7"/>
      <c r="P852" s="7"/>
      <c r="Q852" s="7"/>
      <c r="R852" s="7"/>
      <c r="S852" s="7"/>
      <c r="T852" s="7"/>
      <c r="U852" s="7"/>
      <c r="V852" s="7"/>
      <c r="W852" s="7"/>
      <c r="X852" s="7"/>
      <c r="Y852" s="7"/>
      <c r="Z852" s="7"/>
      <c r="AA852" s="7"/>
    </row>
    <row r="853" spans="1:27" ht="14.4">
      <c r="A853" s="7"/>
      <c r="B853" s="7"/>
      <c r="C853" s="7"/>
      <c r="D853" s="7"/>
      <c r="E853" s="7"/>
      <c r="F853" s="7"/>
      <c r="G853" s="7"/>
      <c r="H853" s="7"/>
      <c r="I853" s="7"/>
      <c r="J853" s="7"/>
      <c r="K853" s="7"/>
      <c r="L853" s="7"/>
      <c r="M853" s="7"/>
      <c r="N853" s="7"/>
      <c r="O853" s="7"/>
      <c r="P853" s="7"/>
      <c r="Q853" s="7"/>
      <c r="R853" s="7"/>
      <c r="S853" s="7"/>
      <c r="T853" s="7"/>
      <c r="U853" s="7"/>
      <c r="V853" s="7"/>
      <c r="W853" s="7"/>
      <c r="X853" s="7"/>
      <c r="Y853" s="7"/>
      <c r="Z853" s="7"/>
      <c r="AA853" s="7"/>
    </row>
    <row r="854" spans="1:27" ht="14.4">
      <c r="A854" s="7"/>
      <c r="B854" s="7"/>
      <c r="C854" s="7"/>
      <c r="D854" s="7"/>
      <c r="E854" s="7"/>
      <c r="F854" s="7"/>
      <c r="G854" s="7"/>
      <c r="H854" s="7"/>
      <c r="I854" s="7"/>
      <c r="J854" s="7"/>
      <c r="K854" s="7"/>
      <c r="L854" s="7"/>
      <c r="M854" s="7"/>
      <c r="N854" s="7"/>
      <c r="O854" s="7"/>
      <c r="P854" s="7"/>
      <c r="Q854" s="7"/>
      <c r="R854" s="7"/>
      <c r="S854" s="7"/>
      <c r="T854" s="7"/>
      <c r="U854" s="7"/>
      <c r="V854" s="7"/>
      <c r="W854" s="7"/>
      <c r="X854" s="7"/>
      <c r="Y854" s="7"/>
      <c r="Z854" s="7"/>
      <c r="AA854" s="7"/>
    </row>
    <row r="855" spans="1:27" ht="14.4">
      <c r="A855" s="7"/>
      <c r="B855" s="7"/>
      <c r="C855" s="7"/>
      <c r="D855" s="7"/>
      <c r="E855" s="7"/>
      <c r="F855" s="7"/>
      <c r="G855" s="7"/>
      <c r="H855" s="7"/>
      <c r="I855" s="7"/>
      <c r="J855" s="7"/>
      <c r="K855" s="7"/>
      <c r="L855" s="7"/>
      <c r="M855" s="7"/>
      <c r="N855" s="7"/>
      <c r="O855" s="7"/>
      <c r="P855" s="7"/>
      <c r="Q855" s="7"/>
      <c r="R855" s="7"/>
      <c r="S855" s="7"/>
      <c r="T855" s="7"/>
      <c r="U855" s="7"/>
      <c r="V855" s="7"/>
      <c r="W855" s="7"/>
      <c r="X855" s="7"/>
      <c r="Y855" s="7"/>
      <c r="Z855" s="7"/>
      <c r="AA855" s="7"/>
    </row>
    <row r="856" spans="1:27" ht="14.4">
      <c r="A856" s="7"/>
      <c r="B856" s="7"/>
      <c r="C856" s="7"/>
      <c r="D856" s="7"/>
      <c r="E856" s="7"/>
      <c r="F856" s="7"/>
      <c r="G856" s="7"/>
      <c r="H856" s="7"/>
      <c r="I856" s="7"/>
      <c r="J856" s="7"/>
      <c r="K856" s="7"/>
      <c r="L856" s="7"/>
      <c r="M856" s="7"/>
      <c r="N856" s="7"/>
      <c r="O856" s="7"/>
      <c r="P856" s="7"/>
      <c r="Q856" s="7"/>
      <c r="R856" s="7"/>
      <c r="S856" s="7"/>
      <c r="T856" s="7"/>
      <c r="U856" s="7"/>
      <c r="V856" s="7"/>
      <c r="W856" s="7"/>
      <c r="X856" s="7"/>
      <c r="Y856" s="7"/>
      <c r="Z856" s="7"/>
      <c r="AA856" s="7"/>
    </row>
    <row r="857" spans="1:27" ht="14.4">
      <c r="A857" s="7"/>
      <c r="B857" s="7"/>
      <c r="C857" s="7"/>
      <c r="D857" s="7"/>
      <c r="E857" s="7"/>
      <c r="F857" s="7"/>
      <c r="G857" s="7"/>
      <c r="H857" s="7"/>
      <c r="I857" s="7"/>
      <c r="J857" s="7"/>
      <c r="K857" s="7"/>
      <c r="L857" s="7"/>
      <c r="M857" s="7"/>
      <c r="N857" s="7"/>
      <c r="O857" s="7"/>
      <c r="P857" s="7"/>
      <c r="Q857" s="7"/>
      <c r="R857" s="7"/>
      <c r="S857" s="7"/>
      <c r="T857" s="7"/>
      <c r="U857" s="7"/>
      <c r="V857" s="7"/>
      <c r="W857" s="7"/>
      <c r="X857" s="7"/>
      <c r="Y857" s="7"/>
      <c r="Z857" s="7"/>
      <c r="AA857" s="7"/>
    </row>
    <row r="858" spans="1:27" ht="14.4">
      <c r="A858" s="7"/>
      <c r="B858" s="7"/>
      <c r="C858" s="7"/>
      <c r="D858" s="7"/>
      <c r="E858" s="7"/>
      <c r="F858" s="7"/>
      <c r="G858" s="7"/>
      <c r="H858" s="7"/>
      <c r="I858" s="7"/>
      <c r="J858" s="7"/>
      <c r="K858" s="7"/>
      <c r="L858" s="7"/>
      <c r="M858" s="7"/>
      <c r="N858" s="7"/>
      <c r="O858" s="7"/>
      <c r="P858" s="7"/>
      <c r="Q858" s="7"/>
      <c r="R858" s="7"/>
      <c r="S858" s="7"/>
      <c r="T858" s="7"/>
      <c r="U858" s="7"/>
      <c r="V858" s="7"/>
      <c r="W858" s="7"/>
      <c r="X858" s="7"/>
      <c r="Y858" s="7"/>
      <c r="Z858" s="7"/>
      <c r="AA858" s="7"/>
    </row>
    <row r="859" spans="1:27" ht="14.4">
      <c r="A859" s="7"/>
      <c r="B859" s="7"/>
      <c r="C859" s="7"/>
      <c r="D859" s="7"/>
      <c r="E859" s="7"/>
      <c r="F859" s="7"/>
      <c r="G859" s="7"/>
      <c r="H859" s="7"/>
      <c r="I859" s="7"/>
      <c r="J859" s="7"/>
      <c r="K859" s="7"/>
      <c r="L859" s="7"/>
      <c r="M859" s="7"/>
      <c r="N859" s="7"/>
      <c r="O859" s="7"/>
      <c r="P859" s="7"/>
      <c r="Q859" s="7"/>
      <c r="R859" s="7"/>
      <c r="S859" s="7"/>
      <c r="T859" s="7"/>
      <c r="U859" s="7"/>
      <c r="V859" s="7"/>
      <c r="W859" s="7"/>
      <c r="X859" s="7"/>
      <c r="Y859" s="7"/>
      <c r="Z859" s="7"/>
      <c r="AA859" s="7"/>
    </row>
    <row r="860" spans="1:27" ht="14.4">
      <c r="A860" s="7"/>
      <c r="B860" s="7"/>
      <c r="C860" s="7"/>
      <c r="D860" s="7"/>
      <c r="E860" s="7"/>
      <c r="F860" s="7"/>
      <c r="G860" s="7"/>
      <c r="H860" s="7"/>
      <c r="I860" s="7"/>
      <c r="J860" s="7"/>
      <c r="K860" s="7"/>
      <c r="L860" s="7"/>
      <c r="M860" s="7"/>
      <c r="N860" s="7"/>
      <c r="O860" s="7"/>
      <c r="P860" s="7"/>
      <c r="Q860" s="7"/>
      <c r="R860" s="7"/>
      <c r="S860" s="7"/>
      <c r="T860" s="7"/>
      <c r="U860" s="7"/>
      <c r="V860" s="7"/>
      <c r="W860" s="7"/>
      <c r="X860" s="7"/>
      <c r="Y860" s="7"/>
      <c r="Z860" s="7"/>
      <c r="AA860" s="7"/>
    </row>
    <row r="861" spans="1:27" ht="14.4">
      <c r="A861" s="7"/>
      <c r="B861" s="7"/>
      <c r="C861" s="7"/>
      <c r="D861" s="7"/>
      <c r="E861" s="7"/>
      <c r="F861" s="7"/>
      <c r="G861" s="7"/>
      <c r="H861" s="7"/>
      <c r="I861" s="7"/>
      <c r="J861" s="7"/>
      <c r="K861" s="7"/>
      <c r="L861" s="7"/>
      <c r="M861" s="7"/>
      <c r="N861" s="7"/>
      <c r="O861" s="7"/>
      <c r="P861" s="7"/>
      <c r="Q861" s="7"/>
      <c r="R861" s="7"/>
      <c r="S861" s="7"/>
      <c r="T861" s="7"/>
      <c r="U861" s="7"/>
      <c r="V861" s="7"/>
      <c r="W861" s="7"/>
      <c r="X861" s="7"/>
      <c r="Y861" s="7"/>
      <c r="Z861" s="7"/>
      <c r="AA861" s="7"/>
    </row>
    <row r="862" spans="1:27" ht="14.4">
      <c r="A862" s="7"/>
      <c r="B862" s="7"/>
      <c r="C862" s="7"/>
      <c r="D862" s="7"/>
      <c r="E862" s="7"/>
      <c r="F862" s="7"/>
      <c r="G862" s="7"/>
      <c r="H862" s="7"/>
      <c r="I862" s="7"/>
      <c r="J862" s="7"/>
      <c r="K862" s="7"/>
      <c r="L862" s="7"/>
      <c r="M862" s="7"/>
      <c r="N862" s="7"/>
      <c r="O862" s="7"/>
      <c r="P862" s="7"/>
      <c r="Q862" s="7"/>
      <c r="R862" s="7"/>
      <c r="S862" s="7"/>
      <c r="T862" s="7"/>
      <c r="U862" s="7"/>
      <c r="V862" s="7"/>
      <c r="W862" s="7"/>
      <c r="X862" s="7"/>
      <c r="Y862" s="7"/>
      <c r="Z862" s="7"/>
      <c r="AA862" s="7"/>
    </row>
    <row r="863" spans="1:27" ht="14.4">
      <c r="A863" s="7"/>
      <c r="B863" s="7"/>
      <c r="C863" s="7"/>
      <c r="D863" s="7"/>
      <c r="E863" s="7"/>
      <c r="F863" s="7"/>
      <c r="G863" s="7"/>
      <c r="H863" s="7"/>
      <c r="I863" s="7"/>
      <c r="J863" s="7"/>
      <c r="K863" s="7"/>
      <c r="L863" s="7"/>
      <c r="M863" s="7"/>
      <c r="N863" s="7"/>
      <c r="O863" s="7"/>
      <c r="P863" s="7"/>
      <c r="Q863" s="7"/>
      <c r="R863" s="7"/>
      <c r="S863" s="7"/>
      <c r="T863" s="7"/>
      <c r="U863" s="7"/>
      <c r="V863" s="7"/>
      <c r="W863" s="7"/>
      <c r="X863" s="7"/>
      <c r="Y863" s="7"/>
      <c r="Z863" s="7"/>
      <c r="AA863" s="7"/>
    </row>
    <row r="864" spans="1:27" ht="14.4">
      <c r="A864" s="7"/>
      <c r="B864" s="7"/>
      <c r="C864" s="7"/>
      <c r="D864" s="7"/>
      <c r="E864" s="7"/>
      <c r="F864" s="7"/>
      <c r="G864" s="7"/>
      <c r="H864" s="7"/>
      <c r="I864" s="7"/>
      <c r="J864" s="7"/>
      <c r="K864" s="7"/>
      <c r="L864" s="7"/>
      <c r="M864" s="7"/>
      <c r="N864" s="7"/>
      <c r="O864" s="7"/>
      <c r="P864" s="7"/>
      <c r="Q864" s="7"/>
      <c r="R864" s="7"/>
      <c r="S864" s="7"/>
      <c r="T864" s="7"/>
      <c r="U864" s="7"/>
      <c r="V864" s="7"/>
      <c r="W864" s="7"/>
      <c r="X864" s="7"/>
      <c r="Y864" s="7"/>
      <c r="Z864" s="7"/>
      <c r="AA864" s="7"/>
    </row>
    <row r="865" spans="1:27" ht="14.4">
      <c r="A865" s="7"/>
      <c r="B865" s="7"/>
      <c r="C865" s="7"/>
      <c r="D865" s="7"/>
      <c r="E865" s="7"/>
      <c r="F865" s="7"/>
      <c r="G865" s="7"/>
      <c r="H865" s="7"/>
      <c r="I865" s="7"/>
      <c r="J865" s="7"/>
      <c r="K865" s="7"/>
      <c r="L865" s="7"/>
      <c r="M865" s="7"/>
      <c r="N865" s="7"/>
      <c r="O865" s="7"/>
      <c r="P865" s="7"/>
      <c r="Q865" s="7"/>
      <c r="R865" s="7"/>
      <c r="S865" s="7"/>
      <c r="T865" s="7"/>
      <c r="U865" s="7"/>
      <c r="V865" s="7"/>
      <c r="W865" s="7"/>
      <c r="X865" s="7"/>
      <c r="Y865" s="7"/>
      <c r="Z865" s="7"/>
      <c r="AA865" s="7"/>
    </row>
    <row r="866" spans="1:27" ht="14.4">
      <c r="A866" s="7"/>
      <c r="B866" s="7"/>
      <c r="C866" s="7"/>
      <c r="D866" s="7"/>
      <c r="E866" s="7"/>
      <c r="F866" s="7"/>
      <c r="G866" s="7"/>
      <c r="H866" s="7"/>
      <c r="I866" s="7"/>
      <c r="J866" s="7"/>
      <c r="K866" s="7"/>
      <c r="L866" s="7"/>
      <c r="M866" s="7"/>
      <c r="N866" s="7"/>
      <c r="O866" s="7"/>
      <c r="P866" s="7"/>
      <c r="Q866" s="7"/>
      <c r="R866" s="7"/>
      <c r="S866" s="7"/>
      <c r="T866" s="7"/>
      <c r="U866" s="7"/>
      <c r="V866" s="7"/>
      <c r="W866" s="7"/>
      <c r="X866" s="7"/>
      <c r="Y866" s="7"/>
      <c r="Z866" s="7"/>
      <c r="AA866" s="7"/>
    </row>
    <row r="867" spans="1:27" ht="14.4">
      <c r="A867" s="7"/>
      <c r="B867" s="7"/>
      <c r="C867" s="7"/>
      <c r="D867" s="7"/>
      <c r="E867" s="7"/>
      <c r="F867" s="7"/>
      <c r="G867" s="7"/>
      <c r="H867" s="7"/>
      <c r="I867" s="7"/>
      <c r="J867" s="7"/>
      <c r="K867" s="7"/>
      <c r="L867" s="7"/>
      <c r="M867" s="7"/>
      <c r="N867" s="7"/>
      <c r="O867" s="7"/>
      <c r="P867" s="7"/>
      <c r="Q867" s="7"/>
      <c r="R867" s="7"/>
      <c r="S867" s="7"/>
      <c r="T867" s="7"/>
      <c r="U867" s="7"/>
      <c r="V867" s="7"/>
      <c r="W867" s="7"/>
      <c r="X867" s="7"/>
      <c r="Y867" s="7"/>
      <c r="Z867" s="7"/>
      <c r="AA867" s="7"/>
    </row>
    <row r="868" spans="1:27" ht="14.4">
      <c r="A868" s="7"/>
      <c r="B868" s="7"/>
      <c r="C868" s="7"/>
      <c r="D868" s="7"/>
      <c r="E868" s="7"/>
      <c r="F868" s="7"/>
      <c r="G868" s="7"/>
      <c r="H868" s="7"/>
      <c r="I868" s="7"/>
      <c r="J868" s="7"/>
      <c r="K868" s="7"/>
      <c r="L868" s="7"/>
      <c r="M868" s="7"/>
      <c r="N868" s="7"/>
      <c r="O868" s="7"/>
      <c r="P868" s="7"/>
      <c r="Q868" s="7"/>
      <c r="R868" s="7"/>
      <c r="S868" s="7"/>
      <c r="T868" s="7"/>
      <c r="U868" s="7"/>
      <c r="V868" s="7"/>
      <c r="W868" s="7"/>
      <c r="X868" s="7"/>
      <c r="Y868" s="7"/>
      <c r="Z868" s="7"/>
      <c r="AA868" s="7"/>
    </row>
    <row r="869" spans="1:27" ht="14.4">
      <c r="A869" s="7"/>
      <c r="B869" s="7"/>
      <c r="C869" s="7"/>
      <c r="D869" s="7"/>
      <c r="E869" s="7"/>
      <c r="F869" s="7"/>
      <c r="G869" s="7"/>
      <c r="H869" s="7"/>
      <c r="I869" s="7"/>
      <c r="J869" s="7"/>
      <c r="K869" s="7"/>
      <c r="L869" s="7"/>
      <c r="M869" s="7"/>
      <c r="N869" s="7"/>
      <c r="O869" s="7"/>
      <c r="P869" s="7"/>
      <c r="Q869" s="7"/>
      <c r="R869" s="7"/>
      <c r="S869" s="7"/>
      <c r="T869" s="7"/>
      <c r="U869" s="7"/>
      <c r="V869" s="7"/>
      <c r="W869" s="7"/>
      <c r="X869" s="7"/>
      <c r="Y869" s="7"/>
      <c r="Z869" s="7"/>
      <c r="AA869" s="7"/>
    </row>
    <row r="870" spans="1:27" ht="14.4">
      <c r="A870" s="7"/>
      <c r="B870" s="7"/>
      <c r="C870" s="7"/>
      <c r="D870" s="7"/>
      <c r="E870" s="7"/>
      <c r="F870" s="7"/>
      <c r="G870" s="7"/>
      <c r="H870" s="7"/>
      <c r="I870" s="7"/>
      <c r="J870" s="7"/>
      <c r="K870" s="7"/>
      <c r="L870" s="7"/>
      <c r="M870" s="7"/>
      <c r="N870" s="7"/>
      <c r="O870" s="7"/>
      <c r="P870" s="7"/>
      <c r="Q870" s="7"/>
      <c r="R870" s="7"/>
      <c r="S870" s="7"/>
      <c r="T870" s="7"/>
      <c r="U870" s="7"/>
      <c r="V870" s="7"/>
      <c r="W870" s="7"/>
      <c r="X870" s="7"/>
      <c r="Y870" s="7"/>
      <c r="Z870" s="7"/>
      <c r="AA870" s="7"/>
    </row>
    <row r="871" spans="1:27" ht="14.4">
      <c r="A871" s="7"/>
      <c r="B871" s="7"/>
      <c r="C871" s="7"/>
      <c r="D871" s="7"/>
      <c r="E871" s="7"/>
      <c r="F871" s="7"/>
      <c r="G871" s="7"/>
      <c r="H871" s="7"/>
      <c r="I871" s="7"/>
      <c r="J871" s="7"/>
      <c r="K871" s="7"/>
      <c r="L871" s="7"/>
      <c r="M871" s="7"/>
      <c r="N871" s="7"/>
      <c r="O871" s="7"/>
      <c r="P871" s="7"/>
      <c r="Q871" s="7"/>
      <c r="R871" s="7"/>
      <c r="S871" s="7"/>
      <c r="T871" s="7"/>
      <c r="U871" s="7"/>
      <c r="V871" s="7"/>
      <c r="W871" s="7"/>
      <c r="X871" s="7"/>
      <c r="Y871" s="7"/>
      <c r="Z871" s="7"/>
      <c r="AA871" s="7"/>
    </row>
    <row r="872" spans="1:27" ht="14.4">
      <c r="A872" s="7"/>
      <c r="B872" s="7"/>
      <c r="C872" s="7"/>
      <c r="D872" s="7"/>
      <c r="E872" s="7"/>
      <c r="F872" s="7"/>
      <c r="G872" s="7"/>
      <c r="H872" s="7"/>
      <c r="I872" s="7"/>
      <c r="J872" s="7"/>
      <c r="K872" s="7"/>
      <c r="L872" s="7"/>
      <c r="M872" s="7"/>
      <c r="N872" s="7"/>
      <c r="O872" s="7"/>
      <c r="P872" s="7"/>
      <c r="Q872" s="7"/>
      <c r="R872" s="7"/>
      <c r="S872" s="7"/>
      <c r="T872" s="7"/>
      <c r="U872" s="7"/>
      <c r="V872" s="7"/>
      <c r="W872" s="7"/>
      <c r="X872" s="7"/>
      <c r="Y872" s="7"/>
      <c r="Z872" s="7"/>
      <c r="AA872" s="7"/>
    </row>
    <row r="873" spans="1:27" ht="14.4">
      <c r="A873" s="7"/>
      <c r="B873" s="7"/>
      <c r="C873" s="7"/>
      <c r="D873" s="7"/>
      <c r="E873" s="7"/>
      <c r="F873" s="7"/>
      <c r="G873" s="7"/>
      <c r="H873" s="7"/>
      <c r="I873" s="7"/>
      <c r="J873" s="7"/>
      <c r="K873" s="7"/>
      <c r="L873" s="7"/>
      <c r="M873" s="7"/>
      <c r="N873" s="7"/>
      <c r="O873" s="7"/>
      <c r="P873" s="7"/>
      <c r="Q873" s="7"/>
      <c r="R873" s="7"/>
      <c r="S873" s="7"/>
      <c r="T873" s="7"/>
      <c r="U873" s="7"/>
      <c r="V873" s="7"/>
      <c r="W873" s="7"/>
      <c r="X873" s="7"/>
      <c r="Y873" s="7"/>
      <c r="Z873" s="7"/>
      <c r="AA873" s="7"/>
    </row>
    <row r="874" spans="1:27" ht="14.4">
      <c r="A874" s="7"/>
      <c r="B874" s="7"/>
      <c r="C874" s="7"/>
      <c r="D874" s="7"/>
      <c r="E874" s="7"/>
      <c r="F874" s="7"/>
      <c r="G874" s="7"/>
      <c r="H874" s="7"/>
      <c r="I874" s="7"/>
      <c r="J874" s="7"/>
      <c r="K874" s="7"/>
      <c r="L874" s="7"/>
      <c r="M874" s="7"/>
      <c r="N874" s="7"/>
      <c r="O874" s="7"/>
      <c r="P874" s="7"/>
      <c r="Q874" s="7"/>
      <c r="R874" s="7"/>
      <c r="S874" s="7"/>
      <c r="T874" s="7"/>
      <c r="U874" s="7"/>
      <c r="V874" s="7"/>
      <c r="W874" s="7"/>
      <c r="X874" s="7"/>
      <c r="Y874" s="7"/>
      <c r="Z874" s="7"/>
      <c r="AA874" s="7"/>
    </row>
    <row r="875" spans="1:27" ht="14.4">
      <c r="A875" s="7"/>
      <c r="B875" s="7"/>
      <c r="C875" s="7"/>
      <c r="D875" s="7"/>
      <c r="E875" s="7"/>
      <c r="F875" s="7"/>
      <c r="G875" s="7"/>
      <c r="H875" s="7"/>
      <c r="I875" s="7"/>
      <c r="J875" s="7"/>
      <c r="K875" s="7"/>
      <c r="L875" s="7"/>
      <c r="M875" s="7"/>
      <c r="N875" s="7"/>
      <c r="O875" s="7"/>
      <c r="P875" s="7"/>
      <c r="Q875" s="7"/>
      <c r="R875" s="7"/>
      <c r="S875" s="7"/>
      <c r="T875" s="7"/>
      <c r="U875" s="7"/>
      <c r="V875" s="7"/>
      <c r="W875" s="7"/>
      <c r="X875" s="7"/>
      <c r="Y875" s="7"/>
      <c r="Z875" s="7"/>
      <c r="AA875" s="7"/>
    </row>
    <row r="876" spans="1:27" ht="14.4">
      <c r="A876" s="7"/>
      <c r="B876" s="7"/>
      <c r="C876" s="7"/>
      <c r="D876" s="7"/>
      <c r="E876" s="7"/>
      <c r="F876" s="7"/>
      <c r="G876" s="7"/>
      <c r="H876" s="7"/>
      <c r="I876" s="7"/>
      <c r="J876" s="7"/>
      <c r="K876" s="7"/>
      <c r="L876" s="7"/>
      <c r="M876" s="7"/>
      <c r="N876" s="7"/>
      <c r="O876" s="7"/>
      <c r="P876" s="7"/>
      <c r="Q876" s="7"/>
      <c r="R876" s="7"/>
      <c r="S876" s="7"/>
      <c r="T876" s="7"/>
      <c r="U876" s="7"/>
      <c r="V876" s="7"/>
      <c r="W876" s="7"/>
      <c r="X876" s="7"/>
      <c r="Y876" s="7"/>
      <c r="Z876" s="7"/>
      <c r="AA876" s="7"/>
    </row>
    <row r="877" spans="1:27" ht="14.4">
      <c r="A877" s="7"/>
      <c r="B877" s="7"/>
      <c r="C877" s="7"/>
      <c r="D877" s="7"/>
      <c r="E877" s="7"/>
      <c r="F877" s="7"/>
      <c r="G877" s="7"/>
      <c r="H877" s="7"/>
      <c r="I877" s="7"/>
      <c r="J877" s="7"/>
      <c r="K877" s="7"/>
      <c r="L877" s="7"/>
      <c r="M877" s="7"/>
      <c r="N877" s="7"/>
      <c r="O877" s="7"/>
      <c r="P877" s="7"/>
      <c r="Q877" s="7"/>
      <c r="R877" s="7"/>
      <c r="S877" s="7"/>
      <c r="T877" s="7"/>
      <c r="U877" s="7"/>
      <c r="V877" s="7"/>
      <c r="W877" s="7"/>
      <c r="X877" s="7"/>
      <c r="Y877" s="7"/>
      <c r="Z877" s="7"/>
      <c r="AA877" s="7"/>
    </row>
    <row r="878" spans="1:27" ht="14.4">
      <c r="A878" s="7"/>
      <c r="B878" s="7"/>
      <c r="C878" s="7"/>
      <c r="D878" s="7"/>
      <c r="E878" s="7"/>
      <c r="F878" s="7"/>
      <c r="G878" s="7"/>
      <c r="H878" s="7"/>
      <c r="I878" s="7"/>
      <c r="J878" s="7"/>
      <c r="K878" s="7"/>
      <c r="L878" s="7"/>
      <c r="M878" s="7"/>
      <c r="N878" s="7"/>
      <c r="O878" s="7"/>
      <c r="P878" s="7"/>
      <c r="Q878" s="7"/>
      <c r="R878" s="7"/>
      <c r="S878" s="7"/>
      <c r="T878" s="7"/>
      <c r="U878" s="7"/>
      <c r="V878" s="7"/>
      <c r="W878" s="7"/>
      <c r="X878" s="7"/>
      <c r="Y878" s="7"/>
      <c r="Z878" s="7"/>
      <c r="AA878" s="7"/>
    </row>
    <row r="879" spans="1:27" ht="14.4">
      <c r="A879" s="7"/>
      <c r="B879" s="7"/>
      <c r="C879" s="7"/>
      <c r="D879" s="7"/>
      <c r="E879" s="7"/>
      <c r="F879" s="7"/>
      <c r="G879" s="7"/>
      <c r="H879" s="7"/>
      <c r="I879" s="7"/>
      <c r="J879" s="7"/>
      <c r="K879" s="7"/>
      <c r="L879" s="7"/>
      <c r="M879" s="7"/>
      <c r="N879" s="7"/>
      <c r="O879" s="7"/>
      <c r="P879" s="7"/>
      <c r="Q879" s="7"/>
      <c r="R879" s="7"/>
      <c r="S879" s="7"/>
      <c r="T879" s="7"/>
      <c r="U879" s="7"/>
      <c r="V879" s="7"/>
      <c r="W879" s="7"/>
      <c r="X879" s="7"/>
      <c r="Y879" s="7"/>
      <c r="Z879" s="7"/>
      <c r="AA879" s="7"/>
    </row>
    <row r="880" spans="1:27" ht="14.4">
      <c r="A880" s="7"/>
      <c r="B880" s="7"/>
      <c r="C880" s="7"/>
      <c r="D880" s="7"/>
      <c r="E880" s="7"/>
      <c r="F880" s="7"/>
      <c r="G880" s="7"/>
      <c r="H880" s="7"/>
      <c r="I880" s="7"/>
      <c r="J880" s="7"/>
      <c r="K880" s="7"/>
      <c r="L880" s="7"/>
      <c r="M880" s="7"/>
      <c r="N880" s="7"/>
      <c r="O880" s="7"/>
      <c r="P880" s="7"/>
      <c r="Q880" s="7"/>
      <c r="R880" s="7"/>
      <c r="S880" s="7"/>
      <c r="T880" s="7"/>
      <c r="U880" s="7"/>
      <c r="V880" s="7"/>
      <c r="W880" s="7"/>
      <c r="X880" s="7"/>
      <c r="Y880" s="7"/>
      <c r="Z880" s="7"/>
      <c r="AA880" s="7"/>
    </row>
    <row r="881" spans="1:27" ht="14.4">
      <c r="A881" s="7"/>
      <c r="B881" s="7"/>
      <c r="C881" s="7"/>
      <c r="D881" s="7"/>
      <c r="E881" s="7"/>
      <c r="F881" s="7"/>
      <c r="G881" s="7"/>
      <c r="H881" s="7"/>
      <c r="I881" s="7"/>
      <c r="J881" s="7"/>
      <c r="K881" s="7"/>
      <c r="L881" s="7"/>
      <c r="M881" s="7"/>
      <c r="N881" s="7"/>
      <c r="O881" s="7"/>
      <c r="P881" s="7"/>
      <c r="Q881" s="7"/>
      <c r="R881" s="7"/>
      <c r="S881" s="7"/>
      <c r="T881" s="7"/>
      <c r="U881" s="7"/>
      <c r="V881" s="7"/>
      <c r="W881" s="7"/>
      <c r="X881" s="7"/>
      <c r="Y881" s="7"/>
      <c r="Z881" s="7"/>
      <c r="AA881" s="7"/>
    </row>
    <row r="882" spans="1:27" ht="14.4">
      <c r="A882" s="7"/>
      <c r="B882" s="7"/>
      <c r="C882" s="7"/>
      <c r="D882" s="7"/>
      <c r="E882" s="7"/>
      <c r="F882" s="7"/>
      <c r="G882" s="7"/>
      <c r="H882" s="7"/>
      <c r="I882" s="7"/>
      <c r="J882" s="7"/>
      <c r="K882" s="7"/>
      <c r="L882" s="7"/>
      <c r="M882" s="7"/>
      <c r="N882" s="7"/>
      <c r="O882" s="7"/>
      <c r="P882" s="7"/>
      <c r="Q882" s="7"/>
      <c r="R882" s="7"/>
      <c r="S882" s="7"/>
      <c r="T882" s="7"/>
      <c r="U882" s="7"/>
      <c r="V882" s="7"/>
      <c r="W882" s="7"/>
      <c r="X882" s="7"/>
      <c r="Y882" s="7"/>
      <c r="Z882" s="7"/>
      <c r="AA882" s="7"/>
    </row>
    <row r="883" spans="1:27" ht="14.4">
      <c r="A883" s="7"/>
      <c r="B883" s="7"/>
      <c r="C883" s="7"/>
      <c r="D883" s="7"/>
      <c r="E883" s="7"/>
      <c r="F883" s="7"/>
      <c r="G883" s="7"/>
      <c r="H883" s="7"/>
      <c r="I883" s="7"/>
      <c r="J883" s="7"/>
      <c r="K883" s="7"/>
      <c r="L883" s="7"/>
      <c r="M883" s="7"/>
      <c r="N883" s="7"/>
      <c r="O883" s="7"/>
      <c r="P883" s="7"/>
      <c r="Q883" s="7"/>
      <c r="R883" s="7"/>
      <c r="S883" s="7"/>
      <c r="T883" s="7"/>
      <c r="U883" s="7"/>
      <c r="V883" s="7"/>
      <c r="W883" s="7"/>
      <c r="X883" s="7"/>
      <c r="Y883" s="7"/>
      <c r="Z883" s="7"/>
      <c r="AA883" s="7"/>
    </row>
    <row r="884" spans="1:27" ht="14.4">
      <c r="A884" s="7"/>
      <c r="B884" s="7"/>
      <c r="C884" s="7"/>
      <c r="D884" s="7"/>
      <c r="E884" s="7"/>
      <c r="F884" s="7"/>
      <c r="G884" s="7"/>
      <c r="H884" s="7"/>
      <c r="I884" s="7"/>
      <c r="J884" s="7"/>
      <c r="K884" s="7"/>
      <c r="L884" s="7"/>
      <c r="M884" s="7"/>
      <c r="N884" s="7"/>
      <c r="O884" s="7"/>
      <c r="P884" s="7"/>
      <c r="Q884" s="7"/>
      <c r="R884" s="7"/>
      <c r="S884" s="7"/>
      <c r="T884" s="7"/>
      <c r="U884" s="7"/>
      <c r="V884" s="7"/>
      <c r="W884" s="7"/>
      <c r="X884" s="7"/>
      <c r="Y884" s="7"/>
      <c r="Z884" s="7"/>
      <c r="AA884" s="7"/>
    </row>
    <row r="885" spans="1:27" ht="14.4">
      <c r="A885" s="7"/>
      <c r="B885" s="7"/>
      <c r="C885" s="7"/>
      <c r="D885" s="7"/>
      <c r="E885" s="7"/>
      <c r="F885" s="7"/>
      <c r="G885" s="7"/>
      <c r="H885" s="7"/>
      <c r="I885" s="7"/>
      <c r="J885" s="7"/>
      <c r="K885" s="7"/>
      <c r="L885" s="7"/>
      <c r="M885" s="7"/>
      <c r="N885" s="7"/>
      <c r="O885" s="7"/>
      <c r="P885" s="7"/>
      <c r="Q885" s="7"/>
      <c r="R885" s="7"/>
      <c r="S885" s="7"/>
      <c r="T885" s="7"/>
      <c r="U885" s="7"/>
      <c r="V885" s="7"/>
      <c r="W885" s="7"/>
      <c r="X885" s="7"/>
      <c r="Y885" s="7"/>
      <c r="Z885" s="7"/>
      <c r="AA885" s="7"/>
    </row>
    <row r="886" spans="1:27" ht="14.4">
      <c r="A886" s="7"/>
      <c r="B886" s="7"/>
      <c r="C886" s="7"/>
      <c r="D886" s="7"/>
      <c r="E886" s="7"/>
      <c r="F886" s="7"/>
      <c r="G886" s="7"/>
      <c r="H886" s="7"/>
      <c r="I886" s="7"/>
      <c r="J886" s="7"/>
      <c r="K886" s="7"/>
      <c r="L886" s="7"/>
      <c r="M886" s="7"/>
      <c r="N886" s="7"/>
      <c r="O886" s="7"/>
      <c r="P886" s="7"/>
      <c r="Q886" s="7"/>
      <c r="R886" s="7"/>
      <c r="S886" s="7"/>
      <c r="T886" s="7"/>
      <c r="U886" s="7"/>
      <c r="V886" s="7"/>
      <c r="W886" s="7"/>
      <c r="X886" s="7"/>
      <c r="Y886" s="7"/>
      <c r="Z886" s="7"/>
      <c r="AA886" s="7"/>
    </row>
    <row r="887" spans="1:27" ht="14.4">
      <c r="A887" s="7"/>
      <c r="B887" s="7"/>
      <c r="C887" s="7"/>
      <c r="D887" s="7"/>
      <c r="E887" s="7"/>
      <c r="F887" s="7"/>
      <c r="G887" s="7"/>
      <c r="H887" s="7"/>
      <c r="I887" s="7"/>
      <c r="J887" s="7"/>
      <c r="K887" s="7"/>
      <c r="L887" s="7"/>
      <c r="M887" s="7"/>
      <c r="N887" s="7"/>
      <c r="O887" s="7"/>
      <c r="P887" s="7"/>
      <c r="Q887" s="7"/>
      <c r="R887" s="7"/>
      <c r="S887" s="7"/>
      <c r="T887" s="7"/>
      <c r="U887" s="7"/>
      <c r="V887" s="7"/>
      <c r="W887" s="7"/>
      <c r="X887" s="7"/>
      <c r="Y887" s="7"/>
      <c r="Z887" s="7"/>
      <c r="AA887" s="7"/>
    </row>
    <row r="888" spans="1:27" ht="14.4">
      <c r="A888" s="7"/>
      <c r="B888" s="7"/>
      <c r="C888" s="7"/>
      <c r="D888" s="7"/>
      <c r="E888" s="7"/>
      <c r="F888" s="7"/>
      <c r="G888" s="7"/>
      <c r="H888" s="7"/>
      <c r="I888" s="7"/>
      <c r="J888" s="7"/>
      <c r="K888" s="7"/>
      <c r="L888" s="7"/>
      <c r="M888" s="7"/>
      <c r="N888" s="7"/>
      <c r="O888" s="7"/>
      <c r="P888" s="7"/>
      <c r="Q888" s="7"/>
      <c r="R888" s="7"/>
      <c r="S888" s="7"/>
      <c r="T888" s="7"/>
      <c r="U888" s="7"/>
      <c r="V888" s="7"/>
      <c r="W888" s="7"/>
      <c r="X888" s="7"/>
      <c r="Y888" s="7"/>
      <c r="Z888" s="7"/>
      <c r="AA888" s="7"/>
    </row>
    <row r="889" spans="1:27" ht="14.4">
      <c r="A889" s="7"/>
      <c r="B889" s="7"/>
      <c r="C889" s="7"/>
      <c r="D889" s="7"/>
      <c r="E889" s="7"/>
      <c r="F889" s="7"/>
      <c r="G889" s="7"/>
      <c r="H889" s="7"/>
      <c r="I889" s="7"/>
      <c r="J889" s="7"/>
      <c r="K889" s="7"/>
      <c r="L889" s="7"/>
      <c r="M889" s="7"/>
      <c r="N889" s="7"/>
      <c r="O889" s="7"/>
      <c r="P889" s="7"/>
      <c r="Q889" s="7"/>
      <c r="R889" s="7"/>
      <c r="S889" s="7"/>
      <c r="T889" s="7"/>
      <c r="U889" s="7"/>
      <c r="V889" s="7"/>
      <c r="W889" s="7"/>
      <c r="X889" s="7"/>
      <c r="Y889" s="7"/>
      <c r="Z889" s="7"/>
      <c r="AA889" s="7"/>
    </row>
    <row r="890" spans="1:27" ht="14.4">
      <c r="A890" s="7"/>
      <c r="B890" s="7"/>
      <c r="C890" s="7"/>
      <c r="D890" s="7"/>
      <c r="E890" s="7"/>
      <c r="F890" s="7"/>
      <c r="G890" s="7"/>
      <c r="H890" s="7"/>
      <c r="I890" s="7"/>
      <c r="J890" s="7"/>
      <c r="K890" s="7"/>
      <c r="L890" s="7"/>
      <c r="M890" s="7"/>
      <c r="N890" s="7"/>
      <c r="O890" s="7"/>
      <c r="P890" s="7"/>
      <c r="Q890" s="7"/>
      <c r="R890" s="7"/>
      <c r="S890" s="7"/>
      <c r="T890" s="7"/>
      <c r="U890" s="7"/>
      <c r="V890" s="7"/>
      <c r="W890" s="7"/>
      <c r="X890" s="7"/>
      <c r="Y890" s="7"/>
      <c r="Z890" s="7"/>
      <c r="AA890" s="7"/>
    </row>
    <row r="891" spans="1:27" ht="14.4">
      <c r="A891" s="7"/>
      <c r="B891" s="7"/>
      <c r="C891" s="7"/>
      <c r="D891" s="7"/>
      <c r="E891" s="7"/>
      <c r="F891" s="7"/>
      <c r="G891" s="7"/>
      <c r="H891" s="7"/>
      <c r="I891" s="7"/>
      <c r="J891" s="7"/>
      <c r="K891" s="7"/>
      <c r="L891" s="7"/>
      <c r="M891" s="7"/>
      <c r="N891" s="7"/>
      <c r="O891" s="7"/>
      <c r="P891" s="7"/>
      <c r="Q891" s="7"/>
      <c r="R891" s="7"/>
      <c r="S891" s="7"/>
      <c r="T891" s="7"/>
      <c r="U891" s="7"/>
      <c r="V891" s="7"/>
      <c r="W891" s="7"/>
      <c r="X891" s="7"/>
      <c r="Y891" s="7"/>
      <c r="Z891" s="7"/>
      <c r="AA891" s="7"/>
    </row>
    <row r="892" spans="1:27" ht="14.4">
      <c r="A892" s="7"/>
      <c r="B892" s="7"/>
      <c r="C892" s="7"/>
      <c r="D892" s="7"/>
      <c r="E892" s="7"/>
      <c r="F892" s="7"/>
      <c r="G892" s="7"/>
      <c r="H892" s="7"/>
      <c r="I892" s="7"/>
      <c r="J892" s="7"/>
      <c r="K892" s="7"/>
      <c r="L892" s="7"/>
      <c r="M892" s="7"/>
      <c r="N892" s="7"/>
      <c r="O892" s="7"/>
      <c r="P892" s="7"/>
      <c r="Q892" s="7"/>
      <c r="R892" s="7"/>
      <c r="S892" s="7"/>
      <c r="T892" s="7"/>
      <c r="U892" s="7"/>
      <c r="V892" s="7"/>
      <c r="W892" s="7"/>
      <c r="X892" s="7"/>
      <c r="Y892" s="7"/>
      <c r="Z892" s="7"/>
      <c r="AA892" s="7"/>
    </row>
    <row r="893" spans="1:27" ht="14.4">
      <c r="A893" s="7"/>
      <c r="B893" s="7"/>
      <c r="C893" s="7"/>
      <c r="D893" s="7"/>
      <c r="E893" s="7"/>
      <c r="F893" s="7"/>
      <c r="G893" s="7"/>
      <c r="H893" s="7"/>
      <c r="I893" s="7"/>
      <c r="J893" s="7"/>
      <c r="K893" s="7"/>
      <c r="L893" s="7"/>
      <c r="M893" s="7"/>
      <c r="N893" s="7"/>
      <c r="O893" s="7"/>
      <c r="P893" s="7"/>
      <c r="Q893" s="7"/>
      <c r="R893" s="7"/>
      <c r="S893" s="7"/>
      <c r="T893" s="7"/>
      <c r="U893" s="7"/>
      <c r="V893" s="7"/>
      <c r="W893" s="7"/>
      <c r="X893" s="7"/>
      <c r="Y893" s="7"/>
      <c r="Z893" s="7"/>
      <c r="AA893" s="7"/>
    </row>
    <row r="894" spans="1:27" ht="14.4">
      <c r="A894" s="7"/>
      <c r="B894" s="7"/>
      <c r="C894" s="7"/>
      <c r="D894" s="7"/>
      <c r="E894" s="7"/>
      <c r="F894" s="7"/>
      <c r="G894" s="7"/>
      <c r="H894" s="7"/>
      <c r="I894" s="7"/>
      <c r="J894" s="7"/>
      <c r="K894" s="7"/>
      <c r="L894" s="7"/>
      <c r="M894" s="7"/>
      <c r="N894" s="7"/>
      <c r="O894" s="7"/>
      <c r="P894" s="7"/>
      <c r="Q894" s="7"/>
      <c r="R894" s="7"/>
      <c r="S894" s="7"/>
      <c r="T894" s="7"/>
      <c r="U894" s="7"/>
      <c r="V894" s="7"/>
      <c r="W894" s="7"/>
      <c r="X894" s="7"/>
      <c r="Y894" s="7"/>
      <c r="Z894" s="7"/>
      <c r="AA894" s="7"/>
    </row>
    <row r="895" spans="1:27" ht="14.4">
      <c r="A895" s="7"/>
      <c r="B895" s="7"/>
      <c r="C895" s="7"/>
      <c r="D895" s="7"/>
      <c r="E895" s="7"/>
      <c r="F895" s="7"/>
      <c r="G895" s="7"/>
      <c r="H895" s="7"/>
      <c r="I895" s="7"/>
      <c r="J895" s="7"/>
      <c r="K895" s="7"/>
      <c r="L895" s="7"/>
      <c r="M895" s="7"/>
      <c r="N895" s="7"/>
      <c r="O895" s="7"/>
      <c r="P895" s="7"/>
      <c r="Q895" s="7"/>
      <c r="R895" s="7"/>
      <c r="S895" s="7"/>
      <c r="T895" s="7"/>
      <c r="U895" s="7"/>
      <c r="V895" s="7"/>
      <c r="W895" s="7"/>
      <c r="X895" s="7"/>
      <c r="Y895" s="7"/>
      <c r="Z895" s="7"/>
      <c r="AA895" s="7"/>
    </row>
    <row r="896" spans="1:27" ht="14.4">
      <c r="A896" s="7"/>
      <c r="B896" s="7"/>
      <c r="C896" s="7"/>
      <c r="D896" s="7"/>
      <c r="E896" s="7"/>
      <c r="F896" s="7"/>
      <c r="G896" s="7"/>
      <c r="H896" s="7"/>
      <c r="I896" s="7"/>
      <c r="J896" s="7"/>
      <c r="K896" s="7"/>
      <c r="L896" s="7"/>
      <c r="M896" s="7"/>
      <c r="N896" s="7"/>
      <c r="O896" s="7"/>
      <c r="P896" s="7"/>
      <c r="Q896" s="7"/>
      <c r="R896" s="7"/>
      <c r="S896" s="7"/>
      <c r="T896" s="7"/>
      <c r="U896" s="7"/>
      <c r="V896" s="7"/>
      <c r="W896" s="7"/>
      <c r="X896" s="7"/>
      <c r="Y896" s="7"/>
      <c r="Z896" s="7"/>
      <c r="AA896" s="7"/>
    </row>
    <row r="897" spans="1:27" ht="14.4">
      <c r="A897" s="7"/>
      <c r="B897" s="7"/>
      <c r="C897" s="7"/>
      <c r="D897" s="7"/>
      <c r="E897" s="7"/>
      <c r="F897" s="7"/>
      <c r="G897" s="7"/>
      <c r="H897" s="7"/>
      <c r="I897" s="7"/>
      <c r="J897" s="7"/>
      <c r="K897" s="7"/>
      <c r="L897" s="7"/>
      <c r="M897" s="7"/>
      <c r="N897" s="7"/>
      <c r="O897" s="7"/>
      <c r="P897" s="7"/>
      <c r="Q897" s="7"/>
      <c r="R897" s="7"/>
      <c r="S897" s="7"/>
      <c r="T897" s="7"/>
      <c r="U897" s="7"/>
      <c r="V897" s="7"/>
      <c r="W897" s="7"/>
      <c r="X897" s="7"/>
      <c r="Y897" s="7"/>
      <c r="Z897" s="7"/>
      <c r="AA897" s="7"/>
    </row>
    <row r="898" spans="1:27" ht="14.4">
      <c r="A898" s="7"/>
      <c r="B898" s="7"/>
      <c r="C898" s="7"/>
      <c r="D898" s="7"/>
      <c r="E898" s="7"/>
      <c r="F898" s="7"/>
      <c r="G898" s="7"/>
      <c r="H898" s="7"/>
      <c r="I898" s="7"/>
      <c r="J898" s="7"/>
      <c r="K898" s="7"/>
      <c r="L898" s="7"/>
      <c r="M898" s="7"/>
      <c r="N898" s="7"/>
      <c r="O898" s="7"/>
      <c r="P898" s="7"/>
      <c r="Q898" s="7"/>
      <c r="R898" s="7"/>
      <c r="S898" s="7"/>
      <c r="T898" s="7"/>
      <c r="U898" s="7"/>
      <c r="V898" s="7"/>
      <c r="W898" s="7"/>
      <c r="X898" s="7"/>
      <c r="Y898" s="7"/>
      <c r="Z898" s="7"/>
      <c r="AA898" s="7"/>
    </row>
    <row r="899" spans="1:27" ht="14.4">
      <c r="A899" s="7"/>
      <c r="B899" s="7"/>
      <c r="C899" s="7"/>
      <c r="D899" s="7"/>
      <c r="E899" s="7"/>
      <c r="F899" s="7"/>
      <c r="G899" s="7"/>
      <c r="H899" s="7"/>
      <c r="I899" s="7"/>
      <c r="J899" s="7"/>
      <c r="K899" s="7"/>
      <c r="L899" s="7"/>
      <c r="M899" s="7"/>
      <c r="N899" s="7"/>
      <c r="O899" s="7"/>
      <c r="P899" s="7"/>
      <c r="Q899" s="7"/>
      <c r="R899" s="7"/>
      <c r="S899" s="7"/>
      <c r="T899" s="7"/>
      <c r="U899" s="7"/>
      <c r="V899" s="7"/>
      <c r="W899" s="7"/>
      <c r="X899" s="7"/>
      <c r="Y899" s="7"/>
      <c r="Z899" s="7"/>
      <c r="AA899" s="7"/>
    </row>
    <row r="900" spans="1:27" ht="14.4">
      <c r="A900" s="7"/>
      <c r="B900" s="7"/>
      <c r="C900" s="7"/>
      <c r="D900" s="7"/>
      <c r="E900" s="7"/>
      <c r="F900" s="7"/>
      <c r="G900" s="7"/>
      <c r="H900" s="7"/>
      <c r="I900" s="7"/>
      <c r="J900" s="7"/>
      <c r="K900" s="7"/>
      <c r="L900" s="7"/>
      <c r="M900" s="7"/>
      <c r="N900" s="7"/>
      <c r="O900" s="7"/>
      <c r="P900" s="7"/>
      <c r="Q900" s="7"/>
      <c r="R900" s="7"/>
      <c r="S900" s="7"/>
      <c r="T900" s="7"/>
      <c r="U900" s="7"/>
      <c r="V900" s="7"/>
      <c r="W900" s="7"/>
      <c r="X900" s="7"/>
      <c r="Y900" s="7"/>
      <c r="Z900" s="7"/>
      <c r="AA900" s="7"/>
    </row>
    <row r="901" spans="1:27" ht="14.4">
      <c r="A901" s="7"/>
      <c r="B901" s="7"/>
      <c r="C901" s="7"/>
      <c r="D901" s="7"/>
      <c r="E901" s="7"/>
      <c r="F901" s="7"/>
      <c r="G901" s="7"/>
      <c r="H901" s="7"/>
      <c r="I901" s="7"/>
      <c r="J901" s="7"/>
      <c r="K901" s="7"/>
      <c r="L901" s="7"/>
      <c r="M901" s="7"/>
      <c r="N901" s="7"/>
      <c r="O901" s="7"/>
      <c r="P901" s="7"/>
      <c r="Q901" s="7"/>
      <c r="R901" s="7"/>
      <c r="S901" s="7"/>
      <c r="T901" s="7"/>
      <c r="U901" s="7"/>
      <c r="V901" s="7"/>
      <c r="W901" s="7"/>
      <c r="X901" s="7"/>
      <c r="Y901" s="7"/>
      <c r="Z901" s="7"/>
      <c r="AA901" s="7"/>
    </row>
    <row r="902" spans="1:27" ht="14.4">
      <c r="A902" s="7"/>
      <c r="B902" s="7"/>
      <c r="C902" s="7"/>
      <c r="D902" s="7"/>
      <c r="E902" s="7"/>
      <c r="F902" s="7"/>
      <c r="G902" s="7"/>
      <c r="H902" s="7"/>
      <c r="I902" s="7"/>
      <c r="J902" s="7"/>
      <c r="K902" s="7"/>
      <c r="L902" s="7"/>
      <c r="M902" s="7"/>
      <c r="N902" s="7"/>
      <c r="O902" s="7"/>
      <c r="P902" s="7"/>
      <c r="Q902" s="7"/>
      <c r="R902" s="7"/>
      <c r="S902" s="7"/>
      <c r="T902" s="7"/>
      <c r="U902" s="7"/>
      <c r="V902" s="7"/>
      <c r="W902" s="7"/>
      <c r="X902" s="7"/>
      <c r="Y902" s="7"/>
      <c r="Z902" s="7"/>
      <c r="AA902" s="7"/>
    </row>
    <row r="903" spans="1:27" ht="14.4">
      <c r="A903" s="7"/>
      <c r="B903" s="7"/>
      <c r="C903" s="7"/>
      <c r="D903" s="7"/>
      <c r="E903" s="7"/>
      <c r="F903" s="7"/>
      <c r="G903" s="7"/>
      <c r="H903" s="7"/>
      <c r="I903" s="7"/>
      <c r="J903" s="7"/>
      <c r="K903" s="7"/>
      <c r="L903" s="7"/>
      <c r="M903" s="7"/>
      <c r="N903" s="7"/>
      <c r="O903" s="7"/>
      <c r="P903" s="7"/>
      <c r="Q903" s="7"/>
      <c r="R903" s="7"/>
      <c r="S903" s="7"/>
      <c r="T903" s="7"/>
      <c r="U903" s="7"/>
      <c r="V903" s="7"/>
      <c r="W903" s="7"/>
      <c r="X903" s="7"/>
      <c r="Y903" s="7"/>
      <c r="Z903" s="7"/>
      <c r="AA903" s="7"/>
    </row>
    <row r="904" spans="1:27" ht="14.4">
      <c r="A904" s="7"/>
      <c r="B904" s="7"/>
      <c r="C904" s="7"/>
      <c r="D904" s="7"/>
      <c r="E904" s="7"/>
      <c r="F904" s="7"/>
      <c r="G904" s="7"/>
      <c r="H904" s="7"/>
      <c r="I904" s="7"/>
      <c r="J904" s="7"/>
      <c r="K904" s="7"/>
      <c r="L904" s="7"/>
      <c r="M904" s="7"/>
      <c r="N904" s="7"/>
      <c r="O904" s="7"/>
      <c r="P904" s="7"/>
      <c r="Q904" s="7"/>
      <c r="R904" s="7"/>
      <c r="S904" s="7"/>
      <c r="T904" s="7"/>
      <c r="U904" s="7"/>
      <c r="V904" s="7"/>
      <c r="W904" s="7"/>
      <c r="X904" s="7"/>
      <c r="Y904" s="7"/>
      <c r="Z904" s="7"/>
      <c r="AA904" s="7"/>
    </row>
    <row r="905" spans="1:27" ht="14.4">
      <c r="A905" s="7"/>
      <c r="B905" s="7"/>
      <c r="C905" s="7"/>
      <c r="D905" s="7"/>
      <c r="E905" s="7"/>
      <c r="F905" s="7"/>
      <c r="G905" s="7"/>
      <c r="H905" s="7"/>
      <c r="I905" s="7"/>
      <c r="J905" s="7"/>
      <c r="K905" s="7"/>
      <c r="L905" s="7"/>
      <c r="M905" s="7"/>
      <c r="N905" s="7"/>
      <c r="O905" s="7"/>
      <c r="P905" s="7"/>
      <c r="Q905" s="7"/>
      <c r="R905" s="7"/>
      <c r="S905" s="7"/>
      <c r="T905" s="7"/>
      <c r="U905" s="7"/>
      <c r="V905" s="7"/>
      <c r="W905" s="7"/>
      <c r="X905" s="7"/>
      <c r="Y905" s="7"/>
      <c r="Z905" s="7"/>
      <c r="AA905" s="7"/>
    </row>
    <row r="906" spans="1:27" ht="14.4">
      <c r="A906" s="7"/>
      <c r="B906" s="7"/>
      <c r="C906" s="7"/>
      <c r="D906" s="7"/>
      <c r="E906" s="7"/>
      <c r="F906" s="7"/>
      <c r="G906" s="7"/>
      <c r="H906" s="7"/>
      <c r="I906" s="7"/>
      <c r="J906" s="7"/>
      <c r="K906" s="7"/>
      <c r="L906" s="7"/>
      <c r="M906" s="7"/>
      <c r="N906" s="7"/>
      <c r="O906" s="7"/>
      <c r="P906" s="7"/>
      <c r="Q906" s="7"/>
      <c r="R906" s="7"/>
      <c r="S906" s="7"/>
      <c r="T906" s="7"/>
      <c r="U906" s="7"/>
      <c r="V906" s="7"/>
      <c r="W906" s="7"/>
      <c r="X906" s="7"/>
      <c r="Y906" s="7"/>
      <c r="Z906" s="7"/>
      <c r="AA906" s="7"/>
    </row>
    <row r="907" spans="1:27" ht="14.4">
      <c r="A907" s="7"/>
      <c r="B907" s="7"/>
      <c r="C907" s="7"/>
      <c r="D907" s="7"/>
      <c r="E907" s="7"/>
      <c r="F907" s="7"/>
      <c r="G907" s="7"/>
      <c r="H907" s="7"/>
      <c r="I907" s="7"/>
      <c r="J907" s="7"/>
      <c r="K907" s="7"/>
      <c r="L907" s="7"/>
      <c r="M907" s="7"/>
      <c r="N907" s="7"/>
      <c r="O907" s="7"/>
      <c r="P907" s="7"/>
      <c r="Q907" s="7"/>
      <c r="R907" s="7"/>
      <c r="S907" s="7"/>
      <c r="T907" s="7"/>
      <c r="U907" s="7"/>
      <c r="V907" s="7"/>
      <c r="W907" s="7"/>
      <c r="X907" s="7"/>
      <c r="Y907" s="7"/>
      <c r="Z907" s="7"/>
      <c r="AA907" s="7"/>
    </row>
    <row r="908" spans="1:27" ht="14.4">
      <c r="A908" s="7"/>
      <c r="B908" s="7"/>
      <c r="C908" s="7"/>
      <c r="D908" s="7"/>
      <c r="E908" s="7"/>
      <c r="F908" s="7"/>
      <c r="G908" s="7"/>
      <c r="H908" s="7"/>
      <c r="I908" s="7"/>
      <c r="J908" s="7"/>
      <c r="K908" s="7"/>
      <c r="L908" s="7"/>
      <c r="M908" s="7"/>
      <c r="N908" s="7"/>
      <c r="O908" s="7"/>
      <c r="P908" s="7"/>
      <c r="Q908" s="7"/>
      <c r="R908" s="7"/>
      <c r="S908" s="7"/>
      <c r="T908" s="7"/>
      <c r="U908" s="7"/>
      <c r="V908" s="7"/>
      <c r="W908" s="7"/>
      <c r="X908" s="7"/>
      <c r="Y908" s="7"/>
      <c r="Z908" s="7"/>
      <c r="AA908" s="7"/>
    </row>
    <row r="909" spans="1:27" ht="14.4">
      <c r="A909" s="7"/>
      <c r="B909" s="7"/>
      <c r="C909" s="7"/>
      <c r="D909" s="7"/>
      <c r="E909" s="7"/>
      <c r="F909" s="7"/>
      <c r="G909" s="7"/>
      <c r="H909" s="7"/>
      <c r="I909" s="7"/>
      <c r="J909" s="7"/>
      <c r="K909" s="7"/>
      <c r="L909" s="7"/>
      <c r="M909" s="7"/>
      <c r="N909" s="7"/>
      <c r="O909" s="7"/>
      <c r="P909" s="7"/>
      <c r="Q909" s="7"/>
      <c r="R909" s="7"/>
      <c r="S909" s="7"/>
      <c r="T909" s="7"/>
      <c r="U909" s="7"/>
      <c r="V909" s="7"/>
      <c r="W909" s="7"/>
      <c r="X909" s="7"/>
      <c r="Y909" s="7"/>
      <c r="Z909" s="7"/>
      <c r="AA909" s="7"/>
    </row>
    <row r="910" spans="1:27" ht="14.4">
      <c r="A910" s="7"/>
      <c r="B910" s="7"/>
      <c r="C910" s="7"/>
      <c r="D910" s="7"/>
      <c r="E910" s="7"/>
      <c r="F910" s="7"/>
      <c r="G910" s="7"/>
      <c r="H910" s="7"/>
      <c r="I910" s="7"/>
      <c r="J910" s="7"/>
      <c r="K910" s="7"/>
      <c r="L910" s="7"/>
      <c r="M910" s="7"/>
      <c r="N910" s="7"/>
      <c r="O910" s="7"/>
      <c r="P910" s="7"/>
      <c r="Q910" s="7"/>
      <c r="R910" s="7"/>
      <c r="S910" s="7"/>
      <c r="T910" s="7"/>
      <c r="U910" s="7"/>
      <c r="V910" s="7"/>
      <c r="W910" s="7"/>
      <c r="X910" s="7"/>
      <c r="Y910" s="7"/>
      <c r="Z910" s="7"/>
      <c r="AA910" s="7"/>
    </row>
    <row r="911" spans="1:27" ht="14.4">
      <c r="A911" s="7"/>
      <c r="B911" s="7"/>
      <c r="C911" s="7"/>
      <c r="D911" s="7"/>
      <c r="E911" s="7"/>
      <c r="F911" s="7"/>
      <c r="G911" s="7"/>
      <c r="H911" s="7"/>
      <c r="I911" s="7"/>
      <c r="J911" s="7"/>
      <c r="K911" s="7"/>
      <c r="L911" s="7"/>
      <c r="M911" s="7"/>
      <c r="N911" s="7"/>
      <c r="O911" s="7"/>
      <c r="P911" s="7"/>
      <c r="Q911" s="7"/>
      <c r="R911" s="7"/>
      <c r="S911" s="7"/>
      <c r="T911" s="7"/>
      <c r="U911" s="7"/>
      <c r="V911" s="7"/>
      <c r="W911" s="7"/>
      <c r="X911" s="7"/>
      <c r="Y911" s="7"/>
      <c r="Z911" s="7"/>
      <c r="AA911" s="7"/>
    </row>
    <row r="912" spans="1:27" ht="14.4">
      <c r="A912" s="7"/>
      <c r="B912" s="7"/>
      <c r="C912" s="7"/>
      <c r="D912" s="7"/>
      <c r="E912" s="7"/>
      <c r="F912" s="7"/>
      <c r="G912" s="7"/>
      <c r="H912" s="7"/>
      <c r="I912" s="7"/>
      <c r="J912" s="7"/>
      <c r="K912" s="7"/>
      <c r="L912" s="7"/>
      <c r="M912" s="7"/>
      <c r="N912" s="7"/>
      <c r="O912" s="7"/>
      <c r="P912" s="7"/>
      <c r="Q912" s="7"/>
      <c r="R912" s="7"/>
      <c r="S912" s="7"/>
      <c r="T912" s="7"/>
      <c r="U912" s="7"/>
      <c r="V912" s="7"/>
      <c r="W912" s="7"/>
      <c r="X912" s="7"/>
      <c r="Y912" s="7"/>
      <c r="Z912" s="7"/>
      <c r="AA912" s="7"/>
    </row>
    <row r="913" spans="1:27" ht="14.4">
      <c r="A913" s="7"/>
      <c r="B913" s="7"/>
      <c r="C913" s="7"/>
      <c r="D913" s="7"/>
      <c r="E913" s="7"/>
      <c r="F913" s="7"/>
      <c r="G913" s="7"/>
      <c r="H913" s="7"/>
      <c r="I913" s="7"/>
      <c r="J913" s="7"/>
      <c r="K913" s="7"/>
      <c r="L913" s="7"/>
      <c r="M913" s="7"/>
      <c r="N913" s="7"/>
      <c r="O913" s="7"/>
      <c r="P913" s="7"/>
      <c r="Q913" s="7"/>
      <c r="R913" s="7"/>
      <c r="S913" s="7"/>
      <c r="T913" s="7"/>
      <c r="U913" s="7"/>
      <c r="V913" s="7"/>
      <c r="W913" s="7"/>
      <c r="X913" s="7"/>
      <c r="Y913" s="7"/>
      <c r="Z913" s="7"/>
      <c r="AA913" s="7"/>
    </row>
    <row r="914" spans="1:27" ht="14.4">
      <c r="A914" s="7"/>
      <c r="B914" s="7"/>
      <c r="C914" s="7"/>
      <c r="D914" s="7"/>
      <c r="E914" s="7"/>
      <c r="F914" s="7"/>
      <c r="G914" s="7"/>
      <c r="H914" s="7"/>
      <c r="I914" s="7"/>
      <c r="J914" s="7"/>
      <c r="K914" s="7"/>
      <c r="L914" s="7"/>
      <c r="M914" s="7"/>
      <c r="N914" s="7"/>
      <c r="O914" s="7"/>
      <c r="P914" s="7"/>
      <c r="Q914" s="7"/>
      <c r="R914" s="7"/>
      <c r="S914" s="7"/>
      <c r="T914" s="7"/>
      <c r="U914" s="7"/>
      <c r="V914" s="7"/>
      <c r="W914" s="7"/>
      <c r="X914" s="7"/>
      <c r="Y914" s="7"/>
      <c r="Z914" s="7"/>
      <c r="AA914" s="7"/>
    </row>
    <row r="915" spans="1:27" ht="14.4">
      <c r="A915" s="7"/>
      <c r="B915" s="7"/>
      <c r="C915" s="7"/>
      <c r="D915" s="7"/>
      <c r="E915" s="7"/>
      <c r="F915" s="7"/>
      <c r="G915" s="7"/>
      <c r="H915" s="7"/>
      <c r="I915" s="7"/>
      <c r="J915" s="7"/>
      <c r="K915" s="7"/>
      <c r="L915" s="7"/>
      <c r="M915" s="7"/>
      <c r="N915" s="7"/>
      <c r="O915" s="7"/>
      <c r="P915" s="7"/>
      <c r="Q915" s="7"/>
      <c r="R915" s="7"/>
      <c r="S915" s="7"/>
      <c r="T915" s="7"/>
      <c r="U915" s="7"/>
      <c r="V915" s="7"/>
      <c r="W915" s="7"/>
      <c r="X915" s="7"/>
      <c r="Y915" s="7"/>
      <c r="Z915" s="7"/>
      <c r="AA915" s="7"/>
    </row>
    <row r="916" spans="1:27" ht="14.4">
      <c r="A916" s="7"/>
      <c r="B916" s="7"/>
      <c r="C916" s="7"/>
      <c r="D916" s="7"/>
      <c r="E916" s="7"/>
      <c r="F916" s="7"/>
      <c r="G916" s="7"/>
      <c r="H916" s="7"/>
      <c r="I916" s="7"/>
      <c r="J916" s="7"/>
      <c r="K916" s="7"/>
      <c r="L916" s="7"/>
      <c r="M916" s="7"/>
      <c r="N916" s="7"/>
      <c r="O916" s="7"/>
      <c r="P916" s="7"/>
      <c r="Q916" s="7"/>
      <c r="R916" s="7"/>
      <c r="S916" s="7"/>
      <c r="T916" s="7"/>
      <c r="U916" s="7"/>
      <c r="V916" s="7"/>
      <c r="W916" s="7"/>
      <c r="X916" s="7"/>
      <c r="Y916" s="7"/>
      <c r="Z916" s="7"/>
      <c r="AA916" s="7"/>
    </row>
    <row r="917" spans="1:27" ht="14.4">
      <c r="A917" s="7"/>
      <c r="B917" s="7"/>
      <c r="C917" s="7"/>
      <c r="D917" s="7"/>
      <c r="E917" s="7"/>
      <c r="F917" s="7"/>
      <c r="G917" s="7"/>
      <c r="H917" s="7"/>
      <c r="I917" s="7"/>
      <c r="J917" s="7"/>
      <c r="K917" s="7"/>
      <c r="L917" s="7"/>
      <c r="M917" s="7"/>
      <c r="N917" s="7"/>
      <c r="O917" s="7"/>
      <c r="P917" s="7"/>
      <c r="Q917" s="7"/>
      <c r="R917" s="7"/>
      <c r="S917" s="7"/>
      <c r="T917" s="7"/>
      <c r="U917" s="7"/>
      <c r="V917" s="7"/>
      <c r="W917" s="7"/>
      <c r="X917" s="7"/>
      <c r="Y917" s="7"/>
      <c r="Z917" s="7"/>
      <c r="AA917" s="7"/>
    </row>
    <row r="918" spans="1:27" ht="14.4">
      <c r="A918" s="7"/>
      <c r="B918" s="7"/>
      <c r="C918" s="7"/>
      <c r="D918" s="7"/>
      <c r="E918" s="7"/>
      <c r="F918" s="7"/>
      <c r="G918" s="7"/>
      <c r="H918" s="7"/>
      <c r="I918" s="7"/>
      <c r="J918" s="7"/>
      <c r="K918" s="7"/>
      <c r="L918" s="7"/>
      <c r="M918" s="7"/>
      <c r="N918" s="7"/>
      <c r="O918" s="7"/>
      <c r="P918" s="7"/>
      <c r="Q918" s="7"/>
      <c r="R918" s="7"/>
      <c r="S918" s="7"/>
      <c r="T918" s="7"/>
      <c r="U918" s="7"/>
      <c r="V918" s="7"/>
      <c r="W918" s="7"/>
      <c r="X918" s="7"/>
      <c r="Y918" s="7"/>
      <c r="Z918" s="7"/>
      <c r="AA918" s="7"/>
    </row>
    <row r="919" spans="1:27" ht="14.4">
      <c r="A919" s="7"/>
      <c r="B919" s="7"/>
      <c r="C919" s="7"/>
      <c r="D919" s="7"/>
      <c r="E919" s="7"/>
      <c r="F919" s="7"/>
      <c r="G919" s="7"/>
      <c r="H919" s="7"/>
      <c r="I919" s="7"/>
      <c r="J919" s="7"/>
      <c r="K919" s="7"/>
      <c r="L919" s="7"/>
      <c r="M919" s="7"/>
      <c r="N919" s="7"/>
      <c r="O919" s="7"/>
      <c r="P919" s="7"/>
      <c r="Q919" s="7"/>
      <c r="R919" s="7"/>
      <c r="S919" s="7"/>
      <c r="T919" s="7"/>
      <c r="U919" s="7"/>
      <c r="V919" s="7"/>
      <c r="W919" s="7"/>
      <c r="X919" s="7"/>
      <c r="Y919" s="7"/>
      <c r="Z919" s="7"/>
      <c r="AA919" s="7"/>
    </row>
    <row r="920" spans="1:27" ht="14.4">
      <c r="A920" s="7"/>
      <c r="B920" s="7"/>
      <c r="C920" s="7"/>
      <c r="D920" s="7"/>
      <c r="E920" s="7"/>
      <c r="F920" s="7"/>
      <c r="G920" s="7"/>
      <c r="H920" s="7"/>
      <c r="I920" s="7"/>
      <c r="J920" s="7"/>
      <c r="K920" s="7"/>
      <c r="L920" s="7"/>
      <c r="M920" s="7"/>
      <c r="N920" s="7"/>
      <c r="O920" s="7"/>
      <c r="P920" s="7"/>
      <c r="Q920" s="7"/>
      <c r="R920" s="7"/>
      <c r="S920" s="7"/>
      <c r="T920" s="7"/>
      <c r="U920" s="7"/>
      <c r="V920" s="7"/>
      <c r="W920" s="7"/>
      <c r="X920" s="7"/>
      <c r="Y920" s="7"/>
      <c r="Z920" s="7"/>
      <c r="AA920" s="7"/>
    </row>
    <row r="921" spans="1:27" ht="14.4">
      <c r="A921" s="7"/>
      <c r="B921" s="7"/>
      <c r="C921" s="7"/>
      <c r="D921" s="7"/>
      <c r="E921" s="7"/>
      <c r="F921" s="7"/>
      <c r="G921" s="7"/>
      <c r="H921" s="7"/>
      <c r="I921" s="7"/>
      <c r="J921" s="7"/>
      <c r="K921" s="7"/>
      <c r="L921" s="7"/>
      <c r="M921" s="7"/>
      <c r="N921" s="7"/>
      <c r="O921" s="7"/>
      <c r="P921" s="7"/>
      <c r="Q921" s="7"/>
      <c r="R921" s="7"/>
      <c r="S921" s="7"/>
      <c r="T921" s="7"/>
      <c r="U921" s="7"/>
      <c r="V921" s="7"/>
      <c r="W921" s="7"/>
      <c r="X921" s="7"/>
      <c r="Y921" s="7"/>
      <c r="Z921" s="7"/>
      <c r="AA921" s="7"/>
    </row>
    <row r="922" spans="1:27" ht="14.4">
      <c r="A922" s="7"/>
      <c r="B922" s="7"/>
      <c r="C922" s="7"/>
      <c r="D922" s="7"/>
      <c r="E922" s="7"/>
      <c r="F922" s="7"/>
      <c r="G922" s="7"/>
      <c r="H922" s="7"/>
      <c r="I922" s="7"/>
      <c r="J922" s="7"/>
      <c r="K922" s="7"/>
      <c r="L922" s="7"/>
      <c r="M922" s="7"/>
      <c r="N922" s="7"/>
      <c r="O922" s="7"/>
      <c r="P922" s="7"/>
      <c r="Q922" s="7"/>
      <c r="R922" s="7"/>
      <c r="S922" s="7"/>
      <c r="T922" s="7"/>
      <c r="U922" s="7"/>
      <c r="V922" s="7"/>
      <c r="W922" s="7"/>
      <c r="X922" s="7"/>
      <c r="Y922" s="7"/>
      <c r="Z922" s="7"/>
      <c r="AA922" s="7"/>
    </row>
    <row r="923" spans="1:27" ht="14.4">
      <c r="A923" s="7"/>
      <c r="B923" s="7"/>
      <c r="C923" s="7"/>
      <c r="D923" s="7"/>
      <c r="E923" s="7"/>
      <c r="F923" s="7"/>
      <c r="G923" s="7"/>
      <c r="H923" s="7"/>
      <c r="I923" s="7"/>
      <c r="J923" s="7"/>
      <c r="K923" s="7"/>
      <c r="L923" s="7"/>
      <c r="M923" s="7"/>
      <c r="N923" s="7"/>
      <c r="O923" s="7"/>
      <c r="P923" s="7"/>
      <c r="Q923" s="7"/>
      <c r="R923" s="7"/>
      <c r="S923" s="7"/>
      <c r="T923" s="7"/>
      <c r="U923" s="7"/>
      <c r="V923" s="7"/>
      <c r="W923" s="7"/>
      <c r="X923" s="7"/>
      <c r="Y923" s="7"/>
      <c r="Z923" s="7"/>
      <c r="AA923" s="7"/>
    </row>
    <row r="924" spans="1:27" ht="14.4">
      <c r="A924" s="7"/>
      <c r="B924" s="7"/>
      <c r="C924" s="7"/>
      <c r="D924" s="7"/>
      <c r="E924" s="7"/>
      <c r="F924" s="7"/>
      <c r="G924" s="7"/>
      <c r="H924" s="7"/>
      <c r="I924" s="7"/>
      <c r="J924" s="7"/>
      <c r="K924" s="7"/>
      <c r="L924" s="7"/>
      <c r="M924" s="7"/>
      <c r="N924" s="7"/>
      <c r="O924" s="7"/>
      <c r="P924" s="7"/>
      <c r="Q924" s="7"/>
      <c r="R924" s="7"/>
      <c r="S924" s="7"/>
      <c r="T924" s="7"/>
      <c r="U924" s="7"/>
      <c r="V924" s="7"/>
      <c r="W924" s="7"/>
      <c r="X924" s="7"/>
      <c r="Y924" s="7"/>
      <c r="Z924" s="7"/>
      <c r="AA924" s="7"/>
    </row>
    <row r="925" spans="1:27" ht="14.4">
      <c r="A925" s="7"/>
      <c r="B925" s="7"/>
      <c r="C925" s="7"/>
      <c r="D925" s="7"/>
      <c r="E925" s="7"/>
      <c r="F925" s="7"/>
      <c r="G925" s="7"/>
      <c r="H925" s="7"/>
      <c r="I925" s="7"/>
      <c r="J925" s="7"/>
      <c r="K925" s="7"/>
      <c r="L925" s="7"/>
      <c r="M925" s="7"/>
      <c r="N925" s="7"/>
      <c r="O925" s="7"/>
      <c r="P925" s="7"/>
      <c r="Q925" s="7"/>
      <c r="R925" s="7"/>
      <c r="S925" s="7"/>
      <c r="T925" s="7"/>
      <c r="U925" s="7"/>
      <c r="V925" s="7"/>
      <c r="W925" s="7"/>
      <c r="X925" s="7"/>
      <c r="Y925" s="7"/>
      <c r="Z925" s="7"/>
      <c r="AA925" s="7"/>
    </row>
    <row r="926" spans="1:27" ht="14.4">
      <c r="A926" s="7"/>
      <c r="B926" s="7"/>
      <c r="C926" s="7"/>
      <c r="D926" s="7"/>
      <c r="E926" s="7"/>
      <c r="F926" s="7"/>
      <c r="G926" s="7"/>
      <c r="H926" s="7"/>
      <c r="I926" s="7"/>
      <c r="J926" s="7"/>
      <c r="K926" s="7"/>
      <c r="L926" s="7"/>
      <c r="M926" s="7"/>
      <c r="N926" s="7"/>
      <c r="O926" s="7"/>
      <c r="P926" s="7"/>
      <c r="Q926" s="7"/>
      <c r="R926" s="7"/>
      <c r="S926" s="7"/>
      <c r="T926" s="7"/>
      <c r="U926" s="7"/>
      <c r="V926" s="7"/>
      <c r="W926" s="7"/>
      <c r="X926" s="7"/>
      <c r="Y926" s="7"/>
      <c r="Z926" s="7"/>
      <c r="AA926" s="7"/>
    </row>
    <row r="927" spans="1:27" ht="14.4">
      <c r="A927" s="7"/>
      <c r="B927" s="7"/>
      <c r="C927" s="7"/>
      <c r="D927" s="7"/>
      <c r="E927" s="7"/>
      <c r="F927" s="7"/>
      <c r="G927" s="7"/>
      <c r="H927" s="7"/>
      <c r="I927" s="7"/>
      <c r="J927" s="7"/>
      <c r="K927" s="7"/>
      <c r="L927" s="7"/>
      <c r="M927" s="7"/>
      <c r="N927" s="7"/>
      <c r="O927" s="7"/>
      <c r="P927" s="7"/>
      <c r="Q927" s="7"/>
      <c r="R927" s="7"/>
      <c r="S927" s="7"/>
      <c r="T927" s="7"/>
      <c r="U927" s="7"/>
      <c r="V927" s="7"/>
      <c r="W927" s="7"/>
      <c r="X927" s="7"/>
      <c r="Y927" s="7"/>
      <c r="Z927" s="7"/>
      <c r="AA927" s="7"/>
    </row>
    <row r="928" spans="1:27" ht="14.4">
      <c r="A928" s="7"/>
      <c r="B928" s="7"/>
      <c r="C928" s="7"/>
      <c r="D928" s="7"/>
      <c r="E928" s="7"/>
      <c r="F928" s="7"/>
      <c r="G928" s="7"/>
      <c r="H928" s="7"/>
      <c r="I928" s="7"/>
      <c r="J928" s="7"/>
      <c r="K928" s="7"/>
      <c r="L928" s="7"/>
      <c r="M928" s="7"/>
      <c r="N928" s="7"/>
      <c r="O928" s="7"/>
      <c r="P928" s="7"/>
      <c r="Q928" s="7"/>
      <c r="R928" s="7"/>
      <c r="S928" s="7"/>
      <c r="T928" s="7"/>
      <c r="U928" s="7"/>
      <c r="V928" s="7"/>
      <c r="W928" s="7"/>
      <c r="X928" s="7"/>
      <c r="Y928" s="7"/>
      <c r="Z928" s="7"/>
      <c r="AA928" s="7"/>
    </row>
    <row r="929" spans="1:27" ht="14.4">
      <c r="A929" s="7"/>
      <c r="B929" s="7"/>
      <c r="C929" s="7"/>
      <c r="D929" s="7"/>
      <c r="E929" s="7"/>
      <c r="F929" s="7"/>
      <c r="G929" s="7"/>
      <c r="H929" s="7"/>
      <c r="I929" s="7"/>
      <c r="J929" s="7"/>
      <c r="K929" s="7"/>
      <c r="L929" s="7"/>
      <c r="M929" s="7"/>
      <c r="N929" s="7"/>
      <c r="O929" s="7"/>
      <c r="P929" s="7"/>
      <c r="Q929" s="7"/>
      <c r="R929" s="7"/>
      <c r="S929" s="7"/>
      <c r="T929" s="7"/>
      <c r="U929" s="7"/>
      <c r="V929" s="7"/>
      <c r="W929" s="7"/>
      <c r="X929" s="7"/>
      <c r="Y929" s="7"/>
      <c r="Z929" s="7"/>
      <c r="AA929" s="7"/>
    </row>
    <row r="930" spans="1:27" ht="14.4">
      <c r="A930" s="7"/>
      <c r="B930" s="7"/>
      <c r="C930" s="7"/>
      <c r="D930" s="7"/>
      <c r="E930" s="7"/>
      <c r="F930" s="7"/>
      <c r="G930" s="7"/>
      <c r="H930" s="7"/>
      <c r="I930" s="7"/>
      <c r="J930" s="7"/>
      <c r="K930" s="7"/>
      <c r="L930" s="7"/>
      <c r="M930" s="7"/>
      <c r="N930" s="7"/>
      <c r="O930" s="7"/>
      <c r="P930" s="7"/>
      <c r="Q930" s="7"/>
      <c r="R930" s="7"/>
      <c r="S930" s="7"/>
      <c r="T930" s="7"/>
      <c r="U930" s="7"/>
      <c r="V930" s="7"/>
      <c r="W930" s="7"/>
      <c r="X930" s="7"/>
      <c r="Y930" s="7"/>
      <c r="Z930" s="7"/>
      <c r="AA930" s="7"/>
    </row>
    <row r="931" spans="1:27" ht="14.4">
      <c r="A931" s="7"/>
      <c r="B931" s="7"/>
      <c r="C931" s="7"/>
      <c r="D931" s="7"/>
      <c r="E931" s="7"/>
      <c r="F931" s="7"/>
      <c r="G931" s="7"/>
      <c r="H931" s="7"/>
      <c r="I931" s="7"/>
      <c r="J931" s="7"/>
      <c r="K931" s="7"/>
      <c r="L931" s="7"/>
      <c r="M931" s="7"/>
      <c r="N931" s="7"/>
      <c r="O931" s="7"/>
      <c r="P931" s="7"/>
      <c r="Q931" s="7"/>
      <c r="R931" s="7"/>
      <c r="S931" s="7"/>
      <c r="T931" s="7"/>
      <c r="U931" s="7"/>
      <c r="V931" s="7"/>
      <c r="W931" s="7"/>
      <c r="X931" s="7"/>
      <c r="Y931" s="7"/>
      <c r="Z931" s="7"/>
      <c r="AA931" s="7"/>
    </row>
    <row r="932" spans="1:27" ht="14.4">
      <c r="A932" s="7"/>
      <c r="B932" s="7"/>
      <c r="C932" s="7"/>
      <c r="D932" s="7"/>
      <c r="E932" s="7"/>
      <c r="F932" s="7"/>
      <c r="G932" s="7"/>
      <c r="H932" s="7"/>
      <c r="I932" s="7"/>
      <c r="J932" s="7"/>
      <c r="K932" s="7"/>
      <c r="L932" s="7"/>
      <c r="M932" s="7"/>
      <c r="N932" s="7"/>
      <c r="O932" s="7"/>
      <c r="P932" s="7"/>
      <c r="Q932" s="7"/>
      <c r="R932" s="7"/>
      <c r="S932" s="7"/>
      <c r="T932" s="7"/>
      <c r="U932" s="7"/>
      <c r="V932" s="7"/>
      <c r="W932" s="7"/>
      <c r="X932" s="7"/>
      <c r="Y932" s="7"/>
      <c r="Z932" s="7"/>
      <c r="AA932" s="7"/>
    </row>
    <row r="933" spans="1:27" ht="14.4">
      <c r="A933" s="7"/>
      <c r="B933" s="7"/>
      <c r="C933" s="7"/>
      <c r="D933" s="7"/>
      <c r="E933" s="7"/>
      <c r="F933" s="7"/>
      <c r="G933" s="7"/>
      <c r="H933" s="7"/>
      <c r="I933" s="7"/>
      <c r="J933" s="7"/>
      <c r="K933" s="7"/>
      <c r="L933" s="7"/>
      <c r="M933" s="7"/>
      <c r="N933" s="7"/>
      <c r="O933" s="7"/>
      <c r="P933" s="7"/>
      <c r="Q933" s="7"/>
      <c r="R933" s="7"/>
      <c r="S933" s="7"/>
      <c r="T933" s="7"/>
      <c r="U933" s="7"/>
      <c r="V933" s="7"/>
      <c r="W933" s="7"/>
      <c r="X933" s="7"/>
      <c r="Y933" s="7"/>
      <c r="Z933" s="7"/>
      <c r="AA933" s="7"/>
    </row>
    <row r="934" spans="1:27" ht="14.4">
      <c r="A934" s="7"/>
      <c r="B934" s="7"/>
      <c r="C934" s="7"/>
      <c r="D934" s="7"/>
      <c r="E934" s="7"/>
      <c r="F934" s="7"/>
      <c r="G934" s="7"/>
      <c r="H934" s="7"/>
      <c r="I934" s="7"/>
      <c r="J934" s="7"/>
      <c r="K934" s="7"/>
      <c r="L934" s="7"/>
      <c r="M934" s="7"/>
      <c r="N934" s="7"/>
      <c r="O934" s="7"/>
      <c r="P934" s="7"/>
      <c r="Q934" s="7"/>
      <c r="R934" s="7"/>
      <c r="S934" s="7"/>
      <c r="T934" s="7"/>
      <c r="U934" s="7"/>
      <c r="V934" s="7"/>
      <c r="W934" s="7"/>
      <c r="X934" s="7"/>
      <c r="Y934" s="7"/>
      <c r="Z934" s="7"/>
      <c r="AA934" s="7"/>
    </row>
    <row r="935" spans="1:27" ht="14.4">
      <c r="A935" s="7"/>
      <c r="B935" s="7"/>
      <c r="C935" s="7"/>
      <c r="D935" s="7"/>
      <c r="E935" s="7"/>
      <c r="F935" s="7"/>
      <c r="G935" s="7"/>
      <c r="H935" s="7"/>
      <c r="I935" s="7"/>
      <c r="J935" s="7"/>
      <c r="K935" s="7"/>
      <c r="L935" s="7"/>
      <c r="M935" s="7"/>
      <c r="N935" s="7"/>
      <c r="O935" s="7"/>
      <c r="P935" s="7"/>
      <c r="Q935" s="7"/>
      <c r="R935" s="7"/>
      <c r="S935" s="7"/>
      <c r="T935" s="7"/>
      <c r="U935" s="7"/>
      <c r="V935" s="7"/>
      <c r="W935" s="7"/>
      <c r="X935" s="7"/>
      <c r="Y935" s="7"/>
      <c r="Z935" s="7"/>
      <c r="AA935" s="7"/>
    </row>
    <row r="936" spans="1:27" ht="14.4">
      <c r="A936" s="7"/>
      <c r="B936" s="7"/>
      <c r="C936" s="7"/>
      <c r="D936" s="7"/>
      <c r="E936" s="7"/>
      <c r="F936" s="7"/>
      <c r="G936" s="7"/>
      <c r="H936" s="7"/>
      <c r="I936" s="7"/>
      <c r="J936" s="7"/>
      <c r="K936" s="7"/>
      <c r="L936" s="7"/>
      <c r="M936" s="7"/>
      <c r="N936" s="7"/>
      <c r="O936" s="7"/>
      <c r="P936" s="7"/>
      <c r="Q936" s="7"/>
      <c r="R936" s="7"/>
      <c r="S936" s="7"/>
      <c r="T936" s="7"/>
      <c r="U936" s="7"/>
      <c r="V936" s="7"/>
      <c r="W936" s="7"/>
      <c r="X936" s="7"/>
      <c r="Y936" s="7"/>
      <c r="Z936" s="7"/>
      <c r="AA936" s="7"/>
    </row>
    <row r="937" spans="1:27" ht="14.4">
      <c r="A937" s="7"/>
      <c r="B937" s="7"/>
      <c r="C937" s="7"/>
      <c r="D937" s="7"/>
      <c r="E937" s="7"/>
      <c r="F937" s="7"/>
      <c r="G937" s="7"/>
      <c r="H937" s="7"/>
      <c r="I937" s="7"/>
      <c r="J937" s="7"/>
      <c r="K937" s="7"/>
      <c r="L937" s="7"/>
      <c r="M937" s="7"/>
      <c r="N937" s="7"/>
      <c r="O937" s="7"/>
      <c r="P937" s="7"/>
      <c r="Q937" s="7"/>
      <c r="R937" s="7"/>
      <c r="S937" s="7"/>
      <c r="T937" s="7"/>
      <c r="U937" s="7"/>
      <c r="V937" s="7"/>
      <c r="W937" s="7"/>
      <c r="X937" s="7"/>
      <c r="Y937" s="7"/>
      <c r="Z937" s="7"/>
      <c r="AA937" s="7"/>
    </row>
    <row r="938" spans="1:27" ht="14.4">
      <c r="A938" s="7"/>
      <c r="B938" s="7"/>
      <c r="C938" s="7"/>
      <c r="D938" s="7"/>
      <c r="E938" s="7"/>
      <c r="F938" s="7"/>
      <c r="G938" s="7"/>
      <c r="H938" s="7"/>
      <c r="I938" s="7"/>
      <c r="J938" s="7"/>
      <c r="K938" s="7"/>
      <c r="L938" s="7"/>
      <c r="M938" s="7"/>
      <c r="N938" s="7"/>
      <c r="O938" s="7"/>
      <c r="P938" s="7"/>
      <c r="Q938" s="7"/>
      <c r="R938" s="7"/>
      <c r="S938" s="7"/>
      <c r="T938" s="7"/>
      <c r="U938" s="7"/>
      <c r="V938" s="7"/>
      <c r="W938" s="7"/>
      <c r="X938" s="7"/>
      <c r="Y938" s="7"/>
      <c r="Z938" s="7"/>
      <c r="AA938" s="7"/>
    </row>
    <row r="939" spans="1:27" ht="14.4">
      <c r="A939" s="7"/>
      <c r="B939" s="7"/>
      <c r="C939" s="7"/>
      <c r="D939" s="7"/>
      <c r="E939" s="7"/>
      <c r="F939" s="7"/>
      <c r="G939" s="7"/>
      <c r="H939" s="7"/>
      <c r="I939" s="7"/>
      <c r="J939" s="7"/>
      <c r="K939" s="7"/>
      <c r="L939" s="7"/>
      <c r="M939" s="7"/>
      <c r="N939" s="7"/>
      <c r="O939" s="7"/>
      <c r="P939" s="7"/>
      <c r="Q939" s="7"/>
      <c r="R939" s="7"/>
      <c r="S939" s="7"/>
      <c r="T939" s="7"/>
      <c r="U939" s="7"/>
      <c r="V939" s="7"/>
      <c r="W939" s="7"/>
      <c r="X939" s="7"/>
      <c r="Y939" s="7"/>
      <c r="Z939" s="7"/>
      <c r="AA939" s="7"/>
    </row>
    <row r="940" spans="1:27" ht="14.4">
      <c r="A940" s="7"/>
      <c r="B940" s="7"/>
      <c r="C940" s="7"/>
      <c r="D940" s="7"/>
      <c r="E940" s="7"/>
      <c r="F940" s="7"/>
      <c r="G940" s="7"/>
      <c r="H940" s="7"/>
      <c r="I940" s="7"/>
      <c r="J940" s="7"/>
      <c r="K940" s="7"/>
      <c r="L940" s="7"/>
      <c r="M940" s="7"/>
      <c r="N940" s="7"/>
      <c r="O940" s="7"/>
      <c r="P940" s="7"/>
      <c r="Q940" s="7"/>
      <c r="R940" s="7"/>
      <c r="S940" s="7"/>
      <c r="T940" s="7"/>
      <c r="U940" s="7"/>
      <c r="V940" s="7"/>
      <c r="W940" s="7"/>
      <c r="X940" s="7"/>
      <c r="Y940" s="7"/>
      <c r="Z940" s="7"/>
      <c r="AA940" s="7"/>
    </row>
    <row r="941" spans="1:27" ht="14.4">
      <c r="A941" s="7"/>
      <c r="B941" s="7"/>
      <c r="C941" s="7"/>
      <c r="D941" s="7"/>
      <c r="E941" s="7"/>
      <c r="F941" s="7"/>
      <c r="G941" s="7"/>
      <c r="H941" s="7"/>
      <c r="I941" s="7"/>
      <c r="J941" s="7"/>
      <c r="K941" s="7"/>
      <c r="L941" s="7"/>
      <c r="M941" s="7"/>
      <c r="N941" s="7"/>
      <c r="O941" s="7"/>
      <c r="P941" s="7"/>
      <c r="Q941" s="7"/>
      <c r="R941" s="7"/>
      <c r="S941" s="7"/>
      <c r="T941" s="7"/>
      <c r="U941" s="7"/>
      <c r="V941" s="7"/>
      <c r="W941" s="7"/>
      <c r="X941" s="7"/>
      <c r="Y941" s="7"/>
      <c r="Z941" s="7"/>
      <c r="AA941" s="7"/>
    </row>
    <row r="942" spans="1:27" ht="14.4">
      <c r="A942" s="7"/>
      <c r="B942" s="7"/>
      <c r="C942" s="7"/>
      <c r="D942" s="7"/>
      <c r="E942" s="7"/>
      <c r="F942" s="7"/>
      <c r="G942" s="7"/>
      <c r="H942" s="7"/>
      <c r="I942" s="7"/>
      <c r="J942" s="7"/>
      <c r="K942" s="7"/>
      <c r="L942" s="7"/>
      <c r="M942" s="7"/>
      <c r="N942" s="7"/>
      <c r="O942" s="7"/>
      <c r="P942" s="7"/>
      <c r="Q942" s="7"/>
      <c r="R942" s="7"/>
      <c r="S942" s="7"/>
      <c r="T942" s="7"/>
      <c r="U942" s="7"/>
      <c r="V942" s="7"/>
      <c r="W942" s="7"/>
      <c r="X942" s="7"/>
      <c r="Y942" s="7"/>
      <c r="Z942" s="7"/>
      <c r="AA942" s="7"/>
    </row>
    <row r="943" spans="1:27" ht="14.4">
      <c r="A943" s="7"/>
      <c r="B943" s="7"/>
      <c r="C943" s="7"/>
      <c r="D943" s="7"/>
      <c r="E943" s="7"/>
      <c r="F943" s="7"/>
      <c r="G943" s="7"/>
      <c r="H943" s="7"/>
      <c r="I943" s="7"/>
      <c r="J943" s="7"/>
      <c r="K943" s="7"/>
      <c r="L943" s="7"/>
      <c r="M943" s="7"/>
      <c r="N943" s="7"/>
      <c r="O943" s="7"/>
      <c r="P943" s="7"/>
      <c r="Q943" s="7"/>
      <c r="R943" s="7"/>
      <c r="S943" s="7"/>
      <c r="T943" s="7"/>
      <c r="U943" s="7"/>
      <c r="V943" s="7"/>
      <c r="W943" s="7"/>
      <c r="X943" s="7"/>
      <c r="Y943" s="7"/>
      <c r="Z943" s="7"/>
      <c r="AA943" s="7"/>
    </row>
    <row r="944" spans="1:27" ht="14.4">
      <c r="A944" s="7"/>
      <c r="B944" s="7"/>
      <c r="C944" s="7"/>
      <c r="D944" s="7"/>
      <c r="E944" s="7"/>
      <c r="F944" s="7"/>
      <c r="G944" s="7"/>
      <c r="H944" s="7"/>
      <c r="I944" s="7"/>
      <c r="J944" s="7"/>
      <c r="K944" s="7"/>
      <c r="L944" s="7"/>
      <c r="M944" s="7"/>
      <c r="N944" s="7"/>
      <c r="O944" s="7"/>
      <c r="P944" s="7"/>
      <c r="Q944" s="7"/>
      <c r="R944" s="7"/>
      <c r="S944" s="7"/>
      <c r="T944" s="7"/>
      <c r="U944" s="7"/>
      <c r="V944" s="7"/>
      <c r="W944" s="7"/>
      <c r="X944" s="7"/>
      <c r="Y944" s="7"/>
      <c r="Z944" s="7"/>
      <c r="AA944" s="7"/>
    </row>
    <row r="945" spans="1:27" ht="14.4">
      <c r="A945" s="7"/>
      <c r="B945" s="7"/>
      <c r="C945" s="7"/>
      <c r="D945" s="7"/>
      <c r="E945" s="7"/>
      <c r="F945" s="7"/>
      <c r="G945" s="7"/>
      <c r="H945" s="7"/>
      <c r="I945" s="7"/>
      <c r="J945" s="7"/>
      <c r="K945" s="7"/>
      <c r="L945" s="7"/>
      <c r="M945" s="7"/>
      <c r="N945" s="7"/>
      <c r="O945" s="7"/>
      <c r="P945" s="7"/>
      <c r="Q945" s="7"/>
      <c r="R945" s="7"/>
      <c r="S945" s="7"/>
      <c r="T945" s="7"/>
      <c r="U945" s="7"/>
      <c r="V945" s="7"/>
      <c r="W945" s="7"/>
      <c r="X945" s="7"/>
      <c r="Y945" s="7"/>
      <c r="Z945" s="7"/>
      <c r="AA945" s="7"/>
    </row>
    <row r="946" spans="1:27" ht="14.4">
      <c r="A946" s="7"/>
      <c r="B946" s="7"/>
      <c r="C946" s="7"/>
      <c r="D946" s="7"/>
      <c r="E946" s="7"/>
      <c r="F946" s="7"/>
      <c r="G946" s="7"/>
      <c r="H946" s="7"/>
      <c r="I946" s="7"/>
      <c r="J946" s="7"/>
      <c r="K946" s="7"/>
      <c r="L946" s="7"/>
      <c r="M946" s="7"/>
      <c r="N946" s="7"/>
      <c r="O946" s="7"/>
      <c r="P946" s="7"/>
      <c r="Q946" s="7"/>
      <c r="R946" s="7"/>
      <c r="S946" s="7"/>
      <c r="T946" s="7"/>
      <c r="U946" s="7"/>
      <c r="V946" s="7"/>
      <c r="W946" s="7"/>
      <c r="X946" s="7"/>
      <c r="Y946" s="7"/>
      <c r="Z946" s="7"/>
      <c r="AA946" s="7"/>
    </row>
    <row r="947" spans="1:27" ht="14.4">
      <c r="A947" s="7"/>
      <c r="B947" s="7"/>
      <c r="C947" s="7"/>
      <c r="D947" s="7"/>
      <c r="E947" s="7"/>
      <c r="F947" s="7"/>
      <c r="G947" s="7"/>
      <c r="H947" s="7"/>
      <c r="I947" s="7"/>
      <c r="J947" s="7"/>
      <c r="K947" s="7"/>
      <c r="L947" s="7"/>
      <c r="M947" s="7"/>
      <c r="N947" s="7"/>
      <c r="O947" s="7"/>
      <c r="P947" s="7"/>
      <c r="Q947" s="7"/>
      <c r="R947" s="7"/>
      <c r="S947" s="7"/>
      <c r="T947" s="7"/>
      <c r="U947" s="7"/>
      <c r="V947" s="7"/>
      <c r="W947" s="7"/>
      <c r="X947" s="7"/>
      <c r="Y947" s="7"/>
      <c r="Z947" s="7"/>
      <c r="AA947" s="7"/>
    </row>
    <row r="948" spans="1:27" ht="14.4">
      <c r="A948" s="7"/>
      <c r="B948" s="7"/>
      <c r="C948" s="7"/>
      <c r="D948" s="7"/>
      <c r="E948" s="7"/>
      <c r="F948" s="7"/>
      <c r="G948" s="7"/>
      <c r="H948" s="7"/>
      <c r="I948" s="7"/>
      <c r="J948" s="7"/>
      <c r="K948" s="7"/>
      <c r="L948" s="7"/>
      <c r="M948" s="7"/>
      <c r="N948" s="7"/>
      <c r="O948" s="7"/>
      <c r="P948" s="7"/>
      <c r="Q948" s="7"/>
      <c r="R948" s="7"/>
      <c r="S948" s="7"/>
      <c r="T948" s="7"/>
      <c r="U948" s="7"/>
      <c r="V948" s="7"/>
      <c r="W948" s="7"/>
      <c r="X948" s="7"/>
      <c r="Y948" s="7"/>
      <c r="Z948" s="7"/>
      <c r="AA948" s="7"/>
    </row>
    <row r="949" spans="1:27" ht="14.4">
      <c r="A949" s="7"/>
      <c r="B949" s="7"/>
      <c r="C949" s="7"/>
      <c r="D949" s="7"/>
      <c r="E949" s="7"/>
      <c r="F949" s="7"/>
      <c r="G949" s="7"/>
      <c r="H949" s="7"/>
      <c r="I949" s="7"/>
      <c r="J949" s="7"/>
      <c r="K949" s="7"/>
      <c r="L949" s="7"/>
      <c r="M949" s="7"/>
      <c r="N949" s="7"/>
      <c r="O949" s="7"/>
      <c r="P949" s="7"/>
      <c r="Q949" s="7"/>
      <c r="R949" s="7"/>
      <c r="S949" s="7"/>
      <c r="T949" s="7"/>
      <c r="U949" s="7"/>
      <c r="V949" s="7"/>
      <c r="W949" s="7"/>
      <c r="X949" s="7"/>
      <c r="Y949" s="7"/>
      <c r="Z949" s="7"/>
      <c r="AA949" s="7"/>
    </row>
    <row r="950" spans="1:27" ht="14.4">
      <c r="A950" s="7"/>
      <c r="B950" s="7"/>
      <c r="C950" s="7"/>
      <c r="D950" s="7"/>
      <c r="E950" s="7"/>
      <c r="F950" s="7"/>
      <c r="G950" s="7"/>
      <c r="H950" s="7"/>
      <c r="I950" s="7"/>
      <c r="J950" s="7"/>
      <c r="K950" s="7"/>
      <c r="L950" s="7"/>
      <c r="M950" s="7"/>
      <c r="N950" s="7"/>
      <c r="O950" s="7"/>
      <c r="P950" s="7"/>
      <c r="Q950" s="7"/>
      <c r="R950" s="7"/>
      <c r="S950" s="7"/>
      <c r="T950" s="7"/>
      <c r="U950" s="7"/>
      <c r="V950" s="7"/>
      <c r="W950" s="7"/>
      <c r="X950" s="7"/>
      <c r="Y950" s="7"/>
      <c r="Z950" s="7"/>
      <c r="AA950" s="7"/>
    </row>
    <row r="951" spans="1:27" ht="14.4">
      <c r="A951" s="7"/>
      <c r="B951" s="7"/>
      <c r="C951" s="7"/>
      <c r="D951" s="7"/>
      <c r="E951" s="7"/>
      <c r="F951" s="7"/>
      <c r="G951" s="7"/>
      <c r="H951" s="7"/>
      <c r="I951" s="7"/>
      <c r="J951" s="7"/>
      <c r="K951" s="7"/>
      <c r="L951" s="7"/>
      <c r="M951" s="7"/>
      <c r="N951" s="7"/>
      <c r="O951" s="7"/>
      <c r="P951" s="7"/>
      <c r="Q951" s="7"/>
      <c r="R951" s="7"/>
      <c r="S951" s="7"/>
      <c r="T951" s="7"/>
      <c r="U951" s="7"/>
      <c r="V951" s="7"/>
      <c r="W951" s="7"/>
      <c r="X951" s="7"/>
      <c r="Y951" s="7"/>
      <c r="Z951" s="7"/>
      <c r="AA951" s="7"/>
    </row>
    <row r="952" spans="1:27" ht="14.4">
      <c r="A952" s="7"/>
      <c r="B952" s="7"/>
      <c r="C952" s="7"/>
      <c r="D952" s="7"/>
      <c r="E952" s="7"/>
      <c r="F952" s="7"/>
      <c r="G952" s="7"/>
      <c r="H952" s="7"/>
      <c r="I952" s="7"/>
      <c r="J952" s="7"/>
      <c r="K952" s="7"/>
      <c r="L952" s="7"/>
      <c r="M952" s="7"/>
      <c r="N952" s="7"/>
      <c r="O952" s="7"/>
      <c r="P952" s="7"/>
      <c r="Q952" s="7"/>
      <c r="R952" s="7"/>
      <c r="S952" s="7"/>
      <c r="T952" s="7"/>
      <c r="U952" s="7"/>
      <c r="V952" s="7"/>
      <c r="W952" s="7"/>
      <c r="X952" s="7"/>
      <c r="Y952" s="7"/>
      <c r="Z952" s="7"/>
      <c r="AA952" s="7"/>
    </row>
    <row r="953" spans="1:27" ht="14.4">
      <c r="A953" s="7"/>
      <c r="B953" s="7"/>
      <c r="C953" s="7"/>
      <c r="D953" s="7"/>
      <c r="E953" s="7"/>
      <c r="F953" s="7"/>
      <c r="G953" s="7"/>
      <c r="H953" s="7"/>
      <c r="I953" s="7"/>
      <c r="J953" s="7"/>
      <c r="K953" s="7"/>
      <c r="L953" s="7"/>
      <c r="M953" s="7"/>
      <c r="N953" s="7"/>
      <c r="O953" s="7"/>
      <c r="P953" s="7"/>
      <c r="Q953" s="7"/>
      <c r="R953" s="7"/>
      <c r="S953" s="7"/>
      <c r="T953" s="7"/>
      <c r="U953" s="7"/>
      <c r="V953" s="7"/>
      <c r="W953" s="7"/>
      <c r="X953" s="7"/>
      <c r="Y953" s="7"/>
      <c r="Z953" s="7"/>
      <c r="AA953" s="7"/>
    </row>
    <row r="954" spans="1:27" ht="14.4">
      <c r="A954" s="7"/>
      <c r="B954" s="7"/>
      <c r="C954" s="7"/>
      <c r="D954" s="7"/>
      <c r="E954" s="7"/>
      <c r="F954" s="7"/>
      <c r="G954" s="7"/>
      <c r="H954" s="7"/>
      <c r="I954" s="7"/>
      <c r="J954" s="7"/>
      <c r="K954" s="7"/>
      <c r="L954" s="7"/>
      <c r="M954" s="7"/>
      <c r="N954" s="7"/>
      <c r="O954" s="7"/>
      <c r="P954" s="7"/>
      <c r="Q954" s="7"/>
      <c r="R954" s="7"/>
      <c r="S954" s="7"/>
      <c r="T954" s="7"/>
      <c r="U954" s="7"/>
      <c r="V954" s="7"/>
      <c r="W954" s="7"/>
      <c r="X954" s="7"/>
      <c r="Y954" s="7"/>
      <c r="Z954" s="7"/>
      <c r="AA954" s="7"/>
    </row>
    <row r="955" spans="1:27" ht="14.4">
      <c r="A955" s="7"/>
      <c r="B955" s="7"/>
      <c r="C955" s="7"/>
      <c r="D955" s="7"/>
      <c r="E955" s="7"/>
      <c r="F955" s="7"/>
      <c r="G955" s="7"/>
      <c r="H955" s="7"/>
      <c r="I955" s="7"/>
      <c r="J955" s="7"/>
      <c r="K955" s="7"/>
      <c r="L955" s="7"/>
      <c r="M955" s="7"/>
      <c r="N955" s="7"/>
      <c r="O955" s="7"/>
      <c r="P955" s="7"/>
      <c r="Q955" s="7"/>
      <c r="R955" s="7"/>
      <c r="S955" s="7"/>
      <c r="T955" s="7"/>
      <c r="U955" s="7"/>
      <c r="V955" s="7"/>
      <c r="W955" s="7"/>
      <c r="X955" s="7"/>
      <c r="Y955" s="7"/>
      <c r="Z955" s="7"/>
      <c r="AA955" s="7"/>
    </row>
    <row r="956" spans="1:27" ht="14.4">
      <c r="A956" s="7"/>
      <c r="B956" s="7"/>
      <c r="C956" s="7"/>
      <c r="D956" s="7"/>
      <c r="E956" s="7"/>
      <c r="F956" s="7"/>
      <c r="G956" s="7"/>
      <c r="H956" s="7"/>
      <c r="I956" s="7"/>
      <c r="J956" s="7"/>
      <c r="K956" s="7"/>
      <c r="L956" s="7"/>
      <c r="M956" s="7"/>
      <c r="N956" s="7"/>
      <c r="O956" s="7"/>
      <c r="P956" s="7"/>
      <c r="Q956" s="7"/>
      <c r="R956" s="7"/>
      <c r="S956" s="7"/>
      <c r="T956" s="7"/>
      <c r="U956" s="7"/>
      <c r="V956" s="7"/>
      <c r="W956" s="7"/>
      <c r="X956" s="7"/>
      <c r="Y956" s="7"/>
      <c r="Z956" s="7"/>
      <c r="AA956" s="7"/>
    </row>
    <row r="957" spans="1:27" ht="14.4">
      <c r="A957" s="7"/>
      <c r="B957" s="7"/>
      <c r="C957" s="7"/>
      <c r="D957" s="7"/>
      <c r="E957" s="7"/>
      <c r="F957" s="7"/>
      <c r="G957" s="7"/>
      <c r="H957" s="7"/>
      <c r="I957" s="7"/>
      <c r="J957" s="7"/>
      <c r="K957" s="7"/>
      <c r="L957" s="7"/>
      <c r="M957" s="7"/>
      <c r="N957" s="7"/>
      <c r="O957" s="7"/>
      <c r="P957" s="7"/>
      <c r="Q957" s="7"/>
      <c r="R957" s="7"/>
      <c r="S957" s="7"/>
      <c r="T957" s="7"/>
      <c r="U957" s="7"/>
      <c r="V957" s="7"/>
      <c r="W957" s="7"/>
      <c r="X957" s="7"/>
      <c r="Y957" s="7"/>
      <c r="Z957" s="7"/>
      <c r="AA957" s="7"/>
    </row>
    <row r="958" spans="1:27" ht="14.4">
      <c r="A958" s="7"/>
      <c r="B958" s="7"/>
      <c r="C958" s="7"/>
      <c r="D958" s="7"/>
      <c r="E958" s="7"/>
      <c r="F958" s="7"/>
      <c r="G958" s="7"/>
      <c r="H958" s="7"/>
      <c r="I958" s="7"/>
      <c r="J958" s="7"/>
      <c r="K958" s="7"/>
      <c r="L958" s="7"/>
      <c r="M958" s="7"/>
      <c r="N958" s="7"/>
      <c r="O958" s="7"/>
      <c r="P958" s="7"/>
      <c r="Q958" s="7"/>
      <c r="R958" s="7"/>
      <c r="S958" s="7"/>
      <c r="T958" s="7"/>
      <c r="U958" s="7"/>
      <c r="V958" s="7"/>
      <c r="W958" s="7"/>
      <c r="X958" s="7"/>
      <c r="Y958" s="7"/>
      <c r="Z958" s="7"/>
      <c r="AA958" s="7"/>
    </row>
    <row r="959" spans="1:27" ht="14.4">
      <c r="A959" s="7"/>
      <c r="B959" s="7"/>
      <c r="C959" s="7"/>
      <c r="D959" s="7"/>
      <c r="E959" s="7"/>
      <c r="F959" s="7"/>
      <c r="G959" s="7"/>
      <c r="H959" s="7"/>
      <c r="I959" s="7"/>
      <c r="J959" s="7"/>
      <c r="K959" s="7"/>
      <c r="L959" s="7"/>
      <c r="M959" s="7"/>
      <c r="N959" s="7"/>
      <c r="O959" s="7"/>
      <c r="P959" s="7"/>
      <c r="Q959" s="7"/>
      <c r="R959" s="7"/>
      <c r="S959" s="7"/>
      <c r="T959" s="7"/>
      <c r="U959" s="7"/>
      <c r="V959" s="7"/>
      <c r="W959" s="7"/>
      <c r="X959" s="7"/>
      <c r="Y959" s="7"/>
      <c r="Z959" s="7"/>
      <c r="AA959" s="7"/>
    </row>
    <row r="960" spans="1:27" ht="14.4">
      <c r="A960" s="7"/>
      <c r="B960" s="7"/>
      <c r="C960" s="7"/>
      <c r="D960" s="7"/>
      <c r="E960" s="7"/>
      <c r="F960" s="7"/>
      <c r="G960" s="7"/>
      <c r="H960" s="7"/>
      <c r="I960" s="7"/>
      <c r="J960" s="7"/>
      <c r="K960" s="7"/>
      <c r="L960" s="7"/>
      <c r="M960" s="7"/>
      <c r="N960" s="7"/>
      <c r="O960" s="7"/>
      <c r="P960" s="7"/>
      <c r="Q960" s="7"/>
      <c r="R960" s="7"/>
      <c r="S960" s="7"/>
      <c r="T960" s="7"/>
      <c r="U960" s="7"/>
      <c r="V960" s="7"/>
      <c r="W960" s="7"/>
      <c r="X960" s="7"/>
      <c r="Y960" s="7"/>
      <c r="Z960" s="7"/>
      <c r="AA960" s="7"/>
    </row>
    <row r="961" spans="1:27" ht="14.4">
      <c r="A961" s="7"/>
      <c r="B961" s="7"/>
      <c r="C961" s="7"/>
      <c r="D961" s="7"/>
      <c r="E961" s="7"/>
      <c r="F961" s="7"/>
      <c r="G961" s="7"/>
      <c r="H961" s="7"/>
      <c r="I961" s="7"/>
      <c r="J961" s="7"/>
      <c r="K961" s="7"/>
      <c r="L961" s="7"/>
      <c r="M961" s="7"/>
      <c r="N961" s="7"/>
      <c r="O961" s="7"/>
      <c r="P961" s="7"/>
      <c r="Q961" s="7"/>
      <c r="R961" s="7"/>
      <c r="S961" s="7"/>
      <c r="T961" s="7"/>
      <c r="U961" s="7"/>
      <c r="V961" s="7"/>
      <c r="W961" s="7"/>
      <c r="X961" s="7"/>
      <c r="Y961" s="7"/>
      <c r="Z961" s="7"/>
      <c r="AA961" s="7"/>
    </row>
    <row r="962" spans="1:27" ht="14.4">
      <c r="A962" s="7"/>
      <c r="B962" s="7"/>
      <c r="C962" s="7"/>
      <c r="D962" s="7"/>
      <c r="E962" s="7"/>
      <c r="F962" s="7"/>
      <c r="G962" s="7"/>
      <c r="H962" s="7"/>
      <c r="I962" s="7"/>
      <c r="J962" s="7"/>
      <c r="K962" s="7"/>
      <c r="L962" s="7"/>
      <c r="M962" s="7"/>
      <c r="N962" s="7"/>
      <c r="O962" s="7"/>
      <c r="P962" s="7"/>
      <c r="Q962" s="7"/>
      <c r="R962" s="7"/>
      <c r="S962" s="7"/>
      <c r="T962" s="7"/>
      <c r="U962" s="7"/>
      <c r="V962" s="7"/>
      <c r="W962" s="7"/>
      <c r="X962" s="7"/>
      <c r="Y962" s="7"/>
      <c r="Z962" s="7"/>
      <c r="AA962" s="7"/>
    </row>
    <row r="963" spans="1:27" ht="14.4">
      <c r="A963" s="7"/>
      <c r="B963" s="7"/>
      <c r="C963" s="7"/>
      <c r="D963" s="7"/>
      <c r="E963" s="7"/>
      <c r="F963" s="7"/>
      <c r="G963" s="7"/>
      <c r="H963" s="7"/>
      <c r="I963" s="7"/>
      <c r="J963" s="7"/>
      <c r="K963" s="7"/>
      <c r="L963" s="7"/>
      <c r="M963" s="7"/>
      <c r="N963" s="7"/>
      <c r="O963" s="7"/>
      <c r="P963" s="7"/>
      <c r="Q963" s="7"/>
      <c r="R963" s="7"/>
      <c r="S963" s="7"/>
      <c r="T963" s="7"/>
      <c r="U963" s="7"/>
      <c r="V963" s="7"/>
      <c r="W963" s="7"/>
      <c r="X963" s="7"/>
      <c r="Y963" s="7"/>
      <c r="Z963" s="7"/>
      <c r="AA963" s="7"/>
    </row>
    <row r="964" spans="1:27" ht="14.4">
      <c r="A964" s="7"/>
      <c r="B964" s="7"/>
      <c r="C964" s="7"/>
      <c r="D964" s="7"/>
      <c r="E964" s="7"/>
      <c r="F964" s="7"/>
      <c r="G964" s="7"/>
      <c r="H964" s="7"/>
      <c r="I964" s="7"/>
      <c r="J964" s="7"/>
      <c r="K964" s="7"/>
      <c r="L964" s="7"/>
      <c r="M964" s="7"/>
      <c r="N964" s="7"/>
      <c r="O964" s="7"/>
      <c r="P964" s="7"/>
      <c r="Q964" s="7"/>
      <c r="R964" s="7"/>
      <c r="S964" s="7"/>
      <c r="T964" s="7"/>
      <c r="U964" s="7"/>
      <c r="V964" s="7"/>
      <c r="W964" s="7"/>
      <c r="X964" s="7"/>
      <c r="Y964" s="7"/>
      <c r="Z964" s="7"/>
      <c r="AA964" s="7"/>
    </row>
    <row r="965" spans="1:27" ht="14.4">
      <c r="A965" s="7"/>
      <c r="B965" s="7"/>
      <c r="C965" s="7"/>
      <c r="D965" s="7"/>
      <c r="E965" s="7"/>
      <c r="F965" s="7"/>
      <c r="G965" s="7"/>
      <c r="H965" s="7"/>
      <c r="I965" s="7"/>
      <c r="J965" s="7"/>
      <c r="K965" s="7"/>
      <c r="L965" s="7"/>
      <c r="M965" s="7"/>
      <c r="N965" s="7"/>
      <c r="O965" s="7"/>
      <c r="P965" s="7"/>
      <c r="Q965" s="7"/>
      <c r="R965" s="7"/>
      <c r="S965" s="7"/>
      <c r="T965" s="7"/>
      <c r="U965" s="7"/>
      <c r="V965" s="7"/>
      <c r="W965" s="7"/>
      <c r="X965" s="7"/>
      <c r="Y965" s="7"/>
      <c r="Z965" s="7"/>
      <c r="AA965" s="7"/>
    </row>
    <row r="966" spans="1:27" ht="14.4">
      <c r="A966" s="7"/>
      <c r="B966" s="7"/>
      <c r="C966" s="7"/>
      <c r="D966" s="7"/>
      <c r="E966" s="7"/>
      <c r="F966" s="7"/>
      <c r="G966" s="7"/>
      <c r="H966" s="7"/>
      <c r="I966" s="7"/>
      <c r="J966" s="7"/>
      <c r="K966" s="7"/>
      <c r="L966" s="7"/>
      <c r="M966" s="7"/>
      <c r="N966" s="7"/>
      <c r="O966" s="7"/>
      <c r="P966" s="7"/>
      <c r="Q966" s="7"/>
      <c r="R966" s="7"/>
      <c r="S966" s="7"/>
      <c r="T966" s="7"/>
      <c r="U966" s="7"/>
      <c r="V966" s="7"/>
      <c r="W966" s="7"/>
      <c r="X966" s="7"/>
      <c r="Y966" s="7"/>
      <c r="Z966" s="7"/>
      <c r="AA966" s="7"/>
    </row>
    <row r="967" spans="1:27" ht="14.4">
      <c r="A967" s="7"/>
      <c r="B967" s="7"/>
      <c r="C967" s="7"/>
      <c r="D967" s="7"/>
      <c r="E967" s="7"/>
      <c r="F967" s="7"/>
      <c r="G967" s="7"/>
      <c r="H967" s="7"/>
      <c r="I967" s="7"/>
      <c r="J967" s="7"/>
      <c r="K967" s="7"/>
      <c r="L967" s="7"/>
      <c r="M967" s="7"/>
      <c r="N967" s="7"/>
      <c r="O967" s="7"/>
      <c r="P967" s="7"/>
      <c r="Q967" s="7"/>
      <c r="R967" s="7"/>
      <c r="S967" s="7"/>
      <c r="T967" s="7"/>
      <c r="U967" s="7"/>
      <c r="V967" s="7"/>
      <c r="W967" s="7"/>
      <c r="X967" s="7"/>
      <c r="Y967" s="7"/>
      <c r="Z967" s="7"/>
      <c r="AA967" s="7"/>
    </row>
    <row r="968" spans="1:27" ht="14.4">
      <c r="A968" s="7"/>
      <c r="B968" s="7"/>
      <c r="C968" s="7"/>
      <c r="D968" s="7"/>
      <c r="E968" s="7"/>
      <c r="F968" s="7"/>
      <c r="G968" s="7"/>
      <c r="H968" s="7"/>
      <c r="I968" s="7"/>
      <c r="J968" s="7"/>
      <c r="K968" s="7"/>
      <c r="L968" s="7"/>
      <c r="M968" s="7"/>
      <c r="N968" s="7"/>
      <c r="O968" s="7"/>
      <c r="P968" s="7"/>
      <c r="Q968" s="7"/>
      <c r="R968" s="7"/>
      <c r="S968" s="7"/>
      <c r="T968" s="7"/>
      <c r="U968" s="7"/>
      <c r="V968" s="7"/>
      <c r="W968" s="7"/>
      <c r="X968" s="7"/>
      <c r="Y968" s="7"/>
      <c r="Z968" s="7"/>
      <c r="AA968" s="7"/>
    </row>
    <row r="969" spans="1:27" ht="14.4">
      <c r="A969" s="7"/>
      <c r="B969" s="7"/>
      <c r="C969" s="7"/>
      <c r="D969" s="7"/>
      <c r="E969" s="7"/>
      <c r="F969" s="7"/>
      <c r="G969" s="7"/>
      <c r="H969" s="7"/>
      <c r="I969" s="7"/>
      <c r="J969" s="7"/>
      <c r="K969" s="7"/>
      <c r="L969" s="7"/>
      <c r="M969" s="7"/>
      <c r="N969" s="7"/>
      <c r="O969" s="7"/>
      <c r="P969" s="7"/>
      <c r="Q969" s="7"/>
      <c r="R969" s="7"/>
      <c r="S969" s="7"/>
      <c r="T969" s="7"/>
      <c r="U969" s="7"/>
      <c r="V969" s="7"/>
      <c r="W969" s="7"/>
      <c r="X969" s="7"/>
      <c r="Y969" s="7"/>
      <c r="Z969" s="7"/>
      <c r="AA969" s="7"/>
    </row>
    <row r="970" spans="1:27" ht="14.4">
      <c r="A970" s="7"/>
      <c r="B970" s="7"/>
      <c r="C970" s="7"/>
      <c r="D970" s="7"/>
      <c r="E970" s="7"/>
      <c r="F970" s="7"/>
      <c r="G970" s="7"/>
      <c r="H970" s="7"/>
      <c r="I970" s="7"/>
      <c r="J970" s="7"/>
      <c r="K970" s="7"/>
      <c r="L970" s="7"/>
      <c r="M970" s="7"/>
      <c r="N970" s="7"/>
      <c r="O970" s="7"/>
      <c r="P970" s="7"/>
      <c r="Q970" s="7"/>
      <c r="R970" s="7"/>
      <c r="S970" s="7"/>
      <c r="T970" s="7"/>
      <c r="U970" s="7"/>
      <c r="V970" s="7"/>
      <c r="W970" s="7"/>
      <c r="X970" s="7"/>
      <c r="Y970" s="7"/>
      <c r="Z970" s="7"/>
      <c r="AA970" s="7"/>
    </row>
    <row r="971" spans="1:27" ht="14.4">
      <c r="A971" s="7"/>
      <c r="B971" s="7"/>
      <c r="C971" s="7"/>
      <c r="D971" s="7"/>
      <c r="E971" s="7"/>
      <c r="F971" s="7"/>
      <c r="G971" s="7"/>
      <c r="H971" s="7"/>
      <c r="I971" s="7"/>
      <c r="J971" s="7"/>
      <c r="K971" s="7"/>
      <c r="L971" s="7"/>
      <c r="M971" s="7"/>
      <c r="N971" s="7"/>
      <c r="O971" s="7"/>
      <c r="P971" s="7"/>
      <c r="Q971" s="7"/>
      <c r="R971" s="7"/>
      <c r="S971" s="7"/>
      <c r="T971" s="7"/>
      <c r="U971" s="7"/>
      <c r="V971" s="7"/>
      <c r="W971" s="7"/>
      <c r="X971" s="7"/>
      <c r="Y971" s="7"/>
      <c r="Z971" s="7"/>
      <c r="AA971" s="7"/>
    </row>
    <row r="972" spans="1:27" ht="14.4">
      <c r="A972" s="7"/>
      <c r="B972" s="7"/>
      <c r="C972" s="7"/>
      <c r="D972" s="7"/>
      <c r="E972" s="7"/>
      <c r="F972" s="7"/>
      <c r="G972" s="7"/>
      <c r="H972" s="7"/>
      <c r="I972" s="7"/>
      <c r="J972" s="7"/>
      <c r="K972" s="7"/>
      <c r="L972" s="7"/>
      <c r="M972" s="7"/>
      <c r="N972" s="7"/>
      <c r="O972" s="7"/>
      <c r="P972" s="7"/>
      <c r="Q972" s="7"/>
      <c r="R972" s="7"/>
      <c r="S972" s="7"/>
      <c r="T972" s="7"/>
      <c r="U972" s="7"/>
      <c r="V972" s="7"/>
      <c r="W972" s="7"/>
      <c r="X972" s="7"/>
      <c r="Y972" s="7"/>
      <c r="Z972" s="7"/>
      <c r="AA972" s="7"/>
    </row>
    <row r="973" spans="1:27" ht="14.4">
      <c r="A973" s="7"/>
      <c r="B973" s="7"/>
      <c r="C973" s="7"/>
      <c r="D973" s="7"/>
      <c r="E973" s="7"/>
      <c r="F973" s="7"/>
      <c r="G973" s="7"/>
      <c r="H973" s="7"/>
      <c r="I973" s="7"/>
      <c r="J973" s="7"/>
      <c r="K973" s="7"/>
      <c r="L973" s="7"/>
      <c r="M973" s="7"/>
      <c r="N973" s="7"/>
      <c r="O973" s="7"/>
      <c r="P973" s="7"/>
      <c r="Q973" s="7"/>
      <c r="R973" s="7"/>
      <c r="S973" s="7"/>
      <c r="T973" s="7"/>
      <c r="U973" s="7"/>
      <c r="V973" s="7"/>
      <c r="W973" s="7"/>
      <c r="X973" s="7"/>
      <c r="Y973" s="7"/>
      <c r="Z973" s="7"/>
      <c r="AA973" s="7"/>
    </row>
    <row r="974" spans="1:27" ht="14.4">
      <c r="A974" s="7"/>
      <c r="B974" s="7"/>
      <c r="C974" s="7"/>
      <c r="D974" s="7"/>
      <c r="E974" s="7"/>
      <c r="F974" s="7"/>
      <c r="G974" s="7"/>
      <c r="H974" s="7"/>
      <c r="I974" s="7"/>
      <c r="J974" s="7"/>
      <c r="K974" s="7"/>
      <c r="L974" s="7"/>
      <c r="M974" s="7"/>
      <c r="N974" s="7"/>
      <c r="O974" s="7"/>
      <c r="P974" s="7"/>
      <c r="Q974" s="7"/>
      <c r="R974" s="7"/>
      <c r="S974" s="7"/>
      <c r="T974" s="7"/>
      <c r="U974" s="7"/>
      <c r="V974" s="7"/>
      <c r="W974" s="7"/>
      <c r="X974" s="7"/>
      <c r="Y974" s="7"/>
      <c r="Z974" s="7"/>
      <c r="AA974" s="7"/>
    </row>
    <row r="975" spans="1:27" ht="14.4">
      <c r="A975" s="7"/>
      <c r="B975" s="7"/>
      <c r="C975" s="7"/>
      <c r="D975" s="7"/>
      <c r="E975" s="7"/>
      <c r="F975" s="7"/>
      <c r="G975" s="7"/>
      <c r="H975" s="7"/>
      <c r="I975" s="7"/>
      <c r="J975" s="7"/>
      <c r="K975" s="7"/>
      <c r="L975" s="7"/>
      <c r="M975" s="7"/>
      <c r="N975" s="7"/>
      <c r="O975" s="7"/>
      <c r="P975" s="7"/>
      <c r="Q975" s="7"/>
      <c r="R975" s="7"/>
      <c r="S975" s="7"/>
      <c r="T975" s="7"/>
      <c r="U975" s="7"/>
      <c r="V975" s="7"/>
      <c r="W975" s="7"/>
      <c r="X975" s="7"/>
      <c r="Y975" s="7"/>
      <c r="Z975" s="7"/>
      <c r="AA975" s="7"/>
    </row>
    <row r="976" spans="1:27" ht="14.4">
      <c r="A976" s="7"/>
      <c r="B976" s="7"/>
      <c r="C976" s="7"/>
      <c r="D976" s="7"/>
      <c r="E976" s="7"/>
      <c r="F976" s="7"/>
      <c r="G976" s="7"/>
      <c r="H976" s="7"/>
      <c r="I976" s="7"/>
      <c r="J976" s="7"/>
      <c r="K976" s="7"/>
      <c r="L976" s="7"/>
      <c r="M976" s="7"/>
      <c r="N976" s="7"/>
      <c r="O976" s="7"/>
      <c r="P976" s="7"/>
      <c r="Q976" s="7"/>
      <c r="R976" s="7"/>
      <c r="S976" s="7"/>
      <c r="T976" s="7"/>
      <c r="U976" s="7"/>
      <c r="V976" s="7"/>
      <c r="W976" s="7"/>
      <c r="X976" s="7"/>
      <c r="Y976" s="7"/>
      <c r="Z976" s="7"/>
      <c r="AA976" s="7"/>
    </row>
    <row r="977" spans="1:27" ht="14.4">
      <c r="A977" s="7"/>
      <c r="B977" s="7"/>
      <c r="C977" s="7"/>
      <c r="D977" s="7"/>
      <c r="E977" s="7"/>
      <c r="F977" s="7"/>
      <c r="G977" s="7"/>
      <c r="H977" s="7"/>
      <c r="I977" s="7"/>
      <c r="J977" s="7"/>
      <c r="K977" s="7"/>
      <c r="L977" s="7"/>
      <c r="M977" s="7"/>
      <c r="N977" s="7"/>
      <c r="O977" s="7"/>
      <c r="P977" s="7"/>
      <c r="Q977" s="7"/>
      <c r="R977" s="7"/>
      <c r="S977" s="7"/>
      <c r="T977" s="7"/>
      <c r="U977" s="7"/>
      <c r="V977" s="7"/>
      <c r="W977" s="7"/>
      <c r="X977" s="7"/>
      <c r="Y977" s="7"/>
      <c r="Z977" s="7"/>
      <c r="AA977" s="7"/>
    </row>
    <row r="978" spans="1:27" ht="14.4">
      <c r="A978" s="7"/>
      <c r="B978" s="7"/>
      <c r="C978" s="7"/>
      <c r="D978" s="7"/>
      <c r="E978" s="7"/>
      <c r="F978" s="7"/>
      <c r="G978" s="7"/>
      <c r="H978" s="7"/>
      <c r="I978" s="7"/>
      <c r="J978" s="7"/>
      <c r="K978" s="7"/>
      <c r="L978" s="7"/>
      <c r="M978" s="7"/>
      <c r="N978" s="7"/>
      <c r="O978" s="7"/>
      <c r="P978" s="7"/>
      <c r="Q978" s="7"/>
      <c r="R978" s="7"/>
      <c r="S978" s="7"/>
      <c r="T978" s="7"/>
      <c r="U978" s="7"/>
      <c r="V978" s="7"/>
      <c r="W978" s="7"/>
      <c r="X978" s="7"/>
      <c r="Y978" s="7"/>
      <c r="Z978" s="7"/>
      <c r="AA978" s="7"/>
    </row>
    <row r="979" spans="1:27" ht="14.4">
      <c r="A979" s="7"/>
      <c r="B979" s="7"/>
      <c r="C979" s="7"/>
      <c r="D979" s="7"/>
      <c r="E979" s="7"/>
      <c r="F979" s="7"/>
      <c r="G979" s="7"/>
      <c r="H979" s="7"/>
      <c r="I979" s="7"/>
      <c r="J979" s="7"/>
      <c r="K979" s="7"/>
      <c r="L979" s="7"/>
      <c r="M979" s="7"/>
      <c r="N979" s="7"/>
      <c r="O979" s="7"/>
      <c r="P979" s="7"/>
      <c r="Q979" s="7"/>
      <c r="R979" s="7"/>
      <c r="S979" s="7"/>
      <c r="T979" s="7"/>
      <c r="U979" s="7"/>
      <c r="V979" s="7"/>
      <c r="W979" s="7"/>
      <c r="X979" s="7"/>
      <c r="Y979" s="7"/>
      <c r="Z979" s="7"/>
      <c r="AA979" s="7"/>
    </row>
    <row r="980" spans="1:27" ht="14.4">
      <c r="A980" s="7"/>
      <c r="B980" s="7"/>
      <c r="C980" s="7"/>
      <c r="D980" s="7"/>
      <c r="E980" s="7"/>
      <c r="F980" s="7"/>
      <c r="G980" s="7"/>
      <c r="H980" s="7"/>
      <c r="I980" s="7"/>
      <c r="J980" s="7"/>
      <c r="K980" s="7"/>
      <c r="L980" s="7"/>
      <c r="M980" s="7"/>
      <c r="N980" s="7"/>
      <c r="O980" s="7"/>
      <c r="P980" s="7"/>
      <c r="Q980" s="7"/>
      <c r="R980" s="7"/>
      <c r="S980" s="7"/>
      <c r="T980" s="7"/>
      <c r="U980" s="7"/>
      <c r="V980" s="7"/>
      <c r="W980" s="7"/>
      <c r="X980" s="7"/>
      <c r="Y980" s="7"/>
      <c r="Z980" s="7"/>
      <c r="AA980" s="7"/>
    </row>
    <row r="981" spans="1:27" ht="14.4">
      <c r="A981" s="7"/>
      <c r="B981" s="7"/>
      <c r="C981" s="7"/>
      <c r="D981" s="7"/>
      <c r="E981" s="7"/>
      <c r="F981" s="7"/>
      <c r="G981" s="7"/>
      <c r="H981" s="7"/>
      <c r="I981" s="7"/>
      <c r="J981" s="7"/>
      <c r="K981" s="7"/>
      <c r="L981" s="7"/>
      <c r="M981" s="7"/>
      <c r="N981" s="7"/>
      <c r="O981" s="7"/>
      <c r="P981" s="7"/>
      <c r="Q981" s="7"/>
      <c r="R981" s="7"/>
      <c r="S981" s="7"/>
      <c r="T981" s="7"/>
      <c r="U981" s="7"/>
      <c r="V981" s="7"/>
      <c r="W981" s="7"/>
      <c r="X981" s="7"/>
      <c r="Y981" s="7"/>
      <c r="Z981" s="7"/>
      <c r="AA981" s="7"/>
    </row>
    <row r="982" spans="1:27" ht="14.4">
      <c r="A982" s="7"/>
      <c r="B982" s="7"/>
      <c r="C982" s="7"/>
      <c r="D982" s="7"/>
      <c r="E982" s="7"/>
      <c r="F982" s="7"/>
      <c r="G982" s="7"/>
      <c r="H982" s="7"/>
      <c r="I982" s="7"/>
      <c r="J982" s="7"/>
      <c r="K982" s="7"/>
      <c r="L982" s="7"/>
      <c r="M982" s="7"/>
      <c r="N982" s="7"/>
      <c r="O982" s="7"/>
      <c r="P982" s="7"/>
      <c r="Q982" s="7"/>
      <c r="R982" s="7"/>
      <c r="S982" s="7"/>
      <c r="T982" s="7"/>
      <c r="U982" s="7"/>
      <c r="V982" s="7"/>
      <c r="W982" s="7"/>
      <c r="X982" s="7"/>
      <c r="Y982" s="7"/>
      <c r="Z982" s="7"/>
      <c r="AA982" s="7"/>
    </row>
    <row r="983" spans="1:27" ht="14.4">
      <c r="A983" s="7"/>
      <c r="B983" s="7"/>
      <c r="C983" s="7"/>
      <c r="D983" s="7"/>
      <c r="E983" s="7"/>
      <c r="F983" s="7"/>
      <c r="G983" s="7"/>
      <c r="H983" s="7"/>
      <c r="I983" s="7"/>
      <c r="J983" s="7"/>
      <c r="K983" s="7"/>
      <c r="L983" s="7"/>
      <c r="M983" s="7"/>
      <c r="N983" s="7"/>
      <c r="O983" s="7"/>
      <c r="P983" s="7"/>
      <c r="Q983" s="7"/>
      <c r="R983" s="7"/>
      <c r="S983" s="7"/>
      <c r="T983" s="7"/>
      <c r="U983" s="7"/>
      <c r="V983" s="7"/>
      <c r="W983" s="7"/>
      <c r="X983" s="7"/>
      <c r="Y983" s="7"/>
      <c r="Z983" s="7"/>
      <c r="AA983" s="7"/>
    </row>
    <row r="984" spans="1:27" ht="14.4">
      <c r="A984" s="7"/>
      <c r="B984" s="7"/>
      <c r="C984" s="7"/>
      <c r="D984" s="7"/>
      <c r="E984" s="7"/>
      <c r="F984" s="7"/>
      <c r="G984" s="7"/>
      <c r="H984" s="7"/>
      <c r="I984" s="7"/>
      <c r="J984" s="7"/>
      <c r="K984" s="7"/>
      <c r="L984" s="7"/>
      <c r="M984" s="7"/>
      <c r="N984" s="7"/>
      <c r="O984" s="7"/>
      <c r="P984" s="7"/>
      <c r="Q984" s="7"/>
      <c r="R984" s="7"/>
      <c r="S984" s="7"/>
      <c r="T984" s="7"/>
      <c r="U984" s="7"/>
      <c r="V984" s="7"/>
      <c r="W984" s="7"/>
      <c r="X984" s="7"/>
      <c r="Y984" s="7"/>
      <c r="Z984" s="7"/>
      <c r="AA984" s="7"/>
    </row>
    <row r="985" spans="1:27" ht="14.4">
      <c r="A985" s="7"/>
      <c r="B985" s="7"/>
      <c r="C985" s="7"/>
      <c r="D985" s="7"/>
      <c r="E985" s="7"/>
      <c r="F985" s="7"/>
      <c r="G985" s="7"/>
      <c r="H985" s="7"/>
      <c r="I985" s="7"/>
      <c r="J985" s="7"/>
      <c r="K985" s="7"/>
      <c r="L985" s="7"/>
      <c r="M985" s="7"/>
      <c r="N985" s="7"/>
      <c r="O985" s="7"/>
      <c r="P985" s="7"/>
      <c r="Q985" s="7"/>
      <c r="R985" s="7"/>
      <c r="S985" s="7"/>
      <c r="T985" s="7"/>
      <c r="U985" s="7"/>
      <c r="V985" s="7"/>
      <c r="W985" s="7"/>
      <c r="X985" s="7"/>
      <c r="Y985" s="7"/>
      <c r="Z985" s="7"/>
      <c r="AA985" s="7"/>
    </row>
    <row r="986" spans="1:27" ht="14.4">
      <c r="A986" s="7"/>
      <c r="B986" s="7"/>
      <c r="C986" s="7"/>
      <c r="D986" s="7"/>
      <c r="E986" s="7"/>
      <c r="F986" s="7"/>
      <c r="G986" s="7"/>
      <c r="H986" s="7"/>
      <c r="I986" s="7"/>
      <c r="J986" s="7"/>
      <c r="K986" s="7"/>
      <c r="L986" s="7"/>
      <c r="M986" s="7"/>
      <c r="N986" s="7"/>
      <c r="O986" s="7"/>
      <c r="P986" s="7"/>
      <c r="Q986" s="7"/>
      <c r="R986" s="7"/>
      <c r="S986" s="7"/>
      <c r="T986" s="7"/>
      <c r="U986" s="7"/>
      <c r="V986" s="7"/>
      <c r="W986" s="7"/>
      <c r="X986" s="7"/>
      <c r="Y986" s="7"/>
      <c r="Z986" s="7"/>
      <c r="AA986" s="7"/>
    </row>
    <row r="987" spans="1:27" ht="14.4">
      <c r="A987" s="7"/>
      <c r="B987" s="7"/>
      <c r="C987" s="7"/>
      <c r="D987" s="7"/>
      <c r="E987" s="7"/>
      <c r="F987" s="7"/>
      <c r="G987" s="7"/>
      <c r="H987" s="7"/>
      <c r="I987" s="7"/>
      <c r="J987" s="7"/>
      <c r="K987" s="7"/>
      <c r="L987" s="7"/>
      <c r="M987" s="7"/>
      <c r="N987" s="7"/>
      <c r="O987" s="7"/>
      <c r="P987" s="7"/>
      <c r="Q987" s="7"/>
      <c r="R987" s="7"/>
      <c r="S987" s="7"/>
      <c r="T987" s="7"/>
      <c r="U987" s="7"/>
      <c r="V987" s="7"/>
      <c r="W987" s="7"/>
      <c r="X987" s="7"/>
      <c r="Y987" s="7"/>
      <c r="Z987" s="7"/>
      <c r="AA987" s="7"/>
    </row>
    <row r="988" spans="1:27" ht="14.4">
      <c r="A988" s="7"/>
      <c r="B988" s="7"/>
      <c r="C988" s="7"/>
      <c r="D988" s="7"/>
      <c r="E988" s="7"/>
      <c r="F988" s="7"/>
      <c r="G988" s="7"/>
      <c r="H988" s="7"/>
      <c r="I988" s="7"/>
      <c r="J988" s="7"/>
      <c r="K988" s="7"/>
      <c r="L988" s="7"/>
      <c r="M988" s="7"/>
      <c r="N988" s="7"/>
      <c r="O988" s="7"/>
      <c r="P988" s="7"/>
      <c r="Q988" s="7"/>
      <c r="R988" s="7"/>
      <c r="S988" s="7"/>
      <c r="T988" s="7"/>
      <c r="U988" s="7"/>
      <c r="V988" s="7"/>
      <c r="W988" s="7"/>
      <c r="X988" s="7"/>
      <c r="Y988" s="7"/>
      <c r="Z988" s="7"/>
      <c r="AA988" s="7"/>
    </row>
    <row r="989" spans="1:27" ht="14.4">
      <c r="A989" s="7"/>
      <c r="B989" s="7"/>
      <c r="C989" s="7"/>
      <c r="D989" s="7"/>
      <c r="E989" s="7"/>
      <c r="F989" s="7"/>
      <c r="G989" s="7"/>
      <c r="H989" s="7"/>
      <c r="I989" s="7"/>
      <c r="J989" s="7"/>
      <c r="K989" s="7"/>
      <c r="L989" s="7"/>
      <c r="M989" s="7"/>
      <c r="N989" s="7"/>
      <c r="O989" s="7"/>
      <c r="P989" s="7"/>
      <c r="Q989" s="7"/>
      <c r="R989" s="7"/>
      <c r="S989" s="7"/>
      <c r="T989" s="7"/>
      <c r="U989" s="7"/>
      <c r="V989" s="7"/>
      <c r="W989" s="7"/>
      <c r="X989" s="7"/>
      <c r="Y989" s="7"/>
      <c r="Z989" s="7"/>
      <c r="AA989" s="7"/>
    </row>
    <row r="990" spans="1:27" ht="14.4">
      <c r="A990" s="7"/>
      <c r="B990" s="7"/>
      <c r="C990" s="7"/>
      <c r="D990" s="7"/>
      <c r="E990" s="7"/>
      <c r="F990" s="7"/>
      <c r="G990" s="7"/>
      <c r="H990" s="7"/>
      <c r="I990" s="7"/>
      <c r="J990" s="7"/>
      <c r="K990" s="7"/>
      <c r="L990" s="7"/>
      <c r="M990" s="7"/>
      <c r="N990" s="7"/>
      <c r="O990" s="7"/>
      <c r="P990" s="7"/>
      <c r="Q990" s="7"/>
      <c r="R990" s="7"/>
      <c r="S990" s="7"/>
      <c r="T990" s="7"/>
      <c r="U990" s="7"/>
      <c r="V990" s="7"/>
      <c r="W990" s="7"/>
      <c r="X990" s="7"/>
      <c r="Y990" s="7"/>
      <c r="Z990" s="7"/>
      <c r="AA990" s="7"/>
    </row>
    <row r="991" spans="1:27" ht="14.4">
      <c r="A991" s="7"/>
      <c r="B991" s="7"/>
      <c r="C991" s="7"/>
      <c r="D991" s="7"/>
      <c r="E991" s="7"/>
      <c r="F991" s="7"/>
      <c r="G991" s="7"/>
      <c r="H991" s="7"/>
      <c r="I991" s="7"/>
      <c r="J991" s="7"/>
      <c r="K991" s="7"/>
      <c r="L991" s="7"/>
      <c r="M991" s="7"/>
      <c r="N991" s="7"/>
      <c r="O991" s="7"/>
      <c r="P991" s="7"/>
      <c r="Q991" s="7"/>
      <c r="R991" s="7"/>
      <c r="S991" s="7"/>
      <c r="T991" s="7"/>
      <c r="U991" s="7"/>
      <c r="V991" s="7"/>
      <c r="W991" s="7"/>
      <c r="X991" s="7"/>
      <c r="Y991" s="7"/>
      <c r="Z991" s="7"/>
      <c r="AA991" s="7"/>
    </row>
    <row r="992" spans="1:27" ht="14.4">
      <c r="A992" s="7"/>
      <c r="B992" s="7"/>
      <c r="C992" s="7"/>
      <c r="D992" s="7"/>
      <c r="E992" s="7"/>
      <c r="F992" s="7"/>
      <c r="G992" s="7"/>
      <c r="H992" s="7"/>
      <c r="I992" s="7"/>
      <c r="J992" s="7"/>
      <c r="K992" s="7"/>
      <c r="L992" s="7"/>
      <c r="M992" s="7"/>
      <c r="N992" s="7"/>
      <c r="O992" s="7"/>
      <c r="P992" s="7"/>
      <c r="Q992" s="7"/>
      <c r="R992" s="7"/>
      <c r="S992" s="7"/>
      <c r="T992" s="7"/>
      <c r="U992" s="7"/>
      <c r="V992" s="7"/>
      <c r="W992" s="7"/>
      <c r="X992" s="7"/>
      <c r="Y992" s="7"/>
      <c r="Z992" s="7"/>
      <c r="AA992" s="7"/>
    </row>
    <row r="993" spans="1:27" ht="14.4">
      <c r="A993" s="7"/>
      <c r="B993" s="7"/>
      <c r="C993" s="7"/>
      <c r="D993" s="7"/>
      <c r="E993" s="7"/>
      <c r="F993" s="7"/>
      <c r="G993" s="7"/>
      <c r="H993" s="7"/>
      <c r="I993" s="7"/>
      <c r="J993" s="7"/>
      <c r="K993" s="7"/>
      <c r="L993" s="7"/>
      <c r="M993" s="7"/>
      <c r="N993" s="7"/>
      <c r="O993" s="7"/>
      <c r="P993" s="7"/>
      <c r="Q993" s="7"/>
      <c r="R993" s="7"/>
      <c r="S993" s="7"/>
      <c r="T993" s="7"/>
      <c r="U993" s="7"/>
      <c r="V993" s="7"/>
      <c r="W993" s="7"/>
      <c r="X993" s="7"/>
      <c r="Y993" s="7"/>
      <c r="Z993" s="7"/>
      <c r="AA993" s="7"/>
    </row>
    <row r="994" spans="1:27" ht="14.4">
      <c r="A994" s="7"/>
      <c r="B994" s="7"/>
      <c r="C994" s="7"/>
      <c r="D994" s="7"/>
      <c r="E994" s="7"/>
      <c r="F994" s="7"/>
      <c r="G994" s="7"/>
      <c r="H994" s="7"/>
      <c r="I994" s="7"/>
      <c r="J994" s="7"/>
      <c r="K994" s="7"/>
      <c r="L994" s="7"/>
      <c r="M994" s="7"/>
      <c r="N994" s="7"/>
      <c r="O994" s="7"/>
      <c r="P994" s="7"/>
      <c r="Q994" s="7"/>
      <c r="R994" s="7"/>
      <c r="S994" s="7"/>
      <c r="T994" s="7"/>
      <c r="U994" s="7"/>
      <c r="V994" s="7"/>
      <c r="W994" s="7"/>
      <c r="X994" s="7"/>
      <c r="Y994" s="7"/>
      <c r="Z994" s="7"/>
      <c r="AA994" s="7"/>
    </row>
    <row r="995" spans="1:27" ht="14.4">
      <c r="A995" s="7"/>
      <c r="B995" s="7"/>
      <c r="C995" s="7"/>
      <c r="D995" s="7"/>
      <c r="E995" s="7"/>
      <c r="F995" s="7"/>
      <c r="G995" s="7"/>
      <c r="H995" s="7"/>
      <c r="I995" s="7"/>
      <c r="J995" s="7"/>
      <c r="K995" s="7"/>
      <c r="L995" s="7"/>
      <c r="M995" s="7"/>
      <c r="N995" s="7"/>
      <c r="O995" s="7"/>
      <c r="P995" s="7"/>
      <c r="Q995" s="7"/>
      <c r="R995" s="7"/>
      <c r="S995" s="7"/>
      <c r="T995" s="7"/>
      <c r="U995" s="7"/>
      <c r="V995" s="7"/>
      <c r="W995" s="7"/>
      <c r="X995" s="7"/>
      <c r="Y995" s="7"/>
      <c r="Z995" s="7"/>
      <c r="AA995" s="7"/>
    </row>
    <row r="996" spans="1:27" ht="14.4">
      <c r="A996" s="7"/>
      <c r="B996" s="7"/>
      <c r="C996" s="7"/>
      <c r="D996" s="7"/>
      <c r="E996" s="7"/>
      <c r="F996" s="7"/>
      <c r="G996" s="7"/>
      <c r="H996" s="7"/>
      <c r="I996" s="7"/>
      <c r="J996" s="7"/>
      <c r="K996" s="7"/>
      <c r="L996" s="7"/>
      <c r="M996" s="7"/>
      <c r="N996" s="7"/>
      <c r="O996" s="7"/>
      <c r="P996" s="7"/>
      <c r="Q996" s="7"/>
      <c r="R996" s="7"/>
      <c r="S996" s="7"/>
      <c r="T996" s="7"/>
      <c r="U996" s="7"/>
      <c r="V996" s="7"/>
      <c r="W996" s="7"/>
      <c r="X996" s="7"/>
      <c r="Y996" s="7"/>
      <c r="Z996" s="7"/>
      <c r="AA996" s="7"/>
    </row>
    <row r="997" spans="1:27" ht="14.4">
      <c r="A997" s="7"/>
      <c r="B997" s="7"/>
      <c r="C997" s="7"/>
      <c r="D997" s="7"/>
      <c r="E997" s="7"/>
      <c r="F997" s="7"/>
      <c r="G997" s="7"/>
      <c r="H997" s="7"/>
      <c r="I997" s="7"/>
      <c r="J997" s="7"/>
      <c r="K997" s="7"/>
      <c r="L997" s="7"/>
      <c r="M997" s="7"/>
      <c r="N997" s="7"/>
      <c r="O997" s="7"/>
      <c r="P997" s="7"/>
      <c r="Q997" s="7"/>
      <c r="R997" s="7"/>
      <c r="S997" s="7"/>
      <c r="T997" s="7"/>
      <c r="U997" s="7"/>
      <c r="V997" s="7"/>
      <c r="W997" s="7"/>
      <c r="X997" s="7"/>
      <c r="Y997" s="7"/>
      <c r="Z997" s="7"/>
      <c r="AA997" s="7"/>
    </row>
    <row r="998" spans="1:27" ht="14.4">
      <c r="A998" s="7"/>
      <c r="B998" s="7"/>
      <c r="C998" s="7"/>
      <c r="D998" s="7"/>
      <c r="E998" s="7"/>
      <c r="F998" s="7"/>
      <c r="G998" s="7"/>
      <c r="H998" s="7"/>
      <c r="I998" s="7"/>
      <c r="J998" s="7"/>
      <c r="K998" s="7"/>
      <c r="L998" s="7"/>
      <c r="M998" s="7"/>
      <c r="N998" s="7"/>
      <c r="O998" s="7"/>
      <c r="P998" s="7"/>
      <c r="Q998" s="7"/>
      <c r="R998" s="7"/>
      <c r="S998" s="7"/>
      <c r="T998" s="7"/>
      <c r="U998" s="7"/>
      <c r="V998" s="7"/>
      <c r="W998" s="7"/>
      <c r="X998" s="7"/>
      <c r="Y998" s="7"/>
      <c r="Z998" s="7"/>
      <c r="AA998" s="7"/>
    </row>
    <row r="999" spans="1:27" ht="14.4">
      <c r="A999" s="7"/>
      <c r="B999" s="7"/>
      <c r="C999" s="7"/>
      <c r="D999" s="7"/>
      <c r="E999" s="7"/>
      <c r="F999" s="7"/>
      <c r="G999" s="7"/>
      <c r="H999" s="7"/>
      <c r="I999" s="7"/>
      <c r="J999" s="7"/>
      <c r="K999" s="7"/>
      <c r="L999" s="7"/>
      <c r="M999" s="7"/>
      <c r="N999" s="7"/>
      <c r="O999" s="7"/>
      <c r="P999" s="7"/>
      <c r="Q999" s="7"/>
      <c r="R999" s="7"/>
      <c r="S999" s="7"/>
      <c r="T999" s="7"/>
      <c r="U999" s="7"/>
      <c r="V999" s="7"/>
      <c r="W999" s="7"/>
      <c r="X999" s="7"/>
      <c r="Y999" s="7"/>
      <c r="Z999" s="7"/>
      <c r="AA999" s="7"/>
    </row>
    <row r="1000" spans="1:27" ht="14.4">
      <c r="A1000" s="7"/>
      <c r="B1000" s="7"/>
      <c r="C1000" s="7"/>
      <c r="D1000" s="7"/>
      <c r="E1000" s="7"/>
      <c r="F1000" s="7"/>
      <c r="G1000" s="7"/>
      <c r="H1000" s="7"/>
      <c r="I1000" s="7"/>
      <c r="J1000" s="7"/>
      <c r="K1000" s="7"/>
      <c r="L1000" s="7"/>
      <c r="M1000" s="7"/>
      <c r="N1000" s="7"/>
      <c r="O1000" s="7"/>
      <c r="P1000" s="7"/>
      <c r="Q1000" s="7"/>
      <c r="R1000" s="7"/>
      <c r="S1000" s="7"/>
      <c r="T1000" s="7"/>
      <c r="U1000" s="7"/>
      <c r="V1000" s="7"/>
      <c r="W1000" s="7"/>
      <c r="X1000" s="7"/>
      <c r="Y1000" s="7"/>
      <c r="Z1000" s="7"/>
      <c r="AA1000" s="7"/>
    </row>
  </sheetData>
  <autoFilter ref="A1:AA1000" xr:uid="{00000000-0009-0000-0000-00000B000000}"/>
  <phoneticPr fontId="32"/>
  <pageMargins left="0.7" right="0.7" top="0.75" bottom="0.75" header="0" footer="0"/>
  <pageSetup paperSize="9" orientation="portrait" r:id="rId1"/>
  <ignoredErrors>
    <ignoredError sqref="F213 D213" formula="1"/>
  </ignoredError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AA1000"/>
  <sheetViews>
    <sheetView workbookViewId="0">
      <selection activeCell="A2" sqref="A2"/>
    </sheetView>
  </sheetViews>
  <sheetFormatPr defaultColWidth="12.59765625" defaultRowHeight="13.8"/>
  <cols>
    <col min="1" max="1" width="4.09765625" customWidth="1"/>
    <col min="2" max="2" width="6" customWidth="1"/>
    <col min="3" max="3" width="4.09765625" customWidth="1"/>
    <col min="4" max="4" width="31.09765625" customWidth="1"/>
    <col min="5" max="5" width="40" customWidth="1"/>
    <col min="6" max="6" width="40.69921875" customWidth="1"/>
    <col min="7" max="8" width="18.09765625" customWidth="1"/>
    <col min="9" max="27" width="7.69921875" customWidth="1"/>
  </cols>
  <sheetData>
    <row r="1" spans="1:27">
      <c r="A1" s="17" t="str">
        <f>目次!D$47</f>
        <v>8.配管べからず集</v>
      </c>
      <c r="B1" s="3"/>
      <c r="C1" s="3"/>
      <c r="D1" s="3"/>
      <c r="E1" s="3"/>
      <c r="F1" s="3"/>
      <c r="G1" s="3"/>
      <c r="H1" s="3"/>
      <c r="I1" s="3"/>
      <c r="J1" s="3"/>
      <c r="K1" s="3"/>
      <c r="L1" s="3"/>
      <c r="M1" s="3"/>
      <c r="N1" s="3"/>
      <c r="O1" s="3"/>
      <c r="P1" s="3"/>
      <c r="Q1" s="3"/>
      <c r="R1" s="3"/>
      <c r="S1" s="3"/>
      <c r="T1" s="3"/>
      <c r="U1" s="3"/>
      <c r="V1" s="3"/>
      <c r="W1" s="3"/>
      <c r="X1" s="3"/>
      <c r="Y1" s="3"/>
      <c r="Z1" s="3"/>
      <c r="AA1" s="3"/>
    </row>
    <row r="2" spans="1:27">
      <c r="A2" s="3"/>
      <c r="B2" s="3"/>
      <c r="C2" s="3"/>
      <c r="D2" s="3"/>
      <c r="E2" s="3"/>
      <c r="F2" s="3"/>
      <c r="G2" s="3"/>
      <c r="H2" s="3"/>
      <c r="I2" s="3"/>
      <c r="J2" s="3"/>
      <c r="K2" s="3"/>
      <c r="L2" s="3"/>
      <c r="M2" s="3"/>
      <c r="N2" s="3"/>
      <c r="O2" s="3"/>
      <c r="P2" s="3"/>
      <c r="Q2" s="3"/>
      <c r="R2" s="3"/>
      <c r="S2" s="3"/>
      <c r="T2" s="3"/>
      <c r="U2" s="3"/>
      <c r="V2" s="3"/>
      <c r="W2" s="3"/>
      <c r="X2" s="3"/>
      <c r="Y2" s="3"/>
      <c r="Z2" s="3"/>
      <c r="AA2" s="3"/>
    </row>
    <row r="3" spans="1:27" ht="41.4">
      <c r="A3" s="6" t="s">
        <v>89</v>
      </c>
      <c r="B3" s="6" t="s">
        <v>90</v>
      </c>
      <c r="C3" s="6" t="s">
        <v>91</v>
      </c>
      <c r="D3" s="6" t="s">
        <v>92</v>
      </c>
      <c r="E3" s="6" t="s">
        <v>93</v>
      </c>
      <c r="F3" s="6" t="s">
        <v>3229</v>
      </c>
      <c r="G3" s="11" t="s">
        <v>140</v>
      </c>
      <c r="H3" s="6" t="s">
        <v>95</v>
      </c>
      <c r="I3" s="7"/>
      <c r="J3" s="7"/>
      <c r="K3" s="7"/>
      <c r="L3" s="7"/>
      <c r="M3" s="7"/>
      <c r="N3" s="7"/>
      <c r="O3" s="7"/>
      <c r="P3" s="7"/>
      <c r="Q3" s="7"/>
      <c r="R3" s="7"/>
      <c r="S3" s="7"/>
      <c r="T3" s="7"/>
      <c r="U3" s="7"/>
      <c r="V3" s="7"/>
      <c r="W3" s="7"/>
      <c r="X3" s="7"/>
      <c r="Y3" s="7"/>
      <c r="Z3" s="7"/>
      <c r="AA3" s="7"/>
    </row>
    <row r="4" spans="1:27" ht="27.6">
      <c r="A4" s="8">
        <v>1</v>
      </c>
      <c r="B4" s="8" t="s">
        <v>4155</v>
      </c>
      <c r="C4" s="19">
        <f>目次!C$47</f>
        <v>101</v>
      </c>
      <c r="D4" s="19" t="str">
        <f>目次!D$47</f>
        <v>8.配管べからず集</v>
      </c>
      <c r="E4" s="26" t="str">
        <f>目次!E$47</f>
        <v>8. Collection of prohibition for piping</v>
      </c>
      <c r="F4" s="26" t="str">
        <f>目次!F$47</f>
        <v xml:space="preserve">8. Tổng hợp các vấn đề không được làm đối với đường ống </v>
      </c>
      <c r="G4" s="8"/>
      <c r="H4" s="8"/>
      <c r="I4" s="7"/>
      <c r="J4" s="7"/>
      <c r="K4" s="7"/>
      <c r="L4" s="7"/>
      <c r="M4" s="7"/>
      <c r="N4" s="7"/>
      <c r="O4" s="7"/>
      <c r="P4" s="7"/>
      <c r="Q4" s="7"/>
      <c r="R4" s="7"/>
      <c r="S4" s="7"/>
      <c r="T4" s="7"/>
      <c r="U4" s="7"/>
      <c r="V4" s="7"/>
      <c r="W4" s="7"/>
      <c r="X4" s="7"/>
      <c r="Y4" s="7"/>
      <c r="Z4" s="7"/>
      <c r="AA4" s="7"/>
    </row>
    <row r="5" spans="1:27" ht="41.4">
      <c r="A5" s="8">
        <v>2</v>
      </c>
      <c r="B5" s="8" t="s">
        <v>4155</v>
      </c>
      <c r="C5" s="8"/>
      <c r="D5" s="8" t="s">
        <v>4156</v>
      </c>
      <c r="E5" s="8" t="s">
        <v>4157</v>
      </c>
      <c r="F5" s="8" t="s">
        <v>17063</v>
      </c>
      <c r="G5" s="8"/>
      <c r="H5" s="8"/>
      <c r="I5" s="7"/>
      <c r="J5" s="7"/>
      <c r="K5" s="7"/>
      <c r="L5" s="7"/>
      <c r="M5" s="7"/>
      <c r="N5" s="7"/>
      <c r="O5" s="7"/>
      <c r="P5" s="7"/>
      <c r="Q5" s="7"/>
      <c r="R5" s="7"/>
      <c r="S5" s="7"/>
      <c r="T5" s="7"/>
      <c r="U5" s="7"/>
      <c r="V5" s="7"/>
      <c r="W5" s="7"/>
      <c r="X5" s="7"/>
      <c r="Y5" s="7"/>
      <c r="Z5" s="7"/>
      <c r="AA5" s="7"/>
    </row>
    <row r="6" spans="1:27" ht="27.6">
      <c r="A6" s="8">
        <v>3</v>
      </c>
      <c r="B6" s="8" t="s">
        <v>4155</v>
      </c>
      <c r="C6" s="8"/>
      <c r="D6" s="8" t="s">
        <v>4158</v>
      </c>
      <c r="E6" s="8" t="s">
        <v>4159</v>
      </c>
      <c r="F6" s="8" t="s">
        <v>17067</v>
      </c>
      <c r="G6" s="8"/>
      <c r="H6" s="8"/>
      <c r="I6" s="7"/>
      <c r="J6" s="7"/>
      <c r="K6" s="7"/>
      <c r="L6" s="7"/>
      <c r="M6" s="7"/>
      <c r="N6" s="7"/>
      <c r="O6" s="7"/>
      <c r="P6" s="7"/>
      <c r="Q6" s="7"/>
      <c r="R6" s="7"/>
      <c r="S6" s="7"/>
      <c r="T6" s="7"/>
      <c r="U6" s="7"/>
      <c r="V6" s="7"/>
      <c r="W6" s="7"/>
      <c r="X6" s="7"/>
      <c r="Y6" s="7"/>
      <c r="Z6" s="7"/>
      <c r="AA6" s="7"/>
    </row>
    <row r="7" spans="1:27" ht="14.4">
      <c r="A7" s="8">
        <v>4</v>
      </c>
      <c r="B7" s="8" t="s">
        <v>4155</v>
      </c>
      <c r="C7" s="8"/>
      <c r="D7" s="19" t="str">
        <f>目次!D$48</f>
        <v>8-1.便所廻り(1)～(3)</v>
      </c>
      <c r="E7" s="26" t="str">
        <f>目次!E$48</f>
        <v>8-1. Around toilet (1) - (3)</v>
      </c>
      <c r="F7" s="26" t="str">
        <f>目次!F$48</f>
        <v>8-1. Xung quanh nhà vệ sinh (1)~(3)</v>
      </c>
      <c r="G7" s="8"/>
      <c r="H7" s="8"/>
      <c r="I7" s="7"/>
      <c r="J7" s="7"/>
      <c r="K7" s="7"/>
      <c r="L7" s="7"/>
      <c r="M7" s="7"/>
      <c r="N7" s="7"/>
      <c r="O7" s="7"/>
      <c r="P7" s="7"/>
      <c r="Q7" s="7"/>
      <c r="R7" s="7"/>
      <c r="S7" s="7"/>
      <c r="T7" s="7"/>
      <c r="U7" s="7"/>
      <c r="V7" s="7"/>
      <c r="W7" s="7"/>
      <c r="X7" s="7"/>
      <c r="Y7" s="7"/>
      <c r="Z7" s="7"/>
      <c r="AA7" s="7"/>
    </row>
    <row r="8" spans="1:27" ht="14.4">
      <c r="A8" s="8">
        <v>5</v>
      </c>
      <c r="B8" s="8" t="s">
        <v>4155</v>
      </c>
      <c r="C8" s="8"/>
      <c r="D8" s="19" t="str">
        <f>目次!D$49</f>
        <v>8-2.受水槽・ポンプ廻り(1)(2)</v>
      </c>
      <c r="E8" s="26" t="str">
        <f>目次!E$49</f>
        <v>8-2. Around receiving tank and pump (1) (2)</v>
      </c>
      <c r="F8" s="26" t="str">
        <f>目次!F$49</f>
        <v>8-2. Xung quanh máy bơm, bể chứa nước (1)(2)</v>
      </c>
      <c r="G8" s="8"/>
      <c r="H8" s="8"/>
      <c r="I8" s="7"/>
      <c r="J8" s="7"/>
      <c r="K8" s="7"/>
      <c r="L8" s="7"/>
      <c r="M8" s="7"/>
      <c r="N8" s="7"/>
      <c r="O8" s="7"/>
      <c r="P8" s="7"/>
      <c r="Q8" s="7"/>
      <c r="R8" s="7"/>
      <c r="S8" s="7"/>
      <c r="T8" s="7"/>
      <c r="U8" s="7"/>
      <c r="V8" s="7"/>
      <c r="W8" s="7"/>
      <c r="X8" s="7"/>
      <c r="Y8" s="7"/>
      <c r="Z8" s="7"/>
      <c r="AA8" s="7"/>
    </row>
    <row r="9" spans="1:27" ht="14.4">
      <c r="A9" s="8">
        <v>6</v>
      </c>
      <c r="B9" s="8" t="s">
        <v>4155</v>
      </c>
      <c r="C9" s="8"/>
      <c r="D9" s="19" t="str">
        <f>目次!D$50</f>
        <v>8-3.その他(1)～(3)</v>
      </c>
      <c r="E9" s="26" t="str">
        <f>目次!E$50</f>
        <v>8-3. Others (1) - (3)</v>
      </c>
      <c r="F9" s="26" t="str">
        <f>目次!F$50</f>
        <v>8-3. Những vấn đề khác (1) ~ (3)</v>
      </c>
      <c r="G9" s="8"/>
      <c r="H9" s="8"/>
      <c r="I9" s="7"/>
      <c r="J9" s="7"/>
      <c r="K9" s="7"/>
      <c r="L9" s="7"/>
      <c r="M9" s="7"/>
      <c r="N9" s="7"/>
      <c r="O9" s="7"/>
      <c r="P9" s="7"/>
      <c r="Q9" s="7"/>
      <c r="R9" s="7"/>
      <c r="S9" s="7"/>
      <c r="T9" s="7"/>
      <c r="U9" s="7"/>
      <c r="V9" s="7"/>
      <c r="W9" s="7"/>
      <c r="X9" s="7"/>
      <c r="Y9" s="7"/>
      <c r="Z9" s="7"/>
      <c r="AA9" s="7"/>
    </row>
    <row r="10" spans="1:27" ht="27.6">
      <c r="A10" s="8">
        <v>7</v>
      </c>
      <c r="B10" s="8" t="s">
        <v>4155</v>
      </c>
      <c r="C10" s="8">
        <v>102</v>
      </c>
      <c r="D10" s="19" t="str">
        <f>目次!D$47</f>
        <v>8.配管べからず集</v>
      </c>
      <c r="E10" s="26" t="str">
        <f>目次!E$47</f>
        <v>8. Collection of prohibition for piping</v>
      </c>
      <c r="F10" s="26" t="str">
        <f>目次!F$47</f>
        <v xml:space="preserve">8. Tổng hợp các vấn đề không được làm đối với đường ống </v>
      </c>
      <c r="G10" s="8"/>
      <c r="H10" s="8"/>
      <c r="I10" s="7"/>
      <c r="J10" s="7"/>
      <c r="K10" s="7"/>
      <c r="L10" s="7"/>
      <c r="M10" s="7"/>
      <c r="N10" s="7"/>
      <c r="O10" s="7"/>
      <c r="P10" s="7"/>
      <c r="Q10" s="7"/>
      <c r="R10" s="7"/>
      <c r="S10" s="7"/>
      <c r="T10" s="7"/>
      <c r="U10" s="7"/>
      <c r="V10" s="7"/>
      <c r="W10" s="7"/>
      <c r="X10" s="7"/>
      <c r="Y10" s="7"/>
      <c r="Z10" s="7"/>
      <c r="AA10" s="7"/>
    </row>
    <row r="11" spans="1:27" ht="14.4">
      <c r="A11" s="8">
        <v>8</v>
      </c>
      <c r="B11" s="8" t="s">
        <v>4155</v>
      </c>
      <c r="C11" s="8">
        <v>102</v>
      </c>
      <c r="D11" s="8" t="s">
        <v>4160</v>
      </c>
      <c r="E11" s="12" t="s">
        <v>4161</v>
      </c>
      <c r="F11" s="14" t="s">
        <v>17068</v>
      </c>
      <c r="G11" s="8"/>
      <c r="H11" s="8"/>
      <c r="I11" s="7"/>
      <c r="J11" s="7"/>
      <c r="K11" s="7"/>
      <c r="L11" s="7"/>
      <c r="M11" s="7"/>
      <c r="N11" s="7"/>
      <c r="O11" s="7"/>
      <c r="P11" s="7"/>
      <c r="Q11" s="7"/>
      <c r="R11" s="7"/>
      <c r="S11" s="7"/>
      <c r="T11" s="7"/>
      <c r="U11" s="7"/>
      <c r="V11" s="7"/>
      <c r="W11" s="7"/>
      <c r="X11" s="7"/>
      <c r="Y11" s="7"/>
      <c r="Z11" s="7"/>
      <c r="AA11" s="7"/>
    </row>
    <row r="12" spans="1:27" ht="14.4">
      <c r="A12" s="8">
        <v>9</v>
      </c>
      <c r="B12" s="8" t="s">
        <v>4155</v>
      </c>
      <c r="C12" s="8"/>
      <c r="D12" s="8" t="s">
        <v>4162</v>
      </c>
      <c r="E12" s="8" t="s">
        <v>4163</v>
      </c>
      <c r="F12" s="8" t="s">
        <v>4164</v>
      </c>
      <c r="G12" s="8"/>
      <c r="H12" s="8"/>
      <c r="I12" s="7"/>
      <c r="J12" s="7"/>
      <c r="K12" s="7"/>
      <c r="L12" s="7"/>
      <c r="M12" s="7"/>
      <c r="N12" s="7"/>
      <c r="O12" s="7"/>
      <c r="P12" s="7"/>
      <c r="Q12" s="7"/>
      <c r="R12" s="7"/>
      <c r="S12" s="7"/>
      <c r="T12" s="7"/>
      <c r="U12" s="7"/>
      <c r="V12" s="7"/>
      <c r="W12" s="7"/>
      <c r="X12" s="7"/>
      <c r="Y12" s="7"/>
      <c r="Z12" s="7"/>
      <c r="AA12" s="7"/>
    </row>
    <row r="13" spans="1:27" ht="14.4">
      <c r="A13" s="8">
        <v>10</v>
      </c>
      <c r="B13" s="8" t="s">
        <v>4155</v>
      </c>
      <c r="C13" s="8"/>
      <c r="D13" s="8" t="s">
        <v>4165</v>
      </c>
      <c r="E13" s="8" t="s">
        <v>751</v>
      </c>
      <c r="F13" s="8" t="s">
        <v>4166</v>
      </c>
      <c r="G13" s="8"/>
      <c r="H13" s="8"/>
      <c r="I13" s="7"/>
      <c r="J13" s="7"/>
      <c r="K13" s="7"/>
      <c r="L13" s="7"/>
      <c r="M13" s="7"/>
      <c r="N13" s="7"/>
      <c r="O13" s="7"/>
      <c r="P13" s="7"/>
      <c r="Q13" s="7"/>
      <c r="R13" s="7"/>
      <c r="S13" s="7"/>
      <c r="T13" s="7"/>
      <c r="U13" s="7"/>
      <c r="V13" s="7"/>
      <c r="W13" s="7"/>
      <c r="X13" s="7"/>
      <c r="Y13" s="7"/>
      <c r="Z13" s="7"/>
      <c r="AA13" s="7"/>
    </row>
    <row r="14" spans="1:27" ht="14.4">
      <c r="A14" s="8">
        <v>11</v>
      </c>
      <c r="B14" s="8" t="s">
        <v>4155</v>
      </c>
      <c r="C14" s="8"/>
      <c r="D14" s="8" t="s">
        <v>4167</v>
      </c>
      <c r="E14" s="8" t="s">
        <v>4168</v>
      </c>
      <c r="F14" s="8" t="s">
        <v>4169</v>
      </c>
      <c r="G14" s="8"/>
      <c r="H14" s="8"/>
      <c r="I14" s="7"/>
      <c r="J14" s="7"/>
      <c r="K14" s="7"/>
      <c r="L14" s="7"/>
      <c r="M14" s="7"/>
      <c r="N14" s="7"/>
      <c r="O14" s="7"/>
      <c r="P14" s="7"/>
      <c r="Q14" s="7"/>
      <c r="R14" s="7"/>
      <c r="S14" s="7"/>
      <c r="T14" s="7"/>
      <c r="U14" s="7"/>
      <c r="V14" s="7"/>
      <c r="W14" s="7"/>
      <c r="X14" s="7"/>
      <c r="Y14" s="7"/>
      <c r="Z14" s="7"/>
      <c r="AA14" s="7"/>
    </row>
    <row r="15" spans="1:27" ht="14.4">
      <c r="A15" s="8">
        <v>12</v>
      </c>
      <c r="B15" s="8" t="s">
        <v>4155</v>
      </c>
      <c r="C15" s="8"/>
      <c r="D15" s="8" t="s">
        <v>1185</v>
      </c>
      <c r="E15" s="8" t="s">
        <v>1186</v>
      </c>
      <c r="F15" s="8" t="s">
        <v>4170</v>
      </c>
      <c r="G15" s="8"/>
      <c r="H15" s="8"/>
      <c r="I15" s="7"/>
      <c r="J15" s="7"/>
      <c r="K15" s="7"/>
      <c r="L15" s="7"/>
      <c r="M15" s="7"/>
      <c r="N15" s="7"/>
      <c r="O15" s="7"/>
      <c r="P15" s="7"/>
      <c r="Q15" s="7"/>
      <c r="R15" s="7"/>
      <c r="S15" s="7"/>
      <c r="T15" s="7"/>
      <c r="U15" s="7"/>
      <c r="V15" s="7"/>
      <c r="W15" s="7"/>
      <c r="X15" s="7"/>
      <c r="Y15" s="7"/>
      <c r="Z15" s="7"/>
      <c r="AA15" s="7"/>
    </row>
    <row r="16" spans="1:27" ht="14.4">
      <c r="A16" s="8">
        <v>13</v>
      </c>
      <c r="B16" s="8" t="s">
        <v>4155</v>
      </c>
      <c r="C16" s="8"/>
      <c r="D16" s="8" t="s">
        <v>4171</v>
      </c>
      <c r="E16" s="8" t="s">
        <v>4172</v>
      </c>
      <c r="F16" s="8" t="s">
        <v>4173</v>
      </c>
      <c r="G16" s="8"/>
      <c r="H16" s="8"/>
      <c r="I16" s="7"/>
      <c r="J16" s="7"/>
      <c r="K16" s="7"/>
      <c r="L16" s="7"/>
      <c r="M16" s="7"/>
      <c r="N16" s="7"/>
      <c r="O16" s="7"/>
      <c r="P16" s="7"/>
      <c r="Q16" s="7"/>
      <c r="R16" s="7"/>
      <c r="S16" s="7"/>
      <c r="T16" s="7"/>
      <c r="U16" s="7"/>
      <c r="V16" s="7"/>
      <c r="W16" s="7"/>
      <c r="X16" s="7"/>
      <c r="Y16" s="7"/>
      <c r="Z16" s="7"/>
      <c r="AA16" s="7"/>
    </row>
    <row r="17" spans="1:27" ht="27.6">
      <c r="A17" s="8">
        <v>14</v>
      </c>
      <c r="B17" s="8" t="s">
        <v>4155</v>
      </c>
      <c r="C17" s="8"/>
      <c r="D17" s="8" t="s">
        <v>4174</v>
      </c>
      <c r="E17" s="12" t="s">
        <v>4175</v>
      </c>
      <c r="F17" s="8" t="s">
        <v>17064</v>
      </c>
      <c r="G17" s="8" t="s">
        <v>15790</v>
      </c>
      <c r="H17" s="8" t="s">
        <v>4176</v>
      </c>
      <c r="I17" s="7"/>
      <c r="J17" s="7"/>
      <c r="K17" s="7"/>
      <c r="L17" s="7"/>
      <c r="M17" s="7"/>
      <c r="N17" s="7"/>
      <c r="O17" s="7"/>
      <c r="P17" s="7"/>
      <c r="Q17" s="7"/>
      <c r="R17" s="7"/>
      <c r="S17" s="7"/>
      <c r="T17" s="7"/>
      <c r="U17" s="7"/>
      <c r="V17" s="7"/>
      <c r="W17" s="7"/>
      <c r="X17" s="7"/>
      <c r="Y17" s="7"/>
      <c r="Z17" s="7"/>
      <c r="AA17" s="7"/>
    </row>
    <row r="18" spans="1:27" ht="14.4">
      <c r="A18" s="8">
        <v>15</v>
      </c>
      <c r="B18" s="8" t="s">
        <v>4155</v>
      </c>
      <c r="C18" s="8"/>
      <c r="D18" s="8" t="s">
        <v>4177</v>
      </c>
      <c r="E18" s="8" t="s">
        <v>4178</v>
      </c>
      <c r="F18" s="8" t="s">
        <v>17065</v>
      </c>
      <c r="G18" s="8"/>
      <c r="H18" s="8"/>
      <c r="I18" s="7"/>
      <c r="J18" s="7"/>
      <c r="K18" s="7"/>
      <c r="L18" s="7"/>
      <c r="M18" s="7"/>
      <c r="N18" s="7"/>
      <c r="O18" s="7"/>
      <c r="P18" s="7"/>
      <c r="Q18" s="7"/>
      <c r="R18" s="7"/>
      <c r="S18" s="7"/>
      <c r="T18" s="7"/>
      <c r="U18" s="7"/>
      <c r="V18" s="7"/>
      <c r="W18" s="7"/>
      <c r="X18" s="7"/>
      <c r="Y18" s="7"/>
      <c r="Z18" s="7"/>
      <c r="AA18" s="7"/>
    </row>
    <row r="19" spans="1:27" ht="14.4">
      <c r="A19" s="8">
        <v>16</v>
      </c>
      <c r="B19" s="8" t="s">
        <v>4155</v>
      </c>
      <c r="C19" s="8"/>
      <c r="D19" s="8" t="s">
        <v>4180</v>
      </c>
      <c r="E19" s="8" t="s">
        <v>4181</v>
      </c>
      <c r="F19" s="8" t="s">
        <v>17066</v>
      </c>
      <c r="G19" s="8"/>
      <c r="H19" s="8"/>
      <c r="I19" s="7"/>
      <c r="J19" s="7"/>
      <c r="K19" s="7"/>
      <c r="L19" s="7"/>
      <c r="M19" s="7"/>
      <c r="N19" s="7"/>
      <c r="O19" s="7"/>
      <c r="P19" s="7"/>
      <c r="Q19" s="7"/>
      <c r="R19" s="7"/>
      <c r="S19" s="7"/>
      <c r="T19" s="7"/>
      <c r="U19" s="7"/>
      <c r="V19" s="7"/>
      <c r="W19" s="7"/>
      <c r="X19" s="7"/>
      <c r="Y19" s="7"/>
      <c r="Z19" s="7"/>
      <c r="AA19" s="7"/>
    </row>
    <row r="20" spans="1:27" ht="14.4">
      <c r="A20" s="8">
        <v>17</v>
      </c>
      <c r="B20" s="8" t="s">
        <v>4155</v>
      </c>
      <c r="C20" s="8"/>
      <c r="D20" s="8" t="s">
        <v>4183</v>
      </c>
      <c r="E20" s="8" t="s">
        <v>4184</v>
      </c>
      <c r="F20" s="8" t="s">
        <v>17072</v>
      </c>
      <c r="G20" s="8"/>
      <c r="H20" s="8"/>
      <c r="I20" s="7"/>
      <c r="J20" s="7"/>
      <c r="K20" s="7"/>
      <c r="L20" s="7"/>
      <c r="M20" s="7"/>
      <c r="N20" s="7"/>
      <c r="O20" s="7"/>
      <c r="P20" s="7"/>
      <c r="Q20" s="7"/>
      <c r="R20" s="7"/>
      <c r="S20" s="7"/>
      <c r="T20" s="7"/>
      <c r="U20" s="7"/>
      <c r="V20" s="7"/>
      <c r="W20" s="7"/>
      <c r="X20" s="7"/>
      <c r="Y20" s="7"/>
      <c r="Z20" s="7"/>
      <c r="AA20" s="7"/>
    </row>
    <row r="21" spans="1:27" ht="41.4">
      <c r="A21" s="8">
        <v>18</v>
      </c>
      <c r="B21" s="8" t="s">
        <v>4155</v>
      </c>
      <c r="C21" s="8"/>
      <c r="D21" s="8" t="s">
        <v>4185</v>
      </c>
      <c r="E21" s="8" t="s">
        <v>4186</v>
      </c>
      <c r="F21" s="8" t="s">
        <v>17119</v>
      </c>
      <c r="G21" s="8"/>
      <c r="H21" s="8"/>
      <c r="I21" s="7"/>
      <c r="J21" s="7"/>
      <c r="K21" s="7"/>
      <c r="L21" s="7"/>
      <c r="M21" s="7"/>
      <c r="N21" s="7"/>
      <c r="O21" s="7"/>
      <c r="P21" s="7"/>
      <c r="Q21" s="7"/>
      <c r="R21" s="7"/>
      <c r="S21" s="7"/>
      <c r="T21" s="7"/>
      <c r="U21" s="7"/>
      <c r="V21" s="7"/>
      <c r="W21" s="7"/>
      <c r="X21" s="7"/>
      <c r="Y21" s="7"/>
      <c r="Z21" s="7"/>
      <c r="AA21" s="7"/>
    </row>
    <row r="22" spans="1:27" ht="41.4">
      <c r="A22" s="8">
        <v>19</v>
      </c>
      <c r="B22" s="8" t="s">
        <v>4155</v>
      </c>
      <c r="C22" s="8"/>
      <c r="D22" s="8" t="s">
        <v>4187</v>
      </c>
      <c r="E22" s="8" t="s">
        <v>4188</v>
      </c>
      <c r="F22" s="8" t="s">
        <v>17088</v>
      </c>
      <c r="G22" s="8"/>
      <c r="H22" s="8"/>
      <c r="I22" s="7"/>
      <c r="J22" s="7"/>
      <c r="K22" s="7"/>
      <c r="L22" s="7"/>
      <c r="M22" s="7"/>
      <c r="N22" s="7"/>
      <c r="O22" s="7"/>
      <c r="P22" s="7"/>
      <c r="Q22" s="7"/>
      <c r="R22" s="7"/>
      <c r="S22" s="7"/>
      <c r="T22" s="7"/>
      <c r="U22" s="7"/>
      <c r="V22" s="7"/>
      <c r="W22" s="7"/>
      <c r="X22" s="7"/>
      <c r="Y22" s="7"/>
      <c r="Z22" s="7"/>
      <c r="AA22" s="7"/>
    </row>
    <row r="23" spans="1:27" ht="27.6">
      <c r="A23" s="8">
        <v>20</v>
      </c>
      <c r="B23" s="8" t="s">
        <v>4155</v>
      </c>
      <c r="C23" s="8"/>
      <c r="D23" s="8" t="s">
        <v>4189</v>
      </c>
      <c r="E23" s="8" t="s">
        <v>4190</v>
      </c>
      <c r="F23" s="8" t="s">
        <v>17089</v>
      </c>
      <c r="G23" s="8"/>
      <c r="H23" s="8"/>
      <c r="I23" s="7"/>
      <c r="J23" s="7"/>
      <c r="K23" s="7"/>
      <c r="L23" s="7"/>
      <c r="M23" s="7"/>
      <c r="N23" s="7"/>
      <c r="O23" s="7"/>
      <c r="P23" s="7"/>
      <c r="Q23" s="7"/>
      <c r="R23" s="7"/>
      <c r="S23" s="7"/>
      <c r="T23" s="7"/>
      <c r="U23" s="7"/>
      <c r="V23" s="7"/>
      <c r="W23" s="7"/>
      <c r="X23" s="7"/>
      <c r="Y23" s="7"/>
      <c r="Z23" s="7"/>
      <c r="AA23" s="7"/>
    </row>
    <row r="24" spans="1:27" ht="14.4">
      <c r="A24" s="8">
        <v>21</v>
      </c>
      <c r="B24" s="8" t="s">
        <v>4155</v>
      </c>
      <c r="C24" s="8"/>
      <c r="D24" s="8" t="s">
        <v>3429</v>
      </c>
      <c r="E24" s="8" t="s">
        <v>3430</v>
      </c>
      <c r="F24" s="8" t="s">
        <v>3577</v>
      </c>
      <c r="G24" s="8"/>
      <c r="H24" s="8"/>
      <c r="I24" s="7"/>
      <c r="J24" s="7"/>
      <c r="K24" s="7"/>
      <c r="L24" s="7"/>
      <c r="M24" s="7"/>
      <c r="N24" s="7"/>
      <c r="O24" s="7"/>
      <c r="P24" s="7"/>
      <c r="Q24" s="7"/>
      <c r="R24" s="7"/>
      <c r="S24" s="7"/>
      <c r="T24" s="7"/>
      <c r="U24" s="7"/>
      <c r="V24" s="7"/>
      <c r="W24" s="7"/>
      <c r="X24" s="7"/>
      <c r="Y24" s="7"/>
      <c r="Z24" s="7"/>
      <c r="AA24" s="7"/>
    </row>
    <row r="25" spans="1:27" ht="14.4">
      <c r="A25" s="8">
        <v>22</v>
      </c>
      <c r="B25" s="8" t="s">
        <v>4155</v>
      </c>
      <c r="C25" s="8"/>
      <c r="D25" s="8" t="s">
        <v>4191</v>
      </c>
      <c r="E25" s="8" t="s">
        <v>4192</v>
      </c>
      <c r="F25" s="8" t="s">
        <v>4193</v>
      </c>
      <c r="G25" s="8"/>
      <c r="H25" s="8"/>
      <c r="I25" s="7"/>
      <c r="J25" s="7"/>
      <c r="K25" s="7"/>
      <c r="L25" s="7"/>
      <c r="M25" s="7"/>
      <c r="N25" s="7"/>
      <c r="O25" s="7"/>
      <c r="P25" s="7"/>
      <c r="Q25" s="7"/>
      <c r="R25" s="7"/>
      <c r="S25" s="7"/>
      <c r="T25" s="7"/>
      <c r="U25" s="7"/>
      <c r="V25" s="7"/>
      <c r="W25" s="7"/>
      <c r="X25" s="7"/>
      <c r="Y25" s="7"/>
      <c r="Z25" s="7"/>
      <c r="AA25" s="7"/>
    </row>
    <row r="26" spans="1:27" ht="14.4">
      <c r="A26" s="8">
        <v>23</v>
      </c>
      <c r="B26" s="8" t="s">
        <v>4155</v>
      </c>
      <c r="C26" s="8"/>
      <c r="D26" s="8" t="s">
        <v>4194</v>
      </c>
      <c r="E26" s="8" t="s">
        <v>4195</v>
      </c>
      <c r="F26" s="8" t="s">
        <v>4196</v>
      </c>
      <c r="G26" s="8"/>
      <c r="H26" s="8"/>
      <c r="I26" s="7"/>
      <c r="J26" s="7"/>
      <c r="K26" s="7"/>
      <c r="L26" s="7"/>
      <c r="M26" s="7"/>
      <c r="N26" s="7"/>
      <c r="O26" s="7"/>
      <c r="P26" s="7"/>
      <c r="Q26" s="7"/>
      <c r="R26" s="7"/>
      <c r="S26" s="7"/>
      <c r="T26" s="7"/>
      <c r="U26" s="7"/>
      <c r="V26" s="7"/>
      <c r="W26" s="7"/>
      <c r="X26" s="7"/>
      <c r="Y26" s="7"/>
      <c r="Z26" s="7"/>
      <c r="AA26" s="7"/>
    </row>
    <row r="27" spans="1:27" ht="14.4">
      <c r="A27" s="8">
        <v>24</v>
      </c>
      <c r="B27" s="8" t="s">
        <v>4155</v>
      </c>
      <c r="C27" s="8"/>
      <c r="D27" s="8" t="s">
        <v>4197</v>
      </c>
      <c r="E27" s="8" t="s">
        <v>4198</v>
      </c>
      <c r="F27" s="102" t="s">
        <v>17186</v>
      </c>
      <c r="G27" s="8"/>
      <c r="H27" s="8"/>
      <c r="I27" s="7"/>
      <c r="J27" s="7"/>
      <c r="K27" s="7"/>
      <c r="L27" s="7"/>
      <c r="M27" s="7"/>
      <c r="N27" s="7"/>
      <c r="O27" s="7"/>
      <c r="P27" s="7"/>
      <c r="Q27" s="7"/>
      <c r="R27" s="7"/>
      <c r="S27" s="7"/>
      <c r="T27" s="7"/>
      <c r="U27" s="7"/>
      <c r="V27" s="7"/>
      <c r="W27" s="7"/>
      <c r="X27" s="7"/>
      <c r="Y27" s="7"/>
      <c r="Z27" s="7"/>
      <c r="AA27" s="7"/>
    </row>
    <row r="28" spans="1:27" ht="14.4">
      <c r="A28" s="8">
        <v>25</v>
      </c>
      <c r="B28" s="8" t="s">
        <v>4155</v>
      </c>
      <c r="C28" s="8"/>
      <c r="D28" s="8" t="s">
        <v>4199</v>
      </c>
      <c r="E28" s="8" t="s">
        <v>4200</v>
      </c>
      <c r="F28" s="8" t="s">
        <v>4201</v>
      </c>
      <c r="G28" s="8"/>
      <c r="H28" s="8"/>
      <c r="I28" s="7"/>
      <c r="J28" s="7"/>
      <c r="K28" s="7"/>
      <c r="L28" s="7"/>
      <c r="M28" s="7"/>
      <c r="N28" s="7"/>
      <c r="O28" s="7"/>
      <c r="P28" s="7"/>
      <c r="Q28" s="7"/>
      <c r="R28" s="7"/>
      <c r="S28" s="7"/>
      <c r="T28" s="7"/>
      <c r="U28" s="7"/>
      <c r="V28" s="7"/>
      <c r="W28" s="7"/>
      <c r="X28" s="7"/>
      <c r="Y28" s="7"/>
      <c r="Z28" s="7"/>
      <c r="AA28" s="7"/>
    </row>
    <row r="29" spans="1:27" ht="27.6">
      <c r="A29" s="8">
        <v>26</v>
      </c>
      <c r="B29" s="8" t="s">
        <v>4155</v>
      </c>
      <c r="C29" s="8">
        <v>103</v>
      </c>
      <c r="D29" s="8" t="s">
        <v>4202</v>
      </c>
      <c r="E29" s="12" t="s">
        <v>4203</v>
      </c>
      <c r="F29" s="21" t="s">
        <v>17117</v>
      </c>
      <c r="G29" s="8"/>
      <c r="H29" s="8"/>
      <c r="I29" s="7"/>
      <c r="J29" s="7"/>
      <c r="K29" s="7"/>
      <c r="L29" s="7"/>
      <c r="M29" s="7"/>
      <c r="N29" s="7"/>
      <c r="O29" s="7"/>
      <c r="P29" s="7"/>
      <c r="Q29" s="7"/>
      <c r="R29" s="7"/>
      <c r="S29" s="7"/>
      <c r="T29" s="7"/>
      <c r="U29" s="7"/>
      <c r="V29" s="7"/>
      <c r="W29" s="7"/>
      <c r="X29" s="7"/>
      <c r="Y29" s="7"/>
      <c r="Z29" s="7"/>
      <c r="AA29" s="7"/>
    </row>
    <row r="30" spans="1:27" ht="14.4">
      <c r="A30" s="8">
        <v>27</v>
      </c>
      <c r="B30" s="8" t="s">
        <v>4155</v>
      </c>
      <c r="C30" s="8"/>
      <c r="D30" s="19" t="str">
        <f t="shared" ref="D30:F30" si="0">D$18</f>
        <v>悪い例</v>
      </c>
      <c r="E30" s="26" t="str">
        <f t="shared" si="0"/>
        <v>Bad case</v>
      </c>
      <c r="F30" s="26" t="str">
        <f t="shared" si="0"/>
        <v>Ví dụ sai</v>
      </c>
      <c r="G30" s="8"/>
      <c r="H30" s="8"/>
      <c r="I30" s="7"/>
      <c r="J30" s="7"/>
      <c r="K30" s="7"/>
      <c r="L30" s="7"/>
      <c r="M30" s="7"/>
      <c r="N30" s="7"/>
      <c r="O30" s="7"/>
      <c r="P30" s="7"/>
      <c r="Q30" s="7"/>
      <c r="R30" s="7"/>
      <c r="S30" s="7"/>
      <c r="T30" s="7"/>
      <c r="U30" s="7"/>
      <c r="V30" s="7"/>
      <c r="W30" s="7"/>
      <c r="X30" s="7"/>
      <c r="Y30" s="7"/>
      <c r="Z30" s="7"/>
      <c r="AA30" s="7"/>
    </row>
    <row r="31" spans="1:27" ht="14.4">
      <c r="A31" s="8">
        <v>28</v>
      </c>
      <c r="B31" s="8" t="s">
        <v>4155</v>
      </c>
      <c r="C31" s="8"/>
      <c r="D31" s="19" t="str">
        <f t="shared" ref="D31:F31" si="1">D$19</f>
        <v>良い例</v>
      </c>
      <c r="E31" s="26" t="str">
        <f t="shared" si="1"/>
        <v>Good case</v>
      </c>
      <c r="F31" s="26" t="str">
        <f t="shared" si="1"/>
        <v>Ví dụ đúng</v>
      </c>
      <c r="G31" s="8"/>
      <c r="H31" s="8"/>
      <c r="I31" s="7"/>
      <c r="J31" s="7"/>
      <c r="K31" s="7"/>
      <c r="L31" s="7"/>
      <c r="M31" s="7"/>
      <c r="N31" s="7"/>
      <c r="O31" s="7"/>
      <c r="P31" s="7"/>
      <c r="Q31" s="7"/>
      <c r="R31" s="7"/>
      <c r="S31" s="7"/>
      <c r="T31" s="7"/>
      <c r="U31" s="7"/>
      <c r="V31" s="7"/>
      <c r="W31" s="7"/>
      <c r="X31" s="7"/>
      <c r="Y31" s="7"/>
      <c r="Z31" s="7"/>
      <c r="AA31" s="7"/>
    </row>
    <row r="32" spans="1:27" ht="14.4">
      <c r="A32" s="8">
        <v>29</v>
      </c>
      <c r="B32" s="8" t="s">
        <v>4155</v>
      </c>
      <c r="C32" s="8"/>
      <c r="D32" s="8" t="s">
        <v>4204</v>
      </c>
      <c r="E32" s="8" t="s">
        <v>4205</v>
      </c>
      <c r="F32" s="8" t="s">
        <v>17118</v>
      </c>
      <c r="G32" s="8"/>
      <c r="H32" s="8"/>
      <c r="I32" s="7"/>
      <c r="J32" s="7"/>
      <c r="K32" s="7"/>
      <c r="L32" s="7"/>
      <c r="M32" s="7"/>
      <c r="N32" s="7"/>
      <c r="O32" s="7"/>
      <c r="P32" s="7"/>
      <c r="Q32" s="7"/>
      <c r="R32" s="7"/>
      <c r="S32" s="7"/>
      <c r="T32" s="7"/>
      <c r="U32" s="7"/>
      <c r="V32" s="7"/>
      <c r="W32" s="7"/>
      <c r="X32" s="7"/>
      <c r="Y32" s="7"/>
      <c r="Z32" s="7"/>
      <c r="AA32" s="7"/>
    </row>
    <row r="33" spans="1:27" ht="14.4">
      <c r="A33" s="8">
        <v>30</v>
      </c>
      <c r="B33" s="8" t="s">
        <v>4155</v>
      </c>
      <c r="C33" s="8"/>
      <c r="D33" s="8" t="s">
        <v>4206</v>
      </c>
      <c r="E33" s="8" t="s">
        <v>4207</v>
      </c>
      <c r="F33" s="8" t="s">
        <v>17073</v>
      </c>
      <c r="G33" s="8"/>
      <c r="H33" s="8"/>
      <c r="I33" s="7"/>
      <c r="J33" s="7"/>
      <c r="K33" s="7"/>
      <c r="L33" s="7"/>
      <c r="M33" s="7"/>
      <c r="N33" s="7"/>
      <c r="O33" s="7"/>
      <c r="P33" s="7"/>
      <c r="Q33" s="7"/>
      <c r="R33" s="7"/>
      <c r="S33" s="7"/>
      <c r="T33" s="7"/>
      <c r="U33" s="7"/>
      <c r="V33" s="7"/>
      <c r="W33" s="7"/>
      <c r="X33" s="7"/>
      <c r="Y33" s="7"/>
      <c r="Z33" s="7"/>
      <c r="AA33" s="7"/>
    </row>
    <row r="34" spans="1:27" ht="14.4">
      <c r="A34" s="8">
        <v>31</v>
      </c>
      <c r="B34" s="8" t="s">
        <v>4155</v>
      </c>
      <c r="C34" s="8"/>
      <c r="D34" s="8" t="s">
        <v>4208</v>
      </c>
      <c r="E34" s="8" t="s">
        <v>4209</v>
      </c>
      <c r="F34" s="8" t="s">
        <v>17074</v>
      </c>
      <c r="G34" s="8"/>
      <c r="H34" s="8"/>
      <c r="I34" s="7"/>
      <c r="J34" s="7"/>
      <c r="K34" s="7"/>
      <c r="L34" s="7"/>
      <c r="M34" s="7"/>
      <c r="N34" s="7"/>
      <c r="O34" s="7"/>
      <c r="P34" s="7"/>
      <c r="Q34" s="7"/>
      <c r="R34" s="7"/>
      <c r="S34" s="7"/>
      <c r="T34" s="7"/>
      <c r="U34" s="7"/>
      <c r="V34" s="7"/>
      <c r="W34" s="7"/>
      <c r="X34" s="7"/>
      <c r="Y34" s="7"/>
      <c r="Z34" s="7"/>
      <c r="AA34" s="7"/>
    </row>
    <row r="35" spans="1:27" ht="14.4">
      <c r="A35" s="8">
        <v>32</v>
      </c>
      <c r="B35" s="8" t="s">
        <v>4155</v>
      </c>
      <c r="C35" s="8"/>
      <c r="D35" s="8" t="s">
        <v>4210</v>
      </c>
      <c r="E35" s="8" t="s">
        <v>4211</v>
      </c>
      <c r="F35" s="8" t="s">
        <v>4212</v>
      </c>
      <c r="G35" s="8"/>
      <c r="H35" s="8"/>
      <c r="I35" s="7"/>
      <c r="J35" s="7"/>
      <c r="K35" s="7"/>
      <c r="L35" s="7"/>
      <c r="M35" s="7"/>
      <c r="N35" s="7"/>
      <c r="O35" s="7"/>
      <c r="P35" s="7"/>
      <c r="Q35" s="7"/>
      <c r="R35" s="7"/>
      <c r="S35" s="7"/>
      <c r="T35" s="7"/>
      <c r="U35" s="7"/>
      <c r="V35" s="7"/>
      <c r="W35" s="7"/>
      <c r="X35" s="7"/>
      <c r="Y35" s="7"/>
      <c r="Z35" s="7"/>
      <c r="AA35" s="7"/>
    </row>
    <row r="36" spans="1:27" ht="27.6">
      <c r="A36" s="8">
        <v>33</v>
      </c>
      <c r="B36" s="8" t="s">
        <v>4155</v>
      </c>
      <c r="C36" s="8"/>
      <c r="D36" s="8" t="s">
        <v>4213</v>
      </c>
      <c r="E36" s="8" t="s">
        <v>4214</v>
      </c>
      <c r="F36" s="145" t="s">
        <v>17121</v>
      </c>
      <c r="G36" s="8"/>
      <c r="H36" s="8"/>
      <c r="I36" s="7"/>
      <c r="J36" s="7"/>
      <c r="K36" s="7"/>
      <c r="L36" s="7"/>
      <c r="M36" s="7"/>
      <c r="N36" s="7"/>
      <c r="O36" s="7"/>
      <c r="P36" s="7"/>
      <c r="Q36" s="7"/>
      <c r="R36" s="7"/>
      <c r="S36" s="7"/>
      <c r="T36" s="7"/>
      <c r="U36" s="7"/>
      <c r="V36" s="7"/>
      <c r="W36" s="7"/>
      <c r="X36" s="7"/>
      <c r="Y36" s="7"/>
      <c r="Z36" s="7"/>
      <c r="AA36" s="7"/>
    </row>
    <row r="37" spans="1:27" ht="27.6">
      <c r="A37" s="8">
        <v>34</v>
      </c>
      <c r="B37" s="8" t="s">
        <v>4155</v>
      </c>
      <c r="C37" s="8"/>
      <c r="D37" s="8" t="s">
        <v>4215</v>
      </c>
      <c r="E37" s="8" t="s">
        <v>4216</v>
      </c>
      <c r="F37" s="145" t="s">
        <v>17122</v>
      </c>
      <c r="G37" s="8"/>
      <c r="H37" s="8"/>
      <c r="I37" s="7"/>
      <c r="J37" s="7"/>
      <c r="K37" s="7"/>
      <c r="L37" s="7"/>
      <c r="M37" s="7"/>
      <c r="N37" s="7"/>
      <c r="O37" s="7"/>
      <c r="P37" s="7"/>
      <c r="Q37" s="7"/>
      <c r="R37" s="7"/>
      <c r="S37" s="7"/>
      <c r="T37" s="7"/>
      <c r="U37" s="7"/>
      <c r="V37" s="7"/>
      <c r="W37" s="7"/>
      <c r="X37" s="7"/>
      <c r="Y37" s="7"/>
      <c r="Z37" s="7"/>
      <c r="AA37" s="7"/>
    </row>
    <row r="38" spans="1:27" ht="55.2">
      <c r="A38" s="8">
        <v>35</v>
      </c>
      <c r="B38" s="8" t="s">
        <v>4155</v>
      </c>
      <c r="C38" s="8"/>
      <c r="D38" s="8" t="s">
        <v>4217</v>
      </c>
      <c r="E38" s="12" t="s">
        <v>4218</v>
      </c>
      <c r="F38" s="145" t="s">
        <v>17120</v>
      </c>
      <c r="G38" s="8"/>
      <c r="H38" s="8"/>
      <c r="I38" s="7"/>
      <c r="J38" s="7"/>
      <c r="K38" s="7"/>
      <c r="L38" s="7"/>
      <c r="M38" s="7"/>
      <c r="N38" s="7"/>
      <c r="O38" s="7"/>
      <c r="P38" s="7"/>
      <c r="Q38" s="7"/>
      <c r="R38" s="7"/>
      <c r="S38" s="7"/>
      <c r="T38" s="7"/>
      <c r="U38" s="7"/>
      <c r="V38" s="7"/>
      <c r="W38" s="7"/>
      <c r="X38" s="7"/>
      <c r="Y38" s="7"/>
      <c r="Z38" s="7"/>
      <c r="AA38" s="7"/>
    </row>
    <row r="39" spans="1:27" ht="41.4">
      <c r="A39" s="8">
        <v>36</v>
      </c>
      <c r="B39" s="8" t="s">
        <v>4155</v>
      </c>
      <c r="C39" s="8"/>
      <c r="D39" s="8" t="s">
        <v>4219</v>
      </c>
      <c r="E39" s="8" t="s">
        <v>4220</v>
      </c>
      <c r="F39" s="145" t="s">
        <v>17123</v>
      </c>
      <c r="G39" s="8"/>
      <c r="H39" s="8"/>
      <c r="I39" s="7"/>
      <c r="J39" s="7"/>
      <c r="K39" s="7"/>
      <c r="L39" s="7"/>
      <c r="M39" s="7"/>
      <c r="N39" s="7"/>
      <c r="O39" s="7"/>
      <c r="P39" s="7"/>
      <c r="Q39" s="7"/>
      <c r="R39" s="7"/>
      <c r="S39" s="7"/>
      <c r="T39" s="7"/>
      <c r="U39" s="7"/>
      <c r="V39" s="7"/>
      <c r="W39" s="7"/>
      <c r="X39" s="7"/>
      <c r="Y39" s="7"/>
      <c r="Z39" s="7"/>
      <c r="AA39" s="7"/>
    </row>
    <row r="40" spans="1:27" ht="14.4">
      <c r="A40" s="8">
        <v>37</v>
      </c>
      <c r="B40" s="8" t="s">
        <v>4155</v>
      </c>
      <c r="C40" s="8"/>
      <c r="D40" s="8" t="s">
        <v>4221</v>
      </c>
      <c r="E40" s="8" t="s">
        <v>4222</v>
      </c>
      <c r="F40" s="8" t="s">
        <v>4223</v>
      </c>
      <c r="G40" s="8"/>
      <c r="H40" s="8"/>
      <c r="I40" s="7"/>
      <c r="J40" s="7"/>
      <c r="K40" s="7"/>
      <c r="L40" s="7"/>
      <c r="M40" s="7"/>
      <c r="N40" s="7"/>
      <c r="O40" s="7"/>
      <c r="P40" s="7"/>
      <c r="Q40" s="7"/>
      <c r="R40" s="7"/>
      <c r="S40" s="7"/>
      <c r="T40" s="7"/>
      <c r="U40" s="7"/>
      <c r="V40" s="7"/>
      <c r="W40" s="7"/>
      <c r="X40" s="7"/>
      <c r="Y40" s="7"/>
      <c r="Z40" s="7"/>
      <c r="AA40" s="7"/>
    </row>
    <row r="41" spans="1:27" ht="14.4">
      <c r="A41" s="8">
        <v>38</v>
      </c>
      <c r="B41" s="8" t="s">
        <v>4155</v>
      </c>
      <c r="C41" s="8"/>
      <c r="D41" s="8" t="s">
        <v>2240</v>
      </c>
      <c r="E41" s="8" t="s">
        <v>4224</v>
      </c>
      <c r="F41" s="8" t="s">
        <v>2242</v>
      </c>
      <c r="G41" s="8"/>
      <c r="H41" s="8"/>
      <c r="I41" s="7"/>
      <c r="J41" s="7"/>
      <c r="K41" s="7"/>
      <c r="L41" s="7"/>
      <c r="M41" s="7"/>
      <c r="N41" s="7"/>
      <c r="O41" s="7"/>
      <c r="P41" s="7"/>
      <c r="Q41" s="7"/>
      <c r="R41" s="7"/>
      <c r="S41" s="7"/>
      <c r="T41" s="7"/>
      <c r="U41" s="7"/>
      <c r="V41" s="7"/>
      <c r="W41" s="7"/>
      <c r="X41" s="7"/>
      <c r="Y41" s="7"/>
      <c r="Z41" s="7"/>
      <c r="AA41" s="7"/>
    </row>
    <row r="42" spans="1:27" ht="27.6">
      <c r="A42" s="8">
        <v>39</v>
      </c>
      <c r="B42" s="8" t="s">
        <v>4155</v>
      </c>
      <c r="C42" s="8"/>
      <c r="D42" s="8" t="s">
        <v>4225</v>
      </c>
      <c r="E42" s="12" t="s">
        <v>4226</v>
      </c>
      <c r="F42" s="8" t="s">
        <v>4227</v>
      </c>
      <c r="G42" s="8"/>
      <c r="H42" s="8"/>
      <c r="I42" s="7"/>
      <c r="J42" s="7"/>
      <c r="K42" s="7"/>
      <c r="L42" s="7"/>
      <c r="M42" s="7"/>
      <c r="N42" s="7"/>
      <c r="O42" s="7"/>
      <c r="P42" s="7"/>
      <c r="Q42" s="7"/>
      <c r="R42" s="7"/>
      <c r="S42" s="7"/>
      <c r="T42" s="7"/>
      <c r="U42" s="7"/>
      <c r="V42" s="7"/>
      <c r="W42" s="7"/>
      <c r="X42" s="7"/>
      <c r="Y42" s="7"/>
      <c r="Z42" s="7"/>
      <c r="AA42" s="7"/>
    </row>
    <row r="43" spans="1:27" ht="14.4">
      <c r="A43" s="8">
        <v>40</v>
      </c>
      <c r="B43" s="8" t="s">
        <v>4155</v>
      </c>
      <c r="C43" s="8"/>
      <c r="D43" s="19" t="str">
        <f t="shared" ref="D43:F43" si="2">D$18</f>
        <v>悪い例</v>
      </c>
      <c r="E43" s="26" t="str">
        <f t="shared" si="2"/>
        <v>Bad case</v>
      </c>
      <c r="F43" s="26" t="str">
        <f t="shared" si="2"/>
        <v>Ví dụ sai</v>
      </c>
      <c r="G43" s="8"/>
      <c r="H43" s="8"/>
      <c r="I43" s="7"/>
      <c r="J43" s="7"/>
      <c r="K43" s="7"/>
      <c r="L43" s="7"/>
      <c r="M43" s="7"/>
      <c r="N43" s="7"/>
      <c r="O43" s="7"/>
      <c r="P43" s="7"/>
      <c r="Q43" s="7"/>
      <c r="R43" s="7"/>
      <c r="S43" s="7"/>
      <c r="T43" s="7"/>
      <c r="U43" s="7"/>
      <c r="V43" s="7"/>
      <c r="W43" s="7"/>
      <c r="X43" s="7"/>
      <c r="Y43" s="7"/>
      <c r="Z43" s="7"/>
      <c r="AA43" s="7"/>
    </row>
    <row r="44" spans="1:27" ht="14.4">
      <c r="A44" s="8">
        <v>41</v>
      </c>
      <c r="B44" s="8" t="s">
        <v>4155</v>
      </c>
      <c r="C44" s="8"/>
      <c r="D44" s="19" t="str">
        <f t="shared" ref="D44:F44" si="3">D$19</f>
        <v>良い例</v>
      </c>
      <c r="E44" s="26" t="str">
        <f t="shared" si="3"/>
        <v>Good case</v>
      </c>
      <c r="F44" s="26" t="str">
        <f t="shared" si="3"/>
        <v>Ví dụ đúng</v>
      </c>
      <c r="G44" s="8"/>
      <c r="H44" s="8"/>
      <c r="I44" s="7"/>
      <c r="J44" s="7"/>
      <c r="K44" s="7"/>
      <c r="L44" s="7"/>
      <c r="M44" s="7"/>
      <c r="N44" s="7"/>
      <c r="O44" s="7"/>
      <c r="P44" s="7"/>
      <c r="Q44" s="7"/>
      <c r="R44" s="7"/>
      <c r="S44" s="7"/>
      <c r="T44" s="7"/>
      <c r="U44" s="7"/>
      <c r="V44" s="7"/>
      <c r="W44" s="7"/>
      <c r="X44" s="7"/>
      <c r="Y44" s="7"/>
      <c r="Z44" s="7"/>
      <c r="AA44" s="7"/>
    </row>
    <row r="45" spans="1:27" s="124" customFormat="1" ht="14.4">
      <c r="A45" s="119">
        <v>42</v>
      </c>
      <c r="B45" s="119" t="s">
        <v>4155</v>
      </c>
      <c r="C45" s="119"/>
      <c r="D45" s="119" t="s">
        <v>4228</v>
      </c>
      <c r="E45" s="119" t="s">
        <v>4229</v>
      </c>
      <c r="F45" s="119" t="s">
        <v>17124</v>
      </c>
      <c r="G45" s="119"/>
      <c r="H45" s="119"/>
      <c r="I45" s="125"/>
      <c r="J45" s="125"/>
      <c r="K45" s="125"/>
      <c r="L45" s="125"/>
      <c r="M45" s="125"/>
      <c r="N45" s="125"/>
      <c r="O45" s="125"/>
      <c r="P45" s="125"/>
      <c r="Q45" s="125"/>
      <c r="R45" s="125"/>
      <c r="S45" s="125"/>
      <c r="T45" s="125"/>
      <c r="U45" s="125"/>
      <c r="V45" s="125"/>
      <c r="W45" s="125"/>
      <c r="X45" s="125"/>
      <c r="Y45" s="125"/>
      <c r="Z45" s="125"/>
      <c r="AA45" s="125"/>
    </row>
    <row r="46" spans="1:27" ht="41.4">
      <c r="A46" s="8">
        <v>43</v>
      </c>
      <c r="B46" s="8" t="s">
        <v>4155</v>
      </c>
      <c r="C46" s="8"/>
      <c r="D46" s="8" t="s">
        <v>4230</v>
      </c>
      <c r="E46" s="8" t="s">
        <v>4231</v>
      </c>
      <c r="F46" s="8" t="s">
        <v>17125</v>
      </c>
      <c r="G46" s="8"/>
      <c r="H46" s="8"/>
      <c r="I46" s="7"/>
      <c r="J46" s="7"/>
      <c r="K46" s="7"/>
      <c r="L46" s="7"/>
      <c r="M46" s="7"/>
      <c r="N46" s="7"/>
      <c r="O46" s="7"/>
      <c r="P46" s="7"/>
      <c r="Q46" s="7"/>
      <c r="R46" s="7"/>
      <c r="S46" s="7"/>
      <c r="T46" s="7"/>
      <c r="U46" s="7"/>
      <c r="V46" s="7"/>
      <c r="W46" s="7"/>
      <c r="X46" s="7"/>
      <c r="Y46" s="7"/>
      <c r="Z46" s="7"/>
      <c r="AA46" s="7"/>
    </row>
    <row r="47" spans="1:27" ht="41.4">
      <c r="A47" s="8">
        <v>44</v>
      </c>
      <c r="B47" s="8" t="s">
        <v>4155</v>
      </c>
      <c r="C47" s="8"/>
      <c r="D47" s="8" t="s">
        <v>4232</v>
      </c>
      <c r="E47" s="8" t="s">
        <v>4233</v>
      </c>
      <c r="F47" s="8" t="s">
        <v>17126</v>
      </c>
      <c r="G47" s="8"/>
      <c r="H47" s="8"/>
      <c r="I47" s="7"/>
      <c r="J47" s="7"/>
      <c r="K47" s="7"/>
      <c r="L47" s="7"/>
      <c r="M47" s="7"/>
      <c r="N47" s="7"/>
      <c r="O47" s="7"/>
      <c r="P47" s="7"/>
      <c r="Q47" s="7"/>
      <c r="R47" s="7"/>
      <c r="S47" s="7"/>
      <c r="T47" s="7"/>
      <c r="U47" s="7"/>
      <c r="V47" s="7"/>
      <c r="W47" s="7"/>
      <c r="X47" s="7"/>
      <c r="Y47" s="7"/>
      <c r="Z47" s="7"/>
      <c r="AA47" s="7"/>
    </row>
    <row r="48" spans="1:27" ht="27.6">
      <c r="A48" s="8">
        <v>45</v>
      </c>
      <c r="B48" s="8" t="s">
        <v>4155</v>
      </c>
      <c r="C48" s="8"/>
      <c r="D48" s="8" t="s">
        <v>4234</v>
      </c>
      <c r="E48" s="8" t="s">
        <v>4235</v>
      </c>
      <c r="F48" s="8" t="s">
        <v>17127</v>
      </c>
      <c r="G48" s="8"/>
      <c r="H48" s="8"/>
      <c r="I48" s="7"/>
      <c r="J48" s="7"/>
      <c r="K48" s="7"/>
      <c r="L48" s="7"/>
      <c r="M48" s="7"/>
      <c r="N48" s="7"/>
      <c r="O48" s="7"/>
      <c r="P48" s="7"/>
      <c r="Q48" s="7"/>
      <c r="R48" s="7"/>
      <c r="S48" s="7"/>
      <c r="T48" s="7"/>
      <c r="U48" s="7"/>
      <c r="V48" s="7"/>
      <c r="W48" s="7"/>
      <c r="X48" s="7"/>
      <c r="Y48" s="7"/>
      <c r="Z48" s="7"/>
      <c r="AA48" s="7"/>
    </row>
    <row r="49" spans="1:27" ht="27.6">
      <c r="A49" s="8">
        <v>46</v>
      </c>
      <c r="B49" s="8" t="s">
        <v>4155</v>
      </c>
      <c r="C49" s="8">
        <v>104</v>
      </c>
      <c r="D49" s="19" t="str">
        <f>目次!D$47</f>
        <v>8.配管べからず集</v>
      </c>
      <c r="E49" s="26" t="str">
        <f>目次!E$47</f>
        <v>8. Collection of prohibition for piping</v>
      </c>
      <c r="F49" s="26" t="str">
        <f>目次!F$47</f>
        <v xml:space="preserve">8. Tổng hợp các vấn đề không được làm đối với đường ống </v>
      </c>
      <c r="G49" s="8"/>
      <c r="H49" s="8"/>
      <c r="I49" s="7"/>
      <c r="J49" s="7"/>
      <c r="K49" s="7"/>
      <c r="L49" s="7"/>
      <c r="M49" s="7"/>
      <c r="N49" s="7"/>
      <c r="O49" s="7"/>
      <c r="P49" s="7"/>
      <c r="Q49" s="7"/>
      <c r="R49" s="7"/>
      <c r="S49" s="7"/>
      <c r="T49" s="7"/>
      <c r="U49" s="7"/>
      <c r="V49" s="7"/>
      <c r="W49" s="7"/>
      <c r="X49" s="7"/>
      <c r="Y49" s="7"/>
      <c r="Z49" s="7"/>
      <c r="AA49" s="7"/>
    </row>
    <row r="50" spans="1:27" ht="14.4">
      <c r="A50" s="8">
        <v>47</v>
      </c>
      <c r="B50" s="8" t="s">
        <v>4155</v>
      </c>
      <c r="C50" s="8">
        <v>104</v>
      </c>
      <c r="D50" s="8" t="s">
        <v>4236</v>
      </c>
      <c r="E50" s="12" t="s">
        <v>4237</v>
      </c>
      <c r="F50" s="14" t="s">
        <v>17069</v>
      </c>
      <c r="G50" s="8"/>
      <c r="H50" s="8"/>
      <c r="I50" s="7"/>
      <c r="J50" s="7"/>
      <c r="K50" s="7"/>
      <c r="L50" s="7"/>
      <c r="M50" s="7"/>
      <c r="N50" s="7"/>
      <c r="O50" s="7"/>
      <c r="P50" s="7"/>
      <c r="Q50" s="7"/>
      <c r="R50" s="7"/>
      <c r="S50" s="7"/>
      <c r="T50" s="7"/>
      <c r="U50" s="7"/>
      <c r="V50" s="7"/>
      <c r="W50" s="7"/>
      <c r="X50" s="7"/>
      <c r="Y50" s="7"/>
      <c r="Z50" s="7"/>
      <c r="AA50" s="7"/>
    </row>
    <row r="51" spans="1:27" ht="14.4">
      <c r="A51" s="8">
        <v>48</v>
      </c>
      <c r="B51" s="8" t="s">
        <v>4155</v>
      </c>
      <c r="C51" s="8"/>
      <c r="D51" s="19" t="str">
        <f t="shared" ref="D51:F51" si="4">D$12</f>
        <v>設計図</v>
      </c>
      <c r="E51" s="26" t="str">
        <f t="shared" si="4"/>
        <v>Plan drawing</v>
      </c>
      <c r="F51" s="26" t="str">
        <f t="shared" si="4"/>
        <v xml:space="preserve">Bản vẽ thiết kế </v>
      </c>
      <c r="G51" s="8"/>
      <c r="H51" s="8"/>
      <c r="I51" s="7"/>
      <c r="J51" s="7"/>
      <c r="K51" s="7"/>
      <c r="L51" s="7"/>
      <c r="M51" s="7"/>
      <c r="N51" s="7"/>
      <c r="O51" s="7"/>
      <c r="P51" s="7"/>
      <c r="Q51" s="7"/>
      <c r="R51" s="7"/>
      <c r="S51" s="7"/>
      <c r="T51" s="7"/>
      <c r="U51" s="7"/>
      <c r="V51" s="7"/>
      <c r="W51" s="7"/>
      <c r="X51" s="7"/>
      <c r="Y51" s="7"/>
      <c r="Z51" s="7"/>
      <c r="AA51" s="7"/>
    </row>
    <row r="52" spans="1:27" ht="14.4">
      <c r="A52" s="8">
        <v>49</v>
      </c>
      <c r="B52" s="8" t="s">
        <v>4155</v>
      </c>
      <c r="C52" s="8"/>
      <c r="D52" s="19" t="str">
        <f t="shared" ref="D52:F52" si="5">D$13</f>
        <v>倉庫</v>
      </c>
      <c r="E52" s="26" t="str">
        <f t="shared" si="5"/>
        <v>Storage</v>
      </c>
      <c r="F52" s="26" t="str">
        <f t="shared" si="5"/>
        <v xml:space="preserve">Nhà kho </v>
      </c>
      <c r="G52" s="8"/>
      <c r="H52" s="8"/>
      <c r="I52" s="7"/>
      <c r="J52" s="7"/>
      <c r="K52" s="7"/>
      <c r="L52" s="7"/>
      <c r="M52" s="7"/>
      <c r="N52" s="7"/>
      <c r="O52" s="7"/>
      <c r="P52" s="7"/>
      <c r="Q52" s="7"/>
      <c r="R52" s="7"/>
      <c r="S52" s="7"/>
      <c r="T52" s="7"/>
      <c r="U52" s="7"/>
      <c r="V52" s="7"/>
      <c r="W52" s="7"/>
      <c r="X52" s="7"/>
      <c r="Y52" s="7"/>
      <c r="Z52" s="7"/>
      <c r="AA52" s="7"/>
    </row>
    <row r="53" spans="1:27" ht="14.4">
      <c r="A53" s="8">
        <v>50</v>
      </c>
      <c r="B53" s="8" t="s">
        <v>4155</v>
      </c>
      <c r="C53" s="8"/>
      <c r="D53" s="19" t="str">
        <f t="shared" ref="D53:F53" si="6">D$14</f>
        <v>便所</v>
      </c>
      <c r="E53" s="26" t="str">
        <f t="shared" si="6"/>
        <v>Toilet</v>
      </c>
      <c r="F53" s="26" t="str">
        <f t="shared" si="6"/>
        <v xml:space="preserve">Nhà vệ sinh </v>
      </c>
      <c r="G53" s="8"/>
      <c r="H53" s="8"/>
      <c r="I53" s="7"/>
      <c r="J53" s="7"/>
      <c r="K53" s="7"/>
      <c r="L53" s="7"/>
      <c r="M53" s="7"/>
      <c r="N53" s="7"/>
      <c r="O53" s="7"/>
      <c r="P53" s="7"/>
      <c r="Q53" s="7"/>
      <c r="R53" s="7"/>
      <c r="S53" s="7"/>
      <c r="T53" s="7"/>
      <c r="U53" s="7"/>
      <c r="V53" s="7"/>
      <c r="W53" s="7"/>
      <c r="X53" s="7"/>
      <c r="Y53" s="7"/>
      <c r="Z53" s="7"/>
      <c r="AA53" s="7"/>
    </row>
    <row r="54" spans="1:27" ht="14.4">
      <c r="A54" s="8">
        <v>51</v>
      </c>
      <c r="B54" s="8" t="s">
        <v>4155</v>
      </c>
      <c r="C54" s="8"/>
      <c r="D54" s="19" t="str">
        <f t="shared" ref="D54:F54" si="7">D$15</f>
        <v>廊下</v>
      </c>
      <c r="E54" s="26" t="str">
        <f t="shared" si="7"/>
        <v>Corridor</v>
      </c>
      <c r="F54" s="26" t="str">
        <f t="shared" si="7"/>
        <v xml:space="preserve">Dưới sàn </v>
      </c>
      <c r="G54" s="8"/>
      <c r="H54" s="8"/>
      <c r="I54" s="7"/>
      <c r="J54" s="7"/>
      <c r="K54" s="7"/>
      <c r="L54" s="7"/>
      <c r="M54" s="7"/>
      <c r="N54" s="7"/>
      <c r="O54" s="7"/>
      <c r="P54" s="7"/>
      <c r="Q54" s="7"/>
      <c r="R54" s="7"/>
      <c r="S54" s="7"/>
      <c r="T54" s="7"/>
      <c r="U54" s="7"/>
      <c r="V54" s="7"/>
      <c r="W54" s="7"/>
      <c r="X54" s="7"/>
      <c r="Y54" s="7"/>
      <c r="Z54" s="7"/>
      <c r="AA54" s="7"/>
    </row>
    <row r="55" spans="1:27" ht="14.4">
      <c r="A55" s="8">
        <v>52</v>
      </c>
      <c r="B55" s="8" t="s">
        <v>4155</v>
      </c>
      <c r="C55" s="8"/>
      <c r="D55" s="19" t="str">
        <f t="shared" ref="D55:F55" si="8">D$16</f>
        <v>洗面所</v>
      </c>
      <c r="E55" s="26" t="str">
        <f t="shared" si="8"/>
        <v>Lavatory</v>
      </c>
      <c r="F55" s="26" t="str">
        <f t="shared" si="8"/>
        <v xml:space="preserve">Phòng rửa mặt </v>
      </c>
      <c r="G55" s="8"/>
      <c r="H55" s="8"/>
      <c r="I55" s="7"/>
      <c r="J55" s="7"/>
      <c r="K55" s="7"/>
      <c r="L55" s="7"/>
      <c r="M55" s="7"/>
      <c r="N55" s="7"/>
      <c r="O55" s="7"/>
      <c r="P55" s="7"/>
      <c r="Q55" s="7"/>
      <c r="R55" s="7"/>
      <c r="S55" s="7"/>
      <c r="T55" s="7"/>
      <c r="U55" s="7"/>
      <c r="V55" s="7"/>
      <c r="W55" s="7"/>
      <c r="X55" s="7"/>
      <c r="Y55" s="7"/>
      <c r="Z55" s="7"/>
      <c r="AA55" s="7"/>
    </row>
    <row r="56" spans="1:27" ht="14.4">
      <c r="A56" s="8">
        <v>53</v>
      </c>
      <c r="B56" s="8" t="s">
        <v>4155</v>
      </c>
      <c r="C56" s="8"/>
      <c r="D56" s="8" t="s">
        <v>4238</v>
      </c>
      <c r="E56" s="12" t="s">
        <v>4239</v>
      </c>
      <c r="F56" s="8" t="s">
        <v>17128</v>
      </c>
      <c r="G56" s="8"/>
      <c r="H56" s="8"/>
      <c r="I56" s="7"/>
      <c r="J56" s="7"/>
      <c r="K56" s="7"/>
      <c r="L56" s="7"/>
      <c r="M56" s="7"/>
      <c r="N56" s="7"/>
      <c r="O56" s="7"/>
      <c r="P56" s="7"/>
      <c r="Q56" s="7"/>
      <c r="R56" s="7"/>
      <c r="S56" s="7"/>
      <c r="T56" s="7"/>
      <c r="U56" s="7"/>
      <c r="V56" s="7"/>
      <c r="W56" s="7"/>
      <c r="X56" s="7"/>
      <c r="Y56" s="7"/>
      <c r="Z56" s="7"/>
      <c r="AA56" s="7"/>
    </row>
    <row r="57" spans="1:27" ht="14.4">
      <c r="A57" s="8">
        <v>54</v>
      </c>
      <c r="B57" s="8" t="s">
        <v>4155</v>
      </c>
      <c r="C57" s="8"/>
      <c r="D57" s="19" t="str">
        <f t="shared" ref="D57:F57" si="9">D$18</f>
        <v>悪い例</v>
      </c>
      <c r="E57" s="26" t="str">
        <f t="shared" si="9"/>
        <v>Bad case</v>
      </c>
      <c r="F57" s="26" t="str">
        <f t="shared" si="9"/>
        <v>Ví dụ sai</v>
      </c>
      <c r="G57" s="8"/>
      <c r="H57" s="8"/>
      <c r="I57" s="7"/>
      <c r="J57" s="7"/>
      <c r="K57" s="7"/>
      <c r="L57" s="7"/>
      <c r="M57" s="7"/>
      <c r="N57" s="7"/>
      <c r="O57" s="7"/>
      <c r="P57" s="7"/>
      <c r="Q57" s="7"/>
      <c r="R57" s="7"/>
      <c r="S57" s="7"/>
      <c r="T57" s="7"/>
      <c r="U57" s="7"/>
      <c r="V57" s="7"/>
      <c r="W57" s="7"/>
      <c r="X57" s="7"/>
      <c r="Y57" s="7"/>
      <c r="Z57" s="7"/>
      <c r="AA57" s="7"/>
    </row>
    <row r="58" spans="1:27" ht="14.4">
      <c r="A58" s="8">
        <v>55</v>
      </c>
      <c r="B58" s="8" t="s">
        <v>4155</v>
      </c>
      <c r="C58" s="8"/>
      <c r="D58" s="19" t="str">
        <f t="shared" ref="D58:F58" si="10">D$19</f>
        <v>良い例</v>
      </c>
      <c r="E58" s="26" t="str">
        <f t="shared" si="10"/>
        <v>Good case</v>
      </c>
      <c r="F58" s="26" t="str">
        <f t="shared" si="10"/>
        <v>Ví dụ đúng</v>
      </c>
      <c r="G58" s="8"/>
      <c r="H58" s="8"/>
      <c r="I58" s="7"/>
      <c r="J58" s="7"/>
      <c r="K58" s="7"/>
      <c r="L58" s="7"/>
      <c r="M58" s="7"/>
      <c r="N58" s="7"/>
      <c r="O58" s="7"/>
      <c r="P58" s="7"/>
      <c r="Q58" s="7"/>
      <c r="R58" s="7"/>
      <c r="S58" s="7"/>
      <c r="T58" s="7"/>
      <c r="U58" s="7"/>
      <c r="V58" s="7"/>
      <c r="W58" s="7"/>
      <c r="X58" s="7"/>
      <c r="Y58" s="7"/>
      <c r="Z58" s="7"/>
      <c r="AA58" s="7"/>
    </row>
    <row r="59" spans="1:27" ht="27.6">
      <c r="A59" s="8">
        <v>56</v>
      </c>
      <c r="B59" s="8" t="s">
        <v>4155</v>
      </c>
      <c r="C59" s="8"/>
      <c r="D59" s="8" t="s">
        <v>4240</v>
      </c>
      <c r="E59" s="8" t="s">
        <v>4241</v>
      </c>
      <c r="F59" s="8" t="s">
        <v>17129</v>
      </c>
      <c r="G59" s="8"/>
      <c r="H59" s="8"/>
      <c r="I59" s="7"/>
      <c r="J59" s="7"/>
      <c r="K59" s="7"/>
      <c r="L59" s="7"/>
      <c r="M59" s="7"/>
      <c r="N59" s="7"/>
      <c r="O59" s="7"/>
      <c r="P59" s="7"/>
      <c r="Q59" s="7"/>
      <c r="R59" s="7"/>
      <c r="S59" s="7"/>
      <c r="T59" s="7"/>
      <c r="U59" s="7"/>
      <c r="V59" s="7"/>
      <c r="W59" s="7"/>
      <c r="X59" s="7"/>
      <c r="Y59" s="7"/>
      <c r="Z59" s="7"/>
      <c r="AA59" s="7"/>
    </row>
    <row r="60" spans="1:27" ht="27.6">
      <c r="A60" s="8">
        <v>57</v>
      </c>
      <c r="B60" s="8" t="s">
        <v>4155</v>
      </c>
      <c r="C60" s="8"/>
      <c r="D60" s="8" t="s">
        <v>4242</v>
      </c>
      <c r="E60" s="8" t="s">
        <v>4243</v>
      </c>
      <c r="F60" s="8" t="s">
        <v>17090</v>
      </c>
      <c r="G60" s="8"/>
      <c r="H60" s="8"/>
      <c r="I60" s="7"/>
      <c r="J60" s="7"/>
      <c r="K60" s="7"/>
      <c r="L60" s="7"/>
      <c r="M60" s="7"/>
      <c r="N60" s="7"/>
      <c r="O60" s="7"/>
      <c r="P60" s="7"/>
      <c r="Q60" s="7"/>
      <c r="R60" s="7"/>
      <c r="S60" s="7"/>
      <c r="T60" s="7"/>
      <c r="U60" s="7"/>
      <c r="V60" s="7"/>
      <c r="W60" s="7"/>
      <c r="X60" s="7"/>
      <c r="Y60" s="7"/>
      <c r="Z60" s="7"/>
      <c r="AA60" s="7"/>
    </row>
    <row r="61" spans="1:27" ht="27.6">
      <c r="A61" s="8">
        <v>58</v>
      </c>
      <c r="B61" s="8" t="s">
        <v>4155</v>
      </c>
      <c r="C61" s="8">
        <v>105</v>
      </c>
      <c r="D61" s="8" t="s">
        <v>4244</v>
      </c>
      <c r="E61" s="12" t="s">
        <v>4245</v>
      </c>
      <c r="F61" s="102" t="s">
        <v>17091</v>
      </c>
      <c r="G61" s="8"/>
      <c r="H61" s="8"/>
      <c r="I61" s="7"/>
      <c r="J61" s="7"/>
      <c r="K61" s="7"/>
      <c r="L61" s="7"/>
      <c r="M61" s="7"/>
      <c r="N61" s="7"/>
      <c r="O61" s="7"/>
      <c r="P61" s="7"/>
      <c r="Q61" s="7"/>
      <c r="R61" s="7"/>
      <c r="S61" s="7"/>
      <c r="T61" s="7"/>
      <c r="U61" s="7"/>
      <c r="V61" s="7"/>
      <c r="W61" s="7"/>
      <c r="X61" s="7"/>
      <c r="Y61" s="7"/>
      <c r="Z61" s="7"/>
      <c r="AA61" s="7"/>
    </row>
    <row r="62" spans="1:27" ht="14.4">
      <c r="A62" s="8">
        <v>59</v>
      </c>
      <c r="B62" s="8" t="s">
        <v>4155</v>
      </c>
      <c r="C62" s="8"/>
      <c r="D62" s="19" t="str">
        <f t="shared" ref="D62:F62" si="11">D$18</f>
        <v>悪い例</v>
      </c>
      <c r="E62" s="26" t="str">
        <f t="shared" si="11"/>
        <v>Bad case</v>
      </c>
      <c r="F62" s="26" t="str">
        <f t="shared" si="11"/>
        <v>Ví dụ sai</v>
      </c>
      <c r="G62" s="8"/>
      <c r="H62" s="8"/>
      <c r="I62" s="7"/>
      <c r="J62" s="7"/>
      <c r="K62" s="7"/>
      <c r="L62" s="7"/>
      <c r="M62" s="7"/>
      <c r="N62" s="7"/>
      <c r="O62" s="7"/>
      <c r="P62" s="7"/>
      <c r="Q62" s="7"/>
      <c r="R62" s="7"/>
      <c r="S62" s="7"/>
      <c r="T62" s="7"/>
      <c r="U62" s="7"/>
      <c r="V62" s="7"/>
      <c r="W62" s="7"/>
      <c r="X62" s="7"/>
      <c r="Y62" s="7"/>
      <c r="Z62" s="7"/>
      <c r="AA62" s="7"/>
    </row>
    <row r="63" spans="1:27" ht="14.4">
      <c r="A63" s="8">
        <v>60</v>
      </c>
      <c r="B63" s="8" t="s">
        <v>4155</v>
      </c>
      <c r="C63" s="8"/>
      <c r="D63" s="19" t="str">
        <f t="shared" ref="D63:F63" si="12">D$19</f>
        <v>良い例</v>
      </c>
      <c r="E63" s="26" t="str">
        <f t="shared" si="12"/>
        <v>Good case</v>
      </c>
      <c r="F63" s="26" t="str">
        <f t="shared" si="12"/>
        <v>Ví dụ đúng</v>
      </c>
      <c r="G63" s="8"/>
      <c r="H63" s="8"/>
      <c r="I63" s="7"/>
      <c r="J63" s="7"/>
      <c r="K63" s="7"/>
      <c r="L63" s="7"/>
      <c r="M63" s="7"/>
      <c r="N63" s="7"/>
      <c r="O63" s="7"/>
      <c r="P63" s="7"/>
      <c r="Q63" s="7"/>
      <c r="R63" s="7"/>
      <c r="S63" s="7"/>
      <c r="T63" s="7"/>
      <c r="U63" s="7"/>
      <c r="V63" s="7"/>
      <c r="W63" s="7"/>
      <c r="X63" s="7"/>
      <c r="Y63" s="7"/>
      <c r="Z63" s="7"/>
      <c r="AA63" s="7"/>
    </row>
    <row r="64" spans="1:27" ht="14.4">
      <c r="A64" s="8">
        <v>61</v>
      </c>
      <c r="B64" s="8" t="s">
        <v>4155</v>
      </c>
      <c r="C64" s="8"/>
      <c r="D64" s="8" t="s">
        <v>4246</v>
      </c>
      <c r="E64" s="8" t="s">
        <v>4247</v>
      </c>
      <c r="F64" s="102" t="s">
        <v>17132</v>
      </c>
      <c r="G64" s="8"/>
      <c r="H64" s="8"/>
      <c r="I64" s="7"/>
      <c r="J64" s="7"/>
      <c r="K64" s="7"/>
      <c r="L64" s="7"/>
      <c r="M64" s="7"/>
      <c r="N64" s="7"/>
      <c r="O64" s="7"/>
      <c r="P64" s="7"/>
      <c r="Q64" s="7"/>
      <c r="R64" s="7"/>
      <c r="S64" s="7"/>
      <c r="T64" s="7"/>
      <c r="U64" s="7"/>
      <c r="V64" s="7"/>
      <c r="W64" s="7"/>
      <c r="X64" s="7"/>
      <c r="Y64" s="7"/>
      <c r="Z64" s="7"/>
      <c r="AA64" s="7"/>
    </row>
    <row r="65" spans="1:27" ht="14.4">
      <c r="A65" s="8">
        <v>62</v>
      </c>
      <c r="B65" s="8" t="s">
        <v>4155</v>
      </c>
      <c r="C65" s="8"/>
      <c r="D65" s="8" t="s">
        <v>4248</v>
      </c>
      <c r="E65" s="8" t="s">
        <v>4249</v>
      </c>
      <c r="F65" s="102" t="s">
        <v>17131</v>
      </c>
      <c r="G65" s="8"/>
      <c r="H65" s="8"/>
      <c r="I65" s="7"/>
      <c r="J65" s="7"/>
      <c r="K65" s="7"/>
      <c r="L65" s="7"/>
      <c r="M65" s="7"/>
      <c r="N65" s="7"/>
      <c r="O65" s="7"/>
      <c r="P65" s="7"/>
      <c r="Q65" s="7"/>
      <c r="R65" s="7"/>
      <c r="S65" s="7"/>
      <c r="T65" s="7"/>
      <c r="U65" s="7"/>
      <c r="V65" s="7"/>
      <c r="W65" s="7"/>
      <c r="X65" s="7"/>
      <c r="Y65" s="7"/>
      <c r="Z65" s="7"/>
      <c r="AA65" s="7"/>
    </row>
    <row r="66" spans="1:27" ht="14.4">
      <c r="A66" s="8">
        <v>63</v>
      </c>
      <c r="B66" s="8" t="s">
        <v>4155</v>
      </c>
      <c r="C66" s="8"/>
      <c r="D66" s="8" t="s">
        <v>4250</v>
      </c>
      <c r="E66" s="8" t="s">
        <v>4251</v>
      </c>
      <c r="F66" s="8" t="s">
        <v>17130</v>
      </c>
      <c r="G66" s="8"/>
      <c r="H66" s="8"/>
      <c r="I66" s="7"/>
      <c r="J66" s="7"/>
      <c r="K66" s="7"/>
      <c r="L66" s="7"/>
      <c r="M66" s="7"/>
      <c r="N66" s="7"/>
      <c r="O66" s="7"/>
      <c r="P66" s="7"/>
      <c r="Q66" s="7"/>
      <c r="R66" s="7"/>
      <c r="S66" s="7"/>
      <c r="T66" s="7"/>
      <c r="U66" s="7"/>
      <c r="V66" s="7"/>
      <c r="W66" s="7"/>
      <c r="X66" s="7"/>
      <c r="Y66" s="7"/>
      <c r="Z66" s="7"/>
      <c r="AA66" s="7"/>
    </row>
    <row r="67" spans="1:27" ht="14.4">
      <c r="A67" s="8">
        <v>64</v>
      </c>
      <c r="B67" s="8" t="s">
        <v>4155</v>
      </c>
      <c r="C67" s="8"/>
      <c r="D67" s="8" t="s">
        <v>4253</v>
      </c>
      <c r="E67" s="8" t="s">
        <v>4254</v>
      </c>
      <c r="F67" s="102" t="s">
        <v>17133</v>
      </c>
      <c r="G67" s="8"/>
      <c r="H67" s="8"/>
      <c r="I67" s="7"/>
      <c r="J67" s="7"/>
      <c r="K67" s="7"/>
      <c r="L67" s="7"/>
      <c r="M67" s="7"/>
      <c r="N67" s="7"/>
      <c r="O67" s="7"/>
      <c r="P67" s="7"/>
      <c r="Q67" s="7"/>
      <c r="R67" s="7"/>
      <c r="S67" s="7"/>
      <c r="T67" s="7"/>
      <c r="U67" s="7"/>
      <c r="V67" s="7"/>
      <c r="W67" s="7"/>
      <c r="X67" s="7"/>
      <c r="Y67" s="7"/>
      <c r="Z67" s="7"/>
      <c r="AA67" s="7"/>
    </row>
    <row r="68" spans="1:27" ht="27.6">
      <c r="A68" s="8">
        <v>65</v>
      </c>
      <c r="B68" s="8" t="s">
        <v>4155</v>
      </c>
      <c r="C68" s="8"/>
      <c r="D68" s="8" t="s">
        <v>4255</v>
      </c>
      <c r="E68" s="8" t="s">
        <v>4256</v>
      </c>
      <c r="F68" s="102" t="s">
        <v>17134</v>
      </c>
      <c r="G68" s="8"/>
      <c r="H68" s="8"/>
      <c r="I68" s="7"/>
      <c r="J68" s="7"/>
      <c r="K68" s="7"/>
      <c r="L68" s="7"/>
      <c r="M68" s="7"/>
      <c r="N68" s="7"/>
      <c r="O68" s="7"/>
      <c r="P68" s="7"/>
      <c r="Q68" s="7"/>
      <c r="R68" s="7"/>
      <c r="S68" s="7"/>
      <c r="T68" s="7"/>
      <c r="U68" s="7"/>
      <c r="V68" s="7"/>
      <c r="W68" s="7"/>
      <c r="X68" s="7"/>
      <c r="Y68" s="7"/>
      <c r="Z68" s="7"/>
      <c r="AA68" s="7"/>
    </row>
    <row r="69" spans="1:27" ht="27.6">
      <c r="A69" s="8">
        <v>66</v>
      </c>
      <c r="B69" s="8" t="s">
        <v>4155</v>
      </c>
      <c r="C69" s="8"/>
      <c r="D69" s="8" t="s">
        <v>4257</v>
      </c>
      <c r="E69" s="8" t="s">
        <v>4258</v>
      </c>
      <c r="F69" s="102" t="s">
        <v>17135</v>
      </c>
      <c r="G69" s="8"/>
      <c r="H69" s="8"/>
      <c r="I69" s="7"/>
      <c r="J69" s="7"/>
      <c r="K69" s="7"/>
      <c r="L69" s="7"/>
      <c r="M69" s="7"/>
      <c r="N69" s="7"/>
      <c r="O69" s="7"/>
      <c r="P69" s="7"/>
      <c r="Q69" s="7"/>
      <c r="R69" s="7"/>
      <c r="S69" s="7"/>
      <c r="T69" s="7"/>
      <c r="U69" s="7"/>
      <c r="V69" s="7"/>
      <c r="W69" s="7"/>
      <c r="X69" s="7"/>
      <c r="Y69" s="7"/>
      <c r="Z69" s="7"/>
      <c r="AA69" s="7"/>
    </row>
    <row r="70" spans="1:27" ht="27.6">
      <c r="A70" s="8">
        <v>67</v>
      </c>
      <c r="B70" s="8" t="s">
        <v>4155</v>
      </c>
      <c r="C70" s="8"/>
      <c r="D70" s="8" t="s">
        <v>4259</v>
      </c>
      <c r="E70" s="8" t="s">
        <v>4260</v>
      </c>
      <c r="F70" s="102" t="s">
        <v>17136</v>
      </c>
      <c r="G70" s="8"/>
      <c r="H70" s="8"/>
      <c r="I70" s="7"/>
      <c r="J70" s="7"/>
      <c r="K70" s="7"/>
      <c r="L70" s="7"/>
      <c r="M70" s="7"/>
      <c r="N70" s="7"/>
      <c r="O70" s="7"/>
      <c r="P70" s="7"/>
      <c r="Q70" s="7"/>
      <c r="R70" s="7"/>
      <c r="S70" s="7"/>
      <c r="T70" s="7"/>
      <c r="U70" s="7"/>
      <c r="V70" s="7"/>
      <c r="W70" s="7"/>
      <c r="X70" s="7"/>
      <c r="Y70" s="7"/>
      <c r="Z70" s="7"/>
      <c r="AA70" s="7"/>
    </row>
    <row r="71" spans="1:27" ht="27.6">
      <c r="A71" s="8">
        <v>68</v>
      </c>
      <c r="B71" s="8" t="s">
        <v>4155</v>
      </c>
      <c r="C71" s="8"/>
      <c r="D71" s="8" t="s">
        <v>4261</v>
      </c>
      <c r="E71" s="8" t="s">
        <v>4262</v>
      </c>
      <c r="F71" s="102" t="s">
        <v>17137</v>
      </c>
      <c r="G71" s="8"/>
      <c r="H71" s="8"/>
      <c r="I71" s="7"/>
      <c r="J71" s="7"/>
      <c r="K71" s="7"/>
      <c r="L71" s="7"/>
      <c r="M71" s="7"/>
      <c r="N71" s="7"/>
      <c r="O71" s="7"/>
      <c r="P71" s="7"/>
      <c r="Q71" s="7"/>
      <c r="R71" s="7"/>
      <c r="S71" s="7"/>
      <c r="T71" s="7"/>
      <c r="U71" s="7"/>
      <c r="V71" s="7"/>
      <c r="W71" s="7"/>
      <c r="X71" s="7"/>
      <c r="Y71" s="7"/>
      <c r="Z71" s="7"/>
      <c r="AA71" s="7"/>
    </row>
    <row r="72" spans="1:27" ht="27.6">
      <c r="A72" s="8">
        <v>69</v>
      </c>
      <c r="B72" s="8" t="s">
        <v>4155</v>
      </c>
      <c r="C72" s="8"/>
      <c r="D72" s="8" t="s">
        <v>4263</v>
      </c>
      <c r="E72" s="12" t="s">
        <v>4264</v>
      </c>
      <c r="F72" s="102" t="s">
        <v>17138</v>
      </c>
      <c r="G72" s="8" t="s">
        <v>15791</v>
      </c>
      <c r="H72" s="8" t="s">
        <v>4265</v>
      </c>
      <c r="I72" s="7"/>
      <c r="J72" s="7"/>
      <c r="K72" s="7"/>
      <c r="L72" s="7"/>
      <c r="M72" s="7"/>
      <c r="N72" s="7"/>
      <c r="O72" s="7"/>
      <c r="P72" s="7"/>
      <c r="Q72" s="7"/>
      <c r="R72" s="7"/>
      <c r="S72" s="7"/>
      <c r="T72" s="7"/>
      <c r="U72" s="7"/>
      <c r="V72" s="7"/>
      <c r="W72" s="7"/>
      <c r="X72" s="7"/>
      <c r="Y72" s="7"/>
      <c r="Z72" s="7"/>
      <c r="AA72" s="7"/>
    </row>
    <row r="73" spans="1:27" ht="14.4">
      <c r="A73" s="8">
        <v>70</v>
      </c>
      <c r="B73" s="8" t="s">
        <v>4155</v>
      </c>
      <c r="C73" s="8"/>
      <c r="D73" s="19" t="str">
        <f t="shared" ref="D73:F73" si="13">D$18</f>
        <v>悪い例</v>
      </c>
      <c r="E73" s="26" t="str">
        <f t="shared" si="13"/>
        <v>Bad case</v>
      </c>
      <c r="F73" s="26" t="str">
        <f t="shared" si="13"/>
        <v>Ví dụ sai</v>
      </c>
      <c r="G73" s="8"/>
      <c r="H73" s="8"/>
      <c r="I73" s="7"/>
      <c r="J73" s="7"/>
      <c r="K73" s="7"/>
      <c r="L73" s="7"/>
      <c r="M73" s="7"/>
      <c r="N73" s="7"/>
      <c r="O73" s="7"/>
      <c r="P73" s="7"/>
      <c r="Q73" s="7"/>
      <c r="R73" s="7"/>
      <c r="S73" s="7"/>
      <c r="T73" s="7"/>
      <c r="U73" s="7"/>
      <c r="V73" s="7"/>
      <c r="W73" s="7"/>
      <c r="X73" s="7"/>
      <c r="Y73" s="7"/>
      <c r="Z73" s="7"/>
      <c r="AA73" s="7"/>
    </row>
    <row r="74" spans="1:27" ht="14.4">
      <c r="A74" s="8">
        <v>71</v>
      </c>
      <c r="B74" s="8" t="s">
        <v>4155</v>
      </c>
      <c r="C74" s="8"/>
      <c r="D74" s="19" t="str">
        <f t="shared" ref="D74:F74" si="14">D$19</f>
        <v>良い例</v>
      </c>
      <c r="E74" s="26" t="str">
        <f t="shared" si="14"/>
        <v>Good case</v>
      </c>
      <c r="F74" s="26" t="str">
        <f t="shared" si="14"/>
        <v>Ví dụ đúng</v>
      </c>
      <c r="G74" s="8"/>
      <c r="H74" s="8"/>
      <c r="I74" s="7"/>
      <c r="J74" s="7"/>
      <c r="K74" s="7"/>
      <c r="L74" s="7"/>
      <c r="M74" s="7"/>
      <c r="N74" s="7"/>
      <c r="O74" s="7"/>
      <c r="P74" s="7"/>
      <c r="Q74" s="7"/>
      <c r="R74" s="7"/>
      <c r="S74" s="7"/>
      <c r="T74" s="7"/>
      <c r="U74" s="7"/>
      <c r="V74" s="7"/>
      <c r="W74" s="7"/>
      <c r="X74" s="7"/>
      <c r="Y74" s="7"/>
      <c r="Z74" s="7"/>
      <c r="AA74" s="7"/>
    </row>
    <row r="75" spans="1:27" ht="27.6">
      <c r="A75" s="8">
        <v>72</v>
      </c>
      <c r="B75" s="8" t="s">
        <v>4155</v>
      </c>
      <c r="C75" s="8"/>
      <c r="D75" s="102" t="s">
        <v>17139</v>
      </c>
      <c r="E75" s="8" t="s">
        <v>4266</v>
      </c>
      <c r="F75" s="102" t="s">
        <v>17140</v>
      </c>
      <c r="G75" s="8"/>
      <c r="H75" s="8"/>
      <c r="I75" s="7"/>
      <c r="J75" s="7"/>
      <c r="K75" s="7"/>
      <c r="L75" s="7"/>
      <c r="M75" s="7"/>
      <c r="N75" s="7"/>
      <c r="O75" s="7"/>
      <c r="P75" s="7"/>
      <c r="Q75" s="7"/>
      <c r="R75" s="7"/>
      <c r="S75" s="7"/>
      <c r="T75" s="7"/>
      <c r="U75" s="7"/>
      <c r="V75" s="7"/>
      <c r="W75" s="7"/>
      <c r="X75" s="7"/>
      <c r="Y75" s="7"/>
      <c r="Z75" s="7"/>
      <c r="AA75" s="7"/>
    </row>
    <row r="76" spans="1:27" ht="69">
      <c r="A76" s="8">
        <v>73</v>
      </c>
      <c r="B76" s="8" t="s">
        <v>4155</v>
      </c>
      <c r="C76" s="8"/>
      <c r="D76" s="8" t="s">
        <v>4267</v>
      </c>
      <c r="E76" s="8" t="s">
        <v>4268</v>
      </c>
      <c r="F76" s="102" t="s">
        <v>17141</v>
      </c>
      <c r="G76" s="8"/>
      <c r="H76" s="8"/>
      <c r="I76" s="7"/>
      <c r="J76" s="7"/>
      <c r="K76" s="7"/>
      <c r="L76" s="7"/>
      <c r="M76" s="7"/>
      <c r="N76" s="7"/>
      <c r="O76" s="7"/>
      <c r="P76" s="7"/>
      <c r="Q76" s="7"/>
      <c r="R76" s="7"/>
      <c r="S76" s="7"/>
      <c r="T76" s="7"/>
      <c r="U76" s="7"/>
      <c r="V76" s="7"/>
      <c r="W76" s="7"/>
      <c r="X76" s="7"/>
      <c r="Y76" s="7"/>
      <c r="Z76" s="7"/>
      <c r="AA76" s="7"/>
    </row>
    <row r="77" spans="1:27" ht="41.4">
      <c r="A77" s="8">
        <v>74</v>
      </c>
      <c r="B77" s="8" t="s">
        <v>4155</v>
      </c>
      <c r="C77" s="8"/>
      <c r="D77" s="8" t="s">
        <v>4269</v>
      </c>
      <c r="E77" s="8" t="s">
        <v>4270</v>
      </c>
      <c r="F77" s="102" t="s">
        <v>17092</v>
      </c>
      <c r="G77" s="8" t="s">
        <v>15791</v>
      </c>
      <c r="H77" s="8" t="s">
        <v>4265</v>
      </c>
      <c r="I77" s="7"/>
      <c r="J77" s="7"/>
      <c r="K77" s="7"/>
      <c r="L77" s="7"/>
      <c r="M77" s="7"/>
      <c r="N77" s="7"/>
      <c r="O77" s="7"/>
      <c r="P77" s="7"/>
      <c r="Q77" s="7"/>
      <c r="R77" s="7"/>
      <c r="S77" s="7"/>
      <c r="T77" s="7"/>
      <c r="U77" s="7"/>
      <c r="V77" s="7"/>
      <c r="W77" s="7"/>
      <c r="X77" s="7"/>
      <c r="Y77" s="7"/>
      <c r="Z77" s="7"/>
      <c r="AA77" s="7"/>
    </row>
    <row r="78" spans="1:27" ht="27.6">
      <c r="A78" s="8">
        <v>75</v>
      </c>
      <c r="B78" s="8" t="s">
        <v>4155</v>
      </c>
      <c r="C78" s="8">
        <v>106</v>
      </c>
      <c r="D78" s="19" t="str">
        <f>目次!D$47</f>
        <v>8.配管べからず集</v>
      </c>
      <c r="E78" s="26" t="str">
        <f>目次!E$47</f>
        <v>8. Collection of prohibition for piping</v>
      </c>
      <c r="F78" s="26" t="str">
        <f>目次!F$47</f>
        <v xml:space="preserve">8. Tổng hợp các vấn đề không được làm đối với đường ống </v>
      </c>
      <c r="G78" s="8"/>
      <c r="H78" s="8"/>
      <c r="I78" s="7"/>
      <c r="J78" s="7"/>
      <c r="K78" s="7"/>
      <c r="L78" s="7"/>
      <c r="M78" s="7"/>
      <c r="N78" s="7"/>
      <c r="O78" s="7"/>
      <c r="P78" s="7"/>
      <c r="Q78" s="7"/>
      <c r="R78" s="7"/>
      <c r="S78" s="7"/>
      <c r="T78" s="7"/>
      <c r="U78" s="7"/>
      <c r="V78" s="7"/>
      <c r="W78" s="7"/>
      <c r="X78" s="7"/>
      <c r="Y78" s="7"/>
      <c r="Z78" s="7"/>
      <c r="AA78" s="7"/>
    </row>
    <row r="79" spans="1:27" ht="14.4">
      <c r="A79" s="8">
        <v>76</v>
      </c>
      <c r="B79" s="8" t="s">
        <v>4155</v>
      </c>
      <c r="C79" s="8">
        <v>106</v>
      </c>
      <c r="D79" s="8" t="s">
        <v>4271</v>
      </c>
      <c r="E79" s="12" t="s">
        <v>4272</v>
      </c>
      <c r="F79" s="14" t="s">
        <v>17075</v>
      </c>
      <c r="G79" s="8"/>
      <c r="H79" s="8"/>
      <c r="I79" s="7"/>
      <c r="J79" s="7"/>
      <c r="K79" s="7"/>
      <c r="L79" s="7"/>
      <c r="M79" s="7"/>
      <c r="N79" s="7"/>
      <c r="O79" s="7"/>
      <c r="P79" s="7"/>
      <c r="Q79" s="7"/>
      <c r="R79" s="7"/>
      <c r="S79" s="7"/>
      <c r="T79" s="7"/>
      <c r="U79" s="7"/>
      <c r="V79" s="7"/>
      <c r="W79" s="7"/>
      <c r="X79" s="7"/>
      <c r="Y79" s="7"/>
      <c r="Z79" s="7"/>
      <c r="AA79" s="7"/>
    </row>
    <row r="80" spans="1:27" ht="14.4">
      <c r="A80" s="8">
        <v>77</v>
      </c>
      <c r="B80" s="8" t="s">
        <v>4155</v>
      </c>
      <c r="C80" s="8"/>
      <c r="D80" s="19" t="str">
        <f t="shared" ref="D80:F80" si="15">D$12</f>
        <v>設計図</v>
      </c>
      <c r="E80" s="26" t="str">
        <f t="shared" si="15"/>
        <v>Plan drawing</v>
      </c>
      <c r="F80" s="26" t="str">
        <f t="shared" si="15"/>
        <v xml:space="preserve">Bản vẽ thiết kế </v>
      </c>
      <c r="G80" s="8"/>
      <c r="H80" s="8"/>
      <c r="I80" s="7"/>
      <c r="J80" s="7"/>
      <c r="K80" s="7"/>
      <c r="L80" s="7"/>
      <c r="M80" s="7"/>
      <c r="N80" s="7"/>
      <c r="O80" s="7"/>
      <c r="P80" s="7"/>
      <c r="Q80" s="7"/>
      <c r="R80" s="7"/>
      <c r="S80" s="7"/>
      <c r="T80" s="7"/>
      <c r="U80" s="7"/>
      <c r="V80" s="7"/>
      <c r="W80" s="7"/>
      <c r="X80" s="7"/>
      <c r="Y80" s="7"/>
      <c r="Z80" s="7"/>
      <c r="AA80" s="7"/>
    </row>
    <row r="81" spans="1:27" ht="14.4">
      <c r="A81" s="8">
        <v>78</v>
      </c>
      <c r="B81" s="8" t="s">
        <v>4155</v>
      </c>
      <c r="C81" s="8"/>
      <c r="D81" s="19" t="str">
        <f t="shared" ref="D81:F81" si="16">D$13</f>
        <v>倉庫</v>
      </c>
      <c r="E81" s="26" t="str">
        <f t="shared" si="16"/>
        <v>Storage</v>
      </c>
      <c r="F81" s="26" t="str">
        <f t="shared" si="16"/>
        <v xml:space="preserve">Nhà kho </v>
      </c>
      <c r="G81" s="8"/>
      <c r="H81" s="8"/>
      <c r="I81" s="7"/>
      <c r="J81" s="7"/>
      <c r="K81" s="7"/>
      <c r="L81" s="7"/>
      <c r="M81" s="7"/>
      <c r="N81" s="7"/>
      <c r="O81" s="7"/>
      <c r="P81" s="7"/>
      <c r="Q81" s="7"/>
      <c r="R81" s="7"/>
      <c r="S81" s="7"/>
      <c r="T81" s="7"/>
      <c r="U81" s="7"/>
      <c r="V81" s="7"/>
      <c r="W81" s="7"/>
      <c r="X81" s="7"/>
      <c r="Y81" s="7"/>
      <c r="Z81" s="7"/>
      <c r="AA81" s="7"/>
    </row>
    <row r="82" spans="1:27" ht="14.4">
      <c r="A82" s="8">
        <v>79</v>
      </c>
      <c r="B82" s="8" t="s">
        <v>4155</v>
      </c>
      <c r="C82" s="8"/>
      <c r="D82" s="19" t="str">
        <f t="shared" ref="D82:F82" si="17">D$14</f>
        <v>便所</v>
      </c>
      <c r="E82" s="26" t="str">
        <f t="shared" si="17"/>
        <v>Toilet</v>
      </c>
      <c r="F82" s="26" t="str">
        <f t="shared" si="17"/>
        <v xml:space="preserve">Nhà vệ sinh </v>
      </c>
      <c r="G82" s="8"/>
      <c r="H82" s="8"/>
      <c r="I82" s="7"/>
      <c r="J82" s="7"/>
      <c r="K82" s="7"/>
      <c r="L82" s="7"/>
      <c r="M82" s="7"/>
      <c r="N82" s="7"/>
      <c r="O82" s="7"/>
      <c r="P82" s="7"/>
      <c r="Q82" s="7"/>
      <c r="R82" s="7"/>
      <c r="S82" s="7"/>
      <c r="T82" s="7"/>
      <c r="U82" s="7"/>
      <c r="V82" s="7"/>
      <c r="W82" s="7"/>
      <c r="X82" s="7"/>
      <c r="Y82" s="7"/>
      <c r="Z82" s="7"/>
      <c r="AA82" s="7"/>
    </row>
    <row r="83" spans="1:27" ht="14.4">
      <c r="A83" s="8">
        <v>80</v>
      </c>
      <c r="B83" s="8" t="s">
        <v>4155</v>
      </c>
      <c r="C83" s="8"/>
      <c r="D83" s="19" t="str">
        <f t="shared" ref="D83:F83" si="18">D$15</f>
        <v>廊下</v>
      </c>
      <c r="E83" s="26" t="str">
        <f t="shared" si="18"/>
        <v>Corridor</v>
      </c>
      <c r="F83" s="26" t="str">
        <f t="shared" si="18"/>
        <v xml:space="preserve">Dưới sàn </v>
      </c>
      <c r="G83" s="8"/>
      <c r="H83" s="8"/>
      <c r="I83" s="7"/>
      <c r="J83" s="7"/>
      <c r="K83" s="7"/>
      <c r="L83" s="7"/>
      <c r="M83" s="7"/>
      <c r="N83" s="7"/>
      <c r="O83" s="7"/>
      <c r="P83" s="7"/>
      <c r="Q83" s="7"/>
      <c r="R83" s="7"/>
      <c r="S83" s="7"/>
      <c r="T83" s="7"/>
      <c r="U83" s="7"/>
      <c r="V83" s="7"/>
      <c r="W83" s="7"/>
      <c r="X83" s="7"/>
      <c r="Y83" s="7"/>
      <c r="Z83" s="7"/>
      <c r="AA83" s="7"/>
    </row>
    <row r="84" spans="1:27" ht="14.4">
      <c r="A84" s="8">
        <v>81</v>
      </c>
      <c r="B84" s="8" t="s">
        <v>4155</v>
      </c>
      <c r="C84" s="8"/>
      <c r="D84" s="19" t="str">
        <f t="shared" ref="D84:F84" si="19">D$16</f>
        <v>洗面所</v>
      </c>
      <c r="E84" s="26" t="str">
        <f t="shared" si="19"/>
        <v>Lavatory</v>
      </c>
      <c r="F84" s="26" t="str">
        <f t="shared" si="19"/>
        <v xml:space="preserve">Phòng rửa mặt </v>
      </c>
      <c r="G84" s="8"/>
      <c r="H84" s="8"/>
      <c r="I84" s="7"/>
      <c r="J84" s="7"/>
      <c r="K84" s="7"/>
      <c r="L84" s="7"/>
      <c r="M84" s="7"/>
      <c r="N84" s="7"/>
      <c r="O84" s="7"/>
      <c r="P84" s="7"/>
      <c r="Q84" s="7"/>
      <c r="R84" s="7"/>
      <c r="S84" s="7"/>
      <c r="T84" s="7"/>
      <c r="U84" s="7"/>
      <c r="V84" s="7"/>
      <c r="W84" s="7"/>
      <c r="X84" s="7"/>
      <c r="Y84" s="7"/>
      <c r="Z84" s="7"/>
      <c r="AA84" s="7"/>
    </row>
    <row r="85" spans="1:27" ht="28.8">
      <c r="A85" s="8">
        <v>82</v>
      </c>
      <c r="B85" s="8" t="s">
        <v>4155</v>
      </c>
      <c r="C85" s="8"/>
      <c r="D85" s="8" t="s">
        <v>4273</v>
      </c>
      <c r="E85" s="12" t="s">
        <v>4274</v>
      </c>
      <c r="F85" s="102" t="s">
        <v>17142</v>
      </c>
      <c r="G85" s="8"/>
      <c r="H85" s="8"/>
      <c r="I85" s="7"/>
      <c r="J85" s="7"/>
      <c r="K85" s="7"/>
      <c r="L85" s="7"/>
      <c r="M85" s="7"/>
      <c r="N85" s="7"/>
      <c r="O85" s="7"/>
      <c r="P85" s="7"/>
      <c r="Q85" s="7"/>
      <c r="R85" s="7"/>
      <c r="S85" s="7"/>
      <c r="T85" s="7"/>
      <c r="U85" s="7"/>
      <c r="V85" s="7"/>
      <c r="W85" s="7"/>
      <c r="X85" s="7"/>
      <c r="Y85" s="7"/>
      <c r="Z85" s="7"/>
      <c r="AA85" s="7"/>
    </row>
    <row r="86" spans="1:27" ht="14.4">
      <c r="A86" s="8">
        <v>83</v>
      </c>
      <c r="B86" s="8" t="s">
        <v>4155</v>
      </c>
      <c r="C86" s="8"/>
      <c r="D86" s="19" t="str">
        <f t="shared" ref="D86:F86" si="20">D$18</f>
        <v>悪い例</v>
      </c>
      <c r="E86" s="26" t="str">
        <f t="shared" si="20"/>
        <v>Bad case</v>
      </c>
      <c r="F86" s="26" t="str">
        <f t="shared" si="20"/>
        <v>Ví dụ sai</v>
      </c>
      <c r="G86" s="8"/>
      <c r="H86" s="8"/>
      <c r="I86" s="7"/>
      <c r="J86" s="7"/>
      <c r="K86" s="7"/>
      <c r="L86" s="7"/>
      <c r="M86" s="7"/>
      <c r="N86" s="7"/>
      <c r="O86" s="7"/>
      <c r="P86" s="7"/>
      <c r="Q86" s="7"/>
      <c r="R86" s="7"/>
      <c r="S86" s="7"/>
      <c r="T86" s="7"/>
      <c r="U86" s="7"/>
      <c r="V86" s="7"/>
      <c r="W86" s="7"/>
      <c r="X86" s="7"/>
      <c r="Y86" s="7"/>
      <c r="Z86" s="7"/>
      <c r="AA86" s="7"/>
    </row>
    <row r="87" spans="1:27" ht="14.4">
      <c r="A87" s="8">
        <v>84</v>
      </c>
      <c r="B87" s="8" t="s">
        <v>4155</v>
      </c>
      <c r="C87" s="8"/>
      <c r="D87" s="19" t="str">
        <f t="shared" ref="D87:F87" si="21">D$19</f>
        <v>良い例</v>
      </c>
      <c r="E87" s="26" t="str">
        <f t="shared" si="21"/>
        <v>Good case</v>
      </c>
      <c r="F87" s="26" t="str">
        <f t="shared" si="21"/>
        <v>Ví dụ đúng</v>
      </c>
      <c r="G87" s="8"/>
      <c r="H87" s="8"/>
      <c r="I87" s="7"/>
      <c r="J87" s="7"/>
      <c r="K87" s="7"/>
      <c r="L87" s="7"/>
      <c r="M87" s="7"/>
      <c r="N87" s="7"/>
      <c r="O87" s="7"/>
      <c r="P87" s="7"/>
      <c r="Q87" s="7"/>
      <c r="R87" s="7"/>
      <c r="S87" s="7"/>
      <c r="T87" s="7"/>
      <c r="U87" s="7"/>
      <c r="V87" s="7"/>
      <c r="W87" s="7"/>
      <c r="X87" s="7"/>
      <c r="Y87" s="7"/>
      <c r="Z87" s="7"/>
      <c r="AA87" s="7"/>
    </row>
    <row r="88" spans="1:27" ht="14.4">
      <c r="A88" s="8">
        <v>85</v>
      </c>
      <c r="B88" s="8" t="s">
        <v>4155</v>
      </c>
      <c r="C88" s="8"/>
      <c r="D88" s="8" t="s">
        <v>4275</v>
      </c>
      <c r="E88" s="8" t="s">
        <v>4276</v>
      </c>
      <c r="F88" s="102" t="s">
        <v>17143</v>
      </c>
      <c r="G88" s="8"/>
      <c r="H88" s="8"/>
      <c r="I88" s="7"/>
      <c r="J88" s="7"/>
      <c r="K88" s="7"/>
      <c r="L88" s="7"/>
      <c r="M88" s="7"/>
      <c r="N88" s="7"/>
      <c r="O88" s="7"/>
      <c r="P88" s="7"/>
      <c r="Q88" s="7"/>
      <c r="R88" s="7"/>
      <c r="S88" s="7"/>
      <c r="T88" s="7"/>
      <c r="U88" s="7"/>
      <c r="V88" s="7"/>
      <c r="W88" s="7"/>
      <c r="X88" s="7"/>
      <c r="Y88" s="7"/>
      <c r="Z88" s="7"/>
      <c r="AA88" s="7"/>
    </row>
    <row r="89" spans="1:27" ht="14.4">
      <c r="A89" s="8">
        <v>86</v>
      </c>
      <c r="B89" s="8" t="s">
        <v>4155</v>
      </c>
      <c r="C89" s="8"/>
      <c r="D89" s="8" t="s">
        <v>4277</v>
      </c>
      <c r="E89" s="13" t="s">
        <v>4278</v>
      </c>
      <c r="F89" s="146" t="s">
        <v>17145</v>
      </c>
      <c r="G89" s="8"/>
      <c r="H89" s="8"/>
      <c r="I89" s="7"/>
      <c r="J89" s="7"/>
      <c r="K89" s="7"/>
      <c r="L89" s="7"/>
      <c r="M89" s="7"/>
      <c r="N89" s="7"/>
      <c r="O89" s="7"/>
      <c r="P89" s="7"/>
      <c r="Q89" s="7"/>
      <c r="R89" s="7"/>
      <c r="S89" s="7"/>
      <c r="T89" s="7"/>
      <c r="U89" s="7"/>
      <c r="V89" s="7"/>
      <c r="W89" s="7"/>
      <c r="X89" s="7"/>
      <c r="Y89" s="7"/>
      <c r="Z89" s="7"/>
      <c r="AA89" s="7"/>
    </row>
    <row r="90" spans="1:27" ht="41.4">
      <c r="A90" s="8">
        <v>87</v>
      </c>
      <c r="B90" s="8" t="s">
        <v>4155</v>
      </c>
      <c r="C90" s="8"/>
      <c r="D90" s="8" t="s">
        <v>4280</v>
      </c>
      <c r="E90" s="8" t="s">
        <v>4281</v>
      </c>
      <c r="F90" s="102" t="s">
        <v>17146</v>
      </c>
      <c r="G90" s="8"/>
      <c r="H90" s="8"/>
      <c r="I90" s="7"/>
      <c r="J90" s="7"/>
      <c r="K90" s="7"/>
      <c r="L90" s="7"/>
      <c r="M90" s="7"/>
      <c r="N90" s="7"/>
      <c r="O90" s="7"/>
      <c r="P90" s="7"/>
      <c r="Q90" s="7"/>
      <c r="R90" s="7"/>
      <c r="S90" s="7"/>
      <c r="T90" s="7"/>
      <c r="U90" s="7"/>
      <c r="V90" s="7"/>
      <c r="W90" s="7"/>
      <c r="X90" s="7"/>
      <c r="Y90" s="7"/>
      <c r="Z90" s="7"/>
      <c r="AA90" s="7"/>
    </row>
    <row r="91" spans="1:27" ht="41.4">
      <c r="A91" s="8">
        <v>88</v>
      </c>
      <c r="B91" s="8" t="s">
        <v>4155</v>
      </c>
      <c r="C91" s="8"/>
      <c r="D91" s="8" t="s">
        <v>4282</v>
      </c>
      <c r="E91" s="8" t="s">
        <v>4283</v>
      </c>
      <c r="F91" s="102" t="s">
        <v>17144</v>
      </c>
      <c r="G91" s="8"/>
      <c r="H91" s="8"/>
      <c r="I91" s="7"/>
      <c r="J91" s="7"/>
      <c r="K91" s="7"/>
      <c r="L91" s="7"/>
      <c r="M91" s="7"/>
      <c r="N91" s="7"/>
      <c r="O91" s="7"/>
      <c r="P91" s="7"/>
      <c r="Q91" s="7"/>
      <c r="R91" s="7"/>
      <c r="S91" s="7"/>
      <c r="T91" s="7"/>
      <c r="U91" s="7"/>
      <c r="V91" s="7"/>
      <c r="W91" s="7"/>
      <c r="X91" s="7"/>
      <c r="Y91" s="7"/>
      <c r="Z91" s="7"/>
      <c r="AA91" s="7"/>
    </row>
    <row r="92" spans="1:27" ht="15">
      <c r="A92" s="8">
        <v>89</v>
      </c>
      <c r="B92" s="8" t="s">
        <v>4155</v>
      </c>
      <c r="C92" s="8">
        <v>107</v>
      </c>
      <c r="D92" s="8" t="s">
        <v>4284</v>
      </c>
      <c r="E92" s="12" t="s">
        <v>4285</v>
      </c>
      <c r="F92" s="8" t="s">
        <v>4286</v>
      </c>
      <c r="G92" s="8"/>
      <c r="H92" s="8"/>
      <c r="I92" s="7"/>
      <c r="J92" s="7"/>
      <c r="K92" s="7"/>
      <c r="L92" s="7"/>
      <c r="M92" s="7"/>
      <c r="N92" s="7"/>
      <c r="O92" s="7"/>
      <c r="P92" s="7"/>
      <c r="Q92" s="7"/>
      <c r="R92" s="7"/>
      <c r="S92" s="7"/>
      <c r="T92" s="7"/>
      <c r="U92" s="7"/>
      <c r="V92" s="7"/>
      <c r="W92" s="7"/>
      <c r="X92" s="7"/>
      <c r="Y92" s="7"/>
      <c r="Z92" s="7"/>
      <c r="AA92" s="7"/>
    </row>
    <row r="93" spans="1:27" ht="14.4">
      <c r="A93" s="8">
        <v>90</v>
      </c>
      <c r="B93" s="8" t="s">
        <v>4155</v>
      </c>
      <c r="C93" s="8"/>
      <c r="D93" s="19" t="str">
        <f t="shared" ref="D93:F93" si="22">D$18</f>
        <v>悪い例</v>
      </c>
      <c r="E93" s="26" t="str">
        <f t="shared" si="22"/>
        <v>Bad case</v>
      </c>
      <c r="F93" s="26" t="str">
        <f t="shared" si="22"/>
        <v>Ví dụ sai</v>
      </c>
      <c r="G93" s="8"/>
      <c r="H93" s="8"/>
      <c r="I93" s="7"/>
      <c r="J93" s="7"/>
      <c r="K93" s="7"/>
      <c r="L93" s="7"/>
      <c r="M93" s="7"/>
      <c r="N93" s="7"/>
      <c r="O93" s="7"/>
      <c r="P93" s="7"/>
      <c r="Q93" s="7"/>
      <c r="R93" s="7"/>
      <c r="S93" s="7"/>
      <c r="T93" s="7"/>
      <c r="U93" s="7"/>
      <c r="V93" s="7"/>
      <c r="W93" s="7"/>
      <c r="X93" s="7"/>
      <c r="Y93" s="7"/>
      <c r="Z93" s="7"/>
      <c r="AA93" s="7"/>
    </row>
    <row r="94" spans="1:27" ht="14.4">
      <c r="A94" s="8">
        <v>91</v>
      </c>
      <c r="B94" s="8" t="s">
        <v>4155</v>
      </c>
      <c r="C94" s="8"/>
      <c r="D94" s="19" t="str">
        <f t="shared" ref="D94:F94" si="23">D$19</f>
        <v>良い例</v>
      </c>
      <c r="E94" s="26" t="str">
        <f t="shared" si="23"/>
        <v>Good case</v>
      </c>
      <c r="F94" s="26" t="str">
        <f t="shared" si="23"/>
        <v>Ví dụ đúng</v>
      </c>
      <c r="G94" s="8"/>
      <c r="H94" s="8"/>
      <c r="I94" s="7"/>
      <c r="J94" s="7"/>
      <c r="K94" s="7"/>
      <c r="L94" s="7"/>
      <c r="M94" s="7"/>
      <c r="N94" s="7"/>
      <c r="O94" s="7"/>
      <c r="P94" s="7"/>
      <c r="Q94" s="7"/>
      <c r="R94" s="7"/>
      <c r="S94" s="7"/>
      <c r="T94" s="7"/>
      <c r="U94" s="7"/>
      <c r="V94" s="7"/>
      <c r="W94" s="7"/>
      <c r="X94" s="7"/>
      <c r="Y94" s="7"/>
      <c r="Z94" s="7"/>
      <c r="AA94" s="7"/>
    </row>
    <row r="95" spans="1:27" ht="27.6">
      <c r="A95" s="8">
        <v>92</v>
      </c>
      <c r="B95" s="8" t="s">
        <v>4155</v>
      </c>
      <c r="C95" s="8"/>
      <c r="D95" s="8" t="s">
        <v>4287</v>
      </c>
      <c r="E95" s="8" t="s">
        <v>4288</v>
      </c>
      <c r="F95" s="8" t="s">
        <v>4289</v>
      </c>
      <c r="G95" s="8"/>
      <c r="H95" s="8"/>
      <c r="I95" s="7"/>
      <c r="J95" s="7"/>
      <c r="K95" s="7"/>
      <c r="L95" s="7"/>
      <c r="M95" s="7"/>
      <c r="N95" s="7"/>
      <c r="O95" s="7"/>
      <c r="P95" s="7"/>
      <c r="Q95" s="7"/>
      <c r="R95" s="7"/>
      <c r="S95" s="7"/>
      <c r="T95" s="7"/>
      <c r="U95" s="7"/>
      <c r="V95" s="7"/>
      <c r="W95" s="7"/>
      <c r="X95" s="7"/>
      <c r="Y95" s="7"/>
      <c r="Z95" s="7"/>
      <c r="AA95" s="7"/>
    </row>
    <row r="96" spans="1:27" ht="55.2">
      <c r="A96" s="8">
        <v>93</v>
      </c>
      <c r="B96" s="8" t="s">
        <v>4155</v>
      </c>
      <c r="C96" s="8"/>
      <c r="D96" s="8" t="s">
        <v>4290</v>
      </c>
      <c r="E96" s="8" t="s">
        <v>4291</v>
      </c>
      <c r="F96" s="102" t="s">
        <v>4292</v>
      </c>
      <c r="G96" s="8"/>
      <c r="H96" s="8"/>
      <c r="I96" s="7"/>
      <c r="J96" s="7"/>
      <c r="K96" s="7"/>
      <c r="L96" s="7"/>
      <c r="M96" s="7"/>
      <c r="N96" s="7"/>
      <c r="O96" s="7"/>
      <c r="P96" s="7"/>
      <c r="Q96" s="7"/>
      <c r="R96" s="7"/>
      <c r="S96" s="7"/>
      <c r="T96" s="7"/>
      <c r="U96" s="7"/>
      <c r="V96" s="7"/>
      <c r="W96" s="7"/>
      <c r="X96" s="7"/>
      <c r="Y96" s="7"/>
      <c r="Z96" s="7"/>
      <c r="AA96" s="7"/>
    </row>
    <row r="97" spans="1:27" ht="15.75" customHeight="1">
      <c r="A97" s="8">
        <v>94</v>
      </c>
      <c r="B97" s="8" t="s">
        <v>4155</v>
      </c>
      <c r="C97" s="8"/>
      <c r="D97" s="102" t="s">
        <v>17147</v>
      </c>
      <c r="E97" s="12" t="s">
        <v>4293</v>
      </c>
      <c r="F97" s="8" t="s">
        <v>4294</v>
      </c>
      <c r="G97" s="8" t="s">
        <v>15792</v>
      </c>
      <c r="H97" s="8" t="s">
        <v>4295</v>
      </c>
      <c r="I97" s="7"/>
      <c r="J97" s="7"/>
      <c r="K97" s="7"/>
      <c r="L97" s="7"/>
      <c r="M97" s="7"/>
      <c r="N97" s="7"/>
      <c r="O97" s="7"/>
      <c r="P97" s="7"/>
      <c r="Q97" s="7"/>
      <c r="R97" s="7"/>
      <c r="S97" s="7"/>
      <c r="T97" s="7"/>
      <c r="U97" s="7"/>
      <c r="V97" s="7"/>
      <c r="W97" s="7"/>
      <c r="X97" s="7"/>
      <c r="Y97" s="7"/>
      <c r="Z97" s="7"/>
      <c r="AA97" s="7"/>
    </row>
    <row r="98" spans="1:27" ht="14.4">
      <c r="A98" s="8">
        <v>95</v>
      </c>
      <c r="B98" s="8" t="s">
        <v>4155</v>
      </c>
      <c r="C98" s="8"/>
      <c r="D98" s="19" t="str">
        <f t="shared" ref="D98:F98" si="24">D$18</f>
        <v>悪い例</v>
      </c>
      <c r="E98" s="26" t="str">
        <f t="shared" si="24"/>
        <v>Bad case</v>
      </c>
      <c r="F98" s="26" t="str">
        <f t="shared" si="24"/>
        <v>Ví dụ sai</v>
      </c>
      <c r="G98" s="8"/>
      <c r="H98" s="8"/>
      <c r="I98" s="7"/>
      <c r="J98" s="7"/>
      <c r="K98" s="7"/>
      <c r="L98" s="7"/>
      <c r="M98" s="7"/>
      <c r="N98" s="7"/>
      <c r="O98" s="7"/>
      <c r="P98" s="7"/>
      <c r="Q98" s="7"/>
      <c r="R98" s="7"/>
      <c r="S98" s="7"/>
      <c r="T98" s="7"/>
      <c r="U98" s="7"/>
      <c r="V98" s="7"/>
      <c r="W98" s="7"/>
      <c r="X98" s="7"/>
      <c r="Y98" s="7"/>
      <c r="Z98" s="7"/>
      <c r="AA98" s="7"/>
    </row>
    <row r="99" spans="1:27" ht="14.4">
      <c r="A99" s="8">
        <v>96</v>
      </c>
      <c r="B99" s="8" t="s">
        <v>4155</v>
      </c>
      <c r="C99" s="8"/>
      <c r="D99" s="19" t="str">
        <f t="shared" ref="D99:F99" si="25">D$19</f>
        <v>良い例</v>
      </c>
      <c r="E99" s="26" t="str">
        <f t="shared" si="25"/>
        <v>Good case</v>
      </c>
      <c r="F99" s="26" t="str">
        <f t="shared" si="25"/>
        <v>Ví dụ đúng</v>
      </c>
      <c r="G99" s="8"/>
      <c r="H99" s="8"/>
      <c r="I99" s="7"/>
      <c r="J99" s="7"/>
      <c r="K99" s="7"/>
      <c r="L99" s="7"/>
      <c r="M99" s="7"/>
      <c r="N99" s="7"/>
      <c r="O99" s="7"/>
      <c r="P99" s="7"/>
      <c r="Q99" s="7"/>
      <c r="R99" s="7"/>
      <c r="S99" s="7"/>
      <c r="T99" s="7"/>
      <c r="U99" s="7"/>
      <c r="V99" s="7"/>
      <c r="W99" s="7"/>
      <c r="X99" s="7"/>
      <c r="Y99" s="7"/>
      <c r="Z99" s="7"/>
      <c r="AA99" s="7"/>
    </row>
    <row r="100" spans="1:27" ht="14.4">
      <c r="A100" s="8">
        <v>97</v>
      </c>
      <c r="B100" s="8" t="s">
        <v>4155</v>
      </c>
      <c r="C100" s="8"/>
      <c r="D100" s="102" t="s">
        <v>4296</v>
      </c>
      <c r="E100" s="8" t="s">
        <v>4297</v>
      </c>
      <c r="F100" s="102" t="s">
        <v>17148</v>
      </c>
      <c r="G100" s="8"/>
      <c r="H100" s="8"/>
      <c r="I100" s="7"/>
      <c r="J100" s="7"/>
      <c r="K100" s="7"/>
      <c r="L100" s="7"/>
      <c r="M100" s="7"/>
      <c r="N100" s="7"/>
      <c r="O100" s="7"/>
      <c r="P100" s="7"/>
      <c r="Q100" s="7"/>
      <c r="R100" s="7"/>
      <c r="S100" s="7"/>
      <c r="T100" s="7"/>
      <c r="U100" s="7"/>
      <c r="V100" s="7"/>
      <c r="W100" s="7"/>
      <c r="X100" s="7"/>
      <c r="Y100" s="7"/>
      <c r="Z100" s="7"/>
      <c r="AA100" s="7"/>
    </row>
    <row r="101" spans="1:27" ht="14.4">
      <c r="A101" s="8">
        <v>98</v>
      </c>
      <c r="B101" s="8" t="s">
        <v>4155</v>
      </c>
      <c r="C101" s="8"/>
      <c r="D101" s="8" t="s">
        <v>4298</v>
      </c>
      <c r="E101" s="8" t="s">
        <v>4299</v>
      </c>
      <c r="F101" s="8" t="s">
        <v>4300</v>
      </c>
      <c r="G101" s="8"/>
      <c r="H101" s="8"/>
      <c r="I101" s="7"/>
      <c r="J101" s="7"/>
      <c r="K101" s="7"/>
      <c r="L101" s="7"/>
      <c r="M101" s="7"/>
      <c r="N101" s="7"/>
      <c r="O101" s="7"/>
      <c r="P101" s="7"/>
      <c r="Q101" s="7"/>
      <c r="R101" s="7"/>
      <c r="S101" s="7"/>
      <c r="T101" s="7"/>
      <c r="U101" s="7"/>
      <c r="V101" s="7"/>
      <c r="W101" s="7"/>
      <c r="X101" s="7"/>
      <c r="Y101" s="7"/>
      <c r="Z101" s="7"/>
      <c r="AA101" s="7"/>
    </row>
    <row r="102" spans="1:27" ht="14.4">
      <c r="A102" s="8">
        <v>99</v>
      </c>
      <c r="B102" s="8" t="s">
        <v>4155</v>
      </c>
      <c r="C102" s="8"/>
      <c r="D102" s="8" t="s">
        <v>4301</v>
      </c>
      <c r="E102" s="8" t="s">
        <v>4302</v>
      </c>
      <c r="F102" s="102" t="s">
        <v>17149</v>
      </c>
      <c r="G102" s="8"/>
      <c r="H102" s="8"/>
      <c r="I102" s="7"/>
      <c r="J102" s="7"/>
      <c r="K102" s="7"/>
      <c r="L102" s="7"/>
      <c r="M102" s="7"/>
      <c r="N102" s="7"/>
      <c r="O102" s="7"/>
      <c r="P102" s="7"/>
      <c r="Q102" s="7"/>
      <c r="R102" s="7"/>
      <c r="S102" s="7"/>
      <c r="T102" s="7"/>
      <c r="U102" s="7"/>
      <c r="V102" s="7"/>
      <c r="W102" s="7"/>
      <c r="X102" s="7"/>
      <c r="Y102" s="7"/>
      <c r="Z102" s="7"/>
      <c r="AA102" s="7"/>
    </row>
    <row r="103" spans="1:27" ht="41.4">
      <c r="A103" s="8">
        <v>100</v>
      </c>
      <c r="B103" s="8" t="s">
        <v>4155</v>
      </c>
      <c r="C103" s="8"/>
      <c r="D103" s="8" t="s">
        <v>4303</v>
      </c>
      <c r="E103" s="8" t="s">
        <v>4304</v>
      </c>
      <c r="F103" s="102" t="s">
        <v>17150</v>
      </c>
      <c r="G103" s="8"/>
      <c r="H103" s="8"/>
      <c r="I103" s="7"/>
      <c r="J103" s="7"/>
      <c r="K103" s="7"/>
      <c r="L103" s="7"/>
      <c r="M103" s="7"/>
      <c r="N103" s="7"/>
      <c r="O103" s="7"/>
      <c r="P103" s="7"/>
      <c r="Q103" s="7"/>
      <c r="R103" s="7"/>
      <c r="S103" s="7"/>
      <c r="T103" s="7"/>
      <c r="U103" s="7"/>
      <c r="V103" s="7"/>
      <c r="W103" s="7"/>
      <c r="X103" s="7"/>
      <c r="Y103" s="7"/>
      <c r="Z103" s="7"/>
      <c r="AA103" s="7"/>
    </row>
    <row r="104" spans="1:27" ht="41.4">
      <c r="A104" s="8">
        <v>101</v>
      </c>
      <c r="B104" s="8" t="s">
        <v>4155</v>
      </c>
      <c r="C104" s="8"/>
      <c r="D104" s="8" t="s">
        <v>4305</v>
      </c>
      <c r="E104" s="8" t="s">
        <v>4306</v>
      </c>
      <c r="F104" s="8" t="s">
        <v>17093</v>
      </c>
      <c r="G104" s="8"/>
      <c r="H104" s="8"/>
      <c r="I104" s="7"/>
      <c r="J104" s="7"/>
      <c r="K104" s="7"/>
      <c r="L104" s="7"/>
      <c r="M104" s="7"/>
      <c r="N104" s="7"/>
      <c r="O104" s="7"/>
      <c r="P104" s="7"/>
      <c r="Q104" s="7"/>
      <c r="R104" s="7"/>
      <c r="S104" s="7"/>
      <c r="T104" s="7"/>
      <c r="U104" s="7"/>
      <c r="V104" s="7"/>
      <c r="W104" s="7"/>
      <c r="X104" s="7"/>
      <c r="Y104" s="7"/>
      <c r="Z104" s="7"/>
      <c r="AA104" s="7"/>
    </row>
    <row r="105" spans="1:27" ht="27.6">
      <c r="A105" s="8">
        <v>102</v>
      </c>
      <c r="B105" s="8" t="s">
        <v>4155</v>
      </c>
      <c r="C105" s="8">
        <v>108</v>
      </c>
      <c r="D105" s="19" t="str">
        <f>目次!D$47</f>
        <v>8.配管べからず集</v>
      </c>
      <c r="E105" s="26" t="str">
        <f>目次!E$47</f>
        <v>8. Collection of prohibition for piping</v>
      </c>
      <c r="F105" s="26" t="str">
        <f>目次!F$47</f>
        <v xml:space="preserve">8. Tổng hợp các vấn đề không được làm đối với đường ống </v>
      </c>
      <c r="G105" s="8"/>
      <c r="H105" s="8"/>
      <c r="I105" s="7"/>
      <c r="J105" s="7"/>
      <c r="K105" s="7"/>
      <c r="L105" s="7"/>
      <c r="M105" s="7"/>
      <c r="N105" s="7"/>
      <c r="O105" s="7"/>
      <c r="P105" s="7"/>
      <c r="Q105" s="7"/>
      <c r="R105" s="7"/>
      <c r="S105" s="7"/>
      <c r="T105" s="7"/>
      <c r="U105" s="7"/>
      <c r="V105" s="7"/>
      <c r="W105" s="7"/>
      <c r="X105" s="7"/>
      <c r="Y105" s="7"/>
      <c r="Z105" s="7"/>
      <c r="AA105" s="7"/>
    </row>
    <row r="106" spans="1:27" ht="14.4">
      <c r="A106" s="8">
        <v>103</v>
      </c>
      <c r="B106" s="8" t="s">
        <v>4155</v>
      </c>
      <c r="C106" s="8">
        <v>108</v>
      </c>
      <c r="D106" s="8" t="s">
        <v>4307</v>
      </c>
      <c r="E106" s="12" t="s">
        <v>4308</v>
      </c>
      <c r="F106" s="104" t="s">
        <v>17151</v>
      </c>
      <c r="G106" s="8"/>
      <c r="H106" s="8"/>
      <c r="I106" s="7"/>
      <c r="J106" s="7"/>
      <c r="K106" s="7"/>
      <c r="L106" s="7"/>
      <c r="M106" s="7"/>
      <c r="N106" s="7"/>
      <c r="O106" s="7"/>
      <c r="P106" s="7"/>
      <c r="Q106" s="7"/>
      <c r="R106" s="7"/>
      <c r="S106" s="7"/>
      <c r="T106" s="7"/>
      <c r="U106" s="7"/>
      <c r="V106" s="7"/>
      <c r="W106" s="7"/>
      <c r="X106" s="7"/>
      <c r="Y106" s="7"/>
      <c r="Z106" s="7"/>
      <c r="AA106" s="7"/>
    </row>
    <row r="107" spans="1:27" ht="14.4">
      <c r="A107" s="8">
        <v>104</v>
      </c>
      <c r="B107" s="8" t="s">
        <v>4155</v>
      </c>
      <c r="C107" s="8"/>
      <c r="D107" s="19" t="str">
        <f t="shared" ref="D107:F107" si="26">D$12</f>
        <v>設計図</v>
      </c>
      <c r="E107" s="26" t="str">
        <f t="shared" si="26"/>
        <v>Plan drawing</v>
      </c>
      <c r="F107" s="26" t="str">
        <f t="shared" si="26"/>
        <v xml:space="preserve">Bản vẽ thiết kế </v>
      </c>
      <c r="G107" s="8"/>
      <c r="H107" s="8"/>
      <c r="I107" s="7"/>
      <c r="J107" s="7"/>
      <c r="K107" s="7"/>
      <c r="L107" s="7"/>
      <c r="M107" s="7"/>
      <c r="N107" s="7"/>
      <c r="O107" s="7"/>
      <c r="P107" s="7"/>
      <c r="Q107" s="7"/>
      <c r="R107" s="7"/>
      <c r="S107" s="7"/>
      <c r="T107" s="7"/>
      <c r="U107" s="7"/>
      <c r="V107" s="7"/>
      <c r="W107" s="7"/>
      <c r="X107" s="7"/>
      <c r="Y107" s="7"/>
      <c r="Z107" s="7"/>
      <c r="AA107" s="7"/>
    </row>
    <row r="108" spans="1:27" ht="14.4">
      <c r="A108" s="8">
        <v>105</v>
      </c>
      <c r="B108" s="8" t="s">
        <v>4155</v>
      </c>
      <c r="C108" s="8"/>
      <c r="D108" s="8" t="s">
        <v>2986</v>
      </c>
      <c r="E108" s="8" t="s">
        <v>2987</v>
      </c>
      <c r="F108" s="8" t="s">
        <v>4309</v>
      </c>
      <c r="G108" s="8"/>
      <c r="H108" s="8"/>
      <c r="I108" s="7"/>
      <c r="J108" s="7"/>
      <c r="K108" s="7"/>
      <c r="L108" s="7"/>
      <c r="M108" s="7"/>
      <c r="N108" s="7"/>
      <c r="O108" s="7"/>
      <c r="P108" s="7"/>
      <c r="Q108" s="7"/>
      <c r="R108" s="7"/>
      <c r="S108" s="7"/>
      <c r="T108" s="7"/>
      <c r="U108" s="7"/>
      <c r="V108" s="7"/>
      <c r="W108" s="7"/>
      <c r="X108" s="7"/>
      <c r="Y108" s="7"/>
      <c r="Z108" s="7"/>
      <c r="AA108" s="7"/>
    </row>
    <row r="109" spans="1:27" ht="14.4">
      <c r="A109" s="8">
        <v>106</v>
      </c>
      <c r="B109" s="8" t="s">
        <v>4155</v>
      </c>
      <c r="C109" s="8"/>
      <c r="D109" s="8" t="s">
        <v>4055</v>
      </c>
      <c r="E109" s="8" t="s">
        <v>4056</v>
      </c>
      <c r="F109" s="8" t="s">
        <v>1207</v>
      </c>
      <c r="G109" s="8"/>
      <c r="H109" s="8"/>
      <c r="I109" s="7"/>
      <c r="J109" s="7"/>
      <c r="K109" s="7"/>
      <c r="L109" s="7"/>
      <c r="M109" s="7"/>
      <c r="N109" s="7"/>
      <c r="O109" s="7"/>
      <c r="P109" s="7"/>
      <c r="Q109" s="7"/>
      <c r="R109" s="7"/>
      <c r="S109" s="7"/>
      <c r="T109" s="7"/>
      <c r="U109" s="7"/>
      <c r="V109" s="7"/>
      <c r="W109" s="7"/>
      <c r="X109" s="7"/>
      <c r="Y109" s="7"/>
      <c r="Z109" s="7"/>
      <c r="AA109" s="7"/>
    </row>
    <row r="110" spans="1:27" ht="14.4">
      <c r="A110" s="8">
        <v>107</v>
      </c>
      <c r="B110" s="8" t="s">
        <v>4155</v>
      </c>
      <c r="C110" s="8"/>
      <c r="D110" s="8" t="s">
        <v>4310</v>
      </c>
      <c r="E110" s="8" t="s">
        <v>4311</v>
      </c>
      <c r="F110" s="8" t="s">
        <v>4312</v>
      </c>
      <c r="G110" s="8"/>
      <c r="H110" s="8"/>
      <c r="I110" s="7"/>
      <c r="J110" s="7"/>
      <c r="K110" s="7"/>
      <c r="L110" s="7"/>
      <c r="M110" s="7"/>
      <c r="N110" s="7"/>
      <c r="O110" s="7"/>
      <c r="P110" s="7"/>
      <c r="Q110" s="7"/>
      <c r="R110" s="7"/>
      <c r="S110" s="7"/>
      <c r="T110" s="7"/>
      <c r="U110" s="7"/>
      <c r="V110" s="7"/>
      <c r="W110" s="7"/>
      <c r="X110" s="7"/>
      <c r="Y110" s="7"/>
      <c r="Z110" s="7"/>
      <c r="AA110" s="7"/>
    </row>
    <row r="111" spans="1:27" ht="14.4">
      <c r="A111" s="8">
        <v>108</v>
      </c>
      <c r="B111" s="8" t="s">
        <v>4155</v>
      </c>
      <c r="C111" s="8"/>
      <c r="D111" s="8" t="s">
        <v>4313</v>
      </c>
      <c r="E111" s="8" t="s">
        <v>4314</v>
      </c>
      <c r="F111" s="8" t="s">
        <v>4315</v>
      </c>
      <c r="G111" s="8"/>
      <c r="H111" s="8"/>
      <c r="I111" s="7"/>
      <c r="J111" s="7"/>
      <c r="K111" s="7"/>
      <c r="L111" s="7"/>
      <c r="M111" s="7"/>
      <c r="N111" s="7"/>
      <c r="O111" s="7"/>
      <c r="P111" s="7"/>
      <c r="Q111" s="7"/>
      <c r="R111" s="7"/>
      <c r="S111" s="7"/>
      <c r="T111" s="7"/>
      <c r="U111" s="7"/>
      <c r="V111" s="7"/>
      <c r="W111" s="7"/>
      <c r="X111" s="7"/>
      <c r="Y111" s="7"/>
      <c r="Z111" s="7"/>
      <c r="AA111" s="7"/>
    </row>
    <row r="112" spans="1:27" ht="14.4">
      <c r="A112" s="8">
        <v>109</v>
      </c>
      <c r="B112" s="8" t="s">
        <v>4155</v>
      </c>
      <c r="C112" s="8"/>
      <c r="D112" s="8" t="s">
        <v>4316</v>
      </c>
      <c r="E112" s="8" t="s">
        <v>4317</v>
      </c>
      <c r="F112" s="8" t="s">
        <v>4318</v>
      </c>
      <c r="G112" s="8"/>
      <c r="H112" s="8"/>
      <c r="I112" s="7"/>
      <c r="J112" s="7"/>
      <c r="K112" s="7"/>
      <c r="L112" s="7"/>
      <c r="M112" s="7"/>
      <c r="N112" s="7"/>
      <c r="O112" s="7"/>
      <c r="P112" s="7"/>
      <c r="Q112" s="7"/>
      <c r="R112" s="7"/>
      <c r="S112" s="7"/>
      <c r="T112" s="7"/>
      <c r="U112" s="7"/>
      <c r="V112" s="7"/>
      <c r="W112" s="7"/>
      <c r="X112" s="7"/>
      <c r="Y112" s="7"/>
      <c r="Z112" s="7"/>
      <c r="AA112" s="7"/>
    </row>
    <row r="113" spans="1:27" ht="14.4">
      <c r="A113" s="8">
        <v>110</v>
      </c>
      <c r="B113" s="8" t="s">
        <v>4155</v>
      </c>
      <c r="C113" s="8"/>
      <c r="D113" s="8" t="s">
        <v>4319</v>
      </c>
      <c r="E113" s="8" t="s">
        <v>4320</v>
      </c>
      <c r="F113" s="102" t="s">
        <v>17152</v>
      </c>
      <c r="G113" s="8"/>
      <c r="H113" s="8"/>
      <c r="I113" s="7"/>
      <c r="J113" s="7"/>
      <c r="K113" s="7"/>
      <c r="L113" s="7"/>
      <c r="M113" s="7"/>
      <c r="N113" s="7"/>
      <c r="O113" s="7"/>
      <c r="P113" s="7"/>
      <c r="Q113" s="7"/>
      <c r="R113" s="7"/>
      <c r="S113" s="7"/>
      <c r="T113" s="7"/>
      <c r="U113" s="7"/>
      <c r="V113" s="7"/>
      <c r="W113" s="7"/>
      <c r="X113" s="7"/>
      <c r="Y113" s="7"/>
      <c r="Z113" s="7"/>
      <c r="AA113" s="7"/>
    </row>
    <row r="114" spans="1:27" ht="14.4">
      <c r="A114" s="8">
        <v>111</v>
      </c>
      <c r="B114" s="8" t="s">
        <v>4155</v>
      </c>
      <c r="C114" s="8"/>
      <c r="D114" s="8" t="s">
        <v>4322</v>
      </c>
      <c r="E114" s="8" t="s">
        <v>4323</v>
      </c>
      <c r="F114" s="102" t="s">
        <v>4324</v>
      </c>
      <c r="G114" s="8"/>
      <c r="H114" s="8"/>
      <c r="I114" s="7"/>
      <c r="J114" s="7"/>
      <c r="K114" s="7"/>
      <c r="L114" s="7"/>
      <c r="M114" s="7"/>
      <c r="N114" s="7"/>
      <c r="O114" s="7"/>
      <c r="P114" s="7"/>
      <c r="Q114" s="7"/>
      <c r="R114" s="7"/>
      <c r="S114" s="7"/>
      <c r="T114" s="7"/>
      <c r="U114" s="7"/>
      <c r="V114" s="7"/>
      <c r="W114" s="7"/>
      <c r="X114" s="7"/>
      <c r="Y114" s="7"/>
      <c r="Z114" s="7"/>
      <c r="AA114" s="7"/>
    </row>
    <row r="115" spans="1:27" ht="14.4">
      <c r="A115" s="8">
        <v>112</v>
      </c>
      <c r="B115" s="8" t="s">
        <v>4155</v>
      </c>
      <c r="C115" s="8"/>
      <c r="D115" s="8" t="s">
        <v>1285</v>
      </c>
      <c r="E115" s="8" t="s">
        <v>1286</v>
      </c>
      <c r="F115" s="8" t="s">
        <v>140</v>
      </c>
      <c r="G115" s="8"/>
      <c r="H115" s="8"/>
      <c r="I115" s="7"/>
      <c r="J115" s="7"/>
      <c r="K115" s="7"/>
      <c r="L115" s="7"/>
      <c r="M115" s="7"/>
      <c r="N115" s="7"/>
      <c r="O115" s="7"/>
      <c r="P115" s="7"/>
      <c r="Q115" s="7"/>
      <c r="R115" s="7"/>
      <c r="S115" s="7"/>
      <c r="T115" s="7"/>
      <c r="U115" s="7"/>
      <c r="V115" s="7"/>
      <c r="W115" s="7"/>
      <c r="X115" s="7"/>
      <c r="Y115" s="7"/>
      <c r="Z115" s="7"/>
      <c r="AA115" s="7"/>
    </row>
    <row r="116" spans="1:27" ht="14.4">
      <c r="A116" s="8">
        <v>113</v>
      </c>
      <c r="B116" s="8" t="s">
        <v>4155</v>
      </c>
      <c r="C116" s="8"/>
      <c r="D116" s="8" t="s">
        <v>4325</v>
      </c>
      <c r="E116" s="8" t="s">
        <v>4326</v>
      </c>
      <c r="F116" s="8" t="s">
        <v>4327</v>
      </c>
      <c r="G116" s="8"/>
      <c r="H116" s="8"/>
      <c r="I116" s="7"/>
      <c r="J116" s="7"/>
      <c r="K116" s="7"/>
      <c r="L116" s="7"/>
      <c r="M116" s="7"/>
      <c r="N116" s="7"/>
      <c r="O116" s="7"/>
      <c r="P116" s="7"/>
      <c r="Q116" s="7"/>
      <c r="R116" s="7"/>
      <c r="S116" s="7"/>
      <c r="T116" s="7"/>
      <c r="U116" s="7"/>
      <c r="V116" s="7"/>
      <c r="W116" s="7"/>
      <c r="X116" s="7"/>
      <c r="Y116" s="7"/>
      <c r="Z116" s="7"/>
      <c r="AA116" s="7"/>
    </row>
    <row r="117" spans="1:27" ht="14.4">
      <c r="A117" s="8">
        <v>114</v>
      </c>
      <c r="B117" s="8" t="s">
        <v>4155</v>
      </c>
      <c r="C117" s="8"/>
      <c r="D117" s="8" t="s">
        <v>4328</v>
      </c>
      <c r="E117" s="8" t="s">
        <v>4329</v>
      </c>
      <c r="F117" s="102" t="s">
        <v>17153</v>
      </c>
      <c r="G117" s="8"/>
      <c r="H117" s="8"/>
      <c r="I117" s="7"/>
      <c r="J117" s="7"/>
      <c r="K117" s="7"/>
      <c r="L117" s="7"/>
      <c r="M117" s="7"/>
      <c r="N117" s="7"/>
      <c r="O117" s="7"/>
      <c r="P117" s="7"/>
      <c r="Q117" s="7"/>
      <c r="R117" s="7"/>
      <c r="S117" s="7"/>
      <c r="T117" s="7"/>
      <c r="U117" s="7"/>
      <c r="V117" s="7"/>
      <c r="W117" s="7"/>
      <c r="X117" s="7"/>
      <c r="Y117" s="7"/>
      <c r="Z117" s="7"/>
      <c r="AA117" s="7"/>
    </row>
    <row r="118" spans="1:27" ht="14.4">
      <c r="A118" s="8">
        <v>115</v>
      </c>
      <c r="B118" s="8" t="s">
        <v>4155</v>
      </c>
      <c r="C118" s="8"/>
      <c r="D118" s="8" t="s">
        <v>4330</v>
      </c>
      <c r="E118" s="8" t="s">
        <v>4331</v>
      </c>
      <c r="F118" s="8" t="s">
        <v>4332</v>
      </c>
      <c r="G118" s="8"/>
      <c r="H118" s="8"/>
      <c r="I118" s="7"/>
      <c r="J118" s="7"/>
      <c r="K118" s="7"/>
      <c r="L118" s="7"/>
      <c r="M118" s="7"/>
      <c r="N118" s="7"/>
      <c r="O118" s="7"/>
      <c r="P118" s="7"/>
      <c r="Q118" s="7"/>
      <c r="R118" s="7"/>
      <c r="S118" s="7"/>
      <c r="T118" s="7"/>
      <c r="U118" s="7"/>
      <c r="V118" s="7"/>
      <c r="W118" s="7"/>
      <c r="X118" s="7"/>
      <c r="Y118" s="7"/>
      <c r="Z118" s="7"/>
      <c r="AA118" s="7"/>
    </row>
    <row r="119" spans="1:27" ht="14.4">
      <c r="A119" s="8">
        <v>116</v>
      </c>
      <c r="B119" s="8" t="s">
        <v>4155</v>
      </c>
      <c r="C119" s="8"/>
      <c r="D119" s="8" t="s">
        <v>4333</v>
      </c>
      <c r="E119" s="8" t="s">
        <v>4334</v>
      </c>
      <c r="F119" s="102" t="s">
        <v>17154</v>
      </c>
      <c r="G119" s="8"/>
      <c r="H119" s="8"/>
      <c r="I119" s="7"/>
      <c r="J119" s="7"/>
      <c r="K119" s="7"/>
      <c r="L119" s="7"/>
      <c r="M119" s="7"/>
      <c r="N119" s="7"/>
      <c r="O119" s="7"/>
      <c r="P119" s="7"/>
      <c r="Q119" s="7"/>
      <c r="R119" s="7"/>
      <c r="S119" s="7"/>
      <c r="T119" s="7"/>
      <c r="U119" s="7"/>
      <c r="V119" s="7"/>
      <c r="W119" s="7"/>
      <c r="X119" s="7"/>
      <c r="Y119" s="7"/>
      <c r="Z119" s="7"/>
      <c r="AA119" s="7"/>
    </row>
    <row r="120" spans="1:27" ht="14.4">
      <c r="A120" s="8">
        <v>117</v>
      </c>
      <c r="B120" s="8" t="s">
        <v>4155</v>
      </c>
      <c r="C120" s="8"/>
      <c r="D120" s="8" t="s">
        <v>2076</v>
      </c>
      <c r="E120" s="8" t="s">
        <v>4335</v>
      </c>
      <c r="F120" s="8" t="s">
        <v>4336</v>
      </c>
      <c r="G120" s="8"/>
      <c r="H120" s="8"/>
      <c r="I120" s="7"/>
      <c r="J120" s="7"/>
      <c r="K120" s="7"/>
      <c r="L120" s="7"/>
      <c r="M120" s="7"/>
      <c r="N120" s="7"/>
      <c r="O120" s="7"/>
      <c r="P120" s="7"/>
      <c r="Q120" s="7"/>
      <c r="R120" s="7"/>
      <c r="S120" s="7"/>
      <c r="T120" s="7"/>
      <c r="U120" s="7"/>
      <c r="V120" s="7"/>
      <c r="W120" s="7"/>
      <c r="X120" s="7"/>
      <c r="Y120" s="7"/>
      <c r="Z120" s="7"/>
      <c r="AA120" s="7"/>
    </row>
    <row r="121" spans="1:27" ht="14.4">
      <c r="A121" s="8">
        <v>118</v>
      </c>
      <c r="B121" s="8" t="s">
        <v>4155</v>
      </c>
      <c r="C121" s="8"/>
      <c r="D121" s="8" t="s">
        <v>4337</v>
      </c>
      <c r="E121" s="8" t="s">
        <v>4338</v>
      </c>
      <c r="F121" s="8" t="s">
        <v>17076</v>
      </c>
      <c r="G121" s="8"/>
      <c r="H121" s="8"/>
      <c r="I121" s="7"/>
      <c r="J121" s="7"/>
      <c r="K121" s="7"/>
      <c r="L121" s="7"/>
      <c r="M121" s="7"/>
      <c r="N121" s="7"/>
      <c r="O121" s="7"/>
      <c r="P121" s="7"/>
      <c r="Q121" s="7"/>
      <c r="R121" s="7"/>
      <c r="S121" s="7"/>
      <c r="T121" s="7"/>
      <c r="U121" s="7"/>
      <c r="V121" s="7"/>
      <c r="W121" s="7"/>
      <c r="X121" s="7"/>
      <c r="Y121" s="7"/>
      <c r="Z121" s="7"/>
      <c r="AA121" s="7"/>
    </row>
    <row r="122" spans="1:27" ht="27.6">
      <c r="A122" s="8">
        <v>119</v>
      </c>
      <c r="B122" s="8" t="s">
        <v>4155</v>
      </c>
      <c r="C122" s="8"/>
      <c r="D122" s="8" t="s">
        <v>4339</v>
      </c>
      <c r="E122" s="12" t="s">
        <v>4340</v>
      </c>
      <c r="F122" s="8" t="s">
        <v>17094</v>
      </c>
      <c r="G122" s="8"/>
      <c r="H122" s="8"/>
      <c r="I122" s="7"/>
      <c r="J122" s="7"/>
      <c r="K122" s="7"/>
      <c r="L122" s="7"/>
      <c r="M122" s="7"/>
      <c r="N122" s="7"/>
      <c r="O122" s="7"/>
      <c r="P122" s="7"/>
      <c r="Q122" s="7"/>
      <c r="R122" s="7"/>
      <c r="S122" s="7"/>
      <c r="T122" s="7"/>
      <c r="U122" s="7"/>
      <c r="V122" s="7"/>
      <c r="W122" s="7"/>
      <c r="X122" s="7"/>
      <c r="Y122" s="7"/>
      <c r="Z122" s="7"/>
      <c r="AA122" s="7"/>
    </row>
    <row r="123" spans="1:27" ht="14.4">
      <c r="A123" s="8">
        <v>120</v>
      </c>
      <c r="B123" s="8" t="s">
        <v>4155</v>
      </c>
      <c r="C123" s="8"/>
      <c r="D123" s="19" t="str">
        <f t="shared" ref="D123:E123" si="27">D$18</f>
        <v>悪い例</v>
      </c>
      <c r="E123" s="19" t="str">
        <f t="shared" si="27"/>
        <v>Bad case</v>
      </c>
      <c r="F123" s="19" t="s">
        <v>4179</v>
      </c>
      <c r="G123" s="8"/>
      <c r="H123" s="8"/>
      <c r="I123" s="7"/>
      <c r="J123" s="7"/>
      <c r="K123" s="7"/>
      <c r="L123" s="7"/>
      <c r="M123" s="7"/>
      <c r="N123" s="7"/>
      <c r="O123" s="7"/>
      <c r="P123" s="7"/>
      <c r="Q123" s="7"/>
      <c r="R123" s="7"/>
      <c r="S123" s="7"/>
      <c r="T123" s="7"/>
      <c r="U123" s="7"/>
      <c r="V123" s="7"/>
      <c r="W123" s="7"/>
      <c r="X123" s="7"/>
      <c r="Y123" s="7"/>
      <c r="Z123" s="7"/>
      <c r="AA123" s="7"/>
    </row>
    <row r="124" spans="1:27" ht="14.4">
      <c r="A124" s="8">
        <v>121</v>
      </c>
      <c r="B124" s="8" t="s">
        <v>4155</v>
      </c>
      <c r="C124" s="8"/>
      <c r="D124" s="19" t="str">
        <f t="shared" ref="D124:E124" si="28">D$19</f>
        <v>良い例</v>
      </c>
      <c r="E124" s="19" t="str">
        <f t="shared" si="28"/>
        <v>Good case</v>
      </c>
      <c r="F124" s="19" t="s">
        <v>4182</v>
      </c>
      <c r="G124" s="8"/>
      <c r="H124" s="8"/>
      <c r="I124" s="7"/>
      <c r="J124" s="7"/>
      <c r="K124" s="7"/>
      <c r="L124" s="7"/>
      <c r="M124" s="7"/>
      <c r="N124" s="7"/>
      <c r="O124" s="7"/>
      <c r="P124" s="7"/>
      <c r="Q124" s="7"/>
      <c r="R124" s="7"/>
      <c r="S124" s="7"/>
      <c r="T124" s="7"/>
      <c r="U124" s="7"/>
      <c r="V124" s="7"/>
      <c r="W124" s="7"/>
      <c r="X124" s="7"/>
      <c r="Y124" s="7"/>
      <c r="Z124" s="7"/>
      <c r="AA124" s="7"/>
    </row>
    <row r="125" spans="1:27" ht="14.4">
      <c r="A125" s="8">
        <v>122</v>
      </c>
      <c r="B125" s="8" t="s">
        <v>4155</v>
      </c>
      <c r="C125" s="8"/>
      <c r="D125" s="8" t="s">
        <v>4341</v>
      </c>
      <c r="E125" s="8" t="s">
        <v>4342</v>
      </c>
      <c r="F125" s="8" t="s">
        <v>4343</v>
      </c>
      <c r="G125" s="8"/>
      <c r="H125" s="8"/>
      <c r="I125" s="7"/>
      <c r="J125" s="7"/>
      <c r="K125" s="7"/>
      <c r="L125" s="7"/>
      <c r="M125" s="7"/>
      <c r="N125" s="7"/>
      <c r="O125" s="7"/>
      <c r="P125" s="7"/>
      <c r="Q125" s="7"/>
      <c r="R125" s="7"/>
      <c r="S125" s="7"/>
      <c r="T125" s="7"/>
      <c r="U125" s="7"/>
      <c r="V125" s="7"/>
      <c r="W125" s="7"/>
      <c r="X125" s="7"/>
      <c r="Y125" s="7"/>
      <c r="Z125" s="7"/>
      <c r="AA125" s="7"/>
    </row>
    <row r="126" spans="1:27" ht="14.4">
      <c r="A126" s="8">
        <v>123</v>
      </c>
      <c r="B126" s="8" t="s">
        <v>4155</v>
      </c>
      <c r="C126" s="8"/>
      <c r="D126" s="8" t="s">
        <v>2496</v>
      </c>
      <c r="E126" s="25" t="s">
        <v>2497</v>
      </c>
      <c r="F126" s="25" t="s">
        <v>2498</v>
      </c>
      <c r="G126" s="8"/>
      <c r="H126" s="8"/>
      <c r="I126" s="7"/>
      <c r="J126" s="7"/>
      <c r="K126" s="7"/>
      <c r="L126" s="7"/>
      <c r="M126" s="7"/>
      <c r="N126" s="7"/>
      <c r="O126" s="7"/>
      <c r="P126" s="7"/>
      <c r="Q126" s="7"/>
      <c r="R126" s="7"/>
      <c r="S126" s="7"/>
      <c r="T126" s="7"/>
      <c r="U126" s="7"/>
      <c r="V126" s="7"/>
      <c r="W126" s="7"/>
      <c r="X126" s="7"/>
      <c r="Y126" s="7"/>
      <c r="Z126" s="7"/>
      <c r="AA126" s="7"/>
    </row>
    <row r="127" spans="1:27" ht="14.4">
      <c r="A127" s="8">
        <v>124</v>
      </c>
      <c r="B127" s="8" t="s">
        <v>4155</v>
      </c>
      <c r="C127" s="8"/>
      <c r="D127" s="8" t="s">
        <v>4344</v>
      </c>
      <c r="E127" s="8" t="s">
        <v>4345</v>
      </c>
      <c r="F127" s="8" t="s">
        <v>17077</v>
      </c>
      <c r="G127" s="8"/>
      <c r="H127" s="8"/>
      <c r="I127" s="7"/>
      <c r="J127" s="7"/>
      <c r="K127" s="7"/>
      <c r="L127" s="7"/>
      <c r="M127" s="7"/>
      <c r="N127" s="7"/>
      <c r="O127" s="7"/>
      <c r="P127" s="7"/>
      <c r="Q127" s="7"/>
      <c r="R127" s="7"/>
      <c r="S127" s="7"/>
      <c r="T127" s="7"/>
      <c r="U127" s="7"/>
      <c r="V127" s="7"/>
      <c r="W127" s="7"/>
      <c r="X127" s="7"/>
      <c r="Y127" s="7"/>
      <c r="Z127" s="7"/>
      <c r="AA127" s="7"/>
    </row>
    <row r="128" spans="1:27" ht="15">
      <c r="A128" s="8">
        <v>125</v>
      </c>
      <c r="B128" s="8" t="s">
        <v>4155</v>
      </c>
      <c r="C128" s="8"/>
      <c r="D128" s="8" t="s">
        <v>4346</v>
      </c>
      <c r="E128" s="8" t="s">
        <v>4347</v>
      </c>
      <c r="F128" s="8" t="s">
        <v>4348</v>
      </c>
      <c r="G128" s="8"/>
      <c r="H128" s="8"/>
      <c r="I128" s="7"/>
      <c r="J128" s="7"/>
      <c r="K128" s="7"/>
      <c r="L128" s="7"/>
      <c r="M128" s="7"/>
      <c r="N128" s="7"/>
      <c r="O128" s="7"/>
      <c r="P128" s="7"/>
      <c r="Q128" s="7"/>
      <c r="R128" s="7"/>
      <c r="S128" s="7"/>
      <c r="T128" s="7"/>
      <c r="U128" s="7"/>
      <c r="V128" s="7"/>
      <c r="W128" s="7"/>
      <c r="X128" s="7"/>
      <c r="Y128" s="7"/>
      <c r="Z128" s="7"/>
      <c r="AA128" s="7"/>
    </row>
    <row r="129" spans="1:27" ht="14.4">
      <c r="A129" s="8">
        <v>126</v>
      </c>
      <c r="B129" s="8" t="s">
        <v>4155</v>
      </c>
      <c r="C129" s="8"/>
      <c r="D129" s="19" t="str">
        <f t="shared" ref="D129:E129" si="29">D$126</f>
        <v>受水槽</v>
      </c>
      <c r="E129" s="19" t="str">
        <f t="shared" si="29"/>
        <v>Receiving tank</v>
      </c>
      <c r="F129" s="19" t="s">
        <v>2498</v>
      </c>
      <c r="G129" s="8"/>
      <c r="H129" s="8"/>
      <c r="I129" s="7"/>
      <c r="J129" s="7"/>
      <c r="K129" s="7"/>
      <c r="L129" s="7"/>
      <c r="M129" s="7"/>
      <c r="N129" s="7"/>
      <c r="O129" s="7"/>
      <c r="P129" s="7"/>
      <c r="Q129" s="7"/>
      <c r="R129" s="7"/>
      <c r="S129" s="7"/>
      <c r="T129" s="7"/>
      <c r="U129" s="7"/>
      <c r="V129" s="7"/>
      <c r="W129" s="7"/>
      <c r="X129" s="7"/>
      <c r="Y129" s="7"/>
      <c r="Z129" s="7"/>
      <c r="AA129" s="7"/>
    </row>
    <row r="130" spans="1:27" ht="14.4">
      <c r="A130" s="8">
        <v>127</v>
      </c>
      <c r="B130" s="8" t="s">
        <v>4155</v>
      </c>
      <c r="C130" s="8"/>
      <c r="D130" s="19" t="str">
        <f t="shared" ref="D130:E130" si="30">D$127</f>
        <v>(正面図)</v>
      </c>
      <c r="E130" s="19" t="str">
        <f t="shared" si="30"/>
        <v>(Front view)</v>
      </c>
      <c r="F130" s="19" t="s">
        <v>17077</v>
      </c>
      <c r="G130" s="8"/>
      <c r="H130" s="8"/>
      <c r="I130" s="7"/>
      <c r="J130" s="7"/>
      <c r="K130" s="7"/>
      <c r="L130" s="7"/>
      <c r="M130" s="7"/>
      <c r="N130" s="7"/>
      <c r="O130" s="7"/>
      <c r="P130" s="7"/>
      <c r="Q130" s="7"/>
      <c r="R130" s="7"/>
      <c r="S130" s="7"/>
      <c r="T130" s="7"/>
      <c r="U130" s="7"/>
      <c r="V130" s="7"/>
      <c r="W130" s="7"/>
      <c r="X130" s="7"/>
      <c r="Y130" s="7"/>
      <c r="Z130" s="7"/>
      <c r="AA130" s="7"/>
    </row>
    <row r="131" spans="1:27" ht="82.8">
      <c r="A131" s="8">
        <v>128</v>
      </c>
      <c r="B131" s="8" t="s">
        <v>4155</v>
      </c>
      <c r="C131" s="8"/>
      <c r="D131" s="8" t="s">
        <v>4349</v>
      </c>
      <c r="E131" s="8" t="s">
        <v>4350</v>
      </c>
      <c r="F131" s="102" t="s">
        <v>17155</v>
      </c>
      <c r="G131" s="8"/>
      <c r="H131" s="8"/>
      <c r="I131" s="7"/>
      <c r="J131" s="7"/>
      <c r="K131" s="7"/>
      <c r="L131" s="7"/>
      <c r="M131" s="7"/>
      <c r="N131" s="7"/>
      <c r="O131" s="7"/>
      <c r="P131" s="7"/>
      <c r="Q131" s="7"/>
      <c r="R131" s="7"/>
      <c r="S131" s="7"/>
      <c r="T131" s="7"/>
      <c r="U131" s="7"/>
      <c r="V131" s="7"/>
      <c r="W131" s="7"/>
      <c r="X131" s="7"/>
      <c r="Y131" s="7"/>
      <c r="Z131" s="7"/>
      <c r="AA131" s="7"/>
    </row>
    <row r="132" spans="1:27" ht="27.6">
      <c r="A132" s="8">
        <v>129</v>
      </c>
      <c r="B132" s="8" t="s">
        <v>4155</v>
      </c>
      <c r="C132" s="8"/>
      <c r="D132" s="8" t="s">
        <v>4351</v>
      </c>
      <c r="E132" s="8" t="s">
        <v>4352</v>
      </c>
      <c r="F132" s="8" t="s">
        <v>17095</v>
      </c>
      <c r="G132" s="8"/>
      <c r="H132" s="8"/>
      <c r="I132" s="7"/>
      <c r="J132" s="7"/>
      <c r="K132" s="7"/>
      <c r="L132" s="7"/>
      <c r="M132" s="7"/>
      <c r="N132" s="7"/>
      <c r="O132" s="7"/>
      <c r="P132" s="7"/>
      <c r="Q132" s="7"/>
      <c r="R132" s="7"/>
      <c r="S132" s="7"/>
      <c r="T132" s="7"/>
      <c r="U132" s="7"/>
      <c r="V132" s="7"/>
      <c r="W132" s="7"/>
      <c r="X132" s="7"/>
      <c r="Y132" s="7"/>
      <c r="Z132" s="7"/>
      <c r="AA132" s="7"/>
    </row>
    <row r="133" spans="1:27" ht="41.4">
      <c r="A133" s="8">
        <v>130</v>
      </c>
      <c r="B133" s="8" t="s">
        <v>4155</v>
      </c>
      <c r="C133" s="8"/>
      <c r="D133" s="8" t="s">
        <v>4353</v>
      </c>
      <c r="E133" s="8" t="s">
        <v>4354</v>
      </c>
      <c r="F133" s="8" t="s">
        <v>17096</v>
      </c>
      <c r="G133" s="8"/>
      <c r="H133" s="8"/>
      <c r="I133" s="7"/>
      <c r="J133" s="7"/>
      <c r="K133" s="7"/>
      <c r="L133" s="7"/>
      <c r="M133" s="7"/>
      <c r="N133" s="7"/>
      <c r="O133" s="7"/>
      <c r="P133" s="7"/>
      <c r="Q133" s="7"/>
      <c r="R133" s="7"/>
      <c r="S133" s="7"/>
      <c r="T133" s="7"/>
      <c r="U133" s="7"/>
      <c r="V133" s="7"/>
      <c r="W133" s="7"/>
      <c r="X133" s="7"/>
      <c r="Y133" s="7"/>
      <c r="Z133" s="7"/>
      <c r="AA133" s="7"/>
    </row>
    <row r="134" spans="1:27" ht="27.6">
      <c r="A134" s="8">
        <v>131</v>
      </c>
      <c r="B134" s="8" t="s">
        <v>4155</v>
      </c>
      <c r="C134" s="8">
        <v>109</v>
      </c>
      <c r="D134" s="8" t="s">
        <v>4355</v>
      </c>
      <c r="E134" s="12" t="s">
        <v>4356</v>
      </c>
      <c r="F134" s="102" t="s">
        <v>17156</v>
      </c>
      <c r="G134" s="8"/>
      <c r="H134" s="8"/>
      <c r="I134" s="7"/>
      <c r="J134" s="7"/>
      <c r="K134" s="7"/>
      <c r="L134" s="7"/>
      <c r="M134" s="7"/>
      <c r="N134" s="7"/>
      <c r="O134" s="7"/>
      <c r="P134" s="7"/>
      <c r="Q134" s="7"/>
      <c r="R134" s="7"/>
      <c r="S134" s="7"/>
      <c r="T134" s="7"/>
      <c r="U134" s="7"/>
      <c r="V134" s="7"/>
      <c r="W134" s="7"/>
      <c r="X134" s="7"/>
      <c r="Y134" s="7"/>
      <c r="Z134" s="7"/>
      <c r="AA134" s="7"/>
    </row>
    <row r="135" spans="1:27" ht="14.4">
      <c r="A135" s="8">
        <v>132</v>
      </c>
      <c r="B135" s="8" t="s">
        <v>4155</v>
      </c>
      <c r="C135" s="8"/>
      <c r="D135" s="19" t="str">
        <f t="shared" ref="D135:F135" si="31">D$18</f>
        <v>悪い例</v>
      </c>
      <c r="E135" s="26" t="str">
        <f t="shared" si="31"/>
        <v>Bad case</v>
      </c>
      <c r="F135" s="26" t="str">
        <f t="shared" si="31"/>
        <v>Ví dụ sai</v>
      </c>
      <c r="G135" s="8"/>
      <c r="H135" s="8"/>
      <c r="I135" s="7"/>
      <c r="J135" s="7"/>
      <c r="K135" s="7"/>
      <c r="L135" s="7"/>
      <c r="M135" s="7"/>
      <c r="N135" s="7"/>
      <c r="O135" s="7"/>
      <c r="P135" s="7"/>
      <c r="Q135" s="7"/>
      <c r="R135" s="7"/>
      <c r="S135" s="7"/>
      <c r="T135" s="7"/>
      <c r="U135" s="7"/>
      <c r="V135" s="7"/>
      <c r="W135" s="7"/>
      <c r="X135" s="7"/>
      <c r="Y135" s="7"/>
      <c r="Z135" s="7"/>
      <c r="AA135" s="7"/>
    </row>
    <row r="136" spans="1:27" ht="14.4">
      <c r="A136" s="8">
        <v>133</v>
      </c>
      <c r="B136" s="8" t="s">
        <v>4155</v>
      </c>
      <c r="C136" s="8"/>
      <c r="D136" s="19" t="str">
        <f t="shared" ref="D136:F136" si="32">D$19</f>
        <v>良い例</v>
      </c>
      <c r="E136" s="26" t="str">
        <f t="shared" si="32"/>
        <v>Good case</v>
      </c>
      <c r="F136" s="26" t="str">
        <f t="shared" si="32"/>
        <v>Ví dụ đúng</v>
      </c>
      <c r="G136" s="8"/>
      <c r="H136" s="8"/>
      <c r="I136" s="7"/>
      <c r="J136" s="7"/>
      <c r="K136" s="7"/>
      <c r="L136" s="7"/>
      <c r="M136" s="7"/>
      <c r="N136" s="7"/>
      <c r="O136" s="7"/>
      <c r="P136" s="7"/>
      <c r="Q136" s="7"/>
      <c r="R136" s="7"/>
      <c r="S136" s="7"/>
      <c r="T136" s="7"/>
      <c r="U136" s="7"/>
      <c r="V136" s="7"/>
      <c r="W136" s="7"/>
      <c r="X136" s="7"/>
      <c r="Y136" s="7"/>
      <c r="Z136" s="7"/>
      <c r="AA136" s="7"/>
    </row>
    <row r="137" spans="1:27" ht="14.4">
      <c r="A137" s="8">
        <v>134</v>
      </c>
      <c r="B137" s="8" t="s">
        <v>4155</v>
      </c>
      <c r="C137" s="8"/>
      <c r="D137" s="8" t="s">
        <v>4357</v>
      </c>
      <c r="E137" s="8" t="s">
        <v>4358</v>
      </c>
      <c r="F137" s="8" t="s">
        <v>4359</v>
      </c>
      <c r="G137" s="8"/>
      <c r="H137" s="8"/>
      <c r="I137" s="7"/>
      <c r="J137" s="7"/>
      <c r="K137" s="7"/>
      <c r="L137" s="7"/>
      <c r="M137" s="7"/>
      <c r="N137" s="7"/>
      <c r="O137" s="7"/>
      <c r="P137" s="7"/>
      <c r="Q137" s="7"/>
      <c r="R137" s="7"/>
      <c r="S137" s="7"/>
      <c r="T137" s="7"/>
      <c r="U137" s="7"/>
      <c r="V137" s="7"/>
      <c r="W137" s="7"/>
      <c r="X137" s="7"/>
      <c r="Y137" s="7"/>
      <c r="Z137" s="7"/>
      <c r="AA137" s="7"/>
    </row>
    <row r="138" spans="1:27" ht="14.4">
      <c r="A138" s="8">
        <v>135</v>
      </c>
      <c r="B138" s="8" t="s">
        <v>4155</v>
      </c>
      <c r="C138" s="8"/>
      <c r="D138" s="8" t="s">
        <v>4360</v>
      </c>
      <c r="E138" s="8" t="s">
        <v>4361</v>
      </c>
      <c r="F138" s="102" t="s">
        <v>17078</v>
      </c>
      <c r="G138" s="8"/>
      <c r="H138" s="8"/>
      <c r="I138" s="7"/>
      <c r="J138" s="7"/>
      <c r="K138" s="7"/>
      <c r="L138" s="7"/>
      <c r="M138" s="7"/>
      <c r="N138" s="7"/>
      <c r="O138" s="7"/>
      <c r="P138" s="7"/>
      <c r="Q138" s="7"/>
      <c r="R138" s="7"/>
      <c r="S138" s="7"/>
      <c r="T138" s="7"/>
      <c r="U138" s="7"/>
      <c r="V138" s="7"/>
      <c r="W138" s="7"/>
      <c r="X138" s="7"/>
      <c r="Y138" s="7"/>
      <c r="Z138" s="7"/>
      <c r="AA138" s="7"/>
    </row>
    <row r="139" spans="1:27" ht="14.4">
      <c r="A139" s="8">
        <v>136</v>
      </c>
      <c r="B139" s="8" t="s">
        <v>4155</v>
      </c>
      <c r="C139" s="8"/>
      <c r="D139" s="8" t="s">
        <v>4362</v>
      </c>
      <c r="E139" s="8" t="s">
        <v>4363</v>
      </c>
      <c r="F139" s="102" t="s">
        <v>6215</v>
      </c>
      <c r="G139" s="8"/>
      <c r="H139" s="8"/>
      <c r="I139" s="7"/>
      <c r="J139" s="7"/>
      <c r="K139" s="7"/>
      <c r="L139" s="7"/>
      <c r="M139" s="7"/>
      <c r="N139" s="7"/>
      <c r="O139" s="7"/>
      <c r="P139" s="7"/>
      <c r="Q139" s="7"/>
      <c r="R139" s="7"/>
      <c r="S139" s="7"/>
      <c r="T139" s="7"/>
      <c r="U139" s="7"/>
      <c r="V139" s="7"/>
      <c r="W139" s="7"/>
      <c r="X139" s="7"/>
      <c r="Y139" s="7"/>
      <c r="Z139" s="7"/>
      <c r="AA139" s="7"/>
    </row>
    <row r="140" spans="1:27" ht="14.4">
      <c r="A140" s="8">
        <v>137</v>
      </c>
      <c r="B140" s="8" t="s">
        <v>4155</v>
      </c>
      <c r="C140" s="8"/>
      <c r="D140" s="8" t="s">
        <v>4365</v>
      </c>
      <c r="E140" s="8" t="s">
        <v>4366</v>
      </c>
      <c r="F140" s="102" t="s">
        <v>17157</v>
      </c>
      <c r="G140" s="8"/>
      <c r="H140" s="8"/>
      <c r="I140" s="7"/>
      <c r="J140" s="7"/>
      <c r="K140" s="7"/>
      <c r="L140" s="7"/>
      <c r="M140" s="7"/>
      <c r="N140" s="7"/>
      <c r="O140" s="7"/>
      <c r="P140" s="7"/>
      <c r="Q140" s="7"/>
      <c r="R140" s="7"/>
      <c r="S140" s="7"/>
      <c r="T140" s="7"/>
      <c r="U140" s="7"/>
      <c r="V140" s="7"/>
      <c r="W140" s="7"/>
      <c r="X140" s="7"/>
      <c r="Y140" s="7"/>
      <c r="Z140" s="7"/>
      <c r="AA140" s="7"/>
    </row>
    <row r="141" spans="1:27" ht="55.2">
      <c r="A141" s="8">
        <v>138</v>
      </c>
      <c r="B141" s="8" t="s">
        <v>4155</v>
      </c>
      <c r="C141" s="8"/>
      <c r="D141" s="8" t="s">
        <v>4368</v>
      </c>
      <c r="E141" s="8" t="s">
        <v>4369</v>
      </c>
      <c r="F141" s="102" t="s">
        <v>17158</v>
      </c>
      <c r="G141" s="8" t="s">
        <v>15793</v>
      </c>
      <c r="H141" s="8" t="s">
        <v>4370</v>
      </c>
      <c r="I141" s="7"/>
      <c r="J141" s="7"/>
      <c r="K141" s="7"/>
      <c r="L141" s="7"/>
      <c r="M141" s="7"/>
      <c r="N141" s="7"/>
      <c r="O141" s="7"/>
      <c r="P141" s="7"/>
      <c r="Q141" s="7"/>
      <c r="R141" s="7"/>
      <c r="S141" s="7"/>
      <c r="T141" s="7"/>
      <c r="U141" s="7"/>
      <c r="V141" s="7"/>
      <c r="W141" s="7"/>
      <c r="X141" s="7"/>
      <c r="Y141" s="7"/>
      <c r="Z141" s="7"/>
      <c r="AA141" s="7"/>
    </row>
    <row r="142" spans="1:27" ht="27.6">
      <c r="A142" s="8">
        <v>139</v>
      </c>
      <c r="B142" s="8" t="s">
        <v>4155</v>
      </c>
      <c r="C142" s="8"/>
      <c r="D142" s="8" t="s">
        <v>4371</v>
      </c>
      <c r="E142" s="8" t="s">
        <v>4372</v>
      </c>
      <c r="F142" s="8" t="s">
        <v>17097</v>
      </c>
      <c r="G142" s="8"/>
      <c r="H142" s="8"/>
      <c r="I142" s="7"/>
      <c r="J142" s="7"/>
      <c r="K142" s="7"/>
      <c r="L142" s="7"/>
      <c r="M142" s="7"/>
      <c r="N142" s="7"/>
      <c r="O142" s="7"/>
      <c r="P142" s="7"/>
      <c r="Q142" s="7"/>
      <c r="R142" s="7"/>
      <c r="S142" s="7"/>
      <c r="T142" s="7"/>
      <c r="U142" s="7"/>
      <c r="V142" s="7"/>
      <c r="W142" s="7"/>
      <c r="X142" s="7"/>
      <c r="Y142" s="7"/>
      <c r="Z142" s="7"/>
      <c r="AA142" s="7"/>
    </row>
    <row r="143" spans="1:27" ht="27.6">
      <c r="A143" s="8">
        <v>140</v>
      </c>
      <c r="B143" s="8" t="s">
        <v>4155</v>
      </c>
      <c r="C143" s="8"/>
      <c r="D143" s="8" t="s">
        <v>4373</v>
      </c>
      <c r="E143" s="12" t="s">
        <v>4374</v>
      </c>
      <c r="F143" s="104" t="s">
        <v>17159</v>
      </c>
      <c r="G143" s="8"/>
      <c r="H143" s="8"/>
      <c r="I143" s="7"/>
      <c r="J143" s="7"/>
      <c r="K143" s="7"/>
      <c r="L143" s="7"/>
      <c r="M143" s="7"/>
      <c r="N143" s="7"/>
      <c r="O143" s="7"/>
      <c r="P143" s="7"/>
      <c r="Q143" s="7"/>
      <c r="R143" s="7"/>
      <c r="S143" s="7"/>
      <c r="T143" s="7"/>
      <c r="U143" s="7"/>
      <c r="V143" s="7"/>
      <c r="W143" s="7"/>
      <c r="X143" s="7"/>
      <c r="Y143" s="7"/>
      <c r="Z143" s="7"/>
      <c r="AA143" s="7"/>
    </row>
    <row r="144" spans="1:27" ht="14.4">
      <c r="A144" s="8">
        <v>141</v>
      </c>
      <c r="B144" s="8" t="s">
        <v>4155</v>
      </c>
      <c r="C144" s="8"/>
      <c r="D144" s="19" t="str">
        <f t="shared" ref="D144:F144" si="33">D$140</f>
        <v>排水口空間</v>
      </c>
      <c r="E144" s="26" t="str">
        <f t="shared" si="33"/>
        <v>Air gap</v>
      </c>
      <c r="F144" s="26" t="str">
        <f t="shared" si="33"/>
        <v xml:space="preserve">Khoảng không thoát nước </v>
      </c>
      <c r="G144" s="8"/>
      <c r="H144" s="8"/>
      <c r="I144" s="7"/>
      <c r="J144" s="7"/>
      <c r="K144" s="7"/>
      <c r="L144" s="7"/>
      <c r="M144" s="7"/>
      <c r="N144" s="7"/>
      <c r="O144" s="7"/>
      <c r="P144" s="7"/>
      <c r="Q144" s="7"/>
      <c r="R144" s="7"/>
      <c r="S144" s="7"/>
      <c r="T144" s="7"/>
      <c r="U144" s="7"/>
      <c r="V144" s="7"/>
      <c r="W144" s="7"/>
      <c r="X144" s="7"/>
      <c r="Y144" s="7"/>
      <c r="Z144" s="7"/>
      <c r="AA144" s="7"/>
    </row>
    <row r="145" spans="1:27" ht="14.4">
      <c r="A145" s="8">
        <v>142</v>
      </c>
      <c r="B145" s="8" t="s">
        <v>4155</v>
      </c>
      <c r="C145" s="8"/>
      <c r="D145" s="8" t="s">
        <v>4375</v>
      </c>
      <c r="E145" s="8" t="s">
        <v>4376</v>
      </c>
      <c r="F145" s="102" t="s">
        <v>17161</v>
      </c>
      <c r="G145" s="8"/>
      <c r="H145" s="8"/>
      <c r="I145" s="7"/>
      <c r="J145" s="7"/>
      <c r="K145" s="7"/>
      <c r="L145" s="7"/>
      <c r="M145" s="7"/>
      <c r="N145" s="7"/>
      <c r="O145" s="7"/>
      <c r="P145" s="7"/>
      <c r="Q145" s="7"/>
      <c r="R145" s="7"/>
      <c r="S145" s="7"/>
      <c r="T145" s="7"/>
      <c r="U145" s="7"/>
      <c r="V145" s="7"/>
      <c r="W145" s="7"/>
      <c r="X145" s="7"/>
      <c r="Y145" s="7"/>
      <c r="Z145" s="7"/>
      <c r="AA145" s="7"/>
    </row>
    <row r="146" spans="1:27" ht="14.4">
      <c r="A146" s="8">
        <v>143</v>
      </c>
      <c r="B146" s="8" t="s">
        <v>4155</v>
      </c>
      <c r="C146" s="8"/>
      <c r="D146" s="8" t="s">
        <v>4377</v>
      </c>
      <c r="E146" s="8" t="s">
        <v>4378</v>
      </c>
      <c r="F146" s="102" t="s">
        <v>17160</v>
      </c>
      <c r="G146" s="8"/>
      <c r="H146" s="8"/>
      <c r="I146" s="7"/>
      <c r="J146" s="7"/>
      <c r="K146" s="7"/>
      <c r="L146" s="7"/>
      <c r="M146" s="7"/>
      <c r="N146" s="7"/>
      <c r="O146" s="7"/>
      <c r="P146" s="7"/>
      <c r="Q146" s="7"/>
      <c r="R146" s="7"/>
      <c r="S146" s="7"/>
      <c r="T146" s="7"/>
      <c r="U146" s="7"/>
      <c r="V146" s="7"/>
      <c r="W146" s="7"/>
      <c r="X146" s="7"/>
      <c r="Y146" s="7"/>
      <c r="Z146" s="7"/>
      <c r="AA146" s="7"/>
    </row>
    <row r="147" spans="1:27" ht="14.4">
      <c r="A147" s="8">
        <v>144</v>
      </c>
      <c r="B147" s="8" t="s">
        <v>4155</v>
      </c>
      <c r="C147" s="8"/>
      <c r="D147" s="8" t="s">
        <v>4379</v>
      </c>
      <c r="E147" s="8" t="s">
        <v>4380</v>
      </c>
      <c r="F147" s="8" t="s">
        <v>4381</v>
      </c>
      <c r="G147" s="8"/>
      <c r="H147" s="8"/>
      <c r="I147" s="7"/>
      <c r="J147" s="7"/>
      <c r="K147" s="7"/>
      <c r="L147" s="7"/>
      <c r="M147" s="7"/>
      <c r="N147" s="7"/>
      <c r="O147" s="7"/>
      <c r="P147" s="7"/>
      <c r="Q147" s="7"/>
      <c r="R147" s="7"/>
      <c r="S147" s="7"/>
      <c r="T147" s="7"/>
      <c r="U147" s="7"/>
      <c r="V147" s="7"/>
      <c r="W147" s="7"/>
      <c r="X147" s="7"/>
      <c r="Y147" s="7"/>
      <c r="Z147" s="7"/>
      <c r="AA147" s="7"/>
    </row>
    <row r="148" spans="1:27" ht="14.4">
      <c r="A148" s="8">
        <v>145</v>
      </c>
      <c r="B148" s="8" t="s">
        <v>4155</v>
      </c>
      <c r="C148" s="8"/>
      <c r="D148" s="8" t="s">
        <v>4382</v>
      </c>
      <c r="E148" s="8" t="s">
        <v>4383</v>
      </c>
      <c r="F148" s="8" t="s">
        <v>4384</v>
      </c>
      <c r="G148" s="8"/>
      <c r="H148" s="8"/>
      <c r="I148" s="7"/>
      <c r="J148" s="7"/>
      <c r="K148" s="7"/>
      <c r="L148" s="7"/>
      <c r="M148" s="7"/>
      <c r="N148" s="7"/>
      <c r="O148" s="7"/>
      <c r="P148" s="7"/>
      <c r="Q148" s="7"/>
      <c r="R148" s="7"/>
      <c r="S148" s="7"/>
      <c r="T148" s="7"/>
      <c r="U148" s="7"/>
      <c r="V148" s="7"/>
      <c r="W148" s="7"/>
      <c r="X148" s="7"/>
      <c r="Y148" s="7"/>
      <c r="Z148" s="7"/>
      <c r="AA148" s="7"/>
    </row>
    <row r="149" spans="1:27" ht="27.6">
      <c r="A149" s="8">
        <v>146</v>
      </c>
      <c r="B149" s="8" t="s">
        <v>4155</v>
      </c>
      <c r="C149" s="8"/>
      <c r="D149" s="8" t="s">
        <v>4385</v>
      </c>
      <c r="E149" s="8" t="s">
        <v>4386</v>
      </c>
      <c r="F149" s="102" t="s">
        <v>17162</v>
      </c>
      <c r="G149" s="8"/>
      <c r="H149" s="8"/>
      <c r="I149" s="7"/>
      <c r="J149" s="7"/>
      <c r="K149" s="7"/>
      <c r="L149" s="7"/>
      <c r="M149" s="7"/>
      <c r="N149" s="7"/>
      <c r="O149" s="7"/>
      <c r="P149" s="7"/>
      <c r="Q149" s="7"/>
      <c r="R149" s="7"/>
      <c r="S149" s="7"/>
      <c r="T149" s="7"/>
      <c r="U149" s="7"/>
      <c r="V149" s="7"/>
      <c r="W149" s="7"/>
      <c r="X149" s="7"/>
      <c r="Y149" s="7"/>
      <c r="Z149" s="7"/>
      <c r="AA149" s="7"/>
    </row>
    <row r="150" spans="1:27" ht="27.6">
      <c r="A150" s="8">
        <v>147</v>
      </c>
      <c r="B150" s="8" t="s">
        <v>4155</v>
      </c>
      <c r="C150" s="8"/>
      <c r="D150" s="8" t="s">
        <v>4387</v>
      </c>
      <c r="E150" s="8" t="s">
        <v>4388</v>
      </c>
      <c r="F150" s="102" t="s">
        <v>17163</v>
      </c>
      <c r="G150" s="8"/>
      <c r="H150" s="8"/>
      <c r="I150" s="7"/>
      <c r="J150" s="7"/>
      <c r="K150" s="7"/>
      <c r="L150" s="7"/>
      <c r="M150" s="7"/>
      <c r="N150" s="7"/>
      <c r="O150" s="7"/>
      <c r="P150" s="7"/>
      <c r="Q150" s="7"/>
      <c r="R150" s="7"/>
      <c r="S150" s="7"/>
      <c r="T150" s="7"/>
      <c r="U150" s="7"/>
      <c r="V150" s="7"/>
      <c r="W150" s="7"/>
      <c r="X150" s="7"/>
      <c r="Y150" s="7"/>
      <c r="Z150" s="7"/>
      <c r="AA150" s="7"/>
    </row>
    <row r="151" spans="1:27" ht="14.4">
      <c r="A151" s="8">
        <v>148</v>
      </c>
      <c r="B151" s="8" t="s">
        <v>4155</v>
      </c>
      <c r="C151" s="8"/>
      <c r="D151" s="19" t="str">
        <f t="shared" ref="D151:F151" si="34">D$18</f>
        <v>悪い例</v>
      </c>
      <c r="E151" s="26" t="str">
        <f t="shared" si="34"/>
        <v>Bad case</v>
      </c>
      <c r="F151" s="26" t="str">
        <f t="shared" si="34"/>
        <v>Ví dụ sai</v>
      </c>
      <c r="G151" s="8"/>
      <c r="H151" s="8"/>
      <c r="I151" s="7"/>
      <c r="J151" s="7"/>
      <c r="K151" s="7"/>
      <c r="L151" s="7"/>
      <c r="M151" s="7"/>
      <c r="N151" s="7"/>
      <c r="O151" s="7"/>
      <c r="P151" s="7"/>
      <c r="Q151" s="7"/>
      <c r="R151" s="7"/>
      <c r="S151" s="7"/>
      <c r="T151" s="7"/>
      <c r="U151" s="7"/>
      <c r="V151" s="7"/>
      <c r="W151" s="7"/>
      <c r="X151" s="7"/>
      <c r="Y151" s="7"/>
      <c r="Z151" s="7"/>
      <c r="AA151" s="7"/>
    </row>
    <row r="152" spans="1:27" ht="14.4">
      <c r="A152" s="8">
        <v>149</v>
      </c>
      <c r="B152" s="8" t="s">
        <v>4155</v>
      </c>
      <c r="C152" s="8"/>
      <c r="D152" s="19" t="str">
        <f t="shared" ref="D152:F152" si="35">D$19</f>
        <v>良い例</v>
      </c>
      <c r="E152" s="26" t="str">
        <f t="shared" si="35"/>
        <v>Good case</v>
      </c>
      <c r="F152" s="26" t="str">
        <f t="shared" si="35"/>
        <v>Ví dụ đúng</v>
      </c>
      <c r="G152" s="8"/>
      <c r="H152" s="8"/>
      <c r="I152" s="7"/>
      <c r="J152" s="7"/>
      <c r="K152" s="7"/>
      <c r="L152" s="7"/>
      <c r="M152" s="7"/>
      <c r="N152" s="7"/>
      <c r="O152" s="7"/>
      <c r="P152" s="7"/>
      <c r="Q152" s="7"/>
      <c r="R152" s="7"/>
      <c r="S152" s="7"/>
      <c r="T152" s="7"/>
      <c r="U152" s="7"/>
      <c r="V152" s="7"/>
      <c r="W152" s="7"/>
      <c r="X152" s="7"/>
      <c r="Y152" s="7"/>
      <c r="Z152" s="7"/>
      <c r="AA152" s="7"/>
    </row>
    <row r="153" spans="1:27" ht="14.4">
      <c r="A153" s="8">
        <v>150</v>
      </c>
      <c r="B153" s="8" t="s">
        <v>4155</v>
      </c>
      <c r="C153" s="8"/>
      <c r="D153" s="19" t="str">
        <f t="shared" ref="D153:F153" si="36">D$20</f>
        <v>(設計図通り)</v>
      </c>
      <c r="E153" s="26" t="str">
        <f t="shared" si="36"/>
        <v>(According to the design drawing)</v>
      </c>
      <c r="F153" s="26" t="str">
        <f t="shared" si="36"/>
        <v xml:space="preserve">(Theo như bản vẽ thiết kế) </v>
      </c>
      <c r="G153" s="8"/>
      <c r="H153" s="8"/>
      <c r="I153" s="7"/>
      <c r="J153" s="7"/>
      <c r="K153" s="7"/>
      <c r="L153" s="7"/>
      <c r="M153" s="7"/>
      <c r="N153" s="7"/>
      <c r="O153" s="7"/>
      <c r="P153" s="7"/>
      <c r="Q153" s="7"/>
      <c r="R153" s="7"/>
      <c r="S153" s="7"/>
      <c r="T153" s="7"/>
      <c r="U153" s="7"/>
      <c r="V153" s="7"/>
      <c r="W153" s="7"/>
      <c r="X153" s="7"/>
      <c r="Y153" s="7"/>
      <c r="Z153" s="7"/>
      <c r="AA153" s="7"/>
    </row>
    <row r="154" spans="1:27" ht="14.4">
      <c r="A154" s="8">
        <v>151</v>
      </c>
      <c r="B154" s="8" t="s">
        <v>4155</v>
      </c>
      <c r="C154" s="8"/>
      <c r="D154" s="8" t="s">
        <v>4389</v>
      </c>
      <c r="E154" s="8" t="s">
        <v>4390</v>
      </c>
      <c r="F154" s="102" t="s">
        <v>17164</v>
      </c>
      <c r="G154" s="8"/>
      <c r="H154" s="8"/>
      <c r="I154" s="7"/>
      <c r="J154" s="7"/>
      <c r="K154" s="7"/>
      <c r="L154" s="7"/>
      <c r="M154" s="7"/>
      <c r="N154" s="7"/>
      <c r="O154" s="7"/>
      <c r="P154" s="7"/>
      <c r="Q154" s="7"/>
      <c r="R154" s="7"/>
      <c r="S154" s="7"/>
      <c r="T154" s="7"/>
      <c r="U154" s="7"/>
      <c r="V154" s="7"/>
      <c r="W154" s="7"/>
      <c r="X154" s="7"/>
      <c r="Y154" s="7"/>
      <c r="Z154" s="7"/>
      <c r="AA154" s="7"/>
    </row>
    <row r="155" spans="1:27" ht="14.4">
      <c r="A155" s="8">
        <v>152</v>
      </c>
      <c r="B155" s="8" t="s">
        <v>4155</v>
      </c>
      <c r="C155" s="8"/>
      <c r="D155" s="8" t="s">
        <v>4391</v>
      </c>
      <c r="E155" s="8" t="s">
        <v>4392</v>
      </c>
      <c r="F155" s="102" t="s">
        <v>17168</v>
      </c>
      <c r="G155" s="8"/>
      <c r="H155" s="8"/>
      <c r="I155" s="7"/>
      <c r="J155" s="7"/>
      <c r="K155" s="7"/>
      <c r="L155" s="7"/>
      <c r="M155" s="7"/>
      <c r="N155" s="7"/>
      <c r="O155" s="7"/>
      <c r="P155" s="7"/>
      <c r="Q155" s="7"/>
      <c r="R155" s="7"/>
      <c r="S155" s="7"/>
      <c r="T155" s="7"/>
      <c r="U155" s="7"/>
      <c r="V155" s="7"/>
      <c r="W155" s="7"/>
      <c r="X155" s="7"/>
      <c r="Y155" s="7"/>
      <c r="Z155" s="7"/>
      <c r="AA155" s="7"/>
    </row>
    <row r="156" spans="1:27" ht="14.4">
      <c r="A156" s="8">
        <v>153</v>
      </c>
      <c r="B156" s="8" t="s">
        <v>4155</v>
      </c>
      <c r="C156" s="8"/>
      <c r="D156" s="8" t="s">
        <v>4394</v>
      </c>
      <c r="E156" s="8" t="s">
        <v>4395</v>
      </c>
      <c r="F156" s="102" t="s">
        <v>17166</v>
      </c>
      <c r="G156" s="8"/>
      <c r="H156" s="8"/>
      <c r="I156" s="7"/>
      <c r="J156" s="7"/>
      <c r="K156" s="7"/>
      <c r="L156" s="7"/>
      <c r="M156" s="7"/>
      <c r="N156" s="7"/>
      <c r="O156" s="7"/>
      <c r="P156" s="7"/>
      <c r="Q156" s="7"/>
      <c r="R156" s="7"/>
      <c r="S156" s="7"/>
      <c r="T156" s="7"/>
      <c r="U156" s="7"/>
      <c r="V156" s="7"/>
      <c r="W156" s="7"/>
      <c r="X156" s="7"/>
      <c r="Y156" s="7"/>
      <c r="Z156" s="7"/>
      <c r="AA156" s="7"/>
    </row>
    <row r="157" spans="1:27" ht="14.4">
      <c r="A157" s="8">
        <v>154</v>
      </c>
      <c r="B157" s="8" t="s">
        <v>4155</v>
      </c>
      <c r="C157" s="8"/>
      <c r="D157" s="8" t="s">
        <v>4397</v>
      </c>
      <c r="E157" s="8" t="s">
        <v>4398</v>
      </c>
      <c r="F157" s="102" t="s">
        <v>17165</v>
      </c>
      <c r="G157" s="8"/>
      <c r="H157" s="8"/>
      <c r="I157" s="7"/>
      <c r="J157" s="7"/>
      <c r="K157" s="7"/>
      <c r="L157" s="7"/>
      <c r="M157" s="7"/>
      <c r="N157" s="7"/>
      <c r="O157" s="7"/>
      <c r="P157" s="7"/>
      <c r="Q157" s="7"/>
      <c r="R157" s="7"/>
      <c r="S157" s="7"/>
      <c r="T157" s="7"/>
      <c r="U157" s="7"/>
      <c r="V157" s="7"/>
      <c r="W157" s="7"/>
      <c r="X157" s="7"/>
      <c r="Y157" s="7"/>
      <c r="Z157" s="7"/>
      <c r="AA157" s="7"/>
    </row>
    <row r="158" spans="1:27" ht="55.2">
      <c r="A158" s="8">
        <v>155</v>
      </c>
      <c r="B158" s="8" t="s">
        <v>4155</v>
      </c>
      <c r="C158" s="8"/>
      <c r="D158" s="8" t="s">
        <v>4399</v>
      </c>
      <c r="E158" s="8" t="s">
        <v>4400</v>
      </c>
      <c r="F158" s="102" t="s">
        <v>17167</v>
      </c>
      <c r="G158" s="8" t="s">
        <v>15794</v>
      </c>
      <c r="H158" s="8" t="s">
        <v>4401</v>
      </c>
      <c r="I158" s="7"/>
      <c r="J158" s="7"/>
      <c r="K158" s="7"/>
      <c r="L158" s="7"/>
      <c r="M158" s="7"/>
      <c r="N158" s="7"/>
      <c r="O158" s="7"/>
      <c r="P158" s="7"/>
      <c r="Q158" s="7"/>
      <c r="R158" s="7"/>
      <c r="S158" s="7"/>
      <c r="T158" s="7"/>
      <c r="U158" s="7"/>
      <c r="V158" s="7"/>
      <c r="W158" s="7"/>
      <c r="X158" s="7"/>
      <c r="Y158" s="7"/>
      <c r="Z158" s="7"/>
      <c r="AA158" s="7"/>
    </row>
    <row r="159" spans="1:27" ht="41.4">
      <c r="A159" s="8">
        <v>156</v>
      </c>
      <c r="B159" s="8" t="s">
        <v>4155</v>
      </c>
      <c r="C159" s="8"/>
      <c r="D159" s="8" t="s">
        <v>4402</v>
      </c>
      <c r="E159" s="8" t="s">
        <v>4403</v>
      </c>
      <c r="F159" s="102" t="s">
        <v>17169</v>
      </c>
      <c r="G159" s="8"/>
      <c r="H159" s="8"/>
      <c r="I159" s="7"/>
      <c r="J159" s="7"/>
      <c r="K159" s="7"/>
      <c r="L159" s="7"/>
      <c r="M159" s="7"/>
      <c r="N159" s="7"/>
      <c r="O159" s="7"/>
      <c r="P159" s="7"/>
      <c r="Q159" s="7"/>
      <c r="R159" s="7"/>
      <c r="S159" s="7"/>
      <c r="T159" s="7"/>
      <c r="U159" s="7"/>
      <c r="V159" s="7"/>
      <c r="W159" s="7"/>
      <c r="X159" s="7"/>
      <c r="Y159" s="7"/>
      <c r="Z159" s="7"/>
      <c r="AA159" s="7"/>
    </row>
    <row r="160" spans="1:27" ht="27.6">
      <c r="A160" s="8">
        <v>157</v>
      </c>
      <c r="B160" s="8" t="s">
        <v>4155</v>
      </c>
      <c r="C160" s="8">
        <v>110</v>
      </c>
      <c r="D160" s="19" t="str">
        <f>目次!D$47</f>
        <v>8.配管べからず集</v>
      </c>
      <c r="E160" s="26" t="str">
        <f>目次!E$47</f>
        <v>8. Collection of prohibition for piping</v>
      </c>
      <c r="F160" s="26" t="str">
        <f>目次!F$47</f>
        <v xml:space="preserve">8. Tổng hợp các vấn đề không được làm đối với đường ống </v>
      </c>
      <c r="G160" s="8"/>
      <c r="H160" s="8"/>
      <c r="I160" s="7"/>
      <c r="J160" s="7"/>
      <c r="K160" s="7"/>
      <c r="L160" s="7"/>
      <c r="M160" s="7"/>
      <c r="N160" s="7"/>
      <c r="O160" s="7"/>
      <c r="P160" s="7"/>
      <c r="Q160" s="7"/>
      <c r="R160" s="7"/>
      <c r="S160" s="7"/>
      <c r="T160" s="7"/>
      <c r="U160" s="7"/>
      <c r="V160" s="7"/>
      <c r="W160" s="7"/>
      <c r="X160" s="7"/>
      <c r="Y160" s="7"/>
      <c r="Z160" s="7"/>
      <c r="AA160" s="7"/>
    </row>
    <row r="161" spans="1:27" ht="14.4">
      <c r="A161" s="8">
        <v>158</v>
      </c>
      <c r="B161" s="8" t="s">
        <v>4155</v>
      </c>
      <c r="C161" s="8">
        <v>110</v>
      </c>
      <c r="D161" s="8" t="s">
        <v>4404</v>
      </c>
      <c r="E161" s="12" t="s">
        <v>4405</v>
      </c>
      <c r="F161" s="104" t="s">
        <v>17170</v>
      </c>
      <c r="G161" s="8"/>
      <c r="H161" s="8"/>
      <c r="I161" s="7"/>
      <c r="J161" s="7"/>
      <c r="K161" s="7"/>
      <c r="L161" s="7"/>
      <c r="M161" s="7"/>
      <c r="N161" s="7"/>
      <c r="O161" s="7"/>
      <c r="P161" s="7"/>
      <c r="Q161" s="7"/>
      <c r="R161" s="7"/>
      <c r="S161" s="7"/>
      <c r="T161" s="7"/>
      <c r="U161" s="7"/>
      <c r="V161" s="7"/>
      <c r="W161" s="7"/>
      <c r="X161" s="7"/>
      <c r="Y161" s="7"/>
      <c r="Z161" s="7"/>
      <c r="AA161" s="7"/>
    </row>
    <row r="162" spans="1:27" ht="14.4">
      <c r="A162" s="8">
        <v>159</v>
      </c>
      <c r="B162" s="8" t="s">
        <v>4155</v>
      </c>
      <c r="C162" s="8"/>
      <c r="D162" s="19" t="str">
        <f t="shared" ref="D162:F162" si="37">D$12</f>
        <v>設計図</v>
      </c>
      <c r="E162" s="26" t="str">
        <f t="shared" si="37"/>
        <v>Plan drawing</v>
      </c>
      <c r="F162" s="26" t="str">
        <f t="shared" si="37"/>
        <v xml:space="preserve">Bản vẽ thiết kế </v>
      </c>
      <c r="G162" s="8"/>
      <c r="H162" s="8"/>
      <c r="I162" s="7"/>
      <c r="J162" s="7"/>
      <c r="K162" s="7"/>
      <c r="L162" s="7"/>
      <c r="M162" s="7"/>
      <c r="N162" s="7"/>
      <c r="O162" s="7"/>
      <c r="P162" s="7"/>
      <c r="Q162" s="7"/>
      <c r="R162" s="7"/>
      <c r="S162" s="7"/>
      <c r="T162" s="7"/>
      <c r="U162" s="7"/>
      <c r="V162" s="7"/>
      <c r="W162" s="7"/>
      <c r="X162" s="7"/>
      <c r="Y162" s="7"/>
      <c r="Z162" s="7"/>
      <c r="AA162" s="7"/>
    </row>
    <row r="163" spans="1:27" ht="14.4">
      <c r="A163" s="8">
        <v>160</v>
      </c>
      <c r="B163" s="8" t="s">
        <v>4155</v>
      </c>
      <c r="C163" s="8"/>
      <c r="D163" s="19" t="str">
        <f t="shared" ref="D163:F163" si="38">D$108</f>
        <v>機器表</v>
      </c>
      <c r="E163" s="26" t="str">
        <f t="shared" si="38"/>
        <v>Equipment list</v>
      </c>
      <c r="F163" s="26" t="str">
        <f t="shared" si="38"/>
        <v xml:space="preserve">Danh sách thiết bị </v>
      </c>
      <c r="G163" s="8"/>
      <c r="H163" s="8"/>
      <c r="I163" s="7"/>
      <c r="J163" s="7"/>
      <c r="K163" s="7"/>
      <c r="L163" s="7"/>
      <c r="M163" s="7"/>
      <c r="N163" s="7"/>
      <c r="O163" s="7"/>
      <c r="P163" s="7"/>
      <c r="Q163" s="7"/>
      <c r="R163" s="7"/>
      <c r="S163" s="7"/>
      <c r="T163" s="7"/>
      <c r="U163" s="7"/>
      <c r="V163" s="7"/>
      <c r="W163" s="7"/>
      <c r="X163" s="7"/>
      <c r="Y163" s="7"/>
      <c r="Z163" s="7"/>
      <c r="AA163" s="7"/>
    </row>
    <row r="164" spans="1:27" ht="14.4">
      <c r="A164" s="8">
        <v>161</v>
      </c>
      <c r="B164" s="8" t="s">
        <v>4155</v>
      </c>
      <c r="C164" s="8"/>
      <c r="D164" s="19" t="str">
        <f t="shared" ref="D164:F164" si="39">D$109</f>
        <v>記号</v>
      </c>
      <c r="E164" s="26" t="str">
        <f t="shared" si="39"/>
        <v>Mark</v>
      </c>
      <c r="F164" s="26" t="str">
        <f t="shared" si="39"/>
        <v xml:space="preserve">Ký hiệu </v>
      </c>
      <c r="G164" s="8"/>
      <c r="H164" s="8"/>
      <c r="I164" s="7"/>
      <c r="J164" s="7"/>
      <c r="K164" s="7"/>
      <c r="L164" s="7"/>
      <c r="M164" s="7"/>
      <c r="N164" s="7"/>
      <c r="O164" s="7"/>
      <c r="P164" s="7"/>
      <c r="Q164" s="7"/>
      <c r="R164" s="7"/>
      <c r="S164" s="7"/>
      <c r="T164" s="7"/>
      <c r="U164" s="7"/>
      <c r="V164" s="7"/>
      <c r="W164" s="7"/>
      <c r="X164" s="7"/>
      <c r="Y164" s="7"/>
      <c r="Z164" s="7"/>
      <c r="AA164" s="7"/>
    </row>
    <row r="165" spans="1:27" ht="14.4">
      <c r="A165" s="8">
        <v>162</v>
      </c>
      <c r="B165" s="8" t="s">
        <v>4155</v>
      </c>
      <c r="C165" s="8"/>
      <c r="D165" s="19" t="str">
        <f t="shared" ref="D165:F165" si="40">D$110</f>
        <v>機器名称</v>
      </c>
      <c r="E165" s="26" t="str">
        <f t="shared" si="40"/>
        <v>Equipment name</v>
      </c>
      <c r="F165" s="26" t="str">
        <f t="shared" si="40"/>
        <v xml:space="preserve">Tên thiết bị </v>
      </c>
      <c r="G165" s="8"/>
      <c r="H165" s="8"/>
      <c r="I165" s="7"/>
      <c r="J165" s="7"/>
      <c r="K165" s="7"/>
      <c r="L165" s="7"/>
      <c r="M165" s="7"/>
      <c r="N165" s="7"/>
      <c r="O165" s="7"/>
      <c r="P165" s="7"/>
      <c r="Q165" s="7"/>
      <c r="R165" s="7"/>
      <c r="S165" s="7"/>
      <c r="T165" s="7"/>
      <c r="U165" s="7"/>
      <c r="V165" s="7"/>
      <c r="W165" s="7"/>
      <c r="X165" s="7"/>
      <c r="Y165" s="7"/>
      <c r="Z165" s="7"/>
      <c r="AA165" s="7"/>
    </row>
    <row r="166" spans="1:27" ht="14.4">
      <c r="A166" s="8">
        <v>163</v>
      </c>
      <c r="B166" s="8" t="s">
        <v>4155</v>
      </c>
      <c r="C166" s="8"/>
      <c r="D166" s="19" t="str">
        <f t="shared" ref="D166:F166" si="41">D$111</f>
        <v>機器仕様</v>
      </c>
      <c r="E166" s="26" t="str">
        <f t="shared" si="41"/>
        <v>Equipment specification</v>
      </c>
      <c r="F166" s="26" t="str">
        <f t="shared" si="41"/>
        <v xml:space="preserve">Đặc điểm kỹ thuật thiết bị </v>
      </c>
      <c r="G166" s="8"/>
      <c r="H166" s="8"/>
      <c r="I166" s="7"/>
      <c r="J166" s="7"/>
      <c r="K166" s="7"/>
      <c r="L166" s="7"/>
      <c r="M166" s="7"/>
      <c r="N166" s="7"/>
      <c r="O166" s="7"/>
      <c r="P166" s="7"/>
      <c r="Q166" s="7"/>
      <c r="R166" s="7"/>
      <c r="S166" s="7"/>
      <c r="T166" s="7"/>
      <c r="U166" s="7"/>
      <c r="V166" s="7"/>
      <c r="W166" s="7"/>
      <c r="X166" s="7"/>
      <c r="Y166" s="7"/>
      <c r="Z166" s="7"/>
      <c r="AA166" s="7"/>
    </row>
    <row r="167" spans="1:27" ht="14.4">
      <c r="A167" s="8">
        <v>164</v>
      </c>
      <c r="B167" s="8" t="s">
        <v>4155</v>
      </c>
      <c r="C167" s="8"/>
      <c r="D167" s="19" t="str">
        <f t="shared" ref="D167:F167" si="42">D$112</f>
        <v>電源</v>
      </c>
      <c r="E167" s="26" t="str">
        <f t="shared" si="42"/>
        <v>Electric source</v>
      </c>
      <c r="F167" s="26" t="str">
        <f t="shared" si="42"/>
        <v xml:space="preserve">Nguồn điện </v>
      </c>
      <c r="G167" s="8"/>
      <c r="H167" s="8"/>
      <c r="I167" s="7"/>
      <c r="J167" s="7"/>
      <c r="K167" s="7"/>
      <c r="L167" s="7"/>
      <c r="M167" s="7"/>
      <c r="N167" s="7"/>
      <c r="O167" s="7"/>
      <c r="P167" s="7"/>
      <c r="Q167" s="7"/>
      <c r="R167" s="7"/>
      <c r="S167" s="7"/>
      <c r="T167" s="7"/>
      <c r="U167" s="7"/>
      <c r="V167" s="7"/>
      <c r="W167" s="7"/>
      <c r="X167" s="7"/>
      <c r="Y167" s="7"/>
      <c r="Z167" s="7"/>
      <c r="AA167" s="7"/>
    </row>
    <row r="168" spans="1:27" ht="14.4">
      <c r="A168" s="8">
        <v>165</v>
      </c>
      <c r="B168" s="8" t="s">
        <v>4155</v>
      </c>
      <c r="C168" s="8"/>
      <c r="D168" s="19" t="str">
        <f t="shared" ref="D168:F168" si="43">D$113</f>
        <v>電力</v>
      </c>
      <c r="E168" s="26" t="str">
        <f t="shared" si="43"/>
        <v>Electric power</v>
      </c>
      <c r="F168" s="26" t="str">
        <f t="shared" si="43"/>
        <v>Công suất</v>
      </c>
      <c r="G168" s="8"/>
      <c r="H168" s="8"/>
      <c r="I168" s="7"/>
      <c r="J168" s="7"/>
      <c r="K168" s="7"/>
      <c r="L168" s="7"/>
      <c r="M168" s="7"/>
      <c r="N168" s="7"/>
      <c r="O168" s="7"/>
      <c r="P168" s="7"/>
      <c r="Q168" s="7"/>
      <c r="R168" s="7"/>
      <c r="S168" s="7"/>
      <c r="T168" s="7"/>
      <c r="U168" s="7"/>
      <c r="V168" s="7"/>
      <c r="W168" s="7"/>
      <c r="X168" s="7"/>
      <c r="Y168" s="7"/>
      <c r="Z168" s="7"/>
      <c r="AA168" s="7"/>
    </row>
    <row r="169" spans="1:27" ht="14.4">
      <c r="A169" s="8">
        <v>166</v>
      </c>
      <c r="B169" s="8" t="s">
        <v>4155</v>
      </c>
      <c r="C169" s="8"/>
      <c r="D169" s="19" t="str">
        <f t="shared" ref="D169:F169" si="44">D$114</f>
        <v>台数</v>
      </c>
      <c r="E169" s="26" t="str">
        <f t="shared" si="44"/>
        <v>Amount</v>
      </c>
      <c r="F169" s="26" t="str">
        <f t="shared" si="44"/>
        <v xml:space="preserve">Số lượng </v>
      </c>
      <c r="G169" s="8"/>
      <c r="H169" s="8"/>
      <c r="I169" s="7"/>
      <c r="J169" s="7"/>
      <c r="K169" s="7"/>
      <c r="L169" s="7"/>
      <c r="M169" s="7"/>
      <c r="N169" s="7"/>
      <c r="O169" s="7"/>
      <c r="P169" s="7"/>
      <c r="Q169" s="7"/>
      <c r="R169" s="7"/>
      <c r="S169" s="7"/>
      <c r="T169" s="7"/>
      <c r="U169" s="7"/>
      <c r="V169" s="7"/>
      <c r="W169" s="7"/>
      <c r="X169" s="7"/>
      <c r="Y169" s="7"/>
      <c r="Z169" s="7"/>
      <c r="AA169" s="7"/>
    </row>
    <row r="170" spans="1:27" ht="14.4">
      <c r="A170" s="8">
        <v>167</v>
      </c>
      <c r="B170" s="8" t="s">
        <v>4155</v>
      </c>
      <c r="C170" s="8"/>
      <c r="D170" s="19" t="str">
        <f t="shared" ref="D170:F170" si="45">D$115</f>
        <v>備考</v>
      </c>
      <c r="E170" s="26" t="str">
        <f t="shared" si="45"/>
        <v>Note</v>
      </c>
      <c r="F170" s="26" t="str">
        <f t="shared" si="45"/>
        <v xml:space="preserve">Ghi chú </v>
      </c>
      <c r="G170" s="8"/>
      <c r="H170" s="8"/>
      <c r="I170" s="7"/>
      <c r="J170" s="7"/>
      <c r="K170" s="7"/>
      <c r="L170" s="7"/>
      <c r="M170" s="7"/>
      <c r="N170" s="7"/>
      <c r="O170" s="7"/>
      <c r="P170" s="7"/>
      <c r="Q170" s="7"/>
      <c r="R170" s="7"/>
      <c r="S170" s="7"/>
      <c r="T170" s="7"/>
      <c r="U170" s="7"/>
      <c r="V170" s="7"/>
      <c r="W170" s="7"/>
      <c r="X170" s="7"/>
      <c r="Y170" s="7"/>
      <c r="Z170" s="7"/>
      <c r="AA170" s="7"/>
    </row>
    <row r="171" spans="1:27" ht="14.4">
      <c r="A171" s="8">
        <v>168</v>
      </c>
      <c r="B171" s="8" t="s">
        <v>4155</v>
      </c>
      <c r="C171" s="8"/>
      <c r="D171" s="19" t="str">
        <f t="shared" ref="D171:F171" si="46">D$116</f>
        <v>揚水ポンプ</v>
      </c>
      <c r="E171" s="26" t="str">
        <f t="shared" si="46"/>
        <v>Lifted water pump</v>
      </c>
      <c r="F171" s="26" t="str">
        <f t="shared" si="46"/>
        <v>Máy bơm nước</v>
      </c>
      <c r="G171" s="8"/>
      <c r="H171" s="8"/>
      <c r="I171" s="7"/>
      <c r="J171" s="7"/>
      <c r="K171" s="7"/>
      <c r="L171" s="7"/>
      <c r="M171" s="7"/>
      <c r="N171" s="7"/>
      <c r="O171" s="7"/>
      <c r="P171" s="7"/>
      <c r="Q171" s="7"/>
      <c r="R171" s="7"/>
      <c r="S171" s="7"/>
      <c r="T171" s="7"/>
      <c r="U171" s="7"/>
      <c r="V171" s="7"/>
      <c r="W171" s="7"/>
      <c r="X171" s="7"/>
      <c r="Y171" s="7"/>
      <c r="Z171" s="7"/>
      <c r="AA171" s="7"/>
    </row>
    <row r="172" spans="1:27" ht="14.4">
      <c r="A172" s="8">
        <v>169</v>
      </c>
      <c r="B172" s="8" t="s">
        <v>4155</v>
      </c>
      <c r="C172" s="8"/>
      <c r="D172" s="19" t="str">
        <f t="shared" ref="D172:F172" si="47">D$117</f>
        <v>多段渦巻ポンプ</v>
      </c>
      <c r="E172" s="26" t="str">
        <f t="shared" si="47"/>
        <v>Multistage volute pump</v>
      </c>
      <c r="F172" s="26" t="str">
        <f t="shared" si="47"/>
        <v xml:space="preserve">Máy bơm li tâm đa tầng </v>
      </c>
      <c r="G172" s="8"/>
      <c r="H172" s="8"/>
      <c r="I172" s="7"/>
      <c r="J172" s="7"/>
      <c r="K172" s="7"/>
      <c r="L172" s="7"/>
      <c r="M172" s="7"/>
      <c r="N172" s="7"/>
      <c r="O172" s="7"/>
      <c r="P172" s="7"/>
      <c r="Q172" s="7"/>
      <c r="R172" s="7"/>
      <c r="S172" s="7"/>
      <c r="T172" s="7"/>
      <c r="U172" s="7"/>
      <c r="V172" s="7"/>
      <c r="W172" s="7"/>
      <c r="X172" s="7"/>
      <c r="Y172" s="7"/>
      <c r="Z172" s="7"/>
      <c r="AA172" s="7"/>
    </row>
    <row r="173" spans="1:27" ht="14.4">
      <c r="A173" s="8">
        <v>170</v>
      </c>
      <c r="B173" s="8" t="s">
        <v>4155</v>
      </c>
      <c r="C173" s="8"/>
      <c r="D173" s="19" t="str">
        <f t="shared" ref="D173:F173" si="48">D$118</f>
        <v>自動交互運転</v>
      </c>
      <c r="E173" s="26" t="str">
        <f t="shared" si="48"/>
        <v>Automatic alternating operation</v>
      </c>
      <c r="F173" s="26" t="str">
        <f t="shared" si="48"/>
        <v xml:space="preserve">Vận hành luân phiên tự động </v>
      </c>
      <c r="G173" s="8"/>
      <c r="H173" s="8"/>
      <c r="I173" s="7"/>
      <c r="J173" s="7"/>
      <c r="K173" s="7"/>
      <c r="L173" s="7"/>
      <c r="M173" s="7"/>
      <c r="N173" s="7"/>
      <c r="O173" s="7"/>
      <c r="P173" s="7"/>
      <c r="Q173" s="7"/>
      <c r="R173" s="7"/>
      <c r="S173" s="7"/>
      <c r="T173" s="7"/>
      <c r="U173" s="7"/>
      <c r="V173" s="7"/>
      <c r="W173" s="7"/>
      <c r="X173" s="7"/>
      <c r="Y173" s="7"/>
      <c r="Z173" s="7"/>
      <c r="AA173" s="7"/>
    </row>
    <row r="174" spans="1:27" ht="14.4">
      <c r="A174" s="8">
        <v>171</v>
      </c>
      <c r="B174" s="8" t="s">
        <v>4155</v>
      </c>
      <c r="C174" s="8"/>
      <c r="D174" s="19" t="str">
        <f t="shared" ref="D174:F174" si="49">D$119</f>
        <v>(天井配管)</v>
      </c>
      <c r="E174" s="26" t="str">
        <f t="shared" si="49"/>
        <v>(piping over ceiling)</v>
      </c>
      <c r="F174" s="26" t="str">
        <f t="shared" si="49"/>
        <v xml:space="preserve">(Đường ống trên trần) </v>
      </c>
      <c r="G174" s="8"/>
      <c r="H174" s="8"/>
      <c r="I174" s="7"/>
      <c r="J174" s="7"/>
      <c r="K174" s="7"/>
      <c r="L174" s="7"/>
      <c r="M174" s="7"/>
      <c r="N174" s="7"/>
      <c r="O174" s="7"/>
      <c r="P174" s="7"/>
      <c r="Q174" s="7"/>
      <c r="R174" s="7"/>
      <c r="S174" s="7"/>
      <c r="T174" s="7"/>
      <c r="U174" s="7"/>
      <c r="V174" s="7"/>
      <c r="W174" s="7"/>
      <c r="X174" s="7"/>
      <c r="Y174" s="7"/>
      <c r="Z174" s="7"/>
      <c r="AA174" s="7"/>
    </row>
    <row r="175" spans="1:27" ht="14.4">
      <c r="A175" s="8">
        <v>172</v>
      </c>
      <c r="B175" s="8" t="s">
        <v>4155</v>
      </c>
      <c r="C175" s="8"/>
      <c r="D175" s="19" t="str">
        <f t="shared" ref="D175:F175" si="50">D$120</f>
        <v>定水位弁</v>
      </c>
      <c r="E175" s="26" t="str">
        <f t="shared" si="50"/>
        <v>water level regulating valve</v>
      </c>
      <c r="F175" s="26" t="str">
        <f t="shared" si="50"/>
        <v xml:space="preserve">Van điều chỉnh mực nước cố định </v>
      </c>
      <c r="G175" s="8"/>
      <c r="H175" s="8"/>
      <c r="I175" s="7"/>
      <c r="J175" s="7"/>
      <c r="K175" s="7"/>
      <c r="L175" s="7"/>
      <c r="M175" s="7"/>
      <c r="N175" s="7"/>
      <c r="O175" s="7"/>
      <c r="P175" s="7"/>
      <c r="Q175" s="7"/>
      <c r="R175" s="7"/>
      <c r="S175" s="7"/>
      <c r="T175" s="7"/>
      <c r="U175" s="7"/>
      <c r="V175" s="7"/>
      <c r="W175" s="7"/>
      <c r="X175" s="7"/>
      <c r="Y175" s="7"/>
      <c r="Z175" s="7"/>
      <c r="AA175" s="7"/>
    </row>
    <row r="176" spans="1:27" ht="14.4">
      <c r="A176" s="8">
        <v>173</v>
      </c>
      <c r="B176" s="8" t="s">
        <v>4155</v>
      </c>
      <c r="C176" s="8"/>
      <c r="D176" s="19" t="str">
        <f t="shared" ref="D176:F176" si="51">D$121</f>
        <v>(防虫網付)</v>
      </c>
      <c r="E176" s="26" t="str">
        <f t="shared" si="51"/>
        <v>(with insect protection net)</v>
      </c>
      <c r="F176" s="26" t="str">
        <f t="shared" si="51"/>
        <v xml:space="preserve">(Có gắn lưới chống côn trùng) </v>
      </c>
      <c r="G176" s="8"/>
      <c r="H176" s="8"/>
      <c r="I176" s="7"/>
      <c r="J176" s="7"/>
      <c r="K176" s="7"/>
      <c r="L176" s="7"/>
      <c r="M176" s="7"/>
      <c r="N176" s="7"/>
      <c r="O176" s="7"/>
      <c r="P176" s="7"/>
      <c r="Q176" s="7"/>
      <c r="R176" s="7"/>
      <c r="S176" s="7"/>
      <c r="T176" s="7"/>
      <c r="U176" s="7"/>
      <c r="V176" s="7"/>
      <c r="W176" s="7"/>
      <c r="X176" s="7"/>
      <c r="Y176" s="7"/>
      <c r="Z176" s="7"/>
      <c r="AA176" s="7"/>
    </row>
    <row r="177" spans="1:27" ht="27.6">
      <c r="A177" s="8">
        <v>174</v>
      </c>
      <c r="B177" s="8" t="s">
        <v>4155</v>
      </c>
      <c r="C177" s="8"/>
      <c r="D177" s="8" t="s">
        <v>4406</v>
      </c>
      <c r="E177" s="12" t="s">
        <v>4407</v>
      </c>
      <c r="F177" s="102" t="s">
        <v>17171</v>
      </c>
      <c r="G177" s="8"/>
      <c r="H177" s="8"/>
      <c r="I177" s="7"/>
      <c r="J177" s="7"/>
      <c r="K177" s="7"/>
      <c r="L177" s="7"/>
      <c r="M177" s="7"/>
      <c r="N177" s="7"/>
      <c r="O177" s="7"/>
      <c r="P177" s="7"/>
      <c r="Q177" s="7"/>
      <c r="R177" s="7"/>
      <c r="S177" s="7"/>
      <c r="T177" s="7"/>
      <c r="U177" s="7"/>
      <c r="V177" s="7"/>
      <c r="W177" s="7"/>
      <c r="X177" s="7"/>
      <c r="Y177" s="7"/>
      <c r="Z177" s="7"/>
      <c r="AA177" s="7"/>
    </row>
    <row r="178" spans="1:27" ht="14.4">
      <c r="A178" s="8">
        <v>175</v>
      </c>
      <c r="B178" s="8" t="s">
        <v>4155</v>
      </c>
      <c r="C178" s="8"/>
      <c r="D178" s="19" t="str">
        <f t="shared" ref="D178:F178" si="52">D$18</f>
        <v>悪い例</v>
      </c>
      <c r="E178" s="26" t="str">
        <f t="shared" si="52"/>
        <v>Bad case</v>
      </c>
      <c r="F178" s="26" t="str">
        <f t="shared" si="52"/>
        <v>Ví dụ sai</v>
      </c>
      <c r="G178" s="8"/>
      <c r="H178" s="8"/>
      <c r="I178" s="7"/>
      <c r="J178" s="7"/>
      <c r="K178" s="7"/>
      <c r="L178" s="7"/>
      <c r="M178" s="7"/>
      <c r="N178" s="7"/>
      <c r="O178" s="7"/>
      <c r="P178" s="7"/>
      <c r="Q178" s="7"/>
      <c r="R178" s="7"/>
      <c r="S178" s="7"/>
      <c r="T178" s="7"/>
      <c r="U178" s="7"/>
      <c r="V178" s="7"/>
      <c r="W178" s="7"/>
      <c r="X178" s="7"/>
      <c r="Y178" s="7"/>
      <c r="Z178" s="7"/>
      <c r="AA178" s="7"/>
    </row>
    <row r="179" spans="1:27" ht="14.4">
      <c r="A179" s="8">
        <v>176</v>
      </c>
      <c r="B179" s="8" t="s">
        <v>4155</v>
      </c>
      <c r="C179" s="8"/>
      <c r="D179" s="19" t="str">
        <f t="shared" ref="D179:F179" si="53">D$19</f>
        <v>良い例</v>
      </c>
      <c r="E179" s="26" t="str">
        <f t="shared" si="53"/>
        <v>Good case</v>
      </c>
      <c r="F179" s="26" t="str">
        <f t="shared" si="53"/>
        <v>Ví dụ đúng</v>
      </c>
      <c r="G179" s="8"/>
      <c r="H179" s="8"/>
      <c r="I179" s="7"/>
      <c r="J179" s="7"/>
      <c r="K179" s="7"/>
      <c r="L179" s="7"/>
      <c r="M179" s="7"/>
      <c r="N179" s="7"/>
      <c r="O179" s="7"/>
      <c r="P179" s="7"/>
      <c r="Q179" s="7"/>
      <c r="R179" s="7"/>
      <c r="S179" s="7"/>
      <c r="T179" s="7"/>
      <c r="U179" s="7"/>
      <c r="V179" s="7"/>
      <c r="W179" s="7"/>
      <c r="X179" s="7"/>
      <c r="Y179" s="7"/>
      <c r="Z179" s="7"/>
      <c r="AA179" s="7"/>
    </row>
    <row r="180" spans="1:27" ht="14.4">
      <c r="A180" s="8">
        <v>177</v>
      </c>
      <c r="B180" s="8" t="s">
        <v>4155</v>
      </c>
      <c r="C180" s="8"/>
      <c r="D180" s="8" t="s">
        <v>4408</v>
      </c>
      <c r="E180" s="8" t="s">
        <v>4409</v>
      </c>
      <c r="F180" s="8" t="s">
        <v>4410</v>
      </c>
      <c r="G180" s="8"/>
      <c r="H180" s="8"/>
      <c r="I180" s="7"/>
      <c r="J180" s="7"/>
      <c r="K180" s="7"/>
      <c r="L180" s="7"/>
      <c r="M180" s="7"/>
      <c r="N180" s="7"/>
      <c r="O180" s="7"/>
      <c r="P180" s="7"/>
      <c r="Q180" s="7"/>
      <c r="R180" s="7"/>
      <c r="S180" s="7"/>
      <c r="T180" s="7"/>
      <c r="U180" s="7"/>
      <c r="V180" s="7"/>
      <c r="W180" s="7"/>
      <c r="X180" s="7"/>
      <c r="Y180" s="7"/>
      <c r="Z180" s="7"/>
      <c r="AA180" s="7"/>
    </row>
    <row r="181" spans="1:27" ht="14.4">
      <c r="A181" s="8">
        <v>178</v>
      </c>
      <c r="B181" s="8" t="s">
        <v>4155</v>
      </c>
      <c r="C181" s="8"/>
      <c r="D181" s="8" t="s">
        <v>4411</v>
      </c>
      <c r="E181" s="8" t="s">
        <v>4412</v>
      </c>
      <c r="F181" s="8" t="s">
        <v>4413</v>
      </c>
      <c r="G181" s="8"/>
      <c r="H181" s="8"/>
      <c r="I181" s="7"/>
      <c r="J181" s="7"/>
      <c r="K181" s="7"/>
      <c r="L181" s="7"/>
      <c r="M181" s="7"/>
      <c r="N181" s="7"/>
      <c r="O181" s="7"/>
      <c r="P181" s="7"/>
      <c r="Q181" s="7"/>
      <c r="R181" s="7"/>
      <c r="S181" s="7"/>
      <c r="T181" s="7"/>
      <c r="U181" s="7"/>
      <c r="V181" s="7"/>
      <c r="W181" s="7"/>
      <c r="X181" s="7"/>
      <c r="Y181" s="7"/>
      <c r="Z181" s="7"/>
      <c r="AA181" s="7"/>
    </row>
    <row r="182" spans="1:27" ht="14.4">
      <c r="A182" s="8">
        <v>179</v>
      </c>
      <c r="B182" s="8" t="s">
        <v>4155</v>
      </c>
      <c r="C182" s="8"/>
      <c r="D182" s="8" t="s">
        <v>4414</v>
      </c>
      <c r="E182" s="8" t="s">
        <v>4415</v>
      </c>
      <c r="F182" s="8" t="s">
        <v>4416</v>
      </c>
      <c r="G182" s="8"/>
      <c r="H182" s="8"/>
      <c r="I182" s="7"/>
      <c r="J182" s="7"/>
      <c r="K182" s="7"/>
      <c r="L182" s="7"/>
      <c r="M182" s="7"/>
      <c r="N182" s="7"/>
      <c r="O182" s="7"/>
      <c r="P182" s="7"/>
      <c r="Q182" s="7"/>
      <c r="R182" s="7"/>
      <c r="S182" s="7"/>
      <c r="T182" s="7"/>
      <c r="U182" s="7"/>
      <c r="V182" s="7"/>
      <c r="W182" s="7"/>
      <c r="X182" s="7"/>
      <c r="Y182" s="7"/>
      <c r="Z182" s="7"/>
      <c r="AA182" s="7"/>
    </row>
    <row r="183" spans="1:27" ht="27.6">
      <c r="A183" s="8">
        <v>180</v>
      </c>
      <c r="B183" s="8" t="s">
        <v>4155</v>
      </c>
      <c r="C183" s="8"/>
      <c r="D183" s="8" t="s">
        <v>4417</v>
      </c>
      <c r="E183" s="8" t="s">
        <v>4418</v>
      </c>
      <c r="F183" s="8" t="s">
        <v>17098</v>
      </c>
      <c r="G183" s="8"/>
      <c r="H183" s="8"/>
      <c r="I183" s="7"/>
      <c r="J183" s="7"/>
      <c r="K183" s="7"/>
      <c r="L183" s="7"/>
      <c r="M183" s="7"/>
      <c r="N183" s="7"/>
      <c r="O183" s="7"/>
      <c r="P183" s="7"/>
      <c r="Q183" s="7"/>
      <c r="R183" s="7"/>
      <c r="S183" s="7"/>
      <c r="T183" s="7"/>
      <c r="U183" s="7"/>
      <c r="V183" s="7"/>
      <c r="W183" s="7"/>
      <c r="X183" s="7"/>
      <c r="Y183" s="7"/>
      <c r="Z183" s="7"/>
      <c r="AA183" s="7"/>
    </row>
    <row r="184" spans="1:27" ht="55.2">
      <c r="A184" s="8">
        <v>181</v>
      </c>
      <c r="B184" s="8" t="s">
        <v>4155</v>
      </c>
      <c r="C184" s="8"/>
      <c r="D184" s="102" t="s">
        <v>4419</v>
      </c>
      <c r="E184" s="8" t="s">
        <v>4420</v>
      </c>
      <c r="F184" s="102" t="s">
        <v>17173</v>
      </c>
      <c r="G184" s="8"/>
      <c r="H184" s="8"/>
      <c r="I184" s="7"/>
      <c r="J184" s="7"/>
      <c r="K184" s="7"/>
      <c r="L184" s="7"/>
      <c r="M184" s="7"/>
      <c r="N184" s="7"/>
      <c r="O184" s="7"/>
      <c r="P184" s="7"/>
      <c r="Q184" s="7"/>
      <c r="R184" s="7"/>
      <c r="S184" s="7"/>
      <c r="T184" s="7"/>
      <c r="U184" s="7"/>
      <c r="V184" s="7"/>
      <c r="W184" s="7"/>
      <c r="X184" s="7"/>
      <c r="Y184" s="7"/>
      <c r="Z184" s="7"/>
      <c r="AA184" s="7"/>
    </row>
    <row r="185" spans="1:27" ht="41.4">
      <c r="A185" s="8">
        <v>182</v>
      </c>
      <c r="B185" s="8" t="s">
        <v>4155</v>
      </c>
      <c r="C185" s="8"/>
      <c r="D185" s="8" t="s">
        <v>4421</v>
      </c>
      <c r="E185" s="8" t="s">
        <v>4422</v>
      </c>
      <c r="F185" s="8" t="s">
        <v>17172</v>
      </c>
      <c r="G185" s="8" t="s">
        <v>15795</v>
      </c>
      <c r="H185" s="8" t="s">
        <v>4423</v>
      </c>
      <c r="I185" s="7"/>
      <c r="J185" s="7"/>
      <c r="K185" s="7"/>
      <c r="L185" s="7"/>
      <c r="M185" s="7"/>
      <c r="N185" s="7"/>
      <c r="O185" s="7"/>
      <c r="P185" s="7"/>
      <c r="Q185" s="7"/>
      <c r="R185" s="7"/>
      <c r="S185" s="7"/>
      <c r="T185" s="7"/>
      <c r="U185" s="7"/>
      <c r="V185" s="7"/>
      <c r="W185" s="7"/>
      <c r="X185" s="7"/>
      <c r="Y185" s="7"/>
      <c r="Z185" s="7"/>
      <c r="AA185" s="7"/>
    </row>
    <row r="186" spans="1:27" ht="15">
      <c r="A186" s="8">
        <v>183</v>
      </c>
      <c r="B186" s="8" t="s">
        <v>4155</v>
      </c>
      <c r="C186" s="8">
        <v>111</v>
      </c>
      <c r="D186" s="8" t="s">
        <v>4424</v>
      </c>
      <c r="E186" s="12" t="s">
        <v>4425</v>
      </c>
      <c r="F186" s="8" t="s">
        <v>4426</v>
      </c>
      <c r="G186" s="8"/>
      <c r="H186" s="8"/>
      <c r="I186" s="7"/>
      <c r="J186" s="7"/>
      <c r="K186" s="7"/>
      <c r="L186" s="7"/>
      <c r="M186" s="7"/>
      <c r="N186" s="7"/>
      <c r="O186" s="7"/>
      <c r="P186" s="7"/>
      <c r="Q186" s="7"/>
      <c r="R186" s="7"/>
      <c r="S186" s="7"/>
      <c r="T186" s="7"/>
      <c r="U186" s="7"/>
      <c r="V186" s="7"/>
      <c r="W186" s="7"/>
      <c r="X186" s="7"/>
      <c r="Y186" s="7"/>
      <c r="Z186" s="7"/>
      <c r="AA186" s="7"/>
    </row>
    <row r="187" spans="1:27" ht="14.4">
      <c r="A187" s="8">
        <v>184</v>
      </c>
      <c r="B187" s="8" t="s">
        <v>4155</v>
      </c>
      <c r="C187" s="8"/>
      <c r="D187" s="19" t="str">
        <f t="shared" ref="D187:F187" si="54">D$18</f>
        <v>悪い例</v>
      </c>
      <c r="E187" s="26" t="str">
        <f t="shared" si="54"/>
        <v>Bad case</v>
      </c>
      <c r="F187" s="26" t="str">
        <f t="shared" si="54"/>
        <v>Ví dụ sai</v>
      </c>
      <c r="G187" s="8"/>
      <c r="H187" s="8"/>
      <c r="I187" s="7"/>
      <c r="J187" s="7"/>
      <c r="K187" s="7"/>
      <c r="L187" s="7"/>
      <c r="M187" s="7"/>
      <c r="N187" s="7"/>
      <c r="O187" s="7"/>
      <c r="P187" s="7"/>
      <c r="Q187" s="7"/>
      <c r="R187" s="7"/>
      <c r="S187" s="7"/>
      <c r="T187" s="7"/>
      <c r="U187" s="7"/>
      <c r="V187" s="7"/>
      <c r="W187" s="7"/>
      <c r="X187" s="7"/>
      <c r="Y187" s="7"/>
      <c r="Z187" s="7"/>
      <c r="AA187" s="7"/>
    </row>
    <row r="188" spans="1:27" ht="14.4">
      <c r="A188" s="8">
        <v>185</v>
      </c>
      <c r="B188" s="8" t="s">
        <v>4155</v>
      </c>
      <c r="C188" s="8"/>
      <c r="D188" s="19" t="str">
        <f t="shared" ref="D188:F188" si="55">D$19</f>
        <v>良い例</v>
      </c>
      <c r="E188" s="26" t="str">
        <f t="shared" si="55"/>
        <v>Good case</v>
      </c>
      <c r="F188" s="26" t="str">
        <f t="shared" si="55"/>
        <v>Ví dụ đúng</v>
      </c>
      <c r="G188" s="8"/>
      <c r="H188" s="8"/>
      <c r="I188" s="7"/>
      <c r="J188" s="7"/>
      <c r="K188" s="7"/>
      <c r="L188" s="7"/>
      <c r="M188" s="7"/>
      <c r="N188" s="7"/>
      <c r="O188" s="7"/>
      <c r="P188" s="7"/>
      <c r="Q188" s="7"/>
      <c r="R188" s="7"/>
      <c r="S188" s="7"/>
      <c r="T188" s="7"/>
      <c r="U188" s="7"/>
      <c r="V188" s="7"/>
      <c r="W188" s="7"/>
      <c r="X188" s="7"/>
      <c r="Y188" s="7"/>
      <c r="Z188" s="7"/>
      <c r="AA188" s="7"/>
    </row>
    <row r="189" spans="1:27" ht="14.4">
      <c r="A189" s="8">
        <v>186</v>
      </c>
      <c r="B189" s="8" t="s">
        <v>4155</v>
      </c>
      <c r="C189" s="8"/>
      <c r="D189" s="8" t="s">
        <v>4427</v>
      </c>
      <c r="E189" s="8" t="s">
        <v>4428</v>
      </c>
      <c r="F189" s="8" t="s">
        <v>3896</v>
      </c>
      <c r="G189" s="8"/>
      <c r="H189" s="8"/>
      <c r="I189" s="7"/>
      <c r="J189" s="7"/>
      <c r="K189" s="7"/>
      <c r="L189" s="7"/>
      <c r="M189" s="7"/>
      <c r="N189" s="7"/>
      <c r="O189" s="7"/>
      <c r="P189" s="7"/>
      <c r="Q189" s="7"/>
      <c r="R189" s="7"/>
      <c r="S189" s="7"/>
      <c r="T189" s="7"/>
      <c r="U189" s="7"/>
      <c r="V189" s="7"/>
      <c r="W189" s="7"/>
      <c r="X189" s="7"/>
      <c r="Y189" s="7"/>
      <c r="Z189" s="7"/>
      <c r="AA189" s="7"/>
    </row>
    <row r="190" spans="1:27" ht="14.4">
      <c r="A190" s="8">
        <v>187</v>
      </c>
      <c r="B190" s="8" t="s">
        <v>4155</v>
      </c>
      <c r="C190" s="8"/>
      <c r="D190" s="8" t="s">
        <v>4429</v>
      </c>
      <c r="E190" s="8" t="s">
        <v>4430</v>
      </c>
      <c r="F190" s="8" t="s">
        <v>4431</v>
      </c>
      <c r="G190" s="8"/>
      <c r="H190" s="8"/>
      <c r="I190" s="7"/>
      <c r="J190" s="7"/>
      <c r="K190" s="7"/>
      <c r="L190" s="7"/>
      <c r="M190" s="7"/>
      <c r="N190" s="7"/>
      <c r="O190" s="7"/>
      <c r="P190" s="7"/>
      <c r="Q190" s="7"/>
      <c r="R190" s="7"/>
      <c r="S190" s="7"/>
      <c r="T190" s="7"/>
      <c r="U190" s="7"/>
      <c r="V190" s="7"/>
      <c r="W190" s="7"/>
      <c r="X190" s="7"/>
      <c r="Y190" s="7"/>
      <c r="Z190" s="7"/>
      <c r="AA190" s="7"/>
    </row>
    <row r="191" spans="1:27" ht="14.4">
      <c r="A191" s="8">
        <v>188</v>
      </c>
      <c r="B191" s="8" t="s">
        <v>4155</v>
      </c>
      <c r="C191" s="8"/>
      <c r="D191" s="8" t="s">
        <v>2067</v>
      </c>
      <c r="E191" s="8" t="s">
        <v>2068</v>
      </c>
      <c r="F191" s="8" t="s">
        <v>2069</v>
      </c>
      <c r="G191" s="8"/>
      <c r="H191" s="8"/>
      <c r="I191" s="7"/>
      <c r="J191" s="7"/>
      <c r="K191" s="7"/>
      <c r="L191" s="7"/>
      <c r="M191" s="7"/>
      <c r="N191" s="7"/>
      <c r="O191" s="7"/>
      <c r="P191" s="7"/>
      <c r="Q191" s="7"/>
      <c r="R191" s="7"/>
      <c r="S191" s="7"/>
      <c r="T191" s="7"/>
      <c r="U191" s="7"/>
      <c r="V191" s="7"/>
      <c r="W191" s="7"/>
      <c r="X191" s="7"/>
      <c r="Y191" s="7"/>
      <c r="Z191" s="7"/>
      <c r="AA191" s="7"/>
    </row>
    <row r="192" spans="1:27" ht="69">
      <c r="A192" s="8">
        <v>189</v>
      </c>
      <c r="B192" s="8" t="s">
        <v>4155</v>
      </c>
      <c r="C192" s="8"/>
      <c r="D192" s="8" t="s">
        <v>4432</v>
      </c>
      <c r="E192" s="8" t="s">
        <v>4433</v>
      </c>
      <c r="F192" s="102" t="s">
        <v>17174</v>
      </c>
      <c r="G192" s="8"/>
      <c r="H192" s="8"/>
      <c r="I192" s="7"/>
      <c r="J192" s="7"/>
      <c r="K192" s="7"/>
      <c r="L192" s="7"/>
      <c r="M192" s="7"/>
      <c r="N192" s="7"/>
      <c r="O192" s="7"/>
      <c r="P192" s="7"/>
      <c r="Q192" s="7"/>
      <c r="R192" s="7"/>
      <c r="S192" s="7"/>
      <c r="T192" s="7"/>
      <c r="U192" s="7"/>
      <c r="V192" s="7"/>
      <c r="W192" s="7"/>
      <c r="X192" s="7"/>
      <c r="Y192" s="7"/>
      <c r="Z192" s="7"/>
      <c r="AA192" s="7"/>
    </row>
    <row r="193" spans="1:27" ht="27.6">
      <c r="A193" s="8">
        <v>190</v>
      </c>
      <c r="B193" s="8" t="s">
        <v>4155</v>
      </c>
      <c r="C193" s="8"/>
      <c r="D193" s="8" t="s">
        <v>4434</v>
      </c>
      <c r="E193" s="8" t="s">
        <v>4435</v>
      </c>
      <c r="F193" s="8" t="s">
        <v>17099</v>
      </c>
      <c r="G193" s="8"/>
      <c r="H193" s="8"/>
      <c r="I193" s="7"/>
      <c r="J193" s="7"/>
      <c r="K193" s="7"/>
      <c r="L193" s="7"/>
      <c r="M193" s="7"/>
      <c r="N193" s="7"/>
      <c r="O193" s="7"/>
      <c r="P193" s="7"/>
      <c r="Q193" s="7"/>
      <c r="R193" s="7"/>
      <c r="S193" s="7"/>
      <c r="T193" s="7"/>
      <c r="U193" s="7"/>
      <c r="V193" s="7"/>
      <c r="W193" s="7"/>
      <c r="X193" s="7"/>
      <c r="Y193" s="7"/>
      <c r="Z193" s="7"/>
      <c r="AA193" s="7"/>
    </row>
    <row r="194" spans="1:27" ht="27.6">
      <c r="A194" s="8">
        <v>191</v>
      </c>
      <c r="B194" s="8" t="s">
        <v>4155</v>
      </c>
      <c r="C194" s="8"/>
      <c r="D194" s="8" t="s">
        <v>4436</v>
      </c>
      <c r="E194" s="12" t="s">
        <v>4437</v>
      </c>
      <c r="F194" s="8" t="s">
        <v>17100</v>
      </c>
      <c r="G194" s="8"/>
      <c r="H194" s="8"/>
      <c r="I194" s="7"/>
      <c r="J194" s="7"/>
      <c r="K194" s="7"/>
      <c r="L194" s="7"/>
      <c r="M194" s="7"/>
      <c r="N194" s="7"/>
      <c r="O194" s="7"/>
      <c r="P194" s="7"/>
      <c r="Q194" s="7"/>
      <c r="R194" s="7"/>
      <c r="S194" s="7"/>
      <c r="T194" s="7"/>
      <c r="U194" s="7"/>
      <c r="V194" s="7"/>
      <c r="W194" s="7"/>
      <c r="X194" s="7"/>
      <c r="Y194" s="7"/>
      <c r="Z194" s="7"/>
      <c r="AA194" s="7"/>
    </row>
    <row r="195" spans="1:27" ht="14.4">
      <c r="A195" s="8">
        <v>192</v>
      </c>
      <c r="B195" s="8" t="s">
        <v>4155</v>
      </c>
      <c r="C195" s="8"/>
      <c r="D195" s="19" t="str">
        <f t="shared" ref="D195:F195" si="56">D$18</f>
        <v>悪い例</v>
      </c>
      <c r="E195" s="26" t="str">
        <f t="shared" si="56"/>
        <v>Bad case</v>
      </c>
      <c r="F195" s="26" t="str">
        <f t="shared" si="56"/>
        <v>Ví dụ sai</v>
      </c>
      <c r="G195" s="8"/>
      <c r="H195" s="8"/>
      <c r="I195" s="7"/>
      <c r="J195" s="7"/>
      <c r="K195" s="7"/>
      <c r="L195" s="7"/>
      <c r="M195" s="7"/>
      <c r="N195" s="7"/>
      <c r="O195" s="7"/>
      <c r="P195" s="7"/>
      <c r="Q195" s="7"/>
      <c r="R195" s="7"/>
      <c r="S195" s="7"/>
      <c r="T195" s="7"/>
      <c r="U195" s="7"/>
      <c r="V195" s="7"/>
      <c r="W195" s="7"/>
      <c r="X195" s="7"/>
      <c r="Y195" s="7"/>
      <c r="Z195" s="7"/>
      <c r="AA195" s="7"/>
    </row>
    <row r="196" spans="1:27" ht="14.4">
      <c r="A196" s="8">
        <v>193</v>
      </c>
      <c r="B196" s="8" t="s">
        <v>4155</v>
      </c>
      <c r="C196" s="8"/>
      <c r="D196" s="19" t="str">
        <f t="shared" ref="D196:F196" si="57">D$19</f>
        <v>良い例</v>
      </c>
      <c r="E196" s="26" t="str">
        <f t="shared" si="57"/>
        <v>Good case</v>
      </c>
      <c r="F196" s="26" t="str">
        <f t="shared" si="57"/>
        <v>Ví dụ đúng</v>
      </c>
      <c r="G196" s="8"/>
      <c r="H196" s="8"/>
      <c r="I196" s="7"/>
      <c r="J196" s="7"/>
      <c r="K196" s="7"/>
      <c r="L196" s="7"/>
      <c r="M196" s="7"/>
      <c r="N196" s="7"/>
      <c r="O196" s="7"/>
      <c r="P196" s="7"/>
      <c r="Q196" s="7"/>
      <c r="R196" s="7"/>
      <c r="S196" s="7"/>
      <c r="T196" s="7"/>
      <c r="U196" s="7"/>
      <c r="V196" s="7"/>
      <c r="W196" s="7"/>
      <c r="X196" s="7"/>
      <c r="Y196" s="7"/>
      <c r="Z196" s="7"/>
      <c r="AA196" s="7"/>
    </row>
    <row r="197" spans="1:27" ht="14.4">
      <c r="A197" s="8">
        <v>194</v>
      </c>
      <c r="B197" s="8" t="s">
        <v>4155</v>
      </c>
      <c r="C197" s="8"/>
      <c r="D197" s="8" t="s">
        <v>4438</v>
      </c>
      <c r="E197" s="8" t="s">
        <v>4439</v>
      </c>
      <c r="F197" s="8" t="s">
        <v>4440</v>
      </c>
      <c r="G197" s="8"/>
      <c r="H197" s="8"/>
      <c r="I197" s="7"/>
      <c r="J197" s="7"/>
      <c r="K197" s="7"/>
      <c r="L197" s="7"/>
      <c r="M197" s="7"/>
      <c r="N197" s="7"/>
      <c r="O197" s="7"/>
      <c r="P197" s="7"/>
      <c r="Q197" s="7"/>
      <c r="R197" s="7"/>
      <c r="S197" s="7"/>
      <c r="T197" s="7"/>
      <c r="U197" s="7"/>
      <c r="V197" s="7"/>
      <c r="W197" s="7"/>
      <c r="X197" s="7"/>
      <c r="Y197" s="7"/>
      <c r="Z197" s="7"/>
      <c r="AA197" s="7"/>
    </row>
    <row r="198" spans="1:27" ht="14.4">
      <c r="A198" s="8">
        <v>195</v>
      </c>
      <c r="B198" s="8" t="s">
        <v>4155</v>
      </c>
      <c r="C198" s="8"/>
      <c r="D198" s="8" t="s">
        <v>4441</v>
      </c>
      <c r="E198" s="8" t="s">
        <v>4442</v>
      </c>
      <c r="F198" s="102" t="s">
        <v>17175</v>
      </c>
      <c r="G198" s="8"/>
      <c r="H198" s="8"/>
      <c r="I198" s="7"/>
      <c r="J198" s="7"/>
      <c r="K198" s="7"/>
      <c r="L198" s="7"/>
      <c r="M198" s="7"/>
      <c r="N198" s="7"/>
      <c r="O198" s="7"/>
      <c r="P198" s="7"/>
      <c r="Q198" s="7"/>
      <c r="R198" s="7"/>
      <c r="S198" s="7"/>
      <c r="T198" s="7"/>
      <c r="U198" s="7"/>
      <c r="V198" s="7"/>
      <c r="W198" s="7"/>
      <c r="X198" s="7"/>
      <c r="Y198" s="7"/>
      <c r="Z198" s="7"/>
      <c r="AA198" s="7"/>
    </row>
    <row r="199" spans="1:27" ht="27.6">
      <c r="A199" s="8">
        <v>196</v>
      </c>
      <c r="B199" s="8" t="s">
        <v>4155</v>
      </c>
      <c r="C199" s="8"/>
      <c r="D199" s="8" t="s">
        <v>4443</v>
      </c>
      <c r="E199" s="8" t="s">
        <v>4444</v>
      </c>
      <c r="F199" s="8" t="s">
        <v>17101</v>
      </c>
      <c r="G199" s="8"/>
      <c r="H199" s="8"/>
      <c r="I199" s="7"/>
      <c r="J199" s="7"/>
      <c r="K199" s="7"/>
      <c r="L199" s="7"/>
      <c r="M199" s="7"/>
      <c r="N199" s="7"/>
      <c r="O199" s="7"/>
      <c r="P199" s="7"/>
      <c r="Q199" s="7"/>
      <c r="R199" s="7"/>
      <c r="S199" s="7"/>
      <c r="T199" s="7"/>
      <c r="U199" s="7"/>
      <c r="V199" s="7"/>
      <c r="W199" s="7"/>
      <c r="X199" s="7"/>
      <c r="Y199" s="7"/>
      <c r="Z199" s="7"/>
      <c r="AA199" s="7"/>
    </row>
    <row r="200" spans="1:27" ht="41.4">
      <c r="A200" s="8">
        <v>197</v>
      </c>
      <c r="B200" s="8" t="s">
        <v>4155</v>
      </c>
      <c r="C200" s="8"/>
      <c r="D200" s="8" t="s">
        <v>4445</v>
      </c>
      <c r="E200" s="8" t="s">
        <v>4446</v>
      </c>
      <c r="F200" s="8" t="s">
        <v>4447</v>
      </c>
      <c r="G200" s="8" t="s">
        <v>15796</v>
      </c>
      <c r="H200" s="8" t="s">
        <v>4448</v>
      </c>
      <c r="I200" s="7"/>
      <c r="J200" s="7"/>
      <c r="K200" s="7"/>
      <c r="L200" s="7"/>
      <c r="M200" s="7"/>
      <c r="N200" s="7"/>
      <c r="O200" s="7"/>
      <c r="P200" s="7"/>
      <c r="Q200" s="7"/>
      <c r="R200" s="7"/>
      <c r="S200" s="7"/>
      <c r="T200" s="7"/>
      <c r="U200" s="7"/>
      <c r="V200" s="7"/>
      <c r="W200" s="7"/>
      <c r="X200" s="7"/>
      <c r="Y200" s="7"/>
      <c r="Z200" s="7"/>
      <c r="AA200" s="7"/>
    </row>
    <row r="201" spans="1:27" ht="27.6">
      <c r="A201" s="8">
        <v>198</v>
      </c>
      <c r="B201" s="8" t="s">
        <v>4155</v>
      </c>
      <c r="C201" s="8">
        <v>112</v>
      </c>
      <c r="D201" s="19" t="str">
        <f>目次!D$47</f>
        <v>8.配管べからず集</v>
      </c>
      <c r="E201" s="26" t="str">
        <f>目次!E$47</f>
        <v>8. Collection of prohibition for piping</v>
      </c>
      <c r="F201" s="26" t="str">
        <f>目次!F$47</f>
        <v xml:space="preserve">8. Tổng hợp các vấn đề không được làm đối với đường ống </v>
      </c>
      <c r="G201" s="8"/>
      <c r="H201" s="8"/>
      <c r="I201" s="7"/>
      <c r="J201" s="7"/>
      <c r="K201" s="7"/>
      <c r="L201" s="7"/>
      <c r="M201" s="7"/>
      <c r="N201" s="7"/>
      <c r="O201" s="7"/>
      <c r="P201" s="7"/>
      <c r="Q201" s="7"/>
      <c r="R201" s="7"/>
      <c r="S201" s="7"/>
      <c r="T201" s="7"/>
      <c r="U201" s="7"/>
      <c r="V201" s="7"/>
      <c r="W201" s="7"/>
      <c r="X201" s="7"/>
      <c r="Y201" s="7"/>
      <c r="Z201" s="7"/>
      <c r="AA201" s="7"/>
    </row>
    <row r="202" spans="1:27" ht="14.4">
      <c r="A202" s="8">
        <v>199</v>
      </c>
      <c r="B202" s="8" t="s">
        <v>4155</v>
      </c>
      <c r="C202" s="8">
        <v>112</v>
      </c>
      <c r="D202" s="8" t="s">
        <v>4449</v>
      </c>
      <c r="E202" s="12" t="s">
        <v>4450</v>
      </c>
      <c r="F202" s="12" t="s">
        <v>4451</v>
      </c>
      <c r="G202" s="8"/>
      <c r="H202" s="8"/>
      <c r="I202" s="7"/>
      <c r="J202" s="7"/>
      <c r="K202" s="7"/>
      <c r="L202" s="7"/>
      <c r="M202" s="7"/>
      <c r="N202" s="7"/>
      <c r="O202" s="7"/>
      <c r="P202" s="7"/>
      <c r="Q202" s="7"/>
      <c r="R202" s="7"/>
      <c r="S202" s="7"/>
      <c r="T202" s="7"/>
      <c r="U202" s="7"/>
      <c r="V202" s="7"/>
      <c r="W202" s="7"/>
      <c r="X202" s="7"/>
      <c r="Y202" s="7"/>
      <c r="Z202" s="7"/>
      <c r="AA202" s="7"/>
    </row>
    <row r="203" spans="1:27" ht="14.4">
      <c r="A203" s="8">
        <v>200</v>
      </c>
      <c r="B203" s="8" t="s">
        <v>4155</v>
      </c>
      <c r="C203" s="8"/>
      <c r="D203" s="8" t="s">
        <v>4452</v>
      </c>
      <c r="E203" s="8" t="s">
        <v>911</v>
      </c>
      <c r="F203" s="8" t="s">
        <v>912</v>
      </c>
      <c r="G203" s="8"/>
      <c r="H203" s="8"/>
      <c r="I203" s="7"/>
      <c r="J203" s="7"/>
      <c r="K203" s="7"/>
      <c r="L203" s="7"/>
      <c r="M203" s="7"/>
      <c r="N203" s="7"/>
      <c r="O203" s="7"/>
      <c r="P203" s="7"/>
      <c r="Q203" s="7"/>
      <c r="R203" s="7"/>
      <c r="S203" s="7"/>
      <c r="T203" s="7"/>
      <c r="U203" s="7"/>
      <c r="V203" s="7"/>
      <c r="W203" s="7"/>
      <c r="X203" s="7"/>
      <c r="Y203" s="7"/>
      <c r="Z203" s="7"/>
      <c r="AA203" s="7"/>
    </row>
    <row r="204" spans="1:27" ht="14.4">
      <c r="A204" s="8">
        <v>201</v>
      </c>
      <c r="B204" s="8" t="s">
        <v>4155</v>
      </c>
      <c r="C204" s="8"/>
      <c r="D204" s="8" t="s">
        <v>4453</v>
      </c>
      <c r="E204" s="8" t="s">
        <v>4454</v>
      </c>
      <c r="F204" s="8" t="s">
        <v>4455</v>
      </c>
      <c r="G204" s="8"/>
      <c r="H204" s="8"/>
      <c r="I204" s="7"/>
      <c r="J204" s="7"/>
      <c r="K204" s="7"/>
      <c r="L204" s="7"/>
      <c r="M204" s="7"/>
      <c r="N204" s="7"/>
      <c r="O204" s="7"/>
      <c r="P204" s="7"/>
      <c r="Q204" s="7"/>
      <c r="R204" s="7"/>
      <c r="S204" s="7"/>
      <c r="T204" s="7"/>
      <c r="U204" s="7"/>
      <c r="V204" s="7"/>
      <c r="W204" s="7"/>
      <c r="X204" s="7"/>
      <c r="Y204" s="7"/>
      <c r="Z204" s="7"/>
      <c r="AA204" s="7"/>
    </row>
    <row r="205" spans="1:27" ht="14.4">
      <c r="A205" s="8">
        <v>202</v>
      </c>
      <c r="B205" s="8" t="s">
        <v>4155</v>
      </c>
      <c r="C205" s="8"/>
      <c r="D205" s="19" t="str">
        <f t="shared" ref="D205:L205" si="58">D$18</f>
        <v>悪い例</v>
      </c>
      <c r="E205" s="26" t="str">
        <f t="shared" si="58"/>
        <v>Bad case</v>
      </c>
      <c r="F205" s="26" t="str">
        <f t="shared" si="58"/>
        <v>Ví dụ sai</v>
      </c>
      <c r="G205" s="26">
        <f t="shared" si="58"/>
        <v>0</v>
      </c>
      <c r="H205" s="26">
        <f t="shared" si="58"/>
        <v>0</v>
      </c>
      <c r="I205" s="26">
        <f t="shared" si="58"/>
        <v>0</v>
      </c>
      <c r="J205" s="26">
        <f t="shared" si="58"/>
        <v>0</v>
      </c>
      <c r="K205" s="26">
        <f t="shared" si="58"/>
        <v>0</v>
      </c>
      <c r="L205" s="26">
        <f t="shared" si="58"/>
        <v>0</v>
      </c>
      <c r="M205" s="7"/>
      <c r="N205" s="7"/>
      <c r="O205" s="7"/>
      <c r="P205" s="7"/>
      <c r="Q205" s="7"/>
      <c r="R205" s="7"/>
      <c r="S205" s="7"/>
      <c r="T205" s="7"/>
      <c r="U205" s="7"/>
      <c r="V205" s="7"/>
      <c r="W205" s="7"/>
      <c r="X205" s="7"/>
      <c r="Y205" s="7"/>
      <c r="Z205" s="7"/>
      <c r="AA205" s="7"/>
    </row>
    <row r="206" spans="1:27" ht="14.4">
      <c r="A206" s="8">
        <v>203</v>
      </c>
      <c r="B206" s="8" t="s">
        <v>4155</v>
      </c>
      <c r="C206" s="8"/>
      <c r="D206" s="19" t="str">
        <f t="shared" ref="D206:L206" si="59">D$19</f>
        <v>良い例</v>
      </c>
      <c r="E206" s="26" t="str">
        <f t="shared" si="59"/>
        <v>Good case</v>
      </c>
      <c r="F206" s="26" t="str">
        <f t="shared" si="59"/>
        <v>Ví dụ đúng</v>
      </c>
      <c r="G206" s="26">
        <f t="shared" si="59"/>
        <v>0</v>
      </c>
      <c r="H206" s="26">
        <f t="shared" si="59"/>
        <v>0</v>
      </c>
      <c r="I206" s="26">
        <f t="shared" si="59"/>
        <v>0</v>
      </c>
      <c r="J206" s="26">
        <f t="shared" si="59"/>
        <v>0</v>
      </c>
      <c r="K206" s="26">
        <f t="shared" si="59"/>
        <v>0</v>
      </c>
      <c r="L206" s="26">
        <f t="shared" si="59"/>
        <v>0</v>
      </c>
      <c r="M206" s="7"/>
      <c r="N206" s="7"/>
      <c r="O206" s="7"/>
      <c r="P206" s="7"/>
      <c r="Q206" s="7"/>
      <c r="R206" s="7"/>
      <c r="S206" s="7"/>
      <c r="T206" s="7"/>
      <c r="U206" s="7"/>
      <c r="V206" s="7"/>
      <c r="W206" s="7"/>
      <c r="X206" s="7"/>
      <c r="Y206" s="7"/>
      <c r="Z206" s="7"/>
      <c r="AA206" s="7"/>
    </row>
    <row r="207" spans="1:27" ht="14.4">
      <c r="A207" s="8">
        <v>204</v>
      </c>
      <c r="B207" s="8" t="s">
        <v>4155</v>
      </c>
      <c r="C207" s="8"/>
      <c r="D207" s="8" t="s">
        <v>4456</v>
      </c>
      <c r="E207" s="8" t="s">
        <v>4457</v>
      </c>
      <c r="F207" s="8" t="s">
        <v>4458</v>
      </c>
      <c r="G207" s="8"/>
      <c r="H207" s="8"/>
      <c r="I207" s="7"/>
      <c r="J207" s="7"/>
      <c r="K207" s="7"/>
      <c r="L207" s="7"/>
      <c r="M207" s="7"/>
      <c r="N207" s="7"/>
      <c r="O207" s="7"/>
      <c r="P207" s="7"/>
      <c r="Q207" s="7"/>
      <c r="R207" s="7"/>
      <c r="S207" s="7"/>
      <c r="T207" s="7"/>
      <c r="U207" s="7"/>
      <c r="V207" s="7"/>
      <c r="W207" s="7"/>
      <c r="X207" s="7"/>
      <c r="Y207" s="7"/>
      <c r="Z207" s="7"/>
      <c r="AA207" s="7"/>
    </row>
    <row r="208" spans="1:27" ht="14.4">
      <c r="A208" s="8">
        <v>205</v>
      </c>
      <c r="B208" s="8" t="s">
        <v>4155</v>
      </c>
      <c r="C208" s="8"/>
      <c r="D208" s="8" t="s">
        <v>2709</v>
      </c>
      <c r="E208" s="8" t="s">
        <v>2710</v>
      </c>
      <c r="F208" s="8" t="s">
        <v>1630</v>
      </c>
      <c r="G208" s="8"/>
      <c r="H208" s="8"/>
      <c r="I208" s="7"/>
      <c r="J208" s="7"/>
      <c r="K208" s="7"/>
      <c r="L208" s="7"/>
      <c r="M208" s="7"/>
      <c r="N208" s="7"/>
      <c r="O208" s="7"/>
      <c r="P208" s="7"/>
      <c r="Q208" s="7"/>
      <c r="R208" s="7"/>
      <c r="S208" s="7"/>
      <c r="T208" s="7"/>
      <c r="U208" s="7"/>
      <c r="V208" s="7"/>
      <c r="W208" s="7"/>
      <c r="X208" s="7"/>
      <c r="Y208" s="7"/>
      <c r="Z208" s="7"/>
      <c r="AA208" s="7"/>
    </row>
    <row r="209" spans="1:27" ht="41.4">
      <c r="A209" s="8">
        <v>206</v>
      </c>
      <c r="B209" s="8" t="s">
        <v>4155</v>
      </c>
      <c r="C209" s="8"/>
      <c r="D209" s="8" t="s">
        <v>4459</v>
      </c>
      <c r="E209" s="8" t="s">
        <v>4460</v>
      </c>
      <c r="F209" s="8" t="s">
        <v>4461</v>
      </c>
      <c r="G209" s="8"/>
      <c r="H209" s="8"/>
      <c r="I209" s="7"/>
      <c r="J209" s="7"/>
      <c r="K209" s="7"/>
      <c r="L209" s="7"/>
      <c r="M209" s="7"/>
      <c r="N209" s="7"/>
      <c r="O209" s="7"/>
      <c r="P209" s="7"/>
      <c r="Q209" s="7"/>
      <c r="R209" s="7"/>
      <c r="S209" s="7"/>
      <c r="T209" s="7"/>
      <c r="U209" s="7"/>
      <c r="V209" s="7"/>
      <c r="W209" s="7"/>
      <c r="X209" s="7"/>
      <c r="Y209" s="7"/>
      <c r="Z209" s="7"/>
      <c r="AA209" s="7"/>
    </row>
    <row r="210" spans="1:27" ht="14.4">
      <c r="A210" s="8">
        <v>207</v>
      </c>
      <c r="B210" s="8" t="s">
        <v>4155</v>
      </c>
      <c r="C210" s="8"/>
      <c r="D210" s="8" t="s">
        <v>4462</v>
      </c>
      <c r="E210" s="8" t="s">
        <v>4463</v>
      </c>
      <c r="F210" s="141" t="s">
        <v>17176</v>
      </c>
      <c r="G210" s="8"/>
      <c r="H210" s="8"/>
      <c r="I210" s="7"/>
      <c r="J210" s="7"/>
      <c r="K210" s="7"/>
      <c r="L210" s="7"/>
      <c r="M210" s="7"/>
      <c r="N210" s="7"/>
      <c r="O210" s="7"/>
      <c r="P210" s="7"/>
      <c r="Q210" s="7"/>
      <c r="R210" s="7"/>
      <c r="S210" s="7"/>
      <c r="T210" s="7"/>
      <c r="U210" s="7"/>
      <c r="V210" s="7"/>
      <c r="W210" s="7"/>
      <c r="X210" s="7"/>
      <c r="Y210" s="7"/>
      <c r="Z210" s="7"/>
      <c r="AA210" s="7"/>
    </row>
    <row r="211" spans="1:27" ht="14.4">
      <c r="A211" s="8">
        <v>208</v>
      </c>
      <c r="B211" s="8" t="s">
        <v>4155</v>
      </c>
      <c r="C211" s="8"/>
      <c r="D211" s="8" t="s">
        <v>4465</v>
      </c>
      <c r="E211" s="8" t="s">
        <v>4466</v>
      </c>
      <c r="F211" s="141" t="s">
        <v>17177</v>
      </c>
      <c r="G211" s="8"/>
      <c r="H211" s="8"/>
      <c r="I211" s="7"/>
      <c r="J211" s="7"/>
      <c r="K211" s="7"/>
      <c r="L211" s="7"/>
      <c r="M211" s="7"/>
      <c r="N211" s="7"/>
      <c r="O211" s="7"/>
      <c r="P211" s="7"/>
      <c r="Q211" s="7"/>
      <c r="R211" s="7"/>
      <c r="S211" s="7"/>
      <c r="T211" s="7"/>
      <c r="U211" s="7"/>
      <c r="V211" s="7"/>
      <c r="W211" s="7"/>
      <c r="X211" s="7"/>
      <c r="Y211" s="7"/>
      <c r="Z211" s="7"/>
      <c r="AA211" s="7"/>
    </row>
    <row r="212" spans="1:27" ht="14.4">
      <c r="A212" s="8">
        <v>209</v>
      </c>
      <c r="B212" s="8" t="s">
        <v>4155</v>
      </c>
      <c r="C212" s="8"/>
      <c r="D212" s="8" t="s">
        <v>4467</v>
      </c>
      <c r="E212" s="8" t="s">
        <v>4468</v>
      </c>
      <c r="F212" s="120" t="s">
        <v>4469</v>
      </c>
      <c r="G212" s="8"/>
      <c r="H212" s="8"/>
      <c r="I212" s="7"/>
      <c r="J212" s="7"/>
      <c r="K212" s="7"/>
      <c r="L212" s="7"/>
      <c r="M212" s="7"/>
      <c r="N212" s="7"/>
      <c r="O212" s="7"/>
      <c r="P212" s="7"/>
      <c r="Q212" s="7"/>
      <c r="R212" s="7"/>
      <c r="S212" s="7"/>
      <c r="T212" s="7"/>
      <c r="U212" s="7"/>
      <c r="V212" s="7"/>
      <c r="W212" s="7"/>
      <c r="X212" s="7"/>
      <c r="Y212" s="7"/>
      <c r="Z212" s="7"/>
      <c r="AA212" s="7"/>
    </row>
    <row r="213" spans="1:27" ht="27.6">
      <c r="A213" s="8">
        <v>210</v>
      </c>
      <c r="B213" s="8" t="s">
        <v>4155</v>
      </c>
      <c r="C213" s="8"/>
      <c r="D213" s="8" t="s">
        <v>4470</v>
      </c>
      <c r="E213" s="8" t="s">
        <v>4471</v>
      </c>
      <c r="F213" s="8" t="s">
        <v>17102</v>
      </c>
      <c r="G213" s="8"/>
      <c r="H213" s="8"/>
      <c r="I213" s="7"/>
      <c r="J213" s="7"/>
      <c r="K213" s="7"/>
      <c r="L213" s="7"/>
      <c r="M213" s="7"/>
      <c r="N213" s="7"/>
      <c r="O213" s="7"/>
      <c r="P213" s="7"/>
      <c r="Q213" s="7"/>
      <c r="R213" s="7"/>
      <c r="S213" s="7"/>
      <c r="T213" s="7"/>
      <c r="U213" s="7"/>
      <c r="V213" s="7"/>
      <c r="W213" s="7"/>
      <c r="X213" s="7"/>
      <c r="Y213" s="7"/>
      <c r="Z213" s="7"/>
      <c r="AA213" s="7"/>
    </row>
    <row r="214" spans="1:27" ht="14.4">
      <c r="A214" s="8">
        <v>211</v>
      </c>
      <c r="B214" s="8" t="s">
        <v>4155</v>
      </c>
      <c r="C214" s="8"/>
      <c r="D214" s="8" t="s">
        <v>2729</v>
      </c>
      <c r="E214" s="8" t="s">
        <v>2730</v>
      </c>
      <c r="F214" s="8" t="s">
        <v>2731</v>
      </c>
      <c r="G214" s="8"/>
      <c r="H214" s="8"/>
      <c r="I214" s="7"/>
      <c r="J214" s="7"/>
      <c r="K214" s="7"/>
      <c r="L214" s="7"/>
      <c r="M214" s="7"/>
      <c r="N214" s="7"/>
      <c r="O214" s="7"/>
      <c r="P214" s="7"/>
      <c r="Q214" s="7"/>
      <c r="R214" s="7"/>
      <c r="S214" s="7"/>
      <c r="T214" s="7"/>
      <c r="U214" s="7"/>
      <c r="V214" s="7"/>
      <c r="W214" s="7"/>
      <c r="X214" s="7"/>
      <c r="Y214" s="7"/>
      <c r="Z214" s="7"/>
      <c r="AA214" s="7"/>
    </row>
    <row r="215" spans="1:27" ht="27.6">
      <c r="A215" s="8">
        <v>212</v>
      </c>
      <c r="B215" s="8" t="s">
        <v>4155</v>
      </c>
      <c r="C215" s="8"/>
      <c r="D215" s="8" t="s">
        <v>4472</v>
      </c>
      <c r="E215" s="8" t="s">
        <v>4473</v>
      </c>
      <c r="F215" s="102" t="s">
        <v>17178</v>
      </c>
      <c r="G215" s="8"/>
      <c r="H215" s="8"/>
      <c r="I215" s="7"/>
      <c r="J215" s="7"/>
      <c r="K215" s="7"/>
      <c r="L215" s="7"/>
      <c r="M215" s="7"/>
      <c r="N215" s="7"/>
      <c r="O215" s="7"/>
      <c r="P215" s="7"/>
      <c r="Q215" s="7"/>
      <c r="R215" s="7"/>
      <c r="S215" s="7"/>
      <c r="T215" s="7"/>
      <c r="U215" s="7"/>
      <c r="V215" s="7"/>
      <c r="W215" s="7"/>
      <c r="X215" s="7"/>
      <c r="Y215" s="7"/>
      <c r="Z215" s="7"/>
      <c r="AA215" s="7"/>
    </row>
    <row r="216" spans="1:27" ht="14.4">
      <c r="A216" s="8">
        <v>213</v>
      </c>
      <c r="B216" s="8" t="s">
        <v>4155</v>
      </c>
      <c r="C216" s="8"/>
      <c r="D216" s="8" t="s">
        <v>4474</v>
      </c>
      <c r="E216" s="8" t="s">
        <v>3995</v>
      </c>
      <c r="F216" s="8" t="s">
        <v>4475</v>
      </c>
      <c r="G216" s="8"/>
      <c r="H216" s="8"/>
      <c r="I216" s="7"/>
      <c r="J216" s="7"/>
      <c r="K216" s="7"/>
      <c r="L216" s="7"/>
      <c r="M216" s="7"/>
      <c r="N216" s="7"/>
      <c r="O216" s="7"/>
      <c r="P216" s="7"/>
      <c r="Q216" s="7"/>
      <c r="R216" s="7"/>
      <c r="S216" s="7"/>
      <c r="T216" s="7"/>
      <c r="U216" s="7"/>
      <c r="V216" s="7"/>
      <c r="W216" s="7"/>
      <c r="X216" s="7"/>
      <c r="Y216" s="7"/>
      <c r="Z216" s="7"/>
      <c r="AA216" s="7"/>
    </row>
    <row r="217" spans="1:27" ht="14.4">
      <c r="A217" s="8">
        <v>214</v>
      </c>
      <c r="B217" s="8" t="s">
        <v>4155</v>
      </c>
      <c r="C217" s="8"/>
      <c r="D217" s="8" t="s">
        <v>4476</v>
      </c>
      <c r="E217" s="8" t="s">
        <v>1597</v>
      </c>
      <c r="F217" s="8" t="s">
        <v>1598</v>
      </c>
      <c r="G217" s="8"/>
      <c r="H217" s="8"/>
      <c r="I217" s="7"/>
      <c r="J217" s="7"/>
      <c r="K217" s="7"/>
      <c r="L217" s="7"/>
      <c r="M217" s="7"/>
      <c r="N217" s="7"/>
      <c r="O217" s="7"/>
      <c r="P217" s="7"/>
      <c r="Q217" s="7"/>
      <c r="R217" s="7"/>
      <c r="S217" s="7"/>
      <c r="T217" s="7"/>
      <c r="U217" s="7"/>
      <c r="V217" s="7"/>
      <c r="W217" s="7"/>
      <c r="X217" s="7"/>
      <c r="Y217" s="7"/>
      <c r="Z217" s="7"/>
      <c r="AA217" s="7"/>
    </row>
    <row r="218" spans="1:27" ht="14.4">
      <c r="A218" s="8">
        <v>215</v>
      </c>
      <c r="B218" s="8" t="s">
        <v>4155</v>
      </c>
      <c r="C218" s="8"/>
      <c r="D218" s="8" t="s">
        <v>4477</v>
      </c>
      <c r="E218" s="8" t="s">
        <v>4430</v>
      </c>
      <c r="F218" s="8" t="s">
        <v>1969</v>
      </c>
      <c r="G218" s="8"/>
      <c r="H218" s="8"/>
      <c r="I218" s="7"/>
      <c r="J218" s="7"/>
      <c r="K218" s="7"/>
      <c r="L218" s="7"/>
      <c r="M218" s="7"/>
      <c r="N218" s="7"/>
      <c r="O218" s="7"/>
      <c r="P218" s="7"/>
      <c r="Q218" s="7"/>
      <c r="R218" s="7"/>
      <c r="S218" s="7"/>
      <c r="T218" s="7"/>
      <c r="U218" s="7"/>
      <c r="V218" s="7"/>
      <c r="W218" s="7"/>
      <c r="X218" s="7"/>
      <c r="Y218" s="7"/>
      <c r="Z218" s="7"/>
      <c r="AA218" s="7"/>
    </row>
    <row r="219" spans="1:27" ht="27.6">
      <c r="A219" s="8">
        <v>216</v>
      </c>
      <c r="B219" s="8" t="s">
        <v>4155</v>
      </c>
      <c r="C219" s="8"/>
      <c r="D219" s="8" t="s">
        <v>4478</v>
      </c>
      <c r="E219" s="8" t="s">
        <v>4479</v>
      </c>
      <c r="F219" s="8" t="s">
        <v>4480</v>
      </c>
      <c r="G219" s="8"/>
      <c r="H219" s="8"/>
      <c r="I219" s="7"/>
      <c r="J219" s="7"/>
      <c r="K219" s="7"/>
      <c r="L219" s="7"/>
      <c r="M219" s="7"/>
      <c r="N219" s="7"/>
      <c r="O219" s="7"/>
      <c r="P219" s="7"/>
      <c r="Q219" s="7"/>
      <c r="R219" s="7"/>
      <c r="S219" s="7"/>
      <c r="T219" s="7"/>
      <c r="U219" s="7"/>
      <c r="V219" s="7"/>
      <c r="W219" s="7"/>
      <c r="X219" s="7"/>
      <c r="Y219" s="7"/>
      <c r="Z219" s="7"/>
      <c r="AA219" s="7"/>
    </row>
    <row r="220" spans="1:27" ht="41.4">
      <c r="A220" s="8">
        <v>217</v>
      </c>
      <c r="B220" s="8" t="s">
        <v>4155</v>
      </c>
      <c r="C220" s="8"/>
      <c r="D220" s="8" t="s">
        <v>4481</v>
      </c>
      <c r="E220" s="8" t="s">
        <v>4482</v>
      </c>
      <c r="F220" s="102" t="s">
        <v>17179</v>
      </c>
      <c r="G220" s="8"/>
      <c r="H220" s="8"/>
      <c r="I220" s="7"/>
      <c r="J220" s="7"/>
      <c r="K220" s="7"/>
      <c r="L220" s="7"/>
      <c r="M220" s="7"/>
      <c r="N220" s="7"/>
      <c r="O220" s="7"/>
      <c r="P220" s="7"/>
      <c r="Q220" s="7"/>
      <c r="R220" s="7"/>
      <c r="S220" s="7"/>
      <c r="T220" s="7"/>
      <c r="U220" s="7"/>
      <c r="V220" s="7"/>
      <c r="W220" s="7"/>
      <c r="X220" s="7"/>
      <c r="Y220" s="7"/>
      <c r="Z220" s="7"/>
      <c r="AA220" s="7"/>
    </row>
    <row r="221" spans="1:27" ht="14.4">
      <c r="A221" s="8">
        <v>218</v>
      </c>
      <c r="B221" s="8" t="s">
        <v>4155</v>
      </c>
      <c r="C221" s="8"/>
      <c r="D221" s="19" t="str">
        <f t="shared" ref="D221:F221" si="60">D$214</f>
        <v>給湯</v>
      </c>
      <c r="E221" s="26" t="str">
        <f t="shared" si="60"/>
        <v>Hot water supply</v>
      </c>
      <c r="F221" s="26" t="str">
        <f t="shared" si="60"/>
        <v xml:space="preserve">Cấp nước nóng </v>
      </c>
      <c r="G221" s="8"/>
      <c r="H221" s="8"/>
      <c r="I221" s="7"/>
      <c r="J221" s="7"/>
      <c r="K221" s="7"/>
      <c r="L221" s="7"/>
      <c r="M221" s="7"/>
      <c r="N221" s="7"/>
      <c r="O221" s="7"/>
      <c r="P221" s="7"/>
      <c r="Q221" s="7"/>
      <c r="R221" s="7"/>
      <c r="S221" s="7"/>
      <c r="T221" s="7"/>
      <c r="U221" s="7"/>
      <c r="V221" s="7"/>
      <c r="W221" s="7"/>
      <c r="X221" s="7"/>
      <c r="Y221" s="7"/>
      <c r="Z221" s="7"/>
      <c r="AA221" s="7"/>
    </row>
    <row r="222" spans="1:27" ht="27.6">
      <c r="A222" s="8">
        <v>219</v>
      </c>
      <c r="B222" s="8" t="s">
        <v>4155</v>
      </c>
      <c r="C222" s="8"/>
      <c r="D222" s="8" t="s">
        <v>4483</v>
      </c>
      <c r="E222" s="8" t="s">
        <v>4484</v>
      </c>
      <c r="F222" s="8" t="s">
        <v>17103</v>
      </c>
      <c r="G222" s="8" t="s">
        <v>15797</v>
      </c>
      <c r="H222" s="8" t="s">
        <v>4485</v>
      </c>
      <c r="I222" s="7"/>
      <c r="J222" s="7"/>
      <c r="K222" s="7"/>
      <c r="L222" s="7"/>
      <c r="M222" s="7"/>
      <c r="N222" s="7"/>
      <c r="O222" s="7"/>
      <c r="P222" s="7"/>
      <c r="Q222" s="7"/>
      <c r="R222" s="7"/>
      <c r="S222" s="7"/>
      <c r="T222" s="7"/>
      <c r="U222" s="7"/>
      <c r="V222" s="7"/>
      <c r="W222" s="7"/>
      <c r="X222" s="7"/>
      <c r="Y222" s="7"/>
      <c r="Z222" s="7"/>
      <c r="AA222" s="7"/>
    </row>
    <row r="223" spans="1:27" ht="14.4">
      <c r="A223" s="8">
        <v>220</v>
      </c>
      <c r="B223" s="8" t="s">
        <v>4155</v>
      </c>
      <c r="C223" s="8"/>
      <c r="D223" s="8" t="s">
        <v>4486</v>
      </c>
      <c r="E223" s="8" t="s">
        <v>4487</v>
      </c>
      <c r="F223" s="8" t="s">
        <v>4488</v>
      </c>
      <c r="G223" s="8"/>
      <c r="H223" s="8"/>
      <c r="I223" s="7"/>
      <c r="J223" s="7"/>
      <c r="K223" s="7"/>
      <c r="L223" s="7"/>
      <c r="M223" s="7"/>
      <c r="N223" s="7"/>
      <c r="O223" s="7"/>
      <c r="P223" s="7"/>
      <c r="Q223" s="7"/>
      <c r="R223" s="7"/>
      <c r="S223" s="7"/>
      <c r="T223" s="7"/>
      <c r="U223" s="7"/>
      <c r="V223" s="7"/>
      <c r="W223" s="7"/>
      <c r="X223" s="7"/>
      <c r="Y223" s="7"/>
      <c r="Z223" s="7"/>
      <c r="AA223" s="7"/>
    </row>
    <row r="224" spans="1:27" ht="27.6">
      <c r="A224" s="8">
        <v>221</v>
      </c>
      <c r="B224" s="8" t="s">
        <v>4155</v>
      </c>
      <c r="C224" s="8"/>
      <c r="D224" s="8" t="s">
        <v>4489</v>
      </c>
      <c r="E224" s="8" t="s">
        <v>4490</v>
      </c>
      <c r="F224" s="8" t="s">
        <v>17104</v>
      </c>
      <c r="G224" s="8"/>
      <c r="H224" s="8"/>
      <c r="I224" s="7"/>
      <c r="J224" s="7"/>
      <c r="K224" s="7"/>
      <c r="L224" s="7"/>
      <c r="M224" s="7"/>
      <c r="N224" s="7"/>
      <c r="O224" s="7"/>
      <c r="P224" s="7"/>
      <c r="Q224" s="7"/>
      <c r="R224" s="7"/>
      <c r="S224" s="7"/>
      <c r="T224" s="7"/>
      <c r="U224" s="7"/>
      <c r="V224" s="7"/>
      <c r="W224" s="7"/>
      <c r="X224" s="7"/>
      <c r="Y224" s="7"/>
      <c r="Z224" s="7"/>
      <c r="AA224" s="7"/>
    </row>
    <row r="225" spans="1:27" ht="14.4">
      <c r="A225" s="8">
        <v>222</v>
      </c>
      <c r="B225" s="8" t="s">
        <v>4155</v>
      </c>
      <c r="C225" s="8"/>
      <c r="D225" s="8" t="s">
        <v>4491</v>
      </c>
      <c r="E225" s="8" t="s">
        <v>4492</v>
      </c>
      <c r="F225" s="102" t="s">
        <v>4502</v>
      </c>
      <c r="G225" s="8"/>
      <c r="H225" s="8"/>
      <c r="I225" s="7"/>
      <c r="J225" s="7"/>
      <c r="K225" s="7"/>
      <c r="L225" s="7"/>
      <c r="M225" s="7"/>
      <c r="N225" s="7"/>
      <c r="O225" s="7"/>
      <c r="P225" s="7"/>
      <c r="Q225" s="7"/>
      <c r="R225" s="7"/>
      <c r="S225" s="7"/>
      <c r="T225" s="7"/>
      <c r="U225" s="7"/>
      <c r="V225" s="7"/>
      <c r="W225" s="7"/>
      <c r="X225" s="7"/>
      <c r="Y225" s="7"/>
      <c r="Z225" s="7"/>
      <c r="AA225" s="7"/>
    </row>
    <row r="226" spans="1:27" ht="14.4">
      <c r="A226" s="8">
        <v>223</v>
      </c>
      <c r="B226" s="8" t="s">
        <v>4155</v>
      </c>
      <c r="C226" s="8"/>
      <c r="D226" s="8" t="s">
        <v>4493</v>
      </c>
      <c r="E226" s="8" t="s">
        <v>4494</v>
      </c>
      <c r="F226" s="8" t="s">
        <v>4495</v>
      </c>
      <c r="G226" s="8"/>
      <c r="H226" s="8"/>
      <c r="I226" s="7"/>
      <c r="J226" s="7"/>
      <c r="K226" s="7"/>
      <c r="L226" s="7"/>
      <c r="M226" s="7"/>
      <c r="N226" s="7"/>
      <c r="O226" s="7"/>
      <c r="P226" s="7"/>
      <c r="Q226" s="7"/>
      <c r="R226" s="7"/>
      <c r="S226" s="7"/>
      <c r="T226" s="7"/>
      <c r="U226" s="7"/>
      <c r="V226" s="7"/>
      <c r="W226" s="7"/>
      <c r="X226" s="7"/>
      <c r="Y226" s="7"/>
      <c r="Z226" s="7"/>
      <c r="AA226" s="7"/>
    </row>
    <row r="227" spans="1:27" ht="27.6">
      <c r="A227" s="8">
        <v>224</v>
      </c>
      <c r="B227" s="8" t="s">
        <v>4155</v>
      </c>
      <c r="C227" s="8"/>
      <c r="D227" s="8" t="s">
        <v>4496</v>
      </c>
      <c r="E227" s="8" t="s">
        <v>4497</v>
      </c>
      <c r="F227" s="8" t="s">
        <v>17079</v>
      </c>
      <c r="G227" s="8" t="s">
        <v>15791</v>
      </c>
      <c r="H227" s="8" t="s">
        <v>4265</v>
      </c>
      <c r="I227" s="7"/>
      <c r="J227" s="7"/>
      <c r="K227" s="7"/>
      <c r="L227" s="7"/>
      <c r="M227" s="7"/>
      <c r="N227" s="7"/>
      <c r="O227" s="7"/>
      <c r="P227" s="7"/>
      <c r="Q227" s="7"/>
      <c r="R227" s="7"/>
      <c r="S227" s="7"/>
      <c r="T227" s="7"/>
      <c r="U227" s="7"/>
      <c r="V227" s="7"/>
      <c r="W227" s="7"/>
      <c r="X227" s="7"/>
      <c r="Y227" s="7"/>
      <c r="Z227" s="7"/>
      <c r="AA227" s="7"/>
    </row>
    <row r="228" spans="1:27" ht="27.6">
      <c r="A228" s="8">
        <v>225</v>
      </c>
      <c r="B228" s="8" t="s">
        <v>4155</v>
      </c>
      <c r="C228" s="8"/>
      <c r="D228" s="8" t="s">
        <v>4498</v>
      </c>
      <c r="E228" s="8" t="s">
        <v>4499</v>
      </c>
      <c r="F228" s="102" t="s">
        <v>17180</v>
      </c>
      <c r="G228" s="8"/>
      <c r="H228" s="8"/>
      <c r="I228" s="7"/>
      <c r="J228" s="7"/>
      <c r="K228" s="7"/>
      <c r="L228" s="7"/>
      <c r="M228" s="7"/>
      <c r="N228" s="7"/>
      <c r="O228" s="7"/>
      <c r="P228" s="7"/>
      <c r="Q228" s="7"/>
      <c r="R228" s="7"/>
      <c r="S228" s="7"/>
      <c r="T228" s="7"/>
      <c r="U228" s="7"/>
      <c r="V228" s="7"/>
      <c r="W228" s="7"/>
      <c r="X228" s="7"/>
      <c r="Y228" s="7"/>
      <c r="Z228" s="7"/>
      <c r="AA228" s="7"/>
    </row>
    <row r="229" spans="1:27" ht="14.4">
      <c r="A229" s="8">
        <v>226</v>
      </c>
      <c r="B229" s="8" t="s">
        <v>4155</v>
      </c>
      <c r="C229" s="8"/>
      <c r="D229" s="8" t="s">
        <v>4500</v>
      </c>
      <c r="E229" s="8" t="s">
        <v>4501</v>
      </c>
      <c r="F229" s="102" t="s">
        <v>17105</v>
      </c>
      <c r="G229" s="8"/>
      <c r="H229" s="8"/>
      <c r="I229" s="7"/>
      <c r="J229" s="7"/>
      <c r="K229" s="7"/>
      <c r="L229" s="7"/>
      <c r="M229" s="7"/>
      <c r="N229" s="7"/>
      <c r="O229" s="7"/>
      <c r="P229" s="7"/>
      <c r="Q229" s="7"/>
      <c r="R229" s="7"/>
      <c r="S229" s="7"/>
      <c r="T229" s="7"/>
      <c r="U229" s="7"/>
      <c r="V229" s="7"/>
      <c r="W229" s="7"/>
      <c r="X229" s="7"/>
      <c r="Y229" s="7"/>
      <c r="Z229" s="7"/>
      <c r="AA229" s="7"/>
    </row>
    <row r="230" spans="1:27" ht="14.4">
      <c r="A230" s="8">
        <v>227</v>
      </c>
      <c r="B230" s="8" t="s">
        <v>4155</v>
      </c>
      <c r="C230" s="8"/>
      <c r="D230" s="19" t="str">
        <f t="shared" ref="D230:L230" si="61">D$225</f>
        <v>給水給湯</v>
      </c>
      <c r="E230" s="26" t="str">
        <f t="shared" si="61"/>
        <v>Water supply, Hot water supply</v>
      </c>
      <c r="F230" s="26" t="str">
        <f t="shared" si="61"/>
        <v xml:space="preserve">Cấp nước, cấp nước nóng </v>
      </c>
      <c r="G230" s="26">
        <f t="shared" si="61"/>
        <v>0</v>
      </c>
      <c r="H230" s="26">
        <f t="shared" si="61"/>
        <v>0</v>
      </c>
      <c r="I230" s="26">
        <f t="shared" si="61"/>
        <v>0</v>
      </c>
      <c r="J230" s="26">
        <f t="shared" si="61"/>
        <v>0</v>
      </c>
      <c r="K230" s="26">
        <f t="shared" si="61"/>
        <v>0</v>
      </c>
      <c r="L230" s="26">
        <f t="shared" si="61"/>
        <v>0</v>
      </c>
      <c r="M230" s="7"/>
      <c r="N230" s="7"/>
      <c r="O230" s="7"/>
      <c r="P230" s="7"/>
      <c r="Q230" s="7"/>
      <c r="R230" s="7"/>
      <c r="S230" s="7"/>
      <c r="T230" s="7"/>
      <c r="U230" s="7"/>
      <c r="V230" s="7"/>
      <c r="W230" s="7"/>
      <c r="X230" s="7"/>
      <c r="Y230" s="7"/>
      <c r="Z230" s="7"/>
      <c r="AA230" s="7"/>
    </row>
    <row r="231" spans="1:27" ht="27.6">
      <c r="A231" s="8">
        <v>228</v>
      </c>
      <c r="B231" s="8" t="s">
        <v>4155</v>
      </c>
      <c r="C231" s="8"/>
      <c r="D231" s="8" t="s">
        <v>4503</v>
      </c>
      <c r="E231" s="8" t="s">
        <v>4504</v>
      </c>
      <c r="F231" s="102" t="s">
        <v>17181</v>
      </c>
      <c r="G231" s="8"/>
      <c r="H231" s="8"/>
      <c r="I231" s="7"/>
      <c r="J231" s="7"/>
      <c r="K231" s="7"/>
      <c r="L231" s="7"/>
      <c r="M231" s="7"/>
      <c r="N231" s="7"/>
      <c r="O231" s="7"/>
      <c r="P231" s="7"/>
      <c r="Q231" s="7"/>
      <c r="R231" s="7"/>
      <c r="S231" s="7"/>
      <c r="T231" s="7"/>
      <c r="U231" s="7"/>
      <c r="V231" s="7"/>
      <c r="W231" s="7"/>
      <c r="X231" s="7"/>
      <c r="Y231" s="7"/>
      <c r="Z231" s="7"/>
      <c r="AA231" s="7"/>
    </row>
    <row r="232" spans="1:27" ht="41.4">
      <c r="A232" s="8">
        <v>229</v>
      </c>
      <c r="B232" s="8" t="s">
        <v>4155</v>
      </c>
      <c r="C232" s="8"/>
      <c r="D232" s="102" t="s">
        <v>4505</v>
      </c>
      <c r="E232" s="8" t="s">
        <v>4506</v>
      </c>
      <c r="F232" s="141" t="s">
        <v>17182</v>
      </c>
      <c r="G232" s="8"/>
      <c r="H232" s="8"/>
      <c r="I232" s="7"/>
      <c r="J232" s="7"/>
      <c r="K232" s="7"/>
      <c r="L232" s="7"/>
      <c r="M232" s="7"/>
      <c r="N232" s="7"/>
      <c r="O232" s="7"/>
      <c r="P232" s="7"/>
      <c r="Q232" s="7"/>
      <c r="R232" s="7"/>
      <c r="S232" s="7"/>
      <c r="T232" s="7"/>
      <c r="U232" s="7"/>
      <c r="V232" s="7"/>
      <c r="W232" s="7"/>
      <c r="X232" s="7"/>
      <c r="Y232" s="7"/>
      <c r="Z232" s="7"/>
      <c r="AA232" s="7"/>
    </row>
    <row r="233" spans="1:27" ht="14.4">
      <c r="A233" s="8">
        <v>230</v>
      </c>
      <c r="B233" s="8" t="s">
        <v>4155</v>
      </c>
      <c r="C233" s="8"/>
      <c r="D233" s="8" t="s">
        <v>4507</v>
      </c>
      <c r="E233" s="8" t="s">
        <v>4508</v>
      </c>
      <c r="F233" s="8" t="s">
        <v>4509</v>
      </c>
      <c r="G233" s="8"/>
      <c r="H233" s="8"/>
      <c r="I233" s="7"/>
      <c r="J233" s="7"/>
      <c r="K233" s="7"/>
      <c r="L233" s="7"/>
      <c r="M233" s="7"/>
      <c r="N233" s="7"/>
      <c r="O233" s="7"/>
      <c r="P233" s="7"/>
      <c r="Q233" s="7"/>
      <c r="R233" s="7"/>
      <c r="S233" s="7"/>
      <c r="T233" s="7"/>
      <c r="U233" s="7"/>
      <c r="V233" s="7"/>
      <c r="W233" s="7"/>
      <c r="X233" s="7"/>
      <c r="Y233" s="7"/>
      <c r="Z233" s="7"/>
      <c r="AA233" s="7"/>
    </row>
    <row r="234" spans="1:27" ht="14.4">
      <c r="A234" s="8">
        <v>231</v>
      </c>
      <c r="B234" s="8" t="s">
        <v>4155</v>
      </c>
      <c r="C234" s="8"/>
      <c r="D234" s="8" t="s">
        <v>3411</v>
      </c>
      <c r="E234" s="8" t="s">
        <v>3412</v>
      </c>
      <c r="F234" s="8" t="s">
        <v>3413</v>
      </c>
      <c r="G234" s="8"/>
      <c r="H234" s="8"/>
      <c r="I234" s="7"/>
      <c r="J234" s="7"/>
      <c r="K234" s="7"/>
      <c r="L234" s="7"/>
      <c r="M234" s="7"/>
      <c r="N234" s="7"/>
      <c r="O234" s="7"/>
      <c r="P234" s="7"/>
      <c r="Q234" s="7"/>
      <c r="R234" s="7"/>
      <c r="S234" s="7"/>
      <c r="T234" s="7"/>
      <c r="U234" s="7"/>
      <c r="V234" s="7"/>
      <c r="W234" s="7"/>
      <c r="X234" s="7"/>
      <c r="Y234" s="7"/>
      <c r="Z234" s="7"/>
      <c r="AA234" s="7"/>
    </row>
    <row r="235" spans="1:27" ht="14.4">
      <c r="A235" s="8">
        <v>232</v>
      </c>
      <c r="B235" s="8" t="s">
        <v>4155</v>
      </c>
      <c r="C235" s="8"/>
      <c r="D235" s="8" t="s">
        <v>4510</v>
      </c>
      <c r="E235" s="8" t="s">
        <v>4511</v>
      </c>
      <c r="F235" s="8" t="s">
        <v>17080</v>
      </c>
      <c r="G235" s="8"/>
      <c r="H235" s="8"/>
      <c r="I235" s="7"/>
      <c r="J235" s="7"/>
      <c r="K235" s="7"/>
      <c r="L235" s="7"/>
      <c r="M235" s="7"/>
      <c r="N235" s="7"/>
      <c r="O235" s="7"/>
      <c r="P235" s="7"/>
      <c r="Q235" s="7"/>
      <c r="R235" s="7"/>
      <c r="S235" s="7"/>
      <c r="T235" s="7"/>
      <c r="U235" s="7"/>
      <c r="V235" s="7"/>
      <c r="W235" s="7"/>
      <c r="X235" s="7"/>
      <c r="Y235" s="7"/>
      <c r="Z235" s="7"/>
      <c r="AA235" s="7"/>
    </row>
    <row r="236" spans="1:27" ht="14.4">
      <c r="A236" s="8">
        <v>233</v>
      </c>
      <c r="B236" s="8" t="s">
        <v>4155</v>
      </c>
      <c r="C236" s="8"/>
      <c r="D236" s="8" t="s">
        <v>4512</v>
      </c>
      <c r="E236" s="8" t="s">
        <v>4513</v>
      </c>
      <c r="F236" s="8" t="s">
        <v>17081</v>
      </c>
      <c r="G236" s="8"/>
      <c r="H236" s="8"/>
      <c r="I236" s="7"/>
      <c r="J236" s="7"/>
      <c r="K236" s="7"/>
      <c r="L236" s="7"/>
      <c r="M236" s="7"/>
      <c r="N236" s="7"/>
      <c r="O236" s="7"/>
      <c r="P236" s="7"/>
      <c r="Q236" s="7"/>
      <c r="R236" s="7"/>
      <c r="S236" s="7"/>
      <c r="T236" s="7"/>
      <c r="U236" s="7"/>
      <c r="V236" s="7"/>
      <c r="W236" s="7"/>
      <c r="X236" s="7"/>
      <c r="Y236" s="7"/>
      <c r="Z236" s="7"/>
      <c r="AA236" s="7"/>
    </row>
    <row r="237" spans="1:27" ht="27.6">
      <c r="A237" s="8">
        <v>234</v>
      </c>
      <c r="B237" s="8" t="s">
        <v>4155</v>
      </c>
      <c r="C237" s="8"/>
      <c r="D237" s="8" t="s">
        <v>4514</v>
      </c>
      <c r="E237" s="8" t="s">
        <v>4515</v>
      </c>
      <c r="F237" s="141" t="s">
        <v>17183</v>
      </c>
      <c r="G237" s="8"/>
      <c r="H237" s="8"/>
      <c r="I237" s="7"/>
      <c r="J237" s="7"/>
      <c r="K237" s="7"/>
      <c r="L237" s="7"/>
      <c r="M237" s="7"/>
      <c r="N237" s="7"/>
      <c r="O237" s="7"/>
      <c r="P237" s="7"/>
      <c r="Q237" s="7"/>
      <c r="R237" s="7"/>
      <c r="S237" s="7"/>
      <c r="T237" s="7"/>
      <c r="U237" s="7"/>
      <c r="V237" s="7"/>
      <c r="W237" s="7"/>
      <c r="X237" s="7"/>
      <c r="Y237" s="7"/>
      <c r="Z237" s="7"/>
      <c r="AA237" s="7"/>
    </row>
    <row r="238" spans="1:27" ht="16.5" customHeight="1">
      <c r="A238" s="8">
        <v>235</v>
      </c>
      <c r="B238" s="8" t="s">
        <v>4155</v>
      </c>
      <c r="C238" s="8">
        <v>114</v>
      </c>
      <c r="D238" s="19" t="str">
        <f>目次!D$47</f>
        <v>8.配管べからず集</v>
      </c>
      <c r="E238" s="26" t="str">
        <f>目次!E$47</f>
        <v>8. Collection of prohibition for piping</v>
      </c>
      <c r="F238" s="26" t="str">
        <f>目次!F$47</f>
        <v xml:space="preserve">8. Tổng hợp các vấn đề không được làm đối với đường ống </v>
      </c>
      <c r="G238" s="26">
        <f>目次!G$47</f>
        <v>0</v>
      </c>
      <c r="H238" s="26">
        <f>目次!H$47</f>
        <v>0</v>
      </c>
      <c r="I238" s="26">
        <f>目次!I$47</f>
        <v>0</v>
      </c>
      <c r="J238" s="26">
        <f>目次!J$47</f>
        <v>0</v>
      </c>
      <c r="K238" s="26">
        <f>目次!K$47</f>
        <v>0</v>
      </c>
      <c r="L238" s="26">
        <f>目次!L$47</f>
        <v>0</v>
      </c>
      <c r="M238" s="7"/>
      <c r="N238" s="7"/>
      <c r="O238" s="7"/>
      <c r="P238" s="7"/>
      <c r="Q238" s="7"/>
      <c r="R238" s="7"/>
      <c r="S238" s="7"/>
      <c r="T238" s="7"/>
      <c r="U238" s="7"/>
      <c r="V238" s="7"/>
      <c r="W238" s="7"/>
      <c r="X238" s="7"/>
      <c r="Y238" s="7"/>
      <c r="Z238" s="7"/>
      <c r="AA238" s="7"/>
    </row>
    <row r="239" spans="1:27" ht="14.4">
      <c r="A239" s="8">
        <v>236</v>
      </c>
      <c r="B239" s="8" t="s">
        <v>4155</v>
      </c>
      <c r="C239" s="8">
        <v>114</v>
      </c>
      <c r="D239" s="8" t="s">
        <v>4516</v>
      </c>
      <c r="E239" s="12" t="s">
        <v>4517</v>
      </c>
      <c r="F239" s="14" t="s">
        <v>17070</v>
      </c>
      <c r="G239" s="8"/>
      <c r="H239" s="8"/>
      <c r="I239" s="7"/>
      <c r="J239" s="7"/>
      <c r="K239" s="7"/>
      <c r="L239" s="7"/>
      <c r="M239" s="7"/>
      <c r="N239" s="7"/>
      <c r="O239" s="7"/>
      <c r="P239" s="7"/>
      <c r="Q239" s="7"/>
      <c r="R239" s="7"/>
      <c r="S239" s="7"/>
      <c r="T239" s="7"/>
      <c r="U239" s="7"/>
      <c r="V239" s="7"/>
      <c r="W239" s="7"/>
      <c r="X239" s="7"/>
      <c r="Y239" s="7"/>
      <c r="Z239" s="7"/>
      <c r="AA239" s="7"/>
    </row>
    <row r="240" spans="1:27" ht="14.4">
      <c r="A240" s="8">
        <v>237</v>
      </c>
      <c r="B240" s="8" t="s">
        <v>4155</v>
      </c>
      <c r="C240" s="8"/>
      <c r="D240" s="19" t="str">
        <f t="shared" ref="D240:F240" si="62">D$203</f>
        <v>適用</v>
      </c>
      <c r="E240" s="26" t="str">
        <f t="shared" si="62"/>
        <v>Use</v>
      </c>
      <c r="F240" s="26" t="str">
        <f t="shared" si="62"/>
        <v xml:space="preserve">Ứng dụng </v>
      </c>
      <c r="G240" s="8"/>
      <c r="H240" s="8"/>
      <c r="I240" s="7"/>
      <c r="J240" s="7"/>
      <c r="K240" s="7"/>
      <c r="L240" s="7"/>
      <c r="M240" s="7"/>
      <c r="N240" s="7"/>
      <c r="O240" s="7"/>
      <c r="P240" s="7"/>
      <c r="Q240" s="7"/>
      <c r="R240" s="7"/>
      <c r="S240" s="7"/>
      <c r="T240" s="7"/>
      <c r="U240" s="7"/>
      <c r="V240" s="7"/>
      <c r="W240" s="7"/>
      <c r="X240" s="7"/>
      <c r="Y240" s="7"/>
      <c r="Z240" s="7"/>
      <c r="AA240" s="7"/>
    </row>
    <row r="241" spans="1:27" ht="14.4">
      <c r="A241" s="8">
        <v>238</v>
      </c>
      <c r="B241" s="8" t="s">
        <v>4155</v>
      </c>
      <c r="C241" s="8"/>
      <c r="D241" s="19" t="str">
        <f t="shared" ref="D241:F241" si="63">D$204</f>
        <v>項目</v>
      </c>
      <c r="E241" s="26" t="str">
        <f t="shared" si="63"/>
        <v>Item</v>
      </c>
      <c r="F241" s="26" t="str">
        <f t="shared" si="63"/>
        <v xml:space="preserve">Điều khoản </v>
      </c>
      <c r="G241" s="8"/>
      <c r="H241" s="8"/>
      <c r="I241" s="7"/>
      <c r="J241" s="7"/>
      <c r="K241" s="7"/>
      <c r="L241" s="7"/>
      <c r="M241" s="7"/>
      <c r="N241" s="7"/>
      <c r="O241" s="7"/>
      <c r="P241" s="7"/>
      <c r="Q241" s="7"/>
      <c r="R241" s="7"/>
      <c r="S241" s="7"/>
      <c r="T241" s="7"/>
      <c r="U241" s="7"/>
      <c r="V241" s="7"/>
      <c r="W241" s="7"/>
      <c r="X241" s="7"/>
      <c r="Y241" s="7"/>
      <c r="Z241" s="7"/>
      <c r="AA241" s="7"/>
    </row>
    <row r="242" spans="1:27" ht="14.4">
      <c r="A242" s="8">
        <v>239</v>
      </c>
      <c r="B242" s="8" t="s">
        <v>4155</v>
      </c>
      <c r="C242" s="8"/>
      <c r="D242" s="19" t="str">
        <f t="shared" ref="D242:F242" si="64">D$18</f>
        <v>悪い例</v>
      </c>
      <c r="E242" s="26" t="str">
        <f t="shared" si="64"/>
        <v>Bad case</v>
      </c>
      <c r="F242" s="26" t="str">
        <f t="shared" si="64"/>
        <v>Ví dụ sai</v>
      </c>
      <c r="G242" s="8"/>
      <c r="H242" s="8"/>
      <c r="I242" s="7"/>
      <c r="J242" s="7"/>
      <c r="K242" s="7"/>
      <c r="L242" s="7"/>
      <c r="M242" s="7"/>
      <c r="N242" s="7"/>
      <c r="O242" s="7"/>
      <c r="P242" s="7"/>
      <c r="Q242" s="7"/>
      <c r="R242" s="7"/>
      <c r="S242" s="7"/>
      <c r="T242" s="7"/>
      <c r="U242" s="7"/>
      <c r="V242" s="7"/>
      <c r="W242" s="7"/>
      <c r="X242" s="7"/>
      <c r="Y242" s="7"/>
      <c r="Z242" s="7"/>
      <c r="AA242" s="7"/>
    </row>
    <row r="243" spans="1:27" ht="14.4">
      <c r="A243" s="8">
        <v>240</v>
      </c>
      <c r="B243" s="8" t="s">
        <v>4155</v>
      </c>
      <c r="C243" s="8"/>
      <c r="D243" s="19" t="str">
        <f t="shared" ref="D243:F243" si="65">D$19</f>
        <v>良い例</v>
      </c>
      <c r="E243" s="26" t="str">
        <f t="shared" si="65"/>
        <v>Good case</v>
      </c>
      <c r="F243" s="26" t="str">
        <f t="shared" si="65"/>
        <v>Ví dụ đúng</v>
      </c>
      <c r="G243" s="8"/>
      <c r="H243" s="8"/>
      <c r="I243" s="7"/>
      <c r="J243" s="7"/>
      <c r="K243" s="7"/>
      <c r="L243" s="7"/>
      <c r="M243" s="7"/>
      <c r="N243" s="7"/>
      <c r="O243" s="7"/>
      <c r="P243" s="7"/>
      <c r="Q243" s="7"/>
      <c r="R243" s="7"/>
      <c r="S243" s="7"/>
      <c r="T243" s="7"/>
      <c r="U243" s="7"/>
      <c r="V243" s="7"/>
      <c r="W243" s="7"/>
      <c r="X243" s="7"/>
      <c r="Y243" s="7"/>
      <c r="Z243" s="7"/>
      <c r="AA243" s="7"/>
    </row>
    <row r="244" spans="1:27" ht="14.4">
      <c r="A244" s="8">
        <v>241</v>
      </c>
      <c r="B244" s="8" t="s">
        <v>4155</v>
      </c>
      <c r="C244" s="8"/>
      <c r="D244" s="19" t="str">
        <f t="shared" ref="D244:F244" si="66">D$207</f>
        <v>解説</v>
      </c>
      <c r="E244" s="26" t="str">
        <f t="shared" si="66"/>
        <v>Explanation</v>
      </c>
      <c r="F244" s="26" t="str">
        <f t="shared" si="66"/>
        <v xml:space="preserve">Giải thích </v>
      </c>
      <c r="G244" s="8"/>
      <c r="H244" s="8"/>
      <c r="I244" s="7"/>
      <c r="J244" s="7"/>
      <c r="K244" s="7"/>
      <c r="L244" s="7"/>
      <c r="M244" s="7"/>
      <c r="N244" s="7"/>
      <c r="O244" s="7"/>
      <c r="P244" s="7"/>
      <c r="Q244" s="7"/>
      <c r="R244" s="7"/>
      <c r="S244" s="7"/>
      <c r="T244" s="7"/>
      <c r="U244" s="7"/>
      <c r="V244" s="7"/>
      <c r="W244" s="7"/>
      <c r="X244" s="7"/>
      <c r="Y244" s="7"/>
      <c r="Z244" s="7"/>
      <c r="AA244" s="7"/>
    </row>
    <row r="245" spans="1:27" ht="14.4">
      <c r="A245" s="8">
        <v>242</v>
      </c>
      <c r="B245" s="8" t="s">
        <v>4155</v>
      </c>
      <c r="C245" s="8"/>
      <c r="D245" s="8" t="s">
        <v>4518</v>
      </c>
      <c r="E245" s="8" t="s">
        <v>4519</v>
      </c>
      <c r="F245" s="8" t="s">
        <v>4520</v>
      </c>
      <c r="G245" s="8"/>
      <c r="H245" s="8"/>
      <c r="I245" s="7"/>
      <c r="J245" s="7"/>
      <c r="K245" s="7"/>
      <c r="L245" s="7"/>
      <c r="M245" s="7"/>
      <c r="N245" s="7"/>
      <c r="O245" s="7"/>
      <c r="P245" s="7"/>
      <c r="Q245" s="7"/>
      <c r="R245" s="7"/>
      <c r="S245" s="7"/>
      <c r="T245" s="7"/>
      <c r="U245" s="7"/>
      <c r="V245" s="7"/>
      <c r="W245" s="7"/>
      <c r="X245" s="7"/>
      <c r="Y245" s="7"/>
      <c r="Z245" s="7"/>
      <c r="AA245" s="7"/>
    </row>
    <row r="246" spans="1:27" ht="27.6">
      <c r="A246" s="8">
        <v>243</v>
      </c>
      <c r="B246" s="8" t="s">
        <v>4155</v>
      </c>
      <c r="C246" s="8"/>
      <c r="D246" s="8" t="s">
        <v>4521</v>
      </c>
      <c r="E246" s="8" t="s">
        <v>4522</v>
      </c>
      <c r="F246" s="8" t="s">
        <v>17106</v>
      </c>
      <c r="G246" s="8"/>
      <c r="H246" s="8"/>
      <c r="I246" s="7"/>
      <c r="J246" s="7"/>
      <c r="K246" s="7"/>
      <c r="L246" s="7"/>
      <c r="M246" s="7"/>
      <c r="N246" s="7"/>
      <c r="O246" s="7"/>
      <c r="P246" s="7"/>
      <c r="Q246" s="7"/>
      <c r="R246" s="7"/>
      <c r="S246" s="7"/>
      <c r="T246" s="7"/>
      <c r="U246" s="7"/>
      <c r="V246" s="7"/>
      <c r="W246" s="7"/>
      <c r="X246" s="7"/>
      <c r="Y246" s="7"/>
      <c r="Z246" s="7"/>
      <c r="AA246" s="7"/>
    </row>
    <row r="247" spans="1:27" ht="14.4">
      <c r="A247" s="8">
        <v>244</v>
      </c>
      <c r="B247" s="8" t="s">
        <v>4155</v>
      </c>
      <c r="C247" s="8"/>
      <c r="D247" s="8" t="s">
        <v>4523</v>
      </c>
      <c r="E247" s="8" t="s">
        <v>3133</v>
      </c>
      <c r="F247" s="8" t="s">
        <v>3134</v>
      </c>
      <c r="G247" s="8"/>
      <c r="H247" s="8"/>
      <c r="I247" s="7"/>
      <c r="J247" s="7"/>
      <c r="K247" s="7"/>
      <c r="L247" s="7"/>
      <c r="M247" s="7"/>
      <c r="N247" s="7"/>
      <c r="O247" s="7"/>
      <c r="P247" s="7"/>
      <c r="Q247" s="7"/>
      <c r="R247" s="7"/>
      <c r="S247" s="7"/>
      <c r="T247" s="7"/>
      <c r="U247" s="7"/>
      <c r="V247" s="7"/>
      <c r="W247" s="7"/>
      <c r="X247" s="7"/>
      <c r="Y247" s="7"/>
      <c r="Z247" s="7"/>
      <c r="AA247" s="7"/>
    </row>
    <row r="248" spans="1:27" ht="14.4">
      <c r="A248" s="8">
        <v>245</v>
      </c>
      <c r="B248" s="8" t="s">
        <v>4155</v>
      </c>
      <c r="C248" s="8"/>
      <c r="D248" s="19" t="str">
        <f t="shared" ref="D248:F248" si="67">D$233</f>
        <v>横主管</v>
      </c>
      <c r="E248" s="26" t="str">
        <f t="shared" si="67"/>
        <v>Main horizontal pipe</v>
      </c>
      <c r="F248" s="26" t="str">
        <f t="shared" si="67"/>
        <v>Ống ngang chính</v>
      </c>
      <c r="G248" s="8"/>
      <c r="H248" s="8"/>
      <c r="I248" s="7"/>
      <c r="J248" s="7"/>
      <c r="K248" s="7"/>
      <c r="L248" s="7"/>
      <c r="M248" s="7"/>
      <c r="N248" s="7"/>
      <c r="O248" s="7"/>
      <c r="P248" s="7"/>
      <c r="Q248" s="7"/>
      <c r="R248" s="7"/>
      <c r="S248" s="7"/>
      <c r="T248" s="7"/>
      <c r="U248" s="7"/>
      <c r="V248" s="7"/>
      <c r="W248" s="7"/>
      <c r="X248" s="7"/>
      <c r="Y248" s="7"/>
      <c r="Z248" s="7"/>
      <c r="AA248" s="7"/>
    </row>
    <row r="249" spans="1:27" ht="27.6">
      <c r="A249" s="8">
        <v>246</v>
      </c>
      <c r="B249" s="8" t="s">
        <v>4155</v>
      </c>
      <c r="C249" s="8"/>
      <c r="D249" s="8" t="s">
        <v>4524</v>
      </c>
      <c r="E249" s="8" t="s">
        <v>4525</v>
      </c>
      <c r="F249" s="102" t="s">
        <v>17184</v>
      </c>
      <c r="G249" s="8"/>
      <c r="H249" s="8"/>
      <c r="I249" s="7"/>
      <c r="J249" s="7"/>
      <c r="K249" s="7"/>
      <c r="L249" s="7"/>
      <c r="M249" s="7"/>
      <c r="N249" s="7"/>
      <c r="O249" s="7"/>
      <c r="P249" s="7"/>
      <c r="Q249" s="7"/>
      <c r="R249" s="7"/>
      <c r="S249" s="7"/>
      <c r="T249" s="7"/>
      <c r="U249" s="7"/>
      <c r="V249" s="7"/>
      <c r="W249" s="7"/>
      <c r="X249" s="7"/>
      <c r="Y249" s="7"/>
      <c r="Z249" s="7"/>
      <c r="AA249" s="7"/>
    </row>
    <row r="250" spans="1:27" ht="14.4">
      <c r="A250" s="8">
        <v>247</v>
      </c>
      <c r="B250" s="8" t="s">
        <v>4155</v>
      </c>
      <c r="C250" s="8"/>
      <c r="D250" s="19" t="str">
        <f t="shared" ref="D250:F250" si="68">D$245</f>
        <v>共通</v>
      </c>
      <c r="E250" s="26" t="str">
        <f t="shared" si="68"/>
        <v>Common</v>
      </c>
      <c r="F250" s="26" t="str">
        <f t="shared" si="68"/>
        <v xml:space="preserve">Thông thường </v>
      </c>
      <c r="G250" s="8"/>
      <c r="H250" s="8"/>
      <c r="I250" s="7"/>
      <c r="J250" s="7"/>
      <c r="K250" s="7"/>
      <c r="L250" s="7"/>
      <c r="M250" s="7"/>
      <c r="N250" s="7"/>
      <c r="O250" s="7"/>
      <c r="P250" s="7"/>
      <c r="Q250" s="7"/>
      <c r="R250" s="7"/>
      <c r="S250" s="7"/>
      <c r="T250" s="7"/>
      <c r="U250" s="7"/>
      <c r="V250" s="7"/>
      <c r="W250" s="7"/>
      <c r="X250" s="7"/>
      <c r="Y250" s="7"/>
      <c r="Z250" s="7"/>
      <c r="AA250" s="7"/>
    </row>
    <row r="251" spans="1:27" ht="27.6">
      <c r="A251" s="8">
        <v>248</v>
      </c>
      <c r="B251" s="8" t="s">
        <v>4155</v>
      </c>
      <c r="C251" s="8"/>
      <c r="D251" s="8" t="s">
        <v>4526</v>
      </c>
      <c r="E251" s="8" t="s">
        <v>4527</v>
      </c>
      <c r="F251" s="102" t="s">
        <v>17185</v>
      </c>
      <c r="G251" s="8"/>
      <c r="H251" s="8"/>
      <c r="I251" s="7"/>
      <c r="J251" s="7"/>
      <c r="K251" s="7"/>
      <c r="L251" s="7"/>
      <c r="M251" s="7"/>
      <c r="N251" s="7"/>
      <c r="O251" s="7"/>
      <c r="P251" s="7"/>
      <c r="Q251" s="7"/>
      <c r="R251" s="7"/>
      <c r="S251" s="7"/>
      <c r="T251" s="7"/>
      <c r="U251" s="7"/>
      <c r="V251" s="7"/>
      <c r="W251" s="7"/>
      <c r="X251" s="7"/>
      <c r="Y251" s="7"/>
      <c r="Z251" s="7"/>
      <c r="AA251" s="7"/>
    </row>
    <row r="252" spans="1:27" ht="14.4">
      <c r="A252" s="8">
        <v>249</v>
      </c>
      <c r="B252" s="8" t="s">
        <v>4155</v>
      </c>
      <c r="C252" s="8"/>
      <c r="D252" s="19" t="str">
        <f t="shared" ref="D252:E252" si="69">D$27</f>
        <v>保温外径</v>
      </c>
      <c r="E252" s="26" t="str">
        <f t="shared" si="69"/>
        <v>Outer diameter with heat insulation</v>
      </c>
      <c r="F252" s="26" t="str">
        <f>F$27</f>
        <v xml:space="preserve">Đường kính ngoài cách nhiệt </v>
      </c>
      <c r="G252" s="8"/>
      <c r="H252" s="8"/>
      <c r="I252" s="7"/>
      <c r="J252" s="7"/>
      <c r="K252" s="7"/>
      <c r="L252" s="7"/>
      <c r="M252" s="7"/>
      <c r="N252" s="7"/>
      <c r="O252" s="7"/>
      <c r="P252" s="7"/>
      <c r="Q252" s="7"/>
      <c r="R252" s="7"/>
      <c r="S252" s="7"/>
      <c r="T252" s="7"/>
      <c r="U252" s="7"/>
      <c r="V252" s="7"/>
      <c r="W252" s="7"/>
      <c r="X252" s="7"/>
      <c r="Y252" s="7"/>
      <c r="Z252" s="7"/>
      <c r="AA252" s="7"/>
    </row>
    <row r="253" spans="1:27" ht="14.4">
      <c r="A253" s="8">
        <v>250</v>
      </c>
      <c r="B253" s="8" t="s">
        <v>4155</v>
      </c>
      <c r="C253" s="8"/>
      <c r="D253" s="8" t="s">
        <v>4528</v>
      </c>
      <c r="E253" s="8" t="s">
        <v>4529</v>
      </c>
      <c r="F253" s="8" t="s">
        <v>4530</v>
      </c>
      <c r="G253" s="8"/>
      <c r="H253" s="8"/>
      <c r="I253" s="7"/>
      <c r="J253" s="7"/>
      <c r="K253" s="7"/>
      <c r="L253" s="7"/>
      <c r="M253" s="7"/>
      <c r="N253" s="7"/>
      <c r="O253" s="7"/>
      <c r="P253" s="7"/>
      <c r="Q253" s="7"/>
      <c r="R253" s="7"/>
      <c r="S253" s="7"/>
      <c r="T253" s="7"/>
      <c r="U253" s="7"/>
      <c r="V253" s="7"/>
      <c r="W253" s="7"/>
      <c r="X253" s="7"/>
      <c r="Y253" s="7"/>
      <c r="Z253" s="7"/>
      <c r="AA253" s="7"/>
    </row>
    <row r="254" spans="1:27" ht="41.4">
      <c r="A254" s="8">
        <v>251</v>
      </c>
      <c r="B254" s="8" t="s">
        <v>4155</v>
      </c>
      <c r="C254" s="8"/>
      <c r="D254" s="8" t="s">
        <v>4531</v>
      </c>
      <c r="E254" s="8" t="s">
        <v>4532</v>
      </c>
      <c r="F254" s="102" t="s">
        <v>17187</v>
      </c>
      <c r="G254" s="8"/>
      <c r="H254" s="8"/>
      <c r="I254" s="7"/>
      <c r="J254" s="7"/>
      <c r="K254" s="7"/>
      <c r="L254" s="7"/>
      <c r="M254" s="7"/>
      <c r="N254" s="7"/>
      <c r="O254" s="7"/>
      <c r="P254" s="7"/>
      <c r="Q254" s="7"/>
      <c r="R254" s="7"/>
      <c r="S254" s="7"/>
      <c r="T254" s="7"/>
      <c r="U254" s="7"/>
      <c r="V254" s="7"/>
      <c r="W254" s="7"/>
      <c r="X254" s="7"/>
      <c r="Y254" s="7"/>
      <c r="Z254" s="7"/>
      <c r="AA254" s="7"/>
    </row>
    <row r="255" spans="1:27" ht="55.2">
      <c r="A255" s="8">
        <v>252</v>
      </c>
      <c r="B255" s="8" t="s">
        <v>4155</v>
      </c>
      <c r="C255" s="8"/>
      <c r="D255" s="8" t="s">
        <v>4533</v>
      </c>
      <c r="E255" s="12" t="s">
        <v>4534</v>
      </c>
      <c r="F255" s="104" t="s">
        <v>17188</v>
      </c>
      <c r="G255" s="8"/>
      <c r="H255" s="8"/>
      <c r="I255" s="7"/>
      <c r="J255" s="7"/>
      <c r="K255" s="7"/>
      <c r="L255" s="7"/>
      <c r="M255" s="7"/>
      <c r="N255" s="7"/>
      <c r="O255" s="7"/>
      <c r="P255" s="7"/>
      <c r="Q255" s="7"/>
      <c r="R255" s="7"/>
      <c r="S255" s="7"/>
      <c r="T255" s="7"/>
      <c r="U255" s="7"/>
      <c r="V255" s="7"/>
      <c r="W255" s="7"/>
      <c r="X255" s="7"/>
      <c r="Y255" s="7"/>
      <c r="Z255" s="7"/>
      <c r="AA255" s="7"/>
    </row>
    <row r="256" spans="1:27" ht="14.4">
      <c r="A256" s="8">
        <v>253</v>
      </c>
      <c r="B256" s="8" t="s">
        <v>4155</v>
      </c>
      <c r="C256" s="8"/>
      <c r="D256" s="19" t="str">
        <f t="shared" ref="D256:E256" si="70">D$245</f>
        <v>共通</v>
      </c>
      <c r="E256" s="19" t="str">
        <f t="shared" si="70"/>
        <v>Common</v>
      </c>
      <c r="F256" s="19" t="s">
        <v>4520</v>
      </c>
      <c r="G256" s="8"/>
      <c r="H256" s="8"/>
      <c r="I256" s="7"/>
      <c r="J256" s="7"/>
      <c r="K256" s="7"/>
      <c r="L256" s="7"/>
      <c r="M256" s="7"/>
      <c r="N256" s="7"/>
      <c r="O256" s="7"/>
      <c r="P256" s="7"/>
      <c r="Q256" s="7"/>
      <c r="R256" s="7"/>
      <c r="S256" s="7"/>
      <c r="T256" s="7"/>
      <c r="U256" s="7"/>
      <c r="V256" s="7"/>
      <c r="W256" s="7"/>
      <c r="X256" s="7"/>
      <c r="Y256" s="7"/>
      <c r="Z256" s="7"/>
      <c r="AA256" s="7"/>
    </row>
    <row r="257" spans="1:27" ht="27.6">
      <c r="A257" s="8">
        <v>254</v>
      </c>
      <c r="B257" s="8" t="s">
        <v>4155</v>
      </c>
      <c r="C257" s="8"/>
      <c r="D257" s="8" t="s">
        <v>4535</v>
      </c>
      <c r="E257" s="8" t="s">
        <v>4536</v>
      </c>
      <c r="F257" s="8" t="s">
        <v>17107</v>
      </c>
      <c r="G257" s="8"/>
      <c r="H257" s="8"/>
      <c r="I257" s="7"/>
      <c r="J257" s="7"/>
      <c r="K257" s="7"/>
      <c r="L257" s="7"/>
      <c r="M257" s="7"/>
      <c r="N257" s="7"/>
      <c r="O257" s="7"/>
      <c r="P257" s="7"/>
      <c r="Q257" s="7"/>
      <c r="R257" s="7"/>
      <c r="S257" s="7"/>
      <c r="T257" s="7"/>
      <c r="U257" s="7"/>
      <c r="V257" s="7"/>
      <c r="W257" s="7"/>
      <c r="X257" s="7"/>
      <c r="Y257" s="7"/>
      <c r="Z257" s="7"/>
      <c r="AA257" s="7"/>
    </row>
    <row r="258" spans="1:27" ht="27.6">
      <c r="A258" s="8">
        <v>255</v>
      </c>
      <c r="B258" s="8" t="s">
        <v>4155</v>
      </c>
      <c r="C258" s="8"/>
      <c r="D258" s="8" t="s">
        <v>4537</v>
      </c>
      <c r="E258" s="8" t="s">
        <v>4538</v>
      </c>
      <c r="F258" s="8" t="s">
        <v>17108</v>
      </c>
      <c r="G258" s="8"/>
      <c r="H258" s="8"/>
      <c r="I258" s="7"/>
      <c r="J258" s="7"/>
      <c r="K258" s="7"/>
      <c r="L258" s="7"/>
      <c r="M258" s="7"/>
      <c r="N258" s="7"/>
      <c r="O258" s="7"/>
      <c r="P258" s="7"/>
      <c r="Q258" s="7"/>
      <c r="R258" s="7"/>
      <c r="S258" s="7"/>
      <c r="T258" s="7"/>
      <c r="U258" s="7"/>
      <c r="V258" s="7"/>
      <c r="W258" s="7"/>
      <c r="X258" s="7"/>
      <c r="Y258" s="7"/>
      <c r="Z258" s="7"/>
      <c r="AA258" s="7"/>
    </row>
    <row r="259" spans="1:27" ht="14.4">
      <c r="A259" s="8">
        <v>256</v>
      </c>
      <c r="B259" s="8" t="s">
        <v>4155</v>
      </c>
      <c r="C259" s="8"/>
      <c r="D259" s="19" t="str">
        <f t="shared" ref="D259:E259" si="71">D$245</f>
        <v>共通</v>
      </c>
      <c r="E259" s="19" t="str">
        <f t="shared" si="71"/>
        <v>Common</v>
      </c>
      <c r="F259" s="19" t="s">
        <v>4520</v>
      </c>
      <c r="G259" s="8"/>
      <c r="H259" s="8"/>
      <c r="I259" s="7"/>
      <c r="J259" s="7"/>
      <c r="K259" s="7"/>
      <c r="L259" s="7"/>
      <c r="M259" s="7"/>
      <c r="N259" s="7"/>
      <c r="O259" s="7"/>
      <c r="P259" s="7"/>
      <c r="Q259" s="7"/>
      <c r="R259" s="7"/>
      <c r="S259" s="7"/>
      <c r="T259" s="7"/>
      <c r="U259" s="7"/>
      <c r="V259" s="7"/>
      <c r="W259" s="7"/>
      <c r="X259" s="7"/>
      <c r="Y259" s="7"/>
      <c r="Z259" s="7"/>
      <c r="AA259" s="7"/>
    </row>
    <row r="260" spans="1:27" ht="27.6">
      <c r="A260" s="8">
        <v>257</v>
      </c>
      <c r="B260" s="8" t="s">
        <v>4155</v>
      </c>
      <c r="C260" s="8"/>
      <c r="D260" s="8" t="s">
        <v>4539</v>
      </c>
      <c r="E260" s="8" t="s">
        <v>4540</v>
      </c>
      <c r="F260" s="8" t="s">
        <v>17109</v>
      </c>
      <c r="G260" s="8"/>
      <c r="H260" s="8"/>
      <c r="I260" s="7"/>
      <c r="J260" s="7"/>
      <c r="K260" s="7"/>
      <c r="L260" s="7"/>
      <c r="M260" s="7"/>
      <c r="N260" s="7"/>
      <c r="O260" s="7"/>
      <c r="P260" s="7"/>
      <c r="Q260" s="7"/>
      <c r="R260" s="7"/>
      <c r="S260" s="7"/>
      <c r="T260" s="7"/>
      <c r="U260" s="7"/>
      <c r="V260" s="7"/>
      <c r="W260" s="7"/>
      <c r="X260" s="7"/>
      <c r="Y260" s="7"/>
      <c r="Z260" s="7"/>
      <c r="AA260" s="7"/>
    </row>
    <row r="261" spans="1:27" ht="14.4">
      <c r="A261" s="8">
        <v>258</v>
      </c>
      <c r="B261" s="8" t="s">
        <v>4155</v>
      </c>
      <c r="C261" s="8"/>
      <c r="D261" s="8" t="s">
        <v>956</v>
      </c>
      <c r="E261" s="8" t="s">
        <v>957</v>
      </c>
      <c r="F261" s="102" t="s">
        <v>17189</v>
      </c>
      <c r="G261" s="8"/>
      <c r="H261" s="8"/>
      <c r="I261" s="7"/>
      <c r="J261" s="7"/>
      <c r="K261" s="7"/>
      <c r="L261" s="7"/>
      <c r="M261" s="7"/>
      <c r="N261" s="7"/>
      <c r="O261" s="7"/>
      <c r="P261" s="7"/>
      <c r="Q261" s="7"/>
      <c r="R261" s="7"/>
      <c r="S261" s="7"/>
      <c r="T261" s="7"/>
      <c r="U261" s="7"/>
      <c r="V261" s="7"/>
      <c r="W261" s="7"/>
      <c r="X261" s="7"/>
      <c r="Y261" s="7"/>
      <c r="Z261" s="7"/>
      <c r="AA261" s="7"/>
    </row>
    <row r="262" spans="1:27" ht="14.4">
      <c r="A262" s="8">
        <v>259</v>
      </c>
      <c r="B262" s="8" t="s">
        <v>4155</v>
      </c>
      <c r="C262" s="8"/>
      <c r="D262" s="8" t="s">
        <v>4541</v>
      </c>
      <c r="E262" s="8" t="s">
        <v>4542</v>
      </c>
      <c r="F262" s="8" t="s">
        <v>4543</v>
      </c>
      <c r="G262" s="8"/>
      <c r="H262" s="8"/>
      <c r="I262" s="7"/>
      <c r="J262" s="7"/>
      <c r="K262" s="7"/>
      <c r="L262" s="7"/>
      <c r="M262" s="7"/>
      <c r="N262" s="7"/>
      <c r="O262" s="7"/>
      <c r="P262" s="7"/>
      <c r="Q262" s="7"/>
      <c r="R262" s="7"/>
      <c r="S262" s="7"/>
      <c r="T262" s="7"/>
      <c r="U262" s="7"/>
      <c r="V262" s="7"/>
      <c r="W262" s="7"/>
      <c r="X262" s="7"/>
      <c r="Y262" s="7"/>
      <c r="Z262" s="7"/>
      <c r="AA262" s="7"/>
    </row>
    <row r="263" spans="1:27" ht="14.4">
      <c r="A263" s="8">
        <v>260</v>
      </c>
      <c r="B263" s="8" t="s">
        <v>4155</v>
      </c>
      <c r="C263" s="8"/>
      <c r="D263" s="8" t="s">
        <v>4544</v>
      </c>
      <c r="E263" s="8" t="s">
        <v>4545</v>
      </c>
      <c r="F263" s="102" t="s">
        <v>17190</v>
      </c>
      <c r="G263" s="8"/>
      <c r="H263" s="8"/>
      <c r="I263" s="7"/>
      <c r="J263" s="7"/>
      <c r="K263" s="7"/>
      <c r="L263" s="7"/>
      <c r="M263" s="7"/>
      <c r="N263" s="7"/>
      <c r="O263" s="7"/>
      <c r="P263" s="7"/>
      <c r="Q263" s="7"/>
      <c r="R263" s="7"/>
      <c r="S263" s="7"/>
      <c r="T263" s="7"/>
      <c r="U263" s="7"/>
      <c r="V263" s="7"/>
      <c r="W263" s="7"/>
      <c r="X263" s="7"/>
      <c r="Y263" s="7"/>
      <c r="Z263" s="7"/>
      <c r="AA263" s="7"/>
    </row>
    <row r="264" spans="1:27" ht="14.4">
      <c r="A264" s="8">
        <v>261</v>
      </c>
      <c r="B264" s="8" t="s">
        <v>4155</v>
      </c>
      <c r="C264" s="8"/>
      <c r="D264" s="8" t="s">
        <v>4546</v>
      </c>
      <c r="E264" s="8" t="s">
        <v>4547</v>
      </c>
      <c r="F264" s="102" t="s">
        <v>17191</v>
      </c>
      <c r="G264" s="8"/>
      <c r="H264" s="8"/>
      <c r="I264" s="7"/>
      <c r="J264" s="7"/>
      <c r="K264" s="7"/>
      <c r="L264" s="7"/>
      <c r="M264" s="7"/>
      <c r="N264" s="7"/>
      <c r="O264" s="7"/>
      <c r="P264" s="7"/>
      <c r="Q264" s="7"/>
      <c r="R264" s="7"/>
      <c r="S264" s="7"/>
      <c r="T264" s="7"/>
      <c r="U264" s="7"/>
      <c r="V264" s="7"/>
      <c r="W264" s="7"/>
      <c r="X264" s="7"/>
      <c r="Y264" s="7"/>
      <c r="Z264" s="7"/>
      <c r="AA264" s="7"/>
    </row>
    <row r="265" spans="1:27" ht="27.6">
      <c r="A265" s="8">
        <v>262</v>
      </c>
      <c r="B265" s="8" t="s">
        <v>4155</v>
      </c>
      <c r="C265" s="8"/>
      <c r="D265" s="8" t="s">
        <v>4548</v>
      </c>
      <c r="E265" s="8" t="s">
        <v>4549</v>
      </c>
      <c r="F265" s="8" t="s">
        <v>4550</v>
      </c>
      <c r="G265" s="8"/>
      <c r="H265" s="8"/>
      <c r="I265" s="7"/>
      <c r="J265" s="7"/>
      <c r="K265" s="7"/>
      <c r="L265" s="7"/>
      <c r="M265" s="7"/>
      <c r="N265" s="7"/>
      <c r="O265" s="7"/>
      <c r="P265" s="7"/>
      <c r="Q265" s="7"/>
      <c r="R265" s="7"/>
      <c r="S265" s="7"/>
      <c r="T265" s="7"/>
      <c r="U265" s="7"/>
      <c r="V265" s="7"/>
      <c r="W265" s="7"/>
      <c r="X265" s="7"/>
      <c r="Y265" s="7"/>
      <c r="Z265" s="7"/>
      <c r="AA265" s="7"/>
    </row>
    <row r="266" spans="1:27" ht="14.4">
      <c r="A266" s="8">
        <v>263</v>
      </c>
      <c r="B266" s="8" t="s">
        <v>4155</v>
      </c>
      <c r="C266" s="8"/>
      <c r="D266" s="8" t="s">
        <v>4551</v>
      </c>
      <c r="E266" s="8" t="s">
        <v>4552</v>
      </c>
      <c r="F266" s="8" t="s">
        <v>4553</v>
      </c>
      <c r="G266" s="8"/>
      <c r="H266" s="8"/>
      <c r="I266" s="7"/>
      <c r="J266" s="7"/>
      <c r="K266" s="7"/>
      <c r="L266" s="7"/>
      <c r="M266" s="7"/>
      <c r="N266" s="7"/>
      <c r="O266" s="7"/>
      <c r="P266" s="7"/>
      <c r="Q266" s="7"/>
      <c r="R266" s="7"/>
      <c r="S266" s="7"/>
      <c r="T266" s="7"/>
      <c r="U266" s="7"/>
      <c r="V266" s="7"/>
      <c r="W266" s="7"/>
      <c r="X266" s="7"/>
      <c r="Y266" s="7"/>
      <c r="Z266" s="7"/>
      <c r="AA266" s="7"/>
    </row>
    <row r="267" spans="1:27" ht="14.4">
      <c r="A267" s="8">
        <v>264</v>
      </c>
      <c r="B267" s="8" t="s">
        <v>4155</v>
      </c>
      <c r="C267" s="8"/>
      <c r="D267" s="8" t="s">
        <v>4554</v>
      </c>
      <c r="E267" s="8" t="s">
        <v>4555</v>
      </c>
      <c r="F267" s="8" t="s">
        <v>17110</v>
      </c>
      <c r="G267" s="8"/>
      <c r="H267" s="8"/>
      <c r="I267" s="7"/>
      <c r="J267" s="7"/>
      <c r="K267" s="7"/>
      <c r="L267" s="7"/>
      <c r="M267" s="7"/>
      <c r="N267" s="7"/>
      <c r="O267" s="7"/>
      <c r="P267" s="7"/>
      <c r="Q267" s="7"/>
      <c r="R267" s="7"/>
      <c r="S267" s="7"/>
      <c r="T267" s="7"/>
      <c r="U267" s="7"/>
      <c r="V267" s="7"/>
      <c r="W267" s="7"/>
      <c r="X267" s="7"/>
      <c r="Y267" s="7"/>
      <c r="Z267" s="7"/>
      <c r="AA267" s="7"/>
    </row>
    <row r="268" spans="1:27" ht="27.6">
      <c r="A268" s="8">
        <v>265</v>
      </c>
      <c r="B268" s="8" t="s">
        <v>4155</v>
      </c>
      <c r="C268" s="8"/>
      <c r="D268" s="8" t="s">
        <v>4556</v>
      </c>
      <c r="E268" s="8" t="s">
        <v>4557</v>
      </c>
      <c r="F268" s="102" t="s">
        <v>17192</v>
      </c>
      <c r="G268" s="8"/>
      <c r="H268" s="8"/>
      <c r="I268" s="7"/>
      <c r="J268" s="7"/>
      <c r="K268" s="7"/>
      <c r="L268" s="7"/>
      <c r="M268" s="7"/>
      <c r="N268" s="7"/>
      <c r="O268" s="7"/>
      <c r="P268" s="7"/>
      <c r="Q268" s="7"/>
      <c r="R268" s="7"/>
      <c r="S268" s="7"/>
      <c r="T268" s="7"/>
      <c r="U268" s="7"/>
      <c r="V268" s="7"/>
      <c r="W268" s="7"/>
      <c r="X268" s="7"/>
      <c r="Y268" s="7"/>
      <c r="Z268" s="7"/>
      <c r="AA268" s="7"/>
    </row>
    <row r="269" spans="1:27" ht="41.4">
      <c r="A269" s="8">
        <v>266</v>
      </c>
      <c r="B269" s="8" t="s">
        <v>4155</v>
      </c>
      <c r="C269" s="8"/>
      <c r="D269" s="8" t="s">
        <v>4558</v>
      </c>
      <c r="E269" s="8" t="s">
        <v>4559</v>
      </c>
      <c r="F269" s="102" t="s">
        <v>17193</v>
      </c>
      <c r="G269" s="8"/>
      <c r="H269" s="8"/>
      <c r="I269" s="7"/>
      <c r="J269" s="7"/>
      <c r="K269" s="7"/>
      <c r="L269" s="7"/>
      <c r="M269" s="7"/>
      <c r="N269" s="7"/>
      <c r="O269" s="7"/>
      <c r="P269" s="7"/>
      <c r="Q269" s="7"/>
      <c r="R269" s="7"/>
      <c r="S269" s="7"/>
      <c r="T269" s="7"/>
      <c r="U269" s="7"/>
      <c r="V269" s="7"/>
      <c r="W269" s="7"/>
      <c r="X269" s="7"/>
      <c r="Y269" s="7"/>
      <c r="Z269" s="7"/>
      <c r="AA269" s="7"/>
    </row>
    <row r="270" spans="1:27" ht="27.6">
      <c r="A270" s="8">
        <v>267</v>
      </c>
      <c r="B270" s="8" t="s">
        <v>4155</v>
      </c>
      <c r="C270" s="8">
        <v>116</v>
      </c>
      <c r="D270" s="19" t="str">
        <f>目次!D$47</f>
        <v>8.配管べからず集</v>
      </c>
      <c r="E270" s="26" t="str">
        <f>目次!E$47</f>
        <v>8. Collection of prohibition for piping</v>
      </c>
      <c r="F270" s="26" t="str">
        <f>目次!F$47</f>
        <v xml:space="preserve">8. Tổng hợp các vấn đề không được làm đối với đường ống </v>
      </c>
      <c r="G270" s="8"/>
      <c r="H270" s="8"/>
      <c r="I270" s="7"/>
      <c r="J270" s="7"/>
      <c r="K270" s="7"/>
      <c r="L270" s="7"/>
      <c r="M270" s="7"/>
      <c r="N270" s="7"/>
      <c r="O270" s="7"/>
      <c r="P270" s="7"/>
      <c r="Q270" s="7"/>
      <c r="R270" s="7"/>
      <c r="S270" s="7"/>
      <c r="T270" s="7"/>
      <c r="U270" s="7"/>
      <c r="V270" s="7"/>
      <c r="W270" s="7"/>
      <c r="X270" s="7"/>
      <c r="Y270" s="7"/>
      <c r="Z270" s="7"/>
      <c r="AA270" s="7"/>
    </row>
    <row r="271" spans="1:27" ht="14.4">
      <c r="A271" s="8">
        <v>268</v>
      </c>
      <c r="B271" s="8" t="s">
        <v>4155</v>
      </c>
      <c r="C271" s="8">
        <v>116</v>
      </c>
      <c r="D271" s="8" t="s">
        <v>4560</v>
      </c>
      <c r="E271" s="12" t="s">
        <v>4561</v>
      </c>
      <c r="F271" s="14" t="s">
        <v>17071</v>
      </c>
      <c r="G271" s="8"/>
      <c r="H271" s="8"/>
      <c r="I271" s="7"/>
      <c r="J271" s="7"/>
      <c r="K271" s="7"/>
      <c r="L271" s="7"/>
      <c r="M271" s="7"/>
      <c r="N271" s="7"/>
      <c r="O271" s="7"/>
      <c r="P271" s="7"/>
      <c r="Q271" s="7"/>
      <c r="R271" s="7"/>
      <c r="S271" s="7"/>
      <c r="T271" s="7"/>
      <c r="U271" s="7"/>
      <c r="V271" s="7"/>
      <c r="W271" s="7"/>
      <c r="X271" s="7"/>
      <c r="Y271" s="7"/>
      <c r="Z271" s="7"/>
      <c r="AA271" s="7"/>
    </row>
    <row r="272" spans="1:27" ht="14.4">
      <c r="A272" s="8">
        <v>269</v>
      </c>
      <c r="B272" s="8" t="s">
        <v>4155</v>
      </c>
      <c r="C272" s="8"/>
      <c r="D272" s="19" t="str">
        <f t="shared" ref="D272:F272" si="72">D$203</f>
        <v>適用</v>
      </c>
      <c r="E272" s="26" t="str">
        <f t="shared" si="72"/>
        <v>Use</v>
      </c>
      <c r="F272" s="26" t="str">
        <f t="shared" si="72"/>
        <v xml:space="preserve">Ứng dụng </v>
      </c>
      <c r="G272" s="8"/>
      <c r="H272" s="8"/>
      <c r="I272" s="7"/>
      <c r="J272" s="7"/>
      <c r="K272" s="7"/>
      <c r="L272" s="7"/>
      <c r="M272" s="7"/>
      <c r="N272" s="7"/>
      <c r="O272" s="7"/>
      <c r="P272" s="7"/>
      <c r="Q272" s="7"/>
      <c r="R272" s="7"/>
      <c r="S272" s="7"/>
      <c r="T272" s="7"/>
      <c r="U272" s="7"/>
      <c r="V272" s="7"/>
      <c r="W272" s="7"/>
      <c r="X272" s="7"/>
      <c r="Y272" s="7"/>
      <c r="Z272" s="7"/>
      <c r="AA272" s="7"/>
    </row>
    <row r="273" spans="1:27" ht="14.4">
      <c r="A273" s="8">
        <v>270</v>
      </c>
      <c r="B273" s="8" t="s">
        <v>4155</v>
      </c>
      <c r="C273" s="8"/>
      <c r="D273" s="19" t="str">
        <f t="shared" ref="D273:F273" si="73">D$204</f>
        <v>項目</v>
      </c>
      <c r="E273" s="26" t="str">
        <f t="shared" si="73"/>
        <v>Item</v>
      </c>
      <c r="F273" s="26" t="str">
        <f t="shared" si="73"/>
        <v xml:space="preserve">Điều khoản </v>
      </c>
      <c r="G273" s="8"/>
      <c r="H273" s="8"/>
      <c r="I273" s="7"/>
      <c r="J273" s="7"/>
      <c r="K273" s="7"/>
      <c r="L273" s="7"/>
      <c r="M273" s="7"/>
      <c r="N273" s="7"/>
      <c r="O273" s="7"/>
      <c r="P273" s="7"/>
      <c r="Q273" s="7"/>
      <c r="R273" s="7"/>
      <c r="S273" s="7"/>
      <c r="T273" s="7"/>
      <c r="U273" s="7"/>
      <c r="V273" s="7"/>
      <c r="W273" s="7"/>
      <c r="X273" s="7"/>
      <c r="Y273" s="7"/>
      <c r="Z273" s="7"/>
      <c r="AA273" s="7"/>
    </row>
    <row r="274" spans="1:27" ht="14.4">
      <c r="A274" s="8">
        <v>271</v>
      </c>
      <c r="B274" s="8" t="s">
        <v>4155</v>
      </c>
      <c r="C274" s="8"/>
      <c r="D274" s="19" t="str">
        <f t="shared" ref="D274:F274" si="74">D$18</f>
        <v>悪い例</v>
      </c>
      <c r="E274" s="26" t="str">
        <f t="shared" si="74"/>
        <v>Bad case</v>
      </c>
      <c r="F274" s="26" t="str">
        <f t="shared" si="74"/>
        <v>Ví dụ sai</v>
      </c>
      <c r="G274" s="8"/>
      <c r="H274" s="8"/>
      <c r="I274" s="7"/>
      <c r="J274" s="7"/>
      <c r="K274" s="7"/>
      <c r="L274" s="7"/>
      <c r="M274" s="7"/>
      <c r="N274" s="7"/>
      <c r="O274" s="7"/>
      <c r="P274" s="7"/>
      <c r="Q274" s="7"/>
      <c r="R274" s="7"/>
      <c r="S274" s="7"/>
      <c r="T274" s="7"/>
      <c r="U274" s="7"/>
      <c r="V274" s="7"/>
      <c r="W274" s="7"/>
      <c r="X274" s="7"/>
      <c r="Y274" s="7"/>
      <c r="Z274" s="7"/>
      <c r="AA274" s="7"/>
    </row>
    <row r="275" spans="1:27" ht="14.4">
      <c r="A275" s="8">
        <v>272</v>
      </c>
      <c r="B275" s="8" t="s">
        <v>4155</v>
      </c>
      <c r="C275" s="8"/>
      <c r="D275" s="19" t="str">
        <f t="shared" ref="D275:F275" si="75">D$19</f>
        <v>良い例</v>
      </c>
      <c r="E275" s="26" t="str">
        <f t="shared" si="75"/>
        <v>Good case</v>
      </c>
      <c r="F275" s="26" t="str">
        <f t="shared" si="75"/>
        <v>Ví dụ đúng</v>
      </c>
      <c r="G275" s="8"/>
      <c r="H275" s="8"/>
      <c r="I275" s="7"/>
      <c r="J275" s="7"/>
      <c r="K275" s="7"/>
      <c r="L275" s="7"/>
      <c r="M275" s="7"/>
      <c r="N275" s="7"/>
      <c r="O275" s="7"/>
      <c r="P275" s="7"/>
      <c r="Q275" s="7"/>
      <c r="R275" s="7"/>
      <c r="S275" s="7"/>
      <c r="T275" s="7"/>
      <c r="U275" s="7"/>
      <c r="V275" s="7"/>
      <c r="W275" s="7"/>
      <c r="X275" s="7"/>
      <c r="Y275" s="7"/>
      <c r="Z275" s="7"/>
      <c r="AA275" s="7"/>
    </row>
    <row r="276" spans="1:27" ht="14.4">
      <c r="A276" s="8">
        <v>273</v>
      </c>
      <c r="B276" s="8" t="s">
        <v>4155</v>
      </c>
      <c r="C276" s="8"/>
      <c r="D276" s="19" t="str">
        <f t="shared" ref="D276:F276" si="76">D$207</f>
        <v>解説</v>
      </c>
      <c r="E276" s="26" t="str">
        <f t="shared" si="76"/>
        <v>Explanation</v>
      </c>
      <c r="F276" s="26" t="str">
        <f t="shared" si="76"/>
        <v xml:space="preserve">Giải thích </v>
      </c>
      <c r="G276" s="8"/>
      <c r="H276" s="8"/>
      <c r="I276" s="7"/>
      <c r="J276" s="7"/>
      <c r="K276" s="7"/>
      <c r="L276" s="7"/>
      <c r="M276" s="7"/>
      <c r="N276" s="7"/>
      <c r="O276" s="7"/>
      <c r="P276" s="7"/>
      <c r="Q276" s="7"/>
      <c r="R276" s="7"/>
      <c r="S276" s="7"/>
      <c r="T276" s="7"/>
      <c r="U276" s="7"/>
      <c r="V276" s="7"/>
      <c r="W276" s="7"/>
      <c r="X276" s="7"/>
      <c r="Y276" s="7"/>
      <c r="Z276" s="7"/>
      <c r="AA276" s="7"/>
    </row>
    <row r="277" spans="1:27" ht="14.4">
      <c r="A277" s="8">
        <v>274</v>
      </c>
      <c r="B277" s="8" t="s">
        <v>4155</v>
      </c>
      <c r="C277" s="8"/>
      <c r="D277" s="8" t="s">
        <v>2144</v>
      </c>
      <c r="E277" s="8" t="s">
        <v>2145</v>
      </c>
      <c r="F277" s="8" t="s">
        <v>2735</v>
      </c>
      <c r="G277" s="8"/>
      <c r="H277" s="8"/>
      <c r="I277" s="7"/>
      <c r="J277" s="7"/>
      <c r="K277" s="7"/>
      <c r="L277" s="7"/>
      <c r="M277" s="7"/>
      <c r="N277" s="7"/>
      <c r="O277" s="7"/>
      <c r="P277" s="7"/>
      <c r="Q277" s="7"/>
      <c r="R277" s="7"/>
      <c r="S277" s="7"/>
      <c r="T277" s="7"/>
      <c r="U277" s="7"/>
      <c r="V277" s="7"/>
      <c r="W277" s="7"/>
      <c r="X277" s="7"/>
      <c r="Y277" s="7"/>
      <c r="Z277" s="7"/>
      <c r="AA277" s="7"/>
    </row>
    <row r="278" spans="1:27" ht="14.4">
      <c r="A278" s="8">
        <v>275</v>
      </c>
      <c r="B278" s="8" t="s">
        <v>4155</v>
      </c>
      <c r="C278" s="8"/>
      <c r="D278" s="8" t="s">
        <v>4562</v>
      </c>
      <c r="E278" s="8" t="s">
        <v>4563</v>
      </c>
      <c r="F278" s="8" t="s">
        <v>17111</v>
      </c>
      <c r="G278" s="8"/>
      <c r="H278" s="8"/>
      <c r="I278" s="7"/>
      <c r="J278" s="7"/>
      <c r="K278" s="7"/>
      <c r="L278" s="7"/>
      <c r="M278" s="7"/>
      <c r="N278" s="7"/>
      <c r="O278" s="7"/>
      <c r="P278" s="7"/>
      <c r="Q278" s="7"/>
      <c r="R278" s="7"/>
      <c r="S278" s="7"/>
      <c r="T278" s="7"/>
      <c r="U278" s="7"/>
      <c r="V278" s="7"/>
      <c r="W278" s="7"/>
      <c r="X278" s="7"/>
      <c r="Y278" s="7"/>
      <c r="Z278" s="7"/>
      <c r="AA278" s="7"/>
    </row>
    <row r="279" spans="1:27" ht="14.4">
      <c r="A279" s="8">
        <v>276</v>
      </c>
      <c r="B279" s="8" t="s">
        <v>4155</v>
      </c>
      <c r="C279" s="8"/>
      <c r="D279" s="8" t="s">
        <v>4564</v>
      </c>
      <c r="E279" s="8" t="s">
        <v>4565</v>
      </c>
      <c r="F279" s="8" t="s">
        <v>4566</v>
      </c>
      <c r="G279" s="8"/>
      <c r="H279" s="8"/>
      <c r="I279" s="7"/>
      <c r="J279" s="7"/>
      <c r="K279" s="7"/>
      <c r="L279" s="7"/>
      <c r="M279" s="7"/>
      <c r="N279" s="7"/>
      <c r="O279" s="7"/>
      <c r="P279" s="7"/>
      <c r="Q279" s="7"/>
      <c r="R279" s="7"/>
      <c r="S279" s="7"/>
      <c r="T279" s="7"/>
      <c r="U279" s="7"/>
      <c r="V279" s="7"/>
      <c r="W279" s="7"/>
      <c r="X279" s="7"/>
      <c r="Y279" s="7"/>
      <c r="Z279" s="7"/>
      <c r="AA279" s="7"/>
    </row>
    <row r="280" spans="1:27" ht="14.4">
      <c r="A280" s="8">
        <v>277</v>
      </c>
      <c r="B280" s="8" t="s">
        <v>4155</v>
      </c>
      <c r="C280" s="8"/>
      <c r="D280" s="8" t="s">
        <v>4567</v>
      </c>
      <c r="E280" s="8" t="s">
        <v>4568</v>
      </c>
      <c r="F280" s="8" t="s">
        <v>17082</v>
      </c>
      <c r="G280" s="8"/>
      <c r="H280" s="8"/>
      <c r="I280" s="7"/>
      <c r="J280" s="7"/>
      <c r="K280" s="7"/>
      <c r="L280" s="7"/>
      <c r="M280" s="7"/>
      <c r="N280" s="7"/>
      <c r="O280" s="7"/>
      <c r="P280" s="7"/>
      <c r="Q280" s="7"/>
      <c r="R280" s="7"/>
      <c r="S280" s="7"/>
      <c r="T280" s="7"/>
      <c r="U280" s="7"/>
      <c r="V280" s="7"/>
      <c r="W280" s="7"/>
      <c r="X280" s="7"/>
      <c r="Y280" s="7"/>
      <c r="Z280" s="7"/>
      <c r="AA280" s="7"/>
    </row>
    <row r="281" spans="1:27" ht="14.4">
      <c r="A281" s="8">
        <v>278</v>
      </c>
      <c r="B281" s="8" t="s">
        <v>4155</v>
      </c>
      <c r="C281" s="8"/>
      <c r="D281" s="8" t="s">
        <v>4569</v>
      </c>
      <c r="E281" s="8" t="s">
        <v>4570</v>
      </c>
      <c r="F281" s="8" t="s">
        <v>17083</v>
      </c>
      <c r="G281" s="8"/>
      <c r="H281" s="8"/>
      <c r="I281" s="7"/>
      <c r="J281" s="7"/>
      <c r="K281" s="7"/>
      <c r="L281" s="7"/>
      <c r="M281" s="7"/>
      <c r="N281" s="7"/>
      <c r="O281" s="7"/>
      <c r="P281" s="7"/>
      <c r="Q281" s="7"/>
      <c r="R281" s="7"/>
      <c r="S281" s="7"/>
      <c r="T281" s="7"/>
      <c r="U281" s="7"/>
      <c r="V281" s="7"/>
      <c r="W281" s="7"/>
      <c r="X281" s="7"/>
      <c r="Y281" s="7"/>
      <c r="Z281" s="7"/>
      <c r="AA281" s="7"/>
    </row>
    <row r="282" spans="1:27" ht="14.4">
      <c r="A282" s="8">
        <v>279</v>
      </c>
      <c r="B282" s="8" t="s">
        <v>4155</v>
      </c>
      <c r="C282" s="8"/>
      <c r="D282" s="8" t="s">
        <v>4571</v>
      </c>
      <c r="E282" s="8" t="s">
        <v>4572</v>
      </c>
      <c r="F282" s="8" t="s">
        <v>4573</v>
      </c>
      <c r="G282" s="8"/>
      <c r="H282" s="8"/>
      <c r="I282" s="7"/>
      <c r="J282" s="7"/>
      <c r="K282" s="7"/>
      <c r="L282" s="7"/>
      <c r="M282" s="7"/>
      <c r="N282" s="7"/>
      <c r="O282" s="7"/>
      <c r="P282" s="7"/>
      <c r="Q282" s="7"/>
      <c r="R282" s="7"/>
      <c r="S282" s="7"/>
      <c r="T282" s="7"/>
      <c r="U282" s="7"/>
      <c r="V282" s="7"/>
      <c r="W282" s="7"/>
      <c r="X282" s="7"/>
      <c r="Y282" s="7"/>
      <c r="Z282" s="7"/>
      <c r="AA282" s="7"/>
    </row>
    <row r="283" spans="1:27" ht="27.6">
      <c r="A283" s="8">
        <v>280</v>
      </c>
      <c r="B283" s="8" t="s">
        <v>4155</v>
      </c>
      <c r="C283" s="8"/>
      <c r="D283" s="8" t="s">
        <v>4574</v>
      </c>
      <c r="E283" s="12" t="s">
        <v>4575</v>
      </c>
      <c r="F283" s="14" t="s">
        <v>17084</v>
      </c>
      <c r="G283" s="8"/>
      <c r="H283" s="8"/>
      <c r="I283" s="7"/>
      <c r="J283" s="7"/>
      <c r="K283" s="7"/>
      <c r="L283" s="7"/>
      <c r="M283" s="7"/>
      <c r="N283" s="7"/>
      <c r="O283" s="7"/>
      <c r="P283" s="7"/>
      <c r="Q283" s="7"/>
      <c r="R283" s="7"/>
      <c r="S283" s="7"/>
      <c r="T283" s="7"/>
      <c r="U283" s="7"/>
      <c r="V283" s="7"/>
      <c r="W283" s="7"/>
      <c r="X283" s="7"/>
      <c r="Y283" s="7"/>
      <c r="Z283" s="7"/>
      <c r="AA283" s="7"/>
    </row>
    <row r="284" spans="1:27" ht="27.6">
      <c r="A284" s="8">
        <v>281</v>
      </c>
      <c r="B284" s="8" t="s">
        <v>4155</v>
      </c>
      <c r="C284" s="8"/>
      <c r="D284" s="8" t="s">
        <v>4576</v>
      </c>
      <c r="E284" s="8" t="s">
        <v>4577</v>
      </c>
      <c r="F284" s="102" t="s">
        <v>17194</v>
      </c>
      <c r="G284" s="8"/>
      <c r="H284" s="8"/>
      <c r="I284" s="7"/>
      <c r="J284" s="7"/>
      <c r="K284" s="7"/>
      <c r="L284" s="7"/>
      <c r="M284" s="7"/>
      <c r="N284" s="7"/>
      <c r="O284" s="7"/>
      <c r="P284" s="7"/>
      <c r="Q284" s="7"/>
      <c r="R284" s="7"/>
      <c r="S284" s="7"/>
      <c r="T284" s="7"/>
      <c r="U284" s="7"/>
      <c r="V284" s="7"/>
      <c r="W284" s="7"/>
      <c r="X284" s="7"/>
      <c r="Y284" s="7"/>
      <c r="Z284" s="7"/>
      <c r="AA284" s="7"/>
    </row>
    <row r="285" spans="1:27" ht="27.6">
      <c r="A285" s="8">
        <v>282</v>
      </c>
      <c r="B285" s="8" t="s">
        <v>4155</v>
      </c>
      <c r="C285" s="8"/>
      <c r="D285" s="8" t="s">
        <v>4578</v>
      </c>
      <c r="E285" s="8" t="s">
        <v>4579</v>
      </c>
      <c r="F285" s="8" t="s">
        <v>17112</v>
      </c>
      <c r="G285" s="8"/>
      <c r="H285" s="8"/>
      <c r="I285" s="7"/>
      <c r="J285" s="7"/>
      <c r="K285" s="7"/>
      <c r="L285" s="7"/>
      <c r="M285" s="7"/>
      <c r="N285" s="7"/>
      <c r="O285" s="7"/>
      <c r="P285" s="7"/>
      <c r="Q285" s="7"/>
      <c r="R285" s="7"/>
      <c r="S285" s="7"/>
      <c r="T285" s="7"/>
      <c r="U285" s="7"/>
      <c r="V285" s="7"/>
      <c r="W285" s="7"/>
      <c r="X285" s="7"/>
      <c r="Y285" s="7"/>
      <c r="Z285" s="7"/>
      <c r="AA285" s="7"/>
    </row>
    <row r="286" spans="1:27" ht="14.4">
      <c r="A286" s="8">
        <v>283</v>
      </c>
      <c r="B286" s="8" t="s">
        <v>4155</v>
      </c>
      <c r="C286" s="8"/>
      <c r="D286" s="19" t="str">
        <f t="shared" ref="D286:E286" si="77">D$277</f>
        <v>排水</v>
      </c>
      <c r="E286" s="19" t="str">
        <f t="shared" si="77"/>
        <v>Drainage water</v>
      </c>
      <c r="F286" s="19" t="s">
        <v>2735</v>
      </c>
      <c r="G286" s="8"/>
      <c r="H286" s="8"/>
      <c r="I286" s="7"/>
      <c r="J286" s="7"/>
      <c r="K286" s="7"/>
      <c r="L286" s="7"/>
      <c r="M286" s="7"/>
      <c r="N286" s="7"/>
      <c r="O286" s="7"/>
      <c r="P286" s="7"/>
      <c r="Q286" s="7"/>
      <c r="R286" s="7"/>
      <c r="S286" s="7"/>
      <c r="T286" s="7"/>
      <c r="U286" s="7"/>
      <c r="V286" s="7"/>
      <c r="W286" s="7"/>
      <c r="X286" s="7"/>
      <c r="Y286" s="7"/>
      <c r="Z286" s="7"/>
      <c r="AA286" s="7"/>
    </row>
    <row r="287" spans="1:27" ht="27.6">
      <c r="A287" s="8">
        <v>284</v>
      </c>
      <c r="B287" s="8" t="s">
        <v>4155</v>
      </c>
      <c r="C287" s="8"/>
      <c r="D287" s="8" t="s">
        <v>4580</v>
      </c>
      <c r="E287" s="8" t="s">
        <v>4581</v>
      </c>
      <c r="F287" s="8" t="s">
        <v>4582</v>
      </c>
      <c r="G287" s="8"/>
      <c r="H287" s="8"/>
      <c r="I287" s="7"/>
      <c r="J287" s="7"/>
      <c r="K287" s="7"/>
      <c r="L287" s="7"/>
      <c r="M287" s="7"/>
      <c r="N287" s="7"/>
      <c r="O287" s="7"/>
      <c r="P287" s="7"/>
      <c r="Q287" s="7"/>
      <c r="R287" s="7"/>
      <c r="S287" s="7"/>
      <c r="T287" s="7"/>
      <c r="U287" s="7"/>
      <c r="V287" s="7"/>
      <c r="W287" s="7"/>
      <c r="X287" s="7"/>
      <c r="Y287" s="7"/>
      <c r="Z287" s="7"/>
      <c r="AA287" s="7"/>
    </row>
    <row r="288" spans="1:27" ht="14.4">
      <c r="A288" s="8">
        <v>285</v>
      </c>
      <c r="B288" s="8" t="s">
        <v>4155</v>
      </c>
      <c r="C288" s="8"/>
      <c r="D288" s="19" t="str">
        <f t="shared" ref="D288:E288" si="78">D$233</f>
        <v>横主管</v>
      </c>
      <c r="E288" s="19" t="str">
        <f t="shared" si="78"/>
        <v>Main horizontal pipe</v>
      </c>
      <c r="F288" s="19" t="s">
        <v>4509</v>
      </c>
      <c r="G288" s="8"/>
      <c r="H288" s="8"/>
      <c r="I288" s="7"/>
      <c r="J288" s="7"/>
      <c r="K288" s="7"/>
      <c r="L288" s="7"/>
      <c r="M288" s="7"/>
      <c r="N288" s="7"/>
      <c r="O288" s="7"/>
      <c r="P288" s="7"/>
      <c r="Q288" s="7"/>
      <c r="R288" s="7"/>
      <c r="S288" s="7"/>
      <c r="T288" s="7"/>
      <c r="U288" s="7"/>
      <c r="V288" s="7"/>
      <c r="W288" s="7"/>
      <c r="X288" s="7"/>
      <c r="Y288" s="7"/>
      <c r="Z288" s="7"/>
      <c r="AA288" s="7"/>
    </row>
    <row r="289" spans="1:27" ht="14.4">
      <c r="A289" s="8">
        <v>286</v>
      </c>
      <c r="B289" s="8" t="s">
        <v>4155</v>
      </c>
      <c r="C289" s="8"/>
      <c r="D289" s="8" t="s">
        <v>4583</v>
      </c>
      <c r="E289" s="8" t="s">
        <v>4584</v>
      </c>
      <c r="F289" s="8" t="s">
        <v>4585</v>
      </c>
      <c r="G289" s="8"/>
      <c r="H289" s="8"/>
      <c r="I289" s="7"/>
      <c r="J289" s="7"/>
      <c r="K289" s="7"/>
      <c r="L289" s="7"/>
      <c r="M289" s="7"/>
      <c r="N289" s="7"/>
      <c r="O289" s="7"/>
      <c r="P289" s="7"/>
      <c r="Q289" s="7"/>
      <c r="R289" s="7"/>
      <c r="S289" s="7"/>
      <c r="T289" s="7"/>
      <c r="U289" s="7"/>
      <c r="V289" s="7"/>
      <c r="W289" s="7"/>
      <c r="X289" s="7"/>
      <c r="Y289" s="7"/>
      <c r="Z289" s="7"/>
      <c r="AA289" s="7"/>
    </row>
    <row r="290" spans="1:27" ht="14.4">
      <c r="A290" s="8">
        <v>287</v>
      </c>
      <c r="B290" s="8" t="s">
        <v>4155</v>
      </c>
      <c r="C290" s="8"/>
      <c r="D290" s="19" t="str">
        <f t="shared" ref="D290:E290" si="79">D$277</f>
        <v>排水</v>
      </c>
      <c r="E290" s="19" t="str">
        <f t="shared" si="79"/>
        <v>Drainage water</v>
      </c>
      <c r="F290" s="19" t="s">
        <v>2735</v>
      </c>
      <c r="G290" s="8"/>
      <c r="H290" s="8"/>
      <c r="I290" s="7"/>
      <c r="J290" s="7"/>
      <c r="K290" s="7"/>
      <c r="L290" s="7"/>
      <c r="M290" s="7"/>
      <c r="N290" s="7"/>
      <c r="O290" s="7"/>
      <c r="P290" s="7"/>
      <c r="Q290" s="7"/>
      <c r="R290" s="7"/>
      <c r="S290" s="7"/>
      <c r="T290" s="7"/>
      <c r="U290" s="7"/>
      <c r="V290" s="7"/>
      <c r="W290" s="7"/>
      <c r="X290" s="7"/>
      <c r="Y290" s="7"/>
      <c r="Z290" s="7"/>
      <c r="AA290" s="7"/>
    </row>
    <row r="291" spans="1:27" ht="41.4">
      <c r="A291" s="8">
        <v>288</v>
      </c>
      <c r="B291" s="8" t="s">
        <v>4155</v>
      </c>
      <c r="C291" s="8"/>
      <c r="D291" s="8" t="s">
        <v>4586</v>
      </c>
      <c r="E291" s="8" t="s">
        <v>4587</v>
      </c>
      <c r="F291" s="8" t="s">
        <v>17113</v>
      </c>
      <c r="G291" s="8"/>
      <c r="H291" s="8"/>
      <c r="I291" s="7"/>
      <c r="J291" s="7"/>
      <c r="K291" s="7"/>
      <c r="L291" s="7"/>
      <c r="M291" s="7"/>
      <c r="N291" s="7"/>
      <c r="O291" s="7"/>
      <c r="P291" s="7"/>
      <c r="Q291" s="7"/>
      <c r="R291" s="7"/>
      <c r="S291" s="7"/>
      <c r="T291" s="7"/>
      <c r="U291" s="7"/>
      <c r="V291" s="7"/>
      <c r="W291" s="7"/>
      <c r="X291" s="7"/>
      <c r="Y291" s="7"/>
      <c r="Z291" s="7"/>
      <c r="AA291" s="7"/>
    </row>
    <row r="292" spans="1:27" ht="14.4">
      <c r="A292" s="8">
        <v>289</v>
      </c>
      <c r="B292" s="8" t="s">
        <v>4155</v>
      </c>
      <c r="C292" s="8"/>
      <c r="D292" s="8" t="s">
        <v>4588</v>
      </c>
      <c r="E292" s="8" t="s">
        <v>4589</v>
      </c>
      <c r="F292" s="8" t="s">
        <v>4590</v>
      </c>
      <c r="G292" s="8"/>
      <c r="H292" s="8"/>
      <c r="I292" s="7"/>
      <c r="J292" s="7"/>
      <c r="K292" s="7"/>
      <c r="L292" s="7"/>
      <c r="M292" s="7"/>
      <c r="N292" s="7"/>
      <c r="O292" s="7"/>
      <c r="P292" s="7"/>
      <c r="Q292" s="7"/>
      <c r="R292" s="7"/>
      <c r="S292" s="7"/>
      <c r="T292" s="7"/>
      <c r="U292" s="7"/>
      <c r="V292" s="7"/>
      <c r="W292" s="7"/>
      <c r="X292" s="7"/>
      <c r="Y292" s="7"/>
      <c r="Z292" s="7"/>
      <c r="AA292" s="7"/>
    </row>
    <row r="293" spans="1:27" ht="14.4">
      <c r="A293" s="8">
        <v>290</v>
      </c>
      <c r="B293" s="8" t="s">
        <v>4155</v>
      </c>
      <c r="C293" s="8"/>
      <c r="D293" s="8" t="s">
        <v>4591</v>
      </c>
      <c r="E293" s="8" t="s">
        <v>4592</v>
      </c>
      <c r="F293" s="8" t="s">
        <v>4593</v>
      </c>
      <c r="G293" s="8"/>
      <c r="H293" s="8"/>
      <c r="I293" s="7"/>
      <c r="J293" s="7"/>
      <c r="K293" s="7"/>
      <c r="L293" s="7"/>
      <c r="M293" s="7"/>
      <c r="N293" s="7"/>
      <c r="O293" s="7"/>
      <c r="P293" s="7"/>
      <c r="Q293" s="7"/>
      <c r="R293" s="7"/>
      <c r="S293" s="7"/>
      <c r="T293" s="7"/>
      <c r="U293" s="7"/>
      <c r="V293" s="7"/>
      <c r="W293" s="7"/>
      <c r="X293" s="7"/>
      <c r="Y293" s="7"/>
      <c r="Z293" s="7"/>
      <c r="AA293" s="7"/>
    </row>
    <row r="294" spans="1:27" ht="14.4">
      <c r="A294" s="8">
        <v>291</v>
      </c>
      <c r="B294" s="8" t="s">
        <v>4155</v>
      </c>
      <c r="C294" s="8"/>
      <c r="D294" s="8" t="s">
        <v>3498</v>
      </c>
      <c r="E294" s="8" t="s">
        <v>3499</v>
      </c>
      <c r="F294" s="8" t="s">
        <v>4594</v>
      </c>
      <c r="G294" s="8"/>
      <c r="H294" s="8"/>
      <c r="I294" s="7"/>
      <c r="J294" s="7"/>
      <c r="K294" s="7"/>
      <c r="L294" s="7"/>
      <c r="M294" s="7"/>
      <c r="N294" s="7"/>
      <c r="O294" s="7"/>
      <c r="P294" s="7"/>
      <c r="Q294" s="7"/>
      <c r="R294" s="7"/>
      <c r="S294" s="7"/>
      <c r="T294" s="7"/>
      <c r="U294" s="7"/>
      <c r="V294" s="7"/>
      <c r="W294" s="7"/>
      <c r="X294" s="7"/>
      <c r="Y294" s="7"/>
      <c r="Z294" s="7"/>
      <c r="AA294" s="7"/>
    </row>
    <row r="295" spans="1:27" ht="14.4">
      <c r="A295" s="8">
        <v>292</v>
      </c>
      <c r="B295" s="8" t="s">
        <v>4155</v>
      </c>
      <c r="C295" s="8"/>
      <c r="D295" s="8" t="s">
        <v>4595</v>
      </c>
      <c r="E295" s="8" t="s">
        <v>3517</v>
      </c>
      <c r="F295" s="8" t="s">
        <v>4596</v>
      </c>
      <c r="G295" s="8"/>
      <c r="H295" s="8"/>
      <c r="I295" s="7"/>
      <c r="J295" s="7"/>
      <c r="K295" s="7"/>
      <c r="L295" s="7"/>
      <c r="M295" s="7"/>
      <c r="N295" s="7"/>
      <c r="O295" s="7"/>
      <c r="P295" s="7"/>
      <c r="Q295" s="7"/>
      <c r="R295" s="7"/>
      <c r="S295" s="7"/>
      <c r="T295" s="7"/>
      <c r="U295" s="7"/>
      <c r="V295" s="7"/>
      <c r="W295" s="7"/>
      <c r="X295" s="7"/>
      <c r="Y295" s="7"/>
      <c r="Z295" s="7"/>
      <c r="AA295" s="7"/>
    </row>
    <row r="296" spans="1:27" ht="14.4">
      <c r="A296" s="8">
        <v>293</v>
      </c>
      <c r="B296" s="8" t="s">
        <v>4155</v>
      </c>
      <c r="C296" s="8"/>
      <c r="D296" s="8" t="s">
        <v>2214</v>
      </c>
      <c r="E296" s="8" t="s">
        <v>4597</v>
      </c>
      <c r="F296" s="8" t="s">
        <v>17085</v>
      </c>
      <c r="G296" s="8"/>
      <c r="H296" s="8"/>
      <c r="I296" s="7"/>
      <c r="J296" s="7"/>
      <c r="K296" s="7"/>
      <c r="L296" s="7"/>
      <c r="M296" s="7"/>
      <c r="N296" s="7"/>
      <c r="O296" s="7"/>
      <c r="P296" s="7"/>
      <c r="Q296" s="7"/>
      <c r="R296" s="7"/>
      <c r="S296" s="7"/>
      <c r="T296" s="7"/>
      <c r="U296" s="7"/>
      <c r="V296" s="7"/>
      <c r="W296" s="7"/>
      <c r="X296" s="7"/>
      <c r="Y296" s="7"/>
      <c r="Z296" s="7"/>
      <c r="AA296" s="7"/>
    </row>
    <row r="297" spans="1:27" ht="27.6">
      <c r="A297" s="8">
        <v>294</v>
      </c>
      <c r="B297" s="8" t="s">
        <v>4155</v>
      </c>
      <c r="C297" s="8"/>
      <c r="D297" s="8" t="s">
        <v>4598</v>
      </c>
      <c r="E297" s="8" t="s">
        <v>4599</v>
      </c>
      <c r="F297" s="8" t="s">
        <v>17114</v>
      </c>
      <c r="G297" s="8"/>
      <c r="H297" s="8"/>
      <c r="I297" s="7"/>
      <c r="J297" s="7"/>
      <c r="K297" s="7"/>
      <c r="L297" s="7"/>
      <c r="M297" s="7"/>
      <c r="N297" s="7"/>
      <c r="O297" s="7"/>
      <c r="P297" s="7"/>
      <c r="Q297" s="7"/>
      <c r="R297" s="7"/>
      <c r="S297" s="7"/>
      <c r="T297" s="7"/>
      <c r="U297" s="7"/>
      <c r="V297" s="7"/>
      <c r="W297" s="7"/>
      <c r="X297" s="7"/>
      <c r="Y297" s="7"/>
      <c r="Z297" s="7"/>
      <c r="AA297" s="7"/>
    </row>
    <row r="298" spans="1:27" ht="14.4">
      <c r="A298" s="8">
        <v>295</v>
      </c>
      <c r="B298" s="8" t="s">
        <v>4155</v>
      </c>
      <c r="C298" s="8"/>
      <c r="D298" s="19" t="str">
        <f t="shared" ref="D298:E298" si="80">D$277</f>
        <v>排水</v>
      </c>
      <c r="E298" s="19" t="str">
        <f t="shared" si="80"/>
        <v>Drainage water</v>
      </c>
      <c r="F298" s="19" t="s">
        <v>2735</v>
      </c>
      <c r="G298" s="8"/>
      <c r="H298" s="8"/>
      <c r="I298" s="7"/>
      <c r="J298" s="7"/>
      <c r="K298" s="7"/>
      <c r="L298" s="7"/>
      <c r="M298" s="7"/>
      <c r="N298" s="7"/>
      <c r="O298" s="7"/>
      <c r="P298" s="7"/>
      <c r="Q298" s="7"/>
      <c r="R298" s="7"/>
      <c r="S298" s="7"/>
      <c r="T298" s="7"/>
      <c r="U298" s="7"/>
      <c r="V298" s="7"/>
      <c r="W298" s="7"/>
      <c r="X298" s="7"/>
      <c r="Y298" s="7"/>
      <c r="Z298" s="7"/>
      <c r="AA298" s="7"/>
    </row>
    <row r="299" spans="1:27" ht="41.4">
      <c r="A299" s="8">
        <v>296</v>
      </c>
      <c r="B299" s="8" t="s">
        <v>4155</v>
      </c>
      <c r="C299" s="8"/>
      <c r="D299" s="8" t="s">
        <v>4600</v>
      </c>
      <c r="E299" s="8" t="s">
        <v>4601</v>
      </c>
      <c r="F299" s="8" t="s">
        <v>4602</v>
      </c>
      <c r="G299" s="8" t="s">
        <v>15798</v>
      </c>
      <c r="H299" s="8" t="s">
        <v>4603</v>
      </c>
      <c r="I299" s="7"/>
      <c r="J299" s="7"/>
      <c r="K299" s="7"/>
      <c r="L299" s="7"/>
      <c r="M299" s="7"/>
      <c r="N299" s="7"/>
      <c r="O299" s="7"/>
      <c r="P299" s="7"/>
      <c r="Q299" s="7"/>
      <c r="R299" s="7"/>
      <c r="S299" s="7"/>
      <c r="T299" s="7"/>
      <c r="U299" s="7"/>
      <c r="V299" s="7"/>
      <c r="W299" s="7"/>
      <c r="X299" s="7"/>
      <c r="Y299" s="7"/>
      <c r="Z299" s="7"/>
      <c r="AA299" s="7"/>
    </row>
    <row r="300" spans="1:27" ht="14.4">
      <c r="A300" s="8">
        <v>297</v>
      </c>
      <c r="B300" s="8" t="s">
        <v>4155</v>
      </c>
      <c r="C300" s="8"/>
      <c r="D300" s="8" t="s">
        <v>4604</v>
      </c>
      <c r="E300" s="8" t="s">
        <v>4605</v>
      </c>
      <c r="F300" s="8" t="s">
        <v>4606</v>
      </c>
      <c r="G300" s="8"/>
      <c r="H300" s="8"/>
      <c r="I300" s="7"/>
      <c r="J300" s="7"/>
      <c r="K300" s="7"/>
      <c r="L300" s="7"/>
      <c r="M300" s="7"/>
      <c r="N300" s="7"/>
      <c r="O300" s="7"/>
      <c r="P300" s="7"/>
      <c r="Q300" s="7"/>
      <c r="R300" s="7"/>
      <c r="S300" s="7"/>
      <c r="T300" s="7"/>
      <c r="U300" s="7"/>
      <c r="V300" s="7"/>
      <c r="W300" s="7"/>
      <c r="X300" s="7"/>
      <c r="Y300" s="7"/>
      <c r="Z300" s="7"/>
      <c r="AA300" s="7"/>
    </row>
    <row r="301" spans="1:27" ht="14.4">
      <c r="A301" s="8">
        <v>298</v>
      </c>
      <c r="B301" s="8" t="s">
        <v>4155</v>
      </c>
      <c r="C301" s="8"/>
      <c r="D301" s="19" t="str">
        <f t="shared" ref="D301:E301" si="81">D$295</f>
        <v>150mm以上</v>
      </c>
      <c r="E301" s="19" t="str">
        <f t="shared" si="81"/>
        <v>150mm or more</v>
      </c>
      <c r="F301" s="19" t="s">
        <v>4596</v>
      </c>
      <c r="G301" s="8"/>
      <c r="H301" s="8"/>
      <c r="I301" s="7"/>
      <c r="J301" s="7"/>
      <c r="K301" s="7"/>
      <c r="L301" s="7"/>
      <c r="M301" s="7"/>
      <c r="N301" s="7"/>
      <c r="O301" s="7"/>
      <c r="P301" s="7"/>
      <c r="Q301" s="7"/>
      <c r="R301" s="7"/>
      <c r="S301" s="7"/>
      <c r="T301" s="7"/>
      <c r="U301" s="7"/>
      <c r="V301" s="7"/>
      <c r="W301" s="7"/>
      <c r="X301" s="7"/>
      <c r="Y301" s="7"/>
      <c r="Z301" s="7"/>
      <c r="AA301" s="7"/>
    </row>
    <row r="302" spans="1:27" ht="14.4">
      <c r="A302" s="8">
        <v>299</v>
      </c>
      <c r="B302" s="8" t="s">
        <v>4155</v>
      </c>
      <c r="C302" s="8"/>
      <c r="D302" s="8" t="s">
        <v>4607</v>
      </c>
      <c r="E302" s="8" t="s">
        <v>4608</v>
      </c>
      <c r="F302" s="8" t="s">
        <v>4609</v>
      </c>
      <c r="G302" s="8"/>
      <c r="H302" s="8"/>
      <c r="I302" s="7"/>
      <c r="J302" s="7"/>
      <c r="K302" s="7"/>
      <c r="L302" s="7"/>
      <c r="M302" s="7"/>
      <c r="N302" s="7"/>
      <c r="O302" s="7"/>
      <c r="P302" s="7"/>
      <c r="Q302" s="7"/>
      <c r="R302" s="7"/>
      <c r="S302" s="7"/>
      <c r="T302" s="7"/>
      <c r="U302" s="7"/>
      <c r="V302" s="7"/>
      <c r="W302" s="7"/>
      <c r="X302" s="7"/>
      <c r="Y302" s="7"/>
      <c r="Z302" s="7"/>
      <c r="AA302" s="7"/>
    </row>
    <row r="303" spans="1:27" ht="27.6">
      <c r="A303" s="8">
        <v>300</v>
      </c>
      <c r="B303" s="8" t="s">
        <v>4155</v>
      </c>
      <c r="C303" s="8"/>
      <c r="D303" s="8" t="s">
        <v>4610</v>
      </c>
      <c r="E303" s="8" t="s">
        <v>4611</v>
      </c>
      <c r="F303" s="8" t="s">
        <v>17115</v>
      </c>
      <c r="G303" s="8"/>
      <c r="H303" s="8"/>
      <c r="I303" s="7"/>
      <c r="J303" s="7"/>
      <c r="K303" s="7"/>
      <c r="L303" s="7"/>
      <c r="M303" s="7"/>
      <c r="N303" s="7"/>
      <c r="O303" s="7"/>
      <c r="P303" s="7"/>
      <c r="Q303" s="7"/>
      <c r="R303" s="7"/>
      <c r="S303" s="7"/>
      <c r="T303" s="7"/>
      <c r="U303" s="7"/>
      <c r="V303" s="7"/>
      <c r="W303" s="7"/>
      <c r="X303" s="7"/>
      <c r="Y303" s="7"/>
      <c r="Z303" s="7"/>
      <c r="AA303" s="7"/>
    </row>
    <row r="304" spans="1:27" ht="41.4">
      <c r="A304" s="8">
        <v>301</v>
      </c>
      <c r="B304" s="8" t="s">
        <v>4155</v>
      </c>
      <c r="C304" s="8"/>
      <c r="D304" s="8" t="s">
        <v>4612</v>
      </c>
      <c r="E304" s="8" t="s">
        <v>4613</v>
      </c>
      <c r="F304" s="102" t="s">
        <v>17195</v>
      </c>
      <c r="G304" s="8"/>
      <c r="H304" s="8"/>
      <c r="I304" s="7"/>
      <c r="J304" s="7"/>
      <c r="K304" s="7"/>
      <c r="L304" s="7"/>
      <c r="M304" s="7"/>
      <c r="N304" s="7"/>
      <c r="O304" s="7"/>
      <c r="P304" s="7"/>
      <c r="Q304" s="7"/>
      <c r="R304" s="7"/>
      <c r="S304" s="7"/>
      <c r="T304" s="7"/>
      <c r="U304" s="7"/>
      <c r="V304" s="7"/>
      <c r="W304" s="7"/>
      <c r="X304" s="7"/>
      <c r="Y304" s="7"/>
      <c r="Z304" s="7"/>
      <c r="AA304" s="7"/>
    </row>
    <row r="305" spans="1:27" ht="14.4">
      <c r="A305" s="8">
        <v>302</v>
      </c>
      <c r="B305" s="8" t="s">
        <v>4155</v>
      </c>
      <c r="C305" s="8"/>
      <c r="D305" s="8" t="s">
        <v>4614</v>
      </c>
      <c r="E305" s="8" t="s">
        <v>4615</v>
      </c>
      <c r="F305" s="8" t="s">
        <v>17086</v>
      </c>
      <c r="G305" s="8"/>
      <c r="H305" s="8"/>
      <c r="I305" s="7"/>
      <c r="J305" s="7"/>
      <c r="K305" s="7"/>
      <c r="L305" s="7"/>
      <c r="M305" s="7"/>
      <c r="N305" s="7"/>
      <c r="O305" s="7"/>
      <c r="P305" s="7"/>
      <c r="Q305" s="7"/>
      <c r="R305" s="7"/>
      <c r="S305" s="7"/>
      <c r="T305" s="7"/>
      <c r="U305" s="7"/>
      <c r="V305" s="7"/>
      <c r="W305" s="7"/>
      <c r="X305" s="7"/>
      <c r="Y305" s="7"/>
      <c r="Z305" s="7"/>
      <c r="AA305" s="7"/>
    </row>
    <row r="306" spans="1:27" ht="14.4">
      <c r="A306" s="8">
        <v>303</v>
      </c>
      <c r="B306" s="8" t="s">
        <v>4155</v>
      </c>
      <c r="C306" s="8"/>
      <c r="D306" s="8" t="s">
        <v>4616</v>
      </c>
      <c r="E306" s="8" t="s">
        <v>4617</v>
      </c>
      <c r="F306" s="8" t="s">
        <v>17087</v>
      </c>
      <c r="G306" s="8"/>
      <c r="H306" s="8"/>
      <c r="I306" s="7"/>
      <c r="J306" s="7"/>
      <c r="K306" s="7"/>
      <c r="L306" s="7"/>
      <c r="M306" s="7"/>
      <c r="N306" s="7"/>
      <c r="O306" s="7"/>
      <c r="P306" s="7"/>
      <c r="Q306" s="7"/>
      <c r="R306" s="7"/>
      <c r="S306" s="7"/>
      <c r="T306" s="7"/>
      <c r="U306" s="7"/>
      <c r="V306" s="7"/>
      <c r="W306" s="7"/>
      <c r="X306" s="7"/>
      <c r="Y306" s="7"/>
      <c r="Z306" s="7"/>
      <c r="AA306" s="7"/>
    </row>
    <row r="307" spans="1:27" ht="14.4">
      <c r="A307" s="8">
        <v>304</v>
      </c>
      <c r="B307" s="8" t="s">
        <v>4155</v>
      </c>
      <c r="C307" s="8"/>
      <c r="D307" s="8" t="s">
        <v>4618</v>
      </c>
      <c r="E307" s="8" t="s">
        <v>4619</v>
      </c>
      <c r="F307" s="8" t="s">
        <v>4620</v>
      </c>
      <c r="G307" s="8"/>
      <c r="H307" s="8"/>
      <c r="I307" s="7"/>
      <c r="J307" s="7"/>
      <c r="K307" s="7"/>
      <c r="L307" s="7"/>
      <c r="M307" s="7"/>
      <c r="N307" s="7"/>
      <c r="O307" s="7"/>
      <c r="P307" s="7"/>
      <c r="Q307" s="7"/>
      <c r="R307" s="7"/>
      <c r="S307" s="7"/>
      <c r="T307" s="7"/>
      <c r="U307" s="7"/>
      <c r="V307" s="7"/>
      <c r="W307" s="7"/>
      <c r="X307" s="7"/>
      <c r="Y307" s="7"/>
      <c r="Z307" s="7"/>
      <c r="AA307" s="7"/>
    </row>
    <row r="308" spans="1:27" ht="27.6">
      <c r="A308" s="8">
        <v>305</v>
      </c>
      <c r="B308" s="8" t="s">
        <v>4155</v>
      </c>
      <c r="C308" s="8"/>
      <c r="D308" s="8" t="s">
        <v>4621</v>
      </c>
      <c r="E308" s="8" t="s">
        <v>4622</v>
      </c>
      <c r="F308" s="8" t="s">
        <v>4623</v>
      </c>
      <c r="G308" s="8"/>
      <c r="H308" s="8"/>
      <c r="I308" s="7"/>
      <c r="J308" s="7"/>
      <c r="K308" s="7"/>
      <c r="L308" s="7"/>
      <c r="M308" s="7"/>
      <c r="N308" s="7"/>
      <c r="O308" s="7"/>
      <c r="P308" s="7"/>
      <c r="Q308" s="7"/>
      <c r="R308" s="7"/>
      <c r="S308" s="7"/>
      <c r="T308" s="7"/>
      <c r="U308" s="7"/>
      <c r="V308" s="7"/>
      <c r="W308" s="7"/>
      <c r="X308" s="7"/>
      <c r="Y308" s="7"/>
      <c r="Z308" s="7"/>
      <c r="AA308" s="7"/>
    </row>
    <row r="309" spans="1:27" ht="14.4">
      <c r="A309" s="8">
        <v>306</v>
      </c>
      <c r="B309" s="8" t="s">
        <v>4155</v>
      </c>
      <c r="C309" s="8"/>
      <c r="D309" s="8" t="s">
        <v>1686</v>
      </c>
      <c r="E309" s="8" t="s">
        <v>1687</v>
      </c>
      <c r="F309" s="8" t="s">
        <v>1688</v>
      </c>
      <c r="G309" s="8"/>
      <c r="H309" s="8"/>
      <c r="I309" s="7"/>
      <c r="J309" s="7"/>
      <c r="K309" s="7"/>
      <c r="L309" s="7"/>
      <c r="M309" s="7"/>
      <c r="N309" s="7"/>
      <c r="O309" s="7"/>
      <c r="P309" s="7"/>
      <c r="Q309" s="7"/>
      <c r="R309" s="7"/>
      <c r="S309" s="7"/>
      <c r="T309" s="7"/>
      <c r="U309" s="7"/>
      <c r="V309" s="7"/>
      <c r="W309" s="7"/>
      <c r="X309" s="7"/>
      <c r="Y309" s="7"/>
      <c r="Z309" s="7"/>
      <c r="AA309" s="7"/>
    </row>
    <row r="310" spans="1:27" ht="41.4">
      <c r="A310" s="8">
        <v>307</v>
      </c>
      <c r="B310" s="8" t="s">
        <v>4155</v>
      </c>
      <c r="C310" s="8"/>
      <c r="D310" s="8" t="s">
        <v>4624</v>
      </c>
      <c r="E310" s="8" t="s">
        <v>4625</v>
      </c>
      <c r="F310" s="102" t="s">
        <v>17196</v>
      </c>
      <c r="G310" s="8"/>
      <c r="H310" s="8"/>
      <c r="I310" s="7"/>
      <c r="J310" s="7"/>
      <c r="K310" s="7"/>
      <c r="L310" s="7"/>
      <c r="M310" s="7"/>
      <c r="N310" s="7"/>
      <c r="O310" s="7"/>
      <c r="P310" s="7"/>
      <c r="Q310" s="7"/>
      <c r="R310" s="7"/>
      <c r="S310" s="7"/>
      <c r="T310" s="7"/>
      <c r="U310" s="7"/>
      <c r="V310" s="7"/>
      <c r="W310" s="7"/>
      <c r="X310" s="7"/>
      <c r="Y310" s="7"/>
      <c r="Z310" s="7"/>
      <c r="AA310" s="7"/>
    </row>
    <row r="311" spans="1:27" ht="14.4">
      <c r="A311" s="8">
        <v>308</v>
      </c>
      <c r="B311" s="8" t="s">
        <v>4155</v>
      </c>
      <c r="C311" s="8"/>
      <c r="D311" s="8" t="s">
        <v>991</v>
      </c>
      <c r="E311" s="8" t="s">
        <v>992</v>
      </c>
      <c r="F311" s="8" t="s">
        <v>993</v>
      </c>
      <c r="G311" s="8"/>
      <c r="H311" s="8"/>
      <c r="I311" s="7"/>
      <c r="J311" s="7"/>
      <c r="K311" s="7"/>
      <c r="L311" s="7"/>
      <c r="M311" s="7"/>
      <c r="N311" s="7"/>
      <c r="O311" s="7"/>
      <c r="P311" s="7"/>
      <c r="Q311" s="7"/>
      <c r="R311" s="7"/>
      <c r="S311" s="7"/>
      <c r="T311" s="7"/>
      <c r="U311" s="7"/>
      <c r="V311" s="7"/>
      <c r="W311" s="7"/>
      <c r="X311" s="7"/>
      <c r="Y311" s="7"/>
      <c r="Z311" s="7"/>
      <c r="AA311" s="7"/>
    </row>
    <row r="312" spans="1:27" ht="14.4">
      <c r="A312" s="8">
        <v>309</v>
      </c>
      <c r="B312" s="8" t="s">
        <v>4155</v>
      </c>
      <c r="C312" s="8"/>
      <c r="D312" s="8" t="s">
        <v>1637</v>
      </c>
      <c r="E312" s="8" t="s">
        <v>1638</v>
      </c>
      <c r="F312" s="8" t="s">
        <v>1639</v>
      </c>
      <c r="G312" s="8"/>
      <c r="H312" s="8"/>
      <c r="I312" s="7"/>
      <c r="J312" s="7"/>
      <c r="K312" s="7"/>
      <c r="L312" s="7"/>
      <c r="M312" s="7"/>
      <c r="N312" s="7"/>
      <c r="O312" s="7"/>
      <c r="P312" s="7"/>
      <c r="Q312" s="7"/>
      <c r="R312" s="7"/>
      <c r="S312" s="7"/>
      <c r="T312" s="7"/>
      <c r="U312" s="7"/>
      <c r="V312" s="7"/>
      <c r="W312" s="7"/>
      <c r="X312" s="7"/>
      <c r="Y312" s="7"/>
      <c r="Z312" s="7"/>
      <c r="AA312" s="7"/>
    </row>
    <row r="313" spans="1:27" ht="14.4">
      <c r="A313" s="8">
        <v>310</v>
      </c>
      <c r="B313" s="8" t="s">
        <v>4155</v>
      </c>
      <c r="C313" s="8"/>
      <c r="D313" s="8" t="s">
        <v>1642</v>
      </c>
      <c r="E313" s="8" t="s">
        <v>1643</v>
      </c>
      <c r="F313" s="8" t="s">
        <v>2930</v>
      </c>
      <c r="G313" s="8"/>
      <c r="H313" s="8"/>
      <c r="I313" s="7"/>
      <c r="J313" s="7"/>
      <c r="K313" s="7"/>
      <c r="L313" s="7"/>
      <c r="M313" s="7"/>
      <c r="N313" s="7"/>
      <c r="O313" s="7"/>
      <c r="P313" s="7"/>
      <c r="Q313" s="7"/>
      <c r="R313" s="7"/>
      <c r="S313" s="7"/>
      <c r="T313" s="7"/>
      <c r="U313" s="7"/>
      <c r="V313" s="7"/>
      <c r="W313" s="7"/>
      <c r="X313" s="7"/>
      <c r="Y313" s="7"/>
      <c r="Z313" s="7"/>
      <c r="AA313" s="7"/>
    </row>
    <row r="314" spans="1:27" ht="55.2">
      <c r="A314" s="8">
        <v>311</v>
      </c>
      <c r="B314" s="8" t="s">
        <v>4155</v>
      </c>
      <c r="C314" s="8"/>
      <c r="D314" s="8" t="s">
        <v>4626</v>
      </c>
      <c r="E314" s="8" t="s">
        <v>4627</v>
      </c>
      <c r="F314" s="102" t="s">
        <v>17116</v>
      </c>
      <c r="G314" s="8"/>
      <c r="H314" s="8"/>
      <c r="I314" s="7"/>
      <c r="J314" s="7"/>
      <c r="K314" s="7"/>
      <c r="L314" s="7"/>
      <c r="M314" s="7"/>
      <c r="N314" s="7"/>
      <c r="O314" s="7"/>
      <c r="P314" s="7"/>
      <c r="Q314" s="7"/>
      <c r="R314" s="7"/>
      <c r="S314" s="7"/>
      <c r="T314" s="7"/>
      <c r="U314" s="7"/>
      <c r="V314" s="7"/>
      <c r="W314" s="7"/>
      <c r="X314" s="7"/>
      <c r="Y314" s="7"/>
      <c r="Z314" s="7"/>
      <c r="AA314" s="7"/>
    </row>
    <row r="315" spans="1:27" ht="14.4">
      <c r="A315" s="8"/>
      <c r="B315" s="8"/>
      <c r="C315" s="8"/>
      <c r="D315" s="8"/>
      <c r="E315" s="8"/>
      <c r="F315" s="8"/>
      <c r="G315" s="8"/>
      <c r="H315" s="8"/>
      <c r="I315" s="7"/>
      <c r="J315" s="7"/>
      <c r="K315" s="7"/>
      <c r="L315" s="7"/>
      <c r="M315" s="7"/>
      <c r="N315" s="7"/>
      <c r="O315" s="7"/>
      <c r="P315" s="7"/>
      <c r="Q315" s="7"/>
      <c r="R315" s="7"/>
      <c r="S315" s="7"/>
      <c r="T315" s="7"/>
      <c r="U315" s="7"/>
      <c r="V315" s="7"/>
      <c r="W315" s="7"/>
      <c r="X315" s="7"/>
      <c r="Y315" s="7"/>
      <c r="Z315" s="7"/>
      <c r="AA315" s="7"/>
    </row>
    <row r="316" spans="1:27" ht="14.4">
      <c r="A316" s="7"/>
      <c r="B316" s="7"/>
      <c r="C316" s="7"/>
      <c r="D316" s="7"/>
      <c r="E316" s="7"/>
      <c r="F316" s="7"/>
      <c r="G316" s="7"/>
      <c r="H316" s="7"/>
      <c r="I316" s="7"/>
      <c r="J316" s="7"/>
      <c r="K316" s="7"/>
      <c r="L316" s="7"/>
      <c r="M316" s="7"/>
      <c r="N316" s="7"/>
      <c r="O316" s="7"/>
      <c r="P316" s="7"/>
      <c r="Q316" s="7"/>
      <c r="R316" s="7"/>
      <c r="S316" s="7"/>
      <c r="T316" s="7"/>
      <c r="U316" s="7"/>
      <c r="V316" s="7"/>
      <c r="W316" s="7"/>
      <c r="X316" s="7"/>
      <c r="Y316" s="7"/>
      <c r="Z316" s="7"/>
      <c r="AA316" s="7"/>
    </row>
    <row r="317" spans="1:27" ht="14.4">
      <c r="A317" s="7"/>
      <c r="B317" s="7"/>
      <c r="C317" s="7"/>
      <c r="D317" s="7"/>
      <c r="E317" s="7"/>
      <c r="F317" s="7"/>
      <c r="G317" s="7"/>
      <c r="H317" s="7"/>
      <c r="I317" s="7"/>
      <c r="J317" s="7"/>
      <c r="K317" s="7"/>
      <c r="L317" s="7"/>
      <c r="M317" s="7"/>
      <c r="N317" s="7"/>
      <c r="O317" s="7"/>
      <c r="P317" s="7"/>
      <c r="Q317" s="7"/>
      <c r="R317" s="7"/>
      <c r="S317" s="7"/>
      <c r="T317" s="7"/>
      <c r="U317" s="7"/>
      <c r="V317" s="7"/>
      <c r="W317" s="7"/>
      <c r="X317" s="7"/>
      <c r="Y317" s="7"/>
      <c r="Z317" s="7"/>
      <c r="AA317" s="7"/>
    </row>
    <row r="318" spans="1:27" ht="14.4">
      <c r="A318" s="7"/>
      <c r="B318" s="7"/>
      <c r="C318" s="7"/>
      <c r="D318" s="7"/>
      <c r="E318" s="7"/>
      <c r="F318" s="7"/>
      <c r="G318" s="7"/>
      <c r="H318" s="7"/>
      <c r="I318" s="7"/>
      <c r="J318" s="7"/>
      <c r="K318" s="7"/>
      <c r="L318" s="7"/>
      <c r="M318" s="7"/>
      <c r="N318" s="7"/>
      <c r="O318" s="7"/>
      <c r="P318" s="7"/>
      <c r="Q318" s="7"/>
      <c r="R318" s="7"/>
      <c r="S318" s="7"/>
      <c r="T318" s="7"/>
      <c r="U318" s="7"/>
      <c r="V318" s="7"/>
      <c r="W318" s="7"/>
      <c r="X318" s="7"/>
      <c r="Y318" s="7"/>
      <c r="Z318" s="7"/>
      <c r="AA318" s="7"/>
    </row>
    <row r="319" spans="1:27" ht="14.4">
      <c r="A319" s="7"/>
      <c r="B319" s="7"/>
      <c r="C319" s="7"/>
      <c r="D319" s="7"/>
      <c r="E319" s="7"/>
      <c r="F319" s="7"/>
      <c r="G319" s="7"/>
      <c r="H319" s="7"/>
      <c r="I319" s="7"/>
      <c r="J319" s="7"/>
      <c r="K319" s="7"/>
      <c r="L319" s="7"/>
      <c r="M319" s="7"/>
      <c r="N319" s="7"/>
      <c r="O319" s="7"/>
      <c r="P319" s="7"/>
      <c r="Q319" s="7"/>
      <c r="R319" s="7"/>
      <c r="S319" s="7"/>
      <c r="T319" s="7"/>
      <c r="U319" s="7"/>
      <c r="V319" s="7"/>
      <c r="W319" s="7"/>
      <c r="X319" s="7"/>
      <c r="Y319" s="7"/>
      <c r="Z319" s="7"/>
      <c r="AA319" s="7"/>
    </row>
    <row r="320" spans="1:27" ht="14.4">
      <c r="A320" s="7"/>
      <c r="B320" s="7"/>
      <c r="C320" s="7"/>
      <c r="D320" s="7"/>
      <c r="E320" s="7"/>
      <c r="F320" s="7"/>
      <c r="G320" s="7"/>
      <c r="H320" s="7"/>
      <c r="I320" s="7"/>
      <c r="J320" s="7"/>
      <c r="K320" s="7"/>
      <c r="L320" s="7"/>
      <c r="M320" s="7"/>
      <c r="N320" s="7"/>
      <c r="O320" s="7"/>
      <c r="P320" s="7"/>
      <c r="Q320" s="7"/>
      <c r="R320" s="7"/>
      <c r="S320" s="7"/>
      <c r="T320" s="7"/>
      <c r="U320" s="7"/>
      <c r="V320" s="7"/>
      <c r="W320" s="7"/>
      <c r="X320" s="7"/>
      <c r="Y320" s="7"/>
      <c r="Z320" s="7"/>
      <c r="AA320" s="7"/>
    </row>
    <row r="321" spans="1:27" ht="14.4">
      <c r="A321" s="7"/>
      <c r="B321" s="7"/>
      <c r="C321" s="7"/>
      <c r="D321" s="7"/>
      <c r="E321" s="7"/>
      <c r="F321" s="7"/>
      <c r="G321" s="7"/>
      <c r="H321" s="7"/>
      <c r="I321" s="7"/>
      <c r="J321" s="7"/>
      <c r="K321" s="7"/>
      <c r="L321" s="7"/>
      <c r="M321" s="7"/>
      <c r="N321" s="7"/>
      <c r="O321" s="7"/>
      <c r="P321" s="7"/>
      <c r="Q321" s="7"/>
      <c r="R321" s="7"/>
      <c r="S321" s="7"/>
      <c r="T321" s="7"/>
      <c r="U321" s="7"/>
      <c r="V321" s="7"/>
      <c r="W321" s="7"/>
      <c r="X321" s="7"/>
      <c r="Y321" s="7"/>
      <c r="Z321" s="7"/>
      <c r="AA321" s="7"/>
    </row>
    <row r="322" spans="1:27" ht="14.4">
      <c r="A322" s="7"/>
      <c r="B322" s="7"/>
      <c r="C322" s="7"/>
      <c r="D322" s="7"/>
      <c r="E322" s="7"/>
      <c r="F322" s="7"/>
      <c r="G322" s="7"/>
      <c r="H322" s="7"/>
      <c r="I322" s="7"/>
      <c r="J322" s="7"/>
      <c r="K322" s="7"/>
      <c r="L322" s="7"/>
      <c r="M322" s="7"/>
      <c r="N322" s="7"/>
      <c r="O322" s="7"/>
      <c r="P322" s="7"/>
      <c r="Q322" s="7"/>
      <c r="R322" s="7"/>
      <c r="S322" s="7"/>
      <c r="T322" s="7"/>
      <c r="U322" s="7"/>
      <c r="V322" s="7"/>
      <c r="W322" s="7"/>
      <c r="X322" s="7"/>
      <c r="Y322" s="7"/>
      <c r="Z322" s="7"/>
      <c r="AA322" s="7"/>
    </row>
    <row r="323" spans="1:27" ht="14.4">
      <c r="A323" s="7"/>
      <c r="B323" s="7"/>
      <c r="C323" s="7"/>
      <c r="D323" s="7"/>
      <c r="E323" s="7"/>
      <c r="F323" s="7"/>
      <c r="G323" s="7"/>
      <c r="H323" s="7"/>
      <c r="I323" s="7"/>
      <c r="J323" s="7"/>
      <c r="K323" s="7"/>
      <c r="L323" s="7"/>
      <c r="M323" s="7"/>
      <c r="N323" s="7"/>
      <c r="O323" s="7"/>
      <c r="P323" s="7"/>
      <c r="Q323" s="7"/>
      <c r="R323" s="7"/>
      <c r="S323" s="7"/>
      <c r="T323" s="7"/>
      <c r="U323" s="7"/>
      <c r="V323" s="7"/>
      <c r="W323" s="7"/>
      <c r="X323" s="7"/>
      <c r="Y323" s="7"/>
      <c r="Z323" s="7"/>
      <c r="AA323" s="7"/>
    </row>
    <row r="324" spans="1:27" ht="14.4">
      <c r="A324" s="7"/>
      <c r="B324" s="7"/>
      <c r="C324" s="7"/>
      <c r="D324" s="7"/>
      <c r="E324" s="7"/>
      <c r="F324" s="7"/>
      <c r="G324" s="7"/>
      <c r="H324" s="7"/>
      <c r="I324" s="7"/>
      <c r="J324" s="7"/>
      <c r="K324" s="7"/>
      <c r="L324" s="7"/>
      <c r="M324" s="7"/>
      <c r="N324" s="7"/>
      <c r="O324" s="7"/>
      <c r="P324" s="7"/>
      <c r="Q324" s="7"/>
      <c r="R324" s="7"/>
      <c r="S324" s="7"/>
      <c r="T324" s="7"/>
      <c r="U324" s="7"/>
      <c r="V324" s="7"/>
      <c r="W324" s="7"/>
      <c r="X324" s="7"/>
      <c r="Y324" s="7"/>
      <c r="Z324" s="7"/>
      <c r="AA324" s="7"/>
    </row>
    <row r="325" spans="1:27" ht="14.4">
      <c r="A325" s="7"/>
      <c r="B325" s="7"/>
      <c r="C325" s="7"/>
      <c r="D325" s="7"/>
      <c r="E325" s="7"/>
      <c r="F325" s="7"/>
      <c r="G325" s="7"/>
      <c r="H325" s="7"/>
      <c r="I325" s="7"/>
      <c r="J325" s="7"/>
      <c r="K325" s="7"/>
      <c r="L325" s="7"/>
      <c r="M325" s="7"/>
      <c r="N325" s="7"/>
      <c r="O325" s="7"/>
      <c r="P325" s="7"/>
      <c r="Q325" s="7"/>
      <c r="R325" s="7"/>
      <c r="S325" s="7"/>
      <c r="T325" s="7"/>
      <c r="U325" s="7"/>
      <c r="V325" s="7"/>
      <c r="W325" s="7"/>
      <c r="X325" s="7"/>
      <c r="Y325" s="7"/>
      <c r="Z325" s="7"/>
      <c r="AA325" s="7"/>
    </row>
    <row r="326" spans="1:27" ht="14.4">
      <c r="A326" s="7"/>
      <c r="B326" s="7"/>
      <c r="C326" s="7"/>
      <c r="D326" s="7"/>
      <c r="E326" s="7"/>
      <c r="F326" s="7"/>
      <c r="G326" s="7"/>
      <c r="H326" s="7"/>
      <c r="I326" s="7"/>
      <c r="J326" s="7"/>
      <c r="K326" s="7"/>
      <c r="L326" s="7"/>
      <c r="M326" s="7"/>
      <c r="N326" s="7"/>
      <c r="O326" s="7"/>
      <c r="P326" s="7"/>
      <c r="Q326" s="7"/>
      <c r="R326" s="7"/>
      <c r="S326" s="7"/>
      <c r="T326" s="7"/>
      <c r="U326" s="7"/>
      <c r="V326" s="7"/>
      <c r="W326" s="7"/>
      <c r="X326" s="7"/>
      <c r="Y326" s="7"/>
      <c r="Z326" s="7"/>
      <c r="AA326" s="7"/>
    </row>
    <row r="327" spans="1:27" ht="14.4">
      <c r="A327" s="7"/>
      <c r="B327" s="7"/>
      <c r="C327" s="7"/>
      <c r="D327" s="7"/>
      <c r="E327" s="7"/>
      <c r="F327" s="7"/>
      <c r="G327" s="7"/>
      <c r="H327" s="7"/>
      <c r="I327" s="7"/>
      <c r="J327" s="7"/>
      <c r="K327" s="7"/>
      <c r="L327" s="7"/>
      <c r="M327" s="7"/>
      <c r="N327" s="7"/>
      <c r="O327" s="7"/>
      <c r="P327" s="7"/>
      <c r="Q327" s="7"/>
      <c r="R327" s="7"/>
      <c r="S327" s="7"/>
      <c r="T327" s="7"/>
      <c r="U327" s="7"/>
      <c r="V327" s="7"/>
      <c r="W327" s="7"/>
      <c r="X327" s="7"/>
      <c r="Y327" s="7"/>
      <c r="Z327" s="7"/>
      <c r="AA327" s="7"/>
    </row>
    <row r="328" spans="1:27" ht="14.4">
      <c r="A328" s="7"/>
      <c r="B328" s="7"/>
      <c r="C328" s="7"/>
      <c r="D328" s="7"/>
      <c r="E328" s="7"/>
      <c r="F328" s="7"/>
      <c r="G328" s="7"/>
      <c r="H328" s="7"/>
      <c r="I328" s="7"/>
      <c r="J328" s="7"/>
      <c r="K328" s="7"/>
      <c r="L328" s="7"/>
      <c r="M328" s="7"/>
      <c r="N328" s="7"/>
      <c r="O328" s="7"/>
      <c r="P328" s="7"/>
      <c r="Q328" s="7"/>
      <c r="R328" s="7"/>
      <c r="S328" s="7"/>
      <c r="T328" s="7"/>
      <c r="U328" s="7"/>
      <c r="V328" s="7"/>
      <c r="W328" s="7"/>
      <c r="X328" s="7"/>
      <c r="Y328" s="7"/>
      <c r="Z328" s="7"/>
      <c r="AA328" s="7"/>
    </row>
    <row r="329" spans="1:27" ht="14.4">
      <c r="A329" s="7"/>
      <c r="B329" s="7"/>
      <c r="C329" s="7"/>
      <c r="D329" s="7"/>
      <c r="E329" s="7"/>
      <c r="F329" s="7"/>
      <c r="G329" s="7"/>
      <c r="H329" s="7"/>
      <c r="I329" s="7"/>
      <c r="J329" s="7"/>
      <c r="K329" s="7"/>
      <c r="L329" s="7"/>
      <c r="M329" s="7"/>
      <c r="N329" s="7"/>
      <c r="O329" s="7"/>
      <c r="P329" s="7"/>
      <c r="Q329" s="7"/>
      <c r="R329" s="7"/>
      <c r="S329" s="7"/>
      <c r="T329" s="7"/>
      <c r="U329" s="7"/>
      <c r="V329" s="7"/>
      <c r="W329" s="7"/>
      <c r="X329" s="7"/>
      <c r="Y329" s="7"/>
      <c r="Z329" s="7"/>
      <c r="AA329" s="7"/>
    </row>
    <row r="330" spans="1:27" ht="14.4">
      <c r="A330" s="7"/>
      <c r="B330" s="7"/>
      <c r="C330" s="7"/>
      <c r="D330" s="7"/>
      <c r="E330" s="7"/>
      <c r="F330" s="7"/>
      <c r="G330" s="7"/>
      <c r="H330" s="7"/>
      <c r="I330" s="7"/>
      <c r="J330" s="7"/>
      <c r="K330" s="7"/>
      <c r="L330" s="7"/>
      <c r="M330" s="7"/>
      <c r="N330" s="7"/>
      <c r="O330" s="7"/>
      <c r="P330" s="7"/>
      <c r="Q330" s="7"/>
      <c r="R330" s="7"/>
      <c r="S330" s="7"/>
      <c r="T330" s="7"/>
      <c r="U330" s="7"/>
      <c r="V330" s="7"/>
      <c r="W330" s="7"/>
      <c r="X330" s="7"/>
      <c r="Y330" s="7"/>
      <c r="Z330" s="7"/>
      <c r="AA330" s="7"/>
    </row>
    <row r="331" spans="1:27" ht="14.4">
      <c r="A331" s="7"/>
      <c r="B331" s="7"/>
      <c r="C331" s="7"/>
      <c r="D331" s="7"/>
      <c r="E331" s="7"/>
      <c r="F331" s="7"/>
      <c r="G331" s="7"/>
      <c r="H331" s="7"/>
      <c r="I331" s="7"/>
      <c r="J331" s="7"/>
      <c r="K331" s="7"/>
      <c r="L331" s="7"/>
      <c r="M331" s="7"/>
      <c r="N331" s="7"/>
      <c r="O331" s="7"/>
      <c r="P331" s="7"/>
      <c r="Q331" s="7"/>
      <c r="R331" s="7"/>
      <c r="S331" s="7"/>
      <c r="T331" s="7"/>
      <c r="U331" s="7"/>
      <c r="V331" s="7"/>
      <c r="W331" s="7"/>
      <c r="X331" s="7"/>
      <c r="Y331" s="7"/>
      <c r="Z331" s="7"/>
      <c r="AA331" s="7"/>
    </row>
    <row r="332" spans="1:27" ht="14.4">
      <c r="A332" s="7"/>
      <c r="B332" s="7"/>
      <c r="C332" s="7"/>
      <c r="D332" s="7"/>
      <c r="E332" s="7"/>
      <c r="F332" s="7"/>
      <c r="G332" s="7"/>
      <c r="H332" s="7"/>
      <c r="I332" s="7"/>
      <c r="J332" s="7"/>
      <c r="K332" s="7"/>
      <c r="L332" s="7"/>
      <c r="M332" s="7"/>
      <c r="N332" s="7"/>
      <c r="O332" s="7"/>
      <c r="P332" s="7"/>
      <c r="Q332" s="7"/>
      <c r="R332" s="7"/>
      <c r="S332" s="7"/>
      <c r="T332" s="7"/>
      <c r="U332" s="7"/>
      <c r="V332" s="7"/>
      <c r="W332" s="7"/>
      <c r="X332" s="7"/>
      <c r="Y332" s="7"/>
      <c r="Z332" s="7"/>
      <c r="AA332" s="7"/>
    </row>
    <row r="333" spans="1:27" ht="14.4">
      <c r="A333" s="7"/>
      <c r="B333" s="7"/>
      <c r="C333" s="7"/>
      <c r="D333" s="7"/>
      <c r="E333" s="7"/>
      <c r="F333" s="7"/>
      <c r="G333" s="7"/>
      <c r="H333" s="7"/>
      <c r="I333" s="7"/>
      <c r="J333" s="7"/>
      <c r="K333" s="7"/>
      <c r="L333" s="7"/>
      <c r="M333" s="7"/>
      <c r="N333" s="7"/>
      <c r="O333" s="7"/>
      <c r="P333" s="7"/>
      <c r="Q333" s="7"/>
      <c r="R333" s="7"/>
      <c r="S333" s="7"/>
      <c r="T333" s="7"/>
      <c r="U333" s="7"/>
      <c r="V333" s="7"/>
      <c r="W333" s="7"/>
      <c r="X333" s="7"/>
      <c r="Y333" s="7"/>
      <c r="Z333" s="7"/>
      <c r="AA333" s="7"/>
    </row>
    <row r="334" spans="1:27" ht="14.4">
      <c r="A334" s="7"/>
      <c r="B334" s="7"/>
      <c r="C334" s="7"/>
      <c r="D334" s="7"/>
      <c r="E334" s="7"/>
      <c r="F334" s="7"/>
      <c r="G334" s="7"/>
      <c r="H334" s="7"/>
      <c r="I334" s="7"/>
      <c r="J334" s="7"/>
      <c r="K334" s="7"/>
      <c r="L334" s="7"/>
      <c r="M334" s="7"/>
      <c r="N334" s="7"/>
      <c r="O334" s="7"/>
      <c r="P334" s="7"/>
      <c r="Q334" s="7"/>
      <c r="R334" s="7"/>
      <c r="S334" s="7"/>
      <c r="T334" s="7"/>
      <c r="U334" s="7"/>
      <c r="V334" s="7"/>
      <c r="W334" s="7"/>
      <c r="X334" s="7"/>
      <c r="Y334" s="7"/>
      <c r="Z334" s="7"/>
      <c r="AA334" s="7"/>
    </row>
    <row r="335" spans="1:27" ht="14.4">
      <c r="A335" s="7"/>
      <c r="B335" s="7"/>
      <c r="C335" s="7"/>
      <c r="D335" s="7"/>
      <c r="E335" s="7"/>
      <c r="F335" s="7"/>
      <c r="G335" s="7"/>
      <c r="H335" s="7"/>
      <c r="I335" s="7"/>
      <c r="J335" s="7"/>
      <c r="K335" s="7"/>
      <c r="L335" s="7"/>
      <c r="M335" s="7"/>
      <c r="N335" s="7"/>
      <c r="O335" s="7"/>
      <c r="P335" s="7"/>
      <c r="Q335" s="7"/>
      <c r="R335" s="7"/>
      <c r="S335" s="7"/>
      <c r="T335" s="7"/>
      <c r="U335" s="7"/>
      <c r="V335" s="7"/>
      <c r="W335" s="7"/>
      <c r="X335" s="7"/>
      <c r="Y335" s="7"/>
      <c r="Z335" s="7"/>
      <c r="AA335" s="7"/>
    </row>
    <row r="336" spans="1:27" ht="14.4">
      <c r="A336" s="7"/>
      <c r="B336" s="7"/>
      <c r="C336" s="7"/>
      <c r="D336" s="7"/>
      <c r="E336" s="7"/>
      <c r="F336" s="7"/>
      <c r="G336" s="7"/>
      <c r="H336" s="7"/>
      <c r="I336" s="7"/>
      <c r="J336" s="7"/>
      <c r="K336" s="7"/>
      <c r="L336" s="7"/>
      <c r="M336" s="7"/>
      <c r="N336" s="7"/>
      <c r="O336" s="7"/>
      <c r="P336" s="7"/>
      <c r="Q336" s="7"/>
      <c r="R336" s="7"/>
      <c r="S336" s="7"/>
      <c r="T336" s="7"/>
      <c r="U336" s="7"/>
      <c r="V336" s="7"/>
      <c r="W336" s="7"/>
      <c r="X336" s="7"/>
      <c r="Y336" s="7"/>
      <c r="Z336" s="7"/>
      <c r="AA336" s="7"/>
    </row>
    <row r="337" spans="1:27" ht="14.4">
      <c r="A337" s="7"/>
      <c r="B337" s="7"/>
      <c r="C337" s="7"/>
      <c r="D337" s="7"/>
      <c r="E337" s="7"/>
      <c r="F337" s="7"/>
      <c r="G337" s="7"/>
      <c r="H337" s="7"/>
      <c r="I337" s="7"/>
      <c r="J337" s="7"/>
      <c r="K337" s="7"/>
      <c r="L337" s="7"/>
      <c r="M337" s="7"/>
      <c r="N337" s="7"/>
      <c r="O337" s="7"/>
      <c r="P337" s="7"/>
      <c r="Q337" s="7"/>
      <c r="R337" s="7"/>
      <c r="S337" s="7"/>
      <c r="T337" s="7"/>
      <c r="U337" s="7"/>
      <c r="V337" s="7"/>
      <c r="W337" s="7"/>
      <c r="X337" s="7"/>
      <c r="Y337" s="7"/>
      <c r="Z337" s="7"/>
      <c r="AA337" s="7"/>
    </row>
    <row r="338" spans="1:27" ht="14.4">
      <c r="A338" s="7"/>
      <c r="B338" s="7"/>
      <c r="C338" s="7"/>
      <c r="D338" s="7"/>
      <c r="E338" s="7"/>
      <c r="F338" s="7"/>
      <c r="G338" s="7"/>
      <c r="H338" s="7"/>
      <c r="I338" s="7"/>
      <c r="J338" s="7"/>
      <c r="K338" s="7"/>
      <c r="L338" s="7"/>
      <c r="M338" s="7"/>
      <c r="N338" s="7"/>
      <c r="O338" s="7"/>
      <c r="P338" s="7"/>
      <c r="Q338" s="7"/>
      <c r="R338" s="7"/>
      <c r="S338" s="7"/>
      <c r="T338" s="7"/>
      <c r="U338" s="7"/>
      <c r="V338" s="7"/>
      <c r="W338" s="7"/>
      <c r="X338" s="7"/>
      <c r="Y338" s="7"/>
      <c r="Z338" s="7"/>
      <c r="AA338" s="7"/>
    </row>
    <row r="339" spans="1:27" ht="14.4">
      <c r="A339" s="7"/>
      <c r="B339" s="7"/>
      <c r="C339" s="7"/>
      <c r="D339" s="7"/>
      <c r="E339" s="7"/>
      <c r="F339" s="7"/>
      <c r="G339" s="7"/>
      <c r="H339" s="7"/>
      <c r="I339" s="7"/>
      <c r="J339" s="7"/>
      <c r="K339" s="7"/>
      <c r="L339" s="7"/>
      <c r="M339" s="7"/>
      <c r="N339" s="7"/>
      <c r="O339" s="7"/>
      <c r="P339" s="7"/>
      <c r="Q339" s="7"/>
      <c r="R339" s="7"/>
      <c r="S339" s="7"/>
      <c r="T339" s="7"/>
      <c r="U339" s="7"/>
      <c r="V339" s="7"/>
      <c r="W339" s="7"/>
      <c r="X339" s="7"/>
      <c r="Y339" s="7"/>
      <c r="Z339" s="7"/>
      <c r="AA339" s="7"/>
    </row>
    <row r="340" spans="1:27" ht="14.4">
      <c r="A340" s="7"/>
      <c r="B340" s="7"/>
      <c r="C340" s="7"/>
      <c r="D340" s="7"/>
      <c r="E340" s="7"/>
      <c r="F340" s="7"/>
      <c r="G340" s="7"/>
      <c r="H340" s="7"/>
      <c r="I340" s="7"/>
      <c r="J340" s="7"/>
      <c r="K340" s="7"/>
      <c r="L340" s="7"/>
      <c r="M340" s="7"/>
      <c r="N340" s="7"/>
      <c r="O340" s="7"/>
      <c r="P340" s="7"/>
      <c r="Q340" s="7"/>
      <c r="R340" s="7"/>
      <c r="S340" s="7"/>
      <c r="T340" s="7"/>
      <c r="U340" s="7"/>
      <c r="V340" s="7"/>
      <c r="W340" s="7"/>
      <c r="X340" s="7"/>
      <c r="Y340" s="7"/>
      <c r="Z340" s="7"/>
      <c r="AA340" s="7"/>
    </row>
    <row r="341" spans="1:27" ht="14.4">
      <c r="A341" s="7"/>
      <c r="B341" s="7"/>
      <c r="C341" s="7"/>
      <c r="D341" s="7"/>
      <c r="E341" s="7"/>
      <c r="F341" s="7"/>
      <c r="G341" s="7"/>
      <c r="H341" s="7"/>
      <c r="I341" s="7"/>
      <c r="J341" s="7"/>
      <c r="K341" s="7"/>
      <c r="L341" s="7"/>
      <c r="M341" s="7"/>
      <c r="N341" s="7"/>
      <c r="O341" s="7"/>
      <c r="P341" s="7"/>
      <c r="Q341" s="7"/>
      <c r="R341" s="7"/>
      <c r="S341" s="7"/>
      <c r="T341" s="7"/>
      <c r="U341" s="7"/>
      <c r="V341" s="7"/>
      <c r="W341" s="7"/>
      <c r="X341" s="7"/>
      <c r="Y341" s="7"/>
      <c r="Z341" s="7"/>
      <c r="AA341" s="7"/>
    </row>
    <row r="342" spans="1:27" ht="14.4">
      <c r="A342" s="7"/>
      <c r="B342" s="7"/>
      <c r="C342" s="7"/>
      <c r="D342" s="7"/>
      <c r="E342" s="7"/>
      <c r="F342" s="7"/>
      <c r="G342" s="7"/>
      <c r="H342" s="7"/>
      <c r="I342" s="7"/>
      <c r="J342" s="7"/>
      <c r="K342" s="7"/>
      <c r="L342" s="7"/>
      <c r="M342" s="7"/>
      <c r="N342" s="7"/>
      <c r="O342" s="7"/>
      <c r="P342" s="7"/>
      <c r="Q342" s="7"/>
      <c r="R342" s="7"/>
      <c r="S342" s="7"/>
      <c r="T342" s="7"/>
      <c r="U342" s="7"/>
      <c r="V342" s="7"/>
      <c r="W342" s="7"/>
      <c r="X342" s="7"/>
      <c r="Y342" s="7"/>
      <c r="Z342" s="7"/>
      <c r="AA342" s="7"/>
    </row>
    <row r="343" spans="1:27" ht="14.4">
      <c r="A343" s="7"/>
      <c r="B343" s="7"/>
      <c r="C343" s="7"/>
      <c r="D343" s="7"/>
      <c r="E343" s="7"/>
      <c r="F343" s="7"/>
      <c r="G343" s="7"/>
      <c r="H343" s="7"/>
      <c r="I343" s="7"/>
      <c r="J343" s="7"/>
      <c r="K343" s="7"/>
      <c r="L343" s="7"/>
      <c r="M343" s="7"/>
      <c r="N343" s="7"/>
      <c r="O343" s="7"/>
      <c r="P343" s="7"/>
      <c r="Q343" s="7"/>
      <c r="R343" s="7"/>
      <c r="S343" s="7"/>
      <c r="T343" s="7"/>
      <c r="U343" s="7"/>
      <c r="V343" s="7"/>
      <c r="W343" s="7"/>
      <c r="X343" s="7"/>
      <c r="Y343" s="7"/>
      <c r="Z343" s="7"/>
      <c r="AA343" s="7"/>
    </row>
    <row r="344" spans="1:27" ht="14.4">
      <c r="A344" s="7"/>
      <c r="B344" s="7"/>
      <c r="C344" s="7"/>
      <c r="D344" s="7"/>
      <c r="E344" s="7"/>
      <c r="F344" s="7"/>
      <c r="G344" s="7"/>
      <c r="H344" s="7"/>
      <c r="I344" s="7"/>
      <c r="J344" s="7"/>
      <c r="K344" s="7"/>
      <c r="L344" s="7"/>
      <c r="M344" s="7"/>
      <c r="N344" s="7"/>
      <c r="O344" s="7"/>
      <c r="P344" s="7"/>
      <c r="Q344" s="7"/>
      <c r="R344" s="7"/>
      <c r="S344" s="7"/>
      <c r="T344" s="7"/>
      <c r="U344" s="7"/>
      <c r="V344" s="7"/>
      <c r="W344" s="7"/>
      <c r="X344" s="7"/>
      <c r="Y344" s="7"/>
      <c r="Z344" s="7"/>
      <c r="AA344" s="7"/>
    </row>
    <row r="345" spans="1:27" ht="14.4">
      <c r="A345" s="7"/>
      <c r="B345" s="7"/>
      <c r="C345" s="7"/>
      <c r="D345" s="7"/>
      <c r="E345" s="7"/>
      <c r="F345" s="7"/>
      <c r="G345" s="7"/>
      <c r="H345" s="7"/>
      <c r="I345" s="7"/>
      <c r="J345" s="7"/>
      <c r="K345" s="7"/>
      <c r="L345" s="7"/>
      <c r="M345" s="7"/>
      <c r="N345" s="7"/>
      <c r="O345" s="7"/>
      <c r="P345" s="7"/>
      <c r="Q345" s="7"/>
      <c r="R345" s="7"/>
      <c r="S345" s="7"/>
      <c r="T345" s="7"/>
      <c r="U345" s="7"/>
      <c r="V345" s="7"/>
      <c r="W345" s="7"/>
      <c r="X345" s="7"/>
      <c r="Y345" s="7"/>
      <c r="Z345" s="7"/>
      <c r="AA345" s="7"/>
    </row>
    <row r="346" spans="1:27" ht="14.4">
      <c r="A346" s="7"/>
      <c r="B346" s="7"/>
      <c r="C346" s="7"/>
      <c r="D346" s="7"/>
      <c r="E346" s="7"/>
      <c r="F346" s="7"/>
      <c r="G346" s="7"/>
      <c r="H346" s="7"/>
      <c r="I346" s="7"/>
      <c r="J346" s="7"/>
      <c r="K346" s="7"/>
      <c r="L346" s="7"/>
      <c r="M346" s="7"/>
      <c r="N346" s="7"/>
      <c r="O346" s="7"/>
      <c r="P346" s="7"/>
      <c r="Q346" s="7"/>
      <c r="R346" s="7"/>
      <c r="S346" s="7"/>
      <c r="T346" s="7"/>
      <c r="U346" s="7"/>
      <c r="V346" s="7"/>
      <c r="W346" s="7"/>
      <c r="X346" s="7"/>
      <c r="Y346" s="7"/>
      <c r="Z346" s="7"/>
      <c r="AA346" s="7"/>
    </row>
    <row r="347" spans="1:27" ht="14.4">
      <c r="A347" s="7"/>
      <c r="B347" s="7"/>
      <c r="C347" s="7"/>
      <c r="D347" s="7"/>
      <c r="E347" s="7"/>
      <c r="F347" s="7"/>
      <c r="G347" s="7"/>
      <c r="H347" s="7"/>
      <c r="I347" s="7"/>
      <c r="J347" s="7"/>
      <c r="K347" s="7"/>
      <c r="L347" s="7"/>
      <c r="M347" s="7"/>
      <c r="N347" s="7"/>
      <c r="O347" s="7"/>
      <c r="P347" s="7"/>
      <c r="Q347" s="7"/>
      <c r="R347" s="7"/>
      <c r="S347" s="7"/>
      <c r="T347" s="7"/>
      <c r="U347" s="7"/>
      <c r="V347" s="7"/>
      <c r="W347" s="7"/>
      <c r="X347" s="7"/>
      <c r="Y347" s="7"/>
      <c r="Z347" s="7"/>
      <c r="AA347" s="7"/>
    </row>
    <row r="348" spans="1:27" ht="14.4">
      <c r="A348" s="7"/>
      <c r="B348" s="7"/>
      <c r="C348" s="7"/>
      <c r="D348" s="7"/>
      <c r="E348" s="7"/>
      <c r="F348" s="7"/>
      <c r="G348" s="7"/>
      <c r="H348" s="7"/>
      <c r="I348" s="7"/>
      <c r="J348" s="7"/>
      <c r="K348" s="7"/>
      <c r="L348" s="7"/>
      <c r="M348" s="7"/>
      <c r="N348" s="7"/>
      <c r="O348" s="7"/>
      <c r="P348" s="7"/>
      <c r="Q348" s="7"/>
      <c r="R348" s="7"/>
      <c r="S348" s="7"/>
      <c r="T348" s="7"/>
      <c r="U348" s="7"/>
      <c r="V348" s="7"/>
      <c r="W348" s="7"/>
      <c r="X348" s="7"/>
      <c r="Y348" s="7"/>
      <c r="Z348" s="7"/>
      <c r="AA348" s="7"/>
    </row>
    <row r="349" spans="1:27" ht="14.4">
      <c r="A349" s="7"/>
      <c r="B349" s="7"/>
      <c r="C349" s="7"/>
      <c r="D349" s="7"/>
      <c r="E349" s="7"/>
      <c r="F349" s="7"/>
      <c r="G349" s="7"/>
      <c r="H349" s="7"/>
      <c r="I349" s="7"/>
      <c r="J349" s="7"/>
      <c r="K349" s="7"/>
      <c r="L349" s="7"/>
      <c r="M349" s="7"/>
      <c r="N349" s="7"/>
      <c r="O349" s="7"/>
      <c r="P349" s="7"/>
      <c r="Q349" s="7"/>
      <c r="R349" s="7"/>
      <c r="S349" s="7"/>
      <c r="T349" s="7"/>
      <c r="U349" s="7"/>
      <c r="V349" s="7"/>
      <c r="W349" s="7"/>
      <c r="X349" s="7"/>
      <c r="Y349" s="7"/>
      <c r="Z349" s="7"/>
      <c r="AA349" s="7"/>
    </row>
    <row r="350" spans="1:27" ht="14.4">
      <c r="A350" s="7"/>
      <c r="B350" s="7"/>
      <c r="C350" s="7"/>
      <c r="D350" s="7"/>
      <c r="E350" s="7"/>
      <c r="F350" s="7"/>
      <c r="G350" s="7"/>
      <c r="H350" s="7"/>
      <c r="I350" s="7"/>
      <c r="J350" s="7"/>
      <c r="K350" s="7"/>
      <c r="L350" s="7"/>
      <c r="M350" s="7"/>
      <c r="N350" s="7"/>
      <c r="O350" s="7"/>
      <c r="P350" s="7"/>
      <c r="Q350" s="7"/>
      <c r="R350" s="7"/>
      <c r="S350" s="7"/>
      <c r="T350" s="7"/>
      <c r="U350" s="7"/>
      <c r="V350" s="7"/>
      <c r="W350" s="7"/>
      <c r="X350" s="7"/>
      <c r="Y350" s="7"/>
      <c r="Z350" s="7"/>
      <c r="AA350" s="7"/>
    </row>
    <row r="351" spans="1:27" ht="14.4">
      <c r="A351" s="7"/>
      <c r="B351" s="7"/>
      <c r="C351" s="7"/>
      <c r="D351" s="7"/>
      <c r="E351" s="7"/>
      <c r="F351" s="7"/>
      <c r="G351" s="7"/>
      <c r="H351" s="7"/>
      <c r="I351" s="7"/>
      <c r="J351" s="7"/>
      <c r="K351" s="7"/>
      <c r="L351" s="7"/>
      <c r="M351" s="7"/>
      <c r="N351" s="7"/>
      <c r="O351" s="7"/>
      <c r="P351" s="7"/>
      <c r="Q351" s="7"/>
      <c r="R351" s="7"/>
      <c r="S351" s="7"/>
      <c r="T351" s="7"/>
      <c r="U351" s="7"/>
      <c r="V351" s="7"/>
      <c r="W351" s="7"/>
      <c r="X351" s="7"/>
      <c r="Y351" s="7"/>
      <c r="Z351" s="7"/>
      <c r="AA351" s="7"/>
    </row>
    <row r="352" spans="1:27" ht="14.4">
      <c r="A352" s="7"/>
      <c r="B352" s="7"/>
      <c r="C352" s="7"/>
      <c r="D352" s="7"/>
      <c r="E352" s="7"/>
      <c r="F352" s="7"/>
      <c r="G352" s="7"/>
      <c r="H352" s="7"/>
      <c r="I352" s="7"/>
      <c r="J352" s="7"/>
      <c r="K352" s="7"/>
      <c r="L352" s="7"/>
      <c r="M352" s="7"/>
      <c r="N352" s="7"/>
      <c r="O352" s="7"/>
      <c r="P352" s="7"/>
      <c r="Q352" s="7"/>
      <c r="R352" s="7"/>
      <c r="S352" s="7"/>
      <c r="T352" s="7"/>
      <c r="U352" s="7"/>
      <c r="V352" s="7"/>
      <c r="W352" s="7"/>
      <c r="X352" s="7"/>
      <c r="Y352" s="7"/>
      <c r="Z352" s="7"/>
      <c r="AA352" s="7"/>
    </row>
    <row r="353" spans="1:27" ht="14.4">
      <c r="A353" s="7"/>
      <c r="B353" s="7"/>
      <c r="C353" s="7"/>
      <c r="D353" s="7"/>
      <c r="E353" s="7"/>
      <c r="F353" s="7"/>
      <c r="G353" s="7"/>
      <c r="H353" s="7"/>
      <c r="I353" s="7"/>
      <c r="J353" s="7"/>
      <c r="K353" s="7"/>
      <c r="L353" s="7"/>
      <c r="M353" s="7"/>
      <c r="N353" s="7"/>
      <c r="O353" s="7"/>
      <c r="P353" s="7"/>
      <c r="Q353" s="7"/>
      <c r="R353" s="7"/>
      <c r="S353" s="7"/>
      <c r="T353" s="7"/>
      <c r="U353" s="7"/>
      <c r="V353" s="7"/>
      <c r="W353" s="7"/>
      <c r="X353" s="7"/>
      <c r="Y353" s="7"/>
      <c r="Z353" s="7"/>
      <c r="AA353" s="7"/>
    </row>
    <row r="354" spans="1:27" ht="14.4">
      <c r="A354" s="7"/>
      <c r="B354" s="7"/>
      <c r="C354" s="7"/>
      <c r="D354" s="7"/>
      <c r="E354" s="7"/>
      <c r="F354" s="7"/>
      <c r="G354" s="7"/>
      <c r="H354" s="7"/>
      <c r="I354" s="7"/>
      <c r="J354" s="7"/>
      <c r="K354" s="7"/>
      <c r="L354" s="7"/>
      <c r="M354" s="7"/>
      <c r="N354" s="7"/>
      <c r="O354" s="7"/>
      <c r="P354" s="7"/>
      <c r="Q354" s="7"/>
      <c r="R354" s="7"/>
      <c r="S354" s="7"/>
      <c r="T354" s="7"/>
      <c r="U354" s="7"/>
      <c r="V354" s="7"/>
      <c r="W354" s="7"/>
      <c r="X354" s="7"/>
      <c r="Y354" s="7"/>
      <c r="Z354" s="7"/>
      <c r="AA354" s="7"/>
    </row>
    <row r="355" spans="1:27" ht="14.4">
      <c r="A355" s="7"/>
      <c r="B355" s="7"/>
      <c r="C355" s="7"/>
      <c r="D355" s="7"/>
      <c r="E355" s="7"/>
      <c r="F355" s="7"/>
      <c r="G355" s="7"/>
      <c r="H355" s="7"/>
      <c r="I355" s="7"/>
      <c r="J355" s="7"/>
      <c r="K355" s="7"/>
      <c r="L355" s="7"/>
      <c r="M355" s="7"/>
      <c r="N355" s="7"/>
      <c r="O355" s="7"/>
      <c r="P355" s="7"/>
      <c r="Q355" s="7"/>
      <c r="R355" s="7"/>
      <c r="S355" s="7"/>
      <c r="T355" s="7"/>
      <c r="U355" s="7"/>
      <c r="V355" s="7"/>
      <c r="W355" s="7"/>
      <c r="X355" s="7"/>
      <c r="Y355" s="7"/>
      <c r="Z355" s="7"/>
      <c r="AA355" s="7"/>
    </row>
    <row r="356" spans="1:27" ht="14.4">
      <c r="A356" s="7"/>
      <c r="B356" s="7"/>
      <c r="C356" s="7"/>
      <c r="D356" s="7"/>
      <c r="E356" s="7"/>
      <c r="F356" s="7"/>
      <c r="G356" s="7"/>
      <c r="H356" s="7"/>
      <c r="I356" s="7"/>
      <c r="J356" s="7"/>
      <c r="K356" s="7"/>
      <c r="L356" s="7"/>
      <c r="M356" s="7"/>
      <c r="N356" s="7"/>
      <c r="O356" s="7"/>
      <c r="P356" s="7"/>
      <c r="Q356" s="7"/>
      <c r="R356" s="7"/>
      <c r="S356" s="7"/>
      <c r="T356" s="7"/>
      <c r="U356" s="7"/>
      <c r="V356" s="7"/>
      <c r="W356" s="7"/>
      <c r="X356" s="7"/>
      <c r="Y356" s="7"/>
      <c r="Z356" s="7"/>
      <c r="AA356" s="7"/>
    </row>
    <row r="357" spans="1:27" ht="14.4">
      <c r="A357" s="7"/>
      <c r="B357" s="7"/>
      <c r="C357" s="7"/>
      <c r="D357" s="7"/>
      <c r="E357" s="7"/>
      <c r="F357" s="7"/>
      <c r="G357" s="7"/>
      <c r="H357" s="7"/>
      <c r="I357" s="7"/>
      <c r="J357" s="7"/>
      <c r="K357" s="7"/>
      <c r="L357" s="7"/>
      <c r="M357" s="7"/>
      <c r="N357" s="7"/>
      <c r="O357" s="7"/>
      <c r="P357" s="7"/>
      <c r="Q357" s="7"/>
      <c r="R357" s="7"/>
      <c r="S357" s="7"/>
      <c r="T357" s="7"/>
      <c r="U357" s="7"/>
      <c r="V357" s="7"/>
      <c r="W357" s="7"/>
      <c r="X357" s="7"/>
      <c r="Y357" s="7"/>
      <c r="Z357" s="7"/>
      <c r="AA357" s="7"/>
    </row>
    <row r="358" spans="1:27" ht="14.4">
      <c r="A358" s="7"/>
      <c r="B358" s="7"/>
      <c r="C358" s="7"/>
      <c r="D358" s="7"/>
      <c r="E358" s="7"/>
      <c r="F358" s="7"/>
      <c r="G358" s="7"/>
      <c r="H358" s="7"/>
      <c r="I358" s="7"/>
      <c r="J358" s="7"/>
      <c r="K358" s="7"/>
      <c r="L358" s="7"/>
      <c r="M358" s="7"/>
      <c r="N358" s="7"/>
      <c r="O358" s="7"/>
      <c r="P358" s="7"/>
      <c r="Q358" s="7"/>
      <c r="R358" s="7"/>
      <c r="S358" s="7"/>
      <c r="T358" s="7"/>
      <c r="U358" s="7"/>
      <c r="V358" s="7"/>
      <c r="W358" s="7"/>
      <c r="X358" s="7"/>
      <c r="Y358" s="7"/>
      <c r="Z358" s="7"/>
      <c r="AA358" s="7"/>
    </row>
    <row r="359" spans="1:27" ht="14.4">
      <c r="A359" s="7"/>
      <c r="B359" s="7"/>
      <c r="C359" s="7"/>
      <c r="D359" s="7"/>
      <c r="E359" s="7"/>
      <c r="F359" s="7"/>
      <c r="G359" s="7"/>
      <c r="H359" s="7"/>
      <c r="I359" s="7"/>
      <c r="J359" s="7"/>
      <c r="K359" s="7"/>
      <c r="L359" s="7"/>
      <c r="M359" s="7"/>
      <c r="N359" s="7"/>
      <c r="O359" s="7"/>
      <c r="P359" s="7"/>
      <c r="Q359" s="7"/>
      <c r="R359" s="7"/>
      <c r="S359" s="7"/>
      <c r="T359" s="7"/>
      <c r="U359" s="7"/>
      <c r="V359" s="7"/>
      <c r="W359" s="7"/>
      <c r="X359" s="7"/>
      <c r="Y359" s="7"/>
      <c r="Z359" s="7"/>
      <c r="AA359" s="7"/>
    </row>
    <row r="360" spans="1:27" ht="14.4">
      <c r="A360" s="7"/>
      <c r="B360" s="7"/>
      <c r="C360" s="7"/>
      <c r="D360" s="7"/>
      <c r="E360" s="7"/>
      <c r="F360" s="7"/>
      <c r="G360" s="7"/>
      <c r="H360" s="7"/>
      <c r="I360" s="7"/>
      <c r="J360" s="7"/>
      <c r="K360" s="7"/>
      <c r="L360" s="7"/>
      <c r="M360" s="7"/>
      <c r="N360" s="7"/>
      <c r="O360" s="7"/>
      <c r="P360" s="7"/>
      <c r="Q360" s="7"/>
      <c r="R360" s="7"/>
      <c r="S360" s="7"/>
      <c r="T360" s="7"/>
      <c r="U360" s="7"/>
      <c r="V360" s="7"/>
      <c r="W360" s="7"/>
      <c r="X360" s="7"/>
      <c r="Y360" s="7"/>
      <c r="Z360" s="7"/>
      <c r="AA360" s="7"/>
    </row>
    <row r="361" spans="1:27" ht="14.4">
      <c r="A361" s="7"/>
      <c r="B361" s="7"/>
      <c r="C361" s="7"/>
      <c r="D361" s="7"/>
      <c r="E361" s="7"/>
      <c r="F361" s="7"/>
      <c r="G361" s="7"/>
      <c r="H361" s="7"/>
      <c r="I361" s="7"/>
      <c r="J361" s="7"/>
      <c r="K361" s="7"/>
      <c r="L361" s="7"/>
      <c r="M361" s="7"/>
      <c r="N361" s="7"/>
      <c r="O361" s="7"/>
      <c r="P361" s="7"/>
      <c r="Q361" s="7"/>
      <c r="R361" s="7"/>
      <c r="S361" s="7"/>
      <c r="T361" s="7"/>
      <c r="U361" s="7"/>
      <c r="V361" s="7"/>
      <c r="W361" s="7"/>
      <c r="X361" s="7"/>
      <c r="Y361" s="7"/>
      <c r="Z361" s="7"/>
      <c r="AA361" s="7"/>
    </row>
    <row r="362" spans="1:27" ht="14.4">
      <c r="A362" s="7"/>
      <c r="B362" s="7"/>
      <c r="C362" s="7"/>
      <c r="D362" s="7"/>
      <c r="E362" s="7"/>
      <c r="F362" s="7"/>
      <c r="G362" s="7"/>
      <c r="H362" s="7"/>
      <c r="I362" s="7"/>
      <c r="J362" s="7"/>
      <c r="K362" s="7"/>
      <c r="L362" s="7"/>
      <c r="M362" s="7"/>
      <c r="N362" s="7"/>
      <c r="O362" s="7"/>
      <c r="P362" s="7"/>
      <c r="Q362" s="7"/>
      <c r="R362" s="7"/>
      <c r="S362" s="7"/>
      <c r="T362" s="7"/>
      <c r="U362" s="7"/>
      <c r="V362" s="7"/>
      <c r="W362" s="7"/>
      <c r="X362" s="7"/>
      <c r="Y362" s="7"/>
      <c r="Z362" s="7"/>
      <c r="AA362" s="7"/>
    </row>
    <row r="363" spans="1:27" ht="14.4">
      <c r="A363" s="7"/>
      <c r="B363" s="7"/>
      <c r="C363" s="7"/>
      <c r="D363" s="7"/>
      <c r="E363" s="7"/>
      <c r="F363" s="7"/>
      <c r="G363" s="7"/>
      <c r="H363" s="7"/>
      <c r="I363" s="7"/>
      <c r="J363" s="7"/>
      <c r="K363" s="7"/>
      <c r="L363" s="7"/>
      <c r="M363" s="7"/>
      <c r="N363" s="7"/>
      <c r="O363" s="7"/>
      <c r="P363" s="7"/>
      <c r="Q363" s="7"/>
      <c r="R363" s="7"/>
      <c r="S363" s="7"/>
      <c r="T363" s="7"/>
      <c r="U363" s="7"/>
      <c r="V363" s="7"/>
      <c r="W363" s="7"/>
      <c r="X363" s="7"/>
      <c r="Y363" s="7"/>
      <c r="Z363" s="7"/>
      <c r="AA363" s="7"/>
    </row>
    <row r="364" spans="1:27" ht="14.4">
      <c r="A364" s="7"/>
      <c r="B364" s="7"/>
      <c r="C364" s="7"/>
      <c r="D364" s="7"/>
      <c r="E364" s="7"/>
      <c r="F364" s="7"/>
      <c r="G364" s="7"/>
      <c r="H364" s="7"/>
      <c r="I364" s="7"/>
      <c r="J364" s="7"/>
      <c r="K364" s="7"/>
      <c r="L364" s="7"/>
      <c r="M364" s="7"/>
      <c r="N364" s="7"/>
      <c r="O364" s="7"/>
      <c r="P364" s="7"/>
      <c r="Q364" s="7"/>
      <c r="R364" s="7"/>
      <c r="S364" s="7"/>
      <c r="T364" s="7"/>
      <c r="U364" s="7"/>
      <c r="V364" s="7"/>
      <c r="W364" s="7"/>
      <c r="X364" s="7"/>
      <c r="Y364" s="7"/>
      <c r="Z364" s="7"/>
      <c r="AA364" s="7"/>
    </row>
    <row r="365" spans="1:27" ht="14.4">
      <c r="A365" s="7"/>
      <c r="B365" s="7"/>
      <c r="C365" s="7"/>
      <c r="D365" s="7"/>
      <c r="E365" s="7"/>
      <c r="F365" s="7"/>
      <c r="G365" s="7"/>
      <c r="H365" s="7"/>
      <c r="I365" s="7"/>
      <c r="J365" s="7"/>
      <c r="K365" s="7"/>
      <c r="L365" s="7"/>
      <c r="M365" s="7"/>
      <c r="N365" s="7"/>
      <c r="O365" s="7"/>
      <c r="P365" s="7"/>
      <c r="Q365" s="7"/>
      <c r="R365" s="7"/>
      <c r="S365" s="7"/>
      <c r="T365" s="7"/>
      <c r="U365" s="7"/>
      <c r="V365" s="7"/>
      <c r="W365" s="7"/>
      <c r="X365" s="7"/>
      <c r="Y365" s="7"/>
      <c r="Z365" s="7"/>
      <c r="AA365" s="7"/>
    </row>
    <row r="366" spans="1:27" ht="14.4">
      <c r="A366" s="7"/>
      <c r="B366" s="7"/>
      <c r="C366" s="7"/>
      <c r="D366" s="7"/>
      <c r="E366" s="7"/>
      <c r="F366" s="7"/>
      <c r="G366" s="7"/>
      <c r="H366" s="7"/>
      <c r="I366" s="7"/>
      <c r="J366" s="7"/>
      <c r="K366" s="7"/>
      <c r="L366" s="7"/>
      <c r="M366" s="7"/>
      <c r="N366" s="7"/>
      <c r="O366" s="7"/>
      <c r="P366" s="7"/>
      <c r="Q366" s="7"/>
      <c r="R366" s="7"/>
      <c r="S366" s="7"/>
      <c r="T366" s="7"/>
      <c r="U366" s="7"/>
      <c r="V366" s="7"/>
      <c r="W366" s="7"/>
      <c r="X366" s="7"/>
      <c r="Y366" s="7"/>
      <c r="Z366" s="7"/>
      <c r="AA366" s="7"/>
    </row>
    <row r="367" spans="1:27" ht="14.4">
      <c r="A367" s="7"/>
      <c r="B367" s="7"/>
      <c r="C367" s="7"/>
      <c r="D367" s="7"/>
      <c r="E367" s="7"/>
      <c r="F367" s="7"/>
      <c r="G367" s="7"/>
      <c r="H367" s="7"/>
      <c r="I367" s="7"/>
      <c r="J367" s="7"/>
      <c r="K367" s="7"/>
      <c r="L367" s="7"/>
      <c r="M367" s="7"/>
      <c r="N367" s="7"/>
      <c r="O367" s="7"/>
      <c r="P367" s="7"/>
      <c r="Q367" s="7"/>
      <c r="R367" s="7"/>
      <c r="S367" s="7"/>
      <c r="T367" s="7"/>
      <c r="U367" s="7"/>
      <c r="V367" s="7"/>
      <c r="W367" s="7"/>
      <c r="X367" s="7"/>
      <c r="Y367" s="7"/>
      <c r="Z367" s="7"/>
      <c r="AA367" s="7"/>
    </row>
    <row r="368" spans="1:27" ht="14.4">
      <c r="A368" s="7"/>
      <c r="B368" s="7"/>
      <c r="C368" s="7"/>
      <c r="D368" s="7"/>
      <c r="E368" s="7"/>
      <c r="F368" s="7"/>
      <c r="G368" s="7"/>
      <c r="H368" s="7"/>
      <c r="I368" s="7"/>
      <c r="J368" s="7"/>
      <c r="K368" s="7"/>
      <c r="L368" s="7"/>
      <c r="M368" s="7"/>
      <c r="N368" s="7"/>
      <c r="O368" s="7"/>
      <c r="P368" s="7"/>
      <c r="Q368" s="7"/>
      <c r="R368" s="7"/>
      <c r="S368" s="7"/>
      <c r="T368" s="7"/>
      <c r="U368" s="7"/>
      <c r="V368" s="7"/>
      <c r="W368" s="7"/>
      <c r="X368" s="7"/>
      <c r="Y368" s="7"/>
      <c r="Z368" s="7"/>
      <c r="AA368" s="7"/>
    </row>
    <row r="369" spans="1:27" ht="14.4">
      <c r="A369" s="7"/>
      <c r="B369" s="7"/>
      <c r="C369" s="7"/>
      <c r="D369" s="7"/>
      <c r="E369" s="7"/>
      <c r="F369" s="7"/>
      <c r="G369" s="7"/>
      <c r="H369" s="7"/>
      <c r="I369" s="7"/>
      <c r="J369" s="7"/>
      <c r="K369" s="7"/>
      <c r="L369" s="7"/>
      <c r="M369" s="7"/>
      <c r="N369" s="7"/>
      <c r="O369" s="7"/>
      <c r="P369" s="7"/>
      <c r="Q369" s="7"/>
      <c r="R369" s="7"/>
      <c r="S369" s="7"/>
      <c r="T369" s="7"/>
      <c r="U369" s="7"/>
      <c r="V369" s="7"/>
      <c r="W369" s="7"/>
      <c r="X369" s="7"/>
      <c r="Y369" s="7"/>
      <c r="Z369" s="7"/>
      <c r="AA369" s="7"/>
    </row>
    <row r="370" spans="1:27" ht="14.4">
      <c r="A370" s="7"/>
      <c r="B370" s="7"/>
      <c r="C370" s="7"/>
      <c r="D370" s="7"/>
      <c r="E370" s="7"/>
      <c r="F370" s="7"/>
      <c r="G370" s="7"/>
      <c r="H370" s="7"/>
      <c r="I370" s="7"/>
      <c r="J370" s="7"/>
      <c r="K370" s="7"/>
      <c r="L370" s="7"/>
      <c r="M370" s="7"/>
      <c r="N370" s="7"/>
      <c r="O370" s="7"/>
      <c r="P370" s="7"/>
      <c r="Q370" s="7"/>
      <c r="R370" s="7"/>
      <c r="S370" s="7"/>
      <c r="T370" s="7"/>
      <c r="U370" s="7"/>
      <c r="V370" s="7"/>
      <c r="W370" s="7"/>
      <c r="X370" s="7"/>
      <c r="Y370" s="7"/>
      <c r="Z370" s="7"/>
      <c r="AA370" s="7"/>
    </row>
    <row r="371" spans="1:27" ht="14.4">
      <c r="A371" s="7"/>
      <c r="B371" s="7"/>
      <c r="C371" s="7"/>
      <c r="D371" s="7"/>
      <c r="E371" s="7"/>
      <c r="F371" s="7"/>
      <c r="G371" s="7"/>
      <c r="H371" s="7"/>
      <c r="I371" s="7"/>
      <c r="J371" s="7"/>
      <c r="K371" s="7"/>
      <c r="L371" s="7"/>
      <c r="M371" s="7"/>
      <c r="N371" s="7"/>
      <c r="O371" s="7"/>
      <c r="P371" s="7"/>
      <c r="Q371" s="7"/>
      <c r="R371" s="7"/>
      <c r="S371" s="7"/>
      <c r="T371" s="7"/>
      <c r="U371" s="7"/>
      <c r="V371" s="7"/>
      <c r="W371" s="7"/>
      <c r="X371" s="7"/>
      <c r="Y371" s="7"/>
      <c r="Z371" s="7"/>
      <c r="AA371" s="7"/>
    </row>
    <row r="372" spans="1:27" ht="14.4">
      <c r="A372" s="7"/>
      <c r="B372" s="7"/>
      <c r="C372" s="7"/>
      <c r="D372" s="7"/>
      <c r="E372" s="7"/>
      <c r="F372" s="7"/>
      <c r="G372" s="7"/>
      <c r="H372" s="7"/>
      <c r="I372" s="7"/>
      <c r="J372" s="7"/>
      <c r="K372" s="7"/>
      <c r="L372" s="7"/>
      <c r="M372" s="7"/>
      <c r="N372" s="7"/>
      <c r="O372" s="7"/>
      <c r="P372" s="7"/>
      <c r="Q372" s="7"/>
      <c r="R372" s="7"/>
      <c r="S372" s="7"/>
      <c r="T372" s="7"/>
      <c r="U372" s="7"/>
      <c r="V372" s="7"/>
      <c r="W372" s="7"/>
      <c r="X372" s="7"/>
      <c r="Y372" s="7"/>
      <c r="Z372" s="7"/>
      <c r="AA372" s="7"/>
    </row>
    <row r="373" spans="1:27" ht="14.4">
      <c r="A373" s="7"/>
      <c r="B373" s="7"/>
      <c r="C373" s="7"/>
      <c r="D373" s="7"/>
      <c r="E373" s="7"/>
      <c r="F373" s="7"/>
      <c r="G373" s="7"/>
      <c r="H373" s="7"/>
      <c r="I373" s="7"/>
      <c r="J373" s="7"/>
      <c r="K373" s="7"/>
      <c r="L373" s="7"/>
      <c r="M373" s="7"/>
      <c r="N373" s="7"/>
      <c r="O373" s="7"/>
      <c r="P373" s="7"/>
      <c r="Q373" s="7"/>
      <c r="R373" s="7"/>
      <c r="S373" s="7"/>
      <c r="T373" s="7"/>
      <c r="U373" s="7"/>
      <c r="V373" s="7"/>
      <c r="W373" s="7"/>
      <c r="X373" s="7"/>
      <c r="Y373" s="7"/>
      <c r="Z373" s="7"/>
      <c r="AA373" s="7"/>
    </row>
    <row r="374" spans="1:27" ht="14.4">
      <c r="A374" s="7"/>
      <c r="B374" s="7"/>
      <c r="C374" s="7"/>
      <c r="D374" s="7"/>
      <c r="E374" s="7"/>
      <c r="F374" s="7"/>
      <c r="G374" s="7"/>
      <c r="H374" s="7"/>
      <c r="I374" s="7"/>
      <c r="J374" s="7"/>
      <c r="K374" s="7"/>
      <c r="L374" s="7"/>
      <c r="M374" s="7"/>
      <c r="N374" s="7"/>
      <c r="O374" s="7"/>
      <c r="P374" s="7"/>
      <c r="Q374" s="7"/>
      <c r="R374" s="7"/>
      <c r="S374" s="7"/>
      <c r="T374" s="7"/>
      <c r="U374" s="7"/>
      <c r="V374" s="7"/>
      <c r="W374" s="7"/>
      <c r="X374" s="7"/>
      <c r="Y374" s="7"/>
      <c r="Z374" s="7"/>
      <c r="AA374" s="7"/>
    </row>
    <row r="375" spans="1:27" ht="14.4">
      <c r="A375" s="7"/>
      <c r="B375" s="7"/>
      <c r="C375" s="7"/>
      <c r="D375" s="7"/>
      <c r="E375" s="7"/>
      <c r="F375" s="7"/>
      <c r="G375" s="7"/>
      <c r="H375" s="7"/>
      <c r="I375" s="7"/>
      <c r="J375" s="7"/>
      <c r="K375" s="7"/>
      <c r="L375" s="7"/>
      <c r="M375" s="7"/>
      <c r="N375" s="7"/>
      <c r="O375" s="7"/>
      <c r="P375" s="7"/>
      <c r="Q375" s="7"/>
      <c r="R375" s="7"/>
      <c r="S375" s="7"/>
      <c r="T375" s="7"/>
      <c r="U375" s="7"/>
      <c r="V375" s="7"/>
      <c r="W375" s="7"/>
      <c r="X375" s="7"/>
      <c r="Y375" s="7"/>
      <c r="Z375" s="7"/>
      <c r="AA375" s="7"/>
    </row>
    <row r="376" spans="1:27" ht="14.4">
      <c r="A376" s="7"/>
      <c r="B376" s="7"/>
      <c r="C376" s="7"/>
      <c r="D376" s="7"/>
      <c r="E376" s="7"/>
      <c r="F376" s="7"/>
      <c r="G376" s="7"/>
      <c r="H376" s="7"/>
      <c r="I376" s="7"/>
      <c r="J376" s="7"/>
      <c r="K376" s="7"/>
      <c r="L376" s="7"/>
      <c r="M376" s="7"/>
      <c r="N376" s="7"/>
      <c r="O376" s="7"/>
      <c r="P376" s="7"/>
      <c r="Q376" s="7"/>
      <c r="R376" s="7"/>
      <c r="S376" s="7"/>
      <c r="T376" s="7"/>
      <c r="U376" s="7"/>
      <c r="V376" s="7"/>
      <c r="W376" s="7"/>
      <c r="X376" s="7"/>
      <c r="Y376" s="7"/>
      <c r="Z376" s="7"/>
      <c r="AA376" s="7"/>
    </row>
    <row r="377" spans="1:27" ht="14.4">
      <c r="A377" s="7"/>
      <c r="B377" s="7"/>
      <c r="C377" s="7"/>
      <c r="D377" s="7"/>
      <c r="E377" s="7"/>
      <c r="F377" s="7"/>
      <c r="G377" s="7"/>
      <c r="H377" s="7"/>
      <c r="I377" s="7"/>
      <c r="J377" s="7"/>
      <c r="K377" s="7"/>
      <c r="L377" s="7"/>
      <c r="M377" s="7"/>
      <c r="N377" s="7"/>
      <c r="O377" s="7"/>
      <c r="P377" s="7"/>
      <c r="Q377" s="7"/>
      <c r="R377" s="7"/>
      <c r="S377" s="7"/>
      <c r="T377" s="7"/>
      <c r="U377" s="7"/>
      <c r="V377" s="7"/>
      <c r="W377" s="7"/>
      <c r="X377" s="7"/>
      <c r="Y377" s="7"/>
      <c r="Z377" s="7"/>
      <c r="AA377" s="7"/>
    </row>
    <row r="378" spans="1:27" ht="14.4">
      <c r="A378" s="7"/>
      <c r="B378" s="7"/>
      <c r="C378" s="7"/>
      <c r="D378" s="7"/>
      <c r="E378" s="7"/>
      <c r="F378" s="7"/>
      <c r="G378" s="7"/>
      <c r="H378" s="7"/>
      <c r="I378" s="7"/>
      <c r="J378" s="7"/>
      <c r="K378" s="7"/>
      <c r="L378" s="7"/>
      <c r="M378" s="7"/>
      <c r="N378" s="7"/>
      <c r="O378" s="7"/>
      <c r="P378" s="7"/>
      <c r="Q378" s="7"/>
      <c r="R378" s="7"/>
      <c r="S378" s="7"/>
      <c r="T378" s="7"/>
      <c r="U378" s="7"/>
      <c r="V378" s="7"/>
      <c r="W378" s="7"/>
      <c r="X378" s="7"/>
      <c r="Y378" s="7"/>
      <c r="Z378" s="7"/>
      <c r="AA378" s="7"/>
    </row>
    <row r="379" spans="1:27" ht="14.4">
      <c r="A379" s="7"/>
      <c r="B379" s="7"/>
      <c r="C379" s="7"/>
      <c r="D379" s="7"/>
      <c r="E379" s="7"/>
      <c r="F379" s="7"/>
      <c r="G379" s="7"/>
      <c r="H379" s="7"/>
      <c r="I379" s="7"/>
      <c r="J379" s="7"/>
      <c r="K379" s="7"/>
      <c r="L379" s="7"/>
      <c r="M379" s="7"/>
      <c r="N379" s="7"/>
      <c r="O379" s="7"/>
      <c r="P379" s="7"/>
      <c r="Q379" s="7"/>
      <c r="R379" s="7"/>
      <c r="S379" s="7"/>
      <c r="T379" s="7"/>
      <c r="U379" s="7"/>
      <c r="V379" s="7"/>
      <c r="W379" s="7"/>
      <c r="X379" s="7"/>
      <c r="Y379" s="7"/>
      <c r="Z379" s="7"/>
      <c r="AA379" s="7"/>
    </row>
    <row r="380" spans="1:27" ht="14.4">
      <c r="A380" s="7"/>
      <c r="B380" s="7"/>
      <c r="C380" s="7"/>
      <c r="D380" s="7"/>
      <c r="E380" s="7"/>
      <c r="F380" s="7"/>
      <c r="G380" s="7"/>
      <c r="H380" s="7"/>
      <c r="I380" s="7"/>
      <c r="J380" s="7"/>
      <c r="K380" s="7"/>
      <c r="L380" s="7"/>
      <c r="M380" s="7"/>
      <c r="N380" s="7"/>
      <c r="O380" s="7"/>
      <c r="P380" s="7"/>
      <c r="Q380" s="7"/>
      <c r="R380" s="7"/>
      <c r="S380" s="7"/>
      <c r="T380" s="7"/>
      <c r="U380" s="7"/>
      <c r="V380" s="7"/>
      <c r="W380" s="7"/>
      <c r="X380" s="7"/>
      <c r="Y380" s="7"/>
      <c r="Z380" s="7"/>
      <c r="AA380" s="7"/>
    </row>
    <row r="381" spans="1:27" ht="14.4">
      <c r="A381" s="7"/>
      <c r="B381" s="7"/>
      <c r="C381" s="7"/>
      <c r="D381" s="7"/>
      <c r="E381" s="7"/>
      <c r="F381" s="7"/>
      <c r="G381" s="7"/>
      <c r="H381" s="7"/>
      <c r="I381" s="7"/>
      <c r="J381" s="7"/>
      <c r="K381" s="7"/>
      <c r="L381" s="7"/>
      <c r="M381" s="7"/>
      <c r="N381" s="7"/>
      <c r="O381" s="7"/>
      <c r="P381" s="7"/>
      <c r="Q381" s="7"/>
      <c r="R381" s="7"/>
      <c r="S381" s="7"/>
      <c r="T381" s="7"/>
      <c r="U381" s="7"/>
      <c r="V381" s="7"/>
      <c r="W381" s="7"/>
      <c r="X381" s="7"/>
      <c r="Y381" s="7"/>
      <c r="Z381" s="7"/>
      <c r="AA381" s="7"/>
    </row>
    <row r="382" spans="1:27" ht="14.4">
      <c r="A382" s="7"/>
      <c r="B382" s="7"/>
      <c r="C382" s="7"/>
      <c r="D382" s="7"/>
      <c r="E382" s="7"/>
      <c r="F382" s="7"/>
      <c r="G382" s="7"/>
      <c r="H382" s="7"/>
      <c r="I382" s="7"/>
      <c r="J382" s="7"/>
      <c r="K382" s="7"/>
      <c r="L382" s="7"/>
      <c r="M382" s="7"/>
      <c r="N382" s="7"/>
      <c r="O382" s="7"/>
      <c r="P382" s="7"/>
      <c r="Q382" s="7"/>
      <c r="R382" s="7"/>
      <c r="S382" s="7"/>
      <c r="T382" s="7"/>
      <c r="U382" s="7"/>
      <c r="V382" s="7"/>
      <c r="W382" s="7"/>
      <c r="X382" s="7"/>
      <c r="Y382" s="7"/>
      <c r="Z382" s="7"/>
      <c r="AA382" s="7"/>
    </row>
    <row r="383" spans="1:27" ht="14.4">
      <c r="A383" s="7"/>
      <c r="B383" s="7"/>
      <c r="C383" s="7"/>
      <c r="D383" s="7"/>
      <c r="E383" s="7"/>
      <c r="F383" s="7"/>
      <c r="G383" s="7"/>
      <c r="H383" s="7"/>
      <c r="I383" s="7"/>
      <c r="J383" s="7"/>
      <c r="K383" s="7"/>
      <c r="L383" s="7"/>
      <c r="M383" s="7"/>
      <c r="N383" s="7"/>
      <c r="O383" s="7"/>
      <c r="P383" s="7"/>
      <c r="Q383" s="7"/>
      <c r="R383" s="7"/>
      <c r="S383" s="7"/>
      <c r="T383" s="7"/>
      <c r="U383" s="7"/>
      <c r="V383" s="7"/>
      <c r="W383" s="7"/>
      <c r="X383" s="7"/>
      <c r="Y383" s="7"/>
      <c r="Z383" s="7"/>
      <c r="AA383" s="7"/>
    </row>
    <row r="384" spans="1:27" ht="14.4">
      <c r="A384" s="7"/>
      <c r="B384" s="7"/>
      <c r="C384" s="7"/>
      <c r="D384" s="7"/>
      <c r="E384" s="7"/>
      <c r="F384" s="7"/>
      <c r="G384" s="7"/>
      <c r="H384" s="7"/>
      <c r="I384" s="7"/>
      <c r="J384" s="7"/>
      <c r="K384" s="7"/>
      <c r="L384" s="7"/>
      <c r="M384" s="7"/>
      <c r="N384" s="7"/>
      <c r="O384" s="7"/>
      <c r="P384" s="7"/>
      <c r="Q384" s="7"/>
      <c r="R384" s="7"/>
      <c r="S384" s="7"/>
      <c r="T384" s="7"/>
      <c r="U384" s="7"/>
      <c r="V384" s="7"/>
      <c r="W384" s="7"/>
      <c r="X384" s="7"/>
      <c r="Y384" s="7"/>
      <c r="Z384" s="7"/>
      <c r="AA384" s="7"/>
    </row>
    <row r="385" spans="1:27" ht="14.4">
      <c r="A385" s="7"/>
      <c r="B385" s="7"/>
      <c r="C385" s="7"/>
      <c r="D385" s="7"/>
      <c r="E385" s="7"/>
      <c r="F385" s="7"/>
      <c r="G385" s="7"/>
      <c r="H385" s="7"/>
      <c r="I385" s="7"/>
      <c r="J385" s="7"/>
      <c r="K385" s="7"/>
      <c r="L385" s="7"/>
      <c r="M385" s="7"/>
      <c r="N385" s="7"/>
      <c r="O385" s="7"/>
      <c r="P385" s="7"/>
      <c r="Q385" s="7"/>
      <c r="R385" s="7"/>
      <c r="S385" s="7"/>
      <c r="T385" s="7"/>
      <c r="U385" s="7"/>
      <c r="V385" s="7"/>
      <c r="W385" s="7"/>
      <c r="X385" s="7"/>
      <c r="Y385" s="7"/>
      <c r="Z385" s="7"/>
      <c r="AA385" s="7"/>
    </row>
    <row r="386" spans="1:27" ht="14.4">
      <c r="A386" s="7"/>
      <c r="B386" s="7"/>
      <c r="C386" s="7"/>
      <c r="D386" s="7"/>
      <c r="E386" s="7"/>
      <c r="F386" s="7"/>
      <c r="G386" s="7"/>
      <c r="H386" s="7"/>
      <c r="I386" s="7"/>
      <c r="J386" s="7"/>
      <c r="K386" s="7"/>
      <c r="L386" s="7"/>
      <c r="M386" s="7"/>
      <c r="N386" s="7"/>
      <c r="O386" s="7"/>
      <c r="P386" s="7"/>
      <c r="Q386" s="7"/>
      <c r="R386" s="7"/>
      <c r="S386" s="7"/>
      <c r="T386" s="7"/>
      <c r="U386" s="7"/>
      <c r="V386" s="7"/>
      <c r="W386" s="7"/>
      <c r="X386" s="7"/>
      <c r="Y386" s="7"/>
      <c r="Z386" s="7"/>
      <c r="AA386" s="7"/>
    </row>
    <row r="387" spans="1:27" ht="14.4">
      <c r="A387" s="7"/>
      <c r="B387" s="7"/>
      <c r="C387" s="7"/>
      <c r="D387" s="7"/>
      <c r="E387" s="7"/>
      <c r="F387" s="7"/>
      <c r="G387" s="7"/>
      <c r="H387" s="7"/>
      <c r="I387" s="7"/>
      <c r="J387" s="7"/>
      <c r="K387" s="7"/>
      <c r="L387" s="7"/>
      <c r="M387" s="7"/>
      <c r="N387" s="7"/>
      <c r="O387" s="7"/>
      <c r="P387" s="7"/>
      <c r="Q387" s="7"/>
      <c r="R387" s="7"/>
      <c r="S387" s="7"/>
      <c r="T387" s="7"/>
      <c r="U387" s="7"/>
      <c r="V387" s="7"/>
      <c r="W387" s="7"/>
      <c r="X387" s="7"/>
      <c r="Y387" s="7"/>
      <c r="Z387" s="7"/>
      <c r="AA387" s="7"/>
    </row>
    <row r="388" spans="1:27" ht="14.4">
      <c r="A388" s="7"/>
      <c r="B388" s="7"/>
      <c r="C388" s="7"/>
      <c r="D388" s="7"/>
      <c r="E388" s="7"/>
      <c r="F388" s="7"/>
      <c r="G388" s="7"/>
      <c r="H388" s="7"/>
      <c r="I388" s="7"/>
      <c r="J388" s="7"/>
      <c r="K388" s="7"/>
      <c r="L388" s="7"/>
      <c r="M388" s="7"/>
      <c r="N388" s="7"/>
      <c r="O388" s="7"/>
      <c r="P388" s="7"/>
      <c r="Q388" s="7"/>
      <c r="R388" s="7"/>
      <c r="S388" s="7"/>
      <c r="T388" s="7"/>
      <c r="U388" s="7"/>
      <c r="V388" s="7"/>
      <c r="W388" s="7"/>
      <c r="X388" s="7"/>
      <c r="Y388" s="7"/>
      <c r="Z388" s="7"/>
      <c r="AA388" s="7"/>
    </row>
    <row r="389" spans="1:27" ht="14.4">
      <c r="A389" s="7"/>
      <c r="B389" s="7"/>
      <c r="C389" s="7"/>
      <c r="D389" s="7"/>
      <c r="E389" s="7"/>
      <c r="F389" s="7"/>
      <c r="G389" s="7"/>
      <c r="H389" s="7"/>
      <c r="I389" s="7"/>
      <c r="J389" s="7"/>
      <c r="K389" s="7"/>
      <c r="L389" s="7"/>
      <c r="M389" s="7"/>
      <c r="N389" s="7"/>
      <c r="O389" s="7"/>
      <c r="P389" s="7"/>
      <c r="Q389" s="7"/>
      <c r="R389" s="7"/>
      <c r="S389" s="7"/>
      <c r="T389" s="7"/>
      <c r="U389" s="7"/>
      <c r="V389" s="7"/>
      <c r="W389" s="7"/>
      <c r="X389" s="7"/>
      <c r="Y389" s="7"/>
      <c r="Z389" s="7"/>
      <c r="AA389" s="7"/>
    </row>
    <row r="390" spans="1:27" ht="14.4">
      <c r="A390" s="7"/>
      <c r="B390" s="7"/>
      <c r="C390" s="7"/>
      <c r="D390" s="7"/>
      <c r="E390" s="7"/>
      <c r="F390" s="7"/>
      <c r="G390" s="7"/>
      <c r="H390" s="7"/>
      <c r="I390" s="7"/>
      <c r="J390" s="7"/>
      <c r="K390" s="7"/>
      <c r="L390" s="7"/>
      <c r="M390" s="7"/>
      <c r="N390" s="7"/>
      <c r="O390" s="7"/>
      <c r="P390" s="7"/>
      <c r="Q390" s="7"/>
      <c r="R390" s="7"/>
      <c r="S390" s="7"/>
      <c r="T390" s="7"/>
      <c r="U390" s="7"/>
      <c r="V390" s="7"/>
      <c r="W390" s="7"/>
      <c r="X390" s="7"/>
      <c r="Y390" s="7"/>
      <c r="Z390" s="7"/>
      <c r="AA390" s="7"/>
    </row>
    <row r="391" spans="1:27" ht="14.4">
      <c r="A391" s="7"/>
      <c r="B391" s="7"/>
      <c r="C391" s="7"/>
      <c r="D391" s="7"/>
      <c r="E391" s="7"/>
      <c r="F391" s="7"/>
      <c r="G391" s="7"/>
      <c r="H391" s="7"/>
      <c r="I391" s="7"/>
      <c r="J391" s="7"/>
      <c r="K391" s="7"/>
      <c r="L391" s="7"/>
      <c r="M391" s="7"/>
      <c r="N391" s="7"/>
      <c r="O391" s="7"/>
      <c r="P391" s="7"/>
      <c r="Q391" s="7"/>
      <c r="R391" s="7"/>
      <c r="S391" s="7"/>
      <c r="T391" s="7"/>
      <c r="U391" s="7"/>
      <c r="V391" s="7"/>
      <c r="W391" s="7"/>
      <c r="X391" s="7"/>
      <c r="Y391" s="7"/>
      <c r="Z391" s="7"/>
      <c r="AA391" s="7"/>
    </row>
    <row r="392" spans="1:27" ht="14.4">
      <c r="A392" s="7"/>
      <c r="B392" s="7"/>
      <c r="C392" s="7"/>
      <c r="D392" s="7"/>
      <c r="E392" s="7"/>
      <c r="F392" s="7"/>
      <c r="G392" s="7"/>
      <c r="H392" s="7"/>
      <c r="I392" s="7"/>
      <c r="J392" s="7"/>
      <c r="K392" s="7"/>
      <c r="L392" s="7"/>
      <c r="M392" s="7"/>
      <c r="N392" s="7"/>
      <c r="O392" s="7"/>
      <c r="P392" s="7"/>
      <c r="Q392" s="7"/>
      <c r="R392" s="7"/>
      <c r="S392" s="7"/>
      <c r="T392" s="7"/>
      <c r="U392" s="7"/>
      <c r="V392" s="7"/>
      <c r="W392" s="7"/>
      <c r="X392" s="7"/>
      <c r="Y392" s="7"/>
      <c r="Z392" s="7"/>
      <c r="AA392" s="7"/>
    </row>
    <row r="393" spans="1:27" ht="14.4">
      <c r="A393" s="7"/>
      <c r="B393" s="7"/>
      <c r="C393" s="7"/>
      <c r="D393" s="7"/>
      <c r="E393" s="7"/>
      <c r="F393" s="7"/>
      <c r="G393" s="7"/>
      <c r="H393" s="7"/>
      <c r="I393" s="7"/>
      <c r="J393" s="7"/>
      <c r="K393" s="7"/>
      <c r="L393" s="7"/>
      <c r="M393" s="7"/>
      <c r="N393" s="7"/>
      <c r="O393" s="7"/>
      <c r="P393" s="7"/>
      <c r="Q393" s="7"/>
      <c r="R393" s="7"/>
      <c r="S393" s="7"/>
      <c r="T393" s="7"/>
      <c r="U393" s="7"/>
      <c r="V393" s="7"/>
      <c r="W393" s="7"/>
      <c r="X393" s="7"/>
      <c r="Y393" s="7"/>
      <c r="Z393" s="7"/>
      <c r="AA393" s="7"/>
    </row>
    <row r="394" spans="1:27" ht="14.4">
      <c r="A394" s="7"/>
      <c r="B394" s="7"/>
      <c r="C394" s="7"/>
      <c r="D394" s="7"/>
      <c r="E394" s="7"/>
      <c r="F394" s="7"/>
      <c r="G394" s="7"/>
      <c r="H394" s="7"/>
      <c r="I394" s="7"/>
      <c r="J394" s="7"/>
      <c r="K394" s="7"/>
      <c r="L394" s="7"/>
      <c r="M394" s="7"/>
      <c r="N394" s="7"/>
      <c r="O394" s="7"/>
      <c r="P394" s="7"/>
      <c r="Q394" s="7"/>
      <c r="R394" s="7"/>
      <c r="S394" s="7"/>
      <c r="T394" s="7"/>
      <c r="U394" s="7"/>
      <c r="V394" s="7"/>
      <c r="W394" s="7"/>
      <c r="X394" s="7"/>
      <c r="Y394" s="7"/>
      <c r="Z394" s="7"/>
      <c r="AA394" s="7"/>
    </row>
    <row r="395" spans="1:27" ht="14.4">
      <c r="A395" s="7"/>
      <c r="B395" s="7"/>
      <c r="C395" s="7"/>
      <c r="D395" s="7"/>
      <c r="E395" s="7"/>
      <c r="F395" s="7"/>
      <c r="G395" s="7"/>
      <c r="H395" s="7"/>
      <c r="I395" s="7"/>
      <c r="J395" s="7"/>
      <c r="K395" s="7"/>
      <c r="L395" s="7"/>
      <c r="M395" s="7"/>
      <c r="N395" s="7"/>
      <c r="O395" s="7"/>
      <c r="P395" s="7"/>
      <c r="Q395" s="7"/>
      <c r="R395" s="7"/>
      <c r="S395" s="7"/>
      <c r="T395" s="7"/>
      <c r="U395" s="7"/>
      <c r="V395" s="7"/>
      <c r="W395" s="7"/>
      <c r="X395" s="7"/>
      <c r="Y395" s="7"/>
      <c r="Z395" s="7"/>
      <c r="AA395" s="7"/>
    </row>
    <row r="396" spans="1:27" ht="14.4">
      <c r="A396" s="7"/>
      <c r="B396" s="7"/>
      <c r="C396" s="7"/>
      <c r="D396" s="7"/>
      <c r="E396" s="7"/>
      <c r="F396" s="7"/>
      <c r="G396" s="7"/>
      <c r="H396" s="7"/>
      <c r="I396" s="7"/>
      <c r="J396" s="7"/>
      <c r="K396" s="7"/>
      <c r="L396" s="7"/>
      <c r="M396" s="7"/>
      <c r="N396" s="7"/>
      <c r="O396" s="7"/>
      <c r="P396" s="7"/>
      <c r="Q396" s="7"/>
      <c r="R396" s="7"/>
      <c r="S396" s="7"/>
      <c r="T396" s="7"/>
      <c r="U396" s="7"/>
      <c r="V396" s="7"/>
      <c r="W396" s="7"/>
      <c r="X396" s="7"/>
      <c r="Y396" s="7"/>
      <c r="Z396" s="7"/>
      <c r="AA396" s="7"/>
    </row>
    <row r="397" spans="1:27" ht="14.4">
      <c r="A397" s="7"/>
      <c r="B397" s="7"/>
      <c r="C397" s="7"/>
      <c r="D397" s="7"/>
      <c r="E397" s="7"/>
      <c r="F397" s="7"/>
      <c r="G397" s="7"/>
      <c r="H397" s="7"/>
      <c r="I397" s="7"/>
      <c r="J397" s="7"/>
      <c r="K397" s="7"/>
      <c r="L397" s="7"/>
      <c r="M397" s="7"/>
      <c r="N397" s="7"/>
      <c r="O397" s="7"/>
      <c r="P397" s="7"/>
      <c r="Q397" s="7"/>
      <c r="R397" s="7"/>
      <c r="S397" s="7"/>
      <c r="T397" s="7"/>
      <c r="U397" s="7"/>
      <c r="V397" s="7"/>
      <c r="W397" s="7"/>
      <c r="X397" s="7"/>
      <c r="Y397" s="7"/>
      <c r="Z397" s="7"/>
      <c r="AA397" s="7"/>
    </row>
    <row r="398" spans="1:27" ht="14.4">
      <c r="A398" s="7"/>
      <c r="B398" s="7"/>
      <c r="C398" s="7"/>
      <c r="D398" s="7"/>
      <c r="E398" s="7"/>
      <c r="F398" s="7"/>
      <c r="G398" s="7"/>
      <c r="H398" s="7"/>
      <c r="I398" s="7"/>
      <c r="J398" s="7"/>
      <c r="K398" s="7"/>
      <c r="L398" s="7"/>
      <c r="M398" s="7"/>
      <c r="N398" s="7"/>
      <c r="O398" s="7"/>
      <c r="P398" s="7"/>
      <c r="Q398" s="7"/>
      <c r="R398" s="7"/>
      <c r="S398" s="7"/>
      <c r="T398" s="7"/>
      <c r="U398" s="7"/>
      <c r="V398" s="7"/>
      <c r="W398" s="7"/>
      <c r="X398" s="7"/>
      <c r="Y398" s="7"/>
      <c r="Z398" s="7"/>
      <c r="AA398" s="7"/>
    </row>
    <row r="399" spans="1:27" ht="14.4">
      <c r="A399" s="7"/>
      <c r="B399" s="7"/>
      <c r="C399" s="7"/>
      <c r="D399" s="7"/>
      <c r="E399" s="7"/>
      <c r="F399" s="7"/>
      <c r="G399" s="7"/>
      <c r="H399" s="7"/>
      <c r="I399" s="7"/>
      <c r="J399" s="7"/>
      <c r="K399" s="7"/>
      <c r="L399" s="7"/>
      <c r="M399" s="7"/>
      <c r="N399" s="7"/>
      <c r="O399" s="7"/>
      <c r="P399" s="7"/>
      <c r="Q399" s="7"/>
      <c r="R399" s="7"/>
      <c r="S399" s="7"/>
      <c r="T399" s="7"/>
      <c r="U399" s="7"/>
      <c r="V399" s="7"/>
      <c r="W399" s="7"/>
      <c r="X399" s="7"/>
      <c r="Y399" s="7"/>
      <c r="Z399" s="7"/>
      <c r="AA399" s="7"/>
    </row>
    <row r="400" spans="1:27" ht="14.4">
      <c r="A400" s="7"/>
      <c r="B400" s="7"/>
      <c r="C400" s="7"/>
      <c r="D400" s="7"/>
      <c r="E400" s="7"/>
      <c r="F400" s="7"/>
      <c r="G400" s="7"/>
      <c r="H400" s="7"/>
      <c r="I400" s="7"/>
      <c r="J400" s="7"/>
      <c r="K400" s="7"/>
      <c r="L400" s="7"/>
      <c r="M400" s="7"/>
      <c r="N400" s="7"/>
      <c r="O400" s="7"/>
      <c r="P400" s="7"/>
      <c r="Q400" s="7"/>
      <c r="R400" s="7"/>
      <c r="S400" s="7"/>
      <c r="T400" s="7"/>
      <c r="U400" s="7"/>
      <c r="V400" s="7"/>
      <c r="W400" s="7"/>
      <c r="X400" s="7"/>
      <c r="Y400" s="7"/>
      <c r="Z400" s="7"/>
      <c r="AA400" s="7"/>
    </row>
    <row r="401" spans="1:27" ht="14.4">
      <c r="A401" s="7"/>
      <c r="B401" s="7"/>
      <c r="C401" s="7"/>
      <c r="D401" s="7"/>
      <c r="E401" s="7"/>
      <c r="F401" s="7"/>
      <c r="G401" s="7"/>
      <c r="H401" s="7"/>
      <c r="I401" s="7"/>
      <c r="J401" s="7"/>
      <c r="K401" s="7"/>
      <c r="L401" s="7"/>
      <c r="M401" s="7"/>
      <c r="N401" s="7"/>
      <c r="O401" s="7"/>
      <c r="P401" s="7"/>
      <c r="Q401" s="7"/>
      <c r="R401" s="7"/>
      <c r="S401" s="7"/>
      <c r="T401" s="7"/>
      <c r="U401" s="7"/>
      <c r="V401" s="7"/>
      <c r="W401" s="7"/>
      <c r="X401" s="7"/>
      <c r="Y401" s="7"/>
      <c r="Z401" s="7"/>
      <c r="AA401" s="7"/>
    </row>
    <row r="402" spans="1:27" ht="14.4">
      <c r="A402" s="7"/>
      <c r="B402" s="7"/>
      <c r="C402" s="7"/>
      <c r="D402" s="7"/>
      <c r="E402" s="7"/>
      <c r="F402" s="7"/>
      <c r="G402" s="7"/>
      <c r="H402" s="7"/>
      <c r="I402" s="7"/>
      <c r="J402" s="7"/>
      <c r="K402" s="7"/>
      <c r="L402" s="7"/>
      <c r="M402" s="7"/>
      <c r="N402" s="7"/>
      <c r="O402" s="7"/>
      <c r="P402" s="7"/>
      <c r="Q402" s="7"/>
      <c r="R402" s="7"/>
      <c r="S402" s="7"/>
      <c r="T402" s="7"/>
      <c r="U402" s="7"/>
      <c r="V402" s="7"/>
      <c r="W402" s="7"/>
      <c r="X402" s="7"/>
      <c r="Y402" s="7"/>
      <c r="Z402" s="7"/>
      <c r="AA402" s="7"/>
    </row>
    <row r="403" spans="1:27" ht="14.4">
      <c r="A403" s="7"/>
      <c r="B403" s="7"/>
      <c r="C403" s="7"/>
      <c r="D403" s="7"/>
      <c r="E403" s="7"/>
      <c r="F403" s="7"/>
      <c r="G403" s="7"/>
      <c r="H403" s="7"/>
      <c r="I403" s="7"/>
      <c r="J403" s="7"/>
      <c r="K403" s="7"/>
      <c r="L403" s="7"/>
      <c r="M403" s="7"/>
      <c r="N403" s="7"/>
      <c r="O403" s="7"/>
      <c r="P403" s="7"/>
      <c r="Q403" s="7"/>
      <c r="R403" s="7"/>
      <c r="S403" s="7"/>
      <c r="T403" s="7"/>
      <c r="U403" s="7"/>
      <c r="V403" s="7"/>
      <c r="W403" s="7"/>
      <c r="X403" s="7"/>
      <c r="Y403" s="7"/>
      <c r="Z403" s="7"/>
      <c r="AA403" s="7"/>
    </row>
    <row r="404" spans="1:27" ht="14.4">
      <c r="A404" s="7"/>
      <c r="B404" s="7"/>
      <c r="C404" s="7"/>
      <c r="D404" s="7"/>
      <c r="E404" s="7"/>
      <c r="F404" s="7"/>
      <c r="G404" s="7"/>
      <c r="H404" s="7"/>
      <c r="I404" s="7"/>
      <c r="J404" s="7"/>
      <c r="K404" s="7"/>
      <c r="L404" s="7"/>
      <c r="M404" s="7"/>
      <c r="N404" s="7"/>
      <c r="O404" s="7"/>
      <c r="P404" s="7"/>
      <c r="Q404" s="7"/>
      <c r="R404" s="7"/>
      <c r="S404" s="7"/>
      <c r="T404" s="7"/>
      <c r="U404" s="7"/>
      <c r="V404" s="7"/>
      <c r="W404" s="7"/>
      <c r="X404" s="7"/>
      <c r="Y404" s="7"/>
      <c r="Z404" s="7"/>
      <c r="AA404" s="7"/>
    </row>
    <row r="405" spans="1:27" ht="14.4">
      <c r="A405" s="7"/>
      <c r="B405" s="7"/>
      <c r="C405" s="7"/>
      <c r="D405" s="7"/>
      <c r="E405" s="7"/>
      <c r="F405" s="7"/>
      <c r="G405" s="7"/>
      <c r="H405" s="7"/>
      <c r="I405" s="7"/>
      <c r="J405" s="7"/>
      <c r="K405" s="7"/>
      <c r="L405" s="7"/>
      <c r="M405" s="7"/>
      <c r="N405" s="7"/>
      <c r="O405" s="7"/>
      <c r="P405" s="7"/>
      <c r="Q405" s="7"/>
      <c r="R405" s="7"/>
      <c r="S405" s="7"/>
      <c r="T405" s="7"/>
      <c r="U405" s="7"/>
      <c r="V405" s="7"/>
      <c r="W405" s="7"/>
      <c r="X405" s="7"/>
      <c r="Y405" s="7"/>
      <c r="Z405" s="7"/>
      <c r="AA405" s="7"/>
    </row>
    <row r="406" spans="1:27" ht="14.4">
      <c r="A406" s="7"/>
      <c r="B406" s="7"/>
      <c r="C406" s="7"/>
      <c r="D406" s="7"/>
      <c r="E406" s="7"/>
      <c r="F406" s="7"/>
      <c r="G406" s="7"/>
      <c r="H406" s="7"/>
      <c r="I406" s="7"/>
      <c r="J406" s="7"/>
      <c r="K406" s="7"/>
      <c r="L406" s="7"/>
      <c r="M406" s="7"/>
      <c r="N406" s="7"/>
      <c r="O406" s="7"/>
      <c r="P406" s="7"/>
      <c r="Q406" s="7"/>
      <c r="R406" s="7"/>
      <c r="S406" s="7"/>
      <c r="T406" s="7"/>
      <c r="U406" s="7"/>
      <c r="V406" s="7"/>
      <c r="W406" s="7"/>
      <c r="X406" s="7"/>
      <c r="Y406" s="7"/>
      <c r="Z406" s="7"/>
      <c r="AA406" s="7"/>
    </row>
    <row r="407" spans="1:27" ht="14.4">
      <c r="A407" s="7"/>
      <c r="B407" s="7"/>
      <c r="C407" s="7"/>
      <c r="D407" s="7"/>
      <c r="E407" s="7"/>
      <c r="F407" s="7"/>
      <c r="G407" s="7"/>
      <c r="H407" s="7"/>
      <c r="I407" s="7"/>
      <c r="J407" s="7"/>
      <c r="K407" s="7"/>
      <c r="L407" s="7"/>
      <c r="M407" s="7"/>
      <c r="N407" s="7"/>
      <c r="O407" s="7"/>
      <c r="P407" s="7"/>
      <c r="Q407" s="7"/>
      <c r="R407" s="7"/>
      <c r="S407" s="7"/>
      <c r="T407" s="7"/>
      <c r="U407" s="7"/>
      <c r="V407" s="7"/>
      <c r="W407" s="7"/>
      <c r="X407" s="7"/>
      <c r="Y407" s="7"/>
      <c r="Z407" s="7"/>
      <c r="AA407" s="7"/>
    </row>
    <row r="408" spans="1:27" ht="14.4">
      <c r="A408" s="7"/>
      <c r="B408" s="7"/>
      <c r="C408" s="7"/>
      <c r="D408" s="7"/>
      <c r="E408" s="7"/>
      <c r="F408" s="7"/>
      <c r="G408" s="7"/>
      <c r="H408" s="7"/>
      <c r="I408" s="7"/>
      <c r="J408" s="7"/>
      <c r="K408" s="7"/>
      <c r="L408" s="7"/>
      <c r="M408" s="7"/>
      <c r="N408" s="7"/>
      <c r="O408" s="7"/>
      <c r="P408" s="7"/>
      <c r="Q408" s="7"/>
      <c r="R408" s="7"/>
      <c r="S408" s="7"/>
      <c r="T408" s="7"/>
      <c r="U408" s="7"/>
      <c r="V408" s="7"/>
      <c r="W408" s="7"/>
      <c r="X408" s="7"/>
      <c r="Y408" s="7"/>
      <c r="Z408" s="7"/>
      <c r="AA408" s="7"/>
    </row>
    <row r="409" spans="1:27" ht="14.4">
      <c r="A409" s="7"/>
      <c r="B409" s="7"/>
      <c r="C409" s="7"/>
      <c r="D409" s="7"/>
      <c r="E409" s="7"/>
      <c r="F409" s="7"/>
      <c r="G409" s="7"/>
      <c r="H409" s="7"/>
      <c r="I409" s="7"/>
      <c r="J409" s="7"/>
      <c r="K409" s="7"/>
      <c r="L409" s="7"/>
      <c r="M409" s="7"/>
      <c r="N409" s="7"/>
      <c r="O409" s="7"/>
      <c r="P409" s="7"/>
      <c r="Q409" s="7"/>
      <c r="R409" s="7"/>
      <c r="S409" s="7"/>
      <c r="T409" s="7"/>
      <c r="U409" s="7"/>
      <c r="V409" s="7"/>
      <c r="W409" s="7"/>
      <c r="X409" s="7"/>
      <c r="Y409" s="7"/>
      <c r="Z409" s="7"/>
      <c r="AA409" s="7"/>
    </row>
    <row r="410" spans="1:27" ht="14.4">
      <c r="A410" s="7"/>
      <c r="B410" s="7"/>
      <c r="C410" s="7"/>
      <c r="D410" s="7"/>
      <c r="E410" s="7"/>
      <c r="F410" s="7"/>
      <c r="G410" s="7"/>
      <c r="H410" s="7"/>
      <c r="I410" s="7"/>
      <c r="J410" s="7"/>
      <c r="K410" s="7"/>
      <c r="L410" s="7"/>
      <c r="M410" s="7"/>
      <c r="N410" s="7"/>
      <c r="O410" s="7"/>
      <c r="P410" s="7"/>
      <c r="Q410" s="7"/>
      <c r="R410" s="7"/>
      <c r="S410" s="7"/>
      <c r="T410" s="7"/>
      <c r="U410" s="7"/>
      <c r="V410" s="7"/>
      <c r="W410" s="7"/>
      <c r="X410" s="7"/>
      <c r="Y410" s="7"/>
      <c r="Z410" s="7"/>
      <c r="AA410" s="7"/>
    </row>
    <row r="411" spans="1:27" ht="14.4">
      <c r="A411" s="7"/>
      <c r="B411" s="7"/>
      <c r="C411" s="7"/>
      <c r="D411" s="7"/>
      <c r="E411" s="7"/>
      <c r="F411" s="7"/>
      <c r="G411" s="7"/>
      <c r="H411" s="7"/>
      <c r="I411" s="7"/>
      <c r="J411" s="7"/>
      <c r="K411" s="7"/>
      <c r="L411" s="7"/>
      <c r="M411" s="7"/>
      <c r="N411" s="7"/>
      <c r="O411" s="7"/>
      <c r="P411" s="7"/>
      <c r="Q411" s="7"/>
      <c r="R411" s="7"/>
      <c r="S411" s="7"/>
      <c r="T411" s="7"/>
      <c r="U411" s="7"/>
      <c r="V411" s="7"/>
      <c r="W411" s="7"/>
      <c r="X411" s="7"/>
      <c r="Y411" s="7"/>
      <c r="Z411" s="7"/>
      <c r="AA411" s="7"/>
    </row>
    <row r="412" spans="1:27" ht="14.4">
      <c r="A412" s="7"/>
      <c r="B412" s="7"/>
      <c r="C412" s="7"/>
      <c r="D412" s="7"/>
      <c r="E412" s="7"/>
      <c r="F412" s="7"/>
      <c r="G412" s="7"/>
      <c r="H412" s="7"/>
      <c r="I412" s="7"/>
      <c r="J412" s="7"/>
      <c r="K412" s="7"/>
      <c r="L412" s="7"/>
      <c r="M412" s="7"/>
      <c r="N412" s="7"/>
      <c r="O412" s="7"/>
      <c r="P412" s="7"/>
      <c r="Q412" s="7"/>
      <c r="R412" s="7"/>
      <c r="S412" s="7"/>
      <c r="T412" s="7"/>
      <c r="U412" s="7"/>
      <c r="V412" s="7"/>
      <c r="W412" s="7"/>
      <c r="X412" s="7"/>
      <c r="Y412" s="7"/>
      <c r="Z412" s="7"/>
      <c r="AA412" s="7"/>
    </row>
    <row r="413" spans="1:27" ht="14.4">
      <c r="A413" s="7"/>
      <c r="B413" s="7"/>
      <c r="C413" s="7"/>
      <c r="D413" s="7"/>
      <c r="E413" s="7"/>
      <c r="F413" s="7"/>
      <c r="G413" s="7"/>
      <c r="H413" s="7"/>
      <c r="I413" s="7"/>
      <c r="J413" s="7"/>
      <c r="K413" s="7"/>
      <c r="L413" s="7"/>
      <c r="M413" s="7"/>
      <c r="N413" s="7"/>
      <c r="O413" s="7"/>
      <c r="P413" s="7"/>
      <c r="Q413" s="7"/>
      <c r="R413" s="7"/>
      <c r="S413" s="7"/>
      <c r="T413" s="7"/>
      <c r="U413" s="7"/>
      <c r="V413" s="7"/>
      <c r="W413" s="7"/>
      <c r="X413" s="7"/>
      <c r="Y413" s="7"/>
      <c r="Z413" s="7"/>
      <c r="AA413" s="7"/>
    </row>
    <row r="414" spans="1:27" ht="14.4">
      <c r="A414" s="7"/>
      <c r="B414" s="7"/>
      <c r="C414" s="7"/>
      <c r="D414" s="7"/>
      <c r="E414" s="7"/>
      <c r="F414" s="7"/>
      <c r="G414" s="7"/>
      <c r="H414" s="7"/>
      <c r="I414" s="7"/>
      <c r="J414" s="7"/>
      <c r="K414" s="7"/>
      <c r="L414" s="7"/>
      <c r="M414" s="7"/>
      <c r="N414" s="7"/>
      <c r="O414" s="7"/>
      <c r="P414" s="7"/>
      <c r="Q414" s="7"/>
      <c r="R414" s="7"/>
      <c r="S414" s="7"/>
      <c r="T414" s="7"/>
      <c r="U414" s="7"/>
      <c r="V414" s="7"/>
      <c r="W414" s="7"/>
      <c r="X414" s="7"/>
      <c r="Y414" s="7"/>
      <c r="Z414" s="7"/>
      <c r="AA414" s="7"/>
    </row>
    <row r="415" spans="1:27" ht="14.4">
      <c r="A415" s="7"/>
      <c r="B415" s="7"/>
      <c r="C415" s="7"/>
      <c r="D415" s="7"/>
      <c r="E415" s="7"/>
      <c r="F415" s="7"/>
      <c r="G415" s="7"/>
      <c r="H415" s="7"/>
      <c r="I415" s="7"/>
      <c r="J415" s="7"/>
      <c r="K415" s="7"/>
      <c r="L415" s="7"/>
      <c r="M415" s="7"/>
      <c r="N415" s="7"/>
      <c r="O415" s="7"/>
      <c r="P415" s="7"/>
      <c r="Q415" s="7"/>
      <c r="R415" s="7"/>
      <c r="S415" s="7"/>
      <c r="T415" s="7"/>
      <c r="U415" s="7"/>
      <c r="V415" s="7"/>
      <c r="W415" s="7"/>
      <c r="X415" s="7"/>
      <c r="Y415" s="7"/>
      <c r="Z415" s="7"/>
      <c r="AA415" s="7"/>
    </row>
    <row r="416" spans="1:27" ht="14.4">
      <c r="A416" s="7"/>
      <c r="B416" s="7"/>
      <c r="C416" s="7"/>
      <c r="D416" s="7"/>
      <c r="E416" s="7"/>
      <c r="F416" s="7"/>
      <c r="G416" s="7"/>
      <c r="H416" s="7"/>
      <c r="I416" s="7"/>
      <c r="J416" s="7"/>
      <c r="K416" s="7"/>
      <c r="L416" s="7"/>
      <c r="M416" s="7"/>
      <c r="N416" s="7"/>
      <c r="O416" s="7"/>
      <c r="P416" s="7"/>
      <c r="Q416" s="7"/>
      <c r="R416" s="7"/>
      <c r="S416" s="7"/>
      <c r="T416" s="7"/>
      <c r="U416" s="7"/>
      <c r="V416" s="7"/>
      <c r="W416" s="7"/>
      <c r="X416" s="7"/>
      <c r="Y416" s="7"/>
      <c r="Z416" s="7"/>
      <c r="AA416" s="7"/>
    </row>
    <row r="417" spans="1:27" ht="14.4">
      <c r="A417" s="7"/>
      <c r="B417" s="7"/>
      <c r="C417" s="7"/>
      <c r="D417" s="7"/>
      <c r="E417" s="7"/>
      <c r="F417" s="7"/>
      <c r="G417" s="7"/>
      <c r="H417" s="7"/>
      <c r="I417" s="7"/>
      <c r="J417" s="7"/>
      <c r="K417" s="7"/>
      <c r="L417" s="7"/>
      <c r="M417" s="7"/>
      <c r="N417" s="7"/>
      <c r="O417" s="7"/>
      <c r="P417" s="7"/>
      <c r="Q417" s="7"/>
      <c r="R417" s="7"/>
      <c r="S417" s="7"/>
      <c r="T417" s="7"/>
      <c r="U417" s="7"/>
      <c r="V417" s="7"/>
      <c r="W417" s="7"/>
      <c r="X417" s="7"/>
      <c r="Y417" s="7"/>
      <c r="Z417" s="7"/>
      <c r="AA417" s="7"/>
    </row>
    <row r="418" spans="1:27" ht="14.4">
      <c r="A418" s="7"/>
      <c r="B418" s="7"/>
      <c r="C418" s="7"/>
      <c r="D418" s="7"/>
      <c r="E418" s="7"/>
      <c r="F418" s="7"/>
      <c r="G418" s="7"/>
      <c r="H418" s="7"/>
      <c r="I418" s="7"/>
      <c r="J418" s="7"/>
      <c r="K418" s="7"/>
      <c r="L418" s="7"/>
      <c r="M418" s="7"/>
      <c r="N418" s="7"/>
      <c r="O418" s="7"/>
      <c r="P418" s="7"/>
      <c r="Q418" s="7"/>
      <c r="R418" s="7"/>
      <c r="S418" s="7"/>
      <c r="T418" s="7"/>
      <c r="U418" s="7"/>
      <c r="V418" s="7"/>
      <c r="W418" s="7"/>
      <c r="X418" s="7"/>
      <c r="Y418" s="7"/>
      <c r="Z418" s="7"/>
      <c r="AA418" s="7"/>
    </row>
    <row r="419" spans="1:27" ht="14.4">
      <c r="A419" s="7"/>
      <c r="B419" s="7"/>
      <c r="C419" s="7"/>
      <c r="D419" s="7"/>
      <c r="E419" s="7"/>
      <c r="F419" s="7"/>
      <c r="G419" s="7"/>
      <c r="H419" s="7"/>
      <c r="I419" s="7"/>
      <c r="J419" s="7"/>
      <c r="K419" s="7"/>
      <c r="L419" s="7"/>
      <c r="M419" s="7"/>
      <c r="N419" s="7"/>
      <c r="O419" s="7"/>
      <c r="P419" s="7"/>
      <c r="Q419" s="7"/>
      <c r="R419" s="7"/>
      <c r="S419" s="7"/>
      <c r="T419" s="7"/>
      <c r="U419" s="7"/>
      <c r="V419" s="7"/>
      <c r="W419" s="7"/>
      <c r="X419" s="7"/>
      <c r="Y419" s="7"/>
      <c r="Z419" s="7"/>
      <c r="AA419" s="7"/>
    </row>
    <row r="420" spans="1:27" ht="14.4">
      <c r="A420" s="7"/>
      <c r="B420" s="7"/>
      <c r="C420" s="7"/>
      <c r="D420" s="7"/>
      <c r="E420" s="7"/>
      <c r="F420" s="7"/>
      <c r="G420" s="7"/>
      <c r="H420" s="7"/>
      <c r="I420" s="7"/>
      <c r="J420" s="7"/>
      <c r="K420" s="7"/>
      <c r="L420" s="7"/>
      <c r="M420" s="7"/>
      <c r="N420" s="7"/>
      <c r="O420" s="7"/>
      <c r="P420" s="7"/>
      <c r="Q420" s="7"/>
      <c r="R420" s="7"/>
      <c r="S420" s="7"/>
      <c r="T420" s="7"/>
      <c r="U420" s="7"/>
      <c r="V420" s="7"/>
      <c r="W420" s="7"/>
      <c r="X420" s="7"/>
      <c r="Y420" s="7"/>
      <c r="Z420" s="7"/>
      <c r="AA420" s="7"/>
    </row>
    <row r="421" spans="1:27" ht="14.4">
      <c r="A421" s="7"/>
      <c r="B421" s="7"/>
      <c r="C421" s="7"/>
      <c r="D421" s="7"/>
      <c r="E421" s="7"/>
      <c r="F421" s="7"/>
      <c r="G421" s="7"/>
      <c r="H421" s="7"/>
      <c r="I421" s="7"/>
      <c r="J421" s="7"/>
      <c r="K421" s="7"/>
      <c r="L421" s="7"/>
      <c r="M421" s="7"/>
      <c r="N421" s="7"/>
      <c r="O421" s="7"/>
      <c r="P421" s="7"/>
      <c r="Q421" s="7"/>
      <c r="R421" s="7"/>
      <c r="S421" s="7"/>
      <c r="T421" s="7"/>
      <c r="U421" s="7"/>
      <c r="V421" s="7"/>
      <c r="W421" s="7"/>
      <c r="X421" s="7"/>
      <c r="Y421" s="7"/>
      <c r="Z421" s="7"/>
      <c r="AA421" s="7"/>
    </row>
    <row r="422" spans="1:27" ht="14.4">
      <c r="A422" s="7"/>
      <c r="B422" s="7"/>
      <c r="C422" s="7"/>
      <c r="D422" s="7"/>
      <c r="E422" s="7"/>
      <c r="F422" s="7"/>
      <c r="G422" s="7"/>
      <c r="H422" s="7"/>
      <c r="I422" s="7"/>
      <c r="J422" s="7"/>
      <c r="K422" s="7"/>
      <c r="L422" s="7"/>
      <c r="M422" s="7"/>
      <c r="N422" s="7"/>
      <c r="O422" s="7"/>
      <c r="P422" s="7"/>
      <c r="Q422" s="7"/>
      <c r="R422" s="7"/>
      <c r="S422" s="7"/>
      <c r="T422" s="7"/>
      <c r="U422" s="7"/>
      <c r="V422" s="7"/>
      <c r="W422" s="7"/>
      <c r="X422" s="7"/>
      <c r="Y422" s="7"/>
      <c r="Z422" s="7"/>
      <c r="AA422" s="7"/>
    </row>
    <row r="423" spans="1:27" ht="14.4">
      <c r="A423" s="7"/>
      <c r="B423" s="7"/>
      <c r="C423" s="7"/>
      <c r="D423" s="7"/>
      <c r="E423" s="7"/>
      <c r="F423" s="7"/>
      <c r="G423" s="7"/>
      <c r="H423" s="7"/>
      <c r="I423" s="7"/>
      <c r="J423" s="7"/>
      <c r="K423" s="7"/>
      <c r="L423" s="7"/>
      <c r="M423" s="7"/>
      <c r="N423" s="7"/>
      <c r="O423" s="7"/>
      <c r="P423" s="7"/>
      <c r="Q423" s="7"/>
      <c r="R423" s="7"/>
      <c r="S423" s="7"/>
      <c r="T423" s="7"/>
      <c r="U423" s="7"/>
      <c r="V423" s="7"/>
      <c r="W423" s="7"/>
      <c r="X423" s="7"/>
      <c r="Y423" s="7"/>
      <c r="Z423" s="7"/>
      <c r="AA423" s="7"/>
    </row>
    <row r="424" spans="1:27" ht="14.4">
      <c r="A424" s="7"/>
      <c r="B424" s="7"/>
      <c r="C424" s="7"/>
      <c r="D424" s="7"/>
      <c r="E424" s="7"/>
      <c r="F424" s="7"/>
      <c r="G424" s="7"/>
      <c r="H424" s="7"/>
      <c r="I424" s="7"/>
      <c r="J424" s="7"/>
      <c r="K424" s="7"/>
      <c r="L424" s="7"/>
      <c r="M424" s="7"/>
      <c r="N424" s="7"/>
      <c r="O424" s="7"/>
      <c r="P424" s="7"/>
      <c r="Q424" s="7"/>
      <c r="R424" s="7"/>
      <c r="S424" s="7"/>
      <c r="T424" s="7"/>
      <c r="U424" s="7"/>
      <c r="V424" s="7"/>
      <c r="W424" s="7"/>
      <c r="X424" s="7"/>
      <c r="Y424" s="7"/>
      <c r="Z424" s="7"/>
      <c r="AA424" s="7"/>
    </row>
    <row r="425" spans="1:27" ht="14.4">
      <c r="A425" s="7"/>
      <c r="B425" s="7"/>
      <c r="C425" s="7"/>
      <c r="D425" s="7"/>
      <c r="E425" s="7"/>
      <c r="F425" s="7"/>
      <c r="G425" s="7"/>
      <c r="H425" s="7"/>
      <c r="I425" s="7"/>
      <c r="J425" s="7"/>
      <c r="K425" s="7"/>
      <c r="L425" s="7"/>
      <c r="M425" s="7"/>
      <c r="N425" s="7"/>
      <c r="O425" s="7"/>
      <c r="P425" s="7"/>
      <c r="Q425" s="7"/>
      <c r="R425" s="7"/>
      <c r="S425" s="7"/>
      <c r="T425" s="7"/>
      <c r="U425" s="7"/>
      <c r="V425" s="7"/>
      <c r="W425" s="7"/>
      <c r="X425" s="7"/>
      <c r="Y425" s="7"/>
      <c r="Z425" s="7"/>
      <c r="AA425" s="7"/>
    </row>
    <row r="426" spans="1:27" ht="14.4">
      <c r="A426" s="7"/>
      <c r="B426" s="7"/>
      <c r="C426" s="7"/>
      <c r="D426" s="7"/>
      <c r="E426" s="7"/>
      <c r="F426" s="7"/>
      <c r="G426" s="7"/>
      <c r="H426" s="7"/>
      <c r="I426" s="7"/>
      <c r="J426" s="7"/>
      <c r="K426" s="7"/>
      <c r="L426" s="7"/>
      <c r="M426" s="7"/>
      <c r="N426" s="7"/>
      <c r="O426" s="7"/>
      <c r="P426" s="7"/>
      <c r="Q426" s="7"/>
      <c r="R426" s="7"/>
      <c r="S426" s="7"/>
      <c r="T426" s="7"/>
      <c r="U426" s="7"/>
      <c r="V426" s="7"/>
      <c r="W426" s="7"/>
      <c r="X426" s="7"/>
      <c r="Y426" s="7"/>
      <c r="Z426" s="7"/>
      <c r="AA426" s="7"/>
    </row>
    <row r="427" spans="1:27" ht="14.4">
      <c r="A427" s="7"/>
      <c r="B427" s="7"/>
      <c r="C427" s="7"/>
      <c r="D427" s="7"/>
      <c r="E427" s="7"/>
      <c r="F427" s="7"/>
      <c r="G427" s="7"/>
      <c r="H427" s="7"/>
      <c r="I427" s="7"/>
      <c r="J427" s="7"/>
      <c r="K427" s="7"/>
      <c r="L427" s="7"/>
      <c r="M427" s="7"/>
      <c r="N427" s="7"/>
      <c r="O427" s="7"/>
      <c r="P427" s="7"/>
      <c r="Q427" s="7"/>
      <c r="R427" s="7"/>
      <c r="S427" s="7"/>
      <c r="T427" s="7"/>
      <c r="U427" s="7"/>
      <c r="V427" s="7"/>
      <c r="W427" s="7"/>
      <c r="X427" s="7"/>
      <c r="Y427" s="7"/>
      <c r="Z427" s="7"/>
      <c r="AA427" s="7"/>
    </row>
    <row r="428" spans="1:27" ht="14.4">
      <c r="A428" s="7"/>
      <c r="B428" s="7"/>
      <c r="C428" s="7"/>
      <c r="D428" s="7"/>
      <c r="E428" s="7"/>
      <c r="F428" s="7"/>
      <c r="G428" s="7"/>
      <c r="H428" s="7"/>
      <c r="I428" s="7"/>
      <c r="J428" s="7"/>
      <c r="K428" s="7"/>
      <c r="L428" s="7"/>
      <c r="M428" s="7"/>
      <c r="N428" s="7"/>
      <c r="O428" s="7"/>
      <c r="P428" s="7"/>
      <c r="Q428" s="7"/>
      <c r="R428" s="7"/>
      <c r="S428" s="7"/>
      <c r="T428" s="7"/>
      <c r="U428" s="7"/>
      <c r="V428" s="7"/>
      <c r="W428" s="7"/>
      <c r="X428" s="7"/>
      <c r="Y428" s="7"/>
      <c r="Z428" s="7"/>
      <c r="AA428" s="7"/>
    </row>
    <row r="429" spans="1:27" ht="14.4">
      <c r="A429" s="7"/>
      <c r="B429" s="7"/>
      <c r="C429" s="7"/>
      <c r="D429" s="7"/>
      <c r="E429" s="7"/>
      <c r="F429" s="7"/>
      <c r="G429" s="7"/>
      <c r="H429" s="7"/>
      <c r="I429" s="7"/>
      <c r="J429" s="7"/>
      <c r="K429" s="7"/>
      <c r="L429" s="7"/>
      <c r="M429" s="7"/>
      <c r="N429" s="7"/>
      <c r="O429" s="7"/>
      <c r="P429" s="7"/>
      <c r="Q429" s="7"/>
      <c r="R429" s="7"/>
      <c r="S429" s="7"/>
      <c r="T429" s="7"/>
      <c r="U429" s="7"/>
      <c r="V429" s="7"/>
      <c r="W429" s="7"/>
      <c r="X429" s="7"/>
      <c r="Y429" s="7"/>
      <c r="Z429" s="7"/>
      <c r="AA429" s="7"/>
    </row>
    <row r="430" spans="1:27" ht="14.4">
      <c r="A430" s="7"/>
      <c r="B430" s="7"/>
      <c r="C430" s="7"/>
      <c r="D430" s="7"/>
      <c r="E430" s="7"/>
      <c r="F430" s="7"/>
      <c r="G430" s="7"/>
      <c r="H430" s="7"/>
      <c r="I430" s="7"/>
      <c r="J430" s="7"/>
      <c r="K430" s="7"/>
      <c r="L430" s="7"/>
      <c r="M430" s="7"/>
      <c r="N430" s="7"/>
      <c r="O430" s="7"/>
      <c r="P430" s="7"/>
      <c r="Q430" s="7"/>
      <c r="R430" s="7"/>
      <c r="S430" s="7"/>
      <c r="T430" s="7"/>
      <c r="U430" s="7"/>
      <c r="V430" s="7"/>
      <c r="W430" s="7"/>
      <c r="X430" s="7"/>
      <c r="Y430" s="7"/>
      <c r="Z430" s="7"/>
      <c r="AA430" s="7"/>
    </row>
    <row r="431" spans="1:27" ht="14.4">
      <c r="A431" s="7"/>
      <c r="B431" s="7"/>
      <c r="C431" s="7"/>
      <c r="D431" s="7"/>
      <c r="E431" s="7"/>
      <c r="F431" s="7"/>
      <c r="G431" s="7"/>
      <c r="H431" s="7"/>
      <c r="I431" s="7"/>
      <c r="J431" s="7"/>
      <c r="K431" s="7"/>
      <c r="L431" s="7"/>
      <c r="M431" s="7"/>
      <c r="N431" s="7"/>
      <c r="O431" s="7"/>
      <c r="P431" s="7"/>
      <c r="Q431" s="7"/>
      <c r="R431" s="7"/>
      <c r="S431" s="7"/>
      <c r="T431" s="7"/>
      <c r="U431" s="7"/>
      <c r="V431" s="7"/>
      <c r="W431" s="7"/>
      <c r="X431" s="7"/>
      <c r="Y431" s="7"/>
      <c r="Z431" s="7"/>
      <c r="AA431" s="7"/>
    </row>
    <row r="432" spans="1:27" ht="14.4">
      <c r="A432" s="7"/>
      <c r="B432" s="7"/>
      <c r="C432" s="7"/>
      <c r="D432" s="7"/>
      <c r="E432" s="7"/>
      <c r="F432" s="7"/>
      <c r="G432" s="7"/>
      <c r="H432" s="7"/>
      <c r="I432" s="7"/>
      <c r="J432" s="7"/>
      <c r="K432" s="7"/>
      <c r="L432" s="7"/>
      <c r="M432" s="7"/>
      <c r="N432" s="7"/>
      <c r="O432" s="7"/>
      <c r="P432" s="7"/>
      <c r="Q432" s="7"/>
      <c r="R432" s="7"/>
      <c r="S432" s="7"/>
      <c r="T432" s="7"/>
      <c r="U432" s="7"/>
      <c r="V432" s="7"/>
      <c r="W432" s="7"/>
      <c r="X432" s="7"/>
      <c r="Y432" s="7"/>
      <c r="Z432" s="7"/>
      <c r="AA432" s="7"/>
    </row>
    <row r="433" spans="1:27" ht="14.4">
      <c r="A433" s="7"/>
      <c r="B433" s="7"/>
      <c r="C433" s="7"/>
      <c r="D433" s="7"/>
      <c r="E433" s="7"/>
      <c r="F433" s="7"/>
      <c r="G433" s="7"/>
      <c r="H433" s="7"/>
      <c r="I433" s="7"/>
      <c r="J433" s="7"/>
      <c r="K433" s="7"/>
      <c r="L433" s="7"/>
      <c r="M433" s="7"/>
      <c r="N433" s="7"/>
      <c r="O433" s="7"/>
      <c r="P433" s="7"/>
      <c r="Q433" s="7"/>
      <c r="R433" s="7"/>
      <c r="S433" s="7"/>
      <c r="T433" s="7"/>
      <c r="U433" s="7"/>
      <c r="V433" s="7"/>
      <c r="W433" s="7"/>
      <c r="X433" s="7"/>
      <c r="Y433" s="7"/>
      <c r="Z433" s="7"/>
      <c r="AA433" s="7"/>
    </row>
    <row r="434" spans="1:27" ht="14.4">
      <c r="A434" s="7"/>
      <c r="B434" s="7"/>
      <c r="C434" s="7"/>
      <c r="D434" s="7"/>
      <c r="E434" s="7"/>
      <c r="F434" s="7"/>
      <c r="G434" s="7"/>
      <c r="H434" s="7"/>
      <c r="I434" s="7"/>
      <c r="J434" s="7"/>
      <c r="K434" s="7"/>
      <c r="L434" s="7"/>
      <c r="M434" s="7"/>
      <c r="N434" s="7"/>
      <c r="O434" s="7"/>
      <c r="P434" s="7"/>
      <c r="Q434" s="7"/>
      <c r="R434" s="7"/>
      <c r="S434" s="7"/>
      <c r="T434" s="7"/>
      <c r="U434" s="7"/>
      <c r="V434" s="7"/>
      <c r="W434" s="7"/>
      <c r="X434" s="7"/>
      <c r="Y434" s="7"/>
      <c r="Z434" s="7"/>
      <c r="AA434" s="7"/>
    </row>
    <row r="435" spans="1:27" ht="14.4">
      <c r="A435" s="7"/>
      <c r="B435" s="7"/>
      <c r="C435" s="7"/>
      <c r="D435" s="7"/>
      <c r="E435" s="7"/>
      <c r="F435" s="7"/>
      <c r="G435" s="7"/>
      <c r="H435" s="7"/>
      <c r="I435" s="7"/>
      <c r="J435" s="7"/>
      <c r="K435" s="7"/>
      <c r="L435" s="7"/>
      <c r="M435" s="7"/>
      <c r="N435" s="7"/>
      <c r="O435" s="7"/>
      <c r="P435" s="7"/>
      <c r="Q435" s="7"/>
      <c r="R435" s="7"/>
      <c r="S435" s="7"/>
      <c r="T435" s="7"/>
      <c r="U435" s="7"/>
      <c r="V435" s="7"/>
      <c r="W435" s="7"/>
      <c r="X435" s="7"/>
      <c r="Y435" s="7"/>
      <c r="Z435" s="7"/>
      <c r="AA435" s="7"/>
    </row>
    <row r="436" spans="1:27" ht="14.4">
      <c r="A436" s="7"/>
      <c r="B436" s="7"/>
      <c r="C436" s="7"/>
      <c r="D436" s="7"/>
      <c r="E436" s="7"/>
      <c r="F436" s="7"/>
      <c r="G436" s="7"/>
      <c r="H436" s="7"/>
      <c r="I436" s="7"/>
      <c r="J436" s="7"/>
      <c r="K436" s="7"/>
      <c r="L436" s="7"/>
      <c r="M436" s="7"/>
      <c r="N436" s="7"/>
      <c r="O436" s="7"/>
      <c r="P436" s="7"/>
      <c r="Q436" s="7"/>
      <c r="R436" s="7"/>
      <c r="S436" s="7"/>
      <c r="T436" s="7"/>
      <c r="U436" s="7"/>
      <c r="V436" s="7"/>
      <c r="W436" s="7"/>
      <c r="X436" s="7"/>
      <c r="Y436" s="7"/>
      <c r="Z436" s="7"/>
      <c r="AA436" s="7"/>
    </row>
    <row r="437" spans="1:27" ht="14.4">
      <c r="A437" s="7"/>
      <c r="B437" s="7"/>
      <c r="C437" s="7"/>
      <c r="D437" s="7"/>
      <c r="E437" s="7"/>
      <c r="F437" s="7"/>
      <c r="G437" s="7"/>
      <c r="H437" s="7"/>
      <c r="I437" s="7"/>
      <c r="J437" s="7"/>
      <c r="K437" s="7"/>
      <c r="L437" s="7"/>
      <c r="M437" s="7"/>
      <c r="N437" s="7"/>
      <c r="O437" s="7"/>
      <c r="P437" s="7"/>
      <c r="Q437" s="7"/>
      <c r="R437" s="7"/>
      <c r="S437" s="7"/>
      <c r="T437" s="7"/>
      <c r="U437" s="7"/>
      <c r="V437" s="7"/>
      <c r="W437" s="7"/>
      <c r="X437" s="7"/>
      <c r="Y437" s="7"/>
      <c r="Z437" s="7"/>
      <c r="AA437" s="7"/>
    </row>
    <row r="438" spans="1:27" ht="14.4">
      <c r="A438" s="7"/>
      <c r="B438" s="7"/>
      <c r="C438" s="7"/>
      <c r="D438" s="7"/>
      <c r="E438" s="7"/>
      <c r="F438" s="7"/>
      <c r="G438" s="7"/>
      <c r="H438" s="7"/>
      <c r="I438" s="7"/>
      <c r="J438" s="7"/>
      <c r="K438" s="7"/>
      <c r="L438" s="7"/>
      <c r="M438" s="7"/>
      <c r="N438" s="7"/>
      <c r="O438" s="7"/>
      <c r="P438" s="7"/>
      <c r="Q438" s="7"/>
      <c r="R438" s="7"/>
      <c r="S438" s="7"/>
      <c r="T438" s="7"/>
      <c r="U438" s="7"/>
      <c r="V438" s="7"/>
      <c r="W438" s="7"/>
      <c r="X438" s="7"/>
      <c r="Y438" s="7"/>
      <c r="Z438" s="7"/>
      <c r="AA438" s="7"/>
    </row>
    <row r="439" spans="1:27" ht="14.4">
      <c r="A439" s="7"/>
      <c r="B439" s="7"/>
      <c r="C439" s="7"/>
      <c r="D439" s="7"/>
      <c r="E439" s="7"/>
      <c r="F439" s="7"/>
      <c r="G439" s="7"/>
      <c r="H439" s="7"/>
      <c r="I439" s="7"/>
      <c r="J439" s="7"/>
      <c r="K439" s="7"/>
      <c r="L439" s="7"/>
      <c r="M439" s="7"/>
      <c r="N439" s="7"/>
      <c r="O439" s="7"/>
      <c r="P439" s="7"/>
      <c r="Q439" s="7"/>
      <c r="R439" s="7"/>
      <c r="S439" s="7"/>
      <c r="T439" s="7"/>
      <c r="U439" s="7"/>
      <c r="V439" s="7"/>
      <c r="W439" s="7"/>
      <c r="X439" s="7"/>
      <c r="Y439" s="7"/>
      <c r="Z439" s="7"/>
      <c r="AA439" s="7"/>
    </row>
    <row r="440" spans="1:27" ht="14.4">
      <c r="A440" s="7"/>
      <c r="B440" s="7"/>
      <c r="C440" s="7"/>
      <c r="D440" s="7"/>
      <c r="E440" s="7"/>
      <c r="F440" s="7"/>
      <c r="G440" s="7"/>
      <c r="H440" s="7"/>
      <c r="I440" s="7"/>
      <c r="J440" s="7"/>
      <c r="K440" s="7"/>
      <c r="L440" s="7"/>
      <c r="M440" s="7"/>
      <c r="N440" s="7"/>
      <c r="O440" s="7"/>
      <c r="P440" s="7"/>
      <c r="Q440" s="7"/>
      <c r="R440" s="7"/>
      <c r="S440" s="7"/>
      <c r="T440" s="7"/>
      <c r="U440" s="7"/>
      <c r="V440" s="7"/>
      <c r="W440" s="7"/>
      <c r="X440" s="7"/>
      <c r="Y440" s="7"/>
      <c r="Z440" s="7"/>
      <c r="AA440" s="7"/>
    </row>
    <row r="441" spans="1:27" ht="14.4">
      <c r="A441" s="7"/>
      <c r="B441" s="7"/>
      <c r="C441" s="7"/>
      <c r="D441" s="7"/>
      <c r="E441" s="7"/>
      <c r="F441" s="7"/>
      <c r="G441" s="7"/>
      <c r="H441" s="7"/>
      <c r="I441" s="7"/>
      <c r="J441" s="7"/>
      <c r="K441" s="7"/>
      <c r="L441" s="7"/>
      <c r="M441" s="7"/>
      <c r="N441" s="7"/>
      <c r="O441" s="7"/>
      <c r="P441" s="7"/>
      <c r="Q441" s="7"/>
      <c r="R441" s="7"/>
      <c r="S441" s="7"/>
      <c r="T441" s="7"/>
      <c r="U441" s="7"/>
      <c r="V441" s="7"/>
      <c r="W441" s="7"/>
      <c r="X441" s="7"/>
      <c r="Y441" s="7"/>
      <c r="Z441" s="7"/>
      <c r="AA441" s="7"/>
    </row>
    <row r="442" spans="1:27" ht="14.4">
      <c r="A442" s="7"/>
      <c r="B442" s="7"/>
      <c r="C442" s="7"/>
      <c r="D442" s="7"/>
      <c r="E442" s="7"/>
      <c r="F442" s="7"/>
      <c r="G442" s="7"/>
      <c r="H442" s="7"/>
      <c r="I442" s="7"/>
      <c r="J442" s="7"/>
      <c r="K442" s="7"/>
      <c r="L442" s="7"/>
      <c r="M442" s="7"/>
      <c r="N442" s="7"/>
      <c r="O442" s="7"/>
      <c r="P442" s="7"/>
      <c r="Q442" s="7"/>
      <c r="R442" s="7"/>
      <c r="S442" s="7"/>
      <c r="T442" s="7"/>
      <c r="U442" s="7"/>
      <c r="V442" s="7"/>
      <c r="W442" s="7"/>
      <c r="X442" s="7"/>
      <c r="Y442" s="7"/>
      <c r="Z442" s="7"/>
      <c r="AA442" s="7"/>
    </row>
    <row r="443" spans="1:27" ht="14.4">
      <c r="A443" s="7"/>
      <c r="B443" s="7"/>
      <c r="C443" s="7"/>
      <c r="D443" s="7"/>
      <c r="E443" s="7"/>
      <c r="F443" s="7"/>
      <c r="G443" s="7"/>
      <c r="H443" s="7"/>
      <c r="I443" s="7"/>
      <c r="J443" s="7"/>
      <c r="K443" s="7"/>
      <c r="L443" s="7"/>
      <c r="M443" s="7"/>
      <c r="N443" s="7"/>
      <c r="O443" s="7"/>
      <c r="P443" s="7"/>
      <c r="Q443" s="7"/>
      <c r="R443" s="7"/>
      <c r="S443" s="7"/>
      <c r="T443" s="7"/>
      <c r="U443" s="7"/>
      <c r="V443" s="7"/>
      <c r="W443" s="7"/>
      <c r="X443" s="7"/>
      <c r="Y443" s="7"/>
      <c r="Z443" s="7"/>
      <c r="AA443" s="7"/>
    </row>
    <row r="444" spans="1:27" ht="14.4">
      <c r="A444" s="7"/>
      <c r="B444" s="7"/>
      <c r="C444" s="7"/>
      <c r="D444" s="7"/>
      <c r="E444" s="7"/>
      <c r="F444" s="7"/>
      <c r="G444" s="7"/>
      <c r="H444" s="7"/>
      <c r="I444" s="7"/>
      <c r="J444" s="7"/>
      <c r="K444" s="7"/>
      <c r="L444" s="7"/>
      <c r="M444" s="7"/>
      <c r="N444" s="7"/>
      <c r="O444" s="7"/>
      <c r="P444" s="7"/>
      <c r="Q444" s="7"/>
      <c r="R444" s="7"/>
      <c r="S444" s="7"/>
      <c r="T444" s="7"/>
      <c r="U444" s="7"/>
      <c r="V444" s="7"/>
      <c r="W444" s="7"/>
      <c r="X444" s="7"/>
      <c r="Y444" s="7"/>
      <c r="Z444" s="7"/>
      <c r="AA444" s="7"/>
    </row>
    <row r="445" spans="1:27" ht="14.4">
      <c r="A445" s="7"/>
      <c r="B445" s="7"/>
      <c r="C445" s="7"/>
      <c r="D445" s="7"/>
      <c r="E445" s="7"/>
      <c r="F445" s="7"/>
      <c r="G445" s="7"/>
      <c r="H445" s="7"/>
      <c r="I445" s="7"/>
      <c r="J445" s="7"/>
      <c r="K445" s="7"/>
      <c r="L445" s="7"/>
      <c r="M445" s="7"/>
      <c r="N445" s="7"/>
      <c r="O445" s="7"/>
      <c r="P445" s="7"/>
      <c r="Q445" s="7"/>
      <c r="R445" s="7"/>
      <c r="S445" s="7"/>
      <c r="T445" s="7"/>
      <c r="U445" s="7"/>
      <c r="V445" s="7"/>
      <c r="W445" s="7"/>
      <c r="X445" s="7"/>
      <c r="Y445" s="7"/>
      <c r="Z445" s="7"/>
      <c r="AA445" s="7"/>
    </row>
    <row r="446" spans="1:27" ht="14.4">
      <c r="A446" s="7"/>
      <c r="B446" s="7"/>
      <c r="C446" s="7"/>
      <c r="D446" s="7"/>
      <c r="E446" s="7"/>
      <c r="F446" s="7"/>
      <c r="G446" s="7"/>
      <c r="H446" s="7"/>
      <c r="I446" s="7"/>
      <c r="J446" s="7"/>
      <c r="K446" s="7"/>
      <c r="L446" s="7"/>
      <c r="M446" s="7"/>
      <c r="N446" s="7"/>
      <c r="O446" s="7"/>
      <c r="P446" s="7"/>
      <c r="Q446" s="7"/>
      <c r="R446" s="7"/>
      <c r="S446" s="7"/>
      <c r="T446" s="7"/>
      <c r="U446" s="7"/>
      <c r="V446" s="7"/>
      <c r="W446" s="7"/>
      <c r="X446" s="7"/>
      <c r="Y446" s="7"/>
      <c r="Z446" s="7"/>
      <c r="AA446" s="7"/>
    </row>
    <row r="447" spans="1:27" ht="14.4">
      <c r="A447" s="7"/>
      <c r="B447" s="7"/>
      <c r="C447" s="7"/>
      <c r="D447" s="7"/>
      <c r="E447" s="7"/>
      <c r="F447" s="7"/>
      <c r="G447" s="7"/>
      <c r="H447" s="7"/>
      <c r="I447" s="7"/>
      <c r="J447" s="7"/>
      <c r="K447" s="7"/>
      <c r="L447" s="7"/>
      <c r="M447" s="7"/>
      <c r="N447" s="7"/>
      <c r="O447" s="7"/>
      <c r="P447" s="7"/>
      <c r="Q447" s="7"/>
      <c r="R447" s="7"/>
      <c r="S447" s="7"/>
      <c r="T447" s="7"/>
      <c r="U447" s="7"/>
      <c r="V447" s="7"/>
      <c r="W447" s="7"/>
      <c r="X447" s="7"/>
      <c r="Y447" s="7"/>
      <c r="Z447" s="7"/>
      <c r="AA447" s="7"/>
    </row>
    <row r="448" spans="1:27" ht="14.4">
      <c r="A448" s="7"/>
      <c r="B448" s="7"/>
      <c r="C448" s="7"/>
      <c r="D448" s="7"/>
      <c r="E448" s="7"/>
      <c r="F448" s="7"/>
      <c r="G448" s="7"/>
      <c r="H448" s="7"/>
      <c r="I448" s="7"/>
      <c r="J448" s="7"/>
      <c r="K448" s="7"/>
      <c r="L448" s="7"/>
      <c r="M448" s="7"/>
      <c r="N448" s="7"/>
      <c r="O448" s="7"/>
      <c r="P448" s="7"/>
      <c r="Q448" s="7"/>
      <c r="R448" s="7"/>
      <c r="S448" s="7"/>
      <c r="T448" s="7"/>
      <c r="U448" s="7"/>
      <c r="V448" s="7"/>
      <c r="W448" s="7"/>
      <c r="X448" s="7"/>
      <c r="Y448" s="7"/>
      <c r="Z448" s="7"/>
      <c r="AA448" s="7"/>
    </row>
    <row r="449" spans="1:27" ht="14.4">
      <c r="A449" s="7"/>
      <c r="B449" s="7"/>
      <c r="C449" s="7"/>
      <c r="D449" s="7"/>
      <c r="E449" s="7"/>
      <c r="F449" s="7"/>
      <c r="G449" s="7"/>
      <c r="H449" s="7"/>
      <c r="I449" s="7"/>
      <c r="J449" s="7"/>
      <c r="K449" s="7"/>
      <c r="L449" s="7"/>
      <c r="M449" s="7"/>
      <c r="N449" s="7"/>
      <c r="O449" s="7"/>
      <c r="P449" s="7"/>
      <c r="Q449" s="7"/>
      <c r="R449" s="7"/>
      <c r="S449" s="7"/>
      <c r="T449" s="7"/>
      <c r="U449" s="7"/>
      <c r="V449" s="7"/>
      <c r="W449" s="7"/>
      <c r="X449" s="7"/>
      <c r="Y449" s="7"/>
      <c r="Z449" s="7"/>
      <c r="AA449" s="7"/>
    </row>
    <row r="450" spans="1:27" ht="14.4">
      <c r="A450" s="7"/>
      <c r="B450" s="7"/>
      <c r="C450" s="7"/>
      <c r="D450" s="7"/>
      <c r="E450" s="7"/>
      <c r="F450" s="7"/>
      <c r="G450" s="7"/>
      <c r="H450" s="7"/>
      <c r="I450" s="7"/>
      <c r="J450" s="7"/>
      <c r="K450" s="7"/>
      <c r="L450" s="7"/>
      <c r="M450" s="7"/>
      <c r="N450" s="7"/>
      <c r="O450" s="7"/>
      <c r="P450" s="7"/>
      <c r="Q450" s="7"/>
      <c r="R450" s="7"/>
      <c r="S450" s="7"/>
      <c r="T450" s="7"/>
      <c r="U450" s="7"/>
      <c r="V450" s="7"/>
      <c r="W450" s="7"/>
      <c r="X450" s="7"/>
      <c r="Y450" s="7"/>
      <c r="Z450" s="7"/>
      <c r="AA450" s="7"/>
    </row>
    <row r="451" spans="1:27" ht="14.4">
      <c r="A451" s="7"/>
      <c r="B451" s="7"/>
      <c r="C451" s="7"/>
      <c r="D451" s="7"/>
      <c r="E451" s="7"/>
      <c r="F451" s="7"/>
      <c r="G451" s="7"/>
      <c r="H451" s="7"/>
      <c r="I451" s="7"/>
      <c r="J451" s="7"/>
      <c r="K451" s="7"/>
      <c r="L451" s="7"/>
      <c r="M451" s="7"/>
      <c r="N451" s="7"/>
      <c r="O451" s="7"/>
      <c r="P451" s="7"/>
      <c r="Q451" s="7"/>
      <c r="R451" s="7"/>
      <c r="S451" s="7"/>
      <c r="T451" s="7"/>
      <c r="U451" s="7"/>
      <c r="V451" s="7"/>
      <c r="W451" s="7"/>
      <c r="X451" s="7"/>
      <c r="Y451" s="7"/>
      <c r="Z451" s="7"/>
      <c r="AA451" s="7"/>
    </row>
    <row r="452" spans="1:27" ht="14.4">
      <c r="A452" s="7"/>
      <c r="B452" s="7"/>
      <c r="C452" s="7"/>
      <c r="D452" s="7"/>
      <c r="E452" s="7"/>
      <c r="F452" s="7"/>
      <c r="G452" s="7"/>
      <c r="H452" s="7"/>
      <c r="I452" s="7"/>
      <c r="J452" s="7"/>
      <c r="K452" s="7"/>
      <c r="L452" s="7"/>
      <c r="M452" s="7"/>
      <c r="N452" s="7"/>
      <c r="O452" s="7"/>
      <c r="P452" s="7"/>
      <c r="Q452" s="7"/>
      <c r="R452" s="7"/>
      <c r="S452" s="7"/>
      <c r="T452" s="7"/>
      <c r="U452" s="7"/>
      <c r="V452" s="7"/>
      <c r="W452" s="7"/>
      <c r="X452" s="7"/>
      <c r="Y452" s="7"/>
      <c r="Z452" s="7"/>
      <c r="AA452" s="7"/>
    </row>
    <row r="453" spans="1:27" ht="14.4">
      <c r="A453" s="7"/>
      <c r="B453" s="7"/>
      <c r="C453" s="7"/>
      <c r="D453" s="7"/>
      <c r="E453" s="7"/>
      <c r="F453" s="7"/>
      <c r="G453" s="7"/>
      <c r="H453" s="7"/>
      <c r="I453" s="7"/>
      <c r="J453" s="7"/>
      <c r="K453" s="7"/>
      <c r="L453" s="7"/>
      <c r="M453" s="7"/>
      <c r="N453" s="7"/>
      <c r="O453" s="7"/>
      <c r="P453" s="7"/>
      <c r="Q453" s="7"/>
      <c r="R453" s="7"/>
      <c r="S453" s="7"/>
      <c r="T453" s="7"/>
      <c r="U453" s="7"/>
      <c r="V453" s="7"/>
      <c r="W453" s="7"/>
      <c r="X453" s="7"/>
      <c r="Y453" s="7"/>
      <c r="Z453" s="7"/>
      <c r="AA453" s="7"/>
    </row>
    <row r="454" spans="1:27" ht="14.4">
      <c r="A454" s="7"/>
      <c r="B454" s="7"/>
      <c r="C454" s="7"/>
      <c r="D454" s="7"/>
      <c r="E454" s="7"/>
      <c r="F454" s="7"/>
      <c r="G454" s="7"/>
      <c r="H454" s="7"/>
      <c r="I454" s="7"/>
      <c r="J454" s="7"/>
      <c r="K454" s="7"/>
      <c r="L454" s="7"/>
      <c r="M454" s="7"/>
      <c r="N454" s="7"/>
      <c r="O454" s="7"/>
      <c r="P454" s="7"/>
      <c r="Q454" s="7"/>
      <c r="R454" s="7"/>
      <c r="S454" s="7"/>
      <c r="T454" s="7"/>
      <c r="U454" s="7"/>
      <c r="V454" s="7"/>
      <c r="W454" s="7"/>
      <c r="X454" s="7"/>
      <c r="Y454" s="7"/>
      <c r="Z454" s="7"/>
      <c r="AA454" s="7"/>
    </row>
    <row r="455" spans="1:27" ht="14.4">
      <c r="A455" s="7"/>
      <c r="B455" s="7"/>
      <c r="C455" s="7"/>
      <c r="D455" s="7"/>
      <c r="E455" s="7"/>
      <c r="F455" s="7"/>
      <c r="G455" s="7"/>
      <c r="H455" s="7"/>
      <c r="I455" s="7"/>
      <c r="J455" s="7"/>
      <c r="K455" s="7"/>
      <c r="L455" s="7"/>
      <c r="M455" s="7"/>
      <c r="N455" s="7"/>
      <c r="O455" s="7"/>
      <c r="P455" s="7"/>
      <c r="Q455" s="7"/>
      <c r="R455" s="7"/>
      <c r="S455" s="7"/>
      <c r="T455" s="7"/>
      <c r="U455" s="7"/>
      <c r="V455" s="7"/>
      <c r="W455" s="7"/>
      <c r="X455" s="7"/>
      <c r="Y455" s="7"/>
      <c r="Z455" s="7"/>
      <c r="AA455" s="7"/>
    </row>
    <row r="456" spans="1:27" ht="14.4">
      <c r="A456" s="7"/>
      <c r="B456" s="7"/>
      <c r="C456" s="7"/>
      <c r="D456" s="7"/>
      <c r="E456" s="7"/>
      <c r="F456" s="7"/>
      <c r="G456" s="7"/>
      <c r="H456" s="7"/>
      <c r="I456" s="7"/>
      <c r="J456" s="7"/>
      <c r="K456" s="7"/>
      <c r="L456" s="7"/>
      <c r="M456" s="7"/>
      <c r="N456" s="7"/>
      <c r="O456" s="7"/>
      <c r="P456" s="7"/>
      <c r="Q456" s="7"/>
      <c r="R456" s="7"/>
      <c r="S456" s="7"/>
      <c r="T456" s="7"/>
      <c r="U456" s="7"/>
      <c r="V456" s="7"/>
      <c r="W456" s="7"/>
      <c r="X456" s="7"/>
      <c r="Y456" s="7"/>
      <c r="Z456" s="7"/>
      <c r="AA456" s="7"/>
    </row>
    <row r="457" spans="1:27" ht="14.4">
      <c r="A457" s="7"/>
      <c r="B457" s="7"/>
      <c r="C457" s="7"/>
      <c r="D457" s="7"/>
      <c r="E457" s="7"/>
      <c r="F457" s="7"/>
      <c r="G457" s="7"/>
      <c r="H457" s="7"/>
      <c r="I457" s="7"/>
      <c r="J457" s="7"/>
      <c r="K457" s="7"/>
      <c r="L457" s="7"/>
      <c r="M457" s="7"/>
      <c r="N457" s="7"/>
      <c r="O457" s="7"/>
      <c r="P457" s="7"/>
      <c r="Q457" s="7"/>
      <c r="R457" s="7"/>
      <c r="S457" s="7"/>
      <c r="T457" s="7"/>
      <c r="U457" s="7"/>
      <c r="V457" s="7"/>
      <c r="W457" s="7"/>
      <c r="X457" s="7"/>
      <c r="Y457" s="7"/>
      <c r="Z457" s="7"/>
      <c r="AA457" s="7"/>
    </row>
    <row r="458" spans="1:27" ht="14.4">
      <c r="A458" s="7"/>
      <c r="B458" s="7"/>
      <c r="C458" s="7"/>
      <c r="D458" s="7"/>
      <c r="E458" s="7"/>
      <c r="F458" s="7"/>
      <c r="G458" s="7"/>
      <c r="H458" s="7"/>
      <c r="I458" s="7"/>
      <c r="J458" s="7"/>
      <c r="K458" s="7"/>
      <c r="L458" s="7"/>
      <c r="M458" s="7"/>
      <c r="N458" s="7"/>
      <c r="O458" s="7"/>
      <c r="P458" s="7"/>
      <c r="Q458" s="7"/>
      <c r="R458" s="7"/>
      <c r="S458" s="7"/>
      <c r="T458" s="7"/>
      <c r="U458" s="7"/>
      <c r="V458" s="7"/>
      <c r="W458" s="7"/>
      <c r="X458" s="7"/>
      <c r="Y458" s="7"/>
      <c r="Z458" s="7"/>
      <c r="AA458" s="7"/>
    </row>
    <row r="459" spans="1:27" ht="14.4">
      <c r="A459" s="7"/>
      <c r="B459" s="7"/>
      <c r="C459" s="7"/>
      <c r="D459" s="7"/>
      <c r="E459" s="7"/>
      <c r="F459" s="7"/>
      <c r="G459" s="7"/>
      <c r="H459" s="7"/>
      <c r="I459" s="7"/>
      <c r="J459" s="7"/>
      <c r="K459" s="7"/>
      <c r="L459" s="7"/>
      <c r="M459" s="7"/>
      <c r="N459" s="7"/>
      <c r="O459" s="7"/>
      <c r="P459" s="7"/>
      <c r="Q459" s="7"/>
      <c r="R459" s="7"/>
      <c r="S459" s="7"/>
      <c r="T459" s="7"/>
      <c r="U459" s="7"/>
      <c r="V459" s="7"/>
      <c r="W459" s="7"/>
      <c r="X459" s="7"/>
      <c r="Y459" s="7"/>
      <c r="Z459" s="7"/>
      <c r="AA459" s="7"/>
    </row>
    <row r="460" spans="1:27" ht="14.4">
      <c r="A460" s="7"/>
      <c r="B460" s="7"/>
      <c r="C460" s="7"/>
      <c r="D460" s="7"/>
      <c r="E460" s="7"/>
      <c r="F460" s="7"/>
      <c r="G460" s="7"/>
      <c r="H460" s="7"/>
      <c r="I460" s="7"/>
      <c r="J460" s="7"/>
      <c r="K460" s="7"/>
      <c r="L460" s="7"/>
      <c r="M460" s="7"/>
      <c r="N460" s="7"/>
      <c r="O460" s="7"/>
      <c r="P460" s="7"/>
      <c r="Q460" s="7"/>
      <c r="R460" s="7"/>
      <c r="S460" s="7"/>
      <c r="T460" s="7"/>
      <c r="U460" s="7"/>
      <c r="V460" s="7"/>
      <c r="W460" s="7"/>
      <c r="X460" s="7"/>
      <c r="Y460" s="7"/>
      <c r="Z460" s="7"/>
      <c r="AA460" s="7"/>
    </row>
    <row r="461" spans="1:27" ht="14.4">
      <c r="A461" s="7"/>
      <c r="B461" s="7"/>
      <c r="C461" s="7"/>
      <c r="D461" s="7"/>
      <c r="E461" s="7"/>
      <c r="F461" s="7"/>
      <c r="G461" s="7"/>
      <c r="H461" s="7"/>
      <c r="I461" s="7"/>
      <c r="J461" s="7"/>
      <c r="K461" s="7"/>
      <c r="L461" s="7"/>
      <c r="M461" s="7"/>
      <c r="N461" s="7"/>
      <c r="O461" s="7"/>
      <c r="P461" s="7"/>
      <c r="Q461" s="7"/>
      <c r="R461" s="7"/>
      <c r="S461" s="7"/>
      <c r="T461" s="7"/>
      <c r="U461" s="7"/>
      <c r="V461" s="7"/>
      <c r="W461" s="7"/>
      <c r="X461" s="7"/>
      <c r="Y461" s="7"/>
      <c r="Z461" s="7"/>
      <c r="AA461" s="7"/>
    </row>
    <row r="462" spans="1:27" ht="14.4">
      <c r="A462" s="7"/>
      <c r="B462" s="7"/>
      <c r="C462" s="7"/>
      <c r="D462" s="7"/>
      <c r="E462" s="7"/>
      <c r="F462" s="7"/>
      <c r="G462" s="7"/>
      <c r="H462" s="7"/>
      <c r="I462" s="7"/>
      <c r="J462" s="7"/>
      <c r="K462" s="7"/>
      <c r="L462" s="7"/>
      <c r="M462" s="7"/>
      <c r="N462" s="7"/>
      <c r="O462" s="7"/>
      <c r="P462" s="7"/>
      <c r="Q462" s="7"/>
      <c r="R462" s="7"/>
      <c r="S462" s="7"/>
      <c r="T462" s="7"/>
      <c r="U462" s="7"/>
      <c r="V462" s="7"/>
      <c r="W462" s="7"/>
      <c r="X462" s="7"/>
      <c r="Y462" s="7"/>
      <c r="Z462" s="7"/>
      <c r="AA462" s="7"/>
    </row>
    <row r="463" spans="1:27" ht="14.4">
      <c r="A463" s="7"/>
      <c r="B463" s="7"/>
      <c r="C463" s="7"/>
      <c r="D463" s="7"/>
      <c r="E463" s="7"/>
      <c r="F463" s="7"/>
      <c r="G463" s="7"/>
      <c r="H463" s="7"/>
      <c r="I463" s="7"/>
      <c r="J463" s="7"/>
      <c r="K463" s="7"/>
      <c r="L463" s="7"/>
      <c r="M463" s="7"/>
      <c r="N463" s="7"/>
      <c r="O463" s="7"/>
      <c r="P463" s="7"/>
      <c r="Q463" s="7"/>
      <c r="R463" s="7"/>
      <c r="S463" s="7"/>
      <c r="T463" s="7"/>
      <c r="U463" s="7"/>
      <c r="V463" s="7"/>
      <c r="W463" s="7"/>
      <c r="X463" s="7"/>
      <c r="Y463" s="7"/>
      <c r="Z463" s="7"/>
      <c r="AA463" s="7"/>
    </row>
    <row r="464" spans="1:27" ht="14.4">
      <c r="A464" s="7"/>
      <c r="B464" s="7"/>
      <c r="C464" s="7"/>
      <c r="D464" s="7"/>
      <c r="E464" s="7"/>
      <c r="F464" s="7"/>
      <c r="G464" s="7"/>
      <c r="H464" s="7"/>
      <c r="I464" s="7"/>
      <c r="J464" s="7"/>
      <c r="K464" s="7"/>
      <c r="L464" s="7"/>
      <c r="M464" s="7"/>
      <c r="N464" s="7"/>
      <c r="O464" s="7"/>
      <c r="P464" s="7"/>
      <c r="Q464" s="7"/>
      <c r="R464" s="7"/>
      <c r="S464" s="7"/>
      <c r="T464" s="7"/>
      <c r="U464" s="7"/>
      <c r="V464" s="7"/>
      <c r="W464" s="7"/>
      <c r="X464" s="7"/>
      <c r="Y464" s="7"/>
      <c r="Z464" s="7"/>
      <c r="AA464" s="7"/>
    </row>
    <row r="465" spans="1:27" ht="14.4">
      <c r="A465" s="7"/>
      <c r="B465" s="7"/>
      <c r="C465" s="7"/>
      <c r="D465" s="7"/>
      <c r="E465" s="7"/>
      <c r="F465" s="7"/>
      <c r="G465" s="7"/>
      <c r="H465" s="7"/>
      <c r="I465" s="7"/>
      <c r="J465" s="7"/>
      <c r="K465" s="7"/>
      <c r="L465" s="7"/>
      <c r="M465" s="7"/>
      <c r="N465" s="7"/>
      <c r="O465" s="7"/>
      <c r="P465" s="7"/>
      <c r="Q465" s="7"/>
      <c r="R465" s="7"/>
      <c r="S465" s="7"/>
      <c r="T465" s="7"/>
      <c r="U465" s="7"/>
      <c r="V465" s="7"/>
      <c r="W465" s="7"/>
      <c r="X465" s="7"/>
      <c r="Y465" s="7"/>
      <c r="Z465" s="7"/>
      <c r="AA465" s="7"/>
    </row>
    <row r="466" spans="1:27" ht="14.4">
      <c r="A466" s="7"/>
      <c r="B466" s="7"/>
      <c r="C466" s="7"/>
      <c r="D466" s="7"/>
      <c r="E466" s="7"/>
      <c r="F466" s="7"/>
      <c r="G466" s="7"/>
      <c r="H466" s="7"/>
      <c r="I466" s="7"/>
      <c r="J466" s="7"/>
      <c r="K466" s="7"/>
      <c r="L466" s="7"/>
      <c r="M466" s="7"/>
      <c r="N466" s="7"/>
      <c r="O466" s="7"/>
      <c r="P466" s="7"/>
      <c r="Q466" s="7"/>
      <c r="R466" s="7"/>
      <c r="S466" s="7"/>
      <c r="T466" s="7"/>
      <c r="U466" s="7"/>
      <c r="V466" s="7"/>
      <c r="W466" s="7"/>
      <c r="X466" s="7"/>
      <c r="Y466" s="7"/>
      <c r="Z466" s="7"/>
      <c r="AA466" s="7"/>
    </row>
    <row r="467" spans="1:27" ht="14.4">
      <c r="A467" s="7"/>
      <c r="B467" s="7"/>
      <c r="C467" s="7"/>
      <c r="D467" s="7"/>
      <c r="E467" s="7"/>
      <c r="F467" s="7"/>
      <c r="G467" s="7"/>
      <c r="H467" s="7"/>
      <c r="I467" s="7"/>
      <c r="J467" s="7"/>
      <c r="K467" s="7"/>
      <c r="L467" s="7"/>
      <c r="M467" s="7"/>
      <c r="N467" s="7"/>
      <c r="O467" s="7"/>
      <c r="P467" s="7"/>
      <c r="Q467" s="7"/>
      <c r="R467" s="7"/>
      <c r="S467" s="7"/>
      <c r="T467" s="7"/>
      <c r="U467" s="7"/>
      <c r="V467" s="7"/>
      <c r="W467" s="7"/>
      <c r="X467" s="7"/>
      <c r="Y467" s="7"/>
      <c r="Z467" s="7"/>
      <c r="AA467" s="7"/>
    </row>
    <row r="468" spans="1:27" ht="14.4">
      <c r="A468" s="7"/>
      <c r="B468" s="7"/>
      <c r="C468" s="7"/>
      <c r="D468" s="7"/>
      <c r="E468" s="7"/>
      <c r="F468" s="7"/>
      <c r="G468" s="7"/>
      <c r="H468" s="7"/>
      <c r="I468" s="7"/>
      <c r="J468" s="7"/>
      <c r="K468" s="7"/>
      <c r="L468" s="7"/>
      <c r="M468" s="7"/>
      <c r="N468" s="7"/>
      <c r="O468" s="7"/>
      <c r="P468" s="7"/>
      <c r="Q468" s="7"/>
      <c r="R468" s="7"/>
      <c r="S468" s="7"/>
      <c r="T468" s="7"/>
      <c r="U468" s="7"/>
      <c r="V468" s="7"/>
      <c r="W468" s="7"/>
      <c r="X468" s="7"/>
      <c r="Y468" s="7"/>
      <c r="Z468" s="7"/>
      <c r="AA468" s="7"/>
    </row>
    <row r="469" spans="1:27" ht="14.4">
      <c r="A469" s="7"/>
      <c r="B469" s="7"/>
      <c r="C469" s="7"/>
      <c r="D469" s="7"/>
      <c r="E469" s="7"/>
      <c r="F469" s="7"/>
      <c r="G469" s="7"/>
      <c r="H469" s="7"/>
      <c r="I469" s="7"/>
      <c r="J469" s="7"/>
      <c r="K469" s="7"/>
      <c r="L469" s="7"/>
      <c r="M469" s="7"/>
      <c r="N469" s="7"/>
      <c r="O469" s="7"/>
      <c r="P469" s="7"/>
      <c r="Q469" s="7"/>
      <c r="R469" s="7"/>
      <c r="S469" s="7"/>
      <c r="T469" s="7"/>
      <c r="U469" s="7"/>
      <c r="V469" s="7"/>
      <c r="W469" s="7"/>
      <c r="X469" s="7"/>
      <c r="Y469" s="7"/>
      <c r="Z469" s="7"/>
      <c r="AA469" s="7"/>
    </row>
    <row r="470" spans="1:27" ht="14.4">
      <c r="A470" s="7"/>
      <c r="B470" s="7"/>
      <c r="C470" s="7"/>
      <c r="D470" s="7"/>
      <c r="E470" s="7"/>
      <c r="F470" s="7"/>
      <c r="G470" s="7"/>
      <c r="H470" s="7"/>
      <c r="I470" s="7"/>
      <c r="J470" s="7"/>
      <c r="K470" s="7"/>
      <c r="L470" s="7"/>
      <c r="M470" s="7"/>
      <c r="N470" s="7"/>
      <c r="O470" s="7"/>
      <c r="P470" s="7"/>
      <c r="Q470" s="7"/>
      <c r="R470" s="7"/>
      <c r="S470" s="7"/>
      <c r="T470" s="7"/>
      <c r="U470" s="7"/>
      <c r="V470" s="7"/>
      <c r="W470" s="7"/>
      <c r="X470" s="7"/>
      <c r="Y470" s="7"/>
      <c r="Z470" s="7"/>
      <c r="AA470" s="7"/>
    </row>
    <row r="471" spans="1:27" ht="14.4">
      <c r="A471" s="7"/>
      <c r="B471" s="7"/>
      <c r="C471" s="7"/>
      <c r="D471" s="7"/>
      <c r="E471" s="7"/>
      <c r="F471" s="7"/>
      <c r="G471" s="7"/>
      <c r="H471" s="7"/>
      <c r="I471" s="7"/>
      <c r="J471" s="7"/>
      <c r="K471" s="7"/>
      <c r="L471" s="7"/>
      <c r="M471" s="7"/>
      <c r="N471" s="7"/>
      <c r="O471" s="7"/>
      <c r="P471" s="7"/>
      <c r="Q471" s="7"/>
      <c r="R471" s="7"/>
      <c r="S471" s="7"/>
      <c r="T471" s="7"/>
      <c r="U471" s="7"/>
      <c r="V471" s="7"/>
      <c r="W471" s="7"/>
      <c r="X471" s="7"/>
      <c r="Y471" s="7"/>
      <c r="Z471" s="7"/>
      <c r="AA471" s="7"/>
    </row>
    <row r="472" spans="1:27" ht="14.4">
      <c r="A472" s="7"/>
      <c r="B472" s="7"/>
      <c r="C472" s="7"/>
      <c r="D472" s="7"/>
      <c r="E472" s="7"/>
      <c r="F472" s="7"/>
      <c r="G472" s="7"/>
      <c r="H472" s="7"/>
      <c r="I472" s="7"/>
      <c r="J472" s="7"/>
      <c r="K472" s="7"/>
      <c r="L472" s="7"/>
      <c r="M472" s="7"/>
      <c r="N472" s="7"/>
      <c r="O472" s="7"/>
      <c r="P472" s="7"/>
      <c r="Q472" s="7"/>
      <c r="R472" s="7"/>
      <c r="S472" s="7"/>
      <c r="T472" s="7"/>
      <c r="U472" s="7"/>
      <c r="V472" s="7"/>
      <c r="W472" s="7"/>
      <c r="X472" s="7"/>
      <c r="Y472" s="7"/>
      <c r="Z472" s="7"/>
      <c r="AA472" s="7"/>
    </row>
    <row r="473" spans="1:27" ht="14.4">
      <c r="A473" s="7"/>
      <c r="B473" s="7"/>
      <c r="C473" s="7"/>
      <c r="D473" s="7"/>
      <c r="E473" s="7"/>
      <c r="F473" s="7"/>
      <c r="G473" s="7"/>
      <c r="H473" s="7"/>
      <c r="I473" s="7"/>
      <c r="J473" s="7"/>
      <c r="K473" s="7"/>
      <c r="L473" s="7"/>
      <c r="M473" s="7"/>
      <c r="N473" s="7"/>
      <c r="O473" s="7"/>
      <c r="P473" s="7"/>
      <c r="Q473" s="7"/>
      <c r="R473" s="7"/>
      <c r="S473" s="7"/>
      <c r="T473" s="7"/>
      <c r="U473" s="7"/>
      <c r="V473" s="7"/>
      <c r="W473" s="7"/>
      <c r="X473" s="7"/>
      <c r="Y473" s="7"/>
      <c r="Z473" s="7"/>
      <c r="AA473" s="7"/>
    </row>
    <row r="474" spans="1:27" ht="14.4">
      <c r="A474" s="7"/>
      <c r="B474" s="7"/>
      <c r="C474" s="7"/>
      <c r="D474" s="7"/>
      <c r="E474" s="7"/>
      <c r="F474" s="7"/>
      <c r="G474" s="7"/>
      <c r="H474" s="7"/>
      <c r="I474" s="7"/>
      <c r="J474" s="7"/>
      <c r="K474" s="7"/>
      <c r="L474" s="7"/>
      <c r="M474" s="7"/>
      <c r="N474" s="7"/>
      <c r="O474" s="7"/>
      <c r="P474" s="7"/>
      <c r="Q474" s="7"/>
      <c r="R474" s="7"/>
      <c r="S474" s="7"/>
      <c r="T474" s="7"/>
      <c r="U474" s="7"/>
      <c r="V474" s="7"/>
      <c r="W474" s="7"/>
      <c r="X474" s="7"/>
      <c r="Y474" s="7"/>
      <c r="Z474" s="7"/>
      <c r="AA474" s="7"/>
    </row>
    <row r="475" spans="1:27" ht="14.4">
      <c r="A475" s="7"/>
      <c r="B475" s="7"/>
      <c r="C475" s="7"/>
      <c r="D475" s="7"/>
      <c r="E475" s="7"/>
      <c r="F475" s="7"/>
      <c r="G475" s="7"/>
      <c r="H475" s="7"/>
      <c r="I475" s="7"/>
      <c r="J475" s="7"/>
      <c r="K475" s="7"/>
      <c r="L475" s="7"/>
      <c r="M475" s="7"/>
      <c r="N475" s="7"/>
      <c r="O475" s="7"/>
      <c r="P475" s="7"/>
      <c r="Q475" s="7"/>
      <c r="R475" s="7"/>
      <c r="S475" s="7"/>
      <c r="T475" s="7"/>
      <c r="U475" s="7"/>
      <c r="V475" s="7"/>
      <c r="W475" s="7"/>
      <c r="X475" s="7"/>
      <c r="Y475" s="7"/>
      <c r="Z475" s="7"/>
      <c r="AA475" s="7"/>
    </row>
    <row r="476" spans="1:27" ht="14.4">
      <c r="A476" s="7"/>
      <c r="B476" s="7"/>
      <c r="C476" s="7"/>
      <c r="D476" s="7"/>
      <c r="E476" s="7"/>
      <c r="F476" s="7"/>
      <c r="G476" s="7"/>
      <c r="H476" s="7"/>
      <c r="I476" s="7"/>
      <c r="J476" s="7"/>
      <c r="K476" s="7"/>
      <c r="L476" s="7"/>
      <c r="M476" s="7"/>
      <c r="N476" s="7"/>
      <c r="O476" s="7"/>
      <c r="P476" s="7"/>
      <c r="Q476" s="7"/>
      <c r="R476" s="7"/>
      <c r="S476" s="7"/>
      <c r="T476" s="7"/>
      <c r="U476" s="7"/>
      <c r="V476" s="7"/>
      <c r="W476" s="7"/>
      <c r="X476" s="7"/>
      <c r="Y476" s="7"/>
      <c r="Z476" s="7"/>
      <c r="AA476" s="7"/>
    </row>
    <row r="477" spans="1:27" ht="14.4">
      <c r="A477" s="7"/>
      <c r="B477" s="7"/>
      <c r="C477" s="7"/>
      <c r="D477" s="7"/>
      <c r="E477" s="7"/>
      <c r="F477" s="7"/>
      <c r="G477" s="7"/>
      <c r="H477" s="7"/>
      <c r="I477" s="7"/>
      <c r="J477" s="7"/>
      <c r="K477" s="7"/>
      <c r="L477" s="7"/>
      <c r="M477" s="7"/>
      <c r="N477" s="7"/>
      <c r="O477" s="7"/>
      <c r="P477" s="7"/>
      <c r="Q477" s="7"/>
      <c r="R477" s="7"/>
      <c r="S477" s="7"/>
      <c r="T477" s="7"/>
      <c r="U477" s="7"/>
      <c r="V477" s="7"/>
      <c r="W477" s="7"/>
      <c r="X477" s="7"/>
      <c r="Y477" s="7"/>
      <c r="Z477" s="7"/>
      <c r="AA477" s="7"/>
    </row>
    <row r="478" spans="1:27" ht="14.4">
      <c r="A478" s="7"/>
      <c r="B478" s="7"/>
      <c r="C478" s="7"/>
      <c r="D478" s="7"/>
      <c r="E478" s="7"/>
      <c r="F478" s="7"/>
      <c r="G478" s="7"/>
      <c r="H478" s="7"/>
      <c r="I478" s="7"/>
      <c r="J478" s="7"/>
      <c r="K478" s="7"/>
      <c r="L478" s="7"/>
      <c r="M478" s="7"/>
      <c r="N478" s="7"/>
      <c r="O478" s="7"/>
      <c r="P478" s="7"/>
      <c r="Q478" s="7"/>
      <c r="R478" s="7"/>
      <c r="S478" s="7"/>
      <c r="T478" s="7"/>
      <c r="U478" s="7"/>
      <c r="V478" s="7"/>
      <c r="W478" s="7"/>
      <c r="X478" s="7"/>
      <c r="Y478" s="7"/>
      <c r="Z478" s="7"/>
      <c r="AA478" s="7"/>
    </row>
    <row r="479" spans="1:27" ht="14.4">
      <c r="A479" s="7"/>
      <c r="B479" s="7"/>
      <c r="C479" s="7"/>
      <c r="D479" s="7"/>
      <c r="E479" s="7"/>
      <c r="F479" s="7"/>
      <c r="G479" s="7"/>
      <c r="H479" s="7"/>
      <c r="I479" s="7"/>
      <c r="J479" s="7"/>
      <c r="K479" s="7"/>
      <c r="L479" s="7"/>
      <c r="M479" s="7"/>
      <c r="N479" s="7"/>
      <c r="O479" s="7"/>
      <c r="P479" s="7"/>
      <c r="Q479" s="7"/>
      <c r="R479" s="7"/>
      <c r="S479" s="7"/>
      <c r="T479" s="7"/>
      <c r="U479" s="7"/>
      <c r="V479" s="7"/>
      <c r="W479" s="7"/>
      <c r="X479" s="7"/>
      <c r="Y479" s="7"/>
      <c r="Z479" s="7"/>
      <c r="AA479" s="7"/>
    </row>
    <row r="480" spans="1:27" ht="14.4">
      <c r="A480" s="7"/>
      <c r="B480" s="7"/>
      <c r="C480" s="7"/>
      <c r="D480" s="7"/>
      <c r="E480" s="7"/>
      <c r="F480" s="7"/>
      <c r="G480" s="7"/>
      <c r="H480" s="7"/>
      <c r="I480" s="7"/>
      <c r="J480" s="7"/>
      <c r="K480" s="7"/>
      <c r="L480" s="7"/>
      <c r="M480" s="7"/>
      <c r="N480" s="7"/>
      <c r="O480" s="7"/>
      <c r="P480" s="7"/>
      <c r="Q480" s="7"/>
      <c r="R480" s="7"/>
      <c r="S480" s="7"/>
      <c r="T480" s="7"/>
      <c r="U480" s="7"/>
      <c r="V480" s="7"/>
      <c r="W480" s="7"/>
      <c r="X480" s="7"/>
      <c r="Y480" s="7"/>
      <c r="Z480" s="7"/>
      <c r="AA480" s="7"/>
    </row>
    <row r="481" spans="1:27" ht="14.4">
      <c r="A481" s="7"/>
      <c r="B481" s="7"/>
      <c r="C481" s="7"/>
      <c r="D481" s="7"/>
      <c r="E481" s="7"/>
      <c r="F481" s="7"/>
      <c r="G481" s="7"/>
      <c r="H481" s="7"/>
      <c r="I481" s="7"/>
      <c r="J481" s="7"/>
      <c r="K481" s="7"/>
      <c r="L481" s="7"/>
      <c r="M481" s="7"/>
      <c r="N481" s="7"/>
      <c r="O481" s="7"/>
      <c r="P481" s="7"/>
      <c r="Q481" s="7"/>
      <c r="R481" s="7"/>
      <c r="S481" s="7"/>
      <c r="T481" s="7"/>
      <c r="U481" s="7"/>
      <c r="V481" s="7"/>
      <c r="W481" s="7"/>
      <c r="X481" s="7"/>
      <c r="Y481" s="7"/>
      <c r="Z481" s="7"/>
      <c r="AA481" s="7"/>
    </row>
    <row r="482" spans="1:27" ht="14.4">
      <c r="A482" s="7"/>
      <c r="B482" s="7"/>
      <c r="C482" s="7"/>
      <c r="D482" s="7"/>
      <c r="E482" s="7"/>
      <c r="F482" s="7"/>
      <c r="G482" s="7"/>
      <c r="H482" s="7"/>
      <c r="I482" s="7"/>
      <c r="J482" s="7"/>
      <c r="K482" s="7"/>
      <c r="L482" s="7"/>
      <c r="M482" s="7"/>
      <c r="N482" s="7"/>
      <c r="O482" s="7"/>
      <c r="P482" s="7"/>
      <c r="Q482" s="7"/>
      <c r="R482" s="7"/>
      <c r="S482" s="7"/>
      <c r="T482" s="7"/>
      <c r="U482" s="7"/>
      <c r="V482" s="7"/>
      <c r="W482" s="7"/>
      <c r="X482" s="7"/>
      <c r="Y482" s="7"/>
      <c r="Z482" s="7"/>
      <c r="AA482" s="7"/>
    </row>
    <row r="483" spans="1:27" ht="14.4">
      <c r="A483" s="7"/>
      <c r="B483" s="7"/>
      <c r="C483" s="7"/>
      <c r="D483" s="7"/>
      <c r="E483" s="7"/>
      <c r="F483" s="7"/>
      <c r="G483" s="7"/>
      <c r="H483" s="7"/>
      <c r="I483" s="7"/>
      <c r="J483" s="7"/>
      <c r="K483" s="7"/>
      <c r="L483" s="7"/>
      <c r="M483" s="7"/>
      <c r="N483" s="7"/>
      <c r="O483" s="7"/>
      <c r="P483" s="7"/>
      <c r="Q483" s="7"/>
      <c r="R483" s="7"/>
      <c r="S483" s="7"/>
      <c r="T483" s="7"/>
      <c r="U483" s="7"/>
      <c r="V483" s="7"/>
      <c r="W483" s="7"/>
      <c r="X483" s="7"/>
      <c r="Y483" s="7"/>
      <c r="Z483" s="7"/>
      <c r="AA483" s="7"/>
    </row>
    <row r="484" spans="1:27" ht="14.4">
      <c r="A484" s="7"/>
      <c r="B484" s="7"/>
      <c r="C484" s="7"/>
      <c r="D484" s="7"/>
      <c r="E484" s="7"/>
      <c r="F484" s="7"/>
      <c r="G484" s="7"/>
      <c r="H484" s="7"/>
      <c r="I484" s="7"/>
      <c r="J484" s="7"/>
      <c r="K484" s="7"/>
      <c r="L484" s="7"/>
      <c r="M484" s="7"/>
      <c r="N484" s="7"/>
      <c r="O484" s="7"/>
      <c r="P484" s="7"/>
      <c r="Q484" s="7"/>
      <c r="R484" s="7"/>
      <c r="S484" s="7"/>
      <c r="T484" s="7"/>
      <c r="U484" s="7"/>
      <c r="V484" s="7"/>
      <c r="W484" s="7"/>
      <c r="X484" s="7"/>
      <c r="Y484" s="7"/>
      <c r="Z484" s="7"/>
      <c r="AA484" s="7"/>
    </row>
    <row r="485" spans="1:27" ht="14.4">
      <c r="A485" s="7"/>
      <c r="B485" s="7"/>
      <c r="C485" s="7"/>
      <c r="D485" s="7"/>
      <c r="E485" s="7"/>
      <c r="F485" s="7"/>
      <c r="G485" s="7"/>
      <c r="H485" s="7"/>
      <c r="I485" s="7"/>
      <c r="J485" s="7"/>
      <c r="K485" s="7"/>
      <c r="L485" s="7"/>
      <c r="M485" s="7"/>
      <c r="N485" s="7"/>
      <c r="O485" s="7"/>
      <c r="P485" s="7"/>
      <c r="Q485" s="7"/>
      <c r="R485" s="7"/>
      <c r="S485" s="7"/>
      <c r="T485" s="7"/>
      <c r="U485" s="7"/>
      <c r="V485" s="7"/>
      <c r="W485" s="7"/>
      <c r="X485" s="7"/>
      <c r="Y485" s="7"/>
      <c r="Z485" s="7"/>
      <c r="AA485" s="7"/>
    </row>
    <row r="486" spans="1:27" ht="14.4">
      <c r="A486" s="7"/>
      <c r="B486" s="7"/>
      <c r="C486" s="7"/>
      <c r="D486" s="7"/>
      <c r="E486" s="7"/>
      <c r="F486" s="7"/>
      <c r="G486" s="7"/>
      <c r="H486" s="7"/>
      <c r="I486" s="7"/>
      <c r="J486" s="7"/>
      <c r="K486" s="7"/>
      <c r="L486" s="7"/>
      <c r="M486" s="7"/>
      <c r="N486" s="7"/>
      <c r="O486" s="7"/>
      <c r="P486" s="7"/>
      <c r="Q486" s="7"/>
      <c r="R486" s="7"/>
      <c r="S486" s="7"/>
      <c r="T486" s="7"/>
      <c r="U486" s="7"/>
      <c r="V486" s="7"/>
      <c r="W486" s="7"/>
      <c r="X486" s="7"/>
      <c r="Y486" s="7"/>
      <c r="Z486" s="7"/>
      <c r="AA486" s="7"/>
    </row>
    <row r="487" spans="1:27" ht="14.4">
      <c r="A487" s="7"/>
      <c r="B487" s="7"/>
      <c r="C487" s="7"/>
      <c r="D487" s="7"/>
      <c r="E487" s="7"/>
      <c r="F487" s="7"/>
      <c r="G487" s="7"/>
      <c r="H487" s="7"/>
      <c r="I487" s="7"/>
      <c r="J487" s="7"/>
      <c r="K487" s="7"/>
      <c r="L487" s="7"/>
      <c r="M487" s="7"/>
      <c r="N487" s="7"/>
      <c r="O487" s="7"/>
      <c r="P487" s="7"/>
      <c r="Q487" s="7"/>
      <c r="R487" s="7"/>
      <c r="S487" s="7"/>
      <c r="T487" s="7"/>
      <c r="U487" s="7"/>
      <c r="V487" s="7"/>
      <c r="W487" s="7"/>
      <c r="X487" s="7"/>
      <c r="Y487" s="7"/>
      <c r="Z487" s="7"/>
      <c r="AA487" s="7"/>
    </row>
    <row r="488" spans="1:27" ht="14.4">
      <c r="A488" s="7"/>
      <c r="B488" s="7"/>
      <c r="C488" s="7"/>
      <c r="D488" s="7"/>
      <c r="E488" s="7"/>
      <c r="F488" s="7"/>
      <c r="G488" s="7"/>
      <c r="H488" s="7"/>
      <c r="I488" s="7"/>
      <c r="J488" s="7"/>
      <c r="K488" s="7"/>
      <c r="L488" s="7"/>
      <c r="M488" s="7"/>
      <c r="N488" s="7"/>
      <c r="O488" s="7"/>
      <c r="P488" s="7"/>
      <c r="Q488" s="7"/>
      <c r="R488" s="7"/>
      <c r="S488" s="7"/>
      <c r="T488" s="7"/>
      <c r="U488" s="7"/>
      <c r="V488" s="7"/>
      <c r="W488" s="7"/>
      <c r="X488" s="7"/>
      <c r="Y488" s="7"/>
      <c r="Z488" s="7"/>
      <c r="AA488" s="7"/>
    </row>
    <row r="489" spans="1:27" ht="14.4">
      <c r="A489" s="7"/>
      <c r="B489" s="7"/>
      <c r="C489" s="7"/>
      <c r="D489" s="7"/>
      <c r="E489" s="7"/>
      <c r="F489" s="7"/>
      <c r="G489" s="7"/>
      <c r="H489" s="7"/>
      <c r="I489" s="7"/>
      <c r="J489" s="7"/>
      <c r="K489" s="7"/>
      <c r="L489" s="7"/>
      <c r="M489" s="7"/>
      <c r="N489" s="7"/>
      <c r="O489" s="7"/>
      <c r="P489" s="7"/>
      <c r="Q489" s="7"/>
      <c r="R489" s="7"/>
      <c r="S489" s="7"/>
      <c r="T489" s="7"/>
      <c r="U489" s="7"/>
      <c r="V489" s="7"/>
      <c r="W489" s="7"/>
      <c r="X489" s="7"/>
      <c r="Y489" s="7"/>
      <c r="Z489" s="7"/>
      <c r="AA489" s="7"/>
    </row>
    <row r="490" spans="1:27" ht="14.4">
      <c r="A490" s="7"/>
      <c r="B490" s="7"/>
      <c r="C490" s="7"/>
      <c r="D490" s="7"/>
      <c r="E490" s="7"/>
      <c r="F490" s="7"/>
      <c r="G490" s="7"/>
      <c r="H490" s="7"/>
      <c r="I490" s="7"/>
      <c r="J490" s="7"/>
      <c r="K490" s="7"/>
      <c r="L490" s="7"/>
      <c r="M490" s="7"/>
      <c r="N490" s="7"/>
      <c r="O490" s="7"/>
      <c r="P490" s="7"/>
      <c r="Q490" s="7"/>
      <c r="R490" s="7"/>
      <c r="S490" s="7"/>
      <c r="T490" s="7"/>
      <c r="U490" s="7"/>
      <c r="V490" s="7"/>
      <c r="W490" s="7"/>
      <c r="X490" s="7"/>
      <c r="Y490" s="7"/>
      <c r="Z490" s="7"/>
      <c r="AA490" s="7"/>
    </row>
    <row r="491" spans="1:27" ht="14.4">
      <c r="A491" s="7"/>
      <c r="B491" s="7"/>
      <c r="C491" s="7"/>
      <c r="D491" s="7"/>
      <c r="E491" s="7"/>
      <c r="F491" s="7"/>
      <c r="G491" s="7"/>
      <c r="H491" s="7"/>
      <c r="I491" s="7"/>
      <c r="J491" s="7"/>
      <c r="K491" s="7"/>
      <c r="L491" s="7"/>
      <c r="M491" s="7"/>
      <c r="N491" s="7"/>
      <c r="O491" s="7"/>
      <c r="P491" s="7"/>
      <c r="Q491" s="7"/>
      <c r="R491" s="7"/>
      <c r="S491" s="7"/>
      <c r="T491" s="7"/>
      <c r="U491" s="7"/>
      <c r="V491" s="7"/>
      <c r="W491" s="7"/>
      <c r="X491" s="7"/>
      <c r="Y491" s="7"/>
      <c r="Z491" s="7"/>
      <c r="AA491" s="7"/>
    </row>
    <row r="492" spans="1:27" ht="14.4">
      <c r="A492" s="7"/>
      <c r="B492" s="7"/>
      <c r="C492" s="7"/>
      <c r="D492" s="7"/>
      <c r="E492" s="7"/>
      <c r="F492" s="7"/>
      <c r="G492" s="7"/>
      <c r="H492" s="7"/>
      <c r="I492" s="7"/>
      <c r="J492" s="7"/>
      <c r="K492" s="7"/>
      <c r="L492" s="7"/>
      <c r="M492" s="7"/>
      <c r="N492" s="7"/>
      <c r="O492" s="7"/>
      <c r="P492" s="7"/>
      <c r="Q492" s="7"/>
      <c r="R492" s="7"/>
      <c r="S492" s="7"/>
      <c r="T492" s="7"/>
      <c r="U492" s="7"/>
      <c r="V492" s="7"/>
      <c r="W492" s="7"/>
      <c r="X492" s="7"/>
      <c r="Y492" s="7"/>
      <c r="Z492" s="7"/>
      <c r="AA492" s="7"/>
    </row>
    <row r="493" spans="1:27" ht="14.4">
      <c r="A493" s="7"/>
      <c r="B493" s="7"/>
      <c r="C493" s="7"/>
      <c r="D493" s="7"/>
      <c r="E493" s="7"/>
      <c r="F493" s="7"/>
      <c r="G493" s="7"/>
      <c r="H493" s="7"/>
      <c r="I493" s="7"/>
      <c r="J493" s="7"/>
      <c r="K493" s="7"/>
      <c r="L493" s="7"/>
      <c r="M493" s="7"/>
      <c r="N493" s="7"/>
      <c r="O493" s="7"/>
      <c r="P493" s="7"/>
      <c r="Q493" s="7"/>
      <c r="R493" s="7"/>
      <c r="S493" s="7"/>
      <c r="T493" s="7"/>
      <c r="U493" s="7"/>
      <c r="V493" s="7"/>
      <c r="W493" s="7"/>
      <c r="X493" s="7"/>
      <c r="Y493" s="7"/>
      <c r="Z493" s="7"/>
      <c r="AA493" s="7"/>
    </row>
    <row r="494" spans="1:27" ht="14.4">
      <c r="A494" s="7"/>
      <c r="B494" s="7"/>
      <c r="C494" s="7"/>
      <c r="D494" s="7"/>
      <c r="E494" s="7"/>
      <c r="F494" s="7"/>
      <c r="G494" s="7"/>
      <c r="H494" s="7"/>
      <c r="I494" s="7"/>
      <c r="J494" s="7"/>
      <c r="K494" s="7"/>
      <c r="L494" s="7"/>
      <c r="M494" s="7"/>
      <c r="N494" s="7"/>
      <c r="O494" s="7"/>
      <c r="P494" s="7"/>
      <c r="Q494" s="7"/>
      <c r="R494" s="7"/>
      <c r="S494" s="7"/>
      <c r="T494" s="7"/>
      <c r="U494" s="7"/>
      <c r="V494" s="7"/>
      <c r="W494" s="7"/>
      <c r="X494" s="7"/>
      <c r="Y494" s="7"/>
      <c r="Z494" s="7"/>
      <c r="AA494" s="7"/>
    </row>
    <row r="495" spans="1:27" ht="14.4">
      <c r="A495" s="7"/>
      <c r="B495" s="7"/>
      <c r="C495" s="7"/>
      <c r="D495" s="7"/>
      <c r="E495" s="7"/>
      <c r="F495" s="7"/>
      <c r="G495" s="7"/>
      <c r="H495" s="7"/>
      <c r="I495" s="7"/>
      <c r="J495" s="7"/>
      <c r="K495" s="7"/>
      <c r="L495" s="7"/>
      <c r="M495" s="7"/>
      <c r="N495" s="7"/>
      <c r="O495" s="7"/>
      <c r="P495" s="7"/>
      <c r="Q495" s="7"/>
      <c r="R495" s="7"/>
      <c r="S495" s="7"/>
      <c r="T495" s="7"/>
      <c r="U495" s="7"/>
      <c r="V495" s="7"/>
      <c r="W495" s="7"/>
      <c r="X495" s="7"/>
      <c r="Y495" s="7"/>
      <c r="Z495" s="7"/>
      <c r="AA495" s="7"/>
    </row>
    <row r="496" spans="1:27" ht="14.4">
      <c r="A496" s="7"/>
      <c r="B496" s="7"/>
      <c r="C496" s="7"/>
      <c r="D496" s="7"/>
      <c r="E496" s="7"/>
      <c r="F496" s="7"/>
      <c r="G496" s="7"/>
      <c r="H496" s="7"/>
      <c r="I496" s="7"/>
      <c r="J496" s="7"/>
      <c r="K496" s="7"/>
      <c r="L496" s="7"/>
      <c r="M496" s="7"/>
      <c r="N496" s="7"/>
      <c r="O496" s="7"/>
      <c r="P496" s="7"/>
      <c r="Q496" s="7"/>
      <c r="R496" s="7"/>
      <c r="S496" s="7"/>
      <c r="T496" s="7"/>
      <c r="U496" s="7"/>
      <c r="V496" s="7"/>
      <c r="W496" s="7"/>
      <c r="X496" s="7"/>
      <c r="Y496" s="7"/>
      <c r="Z496" s="7"/>
      <c r="AA496" s="7"/>
    </row>
    <row r="497" spans="1:27" ht="14.4">
      <c r="A497" s="7"/>
      <c r="B497" s="7"/>
      <c r="C497" s="7"/>
      <c r="D497" s="7"/>
      <c r="E497" s="7"/>
      <c r="F497" s="7"/>
      <c r="G497" s="7"/>
      <c r="H497" s="7"/>
      <c r="I497" s="7"/>
      <c r="J497" s="7"/>
      <c r="K497" s="7"/>
      <c r="L497" s="7"/>
      <c r="M497" s="7"/>
      <c r="N497" s="7"/>
      <c r="O497" s="7"/>
      <c r="P497" s="7"/>
      <c r="Q497" s="7"/>
      <c r="R497" s="7"/>
      <c r="S497" s="7"/>
      <c r="T497" s="7"/>
      <c r="U497" s="7"/>
      <c r="V497" s="7"/>
      <c r="W497" s="7"/>
      <c r="X497" s="7"/>
      <c r="Y497" s="7"/>
      <c r="Z497" s="7"/>
      <c r="AA497" s="7"/>
    </row>
    <row r="498" spans="1:27" ht="14.4">
      <c r="A498" s="7"/>
      <c r="B498" s="7"/>
      <c r="C498" s="7"/>
      <c r="D498" s="7"/>
      <c r="E498" s="7"/>
      <c r="F498" s="7"/>
      <c r="G498" s="7"/>
      <c r="H498" s="7"/>
      <c r="I498" s="7"/>
      <c r="J498" s="7"/>
      <c r="K498" s="7"/>
      <c r="L498" s="7"/>
      <c r="M498" s="7"/>
      <c r="N498" s="7"/>
      <c r="O498" s="7"/>
      <c r="P498" s="7"/>
      <c r="Q498" s="7"/>
      <c r="R498" s="7"/>
      <c r="S498" s="7"/>
      <c r="T498" s="7"/>
      <c r="U498" s="7"/>
      <c r="V498" s="7"/>
      <c r="W498" s="7"/>
      <c r="X498" s="7"/>
      <c r="Y498" s="7"/>
      <c r="Z498" s="7"/>
      <c r="AA498" s="7"/>
    </row>
    <row r="499" spans="1:27" ht="14.4">
      <c r="A499" s="7"/>
      <c r="B499" s="7"/>
      <c r="C499" s="7"/>
      <c r="D499" s="7"/>
      <c r="E499" s="7"/>
      <c r="F499" s="7"/>
      <c r="G499" s="7"/>
      <c r="H499" s="7"/>
      <c r="I499" s="7"/>
      <c r="J499" s="7"/>
      <c r="K499" s="7"/>
      <c r="L499" s="7"/>
      <c r="M499" s="7"/>
      <c r="N499" s="7"/>
      <c r="O499" s="7"/>
      <c r="P499" s="7"/>
      <c r="Q499" s="7"/>
      <c r="R499" s="7"/>
      <c r="S499" s="7"/>
      <c r="T499" s="7"/>
      <c r="U499" s="7"/>
      <c r="V499" s="7"/>
      <c r="W499" s="7"/>
      <c r="X499" s="7"/>
      <c r="Y499" s="7"/>
      <c r="Z499" s="7"/>
      <c r="AA499" s="7"/>
    </row>
    <row r="500" spans="1:27" ht="14.4">
      <c r="A500" s="7"/>
      <c r="B500" s="7"/>
      <c r="C500" s="7"/>
      <c r="D500" s="7"/>
      <c r="E500" s="7"/>
      <c r="F500" s="7"/>
      <c r="G500" s="7"/>
      <c r="H500" s="7"/>
      <c r="I500" s="7"/>
      <c r="J500" s="7"/>
      <c r="K500" s="7"/>
      <c r="L500" s="7"/>
      <c r="M500" s="7"/>
      <c r="N500" s="7"/>
      <c r="O500" s="7"/>
      <c r="P500" s="7"/>
      <c r="Q500" s="7"/>
      <c r="R500" s="7"/>
      <c r="S500" s="7"/>
      <c r="T500" s="7"/>
      <c r="U500" s="7"/>
      <c r="V500" s="7"/>
      <c r="W500" s="7"/>
      <c r="X500" s="7"/>
      <c r="Y500" s="7"/>
      <c r="Z500" s="7"/>
      <c r="AA500" s="7"/>
    </row>
    <row r="501" spans="1:27" ht="14.4">
      <c r="A501" s="7"/>
      <c r="B501" s="7"/>
      <c r="C501" s="7"/>
      <c r="D501" s="7"/>
      <c r="E501" s="7"/>
      <c r="F501" s="7"/>
      <c r="G501" s="7"/>
      <c r="H501" s="7"/>
      <c r="I501" s="7"/>
      <c r="J501" s="7"/>
      <c r="K501" s="7"/>
      <c r="L501" s="7"/>
      <c r="M501" s="7"/>
      <c r="N501" s="7"/>
      <c r="O501" s="7"/>
      <c r="P501" s="7"/>
      <c r="Q501" s="7"/>
      <c r="R501" s="7"/>
      <c r="S501" s="7"/>
      <c r="T501" s="7"/>
      <c r="U501" s="7"/>
      <c r="V501" s="7"/>
      <c r="W501" s="7"/>
      <c r="X501" s="7"/>
      <c r="Y501" s="7"/>
      <c r="Z501" s="7"/>
      <c r="AA501" s="7"/>
    </row>
    <row r="502" spans="1:27" ht="14.4">
      <c r="A502" s="7"/>
      <c r="B502" s="7"/>
      <c r="C502" s="7"/>
      <c r="D502" s="7"/>
      <c r="E502" s="7"/>
      <c r="F502" s="7"/>
      <c r="G502" s="7"/>
      <c r="H502" s="7"/>
      <c r="I502" s="7"/>
      <c r="J502" s="7"/>
      <c r="K502" s="7"/>
      <c r="L502" s="7"/>
      <c r="M502" s="7"/>
      <c r="N502" s="7"/>
      <c r="O502" s="7"/>
      <c r="P502" s="7"/>
      <c r="Q502" s="7"/>
      <c r="R502" s="7"/>
      <c r="S502" s="7"/>
      <c r="T502" s="7"/>
      <c r="U502" s="7"/>
      <c r="V502" s="7"/>
      <c r="W502" s="7"/>
      <c r="X502" s="7"/>
      <c r="Y502" s="7"/>
      <c r="Z502" s="7"/>
      <c r="AA502" s="7"/>
    </row>
    <row r="503" spans="1:27" ht="14.4">
      <c r="A503" s="7"/>
      <c r="B503" s="7"/>
      <c r="C503" s="7"/>
      <c r="D503" s="7"/>
      <c r="E503" s="7"/>
      <c r="F503" s="7"/>
      <c r="G503" s="7"/>
      <c r="H503" s="7"/>
      <c r="I503" s="7"/>
      <c r="J503" s="7"/>
      <c r="K503" s="7"/>
      <c r="L503" s="7"/>
      <c r="M503" s="7"/>
      <c r="N503" s="7"/>
      <c r="O503" s="7"/>
      <c r="P503" s="7"/>
      <c r="Q503" s="7"/>
      <c r="R503" s="7"/>
      <c r="S503" s="7"/>
      <c r="T503" s="7"/>
      <c r="U503" s="7"/>
      <c r="V503" s="7"/>
      <c r="W503" s="7"/>
      <c r="X503" s="7"/>
      <c r="Y503" s="7"/>
      <c r="Z503" s="7"/>
      <c r="AA503" s="7"/>
    </row>
    <row r="504" spans="1:27" ht="14.4">
      <c r="A504" s="7"/>
      <c r="B504" s="7"/>
      <c r="C504" s="7"/>
      <c r="D504" s="7"/>
      <c r="E504" s="7"/>
      <c r="F504" s="7"/>
      <c r="G504" s="7"/>
      <c r="H504" s="7"/>
      <c r="I504" s="7"/>
      <c r="J504" s="7"/>
      <c r="K504" s="7"/>
      <c r="L504" s="7"/>
      <c r="M504" s="7"/>
      <c r="N504" s="7"/>
      <c r="O504" s="7"/>
      <c r="P504" s="7"/>
      <c r="Q504" s="7"/>
      <c r="R504" s="7"/>
      <c r="S504" s="7"/>
      <c r="T504" s="7"/>
      <c r="U504" s="7"/>
      <c r="V504" s="7"/>
      <c r="W504" s="7"/>
      <c r="X504" s="7"/>
      <c r="Y504" s="7"/>
      <c r="Z504" s="7"/>
      <c r="AA504" s="7"/>
    </row>
    <row r="505" spans="1:27" ht="14.4">
      <c r="A505" s="7"/>
      <c r="B505" s="7"/>
      <c r="C505" s="7"/>
      <c r="D505" s="7"/>
      <c r="E505" s="7"/>
      <c r="F505" s="7"/>
      <c r="G505" s="7"/>
      <c r="H505" s="7"/>
      <c r="I505" s="7"/>
      <c r="J505" s="7"/>
      <c r="K505" s="7"/>
      <c r="L505" s="7"/>
      <c r="M505" s="7"/>
      <c r="N505" s="7"/>
      <c r="O505" s="7"/>
      <c r="P505" s="7"/>
      <c r="Q505" s="7"/>
      <c r="R505" s="7"/>
      <c r="S505" s="7"/>
      <c r="T505" s="7"/>
      <c r="U505" s="7"/>
      <c r="V505" s="7"/>
      <c r="W505" s="7"/>
      <c r="X505" s="7"/>
      <c r="Y505" s="7"/>
      <c r="Z505" s="7"/>
      <c r="AA505" s="7"/>
    </row>
    <row r="506" spans="1:27" ht="14.4">
      <c r="A506" s="7"/>
      <c r="B506" s="7"/>
      <c r="C506" s="7"/>
      <c r="D506" s="7"/>
      <c r="E506" s="7"/>
      <c r="F506" s="7"/>
      <c r="G506" s="7"/>
      <c r="H506" s="7"/>
      <c r="I506" s="7"/>
      <c r="J506" s="7"/>
      <c r="K506" s="7"/>
      <c r="L506" s="7"/>
      <c r="M506" s="7"/>
      <c r="N506" s="7"/>
      <c r="O506" s="7"/>
      <c r="P506" s="7"/>
      <c r="Q506" s="7"/>
      <c r="R506" s="7"/>
      <c r="S506" s="7"/>
      <c r="T506" s="7"/>
      <c r="U506" s="7"/>
      <c r="V506" s="7"/>
      <c r="W506" s="7"/>
      <c r="X506" s="7"/>
      <c r="Y506" s="7"/>
      <c r="Z506" s="7"/>
      <c r="AA506" s="7"/>
    </row>
    <row r="507" spans="1:27" ht="14.4">
      <c r="A507" s="7"/>
      <c r="B507" s="7"/>
      <c r="C507" s="7"/>
      <c r="D507" s="7"/>
      <c r="E507" s="7"/>
      <c r="F507" s="7"/>
      <c r="G507" s="7"/>
      <c r="H507" s="7"/>
      <c r="I507" s="7"/>
      <c r="J507" s="7"/>
      <c r="K507" s="7"/>
      <c r="L507" s="7"/>
      <c r="M507" s="7"/>
      <c r="N507" s="7"/>
      <c r="O507" s="7"/>
      <c r="P507" s="7"/>
      <c r="Q507" s="7"/>
      <c r="R507" s="7"/>
      <c r="S507" s="7"/>
      <c r="T507" s="7"/>
      <c r="U507" s="7"/>
      <c r="V507" s="7"/>
      <c r="W507" s="7"/>
      <c r="X507" s="7"/>
      <c r="Y507" s="7"/>
      <c r="Z507" s="7"/>
      <c r="AA507" s="7"/>
    </row>
    <row r="508" spans="1:27" ht="14.4">
      <c r="A508" s="7"/>
      <c r="B508" s="7"/>
      <c r="C508" s="7"/>
      <c r="D508" s="7"/>
      <c r="E508" s="7"/>
      <c r="F508" s="7"/>
      <c r="G508" s="7"/>
      <c r="H508" s="7"/>
      <c r="I508" s="7"/>
      <c r="J508" s="7"/>
      <c r="K508" s="7"/>
      <c r="L508" s="7"/>
      <c r="M508" s="7"/>
      <c r="N508" s="7"/>
      <c r="O508" s="7"/>
      <c r="P508" s="7"/>
      <c r="Q508" s="7"/>
      <c r="R508" s="7"/>
      <c r="S508" s="7"/>
      <c r="T508" s="7"/>
      <c r="U508" s="7"/>
      <c r="V508" s="7"/>
      <c r="W508" s="7"/>
      <c r="X508" s="7"/>
      <c r="Y508" s="7"/>
      <c r="Z508" s="7"/>
      <c r="AA508" s="7"/>
    </row>
    <row r="509" spans="1:27" ht="14.4">
      <c r="A509" s="7"/>
      <c r="B509" s="7"/>
      <c r="C509" s="7"/>
      <c r="D509" s="7"/>
      <c r="E509" s="7"/>
      <c r="F509" s="7"/>
      <c r="G509" s="7"/>
      <c r="H509" s="7"/>
      <c r="I509" s="7"/>
      <c r="J509" s="7"/>
      <c r="K509" s="7"/>
      <c r="L509" s="7"/>
      <c r="M509" s="7"/>
      <c r="N509" s="7"/>
      <c r="O509" s="7"/>
      <c r="P509" s="7"/>
      <c r="Q509" s="7"/>
      <c r="R509" s="7"/>
      <c r="S509" s="7"/>
      <c r="T509" s="7"/>
      <c r="U509" s="7"/>
      <c r="V509" s="7"/>
      <c r="W509" s="7"/>
      <c r="X509" s="7"/>
      <c r="Y509" s="7"/>
      <c r="Z509" s="7"/>
      <c r="AA509" s="7"/>
    </row>
    <row r="510" spans="1:27" ht="14.4">
      <c r="A510" s="7"/>
      <c r="B510" s="7"/>
      <c r="C510" s="7"/>
      <c r="D510" s="7"/>
      <c r="E510" s="7"/>
      <c r="F510" s="7"/>
      <c r="G510" s="7"/>
      <c r="H510" s="7"/>
      <c r="I510" s="7"/>
      <c r="J510" s="7"/>
      <c r="K510" s="7"/>
      <c r="L510" s="7"/>
      <c r="M510" s="7"/>
      <c r="N510" s="7"/>
      <c r="O510" s="7"/>
      <c r="P510" s="7"/>
      <c r="Q510" s="7"/>
      <c r="R510" s="7"/>
      <c r="S510" s="7"/>
      <c r="T510" s="7"/>
      <c r="U510" s="7"/>
      <c r="V510" s="7"/>
      <c r="W510" s="7"/>
      <c r="X510" s="7"/>
      <c r="Y510" s="7"/>
      <c r="Z510" s="7"/>
      <c r="AA510" s="7"/>
    </row>
    <row r="511" spans="1:27" ht="14.4">
      <c r="A511" s="7"/>
      <c r="B511" s="7"/>
      <c r="C511" s="7"/>
      <c r="D511" s="7"/>
      <c r="E511" s="7"/>
      <c r="F511" s="7"/>
      <c r="G511" s="7"/>
      <c r="H511" s="7"/>
      <c r="I511" s="7"/>
      <c r="J511" s="7"/>
      <c r="K511" s="7"/>
      <c r="L511" s="7"/>
      <c r="M511" s="7"/>
      <c r="N511" s="7"/>
      <c r="O511" s="7"/>
      <c r="P511" s="7"/>
      <c r="Q511" s="7"/>
      <c r="R511" s="7"/>
      <c r="S511" s="7"/>
      <c r="T511" s="7"/>
      <c r="U511" s="7"/>
      <c r="V511" s="7"/>
      <c r="W511" s="7"/>
      <c r="X511" s="7"/>
      <c r="Y511" s="7"/>
      <c r="Z511" s="7"/>
      <c r="AA511" s="7"/>
    </row>
    <row r="512" spans="1:27" ht="14.4">
      <c r="A512" s="7"/>
      <c r="B512" s="7"/>
      <c r="C512" s="7"/>
      <c r="D512" s="7"/>
      <c r="E512" s="7"/>
      <c r="F512" s="7"/>
      <c r="G512" s="7"/>
      <c r="H512" s="7"/>
      <c r="I512" s="7"/>
      <c r="J512" s="7"/>
      <c r="K512" s="7"/>
      <c r="L512" s="7"/>
      <c r="M512" s="7"/>
      <c r="N512" s="7"/>
      <c r="O512" s="7"/>
      <c r="P512" s="7"/>
      <c r="Q512" s="7"/>
      <c r="R512" s="7"/>
      <c r="S512" s="7"/>
      <c r="T512" s="7"/>
      <c r="U512" s="7"/>
      <c r="V512" s="7"/>
      <c r="W512" s="7"/>
      <c r="X512" s="7"/>
      <c r="Y512" s="7"/>
      <c r="Z512" s="7"/>
      <c r="AA512" s="7"/>
    </row>
    <row r="513" spans="1:27" ht="14.4">
      <c r="A513" s="7"/>
      <c r="B513" s="7"/>
      <c r="C513" s="7"/>
      <c r="D513" s="7"/>
      <c r="E513" s="7"/>
      <c r="F513" s="7"/>
      <c r="G513" s="7"/>
      <c r="H513" s="7"/>
      <c r="I513" s="7"/>
      <c r="J513" s="7"/>
      <c r="K513" s="7"/>
      <c r="L513" s="7"/>
      <c r="M513" s="7"/>
      <c r="N513" s="7"/>
      <c r="O513" s="7"/>
      <c r="P513" s="7"/>
      <c r="Q513" s="7"/>
      <c r="R513" s="7"/>
      <c r="S513" s="7"/>
      <c r="T513" s="7"/>
      <c r="U513" s="7"/>
      <c r="V513" s="7"/>
      <c r="W513" s="7"/>
      <c r="X513" s="7"/>
      <c r="Y513" s="7"/>
      <c r="Z513" s="7"/>
      <c r="AA513" s="7"/>
    </row>
    <row r="514" spans="1:27" ht="14.4">
      <c r="A514" s="7"/>
      <c r="B514" s="7"/>
      <c r="C514" s="7"/>
      <c r="D514" s="7"/>
      <c r="E514" s="7"/>
      <c r="F514" s="7"/>
      <c r="G514" s="7"/>
      <c r="H514" s="7"/>
      <c r="I514" s="7"/>
      <c r="J514" s="7"/>
      <c r="K514" s="7"/>
      <c r="L514" s="7"/>
      <c r="M514" s="7"/>
      <c r="N514" s="7"/>
      <c r="O514" s="7"/>
      <c r="P514" s="7"/>
      <c r="Q514" s="7"/>
      <c r="R514" s="7"/>
      <c r="S514" s="7"/>
      <c r="T514" s="7"/>
      <c r="U514" s="7"/>
      <c r="V514" s="7"/>
      <c r="W514" s="7"/>
      <c r="X514" s="7"/>
      <c r="Y514" s="7"/>
      <c r="Z514" s="7"/>
      <c r="AA514" s="7"/>
    </row>
    <row r="515" spans="1:27" ht="14.4">
      <c r="A515" s="7"/>
      <c r="B515" s="7"/>
      <c r="C515" s="7"/>
      <c r="D515" s="7"/>
      <c r="E515" s="7"/>
      <c r="F515" s="7"/>
      <c r="G515" s="7"/>
      <c r="H515" s="7"/>
      <c r="I515" s="7"/>
      <c r="J515" s="7"/>
      <c r="K515" s="7"/>
      <c r="L515" s="7"/>
      <c r="M515" s="7"/>
      <c r="N515" s="7"/>
      <c r="O515" s="7"/>
      <c r="P515" s="7"/>
      <c r="Q515" s="7"/>
      <c r="R515" s="7"/>
      <c r="S515" s="7"/>
      <c r="T515" s="7"/>
      <c r="U515" s="7"/>
      <c r="V515" s="7"/>
      <c r="W515" s="7"/>
      <c r="X515" s="7"/>
      <c r="Y515" s="7"/>
      <c r="Z515" s="7"/>
      <c r="AA515" s="7"/>
    </row>
    <row r="516" spans="1:27" ht="14.4">
      <c r="A516" s="7"/>
      <c r="B516" s="7"/>
      <c r="C516" s="7"/>
      <c r="D516" s="7"/>
      <c r="E516" s="7"/>
      <c r="F516" s="7"/>
      <c r="G516" s="7"/>
      <c r="H516" s="7"/>
      <c r="I516" s="7"/>
      <c r="J516" s="7"/>
      <c r="K516" s="7"/>
      <c r="L516" s="7"/>
      <c r="M516" s="7"/>
      <c r="N516" s="7"/>
      <c r="O516" s="7"/>
      <c r="P516" s="7"/>
      <c r="Q516" s="7"/>
      <c r="R516" s="7"/>
      <c r="S516" s="7"/>
      <c r="T516" s="7"/>
      <c r="U516" s="7"/>
      <c r="V516" s="7"/>
      <c r="W516" s="7"/>
      <c r="X516" s="7"/>
      <c r="Y516" s="7"/>
      <c r="Z516" s="7"/>
      <c r="AA516" s="7"/>
    </row>
    <row r="517" spans="1:27" ht="14.4">
      <c r="A517" s="7"/>
      <c r="B517" s="7"/>
      <c r="C517" s="7"/>
      <c r="D517" s="7"/>
      <c r="E517" s="7"/>
      <c r="F517" s="7"/>
      <c r="G517" s="7"/>
      <c r="H517" s="7"/>
      <c r="I517" s="7"/>
      <c r="J517" s="7"/>
      <c r="K517" s="7"/>
      <c r="L517" s="7"/>
      <c r="M517" s="7"/>
      <c r="N517" s="7"/>
      <c r="O517" s="7"/>
      <c r="P517" s="7"/>
      <c r="Q517" s="7"/>
      <c r="R517" s="7"/>
      <c r="S517" s="7"/>
      <c r="T517" s="7"/>
      <c r="U517" s="7"/>
      <c r="V517" s="7"/>
      <c r="W517" s="7"/>
      <c r="X517" s="7"/>
      <c r="Y517" s="7"/>
      <c r="Z517" s="7"/>
      <c r="AA517" s="7"/>
    </row>
    <row r="518" spans="1:27" ht="14.4">
      <c r="A518" s="7"/>
      <c r="B518" s="7"/>
      <c r="C518" s="7"/>
      <c r="D518" s="7"/>
      <c r="E518" s="7"/>
      <c r="F518" s="7"/>
      <c r="G518" s="7"/>
      <c r="H518" s="7"/>
      <c r="I518" s="7"/>
      <c r="J518" s="7"/>
      <c r="K518" s="7"/>
      <c r="L518" s="7"/>
      <c r="M518" s="7"/>
      <c r="N518" s="7"/>
      <c r="O518" s="7"/>
      <c r="P518" s="7"/>
      <c r="Q518" s="7"/>
      <c r="R518" s="7"/>
      <c r="S518" s="7"/>
      <c r="T518" s="7"/>
      <c r="U518" s="7"/>
      <c r="V518" s="7"/>
      <c r="W518" s="7"/>
      <c r="X518" s="7"/>
      <c r="Y518" s="7"/>
      <c r="Z518" s="7"/>
      <c r="AA518" s="7"/>
    </row>
    <row r="519" spans="1:27" ht="14.4">
      <c r="A519" s="7"/>
      <c r="B519" s="7"/>
      <c r="C519" s="7"/>
      <c r="D519" s="7"/>
      <c r="E519" s="7"/>
      <c r="F519" s="7"/>
      <c r="G519" s="7"/>
      <c r="H519" s="7"/>
      <c r="I519" s="7"/>
      <c r="J519" s="7"/>
      <c r="K519" s="7"/>
      <c r="L519" s="7"/>
      <c r="M519" s="7"/>
      <c r="N519" s="7"/>
      <c r="O519" s="7"/>
      <c r="P519" s="7"/>
      <c r="Q519" s="7"/>
      <c r="R519" s="7"/>
      <c r="S519" s="7"/>
      <c r="T519" s="7"/>
      <c r="U519" s="7"/>
      <c r="V519" s="7"/>
      <c r="W519" s="7"/>
      <c r="X519" s="7"/>
      <c r="Y519" s="7"/>
      <c r="Z519" s="7"/>
      <c r="AA519" s="7"/>
    </row>
    <row r="520" spans="1:27" ht="14.4">
      <c r="A520" s="7"/>
      <c r="B520" s="7"/>
      <c r="C520" s="7"/>
      <c r="D520" s="7"/>
      <c r="E520" s="7"/>
      <c r="F520" s="7"/>
      <c r="G520" s="7"/>
      <c r="H520" s="7"/>
      <c r="I520" s="7"/>
      <c r="J520" s="7"/>
      <c r="K520" s="7"/>
      <c r="L520" s="7"/>
      <c r="M520" s="7"/>
      <c r="N520" s="7"/>
      <c r="O520" s="7"/>
      <c r="P520" s="7"/>
      <c r="Q520" s="7"/>
      <c r="R520" s="7"/>
      <c r="S520" s="7"/>
      <c r="T520" s="7"/>
      <c r="U520" s="7"/>
      <c r="V520" s="7"/>
      <c r="W520" s="7"/>
      <c r="X520" s="7"/>
      <c r="Y520" s="7"/>
      <c r="Z520" s="7"/>
      <c r="AA520" s="7"/>
    </row>
    <row r="521" spans="1:27" ht="14.4">
      <c r="A521" s="7"/>
      <c r="B521" s="7"/>
      <c r="C521" s="7"/>
      <c r="D521" s="7"/>
      <c r="E521" s="7"/>
      <c r="F521" s="7"/>
      <c r="G521" s="7"/>
      <c r="H521" s="7"/>
      <c r="I521" s="7"/>
      <c r="J521" s="7"/>
      <c r="K521" s="7"/>
      <c r="L521" s="7"/>
      <c r="M521" s="7"/>
      <c r="N521" s="7"/>
      <c r="O521" s="7"/>
      <c r="P521" s="7"/>
      <c r="Q521" s="7"/>
      <c r="R521" s="7"/>
      <c r="S521" s="7"/>
      <c r="T521" s="7"/>
      <c r="U521" s="7"/>
      <c r="V521" s="7"/>
      <c r="W521" s="7"/>
      <c r="X521" s="7"/>
      <c r="Y521" s="7"/>
      <c r="Z521" s="7"/>
      <c r="AA521" s="7"/>
    </row>
    <row r="522" spans="1:27" ht="14.4">
      <c r="A522" s="7"/>
      <c r="B522" s="7"/>
      <c r="C522" s="7"/>
      <c r="D522" s="7"/>
      <c r="E522" s="7"/>
      <c r="F522" s="7"/>
      <c r="G522" s="7"/>
      <c r="H522" s="7"/>
      <c r="I522" s="7"/>
      <c r="J522" s="7"/>
      <c r="K522" s="7"/>
      <c r="L522" s="7"/>
      <c r="M522" s="7"/>
      <c r="N522" s="7"/>
      <c r="O522" s="7"/>
      <c r="P522" s="7"/>
      <c r="Q522" s="7"/>
      <c r="R522" s="7"/>
      <c r="S522" s="7"/>
      <c r="T522" s="7"/>
      <c r="U522" s="7"/>
      <c r="V522" s="7"/>
      <c r="W522" s="7"/>
      <c r="X522" s="7"/>
      <c r="Y522" s="7"/>
      <c r="Z522" s="7"/>
      <c r="AA522" s="7"/>
    </row>
    <row r="523" spans="1:27" ht="14.4">
      <c r="A523" s="7"/>
      <c r="B523" s="7"/>
      <c r="C523" s="7"/>
      <c r="D523" s="7"/>
      <c r="E523" s="7"/>
      <c r="F523" s="7"/>
      <c r="G523" s="7"/>
      <c r="H523" s="7"/>
      <c r="I523" s="7"/>
      <c r="J523" s="7"/>
      <c r="K523" s="7"/>
      <c r="L523" s="7"/>
      <c r="M523" s="7"/>
      <c r="N523" s="7"/>
      <c r="O523" s="7"/>
      <c r="P523" s="7"/>
      <c r="Q523" s="7"/>
      <c r="R523" s="7"/>
      <c r="S523" s="7"/>
      <c r="T523" s="7"/>
      <c r="U523" s="7"/>
      <c r="V523" s="7"/>
      <c r="W523" s="7"/>
      <c r="X523" s="7"/>
      <c r="Y523" s="7"/>
      <c r="Z523" s="7"/>
      <c r="AA523" s="7"/>
    </row>
    <row r="524" spans="1:27" ht="14.4">
      <c r="A524" s="7"/>
      <c r="B524" s="7"/>
      <c r="C524" s="7"/>
      <c r="D524" s="7"/>
      <c r="E524" s="7"/>
      <c r="F524" s="7"/>
      <c r="G524" s="7"/>
      <c r="H524" s="7"/>
      <c r="I524" s="7"/>
      <c r="J524" s="7"/>
      <c r="K524" s="7"/>
      <c r="L524" s="7"/>
      <c r="M524" s="7"/>
      <c r="N524" s="7"/>
      <c r="O524" s="7"/>
      <c r="P524" s="7"/>
      <c r="Q524" s="7"/>
      <c r="R524" s="7"/>
      <c r="S524" s="7"/>
      <c r="T524" s="7"/>
      <c r="U524" s="7"/>
      <c r="V524" s="7"/>
      <c r="W524" s="7"/>
      <c r="X524" s="7"/>
      <c r="Y524" s="7"/>
      <c r="Z524" s="7"/>
      <c r="AA524" s="7"/>
    </row>
    <row r="525" spans="1:27" ht="14.4">
      <c r="A525" s="7"/>
      <c r="B525" s="7"/>
      <c r="C525" s="7"/>
      <c r="D525" s="7"/>
      <c r="E525" s="7"/>
      <c r="F525" s="7"/>
      <c r="G525" s="7"/>
      <c r="H525" s="7"/>
      <c r="I525" s="7"/>
      <c r="J525" s="7"/>
      <c r="K525" s="7"/>
      <c r="L525" s="7"/>
      <c r="M525" s="7"/>
      <c r="N525" s="7"/>
      <c r="O525" s="7"/>
      <c r="P525" s="7"/>
      <c r="Q525" s="7"/>
      <c r="R525" s="7"/>
      <c r="S525" s="7"/>
      <c r="T525" s="7"/>
      <c r="U525" s="7"/>
      <c r="V525" s="7"/>
      <c r="W525" s="7"/>
      <c r="X525" s="7"/>
      <c r="Y525" s="7"/>
      <c r="Z525" s="7"/>
      <c r="AA525" s="7"/>
    </row>
    <row r="526" spans="1:27" ht="14.4">
      <c r="A526" s="7"/>
      <c r="B526" s="7"/>
      <c r="C526" s="7"/>
      <c r="D526" s="7"/>
      <c r="E526" s="7"/>
      <c r="F526" s="7"/>
      <c r="G526" s="7"/>
      <c r="H526" s="7"/>
      <c r="I526" s="7"/>
      <c r="J526" s="7"/>
      <c r="K526" s="7"/>
      <c r="L526" s="7"/>
      <c r="M526" s="7"/>
      <c r="N526" s="7"/>
      <c r="O526" s="7"/>
      <c r="P526" s="7"/>
      <c r="Q526" s="7"/>
      <c r="R526" s="7"/>
      <c r="S526" s="7"/>
      <c r="T526" s="7"/>
      <c r="U526" s="7"/>
      <c r="V526" s="7"/>
      <c r="W526" s="7"/>
      <c r="X526" s="7"/>
      <c r="Y526" s="7"/>
      <c r="Z526" s="7"/>
      <c r="AA526" s="7"/>
    </row>
    <row r="527" spans="1:27" ht="14.4">
      <c r="A527" s="7"/>
      <c r="B527" s="7"/>
      <c r="C527" s="7"/>
      <c r="D527" s="7"/>
      <c r="E527" s="7"/>
      <c r="F527" s="7"/>
      <c r="G527" s="7"/>
      <c r="H527" s="7"/>
      <c r="I527" s="7"/>
      <c r="J527" s="7"/>
      <c r="K527" s="7"/>
      <c r="L527" s="7"/>
      <c r="M527" s="7"/>
      <c r="N527" s="7"/>
      <c r="O527" s="7"/>
      <c r="P527" s="7"/>
      <c r="Q527" s="7"/>
      <c r="R527" s="7"/>
      <c r="S527" s="7"/>
      <c r="T527" s="7"/>
      <c r="U527" s="7"/>
      <c r="V527" s="7"/>
      <c r="W527" s="7"/>
      <c r="X527" s="7"/>
      <c r="Y527" s="7"/>
      <c r="Z527" s="7"/>
      <c r="AA527" s="7"/>
    </row>
    <row r="528" spans="1:27" ht="14.4">
      <c r="A528" s="7"/>
      <c r="B528" s="7"/>
      <c r="C528" s="7"/>
      <c r="D528" s="7"/>
      <c r="E528" s="7"/>
      <c r="F528" s="7"/>
      <c r="G528" s="7"/>
      <c r="H528" s="7"/>
      <c r="I528" s="7"/>
      <c r="J528" s="7"/>
      <c r="K528" s="7"/>
      <c r="L528" s="7"/>
      <c r="M528" s="7"/>
      <c r="N528" s="7"/>
      <c r="O528" s="7"/>
      <c r="P528" s="7"/>
      <c r="Q528" s="7"/>
      <c r="R528" s="7"/>
      <c r="S528" s="7"/>
      <c r="T528" s="7"/>
      <c r="U528" s="7"/>
      <c r="V528" s="7"/>
      <c r="W528" s="7"/>
      <c r="X528" s="7"/>
      <c r="Y528" s="7"/>
      <c r="Z528" s="7"/>
      <c r="AA528" s="7"/>
    </row>
    <row r="529" spans="1:27" ht="14.4">
      <c r="A529" s="7"/>
      <c r="B529" s="7"/>
      <c r="C529" s="7"/>
      <c r="D529" s="7"/>
      <c r="E529" s="7"/>
      <c r="F529" s="7"/>
      <c r="G529" s="7"/>
      <c r="H529" s="7"/>
      <c r="I529" s="7"/>
      <c r="J529" s="7"/>
      <c r="K529" s="7"/>
      <c r="L529" s="7"/>
      <c r="M529" s="7"/>
      <c r="N529" s="7"/>
      <c r="O529" s="7"/>
      <c r="P529" s="7"/>
      <c r="Q529" s="7"/>
      <c r="R529" s="7"/>
      <c r="S529" s="7"/>
      <c r="T529" s="7"/>
      <c r="U529" s="7"/>
      <c r="V529" s="7"/>
      <c r="W529" s="7"/>
      <c r="X529" s="7"/>
      <c r="Y529" s="7"/>
      <c r="Z529" s="7"/>
      <c r="AA529" s="7"/>
    </row>
    <row r="530" spans="1:27" ht="14.4">
      <c r="A530" s="7"/>
      <c r="B530" s="7"/>
      <c r="C530" s="7"/>
      <c r="D530" s="7"/>
      <c r="E530" s="7"/>
      <c r="F530" s="7"/>
      <c r="G530" s="7"/>
      <c r="H530" s="7"/>
      <c r="I530" s="7"/>
      <c r="J530" s="7"/>
      <c r="K530" s="7"/>
      <c r="L530" s="7"/>
      <c r="M530" s="7"/>
      <c r="N530" s="7"/>
      <c r="O530" s="7"/>
      <c r="P530" s="7"/>
      <c r="Q530" s="7"/>
      <c r="R530" s="7"/>
      <c r="S530" s="7"/>
      <c r="T530" s="7"/>
      <c r="U530" s="7"/>
      <c r="V530" s="7"/>
      <c r="W530" s="7"/>
      <c r="X530" s="7"/>
      <c r="Y530" s="7"/>
      <c r="Z530" s="7"/>
      <c r="AA530" s="7"/>
    </row>
    <row r="531" spans="1:27" ht="14.4">
      <c r="A531" s="7"/>
      <c r="B531" s="7"/>
      <c r="C531" s="7"/>
      <c r="D531" s="7"/>
      <c r="E531" s="7"/>
      <c r="F531" s="7"/>
      <c r="G531" s="7"/>
      <c r="H531" s="7"/>
      <c r="I531" s="7"/>
      <c r="J531" s="7"/>
      <c r="K531" s="7"/>
      <c r="L531" s="7"/>
      <c r="M531" s="7"/>
      <c r="N531" s="7"/>
      <c r="O531" s="7"/>
      <c r="P531" s="7"/>
      <c r="Q531" s="7"/>
      <c r="R531" s="7"/>
      <c r="S531" s="7"/>
      <c r="T531" s="7"/>
      <c r="U531" s="7"/>
      <c r="V531" s="7"/>
      <c r="W531" s="7"/>
      <c r="X531" s="7"/>
      <c r="Y531" s="7"/>
      <c r="Z531" s="7"/>
      <c r="AA531" s="7"/>
    </row>
    <row r="532" spans="1:27" ht="14.4">
      <c r="A532" s="7"/>
      <c r="B532" s="7"/>
      <c r="C532" s="7"/>
      <c r="D532" s="7"/>
      <c r="E532" s="7"/>
      <c r="F532" s="7"/>
      <c r="G532" s="7"/>
      <c r="H532" s="7"/>
      <c r="I532" s="7"/>
      <c r="J532" s="7"/>
      <c r="K532" s="7"/>
      <c r="L532" s="7"/>
      <c r="M532" s="7"/>
      <c r="N532" s="7"/>
      <c r="O532" s="7"/>
      <c r="P532" s="7"/>
      <c r="Q532" s="7"/>
      <c r="R532" s="7"/>
      <c r="S532" s="7"/>
      <c r="T532" s="7"/>
      <c r="U532" s="7"/>
      <c r="V532" s="7"/>
      <c r="W532" s="7"/>
      <c r="X532" s="7"/>
      <c r="Y532" s="7"/>
      <c r="Z532" s="7"/>
      <c r="AA532" s="7"/>
    </row>
    <row r="533" spans="1:27" ht="14.4">
      <c r="A533" s="7"/>
      <c r="B533" s="7"/>
      <c r="C533" s="7"/>
      <c r="D533" s="7"/>
      <c r="E533" s="7"/>
      <c r="F533" s="7"/>
      <c r="G533" s="7"/>
      <c r="H533" s="7"/>
      <c r="I533" s="7"/>
      <c r="J533" s="7"/>
      <c r="K533" s="7"/>
      <c r="L533" s="7"/>
      <c r="M533" s="7"/>
      <c r="N533" s="7"/>
      <c r="O533" s="7"/>
      <c r="P533" s="7"/>
      <c r="Q533" s="7"/>
      <c r="R533" s="7"/>
      <c r="S533" s="7"/>
      <c r="T533" s="7"/>
      <c r="U533" s="7"/>
      <c r="V533" s="7"/>
      <c r="W533" s="7"/>
      <c r="X533" s="7"/>
      <c r="Y533" s="7"/>
      <c r="Z533" s="7"/>
      <c r="AA533" s="7"/>
    </row>
    <row r="534" spans="1:27" ht="14.4">
      <c r="A534" s="7"/>
      <c r="B534" s="7"/>
      <c r="C534" s="7"/>
      <c r="D534" s="7"/>
      <c r="E534" s="7"/>
      <c r="F534" s="7"/>
      <c r="G534" s="7"/>
      <c r="H534" s="7"/>
      <c r="I534" s="7"/>
      <c r="J534" s="7"/>
      <c r="K534" s="7"/>
      <c r="L534" s="7"/>
      <c r="M534" s="7"/>
      <c r="N534" s="7"/>
      <c r="O534" s="7"/>
      <c r="P534" s="7"/>
      <c r="Q534" s="7"/>
      <c r="R534" s="7"/>
      <c r="S534" s="7"/>
      <c r="T534" s="7"/>
      <c r="U534" s="7"/>
      <c r="V534" s="7"/>
      <c r="W534" s="7"/>
      <c r="X534" s="7"/>
      <c r="Y534" s="7"/>
      <c r="Z534" s="7"/>
      <c r="AA534" s="7"/>
    </row>
    <row r="535" spans="1:27" ht="14.4">
      <c r="A535" s="7"/>
      <c r="B535" s="7"/>
      <c r="C535" s="7"/>
      <c r="D535" s="7"/>
      <c r="E535" s="7"/>
      <c r="F535" s="7"/>
      <c r="G535" s="7"/>
      <c r="H535" s="7"/>
      <c r="I535" s="7"/>
      <c r="J535" s="7"/>
      <c r="K535" s="7"/>
      <c r="L535" s="7"/>
      <c r="M535" s="7"/>
      <c r="N535" s="7"/>
      <c r="O535" s="7"/>
      <c r="P535" s="7"/>
      <c r="Q535" s="7"/>
      <c r="R535" s="7"/>
      <c r="S535" s="7"/>
      <c r="T535" s="7"/>
      <c r="U535" s="7"/>
      <c r="V535" s="7"/>
      <c r="W535" s="7"/>
      <c r="X535" s="7"/>
      <c r="Y535" s="7"/>
      <c r="Z535" s="7"/>
      <c r="AA535" s="7"/>
    </row>
    <row r="536" spans="1:27" ht="14.4">
      <c r="A536" s="7"/>
      <c r="B536" s="7"/>
      <c r="C536" s="7"/>
      <c r="D536" s="7"/>
      <c r="E536" s="7"/>
      <c r="F536" s="7"/>
      <c r="G536" s="7"/>
      <c r="H536" s="7"/>
      <c r="I536" s="7"/>
      <c r="J536" s="7"/>
      <c r="K536" s="7"/>
      <c r="L536" s="7"/>
      <c r="M536" s="7"/>
      <c r="N536" s="7"/>
      <c r="O536" s="7"/>
      <c r="P536" s="7"/>
      <c r="Q536" s="7"/>
      <c r="R536" s="7"/>
      <c r="S536" s="7"/>
      <c r="T536" s="7"/>
      <c r="U536" s="7"/>
      <c r="V536" s="7"/>
      <c r="W536" s="7"/>
      <c r="X536" s="7"/>
      <c r="Y536" s="7"/>
      <c r="Z536" s="7"/>
      <c r="AA536" s="7"/>
    </row>
    <row r="537" spans="1:27" ht="14.4">
      <c r="A537" s="7"/>
      <c r="B537" s="7"/>
      <c r="C537" s="7"/>
      <c r="D537" s="7"/>
      <c r="E537" s="7"/>
      <c r="F537" s="7"/>
      <c r="G537" s="7"/>
      <c r="H537" s="7"/>
      <c r="I537" s="7"/>
      <c r="J537" s="7"/>
      <c r="K537" s="7"/>
      <c r="L537" s="7"/>
      <c r="M537" s="7"/>
      <c r="N537" s="7"/>
      <c r="O537" s="7"/>
      <c r="P537" s="7"/>
      <c r="Q537" s="7"/>
      <c r="R537" s="7"/>
      <c r="S537" s="7"/>
      <c r="T537" s="7"/>
      <c r="U537" s="7"/>
      <c r="V537" s="7"/>
      <c r="W537" s="7"/>
      <c r="X537" s="7"/>
      <c r="Y537" s="7"/>
      <c r="Z537" s="7"/>
      <c r="AA537" s="7"/>
    </row>
    <row r="538" spans="1:27" ht="14.4">
      <c r="A538" s="7"/>
      <c r="B538" s="7"/>
      <c r="C538" s="7"/>
      <c r="D538" s="7"/>
      <c r="E538" s="7"/>
      <c r="F538" s="7"/>
      <c r="G538" s="7"/>
      <c r="H538" s="7"/>
      <c r="I538" s="7"/>
      <c r="J538" s="7"/>
      <c r="K538" s="7"/>
      <c r="L538" s="7"/>
      <c r="M538" s="7"/>
      <c r="N538" s="7"/>
      <c r="O538" s="7"/>
      <c r="P538" s="7"/>
      <c r="Q538" s="7"/>
      <c r="R538" s="7"/>
      <c r="S538" s="7"/>
      <c r="T538" s="7"/>
      <c r="U538" s="7"/>
      <c r="V538" s="7"/>
      <c r="W538" s="7"/>
      <c r="X538" s="7"/>
      <c r="Y538" s="7"/>
      <c r="Z538" s="7"/>
      <c r="AA538" s="7"/>
    </row>
    <row r="539" spans="1:27" ht="14.4">
      <c r="A539" s="7"/>
      <c r="B539" s="7"/>
      <c r="C539" s="7"/>
      <c r="D539" s="7"/>
      <c r="E539" s="7"/>
      <c r="F539" s="7"/>
      <c r="G539" s="7"/>
      <c r="H539" s="7"/>
      <c r="I539" s="7"/>
      <c r="J539" s="7"/>
      <c r="K539" s="7"/>
      <c r="L539" s="7"/>
      <c r="M539" s="7"/>
      <c r="N539" s="7"/>
      <c r="O539" s="7"/>
      <c r="P539" s="7"/>
      <c r="Q539" s="7"/>
      <c r="R539" s="7"/>
      <c r="S539" s="7"/>
      <c r="T539" s="7"/>
      <c r="U539" s="7"/>
      <c r="V539" s="7"/>
      <c r="W539" s="7"/>
      <c r="X539" s="7"/>
      <c r="Y539" s="7"/>
      <c r="Z539" s="7"/>
      <c r="AA539" s="7"/>
    </row>
    <row r="540" spans="1:27" ht="14.4">
      <c r="A540" s="7"/>
      <c r="B540" s="7"/>
      <c r="C540" s="7"/>
      <c r="D540" s="7"/>
      <c r="E540" s="7"/>
      <c r="F540" s="7"/>
      <c r="G540" s="7"/>
      <c r="H540" s="7"/>
      <c r="I540" s="7"/>
      <c r="J540" s="7"/>
      <c r="K540" s="7"/>
      <c r="L540" s="7"/>
      <c r="M540" s="7"/>
      <c r="N540" s="7"/>
      <c r="O540" s="7"/>
      <c r="P540" s="7"/>
      <c r="Q540" s="7"/>
      <c r="R540" s="7"/>
      <c r="S540" s="7"/>
      <c r="T540" s="7"/>
      <c r="U540" s="7"/>
      <c r="V540" s="7"/>
      <c r="W540" s="7"/>
      <c r="X540" s="7"/>
      <c r="Y540" s="7"/>
      <c r="Z540" s="7"/>
      <c r="AA540" s="7"/>
    </row>
    <row r="541" spans="1:27" ht="14.4">
      <c r="A541" s="7"/>
      <c r="B541" s="7"/>
      <c r="C541" s="7"/>
      <c r="D541" s="7"/>
      <c r="E541" s="7"/>
      <c r="F541" s="7"/>
      <c r="G541" s="7"/>
      <c r="H541" s="7"/>
      <c r="I541" s="7"/>
      <c r="J541" s="7"/>
      <c r="K541" s="7"/>
      <c r="L541" s="7"/>
      <c r="M541" s="7"/>
      <c r="N541" s="7"/>
      <c r="O541" s="7"/>
      <c r="P541" s="7"/>
      <c r="Q541" s="7"/>
      <c r="R541" s="7"/>
      <c r="S541" s="7"/>
      <c r="T541" s="7"/>
      <c r="U541" s="7"/>
      <c r="V541" s="7"/>
      <c r="W541" s="7"/>
      <c r="X541" s="7"/>
      <c r="Y541" s="7"/>
      <c r="Z541" s="7"/>
      <c r="AA541" s="7"/>
    </row>
    <row r="542" spans="1:27" ht="14.4">
      <c r="A542" s="7"/>
      <c r="B542" s="7"/>
      <c r="C542" s="7"/>
      <c r="D542" s="7"/>
      <c r="E542" s="7"/>
      <c r="F542" s="7"/>
      <c r="G542" s="7"/>
      <c r="H542" s="7"/>
      <c r="I542" s="7"/>
      <c r="J542" s="7"/>
      <c r="K542" s="7"/>
      <c r="L542" s="7"/>
      <c r="M542" s="7"/>
      <c r="N542" s="7"/>
      <c r="O542" s="7"/>
      <c r="P542" s="7"/>
      <c r="Q542" s="7"/>
      <c r="R542" s="7"/>
      <c r="S542" s="7"/>
      <c r="T542" s="7"/>
      <c r="U542" s="7"/>
      <c r="V542" s="7"/>
      <c r="W542" s="7"/>
      <c r="X542" s="7"/>
      <c r="Y542" s="7"/>
      <c r="Z542" s="7"/>
      <c r="AA542" s="7"/>
    </row>
    <row r="543" spans="1:27" ht="14.4">
      <c r="A543" s="7"/>
      <c r="B543" s="7"/>
      <c r="C543" s="7"/>
      <c r="D543" s="7"/>
      <c r="E543" s="7"/>
      <c r="F543" s="7"/>
      <c r="G543" s="7"/>
      <c r="H543" s="7"/>
      <c r="I543" s="7"/>
      <c r="J543" s="7"/>
      <c r="K543" s="7"/>
      <c r="L543" s="7"/>
      <c r="M543" s="7"/>
      <c r="N543" s="7"/>
      <c r="O543" s="7"/>
      <c r="P543" s="7"/>
      <c r="Q543" s="7"/>
      <c r="R543" s="7"/>
      <c r="S543" s="7"/>
      <c r="T543" s="7"/>
      <c r="U543" s="7"/>
      <c r="V543" s="7"/>
      <c r="W543" s="7"/>
      <c r="X543" s="7"/>
      <c r="Y543" s="7"/>
      <c r="Z543" s="7"/>
      <c r="AA543" s="7"/>
    </row>
    <row r="544" spans="1:27" ht="14.4">
      <c r="A544" s="7"/>
      <c r="B544" s="7"/>
      <c r="C544" s="7"/>
      <c r="D544" s="7"/>
      <c r="E544" s="7"/>
      <c r="F544" s="7"/>
      <c r="G544" s="7"/>
      <c r="H544" s="7"/>
      <c r="I544" s="7"/>
      <c r="J544" s="7"/>
      <c r="K544" s="7"/>
      <c r="L544" s="7"/>
      <c r="M544" s="7"/>
      <c r="N544" s="7"/>
      <c r="O544" s="7"/>
      <c r="P544" s="7"/>
      <c r="Q544" s="7"/>
      <c r="R544" s="7"/>
      <c r="S544" s="7"/>
      <c r="T544" s="7"/>
      <c r="U544" s="7"/>
      <c r="V544" s="7"/>
      <c r="W544" s="7"/>
      <c r="X544" s="7"/>
      <c r="Y544" s="7"/>
      <c r="Z544" s="7"/>
      <c r="AA544" s="7"/>
    </row>
    <row r="545" spans="1:27" ht="14.4">
      <c r="A545" s="7"/>
      <c r="B545" s="7"/>
      <c r="C545" s="7"/>
      <c r="D545" s="7"/>
      <c r="E545" s="7"/>
      <c r="F545" s="7"/>
      <c r="G545" s="7"/>
      <c r="H545" s="7"/>
      <c r="I545" s="7"/>
      <c r="J545" s="7"/>
      <c r="K545" s="7"/>
      <c r="L545" s="7"/>
      <c r="M545" s="7"/>
      <c r="N545" s="7"/>
      <c r="O545" s="7"/>
      <c r="P545" s="7"/>
      <c r="Q545" s="7"/>
      <c r="R545" s="7"/>
      <c r="S545" s="7"/>
      <c r="T545" s="7"/>
      <c r="U545" s="7"/>
      <c r="V545" s="7"/>
      <c r="W545" s="7"/>
      <c r="X545" s="7"/>
      <c r="Y545" s="7"/>
      <c r="Z545" s="7"/>
      <c r="AA545" s="7"/>
    </row>
    <row r="546" spans="1:27" ht="14.4">
      <c r="A546" s="7"/>
      <c r="B546" s="7"/>
      <c r="C546" s="7"/>
      <c r="D546" s="7"/>
      <c r="E546" s="7"/>
      <c r="F546" s="7"/>
      <c r="G546" s="7"/>
      <c r="H546" s="7"/>
      <c r="I546" s="7"/>
      <c r="J546" s="7"/>
      <c r="K546" s="7"/>
      <c r="L546" s="7"/>
      <c r="M546" s="7"/>
      <c r="N546" s="7"/>
      <c r="O546" s="7"/>
      <c r="P546" s="7"/>
      <c r="Q546" s="7"/>
      <c r="R546" s="7"/>
      <c r="S546" s="7"/>
      <c r="T546" s="7"/>
      <c r="U546" s="7"/>
      <c r="V546" s="7"/>
      <c r="W546" s="7"/>
      <c r="X546" s="7"/>
      <c r="Y546" s="7"/>
      <c r="Z546" s="7"/>
      <c r="AA546" s="7"/>
    </row>
    <row r="547" spans="1:27" ht="14.4">
      <c r="A547" s="7"/>
      <c r="B547" s="7"/>
      <c r="C547" s="7"/>
      <c r="D547" s="7"/>
      <c r="E547" s="7"/>
      <c r="F547" s="7"/>
      <c r="G547" s="7"/>
      <c r="H547" s="7"/>
      <c r="I547" s="7"/>
      <c r="J547" s="7"/>
      <c r="K547" s="7"/>
      <c r="L547" s="7"/>
      <c r="M547" s="7"/>
      <c r="N547" s="7"/>
      <c r="O547" s="7"/>
      <c r="P547" s="7"/>
      <c r="Q547" s="7"/>
      <c r="R547" s="7"/>
      <c r="S547" s="7"/>
      <c r="T547" s="7"/>
      <c r="U547" s="7"/>
      <c r="V547" s="7"/>
      <c r="W547" s="7"/>
      <c r="X547" s="7"/>
      <c r="Y547" s="7"/>
      <c r="Z547" s="7"/>
      <c r="AA547" s="7"/>
    </row>
    <row r="548" spans="1:27" ht="14.4">
      <c r="A548" s="7"/>
      <c r="B548" s="7"/>
      <c r="C548" s="7"/>
      <c r="D548" s="7"/>
      <c r="E548" s="7"/>
      <c r="F548" s="7"/>
      <c r="G548" s="7"/>
      <c r="H548" s="7"/>
      <c r="I548" s="7"/>
      <c r="J548" s="7"/>
      <c r="K548" s="7"/>
      <c r="L548" s="7"/>
      <c r="M548" s="7"/>
      <c r="N548" s="7"/>
      <c r="O548" s="7"/>
      <c r="P548" s="7"/>
      <c r="Q548" s="7"/>
      <c r="R548" s="7"/>
      <c r="S548" s="7"/>
      <c r="T548" s="7"/>
      <c r="U548" s="7"/>
      <c r="V548" s="7"/>
      <c r="W548" s="7"/>
      <c r="X548" s="7"/>
      <c r="Y548" s="7"/>
      <c r="Z548" s="7"/>
      <c r="AA548" s="7"/>
    </row>
    <row r="549" spans="1:27" ht="14.4">
      <c r="A549" s="7"/>
      <c r="B549" s="7"/>
      <c r="C549" s="7"/>
      <c r="D549" s="7"/>
      <c r="E549" s="7"/>
      <c r="F549" s="7"/>
      <c r="G549" s="7"/>
      <c r="H549" s="7"/>
      <c r="I549" s="7"/>
      <c r="J549" s="7"/>
      <c r="K549" s="7"/>
      <c r="L549" s="7"/>
      <c r="M549" s="7"/>
      <c r="N549" s="7"/>
      <c r="O549" s="7"/>
      <c r="P549" s="7"/>
      <c r="Q549" s="7"/>
      <c r="R549" s="7"/>
      <c r="S549" s="7"/>
      <c r="T549" s="7"/>
      <c r="U549" s="7"/>
      <c r="V549" s="7"/>
      <c r="W549" s="7"/>
      <c r="X549" s="7"/>
      <c r="Y549" s="7"/>
      <c r="Z549" s="7"/>
      <c r="AA549" s="7"/>
    </row>
    <row r="550" spans="1:27" ht="14.4">
      <c r="A550" s="7"/>
      <c r="B550" s="7"/>
      <c r="C550" s="7"/>
      <c r="D550" s="7"/>
      <c r="E550" s="7"/>
      <c r="F550" s="7"/>
      <c r="G550" s="7"/>
      <c r="H550" s="7"/>
      <c r="I550" s="7"/>
      <c r="J550" s="7"/>
      <c r="K550" s="7"/>
      <c r="L550" s="7"/>
      <c r="M550" s="7"/>
      <c r="N550" s="7"/>
      <c r="O550" s="7"/>
      <c r="P550" s="7"/>
      <c r="Q550" s="7"/>
      <c r="R550" s="7"/>
      <c r="S550" s="7"/>
      <c r="T550" s="7"/>
      <c r="U550" s="7"/>
      <c r="V550" s="7"/>
      <c r="W550" s="7"/>
      <c r="X550" s="7"/>
      <c r="Y550" s="7"/>
      <c r="Z550" s="7"/>
      <c r="AA550" s="7"/>
    </row>
    <row r="551" spans="1:27" ht="14.4">
      <c r="A551" s="7"/>
      <c r="B551" s="7"/>
      <c r="C551" s="7"/>
      <c r="D551" s="7"/>
      <c r="E551" s="7"/>
      <c r="F551" s="7"/>
      <c r="G551" s="7"/>
      <c r="H551" s="7"/>
      <c r="I551" s="7"/>
      <c r="J551" s="7"/>
      <c r="K551" s="7"/>
      <c r="L551" s="7"/>
      <c r="M551" s="7"/>
      <c r="N551" s="7"/>
      <c r="O551" s="7"/>
      <c r="P551" s="7"/>
      <c r="Q551" s="7"/>
      <c r="R551" s="7"/>
      <c r="S551" s="7"/>
      <c r="T551" s="7"/>
      <c r="U551" s="7"/>
      <c r="V551" s="7"/>
      <c r="W551" s="7"/>
      <c r="X551" s="7"/>
      <c r="Y551" s="7"/>
      <c r="Z551" s="7"/>
      <c r="AA551" s="7"/>
    </row>
    <row r="552" spans="1:27" ht="14.4">
      <c r="A552" s="7"/>
      <c r="B552" s="7"/>
      <c r="C552" s="7"/>
      <c r="D552" s="7"/>
      <c r="E552" s="7"/>
      <c r="F552" s="7"/>
      <c r="G552" s="7"/>
      <c r="H552" s="7"/>
      <c r="I552" s="7"/>
      <c r="J552" s="7"/>
      <c r="K552" s="7"/>
      <c r="L552" s="7"/>
      <c r="M552" s="7"/>
      <c r="N552" s="7"/>
      <c r="O552" s="7"/>
      <c r="P552" s="7"/>
      <c r="Q552" s="7"/>
      <c r="R552" s="7"/>
      <c r="S552" s="7"/>
      <c r="T552" s="7"/>
      <c r="U552" s="7"/>
      <c r="V552" s="7"/>
      <c r="W552" s="7"/>
      <c r="X552" s="7"/>
      <c r="Y552" s="7"/>
      <c r="Z552" s="7"/>
      <c r="AA552" s="7"/>
    </row>
    <row r="553" spans="1:27" ht="14.4">
      <c r="A553" s="7"/>
      <c r="B553" s="7"/>
      <c r="C553" s="7"/>
      <c r="D553" s="7"/>
      <c r="E553" s="7"/>
      <c r="F553" s="7"/>
      <c r="G553" s="7"/>
      <c r="H553" s="7"/>
      <c r="I553" s="7"/>
      <c r="J553" s="7"/>
      <c r="K553" s="7"/>
      <c r="L553" s="7"/>
      <c r="M553" s="7"/>
      <c r="N553" s="7"/>
      <c r="O553" s="7"/>
      <c r="P553" s="7"/>
      <c r="Q553" s="7"/>
      <c r="R553" s="7"/>
      <c r="S553" s="7"/>
      <c r="T553" s="7"/>
      <c r="U553" s="7"/>
      <c r="V553" s="7"/>
      <c r="W553" s="7"/>
      <c r="X553" s="7"/>
      <c r="Y553" s="7"/>
      <c r="Z553" s="7"/>
      <c r="AA553" s="7"/>
    </row>
    <row r="554" spans="1:27" ht="14.4">
      <c r="A554" s="7"/>
      <c r="B554" s="7"/>
      <c r="C554" s="7"/>
      <c r="D554" s="7"/>
      <c r="E554" s="7"/>
      <c r="F554" s="7"/>
      <c r="G554" s="7"/>
      <c r="H554" s="7"/>
      <c r="I554" s="7"/>
      <c r="J554" s="7"/>
      <c r="K554" s="7"/>
      <c r="L554" s="7"/>
      <c r="M554" s="7"/>
      <c r="N554" s="7"/>
      <c r="O554" s="7"/>
      <c r="P554" s="7"/>
      <c r="Q554" s="7"/>
      <c r="R554" s="7"/>
      <c r="S554" s="7"/>
      <c r="T554" s="7"/>
      <c r="U554" s="7"/>
      <c r="V554" s="7"/>
      <c r="W554" s="7"/>
      <c r="X554" s="7"/>
      <c r="Y554" s="7"/>
      <c r="Z554" s="7"/>
      <c r="AA554" s="7"/>
    </row>
    <row r="555" spans="1:27" ht="14.4">
      <c r="A555" s="7"/>
      <c r="B555" s="7"/>
      <c r="C555" s="7"/>
      <c r="D555" s="7"/>
      <c r="E555" s="7"/>
      <c r="F555" s="7"/>
      <c r="G555" s="7"/>
      <c r="H555" s="7"/>
      <c r="I555" s="7"/>
      <c r="J555" s="7"/>
      <c r="K555" s="7"/>
      <c r="L555" s="7"/>
      <c r="M555" s="7"/>
      <c r="N555" s="7"/>
      <c r="O555" s="7"/>
      <c r="P555" s="7"/>
      <c r="Q555" s="7"/>
      <c r="R555" s="7"/>
      <c r="S555" s="7"/>
      <c r="T555" s="7"/>
      <c r="U555" s="7"/>
      <c r="V555" s="7"/>
      <c r="W555" s="7"/>
      <c r="X555" s="7"/>
      <c r="Y555" s="7"/>
      <c r="Z555" s="7"/>
      <c r="AA555" s="7"/>
    </row>
    <row r="556" spans="1:27" ht="14.4">
      <c r="A556" s="7"/>
      <c r="B556" s="7"/>
      <c r="C556" s="7"/>
      <c r="D556" s="7"/>
      <c r="E556" s="7"/>
      <c r="F556" s="7"/>
      <c r="G556" s="7"/>
      <c r="H556" s="7"/>
      <c r="I556" s="7"/>
      <c r="J556" s="7"/>
      <c r="K556" s="7"/>
      <c r="L556" s="7"/>
      <c r="M556" s="7"/>
      <c r="N556" s="7"/>
      <c r="O556" s="7"/>
      <c r="P556" s="7"/>
      <c r="Q556" s="7"/>
      <c r="R556" s="7"/>
      <c r="S556" s="7"/>
      <c r="T556" s="7"/>
      <c r="U556" s="7"/>
      <c r="V556" s="7"/>
      <c r="W556" s="7"/>
      <c r="X556" s="7"/>
      <c r="Y556" s="7"/>
      <c r="Z556" s="7"/>
      <c r="AA556" s="7"/>
    </row>
    <row r="557" spans="1:27" ht="14.4">
      <c r="A557" s="7"/>
      <c r="B557" s="7"/>
      <c r="C557" s="7"/>
      <c r="D557" s="7"/>
      <c r="E557" s="7"/>
      <c r="F557" s="7"/>
      <c r="G557" s="7"/>
      <c r="H557" s="7"/>
      <c r="I557" s="7"/>
      <c r="J557" s="7"/>
      <c r="K557" s="7"/>
      <c r="L557" s="7"/>
      <c r="M557" s="7"/>
      <c r="N557" s="7"/>
      <c r="O557" s="7"/>
      <c r="P557" s="7"/>
      <c r="Q557" s="7"/>
      <c r="R557" s="7"/>
      <c r="S557" s="7"/>
      <c r="T557" s="7"/>
      <c r="U557" s="7"/>
      <c r="V557" s="7"/>
      <c r="W557" s="7"/>
      <c r="X557" s="7"/>
      <c r="Y557" s="7"/>
      <c r="Z557" s="7"/>
      <c r="AA557" s="7"/>
    </row>
    <row r="558" spans="1:27" ht="14.4">
      <c r="A558" s="7"/>
      <c r="B558" s="7"/>
      <c r="C558" s="7"/>
      <c r="D558" s="7"/>
      <c r="E558" s="7"/>
      <c r="F558" s="7"/>
      <c r="G558" s="7"/>
      <c r="H558" s="7"/>
      <c r="I558" s="7"/>
      <c r="J558" s="7"/>
      <c r="K558" s="7"/>
      <c r="L558" s="7"/>
      <c r="M558" s="7"/>
      <c r="N558" s="7"/>
      <c r="O558" s="7"/>
      <c r="P558" s="7"/>
      <c r="Q558" s="7"/>
      <c r="R558" s="7"/>
      <c r="S558" s="7"/>
      <c r="T558" s="7"/>
      <c r="U558" s="7"/>
      <c r="V558" s="7"/>
      <c r="W558" s="7"/>
      <c r="X558" s="7"/>
      <c r="Y558" s="7"/>
      <c r="Z558" s="7"/>
      <c r="AA558" s="7"/>
    </row>
    <row r="559" spans="1:27" ht="14.4">
      <c r="A559" s="7"/>
      <c r="B559" s="7"/>
      <c r="C559" s="7"/>
      <c r="D559" s="7"/>
      <c r="E559" s="7"/>
      <c r="F559" s="7"/>
      <c r="G559" s="7"/>
      <c r="H559" s="7"/>
      <c r="I559" s="7"/>
      <c r="J559" s="7"/>
      <c r="K559" s="7"/>
      <c r="L559" s="7"/>
      <c r="M559" s="7"/>
      <c r="N559" s="7"/>
      <c r="O559" s="7"/>
      <c r="P559" s="7"/>
      <c r="Q559" s="7"/>
      <c r="R559" s="7"/>
      <c r="S559" s="7"/>
      <c r="T559" s="7"/>
      <c r="U559" s="7"/>
      <c r="V559" s="7"/>
      <c r="W559" s="7"/>
      <c r="X559" s="7"/>
      <c r="Y559" s="7"/>
      <c r="Z559" s="7"/>
      <c r="AA559" s="7"/>
    </row>
    <row r="560" spans="1:27" ht="14.4">
      <c r="A560" s="7"/>
      <c r="B560" s="7"/>
      <c r="C560" s="7"/>
      <c r="D560" s="7"/>
      <c r="E560" s="7"/>
      <c r="F560" s="7"/>
      <c r="G560" s="7"/>
      <c r="H560" s="7"/>
      <c r="I560" s="7"/>
      <c r="J560" s="7"/>
      <c r="K560" s="7"/>
      <c r="L560" s="7"/>
      <c r="M560" s="7"/>
      <c r="N560" s="7"/>
      <c r="O560" s="7"/>
      <c r="P560" s="7"/>
      <c r="Q560" s="7"/>
      <c r="R560" s="7"/>
      <c r="S560" s="7"/>
      <c r="T560" s="7"/>
      <c r="U560" s="7"/>
      <c r="V560" s="7"/>
      <c r="W560" s="7"/>
      <c r="X560" s="7"/>
      <c r="Y560" s="7"/>
      <c r="Z560" s="7"/>
      <c r="AA560" s="7"/>
    </row>
    <row r="561" spans="1:27" ht="14.4">
      <c r="A561" s="7"/>
      <c r="B561" s="7"/>
      <c r="C561" s="7"/>
      <c r="D561" s="7"/>
      <c r="E561" s="7"/>
      <c r="F561" s="7"/>
      <c r="G561" s="7"/>
      <c r="H561" s="7"/>
      <c r="I561" s="7"/>
      <c r="J561" s="7"/>
      <c r="K561" s="7"/>
      <c r="L561" s="7"/>
      <c r="M561" s="7"/>
      <c r="N561" s="7"/>
      <c r="O561" s="7"/>
      <c r="P561" s="7"/>
      <c r="Q561" s="7"/>
      <c r="R561" s="7"/>
      <c r="S561" s="7"/>
      <c r="T561" s="7"/>
      <c r="U561" s="7"/>
      <c r="V561" s="7"/>
      <c r="W561" s="7"/>
      <c r="X561" s="7"/>
      <c r="Y561" s="7"/>
      <c r="Z561" s="7"/>
      <c r="AA561" s="7"/>
    </row>
    <row r="562" spans="1:27" ht="14.4">
      <c r="A562" s="7"/>
      <c r="B562" s="7"/>
      <c r="C562" s="7"/>
      <c r="D562" s="7"/>
      <c r="E562" s="7"/>
      <c r="F562" s="7"/>
      <c r="G562" s="7"/>
      <c r="H562" s="7"/>
      <c r="I562" s="7"/>
      <c r="J562" s="7"/>
      <c r="K562" s="7"/>
      <c r="L562" s="7"/>
      <c r="M562" s="7"/>
      <c r="N562" s="7"/>
      <c r="O562" s="7"/>
      <c r="P562" s="7"/>
      <c r="Q562" s="7"/>
      <c r="R562" s="7"/>
      <c r="S562" s="7"/>
      <c r="T562" s="7"/>
      <c r="U562" s="7"/>
      <c r="V562" s="7"/>
      <c r="W562" s="7"/>
      <c r="X562" s="7"/>
      <c r="Y562" s="7"/>
      <c r="Z562" s="7"/>
      <c r="AA562" s="7"/>
    </row>
    <row r="563" spans="1:27" ht="14.4">
      <c r="A563" s="7"/>
      <c r="B563" s="7"/>
      <c r="C563" s="7"/>
      <c r="D563" s="7"/>
      <c r="E563" s="7"/>
      <c r="F563" s="7"/>
      <c r="G563" s="7"/>
      <c r="H563" s="7"/>
      <c r="I563" s="7"/>
      <c r="J563" s="7"/>
      <c r="K563" s="7"/>
      <c r="L563" s="7"/>
      <c r="M563" s="7"/>
      <c r="N563" s="7"/>
      <c r="O563" s="7"/>
      <c r="P563" s="7"/>
      <c r="Q563" s="7"/>
      <c r="R563" s="7"/>
      <c r="S563" s="7"/>
      <c r="T563" s="7"/>
      <c r="U563" s="7"/>
      <c r="V563" s="7"/>
      <c r="W563" s="7"/>
      <c r="X563" s="7"/>
      <c r="Y563" s="7"/>
      <c r="Z563" s="7"/>
      <c r="AA563" s="7"/>
    </row>
    <row r="564" spans="1:27" ht="14.4">
      <c r="A564" s="7"/>
      <c r="B564" s="7"/>
      <c r="C564" s="7"/>
      <c r="D564" s="7"/>
      <c r="E564" s="7"/>
      <c r="F564" s="7"/>
      <c r="G564" s="7"/>
      <c r="H564" s="7"/>
      <c r="I564" s="7"/>
      <c r="J564" s="7"/>
      <c r="K564" s="7"/>
      <c r="L564" s="7"/>
      <c r="M564" s="7"/>
      <c r="N564" s="7"/>
      <c r="O564" s="7"/>
      <c r="P564" s="7"/>
      <c r="Q564" s="7"/>
      <c r="R564" s="7"/>
      <c r="S564" s="7"/>
      <c r="T564" s="7"/>
      <c r="U564" s="7"/>
      <c r="V564" s="7"/>
      <c r="W564" s="7"/>
      <c r="X564" s="7"/>
      <c r="Y564" s="7"/>
      <c r="Z564" s="7"/>
      <c r="AA564" s="7"/>
    </row>
    <row r="565" spans="1:27" ht="14.4">
      <c r="A565" s="7"/>
      <c r="B565" s="7"/>
      <c r="C565" s="7"/>
      <c r="D565" s="7"/>
      <c r="E565" s="7"/>
      <c r="F565" s="7"/>
      <c r="G565" s="7"/>
      <c r="H565" s="7"/>
      <c r="I565" s="7"/>
      <c r="J565" s="7"/>
      <c r="K565" s="7"/>
      <c r="L565" s="7"/>
      <c r="M565" s="7"/>
      <c r="N565" s="7"/>
      <c r="O565" s="7"/>
      <c r="P565" s="7"/>
      <c r="Q565" s="7"/>
      <c r="R565" s="7"/>
      <c r="S565" s="7"/>
      <c r="T565" s="7"/>
      <c r="U565" s="7"/>
      <c r="V565" s="7"/>
      <c r="W565" s="7"/>
      <c r="X565" s="7"/>
      <c r="Y565" s="7"/>
      <c r="Z565" s="7"/>
      <c r="AA565" s="7"/>
    </row>
    <row r="566" spans="1:27" ht="14.4">
      <c r="A566" s="7"/>
      <c r="B566" s="7"/>
      <c r="C566" s="7"/>
      <c r="D566" s="7"/>
      <c r="E566" s="7"/>
      <c r="F566" s="7"/>
      <c r="G566" s="7"/>
      <c r="H566" s="7"/>
      <c r="I566" s="7"/>
      <c r="J566" s="7"/>
      <c r="K566" s="7"/>
      <c r="L566" s="7"/>
      <c r="M566" s="7"/>
      <c r="N566" s="7"/>
      <c r="O566" s="7"/>
      <c r="P566" s="7"/>
      <c r="Q566" s="7"/>
      <c r="R566" s="7"/>
      <c r="S566" s="7"/>
      <c r="T566" s="7"/>
      <c r="U566" s="7"/>
      <c r="V566" s="7"/>
      <c r="W566" s="7"/>
      <c r="X566" s="7"/>
      <c r="Y566" s="7"/>
      <c r="Z566" s="7"/>
      <c r="AA566" s="7"/>
    </row>
    <row r="567" spans="1:27" ht="14.4">
      <c r="A567" s="7"/>
      <c r="B567" s="7"/>
      <c r="C567" s="7"/>
      <c r="D567" s="7"/>
      <c r="E567" s="7"/>
      <c r="F567" s="7"/>
      <c r="G567" s="7"/>
      <c r="H567" s="7"/>
      <c r="I567" s="7"/>
      <c r="J567" s="7"/>
      <c r="K567" s="7"/>
      <c r="L567" s="7"/>
      <c r="M567" s="7"/>
      <c r="N567" s="7"/>
      <c r="O567" s="7"/>
      <c r="P567" s="7"/>
      <c r="Q567" s="7"/>
      <c r="R567" s="7"/>
      <c r="S567" s="7"/>
      <c r="T567" s="7"/>
      <c r="U567" s="7"/>
      <c r="V567" s="7"/>
      <c r="W567" s="7"/>
      <c r="X567" s="7"/>
      <c r="Y567" s="7"/>
      <c r="Z567" s="7"/>
      <c r="AA567" s="7"/>
    </row>
    <row r="568" spans="1:27" ht="14.4">
      <c r="A568" s="7"/>
      <c r="B568" s="7"/>
      <c r="C568" s="7"/>
      <c r="D568" s="7"/>
      <c r="E568" s="7"/>
      <c r="F568" s="7"/>
      <c r="G568" s="7"/>
      <c r="H568" s="7"/>
      <c r="I568" s="7"/>
      <c r="J568" s="7"/>
      <c r="K568" s="7"/>
      <c r="L568" s="7"/>
      <c r="M568" s="7"/>
      <c r="N568" s="7"/>
      <c r="O568" s="7"/>
      <c r="P568" s="7"/>
      <c r="Q568" s="7"/>
      <c r="R568" s="7"/>
      <c r="S568" s="7"/>
      <c r="T568" s="7"/>
      <c r="U568" s="7"/>
      <c r="V568" s="7"/>
      <c r="W568" s="7"/>
      <c r="X568" s="7"/>
      <c r="Y568" s="7"/>
      <c r="Z568" s="7"/>
      <c r="AA568" s="7"/>
    </row>
    <row r="569" spans="1:27" ht="14.4">
      <c r="A569" s="7"/>
      <c r="B569" s="7"/>
      <c r="C569" s="7"/>
      <c r="D569" s="7"/>
      <c r="E569" s="7"/>
      <c r="F569" s="7"/>
      <c r="G569" s="7"/>
      <c r="H569" s="7"/>
      <c r="I569" s="7"/>
      <c r="J569" s="7"/>
      <c r="K569" s="7"/>
      <c r="L569" s="7"/>
      <c r="M569" s="7"/>
      <c r="N569" s="7"/>
      <c r="O569" s="7"/>
      <c r="P569" s="7"/>
      <c r="Q569" s="7"/>
      <c r="R569" s="7"/>
      <c r="S569" s="7"/>
      <c r="T569" s="7"/>
      <c r="U569" s="7"/>
      <c r="V569" s="7"/>
      <c r="W569" s="7"/>
      <c r="X569" s="7"/>
      <c r="Y569" s="7"/>
      <c r="Z569" s="7"/>
      <c r="AA569" s="7"/>
    </row>
    <row r="570" spans="1:27" ht="14.4">
      <c r="A570" s="7"/>
      <c r="B570" s="7"/>
      <c r="C570" s="7"/>
      <c r="D570" s="7"/>
      <c r="E570" s="7"/>
      <c r="F570" s="7"/>
      <c r="G570" s="7"/>
      <c r="H570" s="7"/>
      <c r="I570" s="7"/>
      <c r="J570" s="7"/>
      <c r="K570" s="7"/>
      <c r="L570" s="7"/>
      <c r="M570" s="7"/>
      <c r="N570" s="7"/>
      <c r="O570" s="7"/>
      <c r="P570" s="7"/>
      <c r="Q570" s="7"/>
      <c r="R570" s="7"/>
      <c r="S570" s="7"/>
      <c r="T570" s="7"/>
      <c r="U570" s="7"/>
      <c r="V570" s="7"/>
      <c r="W570" s="7"/>
      <c r="X570" s="7"/>
      <c r="Y570" s="7"/>
      <c r="Z570" s="7"/>
      <c r="AA570" s="7"/>
    </row>
    <row r="571" spans="1:27" ht="14.4">
      <c r="A571" s="7"/>
      <c r="B571" s="7"/>
      <c r="C571" s="7"/>
      <c r="D571" s="7"/>
      <c r="E571" s="7"/>
      <c r="F571" s="7"/>
      <c r="G571" s="7"/>
      <c r="H571" s="7"/>
      <c r="I571" s="7"/>
      <c r="J571" s="7"/>
      <c r="K571" s="7"/>
      <c r="L571" s="7"/>
      <c r="M571" s="7"/>
      <c r="N571" s="7"/>
      <c r="O571" s="7"/>
      <c r="P571" s="7"/>
      <c r="Q571" s="7"/>
      <c r="R571" s="7"/>
      <c r="S571" s="7"/>
      <c r="T571" s="7"/>
      <c r="U571" s="7"/>
      <c r="V571" s="7"/>
      <c r="W571" s="7"/>
      <c r="X571" s="7"/>
      <c r="Y571" s="7"/>
      <c r="Z571" s="7"/>
      <c r="AA571" s="7"/>
    </row>
    <row r="572" spans="1:27" ht="14.4">
      <c r="A572" s="7"/>
      <c r="B572" s="7"/>
      <c r="C572" s="7"/>
      <c r="D572" s="7"/>
      <c r="E572" s="7"/>
      <c r="F572" s="7"/>
      <c r="G572" s="7"/>
      <c r="H572" s="7"/>
      <c r="I572" s="7"/>
      <c r="J572" s="7"/>
      <c r="K572" s="7"/>
      <c r="L572" s="7"/>
      <c r="M572" s="7"/>
      <c r="N572" s="7"/>
      <c r="O572" s="7"/>
      <c r="P572" s="7"/>
      <c r="Q572" s="7"/>
      <c r="R572" s="7"/>
      <c r="S572" s="7"/>
      <c r="T572" s="7"/>
      <c r="U572" s="7"/>
      <c r="V572" s="7"/>
      <c r="W572" s="7"/>
      <c r="X572" s="7"/>
      <c r="Y572" s="7"/>
      <c r="Z572" s="7"/>
      <c r="AA572" s="7"/>
    </row>
    <row r="573" spans="1:27" ht="14.4">
      <c r="A573" s="7"/>
      <c r="B573" s="7"/>
      <c r="C573" s="7"/>
      <c r="D573" s="7"/>
      <c r="E573" s="7"/>
      <c r="F573" s="7"/>
      <c r="G573" s="7"/>
      <c r="H573" s="7"/>
      <c r="I573" s="7"/>
      <c r="J573" s="7"/>
      <c r="K573" s="7"/>
      <c r="L573" s="7"/>
      <c r="M573" s="7"/>
      <c r="N573" s="7"/>
      <c r="O573" s="7"/>
      <c r="P573" s="7"/>
      <c r="Q573" s="7"/>
      <c r="R573" s="7"/>
      <c r="S573" s="7"/>
      <c r="T573" s="7"/>
      <c r="U573" s="7"/>
      <c r="V573" s="7"/>
      <c r="W573" s="7"/>
      <c r="X573" s="7"/>
      <c r="Y573" s="7"/>
      <c r="Z573" s="7"/>
      <c r="AA573" s="7"/>
    </row>
    <row r="574" spans="1:27" ht="14.4">
      <c r="A574" s="7"/>
      <c r="B574" s="7"/>
      <c r="C574" s="7"/>
      <c r="D574" s="7"/>
      <c r="E574" s="7"/>
      <c r="F574" s="7"/>
      <c r="G574" s="7"/>
      <c r="H574" s="7"/>
      <c r="I574" s="7"/>
      <c r="J574" s="7"/>
      <c r="K574" s="7"/>
      <c r="L574" s="7"/>
      <c r="M574" s="7"/>
      <c r="N574" s="7"/>
      <c r="O574" s="7"/>
      <c r="P574" s="7"/>
      <c r="Q574" s="7"/>
      <c r="R574" s="7"/>
      <c r="S574" s="7"/>
      <c r="T574" s="7"/>
      <c r="U574" s="7"/>
      <c r="V574" s="7"/>
      <c r="W574" s="7"/>
      <c r="X574" s="7"/>
      <c r="Y574" s="7"/>
      <c r="Z574" s="7"/>
      <c r="AA574" s="7"/>
    </row>
    <row r="575" spans="1:27" ht="14.4">
      <c r="A575" s="7"/>
      <c r="B575" s="7"/>
      <c r="C575" s="7"/>
      <c r="D575" s="7"/>
      <c r="E575" s="7"/>
      <c r="F575" s="7"/>
      <c r="G575" s="7"/>
      <c r="H575" s="7"/>
      <c r="I575" s="7"/>
      <c r="J575" s="7"/>
      <c r="K575" s="7"/>
      <c r="L575" s="7"/>
      <c r="M575" s="7"/>
      <c r="N575" s="7"/>
      <c r="O575" s="7"/>
      <c r="P575" s="7"/>
      <c r="Q575" s="7"/>
      <c r="R575" s="7"/>
      <c r="S575" s="7"/>
      <c r="T575" s="7"/>
      <c r="U575" s="7"/>
      <c r="V575" s="7"/>
      <c r="W575" s="7"/>
      <c r="X575" s="7"/>
      <c r="Y575" s="7"/>
      <c r="Z575" s="7"/>
      <c r="AA575" s="7"/>
    </row>
    <row r="576" spans="1:27" ht="14.4">
      <c r="A576" s="7"/>
      <c r="B576" s="7"/>
      <c r="C576" s="7"/>
      <c r="D576" s="7"/>
      <c r="E576" s="7"/>
      <c r="F576" s="7"/>
      <c r="G576" s="7"/>
      <c r="H576" s="7"/>
      <c r="I576" s="7"/>
      <c r="J576" s="7"/>
      <c r="K576" s="7"/>
      <c r="L576" s="7"/>
      <c r="M576" s="7"/>
      <c r="N576" s="7"/>
      <c r="O576" s="7"/>
      <c r="P576" s="7"/>
      <c r="Q576" s="7"/>
      <c r="R576" s="7"/>
      <c r="S576" s="7"/>
      <c r="T576" s="7"/>
      <c r="U576" s="7"/>
      <c r="V576" s="7"/>
      <c r="W576" s="7"/>
      <c r="X576" s="7"/>
      <c r="Y576" s="7"/>
      <c r="Z576" s="7"/>
      <c r="AA576" s="7"/>
    </row>
    <row r="577" spans="1:27" ht="14.4">
      <c r="A577" s="7"/>
      <c r="B577" s="7"/>
      <c r="C577" s="7"/>
      <c r="D577" s="7"/>
      <c r="E577" s="7"/>
      <c r="F577" s="7"/>
      <c r="G577" s="7"/>
      <c r="H577" s="7"/>
      <c r="I577" s="7"/>
      <c r="J577" s="7"/>
      <c r="K577" s="7"/>
      <c r="L577" s="7"/>
      <c r="M577" s="7"/>
      <c r="N577" s="7"/>
      <c r="O577" s="7"/>
      <c r="P577" s="7"/>
      <c r="Q577" s="7"/>
      <c r="R577" s="7"/>
      <c r="S577" s="7"/>
      <c r="T577" s="7"/>
      <c r="U577" s="7"/>
      <c r="V577" s="7"/>
      <c r="W577" s="7"/>
      <c r="X577" s="7"/>
      <c r="Y577" s="7"/>
      <c r="Z577" s="7"/>
      <c r="AA577" s="7"/>
    </row>
    <row r="578" spans="1:27" ht="14.4">
      <c r="A578" s="7"/>
      <c r="B578" s="7"/>
      <c r="C578" s="7"/>
      <c r="D578" s="7"/>
      <c r="E578" s="7"/>
      <c r="F578" s="7"/>
      <c r="G578" s="7"/>
      <c r="H578" s="7"/>
      <c r="I578" s="7"/>
      <c r="J578" s="7"/>
      <c r="K578" s="7"/>
      <c r="L578" s="7"/>
      <c r="M578" s="7"/>
      <c r="N578" s="7"/>
      <c r="O578" s="7"/>
      <c r="P578" s="7"/>
      <c r="Q578" s="7"/>
      <c r="R578" s="7"/>
      <c r="S578" s="7"/>
      <c r="T578" s="7"/>
      <c r="U578" s="7"/>
      <c r="V578" s="7"/>
      <c r="W578" s="7"/>
      <c r="X578" s="7"/>
      <c r="Y578" s="7"/>
      <c r="Z578" s="7"/>
      <c r="AA578" s="7"/>
    </row>
    <row r="579" spans="1:27" ht="14.4">
      <c r="A579" s="7"/>
      <c r="B579" s="7"/>
      <c r="C579" s="7"/>
      <c r="D579" s="7"/>
      <c r="E579" s="7"/>
      <c r="F579" s="7"/>
      <c r="G579" s="7"/>
      <c r="H579" s="7"/>
      <c r="I579" s="7"/>
      <c r="J579" s="7"/>
      <c r="K579" s="7"/>
      <c r="L579" s="7"/>
      <c r="M579" s="7"/>
      <c r="N579" s="7"/>
      <c r="O579" s="7"/>
      <c r="P579" s="7"/>
      <c r="Q579" s="7"/>
      <c r="R579" s="7"/>
      <c r="S579" s="7"/>
      <c r="T579" s="7"/>
      <c r="U579" s="7"/>
      <c r="V579" s="7"/>
      <c r="W579" s="7"/>
      <c r="X579" s="7"/>
      <c r="Y579" s="7"/>
      <c r="Z579" s="7"/>
      <c r="AA579" s="7"/>
    </row>
    <row r="580" spans="1:27" ht="14.4">
      <c r="A580" s="7"/>
      <c r="B580" s="7"/>
      <c r="C580" s="7"/>
      <c r="D580" s="7"/>
      <c r="E580" s="7"/>
      <c r="F580" s="7"/>
      <c r="G580" s="7"/>
      <c r="H580" s="7"/>
      <c r="I580" s="7"/>
      <c r="J580" s="7"/>
      <c r="K580" s="7"/>
      <c r="L580" s="7"/>
      <c r="M580" s="7"/>
      <c r="N580" s="7"/>
      <c r="O580" s="7"/>
      <c r="P580" s="7"/>
      <c r="Q580" s="7"/>
      <c r="R580" s="7"/>
      <c r="S580" s="7"/>
      <c r="T580" s="7"/>
      <c r="U580" s="7"/>
      <c r="V580" s="7"/>
      <c r="W580" s="7"/>
      <c r="X580" s="7"/>
      <c r="Y580" s="7"/>
      <c r="Z580" s="7"/>
      <c r="AA580" s="7"/>
    </row>
    <row r="581" spans="1:27" ht="14.4">
      <c r="A581" s="7"/>
      <c r="B581" s="7"/>
      <c r="C581" s="7"/>
      <c r="D581" s="7"/>
      <c r="E581" s="7"/>
      <c r="F581" s="7"/>
      <c r="G581" s="7"/>
      <c r="H581" s="7"/>
      <c r="I581" s="7"/>
      <c r="J581" s="7"/>
      <c r="K581" s="7"/>
      <c r="L581" s="7"/>
      <c r="M581" s="7"/>
      <c r="N581" s="7"/>
      <c r="O581" s="7"/>
      <c r="P581" s="7"/>
      <c r="Q581" s="7"/>
      <c r="R581" s="7"/>
      <c r="S581" s="7"/>
      <c r="T581" s="7"/>
      <c r="U581" s="7"/>
      <c r="V581" s="7"/>
      <c r="W581" s="7"/>
      <c r="X581" s="7"/>
      <c r="Y581" s="7"/>
      <c r="Z581" s="7"/>
      <c r="AA581" s="7"/>
    </row>
    <row r="582" spans="1:27" ht="14.4">
      <c r="A582" s="7"/>
      <c r="B582" s="7"/>
      <c r="C582" s="7"/>
      <c r="D582" s="7"/>
      <c r="E582" s="7"/>
      <c r="F582" s="7"/>
      <c r="G582" s="7"/>
      <c r="H582" s="7"/>
      <c r="I582" s="7"/>
      <c r="J582" s="7"/>
      <c r="K582" s="7"/>
      <c r="L582" s="7"/>
      <c r="M582" s="7"/>
      <c r="N582" s="7"/>
      <c r="O582" s="7"/>
      <c r="P582" s="7"/>
      <c r="Q582" s="7"/>
      <c r="R582" s="7"/>
      <c r="S582" s="7"/>
      <c r="T582" s="7"/>
      <c r="U582" s="7"/>
      <c r="V582" s="7"/>
      <c r="W582" s="7"/>
      <c r="X582" s="7"/>
      <c r="Y582" s="7"/>
      <c r="Z582" s="7"/>
      <c r="AA582" s="7"/>
    </row>
    <row r="583" spans="1:27" ht="14.4">
      <c r="A583" s="7"/>
      <c r="B583" s="7"/>
      <c r="C583" s="7"/>
      <c r="D583" s="7"/>
      <c r="E583" s="7"/>
      <c r="F583" s="7"/>
      <c r="G583" s="7"/>
      <c r="H583" s="7"/>
      <c r="I583" s="7"/>
      <c r="J583" s="7"/>
      <c r="K583" s="7"/>
      <c r="L583" s="7"/>
      <c r="M583" s="7"/>
      <c r="N583" s="7"/>
      <c r="O583" s="7"/>
      <c r="P583" s="7"/>
      <c r="Q583" s="7"/>
      <c r="R583" s="7"/>
      <c r="S583" s="7"/>
      <c r="T583" s="7"/>
      <c r="U583" s="7"/>
      <c r="V583" s="7"/>
      <c r="W583" s="7"/>
      <c r="X583" s="7"/>
      <c r="Y583" s="7"/>
      <c r="Z583" s="7"/>
      <c r="AA583" s="7"/>
    </row>
    <row r="584" spans="1:27" ht="14.4">
      <c r="A584" s="7"/>
      <c r="B584" s="7"/>
      <c r="C584" s="7"/>
      <c r="D584" s="7"/>
      <c r="E584" s="7"/>
      <c r="F584" s="7"/>
      <c r="G584" s="7"/>
      <c r="H584" s="7"/>
      <c r="I584" s="7"/>
      <c r="J584" s="7"/>
      <c r="K584" s="7"/>
      <c r="L584" s="7"/>
      <c r="M584" s="7"/>
      <c r="N584" s="7"/>
      <c r="O584" s="7"/>
      <c r="P584" s="7"/>
      <c r="Q584" s="7"/>
      <c r="R584" s="7"/>
      <c r="S584" s="7"/>
      <c r="T584" s="7"/>
      <c r="U584" s="7"/>
      <c r="V584" s="7"/>
      <c r="W584" s="7"/>
      <c r="X584" s="7"/>
      <c r="Y584" s="7"/>
      <c r="Z584" s="7"/>
      <c r="AA584" s="7"/>
    </row>
    <row r="585" spans="1:27" ht="14.4">
      <c r="A585" s="7"/>
      <c r="B585" s="7"/>
      <c r="C585" s="7"/>
      <c r="D585" s="7"/>
      <c r="E585" s="7"/>
      <c r="F585" s="7"/>
      <c r="G585" s="7"/>
      <c r="H585" s="7"/>
      <c r="I585" s="7"/>
      <c r="J585" s="7"/>
      <c r="K585" s="7"/>
      <c r="L585" s="7"/>
      <c r="M585" s="7"/>
      <c r="N585" s="7"/>
      <c r="O585" s="7"/>
      <c r="P585" s="7"/>
      <c r="Q585" s="7"/>
      <c r="R585" s="7"/>
      <c r="S585" s="7"/>
      <c r="T585" s="7"/>
      <c r="U585" s="7"/>
      <c r="V585" s="7"/>
      <c r="W585" s="7"/>
      <c r="X585" s="7"/>
      <c r="Y585" s="7"/>
      <c r="Z585" s="7"/>
      <c r="AA585" s="7"/>
    </row>
    <row r="586" spans="1:27" ht="14.4">
      <c r="A586" s="7"/>
      <c r="B586" s="7"/>
      <c r="C586" s="7"/>
      <c r="D586" s="7"/>
      <c r="E586" s="7"/>
      <c r="F586" s="7"/>
      <c r="G586" s="7"/>
      <c r="H586" s="7"/>
      <c r="I586" s="7"/>
      <c r="J586" s="7"/>
      <c r="K586" s="7"/>
      <c r="L586" s="7"/>
      <c r="M586" s="7"/>
      <c r="N586" s="7"/>
      <c r="O586" s="7"/>
      <c r="P586" s="7"/>
      <c r="Q586" s="7"/>
      <c r="R586" s="7"/>
      <c r="S586" s="7"/>
      <c r="T586" s="7"/>
      <c r="U586" s="7"/>
      <c r="V586" s="7"/>
      <c r="W586" s="7"/>
      <c r="X586" s="7"/>
      <c r="Y586" s="7"/>
      <c r="Z586" s="7"/>
      <c r="AA586" s="7"/>
    </row>
    <row r="587" spans="1:27" ht="14.4">
      <c r="A587" s="7"/>
      <c r="B587" s="7"/>
      <c r="C587" s="7"/>
      <c r="D587" s="7"/>
      <c r="E587" s="7"/>
      <c r="F587" s="7"/>
      <c r="G587" s="7"/>
      <c r="H587" s="7"/>
      <c r="I587" s="7"/>
      <c r="J587" s="7"/>
      <c r="K587" s="7"/>
      <c r="L587" s="7"/>
      <c r="M587" s="7"/>
      <c r="N587" s="7"/>
      <c r="O587" s="7"/>
      <c r="P587" s="7"/>
      <c r="Q587" s="7"/>
      <c r="R587" s="7"/>
      <c r="S587" s="7"/>
      <c r="T587" s="7"/>
      <c r="U587" s="7"/>
      <c r="V587" s="7"/>
      <c r="W587" s="7"/>
      <c r="X587" s="7"/>
      <c r="Y587" s="7"/>
      <c r="Z587" s="7"/>
      <c r="AA587" s="7"/>
    </row>
    <row r="588" spans="1:27" ht="14.4">
      <c r="A588" s="7"/>
      <c r="B588" s="7"/>
      <c r="C588" s="7"/>
      <c r="D588" s="7"/>
      <c r="E588" s="7"/>
      <c r="F588" s="7"/>
      <c r="G588" s="7"/>
      <c r="H588" s="7"/>
      <c r="I588" s="7"/>
      <c r="J588" s="7"/>
      <c r="K588" s="7"/>
      <c r="L588" s="7"/>
      <c r="M588" s="7"/>
      <c r="N588" s="7"/>
      <c r="O588" s="7"/>
      <c r="P588" s="7"/>
      <c r="Q588" s="7"/>
      <c r="R588" s="7"/>
      <c r="S588" s="7"/>
      <c r="T588" s="7"/>
      <c r="U588" s="7"/>
      <c r="V588" s="7"/>
      <c r="W588" s="7"/>
      <c r="X588" s="7"/>
      <c r="Y588" s="7"/>
      <c r="Z588" s="7"/>
      <c r="AA588" s="7"/>
    </row>
    <row r="589" spans="1:27" ht="14.4">
      <c r="A589" s="7"/>
      <c r="B589" s="7"/>
      <c r="C589" s="7"/>
      <c r="D589" s="7"/>
      <c r="E589" s="7"/>
      <c r="F589" s="7"/>
      <c r="G589" s="7"/>
      <c r="H589" s="7"/>
      <c r="I589" s="7"/>
      <c r="J589" s="7"/>
      <c r="K589" s="7"/>
      <c r="L589" s="7"/>
      <c r="M589" s="7"/>
      <c r="N589" s="7"/>
      <c r="O589" s="7"/>
      <c r="P589" s="7"/>
      <c r="Q589" s="7"/>
      <c r="R589" s="7"/>
      <c r="S589" s="7"/>
      <c r="T589" s="7"/>
      <c r="U589" s="7"/>
      <c r="V589" s="7"/>
      <c r="W589" s="7"/>
      <c r="X589" s="7"/>
      <c r="Y589" s="7"/>
      <c r="Z589" s="7"/>
      <c r="AA589" s="7"/>
    </row>
    <row r="590" spans="1:27" ht="14.4">
      <c r="A590" s="7"/>
      <c r="B590" s="7"/>
      <c r="C590" s="7"/>
      <c r="D590" s="7"/>
      <c r="E590" s="7"/>
      <c r="F590" s="7"/>
      <c r="G590" s="7"/>
      <c r="H590" s="7"/>
      <c r="I590" s="7"/>
      <c r="J590" s="7"/>
      <c r="K590" s="7"/>
      <c r="L590" s="7"/>
      <c r="M590" s="7"/>
      <c r="N590" s="7"/>
      <c r="O590" s="7"/>
      <c r="P590" s="7"/>
      <c r="Q590" s="7"/>
      <c r="R590" s="7"/>
      <c r="S590" s="7"/>
      <c r="T590" s="7"/>
      <c r="U590" s="7"/>
      <c r="V590" s="7"/>
      <c r="W590" s="7"/>
      <c r="X590" s="7"/>
      <c r="Y590" s="7"/>
      <c r="Z590" s="7"/>
      <c r="AA590" s="7"/>
    </row>
    <row r="591" spans="1:27" ht="14.4">
      <c r="A591" s="7"/>
      <c r="B591" s="7"/>
      <c r="C591" s="7"/>
      <c r="D591" s="7"/>
      <c r="E591" s="7"/>
      <c r="F591" s="7"/>
      <c r="G591" s="7"/>
      <c r="H591" s="7"/>
      <c r="I591" s="7"/>
      <c r="J591" s="7"/>
      <c r="K591" s="7"/>
      <c r="L591" s="7"/>
      <c r="M591" s="7"/>
      <c r="N591" s="7"/>
      <c r="O591" s="7"/>
      <c r="P591" s="7"/>
      <c r="Q591" s="7"/>
      <c r="R591" s="7"/>
      <c r="S591" s="7"/>
      <c r="T591" s="7"/>
      <c r="U591" s="7"/>
      <c r="V591" s="7"/>
      <c r="W591" s="7"/>
      <c r="X591" s="7"/>
      <c r="Y591" s="7"/>
      <c r="Z591" s="7"/>
      <c r="AA591" s="7"/>
    </row>
    <row r="592" spans="1:27" ht="14.4">
      <c r="A592" s="7"/>
      <c r="B592" s="7"/>
      <c r="C592" s="7"/>
      <c r="D592" s="7"/>
      <c r="E592" s="7"/>
      <c r="F592" s="7"/>
      <c r="G592" s="7"/>
      <c r="H592" s="7"/>
      <c r="I592" s="7"/>
      <c r="J592" s="7"/>
      <c r="K592" s="7"/>
      <c r="L592" s="7"/>
      <c r="M592" s="7"/>
      <c r="N592" s="7"/>
      <c r="O592" s="7"/>
      <c r="P592" s="7"/>
      <c r="Q592" s="7"/>
      <c r="R592" s="7"/>
      <c r="S592" s="7"/>
      <c r="T592" s="7"/>
      <c r="U592" s="7"/>
      <c r="V592" s="7"/>
      <c r="W592" s="7"/>
      <c r="X592" s="7"/>
      <c r="Y592" s="7"/>
      <c r="Z592" s="7"/>
      <c r="AA592" s="7"/>
    </row>
    <row r="593" spans="1:27" ht="14.4">
      <c r="A593" s="7"/>
      <c r="B593" s="7"/>
      <c r="C593" s="7"/>
      <c r="D593" s="7"/>
      <c r="E593" s="7"/>
      <c r="F593" s="7"/>
      <c r="G593" s="7"/>
      <c r="H593" s="7"/>
      <c r="I593" s="7"/>
      <c r="J593" s="7"/>
      <c r="K593" s="7"/>
      <c r="L593" s="7"/>
      <c r="M593" s="7"/>
      <c r="N593" s="7"/>
      <c r="O593" s="7"/>
      <c r="P593" s="7"/>
      <c r="Q593" s="7"/>
      <c r="R593" s="7"/>
      <c r="S593" s="7"/>
      <c r="T593" s="7"/>
      <c r="U593" s="7"/>
      <c r="V593" s="7"/>
      <c r="W593" s="7"/>
      <c r="X593" s="7"/>
      <c r="Y593" s="7"/>
      <c r="Z593" s="7"/>
      <c r="AA593" s="7"/>
    </row>
    <row r="594" spans="1:27" ht="14.4">
      <c r="A594" s="7"/>
      <c r="B594" s="7"/>
      <c r="C594" s="7"/>
      <c r="D594" s="7"/>
      <c r="E594" s="7"/>
      <c r="F594" s="7"/>
      <c r="G594" s="7"/>
      <c r="H594" s="7"/>
      <c r="I594" s="7"/>
      <c r="J594" s="7"/>
      <c r="K594" s="7"/>
      <c r="L594" s="7"/>
      <c r="M594" s="7"/>
      <c r="N594" s="7"/>
      <c r="O594" s="7"/>
      <c r="P594" s="7"/>
      <c r="Q594" s="7"/>
      <c r="R594" s="7"/>
      <c r="S594" s="7"/>
      <c r="T594" s="7"/>
      <c r="U594" s="7"/>
      <c r="V594" s="7"/>
      <c r="W594" s="7"/>
      <c r="X594" s="7"/>
      <c r="Y594" s="7"/>
      <c r="Z594" s="7"/>
      <c r="AA594" s="7"/>
    </row>
    <row r="595" spans="1:27" ht="14.4">
      <c r="A595" s="7"/>
      <c r="B595" s="7"/>
      <c r="C595" s="7"/>
      <c r="D595" s="7"/>
      <c r="E595" s="7"/>
      <c r="F595" s="7"/>
      <c r="G595" s="7"/>
      <c r="H595" s="7"/>
      <c r="I595" s="7"/>
      <c r="J595" s="7"/>
      <c r="K595" s="7"/>
      <c r="L595" s="7"/>
      <c r="M595" s="7"/>
      <c r="N595" s="7"/>
      <c r="O595" s="7"/>
      <c r="P595" s="7"/>
      <c r="Q595" s="7"/>
      <c r="R595" s="7"/>
      <c r="S595" s="7"/>
      <c r="T595" s="7"/>
      <c r="U595" s="7"/>
      <c r="V595" s="7"/>
      <c r="W595" s="7"/>
      <c r="X595" s="7"/>
      <c r="Y595" s="7"/>
      <c r="Z595" s="7"/>
      <c r="AA595" s="7"/>
    </row>
    <row r="596" spans="1:27" ht="14.4">
      <c r="A596" s="7"/>
      <c r="B596" s="7"/>
      <c r="C596" s="7"/>
      <c r="D596" s="7"/>
      <c r="E596" s="7"/>
      <c r="F596" s="7"/>
      <c r="G596" s="7"/>
      <c r="H596" s="7"/>
      <c r="I596" s="7"/>
      <c r="J596" s="7"/>
      <c r="K596" s="7"/>
      <c r="L596" s="7"/>
      <c r="M596" s="7"/>
      <c r="N596" s="7"/>
      <c r="O596" s="7"/>
      <c r="P596" s="7"/>
      <c r="Q596" s="7"/>
      <c r="R596" s="7"/>
      <c r="S596" s="7"/>
      <c r="T596" s="7"/>
      <c r="U596" s="7"/>
      <c r="V596" s="7"/>
      <c r="W596" s="7"/>
      <c r="X596" s="7"/>
      <c r="Y596" s="7"/>
      <c r="Z596" s="7"/>
      <c r="AA596" s="7"/>
    </row>
    <row r="597" spans="1:27" ht="14.4">
      <c r="A597" s="7"/>
      <c r="B597" s="7"/>
      <c r="C597" s="7"/>
      <c r="D597" s="7"/>
      <c r="E597" s="7"/>
      <c r="F597" s="7"/>
      <c r="G597" s="7"/>
      <c r="H597" s="7"/>
      <c r="I597" s="7"/>
      <c r="J597" s="7"/>
      <c r="K597" s="7"/>
      <c r="L597" s="7"/>
      <c r="M597" s="7"/>
      <c r="N597" s="7"/>
      <c r="O597" s="7"/>
      <c r="P597" s="7"/>
      <c r="Q597" s="7"/>
      <c r="R597" s="7"/>
      <c r="S597" s="7"/>
      <c r="T597" s="7"/>
      <c r="U597" s="7"/>
      <c r="V597" s="7"/>
      <c r="W597" s="7"/>
      <c r="X597" s="7"/>
      <c r="Y597" s="7"/>
      <c r="Z597" s="7"/>
      <c r="AA597" s="7"/>
    </row>
    <row r="598" spans="1:27" ht="14.4">
      <c r="A598" s="7"/>
      <c r="B598" s="7"/>
      <c r="C598" s="7"/>
      <c r="D598" s="7"/>
      <c r="E598" s="7"/>
      <c r="F598" s="7"/>
      <c r="G598" s="7"/>
      <c r="H598" s="7"/>
      <c r="I598" s="7"/>
      <c r="J598" s="7"/>
      <c r="K598" s="7"/>
      <c r="L598" s="7"/>
      <c r="M598" s="7"/>
      <c r="N598" s="7"/>
      <c r="O598" s="7"/>
      <c r="P598" s="7"/>
      <c r="Q598" s="7"/>
      <c r="R598" s="7"/>
      <c r="S598" s="7"/>
      <c r="T598" s="7"/>
      <c r="U598" s="7"/>
      <c r="V598" s="7"/>
      <c r="W598" s="7"/>
      <c r="X598" s="7"/>
      <c r="Y598" s="7"/>
      <c r="Z598" s="7"/>
      <c r="AA598" s="7"/>
    </row>
    <row r="599" spans="1:27" ht="14.4">
      <c r="A599" s="7"/>
      <c r="B599" s="7"/>
      <c r="C599" s="7"/>
      <c r="D599" s="7"/>
      <c r="E599" s="7"/>
      <c r="F599" s="7"/>
      <c r="G599" s="7"/>
      <c r="H599" s="7"/>
      <c r="I599" s="7"/>
      <c r="J599" s="7"/>
      <c r="K599" s="7"/>
      <c r="L599" s="7"/>
      <c r="M599" s="7"/>
      <c r="N599" s="7"/>
      <c r="O599" s="7"/>
      <c r="P599" s="7"/>
      <c r="Q599" s="7"/>
      <c r="R599" s="7"/>
      <c r="S599" s="7"/>
      <c r="T599" s="7"/>
      <c r="U599" s="7"/>
      <c r="V599" s="7"/>
      <c r="W599" s="7"/>
      <c r="X599" s="7"/>
      <c r="Y599" s="7"/>
      <c r="Z599" s="7"/>
      <c r="AA599" s="7"/>
    </row>
    <row r="600" spans="1:27" ht="14.4">
      <c r="A600" s="7"/>
      <c r="B600" s="7"/>
      <c r="C600" s="7"/>
      <c r="D600" s="7"/>
      <c r="E600" s="7"/>
      <c r="F600" s="7"/>
      <c r="G600" s="7"/>
      <c r="H600" s="7"/>
      <c r="I600" s="7"/>
      <c r="J600" s="7"/>
      <c r="K600" s="7"/>
      <c r="L600" s="7"/>
      <c r="M600" s="7"/>
      <c r="N600" s="7"/>
      <c r="O600" s="7"/>
      <c r="P600" s="7"/>
      <c r="Q600" s="7"/>
      <c r="R600" s="7"/>
      <c r="S600" s="7"/>
      <c r="T600" s="7"/>
      <c r="U600" s="7"/>
      <c r="V600" s="7"/>
      <c r="W600" s="7"/>
      <c r="X600" s="7"/>
      <c r="Y600" s="7"/>
      <c r="Z600" s="7"/>
      <c r="AA600" s="7"/>
    </row>
    <row r="601" spans="1:27" ht="14.4">
      <c r="A601" s="7"/>
      <c r="B601" s="7"/>
      <c r="C601" s="7"/>
      <c r="D601" s="7"/>
      <c r="E601" s="7"/>
      <c r="F601" s="7"/>
      <c r="G601" s="7"/>
      <c r="H601" s="7"/>
      <c r="I601" s="7"/>
      <c r="J601" s="7"/>
      <c r="K601" s="7"/>
      <c r="L601" s="7"/>
      <c r="M601" s="7"/>
      <c r="N601" s="7"/>
      <c r="O601" s="7"/>
      <c r="P601" s="7"/>
      <c r="Q601" s="7"/>
      <c r="R601" s="7"/>
      <c r="S601" s="7"/>
      <c r="T601" s="7"/>
      <c r="U601" s="7"/>
      <c r="V601" s="7"/>
      <c r="W601" s="7"/>
      <c r="X601" s="7"/>
      <c r="Y601" s="7"/>
      <c r="Z601" s="7"/>
      <c r="AA601" s="7"/>
    </row>
    <row r="602" spans="1:27" ht="14.4">
      <c r="A602" s="7"/>
      <c r="B602" s="7"/>
      <c r="C602" s="7"/>
      <c r="D602" s="7"/>
      <c r="E602" s="7"/>
      <c r="F602" s="7"/>
      <c r="G602" s="7"/>
      <c r="H602" s="7"/>
      <c r="I602" s="7"/>
      <c r="J602" s="7"/>
      <c r="K602" s="7"/>
      <c r="L602" s="7"/>
      <c r="M602" s="7"/>
      <c r="N602" s="7"/>
      <c r="O602" s="7"/>
      <c r="P602" s="7"/>
      <c r="Q602" s="7"/>
      <c r="R602" s="7"/>
      <c r="S602" s="7"/>
      <c r="T602" s="7"/>
      <c r="U602" s="7"/>
      <c r="V602" s="7"/>
      <c r="W602" s="7"/>
      <c r="X602" s="7"/>
      <c r="Y602" s="7"/>
      <c r="Z602" s="7"/>
      <c r="AA602" s="7"/>
    </row>
    <row r="603" spans="1:27" ht="14.4">
      <c r="A603" s="7"/>
      <c r="B603" s="7"/>
      <c r="C603" s="7"/>
      <c r="D603" s="7"/>
      <c r="E603" s="7"/>
      <c r="F603" s="7"/>
      <c r="G603" s="7"/>
      <c r="H603" s="7"/>
      <c r="I603" s="7"/>
      <c r="J603" s="7"/>
      <c r="K603" s="7"/>
      <c r="L603" s="7"/>
      <c r="M603" s="7"/>
      <c r="N603" s="7"/>
      <c r="O603" s="7"/>
      <c r="P603" s="7"/>
      <c r="Q603" s="7"/>
      <c r="R603" s="7"/>
      <c r="S603" s="7"/>
      <c r="T603" s="7"/>
      <c r="U603" s="7"/>
      <c r="V603" s="7"/>
      <c r="W603" s="7"/>
      <c r="X603" s="7"/>
      <c r="Y603" s="7"/>
      <c r="Z603" s="7"/>
      <c r="AA603" s="7"/>
    </row>
    <row r="604" spans="1:27" ht="14.4">
      <c r="A604" s="7"/>
      <c r="B604" s="7"/>
      <c r="C604" s="7"/>
      <c r="D604" s="7"/>
      <c r="E604" s="7"/>
      <c r="F604" s="7"/>
      <c r="G604" s="7"/>
      <c r="H604" s="7"/>
      <c r="I604" s="7"/>
      <c r="J604" s="7"/>
      <c r="K604" s="7"/>
      <c r="L604" s="7"/>
      <c r="M604" s="7"/>
      <c r="N604" s="7"/>
      <c r="O604" s="7"/>
      <c r="P604" s="7"/>
      <c r="Q604" s="7"/>
      <c r="R604" s="7"/>
      <c r="S604" s="7"/>
      <c r="T604" s="7"/>
      <c r="U604" s="7"/>
      <c r="V604" s="7"/>
      <c r="W604" s="7"/>
      <c r="X604" s="7"/>
      <c r="Y604" s="7"/>
      <c r="Z604" s="7"/>
      <c r="AA604" s="7"/>
    </row>
    <row r="605" spans="1:27" ht="14.4">
      <c r="A605" s="7"/>
      <c r="B605" s="7"/>
      <c r="C605" s="7"/>
      <c r="D605" s="7"/>
      <c r="E605" s="7"/>
      <c r="F605" s="7"/>
      <c r="G605" s="7"/>
      <c r="H605" s="7"/>
      <c r="I605" s="7"/>
      <c r="J605" s="7"/>
      <c r="K605" s="7"/>
      <c r="L605" s="7"/>
      <c r="M605" s="7"/>
      <c r="N605" s="7"/>
      <c r="O605" s="7"/>
      <c r="P605" s="7"/>
      <c r="Q605" s="7"/>
      <c r="R605" s="7"/>
      <c r="S605" s="7"/>
      <c r="T605" s="7"/>
      <c r="U605" s="7"/>
      <c r="V605" s="7"/>
      <c r="W605" s="7"/>
      <c r="X605" s="7"/>
      <c r="Y605" s="7"/>
      <c r="Z605" s="7"/>
      <c r="AA605" s="7"/>
    </row>
    <row r="606" spans="1:27" ht="14.4">
      <c r="A606" s="7"/>
      <c r="B606" s="7"/>
      <c r="C606" s="7"/>
      <c r="D606" s="7"/>
      <c r="E606" s="7"/>
      <c r="F606" s="7"/>
      <c r="G606" s="7"/>
      <c r="H606" s="7"/>
      <c r="I606" s="7"/>
      <c r="J606" s="7"/>
      <c r="K606" s="7"/>
      <c r="L606" s="7"/>
      <c r="M606" s="7"/>
      <c r="N606" s="7"/>
      <c r="O606" s="7"/>
      <c r="P606" s="7"/>
      <c r="Q606" s="7"/>
      <c r="R606" s="7"/>
      <c r="S606" s="7"/>
      <c r="T606" s="7"/>
      <c r="U606" s="7"/>
      <c r="V606" s="7"/>
      <c r="W606" s="7"/>
      <c r="X606" s="7"/>
      <c r="Y606" s="7"/>
      <c r="Z606" s="7"/>
      <c r="AA606" s="7"/>
    </row>
    <row r="607" spans="1:27" ht="14.4">
      <c r="A607" s="7"/>
      <c r="B607" s="7"/>
      <c r="C607" s="7"/>
      <c r="D607" s="7"/>
      <c r="E607" s="7"/>
      <c r="F607" s="7"/>
      <c r="G607" s="7"/>
      <c r="H607" s="7"/>
      <c r="I607" s="7"/>
      <c r="J607" s="7"/>
      <c r="K607" s="7"/>
      <c r="L607" s="7"/>
      <c r="M607" s="7"/>
      <c r="N607" s="7"/>
      <c r="O607" s="7"/>
      <c r="P607" s="7"/>
      <c r="Q607" s="7"/>
      <c r="R607" s="7"/>
      <c r="S607" s="7"/>
      <c r="T607" s="7"/>
      <c r="U607" s="7"/>
      <c r="V607" s="7"/>
      <c r="W607" s="7"/>
      <c r="X607" s="7"/>
      <c r="Y607" s="7"/>
      <c r="Z607" s="7"/>
      <c r="AA607" s="7"/>
    </row>
    <row r="608" spans="1:27" ht="14.4">
      <c r="A608" s="7"/>
      <c r="B608" s="7"/>
      <c r="C608" s="7"/>
      <c r="D608" s="7"/>
      <c r="E608" s="7"/>
      <c r="F608" s="7"/>
      <c r="G608" s="7"/>
      <c r="H608" s="7"/>
      <c r="I608" s="7"/>
      <c r="J608" s="7"/>
      <c r="K608" s="7"/>
      <c r="L608" s="7"/>
      <c r="M608" s="7"/>
      <c r="N608" s="7"/>
      <c r="O608" s="7"/>
      <c r="P608" s="7"/>
      <c r="Q608" s="7"/>
      <c r="R608" s="7"/>
      <c r="S608" s="7"/>
      <c r="T608" s="7"/>
      <c r="U608" s="7"/>
      <c r="V608" s="7"/>
      <c r="W608" s="7"/>
      <c r="X608" s="7"/>
      <c r="Y608" s="7"/>
      <c r="Z608" s="7"/>
      <c r="AA608" s="7"/>
    </row>
    <row r="609" spans="1:27" ht="14.4">
      <c r="A609" s="7"/>
      <c r="B609" s="7"/>
      <c r="C609" s="7"/>
      <c r="D609" s="7"/>
      <c r="E609" s="7"/>
      <c r="F609" s="7"/>
      <c r="G609" s="7"/>
      <c r="H609" s="7"/>
      <c r="I609" s="7"/>
      <c r="J609" s="7"/>
      <c r="K609" s="7"/>
      <c r="L609" s="7"/>
      <c r="M609" s="7"/>
      <c r="N609" s="7"/>
      <c r="O609" s="7"/>
      <c r="P609" s="7"/>
      <c r="Q609" s="7"/>
      <c r="R609" s="7"/>
      <c r="S609" s="7"/>
      <c r="T609" s="7"/>
      <c r="U609" s="7"/>
      <c r="V609" s="7"/>
      <c r="W609" s="7"/>
      <c r="X609" s="7"/>
      <c r="Y609" s="7"/>
      <c r="Z609" s="7"/>
      <c r="AA609" s="7"/>
    </row>
    <row r="610" spans="1:27" ht="14.4">
      <c r="A610" s="7"/>
      <c r="B610" s="7"/>
      <c r="C610" s="7"/>
      <c r="D610" s="7"/>
      <c r="E610" s="7"/>
      <c r="F610" s="7"/>
      <c r="G610" s="7"/>
      <c r="H610" s="7"/>
      <c r="I610" s="7"/>
      <c r="J610" s="7"/>
      <c r="K610" s="7"/>
      <c r="L610" s="7"/>
      <c r="M610" s="7"/>
      <c r="N610" s="7"/>
      <c r="O610" s="7"/>
      <c r="P610" s="7"/>
      <c r="Q610" s="7"/>
      <c r="R610" s="7"/>
      <c r="S610" s="7"/>
      <c r="T610" s="7"/>
      <c r="U610" s="7"/>
      <c r="V610" s="7"/>
      <c r="W610" s="7"/>
      <c r="X610" s="7"/>
      <c r="Y610" s="7"/>
      <c r="Z610" s="7"/>
      <c r="AA610" s="7"/>
    </row>
    <row r="611" spans="1:27" ht="14.4">
      <c r="A611" s="7"/>
      <c r="B611" s="7"/>
      <c r="C611" s="7"/>
      <c r="D611" s="7"/>
      <c r="E611" s="7"/>
      <c r="F611" s="7"/>
      <c r="G611" s="7"/>
      <c r="H611" s="7"/>
      <c r="I611" s="7"/>
      <c r="J611" s="7"/>
      <c r="K611" s="7"/>
      <c r="L611" s="7"/>
      <c r="M611" s="7"/>
      <c r="N611" s="7"/>
      <c r="O611" s="7"/>
      <c r="P611" s="7"/>
      <c r="Q611" s="7"/>
      <c r="R611" s="7"/>
      <c r="S611" s="7"/>
      <c r="T611" s="7"/>
      <c r="U611" s="7"/>
      <c r="V611" s="7"/>
      <c r="W611" s="7"/>
      <c r="X611" s="7"/>
      <c r="Y611" s="7"/>
      <c r="Z611" s="7"/>
      <c r="AA611" s="7"/>
    </row>
    <row r="612" spans="1:27" ht="14.4">
      <c r="A612" s="7"/>
      <c r="B612" s="7"/>
      <c r="C612" s="7"/>
      <c r="D612" s="7"/>
      <c r="E612" s="7"/>
      <c r="F612" s="7"/>
      <c r="G612" s="7"/>
      <c r="H612" s="7"/>
      <c r="I612" s="7"/>
      <c r="J612" s="7"/>
      <c r="K612" s="7"/>
      <c r="L612" s="7"/>
      <c r="M612" s="7"/>
      <c r="N612" s="7"/>
      <c r="O612" s="7"/>
      <c r="P612" s="7"/>
      <c r="Q612" s="7"/>
      <c r="R612" s="7"/>
      <c r="S612" s="7"/>
      <c r="T612" s="7"/>
      <c r="U612" s="7"/>
      <c r="V612" s="7"/>
      <c r="W612" s="7"/>
      <c r="X612" s="7"/>
      <c r="Y612" s="7"/>
      <c r="Z612" s="7"/>
      <c r="AA612" s="7"/>
    </row>
    <row r="613" spans="1:27" ht="14.4">
      <c r="A613" s="7"/>
      <c r="B613" s="7"/>
      <c r="C613" s="7"/>
      <c r="D613" s="7"/>
      <c r="E613" s="7"/>
      <c r="F613" s="7"/>
      <c r="G613" s="7"/>
      <c r="H613" s="7"/>
      <c r="I613" s="7"/>
      <c r="J613" s="7"/>
      <c r="K613" s="7"/>
      <c r="L613" s="7"/>
      <c r="M613" s="7"/>
      <c r="N613" s="7"/>
      <c r="O613" s="7"/>
      <c r="P613" s="7"/>
      <c r="Q613" s="7"/>
      <c r="R613" s="7"/>
      <c r="S613" s="7"/>
      <c r="T613" s="7"/>
      <c r="U613" s="7"/>
      <c r="V613" s="7"/>
      <c r="W613" s="7"/>
      <c r="X613" s="7"/>
      <c r="Y613" s="7"/>
      <c r="Z613" s="7"/>
      <c r="AA613" s="7"/>
    </row>
    <row r="614" spans="1:27" ht="14.4">
      <c r="A614" s="7"/>
      <c r="B614" s="7"/>
      <c r="C614" s="7"/>
      <c r="D614" s="7"/>
      <c r="E614" s="7"/>
      <c r="F614" s="7"/>
      <c r="G614" s="7"/>
      <c r="H614" s="7"/>
      <c r="I614" s="7"/>
      <c r="J614" s="7"/>
      <c r="K614" s="7"/>
      <c r="L614" s="7"/>
      <c r="M614" s="7"/>
      <c r="N614" s="7"/>
      <c r="O614" s="7"/>
      <c r="P614" s="7"/>
      <c r="Q614" s="7"/>
      <c r="R614" s="7"/>
      <c r="S614" s="7"/>
      <c r="T614" s="7"/>
      <c r="U614" s="7"/>
      <c r="V614" s="7"/>
      <c r="W614" s="7"/>
      <c r="X614" s="7"/>
      <c r="Y614" s="7"/>
      <c r="Z614" s="7"/>
      <c r="AA614" s="7"/>
    </row>
    <row r="615" spans="1:27" ht="14.4">
      <c r="A615" s="7"/>
      <c r="B615" s="7"/>
      <c r="C615" s="7"/>
      <c r="D615" s="7"/>
      <c r="E615" s="7"/>
      <c r="F615" s="7"/>
      <c r="G615" s="7"/>
      <c r="H615" s="7"/>
      <c r="I615" s="7"/>
      <c r="J615" s="7"/>
      <c r="K615" s="7"/>
      <c r="L615" s="7"/>
      <c r="M615" s="7"/>
      <c r="N615" s="7"/>
      <c r="O615" s="7"/>
      <c r="P615" s="7"/>
      <c r="Q615" s="7"/>
      <c r="R615" s="7"/>
      <c r="S615" s="7"/>
      <c r="T615" s="7"/>
      <c r="U615" s="7"/>
      <c r="V615" s="7"/>
      <c r="W615" s="7"/>
      <c r="X615" s="7"/>
      <c r="Y615" s="7"/>
      <c r="Z615" s="7"/>
      <c r="AA615" s="7"/>
    </row>
    <row r="616" spans="1:27" ht="14.4">
      <c r="A616" s="7"/>
      <c r="B616" s="7"/>
      <c r="C616" s="7"/>
      <c r="D616" s="7"/>
      <c r="E616" s="7"/>
      <c r="F616" s="7"/>
      <c r="G616" s="7"/>
      <c r="H616" s="7"/>
      <c r="I616" s="7"/>
      <c r="J616" s="7"/>
      <c r="K616" s="7"/>
      <c r="L616" s="7"/>
      <c r="M616" s="7"/>
      <c r="N616" s="7"/>
      <c r="O616" s="7"/>
      <c r="P616" s="7"/>
      <c r="Q616" s="7"/>
      <c r="R616" s="7"/>
      <c r="S616" s="7"/>
      <c r="T616" s="7"/>
      <c r="U616" s="7"/>
      <c r="V616" s="7"/>
      <c r="W616" s="7"/>
      <c r="X616" s="7"/>
      <c r="Y616" s="7"/>
      <c r="Z616" s="7"/>
      <c r="AA616" s="7"/>
    </row>
    <row r="617" spans="1:27" ht="14.4">
      <c r="A617" s="7"/>
      <c r="B617" s="7"/>
      <c r="C617" s="7"/>
      <c r="D617" s="7"/>
      <c r="E617" s="7"/>
      <c r="F617" s="7"/>
      <c r="G617" s="7"/>
      <c r="H617" s="7"/>
      <c r="I617" s="7"/>
      <c r="J617" s="7"/>
      <c r="K617" s="7"/>
      <c r="L617" s="7"/>
      <c r="M617" s="7"/>
      <c r="N617" s="7"/>
      <c r="O617" s="7"/>
      <c r="P617" s="7"/>
      <c r="Q617" s="7"/>
      <c r="R617" s="7"/>
      <c r="S617" s="7"/>
      <c r="T617" s="7"/>
      <c r="U617" s="7"/>
      <c r="V617" s="7"/>
      <c r="W617" s="7"/>
      <c r="X617" s="7"/>
      <c r="Y617" s="7"/>
      <c r="Z617" s="7"/>
      <c r="AA617" s="7"/>
    </row>
    <row r="618" spans="1:27" ht="14.4">
      <c r="A618" s="7"/>
      <c r="B618" s="7"/>
      <c r="C618" s="7"/>
      <c r="D618" s="7"/>
      <c r="E618" s="7"/>
      <c r="F618" s="7"/>
      <c r="G618" s="7"/>
      <c r="H618" s="7"/>
      <c r="I618" s="7"/>
      <c r="J618" s="7"/>
      <c r="K618" s="7"/>
      <c r="L618" s="7"/>
      <c r="M618" s="7"/>
      <c r="N618" s="7"/>
      <c r="O618" s="7"/>
      <c r="P618" s="7"/>
      <c r="Q618" s="7"/>
      <c r="R618" s="7"/>
      <c r="S618" s="7"/>
      <c r="T618" s="7"/>
      <c r="U618" s="7"/>
      <c r="V618" s="7"/>
      <c r="W618" s="7"/>
      <c r="X618" s="7"/>
      <c r="Y618" s="7"/>
      <c r="Z618" s="7"/>
      <c r="AA618" s="7"/>
    </row>
    <row r="619" spans="1:27" ht="14.4">
      <c r="A619" s="7"/>
      <c r="B619" s="7"/>
      <c r="C619" s="7"/>
      <c r="D619" s="7"/>
      <c r="E619" s="7"/>
      <c r="F619" s="7"/>
      <c r="G619" s="7"/>
      <c r="H619" s="7"/>
      <c r="I619" s="7"/>
      <c r="J619" s="7"/>
      <c r="K619" s="7"/>
      <c r="L619" s="7"/>
      <c r="M619" s="7"/>
      <c r="N619" s="7"/>
      <c r="O619" s="7"/>
      <c r="P619" s="7"/>
      <c r="Q619" s="7"/>
      <c r="R619" s="7"/>
      <c r="S619" s="7"/>
      <c r="T619" s="7"/>
      <c r="U619" s="7"/>
      <c r="V619" s="7"/>
      <c r="W619" s="7"/>
      <c r="X619" s="7"/>
      <c r="Y619" s="7"/>
      <c r="Z619" s="7"/>
      <c r="AA619" s="7"/>
    </row>
    <row r="620" spans="1:27" ht="14.4">
      <c r="A620" s="7"/>
      <c r="B620" s="7"/>
      <c r="C620" s="7"/>
      <c r="D620" s="7"/>
      <c r="E620" s="7"/>
      <c r="F620" s="7"/>
      <c r="G620" s="7"/>
      <c r="H620" s="7"/>
      <c r="I620" s="7"/>
      <c r="J620" s="7"/>
      <c r="K620" s="7"/>
      <c r="L620" s="7"/>
      <c r="M620" s="7"/>
      <c r="N620" s="7"/>
      <c r="O620" s="7"/>
      <c r="P620" s="7"/>
      <c r="Q620" s="7"/>
      <c r="R620" s="7"/>
      <c r="S620" s="7"/>
      <c r="T620" s="7"/>
      <c r="U620" s="7"/>
      <c r="V620" s="7"/>
      <c r="W620" s="7"/>
      <c r="X620" s="7"/>
      <c r="Y620" s="7"/>
      <c r="Z620" s="7"/>
      <c r="AA620" s="7"/>
    </row>
    <row r="621" spans="1:27" ht="14.4">
      <c r="A621" s="7"/>
      <c r="B621" s="7"/>
      <c r="C621" s="7"/>
      <c r="D621" s="7"/>
      <c r="E621" s="7"/>
      <c r="F621" s="7"/>
      <c r="G621" s="7"/>
      <c r="H621" s="7"/>
      <c r="I621" s="7"/>
      <c r="J621" s="7"/>
      <c r="K621" s="7"/>
      <c r="L621" s="7"/>
      <c r="M621" s="7"/>
      <c r="N621" s="7"/>
      <c r="O621" s="7"/>
      <c r="P621" s="7"/>
      <c r="Q621" s="7"/>
      <c r="R621" s="7"/>
      <c r="S621" s="7"/>
      <c r="T621" s="7"/>
      <c r="U621" s="7"/>
      <c r="V621" s="7"/>
      <c r="W621" s="7"/>
      <c r="X621" s="7"/>
      <c r="Y621" s="7"/>
      <c r="Z621" s="7"/>
      <c r="AA621" s="7"/>
    </row>
    <row r="622" spans="1:27" ht="14.4">
      <c r="A622" s="7"/>
      <c r="B622" s="7"/>
      <c r="C622" s="7"/>
      <c r="D622" s="7"/>
      <c r="E622" s="7"/>
      <c r="F622" s="7"/>
      <c r="G622" s="7"/>
      <c r="H622" s="7"/>
      <c r="I622" s="7"/>
      <c r="J622" s="7"/>
      <c r="K622" s="7"/>
      <c r="L622" s="7"/>
      <c r="M622" s="7"/>
      <c r="N622" s="7"/>
      <c r="O622" s="7"/>
      <c r="P622" s="7"/>
      <c r="Q622" s="7"/>
      <c r="R622" s="7"/>
      <c r="S622" s="7"/>
      <c r="T622" s="7"/>
      <c r="U622" s="7"/>
      <c r="V622" s="7"/>
      <c r="W622" s="7"/>
      <c r="X622" s="7"/>
      <c r="Y622" s="7"/>
      <c r="Z622" s="7"/>
      <c r="AA622" s="7"/>
    </row>
    <row r="623" spans="1:27" ht="14.4">
      <c r="A623" s="7"/>
      <c r="B623" s="7"/>
      <c r="C623" s="7"/>
      <c r="D623" s="7"/>
      <c r="E623" s="7"/>
      <c r="F623" s="7"/>
      <c r="G623" s="7"/>
      <c r="H623" s="7"/>
      <c r="I623" s="7"/>
      <c r="J623" s="7"/>
      <c r="K623" s="7"/>
      <c r="L623" s="7"/>
      <c r="M623" s="7"/>
      <c r="N623" s="7"/>
      <c r="O623" s="7"/>
      <c r="P623" s="7"/>
      <c r="Q623" s="7"/>
      <c r="R623" s="7"/>
      <c r="S623" s="7"/>
      <c r="T623" s="7"/>
      <c r="U623" s="7"/>
      <c r="V623" s="7"/>
      <c r="W623" s="7"/>
      <c r="X623" s="7"/>
      <c r="Y623" s="7"/>
      <c r="Z623" s="7"/>
      <c r="AA623" s="7"/>
    </row>
    <row r="624" spans="1:27" ht="14.4">
      <c r="A624" s="7"/>
      <c r="B624" s="7"/>
      <c r="C624" s="7"/>
      <c r="D624" s="7"/>
      <c r="E624" s="7"/>
      <c r="F624" s="7"/>
      <c r="G624" s="7"/>
      <c r="H624" s="7"/>
      <c r="I624" s="7"/>
      <c r="J624" s="7"/>
      <c r="K624" s="7"/>
      <c r="L624" s="7"/>
      <c r="M624" s="7"/>
      <c r="N624" s="7"/>
      <c r="O624" s="7"/>
      <c r="P624" s="7"/>
      <c r="Q624" s="7"/>
      <c r="R624" s="7"/>
      <c r="S624" s="7"/>
      <c r="T624" s="7"/>
      <c r="U624" s="7"/>
      <c r="V624" s="7"/>
      <c r="W624" s="7"/>
      <c r="X624" s="7"/>
      <c r="Y624" s="7"/>
      <c r="Z624" s="7"/>
      <c r="AA624" s="7"/>
    </row>
    <row r="625" spans="1:27" ht="14.4">
      <c r="A625" s="7"/>
      <c r="B625" s="7"/>
      <c r="C625" s="7"/>
      <c r="D625" s="7"/>
      <c r="E625" s="7"/>
      <c r="F625" s="7"/>
      <c r="G625" s="7"/>
      <c r="H625" s="7"/>
      <c r="I625" s="7"/>
      <c r="J625" s="7"/>
      <c r="K625" s="7"/>
      <c r="L625" s="7"/>
      <c r="M625" s="7"/>
      <c r="N625" s="7"/>
      <c r="O625" s="7"/>
      <c r="P625" s="7"/>
      <c r="Q625" s="7"/>
      <c r="R625" s="7"/>
      <c r="S625" s="7"/>
      <c r="T625" s="7"/>
      <c r="U625" s="7"/>
      <c r="V625" s="7"/>
      <c r="W625" s="7"/>
      <c r="X625" s="7"/>
      <c r="Y625" s="7"/>
      <c r="Z625" s="7"/>
      <c r="AA625" s="7"/>
    </row>
    <row r="626" spans="1:27" ht="14.4">
      <c r="A626" s="7"/>
      <c r="B626" s="7"/>
      <c r="C626" s="7"/>
      <c r="D626" s="7"/>
      <c r="E626" s="7"/>
      <c r="F626" s="7"/>
      <c r="G626" s="7"/>
      <c r="H626" s="7"/>
      <c r="I626" s="7"/>
      <c r="J626" s="7"/>
      <c r="K626" s="7"/>
      <c r="L626" s="7"/>
      <c r="M626" s="7"/>
      <c r="N626" s="7"/>
      <c r="O626" s="7"/>
      <c r="P626" s="7"/>
      <c r="Q626" s="7"/>
      <c r="R626" s="7"/>
      <c r="S626" s="7"/>
      <c r="T626" s="7"/>
      <c r="U626" s="7"/>
      <c r="V626" s="7"/>
      <c r="W626" s="7"/>
      <c r="X626" s="7"/>
      <c r="Y626" s="7"/>
      <c r="Z626" s="7"/>
      <c r="AA626" s="7"/>
    </row>
    <row r="627" spans="1:27" ht="14.4">
      <c r="A627" s="7"/>
      <c r="B627" s="7"/>
      <c r="C627" s="7"/>
      <c r="D627" s="7"/>
      <c r="E627" s="7"/>
      <c r="F627" s="7"/>
      <c r="G627" s="7"/>
      <c r="H627" s="7"/>
      <c r="I627" s="7"/>
      <c r="J627" s="7"/>
      <c r="K627" s="7"/>
      <c r="L627" s="7"/>
      <c r="M627" s="7"/>
      <c r="N627" s="7"/>
      <c r="O627" s="7"/>
      <c r="P627" s="7"/>
      <c r="Q627" s="7"/>
      <c r="R627" s="7"/>
      <c r="S627" s="7"/>
      <c r="T627" s="7"/>
      <c r="U627" s="7"/>
      <c r="V627" s="7"/>
      <c r="W627" s="7"/>
      <c r="X627" s="7"/>
      <c r="Y627" s="7"/>
      <c r="Z627" s="7"/>
      <c r="AA627" s="7"/>
    </row>
    <row r="628" spans="1:27" ht="14.4">
      <c r="A628" s="7"/>
      <c r="B628" s="7"/>
      <c r="C628" s="7"/>
      <c r="D628" s="7"/>
      <c r="E628" s="7"/>
      <c r="F628" s="7"/>
      <c r="G628" s="7"/>
      <c r="H628" s="7"/>
      <c r="I628" s="7"/>
      <c r="J628" s="7"/>
      <c r="K628" s="7"/>
      <c r="L628" s="7"/>
      <c r="M628" s="7"/>
      <c r="N628" s="7"/>
      <c r="O628" s="7"/>
      <c r="P628" s="7"/>
      <c r="Q628" s="7"/>
      <c r="R628" s="7"/>
      <c r="S628" s="7"/>
      <c r="T628" s="7"/>
      <c r="U628" s="7"/>
      <c r="V628" s="7"/>
      <c r="W628" s="7"/>
      <c r="X628" s="7"/>
      <c r="Y628" s="7"/>
      <c r="Z628" s="7"/>
      <c r="AA628" s="7"/>
    </row>
    <row r="629" spans="1:27" ht="14.4">
      <c r="A629" s="7"/>
      <c r="B629" s="7"/>
      <c r="C629" s="7"/>
      <c r="D629" s="7"/>
      <c r="E629" s="7"/>
      <c r="F629" s="7"/>
      <c r="G629" s="7"/>
      <c r="H629" s="7"/>
      <c r="I629" s="7"/>
      <c r="J629" s="7"/>
      <c r="K629" s="7"/>
      <c r="L629" s="7"/>
      <c r="M629" s="7"/>
      <c r="N629" s="7"/>
      <c r="O629" s="7"/>
      <c r="P629" s="7"/>
      <c r="Q629" s="7"/>
      <c r="R629" s="7"/>
      <c r="S629" s="7"/>
      <c r="T629" s="7"/>
      <c r="U629" s="7"/>
      <c r="V629" s="7"/>
      <c r="W629" s="7"/>
      <c r="X629" s="7"/>
      <c r="Y629" s="7"/>
      <c r="Z629" s="7"/>
      <c r="AA629" s="7"/>
    </row>
    <row r="630" spans="1:27" ht="14.4">
      <c r="A630" s="7"/>
      <c r="B630" s="7"/>
      <c r="C630" s="7"/>
      <c r="D630" s="7"/>
      <c r="E630" s="7"/>
      <c r="F630" s="7"/>
      <c r="G630" s="7"/>
      <c r="H630" s="7"/>
      <c r="I630" s="7"/>
      <c r="J630" s="7"/>
      <c r="K630" s="7"/>
      <c r="L630" s="7"/>
      <c r="M630" s="7"/>
      <c r="N630" s="7"/>
      <c r="O630" s="7"/>
      <c r="P630" s="7"/>
      <c r="Q630" s="7"/>
      <c r="R630" s="7"/>
      <c r="S630" s="7"/>
      <c r="T630" s="7"/>
      <c r="U630" s="7"/>
      <c r="V630" s="7"/>
      <c r="W630" s="7"/>
      <c r="X630" s="7"/>
      <c r="Y630" s="7"/>
      <c r="Z630" s="7"/>
      <c r="AA630" s="7"/>
    </row>
    <row r="631" spans="1:27" ht="14.4">
      <c r="A631" s="7"/>
      <c r="B631" s="7"/>
      <c r="C631" s="7"/>
      <c r="D631" s="7"/>
      <c r="E631" s="7"/>
      <c r="F631" s="7"/>
      <c r="G631" s="7"/>
      <c r="H631" s="7"/>
      <c r="I631" s="7"/>
      <c r="J631" s="7"/>
      <c r="K631" s="7"/>
      <c r="L631" s="7"/>
      <c r="M631" s="7"/>
      <c r="N631" s="7"/>
      <c r="O631" s="7"/>
      <c r="P631" s="7"/>
      <c r="Q631" s="7"/>
      <c r="R631" s="7"/>
      <c r="S631" s="7"/>
      <c r="T631" s="7"/>
      <c r="U631" s="7"/>
      <c r="V631" s="7"/>
      <c r="W631" s="7"/>
      <c r="X631" s="7"/>
      <c r="Y631" s="7"/>
      <c r="Z631" s="7"/>
      <c r="AA631" s="7"/>
    </row>
    <row r="632" spans="1:27" ht="14.4">
      <c r="A632" s="7"/>
      <c r="B632" s="7"/>
      <c r="C632" s="7"/>
      <c r="D632" s="7"/>
      <c r="E632" s="7"/>
      <c r="F632" s="7"/>
      <c r="G632" s="7"/>
      <c r="H632" s="7"/>
      <c r="I632" s="7"/>
      <c r="J632" s="7"/>
      <c r="K632" s="7"/>
      <c r="L632" s="7"/>
      <c r="M632" s="7"/>
      <c r="N632" s="7"/>
      <c r="O632" s="7"/>
      <c r="P632" s="7"/>
      <c r="Q632" s="7"/>
      <c r="R632" s="7"/>
      <c r="S632" s="7"/>
      <c r="T632" s="7"/>
      <c r="U632" s="7"/>
      <c r="V632" s="7"/>
      <c r="W632" s="7"/>
      <c r="X632" s="7"/>
      <c r="Y632" s="7"/>
      <c r="Z632" s="7"/>
      <c r="AA632" s="7"/>
    </row>
    <row r="633" spans="1:27" ht="14.4">
      <c r="A633" s="7"/>
      <c r="B633" s="7"/>
      <c r="C633" s="7"/>
      <c r="D633" s="7"/>
      <c r="E633" s="7"/>
      <c r="F633" s="7"/>
      <c r="G633" s="7"/>
      <c r="H633" s="7"/>
      <c r="I633" s="7"/>
      <c r="J633" s="7"/>
      <c r="K633" s="7"/>
      <c r="L633" s="7"/>
      <c r="M633" s="7"/>
      <c r="N633" s="7"/>
      <c r="O633" s="7"/>
      <c r="P633" s="7"/>
      <c r="Q633" s="7"/>
      <c r="R633" s="7"/>
      <c r="S633" s="7"/>
      <c r="T633" s="7"/>
      <c r="U633" s="7"/>
      <c r="V633" s="7"/>
      <c r="W633" s="7"/>
      <c r="X633" s="7"/>
      <c r="Y633" s="7"/>
      <c r="Z633" s="7"/>
      <c r="AA633" s="7"/>
    </row>
    <row r="634" spans="1:27" ht="14.4">
      <c r="A634" s="7"/>
      <c r="B634" s="7"/>
      <c r="C634" s="7"/>
      <c r="D634" s="7"/>
      <c r="E634" s="7"/>
      <c r="F634" s="7"/>
      <c r="G634" s="7"/>
      <c r="H634" s="7"/>
      <c r="I634" s="7"/>
      <c r="J634" s="7"/>
      <c r="K634" s="7"/>
      <c r="L634" s="7"/>
      <c r="M634" s="7"/>
      <c r="N634" s="7"/>
      <c r="O634" s="7"/>
      <c r="P634" s="7"/>
      <c r="Q634" s="7"/>
      <c r="R634" s="7"/>
      <c r="S634" s="7"/>
      <c r="T634" s="7"/>
      <c r="U634" s="7"/>
      <c r="V634" s="7"/>
      <c r="W634" s="7"/>
      <c r="X634" s="7"/>
      <c r="Y634" s="7"/>
      <c r="Z634" s="7"/>
      <c r="AA634" s="7"/>
    </row>
    <row r="635" spans="1:27" ht="14.4">
      <c r="A635" s="7"/>
      <c r="B635" s="7"/>
      <c r="C635" s="7"/>
      <c r="D635" s="7"/>
      <c r="E635" s="7"/>
      <c r="F635" s="7"/>
      <c r="G635" s="7"/>
      <c r="H635" s="7"/>
      <c r="I635" s="7"/>
      <c r="J635" s="7"/>
      <c r="K635" s="7"/>
      <c r="L635" s="7"/>
      <c r="M635" s="7"/>
      <c r="N635" s="7"/>
      <c r="O635" s="7"/>
      <c r="P635" s="7"/>
      <c r="Q635" s="7"/>
      <c r="R635" s="7"/>
      <c r="S635" s="7"/>
      <c r="T635" s="7"/>
      <c r="U635" s="7"/>
      <c r="V635" s="7"/>
      <c r="W635" s="7"/>
      <c r="X635" s="7"/>
      <c r="Y635" s="7"/>
      <c r="Z635" s="7"/>
      <c r="AA635" s="7"/>
    </row>
    <row r="636" spans="1:27" ht="14.4">
      <c r="A636" s="7"/>
      <c r="B636" s="7"/>
      <c r="C636" s="7"/>
      <c r="D636" s="7"/>
      <c r="E636" s="7"/>
      <c r="F636" s="7"/>
      <c r="G636" s="7"/>
      <c r="H636" s="7"/>
      <c r="I636" s="7"/>
      <c r="J636" s="7"/>
      <c r="K636" s="7"/>
      <c r="L636" s="7"/>
      <c r="M636" s="7"/>
      <c r="N636" s="7"/>
      <c r="O636" s="7"/>
      <c r="P636" s="7"/>
      <c r="Q636" s="7"/>
      <c r="R636" s="7"/>
      <c r="S636" s="7"/>
      <c r="T636" s="7"/>
      <c r="U636" s="7"/>
      <c r="V636" s="7"/>
      <c r="W636" s="7"/>
      <c r="X636" s="7"/>
      <c r="Y636" s="7"/>
      <c r="Z636" s="7"/>
      <c r="AA636" s="7"/>
    </row>
    <row r="637" spans="1:27" ht="14.4">
      <c r="A637" s="7"/>
      <c r="B637" s="7"/>
      <c r="C637" s="7"/>
      <c r="D637" s="7"/>
      <c r="E637" s="7"/>
      <c r="F637" s="7"/>
      <c r="G637" s="7"/>
      <c r="H637" s="7"/>
      <c r="I637" s="7"/>
      <c r="J637" s="7"/>
      <c r="K637" s="7"/>
      <c r="L637" s="7"/>
      <c r="M637" s="7"/>
      <c r="N637" s="7"/>
      <c r="O637" s="7"/>
      <c r="P637" s="7"/>
      <c r="Q637" s="7"/>
      <c r="R637" s="7"/>
      <c r="S637" s="7"/>
      <c r="T637" s="7"/>
      <c r="U637" s="7"/>
      <c r="V637" s="7"/>
      <c r="W637" s="7"/>
      <c r="X637" s="7"/>
      <c r="Y637" s="7"/>
      <c r="Z637" s="7"/>
      <c r="AA637" s="7"/>
    </row>
    <row r="638" spans="1:27" ht="14.4">
      <c r="A638" s="7"/>
      <c r="B638" s="7"/>
      <c r="C638" s="7"/>
      <c r="D638" s="7"/>
      <c r="E638" s="7"/>
      <c r="F638" s="7"/>
      <c r="G638" s="7"/>
      <c r="H638" s="7"/>
      <c r="I638" s="7"/>
      <c r="J638" s="7"/>
      <c r="K638" s="7"/>
      <c r="L638" s="7"/>
      <c r="M638" s="7"/>
      <c r="N638" s="7"/>
      <c r="O638" s="7"/>
      <c r="P638" s="7"/>
      <c r="Q638" s="7"/>
      <c r="R638" s="7"/>
      <c r="S638" s="7"/>
      <c r="T638" s="7"/>
      <c r="U638" s="7"/>
      <c r="V638" s="7"/>
      <c r="W638" s="7"/>
      <c r="X638" s="7"/>
      <c r="Y638" s="7"/>
      <c r="Z638" s="7"/>
      <c r="AA638" s="7"/>
    </row>
    <row r="639" spans="1:27" ht="14.4">
      <c r="A639" s="7"/>
      <c r="B639" s="7"/>
      <c r="C639" s="7"/>
      <c r="D639" s="7"/>
      <c r="E639" s="7"/>
      <c r="F639" s="7"/>
      <c r="G639" s="7"/>
      <c r="H639" s="7"/>
      <c r="I639" s="7"/>
      <c r="J639" s="7"/>
      <c r="K639" s="7"/>
      <c r="L639" s="7"/>
      <c r="M639" s="7"/>
      <c r="N639" s="7"/>
      <c r="O639" s="7"/>
      <c r="P639" s="7"/>
      <c r="Q639" s="7"/>
      <c r="R639" s="7"/>
      <c r="S639" s="7"/>
      <c r="T639" s="7"/>
      <c r="U639" s="7"/>
      <c r="V639" s="7"/>
      <c r="W639" s="7"/>
      <c r="X639" s="7"/>
      <c r="Y639" s="7"/>
      <c r="Z639" s="7"/>
      <c r="AA639" s="7"/>
    </row>
    <row r="640" spans="1:27" ht="14.4">
      <c r="A640" s="7"/>
      <c r="B640" s="7"/>
      <c r="C640" s="7"/>
      <c r="D640" s="7"/>
      <c r="E640" s="7"/>
      <c r="F640" s="7"/>
      <c r="G640" s="7"/>
      <c r="H640" s="7"/>
      <c r="I640" s="7"/>
      <c r="J640" s="7"/>
      <c r="K640" s="7"/>
      <c r="L640" s="7"/>
      <c r="M640" s="7"/>
      <c r="N640" s="7"/>
      <c r="O640" s="7"/>
      <c r="P640" s="7"/>
      <c r="Q640" s="7"/>
      <c r="R640" s="7"/>
      <c r="S640" s="7"/>
      <c r="T640" s="7"/>
      <c r="U640" s="7"/>
      <c r="V640" s="7"/>
      <c r="W640" s="7"/>
      <c r="X640" s="7"/>
      <c r="Y640" s="7"/>
      <c r="Z640" s="7"/>
      <c r="AA640" s="7"/>
    </row>
    <row r="641" spans="1:27" ht="14.4">
      <c r="A641" s="7"/>
      <c r="B641" s="7"/>
      <c r="C641" s="7"/>
      <c r="D641" s="7"/>
      <c r="E641" s="7"/>
      <c r="F641" s="7"/>
      <c r="G641" s="7"/>
      <c r="H641" s="7"/>
      <c r="I641" s="7"/>
      <c r="J641" s="7"/>
      <c r="K641" s="7"/>
      <c r="L641" s="7"/>
      <c r="M641" s="7"/>
      <c r="N641" s="7"/>
      <c r="O641" s="7"/>
      <c r="P641" s="7"/>
      <c r="Q641" s="7"/>
      <c r="R641" s="7"/>
      <c r="S641" s="7"/>
      <c r="T641" s="7"/>
      <c r="U641" s="7"/>
      <c r="V641" s="7"/>
      <c r="W641" s="7"/>
      <c r="X641" s="7"/>
      <c r="Y641" s="7"/>
      <c r="Z641" s="7"/>
      <c r="AA641" s="7"/>
    </row>
    <row r="642" spans="1:27" ht="14.4">
      <c r="A642" s="7"/>
      <c r="B642" s="7"/>
      <c r="C642" s="7"/>
      <c r="D642" s="7"/>
      <c r="E642" s="7"/>
      <c r="F642" s="7"/>
      <c r="G642" s="7"/>
      <c r="H642" s="7"/>
      <c r="I642" s="7"/>
      <c r="J642" s="7"/>
      <c r="K642" s="7"/>
      <c r="L642" s="7"/>
      <c r="M642" s="7"/>
      <c r="N642" s="7"/>
      <c r="O642" s="7"/>
      <c r="P642" s="7"/>
      <c r="Q642" s="7"/>
      <c r="R642" s="7"/>
      <c r="S642" s="7"/>
      <c r="T642" s="7"/>
      <c r="U642" s="7"/>
      <c r="V642" s="7"/>
      <c r="W642" s="7"/>
      <c r="X642" s="7"/>
      <c r="Y642" s="7"/>
      <c r="Z642" s="7"/>
      <c r="AA642" s="7"/>
    </row>
    <row r="643" spans="1:27" ht="14.4">
      <c r="A643" s="7"/>
      <c r="B643" s="7"/>
      <c r="C643" s="7"/>
      <c r="D643" s="7"/>
      <c r="E643" s="7"/>
      <c r="F643" s="7"/>
      <c r="G643" s="7"/>
      <c r="H643" s="7"/>
      <c r="I643" s="7"/>
      <c r="J643" s="7"/>
      <c r="K643" s="7"/>
      <c r="L643" s="7"/>
      <c r="M643" s="7"/>
      <c r="N643" s="7"/>
      <c r="O643" s="7"/>
      <c r="P643" s="7"/>
      <c r="Q643" s="7"/>
      <c r="R643" s="7"/>
      <c r="S643" s="7"/>
      <c r="T643" s="7"/>
      <c r="U643" s="7"/>
      <c r="V643" s="7"/>
      <c r="W643" s="7"/>
      <c r="X643" s="7"/>
      <c r="Y643" s="7"/>
      <c r="Z643" s="7"/>
      <c r="AA643" s="7"/>
    </row>
    <row r="644" spans="1:27" ht="14.4">
      <c r="A644" s="7"/>
      <c r="B644" s="7"/>
      <c r="C644" s="7"/>
      <c r="D644" s="7"/>
      <c r="E644" s="7"/>
      <c r="F644" s="7"/>
      <c r="G644" s="7"/>
      <c r="H644" s="7"/>
      <c r="I644" s="7"/>
      <c r="J644" s="7"/>
      <c r="K644" s="7"/>
      <c r="L644" s="7"/>
      <c r="M644" s="7"/>
      <c r="N644" s="7"/>
      <c r="O644" s="7"/>
      <c r="P644" s="7"/>
      <c r="Q644" s="7"/>
      <c r="R644" s="7"/>
      <c r="S644" s="7"/>
      <c r="T644" s="7"/>
      <c r="U644" s="7"/>
      <c r="V644" s="7"/>
      <c r="W644" s="7"/>
      <c r="X644" s="7"/>
      <c r="Y644" s="7"/>
      <c r="Z644" s="7"/>
      <c r="AA644" s="7"/>
    </row>
    <row r="645" spans="1:27" ht="14.4">
      <c r="A645" s="7"/>
      <c r="B645" s="7"/>
      <c r="C645" s="7"/>
      <c r="D645" s="7"/>
      <c r="E645" s="7"/>
      <c r="F645" s="7"/>
      <c r="G645" s="7"/>
      <c r="H645" s="7"/>
      <c r="I645" s="7"/>
      <c r="J645" s="7"/>
      <c r="K645" s="7"/>
      <c r="L645" s="7"/>
      <c r="M645" s="7"/>
      <c r="N645" s="7"/>
      <c r="O645" s="7"/>
      <c r="P645" s="7"/>
      <c r="Q645" s="7"/>
      <c r="R645" s="7"/>
      <c r="S645" s="7"/>
      <c r="T645" s="7"/>
      <c r="U645" s="7"/>
      <c r="V645" s="7"/>
      <c r="W645" s="7"/>
      <c r="X645" s="7"/>
      <c r="Y645" s="7"/>
      <c r="Z645" s="7"/>
      <c r="AA645" s="7"/>
    </row>
    <row r="646" spans="1:27" ht="14.4">
      <c r="A646" s="7"/>
      <c r="B646" s="7"/>
      <c r="C646" s="7"/>
      <c r="D646" s="7"/>
      <c r="E646" s="7"/>
      <c r="F646" s="7"/>
      <c r="G646" s="7"/>
      <c r="H646" s="7"/>
      <c r="I646" s="7"/>
      <c r="J646" s="7"/>
      <c r="K646" s="7"/>
      <c r="L646" s="7"/>
      <c r="M646" s="7"/>
      <c r="N646" s="7"/>
      <c r="O646" s="7"/>
      <c r="P646" s="7"/>
      <c r="Q646" s="7"/>
      <c r="R646" s="7"/>
      <c r="S646" s="7"/>
      <c r="T646" s="7"/>
      <c r="U646" s="7"/>
      <c r="V646" s="7"/>
      <c r="W646" s="7"/>
      <c r="X646" s="7"/>
      <c r="Y646" s="7"/>
      <c r="Z646" s="7"/>
      <c r="AA646" s="7"/>
    </row>
    <row r="647" spans="1:27" ht="14.4">
      <c r="A647" s="7"/>
      <c r="B647" s="7"/>
      <c r="C647" s="7"/>
      <c r="D647" s="7"/>
      <c r="E647" s="7"/>
      <c r="F647" s="7"/>
      <c r="G647" s="7"/>
      <c r="H647" s="7"/>
      <c r="I647" s="7"/>
      <c r="J647" s="7"/>
      <c r="K647" s="7"/>
      <c r="L647" s="7"/>
      <c r="M647" s="7"/>
      <c r="N647" s="7"/>
      <c r="O647" s="7"/>
      <c r="P647" s="7"/>
      <c r="Q647" s="7"/>
      <c r="R647" s="7"/>
      <c r="S647" s="7"/>
      <c r="T647" s="7"/>
      <c r="U647" s="7"/>
      <c r="V647" s="7"/>
      <c r="W647" s="7"/>
      <c r="X647" s="7"/>
      <c r="Y647" s="7"/>
      <c r="Z647" s="7"/>
      <c r="AA647" s="7"/>
    </row>
    <row r="648" spans="1:27" ht="14.4">
      <c r="A648" s="7"/>
      <c r="B648" s="7"/>
      <c r="C648" s="7"/>
      <c r="D648" s="7"/>
      <c r="E648" s="7"/>
      <c r="F648" s="7"/>
      <c r="G648" s="7"/>
      <c r="H648" s="7"/>
      <c r="I648" s="7"/>
      <c r="J648" s="7"/>
      <c r="K648" s="7"/>
      <c r="L648" s="7"/>
      <c r="M648" s="7"/>
      <c r="N648" s="7"/>
      <c r="O648" s="7"/>
      <c r="P648" s="7"/>
      <c r="Q648" s="7"/>
      <c r="R648" s="7"/>
      <c r="S648" s="7"/>
      <c r="T648" s="7"/>
      <c r="U648" s="7"/>
      <c r="V648" s="7"/>
      <c r="W648" s="7"/>
      <c r="X648" s="7"/>
      <c r="Y648" s="7"/>
      <c r="Z648" s="7"/>
      <c r="AA648" s="7"/>
    </row>
    <row r="649" spans="1:27" ht="14.4">
      <c r="A649" s="7"/>
      <c r="B649" s="7"/>
      <c r="C649" s="7"/>
      <c r="D649" s="7"/>
      <c r="E649" s="7"/>
      <c r="F649" s="7"/>
      <c r="G649" s="7"/>
      <c r="H649" s="7"/>
      <c r="I649" s="7"/>
      <c r="J649" s="7"/>
      <c r="K649" s="7"/>
      <c r="L649" s="7"/>
      <c r="M649" s="7"/>
      <c r="N649" s="7"/>
      <c r="O649" s="7"/>
      <c r="P649" s="7"/>
      <c r="Q649" s="7"/>
      <c r="R649" s="7"/>
      <c r="S649" s="7"/>
      <c r="T649" s="7"/>
      <c r="U649" s="7"/>
      <c r="V649" s="7"/>
      <c r="W649" s="7"/>
      <c r="X649" s="7"/>
      <c r="Y649" s="7"/>
      <c r="Z649" s="7"/>
      <c r="AA649" s="7"/>
    </row>
    <row r="650" spans="1:27" ht="14.4">
      <c r="A650" s="7"/>
      <c r="B650" s="7"/>
      <c r="C650" s="7"/>
      <c r="D650" s="7"/>
      <c r="E650" s="7"/>
      <c r="F650" s="7"/>
      <c r="G650" s="7"/>
      <c r="H650" s="7"/>
      <c r="I650" s="7"/>
      <c r="J650" s="7"/>
      <c r="K650" s="7"/>
      <c r="L650" s="7"/>
      <c r="M650" s="7"/>
      <c r="N650" s="7"/>
      <c r="O650" s="7"/>
      <c r="P650" s="7"/>
      <c r="Q650" s="7"/>
      <c r="R650" s="7"/>
      <c r="S650" s="7"/>
      <c r="T650" s="7"/>
      <c r="U650" s="7"/>
      <c r="V650" s="7"/>
      <c r="W650" s="7"/>
      <c r="X650" s="7"/>
      <c r="Y650" s="7"/>
      <c r="Z650" s="7"/>
      <c r="AA650" s="7"/>
    </row>
    <row r="651" spans="1:27" ht="14.4">
      <c r="A651" s="7"/>
      <c r="B651" s="7"/>
      <c r="C651" s="7"/>
      <c r="D651" s="7"/>
      <c r="E651" s="7"/>
      <c r="F651" s="7"/>
      <c r="G651" s="7"/>
      <c r="H651" s="7"/>
      <c r="I651" s="7"/>
      <c r="J651" s="7"/>
      <c r="K651" s="7"/>
      <c r="L651" s="7"/>
      <c r="M651" s="7"/>
      <c r="N651" s="7"/>
      <c r="O651" s="7"/>
      <c r="P651" s="7"/>
      <c r="Q651" s="7"/>
      <c r="R651" s="7"/>
      <c r="S651" s="7"/>
      <c r="T651" s="7"/>
      <c r="U651" s="7"/>
      <c r="V651" s="7"/>
      <c r="W651" s="7"/>
      <c r="X651" s="7"/>
      <c r="Y651" s="7"/>
      <c r="Z651" s="7"/>
      <c r="AA651" s="7"/>
    </row>
    <row r="652" spans="1:27" ht="14.4">
      <c r="A652" s="7"/>
      <c r="B652" s="7"/>
      <c r="C652" s="7"/>
      <c r="D652" s="7"/>
      <c r="E652" s="7"/>
      <c r="F652" s="7"/>
      <c r="G652" s="7"/>
      <c r="H652" s="7"/>
      <c r="I652" s="7"/>
      <c r="J652" s="7"/>
      <c r="K652" s="7"/>
      <c r="L652" s="7"/>
      <c r="M652" s="7"/>
      <c r="N652" s="7"/>
      <c r="O652" s="7"/>
      <c r="P652" s="7"/>
      <c r="Q652" s="7"/>
      <c r="R652" s="7"/>
      <c r="S652" s="7"/>
      <c r="T652" s="7"/>
      <c r="U652" s="7"/>
      <c r="V652" s="7"/>
      <c r="W652" s="7"/>
      <c r="X652" s="7"/>
      <c r="Y652" s="7"/>
      <c r="Z652" s="7"/>
      <c r="AA652" s="7"/>
    </row>
    <row r="653" spans="1:27" ht="14.4">
      <c r="A653" s="7"/>
      <c r="B653" s="7"/>
      <c r="C653" s="7"/>
      <c r="D653" s="7"/>
      <c r="E653" s="7"/>
      <c r="F653" s="7"/>
      <c r="G653" s="7"/>
      <c r="H653" s="7"/>
      <c r="I653" s="7"/>
      <c r="J653" s="7"/>
      <c r="K653" s="7"/>
      <c r="L653" s="7"/>
      <c r="M653" s="7"/>
      <c r="N653" s="7"/>
      <c r="O653" s="7"/>
      <c r="P653" s="7"/>
      <c r="Q653" s="7"/>
      <c r="R653" s="7"/>
      <c r="S653" s="7"/>
      <c r="T653" s="7"/>
      <c r="U653" s="7"/>
      <c r="V653" s="7"/>
      <c r="W653" s="7"/>
      <c r="X653" s="7"/>
      <c r="Y653" s="7"/>
      <c r="Z653" s="7"/>
      <c r="AA653" s="7"/>
    </row>
    <row r="654" spans="1:27" ht="14.4">
      <c r="A654" s="7"/>
      <c r="B654" s="7"/>
      <c r="C654" s="7"/>
      <c r="D654" s="7"/>
      <c r="E654" s="7"/>
      <c r="F654" s="7"/>
      <c r="G654" s="7"/>
      <c r="H654" s="7"/>
      <c r="I654" s="7"/>
      <c r="J654" s="7"/>
      <c r="K654" s="7"/>
      <c r="L654" s="7"/>
      <c r="M654" s="7"/>
      <c r="N654" s="7"/>
      <c r="O654" s="7"/>
      <c r="P654" s="7"/>
      <c r="Q654" s="7"/>
      <c r="R654" s="7"/>
      <c r="S654" s="7"/>
      <c r="T654" s="7"/>
      <c r="U654" s="7"/>
      <c r="V654" s="7"/>
      <c r="W654" s="7"/>
      <c r="X654" s="7"/>
      <c r="Y654" s="7"/>
      <c r="Z654" s="7"/>
      <c r="AA654" s="7"/>
    </row>
    <row r="655" spans="1:27" ht="14.4">
      <c r="A655" s="7"/>
      <c r="B655" s="7"/>
      <c r="C655" s="7"/>
      <c r="D655" s="7"/>
      <c r="E655" s="7"/>
      <c r="F655" s="7"/>
      <c r="G655" s="7"/>
      <c r="H655" s="7"/>
      <c r="I655" s="7"/>
      <c r="J655" s="7"/>
      <c r="K655" s="7"/>
      <c r="L655" s="7"/>
      <c r="M655" s="7"/>
      <c r="N655" s="7"/>
      <c r="O655" s="7"/>
      <c r="P655" s="7"/>
      <c r="Q655" s="7"/>
      <c r="R655" s="7"/>
      <c r="S655" s="7"/>
      <c r="T655" s="7"/>
      <c r="U655" s="7"/>
      <c r="V655" s="7"/>
      <c r="W655" s="7"/>
      <c r="X655" s="7"/>
      <c r="Y655" s="7"/>
      <c r="Z655" s="7"/>
      <c r="AA655" s="7"/>
    </row>
    <row r="656" spans="1:27" ht="14.4">
      <c r="A656" s="7"/>
      <c r="B656" s="7"/>
      <c r="C656" s="7"/>
      <c r="D656" s="7"/>
      <c r="E656" s="7"/>
      <c r="F656" s="7"/>
      <c r="G656" s="7"/>
      <c r="H656" s="7"/>
      <c r="I656" s="7"/>
      <c r="J656" s="7"/>
      <c r="K656" s="7"/>
      <c r="L656" s="7"/>
      <c r="M656" s="7"/>
      <c r="N656" s="7"/>
      <c r="O656" s="7"/>
      <c r="P656" s="7"/>
      <c r="Q656" s="7"/>
      <c r="R656" s="7"/>
      <c r="S656" s="7"/>
      <c r="T656" s="7"/>
      <c r="U656" s="7"/>
      <c r="V656" s="7"/>
      <c r="W656" s="7"/>
      <c r="X656" s="7"/>
      <c r="Y656" s="7"/>
      <c r="Z656" s="7"/>
      <c r="AA656" s="7"/>
    </row>
    <row r="657" spans="1:27" ht="14.4">
      <c r="A657" s="7"/>
      <c r="B657" s="7"/>
      <c r="C657" s="7"/>
      <c r="D657" s="7"/>
      <c r="E657" s="7"/>
      <c r="F657" s="7"/>
      <c r="G657" s="7"/>
      <c r="H657" s="7"/>
      <c r="I657" s="7"/>
      <c r="J657" s="7"/>
      <c r="K657" s="7"/>
      <c r="L657" s="7"/>
      <c r="M657" s="7"/>
      <c r="N657" s="7"/>
      <c r="O657" s="7"/>
      <c r="P657" s="7"/>
      <c r="Q657" s="7"/>
      <c r="R657" s="7"/>
      <c r="S657" s="7"/>
      <c r="T657" s="7"/>
      <c r="U657" s="7"/>
      <c r="V657" s="7"/>
      <c r="W657" s="7"/>
      <c r="X657" s="7"/>
      <c r="Y657" s="7"/>
      <c r="Z657" s="7"/>
      <c r="AA657" s="7"/>
    </row>
    <row r="658" spans="1:27" ht="14.4">
      <c r="A658" s="7"/>
      <c r="B658" s="7"/>
      <c r="C658" s="7"/>
      <c r="D658" s="7"/>
      <c r="E658" s="7"/>
      <c r="F658" s="7"/>
      <c r="G658" s="7"/>
      <c r="H658" s="7"/>
      <c r="I658" s="7"/>
      <c r="J658" s="7"/>
      <c r="K658" s="7"/>
      <c r="L658" s="7"/>
      <c r="M658" s="7"/>
      <c r="N658" s="7"/>
      <c r="O658" s="7"/>
      <c r="P658" s="7"/>
      <c r="Q658" s="7"/>
      <c r="R658" s="7"/>
      <c r="S658" s="7"/>
      <c r="T658" s="7"/>
      <c r="U658" s="7"/>
      <c r="V658" s="7"/>
      <c r="W658" s="7"/>
      <c r="X658" s="7"/>
      <c r="Y658" s="7"/>
      <c r="Z658" s="7"/>
      <c r="AA658" s="7"/>
    </row>
    <row r="659" spans="1:27" ht="14.4">
      <c r="A659" s="7"/>
      <c r="B659" s="7"/>
      <c r="C659" s="7"/>
      <c r="D659" s="7"/>
      <c r="E659" s="7"/>
      <c r="F659" s="7"/>
      <c r="G659" s="7"/>
      <c r="H659" s="7"/>
      <c r="I659" s="7"/>
      <c r="J659" s="7"/>
      <c r="K659" s="7"/>
      <c r="L659" s="7"/>
      <c r="M659" s="7"/>
      <c r="N659" s="7"/>
      <c r="O659" s="7"/>
      <c r="P659" s="7"/>
      <c r="Q659" s="7"/>
      <c r="R659" s="7"/>
      <c r="S659" s="7"/>
      <c r="T659" s="7"/>
      <c r="U659" s="7"/>
      <c r="V659" s="7"/>
      <c r="W659" s="7"/>
      <c r="X659" s="7"/>
      <c r="Y659" s="7"/>
      <c r="Z659" s="7"/>
      <c r="AA659" s="7"/>
    </row>
    <row r="660" spans="1:27" ht="14.4">
      <c r="A660" s="7"/>
      <c r="B660" s="7"/>
      <c r="C660" s="7"/>
      <c r="D660" s="7"/>
      <c r="E660" s="7"/>
      <c r="F660" s="7"/>
      <c r="G660" s="7"/>
      <c r="H660" s="7"/>
      <c r="I660" s="7"/>
      <c r="J660" s="7"/>
      <c r="K660" s="7"/>
      <c r="L660" s="7"/>
      <c r="M660" s="7"/>
      <c r="N660" s="7"/>
      <c r="O660" s="7"/>
      <c r="P660" s="7"/>
      <c r="Q660" s="7"/>
      <c r="R660" s="7"/>
      <c r="S660" s="7"/>
      <c r="T660" s="7"/>
      <c r="U660" s="7"/>
      <c r="V660" s="7"/>
      <c r="W660" s="7"/>
      <c r="X660" s="7"/>
      <c r="Y660" s="7"/>
      <c r="Z660" s="7"/>
      <c r="AA660" s="7"/>
    </row>
    <row r="661" spans="1:27" ht="14.4">
      <c r="A661" s="7"/>
      <c r="B661" s="7"/>
      <c r="C661" s="7"/>
      <c r="D661" s="7"/>
      <c r="E661" s="7"/>
      <c r="F661" s="7"/>
      <c r="G661" s="7"/>
      <c r="H661" s="7"/>
      <c r="I661" s="7"/>
      <c r="J661" s="7"/>
      <c r="K661" s="7"/>
      <c r="L661" s="7"/>
      <c r="M661" s="7"/>
      <c r="N661" s="7"/>
      <c r="O661" s="7"/>
      <c r="P661" s="7"/>
      <c r="Q661" s="7"/>
      <c r="R661" s="7"/>
      <c r="S661" s="7"/>
      <c r="T661" s="7"/>
      <c r="U661" s="7"/>
      <c r="V661" s="7"/>
      <c r="W661" s="7"/>
      <c r="X661" s="7"/>
      <c r="Y661" s="7"/>
      <c r="Z661" s="7"/>
      <c r="AA661" s="7"/>
    </row>
    <row r="662" spans="1:27" ht="14.4">
      <c r="A662" s="7"/>
      <c r="B662" s="7"/>
      <c r="C662" s="7"/>
      <c r="D662" s="7"/>
      <c r="E662" s="7"/>
      <c r="F662" s="7"/>
      <c r="G662" s="7"/>
      <c r="H662" s="7"/>
      <c r="I662" s="7"/>
      <c r="J662" s="7"/>
      <c r="K662" s="7"/>
      <c r="L662" s="7"/>
      <c r="M662" s="7"/>
      <c r="N662" s="7"/>
      <c r="O662" s="7"/>
      <c r="P662" s="7"/>
      <c r="Q662" s="7"/>
      <c r="R662" s="7"/>
      <c r="S662" s="7"/>
      <c r="T662" s="7"/>
      <c r="U662" s="7"/>
      <c r="V662" s="7"/>
      <c r="W662" s="7"/>
      <c r="X662" s="7"/>
      <c r="Y662" s="7"/>
      <c r="Z662" s="7"/>
      <c r="AA662" s="7"/>
    </row>
    <row r="663" spans="1:27" ht="14.4">
      <c r="A663" s="7"/>
      <c r="B663" s="7"/>
      <c r="C663" s="7"/>
      <c r="D663" s="7"/>
      <c r="E663" s="7"/>
      <c r="F663" s="7"/>
      <c r="G663" s="7"/>
      <c r="H663" s="7"/>
      <c r="I663" s="7"/>
      <c r="J663" s="7"/>
      <c r="K663" s="7"/>
      <c r="L663" s="7"/>
      <c r="M663" s="7"/>
      <c r="N663" s="7"/>
      <c r="O663" s="7"/>
      <c r="P663" s="7"/>
      <c r="Q663" s="7"/>
      <c r="R663" s="7"/>
      <c r="S663" s="7"/>
      <c r="T663" s="7"/>
      <c r="U663" s="7"/>
      <c r="V663" s="7"/>
      <c r="W663" s="7"/>
      <c r="X663" s="7"/>
      <c r="Y663" s="7"/>
      <c r="Z663" s="7"/>
      <c r="AA663" s="7"/>
    </row>
    <row r="664" spans="1:27" ht="14.4">
      <c r="A664" s="7"/>
      <c r="B664" s="7"/>
      <c r="C664" s="7"/>
      <c r="D664" s="7"/>
      <c r="E664" s="7"/>
      <c r="F664" s="7"/>
      <c r="G664" s="7"/>
      <c r="H664" s="7"/>
      <c r="I664" s="7"/>
      <c r="J664" s="7"/>
      <c r="K664" s="7"/>
      <c r="L664" s="7"/>
      <c r="M664" s="7"/>
      <c r="N664" s="7"/>
      <c r="O664" s="7"/>
      <c r="P664" s="7"/>
      <c r="Q664" s="7"/>
      <c r="R664" s="7"/>
      <c r="S664" s="7"/>
      <c r="T664" s="7"/>
      <c r="U664" s="7"/>
      <c r="V664" s="7"/>
      <c r="W664" s="7"/>
      <c r="X664" s="7"/>
      <c r="Y664" s="7"/>
      <c r="Z664" s="7"/>
      <c r="AA664" s="7"/>
    </row>
    <row r="665" spans="1:27" ht="14.4">
      <c r="A665" s="7"/>
      <c r="B665" s="7"/>
      <c r="C665" s="7"/>
      <c r="D665" s="7"/>
      <c r="E665" s="7"/>
      <c r="F665" s="7"/>
      <c r="G665" s="7"/>
      <c r="H665" s="7"/>
      <c r="I665" s="7"/>
      <c r="J665" s="7"/>
      <c r="K665" s="7"/>
      <c r="L665" s="7"/>
      <c r="M665" s="7"/>
      <c r="N665" s="7"/>
      <c r="O665" s="7"/>
      <c r="P665" s="7"/>
      <c r="Q665" s="7"/>
      <c r="R665" s="7"/>
      <c r="S665" s="7"/>
      <c r="T665" s="7"/>
      <c r="U665" s="7"/>
      <c r="V665" s="7"/>
      <c r="W665" s="7"/>
      <c r="X665" s="7"/>
      <c r="Y665" s="7"/>
      <c r="Z665" s="7"/>
      <c r="AA665" s="7"/>
    </row>
    <row r="666" spans="1:27" ht="14.4">
      <c r="A666" s="7"/>
      <c r="B666" s="7"/>
      <c r="C666" s="7"/>
      <c r="D666" s="7"/>
      <c r="E666" s="7"/>
      <c r="F666" s="7"/>
      <c r="G666" s="7"/>
      <c r="H666" s="7"/>
      <c r="I666" s="7"/>
      <c r="J666" s="7"/>
      <c r="K666" s="7"/>
      <c r="L666" s="7"/>
      <c r="M666" s="7"/>
      <c r="N666" s="7"/>
      <c r="O666" s="7"/>
      <c r="P666" s="7"/>
      <c r="Q666" s="7"/>
      <c r="R666" s="7"/>
      <c r="S666" s="7"/>
      <c r="T666" s="7"/>
      <c r="U666" s="7"/>
      <c r="V666" s="7"/>
      <c r="W666" s="7"/>
      <c r="X666" s="7"/>
      <c r="Y666" s="7"/>
      <c r="Z666" s="7"/>
      <c r="AA666" s="7"/>
    </row>
    <row r="667" spans="1:27" ht="14.4">
      <c r="A667" s="7"/>
      <c r="B667" s="7"/>
      <c r="C667" s="7"/>
      <c r="D667" s="7"/>
      <c r="E667" s="7"/>
      <c r="F667" s="7"/>
      <c r="G667" s="7"/>
      <c r="H667" s="7"/>
      <c r="I667" s="7"/>
      <c r="J667" s="7"/>
      <c r="K667" s="7"/>
      <c r="L667" s="7"/>
      <c r="M667" s="7"/>
      <c r="N667" s="7"/>
      <c r="O667" s="7"/>
      <c r="P667" s="7"/>
      <c r="Q667" s="7"/>
      <c r="R667" s="7"/>
      <c r="S667" s="7"/>
      <c r="T667" s="7"/>
      <c r="U667" s="7"/>
      <c r="V667" s="7"/>
      <c r="W667" s="7"/>
      <c r="X667" s="7"/>
      <c r="Y667" s="7"/>
      <c r="Z667" s="7"/>
      <c r="AA667" s="7"/>
    </row>
    <row r="668" spans="1:27" ht="14.4">
      <c r="A668" s="7"/>
      <c r="B668" s="7"/>
      <c r="C668" s="7"/>
      <c r="D668" s="7"/>
      <c r="E668" s="7"/>
      <c r="F668" s="7"/>
      <c r="G668" s="7"/>
      <c r="H668" s="7"/>
      <c r="I668" s="7"/>
      <c r="J668" s="7"/>
      <c r="K668" s="7"/>
      <c r="L668" s="7"/>
      <c r="M668" s="7"/>
      <c r="N668" s="7"/>
      <c r="O668" s="7"/>
      <c r="P668" s="7"/>
      <c r="Q668" s="7"/>
      <c r="R668" s="7"/>
      <c r="S668" s="7"/>
      <c r="T668" s="7"/>
      <c r="U668" s="7"/>
      <c r="V668" s="7"/>
      <c r="W668" s="7"/>
      <c r="X668" s="7"/>
      <c r="Y668" s="7"/>
      <c r="Z668" s="7"/>
      <c r="AA668" s="7"/>
    </row>
    <row r="669" spans="1:27" ht="14.4">
      <c r="A669" s="7"/>
      <c r="B669" s="7"/>
      <c r="C669" s="7"/>
      <c r="D669" s="7"/>
      <c r="E669" s="7"/>
      <c r="F669" s="7"/>
      <c r="G669" s="7"/>
      <c r="H669" s="7"/>
      <c r="I669" s="7"/>
      <c r="J669" s="7"/>
      <c r="K669" s="7"/>
      <c r="L669" s="7"/>
      <c r="M669" s="7"/>
      <c r="N669" s="7"/>
      <c r="O669" s="7"/>
      <c r="P669" s="7"/>
      <c r="Q669" s="7"/>
      <c r="R669" s="7"/>
      <c r="S669" s="7"/>
      <c r="T669" s="7"/>
      <c r="U669" s="7"/>
      <c r="V669" s="7"/>
      <c r="W669" s="7"/>
      <c r="X669" s="7"/>
      <c r="Y669" s="7"/>
      <c r="Z669" s="7"/>
      <c r="AA669" s="7"/>
    </row>
    <row r="670" spans="1:27" ht="14.4">
      <c r="A670" s="7"/>
      <c r="B670" s="7"/>
      <c r="C670" s="7"/>
      <c r="D670" s="7"/>
      <c r="E670" s="7"/>
      <c r="F670" s="7"/>
      <c r="G670" s="7"/>
      <c r="H670" s="7"/>
      <c r="I670" s="7"/>
      <c r="J670" s="7"/>
      <c r="K670" s="7"/>
      <c r="L670" s="7"/>
      <c r="M670" s="7"/>
      <c r="N670" s="7"/>
      <c r="O670" s="7"/>
      <c r="P670" s="7"/>
      <c r="Q670" s="7"/>
      <c r="R670" s="7"/>
      <c r="S670" s="7"/>
      <c r="T670" s="7"/>
      <c r="U670" s="7"/>
      <c r="V670" s="7"/>
      <c r="W670" s="7"/>
      <c r="X670" s="7"/>
      <c r="Y670" s="7"/>
      <c r="Z670" s="7"/>
      <c r="AA670" s="7"/>
    </row>
    <row r="671" spans="1:27" ht="14.4">
      <c r="A671" s="7"/>
      <c r="B671" s="7"/>
      <c r="C671" s="7"/>
      <c r="D671" s="7"/>
      <c r="E671" s="7"/>
      <c r="F671" s="7"/>
      <c r="G671" s="7"/>
      <c r="H671" s="7"/>
      <c r="I671" s="7"/>
      <c r="J671" s="7"/>
      <c r="K671" s="7"/>
      <c r="L671" s="7"/>
      <c r="M671" s="7"/>
      <c r="N671" s="7"/>
      <c r="O671" s="7"/>
      <c r="P671" s="7"/>
      <c r="Q671" s="7"/>
      <c r="R671" s="7"/>
      <c r="S671" s="7"/>
      <c r="T671" s="7"/>
      <c r="U671" s="7"/>
      <c r="V671" s="7"/>
      <c r="W671" s="7"/>
      <c r="X671" s="7"/>
      <c r="Y671" s="7"/>
      <c r="Z671" s="7"/>
      <c r="AA671" s="7"/>
    </row>
    <row r="672" spans="1:27" ht="14.4">
      <c r="A672" s="7"/>
      <c r="B672" s="7"/>
      <c r="C672" s="7"/>
      <c r="D672" s="7"/>
      <c r="E672" s="7"/>
      <c r="F672" s="7"/>
      <c r="G672" s="7"/>
      <c r="H672" s="7"/>
      <c r="I672" s="7"/>
      <c r="J672" s="7"/>
      <c r="K672" s="7"/>
      <c r="L672" s="7"/>
      <c r="M672" s="7"/>
      <c r="N672" s="7"/>
      <c r="O672" s="7"/>
      <c r="P672" s="7"/>
      <c r="Q672" s="7"/>
      <c r="R672" s="7"/>
      <c r="S672" s="7"/>
      <c r="T672" s="7"/>
      <c r="U672" s="7"/>
      <c r="V672" s="7"/>
      <c r="W672" s="7"/>
      <c r="X672" s="7"/>
      <c r="Y672" s="7"/>
      <c r="Z672" s="7"/>
      <c r="AA672" s="7"/>
    </row>
    <row r="673" spans="1:27" ht="14.4">
      <c r="A673" s="7"/>
      <c r="B673" s="7"/>
      <c r="C673" s="7"/>
      <c r="D673" s="7"/>
      <c r="E673" s="7"/>
      <c r="F673" s="7"/>
      <c r="G673" s="7"/>
      <c r="H673" s="7"/>
      <c r="I673" s="7"/>
      <c r="J673" s="7"/>
      <c r="K673" s="7"/>
      <c r="L673" s="7"/>
      <c r="M673" s="7"/>
      <c r="N673" s="7"/>
      <c r="O673" s="7"/>
      <c r="P673" s="7"/>
      <c r="Q673" s="7"/>
      <c r="R673" s="7"/>
      <c r="S673" s="7"/>
      <c r="T673" s="7"/>
      <c r="U673" s="7"/>
      <c r="V673" s="7"/>
      <c r="W673" s="7"/>
      <c r="X673" s="7"/>
      <c r="Y673" s="7"/>
      <c r="Z673" s="7"/>
      <c r="AA673" s="7"/>
    </row>
    <row r="674" spans="1:27" ht="14.4">
      <c r="A674" s="7"/>
      <c r="B674" s="7"/>
      <c r="C674" s="7"/>
      <c r="D674" s="7"/>
      <c r="E674" s="7"/>
      <c r="F674" s="7"/>
      <c r="G674" s="7"/>
      <c r="H674" s="7"/>
      <c r="I674" s="7"/>
      <c r="J674" s="7"/>
      <c r="K674" s="7"/>
      <c r="L674" s="7"/>
      <c r="M674" s="7"/>
      <c r="N674" s="7"/>
      <c r="O674" s="7"/>
      <c r="P674" s="7"/>
      <c r="Q674" s="7"/>
      <c r="R674" s="7"/>
      <c r="S674" s="7"/>
      <c r="T674" s="7"/>
      <c r="U674" s="7"/>
      <c r="V674" s="7"/>
      <c r="W674" s="7"/>
      <c r="X674" s="7"/>
      <c r="Y674" s="7"/>
      <c r="Z674" s="7"/>
      <c r="AA674" s="7"/>
    </row>
    <row r="675" spans="1:27" ht="14.4">
      <c r="A675" s="7"/>
      <c r="B675" s="7"/>
      <c r="C675" s="7"/>
      <c r="D675" s="7"/>
      <c r="E675" s="7"/>
      <c r="F675" s="7"/>
      <c r="G675" s="7"/>
      <c r="H675" s="7"/>
      <c r="I675" s="7"/>
      <c r="J675" s="7"/>
      <c r="K675" s="7"/>
      <c r="L675" s="7"/>
      <c r="M675" s="7"/>
      <c r="N675" s="7"/>
      <c r="O675" s="7"/>
      <c r="P675" s="7"/>
      <c r="Q675" s="7"/>
      <c r="R675" s="7"/>
      <c r="S675" s="7"/>
      <c r="T675" s="7"/>
      <c r="U675" s="7"/>
      <c r="V675" s="7"/>
      <c r="W675" s="7"/>
      <c r="X675" s="7"/>
      <c r="Y675" s="7"/>
      <c r="Z675" s="7"/>
      <c r="AA675" s="7"/>
    </row>
    <row r="676" spans="1:27" ht="14.4">
      <c r="A676" s="7"/>
      <c r="B676" s="7"/>
      <c r="C676" s="7"/>
      <c r="D676" s="7"/>
      <c r="E676" s="7"/>
      <c r="F676" s="7"/>
      <c r="G676" s="7"/>
      <c r="H676" s="7"/>
      <c r="I676" s="7"/>
      <c r="J676" s="7"/>
      <c r="K676" s="7"/>
      <c r="L676" s="7"/>
      <c r="M676" s="7"/>
      <c r="N676" s="7"/>
      <c r="O676" s="7"/>
      <c r="P676" s="7"/>
      <c r="Q676" s="7"/>
      <c r="R676" s="7"/>
      <c r="S676" s="7"/>
      <c r="T676" s="7"/>
      <c r="U676" s="7"/>
      <c r="V676" s="7"/>
      <c r="W676" s="7"/>
      <c r="X676" s="7"/>
      <c r="Y676" s="7"/>
      <c r="Z676" s="7"/>
      <c r="AA676" s="7"/>
    </row>
    <row r="677" spans="1:27" ht="14.4">
      <c r="A677" s="7"/>
      <c r="B677" s="7"/>
      <c r="C677" s="7"/>
      <c r="D677" s="7"/>
      <c r="E677" s="7"/>
      <c r="F677" s="7"/>
      <c r="G677" s="7"/>
      <c r="H677" s="7"/>
      <c r="I677" s="7"/>
      <c r="J677" s="7"/>
      <c r="K677" s="7"/>
      <c r="L677" s="7"/>
      <c r="M677" s="7"/>
      <c r="N677" s="7"/>
      <c r="O677" s="7"/>
      <c r="P677" s="7"/>
      <c r="Q677" s="7"/>
      <c r="R677" s="7"/>
      <c r="S677" s="7"/>
      <c r="T677" s="7"/>
      <c r="U677" s="7"/>
      <c r="V677" s="7"/>
      <c r="W677" s="7"/>
      <c r="X677" s="7"/>
      <c r="Y677" s="7"/>
      <c r="Z677" s="7"/>
      <c r="AA677" s="7"/>
    </row>
    <row r="678" spans="1:27" ht="14.4">
      <c r="A678" s="7"/>
      <c r="B678" s="7"/>
      <c r="C678" s="7"/>
      <c r="D678" s="7"/>
      <c r="E678" s="7"/>
      <c r="F678" s="7"/>
      <c r="G678" s="7"/>
      <c r="H678" s="7"/>
      <c r="I678" s="7"/>
      <c r="J678" s="7"/>
      <c r="K678" s="7"/>
      <c r="L678" s="7"/>
      <c r="M678" s="7"/>
      <c r="N678" s="7"/>
      <c r="O678" s="7"/>
      <c r="P678" s="7"/>
      <c r="Q678" s="7"/>
      <c r="R678" s="7"/>
      <c r="S678" s="7"/>
      <c r="T678" s="7"/>
      <c r="U678" s="7"/>
      <c r="V678" s="7"/>
      <c r="W678" s="7"/>
      <c r="X678" s="7"/>
      <c r="Y678" s="7"/>
      <c r="Z678" s="7"/>
      <c r="AA678" s="7"/>
    </row>
    <row r="679" spans="1:27" ht="14.4">
      <c r="A679" s="7"/>
      <c r="B679" s="7"/>
      <c r="C679" s="7"/>
      <c r="D679" s="7"/>
      <c r="E679" s="7"/>
      <c r="F679" s="7"/>
      <c r="G679" s="7"/>
      <c r="H679" s="7"/>
      <c r="I679" s="7"/>
      <c r="J679" s="7"/>
      <c r="K679" s="7"/>
      <c r="L679" s="7"/>
      <c r="M679" s="7"/>
      <c r="N679" s="7"/>
      <c r="O679" s="7"/>
      <c r="P679" s="7"/>
      <c r="Q679" s="7"/>
      <c r="R679" s="7"/>
      <c r="S679" s="7"/>
      <c r="T679" s="7"/>
      <c r="U679" s="7"/>
      <c r="V679" s="7"/>
      <c r="W679" s="7"/>
      <c r="X679" s="7"/>
      <c r="Y679" s="7"/>
      <c r="Z679" s="7"/>
      <c r="AA679" s="7"/>
    </row>
    <row r="680" spans="1:27" ht="14.4">
      <c r="A680" s="7"/>
      <c r="B680" s="7"/>
      <c r="C680" s="7"/>
      <c r="D680" s="7"/>
      <c r="E680" s="7"/>
      <c r="F680" s="7"/>
      <c r="G680" s="7"/>
      <c r="H680" s="7"/>
      <c r="I680" s="7"/>
      <c r="J680" s="7"/>
      <c r="K680" s="7"/>
      <c r="L680" s="7"/>
      <c r="M680" s="7"/>
      <c r="N680" s="7"/>
      <c r="O680" s="7"/>
      <c r="P680" s="7"/>
      <c r="Q680" s="7"/>
      <c r="R680" s="7"/>
      <c r="S680" s="7"/>
      <c r="T680" s="7"/>
      <c r="U680" s="7"/>
      <c r="V680" s="7"/>
      <c r="W680" s="7"/>
      <c r="X680" s="7"/>
      <c r="Y680" s="7"/>
      <c r="Z680" s="7"/>
      <c r="AA680" s="7"/>
    </row>
    <row r="681" spans="1:27" ht="14.4">
      <c r="A681" s="7"/>
      <c r="B681" s="7"/>
      <c r="C681" s="7"/>
      <c r="D681" s="7"/>
      <c r="E681" s="7"/>
      <c r="F681" s="7"/>
      <c r="G681" s="7"/>
      <c r="H681" s="7"/>
      <c r="I681" s="7"/>
      <c r="J681" s="7"/>
      <c r="K681" s="7"/>
      <c r="L681" s="7"/>
      <c r="M681" s="7"/>
      <c r="N681" s="7"/>
      <c r="O681" s="7"/>
      <c r="P681" s="7"/>
      <c r="Q681" s="7"/>
      <c r="R681" s="7"/>
      <c r="S681" s="7"/>
      <c r="T681" s="7"/>
      <c r="U681" s="7"/>
      <c r="V681" s="7"/>
      <c r="W681" s="7"/>
      <c r="X681" s="7"/>
      <c r="Y681" s="7"/>
      <c r="Z681" s="7"/>
      <c r="AA681" s="7"/>
    </row>
    <row r="682" spans="1:27" ht="14.4">
      <c r="A682" s="7"/>
      <c r="B682" s="7"/>
      <c r="C682" s="7"/>
      <c r="D682" s="7"/>
      <c r="E682" s="7"/>
      <c r="F682" s="7"/>
      <c r="G682" s="7"/>
      <c r="H682" s="7"/>
      <c r="I682" s="7"/>
      <c r="J682" s="7"/>
      <c r="K682" s="7"/>
      <c r="L682" s="7"/>
      <c r="M682" s="7"/>
      <c r="N682" s="7"/>
      <c r="O682" s="7"/>
      <c r="P682" s="7"/>
      <c r="Q682" s="7"/>
      <c r="R682" s="7"/>
      <c r="S682" s="7"/>
      <c r="T682" s="7"/>
      <c r="U682" s="7"/>
      <c r="V682" s="7"/>
      <c r="W682" s="7"/>
      <c r="X682" s="7"/>
      <c r="Y682" s="7"/>
      <c r="Z682" s="7"/>
      <c r="AA682" s="7"/>
    </row>
    <row r="683" spans="1:27" ht="14.4">
      <c r="A683" s="7"/>
      <c r="B683" s="7"/>
      <c r="C683" s="7"/>
      <c r="D683" s="7"/>
      <c r="E683" s="7"/>
      <c r="F683" s="7"/>
      <c r="G683" s="7"/>
      <c r="H683" s="7"/>
      <c r="I683" s="7"/>
      <c r="J683" s="7"/>
      <c r="K683" s="7"/>
      <c r="L683" s="7"/>
      <c r="M683" s="7"/>
      <c r="N683" s="7"/>
      <c r="O683" s="7"/>
      <c r="P683" s="7"/>
      <c r="Q683" s="7"/>
      <c r="R683" s="7"/>
      <c r="S683" s="7"/>
      <c r="T683" s="7"/>
      <c r="U683" s="7"/>
      <c r="V683" s="7"/>
      <c r="W683" s="7"/>
      <c r="X683" s="7"/>
      <c r="Y683" s="7"/>
      <c r="Z683" s="7"/>
      <c r="AA683" s="7"/>
    </row>
    <row r="684" spans="1:27" ht="14.4">
      <c r="A684" s="7"/>
      <c r="B684" s="7"/>
      <c r="C684" s="7"/>
      <c r="D684" s="7"/>
      <c r="E684" s="7"/>
      <c r="F684" s="7"/>
      <c r="G684" s="7"/>
      <c r="H684" s="7"/>
      <c r="I684" s="7"/>
      <c r="J684" s="7"/>
      <c r="K684" s="7"/>
      <c r="L684" s="7"/>
      <c r="M684" s="7"/>
      <c r="N684" s="7"/>
      <c r="O684" s="7"/>
      <c r="P684" s="7"/>
      <c r="Q684" s="7"/>
      <c r="R684" s="7"/>
      <c r="S684" s="7"/>
      <c r="T684" s="7"/>
      <c r="U684" s="7"/>
      <c r="V684" s="7"/>
      <c r="W684" s="7"/>
      <c r="X684" s="7"/>
      <c r="Y684" s="7"/>
      <c r="Z684" s="7"/>
      <c r="AA684" s="7"/>
    </row>
    <row r="685" spans="1:27" ht="14.4">
      <c r="A685" s="7"/>
      <c r="B685" s="7"/>
      <c r="C685" s="7"/>
      <c r="D685" s="7"/>
      <c r="E685" s="7"/>
      <c r="F685" s="7"/>
      <c r="G685" s="7"/>
      <c r="H685" s="7"/>
      <c r="I685" s="7"/>
      <c r="J685" s="7"/>
      <c r="K685" s="7"/>
      <c r="L685" s="7"/>
      <c r="M685" s="7"/>
      <c r="N685" s="7"/>
      <c r="O685" s="7"/>
      <c r="P685" s="7"/>
      <c r="Q685" s="7"/>
      <c r="R685" s="7"/>
      <c r="S685" s="7"/>
      <c r="T685" s="7"/>
      <c r="U685" s="7"/>
      <c r="V685" s="7"/>
      <c r="W685" s="7"/>
      <c r="X685" s="7"/>
      <c r="Y685" s="7"/>
      <c r="Z685" s="7"/>
      <c r="AA685" s="7"/>
    </row>
    <row r="686" spans="1:27" ht="14.4">
      <c r="A686" s="7"/>
      <c r="B686" s="7"/>
      <c r="C686" s="7"/>
      <c r="D686" s="7"/>
      <c r="E686" s="7"/>
      <c r="F686" s="7"/>
      <c r="G686" s="7"/>
      <c r="H686" s="7"/>
      <c r="I686" s="7"/>
      <c r="J686" s="7"/>
      <c r="K686" s="7"/>
      <c r="L686" s="7"/>
      <c r="M686" s="7"/>
      <c r="N686" s="7"/>
      <c r="O686" s="7"/>
      <c r="P686" s="7"/>
      <c r="Q686" s="7"/>
      <c r="R686" s="7"/>
      <c r="S686" s="7"/>
      <c r="T686" s="7"/>
      <c r="U686" s="7"/>
      <c r="V686" s="7"/>
      <c r="W686" s="7"/>
      <c r="X686" s="7"/>
      <c r="Y686" s="7"/>
      <c r="Z686" s="7"/>
      <c r="AA686" s="7"/>
    </row>
    <row r="687" spans="1:27" ht="14.4">
      <c r="A687" s="7"/>
      <c r="B687" s="7"/>
      <c r="C687" s="7"/>
      <c r="D687" s="7"/>
      <c r="E687" s="7"/>
      <c r="F687" s="7"/>
      <c r="G687" s="7"/>
      <c r="H687" s="7"/>
      <c r="I687" s="7"/>
      <c r="J687" s="7"/>
      <c r="K687" s="7"/>
      <c r="L687" s="7"/>
      <c r="M687" s="7"/>
      <c r="N687" s="7"/>
      <c r="O687" s="7"/>
      <c r="P687" s="7"/>
      <c r="Q687" s="7"/>
      <c r="R687" s="7"/>
      <c r="S687" s="7"/>
      <c r="T687" s="7"/>
      <c r="U687" s="7"/>
      <c r="V687" s="7"/>
      <c r="W687" s="7"/>
      <c r="X687" s="7"/>
      <c r="Y687" s="7"/>
      <c r="Z687" s="7"/>
      <c r="AA687" s="7"/>
    </row>
    <row r="688" spans="1:27" ht="14.4">
      <c r="A688" s="7"/>
      <c r="B688" s="7"/>
      <c r="C688" s="7"/>
      <c r="D688" s="7"/>
      <c r="E688" s="7"/>
      <c r="F688" s="7"/>
      <c r="G688" s="7"/>
      <c r="H688" s="7"/>
      <c r="I688" s="7"/>
      <c r="J688" s="7"/>
      <c r="K688" s="7"/>
      <c r="L688" s="7"/>
      <c r="M688" s="7"/>
      <c r="N688" s="7"/>
      <c r="O688" s="7"/>
      <c r="P688" s="7"/>
      <c r="Q688" s="7"/>
      <c r="R688" s="7"/>
      <c r="S688" s="7"/>
      <c r="T688" s="7"/>
      <c r="U688" s="7"/>
      <c r="V688" s="7"/>
      <c r="W688" s="7"/>
      <c r="X688" s="7"/>
      <c r="Y688" s="7"/>
      <c r="Z688" s="7"/>
      <c r="AA688" s="7"/>
    </row>
    <row r="689" spans="1:27" ht="14.4">
      <c r="A689" s="7"/>
      <c r="B689" s="7"/>
      <c r="C689" s="7"/>
      <c r="D689" s="7"/>
      <c r="E689" s="7"/>
      <c r="F689" s="7"/>
      <c r="G689" s="7"/>
      <c r="H689" s="7"/>
      <c r="I689" s="7"/>
      <c r="J689" s="7"/>
      <c r="K689" s="7"/>
      <c r="L689" s="7"/>
      <c r="M689" s="7"/>
      <c r="N689" s="7"/>
      <c r="O689" s="7"/>
      <c r="P689" s="7"/>
      <c r="Q689" s="7"/>
      <c r="R689" s="7"/>
      <c r="S689" s="7"/>
      <c r="T689" s="7"/>
      <c r="U689" s="7"/>
      <c r="V689" s="7"/>
      <c r="W689" s="7"/>
      <c r="X689" s="7"/>
      <c r="Y689" s="7"/>
      <c r="Z689" s="7"/>
      <c r="AA689" s="7"/>
    </row>
    <row r="690" spans="1:27" ht="14.4">
      <c r="A690" s="7"/>
      <c r="B690" s="7"/>
      <c r="C690" s="7"/>
      <c r="D690" s="7"/>
      <c r="E690" s="7"/>
      <c r="F690" s="7"/>
      <c r="G690" s="7"/>
      <c r="H690" s="7"/>
      <c r="I690" s="7"/>
      <c r="J690" s="7"/>
      <c r="K690" s="7"/>
      <c r="L690" s="7"/>
      <c r="M690" s="7"/>
      <c r="N690" s="7"/>
      <c r="O690" s="7"/>
      <c r="P690" s="7"/>
      <c r="Q690" s="7"/>
      <c r="R690" s="7"/>
      <c r="S690" s="7"/>
      <c r="T690" s="7"/>
      <c r="U690" s="7"/>
      <c r="V690" s="7"/>
      <c r="W690" s="7"/>
      <c r="X690" s="7"/>
      <c r="Y690" s="7"/>
      <c r="Z690" s="7"/>
      <c r="AA690" s="7"/>
    </row>
    <row r="691" spans="1:27" ht="14.4">
      <c r="A691" s="7"/>
      <c r="B691" s="7"/>
      <c r="C691" s="7"/>
      <c r="D691" s="7"/>
      <c r="E691" s="7"/>
      <c r="F691" s="7"/>
      <c r="G691" s="7"/>
      <c r="H691" s="7"/>
      <c r="I691" s="7"/>
      <c r="J691" s="7"/>
      <c r="K691" s="7"/>
      <c r="L691" s="7"/>
      <c r="M691" s="7"/>
      <c r="N691" s="7"/>
      <c r="O691" s="7"/>
      <c r="P691" s="7"/>
      <c r="Q691" s="7"/>
      <c r="R691" s="7"/>
      <c r="S691" s="7"/>
      <c r="T691" s="7"/>
      <c r="U691" s="7"/>
      <c r="V691" s="7"/>
      <c r="W691" s="7"/>
      <c r="X691" s="7"/>
      <c r="Y691" s="7"/>
      <c r="Z691" s="7"/>
      <c r="AA691" s="7"/>
    </row>
    <row r="692" spans="1:27" ht="14.4">
      <c r="A692" s="7"/>
      <c r="B692" s="7"/>
      <c r="C692" s="7"/>
      <c r="D692" s="7"/>
      <c r="E692" s="7"/>
      <c r="F692" s="7"/>
      <c r="G692" s="7"/>
      <c r="H692" s="7"/>
      <c r="I692" s="7"/>
      <c r="J692" s="7"/>
      <c r="K692" s="7"/>
      <c r="L692" s="7"/>
      <c r="M692" s="7"/>
      <c r="N692" s="7"/>
      <c r="O692" s="7"/>
      <c r="P692" s="7"/>
      <c r="Q692" s="7"/>
      <c r="R692" s="7"/>
      <c r="S692" s="7"/>
      <c r="T692" s="7"/>
      <c r="U692" s="7"/>
      <c r="V692" s="7"/>
      <c r="W692" s="7"/>
      <c r="X692" s="7"/>
      <c r="Y692" s="7"/>
      <c r="Z692" s="7"/>
      <c r="AA692" s="7"/>
    </row>
    <row r="693" spans="1:27" ht="14.4">
      <c r="A693" s="7"/>
      <c r="B693" s="7"/>
      <c r="C693" s="7"/>
      <c r="D693" s="7"/>
      <c r="E693" s="7"/>
      <c r="F693" s="7"/>
      <c r="G693" s="7"/>
      <c r="H693" s="7"/>
      <c r="I693" s="7"/>
      <c r="J693" s="7"/>
      <c r="K693" s="7"/>
      <c r="L693" s="7"/>
      <c r="M693" s="7"/>
      <c r="N693" s="7"/>
      <c r="O693" s="7"/>
      <c r="P693" s="7"/>
      <c r="Q693" s="7"/>
      <c r="R693" s="7"/>
      <c r="S693" s="7"/>
      <c r="T693" s="7"/>
      <c r="U693" s="7"/>
      <c r="V693" s="7"/>
      <c r="W693" s="7"/>
      <c r="X693" s="7"/>
      <c r="Y693" s="7"/>
      <c r="Z693" s="7"/>
      <c r="AA693" s="7"/>
    </row>
    <row r="694" spans="1:27" ht="14.4">
      <c r="A694" s="7"/>
      <c r="B694" s="7"/>
      <c r="C694" s="7"/>
      <c r="D694" s="7"/>
      <c r="E694" s="7"/>
      <c r="F694" s="7"/>
      <c r="G694" s="7"/>
      <c r="H694" s="7"/>
      <c r="I694" s="7"/>
      <c r="J694" s="7"/>
      <c r="K694" s="7"/>
      <c r="L694" s="7"/>
      <c r="M694" s="7"/>
      <c r="N694" s="7"/>
      <c r="O694" s="7"/>
      <c r="P694" s="7"/>
      <c r="Q694" s="7"/>
      <c r="R694" s="7"/>
      <c r="S694" s="7"/>
      <c r="T694" s="7"/>
      <c r="U694" s="7"/>
      <c r="V694" s="7"/>
      <c r="W694" s="7"/>
      <c r="X694" s="7"/>
      <c r="Y694" s="7"/>
      <c r="Z694" s="7"/>
      <c r="AA694" s="7"/>
    </row>
    <row r="695" spans="1:27" ht="14.4">
      <c r="A695" s="7"/>
      <c r="B695" s="7"/>
      <c r="C695" s="7"/>
      <c r="D695" s="7"/>
      <c r="E695" s="7"/>
      <c r="F695" s="7"/>
      <c r="G695" s="7"/>
      <c r="H695" s="7"/>
      <c r="I695" s="7"/>
      <c r="J695" s="7"/>
      <c r="K695" s="7"/>
      <c r="L695" s="7"/>
      <c r="M695" s="7"/>
      <c r="N695" s="7"/>
      <c r="O695" s="7"/>
      <c r="P695" s="7"/>
      <c r="Q695" s="7"/>
      <c r="R695" s="7"/>
      <c r="S695" s="7"/>
      <c r="T695" s="7"/>
      <c r="U695" s="7"/>
      <c r="V695" s="7"/>
      <c r="W695" s="7"/>
      <c r="X695" s="7"/>
      <c r="Y695" s="7"/>
      <c r="Z695" s="7"/>
      <c r="AA695" s="7"/>
    </row>
    <row r="696" spans="1:27" ht="14.4">
      <c r="A696" s="7"/>
      <c r="B696" s="7"/>
      <c r="C696" s="7"/>
      <c r="D696" s="7"/>
      <c r="E696" s="7"/>
      <c r="F696" s="7"/>
      <c r="G696" s="7"/>
      <c r="H696" s="7"/>
      <c r="I696" s="7"/>
      <c r="J696" s="7"/>
      <c r="K696" s="7"/>
      <c r="L696" s="7"/>
      <c r="M696" s="7"/>
      <c r="N696" s="7"/>
      <c r="O696" s="7"/>
      <c r="P696" s="7"/>
      <c r="Q696" s="7"/>
      <c r="R696" s="7"/>
      <c r="S696" s="7"/>
      <c r="T696" s="7"/>
      <c r="U696" s="7"/>
      <c r="V696" s="7"/>
      <c r="W696" s="7"/>
      <c r="X696" s="7"/>
      <c r="Y696" s="7"/>
      <c r="Z696" s="7"/>
      <c r="AA696" s="7"/>
    </row>
    <row r="697" spans="1:27" ht="14.4">
      <c r="A697" s="7"/>
      <c r="B697" s="7"/>
      <c r="C697" s="7"/>
      <c r="D697" s="7"/>
      <c r="E697" s="7"/>
      <c r="F697" s="7"/>
      <c r="G697" s="7"/>
      <c r="H697" s="7"/>
      <c r="I697" s="7"/>
      <c r="J697" s="7"/>
      <c r="K697" s="7"/>
      <c r="L697" s="7"/>
      <c r="M697" s="7"/>
      <c r="N697" s="7"/>
      <c r="O697" s="7"/>
      <c r="P697" s="7"/>
      <c r="Q697" s="7"/>
      <c r="R697" s="7"/>
      <c r="S697" s="7"/>
      <c r="T697" s="7"/>
      <c r="U697" s="7"/>
      <c r="V697" s="7"/>
      <c r="W697" s="7"/>
      <c r="X697" s="7"/>
      <c r="Y697" s="7"/>
      <c r="Z697" s="7"/>
      <c r="AA697" s="7"/>
    </row>
    <row r="698" spans="1:27" ht="14.4">
      <c r="A698" s="7"/>
      <c r="B698" s="7"/>
      <c r="C698" s="7"/>
      <c r="D698" s="7"/>
      <c r="E698" s="7"/>
      <c r="F698" s="7"/>
      <c r="G698" s="7"/>
      <c r="H698" s="7"/>
      <c r="I698" s="7"/>
      <c r="J698" s="7"/>
      <c r="K698" s="7"/>
      <c r="L698" s="7"/>
      <c r="M698" s="7"/>
      <c r="N698" s="7"/>
      <c r="O698" s="7"/>
      <c r="P698" s="7"/>
      <c r="Q698" s="7"/>
      <c r="R698" s="7"/>
      <c r="S698" s="7"/>
      <c r="T698" s="7"/>
      <c r="U698" s="7"/>
      <c r="V698" s="7"/>
      <c r="W698" s="7"/>
      <c r="X698" s="7"/>
      <c r="Y698" s="7"/>
      <c r="Z698" s="7"/>
      <c r="AA698" s="7"/>
    </row>
    <row r="699" spans="1:27" ht="14.4">
      <c r="A699" s="7"/>
      <c r="B699" s="7"/>
      <c r="C699" s="7"/>
      <c r="D699" s="7"/>
      <c r="E699" s="7"/>
      <c r="F699" s="7"/>
      <c r="G699" s="7"/>
      <c r="H699" s="7"/>
      <c r="I699" s="7"/>
      <c r="J699" s="7"/>
      <c r="K699" s="7"/>
      <c r="L699" s="7"/>
      <c r="M699" s="7"/>
      <c r="N699" s="7"/>
      <c r="O699" s="7"/>
      <c r="P699" s="7"/>
      <c r="Q699" s="7"/>
      <c r="R699" s="7"/>
      <c r="S699" s="7"/>
      <c r="T699" s="7"/>
      <c r="U699" s="7"/>
      <c r="V699" s="7"/>
      <c r="W699" s="7"/>
      <c r="X699" s="7"/>
      <c r="Y699" s="7"/>
      <c r="Z699" s="7"/>
      <c r="AA699" s="7"/>
    </row>
    <row r="700" spans="1:27" ht="14.4">
      <c r="A700" s="7"/>
      <c r="B700" s="7"/>
      <c r="C700" s="7"/>
      <c r="D700" s="7"/>
      <c r="E700" s="7"/>
      <c r="F700" s="7"/>
      <c r="G700" s="7"/>
      <c r="H700" s="7"/>
      <c r="I700" s="7"/>
      <c r="J700" s="7"/>
      <c r="K700" s="7"/>
      <c r="L700" s="7"/>
      <c r="M700" s="7"/>
      <c r="N700" s="7"/>
      <c r="O700" s="7"/>
      <c r="P700" s="7"/>
      <c r="Q700" s="7"/>
      <c r="R700" s="7"/>
      <c r="S700" s="7"/>
      <c r="T700" s="7"/>
      <c r="U700" s="7"/>
      <c r="V700" s="7"/>
      <c r="W700" s="7"/>
      <c r="X700" s="7"/>
      <c r="Y700" s="7"/>
      <c r="Z700" s="7"/>
      <c r="AA700" s="7"/>
    </row>
    <row r="701" spans="1:27" ht="14.4">
      <c r="A701" s="7"/>
      <c r="B701" s="7"/>
      <c r="C701" s="7"/>
      <c r="D701" s="7"/>
      <c r="E701" s="7"/>
      <c r="F701" s="7"/>
      <c r="G701" s="7"/>
      <c r="H701" s="7"/>
      <c r="I701" s="7"/>
      <c r="J701" s="7"/>
      <c r="K701" s="7"/>
      <c r="L701" s="7"/>
      <c r="M701" s="7"/>
      <c r="N701" s="7"/>
      <c r="O701" s="7"/>
      <c r="P701" s="7"/>
      <c r="Q701" s="7"/>
      <c r="R701" s="7"/>
      <c r="S701" s="7"/>
      <c r="T701" s="7"/>
      <c r="U701" s="7"/>
      <c r="V701" s="7"/>
      <c r="W701" s="7"/>
      <c r="X701" s="7"/>
      <c r="Y701" s="7"/>
      <c r="Z701" s="7"/>
      <c r="AA701" s="7"/>
    </row>
    <row r="702" spans="1:27" ht="14.4">
      <c r="A702" s="7"/>
      <c r="B702" s="7"/>
      <c r="C702" s="7"/>
      <c r="D702" s="7"/>
      <c r="E702" s="7"/>
      <c r="F702" s="7"/>
      <c r="G702" s="7"/>
      <c r="H702" s="7"/>
      <c r="I702" s="7"/>
      <c r="J702" s="7"/>
      <c r="K702" s="7"/>
      <c r="L702" s="7"/>
      <c r="M702" s="7"/>
      <c r="N702" s="7"/>
      <c r="O702" s="7"/>
      <c r="P702" s="7"/>
      <c r="Q702" s="7"/>
      <c r="R702" s="7"/>
      <c r="S702" s="7"/>
      <c r="T702" s="7"/>
      <c r="U702" s="7"/>
      <c r="V702" s="7"/>
      <c r="W702" s="7"/>
      <c r="X702" s="7"/>
      <c r="Y702" s="7"/>
      <c r="Z702" s="7"/>
      <c r="AA702" s="7"/>
    </row>
    <row r="703" spans="1:27" ht="14.4">
      <c r="A703" s="7"/>
      <c r="B703" s="7"/>
      <c r="C703" s="7"/>
      <c r="D703" s="7"/>
      <c r="E703" s="7"/>
      <c r="F703" s="7"/>
      <c r="G703" s="7"/>
      <c r="H703" s="7"/>
      <c r="I703" s="7"/>
      <c r="J703" s="7"/>
      <c r="K703" s="7"/>
      <c r="L703" s="7"/>
      <c r="M703" s="7"/>
      <c r="N703" s="7"/>
      <c r="O703" s="7"/>
      <c r="P703" s="7"/>
      <c r="Q703" s="7"/>
      <c r="R703" s="7"/>
      <c r="S703" s="7"/>
      <c r="T703" s="7"/>
      <c r="U703" s="7"/>
      <c r="V703" s="7"/>
      <c r="W703" s="7"/>
      <c r="X703" s="7"/>
      <c r="Y703" s="7"/>
      <c r="Z703" s="7"/>
      <c r="AA703" s="7"/>
    </row>
    <row r="704" spans="1:27" ht="14.4">
      <c r="A704" s="7"/>
      <c r="B704" s="7"/>
      <c r="C704" s="7"/>
      <c r="D704" s="7"/>
      <c r="E704" s="7"/>
      <c r="F704" s="7"/>
      <c r="G704" s="7"/>
      <c r="H704" s="7"/>
      <c r="I704" s="7"/>
      <c r="J704" s="7"/>
      <c r="K704" s="7"/>
      <c r="L704" s="7"/>
      <c r="M704" s="7"/>
      <c r="N704" s="7"/>
      <c r="O704" s="7"/>
      <c r="P704" s="7"/>
      <c r="Q704" s="7"/>
      <c r="R704" s="7"/>
      <c r="S704" s="7"/>
      <c r="T704" s="7"/>
      <c r="U704" s="7"/>
      <c r="V704" s="7"/>
      <c r="W704" s="7"/>
      <c r="X704" s="7"/>
      <c r="Y704" s="7"/>
      <c r="Z704" s="7"/>
      <c r="AA704" s="7"/>
    </row>
    <row r="705" spans="1:27" ht="14.4">
      <c r="A705" s="7"/>
      <c r="B705" s="7"/>
      <c r="C705" s="7"/>
      <c r="D705" s="7"/>
      <c r="E705" s="7"/>
      <c r="F705" s="7"/>
      <c r="G705" s="7"/>
      <c r="H705" s="7"/>
      <c r="I705" s="7"/>
      <c r="J705" s="7"/>
      <c r="K705" s="7"/>
      <c r="L705" s="7"/>
      <c r="M705" s="7"/>
      <c r="N705" s="7"/>
      <c r="O705" s="7"/>
      <c r="P705" s="7"/>
      <c r="Q705" s="7"/>
      <c r="R705" s="7"/>
      <c r="S705" s="7"/>
      <c r="T705" s="7"/>
      <c r="U705" s="7"/>
      <c r="V705" s="7"/>
      <c r="W705" s="7"/>
      <c r="X705" s="7"/>
      <c r="Y705" s="7"/>
      <c r="Z705" s="7"/>
      <c r="AA705" s="7"/>
    </row>
    <row r="706" spans="1:27" ht="14.4">
      <c r="A706" s="7"/>
      <c r="B706" s="7"/>
      <c r="C706" s="7"/>
      <c r="D706" s="7"/>
      <c r="E706" s="7"/>
      <c r="F706" s="7"/>
      <c r="G706" s="7"/>
      <c r="H706" s="7"/>
      <c r="I706" s="7"/>
      <c r="J706" s="7"/>
      <c r="K706" s="7"/>
      <c r="L706" s="7"/>
      <c r="M706" s="7"/>
      <c r="N706" s="7"/>
      <c r="O706" s="7"/>
      <c r="P706" s="7"/>
      <c r="Q706" s="7"/>
      <c r="R706" s="7"/>
      <c r="S706" s="7"/>
      <c r="T706" s="7"/>
      <c r="U706" s="7"/>
      <c r="V706" s="7"/>
      <c r="W706" s="7"/>
      <c r="X706" s="7"/>
      <c r="Y706" s="7"/>
      <c r="Z706" s="7"/>
      <c r="AA706" s="7"/>
    </row>
    <row r="707" spans="1:27" ht="14.4">
      <c r="A707" s="7"/>
      <c r="B707" s="7"/>
      <c r="C707" s="7"/>
      <c r="D707" s="7"/>
      <c r="E707" s="7"/>
      <c r="F707" s="7"/>
      <c r="G707" s="7"/>
      <c r="H707" s="7"/>
      <c r="I707" s="7"/>
      <c r="J707" s="7"/>
      <c r="K707" s="7"/>
      <c r="L707" s="7"/>
      <c r="M707" s="7"/>
      <c r="N707" s="7"/>
      <c r="O707" s="7"/>
      <c r="P707" s="7"/>
      <c r="Q707" s="7"/>
      <c r="R707" s="7"/>
      <c r="S707" s="7"/>
      <c r="T707" s="7"/>
      <c r="U707" s="7"/>
      <c r="V707" s="7"/>
      <c r="W707" s="7"/>
      <c r="X707" s="7"/>
      <c r="Y707" s="7"/>
      <c r="Z707" s="7"/>
      <c r="AA707" s="7"/>
    </row>
    <row r="708" spans="1:27" ht="14.4">
      <c r="A708" s="7"/>
      <c r="B708" s="7"/>
      <c r="C708" s="7"/>
      <c r="D708" s="7"/>
      <c r="E708" s="7"/>
      <c r="F708" s="7"/>
      <c r="G708" s="7"/>
      <c r="H708" s="7"/>
      <c r="I708" s="7"/>
      <c r="J708" s="7"/>
      <c r="K708" s="7"/>
      <c r="L708" s="7"/>
      <c r="M708" s="7"/>
      <c r="N708" s="7"/>
      <c r="O708" s="7"/>
      <c r="P708" s="7"/>
      <c r="Q708" s="7"/>
      <c r="R708" s="7"/>
      <c r="S708" s="7"/>
      <c r="T708" s="7"/>
      <c r="U708" s="7"/>
      <c r="V708" s="7"/>
      <c r="W708" s="7"/>
      <c r="X708" s="7"/>
      <c r="Y708" s="7"/>
      <c r="Z708" s="7"/>
      <c r="AA708" s="7"/>
    </row>
    <row r="709" spans="1:27" ht="14.4">
      <c r="A709" s="7"/>
      <c r="B709" s="7"/>
      <c r="C709" s="7"/>
      <c r="D709" s="7"/>
      <c r="E709" s="7"/>
      <c r="F709" s="7"/>
      <c r="G709" s="7"/>
      <c r="H709" s="7"/>
      <c r="I709" s="7"/>
      <c r="J709" s="7"/>
      <c r="K709" s="7"/>
      <c r="L709" s="7"/>
      <c r="M709" s="7"/>
      <c r="N709" s="7"/>
      <c r="O709" s="7"/>
      <c r="P709" s="7"/>
      <c r="Q709" s="7"/>
      <c r="R709" s="7"/>
      <c r="S709" s="7"/>
      <c r="T709" s="7"/>
      <c r="U709" s="7"/>
      <c r="V709" s="7"/>
      <c r="W709" s="7"/>
      <c r="X709" s="7"/>
      <c r="Y709" s="7"/>
      <c r="Z709" s="7"/>
      <c r="AA709" s="7"/>
    </row>
    <row r="710" spans="1:27" ht="14.4">
      <c r="A710" s="7"/>
      <c r="B710" s="7"/>
      <c r="C710" s="7"/>
      <c r="D710" s="7"/>
      <c r="E710" s="7"/>
      <c r="F710" s="7"/>
      <c r="G710" s="7"/>
      <c r="H710" s="7"/>
      <c r="I710" s="7"/>
      <c r="J710" s="7"/>
      <c r="K710" s="7"/>
      <c r="L710" s="7"/>
      <c r="M710" s="7"/>
      <c r="N710" s="7"/>
      <c r="O710" s="7"/>
      <c r="P710" s="7"/>
      <c r="Q710" s="7"/>
      <c r="R710" s="7"/>
      <c r="S710" s="7"/>
      <c r="T710" s="7"/>
      <c r="U710" s="7"/>
      <c r="V710" s="7"/>
      <c r="W710" s="7"/>
      <c r="X710" s="7"/>
      <c r="Y710" s="7"/>
      <c r="Z710" s="7"/>
      <c r="AA710" s="7"/>
    </row>
    <row r="711" spans="1:27" ht="14.4">
      <c r="A711" s="7"/>
      <c r="B711" s="7"/>
      <c r="C711" s="7"/>
      <c r="D711" s="7"/>
      <c r="E711" s="7"/>
      <c r="F711" s="7"/>
      <c r="G711" s="7"/>
      <c r="H711" s="7"/>
      <c r="I711" s="7"/>
      <c r="J711" s="7"/>
      <c r="K711" s="7"/>
      <c r="L711" s="7"/>
      <c r="M711" s="7"/>
      <c r="N711" s="7"/>
      <c r="O711" s="7"/>
      <c r="P711" s="7"/>
      <c r="Q711" s="7"/>
      <c r="R711" s="7"/>
      <c r="S711" s="7"/>
      <c r="T711" s="7"/>
      <c r="U711" s="7"/>
      <c r="V711" s="7"/>
      <c r="W711" s="7"/>
      <c r="X711" s="7"/>
      <c r="Y711" s="7"/>
      <c r="Z711" s="7"/>
      <c r="AA711" s="7"/>
    </row>
    <row r="712" spans="1:27" ht="14.4">
      <c r="A712" s="7"/>
      <c r="B712" s="7"/>
      <c r="C712" s="7"/>
      <c r="D712" s="7"/>
      <c r="E712" s="7"/>
      <c r="F712" s="7"/>
      <c r="G712" s="7"/>
      <c r="H712" s="7"/>
      <c r="I712" s="7"/>
      <c r="J712" s="7"/>
      <c r="K712" s="7"/>
      <c r="L712" s="7"/>
      <c r="M712" s="7"/>
      <c r="N712" s="7"/>
      <c r="O712" s="7"/>
      <c r="P712" s="7"/>
      <c r="Q712" s="7"/>
      <c r="R712" s="7"/>
      <c r="S712" s="7"/>
      <c r="T712" s="7"/>
      <c r="U712" s="7"/>
      <c r="V712" s="7"/>
      <c r="W712" s="7"/>
      <c r="X712" s="7"/>
      <c r="Y712" s="7"/>
      <c r="Z712" s="7"/>
      <c r="AA712" s="7"/>
    </row>
    <row r="713" spans="1:27" ht="14.4">
      <c r="A713" s="7"/>
      <c r="B713" s="7"/>
      <c r="C713" s="7"/>
      <c r="D713" s="7"/>
      <c r="E713" s="7"/>
      <c r="F713" s="7"/>
      <c r="G713" s="7"/>
      <c r="H713" s="7"/>
      <c r="I713" s="7"/>
      <c r="J713" s="7"/>
      <c r="K713" s="7"/>
      <c r="L713" s="7"/>
      <c r="M713" s="7"/>
      <c r="N713" s="7"/>
      <c r="O713" s="7"/>
      <c r="P713" s="7"/>
      <c r="Q713" s="7"/>
      <c r="R713" s="7"/>
      <c r="S713" s="7"/>
      <c r="T713" s="7"/>
      <c r="U713" s="7"/>
      <c r="V713" s="7"/>
      <c r="W713" s="7"/>
      <c r="X713" s="7"/>
      <c r="Y713" s="7"/>
      <c r="Z713" s="7"/>
      <c r="AA713" s="7"/>
    </row>
    <row r="714" spans="1:27" ht="14.4">
      <c r="A714" s="7"/>
      <c r="B714" s="7"/>
      <c r="C714" s="7"/>
      <c r="D714" s="7"/>
      <c r="E714" s="7"/>
      <c r="F714" s="7"/>
      <c r="G714" s="7"/>
      <c r="H714" s="7"/>
      <c r="I714" s="7"/>
      <c r="J714" s="7"/>
      <c r="K714" s="7"/>
      <c r="L714" s="7"/>
      <c r="M714" s="7"/>
      <c r="N714" s="7"/>
      <c r="O714" s="7"/>
      <c r="P714" s="7"/>
      <c r="Q714" s="7"/>
      <c r="R714" s="7"/>
      <c r="S714" s="7"/>
      <c r="T714" s="7"/>
      <c r="U714" s="7"/>
      <c r="V714" s="7"/>
      <c r="W714" s="7"/>
      <c r="X714" s="7"/>
      <c r="Y714" s="7"/>
      <c r="Z714" s="7"/>
      <c r="AA714" s="7"/>
    </row>
    <row r="715" spans="1:27" ht="14.4">
      <c r="A715" s="7"/>
      <c r="B715" s="7"/>
      <c r="C715" s="7"/>
      <c r="D715" s="7"/>
      <c r="E715" s="7"/>
      <c r="F715" s="7"/>
      <c r="G715" s="7"/>
      <c r="H715" s="7"/>
      <c r="I715" s="7"/>
      <c r="J715" s="7"/>
      <c r="K715" s="7"/>
      <c r="L715" s="7"/>
      <c r="M715" s="7"/>
      <c r="N715" s="7"/>
      <c r="O715" s="7"/>
      <c r="P715" s="7"/>
      <c r="Q715" s="7"/>
      <c r="R715" s="7"/>
      <c r="S715" s="7"/>
      <c r="T715" s="7"/>
      <c r="U715" s="7"/>
      <c r="V715" s="7"/>
      <c r="W715" s="7"/>
      <c r="X715" s="7"/>
      <c r="Y715" s="7"/>
      <c r="Z715" s="7"/>
      <c r="AA715" s="7"/>
    </row>
    <row r="716" spans="1:27" ht="14.4">
      <c r="A716" s="7"/>
      <c r="B716" s="7"/>
      <c r="C716" s="7"/>
      <c r="D716" s="7"/>
      <c r="E716" s="7"/>
      <c r="F716" s="7"/>
      <c r="G716" s="7"/>
      <c r="H716" s="7"/>
      <c r="I716" s="7"/>
      <c r="J716" s="7"/>
      <c r="K716" s="7"/>
      <c r="L716" s="7"/>
      <c r="M716" s="7"/>
      <c r="N716" s="7"/>
      <c r="O716" s="7"/>
      <c r="P716" s="7"/>
      <c r="Q716" s="7"/>
      <c r="R716" s="7"/>
      <c r="S716" s="7"/>
      <c r="T716" s="7"/>
      <c r="U716" s="7"/>
      <c r="V716" s="7"/>
      <c r="W716" s="7"/>
      <c r="X716" s="7"/>
      <c r="Y716" s="7"/>
      <c r="Z716" s="7"/>
      <c r="AA716" s="7"/>
    </row>
    <row r="717" spans="1:27" ht="14.4">
      <c r="A717" s="7"/>
      <c r="B717" s="7"/>
      <c r="C717" s="7"/>
      <c r="D717" s="7"/>
      <c r="E717" s="7"/>
      <c r="F717" s="7"/>
      <c r="G717" s="7"/>
      <c r="H717" s="7"/>
      <c r="I717" s="7"/>
      <c r="J717" s="7"/>
      <c r="K717" s="7"/>
      <c r="L717" s="7"/>
      <c r="M717" s="7"/>
      <c r="N717" s="7"/>
      <c r="O717" s="7"/>
      <c r="P717" s="7"/>
      <c r="Q717" s="7"/>
      <c r="R717" s="7"/>
      <c r="S717" s="7"/>
      <c r="T717" s="7"/>
      <c r="U717" s="7"/>
      <c r="V717" s="7"/>
      <c r="W717" s="7"/>
      <c r="X717" s="7"/>
      <c r="Y717" s="7"/>
      <c r="Z717" s="7"/>
      <c r="AA717" s="7"/>
    </row>
    <row r="718" spans="1:27" ht="14.4">
      <c r="A718" s="7"/>
      <c r="B718" s="7"/>
      <c r="C718" s="7"/>
      <c r="D718" s="7"/>
      <c r="E718" s="7"/>
      <c r="F718" s="7"/>
      <c r="G718" s="7"/>
      <c r="H718" s="7"/>
      <c r="I718" s="7"/>
      <c r="J718" s="7"/>
      <c r="K718" s="7"/>
      <c r="L718" s="7"/>
      <c r="M718" s="7"/>
      <c r="N718" s="7"/>
      <c r="O718" s="7"/>
      <c r="P718" s="7"/>
      <c r="Q718" s="7"/>
      <c r="R718" s="7"/>
      <c r="S718" s="7"/>
      <c r="T718" s="7"/>
      <c r="U718" s="7"/>
      <c r="V718" s="7"/>
      <c r="W718" s="7"/>
      <c r="X718" s="7"/>
      <c r="Y718" s="7"/>
      <c r="Z718" s="7"/>
      <c r="AA718" s="7"/>
    </row>
    <row r="719" spans="1:27" ht="14.4">
      <c r="A719" s="7"/>
      <c r="B719" s="7"/>
      <c r="C719" s="7"/>
      <c r="D719" s="7"/>
      <c r="E719" s="7"/>
      <c r="F719" s="7"/>
      <c r="G719" s="7"/>
      <c r="H719" s="7"/>
      <c r="I719" s="7"/>
      <c r="J719" s="7"/>
      <c r="K719" s="7"/>
      <c r="L719" s="7"/>
      <c r="M719" s="7"/>
      <c r="N719" s="7"/>
      <c r="O719" s="7"/>
      <c r="P719" s="7"/>
      <c r="Q719" s="7"/>
      <c r="R719" s="7"/>
      <c r="S719" s="7"/>
      <c r="T719" s="7"/>
      <c r="U719" s="7"/>
      <c r="V719" s="7"/>
      <c r="W719" s="7"/>
      <c r="X719" s="7"/>
      <c r="Y719" s="7"/>
      <c r="Z719" s="7"/>
      <c r="AA719" s="7"/>
    </row>
    <row r="720" spans="1:27" ht="14.4">
      <c r="A720" s="7"/>
      <c r="B720" s="7"/>
      <c r="C720" s="7"/>
      <c r="D720" s="7"/>
      <c r="E720" s="7"/>
      <c r="F720" s="7"/>
      <c r="G720" s="7"/>
      <c r="H720" s="7"/>
      <c r="I720" s="7"/>
      <c r="J720" s="7"/>
      <c r="K720" s="7"/>
      <c r="L720" s="7"/>
      <c r="M720" s="7"/>
      <c r="N720" s="7"/>
      <c r="O720" s="7"/>
      <c r="P720" s="7"/>
      <c r="Q720" s="7"/>
      <c r="R720" s="7"/>
      <c r="S720" s="7"/>
      <c r="T720" s="7"/>
      <c r="U720" s="7"/>
      <c r="V720" s="7"/>
      <c r="W720" s="7"/>
      <c r="X720" s="7"/>
      <c r="Y720" s="7"/>
      <c r="Z720" s="7"/>
      <c r="AA720" s="7"/>
    </row>
    <row r="721" spans="1:27" ht="14.4">
      <c r="A721" s="7"/>
      <c r="B721" s="7"/>
      <c r="C721" s="7"/>
      <c r="D721" s="7"/>
      <c r="E721" s="7"/>
      <c r="F721" s="7"/>
      <c r="G721" s="7"/>
      <c r="H721" s="7"/>
      <c r="I721" s="7"/>
      <c r="J721" s="7"/>
      <c r="K721" s="7"/>
      <c r="L721" s="7"/>
      <c r="M721" s="7"/>
      <c r="N721" s="7"/>
      <c r="O721" s="7"/>
      <c r="P721" s="7"/>
      <c r="Q721" s="7"/>
      <c r="R721" s="7"/>
      <c r="S721" s="7"/>
      <c r="T721" s="7"/>
      <c r="U721" s="7"/>
      <c r="V721" s="7"/>
      <c r="W721" s="7"/>
      <c r="X721" s="7"/>
      <c r="Y721" s="7"/>
      <c r="Z721" s="7"/>
      <c r="AA721" s="7"/>
    </row>
    <row r="722" spans="1:27" ht="14.4">
      <c r="A722" s="7"/>
      <c r="B722" s="7"/>
      <c r="C722" s="7"/>
      <c r="D722" s="7"/>
      <c r="E722" s="7"/>
      <c r="F722" s="7"/>
      <c r="G722" s="7"/>
      <c r="H722" s="7"/>
      <c r="I722" s="7"/>
      <c r="J722" s="7"/>
      <c r="K722" s="7"/>
      <c r="L722" s="7"/>
      <c r="M722" s="7"/>
      <c r="N722" s="7"/>
      <c r="O722" s="7"/>
      <c r="P722" s="7"/>
      <c r="Q722" s="7"/>
      <c r="R722" s="7"/>
      <c r="S722" s="7"/>
      <c r="T722" s="7"/>
      <c r="U722" s="7"/>
      <c r="V722" s="7"/>
      <c r="W722" s="7"/>
      <c r="X722" s="7"/>
      <c r="Y722" s="7"/>
      <c r="Z722" s="7"/>
      <c r="AA722" s="7"/>
    </row>
    <row r="723" spans="1:27" ht="14.4">
      <c r="A723" s="7"/>
      <c r="B723" s="7"/>
      <c r="C723" s="7"/>
      <c r="D723" s="7"/>
      <c r="E723" s="7"/>
      <c r="F723" s="7"/>
      <c r="G723" s="7"/>
      <c r="H723" s="7"/>
      <c r="I723" s="7"/>
      <c r="J723" s="7"/>
      <c r="K723" s="7"/>
      <c r="L723" s="7"/>
      <c r="M723" s="7"/>
      <c r="N723" s="7"/>
      <c r="O723" s="7"/>
      <c r="P723" s="7"/>
      <c r="Q723" s="7"/>
      <c r="R723" s="7"/>
      <c r="S723" s="7"/>
      <c r="T723" s="7"/>
      <c r="U723" s="7"/>
      <c r="V723" s="7"/>
      <c r="W723" s="7"/>
      <c r="X723" s="7"/>
      <c r="Y723" s="7"/>
      <c r="Z723" s="7"/>
      <c r="AA723" s="7"/>
    </row>
    <row r="724" spans="1:27" ht="14.4">
      <c r="A724" s="7"/>
      <c r="B724" s="7"/>
      <c r="C724" s="7"/>
      <c r="D724" s="7"/>
      <c r="E724" s="7"/>
      <c r="F724" s="7"/>
      <c r="G724" s="7"/>
      <c r="H724" s="7"/>
      <c r="I724" s="7"/>
      <c r="J724" s="7"/>
      <c r="K724" s="7"/>
      <c r="L724" s="7"/>
      <c r="M724" s="7"/>
      <c r="N724" s="7"/>
      <c r="O724" s="7"/>
      <c r="P724" s="7"/>
      <c r="Q724" s="7"/>
      <c r="R724" s="7"/>
      <c r="S724" s="7"/>
      <c r="T724" s="7"/>
      <c r="U724" s="7"/>
      <c r="V724" s="7"/>
      <c r="W724" s="7"/>
      <c r="X724" s="7"/>
      <c r="Y724" s="7"/>
      <c r="Z724" s="7"/>
      <c r="AA724" s="7"/>
    </row>
    <row r="725" spans="1:27" ht="14.4">
      <c r="A725" s="7"/>
      <c r="B725" s="7"/>
      <c r="C725" s="7"/>
      <c r="D725" s="7"/>
      <c r="E725" s="7"/>
      <c r="F725" s="7"/>
      <c r="G725" s="7"/>
      <c r="H725" s="7"/>
      <c r="I725" s="7"/>
      <c r="J725" s="7"/>
      <c r="K725" s="7"/>
      <c r="L725" s="7"/>
      <c r="M725" s="7"/>
      <c r="N725" s="7"/>
      <c r="O725" s="7"/>
      <c r="P725" s="7"/>
      <c r="Q725" s="7"/>
      <c r="R725" s="7"/>
      <c r="S725" s="7"/>
      <c r="T725" s="7"/>
      <c r="U725" s="7"/>
      <c r="V725" s="7"/>
      <c r="W725" s="7"/>
      <c r="X725" s="7"/>
      <c r="Y725" s="7"/>
      <c r="Z725" s="7"/>
      <c r="AA725" s="7"/>
    </row>
    <row r="726" spans="1:27" ht="14.4">
      <c r="A726" s="7"/>
      <c r="B726" s="7"/>
      <c r="C726" s="7"/>
      <c r="D726" s="7"/>
      <c r="E726" s="7"/>
      <c r="F726" s="7"/>
      <c r="G726" s="7"/>
      <c r="H726" s="7"/>
      <c r="I726" s="7"/>
      <c r="J726" s="7"/>
      <c r="K726" s="7"/>
      <c r="L726" s="7"/>
      <c r="M726" s="7"/>
      <c r="N726" s="7"/>
      <c r="O726" s="7"/>
      <c r="P726" s="7"/>
      <c r="Q726" s="7"/>
      <c r="R726" s="7"/>
      <c r="S726" s="7"/>
      <c r="T726" s="7"/>
      <c r="U726" s="7"/>
      <c r="V726" s="7"/>
      <c r="W726" s="7"/>
      <c r="X726" s="7"/>
      <c r="Y726" s="7"/>
      <c r="Z726" s="7"/>
      <c r="AA726" s="7"/>
    </row>
    <row r="727" spans="1:27" ht="14.4">
      <c r="A727" s="7"/>
      <c r="B727" s="7"/>
      <c r="C727" s="7"/>
      <c r="D727" s="7"/>
      <c r="E727" s="7"/>
      <c r="F727" s="7"/>
      <c r="G727" s="7"/>
      <c r="H727" s="7"/>
      <c r="I727" s="7"/>
      <c r="J727" s="7"/>
      <c r="K727" s="7"/>
      <c r="L727" s="7"/>
      <c r="M727" s="7"/>
      <c r="N727" s="7"/>
      <c r="O727" s="7"/>
      <c r="P727" s="7"/>
      <c r="Q727" s="7"/>
      <c r="R727" s="7"/>
      <c r="S727" s="7"/>
      <c r="T727" s="7"/>
      <c r="U727" s="7"/>
      <c r="V727" s="7"/>
      <c r="W727" s="7"/>
      <c r="X727" s="7"/>
      <c r="Y727" s="7"/>
      <c r="Z727" s="7"/>
      <c r="AA727" s="7"/>
    </row>
    <row r="728" spans="1:27" ht="14.4">
      <c r="A728" s="7"/>
      <c r="B728" s="7"/>
      <c r="C728" s="7"/>
      <c r="D728" s="7"/>
      <c r="E728" s="7"/>
      <c r="F728" s="7"/>
      <c r="G728" s="7"/>
      <c r="H728" s="7"/>
      <c r="I728" s="7"/>
      <c r="J728" s="7"/>
      <c r="K728" s="7"/>
      <c r="L728" s="7"/>
      <c r="M728" s="7"/>
      <c r="N728" s="7"/>
      <c r="O728" s="7"/>
      <c r="P728" s="7"/>
      <c r="Q728" s="7"/>
      <c r="R728" s="7"/>
      <c r="S728" s="7"/>
      <c r="T728" s="7"/>
      <c r="U728" s="7"/>
      <c r="V728" s="7"/>
      <c r="W728" s="7"/>
      <c r="X728" s="7"/>
      <c r="Y728" s="7"/>
      <c r="Z728" s="7"/>
      <c r="AA728" s="7"/>
    </row>
    <row r="729" spans="1:27" ht="14.4">
      <c r="A729" s="7"/>
      <c r="B729" s="7"/>
      <c r="C729" s="7"/>
      <c r="D729" s="7"/>
      <c r="E729" s="7"/>
      <c r="F729" s="7"/>
      <c r="G729" s="7"/>
      <c r="H729" s="7"/>
      <c r="I729" s="7"/>
      <c r="J729" s="7"/>
      <c r="K729" s="7"/>
      <c r="L729" s="7"/>
      <c r="M729" s="7"/>
      <c r="N729" s="7"/>
      <c r="O729" s="7"/>
      <c r="P729" s="7"/>
      <c r="Q729" s="7"/>
      <c r="R729" s="7"/>
      <c r="S729" s="7"/>
      <c r="T729" s="7"/>
      <c r="U729" s="7"/>
      <c r="V729" s="7"/>
      <c r="W729" s="7"/>
      <c r="X729" s="7"/>
      <c r="Y729" s="7"/>
      <c r="Z729" s="7"/>
      <c r="AA729" s="7"/>
    </row>
    <row r="730" spans="1:27" ht="14.4">
      <c r="A730" s="7"/>
      <c r="B730" s="7"/>
      <c r="C730" s="7"/>
      <c r="D730" s="7"/>
      <c r="E730" s="7"/>
      <c r="F730" s="7"/>
      <c r="G730" s="7"/>
      <c r="H730" s="7"/>
      <c r="I730" s="7"/>
      <c r="J730" s="7"/>
      <c r="K730" s="7"/>
      <c r="L730" s="7"/>
      <c r="M730" s="7"/>
      <c r="N730" s="7"/>
      <c r="O730" s="7"/>
      <c r="P730" s="7"/>
      <c r="Q730" s="7"/>
      <c r="R730" s="7"/>
      <c r="S730" s="7"/>
      <c r="T730" s="7"/>
      <c r="U730" s="7"/>
      <c r="V730" s="7"/>
      <c r="W730" s="7"/>
      <c r="X730" s="7"/>
      <c r="Y730" s="7"/>
      <c r="Z730" s="7"/>
      <c r="AA730" s="7"/>
    </row>
    <row r="731" spans="1:27" ht="14.4">
      <c r="A731" s="7"/>
      <c r="B731" s="7"/>
      <c r="C731" s="7"/>
      <c r="D731" s="7"/>
      <c r="E731" s="7"/>
      <c r="F731" s="7"/>
      <c r="G731" s="7"/>
      <c r="H731" s="7"/>
      <c r="I731" s="7"/>
      <c r="J731" s="7"/>
      <c r="K731" s="7"/>
      <c r="L731" s="7"/>
      <c r="M731" s="7"/>
      <c r="N731" s="7"/>
      <c r="O731" s="7"/>
      <c r="P731" s="7"/>
      <c r="Q731" s="7"/>
      <c r="R731" s="7"/>
      <c r="S731" s="7"/>
      <c r="T731" s="7"/>
      <c r="U731" s="7"/>
      <c r="V731" s="7"/>
      <c r="W731" s="7"/>
      <c r="X731" s="7"/>
      <c r="Y731" s="7"/>
      <c r="Z731" s="7"/>
      <c r="AA731" s="7"/>
    </row>
    <row r="732" spans="1:27" ht="14.4">
      <c r="A732" s="7"/>
      <c r="B732" s="7"/>
      <c r="C732" s="7"/>
      <c r="D732" s="7"/>
      <c r="E732" s="7"/>
      <c r="F732" s="7"/>
      <c r="G732" s="7"/>
      <c r="H732" s="7"/>
      <c r="I732" s="7"/>
      <c r="J732" s="7"/>
      <c r="K732" s="7"/>
      <c r="L732" s="7"/>
      <c r="M732" s="7"/>
      <c r="N732" s="7"/>
      <c r="O732" s="7"/>
      <c r="P732" s="7"/>
      <c r="Q732" s="7"/>
      <c r="R732" s="7"/>
      <c r="S732" s="7"/>
      <c r="T732" s="7"/>
      <c r="U732" s="7"/>
      <c r="V732" s="7"/>
      <c r="W732" s="7"/>
      <c r="X732" s="7"/>
      <c r="Y732" s="7"/>
      <c r="Z732" s="7"/>
      <c r="AA732" s="7"/>
    </row>
    <row r="733" spans="1:27" ht="14.4">
      <c r="A733" s="7"/>
      <c r="B733" s="7"/>
      <c r="C733" s="7"/>
      <c r="D733" s="7"/>
      <c r="E733" s="7"/>
      <c r="F733" s="7"/>
      <c r="G733" s="7"/>
      <c r="H733" s="7"/>
      <c r="I733" s="7"/>
      <c r="J733" s="7"/>
      <c r="K733" s="7"/>
      <c r="L733" s="7"/>
      <c r="M733" s="7"/>
      <c r="N733" s="7"/>
      <c r="O733" s="7"/>
      <c r="P733" s="7"/>
      <c r="Q733" s="7"/>
      <c r="R733" s="7"/>
      <c r="S733" s="7"/>
      <c r="T733" s="7"/>
      <c r="U733" s="7"/>
      <c r="V733" s="7"/>
      <c r="W733" s="7"/>
      <c r="X733" s="7"/>
      <c r="Y733" s="7"/>
      <c r="Z733" s="7"/>
      <c r="AA733" s="7"/>
    </row>
    <row r="734" spans="1:27" ht="14.4">
      <c r="A734" s="7"/>
      <c r="B734" s="7"/>
      <c r="C734" s="7"/>
      <c r="D734" s="7"/>
      <c r="E734" s="7"/>
      <c r="F734" s="7"/>
      <c r="G734" s="7"/>
      <c r="H734" s="7"/>
      <c r="I734" s="7"/>
      <c r="J734" s="7"/>
      <c r="K734" s="7"/>
      <c r="L734" s="7"/>
      <c r="M734" s="7"/>
      <c r="N734" s="7"/>
      <c r="O734" s="7"/>
      <c r="P734" s="7"/>
      <c r="Q734" s="7"/>
      <c r="R734" s="7"/>
      <c r="S734" s="7"/>
      <c r="T734" s="7"/>
      <c r="U734" s="7"/>
      <c r="V734" s="7"/>
      <c r="W734" s="7"/>
      <c r="X734" s="7"/>
      <c r="Y734" s="7"/>
      <c r="Z734" s="7"/>
      <c r="AA734" s="7"/>
    </row>
    <row r="735" spans="1:27" ht="14.4">
      <c r="A735" s="7"/>
      <c r="B735" s="7"/>
      <c r="C735" s="7"/>
      <c r="D735" s="7"/>
      <c r="E735" s="7"/>
      <c r="F735" s="7"/>
      <c r="G735" s="7"/>
      <c r="H735" s="7"/>
      <c r="I735" s="7"/>
      <c r="J735" s="7"/>
      <c r="K735" s="7"/>
      <c r="L735" s="7"/>
      <c r="M735" s="7"/>
      <c r="N735" s="7"/>
      <c r="O735" s="7"/>
      <c r="P735" s="7"/>
      <c r="Q735" s="7"/>
      <c r="R735" s="7"/>
      <c r="S735" s="7"/>
      <c r="T735" s="7"/>
      <c r="U735" s="7"/>
      <c r="V735" s="7"/>
      <c r="W735" s="7"/>
      <c r="X735" s="7"/>
      <c r="Y735" s="7"/>
      <c r="Z735" s="7"/>
      <c r="AA735" s="7"/>
    </row>
    <row r="736" spans="1:27" ht="14.4">
      <c r="A736" s="7"/>
      <c r="B736" s="7"/>
      <c r="C736" s="7"/>
      <c r="D736" s="7"/>
      <c r="E736" s="7"/>
      <c r="F736" s="7"/>
      <c r="G736" s="7"/>
      <c r="H736" s="7"/>
      <c r="I736" s="7"/>
      <c r="J736" s="7"/>
      <c r="K736" s="7"/>
      <c r="L736" s="7"/>
      <c r="M736" s="7"/>
      <c r="N736" s="7"/>
      <c r="O736" s="7"/>
      <c r="P736" s="7"/>
      <c r="Q736" s="7"/>
      <c r="R736" s="7"/>
      <c r="S736" s="7"/>
      <c r="T736" s="7"/>
      <c r="U736" s="7"/>
      <c r="V736" s="7"/>
      <c r="W736" s="7"/>
      <c r="X736" s="7"/>
      <c r="Y736" s="7"/>
      <c r="Z736" s="7"/>
      <c r="AA736" s="7"/>
    </row>
    <row r="737" spans="1:27" ht="14.4">
      <c r="A737" s="7"/>
      <c r="B737" s="7"/>
      <c r="C737" s="7"/>
      <c r="D737" s="7"/>
      <c r="E737" s="7"/>
      <c r="F737" s="7"/>
      <c r="G737" s="7"/>
      <c r="H737" s="7"/>
      <c r="I737" s="7"/>
      <c r="J737" s="7"/>
      <c r="K737" s="7"/>
      <c r="L737" s="7"/>
      <c r="M737" s="7"/>
      <c r="N737" s="7"/>
      <c r="O737" s="7"/>
      <c r="P737" s="7"/>
      <c r="Q737" s="7"/>
      <c r="R737" s="7"/>
      <c r="S737" s="7"/>
      <c r="T737" s="7"/>
      <c r="U737" s="7"/>
      <c r="V737" s="7"/>
      <c r="W737" s="7"/>
      <c r="X737" s="7"/>
      <c r="Y737" s="7"/>
      <c r="Z737" s="7"/>
      <c r="AA737" s="7"/>
    </row>
    <row r="738" spans="1:27" ht="14.4">
      <c r="A738" s="7"/>
      <c r="B738" s="7"/>
      <c r="C738" s="7"/>
      <c r="D738" s="7"/>
      <c r="E738" s="7"/>
      <c r="F738" s="7"/>
      <c r="G738" s="7"/>
      <c r="H738" s="7"/>
      <c r="I738" s="7"/>
      <c r="J738" s="7"/>
      <c r="K738" s="7"/>
      <c r="L738" s="7"/>
      <c r="M738" s="7"/>
      <c r="N738" s="7"/>
      <c r="O738" s="7"/>
      <c r="P738" s="7"/>
      <c r="Q738" s="7"/>
      <c r="R738" s="7"/>
      <c r="S738" s="7"/>
      <c r="T738" s="7"/>
      <c r="U738" s="7"/>
      <c r="V738" s="7"/>
      <c r="W738" s="7"/>
      <c r="X738" s="7"/>
      <c r="Y738" s="7"/>
      <c r="Z738" s="7"/>
      <c r="AA738" s="7"/>
    </row>
    <row r="739" spans="1:27" ht="14.4">
      <c r="A739" s="7"/>
      <c r="B739" s="7"/>
      <c r="C739" s="7"/>
      <c r="D739" s="7"/>
      <c r="E739" s="7"/>
      <c r="F739" s="7"/>
      <c r="G739" s="7"/>
      <c r="H739" s="7"/>
      <c r="I739" s="7"/>
      <c r="J739" s="7"/>
      <c r="K739" s="7"/>
      <c r="L739" s="7"/>
      <c r="M739" s="7"/>
      <c r="N739" s="7"/>
      <c r="O739" s="7"/>
      <c r="P739" s="7"/>
      <c r="Q739" s="7"/>
      <c r="R739" s="7"/>
      <c r="S739" s="7"/>
      <c r="T739" s="7"/>
      <c r="U739" s="7"/>
      <c r="V739" s="7"/>
      <c r="W739" s="7"/>
      <c r="X739" s="7"/>
      <c r="Y739" s="7"/>
      <c r="Z739" s="7"/>
      <c r="AA739" s="7"/>
    </row>
    <row r="740" spans="1:27" ht="14.4">
      <c r="A740" s="7"/>
      <c r="B740" s="7"/>
      <c r="C740" s="7"/>
      <c r="D740" s="7"/>
      <c r="E740" s="7"/>
      <c r="F740" s="7"/>
      <c r="G740" s="7"/>
      <c r="H740" s="7"/>
      <c r="I740" s="7"/>
      <c r="J740" s="7"/>
      <c r="K740" s="7"/>
      <c r="L740" s="7"/>
      <c r="M740" s="7"/>
      <c r="N740" s="7"/>
      <c r="O740" s="7"/>
      <c r="P740" s="7"/>
      <c r="Q740" s="7"/>
      <c r="R740" s="7"/>
      <c r="S740" s="7"/>
      <c r="T740" s="7"/>
      <c r="U740" s="7"/>
      <c r="V740" s="7"/>
      <c r="W740" s="7"/>
      <c r="X740" s="7"/>
      <c r="Y740" s="7"/>
      <c r="Z740" s="7"/>
      <c r="AA740" s="7"/>
    </row>
    <row r="741" spans="1:27" ht="14.4">
      <c r="A741" s="7"/>
      <c r="B741" s="7"/>
      <c r="C741" s="7"/>
      <c r="D741" s="7"/>
      <c r="E741" s="7"/>
      <c r="F741" s="7"/>
      <c r="G741" s="7"/>
      <c r="H741" s="7"/>
      <c r="I741" s="7"/>
      <c r="J741" s="7"/>
      <c r="K741" s="7"/>
      <c r="L741" s="7"/>
      <c r="M741" s="7"/>
      <c r="N741" s="7"/>
      <c r="O741" s="7"/>
      <c r="P741" s="7"/>
      <c r="Q741" s="7"/>
      <c r="R741" s="7"/>
      <c r="S741" s="7"/>
      <c r="T741" s="7"/>
      <c r="U741" s="7"/>
      <c r="V741" s="7"/>
      <c r="W741" s="7"/>
      <c r="X741" s="7"/>
      <c r="Y741" s="7"/>
      <c r="Z741" s="7"/>
      <c r="AA741" s="7"/>
    </row>
    <row r="742" spans="1:27" ht="14.4">
      <c r="A742" s="7"/>
      <c r="B742" s="7"/>
      <c r="C742" s="7"/>
      <c r="D742" s="7"/>
      <c r="E742" s="7"/>
      <c r="F742" s="7"/>
      <c r="G742" s="7"/>
      <c r="H742" s="7"/>
      <c r="I742" s="7"/>
      <c r="J742" s="7"/>
      <c r="K742" s="7"/>
      <c r="L742" s="7"/>
      <c r="M742" s="7"/>
      <c r="N742" s="7"/>
      <c r="O742" s="7"/>
      <c r="P742" s="7"/>
      <c r="Q742" s="7"/>
      <c r="R742" s="7"/>
      <c r="S742" s="7"/>
      <c r="T742" s="7"/>
      <c r="U742" s="7"/>
      <c r="V742" s="7"/>
      <c r="W742" s="7"/>
      <c r="X742" s="7"/>
      <c r="Y742" s="7"/>
      <c r="Z742" s="7"/>
      <c r="AA742" s="7"/>
    </row>
    <row r="743" spans="1:27" ht="14.4">
      <c r="A743" s="7"/>
      <c r="B743" s="7"/>
      <c r="C743" s="7"/>
      <c r="D743" s="7"/>
      <c r="E743" s="7"/>
      <c r="F743" s="7"/>
      <c r="G743" s="7"/>
      <c r="H743" s="7"/>
      <c r="I743" s="7"/>
      <c r="J743" s="7"/>
      <c r="K743" s="7"/>
      <c r="L743" s="7"/>
      <c r="M743" s="7"/>
      <c r="N743" s="7"/>
      <c r="O743" s="7"/>
      <c r="P743" s="7"/>
      <c r="Q743" s="7"/>
      <c r="R743" s="7"/>
      <c r="S743" s="7"/>
      <c r="T743" s="7"/>
      <c r="U743" s="7"/>
      <c r="V743" s="7"/>
      <c r="W743" s="7"/>
      <c r="X743" s="7"/>
      <c r="Y743" s="7"/>
      <c r="Z743" s="7"/>
      <c r="AA743" s="7"/>
    </row>
    <row r="744" spans="1:27" ht="14.4">
      <c r="A744" s="7"/>
      <c r="B744" s="7"/>
      <c r="C744" s="7"/>
      <c r="D744" s="7"/>
      <c r="E744" s="7"/>
      <c r="F744" s="7"/>
      <c r="G744" s="7"/>
      <c r="H744" s="7"/>
      <c r="I744" s="7"/>
      <c r="J744" s="7"/>
      <c r="K744" s="7"/>
      <c r="L744" s="7"/>
      <c r="M744" s="7"/>
      <c r="N744" s="7"/>
      <c r="O744" s="7"/>
      <c r="P744" s="7"/>
      <c r="Q744" s="7"/>
      <c r="R744" s="7"/>
      <c r="S744" s="7"/>
      <c r="T744" s="7"/>
      <c r="U744" s="7"/>
      <c r="V744" s="7"/>
      <c r="W744" s="7"/>
      <c r="X744" s="7"/>
      <c r="Y744" s="7"/>
      <c r="Z744" s="7"/>
      <c r="AA744" s="7"/>
    </row>
    <row r="745" spans="1:27" ht="14.4">
      <c r="A745" s="7"/>
      <c r="B745" s="7"/>
      <c r="C745" s="7"/>
      <c r="D745" s="7"/>
      <c r="E745" s="7"/>
      <c r="F745" s="7"/>
      <c r="G745" s="7"/>
      <c r="H745" s="7"/>
      <c r="I745" s="7"/>
      <c r="J745" s="7"/>
      <c r="K745" s="7"/>
      <c r="L745" s="7"/>
      <c r="M745" s="7"/>
      <c r="N745" s="7"/>
      <c r="O745" s="7"/>
      <c r="P745" s="7"/>
      <c r="Q745" s="7"/>
      <c r="R745" s="7"/>
      <c r="S745" s="7"/>
      <c r="T745" s="7"/>
      <c r="U745" s="7"/>
      <c r="V745" s="7"/>
      <c r="W745" s="7"/>
      <c r="X745" s="7"/>
      <c r="Y745" s="7"/>
      <c r="Z745" s="7"/>
      <c r="AA745" s="7"/>
    </row>
    <row r="746" spans="1:27" ht="14.4">
      <c r="A746" s="7"/>
      <c r="B746" s="7"/>
      <c r="C746" s="7"/>
      <c r="D746" s="7"/>
      <c r="E746" s="7"/>
      <c r="F746" s="7"/>
      <c r="G746" s="7"/>
      <c r="H746" s="7"/>
      <c r="I746" s="7"/>
      <c r="J746" s="7"/>
      <c r="K746" s="7"/>
      <c r="L746" s="7"/>
      <c r="M746" s="7"/>
      <c r="N746" s="7"/>
      <c r="O746" s="7"/>
      <c r="P746" s="7"/>
      <c r="Q746" s="7"/>
      <c r="R746" s="7"/>
      <c r="S746" s="7"/>
      <c r="T746" s="7"/>
      <c r="U746" s="7"/>
      <c r="V746" s="7"/>
      <c r="W746" s="7"/>
      <c r="X746" s="7"/>
      <c r="Y746" s="7"/>
      <c r="Z746" s="7"/>
      <c r="AA746" s="7"/>
    </row>
    <row r="747" spans="1:27" ht="14.4">
      <c r="A747" s="7"/>
      <c r="B747" s="7"/>
      <c r="C747" s="7"/>
      <c r="D747" s="7"/>
      <c r="E747" s="7"/>
      <c r="F747" s="7"/>
      <c r="G747" s="7"/>
      <c r="H747" s="7"/>
      <c r="I747" s="7"/>
      <c r="J747" s="7"/>
      <c r="K747" s="7"/>
      <c r="L747" s="7"/>
      <c r="M747" s="7"/>
      <c r="N747" s="7"/>
      <c r="O747" s="7"/>
      <c r="P747" s="7"/>
      <c r="Q747" s="7"/>
      <c r="R747" s="7"/>
      <c r="S747" s="7"/>
      <c r="T747" s="7"/>
      <c r="U747" s="7"/>
      <c r="V747" s="7"/>
      <c r="W747" s="7"/>
      <c r="X747" s="7"/>
      <c r="Y747" s="7"/>
      <c r="Z747" s="7"/>
      <c r="AA747" s="7"/>
    </row>
    <row r="748" spans="1:27" ht="14.4">
      <c r="A748" s="7"/>
      <c r="B748" s="7"/>
      <c r="C748" s="7"/>
      <c r="D748" s="7"/>
      <c r="E748" s="7"/>
      <c r="F748" s="7"/>
      <c r="G748" s="7"/>
      <c r="H748" s="7"/>
      <c r="I748" s="7"/>
      <c r="J748" s="7"/>
      <c r="K748" s="7"/>
      <c r="L748" s="7"/>
      <c r="M748" s="7"/>
      <c r="N748" s="7"/>
      <c r="O748" s="7"/>
      <c r="P748" s="7"/>
      <c r="Q748" s="7"/>
      <c r="R748" s="7"/>
      <c r="S748" s="7"/>
      <c r="T748" s="7"/>
      <c r="U748" s="7"/>
      <c r="V748" s="7"/>
      <c r="W748" s="7"/>
      <c r="X748" s="7"/>
      <c r="Y748" s="7"/>
      <c r="Z748" s="7"/>
      <c r="AA748" s="7"/>
    </row>
    <row r="749" spans="1:27" ht="14.4">
      <c r="A749" s="7"/>
      <c r="B749" s="7"/>
      <c r="C749" s="7"/>
      <c r="D749" s="7"/>
      <c r="E749" s="7"/>
      <c r="F749" s="7"/>
      <c r="G749" s="7"/>
      <c r="H749" s="7"/>
      <c r="I749" s="7"/>
      <c r="J749" s="7"/>
      <c r="K749" s="7"/>
      <c r="L749" s="7"/>
      <c r="M749" s="7"/>
      <c r="N749" s="7"/>
      <c r="O749" s="7"/>
      <c r="P749" s="7"/>
      <c r="Q749" s="7"/>
      <c r="R749" s="7"/>
      <c r="S749" s="7"/>
      <c r="T749" s="7"/>
      <c r="U749" s="7"/>
      <c r="V749" s="7"/>
      <c r="W749" s="7"/>
      <c r="X749" s="7"/>
      <c r="Y749" s="7"/>
      <c r="Z749" s="7"/>
      <c r="AA749" s="7"/>
    </row>
    <row r="750" spans="1:27" ht="14.4">
      <c r="A750" s="7"/>
      <c r="B750" s="7"/>
      <c r="C750" s="7"/>
      <c r="D750" s="7"/>
      <c r="E750" s="7"/>
      <c r="F750" s="7"/>
      <c r="G750" s="7"/>
      <c r="H750" s="7"/>
      <c r="I750" s="7"/>
      <c r="J750" s="7"/>
      <c r="K750" s="7"/>
      <c r="L750" s="7"/>
      <c r="M750" s="7"/>
      <c r="N750" s="7"/>
      <c r="O750" s="7"/>
      <c r="P750" s="7"/>
      <c r="Q750" s="7"/>
      <c r="R750" s="7"/>
      <c r="S750" s="7"/>
      <c r="T750" s="7"/>
      <c r="U750" s="7"/>
      <c r="V750" s="7"/>
      <c r="W750" s="7"/>
      <c r="X750" s="7"/>
      <c r="Y750" s="7"/>
      <c r="Z750" s="7"/>
      <c r="AA750" s="7"/>
    </row>
    <row r="751" spans="1:27" ht="14.4">
      <c r="A751" s="7"/>
      <c r="B751" s="7"/>
      <c r="C751" s="7"/>
      <c r="D751" s="7"/>
      <c r="E751" s="7"/>
      <c r="F751" s="7"/>
      <c r="G751" s="7"/>
      <c r="H751" s="7"/>
      <c r="I751" s="7"/>
      <c r="J751" s="7"/>
      <c r="K751" s="7"/>
      <c r="L751" s="7"/>
      <c r="M751" s="7"/>
      <c r="N751" s="7"/>
      <c r="O751" s="7"/>
      <c r="P751" s="7"/>
      <c r="Q751" s="7"/>
      <c r="R751" s="7"/>
      <c r="S751" s="7"/>
      <c r="T751" s="7"/>
      <c r="U751" s="7"/>
      <c r="V751" s="7"/>
      <c r="W751" s="7"/>
      <c r="X751" s="7"/>
      <c r="Y751" s="7"/>
      <c r="Z751" s="7"/>
      <c r="AA751" s="7"/>
    </row>
    <row r="752" spans="1:27" ht="14.4">
      <c r="A752" s="7"/>
      <c r="B752" s="7"/>
      <c r="C752" s="7"/>
      <c r="D752" s="7"/>
      <c r="E752" s="7"/>
      <c r="F752" s="7"/>
      <c r="G752" s="7"/>
      <c r="H752" s="7"/>
      <c r="I752" s="7"/>
      <c r="J752" s="7"/>
      <c r="K752" s="7"/>
      <c r="L752" s="7"/>
      <c r="M752" s="7"/>
      <c r="N752" s="7"/>
      <c r="O752" s="7"/>
      <c r="P752" s="7"/>
      <c r="Q752" s="7"/>
      <c r="R752" s="7"/>
      <c r="S752" s="7"/>
      <c r="T752" s="7"/>
      <c r="U752" s="7"/>
      <c r="V752" s="7"/>
      <c r="W752" s="7"/>
      <c r="X752" s="7"/>
      <c r="Y752" s="7"/>
      <c r="Z752" s="7"/>
      <c r="AA752" s="7"/>
    </row>
    <row r="753" spans="1:27" ht="14.4">
      <c r="A753" s="7"/>
      <c r="B753" s="7"/>
      <c r="C753" s="7"/>
      <c r="D753" s="7"/>
      <c r="E753" s="7"/>
      <c r="F753" s="7"/>
      <c r="G753" s="7"/>
      <c r="H753" s="7"/>
      <c r="I753" s="7"/>
      <c r="J753" s="7"/>
      <c r="K753" s="7"/>
      <c r="L753" s="7"/>
      <c r="M753" s="7"/>
      <c r="N753" s="7"/>
      <c r="O753" s="7"/>
      <c r="P753" s="7"/>
      <c r="Q753" s="7"/>
      <c r="R753" s="7"/>
      <c r="S753" s="7"/>
      <c r="T753" s="7"/>
      <c r="U753" s="7"/>
      <c r="V753" s="7"/>
      <c r="W753" s="7"/>
      <c r="X753" s="7"/>
      <c r="Y753" s="7"/>
      <c r="Z753" s="7"/>
      <c r="AA753" s="7"/>
    </row>
    <row r="754" spans="1:27" ht="14.4">
      <c r="A754" s="7"/>
      <c r="B754" s="7"/>
      <c r="C754" s="7"/>
      <c r="D754" s="7"/>
      <c r="E754" s="7"/>
      <c r="F754" s="7"/>
      <c r="G754" s="7"/>
      <c r="H754" s="7"/>
      <c r="I754" s="7"/>
      <c r="J754" s="7"/>
      <c r="K754" s="7"/>
      <c r="L754" s="7"/>
      <c r="M754" s="7"/>
      <c r="N754" s="7"/>
      <c r="O754" s="7"/>
      <c r="P754" s="7"/>
      <c r="Q754" s="7"/>
      <c r="R754" s="7"/>
      <c r="S754" s="7"/>
      <c r="T754" s="7"/>
      <c r="U754" s="7"/>
      <c r="V754" s="7"/>
      <c r="W754" s="7"/>
      <c r="X754" s="7"/>
      <c r="Y754" s="7"/>
      <c r="Z754" s="7"/>
      <c r="AA754" s="7"/>
    </row>
    <row r="755" spans="1:27" ht="14.4">
      <c r="A755" s="7"/>
      <c r="B755" s="7"/>
      <c r="C755" s="7"/>
      <c r="D755" s="7"/>
      <c r="E755" s="7"/>
      <c r="F755" s="7"/>
      <c r="G755" s="7"/>
      <c r="H755" s="7"/>
      <c r="I755" s="7"/>
      <c r="J755" s="7"/>
      <c r="K755" s="7"/>
      <c r="L755" s="7"/>
      <c r="M755" s="7"/>
      <c r="N755" s="7"/>
      <c r="O755" s="7"/>
      <c r="P755" s="7"/>
      <c r="Q755" s="7"/>
      <c r="R755" s="7"/>
      <c r="S755" s="7"/>
      <c r="T755" s="7"/>
      <c r="U755" s="7"/>
      <c r="V755" s="7"/>
      <c r="W755" s="7"/>
      <c r="X755" s="7"/>
      <c r="Y755" s="7"/>
      <c r="Z755" s="7"/>
      <c r="AA755" s="7"/>
    </row>
    <row r="756" spans="1:27" ht="14.4">
      <c r="A756" s="7"/>
      <c r="B756" s="7"/>
      <c r="C756" s="7"/>
      <c r="D756" s="7"/>
      <c r="E756" s="7"/>
      <c r="F756" s="7"/>
      <c r="G756" s="7"/>
      <c r="H756" s="7"/>
      <c r="I756" s="7"/>
      <c r="J756" s="7"/>
      <c r="K756" s="7"/>
      <c r="L756" s="7"/>
      <c r="M756" s="7"/>
      <c r="N756" s="7"/>
      <c r="O756" s="7"/>
      <c r="P756" s="7"/>
      <c r="Q756" s="7"/>
      <c r="R756" s="7"/>
      <c r="S756" s="7"/>
      <c r="T756" s="7"/>
      <c r="U756" s="7"/>
      <c r="V756" s="7"/>
      <c r="W756" s="7"/>
      <c r="X756" s="7"/>
      <c r="Y756" s="7"/>
      <c r="Z756" s="7"/>
      <c r="AA756" s="7"/>
    </row>
    <row r="757" spans="1:27" ht="14.4">
      <c r="A757" s="7"/>
      <c r="B757" s="7"/>
      <c r="C757" s="7"/>
      <c r="D757" s="7"/>
      <c r="E757" s="7"/>
      <c r="F757" s="7"/>
      <c r="G757" s="7"/>
      <c r="H757" s="7"/>
      <c r="I757" s="7"/>
      <c r="J757" s="7"/>
      <c r="K757" s="7"/>
      <c r="L757" s="7"/>
      <c r="M757" s="7"/>
      <c r="N757" s="7"/>
      <c r="O757" s="7"/>
      <c r="P757" s="7"/>
      <c r="Q757" s="7"/>
      <c r="R757" s="7"/>
      <c r="S757" s="7"/>
      <c r="T757" s="7"/>
      <c r="U757" s="7"/>
      <c r="V757" s="7"/>
      <c r="W757" s="7"/>
      <c r="X757" s="7"/>
      <c r="Y757" s="7"/>
      <c r="Z757" s="7"/>
      <c r="AA757" s="7"/>
    </row>
    <row r="758" spans="1:27" ht="14.4">
      <c r="A758" s="7"/>
      <c r="B758" s="7"/>
      <c r="C758" s="7"/>
      <c r="D758" s="7"/>
      <c r="E758" s="7"/>
      <c r="F758" s="7"/>
      <c r="G758" s="7"/>
      <c r="H758" s="7"/>
      <c r="I758" s="7"/>
      <c r="J758" s="7"/>
      <c r="K758" s="7"/>
      <c r="L758" s="7"/>
      <c r="M758" s="7"/>
      <c r="N758" s="7"/>
      <c r="O758" s="7"/>
      <c r="P758" s="7"/>
      <c r="Q758" s="7"/>
      <c r="R758" s="7"/>
      <c r="S758" s="7"/>
      <c r="T758" s="7"/>
      <c r="U758" s="7"/>
      <c r="V758" s="7"/>
      <c r="W758" s="7"/>
      <c r="X758" s="7"/>
      <c r="Y758" s="7"/>
      <c r="Z758" s="7"/>
      <c r="AA758" s="7"/>
    </row>
    <row r="759" spans="1:27" ht="14.4">
      <c r="A759" s="7"/>
      <c r="B759" s="7"/>
      <c r="C759" s="7"/>
      <c r="D759" s="7"/>
      <c r="E759" s="7"/>
      <c r="F759" s="7"/>
      <c r="G759" s="7"/>
      <c r="H759" s="7"/>
      <c r="I759" s="7"/>
      <c r="J759" s="7"/>
      <c r="K759" s="7"/>
      <c r="L759" s="7"/>
      <c r="M759" s="7"/>
      <c r="N759" s="7"/>
      <c r="O759" s="7"/>
      <c r="P759" s="7"/>
      <c r="Q759" s="7"/>
      <c r="R759" s="7"/>
      <c r="S759" s="7"/>
      <c r="T759" s="7"/>
      <c r="U759" s="7"/>
      <c r="V759" s="7"/>
      <c r="W759" s="7"/>
      <c r="X759" s="7"/>
      <c r="Y759" s="7"/>
      <c r="Z759" s="7"/>
      <c r="AA759" s="7"/>
    </row>
    <row r="760" spans="1:27" ht="14.4">
      <c r="A760" s="7"/>
      <c r="B760" s="7"/>
      <c r="C760" s="7"/>
      <c r="D760" s="7"/>
      <c r="E760" s="7"/>
      <c r="F760" s="7"/>
      <c r="G760" s="7"/>
      <c r="H760" s="7"/>
      <c r="I760" s="7"/>
      <c r="J760" s="7"/>
      <c r="K760" s="7"/>
      <c r="L760" s="7"/>
      <c r="M760" s="7"/>
      <c r="N760" s="7"/>
      <c r="O760" s="7"/>
      <c r="P760" s="7"/>
      <c r="Q760" s="7"/>
      <c r="R760" s="7"/>
      <c r="S760" s="7"/>
      <c r="T760" s="7"/>
      <c r="U760" s="7"/>
      <c r="V760" s="7"/>
      <c r="W760" s="7"/>
      <c r="X760" s="7"/>
      <c r="Y760" s="7"/>
      <c r="Z760" s="7"/>
      <c r="AA760" s="7"/>
    </row>
    <row r="761" spans="1:27" ht="14.4">
      <c r="A761" s="7"/>
      <c r="B761" s="7"/>
      <c r="C761" s="7"/>
      <c r="D761" s="7"/>
      <c r="E761" s="7"/>
      <c r="F761" s="7"/>
      <c r="G761" s="7"/>
      <c r="H761" s="7"/>
      <c r="I761" s="7"/>
      <c r="J761" s="7"/>
      <c r="K761" s="7"/>
      <c r="L761" s="7"/>
      <c r="M761" s="7"/>
      <c r="N761" s="7"/>
      <c r="O761" s="7"/>
      <c r="P761" s="7"/>
      <c r="Q761" s="7"/>
      <c r="R761" s="7"/>
      <c r="S761" s="7"/>
      <c r="T761" s="7"/>
      <c r="U761" s="7"/>
      <c r="V761" s="7"/>
      <c r="W761" s="7"/>
      <c r="X761" s="7"/>
      <c r="Y761" s="7"/>
      <c r="Z761" s="7"/>
      <c r="AA761" s="7"/>
    </row>
    <row r="762" spans="1:27" ht="14.4">
      <c r="A762" s="7"/>
      <c r="B762" s="7"/>
      <c r="C762" s="7"/>
      <c r="D762" s="7"/>
      <c r="E762" s="7"/>
      <c r="F762" s="7"/>
      <c r="G762" s="7"/>
      <c r="H762" s="7"/>
      <c r="I762" s="7"/>
      <c r="J762" s="7"/>
      <c r="K762" s="7"/>
      <c r="L762" s="7"/>
      <c r="M762" s="7"/>
      <c r="N762" s="7"/>
      <c r="O762" s="7"/>
      <c r="P762" s="7"/>
      <c r="Q762" s="7"/>
      <c r="R762" s="7"/>
      <c r="S762" s="7"/>
      <c r="T762" s="7"/>
      <c r="U762" s="7"/>
      <c r="V762" s="7"/>
      <c r="W762" s="7"/>
      <c r="X762" s="7"/>
      <c r="Y762" s="7"/>
      <c r="Z762" s="7"/>
      <c r="AA762" s="7"/>
    </row>
    <row r="763" spans="1:27" ht="14.4">
      <c r="A763" s="7"/>
      <c r="B763" s="7"/>
      <c r="C763" s="7"/>
      <c r="D763" s="7"/>
      <c r="E763" s="7"/>
      <c r="F763" s="7"/>
      <c r="G763" s="7"/>
      <c r="H763" s="7"/>
      <c r="I763" s="7"/>
      <c r="J763" s="7"/>
      <c r="K763" s="7"/>
      <c r="L763" s="7"/>
      <c r="M763" s="7"/>
      <c r="N763" s="7"/>
      <c r="O763" s="7"/>
      <c r="P763" s="7"/>
      <c r="Q763" s="7"/>
      <c r="R763" s="7"/>
      <c r="S763" s="7"/>
      <c r="T763" s="7"/>
      <c r="U763" s="7"/>
      <c r="V763" s="7"/>
      <c r="W763" s="7"/>
      <c r="X763" s="7"/>
      <c r="Y763" s="7"/>
      <c r="Z763" s="7"/>
      <c r="AA763" s="7"/>
    </row>
    <row r="764" spans="1:27" ht="14.4">
      <c r="A764" s="7"/>
      <c r="B764" s="7"/>
      <c r="C764" s="7"/>
      <c r="D764" s="7"/>
      <c r="E764" s="7"/>
      <c r="F764" s="7"/>
      <c r="G764" s="7"/>
      <c r="H764" s="7"/>
      <c r="I764" s="7"/>
      <c r="J764" s="7"/>
      <c r="K764" s="7"/>
      <c r="L764" s="7"/>
      <c r="M764" s="7"/>
      <c r="N764" s="7"/>
      <c r="O764" s="7"/>
      <c r="P764" s="7"/>
      <c r="Q764" s="7"/>
      <c r="R764" s="7"/>
      <c r="S764" s="7"/>
      <c r="T764" s="7"/>
      <c r="U764" s="7"/>
      <c r="V764" s="7"/>
      <c r="W764" s="7"/>
      <c r="X764" s="7"/>
      <c r="Y764" s="7"/>
      <c r="Z764" s="7"/>
      <c r="AA764" s="7"/>
    </row>
    <row r="765" spans="1:27" ht="14.4">
      <c r="A765" s="7"/>
      <c r="B765" s="7"/>
      <c r="C765" s="7"/>
      <c r="D765" s="7"/>
      <c r="E765" s="7"/>
      <c r="F765" s="7"/>
      <c r="G765" s="7"/>
      <c r="H765" s="7"/>
      <c r="I765" s="7"/>
      <c r="J765" s="7"/>
      <c r="K765" s="7"/>
      <c r="L765" s="7"/>
      <c r="M765" s="7"/>
      <c r="N765" s="7"/>
      <c r="O765" s="7"/>
      <c r="P765" s="7"/>
      <c r="Q765" s="7"/>
      <c r="R765" s="7"/>
      <c r="S765" s="7"/>
      <c r="T765" s="7"/>
      <c r="U765" s="7"/>
      <c r="V765" s="7"/>
      <c r="W765" s="7"/>
      <c r="X765" s="7"/>
      <c r="Y765" s="7"/>
      <c r="Z765" s="7"/>
      <c r="AA765" s="7"/>
    </row>
    <row r="766" spans="1:27" ht="14.4">
      <c r="A766" s="7"/>
      <c r="B766" s="7"/>
      <c r="C766" s="7"/>
      <c r="D766" s="7"/>
      <c r="E766" s="7"/>
      <c r="F766" s="7"/>
      <c r="G766" s="7"/>
      <c r="H766" s="7"/>
      <c r="I766" s="7"/>
      <c r="J766" s="7"/>
      <c r="K766" s="7"/>
      <c r="L766" s="7"/>
      <c r="M766" s="7"/>
      <c r="N766" s="7"/>
      <c r="O766" s="7"/>
      <c r="P766" s="7"/>
      <c r="Q766" s="7"/>
      <c r="R766" s="7"/>
      <c r="S766" s="7"/>
      <c r="T766" s="7"/>
      <c r="U766" s="7"/>
      <c r="V766" s="7"/>
      <c r="W766" s="7"/>
      <c r="X766" s="7"/>
      <c r="Y766" s="7"/>
      <c r="Z766" s="7"/>
      <c r="AA766" s="7"/>
    </row>
    <row r="767" spans="1:27" ht="14.4">
      <c r="A767" s="7"/>
      <c r="B767" s="7"/>
      <c r="C767" s="7"/>
      <c r="D767" s="7"/>
      <c r="E767" s="7"/>
      <c r="F767" s="7"/>
      <c r="G767" s="7"/>
      <c r="H767" s="7"/>
      <c r="I767" s="7"/>
      <c r="J767" s="7"/>
      <c r="K767" s="7"/>
      <c r="L767" s="7"/>
      <c r="M767" s="7"/>
      <c r="N767" s="7"/>
      <c r="O767" s="7"/>
      <c r="P767" s="7"/>
      <c r="Q767" s="7"/>
      <c r="R767" s="7"/>
      <c r="S767" s="7"/>
      <c r="T767" s="7"/>
      <c r="U767" s="7"/>
      <c r="V767" s="7"/>
      <c r="W767" s="7"/>
      <c r="X767" s="7"/>
      <c r="Y767" s="7"/>
      <c r="Z767" s="7"/>
      <c r="AA767" s="7"/>
    </row>
    <row r="768" spans="1:27" ht="14.4">
      <c r="A768" s="7"/>
      <c r="B768" s="7"/>
      <c r="C768" s="7"/>
      <c r="D768" s="7"/>
      <c r="E768" s="7"/>
      <c r="F768" s="7"/>
      <c r="G768" s="7"/>
      <c r="H768" s="7"/>
      <c r="I768" s="7"/>
      <c r="J768" s="7"/>
      <c r="K768" s="7"/>
      <c r="L768" s="7"/>
      <c r="M768" s="7"/>
      <c r="N768" s="7"/>
      <c r="O768" s="7"/>
      <c r="P768" s="7"/>
      <c r="Q768" s="7"/>
      <c r="R768" s="7"/>
      <c r="S768" s="7"/>
      <c r="T768" s="7"/>
      <c r="U768" s="7"/>
      <c r="V768" s="7"/>
      <c r="W768" s="7"/>
      <c r="X768" s="7"/>
      <c r="Y768" s="7"/>
      <c r="Z768" s="7"/>
      <c r="AA768" s="7"/>
    </row>
    <row r="769" spans="1:27" ht="14.4">
      <c r="A769" s="7"/>
      <c r="B769" s="7"/>
      <c r="C769" s="7"/>
      <c r="D769" s="7"/>
      <c r="E769" s="7"/>
      <c r="F769" s="7"/>
      <c r="G769" s="7"/>
      <c r="H769" s="7"/>
      <c r="I769" s="7"/>
      <c r="J769" s="7"/>
      <c r="K769" s="7"/>
      <c r="L769" s="7"/>
      <c r="M769" s="7"/>
      <c r="N769" s="7"/>
      <c r="O769" s="7"/>
      <c r="P769" s="7"/>
      <c r="Q769" s="7"/>
      <c r="R769" s="7"/>
      <c r="S769" s="7"/>
      <c r="T769" s="7"/>
      <c r="U769" s="7"/>
      <c r="V769" s="7"/>
      <c r="W769" s="7"/>
      <c r="X769" s="7"/>
      <c r="Y769" s="7"/>
      <c r="Z769" s="7"/>
      <c r="AA769" s="7"/>
    </row>
    <row r="770" spans="1:27" ht="14.4">
      <c r="A770" s="7"/>
      <c r="B770" s="7"/>
      <c r="C770" s="7"/>
      <c r="D770" s="7"/>
      <c r="E770" s="7"/>
      <c r="F770" s="7"/>
      <c r="G770" s="7"/>
      <c r="H770" s="7"/>
      <c r="I770" s="7"/>
      <c r="J770" s="7"/>
      <c r="K770" s="7"/>
      <c r="L770" s="7"/>
      <c r="M770" s="7"/>
      <c r="N770" s="7"/>
      <c r="O770" s="7"/>
      <c r="P770" s="7"/>
      <c r="Q770" s="7"/>
      <c r="R770" s="7"/>
      <c r="S770" s="7"/>
      <c r="T770" s="7"/>
      <c r="U770" s="7"/>
      <c r="V770" s="7"/>
      <c r="W770" s="7"/>
      <c r="X770" s="7"/>
      <c r="Y770" s="7"/>
      <c r="Z770" s="7"/>
      <c r="AA770" s="7"/>
    </row>
    <row r="771" spans="1:27" ht="14.4">
      <c r="A771" s="7"/>
      <c r="B771" s="7"/>
      <c r="C771" s="7"/>
      <c r="D771" s="7"/>
      <c r="E771" s="7"/>
      <c r="F771" s="7"/>
      <c r="G771" s="7"/>
      <c r="H771" s="7"/>
      <c r="I771" s="7"/>
      <c r="J771" s="7"/>
      <c r="K771" s="7"/>
      <c r="L771" s="7"/>
      <c r="M771" s="7"/>
      <c r="N771" s="7"/>
      <c r="O771" s="7"/>
      <c r="P771" s="7"/>
      <c r="Q771" s="7"/>
      <c r="R771" s="7"/>
      <c r="S771" s="7"/>
      <c r="T771" s="7"/>
      <c r="U771" s="7"/>
      <c r="V771" s="7"/>
      <c r="W771" s="7"/>
      <c r="X771" s="7"/>
      <c r="Y771" s="7"/>
      <c r="Z771" s="7"/>
      <c r="AA771" s="7"/>
    </row>
    <row r="772" spans="1:27" ht="14.4">
      <c r="A772" s="7"/>
      <c r="B772" s="7"/>
      <c r="C772" s="7"/>
      <c r="D772" s="7"/>
      <c r="E772" s="7"/>
      <c r="F772" s="7"/>
      <c r="G772" s="7"/>
      <c r="H772" s="7"/>
      <c r="I772" s="7"/>
      <c r="J772" s="7"/>
      <c r="K772" s="7"/>
      <c r="L772" s="7"/>
      <c r="M772" s="7"/>
      <c r="N772" s="7"/>
      <c r="O772" s="7"/>
      <c r="P772" s="7"/>
      <c r="Q772" s="7"/>
      <c r="R772" s="7"/>
      <c r="S772" s="7"/>
      <c r="T772" s="7"/>
      <c r="U772" s="7"/>
      <c r="V772" s="7"/>
      <c r="W772" s="7"/>
      <c r="X772" s="7"/>
      <c r="Y772" s="7"/>
      <c r="Z772" s="7"/>
      <c r="AA772" s="7"/>
    </row>
    <row r="773" spans="1:27" ht="14.4">
      <c r="A773" s="7"/>
      <c r="B773" s="7"/>
      <c r="C773" s="7"/>
      <c r="D773" s="7"/>
      <c r="E773" s="7"/>
      <c r="F773" s="7"/>
      <c r="G773" s="7"/>
      <c r="H773" s="7"/>
      <c r="I773" s="7"/>
      <c r="J773" s="7"/>
      <c r="K773" s="7"/>
      <c r="L773" s="7"/>
      <c r="M773" s="7"/>
      <c r="N773" s="7"/>
      <c r="O773" s="7"/>
      <c r="P773" s="7"/>
      <c r="Q773" s="7"/>
      <c r="R773" s="7"/>
      <c r="S773" s="7"/>
      <c r="T773" s="7"/>
      <c r="U773" s="7"/>
      <c r="V773" s="7"/>
      <c r="W773" s="7"/>
      <c r="X773" s="7"/>
      <c r="Y773" s="7"/>
      <c r="Z773" s="7"/>
      <c r="AA773" s="7"/>
    </row>
    <row r="774" spans="1:27" ht="14.4">
      <c r="A774" s="7"/>
      <c r="B774" s="7"/>
      <c r="C774" s="7"/>
      <c r="D774" s="7"/>
      <c r="E774" s="7"/>
      <c r="F774" s="7"/>
      <c r="G774" s="7"/>
      <c r="H774" s="7"/>
      <c r="I774" s="7"/>
      <c r="J774" s="7"/>
      <c r="K774" s="7"/>
      <c r="L774" s="7"/>
      <c r="M774" s="7"/>
      <c r="N774" s="7"/>
      <c r="O774" s="7"/>
      <c r="P774" s="7"/>
      <c r="Q774" s="7"/>
      <c r="R774" s="7"/>
      <c r="S774" s="7"/>
      <c r="T774" s="7"/>
      <c r="U774" s="7"/>
      <c r="V774" s="7"/>
      <c r="W774" s="7"/>
      <c r="X774" s="7"/>
      <c r="Y774" s="7"/>
      <c r="Z774" s="7"/>
      <c r="AA774" s="7"/>
    </row>
    <row r="775" spans="1:27" ht="14.4">
      <c r="A775" s="7"/>
      <c r="B775" s="7"/>
      <c r="C775" s="7"/>
      <c r="D775" s="7"/>
      <c r="E775" s="7"/>
      <c r="F775" s="7"/>
      <c r="G775" s="7"/>
      <c r="H775" s="7"/>
      <c r="I775" s="7"/>
      <c r="J775" s="7"/>
      <c r="K775" s="7"/>
      <c r="L775" s="7"/>
      <c r="M775" s="7"/>
      <c r="N775" s="7"/>
      <c r="O775" s="7"/>
      <c r="P775" s="7"/>
      <c r="Q775" s="7"/>
      <c r="R775" s="7"/>
      <c r="S775" s="7"/>
      <c r="T775" s="7"/>
      <c r="U775" s="7"/>
      <c r="V775" s="7"/>
      <c r="W775" s="7"/>
      <c r="X775" s="7"/>
      <c r="Y775" s="7"/>
      <c r="Z775" s="7"/>
      <c r="AA775" s="7"/>
    </row>
    <row r="776" spans="1:27" ht="14.4">
      <c r="A776" s="7"/>
      <c r="B776" s="7"/>
      <c r="C776" s="7"/>
      <c r="D776" s="7"/>
      <c r="E776" s="7"/>
      <c r="F776" s="7"/>
      <c r="G776" s="7"/>
      <c r="H776" s="7"/>
      <c r="I776" s="7"/>
      <c r="J776" s="7"/>
      <c r="K776" s="7"/>
      <c r="L776" s="7"/>
      <c r="M776" s="7"/>
      <c r="N776" s="7"/>
      <c r="O776" s="7"/>
      <c r="P776" s="7"/>
      <c r="Q776" s="7"/>
      <c r="R776" s="7"/>
      <c r="S776" s="7"/>
      <c r="T776" s="7"/>
      <c r="U776" s="7"/>
      <c r="V776" s="7"/>
      <c r="W776" s="7"/>
      <c r="X776" s="7"/>
      <c r="Y776" s="7"/>
      <c r="Z776" s="7"/>
      <c r="AA776" s="7"/>
    </row>
    <row r="777" spans="1:27" ht="14.4">
      <c r="A777" s="7"/>
      <c r="B777" s="7"/>
      <c r="C777" s="7"/>
      <c r="D777" s="7"/>
      <c r="E777" s="7"/>
      <c r="F777" s="7"/>
      <c r="G777" s="7"/>
      <c r="H777" s="7"/>
      <c r="I777" s="7"/>
      <c r="J777" s="7"/>
      <c r="K777" s="7"/>
      <c r="L777" s="7"/>
      <c r="M777" s="7"/>
      <c r="N777" s="7"/>
      <c r="O777" s="7"/>
      <c r="P777" s="7"/>
      <c r="Q777" s="7"/>
      <c r="R777" s="7"/>
      <c r="S777" s="7"/>
      <c r="T777" s="7"/>
      <c r="U777" s="7"/>
      <c r="V777" s="7"/>
      <c r="W777" s="7"/>
      <c r="X777" s="7"/>
      <c r="Y777" s="7"/>
      <c r="Z777" s="7"/>
      <c r="AA777" s="7"/>
    </row>
    <row r="778" spans="1:27" ht="14.4">
      <c r="A778" s="7"/>
      <c r="B778" s="7"/>
      <c r="C778" s="7"/>
      <c r="D778" s="7"/>
      <c r="E778" s="7"/>
      <c r="F778" s="7"/>
      <c r="G778" s="7"/>
      <c r="H778" s="7"/>
      <c r="I778" s="7"/>
      <c r="J778" s="7"/>
      <c r="K778" s="7"/>
      <c r="L778" s="7"/>
      <c r="M778" s="7"/>
      <c r="N778" s="7"/>
      <c r="O778" s="7"/>
      <c r="P778" s="7"/>
      <c r="Q778" s="7"/>
      <c r="R778" s="7"/>
      <c r="S778" s="7"/>
      <c r="T778" s="7"/>
      <c r="U778" s="7"/>
      <c r="V778" s="7"/>
      <c r="W778" s="7"/>
      <c r="X778" s="7"/>
      <c r="Y778" s="7"/>
      <c r="Z778" s="7"/>
      <c r="AA778" s="7"/>
    </row>
    <row r="779" spans="1:27" ht="14.4">
      <c r="A779" s="7"/>
      <c r="B779" s="7"/>
      <c r="C779" s="7"/>
      <c r="D779" s="7"/>
      <c r="E779" s="7"/>
      <c r="F779" s="7"/>
      <c r="G779" s="7"/>
      <c r="H779" s="7"/>
      <c r="I779" s="7"/>
      <c r="J779" s="7"/>
      <c r="K779" s="7"/>
      <c r="L779" s="7"/>
      <c r="M779" s="7"/>
      <c r="N779" s="7"/>
      <c r="O779" s="7"/>
      <c r="P779" s="7"/>
      <c r="Q779" s="7"/>
      <c r="R779" s="7"/>
      <c r="S779" s="7"/>
      <c r="T779" s="7"/>
      <c r="U779" s="7"/>
      <c r="V779" s="7"/>
      <c r="W779" s="7"/>
      <c r="X779" s="7"/>
      <c r="Y779" s="7"/>
      <c r="Z779" s="7"/>
      <c r="AA779" s="7"/>
    </row>
    <row r="780" spans="1:27" ht="14.4">
      <c r="A780" s="7"/>
      <c r="B780" s="7"/>
      <c r="C780" s="7"/>
      <c r="D780" s="7"/>
      <c r="E780" s="7"/>
      <c r="F780" s="7"/>
      <c r="G780" s="7"/>
      <c r="H780" s="7"/>
      <c r="I780" s="7"/>
      <c r="J780" s="7"/>
      <c r="K780" s="7"/>
      <c r="L780" s="7"/>
      <c r="M780" s="7"/>
      <c r="N780" s="7"/>
      <c r="O780" s="7"/>
      <c r="P780" s="7"/>
      <c r="Q780" s="7"/>
      <c r="R780" s="7"/>
      <c r="S780" s="7"/>
      <c r="T780" s="7"/>
      <c r="U780" s="7"/>
      <c r="V780" s="7"/>
      <c r="W780" s="7"/>
      <c r="X780" s="7"/>
      <c r="Y780" s="7"/>
      <c r="Z780" s="7"/>
      <c r="AA780" s="7"/>
    </row>
    <row r="781" spans="1:27" ht="14.4">
      <c r="A781" s="7"/>
      <c r="B781" s="7"/>
      <c r="C781" s="7"/>
      <c r="D781" s="7"/>
      <c r="E781" s="7"/>
      <c r="F781" s="7"/>
      <c r="G781" s="7"/>
      <c r="H781" s="7"/>
      <c r="I781" s="7"/>
      <c r="J781" s="7"/>
      <c r="K781" s="7"/>
      <c r="L781" s="7"/>
      <c r="M781" s="7"/>
      <c r="N781" s="7"/>
      <c r="O781" s="7"/>
      <c r="P781" s="7"/>
      <c r="Q781" s="7"/>
      <c r="R781" s="7"/>
      <c r="S781" s="7"/>
      <c r="T781" s="7"/>
      <c r="U781" s="7"/>
      <c r="V781" s="7"/>
      <c r="W781" s="7"/>
      <c r="X781" s="7"/>
      <c r="Y781" s="7"/>
      <c r="Z781" s="7"/>
      <c r="AA781" s="7"/>
    </row>
    <row r="782" spans="1:27" ht="14.4">
      <c r="A782" s="7"/>
      <c r="B782" s="7"/>
      <c r="C782" s="7"/>
      <c r="D782" s="7"/>
      <c r="E782" s="7"/>
      <c r="F782" s="7"/>
      <c r="G782" s="7"/>
      <c r="H782" s="7"/>
      <c r="I782" s="7"/>
      <c r="J782" s="7"/>
      <c r="K782" s="7"/>
      <c r="L782" s="7"/>
      <c r="M782" s="7"/>
      <c r="N782" s="7"/>
      <c r="O782" s="7"/>
      <c r="P782" s="7"/>
      <c r="Q782" s="7"/>
      <c r="R782" s="7"/>
      <c r="S782" s="7"/>
      <c r="T782" s="7"/>
      <c r="U782" s="7"/>
      <c r="V782" s="7"/>
      <c r="W782" s="7"/>
      <c r="X782" s="7"/>
      <c r="Y782" s="7"/>
      <c r="Z782" s="7"/>
      <c r="AA782" s="7"/>
    </row>
    <row r="783" spans="1:27" ht="14.4">
      <c r="A783" s="7"/>
      <c r="B783" s="7"/>
      <c r="C783" s="7"/>
      <c r="D783" s="7"/>
      <c r="E783" s="7"/>
      <c r="F783" s="7"/>
      <c r="G783" s="7"/>
      <c r="H783" s="7"/>
      <c r="I783" s="7"/>
      <c r="J783" s="7"/>
      <c r="K783" s="7"/>
      <c r="L783" s="7"/>
      <c r="M783" s="7"/>
      <c r="N783" s="7"/>
      <c r="O783" s="7"/>
      <c r="P783" s="7"/>
      <c r="Q783" s="7"/>
      <c r="R783" s="7"/>
      <c r="S783" s="7"/>
      <c r="T783" s="7"/>
      <c r="U783" s="7"/>
      <c r="V783" s="7"/>
      <c r="W783" s="7"/>
      <c r="X783" s="7"/>
      <c r="Y783" s="7"/>
      <c r="Z783" s="7"/>
      <c r="AA783" s="7"/>
    </row>
    <row r="784" spans="1:27" ht="14.4">
      <c r="A784" s="7"/>
      <c r="B784" s="7"/>
      <c r="C784" s="7"/>
      <c r="D784" s="7"/>
      <c r="E784" s="7"/>
      <c r="F784" s="7"/>
      <c r="G784" s="7"/>
      <c r="H784" s="7"/>
      <c r="I784" s="7"/>
      <c r="J784" s="7"/>
      <c r="K784" s="7"/>
      <c r="L784" s="7"/>
      <c r="M784" s="7"/>
      <c r="N784" s="7"/>
      <c r="O784" s="7"/>
      <c r="P784" s="7"/>
      <c r="Q784" s="7"/>
      <c r="R784" s="7"/>
      <c r="S784" s="7"/>
      <c r="T784" s="7"/>
      <c r="U784" s="7"/>
      <c r="V784" s="7"/>
      <c r="W784" s="7"/>
      <c r="X784" s="7"/>
      <c r="Y784" s="7"/>
      <c r="Z784" s="7"/>
      <c r="AA784" s="7"/>
    </row>
    <row r="785" spans="1:27" ht="14.4">
      <c r="A785" s="7"/>
      <c r="B785" s="7"/>
      <c r="C785" s="7"/>
      <c r="D785" s="7"/>
      <c r="E785" s="7"/>
      <c r="F785" s="7"/>
      <c r="G785" s="7"/>
      <c r="H785" s="7"/>
      <c r="I785" s="7"/>
      <c r="J785" s="7"/>
      <c r="K785" s="7"/>
      <c r="L785" s="7"/>
      <c r="M785" s="7"/>
      <c r="N785" s="7"/>
      <c r="O785" s="7"/>
      <c r="P785" s="7"/>
      <c r="Q785" s="7"/>
      <c r="R785" s="7"/>
      <c r="S785" s="7"/>
      <c r="T785" s="7"/>
      <c r="U785" s="7"/>
      <c r="V785" s="7"/>
      <c r="W785" s="7"/>
      <c r="X785" s="7"/>
      <c r="Y785" s="7"/>
      <c r="Z785" s="7"/>
      <c r="AA785" s="7"/>
    </row>
    <row r="786" spans="1:27" ht="14.4">
      <c r="A786" s="7"/>
      <c r="B786" s="7"/>
      <c r="C786" s="7"/>
      <c r="D786" s="7"/>
      <c r="E786" s="7"/>
      <c r="F786" s="7"/>
      <c r="G786" s="7"/>
      <c r="H786" s="7"/>
      <c r="I786" s="7"/>
      <c r="J786" s="7"/>
      <c r="K786" s="7"/>
      <c r="L786" s="7"/>
      <c r="M786" s="7"/>
      <c r="N786" s="7"/>
      <c r="O786" s="7"/>
      <c r="P786" s="7"/>
      <c r="Q786" s="7"/>
      <c r="R786" s="7"/>
      <c r="S786" s="7"/>
      <c r="T786" s="7"/>
      <c r="U786" s="7"/>
      <c r="V786" s="7"/>
      <c r="W786" s="7"/>
      <c r="X786" s="7"/>
      <c r="Y786" s="7"/>
      <c r="Z786" s="7"/>
      <c r="AA786" s="7"/>
    </row>
    <row r="787" spans="1:27" ht="14.4">
      <c r="A787" s="7"/>
      <c r="B787" s="7"/>
      <c r="C787" s="7"/>
      <c r="D787" s="7"/>
      <c r="E787" s="7"/>
      <c r="F787" s="7"/>
      <c r="G787" s="7"/>
      <c r="H787" s="7"/>
      <c r="I787" s="7"/>
      <c r="J787" s="7"/>
      <c r="K787" s="7"/>
      <c r="L787" s="7"/>
      <c r="M787" s="7"/>
      <c r="N787" s="7"/>
      <c r="O787" s="7"/>
      <c r="P787" s="7"/>
      <c r="Q787" s="7"/>
      <c r="R787" s="7"/>
      <c r="S787" s="7"/>
      <c r="T787" s="7"/>
      <c r="U787" s="7"/>
      <c r="V787" s="7"/>
      <c r="W787" s="7"/>
      <c r="X787" s="7"/>
      <c r="Y787" s="7"/>
      <c r="Z787" s="7"/>
      <c r="AA787" s="7"/>
    </row>
    <row r="788" spans="1:27" ht="14.4">
      <c r="A788" s="7"/>
      <c r="B788" s="7"/>
      <c r="C788" s="7"/>
      <c r="D788" s="7"/>
      <c r="E788" s="7"/>
      <c r="F788" s="7"/>
      <c r="G788" s="7"/>
      <c r="H788" s="7"/>
      <c r="I788" s="7"/>
      <c r="J788" s="7"/>
      <c r="K788" s="7"/>
      <c r="L788" s="7"/>
      <c r="M788" s="7"/>
      <c r="N788" s="7"/>
      <c r="O788" s="7"/>
      <c r="P788" s="7"/>
      <c r="Q788" s="7"/>
      <c r="R788" s="7"/>
      <c r="S788" s="7"/>
      <c r="T788" s="7"/>
      <c r="U788" s="7"/>
      <c r="V788" s="7"/>
      <c r="W788" s="7"/>
      <c r="X788" s="7"/>
      <c r="Y788" s="7"/>
      <c r="Z788" s="7"/>
      <c r="AA788" s="7"/>
    </row>
    <row r="789" spans="1:27" ht="14.4">
      <c r="A789" s="7"/>
      <c r="B789" s="7"/>
      <c r="C789" s="7"/>
      <c r="D789" s="7"/>
      <c r="E789" s="7"/>
      <c r="F789" s="7"/>
      <c r="G789" s="7"/>
      <c r="H789" s="7"/>
      <c r="I789" s="7"/>
      <c r="J789" s="7"/>
      <c r="K789" s="7"/>
      <c r="L789" s="7"/>
      <c r="M789" s="7"/>
      <c r="N789" s="7"/>
      <c r="O789" s="7"/>
      <c r="P789" s="7"/>
      <c r="Q789" s="7"/>
      <c r="R789" s="7"/>
      <c r="S789" s="7"/>
      <c r="T789" s="7"/>
      <c r="U789" s="7"/>
      <c r="V789" s="7"/>
      <c r="W789" s="7"/>
      <c r="X789" s="7"/>
      <c r="Y789" s="7"/>
      <c r="Z789" s="7"/>
      <c r="AA789" s="7"/>
    </row>
    <row r="790" spans="1:27" ht="14.4">
      <c r="A790" s="7"/>
      <c r="B790" s="7"/>
      <c r="C790" s="7"/>
      <c r="D790" s="7"/>
      <c r="E790" s="7"/>
      <c r="F790" s="7"/>
      <c r="G790" s="7"/>
      <c r="H790" s="7"/>
      <c r="I790" s="7"/>
      <c r="J790" s="7"/>
      <c r="K790" s="7"/>
      <c r="L790" s="7"/>
      <c r="M790" s="7"/>
      <c r="N790" s="7"/>
      <c r="O790" s="7"/>
      <c r="P790" s="7"/>
      <c r="Q790" s="7"/>
      <c r="R790" s="7"/>
      <c r="S790" s="7"/>
      <c r="T790" s="7"/>
      <c r="U790" s="7"/>
      <c r="V790" s="7"/>
      <c r="W790" s="7"/>
      <c r="X790" s="7"/>
      <c r="Y790" s="7"/>
      <c r="Z790" s="7"/>
      <c r="AA790" s="7"/>
    </row>
    <row r="791" spans="1:27" ht="14.4">
      <c r="A791" s="7"/>
      <c r="B791" s="7"/>
      <c r="C791" s="7"/>
      <c r="D791" s="7"/>
      <c r="E791" s="7"/>
      <c r="F791" s="7"/>
      <c r="G791" s="7"/>
      <c r="H791" s="7"/>
      <c r="I791" s="7"/>
      <c r="J791" s="7"/>
      <c r="K791" s="7"/>
      <c r="L791" s="7"/>
      <c r="M791" s="7"/>
      <c r="N791" s="7"/>
      <c r="O791" s="7"/>
      <c r="P791" s="7"/>
      <c r="Q791" s="7"/>
      <c r="R791" s="7"/>
      <c r="S791" s="7"/>
      <c r="T791" s="7"/>
      <c r="U791" s="7"/>
      <c r="V791" s="7"/>
      <c r="W791" s="7"/>
      <c r="X791" s="7"/>
      <c r="Y791" s="7"/>
      <c r="Z791" s="7"/>
      <c r="AA791" s="7"/>
    </row>
    <row r="792" spans="1:27" ht="14.4">
      <c r="A792" s="7"/>
      <c r="B792" s="7"/>
      <c r="C792" s="7"/>
      <c r="D792" s="7"/>
      <c r="E792" s="7"/>
      <c r="F792" s="7"/>
      <c r="G792" s="7"/>
      <c r="H792" s="7"/>
      <c r="I792" s="7"/>
      <c r="J792" s="7"/>
      <c r="K792" s="7"/>
      <c r="L792" s="7"/>
      <c r="M792" s="7"/>
      <c r="N792" s="7"/>
      <c r="O792" s="7"/>
      <c r="P792" s="7"/>
      <c r="Q792" s="7"/>
      <c r="R792" s="7"/>
      <c r="S792" s="7"/>
      <c r="T792" s="7"/>
      <c r="U792" s="7"/>
      <c r="V792" s="7"/>
      <c r="W792" s="7"/>
      <c r="X792" s="7"/>
      <c r="Y792" s="7"/>
      <c r="Z792" s="7"/>
      <c r="AA792" s="7"/>
    </row>
    <row r="793" spans="1:27" ht="14.4">
      <c r="A793" s="7"/>
      <c r="B793" s="7"/>
      <c r="C793" s="7"/>
      <c r="D793" s="7"/>
      <c r="E793" s="7"/>
      <c r="F793" s="7"/>
      <c r="G793" s="7"/>
      <c r="H793" s="7"/>
      <c r="I793" s="7"/>
      <c r="J793" s="7"/>
      <c r="K793" s="7"/>
      <c r="L793" s="7"/>
      <c r="M793" s="7"/>
      <c r="N793" s="7"/>
      <c r="O793" s="7"/>
      <c r="P793" s="7"/>
      <c r="Q793" s="7"/>
      <c r="R793" s="7"/>
      <c r="S793" s="7"/>
      <c r="T793" s="7"/>
      <c r="U793" s="7"/>
      <c r="V793" s="7"/>
      <c r="W793" s="7"/>
      <c r="X793" s="7"/>
      <c r="Y793" s="7"/>
      <c r="Z793" s="7"/>
      <c r="AA793" s="7"/>
    </row>
    <row r="794" spans="1:27" ht="14.4">
      <c r="A794" s="7"/>
      <c r="B794" s="7"/>
      <c r="C794" s="7"/>
      <c r="D794" s="7"/>
      <c r="E794" s="7"/>
      <c r="F794" s="7"/>
      <c r="G794" s="7"/>
      <c r="H794" s="7"/>
      <c r="I794" s="7"/>
      <c r="J794" s="7"/>
      <c r="K794" s="7"/>
      <c r="L794" s="7"/>
      <c r="M794" s="7"/>
      <c r="N794" s="7"/>
      <c r="O794" s="7"/>
      <c r="P794" s="7"/>
      <c r="Q794" s="7"/>
      <c r="R794" s="7"/>
      <c r="S794" s="7"/>
      <c r="T794" s="7"/>
      <c r="U794" s="7"/>
      <c r="V794" s="7"/>
      <c r="W794" s="7"/>
      <c r="X794" s="7"/>
      <c r="Y794" s="7"/>
      <c r="Z794" s="7"/>
      <c r="AA794" s="7"/>
    </row>
    <row r="795" spans="1:27" ht="14.4">
      <c r="A795" s="7"/>
      <c r="B795" s="7"/>
      <c r="C795" s="7"/>
      <c r="D795" s="7"/>
      <c r="E795" s="7"/>
      <c r="F795" s="7"/>
      <c r="G795" s="7"/>
      <c r="H795" s="7"/>
      <c r="I795" s="7"/>
      <c r="J795" s="7"/>
      <c r="K795" s="7"/>
      <c r="L795" s="7"/>
      <c r="M795" s="7"/>
      <c r="N795" s="7"/>
      <c r="O795" s="7"/>
      <c r="P795" s="7"/>
      <c r="Q795" s="7"/>
      <c r="R795" s="7"/>
      <c r="S795" s="7"/>
      <c r="T795" s="7"/>
      <c r="U795" s="7"/>
      <c r="V795" s="7"/>
      <c r="W795" s="7"/>
      <c r="X795" s="7"/>
      <c r="Y795" s="7"/>
      <c r="Z795" s="7"/>
      <c r="AA795" s="7"/>
    </row>
    <row r="796" spans="1:27" ht="14.4">
      <c r="A796" s="7"/>
      <c r="B796" s="7"/>
      <c r="C796" s="7"/>
      <c r="D796" s="7"/>
      <c r="E796" s="7"/>
      <c r="F796" s="7"/>
      <c r="G796" s="7"/>
      <c r="H796" s="7"/>
      <c r="I796" s="7"/>
      <c r="J796" s="7"/>
      <c r="K796" s="7"/>
      <c r="L796" s="7"/>
      <c r="M796" s="7"/>
      <c r="N796" s="7"/>
      <c r="O796" s="7"/>
      <c r="P796" s="7"/>
      <c r="Q796" s="7"/>
      <c r="R796" s="7"/>
      <c r="S796" s="7"/>
      <c r="T796" s="7"/>
      <c r="U796" s="7"/>
      <c r="V796" s="7"/>
      <c r="W796" s="7"/>
      <c r="X796" s="7"/>
      <c r="Y796" s="7"/>
      <c r="Z796" s="7"/>
      <c r="AA796" s="7"/>
    </row>
    <row r="797" spans="1:27" ht="14.4">
      <c r="A797" s="7"/>
      <c r="B797" s="7"/>
      <c r="C797" s="7"/>
      <c r="D797" s="7"/>
      <c r="E797" s="7"/>
      <c r="F797" s="7"/>
      <c r="G797" s="7"/>
      <c r="H797" s="7"/>
      <c r="I797" s="7"/>
      <c r="J797" s="7"/>
      <c r="K797" s="7"/>
      <c r="L797" s="7"/>
      <c r="M797" s="7"/>
      <c r="N797" s="7"/>
      <c r="O797" s="7"/>
      <c r="P797" s="7"/>
      <c r="Q797" s="7"/>
      <c r="R797" s="7"/>
      <c r="S797" s="7"/>
      <c r="T797" s="7"/>
      <c r="U797" s="7"/>
      <c r="V797" s="7"/>
      <c r="W797" s="7"/>
      <c r="X797" s="7"/>
      <c r="Y797" s="7"/>
      <c r="Z797" s="7"/>
      <c r="AA797" s="7"/>
    </row>
    <row r="798" spans="1:27" ht="14.4">
      <c r="A798" s="7"/>
      <c r="B798" s="7"/>
      <c r="C798" s="7"/>
      <c r="D798" s="7"/>
      <c r="E798" s="7"/>
      <c r="F798" s="7"/>
      <c r="G798" s="7"/>
      <c r="H798" s="7"/>
      <c r="I798" s="7"/>
      <c r="J798" s="7"/>
      <c r="K798" s="7"/>
      <c r="L798" s="7"/>
      <c r="M798" s="7"/>
      <c r="N798" s="7"/>
      <c r="O798" s="7"/>
      <c r="P798" s="7"/>
      <c r="Q798" s="7"/>
      <c r="R798" s="7"/>
      <c r="S798" s="7"/>
      <c r="T798" s="7"/>
      <c r="U798" s="7"/>
      <c r="V798" s="7"/>
      <c r="W798" s="7"/>
      <c r="X798" s="7"/>
      <c r="Y798" s="7"/>
      <c r="Z798" s="7"/>
      <c r="AA798" s="7"/>
    </row>
    <row r="799" spans="1:27" ht="14.4">
      <c r="A799" s="7"/>
      <c r="B799" s="7"/>
      <c r="C799" s="7"/>
      <c r="D799" s="7"/>
      <c r="E799" s="7"/>
      <c r="F799" s="7"/>
      <c r="G799" s="7"/>
      <c r="H799" s="7"/>
      <c r="I799" s="7"/>
      <c r="J799" s="7"/>
      <c r="K799" s="7"/>
      <c r="L799" s="7"/>
      <c r="M799" s="7"/>
      <c r="N799" s="7"/>
      <c r="O799" s="7"/>
      <c r="P799" s="7"/>
      <c r="Q799" s="7"/>
      <c r="R799" s="7"/>
      <c r="S799" s="7"/>
      <c r="T799" s="7"/>
      <c r="U799" s="7"/>
      <c r="V799" s="7"/>
      <c r="W799" s="7"/>
      <c r="X799" s="7"/>
      <c r="Y799" s="7"/>
      <c r="Z799" s="7"/>
      <c r="AA799" s="7"/>
    </row>
    <row r="800" spans="1:27" ht="14.4">
      <c r="A800" s="7"/>
      <c r="B800" s="7"/>
      <c r="C800" s="7"/>
      <c r="D800" s="7"/>
      <c r="E800" s="7"/>
      <c r="F800" s="7"/>
      <c r="G800" s="7"/>
      <c r="H800" s="7"/>
      <c r="I800" s="7"/>
      <c r="J800" s="7"/>
      <c r="K800" s="7"/>
      <c r="L800" s="7"/>
      <c r="M800" s="7"/>
      <c r="N800" s="7"/>
      <c r="O800" s="7"/>
      <c r="P800" s="7"/>
      <c r="Q800" s="7"/>
      <c r="R800" s="7"/>
      <c r="S800" s="7"/>
      <c r="T800" s="7"/>
      <c r="U800" s="7"/>
      <c r="V800" s="7"/>
      <c r="W800" s="7"/>
      <c r="X800" s="7"/>
      <c r="Y800" s="7"/>
      <c r="Z800" s="7"/>
      <c r="AA800" s="7"/>
    </row>
    <row r="801" spans="1:27" ht="14.4">
      <c r="A801" s="7"/>
      <c r="B801" s="7"/>
      <c r="C801" s="7"/>
      <c r="D801" s="7"/>
      <c r="E801" s="7"/>
      <c r="F801" s="7"/>
      <c r="G801" s="7"/>
      <c r="H801" s="7"/>
      <c r="I801" s="7"/>
      <c r="J801" s="7"/>
      <c r="K801" s="7"/>
      <c r="L801" s="7"/>
      <c r="M801" s="7"/>
      <c r="N801" s="7"/>
      <c r="O801" s="7"/>
      <c r="P801" s="7"/>
      <c r="Q801" s="7"/>
      <c r="R801" s="7"/>
      <c r="S801" s="7"/>
      <c r="T801" s="7"/>
      <c r="U801" s="7"/>
      <c r="V801" s="7"/>
      <c r="W801" s="7"/>
      <c r="X801" s="7"/>
      <c r="Y801" s="7"/>
      <c r="Z801" s="7"/>
      <c r="AA801" s="7"/>
    </row>
    <row r="802" spans="1:27" ht="14.4">
      <c r="A802" s="7"/>
      <c r="B802" s="7"/>
      <c r="C802" s="7"/>
      <c r="D802" s="7"/>
      <c r="E802" s="7"/>
      <c r="F802" s="7"/>
      <c r="G802" s="7"/>
      <c r="H802" s="7"/>
      <c r="I802" s="7"/>
      <c r="J802" s="7"/>
      <c r="K802" s="7"/>
      <c r="L802" s="7"/>
      <c r="M802" s="7"/>
      <c r="N802" s="7"/>
      <c r="O802" s="7"/>
      <c r="P802" s="7"/>
      <c r="Q802" s="7"/>
      <c r="R802" s="7"/>
      <c r="S802" s="7"/>
      <c r="T802" s="7"/>
      <c r="U802" s="7"/>
      <c r="V802" s="7"/>
      <c r="W802" s="7"/>
      <c r="X802" s="7"/>
      <c r="Y802" s="7"/>
      <c r="Z802" s="7"/>
      <c r="AA802" s="7"/>
    </row>
    <row r="803" spans="1:27" ht="14.4">
      <c r="A803" s="7"/>
      <c r="B803" s="7"/>
      <c r="C803" s="7"/>
      <c r="D803" s="7"/>
      <c r="E803" s="7"/>
      <c r="F803" s="7"/>
      <c r="G803" s="7"/>
      <c r="H803" s="7"/>
      <c r="I803" s="7"/>
      <c r="J803" s="7"/>
      <c r="K803" s="7"/>
      <c r="L803" s="7"/>
      <c r="M803" s="7"/>
      <c r="N803" s="7"/>
      <c r="O803" s="7"/>
      <c r="P803" s="7"/>
      <c r="Q803" s="7"/>
      <c r="R803" s="7"/>
      <c r="S803" s="7"/>
      <c r="T803" s="7"/>
      <c r="U803" s="7"/>
      <c r="V803" s="7"/>
      <c r="W803" s="7"/>
      <c r="X803" s="7"/>
      <c r="Y803" s="7"/>
      <c r="Z803" s="7"/>
      <c r="AA803" s="7"/>
    </row>
    <row r="804" spans="1:27" ht="14.4">
      <c r="A804" s="7"/>
      <c r="B804" s="7"/>
      <c r="C804" s="7"/>
      <c r="D804" s="7"/>
      <c r="E804" s="7"/>
      <c r="F804" s="7"/>
      <c r="G804" s="7"/>
      <c r="H804" s="7"/>
      <c r="I804" s="7"/>
      <c r="J804" s="7"/>
      <c r="K804" s="7"/>
      <c r="L804" s="7"/>
      <c r="M804" s="7"/>
      <c r="N804" s="7"/>
      <c r="O804" s="7"/>
      <c r="P804" s="7"/>
      <c r="Q804" s="7"/>
      <c r="R804" s="7"/>
      <c r="S804" s="7"/>
      <c r="T804" s="7"/>
      <c r="U804" s="7"/>
      <c r="V804" s="7"/>
      <c r="W804" s="7"/>
      <c r="X804" s="7"/>
      <c r="Y804" s="7"/>
      <c r="Z804" s="7"/>
      <c r="AA804" s="7"/>
    </row>
    <row r="805" spans="1:27" ht="14.4">
      <c r="A805" s="7"/>
      <c r="B805" s="7"/>
      <c r="C805" s="7"/>
      <c r="D805" s="7"/>
      <c r="E805" s="7"/>
      <c r="F805" s="7"/>
      <c r="G805" s="7"/>
      <c r="H805" s="7"/>
      <c r="I805" s="7"/>
      <c r="J805" s="7"/>
      <c r="K805" s="7"/>
      <c r="L805" s="7"/>
      <c r="M805" s="7"/>
      <c r="N805" s="7"/>
      <c r="O805" s="7"/>
      <c r="P805" s="7"/>
      <c r="Q805" s="7"/>
      <c r="R805" s="7"/>
      <c r="S805" s="7"/>
      <c r="T805" s="7"/>
      <c r="U805" s="7"/>
      <c r="V805" s="7"/>
      <c r="W805" s="7"/>
      <c r="X805" s="7"/>
      <c r="Y805" s="7"/>
      <c r="Z805" s="7"/>
      <c r="AA805" s="7"/>
    </row>
    <row r="806" spans="1:27" ht="14.4">
      <c r="A806" s="7"/>
      <c r="B806" s="7"/>
      <c r="C806" s="7"/>
      <c r="D806" s="7"/>
      <c r="E806" s="7"/>
      <c r="F806" s="7"/>
      <c r="G806" s="7"/>
      <c r="H806" s="7"/>
      <c r="I806" s="7"/>
      <c r="J806" s="7"/>
      <c r="K806" s="7"/>
      <c r="L806" s="7"/>
      <c r="M806" s="7"/>
      <c r="N806" s="7"/>
      <c r="O806" s="7"/>
      <c r="P806" s="7"/>
      <c r="Q806" s="7"/>
      <c r="R806" s="7"/>
      <c r="S806" s="7"/>
      <c r="T806" s="7"/>
      <c r="U806" s="7"/>
      <c r="V806" s="7"/>
      <c r="W806" s="7"/>
      <c r="X806" s="7"/>
      <c r="Y806" s="7"/>
      <c r="Z806" s="7"/>
      <c r="AA806" s="7"/>
    </row>
    <row r="807" spans="1:27" ht="14.4">
      <c r="A807" s="7"/>
      <c r="B807" s="7"/>
      <c r="C807" s="7"/>
      <c r="D807" s="7"/>
      <c r="E807" s="7"/>
      <c r="F807" s="7"/>
      <c r="G807" s="7"/>
      <c r="H807" s="7"/>
      <c r="I807" s="7"/>
      <c r="J807" s="7"/>
      <c r="K807" s="7"/>
      <c r="L807" s="7"/>
      <c r="M807" s="7"/>
      <c r="N807" s="7"/>
      <c r="O807" s="7"/>
      <c r="P807" s="7"/>
      <c r="Q807" s="7"/>
      <c r="R807" s="7"/>
      <c r="S807" s="7"/>
      <c r="T807" s="7"/>
      <c r="U807" s="7"/>
      <c r="V807" s="7"/>
      <c r="W807" s="7"/>
      <c r="X807" s="7"/>
      <c r="Y807" s="7"/>
      <c r="Z807" s="7"/>
      <c r="AA807" s="7"/>
    </row>
    <row r="808" spans="1:27" ht="14.4">
      <c r="A808" s="7"/>
      <c r="B808" s="7"/>
      <c r="C808" s="7"/>
      <c r="D808" s="7"/>
      <c r="E808" s="7"/>
      <c r="F808" s="7"/>
      <c r="G808" s="7"/>
      <c r="H808" s="7"/>
      <c r="I808" s="7"/>
      <c r="J808" s="7"/>
      <c r="K808" s="7"/>
      <c r="L808" s="7"/>
      <c r="M808" s="7"/>
      <c r="N808" s="7"/>
      <c r="O808" s="7"/>
      <c r="P808" s="7"/>
      <c r="Q808" s="7"/>
      <c r="R808" s="7"/>
      <c r="S808" s="7"/>
      <c r="T808" s="7"/>
      <c r="U808" s="7"/>
      <c r="V808" s="7"/>
      <c r="W808" s="7"/>
      <c r="X808" s="7"/>
      <c r="Y808" s="7"/>
      <c r="Z808" s="7"/>
      <c r="AA808" s="7"/>
    </row>
    <row r="809" spans="1:27" ht="14.4">
      <c r="A809" s="7"/>
      <c r="B809" s="7"/>
      <c r="C809" s="7"/>
      <c r="D809" s="7"/>
      <c r="E809" s="7"/>
      <c r="F809" s="7"/>
      <c r="G809" s="7"/>
      <c r="H809" s="7"/>
      <c r="I809" s="7"/>
      <c r="J809" s="7"/>
      <c r="K809" s="7"/>
      <c r="L809" s="7"/>
      <c r="M809" s="7"/>
      <c r="N809" s="7"/>
      <c r="O809" s="7"/>
      <c r="P809" s="7"/>
      <c r="Q809" s="7"/>
      <c r="R809" s="7"/>
      <c r="S809" s="7"/>
      <c r="T809" s="7"/>
      <c r="U809" s="7"/>
      <c r="V809" s="7"/>
      <c r="W809" s="7"/>
      <c r="X809" s="7"/>
      <c r="Y809" s="7"/>
      <c r="Z809" s="7"/>
      <c r="AA809" s="7"/>
    </row>
    <row r="810" spans="1:27" ht="14.4">
      <c r="A810" s="7"/>
      <c r="B810" s="7"/>
      <c r="C810" s="7"/>
      <c r="D810" s="7"/>
      <c r="E810" s="7"/>
      <c r="F810" s="7"/>
      <c r="G810" s="7"/>
      <c r="H810" s="7"/>
      <c r="I810" s="7"/>
      <c r="J810" s="7"/>
      <c r="K810" s="7"/>
      <c r="L810" s="7"/>
      <c r="M810" s="7"/>
      <c r="N810" s="7"/>
      <c r="O810" s="7"/>
      <c r="P810" s="7"/>
      <c r="Q810" s="7"/>
      <c r="R810" s="7"/>
      <c r="S810" s="7"/>
      <c r="T810" s="7"/>
      <c r="U810" s="7"/>
      <c r="V810" s="7"/>
      <c r="W810" s="7"/>
      <c r="X810" s="7"/>
      <c r="Y810" s="7"/>
      <c r="Z810" s="7"/>
      <c r="AA810" s="7"/>
    </row>
    <row r="811" spans="1:27" ht="14.4">
      <c r="A811" s="7"/>
      <c r="B811" s="7"/>
      <c r="C811" s="7"/>
      <c r="D811" s="7"/>
      <c r="E811" s="7"/>
      <c r="F811" s="7"/>
      <c r="G811" s="7"/>
      <c r="H811" s="7"/>
      <c r="I811" s="7"/>
      <c r="J811" s="7"/>
      <c r="K811" s="7"/>
      <c r="L811" s="7"/>
      <c r="M811" s="7"/>
      <c r="N811" s="7"/>
      <c r="O811" s="7"/>
      <c r="P811" s="7"/>
      <c r="Q811" s="7"/>
      <c r="R811" s="7"/>
      <c r="S811" s="7"/>
      <c r="T811" s="7"/>
      <c r="U811" s="7"/>
      <c r="V811" s="7"/>
      <c r="W811" s="7"/>
      <c r="X811" s="7"/>
      <c r="Y811" s="7"/>
      <c r="Z811" s="7"/>
      <c r="AA811" s="7"/>
    </row>
    <row r="812" spans="1:27" ht="14.4">
      <c r="A812" s="7"/>
      <c r="B812" s="7"/>
      <c r="C812" s="7"/>
      <c r="D812" s="7"/>
      <c r="E812" s="7"/>
      <c r="F812" s="7"/>
      <c r="G812" s="7"/>
      <c r="H812" s="7"/>
      <c r="I812" s="7"/>
      <c r="J812" s="7"/>
      <c r="K812" s="7"/>
      <c r="L812" s="7"/>
      <c r="M812" s="7"/>
      <c r="N812" s="7"/>
      <c r="O812" s="7"/>
      <c r="P812" s="7"/>
      <c r="Q812" s="7"/>
      <c r="R812" s="7"/>
      <c r="S812" s="7"/>
      <c r="T812" s="7"/>
      <c r="U812" s="7"/>
      <c r="V812" s="7"/>
      <c r="W812" s="7"/>
      <c r="X812" s="7"/>
      <c r="Y812" s="7"/>
      <c r="Z812" s="7"/>
      <c r="AA812" s="7"/>
    </row>
    <row r="813" spans="1:27" ht="14.4">
      <c r="A813" s="7"/>
      <c r="B813" s="7"/>
      <c r="C813" s="7"/>
      <c r="D813" s="7"/>
      <c r="E813" s="7"/>
      <c r="F813" s="7"/>
      <c r="G813" s="7"/>
      <c r="H813" s="7"/>
      <c r="I813" s="7"/>
      <c r="J813" s="7"/>
      <c r="K813" s="7"/>
      <c r="L813" s="7"/>
      <c r="M813" s="7"/>
      <c r="N813" s="7"/>
      <c r="O813" s="7"/>
      <c r="P813" s="7"/>
      <c r="Q813" s="7"/>
      <c r="R813" s="7"/>
      <c r="S813" s="7"/>
      <c r="T813" s="7"/>
      <c r="U813" s="7"/>
      <c r="V813" s="7"/>
      <c r="W813" s="7"/>
      <c r="X813" s="7"/>
      <c r="Y813" s="7"/>
      <c r="Z813" s="7"/>
      <c r="AA813" s="7"/>
    </row>
    <row r="814" spans="1:27" ht="14.4">
      <c r="A814" s="7"/>
      <c r="B814" s="7"/>
      <c r="C814" s="7"/>
      <c r="D814" s="7"/>
      <c r="E814" s="7"/>
      <c r="F814" s="7"/>
      <c r="G814" s="7"/>
      <c r="H814" s="7"/>
      <c r="I814" s="7"/>
      <c r="J814" s="7"/>
      <c r="K814" s="7"/>
      <c r="L814" s="7"/>
      <c r="M814" s="7"/>
      <c r="N814" s="7"/>
      <c r="O814" s="7"/>
      <c r="P814" s="7"/>
      <c r="Q814" s="7"/>
      <c r="R814" s="7"/>
      <c r="S814" s="7"/>
      <c r="T814" s="7"/>
      <c r="U814" s="7"/>
      <c r="V814" s="7"/>
      <c r="W814" s="7"/>
      <c r="X814" s="7"/>
      <c r="Y814" s="7"/>
      <c r="Z814" s="7"/>
      <c r="AA814" s="7"/>
    </row>
    <row r="815" spans="1:27" ht="14.4">
      <c r="A815" s="7"/>
      <c r="B815" s="7"/>
      <c r="C815" s="7"/>
      <c r="D815" s="7"/>
      <c r="E815" s="7"/>
      <c r="F815" s="7"/>
      <c r="G815" s="7"/>
      <c r="H815" s="7"/>
      <c r="I815" s="7"/>
      <c r="J815" s="7"/>
      <c r="K815" s="7"/>
      <c r="L815" s="7"/>
      <c r="M815" s="7"/>
      <c r="N815" s="7"/>
      <c r="O815" s="7"/>
      <c r="P815" s="7"/>
      <c r="Q815" s="7"/>
      <c r="R815" s="7"/>
      <c r="S815" s="7"/>
      <c r="T815" s="7"/>
      <c r="U815" s="7"/>
      <c r="V815" s="7"/>
      <c r="W815" s="7"/>
      <c r="X815" s="7"/>
      <c r="Y815" s="7"/>
      <c r="Z815" s="7"/>
      <c r="AA815" s="7"/>
    </row>
    <row r="816" spans="1:27" ht="14.4">
      <c r="A816" s="7"/>
      <c r="B816" s="7"/>
      <c r="C816" s="7"/>
      <c r="D816" s="7"/>
      <c r="E816" s="7"/>
      <c r="F816" s="7"/>
      <c r="G816" s="7"/>
      <c r="H816" s="7"/>
      <c r="I816" s="7"/>
      <c r="J816" s="7"/>
      <c r="K816" s="7"/>
      <c r="L816" s="7"/>
      <c r="M816" s="7"/>
      <c r="N816" s="7"/>
      <c r="O816" s="7"/>
      <c r="P816" s="7"/>
      <c r="Q816" s="7"/>
      <c r="R816" s="7"/>
      <c r="S816" s="7"/>
      <c r="T816" s="7"/>
      <c r="U816" s="7"/>
      <c r="V816" s="7"/>
      <c r="W816" s="7"/>
      <c r="X816" s="7"/>
      <c r="Y816" s="7"/>
      <c r="Z816" s="7"/>
      <c r="AA816" s="7"/>
    </row>
    <row r="817" spans="1:27" ht="14.4">
      <c r="A817" s="7"/>
      <c r="B817" s="7"/>
      <c r="C817" s="7"/>
      <c r="D817" s="7"/>
      <c r="E817" s="7"/>
      <c r="F817" s="7"/>
      <c r="G817" s="7"/>
      <c r="H817" s="7"/>
      <c r="I817" s="7"/>
      <c r="J817" s="7"/>
      <c r="K817" s="7"/>
      <c r="L817" s="7"/>
      <c r="M817" s="7"/>
      <c r="N817" s="7"/>
      <c r="O817" s="7"/>
      <c r="P817" s="7"/>
      <c r="Q817" s="7"/>
      <c r="R817" s="7"/>
      <c r="S817" s="7"/>
      <c r="T817" s="7"/>
      <c r="U817" s="7"/>
      <c r="V817" s="7"/>
      <c r="W817" s="7"/>
      <c r="X817" s="7"/>
      <c r="Y817" s="7"/>
      <c r="Z817" s="7"/>
      <c r="AA817" s="7"/>
    </row>
    <row r="818" spans="1:27" ht="14.4">
      <c r="A818" s="7"/>
      <c r="B818" s="7"/>
      <c r="C818" s="7"/>
      <c r="D818" s="7"/>
      <c r="E818" s="7"/>
      <c r="F818" s="7"/>
      <c r="G818" s="7"/>
      <c r="H818" s="7"/>
      <c r="I818" s="7"/>
      <c r="J818" s="7"/>
      <c r="K818" s="7"/>
      <c r="L818" s="7"/>
      <c r="M818" s="7"/>
      <c r="N818" s="7"/>
      <c r="O818" s="7"/>
      <c r="P818" s="7"/>
      <c r="Q818" s="7"/>
      <c r="R818" s="7"/>
      <c r="S818" s="7"/>
      <c r="T818" s="7"/>
      <c r="U818" s="7"/>
      <c r="V818" s="7"/>
      <c r="W818" s="7"/>
      <c r="X818" s="7"/>
      <c r="Y818" s="7"/>
      <c r="Z818" s="7"/>
      <c r="AA818" s="7"/>
    </row>
    <row r="819" spans="1:27" ht="14.4">
      <c r="A819" s="7"/>
      <c r="B819" s="7"/>
      <c r="C819" s="7"/>
      <c r="D819" s="7"/>
      <c r="E819" s="7"/>
      <c r="F819" s="7"/>
      <c r="G819" s="7"/>
      <c r="H819" s="7"/>
      <c r="I819" s="7"/>
      <c r="J819" s="7"/>
      <c r="K819" s="7"/>
      <c r="L819" s="7"/>
      <c r="M819" s="7"/>
      <c r="N819" s="7"/>
      <c r="O819" s="7"/>
      <c r="P819" s="7"/>
      <c r="Q819" s="7"/>
      <c r="R819" s="7"/>
      <c r="S819" s="7"/>
      <c r="T819" s="7"/>
      <c r="U819" s="7"/>
      <c r="V819" s="7"/>
      <c r="W819" s="7"/>
      <c r="X819" s="7"/>
      <c r="Y819" s="7"/>
      <c r="Z819" s="7"/>
      <c r="AA819" s="7"/>
    </row>
    <row r="820" spans="1:27" ht="14.4">
      <c r="A820" s="7"/>
      <c r="B820" s="7"/>
      <c r="C820" s="7"/>
      <c r="D820" s="7"/>
      <c r="E820" s="7"/>
      <c r="F820" s="7"/>
      <c r="G820" s="7"/>
      <c r="H820" s="7"/>
      <c r="I820" s="7"/>
      <c r="J820" s="7"/>
      <c r="K820" s="7"/>
      <c r="L820" s="7"/>
      <c r="M820" s="7"/>
      <c r="N820" s="7"/>
      <c r="O820" s="7"/>
      <c r="P820" s="7"/>
      <c r="Q820" s="7"/>
      <c r="R820" s="7"/>
      <c r="S820" s="7"/>
      <c r="T820" s="7"/>
      <c r="U820" s="7"/>
      <c r="V820" s="7"/>
      <c r="W820" s="7"/>
      <c r="X820" s="7"/>
      <c r="Y820" s="7"/>
      <c r="Z820" s="7"/>
      <c r="AA820" s="7"/>
    </row>
    <row r="821" spans="1:27" ht="14.4">
      <c r="A821" s="7"/>
      <c r="B821" s="7"/>
      <c r="C821" s="7"/>
      <c r="D821" s="7"/>
      <c r="E821" s="7"/>
      <c r="F821" s="7"/>
      <c r="G821" s="7"/>
      <c r="H821" s="7"/>
      <c r="I821" s="7"/>
      <c r="J821" s="7"/>
      <c r="K821" s="7"/>
      <c r="L821" s="7"/>
      <c r="M821" s="7"/>
      <c r="N821" s="7"/>
      <c r="O821" s="7"/>
      <c r="P821" s="7"/>
      <c r="Q821" s="7"/>
      <c r="R821" s="7"/>
      <c r="S821" s="7"/>
      <c r="T821" s="7"/>
      <c r="U821" s="7"/>
      <c r="V821" s="7"/>
      <c r="W821" s="7"/>
      <c r="X821" s="7"/>
      <c r="Y821" s="7"/>
      <c r="Z821" s="7"/>
      <c r="AA821" s="7"/>
    </row>
    <row r="822" spans="1:27" ht="14.4">
      <c r="A822" s="7"/>
      <c r="B822" s="7"/>
      <c r="C822" s="7"/>
      <c r="D822" s="7"/>
      <c r="E822" s="7"/>
      <c r="F822" s="7"/>
      <c r="G822" s="7"/>
      <c r="H822" s="7"/>
      <c r="I822" s="7"/>
      <c r="J822" s="7"/>
      <c r="K822" s="7"/>
      <c r="L822" s="7"/>
      <c r="M822" s="7"/>
      <c r="N822" s="7"/>
      <c r="O822" s="7"/>
      <c r="P822" s="7"/>
      <c r="Q822" s="7"/>
      <c r="R822" s="7"/>
      <c r="S822" s="7"/>
      <c r="T822" s="7"/>
      <c r="U822" s="7"/>
      <c r="V822" s="7"/>
      <c r="W822" s="7"/>
      <c r="X822" s="7"/>
      <c r="Y822" s="7"/>
      <c r="Z822" s="7"/>
      <c r="AA822" s="7"/>
    </row>
    <row r="823" spans="1:27" ht="14.4">
      <c r="A823" s="7"/>
      <c r="B823" s="7"/>
      <c r="C823" s="7"/>
      <c r="D823" s="7"/>
      <c r="E823" s="7"/>
      <c r="F823" s="7"/>
      <c r="G823" s="7"/>
      <c r="H823" s="7"/>
      <c r="I823" s="7"/>
      <c r="J823" s="7"/>
      <c r="K823" s="7"/>
      <c r="L823" s="7"/>
      <c r="M823" s="7"/>
      <c r="N823" s="7"/>
      <c r="O823" s="7"/>
      <c r="P823" s="7"/>
      <c r="Q823" s="7"/>
      <c r="R823" s="7"/>
      <c r="S823" s="7"/>
      <c r="T823" s="7"/>
      <c r="U823" s="7"/>
      <c r="V823" s="7"/>
      <c r="W823" s="7"/>
      <c r="X823" s="7"/>
      <c r="Y823" s="7"/>
      <c r="Z823" s="7"/>
      <c r="AA823" s="7"/>
    </row>
    <row r="824" spans="1:27" ht="14.4">
      <c r="A824" s="7"/>
      <c r="B824" s="7"/>
      <c r="C824" s="7"/>
      <c r="D824" s="7"/>
      <c r="E824" s="7"/>
      <c r="F824" s="7"/>
      <c r="G824" s="7"/>
      <c r="H824" s="7"/>
      <c r="I824" s="7"/>
      <c r="J824" s="7"/>
      <c r="K824" s="7"/>
      <c r="L824" s="7"/>
      <c r="M824" s="7"/>
      <c r="N824" s="7"/>
      <c r="O824" s="7"/>
      <c r="P824" s="7"/>
      <c r="Q824" s="7"/>
      <c r="R824" s="7"/>
      <c r="S824" s="7"/>
      <c r="T824" s="7"/>
      <c r="U824" s="7"/>
      <c r="V824" s="7"/>
      <c r="W824" s="7"/>
      <c r="X824" s="7"/>
      <c r="Y824" s="7"/>
      <c r="Z824" s="7"/>
      <c r="AA824" s="7"/>
    </row>
    <row r="825" spans="1:27" ht="14.4">
      <c r="A825" s="7"/>
      <c r="B825" s="7"/>
      <c r="C825" s="7"/>
      <c r="D825" s="7"/>
      <c r="E825" s="7"/>
      <c r="F825" s="7"/>
      <c r="G825" s="7"/>
      <c r="H825" s="7"/>
      <c r="I825" s="7"/>
      <c r="J825" s="7"/>
      <c r="K825" s="7"/>
      <c r="L825" s="7"/>
      <c r="M825" s="7"/>
      <c r="N825" s="7"/>
      <c r="O825" s="7"/>
      <c r="P825" s="7"/>
      <c r="Q825" s="7"/>
      <c r="R825" s="7"/>
      <c r="S825" s="7"/>
      <c r="T825" s="7"/>
      <c r="U825" s="7"/>
      <c r="V825" s="7"/>
      <c r="W825" s="7"/>
      <c r="X825" s="7"/>
      <c r="Y825" s="7"/>
      <c r="Z825" s="7"/>
      <c r="AA825" s="7"/>
    </row>
    <row r="826" spans="1:27" ht="14.4">
      <c r="A826" s="7"/>
      <c r="B826" s="7"/>
      <c r="C826" s="7"/>
      <c r="D826" s="7"/>
      <c r="E826" s="7"/>
      <c r="F826" s="7"/>
      <c r="G826" s="7"/>
      <c r="H826" s="7"/>
      <c r="I826" s="7"/>
      <c r="J826" s="7"/>
      <c r="K826" s="7"/>
      <c r="L826" s="7"/>
      <c r="M826" s="7"/>
      <c r="N826" s="7"/>
      <c r="O826" s="7"/>
      <c r="P826" s="7"/>
      <c r="Q826" s="7"/>
      <c r="R826" s="7"/>
      <c r="S826" s="7"/>
      <c r="T826" s="7"/>
      <c r="U826" s="7"/>
      <c r="V826" s="7"/>
      <c r="W826" s="7"/>
      <c r="X826" s="7"/>
      <c r="Y826" s="7"/>
      <c r="Z826" s="7"/>
      <c r="AA826" s="7"/>
    </row>
    <row r="827" spans="1:27" ht="14.4">
      <c r="A827" s="7"/>
      <c r="B827" s="7"/>
      <c r="C827" s="7"/>
      <c r="D827" s="7"/>
      <c r="E827" s="7"/>
      <c r="F827" s="7"/>
      <c r="G827" s="7"/>
      <c r="H827" s="7"/>
      <c r="I827" s="7"/>
      <c r="J827" s="7"/>
      <c r="K827" s="7"/>
      <c r="L827" s="7"/>
      <c r="M827" s="7"/>
      <c r="N827" s="7"/>
      <c r="O827" s="7"/>
      <c r="P827" s="7"/>
      <c r="Q827" s="7"/>
      <c r="R827" s="7"/>
      <c r="S827" s="7"/>
      <c r="T827" s="7"/>
      <c r="U827" s="7"/>
      <c r="V827" s="7"/>
      <c r="W827" s="7"/>
      <c r="X827" s="7"/>
      <c r="Y827" s="7"/>
      <c r="Z827" s="7"/>
      <c r="AA827" s="7"/>
    </row>
    <row r="828" spans="1:27" ht="14.4">
      <c r="A828" s="7"/>
      <c r="B828" s="7"/>
      <c r="C828" s="7"/>
      <c r="D828" s="7"/>
      <c r="E828" s="7"/>
      <c r="F828" s="7"/>
      <c r="G828" s="7"/>
      <c r="H828" s="7"/>
      <c r="I828" s="7"/>
      <c r="J828" s="7"/>
      <c r="K828" s="7"/>
      <c r="L828" s="7"/>
      <c r="M828" s="7"/>
      <c r="N828" s="7"/>
      <c r="O828" s="7"/>
      <c r="P828" s="7"/>
      <c r="Q828" s="7"/>
      <c r="R828" s="7"/>
      <c r="S828" s="7"/>
      <c r="T828" s="7"/>
      <c r="U828" s="7"/>
      <c r="V828" s="7"/>
      <c r="W828" s="7"/>
      <c r="X828" s="7"/>
      <c r="Y828" s="7"/>
      <c r="Z828" s="7"/>
      <c r="AA828" s="7"/>
    </row>
    <row r="829" spans="1:27" ht="14.4">
      <c r="A829" s="7"/>
      <c r="B829" s="7"/>
      <c r="C829" s="7"/>
      <c r="D829" s="7"/>
      <c r="E829" s="7"/>
      <c r="F829" s="7"/>
      <c r="G829" s="7"/>
      <c r="H829" s="7"/>
      <c r="I829" s="7"/>
      <c r="J829" s="7"/>
      <c r="K829" s="7"/>
      <c r="L829" s="7"/>
      <c r="M829" s="7"/>
      <c r="N829" s="7"/>
      <c r="O829" s="7"/>
      <c r="P829" s="7"/>
      <c r="Q829" s="7"/>
      <c r="R829" s="7"/>
      <c r="S829" s="7"/>
      <c r="T829" s="7"/>
      <c r="U829" s="7"/>
      <c r="V829" s="7"/>
      <c r="W829" s="7"/>
      <c r="X829" s="7"/>
      <c r="Y829" s="7"/>
      <c r="Z829" s="7"/>
      <c r="AA829" s="7"/>
    </row>
    <row r="830" spans="1:27" ht="14.4">
      <c r="A830" s="7"/>
      <c r="B830" s="7"/>
      <c r="C830" s="7"/>
      <c r="D830" s="7"/>
      <c r="E830" s="7"/>
      <c r="F830" s="7"/>
      <c r="G830" s="7"/>
      <c r="H830" s="7"/>
      <c r="I830" s="7"/>
      <c r="J830" s="7"/>
      <c r="K830" s="7"/>
      <c r="L830" s="7"/>
      <c r="M830" s="7"/>
      <c r="N830" s="7"/>
      <c r="O830" s="7"/>
      <c r="P830" s="7"/>
      <c r="Q830" s="7"/>
      <c r="R830" s="7"/>
      <c r="S830" s="7"/>
      <c r="T830" s="7"/>
      <c r="U830" s="7"/>
      <c r="V830" s="7"/>
      <c r="W830" s="7"/>
      <c r="X830" s="7"/>
      <c r="Y830" s="7"/>
      <c r="Z830" s="7"/>
      <c r="AA830" s="7"/>
    </row>
    <row r="831" spans="1:27" ht="14.4">
      <c r="A831" s="7"/>
      <c r="B831" s="7"/>
      <c r="C831" s="7"/>
      <c r="D831" s="7"/>
      <c r="E831" s="7"/>
      <c r="F831" s="7"/>
      <c r="G831" s="7"/>
      <c r="H831" s="7"/>
      <c r="I831" s="7"/>
      <c r="J831" s="7"/>
      <c r="K831" s="7"/>
      <c r="L831" s="7"/>
      <c r="M831" s="7"/>
      <c r="N831" s="7"/>
      <c r="O831" s="7"/>
      <c r="P831" s="7"/>
      <c r="Q831" s="7"/>
      <c r="R831" s="7"/>
      <c r="S831" s="7"/>
      <c r="T831" s="7"/>
      <c r="U831" s="7"/>
      <c r="V831" s="7"/>
      <c r="W831" s="7"/>
      <c r="X831" s="7"/>
      <c r="Y831" s="7"/>
      <c r="Z831" s="7"/>
      <c r="AA831" s="7"/>
    </row>
    <row r="832" spans="1:27" ht="14.4">
      <c r="A832" s="7"/>
      <c r="B832" s="7"/>
      <c r="C832" s="7"/>
      <c r="D832" s="7"/>
      <c r="E832" s="7"/>
      <c r="F832" s="7"/>
      <c r="G832" s="7"/>
      <c r="H832" s="7"/>
      <c r="I832" s="7"/>
      <c r="J832" s="7"/>
      <c r="K832" s="7"/>
      <c r="L832" s="7"/>
      <c r="M832" s="7"/>
      <c r="N832" s="7"/>
      <c r="O832" s="7"/>
      <c r="P832" s="7"/>
      <c r="Q832" s="7"/>
      <c r="R832" s="7"/>
      <c r="S832" s="7"/>
      <c r="T832" s="7"/>
      <c r="U832" s="7"/>
      <c r="V832" s="7"/>
      <c r="W832" s="7"/>
      <c r="X832" s="7"/>
      <c r="Y832" s="7"/>
      <c r="Z832" s="7"/>
      <c r="AA832" s="7"/>
    </row>
    <row r="833" spans="1:27" ht="14.4">
      <c r="A833" s="7"/>
      <c r="B833" s="7"/>
      <c r="C833" s="7"/>
      <c r="D833" s="7"/>
      <c r="E833" s="7"/>
      <c r="F833" s="7"/>
      <c r="G833" s="7"/>
      <c r="H833" s="7"/>
      <c r="I833" s="7"/>
      <c r="J833" s="7"/>
      <c r="K833" s="7"/>
      <c r="L833" s="7"/>
      <c r="M833" s="7"/>
      <c r="N833" s="7"/>
      <c r="O833" s="7"/>
      <c r="P833" s="7"/>
      <c r="Q833" s="7"/>
      <c r="R833" s="7"/>
      <c r="S833" s="7"/>
      <c r="T833" s="7"/>
      <c r="U833" s="7"/>
      <c r="V833" s="7"/>
      <c r="W833" s="7"/>
      <c r="X833" s="7"/>
      <c r="Y833" s="7"/>
      <c r="Z833" s="7"/>
      <c r="AA833" s="7"/>
    </row>
    <row r="834" spans="1:27" ht="14.4">
      <c r="A834" s="7"/>
      <c r="B834" s="7"/>
      <c r="C834" s="7"/>
      <c r="D834" s="7"/>
      <c r="E834" s="7"/>
      <c r="F834" s="7"/>
      <c r="G834" s="7"/>
      <c r="H834" s="7"/>
      <c r="I834" s="7"/>
      <c r="J834" s="7"/>
      <c r="K834" s="7"/>
      <c r="L834" s="7"/>
      <c r="M834" s="7"/>
      <c r="N834" s="7"/>
      <c r="O834" s="7"/>
      <c r="P834" s="7"/>
      <c r="Q834" s="7"/>
      <c r="R834" s="7"/>
      <c r="S834" s="7"/>
      <c r="T834" s="7"/>
      <c r="U834" s="7"/>
      <c r="V834" s="7"/>
      <c r="W834" s="7"/>
      <c r="X834" s="7"/>
      <c r="Y834" s="7"/>
      <c r="Z834" s="7"/>
      <c r="AA834" s="7"/>
    </row>
    <row r="835" spans="1:27" ht="14.4">
      <c r="A835" s="7"/>
      <c r="B835" s="7"/>
      <c r="C835" s="7"/>
      <c r="D835" s="7"/>
      <c r="E835" s="7"/>
      <c r="F835" s="7"/>
      <c r="G835" s="7"/>
      <c r="H835" s="7"/>
      <c r="I835" s="7"/>
      <c r="J835" s="7"/>
      <c r="K835" s="7"/>
      <c r="L835" s="7"/>
      <c r="M835" s="7"/>
      <c r="N835" s="7"/>
      <c r="O835" s="7"/>
      <c r="P835" s="7"/>
      <c r="Q835" s="7"/>
      <c r="R835" s="7"/>
      <c r="S835" s="7"/>
      <c r="T835" s="7"/>
      <c r="U835" s="7"/>
      <c r="V835" s="7"/>
      <c r="W835" s="7"/>
      <c r="X835" s="7"/>
      <c r="Y835" s="7"/>
      <c r="Z835" s="7"/>
      <c r="AA835" s="7"/>
    </row>
    <row r="836" spans="1:27" ht="14.4">
      <c r="A836" s="7"/>
      <c r="B836" s="7"/>
      <c r="C836" s="7"/>
      <c r="D836" s="7"/>
      <c r="E836" s="7"/>
      <c r="F836" s="7"/>
      <c r="G836" s="7"/>
      <c r="H836" s="7"/>
      <c r="I836" s="7"/>
      <c r="J836" s="7"/>
      <c r="K836" s="7"/>
      <c r="L836" s="7"/>
      <c r="M836" s="7"/>
      <c r="N836" s="7"/>
      <c r="O836" s="7"/>
      <c r="P836" s="7"/>
      <c r="Q836" s="7"/>
      <c r="R836" s="7"/>
      <c r="S836" s="7"/>
      <c r="T836" s="7"/>
      <c r="U836" s="7"/>
      <c r="V836" s="7"/>
      <c r="W836" s="7"/>
      <c r="X836" s="7"/>
      <c r="Y836" s="7"/>
      <c r="Z836" s="7"/>
      <c r="AA836" s="7"/>
    </row>
    <row r="837" spans="1:27" ht="14.4">
      <c r="A837" s="7"/>
      <c r="B837" s="7"/>
      <c r="C837" s="7"/>
      <c r="D837" s="7"/>
      <c r="E837" s="7"/>
      <c r="F837" s="7"/>
      <c r="G837" s="7"/>
      <c r="H837" s="7"/>
      <c r="I837" s="7"/>
      <c r="J837" s="7"/>
      <c r="K837" s="7"/>
      <c r="L837" s="7"/>
      <c r="M837" s="7"/>
      <c r="N837" s="7"/>
      <c r="O837" s="7"/>
      <c r="P837" s="7"/>
      <c r="Q837" s="7"/>
      <c r="R837" s="7"/>
      <c r="S837" s="7"/>
      <c r="T837" s="7"/>
      <c r="U837" s="7"/>
      <c r="V837" s="7"/>
      <c r="W837" s="7"/>
      <c r="X837" s="7"/>
      <c r="Y837" s="7"/>
      <c r="Z837" s="7"/>
      <c r="AA837" s="7"/>
    </row>
    <row r="838" spans="1:27" ht="14.4">
      <c r="A838" s="7"/>
      <c r="B838" s="7"/>
      <c r="C838" s="7"/>
      <c r="D838" s="7"/>
      <c r="E838" s="7"/>
      <c r="F838" s="7"/>
      <c r="G838" s="7"/>
      <c r="H838" s="7"/>
      <c r="I838" s="7"/>
      <c r="J838" s="7"/>
      <c r="K838" s="7"/>
      <c r="L838" s="7"/>
      <c r="M838" s="7"/>
      <c r="N838" s="7"/>
      <c r="O838" s="7"/>
      <c r="P838" s="7"/>
      <c r="Q838" s="7"/>
      <c r="R838" s="7"/>
      <c r="S838" s="7"/>
      <c r="T838" s="7"/>
      <c r="U838" s="7"/>
      <c r="V838" s="7"/>
      <c r="W838" s="7"/>
      <c r="X838" s="7"/>
      <c r="Y838" s="7"/>
      <c r="Z838" s="7"/>
      <c r="AA838" s="7"/>
    </row>
    <row r="839" spans="1:27" ht="14.4">
      <c r="A839" s="7"/>
      <c r="B839" s="7"/>
      <c r="C839" s="7"/>
      <c r="D839" s="7"/>
      <c r="E839" s="7"/>
      <c r="F839" s="7"/>
      <c r="G839" s="7"/>
      <c r="H839" s="7"/>
      <c r="I839" s="7"/>
      <c r="J839" s="7"/>
      <c r="K839" s="7"/>
      <c r="L839" s="7"/>
      <c r="M839" s="7"/>
      <c r="N839" s="7"/>
      <c r="O839" s="7"/>
      <c r="P839" s="7"/>
      <c r="Q839" s="7"/>
      <c r="R839" s="7"/>
      <c r="S839" s="7"/>
      <c r="T839" s="7"/>
      <c r="U839" s="7"/>
      <c r="V839" s="7"/>
      <c r="W839" s="7"/>
      <c r="X839" s="7"/>
      <c r="Y839" s="7"/>
      <c r="Z839" s="7"/>
      <c r="AA839" s="7"/>
    </row>
    <row r="840" spans="1:27" ht="14.4">
      <c r="A840" s="7"/>
      <c r="B840" s="7"/>
      <c r="C840" s="7"/>
      <c r="D840" s="7"/>
      <c r="E840" s="7"/>
      <c r="F840" s="7"/>
      <c r="G840" s="7"/>
      <c r="H840" s="7"/>
      <c r="I840" s="7"/>
      <c r="J840" s="7"/>
      <c r="K840" s="7"/>
      <c r="L840" s="7"/>
      <c r="M840" s="7"/>
      <c r="N840" s="7"/>
      <c r="O840" s="7"/>
      <c r="P840" s="7"/>
      <c r="Q840" s="7"/>
      <c r="R840" s="7"/>
      <c r="S840" s="7"/>
      <c r="T840" s="7"/>
      <c r="U840" s="7"/>
      <c r="V840" s="7"/>
      <c r="W840" s="7"/>
      <c r="X840" s="7"/>
      <c r="Y840" s="7"/>
      <c r="Z840" s="7"/>
      <c r="AA840" s="7"/>
    </row>
    <row r="841" spans="1:27" ht="14.4">
      <c r="A841" s="7"/>
      <c r="B841" s="7"/>
      <c r="C841" s="7"/>
      <c r="D841" s="7"/>
      <c r="E841" s="7"/>
      <c r="F841" s="7"/>
      <c r="G841" s="7"/>
      <c r="H841" s="7"/>
      <c r="I841" s="7"/>
      <c r="J841" s="7"/>
      <c r="K841" s="7"/>
      <c r="L841" s="7"/>
      <c r="M841" s="7"/>
      <c r="N841" s="7"/>
      <c r="O841" s="7"/>
      <c r="P841" s="7"/>
      <c r="Q841" s="7"/>
      <c r="R841" s="7"/>
      <c r="S841" s="7"/>
      <c r="T841" s="7"/>
      <c r="U841" s="7"/>
      <c r="V841" s="7"/>
      <c r="W841" s="7"/>
      <c r="X841" s="7"/>
      <c r="Y841" s="7"/>
      <c r="Z841" s="7"/>
      <c r="AA841" s="7"/>
    </row>
    <row r="842" spans="1:27" ht="14.4">
      <c r="A842" s="7"/>
      <c r="B842" s="7"/>
      <c r="C842" s="7"/>
      <c r="D842" s="7"/>
      <c r="E842" s="7"/>
      <c r="F842" s="7"/>
      <c r="G842" s="7"/>
      <c r="H842" s="7"/>
      <c r="I842" s="7"/>
      <c r="J842" s="7"/>
      <c r="K842" s="7"/>
      <c r="L842" s="7"/>
      <c r="M842" s="7"/>
      <c r="N842" s="7"/>
      <c r="O842" s="7"/>
      <c r="P842" s="7"/>
      <c r="Q842" s="7"/>
      <c r="R842" s="7"/>
      <c r="S842" s="7"/>
      <c r="T842" s="7"/>
      <c r="U842" s="7"/>
      <c r="V842" s="7"/>
      <c r="W842" s="7"/>
      <c r="X842" s="7"/>
      <c r="Y842" s="7"/>
      <c r="Z842" s="7"/>
      <c r="AA842" s="7"/>
    </row>
    <row r="843" spans="1:27" ht="14.4">
      <c r="A843" s="7"/>
      <c r="B843" s="7"/>
      <c r="C843" s="7"/>
      <c r="D843" s="7"/>
      <c r="E843" s="7"/>
      <c r="F843" s="7"/>
      <c r="G843" s="7"/>
      <c r="H843" s="7"/>
      <c r="I843" s="7"/>
      <c r="J843" s="7"/>
      <c r="K843" s="7"/>
      <c r="L843" s="7"/>
      <c r="M843" s="7"/>
      <c r="N843" s="7"/>
      <c r="O843" s="7"/>
      <c r="P843" s="7"/>
      <c r="Q843" s="7"/>
      <c r="R843" s="7"/>
      <c r="S843" s="7"/>
      <c r="T843" s="7"/>
      <c r="U843" s="7"/>
      <c r="V843" s="7"/>
      <c r="W843" s="7"/>
      <c r="X843" s="7"/>
      <c r="Y843" s="7"/>
      <c r="Z843" s="7"/>
      <c r="AA843" s="7"/>
    </row>
    <row r="844" spans="1:27" ht="14.4">
      <c r="A844" s="7"/>
      <c r="B844" s="7"/>
      <c r="C844" s="7"/>
      <c r="D844" s="7"/>
      <c r="E844" s="7"/>
      <c r="F844" s="7"/>
      <c r="G844" s="7"/>
      <c r="H844" s="7"/>
      <c r="I844" s="7"/>
      <c r="J844" s="7"/>
      <c r="K844" s="7"/>
      <c r="L844" s="7"/>
      <c r="M844" s="7"/>
      <c r="N844" s="7"/>
      <c r="O844" s="7"/>
      <c r="P844" s="7"/>
      <c r="Q844" s="7"/>
      <c r="R844" s="7"/>
      <c r="S844" s="7"/>
      <c r="T844" s="7"/>
      <c r="U844" s="7"/>
      <c r="V844" s="7"/>
      <c r="W844" s="7"/>
      <c r="X844" s="7"/>
      <c r="Y844" s="7"/>
      <c r="Z844" s="7"/>
      <c r="AA844" s="7"/>
    </row>
    <row r="845" spans="1:27" ht="14.4">
      <c r="A845" s="7"/>
      <c r="B845" s="7"/>
      <c r="C845" s="7"/>
      <c r="D845" s="7"/>
      <c r="E845" s="7"/>
      <c r="F845" s="7"/>
      <c r="G845" s="7"/>
      <c r="H845" s="7"/>
      <c r="I845" s="7"/>
      <c r="J845" s="7"/>
      <c r="K845" s="7"/>
      <c r="L845" s="7"/>
      <c r="M845" s="7"/>
      <c r="N845" s="7"/>
      <c r="O845" s="7"/>
      <c r="P845" s="7"/>
      <c r="Q845" s="7"/>
      <c r="R845" s="7"/>
      <c r="S845" s="7"/>
      <c r="T845" s="7"/>
      <c r="U845" s="7"/>
      <c r="V845" s="7"/>
      <c r="W845" s="7"/>
      <c r="X845" s="7"/>
      <c r="Y845" s="7"/>
      <c r="Z845" s="7"/>
      <c r="AA845" s="7"/>
    </row>
    <row r="846" spans="1:27" ht="14.4">
      <c r="A846" s="7"/>
      <c r="B846" s="7"/>
      <c r="C846" s="7"/>
      <c r="D846" s="7"/>
      <c r="E846" s="7"/>
      <c r="F846" s="7"/>
      <c r="G846" s="7"/>
      <c r="H846" s="7"/>
      <c r="I846" s="7"/>
      <c r="J846" s="7"/>
      <c r="K846" s="7"/>
      <c r="L846" s="7"/>
      <c r="M846" s="7"/>
      <c r="N846" s="7"/>
      <c r="O846" s="7"/>
      <c r="P846" s="7"/>
      <c r="Q846" s="7"/>
      <c r="R846" s="7"/>
      <c r="S846" s="7"/>
      <c r="T846" s="7"/>
      <c r="U846" s="7"/>
      <c r="V846" s="7"/>
      <c r="W846" s="7"/>
      <c r="X846" s="7"/>
      <c r="Y846" s="7"/>
      <c r="Z846" s="7"/>
      <c r="AA846" s="7"/>
    </row>
    <row r="847" spans="1:27" ht="14.4">
      <c r="A847" s="7"/>
      <c r="B847" s="7"/>
      <c r="C847" s="7"/>
      <c r="D847" s="7"/>
      <c r="E847" s="7"/>
      <c r="F847" s="7"/>
      <c r="G847" s="7"/>
      <c r="H847" s="7"/>
      <c r="I847" s="7"/>
      <c r="J847" s="7"/>
      <c r="K847" s="7"/>
      <c r="L847" s="7"/>
      <c r="M847" s="7"/>
      <c r="N847" s="7"/>
      <c r="O847" s="7"/>
      <c r="P847" s="7"/>
      <c r="Q847" s="7"/>
      <c r="R847" s="7"/>
      <c r="S847" s="7"/>
      <c r="T847" s="7"/>
      <c r="U847" s="7"/>
      <c r="V847" s="7"/>
      <c r="W847" s="7"/>
      <c r="X847" s="7"/>
      <c r="Y847" s="7"/>
      <c r="Z847" s="7"/>
      <c r="AA847" s="7"/>
    </row>
    <row r="848" spans="1:27" ht="14.4">
      <c r="A848" s="7"/>
      <c r="B848" s="7"/>
      <c r="C848" s="7"/>
      <c r="D848" s="7"/>
      <c r="E848" s="7"/>
      <c r="F848" s="7"/>
      <c r="G848" s="7"/>
      <c r="H848" s="7"/>
      <c r="I848" s="7"/>
      <c r="J848" s="7"/>
      <c r="K848" s="7"/>
      <c r="L848" s="7"/>
      <c r="M848" s="7"/>
      <c r="N848" s="7"/>
      <c r="O848" s="7"/>
      <c r="P848" s="7"/>
      <c r="Q848" s="7"/>
      <c r="R848" s="7"/>
      <c r="S848" s="7"/>
      <c r="T848" s="7"/>
      <c r="U848" s="7"/>
      <c r="V848" s="7"/>
      <c r="W848" s="7"/>
      <c r="X848" s="7"/>
      <c r="Y848" s="7"/>
      <c r="Z848" s="7"/>
      <c r="AA848" s="7"/>
    </row>
    <row r="849" spans="1:27" ht="14.4">
      <c r="A849" s="7"/>
      <c r="B849" s="7"/>
      <c r="C849" s="7"/>
      <c r="D849" s="7"/>
      <c r="E849" s="7"/>
      <c r="F849" s="7"/>
      <c r="G849" s="7"/>
      <c r="H849" s="7"/>
      <c r="I849" s="7"/>
      <c r="J849" s="7"/>
      <c r="K849" s="7"/>
      <c r="L849" s="7"/>
      <c r="M849" s="7"/>
      <c r="N849" s="7"/>
      <c r="O849" s="7"/>
      <c r="P849" s="7"/>
      <c r="Q849" s="7"/>
      <c r="R849" s="7"/>
      <c r="S849" s="7"/>
      <c r="T849" s="7"/>
      <c r="U849" s="7"/>
      <c r="V849" s="7"/>
      <c r="W849" s="7"/>
      <c r="X849" s="7"/>
      <c r="Y849" s="7"/>
      <c r="Z849" s="7"/>
      <c r="AA849" s="7"/>
    </row>
    <row r="850" spans="1:27" ht="14.4">
      <c r="A850" s="7"/>
      <c r="B850" s="7"/>
      <c r="C850" s="7"/>
      <c r="D850" s="7"/>
      <c r="E850" s="7"/>
      <c r="F850" s="7"/>
      <c r="G850" s="7"/>
      <c r="H850" s="7"/>
      <c r="I850" s="7"/>
      <c r="J850" s="7"/>
      <c r="K850" s="7"/>
      <c r="L850" s="7"/>
      <c r="M850" s="7"/>
      <c r="N850" s="7"/>
      <c r="O850" s="7"/>
      <c r="P850" s="7"/>
      <c r="Q850" s="7"/>
      <c r="R850" s="7"/>
      <c r="S850" s="7"/>
      <c r="T850" s="7"/>
      <c r="U850" s="7"/>
      <c r="V850" s="7"/>
      <c r="W850" s="7"/>
      <c r="X850" s="7"/>
      <c r="Y850" s="7"/>
      <c r="Z850" s="7"/>
      <c r="AA850" s="7"/>
    </row>
    <row r="851" spans="1:27" ht="14.4">
      <c r="A851" s="7"/>
      <c r="B851" s="7"/>
      <c r="C851" s="7"/>
      <c r="D851" s="7"/>
      <c r="E851" s="7"/>
      <c r="F851" s="7"/>
      <c r="G851" s="7"/>
      <c r="H851" s="7"/>
      <c r="I851" s="7"/>
      <c r="J851" s="7"/>
      <c r="K851" s="7"/>
      <c r="L851" s="7"/>
      <c r="M851" s="7"/>
      <c r="N851" s="7"/>
      <c r="O851" s="7"/>
      <c r="P851" s="7"/>
      <c r="Q851" s="7"/>
      <c r="R851" s="7"/>
      <c r="S851" s="7"/>
      <c r="T851" s="7"/>
      <c r="U851" s="7"/>
      <c r="V851" s="7"/>
      <c r="W851" s="7"/>
      <c r="X851" s="7"/>
      <c r="Y851" s="7"/>
      <c r="Z851" s="7"/>
      <c r="AA851" s="7"/>
    </row>
    <row r="852" spans="1:27" ht="14.4">
      <c r="A852" s="7"/>
      <c r="B852" s="7"/>
      <c r="C852" s="7"/>
      <c r="D852" s="7"/>
      <c r="E852" s="7"/>
      <c r="F852" s="7"/>
      <c r="G852" s="7"/>
      <c r="H852" s="7"/>
      <c r="I852" s="7"/>
      <c r="J852" s="7"/>
      <c r="K852" s="7"/>
      <c r="L852" s="7"/>
      <c r="M852" s="7"/>
      <c r="N852" s="7"/>
      <c r="O852" s="7"/>
      <c r="P852" s="7"/>
      <c r="Q852" s="7"/>
      <c r="R852" s="7"/>
      <c r="S852" s="7"/>
      <c r="T852" s="7"/>
      <c r="U852" s="7"/>
      <c r="V852" s="7"/>
      <c r="W852" s="7"/>
      <c r="X852" s="7"/>
      <c r="Y852" s="7"/>
      <c r="Z852" s="7"/>
      <c r="AA852" s="7"/>
    </row>
    <row r="853" spans="1:27" ht="14.4">
      <c r="A853" s="7"/>
      <c r="B853" s="7"/>
      <c r="C853" s="7"/>
      <c r="D853" s="7"/>
      <c r="E853" s="7"/>
      <c r="F853" s="7"/>
      <c r="G853" s="7"/>
      <c r="H853" s="7"/>
      <c r="I853" s="7"/>
      <c r="J853" s="7"/>
      <c r="K853" s="7"/>
      <c r="L853" s="7"/>
      <c r="M853" s="7"/>
      <c r="N853" s="7"/>
      <c r="O853" s="7"/>
      <c r="P853" s="7"/>
      <c r="Q853" s="7"/>
      <c r="R853" s="7"/>
      <c r="S853" s="7"/>
      <c r="T853" s="7"/>
      <c r="U853" s="7"/>
      <c r="V853" s="7"/>
      <c r="W853" s="7"/>
      <c r="X853" s="7"/>
      <c r="Y853" s="7"/>
      <c r="Z853" s="7"/>
      <c r="AA853" s="7"/>
    </row>
    <row r="854" spans="1:27" ht="14.4">
      <c r="A854" s="7"/>
      <c r="B854" s="7"/>
      <c r="C854" s="7"/>
      <c r="D854" s="7"/>
      <c r="E854" s="7"/>
      <c r="F854" s="7"/>
      <c r="G854" s="7"/>
      <c r="H854" s="7"/>
      <c r="I854" s="7"/>
      <c r="J854" s="7"/>
      <c r="K854" s="7"/>
      <c r="L854" s="7"/>
      <c r="M854" s="7"/>
      <c r="N854" s="7"/>
      <c r="O854" s="7"/>
      <c r="P854" s="7"/>
      <c r="Q854" s="7"/>
      <c r="R854" s="7"/>
      <c r="S854" s="7"/>
      <c r="T854" s="7"/>
      <c r="U854" s="7"/>
      <c r="V854" s="7"/>
      <c r="W854" s="7"/>
      <c r="X854" s="7"/>
      <c r="Y854" s="7"/>
      <c r="Z854" s="7"/>
      <c r="AA854" s="7"/>
    </row>
    <row r="855" spans="1:27" ht="14.4">
      <c r="A855" s="7"/>
      <c r="B855" s="7"/>
      <c r="C855" s="7"/>
      <c r="D855" s="7"/>
      <c r="E855" s="7"/>
      <c r="F855" s="7"/>
      <c r="G855" s="7"/>
      <c r="H855" s="7"/>
      <c r="I855" s="7"/>
      <c r="J855" s="7"/>
      <c r="K855" s="7"/>
      <c r="L855" s="7"/>
      <c r="M855" s="7"/>
      <c r="N855" s="7"/>
      <c r="O855" s="7"/>
      <c r="P855" s="7"/>
      <c r="Q855" s="7"/>
      <c r="R855" s="7"/>
      <c r="S855" s="7"/>
      <c r="T855" s="7"/>
      <c r="U855" s="7"/>
      <c r="V855" s="7"/>
      <c r="W855" s="7"/>
      <c r="X855" s="7"/>
      <c r="Y855" s="7"/>
      <c r="Z855" s="7"/>
      <c r="AA855" s="7"/>
    </row>
    <row r="856" spans="1:27" ht="14.4">
      <c r="A856" s="7"/>
      <c r="B856" s="7"/>
      <c r="C856" s="7"/>
      <c r="D856" s="7"/>
      <c r="E856" s="7"/>
      <c r="F856" s="7"/>
      <c r="G856" s="7"/>
      <c r="H856" s="7"/>
      <c r="I856" s="7"/>
      <c r="J856" s="7"/>
      <c r="K856" s="7"/>
      <c r="L856" s="7"/>
      <c r="M856" s="7"/>
      <c r="N856" s="7"/>
      <c r="O856" s="7"/>
      <c r="P856" s="7"/>
      <c r="Q856" s="7"/>
      <c r="R856" s="7"/>
      <c r="S856" s="7"/>
      <c r="T856" s="7"/>
      <c r="U856" s="7"/>
      <c r="V856" s="7"/>
      <c r="W856" s="7"/>
      <c r="X856" s="7"/>
      <c r="Y856" s="7"/>
      <c r="Z856" s="7"/>
      <c r="AA856" s="7"/>
    </row>
    <row r="857" spans="1:27" ht="14.4">
      <c r="A857" s="7"/>
      <c r="B857" s="7"/>
      <c r="C857" s="7"/>
      <c r="D857" s="7"/>
      <c r="E857" s="7"/>
      <c r="F857" s="7"/>
      <c r="G857" s="7"/>
      <c r="H857" s="7"/>
      <c r="I857" s="7"/>
      <c r="J857" s="7"/>
      <c r="K857" s="7"/>
      <c r="L857" s="7"/>
      <c r="M857" s="7"/>
      <c r="N857" s="7"/>
      <c r="O857" s="7"/>
      <c r="P857" s="7"/>
      <c r="Q857" s="7"/>
      <c r="R857" s="7"/>
      <c r="S857" s="7"/>
      <c r="T857" s="7"/>
      <c r="U857" s="7"/>
      <c r="V857" s="7"/>
      <c r="W857" s="7"/>
      <c r="X857" s="7"/>
      <c r="Y857" s="7"/>
      <c r="Z857" s="7"/>
      <c r="AA857" s="7"/>
    </row>
    <row r="858" spans="1:27" ht="14.4">
      <c r="A858" s="7"/>
      <c r="B858" s="7"/>
      <c r="C858" s="7"/>
      <c r="D858" s="7"/>
      <c r="E858" s="7"/>
      <c r="F858" s="7"/>
      <c r="G858" s="7"/>
      <c r="H858" s="7"/>
      <c r="I858" s="7"/>
      <c r="J858" s="7"/>
      <c r="K858" s="7"/>
      <c r="L858" s="7"/>
      <c r="M858" s="7"/>
      <c r="N858" s="7"/>
      <c r="O858" s="7"/>
      <c r="P858" s="7"/>
      <c r="Q858" s="7"/>
      <c r="R858" s="7"/>
      <c r="S858" s="7"/>
      <c r="T858" s="7"/>
      <c r="U858" s="7"/>
      <c r="V858" s="7"/>
      <c r="W858" s="7"/>
      <c r="X858" s="7"/>
      <c r="Y858" s="7"/>
      <c r="Z858" s="7"/>
      <c r="AA858" s="7"/>
    </row>
    <row r="859" spans="1:27" ht="14.4">
      <c r="A859" s="7"/>
      <c r="B859" s="7"/>
      <c r="C859" s="7"/>
      <c r="D859" s="7"/>
      <c r="E859" s="7"/>
      <c r="F859" s="7"/>
      <c r="G859" s="7"/>
      <c r="H859" s="7"/>
      <c r="I859" s="7"/>
      <c r="J859" s="7"/>
      <c r="K859" s="7"/>
      <c r="L859" s="7"/>
      <c r="M859" s="7"/>
      <c r="N859" s="7"/>
      <c r="O859" s="7"/>
      <c r="P859" s="7"/>
      <c r="Q859" s="7"/>
      <c r="R859" s="7"/>
      <c r="S859" s="7"/>
      <c r="T859" s="7"/>
      <c r="U859" s="7"/>
      <c r="V859" s="7"/>
      <c r="W859" s="7"/>
      <c r="X859" s="7"/>
      <c r="Y859" s="7"/>
      <c r="Z859" s="7"/>
      <c r="AA859" s="7"/>
    </row>
    <row r="860" spans="1:27" ht="14.4">
      <c r="A860" s="7"/>
      <c r="B860" s="7"/>
      <c r="C860" s="7"/>
      <c r="D860" s="7"/>
      <c r="E860" s="7"/>
      <c r="F860" s="7"/>
      <c r="G860" s="7"/>
      <c r="H860" s="7"/>
      <c r="I860" s="7"/>
      <c r="J860" s="7"/>
      <c r="K860" s="7"/>
      <c r="L860" s="7"/>
      <c r="M860" s="7"/>
      <c r="N860" s="7"/>
      <c r="O860" s="7"/>
      <c r="P860" s="7"/>
      <c r="Q860" s="7"/>
      <c r="R860" s="7"/>
      <c r="S860" s="7"/>
      <c r="T860" s="7"/>
      <c r="U860" s="7"/>
      <c r="V860" s="7"/>
      <c r="W860" s="7"/>
      <c r="X860" s="7"/>
      <c r="Y860" s="7"/>
      <c r="Z860" s="7"/>
      <c r="AA860" s="7"/>
    </row>
    <row r="861" spans="1:27" ht="14.4">
      <c r="A861" s="7"/>
      <c r="B861" s="7"/>
      <c r="C861" s="7"/>
      <c r="D861" s="7"/>
      <c r="E861" s="7"/>
      <c r="F861" s="7"/>
      <c r="G861" s="7"/>
      <c r="H861" s="7"/>
      <c r="I861" s="7"/>
      <c r="J861" s="7"/>
      <c r="K861" s="7"/>
      <c r="L861" s="7"/>
      <c r="M861" s="7"/>
      <c r="N861" s="7"/>
      <c r="O861" s="7"/>
      <c r="P861" s="7"/>
      <c r="Q861" s="7"/>
      <c r="R861" s="7"/>
      <c r="S861" s="7"/>
      <c r="T861" s="7"/>
      <c r="U861" s="7"/>
      <c r="V861" s="7"/>
      <c r="W861" s="7"/>
      <c r="X861" s="7"/>
      <c r="Y861" s="7"/>
      <c r="Z861" s="7"/>
      <c r="AA861" s="7"/>
    </row>
    <row r="862" spans="1:27" ht="14.4">
      <c r="A862" s="7"/>
      <c r="B862" s="7"/>
      <c r="C862" s="7"/>
      <c r="D862" s="7"/>
      <c r="E862" s="7"/>
      <c r="F862" s="7"/>
      <c r="G862" s="7"/>
      <c r="H862" s="7"/>
      <c r="I862" s="7"/>
      <c r="J862" s="7"/>
      <c r="K862" s="7"/>
      <c r="L862" s="7"/>
      <c r="M862" s="7"/>
      <c r="N862" s="7"/>
      <c r="O862" s="7"/>
      <c r="P862" s="7"/>
      <c r="Q862" s="7"/>
      <c r="R862" s="7"/>
      <c r="S862" s="7"/>
      <c r="T862" s="7"/>
      <c r="U862" s="7"/>
      <c r="V862" s="7"/>
      <c r="W862" s="7"/>
      <c r="X862" s="7"/>
      <c r="Y862" s="7"/>
      <c r="Z862" s="7"/>
      <c r="AA862" s="7"/>
    </row>
    <row r="863" spans="1:27" ht="14.4">
      <c r="A863" s="7"/>
      <c r="B863" s="7"/>
      <c r="C863" s="7"/>
      <c r="D863" s="7"/>
      <c r="E863" s="7"/>
      <c r="F863" s="7"/>
      <c r="G863" s="7"/>
      <c r="H863" s="7"/>
      <c r="I863" s="7"/>
      <c r="J863" s="7"/>
      <c r="K863" s="7"/>
      <c r="L863" s="7"/>
      <c r="M863" s="7"/>
      <c r="N863" s="7"/>
      <c r="O863" s="7"/>
      <c r="P863" s="7"/>
      <c r="Q863" s="7"/>
      <c r="R863" s="7"/>
      <c r="S863" s="7"/>
      <c r="T863" s="7"/>
      <c r="U863" s="7"/>
      <c r="V863" s="7"/>
      <c r="W863" s="7"/>
      <c r="X863" s="7"/>
      <c r="Y863" s="7"/>
      <c r="Z863" s="7"/>
      <c r="AA863" s="7"/>
    </row>
    <row r="864" spans="1:27" ht="14.4">
      <c r="A864" s="7"/>
      <c r="B864" s="7"/>
      <c r="C864" s="7"/>
      <c r="D864" s="7"/>
      <c r="E864" s="7"/>
      <c r="F864" s="7"/>
      <c r="G864" s="7"/>
      <c r="H864" s="7"/>
      <c r="I864" s="7"/>
      <c r="J864" s="7"/>
      <c r="K864" s="7"/>
      <c r="L864" s="7"/>
      <c r="M864" s="7"/>
      <c r="N864" s="7"/>
      <c r="O864" s="7"/>
      <c r="P864" s="7"/>
      <c r="Q864" s="7"/>
      <c r="R864" s="7"/>
      <c r="S864" s="7"/>
      <c r="T864" s="7"/>
      <c r="U864" s="7"/>
      <c r="V864" s="7"/>
      <c r="W864" s="7"/>
      <c r="X864" s="7"/>
      <c r="Y864" s="7"/>
      <c r="Z864" s="7"/>
      <c r="AA864" s="7"/>
    </row>
    <row r="865" spans="1:27" ht="14.4">
      <c r="A865" s="7"/>
      <c r="B865" s="7"/>
      <c r="C865" s="7"/>
      <c r="D865" s="7"/>
      <c r="E865" s="7"/>
      <c r="F865" s="7"/>
      <c r="G865" s="7"/>
      <c r="H865" s="7"/>
      <c r="I865" s="7"/>
      <c r="J865" s="7"/>
      <c r="K865" s="7"/>
      <c r="L865" s="7"/>
      <c r="M865" s="7"/>
      <c r="N865" s="7"/>
      <c r="O865" s="7"/>
      <c r="P865" s="7"/>
      <c r="Q865" s="7"/>
      <c r="R865" s="7"/>
      <c r="S865" s="7"/>
      <c r="T865" s="7"/>
      <c r="U865" s="7"/>
      <c r="V865" s="7"/>
      <c r="W865" s="7"/>
      <c r="X865" s="7"/>
      <c r="Y865" s="7"/>
      <c r="Z865" s="7"/>
      <c r="AA865" s="7"/>
    </row>
    <row r="866" spans="1:27" ht="14.4">
      <c r="A866" s="7"/>
      <c r="B866" s="7"/>
      <c r="C866" s="7"/>
      <c r="D866" s="7"/>
      <c r="E866" s="7"/>
      <c r="F866" s="7"/>
      <c r="G866" s="7"/>
      <c r="H866" s="7"/>
      <c r="I866" s="7"/>
      <c r="J866" s="7"/>
      <c r="K866" s="7"/>
      <c r="L866" s="7"/>
      <c r="M866" s="7"/>
      <c r="N866" s="7"/>
      <c r="O866" s="7"/>
      <c r="P866" s="7"/>
      <c r="Q866" s="7"/>
      <c r="R866" s="7"/>
      <c r="S866" s="7"/>
      <c r="T866" s="7"/>
      <c r="U866" s="7"/>
      <c r="V866" s="7"/>
      <c r="W866" s="7"/>
      <c r="X866" s="7"/>
      <c r="Y866" s="7"/>
      <c r="Z866" s="7"/>
      <c r="AA866" s="7"/>
    </row>
    <row r="867" spans="1:27" ht="14.4">
      <c r="A867" s="7"/>
      <c r="B867" s="7"/>
      <c r="C867" s="7"/>
      <c r="D867" s="7"/>
      <c r="E867" s="7"/>
      <c r="F867" s="7"/>
      <c r="G867" s="7"/>
      <c r="H867" s="7"/>
      <c r="I867" s="7"/>
      <c r="J867" s="7"/>
      <c r="K867" s="7"/>
      <c r="L867" s="7"/>
      <c r="M867" s="7"/>
      <c r="N867" s="7"/>
      <c r="O867" s="7"/>
      <c r="P867" s="7"/>
      <c r="Q867" s="7"/>
      <c r="R867" s="7"/>
      <c r="S867" s="7"/>
      <c r="T867" s="7"/>
      <c r="U867" s="7"/>
      <c r="V867" s="7"/>
      <c r="W867" s="7"/>
      <c r="X867" s="7"/>
      <c r="Y867" s="7"/>
      <c r="Z867" s="7"/>
      <c r="AA867" s="7"/>
    </row>
    <row r="868" spans="1:27" ht="14.4">
      <c r="A868" s="7"/>
      <c r="B868" s="7"/>
      <c r="C868" s="7"/>
      <c r="D868" s="7"/>
      <c r="E868" s="7"/>
      <c r="F868" s="7"/>
      <c r="G868" s="7"/>
      <c r="H868" s="7"/>
      <c r="I868" s="7"/>
      <c r="J868" s="7"/>
      <c r="K868" s="7"/>
      <c r="L868" s="7"/>
      <c r="M868" s="7"/>
      <c r="N868" s="7"/>
      <c r="O868" s="7"/>
      <c r="P868" s="7"/>
      <c r="Q868" s="7"/>
      <c r="R868" s="7"/>
      <c r="S868" s="7"/>
      <c r="T868" s="7"/>
      <c r="U868" s="7"/>
      <c r="V868" s="7"/>
      <c r="W868" s="7"/>
      <c r="X868" s="7"/>
      <c r="Y868" s="7"/>
      <c r="Z868" s="7"/>
      <c r="AA868" s="7"/>
    </row>
    <row r="869" spans="1:27" ht="14.4">
      <c r="A869" s="7"/>
      <c r="B869" s="7"/>
      <c r="C869" s="7"/>
      <c r="D869" s="7"/>
      <c r="E869" s="7"/>
      <c r="F869" s="7"/>
      <c r="G869" s="7"/>
      <c r="H869" s="7"/>
      <c r="I869" s="7"/>
      <c r="J869" s="7"/>
      <c r="K869" s="7"/>
      <c r="L869" s="7"/>
      <c r="M869" s="7"/>
      <c r="N869" s="7"/>
      <c r="O869" s="7"/>
      <c r="P869" s="7"/>
      <c r="Q869" s="7"/>
      <c r="R869" s="7"/>
      <c r="S869" s="7"/>
      <c r="T869" s="7"/>
      <c r="U869" s="7"/>
      <c r="V869" s="7"/>
      <c r="W869" s="7"/>
      <c r="X869" s="7"/>
      <c r="Y869" s="7"/>
      <c r="Z869" s="7"/>
      <c r="AA869" s="7"/>
    </row>
    <row r="870" spans="1:27" ht="14.4">
      <c r="A870" s="7"/>
      <c r="B870" s="7"/>
      <c r="C870" s="7"/>
      <c r="D870" s="7"/>
      <c r="E870" s="7"/>
      <c r="F870" s="7"/>
      <c r="G870" s="7"/>
      <c r="H870" s="7"/>
      <c r="I870" s="7"/>
      <c r="J870" s="7"/>
      <c r="K870" s="7"/>
      <c r="L870" s="7"/>
      <c r="M870" s="7"/>
      <c r="N870" s="7"/>
      <c r="O870" s="7"/>
      <c r="P870" s="7"/>
      <c r="Q870" s="7"/>
      <c r="R870" s="7"/>
      <c r="S870" s="7"/>
      <c r="T870" s="7"/>
      <c r="U870" s="7"/>
      <c r="V870" s="7"/>
      <c r="W870" s="7"/>
      <c r="X870" s="7"/>
      <c r="Y870" s="7"/>
      <c r="Z870" s="7"/>
      <c r="AA870" s="7"/>
    </row>
    <row r="871" spans="1:27" ht="14.4">
      <c r="A871" s="7"/>
      <c r="B871" s="7"/>
      <c r="C871" s="7"/>
      <c r="D871" s="7"/>
      <c r="E871" s="7"/>
      <c r="F871" s="7"/>
      <c r="G871" s="7"/>
      <c r="H871" s="7"/>
      <c r="I871" s="7"/>
      <c r="J871" s="7"/>
      <c r="K871" s="7"/>
      <c r="L871" s="7"/>
      <c r="M871" s="7"/>
      <c r="N871" s="7"/>
      <c r="O871" s="7"/>
      <c r="P871" s="7"/>
      <c r="Q871" s="7"/>
      <c r="R871" s="7"/>
      <c r="S871" s="7"/>
      <c r="T871" s="7"/>
      <c r="U871" s="7"/>
      <c r="V871" s="7"/>
      <c r="W871" s="7"/>
      <c r="X871" s="7"/>
      <c r="Y871" s="7"/>
      <c r="Z871" s="7"/>
      <c r="AA871" s="7"/>
    </row>
    <row r="872" spans="1:27" ht="14.4">
      <c r="A872" s="7"/>
      <c r="B872" s="7"/>
      <c r="C872" s="7"/>
      <c r="D872" s="7"/>
      <c r="E872" s="7"/>
      <c r="F872" s="7"/>
      <c r="G872" s="7"/>
      <c r="H872" s="7"/>
      <c r="I872" s="7"/>
      <c r="J872" s="7"/>
      <c r="K872" s="7"/>
      <c r="L872" s="7"/>
      <c r="M872" s="7"/>
      <c r="N872" s="7"/>
      <c r="O872" s="7"/>
      <c r="P872" s="7"/>
      <c r="Q872" s="7"/>
      <c r="R872" s="7"/>
      <c r="S872" s="7"/>
      <c r="T872" s="7"/>
      <c r="U872" s="7"/>
      <c r="V872" s="7"/>
      <c r="W872" s="7"/>
      <c r="X872" s="7"/>
      <c r="Y872" s="7"/>
      <c r="Z872" s="7"/>
      <c r="AA872" s="7"/>
    </row>
    <row r="873" spans="1:27" ht="14.4">
      <c r="A873" s="7"/>
      <c r="B873" s="7"/>
      <c r="C873" s="7"/>
      <c r="D873" s="7"/>
      <c r="E873" s="7"/>
      <c r="F873" s="7"/>
      <c r="G873" s="7"/>
      <c r="H873" s="7"/>
      <c r="I873" s="7"/>
      <c r="J873" s="7"/>
      <c r="K873" s="7"/>
      <c r="L873" s="7"/>
      <c r="M873" s="7"/>
      <c r="N873" s="7"/>
      <c r="O873" s="7"/>
      <c r="P873" s="7"/>
      <c r="Q873" s="7"/>
      <c r="R873" s="7"/>
      <c r="S873" s="7"/>
      <c r="T873" s="7"/>
      <c r="U873" s="7"/>
      <c r="V873" s="7"/>
      <c r="W873" s="7"/>
      <c r="X873" s="7"/>
      <c r="Y873" s="7"/>
      <c r="Z873" s="7"/>
      <c r="AA873" s="7"/>
    </row>
    <row r="874" spans="1:27" ht="14.4">
      <c r="A874" s="7"/>
      <c r="B874" s="7"/>
      <c r="C874" s="7"/>
      <c r="D874" s="7"/>
      <c r="E874" s="7"/>
      <c r="F874" s="7"/>
      <c r="G874" s="7"/>
      <c r="H874" s="7"/>
      <c r="I874" s="7"/>
      <c r="J874" s="7"/>
      <c r="K874" s="7"/>
      <c r="L874" s="7"/>
      <c r="M874" s="7"/>
      <c r="N874" s="7"/>
      <c r="O874" s="7"/>
      <c r="P874" s="7"/>
      <c r="Q874" s="7"/>
      <c r="R874" s="7"/>
      <c r="S874" s="7"/>
      <c r="T874" s="7"/>
      <c r="U874" s="7"/>
      <c r="V874" s="7"/>
      <c r="W874" s="7"/>
      <c r="X874" s="7"/>
      <c r="Y874" s="7"/>
      <c r="Z874" s="7"/>
      <c r="AA874" s="7"/>
    </row>
    <row r="875" spans="1:27" ht="14.4">
      <c r="A875" s="7"/>
      <c r="B875" s="7"/>
      <c r="C875" s="7"/>
      <c r="D875" s="7"/>
      <c r="E875" s="7"/>
      <c r="F875" s="7"/>
      <c r="G875" s="7"/>
      <c r="H875" s="7"/>
      <c r="I875" s="7"/>
      <c r="J875" s="7"/>
      <c r="K875" s="7"/>
      <c r="L875" s="7"/>
      <c r="M875" s="7"/>
      <c r="N875" s="7"/>
      <c r="O875" s="7"/>
      <c r="P875" s="7"/>
      <c r="Q875" s="7"/>
      <c r="R875" s="7"/>
      <c r="S875" s="7"/>
      <c r="T875" s="7"/>
      <c r="U875" s="7"/>
      <c r="V875" s="7"/>
      <c r="W875" s="7"/>
      <c r="X875" s="7"/>
      <c r="Y875" s="7"/>
      <c r="Z875" s="7"/>
      <c r="AA875" s="7"/>
    </row>
    <row r="876" spans="1:27" ht="14.4">
      <c r="A876" s="7"/>
      <c r="B876" s="7"/>
      <c r="C876" s="7"/>
      <c r="D876" s="7"/>
      <c r="E876" s="7"/>
      <c r="F876" s="7"/>
      <c r="G876" s="7"/>
      <c r="H876" s="7"/>
      <c r="I876" s="7"/>
      <c r="J876" s="7"/>
      <c r="K876" s="7"/>
      <c r="L876" s="7"/>
      <c r="M876" s="7"/>
      <c r="N876" s="7"/>
      <c r="O876" s="7"/>
      <c r="P876" s="7"/>
      <c r="Q876" s="7"/>
      <c r="R876" s="7"/>
      <c r="S876" s="7"/>
      <c r="T876" s="7"/>
      <c r="U876" s="7"/>
      <c r="V876" s="7"/>
      <c r="W876" s="7"/>
      <c r="X876" s="7"/>
      <c r="Y876" s="7"/>
      <c r="Z876" s="7"/>
      <c r="AA876" s="7"/>
    </row>
    <row r="877" spans="1:27" ht="14.4">
      <c r="A877" s="7"/>
      <c r="B877" s="7"/>
      <c r="C877" s="7"/>
      <c r="D877" s="7"/>
      <c r="E877" s="7"/>
      <c r="F877" s="7"/>
      <c r="G877" s="7"/>
      <c r="H877" s="7"/>
      <c r="I877" s="7"/>
      <c r="J877" s="7"/>
      <c r="K877" s="7"/>
      <c r="L877" s="7"/>
      <c r="M877" s="7"/>
      <c r="N877" s="7"/>
      <c r="O877" s="7"/>
      <c r="P877" s="7"/>
      <c r="Q877" s="7"/>
      <c r="R877" s="7"/>
      <c r="S877" s="7"/>
      <c r="T877" s="7"/>
      <c r="U877" s="7"/>
      <c r="V877" s="7"/>
      <c r="W877" s="7"/>
      <c r="X877" s="7"/>
      <c r="Y877" s="7"/>
      <c r="Z877" s="7"/>
      <c r="AA877" s="7"/>
    </row>
    <row r="878" spans="1:27" ht="14.4">
      <c r="A878" s="7"/>
      <c r="B878" s="7"/>
      <c r="C878" s="7"/>
      <c r="D878" s="7"/>
      <c r="E878" s="7"/>
      <c r="F878" s="7"/>
      <c r="G878" s="7"/>
      <c r="H878" s="7"/>
      <c r="I878" s="7"/>
      <c r="J878" s="7"/>
      <c r="K878" s="7"/>
      <c r="L878" s="7"/>
      <c r="M878" s="7"/>
      <c r="N878" s="7"/>
      <c r="O878" s="7"/>
      <c r="P878" s="7"/>
      <c r="Q878" s="7"/>
      <c r="R878" s="7"/>
      <c r="S878" s="7"/>
      <c r="T878" s="7"/>
      <c r="U878" s="7"/>
      <c r="V878" s="7"/>
      <c r="W878" s="7"/>
      <c r="X878" s="7"/>
      <c r="Y878" s="7"/>
      <c r="Z878" s="7"/>
      <c r="AA878" s="7"/>
    </row>
    <row r="879" spans="1:27" ht="14.4">
      <c r="A879" s="7"/>
      <c r="B879" s="7"/>
      <c r="C879" s="7"/>
      <c r="D879" s="7"/>
      <c r="E879" s="7"/>
      <c r="F879" s="7"/>
      <c r="G879" s="7"/>
      <c r="H879" s="7"/>
      <c r="I879" s="7"/>
      <c r="J879" s="7"/>
      <c r="K879" s="7"/>
      <c r="L879" s="7"/>
      <c r="M879" s="7"/>
      <c r="N879" s="7"/>
      <c r="O879" s="7"/>
      <c r="P879" s="7"/>
      <c r="Q879" s="7"/>
      <c r="R879" s="7"/>
      <c r="S879" s="7"/>
      <c r="T879" s="7"/>
      <c r="U879" s="7"/>
      <c r="V879" s="7"/>
      <c r="W879" s="7"/>
      <c r="X879" s="7"/>
      <c r="Y879" s="7"/>
      <c r="Z879" s="7"/>
      <c r="AA879" s="7"/>
    </row>
    <row r="880" spans="1:27" ht="14.4">
      <c r="A880" s="7"/>
      <c r="B880" s="7"/>
      <c r="C880" s="7"/>
      <c r="D880" s="7"/>
      <c r="E880" s="7"/>
      <c r="F880" s="7"/>
      <c r="G880" s="7"/>
      <c r="H880" s="7"/>
      <c r="I880" s="7"/>
      <c r="J880" s="7"/>
      <c r="K880" s="7"/>
      <c r="L880" s="7"/>
      <c r="M880" s="7"/>
      <c r="N880" s="7"/>
      <c r="O880" s="7"/>
      <c r="P880" s="7"/>
      <c r="Q880" s="7"/>
      <c r="R880" s="7"/>
      <c r="S880" s="7"/>
      <c r="T880" s="7"/>
      <c r="U880" s="7"/>
      <c r="V880" s="7"/>
      <c r="W880" s="7"/>
      <c r="X880" s="7"/>
      <c r="Y880" s="7"/>
      <c r="Z880" s="7"/>
      <c r="AA880" s="7"/>
    </row>
    <row r="881" spans="1:27" ht="14.4">
      <c r="A881" s="7"/>
      <c r="B881" s="7"/>
      <c r="C881" s="7"/>
      <c r="D881" s="7"/>
      <c r="E881" s="7"/>
      <c r="F881" s="7"/>
      <c r="G881" s="7"/>
      <c r="H881" s="7"/>
      <c r="I881" s="7"/>
      <c r="J881" s="7"/>
      <c r="K881" s="7"/>
      <c r="L881" s="7"/>
      <c r="M881" s="7"/>
      <c r="N881" s="7"/>
      <c r="O881" s="7"/>
      <c r="P881" s="7"/>
      <c r="Q881" s="7"/>
      <c r="R881" s="7"/>
      <c r="S881" s="7"/>
      <c r="T881" s="7"/>
      <c r="U881" s="7"/>
      <c r="V881" s="7"/>
      <c r="W881" s="7"/>
      <c r="X881" s="7"/>
      <c r="Y881" s="7"/>
      <c r="Z881" s="7"/>
      <c r="AA881" s="7"/>
    </row>
    <row r="882" spans="1:27" ht="14.4">
      <c r="A882" s="7"/>
      <c r="B882" s="7"/>
      <c r="C882" s="7"/>
      <c r="D882" s="7"/>
      <c r="E882" s="7"/>
      <c r="F882" s="7"/>
      <c r="G882" s="7"/>
      <c r="H882" s="7"/>
      <c r="I882" s="7"/>
      <c r="J882" s="7"/>
      <c r="K882" s="7"/>
      <c r="L882" s="7"/>
      <c r="M882" s="7"/>
      <c r="N882" s="7"/>
      <c r="O882" s="7"/>
      <c r="P882" s="7"/>
      <c r="Q882" s="7"/>
      <c r="R882" s="7"/>
      <c r="S882" s="7"/>
      <c r="T882" s="7"/>
      <c r="U882" s="7"/>
      <c r="V882" s="7"/>
      <c r="W882" s="7"/>
      <c r="X882" s="7"/>
      <c r="Y882" s="7"/>
      <c r="Z882" s="7"/>
      <c r="AA882" s="7"/>
    </row>
    <row r="883" spans="1:27" ht="14.4">
      <c r="A883" s="7"/>
      <c r="B883" s="7"/>
      <c r="C883" s="7"/>
      <c r="D883" s="7"/>
      <c r="E883" s="7"/>
      <c r="F883" s="7"/>
      <c r="G883" s="7"/>
      <c r="H883" s="7"/>
      <c r="I883" s="7"/>
      <c r="J883" s="7"/>
      <c r="K883" s="7"/>
      <c r="L883" s="7"/>
      <c r="M883" s="7"/>
      <c r="N883" s="7"/>
      <c r="O883" s="7"/>
      <c r="P883" s="7"/>
      <c r="Q883" s="7"/>
      <c r="R883" s="7"/>
      <c r="S883" s="7"/>
      <c r="T883" s="7"/>
      <c r="U883" s="7"/>
      <c r="V883" s="7"/>
      <c r="W883" s="7"/>
      <c r="X883" s="7"/>
      <c r="Y883" s="7"/>
      <c r="Z883" s="7"/>
      <c r="AA883" s="7"/>
    </row>
    <row r="884" spans="1:27" ht="14.4">
      <c r="A884" s="7"/>
      <c r="B884" s="7"/>
      <c r="C884" s="7"/>
      <c r="D884" s="7"/>
      <c r="E884" s="7"/>
      <c r="F884" s="7"/>
      <c r="G884" s="7"/>
      <c r="H884" s="7"/>
      <c r="I884" s="7"/>
      <c r="J884" s="7"/>
      <c r="K884" s="7"/>
      <c r="L884" s="7"/>
      <c r="M884" s="7"/>
      <c r="N884" s="7"/>
      <c r="O884" s="7"/>
      <c r="P884" s="7"/>
      <c r="Q884" s="7"/>
      <c r="R884" s="7"/>
      <c r="S884" s="7"/>
      <c r="T884" s="7"/>
      <c r="U884" s="7"/>
      <c r="V884" s="7"/>
      <c r="W884" s="7"/>
      <c r="X884" s="7"/>
      <c r="Y884" s="7"/>
      <c r="Z884" s="7"/>
      <c r="AA884" s="7"/>
    </row>
    <row r="885" spans="1:27" ht="14.4">
      <c r="A885" s="7"/>
      <c r="B885" s="7"/>
      <c r="C885" s="7"/>
      <c r="D885" s="7"/>
      <c r="E885" s="7"/>
      <c r="F885" s="7"/>
      <c r="G885" s="7"/>
      <c r="H885" s="7"/>
      <c r="I885" s="7"/>
      <c r="J885" s="7"/>
      <c r="K885" s="7"/>
      <c r="L885" s="7"/>
      <c r="M885" s="7"/>
      <c r="N885" s="7"/>
      <c r="O885" s="7"/>
      <c r="P885" s="7"/>
      <c r="Q885" s="7"/>
      <c r="R885" s="7"/>
      <c r="S885" s="7"/>
      <c r="T885" s="7"/>
      <c r="U885" s="7"/>
      <c r="V885" s="7"/>
      <c r="W885" s="7"/>
      <c r="X885" s="7"/>
      <c r="Y885" s="7"/>
      <c r="Z885" s="7"/>
      <c r="AA885" s="7"/>
    </row>
    <row r="886" spans="1:27" ht="14.4">
      <c r="A886" s="7"/>
      <c r="B886" s="7"/>
      <c r="C886" s="7"/>
      <c r="D886" s="7"/>
      <c r="E886" s="7"/>
      <c r="F886" s="7"/>
      <c r="G886" s="7"/>
      <c r="H886" s="7"/>
      <c r="I886" s="7"/>
      <c r="J886" s="7"/>
      <c r="K886" s="7"/>
      <c r="L886" s="7"/>
      <c r="M886" s="7"/>
      <c r="N886" s="7"/>
      <c r="O886" s="7"/>
      <c r="P886" s="7"/>
      <c r="Q886" s="7"/>
      <c r="R886" s="7"/>
      <c r="S886" s="7"/>
      <c r="T886" s="7"/>
      <c r="U886" s="7"/>
      <c r="V886" s="7"/>
      <c r="W886" s="7"/>
      <c r="X886" s="7"/>
      <c r="Y886" s="7"/>
      <c r="Z886" s="7"/>
      <c r="AA886" s="7"/>
    </row>
    <row r="887" spans="1:27" ht="14.4">
      <c r="A887" s="7"/>
      <c r="B887" s="7"/>
      <c r="C887" s="7"/>
      <c r="D887" s="7"/>
      <c r="E887" s="7"/>
      <c r="F887" s="7"/>
      <c r="G887" s="7"/>
      <c r="H887" s="7"/>
      <c r="I887" s="7"/>
      <c r="J887" s="7"/>
      <c r="K887" s="7"/>
      <c r="L887" s="7"/>
      <c r="M887" s="7"/>
      <c r="N887" s="7"/>
      <c r="O887" s="7"/>
      <c r="P887" s="7"/>
      <c r="Q887" s="7"/>
      <c r="R887" s="7"/>
      <c r="S887" s="7"/>
      <c r="T887" s="7"/>
      <c r="U887" s="7"/>
      <c r="V887" s="7"/>
      <c r="W887" s="7"/>
      <c r="X887" s="7"/>
      <c r="Y887" s="7"/>
      <c r="Z887" s="7"/>
      <c r="AA887" s="7"/>
    </row>
    <row r="888" spans="1:27" ht="14.4">
      <c r="A888" s="7"/>
      <c r="B888" s="7"/>
      <c r="C888" s="7"/>
      <c r="D888" s="7"/>
      <c r="E888" s="7"/>
      <c r="F888" s="7"/>
      <c r="G888" s="7"/>
      <c r="H888" s="7"/>
      <c r="I888" s="7"/>
      <c r="J888" s="7"/>
      <c r="K888" s="7"/>
      <c r="L888" s="7"/>
      <c r="M888" s="7"/>
      <c r="N888" s="7"/>
      <c r="O888" s="7"/>
      <c r="P888" s="7"/>
      <c r="Q888" s="7"/>
      <c r="R888" s="7"/>
      <c r="S888" s="7"/>
      <c r="T888" s="7"/>
      <c r="U888" s="7"/>
      <c r="V888" s="7"/>
      <c r="W888" s="7"/>
      <c r="X888" s="7"/>
      <c r="Y888" s="7"/>
      <c r="Z888" s="7"/>
      <c r="AA888" s="7"/>
    </row>
    <row r="889" spans="1:27" ht="14.4">
      <c r="A889" s="7"/>
      <c r="B889" s="7"/>
      <c r="C889" s="7"/>
      <c r="D889" s="7"/>
      <c r="E889" s="7"/>
      <c r="F889" s="7"/>
      <c r="G889" s="7"/>
      <c r="H889" s="7"/>
      <c r="I889" s="7"/>
      <c r="J889" s="7"/>
      <c r="K889" s="7"/>
      <c r="L889" s="7"/>
      <c r="M889" s="7"/>
      <c r="N889" s="7"/>
      <c r="O889" s="7"/>
      <c r="P889" s="7"/>
      <c r="Q889" s="7"/>
      <c r="R889" s="7"/>
      <c r="S889" s="7"/>
      <c r="T889" s="7"/>
      <c r="U889" s="7"/>
      <c r="V889" s="7"/>
      <c r="W889" s="7"/>
      <c r="X889" s="7"/>
      <c r="Y889" s="7"/>
      <c r="Z889" s="7"/>
      <c r="AA889" s="7"/>
    </row>
    <row r="890" spans="1:27" ht="14.4">
      <c r="A890" s="7"/>
      <c r="B890" s="7"/>
      <c r="C890" s="7"/>
      <c r="D890" s="7"/>
      <c r="E890" s="7"/>
      <c r="F890" s="7"/>
      <c r="G890" s="7"/>
      <c r="H890" s="7"/>
      <c r="I890" s="7"/>
      <c r="J890" s="7"/>
      <c r="K890" s="7"/>
      <c r="L890" s="7"/>
      <c r="M890" s="7"/>
      <c r="N890" s="7"/>
      <c r="O890" s="7"/>
      <c r="P890" s="7"/>
      <c r="Q890" s="7"/>
      <c r="R890" s="7"/>
      <c r="S890" s="7"/>
      <c r="T890" s="7"/>
      <c r="U890" s="7"/>
      <c r="V890" s="7"/>
      <c r="W890" s="7"/>
      <c r="X890" s="7"/>
      <c r="Y890" s="7"/>
      <c r="Z890" s="7"/>
      <c r="AA890" s="7"/>
    </row>
    <row r="891" spans="1:27" ht="14.4">
      <c r="A891" s="7"/>
      <c r="B891" s="7"/>
      <c r="C891" s="7"/>
      <c r="D891" s="7"/>
      <c r="E891" s="7"/>
      <c r="F891" s="7"/>
      <c r="G891" s="7"/>
      <c r="H891" s="7"/>
      <c r="I891" s="7"/>
      <c r="J891" s="7"/>
      <c r="K891" s="7"/>
      <c r="L891" s="7"/>
      <c r="M891" s="7"/>
      <c r="N891" s="7"/>
      <c r="O891" s="7"/>
      <c r="P891" s="7"/>
      <c r="Q891" s="7"/>
      <c r="R891" s="7"/>
      <c r="S891" s="7"/>
      <c r="T891" s="7"/>
      <c r="U891" s="7"/>
      <c r="V891" s="7"/>
      <c r="W891" s="7"/>
      <c r="X891" s="7"/>
      <c r="Y891" s="7"/>
      <c r="Z891" s="7"/>
      <c r="AA891" s="7"/>
    </row>
    <row r="892" spans="1:27" ht="14.4">
      <c r="A892" s="7"/>
      <c r="B892" s="7"/>
      <c r="C892" s="7"/>
      <c r="D892" s="7"/>
      <c r="E892" s="7"/>
      <c r="F892" s="7"/>
      <c r="G892" s="7"/>
      <c r="H892" s="7"/>
      <c r="I892" s="7"/>
      <c r="J892" s="7"/>
      <c r="K892" s="7"/>
      <c r="L892" s="7"/>
      <c r="M892" s="7"/>
      <c r="N892" s="7"/>
      <c r="O892" s="7"/>
      <c r="P892" s="7"/>
      <c r="Q892" s="7"/>
      <c r="R892" s="7"/>
      <c r="S892" s="7"/>
      <c r="T892" s="7"/>
      <c r="U892" s="7"/>
      <c r="V892" s="7"/>
      <c r="W892" s="7"/>
      <c r="X892" s="7"/>
      <c r="Y892" s="7"/>
      <c r="Z892" s="7"/>
      <c r="AA892" s="7"/>
    </row>
    <row r="893" spans="1:27" ht="14.4">
      <c r="A893" s="7"/>
      <c r="B893" s="7"/>
      <c r="C893" s="7"/>
      <c r="D893" s="7"/>
      <c r="E893" s="7"/>
      <c r="F893" s="7"/>
      <c r="G893" s="7"/>
      <c r="H893" s="7"/>
      <c r="I893" s="7"/>
      <c r="J893" s="7"/>
      <c r="K893" s="7"/>
      <c r="L893" s="7"/>
      <c r="M893" s="7"/>
      <c r="N893" s="7"/>
      <c r="O893" s="7"/>
      <c r="P893" s="7"/>
      <c r="Q893" s="7"/>
      <c r="R893" s="7"/>
      <c r="S893" s="7"/>
      <c r="T893" s="7"/>
      <c r="U893" s="7"/>
      <c r="V893" s="7"/>
      <c r="W893" s="7"/>
      <c r="X893" s="7"/>
      <c r="Y893" s="7"/>
      <c r="Z893" s="7"/>
      <c r="AA893" s="7"/>
    </row>
    <row r="894" spans="1:27" ht="14.4">
      <c r="A894" s="7"/>
      <c r="B894" s="7"/>
      <c r="C894" s="7"/>
      <c r="D894" s="7"/>
      <c r="E894" s="7"/>
      <c r="F894" s="7"/>
      <c r="G894" s="7"/>
      <c r="H894" s="7"/>
      <c r="I894" s="7"/>
      <c r="J894" s="7"/>
      <c r="K894" s="7"/>
      <c r="L894" s="7"/>
      <c r="M894" s="7"/>
      <c r="N894" s="7"/>
      <c r="O894" s="7"/>
      <c r="P894" s="7"/>
      <c r="Q894" s="7"/>
      <c r="R894" s="7"/>
      <c r="S894" s="7"/>
      <c r="T894" s="7"/>
      <c r="U894" s="7"/>
      <c r="V894" s="7"/>
      <c r="W894" s="7"/>
      <c r="X894" s="7"/>
      <c r="Y894" s="7"/>
      <c r="Z894" s="7"/>
      <c r="AA894" s="7"/>
    </row>
    <row r="895" spans="1:27" ht="14.4">
      <c r="A895" s="7"/>
      <c r="B895" s="7"/>
      <c r="C895" s="7"/>
      <c r="D895" s="7"/>
      <c r="E895" s="7"/>
      <c r="F895" s="7"/>
      <c r="G895" s="7"/>
      <c r="H895" s="7"/>
      <c r="I895" s="7"/>
      <c r="J895" s="7"/>
      <c r="K895" s="7"/>
      <c r="L895" s="7"/>
      <c r="M895" s="7"/>
      <c r="N895" s="7"/>
      <c r="O895" s="7"/>
      <c r="P895" s="7"/>
      <c r="Q895" s="7"/>
      <c r="R895" s="7"/>
      <c r="S895" s="7"/>
      <c r="T895" s="7"/>
      <c r="U895" s="7"/>
      <c r="V895" s="7"/>
      <c r="W895" s="7"/>
      <c r="X895" s="7"/>
      <c r="Y895" s="7"/>
      <c r="Z895" s="7"/>
      <c r="AA895" s="7"/>
    </row>
    <row r="896" spans="1:27" ht="14.4">
      <c r="A896" s="7"/>
      <c r="B896" s="7"/>
      <c r="C896" s="7"/>
      <c r="D896" s="7"/>
      <c r="E896" s="7"/>
      <c r="F896" s="7"/>
      <c r="G896" s="7"/>
      <c r="H896" s="7"/>
      <c r="I896" s="7"/>
      <c r="J896" s="7"/>
      <c r="K896" s="7"/>
      <c r="L896" s="7"/>
      <c r="M896" s="7"/>
      <c r="N896" s="7"/>
      <c r="O896" s="7"/>
      <c r="P896" s="7"/>
      <c r="Q896" s="7"/>
      <c r="R896" s="7"/>
      <c r="S896" s="7"/>
      <c r="T896" s="7"/>
      <c r="U896" s="7"/>
      <c r="V896" s="7"/>
      <c r="W896" s="7"/>
      <c r="X896" s="7"/>
      <c r="Y896" s="7"/>
      <c r="Z896" s="7"/>
      <c r="AA896" s="7"/>
    </row>
    <row r="897" spans="1:27" ht="14.4">
      <c r="A897" s="7"/>
      <c r="B897" s="7"/>
      <c r="C897" s="7"/>
      <c r="D897" s="7"/>
      <c r="E897" s="7"/>
      <c r="F897" s="7"/>
      <c r="G897" s="7"/>
      <c r="H897" s="7"/>
      <c r="I897" s="7"/>
      <c r="J897" s="7"/>
      <c r="K897" s="7"/>
      <c r="L897" s="7"/>
      <c r="M897" s="7"/>
      <c r="N897" s="7"/>
      <c r="O897" s="7"/>
      <c r="P897" s="7"/>
      <c r="Q897" s="7"/>
      <c r="R897" s="7"/>
      <c r="S897" s="7"/>
      <c r="T897" s="7"/>
      <c r="U897" s="7"/>
      <c r="V897" s="7"/>
      <c r="W897" s="7"/>
      <c r="X897" s="7"/>
      <c r="Y897" s="7"/>
      <c r="Z897" s="7"/>
      <c r="AA897" s="7"/>
    </row>
    <row r="898" spans="1:27" ht="14.4">
      <c r="A898" s="7"/>
      <c r="B898" s="7"/>
      <c r="C898" s="7"/>
      <c r="D898" s="7"/>
      <c r="E898" s="7"/>
      <c r="F898" s="7"/>
      <c r="G898" s="7"/>
      <c r="H898" s="7"/>
      <c r="I898" s="7"/>
      <c r="J898" s="7"/>
      <c r="K898" s="7"/>
      <c r="L898" s="7"/>
      <c r="M898" s="7"/>
      <c r="N898" s="7"/>
      <c r="O898" s="7"/>
      <c r="P898" s="7"/>
      <c r="Q898" s="7"/>
      <c r="R898" s="7"/>
      <c r="S898" s="7"/>
      <c r="T898" s="7"/>
      <c r="U898" s="7"/>
      <c r="V898" s="7"/>
      <c r="W898" s="7"/>
      <c r="X898" s="7"/>
      <c r="Y898" s="7"/>
      <c r="Z898" s="7"/>
      <c r="AA898" s="7"/>
    </row>
    <row r="899" spans="1:27" ht="14.4">
      <c r="A899" s="7"/>
      <c r="B899" s="7"/>
      <c r="C899" s="7"/>
      <c r="D899" s="7"/>
      <c r="E899" s="7"/>
      <c r="F899" s="7"/>
      <c r="G899" s="7"/>
      <c r="H899" s="7"/>
      <c r="I899" s="7"/>
      <c r="J899" s="7"/>
      <c r="K899" s="7"/>
      <c r="L899" s="7"/>
      <c r="M899" s="7"/>
      <c r="N899" s="7"/>
      <c r="O899" s="7"/>
      <c r="P899" s="7"/>
      <c r="Q899" s="7"/>
      <c r="R899" s="7"/>
      <c r="S899" s="7"/>
      <c r="T899" s="7"/>
      <c r="U899" s="7"/>
      <c r="V899" s="7"/>
      <c r="W899" s="7"/>
      <c r="X899" s="7"/>
      <c r="Y899" s="7"/>
      <c r="Z899" s="7"/>
      <c r="AA899" s="7"/>
    </row>
    <row r="900" spans="1:27" ht="14.4">
      <c r="A900" s="7"/>
      <c r="B900" s="7"/>
      <c r="C900" s="7"/>
      <c r="D900" s="7"/>
      <c r="E900" s="7"/>
      <c r="F900" s="7"/>
      <c r="G900" s="7"/>
      <c r="H900" s="7"/>
      <c r="I900" s="7"/>
      <c r="J900" s="7"/>
      <c r="K900" s="7"/>
      <c r="L900" s="7"/>
      <c r="M900" s="7"/>
      <c r="N900" s="7"/>
      <c r="O900" s="7"/>
      <c r="P900" s="7"/>
      <c r="Q900" s="7"/>
      <c r="R900" s="7"/>
      <c r="S900" s="7"/>
      <c r="T900" s="7"/>
      <c r="U900" s="7"/>
      <c r="V900" s="7"/>
      <c r="W900" s="7"/>
      <c r="X900" s="7"/>
      <c r="Y900" s="7"/>
      <c r="Z900" s="7"/>
      <c r="AA900" s="7"/>
    </row>
    <row r="901" spans="1:27" ht="14.4">
      <c r="A901" s="7"/>
      <c r="B901" s="7"/>
      <c r="C901" s="7"/>
      <c r="D901" s="7"/>
      <c r="E901" s="7"/>
      <c r="F901" s="7"/>
      <c r="G901" s="7"/>
      <c r="H901" s="7"/>
      <c r="I901" s="7"/>
      <c r="J901" s="7"/>
      <c r="K901" s="7"/>
      <c r="L901" s="7"/>
      <c r="M901" s="7"/>
      <c r="N901" s="7"/>
      <c r="O901" s="7"/>
      <c r="P901" s="7"/>
      <c r="Q901" s="7"/>
      <c r="R901" s="7"/>
      <c r="S901" s="7"/>
      <c r="T901" s="7"/>
      <c r="U901" s="7"/>
      <c r="V901" s="7"/>
      <c r="W901" s="7"/>
      <c r="X901" s="7"/>
      <c r="Y901" s="7"/>
      <c r="Z901" s="7"/>
      <c r="AA901" s="7"/>
    </row>
    <row r="902" spans="1:27" ht="14.4">
      <c r="A902" s="7"/>
      <c r="B902" s="7"/>
      <c r="C902" s="7"/>
      <c r="D902" s="7"/>
      <c r="E902" s="7"/>
      <c r="F902" s="7"/>
      <c r="G902" s="7"/>
      <c r="H902" s="7"/>
      <c r="I902" s="7"/>
      <c r="J902" s="7"/>
      <c r="K902" s="7"/>
      <c r="L902" s="7"/>
      <c r="M902" s="7"/>
      <c r="N902" s="7"/>
      <c r="O902" s="7"/>
      <c r="P902" s="7"/>
      <c r="Q902" s="7"/>
      <c r="R902" s="7"/>
      <c r="S902" s="7"/>
      <c r="T902" s="7"/>
      <c r="U902" s="7"/>
      <c r="V902" s="7"/>
      <c r="W902" s="7"/>
      <c r="X902" s="7"/>
      <c r="Y902" s="7"/>
      <c r="Z902" s="7"/>
      <c r="AA902" s="7"/>
    </row>
    <row r="903" spans="1:27" ht="14.4">
      <c r="A903" s="7"/>
      <c r="B903" s="7"/>
      <c r="C903" s="7"/>
      <c r="D903" s="7"/>
      <c r="E903" s="7"/>
      <c r="F903" s="7"/>
      <c r="G903" s="7"/>
      <c r="H903" s="7"/>
      <c r="I903" s="7"/>
      <c r="J903" s="7"/>
      <c r="K903" s="7"/>
      <c r="L903" s="7"/>
      <c r="M903" s="7"/>
      <c r="N903" s="7"/>
      <c r="O903" s="7"/>
      <c r="P903" s="7"/>
      <c r="Q903" s="7"/>
      <c r="R903" s="7"/>
      <c r="S903" s="7"/>
      <c r="T903" s="7"/>
      <c r="U903" s="7"/>
      <c r="V903" s="7"/>
      <c r="W903" s="7"/>
      <c r="X903" s="7"/>
      <c r="Y903" s="7"/>
      <c r="Z903" s="7"/>
      <c r="AA903" s="7"/>
    </row>
    <row r="904" spans="1:27" ht="14.4">
      <c r="A904" s="7"/>
      <c r="B904" s="7"/>
      <c r="C904" s="7"/>
      <c r="D904" s="7"/>
      <c r="E904" s="7"/>
      <c r="F904" s="7"/>
      <c r="G904" s="7"/>
      <c r="H904" s="7"/>
      <c r="I904" s="7"/>
      <c r="J904" s="7"/>
      <c r="K904" s="7"/>
      <c r="L904" s="7"/>
      <c r="M904" s="7"/>
      <c r="N904" s="7"/>
      <c r="O904" s="7"/>
      <c r="P904" s="7"/>
      <c r="Q904" s="7"/>
      <c r="R904" s="7"/>
      <c r="S904" s="7"/>
      <c r="T904" s="7"/>
      <c r="U904" s="7"/>
      <c r="V904" s="7"/>
      <c r="W904" s="7"/>
      <c r="X904" s="7"/>
      <c r="Y904" s="7"/>
      <c r="Z904" s="7"/>
      <c r="AA904" s="7"/>
    </row>
    <row r="905" spans="1:27" ht="14.4">
      <c r="A905" s="7"/>
      <c r="B905" s="7"/>
      <c r="C905" s="7"/>
      <c r="D905" s="7"/>
      <c r="E905" s="7"/>
      <c r="F905" s="7"/>
      <c r="G905" s="7"/>
      <c r="H905" s="7"/>
      <c r="I905" s="7"/>
      <c r="J905" s="7"/>
      <c r="K905" s="7"/>
      <c r="L905" s="7"/>
      <c r="M905" s="7"/>
      <c r="N905" s="7"/>
      <c r="O905" s="7"/>
      <c r="P905" s="7"/>
      <c r="Q905" s="7"/>
      <c r="R905" s="7"/>
      <c r="S905" s="7"/>
      <c r="T905" s="7"/>
      <c r="U905" s="7"/>
      <c r="V905" s="7"/>
      <c r="W905" s="7"/>
      <c r="X905" s="7"/>
      <c r="Y905" s="7"/>
      <c r="Z905" s="7"/>
      <c r="AA905" s="7"/>
    </row>
    <row r="906" spans="1:27" ht="14.4">
      <c r="A906" s="7"/>
      <c r="B906" s="7"/>
      <c r="C906" s="7"/>
      <c r="D906" s="7"/>
      <c r="E906" s="7"/>
      <c r="F906" s="7"/>
      <c r="G906" s="7"/>
      <c r="H906" s="7"/>
      <c r="I906" s="7"/>
      <c r="J906" s="7"/>
      <c r="K906" s="7"/>
      <c r="L906" s="7"/>
      <c r="M906" s="7"/>
      <c r="N906" s="7"/>
      <c r="O906" s="7"/>
      <c r="P906" s="7"/>
      <c r="Q906" s="7"/>
      <c r="R906" s="7"/>
      <c r="S906" s="7"/>
      <c r="T906" s="7"/>
      <c r="U906" s="7"/>
      <c r="V906" s="7"/>
      <c r="W906" s="7"/>
      <c r="X906" s="7"/>
      <c r="Y906" s="7"/>
      <c r="Z906" s="7"/>
      <c r="AA906" s="7"/>
    </row>
    <row r="907" spans="1:27" ht="14.4">
      <c r="A907" s="7"/>
      <c r="B907" s="7"/>
      <c r="C907" s="7"/>
      <c r="D907" s="7"/>
      <c r="E907" s="7"/>
      <c r="F907" s="7"/>
      <c r="G907" s="7"/>
      <c r="H907" s="7"/>
      <c r="I907" s="7"/>
      <c r="J907" s="7"/>
      <c r="K907" s="7"/>
      <c r="L907" s="7"/>
      <c r="M907" s="7"/>
      <c r="N907" s="7"/>
      <c r="O907" s="7"/>
      <c r="P907" s="7"/>
      <c r="Q907" s="7"/>
      <c r="R907" s="7"/>
      <c r="S907" s="7"/>
      <c r="T907" s="7"/>
      <c r="U907" s="7"/>
      <c r="V907" s="7"/>
      <c r="W907" s="7"/>
      <c r="X907" s="7"/>
      <c r="Y907" s="7"/>
      <c r="Z907" s="7"/>
      <c r="AA907" s="7"/>
    </row>
    <row r="908" spans="1:27" ht="14.4">
      <c r="A908" s="7"/>
      <c r="B908" s="7"/>
      <c r="C908" s="7"/>
      <c r="D908" s="7"/>
      <c r="E908" s="7"/>
      <c r="F908" s="7"/>
      <c r="G908" s="7"/>
      <c r="H908" s="7"/>
      <c r="I908" s="7"/>
      <c r="J908" s="7"/>
      <c r="K908" s="7"/>
      <c r="L908" s="7"/>
      <c r="M908" s="7"/>
      <c r="N908" s="7"/>
      <c r="O908" s="7"/>
      <c r="P908" s="7"/>
      <c r="Q908" s="7"/>
      <c r="R908" s="7"/>
      <c r="S908" s="7"/>
      <c r="T908" s="7"/>
      <c r="U908" s="7"/>
      <c r="V908" s="7"/>
      <c r="W908" s="7"/>
      <c r="X908" s="7"/>
      <c r="Y908" s="7"/>
      <c r="Z908" s="7"/>
      <c r="AA908" s="7"/>
    </row>
    <row r="909" spans="1:27" ht="14.4">
      <c r="A909" s="7"/>
      <c r="B909" s="7"/>
      <c r="C909" s="7"/>
      <c r="D909" s="7"/>
      <c r="E909" s="7"/>
      <c r="F909" s="7"/>
      <c r="G909" s="7"/>
      <c r="H909" s="7"/>
      <c r="I909" s="7"/>
      <c r="J909" s="7"/>
      <c r="K909" s="7"/>
      <c r="L909" s="7"/>
      <c r="M909" s="7"/>
      <c r="N909" s="7"/>
      <c r="O909" s="7"/>
      <c r="P909" s="7"/>
      <c r="Q909" s="7"/>
      <c r="R909" s="7"/>
      <c r="S909" s="7"/>
      <c r="T909" s="7"/>
      <c r="U909" s="7"/>
      <c r="V909" s="7"/>
      <c r="W909" s="7"/>
      <c r="X909" s="7"/>
      <c r="Y909" s="7"/>
      <c r="Z909" s="7"/>
      <c r="AA909" s="7"/>
    </row>
    <row r="910" spans="1:27" ht="14.4">
      <c r="A910" s="7"/>
      <c r="B910" s="7"/>
      <c r="C910" s="7"/>
      <c r="D910" s="7"/>
      <c r="E910" s="7"/>
      <c r="F910" s="7"/>
      <c r="G910" s="7"/>
      <c r="H910" s="7"/>
      <c r="I910" s="7"/>
      <c r="J910" s="7"/>
      <c r="K910" s="7"/>
      <c r="L910" s="7"/>
      <c r="M910" s="7"/>
      <c r="N910" s="7"/>
      <c r="O910" s="7"/>
      <c r="P910" s="7"/>
      <c r="Q910" s="7"/>
      <c r="R910" s="7"/>
      <c r="S910" s="7"/>
      <c r="T910" s="7"/>
      <c r="U910" s="7"/>
      <c r="V910" s="7"/>
      <c r="W910" s="7"/>
      <c r="X910" s="7"/>
      <c r="Y910" s="7"/>
      <c r="Z910" s="7"/>
      <c r="AA910" s="7"/>
    </row>
    <row r="911" spans="1:27" ht="14.4">
      <c r="A911" s="7"/>
      <c r="B911" s="7"/>
      <c r="C911" s="7"/>
      <c r="D911" s="7"/>
      <c r="E911" s="7"/>
      <c r="F911" s="7"/>
      <c r="G911" s="7"/>
      <c r="H911" s="7"/>
      <c r="I911" s="7"/>
      <c r="J911" s="7"/>
      <c r="K911" s="7"/>
      <c r="L911" s="7"/>
      <c r="M911" s="7"/>
      <c r="N911" s="7"/>
      <c r="O911" s="7"/>
      <c r="P911" s="7"/>
      <c r="Q911" s="7"/>
      <c r="R911" s="7"/>
      <c r="S911" s="7"/>
      <c r="T911" s="7"/>
      <c r="U911" s="7"/>
      <c r="V911" s="7"/>
      <c r="W911" s="7"/>
      <c r="X911" s="7"/>
      <c r="Y911" s="7"/>
      <c r="Z911" s="7"/>
      <c r="AA911" s="7"/>
    </row>
    <row r="912" spans="1:27" ht="14.4">
      <c r="A912" s="7"/>
      <c r="B912" s="7"/>
      <c r="C912" s="7"/>
      <c r="D912" s="7"/>
      <c r="E912" s="7"/>
      <c r="F912" s="7"/>
      <c r="G912" s="7"/>
      <c r="H912" s="7"/>
      <c r="I912" s="7"/>
      <c r="J912" s="7"/>
      <c r="K912" s="7"/>
      <c r="L912" s="7"/>
      <c r="M912" s="7"/>
      <c r="N912" s="7"/>
      <c r="O912" s="7"/>
      <c r="P912" s="7"/>
      <c r="Q912" s="7"/>
      <c r="R912" s="7"/>
      <c r="S912" s="7"/>
      <c r="T912" s="7"/>
      <c r="U912" s="7"/>
      <c r="V912" s="7"/>
      <c r="W912" s="7"/>
      <c r="X912" s="7"/>
      <c r="Y912" s="7"/>
      <c r="Z912" s="7"/>
      <c r="AA912" s="7"/>
    </row>
    <row r="913" spans="1:27" ht="14.4">
      <c r="A913" s="7"/>
      <c r="B913" s="7"/>
      <c r="C913" s="7"/>
      <c r="D913" s="7"/>
      <c r="E913" s="7"/>
      <c r="F913" s="7"/>
      <c r="G913" s="7"/>
      <c r="H913" s="7"/>
      <c r="I913" s="7"/>
      <c r="J913" s="7"/>
      <c r="K913" s="7"/>
      <c r="L913" s="7"/>
      <c r="M913" s="7"/>
      <c r="N913" s="7"/>
      <c r="O913" s="7"/>
      <c r="P913" s="7"/>
      <c r="Q913" s="7"/>
      <c r="R913" s="7"/>
      <c r="S913" s="7"/>
      <c r="T913" s="7"/>
      <c r="U913" s="7"/>
      <c r="V913" s="7"/>
      <c r="W913" s="7"/>
      <c r="X913" s="7"/>
      <c r="Y913" s="7"/>
      <c r="Z913" s="7"/>
      <c r="AA913" s="7"/>
    </row>
    <row r="914" spans="1:27" ht="14.4">
      <c r="A914" s="7"/>
      <c r="B914" s="7"/>
      <c r="C914" s="7"/>
      <c r="D914" s="7"/>
      <c r="E914" s="7"/>
      <c r="F914" s="7"/>
      <c r="G914" s="7"/>
      <c r="H914" s="7"/>
      <c r="I914" s="7"/>
      <c r="J914" s="7"/>
      <c r="K914" s="7"/>
      <c r="L914" s="7"/>
      <c r="M914" s="7"/>
      <c r="N914" s="7"/>
      <c r="O914" s="7"/>
      <c r="P914" s="7"/>
      <c r="Q914" s="7"/>
      <c r="R914" s="7"/>
      <c r="S914" s="7"/>
      <c r="T914" s="7"/>
      <c r="U914" s="7"/>
      <c r="V914" s="7"/>
      <c r="W914" s="7"/>
      <c r="X914" s="7"/>
      <c r="Y914" s="7"/>
      <c r="Z914" s="7"/>
      <c r="AA914" s="7"/>
    </row>
    <row r="915" spans="1:27" ht="14.4">
      <c r="A915" s="7"/>
      <c r="B915" s="7"/>
      <c r="C915" s="7"/>
      <c r="D915" s="7"/>
      <c r="E915" s="7"/>
      <c r="F915" s="7"/>
      <c r="G915" s="7"/>
      <c r="H915" s="7"/>
      <c r="I915" s="7"/>
      <c r="J915" s="7"/>
      <c r="K915" s="7"/>
      <c r="L915" s="7"/>
      <c r="M915" s="7"/>
      <c r="N915" s="7"/>
      <c r="O915" s="7"/>
      <c r="P915" s="7"/>
      <c r="Q915" s="7"/>
      <c r="R915" s="7"/>
      <c r="S915" s="7"/>
      <c r="T915" s="7"/>
      <c r="U915" s="7"/>
      <c r="V915" s="7"/>
      <c r="W915" s="7"/>
      <c r="X915" s="7"/>
      <c r="Y915" s="7"/>
      <c r="Z915" s="7"/>
      <c r="AA915" s="7"/>
    </row>
    <row r="916" spans="1:27" ht="14.4">
      <c r="A916" s="7"/>
      <c r="B916" s="7"/>
      <c r="C916" s="7"/>
      <c r="D916" s="7"/>
      <c r="E916" s="7"/>
      <c r="F916" s="7"/>
      <c r="G916" s="7"/>
      <c r="H916" s="7"/>
      <c r="I916" s="7"/>
      <c r="J916" s="7"/>
      <c r="K916" s="7"/>
      <c r="L916" s="7"/>
      <c r="M916" s="7"/>
      <c r="N916" s="7"/>
      <c r="O916" s="7"/>
      <c r="P916" s="7"/>
      <c r="Q916" s="7"/>
      <c r="R916" s="7"/>
      <c r="S916" s="7"/>
      <c r="T916" s="7"/>
      <c r="U916" s="7"/>
      <c r="V916" s="7"/>
      <c r="W916" s="7"/>
      <c r="X916" s="7"/>
      <c r="Y916" s="7"/>
      <c r="Z916" s="7"/>
      <c r="AA916" s="7"/>
    </row>
    <row r="917" spans="1:27" ht="14.4">
      <c r="A917" s="7"/>
      <c r="B917" s="7"/>
      <c r="C917" s="7"/>
      <c r="D917" s="7"/>
      <c r="E917" s="7"/>
      <c r="F917" s="7"/>
      <c r="G917" s="7"/>
      <c r="H917" s="7"/>
      <c r="I917" s="7"/>
      <c r="J917" s="7"/>
      <c r="K917" s="7"/>
      <c r="L917" s="7"/>
      <c r="M917" s="7"/>
      <c r="N917" s="7"/>
      <c r="O917" s="7"/>
      <c r="P917" s="7"/>
      <c r="Q917" s="7"/>
      <c r="R917" s="7"/>
      <c r="S917" s="7"/>
      <c r="T917" s="7"/>
      <c r="U917" s="7"/>
      <c r="V917" s="7"/>
      <c r="W917" s="7"/>
      <c r="X917" s="7"/>
      <c r="Y917" s="7"/>
      <c r="Z917" s="7"/>
      <c r="AA917" s="7"/>
    </row>
    <row r="918" spans="1:27" ht="14.4">
      <c r="A918" s="7"/>
      <c r="B918" s="7"/>
      <c r="C918" s="7"/>
      <c r="D918" s="7"/>
      <c r="E918" s="7"/>
      <c r="F918" s="7"/>
      <c r="G918" s="7"/>
      <c r="H918" s="7"/>
      <c r="I918" s="7"/>
      <c r="J918" s="7"/>
      <c r="K918" s="7"/>
      <c r="L918" s="7"/>
      <c r="M918" s="7"/>
      <c r="N918" s="7"/>
      <c r="O918" s="7"/>
      <c r="P918" s="7"/>
      <c r="Q918" s="7"/>
      <c r="R918" s="7"/>
      <c r="S918" s="7"/>
      <c r="T918" s="7"/>
      <c r="U918" s="7"/>
      <c r="V918" s="7"/>
      <c r="W918" s="7"/>
      <c r="X918" s="7"/>
      <c r="Y918" s="7"/>
      <c r="Z918" s="7"/>
      <c r="AA918" s="7"/>
    </row>
    <row r="919" spans="1:27" ht="14.4">
      <c r="A919" s="7"/>
      <c r="B919" s="7"/>
      <c r="C919" s="7"/>
      <c r="D919" s="7"/>
      <c r="E919" s="7"/>
      <c r="F919" s="7"/>
      <c r="G919" s="7"/>
      <c r="H919" s="7"/>
      <c r="I919" s="7"/>
      <c r="J919" s="7"/>
      <c r="K919" s="7"/>
      <c r="L919" s="7"/>
      <c r="M919" s="7"/>
      <c r="N919" s="7"/>
      <c r="O919" s="7"/>
      <c r="P919" s="7"/>
      <c r="Q919" s="7"/>
      <c r="R919" s="7"/>
      <c r="S919" s="7"/>
      <c r="T919" s="7"/>
      <c r="U919" s="7"/>
      <c r="V919" s="7"/>
      <c r="W919" s="7"/>
      <c r="X919" s="7"/>
      <c r="Y919" s="7"/>
      <c r="Z919" s="7"/>
      <c r="AA919" s="7"/>
    </row>
    <row r="920" spans="1:27" ht="14.4">
      <c r="A920" s="7"/>
      <c r="B920" s="7"/>
      <c r="C920" s="7"/>
      <c r="D920" s="7"/>
      <c r="E920" s="7"/>
      <c r="F920" s="7"/>
      <c r="G920" s="7"/>
      <c r="H920" s="7"/>
      <c r="I920" s="7"/>
      <c r="J920" s="7"/>
      <c r="K920" s="7"/>
      <c r="L920" s="7"/>
      <c r="M920" s="7"/>
      <c r="N920" s="7"/>
      <c r="O920" s="7"/>
      <c r="P920" s="7"/>
      <c r="Q920" s="7"/>
      <c r="R920" s="7"/>
      <c r="S920" s="7"/>
      <c r="T920" s="7"/>
      <c r="U920" s="7"/>
      <c r="V920" s="7"/>
      <c r="W920" s="7"/>
      <c r="X920" s="7"/>
      <c r="Y920" s="7"/>
      <c r="Z920" s="7"/>
      <c r="AA920" s="7"/>
    </row>
    <row r="921" spans="1:27" ht="14.4">
      <c r="A921" s="7"/>
      <c r="B921" s="7"/>
      <c r="C921" s="7"/>
      <c r="D921" s="7"/>
      <c r="E921" s="7"/>
      <c r="F921" s="7"/>
      <c r="G921" s="7"/>
      <c r="H921" s="7"/>
      <c r="I921" s="7"/>
      <c r="J921" s="7"/>
      <c r="K921" s="7"/>
      <c r="L921" s="7"/>
      <c r="M921" s="7"/>
      <c r="N921" s="7"/>
      <c r="O921" s="7"/>
      <c r="P921" s="7"/>
      <c r="Q921" s="7"/>
      <c r="R921" s="7"/>
      <c r="S921" s="7"/>
      <c r="T921" s="7"/>
      <c r="U921" s="7"/>
      <c r="V921" s="7"/>
      <c r="W921" s="7"/>
      <c r="X921" s="7"/>
      <c r="Y921" s="7"/>
      <c r="Z921" s="7"/>
      <c r="AA921" s="7"/>
    </row>
    <row r="922" spans="1:27" ht="14.4">
      <c r="A922" s="7"/>
      <c r="B922" s="7"/>
      <c r="C922" s="7"/>
      <c r="D922" s="7"/>
      <c r="E922" s="7"/>
      <c r="F922" s="7"/>
      <c r="G922" s="7"/>
      <c r="H922" s="7"/>
      <c r="I922" s="7"/>
      <c r="J922" s="7"/>
      <c r="K922" s="7"/>
      <c r="L922" s="7"/>
      <c r="M922" s="7"/>
      <c r="N922" s="7"/>
      <c r="O922" s="7"/>
      <c r="P922" s="7"/>
      <c r="Q922" s="7"/>
      <c r="R922" s="7"/>
      <c r="S922" s="7"/>
      <c r="T922" s="7"/>
      <c r="U922" s="7"/>
      <c r="V922" s="7"/>
      <c r="W922" s="7"/>
      <c r="X922" s="7"/>
      <c r="Y922" s="7"/>
      <c r="Z922" s="7"/>
      <c r="AA922" s="7"/>
    </row>
    <row r="923" spans="1:27" ht="14.4">
      <c r="A923" s="7"/>
      <c r="B923" s="7"/>
      <c r="C923" s="7"/>
      <c r="D923" s="7"/>
      <c r="E923" s="7"/>
      <c r="F923" s="7"/>
      <c r="G923" s="7"/>
      <c r="H923" s="7"/>
      <c r="I923" s="7"/>
      <c r="J923" s="7"/>
      <c r="K923" s="7"/>
      <c r="L923" s="7"/>
      <c r="M923" s="7"/>
      <c r="N923" s="7"/>
      <c r="O923" s="7"/>
      <c r="P923" s="7"/>
      <c r="Q923" s="7"/>
      <c r="R923" s="7"/>
      <c r="S923" s="7"/>
      <c r="T923" s="7"/>
      <c r="U923" s="7"/>
      <c r="V923" s="7"/>
      <c r="W923" s="7"/>
      <c r="X923" s="7"/>
      <c r="Y923" s="7"/>
      <c r="Z923" s="7"/>
      <c r="AA923" s="7"/>
    </row>
    <row r="924" spans="1:27" ht="14.4">
      <c r="A924" s="7"/>
      <c r="B924" s="7"/>
      <c r="C924" s="7"/>
      <c r="D924" s="7"/>
      <c r="E924" s="7"/>
      <c r="F924" s="7"/>
      <c r="G924" s="7"/>
      <c r="H924" s="7"/>
      <c r="I924" s="7"/>
      <c r="J924" s="7"/>
      <c r="K924" s="7"/>
      <c r="L924" s="7"/>
      <c r="M924" s="7"/>
      <c r="N924" s="7"/>
      <c r="O924" s="7"/>
      <c r="P924" s="7"/>
      <c r="Q924" s="7"/>
      <c r="R924" s="7"/>
      <c r="S924" s="7"/>
      <c r="T924" s="7"/>
      <c r="U924" s="7"/>
      <c r="V924" s="7"/>
      <c r="W924" s="7"/>
      <c r="X924" s="7"/>
      <c r="Y924" s="7"/>
      <c r="Z924" s="7"/>
      <c r="AA924" s="7"/>
    </row>
    <row r="925" spans="1:27" ht="14.4">
      <c r="A925" s="7"/>
      <c r="B925" s="7"/>
      <c r="C925" s="7"/>
      <c r="D925" s="7"/>
      <c r="E925" s="7"/>
      <c r="F925" s="7"/>
      <c r="G925" s="7"/>
      <c r="H925" s="7"/>
      <c r="I925" s="7"/>
      <c r="J925" s="7"/>
      <c r="K925" s="7"/>
      <c r="L925" s="7"/>
      <c r="M925" s="7"/>
      <c r="N925" s="7"/>
      <c r="O925" s="7"/>
      <c r="P925" s="7"/>
      <c r="Q925" s="7"/>
      <c r="R925" s="7"/>
      <c r="S925" s="7"/>
      <c r="T925" s="7"/>
      <c r="U925" s="7"/>
      <c r="V925" s="7"/>
      <c r="W925" s="7"/>
      <c r="X925" s="7"/>
      <c r="Y925" s="7"/>
      <c r="Z925" s="7"/>
      <c r="AA925" s="7"/>
    </row>
    <row r="926" spans="1:27" ht="14.4">
      <c r="A926" s="7"/>
      <c r="B926" s="7"/>
      <c r="C926" s="7"/>
      <c r="D926" s="7"/>
      <c r="E926" s="7"/>
      <c r="F926" s="7"/>
      <c r="G926" s="7"/>
      <c r="H926" s="7"/>
      <c r="I926" s="7"/>
      <c r="J926" s="7"/>
      <c r="K926" s="7"/>
      <c r="L926" s="7"/>
      <c r="M926" s="7"/>
      <c r="N926" s="7"/>
      <c r="O926" s="7"/>
      <c r="P926" s="7"/>
      <c r="Q926" s="7"/>
      <c r="R926" s="7"/>
      <c r="S926" s="7"/>
      <c r="T926" s="7"/>
      <c r="U926" s="7"/>
      <c r="V926" s="7"/>
      <c r="W926" s="7"/>
      <c r="X926" s="7"/>
      <c r="Y926" s="7"/>
      <c r="Z926" s="7"/>
      <c r="AA926" s="7"/>
    </row>
    <row r="927" spans="1:27" ht="14.4">
      <c r="A927" s="7"/>
      <c r="B927" s="7"/>
      <c r="C927" s="7"/>
      <c r="D927" s="7"/>
      <c r="E927" s="7"/>
      <c r="F927" s="7"/>
      <c r="G927" s="7"/>
      <c r="H927" s="7"/>
      <c r="I927" s="7"/>
      <c r="J927" s="7"/>
      <c r="K927" s="7"/>
      <c r="L927" s="7"/>
      <c r="M927" s="7"/>
      <c r="N927" s="7"/>
      <c r="O927" s="7"/>
      <c r="P927" s="7"/>
      <c r="Q927" s="7"/>
      <c r="R927" s="7"/>
      <c r="S927" s="7"/>
      <c r="T927" s="7"/>
      <c r="U927" s="7"/>
      <c r="V927" s="7"/>
      <c r="W927" s="7"/>
      <c r="X927" s="7"/>
      <c r="Y927" s="7"/>
      <c r="Z927" s="7"/>
      <c r="AA927" s="7"/>
    </row>
    <row r="928" spans="1:27" ht="14.4">
      <c r="A928" s="7"/>
      <c r="B928" s="7"/>
      <c r="C928" s="7"/>
      <c r="D928" s="7"/>
      <c r="E928" s="7"/>
      <c r="F928" s="7"/>
      <c r="G928" s="7"/>
      <c r="H928" s="7"/>
      <c r="I928" s="7"/>
      <c r="J928" s="7"/>
      <c r="K928" s="7"/>
      <c r="L928" s="7"/>
      <c r="M928" s="7"/>
      <c r="N928" s="7"/>
      <c r="O928" s="7"/>
      <c r="P928" s="7"/>
      <c r="Q928" s="7"/>
      <c r="R928" s="7"/>
      <c r="S928" s="7"/>
      <c r="T928" s="7"/>
      <c r="U928" s="7"/>
      <c r="V928" s="7"/>
      <c r="W928" s="7"/>
      <c r="X928" s="7"/>
      <c r="Y928" s="7"/>
      <c r="Z928" s="7"/>
      <c r="AA928" s="7"/>
    </row>
    <row r="929" spans="1:27" ht="14.4">
      <c r="A929" s="7"/>
      <c r="B929" s="7"/>
      <c r="C929" s="7"/>
      <c r="D929" s="7"/>
      <c r="E929" s="7"/>
      <c r="F929" s="7"/>
      <c r="G929" s="7"/>
      <c r="H929" s="7"/>
      <c r="I929" s="7"/>
      <c r="J929" s="7"/>
      <c r="K929" s="7"/>
      <c r="L929" s="7"/>
      <c r="M929" s="7"/>
      <c r="N929" s="7"/>
      <c r="O929" s="7"/>
      <c r="P929" s="7"/>
      <c r="Q929" s="7"/>
      <c r="R929" s="7"/>
      <c r="S929" s="7"/>
      <c r="T929" s="7"/>
      <c r="U929" s="7"/>
      <c r="V929" s="7"/>
      <c r="W929" s="7"/>
      <c r="X929" s="7"/>
      <c r="Y929" s="7"/>
      <c r="Z929" s="7"/>
      <c r="AA929" s="7"/>
    </row>
    <row r="930" spans="1:27" ht="14.4">
      <c r="A930" s="7"/>
      <c r="B930" s="7"/>
      <c r="C930" s="7"/>
      <c r="D930" s="7"/>
      <c r="E930" s="7"/>
      <c r="F930" s="7"/>
      <c r="G930" s="7"/>
      <c r="H930" s="7"/>
      <c r="I930" s="7"/>
      <c r="J930" s="7"/>
      <c r="K930" s="7"/>
      <c r="L930" s="7"/>
      <c r="M930" s="7"/>
      <c r="N930" s="7"/>
      <c r="O930" s="7"/>
      <c r="P930" s="7"/>
      <c r="Q930" s="7"/>
      <c r="R930" s="7"/>
      <c r="S930" s="7"/>
      <c r="T930" s="7"/>
      <c r="U930" s="7"/>
      <c r="V930" s="7"/>
      <c r="W930" s="7"/>
      <c r="X930" s="7"/>
      <c r="Y930" s="7"/>
      <c r="Z930" s="7"/>
      <c r="AA930" s="7"/>
    </row>
    <row r="931" spans="1:27" ht="14.4">
      <c r="A931" s="7"/>
      <c r="B931" s="7"/>
      <c r="C931" s="7"/>
      <c r="D931" s="7"/>
      <c r="E931" s="7"/>
      <c r="F931" s="7"/>
      <c r="G931" s="7"/>
      <c r="H931" s="7"/>
      <c r="I931" s="7"/>
      <c r="J931" s="7"/>
      <c r="K931" s="7"/>
      <c r="L931" s="7"/>
      <c r="M931" s="7"/>
      <c r="N931" s="7"/>
      <c r="O931" s="7"/>
      <c r="P931" s="7"/>
      <c r="Q931" s="7"/>
      <c r="R931" s="7"/>
      <c r="S931" s="7"/>
      <c r="T931" s="7"/>
      <c r="U931" s="7"/>
      <c r="V931" s="7"/>
      <c r="W931" s="7"/>
      <c r="X931" s="7"/>
      <c r="Y931" s="7"/>
      <c r="Z931" s="7"/>
      <c r="AA931" s="7"/>
    </row>
    <row r="932" spans="1:27" ht="14.4">
      <c r="A932" s="7"/>
      <c r="B932" s="7"/>
      <c r="C932" s="7"/>
      <c r="D932" s="7"/>
      <c r="E932" s="7"/>
      <c r="F932" s="7"/>
      <c r="G932" s="7"/>
      <c r="H932" s="7"/>
      <c r="I932" s="7"/>
      <c r="J932" s="7"/>
      <c r="K932" s="7"/>
      <c r="L932" s="7"/>
      <c r="M932" s="7"/>
      <c r="N932" s="7"/>
      <c r="O932" s="7"/>
      <c r="P932" s="7"/>
      <c r="Q932" s="7"/>
      <c r="R932" s="7"/>
      <c r="S932" s="7"/>
      <c r="T932" s="7"/>
      <c r="U932" s="7"/>
      <c r="V932" s="7"/>
      <c r="W932" s="7"/>
      <c r="X932" s="7"/>
      <c r="Y932" s="7"/>
      <c r="Z932" s="7"/>
      <c r="AA932" s="7"/>
    </row>
    <row r="933" spans="1:27" ht="14.4">
      <c r="A933" s="7"/>
      <c r="B933" s="7"/>
      <c r="C933" s="7"/>
      <c r="D933" s="7"/>
      <c r="E933" s="7"/>
      <c r="F933" s="7"/>
      <c r="G933" s="7"/>
      <c r="H933" s="7"/>
      <c r="I933" s="7"/>
      <c r="J933" s="7"/>
      <c r="K933" s="7"/>
      <c r="L933" s="7"/>
      <c r="M933" s="7"/>
      <c r="N933" s="7"/>
      <c r="O933" s="7"/>
      <c r="P933" s="7"/>
      <c r="Q933" s="7"/>
      <c r="R933" s="7"/>
      <c r="S933" s="7"/>
      <c r="T933" s="7"/>
      <c r="U933" s="7"/>
      <c r="V933" s="7"/>
      <c r="W933" s="7"/>
      <c r="X933" s="7"/>
      <c r="Y933" s="7"/>
      <c r="Z933" s="7"/>
      <c r="AA933" s="7"/>
    </row>
    <row r="934" spans="1:27" ht="14.4">
      <c r="A934" s="7"/>
      <c r="B934" s="7"/>
      <c r="C934" s="7"/>
      <c r="D934" s="7"/>
      <c r="E934" s="7"/>
      <c r="F934" s="7"/>
      <c r="G934" s="7"/>
      <c r="H934" s="7"/>
      <c r="I934" s="7"/>
      <c r="J934" s="7"/>
      <c r="K934" s="7"/>
      <c r="L934" s="7"/>
      <c r="M934" s="7"/>
      <c r="N934" s="7"/>
      <c r="O934" s="7"/>
      <c r="P934" s="7"/>
      <c r="Q934" s="7"/>
      <c r="R934" s="7"/>
      <c r="S934" s="7"/>
      <c r="T934" s="7"/>
      <c r="U934" s="7"/>
      <c r="V934" s="7"/>
      <c r="W934" s="7"/>
      <c r="X934" s="7"/>
      <c r="Y934" s="7"/>
      <c r="Z934" s="7"/>
      <c r="AA934" s="7"/>
    </row>
    <row r="935" spans="1:27" ht="14.4">
      <c r="A935" s="7"/>
      <c r="B935" s="7"/>
      <c r="C935" s="7"/>
      <c r="D935" s="7"/>
      <c r="E935" s="7"/>
      <c r="F935" s="7"/>
      <c r="G935" s="7"/>
      <c r="H935" s="7"/>
      <c r="I935" s="7"/>
      <c r="J935" s="7"/>
      <c r="K935" s="7"/>
      <c r="L935" s="7"/>
      <c r="M935" s="7"/>
      <c r="N935" s="7"/>
      <c r="O935" s="7"/>
      <c r="P935" s="7"/>
      <c r="Q935" s="7"/>
      <c r="R935" s="7"/>
      <c r="S935" s="7"/>
      <c r="T935" s="7"/>
      <c r="U935" s="7"/>
      <c r="V935" s="7"/>
      <c r="W935" s="7"/>
      <c r="X935" s="7"/>
      <c r="Y935" s="7"/>
      <c r="Z935" s="7"/>
      <c r="AA935" s="7"/>
    </row>
    <row r="936" spans="1:27" ht="14.4">
      <c r="A936" s="7"/>
      <c r="B936" s="7"/>
      <c r="C936" s="7"/>
      <c r="D936" s="7"/>
      <c r="E936" s="7"/>
      <c r="F936" s="7"/>
      <c r="G936" s="7"/>
      <c r="H936" s="7"/>
      <c r="I936" s="7"/>
      <c r="J936" s="7"/>
      <c r="K936" s="7"/>
      <c r="L936" s="7"/>
      <c r="M936" s="7"/>
      <c r="N936" s="7"/>
      <c r="O936" s="7"/>
      <c r="P936" s="7"/>
      <c r="Q936" s="7"/>
      <c r="R936" s="7"/>
      <c r="S936" s="7"/>
      <c r="T936" s="7"/>
      <c r="U936" s="7"/>
      <c r="V936" s="7"/>
      <c r="W936" s="7"/>
      <c r="X936" s="7"/>
      <c r="Y936" s="7"/>
      <c r="Z936" s="7"/>
      <c r="AA936" s="7"/>
    </row>
    <row r="937" spans="1:27" ht="14.4">
      <c r="A937" s="7"/>
      <c r="B937" s="7"/>
      <c r="C937" s="7"/>
      <c r="D937" s="7"/>
      <c r="E937" s="7"/>
      <c r="F937" s="7"/>
      <c r="G937" s="7"/>
      <c r="H937" s="7"/>
      <c r="I937" s="7"/>
      <c r="J937" s="7"/>
      <c r="K937" s="7"/>
      <c r="L937" s="7"/>
      <c r="M937" s="7"/>
      <c r="N937" s="7"/>
      <c r="O937" s="7"/>
      <c r="P937" s="7"/>
      <c r="Q937" s="7"/>
      <c r="R937" s="7"/>
      <c r="S937" s="7"/>
      <c r="T937" s="7"/>
      <c r="U937" s="7"/>
      <c r="V937" s="7"/>
      <c r="W937" s="7"/>
      <c r="X937" s="7"/>
      <c r="Y937" s="7"/>
      <c r="Z937" s="7"/>
      <c r="AA937" s="7"/>
    </row>
    <row r="938" spans="1:27" ht="14.4">
      <c r="A938" s="7"/>
      <c r="B938" s="7"/>
      <c r="C938" s="7"/>
      <c r="D938" s="7"/>
      <c r="E938" s="7"/>
      <c r="F938" s="7"/>
      <c r="G938" s="7"/>
      <c r="H938" s="7"/>
      <c r="I938" s="7"/>
      <c r="J938" s="7"/>
      <c r="K938" s="7"/>
      <c r="L938" s="7"/>
      <c r="M938" s="7"/>
      <c r="N938" s="7"/>
      <c r="O938" s="7"/>
      <c r="P938" s="7"/>
      <c r="Q938" s="7"/>
      <c r="R938" s="7"/>
      <c r="S938" s="7"/>
      <c r="T938" s="7"/>
      <c r="U938" s="7"/>
      <c r="V938" s="7"/>
      <c r="W938" s="7"/>
      <c r="X938" s="7"/>
      <c r="Y938" s="7"/>
      <c r="Z938" s="7"/>
      <c r="AA938" s="7"/>
    </row>
    <row r="939" spans="1:27" ht="14.4">
      <c r="A939" s="7"/>
      <c r="B939" s="7"/>
      <c r="C939" s="7"/>
      <c r="D939" s="7"/>
      <c r="E939" s="7"/>
      <c r="F939" s="7"/>
      <c r="G939" s="7"/>
      <c r="H939" s="7"/>
      <c r="I939" s="7"/>
      <c r="J939" s="7"/>
      <c r="K939" s="7"/>
      <c r="L939" s="7"/>
      <c r="M939" s="7"/>
      <c r="N939" s="7"/>
      <c r="O939" s="7"/>
      <c r="P939" s="7"/>
      <c r="Q939" s="7"/>
      <c r="R939" s="7"/>
      <c r="S939" s="7"/>
      <c r="T939" s="7"/>
      <c r="U939" s="7"/>
      <c r="V939" s="7"/>
      <c r="W939" s="7"/>
      <c r="X939" s="7"/>
      <c r="Y939" s="7"/>
      <c r="Z939" s="7"/>
      <c r="AA939" s="7"/>
    </row>
    <row r="940" spans="1:27" ht="14.4">
      <c r="A940" s="7"/>
      <c r="B940" s="7"/>
      <c r="C940" s="7"/>
      <c r="D940" s="7"/>
      <c r="E940" s="7"/>
      <c r="F940" s="7"/>
      <c r="G940" s="7"/>
      <c r="H940" s="7"/>
      <c r="I940" s="7"/>
      <c r="J940" s="7"/>
      <c r="K940" s="7"/>
      <c r="L940" s="7"/>
      <c r="M940" s="7"/>
      <c r="N940" s="7"/>
      <c r="O940" s="7"/>
      <c r="P940" s="7"/>
      <c r="Q940" s="7"/>
      <c r="R940" s="7"/>
      <c r="S940" s="7"/>
      <c r="T940" s="7"/>
      <c r="U940" s="7"/>
      <c r="V940" s="7"/>
      <c r="W940" s="7"/>
      <c r="X940" s="7"/>
      <c r="Y940" s="7"/>
      <c r="Z940" s="7"/>
      <c r="AA940" s="7"/>
    </row>
    <row r="941" spans="1:27" ht="14.4">
      <c r="A941" s="7"/>
      <c r="B941" s="7"/>
      <c r="C941" s="7"/>
      <c r="D941" s="7"/>
      <c r="E941" s="7"/>
      <c r="F941" s="7"/>
      <c r="G941" s="7"/>
      <c r="H941" s="7"/>
      <c r="I941" s="7"/>
      <c r="J941" s="7"/>
      <c r="K941" s="7"/>
      <c r="L941" s="7"/>
      <c r="M941" s="7"/>
      <c r="N941" s="7"/>
      <c r="O941" s="7"/>
      <c r="P941" s="7"/>
      <c r="Q941" s="7"/>
      <c r="R941" s="7"/>
      <c r="S941" s="7"/>
      <c r="T941" s="7"/>
      <c r="U941" s="7"/>
      <c r="V941" s="7"/>
      <c r="W941" s="7"/>
      <c r="X941" s="7"/>
      <c r="Y941" s="7"/>
      <c r="Z941" s="7"/>
      <c r="AA941" s="7"/>
    </row>
    <row r="942" spans="1:27" ht="14.4">
      <c r="A942" s="7"/>
      <c r="B942" s="7"/>
      <c r="C942" s="7"/>
      <c r="D942" s="7"/>
      <c r="E942" s="7"/>
      <c r="F942" s="7"/>
      <c r="G942" s="7"/>
      <c r="H942" s="7"/>
      <c r="I942" s="7"/>
      <c r="J942" s="7"/>
      <c r="K942" s="7"/>
      <c r="L942" s="7"/>
      <c r="M942" s="7"/>
      <c r="N942" s="7"/>
      <c r="O942" s="7"/>
      <c r="P942" s="7"/>
      <c r="Q942" s="7"/>
      <c r="R942" s="7"/>
      <c r="S942" s="7"/>
      <c r="T942" s="7"/>
      <c r="U942" s="7"/>
      <c r="V942" s="7"/>
      <c r="W942" s="7"/>
      <c r="X942" s="7"/>
      <c r="Y942" s="7"/>
      <c r="Z942" s="7"/>
      <c r="AA942" s="7"/>
    </row>
    <row r="943" spans="1:27" ht="14.4">
      <c r="A943" s="7"/>
      <c r="B943" s="7"/>
      <c r="C943" s="7"/>
      <c r="D943" s="7"/>
      <c r="E943" s="7"/>
      <c r="F943" s="7"/>
      <c r="G943" s="7"/>
      <c r="H943" s="7"/>
      <c r="I943" s="7"/>
      <c r="J943" s="7"/>
      <c r="K943" s="7"/>
      <c r="L943" s="7"/>
      <c r="M943" s="7"/>
      <c r="N943" s="7"/>
      <c r="O943" s="7"/>
      <c r="P943" s="7"/>
      <c r="Q943" s="7"/>
      <c r="R943" s="7"/>
      <c r="S943" s="7"/>
      <c r="T943" s="7"/>
      <c r="U943" s="7"/>
      <c r="V943" s="7"/>
      <c r="W943" s="7"/>
      <c r="X943" s="7"/>
      <c r="Y943" s="7"/>
      <c r="Z943" s="7"/>
      <c r="AA943" s="7"/>
    </row>
    <row r="944" spans="1:27" ht="14.4">
      <c r="A944" s="7"/>
      <c r="B944" s="7"/>
      <c r="C944" s="7"/>
      <c r="D944" s="7"/>
      <c r="E944" s="7"/>
      <c r="F944" s="7"/>
      <c r="G944" s="7"/>
      <c r="H944" s="7"/>
      <c r="I944" s="7"/>
      <c r="J944" s="7"/>
      <c r="K944" s="7"/>
      <c r="L944" s="7"/>
      <c r="M944" s="7"/>
      <c r="N944" s="7"/>
      <c r="O944" s="7"/>
      <c r="P944" s="7"/>
      <c r="Q944" s="7"/>
      <c r="R944" s="7"/>
      <c r="S944" s="7"/>
      <c r="T944" s="7"/>
      <c r="U944" s="7"/>
      <c r="V944" s="7"/>
      <c r="W944" s="7"/>
      <c r="X944" s="7"/>
      <c r="Y944" s="7"/>
      <c r="Z944" s="7"/>
      <c r="AA944" s="7"/>
    </row>
    <row r="945" spans="1:27" ht="14.4">
      <c r="A945" s="7"/>
      <c r="B945" s="7"/>
      <c r="C945" s="7"/>
      <c r="D945" s="7"/>
      <c r="E945" s="7"/>
      <c r="F945" s="7"/>
      <c r="G945" s="7"/>
      <c r="H945" s="7"/>
      <c r="I945" s="7"/>
      <c r="J945" s="7"/>
      <c r="K945" s="7"/>
      <c r="L945" s="7"/>
      <c r="M945" s="7"/>
      <c r="N945" s="7"/>
      <c r="O945" s="7"/>
      <c r="P945" s="7"/>
      <c r="Q945" s="7"/>
      <c r="R945" s="7"/>
      <c r="S945" s="7"/>
      <c r="T945" s="7"/>
      <c r="U945" s="7"/>
      <c r="V945" s="7"/>
      <c r="W945" s="7"/>
      <c r="X945" s="7"/>
      <c r="Y945" s="7"/>
      <c r="Z945" s="7"/>
      <c r="AA945" s="7"/>
    </row>
    <row r="946" spans="1:27" ht="14.4">
      <c r="A946" s="7"/>
      <c r="B946" s="7"/>
      <c r="C946" s="7"/>
      <c r="D946" s="7"/>
      <c r="E946" s="7"/>
      <c r="F946" s="7"/>
      <c r="G946" s="7"/>
      <c r="H946" s="7"/>
      <c r="I946" s="7"/>
      <c r="J946" s="7"/>
      <c r="K946" s="7"/>
      <c r="L946" s="7"/>
      <c r="M946" s="7"/>
      <c r="N946" s="7"/>
      <c r="O946" s="7"/>
      <c r="P946" s="7"/>
      <c r="Q946" s="7"/>
      <c r="R946" s="7"/>
      <c r="S946" s="7"/>
      <c r="T946" s="7"/>
      <c r="U946" s="7"/>
      <c r="V946" s="7"/>
      <c r="W946" s="7"/>
      <c r="X946" s="7"/>
      <c r="Y946" s="7"/>
      <c r="Z946" s="7"/>
      <c r="AA946" s="7"/>
    </row>
    <row r="947" spans="1:27" ht="14.4">
      <c r="A947" s="7"/>
      <c r="B947" s="7"/>
      <c r="C947" s="7"/>
      <c r="D947" s="7"/>
      <c r="E947" s="7"/>
      <c r="F947" s="7"/>
      <c r="G947" s="7"/>
      <c r="H947" s="7"/>
      <c r="I947" s="7"/>
      <c r="J947" s="7"/>
      <c r="K947" s="7"/>
      <c r="L947" s="7"/>
      <c r="M947" s="7"/>
      <c r="N947" s="7"/>
      <c r="O947" s="7"/>
      <c r="P947" s="7"/>
      <c r="Q947" s="7"/>
      <c r="R947" s="7"/>
      <c r="S947" s="7"/>
      <c r="T947" s="7"/>
      <c r="U947" s="7"/>
      <c r="V947" s="7"/>
      <c r="W947" s="7"/>
      <c r="X947" s="7"/>
      <c r="Y947" s="7"/>
      <c r="Z947" s="7"/>
      <c r="AA947" s="7"/>
    </row>
    <row r="948" spans="1:27" ht="14.4">
      <c r="A948" s="7"/>
      <c r="B948" s="7"/>
      <c r="C948" s="7"/>
      <c r="D948" s="7"/>
      <c r="E948" s="7"/>
      <c r="F948" s="7"/>
      <c r="G948" s="7"/>
      <c r="H948" s="7"/>
      <c r="I948" s="7"/>
      <c r="J948" s="7"/>
      <c r="K948" s="7"/>
      <c r="L948" s="7"/>
      <c r="M948" s="7"/>
      <c r="N948" s="7"/>
      <c r="O948" s="7"/>
      <c r="P948" s="7"/>
      <c r="Q948" s="7"/>
      <c r="R948" s="7"/>
      <c r="S948" s="7"/>
      <c r="T948" s="7"/>
      <c r="U948" s="7"/>
      <c r="V948" s="7"/>
      <c r="W948" s="7"/>
      <c r="X948" s="7"/>
      <c r="Y948" s="7"/>
      <c r="Z948" s="7"/>
      <c r="AA948" s="7"/>
    </row>
    <row r="949" spans="1:27" ht="14.4">
      <c r="A949" s="7"/>
      <c r="B949" s="7"/>
      <c r="C949" s="7"/>
      <c r="D949" s="7"/>
      <c r="E949" s="7"/>
      <c r="F949" s="7"/>
      <c r="G949" s="7"/>
      <c r="H949" s="7"/>
      <c r="I949" s="7"/>
      <c r="J949" s="7"/>
      <c r="K949" s="7"/>
      <c r="L949" s="7"/>
      <c r="M949" s="7"/>
      <c r="N949" s="7"/>
      <c r="O949" s="7"/>
      <c r="P949" s="7"/>
      <c r="Q949" s="7"/>
      <c r="R949" s="7"/>
      <c r="S949" s="7"/>
      <c r="T949" s="7"/>
      <c r="U949" s="7"/>
      <c r="V949" s="7"/>
      <c r="W949" s="7"/>
      <c r="X949" s="7"/>
      <c r="Y949" s="7"/>
      <c r="Z949" s="7"/>
      <c r="AA949" s="7"/>
    </row>
    <row r="950" spans="1:27" ht="14.4">
      <c r="A950" s="7"/>
      <c r="B950" s="7"/>
      <c r="C950" s="7"/>
      <c r="D950" s="7"/>
      <c r="E950" s="7"/>
      <c r="F950" s="7"/>
      <c r="G950" s="7"/>
      <c r="H950" s="7"/>
      <c r="I950" s="7"/>
      <c r="J950" s="7"/>
      <c r="K950" s="7"/>
      <c r="L950" s="7"/>
      <c r="M950" s="7"/>
      <c r="N950" s="7"/>
      <c r="O950" s="7"/>
      <c r="P950" s="7"/>
      <c r="Q950" s="7"/>
      <c r="R950" s="7"/>
      <c r="S950" s="7"/>
      <c r="T950" s="7"/>
      <c r="U950" s="7"/>
      <c r="V950" s="7"/>
      <c r="W950" s="7"/>
      <c r="X950" s="7"/>
      <c r="Y950" s="7"/>
      <c r="Z950" s="7"/>
      <c r="AA950" s="7"/>
    </row>
    <row r="951" spans="1:27" ht="14.4">
      <c r="A951" s="7"/>
      <c r="B951" s="7"/>
      <c r="C951" s="7"/>
      <c r="D951" s="7"/>
      <c r="E951" s="7"/>
      <c r="F951" s="7"/>
      <c r="G951" s="7"/>
      <c r="H951" s="7"/>
      <c r="I951" s="7"/>
      <c r="J951" s="7"/>
      <c r="K951" s="7"/>
      <c r="L951" s="7"/>
      <c r="M951" s="7"/>
      <c r="N951" s="7"/>
      <c r="O951" s="7"/>
      <c r="P951" s="7"/>
      <c r="Q951" s="7"/>
      <c r="R951" s="7"/>
      <c r="S951" s="7"/>
      <c r="T951" s="7"/>
      <c r="U951" s="7"/>
      <c r="V951" s="7"/>
      <c r="W951" s="7"/>
      <c r="X951" s="7"/>
      <c r="Y951" s="7"/>
      <c r="Z951" s="7"/>
      <c r="AA951" s="7"/>
    </row>
    <row r="952" spans="1:27" ht="14.4">
      <c r="A952" s="7"/>
      <c r="B952" s="7"/>
      <c r="C952" s="7"/>
      <c r="D952" s="7"/>
      <c r="E952" s="7"/>
      <c r="F952" s="7"/>
      <c r="G952" s="7"/>
      <c r="H952" s="7"/>
      <c r="I952" s="7"/>
      <c r="J952" s="7"/>
      <c r="K952" s="7"/>
      <c r="L952" s="7"/>
      <c r="M952" s="7"/>
      <c r="N952" s="7"/>
      <c r="O952" s="7"/>
      <c r="P952" s="7"/>
      <c r="Q952" s="7"/>
      <c r="R952" s="7"/>
      <c r="S952" s="7"/>
      <c r="T952" s="7"/>
      <c r="U952" s="7"/>
      <c r="V952" s="7"/>
      <c r="W952" s="7"/>
      <c r="X952" s="7"/>
      <c r="Y952" s="7"/>
      <c r="Z952" s="7"/>
      <c r="AA952" s="7"/>
    </row>
    <row r="953" spans="1:27" ht="14.4">
      <c r="A953" s="7"/>
      <c r="B953" s="7"/>
      <c r="C953" s="7"/>
      <c r="D953" s="7"/>
      <c r="E953" s="7"/>
      <c r="F953" s="7"/>
      <c r="G953" s="7"/>
      <c r="H953" s="7"/>
      <c r="I953" s="7"/>
      <c r="J953" s="7"/>
      <c r="K953" s="7"/>
      <c r="L953" s="7"/>
      <c r="M953" s="7"/>
      <c r="N953" s="7"/>
      <c r="O953" s="7"/>
      <c r="P953" s="7"/>
      <c r="Q953" s="7"/>
      <c r="R953" s="7"/>
      <c r="S953" s="7"/>
      <c r="T953" s="7"/>
      <c r="U953" s="7"/>
      <c r="V953" s="7"/>
      <c r="W953" s="7"/>
      <c r="X953" s="7"/>
      <c r="Y953" s="7"/>
      <c r="Z953" s="7"/>
      <c r="AA953" s="7"/>
    </row>
    <row r="954" spans="1:27" ht="14.4">
      <c r="A954" s="7"/>
      <c r="B954" s="7"/>
      <c r="C954" s="7"/>
      <c r="D954" s="7"/>
      <c r="E954" s="7"/>
      <c r="F954" s="7"/>
      <c r="G954" s="7"/>
      <c r="H954" s="7"/>
      <c r="I954" s="7"/>
      <c r="J954" s="7"/>
      <c r="K954" s="7"/>
      <c r="L954" s="7"/>
      <c r="M954" s="7"/>
      <c r="N954" s="7"/>
      <c r="O954" s="7"/>
      <c r="P954" s="7"/>
      <c r="Q954" s="7"/>
      <c r="R954" s="7"/>
      <c r="S954" s="7"/>
      <c r="T954" s="7"/>
      <c r="U954" s="7"/>
      <c r="V954" s="7"/>
      <c r="W954" s="7"/>
      <c r="X954" s="7"/>
      <c r="Y954" s="7"/>
      <c r="Z954" s="7"/>
      <c r="AA954" s="7"/>
    </row>
    <row r="955" spans="1:27" ht="14.4">
      <c r="A955" s="7"/>
      <c r="B955" s="7"/>
      <c r="C955" s="7"/>
      <c r="D955" s="7"/>
      <c r="E955" s="7"/>
      <c r="F955" s="7"/>
      <c r="G955" s="7"/>
      <c r="H955" s="7"/>
      <c r="I955" s="7"/>
      <c r="J955" s="7"/>
      <c r="K955" s="7"/>
      <c r="L955" s="7"/>
      <c r="M955" s="7"/>
      <c r="N955" s="7"/>
      <c r="O955" s="7"/>
      <c r="P955" s="7"/>
      <c r="Q955" s="7"/>
      <c r="R955" s="7"/>
      <c r="S955" s="7"/>
      <c r="T955" s="7"/>
      <c r="U955" s="7"/>
      <c r="V955" s="7"/>
      <c r="W955" s="7"/>
      <c r="X955" s="7"/>
      <c r="Y955" s="7"/>
      <c r="Z955" s="7"/>
      <c r="AA955" s="7"/>
    </row>
    <row r="956" spans="1:27" ht="14.4">
      <c r="A956" s="7"/>
      <c r="B956" s="7"/>
      <c r="C956" s="7"/>
      <c r="D956" s="7"/>
      <c r="E956" s="7"/>
      <c r="F956" s="7"/>
      <c r="G956" s="7"/>
      <c r="H956" s="7"/>
      <c r="I956" s="7"/>
      <c r="J956" s="7"/>
      <c r="K956" s="7"/>
      <c r="L956" s="7"/>
      <c r="M956" s="7"/>
      <c r="N956" s="7"/>
      <c r="O956" s="7"/>
      <c r="P956" s="7"/>
      <c r="Q956" s="7"/>
      <c r="R956" s="7"/>
      <c r="S956" s="7"/>
      <c r="T956" s="7"/>
      <c r="U956" s="7"/>
      <c r="V956" s="7"/>
      <c r="W956" s="7"/>
      <c r="X956" s="7"/>
      <c r="Y956" s="7"/>
      <c r="Z956" s="7"/>
      <c r="AA956" s="7"/>
    </row>
    <row r="957" spans="1:27" ht="14.4">
      <c r="A957" s="7"/>
      <c r="B957" s="7"/>
      <c r="C957" s="7"/>
      <c r="D957" s="7"/>
      <c r="E957" s="7"/>
      <c r="F957" s="7"/>
      <c r="G957" s="7"/>
      <c r="H957" s="7"/>
      <c r="I957" s="7"/>
      <c r="J957" s="7"/>
      <c r="K957" s="7"/>
      <c r="L957" s="7"/>
      <c r="M957" s="7"/>
      <c r="N957" s="7"/>
      <c r="O957" s="7"/>
      <c r="P957" s="7"/>
      <c r="Q957" s="7"/>
      <c r="R957" s="7"/>
      <c r="S957" s="7"/>
      <c r="T957" s="7"/>
      <c r="U957" s="7"/>
      <c r="V957" s="7"/>
      <c r="W957" s="7"/>
      <c r="X957" s="7"/>
      <c r="Y957" s="7"/>
      <c r="Z957" s="7"/>
      <c r="AA957" s="7"/>
    </row>
    <row r="958" spans="1:27" ht="14.4">
      <c r="A958" s="7"/>
      <c r="B958" s="7"/>
      <c r="C958" s="7"/>
      <c r="D958" s="7"/>
      <c r="E958" s="7"/>
      <c r="F958" s="7"/>
      <c r="G958" s="7"/>
      <c r="H958" s="7"/>
      <c r="I958" s="7"/>
      <c r="J958" s="7"/>
      <c r="K958" s="7"/>
      <c r="L958" s="7"/>
      <c r="M958" s="7"/>
      <c r="N958" s="7"/>
      <c r="O958" s="7"/>
      <c r="P958" s="7"/>
      <c r="Q958" s="7"/>
      <c r="R958" s="7"/>
      <c r="S958" s="7"/>
      <c r="T958" s="7"/>
      <c r="U958" s="7"/>
      <c r="V958" s="7"/>
      <c r="W958" s="7"/>
      <c r="X958" s="7"/>
      <c r="Y958" s="7"/>
      <c r="Z958" s="7"/>
      <c r="AA958" s="7"/>
    </row>
    <row r="959" spans="1:27" ht="14.4">
      <c r="A959" s="7"/>
      <c r="B959" s="7"/>
      <c r="C959" s="7"/>
      <c r="D959" s="7"/>
      <c r="E959" s="7"/>
      <c r="F959" s="7"/>
      <c r="G959" s="7"/>
      <c r="H959" s="7"/>
      <c r="I959" s="7"/>
      <c r="J959" s="7"/>
      <c r="K959" s="7"/>
      <c r="L959" s="7"/>
      <c r="M959" s="7"/>
      <c r="N959" s="7"/>
      <c r="O959" s="7"/>
      <c r="P959" s="7"/>
      <c r="Q959" s="7"/>
      <c r="R959" s="7"/>
      <c r="S959" s="7"/>
      <c r="T959" s="7"/>
      <c r="U959" s="7"/>
      <c r="V959" s="7"/>
      <c r="W959" s="7"/>
      <c r="X959" s="7"/>
      <c r="Y959" s="7"/>
      <c r="Z959" s="7"/>
      <c r="AA959" s="7"/>
    </row>
    <row r="960" spans="1:27" ht="14.4">
      <c r="A960" s="7"/>
      <c r="B960" s="7"/>
      <c r="C960" s="7"/>
      <c r="D960" s="7"/>
      <c r="E960" s="7"/>
      <c r="F960" s="7"/>
      <c r="G960" s="7"/>
      <c r="H960" s="7"/>
      <c r="I960" s="7"/>
      <c r="J960" s="7"/>
      <c r="K960" s="7"/>
      <c r="L960" s="7"/>
      <c r="M960" s="7"/>
      <c r="N960" s="7"/>
      <c r="O960" s="7"/>
      <c r="P960" s="7"/>
      <c r="Q960" s="7"/>
      <c r="R960" s="7"/>
      <c r="S960" s="7"/>
      <c r="T960" s="7"/>
      <c r="U960" s="7"/>
      <c r="V960" s="7"/>
      <c r="W960" s="7"/>
      <c r="X960" s="7"/>
      <c r="Y960" s="7"/>
      <c r="Z960" s="7"/>
      <c r="AA960" s="7"/>
    </row>
    <row r="961" spans="1:27" ht="14.4">
      <c r="A961" s="7"/>
      <c r="B961" s="7"/>
      <c r="C961" s="7"/>
      <c r="D961" s="7"/>
      <c r="E961" s="7"/>
      <c r="F961" s="7"/>
      <c r="G961" s="7"/>
      <c r="H961" s="7"/>
      <c r="I961" s="7"/>
      <c r="J961" s="7"/>
      <c r="K961" s="7"/>
      <c r="L961" s="7"/>
      <c r="M961" s="7"/>
      <c r="N961" s="7"/>
      <c r="O961" s="7"/>
      <c r="P961" s="7"/>
      <c r="Q961" s="7"/>
      <c r="R961" s="7"/>
      <c r="S961" s="7"/>
      <c r="T961" s="7"/>
      <c r="U961" s="7"/>
      <c r="V961" s="7"/>
      <c r="W961" s="7"/>
      <c r="X961" s="7"/>
      <c r="Y961" s="7"/>
      <c r="Z961" s="7"/>
      <c r="AA961" s="7"/>
    </row>
    <row r="962" spans="1:27" ht="14.4">
      <c r="A962" s="7"/>
      <c r="B962" s="7"/>
      <c r="C962" s="7"/>
      <c r="D962" s="7"/>
      <c r="E962" s="7"/>
      <c r="F962" s="7"/>
      <c r="G962" s="7"/>
      <c r="H962" s="7"/>
      <c r="I962" s="7"/>
      <c r="J962" s="7"/>
      <c r="K962" s="7"/>
      <c r="L962" s="7"/>
      <c r="M962" s="7"/>
      <c r="N962" s="7"/>
      <c r="O962" s="7"/>
      <c r="P962" s="7"/>
      <c r="Q962" s="7"/>
      <c r="R962" s="7"/>
      <c r="S962" s="7"/>
      <c r="T962" s="7"/>
      <c r="U962" s="7"/>
      <c r="V962" s="7"/>
      <c r="W962" s="7"/>
      <c r="X962" s="7"/>
      <c r="Y962" s="7"/>
      <c r="Z962" s="7"/>
      <c r="AA962" s="7"/>
    </row>
    <row r="963" spans="1:27" ht="14.4">
      <c r="A963" s="7"/>
      <c r="B963" s="7"/>
      <c r="C963" s="7"/>
      <c r="D963" s="7"/>
      <c r="E963" s="7"/>
      <c r="F963" s="7"/>
      <c r="G963" s="7"/>
      <c r="H963" s="7"/>
      <c r="I963" s="7"/>
      <c r="J963" s="7"/>
      <c r="K963" s="7"/>
      <c r="L963" s="7"/>
      <c r="M963" s="7"/>
      <c r="N963" s="7"/>
      <c r="O963" s="7"/>
      <c r="P963" s="7"/>
      <c r="Q963" s="7"/>
      <c r="R963" s="7"/>
      <c r="S963" s="7"/>
      <c r="T963" s="7"/>
      <c r="U963" s="7"/>
      <c r="V963" s="7"/>
      <c r="W963" s="7"/>
      <c r="X963" s="7"/>
      <c r="Y963" s="7"/>
      <c r="Z963" s="7"/>
      <c r="AA963" s="7"/>
    </row>
    <row r="964" spans="1:27" ht="14.4">
      <c r="A964" s="7"/>
      <c r="B964" s="7"/>
      <c r="C964" s="7"/>
      <c r="D964" s="7"/>
      <c r="E964" s="7"/>
      <c r="F964" s="7"/>
      <c r="G964" s="7"/>
      <c r="H964" s="7"/>
      <c r="I964" s="7"/>
      <c r="J964" s="7"/>
      <c r="K964" s="7"/>
      <c r="L964" s="7"/>
      <c r="M964" s="7"/>
      <c r="N964" s="7"/>
      <c r="O964" s="7"/>
      <c r="P964" s="7"/>
      <c r="Q964" s="7"/>
      <c r="R964" s="7"/>
      <c r="S964" s="7"/>
      <c r="T964" s="7"/>
      <c r="U964" s="7"/>
      <c r="V964" s="7"/>
      <c r="W964" s="7"/>
      <c r="X964" s="7"/>
      <c r="Y964" s="7"/>
      <c r="Z964" s="7"/>
      <c r="AA964" s="7"/>
    </row>
    <row r="965" spans="1:27" ht="14.4">
      <c r="A965" s="7"/>
      <c r="B965" s="7"/>
      <c r="C965" s="7"/>
      <c r="D965" s="7"/>
      <c r="E965" s="7"/>
      <c r="F965" s="7"/>
      <c r="G965" s="7"/>
      <c r="H965" s="7"/>
      <c r="I965" s="7"/>
      <c r="J965" s="7"/>
      <c r="K965" s="7"/>
      <c r="L965" s="7"/>
      <c r="M965" s="7"/>
      <c r="N965" s="7"/>
      <c r="O965" s="7"/>
      <c r="P965" s="7"/>
      <c r="Q965" s="7"/>
      <c r="R965" s="7"/>
      <c r="S965" s="7"/>
      <c r="T965" s="7"/>
      <c r="U965" s="7"/>
      <c r="V965" s="7"/>
      <c r="W965" s="7"/>
      <c r="X965" s="7"/>
      <c r="Y965" s="7"/>
      <c r="Z965" s="7"/>
      <c r="AA965" s="7"/>
    </row>
    <row r="966" spans="1:27" ht="14.4">
      <c r="A966" s="7"/>
      <c r="B966" s="7"/>
      <c r="C966" s="7"/>
      <c r="D966" s="7"/>
      <c r="E966" s="7"/>
      <c r="F966" s="7"/>
      <c r="G966" s="7"/>
      <c r="H966" s="7"/>
      <c r="I966" s="7"/>
      <c r="J966" s="7"/>
      <c r="K966" s="7"/>
      <c r="L966" s="7"/>
      <c r="M966" s="7"/>
      <c r="N966" s="7"/>
      <c r="O966" s="7"/>
      <c r="P966" s="7"/>
      <c r="Q966" s="7"/>
      <c r="R966" s="7"/>
      <c r="S966" s="7"/>
      <c r="T966" s="7"/>
      <c r="U966" s="7"/>
      <c r="V966" s="7"/>
      <c r="W966" s="7"/>
      <c r="X966" s="7"/>
      <c r="Y966" s="7"/>
      <c r="Z966" s="7"/>
      <c r="AA966" s="7"/>
    </row>
    <row r="967" spans="1:27" ht="14.4">
      <c r="A967" s="7"/>
      <c r="B967" s="7"/>
      <c r="C967" s="7"/>
      <c r="D967" s="7"/>
      <c r="E967" s="7"/>
      <c r="F967" s="7"/>
      <c r="G967" s="7"/>
      <c r="H967" s="7"/>
      <c r="I967" s="7"/>
      <c r="J967" s="7"/>
      <c r="K967" s="7"/>
      <c r="L967" s="7"/>
      <c r="M967" s="7"/>
      <c r="N967" s="7"/>
      <c r="O967" s="7"/>
      <c r="P967" s="7"/>
      <c r="Q967" s="7"/>
      <c r="R967" s="7"/>
      <c r="S967" s="7"/>
      <c r="T967" s="7"/>
      <c r="U967" s="7"/>
      <c r="V967" s="7"/>
      <c r="W967" s="7"/>
      <c r="X967" s="7"/>
      <c r="Y967" s="7"/>
      <c r="Z967" s="7"/>
      <c r="AA967" s="7"/>
    </row>
    <row r="968" spans="1:27" ht="14.4">
      <c r="A968" s="7"/>
      <c r="B968" s="7"/>
      <c r="C968" s="7"/>
      <c r="D968" s="7"/>
      <c r="E968" s="7"/>
      <c r="F968" s="7"/>
      <c r="G968" s="7"/>
      <c r="H968" s="7"/>
      <c r="I968" s="7"/>
      <c r="J968" s="7"/>
      <c r="K968" s="7"/>
      <c r="L968" s="7"/>
      <c r="M968" s="7"/>
      <c r="N968" s="7"/>
      <c r="O968" s="7"/>
      <c r="P968" s="7"/>
      <c r="Q968" s="7"/>
      <c r="R968" s="7"/>
      <c r="S968" s="7"/>
      <c r="T968" s="7"/>
      <c r="U968" s="7"/>
      <c r="V968" s="7"/>
      <c r="W968" s="7"/>
      <c r="X968" s="7"/>
      <c r="Y968" s="7"/>
      <c r="Z968" s="7"/>
      <c r="AA968" s="7"/>
    </row>
    <row r="969" spans="1:27" ht="14.4">
      <c r="A969" s="7"/>
      <c r="B969" s="7"/>
      <c r="C969" s="7"/>
      <c r="D969" s="7"/>
      <c r="E969" s="7"/>
      <c r="F969" s="7"/>
      <c r="G969" s="7"/>
      <c r="H969" s="7"/>
      <c r="I969" s="7"/>
      <c r="J969" s="7"/>
      <c r="K969" s="7"/>
      <c r="L969" s="7"/>
      <c r="M969" s="7"/>
      <c r="N969" s="7"/>
      <c r="O969" s="7"/>
      <c r="P969" s="7"/>
      <c r="Q969" s="7"/>
      <c r="R969" s="7"/>
      <c r="S969" s="7"/>
      <c r="T969" s="7"/>
      <c r="U969" s="7"/>
      <c r="V969" s="7"/>
      <c r="W969" s="7"/>
      <c r="X969" s="7"/>
      <c r="Y969" s="7"/>
      <c r="Z969" s="7"/>
      <c r="AA969" s="7"/>
    </row>
    <row r="970" spans="1:27" ht="14.4">
      <c r="A970" s="7"/>
      <c r="B970" s="7"/>
      <c r="C970" s="7"/>
      <c r="D970" s="7"/>
      <c r="E970" s="7"/>
      <c r="F970" s="7"/>
      <c r="G970" s="7"/>
      <c r="H970" s="7"/>
      <c r="I970" s="7"/>
      <c r="J970" s="7"/>
      <c r="K970" s="7"/>
      <c r="L970" s="7"/>
      <c r="M970" s="7"/>
      <c r="N970" s="7"/>
      <c r="O970" s="7"/>
      <c r="P970" s="7"/>
      <c r="Q970" s="7"/>
      <c r="R970" s="7"/>
      <c r="S970" s="7"/>
      <c r="T970" s="7"/>
      <c r="U970" s="7"/>
      <c r="V970" s="7"/>
      <c r="W970" s="7"/>
      <c r="X970" s="7"/>
      <c r="Y970" s="7"/>
      <c r="Z970" s="7"/>
      <c r="AA970" s="7"/>
    </row>
    <row r="971" spans="1:27" ht="14.4">
      <c r="A971" s="7"/>
      <c r="B971" s="7"/>
      <c r="C971" s="7"/>
      <c r="D971" s="7"/>
      <c r="E971" s="7"/>
      <c r="F971" s="7"/>
      <c r="G971" s="7"/>
      <c r="H971" s="7"/>
      <c r="I971" s="7"/>
      <c r="J971" s="7"/>
      <c r="K971" s="7"/>
      <c r="L971" s="7"/>
      <c r="M971" s="7"/>
      <c r="N971" s="7"/>
      <c r="O971" s="7"/>
      <c r="P971" s="7"/>
      <c r="Q971" s="7"/>
      <c r="R971" s="7"/>
      <c r="S971" s="7"/>
      <c r="T971" s="7"/>
      <c r="U971" s="7"/>
      <c r="V971" s="7"/>
      <c r="W971" s="7"/>
      <c r="X971" s="7"/>
      <c r="Y971" s="7"/>
      <c r="Z971" s="7"/>
      <c r="AA971" s="7"/>
    </row>
    <row r="972" spans="1:27" ht="14.4">
      <c r="A972" s="7"/>
      <c r="B972" s="7"/>
      <c r="C972" s="7"/>
      <c r="D972" s="7"/>
      <c r="E972" s="7"/>
      <c r="F972" s="7"/>
      <c r="G972" s="7"/>
      <c r="H972" s="7"/>
      <c r="I972" s="7"/>
      <c r="J972" s="7"/>
      <c r="K972" s="7"/>
      <c r="L972" s="7"/>
      <c r="M972" s="7"/>
      <c r="N972" s="7"/>
      <c r="O972" s="7"/>
      <c r="P972" s="7"/>
      <c r="Q972" s="7"/>
      <c r="R972" s="7"/>
      <c r="S972" s="7"/>
      <c r="T972" s="7"/>
      <c r="U972" s="7"/>
      <c r="V972" s="7"/>
      <c r="W972" s="7"/>
      <c r="X972" s="7"/>
      <c r="Y972" s="7"/>
      <c r="Z972" s="7"/>
      <c r="AA972" s="7"/>
    </row>
    <row r="973" spans="1:27" ht="14.4">
      <c r="A973" s="7"/>
      <c r="B973" s="7"/>
      <c r="C973" s="7"/>
      <c r="D973" s="7"/>
      <c r="E973" s="7"/>
      <c r="F973" s="7"/>
      <c r="G973" s="7"/>
      <c r="H973" s="7"/>
      <c r="I973" s="7"/>
      <c r="J973" s="7"/>
      <c r="K973" s="7"/>
      <c r="L973" s="7"/>
      <c r="M973" s="7"/>
      <c r="N973" s="7"/>
      <c r="O973" s="7"/>
      <c r="P973" s="7"/>
      <c r="Q973" s="7"/>
      <c r="R973" s="7"/>
      <c r="S973" s="7"/>
      <c r="T973" s="7"/>
      <c r="U973" s="7"/>
      <c r="V973" s="7"/>
      <c r="W973" s="7"/>
      <c r="X973" s="7"/>
      <c r="Y973" s="7"/>
      <c r="Z973" s="7"/>
      <c r="AA973" s="7"/>
    </row>
    <row r="974" spans="1:27" ht="14.4">
      <c r="A974" s="7"/>
      <c r="B974" s="7"/>
      <c r="C974" s="7"/>
      <c r="D974" s="7"/>
      <c r="E974" s="7"/>
      <c r="F974" s="7"/>
      <c r="G974" s="7"/>
      <c r="H974" s="7"/>
      <c r="I974" s="7"/>
      <c r="J974" s="7"/>
      <c r="K974" s="7"/>
      <c r="L974" s="7"/>
      <c r="M974" s="7"/>
      <c r="N974" s="7"/>
      <c r="O974" s="7"/>
      <c r="P974" s="7"/>
      <c r="Q974" s="7"/>
      <c r="R974" s="7"/>
      <c r="S974" s="7"/>
      <c r="T974" s="7"/>
      <c r="U974" s="7"/>
      <c r="V974" s="7"/>
      <c r="W974" s="7"/>
      <c r="X974" s="7"/>
      <c r="Y974" s="7"/>
      <c r="Z974" s="7"/>
      <c r="AA974" s="7"/>
    </row>
    <row r="975" spans="1:27" ht="14.4">
      <c r="A975" s="7"/>
      <c r="B975" s="7"/>
      <c r="C975" s="7"/>
      <c r="D975" s="7"/>
      <c r="E975" s="7"/>
      <c r="F975" s="7"/>
      <c r="G975" s="7"/>
      <c r="H975" s="7"/>
      <c r="I975" s="7"/>
      <c r="J975" s="7"/>
      <c r="K975" s="7"/>
      <c r="L975" s="7"/>
      <c r="M975" s="7"/>
      <c r="N975" s="7"/>
      <c r="O975" s="7"/>
      <c r="P975" s="7"/>
      <c r="Q975" s="7"/>
      <c r="R975" s="7"/>
      <c r="S975" s="7"/>
      <c r="T975" s="7"/>
      <c r="U975" s="7"/>
      <c r="V975" s="7"/>
      <c r="W975" s="7"/>
      <c r="X975" s="7"/>
      <c r="Y975" s="7"/>
      <c r="Z975" s="7"/>
      <c r="AA975" s="7"/>
    </row>
    <row r="976" spans="1:27" ht="14.4">
      <c r="A976" s="7"/>
      <c r="B976" s="7"/>
      <c r="C976" s="7"/>
      <c r="D976" s="7"/>
      <c r="E976" s="7"/>
      <c r="F976" s="7"/>
      <c r="G976" s="7"/>
      <c r="H976" s="7"/>
      <c r="I976" s="7"/>
      <c r="J976" s="7"/>
      <c r="K976" s="7"/>
      <c r="L976" s="7"/>
      <c r="M976" s="7"/>
      <c r="N976" s="7"/>
      <c r="O976" s="7"/>
      <c r="P976" s="7"/>
      <c r="Q976" s="7"/>
      <c r="R976" s="7"/>
      <c r="S976" s="7"/>
      <c r="T976" s="7"/>
      <c r="U976" s="7"/>
      <c r="V976" s="7"/>
      <c r="W976" s="7"/>
      <c r="X976" s="7"/>
      <c r="Y976" s="7"/>
      <c r="Z976" s="7"/>
      <c r="AA976" s="7"/>
    </row>
    <row r="977" spans="1:27" ht="14.4">
      <c r="A977" s="7"/>
      <c r="B977" s="7"/>
      <c r="C977" s="7"/>
      <c r="D977" s="7"/>
      <c r="E977" s="7"/>
      <c r="F977" s="7"/>
      <c r="G977" s="7"/>
      <c r="H977" s="7"/>
      <c r="I977" s="7"/>
      <c r="J977" s="7"/>
      <c r="K977" s="7"/>
      <c r="L977" s="7"/>
      <c r="M977" s="7"/>
      <c r="N977" s="7"/>
      <c r="O977" s="7"/>
      <c r="P977" s="7"/>
      <c r="Q977" s="7"/>
      <c r="R977" s="7"/>
      <c r="S977" s="7"/>
      <c r="T977" s="7"/>
      <c r="U977" s="7"/>
      <c r="V977" s="7"/>
      <c r="W977" s="7"/>
      <c r="X977" s="7"/>
      <c r="Y977" s="7"/>
      <c r="Z977" s="7"/>
      <c r="AA977" s="7"/>
    </row>
    <row r="978" spans="1:27" ht="14.4">
      <c r="A978" s="7"/>
      <c r="B978" s="7"/>
      <c r="C978" s="7"/>
      <c r="D978" s="7"/>
      <c r="E978" s="7"/>
      <c r="F978" s="7"/>
      <c r="G978" s="7"/>
      <c r="H978" s="7"/>
      <c r="I978" s="7"/>
      <c r="J978" s="7"/>
      <c r="K978" s="7"/>
      <c r="L978" s="7"/>
      <c r="M978" s="7"/>
      <c r="N978" s="7"/>
      <c r="O978" s="7"/>
      <c r="P978" s="7"/>
      <c r="Q978" s="7"/>
      <c r="R978" s="7"/>
      <c r="S978" s="7"/>
      <c r="T978" s="7"/>
      <c r="U978" s="7"/>
      <c r="V978" s="7"/>
      <c r="W978" s="7"/>
      <c r="X978" s="7"/>
      <c r="Y978" s="7"/>
      <c r="Z978" s="7"/>
      <c r="AA978" s="7"/>
    </row>
    <row r="979" spans="1:27" ht="14.4">
      <c r="A979" s="7"/>
      <c r="B979" s="7"/>
      <c r="C979" s="7"/>
      <c r="D979" s="7"/>
      <c r="E979" s="7"/>
      <c r="F979" s="7"/>
      <c r="G979" s="7"/>
      <c r="H979" s="7"/>
      <c r="I979" s="7"/>
      <c r="J979" s="7"/>
      <c r="K979" s="7"/>
      <c r="L979" s="7"/>
      <c r="M979" s="7"/>
      <c r="N979" s="7"/>
      <c r="O979" s="7"/>
      <c r="P979" s="7"/>
      <c r="Q979" s="7"/>
      <c r="R979" s="7"/>
      <c r="S979" s="7"/>
      <c r="T979" s="7"/>
      <c r="U979" s="7"/>
      <c r="V979" s="7"/>
      <c r="W979" s="7"/>
      <c r="X979" s="7"/>
      <c r="Y979" s="7"/>
      <c r="Z979" s="7"/>
      <c r="AA979" s="7"/>
    </row>
    <row r="980" spans="1:27" ht="14.4">
      <c r="A980" s="7"/>
      <c r="B980" s="7"/>
      <c r="C980" s="7"/>
      <c r="D980" s="7"/>
      <c r="E980" s="7"/>
      <c r="F980" s="7"/>
      <c r="G980" s="7"/>
      <c r="H980" s="7"/>
      <c r="I980" s="7"/>
      <c r="J980" s="7"/>
      <c r="K980" s="7"/>
      <c r="L980" s="7"/>
      <c r="M980" s="7"/>
      <c r="N980" s="7"/>
      <c r="O980" s="7"/>
      <c r="P980" s="7"/>
      <c r="Q980" s="7"/>
      <c r="R980" s="7"/>
      <c r="S980" s="7"/>
      <c r="T980" s="7"/>
      <c r="U980" s="7"/>
      <c r="V980" s="7"/>
      <c r="W980" s="7"/>
      <c r="X980" s="7"/>
      <c r="Y980" s="7"/>
      <c r="Z980" s="7"/>
      <c r="AA980" s="7"/>
    </row>
    <row r="981" spans="1:27" ht="14.4">
      <c r="A981" s="7"/>
      <c r="B981" s="7"/>
      <c r="C981" s="7"/>
      <c r="D981" s="7"/>
      <c r="E981" s="7"/>
      <c r="F981" s="7"/>
      <c r="G981" s="7"/>
      <c r="H981" s="7"/>
      <c r="I981" s="7"/>
      <c r="J981" s="7"/>
      <c r="K981" s="7"/>
      <c r="L981" s="7"/>
      <c r="M981" s="7"/>
      <c r="N981" s="7"/>
      <c r="O981" s="7"/>
      <c r="P981" s="7"/>
      <c r="Q981" s="7"/>
      <c r="R981" s="7"/>
      <c r="S981" s="7"/>
      <c r="T981" s="7"/>
      <c r="U981" s="7"/>
      <c r="V981" s="7"/>
      <c r="W981" s="7"/>
      <c r="X981" s="7"/>
      <c r="Y981" s="7"/>
      <c r="Z981" s="7"/>
      <c r="AA981" s="7"/>
    </row>
    <row r="982" spans="1:27" ht="14.4">
      <c r="A982" s="7"/>
      <c r="B982" s="7"/>
      <c r="C982" s="7"/>
      <c r="D982" s="7"/>
      <c r="E982" s="7"/>
      <c r="F982" s="7"/>
      <c r="G982" s="7"/>
      <c r="H982" s="7"/>
      <c r="I982" s="7"/>
      <c r="J982" s="7"/>
      <c r="K982" s="7"/>
      <c r="L982" s="7"/>
      <c r="M982" s="7"/>
      <c r="N982" s="7"/>
      <c r="O982" s="7"/>
      <c r="P982" s="7"/>
      <c r="Q982" s="7"/>
      <c r="R982" s="7"/>
      <c r="S982" s="7"/>
      <c r="T982" s="7"/>
      <c r="U982" s="7"/>
      <c r="V982" s="7"/>
      <c r="W982" s="7"/>
      <c r="X982" s="7"/>
      <c r="Y982" s="7"/>
      <c r="Z982" s="7"/>
      <c r="AA982" s="7"/>
    </row>
    <row r="983" spans="1:27" ht="14.4">
      <c r="A983" s="7"/>
      <c r="B983" s="7"/>
      <c r="C983" s="7"/>
      <c r="D983" s="7"/>
      <c r="E983" s="7"/>
      <c r="F983" s="7"/>
      <c r="G983" s="7"/>
      <c r="H983" s="7"/>
      <c r="I983" s="7"/>
      <c r="J983" s="7"/>
      <c r="K983" s="7"/>
      <c r="L983" s="7"/>
      <c r="M983" s="7"/>
      <c r="N983" s="7"/>
      <c r="O983" s="7"/>
      <c r="P983" s="7"/>
      <c r="Q983" s="7"/>
      <c r="R983" s="7"/>
      <c r="S983" s="7"/>
      <c r="T983" s="7"/>
      <c r="U983" s="7"/>
      <c r="V983" s="7"/>
      <c r="W983" s="7"/>
      <c r="X983" s="7"/>
      <c r="Y983" s="7"/>
      <c r="Z983" s="7"/>
      <c r="AA983" s="7"/>
    </row>
    <row r="984" spans="1:27" ht="14.4">
      <c r="A984" s="7"/>
      <c r="B984" s="7"/>
      <c r="C984" s="7"/>
      <c r="D984" s="7"/>
      <c r="E984" s="7"/>
      <c r="F984" s="7"/>
      <c r="G984" s="7"/>
      <c r="H984" s="7"/>
      <c r="I984" s="7"/>
      <c r="J984" s="7"/>
      <c r="K984" s="7"/>
      <c r="L984" s="7"/>
      <c r="M984" s="7"/>
      <c r="N984" s="7"/>
      <c r="O984" s="7"/>
      <c r="P984" s="7"/>
      <c r="Q984" s="7"/>
      <c r="R984" s="7"/>
      <c r="S984" s="7"/>
      <c r="T984" s="7"/>
      <c r="U984" s="7"/>
      <c r="V984" s="7"/>
      <c r="W984" s="7"/>
      <c r="X984" s="7"/>
      <c r="Y984" s="7"/>
      <c r="Z984" s="7"/>
      <c r="AA984" s="7"/>
    </row>
    <row r="985" spans="1:27" ht="14.4">
      <c r="A985" s="7"/>
      <c r="B985" s="7"/>
      <c r="C985" s="7"/>
      <c r="D985" s="7"/>
      <c r="E985" s="7"/>
      <c r="F985" s="7"/>
      <c r="G985" s="7"/>
      <c r="H985" s="7"/>
      <c r="I985" s="7"/>
      <c r="J985" s="7"/>
      <c r="K985" s="7"/>
      <c r="L985" s="7"/>
      <c r="M985" s="7"/>
      <c r="N985" s="7"/>
      <c r="O985" s="7"/>
      <c r="P985" s="7"/>
      <c r="Q985" s="7"/>
      <c r="R985" s="7"/>
      <c r="S985" s="7"/>
      <c r="T985" s="7"/>
      <c r="U985" s="7"/>
      <c r="V985" s="7"/>
      <c r="W985" s="7"/>
      <c r="X985" s="7"/>
      <c r="Y985" s="7"/>
      <c r="Z985" s="7"/>
      <c r="AA985" s="7"/>
    </row>
    <row r="986" spans="1:27" ht="14.4">
      <c r="A986" s="7"/>
      <c r="B986" s="7"/>
      <c r="C986" s="7"/>
      <c r="D986" s="7"/>
      <c r="E986" s="7"/>
      <c r="F986" s="7"/>
      <c r="G986" s="7"/>
      <c r="H986" s="7"/>
      <c r="I986" s="7"/>
      <c r="J986" s="7"/>
      <c r="K986" s="7"/>
      <c r="L986" s="7"/>
      <c r="M986" s="7"/>
      <c r="N986" s="7"/>
      <c r="O986" s="7"/>
      <c r="P986" s="7"/>
      <c r="Q986" s="7"/>
      <c r="R986" s="7"/>
      <c r="S986" s="7"/>
      <c r="T986" s="7"/>
      <c r="U986" s="7"/>
      <c r="V986" s="7"/>
      <c r="W986" s="7"/>
      <c r="X986" s="7"/>
      <c r="Y986" s="7"/>
      <c r="Z986" s="7"/>
      <c r="AA986" s="7"/>
    </row>
    <row r="987" spans="1:27" ht="14.4">
      <c r="A987" s="7"/>
      <c r="B987" s="7"/>
      <c r="C987" s="7"/>
      <c r="D987" s="7"/>
      <c r="E987" s="7"/>
      <c r="F987" s="7"/>
      <c r="G987" s="7"/>
      <c r="H987" s="7"/>
      <c r="I987" s="7"/>
      <c r="J987" s="7"/>
      <c r="K987" s="7"/>
      <c r="L987" s="7"/>
      <c r="M987" s="7"/>
      <c r="N987" s="7"/>
      <c r="O987" s="7"/>
      <c r="P987" s="7"/>
      <c r="Q987" s="7"/>
      <c r="R987" s="7"/>
      <c r="S987" s="7"/>
      <c r="T987" s="7"/>
      <c r="U987" s="7"/>
      <c r="V987" s="7"/>
      <c r="W987" s="7"/>
      <c r="X987" s="7"/>
      <c r="Y987" s="7"/>
      <c r="Z987" s="7"/>
      <c r="AA987" s="7"/>
    </row>
    <row r="988" spans="1:27" ht="14.4">
      <c r="A988" s="7"/>
      <c r="B988" s="7"/>
      <c r="C988" s="7"/>
      <c r="D988" s="7"/>
      <c r="E988" s="7"/>
      <c r="F988" s="7"/>
      <c r="G988" s="7"/>
      <c r="H988" s="7"/>
      <c r="I988" s="7"/>
      <c r="J988" s="7"/>
      <c r="K988" s="7"/>
      <c r="L988" s="7"/>
      <c r="M988" s="7"/>
      <c r="N988" s="7"/>
      <c r="O988" s="7"/>
      <c r="P988" s="7"/>
      <c r="Q988" s="7"/>
      <c r="R988" s="7"/>
      <c r="S988" s="7"/>
      <c r="T988" s="7"/>
      <c r="U988" s="7"/>
      <c r="V988" s="7"/>
      <c r="W988" s="7"/>
      <c r="X988" s="7"/>
      <c r="Y988" s="7"/>
      <c r="Z988" s="7"/>
      <c r="AA988" s="7"/>
    </row>
    <row r="989" spans="1:27" ht="14.4">
      <c r="A989" s="7"/>
      <c r="B989" s="7"/>
      <c r="C989" s="7"/>
      <c r="D989" s="7"/>
      <c r="E989" s="7"/>
      <c r="F989" s="7"/>
      <c r="G989" s="7"/>
      <c r="H989" s="7"/>
      <c r="I989" s="7"/>
      <c r="J989" s="7"/>
      <c r="K989" s="7"/>
      <c r="L989" s="7"/>
      <c r="M989" s="7"/>
      <c r="N989" s="7"/>
      <c r="O989" s="7"/>
      <c r="P989" s="7"/>
      <c r="Q989" s="7"/>
      <c r="R989" s="7"/>
      <c r="S989" s="7"/>
      <c r="T989" s="7"/>
      <c r="U989" s="7"/>
      <c r="V989" s="7"/>
      <c r="W989" s="7"/>
      <c r="X989" s="7"/>
      <c r="Y989" s="7"/>
      <c r="Z989" s="7"/>
      <c r="AA989" s="7"/>
    </row>
    <row r="990" spans="1:27" ht="14.4">
      <c r="A990" s="7"/>
      <c r="B990" s="7"/>
      <c r="C990" s="7"/>
      <c r="D990" s="7"/>
      <c r="E990" s="7"/>
      <c r="F990" s="7"/>
      <c r="G990" s="7"/>
      <c r="H990" s="7"/>
      <c r="I990" s="7"/>
      <c r="J990" s="7"/>
      <c r="K990" s="7"/>
      <c r="L990" s="7"/>
      <c r="M990" s="7"/>
      <c r="N990" s="7"/>
      <c r="O990" s="7"/>
      <c r="P990" s="7"/>
      <c r="Q990" s="7"/>
      <c r="R990" s="7"/>
      <c r="S990" s="7"/>
      <c r="T990" s="7"/>
      <c r="U990" s="7"/>
      <c r="V990" s="7"/>
      <c r="W990" s="7"/>
      <c r="X990" s="7"/>
      <c r="Y990" s="7"/>
      <c r="Z990" s="7"/>
      <c r="AA990" s="7"/>
    </row>
    <row r="991" spans="1:27" ht="14.4">
      <c r="A991" s="7"/>
      <c r="B991" s="7"/>
      <c r="C991" s="7"/>
      <c r="D991" s="7"/>
      <c r="E991" s="7"/>
      <c r="F991" s="7"/>
      <c r="G991" s="7"/>
      <c r="H991" s="7"/>
      <c r="I991" s="7"/>
      <c r="J991" s="7"/>
      <c r="K991" s="7"/>
      <c r="L991" s="7"/>
      <c r="M991" s="7"/>
      <c r="N991" s="7"/>
      <c r="O991" s="7"/>
      <c r="P991" s="7"/>
      <c r="Q991" s="7"/>
      <c r="R991" s="7"/>
      <c r="S991" s="7"/>
      <c r="T991" s="7"/>
      <c r="U991" s="7"/>
      <c r="V991" s="7"/>
      <c r="W991" s="7"/>
      <c r="X991" s="7"/>
      <c r="Y991" s="7"/>
      <c r="Z991" s="7"/>
      <c r="AA991" s="7"/>
    </row>
    <row r="992" spans="1:27" ht="14.4">
      <c r="A992" s="7"/>
      <c r="B992" s="7"/>
      <c r="C992" s="7"/>
      <c r="D992" s="7"/>
      <c r="E992" s="7"/>
      <c r="F992" s="7"/>
      <c r="G992" s="7"/>
      <c r="H992" s="7"/>
      <c r="I992" s="7"/>
      <c r="J992" s="7"/>
      <c r="K992" s="7"/>
      <c r="L992" s="7"/>
      <c r="M992" s="7"/>
      <c r="N992" s="7"/>
      <c r="O992" s="7"/>
      <c r="P992" s="7"/>
      <c r="Q992" s="7"/>
      <c r="R992" s="7"/>
      <c r="S992" s="7"/>
      <c r="T992" s="7"/>
      <c r="U992" s="7"/>
      <c r="V992" s="7"/>
      <c r="W992" s="7"/>
      <c r="X992" s="7"/>
      <c r="Y992" s="7"/>
      <c r="Z992" s="7"/>
      <c r="AA992" s="7"/>
    </row>
    <row r="993" spans="1:27" ht="14.4">
      <c r="A993" s="7"/>
      <c r="B993" s="7"/>
      <c r="C993" s="7"/>
      <c r="D993" s="7"/>
      <c r="E993" s="7"/>
      <c r="F993" s="7"/>
      <c r="G993" s="7"/>
      <c r="H993" s="7"/>
      <c r="I993" s="7"/>
      <c r="J993" s="7"/>
      <c r="K993" s="7"/>
      <c r="L993" s="7"/>
      <c r="M993" s="7"/>
      <c r="N993" s="7"/>
      <c r="O993" s="7"/>
      <c r="P993" s="7"/>
      <c r="Q993" s="7"/>
      <c r="R993" s="7"/>
      <c r="S993" s="7"/>
      <c r="T993" s="7"/>
      <c r="U993" s="7"/>
      <c r="V993" s="7"/>
      <c r="W993" s="7"/>
      <c r="X993" s="7"/>
      <c r="Y993" s="7"/>
      <c r="Z993" s="7"/>
      <c r="AA993" s="7"/>
    </row>
    <row r="994" spans="1:27" ht="14.4">
      <c r="A994" s="7"/>
      <c r="B994" s="7"/>
      <c r="C994" s="7"/>
      <c r="D994" s="7"/>
      <c r="E994" s="7"/>
      <c r="F994" s="7"/>
      <c r="G994" s="7"/>
      <c r="H994" s="7"/>
      <c r="I994" s="7"/>
      <c r="J994" s="7"/>
      <c r="K994" s="7"/>
      <c r="L994" s="7"/>
      <c r="M994" s="7"/>
      <c r="N994" s="7"/>
      <c r="O994" s="7"/>
      <c r="P994" s="7"/>
      <c r="Q994" s="7"/>
      <c r="R994" s="7"/>
      <c r="S994" s="7"/>
      <c r="T994" s="7"/>
      <c r="U994" s="7"/>
      <c r="V994" s="7"/>
      <c r="W994" s="7"/>
      <c r="X994" s="7"/>
      <c r="Y994" s="7"/>
      <c r="Z994" s="7"/>
      <c r="AA994" s="7"/>
    </row>
    <row r="995" spans="1:27" ht="14.4">
      <c r="A995" s="7"/>
      <c r="B995" s="7"/>
      <c r="C995" s="7"/>
      <c r="D995" s="7"/>
      <c r="E995" s="7"/>
      <c r="F995" s="7"/>
      <c r="G995" s="7"/>
      <c r="H995" s="7"/>
      <c r="I995" s="7"/>
      <c r="J995" s="7"/>
      <c r="K995" s="7"/>
      <c r="L995" s="7"/>
      <c r="M995" s="7"/>
      <c r="N995" s="7"/>
      <c r="O995" s="7"/>
      <c r="P995" s="7"/>
      <c r="Q995" s="7"/>
      <c r="R995" s="7"/>
      <c r="S995" s="7"/>
      <c r="T995" s="7"/>
      <c r="U995" s="7"/>
      <c r="V995" s="7"/>
      <c r="W995" s="7"/>
      <c r="X995" s="7"/>
      <c r="Y995" s="7"/>
      <c r="Z995" s="7"/>
      <c r="AA995" s="7"/>
    </row>
    <row r="996" spans="1:27" ht="14.4">
      <c r="A996" s="7"/>
      <c r="B996" s="7"/>
      <c r="C996" s="7"/>
      <c r="D996" s="7"/>
      <c r="E996" s="7"/>
      <c r="F996" s="7"/>
      <c r="G996" s="7"/>
      <c r="H996" s="7"/>
      <c r="I996" s="7"/>
      <c r="J996" s="7"/>
      <c r="K996" s="7"/>
      <c r="L996" s="7"/>
      <c r="M996" s="7"/>
      <c r="N996" s="7"/>
      <c r="O996" s="7"/>
      <c r="P996" s="7"/>
      <c r="Q996" s="7"/>
      <c r="R996" s="7"/>
      <c r="S996" s="7"/>
      <c r="T996" s="7"/>
      <c r="U996" s="7"/>
      <c r="V996" s="7"/>
      <c r="W996" s="7"/>
      <c r="X996" s="7"/>
      <c r="Y996" s="7"/>
      <c r="Z996" s="7"/>
      <c r="AA996" s="7"/>
    </row>
    <row r="997" spans="1:27" ht="14.4">
      <c r="A997" s="7"/>
      <c r="B997" s="7"/>
      <c r="C997" s="7"/>
      <c r="D997" s="7"/>
      <c r="E997" s="7"/>
      <c r="F997" s="7"/>
      <c r="G997" s="7"/>
      <c r="H997" s="7"/>
      <c r="I997" s="7"/>
      <c r="J997" s="7"/>
      <c r="K997" s="7"/>
      <c r="L997" s="7"/>
      <c r="M997" s="7"/>
      <c r="N997" s="7"/>
      <c r="O997" s="7"/>
      <c r="P997" s="7"/>
      <c r="Q997" s="7"/>
      <c r="R997" s="7"/>
      <c r="S997" s="7"/>
      <c r="T997" s="7"/>
      <c r="U997" s="7"/>
      <c r="V997" s="7"/>
      <c r="W997" s="7"/>
      <c r="X997" s="7"/>
      <c r="Y997" s="7"/>
      <c r="Z997" s="7"/>
      <c r="AA997" s="7"/>
    </row>
    <row r="998" spans="1:27" ht="14.4">
      <c r="A998" s="7"/>
      <c r="B998" s="7"/>
      <c r="C998" s="7"/>
      <c r="D998" s="7"/>
      <c r="E998" s="7"/>
      <c r="F998" s="7"/>
      <c r="G998" s="7"/>
      <c r="H998" s="7"/>
      <c r="I998" s="7"/>
      <c r="J998" s="7"/>
      <c r="K998" s="7"/>
      <c r="L998" s="7"/>
      <c r="M998" s="7"/>
      <c r="N998" s="7"/>
      <c r="O998" s="7"/>
      <c r="P998" s="7"/>
      <c r="Q998" s="7"/>
      <c r="R998" s="7"/>
      <c r="S998" s="7"/>
      <c r="T998" s="7"/>
      <c r="U998" s="7"/>
      <c r="V998" s="7"/>
      <c r="W998" s="7"/>
      <c r="X998" s="7"/>
      <c r="Y998" s="7"/>
      <c r="Z998" s="7"/>
      <c r="AA998" s="7"/>
    </row>
    <row r="999" spans="1:27" ht="14.4">
      <c r="A999" s="7"/>
      <c r="B999" s="7"/>
      <c r="C999" s="7"/>
      <c r="D999" s="7"/>
      <c r="E999" s="7"/>
      <c r="F999" s="7"/>
      <c r="G999" s="7"/>
      <c r="H999" s="7"/>
      <c r="I999" s="7"/>
      <c r="J999" s="7"/>
      <c r="K999" s="7"/>
      <c r="L999" s="7"/>
      <c r="M999" s="7"/>
      <c r="N999" s="7"/>
      <c r="O999" s="7"/>
      <c r="P999" s="7"/>
      <c r="Q999" s="7"/>
      <c r="R999" s="7"/>
      <c r="S999" s="7"/>
      <c r="T999" s="7"/>
      <c r="U999" s="7"/>
      <c r="V999" s="7"/>
      <c r="W999" s="7"/>
      <c r="X999" s="7"/>
      <c r="Y999" s="7"/>
      <c r="Z999" s="7"/>
      <c r="AA999" s="7"/>
    </row>
    <row r="1000" spans="1:27" ht="14.4">
      <c r="A1000" s="7"/>
      <c r="B1000" s="7"/>
      <c r="C1000" s="7"/>
      <c r="D1000" s="7"/>
      <c r="E1000" s="7"/>
      <c r="F1000" s="7"/>
      <c r="G1000" s="7"/>
      <c r="H1000" s="7"/>
      <c r="I1000" s="7"/>
      <c r="J1000" s="7"/>
      <c r="K1000" s="7"/>
      <c r="L1000" s="7"/>
      <c r="M1000" s="7"/>
      <c r="N1000" s="7"/>
      <c r="O1000" s="7"/>
      <c r="P1000" s="7"/>
      <c r="Q1000" s="7"/>
      <c r="R1000" s="7"/>
      <c r="S1000" s="7"/>
      <c r="T1000" s="7"/>
      <c r="U1000" s="7"/>
      <c r="V1000" s="7"/>
      <c r="W1000" s="7"/>
      <c r="X1000" s="7"/>
      <c r="Y1000" s="7"/>
      <c r="Z1000" s="7"/>
      <c r="AA1000" s="7"/>
    </row>
  </sheetData>
  <phoneticPr fontId="32"/>
  <pageMargins left="0.7" right="0.7" top="0.75" bottom="0.75" header="0" footer="0"/>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AA1000"/>
  <sheetViews>
    <sheetView workbookViewId="0">
      <selection activeCell="A2" sqref="A2"/>
    </sheetView>
  </sheetViews>
  <sheetFormatPr defaultColWidth="12.59765625" defaultRowHeight="13.8"/>
  <cols>
    <col min="1" max="1" width="4.09765625" customWidth="1"/>
    <col min="2" max="2" width="5.69921875" customWidth="1"/>
    <col min="3" max="3" width="4.09765625" customWidth="1"/>
    <col min="4" max="4" width="32.09765625" customWidth="1"/>
    <col min="5" max="5" width="40" customWidth="1"/>
    <col min="6" max="6" width="45.69921875" customWidth="1"/>
    <col min="7" max="8" width="18.09765625" customWidth="1"/>
    <col min="9" max="27" width="7.69921875" customWidth="1"/>
  </cols>
  <sheetData>
    <row r="1" spans="1:27">
      <c r="A1" s="17" t="str">
        <f>目次!D$51</f>
        <v>9.便所詳細図</v>
      </c>
      <c r="B1" s="3"/>
      <c r="C1" s="3"/>
      <c r="D1" s="3"/>
      <c r="E1" s="3"/>
      <c r="F1" s="3"/>
      <c r="G1" s="3"/>
      <c r="H1" s="3"/>
      <c r="I1" s="3"/>
      <c r="J1" s="3"/>
      <c r="K1" s="3"/>
      <c r="L1" s="3"/>
      <c r="M1" s="3"/>
      <c r="N1" s="3"/>
      <c r="O1" s="3"/>
      <c r="P1" s="3"/>
      <c r="Q1" s="3"/>
      <c r="R1" s="3"/>
      <c r="S1" s="3"/>
      <c r="T1" s="3"/>
      <c r="U1" s="3"/>
      <c r="V1" s="3"/>
      <c r="W1" s="3"/>
      <c r="X1" s="3"/>
      <c r="Y1" s="3"/>
      <c r="Z1" s="3"/>
      <c r="AA1" s="3"/>
    </row>
    <row r="2" spans="1:27">
      <c r="A2" s="3"/>
      <c r="B2" s="3"/>
      <c r="C2" s="3"/>
      <c r="D2" s="3"/>
      <c r="E2" s="3"/>
      <c r="F2" s="3"/>
      <c r="G2" s="3"/>
      <c r="H2" s="3"/>
      <c r="I2" s="3"/>
      <c r="J2" s="3"/>
      <c r="K2" s="3"/>
      <c r="L2" s="3"/>
      <c r="M2" s="3"/>
      <c r="N2" s="3"/>
      <c r="O2" s="3"/>
      <c r="P2" s="3"/>
      <c r="Q2" s="3"/>
      <c r="R2" s="3"/>
      <c r="S2" s="3"/>
      <c r="T2" s="3"/>
      <c r="U2" s="3"/>
      <c r="V2" s="3"/>
      <c r="W2" s="3"/>
      <c r="X2" s="3"/>
      <c r="Y2" s="3"/>
      <c r="Z2" s="3"/>
      <c r="AA2" s="3"/>
    </row>
    <row r="3" spans="1:27" ht="41.4">
      <c r="A3" s="6" t="s">
        <v>89</v>
      </c>
      <c r="B3" s="6" t="s">
        <v>90</v>
      </c>
      <c r="C3" s="6" t="s">
        <v>91</v>
      </c>
      <c r="D3" s="6" t="s">
        <v>92</v>
      </c>
      <c r="E3" s="6" t="s">
        <v>93</v>
      </c>
      <c r="F3" s="6" t="s">
        <v>3229</v>
      </c>
      <c r="G3" s="11" t="s">
        <v>140</v>
      </c>
      <c r="H3" s="6" t="s">
        <v>95</v>
      </c>
      <c r="I3" s="7"/>
      <c r="J3" s="7"/>
      <c r="K3" s="7"/>
      <c r="L3" s="7"/>
      <c r="M3" s="7"/>
      <c r="N3" s="7"/>
      <c r="O3" s="7"/>
      <c r="P3" s="7"/>
      <c r="Q3" s="7"/>
      <c r="R3" s="7"/>
      <c r="S3" s="7"/>
      <c r="T3" s="7"/>
      <c r="U3" s="7"/>
      <c r="V3" s="7"/>
      <c r="W3" s="7"/>
      <c r="X3" s="7"/>
      <c r="Y3" s="7"/>
      <c r="Z3" s="7"/>
      <c r="AA3" s="7"/>
    </row>
    <row r="4" spans="1:27" ht="14.4">
      <c r="A4" s="8">
        <v>1</v>
      </c>
      <c r="B4" s="8" t="s">
        <v>4628</v>
      </c>
      <c r="C4" s="19">
        <f>目次!C$51</f>
        <v>119</v>
      </c>
      <c r="D4" s="19" t="str">
        <f>目次!D$51</f>
        <v>9.便所詳細図</v>
      </c>
      <c r="E4" s="26" t="str">
        <f>目次!E$51</f>
        <v>9. Detail drawing of toilet</v>
      </c>
      <c r="F4" s="26" t="str">
        <f>目次!F$51</f>
        <v xml:space="preserve">9. Bản vẽ chi tiết nhà vệ sinh </v>
      </c>
      <c r="G4" s="8"/>
      <c r="H4" s="8"/>
      <c r="I4" s="7"/>
      <c r="J4" s="7"/>
      <c r="K4" s="7"/>
      <c r="L4" s="7"/>
      <c r="M4" s="7"/>
      <c r="N4" s="7"/>
      <c r="O4" s="7"/>
      <c r="P4" s="7"/>
      <c r="Q4" s="7"/>
      <c r="R4" s="7"/>
      <c r="S4" s="7"/>
      <c r="T4" s="7"/>
      <c r="U4" s="7"/>
      <c r="V4" s="7"/>
      <c r="W4" s="7"/>
      <c r="X4" s="7"/>
      <c r="Y4" s="7"/>
      <c r="Z4" s="7"/>
      <c r="AA4" s="7"/>
    </row>
    <row r="5" spans="1:27" ht="27.6">
      <c r="A5" s="8">
        <v>2</v>
      </c>
      <c r="B5" s="8" t="s">
        <v>4628</v>
      </c>
      <c r="C5" s="8"/>
      <c r="D5" s="8" t="s">
        <v>4630</v>
      </c>
      <c r="E5" s="8" t="s">
        <v>4631</v>
      </c>
      <c r="F5" s="102" t="s">
        <v>17261</v>
      </c>
      <c r="G5" s="8"/>
      <c r="H5" s="8"/>
      <c r="I5" s="7"/>
      <c r="J5" s="7"/>
      <c r="K5" s="7"/>
      <c r="L5" s="7"/>
      <c r="M5" s="7"/>
      <c r="N5" s="7"/>
      <c r="O5" s="7"/>
      <c r="P5" s="7"/>
      <c r="Q5" s="7"/>
      <c r="R5" s="7"/>
      <c r="S5" s="7"/>
      <c r="T5" s="7"/>
      <c r="U5" s="7"/>
      <c r="V5" s="7"/>
      <c r="W5" s="7"/>
      <c r="X5" s="7"/>
      <c r="Y5" s="7"/>
      <c r="Z5" s="7"/>
      <c r="AA5" s="7"/>
    </row>
    <row r="6" spans="1:27" ht="55.2">
      <c r="A6" s="8">
        <v>3</v>
      </c>
      <c r="B6" s="8" t="s">
        <v>4628</v>
      </c>
      <c r="C6" s="8"/>
      <c r="D6" s="8" t="s">
        <v>4632</v>
      </c>
      <c r="E6" s="8" t="s">
        <v>4633</v>
      </c>
      <c r="F6" s="102" t="s">
        <v>17197</v>
      </c>
      <c r="G6" s="8"/>
      <c r="H6" s="8"/>
      <c r="I6" s="7"/>
      <c r="J6" s="7"/>
      <c r="K6" s="7"/>
      <c r="L6" s="7"/>
      <c r="M6" s="7"/>
      <c r="N6" s="7"/>
      <c r="O6" s="7"/>
      <c r="P6" s="7"/>
      <c r="Q6" s="7"/>
      <c r="R6" s="7"/>
      <c r="S6" s="7"/>
      <c r="T6" s="7"/>
      <c r="U6" s="7"/>
      <c r="V6" s="7"/>
      <c r="W6" s="7"/>
      <c r="X6" s="7"/>
      <c r="Y6" s="7"/>
      <c r="Z6" s="7"/>
      <c r="AA6" s="7"/>
    </row>
    <row r="7" spans="1:27" ht="40.5" customHeight="1">
      <c r="A7" s="8">
        <v>4</v>
      </c>
      <c r="B7" s="8" t="s">
        <v>4628</v>
      </c>
      <c r="C7" s="8"/>
      <c r="D7" s="8" t="s">
        <v>4634</v>
      </c>
      <c r="E7" s="8" t="s">
        <v>4635</v>
      </c>
      <c r="F7" s="102" t="s">
        <v>17198</v>
      </c>
      <c r="G7" s="8" t="s">
        <v>15814</v>
      </c>
      <c r="H7" s="8" t="s">
        <v>4636</v>
      </c>
      <c r="I7" s="7"/>
      <c r="J7" s="7"/>
      <c r="K7" s="7"/>
      <c r="L7" s="7"/>
      <c r="M7" s="7"/>
      <c r="N7" s="7"/>
      <c r="O7" s="7"/>
      <c r="P7" s="7"/>
      <c r="Q7" s="7"/>
      <c r="R7" s="7"/>
      <c r="S7" s="7"/>
      <c r="T7" s="7"/>
      <c r="U7" s="7"/>
      <c r="V7" s="7"/>
      <c r="W7" s="7"/>
      <c r="X7" s="7"/>
      <c r="Y7" s="7"/>
      <c r="Z7" s="7"/>
      <c r="AA7" s="7"/>
    </row>
    <row r="8" spans="1:27" ht="27.6">
      <c r="A8" s="8">
        <v>5</v>
      </c>
      <c r="B8" s="8" t="s">
        <v>4628</v>
      </c>
      <c r="C8" s="8"/>
      <c r="D8" s="19" t="str">
        <f>目次!D$52</f>
        <v>9-0.設備設計図～施工図作成手順</v>
      </c>
      <c r="E8" s="26" t="str">
        <f>目次!E$52</f>
        <v>9-0. Making process of system workshop drawing form design drawing</v>
      </c>
      <c r="F8" s="26" t="str">
        <f>目次!F$52</f>
        <v xml:space="preserve">9-0. Bản vẽ thiết kế thiết bị ~ Trình tự tạo bản vẽ thi công </v>
      </c>
      <c r="G8" s="8"/>
      <c r="H8" s="8"/>
      <c r="I8" s="7"/>
      <c r="J8" s="7"/>
      <c r="K8" s="7"/>
      <c r="L8" s="7"/>
      <c r="M8" s="7"/>
      <c r="N8" s="7"/>
      <c r="O8" s="7"/>
      <c r="P8" s="7"/>
      <c r="Q8" s="7"/>
      <c r="R8" s="7"/>
      <c r="S8" s="7"/>
      <c r="T8" s="7"/>
      <c r="U8" s="7"/>
      <c r="V8" s="7"/>
      <c r="W8" s="7"/>
      <c r="X8" s="7"/>
      <c r="Y8" s="7"/>
      <c r="Z8" s="7"/>
      <c r="AA8" s="7"/>
    </row>
    <row r="9" spans="1:27" ht="14.4">
      <c r="A9" s="8">
        <v>6</v>
      </c>
      <c r="B9" s="8" t="s">
        <v>4628</v>
      </c>
      <c r="C9" s="8"/>
      <c r="D9" s="19" t="str">
        <f>目次!D$53</f>
        <v>9-1.便所の概略納まり検討</v>
      </c>
      <c r="E9" s="26" t="str">
        <f>目次!E$53</f>
        <v>9-1. Consideration of rough storing around toilet</v>
      </c>
      <c r="F9" s="26" t="str">
        <f>目次!F$53</f>
        <v xml:space="preserve">9-1. Kiểm tra sơ lược lắp đặt nhà  vệ sinh </v>
      </c>
      <c r="G9" s="8"/>
      <c r="H9" s="8"/>
      <c r="I9" s="7"/>
      <c r="J9" s="7"/>
      <c r="K9" s="7"/>
      <c r="L9" s="7"/>
      <c r="M9" s="7"/>
      <c r="N9" s="7"/>
      <c r="O9" s="7"/>
      <c r="P9" s="7"/>
      <c r="Q9" s="7"/>
      <c r="R9" s="7"/>
      <c r="S9" s="7"/>
      <c r="T9" s="7"/>
      <c r="U9" s="7"/>
      <c r="V9" s="7"/>
      <c r="W9" s="7"/>
      <c r="X9" s="7"/>
      <c r="Y9" s="7"/>
      <c r="Z9" s="7"/>
      <c r="AA9" s="7"/>
    </row>
    <row r="10" spans="1:27" ht="14.4">
      <c r="A10" s="8">
        <v>7</v>
      </c>
      <c r="B10" s="8" t="s">
        <v>4628</v>
      </c>
      <c r="C10" s="8"/>
      <c r="D10" s="19" t="str">
        <f>目次!D$54</f>
        <v>9-2.配管納まり検討</v>
      </c>
      <c r="E10" s="26" t="str">
        <f>目次!E$54</f>
        <v>9-2. Consideration of piping storing</v>
      </c>
      <c r="F10" s="26" t="str">
        <f>目次!F$54</f>
        <v xml:space="preserve">9-2. Kiểm tra lắp đặt đường ống </v>
      </c>
      <c r="G10" s="8"/>
      <c r="H10" s="8"/>
      <c r="I10" s="7"/>
      <c r="J10" s="7"/>
      <c r="K10" s="7"/>
      <c r="L10" s="7"/>
      <c r="M10" s="7"/>
      <c r="N10" s="7"/>
      <c r="O10" s="7"/>
      <c r="P10" s="7"/>
      <c r="Q10" s="7"/>
      <c r="R10" s="7"/>
      <c r="S10" s="7"/>
      <c r="T10" s="7"/>
      <c r="U10" s="7"/>
      <c r="V10" s="7"/>
      <c r="W10" s="7"/>
      <c r="X10" s="7"/>
      <c r="Y10" s="7"/>
      <c r="Z10" s="7"/>
      <c r="AA10" s="7"/>
    </row>
    <row r="11" spans="1:27" ht="14.4">
      <c r="A11" s="8">
        <v>8</v>
      </c>
      <c r="B11" s="8" t="s">
        <v>4628</v>
      </c>
      <c r="C11" s="8"/>
      <c r="D11" s="19" t="str">
        <f>目次!D$55</f>
        <v>9-3.配管レベルの検討(1)(2)</v>
      </c>
      <c r="E11" s="26" t="str">
        <f>目次!E$55</f>
        <v>9-3. Consideration of piping height (1) (2)</v>
      </c>
      <c r="F11" s="26" t="str">
        <f>目次!F$55</f>
        <v>9-3. Kiểm tra cao độ của đường ống (1)(2)</v>
      </c>
      <c r="G11" s="19"/>
      <c r="H11" s="19"/>
      <c r="I11" s="7"/>
      <c r="J11" s="7"/>
      <c r="K11" s="7"/>
      <c r="L11" s="7"/>
      <c r="M11" s="7"/>
      <c r="N11" s="7"/>
      <c r="O11" s="7"/>
      <c r="P11" s="7"/>
      <c r="Q11" s="7"/>
      <c r="R11" s="7"/>
      <c r="S11" s="7"/>
      <c r="T11" s="7"/>
      <c r="U11" s="7"/>
      <c r="V11" s="7"/>
      <c r="W11" s="7"/>
      <c r="X11" s="7"/>
      <c r="Y11" s="7"/>
      <c r="Z11" s="7"/>
      <c r="AA11" s="7"/>
    </row>
    <row r="12" spans="1:27" ht="14.4">
      <c r="A12" s="8">
        <v>9</v>
      </c>
      <c r="B12" s="8" t="s">
        <v>4628</v>
      </c>
      <c r="C12" s="8"/>
      <c r="D12" s="19" t="str">
        <f>目次!D$56</f>
        <v>9-4.建築図トレース(完成図)</v>
      </c>
      <c r="E12" s="26" t="str">
        <f>目次!E$56</f>
        <v>9-4. Trace of architectural drawing (completion drawing)</v>
      </c>
      <c r="F12" s="26" t="str">
        <f>目次!F$56</f>
        <v xml:space="preserve">9-4. Bản vẽ kiến trúc (Bản vẽ hoàn thiện) </v>
      </c>
      <c r="G12" s="8"/>
      <c r="H12" s="8"/>
      <c r="I12" s="7"/>
      <c r="J12" s="7"/>
      <c r="K12" s="7"/>
      <c r="L12" s="7"/>
      <c r="M12" s="7"/>
      <c r="N12" s="7"/>
      <c r="O12" s="7"/>
      <c r="P12" s="7"/>
      <c r="Q12" s="7"/>
      <c r="R12" s="7"/>
      <c r="S12" s="7"/>
      <c r="T12" s="7"/>
      <c r="U12" s="7"/>
      <c r="V12" s="7"/>
      <c r="W12" s="7"/>
      <c r="X12" s="7"/>
      <c r="Y12" s="7"/>
      <c r="Z12" s="7"/>
      <c r="AA12" s="7"/>
    </row>
    <row r="13" spans="1:27" ht="27.6">
      <c r="A13" s="8">
        <v>10</v>
      </c>
      <c r="B13" s="8" t="s">
        <v>4628</v>
      </c>
      <c r="C13" s="8"/>
      <c r="D13" s="19" t="str">
        <f>目次!D$57</f>
        <v>9-5.建築図に衛生器具を配置(1)～(3)</v>
      </c>
      <c r="E13" s="26" t="str">
        <f>目次!E$57</f>
        <v>9-5. Placement of plumbing fixture to architectural drawing (1) - (3)</v>
      </c>
      <c r="F13" s="26" t="str">
        <f>目次!F$57</f>
        <v>9-5. Đặt thiết bị vệ sinh trên bản vẽ kiến trúc (1)~(3)</v>
      </c>
      <c r="G13" s="8"/>
      <c r="H13" s="8"/>
      <c r="I13" s="7"/>
      <c r="J13" s="7"/>
      <c r="K13" s="7"/>
      <c r="L13" s="7"/>
      <c r="M13" s="7"/>
      <c r="N13" s="7"/>
      <c r="O13" s="7"/>
      <c r="P13" s="7"/>
      <c r="Q13" s="7"/>
      <c r="R13" s="7"/>
      <c r="S13" s="7"/>
      <c r="T13" s="7"/>
      <c r="U13" s="7"/>
      <c r="V13" s="7"/>
      <c r="W13" s="7"/>
      <c r="X13" s="7"/>
      <c r="Y13" s="7"/>
      <c r="Z13" s="7"/>
      <c r="AA13" s="7"/>
    </row>
    <row r="14" spans="1:27" ht="27.6">
      <c r="A14" s="8">
        <v>11</v>
      </c>
      <c r="B14" s="8" t="s">
        <v>4628</v>
      </c>
      <c r="C14" s="8"/>
      <c r="D14" s="19" t="str">
        <f>目次!D$58</f>
        <v>9-6.器具配置済み図にPS立管配置</v>
      </c>
      <c r="E14" s="26" t="str">
        <f>目次!E$58</f>
        <v>9-6. Placement of vertical pipe inside PS (pipe shaft) on drawing added fixture</v>
      </c>
      <c r="F14" s="26" t="str">
        <f>目次!F$58</f>
        <v xml:space="preserve">9-6. Bố trí ống đứng PS trong bản vẽ bố trí thiết bị </v>
      </c>
      <c r="G14" s="8"/>
      <c r="H14" s="8"/>
      <c r="I14" s="7"/>
      <c r="J14" s="7"/>
      <c r="K14" s="7"/>
      <c r="L14" s="7"/>
      <c r="M14" s="7"/>
      <c r="N14" s="7"/>
      <c r="O14" s="7"/>
      <c r="P14" s="7"/>
      <c r="Q14" s="7"/>
      <c r="R14" s="7"/>
      <c r="S14" s="7"/>
      <c r="T14" s="7"/>
      <c r="U14" s="7"/>
      <c r="V14" s="7"/>
      <c r="W14" s="7"/>
      <c r="X14" s="7"/>
      <c r="Y14" s="7"/>
      <c r="Z14" s="7"/>
      <c r="AA14" s="7"/>
    </row>
    <row r="15" spans="1:27" ht="14.4">
      <c r="A15" s="8">
        <v>12</v>
      </c>
      <c r="B15" s="8" t="s">
        <v>4628</v>
      </c>
      <c r="C15" s="8"/>
      <c r="D15" s="19" t="str">
        <f>目次!D$59</f>
        <v>9-7.排水管・通気管記入</v>
      </c>
      <c r="E15" s="26" t="str">
        <f>目次!E$59</f>
        <v>9-7. Addition of drainage and vent pipe</v>
      </c>
      <c r="F15" s="26" t="str">
        <f>目次!F$59</f>
        <v xml:space="preserve">9-7. Đường ống thoát nước - Đường ống thông gió </v>
      </c>
      <c r="G15" s="8"/>
      <c r="H15" s="8"/>
      <c r="I15" s="7"/>
      <c r="J15" s="7"/>
      <c r="K15" s="7"/>
      <c r="L15" s="7"/>
      <c r="M15" s="7"/>
      <c r="N15" s="7"/>
      <c r="O15" s="7"/>
      <c r="P15" s="7"/>
      <c r="Q15" s="7"/>
      <c r="R15" s="7"/>
      <c r="S15" s="7"/>
      <c r="T15" s="7"/>
      <c r="U15" s="7"/>
      <c r="V15" s="7"/>
      <c r="W15" s="7"/>
      <c r="X15" s="7"/>
      <c r="Y15" s="7"/>
      <c r="Z15" s="7"/>
      <c r="AA15" s="7"/>
    </row>
    <row r="16" spans="1:27" ht="14.4">
      <c r="A16" s="8">
        <v>13</v>
      </c>
      <c r="B16" s="8" t="s">
        <v>4628</v>
      </c>
      <c r="C16" s="8"/>
      <c r="D16" s="19" t="str">
        <f>目次!D$60</f>
        <v>9-8.給水管・給湯管記入</v>
      </c>
      <c r="E16" s="26" t="str">
        <f>目次!E$60</f>
        <v>9-8. Addition of water supply and hot water supply pipe</v>
      </c>
      <c r="F16" s="26" t="str">
        <f>目次!F$60</f>
        <v xml:space="preserve">9-8. Đường ống cấp nước - Đường ống cấp nước nóng </v>
      </c>
      <c r="G16" s="8"/>
      <c r="H16" s="8"/>
      <c r="I16" s="7"/>
      <c r="J16" s="7"/>
      <c r="K16" s="7"/>
      <c r="L16" s="7"/>
      <c r="M16" s="7"/>
      <c r="N16" s="7"/>
      <c r="O16" s="7"/>
      <c r="P16" s="7"/>
      <c r="Q16" s="7"/>
      <c r="R16" s="7"/>
      <c r="S16" s="7"/>
      <c r="T16" s="7"/>
      <c r="U16" s="7"/>
      <c r="V16" s="7"/>
      <c r="W16" s="7"/>
      <c r="X16" s="7"/>
      <c r="Y16" s="7"/>
      <c r="Z16" s="7"/>
      <c r="AA16" s="7"/>
    </row>
    <row r="17" spans="1:27" ht="14.4">
      <c r="A17" s="8">
        <v>14</v>
      </c>
      <c r="B17" s="8" t="s">
        <v>4628</v>
      </c>
      <c r="C17" s="8"/>
      <c r="D17" s="19" t="str">
        <f>目次!D$61</f>
        <v>9-9.寸法・傍記記入</v>
      </c>
      <c r="E17" s="26" t="str">
        <f>目次!E$61</f>
        <v>9-9. Addition of dimension and annotation</v>
      </c>
      <c r="F17" s="26" t="str">
        <f>目次!F$61</f>
        <v xml:space="preserve">9-9. Ghi kích thước - Ghi chú </v>
      </c>
      <c r="G17" s="8"/>
      <c r="H17" s="8"/>
      <c r="I17" s="7"/>
      <c r="J17" s="7"/>
      <c r="K17" s="7"/>
      <c r="L17" s="7"/>
      <c r="M17" s="7"/>
      <c r="N17" s="7"/>
      <c r="O17" s="7"/>
      <c r="P17" s="7"/>
      <c r="Q17" s="7"/>
      <c r="R17" s="7"/>
      <c r="S17" s="7"/>
      <c r="T17" s="7"/>
      <c r="U17" s="7"/>
      <c r="V17" s="7"/>
      <c r="W17" s="7"/>
      <c r="X17" s="7"/>
      <c r="Y17" s="7"/>
      <c r="Z17" s="7"/>
      <c r="AA17" s="7"/>
    </row>
    <row r="18" spans="1:27" ht="14.4">
      <c r="A18" s="8">
        <v>15</v>
      </c>
      <c r="B18" s="8" t="s">
        <v>4628</v>
      </c>
      <c r="C18" s="8"/>
      <c r="D18" s="19" t="str">
        <f>目次!D$62</f>
        <v>9-10.施工図の完成</v>
      </c>
      <c r="E18" s="26" t="str">
        <f>目次!E$62</f>
        <v>9-10. Completion of workshop drawing</v>
      </c>
      <c r="F18" s="26" t="str">
        <f>目次!F$62</f>
        <v xml:space="preserve">9-10. Hoàn thiện bản vẽ thi công </v>
      </c>
      <c r="G18" s="8"/>
      <c r="H18" s="8"/>
      <c r="I18" s="7"/>
      <c r="J18" s="7"/>
      <c r="K18" s="7"/>
      <c r="L18" s="7"/>
      <c r="M18" s="7"/>
      <c r="N18" s="7"/>
      <c r="O18" s="7"/>
      <c r="P18" s="7"/>
      <c r="Q18" s="7"/>
      <c r="R18" s="7"/>
      <c r="S18" s="7"/>
      <c r="T18" s="7"/>
      <c r="U18" s="7"/>
      <c r="V18" s="7"/>
      <c r="W18" s="7"/>
      <c r="X18" s="7"/>
      <c r="Y18" s="7"/>
      <c r="Z18" s="7"/>
      <c r="AA18" s="7"/>
    </row>
    <row r="19" spans="1:27" ht="14.4">
      <c r="A19" s="8">
        <v>16</v>
      </c>
      <c r="B19" s="8" t="s">
        <v>4628</v>
      </c>
      <c r="C19" s="8">
        <v>120</v>
      </c>
      <c r="D19" s="19" t="str">
        <f>目次!D$51</f>
        <v>9.便所詳細図</v>
      </c>
      <c r="E19" s="26" t="str">
        <f>目次!E$51</f>
        <v>9. Detail drawing of toilet</v>
      </c>
      <c r="F19" s="26" t="str">
        <f>目次!F$51</f>
        <v xml:space="preserve">9. Bản vẽ chi tiết nhà vệ sinh </v>
      </c>
      <c r="G19" s="8"/>
      <c r="H19" s="8"/>
      <c r="I19" s="7"/>
      <c r="J19" s="7"/>
      <c r="K19" s="7"/>
      <c r="L19" s="7"/>
      <c r="M19" s="7"/>
      <c r="N19" s="7"/>
      <c r="O19" s="7"/>
      <c r="P19" s="7"/>
      <c r="Q19" s="7"/>
      <c r="R19" s="7"/>
      <c r="S19" s="7"/>
      <c r="T19" s="7"/>
      <c r="U19" s="7"/>
      <c r="V19" s="7"/>
      <c r="W19" s="7"/>
      <c r="X19" s="7"/>
      <c r="Y19" s="7"/>
      <c r="Z19" s="7"/>
      <c r="AA19" s="7"/>
    </row>
    <row r="20" spans="1:27" ht="27.6">
      <c r="A20" s="8">
        <v>17</v>
      </c>
      <c r="B20" s="8" t="s">
        <v>4628</v>
      </c>
      <c r="C20" s="19">
        <f>目次!C$52</f>
        <v>120</v>
      </c>
      <c r="D20" s="19" t="str">
        <f>目次!D$52</f>
        <v>9-0.設備設計図～施工図作成手順</v>
      </c>
      <c r="E20" s="26" t="str">
        <f>目次!E$52</f>
        <v>9-0. Making process of system workshop drawing form design drawing</v>
      </c>
      <c r="F20" s="26" t="str">
        <f>目次!F$52</f>
        <v xml:space="preserve">9-0. Bản vẽ thiết kế thiết bị ~ Trình tự tạo bản vẽ thi công </v>
      </c>
      <c r="G20" s="8"/>
      <c r="H20" s="8"/>
      <c r="I20" s="7"/>
      <c r="J20" s="7"/>
      <c r="K20" s="7"/>
      <c r="L20" s="7"/>
      <c r="M20" s="7"/>
      <c r="N20" s="7"/>
      <c r="O20" s="7"/>
      <c r="P20" s="7"/>
      <c r="Q20" s="7"/>
      <c r="R20" s="7"/>
      <c r="S20" s="7"/>
      <c r="T20" s="7"/>
      <c r="U20" s="7"/>
      <c r="V20" s="7"/>
      <c r="W20" s="7"/>
      <c r="X20" s="7"/>
      <c r="Y20" s="7"/>
      <c r="Z20" s="7"/>
      <c r="AA20" s="7"/>
    </row>
    <row r="21" spans="1:27" ht="14.4">
      <c r="A21" s="8">
        <v>18</v>
      </c>
      <c r="B21" s="8" t="s">
        <v>4628</v>
      </c>
      <c r="C21" s="8"/>
      <c r="D21" s="8" t="s">
        <v>4637</v>
      </c>
      <c r="E21" s="8" t="s">
        <v>4638</v>
      </c>
      <c r="F21" s="8" t="s">
        <v>4639</v>
      </c>
      <c r="G21" s="8"/>
      <c r="H21" s="8"/>
      <c r="I21" s="7"/>
      <c r="J21" s="7"/>
      <c r="K21" s="7"/>
      <c r="L21" s="7"/>
      <c r="M21" s="7"/>
      <c r="N21" s="7"/>
      <c r="O21" s="7"/>
      <c r="P21" s="7"/>
      <c r="Q21" s="7"/>
      <c r="R21" s="7"/>
      <c r="S21" s="7"/>
      <c r="T21" s="7"/>
      <c r="U21" s="7"/>
      <c r="V21" s="7"/>
      <c r="W21" s="7"/>
      <c r="X21" s="7"/>
      <c r="Y21" s="7"/>
      <c r="Z21" s="7"/>
      <c r="AA21" s="7"/>
    </row>
    <row r="22" spans="1:27" ht="15" customHeight="1">
      <c r="A22" s="8">
        <v>19</v>
      </c>
      <c r="B22" s="8" t="s">
        <v>4628</v>
      </c>
      <c r="C22" s="8"/>
      <c r="D22" s="8" t="s">
        <v>4640</v>
      </c>
      <c r="E22" s="8" t="s">
        <v>4641</v>
      </c>
      <c r="F22" s="8" t="s">
        <v>17354</v>
      </c>
      <c r="G22" s="8"/>
      <c r="H22" s="8"/>
      <c r="I22" s="7"/>
      <c r="J22" s="7"/>
      <c r="K22" s="7"/>
      <c r="L22" s="7"/>
      <c r="M22" s="7"/>
      <c r="N22" s="7"/>
      <c r="O22" s="7"/>
      <c r="P22" s="7"/>
      <c r="Q22" s="7"/>
      <c r="R22" s="7"/>
      <c r="S22" s="7"/>
      <c r="T22" s="7"/>
      <c r="U22" s="7"/>
      <c r="V22" s="7"/>
      <c r="W22" s="7"/>
      <c r="X22" s="7"/>
      <c r="Y22" s="7"/>
      <c r="Z22" s="7"/>
      <c r="AA22" s="7"/>
    </row>
    <row r="23" spans="1:27" ht="14.4">
      <c r="A23" s="8">
        <v>20</v>
      </c>
      <c r="B23" s="8" t="s">
        <v>4628</v>
      </c>
      <c r="C23" s="8"/>
      <c r="D23" s="8" t="s">
        <v>4642</v>
      </c>
      <c r="E23" s="8" t="s">
        <v>4643</v>
      </c>
      <c r="F23" s="8" t="s">
        <v>4644</v>
      </c>
      <c r="G23" s="8"/>
      <c r="H23" s="8"/>
      <c r="I23" s="7"/>
      <c r="J23" s="7"/>
      <c r="K23" s="7"/>
      <c r="L23" s="7"/>
      <c r="M23" s="7"/>
      <c r="N23" s="7"/>
      <c r="O23" s="7"/>
      <c r="P23" s="7"/>
      <c r="Q23" s="7"/>
      <c r="R23" s="7"/>
      <c r="S23" s="7"/>
      <c r="T23" s="7"/>
      <c r="U23" s="7"/>
      <c r="V23" s="7"/>
      <c r="W23" s="7"/>
      <c r="X23" s="7"/>
      <c r="Y23" s="7"/>
      <c r="Z23" s="7"/>
      <c r="AA23" s="7"/>
    </row>
    <row r="24" spans="1:27" ht="14.4">
      <c r="A24" s="8">
        <v>21</v>
      </c>
      <c r="B24" s="8" t="s">
        <v>4628</v>
      </c>
      <c r="C24" s="8">
        <v>121</v>
      </c>
      <c r="D24" s="8" t="s">
        <v>4453</v>
      </c>
      <c r="E24" s="8" t="s">
        <v>4454</v>
      </c>
      <c r="F24" s="8" t="s">
        <v>17199</v>
      </c>
      <c r="G24" s="8"/>
      <c r="H24" s="8"/>
      <c r="I24" s="7"/>
      <c r="J24" s="7"/>
      <c r="K24" s="7"/>
      <c r="L24" s="7"/>
      <c r="M24" s="7"/>
      <c r="N24" s="7"/>
      <c r="O24" s="7"/>
      <c r="P24" s="7"/>
      <c r="Q24" s="7"/>
      <c r="R24" s="7"/>
      <c r="S24" s="7"/>
      <c r="T24" s="7"/>
      <c r="U24" s="7"/>
      <c r="V24" s="7"/>
      <c r="W24" s="7"/>
      <c r="X24" s="7"/>
      <c r="Y24" s="7"/>
      <c r="Z24" s="7"/>
      <c r="AA24" s="7"/>
    </row>
    <row r="25" spans="1:27" ht="14.4">
      <c r="A25" s="8">
        <v>22</v>
      </c>
      <c r="B25" s="8" t="s">
        <v>4628</v>
      </c>
      <c r="C25" s="8"/>
      <c r="D25" s="8" t="s">
        <v>4645</v>
      </c>
      <c r="E25" s="8" t="s">
        <v>4646</v>
      </c>
      <c r="F25" s="8" t="s">
        <v>17200</v>
      </c>
      <c r="G25" s="8"/>
      <c r="H25" s="8"/>
      <c r="I25" s="7"/>
      <c r="J25" s="7"/>
      <c r="K25" s="7"/>
      <c r="L25" s="7"/>
      <c r="M25" s="7"/>
      <c r="N25" s="7"/>
      <c r="O25" s="7"/>
      <c r="P25" s="7"/>
      <c r="Q25" s="7"/>
      <c r="R25" s="7"/>
      <c r="S25" s="7"/>
      <c r="T25" s="7"/>
      <c r="U25" s="7"/>
      <c r="V25" s="7"/>
      <c r="W25" s="7"/>
      <c r="X25" s="7"/>
      <c r="Y25" s="7"/>
      <c r="Z25" s="7"/>
      <c r="AA25" s="7"/>
    </row>
    <row r="26" spans="1:27" ht="14.4">
      <c r="A26" s="8">
        <v>23</v>
      </c>
      <c r="B26" s="8" t="s">
        <v>4628</v>
      </c>
      <c r="C26" s="8"/>
      <c r="D26" s="8" t="s">
        <v>4647</v>
      </c>
      <c r="E26" s="8" t="s">
        <v>4648</v>
      </c>
      <c r="F26" s="8" t="s">
        <v>4649</v>
      </c>
      <c r="G26" s="8"/>
      <c r="H26" s="8"/>
      <c r="I26" s="7"/>
      <c r="J26" s="7"/>
      <c r="K26" s="7"/>
      <c r="L26" s="7"/>
      <c r="M26" s="7"/>
      <c r="N26" s="7"/>
      <c r="O26" s="7"/>
      <c r="P26" s="7"/>
      <c r="Q26" s="7"/>
      <c r="R26" s="7"/>
      <c r="S26" s="7"/>
      <c r="T26" s="7"/>
      <c r="U26" s="7"/>
      <c r="V26" s="7"/>
      <c r="W26" s="7"/>
      <c r="X26" s="7"/>
      <c r="Y26" s="7"/>
      <c r="Z26" s="7"/>
      <c r="AA26" s="7"/>
    </row>
    <row r="27" spans="1:27" ht="14.4">
      <c r="A27" s="8">
        <v>24</v>
      </c>
      <c r="B27" s="8" t="s">
        <v>4628</v>
      </c>
      <c r="C27" s="8"/>
      <c r="D27" s="8" t="s">
        <v>1285</v>
      </c>
      <c r="E27" s="8" t="s">
        <v>1286</v>
      </c>
      <c r="F27" s="8" t="s">
        <v>883</v>
      </c>
      <c r="G27" s="8"/>
      <c r="H27" s="8"/>
      <c r="I27" s="7"/>
      <c r="J27" s="7"/>
      <c r="K27" s="7"/>
      <c r="L27" s="7"/>
      <c r="M27" s="7"/>
      <c r="N27" s="7"/>
      <c r="O27" s="7"/>
      <c r="P27" s="7"/>
      <c r="Q27" s="7"/>
      <c r="R27" s="7"/>
      <c r="S27" s="7"/>
      <c r="T27" s="7"/>
      <c r="U27" s="7"/>
      <c r="V27" s="7"/>
      <c r="W27" s="7"/>
      <c r="X27" s="7"/>
      <c r="Y27" s="7"/>
      <c r="Z27" s="7"/>
      <c r="AA27" s="7"/>
    </row>
    <row r="28" spans="1:27" ht="14.4">
      <c r="A28" s="8">
        <v>25</v>
      </c>
      <c r="B28" s="8" t="s">
        <v>4628</v>
      </c>
      <c r="C28" s="8"/>
      <c r="D28" s="8" t="s">
        <v>4650</v>
      </c>
      <c r="E28" s="8" t="s">
        <v>4651</v>
      </c>
      <c r="F28" s="8" t="s">
        <v>4652</v>
      </c>
      <c r="G28" s="8"/>
      <c r="H28" s="8"/>
      <c r="I28" s="7"/>
      <c r="J28" s="7"/>
      <c r="K28" s="7"/>
      <c r="L28" s="7"/>
      <c r="M28" s="7"/>
      <c r="N28" s="7"/>
      <c r="O28" s="7"/>
      <c r="P28" s="7"/>
      <c r="Q28" s="7"/>
      <c r="R28" s="7"/>
      <c r="S28" s="7"/>
      <c r="T28" s="7"/>
      <c r="U28" s="7"/>
      <c r="V28" s="7"/>
      <c r="W28" s="7"/>
      <c r="X28" s="7"/>
      <c r="Y28" s="7"/>
      <c r="Z28" s="7"/>
      <c r="AA28" s="7"/>
    </row>
    <row r="29" spans="1:27" ht="14.4">
      <c r="A29" s="8">
        <v>26</v>
      </c>
      <c r="B29" s="8" t="s">
        <v>4628</v>
      </c>
      <c r="C29" s="8"/>
      <c r="D29" s="8" t="s">
        <v>4653</v>
      </c>
      <c r="E29" s="8" t="s">
        <v>4654</v>
      </c>
      <c r="F29" s="13" t="s">
        <v>4655</v>
      </c>
      <c r="G29" s="8"/>
      <c r="H29" s="8"/>
      <c r="I29" s="7"/>
      <c r="J29" s="7"/>
      <c r="K29" s="7"/>
      <c r="L29" s="7"/>
      <c r="M29" s="7"/>
      <c r="N29" s="7"/>
      <c r="O29" s="7"/>
      <c r="P29" s="7"/>
      <c r="Q29" s="7"/>
      <c r="R29" s="7"/>
      <c r="S29" s="7"/>
      <c r="T29" s="7"/>
      <c r="U29" s="7"/>
      <c r="V29" s="7"/>
      <c r="W29" s="7"/>
      <c r="X29" s="7"/>
      <c r="Y29" s="7"/>
      <c r="Z29" s="7"/>
      <c r="AA29" s="7"/>
    </row>
    <row r="30" spans="1:27" ht="14.4">
      <c r="A30" s="8">
        <v>27</v>
      </c>
      <c r="B30" s="8" t="s">
        <v>4628</v>
      </c>
      <c r="C30" s="8"/>
      <c r="D30" s="8" t="s">
        <v>4656</v>
      </c>
      <c r="E30" s="8" t="s">
        <v>4657</v>
      </c>
      <c r="F30" s="8" t="s">
        <v>17201</v>
      </c>
      <c r="G30" s="8"/>
      <c r="H30" s="8"/>
      <c r="I30" s="7"/>
      <c r="J30" s="7"/>
      <c r="K30" s="7"/>
      <c r="L30" s="7"/>
      <c r="M30" s="7"/>
      <c r="N30" s="7"/>
      <c r="O30" s="7"/>
      <c r="P30" s="7"/>
      <c r="Q30" s="7"/>
      <c r="R30" s="7"/>
      <c r="S30" s="7"/>
      <c r="T30" s="7"/>
      <c r="U30" s="7"/>
      <c r="V30" s="7"/>
      <c r="W30" s="7"/>
      <c r="X30" s="7"/>
      <c r="Y30" s="7"/>
      <c r="Z30" s="7"/>
      <c r="AA30" s="7"/>
    </row>
    <row r="31" spans="1:27" ht="14.4">
      <c r="A31" s="8">
        <v>28</v>
      </c>
      <c r="B31" s="8" t="s">
        <v>4628</v>
      </c>
      <c r="C31" s="8"/>
      <c r="D31" s="8" t="s">
        <v>4658</v>
      </c>
      <c r="E31" s="8" t="s">
        <v>4659</v>
      </c>
      <c r="F31" s="8" t="s">
        <v>4660</v>
      </c>
      <c r="G31" s="8"/>
      <c r="H31" s="8"/>
      <c r="I31" s="7"/>
      <c r="J31" s="7"/>
      <c r="K31" s="7"/>
      <c r="L31" s="7"/>
      <c r="M31" s="7"/>
      <c r="N31" s="7"/>
      <c r="O31" s="7"/>
      <c r="P31" s="7"/>
      <c r="Q31" s="7"/>
      <c r="R31" s="7"/>
      <c r="S31" s="7"/>
      <c r="T31" s="7"/>
      <c r="U31" s="7"/>
      <c r="V31" s="7"/>
      <c r="W31" s="7"/>
      <c r="X31" s="7"/>
      <c r="Y31" s="7"/>
      <c r="Z31" s="7"/>
      <c r="AA31" s="7"/>
    </row>
    <row r="32" spans="1:27" ht="27.6">
      <c r="A32" s="8">
        <v>29</v>
      </c>
      <c r="B32" s="8" t="s">
        <v>4628</v>
      </c>
      <c r="C32" s="8"/>
      <c r="D32" s="8" t="s">
        <v>4661</v>
      </c>
      <c r="E32" s="8" t="s">
        <v>4662</v>
      </c>
      <c r="F32" s="8" t="s">
        <v>17262</v>
      </c>
      <c r="G32" s="8"/>
      <c r="H32" s="8"/>
      <c r="I32" s="7"/>
      <c r="J32" s="7"/>
      <c r="K32" s="7"/>
      <c r="L32" s="7"/>
      <c r="M32" s="7"/>
      <c r="N32" s="7"/>
      <c r="O32" s="7"/>
      <c r="P32" s="7"/>
      <c r="Q32" s="7"/>
      <c r="R32" s="7"/>
      <c r="S32" s="7"/>
      <c r="T32" s="7"/>
      <c r="U32" s="7"/>
      <c r="V32" s="7"/>
      <c r="W32" s="7"/>
      <c r="X32" s="7"/>
      <c r="Y32" s="7"/>
      <c r="Z32" s="7"/>
      <c r="AA32" s="7"/>
    </row>
    <row r="33" spans="1:27" ht="14.4">
      <c r="A33" s="8">
        <v>30</v>
      </c>
      <c r="B33" s="8" t="s">
        <v>4628</v>
      </c>
      <c r="C33" s="8"/>
      <c r="D33" s="8" t="s">
        <v>4663</v>
      </c>
      <c r="E33" s="8" t="s">
        <v>4664</v>
      </c>
      <c r="F33" s="8" t="s">
        <v>4665</v>
      </c>
      <c r="G33" s="8"/>
      <c r="H33" s="8"/>
      <c r="I33" s="7"/>
      <c r="J33" s="7"/>
      <c r="K33" s="7"/>
      <c r="L33" s="7"/>
      <c r="M33" s="7"/>
      <c r="N33" s="7"/>
      <c r="O33" s="7"/>
      <c r="P33" s="7"/>
      <c r="Q33" s="7"/>
      <c r="R33" s="7"/>
      <c r="S33" s="7"/>
      <c r="T33" s="7"/>
      <c r="U33" s="7"/>
      <c r="V33" s="7"/>
      <c r="W33" s="7"/>
      <c r="X33" s="7"/>
      <c r="Y33" s="7"/>
      <c r="Z33" s="7"/>
      <c r="AA33" s="7"/>
    </row>
    <row r="34" spans="1:27" ht="27.6">
      <c r="A34" s="8">
        <v>31</v>
      </c>
      <c r="B34" s="8" t="s">
        <v>4628</v>
      </c>
      <c r="C34" s="8"/>
      <c r="D34" s="8" t="s">
        <v>4666</v>
      </c>
      <c r="E34" s="8" t="s">
        <v>4667</v>
      </c>
      <c r="F34" s="8" t="s">
        <v>17202</v>
      </c>
      <c r="G34" s="8"/>
      <c r="H34" s="8"/>
      <c r="I34" s="7"/>
      <c r="J34" s="7"/>
      <c r="K34" s="7"/>
      <c r="L34" s="7"/>
      <c r="M34" s="7"/>
      <c r="N34" s="7"/>
      <c r="O34" s="7"/>
      <c r="P34" s="7"/>
      <c r="Q34" s="7"/>
      <c r="R34" s="7"/>
      <c r="S34" s="7"/>
      <c r="T34" s="7"/>
      <c r="U34" s="7"/>
      <c r="V34" s="7"/>
      <c r="W34" s="7"/>
      <c r="X34" s="7"/>
      <c r="Y34" s="7"/>
      <c r="Z34" s="7"/>
      <c r="AA34" s="7"/>
    </row>
    <row r="35" spans="1:27" ht="27.6">
      <c r="A35" s="8">
        <v>32</v>
      </c>
      <c r="B35" s="8" t="s">
        <v>4628</v>
      </c>
      <c r="C35" s="8"/>
      <c r="D35" s="8" t="s">
        <v>4668</v>
      </c>
      <c r="E35" s="8" t="s">
        <v>4669</v>
      </c>
      <c r="F35" s="8" t="s">
        <v>17203</v>
      </c>
      <c r="G35" s="8"/>
      <c r="H35" s="8"/>
      <c r="I35" s="7"/>
      <c r="J35" s="7"/>
      <c r="K35" s="7"/>
      <c r="L35" s="7"/>
      <c r="M35" s="7"/>
      <c r="N35" s="7"/>
      <c r="O35" s="7"/>
      <c r="P35" s="7"/>
      <c r="Q35" s="7"/>
      <c r="R35" s="7"/>
      <c r="S35" s="7"/>
      <c r="T35" s="7"/>
      <c r="U35" s="7"/>
      <c r="V35" s="7"/>
      <c r="W35" s="7"/>
      <c r="X35" s="7"/>
      <c r="Y35" s="7"/>
      <c r="Z35" s="7"/>
      <c r="AA35" s="7"/>
    </row>
    <row r="36" spans="1:27" ht="14.4">
      <c r="A36" s="8">
        <v>33</v>
      </c>
      <c r="B36" s="8" t="s">
        <v>4628</v>
      </c>
      <c r="C36" s="8"/>
      <c r="D36" s="8" t="s">
        <v>4670</v>
      </c>
      <c r="E36" s="8" t="s">
        <v>4671</v>
      </c>
      <c r="F36" s="8" t="s">
        <v>4672</v>
      </c>
      <c r="G36" s="8"/>
      <c r="H36" s="8"/>
      <c r="I36" s="7"/>
      <c r="J36" s="7"/>
      <c r="K36" s="7"/>
      <c r="L36" s="7"/>
      <c r="M36" s="7"/>
      <c r="N36" s="7"/>
      <c r="O36" s="7"/>
      <c r="P36" s="7"/>
      <c r="Q36" s="7"/>
      <c r="R36" s="7"/>
      <c r="S36" s="7"/>
      <c r="T36" s="7"/>
      <c r="U36" s="7"/>
      <c r="V36" s="7"/>
      <c r="W36" s="7"/>
      <c r="X36" s="7"/>
      <c r="Y36" s="7"/>
      <c r="Z36" s="7"/>
      <c r="AA36" s="7"/>
    </row>
    <row r="37" spans="1:27" ht="27.6">
      <c r="A37" s="8">
        <v>34</v>
      </c>
      <c r="B37" s="8" t="s">
        <v>4628</v>
      </c>
      <c r="C37" s="8"/>
      <c r="D37" s="8" t="s">
        <v>4673</v>
      </c>
      <c r="E37" s="12" t="s">
        <v>4674</v>
      </c>
      <c r="F37" s="14" t="s">
        <v>17212</v>
      </c>
      <c r="G37" s="8"/>
      <c r="H37" s="8"/>
      <c r="I37" s="7"/>
      <c r="J37" s="7"/>
      <c r="K37" s="7"/>
      <c r="L37" s="7"/>
      <c r="M37" s="7"/>
      <c r="N37" s="7"/>
      <c r="O37" s="7"/>
      <c r="P37" s="7"/>
      <c r="Q37" s="7"/>
      <c r="R37" s="7"/>
      <c r="S37" s="7"/>
      <c r="T37" s="7"/>
      <c r="U37" s="7"/>
      <c r="V37" s="7"/>
      <c r="W37" s="7"/>
      <c r="X37" s="7"/>
      <c r="Y37" s="7"/>
      <c r="Z37" s="7"/>
      <c r="AA37" s="7"/>
    </row>
    <row r="38" spans="1:27" ht="14.4">
      <c r="A38" s="8">
        <v>35</v>
      </c>
      <c r="B38" s="8" t="s">
        <v>4628</v>
      </c>
      <c r="C38" s="8"/>
      <c r="D38" s="8" t="s">
        <v>4675</v>
      </c>
      <c r="E38" s="12" t="s">
        <v>4676</v>
      </c>
      <c r="F38" s="14" t="s">
        <v>17204</v>
      </c>
      <c r="G38" s="8"/>
      <c r="H38" s="8"/>
      <c r="I38" s="7"/>
      <c r="J38" s="7"/>
      <c r="K38" s="7"/>
      <c r="L38" s="7"/>
      <c r="M38" s="7"/>
      <c r="N38" s="7"/>
      <c r="O38" s="7"/>
      <c r="P38" s="7"/>
      <c r="Q38" s="7"/>
      <c r="R38" s="7"/>
      <c r="S38" s="7"/>
      <c r="T38" s="7"/>
      <c r="U38" s="7"/>
      <c r="V38" s="7"/>
      <c r="W38" s="7"/>
      <c r="X38" s="7"/>
      <c r="Y38" s="7"/>
      <c r="Z38" s="7"/>
      <c r="AA38" s="7"/>
    </row>
    <row r="39" spans="1:27" ht="27.6">
      <c r="A39" s="8">
        <v>36</v>
      </c>
      <c r="B39" s="8" t="s">
        <v>4628</v>
      </c>
      <c r="C39" s="8"/>
      <c r="D39" s="8" t="s">
        <v>4677</v>
      </c>
      <c r="E39" s="8" t="s">
        <v>4678</v>
      </c>
      <c r="F39" s="8" t="s">
        <v>17242</v>
      </c>
      <c r="G39" s="8"/>
      <c r="H39" s="8"/>
      <c r="I39" s="7"/>
      <c r="J39" s="7"/>
      <c r="K39" s="7"/>
      <c r="L39" s="7"/>
      <c r="M39" s="7"/>
      <c r="N39" s="7"/>
      <c r="O39" s="7"/>
      <c r="P39" s="7"/>
      <c r="Q39" s="7"/>
      <c r="R39" s="7"/>
      <c r="S39" s="7"/>
      <c r="T39" s="7"/>
      <c r="U39" s="7"/>
      <c r="V39" s="7"/>
      <c r="W39" s="7"/>
      <c r="X39" s="7"/>
      <c r="Y39" s="7"/>
      <c r="Z39" s="7"/>
      <c r="AA39" s="7"/>
    </row>
    <row r="40" spans="1:27" ht="14.4">
      <c r="A40" s="8">
        <v>37</v>
      </c>
      <c r="B40" s="8" t="s">
        <v>4628</v>
      </c>
      <c r="C40" s="8"/>
      <c r="D40" s="8" t="s">
        <v>4679</v>
      </c>
      <c r="E40" s="8" t="s">
        <v>4680</v>
      </c>
      <c r="F40" s="8" t="s">
        <v>17205</v>
      </c>
      <c r="G40" s="8"/>
      <c r="H40" s="8"/>
      <c r="I40" s="7"/>
      <c r="J40" s="7"/>
      <c r="K40" s="7"/>
      <c r="L40" s="7"/>
      <c r="M40" s="7"/>
      <c r="N40" s="7"/>
      <c r="O40" s="7"/>
      <c r="P40" s="7"/>
      <c r="Q40" s="7"/>
      <c r="R40" s="7"/>
      <c r="S40" s="7"/>
      <c r="T40" s="7"/>
      <c r="U40" s="7"/>
      <c r="V40" s="7"/>
      <c r="W40" s="7"/>
      <c r="X40" s="7"/>
      <c r="Y40" s="7"/>
      <c r="Z40" s="7"/>
      <c r="AA40" s="7"/>
    </row>
    <row r="41" spans="1:27" ht="27.6">
      <c r="A41" s="8">
        <v>38</v>
      </c>
      <c r="B41" s="8" t="s">
        <v>4628</v>
      </c>
      <c r="C41" s="8"/>
      <c r="D41" s="8" t="s">
        <v>4681</v>
      </c>
      <c r="E41" s="8" t="s">
        <v>4682</v>
      </c>
      <c r="F41" s="8" t="s">
        <v>17206</v>
      </c>
      <c r="G41" s="8"/>
      <c r="H41" s="8"/>
      <c r="I41" s="7"/>
      <c r="J41" s="7"/>
      <c r="K41" s="7"/>
      <c r="L41" s="7"/>
      <c r="M41" s="7"/>
      <c r="N41" s="7"/>
      <c r="O41" s="7"/>
      <c r="P41" s="7"/>
      <c r="Q41" s="7"/>
      <c r="R41" s="7"/>
      <c r="S41" s="7"/>
      <c r="T41" s="7"/>
      <c r="U41" s="7"/>
      <c r="V41" s="7"/>
      <c r="W41" s="7"/>
      <c r="X41" s="7"/>
      <c r="Y41" s="7"/>
      <c r="Z41" s="7"/>
      <c r="AA41" s="7"/>
    </row>
    <row r="42" spans="1:27" ht="27.6">
      <c r="A42" s="8">
        <v>39</v>
      </c>
      <c r="B42" s="8" t="s">
        <v>4628</v>
      </c>
      <c r="C42" s="8"/>
      <c r="D42" s="8" t="s">
        <v>4683</v>
      </c>
      <c r="E42" s="8" t="s">
        <v>4684</v>
      </c>
      <c r="F42" s="8" t="s">
        <v>4685</v>
      </c>
      <c r="G42" s="8" t="s">
        <v>17213</v>
      </c>
      <c r="H42" s="8" t="s">
        <v>4686</v>
      </c>
      <c r="I42" s="7"/>
      <c r="J42" s="7"/>
      <c r="K42" s="7"/>
      <c r="L42" s="7"/>
      <c r="M42" s="7"/>
      <c r="N42" s="7"/>
      <c r="O42" s="7"/>
      <c r="P42" s="7"/>
      <c r="Q42" s="7"/>
      <c r="R42" s="7"/>
      <c r="S42" s="7"/>
      <c r="T42" s="7"/>
      <c r="U42" s="7"/>
      <c r="V42" s="7"/>
      <c r="W42" s="7"/>
      <c r="X42" s="7"/>
      <c r="Y42" s="7"/>
      <c r="Z42" s="7"/>
      <c r="AA42" s="7"/>
    </row>
    <row r="43" spans="1:27" ht="27.6">
      <c r="A43" s="8">
        <v>40</v>
      </c>
      <c r="B43" s="8" t="s">
        <v>4628</v>
      </c>
      <c r="C43" s="8"/>
      <c r="D43" s="8" t="s">
        <v>4687</v>
      </c>
      <c r="E43" s="8" t="s">
        <v>4688</v>
      </c>
      <c r="F43" s="8" t="s">
        <v>17207</v>
      </c>
      <c r="G43" s="8"/>
      <c r="H43" s="8"/>
      <c r="I43" s="7"/>
      <c r="J43" s="7"/>
      <c r="K43" s="7"/>
      <c r="L43" s="7"/>
      <c r="M43" s="7"/>
      <c r="N43" s="7"/>
      <c r="O43" s="7"/>
      <c r="P43" s="7"/>
      <c r="Q43" s="7"/>
      <c r="R43" s="7"/>
      <c r="S43" s="7"/>
      <c r="T43" s="7"/>
      <c r="U43" s="7"/>
      <c r="V43" s="7"/>
      <c r="W43" s="7"/>
      <c r="X43" s="7"/>
      <c r="Y43" s="7"/>
      <c r="Z43" s="7"/>
      <c r="AA43" s="7"/>
    </row>
    <row r="44" spans="1:27" ht="27.6">
      <c r="A44" s="8">
        <v>41</v>
      </c>
      <c r="B44" s="8" t="s">
        <v>4628</v>
      </c>
      <c r="C44" s="8"/>
      <c r="D44" s="8" t="s">
        <v>4689</v>
      </c>
      <c r="E44" s="8" t="s">
        <v>4690</v>
      </c>
      <c r="F44" s="8" t="s">
        <v>4691</v>
      </c>
      <c r="G44" s="8" t="s">
        <v>15813</v>
      </c>
      <c r="H44" s="8" t="s">
        <v>4692</v>
      </c>
      <c r="I44" s="7"/>
      <c r="J44" s="7"/>
      <c r="K44" s="7"/>
      <c r="L44" s="7"/>
      <c r="M44" s="7"/>
      <c r="N44" s="7"/>
      <c r="O44" s="7"/>
      <c r="P44" s="7"/>
      <c r="Q44" s="7"/>
      <c r="R44" s="7"/>
      <c r="S44" s="7"/>
      <c r="T44" s="7"/>
      <c r="U44" s="7"/>
      <c r="V44" s="7"/>
      <c r="W44" s="7"/>
      <c r="X44" s="7"/>
      <c r="Y44" s="7"/>
      <c r="Z44" s="7"/>
      <c r="AA44" s="7"/>
    </row>
    <row r="45" spans="1:27" ht="14.4">
      <c r="A45" s="8">
        <v>42</v>
      </c>
      <c r="B45" s="8" t="s">
        <v>4628</v>
      </c>
      <c r="C45" s="8"/>
      <c r="D45" s="8" t="s">
        <v>4693</v>
      </c>
      <c r="E45" s="8" t="s">
        <v>4694</v>
      </c>
      <c r="F45" s="8" t="s">
        <v>17305</v>
      </c>
      <c r="G45" s="8"/>
      <c r="H45" s="8"/>
      <c r="I45" s="7"/>
      <c r="J45" s="7"/>
      <c r="K45" s="7"/>
      <c r="L45" s="7"/>
      <c r="M45" s="7"/>
      <c r="N45" s="7"/>
      <c r="O45" s="7"/>
      <c r="P45" s="7"/>
      <c r="Q45" s="7"/>
      <c r="R45" s="7"/>
      <c r="S45" s="7"/>
      <c r="T45" s="7"/>
      <c r="U45" s="7"/>
      <c r="V45" s="7"/>
      <c r="W45" s="7"/>
      <c r="X45" s="7"/>
      <c r="Y45" s="7"/>
      <c r="Z45" s="7"/>
      <c r="AA45" s="7"/>
    </row>
    <row r="46" spans="1:27" ht="27.6">
      <c r="A46" s="8">
        <v>43</v>
      </c>
      <c r="B46" s="8" t="s">
        <v>4628</v>
      </c>
      <c r="C46" s="8"/>
      <c r="D46" s="19" t="str">
        <f t="shared" ref="D46:F46" si="0">D$37</f>
        <v>特記仕様書-配管材料(パイプ、継手、弁類)</v>
      </c>
      <c r="E46" s="26" t="str">
        <f t="shared" si="0"/>
        <v>Special specification - piping material (pipe, fitting, valves)</v>
      </c>
      <c r="F46" s="26" t="str">
        <f t="shared" si="0"/>
        <v>Bản thông số kỹ thuật đặc biệt
Vật liệu đường ống (ống, khớp nối, các loại van)</v>
      </c>
      <c r="G46" s="8"/>
      <c r="H46" s="8"/>
      <c r="I46" s="7"/>
      <c r="J46" s="7"/>
      <c r="K46" s="7"/>
      <c r="L46" s="7"/>
      <c r="M46" s="7"/>
      <c r="N46" s="7"/>
      <c r="O46" s="7"/>
      <c r="P46" s="7"/>
      <c r="Q46" s="7"/>
      <c r="R46" s="7"/>
      <c r="S46" s="7"/>
      <c r="T46" s="7"/>
      <c r="U46" s="7"/>
      <c r="V46" s="7"/>
      <c r="W46" s="7"/>
      <c r="X46" s="7"/>
      <c r="Y46" s="7"/>
      <c r="Z46" s="7"/>
      <c r="AA46" s="7"/>
    </row>
    <row r="47" spans="1:27" ht="14.4">
      <c r="A47" s="8">
        <v>44</v>
      </c>
      <c r="B47" s="8" t="s">
        <v>4628</v>
      </c>
      <c r="C47" s="8"/>
      <c r="D47" s="19" t="str">
        <f t="shared" ref="D47:F47" si="1">D$38</f>
        <v>特記仕様書-保温仕様</v>
      </c>
      <c r="E47" s="26" t="str">
        <f t="shared" si="1"/>
        <v>Special specification - heat insulation specification</v>
      </c>
      <c r="F47" s="26" t="str">
        <f t="shared" si="1"/>
        <v xml:space="preserve">Bản thông số kỹ thuật đặc biệt - thông số kỹ thuật cách nhiệt </v>
      </c>
      <c r="G47" s="8"/>
      <c r="H47" s="8"/>
      <c r="I47" s="7"/>
      <c r="J47" s="7"/>
      <c r="K47" s="7"/>
      <c r="L47" s="7"/>
      <c r="M47" s="7"/>
      <c r="N47" s="7"/>
      <c r="O47" s="7"/>
      <c r="P47" s="7"/>
      <c r="Q47" s="7"/>
      <c r="R47" s="7"/>
      <c r="S47" s="7"/>
      <c r="T47" s="7"/>
      <c r="U47" s="7"/>
      <c r="V47" s="7"/>
      <c r="W47" s="7"/>
      <c r="X47" s="7"/>
      <c r="Y47" s="7"/>
      <c r="Z47" s="7"/>
      <c r="AA47" s="7"/>
    </row>
    <row r="48" spans="1:27" ht="27.6">
      <c r="A48" s="8">
        <v>45</v>
      </c>
      <c r="B48" s="8" t="s">
        <v>4628</v>
      </c>
      <c r="C48" s="8"/>
      <c r="D48" s="8" t="s">
        <v>4695</v>
      </c>
      <c r="E48" s="8" t="s">
        <v>4696</v>
      </c>
      <c r="F48" s="8" t="s">
        <v>17263</v>
      </c>
      <c r="G48" s="8"/>
      <c r="H48" s="8"/>
      <c r="I48" s="7"/>
      <c r="J48" s="7"/>
      <c r="K48" s="7"/>
      <c r="L48" s="7"/>
      <c r="M48" s="7"/>
      <c r="N48" s="7"/>
      <c r="O48" s="7"/>
      <c r="P48" s="7"/>
      <c r="Q48" s="7"/>
      <c r="R48" s="7"/>
      <c r="S48" s="7"/>
      <c r="T48" s="7"/>
      <c r="U48" s="7"/>
      <c r="V48" s="7"/>
      <c r="W48" s="7"/>
      <c r="X48" s="7"/>
      <c r="Y48" s="7"/>
      <c r="Z48" s="7"/>
      <c r="AA48" s="7"/>
    </row>
    <row r="49" spans="1:27" ht="14.4">
      <c r="A49" s="8">
        <v>46</v>
      </c>
      <c r="B49" s="8" t="s">
        <v>4628</v>
      </c>
      <c r="C49" s="8"/>
      <c r="D49" s="8" t="s">
        <v>4697</v>
      </c>
      <c r="E49" s="8" t="s">
        <v>4698</v>
      </c>
      <c r="F49" s="8" t="s">
        <v>17208</v>
      </c>
      <c r="G49" s="8"/>
      <c r="H49" s="8"/>
      <c r="I49" s="7"/>
      <c r="J49" s="7"/>
      <c r="K49" s="7"/>
      <c r="L49" s="7"/>
      <c r="M49" s="7"/>
      <c r="N49" s="7"/>
      <c r="O49" s="7"/>
      <c r="P49" s="7"/>
      <c r="Q49" s="7"/>
      <c r="R49" s="7"/>
      <c r="S49" s="7"/>
      <c r="T49" s="7"/>
      <c r="U49" s="7"/>
      <c r="V49" s="7"/>
      <c r="W49" s="7"/>
      <c r="X49" s="7"/>
      <c r="Y49" s="7"/>
      <c r="Z49" s="7"/>
      <c r="AA49" s="7"/>
    </row>
    <row r="50" spans="1:27" ht="14.4">
      <c r="A50" s="8">
        <v>47</v>
      </c>
      <c r="B50" s="8" t="s">
        <v>4628</v>
      </c>
      <c r="C50" s="8"/>
      <c r="D50" s="8" t="s">
        <v>4699</v>
      </c>
      <c r="E50" s="8" t="s">
        <v>4700</v>
      </c>
      <c r="F50" s="8" t="s">
        <v>4701</v>
      </c>
      <c r="G50" s="8"/>
      <c r="H50" s="8"/>
      <c r="I50" s="7"/>
      <c r="J50" s="7"/>
      <c r="K50" s="7"/>
      <c r="L50" s="7"/>
      <c r="M50" s="7"/>
      <c r="N50" s="7"/>
      <c r="O50" s="7"/>
      <c r="P50" s="7"/>
      <c r="Q50" s="7"/>
      <c r="R50" s="7"/>
      <c r="S50" s="7"/>
      <c r="T50" s="7"/>
      <c r="U50" s="7"/>
      <c r="V50" s="7"/>
      <c r="W50" s="7"/>
      <c r="X50" s="7"/>
      <c r="Y50" s="7"/>
      <c r="Z50" s="7"/>
      <c r="AA50" s="7"/>
    </row>
    <row r="51" spans="1:27" ht="27.6">
      <c r="A51" s="8">
        <v>48</v>
      </c>
      <c r="B51" s="8" t="s">
        <v>4628</v>
      </c>
      <c r="C51" s="8"/>
      <c r="D51" s="8" t="s">
        <v>4702</v>
      </c>
      <c r="E51" s="8" t="s">
        <v>4703</v>
      </c>
      <c r="F51" s="8" t="s">
        <v>4704</v>
      </c>
      <c r="G51" s="8"/>
      <c r="H51" s="8"/>
      <c r="I51" s="7"/>
      <c r="J51" s="7"/>
      <c r="K51" s="7"/>
      <c r="L51" s="7"/>
      <c r="M51" s="7"/>
      <c r="N51" s="7"/>
      <c r="O51" s="7"/>
      <c r="P51" s="7"/>
      <c r="Q51" s="7"/>
      <c r="R51" s="7"/>
      <c r="S51" s="7"/>
      <c r="T51" s="7"/>
      <c r="U51" s="7"/>
      <c r="V51" s="7"/>
      <c r="W51" s="7"/>
      <c r="X51" s="7"/>
      <c r="Y51" s="7"/>
      <c r="Z51" s="7"/>
      <c r="AA51" s="7"/>
    </row>
    <row r="52" spans="1:27" ht="14.4">
      <c r="A52" s="8">
        <v>49</v>
      </c>
      <c r="B52" s="8" t="s">
        <v>4628</v>
      </c>
      <c r="C52" s="8"/>
      <c r="D52" s="8" t="s">
        <v>4705</v>
      </c>
      <c r="E52" s="8" t="s">
        <v>4706</v>
      </c>
      <c r="F52" s="8" t="s">
        <v>4707</v>
      </c>
      <c r="G52" s="8"/>
      <c r="H52" s="8"/>
      <c r="I52" s="7"/>
      <c r="J52" s="7"/>
      <c r="K52" s="7"/>
      <c r="L52" s="7"/>
      <c r="M52" s="7"/>
      <c r="N52" s="7"/>
      <c r="O52" s="7"/>
      <c r="P52" s="7"/>
      <c r="Q52" s="7"/>
      <c r="R52" s="7"/>
      <c r="S52" s="7"/>
      <c r="T52" s="7"/>
      <c r="U52" s="7"/>
      <c r="V52" s="7"/>
      <c r="W52" s="7"/>
      <c r="X52" s="7"/>
      <c r="Y52" s="7"/>
      <c r="Z52" s="7"/>
      <c r="AA52" s="7"/>
    </row>
    <row r="53" spans="1:27" ht="16.5" customHeight="1">
      <c r="A53" s="8">
        <v>50</v>
      </c>
      <c r="B53" s="8" t="s">
        <v>4628</v>
      </c>
      <c r="C53" s="8"/>
      <c r="D53" s="8" t="s">
        <v>4708</v>
      </c>
      <c r="E53" s="8" t="s">
        <v>4709</v>
      </c>
      <c r="F53" s="8" t="s">
        <v>17306</v>
      </c>
      <c r="G53" s="8" t="s">
        <v>15809</v>
      </c>
      <c r="H53" s="8" t="s">
        <v>275</v>
      </c>
      <c r="I53" s="7"/>
      <c r="J53" s="7"/>
      <c r="K53" s="7"/>
      <c r="L53" s="7"/>
      <c r="M53" s="7"/>
      <c r="N53" s="7"/>
      <c r="O53" s="7"/>
      <c r="P53" s="7"/>
      <c r="Q53" s="7"/>
      <c r="R53" s="7"/>
      <c r="S53" s="7"/>
      <c r="T53" s="7"/>
      <c r="U53" s="7"/>
      <c r="V53" s="7"/>
      <c r="W53" s="7"/>
      <c r="X53" s="7"/>
      <c r="Y53" s="7"/>
      <c r="Z53" s="7"/>
      <c r="AA53" s="7"/>
    </row>
    <row r="54" spans="1:27" ht="14.4">
      <c r="A54" s="8">
        <v>51</v>
      </c>
      <c r="B54" s="8" t="s">
        <v>4628</v>
      </c>
      <c r="C54" s="8"/>
      <c r="D54" s="8" t="s">
        <v>4710</v>
      </c>
      <c r="E54" s="8" t="s">
        <v>4711</v>
      </c>
      <c r="F54" s="8" t="s">
        <v>4712</v>
      </c>
      <c r="G54" s="8"/>
      <c r="H54" s="8"/>
      <c r="I54" s="7"/>
      <c r="J54" s="7"/>
      <c r="K54" s="7"/>
      <c r="L54" s="7"/>
      <c r="M54" s="7"/>
      <c r="N54" s="7"/>
      <c r="O54" s="7"/>
      <c r="P54" s="7"/>
      <c r="Q54" s="7"/>
      <c r="R54" s="7"/>
      <c r="S54" s="7"/>
      <c r="T54" s="7"/>
      <c r="U54" s="7"/>
      <c r="V54" s="7"/>
      <c r="W54" s="7"/>
      <c r="X54" s="7"/>
      <c r="Y54" s="7"/>
      <c r="Z54" s="7"/>
      <c r="AA54" s="7"/>
    </row>
    <row r="55" spans="1:27" ht="15" customHeight="1">
      <c r="A55" s="8">
        <v>52</v>
      </c>
      <c r="B55" s="8" t="s">
        <v>4628</v>
      </c>
      <c r="C55" s="8"/>
      <c r="D55" s="8" t="s">
        <v>4713</v>
      </c>
      <c r="E55" s="8" t="s">
        <v>4714</v>
      </c>
      <c r="F55" s="8" t="s">
        <v>17307</v>
      </c>
      <c r="G55" s="8" t="s">
        <v>15809</v>
      </c>
      <c r="H55" s="8" t="s">
        <v>275</v>
      </c>
      <c r="I55" s="7"/>
      <c r="J55" s="7"/>
      <c r="K55" s="7"/>
      <c r="L55" s="7"/>
      <c r="M55" s="7"/>
      <c r="N55" s="7"/>
      <c r="O55" s="7"/>
      <c r="P55" s="7"/>
      <c r="Q55" s="7"/>
      <c r="R55" s="7"/>
      <c r="S55" s="7"/>
      <c r="T55" s="7"/>
      <c r="U55" s="7"/>
      <c r="V55" s="7"/>
      <c r="W55" s="7"/>
      <c r="X55" s="7"/>
      <c r="Y55" s="7"/>
      <c r="Z55" s="7"/>
      <c r="AA55" s="7"/>
    </row>
    <row r="56" spans="1:27" ht="15.75" customHeight="1">
      <c r="A56" s="8">
        <v>53</v>
      </c>
      <c r="B56" s="8" t="s">
        <v>4628</v>
      </c>
      <c r="C56" s="8"/>
      <c r="D56" s="8" t="s">
        <v>4715</v>
      </c>
      <c r="E56" s="8" t="s">
        <v>4716</v>
      </c>
      <c r="F56" s="8" t="s">
        <v>4717</v>
      </c>
      <c r="G56" s="8" t="s">
        <v>15812</v>
      </c>
      <c r="H56" s="8" t="s">
        <v>4718</v>
      </c>
      <c r="I56" s="7"/>
      <c r="J56" s="7"/>
      <c r="K56" s="7"/>
      <c r="L56" s="7"/>
      <c r="M56" s="7"/>
      <c r="N56" s="7"/>
      <c r="O56" s="7"/>
      <c r="P56" s="7"/>
      <c r="Q56" s="7"/>
      <c r="R56" s="7"/>
      <c r="S56" s="7"/>
      <c r="T56" s="7"/>
      <c r="U56" s="7"/>
      <c r="V56" s="7"/>
      <c r="W56" s="7"/>
      <c r="X56" s="7"/>
      <c r="Y56" s="7"/>
      <c r="Z56" s="7"/>
      <c r="AA56" s="7"/>
    </row>
    <row r="57" spans="1:27" ht="14.4">
      <c r="A57" s="8">
        <v>54</v>
      </c>
      <c r="B57" s="8" t="s">
        <v>4628</v>
      </c>
      <c r="C57" s="8"/>
      <c r="D57" s="8" t="s">
        <v>4719</v>
      </c>
      <c r="E57" s="8" t="s">
        <v>4720</v>
      </c>
      <c r="F57" s="8" t="s">
        <v>17228</v>
      </c>
      <c r="G57" s="8"/>
      <c r="H57" s="8"/>
      <c r="I57" s="7"/>
      <c r="J57" s="7"/>
      <c r="K57" s="7"/>
      <c r="L57" s="7"/>
      <c r="M57" s="7"/>
      <c r="N57" s="7"/>
      <c r="O57" s="7"/>
      <c r="P57" s="7"/>
      <c r="Q57" s="7"/>
      <c r="R57" s="7"/>
      <c r="S57" s="7"/>
      <c r="T57" s="7"/>
      <c r="U57" s="7"/>
      <c r="V57" s="7"/>
      <c r="W57" s="7"/>
      <c r="X57" s="7"/>
      <c r="Y57" s="7"/>
      <c r="Z57" s="7"/>
      <c r="AA57" s="7"/>
    </row>
    <row r="58" spans="1:27" ht="14.4">
      <c r="A58" s="8">
        <v>55</v>
      </c>
      <c r="B58" s="8" t="s">
        <v>4628</v>
      </c>
      <c r="C58" s="8"/>
      <c r="D58" s="8" t="s">
        <v>4721</v>
      </c>
      <c r="E58" s="8" t="s">
        <v>4722</v>
      </c>
      <c r="F58" s="8" t="s">
        <v>4723</v>
      </c>
      <c r="G58" s="8"/>
      <c r="H58" s="8"/>
      <c r="I58" s="7"/>
      <c r="J58" s="7"/>
      <c r="K58" s="7"/>
      <c r="L58" s="7"/>
      <c r="M58" s="7"/>
      <c r="N58" s="7"/>
      <c r="O58" s="7"/>
      <c r="P58" s="7"/>
      <c r="Q58" s="7"/>
      <c r="R58" s="7"/>
      <c r="S58" s="7"/>
      <c r="T58" s="7"/>
      <c r="U58" s="7"/>
      <c r="V58" s="7"/>
      <c r="W58" s="7"/>
      <c r="X58" s="7"/>
      <c r="Y58" s="7"/>
      <c r="Z58" s="7"/>
      <c r="AA58" s="7"/>
    </row>
    <row r="59" spans="1:27" ht="14.4">
      <c r="A59" s="8">
        <v>56</v>
      </c>
      <c r="B59" s="8" t="s">
        <v>4628</v>
      </c>
      <c r="C59" s="8"/>
      <c r="D59" s="8" t="s">
        <v>719</v>
      </c>
      <c r="E59" s="8" t="s">
        <v>720</v>
      </c>
      <c r="F59" s="102" t="s">
        <v>17229</v>
      </c>
      <c r="G59" s="8"/>
      <c r="H59" s="8"/>
      <c r="I59" s="7"/>
      <c r="J59" s="7"/>
      <c r="K59" s="7"/>
      <c r="L59" s="7"/>
      <c r="M59" s="7"/>
      <c r="N59" s="7"/>
      <c r="O59" s="7"/>
      <c r="P59" s="7"/>
      <c r="Q59" s="7"/>
      <c r="R59" s="7"/>
      <c r="S59" s="7"/>
      <c r="T59" s="7"/>
      <c r="U59" s="7"/>
      <c r="V59" s="7"/>
      <c r="W59" s="7"/>
      <c r="X59" s="7"/>
      <c r="Y59" s="7"/>
      <c r="Z59" s="7"/>
      <c r="AA59" s="7"/>
    </row>
    <row r="60" spans="1:27" ht="14.4">
      <c r="A60" s="8">
        <v>57</v>
      </c>
      <c r="B60" s="8" t="s">
        <v>4628</v>
      </c>
      <c r="C60" s="8"/>
      <c r="D60" s="8" t="s">
        <v>4724</v>
      </c>
      <c r="E60" s="8" t="s">
        <v>4725</v>
      </c>
      <c r="F60" s="8" t="s">
        <v>4726</v>
      </c>
      <c r="G60" s="8"/>
      <c r="H60" s="8"/>
      <c r="I60" s="7"/>
      <c r="J60" s="7"/>
      <c r="K60" s="7"/>
      <c r="L60" s="7"/>
      <c r="M60" s="7"/>
      <c r="N60" s="7"/>
      <c r="O60" s="7"/>
      <c r="P60" s="7"/>
      <c r="Q60" s="7"/>
      <c r="R60" s="7"/>
      <c r="S60" s="7"/>
      <c r="T60" s="7"/>
      <c r="U60" s="7"/>
      <c r="V60" s="7"/>
      <c r="W60" s="7"/>
      <c r="X60" s="7"/>
      <c r="Y60" s="7"/>
      <c r="Z60" s="7"/>
      <c r="AA60" s="7"/>
    </row>
    <row r="61" spans="1:27" ht="14.4">
      <c r="A61" s="8">
        <v>58</v>
      </c>
      <c r="B61" s="8" t="s">
        <v>4628</v>
      </c>
      <c r="C61" s="8"/>
      <c r="D61" s="8" t="s">
        <v>4727</v>
      </c>
      <c r="E61" s="8" t="s">
        <v>4728</v>
      </c>
      <c r="F61" s="8" t="s">
        <v>17230</v>
      </c>
      <c r="G61" s="8"/>
      <c r="H61" s="8"/>
      <c r="I61" s="7"/>
      <c r="J61" s="7"/>
      <c r="K61" s="7"/>
      <c r="L61" s="7"/>
      <c r="M61" s="7"/>
      <c r="N61" s="7"/>
      <c r="O61" s="7"/>
      <c r="P61" s="7"/>
      <c r="Q61" s="7"/>
      <c r="R61" s="7"/>
      <c r="S61" s="7"/>
      <c r="T61" s="7"/>
      <c r="U61" s="7"/>
      <c r="V61" s="7"/>
      <c r="W61" s="7"/>
      <c r="X61" s="7"/>
      <c r="Y61" s="7"/>
      <c r="Z61" s="7"/>
      <c r="AA61" s="7"/>
    </row>
    <row r="62" spans="1:27" ht="14.4">
      <c r="A62" s="8">
        <v>59</v>
      </c>
      <c r="B62" s="8" t="s">
        <v>4628</v>
      </c>
      <c r="C62" s="8"/>
      <c r="D62" s="8" t="s">
        <v>4729</v>
      </c>
      <c r="E62" s="8" t="s">
        <v>4730</v>
      </c>
      <c r="F62" s="8" t="s">
        <v>17231</v>
      </c>
      <c r="G62" s="8"/>
      <c r="H62" s="8"/>
      <c r="I62" s="7"/>
      <c r="J62" s="7"/>
      <c r="K62" s="7"/>
      <c r="L62" s="7"/>
      <c r="M62" s="7"/>
      <c r="N62" s="7"/>
      <c r="O62" s="7"/>
      <c r="P62" s="7"/>
      <c r="Q62" s="7"/>
      <c r="R62" s="7"/>
      <c r="S62" s="7"/>
      <c r="T62" s="7"/>
      <c r="U62" s="7"/>
      <c r="V62" s="7"/>
      <c r="W62" s="7"/>
      <c r="X62" s="7"/>
      <c r="Y62" s="7"/>
      <c r="Z62" s="7"/>
      <c r="AA62" s="7"/>
    </row>
    <row r="63" spans="1:27" ht="14.4">
      <c r="A63" s="8">
        <v>60</v>
      </c>
      <c r="B63" s="8" t="s">
        <v>4628</v>
      </c>
      <c r="C63" s="8"/>
      <c r="D63" s="8" t="s">
        <v>4731</v>
      </c>
      <c r="E63" s="8" t="s">
        <v>4732</v>
      </c>
      <c r="F63" s="8" t="s">
        <v>17232</v>
      </c>
      <c r="G63" s="8"/>
      <c r="H63" s="8"/>
      <c r="I63" s="7"/>
      <c r="J63" s="7"/>
      <c r="K63" s="7"/>
      <c r="L63" s="7"/>
      <c r="M63" s="7"/>
      <c r="N63" s="7"/>
      <c r="O63" s="7"/>
      <c r="P63" s="7"/>
      <c r="Q63" s="7"/>
      <c r="R63" s="7"/>
      <c r="S63" s="7"/>
      <c r="T63" s="7"/>
      <c r="U63" s="7"/>
      <c r="V63" s="7"/>
      <c r="W63" s="7"/>
      <c r="X63" s="7"/>
      <c r="Y63" s="7"/>
      <c r="Z63" s="7"/>
      <c r="AA63" s="7"/>
    </row>
    <row r="64" spans="1:27" ht="27.6">
      <c r="A64" s="8">
        <v>61</v>
      </c>
      <c r="B64" s="8" t="s">
        <v>4628</v>
      </c>
      <c r="C64" s="8"/>
      <c r="D64" s="8" t="s">
        <v>4733</v>
      </c>
      <c r="E64" s="8" t="s">
        <v>4734</v>
      </c>
      <c r="F64" s="8" t="s">
        <v>17243</v>
      </c>
      <c r="G64" s="8"/>
      <c r="H64" s="8"/>
      <c r="I64" s="7"/>
      <c r="J64" s="7"/>
      <c r="K64" s="7"/>
      <c r="L64" s="7"/>
      <c r="M64" s="7"/>
      <c r="N64" s="7"/>
      <c r="O64" s="7"/>
      <c r="P64" s="7"/>
      <c r="Q64" s="7"/>
      <c r="R64" s="7"/>
      <c r="S64" s="7"/>
      <c r="T64" s="7"/>
      <c r="U64" s="7"/>
      <c r="V64" s="7"/>
      <c r="W64" s="7"/>
      <c r="X64" s="7"/>
      <c r="Y64" s="7"/>
      <c r="Z64" s="7"/>
      <c r="AA64" s="7"/>
    </row>
    <row r="65" spans="1:27" ht="14.4">
      <c r="A65" s="8">
        <v>62</v>
      </c>
      <c r="B65" s="8" t="s">
        <v>4628</v>
      </c>
      <c r="C65" s="8"/>
      <c r="D65" s="8" t="s">
        <v>4735</v>
      </c>
      <c r="E65" s="8" t="s">
        <v>4736</v>
      </c>
      <c r="F65" s="8" t="s">
        <v>4737</v>
      </c>
      <c r="G65" s="8"/>
      <c r="H65" s="8"/>
      <c r="I65" s="7"/>
      <c r="J65" s="7"/>
      <c r="K65" s="7"/>
      <c r="L65" s="7"/>
      <c r="M65" s="7"/>
      <c r="N65" s="7"/>
      <c r="O65" s="7"/>
      <c r="P65" s="7"/>
      <c r="Q65" s="7"/>
      <c r="R65" s="7"/>
      <c r="S65" s="7"/>
      <c r="T65" s="7"/>
      <c r="U65" s="7"/>
      <c r="V65" s="7"/>
      <c r="W65" s="7"/>
      <c r="X65" s="7"/>
      <c r="Y65" s="7"/>
      <c r="Z65" s="7"/>
      <c r="AA65" s="7"/>
    </row>
    <row r="66" spans="1:27" ht="14.4">
      <c r="A66" s="8">
        <v>63</v>
      </c>
      <c r="B66" s="8" t="s">
        <v>4628</v>
      </c>
      <c r="C66" s="8"/>
      <c r="D66" s="8" t="s">
        <v>4738</v>
      </c>
      <c r="E66" s="8" t="s">
        <v>4739</v>
      </c>
      <c r="F66" s="8" t="s">
        <v>17233</v>
      </c>
      <c r="G66" s="8"/>
      <c r="H66" s="8"/>
      <c r="I66" s="7"/>
      <c r="J66" s="7"/>
      <c r="K66" s="7"/>
      <c r="L66" s="7"/>
      <c r="M66" s="7"/>
      <c r="N66" s="7"/>
      <c r="O66" s="7"/>
      <c r="P66" s="7"/>
      <c r="Q66" s="7"/>
      <c r="R66" s="7"/>
      <c r="S66" s="7"/>
      <c r="T66" s="7"/>
      <c r="U66" s="7"/>
      <c r="V66" s="7"/>
      <c r="W66" s="7"/>
      <c r="X66" s="7"/>
      <c r="Y66" s="7"/>
      <c r="Z66" s="7"/>
      <c r="AA66" s="7"/>
    </row>
    <row r="67" spans="1:27" ht="14.4">
      <c r="A67" s="8">
        <v>64</v>
      </c>
      <c r="B67" s="8" t="s">
        <v>4628</v>
      </c>
      <c r="C67" s="8"/>
      <c r="D67" s="8" t="s">
        <v>4740</v>
      </c>
      <c r="E67" s="8" t="s">
        <v>4741</v>
      </c>
      <c r="F67" s="8" t="s">
        <v>4742</v>
      </c>
      <c r="G67" s="8"/>
      <c r="H67" s="8"/>
      <c r="I67" s="7"/>
      <c r="J67" s="7"/>
      <c r="K67" s="7"/>
      <c r="L67" s="7"/>
      <c r="M67" s="7"/>
      <c r="N67" s="7"/>
      <c r="O67" s="7"/>
      <c r="P67" s="7"/>
      <c r="Q67" s="7"/>
      <c r="R67" s="7"/>
      <c r="S67" s="7"/>
      <c r="T67" s="7"/>
      <c r="U67" s="7"/>
      <c r="V67" s="7"/>
      <c r="W67" s="7"/>
      <c r="X67" s="7"/>
      <c r="Y67" s="7"/>
      <c r="Z67" s="7"/>
      <c r="AA67" s="7"/>
    </row>
    <row r="68" spans="1:27" ht="14.4">
      <c r="A68" s="8">
        <v>65</v>
      </c>
      <c r="B68" s="8" t="s">
        <v>4628</v>
      </c>
      <c r="C68" s="8"/>
      <c r="D68" s="8" t="s">
        <v>4743</v>
      </c>
      <c r="E68" s="8" t="s">
        <v>4744</v>
      </c>
      <c r="F68" s="8" t="s">
        <v>17244</v>
      </c>
      <c r="G68" s="8"/>
      <c r="H68" s="8"/>
      <c r="I68" s="7"/>
      <c r="J68" s="7"/>
      <c r="K68" s="7"/>
      <c r="L68" s="7"/>
      <c r="M68" s="7"/>
      <c r="N68" s="7"/>
      <c r="O68" s="7"/>
      <c r="P68" s="7"/>
      <c r="Q68" s="7"/>
      <c r="R68" s="7"/>
      <c r="S68" s="7"/>
      <c r="T68" s="7"/>
      <c r="U68" s="7"/>
      <c r="V68" s="7"/>
      <c r="W68" s="7"/>
      <c r="X68" s="7"/>
      <c r="Y68" s="7"/>
      <c r="Z68" s="7"/>
      <c r="AA68" s="7"/>
    </row>
    <row r="69" spans="1:27" ht="14.4">
      <c r="A69" s="8">
        <v>66</v>
      </c>
      <c r="B69" s="8" t="s">
        <v>4628</v>
      </c>
      <c r="C69" s="8"/>
      <c r="D69" s="8" t="s">
        <v>4745</v>
      </c>
      <c r="E69" s="8" t="s">
        <v>4746</v>
      </c>
      <c r="F69" s="8" t="s">
        <v>17235</v>
      </c>
      <c r="G69" s="8"/>
      <c r="H69" s="8"/>
      <c r="I69" s="7"/>
      <c r="J69" s="7"/>
      <c r="K69" s="7"/>
      <c r="L69" s="7"/>
      <c r="M69" s="7"/>
      <c r="N69" s="7"/>
      <c r="O69" s="7"/>
      <c r="P69" s="7"/>
      <c r="Q69" s="7"/>
      <c r="R69" s="7"/>
      <c r="S69" s="7"/>
      <c r="T69" s="7"/>
      <c r="U69" s="7"/>
      <c r="V69" s="7"/>
      <c r="W69" s="7"/>
      <c r="X69" s="7"/>
      <c r="Y69" s="7"/>
      <c r="Z69" s="7"/>
      <c r="AA69" s="7"/>
    </row>
    <row r="70" spans="1:27" ht="27.6">
      <c r="A70" s="8">
        <v>67</v>
      </c>
      <c r="B70" s="8" t="s">
        <v>4628</v>
      </c>
      <c r="C70" s="8"/>
      <c r="D70" s="8" t="s">
        <v>4747</v>
      </c>
      <c r="E70" s="8" t="s">
        <v>4748</v>
      </c>
      <c r="F70" s="8" t="s">
        <v>17234</v>
      </c>
      <c r="G70" s="8"/>
      <c r="H70" s="8"/>
      <c r="I70" s="7"/>
      <c r="J70" s="7"/>
      <c r="K70" s="7"/>
      <c r="L70" s="7"/>
      <c r="M70" s="7"/>
      <c r="N70" s="7"/>
      <c r="O70" s="7"/>
      <c r="P70" s="7"/>
      <c r="Q70" s="7"/>
      <c r="R70" s="7"/>
      <c r="S70" s="7"/>
      <c r="T70" s="7"/>
      <c r="U70" s="7"/>
      <c r="V70" s="7"/>
      <c r="W70" s="7"/>
      <c r="X70" s="7"/>
      <c r="Y70" s="7"/>
      <c r="Z70" s="7"/>
      <c r="AA70" s="7"/>
    </row>
    <row r="71" spans="1:27" ht="27.6">
      <c r="A71" s="8">
        <v>68</v>
      </c>
      <c r="B71" s="8" t="s">
        <v>4628</v>
      </c>
      <c r="C71" s="8"/>
      <c r="D71" s="8" t="s">
        <v>4749</v>
      </c>
      <c r="E71" s="8" t="s">
        <v>4750</v>
      </c>
      <c r="F71" s="8" t="s">
        <v>4751</v>
      </c>
      <c r="G71" s="8" t="s">
        <v>15811</v>
      </c>
      <c r="H71" s="8" t="s">
        <v>4752</v>
      </c>
      <c r="I71" s="7"/>
      <c r="J71" s="7"/>
      <c r="K71" s="7"/>
      <c r="L71" s="7"/>
      <c r="M71" s="7"/>
      <c r="N71" s="7"/>
      <c r="O71" s="7"/>
      <c r="P71" s="7"/>
      <c r="Q71" s="7"/>
      <c r="R71" s="7"/>
      <c r="S71" s="7"/>
      <c r="T71" s="7"/>
      <c r="U71" s="7"/>
      <c r="V71" s="7"/>
      <c r="W71" s="7"/>
      <c r="X71" s="7"/>
      <c r="Y71" s="7"/>
      <c r="Z71" s="7"/>
      <c r="AA71" s="7"/>
    </row>
    <row r="72" spans="1:27" ht="14.4">
      <c r="A72" s="8">
        <v>69</v>
      </c>
      <c r="B72" s="8" t="s">
        <v>4628</v>
      </c>
      <c r="C72" s="8">
        <v>122</v>
      </c>
      <c r="D72" s="19" t="str">
        <f>目次!D$51</f>
        <v>9.便所詳細図</v>
      </c>
      <c r="E72" s="26" t="str">
        <f>目次!E$51</f>
        <v>9. Detail drawing of toilet</v>
      </c>
      <c r="F72" s="26" t="str">
        <f>目次!F$51</f>
        <v xml:space="preserve">9. Bản vẽ chi tiết nhà vệ sinh </v>
      </c>
      <c r="G72" s="8"/>
      <c r="H72" s="8"/>
      <c r="I72" s="7"/>
      <c r="J72" s="7"/>
      <c r="K72" s="7"/>
      <c r="L72" s="7"/>
      <c r="M72" s="7"/>
      <c r="N72" s="7"/>
      <c r="O72" s="7"/>
      <c r="P72" s="7"/>
      <c r="Q72" s="7"/>
      <c r="R72" s="7"/>
      <c r="S72" s="7"/>
      <c r="T72" s="7"/>
      <c r="U72" s="7"/>
      <c r="V72" s="7"/>
      <c r="W72" s="7"/>
      <c r="X72" s="7"/>
      <c r="Y72" s="7"/>
      <c r="Z72" s="7"/>
      <c r="AA72" s="7"/>
    </row>
    <row r="73" spans="1:27" ht="14.4">
      <c r="A73" s="8">
        <v>70</v>
      </c>
      <c r="B73" s="8" t="s">
        <v>4628</v>
      </c>
      <c r="C73" s="19">
        <f>目次!C$53</f>
        <v>122</v>
      </c>
      <c r="D73" s="19" t="str">
        <f>目次!D$53</f>
        <v>9-1.便所の概略納まり検討</v>
      </c>
      <c r="E73" s="26" t="str">
        <f>目次!E$53</f>
        <v>9-1. Consideration of rough storing around toilet</v>
      </c>
      <c r="F73" s="26" t="str">
        <f>目次!F$53</f>
        <v xml:space="preserve">9-1. Kiểm tra sơ lược lắp đặt nhà  vệ sinh </v>
      </c>
      <c r="G73" s="8"/>
      <c r="H73" s="8"/>
      <c r="I73" s="7"/>
      <c r="J73" s="7"/>
      <c r="K73" s="7"/>
      <c r="L73" s="7"/>
      <c r="M73" s="7"/>
      <c r="N73" s="7"/>
      <c r="O73" s="7"/>
      <c r="P73" s="7"/>
      <c r="Q73" s="7"/>
      <c r="R73" s="7"/>
      <c r="S73" s="7"/>
      <c r="T73" s="7"/>
      <c r="U73" s="7"/>
      <c r="V73" s="7"/>
      <c r="W73" s="7"/>
      <c r="X73" s="7"/>
      <c r="Y73" s="7"/>
      <c r="Z73" s="7"/>
      <c r="AA73" s="7"/>
    </row>
    <row r="74" spans="1:27" ht="14.4">
      <c r="A74" s="8">
        <v>71</v>
      </c>
      <c r="B74" s="8" t="s">
        <v>4628</v>
      </c>
      <c r="C74" s="8"/>
      <c r="D74" s="8" t="s">
        <v>4165</v>
      </c>
      <c r="E74" s="8" t="s">
        <v>751</v>
      </c>
      <c r="F74" s="8" t="s">
        <v>4166</v>
      </c>
      <c r="G74" s="8"/>
      <c r="H74" s="8"/>
      <c r="I74" s="7"/>
      <c r="J74" s="7"/>
      <c r="K74" s="7"/>
      <c r="L74" s="7"/>
      <c r="M74" s="7"/>
      <c r="N74" s="7"/>
      <c r="O74" s="7"/>
      <c r="P74" s="7"/>
      <c r="Q74" s="7"/>
      <c r="R74" s="7"/>
      <c r="S74" s="7"/>
      <c r="T74" s="7"/>
      <c r="U74" s="7"/>
      <c r="V74" s="7"/>
      <c r="W74" s="7"/>
      <c r="X74" s="7"/>
      <c r="Y74" s="7"/>
      <c r="Z74" s="7"/>
      <c r="AA74" s="7"/>
    </row>
    <row r="75" spans="1:27" ht="14.4">
      <c r="A75" s="8">
        <v>72</v>
      </c>
      <c r="B75" s="8" t="s">
        <v>4628</v>
      </c>
      <c r="C75" s="8"/>
      <c r="D75" s="8" t="s">
        <v>4167</v>
      </c>
      <c r="E75" s="8" t="s">
        <v>4168</v>
      </c>
      <c r="F75" s="8" t="s">
        <v>4169</v>
      </c>
      <c r="G75" s="8"/>
      <c r="H75" s="8"/>
      <c r="I75" s="7"/>
      <c r="J75" s="7"/>
      <c r="K75" s="7"/>
      <c r="L75" s="7"/>
      <c r="M75" s="7"/>
      <c r="N75" s="7"/>
      <c r="O75" s="7"/>
      <c r="P75" s="7"/>
      <c r="Q75" s="7"/>
      <c r="R75" s="7"/>
      <c r="S75" s="7"/>
      <c r="T75" s="7"/>
      <c r="U75" s="7"/>
      <c r="V75" s="7"/>
      <c r="W75" s="7"/>
      <c r="X75" s="7"/>
      <c r="Y75" s="7"/>
      <c r="Z75" s="7"/>
      <c r="AA75" s="7"/>
    </row>
    <row r="76" spans="1:27" ht="14.4">
      <c r="A76" s="8">
        <v>73</v>
      </c>
      <c r="B76" s="8" t="s">
        <v>4628</v>
      </c>
      <c r="C76" s="8"/>
      <c r="D76" s="8" t="s">
        <v>1185</v>
      </c>
      <c r="E76" s="8" t="s">
        <v>1186</v>
      </c>
      <c r="F76" s="8" t="s">
        <v>4753</v>
      </c>
      <c r="G76" s="8"/>
      <c r="H76" s="8"/>
      <c r="I76" s="7"/>
      <c r="J76" s="7"/>
      <c r="K76" s="7"/>
      <c r="L76" s="7"/>
      <c r="M76" s="7"/>
      <c r="N76" s="7"/>
      <c r="O76" s="7"/>
      <c r="P76" s="7"/>
      <c r="Q76" s="7"/>
      <c r="R76" s="7"/>
      <c r="S76" s="7"/>
      <c r="T76" s="7"/>
      <c r="U76" s="7"/>
      <c r="V76" s="7"/>
      <c r="W76" s="7"/>
      <c r="X76" s="7"/>
      <c r="Y76" s="7"/>
      <c r="Z76" s="7"/>
      <c r="AA76" s="7"/>
    </row>
    <row r="77" spans="1:27" ht="14.4">
      <c r="A77" s="8">
        <v>74</v>
      </c>
      <c r="B77" s="8" t="s">
        <v>4628</v>
      </c>
      <c r="C77" s="8"/>
      <c r="D77" s="8" t="s">
        <v>4171</v>
      </c>
      <c r="E77" s="8" t="s">
        <v>4172</v>
      </c>
      <c r="F77" s="8" t="s">
        <v>4173</v>
      </c>
      <c r="G77" s="8"/>
      <c r="H77" s="8"/>
      <c r="I77" s="7"/>
      <c r="J77" s="7"/>
      <c r="K77" s="7"/>
      <c r="L77" s="7"/>
      <c r="M77" s="7"/>
      <c r="N77" s="7"/>
      <c r="O77" s="7"/>
      <c r="P77" s="7"/>
      <c r="Q77" s="7"/>
      <c r="R77" s="7"/>
      <c r="S77" s="7"/>
      <c r="T77" s="7"/>
      <c r="U77" s="7"/>
      <c r="V77" s="7"/>
      <c r="W77" s="7"/>
      <c r="X77" s="7"/>
      <c r="Y77" s="7"/>
      <c r="Z77" s="7"/>
      <c r="AA77" s="7"/>
    </row>
    <row r="78" spans="1:27" ht="14.4">
      <c r="A78" s="8">
        <v>75</v>
      </c>
      <c r="B78" s="8" t="s">
        <v>4628</v>
      </c>
      <c r="C78" s="8"/>
      <c r="D78" s="19" t="str">
        <f t="shared" ref="D78:F78" si="2">D$21</f>
        <v>減圧弁,安全弁</v>
      </c>
      <c r="E78" s="26" t="str">
        <f t="shared" si="2"/>
        <v>Reducing valve, Safety valve</v>
      </c>
      <c r="F78" s="26" t="str">
        <f t="shared" si="2"/>
        <v xml:space="preserve">Van giảm áp, van an toàn </v>
      </c>
      <c r="G78" s="8"/>
      <c r="H78" s="8"/>
      <c r="I78" s="7"/>
      <c r="J78" s="7"/>
      <c r="K78" s="7"/>
      <c r="L78" s="7"/>
      <c r="M78" s="7"/>
      <c r="N78" s="7"/>
      <c r="O78" s="7"/>
      <c r="P78" s="7"/>
      <c r="Q78" s="7"/>
      <c r="R78" s="7"/>
      <c r="S78" s="7"/>
      <c r="T78" s="7"/>
      <c r="U78" s="7"/>
      <c r="V78" s="7"/>
      <c r="W78" s="7"/>
      <c r="X78" s="7"/>
      <c r="Y78" s="7"/>
      <c r="Z78" s="7"/>
      <c r="AA78" s="7"/>
    </row>
    <row r="79" spans="1:27" ht="27.6">
      <c r="A79" s="8">
        <v>76</v>
      </c>
      <c r="B79" s="8" t="s">
        <v>4628</v>
      </c>
      <c r="C79" s="8"/>
      <c r="D79" s="19" t="str">
        <f t="shared" ref="D79:F79" si="3">D$22</f>
        <v>床置型電気温水器30L型</v>
      </c>
      <c r="E79" s="26" t="str">
        <f t="shared" si="3"/>
        <v>Floor mounted electric water heater with storage 30litter type</v>
      </c>
      <c r="F79" s="26" t="str">
        <f t="shared" si="3"/>
        <v xml:space="preserve">Máy nước nóng đặt sàn loại 30L </v>
      </c>
      <c r="G79" s="8"/>
      <c r="H79" s="8"/>
      <c r="I79" s="7"/>
      <c r="J79" s="7"/>
      <c r="K79" s="7"/>
      <c r="L79" s="7"/>
      <c r="M79" s="7"/>
      <c r="N79" s="7"/>
      <c r="O79" s="7"/>
      <c r="P79" s="7"/>
      <c r="Q79" s="7"/>
      <c r="R79" s="7"/>
      <c r="S79" s="7"/>
      <c r="T79" s="7"/>
      <c r="U79" s="7"/>
      <c r="V79" s="7"/>
      <c r="W79" s="7"/>
      <c r="X79" s="7"/>
      <c r="Y79" s="7"/>
      <c r="Z79" s="7"/>
      <c r="AA79" s="7"/>
    </row>
    <row r="80" spans="1:27" ht="14.4">
      <c r="A80" s="8">
        <v>77</v>
      </c>
      <c r="B80" s="8" t="s">
        <v>4628</v>
      </c>
      <c r="C80" s="8">
        <v>123</v>
      </c>
      <c r="D80" s="8" t="s">
        <v>4754</v>
      </c>
      <c r="E80" s="12" t="s">
        <v>4755</v>
      </c>
      <c r="F80" s="12" t="s">
        <v>4756</v>
      </c>
      <c r="G80" s="8"/>
      <c r="H80" s="8"/>
      <c r="I80" s="7"/>
      <c r="J80" s="7"/>
      <c r="K80" s="7"/>
      <c r="L80" s="7"/>
      <c r="M80" s="7"/>
      <c r="N80" s="7"/>
      <c r="O80" s="7"/>
      <c r="P80" s="7"/>
      <c r="Q80" s="7"/>
      <c r="R80" s="7"/>
      <c r="S80" s="7"/>
      <c r="T80" s="7"/>
      <c r="U80" s="7"/>
      <c r="V80" s="7"/>
      <c r="W80" s="7"/>
      <c r="X80" s="7"/>
      <c r="Y80" s="7"/>
      <c r="Z80" s="7"/>
      <c r="AA80" s="7"/>
    </row>
    <row r="81" spans="1:27" ht="41.4">
      <c r="A81" s="8">
        <v>78</v>
      </c>
      <c r="B81" s="8" t="s">
        <v>4628</v>
      </c>
      <c r="C81" s="8"/>
      <c r="D81" s="8" t="s">
        <v>4757</v>
      </c>
      <c r="E81" s="8" t="s">
        <v>4758</v>
      </c>
      <c r="F81" s="8" t="s">
        <v>17236</v>
      </c>
      <c r="G81" s="8"/>
      <c r="H81" s="8"/>
      <c r="I81" s="7"/>
      <c r="J81" s="7"/>
      <c r="K81" s="7"/>
      <c r="L81" s="7"/>
      <c r="M81" s="7"/>
      <c r="N81" s="7"/>
      <c r="O81" s="7"/>
      <c r="P81" s="7"/>
      <c r="Q81" s="7"/>
      <c r="R81" s="7"/>
      <c r="S81" s="7"/>
      <c r="T81" s="7"/>
      <c r="U81" s="7"/>
      <c r="V81" s="7"/>
      <c r="W81" s="7"/>
      <c r="X81" s="7"/>
      <c r="Y81" s="7"/>
      <c r="Z81" s="7"/>
      <c r="AA81" s="7"/>
    </row>
    <row r="82" spans="1:27" ht="27.6">
      <c r="A82" s="8">
        <v>79</v>
      </c>
      <c r="B82" s="8" t="s">
        <v>4628</v>
      </c>
      <c r="C82" s="8"/>
      <c r="D82" s="8" t="s">
        <v>4759</v>
      </c>
      <c r="E82" s="8" t="s">
        <v>4760</v>
      </c>
      <c r="F82" s="8" t="s">
        <v>17237</v>
      </c>
      <c r="G82" s="8"/>
      <c r="H82" s="8"/>
      <c r="I82" s="7"/>
      <c r="J82" s="7"/>
      <c r="K82" s="7"/>
      <c r="L82" s="7"/>
      <c r="M82" s="7"/>
      <c r="N82" s="7"/>
      <c r="O82" s="7"/>
      <c r="P82" s="7"/>
      <c r="Q82" s="7"/>
      <c r="R82" s="7"/>
      <c r="S82" s="7"/>
      <c r="T82" s="7"/>
      <c r="U82" s="7"/>
      <c r="V82" s="7"/>
      <c r="W82" s="7"/>
      <c r="X82" s="7"/>
      <c r="Y82" s="7"/>
      <c r="Z82" s="7"/>
      <c r="AA82" s="7"/>
    </row>
    <row r="83" spans="1:27" ht="14.4">
      <c r="A83" s="8">
        <v>80</v>
      </c>
      <c r="B83" s="8" t="s">
        <v>4628</v>
      </c>
      <c r="C83" s="8"/>
      <c r="D83" s="8" t="s">
        <v>4761</v>
      </c>
      <c r="E83" s="8" t="s">
        <v>4762</v>
      </c>
      <c r="F83" s="8" t="s">
        <v>4763</v>
      </c>
      <c r="G83" s="8"/>
      <c r="H83" s="8"/>
      <c r="I83" s="7"/>
      <c r="J83" s="7"/>
      <c r="K83" s="7"/>
      <c r="L83" s="7"/>
      <c r="M83" s="7"/>
      <c r="N83" s="7"/>
      <c r="O83" s="7"/>
      <c r="P83" s="7"/>
      <c r="Q83" s="7"/>
      <c r="R83" s="7"/>
      <c r="S83" s="7"/>
      <c r="T83" s="7"/>
      <c r="U83" s="7"/>
      <c r="V83" s="7"/>
      <c r="W83" s="7"/>
      <c r="X83" s="7"/>
      <c r="Y83" s="7"/>
      <c r="Z83" s="7"/>
      <c r="AA83" s="7"/>
    </row>
    <row r="84" spans="1:27" ht="14.4">
      <c r="A84" s="8">
        <v>81</v>
      </c>
      <c r="B84" s="8" t="s">
        <v>4628</v>
      </c>
      <c r="C84" s="8"/>
      <c r="D84" s="8" t="s">
        <v>4764</v>
      </c>
      <c r="E84" s="12" t="s">
        <v>4765</v>
      </c>
      <c r="F84" s="12" t="s">
        <v>4766</v>
      </c>
      <c r="G84" s="8"/>
      <c r="H84" s="8"/>
      <c r="I84" s="7"/>
      <c r="J84" s="7"/>
      <c r="K84" s="7"/>
      <c r="L84" s="7"/>
      <c r="M84" s="7"/>
      <c r="N84" s="7"/>
      <c r="O84" s="7"/>
      <c r="P84" s="7"/>
      <c r="Q84" s="7"/>
      <c r="R84" s="7"/>
      <c r="S84" s="7"/>
      <c r="T84" s="7"/>
      <c r="U84" s="7"/>
      <c r="V84" s="7"/>
      <c r="W84" s="7"/>
      <c r="X84" s="7"/>
      <c r="Y84" s="7"/>
      <c r="Z84" s="7"/>
      <c r="AA84" s="7"/>
    </row>
    <row r="85" spans="1:27" ht="27.6">
      <c r="A85" s="8">
        <v>82</v>
      </c>
      <c r="B85" s="8" t="s">
        <v>4628</v>
      </c>
      <c r="C85" s="8"/>
      <c r="D85" s="8" t="s">
        <v>4767</v>
      </c>
      <c r="E85" s="8" t="s">
        <v>4768</v>
      </c>
      <c r="F85" s="8" t="s">
        <v>4769</v>
      </c>
      <c r="G85" s="8"/>
      <c r="H85" s="8"/>
      <c r="I85" s="7"/>
      <c r="J85" s="7"/>
      <c r="K85" s="7"/>
      <c r="L85" s="7"/>
      <c r="M85" s="7"/>
      <c r="N85" s="7"/>
      <c r="O85" s="7"/>
      <c r="P85" s="7"/>
      <c r="Q85" s="7"/>
      <c r="R85" s="7"/>
      <c r="S85" s="7"/>
      <c r="T85" s="7"/>
      <c r="U85" s="7"/>
      <c r="V85" s="7"/>
      <c r="W85" s="7"/>
      <c r="X85" s="7"/>
      <c r="Y85" s="7"/>
      <c r="Z85" s="7"/>
      <c r="AA85" s="7"/>
    </row>
    <row r="86" spans="1:27" ht="14.4">
      <c r="A86" s="8">
        <v>83</v>
      </c>
      <c r="B86" s="8" t="s">
        <v>4628</v>
      </c>
      <c r="C86" s="8"/>
      <c r="D86" s="8" t="s">
        <v>4770</v>
      </c>
      <c r="E86" s="12" t="s">
        <v>4771</v>
      </c>
      <c r="F86" s="14" t="s">
        <v>17238</v>
      </c>
      <c r="G86" s="8"/>
      <c r="H86" s="8"/>
      <c r="I86" s="7"/>
      <c r="J86" s="7"/>
      <c r="K86" s="7"/>
      <c r="L86" s="7"/>
      <c r="M86" s="7"/>
      <c r="N86" s="7"/>
      <c r="O86" s="7"/>
      <c r="P86" s="7"/>
      <c r="Q86" s="7"/>
      <c r="R86" s="7"/>
      <c r="S86" s="7"/>
      <c r="T86" s="7"/>
      <c r="U86" s="7"/>
      <c r="V86" s="7"/>
      <c r="W86" s="7"/>
      <c r="X86" s="7"/>
      <c r="Y86" s="7"/>
      <c r="Z86" s="7"/>
      <c r="AA86" s="7"/>
    </row>
    <row r="87" spans="1:27" ht="27.6">
      <c r="A87" s="8">
        <v>84</v>
      </c>
      <c r="B87" s="8" t="s">
        <v>4628</v>
      </c>
      <c r="C87" s="8"/>
      <c r="D87" s="8" t="s">
        <v>4772</v>
      </c>
      <c r="E87" s="12" t="s">
        <v>4773</v>
      </c>
      <c r="F87" s="8" t="s">
        <v>17264</v>
      </c>
      <c r="G87" s="8"/>
      <c r="H87" s="8"/>
      <c r="I87" s="7"/>
      <c r="J87" s="7"/>
      <c r="K87" s="7"/>
      <c r="L87" s="7"/>
      <c r="M87" s="7"/>
      <c r="N87" s="7"/>
      <c r="O87" s="7"/>
      <c r="P87" s="7"/>
      <c r="Q87" s="7"/>
      <c r="R87" s="7"/>
      <c r="S87" s="7"/>
      <c r="T87" s="7"/>
      <c r="U87" s="7"/>
      <c r="V87" s="7"/>
      <c r="W87" s="7"/>
      <c r="X87" s="7"/>
      <c r="Y87" s="7"/>
      <c r="Z87" s="7"/>
      <c r="AA87" s="7"/>
    </row>
    <row r="88" spans="1:27" ht="14.4">
      <c r="A88" s="8">
        <v>85</v>
      </c>
      <c r="B88" s="8" t="s">
        <v>4628</v>
      </c>
      <c r="C88" s="8"/>
      <c r="D88" s="8" t="s">
        <v>4774</v>
      </c>
      <c r="E88" s="8" t="s">
        <v>4775</v>
      </c>
      <c r="F88" s="8" t="s">
        <v>17239</v>
      </c>
      <c r="G88" s="8"/>
      <c r="H88" s="8"/>
      <c r="I88" s="7"/>
      <c r="J88" s="7"/>
      <c r="K88" s="7"/>
      <c r="L88" s="7"/>
      <c r="M88" s="7"/>
      <c r="N88" s="7"/>
      <c r="O88" s="7"/>
      <c r="P88" s="7"/>
      <c r="Q88" s="7"/>
      <c r="R88" s="7"/>
      <c r="S88" s="7"/>
      <c r="T88" s="7"/>
      <c r="U88" s="7"/>
      <c r="V88" s="7"/>
      <c r="W88" s="7"/>
      <c r="X88" s="7"/>
      <c r="Y88" s="7"/>
      <c r="Z88" s="7"/>
      <c r="AA88" s="7"/>
    </row>
    <row r="89" spans="1:27" ht="14.4">
      <c r="A89" s="8">
        <v>86</v>
      </c>
      <c r="B89" s="8" t="s">
        <v>4628</v>
      </c>
      <c r="C89" s="8"/>
      <c r="D89" s="8" t="s">
        <v>4776</v>
      </c>
      <c r="E89" s="12" t="s">
        <v>4777</v>
      </c>
      <c r="F89" s="14" t="s">
        <v>17240</v>
      </c>
      <c r="G89" s="8"/>
      <c r="H89" s="8"/>
      <c r="I89" s="7"/>
      <c r="J89" s="7"/>
      <c r="K89" s="7"/>
      <c r="L89" s="7"/>
      <c r="M89" s="7"/>
      <c r="N89" s="7"/>
      <c r="O89" s="7"/>
      <c r="P89" s="7"/>
      <c r="Q89" s="7"/>
      <c r="R89" s="7"/>
      <c r="S89" s="7"/>
      <c r="T89" s="7"/>
      <c r="U89" s="7"/>
      <c r="V89" s="7"/>
      <c r="W89" s="7"/>
      <c r="X89" s="7"/>
      <c r="Y89" s="7"/>
      <c r="Z89" s="7"/>
      <c r="AA89" s="7"/>
    </row>
    <row r="90" spans="1:27" ht="14.4">
      <c r="A90" s="8">
        <v>87</v>
      </c>
      <c r="B90" s="8" t="s">
        <v>4628</v>
      </c>
      <c r="C90" s="8"/>
      <c r="D90" s="8" t="s">
        <v>4778</v>
      </c>
      <c r="E90" s="12" t="s">
        <v>4779</v>
      </c>
      <c r="F90" s="12" t="s">
        <v>4780</v>
      </c>
      <c r="G90" s="8"/>
      <c r="H90" s="8"/>
      <c r="I90" s="7"/>
      <c r="J90" s="7"/>
      <c r="K90" s="7"/>
      <c r="L90" s="7"/>
      <c r="M90" s="7"/>
      <c r="N90" s="7"/>
      <c r="O90" s="7"/>
      <c r="P90" s="7"/>
      <c r="Q90" s="7"/>
      <c r="R90" s="7"/>
      <c r="S90" s="7"/>
      <c r="T90" s="7"/>
      <c r="U90" s="7"/>
      <c r="V90" s="7"/>
      <c r="W90" s="7"/>
      <c r="X90" s="7"/>
      <c r="Y90" s="7"/>
      <c r="Z90" s="7"/>
      <c r="AA90" s="7"/>
    </row>
    <row r="91" spans="1:27" ht="14.4">
      <c r="A91" s="8">
        <v>88</v>
      </c>
      <c r="B91" s="8" t="s">
        <v>4628</v>
      </c>
      <c r="C91" s="8"/>
      <c r="D91" s="8" t="s">
        <v>4781</v>
      </c>
      <c r="E91" s="12" t="s">
        <v>4782</v>
      </c>
      <c r="F91" s="15" t="s">
        <v>4783</v>
      </c>
      <c r="G91" s="8"/>
      <c r="H91" s="8"/>
      <c r="I91" s="7"/>
      <c r="J91" s="7"/>
      <c r="K91" s="7"/>
      <c r="L91" s="7"/>
      <c r="M91" s="7"/>
      <c r="N91" s="7"/>
      <c r="O91" s="7"/>
      <c r="P91" s="7"/>
      <c r="Q91" s="7"/>
      <c r="R91" s="7"/>
      <c r="S91" s="7"/>
      <c r="T91" s="7"/>
      <c r="U91" s="7"/>
      <c r="V91" s="7"/>
      <c r="W91" s="7"/>
      <c r="X91" s="7"/>
      <c r="Y91" s="7"/>
      <c r="Z91" s="7"/>
      <c r="AA91" s="7"/>
    </row>
    <row r="92" spans="1:27" ht="14.4">
      <c r="A92" s="8">
        <v>89</v>
      </c>
      <c r="B92" s="8" t="s">
        <v>4628</v>
      </c>
      <c r="C92" s="8"/>
      <c r="D92" s="8" t="s">
        <v>4784</v>
      </c>
      <c r="E92" s="12" t="s">
        <v>4785</v>
      </c>
      <c r="F92" s="12" t="s">
        <v>4786</v>
      </c>
      <c r="G92" s="8"/>
      <c r="H92" s="8"/>
      <c r="I92" s="7"/>
      <c r="J92" s="7"/>
      <c r="K92" s="7"/>
      <c r="L92" s="7"/>
      <c r="M92" s="7"/>
      <c r="N92" s="7"/>
      <c r="O92" s="7"/>
      <c r="P92" s="7"/>
      <c r="Q92" s="7"/>
      <c r="R92" s="7"/>
      <c r="S92" s="7"/>
      <c r="T92" s="7"/>
      <c r="U92" s="7"/>
      <c r="V92" s="7"/>
      <c r="W92" s="7"/>
      <c r="X92" s="7"/>
      <c r="Y92" s="7"/>
      <c r="Z92" s="7"/>
      <c r="AA92" s="7"/>
    </row>
    <row r="93" spans="1:27" ht="41.4">
      <c r="A93" s="8">
        <v>90</v>
      </c>
      <c r="B93" s="8" t="s">
        <v>4628</v>
      </c>
      <c r="C93" s="8"/>
      <c r="D93" s="8" t="s">
        <v>4787</v>
      </c>
      <c r="E93" s="12" t="s">
        <v>4788</v>
      </c>
      <c r="F93" s="15" t="s">
        <v>17265</v>
      </c>
      <c r="G93" s="8"/>
      <c r="H93" s="8"/>
      <c r="I93" s="7"/>
      <c r="J93" s="7"/>
      <c r="K93" s="7"/>
      <c r="L93" s="7"/>
      <c r="M93" s="7"/>
      <c r="N93" s="7"/>
      <c r="O93" s="7"/>
      <c r="P93" s="7"/>
      <c r="Q93" s="7"/>
      <c r="R93" s="7"/>
      <c r="S93" s="7"/>
      <c r="T93" s="7"/>
      <c r="U93" s="7"/>
      <c r="V93" s="7"/>
      <c r="W93" s="7"/>
      <c r="X93" s="7"/>
      <c r="Y93" s="7"/>
      <c r="Z93" s="7"/>
      <c r="AA93" s="7"/>
    </row>
    <row r="94" spans="1:27" ht="14.4">
      <c r="A94" s="8">
        <v>91</v>
      </c>
      <c r="B94" s="8" t="s">
        <v>4628</v>
      </c>
      <c r="C94" s="8"/>
      <c r="D94" s="8" t="s">
        <v>4789</v>
      </c>
      <c r="E94" s="8" t="s">
        <v>4790</v>
      </c>
      <c r="F94" s="8" t="s">
        <v>4791</v>
      </c>
      <c r="G94" s="8"/>
      <c r="H94" s="8"/>
      <c r="I94" s="7"/>
      <c r="J94" s="7"/>
      <c r="K94" s="7"/>
      <c r="L94" s="7"/>
      <c r="M94" s="7"/>
      <c r="N94" s="7"/>
      <c r="O94" s="7"/>
      <c r="P94" s="7"/>
      <c r="Q94" s="7"/>
      <c r="R94" s="7"/>
      <c r="S94" s="7"/>
      <c r="T94" s="7"/>
      <c r="U94" s="7"/>
      <c r="V94" s="7"/>
      <c r="W94" s="7"/>
      <c r="X94" s="7"/>
      <c r="Y94" s="7"/>
      <c r="Z94" s="7"/>
      <c r="AA94" s="7"/>
    </row>
    <row r="95" spans="1:27" ht="27.6">
      <c r="A95" s="8">
        <v>92</v>
      </c>
      <c r="B95" s="8" t="s">
        <v>4628</v>
      </c>
      <c r="C95" s="8"/>
      <c r="D95" s="8" t="s">
        <v>4792</v>
      </c>
      <c r="E95" s="8" t="s">
        <v>4793</v>
      </c>
      <c r="F95" s="8" t="s">
        <v>17241</v>
      </c>
      <c r="G95" s="8"/>
      <c r="H95" s="8"/>
      <c r="I95" s="7"/>
      <c r="J95" s="7"/>
      <c r="K95" s="7"/>
      <c r="L95" s="7"/>
      <c r="M95" s="7"/>
      <c r="N95" s="7"/>
      <c r="O95" s="7"/>
      <c r="P95" s="7"/>
      <c r="Q95" s="7"/>
      <c r="R95" s="7"/>
      <c r="S95" s="7"/>
      <c r="T95" s="7"/>
      <c r="U95" s="7"/>
      <c r="V95" s="7"/>
      <c r="W95" s="7"/>
      <c r="X95" s="7"/>
      <c r="Y95" s="7"/>
      <c r="Z95" s="7"/>
      <c r="AA95" s="7"/>
    </row>
    <row r="96" spans="1:27" ht="14.4">
      <c r="A96" s="8">
        <v>93</v>
      </c>
      <c r="B96" s="8" t="s">
        <v>4628</v>
      </c>
      <c r="C96" s="8"/>
      <c r="D96" s="19" t="str">
        <f t="shared" ref="D96:F96" si="4">D$83</f>
        <v>チェックポイント</v>
      </c>
      <c r="E96" s="26" t="str">
        <f t="shared" si="4"/>
        <v>Check point</v>
      </c>
      <c r="F96" s="26" t="str">
        <f t="shared" si="4"/>
        <v xml:space="preserve">Điểm kiểm tra </v>
      </c>
      <c r="G96" s="8"/>
      <c r="H96" s="8"/>
      <c r="I96" s="7"/>
      <c r="J96" s="7"/>
      <c r="K96" s="7"/>
      <c r="L96" s="7"/>
      <c r="M96" s="7"/>
      <c r="N96" s="7"/>
      <c r="O96" s="7"/>
      <c r="P96" s="7"/>
      <c r="Q96" s="7"/>
      <c r="R96" s="7"/>
      <c r="S96" s="7"/>
      <c r="T96" s="7"/>
      <c r="U96" s="7"/>
      <c r="V96" s="7"/>
      <c r="W96" s="7"/>
      <c r="X96" s="7"/>
      <c r="Y96" s="7"/>
      <c r="Z96" s="7"/>
      <c r="AA96" s="7"/>
    </row>
    <row r="97" spans="1:27" ht="27.6">
      <c r="A97" s="8">
        <v>94</v>
      </c>
      <c r="B97" s="8" t="s">
        <v>4628</v>
      </c>
      <c r="C97" s="8"/>
      <c r="D97" s="8" t="s">
        <v>4794</v>
      </c>
      <c r="E97" s="12" t="s">
        <v>4795</v>
      </c>
      <c r="F97" s="14" t="s">
        <v>17245</v>
      </c>
      <c r="G97" s="8"/>
      <c r="H97" s="8"/>
      <c r="I97" s="7"/>
      <c r="J97" s="7"/>
      <c r="K97" s="7"/>
      <c r="L97" s="7"/>
      <c r="M97" s="7"/>
      <c r="N97" s="7"/>
      <c r="O97" s="7"/>
      <c r="P97" s="7"/>
      <c r="Q97" s="7"/>
      <c r="R97" s="7"/>
      <c r="S97" s="7"/>
      <c r="T97" s="7"/>
      <c r="U97" s="7"/>
      <c r="V97" s="7"/>
      <c r="W97" s="7"/>
      <c r="X97" s="7"/>
      <c r="Y97" s="7"/>
      <c r="Z97" s="7"/>
      <c r="AA97" s="7"/>
    </row>
    <row r="98" spans="1:27" ht="27.6">
      <c r="A98" s="8">
        <v>95</v>
      </c>
      <c r="B98" s="8" t="s">
        <v>4628</v>
      </c>
      <c r="C98" s="8"/>
      <c r="D98" s="8" t="s">
        <v>4796</v>
      </c>
      <c r="E98" s="8" t="s">
        <v>4797</v>
      </c>
      <c r="F98" s="8" t="s">
        <v>17246</v>
      </c>
      <c r="G98" s="8"/>
      <c r="H98" s="8"/>
      <c r="I98" s="7"/>
      <c r="J98" s="7"/>
      <c r="K98" s="7"/>
      <c r="L98" s="7"/>
      <c r="M98" s="7"/>
      <c r="N98" s="7"/>
      <c r="O98" s="7"/>
      <c r="P98" s="7"/>
      <c r="Q98" s="7"/>
      <c r="R98" s="7"/>
      <c r="S98" s="7"/>
      <c r="T98" s="7"/>
      <c r="U98" s="7"/>
      <c r="V98" s="7"/>
      <c r="W98" s="7"/>
      <c r="X98" s="7"/>
      <c r="Y98" s="7"/>
      <c r="Z98" s="7"/>
      <c r="AA98" s="7"/>
    </row>
    <row r="99" spans="1:27" ht="27.6">
      <c r="A99" s="8">
        <v>96</v>
      </c>
      <c r="B99" s="8" t="s">
        <v>4628</v>
      </c>
      <c r="C99" s="8"/>
      <c r="D99" s="8" t="s">
        <v>4798</v>
      </c>
      <c r="E99" s="12" t="s">
        <v>4799</v>
      </c>
      <c r="F99" s="9" t="s">
        <v>4800</v>
      </c>
      <c r="G99" s="8" t="s">
        <v>15810</v>
      </c>
      <c r="H99" s="8" t="s">
        <v>4801</v>
      </c>
      <c r="I99" s="7"/>
      <c r="J99" s="7"/>
      <c r="K99" s="7"/>
      <c r="L99" s="7"/>
      <c r="M99" s="7"/>
      <c r="N99" s="7"/>
      <c r="O99" s="7"/>
      <c r="P99" s="7"/>
      <c r="Q99" s="7"/>
      <c r="R99" s="7"/>
      <c r="S99" s="7"/>
      <c r="T99" s="7"/>
      <c r="U99" s="7"/>
      <c r="V99" s="7"/>
      <c r="W99" s="7"/>
      <c r="X99" s="7"/>
      <c r="Y99" s="7"/>
      <c r="Z99" s="7"/>
      <c r="AA99" s="7"/>
    </row>
    <row r="100" spans="1:27" ht="27.6">
      <c r="A100" s="8">
        <v>97</v>
      </c>
      <c r="B100" s="8" t="s">
        <v>4628</v>
      </c>
      <c r="C100" s="8"/>
      <c r="D100" s="8" t="s">
        <v>4802</v>
      </c>
      <c r="E100" s="12" t="s">
        <v>4803</v>
      </c>
      <c r="F100" s="8" t="s">
        <v>17254</v>
      </c>
      <c r="G100" s="8"/>
      <c r="H100" s="8"/>
      <c r="I100" s="7"/>
      <c r="J100" s="7"/>
      <c r="K100" s="7"/>
      <c r="L100" s="7"/>
      <c r="M100" s="7"/>
      <c r="N100" s="7"/>
      <c r="O100" s="7"/>
      <c r="P100" s="7"/>
      <c r="Q100" s="7"/>
      <c r="R100" s="7"/>
      <c r="S100" s="7"/>
      <c r="T100" s="7"/>
      <c r="U100" s="7"/>
      <c r="V100" s="7"/>
      <c r="W100" s="7"/>
      <c r="X100" s="7"/>
      <c r="Y100" s="7"/>
      <c r="Z100" s="7"/>
      <c r="AA100" s="7"/>
    </row>
    <row r="101" spans="1:27" ht="41.4">
      <c r="A101" s="8">
        <v>98</v>
      </c>
      <c r="B101" s="8" t="s">
        <v>4628</v>
      </c>
      <c r="C101" s="8"/>
      <c r="D101" s="8" t="s">
        <v>4804</v>
      </c>
      <c r="E101" s="8" t="s">
        <v>4805</v>
      </c>
      <c r="F101" s="8" t="s">
        <v>17255</v>
      </c>
      <c r="G101" s="8"/>
      <c r="H101" s="8"/>
      <c r="I101" s="7"/>
      <c r="J101" s="7"/>
      <c r="K101" s="7"/>
      <c r="L101" s="7"/>
      <c r="M101" s="7"/>
      <c r="N101" s="7"/>
      <c r="O101" s="7"/>
      <c r="P101" s="7"/>
      <c r="Q101" s="7"/>
      <c r="R101" s="7"/>
      <c r="S101" s="7"/>
      <c r="T101" s="7"/>
      <c r="U101" s="7"/>
      <c r="V101" s="7"/>
      <c r="W101" s="7"/>
      <c r="X101" s="7"/>
      <c r="Y101" s="7"/>
      <c r="Z101" s="7"/>
      <c r="AA101" s="7"/>
    </row>
    <row r="102" spans="1:27" ht="14.4">
      <c r="A102" s="8">
        <v>99</v>
      </c>
      <c r="B102" s="8" t="s">
        <v>4628</v>
      </c>
      <c r="C102" s="8"/>
      <c r="D102" s="8" t="s">
        <v>4806</v>
      </c>
      <c r="E102" s="8" t="s">
        <v>4807</v>
      </c>
      <c r="F102" s="8" t="s">
        <v>4808</v>
      </c>
      <c r="G102" s="8"/>
      <c r="H102" s="8"/>
      <c r="I102" s="7"/>
      <c r="J102" s="7"/>
      <c r="K102" s="7"/>
      <c r="L102" s="7"/>
      <c r="M102" s="7"/>
      <c r="N102" s="7"/>
      <c r="O102" s="7"/>
      <c r="P102" s="7"/>
      <c r="Q102" s="7"/>
      <c r="R102" s="7"/>
      <c r="S102" s="7"/>
      <c r="T102" s="7"/>
      <c r="U102" s="7"/>
      <c r="V102" s="7"/>
      <c r="W102" s="7"/>
      <c r="X102" s="7"/>
      <c r="Y102" s="7"/>
      <c r="Z102" s="7"/>
      <c r="AA102" s="7"/>
    </row>
    <row r="103" spans="1:27" ht="14.4">
      <c r="A103" s="8">
        <v>100</v>
      </c>
      <c r="B103" s="8" t="s">
        <v>4628</v>
      </c>
      <c r="C103" s="8"/>
      <c r="D103" s="8" t="s">
        <v>4809</v>
      </c>
      <c r="E103" s="12" t="s">
        <v>4810</v>
      </c>
      <c r="F103" s="12" t="s">
        <v>4811</v>
      </c>
      <c r="G103" s="8"/>
      <c r="H103" s="8"/>
      <c r="I103" s="7"/>
      <c r="J103" s="7"/>
      <c r="K103" s="7"/>
      <c r="L103" s="7"/>
      <c r="M103" s="7"/>
      <c r="N103" s="7"/>
      <c r="O103" s="7"/>
      <c r="P103" s="7"/>
      <c r="Q103" s="7"/>
      <c r="R103" s="7"/>
      <c r="S103" s="7"/>
      <c r="T103" s="7"/>
      <c r="U103" s="7"/>
      <c r="V103" s="7"/>
      <c r="W103" s="7"/>
      <c r="X103" s="7"/>
      <c r="Y103" s="7"/>
      <c r="Z103" s="7"/>
      <c r="AA103" s="7"/>
    </row>
    <row r="104" spans="1:27" ht="14.4">
      <c r="A104" s="8">
        <v>101</v>
      </c>
      <c r="B104" s="8" t="s">
        <v>4628</v>
      </c>
      <c r="C104" s="8"/>
      <c r="D104" s="8" t="s">
        <v>4812</v>
      </c>
      <c r="E104" s="12" t="s">
        <v>4813</v>
      </c>
      <c r="F104" s="12" t="s">
        <v>4814</v>
      </c>
      <c r="G104" s="8"/>
      <c r="H104" s="8"/>
      <c r="I104" s="7"/>
      <c r="J104" s="7"/>
      <c r="K104" s="7"/>
      <c r="L104" s="7"/>
      <c r="M104" s="7"/>
      <c r="N104" s="7"/>
      <c r="O104" s="7"/>
      <c r="P104" s="7"/>
      <c r="Q104" s="7"/>
      <c r="R104" s="7"/>
      <c r="S104" s="7"/>
      <c r="T104" s="7"/>
      <c r="U104" s="7"/>
      <c r="V104" s="7"/>
      <c r="W104" s="7"/>
      <c r="X104" s="7"/>
      <c r="Y104" s="7"/>
      <c r="Z104" s="7"/>
      <c r="AA104" s="7"/>
    </row>
    <row r="105" spans="1:27" ht="14.4">
      <c r="A105" s="8">
        <v>102</v>
      </c>
      <c r="B105" s="8" t="s">
        <v>4628</v>
      </c>
      <c r="C105" s="8"/>
      <c r="D105" s="8" t="s">
        <v>4815</v>
      </c>
      <c r="E105" s="12" t="s">
        <v>4816</v>
      </c>
      <c r="F105" s="12" t="s">
        <v>4817</v>
      </c>
      <c r="G105" s="8"/>
      <c r="H105" s="8"/>
      <c r="I105" s="7"/>
      <c r="J105" s="7"/>
      <c r="K105" s="7"/>
      <c r="L105" s="7"/>
      <c r="M105" s="7"/>
      <c r="N105" s="7"/>
      <c r="O105" s="7"/>
      <c r="P105" s="7"/>
      <c r="Q105" s="7"/>
      <c r="R105" s="7"/>
      <c r="S105" s="7"/>
      <c r="T105" s="7"/>
      <c r="U105" s="7"/>
      <c r="V105" s="7"/>
      <c r="W105" s="7"/>
      <c r="X105" s="7"/>
      <c r="Y105" s="7"/>
      <c r="Z105" s="7"/>
      <c r="AA105" s="7"/>
    </row>
    <row r="106" spans="1:27" ht="14.4">
      <c r="A106" s="8">
        <v>103</v>
      </c>
      <c r="B106" s="8" t="s">
        <v>4628</v>
      </c>
      <c r="C106" s="8"/>
      <c r="D106" s="8" t="s">
        <v>4818</v>
      </c>
      <c r="E106" s="12" t="s">
        <v>4819</v>
      </c>
      <c r="F106" s="12" t="s">
        <v>4820</v>
      </c>
      <c r="G106" s="8"/>
      <c r="H106" s="8"/>
      <c r="I106" s="7"/>
      <c r="J106" s="7"/>
      <c r="K106" s="7"/>
      <c r="L106" s="7"/>
      <c r="M106" s="7"/>
      <c r="N106" s="7"/>
      <c r="O106" s="7"/>
      <c r="P106" s="7"/>
      <c r="Q106" s="7"/>
      <c r="R106" s="7"/>
      <c r="S106" s="7"/>
      <c r="T106" s="7"/>
      <c r="U106" s="7"/>
      <c r="V106" s="7"/>
      <c r="W106" s="7"/>
      <c r="X106" s="7"/>
      <c r="Y106" s="7"/>
      <c r="Z106" s="7"/>
      <c r="AA106" s="7"/>
    </row>
    <row r="107" spans="1:27" ht="14.4">
      <c r="A107" s="8">
        <v>104</v>
      </c>
      <c r="B107" s="8" t="s">
        <v>4628</v>
      </c>
      <c r="C107" s="8"/>
      <c r="D107" s="8" t="s">
        <v>4821</v>
      </c>
      <c r="E107" s="12" t="s">
        <v>4822</v>
      </c>
      <c r="F107" s="12" t="s">
        <v>4823</v>
      </c>
      <c r="G107" s="8"/>
      <c r="H107" s="8"/>
      <c r="I107" s="7"/>
      <c r="J107" s="7"/>
      <c r="K107" s="7"/>
      <c r="L107" s="7"/>
      <c r="M107" s="7"/>
      <c r="N107" s="7"/>
      <c r="O107" s="7"/>
      <c r="P107" s="7"/>
      <c r="Q107" s="7"/>
      <c r="R107" s="7"/>
      <c r="S107" s="7"/>
      <c r="T107" s="7"/>
      <c r="U107" s="7"/>
      <c r="V107" s="7"/>
      <c r="W107" s="7"/>
      <c r="X107" s="7"/>
      <c r="Y107" s="7"/>
      <c r="Z107" s="7"/>
      <c r="AA107" s="7"/>
    </row>
    <row r="108" spans="1:27" ht="14.4">
      <c r="A108" s="8">
        <v>105</v>
      </c>
      <c r="B108" s="8" t="s">
        <v>4628</v>
      </c>
      <c r="C108" s="8"/>
      <c r="D108" s="8" t="s">
        <v>4824</v>
      </c>
      <c r="E108" s="8" t="s">
        <v>4825</v>
      </c>
      <c r="F108" s="8" t="s">
        <v>4826</v>
      </c>
      <c r="G108" s="8"/>
      <c r="H108" s="8"/>
      <c r="I108" s="7"/>
      <c r="J108" s="7"/>
      <c r="K108" s="7"/>
      <c r="L108" s="7"/>
      <c r="M108" s="7"/>
      <c r="N108" s="7"/>
      <c r="O108" s="7"/>
      <c r="P108" s="7"/>
      <c r="Q108" s="7"/>
      <c r="R108" s="7"/>
      <c r="S108" s="7"/>
      <c r="T108" s="7"/>
      <c r="U108" s="7"/>
      <c r="V108" s="7"/>
      <c r="W108" s="7"/>
      <c r="X108" s="7"/>
      <c r="Y108" s="7"/>
      <c r="Z108" s="7"/>
      <c r="AA108" s="7"/>
    </row>
    <row r="109" spans="1:27" ht="14.4">
      <c r="A109" s="8">
        <v>106</v>
      </c>
      <c r="B109" s="8" t="s">
        <v>4628</v>
      </c>
      <c r="C109" s="8"/>
      <c r="D109" s="8" t="s">
        <v>4827</v>
      </c>
      <c r="E109" s="12" t="s">
        <v>4828</v>
      </c>
      <c r="F109" s="12" t="s">
        <v>4829</v>
      </c>
      <c r="G109" s="8"/>
      <c r="H109" s="8"/>
      <c r="I109" s="7"/>
      <c r="J109" s="7"/>
      <c r="K109" s="7"/>
      <c r="L109" s="7"/>
      <c r="M109" s="7"/>
      <c r="N109" s="7"/>
      <c r="O109" s="7"/>
      <c r="P109" s="7"/>
      <c r="Q109" s="7"/>
      <c r="R109" s="7"/>
      <c r="S109" s="7"/>
      <c r="T109" s="7"/>
      <c r="U109" s="7"/>
      <c r="V109" s="7"/>
      <c r="W109" s="7"/>
      <c r="X109" s="7"/>
      <c r="Y109" s="7"/>
      <c r="Z109" s="7"/>
      <c r="AA109" s="7"/>
    </row>
    <row r="110" spans="1:27" ht="14.4">
      <c r="A110" s="8">
        <v>107</v>
      </c>
      <c r="B110" s="8" t="s">
        <v>4628</v>
      </c>
      <c r="C110" s="8"/>
      <c r="D110" s="8" t="s">
        <v>4830</v>
      </c>
      <c r="E110" s="12" t="s">
        <v>4831</v>
      </c>
      <c r="F110" s="12" t="s">
        <v>4832</v>
      </c>
      <c r="G110" s="8"/>
      <c r="H110" s="8"/>
      <c r="I110" s="7"/>
      <c r="J110" s="7"/>
      <c r="K110" s="7"/>
      <c r="L110" s="7"/>
      <c r="M110" s="7"/>
      <c r="N110" s="7"/>
      <c r="O110" s="7"/>
      <c r="P110" s="7"/>
      <c r="Q110" s="7"/>
      <c r="R110" s="7"/>
      <c r="S110" s="7"/>
      <c r="T110" s="7"/>
      <c r="U110" s="7"/>
      <c r="V110" s="7"/>
      <c r="W110" s="7"/>
      <c r="X110" s="7"/>
      <c r="Y110" s="7"/>
      <c r="Z110" s="7"/>
      <c r="AA110" s="7"/>
    </row>
    <row r="111" spans="1:27" ht="14.4">
      <c r="A111" s="8">
        <v>108</v>
      </c>
      <c r="B111" s="8" t="s">
        <v>4628</v>
      </c>
      <c r="C111" s="8"/>
      <c r="D111" s="8" t="s">
        <v>4833</v>
      </c>
      <c r="E111" s="8" t="s">
        <v>4834</v>
      </c>
      <c r="F111" s="8" t="s">
        <v>4835</v>
      </c>
      <c r="G111" s="8"/>
      <c r="H111" s="8"/>
      <c r="I111" s="7"/>
      <c r="J111" s="7"/>
      <c r="K111" s="7"/>
      <c r="L111" s="7"/>
      <c r="M111" s="7"/>
      <c r="N111" s="7"/>
      <c r="O111" s="7"/>
      <c r="P111" s="7"/>
      <c r="Q111" s="7"/>
      <c r="R111" s="7"/>
      <c r="S111" s="7"/>
      <c r="T111" s="7"/>
      <c r="U111" s="7"/>
      <c r="V111" s="7"/>
      <c r="W111" s="7"/>
      <c r="X111" s="7"/>
      <c r="Y111" s="7"/>
      <c r="Z111" s="7"/>
      <c r="AA111" s="7"/>
    </row>
    <row r="112" spans="1:27" ht="14.4">
      <c r="A112" s="8">
        <v>109</v>
      </c>
      <c r="B112" s="8" t="s">
        <v>4628</v>
      </c>
      <c r="C112" s="8"/>
      <c r="D112" s="8" t="s">
        <v>4836</v>
      </c>
      <c r="E112" s="12" t="s">
        <v>4837</v>
      </c>
      <c r="F112" s="12" t="s">
        <v>4838</v>
      </c>
      <c r="G112" s="8"/>
      <c r="H112" s="8"/>
      <c r="I112" s="7"/>
      <c r="J112" s="7"/>
      <c r="K112" s="7"/>
      <c r="L112" s="7"/>
      <c r="M112" s="7"/>
      <c r="N112" s="7"/>
      <c r="O112" s="7"/>
      <c r="P112" s="7"/>
      <c r="Q112" s="7"/>
      <c r="R112" s="7"/>
      <c r="S112" s="7"/>
      <c r="T112" s="7"/>
      <c r="U112" s="7"/>
      <c r="V112" s="7"/>
      <c r="W112" s="7"/>
      <c r="X112" s="7"/>
      <c r="Y112" s="7"/>
      <c r="Z112" s="7"/>
      <c r="AA112" s="7"/>
    </row>
    <row r="113" spans="1:27" ht="14.4">
      <c r="A113" s="8">
        <v>110</v>
      </c>
      <c r="B113" s="8" t="s">
        <v>4628</v>
      </c>
      <c r="C113" s="8"/>
      <c r="D113" s="8" t="s">
        <v>4839</v>
      </c>
      <c r="E113" s="12" t="s">
        <v>4840</v>
      </c>
      <c r="F113" s="12" t="s">
        <v>4841</v>
      </c>
      <c r="G113" s="8"/>
      <c r="H113" s="8"/>
      <c r="I113" s="7"/>
      <c r="J113" s="7"/>
      <c r="K113" s="7"/>
      <c r="L113" s="7"/>
      <c r="M113" s="7"/>
      <c r="N113" s="7"/>
      <c r="O113" s="7"/>
      <c r="P113" s="7"/>
      <c r="Q113" s="7"/>
      <c r="R113" s="7"/>
      <c r="S113" s="7"/>
      <c r="T113" s="7"/>
      <c r="U113" s="7"/>
      <c r="V113" s="7"/>
      <c r="W113" s="7"/>
      <c r="X113" s="7"/>
      <c r="Y113" s="7"/>
      <c r="Z113" s="7"/>
      <c r="AA113" s="7"/>
    </row>
    <row r="114" spans="1:27" ht="14.4">
      <c r="A114" s="8">
        <v>111</v>
      </c>
      <c r="B114" s="8" t="s">
        <v>4628</v>
      </c>
      <c r="C114" s="8"/>
      <c r="D114" s="8" t="s">
        <v>4842</v>
      </c>
      <c r="E114" s="12" t="s">
        <v>4843</v>
      </c>
      <c r="F114" s="12" t="s">
        <v>4844</v>
      </c>
      <c r="G114" s="8"/>
      <c r="H114" s="8"/>
      <c r="I114" s="7"/>
      <c r="J114" s="7"/>
      <c r="K114" s="7"/>
      <c r="L114" s="7"/>
      <c r="M114" s="7"/>
      <c r="N114" s="7"/>
      <c r="O114" s="7"/>
      <c r="P114" s="7"/>
      <c r="Q114" s="7"/>
      <c r="R114" s="7"/>
      <c r="S114" s="7"/>
      <c r="T114" s="7"/>
      <c r="U114" s="7"/>
      <c r="V114" s="7"/>
      <c r="W114" s="7"/>
      <c r="X114" s="7"/>
      <c r="Y114" s="7"/>
      <c r="Z114" s="7"/>
      <c r="AA114" s="7"/>
    </row>
    <row r="115" spans="1:27" ht="14.4">
      <c r="A115" s="8">
        <v>112</v>
      </c>
      <c r="B115" s="8" t="s">
        <v>4628</v>
      </c>
      <c r="C115" s="8"/>
      <c r="D115" s="8" t="s">
        <v>4845</v>
      </c>
      <c r="E115" s="8" t="s">
        <v>4846</v>
      </c>
      <c r="F115" s="8" t="s">
        <v>17256</v>
      </c>
      <c r="G115" s="8"/>
      <c r="H115" s="8"/>
      <c r="I115" s="7"/>
      <c r="J115" s="7"/>
      <c r="K115" s="7"/>
      <c r="L115" s="7"/>
      <c r="M115" s="7"/>
      <c r="N115" s="7"/>
      <c r="O115" s="7"/>
      <c r="P115" s="7"/>
      <c r="Q115" s="7"/>
      <c r="R115" s="7"/>
      <c r="S115" s="7"/>
      <c r="T115" s="7"/>
      <c r="U115" s="7"/>
      <c r="V115" s="7"/>
      <c r="W115" s="7"/>
      <c r="X115" s="7"/>
      <c r="Y115" s="7"/>
      <c r="Z115" s="7"/>
      <c r="AA115" s="7"/>
    </row>
    <row r="116" spans="1:27" ht="14.4">
      <c r="A116" s="8">
        <v>113</v>
      </c>
      <c r="B116" s="8" t="s">
        <v>4628</v>
      </c>
      <c r="C116" s="8"/>
      <c r="D116" s="8" t="s">
        <v>4847</v>
      </c>
      <c r="E116" s="8" t="s">
        <v>4848</v>
      </c>
      <c r="F116" s="8" t="s">
        <v>4849</v>
      </c>
      <c r="G116" s="8"/>
      <c r="H116" s="8"/>
      <c r="I116" s="7"/>
      <c r="J116" s="7"/>
      <c r="K116" s="7"/>
      <c r="L116" s="7"/>
      <c r="M116" s="7"/>
      <c r="N116" s="7"/>
      <c r="O116" s="7"/>
      <c r="P116" s="7"/>
      <c r="Q116" s="7"/>
      <c r="R116" s="7"/>
      <c r="S116" s="7"/>
      <c r="T116" s="7"/>
      <c r="U116" s="7"/>
      <c r="V116" s="7"/>
      <c r="W116" s="7"/>
      <c r="X116" s="7"/>
      <c r="Y116" s="7"/>
      <c r="Z116" s="7"/>
      <c r="AA116" s="7"/>
    </row>
    <row r="117" spans="1:27" ht="14.4">
      <c r="A117" s="8">
        <v>114</v>
      </c>
      <c r="B117" s="8" t="s">
        <v>4628</v>
      </c>
      <c r="C117" s="8"/>
      <c r="D117" s="8" t="s">
        <v>4850</v>
      </c>
      <c r="E117" s="8" t="s">
        <v>4323</v>
      </c>
      <c r="F117" s="8" t="s">
        <v>4324</v>
      </c>
      <c r="G117" s="8"/>
      <c r="H117" s="8"/>
      <c r="I117" s="7"/>
      <c r="J117" s="7"/>
      <c r="K117" s="7"/>
      <c r="L117" s="7"/>
      <c r="M117" s="7"/>
      <c r="N117" s="7"/>
      <c r="O117" s="7"/>
      <c r="P117" s="7"/>
      <c r="Q117" s="7"/>
      <c r="R117" s="7"/>
      <c r="S117" s="7"/>
      <c r="T117" s="7"/>
      <c r="U117" s="7"/>
      <c r="V117" s="7"/>
      <c r="W117" s="7"/>
      <c r="X117" s="7"/>
      <c r="Y117" s="7"/>
      <c r="Z117" s="7"/>
      <c r="AA117" s="7"/>
    </row>
    <row r="118" spans="1:27" ht="14.4">
      <c r="A118" s="8">
        <v>115</v>
      </c>
      <c r="B118" s="8" t="s">
        <v>4628</v>
      </c>
      <c r="C118" s="8"/>
      <c r="D118" s="8" t="s">
        <v>2470</v>
      </c>
      <c r="E118" s="8" t="s">
        <v>4851</v>
      </c>
      <c r="F118" s="8" t="s">
        <v>2472</v>
      </c>
      <c r="G118" s="8"/>
      <c r="H118" s="8"/>
      <c r="I118" s="7"/>
      <c r="J118" s="7"/>
      <c r="K118" s="7"/>
      <c r="L118" s="7"/>
      <c r="M118" s="7"/>
      <c r="N118" s="7"/>
      <c r="O118" s="7"/>
      <c r="P118" s="7"/>
      <c r="Q118" s="7"/>
      <c r="R118" s="7"/>
      <c r="S118" s="7"/>
      <c r="T118" s="7"/>
      <c r="U118" s="7"/>
      <c r="V118" s="7"/>
      <c r="W118" s="7"/>
      <c r="X118" s="7"/>
      <c r="Y118" s="7"/>
      <c r="Z118" s="7"/>
      <c r="AA118" s="7"/>
    </row>
    <row r="119" spans="1:27" ht="14.4">
      <c r="A119" s="8">
        <v>116</v>
      </c>
      <c r="B119" s="8" t="s">
        <v>4628</v>
      </c>
      <c r="C119" s="8"/>
      <c r="D119" s="8" t="s">
        <v>2473</v>
      </c>
      <c r="E119" s="8" t="s">
        <v>4852</v>
      </c>
      <c r="F119" s="8" t="s">
        <v>2475</v>
      </c>
      <c r="G119" s="8"/>
      <c r="H119" s="8"/>
      <c r="I119" s="7"/>
      <c r="J119" s="7"/>
      <c r="K119" s="7"/>
      <c r="L119" s="7"/>
      <c r="M119" s="7"/>
      <c r="N119" s="7"/>
      <c r="O119" s="7"/>
      <c r="P119" s="7"/>
      <c r="Q119" s="7"/>
      <c r="R119" s="7"/>
      <c r="S119" s="7"/>
      <c r="T119" s="7"/>
      <c r="U119" s="7"/>
      <c r="V119" s="7"/>
      <c r="W119" s="7"/>
      <c r="X119" s="7"/>
      <c r="Y119" s="7"/>
      <c r="Z119" s="7"/>
      <c r="AA119" s="7"/>
    </row>
    <row r="120" spans="1:27" ht="14.4">
      <c r="A120" s="8">
        <v>117</v>
      </c>
      <c r="B120" s="8" t="s">
        <v>4628</v>
      </c>
      <c r="C120" s="8"/>
      <c r="D120" s="8" t="s">
        <v>4853</v>
      </c>
      <c r="E120" s="8" t="s">
        <v>4854</v>
      </c>
      <c r="F120" s="8" t="s">
        <v>4855</v>
      </c>
      <c r="G120" s="8"/>
      <c r="H120" s="8"/>
      <c r="I120" s="7"/>
      <c r="J120" s="7"/>
      <c r="K120" s="7"/>
      <c r="L120" s="7"/>
      <c r="M120" s="7"/>
      <c r="N120" s="7"/>
      <c r="O120" s="7"/>
      <c r="P120" s="7"/>
      <c r="Q120" s="7"/>
      <c r="R120" s="7"/>
      <c r="S120" s="7"/>
      <c r="T120" s="7"/>
      <c r="U120" s="7"/>
      <c r="V120" s="7"/>
      <c r="W120" s="7"/>
      <c r="X120" s="7"/>
      <c r="Y120" s="7"/>
      <c r="Z120" s="7"/>
      <c r="AA120" s="7"/>
    </row>
    <row r="121" spans="1:27" ht="14.4">
      <c r="A121" s="8">
        <v>118</v>
      </c>
      <c r="B121" s="8" t="s">
        <v>4628</v>
      </c>
      <c r="C121" s="8"/>
      <c r="D121" s="8" t="s">
        <v>2476</v>
      </c>
      <c r="E121" s="8" t="s">
        <v>2477</v>
      </c>
      <c r="F121" s="8" t="s">
        <v>4856</v>
      </c>
      <c r="G121" s="8"/>
      <c r="H121" s="8"/>
      <c r="I121" s="7"/>
      <c r="J121" s="7"/>
      <c r="K121" s="7"/>
      <c r="L121" s="7"/>
      <c r="M121" s="7"/>
      <c r="N121" s="7"/>
      <c r="O121" s="7"/>
      <c r="P121" s="7"/>
      <c r="Q121" s="7"/>
      <c r="R121" s="7"/>
      <c r="S121" s="7"/>
      <c r="T121" s="7"/>
      <c r="U121" s="7"/>
      <c r="V121" s="7"/>
      <c r="W121" s="7"/>
      <c r="X121" s="7"/>
      <c r="Y121" s="7"/>
      <c r="Z121" s="7"/>
      <c r="AA121" s="7"/>
    </row>
    <row r="122" spans="1:27" ht="14.4">
      <c r="A122" s="8">
        <v>119</v>
      </c>
      <c r="B122" s="8" t="s">
        <v>4628</v>
      </c>
      <c r="C122" s="8"/>
      <c r="D122" s="8" t="s">
        <v>2485</v>
      </c>
      <c r="E122" s="8" t="s">
        <v>2486</v>
      </c>
      <c r="F122" s="8" t="s">
        <v>17214</v>
      </c>
      <c r="G122" s="8"/>
      <c r="H122" s="8"/>
      <c r="I122" s="7"/>
      <c r="J122" s="7"/>
      <c r="K122" s="7"/>
      <c r="L122" s="7"/>
      <c r="M122" s="7"/>
      <c r="N122" s="7"/>
      <c r="O122" s="7"/>
      <c r="P122" s="7"/>
      <c r="Q122" s="7"/>
      <c r="R122" s="7"/>
      <c r="S122" s="7"/>
      <c r="T122" s="7"/>
      <c r="U122" s="7"/>
      <c r="V122" s="7"/>
      <c r="W122" s="7"/>
      <c r="X122" s="7"/>
      <c r="Y122" s="7"/>
      <c r="Z122" s="7"/>
      <c r="AA122" s="7"/>
    </row>
    <row r="123" spans="1:27" ht="14.4">
      <c r="A123" s="8">
        <v>120</v>
      </c>
      <c r="B123" s="8" t="s">
        <v>4628</v>
      </c>
      <c r="C123" s="8"/>
      <c r="D123" s="8" t="s">
        <v>2479</v>
      </c>
      <c r="E123" s="8" t="s">
        <v>2480</v>
      </c>
      <c r="F123" s="8" t="s">
        <v>2481</v>
      </c>
      <c r="G123" s="8"/>
      <c r="H123" s="8"/>
      <c r="I123" s="7"/>
      <c r="J123" s="7"/>
      <c r="K123" s="7"/>
      <c r="L123" s="7"/>
      <c r="M123" s="7"/>
      <c r="N123" s="7"/>
      <c r="O123" s="7"/>
      <c r="P123" s="7"/>
      <c r="Q123" s="7"/>
      <c r="R123" s="7"/>
      <c r="S123" s="7"/>
      <c r="T123" s="7"/>
      <c r="U123" s="7"/>
      <c r="V123" s="7"/>
      <c r="W123" s="7"/>
      <c r="X123" s="7"/>
      <c r="Y123" s="7"/>
      <c r="Z123" s="7"/>
      <c r="AA123" s="7"/>
    </row>
    <row r="124" spans="1:27" ht="14.4">
      <c r="A124" s="8">
        <v>121</v>
      </c>
      <c r="B124" s="8" t="s">
        <v>4628</v>
      </c>
      <c r="C124" s="8"/>
      <c r="D124" s="8" t="s">
        <v>4857</v>
      </c>
      <c r="E124" s="8" t="s">
        <v>4858</v>
      </c>
      <c r="F124" s="8" t="s">
        <v>4859</v>
      </c>
      <c r="G124" s="8"/>
      <c r="H124" s="8"/>
      <c r="I124" s="7"/>
      <c r="J124" s="7"/>
      <c r="K124" s="7"/>
      <c r="L124" s="7"/>
      <c r="M124" s="7"/>
      <c r="N124" s="7"/>
      <c r="O124" s="7"/>
      <c r="P124" s="7"/>
      <c r="Q124" s="7"/>
      <c r="R124" s="7"/>
      <c r="S124" s="7"/>
      <c r="T124" s="7"/>
      <c r="U124" s="7"/>
      <c r="V124" s="7"/>
      <c r="W124" s="7"/>
      <c r="X124" s="7"/>
      <c r="Y124" s="7"/>
      <c r="Z124" s="7"/>
      <c r="AA124" s="7"/>
    </row>
    <row r="125" spans="1:27" ht="14.4">
      <c r="A125" s="8">
        <v>122</v>
      </c>
      <c r="B125" s="8" t="s">
        <v>4628</v>
      </c>
      <c r="C125" s="8"/>
      <c r="D125" s="8" t="s">
        <v>4860</v>
      </c>
      <c r="E125" s="8" t="s">
        <v>4861</v>
      </c>
      <c r="F125" s="8" t="s">
        <v>4862</v>
      </c>
      <c r="G125" s="8"/>
      <c r="H125" s="8"/>
      <c r="I125" s="7"/>
      <c r="J125" s="7"/>
      <c r="K125" s="7"/>
      <c r="L125" s="7"/>
      <c r="M125" s="7"/>
      <c r="N125" s="7"/>
      <c r="O125" s="7"/>
      <c r="P125" s="7"/>
      <c r="Q125" s="7"/>
      <c r="R125" s="7"/>
      <c r="S125" s="7"/>
      <c r="T125" s="7"/>
      <c r="U125" s="7"/>
      <c r="V125" s="7"/>
      <c r="W125" s="7"/>
      <c r="X125" s="7"/>
      <c r="Y125" s="7"/>
      <c r="Z125" s="7"/>
      <c r="AA125" s="7"/>
    </row>
    <row r="126" spans="1:27" ht="14.4">
      <c r="A126" s="8">
        <v>123</v>
      </c>
      <c r="B126" s="8" t="s">
        <v>4628</v>
      </c>
      <c r="C126" s="8"/>
      <c r="D126" s="8" t="s">
        <v>4863</v>
      </c>
      <c r="E126" s="12" t="s">
        <v>4864</v>
      </c>
      <c r="F126" s="12" t="s">
        <v>4865</v>
      </c>
      <c r="G126" s="8"/>
      <c r="H126" s="8"/>
      <c r="I126" s="7"/>
      <c r="J126" s="7"/>
      <c r="K126" s="7"/>
      <c r="L126" s="7"/>
      <c r="M126" s="7"/>
      <c r="N126" s="7"/>
      <c r="O126" s="7"/>
      <c r="P126" s="7"/>
      <c r="Q126" s="7"/>
      <c r="R126" s="7"/>
      <c r="S126" s="7"/>
      <c r="T126" s="7"/>
      <c r="U126" s="7"/>
      <c r="V126" s="7"/>
      <c r="W126" s="7"/>
      <c r="X126" s="7"/>
      <c r="Y126" s="7"/>
      <c r="Z126" s="7"/>
      <c r="AA126" s="7"/>
    </row>
    <row r="127" spans="1:27" ht="14.4">
      <c r="A127" s="8">
        <v>124</v>
      </c>
      <c r="B127" s="8" t="s">
        <v>4628</v>
      </c>
      <c r="C127" s="8"/>
      <c r="D127" s="8" t="s">
        <v>4866</v>
      </c>
      <c r="E127" s="12" t="s">
        <v>4867</v>
      </c>
      <c r="F127" s="14" t="s">
        <v>17257</v>
      </c>
      <c r="G127" s="8"/>
      <c r="H127" s="8"/>
      <c r="I127" s="7"/>
      <c r="J127" s="7"/>
      <c r="K127" s="7"/>
      <c r="L127" s="7"/>
      <c r="M127" s="7"/>
      <c r="N127" s="7"/>
      <c r="O127" s="7"/>
      <c r="P127" s="7"/>
      <c r="Q127" s="7"/>
      <c r="R127" s="7"/>
      <c r="S127" s="7"/>
      <c r="T127" s="7"/>
      <c r="U127" s="7"/>
      <c r="V127" s="7"/>
      <c r="W127" s="7"/>
      <c r="X127" s="7"/>
      <c r="Y127" s="7"/>
      <c r="Z127" s="7"/>
      <c r="AA127" s="7"/>
    </row>
    <row r="128" spans="1:27" ht="14.4">
      <c r="A128" s="8">
        <v>125</v>
      </c>
      <c r="B128" s="8" t="s">
        <v>4628</v>
      </c>
      <c r="C128" s="8"/>
      <c r="D128" s="8" t="s">
        <v>4868</v>
      </c>
      <c r="E128" s="12" t="s">
        <v>4869</v>
      </c>
      <c r="F128" s="12" t="s">
        <v>4870</v>
      </c>
      <c r="G128" s="8"/>
      <c r="H128" s="8"/>
      <c r="I128" s="7"/>
      <c r="J128" s="7"/>
      <c r="K128" s="7"/>
      <c r="L128" s="7"/>
      <c r="M128" s="7"/>
      <c r="N128" s="7"/>
      <c r="O128" s="7"/>
      <c r="P128" s="7"/>
      <c r="Q128" s="7"/>
      <c r="R128" s="7"/>
      <c r="S128" s="7"/>
      <c r="T128" s="7"/>
      <c r="U128" s="7"/>
      <c r="V128" s="7"/>
      <c r="W128" s="7"/>
      <c r="X128" s="7"/>
      <c r="Y128" s="7"/>
      <c r="Z128" s="7"/>
      <c r="AA128" s="7"/>
    </row>
    <row r="129" spans="1:27" ht="14.4">
      <c r="A129" s="8">
        <v>126</v>
      </c>
      <c r="B129" s="8" t="s">
        <v>4628</v>
      </c>
      <c r="C129" s="8"/>
      <c r="D129" s="8" t="s">
        <v>4871</v>
      </c>
      <c r="E129" s="12" t="s">
        <v>4872</v>
      </c>
      <c r="F129" s="14" t="s">
        <v>17258</v>
      </c>
      <c r="G129" s="8"/>
      <c r="H129" s="8"/>
      <c r="I129" s="7"/>
      <c r="J129" s="7"/>
      <c r="K129" s="7"/>
      <c r="L129" s="7"/>
      <c r="M129" s="7"/>
      <c r="N129" s="7"/>
      <c r="O129" s="7"/>
      <c r="P129" s="7"/>
      <c r="Q129" s="7"/>
      <c r="R129" s="7"/>
      <c r="S129" s="7"/>
      <c r="T129" s="7"/>
      <c r="U129" s="7"/>
      <c r="V129" s="7"/>
      <c r="W129" s="7"/>
      <c r="X129" s="7"/>
      <c r="Y129" s="7"/>
      <c r="Z129" s="7"/>
      <c r="AA129" s="7"/>
    </row>
    <row r="130" spans="1:27" ht="14.4">
      <c r="A130" s="8">
        <v>127</v>
      </c>
      <c r="B130" s="8" t="s">
        <v>4628</v>
      </c>
      <c r="C130" s="8"/>
      <c r="D130" s="8" t="s">
        <v>4873</v>
      </c>
      <c r="E130" s="8" t="s">
        <v>4874</v>
      </c>
      <c r="F130" s="8" t="s">
        <v>4875</v>
      </c>
      <c r="G130" s="8"/>
      <c r="H130" s="8"/>
      <c r="I130" s="7"/>
      <c r="J130" s="7"/>
      <c r="K130" s="7"/>
      <c r="L130" s="7"/>
      <c r="M130" s="7"/>
      <c r="N130" s="7"/>
      <c r="O130" s="7"/>
      <c r="P130" s="7"/>
      <c r="Q130" s="7"/>
      <c r="R130" s="7"/>
      <c r="S130" s="7"/>
      <c r="T130" s="7"/>
      <c r="U130" s="7"/>
      <c r="V130" s="7"/>
      <c r="W130" s="7"/>
      <c r="X130" s="7"/>
      <c r="Y130" s="7"/>
      <c r="Z130" s="7"/>
      <c r="AA130" s="7"/>
    </row>
    <row r="131" spans="1:27" ht="14.4">
      <c r="A131" s="8">
        <v>128</v>
      </c>
      <c r="B131" s="8" t="s">
        <v>4628</v>
      </c>
      <c r="C131" s="8">
        <v>124</v>
      </c>
      <c r="D131" s="19" t="str">
        <f>目次!D$51</f>
        <v>9.便所詳細図</v>
      </c>
      <c r="E131" s="26" t="str">
        <f>目次!E$51</f>
        <v>9. Detail drawing of toilet</v>
      </c>
      <c r="F131" s="26" t="str">
        <f>目次!F$51</f>
        <v xml:space="preserve">9. Bản vẽ chi tiết nhà vệ sinh </v>
      </c>
      <c r="G131" s="8"/>
      <c r="H131" s="8"/>
      <c r="I131" s="7"/>
      <c r="J131" s="7"/>
      <c r="K131" s="7"/>
      <c r="L131" s="7"/>
      <c r="M131" s="7"/>
      <c r="N131" s="7"/>
      <c r="O131" s="7"/>
      <c r="P131" s="7"/>
      <c r="Q131" s="7"/>
      <c r="R131" s="7"/>
      <c r="S131" s="7"/>
      <c r="T131" s="7"/>
      <c r="U131" s="7"/>
      <c r="V131" s="7"/>
      <c r="W131" s="7"/>
      <c r="X131" s="7"/>
      <c r="Y131" s="7"/>
      <c r="Z131" s="7"/>
      <c r="AA131" s="7"/>
    </row>
    <row r="132" spans="1:27" ht="14.4">
      <c r="A132" s="8">
        <v>129</v>
      </c>
      <c r="B132" s="8" t="s">
        <v>4628</v>
      </c>
      <c r="C132" s="19">
        <f>目次!C$54</f>
        <v>124</v>
      </c>
      <c r="D132" s="19" t="str">
        <f>目次!D$54</f>
        <v>9-2.配管納まり検討</v>
      </c>
      <c r="E132" s="26" t="str">
        <f>目次!E$54</f>
        <v>9-2. Consideration of piping storing</v>
      </c>
      <c r="F132" s="26" t="str">
        <f>目次!F$54</f>
        <v xml:space="preserve">9-2. Kiểm tra lắp đặt đường ống </v>
      </c>
      <c r="G132" s="8"/>
      <c r="H132" s="8"/>
      <c r="I132" s="7"/>
      <c r="J132" s="7"/>
      <c r="K132" s="7"/>
      <c r="L132" s="7"/>
      <c r="M132" s="7"/>
      <c r="N132" s="7"/>
      <c r="O132" s="7"/>
      <c r="P132" s="7"/>
      <c r="Q132" s="7"/>
      <c r="R132" s="7"/>
      <c r="S132" s="7"/>
      <c r="T132" s="7"/>
      <c r="U132" s="7"/>
      <c r="V132" s="7"/>
      <c r="W132" s="7"/>
      <c r="X132" s="7"/>
      <c r="Y132" s="7"/>
      <c r="Z132" s="7"/>
      <c r="AA132" s="7"/>
    </row>
    <row r="133" spans="1:27" ht="14.4">
      <c r="A133" s="8">
        <v>130</v>
      </c>
      <c r="B133" s="8" t="s">
        <v>4628</v>
      </c>
      <c r="C133" s="8"/>
      <c r="D133" s="8" t="s">
        <v>4876</v>
      </c>
      <c r="E133" s="8" t="s">
        <v>4877</v>
      </c>
      <c r="F133" s="8" t="s">
        <v>4878</v>
      </c>
      <c r="G133" s="8"/>
      <c r="H133" s="8"/>
      <c r="I133" s="7"/>
      <c r="J133" s="7"/>
      <c r="K133" s="7"/>
      <c r="L133" s="7"/>
      <c r="M133" s="7"/>
      <c r="N133" s="7"/>
      <c r="O133" s="7"/>
      <c r="P133" s="7"/>
      <c r="Q133" s="7"/>
      <c r="R133" s="7"/>
      <c r="S133" s="7"/>
      <c r="T133" s="7"/>
      <c r="U133" s="7"/>
      <c r="V133" s="7"/>
      <c r="W133" s="7"/>
      <c r="X133" s="7"/>
      <c r="Y133" s="7"/>
      <c r="Z133" s="7"/>
      <c r="AA133" s="7"/>
    </row>
    <row r="134" spans="1:27" ht="14.4">
      <c r="A134" s="8">
        <v>131</v>
      </c>
      <c r="B134" s="8" t="s">
        <v>4628</v>
      </c>
      <c r="C134" s="8"/>
      <c r="D134" s="8" t="s">
        <v>4879</v>
      </c>
      <c r="E134" s="8" t="s">
        <v>4880</v>
      </c>
      <c r="F134" s="8" t="s">
        <v>17259</v>
      </c>
      <c r="G134" s="8"/>
      <c r="H134" s="8"/>
      <c r="I134" s="7"/>
      <c r="J134" s="7"/>
      <c r="K134" s="7"/>
      <c r="L134" s="7"/>
      <c r="M134" s="7"/>
      <c r="N134" s="7"/>
      <c r="O134" s="7"/>
      <c r="P134" s="7"/>
      <c r="Q134" s="7"/>
      <c r="R134" s="7"/>
      <c r="S134" s="7"/>
      <c r="T134" s="7"/>
      <c r="U134" s="7"/>
      <c r="V134" s="7"/>
      <c r="W134" s="7"/>
      <c r="X134" s="7"/>
      <c r="Y134" s="7"/>
      <c r="Z134" s="7"/>
      <c r="AA134" s="7"/>
    </row>
    <row r="135" spans="1:27" ht="14.4">
      <c r="A135" s="8">
        <v>132</v>
      </c>
      <c r="B135" s="8" t="s">
        <v>4628</v>
      </c>
      <c r="C135" s="8"/>
      <c r="D135" s="8" t="s">
        <v>4881</v>
      </c>
      <c r="E135" s="8" t="s">
        <v>4882</v>
      </c>
      <c r="F135" s="102" t="s">
        <v>17260</v>
      </c>
      <c r="G135" s="8"/>
      <c r="H135" s="8"/>
      <c r="I135" s="7"/>
      <c r="J135" s="7"/>
      <c r="K135" s="7"/>
      <c r="L135" s="7"/>
      <c r="M135" s="7"/>
      <c r="N135" s="7"/>
      <c r="O135" s="7"/>
      <c r="P135" s="7"/>
      <c r="Q135" s="7"/>
      <c r="R135" s="7"/>
      <c r="S135" s="7"/>
      <c r="T135" s="7"/>
      <c r="U135" s="7"/>
      <c r="V135" s="7"/>
      <c r="W135" s="7"/>
      <c r="X135" s="7"/>
      <c r="Y135" s="7"/>
      <c r="Z135" s="7"/>
      <c r="AA135" s="7"/>
    </row>
    <row r="136" spans="1:27" ht="14.4">
      <c r="A136" s="8">
        <v>133</v>
      </c>
      <c r="B136" s="8" t="s">
        <v>4628</v>
      </c>
      <c r="C136" s="8"/>
      <c r="D136" s="19" t="str">
        <f t="shared" ref="D136:F136" si="5">D$21</f>
        <v>減圧弁,安全弁</v>
      </c>
      <c r="E136" s="26" t="str">
        <f t="shared" si="5"/>
        <v>Reducing valve, Safety valve</v>
      </c>
      <c r="F136" s="26" t="str">
        <f t="shared" si="5"/>
        <v xml:space="preserve">Van giảm áp, van an toàn </v>
      </c>
      <c r="G136" s="8"/>
      <c r="H136" s="8"/>
      <c r="I136" s="7"/>
      <c r="J136" s="7"/>
      <c r="K136" s="7"/>
      <c r="L136" s="7"/>
      <c r="M136" s="7"/>
      <c r="N136" s="7"/>
      <c r="O136" s="7"/>
      <c r="P136" s="7"/>
      <c r="Q136" s="7"/>
      <c r="R136" s="7"/>
      <c r="S136" s="7"/>
      <c r="T136" s="7"/>
      <c r="U136" s="7"/>
      <c r="V136" s="7"/>
      <c r="W136" s="7"/>
      <c r="X136" s="7"/>
      <c r="Y136" s="7"/>
      <c r="Z136" s="7"/>
      <c r="AA136" s="7"/>
    </row>
    <row r="137" spans="1:27" ht="27.6">
      <c r="A137" s="8">
        <v>134</v>
      </c>
      <c r="B137" s="8" t="s">
        <v>4628</v>
      </c>
      <c r="C137" s="8"/>
      <c r="D137" s="19" t="str">
        <f t="shared" ref="D137:F137" si="6">D$22</f>
        <v>床置型電気温水器30L型</v>
      </c>
      <c r="E137" s="26" t="str">
        <f t="shared" si="6"/>
        <v>Floor mounted electric water heater with storage 30litter type</v>
      </c>
      <c r="F137" s="26" t="str">
        <f t="shared" si="6"/>
        <v xml:space="preserve">Máy nước nóng đặt sàn loại 30L </v>
      </c>
      <c r="G137" s="8"/>
      <c r="H137" s="8"/>
      <c r="I137" s="7"/>
      <c r="J137" s="7"/>
      <c r="K137" s="7"/>
      <c r="L137" s="7"/>
      <c r="M137" s="7"/>
      <c r="N137" s="7"/>
      <c r="O137" s="7"/>
      <c r="P137" s="7"/>
      <c r="Q137" s="7"/>
      <c r="R137" s="7"/>
      <c r="S137" s="7"/>
      <c r="T137" s="7"/>
      <c r="U137" s="7"/>
      <c r="V137" s="7"/>
      <c r="W137" s="7"/>
      <c r="X137" s="7"/>
      <c r="Y137" s="7"/>
      <c r="Z137" s="7"/>
      <c r="AA137" s="7"/>
    </row>
    <row r="138" spans="1:27" ht="14.4">
      <c r="A138" s="8">
        <v>135</v>
      </c>
      <c r="B138" s="8" t="s">
        <v>4628</v>
      </c>
      <c r="C138" s="8"/>
      <c r="D138" s="8" t="s">
        <v>4883</v>
      </c>
      <c r="E138" s="8" t="s">
        <v>4884</v>
      </c>
      <c r="F138" s="8" t="s">
        <v>4885</v>
      </c>
      <c r="G138" s="8"/>
      <c r="H138" s="8"/>
      <c r="I138" s="7"/>
      <c r="J138" s="7"/>
      <c r="K138" s="7"/>
      <c r="L138" s="7"/>
      <c r="M138" s="7"/>
      <c r="N138" s="7"/>
      <c r="O138" s="7"/>
      <c r="P138" s="7"/>
      <c r="Q138" s="7"/>
      <c r="R138" s="7"/>
      <c r="S138" s="7"/>
      <c r="T138" s="7"/>
      <c r="U138" s="7"/>
      <c r="V138" s="7"/>
      <c r="W138" s="7"/>
      <c r="X138" s="7"/>
      <c r="Y138" s="7"/>
      <c r="Z138" s="7"/>
      <c r="AA138" s="7"/>
    </row>
    <row r="139" spans="1:27" ht="14.4">
      <c r="A139" s="8">
        <v>136</v>
      </c>
      <c r="B139" s="8" t="s">
        <v>4628</v>
      </c>
      <c r="C139" s="8">
        <v>125</v>
      </c>
      <c r="D139" s="8" t="s">
        <v>4886</v>
      </c>
      <c r="E139" s="12" t="s">
        <v>4887</v>
      </c>
      <c r="F139" s="12" t="s">
        <v>4888</v>
      </c>
      <c r="G139" s="8"/>
      <c r="H139" s="8"/>
      <c r="I139" s="7"/>
      <c r="J139" s="7"/>
      <c r="K139" s="7"/>
      <c r="L139" s="7"/>
      <c r="M139" s="7"/>
      <c r="N139" s="7"/>
      <c r="O139" s="7"/>
      <c r="P139" s="7"/>
      <c r="Q139" s="7"/>
      <c r="R139" s="7"/>
      <c r="S139" s="7"/>
      <c r="T139" s="7"/>
      <c r="U139" s="7"/>
      <c r="V139" s="7"/>
      <c r="W139" s="7"/>
      <c r="X139" s="7"/>
      <c r="Y139" s="7"/>
      <c r="Z139" s="7"/>
      <c r="AA139" s="7"/>
    </row>
    <row r="140" spans="1:27" ht="27.6">
      <c r="A140" s="8">
        <v>137</v>
      </c>
      <c r="B140" s="8" t="s">
        <v>4628</v>
      </c>
      <c r="C140" s="8"/>
      <c r="D140" s="8" t="s">
        <v>4889</v>
      </c>
      <c r="E140" s="8" t="s">
        <v>4890</v>
      </c>
      <c r="F140" s="102" t="s">
        <v>17266</v>
      </c>
      <c r="G140" s="8"/>
      <c r="H140" s="8"/>
      <c r="I140" s="7"/>
      <c r="J140" s="7"/>
      <c r="K140" s="7"/>
      <c r="L140" s="7"/>
      <c r="M140" s="7"/>
      <c r="N140" s="7"/>
      <c r="O140" s="7"/>
      <c r="P140" s="7"/>
      <c r="Q140" s="7"/>
      <c r="R140" s="7"/>
      <c r="S140" s="7"/>
      <c r="T140" s="7"/>
      <c r="U140" s="7"/>
      <c r="V140" s="7"/>
      <c r="W140" s="7"/>
      <c r="X140" s="7"/>
      <c r="Y140" s="7"/>
      <c r="Z140" s="7"/>
      <c r="AA140" s="7"/>
    </row>
    <row r="141" spans="1:27" ht="27.6">
      <c r="A141" s="8">
        <v>138</v>
      </c>
      <c r="B141" s="8" t="s">
        <v>4628</v>
      </c>
      <c r="C141" s="8"/>
      <c r="D141" s="8" t="s">
        <v>4891</v>
      </c>
      <c r="E141" s="12" t="s">
        <v>4892</v>
      </c>
      <c r="F141" s="14" t="s">
        <v>17247</v>
      </c>
      <c r="G141" s="8"/>
      <c r="H141" s="8"/>
      <c r="I141" s="7"/>
      <c r="J141" s="7"/>
      <c r="K141" s="7"/>
      <c r="L141" s="7"/>
      <c r="M141" s="7"/>
      <c r="N141" s="7"/>
      <c r="O141" s="7"/>
      <c r="P141" s="7"/>
      <c r="Q141" s="7"/>
      <c r="R141" s="7"/>
      <c r="S141" s="7"/>
      <c r="T141" s="7"/>
      <c r="U141" s="7"/>
      <c r="V141" s="7"/>
      <c r="W141" s="7"/>
      <c r="X141" s="7"/>
      <c r="Y141" s="7"/>
      <c r="Z141" s="7"/>
      <c r="AA141" s="7"/>
    </row>
    <row r="142" spans="1:27" ht="14.4">
      <c r="A142" s="8">
        <v>139</v>
      </c>
      <c r="B142" s="8" t="s">
        <v>4628</v>
      </c>
      <c r="C142" s="8"/>
      <c r="D142" s="8" t="s">
        <v>4893</v>
      </c>
      <c r="E142" s="8" t="s">
        <v>4894</v>
      </c>
      <c r="F142" s="8" t="s">
        <v>4895</v>
      </c>
      <c r="G142" s="8"/>
      <c r="H142" s="8"/>
      <c r="I142" s="7"/>
      <c r="J142" s="7"/>
      <c r="K142" s="7"/>
      <c r="L142" s="7"/>
      <c r="M142" s="7"/>
      <c r="N142" s="7"/>
      <c r="O142" s="7"/>
      <c r="P142" s="7"/>
      <c r="Q142" s="7"/>
      <c r="R142" s="7"/>
      <c r="S142" s="7"/>
      <c r="T142" s="7"/>
      <c r="U142" s="7"/>
      <c r="V142" s="7"/>
      <c r="W142" s="7"/>
      <c r="X142" s="7"/>
      <c r="Y142" s="7"/>
      <c r="Z142" s="7"/>
      <c r="AA142" s="7"/>
    </row>
    <row r="143" spans="1:27" ht="14.4">
      <c r="A143" s="8">
        <v>140</v>
      </c>
      <c r="B143" s="8" t="s">
        <v>4628</v>
      </c>
      <c r="C143" s="8"/>
      <c r="D143" s="19" t="str">
        <f t="shared" ref="D143:E143" si="7">D$83</f>
        <v>チェックポイント</v>
      </c>
      <c r="E143" s="19" t="str">
        <f t="shared" si="7"/>
        <v>Check point</v>
      </c>
      <c r="F143" s="19" t="s">
        <v>4763</v>
      </c>
      <c r="G143" s="8"/>
      <c r="H143" s="8"/>
      <c r="I143" s="7"/>
      <c r="J143" s="7"/>
      <c r="K143" s="7"/>
      <c r="L143" s="7"/>
      <c r="M143" s="7"/>
      <c r="N143" s="7"/>
      <c r="O143" s="7"/>
      <c r="P143" s="7"/>
      <c r="Q143" s="7"/>
      <c r="R143" s="7"/>
      <c r="S143" s="7"/>
      <c r="T143" s="7"/>
      <c r="U143" s="7"/>
      <c r="V143" s="7"/>
      <c r="W143" s="7"/>
      <c r="X143" s="7"/>
      <c r="Y143" s="7"/>
      <c r="Z143" s="7"/>
      <c r="AA143" s="7"/>
    </row>
    <row r="144" spans="1:27" ht="14.4">
      <c r="A144" s="8">
        <v>141</v>
      </c>
      <c r="B144" s="8" t="s">
        <v>4628</v>
      </c>
      <c r="C144" s="8"/>
      <c r="D144" s="8" t="s">
        <v>4896</v>
      </c>
      <c r="E144" s="12" t="s">
        <v>4897</v>
      </c>
      <c r="F144" s="12" t="s">
        <v>4898</v>
      </c>
      <c r="G144" s="8"/>
      <c r="H144" s="8"/>
      <c r="I144" s="7"/>
      <c r="J144" s="7"/>
      <c r="K144" s="7"/>
      <c r="L144" s="7"/>
      <c r="M144" s="7"/>
      <c r="N144" s="7"/>
      <c r="O144" s="7"/>
      <c r="P144" s="7"/>
      <c r="Q144" s="7"/>
      <c r="R144" s="7"/>
      <c r="S144" s="7"/>
      <c r="T144" s="7"/>
      <c r="U144" s="7"/>
      <c r="V144" s="7"/>
      <c r="W144" s="7"/>
      <c r="X144" s="7"/>
      <c r="Y144" s="7"/>
      <c r="Z144" s="7"/>
      <c r="AA144" s="7"/>
    </row>
    <row r="145" spans="1:27" ht="41.4">
      <c r="A145" s="8">
        <v>142</v>
      </c>
      <c r="B145" s="8" t="s">
        <v>4628</v>
      </c>
      <c r="C145" s="8"/>
      <c r="D145" s="8" t="s">
        <v>4899</v>
      </c>
      <c r="E145" s="8" t="s">
        <v>4900</v>
      </c>
      <c r="F145" s="8" t="s">
        <v>17267</v>
      </c>
      <c r="G145" s="8"/>
      <c r="H145" s="8"/>
      <c r="I145" s="7"/>
      <c r="J145" s="7"/>
      <c r="K145" s="7"/>
      <c r="L145" s="7"/>
      <c r="M145" s="7"/>
      <c r="N145" s="7"/>
      <c r="O145" s="7"/>
      <c r="P145" s="7"/>
      <c r="Q145" s="7"/>
      <c r="R145" s="7"/>
      <c r="S145" s="7"/>
      <c r="T145" s="7"/>
      <c r="U145" s="7"/>
      <c r="V145" s="7"/>
      <c r="W145" s="7"/>
      <c r="X145" s="7"/>
      <c r="Y145" s="7"/>
      <c r="Z145" s="7"/>
      <c r="AA145" s="7"/>
    </row>
    <row r="146" spans="1:27" ht="14.4">
      <c r="A146" s="8">
        <v>143</v>
      </c>
      <c r="B146" s="8" t="s">
        <v>4628</v>
      </c>
      <c r="C146" s="8"/>
      <c r="D146" s="8" t="s">
        <v>4901</v>
      </c>
      <c r="E146" s="8" t="s">
        <v>4902</v>
      </c>
      <c r="F146" s="8" t="s">
        <v>4685</v>
      </c>
      <c r="G146" s="8"/>
      <c r="H146" s="8"/>
      <c r="I146" s="7"/>
      <c r="J146" s="7"/>
      <c r="K146" s="7"/>
      <c r="L146" s="7"/>
      <c r="M146" s="7"/>
      <c r="N146" s="7"/>
      <c r="O146" s="7"/>
      <c r="P146" s="7"/>
      <c r="Q146" s="7"/>
      <c r="R146" s="7"/>
      <c r="S146" s="7"/>
      <c r="T146" s="7"/>
      <c r="U146" s="7"/>
      <c r="V146" s="7"/>
      <c r="W146" s="7"/>
      <c r="X146" s="7"/>
      <c r="Y146" s="7"/>
      <c r="Z146" s="7"/>
      <c r="AA146" s="7"/>
    </row>
    <row r="147" spans="1:27" ht="14.4">
      <c r="A147" s="8">
        <v>144</v>
      </c>
      <c r="B147" s="8" t="s">
        <v>4628</v>
      </c>
      <c r="C147" s="8"/>
      <c r="D147" s="19" t="str">
        <f t="shared" ref="D147:E147" si="8">D$83</f>
        <v>チェックポイント</v>
      </c>
      <c r="E147" s="19" t="str">
        <f t="shared" si="8"/>
        <v>Check point</v>
      </c>
      <c r="F147" s="19" t="s">
        <v>4763</v>
      </c>
      <c r="G147" s="8"/>
      <c r="H147" s="8"/>
      <c r="I147" s="7"/>
      <c r="J147" s="7"/>
      <c r="K147" s="7"/>
      <c r="L147" s="7"/>
      <c r="M147" s="7"/>
      <c r="N147" s="7"/>
      <c r="O147" s="7"/>
      <c r="P147" s="7"/>
      <c r="Q147" s="7"/>
      <c r="R147" s="7"/>
      <c r="S147" s="7"/>
      <c r="T147" s="7"/>
      <c r="U147" s="7"/>
      <c r="V147" s="7"/>
      <c r="W147" s="7"/>
      <c r="X147" s="7"/>
      <c r="Y147" s="7"/>
      <c r="Z147" s="7"/>
      <c r="AA147" s="7"/>
    </row>
    <row r="148" spans="1:27" ht="14.4">
      <c r="A148" s="8">
        <v>145</v>
      </c>
      <c r="B148" s="8" t="s">
        <v>4628</v>
      </c>
      <c r="C148" s="8"/>
      <c r="D148" s="8" t="s">
        <v>4903</v>
      </c>
      <c r="E148" s="12" t="s">
        <v>4904</v>
      </c>
      <c r="F148" s="12" t="s">
        <v>4905</v>
      </c>
      <c r="G148" s="8"/>
      <c r="H148" s="8"/>
      <c r="I148" s="7"/>
      <c r="J148" s="7"/>
      <c r="K148" s="7"/>
      <c r="L148" s="7"/>
      <c r="M148" s="7"/>
      <c r="N148" s="7"/>
      <c r="O148" s="7"/>
      <c r="P148" s="7"/>
      <c r="Q148" s="7"/>
      <c r="R148" s="7"/>
      <c r="S148" s="7"/>
      <c r="T148" s="7"/>
      <c r="U148" s="7"/>
      <c r="V148" s="7"/>
      <c r="W148" s="7"/>
      <c r="X148" s="7"/>
      <c r="Y148" s="7"/>
      <c r="Z148" s="7"/>
      <c r="AA148" s="7"/>
    </row>
    <row r="149" spans="1:27" ht="27.6">
      <c r="A149" s="8">
        <v>146</v>
      </c>
      <c r="B149" s="8" t="s">
        <v>4628</v>
      </c>
      <c r="C149" s="8"/>
      <c r="D149" s="8" t="s">
        <v>4906</v>
      </c>
      <c r="E149" s="8" t="s">
        <v>4907</v>
      </c>
      <c r="F149" s="8" t="s">
        <v>4908</v>
      </c>
      <c r="G149" s="8"/>
      <c r="H149" s="8"/>
      <c r="I149" s="7"/>
      <c r="J149" s="7"/>
      <c r="K149" s="7"/>
      <c r="L149" s="7"/>
      <c r="M149" s="7"/>
      <c r="N149" s="7"/>
      <c r="O149" s="7"/>
      <c r="P149" s="7"/>
      <c r="Q149" s="7"/>
      <c r="R149" s="7"/>
      <c r="S149" s="7"/>
      <c r="T149" s="7"/>
      <c r="U149" s="7"/>
      <c r="V149" s="7"/>
      <c r="W149" s="7"/>
      <c r="X149" s="7"/>
      <c r="Y149" s="7"/>
      <c r="Z149" s="7"/>
      <c r="AA149" s="7"/>
    </row>
    <row r="150" spans="1:27" ht="27.6">
      <c r="A150" s="8">
        <v>147</v>
      </c>
      <c r="B150" s="8" t="s">
        <v>4628</v>
      </c>
      <c r="C150" s="8"/>
      <c r="D150" s="8" t="s">
        <v>4909</v>
      </c>
      <c r="E150" s="12" t="s">
        <v>4910</v>
      </c>
      <c r="F150" s="14" t="s">
        <v>17285</v>
      </c>
      <c r="G150" s="8"/>
      <c r="H150" s="8"/>
      <c r="I150" s="7"/>
      <c r="J150" s="7"/>
      <c r="K150" s="7"/>
      <c r="L150" s="7"/>
      <c r="M150" s="7"/>
      <c r="N150" s="7"/>
      <c r="O150" s="7"/>
      <c r="P150" s="7"/>
      <c r="Q150" s="7"/>
      <c r="R150" s="7"/>
      <c r="S150" s="7"/>
      <c r="T150" s="7"/>
      <c r="U150" s="7"/>
      <c r="V150" s="7"/>
      <c r="W150" s="7"/>
      <c r="X150" s="7"/>
      <c r="Y150" s="7"/>
      <c r="Z150" s="7"/>
      <c r="AA150" s="7"/>
    </row>
    <row r="151" spans="1:27" ht="14.4">
      <c r="A151" s="8">
        <v>148</v>
      </c>
      <c r="B151" s="8" t="s">
        <v>4628</v>
      </c>
      <c r="C151" s="8"/>
      <c r="D151" s="8" t="s">
        <v>4911</v>
      </c>
      <c r="E151" s="8" t="s">
        <v>4912</v>
      </c>
      <c r="F151" s="8" t="s">
        <v>4913</v>
      </c>
      <c r="G151" s="8"/>
      <c r="H151" s="8"/>
      <c r="I151" s="7"/>
      <c r="J151" s="7"/>
      <c r="K151" s="7"/>
      <c r="L151" s="7"/>
      <c r="M151" s="7"/>
      <c r="N151" s="7"/>
      <c r="O151" s="7"/>
      <c r="P151" s="7"/>
      <c r="Q151" s="7"/>
      <c r="R151" s="7"/>
      <c r="S151" s="7"/>
      <c r="T151" s="7"/>
      <c r="U151" s="7"/>
      <c r="V151" s="7"/>
      <c r="W151" s="7"/>
      <c r="X151" s="7"/>
      <c r="Y151" s="7"/>
      <c r="Z151" s="7"/>
      <c r="AA151" s="7"/>
    </row>
    <row r="152" spans="1:27" ht="14.4">
      <c r="A152" s="8">
        <v>149</v>
      </c>
      <c r="B152" s="8" t="s">
        <v>4628</v>
      </c>
      <c r="C152" s="8"/>
      <c r="D152" s="8" t="s">
        <v>4914</v>
      </c>
      <c r="E152" s="8" t="s">
        <v>4915</v>
      </c>
      <c r="F152" s="8" t="s">
        <v>4916</v>
      </c>
      <c r="G152" s="8"/>
      <c r="H152" s="8"/>
      <c r="I152" s="7"/>
      <c r="J152" s="7"/>
      <c r="K152" s="7"/>
      <c r="L152" s="7"/>
      <c r="M152" s="7"/>
      <c r="N152" s="7"/>
      <c r="O152" s="7"/>
      <c r="P152" s="7"/>
      <c r="Q152" s="7"/>
      <c r="R152" s="7"/>
      <c r="S152" s="7"/>
      <c r="T152" s="7"/>
      <c r="U152" s="7"/>
      <c r="V152" s="7"/>
      <c r="W152" s="7"/>
      <c r="X152" s="7"/>
      <c r="Y152" s="7"/>
      <c r="Z152" s="7"/>
      <c r="AA152" s="7"/>
    </row>
    <row r="153" spans="1:27" ht="14.4">
      <c r="A153" s="8">
        <v>150</v>
      </c>
      <c r="B153" s="8" t="s">
        <v>4628</v>
      </c>
      <c r="C153" s="8"/>
      <c r="D153" s="8" t="s">
        <v>4917</v>
      </c>
      <c r="E153" s="12" t="s">
        <v>4918</v>
      </c>
      <c r="F153" s="14" t="s">
        <v>17286</v>
      </c>
      <c r="G153" s="8"/>
      <c r="H153" s="8"/>
      <c r="I153" s="7"/>
      <c r="J153" s="7"/>
      <c r="K153" s="7"/>
      <c r="L153" s="7"/>
      <c r="M153" s="7"/>
      <c r="N153" s="7"/>
      <c r="O153" s="7"/>
      <c r="P153" s="7"/>
      <c r="Q153" s="7"/>
      <c r="R153" s="7"/>
      <c r="S153" s="7"/>
      <c r="T153" s="7"/>
      <c r="U153" s="7"/>
      <c r="V153" s="7"/>
      <c r="W153" s="7"/>
      <c r="X153" s="7"/>
      <c r="Y153" s="7"/>
      <c r="Z153" s="7"/>
      <c r="AA153" s="7"/>
    </row>
    <row r="154" spans="1:27" ht="27.6">
      <c r="A154" s="8">
        <v>151</v>
      </c>
      <c r="B154" s="8" t="s">
        <v>4628</v>
      </c>
      <c r="C154" s="8"/>
      <c r="D154" s="8" t="s">
        <v>4919</v>
      </c>
      <c r="E154" s="12" t="s">
        <v>4920</v>
      </c>
      <c r="F154" s="14" t="s">
        <v>17287</v>
      </c>
      <c r="G154" s="8"/>
      <c r="H154" s="8"/>
      <c r="I154" s="7"/>
      <c r="J154" s="7"/>
      <c r="K154" s="7"/>
      <c r="L154" s="7"/>
      <c r="M154" s="7"/>
      <c r="N154" s="7"/>
      <c r="O154" s="7"/>
      <c r="P154" s="7"/>
      <c r="Q154" s="7"/>
      <c r="R154" s="7"/>
      <c r="S154" s="7"/>
      <c r="T154" s="7"/>
      <c r="U154" s="7"/>
      <c r="V154" s="7"/>
      <c r="W154" s="7"/>
      <c r="X154" s="7"/>
      <c r="Y154" s="7"/>
      <c r="Z154" s="7"/>
      <c r="AA154" s="7"/>
    </row>
    <row r="155" spans="1:27" ht="27.6">
      <c r="A155" s="8">
        <v>152</v>
      </c>
      <c r="B155" s="8" t="s">
        <v>4628</v>
      </c>
      <c r="C155" s="8"/>
      <c r="D155" s="8" t="s">
        <v>4921</v>
      </c>
      <c r="E155" s="12" t="s">
        <v>4922</v>
      </c>
      <c r="F155" s="12" t="s">
        <v>4923</v>
      </c>
      <c r="G155" s="8"/>
      <c r="H155" s="8"/>
      <c r="I155" s="7"/>
      <c r="J155" s="7"/>
      <c r="K155" s="7"/>
      <c r="L155" s="7"/>
      <c r="M155" s="7"/>
      <c r="N155" s="7"/>
      <c r="O155" s="7"/>
      <c r="P155" s="7"/>
      <c r="Q155" s="7"/>
      <c r="R155" s="7"/>
      <c r="S155" s="7"/>
      <c r="T155" s="7"/>
      <c r="U155" s="7"/>
      <c r="V155" s="7"/>
      <c r="W155" s="7"/>
      <c r="X155" s="7"/>
      <c r="Y155" s="7"/>
      <c r="Z155" s="7"/>
      <c r="AA155" s="7"/>
    </row>
    <row r="156" spans="1:27" ht="27.6">
      <c r="A156" s="8">
        <v>153</v>
      </c>
      <c r="B156" s="8" t="s">
        <v>4628</v>
      </c>
      <c r="C156" s="8"/>
      <c r="D156" s="8" t="s">
        <v>4924</v>
      </c>
      <c r="E156" s="12" t="s">
        <v>4925</v>
      </c>
      <c r="F156" s="12" t="s">
        <v>4926</v>
      </c>
      <c r="G156" s="8"/>
      <c r="H156" s="8"/>
      <c r="I156" s="7"/>
      <c r="J156" s="7"/>
      <c r="K156" s="7"/>
      <c r="L156" s="7"/>
      <c r="M156" s="7"/>
      <c r="N156" s="7"/>
      <c r="O156" s="7"/>
      <c r="P156" s="7"/>
      <c r="Q156" s="7"/>
      <c r="R156" s="7"/>
      <c r="S156" s="7"/>
      <c r="T156" s="7"/>
      <c r="U156" s="7"/>
      <c r="V156" s="7"/>
      <c r="W156" s="7"/>
      <c r="X156" s="7"/>
      <c r="Y156" s="7"/>
      <c r="Z156" s="7"/>
      <c r="AA156" s="7"/>
    </row>
    <row r="157" spans="1:27" ht="27.6">
      <c r="A157" s="8">
        <v>154</v>
      </c>
      <c r="B157" s="8" t="s">
        <v>4628</v>
      </c>
      <c r="C157" s="8"/>
      <c r="D157" s="8" t="s">
        <v>4927</v>
      </c>
      <c r="E157" s="12" t="s">
        <v>4928</v>
      </c>
      <c r="F157" s="8" t="s">
        <v>17268</v>
      </c>
      <c r="G157" s="8"/>
      <c r="H157" s="8"/>
      <c r="I157" s="7"/>
      <c r="J157" s="7"/>
      <c r="K157" s="7"/>
      <c r="L157" s="7"/>
      <c r="M157" s="7"/>
      <c r="N157" s="7"/>
      <c r="O157" s="7"/>
      <c r="P157" s="7"/>
      <c r="Q157" s="7"/>
      <c r="R157" s="7"/>
      <c r="S157" s="7"/>
      <c r="T157" s="7"/>
      <c r="U157" s="7"/>
      <c r="V157" s="7"/>
      <c r="W157" s="7"/>
      <c r="X157" s="7"/>
      <c r="Y157" s="7"/>
      <c r="Z157" s="7"/>
      <c r="AA157" s="7"/>
    </row>
    <row r="158" spans="1:27" ht="14.4">
      <c r="A158" s="8">
        <v>155</v>
      </c>
      <c r="B158" s="8" t="s">
        <v>4628</v>
      </c>
      <c r="C158" s="8"/>
      <c r="D158" s="8" t="s">
        <v>4929</v>
      </c>
      <c r="E158" s="12" t="s">
        <v>4930</v>
      </c>
      <c r="F158" s="12" t="s">
        <v>4931</v>
      </c>
      <c r="G158" s="8"/>
      <c r="H158" s="8"/>
      <c r="I158" s="7"/>
      <c r="J158" s="7"/>
      <c r="K158" s="7"/>
      <c r="L158" s="7"/>
      <c r="M158" s="7"/>
      <c r="N158" s="7"/>
      <c r="O158" s="7"/>
      <c r="P158" s="7"/>
      <c r="Q158" s="7"/>
      <c r="R158" s="7"/>
      <c r="S158" s="7"/>
      <c r="T158" s="7"/>
      <c r="U158" s="7"/>
      <c r="V158" s="7"/>
      <c r="W158" s="7"/>
      <c r="X158" s="7"/>
      <c r="Y158" s="7"/>
      <c r="Z158" s="7"/>
      <c r="AA158" s="7"/>
    </row>
    <row r="159" spans="1:27" ht="27.6">
      <c r="A159" s="8">
        <v>156</v>
      </c>
      <c r="B159" s="8" t="s">
        <v>4628</v>
      </c>
      <c r="C159" s="8"/>
      <c r="D159" s="8" t="s">
        <v>4932</v>
      </c>
      <c r="E159" s="12" t="s">
        <v>4933</v>
      </c>
      <c r="F159" s="14" t="s">
        <v>17294</v>
      </c>
      <c r="G159" s="8"/>
      <c r="H159" s="8"/>
      <c r="I159" s="7"/>
      <c r="J159" s="7"/>
      <c r="K159" s="7"/>
      <c r="L159" s="7"/>
      <c r="M159" s="7"/>
      <c r="N159" s="7"/>
      <c r="O159" s="7"/>
      <c r="P159" s="7"/>
      <c r="Q159" s="7"/>
      <c r="R159" s="7"/>
      <c r="S159" s="7"/>
      <c r="T159" s="7"/>
      <c r="U159" s="7"/>
      <c r="V159" s="7"/>
      <c r="W159" s="7"/>
      <c r="X159" s="7"/>
      <c r="Y159" s="7"/>
      <c r="Z159" s="7"/>
      <c r="AA159" s="7"/>
    </row>
    <row r="160" spans="1:27" ht="14.4">
      <c r="A160" s="8">
        <v>157</v>
      </c>
      <c r="B160" s="8" t="s">
        <v>4628</v>
      </c>
      <c r="C160" s="8"/>
      <c r="D160" s="8" t="s">
        <v>4934</v>
      </c>
      <c r="E160" s="12" t="s">
        <v>4935</v>
      </c>
      <c r="F160" s="14" t="s">
        <v>17288</v>
      </c>
      <c r="G160" s="8"/>
      <c r="H160" s="8"/>
      <c r="I160" s="7"/>
      <c r="J160" s="7"/>
      <c r="K160" s="7"/>
      <c r="L160" s="7"/>
      <c r="M160" s="7"/>
      <c r="N160" s="7"/>
      <c r="O160" s="7"/>
      <c r="P160" s="7"/>
      <c r="Q160" s="7"/>
      <c r="R160" s="7"/>
      <c r="S160" s="7"/>
      <c r="T160" s="7"/>
      <c r="U160" s="7"/>
      <c r="V160" s="7"/>
      <c r="W160" s="7"/>
      <c r="X160" s="7"/>
      <c r="Y160" s="7"/>
      <c r="Z160" s="7"/>
      <c r="AA160" s="7"/>
    </row>
    <row r="161" spans="1:27" ht="27.6">
      <c r="A161" s="8">
        <v>158</v>
      </c>
      <c r="B161" s="8" t="s">
        <v>4628</v>
      </c>
      <c r="C161" s="8"/>
      <c r="D161" s="8" t="s">
        <v>4936</v>
      </c>
      <c r="E161" s="12" t="s">
        <v>4937</v>
      </c>
      <c r="F161" s="14" t="s">
        <v>17289</v>
      </c>
      <c r="G161" s="8"/>
      <c r="H161" s="8"/>
      <c r="I161" s="7"/>
      <c r="J161" s="7"/>
      <c r="K161" s="7"/>
      <c r="L161" s="7"/>
      <c r="M161" s="7"/>
      <c r="N161" s="7"/>
      <c r="O161" s="7"/>
      <c r="P161" s="7"/>
      <c r="Q161" s="7"/>
      <c r="R161" s="7"/>
      <c r="S161" s="7"/>
      <c r="T161" s="7"/>
      <c r="U161" s="7"/>
      <c r="V161" s="7"/>
      <c r="W161" s="7"/>
      <c r="X161" s="7"/>
      <c r="Y161" s="7"/>
      <c r="Z161" s="7"/>
      <c r="AA161" s="7"/>
    </row>
    <row r="162" spans="1:27" ht="14.4">
      <c r="A162" s="8">
        <v>159</v>
      </c>
      <c r="B162" s="8" t="s">
        <v>4628</v>
      </c>
      <c r="C162" s="8"/>
      <c r="D162" s="8" t="s">
        <v>4938</v>
      </c>
      <c r="E162" s="12" t="s">
        <v>4939</v>
      </c>
      <c r="F162" s="12" t="s">
        <v>4940</v>
      </c>
      <c r="G162" s="8"/>
      <c r="H162" s="8"/>
      <c r="I162" s="7"/>
      <c r="J162" s="7"/>
      <c r="K162" s="7"/>
      <c r="L162" s="7"/>
      <c r="M162" s="7"/>
      <c r="N162" s="7"/>
      <c r="O162" s="7"/>
      <c r="P162" s="7"/>
      <c r="Q162" s="7"/>
      <c r="R162" s="7"/>
      <c r="S162" s="7"/>
      <c r="T162" s="7"/>
      <c r="U162" s="7"/>
      <c r="V162" s="7"/>
      <c r="W162" s="7"/>
      <c r="X162" s="7"/>
      <c r="Y162" s="7"/>
      <c r="Z162" s="7"/>
      <c r="AA162" s="7"/>
    </row>
    <row r="163" spans="1:27" ht="14.4">
      <c r="A163" s="8">
        <v>160</v>
      </c>
      <c r="B163" s="8" t="s">
        <v>4628</v>
      </c>
      <c r="C163" s="8"/>
      <c r="D163" s="8" t="s">
        <v>4941</v>
      </c>
      <c r="E163" s="8" t="s">
        <v>4942</v>
      </c>
      <c r="F163" s="8" t="s">
        <v>17290</v>
      </c>
      <c r="G163" s="8"/>
      <c r="H163" s="8"/>
      <c r="I163" s="7"/>
      <c r="J163" s="7"/>
      <c r="K163" s="7"/>
      <c r="L163" s="7"/>
      <c r="M163" s="7"/>
      <c r="N163" s="7"/>
      <c r="O163" s="7"/>
      <c r="P163" s="7"/>
      <c r="Q163" s="7"/>
      <c r="R163" s="7"/>
      <c r="S163" s="7"/>
      <c r="T163" s="7"/>
      <c r="U163" s="7"/>
      <c r="V163" s="7"/>
      <c r="W163" s="7"/>
      <c r="X163" s="7"/>
      <c r="Y163" s="7"/>
      <c r="Z163" s="7"/>
      <c r="AA163" s="7"/>
    </row>
    <row r="164" spans="1:27" ht="27.6">
      <c r="A164" s="8">
        <v>161</v>
      </c>
      <c r="B164" s="8" t="s">
        <v>4628</v>
      </c>
      <c r="C164" s="8"/>
      <c r="D164" s="8" t="s">
        <v>4943</v>
      </c>
      <c r="E164" s="12" t="s">
        <v>4944</v>
      </c>
      <c r="F164" s="14" t="s">
        <v>17269</v>
      </c>
      <c r="G164" s="8"/>
      <c r="H164" s="8"/>
      <c r="I164" s="7"/>
      <c r="J164" s="7"/>
      <c r="K164" s="7"/>
      <c r="L164" s="7"/>
      <c r="M164" s="7"/>
      <c r="N164" s="7"/>
      <c r="O164" s="7"/>
      <c r="P164" s="7"/>
      <c r="Q164" s="7"/>
      <c r="R164" s="7"/>
      <c r="S164" s="7"/>
      <c r="T164" s="7"/>
      <c r="U164" s="7"/>
      <c r="V164" s="7"/>
      <c r="W164" s="7"/>
      <c r="X164" s="7"/>
      <c r="Y164" s="7"/>
      <c r="Z164" s="7"/>
      <c r="AA164" s="7"/>
    </row>
    <row r="165" spans="1:27" ht="27.6">
      <c r="A165" s="8">
        <v>162</v>
      </c>
      <c r="B165" s="8" t="s">
        <v>4628</v>
      </c>
      <c r="C165" s="8"/>
      <c r="D165" s="8" t="s">
        <v>4945</v>
      </c>
      <c r="E165" s="12" t="s">
        <v>4946</v>
      </c>
      <c r="F165" s="14" t="s">
        <v>17378</v>
      </c>
      <c r="G165" s="8"/>
      <c r="H165" s="8"/>
      <c r="I165" s="7"/>
      <c r="J165" s="7"/>
      <c r="K165" s="7"/>
      <c r="L165" s="7"/>
      <c r="M165" s="7"/>
      <c r="N165" s="7"/>
      <c r="O165" s="7"/>
      <c r="P165" s="7"/>
      <c r="Q165" s="7"/>
      <c r="R165" s="7"/>
      <c r="S165" s="7"/>
      <c r="T165" s="7"/>
      <c r="U165" s="7"/>
      <c r="V165" s="7"/>
      <c r="W165" s="7"/>
      <c r="X165" s="7"/>
      <c r="Y165" s="7"/>
      <c r="Z165" s="7"/>
      <c r="AA165" s="7"/>
    </row>
    <row r="166" spans="1:27" ht="14.4">
      <c r="A166" s="8">
        <v>163</v>
      </c>
      <c r="B166" s="8" t="s">
        <v>4628</v>
      </c>
      <c r="C166" s="8"/>
      <c r="D166" s="8" t="s">
        <v>4947</v>
      </c>
      <c r="E166" s="8" t="s">
        <v>4948</v>
      </c>
      <c r="F166" s="8" t="s">
        <v>17215</v>
      </c>
      <c r="G166" s="8"/>
      <c r="H166" s="8"/>
      <c r="I166" s="7"/>
      <c r="J166" s="7"/>
      <c r="K166" s="7"/>
      <c r="L166" s="7"/>
      <c r="M166" s="7"/>
      <c r="N166" s="7"/>
      <c r="O166" s="7"/>
      <c r="P166" s="7"/>
      <c r="Q166" s="7"/>
      <c r="R166" s="7"/>
      <c r="S166" s="7"/>
      <c r="T166" s="7"/>
      <c r="U166" s="7"/>
      <c r="V166" s="7"/>
      <c r="W166" s="7"/>
      <c r="X166" s="7"/>
      <c r="Y166" s="7"/>
      <c r="Z166" s="7"/>
      <c r="AA166" s="7"/>
    </row>
    <row r="167" spans="1:27" ht="41.4">
      <c r="A167" s="8">
        <v>164</v>
      </c>
      <c r="B167" s="8" t="s">
        <v>4628</v>
      </c>
      <c r="C167" s="8"/>
      <c r="D167" s="8" t="s">
        <v>4949</v>
      </c>
      <c r="E167" s="12" t="s">
        <v>4950</v>
      </c>
      <c r="F167" s="14" t="s">
        <v>17291</v>
      </c>
      <c r="G167" s="8"/>
      <c r="H167" s="8"/>
      <c r="I167" s="7"/>
      <c r="J167" s="7"/>
      <c r="K167" s="7"/>
      <c r="L167" s="7"/>
      <c r="M167" s="7"/>
      <c r="N167" s="7"/>
      <c r="O167" s="7"/>
      <c r="P167" s="7"/>
      <c r="Q167" s="7"/>
      <c r="R167" s="7"/>
      <c r="S167" s="7"/>
      <c r="T167" s="7"/>
      <c r="U167" s="7"/>
      <c r="V167" s="7"/>
      <c r="W167" s="7"/>
      <c r="X167" s="7"/>
      <c r="Y167" s="7"/>
      <c r="Z167" s="7"/>
      <c r="AA167" s="7"/>
    </row>
    <row r="168" spans="1:27" ht="14.4">
      <c r="A168" s="8">
        <v>165</v>
      </c>
      <c r="B168" s="8" t="s">
        <v>4628</v>
      </c>
      <c r="C168" s="8"/>
      <c r="D168" s="8" t="s">
        <v>4951</v>
      </c>
      <c r="E168" s="12" t="s">
        <v>4952</v>
      </c>
      <c r="F168" s="14" t="s">
        <v>17292</v>
      </c>
      <c r="G168" s="8"/>
      <c r="H168" s="8"/>
      <c r="I168" s="7"/>
      <c r="J168" s="7"/>
      <c r="K168" s="7"/>
      <c r="L168" s="7"/>
      <c r="M168" s="7"/>
      <c r="N168" s="7"/>
      <c r="O168" s="7"/>
      <c r="P168" s="7"/>
      <c r="Q168" s="7"/>
      <c r="R168" s="7"/>
      <c r="S168" s="7"/>
      <c r="T168" s="7"/>
      <c r="U168" s="7"/>
      <c r="V168" s="7"/>
      <c r="W168" s="7"/>
      <c r="X168" s="7"/>
      <c r="Y168" s="7"/>
      <c r="Z168" s="7"/>
      <c r="AA168" s="7"/>
    </row>
    <row r="169" spans="1:27" ht="14.4">
      <c r="A169" s="8">
        <v>166</v>
      </c>
      <c r="B169" s="8" t="s">
        <v>4628</v>
      </c>
      <c r="C169" s="8"/>
      <c r="D169" s="19" t="str">
        <f t="shared" ref="D169:F169" si="9">D$163</f>
        <v>主管と枝管を明確にする。</v>
      </c>
      <c r="E169" s="26" t="str">
        <f t="shared" si="9"/>
        <v>Clarify the main pipe and branch pipe,</v>
      </c>
      <c r="F169" s="26" t="str">
        <f t="shared" si="9"/>
        <v>Làm rõ các đường ống chính và ống nhánh.</v>
      </c>
      <c r="G169" s="8"/>
      <c r="H169" s="8"/>
      <c r="I169" s="7"/>
      <c r="J169" s="7"/>
      <c r="K169" s="7"/>
      <c r="L169" s="7"/>
      <c r="M169" s="7"/>
      <c r="N169" s="7"/>
      <c r="O169" s="7"/>
      <c r="P169" s="7"/>
      <c r="Q169" s="7"/>
      <c r="R169" s="7"/>
      <c r="S169" s="7"/>
      <c r="T169" s="7"/>
      <c r="U169" s="7"/>
      <c r="V169" s="7"/>
      <c r="W169" s="7"/>
      <c r="X169" s="7"/>
      <c r="Y169" s="7"/>
      <c r="Z169" s="7"/>
      <c r="AA169" s="7"/>
    </row>
    <row r="170" spans="1:27" ht="14.4">
      <c r="A170" s="8">
        <v>167</v>
      </c>
      <c r="B170" s="8" t="s">
        <v>4628</v>
      </c>
      <c r="C170" s="8"/>
      <c r="D170" s="8" t="s">
        <v>4953</v>
      </c>
      <c r="E170" s="12" t="s">
        <v>4954</v>
      </c>
      <c r="F170" s="12" t="s">
        <v>4955</v>
      </c>
      <c r="G170" s="8"/>
      <c r="H170" s="8"/>
      <c r="I170" s="7"/>
      <c r="J170" s="7"/>
      <c r="K170" s="7"/>
      <c r="L170" s="7"/>
      <c r="M170" s="7"/>
      <c r="N170" s="7"/>
      <c r="O170" s="7"/>
      <c r="P170" s="7"/>
      <c r="Q170" s="7"/>
      <c r="R170" s="7"/>
      <c r="S170" s="7"/>
      <c r="T170" s="7"/>
      <c r="U170" s="7"/>
      <c r="V170" s="7"/>
      <c r="W170" s="7"/>
      <c r="X170" s="7"/>
      <c r="Y170" s="7"/>
      <c r="Z170" s="7"/>
      <c r="AA170" s="7"/>
    </row>
    <row r="171" spans="1:27" ht="14.4">
      <c r="A171" s="8">
        <v>168</v>
      </c>
      <c r="B171" s="8" t="s">
        <v>4628</v>
      </c>
      <c r="C171" s="8"/>
      <c r="D171" s="8" t="s">
        <v>4956</v>
      </c>
      <c r="E171" s="8" t="s">
        <v>4957</v>
      </c>
      <c r="F171" s="8" t="s">
        <v>17293</v>
      </c>
      <c r="G171" s="8"/>
      <c r="H171" s="8"/>
      <c r="I171" s="7"/>
      <c r="J171" s="7"/>
      <c r="K171" s="7"/>
      <c r="L171" s="7"/>
      <c r="M171" s="7"/>
      <c r="N171" s="7"/>
      <c r="O171" s="7"/>
      <c r="P171" s="7"/>
      <c r="Q171" s="7"/>
      <c r="R171" s="7"/>
      <c r="S171" s="7"/>
      <c r="T171" s="7"/>
      <c r="U171" s="7"/>
      <c r="V171" s="7"/>
      <c r="W171" s="7"/>
      <c r="X171" s="7"/>
      <c r="Y171" s="7"/>
      <c r="Z171" s="7"/>
      <c r="AA171" s="7"/>
    </row>
    <row r="172" spans="1:27" ht="27.6">
      <c r="A172" s="8">
        <v>169</v>
      </c>
      <c r="B172" s="8" t="s">
        <v>4628</v>
      </c>
      <c r="C172" s="8"/>
      <c r="D172" s="8" t="s">
        <v>4958</v>
      </c>
      <c r="E172" s="8" t="s">
        <v>4959</v>
      </c>
      <c r="F172" s="8" t="s">
        <v>17270</v>
      </c>
      <c r="G172" s="8"/>
      <c r="H172" s="8"/>
      <c r="I172" s="7"/>
      <c r="J172" s="7"/>
      <c r="K172" s="7"/>
      <c r="L172" s="7"/>
      <c r="M172" s="7"/>
      <c r="N172" s="7"/>
      <c r="O172" s="7"/>
      <c r="P172" s="7"/>
      <c r="Q172" s="7"/>
      <c r="R172" s="7"/>
      <c r="S172" s="7"/>
      <c r="T172" s="7"/>
      <c r="U172" s="7"/>
      <c r="V172" s="7"/>
      <c r="W172" s="7"/>
      <c r="X172" s="7"/>
      <c r="Y172" s="7"/>
      <c r="Z172" s="7"/>
      <c r="AA172" s="7"/>
    </row>
    <row r="173" spans="1:27" ht="14.4">
      <c r="A173" s="8">
        <v>170</v>
      </c>
      <c r="B173" s="8" t="s">
        <v>4628</v>
      </c>
      <c r="C173" s="8"/>
      <c r="D173" s="8" t="s">
        <v>4960</v>
      </c>
      <c r="E173" s="12" t="s">
        <v>4961</v>
      </c>
      <c r="F173" s="12" t="s">
        <v>4962</v>
      </c>
      <c r="G173" s="8"/>
      <c r="H173" s="8"/>
      <c r="I173" s="7"/>
      <c r="J173" s="7"/>
      <c r="K173" s="7"/>
      <c r="L173" s="7"/>
      <c r="M173" s="7"/>
      <c r="N173" s="7"/>
      <c r="O173" s="7"/>
      <c r="P173" s="7"/>
      <c r="Q173" s="7"/>
      <c r="R173" s="7"/>
      <c r="S173" s="7"/>
      <c r="T173" s="7"/>
      <c r="U173" s="7"/>
      <c r="V173" s="7"/>
      <c r="W173" s="7"/>
      <c r="X173" s="7"/>
      <c r="Y173" s="7"/>
      <c r="Z173" s="7"/>
      <c r="AA173" s="7"/>
    </row>
    <row r="174" spans="1:27" ht="27.6">
      <c r="A174" s="8">
        <v>171</v>
      </c>
      <c r="B174" s="8" t="s">
        <v>4628</v>
      </c>
      <c r="C174" s="8"/>
      <c r="D174" s="19" t="str">
        <f t="shared" ref="D174:E174" si="10">D$159</f>
        <v>・ライニングがある場合、床上ライニング内配管で計画する。</v>
      </c>
      <c r="E174" s="26" t="str">
        <f t="shared" si="10"/>
        <v>- In case the lining exists, install the piping in the floor lining.</v>
      </c>
      <c r="F174" s="26" t="str">
        <f>F$159</f>
        <v xml:space="preserve">. Lên kế hoạch cho tường lót bên trong đường ống trên sàn, trường hơp có tường lót. </v>
      </c>
      <c r="G174" s="8"/>
      <c r="H174" s="8"/>
      <c r="I174" s="7"/>
      <c r="J174" s="7"/>
      <c r="K174" s="7"/>
      <c r="L174" s="7"/>
      <c r="M174" s="7"/>
      <c r="N174" s="7"/>
      <c r="O174" s="7"/>
      <c r="P174" s="7"/>
      <c r="Q174" s="7"/>
      <c r="R174" s="7"/>
      <c r="S174" s="7"/>
      <c r="T174" s="7"/>
      <c r="U174" s="7"/>
      <c r="V174" s="7"/>
      <c r="W174" s="7"/>
      <c r="X174" s="7"/>
      <c r="Y174" s="7"/>
      <c r="Z174" s="7"/>
      <c r="AA174" s="7"/>
    </row>
    <row r="175" spans="1:27" ht="14.4">
      <c r="A175" s="8">
        <v>172</v>
      </c>
      <c r="B175" s="8" t="s">
        <v>4628</v>
      </c>
      <c r="C175" s="8"/>
      <c r="D175" s="19" t="str">
        <f t="shared" ref="D175:F175" si="11">D$160</f>
        <v>※配管減、スリーブ減</v>
      </c>
      <c r="E175" s="26" t="str">
        <f t="shared" si="11"/>
        <v>* Cutting down the piping, sleeve.</v>
      </c>
      <c r="F175" s="26" t="str">
        <f t="shared" si="11"/>
        <v>* Giảm đường ống , giảm măng sông</v>
      </c>
      <c r="G175" s="8"/>
      <c r="H175" s="8"/>
      <c r="I175" s="7"/>
      <c r="J175" s="7"/>
      <c r="K175" s="7"/>
      <c r="L175" s="7"/>
      <c r="M175" s="7"/>
      <c r="N175" s="7"/>
      <c r="O175" s="7"/>
      <c r="P175" s="7"/>
      <c r="Q175" s="7"/>
      <c r="R175" s="7"/>
      <c r="S175" s="7"/>
      <c r="T175" s="7"/>
      <c r="U175" s="7"/>
      <c r="V175" s="7"/>
      <c r="W175" s="7"/>
      <c r="X175" s="7"/>
      <c r="Y175" s="7"/>
      <c r="Z175" s="7"/>
      <c r="AA175" s="7"/>
    </row>
    <row r="176" spans="1:27" ht="14.4">
      <c r="A176" s="8">
        <v>173</v>
      </c>
      <c r="B176" s="8" t="s">
        <v>4628</v>
      </c>
      <c r="C176" s="8"/>
      <c r="D176" s="8" t="s">
        <v>4963</v>
      </c>
      <c r="E176" s="12" t="s">
        <v>4964</v>
      </c>
      <c r="F176" s="12" t="s">
        <v>4965</v>
      </c>
      <c r="G176" s="8"/>
      <c r="H176" s="8"/>
      <c r="I176" s="7"/>
      <c r="J176" s="7"/>
      <c r="K176" s="7"/>
      <c r="L176" s="7"/>
      <c r="M176" s="7"/>
      <c r="N176" s="7"/>
      <c r="O176" s="7"/>
      <c r="P176" s="7"/>
      <c r="Q176" s="7"/>
      <c r="R176" s="7"/>
      <c r="S176" s="7"/>
      <c r="T176" s="7"/>
      <c r="U176" s="7"/>
      <c r="V176" s="7"/>
      <c r="W176" s="7"/>
      <c r="X176" s="7"/>
      <c r="Y176" s="7"/>
      <c r="Z176" s="7"/>
      <c r="AA176" s="7"/>
    </row>
    <row r="177" spans="1:27" ht="38.25" customHeight="1">
      <c r="A177" s="8">
        <v>174</v>
      </c>
      <c r="B177" s="8" t="s">
        <v>4628</v>
      </c>
      <c r="C177" s="8"/>
      <c r="D177" s="8" t="s">
        <v>4966</v>
      </c>
      <c r="E177" s="8" t="s">
        <v>4967</v>
      </c>
      <c r="F177" s="8" t="s">
        <v>17295</v>
      </c>
      <c r="G177" s="8"/>
      <c r="H177" s="8"/>
      <c r="I177" s="7"/>
      <c r="J177" s="7"/>
      <c r="K177" s="7"/>
      <c r="L177" s="7"/>
      <c r="M177" s="7"/>
      <c r="N177" s="7"/>
      <c r="O177" s="7"/>
      <c r="P177" s="7"/>
      <c r="Q177" s="7"/>
      <c r="R177" s="7"/>
      <c r="S177" s="7"/>
      <c r="T177" s="7"/>
      <c r="U177" s="7"/>
      <c r="V177" s="7"/>
      <c r="W177" s="7"/>
      <c r="X177" s="7"/>
      <c r="Y177" s="7"/>
      <c r="Z177" s="7"/>
      <c r="AA177" s="7"/>
    </row>
    <row r="178" spans="1:27" ht="14.4">
      <c r="A178" s="8">
        <v>175</v>
      </c>
      <c r="B178" s="8" t="s">
        <v>4628</v>
      </c>
      <c r="C178" s="8">
        <v>126</v>
      </c>
      <c r="D178" s="19" t="str">
        <f>目次!D$51</f>
        <v>9.便所詳細図</v>
      </c>
      <c r="E178" s="26" t="str">
        <f>目次!E$51</f>
        <v>9. Detail drawing of toilet</v>
      </c>
      <c r="F178" s="26" t="str">
        <f>目次!F$51</f>
        <v xml:space="preserve">9. Bản vẽ chi tiết nhà vệ sinh </v>
      </c>
      <c r="G178" s="8"/>
      <c r="H178" s="8"/>
      <c r="I178" s="7"/>
      <c r="J178" s="7"/>
      <c r="K178" s="7"/>
      <c r="L178" s="7"/>
      <c r="M178" s="7"/>
      <c r="N178" s="7"/>
      <c r="O178" s="7"/>
      <c r="P178" s="7"/>
      <c r="Q178" s="7"/>
      <c r="R178" s="7"/>
      <c r="S178" s="7"/>
      <c r="T178" s="7"/>
      <c r="U178" s="7"/>
      <c r="V178" s="7"/>
      <c r="W178" s="7"/>
      <c r="X178" s="7"/>
      <c r="Y178" s="7"/>
      <c r="Z178" s="7"/>
      <c r="AA178" s="7"/>
    </row>
    <row r="179" spans="1:27" ht="14.4">
      <c r="A179" s="8">
        <v>176</v>
      </c>
      <c r="B179" s="8" t="s">
        <v>4628</v>
      </c>
      <c r="C179" s="8">
        <v>126</v>
      </c>
      <c r="D179" s="8" t="s">
        <v>4968</v>
      </c>
      <c r="E179" s="12" t="s">
        <v>4969</v>
      </c>
      <c r="F179" s="14" t="s">
        <v>17308</v>
      </c>
      <c r="G179" s="8"/>
      <c r="H179" s="8"/>
      <c r="I179" s="7"/>
      <c r="J179" s="7"/>
      <c r="K179" s="7"/>
      <c r="L179" s="7"/>
      <c r="M179" s="7"/>
      <c r="N179" s="7"/>
      <c r="O179" s="7"/>
      <c r="P179" s="7"/>
      <c r="Q179" s="7"/>
      <c r="R179" s="7"/>
      <c r="S179" s="7"/>
      <c r="T179" s="7"/>
      <c r="U179" s="7"/>
      <c r="V179" s="7"/>
      <c r="W179" s="7"/>
      <c r="X179" s="7"/>
      <c r="Y179" s="7"/>
      <c r="Z179" s="7"/>
      <c r="AA179" s="7"/>
    </row>
    <row r="180" spans="1:27" ht="14.4">
      <c r="A180" s="8">
        <v>177</v>
      </c>
      <c r="B180" s="8" t="s">
        <v>4628</v>
      </c>
      <c r="C180" s="8"/>
      <c r="D180" s="19" t="str">
        <f t="shared" ref="D180:E180" si="12">D$74</f>
        <v>倉庫</v>
      </c>
      <c r="E180" s="19" t="str">
        <f t="shared" si="12"/>
        <v>Storage</v>
      </c>
      <c r="F180" s="19" t="s">
        <v>4166</v>
      </c>
      <c r="G180" s="8"/>
      <c r="H180" s="8"/>
      <c r="I180" s="7"/>
      <c r="J180" s="7"/>
      <c r="K180" s="7"/>
      <c r="L180" s="7"/>
      <c r="M180" s="7"/>
      <c r="N180" s="7"/>
      <c r="O180" s="7"/>
      <c r="P180" s="7"/>
      <c r="Q180" s="7"/>
      <c r="R180" s="7"/>
      <c r="S180" s="7"/>
      <c r="T180" s="7"/>
      <c r="U180" s="7"/>
      <c r="V180" s="7"/>
      <c r="W180" s="7"/>
      <c r="X180" s="7"/>
      <c r="Y180" s="7"/>
      <c r="Z180" s="7"/>
      <c r="AA180" s="7"/>
    </row>
    <row r="181" spans="1:27" ht="14.4">
      <c r="A181" s="8">
        <v>178</v>
      </c>
      <c r="B181" s="8" t="s">
        <v>4628</v>
      </c>
      <c r="C181" s="8"/>
      <c r="D181" s="8" t="s">
        <v>4970</v>
      </c>
      <c r="E181" s="8" t="s">
        <v>4971</v>
      </c>
      <c r="F181" s="8" t="s">
        <v>4972</v>
      </c>
      <c r="G181" s="8"/>
      <c r="H181" s="8"/>
      <c r="I181" s="7"/>
      <c r="J181" s="7"/>
      <c r="K181" s="7"/>
      <c r="L181" s="7"/>
      <c r="M181" s="7"/>
      <c r="N181" s="7"/>
      <c r="O181" s="7"/>
      <c r="P181" s="7"/>
      <c r="Q181" s="7"/>
      <c r="R181" s="7"/>
      <c r="S181" s="7"/>
      <c r="T181" s="7"/>
      <c r="U181" s="7"/>
      <c r="V181" s="7"/>
      <c r="W181" s="7"/>
      <c r="X181" s="7"/>
      <c r="Y181" s="7"/>
      <c r="Z181" s="7"/>
      <c r="AA181" s="7"/>
    </row>
    <row r="182" spans="1:27" ht="14.4">
      <c r="A182" s="8">
        <v>179</v>
      </c>
      <c r="B182" s="8" t="s">
        <v>4628</v>
      </c>
      <c r="C182" s="8"/>
      <c r="D182" s="8" t="s">
        <v>1130</v>
      </c>
      <c r="E182" s="8" t="s">
        <v>1131</v>
      </c>
      <c r="F182" s="8" t="s">
        <v>4973</v>
      </c>
      <c r="G182" s="8"/>
      <c r="H182" s="8"/>
      <c r="I182" s="7"/>
      <c r="J182" s="7"/>
      <c r="K182" s="7"/>
      <c r="L182" s="7"/>
      <c r="M182" s="7"/>
      <c r="N182" s="7"/>
      <c r="O182" s="7"/>
      <c r="P182" s="7"/>
      <c r="Q182" s="7"/>
      <c r="R182" s="7"/>
      <c r="S182" s="7"/>
      <c r="T182" s="7"/>
      <c r="U182" s="7"/>
      <c r="V182" s="7"/>
      <c r="W182" s="7"/>
      <c r="X182" s="7"/>
      <c r="Y182" s="7"/>
      <c r="Z182" s="7"/>
      <c r="AA182" s="7"/>
    </row>
    <row r="183" spans="1:27" ht="14.4">
      <c r="A183" s="8">
        <v>180</v>
      </c>
      <c r="B183" s="8" t="s">
        <v>4628</v>
      </c>
      <c r="C183" s="8"/>
      <c r="D183" s="8" t="s">
        <v>4974</v>
      </c>
      <c r="E183" s="8" t="s">
        <v>4975</v>
      </c>
      <c r="F183" s="8" t="s">
        <v>4976</v>
      </c>
      <c r="G183" s="8"/>
      <c r="H183" s="8"/>
      <c r="I183" s="7"/>
      <c r="J183" s="7"/>
      <c r="K183" s="7"/>
      <c r="L183" s="7"/>
      <c r="M183" s="7"/>
      <c r="N183" s="7"/>
      <c r="O183" s="7"/>
      <c r="P183" s="7"/>
      <c r="Q183" s="7"/>
      <c r="R183" s="7"/>
      <c r="S183" s="7"/>
      <c r="T183" s="7"/>
      <c r="U183" s="7"/>
      <c r="V183" s="7"/>
      <c r="W183" s="7"/>
      <c r="X183" s="7"/>
      <c r="Y183" s="7"/>
      <c r="Z183" s="7"/>
      <c r="AA183" s="7"/>
    </row>
    <row r="184" spans="1:27" ht="14.4">
      <c r="A184" s="8">
        <v>181</v>
      </c>
      <c r="B184" s="8" t="s">
        <v>4628</v>
      </c>
      <c r="C184" s="8"/>
      <c r="D184" s="19" t="str">
        <f t="shared" ref="D184:E184" si="13">D$75</f>
        <v>便所</v>
      </c>
      <c r="E184" s="19" t="str">
        <f t="shared" si="13"/>
        <v>Toilet</v>
      </c>
      <c r="F184" s="19" t="s">
        <v>4169</v>
      </c>
      <c r="G184" s="8"/>
      <c r="H184" s="8"/>
      <c r="I184" s="7"/>
      <c r="J184" s="7"/>
      <c r="K184" s="7"/>
      <c r="L184" s="7"/>
      <c r="M184" s="7"/>
      <c r="N184" s="7"/>
      <c r="O184" s="7"/>
      <c r="P184" s="7"/>
      <c r="Q184" s="7"/>
      <c r="R184" s="7"/>
      <c r="S184" s="7"/>
      <c r="T184" s="7"/>
      <c r="U184" s="7"/>
      <c r="V184" s="7"/>
      <c r="W184" s="7"/>
      <c r="X184" s="7"/>
      <c r="Y184" s="7"/>
      <c r="Z184" s="7"/>
      <c r="AA184" s="7"/>
    </row>
    <row r="185" spans="1:27" ht="14.4">
      <c r="A185" s="8">
        <v>182</v>
      </c>
      <c r="B185" s="8" t="s">
        <v>4628</v>
      </c>
      <c r="C185" s="8"/>
      <c r="D185" s="8" t="s">
        <v>4977</v>
      </c>
      <c r="E185" s="8" t="s">
        <v>4978</v>
      </c>
      <c r="F185" s="8" t="s">
        <v>4979</v>
      </c>
      <c r="G185" s="8"/>
      <c r="H185" s="8"/>
      <c r="I185" s="7"/>
      <c r="J185" s="7"/>
      <c r="K185" s="7"/>
      <c r="L185" s="7"/>
      <c r="M185" s="7"/>
      <c r="N185" s="7"/>
      <c r="O185" s="7"/>
      <c r="P185" s="7"/>
      <c r="Q185" s="7"/>
      <c r="R185" s="7"/>
      <c r="S185" s="7"/>
      <c r="T185" s="7"/>
      <c r="U185" s="7"/>
      <c r="V185" s="7"/>
      <c r="W185" s="7"/>
      <c r="X185" s="7"/>
      <c r="Y185" s="7"/>
      <c r="Z185" s="7"/>
      <c r="AA185" s="7"/>
    </row>
    <row r="186" spans="1:27" ht="14.4">
      <c r="A186" s="8">
        <v>183</v>
      </c>
      <c r="B186" s="8" t="s">
        <v>4628</v>
      </c>
      <c r="C186" s="8"/>
      <c r="D186" s="8" t="s">
        <v>1132</v>
      </c>
      <c r="E186" s="8" t="s">
        <v>1133</v>
      </c>
      <c r="F186" s="8" t="s">
        <v>4980</v>
      </c>
      <c r="G186" s="8"/>
      <c r="H186" s="8"/>
      <c r="I186" s="7"/>
      <c r="J186" s="7"/>
      <c r="K186" s="7"/>
      <c r="L186" s="7"/>
      <c r="M186" s="7"/>
      <c r="N186" s="7"/>
      <c r="O186" s="7"/>
      <c r="P186" s="7"/>
      <c r="Q186" s="7"/>
      <c r="R186" s="7"/>
      <c r="S186" s="7"/>
      <c r="T186" s="7"/>
      <c r="U186" s="7"/>
      <c r="V186" s="7"/>
      <c r="W186" s="7"/>
      <c r="X186" s="7"/>
      <c r="Y186" s="7"/>
      <c r="Z186" s="7"/>
      <c r="AA186" s="7"/>
    </row>
    <row r="187" spans="1:27" ht="14.4">
      <c r="A187" s="8">
        <v>184</v>
      </c>
      <c r="B187" s="8" t="s">
        <v>4628</v>
      </c>
      <c r="C187" s="8"/>
      <c r="D187" s="19" t="str">
        <f t="shared" ref="D187:F187" si="14">D$76</f>
        <v>廊下</v>
      </c>
      <c r="E187" s="26" t="str">
        <f t="shared" si="14"/>
        <v>Corridor</v>
      </c>
      <c r="F187" s="26" t="str">
        <f t="shared" si="14"/>
        <v xml:space="preserve">Dưới hành lang </v>
      </c>
      <c r="G187" s="8"/>
      <c r="H187" s="8"/>
      <c r="I187" s="7"/>
      <c r="J187" s="7"/>
      <c r="K187" s="7"/>
      <c r="L187" s="7"/>
      <c r="M187" s="7"/>
      <c r="N187" s="7"/>
      <c r="O187" s="7"/>
      <c r="P187" s="7"/>
      <c r="Q187" s="7"/>
      <c r="R187" s="7"/>
      <c r="S187" s="7"/>
      <c r="T187" s="7"/>
      <c r="U187" s="7"/>
      <c r="V187" s="7"/>
      <c r="W187" s="7"/>
      <c r="X187" s="7"/>
      <c r="Y187" s="7"/>
      <c r="Z187" s="7"/>
      <c r="AA187" s="7"/>
    </row>
    <row r="188" spans="1:27" ht="14.4">
      <c r="A188" s="8">
        <v>185</v>
      </c>
      <c r="B188" s="8" t="s">
        <v>4628</v>
      </c>
      <c r="C188" s="8"/>
      <c r="D188" s="19" t="str">
        <f t="shared" ref="D188:F188" si="15">D$77</f>
        <v>洗面所</v>
      </c>
      <c r="E188" s="26" t="str">
        <f t="shared" si="15"/>
        <v>Lavatory</v>
      </c>
      <c r="F188" s="26" t="str">
        <f t="shared" si="15"/>
        <v xml:space="preserve">Phòng rửa mặt </v>
      </c>
      <c r="G188" s="8"/>
      <c r="H188" s="8"/>
      <c r="I188" s="7"/>
      <c r="J188" s="7"/>
      <c r="K188" s="7"/>
      <c r="L188" s="7"/>
      <c r="M188" s="7"/>
      <c r="N188" s="7"/>
      <c r="O188" s="7"/>
      <c r="P188" s="7"/>
      <c r="Q188" s="7"/>
      <c r="R188" s="7"/>
      <c r="S188" s="7"/>
      <c r="T188" s="7"/>
      <c r="U188" s="7"/>
      <c r="V188" s="7"/>
      <c r="W188" s="7"/>
      <c r="X188" s="7"/>
      <c r="Y188" s="7"/>
      <c r="Z188" s="7"/>
      <c r="AA188" s="7"/>
    </row>
    <row r="189" spans="1:27" ht="14.4">
      <c r="A189" s="8">
        <v>186</v>
      </c>
      <c r="B189" s="8" t="s">
        <v>4628</v>
      </c>
      <c r="C189" s="8"/>
      <c r="D189" s="19" t="str">
        <f t="shared" ref="D189:F189" si="16">D$21</f>
        <v>減圧弁,安全弁</v>
      </c>
      <c r="E189" s="26" t="str">
        <f t="shared" si="16"/>
        <v>Reducing valve, Safety valve</v>
      </c>
      <c r="F189" s="26" t="str">
        <f t="shared" si="16"/>
        <v xml:space="preserve">Van giảm áp, van an toàn </v>
      </c>
      <c r="G189" s="8"/>
      <c r="H189" s="8"/>
      <c r="I189" s="7"/>
      <c r="J189" s="7"/>
      <c r="K189" s="7"/>
      <c r="L189" s="7"/>
      <c r="M189" s="7"/>
      <c r="N189" s="7"/>
      <c r="O189" s="7"/>
      <c r="P189" s="7"/>
      <c r="Q189" s="7"/>
      <c r="R189" s="7"/>
      <c r="S189" s="7"/>
      <c r="T189" s="7"/>
      <c r="U189" s="7"/>
      <c r="V189" s="7"/>
      <c r="W189" s="7"/>
      <c r="X189" s="7"/>
      <c r="Y189" s="7"/>
      <c r="Z189" s="7"/>
      <c r="AA189" s="7"/>
    </row>
    <row r="190" spans="1:27" ht="27.6">
      <c r="A190" s="8">
        <v>187</v>
      </c>
      <c r="B190" s="8" t="s">
        <v>4628</v>
      </c>
      <c r="C190" s="8"/>
      <c r="D190" s="19" t="str">
        <f t="shared" ref="D190:F190" si="17">D$22</f>
        <v>床置型電気温水器30L型</v>
      </c>
      <c r="E190" s="26" t="str">
        <f t="shared" si="17"/>
        <v>Floor mounted electric water heater with storage 30litter type</v>
      </c>
      <c r="F190" s="26" t="str">
        <f t="shared" si="17"/>
        <v xml:space="preserve">Máy nước nóng đặt sàn loại 30L </v>
      </c>
      <c r="G190" s="8"/>
      <c r="H190" s="8"/>
      <c r="I190" s="7"/>
      <c r="J190" s="7"/>
      <c r="K190" s="7"/>
      <c r="L190" s="7"/>
      <c r="M190" s="7"/>
      <c r="N190" s="7"/>
      <c r="O190" s="7"/>
      <c r="P190" s="7"/>
      <c r="Q190" s="7"/>
      <c r="R190" s="7"/>
      <c r="S190" s="7"/>
      <c r="T190" s="7"/>
      <c r="U190" s="7"/>
      <c r="V190" s="7"/>
      <c r="W190" s="7"/>
      <c r="X190" s="7"/>
      <c r="Y190" s="7"/>
      <c r="Z190" s="7"/>
      <c r="AA190" s="7"/>
    </row>
    <row r="191" spans="1:27" ht="14.4">
      <c r="A191" s="8">
        <v>188</v>
      </c>
      <c r="B191" s="8" t="s">
        <v>4628</v>
      </c>
      <c r="C191" s="8"/>
      <c r="D191" s="19" t="str">
        <f t="shared" ref="D191:F191" si="18">D$133</f>
        <v>凡例</v>
      </c>
      <c r="E191" s="26" t="str">
        <f t="shared" si="18"/>
        <v>Explanatory notes</v>
      </c>
      <c r="F191" s="26" t="str">
        <f t="shared" si="18"/>
        <v xml:space="preserve">Chú thích </v>
      </c>
      <c r="G191" s="8"/>
      <c r="H191" s="8"/>
      <c r="I191" s="7"/>
      <c r="J191" s="7"/>
      <c r="K191" s="7"/>
      <c r="L191" s="7"/>
      <c r="M191" s="7"/>
      <c r="N191" s="7"/>
      <c r="O191" s="7"/>
      <c r="P191" s="7"/>
      <c r="Q191" s="7"/>
      <c r="R191" s="7"/>
      <c r="S191" s="7"/>
      <c r="T191" s="7"/>
      <c r="U191" s="7"/>
      <c r="V191" s="7"/>
      <c r="W191" s="7"/>
      <c r="X191" s="7"/>
      <c r="Y191" s="7"/>
      <c r="Z191" s="7"/>
      <c r="AA191" s="7"/>
    </row>
    <row r="192" spans="1:27" ht="14.4">
      <c r="A192" s="8">
        <v>189</v>
      </c>
      <c r="B192" s="8" t="s">
        <v>4628</v>
      </c>
      <c r="C192" s="8"/>
      <c r="D192" s="8" t="s">
        <v>4982</v>
      </c>
      <c r="E192" s="8" t="s">
        <v>4983</v>
      </c>
      <c r="F192" s="8" t="s">
        <v>17296</v>
      </c>
      <c r="G192" s="8"/>
      <c r="H192" s="8"/>
      <c r="I192" s="7"/>
      <c r="J192" s="7"/>
      <c r="K192" s="7"/>
      <c r="L192" s="7"/>
      <c r="M192" s="7"/>
      <c r="N192" s="7"/>
      <c r="O192" s="7"/>
      <c r="P192" s="7"/>
      <c r="Q192" s="7"/>
      <c r="R192" s="7"/>
      <c r="S192" s="7"/>
      <c r="T192" s="7"/>
      <c r="U192" s="7"/>
      <c r="V192" s="7"/>
      <c r="W192" s="7"/>
      <c r="X192" s="7"/>
      <c r="Y192" s="7"/>
      <c r="Z192" s="7"/>
      <c r="AA192" s="7"/>
    </row>
    <row r="193" spans="1:27" ht="14.4">
      <c r="A193" s="8">
        <v>190</v>
      </c>
      <c r="B193" s="8" t="s">
        <v>4628</v>
      </c>
      <c r="C193" s="8"/>
      <c r="D193" s="8" t="s">
        <v>4984</v>
      </c>
      <c r="E193" s="8" t="s">
        <v>4985</v>
      </c>
      <c r="F193" s="8" t="s">
        <v>4986</v>
      </c>
      <c r="G193" s="8"/>
      <c r="H193" s="8"/>
      <c r="I193" s="7"/>
      <c r="J193" s="7"/>
      <c r="K193" s="7"/>
      <c r="L193" s="7"/>
      <c r="M193" s="7"/>
      <c r="N193" s="7"/>
      <c r="O193" s="7"/>
      <c r="P193" s="7"/>
      <c r="Q193" s="7"/>
      <c r="R193" s="7"/>
      <c r="S193" s="7"/>
      <c r="T193" s="7"/>
      <c r="U193" s="7"/>
      <c r="V193" s="7"/>
      <c r="W193" s="7"/>
      <c r="X193" s="7"/>
      <c r="Y193" s="7"/>
      <c r="Z193" s="7"/>
      <c r="AA193" s="7"/>
    </row>
    <row r="194" spans="1:27" ht="14.4">
      <c r="A194" s="8">
        <v>191</v>
      </c>
      <c r="B194" s="8" t="s">
        <v>4628</v>
      </c>
      <c r="C194" s="8"/>
      <c r="D194" s="19" t="str">
        <f t="shared" ref="D194:E194" si="19">D$138</f>
        <v>設計図チェック完了図</v>
      </c>
      <c r="E194" s="19" t="str">
        <f t="shared" si="19"/>
        <v>Design drawing completed with check</v>
      </c>
      <c r="F194" s="19" t="s">
        <v>4885</v>
      </c>
      <c r="G194" s="8"/>
      <c r="H194" s="8"/>
      <c r="I194" s="7"/>
      <c r="J194" s="7"/>
      <c r="K194" s="7"/>
      <c r="L194" s="7"/>
      <c r="M194" s="7"/>
      <c r="N194" s="7"/>
      <c r="O194" s="7"/>
      <c r="P194" s="7"/>
      <c r="Q194" s="7"/>
      <c r="R194" s="7"/>
      <c r="S194" s="7"/>
      <c r="T194" s="7"/>
      <c r="U194" s="7"/>
      <c r="V194" s="7"/>
      <c r="W194" s="7"/>
      <c r="X194" s="7"/>
      <c r="Y194" s="7"/>
      <c r="Z194" s="7"/>
      <c r="AA194" s="7"/>
    </row>
    <row r="195" spans="1:27" ht="14.4">
      <c r="A195" s="8">
        <v>192</v>
      </c>
      <c r="B195" s="8" t="s">
        <v>4628</v>
      </c>
      <c r="C195" s="8"/>
      <c r="D195" s="8" t="s">
        <v>4987</v>
      </c>
      <c r="E195" s="8" t="s">
        <v>4988</v>
      </c>
      <c r="F195" s="8" t="s">
        <v>17309</v>
      </c>
      <c r="G195" s="8"/>
      <c r="H195" s="8"/>
      <c r="I195" s="7"/>
      <c r="J195" s="7"/>
      <c r="K195" s="7"/>
      <c r="L195" s="7"/>
      <c r="M195" s="7"/>
      <c r="N195" s="7"/>
      <c r="O195" s="7"/>
      <c r="P195" s="7"/>
      <c r="Q195" s="7"/>
      <c r="R195" s="7"/>
      <c r="S195" s="7"/>
      <c r="T195" s="7"/>
      <c r="U195" s="7"/>
      <c r="V195" s="7"/>
      <c r="W195" s="7"/>
      <c r="X195" s="7"/>
      <c r="Y195" s="7"/>
      <c r="Z195" s="7"/>
      <c r="AA195" s="7"/>
    </row>
    <row r="196" spans="1:27" ht="14.4">
      <c r="A196" s="8">
        <v>193</v>
      </c>
      <c r="B196" s="8" t="s">
        <v>4628</v>
      </c>
      <c r="C196" s="8"/>
      <c r="D196" s="8" t="s">
        <v>1267</v>
      </c>
      <c r="E196" s="8" t="s">
        <v>1280</v>
      </c>
      <c r="F196" s="8" t="s">
        <v>1269</v>
      </c>
      <c r="G196" s="8"/>
      <c r="H196" s="8"/>
      <c r="I196" s="7"/>
      <c r="J196" s="7"/>
      <c r="K196" s="7"/>
      <c r="L196" s="7"/>
      <c r="M196" s="7"/>
      <c r="N196" s="7"/>
      <c r="O196" s="7"/>
      <c r="P196" s="7"/>
      <c r="Q196" s="7"/>
      <c r="R196" s="7"/>
      <c r="S196" s="7"/>
      <c r="T196" s="7"/>
      <c r="U196" s="7"/>
      <c r="V196" s="7"/>
      <c r="W196" s="7"/>
      <c r="X196" s="7"/>
      <c r="Y196" s="7"/>
      <c r="Z196" s="7"/>
      <c r="AA196" s="7"/>
    </row>
    <row r="197" spans="1:27" ht="14.4">
      <c r="A197" s="8">
        <v>194</v>
      </c>
      <c r="B197" s="8" t="s">
        <v>4628</v>
      </c>
      <c r="C197" s="8"/>
      <c r="D197" s="8" t="s">
        <v>1278</v>
      </c>
      <c r="E197" s="8" t="s">
        <v>1195</v>
      </c>
      <c r="F197" s="8" t="s">
        <v>1196</v>
      </c>
      <c r="G197" s="8"/>
      <c r="H197" s="8"/>
      <c r="I197" s="7"/>
      <c r="J197" s="7"/>
      <c r="K197" s="7"/>
      <c r="L197" s="7"/>
      <c r="M197" s="7"/>
      <c r="N197" s="7"/>
      <c r="O197" s="7"/>
      <c r="P197" s="7"/>
      <c r="Q197" s="7"/>
      <c r="R197" s="7"/>
      <c r="S197" s="7"/>
      <c r="T197" s="7"/>
      <c r="U197" s="7"/>
      <c r="V197" s="7"/>
      <c r="W197" s="7"/>
      <c r="X197" s="7"/>
      <c r="Y197" s="7"/>
      <c r="Z197" s="7"/>
      <c r="AA197" s="7"/>
    </row>
    <row r="198" spans="1:27" ht="14.4">
      <c r="A198" s="8">
        <v>195</v>
      </c>
      <c r="B198" s="8" t="s">
        <v>4628</v>
      </c>
      <c r="C198" s="8"/>
      <c r="D198" s="8" t="s">
        <v>1452</v>
      </c>
      <c r="E198" s="8" t="s">
        <v>1453</v>
      </c>
      <c r="F198" s="8" t="s">
        <v>4989</v>
      </c>
      <c r="G198" s="8"/>
      <c r="H198" s="8"/>
      <c r="I198" s="7"/>
      <c r="J198" s="7"/>
      <c r="K198" s="7"/>
      <c r="L198" s="7"/>
      <c r="M198" s="7"/>
      <c r="N198" s="7"/>
      <c r="O198" s="7"/>
      <c r="P198" s="7"/>
      <c r="Q198" s="7"/>
      <c r="R198" s="7"/>
      <c r="S198" s="7"/>
      <c r="T198" s="7"/>
      <c r="U198" s="7"/>
      <c r="V198" s="7"/>
      <c r="W198" s="7"/>
      <c r="X198" s="7"/>
      <c r="Y198" s="7"/>
      <c r="Z198" s="7"/>
      <c r="AA198" s="7"/>
    </row>
    <row r="199" spans="1:27" ht="14.4">
      <c r="A199" s="8">
        <v>196</v>
      </c>
      <c r="B199" s="8" t="s">
        <v>4628</v>
      </c>
      <c r="C199" s="8"/>
      <c r="D199" s="8" t="s">
        <v>4990</v>
      </c>
      <c r="E199" s="8" t="s">
        <v>1039</v>
      </c>
      <c r="F199" s="8" t="s">
        <v>17297</v>
      </c>
      <c r="G199" s="8"/>
      <c r="H199" s="8"/>
      <c r="I199" s="7"/>
      <c r="J199" s="7"/>
      <c r="K199" s="7"/>
      <c r="L199" s="7"/>
      <c r="M199" s="7"/>
      <c r="N199" s="7"/>
      <c r="O199" s="7"/>
      <c r="P199" s="7"/>
      <c r="Q199" s="7"/>
      <c r="R199" s="7"/>
      <c r="S199" s="7"/>
      <c r="T199" s="7"/>
      <c r="U199" s="7"/>
      <c r="V199" s="7"/>
      <c r="W199" s="7"/>
      <c r="X199" s="7"/>
      <c r="Y199" s="7"/>
      <c r="Z199" s="7"/>
      <c r="AA199" s="7"/>
    </row>
    <row r="200" spans="1:27" ht="27.6">
      <c r="A200" s="8">
        <v>197</v>
      </c>
      <c r="B200" s="8" t="s">
        <v>4628</v>
      </c>
      <c r="C200" s="8">
        <v>127</v>
      </c>
      <c r="D200" s="8" t="s">
        <v>4991</v>
      </c>
      <c r="E200" s="12" t="s">
        <v>4992</v>
      </c>
      <c r="F200" s="14" t="s">
        <v>17298</v>
      </c>
      <c r="G200" s="8" t="s">
        <v>15809</v>
      </c>
      <c r="H200" s="8" t="s">
        <v>275</v>
      </c>
      <c r="I200" s="7"/>
      <c r="J200" s="7"/>
      <c r="K200" s="7"/>
      <c r="L200" s="7"/>
      <c r="M200" s="7"/>
      <c r="N200" s="7"/>
      <c r="O200" s="7"/>
      <c r="P200" s="7"/>
      <c r="Q200" s="7"/>
      <c r="R200" s="7"/>
      <c r="S200" s="7"/>
      <c r="T200" s="7"/>
      <c r="U200" s="7"/>
      <c r="V200" s="7"/>
      <c r="W200" s="7"/>
      <c r="X200" s="7"/>
      <c r="Y200" s="7"/>
      <c r="Z200" s="7"/>
      <c r="AA200" s="7"/>
    </row>
    <row r="201" spans="1:27" ht="55.2">
      <c r="A201" s="8">
        <v>198</v>
      </c>
      <c r="B201" s="8" t="s">
        <v>4628</v>
      </c>
      <c r="C201" s="8"/>
      <c r="D201" s="8" t="s">
        <v>4993</v>
      </c>
      <c r="E201" s="12" t="s">
        <v>4994</v>
      </c>
      <c r="F201" s="14" t="s">
        <v>17315</v>
      </c>
      <c r="G201" s="8"/>
      <c r="H201" s="8"/>
      <c r="I201" s="7"/>
      <c r="J201" s="7"/>
      <c r="K201" s="7"/>
      <c r="L201" s="7"/>
      <c r="M201" s="7"/>
      <c r="N201" s="7"/>
      <c r="O201" s="7"/>
      <c r="P201" s="7"/>
      <c r="Q201" s="7"/>
      <c r="R201" s="7"/>
      <c r="S201" s="7"/>
      <c r="T201" s="7"/>
      <c r="U201" s="7"/>
      <c r="V201" s="7"/>
      <c r="W201" s="7"/>
      <c r="X201" s="7"/>
      <c r="Y201" s="7"/>
      <c r="Z201" s="7"/>
      <c r="AA201" s="7"/>
    </row>
    <row r="202" spans="1:27" ht="27.6">
      <c r="A202" s="8">
        <v>199</v>
      </c>
      <c r="B202" s="8" t="s">
        <v>4628</v>
      </c>
      <c r="C202" s="8"/>
      <c r="D202" s="8" t="s">
        <v>4995</v>
      </c>
      <c r="E202" s="12" t="s">
        <v>4996</v>
      </c>
      <c r="F202" s="14" t="s">
        <v>17316</v>
      </c>
      <c r="G202" s="8"/>
      <c r="H202" s="8"/>
      <c r="I202" s="7"/>
      <c r="J202" s="7"/>
      <c r="K202" s="7"/>
      <c r="L202" s="7"/>
      <c r="M202" s="7"/>
      <c r="N202" s="7"/>
      <c r="O202" s="7"/>
      <c r="P202" s="7"/>
      <c r="Q202" s="7"/>
      <c r="R202" s="7"/>
      <c r="S202" s="7"/>
      <c r="T202" s="7"/>
      <c r="U202" s="7"/>
      <c r="V202" s="7"/>
      <c r="W202" s="7"/>
      <c r="X202" s="7"/>
      <c r="Y202" s="7"/>
      <c r="Z202" s="7"/>
      <c r="AA202" s="7"/>
    </row>
    <row r="203" spans="1:27" ht="14.4">
      <c r="A203" s="8">
        <v>200</v>
      </c>
      <c r="B203" s="8" t="s">
        <v>4628</v>
      </c>
      <c r="C203" s="8"/>
      <c r="D203" s="19" t="str">
        <f t="shared" ref="D203:F203" si="20">D$83</f>
        <v>チェックポイント</v>
      </c>
      <c r="E203" s="26" t="str">
        <f t="shared" si="20"/>
        <v>Check point</v>
      </c>
      <c r="F203" s="26" t="str">
        <f t="shared" si="20"/>
        <v xml:space="preserve">Điểm kiểm tra </v>
      </c>
      <c r="G203" s="8"/>
      <c r="H203" s="8"/>
      <c r="I203" s="7"/>
      <c r="J203" s="7"/>
      <c r="K203" s="7"/>
      <c r="L203" s="7"/>
      <c r="M203" s="7"/>
      <c r="N203" s="7"/>
      <c r="O203" s="7"/>
      <c r="P203" s="7"/>
      <c r="Q203" s="7"/>
      <c r="R203" s="7"/>
      <c r="S203" s="7"/>
      <c r="T203" s="7"/>
      <c r="U203" s="7"/>
      <c r="V203" s="7"/>
      <c r="W203" s="7"/>
      <c r="X203" s="7"/>
      <c r="Y203" s="7"/>
      <c r="Z203" s="7"/>
      <c r="AA203" s="7"/>
    </row>
    <row r="204" spans="1:27" ht="27.6">
      <c r="A204" s="8">
        <v>201</v>
      </c>
      <c r="B204" s="8" t="s">
        <v>4628</v>
      </c>
      <c r="C204" s="8"/>
      <c r="D204" s="8" t="s">
        <v>4997</v>
      </c>
      <c r="E204" s="12" t="s">
        <v>4998</v>
      </c>
      <c r="F204" s="15" t="s">
        <v>17317</v>
      </c>
      <c r="G204" s="8" t="s">
        <v>15809</v>
      </c>
      <c r="H204" s="8" t="s">
        <v>275</v>
      </c>
      <c r="I204" s="7"/>
      <c r="J204" s="7"/>
      <c r="K204" s="7"/>
      <c r="L204" s="7"/>
      <c r="M204" s="7"/>
      <c r="N204" s="7"/>
      <c r="O204" s="7"/>
      <c r="P204" s="7"/>
      <c r="Q204" s="7"/>
      <c r="R204" s="7"/>
      <c r="S204" s="7"/>
      <c r="T204" s="7"/>
      <c r="U204" s="7"/>
      <c r="V204" s="7"/>
      <c r="W204" s="7"/>
      <c r="X204" s="7"/>
      <c r="Y204" s="7"/>
      <c r="Z204" s="7"/>
      <c r="AA204" s="7"/>
    </row>
    <row r="205" spans="1:27" ht="27.6">
      <c r="A205" s="8">
        <v>202</v>
      </c>
      <c r="B205" s="8" t="s">
        <v>4628</v>
      </c>
      <c r="C205" s="8"/>
      <c r="D205" s="8" t="s">
        <v>4999</v>
      </c>
      <c r="E205" s="8" t="s">
        <v>5000</v>
      </c>
      <c r="F205" s="8" t="s">
        <v>17299</v>
      </c>
      <c r="G205" s="8" t="s">
        <v>15809</v>
      </c>
      <c r="H205" s="8" t="s">
        <v>275</v>
      </c>
      <c r="I205" s="7"/>
      <c r="J205" s="7"/>
      <c r="K205" s="7"/>
      <c r="L205" s="7"/>
      <c r="M205" s="7"/>
      <c r="N205" s="7"/>
      <c r="O205" s="7"/>
      <c r="P205" s="7"/>
      <c r="Q205" s="7"/>
      <c r="R205" s="7"/>
      <c r="S205" s="7"/>
      <c r="T205" s="7"/>
      <c r="U205" s="7"/>
      <c r="V205" s="7"/>
      <c r="W205" s="7"/>
      <c r="X205" s="7"/>
      <c r="Y205" s="7"/>
      <c r="Z205" s="7"/>
      <c r="AA205" s="7"/>
    </row>
    <row r="206" spans="1:27" ht="27.6">
      <c r="A206" s="8">
        <v>203</v>
      </c>
      <c r="B206" s="8" t="s">
        <v>4628</v>
      </c>
      <c r="C206" s="8"/>
      <c r="D206" s="8" t="s">
        <v>5001</v>
      </c>
      <c r="E206" s="8" t="s">
        <v>5002</v>
      </c>
      <c r="F206" s="8" t="s">
        <v>17300</v>
      </c>
      <c r="G206" s="8" t="s">
        <v>15809</v>
      </c>
      <c r="H206" s="8" t="s">
        <v>275</v>
      </c>
      <c r="I206" s="7"/>
      <c r="J206" s="7"/>
      <c r="K206" s="7"/>
      <c r="L206" s="7"/>
      <c r="M206" s="7"/>
      <c r="N206" s="7"/>
      <c r="O206" s="7"/>
      <c r="P206" s="7"/>
      <c r="Q206" s="7"/>
      <c r="R206" s="7"/>
      <c r="S206" s="7"/>
      <c r="T206" s="7"/>
      <c r="U206" s="7"/>
      <c r="V206" s="7"/>
      <c r="W206" s="7"/>
      <c r="X206" s="7"/>
      <c r="Y206" s="7"/>
      <c r="Z206" s="7"/>
      <c r="AA206" s="7"/>
    </row>
    <row r="207" spans="1:27" ht="27.6">
      <c r="A207" s="8">
        <v>204</v>
      </c>
      <c r="B207" s="8" t="s">
        <v>4628</v>
      </c>
      <c r="C207" s="8"/>
      <c r="D207" s="8" t="s">
        <v>5003</v>
      </c>
      <c r="E207" s="8" t="s">
        <v>5004</v>
      </c>
      <c r="F207" s="8" t="s">
        <v>17314</v>
      </c>
      <c r="G207" s="8" t="s">
        <v>15809</v>
      </c>
      <c r="H207" s="8" t="s">
        <v>275</v>
      </c>
      <c r="I207" s="7"/>
      <c r="J207" s="7"/>
      <c r="K207" s="7"/>
      <c r="L207" s="7"/>
      <c r="M207" s="7"/>
      <c r="N207" s="7"/>
      <c r="O207" s="7"/>
      <c r="P207" s="7"/>
      <c r="Q207" s="7"/>
      <c r="R207" s="7"/>
      <c r="S207" s="7"/>
      <c r="T207" s="7"/>
      <c r="U207" s="7"/>
      <c r="V207" s="7"/>
      <c r="W207" s="7"/>
      <c r="X207" s="7"/>
      <c r="Y207" s="7"/>
      <c r="Z207" s="7"/>
      <c r="AA207" s="7"/>
    </row>
    <row r="208" spans="1:27" ht="14.4">
      <c r="A208" s="8">
        <v>205</v>
      </c>
      <c r="B208" s="8" t="s">
        <v>4628</v>
      </c>
      <c r="C208" s="8"/>
      <c r="D208" s="19" t="str">
        <f t="shared" ref="D208:F208" si="21">D$83</f>
        <v>チェックポイント</v>
      </c>
      <c r="E208" s="26" t="str">
        <f t="shared" si="21"/>
        <v>Check point</v>
      </c>
      <c r="F208" s="26" t="str">
        <f t="shared" si="21"/>
        <v xml:space="preserve">Điểm kiểm tra </v>
      </c>
      <c r="G208" s="8"/>
      <c r="H208" s="8"/>
      <c r="I208" s="7"/>
      <c r="J208" s="7"/>
      <c r="K208" s="7"/>
      <c r="L208" s="7"/>
      <c r="M208" s="7"/>
      <c r="N208" s="7"/>
      <c r="O208" s="7"/>
      <c r="P208" s="7"/>
      <c r="Q208" s="7"/>
      <c r="R208" s="7"/>
      <c r="S208" s="7"/>
      <c r="T208" s="7"/>
      <c r="U208" s="7"/>
      <c r="V208" s="7"/>
      <c r="W208" s="7"/>
      <c r="X208" s="7"/>
      <c r="Y208" s="7"/>
      <c r="Z208" s="7"/>
      <c r="AA208" s="7"/>
    </row>
    <row r="209" spans="1:27" ht="55.2">
      <c r="A209" s="8">
        <v>206</v>
      </c>
      <c r="B209" s="8" t="s">
        <v>4628</v>
      </c>
      <c r="C209" s="8"/>
      <c r="D209" s="8" t="s">
        <v>5005</v>
      </c>
      <c r="E209" s="8" t="s">
        <v>5006</v>
      </c>
      <c r="F209" s="8" t="s">
        <v>17318</v>
      </c>
      <c r="G209" s="8" t="s">
        <v>15809</v>
      </c>
      <c r="H209" s="8" t="s">
        <v>275</v>
      </c>
      <c r="I209" s="7"/>
      <c r="J209" s="7"/>
      <c r="K209" s="7"/>
      <c r="L209" s="7"/>
      <c r="M209" s="7"/>
      <c r="N209" s="7"/>
      <c r="O209" s="7"/>
      <c r="P209" s="7"/>
      <c r="Q209" s="7"/>
      <c r="R209" s="7"/>
      <c r="S209" s="7"/>
      <c r="T209" s="7"/>
      <c r="U209" s="7"/>
      <c r="V209" s="7"/>
      <c r="W209" s="7"/>
      <c r="X209" s="7"/>
      <c r="Y209" s="7"/>
      <c r="Z209" s="7"/>
      <c r="AA209" s="7"/>
    </row>
    <row r="210" spans="1:27" ht="27.6">
      <c r="A210" s="8">
        <v>207</v>
      </c>
      <c r="B210" s="8" t="s">
        <v>4628</v>
      </c>
      <c r="C210" s="8"/>
      <c r="D210" s="8" t="s">
        <v>5007</v>
      </c>
      <c r="E210" s="8" t="s">
        <v>5008</v>
      </c>
      <c r="F210" s="8" t="s">
        <v>5009</v>
      </c>
      <c r="G210" s="8"/>
      <c r="H210" s="8"/>
      <c r="I210" s="7"/>
      <c r="J210" s="7"/>
      <c r="K210" s="7"/>
      <c r="L210" s="7"/>
      <c r="M210" s="7"/>
      <c r="N210" s="7"/>
      <c r="O210" s="7"/>
      <c r="P210" s="7"/>
      <c r="Q210" s="7"/>
      <c r="R210" s="7"/>
      <c r="S210" s="7"/>
      <c r="T210" s="7"/>
      <c r="U210" s="7"/>
      <c r="V210" s="7"/>
      <c r="W210" s="7"/>
      <c r="X210" s="7"/>
      <c r="Y210" s="7"/>
      <c r="Z210" s="7"/>
      <c r="AA210" s="7"/>
    </row>
    <row r="211" spans="1:27" ht="14.4">
      <c r="A211" s="8">
        <v>208</v>
      </c>
      <c r="B211" s="8" t="s">
        <v>4628</v>
      </c>
      <c r="C211" s="8"/>
      <c r="D211" s="8" t="s">
        <v>5010</v>
      </c>
      <c r="E211" s="12" t="s">
        <v>5011</v>
      </c>
      <c r="F211" s="8" t="s">
        <v>17319</v>
      </c>
      <c r="G211" s="8"/>
      <c r="H211" s="8"/>
      <c r="I211" s="7"/>
      <c r="J211" s="7"/>
      <c r="K211" s="7"/>
      <c r="L211" s="7"/>
      <c r="M211" s="7"/>
      <c r="N211" s="7"/>
      <c r="O211" s="7"/>
      <c r="P211" s="7"/>
      <c r="Q211" s="7"/>
      <c r="R211" s="7"/>
      <c r="S211" s="7"/>
      <c r="T211" s="7"/>
      <c r="U211" s="7"/>
      <c r="V211" s="7"/>
      <c r="W211" s="7"/>
      <c r="X211" s="7"/>
      <c r="Y211" s="7"/>
      <c r="Z211" s="7"/>
      <c r="AA211" s="7"/>
    </row>
    <row r="212" spans="1:27" ht="27.6">
      <c r="A212" s="8">
        <v>209</v>
      </c>
      <c r="B212" s="8" t="s">
        <v>4628</v>
      </c>
      <c r="C212" s="8"/>
      <c r="D212" s="8" t="s">
        <v>5012</v>
      </c>
      <c r="E212" s="12" t="s">
        <v>5013</v>
      </c>
      <c r="F212" s="14" t="s">
        <v>17322</v>
      </c>
      <c r="G212" s="8"/>
      <c r="H212" s="8"/>
      <c r="I212" s="7"/>
      <c r="J212" s="7"/>
      <c r="K212" s="7"/>
      <c r="L212" s="7"/>
      <c r="M212" s="7"/>
      <c r="N212" s="7"/>
      <c r="O212" s="7"/>
      <c r="P212" s="7"/>
      <c r="Q212" s="7"/>
      <c r="R212" s="7"/>
      <c r="S212" s="7"/>
      <c r="T212" s="7"/>
      <c r="U212" s="7"/>
      <c r="V212" s="7"/>
      <c r="W212" s="7"/>
      <c r="X212" s="7"/>
      <c r="Y212" s="7"/>
      <c r="Z212" s="7"/>
      <c r="AA212" s="7"/>
    </row>
    <row r="213" spans="1:27" ht="55.2">
      <c r="A213" s="8">
        <v>210</v>
      </c>
      <c r="B213" s="8" t="s">
        <v>4628</v>
      </c>
      <c r="C213" s="8"/>
      <c r="D213" s="8" t="s">
        <v>5014</v>
      </c>
      <c r="E213" s="8" t="s">
        <v>5015</v>
      </c>
      <c r="F213" s="8" t="s">
        <v>17301</v>
      </c>
      <c r="G213" s="8" t="s">
        <v>15809</v>
      </c>
      <c r="H213" s="8" t="s">
        <v>275</v>
      </c>
      <c r="I213" s="7"/>
      <c r="J213" s="7"/>
      <c r="K213" s="7"/>
      <c r="L213" s="7"/>
      <c r="M213" s="7"/>
      <c r="N213" s="7"/>
      <c r="O213" s="7"/>
      <c r="P213" s="7"/>
      <c r="Q213" s="7"/>
      <c r="R213" s="7"/>
      <c r="S213" s="7"/>
      <c r="T213" s="7"/>
      <c r="U213" s="7"/>
      <c r="V213" s="7"/>
      <c r="W213" s="7"/>
      <c r="X213" s="7"/>
      <c r="Y213" s="7"/>
      <c r="Z213" s="7"/>
      <c r="AA213" s="7"/>
    </row>
    <row r="214" spans="1:27" ht="14.4">
      <c r="A214" s="8">
        <v>211</v>
      </c>
      <c r="B214" s="8" t="s">
        <v>4628</v>
      </c>
      <c r="C214" s="8"/>
      <c r="D214" s="8" t="s">
        <v>5016</v>
      </c>
      <c r="E214" s="8" t="s">
        <v>5017</v>
      </c>
      <c r="F214" s="8" t="s">
        <v>17336</v>
      </c>
      <c r="G214" s="8"/>
      <c r="H214" s="8"/>
      <c r="I214" s="7"/>
      <c r="J214" s="7"/>
      <c r="K214" s="7"/>
      <c r="L214" s="7"/>
      <c r="M214" s="7"/>
      <c r="N214" s="7"/>
      <c r="O214" s="7"/>
      <c r="P214" s="7"/>
      <c r="Q214" s="7"/>
      <c r="R214" s="7"/>
      <c r="S214" s="7"/>
      <c r="T214" s="7"/>
      <c r="U214" s="7"/>
      <c r="V214" s="7"/>
      <c r="W214" s="7"/>
      <c r="X214" s="7"/>
      <c r="Y214" s="7"/>
      <c r="Z214" s="7"/>
      <c r="AA214" s="7"/>
    </row>
    <row r="215" spans="1:27" ht="27.6">
      <c r="A215" s="8">
        <v>212</v>
      </c>
      <c r="B215" s="8" t="s">
        <v>4628</v>
      </c>
      <c r="C215" s="8"/>
      <c r="D215" s="8" t="s">
        <v>5018</v>
      </c>
      <c r="E215" s="8" t="s">
        <v>5019</v>
      </c>
      <c r="F215" s="8" t="s">
        <v>17313</v>
      </c>
      <c r="G215" s="8" t="s">
        <v>15809</v>
      </c>
      <c r="H215" s="8" t="s">
        <v>275</v>
      </c>
      <c r="I215" s="7"/>
      <c r="J215" s="7"/>
      <c r="K215" s="7"/>
      <c r="L215" s="7"/>
      <c r="M215" s="7"/>
      <c r="N215" s="7"/>
      <c r="O215" s="7"/>
      <c r="P215" s="7"/>
      <c r="Q215" s="7"/>
      <c r="R215" s="7"/>
      <c r="S215" s="7"/>
      <c r="T215" s="7"/>
      <c r="U215" s="7"/>
      <c r="V215" s="7"/>
      <c r="W215" s="7"/>
      <c r="X215" s="7"/>
      <c r="Y215" s="7"/>
      <c r="Z215" s="7"/>
      <c r="AA215" s="7"/>
    </row>
    <row r="216" spans="1:27" ht="14.4">
      <c r="A216" s="8">
        <v>213</v>
      </c>
      <c r="B216" s="8" t="s">
        <v>4628</v>
      </c>
      <c r="C216" s="8"/>
      <c r="D216" s="19" t="str">
        <f t="shared" ref="D216:F216" si="22">D$83</f>
        <v>チェックポイント</v>
      </c>
      <c r="E216" s="26" t="str">
        <f t="shared" si="22"/>
        <v>Check point</v>
      </c>
      <c r="F216" s="26" t="str">
        <f t="shared" si="22"/>
        <v xml:space="preserve">Điểm kiểm tra </v>
      </c>
      <c r="G216" s="8"/>
      <c r="H216" s="8"/>
      <c r="I216" s="7"/>
      <c r="J216" s="7"/>
      <c r="K216" s="7"/>
      <c r="L216" s="7"/>
      <c r="M216" s="7"/>
      <c r="N216" s="7"/>
      <c r="O216" s="7"/>
      <c r="P216" s="7"/>
      <c r="Q216" s="7"/>
      <c r="R216" s="7"/>
      <c r="S216" s="7"/>
      <c r="T216" s="7"/>
      <c r="U216" s="7"/>
      <c r="V216" s="7"/>
      <c r="W216" s="7"/>
      <c r="X216" s="7"/>
      <c r="Y216" s="7"/>
      <c r="Z216" s="7"/>
      <c r="AA216" s="7"/>
    </row>
    <row r="217" spans="1:27" ht="41.4">
      <c r="A217" s="8">
        <v>214</v>
      </c>
      <c r="B217" s="8" t="s">
        <v>4628</v>
      </c>
      <c r="C217" s="8"/>
      <c r="D217" s="8" t="s">
        <v>5020</v>
      </c>
      <c r="E217" s="12" t="s">
        <v>5021</v>
      </c>
      <c r="F217" s="8" t="s">
        <v>17312</v>
      </c>
      <c r="G217" s="8" t="s">
        <v>15809</v>
      </c>
      <c r="H217" s="8" t="s">
        <v>275</v>
      </c>
      <c r="I217" s="7"/>
      <c r="J217" s="7"/>
      <c r="K217" s="7"/>
      <c r="L217" s="7"/>
      <c r="M217" s="7"/>
      <c r="N217" s="7"/>
      <c r="O217" s="7"/>
      <c r="P217" s="7"/>
      <c r="Q217" s="7"/>
      <c r="R217" s="7"/>
      <c r="S217" s="7"/>
      <c r="T217" s="7"/>
      <c r="U217" s="7"/>
      <c r="V217" s="7"/>
      <c r="W217" s="7"/>
      <c r="X217" s="7"/>
      <c r="Y217" s="7"/>
      <c r="Z217" s="7"/>
      <c r="AA217" s="7"/>
    </row>
    <row r="218" spans="1:27" ht="14.4">
      <c r="A218" s="8">
        <v>215</v>
      </c>
      <c r="B218" s="8" t="s">
        <v>4628</v>
      </c>
      <c r="C218" s="8"/>
      <c r="D218" s="8" t="s">
        <v>5022</v>
      </c>
      <c r="E218" s="12" t="s">
        <v>5023</v>
      </c>
      <c r="F218" s="8" t="s">
        <v>17323</v>
      </c>
      <c r="G218" s="8"/>
      <c r="H218" s="8"/>
      <c r="I218" s="7"/>
      <c r="J218" s="7"/>
      <c r="K218" s="7"/>
      <c r="L218" s="7"/>
      <c r="M218" s="7"/>
      <c r="N218" s="7"/>
      <c r="O218" s="7"/>
      <c r="P218" s="7"/>
      <c r="Q218" s="7"/>
      <c r="R218" s="7"/>
      <c r="S218" s="7"/>
      <c r="T218" s="7"/>
      <c r="U218" s="7"/>
      <c r="V218" s="7"/>
      <c r="W218" s="7"/>
      <c r="X218" s="7"/>
      <c r="Y218" s="7"/>
      <c r="Z218" s="7"/>
      <c r="AA218" s="7"/>
    </row>
    <row r="219" spans="1:27" ht="41.4">
      <c r="A219" s="8">
        <v>216</v>
      </c>
      <c r="B219" s="8" t="s">
        <v>4628</v>
      </c>
      <c r="C219" s="8"/>
      <c r="D219" s="8" t="s">
        <v>5024</v>
      </c>
      <c r="E219" s="8" t="s">
        <v>5025</v>
      </c>
      <c r="F219" s="8" t="s">
        <v>17324</v>
      </c>
      <c r="G219" s="8"/>
      <c r="H219" s="8"/>
      <c r="I219" s="7"/>
      <c r="J219" s="7"/>
      <c r="K219" s="7"/>
      <c r="L219" s="7"/>
      <c r="M219" s="7"/>
      <c r="N219" s="7"/>
      <c r="O219" s="7"/>
      <c r="P219" s="7"/>
      <c r="Q219" s="7"/>
      <c r="R219" s="7"/>
      <c r="S219" s="7"/>
      <c r="T219" s="7"/>
      <c r="U219" s="7"/>
      <c r="V219" s="7"/>
      <c r="W219" s="7"/>
      <c r="X219" s="7"/>
      <c r="Y219" s="7"/>
      <c r="Z219" s="7"/>
      <c r="AA219" s="7"/>
    </row>
    <row r="220" spans="1:27" ht="55.2">
      <c r="A220" s="8">
        <v>217</v>
      </c>
      <c r="B220" s="8" t="s">
        <v>4628</v>
      </c>
      <c r="C220" s="8"/>
      <c r="D220" s="8" t="s">
        <v>5026</v>
      </c>
      <c r="E220" s="12" t="s">
        <v>5027</v>
      </c>
      <c r="F220" s="8" t="s">
        <v>17325</v>
      </c>
      <c r="G220" s="8"/>
      <c r="H220" s="8"/>
      <c r="I220" s="7"/>
      <c r="J220" s="7"/>
      <c r="K220" s="7"/>
      <c r="L220" s="7"/>
      <c r="M220" s="7"/>
      <c r="N220" s="7"/>
      <c r="O220" s="7"/>
      <c r="P220" s="7"/>
      <c r="Q220" s="7"/>
      <c r="R220" s="7"/>
      <c r="S220" s="7"/>
      <c r="T220" s="7"/>
      <c r="U220" s="7"/>
      <c r="V220" s="7"/>
      <c r="W220" s="7"/>
      <c r="X220" s="7"/>
      <c r="Y220" s="7"/>
      <c r="Z220" s="7"/>
      <c r="AA220" s="7"/>
    </row>
    <row r="221" spans="1:27" ht="14.4">
      <c r="A221" s="8">
        <v>218</v>
      </c>
      <c r="B221" s="8" t="s">
        <v>4628</v>
      </c>
      <c r="C221" s="8"/>
      <c r="D221" s="8" t="s">
        <v>5028</v>
      </c>
      <c r="E221" s="8" t="s">
        <v>5029</v>
      </c>
      <c r="F221" s="8" t="s">
        <v>17326</v>
      </c>
      <c r="G221" s="8"/>
      <c r="H221" s="8"/>
      <c r="I221" s="7"/>
      <c r="J221" s="7"/>
      <c r="K221" s="7"/>
      <c r="L221" s="7"/>
      <c r="M221" s="7"/>
      <c r="N221" s="7"/>
      <c r="O221" s="7"/>
      <c r="P221" s="7"/>
      <c r="Q221" s="7"/>
      <c r="R221" s="7"/>
      <c r="S221" s="7"/>
      <c r="T221" s="7"/>
      <c r="U221" s="7"/>
      <c r="V221" s="7"/>
      <c r="W221" s="7"/>
      <c r="X221" s="7"/>
      <c r="Y221" s="7"/>
      <c r="Z221" s="7"/>
      <c r="AA221" s="7"/>
    </row>
    <row r="222" spans="1:27" ht="14.4">
      <c r="A222" s="8">
        <v>219</v>
      </c>
      <c r="B222" s="8" t="s">
        <v>4628</v>
      </c>
      <c r="C222" s="8"/>
      <c r="D222" s="8" t="s">
        <v>5030</v>
      </c>
      <c r="E222" s="8" t="s">
        <v>5031</v>
      </c>
      <c r="F222" s="8" t="s">
        <v>5032</v>
      </c>
      <c r="G222" s="8"/>
      <c r="H222" s="8"/>
      <c r="I222" s="7"/>
      <c r="J222" s="7"/>
      <c r="K222" s="7"/>
      <c r="L222" s="7"/>
      <c r="M222" s="7"/>
      <c r="N222" s="7"/>
      <c r="O222" s="7"/>
      <c r="P222" s="7"/>
      <c r="Q222" s="7"/>
      <c r="R222" s="7"/>
      <c r="S222" s="7"/>
      <c r="T222" s="7"/>
      <c r="U222" s="7"/>
      <c r="V222" s="7"/>
      <c r="W222" s="7"/>
      <c r="X222" s="7"/>
      <c r="Y222" s="7"/>
      <c r="Z222" s="7"/>
      <c r="AA222" s="7"/>
    </row>
    <row r="223" spans="1:27" ht="14.4">
      <c r="A223" s="8">
        <v>220</v>
      </c>
      <c r="B223" s="8" t="s">
        <v>4628</v>
      </c>
      <c r="C223" s="8"/>
      <c r="D223" s="19" t="str">
        <f t="shared" ref="D223:F223" si="23">D$186</f>
        <v>小梁</v>
      </c>
      <c r="E223" s="26" t="str">
        <f t="shared" si="23"/>
        <v>Sub beam</v>
      </c>
      <c r="F223" s="26" t="str">
        <f t="shared" si="23"/>
        <v xml:space="preserve">Dầm nhỏ </v>
      </c>
      <c r="G223" s="8"/>
      <c r="H223" s="8"/>
      <c r="I223" s="7"/>
      <c r="J223" s="7"/>
      <c r="K223" s="7"/>
      <c r="L223" s="7"/>
      <c r="M223" s="7"/>
      <c r="N223" s="7"/>
      <c r="O223" s="7"/>
      <c r="P223" s="7"/>
      <c r="Q223" s="7"/>
      <c r="R223" s="7"/>
      <c r="S223" s="7"/>
      <c r="T223" s="7"/>
      <c r="U223" s="7"/>
      <c r="V223" s="7"/>
      <c r="W223" s="7"/>
      <c r="X223" s="7"/>
      <c r="Y223" s="7"/>
      <c r="Z223" s="7"/>
      <c r="AA223" s="7"/>
    </row>
    <row r="224" spans="1:27" ht="14.4">
      <c r="A224" s="8">
        <v>221</v>
      </c>
      <c r="B224" s="8" t="s">
        <v>4628</v>
      </c>
      <c r="C224" s="8"/>
      <c r="D224" s="19" t="str">
        <f t="shared" ref="D224:F224" si="24">D$198</f>
        <v>シンダーコンクリート</v>
      </c>
      <c r="E224" s="26" t="str">
        <f t="shared" si="24"/>
        <v>Cinder concrete</v>
      </c>
      <c r="F224" s="26" t="str">
        <f t="shared" si="24"/>
        <v xml:space="preserve">Bê tông xỉ than </v>
      </c>
      <c r="G224" s="8"/>
      <c r="H224" s="8"/>
      <c r="I224" s="7"/>
      <c r="J224" s="7"/>
      <c r="K224" s="7"/>
      <c r="L224" s="7"/>
      <c r="M224" s="7"/>
      <c r="N224" s="7"/>
      <c r="O224" s="7"/>
      <c r="P224" s="7"/>
      <c r="Q224" s="7"/>
      <c r="R224" s="7"/>
      <c r="S224" s="7"/>
      <c r="T224" s="7"/>
      <c r="U224" s="7"/>
      <c r="V224" s="7"/>
      <c r="W224" s="7"/>
      <c r="X224" s="7"/>
      <c r="Y224" s="7"/>
      <c r="Z224" s="7"/>
      <c r="AA224" s="7"/>
    </row>
    <row r="225" spans="1:27" ht="14.4">
      <c r="A225" s="8">
        <v>222</v>
      </c>
      <c r="B225" s="8" t="s">
        <v>4628</v>
      </c>
      <c r="C225" s="8"/>
      <c r="D225" s="8" t="s">
        <v>2637</v>
      </c>
      <c r="E225" s="8" t="s">
        <v>2638</v>
      </c>
      <c r="F225" s="8" t="s">
        <v>17327</v>
      </c>
      <c r="G225" s="8"/>
      <c r="H225" s="8"/>
      <c r="I225" s="7"/>
      <c r="J225" s="7"/>
      <c r="K225" s="7"/>
      <c r="L225" s="7"/>
      <c r="M225" s="7"/>
      <c r="N225" s="7"/>
      <c r="O225" s="7"/>
      <c r="P225" s="7"/>
      <c r="Q225" s="7"/>
      <c r="R225" s="7"/>
      <c r="S225" s="7"/>
      <c r="T225" s="7"/>
      <c r="U225" s="7"/>
      <c r="V225" s="7"/>
      <c r="W225" s="7"/>
      <c r="X225" s="7"/>
      <c r="Y225" s="7"/>
      <c r="Z225" s="7"/>
      <c r="AA225" s="7"/>
    </row>
    <row r="226" spans="1:27" ht="14.4">
      <c r="A226" s="8">
        <v>223</v>
      </c>
      <c r="B226" s="8" t="s">
        <v>4628</v>
      </c>
      <c r="C226" s="8"/>
      <c r="D226" s="8" t="s">
        <v>5033</v>
      </c>
      <c r="E226" s="8" t="s">
        <v>5034</v>
      </c>
      <c r="F226" s="8" t="s">
        <v>5035</v>
      </c>
      <c r="G226" s="8"/>
      <c r="H226" s="8"/>
      <c r="I226" s="7"/>
      <c r="J226" s="7"/>
      <c r="K226" s="7"/>
      <c r="L226" s="7"/>
      <c r="M226" s="7"/>
      <c r="N226" s="7"/>
      <c r="O226" s="7"/>
      <c r="P226" s="7"/>
      <c r="Q226" s="7"/>
      <c r="R226" s="7"/>
      <c r="S226" s="7"/>
      <c r="T226" s="7"/>
      <c r="U226" s="7"/>
      <c r="V226" s="7"/>
      <c r="W226" s="7"/>
      <c r="X226" s="7"/>
      <c r="Y226" s="7"/>
      <c r="Z226" s="7"/>
      <c r="AA226" s="7"/>
    </row>
    <row r="227" spans="1:27" ht="27.6">
      <c r="A227" s="8">
        <v>224</v>
      </c>
      <c r="B227" s="8" t="s">
        <v>4628</v>
      </c>
      <c r="C227" s="8"/>
      <c r="D227" s="8" t="s">
        <v>5036</v>
      </c>
      <c r="E227" s="8" t="s">
        <v>5037</v>
      </c>
      <c r="F227" s="8" t="s">
        <v>17302</v>
      </c>
      <c r="G227" s="8"/>
      <c r="H227" s="8"/>
      <c r="I227" s="7"/>
      <c r="J227" s="7"/>
      <c r="K227" s="7"/>
      <c r="L227" s="7"/>
      <c r="M227" s="7"/>
      <c r="N227" s="7"/>
      <c r="O227" s="7"/>
      <c r="P227" s="7"/>
      <c r="Q227" s="7"/>
      <c r="R227" s="7"/>
      <c r="S227" s="7"/>
      <c r="T227" s="7"/>
      <c r="U227" s="7"/>
      <c r="V227" s="7"/>
      <c r="W227" s="7"/>
      <c r="X227" s="7"/>
      <c r="Y227" s="7"/>
      <c r="Z227" s="7"/>
      <c r="AA227" s="7"/>
    </row>
    <row r="228" spans="1:27" ht="41.25" customHeight="1">
      <c r="A228" s="8">
        <v>225</v>
      </c>
      <c r="B228" s="8" t="s">
        <v>4628</v>
      </c>
      <c r="C228" s="8"/>
      <c r="D228" s="8" t="s">
        <v>5038</v>
      </c>
      <c r="E228" s="8" t="s">
        <v>5039</v>
      </c>
      <c r="F228" s="8" t="s">
        <v>17328</v>
      </c>
      <c r="G228" s="8"/>
      <c r="H228" s="8"/>
      <c r="I228" s="7"/>
      <c r="J228" s="7"/>
      <c r="K228" s="7"/>
      <c r="L228" s="7"/>
      <c r="M228" s="7"/>
      <c r="N228" s="7"/>
      <c r="O228" s="7"/>
      <c r="P228" s="7"/>
      <c r="Q228" s="7"/>
      <c r="R228" s="7"/>
      <c r="S228" s="7"/>
      <c r="T228" s="7"/>
      <c r="U228" s="7"/>
      <c r="V228" s="7"/>
      <c r="W228" s="7"/>
      <c r="X228" s="7"/>
      <c r="Y228" s="7"/>
      <c r="Z228" s="7"/>
      <c r="AA228" s="7"/>
    </row>
    <row r="229" spans="1:27" ht="27.6">
      <c r="A229" s="8">
        <v>226</v>
      </c>
      <c r="B229" s="8" t="s">
        <v>4628</v>
      </c>
      <c r="C229" s="8"/>
      <c r="D229" s="8" t="s">
        <v>5040</v>
      </c>
      <c r="E229" s="12" t="s">
        <v>5041</v>
      </c>
      <c r="F229" s="8" t="s">
        <v>17303</v>
      </c>
      <c r="G229" s="8"/>
      <c r="H229" s="8"/>
      <c r="I229" s="7"/>
      <c r="J229" s="7"/>
      <c r="K229" s="7"/>
      <c r="L229" s="7"/>
      <c r="M229" s="7"/>
      <c r="N229" s="7"/>
      <c r="O229" s="7"/>
      <c r="P229" s="7"/>
      <c r="Q229" s="7"/>
      <c r="R229" s="7"/>
      <c r="S229" s="7"/>
      <c r="T229" s="7"/>
      <c r="U229" s="7"/>
      <c r="V229" s="7"/>
      <c r="W229" s="7"/>
      <c r="X229" s="7"/>
      <c r="Y229" s="7"/>
      <c r="Z229" s="7"/>
      <c r="AA229" s="7"/>
    </row>
    <row r="230" spans="1:27" ht="41.4">
      <c r="A230" s="8">
        <v>227</v>
      </c>
      <c r="B230" s="8" t="s">
        <v>4628</v>
      </c>
      <c r="C230" s="8"/>
      <c r="D230" s="8" t="s">
        <v>5042</v>
      </c>
      <c r="E230" s="8" t="s">
        <v>5043</v>
      </c>
      <c r="F230" s="8" t="s">
        <v>17329</v>
      </c>
      <c r="G230" s="8"/>
      <c r="H230" s="8"/>
      <c r="I230" s="7"/>
      <c r="J230" s="7"/>
      <c r="K230" s="7"/>
      <c r="L230" s="7"/>
      <c r="M230" s="7"/>
      <c r="N230" s="7"/>
      <c r="O230" s="7"/>
      <c r="P230" s="7"/>
      <c r="Q230" s="7"/>
      <c r="R230" s="7"/>
      <c r="S230" s="7"/>
      <c r="T230" s="7"/>
      <c r="U230" s="7"/>
      <c r="V230" s="7"/>
      <c r="W230" s="7"/>
      <c r="X230" s="7"/>
      <c r="Y230" s="7"/>
      <c r="Z230" s="7"/>
      <c r="AA230" s="7"/>
    </row>
    <row r="231" spans="1:27" ht="14.4">
      <c r="A231" s="8">
        <v>228</v>
      </c>
      <c r="B231" s="8" t="s">
        <v>4628</v>
      </c>
      <c r="C231" s="8"/>
      <c r="D231" s="8" t="s">
        <v>5044</v>
      </c>
      <c r="E231" s="8" t="s">
        <v>5045</v>
      </c>
      <c r="F231" s="8" t="s">
        <v>17330</v>
      </c>
      <c r="G231" s="8"/>
      <c r="H231" s="8"/>
      <c r="I231" s="7"/>
      <c r="J231" s="7"/>
      <c r="K231" s="7"/>
      <c r="L231" s="7"/>
      <c r="M231" s="7"/>
      <c r="N231" s="7"/>
      <c r="O231" s="7"/>
      <c r="P231" s="7"/>
      <c r="Q231" s="7"/>
      <c r="R231" s="7"/>
      <c r="S231" s="7"/>
      <c r="T231" s="7"/>
      <c r="U231" s="7"/>
      <c r="V231" s="7"/>
      <c r="W231" s="7"/>
      <c r="X231" s="7"/>
      <c r="Y231" s="7"/>
      <c r="Z231" s="7"/>
      <c r="AA231" s="7"/>
    </row>
    <row r="232" spans="1:27" ht="14.4">
      <c r="A232" s="8">
        <v>229</v>
      </c>
      <c r="B232" s="8" t="s">
        <v>4628</v>
      </c>
      <c r="C232" s="8"/>
      <c r="D232" s="19" t="str">
        <f t="shared" ref="D232:F232" si="25">D$56</f>
        <v>D.他設備との調整</v>
      </c>
      <c r="E232" s="26" t="str">
        <f t="shared" si="25"/>
        <v>D: Arrangement with other system</v>
      </c>
      <c r="F232" s="26" t="str">
        <f t="shared" si="25"/>
        <v xml:space="preserve">D. Điều chỉnh với các thiết bị khác </v>
      </c>
      <c r="G232" s="8"/>
      <c r="H232" s="8"/>
      <c r="I232" s="7"/>
      <c r="J232" s="7"/>
      <c r="K232" s="7"/>
      <c r="L232" s="7"/>
      <c r="M232" s="7"/>
      <c r="N232" s="7"/>
      <c r="O232" s="7"/>
      <c r="P232" s="7"/>
      <c r="Q232" s="7"/>
      <c r="R232" s="7"/>
      <c r="S232" s="7"/>
      <c r="T232" s="7"/>
      <c r="U232" s="7"/>
      <c r="V232" s="7"/>
      <c r="W232" s="7"/>
      <c r="X232" s="7"/>
      <c r="Y232" s="7"/>
      <c r="Z232" s="7"/>
      <c r="AA232" s="7"/>
    </row>
    <row r="233" spans="1:27" ht="14.4">
      <c r="A233" s="8">
        <v>230</v>
      </c>
      <c r="B233" s="8" t="s">
        <v>4628</v>
      </c>
      <c r="C233" s="8"/>
      <c r="D233" s="19" t="str">
        <f t="shared" ref="D233:F233" si="26">D$83</f>
        <v>チェックポイント</v>
      </c>
      <c r="E233" s="26" t="str">
        <f t="shared" si="26"/>
        <v>Check point</v>
      </c>
      <c r="F233" s="26" t="str">
        <f t="shared" si="26"/>
        <v xml:space="preserve">Điểm kiểm tra </v>
      </c>
      <c r="G233" s="8"/>
      <c r="H233" s="8"/>
      <c r="I233" s="7"/>
      <c r="J233" s="7"/>
      <c r="K233" s="7"/>
      <c r="L233" s="7"/>
      <c r="M233" s="7"/>
      <c r="N233" s="7"/>
      <c r="O233" s="7"/>
      <c r="P233" s="7"/>
      <c r="Q233" s="7"/>
      <c r="R233" s="7"/>
      <c r="S233" s="7"/>
      <c r="T233" s="7"/>
      <c r="U233" s="7"/>
      <c r="V233" s="7"/>
      <c r="W233" s="7"/>
      <c r="X233" s="7"/>
      <c r="Y233" s="7"/>
      <c r="Z233" s="7"/>
      <c r="AA233" s="7"/>
    </row>
    <row r="234" spans="1:27" ht="27.6">
      <c r="A234" s="8">
        <v>231</v>
      </c>
      <c r="B234" s="8" t="s">
        <v>4628</v>
      </c>
      <c r="C234" s="8"/>
      <c r="D234" s="8" t="s">
        <v>5046</v>
      </c>
      <c r="E234" s="8" t="s">
        <v>5047</v>
      </c>
      <c r="F234" s="8" t="s">
        <v>17271</v>
      </c>
      <c r="G234" s="8"/>
      <c r="H234" s="8"/>
      <c r="I234" s="7"/>
      <c r="J234" s="7"/>
      <c r="K234" s="7"/>
      <c r="L234" s="7"/>
      <c r="M234" s="7"/>
      <c r="N234" s="7"/>
      <c r="O234" s="7"/>
      <c r="P234" s="7"/>
      <c r="Q234" s="7"/>
      <c r="R234" s="7"/>
      <c r="S234" s="7"/>
      <c r="T234" s="7"/>
      <c r="U234" s="7"/>
      <c r="V234" s="7"/>
      <c r="W234" s="7"/>
      <c r="X234" s="7"/>
      <c r="Y234" s="7"/>
      <c r="Z234" s="7"/>
      <c r="AA234" s="7"/>
    </row>
    <row r="235" spans="1:27" ht="14.4">
      <c r="A235" s="8">
        <v>232</v>
      </c>
      <c r="B235" s="8" t="s">
        <v>4628</v>
      </c>
      <c r="C235" s="8">
        <v>128</v>
      </c>
      <c r="D235" s="19" t="str">
        <f>目次!D$51</f>
        <v>9.便所詳細図</v>
      </c>
      <c r="E235" s="26" t="str">
        <f>目次!E$51</f>
        <v>9. Detail drawing of toilet</v>
      </c>
      <c r="F235" s="26" t="str">
        <f>目次!F$51</f>
        <v xml:space="preserve">9. Bản vẽ chi tiết nhà vệ sinh </v>
      </c>
      <c r="G235" s="8"/>
      <c r="H235" s="8"/>
      <c r="I235" s="7"/>
      <c r="J235" s="7"/>
      <c r="K235" s="7"/>
      <c r="L235" s="7"/>
      <c r="M235" s="7"/>
      <c r="N235" s="7"/>
      <c r="O235" s="7"/>
      <c r="P235" s="7"/>
      <c r="Q235" s="7"/>
      <c r="R235" s="7"/>
      <c r="S235" s="7"/>
      <c r="T235" s="7"/>
      <c r="U235" s="7"/>
      <c r="V235" s="7"/>
      <c r="W235" s="7"/>
      <c r="X235" s="7"/>
      <c r="Y235" s="7"/>
      <c r="Z235" s="7"/>
      <c r="AA235" s="7"/>
    </row>
    <row r="236" spans="1:27" ht="14.4">
      <c r="A236" s="8">
        <v>233</v>
      </c>
      <c r="B236" s="8" t="s">
        <v>4628</v>
      </c>
      <c r="C236" s="8">
        <v>128</v>
      </c>
      <c r="D236" s="8" t="s">
        <v>5048</v>
      </c>
      <c r="E236" s="12" t="s">
        <v>5049</v>
      </c>
      <c r="F236" s="14" t="s">
        <v>17311</v>
      </c>
      <c r="G236" s="8"/>
      <c r="H236" s="8"/>
      <c r="I236" s="7"/>
      <c r="J236" s="7"/>
      <c r="K236" s="7"/>
      <c r="L236" s="7"/>
      <c r="M236" s="7"/>
      <c r="N236" s="7"/>
      <c r="O236" s="7"/>
      <c r="P236" s="7"/>
      <c r="Q236" s="7"/>
      <c r="R236" s="7"/>
      <c r="S236" s="7"/>
      <c r="T236" s="7"/>
      <c r="U236" s="7"/>
      <c r="V236" s="7"/>
      <c r="W236" s="7"/>
      <c r="X236" s="7"/>
      <c r="Y236" s="7"/>
      <c r="Z236" s="7"/>
      <c r="AA236" s="7"/>
    </row>
    <row r="237" spans="1:27" ht="14.4">
      <c r="A237" s="8">
        <v>234</v>
      </c>
      <c r="B237" s="8" t="s">
        <v>4628</v>
      </c>
      <c r="C237" s="8"/>
      <c r="D237" s="19" t="str">
        <f t="shared" ref="D237:F237" si="27">D$74</f>
        <v>倉庫</v>
      </c>
      <c r="E237" s="26" t="str">
        <f t="shared" si="27"/>
        <v>Storage</v>
      </c>
      <c r="F237" s="26" t="str">
        <f t="shared" si="27"/>
        <v xml:space="preserve">Nhà kho </v>
      </c>
      <c r="G237" s="8"/>
      <c r="H237" s="8"/>
      <c r="I237" s="7"/>
      <c r="J237" s="7"/>
      <c r="K237" s="7"/>
      <c r="L237" s="7"/>
      <c r="M237" s="7"/>
      <c r="N237" s="7"/>
      <c r="O237" s="7"/>
      <c r="P237" s="7"/>
      <c r="Q237" s="7"/>
      <c r="R237" s="7"/>
      <c r="S237" s="7"/>
      <c r="T237" s="7"/>
      <c r="U237" s="7"/>
      <c r="V237" s="7"/>
      <c r="W237" s="7"/>
      <c r="X237" s="7"/>
      <c r="Y237" s="7"/>
      <c r="Z237" s="7"/>
      <c r="AA237" s="7"/>
    </row>
    <row r="238" spans="1:27" ht="14.4">
      <c r="A238" s="8">
        <v>235</v>
      </c>
      <c r="B238" s="8" t="s">
        <v>4628</v>
      </c>
      <c r="C238" s="8"/>
      <c r="D238" s="19" t="str">
        <f t="shared" ref="D238:F238" si="28">D$225</f>
        <v>スリーブ</v>
      </c>
      <c r="E238" s="26" t="str">
        <f t="shared" si="28"/>
        <v>Sleeve</v>
      </c>
      <c r="F238" s="26" t="str">
        <f t="shared" si="28"/>
        <v>Ống sleeve</v>
      </c>
      <c r="G238" s="8"/>
      <c r="H238" s="8"/>
      <c r="I238" s="7"/>
      <c r="J238" s="7"/>
      <c r="K238" s="7"/>
      <c r="L238" s="7"/>
      <c r="M238" s="7"/>
      <c r="N238" s="7"/>
      <c r="O238" s="7"/>
      <c r="P238" s="7"/>
      <c r="Q238" s="7"/>
      <c r="R238" s="7"/>
      <c r="S238" s="7"/>
      <c r="T238" s="7"/>
      <c r="U238" s="7"/>
      <c r="V238" s="7"/>
      <c r="W238" s="7"/>
      <c r="X238" s="7"/>
      <c r="Y238" s="7"/>
      <c r="Z238" s="7"/>
      <c r="AA238" s="7"/>
    </row>
    <row r="239" spans="1:27" ht="14.4">
      <c r="A239" s="8">
        <v>236</v>
      </c>
      <c r="B239" s="8" t="s">
        <v>4628</v>
      </c>
      <c r="C239" s="8"/>
      <c r="D239" s="19" t="str">
        <f t="shared" ref="D239:F239" si="29">D$182</f>
        <v>大梁</v>
      </c>
      <c r="E239" s="26" t="str">
        <f t="shared" si="29"/>
        <v>Main beam</v>
      </c>
      <c r="F239" s="26" t="str">
        <f t="shared" si="29"/>
        <v xml:space="preserve">Dầm lớn </v>
      </c>
      <c r="G239" s="8"/>
      <c r="H239" s="8"/>
      <c r="I239" s="7"/>
      <c r="J239" s="7"/>
      <c r="K239" s="7"/>
      <c r="L239" s="7"/>
      <c r="M239" s="7"/>
      <c r="N239" s="7"/>
      <c r="O239" s="7"/>
      <c r="P239" s="7"/>
      <c r="Q239" s="7"/>
      <c r="R239" s="7"/>
      <c r="S239" s="7"/>
      <c r="T239" s="7"/>
      <c r="U239" s="7"/>
      <c r="V239" s="7"/>
      <c r="W239" s="7"/>
      <c r="X239" s="7"/>
      <c r="Y239" s="7"/>
      <c r="Z239" s="7"/>
      <c r="AA239" s="7"/>
    </row>
    <row r="240" spans="1:27" ht="14.4">
      <c r="A240" s="8">
        <v>237</v>
      </c>
      <c r="B240" s="8" t="s">
        <v>4628</v>
      </c>
      <c r="C240" s="8"/>
      <c r="D240" s="8" t="s">
        <v>5050</v>
      </c>
      <c r="E240" s="8" t="s">
        <v>5051</v>
      </c>
      <c r="F240" s="8" t="s">
        <v>5052</v>
      </c>
      <c r="G240" s="8"/>
      <c r="H240" s="8"/>
      <c r="I240" s="7"/>
      <c r="J240" s="7"/>
      <c r="K240" s="7"/>
      <c r="L240" s="7"/>
      <c r="M240" s="7"/>
      <c r="N240" s="7"/>
      <c r="O240" s="7"/>
      <c r="P240" s="7"/>
      <c r="Q240" s="7"/>
      <c r="R240" s="7"/>
      <c r="S240" s="7"/>
      <c r="T240" s="7"/>
      <c r="U240" s="7"/>
      <c r="V240" s="7"/>
      <c r="W240" s="7"/>
      <c r="X240" s="7"/>
      <c r="Y240" s="7"/>
      <c r="Z240" s="7"/>
      <c r="AA240" s="7"/>
    </row>
    <row r="241" spans="1:27" ht="14.4">
      <c r="A241" s="8">
        <v>238</v>
      </c>
      <c r="B241" s="8" t="s">
        <v>4628</v>
      </c>
      <c r="C241" s="8"/>
      <c r="D241" s="8" t="s">
        <v>5053</v>
      </c>
      <c r="E241" s="8" t="s">
        <v>5054</v>
      </c>
      <c r="F241" s="8" t="s">
        <v>5055</v>
      </c>
      <c r="G241" s="8"/>
      <c r="H241" s="8"/>
      <c r="I241" s="7"/>
      <c r="J241" s="7"/>
      <c r="K241" s="7"/>
      <c r="L241" s="7"/>
      <c r="M241" s="7"/>
      <c r="N241" s="7"/>
      <c r="O241" s="7"/>
      <c r="P241" s="7"/>
      <c r="Q241" s="7"/>
      <c r="R241" s="7"/>
      <c r="S241" s="7"/>
      <c r="T241" s="7"/>
      <c r="U241" s="7"/>
      <c r="V241" s="7"/>
      <c r="W241" s="7"/>
      <c r="X241" s="7"/>
      <c r="Y241" s="7"/>
      <c r="Z241" s="7"/>
      <c r="AA241" s="7"/>
    </row>
    <row r="242" spans="1:27" ht="14.4">
      <c r="A242" s="8">
        <v>239</v>
      </c>
      <c r="B242" s="8" t="s">
        <v>4628</v>
      </c>
      <c r="C242" s="8"/>
      <c r="D242" s="19" t="str">
        <f t="shared" ref="D242:F242" si="30">D$75</f>
        <v>便所</v>
      </c>
      <c r="E242" s="26" t="str">
        <f t="shared" si="30"/>
        <v>Toilet</v>
      </c>
      <c r="F242" s="26" t="str">
        <f t="shared" si="30"/>
        <v xml:space="preserve">Nhà vệ sinh </v>
      </c>
      <c r="G242" s="8"/>
      <c r="H242" s="8"/>
      <c r="I242" s="7"/>
      <c r="J242" s="7"/>
      <c r="K242" s="7"/>
      <c r="L242" s="7"/>
      <c r="M242" s="7"/>
      <c r="N242" s="7"/>
      <c r="O242" s="7"/>
      <c r="P242" s="7"/>
      <c r="Q242" s="7"/>
      <c r="R242" s="7"/>
      <c r="S242" s="7"/>
      <c r="T242" s="7"/>
      <c r="U242" s="7"/>
      <c r="V242" s="7"/>
      <c r="W242" s="7"/>
      <c r="X242" s="7"/>
      <c r="Y242" s="7"/>
      <c r="Z242" s="7"/>
      <c r="AA242" s="7"/>
    </row>
    <row r="243" spans="1:27" ht="14.4">
      <c r="A243" s="8">
        <v>240</v>
      </c>
      <c r="B243" s="8" t="s">
        <v>4628</v>
      </c>
      <c r="C243" s="8"/>
      <c r="D243" s="19" t="str">
        <f t="shared" ref="D243:F243" si="31">D$186</f>
        <v>小梁</v>
      </c>
      <c r="E243" s="26" t="str">
        <f t="shared" si="31"/>
        <v>Sub beam</v>
      </c>
      <c r="F243" s="26" t="str">
        <f t="shared" si="31"/>
        <v xml:space="preserve">Dầm nhỏ </v>
      </c>
      <c r="G243" s="8"/>
      <c r="H243" s="8"/>
      <c r="I243" s="7"/>
      <c r="J243" s="7"/>
      <c r="K243" s="7"/>
      <c r="L243" s="7"/>
      <c r="M243" s="7"/>
      <c r="N243" s="7"/>
      <c r="O243" s="7"/>
      <c r="P243" s="7"/>
      <c r="Q243" s="7"/>
      <c r="R243" s="7"/>
      <c r="S243" s="7"/>
      <c r="T243" s="7"/>
      <c r="U243" s="7"/>
      <c r="V243" s="7"/>
      <c r="W243" s="7"/>
      <c r="X243" s="7"/>
      <c r="Y243" s="7"/>
      <c r="Z243" s="7"/>
      <c r="AA243" s="7"/>
    </row>
    <row r="244" spans="1:27" ht="14.4">
      <c r="A244" s="8">
        <v>241</v>
      </c>
      <c r="B244" s="8" t="s">
        <v>4628</v>
      </c>
      <c r="C244" s="8"/>
      <c r="D244" s="19" t="str">
        <f t="shared" ref="D244:F244" si="32">D$76</f>
        <v>廊下</v>
      </c>
      <c r="E244" s="26" t="str">
        <f t="shared" si="32"/>
        <v>Corridor</v>
      </c>
      <c r="F244" s="26" t="str">
        <f t="shared" si="32"/>
        <v xml:space="preserve">Dưới hành lang </v>
      </c>
      <c r="G244" s="8"/>
      <c r="H244" s="8"/>
      <c r="I244" s="7"/>
      <c r="J244" s="7"/>
      <c r="K244" s="7"/>
      <c r="L244" s="7"/>
      <c r="M244" s="7"/>
      <c r="N244" s="7"/>
      <c r="O244" s="7"/>
      <c r="P244" s="7"/>
      <c r="Q244" s="7"/>
      <c r="R244" s="7"/>
      <c r="S244" s="7"/>
      <c r="T244" s="7"/>
      <c r="U244" s="7"/>
      <c r="V244" s="7"/>
      <c r="W244" s="7"/>
      <c r="X244" s="7"/>
      <c r="Y244" s="7"/>
      <c r="Z244" s="7"/>
      <c r="AA244" s="7"/>
    </row>
    <row r="245" spans="1:27" ht="14.4">
      <c r="A245" s="8">
        <v>242</v>
      </c>
      <c r="B245" s="8" t="s">
        <v>4628</v>
      </c>
      <c r="C245" s="8"/>
      <c r="D245" s="19" t="str">
        <f t="shared" ref="D245:F245" si="33">D$77</f>
        <v>洗面所</v>
      </c>
      <c r="E245" s="26" t="str">
        <f t="shared" si="33"/>
        <v>Lavatory</v>
      </c>
      <c r="F245" s="26" t="str">
        <f t="shared" si="33"/>
        <v xml:space="preserve">Phòng rửa mặt </v>
      </c>
      <c r="G245" s="8"/>
      <c r="H245" s="8"/>
      <c r="I245" s="7"/>
      <c r="J245" s="7"/>
      <c r="K245" s="7"/>
      <c r="L245" s="7"/>
      <c r="M245" s="7"/>
      <c r="N245" s="7"/>
      <c r="O245" s="7"/>
      <c r="P245" s="7"/>
      <c r="Q245" s="7"/>
      <c r="R245" s="7"/>
      <c r="S245" s="7"/>
      <c r="T245" s="7"/>
      <c r="U245" s="7"/>
      <c r="V245" s="7"/>
      <c r="W245" s="7"/>
      <c r="X245" s="7"/>
      <c r="Y245" s="7"/>
      <c r="Z245" s="7"/>
      <c r="AA245" s="7"/>
    </row>
    <row r="246" spans="1:27" ht="14.4">
      <c r="A246" s="8">
        <v>243</v>
      </c>
      <c r="B246" s="8" t="s">
        <v>4628</v>
      </c>
      <c r="C246" s="8"/>
      <c r="D246" s="19" t="str">
        <f t="shared" ref="D246:F246" si="34">D$21</f>
        <v>減圧弁,安全弁</v>
      </c>
      <c r="E246" s="26" t="str">
        <f t="shared" si="34"/>
        <v>Reducing valve, Safety valve</v>
      </c>
      <c r="F246" s="26" t="str">
        <f t="shared" si="34"/>
        <v xml:space="preserve">Van giảm áp, van an toàn </v>
      </c>
      <c r="G246" s="8"/>
      <c r="H246" s="8"/>
      <c r="I246" s="7"/>
      <c r="J246" s="7"/>
      <c r="K246" s="7"/>
      <c r="L246" s="7"/>
      <c r="M246" s="7"/>
      <c r="N246" s="7"/>
      <c r="O246" s="7"/>
      <c r="P246" s="7"/>
      <c r="Q246" s="7"/>
      <c r="R246" s="7"/>
      <c r="S246" s="7"/>
      <c r="T246" s="7"/>
      <c r="U246" s="7"/>
      <c r="V246" s="7"/>
      <c r="W246" s="7"/>
      <c r="X246" s="7"/>
      <c r="Y246" s="7"/>
      <c r="Z246" s="7"/>
      <c r="AA246" s="7"/>
    </row>
    <row r="247" spans="1:27" ht="27.6">
      <c r="A247" s="8">
        <v>244</v>
      </c>
      <c r="B247" s="8" t="s">
        <v>4628</v>
      </c>
      <c r="C247" s="8"/>
      <c r="D247" s="19" t="str">
        <f t="shared" ref="D247:F247" si="35">D$22</f>
        <v>床置型電気温水器30L型</v>
      </c>
      <c r="E247" s="26" t="str">
        <f t="shared" si="35"/>
        <v>Floor mounted electric water heater with storage 30litter type</v>
      </c>
      <c r="F247" s="26" t="str">
        <f t="shared" si="35"/>
        <v xml:space="preserve">Máy nước nóng đặt sàn loại 30L </v>
      </c>
      <c r="G247" s="8"/>
      <c r="H247" s="8"/>
      <c r="I247" s="7"/>
      <c r="J247" s="7"/>
      <c r="K247" s="7"/>
      <c r="L247" s="7"/>
      <c r="M247" s="7"/>
      <c r="N247" s="7"/>
      <c r="O247" s="7"/>
      <c r="P247" s="7"/>
      <c r="Q247" s="7"/>
      <c r="R247" s="7"/>
      <c r="S247" s="7"/>
      <c r="T247" s="7"/>
      <c r="U247" s="7"/>
      <c r="V247" s="7"/>
      <c r="W247" s="7"/>
      <c r="X247" s="7"/>
      <c r="Y247" s="7"/>
      <c r="Z247" s="7"/>
      <c r="AA247" s="7"/>
    </row>
    <row r="248" spans="1:27" ht="14.4">
      <c r="A248" s="8">
        <v>245</v>
      </c>
      <c r="B248" s="8" t="s">
        <v>4628</v>
      </c>
      <c r="C248" s="8"/>
      <c r="D248" s="19" t="str">
        <f t="shared" ref="D248:F248" si="36">D$133</f>
        <v>凡例</v>
      </c>
      <c r="E248" s="26" t="str">
        <f t="shared" si="36"/>
        <v>Explanatory notes</v>
      </c>
      <c r="F248" s="26" t="str">
        <f t="shared" si="36"/>
        <v xml:space="preserve">Chú thích </v>
      </c>
      <c r="G248" s="8"/>
      <c r="H248" s="8"/>
      <c r="I248" s="7"/>
      <c r="J248" s="7"/>
      <c r="K248" s="7"/>
      <c r="L248" s="7"/>
      <c r="M248" s="7"/>
      <c r="N248" s="7"/>
      <c r="O248" s="7"/>
      <c r="P248" s="7"/>
      <c r="Q248" s="7"/>
      <c r="R248" s="7"/>
      <c r="S248" s="7"/>
      <c r="T248" s="7"/>
      <c r="U248" s="7"/>
      <c r="V248" s="7"/>
      <c r="W248" s="7"/>
      <c r="X248" s="7"/>
      <c r="Y248" s="7"/>
      <c r="Z248" s="7"/>
      <c r="AA248" s="7"/>
    </row>
    <row r="249" spans="1:27" ht="14.4">
      <c r="A249" s="8">
        <v>246</v>
      </c>
      <c r="B249" s="8" t="s">
        <v>4628</v>
      </c>
      <c r="C249" s="8"/>
      <c r="D249" s="8" t="s">
        <v>2643</v>
      </c>
      <c r="E249" s="8" t="s">
        <v>2644</v>
      </c>
      <c r="F249" s="8" t="s">
        <v>5056</v>
      </c>
      <c r="G249" s="8"/>
      <c r="H249" s="8"/>
      <c r="I249" s="7"/>
      <c r="J249" s="7"/>
      <c r="K249" s="7"/>
      <c r="L249" s="7"/>
      <c r="M249" s="7"/>
      <c r="N249" s="7"/>
      <c r="O249" s="7"/>
      <c r="P249" s="7"/>
      <c r="Q249" s="7"/>
      <c r="R249" s="7"/>
      <c r="S249" s="7"/>
      <c r="T249" s="7"/>
      <c r="U249" s="7"/>
      <c r="V249" s="7"/>
      <c r="W249" s="7"/>
      <c r="X249" s="7"/>
      <c r="Y249" s="7"/>
      <c r="Z249" s="7"/>
      <c r="AA249" s="7"/>
    </row>
    <row r="250" spans="1:27" ht="14.4">
      <c r="A250" s="8">
        <v>247</v>
      </c>
      <c r="B250" s="8" t="s">
        <v>4628</v>
      </c>
      <c r="C250" s="8"/>
      <c r="D250" s="8" t="s">
        <v>2645</v>
      </c>
      <c r="E250" s="8" t="s">
        <v>2646</v>
      </c>
      <c r="F250" s="8" t="s">
        <v>5057</v>
      </c>
      <c r="G250" s="8"/>
      <c r="H250" s="8"/>
      <c r="I250" s="7"/>
      <c r="J250" s="7"/>
      <c r="K250" s="7"/>
      <c r="L250" s="7"/>
      <c r="M250" s="7"/>
      <c r="N250" s="7"/>
      <c r="O250" s="7"/>
      <c r="P250" s="7"/>
      <c r="Q250" s="7"/>
      <c r="R250" s="7"/>
      <c r="S250" s="7"/>
      <c r="T250" s="7"/>
      <c r="U250" s="7"/>
      <c r="V250" s="7"/>
      <c r="W250" s="7"/>
      <c r="X250" s="7"/>
      <c r="Y250" s="7"/>
      <c r="Z250" s="7"/>
      <c r="AA250" s="7"/>
    </row>
    <row r="251" spans="1:27" ht="14.4">
      <c r="A251" s="8">
        <v>248</v>
      </c>
      <c r="B251" s="8" t="s">
        <v>4628</v>
      </c>
      <c r="C251" s="8"/>
      <c r="D251" s="8" t="s">
        <v>5058</v>
      </c>
      <c r="E251" s="8" t="s">
        <v>5059</v>
      </c>
      <c r="F251" s="8" t="s">
        <v>17331</v>
      </c>
      <c r="G251" s="8"/>
      <c r="H251" s="8"/>
      <c r="I251" s="7"/>
      <c r="J251" s="7"/>
      <c r="K251" s="7"/>
      <c r="L251" s="7"/>
      <c r="M251" s="7"/>
      <c r="N251" s="7"/>
      <c r="O251" s="7"/>
      <c r="P251" s="7"/>
      <c r="Q251" s="7"/>
      <c r="R251" s="7"/>
      <c r="S251" s="7"/>
      <c r="T251" s="7"/>
      <c r="U251" s="7"/>
      <c r="V251" s="7"/>
      <c r="W251" s="7"/>
      <c r="X251" s="7"/>
      <c r="Y251" s="7"/>
      <c r="Z251" s="7"/>
      <c r="AA251" s="7"/>
    </row>
    <row r="252" spans="1:27" ht="14.4">
      <c r="A252" s="8">
        <v>249</v>
      </c>
      <c r="B252" s="8" t="s">
        <v>4628</v>
      </c>
      <c r="C252" s="8">
        <v>129</v>
      </c>
      <c r="D252" s="8" t="s">
        <v>5060</v>
      </c>
      <c r="E252" s="8" t="s">
        <v>5061</v>
      </c>
      <c r="F252" s="8" t="s">
        <v>5062</v>
      </c>
      <c r="G252" s="8"/>
      <c r="H252" s="8"/>
      <c r="I252" s="7"/>
      <c r="J252" s="7"/>
      <c r="K252" s="7"/>
      <c r="L252" s="7"/>
      <c r="M252" s="7"/>
      <c r="N252" s="7"/>
      <c r="O252" s="7"/>
      <c r="P252" s="7"/>
      <c r="Q252" s="7"/>
      <c r="R252" s="7"/>
      <c r="S252" s="7"/>
      <c r="T252" s="7"/>
      <c r="U252" s="7"/>
      <c r="V252" s="7"/>
      <c r="W252" s="7"/>
      <c r="X252" s="7"/>
      <c r="Y252" s="7"/>
      <c r="Z252" s="7"/>
      <c r="AA252" s="7"/>
    </row>
    <row r="253" spans="1:27" ht="14.4">
      <c r="A253" s="8">
        <v>250</v>
      </c>
      <c r="B253" s="8" t="s">
        <v>4628</v>
      </c>
      <c r="C253" s="8"/>
      <c r="D253" s="19" t="str">
        <f t="shared" ref="D253:F253" si="37">D$226</f>
        <v>天井面</v>
      </c>
      <c r="E253" s="26" t="str">
        <f t="shared" si="37"/>
        <v>Ceiling surface</v>
      </c>
      <c r="F253" s="26" t="str">
        <f t="shared" si="37"/>
        <v xml:space="preserve">Bề mặt trần nhà </v>
      </c>
      <c r="G253" s="8"/>
      <c r="H253" s="8"/>
      <c r="I253" s="7"/>
      <c r="J253" s="7"/>
      <c r="K253" s="7"/>
      <c r="L253" s="7"/>
      <c r="M253" s="7"/>
      <c r="N253" s="7"/>
      <c r="O253" s="7"/>
      <c r="P253" s="7"/>
      <c r="Q253" s="7"/>
      <c r="R253" s="7"/>
      <c r="S253" s="7"/>
      <c r="T253" s="7"/>
      <c r="U253" s="7"/>
      <c r="V253" s="7"/>
      <c r="W253" s="7"/>
      <c r="X253" s="7"/>
      <c r="Y253" s="7"/>
      <c r="Z253" s="7"/>
      <c r="AA253" s="7"/>
    </row>
    <row r="254" spans="1:27" ht="14.4">
      <c r="A254" s="8">
        <v>251</v>
      </c>
      <c r="B254" s="8" t="s">
        <v>4628</v>
      </c>
      <c r="C254" s="8"/>
      <c r="D254" s="8" t="s">
        <v>2911</v>
      </c>
      <c r="E254" s="8" t="s">
        <v>2912</v>
      </c>
      <c r="F254" s="8" t="s">
        <v>1627</v>
      </c>
      <c r="G254" s="8"/>
      <c r="H254" s="8"/>
      <c r="I254" s="7"/>
      <c r="J254" s="7"/>
      <c r="K254" s="7"/>
      <c r="L254" s="7"/>
      <c r="M254" s="7"/>
      <c r="N254" s="7"/>
      <c r="O254" s="7"/>
      <c r="P254" s="7"/>
      <c r="Q254" s="7"/>
      <c r="R254" s="7"/>
      <c r="S254" s="7"/>
      <c r="T254" s="7"/>
      <c r="U254" s="7"/>
      <c r="V254" s="7"/>
      <c r="W254" s="7"/>
      <c r="X254" s="7"/>
      <c r="Y254" s="7"/>
      <c r="Z254" s="7"/>
      <c r="AA254" s="7"/>
    </row>
    <row r="255" spans="1:27" ht="14.4">
      <c r="A255" s="8">
        <v>252</v>
      </c>
      <c r="B255" s="8" t="s">
        <v>4628</v>
      </c>
      <c r="C255" s="8"/>
      <c r="D255" s="8" t="s">
        <v>1642</v>
      </c>
      <c r="E255" s="8" t="s">
        <v>1643</v>
      </c>
      <c r="F255" s="8" t="s">
        <v>16752</v>
      </c>
      <c r="G255" s="8"/>
      <c r="H255" s="8"/>
      <c r="I255" s="7"/>
      <c r="J255" s="7"/>
      <c r="K255" s="7"/>
      <c r="L255" s="7"/>
      <c r="M255" s="7"/>
      <c r="N255" s="7"/>
      <c r="O255" s="7"/>
      <c r="P255" s="7"/>
      <c r="Q255" s="7"/>
      <c r="R255" s="7"/>
      <c r="S255" s="7"/>
      <c r="T255" s="7"/>
      <c r="U255" s="7"/>
      <c r="V255" s="7"/>
      <c r="W255" s="7"/>
      <c r="X255" s="7"/>
      <c r="Y255" s="7"/>
      <c r="Z255" s="7"/>
      <c r="AA255" s="7"/>
    </row>
    <row r="256" spans="1:27" ht="14.4">
      <c r="A256" s="8">
        <v>253</v>
      </c>
      <c r="B256" s="8" t="s">
        <v>4628</v>
      </c>
      <c r="C256" s="8"/>
      <c r="D256" s="8" t="s">
        <v>991</v>
      </c>
      <c r="E256" s="8" t="s">
        <v>992</v>
      </c>
      <c r="F256" s="8" t="s">
        <v>993</v>
      </c>
      <c r="G256" s="8"/>
      <c r="H256" s="8"/>
      <c r="I256" s="7"/>
      <c r="J256" s="7"/>
      <c r="K256" s="7"/>
      <c r="L256" s="7"/>
      <c r="M256" s="7"/>
      <c r="N256" s="7"/>
      <c r="O256" s="7"/>
      <c r="P256" s="7"/>
      <c r="Q256" s="7"/>
      <c r="R256" s="7"/>
      <c r="S256" s="7"/>
      <c r="T256" s="7"/>
      <c r="U256" s="7"/>
      <c r="V256" s="7"/>
      <c r="W256" s="7"/>
      <c r="X256" s="7"/>
      <c r="Y256" s="7"/>
      <c r="Z256" s="7"/>
      <c r="AA256" s="7"/>
    </row>
    <row r="257" spans="1:27" ht="14.4">
      <c r="A257" s="8">
        <v>254</v>
      </c>
      <c r="B257" s="8" t="s">
        <v>4628</v>
      </c>
      <c r="C257" s="8"/>
      <c r="D257" s="8" t="s">
        <v>1637</v>
      </c>
      <c r="E257" s="8" t="s">
        <v>1638</v>
      </c>
      <c r="F257" s="8" t="s">
        <v>1639</v>
      </c>
      <c r="G257" s="8"/>
      <c r="H257" s="8"/>
      <c r="I257" s="7"/>
      <c r="J257" s="7"/>
      <c r="K257" s="7"/>
      <c r="L257" s="7"/>
      <c r="M257" s="7"/>
      <c r="N257" s="7"/>
      <c r="O257" s="7"/>
      <c r="P257" s="7"/>
      <c r="Q257" s="7"/>
      <c r="R257" s="7"/>
      <c r="S257" s="7"/>
      <c r="T257" s="7"/>
      <c r="U257" s="7"/>
      <c r="V257" s="7"/>
      <c r="W257" s="7"/>
      <c r="X257" s="7"/>
      <c r="Y257" s="7"/>
      <c r="Z257" s="7"/>
      <c r="AA257" s="7"/>
    </row>
    <row r="258" spans="1:27" ht="14.4">
      <c r="A258" s="8">
        <v>255</v>
      </c>
      <c r="B258" s="8" t="s">
        <v>4628</v>
      </c>
      <c r="C258" s="8"/>
      <c r="D258" s="19" t="str">
        <f t="shared" ref="D258:F258" si="38">D$225</f>
        <v>スリーブ</v>
      </c>
      <c r="E258" s="26" t="str">
        <f t="shared" si="38"/>
        <v>Sleeve</v>
      </c>
      <c r="F258" s="26" t="str">
        <f t="shared" si="38"/>
        <v>Ống sleeve</v>
      </c>
      <c r="G258" s="8"/>
      <c r="H258" s="8"/>
      <c r="I258" s="7"/>
      <c r="J258" s="7"/>
      <c r="K258" s="7"/>
      <c r="L258" s="7"/>
      <c r="M258" s="7"/>
      <c r="N258" s="7"/>
      <c r="O258" s="7"/>
      <c r="P258" s="7"/>
      <c r="Q258" s="7"/>
      <c r="R258" s="7"/>
      <c r="S258" s="7"/>
      <c r="T258" s="7"/>
      <c r="U258" s="7"/>
      <c r="V258" s="7"/>
      <c r="W258" s="7"/>
      <c r="X258" s="7"/>
      <c r="Y258" s="7"/>
      <c r="Z258" s="7"/>
      <c r="AA258" s="7"/>
    </row>
    <row r="259" spans="1:27" ht="14.4">
      <c r="A259" s="8">
        <v>256</v>
      </c>
      <c r="B259" s="8" t="s">
        <v>4628</v>
      </c>
      <c r="C259" s="8"/>
      <c r="D259" s="19" t="str">
        <f t="shared" ref="D259:F259" si="39">D$122</f>
        <v>掃除流し</v>
      </c>
      <c r="E259" s="26" t="str">
        <f t="shared" si="39"/>
        <v>Slop sink</v>
      </c>
      <c r="F259" s="26" t="str">
        <f t="shared" si="39"/>
        <v xml:space="preserve">Chậu rửa vệ sinh (lau chùi) </v>
      </c>
      <c r="G259" s="8"/>
      <c r="H259" s="8"/>
      <c r="I259" s="7"/>
      <c r="J259" s="7"/>
      <c r="K259" s="7"/>
      <c r="L259" s="7"/>
      <c r="M259" s="7"/>
      <c r="N259" s="7"/>
      <c r="O259" s="7"/>
      <c r="P259" s="7"/>
      <c r="Q259" s="7"/>
      <c r="R259" s="7"/>
      <c r="S259" s="7"/>
      <c r="T259" s="7"/>
      <c r="U259" s="7"/>
      <c r="V259" s="7"/>
      <c r="W259" s="7"/>
      <c r="X259" s="7"/>
      <c r="Y259" s="7"/>
      <c r="Z259" s="7"/>
      <c r="AA259" s="7"/>
    </row>
    <row r="260" spans="1:27" ht="14.4">
      <c r="A260" s="8">
        <v>257</v>
      </c>
      <c r="B260" s="8" t="s">
        <v>4628</v>
      </c>
      <c r="C260" s="8"/>
      <c r="D260" s="8" t="s">
        <v>5063</v>
      </c>
      <c r="E260" s="9" t="s">
        <v>5063</v>
      </c>
      <c r="F260" s="9" t="s">
        <v>17332</v>
      </c>
      <c r="G260" s="8"/>
      <c r="H260" s="8"/>
      <c r="I260" s="7"/>
      <c r="J260" s="7"/>
      <c r="K260" s="7"/>
      <c r="L260" s="7"/>
      <c r="M260" s="7"/>
      <c r="N260" s="7"/>
      <c r="O260" s="7"/>
      <c r="P260" s="7"/>
      <c r="Q260" s="7"/>
      <c r="R260" s="7"/>
      <c r="S260" s="7"/>
      <c r="T260" s="7"/>
      <c r="U260" s="7"/>
      <c r="V260" s="7"/>
      <c r="W260" s="7"/>
      <c r="X260" s="7"/>
      <c r="Y260" s="7"/>
      <c r="Z260" s="7"/>
      <c r="AA260" s="7"/>
    </row>
    <row r="261" spans="1:27" ht="14.4">
      <c r="A261" s="8">
        <v>258</v>
      </c>
      <c r="B261" s="8" t="s">
        <v>4628</v>
      </c>
      <c r="C261" s="8"/>
      <c r="D261" s="19" t="str">
        <f t="shared" ref="D261:F261" si="40">D$119</f>
        <v>洋風大便器</v>
      </c>
      <c r="E261" s="26" t="str">
        <f t="shared" si="40"/>
        <v>Western type closet</v>
      </c>
      <c r="F261" s="26" t="str">
        <f t="shared" si="40"/>
        <v xml:space="preserve">Bồn cầu kiểu Tây </v>
      </c>
      <c r="G261" s="8"/>
      <c r="H261" s="8"/>
      <c r="I261" s="7"/>
      <c r="J261" s="7"/>
      <c r="K261" s="7"/>
      <c r="L261" s="7"/>
      <c r="M261" s="7"/>
      <c r="N261" s="7"/>
      <c r="O261" s="7"/>
      <c r="P261" s="7"/>
      <c r="Q261" s="7"/>
      <c r="R261" s="7"/>
      <c r="S261" s="7"/>
      <c r="T261" s="7"/>
      <c r="U261" s="7"/>
      <c r="V261" s="7"/>
      <c r="W261" s="7"/>
      <c r="X261" s="7"/>
      <c r="Y261" s="7"/>
      <c r="Z261" s="7"/>
      <c r="AA261" s="7"/>
    </row>
    <row r="262" spans="1:27" ht="14.4">
      <c r="A262" s="8">
        <v>259</v>
      </c>
      <c r="B262" s="8" t="s">
        <v>4628</v>
      </c>
      <c r="C262" s="8"/>
      <c r="D262" s="8" t="s">
        <v>5064</v>
      </c>
      <c r="E262" s="8" t="s">
        <v>5065</v>
      </c>
      <c r="F262" s="8" t="s">
        <v>17333</v>
      </c>
      <c r="G262" s="8"/>
      <c r="H262" s="8"/>
      <c r="I262" s="7"/>
      <c r="J262" s="7"/>
      <c r="K262" s="7"/>
      <c r="L262" s="7"/>
      <c r="M262" s="7"/>
      <c r="N262" s="7"/>
      <c r="O262" s="7"/>
      <c r="P262" s="7"/>
      <c r="Q262" s="7"/>
      <c r="R262" s="7"/>
      <c r="S262" s="7"/>
      <c r="T262" s="7"/>
      <c r="U262" s="7"/>
      <c r="V262" s="7"/>
      <c r="W262" s="7"/>
      <c r="X262" s="7"/>
      <c r="Y262" s="7"/>
      <c r="Z262" s="7"/>
      <c r="AA262" s="7"/>
    </row>
    <row r="263" spans="1:27" ht="14.4">
      <c r="A263" s="8">
        <v>260</v>
      </c>
      <c r="B263" s="8" t="s">
        <v>4628</v>
      </c>
      <c r="C263" s="8"/>
      <c r="D263" s="8" t="s">
        <v>3661</v>
      </c>
      <c r="E263" s="8" t="s">
        <v>3662</v>
      </c>
      <c r="F263" s="8" t="s">
        <v>17334</v>
      </c>
      <c r="G263" s="8"/>
      <c r="H263" s="8"/>
      <c r="I263" s="7"/>
      <c r="J263" s="7"/>
      <c r="K263" s="7"/>
      <c r="L263" s="7"/>
      <c r="M263" s="7"/>
      <c r="N263" s="7"/>
      <c r="O263" s="7"/>
      <c r="P263" s="7"/>
      <c r="Q263" s="7"/>
      <c r="R263" s="7"/>
      <c r="S263" s="7"/>
      <c r="T263" s="7"/>
      <c r="U263" s="7"/>
      <c r="V263" s="7"/>
      <c r="W263" s="7"/>
      <c r="X263" s="7"/>
      <c r="Y263" s="7"/>
      <c r="Z263" s="7"/>
      <c r="AA263" s="7"/>
    </row>
    <row r="264" spans="1:27" ht="14.4">
      <c r="A264" s="8">
        <v>261</v>
      </c>
      <c r="B264" s="8" t="s">
        <v>4628</v>
      </c>
      <c r="C264" s="8"/>
      <c r="D264" s="8" t="s">
        <v>5066</v>
      </c>
      <c r="E264" s="8" t="s">
        <v>5067</v>
      </c>
      <c r="F264" s="8" t="s">
        <v>17335</v>
      </c>
      <c r="G264" s="8"/>
      <c r="H264" s="8"/>
      <c r="I264" s="7"/>
      <c r="J264" s="7"/>
      <c r="K264" s="7"/>
      <c r="L264" s="7"/>
      <c r="M264" s="7"/>
      <c r="N264" s="7"/>
      <c r="O264" s="7"/>
      <c r="P264" s="7"/>
      <c r="Q264" s="7"/>
      <c r="R264" s="7"/>
      <c r="S264" s="7"/>
      <c r="T264" s="7"/>
      <c r="U264" s="7"/>
      <c r="V264" s="7"/>
      <c r="W264" s="7"/>
      <c r="X264" s="7"/>
      <c r="Y264" s="7"/>
      <c r="Z264" s="7"/>
      <c r="AA264" s="7"/>
    </row>
    <row r="265" spans="1:27" ht="14.4">
      <c r="A265" s="8">
        <v>262</v>
      </c>
      <c r="B265" s="8" t="s">
        <v>4628</v>
      </c>
      <c r="C265" s="8"/>
      <c r="D265" s="8" t="s">
        <v>5069</v>
      </c>
      <c r="E265" s="8" t="s">
        <v>5070</v>
      </c>
      <c r="F265" s="8" t="s">
        <v>5071</v>
      </c>
      <c r="G265" s="8"/>
      <c r="H265" s="8"/>
      <c r="I265" s="7"/>
      <c r="J265" s="7"/>
      <c r="K265" s="7"/>
      <c r="L265" s="7"/>
      <c r="M265" s="7"/>
      <c r="N265" s="7"/>
      <c r="O265" s="7"/>
      <c r="P265" s="7"/>
      <c r="Q265" s="7"/>
      <c r="R265" s="7"/>
      <c r="S265" s="7"/>
      <c r="T265" s="7"/>
      <c r="U265" s="7"/>
      <c r="V265" s="7"/>
      <c r="W265" s="7"/>
      <c r="X265" s="7"/>
      <c r="Y265" s="7"/>
      <c r="Z265" s="7"/>
      <c r="AA265" s="7"/>
    </row>
    <row r="266" spans="1:27" ht="14.4">
      <c r="A266" s="8">
        <v>263</v>
      </c>
      <c r="B266" s="8" t="s">
        <v>4628</v>
      </c>
      <c r="C266" s="8"/>
      <c r="D266" s="8" t="s">
        <v>5072</v>
      </c>
      <c r="E266" s="8" t="s">
        <v>5073</v>
      </c>
      <c r="F266" s="8" t="s">
        <v>5074</v>
      </c>
      <c r="G266" s="8"/>
      <c r="H266" s="8"/>
      <c r="I266" s="7"/>
      <c r="J266" s="7"/>
      <c r="K266" s="7"/>
      <c r="L266" s="7"/>
      <c r="M266" s="7"/>
      <c r="N266" s="7"/>
      <c r="O266" s="7"/>
      <c r="P266" s="7"/>
      <c r="Q266" s="7"/>
      <c r="R266" s="7"/>
      <c r="S266" s="7"/>
      <c r="T266" s="7"/>
      <c r="U266" s="7"/>
      <c r="V266" s="7"/>
      <c r="W266" s="7"/>
      <c r="X266" s="7"/>
      <c r="Y266" s="7"/>
      <c r="Z266" s="7"/>
      <c r="AA266" s="7"/>
    </row>
    <row r="267" spans="1:27" ht="14.4">
      <c r="A267" s="8">
        <v>264</v>
      </c>
      <c r="B267" s="8" t="s">
        <v>4628</v>
      </c>
      <c r="C267" s="8"/>
      <c r="D267" s="8" t="s">
        <v>5075</v>
      </c>
      <c r="E267" s="8" t="s">
        <v>5076</v>
      </c>
      <c r="F267" s="8" t="s">
        <v>5075</v>
      </c>
      <c r="G267" s="8"/>
      <c r="H267" s="8"/>
      <c r="I267" s="7"/>
      <c r="J267" s="7"/>
      <c r="K267" s="7"/>
      <c r="L267" s="7"/>
      <c r="M267" s="7"/>
      <c r="N267" s="7"/>
      <c r="O267" s="7"/>
      <c r="P267" s="7"/>
      <c r="Q267" s="7"/>
      <c r="R267" s="7"/>
      <c r="S267" s="7"/>
      <c r="T267" s="7"/>
      <c r="U267" s="7"/>
      <c r="V267" s="7"/>
      <c r="W267" s="7"/>
      <c r="X267" s="7"/>
      <c r="Y267" s="7"/>
      <c r="Z267" s="7"/>
      <c r="AA267" s="7"/>
    </row>
    <row r="268" spans="1:27" ht="14.4">
      <c r="A268" s="8">
        <v>265</v>
      </c>
      <c r="B268" s="8" t="s">
        <v>4628</v>
      </c>
      <c r="C268" s="8"/>
      <c r="D268" s="8" t="s">
        <v>5077</v>
      </c>
      <c r="E268" s="8" t="s">
        <v>5078</v>
      </c>
      <c r="F268" s="8" t="s">
        <v>5079</v>
      </c>
      <c r="G268" s="8"/>
      <c r="H268" s="8"/>
      <c r="I268" s="7"/>
      <c r="J268" s="7"/>
      <c r="K268" s="7"/>
      <c r="L268" s="7"/>
      <c r="M268" s="7"/>
      <c r="N268" s="7"/>
      <c r="O268" s="7"/>
      <c r="P268" s="7"/>
      <c r="Q268" s="7"/>
      <c r="R268" s="7"/>
      <c r="S268" s="7"/>
      <c r="T268" s="7"/>
      <c r="U268" s="7"/>
      <c r="V268" s="7"/>
      <c r="W268" s="7"/>
      <c r="X268" s="7"/>
      <c r="Y268" s="7"/>
      <c r="Z268" s="7"/>
      <c r="AA268" s="7"/>
    </row>
    <row r="269" spans="1:27" ht="14.4">
      <c r="A269" s="8">
        <v>266</v>
      </c>
      <c r="B269" s="8" t="s">
        <v>4628</v>
      </c>
      <c r="C269" s="8"/>
      <c r="D269" s="19" t="str">
        <f t="shared" ref="D269:E269" si="41">D$83</f>
        <v>チェックポイント</v>
      </c>
      <c r="E269" s="19" t="str">
        <f t="shared" si="41"/>
        <v>Check point</v>
      </c>
      <c r="F269" s="19" t="s">
        <v>4763</v>
      </c>
      <c r="G269" s="8"/>
      <c r="H269" s="8"/>
      <c r="I269" s="7"/>
      <c r="J269" s="7"/>
      <c r="K269" s="7"/>
      <c r="L269" s="7"/>
      <c r="M269" s="7"/>
      <c r="N269" s="7"/>
      <c r="O269" s="7"/>
      <c r="P269" s="7"/>
      <c r="Q269" s="7"/>
      <c r="R269" s="7"/>
      <c r="S269" s="7"/>
      <c r="T269" s="7"/>
      <c r="U269" s="7"/>
      <c r="V269" s="7"/>
      <c r="W269" s="7"/>
      <c r="X269" s="7"/>
      <c r="Y269" s="7"/>
      <c r="Z269" s="7"/>
      <c r="AA269" s="7"/>
    </row>
    <row r="270" spans="1:27" ht="41.4">
      <c r="A270" s="8">
        <v>267</v>
      </c>
      <c r="B270" s="8" t="s">
        <v>4628</v>
      </c>
      <c r="C270" s="8"/>
      <c r="D270" s="8" t="s">
        <v>5080</v>
      </c>
      <c r="E270" s="8" t="s">
        <v>5081</v>
      </c>
      <c r="F270" s="8" t="s">
        <v>17209</v>
      </c>
      <c r="G270" s="8"/>
      <c r="H270" s="8"/>
      <c r="I270" s="7"/>
      <c r="J270" s="7"/>
      <c r="K270" s="7"/>
      <c r="L270" s="7"/>
      <c r="M270" s="7"/>
      <c r="N270" s="7"/>
      <c r="O270" s="7"/>
      <c r="P270" s="7"/>
      <c r="Q270" s="7"/>
      <c r="R270" s="7"/>
      <c r="S270" s="7"/>
      <c r="T270" s="7"/>
      <c r="U270" s="7"/>
      <c r="V270" s="7"/>
      <c r="W270" s="7"/>
      <c r="X270" s="7"/>
      <c r="Y270" s="7"/>
      <c r="Z270" s="7"/>
      <c r="AA270" s="7"/>
    </row>
    <row r="271" spans="1:27" ht="41.4">
      <c r="A271" s="8">
        <v>268</v>
      </c>
      <c r="B271" s="8" t="s">
        <v>4628</v>
      </c>
      <c r="C271" s="8"/>
      <c r="D271" s="8" t="s">
        <v>5082</v>
      </c>
      <c r="E271" s="8" t="s">
        <v>5083</v>
      </c>
      <c r="F271" s="8" t="s">
        <v>17337</v>
      </c>
      <c r="G271" s="8"/>
      <c r="H271" s="8"/>
      <c r="I271" s="7"/>
      <c r="J271" s="7"/>
      <c r="K271" s="7"/>
      <c r="L271" s="7"/>
      <c r="M271" s="7"/>
      <c r="N271" s="7"/>
      <c r="O271" s="7"/>
      <c r="P271" s="7"/>
      <c r="Q271" s="7"/>
      <c r="R271" s="7"/>
      <c r="S271" s="7"/>
      <c r="T271" s="7"/>
      <c r="U271" s="7"/>
      <c r="V271" s="7"/>
      <c r="W271" s="7"/>
      <c r="X271" s="7"/>
      <c r="Y271" s="7"/>
      <c r="Z271" s="7"/>
      <c r="AA271" s="7"/>
    </row>
    <row r="272" spans="1:27" ht="41.4">
      <c r="A272" s="8">
        <v>269</v>
      </c>
      <c r="B272" s="8" t="s">
        <v>4628</v>
      </c>
      <c r="C272" s="8"/>
      <c r="D272" s="8" t="s">
        <v>5084</v>
      </c>
      <c r="E272" s="8" t="s">
        <v>5085</v>
      </c>
      <c r="F272" s="8" t="s">
        <v>17338</v>
      </c>
      <c r="G272" s="8"/>
      <c r="H272" s="8"/>
      <c r="I272" s="7"/>
      <c r="J272" s="7"/>
      <c r="K272" s="7"/>
      <c r="L272" s="7"/>
      <c r="M272" s="7"/>
      <c r="N272" s="7"/>
      <c r="O272" s="7"/>
      <c r="P272" s="7"/>
      <c r="Q272" s="7"/>
      <c r="R272" s="7"/>
      <c r="S272" s="7"/>
      <c r="T272" s="7"/>
      <c r="U272" s="7"/>
      <c r="V272" s="7"/>
      <c r="W272" s="7"/>
      <c r="X272" s="7"/>
      <c r="Y272" s="7"/>
      <c r="Z272" s="7"/>
      <c r="AA272" s="7"/>
    </row>
    <row r="273" spans="1:27" ht="41.4">
      <c r="A273" s="8">
        <v>270</v>
      </c>
      <c r="B273" s="8" t="s">
        <v>4628</v>
      </c>
      <c r="C273" s="8"/>
      <c r="D273" s="8" t="s">
        <v>5086</v>
      </c>
      <c r="E273" s="12" t="s">
        <v>5087</v>
      </c>
      <c r="F273" s="14" t="s">
        <v>17339</v>
      </c>
      <c r="G273" s="8"/>
      <c r="H273" s="8"/>
      <c r="I273" s="7"/>
      <c r="J273" s="7"/>
      <c r="K273" s="7"/>
      <c r="L273" s="7"/>
      <c r="M273" s="7"/>
      <c r="N273" s="7"/>
      <c r="O273" s="7"/>
      <c r="P273" s="7"/>
      <c r="Q273" s="7"/>
      <c r="R273" s="7"/>
      <c r="S273" s="7"/>
      <c r="T273" s="7"/>
      <c r="U273" s="7"/>
      <c r="V273" s="7"/>
      <c r="W273" s="7"/>
      <c r="X273" s="7"/>
      <c r="Y273" s="7"/>
      <c r="Z273" s="7"/>
      <c r="AA273" s="7"/>
    </row>
    <row r="274" spans="1:27" ht="14.4">
      <c r="A274" s="8">
        <v>271</v>
      </c>
      <c r="B274" s="8" t="s">
        <v>4628</v>
      </c>
      <c r="C274" s="8"/>
      <c r="D274" s="8" t="s">
        <v>2709</v>
      </c>
      <c r="E274" s="8" t="s">
        <v>2710</v>
      </c>
      <c r="F274" s="8" t="s">
        <v>1630</v>
      </c>
      <c r="G274" s="8"/>
      <c r="H274" s="8"/>
      <c r="I274" s="7"/>
      <c r="J274" s="7"/>
      <c r="K274" s="7"/>
      <c r="L274" s="7"/>
      <c r="M274" s="7"/>
      <c r="N274" s="7"/>
      <c r="O274" s="7"/>
      <c r="P274" s="7"/>
      <c r="Q274" s="7"/>
      <c r="R274" s="7"/>
      <c r="S274" s="7"/>
      <c r="T274" s="7"/>
      <c r="U274" s="7"/>
      <c r="V274" s="7"/>
      <c r="W274" s="7"/>
      <c r="X274" s="7"/>
      <c r="Y274" s="7"/>
      <c r="Z274" s="7"/>
      <c r="AA274" s="7"/>
    </row>
    <row r="275" spans="1:27" ht="14.4">
      <c r="A275" s="8">
        <v>272</v>
      </c>
      <c r="B275" s="8" t="s">
        <v>4628</v>
      </c>
      <c r="C275" s="8"/>
      <c r="D275" s="19" t="str">
        <f t="shared" ref="D275:F275" si="42">D$225</f>
        <v>スリーブ</v>
      </c>
      <c r="E275" s="26" t="str">
        <f t="shared" si="42"/>
        <v>Sleeve</v>
      </c>
      <c r="F275" s="26" t="str">
        <f t="shared" si="42"/>
        <v>Ống sleeve</v>
      </c>
      <c r="G275" s="8"/>
      <c r="H275" s="8"/>
      <c r="I275" s="7"/>
      <c r="J275" s="7"/>
      <c r="K275" s="7"/>
      <c r="L275" s="7"/>
      <c r="M275" s="7"/>
      <c r="N275" s="7"/>
      <c r="O275" s="7"/>
      <c r="P275" s="7"/>
      <c r="Q275" s="7"/>
      <c r="R275" s="7"/>
      <c r="S275" s="7"/>
      <c r="T275" s="7"/>
      <c r="U275" s="7"/>
      <c r="V275" s="7"/>
      <c r="W275" s="7"/>
      <c r="X275" s="7"/>
      <c r="Y275" s="7"/>
      <c r="Z275" s="7"/>
      <c r="AA275" s="7"/>
    </row>
    <row r="276" spans="1:27" ht="14.4">
      <c r="A276" s="8">
        <v>273</v>
      </c>
      <c r="B276" s="8" t="s">
        <v>4628</v>
      </c>
      <c r="C276" s="8"/>
      <c r="D276" s="8" t="s">
        <v>5088</v>
      </c>
      <c r="E276" s="12" t="s">
        <v>5089</v>
      </c>
      <c r="F276" s="14" t="s">
        <v>17310</v>
      </c>
      <c r="G276" s="8"/>
      <c r="H276" s="8"/>
      <c r="I276" s="7"/>
      <c r="J276" s="7"/>
      <c r="K276" s="7"/>
      <c r="L276" s="7"/>
      <c r="M276" s="7"/>
      <c r="N276" s="7"/>
      <c r="O276" s="7"/>
      <c r="P276" s="7"/>
      <c r="Q276" s="7"/>
      <c r="R276" s="7"/>
      <c r="S276" s="7"/>
      <c r="T276" s="7"/>
      <c r="U276" s="7"/>
      <c r="V276" s="7"/>
      <c r="W276" s="7"/>
      <c r="X276" s="7"/>
      <c r="Y276" s="7"/>
      <c r="Z276" s="7"/>
      <c r="AA276" s="7"/>
    </row>
    <row r="277" spans="1:27" ht="14.4">
      <c r="A277" s="8">
        <v>274</v>
      </c>
      <c r="B277" s="8" t="s">
        <v>4628</v>
      </c>
      <c r="C277" s="8"/>
      <c r="D277" s="8" t="s">
        <v>2142</v>
      </c>
      <c r="E277" s="8" t="s">
        <v>2143</v>
      </c>
      <c r="F277" s="8" t="s">
        <v>1166</v>
      </c>
      <c r="G277" s="8"/>
      <c r="H277" s="8"/>
      <c r="I277" s="7"/>
      <c r="J277" s="7"/>
      <c r="K277" s="7"/>
      <c r="L277" s="7"/>
      <c r="M277" s="7"/>
      <c r="N277" s="7"/>
      <c r="O277" s="7"/>
      <c r="P277" s="7"/>
      <c r="Q277" s="7"/>
      <c r="R277" s="7"/>
      <c r="S277" s="7"/>
      <c r="T277" s="7"/>
      <c r="U277" s="7"/>
      <c r="V277" s="7"/>
      <c r="W277" s="7"/>
      <c r="X277" s="7"/>
      <c r="Y277" s="7"/>
      <c r="Z277" s="7"/>
      <c r="AA277" s="7"/>
    </row>
    <row r="278" spans="1:27" ht="14.4">
      <c r="A278" s="8">
        <v>275</v>
      </c>
      <c r="B278" s="8" t="s">
        <v>4628</v>
      </c>
      <c r="C278" s="8"/>
      <c r="D278" s="8" t="s">
        <v>5090</v>
      </c>
      <c r="E278" s="8" t="s">
        <v>5091</v>
      </c>
      <c r="F278" s="102" t="s">
        <v>17374</v>
      </c>
      <c r="G278" s="8"/>
      <c r="H278" s="8"/>
      <c r="I278" s="7"/>
      <c r="J278" s="7"/>
      <c r="K278" s="7"/>
      <c r="L278" s="7"/>
      <c r="M278" s="7"/>
      <c r="N278" s="7"/>
      <c r="O278" s="7"/>
      <c r="P278" s="7"/>
      <c r="Q278" s="7"/>
      <c r="R278" s="7"/>
      <c r="S278" s="7"/>
      <c r="T278" s="7"/>
      <c r="U278" s="7"/>
      <c r="V278" s="7"/>
      <c r="W278" s="7"/>
      <c r="X278" s="7"/>
      <c r="Y278" s="7"/>
      <c r="Z278" s="7"/>
      <c r="AA278" s="7"/>
    </row>
    <row r="279" spans="1:27" ht="27.6">
      <c r="A279" s="8">
        <v>276</v>
      </c>
      <c r="B279" s="8" t="s">
        <v>4628</v>
      </c>
      <c r="C279" s="8"/>
      <c r="D279" s="8" t="s">
        <v>5092</v>
      </c>
      <c r="E279" s="8" t="s">
        <v>5093</v>
      </c>
      <c r="F279" s="8" t="s">
        <v>17304</v>
      </c>
      <c r="G279" s="8"/>
      <c r="H279" s="8"/>
      <c r="I279" s="7"/>
      <c r="J279" s="7"/>
      <c r="K279" s="7"/>
      <c r="L279" s="7"/>
      <c r="M279" s="7"/>
      <c r="N279" s="7"/>
      <c r="O279" s="7"/>
      <c r="P279" s="7"/>
      <c r="Q279" s="7"/>
      <c r="R279" s="7"/>
      <c r="S279" s="7"/>
      <c r="T279" s="7"/>
      <c r="U279" s="7"/>
      <c r="V279" s="7"/>
      <c r="W279" s="7"/>
      <c r="X279" s="7"/>
      <c r="Y279" s="7"/>
      <c r="Z279" s="7"/>
      <c r="AA279" s="7"/>
    </row>
    <row r="280" spans="1:27" ht="14.4">
      <c r="A280" s="8">
        <v>277</v>
      </c>
      <c r="B280" s="8" t="s">
        <v>4628</v>
      </c>
      <c r="C280" s="8">
        <v>130</v>
      </c>
      <c r="D280" s="19" t="str">
        <f>目次!D$51</f>
        <v>9.便所詳細図</v>
      </c>
      <c r="E280" s="26" t="str">
        <f>目次!E$51</f>
        <v>9. Detail drawing of toilet</v>
      </c>
      <c r="F280" s="26" t="str">
        <f>目次!F$51</f>
        <v xml:space="preserve">9. Bản vẽ chi tiết nhà vệ sinh </v>
      </c>
      <c r="G280" s="8"/>
      <c r="H280" s="8"/>
      <c r="I280" s="7"/>
      <c r="J280" s="7"/>
      <c r="K280" s="7"/>
      <c r="L280" s="7"/>
      <c r="M280" s="7"/>
      <c r="N280" s="7"/>
      <c r="O280" s="7"/>
      <c r="P280" s="7"/>
      <c r="Q280" s="7"/>
      <c r="R280" s="7"/>
      <c r="S280" s="7"/>
      <c r="T280" s="7"/>
      <c r="U280" s="7"/>
      <c r="V280" s="7"/>
      <c r="W280" s="7"/>
      <c r="X280" s="7"/>
      <c r="Y280" s="7"/>
      <c r="Z280" s="7"/>
      <c r="AA280" s="7"/>
    </row>
    <row r="281" spans="1:27" ht="14.4">
      <c r="A281" s="8">
        <v>278</v>
      </c>
      <c r="B281" s="8" t="s">
        <v>4628</v>
      </c>
      <c r="C281" s="19">
        <f>目次!C$56</f>
        <v>130</v>
      </c>
      <c r="D281" s="19" t="str">
        <f>目次!D$56</f>
        <v>9-4.建築図トレース(完成図)</v>
      </c>
      <c r="E281" s="26" t="str">
        <f>目次!E$56</f>
        <v>9-4. Trace of architectural drawing (completion drawing)</v>
      </c>
      <c r="F281" s="26" t="str">
        <f>目次!F$56</f>
        <v xml:space="preserve">9-4. Bản vẽ kiến trúc (Bản vẽ hoàn thiện) </v>
      </c>
      <c r="G281" s="8"/>
      <c r="H281" s="8"/>
      <c r="I281" s="7"/>
      <c r="J281" s="7"/>
      <c r="K281" s="7"/>
      <c r="L281" s="7"/>
      <c r="M281" s="7"/>
      <c r="N281" s="7"/>
      <c r="O281" s="7"/>
      <c r="P281" s="7"/>
      <c r="Q281" s="7"/>
      <c r="R281" s="7"/>
      <c r="S281" s="7"/>
      <c r="T281" s="7"/>
      <c r="U281" s="7"/>
      <c r="V281" s="7"/>
      <c r="W281" s="7"/>
      <c r="X281" s="7"/>
      <c r="Y281" s="7"/>
      <c r="Z281" s="7"/>
      <c r="AA281" s="7"/>
    </row>
    <row r="282" spans="1:27" ht="14.4">
      <c r="A282" s="8">
        <v>279</v>
      </c>
      <c r="B282" s="8" t="s">
        <v>4628</v>
      </c>
      <c r="C282" s="8"/>
      <c r="D282" s="8" t="s">
        <v>5094</v>
      </c>
      <c r="E282" s="12" t="s">
        <v>5095</v>
      </c>
      <c r="F282" s="12" t="s">
        <v>5096</v>
      </c>
      <c r="G282" s="8"/>
      <c r="H282" s="8"/>
      <c r="I282" s="7"/>
      <c r="J282" s="7"/>
      <c r="K282" s="7"/>
      <c r="L282" s="7"/>
      <c r="M282" s="7"/>
      <c r="N282" s="7"/>
      <c r="O282" s="7"/>
      <c r="P282" s="7"/>
      <c r="Q282" s="7"/>
      <c r="R282" s="7"/>
      <c r="S282" s="7"/>
      <c r="T282" s="7"/>
      <c r="U282" s="7"/>
      <c r="V282" s="7"/>
      <c r="W282" s="7"/>
      <c r="X282" s="7"/>
      <c r="Y282" s="7"/>
      <c r="Z282" s="7"/>
      <c r="AA282" s="7"/>
    </row>
    <row r="283" spans="1:27" ht="27.6">
      <c r="A283" s="8">
        <v>280</v>
      </c>
      <c r="B283" s="8" t="s">
        <v>4628</v>
      </c>
      <c r="C283" s="8"/>
      <c r="D283" s="8" t="s">
        <v>5097</v>
      </c>
      <c r="E283" s="8" t="s">
        <v>5098</v>
      </c>
      <c r="F283" s="8" t="s">
        <v>17340</v>
      </c>
      <c r="G283" s="8"/>
      <c r="H283" s="8"/>
      <c r="I283" s="7"/>
      <c r="J283" s="7"/>
      <c r="K283" s="7"/>
      <c r="L283" s="7"/>
      <c r="M283" s="7"/>
      <c r="N283" s="7"/>
      <c r="O283" s="7"/>
      <c r="P283" s="7"/>
      <c r="Q283" s="7"/>
      <c r="R283" s="7"/>
      <c r="S283" s="7"/>
      <c r="T283" s="7"/>
      <c r="U283" s="7"/>
      <c r="V283" s="7"/>
      <c r="W283" s="7"/>
      <c r="X283" s="7"/>
      <c r="Y283" s="7"/>
      <c r="Z283" s="7"/>
      <c r="AA283" s="7"/>
    </row>
    <row r="284" spans="1:27" ht="27.6">
      <c r="A284" s="8">
        <v>281</v>
      </c>
      <c r="B284" s="8" t="s">
        <v>4628</v>
      </c>
      <c r="C284" s="8"/>
      <c r="D284" s="8" t="s">
        <v>5099</v>
      </c>
      <c r="E284" s="8" t="s">
        <v>5100</v>
      </c>
      <c r="F284" s="8" t="s">
        <v>17341</v>
      </c>
      <c r="G284" s="8" t="s">
        <v>15808</v>
      </c>
      <c r="H284" s="8" t="s">
        <v>5101</v>
      </c>
      <c r="I284" s="7"/>
      <c r="J284" s="7"/>
      <c r="K284" s="7"/>
      <c r="L284" s="7"/>
      <c r="M284" s="7"/>
      <c r="N284" s="7"/>
      <c r="O284" s="7"/>
      <c r="P284" s="7"/>
      <c r="Q284" s="7"/>
      <c r="R284" s="7"/>
      <c r="S284" s="7"/>
      <c r="T284" s="7"/>
      <c r="U284" s="7"/>
      <c r="V284" s="7"/>
      <c r="W284" s="7"/>
      <c r="X284" s="7"/>
      <c r="Y284" s="7"/>
      <c r="Z284" s="7"/>
      <c r="AA284" s="7"/>
    </row>
    <row r="285" spans="1:27" ht="14.4">
      <c r="A285" s="8">
        <v>282</v>
      </c>
      <c r="B285" s="8" t="s">
        <v>4628</v>
      </c>
      <c r="C285" s="8"/>
      <c r="D285" s="19" t="str">
        <f t="shared" ref="D285:F285" si="43">D$74</f>
        <v>倉庫</v>
      </c>
      <c r="E285" s="26" t="str">
        <f t="shared" si="43"/>
        <v>Storage</v>
      </c>
      <c r="F285" s="26" t="str">
        <f t="shared" si="43"/>
        <v xml:space="preserve">Nhà kho </v>
      </c>
      <c r="G285" s="8"/>
      <c r="H285" s="8"/>
      <c r="I285" s="7"/>
      <c r="J285" s="7"/>
      <c r="K285" s="7"/>
      <c r="L285" s="7"/>
      <c r="M285" s="7"/>
      <c r="N285" s="7"/>
      <c r="O285" s="7"/>
      <c r="P285" s="7"/>
      <c r="Q285" s="7"/>
      <c r="R285" s="7"/>
      <c r="S285" s="7"/>
      <c r="T285" s="7"/>
      <c r="U285" s="7"/>
      <c r="V285" s="7"/>
      <c r="W285" s="7"/>
      <c r="X285" s="7"/>
      <c r="Y285" s="7"/>
      <c r="Z285" s="7"/>
      <c r="AA285" s="7"/>
    </row>
    <row r="286" spans="1:27" ht="14.4">
      <c r="A286" s="8">
        <v>283</v>
      </c>
      <c r="B286" s="8" t="s">
        <v>4628</v>
      </c>
      <c r="C286" s="8"/>
      <c r="D286" s="19" t="str">
        <f t="shared" ref="D286:F286" si="44">D$75</f>
        <v>便所</v>
      </c>
      <c r="E286" s="26" t="str">
        <f t="shared" si="44"/>
        <v>Toilet</v>
      </c>
      <c r="F286" s="26" t="str">
        <f t="shared" si="44"/>
        <v xml:space="preserve">Nhà vệ sinh </v>
      </c>
      <c r="G286" s="8"/>
      <c r="H286" s="8"/>
      <c r="I286" s="7"/>
      <c r="J286" s="7"/>
      <c r="K286" s="7"/>
      <c r="L286" s="7"/>
      <c r="M286" s="7"/>
      <c r="N286" s="7"/>
      <c r="O286" s="7"/>
      <c r="P286" s="7"/>
      <c r="Q286" s="7"/>
      <c r="R286" s="7"/>
      <c r="S286" s="7"/>
      <c r="T286" s="7"/>
      <c r="U286" s="7"/>
      <c r="V286" s="7"/>
      <c r="W286" s="7"/>
      <c r="X286" s="7"/>
      <c r="Y286" s="7"/>
      <c r="Z286" s="7"/>
      <c r="AA286" s="7"/>
    </row>
    <row r="287" spans="1:27" ht="14.4">
      <c r="A287" s="8">
        <v>284</v>
      </c>
      <c r="B287" s="8" t="s">
        <v>4628</v>
      </c>
      <c r="C287" s="8"/>
      <c r="D287" s="19" t="str">
        <f t="shared" ref="D287:F287" si="45">D$76</f>
        <v>廊下</v>
      </c>
      <c r="E287" s="26" t="str">
        <f t="shared" si="45"/>
        <v>Corridor</v>
      </c>
      <c r="F287" s="26" t="str">
        <f t="shared" si="45"/>
        <v xml:space="preserve">Dưới hành lang </v>
      </c>
      <c r="G287" s="8"/>
      <c r="H287" s="8"/>
      <c r="I287" s="7"/>
      <c r="J287" s="7"/>
      <c r="K287" s="7"/>
      <c r="L287" s="7"/>
      <c r="M287" s="7"/>
      <c r="N287" s="7"/>
      <c r="O287" s="7"/>
      <c r="P287" s="7"/>
      <c r="Q287" s="7"/>
      <c r="R287" s="7"/>
      <c r="S287" s="7"/>
      <c r="T287" s="7"/>
      <c r="U287" s="7"/>
      <c r="V287" s="7"/>
      <c r="W287" s="7"/>
      <c r="X287" s="7"/>
      <c r="Y287" s="7"/>
      <c r="Z287" s="7"/>
      <c r="AA287" s="7"/>
    </row>
    <row r="288" spans="1:27" ht="14.4">
      <c r="A288" s="8">
        <v>285</v>
      </c>
      <c r="B288" s="8" t="s">
        <v>4628</v>
      </c>
      <c r="C288" s="8"/>
      <c r="D288" s="19" t="str">
        <f t="shared" ref="D288:F288" si="46">D$77</f>
        <v>洗面所</v>
      </c>
      <c r="E288" s="26" t="str">
        <f t="shared" si="46"/>
        <v>Lavatory</v>
      </c>
      <c r="F288" s="26" t="str">
        <f t="shared" si="46"/>
        <v xml:space="preserve">Phòng rửa mặt </v>
      </c>
      <c r="G288" s="8"/>
      <c r="H288" s="8"/>
      <c r="I288" s="7"/>
      <c r="J288" s="7"/>
      <c r="K288" s="7"/>
      <c r="L288" s="7"/>
      <c r="M288" s="7"/>
      <c r="N288" s="7"/>
      <c r="O288" s="7"/>
      <c r="P288" s="7"/>
      <c r="Q288" s="7"/>
      <c r="R288" s="7"/>
      <c r="S288" s="7"/>
      <c r="T288" s="7"/>
      <c r="U288" s="7"/>
      <c r="V288" s="7"/>
      <c r="W288" s="7"/>
      <c r="X288" s="7"/>
      <c r="Y288" s="7"/>
      <c r="Z288" s="7"/>
      <c r="AA288" s="7"/>
    </row>
    <row r="289" spans="1:27" ht="14.4">
      <c r="A289" s="8">
        <v>286</v>
      </c>
      <c r="B289" s="8" t="s">
        <v>4628</v>
      </c>
      <c r="C289" s="8"/>
      <c r="D289" s="8" t="s">
        <v>5102</v>
      </c>
      <c r="E289" s="8" t="s">
        <v>5103</v>
      </c>
      <c r="F289" s="8" t="s">
        <v>587</v>
      </c>
      <c r="G289" s="8"/>
      <c r="H289" s="8"/>
      <c r="I289" s="7"/>
      <c r="J289" s="7"/>
      <c r="K289" s="7"/>
      <c r="L289" s="7"/>
      <c r="M289" s="7"/>
      <c r="N289" s="7"/>
      <c r="O289" s="7"/>
      <c r="P289" s="7"/>
      <c r="Q289" s="7"/>
      <c r="R289" s="7"/>
      <c r="S289" s="7"/>
      <c r="T289" s="7"/>
      <c r="U289" s="7"/>
      <c r="V289" s="7"/>
      <c r="W289" s="7"/>
      <c r="X289" s="7"/>
      <c r="Y289" s="7"/>
      <c r="Z289" s="7"/>
      <c r="AA289" s="7"/>
    </row>
    <row r="290" spans="1:27" ht="14.4">
      <c r="A290" s="8">
        <v>287</v>
      </c>
      <c r="B290" s="8" t="s">
        <v>4628</v>
      </c>
      <c r="C290" s="8">
        <v>131</v>
      </c>
      <c r="D290" s="19" t="str">
        <f t="shared" ref="D290:F290" si="47">D$252</f>
        <v>配管保温下端</v>
      </c>
      <c r="E290" s="26" t="str">
        <f t="shared" si="47"/>
        <v>Piping heat insulation bottom end</v>
      </c>
      <c r="F290" s="26" t="str">
        <f t="shared" si="47"/>
        <v xml:space="preserve">Mép dưới giữ nhiệt của đường ống </v>
      </c>
      <c r="G290" s="8"/>
      <c r="H290" s="8"/>
      <c r="I290" s="7"/>
      <c r="J290" s="7"/>
      <c r="K290" s="7"/>
      <c r="L290" s="7"/>
      <c r="M290" s="7"/>
      <c r="N290" s="7"/>
      <c r="O290" s="7"/>
      <c r="P290" s="7"/>
      <c r="Q290" s="7"/>
      <c r="R290" s="7"/>
      <c r="S290" s="7"/>
      <c r="T290" s="7"/>
      <c r="U290" s="7"/>
      <c r="V290" s="7"/>
      <c r="W290" s="7"/>
      <c r="X290" s="7"/>
      <c r="Y290" s="7"/>
      <c r="Z290" s="7"/>
      <c r="AA290" s="7"/>
    </row>
    <row r="291" spans="1:27" ht="14.4">
      <c r="A291" s="8">
        <v>288</v>
      </c>
      <c r="B291" s="8" t="s">
        <v>4628</v>
      </c>
      <c r="C291" s="8"/>
      <c r="D291" s="19" t="str">
        <f t="shared" ref="D291:F291" si="48">D$226</f>
        <v>天井面</v>
      </c>
      <c r="E291" s="26" t="str">
        <f t="shared" si="48"/>
        <v>Ceiling surface</v>
      </c>
      <c r="F291" s="26" t="str">
        <f t="shared" si="48"/>
        <v xml:space="preserve">Bề mặt trần nhà </v>
      </c>
      <c r="G291" s="8"/>
      <c r="H291" s="8"/>
      <c r="I291" s="7"/>
      <c r="J291" s="7"/>
      <c r="K291" s="7"/>
      <c r="L291" s="7"/>
      <c r="M291" s="7"/>
      <c r="N291" s="7"/>
      <c r="O291" s="7"/>
      <c r="P291" s="7"/>
      <c r="Q291" s="7"/>
      <c r="R291" s="7"/>
      <c r="S291" s="7"/>
      <c r="T291" s="7"/>
      <c r="U291" s="7"/>
      <c r="V291" s="7"/>
      <c r="W291" s="7"/>
      <c r="X291" s="7"/>
      <c r="Y291" s="7"/>
      <c r="Z291" s="7"/>
      <c r="AA291" s="7"/>
    </row>
    <row r="292" spans="1:27" ht="14.4">
      <c r="A292" s="8">
        <v>289</v>
      </c>
      <c r="B292" s="8" t="s">
        <v>4628</v>
      </c>
      <c r="C292" s="8"/>
      <c r="D292" s="19" t="str">
        <f t="shared" ref="D292:F292" si="49">D$268</f>
        <v>a-a'断面図</v>
      </c>
      <c r="E292" s="26" t="str">
        <f t="shared" si="49"/>
        <v>a-a' Sectional drawing</v>
      </c>
      <c r="F292" s="26" t="str">
        <f t="shared" si="49"/>
        <v>Bản vẽ mặt cắt a -a'</v>
      </c>
      <c r="G292" s="8"/>
      <c r="H292" s="8"/>
      <c r="I292" s="7"/>
      <c r="J292" s="7"/>
      <c r="K292" s="7"/>
      <c r="L292" s="7"/>
      <c r="M292" s="7"/>
      <c r="N292" s="7"/>
      <c r="O292" s="7"/>
      <c r="P292" s="7"/>
      <c r="Q292" s="7"/>
      <c r="R292" s="7"/>
      <c r="S292" s="7"/>
      <c r="T292" s="7"/>
      <c r="U292" s="7"/>
      <c r="V292" s="7"/>
      <c r="W292" s="7"/>
      <c r="X292" s="7"/>
      <c r="Y292" s="7"/>
      <c r="Z292" s="7"/>
      <c r="AA292" s="7"/>
    </row>
    <row r="293" spans="1:27" ht="14.4">
      <c r="A293" s="8">
        <v>290</v>
      </c>
      <c r="B293" s="8" t="s">
        <v>4628</v>
      </c>
      <c r="C293" s="8"/>
      <c r="D293" s="8" t="s">
        <v>5104</v>
      </c>
      <c r="E293" s="8" t="s">
        <v>5105</v>
      </c>
      <c r="F293" s="8" t="s">
        <v>17216</v>
      </c>
      <c r="G293" s="8"/>
      <c r="H293" s="8"/>
      <c r="I293" s="7"/>
      <c r="J293" s="7"/>
      <c r="K293" s="7"/>
      <c r="L293" s="7"/>
      <c r="M293" s="7"/>
      <c r="N293" s="7"/>
      <c r="O293" s="7"/>
      <c r="P293" s="7"/>
      <c r="Q293" s="7"/>
      <c r="R293" s="7"/>
      <c r="S293" s="7"/>
      <c r="T293" s="7"/>
      <c r="U293" s="7"/>
      <c r="V293" s="7"/>
      <c r="W293" s="7"/>
      <c r="X293" s="7"/>
      <c r="Y293" s="7"/>
      <c r="Z293" s="7"/>
      <c r="AA293" s="7"/>
    </row>
    <row r="294" spans="1:27" ht="14.4">
      <c r="A294" s="8">
        <v>291</v>
      </c>
      <c r="B294" s="8" t="s">
        <v>4628</v>
      </c>
      <c r="C294" s="8"/>
      <c r="D294" s="12" t="s">
        <v>5106</v>
      </c>
      <c r="E294" s="12" t="s">
        <v>5107</v>
      </c>
      <c r="F294" s="12" t="s">
        <v>5108</v>
      </c>
      <c r="G294" s="8"/>
      <c r="H294" s="8"/>
      <c r="I294" s="7"/>
      <c r="J294" s="7"/>
      <c r="K294" s="7"/>
      <c r="L294" s="7"/>
      <c r="M294" s="7"/>
      <c r="N294" s="7"/>
      <c r="O294" s="7"/>
      <c r="P294" s="7"/>
      <c r="Q294" s="7"/>
      <c r="R294" s="7"/>
      <c r="S294" s="7"/>
      <c r="T294" s="7"/>
      <c r="U294" s="7"/>
      <c r="V294" s="7"/>
      <c r="W294" s="7"/>
      <c r="X294" s="7"/>
      <c r="Y294" s="7"/>
      <c r="Z294" s="7"/>
      <c r="AA294" s="7"/>
    </row>
    <row r="295" spans="1:27" ht="14.4">
      <c r="A295" s="8">
        <v>292</v>
      </c>
      <c r="B295" s="8" t="s">
        <v>4628</v>
      </c>
      <c r="C295" s="8"/>
      <c r="D295" s="12" t="s">
        <v>5109</v>
      </c>
      <c r="E295" s="12" t="s">
        <v>5110</v>
      </c>
      <c r="F295" s="12" t="s">
        <v>5111</v>
      </c>
      <c r="G295" s="8"/>
      <c r="H295" s="8"/>
      <c r="I295" s="7"/>
      <c r="J295" s="7"/>
      <c r="K295" s="7"/>
      <c r="L295" s="7"/>
      <c r="M295" s="7"/>
      <c r="N295" s="7"/>
      <c r="O295" s="7"/>
      <c r="P295" s="7"/>
      <c r="Q295" s="7"/>
      <c r="R295" s="7"/>
      <c r="S295" s="7"/>
      <c r="T295" s="7"/>
      <c r="U295" s="7"/>
      <c r="V295" s="7"/>
      <c r="W295" s="7"/>
      <c r="X295" s="7"/>
      <c r="Y295" s="7"/>
      <c r="Z295" s="7"/>
      <c r="AA295" s="7"/>
    </row>
    <row r="296" spans="1:27" ht="14.4">
      <c r="A296" s="8">
        <v>293</v>
      </c>
      <c r="B296" s="8" t="s">
        <v>4628</v>
      </c>
      <c r="C296" s="8"/>
      <c r="D296" s="8" t="s">
        <v>5112</v>
      </c>
      <c r="E296" s="8" t="s">
        <v>5113</v>
      </c>
      <c r="F296" s="120" t="s">
        <v>17342</v>
      </c>
      <c r="G296" s="8"/>
      <c r="H296" s="8"/>
      <c r="I296" s="7"/>
      <c r="J296" s="7"/>
      <c r="K296" s="7"/>
      <c r="L296" s="7"/>
      <c r="M296" s="7"/>
      <c r="N296" s="7"/>
      <c r="O296" s="7"/>
      <c r="P296" s="7"/>
      <c r="Q296" s="7"/>
      <c r="R296" s="7"/>
      <c r="S296" s="7"/>
      <c r="T296" s="7"/>
      <c r="U296" s="7"/>
      <c r="V296" s="7"/>
      <c r="W296" s="7"/>
      <c r="X296" s="7"/>
      <c r="Y296" s="7"/>
      <c r="Z296" s="7"/>
      <c r="AA296" s="7"/>
    </row>
    <row r="297" spans="1:27" ht="14.4">
      <c r="A297" s="8">
        <v>294</v>
      </c>
      <c r="B297" s="8" t="s">
        <v>4628</v>
      </c>
      <c r="C297" s="8"/>
      <c r="D297" s="8" t="s">
        <v>5114</v>
      </c>
      <c r="E297" s="8" t="s">
        <v>5115</v>
      </c>
      <c r="F297" s="8" t="s">
        <v>5079</v>
      </c>
      <c r="G297" s="8"/>
      <c r="H297" s="8"/>
      <c r="I297" s="7"/>
      <c r="J297" s="7"/>
      <c r="K297" s="7"/>
      <c r="L297" s="7"/>
      <c r="M297" s="7"/>
      <c r="N297" s="7"/>
      <c r="O297" s="7"/>
      <c r="P297" s="7"/>
      <c r="Q297" s="7"/>
      <c r="R297" s="7"/>
      <c r="S297" s="7"/>
      <c r="T297" s="7"/>
      <c r="U297" s="7"/>
      <c r="V297" s="7"/>
      <c r="W297" s="7"/>
      <c r="X297" s="7"/>
      <c r="Y297" s="7"/>
      <c r="Z297" s="7"/>
      <c r="AA297" s="7"/>
    </row>
    <row r="298" spans="1:27" ht="14.4">
      <c r="A298" s="8">
        <v>295</v>
      </c>
      <c r="B298" s="8" t="s">
        <v>4628</v>
      </c>
      <c r="C298" s="8">
        <v>132</v>
      </c>
      <c r="D298" s="19" t="str">
        <f>目次!D$51</f>
        <v>9.便所詳細図</v>
      </c>
      <c r="E298" s="26" t="str">
        <f>目次!E$51</f>
        <v>9. Detail drawing of toilet</v>
      </c>
      <c r="F298" s="26" t="str">
        <f>目次!F$51</f>
        <v xml:space="preserve">9. Bản vẽ chi tiết nhà vệ sinh </v>
      </c>
      <c r="G298" s="8"/>
      <c r="H298" s="8"/>
      <c r="I298" s="7"/>
      <c r="J298" s="7"/>
      <c r="K298" s="7"/>
      <c r="L298" s="7"/>
      <c r="M298" s="7"/>
      <c r="N298" s="7"/>
      <c r="O298" s="7"/>
      <c r="P298" s="7"/>
      <c r="Q298" s="7"/>
      <c r="R298" s="7"/>
      <c r="S298" s="7"/>
      <c r="T298" s="7"/>
      <c r="U298" s="7"/>
      <c r="V298" s="7"/>
      <c r="W298" s="7"/>
      <c r="X298" s="7"/>
      <c r="Y298" s="7"/>
      <c r="Z298" s="7"/>
      <c r="AA298" s="7"/>
    </row>
    <row r="299" spans="1:27" ht="15" customHeight="1">
      <c r="A299" s="8">
        <v>296</v>
      </c>
      <c r="B299" s="8" t="s">
        <v>4628</v>
      </c>
      <c r="C299" s="8">
        <v>132</v>
      </c>
      <c r="D299" s="8" t="s">
        <v>5116</v>
      </c>
      <c r="E299" s="12" t="s">
        <v>5117</v>
      </c>
      <c r="F299" s="14" t="s">
        <v>17210</v>
      </c>
      <c r="G299" s="8"/>
      <c r="H299" s="8"/>
      <c r="I299" s="7"/>
      <c r="J299" s="7"/>
      <c r="K299" s="7"/>
      <c r="L299" s="7"/>
      <c r="M299" s="7"/>
      <c r="N299" s="7"/>
      <c r="O299" s="7"/>
      <c r="P299" s="7"/>
      <c r="Q299" s="7"/>
      <c r="R299" s="7"/>
      <c r="S299" s="7"/>
      <c r="T299" s="7"/>
      <c r="U299" s="7"/>
      <c r="V299" s="7"/>
      <c r="W299" s="7"/>
      <c r="X299" s="7"/>
      <c r="Y299" s="7"/>
      <c r="Z299" s="7"/>
      <c r="AA299" s="7"/>
    </row>
    <row r="300" spans="1:27" ht="14.4">
      <c r="A300" s="8">
        <v>297</v>
      </c>
      <c r="B300" s="8" t="s">
        <v>4628</v>
      </c>
      <c r="C300" s="8"/>
      <c r="D300" s="8" t="s">
        <v>5118</v>
      </c>
      <c r="E300" s="12" t="s">
        <v>5119</v>
      </c>
      <c r="F300" s="12" t="s">
        <v>5120</v>
      </c>
      <c r="G300" s="8"/>
      <c r="H300" s="8"/>
      <c r="I300" s="7"/>
      <c r="J300" s="7"/>
      <c r="K300" s="7"/>
      <c r="L300" s="7"/>
      <c r="M300" s="7"/>
      <c r="N300" s="7"/>
      <c r="O300" s="7"/>
      <c r="P300" s="7"/>
      <c r="Q300" s="7"/>
      <c r="R300" s="7"/>
      <c r="S300" s="7"/>
      <c r="T300" s="7"/>
      <c r="U300" s="7"/>
      <c r="V300" s="7"/>
      <c r="W300" s="7"/>
      <c r="X300" s="7"/>
      <c r="Y300" s="7"/>
      <c r="Z300" s="7"/>
      <c r="AA300" s="7"/>
    </row>
    <row r="301" spans="1:27" ht="41.4">
      <c r="A301" s="8">
        <v>298</v>
      </c>
      <c r="B301" s="8" t="s">
        <v>4628</v>
      </c>
      <c r="C301" s="8"/>
      <c r="D301" s="8" t="s">
        <v>5121</v>
      </c>
      <c r="E301" s="8" t="s">
        <v>5122</v>
      </c>
      <c r="F301" s="8" t="s">
        <v>17248</v>
      </c>
      <c r="G301" s="8"/>
      <c r="H301" s="8"/>
      <c r="I301" s="7"/>
      <c r="J301" s="7"/>
      <c r="K301" s="7"/>
      <c r="L301" s="7"/>
      <c r="M301" s="7"/>
      <c r="N301" s="7"/>
      <c r="O301" s="7"/>
      <c r="P301" s="7"/>
      <c r="Q301" s="7"/>
      <c r="R301" s="7"/>
      <c r="S301" s="7"/>
      <c r="T301" s="7"/>
      <c r="U301" s="7"/>
      <c r="V301" s="7"/>
      <c r="W301" s="7"/>
      <c r="X301" s="7"/>
      <c r="Y301" s="7"/>
      <c r="Z301" s="7"/>
      <c r="AA301" s="7"/>
    </row>
    <row r="302" spans="1:27" ht="14.4">
      <c r="A302" s="8">
        <v>299</v>
      </c>
      <c r="B302" s="8" t="s">
        <v>4628</v>
      </c>
      <c r="C302" s="8"/>
      <c r="D302" s="19" t="str">
        <f t="shared" ref="D302:F302" si="50">D$119</f>
        <v>洋風大便器</v>
      </c>
      <c r="E302" s="26" t="str">
        <f t="shared" si="50"/>
        <v>Western type closet</v>
      </c>
      <c r="F302" s="26" t="str">
        <f t="shared" si="50"/>
        <v xml:space="preserve">Bồn cầu kiểu Tây </v>
      </c>
      <c r="G302" s="8"/>
      <c r="H302" s="8"/>
      <c r="I302" s="7"/>
      <c r="J302" s="7"/>
      <c r="K302" s="7"/>
      <c r="L302" s="7"/>
      <c r="M302" s="7"/>
      <c r="N302" s="7"/>
      <c r="O302" s="7"/>
      <c r="P302" s="7"/>
      <c r="Q302" s="7"/>
      <c r="R302" s="7"/>
      <c r="S302" s="7"/>
      <c r="T302" s="7"/>
      <c r="U302" s="7"/>
      <c r="V302" s="7"/>
      <c r="W302" s="7"/>
      <c r="X302" s="7"/>
      <c r="Y302" s="7"/>
      <c r="Z302" s="7"/>
      <c r="AA302" s="7"/>
    </row>
    <row r="303" spans="1:27" ht="14.4">
      <c r="A303" s="8">
        <v>300</v>
      </c>
      <c r="B303" s="8" t="s">
        <v>4628</v>
      </c>
      <c r="C303" s="8"/>
      <c r="D303" s="19" t="str">
        <f t="shared" ref="D303:F303" si="51">D$118</f>
        <v>和風大便器</v>
      </c>
      <c r="E303" s="26" t="str">
        <f t="shared" si="51"/>
        <v>Japanese type closet</v>
      </c>
      <c r="F303" s="26" t="str">
        <f t="shared" si="51"/>
        <v xml:space="preserve">Bồn cầu kiểu Nhật </v>
      </c>
      <c r="G303" s="8"/>
      <c r="H303" s="8"/>
      <c r="I303" s="7"/>
      <c r="J303" s="7"/>
      <c r="K303" s="7"/>
      <c r="L303" s="7"/>
      <c r="M303" s="7"/>
      <c r="N303" s="7"/>
      <c r="O303" s="7"/>
      <c r="P303" s="7"/>
      <c r="Q303" s="7"/>
      <c r="R303" s="7"/>
      <c r="S303" s="7"/>
      <c r="T303" s="7"/>
      <c r="U303" s="7"/>
      <c r="V303" s="7"/>
      <c r="W303" s="7"/>
      <c r="X303" s="7"/>
      <c r="Y303" s="7"/>
      <c r="Z303" s="7"/>
      <c r="AA303" s="7"/>
    </row>
    <row r="304" spans="1:27" ht="14.4">
      <c r="A304" s="8">
        <v>301</v>
      </c>
      <c r="B304" s="8" t="s">
        <v>4628</v>
      </c>
      <c r="C304" s="8"/>
      <c r="D304" s="19" t="str">
        <f t="shared" ref="D304:F304" si="52">D$122</f>
        <v>掃除流し</v>
      </c>
      <c r="E304" s="26" t="str">
        <f t="shared" si="52"/>
        <v>Slop sink</v>
      </c>
      <c r="F304" s="26" t="str">
        <f t="shared" si="52"/>
        <v xml:space="preserve">Chậu rửa vệ sinh (lau chùi) </v>
      </c>
      <c r="G304" s="8"/>
      <c r="H304" s="8"/>
      <c r="I304" s="7"/>
      <c r="J304" s="7"/>
      <c r="K304" s="7"/>
      <c r="L304" s="7"/>
      <c r="M304" s="7"/>
      <c r="N304" s="7"/>
      <c r="O304" s="7"/>
      <c r="P304" s="7"/>
      <c r="Q304" s="7"/>
      <c r="R304" s="7"/>
      <c r="S304" s="7"/>
      <c r="T304" s="7"/>
      <c r="U304" s="7"/>
      <c r="V304" s="7"/>
      <c r="W304" s="7"/>
      <c r="X304" s="7"/>
      <c r="Y304" s="7"/>
      <c r="Z304" s="7"/>
      <c r="AA304" s="7"/>
    </row>
    <row r="305" spans="1:27" ht="14.4">
      <c r="A305" s="8">
        <v>302</v>
      </c>
      <c r="B305" s="8" t="s">
        <v>4628</v>
      </c>
      <c r="C305" s="8"/>
      <c r="D305" s="8" t="s">
        <v>5123</v>
      </c>
      <c r="E305" s="8" t="s">
        <v>1461</v>
      </c>
      <c r="F305" s="8" t="s">
        <v>1462</v>
      </c>
      <c r="G305" s="8"/>
      <c r="H305" s="8"/>
      <c r="I305" s="7"/>
      <c r="J305" s="7"/>
      <c r="K305" s="7"/>
      <c r="L305" s="7"/>
      <c r="M305" s="7"/>
      <c r="N305" s="7"/>
      <c r="O305" s="7"/>
      <c r="P305" s="7"/>
      <c r="Q305" s="7"/>
      <c r="R305" s="7"/>
      <c r="S305" s="7"/>
      <c r="T305" s="7"/>
      <c r="U305" s="7"/>
      <c r="V305" s="7"/>
      <c r="W305" s="7"/>
      <c r="X305" s="7"/>
      <c r="Y305" s="7"/>
      <c r="Z305" s="7"/>
      <c r="AA305" s="7"/>
    </row>
    <row r="306" spans="1:27" ht="14.4">
      <c r="A306" s="8">
        <v>303</v>
      </c>
      <c r="B306" s="8" t="s">
        <v>4628</v>
      </c>
      <c r="C306" s="8"/>
      <c r="D306" s="19" t="str">
        <f t="shared" ref="D306:F306" si="53">D$75</f>
        <v>便所</v>
      </c>
      <c r="E306" s="26" t="str">
        <f t="shared" si="53"/>
        <v>Toilet</v>
      </c>
      <c r="F306" s="26" t="str">
        <f t="shared" si="53"/>
        <v xml:space="preserve">Nhà vệ sinh </v>
      </c>
      <c r="G306" s="8"/>
      <c r="H306" s="8"/>
      <c r="I306" s="7"/>
      <c r="J306" s="7"/>
      <c r="K306" s="7"/>
      <c r="L306" s="7"/>
      <c r="M306" s="7"/>
      <c r="N306" s="7"/>
      <c r="O306" s="7"/>
      <c r="P306" s="7"/>
      <c r="Q306" s="7"/>
      <c r="R306" s="7"/>
      <c r="S306" s="7"/>
      <c r="T306" s="7"/>
      <c r="U306" s="7"/>
      <c r="V306" s="7"/>
      <c r="W306" s="7"/>
      <c r="X306" s="7"/>
      <c r="Y306" s="7"/>
      <c r="Z306" s="7"/>
      <c r="AA306" s="7"/>
    </row>
    <row r="307" spans="1:27" ht="14.4">
      <c r="A307" s="8">
        <v>304</v>
      </c>
      <c r="B307" s="8" t="s">
        <v>4628</v>
      </c>
      <c r="C307" s="8"/>
      <c r="D307" s="19" t="str">
        <f t="shared" ref="D307:F307" si="54">D$120</f>
        <v>壁掛小便器</v>
      </c>
      <c r="E307" s="26" t="str">
        <f t="shared" si="54"/>
        <v>Wall mounted urinal</v>
      </c>
      <c r="F307" s="26" t="str">
        <f t="shared" si="54"/>
        <v xml:space="preserve">Bồn tiểu gắn tường </v>
      </c>
      <c r="G307" s="8"/>
      <c r="H307" s="8"/>
      <c r="I307" s="7"/>
      <c r="J307" s="7"/>
      <c r="K307" s="7"/>
      <c r="L307" s="7"/>
      <c r="M307" s="7"/>
      <c r="N307" s="7"/>
      <c r="O307" s="7"/>
      <c r="P307" s="7"/>
      <c r="Q307" s="7"/>
      <c r="R307" s="7"/>
      <c r="S307" s="7"/>
      <c r="T307" s="7"/>
      <c r="U307" s="7"/>
      <c r="V307" s="7"/>
      <c r="W307" s="7"/>
      <c r="X307" s="7"/>
      <c r="Y307" s="7"/>
      <c r="Z307" s="7"/>
      <c r="AA307" s="7"/>
    </row>
    <row r="308" spans="1:27" ht="14.4">
      <c r="A308" s="8">
        <v>305</v>
      </c>
      <c r="B308" s="8" t="s">
        <v>4628</v>
      </c>
      <c r="C308" s="8"/>
      <c r="D308" s="19" t="str">
        <f t="shared" ref="D308:F308" si="55">D$121</f>
        <v>小便器</v>
      </c>
      <c r="E308" s="26" t="str">
        <f t="shared" si="55"/>
        <v>Urinal</v>
      </c>
      <c r="F308" s="26" t="str">
        <f t="shared" si="55"/>
        <v>Bồn tiểu</v>
      </c>
      <c r="G308" s="8"/>
      <c r="H308" s="8"/>
      <c r="I308" s="7"/>
      <c r="J308" s="7"/>
      <c r="K308" s="7"/>
      <c r="L308" s="7"/>
      <c r="M308" s="7"/>
      <c r="N308" s="7"/>
      <c r="O308" s="7"/>
      <c r="P308" s="7"/>
      <c r="Q308" s="7"/>
      <c r="R308" s="7"/>
      <c r="S308" s="7"/>
      <c r="T308" s="7"/>
      <c r="U308" s="7"/>
      <c r="V308" s="7"/>
      <c r="W308" s="7"/>
      <c r="X308" s="7"/>
      <c r="Y308" s="7"/>
      <c r="Z308" s="7"/>
      <c r="AA308" s="7"/>
    </row>
    <row r="309" spans="1:27" ht="14.4">
      <c r="A309" s="8">
        <v>306</v>
      </c>
      <c r="B309" s="8" t="s">
        <v>4628</v>
      </c>
      <c r="C309" s="8"/>
      <c r="D309" s="8" t="s">
        <v>5124</v>
      </c>
      <c r="E309" s="12" t="s">
        <v>5125</v>
      </c>
      <c r="F309" s="12" t="s">
        <v>5126</v>
      </c>
      <c r="G309" s="8"/>
      <c r="H309" s="8"/>
      <c r="I309" s="7"/>
      <c r="J309" s="7"/>
      <c r="K309" s="7"/>
      <c r="L309" s="7"/>
      <c r="M309" s="7"/>
      <c r="N309" s="7"/>
      <c r="O309" s="7"/>
      <c r="P309" s="7"/>
      <c r="Q309" s="7"/>
      <c r="R309" s="7"/>
      <c r="S309" s="7"/>
      <c r="T309" s="7"/>
      <c r="U309" s="7"/>
      <c r="V309" s="7"/>
      <c r="W309" s="7"/>
      <c r="X309" s="7"/>
      <c r="Y309" s="7"/>
      <c r="Z309" s="7"/>
      <c r="AA309" s="7"/>
    </row>
    <row r="310" spans="1:27" ht="14.4">
      <c r="A310" s="8">
        <v>307</v>
      </c>
      <c r="B310" s="8" t="s">
        <v>4628</v>
      </c>
      <c r="C310" s="8"/>
      <c r="D310" s="19" t="str">
        <f t="shared" ref="D310:F310" si="56">D$115</f>
        <v>設計図器具表</v>
      </c>
      <c r="E310" s="26" t="str">
        <f t="shared" si="56"/>
        <v>Plan drawing fixture list</v>
      </c>
      <c r="F310" s="26" t="str">
        <f t="shared" si="56"/>
        <v>Danh sách thiết kế chi tiết</v>
      </c>
      <c r="G310" s="8"/>
      <c r="H310" s="8"/>
      <c r="I310" s="7"/>
      <c r="J310" s="7"/>
      <c r="K310" s="7"/>
      <c r="L310" s="7"/>
      <c r="M310" s="7"/>
      <c r="N310" s="7"/>
      <c r="O310" s="7"/>
      <c r="P310" s="7"/>
      <c r="Q310" s="7"/>
      <c r="R310" s="7"/>
      <c r="S310" s="7"/>
      <c r="T310" s="7"/>
      <c r="U310" s="7"/>
      <c r="V310" s="7"/>
      <c r="W310" s="7"/>
      <c r="X310" s="7"/>
      <c r="Y310" s="7"/>
      <c r="Z310" s="7"/>
      <c r="AA310" s="7"/>
    </row>
    <row r="311" spans="1:27" ht="14.4">
      <c r="A311" s="8">
        <v>308</v>
      </c>
      <c r="B311" s="8" t="s">
        <v>4628</v>
      </c>
      <c r="C311" s="8"/>
      <c r="D311" s="19" t="str">
        <f t="shared" ref="D311:F311" si="57">D$116</f>
        <v>器具名</v>
      </c>
      <c r="E311" s="26" t="str">
        <f t="shared" si="57"/>
        <v>Fixture name</v>
      </c>
      <c r="F311" s="26" t="str">
        <f t="shared" si="57"/>
        <v xml:space="preserve">Tên dụng cụ </v>
      </c>
      <c r="G311" s="8"/>
      <c r="H311" s="8"/>
      <c r="I311" s="7"/>
      <c r="J311" s="7"/>
      <c r="K311" s="7"/>
      <c r="L311" s="7"/>
      <c r="M311" s="7"/>
      <c r="N311" s="7"/>
      <c r="O311" s="7"/>
      <c r="P311" s="7"/>
      <c r="Q311" s="7"/>
      <c r="R311" s="7"/>
      <c r="S311" s="7"/>
      <c r="T311" s="7"/>
      <c r="U311" s="7"/>
      <c r="V311" s="7"/>
      <c r="W311" s="7"/>
      <c r="X311" s="7"/>
      <c r="Y311" s="7"/>
      <c r="Z311" s="7"/>
      <c r="AA311" s="7"/>
    </row>
    <row r="312" spans="1:27" ht="14.4">
      <c r="A312" s="8">
        <v>309</v>
      </c>
      <c r="B312" s="8" t="s">
        <v>4628</v>
      </c>
      <c r="C312" s="8"/>
      <c r="D312" s="19" t="str">
        <f t="shared" ref="D312:F312" si="58">D$117</f>
        <v>個数</v>
      </c>
      <c r="E312" s="26" t="str">
        <f t="shared" si="58"/>
        <v>Amount</v>
      </c>
      <c r="F312" s="26" t="str">
        <f t="shared" si="58"/>
        <v xml:space="preserve">Số lượng </v>
      </c>
      <c r="G312" s="8"/>
      <c r="H312" s="8"/>
      <c r="I312" s="7"/>
      <c r="J312" s="7"/>
      <c r="K312" s="7"/>
      <c r="L312" s="7"/>
      <c r="M312" s="7"/>
      <c r="N312" s="7"/>
      <c r="O312" s="7"/>
      <c r="P312" s="7"/>
      <c r="Q312" s="7"/>
      <c r="R312" s="7"/>
      <c r="S312" s="7"/>
      <c r="T312" s="7"/>
      <c r="U312" s="7"/>
      <c r="V312" s="7"/>
      <c r="W312" s="7"/>
      <c r="X312" s="7"/>
      <c r="Y312" s="7"/>
      <c r="Z312" s="7"/>
      <c r="AA312" s="7"/>
    </row>
    <row r="313" spans="1:27" ht="14.4">
      <c r="A313" s="8">
        <v>310</v>
      </c>
      <c r="B313" s="8" t="s">
        <v>4628</v>
      </c>
      <c r="C313" s="8"/>
      <c r="D313" s="19" t="str">
        <f t="shared" ref="D313:F313" si="59">D$118</f>
        <v>和風大便器</v>
      </c>
      <c r="E313" s="26" t="str">
        <f t="shared" si="59"/>
        <v>Japanese type closet</v>
      </c>
      <c r="F313" s="26" t="str">
        <f t="shared" si="59"/>
        <v xml:space="preserve">Bồn cầu kiểu Nhật </v>
      </c>
      <c r="G313" s="8"/>
      <c r="H313" s="8"/>
      <c r="I313" s="7"/>
      <c r="J313" s="7"/>
      <c r="K313" s="7"/>
      <c r="L313" s="7"/>
      <c r="M313" s="7"/>
      <c r="N313" s="7"/>
      <c r="O313" s="7"/>
      <c r="P313" s="7"/>
      <c r="Q313" s="7"/>
      <c r="R313" s="7"/>
      <c r="S313" s="7"/>
      <c r="T313" s="7"/>
      <c r="U313" s="7"/>
      <c r="V313" s="7"/>
      <c r="W313" s="7"/>
      <c r="X313" s="7"/>
      <c r="Y313" s="7"/>
      <c r="Z313" s="7"/>
      <c r="AA313" s="7"/>
    </row>
    <row r="314" spans="1:27" ht="14.4">
      <c r="A314" s="8">
        <v>311</v>
      </c>
      <c r="B314" s="8" t="s">
        <v>4628</v>
      </c>
      <c r="C314" s="8"/>
      <c r="D314" s="19" t="str">
        <f t="shared" ref="D314:F314" si="60">D$119</f>
        <v>洋風大便器</v>
      </c>
      <c r="E314" s="26" t="str">
        <f t="shared" si="60"/>
        <v>Western type closet</v>
      </c>
      <c r="F314" s="26" t="str">
        <f t="shared" si="60"/>
        <v xml:space="preserve">Bồn cầu kiểu Tây </v>
      </c>
      <c r="G314" s="8"/>
      <c r="H314" s="8"/>
      <c r="I314" s="7"/>
      <c r="J314" s="7"/>
      <c r="K314" s="7"/>
      <c r="L314" s="7"/>
      <c r="M314" s="7"/>
      <c r="N314" s="7"/>
      <c r="O314" s="7"/>
      <c r="P314" s="7"/>
      <c r="Q314" s="7"/>
      <c r="R314" s="7"/>
      <c r="S314" s="7"/>
      <c r="T314" s="7"/>
      <c r="U314" s="7"/>
      <c r="V314" s="7"/>
      <c r="W314" s="7"/>
      <c r="X314" s="7"/>
      <c r="Y314" s="7"/>
      <c r="Z314" s="7"/>
      <c r="AA314" s="7"/>
    </row>
    <row r="315" spans="1:27" ht="14.4">
      <c r="A315" s="8">
        <v>312</v>
      </c>
      <c r="B315" s="8" t="s">
        <v>4628</v>
      </c>
      <c r="C315" s="8"/>
      <c r="D315" s="19" t="str">
        <f t="shared" ref="D315:F315" si="61">D$120</f>
        <v>壁掛小便器</v>
      </c>
      <c r="E315" s="26" t="str">
        <f t="shared" si="61"/>
        <v>Wall mounted urinal</v>
      </c>
      <c r="F315" s="26" t="str">
        <f t="shared" si="61"/>
        <v xml:space="preserve">Bồn tiểu gắn tường </v>
      </c>
      <c r="G315" s="8"/>
      <c r="H315" s="8"/>
      <c r="I315" s="7"/>
      <c r="J315" s="7"/>
      <c r="K315" s="7"/>
      <c r="L315" s="7"/>
      <c r="M315" s="7"/>
      <c r="N315" s="7"/>
      <c r="O315" s="7"/>
      <c r="P315" s="7"/>
      <c r="Q315" s="7"/>
      <c r="R315" s="7"/>
      <c r="S315" s="7"/>
      <c r="T315" s="7"/>
      <c r="U315" s="7"/>
      <c r="V315" s="7"/>
      <c r="W315" s="7"/>
      <c r="X315" s="7"/>
      <c r="Y315" s="7"/>
      <c r="Z315" s="7"/>
      <c r="AA315" s="7"/>
    </row>
    <row r="316" spans="1:27" ht="14.4">
      <c r="A316" s="8">
        <v>313</v>
      </c>
      <c r="B316" s="8" t="s">
        <v>4628</v>
      </c>
      <c r="C316" s="8"/>
      <c r="D316" s="19" t="str">
        <f t="shared" ref="D316:F316" si="62">D$121</f>
        <v>小便器</v>
      </c>
      <c r="E316" s="26" t="str">
        <f t="shared" si="62"/>
        <v>Urinal</v>
      </c>
      <c r="F316" s="26" t="str">
        <f t="shared" si="62"/>
        <v>Bồn tiểu</v>
      </c>
      <c r="G316" s="8"/>
      <c r="H316" s="8"/>
      <c r="I316" s="7"/>
      <c r="J316" s="7"/>
      <c r="K316" s="7"/>
      <c r="L316" s="7"/>
      <c r="M316" s="7"/>
      <c r="N316" s="7"/>
      <c r="O316" s="7"/>
      <c r="P316" s="7"/>
      <c r="Q316" s="7"/>
      <c r="R316" s="7"/>
      <c r="S316" s="7"/>
      <c r="T316" s="7"/>
      <c r="U316" s="7"/>
      <c r="V316" s="7"/>
      <c r="W316" s="7"/>
      <c r="X316" s="7"/>
      <c r="Y316" s="7"/>
      <c r="Z316" s="7"/>
      <c r="AA316" s="7"/>
    </row>
    <row r="317" spans="1:27" ht="14.4">
      <c r="A317" s="8">
        <v>314</v>
      </c>
      <c r="B317" s="8" t="s">
        <v>4628</v>
      </c>
      <c r="C317" s="8"/>
      <c r="D317" s="19" t="str">
        <f t="shared" ref="D317:F317" si="63">D$122</f>
        <v>掃除流し</v>
      </c>
      <c r="E317" s="26" t="str">
        <f t="shared" si="63"/>
        <v>Slop sink</v>
      </c>
      <c r="F317" s="26" t="str">
        <f t="shared" si="63"/>
        <v xml:space="preserve">Chậu rửa vệ sinh (lau chùi) </v>
      </c>
      <c r="G317" s="8"/>
      <c r="H317" s="8"/>
      <c r="I317" s="7"/>
      <c r="J317" s="7"/>
      <c r="K317" s="7"/>
      <c r="L317" s="7"/>
      <c r="M317" s="7"/>
      <c r="N317" s="7"/>
      <c r="O317" s="7"/>
      <c r="P317" s="7"/>
      <c r="Q317" s="7"/>
      <c r="R317" s="7"/>
      <c r="S317" s="7"/>
      <c r="T317" s="7"/>
      <c r="U317" s="7"/>
      <c r="V317" s="7"/>
      <c r="W317" s="7"/>
      <c r="X317" s="7"/>
      <c r="Y317" s="7"/>
      <c r="Z317" s="7"/>
      <c r="AA317" s="7"/>
    </row>
    <row r="318" spans="1:27" ht="14.4">
      <c r="A318" s="8">
        <v>315</v>
      </c>
      <c r="B318" s="8" t="s">
        <v>4628</v>
      </c>
      <c r="C318" s="8"/>
      <c r="D318" s="19" t="str">
        <f t="shared" ref="D318:F318" si="64">D$123</f>
        <v>洗面器</v>
      </c>
      <c r="E318" s="26" t="str">
        <f t="shared" si="64"/>
        <v>Wash basin</v>
      </c>
      <c r="F318" s="26" t="str">
        <f t="shared" si="64"/>
        <v xml:space="preserve">Bồn rửa mặt </v>
      </c>
      <c r="G318" s="8"/>
      <c r="H318" s="8"/>
      <c r="I318" s="7"/>
      <c r="J318" s="7"/>
      <c r="K318" s="7"/>
      <c r="L318" s="7"/>
      <c r="M318" s="7"/>
      <c r="N318" s="7"/>
      <c r="O318" s="7"/>
      <c r="P318" s="7"/>
      <c r="Q318" s="7"/>
      <c r="R318" s="7"/>
      <c r="S318" s="7"/>
      <c r="T318" s="7"/>
      <c r="U318" s="7"/>
      <c r="V318" s="7"/>
      <c r="W318" s="7"/>
      <c r="X318" s="7"/>
      <c r="Y318" s="7"/>
      <c r="Z318" s="7"/>
      <c r="AA318" s="7"/>
    </row>
    <row r="319" spans="1:27" ht="14.4">
      <c r="A319" s="8">
        <v>316</v>
      </c>
      <c r="B319" s="8" t="s">
        <v>4628</v>
      </c>
      <c r="C319" s="8"/>
      <c r="D319" s="19" t="str">
        <f t="shared" ref="D319:F319" si="65">D$118</f>
        <v>和風大便器</v>
      </c>
      <c r="E319" s="26" t="str">
        <f t="shared" si="65"/>
        <v>Japanese type closet</v>
      </c>
      <c r="F319" s="26" t="str">
        <f t="shared" si="65"/>
        <v xml:space="preserve">Bồn cầu kiểu Nhật </v>
      </c>
      <c r="G319" s="8"/>
      <c r="H319" s="8"/>
      <c r="I319" s="7"/>
      <c r="J319" s="7"/>
      <c r="K319" s="7"/>
      <c r="L319" s="7"/>
      <c r="M319" s="7"/>
      <c r="N319" s="7"/>
      <c r="O319" s="7"/>
      <c r="P319" s="7"/>
      <c r="Q319" s="7"/>
      <c r="R319" s="7"/>
      <c r="S319" s="7"/>
      <c r="T319" s="7"/>
      <c r="U319" s="7"/>
      <c r="V319" s="7"/>
      <c r="W319" s="7"/>
      <c r="X319" s="7"/>
      <c r="Y319" s="7"/>
      <c r="Z319" s="7"/>
      <c r="AA319" s="7"/>
    </row>
    <row r="320" spans="1:27" ht="14.4">
      <c r="A320" s="8">
        <v>317</v>
      </c>
      <c r="B320" s="8" t="s">
        <v>4628</v>
      </c>
      <c r="C320" s="8"/>
      <c r="D320" s="8" t="s">
        <v>5127</v>
      </c>
      <c r="E320" s="8" t="s">
        <v>5128</v>
      </c>
      <c r="F320" s="120" t="s">
        <v>17343</v>
      </c>
      <c r="G320" s="8" t="s">
        <v>15807</v>
      </c>
      <c r="H320" s="8" t="s">
        <v>5129</v>
      </c>
      <c r="I320" s="7"/>
      <c r="J320" s="7"/>
      <c r="K320" s="7"/>
      <c r="L320" s="7"/>
      <c r="M320" s="7"/>
      <c r="N320" s="7"/>
      <c r="O320" s="7"/>
      <c r="P320" s="7"/>
      <c r="Q320" s="7"/>
      <c r="R320" s="7"/>
      <c r="S320" s="7"/>
      <c r="T320" s="7"/>
      <c r="U320" s="7"/>
      <c r="V320" s="7"/>
      <c r="W320" s="7"/>
      <c r="X320" s="7"/>
      <c r="Y320" s="7"/>
      <c r="Z320" s="7"/>
      <c r="AA320" s="7"/>
    </row>
    <row r="321" spans="1:27" ht="14.4">
      <c r="A321" s="8">
        <v>318</v>
      </c>
      <c r="B321" s="8" t="s">
        <v>4628</v>
      </c>
      <c r="C321" s="8"/>
      <c r="D321" s="8" t="s">
        <v>5130</v>
      </c>
      <c r="E321" s="8" t="s">
        <v>5131</v>
      </c>
      <c r="F321" s="8" t="s">
        <v>17272</v>
      </c>
      <c r="G321" s="8"/>
      <c r="H321" s="8"/>
      <c r="I321" s="7"/>
      <c r="J321" s="7"/>
      <c r="K321" s="7"/>
      <c r="L321" s="7"/>
      <c r="M321" s="7"/>
      <c r="N321" s="7"/>
      <c r="O321" s="7"/>
      <c r="P321" s="7"/>
      <c r="Q321" s="7"/>
      <c r="R321" s="7"/>
      <c r="S321" s="7"/>
      <c r="T321" s="7"/>
      <c r="U321" s="7"/>
      <c r="V321" s="7"/>
      <c r="W321" s="7"/>
      <c r="X321" s="7"/>
      <c r="Y321" s="7"/>
      <c r="Z321" s="7"/>
      <c r="AA321" s="7"/>
    </row>
    <row r="322" spans="1:27" ht="14.4">
      <c r="A322" s="8">
        <v>319</v>
      </c>
      <c r="B322" s="8" t="s">
        <v>4628</v>
      </c>
      <c r="C322" s="8"/>
      <c r="D322" s="12" t="s">
        <v>5132</v>
      </c>
      <c r="E322" s="12" t="s">
        <v>5133</v>
      </c>
      <c r="F322" s="14" t="s">
        <v>17217</v>
      </c>
      <c r="G322" s="8"/>
      <c r="H322" s="8"/>
      <c r="I322" s="7"/>
      <c r="J322" s="7"/>
      <c r="K322" s="7"/>
      <c r="L322" s="7"/>
      <c r="M322" s="7"/>
      <c r="N322" s="7"/>
      <c r="O322" s="7"/>
      <c r="P322" s="7"/>
      <c r="Q322" s="7"/>
      <c r="R322" s="7"/>
      <c r="S322" s="7"/>
      <c r="T322" s="7"/>
      <c r="U322" s="7"/>
      <c r="V322" s="7"/>
      <c r="W322" s="7"/>
      <c r="X322" s="7"/>
      <c r="Y322" s="7"/>
      <c r="Z322" s="7"/>
      <c r="AA322" s="7"/>
    </row>
    <row r="323" spans="1:27" ht="14.4">
      <c r="A323" s="8">
        <v>320</v>
      </c>
      <c r="B323" s="8" t="s">
        <v>4628</v>
      </c>
      <c r="C323" s="8"/>
      <c r="D323" s="8" t="s">
        <v>4052</v>
      </c>
      <c r="E323" s="8" t="s">
        <v>4053</v>
      </c>
      <c r="F323" s="8" t="s">
        <v>5134</v>
      </c>
      <c r="G323" s="8"/>
      <c r="H323" s="8"/>
      <c r="I323" s="7"/>
      <c r="J323" s="7"/>
      <c r="K323" s="7"/>
      <c r="L323" s="7"/>
      <c r="M323" s="7"/>
      <c r="N323" s="7"/>
      <c r="O323" s="7"/>
      <c r="P323" s="7"/>
      <c r="Q323" s="7"/>
      <c r="R323" s="7"/>
      <c r="S323" s="7"/>
      <c r="T323" s="7"/>
      <c r="U323" s="7"/>
      <c r="V323" s="7"/>
      <c r="W323" s="7"/>
      <c r="X323" s="7"/>
      <c r="Y323" s="7"/>
      <c r="Z323" s="7"/>
      <c r="AA323" s="7"/>
    </row>
    <row r="324" spans="1:27" ht="14.4">
      <c r="A324" s="8">
        <v>321</v>
      </c>
      <c r="B324" s="8" t="s">
        <v>4628</v>
      </c>
      <c r="C324" s="8"/>
      <c r="D324" s="8" t="s">
        <v>5135</v>
      </c>
      <c r="E324" s="8" t="s">
        <v>5136</v>
      </c>
      <c r="F324" s="8" t="s">
        <v>5137</v>
      </c>
      <c r="G324" s="8"/>
      <c r="H324" s="8"/>
      <c r="I324" s="7"/>
      <c r="J324" s="7"/>
      <c r="K324" s="7"/>
      <c r="L324" s="7"/>
      <c r="M324" s="7"/>
      <c r="N324" s="7"/>
      <c r="O324" s="7"/>
      <c r="P324" s="7"/>
      <c r="Q324" s="7"/>
      <c r="R324" s="7"/>
      <c r="S324" s="7"/>
      <c r="T324" s="7"/>
      <c r="U324" s="7"/>
      <c r="V324" s="7"/>
      <c r="W324" s="7"/>
      <c r="X324" s="7"/>
      <c r="Y324" s="7"/>
      <c r="Z324" s="7"/>
      <c r="AA324" s="7"/>
    </row>
    <row r="325" spans="1:27" ht="14.4">
      <c r="A325" s="8">
        <v>322</v>
      </c>
      <c r="B325" s="8" t="s">
        <v>4628</v>
      </c>
      <c r="C325" s="8"/>
      <c r="D325" s="8" t="s">
        <v>5138</v>
      </c>
      <c r="E325" s="8" t="s">
        <v>2893</v>
      </c>
      <c r="F325" s="8" t="s">
        <v>5139</v>
      </c>
      <c r="G325" s="8"/>
      <c r="H325" s="8"/>
      <c r="I325" s="7"/>
      <c r="J325" s="7"/>
      <c r="K325" s="7"/>
      <c r="L325" s="7"/>
      <c r="M325" s="7"/>
      <c r="N325" s="7"/>
      <c r="O325" s="7"/>
      <c r="P325" s="7"/>
      <c r="Q325" s="7"/>
      <c r="R325" s="7"/>
      <c r="S325" s="7"/>
      <c r="T325" s="7"/>
      <c r="U325" s="7"/>
      <c r="V325" s="7"/>
      <c r="W325" s="7"/>
      <c r="X325" s="7"/>
      <c r="Y325" s="7"/>
      <c r="Z325" s="7"/>
      <c r="AA325" s="7"/>
    </row>
    <row r="326" spans="1:27" ht="14.4">
      <c r="A326" s="8">
        <v>323</v>
      </c>
      <c r="B326" s="8" t="s">
        <v>4628</v>
      </c>
      <c r="C326" s="8"/>
      <c r="D326" s="8" t="s">
        <v>5140</v>
      </c>
      <c r="E326" s="8" t="s">
        <v>5141</v>
      </c>
      <c r="F326" s="8" t="s">
        <v>5142</v>
      </c>
      <c r="G326" s="8"/>
      <c r="H326" s="8"/>
      <c r="I326" s="7"/>
      <c r="J326" s="7"/>
      <c r="K326" s="7"/>
      <c r="L326" s="7"/>
      <c r="M326" s="7"/>
      <c r="N326" s="7"/>
      <c r="O326" s="7"/>
      <c r="P326" s="7"/>
      <c r="Q326" s="7"/>
      <c r="R326" s="7"/>
      <c r="S326" s="7"/>
      <c r="T326" s="7"/>
      <c r="U326" s="7"/>
      <c r="V326" s="7"/>
      <c r="W326" s="7"/>
      <c r="X326" s="7"/>
      <c r="Y326" s="7"/>
      <c r="Z326" s="7"/>
      <c r="AA326" s="7"/>
    </row>
    <row r="327" spans="1:27" ht="14.4">
      <c r="A327" s="8">
        <v>324</v>
      </c>
      <c r="B327" s="8" t="s">
        <v>4628</v>
      </c>
      <c r="C327" s="8">
        <v>133</v>
      </c>
      <c r="D327" s="19" t="str">
        <f t="shared" ref="D327:E327" si="66">D$119</f>
        <v>洋風大便器</v>
      </c>
      <c r="E327" s="19" t="str">
        <f t="shared" si="66"/>
        <v>Western type closet</v>
      </c>
      <c r="F327" s="19" t="s">
        <v>2475</v>
      </c>
      <c r="G327" s="8"/>
      <c r="H327" s="8"/>
      <c r="I327" s="7"/>
      <c r="J327" s="7"/>
      <c r="K327" s="7"/>
      <c r="L327" s="7"/>
      <c r="M327" s="7"/>
      <c r="N327" s="7"/>
      <c r="O327" s="7"/>
      <c r="P327" s="7"/>
      <c r="Q327" s="7"/>
      <c r="R327" s="7"/>
      <c r="S327" s="7"/>
      <c r="T327" s="7"/>
      <c r="U327" s="7"/>
      <c r="V327" s="7"/>
      <c r="W327" s="7"/>
      <c r="X327" s="7"/>
      <c r="Y327" s="7"/>
      <c r="Z327" s="7"/>
      <c r="AA327" s="7"/>
    </row>
    <row r="328" spans="1:27" ht="27.6">
      <c r="A328" s="8">
        <v>325</v>
      </c>
      <c r="B328" s="8" t="s">
        <v>4628</v>
      </c>
      <c r="C328" s="8"/>
      <c r="D328" s="8" t="s">
        <v>5143</v>
      </c>
      <c r="E328" s="12" t="s">
        <v>5144</v>
      </c>
      <c r="F328" s="14" t="s">
        <v>17273</v>
      </c>
      <c r="G328" s="8"/>
      <c r="H328" s="8"/>
      <c r="I328" s="7"/>
      <c r="J328" s="7"/>
      <c r="K328" s="7"/>
      <c r="L328" s="7"/>
      <c r="M328" s="7"/>
      <c r="N328" s="7"/>
      <c r="O328" s="7"/>
      <c r="P328" s="7"/>
      <c r="Q328" s="7"/>
      <c r="R328" s="7"/>
      <c r="S328" s="7"/>
      <c r="T328" s="7"/>
      <c r="U328" s="7"/>
      <c r="V328" s="7"/>
      <c r="W328" s="7"/>
      <c r="X328" s="7"/>
      <c r="Y328" s="7"/>
      <c r="Z328" s="7"/>
      <c r="AA328" s="7"/>
    </row>
    <row r="329" spans="1:27" ht="14.4">
      <c r="A329" s="8">
        <v>326</v>
      </c>
      <c r="B329" s="8" t="s">
        <v>4628</v>
      </c>
      <c r="C329" s="8"/>
      <c r="D329" s="8" t="s">
        <v>5145</v>
      </c>
      <c r="E329" s="12" t="s">
        <v>5146</v>
      </c>
      <c r="F329" s="14" t="s">
        <v>17344</v>
      </c>
      <c r="G329" s="8"/>
      <c r="H329" s="8"/>
      <c r="I329" s="7"/>
      <c r="J329" s="7"/>
      <c r="K329" s="7"/>
      <c r="L329" s="7"/>
      <c r="M329" s="7"/>
      <c r="N329" s="7"/>
      <c r="O329" s="7"/>
      <c r="P329" s="7"/>
      <c r="Q329" s="7"/>
      <c r="R329" s="7"/>
      <c r="S329" s="7"/>
      <c r="T329" s="7"/>
      <c r="U329" s="7"/>
      <c r="V329" s="7"/>
      <c r="W329" s="7"/>
      <c r="X329" s="7"/>
      <c r="Y329" s="7"/>
      <c r="Z329" s="7"/>
      <c r="AA329" s="7"/>
    </row>
    <row r="330" spans="1:27" ht="41.4">
      <c r="A330" s="8">
        <v>327</v>
      </c>
      <c r="B330" s="8" t="s">
        <v>4628</v>
      </c>
      <c r="C330" s="8"/>
      <c r="D330" s="8" t="s">
        <v>5147</v>
      </c>
      <c r="E330" s="12" t="s">
        <v>5148</v>
      </c>
      <c r="F330" s="14" t="s">
        <v>17345</v>
      </c>
      <c r="G330" s="8"/>
      <c r="H330" s="8"/>
      <c r="I330" s="7"/>
      <c r="J330" s="7"/>
      <c r="K330" s="7"/>
      <c r="L330" s="7"/>
      <c r="M330" s="7"/>
      <c r="N330" s="7"/>
      <c r="O330" s="7"/>
      <c r="P330" s="7"/>
      <c r="Q330" s="7"/>
      <c r="R330" s="7"/>
      <c r="S330" s="7"/>
      <c r="T330" s="7"/>
      <c r="U330" s="7"/>
      <c r="V330" s="7"/>
      <c r="W330" s="7"/>
      <c r="X330" s="7"/>
      <c r="Y330" s="7"/>
      <c r="Z330" s="7"/>
      <c r="AA330" s="7"/>
    </row>
    <row r="331" spans="1:27" ht="27.6">
      <c r="A331" s="8">
        <v>328</v>
      </c>
      <c r="B331" s="8" t="s">
        <v>4628</v>
      </c>
      <c r="C331" s="8"/>
      <c r="D331" s="8" t="s">
        <v>5149</v>
      </c>
      <c r="E331" s="12" t="s">
        <v>5150</v>
      </c>
      <c r="F331" s="14" t="s">
        <v>17274</v>
      </c>
      <c r="G331" s="8"/>
      <c r="H331" s="8"/>
      <c r="I331" s="7"/>
      <c r="J331" s="7"/>
      <c r="K331" s="7"/>
      <c r="L331" s="7"/>
      <c r="M331" s="7"/>
      <c r="N331" s="7"/>
      <c r="O331" s="7"/>
      <c r="P331" s="7"/>
      <c r="Q331" s="7"/>
      <c r="R331" s="7"/>
      <c r="S331" s="7"/>
      <c r="T331" s="7"/>
      <c r="U331" s="7"/>
      <c r="V331" s="7"/>
      <c r="W331" s="7"/>
      <c r="X331" s="7"/>
      <c r="Y331" s="7"/>
      <c r="Z331" s="7"/>
      <c r="AA331" s="7"/>
    </row>
    <row r="332" spans="1:27" ht="14.4">
      <c r="A332" s="8">
        <v>329</v>
      </c>
      <c r="B332" s="8" t="s">
        <v>4628</v>
      </c>
      <c r="C332" s="8"/>
      <c r="D332" s="19" t="str">
        <f t="shared" ref="D332:F332" si="67">D$122</f>
        <v>掃除流し</v>
      </c>
      <c r="E332" s="26" t="str">
        <f t="shared" si="67"/>
        <v>Slop sink</v>
      </c>
      <c r="F332" s="26" t="str">
        <f t="shared" si="67"/>
        <v xml:space="preserve">Chậu rửa vệ sinh (lau chùi) </v>
      </c>
      <c r="G332" s="8"/>
      <c r="H332" s="8"/>
      <c r="I332" s="7"/>
      <c r="J332" s="7"/>
      <c r="K332" s="7"/>
      <c r="L332" s="7"/>
      <c r="M332" s="7"/>
      <c r="N332" s="7"/>
      <c r="O332" s="7"/>
      <c r="P332" s="7"/>
      <c r="Q332" s="7"/>
      <c r="R332" s="7"/>
      <c r="S332" s="7"/>
      <c r="T332" s="7"/>
      <c r="U332" s="7"/>
      <c r="V332" s="7"/>
      <c r="W332" s="7"/>
      <c r="X332" s="7"/>
      <c r="Y332" s="7"/>
      <c r="Z332" s="7"/>
      <c r="AA332" s="7"/>
    </row>
    <row r="333" spans="1:27" ht="27.6">
      <c r="A333" s="8">
        <v>330</v>
      </c>
      <c r="B333" s="8" t="s">
        <v>4628</v>
      </c>
      <c r="C333" s="8"/>
      <c r="D333" s="19" t="str">
        <f t="shared" ref="D333:F333" si="68">D$328</f>
        <v>・ブース寸法(仕上げ寸法)を確認し、センターに配置する。</v>
      </c>
      <c r="E333" s="26" t="str">
        <f t="shared" si="68"/>
        <v>- Confirm the booth dimensions (finish dimension) and place in center.</v>
      </c>
      <c r="F333" s="26" t="str">
        <f t="shared" si="68"/>
        <v>. Xác nhận kích thước phòng (kích thước hoàn thiện) và đặt nó ở giữa (trung tâm).</v>
      </c>
      <c r="G333" s="8"/>
      <c r="H333" s="8"/>
      <c r="I333" s="7"/>
      <c r="J333" s="7"/>
      <c r="K333" s="7"/>
      <c r="L333" s="7"/>
      <c r="M333" s="7"/>
      <c r="N333" s="7"/>
      <c r="O333" s="7"/>
      <c r="P333" s="7"/>
      <c r="Q333" s="7"/>
      <c r="R333" s="7"/>
      <c r="S333" s="7"/>
      <c r="T333" s="7"/>
      <c r="U333" s="7"/>
      <c r="V333" s="7"/>
      <c r="W333" s="7"/>
      <c r="X333" s="7"/>
      <c r="Y333" s="7"/>
      <c r="Z333" s="7"/>
      <c r="AA333" s="7"/>
    </row>
    <row r="334" spans="1:27" ht="14.4">
      <c r="A334" s="8">
        <v>331</v>
      </c>
      <c r="B334" s="8" t="s">
        <v>4628</v>
      </c>
      <c r="C334" s="8"/>
      <c r="D334" s="19" t="str">
        <f t="shared" ref="D334:F334" si="69">D$329</f>
        <v>※タイル割付以外</v>
      </c>
      <c r="E334" s="26" t="str">
        <f t="shared" si="69"/>
        <v>* Except the tile layout</v>
      </c>
      <c r="F334" s="26" t="str">
        <f t="shared" si="69"/>
        <v xml:space="preserve">* Khác với phân bổ gạch lát </v>
      </c>
      <c r="G334" s="8"/>
      <c r="H334" s="8"/>
      <c r="I334" s="7"/>
      <c r="J334" s="7"/>
      <c r="K334" s="7"/>
      <c r="L334" s="7"/>
      <c r="M334" s="7"/>
      <c r="N334" s="7"/>
      <c r="O334" s="7"/>
      <c r="P334" s="7"/>
      <c r="Q334" s="7"/>
      <c r="R334" s="7"/>
      <c r="S334" s="7"/>
      <c r="T334" s="7"/>
      <c r="U334" s="7"/>
      <c r="V334" s="7"/>
      <c r="W334" s="7"/>
      <c r="X334" s="7"/>
      <c r="Y334" s="7"/>
      <c r="Z334" s="7"/>
      <c r="AA334" s="7"/>
    </row>
    <row r="335" spans="1:27" ht="41.4">
      <c r="A335" s="8">
        <v>332</v>
      </c>
      <c r="B335" s="8" t="s">
        <v>4628</v>
      </c>
      <c r="C335" s="8"/>
      <c r="D335" s="19" t="str">
        <f t="shared" ref="D335:F335" si="70">D$330</f>
        <v>・メーカーの仕様書を参考に配管の納まりを確認し、ライニングの奥行を決定する。</v>
      </c>
      <c r="E335" s="26" t="str">
        <f t="shared" si="70"/>
        <v>- Confirm the piping storing with reference to the manufacturer's specification, and decide the depth of the lining.</v>
      </c>
      <c r="F335" s="26" t="str">
        <f t="shared" si="70"/>
        <v>. Tham khảo bản thông số kỹ thuật của nhà sản xuất để kiểm tra lắp đặt của đường ống và xác định chiều sâu của ống âm tường.</v>
      </c>
      <c r="G335" s="8"/>
      <c r="H335" s="8"/>
      <c r="I335" s="7"/>
      <c r="J335" s="7"/>
      <c r="K335" s="7"/>
      <c r="L335" s="7"/>
      <c r="M335" s="7"/>
      <c r="N335" s="7"/>
      <c r="O335" s="7"/>
      <c r="P335" s="7"/>
      <c r="Q335" s="7"/>
      <c r="R335" s="7"/>
      <c r="S335" s="7"/>
      <c r="T335" s="7"/>
      <c r="U335" s="7"/>
      <c r="V335" s="7"/>
      <c r="W335" s="7"/>
      <c r="X335" s="7"/>
      <c r="Y335" s="7"/>
      <c r="Z335" s="7"/>
      <c r="AA335" s="7"/>
    </row>
    <row r="336" spans="1:27" ht="14.4">
      <c r="A336" s="8">
        <v>333</v>
      </c>
      <c r="B336" s="8" t="s">
        <v>4628</v>
      </c>
      <c r="C336" s="8"/>
      <c r="D336" s="8" t="s">
        <v>5151</v>
      </c>
      <c r="E336" s="12" t="s">
        <v>5152</v>
      </c>
      <c r="F336" s="14" t="s">
        <v>17346</v>
      </c>
      <c r="G336" s="8"/>
      <c r="H336" s="8"/>
      <c r="I336" s="7"/>
      <c r="J336" s="7"/>
      <c r="K336" s="7"/>
      <c r="L336" s="7"/>
      <c r="M336" s="7"/>
      <c r="N336" s="7"/>
      <c r="O336" s="7"/>
      <c r="P336" s="7"/>
      <c r="Q336" s="7"/>
      <c r="R336" s="7"/>
      <c r="S336" s="7"/>
      <c r="T336" s="7"/>
      <c r="U336" s="7"/>
      <c r="V336" s="7"/>
      <c r="W336" s="7"/>
      <c r="X336" s="7"/>
      <c r="Y336" s="7"/>
      <c r="Z336" s="7"/>
      <c r="AA336" s="7"/>
    </row>
    <row r="337" spans="1:27" ht="27.6">
      <c r="A337" s="8">
        <v>334</v>
      </c>
      <c r="B337" s="8" t="s">
        <v>4628</v>
      </c>
      <c r="C337" s="8"/>
      <c r="D337" s="8" t="s">
        <v>5153</v>
      </c>
      <c r="E337" s="8" t="s">
        <v>5154</v>
      </c>
      <c r="F337" s="8" t="s">
        <v>17347</v>
      </c>
      <c r="G337" s="8" t="s">
        <v>15806</v>
      </c>
      <c r="H337" s="8" t="s">
        <v>5155</v>
      </c>
      <c r="I337" s="7"/>
      <c r="J337" s="7"/>
      <c r="K337" s="7"/>
      <c r="L337" s="7"/>
      <c r="M337" s="7"/>
      <c r="N337" s="7"/>
      <c r="O337" s="7"/>
      <c r="P337" s="7"/>
      <c r="Q337" s="7"/>
      <c r="R337" s="7"/>
      <c r="S337" s="7"/>
      <c r="T337" s="7"/>
      <c r="U337" s="7"/>
      <c r="V337" s="7"/>
      <c r="W337" s="7"/>
      <c r="X337" s="7"/>
      <c r="Y337" s="7"/>
      <c r="Z337" s="7"/>
      <c r="AA337" s="7"/>
    </row>
    <row r="338" spans="1:27" ht="14.4">
      <c r="A338" s="8">
        <v>335</v>
      </c>
      <c r="B338" s="8" t="s">
        <v>4628</v>
      </c>
      <c r="C338" s="8"/>
      <c r="D338" s="19" t="str">
        <f t="shared" ref="D338:F338" si="71">D$120</f>
        <v>壁掛小便器</v>
      </c>
      <c r="E338" s="26" t="str">
        <f t="shared" si="71"/>
        <v>Wall mounted urinal</v>
      </c>
      <c r="F338" s="26" t="str">
        <f t="shared" si="71"/>
        <v xml:space="preserve">Bồn tiểu gắn tường </v>
      </c>
      <c r="G338" s="8"/>
      <c r="H338" s="8"/>
      <c r="I338" s="7"/>
      <c r="J338" s="7"/>
      <c r="K338" s="7"/>
      <c r="L338" s="7"/>
      <c r="M338" s="7"/>
      <c r="N338" s="7"/>
      <c r="O338" s="7"/>
      <c r="P338" s="7"/>
      <c r="Q338" s="7"/>
      <c r="R338" s="7"/>
      <c r="S338" s="7"/>
      <c r="T338" s="7"/>
      <c r="U338" s="7"/>
      <c r="V338" s="7"/>
      <c r="W338" s="7"/>
      <c r="X338" s="7"/>
      <c r="Y338" s="7"/>
      <c r="Z338" s="7"/>
      <c r="AA338" s="7"/>
    </row>
    <row r="339" spans="1:27" ht="14.4">
      <c r="A339" s="8">
        <v>336</v>
      </c>
      <c r="B339" s="8" t="s">
        <v>4628</v>
      </c>
      <c r="C339" s="8"/>
      <c r="D339" s="8" t="s">
        <v>5156</v>
      </c>
      <c r="E339" s="8" t="s">
        <v>5157</v>
      </c>
      <c r="F339" s="8" t="s">
        <v>17351</v>
      </c>
      <c r="G339" s="8"/>
      <c r="H339" s="8"/>
      <c r="I339" s="7"/>
      <c r="J339" s="7"/>
      <c r="K339" s="7"/>
      <c r="L339" s="7"/>
      <c r="M339" s="7"/>
      <c r="N339" s="7"/>
      <c r="O339" s="7"/>
      <c r="P339" s="7"/>
      <c r="Q339" s="7"/>
      <c r="R339" s="7"/>
      <c r="S339" s="7"/>
      <c r="T339" s="7"/>
      <c r="U339" s="7"/>
      <c r="V339" s="7"/>
      <c r="W339" s="7"/>
      <c r="X339" s="7"/>
      <c r="Y339" s="7"/>
      <c r="Z339" s="7"/>
      <c r="AA339" s="7"/>
    </row>
    <row r="340" spans="1:27" ht="41.4">
      <c r="A340" s="8">
        <v>337</v>
      </c>
      <c r="B340" s="8" t="s">
        <v>4628</v>
      </c>
      <c r="C340" s="8"/>
      <c r="D340" s="19" t="str">
        <f t="shared" ref="D340:F340" si="72">D$335</f>
        <v>・メーカーの仕様書を参考に配管の納まりを確認し、ライニングの奥行を決定する。</v>
      </c>
      <c r="E340" s="26" t="str">
        <f t="shared" si="72"/>
        <v>- Confirm the piping storing with reference to the manufacturer's specification, and decide the depth of the lining.</v>
      </c>
      <c r="F340" s="26" t="str">
        <f t="shared" si="72"/>
        <v>. Tham khảo bản thông số kỹ thuật của nhà sản xuất để kiểm tra lắp đặt của đường ống và xác định chiều sâu của ống âm tường.</v>
      </c>
      <c r="G340" s="8"/>
      <c r="H340" s="8"/>
      <c r="I340" s="7"/>
      <c r="J340" s="7"/>
      <c r="K340" s="7"/>
      <c r="L340" s="7"/>
      <c r="M340" s="7"/>
      <c r="N340" s="7"/>
      <c r="O340" s="7"/>
      <c r="P340" s="7"/>
      <c r="Q340" s="7"/>
      <c r="R340" s="7"/>
      <c r="S340" s="7"/>
      <c r="T340" s="7"/>
      <c r="U340" s="7"/>
      <c r="V340" s="7"/>
      <c r="W340" s="7"/>
      <c r="X340" s="7"/>
      <c r="Y340" s="7"/>
      <c r="Z340" s="7"/>
      <c r="AA340" s="7"/>
    </row>
    <row r="341" spans="1:27" ht="14.4">
      <c r="A341" s="8">
        <v>338</v>
      </c>
      <c r="B341" s="8" t="s">
        <v>4628</v>
      </c>
      <c r="C341" s="8"/>
      <c r="D341" s="8" t="s">
        <v>5158</v>
      </c>
      <c r="E341" s="12" t="s">
        <v>5159</v>
      </c>
      <c r="F341" s="12" t="s">
        <v>5160</v>
      </c>
      <c r="G341" s="8"/>
      <c r="H341" s="8"/>
      <c r="I341" s="7"/>
      <c r="J341" s="7"/>
      <c r="K341" s="7"/>
      <c r="L341" s="7"/>
      <c r="M341" s="7"/>
      <c r="N341" s="7"/>
      <c r="O341" s="7"/>
      <c r="P341" s="7"/>
      <c r="Q341" s="7"/>
      <c r="R341" s="7"/>
      <c r="S341" s="7"/>
      <c r="T341" s="7"/>
      <c r="U341" s="7"/>
      <c r="V341" s="7"/>
      <c r="W341" s="7"/>
      <c r="X341" s="7"/>
      <c r="Y341" s="7"/>
      <c r="Z341" s="7"/>
      <c r="AA341" s="7"/>
    </row>
    <row r="342" spans="1:27" ht="14.4">
      <c r="A342" s="8">
        <v>339</v>
      </c>
      <c r="B342" s="8" t="s">
        <v>4628</v>
      </c>
      <c r="C342" s="8"/>
      <c r="D342" s="8" t="s">
        <v>5161</v>
      </c>
      <c r="E342" s="8" t="s">
        <v>5162</v>
      </c>
      <c r="F342" s="8" t="s">
        <v>5163</v>
      </c>
      <c r="G342" s="8"/>
      <c r="H342" s="8"/>
      <c r="I342" s="7"/>
      <c r="J342" s="7"/>
      <c r="K342" s="7"/>
      <c r="L342" s="7"/>
      <c r="M342" s="7"/>
      <c r="N342" s="7"/>
      <c r="O342" s="7"/>
      <c r="P342" s="7"/>
      <c r="Q342" s="7"/>
      <c r="R342" s="7"/>
      <c r="S342" s="7"/>
      <c r="T342" s="7"/>
      <c r="U342" s="7"/>
      <c r="V342" s="7"/>
      <c r="W342" s="7"/>
      <c r="X342" s="7"/>
      <c r="Y342" s="7"/>
      <c r="Z342" s="7"/>
      <c r="AA342" s="7"/>
    </row>
    <row r="343" spans="1:27" ht="14.4">
      <c r="A343" s="8">
        <v>340</v>
      </c>
      <c r="B343" s="8" t="s">
        <v>4628</v>
      </c>
      <c r="C343" s="8"/>
      <c r="D343" s="8" t="s">
        <v>5164</v>
      </c>
      <c r="E343" s="8" t="s">
        <v>5165</v>
      </c>
      <c r="F343" s="120" t="s">
        <v>17348</v>
      </c>
      <c r="G343" s="8"/>
      <c r="H343" s="8"/>
      <c r="I343" s="7"/>
      <c r="J343" s="7"/>
      <c r="K343" s="7"/>
      <c r="L343" s="7"/>
      <c r="M343" s="7"/>
      <c r="N343" s="7"/>
      <c r="O343" s="7"/>
      <c r="P343" s="7"/>
      <c r="Q343" s="7"/>
      <c r="R343" s="7"/>
      <c r="S343" s="7"/>
      <c r="T343" s="7"/>
      <c r="U343" s="7"/>
      <c r="V343" s="7"/>
      <c r="W343" s="7"/>
      <c r="X343" s="7"/>
      <c r="Y343" s="7"/>
      <c r="Z343" s="7"/>
      <c r="AA343" s="7"/>
    </row>
    <row r="344" spans="1:27" ht="14.4">
      <c r="A344" s="8">
        <v>341</v>
      </c>
      <c r="B344" s="8" t="s">
        <v>4628</v>
      </c>
      <c r="C344" s="8"/>
      <c r="D344" s="8" t="s">
        <v>5166</v>
      </c>
      <c r="E344" s="8" t="s">
        <v>5167</v>
      </c>
      <c r="F344" s="8" t="s">
        <v>5168</v>
      </c>
      <c r="G344" s="8"/>
      <c r="H344" s="8"/>
      <c r="I344" s="7"/>
      <c r="J344" s="7"/>
      <c r="K344" s="7"/>
      <c r="L344" s="7"/>
      <c r="M344" s="7"/>
      <c r="N344" s="7"/>
      <c r="O344" s="7"/>
      <c r="P344" s="7"/>
      <c r="Q344" s="7"/>
      <c r="R344" s="7"/>
      <c r="S344" s="7"/>
      <c r="T344" s="7"/>
      <c r="U344" s="7"/>
      <c r="V344" s="7"/>
      <c r="W344" s="7"/>
      <c r="X344" s="7"/>
      <c r="Y344" s="7"/>
      <c r="Z344" s="7"/>
      <c r="AA344" s="7"/>
    </row>
    <row r="345" spans="1:27" ht="14.4">
      <c r="A345" s="8">
        <v>342</v>
      </c>
      <c r="B345" s="8" t="s">
        <v>4628</v>
      </c>
      <c r="C345" s="8"/>
      <c r="D345" s="8" t="s">
        <v>5169</v>
      </c>
      <c r="E345" s="8" t="s">
        <v>5170</v>
      </c>
      <c r="F345" s="8" t="s">
        <v>5171</v>
      </c>
      <c r="G345" s="8"/>
      <c r="H345" s="8"/>
      <c r="I345" s="7"/>
      <c r="J345" s="7"/>
      <c r="K345" s="7"/>
      <c r="L345" s="7"/>
      <c r="M345" s="7"/>
      <c r="N345" s="7"/>
      <c r="O345" s="7"/>
      <c r="P345" s="7"/>
      <c r="Q345" s="7"/>
      <c r="R345" s="7"/>
      <c r="S345" s="7"/>
      <c r="T345" s="7"/>
      <c r="U345" s="7"/>
      <c r="V345" s="7"/>
      <c r="W345" s="7"/>
      <c r="X345" s="7"/>
      <c r="Y345" s="7"/>
      <c r="Z345" s="7"/>
      <c r="AA345" s="7"/>
    </row>
    <row r="346" spans="1:27" ht="14.4">
      <c r="A346" s="8">
        <v>343</v>
      </c>
      <c r="B346" s="8" t="s">
        <v>4628</v>
      </c>
      <c r="C346" s="8"/>
      <c r="D346" s="19" t="str">
        <f t="shared" ref="D346:F346" si="73">D$121</f>
        <v>小便器</v>
      </c>
      <c r="E346" s="26" t="str">
        <f t="shared" si="73"/>
        <v>Urinal</v>
      </c>
      <c r="F346" s="26" t="str">
        <f t="shared" si="73"/>
        <v>Bồn tiểu</v>
      </c>
      <c r="G346" s="8"/>
      <c r="H346" s="8"/>
      <c r="I346" s="7"/>
      <c r="J346" s="7"/>
      <c r="K346" s="7"/>
      <c r="L346" s="7"/>
      <c r="M346" s="7"/>
      <c r="N346" s="7"/>
      <c r="O346" s="7"/>
      <c r="P346" s="7"/>
      <c r="Q346" s="7"/>
      <c r="R346" s="7"/>
      <c r="S346" s="7"/>
      <c r="T346" s="7"/>
      <c r="U346" s="7"/>
      <c r="V346" s="7"/>
      <c r="W346" s="7"/>
      <c r="X346" s="7"/>
      <c r="Y346" s="7"/>
      <c r="Z346" s="7"/>
      <c r="AA346" s="7"/>
    </row>
    <row r="347" spans="1:27" ht="14.4">
      <c r="A347" s="8">
        <v>344</v>
      </c>
      <c r="B347" s="8" t="s">
        <v>4628</v>
      </c>
      <c r="C347" s="8"/>
      <c r="D347" s="8" t="s">
        <v>17349</v>
      </c>
      <c r="E347" s="8" t="s">
        <v>5172</v>
      </c>
      <c r="F347" s="120" t="s">
        <v>17350</v>
      </c>
      <c r="G347" s="8"/>
      <c r="H347" s="8"/>
      <c r="I347" s="7"/>
      <c r="J347" s="7"/>
      <c r="K347" s="7"/>
      <c r="L347" s="7"/>
      <c r="M347" s="7"/>
      <c r="N347" s="7"/>
      <c r="O347" s="7"/>
      <c r="P347" s="7"/>
      <c r="Q347" s="7"/>
      <c r="R347" s="7"/>
      <c r="S347" s="7"/>
      <c r="T347" s="7"/>
      <c r="U347" s="7"/>
      <c r="V347" s="7"/>
      <c r="W347" s="7"/>
      <c r="X347" s="7"/>
      <c r="Y347" s="7"/>
      <c r="Z347" s="7"/>
      <c r="AA347" s="7"/>
    </row>
    <row r="348" spans="1:27" ht="41.4">
      <c r="A348" s="8">
        <v>345</v>
      </c>
      <c r="B348" s="8" t="s">
        <v>4628</v>
      </c>
      <c r="C348" s="8"/>
      <c r="D348" s="19" t="str">
        <f t="shared" ref="D348:F348" si="74">D$335</f>
        <v>・メーカーの仕様書を参考に配管の納まりを確認し、ライニングの奥行を決定する。</v>
      </c>
      <c r="E348" s="26" t="str">
        <f t="shared" si="74"/>
        <v>- Confirm the piping storing with reference to the manufacturer's specification, and decide the depth of the lining.</v>
      </c>
      <c r="F348" s="26" t="str">
        <f t="shared" si="74"/>
        <v>. Tham khảo bản thông số kỹ thuật của nhà sản xuất để kiểm tra lắp đặt của đường ống và xác định chiều sâu của ống âm tường.</v>
      </c>
      <c r="G348" s="8"/>
      <c r="H348" s="8"/>
      <c r="I348" s="7"/>
      <c r="J348" s="7"/>
      <c r="K348" s="7"/>
      <c r="L348" s="7"/>
      <c r="M348" s="7"/>
      <c r="N348" s="7"/>
      <c r="O348" s="7"/>
      <c r="P348" s="7"/>
      <c r="Q348" s="7"/>
      <c r="R348" s="7"/>
      <c r="S348" s="7"/>
      <c r="T348" s="7"/>
      <c r="U348" s="7"/>
      <c r="V348" s="7"/>
      <c r="W348" s="7"/>
      <c r="X348" s="7"/>
      <c r="Y348" s="7"/>
      <c r="Z348" s="7"/>
      <c r="AA348" s="7"/>
    </row>
    <row r="349" spans="1:27" ht="14.4">
      <c r="A349" s="8">
        <v>346</v>
      </c>
      <c r="B349" s="8" t="s">
        <v>4628</v>
      </c>
      <c r="C349" s="8"/>
      <c r="D349" s="19" t="str">
        <f t="shared" ref="D349:F349" si="75">D$341</f>
        <v>・床仕上げを確認し、配置する。</v>
      </c>
      <c r="E349" s="26" t="str">
        <f t="shared" si="75"/>
        <v>- Confirm the floor finish and place</v>
      </c>
      <c r="F349" s="26" t="str">
        <f t="shared" si="75"/>
        <v xml:space="preserve">. Kiểm tra, bố trí hoàn thiện sàn </v>
      </c>
      <c r="G349" s="8"/>
      <c r="H349" s="8"/>
      <c r="I349" s="7"/>
      <c r="J349" s="7"/>
      <c r="K349" s="7"/>
      <c r="L349" s="7"/>
      <c r="M349" s="7"/>
      <c r="N349" s="7"/>
      <c r="O349" s="7"/>
      <c r="P349" s="7"/>
      <c r="Q349" s="7"/>
      <c r="R349" s="7"/>
      <c r="S349" s="7"/>
      <c r="T349" s="7"/>
      <c r="U349" s="7"/>
      <c r="V349" s="7"/>
      <c r="W349" s="7"/>
      <c r="X349" s="7"/>
      <c r="Y349" s="7"/>
      <c r="Z349" s="7"/>
      <c r="AA349" s="7"/>
    </row>
    <row r="350" spans="1:27" ht="14.4">
      <c r="A350" s="8">
        <v>347</v>
      </c>
      <c r="B350" s="8" t="s">
        <v>4628</v>
      </c>
      <c r="C350" s="8">
        <v>134</v>
      </c>
      <c r="D350" s="19" t="str">
        <f>目次!D$51</f>
        <v>9.便所詳細図</v>
      </c>
      <c r="E350" s="26" t="str">
        <f>目次!E$51</f>
        <v>9. Detail drawing of toilet</v>
      </c>
      <c r="F350" s="26" t="str">
        <f>目次!F$51</f>
        <v xml:space="preserve">9. Bản vẽ chi tiết nhà vệ sinh </v>
      </c>
      <c r="G350" s="8"/>
      <c r="H350" s="8"/>
      <c r="I350" s="7"/>
      <c r="J350" s="7"/>
      <c r="K350" s="7"/>
      <c r="L350" s="7"/>
      <c r="M350" s="7"/>
      <c r="N350" s="7"/>
      <c r="O350" s="7"/>
      <c r="P350" s="7"/>
      <c r="Q350" s="7"/>
      <c r="R350" s="7"/>
      <c r="S350" s="7"/>
      <c r="T350" s="7"/>
      <c r="U350" s="7"/>
      <c r="V350" s="7"/>
      <c r="W350" s="7"/>
      <c r="X350" s="7"/>
      <c r="Y350" s="7"/>
      <c r="Z350" s="7"/>
      <c r="AA350" s="7"/>
    </row>
    <row r="351" spans="1:27" ht="27.6">
      <c r="A351" s="8">
        <v>348</v>
      </c>
      <c r="B351" s="8" t="s">
        <v>4628</v>
      </c>
      <c r="C351" s="8">
        <v>134</v>
      </c>
      <c r="D351" s="8" t="s">
        <v>5173</v>
      </c>
      <c r="E351" s="12" t="s">
        <v>5174</v>
      </c>
      <c r="F351" s="12" t="s">
        <v>5175</v>
      </c>
      <c r="G351" s="8"/>
      <c r="H351" s="8"/>
      <c r="I351" s="7"/>
      <c r="J351" s="7"/>
      <c r="K351" s="7"/>
      <c r="L351" s="7"/>
      <c r="M351" s="7"/>
      <c r="N351" s="7"/>
      <c r="O351" s="7"/>
      <c r="P351" s="7"/>
      <c r="Q351" s="7"/>
      <c r="R351" s="7"/>
      <c r="S351" s="7"/>
      <c r="T351" s="7"/>
      <c r="U351" s="7"/>
      <c r="V351" s="7"/>
      <c r="W351" s="7"/>
      <c r="X351" s="7"/>
      <c r="Y351" s="7"/>
      <c r="Z351" s="7"/>
      <c r="AA351" s="7"/>
    </row>
    <row r="352" spans="1:27" ht="14.4">
      <c r="A352" s="8">
        <v>349</v>
      </c>
      <c r="B352" s="8" t="s">
        <v>4628</v>
      </c>
      <c r="C352" s="8"/>
      <c r="D352" s="19" t="str">
        <f t="shared" ref="D352:F352" si="76">D$123</f>
        <v>洗面器</v>
      </c>
      <c r="E352" s="26" t="str">
        <f t="shared" si="76"/>
        <v>Wash basin</v>
      </c>
      <c r="F352" s="26" t="str">
        <f t="shared" si="76"/>
        <v xml:space="preserve">Bồn rửa mặt </v>
      </c>
      <c r="G352" s="8"/>
      <c r="H352" s="8"/>
      <c r="I352" s="7"/>
      <c r="J352" s="7"/>
      <c r="K352" s="7"/>
      <c r="L352" s="7"/>
      <c r="M352" s="7"/>
      <c r="N352" s="7"/>
      <c r="O352" s="7"/>
      <c r="P352" s="7"/>
      <c r="Q352" s="7"/>
      <c r="R352" s="7"/>
      <c r="S352" s="7"/>
      <c r="T352" s="7"/>
      <c r="U352" s="7"/>
      <c r="V352" s="7"/>
      <c r="W352" s="7"/>
      <c r="X352" s="7"/>
      <c r="Y352" s="7"/>
      <c r="Z352" s="7"/>
      <c r="AA352" s="7"/>
    </row>
    <row r="353" spans="1:27" ht="14.4">
      <c r="A353" s="8">
        <v>350</v>
      </c>
      <c r="B353" s="8" t="s">
        <v>4628</v>
      </c>
      <c r="C353" s="8"/>
      <c r="D353" s="19" t="str">
        <f t="shared" ref="D353:F353" si="77">D$115</f>
        <v>設計図器具表</v>
      </c>
      <c r="E353" s="26" t="str">
        <f t="shared" si="77"/>
        <v>Plan drawing fixture list</v>
      </c>
      <c r="F353" s="26" t="str">
        <f t="shared" si="77"/>
        <v>Danh sách thiết kế chi tiết</v>
      </c>
      <c r="G353" s="8"/>
      <c r="H353" s="8"/>
      <c r="I353" s="7"/>
      <c r="J353" s="7"/>
      <c r="K353" s="7"/>
      <c r="L353" s="7"/>
      <c r="M353" s="7"/>
      <c r="N353" s="7"/>
      <c r="O353" s="7"/>
      <c r="P353" s="7"/>
      <c r="Q353" s="7"/>
      <c r="R353" s="7"/>
      <c r="S353" s="7"/>
      <c r="T353" s="7"/>
      <c r="U353" s="7"/>
      <c r="V353" s="7"/>
      <c r="W353" s="7"/>
      <c r="X353" s="7"/>
      <c r="Y353" s="7"/>
      <c r="Z353" s="7"/>
      <c r="AA353" s="7"/>
    </row>
    <row r="354" spans="1:27" ht="14.4">
      <c r="A354" s="8">
        <v>351</v>
      </c>
      <c r="B354" s="8" t="s">
        <v>4628</v>
      </c>
      <c r="C354" s="8"/>
      <c r="D354" s="19" t="str">
        <f t="shared" ref="D354:F354" si="78">D$116</f>
        <v>器具名</v>
      </c>
      <c r="E354" s="26" t="str">
        <f t="shared" si="78"/>
        <v>Fixture name</v>
      </c>
      <c r="F354" s="26" t="str">
        <f t="shared" si="78"/>
        <v xml:space="preserve">Tên dụng cụ </v>
      </c>
      <c r="G354" s="8"/>
      <c r="H354" s="8"/>
      <c r="I354" s="7"/>
      <c r="J354" s="7"/>
      <c r="K354" s="7"/>
      <c r="L354" s="7"/>
      <c r="M354" s="7"/>
      <c r="N354" s="7"/>
      <c r="O354" s="7"/>
      <c r="P354" s="7"/>
      <c r="Q354" s="7"/>
      <c r="R354" s="7"/>
      <c r="S354" s="7"/>
      <c r="T354" s="7"/>
      <c r="U354" s="7"/>
      <c r="V354" s="7"/>
      <c r="W354" s="7"/>
      <c r="X354" s="7"/>
      <c r="Y354" s="7"/>
      <c r="Z354" s="7"/>
      <c r="AA354" s="7"/>
    </row>
    <row r="355" spans="1:27" ht="14.4">
      <c r="A355" s="8">
        <v>352</v>
      </c>
      <c r="B355" s="8" t="s">
        <v>4628</v>
      </c>
      <c r="C355" s="8"/>
      <c r="D355" s="19" t="str">
        <f t="shared" ref="D355:F355" si="79">D$117</f>
        <v>個数</v>
      </c>
      <c r="E355" s="26" t="str">
        <f t="shared" si="79"/>
        <v>Amount</v>
      </c>
      <c r="F355" s="26" t="str">
        <f t="shared" si="79"/>
        <v xml:space="preserve">Số lượng </v>
      </c>
      <c r="G355" s="8"/>
      <c r="H355" s="8"/>
      <c r="I355" s="7"/>
      <c r="J355" s="7"/>
      <c r="K355" s="7"/>
      <c r="L355" s="7"/>
      <c r="M355" s="7"/>
      <c r="N355" s="7"/>
      <c r="O355" s="7"/>
      <c r="P355" s="7"/>
      <c r="Q355" s="7"/>
      <c r="R355" s="7"/>
      <c r="S355" s="7"/>
      <c r="T355" s="7"/>
      <c r="U355" s="7"/>
      <c r="V355" s="7"/>
      <c r="W355" s="7"/>
      <c r="X355" s="7"/>
      <c r="Y355" s="7"/>
      <c r="Z355" s="7"/>
      <c r="AA355" s="7"/>
    </row>
    <row r="356" spans="1:27" ht="14.4">
      <c r="A356" s="8">
        <v>353</v>
      </c>
      <c r="B356" s="8" t="s">
        <v>4628</v>
      </c>
      <c r="C356" s="8"/>
      <c r="D356" s="19" t="str">
        <f t="shared" ref="D356:F356" si="80">D$118</f>
        <v>和風大便器</v>
      </c>
      <c r="E356" s="26" t="str">
        <f t="shared" si="80"/>
        <v>Japanese type closet</v>
      </c>
      <c r="F356" s="26" t="str">
        <f t="shared" si="80"/>
        <v xml:space="preserve">Bồn cầu kiểu Nhật </v>
      </c>
      <c r="G356" s="8"/>
      <c r="H356" s="8"/>
      <c r="I356" s="7"/>
      <c r="J356" s="7"/>
      <c r="K356" s="7"/>
      <c r="L356" s="7"/>
      <c r="M356" s="7"/>
      <c r="N356" s="7"/>
      <c r="O356" s="7"/>
      <c r="P356" s="7"/>
      <c r="Q356" s="7"/>
      <c r="R356" s="7"/>
      <c r="S356" s="7"/>
      <c r="T356" s="7"/>
      <c r="U356" s="7"/>
      <c r="V356" s="7"/>
      <c r="W356" s="7"/>
      <c r="X356" s="7"/>
      <c r="Y356" s="7"/>
      <c r="Z356" s="7"/>
      <c r="AA356" s="7"/>
    </row>
    <row r="357" spans="1:27" ht="14.4">
      <c r="A357" s="8">
        <v>354</v>
      </c>
      <c r="B357" s="8" t="s">
        <v>4628</v>
      </c>
      <c r="C357" s="8"/>
      <c r="D357" s="19" t="str">
        <f t="shared" ref="D357:F357" si="81">D$119</f>
        <v>洋風大便器</v>
      </c>
      <c r="E357" s="26" t="str">
        <f t="shared" si="81"/>
        <v>Western type closet</v>
      </c>
      <c r="F357" s="26" t="str">
        <f t="shared" si="81"/>
        <v xml:space="preserve">Bồn cầu kiểu Tây </v>
      </c>
      <c r="G357" s="8"/>
      <c r="H357" s="8"/>
      <c r="I357" s="7"/>
      <c r="J357" s="7"/>
      <c r="K357" s="7"/>
      <c r="L357" s="7"/>
      <c r="M357" s="7"/>
      <c r="N357" s="7"/>
      <c r="O357" s="7"/>
      <c r="P357" s="7"/>
      <c r="Q357" s="7"/>
      <c r="R357" s="7"/>
      <c r="S357" s="7"/>
      <c r="T357" s="7"/>
      <c r="U357" s="7"/>
      <c r="V357" s="7"/>
      <c r="W357" s="7"/>
      <c r="X357" s="7"/>
      <c r="Y357" s="7"/>
      <c r="Z357" s="7"/>
      <c r="AA357" s="7"/>
    </row>
    <row r="358" spans="1:27" ht="14.4">
      <c r="A358" s="8">
        <v>355</v>
      </c>
      <c r="B358" s="8" t="s">
        <v>4628</v>
      </c>
      <c r="C358" s="8"/>
      <c r="D358" s="19" t="str">
        <f t="shared" ref="D358:F358" si="82">D$120</f>
        <v>壁掛小便器</v>
      </c>
      <c r="E358" s="26" t="str">
        <f t="shared" si="82"/>
        <v>Wall mounted urinal</v>
      </c>
      <c r="F358" s="26" t="str">
        <f t="shared" si="82"/>
        <v xml:space="preserve">Bồn tiểu gắn tường </v>
      </c>
      <c r="G358" s="8"/>
      <c r="H358" s="8"/>
      <c r="I358" s="7"/>
      <c r="J358" s="7"/>
      <c r="K358" s="7"/>
      <c r="L358" s="7"/>
      <c r="M358" s="7"/>
      <c r="N358" s="7"/>
      <c r="O358" s="7"/>
      <c r="P358" s="7"/>
      <c r="Q358" s="7"/>
      <c r="R358" s="7"/>
      <c r="S358" s="7"/>
      <c r="T358" s="7"/>
      <c r="U358" s="7"/>
      <c r="V358" s="7"/>
      <c r="W358" s="7"/>
      <c r="X358" s="7"/>
      <c r="Y358" s="7"/>
      <c r="Z358" s="7"/>
      <c r="AA358" s="7"/>
    </row>
    <row r="359" spans="1:27" ht="14.4">
      <c r="A359" s="8">
        <v>356</v>
      </c>
      <c r="B359" s="8" t="s">
        <v>4628</v>
      </c>
      <c r="C359" s="8"/>
      <c r="D359" s="19" t="str">
        <f t="shared" ref="D359:F359" si="83">D$121</f>
        <v>小便器</v>
      </c>
      <c r="E359" s="26" t="str">
        <f t="shared" si="83"/>
        <v>Urinal</v>
      </c>
      <c r="F359" s="26" t="str">
        <f t="shared" si="83"/>
        <v>Bồn tiểu</v>
      </c>
      <c r="G359" s="8"/>
      <c r="H359" s="8"/>
      <c r="I359" s="7"/>
      <c r="J359" s="7"/>
      <c r="K359" s="7"/>
      <c r="L359" s="7"/>
      <c r="M359" s="7"/>
      <c r="N359" s="7"/>
      <c r="O359" s="7"/>
      <c r="P359" s="7"/>
      <c r="Q359" s="7"/>
      <c r="R359" s="7"/>
      <c r="S359" s="7"/>
      <c r="T359" s="7"/>
      <c r="U359" s="7"/>
      <c r="V359" s="7"/>
      <c r="W359" s="7"/>
      <c r="X359" s="7"/>
      <c r="Y359" s="7"/>
      <c r="Z359" s="7"/>
      <c r="AA359" s="7"/>
    </row>
    <row r="360" spans="1:27" ht="14.4">
      <c r="A360" s="8">
        <v>357</v>
      </c>
      <c r="B360" s="8" t="s">
        <v>4628</v>
      </c>
      <c r="C360" s="8"/>
      <c r="D360" s="19" t="str">
        <f t="shared" ref="D360:F360" si="84">D$122</f>
        <v>掃除流し</v>
      </c>
      <c r="E360" s="26" t="str">
        <f t="shared" si="84"/>
        <v>Slop sink</v>
      </c>
      <c r="F360" s="26" t="str">
        <f t="shared" si="84"/>
        <v xml:space="preserve">Chậu rửa vệ sinh (lau chùi) </v>
      </c>
      <c r="G360" s="8"/>
      <c r="H360" s="8"/>
      <c r="I360" s="7"/>
      <c r="J360" s="7"/>
      <c r="K360" s="7"/>
      <c r="L360" s="7"/>
      <c r="M360" s="7"/>
      <c r="N360" s="7"/>
      <c r="O360" s="7"/>
      <c r="P360" s="7"/>
      <c r="Q360" s="7"/>
      <c r="R360" s="7"/>
      <c r="S360" s="7"/>
      <c r="T360" s="7"/>
      <c r="U360" s="7"/>
      <c r="V360" s="7"/>
      <c r="W360" s="7"/>
      <c r="X360" s="7"/>
      <c r="Y360" s="7"/>
      <c r="Z360" s="7"/>
      <c r="AA360" s="7"/>
    </row>
    <row r="361" spans="1:27" ht="14.4">
      <c r="A361" s="8">
        <v>358</v>
      </c>
      <c r="B361" s="8" t="s">
        <v>4628</v>
      </c>
      <c r="C361" s="8"/>
      <c r="D361" s="19" t="str">
        <f t="shared" ref="D361:F361" si="85">D$123</f>
        <v>洗面器</v>
      </c>
      <c r="E361" s="26" t="str">
        <f t="shared" si="85"/>
        <v>Wash basin</v>
      </c>
      <c r="F361" s="26" t="str">
        <f t="shared" si="85"/>
        <v xml:space="preserve">Bồn rửa mặt </v>
      </c>
      <c r="G361" s="8"/>
      <c r="H361" s="8"/>
      <c r="I361" s="7"/>
      <c r="J361" s="7"/>
      <c r="K361" s="7"/>
      <c r="L361" s="7"/>
      <c r="M361" s="7"/>
      <c r="N361" s="7"/>
      <c r="O361" s="7"/>
      <c r="P361" s="7"/>
      <c r="Q361" s="7"/>
      <c r="R361" s="7"/>
      <c r="S361" s="7"/>
      <c r="T361" s="7"/>
      <c r="U361" s="7"/>
      <c r="V361" s="7"/>
      <c r="W361" s="7"/>
      <c r="X361" s="7"/>
      <c r="Y361" s="7"/>
      <c r="Z361" s="7"/>
      <c r="AA361" s="7"/>
    </row>
    <row r="362" spans="1:27" ht="14.4">
      <c r="A362" s="8">
        <v>359</v>
      </c>
      <c r="B362" s="8" t="s">
        <v>4628</v>
      </c>
      <c r="C362" s="8"/>
      <c r="D362" s="19" t="str">
        <f t="shared" ref="D362:F362" si="86">D$309</f>
        <v>※設計図器具表より器具選定</v>
      </c>
      <c r="E362" s="26" t="str">
        <f t="shared" si="86"/>
        <v>* Select the fixture from design drawing fixture list</v>
      </c>
      <c r="F362" s="26" t="str">
        <f t="shared" si="86"/>
        <v xml:space="preserve">* Lựa chọn thiết bị từ danh sách thiết bị của bản vẽ thiết kế </v>
      </c>
      <c r="G362" s="8"/>
      <c r="H362" s="8"/>
      <c r="I362" s="7"/>
      <c r="J362" s="7"/>
      <c r="K362" s="7"/>
      <c r="L362" s="7"/>
      <c r="M362" s="7"/>
      <c r="N362" s="7"/>
      <c r="O362" s="7"/>
      <c r="P362" s="7"/>
      <c r="Q362" s="7"/>
      <c r="R362" s="7"/>
      <c r="S362" s="7"/>
      <c r="T362" s="7"/>
      <c r="U362" s="7"/>
      <c r="V362" s="7"/>
      <c r="W362" s="7"/>
      <c r="X362" s="7"/>
      <c r="Y362" s="7"/>
      <c r="Z362" s="7"/>
      <c r="AA362" s="7"/>
    </row>
    <row r="363" spans="1:27" ht="27.6">
      <c r="A363" s="8">
        <v>360</v>
      </c>
      <c r="B363" s="8" t="s">
        <v>4628</v>
      </c>
      <c r="C363" s="8"/>
      <c r="D363" s="8" t="s">
        <v>5176</v>
      </c>
      <c r="E363" s="8" t="s">
        <v>5177</v>
      </c>
      <c r="F363" s="8" t="s">
        <v>17275</v>
      </c>
      <c r="G363" s="8"/>
      <c r="H363" s="8"/>
      <c r="I363" s="7"/>
      <c r="J363" s="7"/>
      <c r="K363" s="7"/>
      <c r="L363" s="7"/>
      <c r="M363" s="7"/>
      <c r="N363" s="7"/>
      <c r="O363" s="7"/>
      <c r="P363" s="7"/>
      <c r="Q363" s="7"/>
      <c r="R363" s="7"/>
      <c r="S363" s="7"/>
      <c r="T363" s="7"/>
      <c r="U363" s="7"/>
      <c r="V363" s="7"/>
      <c r="W363" s="7"/>
      <c r="X363" s="7"/>
      <c r="Y363" s="7"/>
      <c r="Z363" s="7"/>
      <c r="AA363" s="7"/>
    </row>
    <row r="364" spans="1:27" ht="41.4">
      <c r="A364" s="8">
        <v>361</v>
      </c>
      <c r="B364" s="8" t="s">
        <v>4628</v>
      </c>
      <c r="C364" s="8"/>
      <c r="D364" s="8" t="s">
        <v>5178</v>
      </c>
      <c r="E364" s="12" t="s">
        <v>5179</v>
      </c>
      <c r="F364" s="14" t="s">
        <v>17352</v>
      </c>
      <c r="G364" s="8"/>
      <c r="H364" s="8"/>
      <c r="I364" s="7"/>
      <c r="J364" s="7"/>
      <c r="K364" s="7"/>
      <c r="L364" s="7"/>
      <c r="M364" s="7"/>
      <c r="N364" s="7"/>
      <c r="O364" s="7"/>
      <c r="P364" s="7"/>
      <c r="Q364" s="7"/>
      <c r="R364" s="7"/>
      <c r="S364" s="7"/>
      <c r="T364" s="7"/>
      <c r="U364" s="7"/>
      <c r="V364" s="7"/>
      <c r="W364" s="7"/>
      <c r="X364" s="7"/>
      <c r="Y364" s="7"/>
      <c r="Z364" s="7"/>
      <c r="AA364" s="7"/>
    </row>
    <row r="365" spans="1:27" ht="14.4">
      <c r="A365" s="8">
        <v>362</v>
      </c>
      <c r="B365" s="8" t="s">
        <v>4628</v>
      </c>
      <c r="C365" s="8"/>
      <c r="D365" s="8" t="s">
        <v>5180</v>
      </c>
      <c r="E365" s="12" t="s">
        <v>5181</v>
      </c>
      <c r="F365" s="122" t="s">
        <v>17353</v>
      </c>
      <c r="G365" s="8"/>
      <c r="H365" s="8"/>
      <c r="I365" s="7"/>
      <c r="J365" s="7"/>
      <c r="K365" s="7"/>
      <c r="L365" s="7"/>
      <c r="M365" s="7"/>
      <c r="N365" s="7"/>
      <c r="O365" s="7"/>
      <c r="P365" s="7"/>
      <c r="Q365" s="7"/>
      <c r="R365" s="7"/>
      <c r="S365" s="7"/>
      <c r="T365" s="7"/>
      <c r="U365" s="7"/>
      <c r="V365" s="7"/>
      <c r="W365" s="7"/>
      <c r="X365" s="7"/>
      <c r="Y365" s="7"/>
      <c r="Z365" s="7"/>
      <c r="AA365" s="7"/>
    </row>
    <row r="366" spans="1:27" s="124" customFormat="1" ht="14.4">
      <c r="A366" s="119">
        <v>363</v>
      </c>
      <c r="B366" s="119" t="s">
        <v>4628</v>
      </c>
      <c r="C366" s="119"/>
      <c r="D366" s="119" t="s">
        <v>5182</v>
      </c>
      <c r="E366" s="121" t="s">
        <v>5183</v>
      </c>
      <c r="F366" s="121" t="s">
        <v>5184</v>
      </c>
      <c r="G366" s="119"/>
      <c r="H366" s="119"/>
      <c r="I366" s="125"/>
      <c r="J366" s="125"/>
      <c r="K366" s="125"/>
      <c r="L366" s="125"/>
      <c r="M366" s="125"/>
      <c r="N366" s="125"/>
      <c r="O366" s="125"/>
      <c r="P366" s="125"/>
      <c r="Q366" s="125"/>
      <c r="R366" s="125"/>
      <c r="S366" s="125"/>
      <c r="T366" s="125"/>
      <c r="U366" s="125"/>
      <c r="V366" s="125"/>
      <c r="W366" s="125"/>
      <c r="X366" s="125"/>
      <c r="Y366" s="125"/>
      <c r="Z366" s="125"/>
      <c r="AA366" s="125"/>
    </row>
    <row r="367" spans="1:27" ht="27.6">
      <c r="A367" s="8">
        <v>364</v>
      </c>
      <c r="B367" s="8" t="s">
        <v>4628</v>
      </c>
      <c r="C367" s="8"/>
      <c r="D367" s="19" t="str">
        <f t="shared" ref="D367:E367" si="87">D$22</f>
        <v>床置型電気温水器30L型</v>
      </c>
      <c r="E367" s="26" t="str">
        <f t="shared" si="87"/>
        <v>Floor mounted electric water heater with storage 30litter type</v>
      </c>
      <c r="F367" s="26" t="str">
        <f>F$22</f>
        <v xml:space="preserve">Máy nước nóng đặt sàn loại 30L </v>
      </c>
      <c r="G367" s="8"/>
      <c r="H367" s="8"/>
      <c r="I367" s="7"/>
      <c r="J367" s="7"/>
      <c r="K367" s="7"/>
      <c r="L367" s="7"/>
      <c r="M367" s="7"/>
      <c r="N367" s="7"/>
      <c r="O367" s="7"/>
      <c r="P367" s="7"/>
      <c r="Q367" s="7"/>
      <c r="R367" s="7"/>
      <c r="S367" s="7"/>
      <c r="T367" s="7"/>
      <c r="U367" s="7"/>
      <c r="V367" s="7"/>
      <c r="W367" s="7"/>
      <c r="X367" s="7"/>
      <c r="Y367" s="7"/>
      <c r="Z367" s="7"/>
      <c r="AA367" s="7"/>
    </row>
    <row r="368" spans="1:27" ht="14.4">
      <c r="A368" s="8">
        <v>365</v>
      </c>
      <c r="B368" s="8" t="s">
        <v>4628</v>
      </c>
      <c r="C368" s="8"/>
      <c r="D368" s="8" t="s">
        <v>5185</v>
      </c>
      <c r="E368" s="8" t="s">
        <v>5186</v>
      </c>
      <c r="F368" s="8" t="s">
        <v>5187</v>
      </c>
      <c r="G368" s="8"/>
      <c r="H368" s="8"/>
      <c r="I368" s="7"/>
      <c r="J368" s="7"/>
      <c r="K368" s="7"/>
      <c r="L368" s="7"/>
      <c r="M368" s="7"/>
      <c r="N368" s="7"/>
      <c r="O368" s="7"/>
      <c r="P368" s="7"/>
      <c r="Q368" s="7"/>
      <c r="R368" s="7"/>
      <c r="S368" s="7"/>
      <c r="T368" s="7"/>
      <c r="U368" s="7"/>
      <c r="V368" s="7"/>
      <c r="W368" s="7"/>
      <c r="X368" s="7"/>
      <c r="Y368" s="7"/>
      <c r="Z368" s="7"/>
      <c r="AA368" s="7"/>
    </row>
    <row r="369" spans="1:27" ht="14.4">
      <c r="A369" s="8">
        <v>366</v>
      </c>
      <c r="B369" s="8" t="s">
        <v>4628</v>
      </c>
      <c r="C369" s="8"/>
      <c r="D369" s="8" t="s">
        <v>5188</v>
      </c>
      <c r="E369" s="8" t="s">
        <v>5189</v>
      </c>
      <c r="F369" s="8" t="s">
        <v>17355</v>
      </c>
      <c r="G369" s="8"/>
      <c r="H369" s="8"/>
      <c r="I369" s="7"/>
      <c r="J369" s="7"/>
      <c r="K369" s="7"/>
      <c r="L369" s="7"/>
      <c r="M369" s="7"/>
      <c r="N369" s="7"/>
      <c r="O369" s="7"/>
      <c r="P369" s="7"/>
      <c r="Q369" s="7"/>
      <c r="R369" s="7"/>
      <c r="S369" s="7"/>
      <c r="T369" s="7"/>
      <c r="U369" s="7"/>
      <c r="V369" s="7"/>
      <c r="W369" s="7"/>
      <c r="X369" s="7"/>
      <c r="Y369" s="7"/>
      <c r="Z369" s="7"/>
      <c r="AA369" s="7"/>
    </row>
    <row r="370" spans="1:27" ht="14.4">
      <c r="A370" s="8">
        <v>367</v>
      </c>
      <c r="B370" s="8" t="s">
        <v>4628</v>
      </c>
      <c r="C370" s="8"/>
      <c r="D370" s="8" t="s">
        <v>5190</v>
      </c>
      <c r="E370" s="8" t="s">
        <v>5191</v>
      </c>
      <c r="F370" s="8" t="s">
        <v>5192</v>
      </c>
      <c r="G370" s="8"/>
      <c r="H370" s="8"/>
      <c r="I370" s="7"/>
      <c r="J370" s="7"/>
      <c r="K370" s="7"/>
      <c r="L370" s="7"/>
      <c r="M370" s="7"/>
      <c r="N370" s="7"/>
      <c r="O370" s="7"/>
      <c r="P370" s="7"/>
      <c r="Q370" s="7"/>
      <c r="R370" s="7"/>
      <c r="S370" s="7"/>
      <c r="T370" s="7"/>
      <c r="U370" s="7"/>
      <c r="V370" s="7"/>
      <c r="W370" s="7"/>
      <c r="X370" s="7"/>
      <c r="Y370" s="7"/>
      <c r="Z370" s="7"/>
      <c r="AA370" s="7"/>
    </row>
    <row r="371" spans="1:27" ht="14.4">
      <c r="A371" s="8">
        <v>368</v>
      </c>
      <c r="B371" s="8" t="s">
        <v>4628</v>
      </c>
      <c r="C371" s="8"/>
      <c r="D371" s="8" t="s">
        <v>5193</v>
      </c>
      <c r="E371" s="8" t="s">
        <v>5194</v>
      </c>
      <c r="F371" s="8" t="s">
        <v>5195</v>
      </c>
      <c r="G371" s="8"/>
      <c r="H371" s="8"/>
      <c r="I371" s="7"/>
      <c r="J371" s="7"/>
      <c r="K371" s="7"/>
      <c r="L371" s="7"/>
      <c r="M371" s="7"/>
      <c r="N371" s="7"/>
      <c r="O371" s="7"/>
      <c r="P371" s="7"/>
      <c r="Q371" s="7"/>
      <c r="R371" s="7"/>
      <c r="S371" s="7"/>
      <c r="T371" s="7"/>
      <c r="U371" s="7"/>
      <c r="V371" s="7"/>
      <c r="W371" s="7"/>
      <c r="X371" s="7"/>
      <c r="Y371" s="7"/>
      <c r="Z371" s="7"/>
      <c r="AA371" s="7"/>
    </row>
    <row r="372" spans="1:27" ht="27.6">
      <c r="A372" s="8">
        <v>369</v>
      </c>
      <c r="B372" s="8" t="s">
        <v>4628</v>
      </c>
      <c r="C372" s="8">
        <v>135</v>
      </c>
      <c r="D372" s="8" t="s">
        <v>5196</v>
      </c>
      <c r="E372" s="12" t="s">
        <v>5197</v>
      </c>
      <c r="F372" s="12" t="s">
        <v>17356</v>
      </c>
      <c r="G372" s="8"/>
      <c r="H372" s="8"/>
      <c r="I372" s="7"/>
      <c r="J372" s="7"/>
      <c r="K372" s="7"/>
      <c r="L372" s="7"/>
      <c r="M372" s="7"/>
      <c r="N372" s="7"/>
      <c r="O372" s="7"/>
      <c r="P372" s="7"/>
      <c r="Q372" s="7"/>
      <c r="R372" s="7"/>
      <c r="S372" s="7"/>
      <c r="T372" s="7"/>
      <c r="U372" s="7"/>
      <c r="V372" s="7"/>
      <c r="W372" s="7"/>
      <c r="X372" s="7"/>
      <c r="Y372" s="7"/>
      <c r="Z372" s="7"/>
      <c r="AA372" s="7"/>
    </row>
    <row r="373" spans="1:27" ht="14.4">
      <c r="A373" s="8">
        <v>370</v>
      </c>
      <c r="B373" s="8" t="s">
        <v>4628</v>
      </c>
      <c r="C373" s="8"/>
      <c r="D373" s="8" t="s">
        <v>5198</v>
      </c>
      <c r="E373" s="8" t="s">
        <v>5199</v>
      </c>
      <c r="F373" s="8" t="s">
        <v>5200</v>
      </c>
      <c r="G373" s="8"/>
      <c r="H373" s="8"/>
      <c r="I373" s="7"/>
      <c r="J373" s="7"/>
      <c r="K373" s="7"/>
      <c r="L373" s="7"/>
      <c r="M373" s="7"/>
      <c r="N373" s="7"/>
      <c r="O373" s="7"/>
      <c r="P373" s="7"/>
      <c r="Q373" s="7"/>
      <c r="R373" s="7"/>
      <c r="S373" s="7"/>
      <c r="T373" s="7"/>
      <c r="U373" s="7"/>
      <c r="V373" s="7"/>
      <c r="W373" s="7"/>
      <c r="X373" s="7"/>
      <c r="Y373" s="7"/>
      <c r="Z373" s="7"/>
      <c r="AA373" s="7"/>
    </row>
    <row r="374" spans="1:27" ht="14.4">
      <c r="A374" s="8">
        <v>371</v>
      </c>
      <c r="B374" s="8" t="s">
        <v>4628</v>
      </c>
      <c r="C374" s="8"/>
      <c r="D374" s="8" t="s">
        <v>5201</v>
      </c>
      <c r="E374" s="8" t="s">
        <v>5202</v>
      </c>
      <c r="F374" s="8" t="s">
        <v>5203</v>
      </c>
      <c r="G374" s="8"/>
      <c r="H374" s="8"/>
      <c r="I374" s="7"/>
      <c r="J374" s="7"/>
      <c r="K374" s="7"/>
      <c r="L374" s="7"/>
      <c r="M374" s="7"/>
      <c r="N374" s="7"/>
      <c r="O374" s="7"/>
      <c r="P374" s="7"/>
      <c r="Q374" s="7"/>
      <c r="R374" s="7"/>
      <c r="S374" s="7"/>
      <c r="T374" s="7"/>
      <c r="U374" s="7"/>
      <c r="V374" s="7"/>
      <c r="W374" s="7"/>
      <c r="X374" s="7"/>
      <c r="Y374" s="7"/>
      <c r="Z374" s="7"/>
      <c r="AA374" s="7"/>
    </row>
    <row r="375" spans="1:27" ht="14.4">
      <c r="A375" s="8">
        <v>372</v>
      </c>
      <c r="B375" s="8" t="s">
        <v>4628</v>
      </c>
      <c r="C375" s="8"/>
      <c r="D375" s="8" t="s">
        <v>2049</v>
      </c>
      <c r="E375" s="8" t="s">
        <v>5204</v>
      </c>
      <c r="F375" s="8" t="s">
        <v>5205</v>
      </c>
      <c r="G375" s="8"/>
      <c r="H375" s="8"/>
      <c r="I375" s="7"/>
      <c r="J375" s="7"/>
      <c r="K375" s="7"/>
      <c r="L375" s="7"/>
      <c r="M375" s="7"/>
      <c r="N375" s="7"/>
      <c r="O375" s="7"/>
      <c r="P375" s="7"/>
      <c r="Q375" s="7"/>
      <c r="R375" s="7"/>
      <c r="S375" s="7"/>
      <c r="T375" s="7"/>
      <c r="U375" s="7"/>
      <c r="V375" s="7"/>
      <c r="W375" s="7"/>
      <c r="X375" s="7"/>
      <c r="Y375" s="7"/>
      <c r="Z375" s="7"/>
      <c r="AA375" s="7"/>
    </row>
    <row r="376" spans="1:27" ht="14.4">
      <c r="A376" s="8">
        <v>373</v>
      </c>
      <c r="B376" s="8" t="s">
        <v>4628</v>
      </c>
      <c r="C376" s="8"/>
      <c r="D376" s="8" t="s">
        <v>5206</v>
      </c>
      <c r="E376" s="8" t="s">
        <v>2055</v>
      </c>
      <c r="F376" s="8" t="s">
        <v>17218</v>
      </c>
      <c r="G376" s="8"/>
      <c r="H376" s="8"/>
      <c r="I376" s="7"/>
      <c r="J376" s="7"/>
      <c r="K376" s="7"/>
      <c r="L376" s="7"/>
      <c r="M376" s="7"/>
      <c r="N376" s="7"/>
      <c r="O376" s="7"/>
      <c r="P376" s="7"/>
      <c r="Q376" s="7"/>
      <c r="R376" s="7"/>
      <c r="S376" s="7"/>
      <c r="T376" s="7"/>
      <c r="U376" s="7"/>
      <c r="V376" s="7"/>
      <c r="W376" s="7"/>
      <c r="X376" s="7"/>
      <c r="Y376" s="7"/>
      <c r="Z376" s="7"/>
      <c r="AA376" s="7"/>
    </row>
    <row r="377" spans="1:27" ht="14.4">
      <c r="A377" s="8">
        <v>374</v>
      </c>
      <c r="B377" s="8" t="s">
        <v>4628</v>
      </c>
      <c r="C377" s="8"/>
      <c r="D377" s="8" t="s">
        <v>5207</v>
      </c>
      <c r="E377" s="8" t="s">
        <v>5208</v>
      </c>
      <c r="F377" s="120" t="s">
        <v>17357</v>
      </c>
      <c r="G377" s="8"/>
      <c r="H377" s="8"/>
      <c r="I377" s="7"/>
      <c r="J377" s="7"/>
      <c r="K377" s="7"/>
      <c r="L377" s="7"/>
      <c r="M377" s="7"/>
      <c r="N377" s="7"/>
      <c r="O377" s="7"/>
      <c r="P377" s="7"/>
      <c r="Q377" s="7"/>
      <c r="R377" s="7"/>
      <c r="S377" s="7"/>
      <c r="T377" s="7"/>
      <c r="U377" s="7"/>
      <c r="V377" s="7"/>
      <c r="W377" s="7"/>
      <c r="X377" s="7"/>
      <c r="Y377" s="7"/>
      <c r="Z377" s="7"/>
      <c r="AA377" s="7"/>
    </row>
    <row r="378" spans="1:27" ht="14.4">
      <c r="A378" s="8">
        <v>375</v>
      </c>
      <c r="B378" s="8" t="s">
        <v>4628</v>
      </c>
      <c r="C378" s="8"/>
      <c r="D378" s="8" t="s">
        <v>5210</v>
      </c>
      <c r="E378" s="8" t="s">
        <v>5211</v>
      </c>
      <c r="F378" s="102" t="s">
        <v>17359</v>
      </c>
      <c r="G378" s="8"/>
      <c r="H378" s="8"/>
      <c r="I378" s="7"/>
      <c r="J378" s="7"/>
      <c r="K378" s="7"/>
      <c r="L378" s="7"/>
      <c r="M378" s="7"/>
      <c r="N378" s="7"/>
      <c r="O378" s="7"/>
      <c r="P378" s="7"/>
      <c r="Q378" s="7"/>
      <c r="R378" s="7"/>
      <c r="S378" s="7"/>
      <c r="T378" s="7"/>
      <c r="U378" s="7"/>
      <c r="V378" s="7"/>
      <c r="W378" s="7"/>
      <c r="X378" s="7"/>
      <c r="Y378" s="7"/>
      <c r="Z378" s="7"/>
      <c r="AA378" s="7"/>
    </row>
    <row r="379" spans="1:27" ht="14.4">
      <c r="A379" s="8">
        <v>376</v>
      </c>
      <c r="B379" s="8" t="s">
        <v>4628</v>
      </c>
      <c r="C379" s="8"/>
      <c r="D379" s="8" t="s">
        <v>5212</v>
      </c>
      <c r="E379" s="12" t="s">
        <v>5213</v>
      </c>
      <c r="F379" s="12" t="s">
        <v>5214</v>
      </c>
      <c r="G379" s="8"/>
      <c r="H379" s="8"/>
      <c r="I379" s="7"/>
      <c r="J379" s="7"/>
      <c r="K379" s="7"/>
      <c r="L379" s="7"/>
      <c r="M379" s="7"/>
      <c r="N379" s="7"/>
      <c r="O379" s="7"/>
      <c r="P379" s="7"/>
      <c r="Q379" s="7"/>
      <c r="R379" s="7"/>
      <c r="S379" s="7"/>
      <c r="T379" s="7"/>
      <c r="U379" s="7"/>
      <c r="V379" s="7"/>
      <c r="W379" s="7"/>
      <c r="X379" s="7"/>
      <c r="Y379" s="7"/>
      <c r="Z379" s="7"/>
      <c r="AA379" s="7"/>
    </row>
    <row r="380" spans="1:27" ht="27.6">
      <c r="A380" s="8">
        <v>377</v>
      </c>
      <c r="B380" s="8" t="s">
        <v>4628</v>
      </c>
      <c r="C380" s="8"/>
      <c r="D380" s="8" t="s">
        <v>5215</v>
      </c>
      <c r="E380" s="8" t="s">
        <v>5216</v>
      </c>
      <c r="F380" s="8" t="s">
        <v>5217</v>
      </c>
      <c r="G380" s="8" t="s">
        <v>15805</v>
      </c>
      <c r="H380" s="8" t="s">
        <v>5218</v>
      </c>
      <c r="I380" s="7"/>
      <c r="J380" s="7"/>
      <c r="K380" s="7"/>
      <c r="L380" s="7"/>
      <c r="M380" s="7"/>
      <c r="N380" s="7"/>
      <c r="O380" s="7"/>
      <c r="P380" s="7"/>
      <c r="Q380" s="7"/>
      <c r="R380" s="7"/>
      <c r="S380" s="7"/>
      <c r="T380" s="7"/>
      <c r="U380" s="7"/>
      <c r="V380" s="7"/>
      <c r="W380" s="7"/>
      <c r="X380" s="7"/>
      <c r="Y380" s="7"/>
      <c r="Z380" s="7"/>
      <c r="AA380" s="7"/>
    </row>
    <row r="381" spans="1:27" ht="27.6">
      <c r="A381" s="8">
        <v>378</v>
      </c>
      <c r="B381" s="8" t="s">
        <v>4628</v>
      </c>
      <c r="C381" s="8"/>
      <c r="D381" s="8" t="s">
        <v>5219</v>
      </c>
      <c r="E381" s="8" t="s">
        <v>5220</v>
      </c>
      <c r="F381" s="8" t="s">
        <v>17358</v>
      </c>
      <c r="G381" s="8"/>
      <c r="H381" s="8"/>
      <c r="I381" s="7"/>
      <c r="J381" s="7"/>
      <c r="K381" s="7"/>
      <c r="L381" s="7"/>
      <c r="M381" s="7"/>
      <c r="N381" s="7"/>
      <c r="O381" s="7"/>
      <c r="P381" s="7"/>
      <c r="Q381" s="7"/>
      <c r="R381" s="7"/>
      <c r="S381" s="7"/>
      <c r="T381" s="7"/>
      <c r="U381" s="7"/>
      <c r="V381" s="7"/>
      <c r="W381" s="7"/>
      <c r="X381" s="7"/>
      <c r="Y381" s="7"/>
      <c r="Z381" s="7"/>
      <c r="AA381" s="7"/>
    </row>
    <row r="382" spans="1:27" ht="14.4">
      <c r="A382" s="8">
        <v>379</v>
      </c>
      <c r="B382" s="8" t="s">
        <v>4628</v>
      </c>
      <c r="C382" s="8"/>
      <c r="D382" s="8" t="s">
        <v>5221</v>
      </c>
      <c r="E382" s="8" t="s">
        <v>5222</v>
      </c>
      <c r="F382" s="8" t="s">
        <v>5223</v>
      </c>
      <c r="G382" s="8"/>
      <c r="H382" s="8"/>
      <c r="I382" s="7"/>
      <c r="J382" s="7"/>
      <c r="K382" s="7"/>
      <c r="L382" s="7"/>
      <c r="M382" s="7"/>
      <c r="N382" s="7"/>
      <c r="O382" s="7"/>
      <c r="P382" s="7"/>
      <c r="Q382" s="7"/>
      <c r="R382" s="7"/>
      <c r="S382" s="7"/>
      <c r="T382" s="7"/>
      <c r="U382" s="7"/>
      <c r="V382" s="7"/>
      <c r="W382" s="7"/>
      <c r="X382" s="7"/>
      <c r="Y382" s="7"/>
      <c r="Z382" s="7"/>
      <c r="AA382" s="7"/>
    </row>
    <row r="383" spans="1:27" ht="27.6">
      <c r="A383" s="8">
        <v>380</v>
      </c>
      <c r="B383" s="8" t="s">
        <v>4628</v>
      </c>
      <c r="C383" s="8"/>
      <c r="D383" s="8" t="s">
        <v>5224</v>
      </c>
      <c r="E383" s="12" t="s">
        <v>5225</v>
      </c>
      <c r="F383" s="12" t="s">
        <v>5226</v>
      </c>
      <c r="G383" s="8"/>
      <c r="H383" s="8"/>
      <c r="I383" s="7"/>
      <c r="J383" s="7"/>
      <c r="K383" s="7"/>
      <c r="L383" s="7"/>
      <c r="M383" s="7"/>
      <c r="N383" s="7"/>
      <c r="O383" s="7"/>
      <c r="P383" s="7"/>
      <c r="Q383" s="7"/>
      <c r="R383" s="7"/>
      <c r="S383" s="7"/>
      <c r="T383" s="7"/>
      <c r="U383" s="7"/>
      <c r="V383" s="7"/>
      <c r="W383" s="7"/>
      <c r="X383" s="7"/>
      <c r="Y383" s="7"/>
      <c r="Z383" s="7"/>
      <c r="AA383" s="7"/>
    </row>
    <row r="384" spans="1:27" ht="14.4">
      <c r="A384" s="8">
        <v>381</v>
      </c>
      <c r="B384" s="8" t="s">
        <v>4628</v>
      </c>
      <c r="C384" s="8"/>
      <c r="D384" s="8" t="s">
        <v>5227</v>
      </c>
      <c r="E384" s="12" t="s">
        <v>5228</v>
      </c>
      <c r="F384" s="14" t="s">
        <v>17219</v>
      </c>
      <c r="G384" s="8"/>
      <c r="H384" s="8"/>
      <c r="I384" s="7"/>
      <c r="J384" s="7"/>
      <c r="K384" s="7"/>
      <c r="L384" s="7"/>
      <c r="M384" s="7"/>
      <c r="N384" s="7"/>
      <c r="O384" s="7"/>
      <c r="P384" s="7"/>
      <c r="Q384" s="7"/>
      <c r="R384" s="7"/>
      <c r="S384" s="7"/>
      <c r="T384" s="7"/>
      <c r="U384" s="7"/>
      <c r="V384" s="7"/>
      <c r="W384" s="7"/>
      <c r="X384" s="7"/>
      <c r="Y384" s="7"/>
      <c r="Z384" s="7"/>
      <c r="AA384" s="7"/>
    </row>
    <row r="385" spans="1:27" ht="27.6">
      <c r="A385" s="8">
        <v>382</v>
      </c>
      <c r="B385" s="8" t="s">
        <v>4628</v>
      </c>
      <c r="C385" s="8"/>
      <c r="D385" s="8" t="s">
        <v>5229</v>
      </c>
      <c r="E385" s="12" t="s">
        <v>5230</v>
      </c>
      <c r="F385" s="12" t="s">
        <v>5231</v>
      </c>
      <c r="G385" s="8"/>
      <c r="H385" s="8"/>
      <c r="I385" s="7"/>
      <c r="J385" s="7"/>
      <c r="K385" s="7"/>
      <c r="L385" s="7"/>
      <c r="M385" s="7"/>
      <c r="N385" s="7"/>
      <c r="O385" s="7"/>
      <c r="P385" s="7"/>
      <c r="Q385" s="7"/>
      <c r="R385" s="7"/>
      <c r="S385" s="7"/>
      <c r="T385" s="7"/>
      <c r="U385" s="7"/>
      <c r="V385" s="7"/>
      <c r="W385" s="7"/>
      <c r="X385" s="7"/>
      <c r="Y385" s="7"/>
      <c r="Z385" s="7"/>
      <c r="AA385" s="7"/>
    </row>
    <row r="386" spans="1:27" ht="14.4">
      <c r="A386" s="8">
        <v>383</v>
      </c>
      <c r="B386" s="8" t="s">
        <v>4628</v>
      </c>
      <c r="C386" s="8"/>
      <c r="D386" s="8" t="s">
        <v>5232</v>
      </c>
      <c r="E386" s="12" t="s">
        <v>5233</v>
      </c>
      <c r="F386" s="14" t="s">
        <v>17220</v>
      </c>
      <c r="G386" s="8"/>
      <c r="H386" s="8"/>
      <c r="I386" s="7"/>
      <c r="J386" s="7"/>
      <c r="K386" s="7"/>
      <c r="L386" s="7"/>
      <c r="M386" s="7"/>
      <c r="N386" s="7"/>
      <c r="O386" s="7"/>
      <c r="P386" s="7"/>
      <c r="Q386" s="7"/>
      <c r="R386" s="7"/>
      <c r="S386" s="7"/>
      <c r="T386" s="7"/>
      <c r="U386" s="7"/>
      <c r="V386" s="7"/>
      <c r="W386" s="7"/>
      <c r="X386" s="7"/>
      <c r="Y386" s="7"/>
      <c r="Z386" s="7"/>
      <c r="AA386" s="7"/>
    </row>
    <row r="387" spans="1:27" ht="14.4">
      <c r="A387" s="8">
        <v>384</v>
      </c>
      <c r="B387" s="8" t="s">
        <v>4628</v>
      </c>
      <c r="C387" s="8"/>
      <c r="D387" s="19" t="str">
        <f t="shared" ref="D387:F387" si="88">D$324</f>
        <v>最小</v>
      </c>
      <c r="E387" s="26" t="str">
        <f t="shared" si="88"/>
        <v>Minimum</v>
      </c>
      <c r="F387" s="26" t="str">
        <f t="shared" si="88"/>
        <v xml:space="preserve">Nhỏ nhất </v>
      </c>
      <c r="G387" s="8"/>
      <c r="H387" s="8"/>
      <c r="I387" s="7"/>
      <c r="J387" s="7"/>
      <c r="K387" s="7"/>
      <c r="L387" s="7"/>
      <c r="M387" s="7"/>
      <c r="N387" s="7"/>
      <c r="O387" s="7"/>
      <c r="P387" s="7"/>
      <c r="Q387" s="7"/>
      <c r="R387" s="7"/>
      <c r="S387" s="7"/>
      <c r="T387" s="7"/>
      <c r="U387" s="7"/>
      <c r="V387" s="7"/>
      <c r="W387" s="7"/>
      <c r="X387" s="7"/>
      <c r="Y387" s="7"/>
      <c r="Z387" s="7"/>
      <c r="AA387" s="7"/>
    </row>
    <row r="388" spans="1:27" ht="14.4">
      <c r="A388" s="8">
        <v>385</v>
      </c>
      <c r="B388" s="8" t="s">
        <v>4628</v>
      </c>
      <c r="C388" s="8"/>
      <c r="D388" s="19" t="str">
        <f t="shared" ref="D388:F388" si="89">D$325</f>
        <v>標準</v>
      </c>
      <c r="E388" s="26" t="str">
        <f t="shared" si="89"/>
        <v>Normal</v>
      </c>
      <c r="F388" s="26" t="str">
        <f t="shared" si="89"/>
        <v xml:space="preserve">Tiêu chuẩn </v>
      </c>
      <c r="G388" s="8"/>
      <c r="H388" s="8"/>
      <c r="I388" s="7"/>
      <c r="J388" s="7"/>
      <c r="K388" s="7"/>
      <c r="L388" s="7"/>
      <c r="M388" s="7"/>
      <c r="N388" s="7"/>
      <c r="O388" s="7"/>
      <c r="P388" s="7"/>
      <c r="Q388" s="7"/>
      <c r="R388" s="7"/>
      <c r="S388" s="7"/>
      <c r="T388" s="7"/>
      <c r="U388" s="7"/>
      <c r="V388" s="7"/>
      <c r="W388" s="7"/>
      <c r="X388" s="7"/>
      <c r="Y388" s="7"/>
      <c r="Z388" s="7"/>
      <c r="AA388" s="7"/>
    </row>
    <row r="389" spans="1:27" ht="14.4">
      <c r="A389" s="8">
        <v>386</v>
      </c>
      <c r="B389" s="8" t="s">
        <v>4628</v>
      </c>
      <c r="C389" s="8">
        <v>136</v>
      </c>
      <c r="D389" s="19" t="str">
        <f>目次!D$51</f>
        <v>9.便所詳細図</v>
      </c>
      <c r="E389" s="26" t="str">
        <f>目次!E$51</f>
        <v>9. Detail drawing of toilet</v>
      </c>
      <c r="F389" s="26" t="str">
        <f>目次!F$51</f>
        <v xml:space="preserve">9. Bản vẽ chi tiết nhà vệ sinh </v>
      </c>
      <c r="G389" s="8"/>
      <c r="H389" s="8"/>
      <c r="I389" s="7"/>
      <c r="J389" s="7"/>
      <c r="K389" s="7"/>
      <c r="L389" s="7"/>
      <c r="M389" s="7"/>
      <c r="N389" s="7"/>
      <c r="O389" s="7"/>
      <c r="P389" s="7"/>
      <c r="Q389" s="7"/>
      <c r="R389" s="7"/>
      <c r="S389" s="7"/>
      <c r="T389" s="7"/>
      <c r="U389" s="7"/>
      <c r="V389" s="7"/>
      <c r="W389" s="7"/>
      <c r="X389" s="7"/>
      <c r="Y389" s="7"/>
      <c r="Z389" s="7"/>
      <c r="AA389" s="7"/>
    </row>
    <row r="390" spans="1:27" ht="27.6">
      <c r="A390" s="8">
        <v>387</v>
      </c>
      <c r="B390" s="8" t="s">
        <v>4628</v>
      </c>
      <c r="C390" s="8">
        <v>136</v>
      </c>
      <c r="D390" s="8" t="s">
        <v>5234</v>
      </c>
      <c r="E390" s="12" t="s">
        <v>5235</v>
      </c>
      <c r="F390" s="14" t="s">
        <v>17211</v>
      </c>
      <c r="G390" s="8"/>
      <c r="H390" s="8"/>
      <c r="I390" s="7"/>
      <c r="J390" s="7"/>
      <c r="K390" s="7"/>
      <c r="L390" s="7"/>
      <c r="M390" s="7"/>
      <c r="N390" s="7"/>
      <c r="O390" s="7"/>
      <c r="P390" s="7"/>
      <c r="Q390" s="7"/>
      <c r="R390" s="7"/>
      <c r="S390" s="7"/>
      <c r="T390" s="7"/>
      <c r="U390" s="7"/>
      <c r="V390" s="7"/>
      <c r="W390" s="7"/>
      <c r="X390" s="7"/>
      <c r="Y390" s="7"/>
      <c r="Z390" s="7"/>
      <c r="AA390" s="7"/>
    </row>
    <row r="391" spans="1:27" ht="14.4">
      <c r="A391" s="8">
        <v>388</v>
      </c>
      <c r="B391" s="8" t="s">
        <v>4628</v>
      </c>
      <c r="C391" s="8"/>
      <c r="D391" s="8" t="s">
        <v>5236</v>
      </c>
      <c r="E391" s="8" t="s">
        <v>5237</v>
      </c>
      <c r="F391" s="8" t="s">
        <v>17221</v>
      </c>
      <c r="G391" s="8"/>
      <c r="H391" s="8"/>
      <c r="I391" s="7"/>
      <c r="J391" s="7"/>
      <c r="K391" s="7"/>
      <c r="L391" s="7"/>
      <c r="M391" s="7"/>
      <c r="N391" s="7"/>
      <c r="O391" s="7"/>
      <c r="P391" s="7"/>
      <c r="Q391" s="7"/>
      <c r="R391" s="7"/>
      <c r="S391" s="7"/>
      <c r="T391" s="7"/>
      <c r="U391" s="7"/>
      <c r="V391" s="7"/>
      <c r="W391" s="7"/>
      <c r="X391" s="7"/>
      <c r="Y391" s="7"/>
      <c r="Z391" s="7"/>
      <c r="AA391" s="7"/>
    </row>
    <row r="392" spans="1:27" ht="27.6">
      <c r="A392" s="8">
        <v>389</v>
      </c>
      <c r="B392" s="8" t="s">
        <v>4628</v>
      </c>
      <c r="C392" s="8"/>
      <c r="D392" s="8" t="s">
        <v>5238</v>
      </c>
      <c r="E392" s="12" t="s">
        <v>5239</v>
      </c>
      <c r="F392" s="14" t="s">
        <v>17276</v>
      </c>
      <c r="G392" s="8"/>
      <c r="H392" s="8"/>
      <c r="I392" s="7"/>
      <c r="J392" s="7"/>
      <c r="K392" s="7"/>
      <c r="L392" s="7"/>
      <c r="M392" s="7"/>
      <c r="N392" s="7"/>
      <c r="O392" s="7"/>
      <c r="P392" s="7"/>
      <c r="Q392" s="7"/>
      <c r="R392" s="7"/>
      <c r="S392" s="7"/>
      <c r="T392" s="7"/>
      <c r="U392" s="7"/>
      <c r="V392" s="7"/>
      <c r="W392" s="7"/>
      <c r="X392" s="7"/>
      <c r="Y392" s="7"/>
      <c r="Z392" s="7"/>
      <c r="AA392" s="7"/>
    </row>
    <row r="393" spans="1:27" ht="41.4">
      <c r="A393" s="8">
        <v>390</v>
      </c>
      <c r="B393" s="8" t="s">
        <v>4628</v>
      </c>
      <c r="C393" s="8"/>
      <c r="D393" s="8" t="s">
        <v>5240</v>
      </c>
      <c r="E393" s="8" t="s">
        <v>5241</v>
      </c>
      <c r="F393" s="102" t="s">
        <v>17360</v>
      </c>
      <c r="G393" s="8"/>
      <c r="H393" s="8"/>
      <c r="I393" s="7"/>
      <c r="J393" s="7"/>
      <c r="K393" s="7"/>
      <c r="L393" s="7"/>
      <c r="M393" s="7"/>
      <c r="N393" s="7"/>
      <c r="O393" s="7"/>
      <c r="P393" s="7"/>
      <c r="Q393" s="7"/>
      <c r="R393" s="7"/>
      <c r="S393" s="7"/>
      <c r="T393" s="7"/>
      <c r="U393" s="7"/>
      <c r="V393" s="7"/>
      <c r="W393" s="7"/>
      <c r="X393" s="7"/>
      <c r="Y393" s="7"/>
      <c r="Z393" s="7"/>
      <c r="AA393" s="7"/>
    </row>
    <row r="394" spans="1:27" ht="27.6">
      <c r="A394" s="8">
        <v>391</v>
      </c>
      <c r="B394" s="8" t="s">
        <v>4628</v>
      </c>
      <c r="C394" s="8"/>
      <c r="D394" s="8" t="s">
        <v>5242</v>
      </c>
      <c r="E394" s="12" t="s">
        <v>5243</v>
      </c>
      <c r="F394" s="14" t="s">
        <v>17277</v>
      </c>
      <c r="G394" s="8"/>
      <c r="H394" s="8"/>
      <c r="I394" s="7"/>
      <c r="J394" s="7"/>
      <c r="K394" s="7"/>
      <c r="L394" s="7"/>
      <c r="M394" s="7"/>
      <c r="N394" s="7"/>
      <c r="O394" s="7"/>
      <c r="P394" s="7"/>
      <c r="Q394" s="7"/>
      <c r="R394" s="7"/>
      <c r="S394" s="7"/>
      <c r="T394" s="7"/>
      <c r="U394" s="7"/>
      <c r="V394" s="7"/>
      <c r="W394" s="7"/>
      <c r="X394" s="7"/>
      <c r="Y394" s="7"/>
      <c r="Z394" s="7"/>
      <c r="AA394" s="7"/>
    </row>
    <row r="395" spans="1:27" ht="41.4">
      <c r="A395" s="8">
        <v>392</v>
      </c>
      <c r="B395" s="8" t="s">
        <v>4628</v>
      </c>
      <c r="C395" s="8"/>
      <c r="D395" s="8" t="s">
        <v>5244</v>
      </c>
      <c r="E395" s="12" t="s">
        <v>5245</v>
      </c>
      <c r="F395" s="12" t="s">
        <v>5246</v>
      </c>
      <c r="G395" s="8"/>
      <c r="H395" s="8"/>
      <c r="I395" s="7"/>
      <c r="J395" s="7"/>
      <c r="K395" s="7"/>
      <c r="L395" s="7"/>
      <c r="M395" s="7"/>
      <c r="N395" s="7"/>
      <c r="O395" s="7"/>
      <c r="P395" s="7"/>
      <c r="Q395" s="7"/>
      <c r="R395" s="7"/>
      <c r="S395" s="7"/>
      <c r="T395" s="7"/>
      <c r="U395" s="7"/>
      <c r="V395" s="7"/>
      <c r="W395" s="7"/>
      <c r="X395" s="7"/>
      <c r="Y395" s="7"/>
      <c r="Z395" s="7"/>
      <c r="AA395" s="7"/>
    </row>
    <row r="396" spans="1:27" ht="27.6">
      <c r="A396" s="8">
        <v>393</v>
      </c>
      <c r="B396" s="8" t="s">
        <v>4628</v>
      </c>
      <c r="C396" s="8"/>
      <c r="D396" s="8" t="s">
        <v>5247</v>
      </c>
      <c r="E396" s="12" t="s">
        <v>5248</v>
      </c>
      <c r="F396" s="14" t="s">
        <v>17249</v>
      </c>
      <c r="G396" s="8"/>
      <c r="H396" s="8"/>
      <c r="I396" s="7"/>
      <c r="J396" s="7"/>
      <c r="K396" s="7"/>
      <c r="L396" s="7"/>
      <c r="M396" s="7"/>
      <c r="N396" s="7"/>
      <c r="O396" s="7"/>
      <c r="P396" s="7"/>
      <c r="Q396" s="7"/>
      <c r="R396" s="7"/>
      <c r="S396" s="7"/>
      <c r="T396" s="7"/>
      <c r="U396" s="7"/>
      <c r="V396" s="7"/>
      <c r="W396" s="7"/>
      <c r="X396" s="7"/>
      <c r="Y396" s="7"/>
      <c r="Z396" s="7"/>
      <c r="AA396" s="7"/>
    </row>
    <row r="397" spans="1:27" ht="14.4">
      <c r="A397" s="8">
        <v>394</v>
      </c>
      <c r="B397" s="8" t="s">
        <v>4628</v>
      </c>
      <c r="C397" s="8"/>
      <c r="D397" s="19" t="str">
        <f t="shared" ref="D397:F397" si="90">D$115</f>
        <v>設計図器具表</v>
      </c>
      <c r="E397" s="26" t="str">
        <f t="shared" si="90"/>
        <v>Plan drawing fixture list</v>
      </c>
      <c r="F397" s="26" t="str">
        <f t="shared" si="90"/>
        <v>Danh sách thiết kế chi tiết</v>
      </c>
      <c r="G397" s="8"/>
      <c r="H397" s="8"/>
      <c r="I397" s="7"/>
      <c r="J397" s="7"/>
      <c r="K397" s="7"/>
      <c r="L397" s="7"/>
      <c r="M397" s="7"/>
      <c r="N397" s="7"/>
      <c r="O397" s="7"/>
      <c r="P397" s="7"/>
      <c r="Q397" s="7"/>
      <c r="R397" s="7"/>
      <c r="S397" s="7"/>
      <c r="T397" s="7"/>
      <c r="U397" s="7"/>
      <c r="V397" s="7"/>
      <c r="W397" s="7"/>
      <c r="X397" s="7"/>
      <c r="Y397" s="7"/>
      <c r="Z397" s="7"/>
      <c r="AA397" s="7"/>
    </row>
    <row r="398" spans="1:27" ht="14.4">
      <c r="A398" s="8">
        <v>395</v>
      </c>
      <c r="B398" s="8" t="s">
        <v>4628</v>
      </c>
      <c r="C398" s="8"/>
      <c r="D398" s="19" t="str">
        <f t="shared" ref="D398:F398" si="91">D$116</f>
        <v>器具名</v>
      </c>
      <c r="E398" s="26" t="str">
        <f t="shared" si="91"/>
        <v>Fixture name</v>
      </c>
      <c r="F398" s="26" t="str">
        <f t="shared" si="91"/>
        <v xml:space="preserve">Tên dụng cụ </v>
      </c>
      <c r="G398" s="8"/>
      <c r="H398" s="8"/>
      <c r="I398" s="7"/>
      <c r="J398" s="7"/>
      <c r="K398" s="7"/>
      <c r="L398" s="7"/>
      <c r="M398" s="7"/>
      <c r="N398" s="7"/>
      <c r="O398" s="7"/>
      <c r="P398" s="7"/>
      <c r="Q398" s="7"/>
      <c r="R398" s="7"/>
      <c r="S398" s="7"/>
      <c r="T398" s="7"/>
      <c r="U398" s="7"/>
      <c r="V398" s="7"/>
      <c r="W398" s="7"/>
      <c r="X398" s="7"/>
      <c r="Y398" s="7"/>
      <c r="Z398" s="7"/>
      <c r="AA398" s="7"/>
    </row>
    <row r="399" spans="1:27" ht="14.4">
      <c r="A399" s="8">
        <v>396</v>
      </c>
      <c r="B399" s="8" t="s">
        <v>4628</v>
      </c>
      <c r="C399" s="8"/>
      <c r="D399" s="19" t="str">
        <f t="shared" ref="D399:F399" si="92">D$117</f>
        <v>個数</v>
      </c>
      <c r="E399" s="26" t="str">
        <f t="shared" si="92"/>
        <v>Amount</v>
      </c>
      <c r="F399" s="26" t="str">
        <f t="shared" si="92"/>
        <v xml:space="preserve">Số lượng </v>
      </c>
      <c r="G399" s="8"/>
      <c r="H399" s="8"/>
      <c r="I399" s="7"/>
      <c r="J399" s="7"/>
      <c r="K399" s="7"/>
      <c r="L399" s="7"/>
      <c r="M399" s="7"/>
      <c r="N399" s="7"/>
      <c r="O399" s="7"/>
      <c r="P399" s="7"/>
      <c r="Q399" s="7"/>
      <c r="R399" s="7"/>
      <c r="S399" s="7"/>
      <c r="T399" s="7"/>
      <c r="U399" s="7"/>
      <c r="V399" s="7"/>
      <c r="W399" s="7"/>
      <c r="X399" s="7"/>
      <c r="Y399" s="7"/>
      <c r="Z399" s="7"/>
      <c r="AA399" s="7"/>
    </row>
    <row r="400" spans="1:27" ht="14.4">
      <c r="A400" s="8">
        <v>397</v>
      </c>
      <c r="B400" s="8" t="s">
        <v>4628</v>
      </c>
      <c r="C400" s="8"/>
      <c r="D400" s="19" t="str">
        <f t="shared" ref="D400:F400" si="93">D$119</f>
        <v>洋風大便器</v>
      </c>
      <c r="E400" s="26" t="str">
        <f t="shared" si="93"/>
        <v>Western type closet</v>
      </c>
      <c r="F400" s="26" t="str">
        <f t="shared" si="93"/>
        <v xml:space="preserve">Bồn cầu kiểu Tây </v>
      </c>
      <c r="G400" s="8"/>
      <c r="H400" s="8"/>
      <c r="I400" s="7"/>
      <c r="J400" s="7"/>
      <c r="K400" s="7"/>
      <c r="L400" s="7"/>
      <c r="M400" s="7"/>
      <c r="N400" s="7"/>
      <c r="O400" s="7"/>
      <c r="P400" s="7"/>
      <c r="Q400" s="7"/>
      <c r="R400" s="7"/>
      <c r="S400" s="7"/>
      <c r="T400" s="7"/>
      <c r="U400" s="7"/>
      <c r="V400" s="7"/>
      <c r="W400" s="7"/>
      <c r="X400" s="7"/>
      <c r="Y400" s="7"/>
      <c r="Z400" s="7"/>
      <c r="AA400" s="7"/>
    </row>
    <row r="401" spans="1:27" ht="14.4">
      <c r="A401" s="8">
        <v>398</v>
      </c>
      <c r="B401" s="8" t="s">
        <v>4628</v>
      </c>
      <c r="C401" s="8"/>
      <c r="D401" s="8" t="s">
        <v>5249</v>
      </c>
      <c r="E401" s="8" t="s">
        <v>5250</v>
      </c>
      <c r="F401" s="8" t="s">
        <v>5251</v>
      </c>
      <c r="G401" s="8"/>
      <c r="H401" s="8"/>
      <c r="I401" s="7"/>
      <c r="J401" s="7"/>
      <c r="K401" s="7"/>
      <c r="L401" s="7"/>
      <c r="M401" s="7"/>
      <c r="N401" s="7"/>
      <c r="O401" s="7"/>
      <c r="P401" s="7"/>
      <c r="Q401" s="7"/>
      <c r="R401" s="7"/>
      <c r="S401" s="7"/>
      <c r="T401" s="7"/>
      <c r="U401" s="7"/>
      <c r="V401" s="7"/>
      <c r="W401" s="7"/>
      <c r="X401" s="7"/>
      <c r="Y401" s="7"/>
      <c r="Z401" s="7"/>
      <c r="AA401" s="7"/>
    </row>
    <row r="402" spans="1:27" ht="14.4">
      <c r="A402" s="8">
        <v>399</v>
      </c>
      <c r="B402" s="8" t="s">
        <v>4628</v>
      </c>
      <c r="C402" s="8"/>
      <c r="D402" s="8" t="s">
        <v>5252</v>
      </c>
      <c r="E402" s="8" t="s">
        <v>5253</v>
      </c>
      <c r="F402" s="8" t="s">
        <v>5254</v>
      </c>
      <c r="G402" s="8"/>
      <c r="H402" s="8"/>
      <c r="I402" s="7"/>
      <c r="J402" s="7"/>
      <c r="K402" s="7"/>
      <c r="L402" s="7"/>
      <c r="M402" s="7"/>
      <c r="N402" s="7"/>
      <c r="O402" s="7"/>
      <c r="P402" s="7"/>
      <c r="Q402" s="7"/>
      <c r="R402" s="7"/>
      <c r="S402" s="7"/>
      <c r="T402" s="7"/>
      <c r="U402" s="7"/>
      <c r="V402" s="7"/>
      <c r="W402" s="7"/>
      <c r="X402" s="7"/>
      <c r="Y402" s="7"/>
      <c r="Z402" s="7"/>
      <c r="AA402" s="7"/>
    </row>
    <row r="403" spans="1:27" ht="14.4">
      <c r="A403" s="8">
        <v>400</v>
      </c>
      <c r="B403" s="8" t="s">
        <v>4628</v>
      </c>
      <c r="C403" s="8"/>
      <c r="D403" s="8" t="s">
        <v>5255</v>
      </c>
      <c r="E403" s="8" t="s">
        <v>5256</v>
      </c>
      <c r="F403" s="8" t="s">
        <v>5257</v>
      </c>
      <c r="G403" s="8"/>
      <c r="H403" s="8"/>
      <c r="I403" s="7"/>
      <c r="J403" s="7"/>
      <c r="K403" s="7"/>
      <c r="L403" s="7"/>
      <c r="M403" s="7"/>
      <c r="N403" s="7"/>
      <c r="O403" s="7"/>
      <c r="P403" s="7"/>
      <c r="Q403" s="7"/>
      <c r="R403" s="7"/>
      <c r="S403" s="7"/>
      <c r="T403" s="7"/>
      <c r="U403" s="7"/>
      <c r="V403" s="7"/>
      <c r="W403" s="7"/>
      <c r="X403" s="7"/>
      <c r="Y403" s="7"/>
      <c r="Z403" s="7"/>
      <c r="AA403" s="7"/>
    </row>
    <row r="404" spans="1:27" ht="16.5" customHeight="1">
      <c r="A404" s="8">
        <v>401</v>
      </c>
      <c r="B404" s="8" t="s">
        <v>4628</v>
      </c>
      <c r="C404" s="8"/>
      <c r="D404" s="102" t="s">
        <v>5258</v>
      </c>
      <c r="E404" s="8" t="s">
        <v>5259</v>
      </c>
      <c r="F404" s="141" t="s">
        <v>17361</v>
      </c>
      <c r="G404" s="8"/>
      <c r="H404" s="8"/>
      <c r="I404" s="7"/>
      <c r="J404" s="7"/>
      <c r="K404" s="7"/>
      <c r="L404" s="7"/>
      <c r="M404" s="7"/>
      <c r="N404" s="7"/>
      <c r="O404" s="7"/>
      <c r="P404" s="7"/>
      <c r="Q404" s="7"/>
      <c r="R404" s="7"/>
      <c r="S404" s="7"/>
      <c r="T404" s="7"/>
      <c r="U404" s="7"/>
      <c r="V404" s="7"/>
      <c r="W404" s="7"/>
      <c r="X404" s="7"/>
      <c r="Y404" s="7"/>
      <c r="Z404" s="7"/>
      <c r="AA404" s="7"/>
    </row>
    <row r="405" spans="1:27" ht="14.4">
      <c r="A405" s="8">
        <v>402</v>
      </c>
      <c r="B405" s="8" t="s">
        <v>4628</v>
      </c>
      <c r="C405" s="8"/>
      <c r="D405" s="19" t="str">
        <f t="shared" ref="D405:E405" si="94">D$123</f>
        <v>洗面器</v>
      </c>
      <c r="E405" s="19" t="str">
        <f t="shared" si="94"/>
        <v>Wash basin</v>
      </c>
      <c r="F405" s="19" t="s">
        <v>2481</v>
      </c>
      <c r="G405" s="8"/>
      <c r="H405" s="8"/>
      <c r="I405" s="7"/>
      <c r="J405" s="7"/>
      <c r="K405" s="7"/>
      <c r="L405" s="7"/>
      <c r="M405" s="7"/>
      <c r="N405" s="7"/>
      <c r="O405" s="7"/>
      <c r="P405" s="7"/>
      <c r="Q405" s="7"/>
      <c r="R405" s="7"/>
      <c r="S405" s="7"/>
      <c r="T405" s="7"/>
      <c r="U405" s="7"/>
      <c r="V405" s="7"/>
      <c r="W405" s="7"/>
      <c r="X405" s="7"/>
      <c r="Y405" s="7"/>
      <c r="Z405" s="7"/>
      <c r="AA405" s="7"/>
    </row>
    <row r="406" spans="1:27" ht="14.4">
      <c r="A406" s="8">
        <v>403</v>
      </c>
      <c r="B406" s="8" t="s">
        <v>4628</v>
      </c>
      <c r="C406" s="8"/>
      <c r="D406" s="8" t="s">
        <v>5260</v>
      </c>
      <c r="E406" s="8" t="s">
        <v>5261</v>
      </c>
      <c r="F406" s="8" t="s">
        <v>5262</v>
      </c>
      <c r="G406" s="8"/>
      <c r="H406" s="8"/>
      <c r="I406" s="7"/>
      <c r="J406" s="7"/>
      <c r="K406" s="7"/>
      <c r="L406" s="7"/>
      <c r="M406" s="7"/>
      <c r="N406" s="7"/>
      <c r="O406" s="7"/>
      <c r="P406" s="7"/>
      <c r="Q406" s="7"/>
      <c r="R406" s="7"/>
      <c r="S406" s="7"/>
      <c r="T406" s="7"/>
      <c r="U406" s="7"/>
      <c r="V406" s="7"/>
      <c r="W406" s="7"/>
      <c r="X406" s="7"/>
      <c r="Y406" s="7"/>
      <c r="Z406" s="7"/>
      <c r="AA406" s="7"/>
    </row>
    <row r="407" spans="1:27" ht="14.4">
      <c r="A407" s="8">
        <v>404</v>
      </c>
      <c r="B407" s="8" t="s">
        <v>4628</v>
      </c>
      <c r="C407" s="8"/>
      <c r="D407" s="8" t="s">
        <v>5263</v>
      </c>
      <c r="E407" s="8" t="s">
        <v>5264</v>
      </c>
      <c r="F407" s="8" t="s">
        <v>5265</v>
      </c>
      <c r="G407" s="8"/>
      <c r="H407" s="8"/>
      <c r="I407" s="7"/>
      <c r="J407" s="7"/>
      <c r="K407" s="7"/>
      <c r="L407" s="7"/>
      <c r="M407" s="7"/>
      <c r="N407" s="7"/>
      <c r="O407" s="7"/>
      <c r="P407" s="7"/>
      <c r="Q407" s="7"/>
      <c r="R407" s="7"/>
      <c r="S407" s="7"/>
      <c r="T407" s="7"/>
      <c r="U407" s="7"/>
      <c r="V407" s="7"/>
      <c r="W407" s="7"/>
      <c r="X407" s="7"/>
      <c r="Y407" s="7"/>
      <c r="Z407" s="7"/>
      <c r="AA407" s="7"/>
    </row>
    <row r="408" spans="1:27" ht="27.6">
      <c r="A408" s="8">
        <v>405</v>
      </c>
      <c r="B408" s="8" t="s">
        <v>4628</v>
      </c>
      <c r="C408" s="8"/>
      <c r="D408" s="8" t="s">
        <v>5266</v>
      </c>
      <c r="E408" s="8" t="s">
        <v>5267</v>
      </c>
      <c r="F408" s="141" t="s">
        <v>17362</v>
      </c>
      <c r="G408" s="8"/>
      <c r="H408" s="8"/>
      <c r="I408" s="7"/>
      <c r="J408" s="7"/>
      <c r="K408" s="7"/>
      <c r="L408" s="7"/>
      <c r="M408" s="7"/>
      <c r="N408" s="7"/>
      <c r="O408" s="7"/>
      <c r="P408" s="7"/>
      <c r="Q408" s="7"/>
      <c r="R408" s="7"/>
      <c r="S408" s="7"/>
      <c r="T408" s="7"/>
      <c r="U408" s="7"/>
      <c r="V408" s="7"/>
      <c r="W408" s="7"/>
      <c r="X408" s="7"/>
      <c r="Y408" s="7"/>
      <c r="Z408" s="7"/>
      <c r="AA408" s="7"/>
    </row>
    <row r="409" spans="1:27" ht="14.4">
      <c r="A409" s="8">
        <v>406</v>
      </c>
      <c r="B409" s="8" t="s">
        <v>4628</v>
      </c>
      <c r="C409" s="8"/>
      <c r="D409" s="8" t="s">
        <v>5268</v>
      </c>
      <c r="E409" s="8" t="s">
        <v>5269</v>
      </c>
      <c r="F409" s="8" t="s">
        <v>5270</v>
      </c>
      <c r="G409" s="8"/>
      <c r="H409" s="8"/>
      <c r="I409" s="7"/>
      <c r="J409" s="7"/>
      <c r="K409" s="7"/>
      <c r="L409" s="7"/>
      <c r="M409" s="7"/>
      <c r="N409" s="7"/>
      <c r="O409" s="7"/>
      <c r="P409" s="7"/>
      <c r="Q409" s="7"/>
      <c r="R409" s="7"/>
      <c r="S409" s="7"/>
      <c r="T409" s="7"/>
      <c r="U409" s="7"/>
      <c r="V409" s="7"/>
      <c r="W409" s="7"/>
      <c r="X409" s="7"/>
      <c r="Y409" s="7"/>
      <c r="Z409" s="7"/>
      <c r="AA409" s="7"/>
    </row>
    <row r="410" spans="1:27" ht="27.6">
      <c r="A410" s="8">
        <v>407</v>
      </c>
      <c r="B410" s="8" t="s">
        <v>4628</v>
      </c>
      <c r="C410" s="8"/>
      <c r="D410" s="19" t="str">
        <f t="shared" ref="D410:F410" si="95">D$328</f>
        <v>・ブース寸法(仕上げ寸法)を確認し、センターに配置する。</v>
      </c>
      <c r="E410" s="26" t="str">
        <f t="shared" si="95"/>
        <v>- Confirm the booth dimensions (finish dimension) and place in center.</v>
      </c>
      <c r="F410" s="26" t="str">
        <f t="shared" si="95"/>
        <v>. Xác nhận kích thước phòng (kích thước hoàn thiện) và đặt nó ở giữa (trung tâm).</v>
      </c>
      <c r="G410" s="8"/>
      <c r="H410" s="8"/>
      <c r="I410" s="7"/>
      <c r="J410" s="7"/>
      <c r="K410" s="7"/>
      <c r="L410" s="7"/>
      <c r="M410" s="7"/>
      <c r="N410" s="7"/>
      <c r="O410" s="7"/>
      <c r="P410" s="7"/>
      <c r="Q410" s="7"/>
      <c r="R410" s="7"/>
      <c r="S410" s="7"/>
      <c r="T410" s="7"/>
      <c r="U410" s="7"/>
      <c r="V410" s="7"/>
      <c r="W410" s="7"/>
      <c r="X410" s="7"/>
      <c r="Y410" s="7"/>
      <c r="Z410" s="7"/>
      <c r="AA410" s="7"/>
    </row>
    <row r="411" spans="1:27" ht="14.4">
      <c r="A411" s="8">
        <v>408</v>
      </c>
      <c r="B411" s="8" t="s">
        <v>4628</v>
      </c>
      <c r="C411" s="8"/>
      <c r="D411" s="19" t="str">
        <f t="shared" ref="D411:F411" si="96">D$329</f>
        <v>※タイル割付以外</v>
      </c>
      <c r="E411" s="26" t="str">
        <f t="shared" si="96"/>
        <v>* Except the tile layout</v>
      </c>
      <c r="F411" s="26" t="str">
        <f t="shared" si="96"/>
        <v xml:space="preserve">* Khác với phân bổ gạch lát </v>
      </c>
      <c r="G411" s="8"/>
      <c r="H411" s="8"/>
      <c r="I411" s="7"/>
      <c r="J411" s="7"/>
      <c r="K411" s="7"/>
      <c r="L411" s="7"/>
      <c r="M411" s="7"/>
      <c r="N411" s="7"/>
      <c r="O411" s="7"/>
      <c r="P411" s="7"/>
      <c r="Q411" s="7"/>
      <c r="R411" s="7"/>
      <c r="S411" s="7"/>
      <c r="T411" s="7"/>
      <c r="U411" s="7"/>
      <c r="V411" s="7"/>
      <c r="W411" s="7"/>
      <c r="X411" s="7"/>
      <c r="Y411" s="7"/>
      <c r="Z411" s="7"/>
      <c r="AA411" s="7"/>
    </row>
    <row r="412" spans="1:27" ht="27.6">
      <c r="A412" s="8">
        <v>409</v>
      </c>
      <c r="B412" s="8" t="s">
        <v>4628</v>
      </c>
      <c r="C412" s="8"/>
      <c r="D412" s="8" t="s">
        <v>5271</v>
      </c>
      <c r="E412" s="12" t="s">
        <v>5272</v>
      </c>
      <c r="F412" s="12" t="s">
        <v>5273</v>
      </c>
      <c r="G412" s="8"/>
      <c r="H412" s="8"/>
      <c r="I412" s="7"/>
      <c r="J412" s="7"/>
      <c r="K412" s="7"/>
      <c r="L412" s="7"/>
      <c r="M412" s="7"/>
      <c r="N412" s="7"/>
      <c r="O412" s="7"/>
      <c r="P412" s="7"/>
      <c r="Q412" s="7"/>
      <c r="R412" s="7"/>
      <c r="S412" s="7"/>
      <c r="T412" s="7"/>
      <c r="U412" s="7"/>
      <c r="V412" s="7"/>
      <c r="W412" s="7"/>
      <c r="X412" s="7"/>
      <c r="Y412" s="7"/>
      <c r="Z412" s="7"/>
      <c r="AA412" s="7"/>
    </row>
    <row r="413" spans="1:27" ht="27.6">
      <c r="A413" s="8">
        <v>410</v>
      </c>
      <c r="B413" s="8" t="s">
        <v>4628</v>
      </c>
      <c r="C413" s="8"/>
      <c r="D413" s="8" t="s">
        <v>5274</v>
      </c>
      <c r="E413" s="12" t="s">
        <v>5275</v>
      </c>
      <c r="F413" s="14" t="s">
        <v>17278</v>
      </c>
      <c r="G413" s="8"/>
      <c r="H413" s="8"/>
      <c r="I413" s="7"/>
      <c r="J413" s="7"/>
      <c r="K413" s="7"/>
      <c r="L413" s="7"/>
      <c r="M413" s="7"/>
      <c r="N413" s="7"/>
      <c r="O413" s="7"/>
      <c r="P413" s="7"/>
      <c r="Q413" s="7"/>
      <c r="R413" s="7"/>
      <c r="S413" s="7"/>
      <c r="T413" s="7"/>
      <c r="U413" s="7"/>
      <c r="V413" s="7"/>
      <c r="W413" s="7"/>
      <c r="X413" s="7"/>
      <c r="Y413" s="7"/>
      <c r="Z413" s="7"/>
      <c r="AA413" s="7"/>
    </row>
    <row r="414" spans="1:27" ht="27.6">
      <c r="A414" s="8">
        <v>411</v>
      </c>
      <c r="B414" s="8" t="s">
        <v>4628</v>
      </c>
      <c r="C414" s="8"/>
      <c r="D414" s="19" t="str">
        <f t="shared" ref="D414:F414" si="97">D$396</f>
        <v>・手すり、紙巻器は位置を考慮し、配置する。</v>
      </c>
      <c r="E414" s="26" t="str">
        <f t="shared" si="97"/>
        <v>- Consider the location of the handrail and paper holder, and place.</v>
      </c>
      <c r="F414" s="26" t="str">
        <f t="shared" si="97"/>
        <v xml:space="preserve">. Xem xét, bố trí vị trí tay cầm, kệ đựng giấy vệ sinh </v>
      </c>
      <c r="G414" s="8"/>
      <c r="H414" s="8"/>
      <c r="I414" s="7"/>
      <c r="J414" s="7"/>
      <c r="K414" s="7"/>
      <c r="L414" s="7"/>
      <c r="M414" s="7"/>
      <c r="N414" s="7"/>
      <c r="O414" s="7"/>
      <c r="P414" s="7"/>
      <c r="Q414" s="7"/>
      <c r="R414" s="7"/>
      <c r="S414" s="7"/>
      <c r="T414" s="7"/>
      <c r="U414" s="7"/>
      <c r="V414" s="7"/>
      <c r="W414" s="7"/>
      <c r="X414" s="7"/>
      <c r="Y414" s="7"/>
      <c r="Z414" s="7"/>
      <c r="AA414" s="7"/>
    </row>
    <row r="415" spans="1:27" ht="27.6">
      <c r="A415" s="8">
        <v>412</v>
      </c>
      <c r="B415" s="8" t="s">
        <v>4628</v>
      </c>
      <c r="C415" s="8"/>
      <c r="D415" s="8" t="s">
        <v>5276</v>
      </c>
      <c r="E415" s="12" t="s">
        <v>5277</v>
      </c>
      <c r="F415" s="104" t="s">
        <v>17363</v>
      </c>
      <c r="G415" s="8"/>
      <c r="H415" s="8"/>
      <c r="I415" s="7"/>
      <c r="J415" s="7"/>
      <c r="K415" s="7"/>
      <c r="L415" s="7"/>
      <c r="M415" s="7"/>
      <c r="N415" s="7"/>
      <c r="O415" s="7"/>
      <c r="P415" s="7"/>
      <c r="Q415" s="7"/>
      <c r="R415" s="7"/>
      <c r="S415" s="7"/>
      <c r="T415" s="7"/>
      <c r="U415" s="7"/>
      <c r="V415" s="7"/>
      <c r="W415" s="7"/>
      <c r="X415" s="7"/>
      <c r="Y415" s="7"/>
      <c r="Z415" s="7"/>
      <c r="AA415" s="7"/>
    </row>
    <row r="416" spans="1:27" ht="55.2">
      <c r="A416" s="8">
        <v>413</v>
      </c>
      <c r="B416" s="8" t="s">
        <v>4628</v>
      </c>
      <c r="C416" s="8"/>
      <c r="D416" s="8" t="s">
        <v>5278</v>
      </c>
      <c r="E416" s="8" t="s">
        <v>5279</v>
      </c>
      <c r="F416" s="102" t="s">
        <v>17364</v>
      </c>
      <c r="G416" s="8"/>
      <c r="H416" s="8"/>
      <c r="I416" s="7"/>
      <c r="J416" s="7"/>
      <c r="K416" s="7"/>
      <c r="L416" s="7"/>
      <c r="M416" s="7"/>
      <c r="N416" s="7"/>
      <c r="O416" s="7"/>
      <c r="P416" s="7"/>
      <c r="Q416" s="7"/>
      <c r="R416" s="7"/>
      <c r="S416" s="7"/>
      <c r="T416" s="7"/>
      <c r="U416" s="7"/>
      <c r="V416" s="7"/>
      <c r="W416" s="7"/>
      <c r="X416" s="7"/>
      <c r="Y416" s="7"/>
      <c r="Z416" s="7"/>
      <c r="AA416" s="7"/>
    </row>
    <row r="417" spans="1:27" ht="14.4">
      <c r="A417" s="8">
        <v>414</v>
      </c>
      <c r="B417" s="8" t="s">
        <v>4628</v>
      </c>
      <c r="C417" s="8"/>
      <c r="D417" s="8" t="s">
        <v>5280</v>
      </c>
      <c r="E417" s="8" t="s">
        <v>5281</v>
      </c>
      <c r="F417" s="8" t="s">
        <v>5282</v>
      </c>
      <c r="G417" s="8"/>
      <c r="H417" s="8"/>
      <c r="I417" s="7"/>
      <c r="J417" s="7"/>
      <c r="K417" s="7"/>
      <c r="L417" s="7"/>
      <c r="M417" s="7"/>
      <c r="N417" s="7"/>
      <c r="O417" s="7"/>
      <c r="P417" s="7"/>
      <c r="Q417" s="7"/>
      <c r="R417" s="7"/>
      <c r="S417" s="7"/>
      <c r="T417" s="7"/>
      <c r="U417" s="7"/>
      <c r="V417" s="7"/>
      <c r="W417" s="7"/>
      <c r="X417" s="7"/>
      <c r="Y417" s="7"/>
      <c r="Z417" s="7"/>
      <c r="AA417" s="7"/>
    </row>
    <row r="418" spans="1:27" ht="14.4">
      <c r="A418" s="8">
        <v>415</v>
      </c>
      <c r="B418" s="8" t="s">
        <v>4628</v>
      </c>
      <c r="C418" s="8"/>
      <c r="D418" s="8" t="s">
        <v>5283</v>
      </c>
      <c r="E418" s="8" t="s">
        <v>5284</v>
      </c>
      <c r="F418" s="8" t="s">
        <v>5285</v>
      </c>
      <c r="G418" s="8"/>
      <c r="H418" s="8"/>
      <c r="I418" s="7"/>
      <c r="J418" s="7"/>
      <c r="K418" s="7"/>
      <c r="L418" s="7"/>
      <c r="M418" s="7"/>
      <c r="N418" s="7"/>
      <c r="O418" s="7"/>
      <c r="P418" s="7"/>
      <c r="Q418" s="7"/>
      <c r="R418" s="7"/>
      <c r="S418" s="7"/>
      <c r="T418" s="7"/>
      <c r="U418" s="7"/>
      <c r="V418" s="7"/>
      <c r="W418" s="7"/>
      <c r="X418" s="7"/>
      <c r="Y418" s="7"/>
      <c r="Z418" s="7"/>
      <c r="AA418" s="7"/>
    </row>
    <row r="419" spans="1:27" ht="14.4">
      <c r="A419" s="8">
        <v>416</v>
      </c>
      <c r="B419" s="8" t="s">
        <v>4628</v>
      </c>
      <c r="C419" s="8"/>
      <c r="D419" s="8" t="s">
        <v>5286</v>
      </c>
      <c r="E419" s="8" t="s">
        <v>5287</v>
      </c>
      <c r="F419" s="8" t="s">
        <v>5288</v>
      </c>
      <c r="G419" s="8"/>
      <c r="H419" s="8"/>
      <c r="I419" s="7"/>
      <c r="J419" s="7"/>
      <c r="K419" s="7"/>
      <c r="L419" s="7"/>
      <c r="M419" s="7"/>
      <c r="N419" s="7"/>
      <c r="O419" s="7"/>
      <c r="P419" s="7"/>
      <c r="Q419" s="7"/>
      <c r="R419" s="7"/>
      <c r="S419" s="7"/>
      <c r="T419" s="7"/>
      <c r="U419" s="7"/>
      <c r="V419" s="7"/>
      <c r="W419" s="7"/>
      <c r="X419" s="7"/>
      <c r="Y419" s="7"/>
      <c r="Z419" s="7"/>
      <c r="AA419" s="7"/>
    </row>
    <row r="420" spans="1:27" ht="14.4">
      <c r="A420" s="8">
        <v>417</v>
      </c>
      <c r="B420" s="8" t="s">
        <v>4628</v>
      </c>
      <c r="C420" s="8"/>
      <c r="D420" s="8" t="s">
        <v>5289</v>
      </c>
      <c r="E420" s="8" t="s">
        <v>5290</v>
      </c>
      <c r="F420" s="8" t="s">
        <v>5291</v>
      </c>
      <c r="G420" s="8"/>
      <c r="H420" s="8"/>
      <c r="I420" s="7"/>
      <c r="J420" s="7"/>
      <c r="K420" s="7"/>
      <c r="L420" s="7"/>
      <c r="M420" s="7"/>
      <c r="N420" s="7"/>
      <c r="O420" s="7"/>
      <c r="P420" s="7"/>
      <c r="Q420" s="7"/>
      <c r="R420" s="7"/>
      <c r="S420" s="7"/>
      <c r="T420" s="7"/>
      <c r="U420" s="7"/>
      <c r="V420" s="7"/>
      <c r="W420" s="7"/>
      <c r="X420" s="7"/>
      <c r="Y420" s="7"/>
      <c r="Z420" s="7"/>
      <c r="AA420" s="7"/>
    </row>
    <row r="421" spans="1:27" ht="14.4">
      <c r="A421" s="8">
        <v>418</v>
      </c>
      <c r="B421" s="8" t="s">
        <v>4628</v>
      </c>
      <c r="C421" s="8"/>
      <c r="D421" s="8" t="s">
        <v>5292</v>
      </c>
      <c r="E421" s="8" t="s">
        <v>5293</v>
      </c>
      <c r="F421" s="8" t="s">
        <v>17222</v>
      </c>
      <c r="G421" s="8"/>
      <c r="H421" s="8"/>
      <c r="I421" s="7"/>
      <c r="J421" s="7"/>
      <c r="K421" s="7"/>
      <c r="L421" s="7"/>
      <c r="M421" s="7"/>
      <c r="N421" s="7"/>
      <c r="O421" s="7"/>
      <c r="P421" s="7"/>
      <c r="Q421" s="7"/>
      <c r="R421" s="7"/>
      <c r="S421" s="7"/>
      <c r="T421" s="7"/>
      <c r="U421" s="7"/>
      <c r="V421" s="7"/>
      <c r="W421" s="7"/>
      <c r="X421" s="7"/>
      <c r="Y421" s="7"/>
      <c r="Z421" s="7"/>
      <c r="AA421" s="7"/>
    </row>
    <row r="422" spans="1:27" ht="14.4">
      <c r="A422" s="8">
        <v>419</v>
      </c>
      <c r="B422" s="8" t="s">
        <v>4628</v>
      </c>
      <c r="C422" s="8">
        <v>137</v>
      </c>
      <c r="D422" s="8" t="s">
        <v>5294</v>
      </c>
      <c r="E422" s="8" t="s">
        <v>2480</v>
      </c>
      <c r="F422" s="8" t="s">
        <v>5295</v>
      </c>
      <c r="G422" s="8"/>
      <c r="H422" s="8"/>
      <c r="I422" s="7"/>
      <c r="J422" s="7"/>
      <c r="K422" s="7"/>
      <c r="L422" s="7"/>
      <c r="M422" s="7"/>
      <c r="N422" s="7"/>
      <c r="O422" s="7"/>
      <c r="P422" s="7"/>
      <c r="Q422" s="7"/>
      <c r="R422" s="7"/>
      <c r="S422" s="7"/>
      <c r="T422" s="7"/>
      <c r="U422" s="7"/>
      <c r="V422" s="7"/>
      <c r="W422" s="7"/>
      <c r="X422" s="7"/>
      <c r="Y422" s="7"/>
      <c r="Z422" s="7"/>
      <c r="AA422" s="7"/>
    </row>
    <row r="423" spans="1:27" ht="27.6">
      <c r="A423" s="8">
        <v>420</v>
      </c>
      <c r="B423" s="8" t="s">
        <v>4628</v>
      </c>
      <c r="C423" s="8"/>
      <c r="D423" s="8" t="s">
        <v>5296</v>
      </c>
      <c r="E423" s="8" t="s">
        <v>5297</v>
      </c>
      <c r="F423" s="8" t="s">
        <v>5298</v>
      </c>
      <c r="G423" s="8"/>
      <c r="H423" s="8"/>
      <c r="I423" s="7"/>
      <c r="J423" s="7"/>
      <c r="K423" s="7"/>
      <c r="L423" s="7"/>
      <c r="M423" s="7"/>
      <c r="N423" s="7"/>
      <c r="O423" s="7"/>
      <c r="P423" s="7"/>
      <c r="Q423" s="7"/>
      <c r="R423" s="7"/>
      <c r="S423" s="7"/>
      <c r="T423" s="7"/>
      <c r="U423" s="7"/>
      <c r="V423" s="7"/>
      <c r="W423" s="7"/>
      <c r="X423" s="7"/>
      <c r="Y423" s="7"/>
      <c r="Z423" s="7"/>
      <c r="AA423" s="7"/>
    </row>
    <row r="424" spans="1:27" ht="14.4">
      <c r="A424" s="8">
        <v>421</v>
      </c>
      <c r="B424" s="8" t="s">
        <v>4628</v>
      </c>
      <c r="C424" s="8"/>
      <c r="D424" s="8" t="s">
        <v>5299</v>
      </c>
      <c r="E424" s="8" t="s">
        <v>5300</v>
      </c>
      <c r="F424" s="102" t="s">
        <v>17365</v>
      </c>
      <c r="G424" s="8"/>
      <c r="H424" s="8"/>
      <c r="I424" s="7"/>
      <c r="J424" s="7"/>
      <c r="K424" s="7"/>
      <c r="L424" s="7"/>
      <c r="M424" s="7"/>
      <c r="N424" s="7"/>
      <c r="O424" s="7"/>
      <c r="P424" s="7"/>
      <c r="Q424" s="7"/>
      <c r="R424" s="7"/>
      <c r="S424" s="7"/>
      <c r="T424" s="7"/>
      <c r="U424" s="7"/>
      <c r="V424" s="7"/>
      <c r="W424" s="7"/>
      <c r="X424" s="7"/>
      <c r="Y424" s="7"/>
      <c r="Z424" s="7"/>
      <c r="AA424" s="7"/>
    </row>
    <row r="425" spans="1:27" ht="41.4">
      <c r="A425" s="8">
        <v>422</v>
      </c>
      <c r="B425" s="8" t="s">
        <v>4628</v>
      </c>
      <c r="C425" s="8"/>
      <c r="D425" s="8" t="s">
        <v>5301</v>
      </c>
      <c r="E425" s="12" t="s">
        <v>5302</v>
      </c>
      <c r="F425" s="104" t="s">
        <v>17279</v>
      </c>
      <c r="G425" s="8"/>
      <c r="H425" s="8"/>
      <c r="I425" s="7"/>
      <c r="J425" s="7"/>
      <c r="K425" s="7"/>
      <c r="L425" s="7"/>
      <c r="M425" s="7"/>
      <c r="N425" s="7"/>
      <c r="O425" s="7"/>
      <c r="P425" s="7"/>
      <c r="Q425" s="7"/>
      <c r="R425" s="7"/>
      <c r="S425" s="7"/>
      <c r="T425" s="7"/>
      <c r="U425" s="7"/>
      <c r="V425" s="7"/>
      <c r="W425" s="7"/>
      <c r="X425" s="7"/>
      <c r="Y425" s="7"/>
      <c r="Z425" s="7"/>
      <c r="AA425" s="7"/>
    </row>
    <row r="426" spans="1:27" ht="14.4">
      <c r="A426" s="8">
        <v>423</v>
      </c>
      <c r="B426" s="8" t="s">
        <v>4628</v>
      </c>
      <c r="C426" s="8"/>
      <c r="D426" s="8" t="s">
        <v>5303</v>
      </c>
      <c r="E426" s="8" t="s">
        <v>2285</v>
      </c>
      <c r="F426" s="8" t="s">
        <v>5304</v>
      </c>
      <c r="G426" s="8"/>
      <c r="H426" s="8"/>
      <c r="I426" s="7"/>
      <c r="J426" s="7"/>
      <c r="K426" s="7"/>
      <c r="L426" s="7"/>
      <c r="M426" s="7"/>
      <c r="N426" s="7"/>
      <c r="O426" s="7"/>
      <c r="P426" s="7"/>
      <c r="Q426" s="7"/>
      <c r="R426" s="7"/>
      <c r="S426" s="7"/>
      <c r="T426" s="7"/>
      <c r="U426" s="7"/>
      <c r="V426" s="7"/>
      <c r="W426" s="7"/>
      <c r="X426" s="7"/>
      <c r="Y426" s="7"/>
      <c r="Z426" s="7"/>
      <c r="AA426" s="7"/>
    </row>
    <row r="427" spans="1:27" ht="27.6">
      <c r="A427" s="8">
        <v>424</v>
      </c>
      <c r="B427" s="8" t="s">
        <v>4628</v>
      </c>
      <c r="C427" s="8"/>
      <c r="D427" s="19" t="str">
        <f t="shared" ref="D427:F427" si="98">D$404</f>
        <v>オストメイト対応器具</v>
      </c>
      <c r="E427" s="26" t="str">
        <f t="shared" si="98"/>
        <v>Ostomate available fixture</v>
      </c>
      <c r="F427" s="26" t="str">
        <f t="shared" si="98"/>
        <v>Thiết bị hỗ trợ Ostomy (hỗ trợ bệnh nhân lắp hậu môn nhân tạo)</v>
      </c>
      <c r="G427" s="8"/>
      <c r="H427" s="8"/>
      <c r="I427" s="7"/>
      <c r="J427" s="7"/>
      <c r="K427" s="7"/>
      <c r="L427" s="7"/>
      <c r="M427" s="7"/>
      <c r="N427" s="7"/>
      <c r="O427" s="7"/>
      <c r="P427" s="7"/>
      <c r="Q427" s="7"/>
      <c r="R427" s="7"/>
      <c r="S427" s="7"/>
      <c r="T427" s="7"/>
      <c r="U427" s="7"/>
      <c r="V427" s="7"/>
      <c r="W427" s="7"/>
      <c r="X427" s="7"/>
      <c r="Y427" s="7"/>
      <c r="Z427" s="7"/>
      <c r="AA427" s="7"/>
    </row>
    <row r="428" spans="1:27" ht="27.6">
      <c r="A428" s="8">
        <v>425</v>
      </c>
      <c r="B428" s="8" t="s">
        <v>4628</v>
      </c>
      <c r="C428" s="8"/>
      <c r="D428" s="102" t="s">
        <v>5305</v>
      </c>
      <c r="E428" s="12" t="s">
        <v>5306</v>
      </c>
      <c r="F428" s="104" t="s">
        <v>5307</v>
      </c>
      <c r="G428" s="8"/>
      <c r="H428" s="8"/>
      <c r="I428" s="7"/>
      <c r="J428" s="7"/>
      <c r="K428" s="7"/>
      <c r="L428" s="7"/>
      <c r="M428" s="7"/>
      <c r="N428" s="7"/>
      <c r="O428" s="7"/>
      <c r="P428" s="7"/>
      <c r="Q428" s="7"/>
      <c r="R428" s="7"/>
      <c r="S428" s="7"/>
      <c r="T428" s="7"/>
      <c r="U428" s="7"/>
      <c r="V428" s="7"/>
      <c r="W428" s="7"/>
      <c r="X428" s="7"/>
      <c r="Y428" s="7"/>
      <c r="Z428" s="7"/>
      <c r="AA428" s="7"/>
    </row>
    <row r="429" spans="1:27" ht="14.4">
      <c r="A429" s="8">
        <v>426</v>
      </c>
      <c r="B429" s="8" t="s">
        <v>4628</v>
      </c>
      <c r="C429" s="8"/>
      <c r="D429" s="102" t="s">
        <v>5308</v>
      </c>
      <c r="E429" s="12" t="s">
        <v>5309</v>
      </c>
      <c r="F429" s="104" t="s">
        <v>17223</v>
      </c>
      <c r="G429" s="8"/>
      <c r="H429" s="8"/>
      <c r="I429" s="7"/>
      <c r="J429" s="7"/>
      <c r="K429" s="7"/>
      <c r="L429" s="7"/>
      <c r="M429" s="7"/>
      <c r="N429" s="7"/>
      <c r="O429" s="7"/>
      <c r="P429" s="7"/>
      <c r="Q429" s="7"/>
      <c r="R429" s="7"/>
      <c r="S429" s="7"/>
      <c r="T429" s="7"/>
      <c r="U429" s="7"/>
      <c r="V429" s="7"/>
      <c r="W429" s="7"/>
      <c r="X429" s="7"/>
      <c r="Y429" s="7"/>
      <c r="Z429" s="7"/>
      <c r="AA429" s="7"/>
    </row>
    <row r="430" spans="1:27" ht="27.6">
      <c r="A430" s="8">
        <v>427</v>
      </c>
      <c r="B430" s="8" t="s">
        <v>4628</v>
      </c>
      <c r="C430" s="8"/>
      <c r="D430" s="8" t="s">
        <v>5310</v>
      </c>
      <c r="E430" s="12" t="s">
        <v>5311</v>
      </c>
      <c r="F430" s="104" t="s">
        <v>17366</v>
      </c>
      <c r="G430" s="8"/>
      <c r="H430" s="8"/>
      <c r="I430" s="7"/>
      <c r="J430" s="7"/>
      <c r="K430" s="7"/>
      <c r="L430" s="7"/>
      <c r="M430" s="7"/>
      <c r="N430" s="7"/>
      <c r="O430" s="7"/>
      <c r="P430" s="7"/>
      <c r="Q430" s="7"/>
      <c r="R430" s="7"/>
      <c r="S430" s="7"/>
      <c r="T430" s="7"/>
      <c r="U430" s="7"/>
      <c r="V430" s="7"/>
      <c r="W430" s="7"/>
      <c r="X430" s="7"/>
      <c r="Y430" s="7"/>
      <c r="Z430" s="7"/>
      <c r="AA430" s="7"/>
    </row>
    <row r="431" spans="1:27" ht="27.6">
      <c r="A431" s="8">
        <v>428</v>
      </c>
      <c r="B431" s="8" t="s">
        <v>4628</v>
      </c>
      <c r="C431" s="8"/>
      <c r="D431" s="8" t="s">
        <v>5312</v>
      </c>
      <c r="E431" s="12" t="s">
        <v>5313</v>
      </c>
      <c r="F431" s="104" t="s">
        <v>17367</v>
      </c>
      <c r="G431" s="8"/>
      <c r="H431" s="8"/>
      <c r="I431" s="7"/>
      <c r="J431" s="7"/>
      <c r="K431" s="7"/>
      <c r="L431" s="7"/>
      <c r="M431" s="7"/>
      <c r="N431" s="7"/>
      <c r="O431" s="7"/>
      <c r="P431" s="7"/>
      <c r="Q431" s="7"/>
      <c r="R431" s="7"/>
      <c r="S431" s="7"/>
      <c r="T431" s="7"/>
      <c r="U431" s="7"/>
      <c r="V431" s="7"/>
      <c r="W431" s="7"/>
      <c r="X431" s="7"/>
      <c r="Y431" s="7"/>
      <c r="Z431" s="7"/>
      <c r="AA431" s="7"/>
    </row>
    <row r="432" spans="1:27" ht="14.4">
      <c r="A432" s="8">
        <v>429</v>
      </c>
      <c r="B432" s="8" t="s">
        <v>4628</v>
      </c>
      <c r="C432" s="8"/>
      <c r="D432" s="8" t="s">
        <v>5314</v>
      </c>
      <c r="E432" s="8" t="s">
        <v>5315</v>
      </c>
      <c r="F432" s="8" t="s">
        <v>5316</v>
      </c>
      <c r="G432" s="8"/>
      <c r="H432" s="8"/>
      <c r="I432" s="7"/>
      <c r="J432" s="7"/>
      <c r="K432" s="7"/>
      <c r="L432" s="7"/>
      <c r="M432" s="7"/>
      <c r="N432" s="7"/>
      <c r="O432" s="7"/>
      <c r="P432" s="7"/>
      <c r="Q432" s="7"/>
      <c r="R432" s="7"/>
      <c r="S432" s="7"/>
      <c r="T432" s="7"/>
      <c r="U432" s="7"/>
      <c r="V432" s="7"/>
      <c r="W432" s="7"/>
      <c r="X432" s="7"/>
      <c r="Y432" s="7"/>
      <c r="Z432" s="7"/>
      <c r="AA432" s="7"/>
    </row>
    <row r="433" spans="1:27" ht="14.4">
      <c r="A433" s="8">
        <v>430</v>
      </c>
      <c r="B433" s="8" t="s">
        <v>4628</v>
      </c>
      <c r="C433" s="8"/>
      <c r="D433" s="8" t="s">
        <v>2488</v>
      </c>
      <c r="E433" s="8" t="s">
        <v>2489</v>
      </c>
      <c r="F433" s="102" t="s">
        <v>17368</v>
      </c>
      <c r="G433" s="8"/>
      <c r="H433" s="8"/>
      <c r="I433" s="7"/>
      <c r="J433" s="7"/>
      <c r="K433" s="7"/>
      <c r="L433" s="7"/>
      <c r="M433" s="7"/>
      <c r="N433" s="7"/>
      <c r="O433" s="7"/>
      <c r="P433" s="7"/>
      <c r="Q433" s="7"/>
      <c r="R433" s="7"/>
      <c r="S433" s="7"/>
      <c r="T433" s="7"/>
      <c r="U433" s="7"/>
      <c r="V433" s="7"/>
      <c r="W433" s="7"/>
      <c r="X433" s="7"/>
      <c r="Y433" s="7"/>
      <c r="Z433" s="7"/>
      <c r="AA433" s="7"/>
    </row>
    <row r="434" spans="1:27" ht="14.4">
      <c r="A434" s="8">
        <v>431</v>
      </c>
      <c r="B434" s="8" t="s">
        <v>4628</v>
      </c>
      <c r="C434" s="8"/>
      <c r="D434" s="19" t="str">
        <f t="shared" ref="D434:F434" si="99">D$420</f>
        <v>洗浄スイッチ</v>
      </c>
      <c r="E434" s="26" t="str">
        <f t="shared" si="99"/>
        <v>Flashing switch</v>
      </c>
      <c r="F434" s="26" t="str">
        <f t="shared" si="99"/>
        <v xml:space="preserve">Nút ấn xả </v>
      </c>
      <c r="G434" s="8"/>
      <c r="H434" s="8"/>
      <c r="I434" s="7"/>
      <c r="J434" s="7"/>
      <c r="K434" s="7"/>
      <c r="L434" s="7"/>
      <c r="M434" s="7"/>
      <c r="N434" s="7"/>
      <c r="O434" s="7"/>
      <c r="P434" s="7"/>
      <c r="Q434" s="7"/>
      <c r="R434" s="7"/>
      <c r="S434" s="7"/>
      <c r="T434" s="7"/>
      <c r="U434" s="7"/>
      <c r="V434" s="7"/>
      <c r="W434" s="7"/>
      <c r="X434" s="7"/>
      <c r="Y434" s="7"/>
      <c r="Z434" s="7"/>
      <c r="AA434" s="7"/>
    </row>
    <row r="435" spans="1:27" ht="14.4">
      <c r="A435" s="8">
        <v>432</v>
      </c>
      <c r="B435" s="8" t="s">
        <v>4628</v>
      </c>
      <c r="C435" s="8"/>
      <c r="D435" s="8" t="s">
        <v>5317</v>
      </c>
      <c r="E435" s="8" t="s">
        <v>5318</v>
      </c>
      <c r="F435" s="8" t="s">
        <v>5319</v>
      </c>
      <c r="G435" s="8"/>
      <c r="H435" s="8"/>
      <c r="I435" s="7"/>
      <c r="J435" s="7"/>
      <c r="K435" s="7"/>
      <c r="L435" s="7"/>
      <c r="M435" s="7"/>
      <c r="N435" s="7"/>
      <c r="O435" s="7"/>
      <c r="P435" s="7"/>
      <c r="Q435" s="7"/>
      <c r="R435" s="7"/>
      <c r="S435" s="7"/>
      <c r="T435" s="7"/>
      <c r="U435" s="7"/>
      <c r="V435" s="7"/>
      <c r="W435" s="7"/>
      <c r="X435" s="7"/>
      <c r="Y435" s="7"/>
      <c r="Z435" s="7"/>
      <c r="AA435" s="7"/>
    </row>
    <row r="436" spans="1:27" ht="27.6">
      <c r="A436" s="8">
        <v>433</v>
      </c>
      <c r="B436" s="8" t="s">
        <v>4628</v>
      </c>
      <c r="C436" s="8"/>
      <c r="D436" s="8" t="s">
        <v>5320</v>
      </c>
      <c r="E436" s="8" t="s">
        <v>5321</v>
      </c>
      <c r="F436" s="8" t="s">
        <v>5322</v>
      </c>
      <c r="G436" s="8"/>
      <c r="H436" s="8"/>
      <c r="I436" s="7"/>
      <c r="J436" s="7"/>
      <c r="K436" s="7"/>
      <c r="L436" s="7"/>
      <c r="M436" s="7"/>
      <c r="N436" s="7"/>
      <c r="O436" s="7"/>
      <c r="P436" s="7"/>
      <c r="Q436" s="7"/>
      <c r="R436" s="7"/>
      <c r="S436" s="7"/>
      <c r="T436" s="7"/>
      <c r="U436" s="7"/>
      <c r="V436" s="7"/>
      <c r="W436" s="7"/>
      <c r="X436" s="7"/>
      <c r="Y436" s="7"/>
      <c r="Z436" s="7"/>
      <c r="AA436" s="7"/>
    </row>
    <row r="437" spans="1:27" ht="14.4">
      <c r="A437" s="8">
        <v>434</v>
      </c>
      <c r="B437" s="8" t="s">
        <v>4628</v>
      </c>
      <c r="C437" s="8"/>
      <c r="D437" s="8" t="s">
        <v>5323</v>
      </c>
      <c r="E437" s="8" t="s">
        <v>5324</v>
      </c>
      <c r="F437" s="8" t="s">
        <v>5325</v>
      </c>
      <c r="G437" s="8"/>
      <c r="H437" s="8"/>
      <c r="I437" s="7"/>
      <c r="J437" s="7"/>
      <c r="K437" s="7"/>
      <c r="L437" s="7"/>
      <c r="M437" s="7"/>
      <c r="N437" s="7"/>
      <c r="O437" s="7"/>
      <c r="P437" s="7"/>
      <c r="Q437" s="7"/>
      <c r="R437" s="7"/>
      <c r="S437" s="7"/>
      <c r="T437" s="7"/>
      <c r="U437" s="7"/>
      <c r="V437" s="7"/>
      <c r="W437" s="7"/>
      <c r="X437" s="7"/>
      <c r="Y437" s="7"/>
      <c r="Z437" s="7"/>
      <c r="AA437" s="7"/>
    </row>
    <row r="438" spans="1:27" ht="14.4">
      <c r="A438" s="8">
        <v>435</v>
      </c>
      <c r="B438" s="8" t="s">
        <v>4628</v>
      </c>
      <c r="C438" s="8"/>
      <c r="D438" s="8" t="s">
        <v>5326</v>
      </c>
      <c r="E438" s="8" t="s">
        <v>5327</v>
      </c>
      <c r="F438" s="8" t="s">
        <v>5328</v>
      </c>
      <c r="G438" s="8"/>
      <c r="H438" s="8"/>
      <c r="I438" s="7"/>
      <c r="J438" s="7"/>
      <c r="K438" s="7"/>
      <c r="L438" s="7"/>
      <c r="M438" s="7"/>
      <c r="N438" s="7"/>
      <c r="O438" s="7"/>
      <c r="P438" s="7"/>
      <c r="Q438" s="7"/>
      <c r="R438" s="7"/>
      <c r="S438" s="7"/>
      <c r="T438" s="7"/>
      <c r="U438" s="7"/>
      <c r="V438" s="7"/>
      <c r="W438" s="7"/>
      <c r="X438" s="7"/>
      <c r="Y438" s="7"/>
      <c r="Z438" s="7"/>
      <c r="AA438" s="7"/>
    </row>
    <row r="439" spans="1:27" ht="14.4">
      <c r="A439" s="8">
        <v>436</v>
      </c>
      <c r="B439" s="8" t="s">
        <v>4628</v>
      </c>
      <c r="C439" s="8"/>
      <c r="D439" s="8" t="s">
        <v>5329</v>
      </c>
      <c r="E439" s="8" t="s">
        <v>5330</v>
      </c>
      <c r="F439" s="8" t="s">
        <v>5331</v>
      </c>
      <c r="G439" s="8"/>
      <c r="H439" s="8"/>
      <c r="I439" s="7"/>
      <c r="J439" s="7"/>
      <c r="K439" s="7"/>
      <c r="L439" s="7"/>
      <c r="M439" s="7"/>
      <c r="N439" s="7"/>
      <c r="O439" s="7"/>
      <c r="P439" s="7"/>
      <c r="Q439" s="7"/>
      <c r="R439" s="7"/>
      <c r="S439" s="7"/>
      <c r="T439" s="7"/>
      <c r="U439" s="7"/>
      <c r="V439" s="7"/>
      <c r="W439" s="7"/>
      <c r="X439" s="7"/>
      <c r="Y439" s="7"/>
      <c r="Z439" s="7"/>
      <c r="AA439" s="7"/>
    </row>
    <row r="440" spans="1:27" ht="14.4">
      <c r="A440" s="8">
        <v>437</v>
      </c>
      <c r="B440" s="8" t="s">
        <v>4628</v>
      </c>
      <c r="C440" s="8">
        <v>138</v>
      </c>
      <c r="D440" s="19" t="str">
        <f>目次!D$51</f>
        <v>9.便所詳細図</v>
      </c>
      <c r="E440" s="26" t="str">
        <f>目次!E$51</f>
        <v>9. Detail drawing of toilet</v>
      </c>
      <c r="F440" s="26" t="str">
        <f>目次!F$51</f>
        <v xml:space="preserve">9. Bản vẽ chi tiết nhà vệ sinh </v>
      </c>
      <c r="G440" s="8"/>
      <c r="H440" s="8"/>
      <c r="I440" s="7"/>
      <c r="J440" s="7"/>
      <c r="K440" s="7"/>
      <c r="L440" s="7"/>
      <c r="M440" s="7"/>
      <c r="N440" s="7"/>
      <c r="O440" s="7"/>
      <c r="P440" s="7"/>
      <c r="Q440" s="7"/>
      <c r="R440" s="7"/>
      <c r="S440" s="7"/>
      <c r="T440" s="7"/>
      <c r="U440" s="7"/>
      <c r="V440" s="7"/>
      <c r="W440" s="7"/>
      <c r="X440" s="7"/>
      <c r="Y440" s="7"/>
      <c r="Z440" s="7"/>
      <c r="AA440" s="7"/>
    </row>
    <row r="441" spans="1:27" ht="27.6">
      <c r="A441" s="8">
        <v>438</v>
      </c>
      <c r="B441" s="8" t="s">
        <v>4628</v>
      </c>
      <c r="C441" s="19">
        <f>目次!C$58</f>
        <v>138</v>
      </c>
      <c r="D441" s="19" t="str">
        <f>目次!D$58</f>
        <v>9-6.器具配置済み図にPS立管配置</v>
      </c>
      <c r="E441" s="26" t="str">
        <f>目次!E$58</f>
        <v>9-6. Placement of vertical pipe inside PS (pipe shaft) on drawing added fixture</v>
      </c>
      <c r="F441" s="26" t="str">
        <f>目次!F$58</f>
        <v xml:space="preserve">9-6. Bố trí ống đứng PS trong bản vẽ bố trí thiết bị </v>
      </c>
      <c r="G441" s="8" t="s">
        <v>15804</v>
      </c>
      <c r="H441" s="8" t="s">
        <v>5332</v>
      </c>
      <c r="I441" s="7"/>
      <c r="J441" s="7"/>
      <c r="K441" s="7"/>
      <c r="L441" s="7"/>
      <c r="M441" s="7"/>
      <c r="N441" s="7"/>
      <c r="O441" s="7"/>
      <c r="P441" s="7"/>
      <c r="Q441" s="7"/>
      <c r="R441" s="7"/>
      <c r="S441" s="7"/>
      <c r="T441" s="7"/>
      <c r="U441" s="7"/>
      <c r="V441" s="7"/>
      <c r="W441" s="7"/>
      <c r="X441" s="7"/>
      <c r="Y441" s="7"/>
      <c r="Z441" s="7"/>
      <c r="AA441" s="7"/>
    </row>
    <row r="442" spans="1:27" ht="14.4">
      <c r="A442" s="8">
        <v>439</v>
      </c>
      <c r="B442" s="8" t="s">
        <v>4628</v>
      </c>
      <c r="C442" s="8"/>
      <c r="D442" s="19" t="str">
        <f t="shared" ref="D442:F442" si="100">D$74</f>
        <v>倉庫</v>
      </c>
      <c r="E442" s="26" t="str">
        <f t="shared" si="100"/>
        <v>Storage</v>
      </c>
      <c r="F442" s="26" t="str">
        <f t="shared" si="100"/>
        <v xml:space="preserve">Nhà kho </v>
      </c>
      <c r="G442" s="8"/>
      <c r="H442" s="8"/>
      <c r="I442" s="7"/>
      <c r="J442" s="7"/>
      <c r="K442" s="7"/>
      <c r="L442" s="7"/>
      <c r="M442" s="7"/>
      <c r="N442" s="7"/>
      <c r="O442" s="7"/>
      <c r="P442" s="7"/>
      <c r="Q442" s="7"/>
      <c r="R442" s="7"/>
      <c r="S442" s="7"/>
      <c r="T442" s="7"/>
      <c r="U442" s="7"/>
      <c r="V442" s="7"/>
      <c r="W442" s="7"/>
      <c r="X442" s="7"/>
      <c r="Y442" s="7"/>
      <c r="Z442" s="7"/>
      <c r="AA442" s="7"/>
    </row>
    <row r="443" spans="1:27" ht="14.4">
      <c r="A443" s="8">
        <v>440</v>
      </c>
      <c r="B443" s="8" t="s">
        <v>4628</v>
      </c>
      <c r="C443" s="8"/>
      <c r="D443" s="19" t="str">
        <f t="shared" ref="D443:F443" si="101">D$76</f>
        <v>廊下</v>
      </c>
      <c r="E443" s="26" t="str">
        <f t="shared" si="101"/>
        <v>Corridor</v>
      </c>
      <c r="F443" s="26" t="str">
        <f t="shared" si="101"/>
        <v xml:space="preserve">Dưới hành lang </v>
      </c>
      <c r="G443" s="8"/>
      <c r="H443" s="8"/>
      <c r="I443" s="7"/>
      <c r="J443" s="7"/>
      <c r="K443" s="7"/>
      <c r="L443" s="7"/>
      <c r="M443" s="7"/>
      <c r="N443" s="7"/>
      <c r="O443" s="7"/>
      <c r="P443" s="7"/>
      <c r="Q443" s="7"/>
      <c r="R443" s="7"/>
      <c r="S443" s="7"/>
      <c r="T443" s="7"/>
      <c r="U443" s="7"/>
      <c r="V443" s="7"/>
      <c r="W443" s="7"/>
      <c r="X443" s="7"/>
      <c r="Y443" s="7"/>
      <c r="Z443" s="7"/>
      <c r="AA443" s="7"/>
    </row>
    <row r="444" spans="1:27" ht="14.4">
      <c r="A444" s="8">
        <v>441</v>
      </c>
      <c r="B444" s="8" t="s">
        <v>4628</v>
      </c>
      <c r="C444" s="8"/>
      <c r="D444" s="8" t="s">
        <v>5333</v>
      </c>
      <c r="E444" s="8" t="s">
        <v>5334</v>
      </c>
      <c r="F444" s="102" t="s">
        <v>5335</v>
      </c>
      <c r="G444" s="8"/>
      <c r="H444" s="8"/>
      <c r="I444" s="7"/>
      <c r="J444" s="7"/>
      <c r="K444" s="7"/>
      <c r="L444" s="7"/>
      <c r="M444" s="7"/>
      <c r="N444" s="7"/>
      <c r="O444" s="7"/>
      <c r="P444" s="7"/>
      <c r="Q444" s="7"/>
      <c r="R444" s="7"/>
      <c r="S444" s="7"/>
      <c r="T444" s="7"/>
      <c r="U444" s="7"/>
      <c r="V444" s="7"/>
      <c r="W444" s="7"/>
      <c r="X444" s="7"/>
      <c r="Y444" s="7"/>
      <c r="Z444" s="7"/>
      <c r="AA444" s="7"/>
    </row>
    <row r="445" spans="1:27" ht="14.4">
      <c r="A445" s="8">
        <v>442</v>
      </c>
      <c r="B445" s="8" t="s">
        <v>4628</v>
      </c>
      <c r="C445" s="8"/>
      <c r="D445" s="8" t="s">
        <v>5336</v>
      </c>
      <c r="E445" s="8" t="s">
        <v>5337</v>
      </c>
      <c r="F445" s="102" t="s">
        <v>17369</v>
      </c>
      <c r="G445" s="8"/>
      <c r="H445" s="8"/>
      <c r="I445" s="7"/>
      <c r="J445" s="7"/>
      <c r="K445" s="7"/>
      <c r="L445" s="7"/>
      <c r="M445" s="7"/>
      <c r="N445" s="7"/>
      <c r="O445" s="7"/>
      <c r="P445" s="7"/>
      <c r="Q445" s="7"/>
      <c r="R445" s="7"/>
      <c r="S445" s="7"/>
      <c r="T445" s="7"/>
      <c r="U445" s="7"/>
      <c r="V445" s="7"/>
      <c r="W445" s="7"/>
      <c r="X445" s="7"/>
      <c r="Y445" s="7"/>
      <c r="Z445" s="7"/>
      <c r="AA445" s="7"/>
    </row>
    <row r="446" spans="1:27" ht="14.4">
      <c r="A446" s="8">
        <v>443</v>
      </c>
      <c r="B446" s="8" t="s">
        <v>4628</v>
      </c>
      <c r="C446" s="8">
        <v>139</v>
      </c>
      <c r="D446" s="8" t="s">
        <v>5338</v>
      </c>
      <c r="E446" s="12" t="s">
        <v>5339</v>
      </c>
      <c r="F446" s="12" t="s">
        <v>5340</v>
      </c>
      <c r="G446" s="8"/>
      <c r="H446" s="8"/>
      <c r="I446" s="7"/>
      <c r="J446" s="7"/>
      <c r="K446" s="7"/>
      <c r="L446" s="7"/>
      <c r="M446" s="7"/>
      <c r="N446" s="7"/>
      <c r="O446" s="7"/>
      <c r="P446" s="7"/>
      <c r="Q446" s="7"/>
      <c r="R446" s="7"/>
      <c r="S446" s="7"/>
      <c r="T446" s="7"/>
      <c r="U446" s="7"/>
      <c r="V446" s="7"/>
      <c r="W446" s="7"/>
      <c r="X446" s="7"/>
      <c r="Y446" s="7"/>
      <c r="Z446" s="7"/>
      <c r="AA446" s="7"/>
    </row>
    <row r="447" spans="1:27" ht="14.4">
      <c r="A447" s="8">
        <v>444</v>
      </c>
      <c r="B447" s="8" t="s">
        <v>4628</v>
      </c>
      <c r="C447" s="8"/>
      <c r="D447" s="8" t="s">
        <v>5341</v>
      </c>
      <c r="E447" s="8" t="s">
        <v>5342</v>
      </c>
      <c r="F447" s="8" t="s">
        <v>17224</v>
      </c>
      <c r="G447" s="8"/>
      <c r="H447" s="8"/>
      <c r="I447" s="7"/>
      <c r="J447" s="7"/>
      <c r="K447" s="7"/>
      <c r="L447" s="7"/>
      <c r="M447" s="7"/>
      <c r="N447" s="7"/>
      <c r="O447" s="7"/>
      <c r="P447" s="7"/>
      <c r="Q447" s="7"/>
      <c r="R447" s="7"/>
      <c r="S447" s="7"/>
      <c r="T447" s="7"/>
      <c r="U447" s="7"/>
      <c r="V447" s="7"/>
      <c r="W447" s="7"/>
      <c r="X447" s="7"/>
      <c r="Y447" s="7"/>
      <c r="Z447" s="7"/>
      <c r="AA447" s="7"/>
    </row>
    <row r="448" spans="1:27" ht="27.6">
      <c r="A448" s="8">
        <v>445</v>
      </c>
      <c r="B448" s="8" t="s">
        <v>4628</v>
      </c>
      <c r="C448" s="8"/>
      <c r="D448" s="8" t="s">
        <v>5343</v>
      </c>
      <c r="E448" s="12" t="s">
        <v>5344</v>
      </c>
      <c r="F448" s="14" t="s">
        <v>17250</v>
      </c>
      <c r="G448" s="8"/>
      <c r="H448" s="8"/>
      <c r="I448" s="7"/>
      <c r="J448" s="7"/>
      <c r="K448" s="7"/>
      <c r="L448" s="7"/>
      <c r="M448" s="7"/>
      <c r="N448" s="7"/>
      <c r="O448" s="7"/>
      <c r="P448" s="7"/>
      <c r="Q448" s="7"/>
      <c r="R448" s="7"/>
      <c r="S448" s="7"/>
      <c r="T448" s="7"/>
      <c r="U448" s="7"/>
      <c r="V448" s="7"/>
      <c r="W448" s="7"/>
      <c r="X448" s="7"/>
      <c r="Y448" s="7"/>
      <c r="Z448" s="7"/>
      <c r="AA448" s="7"/>
    </row>
    <row r="449" spans="1:27" ht="14.4">
      <c r="A449" s="8">
        <v>446</v>
      </c>
      <c r="B449" s="8" t="s">
        <v>4628</v>
      </c>
      <c r="C449" s="8"/>
      <c r="D449" s="8" t="s">
        <v>5345</v>
      </c>
      <c r="E449" s="8" t="s">
        <v>5346</v>
      </c>
      <c r="F449" s="102" t="s">
        <v>17370</v>
      </c>
      <c r="G449" s="8"/>
      <c r="H449" s="8"/>
      <c r="I449" s="7"/>
      <c r="J449" s="7"/>
      <c r="K449" s="7"/>
      <c r="L449" s="7"/>
      <c r="M449" s="7"/>
      <c r="N449" s="7"/>
      <c r="O449" s="7"/>
      <c r="P449" s="7"/>
      <c r="Q449" s="7"/>
      <c r="R449" s="7"/>
      <c r="S449" s="7"/>
      <c r="T449" s="7"/>
      <c r="U449" s="7"/>
      <c r="V449" s="7"/>
      <c r="W449" s="7"/>
      <c r="X449" s="7"/>
      <c r="Y449" s="7"/>
      <c r="Z449" s="7"/>
      <c r="AA449" s="7"/>
    </row>
    <row r="450" spans="1:27" ht="14.4">
      <c r="A450" s="8">
        <v>447</v>
      </c>
      <c r="B450" s="8" t="s">
        <v>4628</v>
      </c>
      <c r="C450" s="8"/>
      <c r="D450" s="19" t="str">
        <f t="shared" ref="D450:F450" si="102">D$83</f>
        <v>チェックポイント</v>
      </c>
      <c r="E450" s="26" t="str">
        <f t="shared" si="102"/>
        <v>Check point</v>
      </c>
      <c r="F450" s="26" t="str">
        <f t="shared" si="102"/>
        <v xml:space="preserve">Điểm kiểm tra </v>
      </c>
      <c r="G450" s="8"/>
      <c r="H450" s="8"/>
      <c r="I450" s="7"/>
      <c r="J450" s="7"/>
      <c r="K450" s="7"/>
      <c r="L450" s="7"/>
      <c r="M450" s="7"/>
      <c r="N450" s="7"/>
      <c r="O450" s="7"/>
      <c r="P450" s="7"/>
      <c r="Q450" s="7"/>
      <c r="R450" s="7"/>
      <c r="S450" s="7"/>
      <c r="T450" s="7"/>
      <c r="U450" s="7"/>
      <c r="V450" s="7"/>
      <c r="W450" s="7"/>
      <c r="X450" s="7"/>
      <c r="Y450" s="7"/>
      <c r="Z450" s="7"/>
      <c r="AA450" s="7"/>
    </row>
    <row r="451" spans="1:27" ht="41.4">
      <c r="A451" s="8">
        <v>448</v>
      </c>
      <c r="B451" s="8" t="s">
        <v>4628</v>
      </c>
      <c r="C451" s="8"/>
      <c r="D451" s="8" t="s">
        <v>5347</v>
      </c>
      <c r="E451" s="12" t="s">
        <v>5348</v>
      </c>
      <c r="F451" s="14" t="s">
        <v>17280</v>
      </c>
      <c r="G451" s="8"/>
      <c r="H451" s="8"/>
      <c r="I451" s="7"/>
      <c r="J451" s="7"/>
      <c r="K451" s="7"/>
      <c r="L451" s="7"/>
      <c r="M451" s="7"/>
      <c r="N451" s="7"/>
      <c r="O451" s="7"/>
      <c r="P451" s="7"/>
      <c r="Q451" s="7"/>
      <c r="R451" s="7"/>
      <c r="S451" s="7"/>
      <c r="T451" s="7"/>
      <c r="U451" s="7"/>
      <c r="V451" s="7"/>
      <c r="W451" s="7"/>
      <c r="X451" s="7"/>
      <c r="Y451" s="7"/>
      <c r="Z451" s="7"/>
      <c r="AA451" s="7"/>
    </row>
    <row r="452" spans="1:27" ht="14.4">
      <c r="A452" s="8">
        <v>449</v>
      </c>
      <c r="B452" s="8" t="s">
        <v>4628</v>
      </c>
      <c r="C452" s="8"/>
      <c r="D452" s="8" t="s">
        <v>5349</v>
      </c>
      <c r="E452" s="8" t="s">
        <v>5350</v>
      </c>
      <c r="F452" s="8" t="s">
        <v>5351</v>
      </c>
      <c r="G452" s="8"/>
      <c r="H452" s="8"/>
      <c r="I452" s="7"/>
      <c r="J452" s="7"/>
      <c r="K452" s="7"/>
      <c r="L452" s="7"/>
      <c r="M452" s="7"/>
      <c r="N452" s="7"/>
      <c r="O452" s="7"/>
      <c r="P452" s="7"/>
      <c r="Q452" s="7"/>
      <c r="R452" s="7"/>
      <c r="S452" s="7"/>
      <c r="T452" s="7"/>
      <c r="U452" s="7"/>
      <c r="V452" s="7"/>
      <c r="W452" s="7"/>
      <c r="X452" s="7"/>
      <c r="Y452" s="7"/>
      <c r="Z452" s="7"/>
      <c r="AA452" s="7"/>
    </row>
    <row r="453" spans="1:27" ht="14.4">
      <c r="A453" s="8">
        <v>450</v>
      </c>
      <c r="B453" s="8" t="s">
        <v>4628</v>
      </c>
      <c r="C453" s="8"/>
      <c r="D453" s="19" t="str">
        <f t="shared" ref="D453:F453" si="103">D$83</f>
        <v>チェックポイント</v>
      </c>
      <c r="E453" s="26" t="str">
        <f t="shared" si="103"/>
        <v>Check point</v>
      </c>
      <c r="F453" s="26" t="str">
        <f t="shared" si="103"/>
        <v xml:space="preserve">Điểm kiểm tra </v>
      </c>
      <c r="G453" s="8"/>
      <c r="H453" s="8"/>
      <c r="I453" s="7"/>
      <c r="J453" s="7"/>
      <c r="K453" s="7"/>
      <c r="L453" s="7"/>
      <c r="M453" s="7"/>
      <c r="N453" s="7"/>
      <c r="O453" s="7"/>
      <c r="P453" s="7"/>
      <c r="Q453" s="7"/>
      <c r="R453" s="7"/>
      <c r="S453" s="7"/>
      <c r="T453" s="7"/>
      <c r="U453" s="7"/>
      <c r="V453" s="7"/>
      <c r="W453" s="7"/>
      <c r="X453" s="7"/>
      <c r="Y453" s="7"/>
      <c r="Z453" s="7"/>
      <c r="AA453" s="7"/>
    </row>
    <row r="454" spans="1:27" ht="41.4">
      <c r="A454" s="8">
        <v>451</v>
      </c>
      <c r="B454" s="8" t="s">
        <v>4628</v>
      </c>
      <c r="C454" s="8"/>
      <c r="D454" s="8" t="s">
        <v>5352</v>
      </c>
      <c r="E454" s="8" t="s">
        <v>5353</v>
      </c>
      <c r="F454" s="8" t="s">
        <v>5354</v>
      </c>
      <c r="G454" s="8"/>
      <c r="H454" s="8"/>
      <c r="I454" s="7"/>
      <c r="J454" s="7"/>
      <c r="K454" s="7"/>
      <c r="L454" s="7"/>
      <c r="M454" s="7"/>
      <c r="N454" s="7"/>
      <c r="O454" s="7"/>
      <c r="P454" s="7"/>
      <c r="Q454" s="7"/>
      <c r="R454" s="7"/>
      <c r="S454" s="7"/>
      <c r="T454" s="7"/>
      <c r="U454" s="7"/>
      <c r="V454" s="7"/>
      <c r="W454" s="7"/>
      <c r="X454" s="7"/>
      <c r="Y454" s="7"/>
      <c r="Z454" s="7"/>
      <c r="AA454" s="7"/>
    </row>
    <row r="455" spans="1:27" ht="41.4">
      <c r="A455" s="8">
        <v>452</v>
      </c>
      <c r="B455" s="8" t="s">
        <v>4628</v>
      </c>
      <c r="C455" s="8"/>
      <c r="D455" s="8" t="s">
        <v>5355</v>
      </c>
      <c r="E455" s="12" t="s">
        <v>5356</v>
      </c>
      <c r="F455" s="104" t="s">
        <v>17371</v>
      </c>
      <c r="G455" s="8"/>
      <c r="H455" s="8"/>
      <c r="I455" s="7"/>
      <c r="J455" s="7"/>
      <c r="K455" s="7"/>
      <c r="L455" s="7"/>
      <c r="M455" s="7"/>
      <c r="N455" s="7"/>
      <c r="O455" s="7"/>
      <c r="P455" s="7"/>
      <c r="Q455" s="7"/>
      <c r="R455" s="7"/>
      <c r="S455" s="7"/>
      <c r="T455" s="7"/>
      <c r="U455" s="7"/>
      <c r="V455" s="7"/>
      <c r="W455" s="7"/>
      <c r="X455" s="7"/>
      <c r="Y455" s="7"/>
      <c r="Z455" s="7"/>
      <c r="AA455" s="7"/>
    </row>
    <row r="456" spans="1:27" ht="27.6">
      <c r="A456" s="8">
        <v>453</v>
      </c>
      <c r="B456" s="8" t="s">
        <v>4628</v>
      </c>
      <c r="C456" s="8"/>
      <c r="D456" s="8" t="s">
        <v>5357</v>
      </c>
      <c r="E456" s="8" t="s">
        <v>5358</v>
      </c>
      <c r="F456" s="102" t="s">
        <v>17372</v>
      </c>
      <c r="G456" s="8"/>
      <c r="H456" s="8"/>
      <c r="I456" s="7"/>
      <c r="J456" s="7"/>
      <c r="K456" s="7"/>
      <c r="L456" s="7"/>
      <c r="M456" s="7"/>
      <c r="N456" s="7"/>
      <c r="O456" s="7"/>
      <c r="P456" s="7"/>
      <c r="Q456" s="7"/>
      <c r="R456" s="7"/>
      <c r="S456" s="7"/>
      <c r="T456" s="7"/>
      <c r="U456" s="7"/>
      <c r="V456" s="7"/>
      <c r="W456" s="7"/>
      <c r="X456" s="7"/>
      <c r="Y456" s="7"/>
      <c r="Z456" s="7"/>
      <c r="AA456" s="7"/>
    </row>
    <row r="457" spans="1:27" ht="41.4">
      <c r="A457" s="8">
        <v>454</v>
      </c>
      <c r="B457" s="8" t="s">
        <v>4628</v>
      </c>
      <c r="C457" s="8"/>
      <c r="D457" s="8" t="s">
        <v>5359</v>
      </c>
      <c r="E457" s="12" t="s">
        <v>5360</v>
      </c>
      <c r="F457" s="104" t="s">
        <v>17373</v>
      </c>
      <c r="G457" s="8" t="s">
        <v>15803</v>
      </c>
      <c r="H457" s="8" t="s">
        <v>5361</v>
      </c>
      <c r="I457" s="7"/>
      <c r="J457" s="7"/>
      <c r="K457" s="7"/>
      <c r="L457" s="7"/>
      <c r="M457" s="7"/>
      <c r="N457" s="7"/>
      <c r="O457" s="7"/>
      <c r="P457" s="7"/>
      <c r="Q457" s="7"/>
      <c r="R457" s="7"/>
      <c r="S457" s="7"/>
      <c r="T457" s="7"/>
      <c r="U457" s="7"/>
      <c r="V457" s="7"/>
      <c r="W457" s="7"/>
      <c r="X457" s="7"/>
      <c r="Y457" s="7"/>
      <c r="Z457" s="7"/>
      <c r="AA457" s="7"/>
    </row>
    <row r="458" spans="1:27" ht="14.4">
      <c r="A458" s="8">
        <v>455</v>
      </c>
      <c r="B458" s="8" t="s">
        <v>4628</v>
      </c>
      <c r="C458" s="8"/>
      <c r="D458" s="8" t="s">
        <v>5362</v>
      </c>
      <c r="E458" s="8" t="s">
        <v>5363</v>
      </c>
      <c r="F458" s="8" t="s">
        <v>5364</v>
      </c>
      <c r="G458" s="8"/>
      <c r="H458" s="8"/>
      <c r="I458" s="7"/>
      <c r="J458" s="7"/>
      <c r="K458" s="7"/>
      <c r="L458" s="7"/>
      <c r="M458" s="7"/>
      <c r="N458" s="7"/>
      <c r="O458" s="7"/>
      <c r="P458" s="7"/>
      <c r="Q458" s="7"/>
      <c r="R458" s="7"/>
      <c r="S458" s="7"/>
      <c r="T458" s="7"/>
      <c r="U458" s="7"/>
      <c r="V458" s="7"/>
      <c r="W458" s="7"/>
      <c r="X458" s="7"/>
      <c r="Y458" s="7"/>
      <c r="Z458" s="7"/>
      <c r="AA458" s="7"/>
    </row>
    <row r="459" spans="1:27" ht="14.4">
      <c r="A459" s="8">
        <v>456</v>
      </c>
      <c r="B459" s="8" t="s">
        <v>4628</v>
      </c>
      <c r="C459" s="8"/>
      <c r="D459" s="8" t="s">
        <v>5365</v>
      </c>
      <c r="E459" s="8" t="s">
        <v>5366</v>
      </c>
      <c r="F459" s="8" t="s">
        <v>5367</v>
      </c>
      <c r="G459" s="8"/>
      <c r="H459" s="8"/>
      <c r="I459" s="7"/>
      <c r="J459" s="7"/>
      <c r="K459" s="7"/>
      <c r="L459" s="7"/>
      <c r="M459" s="7"/>
      <c r="N459" s="7"/>
      <c r="O459" s="7"/>
      <c r="P459" s="7"/>
      <c r="Q459" s="7"/>
      <c r="R459" s="7"/>
      <c r="S459" s="7"/>
      <c r="T459" s="7"/>
      <c r="U459" s="7"/>
      <c r="V459" s="7"/>
      <c r="W459" s="7"/>
      <c r="X459" s="7"/>
      <c r="Y459" s="7"/>
      <c r="Z459" s="7"/>
      <c r="AA459" s="7"/>
    </row>
    <row r="460" spans="1:27" ht="14.4">
      <c r="A460" s="8">
        <v>457</v>
      </c>
      <c r="B460" s="8" t="s">
        <v>4628</v>
      </c>
      <c r="C460" s="8"/>
      <c r="D460" s="8" t="s">
        <v>5368</v>
      </c>
      <c r="E460" s="8" t="s">
        <v>3882</v>
      </c>
      <c r="F460" s="8" t="s">
        <v>5369</v>
      </c>
      <c r="G460" s="8"/>
      <c r="H460" s="8"/>
      <c r="I460" s="7"/>
      <c r="J460" s="7"/>
      <c r="K460" s="7"/>
      <c r="L460" s="7"/>
      <c r="M460" s="7"/>
      <c r="N460" s="7"/>
      <c r="O460" s="7"/>
      <c r="P460" s="7"/>
      <c r="Q460" s="7"/>
      <c r="R460" s="7"/>
      <c r="S460" s="7"/>
      <c r="T460" s="7"/>
      <c r="U460" s="7"/>
      <c r="V460" s="7"/>
      <c r="W460" s="7"/>
      <c r="X460" s="7"/>
      <c r="Y460" s="7"/>
      <c r="Z460" s="7"/>
      <c r="AA460" s="7"/>
    </row>
    <row r="461" spans="1:27" ht="14.4">
      <c r="A461" s="8">
        <v>458</v>
      </c>
      <c r="B461" s="8" t="s">
        <v>4628</v>
      </c>
      <c r="C461" s="8">
        <v>140</v>
      </c>
      <c r="D461" s="19" t="str">
        <f>目次!D$51</f>
        <v>9.便所詳細図</v>
      </c>
      <c r="E461" s="26" t="str">
        <f>目次!E$51</f>
        <v>9. Detail drawing of toilet</v>
      </c>
      <c r="F461" s="26" t="str">
        <f>目次!F$51</f>
        <v xml:space="preserve">9. Bản vẽ chi tiết nhà vệ sinh </v>
      </c>
      <c r="G461" s="8"/>
      <c r="H461" s="8"/>
      <c r="I461" s="7"/>
      <c r="J461" s="7"/>
      <c r="K461" s="7"/>
      <c r="L461" s="7"/>
      <c r="M461" s="7"/>
      <c r="N461" s="7"/>
      <c r="O461" s="7"/>
      <c r="P461" s="7"/>
      <c r="Q461" s="7"/>
      <c r="R461" s="7"/>
      <c r="S461" s="7"/>
      <c r="T461" s="7"/>
      <c r="U461" s="7"/>
      <c r="V461" s="7"/>
      <c r="W461" s="7"/>
      <c r="X461" s="7"/>
      <c r="Y461" s="7"/>
      <c r="Z461" s="7"/>
      <c r="AA461" s="7"/>
    </row>
    <row r="462" spans="1:27" ht="14.4">
      <c r="A462" s="8">
        <v>459</v>
      </c>
      <c r="B462" s="8" t="s">
        <v>4628</v>
      </c>
      <c r="C462" s="19">
        <f>目次!C$59</f>
        <v>140</v>
      </c>
      <c r="D462" s="19" t="str">
        <f>目次!D$59</f>
        <v>9-7.排水管・通気管記入</v>
      </c>
      <c r="E462" s="26" t="str">
        <f>目次!E$59</f>
        <v>9-7. Addition of drainage and vent pipe</v>
      </c>
      <c r="F462" s="26" t="str">
        <f>目次!F$59</f>
        <v xml:space="preserve">9-7. Đường ống thoát nước - Đường ống thông gió </v>
      </c>
      <c r="G462" s="8"/>
      <c r="H462" s="8"/>
      <c r="I462" s="7"/>
      <c r="J462" s="7"/>
      <c r="K462" s="7"/>
      <c r="L462" s="7"/>
      <c r="M462" s="7"/>
      <c r="N462" s="7"/>
      <c r="O462" s="7"/>
      <c r="P462" s="7"/>
      <c r="Q462" s="7"/>
      <c r="R462" s="7"/>
      <c r="S462" s="7"/>
      <c r="T462" s="7"/>
      <c r="U462" s="7"/>
      <c r="V462" s="7"/>
      <c r="W462" s="7"/>
      <c r="X462" s="7"/>
      <c r="Y462" s="7"/>
      <c r="Z462" s="7"/>
      <c r="AA462" s="7"/>
    </row>
    <row r="463" spans="1:27" ht="14.4">
      <c r="A463" s="8">
        <v>460</v>
      </c>
      <c r="B463" s="8" t="s">
        <v>4628</v>
      </c>
      <c r="C463" s="8"/>
      <c r="D463" s="19" t="str">
        <f t="shared" ref="D463:F463" si="104">D$74</f>
        <v>倉庫</v>
      </c>
      <c r="E463" s="26" t="str">
        <f t="shared" si="104"/>
        <v>Storage</v>
      </c>
      <c r="F463" s="26" t="str">
        <f t="shared" si="104"/>
        <v xml:space="preserve">Nhà kho </v>
      </c>
      <c r="G463" s="8"/>
      <c r="H463" s="8"/>
      <c r="I463" s="7"/>
      <c r="J463" s="7"/>
      <c r="K463" s="7"/>
      <c r="L463" s="7"/>
      <c r="M463" s="7"/>
      <c r="N463" s="7"/>
      <c r="O463" s="7"/>
      <c r="P463" s="7"/>
      <c r="Q463" s="7"/>
      <c r="R463" s="7"/>
      <c r="S463" s="7"/>
      <c r="T463" s="7"/>
      <c r="U463" s="7"/>
      <c r="V463" s="7"/>
      <c r="W463" s="7"/>
      <c r="X463" s="7"/>
      <c r="Y463" s="7"/>
      <c r="Z463" s="7"/>
      <c r="AA463" s="7"/>
    </row>
    <row r="464" spans="1:27" ht="14.4">
      <c r="A464" s="8">
        <v>461</v>
      </c>
      <c r="B464" s="8" t="s">
        <v>4628</v>
      </c>
      <c r="C464" s="8"/>
      <c r="D464" s="8" t="s">
        <v>4523</v>
      </c>
      <c r="E464" s="8" t="s">
        <v>3133</v>
      </c>
      <c r="F464" s="8" t="s">
        <v>3134</v>
      </c>
      <c r="G464" s="8"/>
      <c r="H464" s="8"/>
      <c r="I464" s="7"/>
      <c r="J464" s="7"/>
      <c r="K464" s="7"/>
      <c r="L464" s="7"/>
      <c r="M464" s="7"/>
      <c r="N464" s="7"/>
      <c r="O464" s="7"/>
      <c r="P464" s="7"/>
      <c r="Q464" s="7"/>
      <c r="R464" s="7"/>
      <c r="S464" s="7"/>
      <c r="T464" s="7"/>
      <c r="U464" s="7"/>
      <c r="V464" s="7"/>
      <c r="W464" s="7"/>
      <c r="X464" s="7"/>
      <c r="Y464" s="7"/>
      <c r="Z464" s="7"/>
      <c r="AA464" s="7"/>
    </row>
    <row r="465" spans="1:27" ht="14.4">
      <c r="A465" s="8">
        <v>462</v>
      </c>
      <c r="B465" s="8" t="s">
        <v>4628</v>
      </c>
      <c r="C465" s="8"/>
      <c r="D465" s="19" t="str">
        <f t="shared" ref="D465:F465" si="105">D$277</f>
        <v>汚水</v>
      </c>
      <c r="E465" s="26" t="str">
        <f t="shared" si="105"/>
        <v>Soil water</v>
      </c>
      <c r="F465" s="26" t="str">
        <f t="shared" si="105"/>
        <v xml:space="preserve">Nước thải </v>
      </c>
      <c r="G465" s="8"/>
      <c r="H465" s="8"/>
      <c r="I465" s="7"/>
      <c r="J465" s="7"/>
      <c r="K465" s="7"/>
      <c r="L465" s="7"/>
      <c r="M465" s="7"/>
      <c r="N465" s="7"/>
      <c r="O465" s="7"/>
      <c r="P465" s="7"/>
      <c r="Q465" s="7"/>
      <c r="R465" s="7"/>
      <c r="S465" s="7"/>
      <c r="T465" s="7"/>
      <c r="U465" s="7"/>
      <c r="V465" s="7"/>
      <c r="W465" s="7"/>
      <c r="X465" s="7"/>
      <c r="Y465" s="7"/>
      <c r="Z465" s="7"/>
      <c r="AA465" s="7"/>
    </row>
    <row r="466" spans="1:27" ht="14.4">
      <c r="A466" s="8">
        <v>463</v>
      </c>
      <c r="B466" s="8" t="s">
        <v>4628</v>
      </c>
      <c r="C466" s="8"/>
      <c r="D466" s="8" t="s">
        <v>1686</v>
      </c>
      <c r="E466" s="8" t="s">
        <v>1687</v>
      </c>
      <c r="F466" s="8" t="s">
        <v>1688</v>
      </c>
      <c r="G466" s="8"/>
      <c r="H466" s="8"/>
      <c r="I466" s="7"/>
      <c r="J466" s="7"/>
      <c r="K466" s="7"/>
      <c r="L466" s="7"/>
      <c r="M466" s="7"/>
      <c r="N466" s="7"/>
      <c r="O466" s="7"/>
      <c r="P466" s="7"/>
      <c r="Q466" s="7"/>
      <c r="R466" s="7"/>
      <c r="S466" s="7"/>
      <c r="T466" s="7"/>
      <c r="U466" s="7"/>
      <c r="V466" s="7"/>
      <c r="W466" s="7"/>
      <c r="X466" s="7"/>
      <c r="Y466" s="7"/>
      <c r="Z466" s="7"/>
      <c r="AA466" s="7"/>
    </row>
    <row r="467" spans="1:27" ht="14.4">
      <c r="A467" s="8">
        <v>464</v>
      </c>
      <c r="B467" s="8" t="s">
        <v>4628</v>
      </c>
      <c r="C467" s="8"/>
      <c r="D467" s="19" t="str">
        <f t="shared" ref="D467:E467" si="106">D$278</f>
        <v>雑排水</v>
      </c>
      <c r="E467" s="26" t="str">
        <f t="shared" si="106"/>
        <v>Waste water</v>
      </c>
      <c r="F467" s="26" t="str">
        <f>F$278</f>
        <v>Thoát nước tạp chất</v>
      </c>
      <c r="G467" s="8"/>
      <c r="H467" s="8"/>
      <c r="I467" s="7"/>
      <c r="J467" s="7"/>
      <c r="K467" s="7"/>
      <c r="L467" s="7"/>
      <c r="M467" s="7"/>
      <c r="N467" s="7"/>
      <c r="O467" s="7"/>
      <c r="P467" s="7"/>
      <c r="Q467" s="7"/>
      <c r="R467" s="7"/>
      <c r="S467" s="7"/>
      <c r="T467" s="7"/>
      <c r="U467" s="7"/>
      <c r="V467" s="7"/>
      <c r="W467" s="7"/>
      <c r="X467" s="7"/>
      <c r="Y467" s="7"/>
      <c r="Z467" s="7"/>
      <c r="AA467" s="7"/>
    </row>
    <row r="468" spans="1:27" ht="14.4">
      <c r="A468" s="8">
        <v>465</v>
      </c>
      <c r="B468" s="8" t="s">
        <v>4628</v>
      </c>
      <c r="C468" s="8"/>
      <c r="D468" s="8" t="s">
        <v>5370</v>
      </c>
      <c r="E468" s="8" t="s">
        <v>5371</v>
      </c>
      <c r="F468" s="8" t="s">
        <v>5372</v>
      </c>
      <c r="G468" s="8"/>
      <c r="H468" s="8"/>
      <c r="I468" s="7"/>
      <c r="J468" s="7"/>
      <c r="K468" s="7"/>
      <c r="L468" s="7"/>
      <c r="M468" s="7"/>
      <c r="N468" s="7"/>
      <c r="O468" s="7"/>
      <c r="P468" s="7"/>
      <c r="Q468" s="7"/>
      <c r="R468" s="7"/>
      <c r="S468" s="7"/>
      <c r="T468" s="7"/>
      <c r="U468" s="7"/>
      <c r="V468" s="7"/>
      <c r="W468" s="7"/>
      <c r="X468" s="7"/>
      <c r="Y468" s="7"/>
      <c r="Z468" s="7"/>
      <c r="AA468" s="7"/>
    </row>
    <row r="469" spans="1:27" ht="14.4">
      <c r="A469" s="8">
        <v>466</v>
      </c>
      <c r="B469" s="8" t="s">
        <v>4628</v>
      </c>
      <c r="C469" s="8"/>
      <c r="D469" s="8" t="s">
        <v>5373</v>
      </c>
      <c r="E469" s="8" t="s">
        <v>5374</v>
      </c>
      <c r="F469" s="8" t="s">
        <v>5375</v>
      </c>
      <c r="G469" s="8"/>
      <c r="H469" s="8"/>
      <c r="I469" s="7"/>
      <c r="J469" s="7"/>
      <c r="K469" s="7"/>
      <c r="L469" s="7"/>
      <c r="M469" s="7"/>
      <c r="N469" s="7"/>
      <c r="O469" s="7"/>
      <c r="P469" s="7"/>
      <c r="Q469" s="7"/>
      <c r="R469" s="7"/>
      <c r="S469" s="7"/>
      <c r="T469" s="7"/>
      <c r="U469" s="7"/>
      <c r="V469" s="7"/>
      <c r="W469" s="7"/>
      <c r="X469" s="7"/>
      <c r="Y469" s="7"/>
      <c r="Z469" s="7"/>
      <c r="AA469" s="7"/>
    </row>
    <row r="470" spans="1:27" ht="14.4">
      <c r="A470" s="8">
        <v>467</v>
      </c>
      <c r="B470" s="8" t="s">
        <v>4628</v>
      </c>
      <c r="C470" s="8"/>
      <c r="D470" s="8" t="s">
        <v>5376</v>
      </c>
      <c r="E470" s="8" t="s">
        <v>5377</v>
      </c>
      <c r="F470" s="102" t="s">
        <v>17375</v>
      </c>
      <c r="G470" s="8"/>
      <c r="H470" s="8"/>
      <c r="I470" s="7"/>
      <c r="J470" s="7"/>
      <c r="K470" s="7"/>
      <c r="L470" s="7"/>
      <c r="M470" s="7"/>
      <c r="N470" s="7"/>
      <c r="O470" s="7"/>
      <c r="P470" s="7"/>
      <c r="Q470" s="7"/>
      <c r="R470" s="7"/>
      <c r="S470" s="7"/>
      <c r="T470" s="7"/>
      <c r="U470" s="7"/>
      <c r="V470" s="7"/>
      <c r="W470" s="7"/>
      <c r="X470" s="7"/>
      <c r="Y470" s="7"/>
      <c r="Z470" s="7"/>
      <c r="AA470" s="7"/>
    </row>
    <row r="471" spans="1:27" ht="14.4">
      <c r="A471" s="8">
        <v>468</v>
      </c>
      <c r="B471" s="8" t="s">
        <v>4628</v>
      </c>
      <c r="C471" s="8"/>
      <c r="D471" s="19" t="str">
        <f t="shared" ref="D471:F471" si="107">D$75</f>
        <v>便所</v>
      </c>
      <c r="E471" s="26" t="str">
        <f t="shared" si="107"/>
        <v>Toilet</v>
      </c>
      <c r="F471" s="26" t="str">
        <f t="shared" si="107"/>
        <v xml:space="preserve">Nhà vệ sinh </v>
      </c>
      <c r="G471" s="8"/>
      <c r="H471" s="8"/>
      <c r="I471" s="7"/>
      <c r="J471" s="7"/>
      <c r="K471" s="7"/>
      <c r="L471" s="7"/>
      <c r="M471" s="7"/>
      <c r="N471" s="7"/>
      <c r="O471" s="7"/>
      <c r="P471" s="7"/>
      <c r="Q471" s="7"/>
      <c r="R471" s="7"/>
      <c r="S471" s="7"/>
      <c r="T471" s="7"/>
      <c r="U471" s="7"/>
      <c r="V471" s="7"/>
      <c r="W471" s="7"/>
      <c r="X471" s="7"/>
      <c r="Y471" s="7"/>
      <c r="Z471" s="7"/>
      <c r="AA471" s="7"/>
    </row>
    <row r="472" spans="1:27" ht="14.4">
      <c r="A472" s="8">
        <v>469</v>
      </c>
      <c r="B472" s="8" t="s">
        <v>4628</v>
      </c>
      <c r="C472" s="8"/>
      <c r="D472" s="19" t="str">
        <f t="shared" ref="D472:F472" si="108">D$76</f>
        <v>廊下</v>
      </c>
      <c r="E472" s="26" t="str">
        <f t="shared" si="108"/>
        <v>Corridor</v>
      </c>
      <c r="F472" s="26" t="str">
        <f t="shared" si="108"/>
        <v xml:space="preserve">Dưới hành lang </v>
      </c>
      <c r="G472" s="8"/>
      <c r="H472" s="8"/>
      <c r="I472" s="7"/>
      <c r="J472" s="7"/>
      <c r="K472" s="7"/>
      <c r="L472" s="7"/>
      <c r="M472" s="7"/>
      <c r="N472" s="7"/>
      <c r="O472" s="7"/>
      <c r="P472" s="7"/>
      <c r="Q472" s="7"/>
      <c r="R472" s="7"/>
      <c r="S472" s="7"/>
      <c r="T472" s="7"/>
      <c r="U472" s="7"/>
      <c r="V472" s="7"/>
      <c r="W472" s="7"/>
      <c r="X472" s="7"/>
      <c r="Y472" s="7"/>
      <c r="Z472" s="7"/>
      <c r="AA472" s="7"/>
    </row>
    <row r="473" spans="1:27" ht="14.4">
      <c r="A473" s="8">
        <v>470</v>
      </c>
      <c r="B473" s="8" t="s">
        <v>4628</v>
      </c>
      <c r="C473" s="8"/>
      <c r="D473" s="19" t="str">
        <f t="shared" ref="D473:F473" si="109">D$77</f>
        <v>洗面所</v>
      </c>
      <c r="E473" s="26" t="str">
        <f t="shared" si="109"/>
        <v>Lavatory</v>
      </c>
      <c r="F473" s="26" t="str">
        <f t="shared" si="109"/>
        <v xml:space="preserve">Phòng rửa mặt </v>
      </c>
      <c r="G473" s="8"/>
      <c r="H473" s="8"/>
      <c r="I473" s="7"/>
      <c r="J473" s="7"/>
      <c r="K473" s="7"/>
      <c r="L473" s="7"/>
      <c r="M473" s="7"/>
      <c r="N473" s="7"/>
      <c r="O473" s="7"/>
      <c r="P473" s="7"/>
      <c r="Q473" s="7"/>
      <c r="R473" s="7"/>
      <c r="S473" s="7"/>
      <c r="T473" s="7"/>
      <c r="U473" s="7"/>
      <c r="V473" s="7"/>
      <c r="W473" s="7"/>
      <c r="X473" s="7"/>
      <c r="Y473" s="7"/>
      <c r="Z473" s="7"/>
      <c r="AA473" s="7"/>
    </row>
    <row r="474" spans="1:27" ht="27.6">
      <c r="A474" s="8">
        <v>471</v>
      </c>
      <c r="B474" s="8" t="s">
        <v>4628</v>
      </c>
      <c r="C474" s="8"/>
      <c r="D474" s="8" t="s">
        <v>5379</v>
      </c>
      <c r="E474" s="8" t="s">
        <v>5380</v>
      </c>
      <c r="F474" s="8" t="s">
        <v>17251</v>
      </c>
      <c r="G474" s="8"/>
      <c r="H474" s="8"/>
      <c r="I474" s="7"/>
      <c r="J474" s="7"/>
      <c r="K474" s="7"/>
      <c r="L474" s="7"/>
      <c r="M474" s="7"/>
      <c r="N474" s="7"/>
      <c r="O474" s="7"/>
      <c r="P474" s="7"/>
      <c r="Q474" s="7"/>
      <c r="R474" s="7"/>
      <c r="S474" s="7"/>
      <c r="T474" s="7"/>
      <c r="U474" s="7"/>
      <c r="V474" s="7"/>
      <c r="W474" s="7"/>
      <c r="X474" s="7"/>
      <c r="Y474" s="7"/>
      <c r="Z474" s="7"/>
      <c r="AA474" s="7"/>
    </row>
    <row r="475" spans="1:27" ht="14.4">
      <c r="A475" s="8">
        <v>472</v>
      </c>
      <c r="B475" s="8" t="s">
        <v>4628</v>
      </c>
      <c r="C475" s="8">
        <v>141</v>
      </c>
      <c r="D475" s="8" t="s">
        <v>5381</v>
      </c>
      <c r="E475" s="12" t="s">
        <v>5382</v>
      </c>
      <c r="F475" s="12" t="s">
        <v>5383</v>
      </c>
      <c r="G475" s="8"/>
      <c r="H475" s="8"/>
      <c r="I475" s="7"/>
      <c r="J475" s="7"/>
      <c r="K475" s="7"/>
      <c r="L475" s="7"/>
      <c r="M475" s="7"/>
      <c r="N475" s="7"/>
      <c r="O475" s="7"/>
      <c r="P475" s="7"/>
      <c r="Q475" s="7"/>
      <c r="R475" s="7"/>
      <c r="S475" s="7"/>
      <c r="T475" s="7"/>
      <c r="U475" s="7"/>
      <c r="V475" s="7"/>
      <c r="W475" s="7"/>
      <c r="X475" s="7"/>
      <c r="Y475" s="7"/>
      <c r="Z475" s="7"/>
      <c r="AA475" s="7"/>
    </row>
    <row r="476" spans="1:27" ht="14.4">
      <c r="A476" s="8">
        <v>473</v>
      </c>
      <c r="B476" s="8" t="s">
        <v>4628</v>
      </c>
      <c r="C476" s="8"/>
      <c r="D476" s="19" t="str">
        <f t="shared" ref="D476:F476" si="110">D$67</f>
        <v>継手の組合せ</v>
      </c>
      <c r="E476" s="26" t="str">
        <f t="shared" si="110"/>
        <v>Combination of fitting</v>
      </c>
      <c r="F476" s="26" t="str">
        <f t="shared" si="110"/>
        <v xml:space="preserve">Sự kết hợp của khớp nối </v>
      </c>
      <c r="G476" s="8" t="s">
        <v>15802</v>
      </c>
      <c r="H476" s="8" t="s">
        <v>5384</v>
      </c>
      <c r="I476" s="7"/>
      <c r="J476" s="7"/>
      <c r="K476" s="7"/>
      <c r="L476" s="7"/>
      <c r="M476" s="7"/>
      <c r="N476" s="7"/>
      <c r="O476" s="7"/>
      <c r="P476" s="7"/>
      <c r="Q476" s="7"/>
      <c r="R476" s="7"/>
      <c r="S476" s="7"/>
      <c r="T476" s="7"/>
      <c r="U476" s="7"/>
      <c r="V476" s="7"/>
      <c r="W476" s="7"/>
      <c r="X476" s="7"/>
      <c r="Y476" s="7"/>
      <c r="Z476" s="7"/>
      <c r="AA476" s="7"/>
    </row>
    <row r="477" spans="1:27" ht="14.4">
      <c r="A477" s="8">
        <v>474</v>
      </c>
      <c r="B477" s="8" t="s">
        <v>4628</v>
      </c>
      <c r="C477" s="8"/>
      <c r="D477" s="8" t="s">
        <v>5385</v>
      </c>
      <c r="E477" s="12" t="s">
        <v>5386</v>
      </c>
      <c r="F477" s="104" t="s">
        <v>17376</v>
      </c>
      <c r="G477" s="8"/>
      <c r="H477" s="8"/>
      <c r="I477" s="7"/>
      <c r="J477" s="7"/>
      <c r="K477" s="7"/>
      <c r="L477" s="7"/>
      <c r="M477" s="7"/>
      <c r="N477" s="7"/>
      <c r="O477" s="7"/>
      <c r="P477" s="7"/>
      <c r="Q477" s="7"/>
      <c r="R477" s="7"/>
      <c r="S477" s="7"/>
      <c r="T477" s="7"/>
      <c r="U477" s="7"/>
      <c r="V477" s="7"/>
      <c r="W477" s="7"/>
      <c r="X477" s="7"/>
      <c r="Y477" s="7"/>
      <c r="Z477" s="7"/>
      <c r="AA477" s="7"/>
    </row>
    <row r="478" spans="1:27" ht="14.4">
      <c r="A478" s="8">
        <v>475</v>
      </c>
      <c r="B478" s="8" t="s">
        <v>4628</v>
      </c>
      <c r="C478" s="8"/>
      <c r="D478" s="19" t="str">
        <f t="shared" ref="D478:E478" si="111">D$257</f>
        <v>汚水管</v>
      </c>
      <c r="E478" s="19" t="str">
        <f t="shared" si="111"/>
        <v>Soil water pipe</v>
      </c>
      <c r="F478" s="19" t="s">
        <v>1639</v>
      </c>
      <c r="G478" s="8"/>
      <c r="H478" s="8"/>
      <c r="I478" s="7"/>
      <c r="J478" s="7"/>
      <c r="K478" s="7"/>
      <c r="L478" s="7"/>
      <c r="M478" s="7"/>
      <c r="N478" s="7"/>
      <c r="O478" s="7"/>
      <c r="P478" s="7"/>
      <c r="Q478" s="7"/>
      <c r="R478" s="7"/>
      <c r="S478" s="7"/>
      <c r="T478" s="7"/>
      <c r="U478" s="7"/>
      <c r="V478" s="7"/>
      <c r="W478" s="7"/>
      <c r="X478" s="7"/>
      <c r="Y478" s="7"/>
      <c r="Z478" s="7"/>
      <c r="AA478" s="7"/>
    </row>
    <row r="479" spans="1:27" ht="14.4">
      <c r="A479" s="8">
        <v>476</v>
      </c>
      <c r="B479" s="8" t="s">
        <v>4628</v>
      </c>
      <c r="C479" s="8"/>
      <c r="D479" s="8" t="s">
        <v>5387</v>
      </c>
      <c r="E479" s="8" t="s">
        <v>5388</v>
      </c>
      <c r="F479" s="8" t="s">
        <v>17225</v>
      </c>
      <c r="G479" s="8"/>
      <c r="H479" s="8"/>
      <c r="I479" s="7"/>
      <c r="J479" s="7"/>
      <c r="K479" s="7"/>
      <c r="L479" s="7"/>
      <c r="M479" s="7"/>
      <c r="N479" s="7"/>
      <c r="O479" s="7"/>
      <c r="P479" s="7"/>
      <c r="Q479" s="7"/>
      <c r="R479" s="7"/>
      <c r="S479" s="7"/>
      <c r="T479" s="7"/>
      <c r="U479" s="7"/>
      <c r="V479" s="7"/>
      <c r="W479" s="7"/>
      <c r="X479" s="7"/>
      <c r="Y479" s="7"/>
      <c r="Z479" s="7"/>
      <c r="AA479" s="7"/>
    </row>
    <row r="480" spans="1:27" ht="14.4">
      <c r="A480" s="8">
        <v>477</v>
      </c>
      <c r="B480" s="8" t="s">
        <v>4628</v>
      </c>
      <c r="C480" s="8"/>
      <c r="D480" s="19" t="str">
        <f t="shared" ref="D480:E480" si="112">D$83</f>
        <v>チェックポイント</v>
      </c>
      <c r="E480" s="19" t="str">
        <f t="shared" si="112"/>
        <v>Check point</v>
      </c>
      <c r="F480" s="19" t="s">
        <v>4763</v>
      </c>
      <c r="G480" s="8"/>
      <c r="H480" s="8"/>
      <c r="I480" s="7"/>
      <c r="J480" s="7"/>
      <c r="K480" s="7"/>
      <c r="L480" s="7"/>
      <c r="M480" s="7"/>
      <c r="N480" s="7"/>
      <c r="O480" s="7"/>
      <c r="P480" s="7"/>
      <c r="Q480" s="7"/>
      <c r="R480" s="7"/>
      <c r="S480" s="7"/>
      <c r="T480" s="7"/>
      <c r="U480" s="7"/>
      <c r="V480" s="7"/>
      <c r="W480" s="7"/>
      <c r="X480" s="7"/>
      <c r="Y480" s="7"/>
      <c r="Z480" s="7"/>
      <c r="AA480" s="7"/>
    </row>
    <row r="481" spans="1:27" ht="14.4">
      <c r="A481" s="8">
        <v>478</v>
      </c>
      <c r="B481" s="8" t="s">
        <v>4628</v>
      </c>
      <c r="C481" s="8"/>
      <c r="D481" s="8" t="s">
        <v>5389</v>
      </c>
      <c r="E481" s="12" t="s">
        <v>5390</v>
      </c>
      <c r="F481" s="104" t="s">
        <v>17377</v>
      </c>
      <c r="G481" s="8"/>
      <c r="H481" s="8"/>
      <c r="I481" s="7"/>
      <c r="J481" s="7"/>
      <c r="K481" s="7"/>
      <c r="L481" s="7"/>
      <c r="M481" s="7"/>
      <c r="N481" s="7"/>
      <c r="O481" s="7"/>
      <c r="P481" s="7"/>
      <c r="Q481" s="7"/>
      <c r="R481" s="7"/>
      <c r="S481" s="7"/>
      <c r="T481" s="7"/>
      <c r="U481" s="7"/>
      <c r="V481" s="7"/>
      <c r="W481" s="7"/>
      <c r="X481" s="7"/>
      <c r="Y481" s="7"/>
      <c r="Z481" s="7"/>
      <c r="AA481" s="7"/>
    </row>
    <row r="482" spans="1:27" ht="27.6">
      <c r="A482" s="8">
        <v>479</v>
      </c>
      <c r="B482" s="8" t="s">
        <v>4628</v>
      </c>
      <c r="C482" s="8"/>
      <c r="D482" s="8" t="s">
        <v>5391</v>
      </c>
      <c r="E482" s="12" t="s">
        <v>5392</v>
      </c>
      <c r="F482" s="14" t="s">
        <v>17320</v>
      </c>
      <c r="G482" s="8"/>
      <c r="H482" s="8"/>
      <c r="I482" s="7"/>
      <c r="J482" s="7"/>
      <c r="K482" s="7"/>
      <c r="L482" s="7"/>
      <c r="M482" s="7"/>
      <c r="N482" s="7"/>
      <c r="O482" s="7"/>
      <c r="P482" s="7"/>
      <c r="Q482" s="7"/>
      <c r="R482" s="7"/>
      <c r="S482" s="7"/>
      <c r="T482" s="7"/>
      <c r="U482" s="7"/>
      <c r="V482" s="7"/>
      <c r="W482" s="7"/>
      <c r="X482" s="7"/>
      <c r="Y482" s="7"/>
      <c r="Z482" s="7"/>
      <c r="AA482" s="7"/>
    </row>
    <row r="483" spans="1:27" ht="41.4">
      <c r="A483" s="8">
        <v>480</v>
      </c>
      <c r="B483" s="8" t="s">
        <v>4628</v>
      </c>
      <c r="C483" s="8"/>
      <c r="D483" s="8" t="s">
        <v>5393</v>
      </c>
      <c r="E483" s="12" t="s">
        <v>5394</v>
      </c>
      <c r="F483" s="104" t="s">
        <v>17379</v>
      </c>
      <c r="G483" s="8" t="s">
        <v>15801</v>
      </c>
      <c r="H483" s="8" t="s">
        <v>5395</v>
      </c>
      <c r="I483" s="7"/>
      <c r="J483" s="7"/>
      <c r="K483" s="7"/>
      <c r="L483" s="7"/>
      <c r="M483" s="7"/>
      <c r="N483" s="7"/>
      <c r="O483" s="7"/>
      <c r="P483" s="7"/>
      <c r="Q483" s="7"/>
      <c r="R483" s="7"/>
      <c r="S483" s="7"/>
      <c r="T483" s="7"/>
      <c r="U483" s="7"/>
      <c r="V483" s="7"/>
      <c r="W483" s="7"/>
      <c r="X483" s="7"/>
      <c r="Y483" s="7"/>
      <c r="Z483" s="7"/>
      <c r="AA483" s="7"/>
    </row>
    <row r="484" spans="1:27" ht="27.6">
      <c r="A484" s="8">
        <v>481</v>
      </c>
      <c r="B484" s="8" t="s">
        <v>4628</v>
      </c>
      <c r="C484" s="8"/>
      <c r="D484" s="8" t="s">
        <v>5396</v>
      </c>
      <c r="E484" s="12" t="s">
        <v>5397</v>
      </c>
      <c r="F484" s="12" t="s">
        <v>5398</v>
      </c>
      <c r="G484" s="8"/>
      <c r="H484" s="8"/>
      <c r="I484" s="7"/>
      <c r="J484" s="7"/>
      <c r="K484" s="7"/>
      <c r="L484" s="7"/>
      <c r="M484" s="7"/>
      <c r="N484" s="7"/>
      <c r="O484" s="7"/>
      <c r="P484" s="7"/>
      <c r="Q484" s="7"/>
      <c r="R484" s="7"/>
      <c r="S484" s="7"/>
      <c r="T484" s="7"/>
      <c r="U484" s="7"/>
      <c r="V484" s="7"/>
      <c r="W484" s="7"/>
      <c r="X484" s="7"/>
      <c r="Y484" s="7"/>
      <c r="Z484" s="7"/>
      <c r="AA484" s="7"/>
    </row>
    <row r="485" spans="1:27" ht="41.4">
      <c r="A485" s="8">
        <v>482</v>
      </c>
      <c r="B485" s="8" t="s">
        <v>4628</v>
      </c>
      <c r="C485" s="8"/>
      <c r="D485" s="8" t="s">
        <v>5399</v>
      </c>
      <c r="E485" s="12" t="s">
        <v>5400</v>
      </c>
      <c r="F485" s="104" t="s">
        <v>17380</v>
      </c>
      <c r="G485" s="8"/>
      <c r="H485" s="8"/>
      <c r="I485" s="7"/>
      <c r="J485" s="7"/>
      <c r="K485" s="7"/>
      <c r="L485" s="7"/>
      <c r="M485" s="7"/>
      <c r="N485" s="7"/>
      <c r="O485" s="7"/>
      <c r="P485" s="7"/>
      <c r="Q485" s="7"/>
      <c r="R485" s="7"/>
      <c r="S485" s="7"/>
      <c r="T485" s="7"/>
      <c r="U485" s="7"/>
      <c r="V485" s="7"/>
      <c r="W485" s="7"/>
      <c r="X485" s="7"/>
      <c r="Y485" s="7"/>
      <c r="Z485" s="7"/>
      <c r="AA485" s="7"/>
    </row>
    <row r="486" spans="1:27" ht="41.4">
      <c r="A486" s="8">
        <v>483</v>
      </c>
      <c r="B486" s="8" t="s">
        <v>4628</v>
      </c>
      <c r="C486" s="8"/>
      <c r="D486" s="8" t="s">
        <v>5401</v>
      </c>
      <c r="E486" s="12" t="s">
        <v>5402</v>
      </c>
      <c r="F486" s="104" t="s">
        <v>17381</v>
      </c>
      <c r="G486" s="8" t="s">
        <v>15800</v>
      </c>
      <c r="H486" s="8" t="s">
        <v>5403</v>
      </c>
      <c r="I486" s="7"/>
      <c r="J486" s="7"/>
      <c r="K486" s="7"/>
      <c r="L486" s="7"/>
      <c r="M486" s="7"/>
      <c r="N486" s="7"/>
      <c r="O486" s="7"/>
      <c r="P486" s="7"/>
      <c r="Q486" s="7"/>
      <c r="R486" s="7"/>
      <c r="S486" s="7"/>
      <c r="T486" s="7"/>
      <c r="U486" s="7"/>
      <c r="V486" s="7"/>
      <c r="W486" s="7"/>
      <c r="X486" s="7"/>
      <c r="Y486" s="7"/>
      <c r="Z486" s="7"/>
      <c r="AA486" s="7"/>
    </row>
    <row r="487" spans="1:27" ht="41.4">
      <c r="A487" s="8">
        <v>484</v>
      </c>
      <c r="B487" s="8" t="s">
        <v>4628</v>
      </c>
      <c r="C487" s="8"/>
      <c r="D487" s="8" t="s">
        <v>5404</v>
      </c>
      <c r="E487" s="12" t="s">
        <v>5405</v>
      </c>
      <c r="F487" s="12" t="s">
        <v>5406</v>
      </c>
      <c r="G487" s="8"/>
      <c r="H487" s="8"/>
      <c r="I487" s="7"/>
      <c r="J487" s="7"/>
      <c r="K487" s="7"/>
      <c r="L487" s="7"/>
      <c r="M487" s="7"/>
      <c r="N487" s="7"/>
      <c r="O487" s="7"/>
      <c r="P487" s="7"/>
      <c r="Q487" s="7"/>
      <c r="R487" s="7"/>
      <c r="S487" s="7"/>
      <c r="T487" s="7"/>
      <c r="U487" s="7"/>
      <c r="V487" s="7"/>
      <c r="W487" s="7"/>
      <c r="X487" s="7"/>
      <c r="Y487" s="7"/>
      <c r="Z487" s="7"/>
      <c r="AA487" s="7"/>
    </row>
    <row r="488" spans="1:27" ht="41.4">
      <c r="A488" s="8">
        <v>485</v>
      </c>
      <c r="B488" s="8" t="s">
        <v>4628</v>
      </c>
      <c r="C488" s="8"/>
      <c r="D488" s="8" t="s">
        <v>5407</v>
      </c>
      <c r="E488" s="12" t="s">
        <v>5408</v>
      </c>
      <c r="F488" s="14" t="s">
        <v>17281</v>
      </c>
      <c r="G488" s="8"/>
      <c r="H488" s="8"/>
      <c r="I488" s="7"/>
      <c r="J488" s="7"/>
      <c r="K488" s="7"/>
      <c r="L488" s="7"/>
      <c r="M488" s="7"/>
      <c r="N488" s="7"/>
      <c r="O488" s="7"/>
      <c r="P488" s="7"/>
      <c r="Q488" s="7"/>
      <c r="R488" s="7"/>
      <c r="S488" s="7"/>
      <c r="T488" s="7"/>
      <c r="U488" s="7"/>
      <c r="V488" s="7"/>
      <c r="W488" s="7"/>
      <c r="X488" s="7"/>
      <c r="Y488" s="7"/>
      <c r="Z488" s="7"/>
      <c r="AA488" s="7"/>
    </row>
    <row r="489" spans="1:27" ht="27.6">
      <c r="A489" s="8">
        <v>486</v>
      </c>
      <c r="B489" s="8" t="s">
        <v>4628</v>
      </c>
      <c r="C489" s="8"/>
      <c r="D489" s="8" t="s">
        <v>5409</v>
      </c>
      <c r="E489" s="12" t="s">
        <v>5410</v>
      </c>
      <c r="F489" s="104" t="s">
        <v>17382</v>
      </c>
      <c r="G489" s="8"/>
      <c r="H489" s="8"/>
      <c r="I489" s="7"/>
      <c r="J489" s="7"/>
      <c r="K489" s="7"/>
      <c r="L489" s="7"/>
      <c r="M489" s="7"/>
      <c r="N489" s="7"/>
      <c r="O489" s="7"/>
      <c r="P489" s="7"/>
      <c r="Q489" s="7"/>
      <c r="R489" s="7"/>
      <c r="S489" s="7"/>
      <c r="T489" s="7"/>
      <c r="U489" s="7"/>
      <c r="V489" s="7"/>
      <c r="W489" s="7"/>
      <c r="X489" s="7"/>
      <c r="Y489" s="7"/>
      <c r="Z489" s="7"/>
      <c r="AA489" s="7"/>
    </row>
    <row r="490" spans="1:27" ht="41.4">
      <c r="A490" s="8">
        <v>487</v>
      </c>
      <c r="B490" s="8" t="s">
        <v>4628</v>
      </c>
      <c r="C490" s="8"/>
      <c r="D490" s="8" t="s">
        <v>5411</v>
      </c>
      <c r="E490" s="8" t="s">
        <v>5412</v>
      </c>
      <c r="F490" s="102" t="s">
        <v>17383</v>
      </c>
      <c r="G490" s="8"/>
      <c r="H490" s="8"/>
      <c r="I490" s="7"/>
      <c r="J490" s="7"/>
      <c r="K490" s="7"/>
      <c r="L490" s="7"/>
      <c r="M490" s="7"/>
      <c r="N490" s="7"/>
      <c r="O490" s="7"/>
      <c r="P490" s="7"/>
      <c r="Q490" s="7"/>
      <c r="R490" s="7"/>
      <c r="S490" s="7"/>
      <c r="T490" s="7"/>
      <c r="U490" s="7"/>
      <c r="V490" s="7"/>
      <c r="W490" s="7"/>
      <c r="X490" s="7"/>
      <c r="Y490" s="7"/>
      <c r="Z490" s="7"/>
      <c r="AA490" s="7"/>
    </row>
    <row r="491" spans="1:27" ht="41.4">
      <c r="A491" s="8">
        <v>488</v>
      </c>
      <c r="B491" s="8" t="s">
        <v>4628</v>
      </c>
      <c r="C491" s="8"/>
      <c r="D491" s="8" t="s">
        <v>5413</v>
      </c>
      <c r="E491" s="12" t="s">
        <v>5414</v>
      </c>
      <c r="F491" s="102" t="s">
        <v>17386</v>
      </c>
      <c r="G491" s="8"/>
      <c r="H491" s="8"/>
      <c r="I491" s="7"/>
      <c r="J491" s="7"/>
      <c r="K491" s="7"/>
      <c r="L491" s="7"/>
      <c r="M491" s="7"/>
      <c r="N491" s="7"/>
      <c r="O491" s="7"/>
      <c r="P491" s="7"/>
      <c r="Q491" s="7"/>
      <c r="R491" s="7"/>
      <c r="S491" s="7"/>
      <c r="T491" s="7"/>
      <c r="U491" s="7"/>
      <c r="V491" s="7"/>
      <c r="W491" s="7"/>
      <c r="X491" s="7"/>
      <c r="Y491" s="7"/>
      <c r="Z491" s="7"/>
      <c r="AA491" s="7"/>
    </row>
    <row r="492" spans="1:27" ht="14.4">
      <c r="A492" s="8">
        <v>489</v>
      </c>
      <c r="B492" s="8" t="s">
        <v>4628</v>
      </c>
      <c r="C492" s="8"/>
      <c r="D492" s="8" t="s">
        <v>5415</v>
      </c>
      <c r="E492" s="8" t="s">
        <v>5416</v>
      </c>
      <c r="F492" s="8" t="s">
        <v>5417</v>
      </c>
      <c r="G492" s="8"/>
      <c r="H492" s="8"/>
      <c r="I492" s="7"/>
      <c r="J492" s="7"/>
      <c r="K492" s="7"/>
      <c r="L492" s="7"/>
      <c r="M492" s="7"/>
      <c r="N492" s="7"/>
      <c r="O492" s="7"/>
      <c r="P492" s="7"/>
      <c r="Q492" s="7"/>
      <c r="R492" s="7"/>
      <c r="S492" s="7"/>
      <c r="T492" s="7"/>
      <c r="U492" s="7"/>
      <c r="V492" s="7"/>
      <c r="W492" s="7"/>
      <c r="X492" s="7"/>
      <c r="Y492" s="7"/>
      <c r="Z492" s="7"/>
      <c r="AA492" s="7"/>
    </row>
    <row r="493" spans="1:27" ht="14.4">
      <c r="A493" s="8">
        <v>490</v>
      </c>
      <c r="B493" s="8" t="s">
        <v>4628</v>
      </c>
      <c r="C493" s="8"/>
      <c r="D493" s="8" t="s">
        <v>5418</v>
      </c>
      <c r="E493" s="8" t="s">
        <v>5419</v>
      </c>
      <c r="F493" s="8" t="s">
        <v>5420</v>
      </c>
      <c r="G493" s="8"/>
      <c r="H493" s="8"/>
      <c r="I493" s="7"/>
      <c r="J493" s="7"/>
      <c r="K493" s="7"/>
      <c r="L493" s="7"/>
      <c r="M493" s="7"/>
      <c r="N493" s="7"/>
      <c r="O493" s="7"/>
      <c r="P493" s="7"/>
      <c r="Q493" s="7"/>
      <c r="R493" s="7"/>
      <c r="S493" s="7"/>
      <c r="T493" s="7"/>
      <c r="U493" s="7"/>
      <c r="V493" s="7"/>
      <c r="W493" s="7"/>
      <c r="X493" s="7"/>
      <c r="Y493" s="7"/>
      <c r="Z493" s="7"/>
      <c r="AA493" s="7"/>
    </row>
    <row r="494" spans="1:27" ht="14.4">
      <c r="A494" s="8">
        <v>491</v>
      </c>
      <c r="B494" s="8" t="s">
        <v>4628</v>
      </c>
      <c r="C494" s="8"/>
      <c r="D494" s="8" t="s">
        <v>5421</v>
      </c>
      <c r="E494" s="8" t="s">
        <v>5422</v>
      </c>
      <c r="F494" s="9" t="s">
        <v>5423</v>
      </c>
      <c r="G494" s="8"/>
      <c r="H494" s="8"/>
      <c r="I494" s="7"/>
      <c r="J494" s="7"/>
      <c r="K494" s="7"/>
      <c r="L494" s="7"/>
      <c r="M494" s="7"/>
      <c r="N494" s="7"/>
      <c r="O494" s="7"/>
      <c r="P494" s="7"/>
      <c r="Q494" s="7"/>
      <c r="R494" s="7"/>
      <c r="S494" s="7"/>
      <c r="T494" s="7"/>
      <c r="U494" s="7"/>
      <c r="V494" s="7"/>
      <c r="W494" s="7"/>
      <c r="X494" s="7"/>
      <c r="Y494" s="7"/>
      <c r="Z494" s="7"/>
      <c r="AA494" s="7"/>
    </row>
    <row r="495" spans="1:27" ht="14.4">
      <c r="A495" s="8">
        <v>492</v>
      </c>
      <c r="B495" s="8" t="s">
        <v>4628</v>
      </c>
      <c r="C495" s="8"/>
      <c r="D495" s="8" t="s">
        <v>5424</v>
      </c>
      <c r="E495" s="8" t="s">
        <v>5425</v>
      </c>
      <c r="F495" s="9" t="s">
        <v>5426</v>
      </c>
      <c r="G495" s="8"/>
      <c r="H495" s="8"/>
      <c r="I495" s="7"/>
      <c r="J495" s="7"/>
      <c r="K495" s="7"/>
      <c r="L495" s="7"/>
      <c r="M495" s="7"/>
      <c r="N495" s="7"/>
      <c r="O495" s="7"/>
      <c r="P495" s="7"/>
      <c r="Q495" s="7"/>
      <c r="R495" s="7"/>
      <c r="S495" s="7"/>
      <c r="T495" s="7"/>
      <c r="U495" s="7"/>
      <c r="V495" s="7"/>
      <c r="W495" s="7"/>
      <c r="X495" s="7"/>
      <c r="Y495" s="7"/>
      <c r="Z495" s="7"/>
      <c r="AA495" s="7"/>
    </row>
    <row r="496" spans="1:27" ht="14.4">
      <c r="A496" s="8">
        <v>493</v>
      </c>
      <c r="B496" s="8" t="s">
        <v>4628</v>
      </c>
      <c r="C496" s="8"/>
      <c r="D496" s="8" t="s">
        <v>5427</v>
      </c>
      <c r="E496" s="8" t="s">
        <v>5428</v>
      </c>
      <c r="F496" s="9" t="s">
        <v>5429</v>
      </c>
      <c r="G496" s="8"/>
      <c r="H496" s="8"/>
      <c r="I496" s="7"/>
      <c r="J496" s="7"/>
      <c r="K496" s="7"/>
      <c r="L496" s="7"/>
      <c r="M496" s="7"/>
      <c r="N496" s="7"/>
      <c r="O496" s="7"/>
      <c r="P496" s="7"/>
      <c r="Q496" s="7"/>
      <c r="R496" s="7"/>
      <c r="S496" s="7"/>
      <c r="T496" s="7"/>
      <c r="U496" s="7"/>
      <c r="V496" s="7"/>
      <c r="W496" s="7"/>
      <c r="X496" s="7"/>
      <c r="Y496" s="7"/>
      <c r="Z496" s="7"/>
      <c r="AA496" s="7"/>
    </row>
    <row r="497" spans="1:27" ht="14.4">
      <c r="A497" s="8">
        <v>494</v>
      </c>
      <c r="B497" s="8" t="s">
        <v>4628</v>
      </c>
      <c r="C497" s="8"/>
      <c r="D497" s="8" t="s">
        <v>5430</v>
      </c>
      <c r="E497" s="8" t="s">
        <v>5431</v>
      </c>
      <c r="F497" s="141" t="s">
        <v>17384</v>
      </c>
      <c r="G497" s="8"/>
      <c r="H497" s="8"/>
      <c r="I497" s="7"/>
      <c r="J497" s="7"/>
      <c r="K497" s="7"/>
      <c r="L497" s="7"/>
      <c r="M497" s="7"/>
      <c r="N497" s="7"/>
      <c r="O497" s="7"/>
      <c r="P497" s="7"/>
      <c r="Q497" s="7"/>
      <c r="R497" s="7"/>
      <c r="S497" s="7"/>
      <c r="T497" s="7"/>
      <c r="U497" s="7"/>
      <c r="V497" s="7"/>
      <c r="W497" s="7"/>
      <c r="X497" s="7"/>
      <c r="Y497" s="7"/>
      <c r="Z497" s="7"/>
      <c r="AA497" s="7"/>
    </row>
    <row r="498" spans="1:27" ht="14.4">
      <c r="A498" s="8">
        <v>495</v>
      </c>
      <c r="B498" s="8" t="s">
        <v>4628</v>
      </c>
      <c r="C498" s="8"/>
      <c r="D498" s="8" t="s">
        <v>5432</v>
      </c>
      <c r="E498" s="8" t="s">
        <v>5433</v>
      </c>
      <c r="F498" s="102" t="s">
        <v>17385</v>
      </c>
      <c r="G498" s="8"/>
      <c r="H498" s="8"/>
      <c r="I498" s="7"/>
      <c r="J498" s="7"/>
      <c r="K498" s="7"/>
      <c r="L498" s="7"/>
      <c r="M498" s="7"/>
      <c r="N498" s="7"/>
      <c r="O498" s="7"/>
      <c r="P498" s="7"/>
      <c r="Q498" s="7"/>
      <c r="R498" s="7"/>
      <c r="S498" s="7"/>
      <c r="T498" s="7"/>
      <c r="U498" s="7"/>
      <c r="V498" s="7"/>
      <c r="W498" s="7"/>
      <c r="X498" s="7"/>
      <c r="Y498" s="7"/>
      <c r="Z498" s="7"/>
      <c r="AA498" s="7"/>
    </row>
    <row r="499" spans="1:27" ht="14.4">
      <c r="A499" s="8">
        <v>496</v>
      </c>
      <c r="B499" s="8" t="s">
        <v>4628</v>
      </c>
      <c r="C499" s="8">
        <v>142</v>
      </c>
      <c r="D499" s="19" t="str">
        <f>目次!D$51</f>
        <v>9.便所詳細図</v>
      </c>
      <c r="E499" s="26" t="str">
        <f>目次!E$51</f>
        <v>9. Detail drawing of toilet</v>
      </c>
      <c r="F499" s="26" t="str">
        <f>目次!F$51</f>
        <v xml:space="preserve">9. Bản vẽ chi tiết nhà vệ sinh </v>
      </c>
      <c r="G499" s="8"/>
      <c r="H499" s="8"/>
      <c r="I499" s="7"/>
      <c r="J499" s="7"/>
      <c r="K499" s="7"/>
      <c r="L499" s="7"/>
      <c r="M499" s="7"/>
      <c r="N499" s="7"/>
      <c r="O499" s="7"/>
      <c r="P499" s="7"/>
      <c r="Q499" s="7"/>
      <c r="R499" s="7"/>
      <c r="S499" s="7"/>
      <c r="T499" s="7"/>
      <c r="U499" s="7"/>
      <c r="V499" s="7"/>
      <c r="W499" s="7"/>
      <c r="X499" s="7"/>
      <c r="Y499" s="7"/>
      <c r="Z499" s="7"/>
      <c r="AA499" s="7"/>
    </row>
    <row r="500" spans="1:27" ht="14.4">
      <c r="A500" s="8">
        <v>497</v>
      </c>
      <c r="B500" s="8" t="s">
        <v>4628</v>
      </c>
      <c r="C500" s="19">
        <f>目次!C$60</f>
        <v>142</v>
      </c>
      <c r="D500" s="19" t="str">
        <f>目次!D$60</f>
        <v>9-8.給水管・給湯管記入</v>
      </c>
      <c r="E500" s="26" t="str">
        <f>目次!E$60</f>
        <v>9-8. Addition of water supply and hot water supply pipe</v>
      </c>
      <c r="F500" s="26" t="str">
        <f>目次!F$60</f>
        <v xml:space="preserve">9-8. Đường ống cấp nước - Đường ống cấp nước nóng </v>
      </c>
      <c r="G500" s="8"/>
      <c r="H500" s="8"/>
      <c r="I500" s="7"/>
      <c r="J500" s="7"/>
      <c r="K500" s="7"/>
      <c r="L500" s="7"/>
      <c r="M500" s="7"/>
      <c r="N500" s="7"/>
      <c r="O500" s="7"/>
      <c r="P500" s="7"/>
      <c r="Q500" s="7"/>
      <c r="R500" s="7"/>
      <c r="S500" s="7"/>
      <c r="T500" s="7"/>
      <c r="U500" s="7"/>
      <c r="V500" s="7"/>
      <c r="W500" s="7"/>
      <c r="X500" s="7"/>
      <c r="Y500" s="7"/>
      <c r="Z500" s="7"/>
      <c r="AA500" s="7"/>
    </row>
    <row r="501" spans="1:27" ht="14.4">
      <c r="A501" s="8">
        <v>498</v>
      </c>
      <c r="B501" s="8" t="s">
        <v>4628</v>
      </c>
      <c r="C501" s="8"/>
      <c r="D501" s="19" t="str">
        <f t="shared" ref="D501:F501" si="113">D$74</f>
        <v>倉庫</v>
      </c>
      <c r="E501" s="26" t="str">
        <f t="shared" si="113"/>
        <v>Storage</v>
      </c>
      <c r="F501" s="26" t="str">
        <f t="shared" si="113"/>
        <v xml:space="preserve">Nhà kho </v>
      </c>
      <c r="G501" s="8"/>
      <c r="H501" s="8"/>
      <c r="I501" s="7"/>
      <c r="J501" s="7"/>
      <c r="K501" s="7"/>
      <c r="L501" s="7"/>
      <c r="M501" s="7"/>
      <c r="N501" s="7"/>
      <c r="O501" s="7"/>
      <c r="P501" s="7"/>
      <c r="Q501" s="7"/>
      <c r="R501" s="7"/>
      <c r="S501" s="7"/>
      <c r="T501" s="7"/>
      <c r="U501" s="7"/>
      <c r="V501" s="7"/>
      <c r="W501" s="7"/>
      <c r="X501" s="7"/>
      <c r="Y501" s="7"/>
      <c r="Z501" s="7"/>
      <c r="AA501" s="7"/>
    </row>
    <row r="502" spans="1:27" ht="14.4">
      <c r="A502" s="8">
        <v>499</v>
      </c>
      <c r="B502" s="8" t="s">
        <v>4628</v>
      </c>
      <c r="C502" s="8"/>
      <c r="D502" s="8" t="s">
        <v>5434</v>
      </c>
      <c r="E502" s="8" t="s">
        <v>5435</v>
      </c>
      <c r="F502" s="8" t="s">
        <v>17321</v>
      </c>
      <c r="G502" s="8"/>
      <c r="H502" s="8"/>
      <c r="I502" s="7"/>
      <c r="J502" s="7"/>
      <c r="K502" s="7"/>
      <c r="L502" s="7"/>
      <c r="M502" s="7"/>
      <c r="N502" s="7"/>
      <c r="O502" s="7"/>
      <c r="P502" s="7"/>
      <c r="Q502" s="7"/>
      <c r="R502" s="7"/>
      <c r="S502" s="7"/>
      <c r="T502" s="7"/>
      <c r="U502" s="7"/>
      <c r="V502" s="7"/>
      <c r="W502" s="7"/>
      <c r="X502" s="7"/>
      <c r="Y502" s="7"/>
      <c r="Z502" s="7"/>
      <c r="AA502" s="7"/>
    </row>
    <row r="503" spans="1:27" ht="14.4">
      <c r="A503" s="8">
        <v>500</v>
      </c>
      <c r="B503" s="8" t="s">
        <v>4628</v>
      </c>
      <c r="C503" s="8"/>
      <c r="D503" s="19" t="str">
        <f t="shared" ref="D503:F503" si="114">D$459</f>
        <v>分岐</v>
      </c>
      <c r="E503" s="26" t="str">
        <f t="shared" si="114"/>
        <v>Branch</v>
      </c>
      <c r="F503" s="26" t="str">
        <f t="shared" si="114"/>
        <v xml:space="preserve">Phân nhánh </v>
      </c>
      <c r="G503" s="8"/>
      <c r="H503" s="8"/>
      <c r="I503" s="7"/>
      <c r="J503" s="7"/>
      <c r="K503" s="7"/>
      <c r="L503" s="7"/>
      <c r="M503" s="7"/>
      <c r="N503" s="7"/>
      <c r="O503" s="7"/>
      <c r="P503" s="7"/>
      <c r="Q503" s="7"/>
      <c r="R503" s="7"/>
      <c r="S503" s="7"/>
      <c r="T503" s="7"/>
      <c r="U503" s="7"/>
      <c r="V503" s="7"/>
      <c r="W503" s="7"/>
      <c r="X503" s="7"/>
      <c r="Y503" s="7"/>
      <c r="Z503" s="7"/>
      <c r="AA503" s="7"/>
    </row>
    <row r="504" spans="1:27" ht="14.4">
      <c r="A504" s="8">
        <v>501</v>
      </c>
      <c r="B504" s="8" t="s">
        <v>4628</v>
      </c>
      <c r="C504" s="8"/>
      <c r="D504" s="19" t="str">
        <f t="shared" ref="D504:F504" si="115">D$76</f>
        <v>廊下</v>
      </c>
      <c r="E504" s="26" t="str">
        <f t="shared" si="115"/>
        <v>Corridor</v>
      </c>
      <c r="F504" s="26" t="str">
        <f t="shared" si="115"/>
        <v xml:space="preserve">Dưới hành lang </v>
      </c>
      <c r="G504" s="8"/>
      <c r="H504" s="8"/>
      <c r="I504" s="7"/>
      <c r="J504" s="7"/>
      <c r="K504" s="7"/>
      <c r="L504" s="7"/>
      <c r="M504" s="7"/>
      <c r="N504" s="7"/>
      <c r="O504" s="7"/>
      <c r="P504" s="7"/>
      <c r="Q504" s="7"/>
      <c r="R504" s="7"/>
      <c r="S504" s="7"/>
      <c r="T504" s="7"/>
      <c r="U504" s="7"/>
      <c r="V504" s="7"/>
      <c r="W504" s="7"/>
      <c r="X504" s="7"/>
      <c r="Y504" s="7"/>
      <c r="Z504" s="7"/>
      <c r="AA504" s="7"/>
    </row>
    <row r="505" spans="1:27" ht="27.6">
      <c r="A505" s="8">
        <v>502</v>
      </c>
      <c r="B505" s="8" t="s">
        <v>4628</v>
      </c>
      <c r="C505" s="8"/>
      <c r="D505" s="8" t="s">
        <v>5436</v>
      </c>
      <c r="E505" s="8" t="s">
        <v>5437</v>
      </c>
      <c r="F505" s="8" t="s">
        <v>17282</v>
      </c>
      <c r="G505" s="8"/>
      <c r="H505" s="8"/>
      <c r="I505" s="7"/>
      <c r="J505" s="7"/>
      <c r="K505" s="7"/>
      <c r="L505" s="7"/>
      <c r="M505" s="7"/>
      <c r="N505" s="7"/>
      <c r="O505" s="7"/>
      <c r="P505" s="7"/>
      <c r="Q505" s="7"/>
      <c r="R505" s="7"/>
      <c r="S505" s="7"/>
      <c r="T505" s="7"/>
      <c r="U505" s="7"/>
      <c r="V505" s="7"/>
      <c r="W505" s="7"/>
      <c r="X505" s="7"/>
      <c r="Y505" s="7"/>
      <c r="Z505" s="7"/>
      <c r="AA505" s="7"/>
    </row>
    <row r="506" spans="1:27" ht="27.6">
      <c r="A506" s="8">
        <v>503</v>
      </c>
      <c r="B506" s="8" t="s">
        <v>4628</v>
      </c>
      <c r="C506" s="8"/>
      <c r="D506" s="8" t="s">
        <v>5438</v>
      </c>
      <c r="E506" s="8" t="s">
        <v>5439</v>
      </c>
      <c r="F506" s="102" t="s">
        <v>17387</v>
      </c>
      <c r="G506" s="8"/>
      <c r="H506" s="8"/>
      <c r="I506" s="7"/>
      <c r="J506" s="7"/>
      <c r="K506" s="7"/>
      <c r="L506" s="7"/>
      <c r="M506" s="7"/>
      <c r="N506" s="7"/>
      <c r="O506" s="7"/>
      <c r="P506" s="7"/>
      <c r="Q506" s="7"/>
      <c r="R506" s="7"/>
      <c r="S506" s="7"/>
      <c r="T506" s="7"/>
      <c r="U506" s="7"/>
      <c r="V506" s="7"/>
      <c r="W506" s="7"/>
      <c r="X506" s="7"/>
      <c r="Y506" s="7"/>
      <c r="Z506" s="7"/>
      <c r="AA506" s="7"/>
    </row>
    <row r="507" spans="1:27" ht="14.4">
      <c r="A507" s="8">
        <v>504</v>
      </c>
      <c r="B507" s="8" t="s">
        <v>4628</v>
      </c>
      <c r="C507" s="8"/>
      <c r="D507" s="8" t="s">
        <v>5440</v>
      </c>
      <c r="E507" s="8" t="s">
        <v>5441</v>
      </c>
      <c r="F507" s="102" t="s">
        <v>17388</v>
      </c>
      <c r="G507" s="8"/>
      <c r="H507" s="8"/>
      <c r="I507" s="7"/>
      <c r="J507" s="7"/>
      <c r="K507" s="7"/>
      <c r="L507" s="7"/>
      <c r="M507" s="7"/>
      <c r="N507" s="7"/>
      <c r="O507" s="7"/>
      <c r="P507" s="7"/>
      <c r="Q507" s="7"/>
      <c r="R507" s="7"/>
      <c r="S507" s="7"/>
      <c r="T507" s="7"/>
      <c r="U507" s="7"/>
      <c r="V507" s="7"/>
      <c r="W507" s="7"/>
      <c r="X507" s="7"/>
      <c r="Y507" s="7"/>
      <c r="Z507" s="7"/>
      <c r="AA507" s="7"/>
    </row>
    <row r="508" spans="1:27" ht="14.4">
      <c r="A508" s="8">
        <v>505</v>
      </c>
      <c r="B508" s="8" t="s">
        <v>4628</v>
      </c>
      <c r="C508" s="8"/>
      <c r="D508" s="19" t="str">
        <f t="shared" ref="D508:F508" si="116">D$75</f>
        <v>便所</v>
      </c>
      <c r="E508" s="26" t="str">
        <f t="shared" si="116"/>
        <v>Toilet</v>
      </c>
      <c r="F508" s="26" t="str">
        <f t="shared" si="116"/>
        <v xml:space="preserve">Nhà vệ sinh </v>
      </c>
      <c r="G508" s="8"/>
      <c r="H508" s="8"/>
      <c r="I508" s="7"/>
      <c r="J508" s="7"/>
      <c r="K508" s="7"/>
      <c r="L508" s="7"/>
      <c r="M508" s="7"/>
      <c r="N508" s="7"/>
      <c r="O508" s="7"/>
      <c r="P508" s="7"/>
      <c r="Q508" s="7"/>
      <c r="R508" s="7"/>
      <c r="S508" s="7"/>
      <c r="T508" s="7"/>
      <c r="U508" s="7"/>
      <c r="V508" s="7"/>
      <c r="W508" s="7"/>
      <c r="X508" s="7"/>
      <c r="Y508" s="7"/>
      <c r="Z508" s="7"/>
      <c r="AA508" s="7"/>
    </row>
    <row r="509" spans="1:27" ht="14.4">
      <c r="A509" s="8">
        <v>506</v>
      </c>
      <c r="B509" s="8" t="s">
        <v>4628</v>
      </c>
      <c r="C509" s="8"/>
      <c r="D509" s="8" t="s">
        <v>5442</v>
      </c>
      <c r="E509" s="8" t="s">
        <v>5443</v>
      </c>
      <c r="F509" s="141" t="s">
        <v>17389</v>
      </c>
      <c r="G509" s="8"/>
      <c r="H509" s="8"/>
      <c r="I509" s="7"/>
      <c r="J509" s="7"/>
      <c r="K509" s="7"/>
      <c r="L509" s="7"/>
      <c r="M509" s="7"/>
      <c r="N509" s="7"/>
      <c r="O509" s="7"/>
      <c r="P509" s="7"/>
      <c r="Q509" s="7"/>
      <c r="R509" s="7"/>
      <c r="S509" s="7"/>
      <c r="T509" s="7"/>
      <c r="U509" s="7"/>
      <c r="V509" s="7"/>
      <c r="W509" s="7"/>
      <c r="X509" s="7"/>
      <c r="Y509" s="7"/>
      <c r="Z509" s="7"/>
      <c r="AA509" s="7"/>
    </row>
    <row r="510" spans="1:27" ht="14.4">
      <c r="A510" s="8">
        <v>507</v>
      </c>
      <c r="B510" s="8" t="s">
        <v>4628</v>
      </c>
      <c r="C510" s="8"/>
      <c r="D510" s="8" t="s">
        <v>5444</v>
      </c>
      <c r="E510" s="8" t="s">
        <v>5445</v>
      </c>
      <c r="F510" s="8" t="s">
        <v>17226</v>
      </c>
      <c r="G510" s="8"/>
      <c r="H510" s="8"/>
      <c r="I510" s="7"/>
      <c r="J510" s="7"/>
      <c r="K510" s="7"/>
      <c r="L510" s="7"/>
      <c r="M510" s="7"/>
      <c r="N510" s="7"/>
      <c r="O510" s="7"/>
      <c r="P510" s="7"/>
      <c r="Q510" s="7"/>
      <c r="R510" s="7"/>
      <c r="S510" s="7"/>
      <c r="T510" s="7"/>
      <c r="U510" s="7"/>
      <c r="V510" s="7"/>
      <c r="W510" s="7"/>
      <c r="X510" s="7"/>
      <c r="Y510" s="7"/>
      <c r="Z510" s="7"/>
      <c r="AA510" s="7"/>
    </row>
    <row r="511" spans="1:27" ht="14.4">
      <c r="A511" s="8">
        <v>508</v>
      </c>
      <c r="B511" s="8" t="s">
        <v>4628</v>
      </c>
      <c r="C511" s="8"/>
      <c r="D511" s="19" t="str">
        <f t="shared" ref="D511:F511" si="117">D$77</f>
        <v>洗面所</v>
      </c>
      <c r="E511" s="26" t="str">
        <f t="shared" si="117"/>
        <v>Lavatory</v>
      </c>
      <c r="F511" s="26" t="str">
        <f t="shared" si="117"/>
        <v xml:space="preserve">Phòng rửa mặt </v>
      </c>
      <c r="G511" s="8"/>
      <c r="H511" s="8"/>
      <c r="I511" s="7"/>
      <c r="J511" s="7"/>
      <c r="K511" s="7"/>
      <c r="L511" s="7"/>
      <c r="M511" s="7"/>
      <c r="N511" s="7"/>
      <c r="O511" s="7"/>
      <c r="P511" s="7"/>
      <c r="Q511" s="7"/>
      <c r="R511" s="7"/>
      <c r="S511" s="7"/>
      <c r="T511" s="7"/>
      <c r="U511" s="7"/>
      <c r="V511" s="7"/>
      <c r="W511" s="7"/>
      <c r="X511" s="7"/>
      <c r="Y511" s="7"/>
      <c r="Z511" s="7"/>
      <c r="AA511" s="7"/>
    </row>
    <row r="512" spans="1:27" ht="14.4">
      <c r="A512" s="8">
        <v>509</v>
      </c>
      <c r="B512" s="8" t="s">
        <v>4628</v>
      </c>
      <c r="C512" s="8"/>
      <c r="D512" s="8" t="s">
        <v>5446</v>
      </c>
      <c r="E512" s="8" t="s">
        <v>5447</v>
      </c>
      <c r="F512" s="102" t="s">
        <v>17227</v>
      </c>
      <c r="G512" s="8"/>
      <c r="H512" s="8"/>
      <c r="I512" s="7"/>
      <c r="J512" s="7"/>
      <c r="K512" s="7"/>
      <c r="L512" s="7"/>
      <c r="M512" s="7"/>
      <c r="N512" s="7"/>
      <c r="O512" s="7"/>
      <c r="P512" s="7"/>
      <c r="Q512" s="7"/>
      <c r="R512" s="7"/>
      <c r="S512" s="7"/>
      <c r="T512" s="7"/>
      <c r="U512" s="7"/>
      <c r="V512" s="7"/>
      <c r="W512" s="7"/>
      <c r="X512" s="7"/>
      <c r="Y512" s="7"/>
      <c r="Z512" s="7"/>
      <c r="AA512" s="7"/>
    </row>
    <row r="513" spans="1:27" ht="27.6">
      <c r="A513" s="8">
        <v>510</v>
      </c>
      <c r="B513" s="8" t="s">
        <v>4628</v>
      </c>
      <c r="C513" s="8"/>
      <c r="D513" s="19" t="str">
        <f t="shared" ref="D513:F513" si="118">D$474</f>
        <v>小型電気温水器据置型 角型横置き</v>
      </c>
      <c r="E513" s="26" t="str">
        <f t="shared" si="118"/>
        <v>Small size electric water heater with storage, box type horizontal mounted</v>
      </c>
      <c r="F513" s="26" t="str">
        <f t="shared" si="118"/>
        <v xml:space="preserve">Bình nóng lạnh loại nhỏ, loại đặt đứng, loại đặt ngang vuông </v>
      </c>
      <c r="G513" s="8"/>
      <c r="H513" s="8"/>
      <c r="I513" s="7"/>
      <c r="J513" s="7"/>
      <c r="K513" s="7"/>
      <c r="L513" s="7"/>
      <c r="M513" s="7"/>
      <c r="N513" s="7"/>
      <c r="O513" s="7"/>
      <c r="P513" s="7"/>
      <c r="Q513" s="7"/>
      <c r="R513" s="7"/>
      <c r="S513" s="7"/>
      <c r="T513" s="7"/>
      <c r="U513" s="7"/>
      <c r="V513" s="7"/>
      <c r="W513" s="7"/>
      <c r="X513" s="7"/>
      <c r="Y513" s="7"/>
      <c r="Z513" s="7"/>
      <c r="AA513" s="7"/>
    </row>
    <row r="514" spans="1:27" ht="14.4">
      <c r="A514" s="8">
        <v>511</v>
      </c>
      <c r="B514" s="8" t="s">
        <v>4628</v>
      </c>
      <c r="C514" s="8">
        <v>143</v>
      </c>
      <c r="D514" s="8" t="s">
        <v>5448</v>
      </c>
      <c r="E514" s="12" t="s">
        <v>5449</v>
      </c>
      <c r="F514" s="104" t="s">
        <v>17390</v>
      </c>
      <c r="G514" s="8"/>
      <c r="H514" s="8"/>
      <c r="I514" s="7"/>
      <c r="J514" s="7"/>
      <c r="K514" s="7"/>
      <c r="L514" s="7"/>
      <c r="M514" s="7"/>
      <c r="N514" s="7"/>
      <c r="O514" s="7"/>
      <c r="P514" s="7"/>
      <c r="Q514" s="7"/>
      <c r="R514" s="7"/>
      <c r="S514" s="7"/>
      <c r="T514" s="7"/>
      <c r="U514" s="7"/>
      <c r="V514" s="7"/>
      <c r="W514" s="7"/>
      <c r="X514" s="7"/>
      <c r="Y514" s="7"/>
      <c r="Z514" s="7"/>
      <c r="AA514" s="7"/>
    </row>
    <row r="515" spans="1:27" ht="14.4">
      <c r="A515" s="8">
        <v>512</v>
      </c>
      <c r="B515" s="8" t="s">
        <v>4628</v>
      </c>
      <c r="C515" s="8"/>
      <c r="D515" s="19" t="str">
        <f t="shared" ref="D515:F515" si="119">D$67</f>
        <v>継手の組合せ</v>
      </c>
      <c r="E515" s="26" t="str">
        <f t="shared" si="119"/>
        <v>Combination of fitting</v>
      </c>
      <c r="F515" s="26" t="str">
        <f t="shared" si="119"/>
        <v xml:space="preserve">Sự kết hợp của khớp nối </v>
      </c>
      <c r="G515" s="8"/>
      <c r="H515" s="8"/>
      <c r="I515" s="7"/>
      <c r="J515" s="7"/>
      <c r="K515" s="7"/>
      <c r="L515" s="7"/>
      <c r="M515" s="7"/>
      <c r="N515" s="7"/>
      <c r="O515" s="7"/>
      <c r="P515" s="7"/>
      <c r="Q515" s="7"/>
      <c r="R515" s="7"/>
      <c r="S515" s="7"/>
      <c r="T515" s="7"/>
      <c r="U515" s="7"/>
      <c r="V515" s="7"/>
      <c r="W515" s="7"/>
      <c r="X515" s="7"/>
      <c r="Y515" s="7"/>
      <c r="Z515" s="7"/>
      <c r="AA515" s="7"/>
    </row>
    <row r="516" spans="1:27" ht="14.4">
      <c r="A516" s="8">
        <v>513</v>
      </c>
      <c r="B516" s="8" t="s">
        <v>4628</v>
      </c>
      <c r="C516" s="8"/>
      <c r="D516" s="8" t="s">
        <v>5450</v>
      </c>
      <c r="E516" s="12" t="s">
        <v>5451</v>
      </c>
      <c r="F516" s="12" t="s">
        <v>5452</v>
      </c>
      <c r="G516" s="8"/>
      <c r="H516" s="8"/>
      <c r="I516" s="7"/>
      <c r="J516" s="7"/>
      <c r="K516" s="7"/>
      <c r="L516" s="7"/>
      <c r="M516" s="7"/>
      <c r="N516" s="7"/>
      <c r="O516" s="7"/>
      <c r="P516" s="7"/>
      <c r="Q516" s="7"/>
      <c r="R516" s="7"/>
      <c r="S516" s="7"/>
      <c r="T516" s="7"/>
      <c r="U516" s="7"/>
      <c r="V516" s="7"/>
      <c r="W516" s="7"/>
      <c r="X516" s="7"/>
      <c r="Y516" s="7"/>
      <c r="Z516" s="7"/>
      <c r="AA516" s="7"/>
    </row>
    <row r="517" spans="1:27" ht="27.6">
      <c r="A517" s="8">
        <v>514</v>
      </c>
      <c r="B517" s="8" t="s">
        <v>4628</v>
      </c>
      <c r="C517" s="8"/>
      <c r="D517" s="102" t="s">
        <v>5453</v>
      </c>
      <c r="E517" s="8" t="s">
        <v>5454</v>
      </c>
      <c r="F517" s="102" t="s">
        <v>17391</v>
      </c>
      <c r="G517" s="8"/>
      <c r="H517" s="8"/>
      <c r="I517" s="7"/>
      <c r="J517" s="7"/>
      <c r="K517" s="7"/>
      <c r="L517" s="7"/>
      <c r="M517" s="7"/>
      <c r="N517" s="7"/>
      <c r="O517" s="7"/>
      <c r="P517" s="7"/>
      <c r="Q517" s="7"/>
      <c r="R517" s="7"/>
      <c r="S517" s="7"/>
      <c r="T517" s="7"/>
      <c r="U517" s="7"/>
      <c r="V517" s="7"/>
      <c r="W517" s="7"/>
      <c r="X517" s="7"/>
      <c r="Y517" s="7"/>
      <c r="Z517" s="7"/>
      <c r="AA517" s="7"/>
    </row>
    <row r="518" spans="1:27" ht="27.6">
      <c r="A518" s="8">
        <v>515</v>
      </c>
      <c r="B518" s="8" t="s">
        <v>4628</v>
      </c>
      <c r="C518" s="8"/>
      <c r="D518" s="8" t="s">
        <v>5455</v>
      </c>
      <c r="E518" s="8" t="s">
        <v>5456</v>
      </c>
      <c r="F518" s="102" t="s">
        <v>17392</v>
      </c>
      <c r="G518" s="8"/>
      <c r="H518" s="8"/>
      <c r="I518" s="7"/>
      <c r="J518" s="7"/>
      <c r="K518" s="7"/>
      <c r="L518" s="7"/>
      <c r="M518" s="7"/>
      <c r="N518" s="7"/>
      <c r="O518" s="7"/>
      <c r="P518" s="7"/>
      <c r="Q518" s="7"/>
      <c r="R518" s="7"/>
      <c r="S518" s="7"/>
      <c r="T518" s="7"/>
      <c r="U518" s="7"/>
      <c r="V518" s="7"/>
      <c r="W518" s="7"/>
      <c r="X518" s="7"/>
      <c r="Y518" s="7"/>
      <c r="Z518" s="7"/>
      <c r="AA518" s="7"/>
    </row>
    <row r="519" spans="1:27" ht="27.6">
      <c r="A519" s="8">
        <v>516</v>
      </c>
      <c r="B519" s="8" t="s">
        <v>4628</v>
      </c>
      <c r="C519" s="8"/>
      <c r="D519" s="8" t="s">
        <v>5457</v>
      </c>
      <c r="E519" s="12" t="s">
        <v>5458</v>
      </c>
      <c r="F519" s="14" t="s">
        <v>17252</v>
      </c>
      <c r="G519" s="8"/>
      <c r="H519" s="8"/>
      <c r="I519" s="7"/>
      <c r="J519" s="7"/>
      <c r="K519" s="7"/>
      <c r="L519" s="7"/>
      <c r="M519" s="7"/>
      <c r="N519" s="7"/>
      <c r="O519" s="7"/>
      <c r="P519" s="7"/>
      <c r="Q519" s="7"/>
      <c r="R519" s="7"/>
      <c r="S519" s="7"/>
      <c r="T519" s="7"/>
      <c r="U519" s="7"/>
      <c r="V519" s="7"/>
      <c r="W519" s="7"/>
      <c r="X519" s="7"/>
      <c r="Y519" s="7"/>
      <c r="Z519" s="7"/>
      <c r="AA519" s="7"/>
    </row>
    <row r="520" spans="1:27" ht="14.4">
      <c r="A520" s="8">
        <v>517</v>
      </c>
      <c r="B520" s="8" t="s">
        <v>4628</v>
      </c>
      <c r="C520" s="8"/>
      <c r="D520" s="8" t="s">
        <v>5459</v>
      </c>
      <c r="E520" s="8" t="s">
        <v>5460</v>
      </c>
      <c r="F520" s="8" t="s">
        <v>5461</v>
      </c>
      <c r="G520" s="8"/>
      <c r="H520" s="8"/>
      <c r="I520" s="7"/>
      <c r="J520" s="7"/>
      <c r="K520" s="7"/>
      <c r="L520" s="7"/>
      <c r="M520" s="7"/>
      <c r="N520" s="7"/>
      <c r="O520" s="7"/>
      <c r="P520" s="7"/>
      <c r="Q520" s="7"/>
      <c r="R520" s="7"/>
      <c r="S520" s="7"/>
      <c r="T520" s="7"/>
      <c r="U520" s="7"/>
      <c r="V520" s="7"/>
      <c r="W520" s="7"/>
      <c r="X520" s="7"/>
      <c r="Y520" s="7"/>
      <c r="Z520" s="7"/>
      <c r="AA520" s="7"/>
    </row>
    <row r="521" spans="1:27" ht="14.4">
      <c r="A521" s="8">
        <v>518</v>
      </c>
      <c r="B521" s="8" t="s">
        <v>4628</v>
      </c>
      <c r="C521" s="8"/>
      <c r="D521" s="19" t="str">
        <f t="shared" ref="D521:E521" si="120">D$83</f>
        <v>チェックポイント</v>
      </c>
      <c r="E521" s="19" t="str">
        <f t="shared" si="120"/>
        <v>Check point</v>
      </c>
      <c r="F521" s="19" t="s">
        <v>4763</v>
      </c>
      <c r="G521" s="8"/>
      <c r="H521" s="8"/>
      <c r="I521" s="7"/>
      <c r="J521" s="7"/>
      <c r="K521" s="7"/>
      <c r="L521" s="7"/>
      <c r="M521" s="7"/>
      <c r="N521" s="7"/>
      <c r="O521" s="7"/>
      <c r="P521" s="7"/>
      <c r="Q521" s="7"/>
      <c r="R521" s="7"/>
      <c r="S521" s="7"/>
      <c r="T521" s="7"/>
      <c r="U521" s="7"/>
      <c r="V521" s="7"/>
      <c r="W521" s="7"/>
      <c r="X521" s="7"/>
      <c r="Y521" s="7"/>
      <c r="Z521" s="7"/>
      <c r="AA521" s="7"/>
    </row>
    <row r="522" spans="1:27" ht="69">
      <c r="A522" s="8">
        <v>519</v>
      </c>
      <c r="B522" s="8" t="s">
        <v>4628</v>
      </c>
      <c r="C522" s="8"/>
      <c r="D522" s="8" t="s">
        <v>5462</v>
      </c>
      <c r="E522" s="12" t="s">
        <v>5463</v>
      </c>
      <c r="F522" s="12" t="s">
        <v>5464</v>
      </c>
      <c r="G522" s="8"/>
      <c r="H522" s="8"/>
      <c r="I522" s="7"/>
      <c r="J522" s="7"/>
      <c r="K522" s="7"/>
      <c r="L522" s="7"/>
      <c r="M522" s="7"/>
      <c r="N522" s="7"/>
      <c r="O522" s="7"/>
      <c r="P522" s="7"/>
      <c r="Q522" s="7"/>
      <c r="R522" s="7"/>
      <c r="S522" s="7"/>
      <c r="T522" s="7"/>
      <c r="U522" s="7"/>
      <c r="V522" s="7"/>
      <c r="W522" s="7"/>
      <c r="X522" s="7"/>
      <c r="Y522" s="7"/>
      <c r="Z522" s="7"/>
      <c r="AA522" s="7"/>
    </row>
    <row r="523" spans="1:27" ht="41.4">
      <c r="A523" s="8">
        <v>520</v>
      </c>
      <c r="B523" s="8" t="s">
        <v>4628</v>
      </c>
      <c r="C523" s="8"/>
      <c r="D523" s="8" t="s">
        <v>5465</v>
      </c>
      <c r="E523" s="12" t="s">
        <v>5466</v>
      </c>
      <c r="F523" s="12" t="s">
        <v>5467</v>
      </c>
      <c r="G523" s="8"/>
      <c r="H523" s="8"/>
      <c r="I523" s="7"/>
      <c r="J523" s="7"/>
      <c r="K523" s="7"/>
      <c r="L523" s="7"/>
      <c r="M523" s="7"/>
      <c r="N523" s="7"/>
      <c r="O523" s="7"/>
      <c r="P523" s="7"/>
      <c r="Q523" s="7"/>
      <c r="R523" s="7"/>
      <c r="S523" s="7"/>
      <c r="T523" s="7"/>
      <c r="U523" s="7"/>
      <c r="V523" s="7"/>
      <c r="W523" s="7"/>
      <c r="X523" s="7"/>
      <c r="Y523" s="7"/>
      <c r="Z523" s="7"/>
      <c r="AA523" s="7"/>
    </row>
    <row r="524" spans="1:27" ht="55.2">
      <c r="A524" s="8">
        <v>521</v>
      </c>
      <c r="B524" s="8" t="s">
        <v>4628</v>
      </c>
      <c r="C524" s="8"/>
      <c r="D524" s="8" t="s">
        <v>5468</v>
      </c>
      <c r="E524" s="12" t="s">
        <v>5469</v>
      </c>
      <c r="F524" s="122" t="s">
        <v>18384</v>
      </c>
      <c r="G524" s="8"/>
      <c r="H524" s="8"/>
      <c r="I524" s="7"/>
      <c r="J524" s="7"/>
      <c r="K524" s="7"/>
      <c r="L524" s="7"/>
      <c r="M524" s="7"/>
      <c r="N524" s="7"/>
      <c r="O524" s="7"/>
      <c r="P524" s="7"/>
      <c r="Q524" s="7"/>
      <c r="R524" s="7"/>
      <c r="S524" s="7"/>
      <c r="T524" s="7"/>
      <c r="U524" s="7"/>
      <c r="V524" s="7"/>
      <c r="W524" s="7"/>
      <c r="X524" s="7"/>
      <c r="Y524" s="7"/>
      <c r="Z524" s="7"/>
      <c r="AA524" s="7"/>
    </row>
    <row r="525" spans="1:27" ht="27.6">
      <c r="A525" s="8">
        <v>522</v>
      </c>
      <c r="B525" s="8" t="s">
        <v>4628</v>
      </c>
      <c r="C525" s="8"/>
      <c r="D525" s="8" t="s">
        <v>5470</v>
      </c>
      <c r="E525" s="12" t="s">
        <v>5471</v>
      </c>
      <c r="F525" s="104" t="s">
        <v>17393</v>
      </c>
      <c r="G525" s="8"/>
      <c r="H525" s="8"/>
      <c r="I525" s="7"/>
      <c r="J525" s="7"/>
      <c r="K525" s="7"/>
      <c r="L525" s="7"/>
      <c r="M525" s="7"/>
      <c r="N525" s="7"/>
      <c r="O525" s="7"/>
      <c r="P525" s="7"/>
      <c r="Q525" s="7"/>
      <c r="R525" s="7"/>
      <c r="S525" s="7"/>
      <c r="T525" s="7"/>
      <c r="U525" s="7"/>
      <c r="V525" s="7"/>
      <c r="W525" s="7"/>
      <c r="X525" s="7"/>
      <c r="Y525" s="7"/>
      <c r="Z525" s="7"/>
      <c r="AA525" s="7"/>
    </row>
    <row r="526" spans="1:27" ht="27.6">
      <c r="A526" s="8">
        <v>523</v>
      </c>
      <c r="B526" s="8" t="s">
        <v>4628</v>
      </c>
      <c r="C526" s="8"/>
      <c r="D526" s="8" t="s">
        <v>5472</v>
      </c>
      <c r="E526" s="12" t="s">
        <v>5473</v>
      </c>
      <c r="F526" s="104" t="s">
        <v>17394</v>
      </c>
      <c r="G526" s="8"/>
      <c r="H526" s="8"/>
      <c r="I526" s="7"/>
      <c r="J526" s="7"/>
      <c r="K526" s="7"/>
      <c r="L526" s="7"/>
      <c r="M526" s="7"/>
      <c r="N526" s="7"/>
      <c r="O526" s="7"/>
      <c r="P526" s="7"/>
      <c r="Q526" s="7"/>
      <c r="R526" s="7"/>
      <c r="S526" s="7"/>
      <c r="T526" s="7"/>
      <c r="U526" s="7"/>
      <c r="V526" s="7"/>
      <c r="W526" s="7"/>
      <c r="X526" s="7"/>
      <c r="Y526" s="7"/>
      <c r="Z526" s="7"/>
      <c r="AA526" s="7"/>
    </row>
    <row r="527" spans="1:27" ht="27.6">
      <c r="A527" s="8">
        <v>524</v>
      </c>
      <c r="B527" s="8" t="s">
        <v>4628</v>
      </c>
      <c r="C527" s="8"/>
      <c r="D527" s="8" t="s">
        <v>5474</v>
      </c>
      <c r="E527" s="8" t="s">
        <v>5475</v>
      </c>
      <c r="F527" s="102" t="s">
        <v>17395</v>
      </c>
      <c r="G527" s="8"/>
      <c r="H527" s="8"/>
      <c r="I527" s="7"/>
      <c r="J527" s="7"/>
      <c r="K527" s="7"/>
      <c r="L527" s="7"/>
      <c r="M527" s="7"/>
      <c r="N527" s="7"/>
      <c r="O527" s="7"/>
      <c r="P527" s="7"/>
      <c r="Q527" s="7"/>
      <c r="R527" s="7"/>
      <c r="S527" s="7"/>
      <c r="T527" s="7"/>
      <c r="U527" s="7"/>
      <c r="V527" s="7"/>
      <c r="W527" s="7"/>
      <c r="X527" s="7"/>
      <c r="Y527" s="7"/>
      <c r="Z527" s="7"/>
      <c r="AA527" s="7"/>
    </row>
    <row r="528" spans="1:27" ht="14.4">
      <c r="A528" s="8">
        <v>525</v>
      </c>
      <c r="B528" s="8" t="s">
        <v>4628</v>
      </c>
      <c r="C528" s="8">
        <v>144</v>
      </c>
      <c r="D528" s="19" t="str">
        <f>目次!D$51</f>
        <v>9.便所詳細図</v>
      </c>
      <c r="E528" s="26" t="str">
        <f>目次!E$51</f>
        <v>9. Detail drawing of toilet</v>
      </c>
      <c r="F528" s="26" t="str">
        <f>目次!F$51</f>
        <v xml:space="preserve">9. Bản vẽ chi tiết nhà vệ sinh </v>
      </c>
      <c r="G528" s="8"/>
      <c r="H528" s="8"/>
      <c r="I528" s="7"/>
      <c r="J528" s="7"/>
      <c r="K528" s="7"/>
      <c r="L528" s="7"/>
      <c r="M528" s="7"/>
      <c r="N528" s="7"/>
      <c r="O528" s="7"/>
      <c r="P528" s="7"/>
      <c r="Q528" s="7"/>
      <c r="R528" s="7"/>
      <c r="S528" s="7"/>
      <c r="T528" s="7"/>
      <c r="U528" s="7"/>
      <c r="V528" s="7"/>
      <c r="W528" s="7"/>
      <c r="X528" s="7"/>
      <c r="Y528" s="7"/>
      <c r="Z528" s="7"/>
      <c r="AA528" s="7"/>
    </row>
    <row r="529" spans="1:27" ht="14.4">
      <c r="A529" s="8">
        <v>526</v>
      </c>
      <c r="B529" s="8" t="s">
        <v>4628</v>
      </c>
      <c r="C529" s="19">
        <f>目次!C$61</f>
        <v>144</v>
      </c>
      <c r="D529" s="19" t="str">
        <f>目次!D$61</f>
        <v>9-9.寸法・傍記記入</v>
      </c>
      <c r="E529" s="26" t="str">
        <f>目次!E$61</f>
        <v>9-9. Addition of dimension and annotation</v>
      </c>
      <c r="F529" s="26" t="str">
        <f>目次!F$61</f>
        <v xml:space="preserve">9-9. Ghi kích thước - Ghi chú </v>
      </c>
      <c r="G529" s="8"/>
      <c r="H529" s="8"/>
      <c r="I529" s="7"/>
      <c r="J529" s="7"/>
      <c r="K529" s="7"/>
      <c r="L529" s="7"/>
      <c r="M529" s="7"/>
      <c r="N529" s="7"/>
      <c r="O529" s="7"/>
      <c r="P529" s="7"/>
      <c r="Q529" s="7"/>
      <c r="R529" s="7"/>
      <c r="S529" s="7"/>
      <c r="T529" s="7"/>
      <c r="U529" s="7"/>
      <c r="V529" s="7"/>
      <c r="W529" s="7"/>
      <c r="X529" s="7"/>
      <c r="Y529" s="7"/>
      <c r="Z529" s="7"/>
      <c r="AA529" s="7"/>
    </row>
    <row r="530" spans="1:27" ht="14.4">
      <c r="A530" s="8">
        <v>527</v>
      </c>
      <c r="B530" s="8" t="s">
        <v>4628</v>
      </c>
      <c r="C530" s="8"/>
      <c r="D530" s="19" t="str">
        <f t="shared" ref="D530:F530" si="121">D$464</f>
        <v>立管</v>
      </c>
      <c r="E530" s="26" t="str">
        <f t="shared" si="121"/>
        <v>Vertical pipe</v>
      </c>
      <c r="F530" s="26" t="str">
        <f t="shared" si="121"/>
        <v xml:space="preserve">Ống đứng </v>
      </c>
      <c r="G530" s="8"/>
      <c r="H530" s="8"/>
      <c r="I530" s="7"/>
      <c r="J530" s="7"/>
      <c r="K530" s="7"/>
      <c r="L530" s="7"/>
      <c r="M530" s="7"/>
      <c r="N530" s="7"/>
      <c r="O530" s="7"/>
      <c r="P530" s="7"/>
      <c r="Q530" s="7"/>
      <c r="R530" s="7"/>
      <c r="S530" s="7"/>
      <c r="T530" s="7"/>
      <c r="U530" s="7"/>
      <c r="V530" s="7"/>
      <c r="W530" s="7"/>
      <c r="X530" s="7"/>
      <c r="Y530" s="7"/>
      <c r="Z530" s="7"/>
      <c r="AA530" s="7"/>
    </row>
    <row r="531" spans="1:27" ht="14.4">
      <c r="A531" s="8">
        <v>528</v>
      </c>
      <c r="B531" s="8" t="s">
        <v>4628</v>
      </c>
      <c r="C531" s="8"/>
      <c r="D531" s="19" t="str">
        <f t="shared" ref="D531:F531" si="122">D$277</f>
        <v>汚水</v>
      </c>
      <c r="E531" s="26" t="str">
        <f t="shared" si="122"/>
        <v>Soil water</v>
      </c>
      <c r="F531" s="26" t="str">
        <f t="shared" si="122"/>
        <v xml:space="preserve">Nước thải </v>
      </c>
      <c r="G531" s="8"/>
      <c r="H531" s="8"/>
      <c r="I531" s="7"/>
      <c r="J531" s="7"/>
      <c r="K531" s="7"/>
      <c r="L531" s="7"/>
      <c r="M531" s="7"/>
      <c r="N531" s="7"/>
      <c r="O531" s="7"/>
      <c r="P531" s="7"/>
      <c r="Q531" s="7"/>
      <c r="R531" s="7"/>
      <c r="S531" s="7"/>
      <c r="T531" s="7"/>
      <c r="U531" s="7"/>
      <c r="V531" s="7"/>
      <c r="W531" s="7"/>
      <c r="X531" s="7"/>
      <c r="Y531" s="7"/>
      <c r="Z531" s="7"/>
      <c r="AA531" s="7"/>
    </row>
    <row r="532" spans="1:27" ht="14.4">
      <c r="A532" s="8">
        <v>529</v>
      </c>
      <c r="B532" s="8" t="s">
        <v>4628</v>
      </c>
      <c r="C532" s="8"/>
      <c r="D532" s="19" t="str">
        <f t="shared" ref="D532:F532" si="123">D$466</f>
        <v>通気</v>
      </c>
      <c r="E532" s="26" t="str">
        <f t="shared" si="123"/>
        <v>Vent</v>
      </c>
      <c r="F532" s="26" t="str">
        <f t="shared" si="123"/>
        <v xml:space="preserve">Thông khí </v>
      </c>
      <c r="G532" s="8"/>
      <c r="H532" s="8"/>
      <c r="I532" s="7"/>
      <c r="J532" s="7"/>
      <c r="K532" s="7"/>
      <c r="L532" s="7"/>
      <c r="M532" s="7"/>
      <c r="N532" s="7"/>
      <c r="O532" s="7"/>
      <c r="P532" s="7"/>
      <c r="Q532" s="7"/>
      <c r="R532" s="7"/>
      <c r="S532" s="7"/>
      <c r="T532" s="7"/>
      <c r="U532" s="7"/>
      <c r="V532" s="7"/>
      <c r="W532" s="7"/>
      <c r="X532" s="7"/>
      <c r="Y532" s="7"/>
      <c r="Z532" s="7"/>
      <c r="AA532" s="7"/>
    </row>
    <row r="533" spans="1:27" ht="14.4">
      <c r="A533" s="8">
        <v>530</v>
      </c>
      <c r="B533" s="8" t="s">
        <v>4628</v>
      </c>
      <c r="C533" s="8"/>
      <c r="D533" s="19" t="str">
        <f t="shared" ref="D533:F533" si="124">D$278</f>
        <v>雑排水</v>
      </c>
      <c r="E533" s="26" t="str">
        <f t="shared" si="124"/>
        <v>Waste water</v>
      </c>
      <c r="F533" s="26" t="str">
        <f t="shared" si="124"/>
        <v>Thoát nước tạp chất</v>
      </c>
      <c r="G533" s="8"/>
      <c r="H533" s="8"/>
      <c r="I533" s="7"/>
      <c r="J533" s="7"/>
      <c r="K533" s="7"/>
      <c r="L533" s="7"/>
      <c r="M533" s="7"/>
      <c r="N533" s="7"/>
      <c r="O533" s="7"/>
      <c r="P533" s="7"/>
      <c r="Q533" s="7"/>
      <c r="R533" s="7"/>
      <c r="S533" s="7"/>
      <c r="T533" s="7"/>
      <c r="U533" s="7"/>
      <c r="V533" s="7"/>
      <c r="W533" s="7"/>
      <c r="X533" s="7"/>
      <c r="Y533" s="7"/>
      <c r="Z533" s="7"/>
      <c r="AA533" s="7"/>
    </row>
    <row r="534" spans="1:27" ht="14.4">
      <c r="A534" s="8">
        <v>531</v>
      </c>
      <c r="B534" s="8" t="s">
        <v>4628</v>
      </c>
      <c r="C534" s="8"/>
      <c r="D534" s="8" t="s">
        <v>5476</v>
      </c>
      <c r="E534" s="8" t="s">
        <v>5477</v>
      </c>
      <c r="F534" s="8" t="s">
        <v>5478</v>
      </c>
      <c r="G534" s="8"/>
      <c r="H534" s="8"/>
      <c r="I534" s="7"/>
      <c r="J534" s="7"/>
      <c r="K534" s="7"/>
      <c r="L534" s="7"/>
      <c r="M534" s="7"/>
      <c r="N534" s="7"/>
      <c r="O534" s="7"/>
      <c r="P534" s="7"/>
      <c r="Q534" s="7"/>
      <c r="R534" s="7"/>
      <c r="S534" s="7"/>
      <c r="T534" s="7"/>
      <c r="U534" s="7"/>
      <c r="V534" s="7"/>
      <c r="W534" s="7"/>
      <c r="X534" s="7"/>
      <c r="Y534" s="7"/>
      <c r="Z534" s="7"/>
      <c r="AA534" s="7"/>
    </row>
    <row r="535" spans="1:27" ht="14.4">
      <c r="A535" s="8">
        <v>532</v>
      </c>
      <c r="B535" s="8" t="s">
        <v>4628</v>
      </c>
      <c r="C535" s="8"/>
      <c r="D535" s="19" t="str">
        <f t="shared" ref="D535:F535" si="125">D$274</f>
        <v>給水</v>
      </c>
      <c r="E535" s="26" t="str">
        <f t="shared" si="125"/>
        <v>Water supply</v>
      </c>
      <c r="F535" s="26" t="str">
        <f t="shared" si="125"/>
        <v xml:space="preserve">Cấp nước </v>
      </c>
      <c r="G535" s="8"/>
      <c r="H535" s="8"/>
      <c r="I535" s="7"/>
      <c r="J535" s="7"/>
      <c r="K535" s="7"/>
      <c r="L535" s="7"/>
      <c r="M535" s="7"/>
      <c r="N535" s="7"/>
      <c r="O535" s="7"/>
      <c r="P535" s="7"/>
      <c r="Q535" s="7"/>
      <c r="R535" s="7"/>
      <c r="S535" s="7"/>
      <c r="T535" s="7"/>
      <c r="U535" s="7"/>
      <c r="V535" s="7"/>
      <c r="W535" s="7"/>
      <c r="X535" s="7"/>
      <c r="Y535" s="7"/>
      <c r="Z535" s="7"/>
      <c r="AA535" s="7"/>
    </row>
    <row r="536" spans="1:27" ht="14.4">
      <c r="A536" s="8">
        <v>533</v>
      </c>
      <c r="B536" s="8" t="s">
        <v>4628</v>
      </c>
      <c r="C536" s="8"/>
      <c r="D536" s="19" t="str">
        <f t="shared" ref="D536:F536" si="126">D$76</f>
        <v>廊下</v>
      </c>
      <c r="E536" s="26" t="str">
        <f t="shared" si="126"/>
        <v>Corridor</v>
      </c>
      <c r="F536" s="26" t="str">
        <f t="shared" si="126"/>
        <v xml:space="preserve">Dưới hành lang </v>
      </c>
      <c r="G536" s="8"/>
      <c r="H536" s="8"/>
      <c r="I536" s="7"/>
      <c r="J536" s="7"/>
      <c r="K536" s="7"/>
      <c r="L536" s="7"/>
      <c r="M536" s="7"/>
      <c r="N536" s="7"/>
      <c r="O536" s="7"/>
      <c r="P536" s="7"/>
      <c r="Q536" s="7"/>
      <c r="R536" s="7"/>
      <c r="S536" s="7"/>
      <c r="T536" s="7"/>
      <c r="U536" s="7"/>
      <c r="V536" s="7"/>
      <c r="W536" s="7"/>
      <c r="X536" s="7"/>
      <c r="Y536" s="7"/>
      <c r="Z536" s="7"/>
      <c r="AA536" s="7"/>
    </row>
    <row r="537" spans="1:27" ht="27.6">
      <c r="A537" s="8">
        <v>534</v>
      </c>
      <c r="B537" s="8" t="s">
        <v>4628</v>
      </c>
      <c r="C537" s="8"/>
      <c r="D537" s="19" t="str">
        <f t="shared" ref="D537:F537" si="127">D$505</f>
        <v>パプリックコンパクト便器・フラッシュバルブ方式</v>
      </c>
      <c r="E537" s="26" t="str">
        <f t="shared" si="127"/>
        <v>Public compact type closet, Flash valve type</v>
      </c>
      <c r="F537" s="26" t="str">
        <f t="shared" si="127"/>
        <v>Phương pháp van xả. nhà vệ sinh nhỏ gọn công cộng</v>
      </c>
      <c r="G537" s="8"/>
      <c r="H537" s="8"/>
      <c r="I537" s="7"/>
      <c r="J537" s="7"/>
      <c r="K537" s="7"/>
      <c r="L537" s="7"/>
      <c r="M537" s="7"/>
      <c r="N537" s="7"/>
      <c r="O537" s="7"/>
      <c r="P537" s="7"/>
      <c r="Q537" s="7"/>
      <c r="R537" s="7"/>
      <c r="S537" s="7"/>
      <c r="T537" s="7"/>
      <c r="U537" s="7"/>
      <c r="V537" s="7"/>
      <c r="W537" s="7"/>
      <c r="X537" s="7"/>
      <c r="Y537" s="7"/>
      <c r="Z537" s="7"/>
      <c r="AA537" s="7"/>
    </row>
    <row r="538" spans="1:27" ht="27.6">
      <c r="A538" s="8">
        <v>535</v>
      </c>
      <c r="B538" s="8" t="s">
        <v>4628</v>
      </c>
      <c r="C538" s="8"/>
      <c r="D538" s="19" t="str">
        <f t="shared" ref="D538:F538" si="128">D$506</f>
        <v>和風洗出し床上給水両用便器</v>
      </c>
      <c r="E538" s="26" t="str">
        <f t="shared" si="128"/>
        <v>Japanese wash out type multi use closet with water supply above floor</v>
      </c>
      <c r="F538" s="26" t="str">
        <f t="shared" si="128"/>
        <v>Bồn cầu bệt (dạng ngồi xổm)</v>
      </c>
      <c r="G538" s="8"/>
      <c r="H538" s="8"/>
      <c r="I538" s="7"/>
      <c r="J538" s="7"/>
      <c r="K538" s="7"/>
      <c r="L538" s="7"/>
      <c r="M538" s="7"/>
      <c r="N538" s="7"/>
      <c r="O538" s="7"/>
      <c r="P538" s="7"/>
      <c r="Q538" s="7"/>
      <c r="R538" s="7"/>
      <c r="S538" s="7"/>
      <c r="T538" s="7"/>
      <c r="U538" s="7"/>
      <c r="V538" s="7"/>
      <c r="W538" s="7"/>
      <c r="X538" s="7"/>
      <c r="Y538" s="7"/>
      <c r="Z538" s="7"/>
      <c r="AA538" s="7"/>
    </row>
    <row r="539" spans="1:27" ht="14.4">
      <c r="A539" s="8">
        <v>536</v>
      </c>
      <c r="B539" s="8" t="s">
        <v>4628</v>
      </c>
      <c r="C539" s="8"/>
      <c r="D539" s="19" t="str">
        <f t="shared" ref="D539:F539" si="129">D$507</f>
        <v>バック付掃除流し 床排水</v>
      </c>
      <c r="E539" s="26" t="str">
        <f t="shared" si="129"/>
        <v>Slop sink with back, floor drain</v>
      </c>
      <c r="F539" s="26" t="str">
        <f t="shared" si="129"/>
        <v>Làm sạch bồn rửa với hệ thống thoát nước sau sàn</v>
      </c>
      <c r="G539" s="8"/>
      <c r="H539" s="8"/>
      <c r="I539" s="7"/>
      <c r="J539" s="7"/>
      <c r="K539" s="7"/>
      <c r="L539" s="7"/>
      <c r="M539" s="7"/>
      <c r="N539" s="7"/>
      <c r="O539" s="7"/>
      <c r="P539" s="7"/>
      <c r="Q539" s="7"/>
      <c r="R539" s="7"/>
      <c r="S539" s="7"/>
      <c r="T539" s="7"/>
      <c r="U539" s="7"/>
      <c r="V539" s="7"/>
      <c r="W539" s="7"/>
      <c r="X539" s="7"/>
      <c r="Y539" s="7"/>
      <c r="Z539" s="7"/>
      <c r="AA539" s="7"/>
    </row>
    <row r="540" spans="1:27" ht="14.4">
      <c r="A540" s="8">
        <v>537</v>
      </c>
      <c r="B540" s="8" t="s">
        <v>4628</v>
      </c>
      <c r="C540" s="8"/>
      <c r="D540" s="19" t="str">
        <f t="shared" ref="D540:F540" si="130">D$75</f>
        <v>便所</v>
      </c>
      <c r="E540" s="26" t="str">
        <f t="shared" si="130"/>
        <v>Toilet</v>
      </c>
      <c r="F540" s="26" t="str">
        <f t="shared" si="130"/>
        <v xml:space="preserve">Nhà vệ sinh </v>
      </c>
      <c r="G540" s="8"/>
      <c r="H540" s="8"/>
      <c r="I540" s="7"/>
      <c r="J540" s="7"/>
      <c r="K540" s="7"/>
      <c r="L540" s="7"/>
      <c r="M540" s="7"/>
      <c r="N540" s="7"/>
      <c r="O540" s="7"/>
      <c r="P540" s="7"/>
      <c r="Q540" s="7"/>
      <c r="R540" s="7"/>
      <c r="S540" s="7"/>
      <c r="T540" s="7"/>
      <c r="U540" s="7"/>
      <c r="V540" s="7"/>
      <c r="W540" s="7"/>
      <c r="X540" s="7"/>
      <c r="Y540" s="7"/>
      <c r="Z540" s="7"/>
      <c r="AA540" s="7"/>
    </row>
    <row r="541" spans="1:27" ht="14.4">
      <c r="A541" s="8">
        <v>538</v>
      </c>
      <c r="B541" s="8" t="s">
        <v>4628</v>
      </c>
      <c r="C541" s="8"/>
      <c r="D541" s="19" t="str">
        <f t="shared" ref="D541:F541" si="131">D$509</f>
        <v>壁掛低リップ小便器 ジアテクト</v>
      </c>
      <c r="E541" s="26" t="str">
        <f t="shared" si="131"/>
        <v>Wall mounted type low lip shaped urinal ZIATEKUTO</v>
      </c>
      <c r="F541" s="26" t="str">
        <f t="shared" si="131"/>
        <v>Bồn tiểu gắn tường</v>
      </c>
      <c r="G541" s="8"/>
      <c r="H541" s="8"/>
      <c r="I541" s="7"/>
      <c r="J541" s="7"/>
      <c r="K541" s="7"/>
      <c r="L541" s="7"/>
      <c r="M541" s="7"/>
      <c r="N541" s="7"/>
      <c r="O541" s="7"/>
      <c r="P541" s="7"/>
      <c r="Q541" s="7"/>
      <c r="R541" s="7"/>
      <c r="S541" s="7"/>
      <c r="T541" s="7"/>
      <c r="U541" s="7"/>
      <c r="V541" s="7"/>
      <c r="W541" s="7"/>
      <c r="X541" s="7"/>
      <c r="Y541" s="7"/>
      <c r="Z541" s="7"/>
      <c r="AA541" s="7"/>
    </row>
    <row r="542" spans="1:27" ht="14.4">
      <c r="A542" s="8">
        <v>539</v>
      </c>
      <c r="B542" s="8" t="s">
        <v>4628</v>
      </c>
      <c r="C542" s="8"/>
      <c r="D542" s="8" t="s">
        <v>5479</v>
      </c>
      <c r="E542" s="8" t="s">
        <v>5480</v>
      </c>
      <c r="F542" s="102" t="s">
        <v>17396</v>
      </c>
      <c r="G542" s="8"/>
      <c r="H542" s="8"/>
      <c r="I542" s="7"/>
      <c r="J542" s="7"/>
      <c r="K542" s="7"/>
      <c r="L542" s="7"/>
      <c r="M542" s="7"/>
      <c r="N542" s="7"/>
      <c r="O542" s="7"/>
      <c r="P542" s="7"/>
      <c r="Q542" s="7"/>
      <c r="R542" s="7"/>
      <c r="S542" s="7"/>
      <c r="T542" s="7"/>
      <c r="U542" s="7"/>
      <c r="V542" s="7"/>
      <c r="W542" s="7"/>
      <c r="X542" s="7"/>
      <c r="Y542" s="7"/>
      <c r="Z542" s="7"/>
      <c r="AA542" s="7"/>
    </row>
    <row r="543" spans="1:27" ht="14.4">
      <c r="A543" s="8">
        <v>540</v>
      </c>
      <c r="B543" s="8" t="s">
        <v>4628</v>
      </c>
      <c r="C543" s="8"/>
      <c r="D543" s="19" t="str">
        <f t="shared" ref="D543:F543" si="132">D$510</f>
        <v>床置小便器(大形)</v>
      </c>
      <c r="E543" s="26" t="str">
        <f t="shared" si="132"/>
        <v>Floor mounted urinal (large size)</v>
      </c>
      <c r="F543" s="26" t="str">
        <f t="shared" si="132"/>
        <v xml:space="preserve">Bồn tiểu đặt sàn (loại lớn) </v>
      </c>
      <c r="G543" s="8"/>
      <c r="H543" s="8"/>
      <c r="I543" s="7"/>
      <c r="J543" s="7"/>
      <c r="K543" s="7"/>
      <c r="L543" s="7"/>
      <c r="M543" s="7"/>
      <c r="N543" s="7"/>
      <c r="O543" s="7"/>
      <c r="P543" s="7"/>
      <c r="Q543" s="7"/>
      <c r="R543" s="7"/>
      <c r="S543" s="7"/>
      <c r="T543" s="7"/>
      <c r="U543" s="7"/>
      <c r="V543" s="7"/>
      <c r="W543" s="7"/>
      <c r="X543" s="7"/>
      <c r="Y543" s="7"/>
      <c r="Z543" s="7"/>
      <c r="AA543" s="7"/>
    </row>
    <row r="544" spans="1:27" ht="14.4">
      <c r="A544" s="8">
        <v>541</v>
      </c>
      <c r="B544" s="8" t="s">
        <v>4628</v>
      </c>
      <c r="C544" s="8"/>
      <c r="D544" s="19" t="str">
        <f t="shared" ref="D544:F544" si="133">D$77</f>
        <v>洗面所</v>
      </c>
      <c r="E544" s="26" t="str">
        <f t="shared" si="133"/>
        <v>Lavatory</v>
      </c>
      <c r="F544" s="26" t="str">
        <f t="shared" si="133"/>
        <v xml:space="preserve">Phòng rửa mặt </v>
      </c>
      <c r="G544" s="8"/>
      <c r="H544" s="8"/>
      <c r="I544" s="7"/>
      <c r="J544" s="7"/>
      <c r="K544" s="7"/>
      <c r="L544" s="7"/>
      <c r="M544" s="7"/>
      <c r="N544" s="7"/>
      <c r="O544" s="7"/>
      <c r="P544" s="7"/>
      <c r="Q544" s="7"/>
      <c r="R544" s="7"/>
      <c r="S544" s="7"/>
      <c r="T544" s="7"/>
      <c r="U544" s="7"/>
      <c r="V544" s="7"/>
      <c r="W544" s="7"/>
      <c r="X544" s="7"/>
      <c r="Y544" s="7"/>
      <c r="Z544" s="7"/>
      <c r="AA544" s="7"/>
    </row>
    <row r="545" spans="1:27" ht="14.4">
      <c r="A545" s="8">
        <v>542</v>
      </c>
      <c r="B545" s="8" t="s">
        <v>4628</v>
      </c>
      <c r="C545" s="8"/>
      <c r="D545" s="19" t="str">
        <f t="shared" ref="D545:F545" si="134">D$512</f>
        <v>ハイクオリティ洗面器(大形)</v>
      </c>
      <c r="E545" s="26" t="str">
        <f t="shared" si="134"/>
        <v xml:space="preserve">High quality wash basin (large size) </v>
      </c>
      <c r="F545" s="26" t="str">
        <f t="shared" si="134"/>
        <v xml:space="preserve">Bồn rửa mặt chất lượng cao (loại lớn) </v>
      </c>
      <c r="G545" s="8"/>
      <c r="H545" s="8"/>
      <c r="I545" s="7"/>
      <c r="J545" s="7"/>
      <c r="K545" s="7"/>
      <c r="L545" s="7"/>
      <c r="M545" s="7"/>
      <c r="N545" s="7"/>
      <c r="O545" s="7"/>
      <c r="P545" s="7"/>
      <c r="Q545" s="7"/>
      <c r="R545" s="7"/>
      <c r="S545" s="7"/>
      <c r="T545" s="7"/>
      <c r="U545" s="7"/>
      <c r="V545" s="7"/>
      <c r="W545" s="7"/>
      <c r="X545" s="7"/>
      <c r="Y545" s="7"/>
      <c r="Z545" s="7"/>
      <c r="AA545" s="7"/>
    </row>
    <row r="546" spans="1:27" ht="27.6">
      <c r="A546" s="8">
        <v>543</v>
      </c>
      <c r="B546" s="8" t="s">
        <v>4628</v>
      </c>
      <c r="C546" s="8"/>
      <c r="D546" s="19" t="str">
        <f t="shared" ref="D546:F546" si="135">D$513</f>
        <v>小型電気温水器据置型 角型横置き</v>
      </c>
      <c r="E546" s="26" t="str">
        <f t="shared" si="135"/>
        <v>Small size electric water heater with storage, box type horizontal mounted</v>
      </c>
      <c r="F546" s="26" t="str">
        <f t="shared" si="135"/>
        <v xml:space="preserve">Bình nóng lạnh loại nhỏ, loại đặt đứng, loại đặt ngang vuông </v>
      </c>
      <c r="G546" s="8"/>
      <c r="H546" s="8"/>
      <c r="I546" s="7"/>
      <c r="J546" s="7"/>
      <c r="K546" s="7"/>
      <c r="L546" s="7"/>
      <c r="M546" s="7"/>
      <c r="N546" s="7"/>
      <c r="O546" s="7"/>
      <c r="P546" s="7"/>
      <c r="Q546" s="7"/>
      <c r="R546" s="7"/>
      <c r="S546" s="7"/>
      <c r="T546" s="7"/>
      <c r="U546" s="7"/>
      <c r="V546" s="7"/>
      <c r="W546" s="7"/>
      <c r="X546" s="7"/>
      <c r="Y546" s="7"/>
      <c r="Z546" s="7"/>
      <c r="AA546" s="7"/>
    </row>
    <row r="547" spans="1:27" ht="14.4">
      <c r="A547" s="8">
        <v>544</v>
      </c>
      <c r="B547" s="8" t="s">
        <v>4628</v>
      </c>
      <c r="C547" s="8">
        <v>145</v>
      </c>
      <c r="D547" s="8" t="s">
        <v>5481</v>
      </c>
      <c r="E547" s="12" t="s">
        <v>5482</v>
      </c>
      <c r="F547" s="12" t="s">
        <v>5483</v>
      </c>
      <c r="G547" s="8"/>
      <c r="H547" s="8"/>
      <c r="I547" s="7"/>
      <c r="J547" s="7"/>
      <c r="K547" s="7"/>
      <c r="L547" s="7"/>
      <c r="M547" s="7"/>
      <c r="N547" s="7"/>
      <c r="O547" s="7"/>
      <c r="P547" s="7"/>
      <c r="Q547" s="7"/>
      <c r="R547" s="7"/>
      <c r="S547" s="7"/>
      <c r="T547" s="7"/>
      <c r="U547" s="7"/>
      <c r="V547" s="7"/>
      <c r="W547" s="7"/>
      <c r="X547" s="7"/>
      <c r="Y547" s="7"/>
      <c r="Z547" s="7"/>
      <c r="AA547" s="7"/>
    </row>
    <row r="548" spans="1:27" ht="27.6">
      <c r="A548" s="8">
        <v>545</v>
      </c>
      <c r="B548" s="8" t="s">
        <v>4628</v>
      </c>
      <c r="C548" s="8"/>
      <c r="D548" s="8" t="s">
        <v>5484</v>
      </c>
      <c r="E548" s="8" t="s">
        <v>5485</v>
      </c>
      <c r="F548" s="8" t="s">
        <v>5486</v>
      </c>
      <c r="G548" s="8"/>
      <c r="H548" s="8"/>
      <c r="I548" s="7"/>
      <c r="J548" s="7"/>
      <c r="K548" s="7"/>
      <c r="L548" s="7"/>
      <c r="M548" s="7"/>
      <c r="N548" s="7"/>
      <c r="O548" s="7"/>
      <c r="P548" s="7"/>
      <c r="Q548" s="7"/>
      <c r="R548" s="7"/>
      <c r="S548" s="7"/>
      <c r="T548" s="7"/>
      <c r="U548" s="7"/>
      <c r="V548" s="7"/>
      <c r="W548" s="7"/>
      <c r="X548" s="7"/>
      <c r="Y548" s="7"/>
      <c r="Z548" s="7"/>
      <c r="AA548" s="7"/>
    </row>
    <row r="549" spans="1:27" ht="14.4">
      <c r="A549" s="8">
        <v>546</v>
      </c>
      <c r="B549" s="8" t="s">
        <v>4628</v>
      </c>
      <c r="C549" s="8"/>
      <c r="D549" s="8" t="s">
        <v>5487</v>
      </c>
      <c r="E549" s="8" t="s">
        <v>5488</v>
      </c>
      <c r="F549" s="141" t="s">
        <v>17399</v>
      </c>
      <c r="G549" s="8"/>
      <c r="H549" s="8"/>
      <c r="I549" s="7"/>
      <c r="J549" s="7"/>
      <c r="K549" s="7"/>
      <c r="L549" s="7"/>
      <c r="M549" s="7"/>
      <c r="N549" s="7"/>
      <c r="O549" s="7"/>
      <c r="P549" s="7"/>
      <c r="Q549" s="7"/>
      <c r="R549" s="7"/>
      <c r="S549" s="7"/>
      <c r="T549" s="7"/>
      <c r="U549" s="7"/>
      <c r="V549" s="7"/>
      <c r="W549" s="7"/>
      <c r="X549" s="7"/>
      <c r="Y549" s="7"/>
      <c r="Z549" s="7"/>
      <c r="AA549" s="7"/>
    </row>
    <row r="550" spans="1:27" ht="14.4">
      <c r="A550" s="8">
        <v>547</v>
      </c>
      <c r="B550" s="8" t="s">
        <v>4628</v>
      </c>
      <c r="C550" s="8"/>
      <c r="D550" s="19" t="str">
        <f t="shared" ref="D550:F550" si="136">D$83</f>
        <v>チェックポイント</v>
      </c>
      <c r="E550" s="26" t="str">
        <f t="shared" si="136"/>
        <v>Check point</v>
      </c>
      <c r="F550" s="26" t="str">
        <f t="shared" si="136"/>
        <v xml:space="preserve">Điểm kiểm tra </v>
      </c>
      <c r="G550" s="8"/>
      <c r="H550" s="8"/>
      <c r="I550" s="7"/>
      <c r="J550" s="7"/>
      <c r="K550" s="7"/>
      <c r="L550" s="7"/>
      <c r="M550" s="7"/>
      <c r="N550" s="7"/>
      <c r="O550" s="7"/>
      <c r="P550" s="7"/>
      <c r="Q550" s="7"/>
      <c r="R550" s="7"/>
      <c r="S550" s="7"/>
      <c r="T550" s="7"/>
      <c r="U550" s="7"/>
      <c r="V550" s="7"/>
      <c r="W550" s="7"/>
      <c r="X550" s="7"/>
      <c r="Y550" s="7"/>
      <c r="Z550" s="7"/>
      <c r="AA550" s="7"/>
    </row>
    <row r="551" spans="1:27" ht="41.4">
      <c r="A551" s="8">
        <v>548</v>
      </c>
      <c r="B551" s="8" t="s">
        <v>4628</v>
      </c>
      <c r="C551" s="8"/>
      <c r="D551" s="8" t="s">
        <v>5489</v>
      </c>
      <c r="E551" s="12" t="s">
        <v>5490</v>
      </c>
      <c r="F551" s="102" t="s">
        <v>17397</v>
      </c>
      <c r="G551" s="8"/>
      <c r="H551" s="8"/>
      <c r="I551" s="7"/>
      <c r="J551" s="7"/>
      <c r="K551" s="7"/>
      <c r="L551" s="7"/>
      <c r="M551" s="7"/>
      <c r="N551" s="7"/>
      <c r="O551" s="7"/>
      <c r="P551" s="7"/>
      <c r="Q551" s="7"/>
      <c r="R551" s="7"/>
      <c r="S551" s="7"/>
      <c r="T551" s="7"/>
      <c r="U551" s="7"/>
      <c r="V551" s="7"/>
      <c r="W551" s="7"/>
      <c r="X551" s="7"/>
      <c r="Y551" s="7"/>
      <c r="Z551" s="7"/>
      <c r="AA551" s="7"/>
    </row>
    <row r="552" spans="1:27" ht="14.4">
      <c r="A552" s="8">
        <v>549</v>
      </c>
      <c r="B552" s="8" t="s">
        <v>4628</v>
      </c>
      <c r="C552" s="8"/>
      <c r="D552" s="8" t="s">
        <v>5491</v>
      </c>
      <c r="E552" s="12" t="s">
        <v>5492</v>
      </c>
      <c r="F552" s="12" t="s">
        <v>5493</v>
      </c>
      <c r="G552" s="8"/>
      <c r="H552" s="8"/>
      <c r="I552" s="7"/>
      <c r="J552" s="7"/>
      <c r="K552" s="7"/>
      <c r="L552" s="7"/>
      <c r="M552" s="7"/>
      <c r="N552" s="7"/>
      <c r="O552" s="7"/>
      <c r="P552" s="7"/>
      <c r="Q552" s="7"/>
      <c r="R552" s="7"/>
      <c r="S552" s="7"/>
      <c r="T552" s="7"/>
      <c r="U552" s="7"/>
      <c r="V552" s="7"/>
      <c r="W552" s="7"/>
      <c r="X552" s="7"/>
      <c r="Y552" s="7"/>
      <c r="Z552" s="7"/>
      <c r="AA552" s="7"/>
    </row>
    <row r="553" spans="1:27" ht="27.6">
      <c r="A553" s="8">
        <v>550</v>
      </c>
      <c r="B553" s="8" t="s">
        <v>4628</v>
      </c>
      <c r="C553" s="8"/>
      <c r="D553" s="8" t="s">
        <v>5494</v>
      </c>
      <c r="E553" s="8" t="s">
        <v>5495</v>
      </c>
      <c r="F553" s="102" t="s">
        <v>17398</v>
      </c>
      <c r="G553" s="8"/>
      <c r="H553" s="8"/>
      <c r="I553" s="7"/>
      <c r="J553" s="7"/>
      <c r="K553" s="7"/>
      <c r="L553" s="7"/>
      <c r="M553" s="7"/>
      <c r="N553" s="7"/>
      <c r="O553" s="7"/>
      <c r="P553" s="7"/>
      <c r="Q553" s="7"/>
      <c r="R553" s="7"/>
      <c r="S553" s="7"/>
      <c r="T553" s="7"/>
      <c r="U553" s="7"/>
      <c r="V553" s="7"/>
      <c r="W553" s="7"/>
      <c r="X553" s="7"/>
      <c r="Y553" s="7"/>
      <c r="Z553" s="7"/>
      <c r="AA553" s="7"/>
    </row>
    <row r="554" spans="1:27" ht="27.6">
      <c r="A554" s="8">
        <v>551</v>
      </c>
      <c r="B554" s="8" t="s">
        <v>4628</v>
      </c>
      <c r="C554" s="8"/>
      <c r="D554" s="8" t="s">
        <v>5496</v>
      </c>
      <c r="E554" s="12" t="s">
        <v>5497</v>
      </c>
      <c r="F554" s="141" t="s">
        <v>17400</v>
      </c>
      <c r="G554" s="8"/>
      <c r="H554" s="8"/>
      <c r="I554" s="7"/>
      <c r="J554" s="7"/>
      <c r="K554" s="7"/>
      <c r="L554" s="7"/>
      <c r="M554" s="7"/>
      <c r="N554" s="7"/>
      <c r="O554" s="7"/>
      <c r="P554" s="7"/>
      <c r="Q554" s="7"/>
      <c r="R554" s="7"/>
      <c r="S554" s="7"/>
      <c r="T554" s="7"/>
      <c r="U554" s="7"/>
      <c r="V554" s="7"/>
      <c r="W554" s="7"/>
      <c r="X554" s="7"/>
      <c r="Y554" s="7"/>
      <c r="Z554" s="7"/>
      <c r="AA554" s="7"/>
    </row>
    <row r="555" spans="1:27" ht="14.4">
      <c r="A555" s="8">
        <v>552</v>
      </c>
      <c r="B555" s="8" t="s">
        <v>4628</v>
      </c>
      <c r="C555" s="8"/>
      <c r="D555" s="8" t="s">
        <v>5498</v>
      </c>
      <c r="E555" s="8" t="s">
        <v>5499</v>
      </c>
      <c r="F555" s="102" t="s">
        <v>17401</v>
      </c>
      <c r="G555" s="8"/>
      <c r="H555" s="8"/>
      <c r="I555" s="7"/>
      <c r="J555" s="7"/>
      <c r="K555" s="7"/>
      <c r="L555" s="7"/>
      <c r="M555" s="7"/>
      <c r="N555" s="7"/>
      <c r="O555" s="7"/>
      <c r="P555" s="7"/>
      <c r="Q555" s="7"/>
      <c r="R555" s="7"/>
      <c r="S555" s="7"/>
      <c r="T555" s="7"/>
      <c r="U555" s="7"/>
      <c r="V555" s="7"/>
      <c r="W555" s="7"/>
      <c r="X555" s="7"/>
      <c r="Y555" s="7"/>
      <c r="Z555" s="7"/>
      <c r="AA555" s="7"/>
    </row>
    <row r="556" spans="1:27" ht="14.4">
      <c r="A556" s="8">
        <v>553</v>
      </c>
      <c r="B556" s="8" t="s">
        <v>4628</v>
      </c>
      <c r="C556" s="8"/>
      <c r="D556" s="19" t="str">
        <f t="shared" ref="D556:E556" si="137">D$83</f>
        <v>チェックポイント</v>
      </c>
      <c r="E556" s="19" t="str">
        <f t="shared" si="137"/>
        <v>Check point</v>
      </c>
      <c r="F556" s="19" t="s">
        <v>4763</v>
      </c>
      <c r="G556" s="8"/>
      <c r="H556" s="8"/>
      <c r="I556" s="7"/>
      <c r="J556" s="7"/>
      <c r="K556" s="7"/>
      <c r="L556" s="7"/>
      <c r="M556" s="7"/>
      <c r="N556" s="7"/>
      <c r="O556" s="7"/>
      <c r="P556" s="7"/>
      <c r="Q556" s="7"/>
      <c r="R556" s="7"/>
      <c r="S556" s="7"/>
      <c r="T556" s="7"/>
      <c r="U556" s="7"/>
      <c r="V556" s="7"/>
      <c r="W556" s="7"/>
      <c r="X556" s="7"/>
      <c r="Y556" s="7"/>
      <c r="Z556" s="7"/>
      <c r="AA556" s="7"/>
    </row>
    <row r="557" spans="1:27" ht="41.4">
      <c r="A557" s="8">
        <v>554</v>
      </c>
      <c r="B557" s="8" t="s">
        <v>4628</v>
      </c>
      <c r="C557" s="8"/>
      <c r="D557" s="8" t="s">
        <v>5500</v>
      </c>
      <c r="E557" s="12" t="s">
        <v>5501</v>
      </c>
      <c r="F557" s="102" t="s">
        <v>17402</v>
      </c>
      <c r="G557" s="8"/>
      <c r="H557" s="8"/>
      <c r="I557" s="7"/>
      <c r="J557" s="7"/>
      <c r="K557" s="7"/>
      <c r="L557" s="7"/>
      <c r="M557" s="7"/>
      <c r="N557" s="7"/>
      <c r="O557" s="7"/>
      <c r="P557" s="7"/>
      <c r="Q557" s="7"/>
      <c r="R557" s="7"/>
      <c r="S557" s="7"/>
      <c r="T557" s="7"/>
      <c r="U557" s="7"/>
      <c r="V557" s="7"/>
      <c r="W557" s="7"/>
      <c r="X557" s="7"/>
      <c r="Y557" s="7"/>
      <c r="Z557" s="7"/>
      <c r="AA557" s="7"/>
    </row>
    <row r="558" spans="1:27" ht="27.6">
      <c r="A558" s="8">
        <v>555</v>
      </c>
      <c r="B558" s="8" t="s">
        <v>4628</v>
      </c>
      <c r="C558" s="8"/>
      <c r="D558" s="8" t="s">
        <v>5502</v>
      </c>
      <c r="E558" s="12" t="s">
        <v>5503</v>
      </c>
      <c r="F558" s="9" t="s">
        <v>5504</v>
      </c>
      <c r="G558" s="8"/>
      <c r="H558" s="8"/>
      <c r="I558" s="7"/>
      <c r="J558" s="7"/>
      <c r="K558" s="7"/>
      <c r="L558" s="7"/>
      <c r="M558" s="7"/>
      <c r="N558" s="7"/>
      <c r="O558" s="7"/>
      <c r="P558" s="7"/>
      <c r="Q558" s="7"/>
      <c r="R558" s="7"/>
      <c r="S558" s="7"/>
      <c r="T558" s="7"/>
      <c r="U558" s="7"/>
      <c r="V558" s="7"/>
      <c r="W558" s="7"/>
      <c r="X558" s="7"/>
      <c r="Y558" s="7"/>
      <c r="Z558" s="7"/>
      <c r="AA558" s="7"/>
    </row>
    <row r="559" spans="1:27" ht="27.6">
      <c r="A559" s="8">
        <v>556</v>
      </c>
      <c r="B559" s="8" t="s">
        <v>4628</v>
      </c>
      <c r="C559" s="8"/>
      <c r="D559" s="8" t="s">
        <v>5505</v>
      </c>
      <c r="E559" s="12" t="s">
        <v>5506</v>
      </c>
      <c r="F559" s="102" t="s">
        <v>17403</v>
      </c>
      <c r="G559" s="8"/>
      <c r="H559" s="8"/>
      <c r="I559" s="7"/>
      <c r="J559" s="7"/>
      <c r="K559" s="7"/>
      <c r="L559" s="7"/>
      <c r="M559" s="7"/>
      <c r="N559" s="7"/>
      <c r="O559" s="7"/>
      <c r="P559" s="7"/>
      <c r="Q559" s="7"/>
      <c r="R559" s="7"/>
      <c r="S559" s="7"/>
      <c r="T559" s="7"/>
      <c r="U559" s="7"/>
      <c r="V559" s="7"/>
      <c r="W559" s="7"/>
      <c r="X559" s="7"/>
      <c r="Y559" s="7"/>
      <c r="Z559" s="7"/>
      <c r="AA559" s="7"/>
    </row>
    <row r="560" spans="1:27" ht="14.4">
      <c r="A560" s="8">
        <v>557</v>
      </c>
      <c r="B560" s="8" t="s">
        <v>4628</v>
      </c>
      <c r="C560" s="8"/>
      <c r="D560" s="8" t="s">
        <v>5507</v>
      </c>
      <c r="E560" s="8" t="s">
        <v>5508</v>
      </c>
      <c r="F560" s="9" t="s">
        <v>5509</v>
      </c>
      <c r="G560" s="8"/>
      <c r="H560" s="8"/>
      <c r="I560" s="7"/>
      <c r="J560" s="7"/>
      <c r="K560" s="7"/>
      <c r="L560" s="7"/>
      <c r="M560" s="7"/>
      <c r="N560" s="7"/>
      <c r="O560" s="7"/>
      <c r="P560" s="7"/>
      <c r="Q560" s="7"/>
      <c r="R560" s="7"/>
      <c r="S560" s="7"/>
      <c r="T560" s="7"/>
      <c r="U560" s="7"/>
      <c r="V560" s="7"/>
      <c r="W560" s="7"/>
      <c r="X560" s="7"/>
      <c r="Y560" s="7"/>
      <c r="Z560" s="7"/>
      <c r="AA560" s="7"/>
    </row>
    <row r="561" spans="1:27" ht="14.4">
      <c r="A561" s="8">
        <v>558</v>
      </c>
      <c r="B561" s="8" t="s">
        <v>4628</v>
      </c>
      <c r="C561" s="8"/>
      <c r="D561" s="19" t="str">
        <f t="shared" ref="D561:E561" si="138">D$83</f>
        <v>チェックポイント</v>
      </c>
      <c r="E561" s="19" t="str">
        <f t="shared" si="138"/>
        <v>Check point</v>
      </c>
      <c r="F561" s="26" t="s">
        <v>4763</v>
      </c>
      <c r="G561" s="8"/>
      <c r="H561" s="8"/>
      <c r="I561" s="7"/>
      <c r="J561" s="7"/>
      <c r="K561" s="7"/>
      <c r="L561" s="7"/>
      <c r="M561" s="7"/>
      <c r="N561" s="7"/>
      <c r="O561" s="7"/>
      <c r="P561" s="7"/>
      <c r="Q561" s="7"/>
      <c r="R561" s="7"/>
      <c r="S561" s="7"/>
      <c r="T561" s="7"/>
      <c r="U561" s="7"/>
      <c r="V561" s="7"/>
      <c r="W561" s="7"/>
      <c r="X561" s="7"/>
      <c r="Y561" s="7"/>
      <c r="Z561" s="7"/>
      <c r="AA561" s="7"/>
    </row>
    <row r="562" spans="1:27" ht="27.6">
      <c r="A562" s="8">
        <v>559</v>
      </c>
      <c r="B562" s="8" t="s">
        <v>4628</v>
      </c>
      <c r="C562" s="8"/>
      <c r="D562" s="8" t="s">
        <v>5510</v>
      </c>
      <c r="E562" s="12" t="s">
        <v>5511</v>
      </c>
      <c r="F562" s="102" t="s">
        <v>17283</v>
      </c>
      <c r="G562" s="8"/>
      <c r="H562" s="8"/>
      <c r="I562" s="7"/>
      <c r="J562" s="7"/>
      <c r="K562" s="7"/>
      <c r="L562" s="7"/>
      <c r="M562" s="7"/>
      <c r="N562" s="7"/>
      <c r="O562" s="7"/>
      <c r="P562" s="7"/>
      <c r="Q562" s="7"/>
      <c r="R562" s="7"/>
      <c r="S562" s="7"/>
      <c r="T562" s="7"/>
      <c r="U562" s="7"/>
      <c r="V562" s="7"/>
      <c r="W562" s="7"/>
      <c r="X562" s="7"/>
      <c r="Y562" s="7"/>
      <c r="Z562" s="7"/>
      <c r="AA562" s="7"/>
    </row>
    <row r="563" spans="1:27" ht="14.4">
      <c r="A563" s="8">
        <v>560</v>
      </c>
      <c r="B563" s="8" t="s">
        <v>4628</v>
      </c>
      <c r="C563" s="8"/>
      <c r="D563" s="102" t="s">
        <v>5512</v>
      </c>
      <c r="E563" s="12" t="s">
        <v>5513</v>
      </c>
      <c r="F563" s="102" t="s">
        <v>17404</v>
      </c>
      <c r="G563" s="8"/>
      <c r="H563" s="8"/>
      <c r="I563" s="7"/>
      <c r="J563" s="7"/>
      <c r="K563" s="7"/>
      <c r="L563" s="7"/>
      <c r="M563" s="7"/>
      <c r="N563" s="7"/>
      <c r="O563" s="7"/>
      <c r="P563" s="7"/>
      <c r="Q563" s="7"/>
      <c r="R563" s="7"/>
      <c r="S563" s="7"/>
      <c r="T563" s="7"/>
      <c r="U563" s="7"/>
      <c r="V563" s="7"/>
      <c r="W563" s="7"/>
      <c r="X563" s="7"/>
      <c r="Y563" s="7"/>
      <c r="Z563" s="7"/>
      <c r="AA563" s="7"/>
    </row>
    <row r="564" spans="1:27" ht="27.6">
      <c r="A564" s="8">
        <v>561</v>
      </c>
      <c r="B564" s="8" t="s">
        <v>4628</v>
      </c>
      <c r="C564" s="8"/>
      <c r="D564" s="8" t="s">
        <v>5514</v>
      </c>
      <c r="E564" s="12" t="s">
        <v>5515</v>
      </c>
      <c r="F564" s="9" t="s">
        <v>17284</v>
      </c>
      <c r="G564" s="8"/>
      <c r="H564" s="8"/>
      <c r="I564" s="7"/>
      <c r="J564" s="7"/>
      <c r="K564" s="7"/>
      <c r="L564" s="7"/>
      <c r="M564" s="7"/>
      <c r="N564" s="7"/>
      <c r="O564" s="7"/>
      <c r="P564" s="7"/>
      <c r="Q564" s="7"/>
      <c r="R564" s="7"/>
      <c r="S564" s="7"/>
      <c r="T564" s="7"/>
      <c r="U564" s="7"/>
      <c r="V564" s="7"/>
      <c r="W564" s="7"/>
      <c r="X564" s="7"/>
      <c r="Y564" s="7"/>
      <c r="Z564" s="7"/>
      <c r="AA564" s="7"/>
    </row>
    <row r="565" spans="1:27" ht="27.6">
      <c r="A565" s="8">
        <v>562</v>
      </c>
      <c r="B565" s="8" t="s">
        <v>4628</v>
      </c>
      <c r="C565" s="8"/>
      <c r="D565" s="8" t="s">
        <v>5516</v>
      </c>
      <c r="E565" s="12" t="s">
        <v>5517</v>
      </c>
      <c r="F565" s="102" t="s">
        <v>17405</v>
      </c>
      <c r="G565" s="8"/>
      <c r="H565" s="8"/>
      <c r="I565" s="7"/>
      <c r="J565" s="7"/>
      <c r="K565" s="7"/>
      <c r="L565" s="7"/>
      <c r="M565" s="7"/>
      <c r="N565" s="7"/>
      <c r="O565" s="7"/>
      <c r="P565" s="7"/>
      <c r="Q565" s="7"/>
      <c r="R565" s="7"/>
      <c r="S565" s="7"/>
      <c r="T565" s="7"/>
      <c r="U565" s="7"/>
      <c r="V565" s="7"/>
      <c r="W565" s="7"/>
      <c r="X565" s="7"/>
      <c r="Y565" s="7"/>
      <c r="Z565" s="7"/>
      <c r="AA565" s="7"/>
    </row>
    <row r="566" spans="1:27" ht="14.4">
      <c r="A566" s="8">
        <v>563</v>
      </c>
      <c r="B566" s="8" t="s">
        <v>4628</v>
      </c>
      <c r="C566" s="8"/>
      <c r="D566" s="8" t="s">
        <v>5518</v>
      </c>
      <c r="E566" s="8" t="s">
        <v>5519</v>
      </c>
      <c r="F566" s="102" t="s">
        <v>17406</v>
      </c>
      <c r="G566" s="8"/>
      <c r="H566" s="8"/>
      <c r="I566" s="7"/>
      <c r="J566" s="7"/>
      <c r="K566" s="7"/>
      <c r="L566" s="7"/>
      <c r="M566" s="7"/>
      <c r="N566" s="7"/>
      <c r="O566" s="7"/>
      <c r="P566" s="7"/>
      <c r="Q566" s="7"/>
      <c r="R566" s="7"/>
      <c r="S566" s="7"/>
      <c r="T566" s="7"/>
      <c r="U566" s="7"/>
      <c r="V566" s="7"/>
      <c r="W566" s="7"/>
      <c r="X566" s="7"/>
      <c r="Y566" s="7"/>
      <c r="Z566" s="7"/>
      <c r="AA566" s="7"/>
    </row>
    <row r="567" spans="1:27" ht="14.4">
      <c r="A567" s="8">
        <v>564</v>
      </c>
      <c r="B567" s="8" t="s">
        <v>4628</v>
      </c>
      <c r="C567" s="8"/>
      <c r="D567" s="19" t="str">
        <f t="shared" ref="D567:E567" si="139">D$83</f>
        <v>チェックポイント</v>
      </c>
      <c r="E567" s="19" t="str">
        <f t="shared" si="139"/>
        <v>Check point</v>
      </c>
      <c r="F567" s="26" t="s">
        <v>4763</v>
      </c>
      <c r="G567" s="8"/>
      <c r="H567" s="8"/>
      <c r="I567" s="7"/>
      <c r="J567" s="7"/>
      <c r="K567" s="7"/>
      <c r="L567" s="7"/>
      <c r="M567" s="7"/>
      <c r="N567" s="7"/>
      <c r="O567" s="7"/>
      <c r="P567" s="7"/>
      <c r="Q567" s="7"/>
      <c r="R567" s="7"/>
      <c r="S567" s="7"/>
      <c r="T567" s="7"/>
      <c r="U567" s="7"/>
      <c r="V567" s="7"/>
      <c r="W567" s="7"/>
      <c r="X567" s="7"/>
      <c r="Y567" s="7"/>
      <c r="Z567" s="7"/>
      <c r="AA567" s="7"/>
    </row>
    <row r="568" spans="1:27" ht="27.6">
      <c r="A568" s="8">
        <v>565</v>
      </c>
      <c r="B568" s="8" t="s">
        <v>4628</v>
      </c>
      <c r="C568" s="8"/>
      <c r="D568" s="8" t="s">
        <v>5520</v>
      </c>
      <c r="E568" s="12" t="s">
        <v>5521</v>
      </c>
      <c r="F568" s="9" t="s">
        <v>17253</v>
      </c>
      <c r="G568" s="8"/>
      <c r="H568" s="8"/>
      <c r="I568" s="7"/>
      <c r="J568" s="7"/>
      <c r="K568" s="7"/>
      <c r="L568" s="7"/>
      <c r="M568" s="7"/>
      <c r="N568" s="7"/>
      <c r="O568" s="7"/>
      <c r="P568" s="7"/>
      <c r="Q568" s="7"/>
      <c r="R568" s="7"/>
      <c r="S568" s="7"/>
      <c r="T568" s="7"/>
      <c r="U568" s="7"/>
      <c r="V568" s="7"/>
      <c r="W568" s="7"/>
      <c r="X568" s="7"/>
      <c r="Y568" s="7"/>
      <c r="Z568" s="7"/>
      <c r="AA568" s="7"/>
    </row>
    <row r="569" spans="1:27" ht="14.4">
      <c r="A569" s="8">
        <v>566</v>
      </c>
      <c r="B569" s="8" t="s">
        <v>4628</v>
      </c>
      <c r="C569" s="8">
        <v>146</v>
      </c>
      <c r="D569" s="19" t="str">
        <f>目次!D$51</f>
        <v>9.便所詳細図</v>
      </c>
      <c r="E569" s="26" t="str">
        <f>目次!E$51</f>
        <v>9. Detail drawing of toilet</v>
      </c>
      <c r="F569" s="26" t="str">
        <f>目次!F$51</f>
        <v xml:space="preserve">9. Bản vẽ chi tiết nhà vệ sinh </v>
      </c>
      <c r="G569" s="8"/>
      <c r="H569" s="8"/>
      <c r="I569" s="7"/>
      <c r="J569" s="7"/>
      <c r="K569" s="7"/>
      <c r="L569" s="7"/>
      <c r="M569" s="7"/>
      <c r="N569" s="7"/>
      <c r="O569" s="7"/>
      <c r="P569" s="7"/>
      <c r="Q569" s="7"/>
      <c r="R569" s="7"/>
      <c r="S569" s="7"/>
      <c r="T569" s="7"/>
      <c r="U569" s="7"/>
      <c r="V569" s="7"/>
      <c r="W569" s="7"/>
      <c r="X569" s="7"/>
      <c r="Y569" s="7"/>
      <c r="Z569" s="7"/>
      <c r="AA569" s="7"/>
    </row>
    <row r="570" spans="1:27" ht="14.4">
      <c r="A570" s="8">
        <v>567</v>
      </c>
      <c r="B570" s="8" t="s">
        <v>4628</v>
      </c>
      <c r="C570" s="19">
        <f>目次!C$62</f>
        <v>146</v>
      </c>
      <c r="D570" s="19" t="str">
        <f>目次!D$62</f>
        <v>9-10.施工図の完成</v>
      </c>
      <c r="E570" s="26" t="str">
        <f>目次!E$62</f>
        <v>9-10. Completion of workshop drawing</v>
      </c>
      <c r="F570" s="26" t="str">
        <f>目次!F$62</f>
        <v xml:space="preserve">9-10. Hoàn thiện bản vẽ thi công </v>
      </c>
      <c r="G570" s="8"/>
      <c r="H570" s="8"/>
      <c r="I570" s="7"/>
      <c r="J570" s="7"/>
      <c r="K570" s="7"/>
      <c r="L570" s="7"/>
      <c r="M570" s="7"/>
      <c r="N570" s="7"/>
      <c r="O570" s="7"/>
      <c r="P570" s="7"/>
      <c r="Q570" s="7"/>
      <c r="R570" s="7"/>
      <c r="S570" s="7"/>
      <c r="T570" s="7"/>
      <c r="U570" s="7"/>
      <c r="V570" s="7"/>
      <c r="W570" s="7"/>
      <c r="X570" s="7"/>
      <c r="Y570" s="7"/>
      <c r="Z570" s="7"/>
      <c r="AA570" s="7"/>
    </row>
    <row r="571" spans="1:27" ht="14.4">
      <c r="A571" s="8">
        <v>568</v>
      </c>
      <c r="B571" s="8" t="s">
        <v>4628</v>
      </c>
      <c r="C571" s="8"/>
      <c r="D571" s="19" t="str">
        <f t="shared" ref="D571:F571" si="140">D$464</f>
        <v>立管</v>
      </c>
      <c r="E571" s="26" t="str">
        <f t="shared" si="140"/>
        <v>Vertical pipe</v>
      </c>
      <c r="F571" s="26" t="str">
        <f t="shared" si="140"/>
        <v xml:space="preserve">Ống đứng </v>
      </c>
      <c r="G571" s="8"/>
      <c r="H571" s="8"/>
      <c r="I571" s="7"/>
      <c r="J571" s="7"/>
      <c r="K571" s="7"/>
      <c r="L571" s="7"/>
      <c r="M571" s="7"/>
      <c r="N571" s="7"/>
      <c r="O571" s="7"/>
      <c r="P571" s="7"/>
      <c r="Q571" s="7"/>
      <c r="R571" s="7"/>
      <c r="S571" s="7"/>
      <c r="T571" s="7"/>
      <c r="U571" s="7"/>
      <c r="V571" s="7"/>
      <c r="W571" s="7"/>
      <c r="X571" s="7"/>
      <c r="Y571" s="7"/>
      <c r="Z571" s="7"/>
      <c r="AA571" s="7"/>
    </row>
    <row r="572" spans="1:27" ht="14.4">
      <c r="A572" s="8">
        <v>569</v>
      </c>
      <c r="B572" s="8" t="s">
        <v>4628</v>
      </c>
      <c r="C572" s="8"/>
      <c r="D572" s="19" t="str">
        <f t="shared" ref="D572:F572" si="141">D$277</f>
        <v>汚水</v>
      </c>
      <c r="E572" s="26" t="str">
        <f t="shared" si="141"/>
        <v>Soil water</v>
      </c>
      <c r="F572" s="26" t="str">
        <f t="shared" si="141"/>
        <v xml:space="preserve">Nước thải </v>
      </c>
      <c r="G572" s="8"/>
      <c r="H572" s="8"/>
      <c r="I572" s="7"/>
      <c r="J572" s="7"/>
      <c r="K572" s="7"/>
      <c r="L572" s="7"/>
      <c r="M572" s="7"/>
      <c r="N572" s="7"/>
      <c r="O572" s="7"/>
      <c r="P572" s="7"/>
      <c r="Q572" s="7"/>
      <c r="R572" s="7"/>
      <c r="S572" s="7"/>
      <c r="T572" s="7"/>
      <c r="U572" s="7"/>
      <c r="V572" s="7"/>
      <c r="W572" s="7"/>
      <c r="X572" s="7"/>
      <c r="Y572" s="7"/>
      <c r="Z572" s="7"/>
      <c r="AA572" s="7"/>
    </row>
    <row r="573" spans="1:27" ht="14.4">
      <c r="A573" s="8">
        <v>570</v>
      </c>
      <c r="B573" s="8" t="s">
        <v>4628</v>
      </c>
      <c r="C573" s="8"/>
      <c r="D573" s="19" t="str">
        <f t="shared" ref="D573:F573" si="142">D$466</f>
        <v>通気</v>
      </c>
      <c r="E573" s="26" t="str">
        <f t="shared" si="142"/>
        <v>Vent</v>
      </c>
      <c r="F573" s="26" t="str">
        <f t="shared" si="142"/>
        <v xml:space="preserve">Thông khí </v>
      </c>
      <c r="G573" s="8"/>
      <c r="H573" s="8"/>
      <c r="I573" s="7"/>
      <c r="J573" s="7"/>
      <c r="K573" s="7"/>
      <c r="L573" s="7"/>
      <c r="M573" s="7"/>
      <c r="N573" s="7"/>
      <c r="O573" s="7"/>
      <c r="P573" s="7"/>
      <c r="Q573" s="7"/>
      <c r="R573" s="7"/>
      <c r="S573" s="7"/>
      <c r="T573" s="7"/>
      <c r="U573" s="7"/>
      <c r="V573" s="7"/>
      <c r="W573" s="7"/>
      <c r="X573" s="7"/>
      <c r="Y573" s="7"/>
      <c r="Z573" s="7"/>
      <c r="AA573" s="7"/>
    </row>
    <row r="574" spans="1:27" ht="14.4">
      <c r="A574" s="8">
        <v>571</v>
      </c>
      <c r="B574" s="8" t="s">
        <v>4628</v>
      </c>
      <c r="C574" s="8"/>
      <c r="D574" s="19" t="str">
        <f t="shared" ref="D574:F574" si="143">D$278</f>
        <v>雑排水</v>
      </c>
      <c r="E574" s="26" t="str">
        <f t="shared" si="143"/>
        <v>Waste water</v>
      </c>
      <c r="F574" s="26" t="str">
        <f t="shared" si="143"/>
        <v>Thoát nước tạp chất</v>
      </c>
      <c r="G574" s="8"/>
      <c r="H574" s="8"/>
      <c r="I574" s="7"/>
      <c r="J574" s="7"/>
      <c r="K574" s="7"/>
      <c r="L574" s="7"/>
      <c r="M574" s="7"/>
      <c r="N574" s="7"/>
      <c r="O574" s="7"/>
      <c r="P574" s="7"/>
      <c r="Q574" s="7"/>
      <c r="R574" s="7"/>
      <c r="S574" s="7"/>
      <c r="T574" s="7"/>
      <c r="U574" s="7"/>
      <c r="V574" s="7"/>
      <c r="W574" s="7"/>
      <c r="X574" s="7"/>
      <c r="Y574" s="7"/>
      <c r="Z574" s="7"/>
      <c r="AA574" s="7"/>
    </row>
    <row r="575" spans="1:27" ht="14.4">
      <c r="A575" s="8">
        <v>572</v>
      </c>
      <c r="B575" s="8" t="s">
        <v>4628</v>
      </c>
      <c r="C575" s="8"/>
      <c r="D575" s="19" t="str">
        <f t="shared" ref="D575:F575" si="144">D$534</f>
        <v>給水枝管</v>
      </c>
      <c r="E575" s="26" t="str">
        <f t="shared" si="144"/>
        <v>Water supply branch pipe</v>
      </c>
      <c r="F575" s="26" t="str">
        <f t="shared" si="144"/>
        <v>Ống nhánh cấp nước</v>
      </c>
      <c r="G575" s="8"/>
      <c r="H575" s="8"/>
      <c r="I575" s="7"/>
      <c r="J575" s="7"/>
      <c r="K575" s="7"/>
      <c r="L575" s="7"/>
      <c r="M575" s="7"/>
      <c r="N575" s="7"/>
      <c r="O575" s="7"/>
      <c r="P575" s="7"/>
      <c r="Q575" s="7"/>
      <c r="R575" s="7"/>
      <c r="S575" s="7"/>
      <c r="T575" s="7"/>
      <c r="U575" s="7"/>
      <c r="V575" s="7"/>
      <c r="W575" s="7"/>
      <c r="X575" s="7"/>
      <c r="Y575" s="7"/>
      <c r="Z575" s="7"/>
      <c r="AA575" s="7"/>
    </row>
    <row r="576" spans="1:27" ht="14.4">
      <c r="A576" s="8">
        <v>573</v>
      </c>
      <c r="B576" s="8" t="s">
        <v>4628</v>
      </c>
      <c r="C576" s="8"/>
      <c r="D576" s="19" t="str">
        <f t="shared" ref="D576:F576" si="145">D$274</f>
        <v>給水</v>
      </c>
      <c r="E576" s="26" t="str">
        <f t="shared" si="145"/>
        <v>Water supply</v>
      </c>
      <c r="F576" s="26" t="str">
        <f t="shared" si="145"/>
        <v xml:space="preserve">Cấp nước </v>
      </c>
      <c r="G576" s="8"/>
      <c r="H576" s="8"/>
      <c r="I576" s="7"/>
      <c r="J576" s="7"/>
      <c r="K576" s="7"/>
      <c r="L576" s="7"/>
      <c r="M576" s="7"/>
      <c r="N576" s="7"/>
      <c r="O576" s="7"/>
      <c r="P576" s="7"/>
      <c r="Q576" s="7"/>
      <c r="R576" s="7"/>
      <c r="S576" s="7"/>
      <c r="T576" s="7"/>
      <c r="U576" s="7"/>
      <c r="V576" s="7"/>
      <c r="W576" s="7"/>
      <c r="X576" s="7"/>
      <c r="Y576" s="7"/>
      <c r="Z576" s="7"/>
      <c r="AA576" s="7"/>
    </row>
    <row r="577" spans="1:27" ht="14.4">
      <c r="A577" s="8">
        <v>574</v>
      </c>
      <c r="B577" s="8" t="s">
        <v>4628</v>
      </c>
      <c r="C577" s="8"/>
      <c r="D577" s="19" t="str">
        <f t="shared" ref="D577:F577" si="146">D$76</f>
        <v>廊下</v>
      </c>
      <c r="E577" s="26" t="str">
        <f t="shared" si="146"/>
        <v>Corridor</v>
      </c>
      <c r="F577" s="26" t="str">
        <f t="shared" si="146"/>
        <v xml:space="preserve">Dưới hành lang </v>
      </c>
      <c r="G577" s="8"/>
      <c r="H577" s="8"/>
      <c r="I577" s="7"/>
      <c r="J577" s="7"/>
      <c r="K577" s="7"/>
      <c r="L577" s="7"/>
      <c r="M577" s="7"/>
      <c r="N577" s="7"/>
      <c r="O577" s="7"/>
      <c r="P577" s="7"/>
      <c r="Q577" s="7"/>
      <c r="R577" s="7"/>
      <c r="S577" s="7"/>
      <c r="T577" s="7"/>
      <c r="U577" s="7"/>
      <c r="V577" s="7"/>
      <c r="W577" s="7"/>
      <c r="X577" s="7"/>
      <c r="Y577" s="7"/>
      <c r="Z577" s="7"/>
      <c r="AA577" s="7"/>
    </row>
    <row r="578" spans="1:27" ht="14.4">
      <c r="A578" s="8">
        <v>575</v>
      </c>
      <c r="B578" s="8" t="s">
        <v>4628</v>
      </c>
      <c r="C578" s="8"/>
      <c r="D578" s="19" t="str">
        <f t="shared" ref="D578:F578" si="147">D$226</f>
        <v>天井面</v>
      </c>
      <c r="E578" s="26" t="str">
        <f t="shared" si="147"/>
        <v>Ceiling surface</v>
      </c>
      <c r="F578" s="26" t="str">
        <f t="shared" si="147"/>
        <v xml:space="preserve">Bề mặt trần nhà </v>
      </c>
      <c r="G578" s="8"/>
      <c r="H578" s="8"/>
      <c r="I578" s="7"/>
      <c r="J578" s="7"/>
      <c r="K578" s="7"/>
      <c r="L578" s="7"/>
      <c r="M578" s="7"/>
      <c r="N578" s="7"/>
      <c r="O578" s="7"/>
      <c r="P578" s="7"/>
      <c r="Q578" s="7"/>
      <c r="R578" s="7"/>
      <c r="S578" s="7"/>
      <c r="T578" s="7"/>
      <c r="U578" s="7"/>
      <c r="V578" s="7"/>
      <c r="W578" s="7"/>
      <c r="X578" s="7"/>
      <c r="Y578" s="7"/>
      <c r="Z578" s="7"/>
      <c r="AA578" s="7"/>
    </row>
    <row r="579" spans="1:27" ht="27.6">
      <c r="A579" s="8">
        <v>576</v>
      </c>
      <c r="B579" s="8" t="s">
        <v>4628</v>
      </c>
      <c r="C579" s="8"/>
      <c r="D579" s="19" t="str">
        <f t="shared" ref="D579:F579" si="148">D$505</f>
        <v>パプリックコンパクト便器・フラッシュバルブ方式</v>
      </c>
      <c r="E579" s="26" t="str">
        <f t="shared" si="148"/>
        <v>Public compact type closet, Flash valve type</v>
      </c>
      <c r="F579" s="26" t="str">
        <f t="shared" si="148"/>
        <v>Phương pháp van xả. nhà vệ sinh nhỏ gọn công cộng</v>
      </c>
      <c r="G579" s="8"/>
      <c r="H579" s="8"/>
      <c r="I579" s="7"/>
      <c r="J579" s="7"/>
      <c r="K579" s="7"/>
      <c r="L579" s="7"/>
      <c r="M579" s="7"/>
      <c r="N579" s="7"/>
      <c r="O579" s="7"/>
      <c r="P579" s="7"/>
      <c r="Q579" s="7"/>
      <c r="R579" s="7"/>
      <c r="S579" s="7"/>
      <c r="T579" s="7"/>
      <c r="U579" s="7"/>
      <c r="V579" s="7"/>
      <c r="W579" s="7"/>
      <c r="X579" s="7"/>
      <c r="Y579" s="7"/>
      <c r="Z579" s="7"/>
      <c r="AA579" s="7"/>
    </row>
    <row r="580" spans="1:27" ht="27.6">
      <c r="A580" s="8">
        <v>577</v>
      </c>
      <c r="B580" s="8" t="s">
        <v>4628</v>
      </c>
      <c r="C580" s="8"/>
      <c r="D580" s="19" t="str">
        <f t="shared" ref="D580:F580" si="149">D$506</f>
        <v>和風洗出し床上給水両用便器</v>
      </c>
      <c r="E580" s="26" t="str">
        <f t="shared" si="149"/>
        <v>Japanese wash out type multi use closet with water supply above floor</v>
      </c>
      <c r="F580" s="26" t="str">
        <f t="shared" si="149"/>
        <v>Bồn cầu bệt (dạng ngồi xổm)</v>
      </c>
      <c r="G580" s="8"/>
      <c r="H580" s="8"/>
      <c r="I580" s="7"/>
      <c r="J580" s="7"/>
      <c r="K580" s="7"/>
      <c r="L580" s="7"/>
      <c r="M580" s="7"/>
      <c r="N580" s="7"/>
      <c r="O580" s="7"/>
      <c r="P580" s="7"/>
      <c r="Q580" s="7"/>
      <c r="R580" s="7"/>
      <c r="S580" s="7"/>
      <c r="T580" s="7"/>
      <c r="U580" s="7"/>
      <c r="V580" s="7"/>
      <c r="W580" s="7"/>
      <c r="X580" s="7"/>
      <c r="Y580" s="7"/>
      <c r="Z580" s="7"/>
      <c r="AA580" s="7"/>
    </row>
    <row r="581" spans="1:27" ht="14.4">
      <c r="A581" s="8">
        <v>578</v>
      </c>
      <c r="B581" s="8" t="s">
        <v>4628</v>
      </c>
      <c r="C581" s="8"/>
      <c r="D581" s="19" t="str">
        <f t="shared" ref="D581:F581" si="150">D$507</f>
        <v>バック付掃除流し 床排水</v>
      </c>
      <c r="E581" s="26" t="str">
        <f t="shared" si="150"/>
        <v>Slop sink with back, floor drain</v>
      </c>
      <c r="F581" s="26" t="str">
        <f t="shared" si="150"/>
        <v>Làm sạch bồn rửa với hệ thống thoát nước sau sàn</v>
      </c>
      <c r="G581" s="8"/>
      <c r="H581" s="8"/>
      <c r="I581" s="7"/>
      <c r="J581" s="7"/>
      <c r="K581" s="7"/>
      <c r="L581" s="7"/>
      <c r="M581" s="7"/>
      <c r="N581" s="7"/>
      <c r="O581" s="7"/>
      <c r="P581" s="7"/>
      <c r="Q581" s="7"/>
      <c r="R581" s="7"/>
      <c r="S581" s="7"/>
      <c r="T581" s="7"/>
      <c r="U581" s="7"/>
      <c r="V581" s="7"/>
      <c r="W581" s="7"/>
      <c r="X581" s="7"/>
      <c r="Y581" s="7"/>
      <c r="Z581" s="7"/>
      <c r="AA581" s="7"/>
    </row>
    <row r="582" spans="1:27" ht="14.4">
      <c r="A582" s="8">
        <v>579</v>
      </c>
      <c r="B582" s="8"/>
      <c r="C582" s="8"/>
      <c r="D582" s="19" t="str">
        <f t="shared" ref="D582:F582" si="151">D$264</f>
        <v>天井骨組+ボード厚さ</v>
      </c>
      <c r="E582" s="26" t="str">
        <f t="shared" si="151"/>
        <v>Ceiling frame + board thickness</v>
      </c>
      <c r="F582" s="26" t="str">
        <f t="shared" si="151"/>
        <v>Khung trần + độ dày trần</v>
      </c>
      <c r="G582" s="8"/>
      <c r="H582" s="8"/>
      <c r="I582" s="7"/>
      <c r="J582" s="7"/>
      <c r="K582" s="7"/>
      <c r="L582" s="7"/>
      <c r="M582" s="7"/>
      <c r="N582" s="7"/>
      <c r="O582" s="7"/>
      <c r="P582" s="7"/>
      <c r="Q582" s="7"/>
      <c r="R582" s="7"/>
      <c r="S582" s="7"/>
      <c r="T582" s="7"/>
      <c r="U582" s="7"/>
      <c r="V582" s="7"/>
      <c r="W582" s="7"/>
      <c r="X582" s="7"/>
      <c r="Y582" s="7"/>
      <c r="Z582" s="7"/>
      <c r="AA582" s="7"/>
    </row>
    <row r="583" spans="1:27" ht="14.4">
      <c r="A583" s="8">
        <v>580</v>
      </c>
      <c r="B583" s="8" t="s">
        <v>4628</v>
      </c>
      <c r="C583" s="8"/>
      <c r="D583" s="8" t="s">
        <v>5522</v>
      </c>
      <c r="E583" s="8" t="s">
        <v>5523</v>
      </c>
      <c r="F583" s="102" t="s">
        <v>17407</v>
      </c>
      <c r="G583" s="8"/>
      <c r="H583" s="8"/>
      <c r="I583" s="7"/>
      <c r="J583" s="7"/>
      <c r="K583" s="7"/>
      <c r="L583" s="7"/>
      <c r="M583" s="7"/>
      <c r="N583" s="7"/>
      <c r="O583" s="7"/>
      <c r="P583" s="7"/>
      <c r="Q583" s="7"/>
      <c r="R583" s="7"/>
      <c r="S583" s="7"/>
      <c r="T583" s="7"/>
      <c r="U583" s="7"/>
      <c r="V583" s="7"/>
      <c r="W583" s="7"/>
      <c r="X583" s="7"/>
      <c r="Y583" s="7"/>
      <c r="Z583" s="7"/>
      <c r="AA583" s="7"/>
    </row>
    <row r="584" spans="1:27" ht="14.4">
      <c r="A584" s="8">
        <v>581</v>
      </c>
      <c r="B584" s="8" t="s">
        <v>4628</v>
      </c>
      <c r="C584" s="8"/>
      <c r="D584" s="19" t="str">
        <f t="shared" ref="D584:F584" si="152">D$509</f>
        <v>壁掛低リップ小便器 ジアテクト</v>
      </c>
      <c r="E584" s="26" t="str">
        <f t="shared" si="152"/>
        <v>Wall mounted type low lip shaped urinal ZIATEKUTO</v>
      </c>
      <c r="F584" s="26" t="str">
        <f t="shared" si="152"/>
        <v>Bồn tiểu gắn tường</v>
      </c>
      <c r="G584" s="8"/>
      <c r="H584" s="8"/>
      <c r="I584" s="7"/>
      <c r="J584" s="7"/>
      <c r="K584" s="7"/>
      <c r="L584" s="7"/>
      <c r="M584" s="7"/>
      <c r="N584" s="7"/>
      <c r="O584" s="7"/>
      <c r="P584" s="7"/>
      <c r="Q584" s="7"/>
      <c r="R584" s="7"/>
      <c r="S584" s="7"/>
      <c r="T584" s="7"/>
      <c r="U584" s="7"/>
      <c r="V584" s="7"/>
      <c r="W584" s="7"/>
      <c r="X584" s="7"/>
      <c r="Y584" s="7"/>
      <c r="Z584" s="7"/>
      <c r="AA584" s="7"/>
    </row>
    <row r="585" spans="1:27" ht="14.4">
      <c r="A585" s="8">
        <v>582</v>
      </c>
      <c r="B585" s="8" t="s">
        <v>4628</v>
      </c>
      <c r="C585" s="8"/>
      <c r="D585" s="19" t="str">
        <f t="shared" ref="D585:F585" si="153">D$542</f>
        <v>汚垂石</v>
      </c>
      <c r="E585" s="26" t="str">
        <f t="shared" si="153"/>
        <v>Anti-contamination stone</v>
      </c>
      <c r="F585" s="26" t="str">
        <f t="shared" si="153"/>
        <v>Sàn đá dưới bồn tiểu</v>
      </c>
      <c r="G585" s="8"/>
      <c r="H585" s="8"/>
      <c r="I585" s="7"/>
      <c r="J585" s="7"/>
      <c r="K585" s="7"/>
      <c r="L585" s="7"/>
      <c r="M585" s="7"/>
      <c r="N585" s="7"/>
      <c r="O585" s="7"/>
      <c r="P585" s="7"/>
      <c r="Q585" s="7"/>
      <c r="R585" s="7"/>
      <c r="S585" s="7"/>
      <c r="T585" s="7"/>
      <c r="U585" s="7"/>
      <c r="V585" s="7"/>
      <c r="W585" s="7"/>
      <c r="X585" s="7"/>
      <c r="Y585" s="7"/>
      <c r="Z585" s="7"/>
      <c r="AA585" s="7"/>
    </row>
    <row r="586" spans="1:27" ht="14.4">
      <c r="A586" s="8">
        <v>583</v>
      </c>
      <c r="B586" s="8" t="s">
        <v>4628</v>
      </c>
      <c r="C586" s="8"/>
      <c r="D586" s="19" t="str">
        <f t="shared" ref="D586:F586" si="154">D$510</f>
        <v>床置小便器(大形)</v>
      </c>
      <c r="E586" s="26" t="str">
        <f t="shared" si="154"/>
        <v>Floor mounted urinal (large size)</v>
      </c>
      <c r="F586" s="26" t="str">
        <f t="shared" si="154"/>
        <v xml:space="preserve">Bồn tiểu đặt sàn (loại lớn) </v>
      </c>
      <c r="G586" s="8"/>
      <c r="H586" s="8"/>
      <c r="I586" s="7"/>
      <c r="J586" s="7"/>
      <c r="K586" s="7"/>
      <c r="L586" s="7"/>
      <c r="M586" s="7"/>
      <c r="N586" s="7"/>
      <c r="O586" s="7"/>
      <c r="P586" s="7"/>
      <c r="Q586" s="7"/>
      <c r="R586" s="7"/>
      <c r="S586" s="7"/>
      <c r="T586" s="7"/>
      <c r="U586" s="7"/>
      <c r="V586" s="7"/>
      <c r="W586" s="7"/>
      <c r="X586" s="7"/>
      <c r="Y586" s="7"/>
      <c r="Z586" s="7"/>
      <c r="AA586" s="7"/>
    </row>
    <row r="587" spans="1:27" ht="14.4">
      <c r="A587" s="8">
        <v>584</v>
      </c>
      <c r="B587" s="8" t="s">
        <v>4628</v>
      </c>
      <c r="C587" s="8"/>
      <c r="D587" s="19" t="str">
        <f t="shared" ref="D587:F587" si="155">D$77</f>
        <v>洗面所</v>
      </c>
      <c r="E587" s="26" t="str">
        <f t="shared" si="155"/>
        <v>Lavatory</v>
      </c>
      <c r="F587" s="26" t="str">
        <f t="shared" si="155"/>
        <v xml:space="preserve">Phòng rửa mặt </v>
      </c>
      <c r="G587" s="8"/>
      <c r="H587" s="8"/>
      <c r="I587" s="7"/>
      <c r="J587" s="7"/>
      <c r="K587" s="7"/>
      <c r="L587" s="7"/>
      <c r="M587" s="7"/>
      <c r="N587" s="7"/>
      <c r="O587" s="7"/>
      <c r="P587" s="7"/>
      <c r="Q587" s="7"/>
      <c r="R587" s="7"/>
      <c r="S587" s="7"/>
      <c r="T587" s="7"/>
      <c r="U587" s="7"/>
      <c r="V587" s="7"/>
      <c r="W587" s="7"/>
      <c r="X587" s="7"/>
      <c r="Y587" s="7"/>
      <c r="Z587" s="7"/>
      <c r="AA587" s="7"/>
    </row>
    <row r="588" spans="1:27" ht="14.4">
      <c r="A588" s="8">
        <v>585</v>
      </c>
      <c r="B588" s="8" t="s">
        <v>4628</v>
      </c>
      <c r="C588" s="8"/>
      <c r="D588" s="19" t="str">
        <f t="shared" ref="D588:F588" si="156">D$512</f>
        <v>ハイクオリティ洗面器(大形)</v>
      </c>
      <c r="E588" s="26" t="str">
        <f t="shared" si="156"/>
        <v xml:space="preserve">High quality wash basin (large size) </v>
      </c>
      <c r="F588" s="26" t="str">
        <f t="shared" si="156"/>
        <v xml:space="preserve">Bồn rửa mặt chất lượng cao (loại lớn) </v>
      </c>
      <c r="G588" s="8"/>
      <c r="H588" s="8"/>
      <c r="I588" s="7"/>
      <c r="J588" s="7"/>
      <c r="K588" s="7"/>
      <c r="L588" s="7"/>
      <c r="M588" s="7"/>
      <c r="N588" s="7"/>
      <c r="O588" s="7"/>
      <c r="P588" s="7"/>
      <c r="Q588" s="7"/>
      <c r="R588" s="7"/>
      <c r="S588" s="7"/>
      <c r="T588" s="7"/>
      <c r="U588" s="7"/>
      <c r="V588" s="7"/>
      <c r="W588" s="7"/>
      <c r="X588" s="7"/>
      <c r="Y588" s="7"/>
      <c r="Z588" s="7"/>
      <c r="AA588" s="7"/>
    </row>
    <row r="589" spans="1:27" ht="27.6">
      <c r="A589" s="8">
        <v>586</v>
      </c>
      <c r="B589" s="8" t="s">
        <v>4628</v>
      </c>
      <c r="C589" s="8"/>
      <c r="D589" s="19" t="str">
        <f t="shared" ref="D589:F589" si="157">D$513</f>
        <v>小型電気温水器据置型 角型横置き</v>
      </c>
      <c r="E589" s="26" t="str">
        <f t="shared" si="157"/>
        <v>Small size electric water heater with storage, box type horizontal mounted</v>
      </c>
      <c r="F589" s="26" t="str">
        <f t="shared" si="157"/>
        <v xml:space="preserve">Bình nóng lạnh loại nhỏ, loại đặt đứng, loại đặt ngang vuông </v>
      </c>
      <c r="G589" s="8"/>
      <c r="H589" s="8"/>
      <c r="I589" s="7"/>
      <c r="J589" s="7"/>
      <c r="K589" s="7"/>
      <c r="L589" s="7"/>
      <c r="M589" s="7"/>
      <c r="N589" s="7"/>
      <c r="O589" s="7"/>
      <c r="P589" s="7"/>
      <c r="Q589" s="7"/>
      <c r="R589" s="7"/>
      <c r="S589" s="7"/>
      <c r="T589" s="7"/>
      <c r="U589" s="7"/>
      <c r="V589" s="7"/>
      <c r="W589" s="7"/>
      <c r="X589" s="7"/>
      <c r="Y589" s="7"/>
      <c r="Z589" s="7"/>
      <c r="AA589" s="7"/>
    </row>
    <row r="590" spans="1:27" ht="14.4">
      <c r="A590" s="8">
        <v>587</v>
      </c>
      <c r="B590" s="8" t="s">
        <v>4628</v>
      </c>
      <c r="C590" s="8">
        <v>147</v>
      </c>
      <c r="D590" s="19" t="str">
        <f t="shared" ref="D590:F590" si="158">D$252</f>
        <v>配管保温下端</v>
      </c>
      <c r="E590" s="26" t="str">
        <f t="shared" si="158"/>
        <v>Piping heat insulation bottom end</v>
      </c>
      <c r="F590" s="26" t="str">
        <f t="shared" si="158"/>
        <v xml:space="preserve">Mép dưới giữ nhiệt của đường ống </v>
      </c>
      <c r="G590" s="8"/>
      <c r="H590" s="8"/>
      <c r="I590" s="7"/>
      <c r="J590" s="7"/>
      <c r="K590" s="7"/>
      <c r="L590" s="7"/>
      <c r="M590" s="7"/>
      <c r="N590" s="7"/>
      <c r="O590" s="7"/>
      <c r="P590" s="7"/>
      <c r="Q590" s="7"/>
      <c r="R590" s="7"/>
      <c r="S590" s="7"/>
      <c r="T590" s="7"/>
      <c r="U590" s="7"/>
      <c r="V590" s="7"/>
      <c r="W590" s="7"/>
      <c r="X590" s="7"/>
      <c r="Y590" s="7"/>
      <c r="Z590" s="7"/>
      <c r="AA590" s="7"/>
    </row>
    <row r="591" spans="1:27" ht="14.4">
      <c r="A591" s="8">
        <v>588</v>
      </c>
      <c r="B591" s="8" t="s">
        <v>4628</v>
      </c>
      <c r="C591" s="8"/>
      <c r="D591" s="19" t="str">
        <f t="shared" ref="D591:F591" si="159">D$226</f>
        <v>天井面</v>
      </c>
      <c r="E591" s="26" t="str">
        <f t="shared" si="159"/>
        <v>Ceiling surface</v>
      </c>
      <c r="F591" s="26" t="str">
        <f t="shared" si="159"/>
        <v xml:space="preserve">Bề mặt trần nhà </v>
      </c>
      <c r="G591" s="8"/>
      <c r="H591" s="8"/>
      <c r="I591" s="7"/>
      <c r="J591" s="7"/>
      <c r="K591" s="7"/>
      <c r="L591" s="7"/>
      <c r="M591" s="7"/>
      <c r="N591" s="7"/>
      <c r="O591" s="7"/>
      <c r="P591" s="7"/>
      <c r="Q591" s="7"/>
      <c r="R591" s="7"/>
      <c r="S591" s="7"/>
      <c r="T591" s="7"/>
      <c r="U591" s="7"/>
      <c r="V591" s="7"/>
      <c r="W591" s="7"/>
      <c r="X591" s="7"/>
      <c r="Y591" s="7"/>
      <c r="Z591" s="7"/>
      <c r="AA591" s="7"/>
    </row>
    <row r="592" spans="1:27" ht="14.4">
      <c r="A592" s="8">
        <v>589</v>
      </c>
      <c r="B592" s="8" t="s">
        <v>4628</v>
      </c>
      <c r="C592" s="8"/>
      <c r="D592" s="19" t="str">
        <f t="shared" ref="D592:F592" si="160">D$254</f>
        <v>給水管</v>
      </c>
      <c r="E592" s="26" t="str">
        <f t="shared" si="160"/>
        <v>Water supply pipe</v>
      </c>
      <c r="F592" s="26" t="str">
        <f t="shared" si="160"/>
        <v xml:space="preserve">Ống cấp nước </v>
      </c>
      <c r="G592" s="8"/>
      <c r="H592" s="8"/>
      <c r="I592" s="7"/>
      <c r="J592" s="7"/>
      <c r="K592" s="7"/>
      <c r="L592" s="7"/>
      <c r="M592" s="7"/>
      <c r="N592" s="7"/>
      <c r="O592" s="7"/>
      <c r="P592" s="7"/>
      <c r="Q592" s="7"/>
      <c r="R592" s="7"/>
      <c r="S592" s="7"/>
      <c r="T592" s="7"/>
      <c r="U592" s="7"/>
      <c r="V592" s="7"/>
      <c r="W592" s="7"/>
      <c r="X592" s="7"/>
      <c r="Y592" s="7"/>
      <c r="Z592" s="7"/>
      <c r="AA592" s="7"/>
    </row>
    <row r="593" spans="1:27" ht="14.4">
      <c r="A593" s="8">
        <v>590</v>
      </c>
      <c r="B593" s="8" t="s">
        <v>4628</v>
      </c>
      <c r="C593" s="8"/>
      <c r="D593" s="19" t="str">
        <f t="shared" ref="D593:F593" si="161">D$255</f>
        <v>雑排水管</v>
      </c>
      <c r="E593" s="26" t="str">
        <f t="shared" si="161"/>
        <v>Waste water pipe</v>
      </c>
      <c r="F593" s="26" t="str">
        <f t="shared" si="161"/>
        <v>Ống thoát nước tạp chất</v>
      </c>
      <c r="G593" s="8"/>
      <c r="H593" s="8"/>
      <c r="I593" s="7"/>
      <c r="J593" s="7"/>
      <c r="K593" s="7"/>
      <c r="L593" s="7"/>
      <c r="M593" s="7"/>
      <c r="N593" s="7"/>
      <c r="O593" s="7"/>
      <c r="P593" s="7"/>
      <c r="Q593" s="7"/>
      <c r="R593" s="7"/>
      <c r="S593" s="7"/>
      <c r="T593" s="7"/>
      <c r="U593" s="7"/>
      <c r="V593" s="7"/>
      <c r="W593" s="7"/>
      <c r="X593" s="7"/>
      <c r="Y593" s="7"/>
      <c r="Z593" s="7"/>
      <c r="AA593" s="7"/>
    </row>
    <row r="594" spans="1:27" ht="14.4">
      <c r="A594" s="8">
        <v>591</v>
      </c>
      <c r="B594" s="8" t="s">
        <v>4628</v>
      </c>
      <c r="C594" s="8"/>
      <c r="D594" s="19" t="str">
        <f t="shared" ref="D594:F594" si="162">D$256</f>
        <v>通気管</v>
      </c>
      <c r="E594" s="26" t="str">
        <f t="shared" si="162"/>
        <v>Vent pipe</v>
      </c>
      <c r="F594" s="26" t="str">
        <f t="shared" si="162"/>
        <v xml:space="preserve">Ống thông khí </v>
      </c>
      <c r="G594" s="8"/>
      <c r="H594" s="8"/>
      <c r="I594" s="7"/>
      <c r="J594" s="7"/>
      <c r="K594" s="7"/>
      <c r="L594" s="7"/>
      <c r="M594" s="7"/>
      <c r="N594" s="7"/>
      <c r="O594" s="7"/>
      <c r="P594" s="7"/>
      <c r="Q594" s="7"/>
      <c r="R594" s="7"/>
      <c r="S594" s="7"/>
      <c r="T594" s="7"/>
      <c r="U594" s="7"/>
      <c r="V594" s="7"/>
      <c r="W594" s="7"/>
      <c r="X594" s="7"/>
      <c r="Y594" s="7"/>
      <c r="Z594" s="7"/>
      <c r="AA594" s="7"/>
    </row>
    <row r="595" spans="1:27" ht="14.4">
      <c r="A595" s="8">
        <v>592</v>
      </c>
      <c r="B595" s="8" t="s">
        <v>4628</v>
      </c>
      <c r="C595" s="8"/>
      <c r="D595" s="19" t="str">
        <f t="shared" ref="D595:F595" si="163">D$257</f>
        <v>汚水管</v>
      </c>
      <c r="E595" s="26" t="str">
        <f t="shared" si="163"/>
        <v>Soil water pipe</v>
      </c>
      <c r="F595" s="26" t="str">
        <f t="shared" si="163"/>
        <v xml:space="preserve">Ống nước thải </v>
      </c>
      <c r="G595" s="8"/>
      <c r="H595" s="8"/>
      <c r="I595" s="7"/>
      <c r="J595" s="7"/>
      <c r="K595" s="7"/>
      <c r="L595" s="7"/>
      <c r="M595" s="7"/>
      <c r="N595" s="7"/>
      <c r="O595" s="7"/>
      <c r="P595" s="7"/>
      <c r="Q595" s="7"/>
      <c r="R595" s="7"/>
      <c r="S595" s="7"/>
      <c r="T595" s="7"/>
      <c r="U595" s="7"/>
      <c r="V595" s="7"/>
      <c r="W595" s="7"/>
      <c r="X595" s="7"/>
      <c r="Y595" s="7"/>
      <c r="Z595" s="7"/>
      <c r="AA595" s="7"/>
    </row>
    <row r="596" spans="1:27" ht="14.4">
      <c r="A596" s="8">
        <v>593</v>
      </c>
      <c r="B596" s="8" t="s">
        <v>4628</v>
      </c>
      <c r="C596" s="8"/>
      <c r="D596" s="8" t="s">
        <v>5524</v>
      </c>
      <c r="E596" s="8" t="s">
        <v>5525</v>
      </c>
      <c r="F596" s="102" t="s">
        <v>17408</v>
      </c>
      <c r="G596" s="8"/>
      <c r="H596" s="8"/>
      <c r="I596" s="7"/>
      <c r="J596" s="7"/>
      <c r="K596" s="7"/>
      <c r="L596" s="7"/>
      <c r="M596" s="7"/>
      <c r="N596" s="7"/>
      <c r="O596" s="7"/>
      <c r="P596" s="7"/>
      <c r="Q596" s="7"/>
      <c r="R596" s="7"/>
      <c r="S596" s="7"/>
      <c r="T596" s="7"/>
      <c r="U596" s="7"/>
      <c r="V596" s="7"/>
      <c r="W596" s="7"/>
      <c r="X596" s="7"/>
      <c r="Y596" s="7"/>
      <c r="Z596" s="7"/>
      <c r="AA596" s="7"/>
    </row>
    <row r="597" spans="1:27" ht="14.4">
      <c r="A597" s="8">
        <v>594</v>
      </c>
      <c r="B597" s="8" t="s">
        <v>4628</v>
      </c>
      <c r="C597" s="8"/>
      <c r="D597" s="19" t="str">
        <f t="shared" ref="D597:F597" si="164">D$466</f>
        <v>通気</v>
      </c>
      <c r="E597" s="26" t="str">
        <f t="shared" si="164"/>
        <v>Vent</v>
      </c>
      <c r="F597" s="26" t="str">
        <f t="shared" si="164"/>
        <v xml:space="preserve">Thông khí </v>
      </c>
      <c r="G597" s="8"/>
      <c r="H597" s="8"/>
      <c r="I597" s="7"/>
      <c r="J597" s="7"/>
      <c r="K597" s="7"/>
      <c r="L597" s="7"/>
      <c r="M597" s="7"/>
      <c r="N597" s="7"/>
      <c r="O597" s="7"/>
      <c r="P597" s="7"/>
      <c r="Q597" s="7"/>
      <c r="R597" s="7"/>
      <c r="S597" s="7"/>
      <c r="T597" s="7"/>
      <c r="U597" s="7"/>
      <c r="V597" s="7"/>
      <c r="W597" s="7"/>
      <c r="X597" s="7"/>
      <c r="Y597" s="7"/>
      <c r="Z597" s="7"/>
      <c r="AA597" s="7"/>
    </row>
    <row r="598" spans="1:27" ht="27.6">
      <c r="A598" s="8">
        <v>595</v>
      </c>
      <c r="B598" s="8" t="s">
        <v>4628</v>
      </c>
      <c r="C598" s="8"/>
      <c r="D598" s="19" t="str">
        <f t="shared" ref="D598:F598" si="165">D$506</f>
        <v>和風洗出し床上給水両用便器</v>
      </c>
      <c r="E598" s="26" t="str">
        <f t="shared" si="165"/>
        <v>Japanese wash out type multi use closet with water supply above floor</v>
      </c>
      <c r="F598" s="26" t="str">
        <f t="shared" si="165"/>
        <v>Bồn cầu bệt (dạng ngồi xổm)</v>
      </c>
      <c r="G598" s="8"/>
      <c r="H598" s="8"/>
      <c r="I598" s="7"/>
      <c r="J598" s="7"/>
      <c r="K598" s="7"/>
      <c r="L598" s="7"/>
      <c r="M598" s="7"/>
      <c r="N598" s="7"/>
      <c r="O598" s="7"/>
      <c r="P598" s="7"/>
      <c r="Q598" s="7"/>
      <c r="R598" s="7"/>
      <c r="S598" s="7"/>
      <c r="T598" s="7"/>
      <c r="U598" s="7"/>
      <c r="V598" s="7"/>
      <c r="W598" s="7"/>
      <c r="X598" s="7"/>
      <c r="Y598" s="7"/>
      <c r="Z598" s="7"/>
      <c r="AA598" s="7"/>
    </row>
    <row r="599" spans="1:27" ht="27.6">
      <c r="A599" s="8">
        <v>596</v>
      </c>
      <c r="B599" s="8" t="s">
        <v>4628</v>
      </c>
      <c r="C599" s="8"/>
      <c r="D599" s="19" t="str">
        <f t="shared" ref="D599:F599" si="166">D$505</f>
        <v>パプリックコンパクト便器・フラッシュバルブ方式</v>
      </c>
      <c r="E599" s="26" t="str">
        <f t="shared" si="166"/>
        <v>Public compact type closet, Flash valve type</v>
      </c>
      <c r="F599" s="26" t="str">
        <f t="shared" si="166"/>
        <v>Phương pháp van xả. nhà vệ sinh nhỏ gọn công cộng</v>
      </c>
      <c r="G599" s="8"/>
      <c r="H599" s="8"/>
      <c r="I599" s="7"/>
      <c r="J599" s="7"/>
      <c r="K599" s="7"/>
      <c r="L599" s="7"/>
      <c r="M599" s="7"/>
      <c r="N599" s="7"/>
      <c r="O599" s="7"/>
      <c r="P599" s="7"/>
      <c r="Q599" s="7"/>
      <c r="R599" s="7"/>
      <c r="S599" s="7"/>
      <c r="T599" s="7"/>
      <c r="U599" s="7"/>
      <c r="V599" s="7"/>
      <c r="W599" s="7"/>
      <c r="X599" s="7"/>
      <c r="Y599" s="7"/>
      <c r="Z599" s="7"/>
      <c r="AA599" s="7"/>
    </row>
    <row r="600" spans="1:27" ht="14.4">
      <c r="A600" s="8">
        <v>597</v>
      </c>
      <c r="B600" s="8" t="s">
        <v>4628</v>
      </c>
      <c r="C600" s="8"/>
      <c r="D600" s="19" t="str">
        <f t="shared" ref="D600:F600" si="167">D$264</f>
        <v>天井骨組+ボード厚さ</v>
      </c>
      <c r="E600" s="26" t="str">
        <f t="shared" si="167"/>
        <v>Ceiling frame + board thickness</v>
      </c>
      <c r="F600" s="26" t="str">
        <f t="shared" si="167"/>
        <v>Khung trần + độ dày trần</v>
      </c>
      <c r="G600" s="8"/>
      <c r="H600" s="8"/>
      <c r="I600" s="7"/>
      <c r="J600" s="7"/>
      <c r="K600" s="7"/>
      <c r="L600" s="7"/>
      <c r="M600" s="7"/>
      <c r="N600" s="7"/>
      <c r="O600" s="7"/>
      <c r="P600" s="7"/>
      <c r="Q600" s="7"/>
      <c r="R600" s="7"/>
      <c r="S600" s="7"/>
      <c r="T600" s="7"/>
      <c r="U600" s="7"/>
      <c r="V600" s="7"/>
      <c r="W600" s="7"/>
      <c r="X600" s="7"/>
      <c r="Y600" s="7"/>
      <c r="Z600" s="7"/>
      <c r="AA600" s="7"/>
    </row>
    <row r="601" spans="1:27" ht="27.6">
      <c r="A601" s="8">
        <v>598</v>
      </c>
      <c r="B601" s="8" t="s">
        <v>4628</v>
      </c>
      <c r="C601" s="8"/>
      <c r="D601" s="19" t="str">
        <f t="shared" ref="D601:F601" si="168">D$268</f>
        <v>a-a'断面図</v>
      </c>
      <c r="E601" s="26" t="str">
        <f t="shared" si="168"/>
        <v>a-a' Sectional drawing</v>
      </c>
      <c r="F601" s="26" t="str">
        <f t="shared" si="168"/>
        <v>Bản vẽ mặt cắt a -a'</v>
      </c>
      <c r="G601" s="8" t="s">
        <v>15799</v>
      </c>
      <c r="H601" s="8" t="s">
        <v>5526</v>
      </c>
      <c r="I601" s="7"/>
      <c r="J601" s="7"/>
      <c r="K601" s="7"/>
      <c r="L601" s="7"/>
      <c r="M601" s="7"/>
      <c r="N601" s="7"/>
      <c r="O601" s="7"/>
      <c r="P601" s="7"/>
      <c r="Q601" s="7"/>
      <c r="R601" s="7"/>
      <c r="S601" s="7"/>
      <c r="T601" s="7"/>
      <c r="U601" s="7"/>
      <c r="V601" s="7"/>
      <c r="W601" s="7"/>
      <c r="X601" s="7"/>
      <c r="Y601" s="7"/>
      <c r="Z601" s="7"/>
      <c r="AA601" s="7"/>
    </row>
    <row r="602" spans="1:27" ht="14.4">
      <c r="A602" s="8">
        <v>599</v>
      </c>
      <c r="B602" s="8" t="s">
        <v>4628</v>
      </c>
      <c r="C602" s="8"/>
      <c r="D602" s="19" t="str">
        <f t="shared" ref="D602:F602" si="169">D$124</f>
        <v>キープラン配置図</v>
      </c>
      <c r="E602" s="26" t="str">
        <f t="shared" si="169"/>
        <v>Key plan layout drawing</v>
      </c>
      <c r="F602" s="26" t="str">
        <f t="shared" si="169"/>
        <v xml:space="preserve">Bản vẽ đường ống chính </v>
      </c>
      <c r="G602" s="8"/>
      <c r="H602" s="8"/>
      <c r="I602" s="7"/>
      <c r="J602" s="7"/>
      <c r="K602" s="7"/>
      <c r="L602" s="7"/>
      <c r="M602" s="7"/>
      <c r="N602" s="7"/>
      <c r="O602" s="7"/>
      <c r="P602" s="7"/>
      <c r="Q602" s="7"/>
      <c r="R602" s="7"/>
      <c r="S602" s="7"/>
      <c r="T602" s="7"/>
      <c r="U602" s="7"/>
      <c r="V602" s="7"/>
      <c r="W602" s="7"/>
      <c r="X602" s="7"/>
      <c r="Y602" s="7"/>
      <c r="Z602" s="7"/>
      <c r="AA602" s="7"/>
    </row>
    <row r="603" spans="1:27" ht="14.4">
      <c r="A603" s="8"/>
      <c r="B603" s="8"/>
      <c r="C603" s="8"/>
      <c r="D603" s="8"/>
      <c r="E603" s="8"/>
      <c r="F603" s="8"/>
      <c r="G603" s="8"/>
      <c r="H603" s="8"/>
      <c r="I603" s="7"/>
      <c r="J603" s="7"/>
      <c r="K603" s="7"/>
      <c r="L603" s="7"/>
      <c r="M603" s="7"/>
      <c r="N603" s="7"/>
      <c r="O603" s="7"/>
      <c r="P603" s="7"/>
      <c r="Q603" s="7"/>
      <c r="R603" s="7"/>
      <c r="S603" s="7"/>
      <c r="T603" s="7"/>
      <c r="U603" s="7"/>
      <c r="V603" s="7"/>
      <c r="W603" s="7"/>
      <c r="X603" s="7"/>
      <c r="Y603" s="7"/>
      <c r="Z603" s="7"/>
      <c r="AA603" s="7"/>
    </row>
    <row r="604" spans="1:27" ht="14.4">
      <c r="A604" s="7"/>
      <c r="B604" s="7"/>
      <c r="C604" s="7"/>
      <c r="D604" s="7"/>
      <c r="E604" s="7"/>
      <c r="F604" s="7"/>
      <c r="G604" s="7"/>
      <c r="H604" s="7"/>
      <c r="I604" s="7"/>
      <c r="J604" s="7"/>
      <c r="K604" s="7"/>
      <c r="L604" s="7"/>
      <c r="M604" s="7"/>
      <c r="N604" s="7"/>
      <c r="O604" s="7"/>
      <c r="P604" s="7"/>
      <c r="Q604" s="7"/>
      <c r="R604" s="7"/>
      <c r="S604" s="7"/>
      <c r="T604" s="7"/>
      <c r="U604" s="7"/>
      <c r="V604" s="7"/>
      <c r="W604" s="7"/>
      <c r="X604" s="7"/>
      <c r="Y604" s="7"/>
      <c r="Z604" s="7"/>
      <c r="AA604" s="7"/>
    </row>
    <row r="605" spans="1:27" ht="14.4">
      <c r="A605" s="7"/>
      <c r="B605" s="7"/>
      <c r="C605" s="7"/>
      <c r="D605" s="7"/>
      <c r="E605" s="7"/>
      <c r="F605" s="7"/>
      <c r="G605" s="7"/>
      <c r="H605" s="7"/>
      <c r="I605" s="7"/>
      <c r="J605" s="7"/>
      <c r="K605" s="7"/>
      <c r="L605" s="7"/>
      <c r="M605" s="7"/>
      <c r="N605" s="7"/>
      <c r="O605" s="7"/>
      <c r="P605" s="7"/>
      <c r="Q605" s="7"/>
      <c r="R605" s="7"/>
      <c r="S605" s="7"/>
      <c r="T605" s="7"/>
      <c r="U605" s="7"/>
      <c r="V605" s="7"/>
      <c r="W605" s="7"/>
      <c r="X605" s="7"/>
      <c r="Y605" s="7"/>
      <c r="Z605" s="7"/>
      <c r="AA605" s="7"/>
    </row>
    <row r="606" spans="1:27" ht="14.4">
      <c r="A606" s="7"/>
      <c r="B606" s="7"/>
      <c r="C606" s="7"/>
      <c r="D606" s="7"/>
      <c r="E606" s="7"/>
      <c r="F606" s="7"/>
      <c r="G606" s="7"/>
      <c r="H606" s="7"/>
      <c r="I606" s="7"/>
      <c r="J606" s="7"/>
      <c r="K606" s="7"/>
      <c r="L606" s="7"/>
      <c r="M606" s="7"/>
      <c r="N606" s="7"/>
      <c r="O606" s="7"/>
      <c r="P606" s="7"/>
      <c r="Q606" s="7"/>
      <c r="R606" s="7"/>
      <c r="S606" s="7"/>
      <c r="T606" s="7"/>
      <c r="U606" s="7"/>
      <c r="V606" s="7"/>
      <c r="W606" s="7"/>
      <c r="X606" s="7"/>
      <c r="Y606" s="7"/>
      <c r="Z606" s="7"/>
      <c r="AA606" s="7"/>
    </row>
    <row r="607" spans="1:27" ht="14.4">
      <c r="A607" s="7"/>
      <c r="B607" s="7"/>
      <c r="C607" s="7"/>
      <c r="D607" s="7"/>
      <c r="E607" s="7"/>
      <c r="F607" s="7"/>
      <c r="G607" s="7"/>
      <c r="H607" s="7"/>
      <c r="I607" s="7"/>
      <c r="J607" s="7"/>
      <c r="K607" s="7"/>
      <c r="L607" s="7"/>
      <c r="M607" s="7"/>
      <c r="N607" s="7"/>
      <c r="O607" s="7"/>
      <c r="P607" s="7"/>
      <c r="Q607" s="7"/>
      <c r="R607" s="7"/>
      <c r="S607" s="7"/>
      <c r="T607" s="7"/>
      <c r="U607" s="7"/>
      <c r="V607" s="7"/>
      <c r="W607" s="7"/>
      <c r="X607" s="7"/>
      <c r="Y607" s="7"/>
      <c r="Z607" s="7"/>
      <c r="AA607" s="7"/>
    </row>
    <row r="608" spans="1:27" ht="14.4">
      <c r="A608" s="7"/>
      <c r="B608" s="7"/>
      <c r="C608" s="7"/>
      <c r="D608" s="7"/>
      <c r="E608" s="7"/>
      <c r="F608" s="7"/>
      <c r="G608" s="7"/>
      <c r="H608" s="7"/>
      <c r="I608" s="7"/>
      <c r="J608" s="7"/>
      <c r="K608" s="7"/>
      <c r="L608" s="7"/>
      <c r="M608" s="7"/>
      <c r="N608" s="7"/>
      <c r="O608" s="7"/>
      <c r="P608" s="7"/>
      <c r="Q608" s="7"/>
      <c r="R608" s="7"/>
      <c r="S608" s="7"/>
      <c r="T608" s="7"/>
      <c r="U608" s="7"/>
      <c r="V608" s="7"/>
      <c r="W608" s="7"/>
      <c r="X608" s="7"/>
      <c r="Y608" s="7"/>
      <c r="Z608" s="7"/>
      <c r="AA608" s="7"/>
    </row>
    <row r="609" spans="1:27" ht="14.4">
      <c r="A609" s="7"/>
      <c r="B609" s="7"/>
      <c r="C609" s="7"/>
      <c r="D609" s="7"/>
      <c r="E609" s="7"/>
      <c r="F609" s="7"/>
      <c r="G609" s="7"/>
      <c r="H609" s="7"/>
      <c r="I609" s="7"/>
      <c r="J609" s="7"/>
      <c r="K609" s="7"/>
      <c r="L609" s="7"/>
      <c r="M609" s="7"/>
      <c r="N609" s="7"/>
      <c r="O609" s="7"/>
      <c r="P609" s="7"/>
      <c r="Q609" s="7"/>
      <c r="R609" s="7"/>
      <c r="S609" s="7"/>
      <c r="T609" s="7"/>
      <c r="U609" s="7"/>
      <c r="V609" s="7"/>
      <c r="W609" s="7"/>
      <c r="X609" s="7"/>
      <c r="Y609" s="7"/>
      <c r="Z609" s="7"/>
      <c r="AA609" s="7"/>
    </row>
    <row r="610" spans="1:27" ht="14.4">
      <c r="A610" s="7"/>
      <c r="B610" s="7"/>
      <c r="C610" s="7"/>
      <c r="D610" s="7"/>
      <c r="E610" s="7"/>
      <c r="F610" s="7"/>
      <c r="G610" s="7"/>
      <c r="H610" s="7"/>
      <c r="I610" s="7"/>
      <c r="J610" s="7"/>
      <c r="K610" s="7"/>
      <c r="L610" s="7"/>
      <c r="M610" s="7"/>
      <c r="N610" s="7"/>
      <c r="O610" s="7"/>
      <c r="P610" s="7"/>
      <c r="Q610" s="7"/>
      <c r="R610" s="7"/>
      <c r="S610" s="7"/>
      <c r="T610" s="7"/>
      <c r="U610" s="7"/>
      <c r="V610" s="7"/>
      <c r="W610" s="7"/>
      <c r="X610" s="7"/>
      <c r="Y610" s="7"/>
      <c r="Z610" s="7"/>
      <c r="AA610" s="7"/>
    </row>
    <row r="611" spans="1:27" ht="14.4">
      <c r="A611" s="7"/>
      <c r="B611" s="7"/>
      <c r="C611" s="7"/>
      <c r="D611" s="7"/>
      <c r="E611" s="7"/>
      <c r="F611" s="7"/>
      <c r="G611" s="7"/>
      <c r="H611" s="7"/>
      <c r="I611" s="7"/>
      <c r="J611" s="7"/>
      <c r="K611" s="7"/>
      <c r="L611" s="7"/>
      <c r="M611" s="7"/>
      <c r="N611" s="7"/>
      <c r="O611" s="7"/>
      <c r="P611" s="7"/>
      <c r="Q611" s="7"/>
      <c r="R611" s="7"/>
      <c r="S611" s="7"/>
      <c r="T611" s="7"/>
      <c r="U611" s="7"/>
      <c r="V611" s="7"/>
      <c r="W611" s="7"/>
      <c r="X611" s="7"/>
      <c r="Y611" s="7"/>
      <c r="Z611" s="7"/>
      <c r="AA611" s="7"/>
    </row>
    <row r="612" spans="1:27" ht="14.4">
      <c r="A612" s="7"/>
      <c r="B612" s="7"/>
      <c r="C612" s="7"/>
      <c r="D612" s="7"/>
      <c r="E612" s="7"/>
      <c r="F612" s="7"/>
      <c r="G612" s="7"/>
      <c r="H612" s="7"/>
      <c r="I612" s="7"/>
      <c r="J612" s="7"/>
      <c r="K612" s="7"/>
      <c r="L612" s="7"/>
      <c r="M612" s="7"/>
      <c r="N612" s="7"/>
      <c r="O612" s="7"/>
      <c r="P612" s="7"/>
      <c r="Q612" s="7"/>
      <c r="R612" s="7"/>
      <c r="S612" s="7"/>
      <c r="T612" s="7"/>
      <c r="U612" s="7"/>
      <c r="V612" s="7"/>
      <c r="W612" s="7"/>
      <c r="X612" s="7"/>
      <c r="Y612" s="7"/>
      <c r="Z612" s="7"/>
      <c r="AA612" s="7"/>
    </row>
    <row r="613" spans="1:27" ht="14.4">
      <c r="A613" s="7"/>
      <c r="B613" s="7"/>
      <c r="C613" s="7"/>
      <c r="D613" s="7"/>
      <c r="E613" s="7"/>
      <c r="F613" s="7"/>
      <c r="G613" s="7"/>
      <c r="H613" s="7"/>
      <c r="I613" s="7"/>
      <c r="J613" s="7"/>
      <c r="K613" s="7"/>
      <c r="L613" s="7"/>
      <c r="M613" s="7"/>
      <c r="N613" s="7"/>
      <c r="O613" s="7"/>
      <c r="P613" s="7"/>
      <c r="Q613" s="7"/>
      <c r="R613" s="7"/>
      <c r="S613" s="7"/>
      <c r="T613" s="7"/>
      <c r="U613" s="7"/>
      <c r="V613" s="7"/>
      <c r="W613" s="7"/>
      <c r="X613" s="7"/>
      <c r="Y613" s="7"/>
      <c r="Z613" s="7"/>
      <c r="AA613" s="7"/>
    </row>
    <row r="614" spans="1:27" ht="14.4">
      <c r="A614" s="7"/>
      <c r="B614" s="7"/>
      <c r="C614" s="7"/>
      <c r="D614" s="7"/>
      <c r="E614" s="7"/>
      <c r="F614" s="7"/>
      <c r="G614" s="7"/>
      <c r="H614" s="7"/>
      <c r="I614" s="7"/>
      <c r="J614" s="7"/>
      <c r="K614" s="7"/>
      <c r="L614" s="7"/>
      <c r="M614" s="7"/>
      <c r="N614" s="7"/>
      <c r="O614" s="7"/>
      <c r="P614" s="7"/>
      <c r="Q614" s="7"/>
      <c r="R614" s="7"/>
      <c r="S614" s="7"/>
      <c r="T614" s="7"/>
      <c r="U614" s="7"/>
      <c r="V614" s="7"/>
      <c r="W614" s="7"/>
      <c r="X614" s="7"/>
      <c r="Y614" s="7"/>
      <c r="Z614" s="7"/>
      <c r="AA614" s="7"/>
    </row>
    <row r="615" spans="1:27" ht="14.4">
      <c r="A615" s="7"/>
      <c r="B615" s="7"/>
      <c r="C615" s="7"/>
      <c r="D615" s="7"/>
      <c r="E615" s="7"/>
      <c r="F615" s="7"/>
      <c r="G615" s="7"/>
      <c r="H615" s="7"/>
      <c r="I615" s="7"/>
      <c r="J615" s="7"/>
      <c r="K615" s="7"/>
      <c r="L615" s="7"/>
      <c r="M615" s="7"/>
      <c r="N615" s="7"/>
      <c r="O615" s="7"/>
      <c r="P615" s="7"/>
      <c r="Q615" s="7"/>
      <c r="R615" s="7"/>
      <c r="S615" s="7"/>
      <c r="T615" s="7"/>
      <c r="U615" s="7"/>
      <c r="V615" s="7"/>
      <c r="W615" s="7"/>
      <c r="X615" s="7"/>
      <c r="Y615" s="7"/>
      <c r="Z615" s="7"/>
      <c r="AA615" s="7"/>
    </row>
    <row r="616" spans="1:27" ht="14.4">
      <c r="A616" s="7"/>
      <c r="B616" s="7"/>
      <c r="C616" s="7"/>
      <c r="D616" s="7"/>
      <c r="E616" s="7"/>
      <c r="F616" s="7"/>
      <c r="G616" s="7"/>
      <c r="H616" s="7"/>
      <c r="I616" s="7"/>
      <c r="J616" s="7"/>
      <c r="K616" s="7"/>
      <c r="L616" s="7"/>
      <c r="M616" s="7"/>
      <c r="N616" s="7"/>
      <c r="O616" s="7"/>
      <c r="P616" s="7"/>
      <c r="Q616" s="7"/>
      <c r="R616" s="7"/>
      <c r="S616" s="7"/>
      <c r="T616" s="7"/>
      <c r="U616" s="7"/>
      <c r="V616" s="7"/>
      <c r="W616" s="7"/>
      <c r="X616" s="7"/>
      <c r="Y616" s="7"/>
      <c r="Z616" s="7"/>
      <c r="AA616" s="7"/>
    </row>
    <row r="617" spans="1:27" ht="14.4">
      <c r="A617" s="7"/>
      <c r="B617" s="7"/>
      <c r="C617" s="7"/>
      <c r="D617" s="7"/>
      <c r="E617" s="7"/>
      <c r="F617" s="7"/>
      <c r="G617" s="7"/>
      <c r="H617" s="7"/>
      <c r="I617" s="7"/>
      <c r="J617" s="7"/>
      <c r="K617" s="7"/>
      <c r="L617" s="7"/>
      <c r="M617" s="7"/>
      <c r="N617" s="7"/>
      <c r="O617" s="7"/>
      <c r="P617" s="7"/>
      <c r="Q617" s="7"/>
      <c r="R617" s="7"/>
      <c r="S617" s="7"/>
      <c r="T617" s="7"/>
      <c r="U617" s="7"/>
      <c r="V617" s="7"/>
      <c r="W617" s="7"/>
      <c r="X617" s="7"/>
      <c r="Y617" s="7"/>
      <c r="Z617" s="7"/>
      <c r="AA617" s="7"/>
    </row>
    <row r="618" spans="1:27" ht="14.4">
      <c r="A618" s="7"/>
      <c r="B618" s="7"/>
      <c r="C618" s="7"/>
      <c r="D618" s="7"/>
      <c r="E618" s="7"/>
      <c r="F618" s="7"/>
      <c r="G618" s="7"/>
      <c r="H618" s="7"/>
      <c r="I618" s="7"/>
      <c r="J618" s="7"/>
      <c r="K618" s="7"/>
      <c r="L618" s="7"/>
      <c r="M618" s="7"/>
      <c r="N618" s="7"/>
      <c r="O618" s="7"/>
      <c r="P618" s="7"/>
      <c r="Q618" s="7"/>
      <c r="R618" s="7"/>
      <c r="S618" s="7"/>
      <c r="T618" s="7"/>
      <c r="U618" s="7"/>
      <c r="V618" s="7"/>
      <c r="W618" s="7"/>
      <c r="X618" s="7"/>
      <c r="Y618" s="7"/>
      <c r="Z618" s="7"/>
      <c r="AA618" s="7"/>
    </row>
    <row r="619" spans="1:27" ht="14.4">
      <c r="A619" s="7"/>
      <c r="B619" s="7"/>
      <c r="C619" s="7"/>
      <c r="D619" s="7"/>
      <c r="E619" s="7"/>
      <c r="F619" s="7"/>
      <c r="G619" s="7"/>
      <c r="H619" s="7"/>
      <c r="I619" s="7"/>
      <c r="J619" s="7"/>
      <c r="K619" s="7"/>
      <c r="L619" s="7"/>
      <c r="M619" s="7"/>
      <c r="N619" s="7"/>
      <c r="O619" s="7"/>
      <c r="P619" s="7"/>
      <c r="Q619" s="7"/>
      <c r="R619" s="7"/>
      <c r="S619" s="7"/>
      <c r="T619" s="7"/>
      <c r="U619" s="7"/>
      <c r="V619" s="7"/>
      <c r="W619" s="7"/>
      <c r="X619" s="7"/>
      <c r="Y619" s="7"/>
      <c r="Z619" s="7"/>
      <c r="AA619" s="7"/>
    </row>
    <row r="620" spans="1:27" ht="14.4">
      <c r="A620" s="7"/>
      <c r="B620" s="7"/>
      <c r="C620" s="7"/>
      <c r="D620" s="7"/>
      <c r="E620" s="7"/>
      <c r="F620" s="7"/>
      <c r="G620" s="7"/>
      <c r="H620" s="7"/>
      <c r="I620" s="7"/>
      <c r="J620" s="7"/>
      <c r="K620" s="7"/>
      <c r="L620" s="7"/>
      <c r="M620" s="7"/>
      <c r="N620" s="7"/>
      <c r="O620" s="7"/>
      <c r="P620" s="7"/>
      <c r="Q620" s="7"/>
      <c r="R620" s="7"/>
      <c r="S620" s="7"/>
      <c r="T620" s="7"/>
      <c r="U620" s="7"/>
      <c r="V620" s="7"/>
      <c r="W620" s="7"/>
      <c r="X620" s="7"/>
      <c r="Y620" s="7"/>
      <c r="Z620" s="7"/>
      <c r="AA620" s="7"/>
    </row>
    <row r="621" spans="1:27" ht="14.4">
      <c r="A621" s="7"/>
      <c r="B621" s="7"/>
      <c r="C621" s="7"/>
      <c r="D621" s="7"/>
      <c r="E621" s="7"/>
      <c r="F621" s="7"/>
      <c r="G621" s="7"/>
      <c r="H621" s="7"/>
      <c r="I621" s="7"/>
      <c r="J621" s="7"/>
      <c r="K621" s="7"/>
      <c r="L621" s="7"/>
      <c r="M621" s="7"/>
      <c r="N621" s="7"/>
      <c r="O621" s="7"/>
      <c r="P621" s="7"/>
      <c r="Q621" s="7"/>
      <c r="R621" s="7"/>
      <c r="S621" s="7"/>
      <c r="T621" s="7"/>
      <c r="U621" s="7"/>
      <c r="V621" s="7"/>
      <c r="W621" s="7"/>
      <c r="X621" s="7"/>
      <c r="Y621" s="7"/>
      <c r="Z621" s="7"/>
      <c r="AA621" s="7"/>
    </row>
    <row r="622" spans="1:27" ht="14.4">
      <c r="A622" s="7"/>
      <c r="B622" s="7"/>
      <c r="C622" s="7"/>
      <c r="D622" s="7"/>
      <c r="E622" s="7"/>
      <c r="F622" s="7"/>
      <c r="G622" s="7"/>
      <c r="H622" s="7"/>
      <c r="I622" s="7"/>
      <c r="J622" s="7"/>
      <c r="K622" s="7"/>
      <c r="L622" s="7"/>
      <c r="M622" s="7"/>
      <c r="N622" s="7"/>
      <c r="O622" s="7"/>
      <c r="P622" s="7"/>
      <c r="Q622" s="7"/>
      <c r="R622" s="7"/>
      <c r="S622" s="7"/>
      <c r="T622" s="7"/>
      <c r="U622" s="7"/>
      <c r="V622" s="7"/>
      <c r="W622" s="7"/>
      <c r="X622" s="7"/>
      <c r="Y622" s="7"/>
      <c r="Z622" s="7"/>
      <c r="AA622" s="7"/>
    </row>
    <row r="623" spans="1:27" ht="14.4">
      <c r="A623" s="7"/>
      <c r="B623" s="7"/>
      <c r="C623" s="7"/>
      <c r="D623" s="7"/>
      <c r="E623" s="7"/>
      <c r="F623" s="7"/>
      <c r="G623" s="7"/>
      <c r="H623" s="7"/>
      <c r="I623" s="7"/>
      <c r="J623" s="7"/>
      <c r="K623" s="7"/>
      <c r="L623" s="7"/>
      <c r="M623" s="7"/>
      <c r="N623" s="7"/>
      <c r="O623" s="7"/>
      <c r="P623" s="7"/>
      <c r="Q623" s="7"/>
      <c r="R623" s="7"/>
      <c r="S623" s="7"/>
      <c r="T623" s="7"/>
      <c r="U623" s="7"/>
      <c r="V623" s="7"/>
      <c r="W623" s="7"/>
      <c r="X623" s="7"/>
      <c r="Y623" s="7"/>
      <c r="Z623" s="7"/>
      <c r="AA623" s="7"/>
    </row>
    <row r="624" spans="1:27" ht="14.4">
      <c r="A624" s="7"/>
      <c r="B624" s="7"/>
      <c r="C624" s="7"/>
      <c r="D624" s="7"/>
      <c r="E624" s="7"/>
      <c r="F624" s="7"/>
      <c r="G624" s="7"/>
      <c r="H624" s="7"/>
      <c r="I624" s="7"/>
      <c r="J624" s="7"/>
      <c r="K624" s="7"/>
      <c r="L624" s="7"/>
      <c r="M624" s="7"/>
      <c r="N624" s="7"/>
      <c r="O624" s="7"/>
      <c r="P624" s="7"/>
      <c r="Q624" s="7"/>
      <c r="R624" s="7"/>
      <c r="S624" s="7"/>
      <c r="T624" s="7"/>
      <c r="U624" s="7"/>
      <c r="V624" s="7"/>
      <c r="W624" s="7"/>
      <c r="X624" s="7"/>
      <c r="Y624" s="7"/>
      <c r="Z624" s="7"/>
      <c r="AA624" s="7"/>
    </row>
    <row r="625" spans="1:27" ht="14.4">
      <c r="A625" s="7"/>
      <c r="B625" s="7"/>
      <c r="C625" s="7"/>
      <c r="D625" s="7"/>
      <c r="E625" s="7"/>
      <c r="F625" s="7"/>
      <c r="G625" s="7"/>
      <c r="H625" s="7"/>
      <c r="I625" s="7"/>
      <c r="J625" s="7"/>
      <c r="K625" s="7"/>
      <c r="L625" s="7"/>
      <c r="M625" s="7"/>
      <c r="N625" s="7"/>
      <c r="O625" s="7"/>
      <c r="P625" s="7"/>
      <c r="Q625" s="7"/>
      <c r="R625" s="7"/>
      <c r="S625" s="7"/>
      <c r="T625" s="7"/>
      <c r="U625" s="7"/>
      <c r="V625" s="7"/>
      <c r="W625" s="7"/>
      <c r="X625" s="7"/>
      <c r="Y625" s="7"/>
      <c r="Z625" s="7"/>
      <c r="AA625" s="7"/>
    </row>
    <row r="626" spans="1:27" ht="14.4">
      <c r="A626" s="7"/>
      <c r="B626" s="7"/>
      <c r="C626" s="7"/>
      <c r="D626" s="7"/>
      <c r="E626" s="7"/>
      <c r="F626" s="7"/>
      <c r="G626" s="7"/>
      <c r="H626" s="7"/>
      <c r="I626" s="7"/>
      <c r="J626" s="7"/>
      <c r="K626" s="7"/>
      <c r="L626" s="7"/>
      <c r="M626" s="7"/>
      <c r="N626" s="7"/>
      <c r="O626" s="7"/>
      <c r="P626" s="7"/>
      <c r="Q626" s="7"/>
      <c r="R626" s="7"/>
      <c r="S626" s="7"/>
      <c r="T626" s="7"/>
      <c r="U626" s="7"/>
      <c r="V626" s="7"/>
      <c r="W626" s="7"/>
      <c r="X626" s="7"/>
      <c r="Y626" s="7"/>
      <c r="Z626" s="7"/>
      <c r="AA626" s="7"/>
    </row>
    <row r="627" spans="1:27" ht="14.4">
      <c r="A627" s="7"/>
      <c r="B627" s="7"/>
      <c r="C627" s="7"/>
      <c r="D627" s="7"/>
      <c r="E627" s="7"/>
      <c r="F627" s="7"/>
      <c r="G627" s="7"/>
      <c r="H627" s="7"/>
      <c r="I627" s="7"/>
      <c r="J627" s="7"/>
      <c r="K627" s="7"/>
      <c r="L627" s="7"/>
      <c r="M627" s="7"/>
      <c r="N627" s="7"/>
      <c r="O627" s="7"/>
      <c r="P627" s="7"/>
      <c r="Q627" s="7"/>
      <c r="R627" s="7"/>
      <c r="S627" s="7"/>
      <c r="T627" s="7"/>
      <c r="U627" s="7"/>
      <c r="V627" s="7"/>
      <c r="W627" s="7"/>
      <c r="X627" s="7"/>
      <c r="Y627" s="7"/>
      <c r="Z627" s="7"/>
      <c r="AA627" s="7"/>
    </row>
    <row r="628" spans="1:27" ht="14.4">
      <c r="A628" s="7"/>
      <c r="B628" s="7"/>
      <c r="C628" s="7"/>
      <c r="D628" s="7"/>
      <c r="E628" s="7"/>
      <c r="F628" s="7"/>
      <c r="G628" s="7"/>
      <c r="H628" s="7"/>
      <c r="I628" s="7"/>
      <c r="J628" s="7"/>
      <c r="K628" s="7"/>
      <c r="L628" s="7"/>
      <c r="M628" s="7"/>
      <c r="N628" s="7"/>
      <c r="O628" s="7"/>
      <c r="P628" s="7"/>
      <c r="Q628" s="7"/>
      <c r="R628" s="7"/>
      <c r="S628" s="7"/>
      <c r="T628" s="7"/>
      <c r="U628" s="7"/>
      <c r="V628" s="7"/>
      <c r="W628" s="7"/>
      <c r="X628" s="7"/>
      <c r="Y628" s="7"/>
      <c r="Z628" s="7"/>
      <c r="AA628" s="7"/>
    </row>
    <row r="629" spans="1:27" ht="14.4">
      <c r="A629" s="7"/>
      <c r="B629" s="7"/>
      <c r="C629" s="7"/>
      <c r="D629" s="7"/>
      <c r="E629" s="7"/>
      <c r="F629" s="7"/>
      <c r="G629" s="7"/>
      <c r="H629" s="7"/>
      <c r="I629" s="7"/>
      <c r="J629" s="7"/>
      <c r="K629" s="7"/>
      <c r="L629" s="7"/>
      <c r="M629" s="7"/>
      <c r="N629" s="7"/>
      <c r="O629" s="7"/>
      <c r="P629" s="7"/>
      <c r="Q629" s="7"/>
      <c r="R629" s="7"/>
      <c r="S629" s="7"/>
      <c r="T629" s="7"/>
      <c r="U629" s="7"/>
      <c r="V629" s="7"/>
      <c r="W629" s="7"/>
      <c r="X629" s="7"/>
      <c r="Y629" s="7"/>
      <c r="Z629" s="7"/>
      <c r="AA629" s="7"/>
    </row>
    <row r="630" spans="1:27" ht="14.4">
      <c r="A630" s="7"/>
      <c r="B630" s="7"/>
      <c r="C630" s="7"/>
      <c r="D630" s="7"/>
      <c r="E630" s="7"/>
      <c r="F630" s="7"/>
      <c r="G630" s="7"/>
      <c r="H630" s="7"/>
      <c r="I630" s="7"/>
      <c r="J630" s="7"/>
      <c r="K630" s="7"/>
      <c r="L630" s="7"/>
      <c r="M630" s="7"/>
      <c r="N630" s="7"/>
      <c r="O630" s="7"/>
      <c r="P630" s="7"/>
      <c r="Q630" s="7"/>
      <c r="R630" s="7"/>
      <c r="S630" s="7"/>
      <c r="T630" s="7"/>
      <c r="U630" s="7"/>
      <c r="V630" s="7"/>
      <c r="W630" s="7"/>
      <c r="X630" s="7"/>
      <c r="Y630" s="7"/>
      <c r="Z630" s="7"/>
      <c r="AA630" s="7"/>
    </row>
    <row r="631" spans="1:27" ht="14.4">
      <c r="A631" s="7"/>
      <c r="B631" s="7"/>
      <c r="C631" s="7"/>
      <c r="D631" s="7"/>
      <c r="E631" s="7"/>
      <c r="F631" s="7"/>
      <c r="G631" s="7"/>
      <c r="H631" s="7"/>
      <c r="I631" s="7"/>
      <c r="J631" s="7"/>
      <c r="K631" s="7"/>
      <c r="L631" s="7"/>
      <c r="M631" s="7"/>
      <c r="N631" s="7"/>
      <c r="O631" s="7"/>
      <c r="P631" s="7"/>
      <c r="Q631" s="7"/>
      <c r="R631" s="7"/>
      <c r="S631" s="7"/>
      <c r="T631" s="7"/>
      <c r="U631" s="7"/>
      <c r="V631" s="7"/>
      <c r="W631" s="7"/>
      <c r="X631" s="7"/>
      <c r="Y631" s="7"/>
      <c r="Z631" s="7"/>
      <c r="AA631" s="7"/>
    </row>
    <row r="632" spans="1:27" ht="14.4">
      <c r="A632" s="7"/>
      <c r="B632" s="7"/>
      <c r="C632" s="7"/>
      <c r="D632" s="7"/>
      <c r="E632" s="7"/>
      <c r="F632" s="7"/>
      <c r="G632" s="7"/>
      <c r="H632" s="7"/>
      <c r="I632" s="7"/>
      <c r="J632" s="7"/>
      <c r="K632" s="7"/>
      <c r="L632" s="7"/>
      <c r="M632" s="7"/>
      <c r="N632" s="7"/>
      <c r="O632" s="7"/>
      <c r="P632" s="7"/>
      <c r="Q632" s="7"/>
      <c r="R632" s="7"/>
      <c r="S632" s="7"/>
      <c r="T632" s="7"/>
      <c r="U632" s="7"/>
      <c r="V632" s="7"/>
      <c r="W632" s="7"/>
      <c r="X632" s="7"/>
      <c r="Y632" s="7"/>
      <c r="Z632" s="7"/>
      <c r="AA632" s="7"/>
    </row>
    <row r="633" spans="1:27" ht="14.4">
      <c r="A633" s="7"/>
      <c r="B633" s="7"/>
      <c r="C633" s="7"/>
      <c r="D633" s="7"/>
      <c r="E633" s="7"/>
      <c r="F633" s="7"/>
      <c r="G633" s="7"/>
      <c r="H633" s="7"/>
      <c r="I633" s="7"/>
      <c r="J633" s="7"/>
      <c r="K633" s="7"/>
      <c r="L633" s="7"/>
      <c r="M633" s="7"/>
      <c r="N633" s="7"/>
      <c r="O633" s="7"/>
      <c r="P633" s="7"/>
      <c r="Q633" s="7"/>
      <c r="R633" s="7"/>
      <c r="S633" s="7"/>
      <c r="T633" s="7"/>
      <c r="U633" s="7"/>
      <c r="V633" s="7"/>
      <c r="W633" s="7"/>
      <c r="X633" s="7"/>
      <c r="Y633" s="7"/>
      <c r="Z633" s="7"/>
      <c r="AA633" s="7"/>
    </row>
    <row r="634" spans="1:27" ht="14.4">
      <c r="A634" s="7"/>
      <c r="B634" s="7"/>
      <c r="C634" s="7"/>
      <c r="D634" s="7"/>
      <c r="E634" s="7"/>
      <c r="F634" s="7"/>
      <c r="G634" s="7"/>
      <c r="H634" s="7"/>
      <c r="I634" s="7"/>
      <c r="J634" s="7"/>
      <c r="K634" s="7"/>
      <c r="L634" s="7"/>
      <c r="M634" s="7"/>
      <c r="N634" s="7"/>
      <c r="O634" s="7"/>
      <c r="P634" s="7"/>
      <c r="Q634" s="7"/>
      <c r="R634" s="7"/>
      <c r="S634" s="7"/>
      <c r="T634" s="7"/>
      <c r="U634" s="7"/>
      <c r="V634" s="7"/>
      <c r="W634" s="7"/>
      <c r="X634" s="7"/>
      <c r="Y634" s="7"/>
      <c r="Z634" s="7"/>
      <c r="AA634" s="7"/>
    </row>
    <row r="635" spans="1:27" ht="14.4">
      <c r="A635" s="7"/>
      <c r="B635" s="7"/>
      <c r="C635" s="7"/>
      <c r="D635" s="7"/>
      <c r="E635" s="7"/>
      <c r="F635" s="7"/>
      <c r="G635" s="7"/>
      <c r="H635" s="7"/>
      <c r="I635" s="7"/>
      <c r="J635" s="7"/>
      <c r="K635" s="7"/>
      <c r="L635" s="7"/>
      <c r="M635" s="7"/>
      <c r="N635" s="7"/>
      <c r="O635" s="7"/>
      <c r="P635" s="7"/>
      <c r="Q635" s="7"/>
      <c r="R635" s="7"/>
      <c r="S635" s="7"/>
      <c r="T635" s="7"/>
      <c r="U635" s="7"/>
      <c r="V635" s="7"/>
      <c r="W635" s="7"/>
      <c r="X635" s="7"/>
      <c r="Y635" s="7"/>
      <c r="Z635" s="7"/>
      <c r="AA635" s="7"/>
    </row>
    <row r="636" spans="1:27" ht="14.4">
      <c r="A636" s="7"/>
      <c r="B636" s="7"/>
      <c r="C636" s="7"/>
      <c r="D636" s="7"/>
      <c r="E636" s="7"/>
      <c r="F636" s="7"/>
      <c r="G636" s="7"/>
      <c r="H636" s="7"/>
      <c r="I636" s="7"/>
      <c r="J636" s="7"/>
      <c r="K636" s="7"/>
      <c r="L636" s="7"/>
      <c r="M636" s="7"/>
      <c r="N636" s="7"/>
      <c r="O636" s="7"/>
      <c r="P636" s="7"/>
      <c r="Q636" s="7"/>
      <c r="R636" s="7"/>
      <c r="S636" s="7"/>
      <c r="T636" s="7"/>
      <c r="U636" s="7"/>
      <c r="V636" s="7"/>
      <c r="W636" s="7"/>
      <c r="X636" s="7"/>
      <c r="Y636" s="7"/>
      <c r="Z636" s="7"/>
      <c r="AA636" s="7"/>
    </row>
    <row r="637" spans="1:27" ht="14.4">
      <c r="A637" s="7"/>
      <c r="B637" s="7"/>
      <c r="C637" s="7"/>
      <c r="D637" s="7"/>
      <c r="E637" s="7"/>
      <c r="F637" s="7"/>
      <c r="G637" s="7"/>
      <c r="H637" s="7"/>
      <c r="I637" s="7"/>
      <c r="J637" s="7"/>
      <c r="K637" s="7"/>
      <c r="L637" s="7"/>
      <c r="M637" s="7"/>
      <c r="N637" s="7"/>
      <c r="O637" s="7"/>
      <c r="P637" s="7"/>
      <c r="Q637" s="7"/>
      <c r="R637" s="7"/>
      <c r="S637" s="7"/>
      <c r="T637" s="7"/>
      <c r="U637" s="7"/>
      <c r="V637" s="7"/>
      <c r="W637" s="7"/>
      <c r="X637" s="7"/>
      <c r="Y637" s="7"/>
      <c r="Z637" s="7"/>
      <c r="AA637" s="7"/>
    </row>
    <row r="638" spans="1:27" ht="14.4">
      <c r="A638" s="7"/>
      <c r="B638" s="7"/>
      <c r="C638" s="7"/>
      <c r="D638" s="7"/>
      <c r="E638" s="7"/>
      <c r="F638" s="7"/>
      <c r="G638" s="7"/>
      <c r="H638" s="7"/>
      <c r="I638" s="7"/>
      <c r="J638" s="7"/>
      <c r="K638" s="7"/>
      <c r="L638" s="7"/>
      <c r="M638" s="7"/>
      <c r="N638" s="7"/>
      <c r="O638" s="7"/>
      <c r="P638" s="7"/>
      <c r="Q638" s="7"/>
      <c r="R638" s="7"/>
      <c r="S638" s="7"/>
      <c r="T638" s="7"/>
      <c r="U638" s="7"/>
      <c r="V638" s="7"/>
      <c r="W638" s="7"/>
      <c r="X638" s="7"/>
      <c r="Y638" s="7"/>
      <c r="Z638" s="7"/>
      <c r="AA638" s="7"/>
    </row>
    <row r="639" spans="1:27" ht="14.4">
      <c r="A639" s="7"/>
      <c r="B639" s="7"/>
      <c r="C639" s="7"/>
      <c r="D639" s="7"/>
      <c r="E639" s="7"/>
      <c r="F639" s="7"/>
      <c r="G639" s="7"/>
      <c r="H639" s="7"/>
      <c r="I639" s="7"/>
      <c r="J639" s="7"/>
      <c r="K639" s="7"/>
      <c r="L639" s="7"/>
      <c r="M639" s="7"/>
      <c r="N639" s="7"/>
      <c r="O639" s="7"/>
      <c r="P639" s="7"/>
      <c r="Q639" s="7"/>
      <c r="R639" s="7"/>
      <c r="S639" s="7"/>
      <c r="T639" s="7"/>
      <c r="U639" s="7"/>
      <c r="V639" s="7"/>
      <c r="W639" s="7"/>
      <c r="X639" s="7"/>
      <c r="Y639" s="7"/>
      <c r="Z639" s="7"/>
      <c r="AA639" s="7"/>
    </row>
    <row r="640" spans="1:27" ht="14.4">
      <c r="A640" s="7"/>
      <c r="B640" s="7"/>
      <c r="C640" s="7"/>
      <c r="D640" s="7"/>
      <c r="E640" s="7"/>
      <c r="F640" s="7"/>
      <c r="G640" s="7"/>
      <c r="H640" s="7"/>
      <c r="I640" s="7"/>
      <c r="J640" s="7"/>
      <c r="K640" s="7"/>
      <c r="L640" s="7"/>
      <c r="M640" s="7"/>
      <c r="N640" s="7"/>
      <c r="O640" s="7"/>
      <c r="P640" s="7"/>
      <c r="Q640" s="7"/>
      <c r="R640" s="7"/>
      <c r="S640" s="7"/>
      <c r="T640" s="7"/>
      <c r="U640" s="7"/>
      <c r="V640" s="7"/>
      <c r="W640" s="7"/>
      <c r="X640" s="7"/>
      <c r="Y640" s="7"/>
      <c r="Z640" s="7"/>
      <c r="AA640" s="7"/>
    </row>
    <row r="641" spans="1:27" ht="14.4">
      <c r="A641" s="7"/>
      <c r="B641" s="7"/>
      <c r="C641" s="7"/>
      <c r="D641" s="7"/>
      <c r="E641" s="7"/>
      <c r="F641" s="7"/>
      <c r="G641" s="7"/>
      <c r="H641" s="7"/>
      <c r="I641" s="7"/>
      <c r="J641" s="7"/>
      <c r="K641" s="7"/>
      <c r="L641" s="7"/>
      <c r="M641" s="7"/>
      <c r="N641" s="7"/>
      <c r="O641" s="7"/>
      <c r="P641" s="7"/>
      <c r="Q641" s="7"/>
      <c r="R641" s="7"/>
      <c r="S641" s="7"/>
      <c r="T641" s="7"/>
      <c r="U641" s="7"/>
      <c r="V641" s="7"/>
      <c r="W641" s="7"/>
      <c r="X641" s="7"/>
      <c r="Y641" s="7"/>
      <c r="Z641" s="7"/>
      <c r="AA641" s="7"/>
    </row>
    <row r="642" spans="1:27" ht="14.4">
      <c r="A642" s="7"/>
      <c r="B642" s="7"/>
      <c r="C642" s="7"/>
      <c r="D642" s="7"/>
      <c r="E642" s="7"/>
      <c r="F642" s="7"/>
      <c r="G642" s="7"/>
      <c r="H642" s="7"/>
      <c r="I642" s="7"/>
      <c r="J642" s="7"/>
      <c r="K642" s="7"/>
      <c r="L642" s="7"/>
      <c r="M642" s="7"/>
      <c r="N642" s="7"/>
      <c r="O642" s="7"/>
      <c r="P642" s="7"/>
      <c r="Q642" s="7"/>
      <c r="R642" s="7"/>
      <c r="S642" s="7"/>
      <c r="T642" s="7"/>
      <c r="U642" s="7"/>
      <c r="V642" s="7"/>
      <c r="W642" s="7"/>
      <c r="X642" s="7"/>
      <c r="Y642" s="7"/>
      <c r="Z642" s="7"/>
      <c r="AA642" s="7"/>
    </row>
    <row r="643" spans="1:27" ht="14.4">
      <c r="A643" s="7"/>
      <c r="B643" s="7"/>
      <c r="C643" s="7"/>
      <c r="D643" s="7"/>
      <c r="E643" s="7"/>
      <c r="F643" s="7"/>
      <c r="G643" s="7"/>
      <c r="H643" s="7"/>
      <c r="I643" s="7"/>
      <c r="J643" s="7"/>
      <c r="K643" s="7"/>
      <c r="L643" s="7"/>
      <c r="M643" s="7"/>
      <c r="N643" s="7"/>
      <c r="O643" s="7"/>
      <c r="P643" s="7"/>
      <c r="Q643" s="7"/>
      <c r="R643" s="7"/>
      <c r="S643" s="7"/>
      <c r="T643" s="7"/>
      <c r="U643" s="7"/>
      <c r="V643" s="7"/>
      <c r="W643" s="7"/>
      <c r="X643" s="7"/>
      <c r="Y643" s="7"/>
      <c r="Z643" s="7"/>
      <c r="AA643" s="7"/>
    </row>
    <row r="644" spans="1:27" ht="14.4">
      <c r="A644" s="7"/>
      <c r="B644" s="7"/>
      <c r="C644" s="7"/>
      <c r="D644" s="7"/>
      <c r="E644" s="7"/>
      <c r="F644" s="7"/>
      <c r="G644" s="7"/>
      <c r="H644" s="7"/>
      <c r="I644" s="7"/>
      <c r="J644" s="7"/>
      <c r="K644" s="7"/>
      <c r="L644" s="7"/>
      <c r="M644" s="7"/>
      <c r="N644" s="7"/>
      <c r="O644" s="7"/>
      <c r="P644" s="7"/>
      <c r="Q644" s="7"/>
      <c r="R644" s="7"/>
      <c r="S644" s="7"/>
      <c r="T644" s="7"/>
      <c r="U644" s="7"/>
      <c r="V644" s="7"/>
      <c r="W644" s="7"/>
      <c r="X644" s="7"/>
      <c r="Y644" s="7"/>
      <c r="Z644" s="7"/>
      <c r="AA644" s="7"/>
    </row>
    <row r="645" spans="1:27" ht="14.4">
      <c r="A645" s="7"/>
      <c r="B645" s="7"/>
      <c r="C645" s="7"/>
      <c r="D645" s="7"/>
      <c r="E645" s="7"/>
      <c r="F645" s="7"/>
      <c r="G645" s="7"/>
      <c r="H645" s="7"/>
      <c r="I645" s="7"/>
      <c r="J645" s="7"/>
      <c r="K645" s="7"/>
      <c r="L645" s="7"/>
      <c r="M645" s="7"/>
      <c r="N645" s="7"/>
      <c r="O645" s="7"/>
      <c r="P645" s="7"/>
      <c r="Q645" s="7"/>
      <c r="R645" s="7"/>
      <c r="S645" s="7"/>
      <c r="T645" s="7"/>
      <c r="U645" s="7"/>
      <c r="V645" s="7"/>
      <c r="W645" s="7"/>
      <c r="X645" s="7"/>
      <c r="Y645" s="7"/>
      <c r="Z645" s="7"/>
      <c r="AA645" s="7"/>
    </row>
    <row r="646" spans="1:27" ht="14.4">
      <c r="A646" s="7"/>
      <c r="B646" s="7"/>
      <c r="C646" s="7"/>
      <c r="D646" s="7"/>
      <c r="E646" s="7"/>
      <c r="F646" s="7"/>
      <c r="G646" s="7"/>
      <c r="H646" s="7"/>
      <c r="I646" s="7"/>
      <c r="J646" s="7"/>
      <c r="K646" s="7"/>
      <c r="L646" s="7"/>
      <c r="M646" s="7"/>
      <c r="N646" s="7"/>
      <c r="O646" s="7"/>
      <c r="P646" s="7"/>
      <c r="Q646" s="7"/>
      <c r="R646" s="7"/>
      <c r="S646" s="7"/>
      <c r="T646" s="7"/>
      <c r="U646" s="7"/>
      <c r="V646" s="7"/>
      <c r="W646" s="7"/>
      <c r="X646" s="7"/>
      <c r="Y646" s="7"/>
      <c r="Z646" s="7"/>
      <c r="AA646" s="7"/>
    </row>
    <row r="647" spans="1:27" ht="14.4">
      <c r="A647" s="7"/>
      <c r="B647" s="7"/>
      <c r="C647" s="7"/>
      <c r="D647" s="7"/>
      <c r="E647" s="7"/>
      <c r="F647" s="7"/>
      <c r="G647" s="7"/>
      <c r="H647" s="7"/>
      <c r="I647" s="7"/>
      <c r="J647" s="7"/>
      <c r="K647" s="7"/>
      <c r="L647" s="7"/>
      <c r="M647" s="7"/>
      <c r="N647" s="7"/>
      <c r="O647" s="7"/>
      <c r="P647" s="7"/>
      <c r="Q647" s="7"/>
      <c r="R647" s="7"/>
      <c r="S647" s="7"/>
      <c r="T647" s="7"/>
      <c r="U647" s="7"/>
      <c r="V647" s="7"/>
      <c r="W647" s="7"/>
      <c r="X647" s="7"/>
      <c r="Y647" s="7"/>
      <c r="Z647" s="7"/>
      <c r="AA647" s="7"/>
    </row>
    <row r="648" spans="1:27" ht="14.4">
      <c r="A648" s="7"/>
      <c r="B648" s="7"/>
      <c r="C648" s="7"/>
      <c r="D648" s="7"/>
      <c r="E648" s="7"/>
      <c r="F648" s="7"/>
      <c r="G648" s="7"/>
      <c r="H648" s="7"/>
      <c r="I648" s="7"/>
      <c r="J648" s="7"/>
      <c r="K648" s="7"/>
      <c r="L648" s="7"/>
      <c r="M648" s="7"/>
      <c r="N648" s="7"/>
      <c r="O648" s="7"/>
      <c r="P648" s="7"/>
      <c r="Q648" s="7"/>
      <c r="R648" s="7"/>
      <c r="S648" s="7"/>
      <c r="T648" s="7"/>
      <c r="U648" s="7"/>
      <c r="V648" s="7"/>
      <c r="W648" s="7"/>
      <c r="X648" s="7"/>
      <c r="Y648" s="7"/>
      <c r="Z648" s="7"/>
      <c r="AA648" s="7"/>
    </row>
    <row r="649" spans="1:27" ht="14.4">
      <c r="A649" s="7"/>
      <c r="B649" s="7"/>
      <c r="C649" s="7"/>
      <c r="D649" s="7"/>
      <c r="E649" s="7"/>
      <c r="F649" s="7"/>
      <c r="G649" s="7"/>
      <c r="H649" s="7"/>
      <c r="I649" s="7"/>
      <c r="J649" s="7"/>
      <c r="K649" s="7"/>
      <c r="L649" s="7"/>
      <c r="M649" s="7"/>
      <c r="N649" s="7"/>
      <c r="O649" s="7"/>
      <c r="P649" s="7"/>
      <c r="Q649" s="7"/>
      <c r="R649" s="7"/>
      <c r="S649" s="7"/>
      <c r="T649" s="7"/>
      <c r="U649" s="7"/>
      <c r="V649" s="7"/>
      <c r="W649" s="7"/>
      <c r="X649" s="7"/>
      <c r="Y649" s="7"/>
      <c r="Z649" s="7"/>
      <c r="AA649" s="7"/>
    </row>
    <row r="650" spans="1:27" ht="14.4">
      <c r="A650" s="7"/>
      <c r="B650" s="7"/>
      <c r="C650" s="7"/>
      <c r="D650" s="7"/>
      <c r="E650" s="7"/>
      <c r="F650" s="7"/>
      <c r="G650" s="7"/>
      <c r="H650" s="7"/>
      <c r="I650" s="7"/>
      <c r="J650" s="7"/>
      <c r="K650" s="7"/>
      <c r="L650" s="7"/>
      <c r="M650" s="7"/>
      <c r="N650" s="7"/>
      <c r="O650" s="7"/>
      <c r="P650" s="7"/>
      <c r="Q650" s="7"/>
      <c r="R650" s="7"/>
      <c r="S650" s="7"/>
      <c r="T650" s="7"/>
      <c r="U650" s="7"/>
      <c r="V650" s="7"/>
      <c r="W650" s="7"/>
      <c r="X650" s="7"/>
      <c r="Y650" s="7"/>
      <c r="Z650" s="7"/>
      <c r="AA650" s="7"/>
    </row>
    <row r="651" spans="1:27" ht="14.4">
      <c r="A651" s="7"/>
      <c r="B651" s="7"/>
      <c r="C651" s="7"/>
      <c r="D651" s="7"/>
      <c r="E651" s="7"/>
      <c r="F651" s="7"/>
      <c r="G651" s="7"/>
      <c r="H651" s="7"/>
      <c r="I651" s="7"/>
      <c r="J651" s="7"/>
      <c r="K651" s="7"/>
      <c r="L651" s="7"/>
      <c r="M651" s="7"/>
      <c r="N651" s="7"/>
      <c r="O651" s="7"/>
      <c r="P651" s="7"/>
      <c r="Q651" s="7"/>
      <c r="R651" s="7"/>
      <c r="S651" s="7"/>
      <c r="T651" s="7"/>
      <c r="U651" s="7"/>
      <c r="V651" s="7"/>
      <c r="W651" s="7"/>
      <c r="X651" s="7"/>
      <c r="Y651" s="7"/>
      <c r="Z651" s="7"/>
      <c r="AA651" s="7"/>
    </row>
    <row r="652" spans="1:27" ht="14.4">
      <c r="A652" s="7"/>
      <c r="B652" s="7"/>
      <c r="C652" s="7"/>
      <c r="D652" s="7"/>
      <c r="E652" s="7"/>
      <c r="F652" s="7"/>
      <c r="G652" s="7"/>
      <c r="H652" s="7"/>
      <c r="I652" s="7"/>
      <c r="J652" s="7"/>
      <c r="K652" s="7"/>
      <c r="L652" s="7"/>
      <c r="M652" s="7"/>
      <c r="N652" s="7"/>
      <c r="O652" s="7"/>
      <c r="P652" s="7"/>
      <c r="Q652" s="7"/>
      <c r="R652" s="7"/>
      <c r="S652" s="7"/>
      <c r="T652" s="7"/>
      <c r="U652" s="7"/>
      <c r="V652" s="7"/>
      <c r="W652" s="7"/>
      <c r="X652" s="7"/>
      <c r="Y652" s="7"/>
      <c r="Z652" s="7"/>
      <c r="AA652" s="7"/>
    </row>
    <row r="653" spans="1:27" ht="14.4">
      <c r="A653" s="7"/>
      <c r="B653" s="7"/>
      <c r="C653" s="7"/>
      <c r="D653" s="7"/>
      <c r="E653" s="7"/>
      <c r="F653" s="7"/>
      <c r="G653" s="7"/>
      <c r="H653" s="7"/>
      <c r="I653" s="7"/>
      <c r="J653" s="7"/>
      <c r="K653" s="7"/>
      <c r="L653" s="7"/>
      <c r="M653" s="7"/>
      <c r="N653" s="7"/>
      <c r="O653" s="7"/>
      <c r="P653" s="7"/>
      <c r="Q653" s="7"/>
      <c r="R653" s="7"/>
      <c r="S653" s="7"/>
      <c r="T653" s="7"/>
      <c r="U653" s="7"/>
      <c r="V653" s="7"/>
      <c r="W653" s="7"/>
      <c r="X653" s="7"/>
      <c r="Y653" s="7"/>
      <c r="Z653" s="7"/>
      <c r="AA653" s="7"/>
    </row>
    <row r="654" spans="1:27" ht="14.4">
      <c r="A654" s="7"/>
      <c r="B654" s="7"/>
      <c r="C654" s="7"/>
      <c r="D654" s="7"/>
      <c r="E654" s="7"/>
      <c r="F654" s="7"/>
      <c r="G654" s="7"/>
      <c r="H654" s="7"/>
      <c r="I654" s="7"/>
      <c r="J654" s="7"/>
      <c r="K654" s="7"/>
      <c r="L654" s="7"/>
      <c r="M654" s="7"/>
      <c r="N654" s="7"/>
      <c r="O654" s="7"/>
      <c r="P654" s="7"/>
      <c r="Q654" s="7"/>
      <c r="R654" s="7"/>
      <c r="S654" s="7"/>
      <c r="T654" s="7"/>
      <c r="U654" s="7"/>
      <c r="V654" s="7"/>
      <c r="W654" s="7"/>
      <c r="X654" s="7"/>
      <c r="Y654" s="7"/>
      <c r="Z654" s="7"/>
      <c r="AA654" s="7"/>
    </row>
    <row r="655" spans="1:27" ht="14.4">
      <c r="A655" s="7"/>
      <c r="B655" s="7"/>
      <c r="C655" s="7"/>
      <c r="D655" s="7"/>
      <c r="E655" s="7"/>
      <c r="F655" s="7"/>
      <c r="G655" s="7"/>
      <c r="H655" s="7"/>
      <c r="I655" s="7"/>
      <c r="J655" s="7"/>
      <c r="K655" s="7"/>
      <c r="L655" s="7"/>
      <c r="M655" s="7"/>
      <c r="N655" s="7"/>
      <c r="O655" s="7"/>
      <c r="P655" s="7"/>
      <c r="Q655" s="7"/>
      <c r="R655" s="7"/>
      <c r="S655" s="7"/>
      <c r="T655" s="7"/>
      <c r="U655" s="7"/>
      <c r="V655" s="7"/>
      <c r="W655" s="7"/>
      <c r="X655" s="7"/>
      <c r="Y655" s="7"/>
      <c r="Z655" s="7"/>
      <c r="AA655" s="7"/>
    </row>
    <row r="656" spans="1:27" ht="14.4">
      <c r="A656" s="7"/>
      <c r="B656" s="7"/>
      <c r="C656" s="7"/>
      <c r="D656" s="7"/>
      <c r="E656" s="7"/>
      <c r="F656" s="7"/>
      <c r="G656" s="7"/>
      <c r="H656" s="7"/>
      <c r="I656" s="7"/>
      <c r="J656" s="7"/>
      <c r="K656" s="7"/>
      <c r="L656" s="7"/>
      <c r="M656" s="7"/>
      <c r="N656" s="7"/>
      <c r="O656" s="7"/>
      <c r="P656" s="7"/>
      <c r="Q656" s="7"/>
      <c r="R656" s="7"/>
      <c r="S656" s="7"/>
      <c r="T656" s="7"/>
      <c r="U656" s="7"/>
      <c r="V656" s="7"/>
      <c r="W656" s="7"/>
      <c r="X656" s="7"/>
      <c r="Y656" s="7"/>
      <c r="Z656" s="7"/>
      <c r="AA656" s="7"/>
    </row>
    <row r="657" spans="1:27" ht="14.4">
      <c r="A657" s="7"/>
      <c r="B657" s="7"/>
      <c r="C657" s="7"/>
      <c r="D657" s="7"/>
      <c r="E657" s="7"/>
      <c r="F657" s="7"/>
      <c r="G657" s="7"/>
      <c r="H657" s="7"/>
      <c r="I657" s="7"/>
      <c r="J657" s="7"/>
      <c r="K657" s="7"/>
      <c r="L657" s="7"/>
      <c r="M657" s="7"/>
      <c r="N657" s="7"/>
      <c r="O657" s="7"/>
      <c r="P657" s="7"/>
      <c r="Q657" s="7"/>
      <c r="R657" s="7"/>
      <c r="S657" s="7"/>
      <c r="T657" s="7"/>
      <c r="U657" s="7"/>
      <c r="V657" s="7"/>
      <c r="W657" s="7"/>
      <c r="X657" s="7"/>
      <c r="Y657" s="7"/>
      <c r="Z657" s="7"/>
      <c r="AA657" s="7"/>
    </row>
    <row r="658" spans="1:27" ht="14.4">
      <c r="A658" s="7"/>
      <c r="B658" s="7"/>
      <c r="C658" s="7"/>
      <c r="D658" s="7"/>
      <c r="E658" s="7"/>
      <c r="F658" s="7"/>
      <c r="G658" s="7"/>
      <c r="H658" s="7"/>
      <c r="I658" s="7"/>
      <c r="J658" s="7"/>
      <c r="K658" s="7"/>
      <c r="L658" s="7"/>
      <c r="M658" s="7"/>
      <c r="N658" s="7"/>
      <c r="O658" s="7"/>
      <c r="P658" s="7"/>
      <c r="Q658" s="7"/>
      <c r="R658" s="7"/>
      <c r="S658" s="7"/>
      <c r="T658" s="7"/>
      <c r="U658" s="7"/>
      <c r="V658" s="7"/>
      <c r="W658" s="7"/>
      <c r="X658" s="7"/>
      <c r="Y658" s="7"/>
      <c r="Z658" s="7"/>
      <c r="AA658" s="7"/>
    </row>
    <row r="659" spans="1:27" ht="14.4">
      <c r="A659" s="7"/>
      <c r="B659" s="7"/>
      <c r="C659" s="7"/>
      <c r="D659" s="7"/>
      <c r="E659" s="7"/>
      <c r="F659" s="7"/>
      <c r="G659" s="7"/>
      <c r="H659" s="7"/>
      <c r="I659" s="7"/>
      <c r="J659" s="7"/>
      <c r="K659" s="7"/>
      <c r="L659" s="7"/>
      <c r="M659" s="7"/>
      <c r="N659" s="7"/>
      <c r="O659" s="7"/>
      <c r="P659" s="7"/>
      <c r="Q659" s="7"/>
      <c r="R659" s="7"/>
      <c r="S659" s="7"/>
      <c r="T659" s="7"/>
      <c r="U659" s="7"/>
      <c r="V659" s="7"/>
      <c r="W659" s="7"/>
      <c r="X659" s="7"/>
      <c r="Y659" s="7"/>
      <c r="Z659" s="7"/>
      <c r="AA659" s="7"/>
    </row>
    <row r="660" spans="1:27" ht="14.4">
      <c r="A660" s="7"/>
      <c r="B660" s="7"/>
      <c r="C660" s="7"/>
      <c r="D660" s="7"/>
      <c r="E660" s="7"/>
      <c r="F660" s="7"/>
      <c r="G660" s="7"/>
      <c r="H660" s="7"/>
      <c r="I660" s="7"/>
      <c r="J660" s="7"/>
      <c r="K660" s="7"/>
      <c r="L660" s="7"/>
      <c r="M660" s="7"/>
      <c r="N660" s="7"/>
      <c r="O660" s="7"/>
      <c r="P660" s="7"/>
      <c r="Q660" s="7"/>
      <c r="R660" s="7"/>
      <c r="S660" s="7"/>
      <c r="T660" s="7"/>
      <c r="U660" s="7"/>
      <c r="V660" s="7"/>
      <c r="W660" s="7"/>
      <c r="X660" s="7"/>
      <c r="Y660" s="7"/>
      <c r="Z660" s="7"/>
      <c r="AA660" s="7"/>
    </row>
    <row r="661" spans="1:27" ht="14.4">
      <c r="A661" s="7"/>
      <c r="B661" s="7"/>
      <c r="C661" s="7"/>
      <c r="D661" s="7"/>
      <c r="E661" s="7"/>
      <c r="F661" s="7"/>
      <c r="G661" s="7"/>
      <c r="H661" s="7"/>
      <c r="I661" s="7"/>
      <c r="J661" s="7"/>
      <c r="K661" s="7"/>
      <c r="L661" s="7"/>
      <c r="M661" s="7"/>
      <c r="N661" s="7"/>
      <c r="O661" s="7"/>
      <c r="P661" s="7"/>
      <c r="Q661" s="7"/>
      <c r="R661" s="7"/>
      <c r="S661" s="7"/>
      <c r="T661" s="7"/>
      <c r="U661" s="7"/>
      <c r="V661" s="7"/>
      <c r="W661" s="7"/>
      <c r="X661" s="7"/>
      <c r="Y661" s="7"/>
      <c r="Z661" s="7"/>
      <c r="AA661" s="7"/>
    </row>
    <row r="662" spans="1:27" ht="14.4">
      <c r="A662" s="7"/>
      <c r="B662" s="7"/>
      <c r="C662" s="7"/>
      <c r="D662" s="7"/>
      <c r="E662" s="7"/>
      <c r="F662" s="7"/>
      <c r="G662" s="7"/>
      <c r="H662" s="7"/>
      <c r="I662" s="7"/>
      <c r="J662" s="7"/>
      <c r="K662" s="7"/>
      <c r="L662" s="7"/>
      <c r="M662" s="7"/>
      <c r="N662" s="7"/>
      <c r="O662" s="7"/>
      <c r="P662" s="7"/>
      <c r="Q662" s="7"/>
      <c r="R662" s="7"/>
      <c r="S662" s="7"/>
      <c r="T662" s="7"/>
      <c r="U662" s="7"/>
      <c r="V662" s="7"/>
      <c r="W662" s="7"/>
      <c r="X662" s="7"/>
      <c r="Y662" s="7"/>
      <c r="Z662" s="7"/>
      <c r="AA662" s="7"/>
    </row>
    <row r="663" spans="1:27" ht="14.4">
      <c r="A663" s="7"/>
      <c r="B663" s="7"/>
      <c r="C663" s="7"/>
      <c r="D663" s="7"/>
      <c r="E663" s="7"/>
      <c r="F663" s="7"/>
      <c r="G663" s="7"/>
      <c r="H663" s="7"/>
      <c r="I663" s="7"/>
      <c r="J663" s="7"/>
      <c r="K663" s="7"/>
      <c r="L663" s="7"/>
      <c r="M663" s="7"/>
      <c r="N663" s="7"/>
      <c r="O663" s="7"/>
      <c r="P663" s="7"/>
      <c r="Q663" s="7"/>
      <c r="R663" s="7"/>
      <c r="S663" s="7"/>
      <c r="T663" s="7"/>
      <c r="U663" s="7"/>
      <c r="V663" s="7"/>
      <c r="W663" s="7"/>
      <c r="X663" s="7"/>
      <c r="Y663" s="7"/>
      <c r="Z663" s="7"/>
      <c r="AA663" s="7"/>
    </row>
    <row r="664" spans="1:27" ht="14.4">
      <c r="A664" s="7"/>
      <c r="B664" s="7"/>
      <c r="C664" s="7"/>
      <c r="D664" s="7"/>
      <c r="E664" s="7"/>
      <c r="F664" s="7"/>
      <c r="G664" s="7"/>
      <c r="H664" s="7"/>
      <c r="I664" s="7"/>
      <c r="J664" s="7"/>
      <c r="K664" s="7"/>
      <c r="L664" s="7"/>
      <c r="M664" s="7"/>
      <c r="N664" s="7"/>
      <c r="O664" s="7"/>
      <c r="P664" s="7"/>
      <c r="Q664" s="7"/>
      <c r="R664" s="7"/>
      <c r="S664" s="7"/>
      <c r="T664" s="7"/>
      <c r="U664" s="7"/>
      <c r="V664" s="7"/>
      <c r="W664" s="7"/>
      <c r="X664" s="7"/>
      <c r="Y664" s="7"/>
      <c r="Z664" s="7"/>
      <c r="AA664" s="7"/>
    </row>
    <row r="665" spans="1:27" ht="14.4">
      <c r="A665" s="7"/>
      <c r="B665" s="7"/>
      <c r="C665" s="7"/>
      <c r="D665" s="7"/>
      <c r="E665" s="7"/>
      <c r="F665" s="7"/>
      <c r="G665" s="7"/>
      <c r="H665" s="7"/>
      <c r="I665" s="7"/>
      <c r="J665" s="7"/>
      <c r="K665" s="7"/>
      <c r="L665" s="7"/>
      <c r="M665" s="7"/>
      <c r="N665" s="7"/>
      <c r="O665" s="7"/>
      <c r="P665" s="7"/>
      <c r="Q665" s="7"/>
      <c r="R665" s="7"/>
      <c r="S665" s="7"/>
      <c r="T665" s="7"/>
      <c r="U665" s="7"/>
      <c r="V665" s="7"/>
      <c r="W665" s="7"/>
      <c r="X665" s="7"/>
      <c r="Y665" s="7"/>
      <c r="Z665" s="7"/>
      <c r="AA665" s="7"/>
    </row>
    <row r="666" spans="1:27" ht="14.4">
      <c r="A666" s="7"/>
      <c r="B666" s="7"/>
      <c r="C666" s="7"/>
      <c r="D666" s="7"/>
      <c r="E666" s="7"/>
      <c r="F666" s="7"/>
      <c r="G666" s="7"/>
      <c r="H666" s="7"/>
      <c r="I666" s="7"/>
      <c r="J666" s="7"/>
      <c r="K666" s="7"/>
      <c r="L666" s="7"/>
      <c r="M666" s="7"/>
      <c r="N666" s="7"/>
      <c r="O666" s="7"/>
      <c r="P666" s="7"/>
      <c r="Q666" s="7"/>
      <c r="R666" s="7"/>
      <c r="S666" s="7"/>
      <c r="T666" s="7"/>
      <c r="U666" s="7"/>
      <c r="V666" s="7"/>
      <c r="W666" s="7"/>
      <c r="X666" s="7"/>
      <c r="Y666" s="7"/>
      <c r="Z666" s="7"/>
      <c r="AA666" s="7"/>
    </row>
    <row r="667" spans="1:27" ht="14.4">
      <c r="A667" s="7"/>
      <c r="B667" s="7"/>
      <c r="C667" s="7"/>
      <c r="D667" s="7"/>
      <c r="E667" s="7"/>
      <c r="F667" s="7"/>
      <c r="G667" s="7"/>
      <c r="H667" s="7"/>
      <c r="I667" s="7"/>
      <c r="J667" s="7"/>
      <c r="K667" s="7"/>
      <c r="L667" s="7"/>
      <c r="M667" s="7"/>
      <c r="N667" s="7"/>
      <c r="O667" s="7"/>
      <c r="P667" s="7"/>
      <c r="Q667" s="7"/>
      <c r="R667" s="7"/>
      <c r="S667" s="7"/>
      <c r="T667" s="7"/>
      <c r="U667" s="7"/>
      <c r="V667" s="7"/>
      <c r="W667" s="7"/>
      <c r="X667" s="7"/>
      <c r="Y667" s="7"/>
      <c r="Z667" s="7"/>
      <c r="AA667" s="7"/>
    </row>
    <row r="668" spans="1:27" ht="14.4">
      <c r="A668" s="7"/>
      <c r="B668" s="7"/>
      <c r="C668" s="7"/>
      <c r="D668" s="7"/>
      <c r="E668" s="7"/>
      <c r="F668" s="7"/>
      <c r="G668" s="7"/>
      <c r="H668" s="7"/>
      <c r="I668" s="7"/>
      <c r="J668" s="7"/>
      <c r="K668" s="7"/>
      <c r="L668" s="7"/>
      <c r="M668" s="7"/>
      <c r="N668" s="7"/>
      <c r="O668" s="7"/>
      <c r="P668" s="7"/>
      <c r="Q668" s="7"/>
      <c r="R668" s="7"/>
      <c r="S668" s="7"/>
      <c r="T668" s="7"/>
      <c r="U668" s="7"/>
      <c r="V668" s="7"/>
      <c r="W668" s="7"/>
      <c r="X668" s="7"/>
      <c r="Y668" s="7"/>
      <c r="Z668" s="7"/>
      <c r="AA668" s="7"/>
    </row>
    <row r="669" spans="1:27" ht="14.4">
      <c r="A669" s="7"/>
      <c r="B669" s="7"/>
      <c r="C669" s="7"/>
      <c r="D669" s="7"/>
      <c r="E669" s="7"/>
      <c r="F669" s="7"/>
      <c r="G669" s="7"/>
      <c r="H669" s="7"/>
      <c r="I669" s="7"/>
      <c r="J669" s="7"/>
      <c r="K669" s="7"/>
      <c r="L669" s="7"/>
      <c r="M669" s="7"/>
      <c r="N669" s="7"/>
      <c r="O669" s="7"/>
      <c r="P669" s="7"/>
      <c r="Q669" s="7"/>
      <c r="R669" s="7"/>
      <c r="S669" s="7"/>
      <c r="T669" s="7"/>
      <c r="U669" s="7"/>
      <c r="V669" s="7"/>
      <c r="W669" s="7"/>
      <c r="X669" s="7"/>
      <c r="Y669" s="7"/>
      <c r="Z669" s="7"/>
      <c r="AA669" s="7"/>
    </row>
    <row r="670" spans="1:27" ht="14.4">
      <c r="A670" s="7"/>
      <c r="B670" s="7"/>
      <c r="C670" s="7"/>
      <c r="D670" s="7"/>
      <c r="E670" s="7"/>
      <c r="F670" s="7"/>
      <c r="G670" s="7"/>
      <c r="H670" s="7"/>
      <c r="I670" s="7"/>
      <c r="J670" s="7"/>
      <c r="K670" s="7"/>
      <c r="L670" s="7"/>
      <c r="M670" s="7"/>
      <c r="N670" s="7"/>
      <c r="O670" s="7"/>
      <c r="P670" s="7"/>
      <c r="Q670" s="7"/>
      <c r="R670" s="7"/>
      <c r="S670" s="7"/>
      <c r="T670" s="7"/>
      <c r="U670" s="7"/>
      <c r="V670" s="7"/>
      <c r="W670" s="7"/>
      <c r="X670" s="7"/>
      <c r="Y670" s="7"/>
      <c r="Z670" s="7"/>
      <c r="AA670" s="7"/>
    </row>
    <row r="671" spans="1:27" ht="14.4">
      <c r="A671" s="7"/>
      <c r="B671" s="7"/>
      <c r="C671" s="7"/>
      <c r="D671" s="7"/>
      <c r="E671" s="7"/>
      <c r="F671" s="7"/>
      <c r="G671" s="7"/>
      <c r="H671" s="7"/>
      <c r="I671" s="7"/>
      <c r="J671" s="7"/>
      <c r="K671" s="7"/>
      <c r="L671" s="7"/>
      <c r="M671" s="7"/>
      <c r="N671" s="7"/>
      <c r="O671" s="7"/>
      <c r="P671" s="7"/>
      <c r="Q671" s="7"/>
      <c r="R671" s="7"/>
      <c r="S671" s="7"/>
      <c r="T671" s="7"/>
      <c r="U671" s="7"/>
      <c r="V671" s="7"/>
      <c r="W671" s="7"/>
      <c r="X671" s="7"/>
      <c r="Y671" s="7"/>
      <c r="Z671" s="7"/>
      <c r="AA671" s="7"/>
    </row>
    <row r="672" spans="1:27" ht="14.4">
      <c r="A672" s="7"/>
      <c r="B672" s="7"/>
      <c r="C672" s="7"/>
      <c r="D672" s="7"/>
      <c r="E672" s="7"/>
      <c r="F672" s="7"/>
      <c r="G672" s="7"/>
      <c r="H672" s="7"/>
      <c r="I672" s="7"/>
      <c r="J672" s="7"/>
      <c r="K672" s="7"/>
      <c r="L672" s="7"/>
      <c r="M672" s="7"/>
      <c r="N672" s="7"/>
      <c r="O672" s="7"/>
      <c r="P672" s="7"/>
      <c r="Q672" s="7"/>
      <c r="R672" s="7"/>
      <c r="S672" s="7"/>
      <c r="T672" s="7"/>
      <c r="U672" s="7"/>
      <c r="V672" s="7"/>
      <c r="W672" s="7"/>
      <c r="X672" s="7"/>
      <c r="Y672" s="7"/>
      <c r="Z672" s="7"/>
      <c r="AA672" s="7"/>
    </row>
    <row r="673" spans="1:27" ht="14.4">
      <c r="A673" s="7"/>
      <c r="B673" s="7"/>
      <c r="C673" s="7"/>
      <c r="D673" s="7"/>
      <c r="E673" s="7"/>
      <c r="F673" s="7"/>
      <c r="G673" s="7"/>
      <c r="H673" s="7"/>
      <c r="I673" s="7"/>
      <c r="J673" s="7"/>
      <c r="K673" s="7"/>
      <c r="L673" s="7"/>
      <c r="M673" s="7"/>
      <c r="N673" s="7"/>
      <c r="O673" s="7"/>
      <c r="P673" s="7"/>
      <c r="Q673" s="7"/>
      <c r="R673" s="7"/>
      <c r="S673" s="7"/>
      <c r="T673" s="7"/>
      <c r="U673" s="7"/>
      <c r="V673" s="7"/>
      <c r="W673" s="7"/>
      <c r="X673" s="7"/>
      <c r="Y673" s="7"/>
      <c r="Z673" s="7"/>
      <c r="AA673" s="7"/>
    </row>
    <row r="674" spans="1:27" ht="14.4">
      <c r="A674" s="7"/>
      <c r="B674" s="7"/>
      <c r="C674" s="7"/>
      <c r="D674" s="7"/>
      <c r="E674" s="7"/>
      <c r="F674" s="7"/>
      <c r="G674" s="7"/>
      <c r="H674" s="7"/>
      <c r="I674" s="7"/>
      <c r="J674" s="7"/>
      <c r="K674" s="7"/>
      <c r="L674" s="7"/>
      <c r="M674" s="7"/>
      <c r="N674" s="7"/>
      <c r="O674" s="7"/>
      <c r="P674" s="7"/>
      <c r="Q674" s="7"/>
      <c r="R674" s="7"/>
      <c r="S674" s="7"/>
      <c r="T674" s="7"/>
      <c r="U674" s="7"/>
      <c r="V674" s="7"/>
      <c r="W674" s="7"/>
      <c r="X674" s="7"/>
      <c r="Y674" s="7"/>
      <c r="Z674" s="7"/>
      <c r="AA674" s="7"/>
    </row>
    <row r="675" spans="1:27" ht="14.4">
      <c r="A675" s="7"/>
      <c r="B675" s="7"/>
      <c r="C675" s="7"/>
      <c r="D675" s="7"/>
      <c r="E675" s="7"/>
      <c r="F675" s="7"/>
      <c r="G675" s="7"/>
      <c r="H675" s="7"/>
      <c r="I675" s="7"/>
      <c r="J675" s="7"/>
      <c r="K675" s="7"/>
      <c r="L675" s="7"/>
      <c r="M675" s="7"/>
      <c r="N675" s="7"/>
      <c r="O675" s="7"/>
      <c r="P675" s="7"/>
      <c r="Q675" s="7"/>
      <c r="R675" s="7"/>
      <c r="S675" s="7"/>
      <c r="T675" s="7"/>
      <c r="U675" s="7"/>
      <c r="V675" s="7"/>
      <c r="W675" s="7"/>
      <c r="X675" s="7"/>
      <c r="Y675" s="7"/>
      <c r="Z675" s="7"/>
      <c r="AA675" s="7"/>
    </row>
    <row r="676" spans="1:27" ht="14.4">
      <c r="A676" s="7"/>
      <c r="B676" s="7"/>
      <c r="C676" s="7"/>
      <c r="D676" s="7"/>
      <c r="E676" s="7"/>
      <c r="F676" s="7"/>
      <c r="G676" s="7"/>
      <c r="H676" s="7"/>
      <c r="I676" s="7"/>
      <c r="J676" s="7"/>
      <c r="K676" s="7"/>
      <c r="L676" s="7"/>
      <c r="M676" s="7"/>
      <c r="N676" s="7"/>
      <c r="O676" s="7"/>
      <c r="P676" s="7"/>
      <c r="Q676" s="7"/>
      <c r="R676" s="7"/>
      <c r="S676" s="7"/>
      <c r="T676" s="7"/>
      <c r="U676" s="7"/>
      <c r="V676" s="7"/>
      <c r="W676" s="7"/>
      <c r="X676" s="7"/>
      <c r="Y676" s="7"/>
      <c r="Z676" s="7"/>
      <c r="AA676" s="7"/>
    </row>
    <row r="677" spans="1:27" ht="14.4">
      <c r="A677" s="7"/>
      <c r="B677" s="7"/>
      <c r="C677" s="7"/>
      <c r="D677" s="7"/>
      <c r="E677" s="7"/>
      <c r="F677" s="7"/>
      <c r="G677" s="7"/>
      <c r="H677" s="7"/>
      <c r="I677" s="7"/>
      <c r="J677" s="7"/>
      <c r="K677" s="7"/>
      <c r="L677" s="7"/>
      <c r="M677" s="7"/>
      <c r="N677" s="7"/>
      <c r="O677" s="7"/>
      <c r="P677" s="7"/>
      <c r="Q677" s="7"/>
      <c r="R677" s="7"/>
      <c r="S677" s="7"/>
      <c r="T677" s="7"/>
      <c r="U677" s="7"/>
      <c r="V677" s="7"/>
      <c r="W677" s="7"/>
      <c r="X677" s="7"/>
      <c r="Y677" s="7"/>
      <c r="Z677" s="7"/>
      <c r="AA677" s="7"/>
    </row>
    <row r="678" spans="1:27" ht="14.4">
      <c r="A678" s="7"/>
      <c r="B678" s="7"/>
      <c r="C678" s="7"/>
      <c r="D678" s="7"/>
      <c r="E678" s="7"/>
      <c r="F678" s="7"/>
      <c r="G678" s="7"/>
      <c r="H678" s="7"/>
      <c r="I678" s="7"/>
      <c r="J678" s="7"/>
      <c r="K678" s="7"/>
      <c r="L678" s="7"/>
      <c r="M678" s="7"/>
      <c r="N678" s="7"/>
      <c r="O678" s="7"/>
      <c r="P678" s="7"/>
      <c r="Q678" s="7"/>
      <c r="R678" s="7"/>
      <c r="S678" s="7"/>
      <c r="T678" s="7"/>
      <c r="U678" s="7"/>
      <c r="V678" s="7"/>
      <c r="W678" s="7"/>
      <c r="X678" s="7"/>
      <c r="Y678" s="7"/>
      <c r="Z678" s="7"/>
      <c r="AA678" s="7"/>
    </row>
    <row r="679" spans="1:27" ht="14.4">
      <c r="A679" s="7"/>
      <c r="B679" s="7"/>
      <c r="C679" s="7"/>
      <c r="D679" s="7"/>
      <c r="E679" s="7"/>
      <c r="F679" s="7"/>
      <c r="G679" s="7"/>
      <c r="H679" s="7"/>
      <c r="I679" s="7"/>
      <c r="J679" s="7"/>
      <c r="K679" s="7"/>
      <c r="L679" s="7"/>
      <c r="M679" s="7"/>
      <c r="N679" s="7"/>
      <c r="O679" s="7"/>
      <c r="P679" s="7"/>
      <c r="Q679" s="7"/>
      <c r="R679" s="7"/>
      <c r="S679" s="7"/>
      <c r="T679" s="7"/>
      <c r="U679" s="7"/>
      <c r="V679" s="7"/>
      <c r="W679" s="7"/>
      <c r="X679" s="7"/>
      <c r="Y679" s="7"/>
      <c r="Z679" s="7"/>
      <c r="AA679" s="7"/>
    </row>
    <row r="680" spans="1:27" ht="14.4">
      <c r="A680" s="7"/>
      <c r="B680" s="7"/>
      <c r="C680" s="7"/>
      <c r="D680" s="7"/>
      <c r="E680" s="7"/>
      <c r="F680" s="7"/>
      <c r="G680" s="7"/>
      <c r="H680" s="7"/>
      <c r="I680" s="7"/>
      <c r="J680" s="7"/>
      <c r="K680" s="7"/>
      <c r="L680" s="7"/>
      <c r="M680" s="7"/>
      <c r="N680" s="7"/>
      <c r="O680" s="7"/>
      <c r="P680" s="7"/>
      <c r="Q680" s="7"/>
      <c r="R680" s="7"/>
      <c r="S680" s="7"/>
      <c r="T680" s="7"/>
      <c r="U680" s="7"/>
      <c r="V680" s="7"/>
      <c r="W680" s="7"/>
      <c r="X680" s="7"/>
      <c r="Y680" s="7"/>
      <c r="Z680" s="7"/>
      <c r="AA680" s="7"/>
    </row>
    <row r="681" spans="1:27" ht="14.4">
      <c r="A681" s="7"/>
      <c r="B681" s="7"/>
      <c r="C681" s="7"/>
      <c r="D681" s="7"/>
      <c r="E681" s="7"/>
      <c r="F681" s="7"/>
      <c r="G681" s="7"/>
      <c r="H681" s="7"/>
      <c r="I681" s="7"/>
      <c r="J681" s="7"/>
      <c r="K681" s="7"/>
      <c r="L681" s="7"/>
      <c r="M681" s="7"/>
      <c r="N681" s="7"/>
      <c r="O681" s="7"/>
      <c r="P681" s="7"/>
      <c r="Q681" s="7"/>
      <c r="R681" s="7"/>
      <c r="S681" s="7"/>
      <c r="T681" s="7"/>
      <c r="U681" s="7"/>
      <c r="V681" s="7"/>
      <c r="W681" s="7"/>
      <c r="X681" s="7"/>
      <c r="Y681" s="7"/>
      <c r="Z681" s="7"/>
      <c r="AA681" s="7"/>
    </row>
    <row r="682" spans="1:27" ht="14.4">
      <c r="A682" s="7"/>
      <c r="B682" s="7"/>
      <c r="C682" s="7"/>
      <c r="D682" s="7"/>
      <c r="E682" s="7"/>
      <c r="F682" s="7"/>
      <c r="G682" s="7"/>
      <c r="H682" s="7"/>
      <c r="I682" s="7"/>
      <c r="J682" s="7"/>
      <c r="K682" s="7"/>
      <c r="L682" s="7"/>
      <c r="M682" s="7"/>
      <c r="N682" s="7"/>
      <c r="O682" s="7"/>
      <c r="P682" s="7"/>
      <c r="Q682" s="7"/>
      <c r="R682" s="7"/>
      <c r="S682" s="7"/>
      <c r="T682" s="7"/>
      <c r="U682" s="7"/>
      <c r="V682" s="7"/>
      <c r="W682" s="7"/>
      <c r="X682" s="7"/>
      <c r="Y682" s="7"/>
      <c r="Z682" s="7"/>
      <c r="AA682" s="7"/>
    </row>
    <row r="683" spans="1:27" ht="14.4">
      <c r="A683" s="7"/>
      <c r="B683" s="7"/>
      <c r="C683" s="7"/>
      <c r="D683" s="7"/>
      <c r="E683" s="7"/>
      <c r="F683" s="7"/>
      <c r="G683" s="7"/>
      <c r="H683" s="7"/>
      <c r="I683" s="7"/>
      <c r="J683" s="7"/>
      <c r="K683" s="7"/>
      <c r="L683" s="7"/>
      <c r="M683" s="7"/>
      <c r="N683" s="7"/>
      <c r="O683" s="7"/>
      <c r="P683" s="7"/>
      <c r="Q683" s="7"/>
      <c r="R683" s="7"/>
      <c r="S683" s="7"/>
      <c r="T683" s="7"/>
      <c r="U683" s="7"/>
      <c r="V683" s="7"/>
      <c r="W683" s="7"/>
      <c r="X683" s="7"/>
      <c r="Y683" s="7"/>
      <c r="Z683" s="7"/>
      <c r="AA683" s="7"/>
    </row>
    <row r="684" spans="1:27" ht="14.4">
      <c r="A684" s="7"/>
      <c r="B684" s="7"/>
      <c r="C684" s="7"/>
      <c r="D684" s="7"/>
      <c r="E684" s="7"/>
      <c r="F684" s="7"/>
      <c r="G684" s="7"/>
      <c r="H684" s="7"/>
      <c r="I684" s="7"/>
      <c r="J684" s="7"/>
      <c r="K684" s="7"/>
      <c r="L684" s="7"/>
      <c r="M684" s="7"/>
      <c r="N684" s="7"/>
      <c r="O684" s="7"/>
      <c r="P684" s="7"/>
      <c r="Q684" s="7"/>
      <c r="R684" s="7"/>
      <c r="S684" s="7"/>
      <c r="T684" s="7"/>
      <c r="U684" s="7"/>
      <c r="V684" s="7"/>
      <c r="W684" s="7"/>
      <c r="X684" s="7"/>
      <c r="Y684" s="7"/>
      <c r="Z684" s="7"/>
      <c r="AA684" s="7"/>
    </row>
    <row r="685" spans="1:27" ht="14.4">
      <c r="A685" s="7"/>
      <c r="B685" s="7"/>
      <c r="C685" s="7"/>
      <c r="D685" s="7"/>
      <c r="E685" s="7"/>
      <c r="F685" s="7"/>
      <c r="G685" s="7"/>
      <c r="H685" s="7"/>
      <c r="I685" s="7"/>
      <c r="J685" s="7"/>
      <c r="K685" s="7"/>
      <c r="L685" s="7"/>
      <c r="M685" s="7"/>
      <c r="N685" s="7"/>
      <c r="O685" s="7"/>
      <c r="P685" s="7"/>
      <c r="Q685" s="7"/>
      <c r="R685" s="7"/>
      <c r="S685" s="7"/>
      <c r="T685" s="7"/>
      <c r="U685" s="7"/>
      <c r="V685" s="7"/>
      <c r="W685" s="7"/>
      <c r="X685" s="7"/>
      <c r="Y685" s="7"/>
      <c r="Z685" s="7"/>
      <c r="AA685" s="7"/>
    </row>
    <row r="686" spans="1:27" ht="14.4">
      <c r="A686" s="7"/>
      <c r="B686" s="7"/>
      <c r="C686" s="7"/>
      <c r="D686" s="7"/>
      <c r="E686" s="7"/>
      <c r="F686" s="7"/>
      <c r="G686" s="7"/>
      <c r="H686" s="7"/>
      <c r="I686" s="7"/>
      <c r="J686" s="7"/>
      <c r="K686" s="7"/>
      <c r="L686" s="7"/>
      <c r="M686" s="7"/>
      <c r="N686" s="7"/>
      <c r="O686" s="7"/>
      <c r="P686" s="7"/>
      <c r="Q686" s="7"/>
      <c r="R686" s="7"/>
      <c r="S686" s="7"/>
      <c r="T686" s="7"/>
      <c r="U686" s="7"/>
      <c r="V686" s="7"/>
      <c r="W686" s="7"/>
      <c r="X686" s="7"/>
      <c r="Y686" s="7"/>
      <c r="Z686" s="7"/>
      <c r="AA686" s="7"/>
    </row>
    <row r="687" spans="1:27" ht="14.4">
      <c r="A687" s="7"/>
      <c r="B687" s="7"/>
      <c r="C687" s="7"/>
      <c r="D687" s="7"/>
      <c r="E687" s="7"/>
      <c r="F687" s="7"/>
      <c r="G687" s="7"/>
      <c r="H687" s="7"/>
      <c r="I687" s="7"/>
      <c r="J687" s="7"/>
      <c r="K687" s="7"/>
      <c r="L687" s="7"/>
      <c r="M687" s="7"/>
      <c r="N687" s="7"/>
      <c r="O687" s="7"/>
      <c r="P687" s="7"/>
      <c r="Q687" s="7"/>
      <c r="R687" s="7"/>
      <c r="S687" s="7"/>
      <c r="T687" s="7"/>
      <c r="U687" s="7"/>
      <c r="V687" s="7"/>
      <c r="W687" s="7"/>
      <c r="X687" s="7"/>
      <c r="Y687" s="7"/>
      <c r="Z687" s="7"/>
      <c r="AA687" s="7"/>
    </row>
    <row r="688" spans="1:27" ht="14.4">
      <c r="A688" s="7"/>
      <c r="B688" s="7"/>
      <c r="C688" s="7"/>
      <c r="D688" s="7"/>
      <c r="E688" s="7"/>
      <c r="F688" s="7"/>
      <c r="G688" s="7"/>
      <c r="H688" s="7"/>
      <c r="I688" s="7"/>
      <c r="J688" s="7"/>
      <c r="K688" s="7"/>
      <c r="L688" s="7"/>
      <c r="M688" s="7"/>
      <c r="N688" s="7"/>
      <c r="O688" s="7"/>
      <c r="P688" s="7"/>
      <c r="Q688" s="7"/>
      <c r="R688" s="7"/>
      <c r="S688" s="7"/>
      <c r="T688" s="7"/>
      <c r="U688" s="7"/>
      <c r="V688" s="7"/>
      <c r="W688" s="7"/>
      <c r="X688" s="7"/>
      <c r="Y688" s="7"/>
      <c r="Z688" s="7"/>
      <c r="AA688" s="7"/>
    </row>
    <row r="689" spans="1:27" ht="14.4">
      <c r="A689" s="7"/>
      <c r="B689" s="7"/>
      <c r="C689" s="7"/>
      <c r="D689" s="7"/>
      <c r="E689" s="7"/>
      <c r="F689" s="7"/>
      <c r="G689" s="7"/>
      <c r="H689" s="7"/>
      <c r="I689" s="7"/>
      <c r="J689" s="7"/>
      <c r="K689" s="7"/>
      <c r="L689" s="7"/>
      <c r="M689" s="7"/>
      <c r="N689" s="7"/>
      <c r="O689" s="7"/>
      <c r="P689" s="7"/>
      <c r="Q689" s="7"/>
      <c r="R689" s="7"/>
      <c r="S689" s="7"/>
      <c r="T689" s="7"/>
      <c r="U689" s="7"/>
      <c r="V689" s="7"/>
      <c r="W689" s="7"/>
      <c r="X689" s="7"/>
      <c r="Y689" s="7"/>
      <c r="Z689" s="7"/>
      <c r="AA689" s="7"/>
    </row>
    <row r="690" spans="1:27" ht="14.4">
      <c r="A690" s="7"/>
      <c r="B690" s="7"/>
      <c r="C690" s="7"/>
      <c r="D690" s="7"/>
      <c r="E690" s="7"/>
      <c r="F690" s="7"/>
      <c r="G690" s="7"/>
      <c r="H690" s="7"/>
      <c r="I690" s="7"/>
      <c r="J690" s="7"/>
      <c r="K690" s="7"/>
      <c r="L690" s="7"/>
      <c r="M690" s="7"/>
      <c r="N690" s="7"/>
      <c r="O690" s="7"/>
      <c r="P690" s="7"/>
      <c r="Q690" s="7"/>
      <c r="R690" s="7"/>
      <c r="S690" s="7"/>
      <c r="T690" s="7"/>
      <c r="U690" s="7"/>
      <c r="V690" s="7"/>
      <c r="W690" s="7"/>
      <c r="X690" s="7"/>
      <c r="Y690" s="7"/>
      <c r="Z690" s="7"/>
      <c r="AA690" s="7"/>
    </row>
    <row r="691" spans="1:27" ht="14.4">
      <c r="A691" s="7"/>
      <c r="B691" s="7"/>
      <c r="C691" s="7"/>
      <c r="D691" s="7"/>
      <c r="E691" s="7"/>
      <c r="F691" s="7"/>
      <c r="G691" s="7"/>
      <c r="H691" s="7"/>
      <c r="I691" s="7"/>
      <c r="J691" s="7"/>
      <c r="K691" s="7"/>
      <c r="L691" s="7"/>
      <c r="M691" s="7"/>
      <c r="N691" s="7"/>
      <c r="O691" s="7"/>
      <c r="P691" s="7"/>
      <c r="Q691" s="7"/>
      <c r="R691" s="7"/>
      <c r="S691" s="7"/>
      <c r="T691" s="7"/>
      <c r="U691" s="7"/>
      <c r="V691" s="7"/>
      <c r="W691" s="7"/>
      <c r="X691" s="7"/>
      <c r="Y691" s="7"/>
      <c r="Z691" s="7"/>
      <c r="AA691" s="7"/>
    </row>
    <row r="692" spans="1:27" ht="14.4">
      <c r="A692" s="7"/>
      <c r="B692" s="7"/>
      <c r="C692" s="7"/>
      <c r="D692" s="7"/>
      <c r="E692" s="7"/>
      <c r="F692" s="7"/>
      <c r="G692" s="7"/>
      <c r="H692" s="7"/>
      <c r="I692" s="7"/>
      <c r="J692" s="7"/>
      <c r="K692" s="7"/>
      <c r="L692" s="7"/>
      <c r="M692" s="7"/>
      <c r="N692" s="7"/>
      <c r="O692" s="7"/>
      <c r="P692" s="7"/>
      <c r="Q692" s="7"/>
      <c r="R692" s="7"/>
      <c r="S692" s="7"/>
      <c r="T692" s="7"/>
      <c r="U692" s="7"/>
      <c r="V692" s="7"/>
      <c r="W692" s="7"/>
      <c r="X692" s="7"/>
      <c r="Y692" s="7"/>
      <c r="Z692" s="7"/>
      <c r="AA692" s="7"/>
    </row>
    <row r="693" spans="1:27" ht="14.4">
      <c r="A693" s="7"/>
      <c r="B693" s="7"/>
      <c r="C693" s="7"/>
      <c r="D693" s="7"/>
      <c r="E693" s="7"/>
      <c r="F693" s="7"/>
      <c r="G693" s="7"/>
      <c r="H693" s="7"/>
      <c r="I693" s="7"/>
      <c r="J693" s="7"/>
      <c r="K693" s="7"/>
      <c r="L693" s="7"/>
      <c r="M693" s="7"/>
      <c r="N693" s="7"/>
      <c r="O693" s="7"/>
      <c r="P693" s="7"/>
      <c r="Q693" s="7"/>
      <c r="R693" s="7"/>
      <c r="S693" s="7"/>
      <c r="T693" s="7"/>
      <c r="U693" s="7"/>
      <c r="V693" s="7"/>
      <c r="W693" s="7"/>
      <c r="X693" s="7"/>
      <c r="Y693" s="7"/>
      <c r="Z693" s="7"/>
      <c r="AA693" s="7"/>
    </row>
    <row r="694" spans="1:27" ht="14.4">
      <c r="A694" s="7"/>
      <c r="B694" s="7"/>
      <c r="C694" s="7"/>
      <c r="D694" s="7"/>
      <c r="E694" s="7"/>
      <c r="F694" s="7"/>
      <c r="G694" s="7"/>
      <c r="H694" s="7"/>
      <c r="I694" s="7"/>
      <c r="J694" s="7"/>
      <c r="K694" s="7"/>
      <c r="L694" s="7"/>
      <c r="M694" s="7"/>
      <c r="N694" s="7"/>
      <c r="O694" s="7"/>
      <c r="P694" s="7"/>
      <c r="Q694" s="7"/>
      <c r="R694" s="7"/>
      <c r="S694" s="7"/>
      <c r="T694" s="7"/>
      <c r="U694" s="7"/>
      <c r="V694" s="7"/>
      <c r="W694" s="7"/>
      <c r="X694" s="7"/>
      <c r="Y694" s="7"/>
      <c r="Z694" s="7"/>
      <c r="AA694" s="7"/>
    </row>
    <row r="695" spans="1:27" ht="14.4">
      <c r="A695" s="7"/>
      <c r="B695" s="7"/>
      <c r="C695" s="7"/>
      <c r="D695" s="7"/>
      <c r="E695" s="7"/>
      <c r="F695" s="7"/>
      <c r="G695" s="7"/>
      <c r="H695" s="7"/>
      <c r="I695" s="7"/>
      <c r="J695" s="7"/>
      <c r="K695" s="7"/>
      <c r="L695" s="7"/>
      <c r="M695" s="7"/>
      <c r="N695" s="7"/>
      <c r="O695" s="7"/>
      <c r="P695" s="7"/>
      <c r="Q695" s="7"/>
      <c r="R695" s="7"/>
      <c r="S695" s="7"/>
      <c r="T695" s="7"/>
      <c r="U695" s="7"/>
      <c r="V695" s="7"/>
      <c r="W695" s="7"/>
      <c r="X695" s="7"/>
      <c r="Y695" s="7"/>
      <c r="Z695" s="7"/>
      <c r="AA695" s="7"/>
    </row>
    <row r="696" spans="1:27" ht="14.4">
      <c r="A696" s="7"/>
      <c r="B696" s="7"/>
      <c r="C696" s="7"/>
      <c r="D696" s="7"/>
      <c r="E696" s="7"/>
      <c r="F696" s="7"/>
      <c r="G696" s="7"/>
      <c r="H696" s="7"/>
      <c r="I696" s="7"/>
      <c r="J696" s="7"/>
      <c r="K696" s="7"/>
      <c r="L696" s="7"/>
      <c r="M696" s="7"/>
      <c r="N696" s="7"/>
      <c r="O696" s="7"/>
      <c r="P696" s="7"/>
      <c r="Q696" s="7"/>
      <c r="R696" s="7"/>
      <c r="S696" s="7"/>
      <c r="T696" s="7"/>
      <c r="U696" s="7"/>
      <c r="V696" s="7"/>
      <c r="W696" s="7"/>
      <c r="X696" s="7"/>
      <c r="Y696" s="7"/>
      <c r="Z696" s="7"/>
      <c r="AA696" s="7"/>
    </row>
    <row r="697" spans="1:27" ht="14.4">
      <c r="A697" s="7"/>
      <c r="B697" s="7"/>
      <c r="C697" s="7"/>
      <c r="D697" s="7"/>
      <c r="E697" s="7"/>
      <c r="F697" s="7"/>
      <c r="G697" s="7"/>
      <c r="H697" s="7"/>
      <c r="I697" s="7"/>
      <c r="J697" s="7"/>
      <c r="K697" s="7"/>
      <c r="L697" s="7"/>
      <c r="M697" s="7"/>
      <c r="N697" s="7"/>
      <c r="O697" s="7"/>
      <c r="P697" s="7"/>
      <c r="Q697" s="7"/>
      <c r="R697" s="7"/>
      <c r="S697" s="7"/>
      <c r="T697" s="7"/>
      <c r="U697" s="7"/>
      <c r="V697" s="7"/>
      <c r="W697" s="7"/>
      <c r="X697" s="7"/>
      <c r="Y697" s="7"/>
      <c r="Z697" s="7"/>
      <c r="AA697" s="7"/>
    </row>
    <row r="698" spans="1:27" ht="14.4">
      <c r="A698" s="7"/>
      <c r="B698" s="7"/>
      <c r="C698" s="7"/>
      <c r="D698" s="7"/>
      <c r="E698" s="7"/>
      <c r="F698" s="7"/>
      <c r="G698" s="7"/>
      <c r="H698" s="7"/>
      <c r="I698" s="7"/>
      <c r="J698" s="7"/>
      <c r="K698" s="7"/>
      <c r="L698" s="7"/>
      <c r="M698" s="7"/>
      <c r="N698" s="7"/>
      <c r="O698" s="7"/>
      <c r="P698" s="7"/>
      <c r="Q698" s="7"/>
      <c r="R698" s="7"/>
      <c r="S698" s="7"/>
      <c r="T698" s="7"/>
      <c r="U698" s="7"/>
      <c r="V698" s="7"/>
      <c r="W698" s="7"/>
      <c r="X698" s="7"/>
      <c r="Y698" s="7"/>
      <c r="Z698" s="7"/>
      <c r="AA698" s="7"/>
    </row>
    <row r="699" spans="1:27" ht="14.4">
      <c r="A699" s="7"/>
      <c r="B699" s="7"/>
      <c r="C699" s="7"/>
      <c r="D699" s="7"/>
      <c r="E699" s="7"/>
      <c r="F699" s="7"/>
      <c r="G699" s="7"/>
      <c r="H699" s="7"/>
      <c r="I699" s="7"/>
      <c r="J699" s="7"/>
      <c r="K699" s="7"/>
      <c r="L699" s="7"/>
      <c r="M699" s="7"/>
      <c r="N699" s="7"/>
      <c r="O699" s="7"/>
      <c r="P699" s="7"/>
      <c r="Q699" s="7"/>
      <c r="R699" s="7"/>
      <c r="S699" s="7"/>
      <c r="T699" s="7"/>
      <c r="U699" s="7"/>
      <c r="V699" s="7"/>
      <c r="W699" s="7"/>
      <c r="X699" s="7"/>
      <c r="Y699" s="7"/>
      <c r="Z699" s="7"/>
      <c r="AA699" s="7"/>
    </row>
    <row r="700" spans="1:27" ht="14.4">
      <c r="A700" s="7"/>
      <c r="B700" s="7"/>
      <c r="C700" s="7"/>
      <c r="D700" s="7"/>
      <c r="E700" s="7"/>
      <c r="F700" s="7"/>
      <c r="G700" s="7"/>
      <c r="H700" s="7"/>
      <c r="I700" s="7"/>
      <c r="J700" s="7"/>
      <c r="K700" s="7"/>
      <c r="L700" s="7"/>
      <c r="M700" s="7"/>
      <c r="N700" s="7"/>
      <c r="O700" s="7"/>
      <c r="P700" s="7"/>
      <c r="Q700" s="7"/>
      <c r="R700" s="7"/>
      <c r="S700" s="7"/>
      <c r="T700" s="7"/>
      <c r="U700" s="7"/>
      <c r="V700" s="7"/>
      <c r="W700" s="7"/>
      <c r="X700" s="7"/>
      <c r="Y700" s="7"/>
      <c r="Z700" s="7"/>
      <c r="AA700" s="7"/>
    </row>
    <row r="701" spans="1:27" ht="14.4">
      <c r="A701" s="7"/>
      <c r="B701" s="7"/>
      <c r="C701" s="7"/>
      <c r="D701" s="7"/>
      <c r="E701" s="7"/>
      <c r="F701" s="7"/>
      <c r="G701" s="7"/>
      <c r="H701" s="7"/>
      <c r="I701" s="7"/>
      <c r="J701" s="7"/>
      <c r="K701" s="7"/>
      <c r="L701" s="7"/>
      <c r="M701" s="7"/>
      <c r="N701" s="7"/>
      <c r="O701" s="7"/>
      <c r="P701" s="7"/>
      <c r="Q701" s="7"/>
      <c r="R701" s="7"/>
      <c r="S701" s="7"/>
      <c r="T701" s="7"/>
      <c r="U701" s="7"/>
      <c r="V701" s="7"/>
      <c r="W701" s="7"/>
      <c r="X701" s="7"/>
      <c r="Y701" s="7"/>
      <c r="Z701" s="7"/>
      <c r="AA701" s="7"/>
    </row>
    <row r="702" spans="1:27" ht="14.4">
      <c r="A702" s="7"/>
      <c r="B702" s="7"/>
      <c r="C702" s="7"/>
      <c r="D702" s="7"/>
      <c r="E702" s="7"/>
      <c r="F702" s="7"/>
      <c r="G702" s="7"/>
      <c r="H702" s="7"/>
      <c r="I702" s="7"/>
      <c r="J702" s="7"/>
      <c r="K702" s="7"/>
      <c r="L702" s="7"/>
      <c r="M702" s="7"/>
      <c r="N702" s="7"/>
      <c r="O702" s="7"/>
      <c r="P702" s="7"/>
      <c r="Q702" s="7"/>
      <c r="R702" s="7"/>
      <c r="S702" s="7"/>
      <c r="T702" s="7"/>
      <c r="U702" s="7"/>
      <c r="V702" s="7"/>
      <c r="W702" s="7"/>
      <c r="X702" s="7"/>
      <c r="Y702" s="7"/>
      <c r="Z702" s="7"/>
      <c r="AA702" s="7"/>
    </row>
    <row r="703" spans="1:27" ht="14.4">
      <c r="A703" s="7"/>
      <c r="B703" s="7"/>
      <c r="C703" s="7"/>
      <c r="D703" s="7"/>
      <c r="E703" s="7"/>
      <c r="F703" s="7"/>
      <c r="G703" s="7"/>
      <c r="H703" s="7"/>
      <c r="I703" s="7"/>
      <c r="J703" s="7"/>
      <c r="K703" s="7"/>
      <c r="L703" s="7"/>
      <c r="M703" s="7"/>
      <c r="N703" s="7"/>
      <c r="O703" s="7"/>
      <c r="P703" s="7"/>
      <c r="Q703" s="7"/>
      <c r="R703" s="7"/>
      <c r="S703" s="7"/>
      <c r="T703" s="7"/>
      <c r="U703" s="7"/>
      <c r="V703" s="7"/>
      <c r="W703" s="7"/>
      <c r="X703" s="7"/>
      <c r="Y703" s="7"/>
      <c r="Z703" s="7"/>
      <c r="AA703" s="7"/>
    </row>
    <row r="704" spans="1:27" ht="14.4">
      <c r="A704" s="7"/>
      <c r="B704" s="7"/>
      <c r="C704" s="7"/>
      <c r="D704" s="7"/>
      <c r="E704" s="7"/>
      <c r="F704" s="7"/>
      <c r="G704" s="7"/>
      <c r="H704" s="7"/>
      <c r="I704" s="7"/>
      <c r="J704" s="7"/>
      <c r="K704" s="7"/>
      <c r="L704" s="7"/>
      <c r="M704" s="7"/>
      <c r="N704" s="7"/>
      <c r="O704" s="7"/>
      <c r="P704" s="7"/>
      <c r="Q704" s="7"/>
      <c r="R704" s="7"/>
      <c r="S704" s="7"/>
      <c r="T704" s="7"/>
      <c r="U704" s="7"/>
      <c r="V704" s="7"/>
      <c r="W704" s="7"/>
      <c r="X704" s="7"/>
      <c r="Y704" s="7"/>
      <c r="Z704" s="7"/>
      <c r="AA704" s="7"/>
    </row>
    <row r="705" spans="1:27" ht="14.4">
      <c r="A705" s="7"/>
      <c r="B705" s="7"/>
      <c r="C705" s="7"/>
      <c r="D705" s="7"/>
      <c r="E705" s="7"/>
      <c r="F705" s="7"/>
      <c r="G705" s="7"/>
      <c r="H705" s="7"/>
      <c r="I705" s="7"/>
      <c r="J705" s="7"/>
      <c r="K705" s="7"/>
      <c r="L705" s="7"/>
      <c r="M705" s="7"/>
      <c r="N705" s="7"/>
      <c r="O705" s="7"/>
      <c r="P705" s="7"/>
      <c r="Q705" s="7"/>
      <c r="R705" s="7"/>
      <c r="S705" s="7"/>
      <c r="T705" s="7"/>
      <c r="U705" s="7"/>
      <c r="V705" s="7"/>
      <c r="W705" s="7"/>
      <c r="X705" s="7"/>
      <c r="Y705" s="7"/>
      <c r="Z705" s="7"/>
      <c r="AA705" s="7"/>
    </row>
    <row r="706" spans="1:27" ht="14.4">
      <c r="A706" s="7"/>
      <c r="B706" s="7"/>
      <c r="C706" s="7"/>
      <c r="D706" s="7"/>
      <c r="E706" s="7"/>
      <c r="F706" s="7"/>
      <c r="G706" s="7"/>
      <c r="H706" s="7"/>
      <c r="I706" s="7"/>
      <c r="J706" s="7"/>
      <c r="K706" s="7"/>
      <c r="L706" s="7"/>
      <c r="M706" s="7"/>
      <c r="N706" s="7"/>
      <c r="O706" s="7"/>
      <c r="P706" s="7"/>
      <c r="Q706" s="7"/>
      <c r="R706" s="7"/>
      <c r="S706" s="7"/>
      <c r="T706" s="7"/>
      <c r="U706" s="7"/>
      <c r="V706" s="7"/>
      <c r="W706" s="7"/>
      <c r="X706" s="7"/>
      <c r="Y706" s="7"/>
      <c r="Z706" s="7"/>
      <c r="AA706" s="7"/>
    </row>
    <row r="707" spans="1:27" ht="14.4">
      <c r="A707" s="7"/>
      <c r="B707" s="7"/>
      <c r="C707" s="7"/>
      <c r="D707" s="7"/>
      <c r="E707" s="7"/>
      <c r="F707" s="7"/>
      <c r="G707" s="7"/>
      <c r="H707" s="7"/>
      <c r="I707" s="7"/>
      <c r="J707" s="7"/>
      <c r="K707" s="7"/>
      <c r="L707" s="7"/>
      <c r="M707" s="7"/>
      <c r="N707" s="7"/>
      <c r="O707" s="7"/>
      <c r="P707" s="7"/>
      <c r="Q707" s="7"/>
      <c r="R707" s="7"/>
      <c r="S707" s="7"/>
      <c r="T707" s="7"/>
      <c r="U707" s="7"/>
      <c r="V707" s="7"/>
      <c r="W707" s="7"/>
      <c r="X707" s="7"/>
      <c r="Y707" s="7"/>
      <c r="Z707" s="7"/>
      <c r="AA707" s="7"/>
    </row>
    <row r="708" spans="1:27" ht="14.4">
      <c r="A708" s="7"/>
      <c r="B708" s="7"/>
      <c r="C708" s="7"/>
      <c r="D708" s="7"/>
      <c r="E708" s="7"/>
      <c r="F708" s="7"/>
      <c r="G708" s="7"/>
      <c r="H708" s="7"/>
      <c r="I708" s="7"/>
      <c r="J708" s="7"/>
      <c r="K708" s="7"/>
      <c r="L708" s="7"/>
      <c r="M708" s="7"/>
      <c r="N708" s="7"/>
      <c r="O708" s="7"/>
      <c r="P708" s="7"/>
      <c r="Q708" s="7"/>
      <c r="R708" s="7"/>
      <c r="S708" s="7"/>
      <c r="T708" s="7"/>
      <c r="U708" s="7"/>
      <c r="V708" s="7"/>
      <c r="W708" s="7"/>
      <c r="X708" s="7"/>
      <c r="Y708" s="7"/>
      <c r="Z708" s="7"/>
      <c r="AA708" s="7"/>
    </row>
    <row r="709" spans="1:27" ht="14.4">
      <c r="A709" s="7"/>
      <c r="B709" s="7"/>
      <c r="C709" s="7"/>
      <c r="D709" s="7"/>
      <c r="E709" s="7"/>
      <c r="F709" s="7"/>
      <c r="G709" s="7"/>
      <c r="H709" s="7"/>
      <c r="I709" s="7"/>
      <c r="J709" s="7"/>
      <c r="K709" s="7"/>
      <c r="L709" s="7"/>
      <c r="M709" s="7"/>
      <c r="N709" s="7"/>
      <c r="O709" s="7"/>
      <c r="P709" s="7"/>
      <c r="Q709" s="7"/>
      <c r="R709" s="7"/>
      <c r="S709" s="7"/>
      <c r="T709" s="7"/>
      <c r="U709" s="7"/>
      <c r="V709" s="7"/>
      <c r="W709" s="7"/>
      <c r="X709" s="7"/>
      <c r="Y709" s="7"/>
      <c r="Z709" s="7"/>
      <c r="AA709" s="7"/>
    </row>
    <row r="710" spans="1:27" ht="14.4">
      <c r="A710" s="7"/>
      <c r="B710" s="7"/>
      <c r="C710" s="7"/>
      <c r="D710" s="7"/>
      <c r="E710" s="7"/>
      <c r="F710" s="7"/>
      <c r="G710" s="7"/>
      <c r="H710" s="7"/>
      <c r="I710" s="7"/>
      <c r="J710" s="7"/>
      <c r="K710" s="7"/>
      <c r="L710" s="7"/>
      <c r="M710" s="7"/>
      <c r="N710" s="7"/>
      <c r="O710" s="7"/>
      <c r="P710" s="7"/>
      <c r="Q710" s="7"/>
      <c r="R710" s="7"/>
      <c r="S710" s="7"/>
      <c r="T710" s="7"/>
      <c r="U710" s="7"/>
      <c r="V710" s="7"/>
      <c r="W710" s="7"/>
      <c r="X710" s="7"/>
      <c r="Y710" s="7"/>
      <c r="Z710" s="7"/>
      <c r="AA710" s="7"/>
    </row>
    <row r="711" spans="1:27" ht="14.4">
      <c r="A711" s="7"/>
      <c r="B711" s="7"/>
      <c r="C711" s="7"/>
      <c r="D711" s="7"/>
      <c r="E711" s="7"/>
      <c r="F711" s="7"/>
      <c r="G711" s="7"/>
      <c r="H711" s="7"/>
      <c r="I711" s="7"/>
      <c r="J711" s="7"/>
      <c r="K711" s="7"/>
      <c r="L711" s="7"/>
      <c r="M711" s="7"/>
      <c r="N711" s="7"/>
      <c r="O711" s="7"/>
      <c r="P711" s="7"/>
      <c r="Q711" s="7"/>
      <c r="R711" s="7"/>
      <c r="S711" s="7"/>
      <c r="T711" s="7"/>
      <c r="U711" s="7"/>
      <c r="V711" s="7"/>
      <c r="W711" s="7"/>
      <c r="X711" s="7"/>
      <c r="Y711" s="7"/>
      <c r="Z711" s="7"/>
      <c r="AA711" s="7"/>
    </row>
    <row r="712" spans="1:27" ht="14.4">
      <c r="A712" s="7"/>
      <c r="B712" s="7"/>
      <c r="C712" s="7"/>
      <c r="D712" s="7"/>
      <c r="E712" s="7"/>
      <c r="F712" s="7"/>
      <c r="G712" s="7"/>
      <c r="H712" s="7"/>
      <c r="I712" s="7"/>
      <c r="J712" s="7"/>
      <c r="K712" s="7"/>
      <c r="L712" s="7"/>
      <c r="M712" s="7"/>
      <c r="N712" s="7"/>
      <c r="O712" s="7"/>
      <c r="P712" s="7"/>
      <c r="Q712" s="7"/>
      <c r="R712" s="7"/>
      <c r="S712" s="7"/>
      <c r="T712" s="7"/>
      <c r="U712" s="7"/>
      <c r="V712" s="7"/>
      <c r="W712" s="7"/>
      <c r="X712" s="7"/>
      <c r="Y712" s="7"/>
      <c r="Z712" s="7"/>
      <c r="AA712" s="7"/>
    </row>
    <row r="713" spans="1:27" ht="14.4">
      <c r="A713" s="7"/>
      <c r="B713" s="7"/>
      <c r="C713" s="7"/>
      <c r="D713" s="7"/>
      <c r="E713" s="7"/>
      <c r="F713" s="7"/>
      <c r="G713" s="7"/>
      <c r="H713" s="7"/>
      <c r="I713" s="7"/>
      <c r="J713" s="7"/>
      <c r="K713" s="7"/>
      <c r="L713" s="7"/>
      <c r="M713" s="7"/>
      <c r="N713" s="7"/>
      <c r="O713" s="7"/>
      <c r="P713" s="7"/>
      <c r="Q713" s="7"/>
      <c r="R713" s="7"/>
      <c r="S713" s="7"/>
      <c r="T713" s="7"/>
      <c r="U713" s="7"/>
      <c r="V713" s="7"/>
      <c r="W713" s="7"/>
      <c r="X713" s="7"/>
      <c r="Y713" s="7"/>
      <c r="Z713" s="7"/>
      <c r="AA713" s="7"/>
    </row>
    <row r="714" spans="1:27" ht="14.4">
      <c r="A714" s="7"/>
      <c r="B714" s="7"/>
      <c r="C714" s="7"/>
      <c r="D714" s="7"/>
      <c r="E714" s="7"/>
      <c r="F714" s="7"/>
      <c r="G714" s="7"/>
      <c r="H714" s="7"/>
      <c r="I714" s="7"/>
      <c r="J714" s="7"/>
      <c r="K714" s="7"/>
      <c r="L714" s="7"/>
      <c r="M714" s="7"/>
      <c r="N714" s="7"/>
      <c r="O714" s="7"/>
      <c r="P714" s="7"/>
      <c r="Q714" s="7"/>
      <c r="R714" s="7"/>
      <c r="S714" s="7"/>
      <c r="T714" s="7"/>
      <c r="U714" s="7"/>
      <c r="V714" s="7"/>
      <c r="W714" s="7"/>
      <c r="X714" s="7"/>
      <c r="Y714" s="7"/>
      <c r="Z714" s="7"/>
      <c r="AA714" s="7"/>
    </row>
    <row r="715" spans="1:27" ht="14.4">
      <c r="A715" s="7"/>
      <c r="B715" s="7"/>
      <c r="C715" s="7"/>
      <c r="D715" s="7"/>
      <c r="E715" s="7"/>
      <c r="F715" s="7"/>
      <c r="G715" s="7"/>
      <c r="H715" s="7"/>
      <c r="I715" s="7"/>
      <c r="J715" s="7"/>
      <c r="K715" s="7"/>
      <c r="L715" s="7"/>
      <c r="M715" s="7"/>
      <c r="N715" s="7"/>
      <c r="O715" s="7"/>
      <c r="P715" s="7"/>
      <c r="Q715" s="7"/>
      <c r="R715" s="7"/>
      <c r="S715" s="7"/>
      <c r="T715" s="7"/>
      <c r="U715" s="7"/>
      <c r="V715" s="7"/>
      <c r="W715" s="7"/>
      <c r="X715" s="7"/>
      <c r="Y715" s="7"/>
      <c r="Z715" s="7"/>
      <c r="AA715" s="7"/>
    </row>
    <row r="716" spans="1:27" ht="14.4">
      <c r="A716" s="7"/>
      <c r="B716" s="7"/>
      <c r="C716" s="7"/>
      <c r="D716" s="7"/>
      <c r="E716" s="7"/>
      <c r="F716" s="7"/>
      <c r="G716" s="7"/>
      <c r="H716" s="7"/>
      <c r="I716" s="7"/>
      <c r="J716" s="7"/>
      <c r="K716" s="7"/>
      <c r="L716" s="7"/>
      <c r="M716" s="7"/>
      <c r="N716" s="7"/>
      <c r="O716" s="7"/>
      <c r="P716" s="7"/>
      <c r="Q716" s="7"/>
      <c r="R716" s="7"/>
      <c r="S716" s="7"/>
      <c r="T716" s="7"/>
      <c r="U716" s="7"/>
      <c r="V716" s="7"/>
      <c r="W716" s="7"/>
      <c r="X716" s="7"/>
      <c r="Y716" s="7"/>
      <c r="Z716" s="7"/>
      <c r="AA716" s="7"/>
    </row>
    <row r="717" spans="1:27" ht="14.4">
      <c r="A717" s="7"/>
      <c r="B717" s="7"/>
      <c r="C717" s="7"/>
      <c r="D717" s="7"/>
      <c r="E717" s="7"/>
      <c r="F717" s="7"/>
      <c r="G717" s="7"/>
      <c r="H717" s="7"/>
      <c r="I717" s="7"/>
      <c r="J717" s="7"/>
      <c r="K717" s="7"/>
      <c r="L717" s="7"/>
      <c r="M717" s="7"/>
      <c r="N717" s="7"/>
      <c r="O717" s="7"/>
      <c r="P717" s="7"/>
      <c r="Q717" s="7"/>
      <c r="R717" s="7"/>
      <c r="S717" s="7"/>
      <c r="T717" s="7"/>
      <c r="U717" s="7"/>
      <c r="V717" s="7"/>
      <c r="W717" s="7"/>
      <c r="X717" s="7"/>
      <c r="Y717" s="7"/>
      <c r="Z717" s="7"/>
      <c r="AA717" s="7"/>
    </row>
    <row r="718" spans="1:27" ht="14.4">
      <c r="A718" s="7"/>
      <c r="B718" s="7"/>
      <c r="C718" s="7"/>
      <c r="D718" s="7"/>
      <c r="E718" s="7"/>
      <c r="F718" s="7"/>
      <c r="G718" s="7"/>
      <c r="H718" s="7"/>
      <c r="I718" s="7"/>
      <c r="J718" s="7"/>
      <c r="K718" s="7"/>
      <c r="L718" s="7"/>
      <c r="M718" s="7"/>
      <c r="N718" s="7"/>
      <c r="O718" s="7"/>
      <c r="P718" s="7"/>
      <c r="Q718" s="7"/>
      <c r="R718" s="7"/>
      <c r="S718" s="7"/>
      <c r="T718" s="7"/>
      <c r="U718" s="7"/>
      <c r="V718" s="7"/>
      <c r="W718" s="7"/>
      <c r="X718" s="7"/>
      <c r="Y718" s="7"/>
      <c r="Z718" s="7"/>
      <c r="AA718" s="7"/>
    </row>
    <row r="719" spans="1:27" ht="14.4">
      <c r="A719" s="7"/>
      <c r="B719" s="7"/>
      <c r="C719" s="7"/>
      <c r="D719" s="7"/>
      <c r="E719" s="7"/>
      <c r="F719" s="7"/>
      <c r="G719" s="7"/>
      <c r="H719" s="7"/>
      <c r="I719" s="7"/>
      <c r="J719" s="7"/>
      <c r="K719" s="7"/>
      <c r="L719" s="7"/>
      <c r="M719" s="7"/>
      <c r="N719" s="7"/>
      <c r="O719" s="7"/>
      <c r="P719" s="7"/>
      <c r="Q719" s="7"/>
      <c r="R719" s="7"/>
      <c r="S719" s="7"/>
      <c r="T719" s="7"/>
      <c r="U719" s="7"/>
      <c r="V719" s="7"/>
      <c r="W719" s="7"/>
      <c r="X719" s="7"/>
      <c r="Y719" s="7"/>
      <c r="Z719" s="7"/>
      <c r="AA719" s="7"/>
    </row>
    <row r="720" spans="1:27" ht="14.4">
      <c r="A720" s="7"/>
      <c r="B720" s="7"/>
      <c r="C720" s="7"/>
      <c r="D720" s="7"/>
      <c r="E720" s="7"/>
      <c r="F720" s="7"/>
      <c r="G720" s="7"/>
      <c r="H720" s="7"/>
      <c r="I720" s="7"/>
      <c r="J720" s="7"/>
      <c r="K720" s="7"/>
      <c r="L720" s="7"/>
      <c r="M720" s="7"/>
      <c r="N720" s="7"/>
      <c r="O720" s="7"/>
      <c r="P720" s="7"/>
      <c r="Q720" s="7"/>
      <c r="R720" s="7"/>
      <c r="S720" s="7"/>
      <c r="T720" s="7"/>
      <c r="U720" s="7"/>
      <c r="V720" s="7"/>
      <c r="W720" s="7"/>
      <c r="X720" s="7"/>
      <c r="Y720" s="7"/>
      <c r="Z720" s="7"/>
      <c r="AA720" s="7"/>
    </row>
    <row r="721" spans="1:27" ht="14.4">
      <c r="A721" s="7"/>
      <c r="B721" s="7"/>
      <c r="C721" s="7"/>
      <c r="D721" s="7"/>
      <c r="E721" s="7"/>
      <c r="F721" s="7"/>
      <c r="G721" s="7"/>
      <c r="H721" s="7"/>
      <c r="I721" s="7"/>
      <c r="J721" s="7"/>
      <c r="K721" s="7"/>
      <c r="L721" s="7"/>
      <c r="M721" s="7"/>
      <c r="N721" s="7"/>
      <c r="O721" s="7"/>
      <c r="P721" s="7"/>
      <c r="Q721" s="7"/>
      <c r="R721" s="7"/>
      <c r="S721" s="7"/>
      <c r="T721" s="7"/>
      <c r="U721" s="7"/>
      <c r="V721" s="7"/>
      <c r="W721" s="7"/>
      <c r="X721" s="7"/>
      <c r="Y721" s="7"/>
      <c r="Z721" s="7"/>
      <c r="AA721" s="7"/>
    </row>
    <row r="722" spans="1:27" ht="14.4">
      <c r="A722" s="7"/>
      <c r="B722" s="7"/>
      <c r="C722" s="7"/>
      <c r="D722" s="7"/>
      <c r="E722" s="7"/>
      <c r="F722" s="7"/>
      <c r="G722" s="7"/>
      <c r="H722" s="7"/>
      <c r="I722" s="7"/>
      <c r="J722" s="7"/>
      <c r="K722" s="7"/>
      <c r="L722" s="7"/>
      <c r="M722" s="7"/>
      <c r="N722" s="7"/>
      <c r="O722" s="7"/>
      <c r="P722" s="7"/>
      <c r="Q722" s="7"/>
      <c r="R722" s="7"/>
      <c r="S722" s="7"/>
      <c r="T722" s="7"/>
      <c r="U722" s="7"/>
      <c r="V722" s="7"/>
      <c r="W722" s="7"/>
      <c r="X722" s="7"/>
      <c r="Y722" s="7"/>
      <c r="Z722" s="7"/>
      <c r="AA722" s="7"/>
    </row>
    <row r="723" spans="1:27" ht="14.4">
      <c r="A723" s="7"/>
      <c r="B723" s="7"/>
      <c r="C723" s="7"/>
      <c r="D723" s="7"/>
      <c r="E723" s="7"/>
      <c r="F723" s="7"/>
      <c r="G723" s="7"/>
      <c r="H723" s="7"/>
      <c r="I723" s="7"/>
      <c r="J723" s="7"/>
      <c r="K723" s="7"/>
      <c r="L723" s="7"/>
      <c r="M723" s="7"/>
      <c r="N723" s="7"/>
      <c r="O723" s="7"/>
      <c r="P723" s="7"/>
      <c r="Q723" s="7"/>
      <c r="R723" s="7"/>
      <c r="S723" s="7"/>
      <c r="T723" s="7"/>
      <c r="U723" s="7"/>
      <c r="V723" s="7"/>
      <c r="W723" s="7"/>
      <c r="X723" s="7"/>
      <c r="Y723" s="7"/>
      <c r="Z723" s="7"/>
      <c r="AA723" s="7"/>
    </row>
    <row r="724" spans="1:27" ht="14.4">
      <c r="A724" s="7"/>
      <c r="B724" s="7"/>
      <c r="C724" s="7"/>
      <c r="D724" s="7"/>
      <c r="E724" s="7"/>
      <c r="F724" s="7"/>
      <c r="G724" s="7"/>
      <c r="H724" s="7"/>
      <c r="I724" s="7"/>
      <c r="J724" s="7"/>
      <c r="K724" s="7"/>
      <c r="L724" s="7"/>
      <c r="M724" s="7"/>
      <c r="N724" s="7"/>
      <c r="O724" s="7"/>
      <c r="P724" s="7"/>
      <c r="Q724" s="7"/>
      <c r="R724" s="7"/>
      <c r="S724" s="7"/>
      <c r="T724" s="7"/>
      <c r="U724" s="7"/>
      <c r="V724" s="7"/>
      <c r="W724" s="7"/>
      <c r="X724" s="7"/>
      <c r="Y724" s="7"/>
      <c r="Z724" s="7"/>
      <c r="AA724" s="7"/>
    </row>
    <row r="725" spans="1:27" ht="14.4">
      <c r="A725" s="7"/>
      <c r="B725" s="7"/>
      <c r="C725" s="7"/>
      <c r="D725" s="7"/>
      <c r="E725" s="7"/>
      <c r="F725" s="7"/>
      <c r="G725" s="7"/>
      <c r="H725" s="7"/>
      <c r="I725" s="7"/>
      <c r="J725" s="7"/>
      <c r="K725" s="7"/>
      <c r="L725" s="7"/>
      <c r="M725" s="7"/>
      <c r="N725" s="7"/>
      <c r="O725" s="7"/>
      <c r="P725" s="7"/>
      <c r="Q725" s="7"/>
      <c r="R725" s="7"/>
      <c r="S725" s="7"/>
      <c r="T725" s="7"/>
      <c r="U725" s="7"/>
      <c r="V725" s="7"/>
      <c r="W725" s="7"/>
      <c r="X725" s="7"/>
      <c r="Y725" s="7"/>
      <c r="Z725" s="7"/>
      <c r="AA725" s="7"/>
    </row>
    <row r="726" spans="1:27" ht="14.4">
      <c r="A726" s="7"/>
      <c r="B726" s="7"/>
      <c r="C726" s="7"/>
      <c r="D726" s="7"/>
      <c r="E726" s="7"/>
      <c r="F726" s="7"/>
      <c r="G726" s="7"/>
      <c r="H726" s="7"/>
      <c r="I726" s="7"/>
      <c r="J726" s="7"/>
      <c r="K726" s="7"/>
      <c r="L726" s="7"/>
      <c r="M726" s="7"/>
      <c r="N726" s="7"/>
      <c r="O726" s="7"/>
      <c r="P726" s="7"/>
      <c r="Q726" s="7"/>
      <c r="R726" s="7"/>
      <c r="S726" s="7"/>
      <c r="T726" s="7"/>
      <c r="U726" s="7"/>
      <c r="V726" s="7"/>
      <c r="W726" s="7"/>
      <c r="X726" s="7"/>
      <c r="Y726" s="7"/>
      <c r="Z726" s="7"/>
      <c r="AA726" s="7"/>
    </row>
    <row r="727" spans="1:27" ht="14.4">
      <c r="A727" s="7"/>
      <c r="B727" s="7"/>
      <c r="C727" s="7"/>
      <c r="D727" s="7"/>
      <c r="E727" s="7"/>
      <c r="F727" s="7"/>
      <c r="G727" s="7"/>
      <c r="H727" s="7"/>
      <c r="I727" s="7"/>
      <c r="J727" s="7"/>
      <c r="K727" s="7"/>
      <c r="L727" s="7"/>
      <c r="M727" s="7"/>
      <c r="N727" s="7"/>
      <c r="O727" s="7"/>
      <c r="P727" s="7"/>
      <c r="Q727" s="7"/>
      <c r="R727" s="7"/>
      <c r="S727" s="7"/>
      <c r="T727" s="7"/>
      <c r="U727" s="7"/>
      <c r="V727" s="7"/>
      <c r="W727" s="7"/>
      <c r="X727" s="7"/>
      <c r="Y727" s="7"/>
      <c r="Z727" s="7"/>
      <c r="AA727" s="7"/>
    </row>
    <row r="728" spans="1:27" ht="14.4">
      <c r="A728" s="7"/>
      <c r="B728" s="7"/>
      <c r="C728" s="7"/>
      <c r="D728" s="7"/>
      <c r="E728" s="7"/>
      <c r="F728" s="7"/>
      <c r="G728" s="7"/>
      <c r="H728" s="7"/>
      <c r="I728" s="7"/>
      <c r="J728" s="7"/>
      <c r="K728" s="7"/>
      <c r="L728" s="7"/>
      <c r="M728" s="7"/>
      <c r="N728" s="7"/>
      <c r="O728" s="7"/>
      <c r="P728" s="7"/>
      <c r="Q728" s="7"/>
      <c r="R728" s="7"/>
      <c r="S728" s="7"/>
      <c r="T728" s="7"/>
      <c r="U728" s="7"/>
      <c r="V728" s="7"/>
      <c r="W728" s="7"/>
      <c r="X728" s="7"/>
      <c r="Y728" s="7"/>
      <c r="Z728" s="7"/>
      <c r="AA728" s="7"/>
    </row>
    <row r="729" spans="1:27" ht="14.4">
      <c r="A729" s="7"/>
      <c r="B729" s="7"/>
      <c r="C729" s="7"/>
      <c r="D729" s="7"/>
      <c r="E729" s="7"/>
      <c r="F729" s="7"/>
      <c r="G729" s="7"/>
      <c r="H729" s="7"/>
      <c r="I729" s="7"/>
      <c r="J729" s="7"/>
      <c r="K729" s="7"/>
      <c r="L729" s="7"/>
      <c r="M729" s="7"/>
      <c r="N729" s="7"/>
      <c r="O729" s="7"/>
      <c r="P729" s="7"/>
      <c r="Q729" s="7"/>
      <c r="R729" s="7"/>
      <c r="S729" s="7"/>
      <c r="T729" s="7"/>
      <c r="U729" s="7"/>
      <c r="V729" s="7"/>
      <c r="W729" s="7"/>
      <c r="X729" s="7"/>
      <c r="Y729" s="7"/>
      <c r="Z729" s="7"/>
      <c r="AA729" s="7"/>
    </row>
    <row r="730" spans="1:27" ht="14.4">
      <c r="A730" s="7"/>
      <c r="B730" s="7"/>
      <c r="C730" s="7"/>
      <c r="D730" s="7"/>
      <c r="E730" s="7"/>
      <c r="F730" s="7"/>
      <c r="G730" s="7"/>
      <c r="H730" s="7"/>
      <c r="I730" s="7"/>
      <c r="J730" s="7"/>
      <c r="K730" s="7"/>
      <c r="L730" s="7"/>
      <c r="M730" s="7"/>
      <c r="N730" s="7"/>
      <c r="O730" s="7"/>
      <c r="P730" s="7"/>
      <c r="Q730" s="7"/>
      <c r="R730" s="7"/>
      <c r="S730" s="7"/>
      <c r="T730" s="7"/>
      <c r="U730" s="7"/>
      <c r="V730" s="7"/>
      <c r="W730" s="7"/>
      <c r="X730" s="7"/>
      <c r="Y730" s="7"/>
      <c r="Z730" s="7"/>
      <c r="AA730" s="7"/>
    </row>
    <row r="731" spans="1:27" ht="14.4">
      <c r="A731" s="7"/>
      <c r="B731" s="7"/>
      <c r="C731" s="7"/>
      <c r="D731" s="7"/>
      <c r="E731" s="7"/>
      <c r="F731" s="7"/>
      <c r="G731" s="7"/>
      <c r="H731" s="7"/>
      <c r="I731" s="7"/>
      <c r="J731" s="7"/>
      <c r="K731" s="7"/>
      <c r="L731" s="7"/>
      <c r="M731" s="7"/>
      <c r="N731" s="7"/>
      <c r="O731" s="7"/>
      <c r="P731" s="7"/>
      <c r="Q731" s="7"/>
      <c r="R731" s="7"/>
      <c r="S731" s="7"/>
      <c r="T731" s="7"/>
      <c r="U731" s="7"/>
      <c r="V731" s="7"/>
      <c r="W731" s="7"/>
      <c r="X731" s="7"/>
      <c r="Y731" s="7"/>
      <c r="Z731" s="7"/>
      <c r="AA731" s="7"/>
    </row>
    <row r="732" spans="1:27" ht="14.4">
      <c r="A732" s="7"/>
      <c r="B732" s="7"/>
      <c r="C732" s="7"/>
      <c r="D732" s="7"/>
      <c r="E732" s="7"/>
      <c r="F732" s="7"/>
      <c r="G732" s="7"/>
      <c r="H732" s="7"/>
      <c r="I732" s="7"/>
      <c r="J732" s="7"/>
      <c r="K732" s="7"/>
      <c r="L732" s="7"/>
      <c r="M732" s="7"/>
      <c r="N732" s="7"/>
      <c r="O732" s="7"/>
      <c r="P732" s="7"/>
      <c r="Q732" s="7"/>
      <c r="R732" s="7"/>
      <c r="S732" s="7"/>
      <c r="T732" s="7"/>
      <c r="U732" s="7"/>
      <c r="V732" s="7"/>
      <c r="W732" s="7"/>
      <c r="X732" s="7"/>
      <c r="Y732" s="7"/>
      <c r="Z732" s="7"/>
      <c r="AA732" s="7"/>
    </row>
    <row r="733" spans="1:27" ht="14.4">
      <c r="A733" s="7"/>
      <c r="B733" s="7"/>
      <c r="C733" s="7"/>
      <c r="D733" s="7"/>
      <c r="E733" s="7"/>
      <c r="F733" s="7"/>
      <c r="G733" s="7"/>
      <c r="H733" s="7"/>
      <c r="I733" s="7"/>
      <c r="J733" s="7"/>
      <c r="K733" s="7"/>
      <c r="L733" s="7"/>
      <c r="M733" s="7"/>
      <c r="N733" s="7"/>
      <c r="O733" s="7"/>
      <c r="P733" s="7"/>
      <c r="Q733" s="7"/>
      <c r="R733" s="7"/>
      <c r="S733" s="7"/>
      <c r="T733" s="7"/>
      <c r="U733" s="7"/>
      <c r="V733" s="7"/>
      <c r="W733" s="7"/>
      <c r="X733" s="7"/>
      <c r="Y733" s="7"/>
      <c r="Z733" s="7"/>
      <c r="AA733" s="7"/>
    </row>
    <row r="734" spans="1:27" ht="14.4">
      <c r="A734" s="7"/>
      <c r="B734" s="7"/>
      <c r="C734" s="7"/>
      <c r="D734" s="7"/>
      <c r="E734" s="7"/>
      <c r="F734" s="7"/>
      <c r="G734" s="7"/>
      <c r="H734" s="7"/>
      <c r="I734" s="7"/>
      <c r="J734" s="7"/>
      <c r="K734" s="7"/>
      <c r="L734" s="7"/>
      <c r="M734" s="7"/>
      <c r="N734" s="7"/>
      <c r="O734" s="7"/>
      <c r="P734" s="7"/>
      <c r="Q734" s="7"/>
      <c r="R734" s="7"/>
      <c r="S734" s="7"/>
      <c r="T734" s="7"/>
      <c r="U734" s="7"/>
      <c r="V734" s="7"/>
      <c r="W734" s="7"/>
      <c r="X734" s="7"/>
      <c r="Y734" s="7"/>
      <c r="Z734" s="7"/>
      <c r="AA734" s="7"/>
    </row>
    <row r="735" spans="1:27" ht="14.4">
      <c r="A735" s="7"/>
      <c r="B735" s="7"/>
      <c r="C735" s="7"/>
      <c r="D735" s="7"/>
      <c r="E735" s="7"/>
      <c r="F735" s="7"/>
      <c r="G735" s="7"/>
      <c r="H735" s="7"/>
      <c r="I735" s="7"/>
      <c r="J735" s="7"/>
      <c r="K735" s="7"/>
      <c r="L735" s="7"/>
      <c r="M735" s="7"/>
      <c r="N735" s="7"/>
      <c r="O735" s="7"/>
      <c r="P735" s="7"/>
      <c r="Q735" s="7"/>
      <c r="R735" s="7"/>
      <c r="S735" s="7"/>
      <c r="T735" s="7"/>
      <c r="U735" s="7"/>
      <c r="V735" s="7"/>
      <c r="W735" s="7"/>
      <c r="X735" s="7"/>
      <c r="Y735" s="7"/>
      <c r="Z735" s="7"/>
      <c r="AA735" s="7"/>
    </row>
    <row r="736" spans="1:27" ht="14.4">
      <c r="A736" s="7"/>
      <c r="B736" s="7"/>
      <c r="C736" s="7"/>
      <c r="D736" s="7"/>
      <c r="E736" s="7"/>
      <c r="F736" s="7"/>
      <c r="G736" s="7"/>
      <c r="H736" s="7"/>
      <c r="I736" s="7"/>
      <c r="J736" s="7"/>
      <c r="K736" s="7"/>
      <c r="L736" s="7"/>
      <c r="M736" s="7"/>
      <c r="N736" s="7"/>
      <c r="O736" s="7"/>
      <c r="P736" s="7"/>
      <c r="Q736" s="7"/>
      <c r="R736" s="7"/>
      <c r="S736" s="7"/>
      <c r="T736" s="7"/>
      <c r="U736" s="7"/>
      <c r="V736" s="7"/>
      <c r="W736" s="7"/>
      <c r="X736" s="7"/>
      <c r="Y736" s="7"/>
      <c r="Z736" s="7"/>
      <c r="AA736" s="7"/>
    </row>
    <row r="737" spans="1:27" ht="14.4">
      <c r="A737" s="7"/>
      <c r="B737" s="7"/>
      <c r="C737" s="7"/>
      <c r="D737" s="7"/>
      <c r="E737" s="7"/>
      <c r="F737" s="7"/>
      <c r="G737" s="7"/>
      <c r="H737" s="7"/>
      <c r="I737" s="7"/>
      <c r="J737" s="7"/>
      <c r="K737" s="7"/>
      <c r="L737" s="7"/>
      <c r="M737" s="7"/>
      <c r="N737" s="7"/>
      <c r="O737" s="7"/>
      <c r="P737" s="7"/>
      <c r="Q737" s="7"/>
      <c r="R737" s="7"/>
      <c r="S737" s="7"/>
      <c r="T737" s="7"/>
      <c r="U737" s="7"/>
      <c r="V737" s="7"/>
      <c r="W737" s="7"/>
      <c r="X737" s="7"/>
      <c r="Y737" s="7"/>
      <c r="Z737" s="7"/>
      <c r="AA737" s="7"/>
    </row>
    <row r="738" spans="1:27" ht="14.4">
      <c r="A738" s="7"/>
      <c r="B738" s="7"/>
      <c r="C738" s="7"/>
      <c r="D738" s="7"/>
      <c r="E738" s="7"/>
      <c r="F738" s="7"/>
      <c r="G738" s="7"/>
      <c r="H738" s="7"/>
      <c r="I738" s="7"/>
      <c r="J738" s="7"/>
      <c r="K738" s="7"/>
      <c r="L738" s="7"/>
      <c r="M738" s="7"/>
      <c r="N738" s="7"/>
      <c r="O738" s="7"/>
      <c r="P738" s="7"/>
      <c r="Q738" s="7"/>
      <c r="R738" s="7"/>
      <c r="S738" s="7"/>
      <c r="T738" s="7"/>
      <c r="U738" s="7"/>
      <c r="V738" s="7"/>
      <c r="W738" s="7"/>
      <c r="X738" s="7"/>
      <c r="Y738" s="7"/>
      <c r="Z738" s="7"/>
      <c r="AA738" s="7"/>
    </row>
    <row r="739" spans="1:27" ht="14.4">
      <c r="A739" s="7"/>
      <c r="B739" s="7"/>
      <c r="C739" s="7"/>
      <c r="D739" s="7"/>
      <c r="E739" s="7"/>
      <c r="F739" s="7"/>
      <c r="G739" s="7"/>
      <c r="H739" s="7"/>
      <c r="I739" s="7"/>
      <c r="J739" s="7"/>
      <c r="K739" s="7"/>
      <c r="L739" s="7"/>
      <c r="M739" s="7"/>
      <c r="N739" s="7"/>
      <c r="O739" s="7"/>
      <c r="P739" s="7"/>
      <c r="Q739" s="7"/>
      <c r="R739" s="7"/>
      <c r="S739" s="7"/>
      <c r="T739" s="7"/>
      <c r="U739" s="7"/>
      <c r="V739" s="7"/>
      <c r="W739" s="7"/>
      <c r="X739" s="7"/>
      <c r="Y739" s="7"/>
      <c r="Z739" s="7"/>
      <c r="AA739" s="7"/>
    </row>
    <row r="740" spans="1:27" ht="14.4">
      <c r="A740" s="7"/>
      <c r="B740" s="7"/>
      <c r="C740" s="7"/>
      <c r="D740" s="7"/>
      <c r="E740" s="7"/>
      <c r="F740" s="7"/>
      <c r="G740" s="7"/>
      <c r="H740" s="7"/>
      <c r="I740" s="7"/>
      <c r="J740" s="7"/>
      <c r="K740" s="7"/>
      <c r="L740" s="7"/>
      <c r="M740" s="7"/>
      <c r="N740" s="7"/>
      <c r="O740" s="7"/>
      <c r="P740" s="7"/>
      <c r="Q740" s="7"/>
      <c r="R740" s="7"/>
      <c r="S740" s="7"/>
      <c r="T740" s="7"/>
      <c r="U740" s="7"/>
      <c r="V740" s="7"/>
      <c r="W740" s="7"/>
      <c r="X740" s="7"/>
      <c r="Y740" s="7"/>
      <c r="Z740" s="7"/>
      <c r="AA740" s="7"/>
    </row>
    <row r="741" spans="1:27" ht="14.4">
      <c r="A741" s="7"/>
      <c r="B741" s="7"/>
      <c r="C741" s="7"/>
      <c r="D741" s="7"/>
      <c r="E741" s="7"/>
      <c r="F741" s="7"/>
      <c r="G741" s="7"/>
      <c r="H741" s="7"/>
      <c r="I741" s="7"/>
      <c r="J741" s="7"/>
      <c r="K741" s="7"/>
      <c r="L741" s="7"/>
      <c r="M741" s="7"/>
      <c r="N741" s="7"/>
      <c r="O741" s="7"/>
      <c r="P741" s="7"/>
      <c r="Q741" s="7"/>
      <c r="R741" s="7"/>
      <c r="S741" s="7"/>
      <c r="T741" s="7"/>
      <c r="U741" s="7"/>
      <c r="V741" s="7"/>
      <c r="W741" s="7"/>
      <c r="X741" s="7"/>
      <c r="Y741" s="7"/>
      <c r="Z741" s="7"/>
      <c r="AA741" s="7"/>
    </row>
    <row r="742" spans="1:27" ht="14.4">
      <c r="A742" s="7"/>
      <c r="B742" s="7"/>
      <c r="C742" s="7"/>
      <c r="D742" s="7"/>
      <c r="E742" s="7"/>
      <c r="F742" s="7"/>
      <c r="G742" s="7"/>
      <c r="H742" s="7"/>
      <c r="I742" s="7"/>
      <c r="J742" s="7"/>
      <c r="K742" s="7"/>
      <c r="L742" s="7"/>
      <c r="M742" s="7"/>
      <c r="N742" s="7"/>
      <c r="O742" s="7"/>
      <c r="P742" s="7"/>
      <c r="Q742" s="7"/>
      <c r="R742" s="7"/>
      <c r="S742" s="7"/>
      <c r="T742" s="7"/>
      <c r="U742" s="7"/>
      <c r="V742" s="7"/>
      <c r="W742" s="7"/>
      <c r="X742" s="7"/>
      <c r="Y742" s="7"/>
      <c r="Z742" s="7"/>
      <c r="AA742" s="7"/>
    </row>
    <row r="743" spans="1:27" ht="14.4">
      <c r="A743" s="7"/>
      <c r="B743" s="7"/>
      <c r="C743" s="7"/>
      <c r="D743" s="7"/>
      <c r="E743" s="7"/>
      <c r="F743" s="7"/>
      <c r="G743" s="7"/>
      <c r="H743" s="7"/>
      <c r="I743" s="7"/>
      <c r="J743" s="7"/>
      <c r="K743" s="7"/>
      <c r="L743" s="7"/>
      <c r="M743" s="7"/>
      <c r="N743" s="7"/>
      <c r="O743" s="7"/>
      <c r="P743" s="7"/>
      <c r="Q743" s="7"/>
      <c r="R743" s="7"/>
      <c r="S743" s="7"/>
      <c r="T743" s="7"/>
      <c r="U743" s="7"/>
      <c r="V743" s="7"/>
      <c r="W743" s="7"/>
      <c r="X743" s="7"/>
      <c r="Y743" s="7"/>
      <c r="Z743" s="7"/>
      <c r="AA743" s="7"/>
    </row>
    <row r="744" spans="1:27" ht="14.4">
      <c r="A744" s="7"/>
      <c r="B744" s="7"/>
      <c r="C744" s="7"/>
      <c r="D744" s="7"/>
      <c r="E744" s="7"/>
      <c r="F744" s="7"/>
      <c r="G744" s="7"/>
      <c r="H744" s="7"/>
      <c r="I744" s="7"/>
      <c r="J744" s="7"/>
      <c r="K744" s="7"/>
      <c r="L744" s="7"/>
      <c r="M744" s="7"/>
      <c r="N744" s="7"/>
      <c r="O744" s="7"/>
      <c r="P744" s="7"/>
      <c r="Q744" s="7"/>
      <c r="R744" s="7"/>
      <c r="S744" s="7"/>
      <c r="T744" s="7"/>
      <c r="U744" s="7"/>
      <c r="V744" s="7"/>
      <c r="W744" s="7"/>
      <c r="X744" s="7"/>
      <c r="Y744" s="7"/>
      <c r="Z744" s="7"/>
      <c r="AA744" s="7"/>
    </row>
    <row r="745" spans="1:27" ht="14.4">
      <c r="A745" s="7"/>
      <c r="B745" s="7"/>
      <c r="C745" s="7"/>
      <c r="D745" s="7"/>
      <c r="E745" s="7"/>
      <c r="F745" s="7"/>
      <c r="G745" s="7"/>
      <c r="H745" s="7"/>
      <c r="I745" s="7"/>
      <c r="J745" s="7"/>
      <c r="K745" s="7"/>
      <c r="L745" s="7"/>
      <c r="M745" s="7"/>
      <c r="N745" s="7"/>
      <c r="O745" s="7"/>
      <c r="P745" s="7"/>
      <c r="Q745" s="7"/>
      <c r="R745" s="7"/>
      <c r="S745" s="7"/>
      <c r="T745" s="7"/>
      <c r="U745" s="7"/>
      <c r="V745" s="7"/>
      <c r="W745" s="7"/>
      <c r="X745" s="7"/>
      <c r="Y745" s="7"/>
      <c r="Z745" s="7"/>
      <c r="AA745" s="7"/>
    </row>
    <row r="746" spans="1:27" ht="14.4">
      <c r="A746" s="7"/>
      <c r="B746" s="7"/>
      <c r="C746" s="7"/>
      <c r="D746" s="7"/>
      <c r="E746" s="7"/>
      <c r="F746" s="7"/>
      <c r="G746" s="7"/>
      <c r="H746" s="7"/>
      <c r="I746" s="7"/>
      <c r="J746" s="7"/>
      <c r="K746" s="7"/>
      <c r="L746" s="7"/>
      <c r="M746" s="7"/>
      <c r="N746" s="7"/>
      <c r="O746" s="7"/>
      <c r="P746" s="7"/>
      <c r="Q746" s="7"/>
      <c r="R746" s="7"/>
      <c r="S746" s="7"/>
      <c r="T746" s="7"/>
      <c r="U746" s="7"/>
      <c r="V746" s="7"/>
      <c r="W746" s="7"/>
      <c r="X746" s="7"/>
      <c r="Y746" s="7"/>
      <c r="Z746" s="7"/>
      <c r="AA746" s="7"/>
    </row>
    <row r="747" spans="1:27" ht="14.4">
      <c r="A747" s="7"/>
      <c r="B747" s="7"/>
      <c r="C747" s="7"/>
      <c r="D747" s="7"/>
      <c r="E747" s="7"/>
      <c r="F747" s="7"/>
      <c r="G747" s="7"/>
      <c r="H747" s="7"/>
      <c r="I747" s="7"/>
      <c r="J747" s="7"/>
      <c r="K747" s="7"/>
      <c r="L747" s="7"/>
      <c r="M747" s="7"/>
      <c r="N747" s="7"/>
      <c r="O747" s="7"/>
      <c r="P747" s="7"/>
      <c r="Q747" s="7"/>
      <c r="R747" s="7"/>
      <c r="S747" s="7"/>
      <c r="T747" s="7"/>
      <c r="U747" s="7"/>
      <c r="V747" s="7"/>
      <c r="W747" s="7"/>
      <c r="X747" s="7"/>
      <c r="Y747" s="7"/>
      <c r="Z747" s="7"/>
      <c r="AA747" s="7"/>
    </row>
    <row r="748" spans="1:27" ht="14.4">
      <c r="A748" s="7"/>
      <c r="B748" s="7"/>
      <c r="C748" s="7"/>
      <c r="D748" s="7"/>
      <c r="E748" s="7"/>
      <c r="F748" s="7"/>
      <c r="G748" s="7"/>
      <c r="H748" s="7"/>
      <c r="I748" s="7"/>
      <c r="J748" s="7"/>
      <c r="K748" s="7"/>
      <c r="L748" s="7"/>
      <c r="M748" s="7"/>
      <c r="N748" s="7"/>
      <c r="O748" s="7"/>
      <c r="P748" s="7"/>
      <c r="Q748" s="7"/>
      <c r="R748" s="7"/>
      <c r="S748" s="7"/>
      <c r="T748" s="7"/>
      <c r="U748" s="7"/>
      <c r="V748" s="7"/>
      <c r="W748" s="7"/>
      <c r="X748" s="7"/>
      <c r="Y748" s="7"/>
      <c r="Z748" s="7"/>
      <c r="AA748" s="7"/>
    </row>
    <row r="749" spans="1:27" ht="14.4">
      <c r="A749" s="7"/>
      <c r="B749" s="7"/>
      <c r="C749" s="7"/>
      <c r="D749" s="7"/>
      <c r="E749" s="7"/>
      <c r="F749" s="7"/>
      <c r="G749" s="7"/>
      <c r="H749" s="7"/>
      <c r="I749" s="7"/>
      <c r="J749" s="7"/>
      <c r="K749" s="7"/>
      <c r="L749" s="7"/>
      <c r="M749" s="7"/>
      <c r="N749" s="7"/>
      <c r="O749" s="7"/>
      <c r="P749" s="7"/>
      <c r="Q749" s="7"/>
      <c r="R749" s="7"/>
      <c r="S749" s="7"/>
      <c r="T749" s="7"/>
      <c r="U749" s="7"/>
      <c r="V749" s="7"/>
      <c r="W749" s="7"/>
      <c r="X749" s="7"/>
      <c r="Y749" s="7"/>
      <c r="Z749" s="7"/>
      <c r="AA749" s="7"/>
    </row>
    <row r="750" spans="1:27" ht="14.4">
      <c r="A750" s="7"/>
      <c r="B750" s="7"/>
      <c r="C750" s="7"/>
      <c r="D750" s="7"/>
      <c r="E750" s="7"/>
      <c r="F750" s="7"/>
      <c r="G750" s="7"/>
      <c r="H750" s="7"/>
      <c r="I750" s="7"/>
      <c r="J750" s="7"/>
      <c r="K750" s="7"/>
      <c r="L750" s="7"/>
      <c r="M750" s="7"/>
      <c r="N750" s="7"/>
      <c r="O750" s="7"/>
      <c r="P750" s="7"/>
      <c r="Q750" s="7"/>
      <c r="R750" s="7"/>
      <c r="S750" s="7"/>
      <c r="T750" s="7"/>
      <c r="U750" s="7"/>
      <c r="V750" s="7"/>
      <c r="W750" s="7"/>
      <c r="X750" s="7"/>
      <c r="Y750" s="7"/>
      <c r="Z750" s="7"/>
      <c r="AA750" s="7"/>
    </row>
    <row r="751" spans="1:27" ht="14.4">
      <c r="A751" s="7"/>
      <c r="B751" s="7"/>
      <c r="C751" s="7"/>
      <c r="D751" s="7"/>
      <c r="E751" s="7"/>
      <c r="F751" s="7"/>
      <c r="G751" s="7"/>
      <c r="H751" s="7"/>
      <c r="I751" s="7"/>
      <c r="J751" s="7"/>
      <c r="K751" s="7"/>
      <c r="L751" s="7"/>
      <c r="M751" s="7"/>
      <c r="N751" s="7"/>
      <c r="O751" s="7"/>
      <c r="P751" s="7"/>
      <c r="Q751" s="7"/>
      <c r="R751" s="7"/>
      <c r="S751" s="7"/>
      <c r="T751" s="7"/>
      <c r="U751" s="7"/>
      <c r="V751" s="7"/>
      <c r="W751" s="7"/>
      <c r="X751" s="7"/>
      <c r="Y751" s="7"/>
      <c r="Z751" s="7"/>
      <c r="AA751" s="7"/>
    </row>
    <row r="752" spans="1:27" ht="14.4">
      <c r="A752" s="7"/>
      <c r="B752" s="7"/>
      <c r="C752" s="7"/>
      <c r="D752" s="7"/>
      <c r="E752" s="7"/>
      <c r="F752" s="7"/>
      <c r="G752" s="7"/>
      <c r="H752" s="7"/>
      <c r="I752" s="7"/>
      <c r="J752" s="7"/>
      <c r="K752" s="7"/>
      <c r="L752" s="7"/>
      <c r="M752" s="7"/>
      <c r="N752" s="7"/>
      <c r="O752" s="7"/>
      <c r="P752" s="7"/>
      <c r="Q752" s="7"/>
      <c r="R752" s="7"/>
      <c r="S752" s="7"/>
      <c r="T752" s="7"/>
      <c r="U752" s="7"/>
      <c r="V752" s="7"/>
      <c r="W752" s="7"/>
      <c r="X752" s="7"/>
      <c r="Y752" s="7"/>
      <c r="Z752" s="7"/>
      <c r="AA752" s="7"/>
    </row>
    <row r="753" spans="1:27" ht="14.4">
      <c r="A753" s="7"/>
      <c r="B753" s="7"/>
      <c r="C753" s="7"/>
      <c r="D753" s="7"/>
      <c r="E753" s="7"/>
      <c r="F753" s="7"/>
      <c r="G753" s="7"/>
      <c r="H753" s="7"/>
      <c r="I753" s="7"/>
      <c r="J753" s="7"/>
      <c r="K753" s="7"/>
      <c r="L753" s="7"/>
      <c r="M753" s="7"/>
      <c r="N753" s="7"/>
      <c r="O753" s="7"/>
      <c r="P753" s="7"/>
      <c r="Q753" s="7"/>
      <c r="R753" s="7"/>
      <c r="S753" s="7"/>
      <c r="T753" s="7"/>
      <c r="U753" s="7"/>
      <c r="V753" s="7"/>
      <c r="W753" s="7"/>
      <c r="X753" s="7"/>
      <c r="Y753" s="7"/>
      <c r="Z753" s="7"/>
      <c r="AA753" s="7"/>
    </row>
    <row r="754" spans="1:27" ht="14.4">
      <c r="A754" s="7"/>
      <c r="B754" s="7"/>
      <c r="C754" s="7"/>
      <c r="D754" s="7"/>
      <c r="E754" s="7"/>
      <c r="F754" s="7"/>
      <c r="G754" s="7"/>
      <c r="H754" s="7"/>
      <c r="I754" s="7"/>
      <c r="J754" s="7"/>
      <c r="K754" s="7"/>
      <c r="L754" s="7"/>
      <c r="M754" s="7"/>
      <c r="N754" s="7"/>
      <c r="O754" s="7"/>
      <c r="P754" s="7"/>
      <c r="Q754" s="7"/>
      <c r="R754" s="7"/>
      <c r="S754" s="7"/>
      <c r="T754" s="7"/>
      <c r="U754" s="7"/>
      <c r="V754" s="7"/>
      <c r="W754" s="7"/>
      <c r="X754" s="7"/>
      <c r="Y754" s="7"/>
      <c r="Z754" s="7"/>
      <c r="AA754" s="7"/>
    </row>
    <row r="755" spans="1:27" ht="14.4">
      <c r="A755" s="7"/>
      <c r="B755" s="7"/>
      <c r="C755" s="7"/>
      <c r="D755" s="7"/>
      <c r="E755" s="7"/>
      <c r="F755" s="7"/>
      <c r="G755" s="7"/>
      <c r="H755" s="7"/>
      <c r="I755" s="7"/>
      <c r="J755" s="7"/>
      <c r="K755" s="7"/>
      <c r="L755" s="7"/>
      <c r="M755" s="7"/>
      <c r="N755" s="7"/>
      <c r="O755" s="7"/>
      <c r="P755" s="7"/>
      <c r="Q755" s="7"/>
      <c r="R755" s="7"/>
      <c r="S755" s="7"/>
      <c r="T755" s="7"/>
      <c r="U755" s="7"/>
      <c r="V755" s="7"/>
      <c r="W755" s="7"/>
      <c r="X755" s="7"/>
      <c r="Y755" s="7"/>
      <c r="Z755" s="7"/>
      <c r="AA755" s="7"/>
    </row>
    <row r="756" spans="1:27" ht="14.4">
      <c r="A756" s="7"/>
      <c r="B756" s="7"/>
      <c r="C756" s="7"/>
      <c r="D756" s="7"/>
      <c r="E756" s="7"/>
      <c r="F756" s="7"/>
      <c r="G756" s="7"/>
      <c r="H756" s="7"/>
      <c r="I756" s="7"/>
      <c r="J756" s="7"/>
      <c r="K756" s="7"/>
      <c r="L756" s="7"/>
      <c r="M756" s="7"/>
      <c r="N756" s="7"/>
      <c r="O756" s="7"/>
      <c r="P756" s="7"/>
      <c r="Q756" s="7"/>
      <c r="R756" s="7"/>
      <c r="S756" s="7"/>
      <c r="T756" s="7"/>
      <c r="U756" s="7"/>
      <c r="V756" s="7"/>
      <c r="W756" s="7"/>
      <c r="X756" s="7"/>
      <c r="Y756" s="7"/>
      <c r="Z756" s="7"/>
      <c r="AA756" s="7"/>
    </row>
    <row r="757" spans="1:27" ht="14.4">
      <c r="A757" s="7"/>
      <c r="B757" s="7"/>
      <c r="C757" s="7"/>
      <c r="D757" s="7"/>
      <c r="E757" s="7"/>
      <c r="F757" s="7"/>
      <c r="G757" s="7"/>
      <c r="H757" s="7"/>
      <c r="I757" s="7"/>
      <c r="J757" s="7"/>
      <c r="K757" s="7"/>
      <c r="L757" s="7"/>
      <c r="M757" s="7"/>
      <c r="N757" s="7"/>
      <c r="O757" s="7"/>
      <c r="P757" s="7"/>
      <c r="Q757" s="7"/>
      <c r="R757" s="7"/>
      <c r="S757" s="7"/>
      <c r="T757" s="7"/>
      <c r="U757" s="7"/>
      <c r="V757" s="7"/>
      <c r="W757" s="7"/>
      <c r="X757" s="7"/>
      <c r="Y757" s="7"/>
      <c r="Z757" s="7"/>
      <c r="AA757" s="7"/>
    </row>
    <row r="758" spans="1:27" ht="14.4">
      <c r="A758" s="7"/>
      <c r="B758" s="7"/>
      <c r="C758" s="7"/>
      <c r="D758" s="7"/>
      <c r="E758" s="7"/>
      <c r="F758" s="7"/>
      <c r="G758" s="7"/>
      <c r="H758" s="7"/>
      <c r="I758" s="7"/>
      <c r="J758" s="7"/>
      <c r="K758" s="7"/>
      <c r="L758" s="7"/>
      <c r="M758" s="7"/>
      <c r="N758" s="7"/>
      <c r="O758" s="7"/>
      <c r="P758" s="7"/>
      <c r="Q758" s="7"/>
      <c r="R758" s="7"/>
      <c r="S758" s="7"/>
      <c r="T758" s="7"/>
      <c r="U758" s="7"/>
      <c r="V758" s="7"/>
      <c r="W758" s="7"/>
      <c r="X758" s="7"/>
      <c r="Y758" s="7"/>
      <c r="Z758" s="7"/>
      <c r="AA758" s="7"/>
    </row>
    <row r="759" spans="1:27" ht="14.4">
      <c r="A759" s="7"/>
      <c r="B759" s="7"/>
      <c r="C759" s="7"/>
      <c r="D759" s="7"/>
      <c r="E759" s="7"/>
      <c r="F759" s="7"/>
      <c r="G759" s="7"/>
      <c r="H759" s="7"/>
      <c r="I759" s="7"/>
      <c r="J759" s="7"/>
      <c r="K759" s="7"/>
      <c r="L759" s="7"/>
      <c r="M759" s="7"/>
      <c r="N759" s="7"/>
      <c r="O759" s="7"/>
      <c r="P759" s="7"/>
      <c r="Q759" s="7"/>
      <c r="R759" s="7"/>
      <c r="S759" s="7"/>
      <c r="T759" s="7"/>
      <c r="U759" s="7"/>
      <c r="V759" s="7"/>
      <c r="W759" s="7"/>
      <c r="X759" s="7"/>
      <c r="Y759" s="7"/>
      <c r="Z759" s="7"/>
      <c r="AA759" s="7"/>
    </row>
    <row r="760" spans="1:27" ht="14.4">
      <c r="A760" s="7"/>
      <c r="B760" s="7"/>
      <c r="C760" s="7"/>
      <c r="D760" s="7"/>
      <c r="E760" s="7"/>
      <c r="F760" s="7"/>
      <c r="G760" s="7"/>
      <c r="H760" s="7"/>
      <c r="I760" s="7"/>
      <c r="J760" s="7"/>
      <c r="K760" s="7"/>
      <c r="L760" s="7"/>
      <c r="M760" s="7"/>
      <c r="N760" s="7"/>
      <c r="O760" s="7"/>
      <c r="P760" s="7"/>
      <c r="Q760" s="7"/>
      <c r="R760" s="7"/>
      <c r="S760" s="7"/>
      <c r="T760" s="7"/>
      <c r="U760" s="7"/>
      <c r="V760" s="7"/>
      <c r="W760" s="7"/>
      <c r="X760" s="7"/>
      <c r="Y760" s="7"/>
      <c r="Z760" s="7"/>
      <c r="AA760" s="7"/>
    </row>
    <row r="761" spans="1:27" ht="14.4">
      <c r="A761" s="7"/>
      <c r="B761" s="7"/>
      <c r="C761" s="7"/>
      <c r="D761" s="7"/>
      <c r="E761" s="7"/>
      <c r="F761" s="7"/>
      <c r="G761" s="7"/>
      <c r="H761" s="7"/>
      <c r="I761" s="7"/>
      <c r="J761" s="7"/>
      <c r="K761" s="7"/>
      <c r="L761" s="7"/>
      <c r="M761" s="7"/>
      <c r="N761" s="7"/>
      <c r="O761" s="7"/>
      <c r="P761" s="7"/>
      <c r="Q761" s="7"/>
      <c r="R761" s="7"/>
      <c r="S761" s="7"/>
      <c r="T761" s="7"/>
      <c r="U761" s="7"/>
      <c r="V761" s="7"/>
      <c r="W761" s="7"/>
      <c r="X761" s="7"/>
      <c r="Y761" s="7"/>
      <c r="Z761" s="7"/>
      <c r="AA761" s="7"/>
    </row>
    <row r="762" spans="1:27" ht="14.4">
      <c r="A762" s="7"/>
      <c r="B762" s="7"/>
      <c r="C762" s="7"/>
      <c r="D762" s="7"/>
      <c r="E762" s="7"/>
      <c r="F762" s="7"/>
      <c r="G762" s="7"/>
      <c r="H762" s="7"/>
      <c r="I762" s="7"/>
      <c r="J762" s="7"/>
      <c r="K762" s="7"/>
      <c r="L762" s="7"/>
      <c r="M762" s="7"/>
      <c r="N762" s="7"/>
      <c r="O762" s="7"/>
      <c r="P762" s="7"/>
      <c r="Q762" s="7"/>
      <c r="R762" s="7"/>
      <c r="S762" s="7"/>
      <c r="T762" s="7"/>
      <c r="U762" s="7"/>
      <c r="V762" s="7"/>
      <c r="W762" s="7"/>
      <c r="X762" s="7"/>
      <c r="Y762" s="7"/>
      <c r="Z762" s="7"/>
      <c r="AA762" s="7"/>
    </row>
    <row r="763" spans="1:27" ht="14.4">
      <c r="A763" s="7"/>
      <c r="B763" s="7"/>
      <c r="C763" s="7"/>
      <c r="D763" s="7"/>
      <c r="E763" s="7"/>
      <c r="F763" s="7"/>
      <c r="G763" s="7"/>
      <c r="H763" s="7"/>
      <c r="I763" s="7"/>
      <c r="J763" s="7"/>
      <c r="K763" s="7"/>
      <c r="L763" s="7"/>
      <c r="M763" s="7"/>
      <c r="N763" s="7"/>
      <c r="O763" s="7"/>
      <c r="P763" s="7"/>
      <c r="Q763" s="7"/>
      <c r="R763" s="7"/>
      <c r="S763" s="7"/>
      <c r="T763" s="7"/>
      <c r="U763" s="7"/>
      <c r="V763" s="7"/>
      <c r="W763" s="7"/>
      <c r="X763" s="7"/>
      <c r="Y763" s="7"/>
      <c r="Z763" s="7"/>
      <c r="AA763" s="7"/>
    </row>
    <row r="764" spans="1:27" ht="14.4">
      <c r="A764" s="7"/>
      <c r="B764" s="7"/>
      <c r="C764" s="7"/>
      <c r="D764" s="7"/>
      <c r="E764" s="7"/>
      <c r="F764" s="7"/>
      <c r="G764" s="7"/>
      <c r="H764" s="7"/>
      <c r="I764" s="7"/>
      <c r="J764" s="7"/>
      <c r="K764" s="7"/>
      <c r="L764" s="7"/>
      <c r="M764" s="7"/>
      <c r="N764" s="7"/>
      <c r="O764" s="7"/>
      <c r="P764" s="7"/>
      <c r="Q764" s="7"/>
      <c r="R764" s="7"/>
      <c r="S764" s="7"/>
      <c r="T764" s="7"/>
      <c r="U764" s="7"/>
      <c r="V764" s="7"/>
      <c r="W764" s="7"/>
      <c r="X764" s="7"/>
      <c r="Y764" s="7"/>
      <c r="Z764" s="7"/>
      <c r="AA764" s="7"/>
    </row>
    <row r="765" spans="1:27" ht="14.4">
      <c r="A765" s="7"/>
      <c r="B765" s="7"/>
      <c r="C765" s="7"/>
      <c r="D765" s="7"/>
      <c r="E765" s="7"/>
      <c r="F765" s="7"/>
      <c r="G765" s="7"/>
      <c r="H765" s="7"/>
      <c r="I765" s="7"/>
      <c r="J765" s="7"/>
      <c r="K765" s="7"/>
      <c r="L765" s="7"/>
      <c r="M765" s="7"/>
      <c r="N765" s="7"/>
      <c r="O765" s="7"/>
      <c r="P765" s="7"/>
      <c r="Q765" s="7"/>
      <c r="R765" s="7"/>
      <c r="S765" s="7"/>
      <c r="T765" s="7"/>
      <c r="U765" s="7"/>
      <c r="V765" s="7"/>
      <c r="W765" s="7"/>
      <c r="X765" s="7"/>
      <c r="Y765" s="7"/>
      <c r="Z765" s="7"/>
      <c r="AA765" s="7"/>
    </row>
    <row r="766" spans="1:27" ht="14.4">
      <c r="A766" s="7"/>
      <c r="B766" s="7"/>
      <c r="C766" s="7"/>
      <c r="D766" s="7"/>
      <c r="E766" s="7"/>
      <c r="F766" s="7"/>
      <c r="G766" s="7"/>
      <c r="H766" s="7"/>
      <c r="I766" s="7"/>
      <c r="J766" s="7"/>
      <c r="K766" s="7"/>
      <c r="L766" s="7"/>
      <c r="M766" s="7"/>
      <c r="N766" s="7"/>
      <c r="O766" s="7"/>
      <c r="P766" s="7"/>
      <c r="Q766" s="7"/>
      <c r="R766" s="7"/>
      <c r="S766" s="7"/>
      <c r="T766" s="7"/>
      <c r="U766" s="7"/>
      <c r="V766" s="7"/>
      <c r="W766" s="7"/>
      <c r="X766" s="7"/>
      <c r="Y766" s="7"/>
      <c r="Z766" s="7"/>
      <c r="AA766" s="7"/>
    </row>
    <row r="767" spans="1:27" ht="14.4">
      <c r="A767" s="7"/>
      <c r="B767" s="7"/>
      <c r="C767" s="7"/>
      <c r="D767" s="7"/>
      <c r="E767" s="7"/>
      <c r="F767" s="7"/>
      <c r="G767" s="7"/>
      <c r="H767" s="7"/>
      <c r="I767" s="7"/>
      <c r="J767" s="7"/>
      <c r="K767" s="7"/>
      <c r="L767" s="7"/>
      <c r="M767" s="7"/>
      <c r="N767" s="7"/>
      <c r="O767" s="7"/>
      <c r="P767" s="7"/>
      <c r="Q767" s="7"/>
      <c r="R767" s="7"/>
      <c r="S767" s="7"/>
      <c r="T767" s="7"/>
      <c r="U767" s="7"/>
      <c r="V767" s="7"/>
      <c r="W767" s="7"/>
      <c r="X767" s="7"/>
      <c r="Y767" s="7"/>
      <c r="Z767" s="7"/>
      <c r="AA767" s="7"/>
    </row>
    <row r="768" spans="1:27" ht="14.4">
      <c r="A768" s="7"/>
      <c r="B768" s="7"/>
      <c r="C768" s="7"/>
      <c r="D768" s="7"/>
      <c r="E768" s="7"/>
      <c r="F768" s="7"/>
      <c r="G768" s="7"/>
      <c r="H768" s="7"/>
      <c r="I768" s="7"/>
      <c r="J768" s="7"/>
      <c r="K768" s="7"/>
      <c r="L768" s="7"/>
      <c r="M768" s="7"/>
      <c r="N768" s="7"/>
      <c r="O768" s="7"/>
      <c r="P768" s="7"/>
      <c r="Q768" s="7"/>
      <c r="R768" s="7"/>
      <c r="S768" s="7"/>
      <c r="T768" s="7"/>
      <c r="U768" s="7"/>
      <c r="V768" s="7"/>
      <c r="W768" s="7"/>
      <c r="X768" s="7"/>
      <c r="Y768" s="7"/>
      <c r="Z768" s="7"/>
      <c r="AA768" s="7"/>
    </row>
    <row r="769" spans="1:27" ht="14.4">
      <c r="A769" s="7"/>
      <c r="B769" s="7"/>
      <c r="C769" s="7"/>
      <c r="D769" s="7"/>
      <c r="E769" s="7"/>
      <c r="F769" s="7"/>
      <c r="G769" s="7"/>
      <c r="H769" s="7"/>
      <c r="I769" s="7"/>
      <c r="J769" s="7"/>
      <c r="K769" s="7"/>
      <c r="L769" s="7"/>
      <c r="M769" s="7"/>
      <c r="N769" s="7"/>
      <c r="O769" s="7"/>
      <c r="P769" s="7"/>
      <c r="Q769" s="7"/>
      <c r="R769" s="7"/>
      <c r="S769" s="7"/>
      <c r="T769" s="7"/>
      <c r="U769" s="7"/>
      <c r="V769" s="7"/>
      <c r="W769" s="7"/>
      <c r="X769" s="7"/>
      <c r="Y769" s="7"/>
      <c r="Z769" s="7"/>
      <c r="AA769" s="7"/>
    </row>
    <row r="770" spans="1:27" ht="14.4">
      <c r="A770" s="7"/>
      <c r="B770" s="7"/>
      <c r="C770" s="7"/>
      <c r="D770" s="7"/>
      <c r="E770" s="7"/>
      <c r="F770" s="7"/>
      <c r="G770" s="7"/>
      <c r="H770" s="7"/>
      <c r="I770" s="7"/>
      <c r="J770" s="7"/>
      <c r="K770" s="7"/>
      <c r="L770" s="7"/>
      <c r="M770" s="7"/>
      <c r="N770" s="7"/>
      <c r="O770" s="7"/>
      <c r="P770" s="7"/>
      <c r="Q770" s="7"/>
      <c r="R770" s="7"/>
      <c r="S770" s="7"/>
      <c r="T770" s="7"/>
      <c r="U770" s="7"/>
      <c r="V770" s="7"/>
      <c r="W770" s="7"/>
      <c r="X770" s="7"/>
      <c r="Y770" s="7"/>
      <c r="Z770" s="7"/>
      <c r="AA770" s="7"/>
    </row>
    <row r="771" spans="1:27" ht="14.4">
      <c r="A771" s="7"/>
      <c r="B771" s="7"/>
      <c r="C771" s="7"/>
      <c r="D771" s="7"/>
      <c r="E771" s="7"/>
      <c r="F771" s="7"/>
      <c r="G771" s="7"/>
      <c r="H771" s="7"/>
      <c r="I771" s="7"/>
      <c r="J771" s="7"/>
      <c r="K771" s="7"/>
      <c r="L771" s="7"/>
      <c r="M771" s="7"/>
      <c r="N771" s="7"/>
      <c r="O771" s="7"/>
      <c r="P771" s="7"/>
      <c r="Q771" s="7"/>
      <c r="R771" s="7"/>
      <c r="S771" s="7"/>
      <c r="T771" s="7"/>
      <c r="U771" s="7"/>
      <c r="V771" s="7"/>
      <c r="W771" s="7"/>
      <c r="X771" s="7"/>
      <c r="Y771" s="7"/>
      <c r="Z771" s="7"/>
      <c r="AA771" s="7"/>
    </row>
    <row r="772" spans="1:27" ht="14.4">
      <c r="A772" s="7"/>
      <c r="B772" s="7"/>
      <c r="C772" s="7"/>
      <c r="D772" s="7"/>
      <c r="E772" s="7"/>
      <c r="F772" s="7"/>
      <c r="G772" s="7"/>
      <c r="H772" s="7"/>
      <c r="I772" s="7"/>
      <c r="J772" s="7"/>
      <c r="K772" s="7"/>
      <c r="L772" s="7"/>
      <c r="M772" s="7"/>
      <c r="N772" s="7"/>
      <c r="O772" s="7"/>
      <c r="P772" s="7"/>
      <c r="Q772" s="7"/>
      <c r="R772" s="7"/>
      <c r="S772" s="7"/>
      <c r="T772" s="7"/>
      <c r="U772" s="7"/>
      <c r="V772" s="7"/>
      <c r="W772" s="7"/>
      <c r="X772" s="7"/>
      <c r="Y772" s="7"/>
      <c r="Z772" s="7"/>
      <c r="AA772" s="7"/>
    </row>
    <row r="773" spans="1:27" ht="14.4">
      <c r="A773" s="7"/>
      <c r="B773" s="7"/>
      <c r="C773" s="7"/>
      <c r="D773" s="7"/>
      <c r="E773" s="7"/>
      <c r="F773" s="7"/>
      <c r="G773" s="7"/>
      <c r="H773" s="7"/>
      <c r="I773" s="7"/>
      <c r="J773" s="7"/>
      <c r="K773" s="7"/>
      <c r="L773" s="7"/>
      <c r="M773" s="7"/>
      <c r="N773" s="7"/>
      <c r="O773" s="7"/>
      <c r="P773" s="7"/>
      <c r="Q773" s="7"/>
      <c r="R773" s="7"/>
      <c r="S773" s="7"/>
      <c r="T773" s="7"/>
      <c r="U773" s="7"/>
      <c r="V773" s="7"/>
      <c r="W773" s="7"/>
      <c r="X773" s="7"/>
      <c r="Y773" s="7"/>
      <c r="Z773" s="7"/>
      <c r="AA773" s="7"/>
    </row>
    <row r="774" spans="1:27" ht="14.4">
      <c r="A774" s="7"/>
      <c r="B774" s="7"/>
      <c r="C774" s="7"/>
      <c r="D774" s="7"/>
      <c r="E774" s="7"/>
      <c r="F774" s="7"/>
      <c r="G774" s="7"/>
      <c r="H774" s="7"/>
      <c r="I774" s="7"/>
      <c r="J774" s="7"/>
      <c r="K774" s="7"/>
      <c r="L774" s="7"/>
      <c r="M774" s="7"/>
      <c r="N774" s="7"/>
      <c r="O774" s="7"/>
      <c r="P774" s="7"/>
      <c r="Q774" s="7"/>
      <c r="R774" s="7"/>
      <c r="S774" s="7"/>
      <c r="T774" s="7"/>
      <c r="U774" s="7"/>
      <c r="V774" s="7"/>
      <c r="W774" s="7"/>
      <c r="X774" s="7"/>
      <c r="Y774" s="7"/>
      <c r="Z774" s="7"/>
      <c r="AA774" s="7"/>
    </row>
    <row r="775" spans="1:27" ht="14.4">
      <c r="A775" s="7"/>
      <c r="B775" s="7"/>
      <c r="C775" s="7"/>
      <c r="D775" s="7"/>
      <c r="E775" s="7"/>
      <c r="F775" s="7"/>
      <c r="G775" s="7"/>
      <c r="H775" s="7"/>
      <c r="I775" s="7"/>
      <c r="J775" s="7"/>
      <c r="K775" s="7"/>
      <c r="L775" s="7"/>
      <c r="M775" s="7"/>
      <c r="N775" s="7"/>
      <c r="O775" s="7"/>
      <c r="P775" s="7"/>
      <c r="Q775" s="7"/>
      <c r="R775" s="7"/>
      <c r="S775" s="7"/>
      <c r="T775" s="7"/>
      <c r="U775" s="7"/>
      <c r="V775" s="7"/>
      <c r="W775" s="7"/>
      <c r="X775" s="7"/>
      <c r="Y775" s="7"/>
      <c r="Z775" s="7"/>
      <c r="AA775" s="7"/>
    </row>
    <row r="776" spans="1:27" ht="14.4">
      <c r="A776" s="7"/>
      <c r="B776" s="7"/>
      <c r="C776" s="7"/>
      <c r="D776" s="7"/>
      <c r="E776" s="7"/>
      <c r="F776" s="7"/>
      <c r="G776" s="7"/>
      <c r="H776" s="7"/>
      <c r="I776" s="7"/>
      <c r="J776" s="7"/>
      <c r="K776" s="7"/>
      <c r="L776" s="7"/>
      <c r="M776" s="7"/>
      <c r="N776" s="7"/>
      <c r="O776" s="7"/>
      <c r="P776" s="7"/>
      <c r="Q776" s="7"/>
      <c r="R776" s="7"/>
      <c r="S776" s="7"/>
      <c r="T776" s="7"/>
      <c r="U776" s="7"/>
      <c r="V776" s="7"/>
      <c r="W776" s="7"/>
      <c r="X776" s="7"/>
      <c r="Y776" s="7"/>
      <c r="Z776" s="7"/>
      <c r="AA776" s="7"/>
    </row>
    <row r="777" spans="1:27" ht="14.4">
      <c r="A777" s="7"/>
      <c r="B777" s="7"/>
      <c r="C777" s="7"/>
      <c r="D777" s="7"/>
      <c r="E777" s="7"/>
      <c r="F777" s="7"/>
      <c r="G777" s="7"/>
      <c r="H777" s="7"/>
      <c r="I777" s="7"/>
      <c r="J777" s="7"/>
      <c r="K777" s="7"/>
      <c r="L777" s="7"/>
      <c r="M777" s="7"/>
      <c r="N777" s="7"/>
      <c r="O777" s="7"/>
      <c r="P777" s="7"/>
      <c r="Q777" s="7"/>
      <c r="R777" s="7"/>
      <c r="S777" s="7"/>
      <c r="T777" s="7"/>
      <c r="U777" s="7"/>
      <c r="V777" s="7"/>
      <c r="W777" s="7"/>
      <c r="X777" s="7"/>
      <c r="Y777" s="7"/>
      <c r="Z777" s="7"/>
      <c r="AA777" s="7"/>
    </row>
    <row r="778" spans="1:27" ht="14.4">
      <c r="A778" s="7"/>
      <c r="B778" s="7"/>
      <c r="C778" s="7"/>
      <c r="D778" s="7"/>
      <c r="E778" s="7"/>
      <c r="F778" s="7"/>
      <c r="G778" s="7"/>
      <c r="H778" s="7"/>
      <c r="I778" s="7"/>
      <c r="J778" s="7"/>
      <c r="K778" s="7"/>
      <c r="L778" s="7"/>
      <c r="M778" s="7"/>
      <c r="N778" s="7"/>
      <c r="O778" s="7"/>
      <c r="P778" s="7"/>
      <c r="Q778" s="7"/>
      <c r="R778" s="7"/>
      <c r="S778" s="7"/>
      <c r="T778" s="7"/>
      <c r="U778" s="7"/>
      <c r="V778" s="7"/>
      <c r="W778" s="7"/>
      <c r="X778" s="7"/>
      <c r="Y778" s="7"/>
      <c r="Z778" s="7"/>
      <c r="AA778" s="7"/>
    </row>
    <row r="779" spans="1:27" ht="14.4">
      <c r="A779" s="7"/>
      <c r="B779" s="7"/>
      <c r="C779" s="7"/>
      <c r="D779" s="7"/>
      <c r="E779" s="7"/>
      <c r="F779" s="7"/>
      <c r="G779" s="7"/>
      <c r="H779" s="7"/>
      <c r="I779" s="7"/>
      <c r="J779" s="7"/>
      <c r="K779" s="7"/>
      <c r="L779" s="7"/>
      <c r="M779" s="7"/>
      <c r="N779" s="7"/>
      <c r="O779" s="7"/>
      <c r="P779" s="7"/>
      <c r="Q779" s="7"/>
      <c r="R779" s="7"/>
      <c r="S779" s="7"/>
      <c r="T779" s="7"/>
      <c r="U779" s="7"/>
      <c r="V779" s="7"/>
      <c r="W779" s="7"/>
      <c r="X779" s="7"/>
      <c r="Y779" s="7"/>
      <c r="Z779" s="7"/>
      <c r="AA779" s="7"/>
    </row>
    <row r="780" spans="1:27" ht="14.4">
      <c r="A780" s="7"/>
      <c r="B780" s="7"/>
      <c r="C780" s="7"/>
      <c r="D780" s="7"/>
      <c r="E780" s="7"/>
      <c r="F780" s="7"/>
      <c r="G780" s="7"/>
      <c r="H780" s="7"/>
      <c r="I780" s="7"/>
      <c r="J780" s="7"/>
      <c r="K780" s="7"/>
      <c r="L780" s="7"/>
      <c r="M780" s="7"/>
      <c r="N780" s="7"/>
      <c r="O780" s="7"/>
      <c r="P780" s="7"/>
      <c r="Q780" s="7"/>
      <c r="R780" s="7"/>
      <c r="S780" s="7"/>
      <c r="T780" s="7"/>
      <c r="U780" s="7"/>
      <c r="V780" s="7"/>
      <c r="W780" s="7"/>
      <c r="X780" s="7"/>
      <c r="Y780" s="7"/>
      <c r="Z780" s="7"/>
      <c r="AA780" s="7"/>
    </row>
    <row r="781" spans="1:27" ht="14.4">
      <c r="A781" s="7"/>
      <c r="B781" s="7"/>
      <c r="C781" s="7"/>
      <c r="D781" s="7"/>
      <c r="E781" s="7"/>
      <c r="F781" s="7"/>
      <c r="G781" s="7"/>
      <c r="H781" s="7"/>
      <c r="I781" s="7"/>
      <c r="J781" s="7"/>
      <c r="K781" s="7"/>
      <c r="L781" s="7"/>
      <c r="M781" s="7"/>
      <c r="N781" s="7"/>
      <c r="O781" s="7"/>
      <c r="P781" s="7"/>
      <c r="Q781" s="7"/>
      <c r="R781" s="7"/>
      <c r="S781" s="7"/>
      <c r="T781" s="7"/>
      <c r="U781" s="7"/>
      <c r="V781" s="7"/>
      <c r="W781" s="7"/>
      <c r="X781" s="7"/>
      <c r="Y781" s="7"/>
      <c r="Z781" s="7"/>
      <c r="AA781" s="7"/>
    </row>
    <row r="782" spans="1:27" ht="14.4">
      <c r="A782" s="7"/>
      <c r="B782" s="7"/>
      <c r="C782" s="7"/>
      <c r="D782" s="7"/>
      <c r="E782" s="7"/>
      <c r="F782" s="7"/>
      <c r="G782" s="7"/>
      <c r="H782" s="7"/>
      <c r="I782" s="7"/>
      <c r="J782" s="7"/>
      <c r="K782" s="7"/>
      <c r="L782" s="7"/>
      <c r="M782" s="7"/>
      <c r="N782" s="7"/>
      <c r="O782" s="7"/>
      <c r="P782" s="7"/>
      <c r="Q782" s="7"/>
      <c r="R782" s="7"/>
      <c r="S782" s="7"/>
      <c r="T782" s="7"/>
      <c r="U782" s="7"/>
      <c r="V782" s="7"/>
      <c r="W782" s="7"/>
      <c r="X782" s="7"/>
      <c r="Y782" s="7"/>
      <c r="Z782" s="7"/>
      <c r="AA782" s="7"/>
    </row>
    <row r="783" spans="1:27" ht="14.4">
      <c r="A783" s="7"/>
      <c r="B783" s="7"/>
      <c r="C783" s="7"/>
      <c r="D783" s="7"/>
      <c r="E783" s="7"/>
      <c r="F783" s="7"/>
      <c r="G783" s="7"/>
      <c r="H783" s="7"/>
      <c r="I783" s="7"/>
      <c r="J783" s="7"/>
      <c r="K783" s="7"/>
      <c r="L783" s="7"/>
      <c r="M783" s="7"/>
      <c r="N783" s="7"/>
      <c r="O783" s="7"/>
      <c r="P783" s="7"/>
      <c r="Q783" s="7"/>
      <c r="R783" s="7"/>
      <c r="S783" s="7"/>
      <c r="T783" s="7"/>
      <c r="U783" s="7"/>
      <c r="V783" s="7"/>
      <c r="W783" s="7"/>
      <c r="X783" s="7"/>
      <c r="Y783" s="7"/>
      <c r="Z783" s="7"/>
      <c r="AA783" s="7"/>
    </row>
    <row r="784" spans="1:27" ht="14.4">
      <c r="A784" s="7"/>
      <c r="B784" s="7"/>
      <c r="C784" s="7"/>
      <c r="D784" s="7"/>
      <c r="E784" s="7"/>
      <c r="F784" s="7"/>
      <c r="G784" s="7"/>
      <c r="H784" s="7"/>
      <c r="I784" s="7"/>
      <c r="J784" s="7"/>
      <c r="K784" s="7"/>
      <c r="L784" s="7"/>
      <c r="M784" s="7"/>
      <c r="N784" s="7"/>
      <c r="O784" s="7"/>
      <c r="P784" s="7"/>
      <c r="Q784" s="7"/>
      <c r="R784" s="7"/>
      <c r="S784" s="7"/>
      <c r="T784" s="7"/>
      <c r="U784" s="7"/>
      <c r="V784" s="7"/>
      <c r="W784" s="7"/>
      <c r="X784" s="7"/>
      <c r="Y784" s="7"/>
      <c r="Z784" s="7"/>
      <c r="AA784" s="7"/>
    </row>
    <row r="785" spans="1:27" ht="14.4">
      <c r="A785" s="7"/>
      <c r="B785" s="7"/>
      <c r="C785" s="7"/>
      <c r="D785" s="7"/>
      <c r="E785" s="7"/>
      <c r="F785" s="7"/>
      <c r="G785" s="7"/>
      <c r="H785" s="7"/>
      <c r="I785" s="7"/>
      <c r="J785" s="7"/>
      <c r="K785" s="7"/>
      <c r="L785" s="7"/>
      <c r="M785" s="7"/>
      <c r="N785" s="7"/>
      <c r="O785" s="7"/>
      <c r="P785" s="7"/>
      <c r="Q785" s="7"/>
      <c r="R785" s="7"/>
      <c r="S785" s="7"/>
      <c r="T785" s="7"/>
      <c r="U785" s="7"/>
      <c r="V785" s="7"/>
      <c r="W785" s="7"/>
      <c r="X785" s="7"/>
      <c r="Y785" s="7"/>
      <c r="Z785" s="7"/>
      <c r="AA785" s="7"/>
    </row>
    <row r="786" spans="1:27" ht="14.4">
      <c r="A786" s="7"/>
      <c r="B786" s="7"/>
      <c r="C786" s="7"/>
      <c r="D786" s="7"/>
      <c r="E786" s="7"/>
      <c r="F786" s="7"/>
      <c r="G786" s="7"/>
      <c r="H786" s="7"/>
      <c r="I786" s="7"/>
      <c r="J786" s="7"/>
      <c r="K786" s="7"/>
      <c r="L786" s="7"/>
      <c r="M786" s="7"/>
      <c r="N786" s="7"/>
      <c r="O786" s="7"/>
      <c r="P786" s="7"/>
      <c r="Q786" s="7"/>
      <c r="R786" s="7"/>
      <c r="S786" s="7"/>
      <c r="T786" s="7"/>
      <c r="U786" s="7"/>
      <c r="V786" s="7"/>
      <c r="W786" s="7"/>
      <c r="X786" s="7"/>
      <c r="Y786" s="7"/>
      <c r="Z786" s="7"/>
      <c r="AA786" s="7"/>
    </row>
    <row r="787" spans="1:27" ht="14.4">
      <c r="A787" s="7"/>
      <c r="B787" s="7"/>
      <c r="C787" s="7"/>
      <c r="D787" s="7"/>
      <c r="E787" s="7"/>
      <c r="F787" s="7"/>
      <c r="G787" s="7"/>
      <c r="H787" s="7"/>
      <c r="I787" s="7"/>
      <c r="J787" s="7"/>
      <c r="K787" s="7"/>
      <c r="L787" s="7"/>
      <c r="M787" s="7"/>
      <c r="N787" s="7"/>
      <c r="O787" s="7"/>
      <c r="P787" s="7"/>
      <c r="Q787" s="7"/>
      <c r="R787" s="7"/>
      <c r="S787" s="7"/>
      <c r="T787" s="7"/>
      <c r="U787" s="7"/>
      <c r="V787" s="7"/>
      <c r="W787" s="7"/>
      <c r="X787" s="7"/>
      <c r="Y787" s="7"/>
      <c r="Z787" s="7"/>
      <c r="AA787" s="7"/>
    </row>
    <row r="788" spans="1:27" ht="14.4">
      <c r="A788" s="7"/>
      <c r="B788" s="7"/>
      <c r="C788" s="7"/>
      <c r="D788" s="7"/>
      <c r="E788" s="7"/>
      <c r="F788" s="7"/>
      <c r="G788" s="7"/>
      <c r="H788" s="7"/>
      <c r="I788" s="7"/>
      <c r="J788" s="7"/>
      <c r="K788" s="7"/>
      <c r="L788" s="7"/>
      <c r="M788" s="7"/>
      <c r="N788" s="7"/>
      <c r="O788" s="7"/>
      <c r="P788" s="7"/>
      <c r="Q788" s="7"/>
      <c r="R788" s="7"/>
      <c r="S788" s="7"/>
      <c r="T788" s="7"/>
      <c r="U788" s="7"/>
      <c r="V788" s="7"/>
      <c r="W788" s="7"/>
      <c r="X788" s="7"/>
      <c r="Y788" s="7"/>
      <c r="Z788" s="7"/>
      <c r="AA788" s="7"/>
    </row>
    <row r="789" spans="1:27" ht="14.4">
      <c r="A789" s="7"/>
      <c r="B789" s="7"/>
      <c r="C789" s="7"/>
      <c r="D789" s="7"/>
      <c r="E789" s="7"/>
      <c r="F789" s="7"/>
      <c r="G789" s="7"/>
      <c r="H789" s="7"/>
      <c r="I789" s="7"/>
      <c r="J789" s="7"/>
      <c r="K789" s="7"/>
      <c r="L789" s="7"/>
      <c r="M789" s="7"/>
      <c r="N789" s="7"/>
      <c r="O789" s="7"/>
      <c r="P789" s="7"/>
      <c r="Q789" s="7"/>
      <c r="R789" s="7"/>
      <c r="S789" s="7"/>
      <c r="T789" s="7"/>
      <c r="U789" s="7"/>
      <c r="V789" s="7"/>
      <c r="W789" s="7"/>
      <c r="X789" s="7"/>
      <c r="Y789" s="7"/>
      <c r="Z789" s="7"/>
      <c r="AA789" s="7"/>
    </row>
    <row r="790" spans="1:27" ht="14.4">
      <c r="A790" s="7"/>
      <c r="B790" s="7"/>
      <c r="C790" s="7"/>
      <c r="D790" s="7"/>
      <c r="E790" s="7"/>
      <c r="F790" s="7"/>
      <c r="G790" s="7"/>
      <c r="H790" s="7"/>
      <c r="I790" s="7"/>
      <c r="J790" s="7"/>
      <c r="K790" s="7"/>
      <c r="L790" s="7"/>
      <c r="M790" s="7"/>
      <c r="N790" s="7"/>
      <c r="O790" s="7"/>
      <c r="P790" s="7"/>
      <c r="Q790" s="7"/>
      <c r="R790" s="7"/>
      <c r="S790" s="7"/>
      <c r="T790" s="7"/>
      <c r="U790" s="7"/>
      <c r="V790" s="7"/>
      <c r="W790" s="7"/>
      <c r="X790" s="7"/>
      <c r="Y790" s="7"/>
      <c r="Z790" s="7"/>
      <c r="AA790" s="7"/>
    </row>
    <row r="791" spans="1:27" ht="14.4">
      <c r="A791" s="7"/>
      <c r="B791" s="7"/>
      <c r="C791" s="7"/>
      <c r="D791" s="7"/>
      <c r="E791" s="7"/>
      <c r="F791" s="7"/>
      <c r="G791" s="7"/>
      <c r="H791" s="7"/>
      <c r="I791" s="7"/>
      <c r="J791" s="7"/>
      <c r="K791" s="7"/>
      <c r="L791" s="7"/>
      <c r="M791" s="7"/>
      <c r="N791" s="7"/>
      <c r="O791" s="7"/>
      <c r="P791" s="7"/>
      <c r="Q791" s="7"/>
      <c r="R791" s="7"/>
      <c r="S791" s="7"/>
      <c r="T791" s="7"/>
      <c r="U791" s="7"/>
      <c r="V791" s="7"/>
      <c r="W791" s="7"/>
      <c r="X791" s="7"/>
      <c r="Y791" s="7"/>
      <c r="Z791" s="7"/>
      <c r="AA791" s="7"/>
    </row>
    <row r="792" spans="1:27" ht="14.4">
      <c r="A792" s="7"/>
      <c r="B792" s="7"/>
      <c r="C792" s="7"/>
      <c r="D792" s="7"/>
      <c r="E792" s="7"/>
      <c r="F792" s="7"/>
      <c r="G792" s="7"/>
      <c r="H792" s="7"/>
      <c r="I792" s="7"/>
      <c r="J792" s="7"/>
      <c r="K792" s="7"/>
      <c r="L792" s="7"/>
      <c r="M792" s="7"/>
      <c r="N792" s="7"/>
      <c r="O792" s="7"/>
      <c r="P792" s="7"/>
      <c r="Q792" s="7"/>
      <c r="R792" s="7"/>
      <c r="S792" s="7"/>
      <c r="T792" s="7"/>
      <c r="U792" s="7"/>
      <c r="V792" s="7"/>
      <c r="W792" s="7"/>
      <c r="X792" s="7"/>
      <c r="Y792" s="7"/>
      <c r="Z792" s="7"/>
      <c r="AA792" s="7"/>
    </row>
    <row r="793" spans="1:27" ht="14.4">
      <c r="A793" s="7"/>
      <c r="B793" s="7"/>
      <c r="C793" s="7"/>
      <c r="D793" s="7"/>
      <c r="E793" s="7"/>
      <c r="F793" s="7"/>
      <c r="G793" s="7"/>
      <c r="H793" s="7"/>
      <c r="I793" s="7"/>
      <c r="J793" s="7"/>
      <c r="K793" s="7"/>
      <c r="L793" s="7"/>
      <c r="M793" s="7"/>
      <c r="N793" s="7"/>
      <c r="O793" s="7"/>
      <c r="P793" s="7"/>
      <c r="Q793" s="7"/>
      <c r="R793" s="7"/>
      <c r="S793" s="7"/>
      <c r="T793" s="7"/>
      <c r="U793" s="7"/>
      <c r="V793" s="7"/>
      <c r="W793" s="7"/>
      <c r="X793" s="7"/>
      <c r="Y793" s="7"/>
      <c r="Z793" s="7"/>
      <c r="AA793" s="7"/>
    </row>
    <row r="794" spans="1:27" ht="14.4">
      <c r="A794" s="7"/>
      <c r="B794" s="7"/>
      <c r="C794" s="7"/>
      <c r="D794" s="7"/>
      <c r="E794" s="7"/>
      <c r="F794" s="7"/>
      <c r="G794" s="7"/>
      <c r="H794" s="7"/>
      <c r="I794" s="7"/>
      <c r="J794" s="7"/>
      <c r="K794" s="7"/>
      <c r="L794" s="7"/>
      <c r="M794" s="7"/>
      <c r="N794" s="7"/>
      <c r="O794" s="7"/>
      <c r="P794" s="7"/>
      <c r="Q794" s="7"/>
      <c r="R794" s="7"/>
      <c r="S794" s="7"/>
      <c r="T794" s="7"/>
      <c r="U794" s="7"/>
      <c r="V794" s="7"/>
      <c r="W794" s="7"/>
      <c r="X794" s="7"/>
      <c r="Y794" s="7"/>
      <c r="Z794" s="7"/>
      <c r="AA794" s="7"/>
    </row>
    <row r="795" spans="1:27" ht="14.4">
      <c r="A795" s="7"/>
      <c r="B795" s="7"/>
      <c r="C795" s="7"/>
      <c r="D795" s="7"/>
      <c r="E795" s="7"/>
      <c r="F795" s="7"/>
      <c r="G795" s="7"/>
      <c r="H795" s="7"/>
      <c r="I795" s="7"/>
      <c r="J795" s="7"/>
      <c r="K795" s="7"/>
      <c r="L795" s="7"/>
      <c r="M795" s="7"/>
      <c r="N795" s="7"/>
      <c r="O795" s="7"/>
      <c r="P795" s="7"/>
      <c r="Q795" s="7"/>
      <c r="R795" s="7"/>
      <c r="S795" s="7"/>
      <c r="T795" s="7"/>
      <c r="U795" s="7"/>
      <c r="V795" s="7"/>
      <c r="W795" s="7"/>
      <c r="X795" s="7"/>
      <c r="Y795" s="7"/>
      <c r="Z795" s="7"/>
      <c r="AA795" s="7"/>
    </row>
    <row r="796" spans="1:27" ht="14.4">
      <c r="A796" s="7"/>
      <c r="B796" s="7"/>
      <c r="C796" s="7"/>
      <c r="D796" s="7"/>
      <c r="E796" s="7"/>
      <c r="F796" s="7"/>
      <c r="G796" s="7"/>
      <c r="H796" s="7"/>
      <c r="I796" s="7"/>
      <c r="J796" s="7"/>
      <c r="K796" s="7"/>
      <c r="L796" s="7"/>
      <c r="M796" s="7"/>
      <c r="N796" s="7"/>
      <c r="O796" s="7"/>
      <c r="P796" s="7"/>
      <c r="Q796" s="7"/>
      <c r="R796" s="7"/>
      <c r="S796" s="7"/>
      <c r="T796" s="7"/>
      <c r="U796" s="7"/>
      <c r="V796" s="7"/>
      <c r="W796" s="7"/>
      <c r="X796" s="7"/>
      <c r="Y796" s="7"/>
      <c r="Z796" s="7"/>
      <c r="AA796" s="7"/>
    </row>
    <row r="797" spans="1:27" ht="14.4">
      <c r="A797" s="7"/>
      <c r="B797" s="7"/>
      <c r="C797" s="7"/>
      <c r="D797" s="7"/>
      <c r="E797" s="7"/>
      <c r="F797" s="7"/>
      <c r="G797" s="7"/>
      <c r="H797" s="7"/>
      <c r="I797" s="7"/>
      <c r="J797" s="7"/>
      <c r="K797" s="7"/>
      <c r="L797" s="7"/>
      <c r="M797" s="7"/>
      <c r="N797" s="7"/>
      <c r="O797" s="7"/>
      <c r="P797" s="7"/>
      <c r="Q797" s="7"/>
      <c r="R797" s="7"/>
      <c r="S797" s="7"/>
      <c r="T797" s="7"/>
      <c r="U797" s="7"/>
      <c r="V797" s="7"/>
      <c r="W797" s="7"/>
      <c r="X797" s="7"/>
      <c r="Y797" s="7"/>
      <c r="Z797" s="7"/>
      <c r="AA797" s="7"/>
    </row>
    <row r="798" spans="1:27" ht="14.4">
      <c r="A798" s="7"/>
      <c r="B798" s="7"/>
      <c r="C798" s="7"/>
      <c r="D798" s="7"/>
      <c r="E798" s="7"/>
      <c r="F798" s="7"/>
      <c r="G798" s="7"/>
      <c r="H798" s="7"/>
      <c r="I798" s="7"/>
      <c r="J798" s="7"/>
      <c r="K798" s="7"/>
      <c r="L798" s="7"/>
      <c r="M798" s="7"/>
      <c r="N798" s="7"/>
      <c r="O798" s="7"/>
      <c r="P798" s="7"/>
      <c r="Q798" s="7"/>
      <c r="R798" s="7"/>
      <c r="S798" s="7"/>
      <c r="T798" s="7"/>
      <c r="U798" s="7"/>
      <c r="V798" s="7"/>
      <c r="W798" s="7"/>
      <c r="X798" s="7"/>
      <c r="Y798" s="7"/>
      <c r="Z798" s="7"/>
      <c r="AA798" s="7"/>
    </row>
    <row r="799" spans="1:27" ht="14.4">
      <c r="A799" s="7"/>
      <c r="B799" s="7"/>
      <c r="C799" s="7"/>
      <c r="D799" s="7"/>
      <c r="E799" s="7"/>
      <c r="F799" s="7"/>
      <c r="G799" s="7"/>
      <c r="H799" s="7"/>
      <c r="I799" s="7"/>
      <c r="J799" s="7"/>
      <c r="K799" s="7"/>
      <c r="L799" s="7"/>
      <c r="M799" s="7"/>
      <c r="N799" s="7"/>
      <c r="O799" s="7"/>
      <c r="P799" s="7"/>
      <c r="Q799" s="7"/>
      <c r="R799" s="7"/>
      <c r="S799" s="7"/>
      <c r="T799" s="7"/>
      <c r="U799" s="7"/>
      <c r="V799" s="7"/>
      <c r="W799" s="7"/>
      <c r="X799" s="7"/>
      <c r="Y799" s="7"/>
      <c r="Z799" s="7"/>
      <c r="AA799" s="7"/>
    </row>
    <row r="800" spans="1:27" ht="14.4">
      <c r="A800" s="7"/>
      <c r="B800" s="7"/>
      <c r="C800" s="7"/>
      <c r="D800" s="7"/>
      <c r="E800" s="7"/>
      <c r="F800" s="7"/>
      <c r="G800" s="7"/>
      <c r="H800" s="7"/>
      <c r="I800" s="7"/>
      <c r="J800" s="7"/>
      <c r="K800" s="7"/>
      <c r="L800" s="7"/>
      <c r="M800" s="7"/>
      <c r="N800" s="7"/>
      <c r="O800" s="7"/>
      <c r="P800" s="7"/>
      <c r="Q800" s="7"/>
      <c r="R800" s="7"/>
      <c r="S800" s="7"/>
      <c r="T800" s="7"/>
      <c r="U800" s="7"/>
      <c r="V800" s="7"/>
      <c r="W800" s="7"/>
      <c r="X800" s="7"/>
      <c r="Y800" s="7"/>
      <c r="Z800" s="7"/>
      <c r="AA800" s="7"/>
    </row>
    <row r="801" spans="1:27" ht="14.4">
      <c r="A801" s="7"/>
      <c r="B801" s="7"/>
      <c r="C801" s="7"/>
      <c r="D801" s="7"/>
      <c r="E801" s="7"/>
      <c r="F801" s="7"/>
      <c r="G801" s="7"/>
      <c r="H801" s="7"/>
      <c r="I801" s="7"/>
      <c r="J801" s="7"/>
      <c r="K801" s="7"/>
      <c r="L801" s="7"/>
      <c r="M801" s="7"/>
      <c r="N801" s="7"/>
      <c r="O801" s="7"/>
      <c r="P801" s="7"/>
      <c r="Q801" s="7"/>
      <c r="R801" s="7"/>
      <c r="S801" s="7"/>
      <c r="T801" s="7"/>
      <c r="U801" s="7"/>
      <c r="V801" s="7"/>
      <c r="W801" s="7"/>
      <c r="X801" s="7"/>
      <c r="Y801" s="7"/>
      <c r="Z801" s="7"/>
      <c r="AA801" s="7"/>
    </row>
    <row r="802" spans="1:27" ht="14.4">
      <c r="A802" s="7"/>
      <c r="B802" s="7"/>
      <c r="C802" s="7"/>
      <c r="D802" s="7"/>
      <c r="E802" s="7"/>
      <c r="F802" s="7"/>
      <c r="G802" s="7"/>
      <c r="H802" s="7"/>
      <c r="I802" s="7"/>
      <c r="J802" s="7"/>
      <c r="K802" s="7"/>
      <c r="L802" s="7"/>
      <c r="M802" s="7"/>
      <c r="N802" s="7"/>
      <c r="O802" s="7"/>
      <c r="P802" s="7"/>
      <c r="Q802" s="7"/>
      <c r="R802" s="7"/>
      <c r="S802" s="7"/>
      <c r="T802" s="7"/>
      <c r="U802" s="7"/>
      <c r="V802" s="7"/>
      <c r="W802" s="7"/>
      <c r="X802" s="7"/>
      <c r="Y802" s="7"/>
      <c r="Z802" s="7"/>
      <c r="AA802" s="7"/>
    </row>
    <row r="803" spans="1:27" ht="14.4">
      <c r="A803" s="7"/>
      <c r="B803" s="7"/>
      <c r="C803" s="7"/>
      <c r="D803" s="7"/>
      <c r="E803" s="7"/>
      <c r="F803" s="7"/>
      <c r="G803" s="7"/>
      <c r="H803" s="7"/>
      <c r="I803" s="7"/>
      <c r="J803" s="7"/>
      <c r="K803" s="7"/>
      <c r="L803" s="7"/>
      <c r="M803" s="7"/>
      <c r="N803" s="7"/>
      <c r="O803" s="7"/>
      <c r="P803" s="7"/>
      <c r="Q803" s="7"/>
      <c r="R803" s="7"/>
      <c r="S803" s="7"/>
      <c r="T803" s="7"/>
      <c r="U803" s="7"/>
      <c r="V803" s="7"/>
      <c r="W803" s="7"/>
      <c r="X803" s="7"/>
      <c r="Y803" s="7"/>
      <c r="Z803" s="7"/>
      <c r="AA803" s="7"/>
    </row>
    <row r="804" spans="1:27" ht="14.4">
      <c r="A804" s="7"/>
      <c r="B804" s="7"/>
      <c r="C804" s="7"/>
      <c r="D804" s="7"/>
      <c r="E804" s="7"/>
      <c r="F804" s="7"/>
      <c r="G804" s="7"/>
      <c r="H804" s="7"/>
      <c r="I804" s="7"/>
      <c r="J804" s="7"/>
      <c r="K804" s="7"/>
      <c r="L804" s="7"/>
      <c r="M804" s="7"/>
      <c r="N804" s="7"/>
      <c r="O804" s="7"/>
      <c r="P804" s="7"/>
      <c r="Q804" s="7"/>
      <c r="R804" s="7"/>
      <c r="S804" s="7"/>
      <c r="T804" s="7"/>
      <c r="U804" s="7"/>
      <c r="V804" s="7"/>
      <c r="W804" s="7"/>
      <c r="X804" s="7"/>
      <c r="Y804" s="7"/>
      <c r="Z804" s="7"/>
      <c r="AA804" s="7"/>
    </row>
    <row r="805" spans="1:27" ht="14.4">
      <c r="A805" s="7"/>
      <c r="B805" s="7"/>
      <c r="C805" s="7"/>
      <c r="D805" s="7"/>
      <c r="E805" s="7"/>
      <c r="F805" s="7"/>
      <c r="G805" s="7"/>
      <c r="H805" s="7"/>
      <c r="I805" s="7"/>
      <c r="J805" s="7"/>
      <c r="K805" s="7"/>
      <c r="L805" s="7"/>
      <c r="M805" s="7"/>
      <c r="N805" s="7"/>
      <c r="O805" s="7"/>
      <c r="P805" s="7"/>
      <c r="Q805" s="7"/>
      <c r="R805" s="7"/>
      <c r="S805" s="7"/>
      <c r="T805" s="7"/>
      <c r="U805" s="7"/>
      <c r="V805" s="7"/>
      <c r="W805" s="7"/>
      <c r="X805" s="7"/>
      <c r="Y805" s="7"/>
      <c r="Z805" s="7"/>
      <c r="AA805" s="7"/>
    </row>
    <row r="806" spans="1:27" ht="14.4">
      <c r="A806" s="7"/>
      <c r="B806" s="7"/>
      <c r="C806" s="7"/>
      <c r="D806" s="7"/>
      <c r="E806" s="7"/>
      <c r="F806" s="7"/>
      <c r="G806" s="7"/>
      <c r="H806" s="7"/>
      <c r="I806" s="7"/>
      <c r="J806" s="7"/>
      <c r="K806" s="7"/>
      <c r="L806" s="7"/>
      <c r="M806" s="7"/>
      <c r="N806" s="7"/>
      <c r="O806" s="7"/>
      <c r="P806" s="7"/>
      <c r="Q806" s="7"/>
      <c r="R806" s="7"/>
      <c r="S806" s="7"/>
      <c r="T806" s="7"/>
      <c r="U806" s="7"/>
      <c r="V806" s="7"/>
      <c r="W806" s="7"/>
      <c r="X806" s="7"/>
      <c r="Y806" s="7"/>
      <c r="Z806" s="7"/>
      <c r="AA806" s="7"/>
    </row>
    <row r="807" spans="1:27" ht="14.4">
      <c r="A807" s="7"/>
      <c r="B807" s="7"/>
      <c r="C807" s="7"/>
      <c r="D807" s="7"/>
      <c r="E807" s="7"/>
      <c r="F807" s="7"/>
      <c r="G807" s="7"/>
      <c r="H807" s="7"/>
      <c r="I807" s="7"/>
      <c r="J807" s="7"/>
      <c r="K807" s="7"/>
      <c r="L807" s="7"/>
      <c r="M807" s="7"/>
      <c r="N807" s="7"/>
      <c r="O807" s="7"/>
      <c r="P807" s="7"/>
      <c r="Q807" s="7"/>
      <c r="R807" s="7"/>
      <c r="S807" s="7"/>
      <c r="T807" s="7"/>
      <c r="U807" s="7"/>
      <c r="V807" s="7"/>
      <c r="W807" s="7"/>
      <c r="X807" s="7"/>
      <c r="Y807" s="7"/>
      <c r="Z807" s="7"/>
      <c r="AA807" s="7"/>
    </row>
    <row r="808" spans="1:27" ht="14.4">
      <c r="A808" s="7"/>
      <c r="B808" s="7"/>
      <c r="C808" s="7"/>
      <c r="D808" s="7"/>
      <c r="E808" s="7"/>
      <c r="F808" s="7"/>
      <c r="G808" s="7"/>
      <c r="H808" s="7"/>
      <c r="I808" s="7"/>
      <c r="J808" s="7"/>
      <c r="K808" s="7"/>
      <c r="L808" s="7"/>
      <c r="M808" s="7"/>
      <c r="N808" s="7"/>
      <c r="O808" s="7"/>
      <c r="P808" s="7"/>
      <c r="Q808" s="7"/>
      <c r="R808" s="7"/>
      <c r="S808" s="7"/>
      <c r="T808" s="7"/>
      <c r="U808" s="7"/>
      <c r="V808" s="7"/>
      <c r="W808" s="7"/>
      <c r="X808" s="7"/>
      <c r="Y808" s="7"/>
      <c r="Z808" s="7"/>
      <c r="AA808" s="7"/>
    </row>
    <row r="809" spans="1:27" ht="14.4">
      <c r="A809" s="7"/>
      <c r="B809" s="7"/>
      <c r="C809" s="7"/>
      <c r="D809" s="7"/>
      <c r="E809" s="7"/>
      <c r="F809" s="7"/>
      <c r="G809" s="7"/>
      <c r="H809" s="7"/>
      <c r="I809" s="7"/>
      <c r="J809" s="7"/>
      <c r="K809" s="7"/>
      <c r="L809" s="7"/>
      <c r="M809" s="7"/>
      <c r="N809" s="7"/>
      <c r="O809" s="7"/>
      <c r="P809" s="7"/>
      <c r="Q809" s="7"/>
      <c r="R809" s="7"/>
      <c r="S809" s="7"/>
      <c r="T809" s="7"/>
      <c r="U809" s="7"/>
      <c r="V809" s="7"/>
      <c r="W809" s="7"/>
      <c r="X809" s="7"/>
      <c r="Y809" s="7"/>
      <c r="Z809" s="7"/>
      <c r="AA809" s="7"/>
    </row>
    <row r="810" spans="1:27" ht="14.4">
      <c r="A810" s="7"/>
      <c r="B810" s="7"/>
      <c r="C810" s="7"/>
      <c r="D810" s="7"/>
      <c r="E810" s="7"/>
      <c r="F810" s="7"/>
      <c r="G810" s="7"/>
      <c r="H810" s="7"/>
      <c r="I810" s="7"/>
      <c r="J810" s="7"/>
      <c r="K810" s="7"/>
      <c r="L810" s="7"/>
      <c r="M810" s="7"/>
      <c r="N810" s="7"/>
      <c r="O810" s="7"/>
      <c r="P810" s="7"/>
      <c r="Q810" s="7"/>
      <c r="R810" s="7"/>
      <c r="S810" s="7"/>
      <c r="T810" s="7"/>
      <c r="U810" s="7"/>
      <c r="V810" s="7"/>
      <c r="W810" s="7"/>
      <c r="X810" s="7"/>
      <c r="Y810" s="7"/>
      <c r="Z810" s="7"/>
      <c r="AA810" s="7"/>
    </row>
    <row r="811" spans="1:27" ht="14.4">
      <c r="A811" s="7"/>
      <c r="B811" s="7"/>
      <c r="C811" s="7"/>
      <c r="D811" s="7"/>
      <c r="E811" s="7"/>
      <c r="F811" s="7"/>
      <c r="G811" s="7"/>
      <c r="H811" s="7"/>
      <c r="I811" s="7"/>
      <c r="J811" s="7"/>
      <c r="K811" s="7"/>
      <c r="L811" s="7"/>
      <c r="M811" s="7"/>
      <c r="N811" s="7"/>
      <c r="O811" s="7"/>
      <c r="P811" s="7"/>
      <c r="Q811" s="7"/>
      <c r="R811" s="7"/>
      <c r="S811" s="7"/>
      <c r="T811" s="7"/>
      <c r="U811" s="7"/>
      <c r="V811" s="7"/>
      <c r="W811" s="7"/>
      <c r="X811" s="7"/>
      <c r="Y811" s="7"/>
      <c r="Z811" s="7"/>
      <c r="AA811" s="7"/>
    </row>
    <row r="812" spans="1:27" ht="14.4">
      <c r="A812" s="7"/>
      <c r="B812" s="7"/>
      <c r="C812" s="7"/>
      <c r="D812" s="7"/>
      <c r="E812" s="7"/>
      <c r="F812" s="7"/>
      <c r="G812" s="7"/>
      <c r="H812" s="7"/>
      <c r="I812" s="7"/>
      <c r="J812" s="7"/>
      <c r="K812" s="7"/>
      <c r="L812" s="7"/>
      <c r="M812" s="7"/>
      <c r="N812" s="7"/>
      <c r="O812" s="7"/>
      <c r="P812" s="7"/>
      <c r="Q812" s="7"/>
      <c r="R812" s="7"/>
      <c r="S812" s="7"/>
      <c r="T812" s="7"/>
      <c r="U812" s="7"/>
      <c r="V812" s="7"/>
      <c r="W812" s="7"/>
      <c r="X812" s="7"/>
      <c r="Y812" s="7"/>
      <c r="Z812" s="7"/>
      <c r="AA812" s="7"/>
    </row>
    <row r="813" spans="1:27" ht="14.4">
      <c r="A813" s="7"/>
      <c r="B813" s="7"/>
      <c r="C813" s="7"/>
      <c r="D813" s="7"/>
      <c r="E813" s="7"/>
      <c r="F813" s="7"/>
      <c r="G813" s="7"/>
      <c r="H813" s="7"/>
      <c r="I813" s="7"/>
      <c r="J813" s="7"/>
      <c r="K813" s="7"/>
      <c r="L813" s="7"/>
      <c r="M813" s="7"/>
      <c r="N813" s="7"/>
      <c r="O813" s="7"/>
      <c r="P813" s="7"/>
      <c r="Q813" s="7"/>
      <c r="R813" s="7"/>
      <c r="S813" s="7"/>
      <c r="T813" s="7"/>
      <c r="U813" s="7"/>
      <c r="V813" s="7"/>
      <c r="W813" s="7"/>
      <c r="X813" s="7"/>
      <c r="Y813" s="7"/>
      <c r="Z813" s="7"/>
      <c r="AA813" s="7"/>
    </row>
    <row r="814" spans="1:27" ht="14.4">
      <c r="A814" s="7"/>
      <c r="B814" s="7"/>
      <c r="C814" s="7"/>
      <c r="D814" s="7"/>
      <c r="E814" s="7"/>
      <c r="F814" s="7"/>
      <c r="G814" s="7"/>
      <c r="H814" s="7"/>
      <c r="I814" s="7"/>
      <c r="J814" s="7"/>
      <c r="K814" s="7"/>
      <c r="L814" s="7"/>
      <c r="M814" s="7"/>
      <c r="N814" s="7"/>
      <c r="O814" s="7"/>
      <c r="P814" s="7"/>
      <c r="Q814" s="7"/>
      <c r="R814" s="7"/>
      <c r="S814" s="7"/>
      <c r="T814" s="7"/>
      <c r="U814" s="7"/>
      <c r="V814" s="7"/>
      <c r="W814" s="7"/>
      <c r="X814" s="7"/>
      <c r="Y814" s="7"/>
      <c r="Z814" s="7"/>
      <c r="AA814" s="7"/>
    </row>
    <row r="815" spans="1:27" ht="14.4">
      <c r="A815" s="7"/>
      <c r="B815" s="7"/>
      <c r="C815" s="7"/>
      <c r="D815" s="7"/>
      <c r="E815" s="7"/>
      <c r="F815" s="7"/>
      <c r="G815" s="7"/>
      <c r="H815" s="7"/>
      <c r="I815" s="7"/>
      <c r="J815" s="7"/>
      <c r="K815" s="7"/>
      <c r="L815" s="7"/>
      <c r="M815" s="7"/>
      <c r="N815" s="7"/>
      <c r="O815" s="7"/>
      <c r="P815" s="7"/>
      <c r="Q815" s="7"/>
      <c r="R815" s="7"/>
      <c r="S815" s="7"/>
      <c r="T815" s="7"/>
      <c r="U815" s="7"/>
      <c r="V815" s="7"/>
      <c r="W815" s="7"/>
      <c r="X815" s="7"/>
      <c r="Y815" s="7"/>
      <c r="Z815" s="7"/>
      <c r="AA815" s="7"/>
    </row>
    <row r="816" spans="1:27" ht="14.4">
      <c r="A816" s="7"/>
      <c r="B816" s="7"/>
      <c r="C816" s="7"/>
      <c r="D816" s="7"/>
      <c r="E816" s="7"/>
      <c r="F816" s="7"/>
      <c r="G816" s="7"/>
      <c r="H816" s="7"/>
      <c r="I816" s="7"/>
      <c r="J816" s="7"/>
      <c r="K816" s="7"/>
      <c r="L816" s="7"/>
      <c r="M816" s="7"/>
      <c r="N816" s="7"/>
      <c r="O816" s="7"/>
      <c r="P816" s="7"/>
      <c r="Q816" s="7"/>
      <c r="R816" s="7"/>
      <c r="S816" s="7"/>
      <c r="T816" s="7"/>
      <c r="U816" s="7"/>
      <c r="V816" s="7"/>
      <c r="W816" s="7"/>
      <c r="X816" s="7"/>
      <c r="Y816" s="7"/>
      <c r="Z816" s="7"/>
      <c r="AA816" s="7"/>
    </row>
    <row r="817" spans="1:27" ht="14.4">
      <c r="A817" s="7"/>
      <c r="B817" s="7"/>
      <c r="C817" s="7"/>
      <c r="D817" s="7"/>
      <c r="E817" s="7"/>
      <c r="F817" s="7"/>
      <c r="G817" s="7"/>
      <c r="H817" s="7"/>
      <c r="I817" s="7"/>
      <c r="J817" s="7"/>
      <c r="K817" s="7"/>
      <c r="L817" s="7"/>
      <c r="M817" s="7"/>
      <c r="N817" s="7"/>
      <c r="O817" s="7"/>
      <c r="P817" s="7"/>
      <c r="Q817" s="7"/>
      <c r="R817" s="7"/>
      <c r="S817" s="7"/>
      <c r="T817" s="7"/>
      <c r="U817" s="7"/>
      <c r="V817" s="7"/>
      <c r="W817" s="7"/>
      <c r="X817" s="7"/>
      <c r="Y817" s="7"/>
      <c r="Z817" s="7"/>
      <c r="AA817" s="7"/>
    </row>
    <row r="818" spans="1:27" ht="14.4">
      <c r="A818" s="7"/>
      <c r="B818" s="7"/>
      <c r="C818" s="7"/>
      <c r="D818" s="7"/>
      <c r="E818" s="7"/>
      <c r="F818" s="7"/>
      <c r="G818" s="7"/>
      <c r="H818" s="7"/>
      <c r="I818" s="7"/>
      <c r="J818" s="7"/>
      <c r="K818" s="7"/>
      <c r="L818" s="7"/>
      <c r="M818" s="7"/>
      <c r="N818" s="7"/>
      <c r="O818" s="7"/>
      <c r="P818" s="7"/>
      <c r="Q818" s="7"/>
      <c r="R818" s="7"/>
      <c r="S818" s="7"/>
      <c r="T818" s="7"/>
      <c r="U818" s="7"/>
      <c r="V818" s="7"/>
      <c r="W818" s="7"/>
      <c r="X818" s="7"/>
      <c r="Y818" s="7"/>
      <c r="Z818" s="7"/>
      <c r="AA818" s="7"/>
    </row>
    <row r="819" spans="1:27" ht="14.4">
      <c r="A819" s="7"/>
      <c r="B819" s="7"/>
      <c r="C819" s="7"/>
      <c r="D819" s="7"/>
      <c r="E819" s="7"/>
      <c r="F819" s="7"/>
      <c r="G819" s="7"/>
      <c r="H819" s="7"/>
      <c r="I819" s="7"/>
      <c r="J819" s="7"/>
      <c r="K819" s="7"/>
      <c r="L819" s="7"/>
      <c r="M819" s="7"/>
      <c r="N819" s="7"/>
      <c r="O819" s="7"/>
      <c r="P819" s="7"/>
      <c r="Q819" s="7"/>
      <c r="R819" s="7"/>
      <c r="S819" s="7"/>
      <c r="T819" s="7"/>
      <c r="U819" s="7"/>
      <c r="V819" s="7"/>
      <c r="W819" s="7"/>
      <c r="X819" s="7"/>
      <c r="Y819" s="7"/>
      <c r="Z819" s="7"/>
      <c r="AA819" s="7"/>
    </row>
    <row r="820" spans="1:27" ht="14.4">
      <c r="A820" s="7"/>
      <c r="B820" s="7"/>
      <c r="C820" s="7"/>
      <c r="D820" s="7"/>
      <c r="E820" s="7"/>
      <c r="F820" s="7"/>
      <c r="G820" s="7"/>
      <c r="H820" s="7"/>
      <c r="I820" s="7"/>
      <c r="J820" s="7"/>
      <c r="K820" s="7"/>
      <c r="L820" s="7"/>
      <c r="M820" s="7"/>
      <c r="N820" s="7"/>
      <c r="O820" s="7"/>
      <c r="P820" s="7"/>
      <c r="Q820" s="7"/>
      <c r="R820" s="7"/>
      <c r="S820" s="7"/>
      <c r="T820" s="7"/>
      <c r="U820" s="7"/>
      <c r="V820" s="7"/>
      <c r="W820" s="7"/>
      <c r="X820" s="7"/>
      <c r="Y820" s="7"/>
      <c r="Z820" s="7"/>
      <c r="AA820" s="7"/>
    </row>
    <row r="821" spans="1:27" ht="14.4">
      <c r="A821" s="7"/>
      <c r="B821" s="7"/>
      <c r="C821" s="7"/>
      <c r="D821" s="7"/>
      <c r="E821" s="7"/>
      <c r="F821" s="7"/>
      <c r="G821" s="7"/>
      <c r="H821" s="7"/>
      <c r="I821" s="7"/>
      <c r="J821" s="7"/>
      <c r="K821" s="7"/>
      <c r="L821" s="7"/>
      <c r="M821" s="7"/>
      <c r="N821" s="7"/>
      <c r="O821" s="7"/>
      <c r="P821" s="7"/>
      <c r="Q821" s="7"/>
      <c r="R821" s="7"/>
      <c r="S821" s="7"/>
      <c r="T821" s="7"/>
      <c r="U821" s="7"/>
      <c r="V821" s="7"/>
      <c r="W821" s="7"/>
      <c r="X821" s="7"/>
      <c r="Y821" s="7"/>
      <c r="Z821" s="7"/>
      <c r="AA821" s="7"/>
    </row>
    <row r="822" spans="1:27" ht="14.4">
      <c r="A822" s="7"/>
      <c r="B822" s="7"/>
      <c r="C822" s="7"/>
      <c r="D822" s="7"/>
      <c r="E822" s="7"/>
      <c r="F822" s="7"/>
      <c r="G822" s="7"/>
      <c r="H822" s="7"/>
      <c r="I822" s="7"/>
      <c r="J822" s="7"/>
      <c r="K822" s="7"/>
      <c r="L822" s="7"/>
      <c r="M822" s="7"/>
      <c r="N822" s="7"/>
      <c r="O822" s="7"/>
      <c r="P822" s="7"/>
      <c r="Q822" s="7"/>
      <c r="R822" s="7"/>
      <c r="S822" s="7"/>
      <c r="T822" s="7"/>
      <c r="U822" s="7"/>
      <c r="V822" s="7"/>
      <c r="W822" s="7"/>
      <c r="X822" s="7"/>
      <c r="Y822" s="7"/>
      <c r="Z822" s="7"/>
      <c r="AA822" s="7"/>
    </row>
    <row r="823" spans="1:27" ht="14.4">
      <c r="A823" s="7"/>
      <c r="B823" s="7"/>
      <c r="C823" s="7"/>
      <c r="D823" s="7"/>
      <c r="E823" s="7"/>
      <c r="F823" s="7"/>
      <c r="G823" s="7"/>
      <c r="H823" s="7"/>
      <c r="I823" s="7"/>
      <c r="J823" s="7"/>
      <c r="K823" s="7"/>
      <c r="L823" s="7"/>
      <c r="M823" s="7"/>
      <c r="N823" s="7"/>
      <c r="O823" s="7"/>
      <c r="P823" s="7"/>
      <c r="Q823" s="7"/>
      <c r="R823" s="7"/>
      <c r="S823" s="7"/>
      <c r="T823" s="7"/>
      <c r="U823" s="7"/>
      <c r="V823" s="7"/>
      <c r="W823" s="7"/>
      <c r="X823" s="7"/>
      <c r="Y823" s="7"/>
      <c r="Z823" s="7"/>
      <c r="AA823" s="7"/>
    </row>
    <row r="824" spans="1:27" ht="14.4">
      <c r="A824" s="7"/>
      <c r="B824" s="7"/>
      <c r="C824" s="7"/>
      <c r="D824" s="7"/>
      <c r="E824" s="7"/>
      <c r="F824" s="7"/>
      <c r="G824" s="7"/>
      <c r="H824" s="7"/>
      <c r="I824" s="7"/>
      <c r="J824" s="7"/>
      <c r="K824" s="7"/>
      <c r="L824" s="7"/>
      <c r="M824" s="7"/>
      <c r="N824" s="7"/>
      <c r="O824" s="7"/>
      <c r="P824" s="7"/>
      <c r="Q824" s="7"/>
      <c r="R824" s="7"/>
      <c r="S824" s="7"/>
      <c r="T824" s="7"/>
      <c r="U824" s="7"/>
      <c r="V824" s="7"/>
      <c r="W824" s="7"/>
      <c r="X824" s="7"/>
      <c r="Y824" s="7"/>
      <c r="Z824" s="7"/>
      <c r="AA824" s="7"/>
    </row>
    <row r="825" spans="1:27" ht="14.4">
      <c r="A825" s="7"/>
      <c r="B825" s="7"/>
      <c r="C825" s="7"/>
      <c r="D825" s="7"/>
      <c r="E825" s="7"/>
      <c r="F825" s="7"/>
      <c r="G825" s="7"/>
      <c r="H825" s="7"/>
      <c r="I825" s="7"/>
      <c r="J825" s="7"/>
      <c r="K825" s="7"/>
      <c r="L825" s="7"/>
      <c r="M825" s="7"/>
      <c r="N825" s="7"/>
      <c r="O825" s="7"/>
      <c r="P825" s="7"/>
      <c r="Q825" s="7"/>
      <c r="R825" s="7"/>
      <c r="S825" s="7"/>
      <c r="T825" s="7"/>
      <c r="U825" s="7"/>
      <c r="V825" s="7"/>
      <c r="W825" s="7"/>
      <c r="X825" s="7"/>
      <c r="Y825" s="7"/>
      <c r="Z825" s="7"/>
      <c r="AA825" s="7"/>
    </row>
    <row r="826" spans="1:27" ht="14.4">
      <c r="A826" s="7"/>
      <c r="B826" s="7"/>
      <c r="C826" s="7"/>
      <c r="D826" s="7"/>
      <c r="E826" s="7"/>
      <c r="F826" s="7"/>
      <c r="G826" s="7"/>
      <c r="H826" s="7"/>
      <c r="I826" s="7"/>
      <c r="J826" s="7"/>
      <c r="K826" s="7"/>
      <c r="L826" s="7"/>
      <c r="M826" s="7"/>
      <c r="N826" s="7"/>
      <c r="O826" s="7"/>
      <c r="P826" s="7"/>
      <c r="Q826" s="7"/>
      <c r="R826" s="7"/>
      <c r="S826" s="7"/>
      <c r="T826" s="7"/>
      <c r="U826" s="7"/>
      <c r="V826" s="7"/>
      <c r="W826" s="7"/>
      <c r="X826" s="7"/>
      <c r="Y826" s="7"/>
      <c r="Z826" s="7"/>
      <c r="AA826" s="7"/>
    </row>
    <row r="827" spans="1:27" ht="14.4">
      <c r="A827" s="7"/>
      <c r="B827" s="7"/>
      <c r="C827" s="7"/>
      <c r="D827" s="7"/>
      <c r="E827" s="7"/>
      <c r="F827" s="7"/>
      <c r="G827" s="7"/>
      <c r="H827" s="7"/>
      <c r="I827" s="7"/>
      <c r="J827" s="7"/>
      <c r="K827" s="7"/>
      <c r="L827" s="7"/>
      <c r="M827" s="7"/>
      <c r="N827" s="7"/>
      <c r="O827" s="7"/>
      <c r="P827" s="7"/>
      <c r="Q827" s="7"/>
      <c r="R827" s="7"/>
      <c r="S827" s="7"/>
      <c r="T827" s="7"/>
      <c r="U827" s="7"/>
      <c r="V827" s="7"/>
      <c r="W827" s="7"/>
      <c r="X827" s="7"/>
      <c r="Y827" s="7"/>
      <c r="Z827" s="7"/>
      <c r="AA827" s="7"/>
    </row>
    <row r="828" spans="1:27" ht="14.4">
      <c r="A828" s="7"/>
      <c r="B828" s="7"/>
      <c r="C828" s="7"/>
      <c r="D828" s="7"/>
      <c r="E828" s="7"/>
      <c r="F828" s="7"/>
      <c r="G828" s="7"/>
      <c r="H828" s="7"/>
      <c r="I828" s="7"/>
      <c r="J828" s="7"/>
      <c r="K828" s="7"/>
      <c r="L828" s="7"/>
      <c r="M828" s="7"/>
      <c r="N828" s="7"/>
      <c r="O828" s="7"/>
      <c r="P828" s="7"/>
      <c r="Q828" s="7"/>
      <c r="R828" s="7"/>
      <c r="S828" s="7"/>
      <c r="T828" s="7"/>
      <c r="U828" s="7"/>
      <c r="V828" s="7"/>
      <c r="W828" s="7"/>
      <c r="X828" s="7"/>
      <c r="Y828" s="7"/>
      <c r="Z828" s="7"/>
      <c r="AA828" s="7"/>
    </row>
    <row r="829" spans="1:27" ht="14.4">
      <c r="A829" s="7"/>
      <c r="B829" s="7"/>
      <c r="C829" s="7"/>
      <c r="D829" s="7"/>
      <c r="E829" s="7"/>
      <c r="F829" s="7"/>
      <c r="G829" s="7"/>
      <c r="H829" s="7"/>
      <c r="I829" s="7"/>
      <c r="J829" s="7"/>
      <c r="K829" s="7"/>
      <c r="L829" s="7"/>
      <c r="M829" s="7"/>
      <c r="N829" s="7"/>
      <c r="O829" s="7"/>
      <c r="P829" s="7"/>
      <c r="Q829" s="7"/>
      <c r="R829" s="7"/>
      <c r="S829" s="7"/>
      <c r="T829" s="7"/>
      <c r="U829" s="7"/>
      <c r="V829" s="7"/>
      <c r="W829" s="7"/>
      <c r="X829" s="7"/>
      <c r="Y829" s="7"/>
      <c r="Z829" s="7"/>
      <c r="AA829" s="7"/>
    </row>
    <row r="830" spans="1:27" ht="14.4">
      <c r="A830" s="7"/>
      <c r="B830" s="7"/>
      <c r="C830" s="7"/>
      <c r="D830" s="7"/>
      <c r="E830" s="7"/>
      <c r="F830" s="7"/>
      <c r="G830" s="7"/>
      <c r="H830" s="7"/>
      <c r="I830" s="7"/>
      <c r="J830" s="7"/>
      <c r="K830" s="7"/>
      <c r="L830" s="7"/>
      <c r="M830" s="7"/>
      <c r="N830" s="7"/>
      <c r="O830" s="7"/>
      <c r="P830" s="7"/>
      <c r="Q830" s="7"/>
      <c r="R830" s="7"/>
      <c r="S830" s="7"/>
      <c r="T830" s="7"/>
      <c r="U830" s="7"/>
      <c r="V830" s="7"/>
      <c r="W830" s="7"/>
      <c r="X830" s="7"/>
      <c r="Y830" s="7"/>
      <c r="Z830" s="7"/>
      <c r="AA830" s="7"/>
    </row>
    <row r="831" spans="1:27" ht="14.4">
      <c r="A831" s="7"/>
      <c r="B831" s="7"/>
      <c r="C831" s="7"/>
      <c r="D831" s="7"/>
      <c r="E831" s="7"/>
      <c r="F831" s="7"/>
      <c r="G831" s="7"/>
      <c r="H831" s="7"/>
      <c r="I831" s="7"/>
      <c r="J831" s="7"/>
      <c r="K831" s="7"/>
      <c r="L831" s="7"/>
      <c r="M831" s="7"/>
      <c r="N831" s="7"/>
      <c r="O831" s="7"/>
      <c r="P831" s="7"/>
      <c r="Q831" s="7"/>
      <c r="R831" s="7"/>
      <c r="S831" s="7"/>
      <c r="T831" s="7"/>
      <c r="U831" s="7"/>
      <c r="V831" s="7"/>
      <c r="W831" s="7"/>
      <c r="X831" s="7"/>
      <c r="Y831" s="7"/>
      <c r="Z831" s="7"/>
      <c r="AA831" s="7"/>
    </row>
    <row r="832" spans="1:27" ht="14.4">
      <c r="A832" s="7"/>
      <c r="B832" s="7"/>
      <c r="C832" s="7"/>
      <c r="D832" s="7"/>
      <c r="E832" s="7"/>
      <c r="F832" s="7"/>
      <c r="G832" s="7"/>
      <c r="H832" s="7"/>
      <c r="I832" s="7"/>
      <c r="J832" s="7"/>
      <c r="K832" s="7"/>
      <c r="L832" s="7"/>
      <c r="M832" s="7"/>
      <c r="N832" s="7"/>
      <c r="O832" s="7"/>
      <c r="P832" s="7"/>
      <c r="Q832" s="7"/>
      <c r="R832" s="7"/>
      <c r="S832" s="7"/>
      <c r="T832" s="7"/>
      <c r="U832" s="7"/>
      <c r="V832" s="7"/>
      <c r="W832" s="7"/>
      <c r="X832" s="7"/>
      <c r="Y832" s="7"/>
      <c r="Z832" s="7"/>
      <c r="AA832" s="7"/>
    </row>
    <row r="833" spans="1:27" ht="14.4">
      <c r="A833" s="7"/>
      <c r="B833" s="7"/>
      <c r="C833" s="7"/>
      <c r="D833" s="7"/>
      <c r="E833" s="7"/>
      <c r="F833" s="7"/>
      <c r="G833" s="7"/>
      <c r="H833" s="7"/>
      <c r="I833" s="7"/>
      <c r="J833" s="7"/>
      <c r="K833" s="7"/>
      <c r="L833" s="7"/>
      <c r="M833" s="7"/>
      <c r="N833" s="7"/>
      <c r="O833" s="7"/>
      <c r="P833" s="7"/>
      <c r="Q833" s="7"/>
      <c r="R833" s="7"/>
      <c r="S833" s="7"/>
      <c r="T833" s="7"/>
      <c r="U833" s="7"/>
      <c r="V833" s="7"/>
      <c r="W833" s="7"/>
      <c r="X833" s="7"/>
      <c r="Y833" s="7"/>
      <c r="Z833" s="7"/>
      <c r="AA833" s="7"/>
    </row>
    <row r="834" spans="1:27" ht="14.4">
      <c r="A834" s="7"/>
      <c r="B834" s="7"/>
      <c r="C834" s="7"/>
      <c r="D834" s="7"/>
      <c r="E834" s="7"/>
      <c r="F834" s="7"/>
      <c r="G834" s="7"/>
      <c r="H834" s="7"/>
      <c r="I834" s="7"/>
      <c r="J834" s="7"/>
      <c r="K834" s="7"/>
      <c r="L834" s="7"/>
      <c r="M834" s="7"/>
      <c r="N834" s="7"/>
      <c r="O834" s="7"/>
      <c r="P834" s="7"/>
      <c r="Q834" s="7"/>
      <c r="R834" s="7"/>
      <c r="S834" s="7"/>
      <c r="T834" s="7"/>
      <c r="U834" s="7"/>
      <c r="V834" s="7"/>
      <c r="W834" s="7"/>
      <c r="X834" s="7"/>
      <c r="Y834" s="7"/>
      <c r="Z834" s="7"/>
      <c r="AA834" s="7"/>
    </row>
    <row r="835" spans="1:27" ht="14.4">
      <c r="A835" s="7"/>
      <c r="B835" s="7"/>
      <c r="C835" s="7"/>
      <c r="D835" s="7"/>
      <c r="E835" s="7"/>
      <c r="F835" s="7"/>
      <c r="G835" s="7"/>
      <c r="H835" s="7"/>
      <c r="I835" s="7"/>
      <c r="J835" s="7"/>
      <c r="K835" s="7"/>
      <c r="L835" s="7"/>
      <c r="M835" s="7"/>
      <c r="N835" s="7"/>
      <c r="O835" s="7"/>
      <c r="P835" s="7"/>
      <c r="Q835" s="7"/>
      <c r="R835" s="7"/>
      <c r="S835" s="7"/>
      <c r="T835" s="7"/>
      <c r="U835" s="7"/>
      <c r="V835" s="7"/>
      <c r="W835" s="7"/>
      <c r="X835" s="7"/>
      <c r="Y835" s="7"/>
      <c r="Z835" s="7"/>
      <c r="AA835" s="7"/>
    </row>
    <row r="836" spans="1:27" ht="14.4">
      <c r="A836" s="7"/>
      <c r="B836" s="7"/>
      <c r="C836" s="7"/>
      <c r="D836" s="7"/>
      <c r="E836" s="7"/>
      <c r="F836" s="7"/>
      <c r="G836" s="7"/>
      <c r="H836" s="7"/>
      <c r="I836" s="7"/>
      <c r="J836" s="7"/>
      <c r="K836" s="7"/>
      <c r="L836" s="7"/>
      <c r="M836" s="7"/>
      <c r="N836" s="7"/>
      <c r="O836" s="7"/>
      <c r="P836" s="7"/>
      <c r="Q836" s="7"/>
      <c r="R836" s="7"/>
      <c r="S836" s="7"/>
      <c r="T836" s="7"/>
      <c r="U836" s="7"/>
      <c r="V836" s="7"/>
      <c r="W836" s="7"/>
      <c r="X836" s="7"/>
      <c r="Y836" s="7"/>
      <c r="Z836" s="7"/>
      <c r="AA836" s="7"/>
    </row>
    <row r="837" spans="1:27" ht="14.4">
      <c r="A837" s="7"/>
      <c r="B837" s="7"/>
      <c r="C837" s="7"/>
      <c r="D837" s="7"/>
      <c r="E837" s="7"/>
      <c r="F837" s="7"/>
      <c r="G837" s="7"/>
      <c r="H837" s="7"/>
      <c r="I837" s="7"/>
      <c r="J837" s="7"/>
      <c r="K837" s="7"/>
      <c r="L837" s="7"/>
      <c r="M837" s="7"/>
      <c r="N837" s="7"/>
      <c r="O837" s="7"/>
      <c r="P837" s="7"/>
      <c r="Q837" s="7"/>
      <c r="R837" s="7"/>
      <c r="S837" s="7"/>
      <c r="T837" s="7"/>
      <c r="U837" s="7"/>
      <c r="V837" s="7"/>
      <c r="W837" s="7"/>
      <c r="X837" s="7"/>
      <c r="Y837" s="7"/>
      <c r="Z837" s="7"/>
      <c r="AA837" s="7"/>
    </row>
    <row r="838" spans="1:27" ht="14.4">
      <c r="A838" s="7"/>
      <c r="B838" s="7"/>
      <c r="C838" s="7"/>
      <c r="D838" s="7"/>
      <c r="E838" s="7"/>
      <c r="F838" s="7"/>
      <c r="G838" s="7"/>
      <c r="H838" s="7"/>
      <c r="I838" s="7"/>
      <c r="J838" s="7"/>
      <c r="K838" s="7"/>
      <c r="L838" s="7"/>
      <c r="M838" s="7"/>
      <c r="N838" s="7"/>
      <c r="O838" s="7"/>
      <c r="P838" s="7"/>
      <c r="Q838" s="7"/>
      <c r="R838" s="7"/>
      <c r="S838" s="7"/>
      <c r="T838" s="7"/>
      <c r="U838" s="7"/>
      <c r="V838" s="7"/>
      <c r="W838" s="7"/>
      <c r="X838" s="7"/>
      <c r="Y838" s="7"/>
      <c r="Z838" s="7"/>
      <c r="AA838" s="7"/>
    </row>
    <row r="839" spans="1:27" ht="14.4">
      <c r="A839" s="7"/>
      <c r="B839" s="7"/>
      <c r="C839" s="7"/>
      <c r="D839" s="7"/>
      <c r="E839" s="7"/>
      <c r="F839" s="7"/>
      <c r="G839" s="7"/>
      <c r="H839" s="7"/>
      <c r="I839" s="7"/>
      <c r="J839" s="7"/>
      <c r="K839" s="7"/>
      <c r="L839" s="7"/>
      <c r="M839" s="7"/>
      <c r="N839" s="7"/>
      <c r="O839" s="7"/>
      <c r="P839" s="7"/>
      <c r="Q839" s="7"/>
      <c r="R839" s="7"/>
      <c r="S839" s="7"/>
      <c r="T839" s="7"/>
      <c r="U839" s="7"/>
      <c r="V839" s="7"/>
      <c r="W839" s="7"/>
      <c r="X839" s="7"/>
      <c r="Y839" s="7"/>
      <c r="Z839" s="7"/>
      <c r="AA839" s="7"/>
    </row>
    <row r="840" spans="1:27" ht="14.4">
      <c r="A840" s="7"/>
      <c r="B840" s="7"/>
      <c r="C840" s="7"/>
      <c r="D840" s="7"/>
      <c r="E840" s="7"/>
      <c r="F840" s="7"/>
      <c r="G840" s="7"/>
      <c r="H840" s="7"/>
      <c r="I840" s="7"/>
      <c r="J840" s="7"/>
      <c r="K840" s="7"/>
      <c r="L840" s="7"/>
      <c r="M840" s="7"/>
      <c r="N840" s="7"/>
      <c r="O840" s="7"/>
      <c r="P840" s="7"/>
      <c r="Q840" s="7"/>
      <c r="R840" s="7"/>
      <c r="S840" s="7"/>
      <c r="T840" s="7"/>
      <c r="U840" s="7"/>
      <c r="V840" s="7"/>
      <c r="W840" s="7"/>
      <c r="X840" s="7"/>
      <c r="Y840" s="7"/>
      <c r="Z840" s="7"/>
      <c r="AA840" s="7"/>
    </row>
    <row r="841" spans="1:27" ht="14.4">
      <c r="A841" s="7"/>
      <c r="B841" s="7"/>
      <c r="C841" s="7"/>
      <c r="D841" s="7"/>
      <c r="E841" s="7"/>
      <c r="F841" s="7"/>
      <c r="G841" s="7"/>
      <c r="H841" s="7"/>
      <c r="I841" s="7"/>
      <c r="J841" s="7"/>
      <c r="K841" s="7"/>
      <c r="L841" s="7"/>
      <c r="M841" s="7"/>
      <c r="N841" s="7"/>
      <c r="O841" s="7"/>
      <c r="P841" s="7"/>
      <c r="Q841" s="7"/>
      <c r="R841" s="7"/>
      <c r="S841" s="7"/>
      <c r="T841" s="7"/>
      <c r="U841" s="7"/>
      <c r="V841" s="7"/>
      <c r="W841" s="7"/>
      <c r="X841" s="7"/>
      <c r="Y841" s="7"/>
      <c r="Z841" s="7"/>
      <c r="AA841" s="7"/>
    </row>
    <row r="842" spans="1:27" ht="14.4">
      <c r="A842" s="7"/>
      <c r="B842" s="7"/>
      <c r="C842" s="7"/>
      <c r="D842" s="7"/>
      <c r="E842" s="7"/>
      <c r="F842" s="7"/>
      <c r="G842" s="7"/>
      <c r="H842" s="7"/>
      <c r="I842" s="7"/>
      <c r="J842" s="7"/>
      <c r="K842" s="7"/>
      <c r="L842" s="7"/>
      <c r="M842" s="7"/>
      <c r="N842" s="7"/>
      <c r="O842" s="7"/>
      <c r="P842" s="7"/>
      <c r="Q842" s="7"/>
      <c r="R842" s="7"/>
      <c r="S842" s="7"/>
      <c r="T842" s="7"/>
      <c r="U842" s="7"/>
      <c r="V842" s="7"/>
      <c r="W842" s="7"/>
      <c r="X842" s="7"/>
      <c r="Y842" s="7"/>
      <c r="Z842" s="7"/>
      <c r="AA842" s="7"/>
    </row>
    <row r="843" spans="1:27" ht="14.4">
      <c r="A843" s="7"/>
      <c r="B843" s="7"/>
      <c r="C843" s="7"/>
      <c r="D843" s="7"/>
      <c r="E843" s="7"/>
      <c r="F843" s="7"/>
      <c r="G843" s="7"/>
      <c r="H843" s="7"/>
      <c r="I843" s="7"/>
      <c r="J843" s="7"/>
      <c r="K843" s="7"/>
      <c r="L843" s="7"/>
      <c r="M843" s="7"/>
      <c r="N843" s="7"/>
      <c r="O843" s="7"/>
      <c r="P843" s="7"/>
      <c r="Q843" s="7"/>
      <c r="R843" s="7"/>
      <c r="S843" s="7"/>
      <c r="T843" s="7"/>
      <c r="U843" s="7"/>
      <c r="V843" s="7"/>
      <c r="W843" s="7"/>
      <c r="X843" s="7"/>
      <c r="Y843" s="7"/>
      <c r="Z843" s="7"/>
      <c r="AA843" s="7"/>
    </row>
    <row r="844" spans="1:27" ht="14.4">
      <c r="A844" s="7"/>
      <c r="B844" s="7"/>
      <c r="C844" s="7"/>
      <c r="D844" s="7"/>
      <c r="E844" s="7"/>
      <c r="F844" s="7"/>
      <c r="G844" s="7"/>
      <c r="H844" s="7"/>
      <c r="I844" s="7"/>
      <c r="J844" s="7"/>
      <c r="K844" s="7"/>
      <c r="L844" s="7"/>
      <c r="M844" s="7"/>
      <c r="N844" s="7"/>
      <c r="O844" s="7"/>
      <c r="P844" s="7"/>
      <c r="Q844" s="7"/>
      <c r="R844" s="7"/>
      <c r="S844" s="7"/>
      <c r="T844" s="7"/>
      <c r="U844" s="7"/>
      <c r="V844" s="7"/>
      <c r="W844" s="7"/>
      <c r="X844" s="7"/>
      <c r="Y844" s="7"/>
      <c r="Z844" s="7"/>
      <c r="AA844" s="7"/>
    </row>
    <row r="845" spans="1:27" ht="14.4">
      <c r="A845" s="7"/>
      <c r="B845" s="7"/>
      <c r="C845" s="7"/>
      <c r="D845" s="7"/>
      <c r="E845" s="7"/>
      <c r="F845" s="7"/>
      <c r="G845" s="7"/>
      <c r="H845" s="7"/>
      <c r="I845" s="7"/>
      <c r="J845" s="7"/>
      <c r="K845" s="7"/>
      <c r="L845" s="7"/>
      <c r="M845" s="7"/>
      <c r="N845" s="7"/>
      <c r="O845" s="7"/>
      <c r="P845" s="7"/>
      <c r="Q845" s="7"/>
      <c r="R845" s="7"/>
      <c r="S845" s="7"/>
      <c r="T845" s="7"/>
      <c r="U845" s="7"/>
      <c r="V845" s="7"/>
      <c r="W845" s="7"/>
      <c r="X845" s="7"/>
      <c r="Y845" s="7"/>
      <c r="Z845" s="7"/>
      <c r="AA845" s="7"/>
    </row>
    <row r="846" spans="1:27" ht="14.4">
      <c r="A846" s="7"/>
      <c r="B846" s="7"/>
      <c r="C846" s="7"/>
      <c r="D846" s="7"/>
      <c r="E846" s="7"/>
      <c r="F846" s="7"/>
      <c r="G846" s="7"/>
      <c r="H846" s="7"/>
      <c r="I846" s="7"/>
      <c r="J846" s="7"/>
      <c r="K846" s="7"/>
      <c r="L846" s="7"/>
      <c r="M846" s="7"/>
      <c r="N846" s="7"/>
      <c r="O846" s="7"/>
      <c r="P846" s="7"/>
      <c r="Q846" s="7"/>
      <c r="R846" s="7"/>
      <c r="S846" s="7"/>
      <c r="T846" s="7"/>
      <c r="U846" s="7"/>
      <c r="V846" s="7"/>
      <c r="W846" s="7"/>
      <c r="X846" s="7"/>
      <c r="Y846" s="7"/>
      <c r="Z846" s="7"/>
      <c r="AA846" s="7"/>
    </row>
    <row r="847" spans="1:27" ht="14.4">
      <c r="A847" s="7"/>
      <c r="B847" s="7"/>
      <c r="C847" s="7"/>
      <c r="D847" s="7"/>
      <c r="E847" s="7"/>
      <c r="F847" s="7"/>
      <c r="G847" s="7"/>
      <c r="H847" s="7"/>
      <c r="I847" s="7"/>
      <c r="J847" s="7"/>
      <c r="K847" s="7"/>
      <c r="L847" s="7"/>
      <c r="M847" s="7"/>
      <c r="N847" s="7"/>
      <c r="O847" s="7"/>
      <c r="P847" s="7"/>
      <c r="Q847" s="7"/>
      <c r="R847" s="7"/>
      <c r="S847" s="7"/>
      <c r="T847" s="7"/>
      <c r="U847" s="7"/>
      <c r="V847" s="7"/>
      <c r="W847" s="7"/>
      <c r="X847" s="7"/>
      <c r="Y847" s="7"/>
      <c r="Z847" s="7"/>
      <c r="AA847" s="7"/>
    </row>
    <row r="848" spans="1:27" ht="14.4">
      <c r="A848" s="7"/>
      <c r="B848" s="7"/>
      <c r="C848" s="7"/>
      <c r="D848" s="7"/>
      <c r="E848" s="7"/>
      <c r="F848" s="7"/>
      <c r="G848" s="7"/>
      <c r="H848" s="7"/>
      <c r="I848" s="7"/>
      <c r="J848" s="7"/>
      <c r="K848" s="7"/>
      <c r="L848" s="7"/>
      <c r="M848" s="7"/>
      <c r="N848" s="7"/>
      <c r="O848" s="7"/>
      <c r="P848" s="7"/>
      <c r="Q848" s="7"/>
      <c r="R848" s="7"/>
      <c r="S848" s="7"/>
      <c r="T848" s="7"/>
      <c r="U848" s="7"/>
      <c r="V848" s="7"/>
      <c r="W848" s="7"/>
      <c r="X848" s="7"/>
      <c r="Y848" s="7"/>
      <c r="Z848" s="7"/>
      <c r="AA848" s="7"/>
    </row>
    <row r="849" spans="1:27" ht="14.4">
      <c r="A849" s="7"/>
      <c r="B849" s="7"/>
      <c r="C849" s="7"/>
      <c r="D849" s="7"/>
      <c r="E849" s="7"/>
      <c r="F849" s="7"/>
      <c r="G849" s="7"/>
      <c r="H849" s="7"/>
      <c r="I849" s="7"/>
      <c r="J849" s="7"/>
      <c r="K849" s="7"/>
      <c r="L849" s="7"/>
      <c r="M849" s="7"/>
      <c r="N849" s="7"/>
      <c r="O849" s="7"/>
      <c r="P849" s="7"/>
      <c r="Q849" s="7"/>
      <c r="R849" s="7"/>
      <c r="S849" s="7"/>
      <c r="T849" s="7"/>
      <c r="U849" s="7"/>
      <c r="V849" s="7"/>
      <c r="W849" s="7"/>
      <c r="X849" s="7"/>
      <c r="Y849" s="7"/>
      <c r="Z849" s="7"/>
      <c r="AA849" s="7"/>
    </row>
    <row r="850" spans="1:27" ht="14.4">
      <c r="A850" s="7"/>
      <c r="B850" s="7"/>
      <c r="C850" s="7"/>
      <c r="D850" s="7"/>
      <c r="E850" s="7"/>
      <c r="F850" s="7"/>
      <c r="G850" s="7"/>
      <c r="H850" s="7"/>
      <c r="I850" s="7"/>
      <c r="J850" s="7"/>
      <c r="K850" s="7"/>
      <c r="L850" s="7"/>
      <c r="M850" s="7"/>
      <c r="N850" s="7"/>
      <c r="O850" s="7"/>
      <c r="P850" s="7"/>
      <c r="Q850" s="7"/>
      <c r="R850" s="7"/>
      <c r="S850" s="7"/>
      <c r="T850" s="7"/>
      <c r="U850" s="7"/>
      <c r="V850" s="7"/>
      <c r="W850" s="7"/>
      <c r="X850" s="7"/>
      <c r="Y850" s="7"/>
      <c r="Z850" s="7"/>
      <c r="AA850" s="7"/>
    </row>
    <row r="851" spans="1:27" ht="14.4">
      <c r="A851" s="7"/>
      <c r="B851" s="7"/>
      <c r="C851" s="7"/>
      <c r="D851" s="7"/>
      <c r="E851" s="7"/>
      <c r="F851" s="7"/>
      <c r="G851" s="7"/>
      <c r="H851" s="7"/>
      <c r="I851" s="7"/>
      <c r="J851" s="7"/>
      <c r="K851" s="7"/>
      <c r="L851" s="7"/>
      <c r="M851" s="7"/>
      <c r="N851" s="7"/>
      <c r="O851" s="7"/>
      <c r="P851" s="7"/>
      <c r="Q851" s="7"/>
      <c r="R851" s="7"/>
      <c r="S851" s="7"/>
      <c r="T851" s="7"/>
      <c r="U851" s="7"/>
      <c r="V851" s="7"/>
      <c r="W851" s="7"/>
      <c r="X851" s="7"/>
      <c r="Y851" s="7"/>
      <c r="Z851" s="7"/>
      <c r="AA851" s="7"/>
    </row>
    <row r="852" spans="1:27" ht="14.4">
      <c r="A852" s="7"/>
      <c r="B852" s="7"/>
      <c r="C852" s="7"/>
      <c r="D852" s="7"/>
      <c r="E852" s="7"/>
      <c r="F852" s="7"/>
      <c r="G852" s="7"/>
      <c r="H852" s="7"/>
      <c r="I852" s="7"/>
      <c r="J852" s="7"/>
      <c r="K852" s="7"/>
      <c r="L852" s="7"/>
      <c r="M852" s="7"/>
      <c r="N852" s="7"/>
      <c r="O852" s="7"/>
      <c r="P852" s="7"/>
      <c r="Q852" s="7"/>
      <c r="R852" s="7"/>
      <c r="S852" s="7"/>
      <c r="T852" s="7"/>
      <c r="U852" s="7"/>
      <c r="V852" s="7"/>
      <c r="W852" s="7"/>
      <c r="X852" s="7"/>
      <c r="Y852" s="7"/>
      <c r="Z852" s="7"/>
      <c r="AA852" s="7"/>
    </row>
    <row r="853" spans="1:27" ht="14.4">
      <c r="A853" s="7"/>
      <c r="B853" s="7"/>
      <c r="C853" s="7"/>
      <c r="D853" s="7"/>
      <c r="E853" s="7"/>
      <c r="F853" s="7"/>
      <c r="G853" s="7"/>
      <c r="H853" s="7"/>
      <c r="I853" s="7"/>
      <c r="J853" s="7"/>
      <c r="K853" s="7"/>
      <c r="L853" s="7"/>
      <c r="M853" s="7"/>
      <c r="N853" s="7"/>
      <c r="O853" s="7"/>
      <c r="P853" s="7"/>
      <c r="Q853" s="7"/>
      <c r="R853" s="7"/>
      <c r="S853" s="7"/>
      <c r="T853" s="7"/>
      <c r="U853" s="7"/>
      <c r="V853" s="7"/>
      <c r="W853" s="7"/>
      <c r="X853" s="7"/>
      <c r="Y853" s="7"/>
      <c r="Z853" s="7"/>
      <c r="AA853" s="7"/>
    </row>
    <row r="854" spans="1:27" ht="14.4">
      <c r="A854" s="7"/>
      <c r="B854" s="7"/>
      <c r="C854" s="7"/>
      <c r="D854" s="7"/>
      <c r="E854" s="7"/>
      <c r="F854" s="7"/>
      <c r="G854" s="7"/>
      <c r="H854" s="7"/>
      <c r="I854" s="7"/>
      <c r="J854" s="7"/>
      <c r="K854" s="7"/>
      <c r="L854" s="7"/>
      <c r="M854" s="7"/>
      <c r="N854" s="7"/>
      <c r="O854" s="7"/>
      <c r="P854" s="7"/>
      <c r="Q854" s="7"/>
      <c r="R854" s="7"/>
      <c r="S854" s="7"/>
      <c r="T854" s="7"/>
      <c r="U854" s="7"/>
      <c r="V854" s="7"/>
      <c r="W854" s="7"/>
      <c r="X854" s="7"/>
      <c r="Y854" s="7"/>
      <c r="Z854" s="7"/>
      <c r="AA854" s="7"/>
    </row>
    <row r="855" spans="1:27" ht="14.4">
      <c r="A855" s="7"/>
      <c r="B855" s="7"/>
      <c r="C855" s="7"/>
      <c r="D855" s="7"/>
      <c r="E855" s="7"/>
      <c r="F855" s="7"/>
      <c r="G855" s="7"/>
      <c r="H855" s="7"/>
      <c r="I855" s="7"/>
      <c r="J855" s="7"/>
      <c r="K855" s="7"/>
      <c r="L855" s="7"/>
      <c r="M855" s="7"/>
      <c r="N855" s="7"/>
      <c r="O855" s="7"/>
      <c r="P855" s="7"/>
      <c r="Q855" s="7"/>
      <c r="R855" s="7"/>
      <c r="S855" s="7"/>
      <c r="T855" s="7"/>
      <c r="U855" s="7"/>
      <c r="V855" s="7"/>
      <c r="W855" s="7"/>
      <c r="X855" s="7"/>
      <c r="Y855" s="7"/>
      <c r="Z855" s="7"/>
      <c r="AA855" s="7"/>
    </row>
    <row r="856" spans="1:27" ht="14.4">
      <c r="A856" s="7"/>
      <c r="B856" s="7"/>
      <c r="C856" s="7"/>
      <c r="D856" s="7"/>
      <c r="E856" s="7"/>
      <c r="F856" s="7"/>
      <c r="G856" s="7"/>
      <c r="H856" s="7"/>
      <c r="I856" s="7"/>
      <c r="J856" s="7"/>
      <c r="K856" s="7"/>
      <c r="L856" s="7"/>
      <c r="M856" s="7"/>
      <c r="N856" s="7"/>
      <c r="O856" s="7"/>
      <c r="P856" s="7"/>
      <c r="Q856" s="7"/>
      <c r="R856" s="7"/>
      <c r="S856" s="7"/>
      <c r="T856" s="7"/>
      <c r="U856" s="7"/>
      <c r="V856" s="7"/>
      <c r="W856" s="7"/>
      <c r="X856" s="7"/>
      <c r="Y856" s="7"/>
      <c r="Z856" s="7"/>
      <c r="AA856" s="7"/>
    </row>
    <row r="857" spans="1:27" ht="14.4">
      <c r="A857" s="7"/>
      <c r="B857" s="7"/>
      <c r="C857" s="7"/>
      <c r="D857" s="7"/>
      <c r="E857" s="7"/>
      <c r="F857" s="7"/>
      <c r="G857" s="7"/>
      <c r="H857" s="7"/>
      <c r="I857" s="7"/>
      <c r="J857" s="7"/>
      <c r="K857" s="7"/>
      <c r="L857" s="7"/>
      <c r="M857" s="7"/>
      <c r="N857" s="7"/>
      <c r="O857" s="7"/>
      <c r="P857" s="7"/>
      <c r="Q857" s="7"/>
      <c r="R857" s="7"/>
      <c r="S857" s="7"/>
      <c r="T857" s="7"/>
      <c r="U857" s="7"/>
      <c r="V857" s="7"/>
      <c r="W857" s="7"/>
      <c r="X857" s="7"/>
      <c r="Y857" s="7"/>
      <c r="Z857" s="7"/>
      <c r="AA857" s="7"/>
    </row>
    <row r="858" spans="1:27" ht="14.4">
      <c r="A858" s="7"/>
      <c r="B858" s="7"/>
      <c r="C858" s="7"/>
      <c r="D858" s="7"/>
      <c r="E858" s="7"/>
      <c r="F858" s="7"/>
      <c r="G858" s="7"/>
      <c r="H858" s="7"/>
      <c r="I858" s="7"/>
      <c r="J858" s="7"/>
      <c r="K858" s="7"/>
      <c r="L858" s="7"/>
      <c r="M858" s="7"/>
      <c r="N858" s="7"/>
      <c r="O858" s="7"/>
      <c r="P858" s="7"/>
      <c r="Q858" s="7"/>
      <c r="R858" s="7"/>
      <c r="S858" s="7"/>
      <c r="T858" s="7"/>
      <c r="U858" s="7"/>
      <c r="V858" s="7"/>
      <c r="W858" s="7"/>
      <c r="X858" s="7"/>
      <c r="Y858" s="7"/>
      <c r="Z858" s="7"/>
      <c r="AA858" s="7"/>
    </row>
    <row r="859" spans="1:27" ht="14.4">
      <c r="A859" s="7"/>
      <c r="B859" s="7"/>
      <c r="C859" s="7"/>
      <c r="D859" s="7"/>
      <c r="E859" s="7"/>
      <c r="F859" s="7"/>
      <c r="G859" s="7"/>
      <c r="H859" s="7"/>
      <c r="I859" s="7"/>
      <c r="J859" s="7"/>
      <c r="K859" s="7"/>
      <c r="L859" s="7"/>
      <c r="M859" s="7"/>
      <c r="N859" s="7"/>
      <c r="O859" s="7"/>
      <c r="P859" s="7"/>
      <c r="Q859" s="7"/>
      <c r="R859" s="7"/>
      <c r="S859" s="7"/>
      <c r="T859" s="7"/>
      <c r="U859" s="7"/>
      <c r="V859" s="7"/>
      <c r="W859" s="7"/>
      <c r="X859" s="7"/>
      <c r="Y859" s="7"/>
      <c r="Z859" s="7"/>
      <c r="AA859" s="7"/>
    </row>
    <row r="860" spans="1:27" ht="14.4">
      <c r="A860" s="7"/>
      <c r="B860" s="7"/>
      <c r="C860" s="7"/>
      <c r="D860" s="7"/>
      <c r="E860" s="7"/>
      <c r="F860" s="7"/>
      <c r="G860" s="7"/>
      <c r="H860" s="7"/>
      <c r="I860" s="7"/>
      <c r="J860" s="7"/>
      <c r="K860" s="7"/>
      <c r="L860" s="7"/>
      <c r="M860" s="7"/>
      <c r="N860" s="7"/>
      <c r="O860" s="7"/>
      <c r="P860" s="7"/>
      <c r="Q860" s="7"/>
      <c r="R860" s="7"/>
      <c r="S860" s="7"/>
      <c r="T860" s="7"/>
      <c r="U860" s="7"/>
      <c r="V860" s="7"/>
      <c r="W860" s="7"/>
      <c r="X860" s="7"/>
      <c r="Y860" s="7"/>
      <c r="Z860" s="7"/>
      <c r="AA860" s="7"/>
    </row>
    <row r="861" spans="1:27" ht="14.4">
      <c r="A861" s="7"/>
      <c r="B861" s="7"/>
      <c r="C861" s="7"/>
      <c r="D861" s="7"/>
      <c r="E861" s="7"/>
      <c r="F861" s="7"/>
      <c r="G861" s="7"/>
      <c r="H861" s="7"/>
      <c r="I861" s="7"/>
      <c r="J861" s="7"/>
      <c r="K861" s="7"/>
      <c r="L861" s="7"/>
      <c r="M861" s="7"/>
      <c r="N861" s="7"/>
      <c r="O861" s="7"/>
      <c r="P861" s="7"/>
      <c r="Q861" s="7"/>
      <c r="R861" s="7"/>
      <c r="S861" s="7"/>
      <c r="T861" s="7"/>
      <c r="U861" s="7"/>
      <c r="V861" s="7"/>
      <c r="W861" s="7"/>
      <c r="X861" s="7"/>
      <c r="Y861" s="7"/>
      <c r="Z861" s="7"/>
      <c r="AA861" s="7"/>
    </row>
    <row r="862" spans="1:27" ht="14.4">
      <c r="A862" s="7"/>
      <c r="B862" s="7"/>
      <c r="C862" s="7"/>
      <c r="D862" s="7"/>
      <c r="E862" s="7"/>
      <c r="F862" s="7"/>
      <c r="G862" s="7"/>
      <c r="H862" s="7"/>
      <c r="I862" s="7"/>
      <c r="J862" s="7"/>
      <c r="K862" s="7"/>
      <c r="L862" s="7"/>
      <c r="M862" s="7"/>
      <c r="N862" s="7"/>
      <c r="O862" s="7"/>
      <c r="P862" s="7"/>
      <c r="Q862" s="7"/>
      <c r="R862" s="7"/>
      <c r="S862" s="7"/>
      <c r="T862" s="7"/>
      <c r="U862" s="7"/>
      <c r="V862" s="7"/>
      <c r="W862" s="7"/>
      <c r="X862" s="7"/>
      <c r="Y862" s="7"/>
      <c r="Z862" s="7"/>
      <c r="AA862" s="7"/>
    </row>
    <row r="863" spans="1:27" ht="14.4">
      <c r="A863" s="7"/>
      <c r="B863" s="7"/>
      <c r="C863" s="7"/>
      <c r="D863" s="7"/>
      <c r="E863" s="7"/>
      <c r="F863" s="7"/>
      <c r="G863" s="7"/>
      <c r="H863" s="7"/>
      <c r="I863" s="7"/>
      <c r="J863" s="7"/>
      <c r="K863" s="7"/>
      <c r="L863" s="7"/>
      <c r="M863" s="7"/>
      <c r="N863" s="7"/>
      <c r="O863" s="7"/>
      <c r="P863" s="7"/>
      <c r="Q863" s="7"/>
      <c r="R863" s="7"/>
      <c r="S863" s="7"/>
      <c r="T863" s="7"/>
      <c r="U863" s="7"/>
      <c r="V863" s="7"/>
      <c r="W863" s="7"/>
      <c r="X863" s="7"/>
      <c r="Y863" s="7"/>
      <c r="Z863" s="7"/>
      <c r="AA863" s="7"/>
    </row>
    <row r="864" spans="1:27" ht="14.4">
      <c r="A864" s="7"/>
      <c r="B864" s="7"/>
      <c r="C864" s="7"/>
      <c r="D864" s="7"/>
      <c r="E864" s="7"/>
      <c r="F864" s="7"/>
      <c r="G864" s="7"/>
      <c r="H864" s="7"/>
      <c r="I864" s="7"/>
      <c r="J864" s="7"/>
      <c r="K864" s="7"/>
      <c r="L864" s="7"/>
      <c r="M864" s="7"/>
      <c r="N864" s="7"/>
      <c r="O864" s="7"/>
      <c r="P864" s="7"/>
      <c r="Q864" s="7"/>
      <c r="R864" s="7"/>
      <c r="S864" s="7"/>
      <c r="T864" s="7"/>
      <c r="U864" s="7"/>
      <c r="V864" s="7"/>
      <c r="W864" s="7"/>
      <c r="X864" s="7"/>
      <c r="Y864" s="7"/>
      <c r="Z864" s="7"/>
      <c r="AA864" s="7"/>
    </row>
    <row r="865" spans="1:27" ht="14.4">
      <c r="A865" s="7"/>
      <c r="B865" s="7"/>
      <c r="C865" s="7"/>
      <c r="D865" s="7"/>
      <c r="E865" s="7"/>
      <c r="F865" s="7"/>
      <c r="G865" s="7"/>
      <c r="H865" s="7"/>
      <c r="I865" s="7"/>
      <c r="J865" s="7"/>
      <c r="K865" s="7"/>
      <c r="L865" s="7"/>
      <c r="M865" s="7"/>
      <c r="N865" s="7"/>
      <c r="O865" s="7"/>
      <c r="P865" s="7"/>
      <c r="Q865" s="7"/>
      <c r="R865" s="7"/>
      <c r="S865" s="7"/>
      <c r="T865" s="7"/>
      <c r="U865" s="7"/>
      <c r="V865" s="7"/>
      <c r="W865" s="7"/>
      <c r="X865" s="7"/>
      <c r="Y865" s="7"/>
      <c r="Z865" s="7"/>
      <c r="AA865" s="7"/>
    </row>
    <row r="866" spans="1:27" ht="14.4">
      <c r="A866" s="7"/>
      <c r="B866" s="7"/>
      <c r="C866" s="7"/>
      <c r="D866" s="7"/>
      <c r="E866" s="7"/>
      <c r="F866" s="7"/>
      <c r="G866" s="7"/>
      <c r="H866" s="7"/>
      <c r="I866" s="7"/>
      <c r="J866" s="7"/>
      <c r="K866" s="7"/>
      <c r="L866" s="7"/>
      <c r="M866" s="7"/>
      <c r="N866" s="7"/>
      <c r="O866" s="7"/>
      <c r="P866" s="7"/>
      <c r="Q866" s="7"/>
      <c r="R866" s="7"/>
      <c r="S866" s="7"/>
      <c r="T866" s="7"/>
      <c r="U866" s="7"/>
      <c r="V866" s="7"/>
      <c r="W866" s="7"/>
      <c r="X866" s="7"/>
      <c r="Y866" s="7"/>
      <c r="Z866" s="7"/>
      <c r="AA866" s="7"/>
    </row>
    <row r="867" spans="1:27" ht="14.4">
      <c r="A867" s="7"/>
      <c r="B867" s="7"/>
      <c r="C867" s="7"/>
      <c r="D867" s="7"/>
      <c r="E867" s="7"/>
      <c r="F867" s="7"/>
      <c r="G867" s="7"/>
      <c r="H867" s="7"/>
      <c r="I867" s="7"/>
      <c r="J867" s="7"/>
      <c r="K867" s="7"/>
      <c r="L867" s="7"/>
      <c r="M867" s="7"/>
      <c r="N867" s="7"/>
      <c r="O867" s="7"/>
      <c r="P867" s="7"/>
      <c r="Q867" s="7"/>
      <c r="R867" s="7"/>
      <c r="S867" s="7"/>
      <c r="T867" s="7"/>
      <c r="U867" s="7"/>
      <c r="V867" s="7"/>
      <c r="W867" s="7"/>
      <c r="X867" s="7"/>
      <c r="Y867" s="7"/>
      <c r="Z867" s="7"/>
      <c r="AA867" s="7"/>
    </row>
    <row r="868" spans="1:27" ht="14.4">
      <c r="A868" s="7"/>
      <c r="B868" s="7"/>
      <c r="C868" s="7"/>
      <c r="D868" s="7"/>
      <c r="E868" s="7"/>
      <c r="F868" s="7"/>
      <c r="G868" s="7"/>
      <c r="H868" s="7"/>
      <c r="I868" s="7"/>
      <c r="J868" s="7"/>
      <c r="K868" s="7"/>
      <c r="L868" s="7"/>
      <c r="M868" s="7"/>
      <c r="N868" s="7"/>
      <c r="O868" s="7"/>
      <c r="P868" s="7"/>
      <c r="Q868" s="7"/>
      <c r="R868" s="7"/>
      <c r="S868" s="7"/>
      <c r="T868" s="7"/>
      <c r="U868" s="7"/>
      <c r="V868" s="7"/>
      <c r="W868" s="7"/>
      <c r="X868" s="7"/>
      <c r="Y868" s="7"/>
      <c r="Z868" s="7"/>
      <c r="AA868" s="7"/>
    </row>
    <row r="869" spans="1:27" ht="14.4">
      <c r="A869" s="7"/>
      <c r="B869" s="7"/>
      <c r="C869" s="7"/>
      <c r="D869" s="7"/>
      <c r="E869" s="7"/>
      <c r="F869" s="7"/>
      <c r="G869" s="7"/>
      <c r="H869" s="7"/>
      <c r="I869" s="7"/>
      <c r="J869" s="7"/>
      <c r="K869" s="7"/>
      <c r="L869" s="7"/>
      <c r="M869" s="7"/>
      <c r="N869" s="7"/>
      <c r="O869" s="7"/>
      <c r="P869" s="7"/>
      <c r="Q869" s="7"/>
      <c r="R869" s="7"/>
      <c r="S869" s="7"/>
      <c r="T869" s="7"/>
      <c r="U869" s="7"/>
      <c r="V869" s="7"/>
      <c r="W869" s="7"/>
      <c r="X869" s="7"/>
      <c r="Y869" s="7"/>
      <c r="Z869" s="7"/>
      <c r="AA869" s="7"/>
    </row>
    <row r="870" spans="1:27" ht="14.4">
      <c r="A870" s="7"/>
      <c r="B870" s="7"/>
      <c r="C870" s="7"/>
      <c r="D870" s="7"/>
      <c r="E870" s="7"/>
      <c r="F870" s="7"/>
      <c r="G870" s="7"/>
      <c r="H870" s="7"/>
      <c r="I870" s="7"/>
      <c r="J870" s="7"/>
      <c r="K870" s="7"/>
      <c r="L870" s="7"/>
      <c r="M870" s="7"/>
      <c r="N870" s="7"/>
      <c r="O870" s="7"/>
      <c r="P870" s="7"/>
      <c r="Q870" s="7"/>
      <c r="R870" s="7"/>
      <c r="S870" s="7"/>
      <c r="T870" s="7"/>
      <c r="U870" s="7"/>
      <c r="V870" s="7"/>
      <c r="W870" s="7"/>
      <c r="X870" s="7"/>
      <c r="Y870" s="7"/>
      <c r="Z870" s="7"/>
      <c r="AA870" s="7"/>
    </row>
    <row r="871" spans="1:27" ht="14.4">
      <c r="A871" s="7"/>
      <c r="B871" s="7"/>
      <c r="C871" s="7"/>
      <c r="D871" s="7"/>
      <c r="E871" s="7"/>
      <c r="F871" s="7"/>
      <c r="G871" s="7"/>
      <c r="H871" s="7"/>
      <c r="I871" s="7"/>
      <c r="J871" s="7"/>
      <c r="K871" s="7"/>
      <c r="L871" s="7"/>
      <c r="M871" s="7"/>
      <c r="N871" s="7"/>
      <c r="O871" s="7"/>
      <c r="P871" s="7"/>
      <c r="Q871" s="7"/>
      <c r="R871" s="7"/>
      <c r="S871" s="7"/>
      <c r="T871" s="7"/>
      <c r="U871" s="7"/>
      <c r="V871" s="7"/>
      <c r="W871" s="7"/>
      <c r="X871" s="7"/>
      <c r="Y871" s="7"/>
      <c r="Z871" s="7"/>
      <c r="AA871" s="7"/>
    </row>
    <row r="872" spans="1:27" ht="14.4">
      <c r="A872" s="7"/>
      <c r="B872" s="7"/>
      <c r="C872" s="7"/>
      <c r="D872" s="7"/>
      <c r="E872" s="7"/>
      <c r="F872" s="7"/>
      <c r="G872" s="7"/>
      <c r="H872" s="7"/>
      <c r="I872" s="7"/>
      <c r="J872" s="7"/>
      <c r="K872" s="7"/>
      <c r="L872" s="7"/>
      <c r="M872" s="7"/>
      <c r="N872" s="7"/>
      <c r="O872" s="7"/>
      <c r="P872" s="7"/>
      <c r="Q872" s="7"/>
      <c r="R872" s="7"/>
      <c r="S872" s="7"/>
      <c r="T872" s="7"/>
      <c r="U872" s="7"/>
      <c r="V872" s="7"/>
      <c r="W872" s="7"/>
      <c r="X872" s="7"/>
      <c r="Y872" s="7"/>
      <c r="Z872" s="7"/>
      <c r="AA872" s="7"/>
    </row>
    <row r="873" spans="1:27" ht="14.4">
      <c r="A873" s="7"/>
      <c r="B873" s="7"/>
      <c r="C873" s="7"/>
      <c r="D873" s="7"/>
      <c r="E873" s="7"/>
      <c r="F873" s="7"/>
      <c r="G873" s="7"/>
      <c r="H873" s="7"/>
      <c r="I873" s="7"/>
      <c r="J873" s="7"/>
      <c r="K873" s="7"/>
      <c r="L873" s="7"/>
      <c r="M873" s="7"/>
      <c r="N873" s="7"/>
      <c r="O873" s="7"/>
      <c r="P873" s="7"/>
      <c r="Q873" s="7"/>
      <c r="R873" s="7"/>
      <c r="S873" s="7"/>
      <c r="T873" s="7"/>
      <c r="U873" s="7"/>
      <c r="V873" s="7"/>
      <c r="W873" s="7"/>
      <c r="X873" s="7"/>
      <c r="Y873" s="7"/>
      <c r="Z873" s="7"/>
      <c r="AA873" s="7"/>
    </row>
    <row r="874" spans="1:27" ht="14.4">
      <c r="A874" s="7"/>
      <c r="B874" s="7"/>
      <c r="C874" s="7"/>
      <c r="D874" s="7"/>
      <c r="E874" s="7"/>
      <c r="F874" s="7"/>
      <c r="G874" s="7"/>
      <c r="H874" s="7"/>
      <c r="I874" s="7"/>
      <c r="J874" s="7"/>
      <c r="K874" s="7"/>
      <c r="L874" s="7"/>
      <c r="M874" s="7"/>
      <c r="N874" s="7"/>
      <c r="O874" s="7"/>
      <c r="P874" s="7"/>
      <c r="Q874" s="7"/>
      <c r="R874" s="7"/>
      <c r="S874" s="7"/>
      <c r="T874" s="7"/>
      <c r="U874" s="7"/>
      <c r="V874" s="7"/>
      <c r="W874" s="7"/>
      <c r="X874" s="7"/>
      <c r="Y874" s="7"/>
      <c r="Z874" s="7"/>
      <c r="AA874" s="7"/>
    </row>
    <row r="875" spans="1:27" ht="14.4">
      <c r="A875" s="7"/>
      <c r="B875" s="7"/>
      <c r="C875" s="7"/>
      <c r="D875" s="7"/>
      <c r="E875" s="7"/>
      <c r="F875" s="7"/>
      <c r="G875" s="7"/>
      <c r="H875" s="7"/>
      <c r="I875" s="7"/>
      <c r="J875" s="7"/>
      <c r="K875" s="7"/>
      <c r="L875" s="7"/>
      <c r="M875" s="7"/>
      <c r="N875" s="7"/>
      <c r="O875" s="7"/>
      <c r="P875" s="7"/>
      <c r="Q875" s="7"/>
      <c r="R875" s="7"/>
      <c r="S875" s="7"/>
      <c r="T875" s="7"/>
      <c r="U875" s="7"/>
      <c r="V875" s="7"/>
      <c r="W875" s="7"/>
      <c r="X875" s="7"/>
      <c r="Y875" s="7"/>
      <c r="Z875" s="7"/>
      <c r="AA875" s="7"/>
    </row>
    <row r="876" spans="1:27" ht="14.4">
      <c r="A876" s="7"/>
      <c r="B876" s="7"/>
      <c r="C876" s="7"/>
      <c r="D876" s="7"/>
      <c r="E876" s="7"/>
      <c r="F876" s="7"/>
      <c r="G876" s="7"/>
      <c r="H876" s="7"/>
      <c r="I876" s="7"/>
      <c r="J876" s="7"/>
      <c r="K876" s="7"/>
      <c r="L876" s="7"/>
      <c r="M876" s="7"/>
      <c r="N876" s="7"/>
      <c r="O876" s="7"/>
      <c r="P876" s="7"/>
      <c r="Q876" s="7"/>
      <c r="R876" s="7"/>
      <c r="S876" s="7"/>
      <c r="T876" s="7"/>
      <c r="U876" s="7"/>
      <c r="V876" s="7"/>
      <c r="W876" s="7"/>
      <c r="X876" s="7"/>
      <c r="Y876" s="7"/>
      <c r="Z876" s="7"/>
      <c r="AA876" s="7"/>
    </row>
    <row r="877" spans="1:27" ht="14.4">
      <c r="A877" s="7"/>
      <c r="B877" s="7"/>
      <c r="C877" s="7"/>
      <c r="D877" s="7"/>
      <c r="E877" s="7"/>
      <c r="F877" s="7"/>
      <c r="G877" s="7"/>
      <c r="H877" s="7"/>
      <c r="I877" s="7"/>
      <c r="J877" s="7"/>
      <c r="K877" s="7"/>
      <c r="L877" s="7"/>
      <c r="M877" s="7"/>
      <c r="N877" s="7"/>
      <c r="O877" s="7"/>
      <c r="P877" s="7"/>
      <c r="Q877" s="7"/>
      <c r="R877" s="7"/>
      <c r="S877" s="7"/>
      <c r="T877" s="7"/>
      <c r="U877" s="7"/>
      <c r="V877" s="7"/>
      <c r="W877" s="7"/>
      <c r="X877" s="7"/>
      <c r="Y877" s="7"/>
      <c r="Z877" s="7"/>
      <c r="AA877" s="7"/>
    </row>
    <row r="878" spans="1:27" ht="14.4">
      <c r="A878" s="7"/>
      <c r="B878" s="7"/>
      <c r="C878" s="7"/>
      <c r="D878" s="7"/>
      <c r="E878" s="7"/>
      <c r="F878" s="7"/>
      <c r="G878" s="7"/>
      <c r="H878" s="7"/>
      <c r="I878" s="7"/>
      <c r="J878" s="7"/>
      <c r="K878" s="7"/>
      <c r="L878" s="7"/>
      <c r="M878" s="7"/>
      <c r="N878" s="7"/>
      <c r="O878" s="7"/>
      <c r="P878" s="7"/>
      <c r="Q878" s="7"/>
      <c r="R878" s="7"/>
      <c r="S878" s="7"/>
      <c r="T878" s="7"/>
      <c r="U878" s="7"/>
      <c r="V878" s="7"/>
      <c r="W878" s="7"/>
      <c r="X878" s="7"/>
      <c r="Y878" s="7"/>
      <c r="Z878" s="7"/>
      <c r="AA878" s="7"/>
    </row>
    <row r="879" spans="1:27" ht="14.4">
      <c r="A879" s="7"/>
      <c r="B879" s="7"/>
      <c r="C879" s="7"/>
      <c r="D879" s="7"/>
      <c r="E879" s="7"/>
      <c r="F879" s="7"/>
      <c r="G879" s="7"/>
      <c r="H879" s="7"/>
      <c r="I879" s="7"/>
      <c r="J879" s="7"/>
      <c r="K879" s="7"/>
      <c r="L879" s="7"/>
      <c r="M879" s="7"/>
      <c r="N879" s="7"/>
      <c r="O879" s="7"/>
      <c r="P879" s="7"/>
      <c r="Q879" s="7"/>
      <c r="R879" s="7"/>
      <c r="S879" s="7"/>
      <c r="T879" s="7"/>
      <c r="U879" s="7"/>
      <c r="V879" s="7"/>
      <c r="W879" s="7"/>
      <c r="X879" s="7"/>
      <c r="Y879" s="7"/>
      <c r="Z879" s="7"/>
      <c r="AA879" s="7"/>
    </row>
    <row r="880" spans="1:27" ht="14.4">
      <c r="A880" s="7"/>
      <c r="B880" s="7"/>
      <c r="C880" s="7"/>
      <c r="D880" s="7"/>
      <c r="E880" s="7"/>
      <c r="F880" s="7"/>
      <c r="G880" s="7"/>
      <c r="H880" s="7"/>
      <c r="I880" s="7"/>
      <c r="J880" s="7"/>
      <c r="K880" s="7"/>
      <c r="L880" s="7"/>
      <c r="M880" s="7"/>
      <c r="N880" s="7"/>
      <c r="O880" s="7"/>
      <c r="P880" s="7"/>
      <c r="Q880" s="7"/>
      <c r="R880" s="7"/>
      <c r="S880" s="7"/>
      <c r="T880" s="7"/>
      <c r="U880" s="7"/>
      <c r="V880" s="7"/>
      <c r="W880" s="7"/>
      <c r="X880" s="7"/>
      <c r="Y880" s="7"/>
      <c r="Z880" s="7"/>
      <c r="AA880" s="7"/>
    </row>
    <row r="881" spans="1:27" ht="14.4">
      <c r="A881" s="7"/>
      <c r="B881" s="7"/>
      <c r="C881" s="7"/>
      <c r="D881" s="7"/>
      <c r="E881" s="7"/>
      <c r="F881" s="7"/>
      <c r="G881" s="7"/>
      <c r="H881" s="7"/>
      <c r="I881" s="7"/>
      <c r="J881" s="7"/>
      <c r="K881" s="7"/>
      <c r="L881" s="7"/>
      <c r="M881" s="7"/>
      <c r="N881" s="7"/>
      <c r="O881" s="7"/>
      <c r="P881" s="7"/>
      <c r="Q881" s="7"/>
      <c r="R881" s="7"/>
      <c r="S881" s="7"/>
      <c r="T881" s="7"/>
      <c r="U881" s="7"/>
      <c r="V881" s="7"/>
      <c r="W881" s="7"/>
      <c r="X881" s="7"/>
      <c r="Y881" s="7"/>
      <c r="Z881" s="7"/>
      <c r="AA881" s="7"/>
    </row>
    <row r="882" spans="1:27" ht="14.4">
      <c r="A882" s="7"/>
      <c r="B882" s="7"/>
      <c r="C882" s="7"/>
      <c r="D882" s="7"/>
      <c r="E882" s="7"/>
      <c r="F882" s="7"/>
      <c r="G882" s="7"/>
      <c r="H882" s="7"/>
      <c r="I882" s="7"/>
      <c r="J882" s="7"/>
      <c r="K882" s="7"/>
      <c r="L882" s="7"/>
      <c r="M882" s="7"/>
      <c r="N882" s="7"/>
      <c r="O882" s="7"/>
      <c r="P882" s="7"/>
      <c r="Q882" s="7"/>
      <c r="R882" s="7"/>
      <c r="S882" s="7"/>
      <c r="T882" s="7"/>
      <c r="U882" s="7"/>
      <c r="V882" s="7"/>
      <c r="W882" s="7"/>
      <c r="X882" s="7"/>
      <c r="Y882" s="7"/>
      <c r="Z882" s="7"/>
      <c r="AA882" s="7"/>
    </row>
    <row r="883" spans="1:27" ht="14.4">
      <c r="A883" s="7"/>
      <c r="B883" s="7"/>
      <c r="C883" s="7"/>
      <c r="D883" s="7"/>
      <c r="E883" s="7"/>
      <c r="F883" s="7"/>
      <c r="G883" s="7"/>
      <c r="H883" s="7"/>
      <c r="I883" s="7"/>
      <c r="J883" s="7"/>
      <c r="K883" s="7"/>
      <c r="L883" s="7"/>
      <c r="M883" s="7"/>
      <c r="N883" s="7"/>
      <c r="O883" s="7"/>
      <c r="P883" s="7"/>
      <c r="Q883" s="7"/>
      <c r="R883" s="7"/>
      <c r="S883" s="7"/>
      <c r="T883" s="7"/>
      <c r="U883" s="7"/>
      <c r="V883" s="7"/>
      <c r="W883" s="7"/>
      <c r="X883" s="7"/>
      <c r="Y883" s="7"/>
      <c r="Z883" s="7"/>
      <c r="AA883" s="7"/>
    </row>
    <row r="884" spans="1:27" ht="14.4">
      <c r="A884" s="7"/>
      <c r="B884" s="7"/>
      <c r="C884" s="7"/>
      <c r="D884" s="7"/>
      <c r="E884" s="7"/>
      <c r="F884" s="7"/>
      <c r="G884" s="7"/>
      <c r="H884" s="7"/>
      <c r="I884" s="7"/>
      <c r="J884" s="7"/>
      <c r="K884" s="7"/>
      <c r="L884" s="7"/>
      <c r="M884" s="7"/>
      <c r="N884" s="7"/>
      <c r="O884" s="7"/>
      <c r="P884" s="7"/>
      <c r="Q884" s="7"/>
      <c r="R884" s="7"/>
      <c r="S884" s="7"/>
      <c r="T884" s="7"/>
      <c r="U884" s="7"/>
      <c r="V884" s="7"/>
      <c r="W884" s="7"/>
      <c r="X884" s="7"/>
      <c r="Y884" s="7"/>
      <c r="Z884" s="7"/>
      <c r="AA884" s="7"/>
    </row>
    <row r="885" spans="1:27" ht="14.4">
      <c r="A885" s="7"/>
      <c r="B885" s="7"/>
      <c r="C885" s="7"/>
      <c r="D885" s="7"/>
      <c r="E885" s="7"/>
      <c r="F885" s="7"/>
      <c r="G885" s="7"/>
      <c r="H885" s="7"/>
      <c r="I885" s="7"/>
      <c r="J885" s="7"/>
      <c r="K885" s="7"/>
      <c r="L885" s="7"/>
      <c r="M885" s="7"/>
      <c r="N885" s="7"/>
      <c r="O885" s="7"/>
      <c r="P885" s="7"/>
      <c r="Q885" s="7"/>
      <c r="R885" s="7"/>
      <c r="S885" s="7"/>
      <c r="T885" s="7"/>
      <c r="U885" s="7"/>
      <c r="V885" s="7"/>
      <c r="W885" s="7"/>
      <c r="X885" s="7"/>
      <c r="Y885" s="7"/>
      <c r="Z885" s="7"/>
      <c r="AA885" s="7"/>
    </row>
    <row r="886" spans="1:27" ht="14.4">
      <c r="A886" s="7"/>
      <c r="B886" s="7"/>
      <c r="C886" s="7"/>
      <c r="D886" s="7"/>
      <c r="E886" s="7"/>
      <c r="F886" s="7"/>
      <c r="G886" s="7"/>
      <c r="H886" s="7"/>
      <c r="I886" s="7"/>
      <c r="J886" s="7"/>
      <c r="K886" s="7"/>
      <c r="L886" s="7"/>
      <c r="M886" s="7"/>
      <c r="N886" s="7"/>
      <c r="O886" s="7"/>
      <c r="P886" s="7"/>
      <c r="Q886" s="7"/>
      <c r="R886" s="7"/>
      <c r="S886" s="7"/>
      <c r="T886" s="7"/>
      <c r="U886" s="7"/>
      <c r="V886" s="7"/>
      <c r="W886" s="7"/>
      <c r="X886" s="7"/>
      <c r="Y886" s="7"/>
      <c r="Z886" s="7"/>
      <c r="AA886" s="7"/>
    </row>
    <row r="887" spans="1:27" ht="14.4">
      <c r="A887" s="7"/>
      <c r="B887" s="7"/>
      <c r="C887" s="7"/>
      <c r="D887" s="7"/>
      <c r="E887" s="7"/>
      <c r="F887" s="7"/>
      <c r="G887" s="7"/>
      <c r="H887" s="7"/>
      <c r="I887" s="7"/>
      <c r="J887" s="7"/>
      <c r="K887" s="7"/>
      <c r="L887" s="7"/>
      <c r="M887" s="7"/>
      <c r="N887" s="7"/>
      <c r="O887" s="7"/>
      <c r="P887" s="7"/>
      <c r="Q887" s="7"/>
      <c r="R887" s="7"/>
      <c r="S887" s="7"/>
      <c r="T887" s="7"/>
      <c r="U887" s="7"/>
      <c r="V887" s="7"/>
      <c r="W887" s="7"/>
      <c r="X887" s="7"/>
      <c r="Y887" s="7"/>
      <c r="Z887" s="7"/>
      <c r="AA887" s="7"/>
    </row>
    <row r="888" spans="1:27" ht="14.4">
      <c r="A888" s="7"/>
      <c r="B888" s="7"/>
      <c r="C888" s="7"/>
      <c r="D888" s="7"/>
      <c r="E888" s="7"/>
      <c r="F888" s="7"/>
      <c r="G888" s="7"/>
      <c r="H888" s="7"/>
      <c r="I888" s="7"/>
      <c r="J888" s="7"/>
      <c r="K888" s="7"/>
      <c r="L888" s="7"/>
      <c r="M888" s="7"/>
      <c r="N888" s="7"/>
      <c r="O888" s="7"/>
      <c r="P888" s="7"/>
      <c r="Q888" s="7"/>
      <c r="R888" s="7"/>
      <c r="S888" s="7"/>
      <c r="T888" s="7"/>
      <c r="U888" s="7"/>
      <c r="V888" s="7"/>
      <c r="W888" s="7"/>
      <c r="X888" s="7"/>
      <c r="Y888" s="7"/>
      <c r="Z888" s="7"/>
      <c r="AA888" s="7"/>
    </row>
    <row r="889" spans="1:27" ht="14.4">
      <c r="A889" s="7"/>
      <c r="B889" s="7"/>
      <c r="C889" s="7"/>
      <c r="D889" s="7"/>
      <c r="E889" s="7"/>
      <c r="F889" s="7"/>
      <c r="G889" s="7"/>
      <c r="H889" s="7"/>
      <c r="I889" s="7"/>
      <c r="J889" s="7"/>
      <c r="K889" s="7"/>
      <c r="L889" s="7"/>
      <c r="M889" s="7"/>
      <c r="N889" s="7"/>
      <c r="O889" s="7"/>
      <c r="P889" s="7"/>
      <c r="Q889" s="7"/>
      <c r="R889" s="7"/>
      <c r="S889" s="7"/>
      <c r="T889" s="7"/>
      <c r="U889" s="7"/>
      <c r="V889" s="7"/>
      <c r="W889" s="7"/>
      <c r="X889" s="7"/>
      <c r="Y889" s="7"/>
      <c r="Z889" s="7"/>
      <c r="AA889" s="7"/>
    </row>
    <row r="890" spans="1:27" ht="14.4">
      <c r="A890" s="7"/>
      <c r="B890" s="7"/>
      <c r="C890" s="7"/>
      <c r="D890" s="7"/>
      <c r="E890" s="7"/>
      <c r="F890" s="7"/>
      <c r="G890" s="7"/>
      <c r="H890" s="7"/>
      <c r="I890" s="7"/>
      <c r="J890" s="7"/>
      <c r="K890" s="7"/>
      <c r="L890" s="7"/>
      <c r="M890" s="7"/>
      <c r="N890" s="7"/>
      <c r="O890" s="7"/>
      <c r="P890" s="7"/>
      <c r="Q890" s="7"/>
      <c r="R890" s="7"/>
      <c r="S890" s="7"/>
      <c r="T890" s="7"/>
      <c r="U890" s="7"/>
      <c r="V890" s="7"/>
      <c r="W890" s="7"/>
      <c r="X890" s="7"/>
      <c r="Y890" s="7"/>
      <c r="Z890" s="7"/>
      <c r="AA890" s="7"/>
    </row>
    <row r="891" spans="1:27" ht="14.4">
      <c r="A891" s="7"/>
      <c r="B891" s="7"/>
      <c r="C891" s="7"/>
      <c r="D891" s="7"/>
      <c r="E891" s="7"/>
      <c r="F891" s="7"/>
      <c r="G891" s="7"/>
      <c r="H891" s="7"/>
      <c r="I891" s="7"/>
      <c r="J891" s="7"/>
      <c r="K891" s="7"/>
      <c r="L891" s="7"/>
      <c r="M891" s="7"/>
      <c r="N891" s="7"/>
      <c r="O891" s="7"/>
      <c r="P891" s="7"/>
      <c r="Q891" s="7"/>
      <c r="R891" s="7"/>
      <c r="S891" s="7"/>
      <c r="T891" s="7"/>
      <c r="U891" s="7"/>
      <c r="V891" s="7"/>
      <c r="W891" s="7"/>
      <c r="X891" s="7"/>
      <c r="Y891" s="7"/>
      <c r="Z891" s="7"/>
      <c r="AA891" s="7"/>
    </row>
    <row r="892" spans="1:27" ht="14.4">
      <c r="A892" s="7"/>
      <c r="B892" s="7"/>
      <c r="C892" s="7"/>
      <c r="D892" s="7"/>
      <c r="E892" s="7"/>
      <c r="F892" s="7"/>
      <c r="G892" s="7"/>
      <c r="H892" s="7"/>
      <c r="I892" s="7"/>
      <c r="J892" s="7"/>
      <c r="K892" s="7"/>
      <c r="L892" s="7"/>
      <c r="M892" s="7"/>
      <c r="N892" s="7"/>
      <c r="O892" s="7"/>
      <c r="P892" s="7"/>
      <c r="Q892" s="7"/>
      <c r="R892" s="7"/>
      <c r="S892" s="7"/>
      <c r="T892" s="7"/>
      <c r="U892" s="7"/>
      <c r="V892" s="7"/>
      <c r="W892" s="7"/>
      <c r="X892" s="7"/>
      <c r="Y892" s="7"/>
      <c r="Z892" s="7"/>
      <c r="AA892" s="7"/>
    </row>
    <row r="893" spans="1:27" ht="14.4">
      <c r="A893" s="7"/>
      <c r="B893" s="7"/>
      <c r="C893" s="7"/>
      <c r="D893" s="7"/>
      <c r="E893" s="7"/>
      <c r="F893" s="7"/>
      <c r="G893" s="7"/>
      <c r="H893" s="7"/>
      <c r="I893" s="7"/>
      <c r="J893" s="7"/>
      <c r="K893" s="7"/>
      <c r="L893" s="7"/>
      <c r="M893" s="7"/>
      <c r="N893" s="7"/>
      <c r="O893" s="7"/>
      <c r="P893" s="7"/>
      <c r="Q893" s="7"/>
      <c r="R893" s="7"/>
      <c r="S893" s="7"/>
      <c r="T893" s="7"/>
      <c r="U893" s="7"/>
      <c r="V893" s="7"/>
      <c r="W893" s="7"/>
      <c r="X893" s="7"/>
      <c r="Y893" s="7"/>
      <c r="Z893" s="7"/>
      <c r="AA893" s="7"/>
    </row>
    <row r="894" spans="1:27" ht="14.4">
      <c r="A894" s="7"/>
      <c r="B894" s="7"/>
      <c r="C894" s="7"/>
      <c r="D894" s="7"/>
      <c r="E894" s="7"/>
      <c r="F894" s="7"/>
      <c r="G894" s="7"/>
      <c r="H894" s="7"/>
      <c r="I894" s="7"/>
      <c r="J894" s="7"/>
      <c r="K894" s="7"/>
      <c r="L894" s="7"/>
      <c r="M894" s="7"/>
      <c r="N894" s="7"/>
      <c r="O894" s="7"/>
      <c r="P894" s="7"/>
      <c r="Q894" s="7"/>
      <c r="R894" s="7"/>
      <c r="S894" s="7"/>
      <c r="T894" s="7"/>
      <c r="U894" s="7"/>
      <c r="V894" s="7"/>
      <c r="W894" s="7"/>
      <c r="X894" s="7"/>
      <c r="Y894" s="7"/>
      <c r="Z894" s="7"/>
      <c r="AA894" s="7"/>
    </row>
    <row r="895" spans="1:27" ht="14.4">
      <c r="A895" s="7"/>
      <c r="B895" s="7"/>
      <c r="C895" s="7"/>
      <c r="D895" s="7"/>
      <c r="E895" s="7"/>
      <c r="F895" s="7"/>
      <c r="G895" s="7"/>
      <c r="H895" s="7"/>
      <c r="I895" s="7"/>
      <c r="J895" s="7"/>
      <c r="K895" s="7"/>
      <c r="L895" s="7"/>
      <c r="M895" s="7"/>
      <c r="N895" s="7"/>
      <c r="O895" s="7"/>
      <c r="P895" s="7"/>
      <c r="Q895" s="7"/>
      <c r="R895" s="7"/>
      <c r="S895" s="7"/>
      <c r="T895" s="7"/>
      <c r="U895" s="7"/>
      <c r="V895" s="7"/>
      <c r="W895" s="7"/>
      <c r="X895" s="7"/>
      <c r="Y895" s="7"/>
      <c r="Z895" s="7"/>
      <c r="AA895" s="7"/>
    </row>
    <row r="896" spans="1:27" ht="14.4">
      <c r="A896" s="7"/>
      <c r="B896" s="7"/>
      <c r="C896" s="7"/>
      <c r="D896" s="7"/>
      <c r="E896" s="7"/>
      <c r="F896" s="7"/>
      <c r="G896" s="7"/>
      <c r="H896" s="7"/>
      <c r="I896" s="7"/>
      <c r="J896" s="7"/>
      <c r="K896" s="7"/>
      <c r="L896" s="7"/>
      <c r="M896" s="7"/>
      <c r="N896" s="7"/>
      <c r="O896" s="7"/>
      <c r="P896" s="7"/>
      <c r="Q896" s="7"/>
      <c r="R896" s="7"/>
      <c r="S896" s="7"/>
      <c r="T896" s="7"/>
      <c r="U896" s="7"/>
      <c r="V896" s="7"/>
      <c r="W896" s="7"/>
      <c r="X896" s="7"/>
      <c r="Y896" s="7"/>
      <c r="Z896" s="7"/>
      <c r="AA896" s="7"/>
    </row>
    <row r="897" spans="1:27" ht="14.4">
      <c r="A897" s="7"/>
      <c r="B897" s="7"/>
      <c r="C897" s="7"/>
      <c r="D897" s="7"/>
      <c r="E897" s="7"/>
      <c r="F897" s="7"/>
      <c r="G897" s="7"/>
      <c r="H897" s="7"/>
      <c r="I897" s="7"/>
      <c r="J897" s="7"/>
      <c r="K897" s="7"/>
      <c r="L897" s="7"/>
      <c r="M897" s="7"/>
      <c r="N897" s="7"/>
      <c r="O897" s="7"/>
      <c r="P897" s="7"/>
      <c r="Q897" s="7"/>
      <c r="R897" s="7"/>
      <c r="S897" s="7"/>
      <c r="T897" s="7"/>
      <c r="U897" s="7"/>
      <c r="V897" s="7"/>
      <c r="W897" s="7"/>
      <c r="X897" s="7"/>
      <c r="Y897" s="7"/>
      <c r="Z897" s="7"/>
      <c r="AA897" s="7"/>
    </row>
    <row r="898" spans="1:27" ht="14.4">
      <c r="A898" s="7"/>
      <c r="B898" s="7"/>
      <c r="C898" s="7"/>
      <c r="D898" s="7"/>
      <c r="E898" s="7"/>
      <c r="F898" s="7"/>
      <c r="G898" s="7"/>
      <c r="H898" s="7"/>
      <c r="I898" s="7"/>
      <c r="J898" s="7"/>
      <c r="K898" s="7"/>
      <c r="L898" s="7"/>
      <c r="M898" s="7"/>
      <c r="N898" s="7"/>
      <c r="O898" s="7"/>
      <c r="P898" s="7"/>
      <c r="Q898" s="7"/>
      <c r="R898" s="7"/>
      <c r="S898" s="7"/>
      <c r="T898" s="7"/>
      <c r="U898" s="7"/>
      <c r="V898" s="7"/>
      <c r="W898" s="7"/>
      <c r="X898" s="7"/>
      <c r="Y898" s="7"/>
      <c r="Z898" s="7"/>
      <c r="AA898" s="7"/>
    </row>
    <row r="899" spans="1:27" ht="14.4">
      <c r="A899" s="7"/>
      <c r="B899" s="7"/>
      <c r="C899" s="7"/>
      <c r="D899" s="7"/>
      <c r="E899" s="7"/>
      <c r="F899" s="7"/>
      <c r="G899" s="7"/>
      <c r="H899" s="7"/>
      <c r="I899" s="7"/>
      <c r="J899" s="7"/>
      <c r="K899" s="7"/>
      <c r="L899" s="7"/>
      <c r="M899" s="7"/>
      <c r="N899" s="7"/>
      <c r="O899" s="7"/>
      <c r="P899" s="7"/>
      <c r="Q899" s="7"/>
      <c r="R899" s="7"/>
      <c r="S899" s="7"/>
      <c r="T899" s="7"/>
      <c r="U899" s="7"/>
      <c r="V899" s="7"/>
      <c r="W899" s="7"/>
      <c r="X899" s="7"/>
      <c r="Y899" s="7"/>
      <c r="Z899" s="7"/>
      <c r="AA899" s="7"/>
    </row>
    <row r="900" spans="1:27" ht="14.4">
      <c r="A900" s="7"/>
      <c r="B900" s="7"/>
      <c r="C900" s="7"/>
      <c r="D900" s="7"/>
      <c r="E900" s="7"/>
      <c r="F900" s="7"/>
      <c r="G900" s="7"/>
      <c r="H900" s="7"/>
      <c r="I900" s="7"/>
      <c r="J900" s="7"/>
      <c r="K900" s="7"/>
      <c r="L900" s="7"/>
      <c r="M900" s="7"/>
      <c r="N900" s="7"/>
      <c r="O900" s="7"/>
      <c r="P900" s="7"/>
      <c r="Q900" s="7"/>
      <c r="R900" s="7"/>
      <c r="S900" s="7"/>
      <c r="T900" s="7"/>
      <c r="U900" s="7"/>
      <c r="V900" s="7"/>
      <c r="W900" s="7"/>
      <c r="X900" s="7"/>
      <c r="Y900" s="7"/>
      <c r="Z900" s="7"/>
      <c r="AA900" s="7"/>
    </row>
    <row r="901" spans="1:27" ht="14.4">
      <c r="A901" s="7"/>
      <c r="B901" s="7"/>
      <c r="C901" s="7"/>
      <c r="D901" s="7"/>
      <c r="E901" s="7"/>
      <c r="F901" s="7"/>
      <c r="G901" s="7"/>
      <c r="H901" s="7"/>
      <c r="I901" s="7"/>
      <c r="J901" s="7"/>
      <c r="K901" s="7"/>
      <c r="L901" s="7"/>
      <c r="M901" s="7"/>
      <c r="N901" s="7"/>
      <c r="O901" s="7"/>
      <c r="P901" s="7"/>
      <c r="Q901" s="7"/>
      <c r="R901" s="7"/>
      <c r="S901" s="7"/>
      <c r="T901" s="7"/>
      <c r="U901" s="7"/>
      <c r="V901" s="7"/>
      <c r="W901" s="7"/>
      <c r="X901" s="7"/>
      <c r="Y901" s="7"/>
      <c r="Z901" s="7"/>
      <c r="AA901" s="7"/>
    </row>
    <row r="902" spans="1:27" ht="14.4">
      <c r="A902" s="7"/>
      <c r="B902" s="7"/>
      <c r="C902" s="7"/>
      <c r="D902" s="7"/>
      <c r="E902" s="7"/>
      <c r="F902" s="7"/>
      <c r="G902" s="7"/>
      <c r="H902" s="7"/>
      <c r="I902" s="7"/>
      <c r="J902" s="7"/>
      <c r="K902" s="7"/>
      <c r="L902" s="7"/>
      <c r="M902" s="7"/>
      <c r="N902" s="7"/>
      <c r="O902" s="7"/>
      <c r="P902" s="7"/>
      <c r="Q902" s="7"/>
      <c r="R902" s="7"/>
      <c r="S902" s="7"/>
      <c r="T902" s="7"/>
      <c r="U902" s="7"/>
      <c r="V902" s="7"/>
      <c r="W902" s="7"/>
      <c r="X902" s="7"/>
      <c r="Y902" s="7"/>
      <c r="Z902" s="7"/>
      <c r="AA902" s="7"/>
    </row>
    <row r="903" spans="1:27" ht="14.4">
      <c r="A903" s="7"/>
      <c r="B903" s="7"/>
      <c r="C903" s="7"/>
      <c r="D903" s="7"/>
      <c r="E903" s="7"/>
      <c r="F903" s="7"/>
      <c r="G903" s="7"/>
      <c r="H903" s="7"/>
      <c r="I903" s="7"/>
      <c r="J903" s="7"/>
      <c r="K903" s="7"/>
      <c r="L903" s="7"/>
      <c r="M903" s="7"/>
      <c r="N903" s="7"/>
      <c r="O903" s="7"/>
      <c r="P903" s="7"/>
      <c r="Q903" s="7"/>
      <c r="R903" s="7"/>
      <c r="S903" s="7"/>
      <c r="T903" s="7"/>
      <c r="U903" s="7"/>
      <c r="V903" s="7"/>
      <c r="W903" s="7"/>
      <c r="X903" s="7"/>
      <c r="Y903" s="7"/>
      <c r="Z903" s="7"/>
      <c r="AA903" s="7"/>
    </row>
    <row r="904" spans="1:27" ht="14.4">
      <c r="A904" s="7"/>
      <c r="B904" s="7"/>
      <c r="C904" s="7"/>
      <c r="D904" s="7"/>
      <c r="E904" s="7"/>
      <c r="F904" s="7"/>
      <c r="G904" s="7"/>
      <c r="H904" s="7"/>
      <c r="I904" s="7"/>
      <c r="J904" s="7"/>
      <c r="K904" s="7"/>
      <c r="L904" s="7"/>
      <c r="M904" s="7"/>
      <c r="N904" s="7"/>
      <c r="O904" s="7"/>
      <c r="P904" s="7"/>
      <c r="Q904" s="7"/>
      <c r="R904" s="7"/>
      <c r="S904" s="7"/>
      <c r="T904" s="7"/>
      <c r="U904" s="7"/>
      <c r="V904" s="7"/>
      <c r="W904" s="7"/>
      <c r="X904" s="7"/>
      <c r="Y904" s="7"/>
      <c r="Z904" s="7"/>
      <c r="AA904" s="7"/>
    </row>
    <row r="905" spans="1:27" ht="14.4">
      <c r="A905" s="7"/>
      <c r="B905" s="7"/>
      <c r="C905" s="7"/>
      <c r="D905" s="7"/>
      <c r="E905" s="7"/>
      <c r="F905" s="7"/>
      <c r="G905" s="7"/>
      <c r="H905" s="7"/>
      <c r="I905" s="7"/>
      <c r="J905" s="7"/>
      <c r="K905" s="7"/>
      <c r="L905" s="7"/>
      <c r="M905" s="7"/>
      <c r="N905" s="7"/>
      <c r="O905" s="7"/>
      <c r="P905" s="7"/>
      <c r="Q905" s="7"/>
      <c r="R905" s="7"/>
      <c r="S905" s="7"/>
      <c r="T905" s="7"/>
      <c r="U905" s="7"/>
      <c r="V905" s="7"/>
      <c r="W905" s="7"/>
      <c r="X905" s="7"/>
      <c r="Y905" s="7"/>
      <c r="Z905" s="7"/>
      <c r="AA905" s="7"/>
    </row>
    <row r="906" spans="1:27" ht="14.4">
      <c r="A906" s="7"/>
      <c r="B906" s="7"/>
      <c r="C906" s="7"/>
      <c r="D906" s="7"/>
      <c r="E906" s="7"/>
      <c r="F906" s="7"/>
      <c r="G906" s="7"/>
      <c r="H906" s="7"/>
      <c r="I906" s="7"/>
      <c r="J906" s="7"/>
      <c r="K906" s="7"/>
      <c r="L906" s="7"/>
      <c r="M906" s="7"/>
      <c r="N906" s="7"/>
      <c r="O906" s="7"/>
      <c r="P906" s="7"/>
      <c r="Q906" s="7"/>
      <c r="R906" s="7"/>
      <c r="S906" s="7"/>
      <c r="T906" s="7"/>
      <c r="U906" s="7"/>
      <c r="V906" s="7"/>
      <c r="W906" s="7"/>
      <c r="X906" s="7"/>
      <c r="Y906" s="7"/>
      <c r="Z906" s="7"/>
      <c r="AA906" s="7"/>
    </row>
    <row r="907" spans="1:27" ht="14.4">
      <c r="A907" s="7"/>
      <c r="B907" s="7"/>
      <c r="C907" s="7"/>
      <c r="D907" s="7"/>
      <c r="E907" s="7"/>
      <c r="F907" s="7"/>
      <c r="G907" s="7"/>
      <c r="H907" s="7"/>
      <c r="I907" s="7"/>
      <c r="J907" s="7"/>
      <c r="K907" s="7"/>
      <c r="L907" s="7"/>
      <c r="M907" s="7"/>
      <c r="N907" s="7"/>
      <c r="O907" s="7"/>
      <c r="P907" s="7"/>
      <c r="Q907" s="7"/>
      <c r="R907" s="7"/>
      <c r="S907" s="7"/>
      <c r="T907" s="7"/>
      <c r="U907" s="7"/>
      <c r="V907" s="7"/>
      <c r="W907" s="7"/>
      <c r="X907" s="7"/>
      <c r="Y907" s="7"/>
      <c r="Z907" s="7"/>
      <c r="AA907" s="7"/>
    </row>
    <row r="908" spans="1:27" ht="14.4">
      <c r="A908" s="7"/>
      <c r="B908" s="7"/>
      <c r="C908" s="7"/>
      <c r="D908" s="7"/>
      <c r="E908" s="7"/>
      <c r="F908" s="7"/>
      <c r="G908" s="7"/>
      <c r="H908" s="7"/>
      <c r="I908" s="7"/>
      <c r="J908" s="7"/>
      <c r="K908" s="7"/>
      <c r="L908" s="7"/>
      <c r="M908" s="7"/>
      <c r="N908" s="7"/>
      <c r="O908" s="7"/>
      <c r="P908" s="7"/>
      <c r="Q908" s="7"/>
      <c r="R908" s="7"/>
      <c r="S908" s="7"/>
      <c r="T908" s="7"/>
      <c r="U908" s="7"/>
      <c r="V908" s="7"/>
      <c r="W908" s="7"/>
      <c r="X908" s="7"/>
      <c r="Y908" s="7"/>
      <c r="Z908" s="7"/>
      <c r="AA908" s="7"/>
    </row>
    <row r="909" spans="1:27" ht="14.4">
      <c r="A909" s="7"/>
      <c r="B909" s="7"/>
      <c r="C909" s="7"/>
      <c r="D909" s="7"/>
      <c r="E909" s="7"/>
      <c r="F909" s="7"/>
      <c r="G909" s="7"/>
      <c r="H909" s="7"/>
      <c r="I909" s="7"/>
      <c r="J909" s="7"/>
      <c r="K909" s="7"/>
      <c r="L909" s="7"/>
      <c r="M909" s="7"/>
      <c r="N909" s="7"/>
      <c r="O909" s="7"/>
      <c r="P909" s="7"/>
      <c r="Q909" s="7"/>
      <c r="R909" s="7"/>
      <c r="S909" s="7"/>
      <c r="T909" s="7"/>
      <c r="U909" s="7"/>
      <c r="V909" s="7"/>
      <c r="W909" s="7"/>
      <c r="X909" s="7"/>
      <c r="Y909" s="7"/>
      <c r="Z909" s="7"/>
      <c r="AA909" s="7"/>
    </row>
    <row r="910" spans="1:27" ht="14.4">
      <c r="A910" s="7"/>
      <c r="B910" s="7"/>
      <c r="C910" s="7"/>
      <c r="D910" s="7"/>
      <c r="E910" s="7"/>
      <c r="F910" s="7"/>
      <c r="G910" s="7"/>
      <c r="H910" s="7"/>
      <c r="I910" s="7"/>
      <c r="J910" s="7"/>
      <c r="K910" s="7"/>
      <c r="L910" s="7"/>
      <c r="M910" s="7"/>
      <c r="N910" s="7"/>
      <c r="O910" s="7"/>
      <c r="P910" s="7"/>
      <c r="Q910" s="7"/>
      <c r="R910" s="7"/>
      <c r="S910" s="7"/>
      <c r="T910" s="7"/>
      <c r="U910" s="7"/>
      <c r="V910" s="7"/>
      <c r="W910" s="7"/>
      <c r="X910" s="7"/>
      <c r="Y910" s="7"/>
      <c r="Z910" s="7"/>
      <c r="AA910" s="7"/>
    </row>
    <row r="911" spans="1:27" ht="14.4">
      <c r="A911" s="7"/>
      <c r="B911" s="7"/>
      <c r="C911" s="7"/>
      <c r="D911" s="7"/>
      <c r="E911" s="7"/>
      <c r="F911" s="7"/>
      <c r="G911" s="7"/>
      <c r="H911" s="7"/>
      <c r="I911" s="7"/>
      <c r="J911" s="7"/>
      <c r="K911" s="7"/>
      <c r="L911" s="7"/>
      <c r="M911" s="7"/>
      <c r="N911" s="7"/>
      <c r="O911" s="7"/>
      <c r="P911" s="7"/>
      <c r="Q911" s="7"/>
      <c r="R911" s="7"/>
      <c r="S911" s="7"/>
      <c r="T911" s="7"/>
      <c r="U911" s="7"/>
      <c r="V911" s="7"/>
      <c r="W911" s="7"/>
      <c r="X911" s="7"/>
      <c r="Y911" s="7"/>
      <c r="Z911" s="7"/>
      <c r="AA911" s="7"/>
    </row>
    <row r="912" spans="1:27" ht="14.4">
      <c r="A912" s="7"/>
      <c r="B912" s="7"/>
      <c r="C912" s="7"/>
      <c r="D912" s="7"/>
      <c r="E912" s="7"/>
      <c r="F912" s="7"/>
      <c r="G912" s="7"/>
      <c r="H912" s="7"/>
      <c r="I912" s="7"/>
      <c r="J912" s="7"/>
      <c r="K912" s="7"/>
      <c r="L912" s="7"/>
      <c r="M912" s="7"/>
      <c r="N912" s="7"/>
      <c r="O912" s="7"/>
      <c r="P912" s="7"/>
      <c r="Q912" s="7"/>
      <c r="R912" s="7"/>
      <c r="S912" s="7"/>
      <c r="T912" s="7"/>
      <c r="U912" s="7"/>
      <c r="V912" s="7"/>
      <c r="W912" s="7"/>
      <c r="X912" s="7"/>
      <c r="Y912" s="7"/>
      <c r="Z912" s="7"/>
      <c r="AA912" s="7"/>
    </row>
    <row r="913" spans="1:27" ht="14.4">
      <c r="A913" s="7"/>
      <c r="B913" s="7"/>
      <c r="C913" s="7"/>
      <c r="D913" s="7"/>
      <c r="E913" s="7"/>
      <c r="F913" s="7"/>
      <c r="G913" s="7"/>
      <c r="H913" s="7"/>
      <c r="I913" s="7"/>
      <c r="J913" s="7"/>
      <c r="K913" s="7"/>
      <c r="L913" s="7"/>
      <c r="M913" s="7"/>
      <c r="N913" s="7"/>
      <c r="O913" s="7"/>
      <c r="P913" s="7"/>
      <c r="Q913" s="7"/>
      <c r="R913" s="7"/>
      <c r="S913" s="7"/>
      <c r="T913" s="7"/>
      <c r="U913" s="7"/>
      <c r="V913" s="7"/>
      <c r="W913" s="7"/>
      <c r="X913" s="7"/>
      <c r="Y913" s="7"/>
      <c r="Z913" s="7"/>
      <c r="AA913" s="7"/>
    </row>
    <row r="914" spans="1:27" ht="14.4">
      <c r="A914" s="7"/>
      <c r="B914" s="7"/>
      <c r="C914" s="7"/>
      <c r="D914" s="7"/>
      <c r="E914" s="7"/>
      <c r="F914" s="7"/>
      <c r="G914" s="7"/>
      <c r="H914" s="7"/>
      <c r="I914" s="7"/>
      <c r="J914" s="7"/>
      <c r="K914" s="7"/>
      <c r="L914" s="7"/>
      <c r="M914" s="7"/>
      <c r="N914" s="7"/>
      <c r="O914" s="7"/>
      <c r="P914" s="7"/>
      <c r="Q914" s="7"/>
      <c r="R914" s="7"/>
      <c r="S914" s="7"/>
      <c r="T914" s="7"/>
      <c r="U914" s="7"/>
      <c r="V914" s="7"/>
      <c r="W914" s="7"/>
      <c r="X914" s="7"/>
      <c r="Y914" s="7"/>
      <c r="Z914" s="7"/>
      <c r="AA914" s="7"/>
    </row>
    <row r="915" spans="1:27" ht="14.4">
      <c r="A915" s="7"/>
      <c r="B915" s="7"/>
      <c r="C915" s="7"/>
      <c r="D915" s="7"/>
      <c r="E915" s="7"/>
      <c r="F915" s="7"/>
      <c r="G915" s="7"/>
      <c r="H915" s="7"/>
      <c r="I915" s="7"/>
      <c r="J915" s="7"/>
      <c r="K915" s="7"/>
      <c r="L915" s="7"/>
      <c r="M915" s="7"/>
      <c r="N915" s="7"/>
      <c r="O915" s="7"/>
      <c r="P915" s="7"/>
      <c r="Q915" s="7"/>
      <c r="R915" s="7"/>
      <c r="S915" s="7"/>
      <c r="T915" s="7"/>
      <c r="U915" s="7"/>
      <c r="V915" s="7"/>
      <c r="W915" s="7"/>
      <c r="X915" s="7"/>
      <c r="Y915" s="7"/>
      <c r="Z915" s="7"/>
      <c r="AA915" s="7"/>
    </row>
    <row r="916" spans="1:27" ht="14.4">
      <c r="A916" s="7"/>
      <c r="B916" s="7"/>
      <c r="C916" s="7"/>
      <c r="D916" s="7"/>
      <c r="E916" s="7"/>
      <c r="F916" s="7"/>
      <c r="G916" s="7"/>
      <c r="H916" s="7"/>
      <c r="I916" s="7"/>
      <c r="J916" s="7"/>
      <c r="K916" s="7"/>
      <c r="L916" s="7"/>
      <c r="M916" s="7"/>
      <c r="N916" s="7"/>
      <c r="O916" s="7"/>
      <c r="P916" s="7"/>
      <c r="Q916" s="7"/>
      <c r="R916" s="7"/>
      <c r="S916" s="7"/>
      <c r="T916" s="7"/>
      <c r="U916" s="7"/>
      <c r="V916" s="7"/>
      <c r="W916" s="7"/>
      <c r="X916" s="7"/>
      <c r="Y916" s="7"/>
      <c r="Z916" s="7"/>
      <c r="AA916" s="7"/>
    </row>
    <row r="917" spans="1:27" ht="14.4">
      <c r="A917" s="7"/>
      <c r="B917" s="7"/>
      <c r="C917" s="7"/>
      <c r="D917" s="7"/>
      <c r="E917" s="7"/>
      <c r="F917" s="7"/>
      <c r="G917" s="7"/>
      <c r="H917" s="7"/>
      <c r="I917" s="7"/>
      <c r="J917" s="7"/>
      <c r="K917" s="7"/>
      <c r="L917" s="7"/>
      <c r="M917" s="7"/>
      <c r="N917" s="7"/>
      <c r="O917" s="7"/>
      <c r="P917" s="7"/>
      <c r="Q917" s="7"/>
      <c r="R917" s="7"/>
      <c r="S917" s="7"/>
      <c r="T917" s="7"/>
      <c r="U917" s="7"/>
      <c r="V917" s="7"/>
      <c r="W917" s="7"/>
      <c r="X917" s="7"/>
      <c r="Y917" s="7"/>
      <c r="Z917" s="7"/>
      <c r="AA917" s="7"/>
    </row>
    <row r="918" spans="1:27" ht="14.4">
      <c r="A918" s="7"/>
      <c r="B918" s="7"/>
      <c r="C918" s="7"/>
      <c r="D918" s="7"/>
      <c r="E918" s="7"/>
      <c r="F918" s="7"/>
      <c r="G918" s="7"/>
      <c r="H918" s="7"/>
      <c r="I918" s="7"/>
      <c r="J918" s="7"/>
      <c r="K918" s="7"/>
      <c r="L918" s="7"/>
      <c r="M918" s="7"/>
      <c r="N918" s="7"/>
      <c r="O918" s="7"/>
      <c r="P918" s="7"/>
      <c r="Q918" s="7"/>
      <c r="R918" s="7"/>
      <c r="S918" s="7"/>
      <c r="T918" s="7"/>
      <c r="U918" s="7"/>
      <c r="V918" s="7"/>
      <c r="W918" s="7"/>
      <c r="X918" s="7"/>
      <c r="Y918" s="7"/>
      <c r="Z918" s="7"/>
      <c r="AA918" s="7"/>
    </row>
    <row r="919" spans="1:27" ht="14.4">
      <c r="A919" s="7"/>
      <c r="B919" s="7"/>
      <c r="C919" s="7"/>
      <c r="D919" s="7"/>
      <c r="E919" s="7"/>
      <c r="F919" s="7"/>
      <c r="G919" s="7"/>
      <c r="H919" s="7"/>
      <c r="I919" s="7"/>
      <c r="J919" s="7"/>
      <c r="K919" s="7"/>
      <c r="L919" s="7"/>
      <c r="M919" s="7"/>
      <c r="N919" s="7"/>
      <c r="O919" s="7"/>
      <c r="P919" s="7"/>
      <c r="Q919" s="7"/>
      <c r="R919" s="7"/>
      <c r="S919" s="7"/>
      <c r="T919" s="7"/>
      <c r="U919" s="7"/>
      <c r="V919" s="7"/>
      <c r="W919" s="7"/>
      <c r="X919" s="7"/>
      <c r="Y919" s="7"/>
      <c r="Z919" s="7"/>
      <c r="AA919" s="7"/>
    </row>
    <row r="920" spans="1:27" ht="14.4">
      <c r="A920" s="7"/>
      <c r="B920" s="7"/>
      <c r="C920" s="7"/>
      <c r="D920" s="7"/>
      <c r="E920" s="7"/>
      <c r="F920" s="7"/>
      <c r="G920" s="7"/>
      <c r="H920" s="7"/>
      <c r="I920" s="7"/>
      <c r="J920" s="7"/>
      <c r="K920" s="7"/>
      <c r="L920" s="7"/>
      <c r="M920" s="7"/>
      <c r="N920" s="7"/>
      <c r="O920" s="7"/>
      <c r="P920" s="7"/>
      <c r="Q920" s="7"/>
      <c r="R920" s="7"/>
      <c r="S920" s="7"/>
      <c r="T920" s="7"/>
      <c r="U920" s="7"/>
      <c r="V920" s="7"/>
      <c r="W920" s="7"/>
      <c r="X920" s="7"/>
      <c r="Y920" s="7"/>
      <c r="Z920" s="7"/>
      <c r="AA920" s="7"/>
    </row>
    <row r="921" spans="1:27" ht="14.4">
      <c r="A921" s="7"/>
      <c r="B921" s="7"/>
      <c r="C921" s="7"/>
      <c r="D921" s="7"/>
      <c r="E921" s="7"/>
      <c r="F921" s="7"/>
      <c r="G921" s="7"/>
      <c r="H921" s="7"/>
      <c r="I921" s="7"/>
      <c r="J921" s="7"/>
      <c r="K921" s="7"/>
      <c r="L921" s="7"/>
      <c r="M921" s="7"/>
      <c r="N921" s="7"/>
      <c r="O921" s="7"/>
      <c r="P921" s="7"/>
      <c r="Q921" s="7"/>
      <c r="R921" s="7"/>
      <c r="S921" s="7"/>
      <c r="T921" s="7"/>
      <c r="U921" s="7"/>
      <c r="V921" s="7"/>
      <c r="W921" s="7"/>
      <c r="X921" s="7"/>
      <c r="Y921" s="7"/>
      <c r="Z921" s="7"/>
      <c r="AA921" s="7"/>
    </row>
    <row r="922" spans="1:27" ht="14.4">
      <c r="A922" s="7"/>
      <c r="B922" s="7"/>
      <c r="C922" s="7"/>
      <c r="D922" s="7"/>
      <c r="E922" s="7"/>
      <c r="F922" s="7"/>
      <c r="G922" s="7"/>
      <c r="H922" s="7"/>
      <c r="I922" s="7"/>
      <c r="J922" s="7"/>
      <c r="K922" s="7"/>
      <c r="L922" s="7"/>
      <c r="M922" s="7"/>
      <c r="N922" s="7"/>
      <c r="O922" s="7"/>
      <c r="P922" s="7"/>
      <c r="Q922" s="7"/>
      <c r="R922" s="7"/>
      <c r="S922" s="7"/>
      <c r="T922" s="7"/>
      <c r="U922" s="7"/>
      <c r="V922" s="7"/>
      <c r="W922" s="7"/>
      <c r="X922" s="7"/>
      <c r="Y922" s="7"/>
      <c r="Z922" s="7"/>
      <c r="AA922" s="7"/>
    </row>
    <row r="923" spans="1:27" ht="14.4">
      <c r="A923" s="7"/>
      <c r="B923" s="7"/>
      <c r="C923" s="7"/>
      <c r="D923" s="7"/>
      <c r="E923" s="7"/>
      <c r="F923" s="7"/>
      <c r="G923" s="7"/>
      <c r="H923" s="7"/>
      <c r="I923" s="7"/>
      <c r="J923" s="7"/>
      <c r="K923" s="7"/>
      <c r="L923" s="7"/>
      <c r="M923" s="7"/>
      <c r="N923" s="7"/>
      <c r="O923" s="7"/>
      <c r="P923" s="7"/>
      <c r="Q923" s="7"/>
      <c r="R923" s="7"/>
      <c r="S923" s="7"/>
      <c r="T923" s="7"/>
      <c r="U923" s="7"/>
      <c r="V923" s="7"/>
      <c r="W923" s="7"/>
      <c r="X923" s="7"/>
      <c r="Y923" s="7"/>
      <c r="Z923" s="7"/>
      <c r="AA923" s="7"/>
    </row>
    <row r="924" spans="1:27" ht="14.4">
      <c r="A924" s="7"/>
      <c r="B924" s="7"/>
      <c r="C924" s="7"/>
      <c r="D924" s="7"/>
      <c r="E924" s="7"/>
      <c r="F924" s="7"/>
      <c r="G924" s="7"/>
      <c r="H924" s="7"/>
      <c r="I924" s="7"/>
      <c r="J924" s="7"/>
      <c r="K924" s="7"/>
      <c r="L924" s="7"/>
      <c r="M924" s="7"/>
      <c r="N924" s="7"/>
      <c r="O924" s="7"/>
      <c r="P924" s="7"/>
      <c r="Q924" s="7"/>
      <c r="R924" s="7"/>
      <c r="S924" s="7"/>
      <c r="T924" s="7"/>
      <c r="U924" s="7"/>
      <c r="V924" s="7"/>
      <c r="W924" s="7"/>
      <c r="X924" s="7"/>
      <c r="Y924" s="7"/>
      <c r="Z924" s="7"/>
      <c r="AA924" s="7"/>
    </row>
    <row r="925" spans="1:27" ht="14.4">
      <c r="A925" s="7"/>
      <c r="B925" s="7"/>
      <c r="C925" s="7"/>
      <c r="D925" s="7"/>
      <c r="E925" s="7"/>
      <c r="F925" s="7"/>
      <c r="G925" s="7"/>
      <c r="H925" s="7"/>
      <c r="I925" s="7"/>
      <c r="J925" s="7"/>
      <c r="K925" s="7"/>
      <c r="L925" s="7"/>
      <c r="M925" s="7"/>
      <c r="N925" s="7"/>
      <c r="O925" s="7"/>
      <c r="P925" s="7"/>
      <c r="Q925" s="7"/>
      <c r="R925" s="7"/>
      <c r="S925" s="7"/>
      <c r="T925" s="7"/>
      <c r="U925" s="7"/>
      <c r="V925" s="7"/>
      <c r="W925" s="7"/>
      <c r="X925" s="7"/>
      <c r="Y925" s="7"/>
      <c r="Z925" s="7"/>
      <c r="AA925" s="7"/>
    </row>
    <row r="926" spans="1:27" ht="14.4">
      <c r="A926" s="7"/>
      <c r="B926" s="7"/>
      <c r="C926" s="7"/>
      <c r="D926" s="7"/>
      <c r="E926" s="7"/>
      <c r="F926" s="7"/>
      <c r="G926" s="7"/>
      <c r="H926" s="7"/>
      <c r="I926" s="7"/>
      <c r="J926" s="7"/>
      <c r="K926" s="7"/>
      <c r="L926" s="7"/>
      <c r="M926" s="7"/>
      <c r="N926" s="7"/>
      <c r="O926" s="7"/>
      <c r="P926" s="7"/>
      <c r="Q926" s="7"/>
      <c r="R926" s="7"/>
      <c r="S926" s="7"/>
      <c r="T926" s="7"/>
      <c r="U926" s="7"/>
      <c r="V926" s="7"/>
      <c r="W926" s="7"/>
      <c r="X926" s="7"/>
      <c r="Y926" s="7"/>
      <c r="Z926" s="7"/>
      <c r="AA926" s="7"/>
    </row>
    <row r="927" spans="1:27" ht="14.4">
      <c r="A927" s="7"/>
      <c r="B927" s="7"/>
      <c r="C927" s="7"/>
      <c r="D927" s="7"/>
      <c r="E927" s="7"/>
      <c r="F927" s="7"/>
      <c r="G927" s="7"/>
      <c r="H927" s="7"/>
      <c r="I927" s="7"/>
      <c r="J927" s="7"/>
      <c r="K927" s="7"/>
      <c r="L927" s="7"/>
      <c r="M927" s="7"/>
      <c r="N927" s="7"/>
      <c r="O927" s="7"/>
      <c r="P927" s="7"/>
      <c r="Q927" s="7"/>
      <c r="R927" s="7"/>
      <c r="S927" s="7"/>
      <c r="T927" s="7"/>
      <c r="U927" s="7"/>
      <c r="V927" s="7"/>
      <c r="W927" s="7"/>
      <c r="X927" s="7"/>
      <c r="Y927" s="7"/>
      <c r="Z927" s="7"/>
      <c r="AA927" s="7"/>
    </row>
    <row r="928" spans="1:27" ht="14.4">
      <c r="A928" s="7"/>
      <c r="B928" s="7"/>
      <c r="C928" s="7"/>
      <c r="D928" s="7"/>
      <c r="E928" s="7"/>
      <c r="F928" s="7"/>
      <c r="G928" s="7"/>
      <c r="H928" s="7"/>
      <c r="I928" s="7"/>
      <c r="J928" s="7"/>
      <c r="K928" s="7"/>
      <c r="L928" s="7"/>
      <c r="M928" s="7"/>
      <c r="N928" s="7"/>
      <c r="O928" s="7"/>
      <c r="P928" s="7"/>
      <c r="Q928" s="7"/>
      <c r="R928" s="7"/>
      <c r="S928" s="7"/>
      <c r="T928" s="7"/>
      <c r="U928" s="7"/>
      <c r="V928" s="7"/>
      <c r="W928" s="7"/>
      <c r="X928" s="7"/>
      <c r="Y928" s="7"/>
      <c r="Z928" s="7"/>
      <c r="AA928" s="7"/>
    </row>
    <row r="929" spans="1:27" ht="14.4">
      <c r="A929" s="7"/>
      <c r="B929" s="7"/>
      <c r="C929" s="7"/>
      <c r="D929" s="7"/>
      <c r="E929" s="7"/>
      <c r="F929" s="7"/>
      <c r="G929" s="7"/>
      <c r="H929" s="7"/>
      <c r="I929" s="7"/>
      <c r="J929" s="7"/>
      <c r="K929" s="7"/>
      <c r="L929" s="7"/>
      <c r="M929" s="7"/>
      <c r="N929" s="7"/>
      <c r="O929" s="7"/>
      <c r="P929" s="7"/>
      <c r="Q929" s="7"/>
      <c r="R929" s="7"/>
      <c r="S929" s="7"/>
      <c r="T929" s="7"/>
      <c r="U929" s="7"/>
      <c r="V929" s="7"/>
      <c r="W929" s="7"/>
      <c r="X929" s="7"/>
      <c r="Y929" s="7"/>
      <c r="Z929" s="7"/>
      <c r="AA929" s="7"/>
    </row>
    <row r="930" spans="1:27" ht="14.4">
      <c r="A930" s="7"/>
      <c r="B930" s="7"/>
      <c r="C930" s="7"/>
      <c r="D930" s="7"/>
      <c r="E930" s="7"/>
      <c r="F930" s="7"/>
      <c r="G930" s="7"/>
      <c r="H930" s="7"/>
      <c r="I930" s="7"/>
      <c r="J930" s="7"/>
      <c r="K930" s="7"/>
      <c r="L930" s="7"/>
      <c r="M930" s="7"/>
      <c r="N930" s="7"/>
      <c r="O930" s="7"/>
      <c r="P930" s="7"/>
      <c r="Q930" s="7"/>
      <c r="R930" s="7"/>
      <c r="S930" s="7"/>
      <c r="T930" s="7"/>
      <c r="U930" s="7"/>
      <c r="V930" s="7"/>
      <c r="W930" s="7"/>
      <c r="X930" s="7"/>
      <c r="Y930" s="7"/>
      <c r="Z930" s="7"/>
      <c r="AA930" s="7"/>
    </row>
    <row r="931" spans="1:27" ht="14.4">
      <c r="A931" s="7"/>
      <c r="B931" s="7"/>
      <c r="C931" s="7"/>
      <c r="D931" s="7"/>
      <c r="E931" s="7"/>
      <c r="F931" s="7"/>
      <c r="G931" s="7"/>
      <c r="H931" s="7"/>
      <c r="I931" s="7"/>
      <c r="J931" s="7"/>
      <c r="K931" s="7"/>
      <c r="L931" s="7"/>
      <c r="M931" s="7"/>
      <c r="N931" s="7"/>
      <c r="O931" s="7"/>
      <c r="P931" s="7"/>
      <c r="Q931" s="7"/>
      <c r="R931" s="7"/>
      <c r="S931" s="7"/>
      <c r="T931" s="7"/>
      <c r="U931" s="7"/>
      <c r="V931" s="7"/>
      <c r="W931" s="7"/>
      <c r="X931" s="7"/>
      <c r="Y931" s="7"/>
      <c r="Z931" s="7"/>
      <c r="AA931" s="7"/>
    </row>
    <row r="932" spans="1:27" ht="14.4">
      <c r="A932" s="7"/>
      <c r="B932" s="7"/>
      <c r="C932" s="7"/>
      <c r="D932" s="7"/>
      <c r="E932" s="7"/>
      <c r="F932" s="7"/>
      <c r="G932" s="7"/>
      <c r="H932" s="7"/>
      <c r="I932" s="7"/>
      <c r="J932" s="7"/>
      <c r="K932" s="7"/>
      <c r="L932" s="7"/>
      <c r="M932" s="7"/>
      <c r="N932" s="7"/>
      <c r="O932" s="7"/>
      <c r="P932" s="7"/>
      <c r="Q932" s="7"/>
      <c r="R932" s="7"/>
      <c r="S932" s="7"/>
      <c r="T932" s="7"/>
      <c r="U932" s="7"/>
      <c r="V932" s="7"/>
      <c r="W932" s="7"/>
      <c r="X932" s="7"/>
      <c r="Y932" s="7"/>
      <c r="Z932" s="7"/>
      <c r="AA932" s="7"/>
    </row>
    <row r="933" spans="1:27" ht="14.4">
      <c r="A933" s="7"/>
      <c r="B933" s="7"/>
      <c r="C933" s="7"/>
      <c r="D933" s="7"/>
      <c r="E933" s="7"/>
      <c r="F933" s="7"/>
      <c r="G933" s="7"/>
      <c r="H933" s="7"/>
      <c r="I933" s="7"/>
      <c r="J933" s="7"/>
      <c r="K933" s="7"/>
      <c r="L933" s="7"/>
      <c r="M933" s="7"/>
      <c r="N933" s="7"/>
      <c r="O933" s="7"/>
      <c r="P933" s="7"/>
      <c r="Q933" s="7"/>
      <c r="R933" s="7"/>
      <c r="S933" s="7"/>
      <c r="T933" s="7"/>
      <c r="U933" s="7"/>
      <c r="V933" s="7"/>
      <c r="W933" s="7"/>
      <c r="X933" s="7"/>
      <c r="Y933" s="7"/>
      <c r="Z933" s="7"/>
      <c r="AA933" s="7"/>
    </row>
    <row r="934" spans="1:27" ht="14.4">
      <c r="A934" s="7"/>
      <c r="B934" s="7"/>
      <c r="C934" s="7"/>
      <c r="D934" s="7"/>
      <c r="E934" s="7"/>
      <c r="F934" s="7"/>
      <c r="G934" s="7"/>
      <c r="H934" s="7"/>
      <c r="I934" s="7"/>
      <c r="J934" s="7"/>
      <c r="K934" s="7"/>
      <c r="L934" s="7"/>
      <c r="M934" s="7"/>
      <c r="N934" s="7"/>
      <c r="O934" s="7"/>
      <c r="P934" s="7"/>
      <c r="Q934" s="7"/>
      <c r="R934" s="7"/>
      <c r="S934" s="7"/>
      <c r="T934" s="7"/>
      <c r="U934" s="7"/>
      <c r="V934" s="7"/>
      <c r="W934" s="7"/>
      <c r="X934" s="7"/>
      <c r="Y934" s="7"/>
      <c r="Z934" s="7"/>
      <c r="AA934" s="7"/>
    </row>
    <row r="935" spans="1:27" ht="14.4">
      <c r="A935" s="7"/>
      <c r="B935" s="7"/>
      <c r="C935" s="7"/>
      <c r="D935" s="7"/>
      <c r="E935" s="7"/>
      <c r="F935" s="7"/>
      <c r="G935" s="7"/>
      <c r="H935" s="7"/>
      <c r="I935" s="7"/>
      <c r="J935" s="7"/>
      <c r="K935" s="7"/>
      <c r="L935" s="7"/>
      <c r="M935" s="7"/>
      <c r="N935" s="7"/>
      <c r="O935" s="7"/>
      <c r="P935" s="7"/>
      <c r="Q935" s="7"/>
      <c r="R935" s="7"/>
      <c r="S935" s="7"/>
      <c r="T935" s="7"/>
      <c r="U935" s="7"/>
      <c r="V935" s="7"/>
      <c r="W935" s="7"/>
      <c r="X935" s="7"/>
      <c r="Y935" s="7"/>
      <c r="Z935" s="7"/>
      <c r="AA935" s="7"/>
    </row>
    <row r="936" spans="1:27" ht="14.4">
      <c r="A936" s="7"/>
      <c r="B936" s="7"/>
      <c r="C936" s="7"/>
      <c r="D936" s="7"/>
      <c r="E936" s="7"/>
      <c r="F936" s="7"/>
      <c r="G936" s="7"/>
      <c r="H936" s="7"/>
      <c r="I936" s="7"/>
      <c r="J936" s="7"/>
      <c r="K936" s="7"/>
      <c r="L936" s="7"/>
      <c r="M936" s="7"/>
      <c r="N936" s="7"/>
      <c r="O936" s="7"/>
      <c r="P936" s="7"/>
      <c r="Q936" s="7"/>
      <c r="R936" s="7"/>
      <c r="S936" s="7"/>
      <c r="T936" s="7"/>
      <c r="U936" s="7"/>
      <c r="V936" s="7"/>
      <c r="W936" s="7"/>
      <c r="X936" s="7"/>
      <c r="Y936" s="7"/>
      <c r="Z936" s="7"/>
      <c r="AA936" s="7"/>
    </row>
    <row r="937" spans="1:27" ht="14.4">
      <c r="A937" s="7"/>
      <c r="B937" s="7"/>
      <c r="C937" s="7"/>
      <c r="D937" s="7"/>
      <c r="E937" s="7"/>
      <c r="F937" s="7"/>
      <c r="G937" s="7"/>
      <c r="H937" s="7"/>
      <c r="I937" s="7"/>
      <c r="J937" s="7"/>
      <c r="K937" s="7"/>
      <c r="L937" s="7"/>
      <c r="M937" s="7"/>
      <c r="N937" s="7"/>
      <c r="O937" s="7"/>
      <c r="P937" s="7"/>
      <c r="Q937" s="7"/>
      <c r="R937" s="7"/>
      <c r="S937" s="7"/>
      <c r="T937" s="7"/>
      <c r="U937" s="7"/>
      <c r="V937" s="7"/>
      <c r="W937" s="7"/>
      <c r="X937" s="7"/>
      <c r="Y937" s="7"/>
      <c r="Z937" s="7"/>
      <c r="AA937" s="7"/>
    </row>
    <row r="938" spans="1:27" ht="14.4">
      <c r="A938" s="7"/>
      <c r="B938" s="7"/>
      <c r="C938" s="7"/>
      <c r="D938" s="7"/>
      <c r="E938" s="7"/>
      <c r="F938" s="7"/>
      <c r="G938" s="7"/>
      <c r="H938" s="7"/>
      <c r="I938" s="7"/>
      <c r="J938" s="7"/>
      <c r="K938" s="7"/>
      <c r="L938" s="7"/>
      <c r="M938" s="7"/>
      <c r="N938" s="7"/>
      <c r="O938" s="7"/>
      <c r="P938" s="7"/>
      <c r="Q938" s="7"/>
      <c r="R938" s="7"/>
      <c r="S938" s="7"/>
      <c r="T938" s="7"/>
      <c r="U938" s="7"/>
      <c r="V938" s="7"/>
      <c r="W938" s="7"/>
      <c r="X938" s="7"/>
      <c r="Y938" s="7"/>
      <c r="Z938" s="7"/>
      <c r="AA938" s="7"/>
    </row>
    <row r="939" spans="1:27" ht="14.4">
      <c r="A939" s="7"/>
      <c r="B939" s="7"/>
      <c r="C939" s="7"/>
      <c r="D939" s="7"/>
      <c r="E939" s="7"/>
      <c r="F939" s="7"/>
      <c r="G939" s="7"/>
      <c r="H939" s="7"/>
      <c r="I939" s="7"/>
      <c r="J939" s="7"/>
      <c r="K939" s="7"/>
      <c r="L939" s="7"/>
      <c r="M939" s="7"/>
      <c r="N939" s="7"/>
      <c r="O939" s="7"/>
      <c r="P939" s="7"/>
      <c r="Q939" s="7"/>
      <c r="R939" s="7"/>
      <c r="S939" s="7"/>
      <c r="T939" s="7"/>
      <c r="U939" s="7"/>
      <c r="V939" s="7"/>
      <c r="W939" s="7"/>
      <c r="X939" s="7"/>
      <c r="Y939" s="7"/>
      <c r="Z939" s="7"/>
      <c r="AA939" s="7"/>
    </row>
    <row r="940" spans="1:27" ht="14.4">
      <c r="A940" s="7"/>
      <c r="B940" s="7"/>
      <c r="C940" s="7"/>
      <c r="D940" s="7"/>
      <c r="E940" s="7"/>
      <c r="F940" s="7"/>
      <c r="G940" s="7"/>
      <c r="H940" s="7"/>
      <c r="I940" s="7"/>
      <c r="J940" s="7"/>
      <c r="K940" s="7"/>
      <c r="L940" s="7"/>
      <c r="M940" s="7"/>
      <c r="N940" s="7"/>
      <c r="O940" s="7"/>
      <c r="P940" s="7"/>
      <c r="Q940" s="7"/>
      <c r="R940" s="7"/>
      <c r="S940" s="7"/>
      <c r="T940" s="7"/>
      <c r="U940" s="7"/>
      <c r="V940" s="7"/>
      <c r="W940" s="7"/>
      <c r="X940" s="7"/>
      <c r="Y940" s="7"/>
      <c r="Z940" s="7"/>
      <c r="AA940" s="7"/>
    </row>
    <row r="941" spans="1:27" ht="14.4">
      <c r="A941" s="7"/>
      <c r="B941" s="7"/>
      <c r="C941" s="7"/>
      <c r="D941" s="7"/>
      <c r="E941" s="7"/>
      <c r="F941" s="7"/>
      <c r="G941" s="7"/>
      <c r="H941" s="7"/>
      <c r="I941" s="7"/>
      <c r="J941" s="7"/>
      <c r="K941" s="7"/>
      <c r="L941" s="7"/>
      <c r="M941" s="7"/>
      <c r="N941" s="7"/>
      <c r="O941" s="7"/>
      <c r="P941" s="7"/>
      <c r="Q941" s="7"/>
      <c r="R941" s="7"/>
      <c r="S941" s="7"/>
      <c r="T941" s="7"/>
      <c r="U941" s="7"/>
      <c r="V941" s="7"/>
      <c r="W941" s="7"/>
      <c r="X941" s="7"/>
      <c r="Y941" s="7"/>
      <c r="Z941" s="7"/>
      <c r="AA941" s="7"/>
    </row>
    <row r="942" spans="1:27" ht="14.4">
      <c r="A942" s="7"/>
      <c r="B942" s="7"/>
      <c r="C942" s="7"/>
      <c r="D942" s="7"/>
      <c r="E942" s="7"/>
      <c r="F942" s="7"/>
      <c r="G942" s="7"/>
      <c r="H942" s="7"/>
      <c r="I942" s="7"/>
      <c r="J942" s="7"/>
      <c r="K942" s="7"/>
      <c r="L942" s="7"/>
      <c r="M942" s="7"/>
      <c r="N942" s="7"/>
      <c r="O942" s="7"/>
      <c r="P942" s="7"/>
      <c r="Q942" s="7"/>
      <c r="R942" s="7"/>
      <c r="S942" s="7"/>
      <c r="T942" s="7"/>
      <c r="U942" s="7"/>
      <c r="V942" s="7"/>
      <c r="W942" s="7"/>
      <c r="X942" s="7"/>
      <c r="Y942" s="7"/>
      <c r="Z942" s="7"/>
      <c r="AA942" s="7"/>
    </row>
    <row r="943" spans="1:27" ht="14.4">
      <c r="A943" s="7"/>
      <c r="B943" s="7"/>
      <c r="C943" s="7"/>
      <c r="D943" s="7"/>
      <c r="E943" s="7"/>
      <c r="F943" s="7"/>
      <c r="G943" s="7"/>
      <c r="H943" s="7"/>
      <c r="I943" s="7"/>
      <c r="J943" s="7"/>
      <c r="K943" s="7"/>
      <c r="L943" s="7"/>
      <c r="M943" s="7"/>
      <c r="N943" s="7"/>
      <c r="O943" s="7"/>
      <c r="P943" s="7"/>
      <c r="Q943" s="7"/>
      <c r="R943" s="7"/>
      <c r="S943" s="7"/>
      <c r="T943" s="7"/>
      <c r="U943" s="7"/>
      <c r="V943" s="7"/>
      <c r="W943" s="7"/>
      <c r="X943" s="7"/>
      <c r="Y943" s="7"/>
      <c r="Z943" s="7"/>
      <c r="AA943" s="7"/>
    </row>
    <row r="944" spans="1:27" ht="14.4">
      <c r="A944" s="7"/>
      <c r="B944" s="7"/>
      <c r="C944" s="7"/>
      <c r="D944" s="7"/>
      <c r="E944" s="7"/>
      <c r="F944" s="7"/>
      <c r="G944" s="7"/>
      <c r="H944" s="7"/>
      <c r="I944" s="7"/>
      <c r="J944" s="7"/>
      <c r="K944" s="7"/>
      <c r="L944" s="7"/>
      <c r="M944" s="7"/>
      <c r="N944" s="7"/>
      <c r="O944" s="7"/>
      <c r="P944" s="7"/>
      <c r="Q944" s="7"/>
      <c r="R944" s="7"/>
      <c r="S944" s="7"/>
      <c r="T944" s="7"/>
      <c r="U944" s="7"/>
      <c r="V944" s="7"/>
      <c r="W944" s="7"/>
      <c r="X944" s="7"/>
      <c r="Y944" s="7"/>
      <c r="Z944" s="7"/>
      <c r="AA944" s="7"/>
    </row>
    <row r="945" spans="1:27" ht="14.4">
      <c r="A945" s="7"/>
      <c r="B945" s="7"/>
      <c r="C945" s="7"/>
      <c r="D945" s="7"/>
      <c r="E945" s="7"/>
      <c r="F945" s="7"/>
      <c r="G945" s="7"/>
      <c r="H945" s="7"/>
      <c r="I945" s="7"/>
      <c r="J945" s="7"/>
      <c r="K945" s="7"/>
      <c r="L945" s="7"/>
      <c r="M945" s="7"/>
      <c r="N945" s="7"/>
      <c r="O945" s="7"/>
      <c r="P945" s="7"/>
      <c r="Q945" s="7"/>
      <c r="R945" s="7"/>
      <c r="S945" s="7"/>
      <c r="T945" s="7"/>
      <c r="U945" s="7"/>
      <c r="V945" s="7"/>
      <c r="W945" s="7"/>
      <c r="X945" s="7"/>
      <c r="Y945" s="7"/>
      <c r="Z945" s="7"/>
      <c r="AA945" s="7"/>
    </row>
    <row r="946" spans="1:27" ht="14.4">
      <c r="A946" s="7"/>
      <c r="B946" s="7"/>
      <c r="C946" s="7"/>
      <c r="D946" s="7"/>
      <c r="E946" s="7"/>
      <c r="F946" s="7"/>
      <c r="G946" s="7"/>
      <c r="H946" s="7"/>
      <c r="I946" s="7"/>
      <c r="J946" s="7"/>
      <c r="K946" s="7"/>
      <c r="L946" s="7"/>
      <c r="M946" s="7"/>
      <c r="N946" s="7"/>
      <c r="O946" s="7"/>
      <c r="P946" s="7"/>
      <c r="Q946" s="7"/>
      <c r="R946" s="7"/>
      <c r="S946" s="7"/>
      <c r="T946" s="7"/>
      <c r="U946" s="7"/>
      <c r="V946" s="7"/>
      <c r="W946" s="7"/>
      <c r="X946" s="7"/>
      <c r="Y946" s="7"/>
      <c r="Z946" s="7"/>
      <c r="AA946" s="7"/>
    </row>
    <row r="947" spans="1:27" ht="14.4">
      <c r="A947" s="7"/>
      <c r="B947" s="7"/>
      <c r="C947" s="7"/>
      <c r="D947" s="7"/>
      <c r="E947" s="7"/>
      <c r="F947" s="7"/>
      <c r="G947" s="7"/>
      <c r="H947" s="7"/>
      <c r="I947" s="7"/>
      <c r="J947" s="7"/>
      <c r="K947" s="7"/>
      <c r="L947" s="7"/>
      <c r="M947" s="7"/>
      <c r="N947" s="7"/>
      <c r="O947" s="7"/>
      <c r="P947" s="7"/>
      <c r="Q947" s="7"/>
      <c r="R947" s="7"/>
      <c r="S947" s="7"/>
      <c r="T947" s="7"/>
      <c r="U947" s="7"/>
      <c r="V947" s="7"/>
      <c r="W947" s="7"/>
      <c r="X947" s="7"/>
      <c r="Y947" s="7"/>
      <c r="Z947" s="7"/>
      <c r="AA947" s="7"/>
    </row>
    <row r="948" spans="1:27" ht="14.4">
      <c r="A948" s="7"/>
      <c r="B948" s="7"/>
      <c r="C948" s="7"/>
      <c r="D948" s="7"/>
      <c r="E948" s="7"/>
      <c r="F948" s="7"/>
      <c r="G948" s="7"/>
      <c r="H948" s="7"/>
      <c r="I948" s="7"/>
      <c r="J948" s="7"/>
      <c r="K948" s="7"/>
      <c r="L948" s="7"/>
      <c r="M948" s="7"/>
      <c r="N948" s="7"/>
      <c r="O948" s="7"/>
      <c r="P948" s="7"/>
      <c r="Q948" s="7"/>
      <c r="R948" s="7"/>
      <c r="S948" s="7"/>
      <c r="T948" s="7"/>
      <c r="U948" s="7"/>
      <c r="V948" s="7"/>
      <c r="W948" s="7"/>
      <c r="X948" s="7"/>
      <c r="Y948" s="7"/>
      <c r="Z948" s="7"/>
      <c r="AA948" s="7"/>
    </row>
    <row r="949" spans="1:27" ht="14.4">
      <c r="A949" s="7"/>
      <c r="B949" s="7"/>
      <c r="C949" s="7"/>
      <c r="D949" s="7"/>
      <c r="E949" s="7"/>
      <c r="F949" s="7"/>
      <c r="G949" s="7"/>
      <c r="H949" s="7"/>
      <c r="I949" s="7"/>
      <c r="J949" s="7"/>
      <c r="K949" s="7"/>
      <c r="L949" s="7"/>
      <c r="M949" s="7"/>
      <c r="N949" s="7"/>
      <c r="O949" s="7"/>
      <c r="P949" s="7"/>
      <c r="Q949" s="7"/>
      <c r="R949" s="7"/>
      <c r="S949" s="7"/>
      <c r="T949" s="7"/>
      <c r="U949" s="7"/>
      <c r="V949" s="7"/>
      <c r="W949" s="7"/>
      <c r="X949" s="7"/>
      <c r="Y949" s="7"/>
      <c r="Z949" s="7"/>
      <c r="AA949" s="7"/>
    </row>
    <row r="950" spans="1:27" ht="14.4">
      <c r="A950" s="7"/>
      <c r="B950" s="7"/>
      <c r="C950" s="7"/>
      <c r="D950" s="7"/>
      <c r="E950" s="7"/>
      <c r="F950" s="7"/>
      <c r="G950" s="7"/>
      <c r="H950" s="7"/>
      <c r="I950" s="7"/>
      <c r="J950" s="7"/>
      <c r="K950" s="7"/>
      <c r="L950" s="7"/>
      <c r="M950" s="7"/>
      <c r="N950" s="7"/>
      <c r="O950" s="7"/>
      <c r="P950" s="7"/>
      <c r="Q950" s="7"/>
      <c r="R950" s="7"/>
      <c r="S950" s="7"/>
      <c r="T950" s="7"/>
      <c r="U950" s="7"/>
      <c r="V950" s="7"/>
      <c r="W950" s="7"/>
      <c r="X950" s="7"/>
      <c r="Y950" s="7"/>
      <c r="Z950" s="7"/>
      <c r="AA950" s="7"/>
    </row>
    <row r="951" spans="1:27" ht="14.4">
      <c r="A951" s="7"/>
      <c r="B951" s="7"/>
      <c r="C951" s="7"/>
      <c r="D951" s="7"/>
      <c r="E951" s="7"/>
      <c r="F951" s="7"/>
      <c r="G951" s="7"/>
      <c r="H951" s="7"/>
      <c r="I951" s="7"/>
      <c r="J951" s="7"/>
      <c r="K951" s="7"/>
      <c r="L951" s="7"/>
      <c r="M951" s="7"/>
      <c r="N951" s="7"/>
      <c r="O951" s="7"/>
      <c r="P951" s="7"/>
      <c r="Q951" s="7"/>
      <c r="R951" s="7"/>
      <c r="S951" s="7"/>
      <c r="T951" s="7"/>
      <c r="U951" s="7"/>
      <c r="V951" s="7"/>
      <c r="W951" s="7"/>
      <c r="X951" s="7"/>
      <c r="Y951" s="7"/>
      <c r="Z951" s="7"/>
      <c r="AA951" s="7"/>
    </row>
    <row r="952" spans="1:27" ht="14.4">
      <c r="A952" s="7"/>
      <c r="B952" s="7"/>
      <c r="C952" s="7"/>
      <c r="D952" s="7"/>
      <c r="E952" s="7"/>
      <c r="F952" s="7"/>
      <c r="G952" s="7"/>
      <c r="H952" s="7"/>
      <c r="I952" s="7"/>
      <c r="J952" s="7"/>
      <c r="K952" s="7"/>
      <c r="L952" s="7"/>
      <c r="M952" s="7"/>
      <c r="N952" s="7"/>
      <c r="O952" s="7"/>
      <c r="P952" s="7"/>
      <c r="Q952" s="7"/>
      <c r="R952" s="7"/>
      <c r="S952" s="7"/>
      <c r="T952" s="7"/>
      <c r="U952" s="7"/>
      <c r="V952" s="7"/>
      <c r="W952" s="7"/>
      <c r="X952" s="7"/>
      <c r="Y952" s="7"/>
      <c r="Z952" s="7"/>
      <c r="AA952" s="7"/>
    </row>
    <row r="953" spans="1:27" ht="14.4">
      <c r="A953" s="7"/>
      <c r="B953" s="7"/>
      <c r="C953" s="7"/>
      <c r="D953" s="7"/>
      <c r="E953" s="7"/>
      <c r="F953" s="7"/>
      <c r="G953" s="7"/>
      <c r="H953" s="7"/>
      <c r="I953" s="7"/>
      <c r="J953" s="7"/>
      <c r="K953" s="7"/>
      <c r="L953" s="7"/>
      <c r="M953" s="7"/>
      <c r="N953" s="7"/>
      <c r="O953" s="7"/>
      <c r="P953" s="7"/>
      <c r="Q953" s="7"/>
      <c r="R953" s="7"/>
      <c r="S953" s="7"/>
      <c r="T953" s="7"/>
      <c r="U953" s="7"/>
      <c r="V953" s="7"/>
      <c r="W953" s="7"/>
      <c r="X953" s="7"/>
      <c r="Y953" s="7"/>
      <c r="Z953" s="7"/>
      <c r="AA953" s="7"/>
    </row>
    <row r="954" spans="1:27" ht="14.4">
      <c r="A954" s="7"/>
      <c r="B954" s="7"/>
      <c r="C954" s="7"/>
      <c r="D954" s="7"/>
      <c r="E954" s="7"/>
      <c r="F954" s="7"/>
      <c r="G954" s="7"/>
      <c r="H954" s="7"/>
      <c r="I954" s="7"/>
      <c r="J954" s="7"/>
      <c r="K954" s="7"/>
      <c r="L954" s="7"/>
      <c r="M954" s="7"/>
      <c r="N954" s="7"/>
      <c r="O954" s="7"/>
      <c r="P954" s="7"/>
      <c r="Q954" s="7"/>
      <c r="R954" s="7"/>
      <c r="S954" s="7"/>
      <c r="T954" s="7"/>
      <c r="U954" s="7"/>
      <c r="V954" s="7"/>
      <c r="W954" s="7"/>
      <c r="X954" s="7"/>
      <c r="Y954" s="7"/>
      <c r="Z954" s="7"/>
      <c r="AA954" s="7"/>
    </row>
    <row r="955" spans="1:27" ht="14.4">
      <c r="A955" s="7"/>
      <c r="B955" s="7"/>
      <c r="C955" s="7"/>
      <c r="D955" s="7"/>
      <c r="E955" s="7"/>
      <c r="F955" s="7"/>
      <c r="G955" s="7"/>
      <c r="H955" s="7"/>
      <c r="I955" s="7"/>
      <c r="J955" s="7"/>
      <c r="K955" s="7"/>
      <c r="L955" s="7"/>
      <c r="M955" s="7"/>
      <c r="N955" s="7"/>
      <c r="O955" s="7"/>
      <c r="P955" s="7"/>
      <c r="Q955" s="7"/>
      <c r="R955" s="7"/>
      <c r="S955" s="7"/>
      <c r="T955" s="7"/>
      <c r="U955" s="7"/>
      <c r="V955" s="7"/>
      <c r="W955" s="7"/>
      <c r="X955" s="7"/>
      <c r="Y955" s="7"/>
      <c r="Z955" s="7"/>
      <c r="AA955" s="7"/>
    </row>
    <row r="956" spans="1:27" ht="14.4">
      <c r="A956" s="7"/>
      <c r="B956" s="7"/>
      <c r="C956" s="7"/>
      <c r="D956" s="7"/>
      <c r="E956" s="7"/>
      <c r="F956" s="7"/>
      <c r="G956" s="7"/>
      <c r="H956" s="7"/>
      <c r="I956" s="7"/>
      <c r="J956" s="7"/>
      <c r="K956" s="7"/>
      <c r="L956" s="7"/>
      <c r="M956" s="7"/>
      <c r="N956" s="7"/>
      <c r="O956" s="7"/>
      <c r="P956" s="7"/>
      <c r="Q956" s="7"/>
      <c r="R956" s="7"/>
      <c r="S956" s="7"/>
      <c r="T956" s="7"/>
      <c r="U956" s="7"/>
      <c r="V956" s="7"/>
      <c r="W956" s="7"/>
      <c r="X956" s="7"/>
      <c r="Y956" s="7"/>
      <c r="Z956" s="7"/>
      <c r="AA956" s="7"/>
    </row>
    <row r="957" spans="1:27" ht="14.4">
      <c r="A957" s="7"/>
      <c r="B957" s="7"/>
      <c r="C957" s="7"/>
      <c r="D957" s="7"/>
      <c r="E957" s="7"/>
      <c r="F957" s="7"/>
      <c r="G957" s="7"/>
      <c r="H957" s="7"/>
      <c r="I957" s="7"/>
      <c r="J957" s="7"/>
      <c r="K957" s="7"/>
      <c r="L957" s="7"/>
      <c r="M957" s="7"/>
      <c r="N957" s="7"/>
      <c r="O957" s="7"/>
      <c r="P957" s="7"/>
      <c r="Q957" s="7"/>
      <c r="R957" s="7"/>
      <c r="S957" s="7"/>
      <c r="T957" s="7"/>
      <c r="U957" s="7"/>
      <c r="V957" s="7"/>
      <c r="W957" s="7"/>
      <c r="X957" s="7"/>
      <c r="Y957" s="7"/>
      <c r="Z957" s="7"/>
      <c r="AA957" s="7"/>
    </row>
    <row r="958" spans="1:27" ht="14.4">
      <c r="A958" s="7"/>
      <c r="B958" s="7"/>
      <c r="C958" s="7"/>
      <c r="D958" s="7"/>
      <c r="E958" s="7"/>
      <c r="F958" s="7"/>
      <c r="G958" s="7"/>
      <c r="H958" s="7"/>
      <c r="I958" s="7"/>
      <c r="J958" s="7"/>
      <c r="K958" s="7"/>
      <c r="L958" s="7"/>
      <c r="M958" s="7"/>
      <c r="N958" s="7"/>
      <c r="O958" s="7"/>
      <c r="P958" s="7"/>
      <c r="Q958" s="7"/>
      <c r="R958" s="7"/>
      <c r="S958" s="7"/>
      <c r="T958" s="7"/>
      <c r="U958" s="7"/>
      <c r="V958" s="7"/>
      <c r="W958" s="7"/>
      <c r="X958" s="7"/>
      <c r="Y958" s="7"/>
      <c r="Z958" s="7"/>
      <c r="AA958" s="7"/>
    </row>
    <row r="959" spans="1:27" ht="14.4">
      <c r="A959" s="7"/>
      <c r="B959" s="7"/>
      <c r="C959" s="7"/>
      <c r="D959" s="7"/>
      <c r="E959" s="7"/>
      <c r="F959" s="7"/>
      <c r="G959" s="7"/>
      <c r="H959" s="7"/>
      <c r="I959" s="7"/>
      <c r="J959" s="7"/>
      <c r="K959" s="7"/>
      <c r="L959" s="7"/>
      <c r="M959" s="7"/>
      <c r="N959" s="7"/>
      <c r="O959" s="7"/>
      <c r="P959" s="7"/>
      <c r="Q959" s="7"/>
      <c r="R959" s="7"/>
      <c r="S959" s="7"/>
      <c r="T959" s="7"/>
      <c r="U959" s="7"/>
      <c r="V959" s="7"/>
      <c r="W959" s="7"/>
      <c r="X959" s="7"/>
      <c r="Y959" s="7"/>
      <c r="Z959" s="7"/>
      <c r="AA959" s="7"/>
    </row>
    <row r="960" spans="1:27" ht="14.4">
      <c r="A960" s="7"/>
      <c r="B960" s="7"/>
      <c r="C960" s="7"/>
      <c r="D960" s="7"/>
      <c r="E960" s="7"/>
      <c r="F960" s="7"/>
      <c r="G960" s="7"/>
      <c r="H960" s="7"/>
      <c r="I960" s="7"/>
      <c r="J960" s="7"/>
      <c r="K960" s="7"/>
      <c r="L960" s="7"/>
      <c r="M960" s="7"/>
      <c r="N960" s="7"/>
      <c r="O960" s="7"/>
      <c r="P960" s="7"/>
      <c r="Q960" s="7"/>
      <c r="R960" s="7"/>
      <c r="S960" s="7"/>
      <c r="T960" s="7"/>
      <c r="U960" s="7"/>
      <c r="V960" s="7"/>
      <c r="W960" s="7"/>
      <c r="X960" s="7"/>
      <c r="Y960" s="7"/>
      <c r="Z960" s="7"/>
      <c r="AA960" s="7"/>
    </row>
    <row r="961" spans="1:27" ht="14.4">
      <c r="A961" s="7"/>
      <c r="B961" s="7"/>
      <c r="C961" s="7"/>
      <c r="D961" s="7"/>
      <c r="E961" s="7"/>
      <c r="F961" s="7"/>
      <c r="G961" s="7"/>
      <c r="H961" s="7"/>
      <c r="I961" s="7"/>
      <c r="J961" s="7"/>
      <c r="K961" s="7"/>
      <c r="L961" s="7"/>
      <c r="M961" s="7"/>
      <c r="N961" s="7"/>
      <c r="O961" s="7"/>
      <c r="P961" s="7"/>
      <c r="Q961" s="7"/>
      <c r="R961" s="7"/>
      <c r="S961" s="7"/>
      <c r="T961" s="7"/>
      <c r="U961" s="7"/>
      <c r="V961" s="7"/>
      <c r="W961" s="7"/>
      <c r="X961" s="7"/>
      <c r="Y961" s="7"/>
      <c r="Z961" s="7"/>
      <c r="AA961" s="7"/>
    </row>
    <row r="962" spans="1:27" ht="14.4">
      <c r="A962" s="7"/>
      <c r="B962" s="7"/>
      <c r="C962" s="7"/>
      <c r="D962" s="7"/>
      <c r="E962" s="7"/>
      <c r="F962" s="7"/>
      <c r="G962" s="7"/>
      <c r="H962" s="7"/>
      <c r="I962" s="7"/>
      <c r="J962" s="7"/>
      <c r="K962" s="7"/>
      <c r="L962" s="7"/>
      <c r="M962" s="7"/>
      <c r="N962" s="7"/>
      <c r="O962" s="7"/>
      <c r="P962" s="7"/>
      <c r="Q962" s="7"/>
      <c r="R962" s="7"/>
      <c r="S962" s="7"/>
      <c r="T962" s="7"/>
      <c r="U962" s="7"/>
      <c r="V962" s="7"/>
      <c r="W962" s="7"/>
      <c r="X962" s="7"/>
      <c r="Y962" s="7"/>
      <c r="Z962" s="7"/>
      <c r="AA962" s="7"/>
    </row>
    <row r="963" spans="1:27" ht="14.4">
      <c r="A963" s="7"/>
      <c r="B963" s="7"/>
      <c r="C963" s="7"/>
      <c r="D963" s="7"/>
      <c r="E963" s="7"/>
      <c r="F963" s="7"/>
      <c r="G963" s="7"/>
      <c r="H963" s="7"/>
      <c r="I963" s="7"/>
      <c r="J963" s="7"/>
      <c r="K963" s="7"/>
      <c r="L963" s="7"/>
      <c r="M963" s="7"/>
      <c r="N963" s="7"/>
      <c r="O963" s="7"/>
      <c r="P963" s="7"/>
      <c r="Q963" s="7"/>
      <c r="R963" s="7"/>
      <c r="S963" s="7"/>
      <c r="T963" s="7"/>
      <c r="U963" s="7"/>
      <c r="V963" s="7"/>
      <c r="W963" s="7"/>
      <c r="X963" s="7"/>
      <c r="Y963" s="7"/>
      <c r="Z963" s="7"/>
      <c r="AA963" s="7"/>
    </row>
    <row r="964" spans="1:27" ht="14.4">
      <c r="A964" s="7"/>
      <c r="B964" s="7"/>
      <c r="C964" s="7"/>
      <c r="D964" s="7"/>
      <c r="E964" s="7"/>
      <c r="F964" s="7"/>
      <c r="G964" s="7"/>
      <c r="H964" s="7"/>
      <c r="I964" s="7"/>
      <c r="J964" s="7"/>
      <c r="K964" s="7"/>
      <c r="L964" s="7"/>
      <c r="M964" s="7"/>
      <c r="N964" s="7"/>
      <c r="O964" s="7"/>
      <c r="P964" s="7"/>
      <c r="Q964" s="7"/>
      <c r="R964" s="7"/>
      <c r="S964" s="7"/>
      <c r="T964" s="7"/>
      <c r="U964" s="7"/>
      <c r="V964" s="7"/>
      <c r="W964" s="7"/>
      <c r="X964" s="7"/>
      <c r="Y964" s="7"/>
      <c r="Z964" s="7"/>
      <c r="AA964" s="7"/>
    </row>
    <row r="965" spans="1:27" ht="14.4">
      <c r="A965" s="7"/>
      <c r="B965" s="7"/>
      <c r="C965" s="7"/>
      <c r="D965" s="7"/>
      <c r="E965" s="7"/>
      <c r="F965" s="7"/>
      <c r="G965" s="7"/>
      <c r="H965" s="7"/>
      <c r="I965" s="7"/>
      <c r="J965" s="7"/>
      <c r="K965" s="7"/>
      <c r="L965" s="7"/>
      <c r="M965" s="7"/>
      <c r="N965" s="7"/>
      <c r="O965" s="7"/>
      <c r="P965" s="7"/>
      <c r="Q965" s="7"/>
      <c r="R965" s="7"/>
      <c r="S965" s="7"/>
      <c r="T965" s="7"/>
      <c r="U965" s="7"/>
      <c r="V965" s="7"/>
      <c r="W965" s="7"/>
      <c r="X965" s="7"/>
      <c r="Y965" s="7"/>
      <c r="Z965" s="7"/>
      <c r="AA965" s="7"/>
    </row>
    <row r="966" spans="1:27" ht="14.4">
      <c r="A966" s="7"/>
      <c r="B966" s="7"/>
      <c r="C966" s="7"/>
      <c r="D966" s="7"/>
      <c r="E966" s="7"/>
      <c r="F966" s="7"/>
      <c r="G966" s="7"/>
      <c r="H966" s="7"/>
      <c r="I966" s="7"/>
      <c r="J966" s="7"/>
      <c r="K966" s="7"/>
      <c r="L966" s="7"/>
      <c r="M966" s="7"/>
      <c r="N966" s="7"/>
      <c r="O966" s="7"/>
      <c r="P966" s="7"/>
      <c r="Q966" s="7"/>
      <c r="R966" s="7"/>
      <c r="S966" s="7"/>
      <c r="T966" s="7"/>
      <c r="U966" s="7"/>
      <c r="V966" s="7"/>
      <c r="W966" s="7"/>
      <c r="X966" s="7"/>
      <c r="Y966" s="7"/>
      <c r="Z966" s="7"/>
      <c r="AA966" s="7"/>
    </row>
    <row r="967" spans="1:27" ht="14.4">
      <c r="A967" s="7"/>
      <c r="B967" s="7"/>
      <c r="C967" s="7"/>
      <c r="D967" s="7"/>
      <c r="E967" s="7"/>
      <c r="F967" s="7"/>
      <c r="G967" s="7"/>
      <c r="H967" s="7"/>
      <c r="I967" s="7"/>
      <c r="J967" s="7"/>
      <c r="K967" s="7"/>
      <c r="L967" s="7"/>
      <c r="M967" s="7"/>
      <c r="N967" s="7"/>
      <c r="O967" s="7"/>
      <c r="P967" s="7"/>
      <c r="Q967" s="7"/>
      <c r="R967" s="7"/>
      <c r="S967" s="7"/>
      <c r="T967" s="7"/>
      <c r="U967" s="7"/>
      <c r="V967" s="7"/>
      <c r="W967" s="7"/>
      <c r="X967" s="7"/>
      <c r="Y967" s="7"/>
      <c r="Z967" s="7"/>
      <c r="AA967" s="7"/>
    </row>
    <row r="968" spans="1:27" ht="14.4">
      <c r="A968" s="7"/>
      <c r="B968" s="7"/>
      <c r="C968" s="7"/>
      <c r="D968" s="7"/>
      <c r="E968" s="7"/>
      <c r="F968" s="7"/>
      <c r="G968" s="7"/>
      <c r="H968" s="7"/>
      <c r="I968" s="7"/>
      <c r="J968" s="7"/>
      <c r="K968" s="7"/>
      <c r="L968" s="7"/>
      <c r="M968" s="7"/>
      <c r="N968" s="7"/>
      <c r="O968" s="7"/>
      <c r="P968" s="7"/>
      <c r="Q968" s="7"/>
      <c r="R968" s="7"/>
      <c r="S968" s="7"/>
      <c r="T968" s="7"/>
      <c r="U968" s="7"/>
      <c r="V968" s="7"/>
      <c r="W968" s="7"/>
      <c r="X968" s="7"/>
      <c r="Y968" s="7"/>
      <c r="Z968" s="7"/>
      <c r="AA968" s="7"/>
    </row>
    <row r="969" spans="1:27" ht="14.4">
      <c r="A969" s="7"/>
      <c r="B969" s="7"/>
      <c r="C969" s="7"/>
      <c r="D969" s="7"/>
      <c r="E969" s="7"/>
      <c r="F969" s="7"/>
      <c r="G969" s="7"/>
      <c r="H969" s="7"/>
      <c r="I969" s="7"/>
      <c r="J969" s="7"/>
      <c r="K969" s="7"/>
      <c r="L969" s="7"/>
      <c r="M969" s="7"/>
      <c r="N969" s="7"/>
      <c r="O969" s="7"/>
      <c r="P969" s="7"/>
      <c r="Q969" s="7"/>
      <c r="R969" s="7"/>
      <c r="S969" s="7"/>
      <c r="T969" s="7"/>
      <c r="U969" s="7"/>
      <c r="V969" s="7"/>
      <c r="W969" s="7"/>
      <c r="X969" s="7"/>
      <c r="Y969" s="7"/>
      <c r="Z969" s="7"/>
      <c r="AA969" s="7"/>
    </row>
    <row r="970" spans="1:27" ht="14.4">
      <c r="A970" s="7"/>
      <c r="B970" s="7"/>
      <c r="C970" s="7"/>
      <c r="D970" s="7"/>
      <c r="E970" s="7"/>
      <c r="F970" s="7"/>
      <c r="G970" s="7"/>
      <c r="H970" s="7"/>
      <c r="I970" s="7"/>
      <c r="J970" s="7"/>
      <c r="K970" s="7"/>
      <c r="L970" s="7"/>
      <c r="M970" s="7"/>
      <c r="N970" s="7"/>
      <c r="O970" s="7"/>
      <c r="P970" s="7"/>
      <c r="Q970" s="7"/>
      <c r="R970" s="7"/>
      <c r="S970" s="7"/>
      <c r="T970" s="7"/>
      <c r="U970" s="7"/>
      <c r="V970" s="7"/>
      <c r="W970" s="7"/>
      <c r="X970" s="7"/>
      <c r="Y970" s="7"/>
      <c r="Z970" s="7"/>
      <c r="AA970" s="7"/>
    </row>
    <row r="971" spans="1:27" ht="14.4">
      <c r="A971" s="7"/>
      <c r="B971" s="7"/>
      <c r="C971" s="7"/>
      <c r="D971" s="7"/>
      <c r="E971" s="7"/>
      <c r="F971" s="7"/>
      <c r="G971" s="7"/>
      <c r="H971" s="7"/>
      <c r="I971" s="7"/>
      <c r="J971" s="7"/>
      <c r="K971" s="7"/>
      <c r="L971" s="7"/>
      <c r="M971" s="7"/>
      <c r="N971" s="7"/>
      <c r="O971" s="7"/>
      <c r="P971" s="7"/>
      <c r="Q971" s="7"/>
      <c r="R971" s="7"/>
      <c r="S971" s="7"/>
      <c r="T971" s="7"/>
      <c r="U971" s="7"/>
      <c r="V971" s="7"/>
      <c r="W971" s="7"/>
      <c r="X971" s="7"/>
      <c r="Y971" s="7"/>
      <c r="Z971" s="7"/>
      <c r="AA971" s="7"/>
    </row>
    <row r="972" spans="1:27" ht="14.4">
      <c r="A972" s="7"/>
      <c r="B972" s="7"/>
      <c r="C972" s="7"/>
      <c r="D972" s="7"/>
      <c r="E972" s="7"/>
      <c r="F972" s="7"/>
      <c r="G972" s="7"/>
      <c r="H972" s="7"/>
      <c r="I972" s="7"/>
      <c r="J972" s="7"/>
      <c r="K972" s="7"/>
      <c r="L972" s="7"/>
      <c r="M972" s="7"/>
      <c r="N972" s="7"/>
      <c r="O972" s="7"/>
      <c r="P972" s="7"/>
      <c r="Q972" s="7"/>
      <c r="R972" s="7"/>
      <c r="S972" s="7"/>
      <c r="T972" s="7"/>
      <c r="U972" s="7"/>
      <c r="V972" s="7"/>
      <c r="W972" s="7"/>
      <c r="X972" s="7"/>
      <c r="Y972" s="7"/>
      <c r="Z972" s="7"/>
      <c r="AA972" s="7"/>
    </row>
    <row r="973" spans="1:27" ht="14.4">
      <c r="A973" s="7"/>
      <c r="B973" s="7"/>
      <c r="C973" s="7"/>
      <c r="D973" s="7"/>
      <c r="E973" s="7"/>
      <c r="F973" s="7"/>
      <c r="G973" s="7"/>
      <c r="H973" s="7"/>
      <c r="I973" s="7"/>
      <c r="J973" s="7"/>
      <c r="K973" s="7"/>
      <c r="L973" s="7"/>
      <c r="M973" s="7"/>
      <c r="N973" s="7"/>
      <c r="O973" s="7"/>
      <c r="P973" s="7"/>
      <c r="Q973" s="7"/>
      <c r="R973" s="7"/>
      <c r="S973" s="7"/>
      <c r="T973" s="7"/>
      <c r="U973" s="7"/>
      <c r="V973" s="7"/>
      <c r="W973" s="7"/>
      <c r="X973" s="7"/>
      <c r="Y973" s="7"/>
      <c r="Z973" s="7"/>
      <c r="AA973" s="7"/>
    </row>
    <row r="974" spans="1:27" ht="14.4">
      <c r="A974" s="7"/>
      <c r="B974" s="7"/>
      <c r="C974" s="7"/>
      <c r="D974" s="7"/>
      <c r="E974" s="7"/>
      <c r="F974" s="7"/>
      <c r="G974" s="7"/>
      <c r="H974" s="7"/>
      <c r="I974" s="7"/>
      <c r="J974" s="7"/>
      <c r="K974" s="7"/>
      <c r="L974" s="7"/>
      <c r="M974" s="7"/>
      <c r="N974" s="7"/>
      <c r="O974" s="7"/>
      <c r="P974" s="7"/>
      <c r="Q974" s="7"/>
      <c r="R974" s="7"/>
      <c r="S974" s="7"/>
      <c r="T974" s="7"/>
      <c r="U974" s="7"/>
      <c r="V974" s="7"/>
      <c r="W974" s="7"/>
      <c r="X974" s="7"/>
      <c r="Y974" s="7"/>
      <c r="Z974" s="7"/>
      <c r="AA974" s="7"/>
    </row>
    <row r="975" spans="1:27" ht="14.4">
      <c r="A975" s="7"/>
      <c r="B975" s="7"/>
      <c r="C975" s="7"/>
      <c r="D975" s="7"/>
      <c r="E975" s="7"/>
      <c r="F975" s="7"/>
      <c r="G975" s="7"/>
      <c r="H975" s="7"/>
      <c r="I975" s="7"/>
      <c r="J975" s="7"/>
      <c r="K975" s="7"/>
      <c r="L975" s="7"/>
      <c r="M975" s="7"/>
      <c r="N975" s="7"/>
      <c r="O975" s="7"/>
      <c r="P975" s="7"/>
      <c r="Q975" s="7"/>
      <c r="R975" s="7"/>
      <c r="S975" s="7"/>
      <c r="T975" s="7"/>
      <c r="U975" s="7"/>
      <c r="V975" s="7"/>
      <c r="W975" s="7"/>
      <c r="X975" s="7"/>
      <c r="Y975" s="7"/>
      <c r="Z975" s="7"/>
      <c r="AA975" s="7"/>
    </row>
    <row r="976" spans="1:27" ht="14.4">
      <c r="A976" s="7"/>
      <c r="B976" s="7"/>
      <c r="C976" s="7"/>
      <c r="D976" s="7"/>
      <c r="E976" s="7"/>
      <c r="F976" s="7"/>
      <c r="G976" s="7"/>
      <c r="H976" s="7"/>
      <c r="I976" s="7"/>
      <c r="J976" s="7"/>
      <c r="K976" s="7"/>
      <c r="L976" s="7"/>
      <c r="M976" s="7"/>
      <c r="N976" s="7"/>
      <c r="O976" s="7"/>
      <c r="P976" s="7"/>
      <c r="Q976" s="7"/>
      <c r="R976" s="7"/>
      <c r="S976" s="7"/>
      <c r="T976" s="7"/>
      <c r="U976" s="7"/>
      <c r="V976" s="7"/>
      <c r="W976" s="7"/>
      <c r="X976" s="7"/>
      <c r="Y976" s="7"/>
      <c r="Z976" s="7"/>
      <c r="AA976" s="7"/>
    </row>
    <row r="977" spans="1:27" ht="14.4">
      <c r="A977" s="7"/>
      <c r="B977" s="7"/>
      <c r="C977" s="7"/>
      <c r="D977" s="7"/>
      <c r="E977" s="7"/>
      <c r="F977" s="7"/>
      <c r="G977" s="7"/>
      <c r="H977" s="7"/>
      <c r="I977" s="7"/>
      <c r="J977" s="7"/>
      <c r="K977" s="7"/>
      <c r="L977" s="7"/>
      <c r="M977" s="7"/>
      <c r="N977" s="7"/>
      <c r="O977" s="7"/>
      <c r="P977" s="7"/>
      <c r="Q977" s="7"/>
      <c r="R977" s="7"/>
      <c r="S977" s="7"/>
      <c r="T977" s="7"/>
      <c r="U977" s="7"/>
      <c r="V977" s="7"/>
      <c r="W977" s="7"/>
      <c r="X977" s="7"/>
      <c r="Y977" s="7"/>
      <c r="Z977" s="7"/>
      <c r="AA977" s="7"/>
    </row>
    <row r="978" spans="1:27" ht="14.4">
      <c r="A978" s="7"/>
      <c r="B978" s="7"/>
      <c r="C978" s="7"/>
      <c r="D978" s="7"/>
      <c r="E978" s="7"/>
      <c r="F978" s="7"/>
      <c r="G978" s="7"/>
      <c r="H978" s="7"/>
      <c r="I978" s="7"/>
      <c r="J978" s="7"/>
      <c r="K978" s="7"/>
      <c r="L978" s="7"/>
      <c r="M978" s="7"/>
      <c r="N978" s="7"/>
      <c r="O978" s="7"/>
      <c r="P978" s="7"/>
      <c r="Q978" s="7"/>
      <c r="R978" s="7"/>
      <c r="S978" s="7"/>
      <c r="T978" s="7"/>
      <c r="U978" s="7"/>
      <c r="V978" s="7"/>
      <c r="W978" s="7"/>
      <c r="X978" s="7"/>
      <c r="Y978" s="7"/>
      <c r="Z978" s="7"/>
      <c r="AA978" s="7"/>
    </row>
    <row r="979" spans="1:27" ht="14.4">
      <c r="A979" s="7"/>
      <c r="B979" s="7"/>
      <c r="C979" s="7"/>
      <c r="D979" s="7"/>
      <c r="E979" s="7"/>
      <c r="F979" s="7"/>
      <c r="G979" s="7"/>
      <c r="H979" s="7"/>
      <c r="I979" s="7"/>
      <c r="J979" s="7"/>
      <c r="K979" s="7"/>
      <c r="L979" s="7"/>
      <c r="M979" s="7"/>
      <c r="N979" s="7"/>
      <c r="O979" s="7"/>
      <c r="P979" s="7"/>
      <c r="Q979" s="7"/>
      <c r="R979" s="7"/>
      <c r="S979" s="7"/>
      <c r="T979" s="7"/>
      <c r="U979" s="7"/>
      <c r="V979" s="7"/>
      <c r="W979" s="7"/>
      <c r="X979" s="7"/>
      <c r="Y979" s="7"/>
      <c r="Z979" s="7"/>
      <c r="AA979" s="7"/>
    </row>
    <row r="980" spans="1:27" ht="14.4">
      <c r="A980" s="7"/>
      <c r="B980" s="7"/>
      <c r="C980" s="7"/>
      <c r="D980" s="7"/>
      <c r="E980" s="7"/>
      <c r="F980" s="7"/>
      <c r="G980" s="7"/>
      <c r="H980" s="7"/>
      <c r="I980" s="7"/>
      <c r="J980" s="7"/>
      <c r="K980" s="7"/>
      <c r="L980" s="7"/>
      <c r="M980" s="7"/>
      <c r="N980" s="7"/>
      <c r="O980" s="7"/>
      <c r="P980" s="7"/>
      <c r="Q980" s="7"/>
      <c r="R980" s="7"/>
      <c r="S980" s="7"/>
      <c r="T980" s="7"/>
      <c r="U980" s="7"/>
      <c r="V980" s="7"/>
      <c r="W980" s="7"/>
      <c r="X980" s="7"/>
      <c r="Y980" s="7"/>
      <c r="Z980" s="7"/>
      <c r="AA980" s="7"/>
    </row>
    <row r="981" spans="1:27" ht="14.4">
      <c r="A981" s="7"/>
      <c r="B981" s="7"/>
      <c r="C981" s="7"/>
      <c r="D981" s="7"/>
      <c r="E981" s="7"/>
      <c r="F981" s="7"/>
      <c r="G981" s="7"/>
      <c r="H981" s="7"/>
      <c r="I981" s="7"/>
      <c r="J981" s="7"/>
      <c r="K981" s="7"/>
      <c r="L981" s="7"/>
      <c r="M981" s="7"/>
      <c r="N981" s="7"/>
      <c r="O981" s="7"/>
      <c r="P981" s="7"/>
      <c r="Q981" s="7"/>
      <c r="R981" s="7"/>
      <c r="S981" s="7"/>
      <c r="T981" s="7"/>
      <c r="U981" s="7"/>
      <c r="V981" s="7"/>
      <c r="W981" s="7"/>
      <c r="X981" s="7"/>
      <c r="Y981" s="7"/>
      <c r="Z981" s="7"/>
      <c r="AA981" s="7"/>
    </row>
    <row r="982" spans="1:27" ht="14.4">
      <c r="A982" s="7"/>
      <c r="B982" s="7"/>
      <c r="C982" s="7"/>
      <c r="D982" s="7"/>
      <c r="E982" s="7"/>
      <c r="F982" s="7"/>
      <c r="G982" s="7"/>
      <c r="H982" s="7"/>
      <c r="I982" s="7"/>
      <c r="J982" s="7"/>
      <c r="K982" s="7"/>
      <c r="L982" s="7"/>
      <c r="M982" s="7"/>
      <c r="N982" s="7"/>
      <c r="O982" s="7"/>
      <c r="P982" s="7"/>
      <c r="Q982" s="7"/>
      <c r="R982" s="7"/>
      <c r="S982" s="7"/>
      <c r="T982" s="7"/>
      <c r="U982" s="7"/>
      <c r="V982" s="7"/>
      <c r="W982" s="7"/>
      <c r="X982" s="7"/>
      <c r="Y982" s="7"/>
      <c r="Z982" s="7"/>
      <c r="AA982" s="7"/>
    </row>
    <row r="983" spans="1:27" ht="14.4">
      <c r="A983" s="7"/>
      <c r="B983" s="7"/>
      <c r="C983" s="7"/>
      <c r="D983" s="7"/>
      <c r="E983" s="7"/>
      <c r="F983" s="7"/>
      <c r="G983" s="7"/>
      <c r="H983" s="7"/>
      <c r="I983" s="7"/>
      <c r="J983" s="7"/>
      <c r="K983" s="7"/>
      <c r="L983" s="7"/>
      <c r="M983" s="7"/>
      <c r="N983" s="7"/>
      <c r="O983" s="7"/>
      <c r="P983" s="7"/>
      <c r="Q983" s="7"/>
      <c r="R983" s="7"/>
      <c r="S983" s="7"/>
      <c r="T983" s="7"/>
      <c r="U983" s="7"/>
      <c r="V983" s="7"/>
      <c r="W983" s="7"/>
      <c r="X983" s="7"/>
      <c r="Y983" s="7"/>
      <c r="Z983" s="7"/>
      <c r="AA983" s="7"/>
    </row>
    <row r="984" spans="1:27" ht="14.4">
      <c r="A984" s="7"/>
      <c r="B984" s="7"/>
      <c r="C984" s="7"/>
      <c r="D984" s="7"/>
      <c r="E984" s="7"/>
      <c r="F984" s="7"/>
      <c r="G984" s="7"/>
      <c r="H984" s="7"/>
      <c r="I984" s="7"/>
      <c r="J984" s="7"/>
      <c r="K984" s="7"/>
      <c r="L984" s="7"/>
      <c r="M984" s="7"/>
      <c r="N984" s="7"/>
      <c r="O984" s="7"/>
      <c r="P984" s="7"/>
      <c r="Q984" s="7"/>
      <c r="R984" s="7"/>
      <c r="S984" s="7"/>
      <c r="T984" s="7"/>
      <c r="U984" s="7"/>
      <c r="V984" s="7"/>
      <c r="W984" s="7"/>
      <c r="X984" s="7"/>
      <c r="Y984" s="7"/>
      <c r="Z984" s="7"/>
      <c r="AA984" s="7"/>
    </row>
    <row r="985" spans="1:27" ht="14.4">
      <c r="A985" s="7"/>
      <c r="B985" s="7"/>
      <c r="C985" s="7"/>
      <c r="D985" s="7"/>
      <c r="E985" s="7"/>
      <c r="F985" s="7"/>
      <c r="G985" s="7"/>
      <c r="H985" s="7"/>
      <c r="I985" s="7"/>
      <c r="J985" s="7"/>
      <c r="K985" s="7"/>
      <c r="L985" s="7"/>
      <c r="M985" s="7"/>
      <c r="N985" s="7"/>
      <c r="O985" s="7"/>
      <c r="P985" s="7"/>
      <c r="Q985" s="7"/>
      <c r="R985" s="7"/>
      <c r="S985" s="7"/>
      <c r="T985" s="7"/>
      <c r="U985" s="7"/>
      <c r="V985" s="7"/>
      <c r="W985" s="7"/>
      <c r="X985" s="7"/>
      <c r="Y985" s="7"/>
      <c r="Z985" s="7"/>
      <c r="AA985" s="7"/>
    </row>
    <row r="986" spans="1:27" ht="14.4">
      <c r="A986" s="7"/>
      <c r="B986" s="7"/>
      <c r="C986" s="7"/>
      <c r="D986" s="7"/>
      <c r="E986" s="7"/>
      <c r="F986" s="7"/>
      <c r="G986" s="7"/>
      <c r="H986" s="7"/>
      <c r="I986" s="7"/>
      <c r="J986" s="7"/>
      <c r="K986" s="7"/>
      <c r="L986" s="7"/>
      <c r="M986" s="7"/>
      <c r="N986" s="7"/>
      <c r="O986" s="7"/>
      <c r="P986" s="7"/>
      <c r="Q986" s="7"/>
      <c r="R986" s="7"/>
      <c r="S986" s="7"/>
      <c r="T986" s="7"/>
      <c r="U986" s="7"/>
      <c r="V986" s="7"/>
      <c r="W986" s="7"/>
      <c r="X986" s="7"/>
      <c r="Y986" s="7"/>
      <c r="Z986" s="7"/>
      <c r="AA986" s="7"/>
    </row>
    <row r="987" spans="1:27" ht="14.4">
      <c r="A987" s="7"/>
      <c r="B987" s="7"/>
      <c r="C987" s="7"/>
      <c r="D987" s="7"/>
      <c r="E987" s="7"/>
      <c r="F987" s="7"/>
      <c r="G987" s="7"/>
      <c r="H987" s="7"/>
      <c r="I987" s="7"/>
      <c r="J987" s="7"/>
      <c r="K987" s="7"/>
      <c r="L987" s="7"/>
      <c r="M987" s="7"/>
      <c r="N987" s="7"/>
      <c r="O987" s="7"/>
      <c r="P987" s="7"/>
      <c r="Q987" s="7"/>
      <c r="R987" s="7"/>
      <c r="S987" s="7"/>
      <c r="T987" s="7"/>
      <c r="U987" s="7"/>
      <c r="V987" s="7"/>
      <c r="W987" s="7"/>
      <c r="X987" s="7"/>
      <c r="Y987" s="7"/>
      <c r="Z987" s="7"/>
      <c r="AA987" s="7"/>
    </row>
    <row r="988" spans="1:27" ht="14.4">
      <c r="A988" s="7"/>
      <c r="B988" s="7"/>
      <c r="C988" s="7"/>
      <c r="D988" s="7"/>
      <c r="E988" s="7"/>
      <c r="F988" s="7"/>
      <c r="G988" s="7"/>
      <c r="H988" s="7"/>
      <c r="I988" s="7"/>
      <c r="J988" s="7"/>
      <c r="K988" s="7"/>
      <c r="L988" s="7"/>
      <c r="M988" s="7"/>
      <c r="N988" s="7"/>
      <c r="O988" s="7"/>
      <c r="P988" s="7"/>
      <c r="Q988" s="7"/>
      <c r="R988" s="7"/>
      <c r="S988" s="7"/>
      <c r="T988" s="7"/>
      <c r="U988" s="7"/>
      <c r="V988" s="7"/>
      <c r="W988" s="7"/>
      <c r="X988" s="7"/>
      <c r="Y988" s="7"/>
      <c r="Z988" s="7"/>
      <c r="AA988" s="7"/>
    </row>
    <row r="989" spans="1:27" ht="14.4">
      <c r="A989" s="7"/>
      <c r="B989" s="7"/>
      <c r="C989" s="7"/>
      <c r="D989" s="7"/>
      <c r="E989" s="7"/>
      <c r="F989" s="7"/>
      <c r="G989" s="7"/>
      <c r="H989" s="7"/>
      <c r="I989" s="7"/>
      <c r="J989" s="7"/>
      <c r="K989" s="7"/>
      <c r="L989" s="7"/>
      <c r="M989" s="7"/>
      <c r="N989" s="7"/>
      <c r="O989" s="7"/>
      <c r="P989" s="7"/>
      <c r="Q989" s="7"/>
      <c r="R989" s="7"/>
      <c r="S989" s="7"/>
      <c r="T989" s="7"/>
      <c r="U989" s="7"/>
      <c r="V989" s="7"/>
      <c r="W989" s="7"/>
      <c r="X989" s="7"/>
      <c r="Y989" s="7"/>
      <c r="Z989" s="7"/>
      <c r="AA989" s="7"/>
    </row>
    <row r="990" spans="1:27" ht="14.4">
      <c r="A990" s="7"/>
      <c r="B990" s="7"/>
      <c r="C990" s="7"/>
      <c r="D990" s="7"/>
      <c r="E990" s="7"/>
      <c r="F990" s="7"/>
      <c r="G990" s="7"/>
      <c r="H990" s="7"/>
      <c r="I990" s="7"/>
      <c r="J990" s="7"/>
      <c r="K990" s="7"/>
      <c r="L990" s="7"/>
      <c r="M990" s="7"/>
      <c r="N990" s="7"/>
      <c r="O990" s="7"/>
      <c r="P990" s="7"/>
      <c r="Q990" s="7"/>
      <c r="R990" s="7"/>
      <c r="S990" s="7"/>
      <c r="T990" s="7"/>
      <c r="U990" s="7"/>
      <c r="V990" s="7"/>
      <c r="W990" s="7"/>
      <c r="X990" s="7"/>
      <c r="Y990" s="7"/>
      <c r="Z990" s="7"/>
      <c r="AA990" s="7"/>
    </row>
    <row r="991" spans="1:27" ht="14.4">
      <c r="A991" s="7"/>
      <c r="B991" s="7"/>
      <c r="C991" s="7"/>
      <c r="D991" s="7"/>
      <c r="E991" s="7"/>
      <c r="F991" s="7"/>
      <c r="G991" s="7"/>
      <c r="H991" s="7"/>
      <c r="I991" s="7"/>
      <c r="J991" s="7"/>
      <c r="K991" s="7"/>
      <c r="L991" s="7"/>
      <c r="M991" s="7"/>
      <c r="N991" s="7"/>
      <c r="O991" s="7"/>
      <c r="P991" s="7"/>
      <c r="Q991" s="7"/>
      <c r="R991" s="7"/>
      <c r="S991" s="7"/>
      <c r="T991" s="7"/>
      <c r="U991" s="7"/>
      <c r="V991" s="7"/>
      <c r="W991" s="7"/>
      <c r="X991" s="7"/>
      <c r="Y991" s="7"/>
      <c r="Z991" s="7"/>
      <c r="AA991" s="7"/>
    </row>
    <row r="992" spans="1:27" ht="14.4">
      <c r="A992" s="7"/>
      <c r="B992" s="7"/>
      <c r="C992" s="7"/>
      <c r="D992" s="7"/>
      <c r="E992" s="7"/>
      <c r="F992" s="7"/>
      <c r="G992" s="7"/>
      <c r="H992" s="7"/>
      <c r="I992" s="7"/>
      <c r="J992" s="7"/>
      <c r="K992" s="7"/>
      <c r="L992" s="7"/>
      <c r="M992" s="7"/>
      <c r="N992" s="7"/>
      <c r="O992" s="7"/>
      <c r="P992" s="7"/>
      <c r="Q992" s="7"/>
      <c r="R992" s="7"/>
      <c r="S992" s="7"/>
      <c r="T992" s="7"/>
      <c r="U992" s="7"/>
      <c r="V992" s="7"/>
      <c r="W992" s="7"/>
      <c r="X992" s="7"/>
      <c r="Y992" s="7"/>
      <c r="Z992" s="7"/>
      <c r="AA992" s="7"/>
    </row>
    <row r="993" spans="1:27" ht="14.4">
      <c r="A993" s="7"/>
      <c r="B993" s="7"/>
      <c r="C993" s="7"/>
      <c r="D993" s="7"/>
      <c r="E993" s="7"/>
      <c r="F993" s="7"/>
      <c r="G993" s="7"/>
      <c r="H993" s="7"/>
      <c r="I993" s="7"/>
      <c r="J993" s="7"/>
      <c r="K993" s="7"/>
      <c r="L993" s="7"/>
      <c r="M993" s="7"/>
      <c r="N993" s="7"/>
      <c r="O993" s="7"/>
      <c r="P993" s="7"/>
      <c r="Q993" s="7"/>
      <c r="R993" s="7"/>
      <c r="S993" s="7"/>
      <c r="T993" s="7"/>
      <c r="U993" s="7"/>
      <c r="V993" s="7"/>
      <c r="W993" s="7"/>
      <c r="X993" s="7"/>
      <c r="Y993" s="7"/>
      <c r="Z993" s="7"/>
      <c r="AA993" s="7"/>
    </row>
    <row r="994" spans="1:27" ht="14.4">
      <c r="A994" s="7"/>
      <c r="B994" s="7"/>
      <c r="C994" s="7"/>
      <c r="D994" s="7"/>
      <c r="E994" s="7"/>
      <c r="F994" s="7"/>
      <c r="G994" s="7"/>
      <c r="H994" s="7"/>
      <c r="I994" s="7"/>
      <c r="J994" s="7"/>
      <c r="K994" s="7"/>
      <c r="L994" s="7"/>
      <c r="M994" s="7"/>
      <c r="N994" s="7"/>
      <c r="O994" s="7"/>
      <c r="P994" s="7"/>
      <c r="Q994" s="7"/>
      <c r="R994" s="7"/>
      <c r="S994" s="7"/>
      <c r="T994" s="7"/>
      <c r="U994" s="7"/>
      <c r="V994" s="7"/>
      <c r="W994" s="7"/>
      <c r="X994" s="7"/>
      <c r="Y994" s="7"/>
      <c r="Z994" s="7"/>
      <c r="AA994" s="7"/>
    </row>
    <row r="995" spans="1:27" ht="14.4">
      <c r="A995" s="7"/>
      <c r="B995" s="7"/>
      <c r="C995" s="7"/>
      <c r="D995" s="7"/>
      <c r="E995" s="7"/>
      <c r="F995" s="7"/>
      <c r="G995" s="7"/>
      <c r="H995" s="7"/>
      <c r="I995" s="7"/>
      <c r="J995" s="7"/>
      <c r="K995" s="7"/>
      <c r="L995" s="7"/>
      <c r="M995" s="7"/>
      <c r="N995" s="7"/>
      <c r="O995" s="7"/>
      <c r="P995" s="7"/>
      <c r="Q995" s="7"/>
      <c r="R995" s="7"/>
      <c r="S995" s="7"/>
      <c r="T995" s="7"/>
      <c r="U995" s="7"/>
      <c r="V995" s="7"/>
      <c r="W995" s="7"/>
      <c r="X995" s="7"/>
      <c r="Y995" s="7"/>
      <c r="Z995" s="7"/>
      <c r="AA995" s="7"/>
    </row>
    <row r="996" spans="1:27" ht="14.4">
      <c r="A996" s="7"/>
      <c r="B996" s="7"/>
      <c r="C996" s="7"/>
      <c r="D996" s="7"/>
      <c r="E996" s="7"/>
      <c r="F996" s="7"/>
      <c r="G996" s="7"/>
      <c r="H996" s="7"/>
      <c r="I996" s="7"/>
      <c r="J996" s="7"/>
      <c r="K996" s="7"/>
      <c r="L996" s="7"/>
      <c r="M996" s="7"/>
      <c r="N996" s="7"/>
      <c r="O996" s="7"/>
      <c r="P996" s="7"/>
      <c r="Q996" s="7"/>
      <c r="R996" s="7"/>
      <c r="S996" s="7"/>
      <c r="T996" s="7"/>
      <c r="U996" s="7"/>
      <c r="V996" s="7"/>
      <c r="W996" s="7"/>
      <c r="X996" s="7"/>
      <c r="Y996" s="7"/>
      <c r="Z996" s="7"/>
      <c r="AA996" s="7"/>
    </row>
    <row r="997" spans="1:27" ht="14.4">
      <c r="A997" s="7"/>
      <c r="B997" s="7"/>
      <c r="C997" s="7"/>
      <c r="D997" s="7"/>
      <c r="E997" s="7"/>
      <c r="F997" s="7"/>
      <c r="G997" s="7"/>
      <c r="H997" s="7"/>
      <c r="I997" s="7"/>
      <c r="J997" s="7"/>
      <c r="K997" s="7"/>
      <c r="L997" s="7"/>
      <c r="M997" s="7"/>
      <c r="N997" s="7"/>
      <c r="O997" s="7"/>
      <c r="P997" s="7"/>
      <c r="Q997" s="7"/>
      <c r="R997" s="7"/>
      <c r="S997" s="7"/>
      <c r="T997" s="7"/>
      <c r="U997" s="7"/>
      <c r="V997" s="7"/>
      <c r="W997" s="7"/>
      <c r="X997" s="7"/>
      <c r="Y997" s="7"/>
      <c r="Z997" s="7"/>
      <c r="AA997" s="7"/>
    </row>
    <row r="998" spans="1:27" ht="14.4">
      <c r="A998" s="7"/>
      <c r="B998" s="7"/>
      <c r="C998" s="7"/>
      <c r="D998" s="7"/>
      <c r="E998" s="7"/>
      <c r="F998" s="7"/>
      <c r="G998" s="7"/>
      <c r="H998" s="7"/>
      <c r="I998" s="7"/>
      <c r="J998" s="7"/>
      <c r="K998" s="7"/>
      <c r="L998" s="7"/>
      <c r="M998" s="7"/>
      <c r="N998" s="7"/>
      <c r="O998" s="7"/>
      <c r="P998" s="7"/>
      <c r="Q998" s="7"/>
      <c r="R998" s="7"/>
      <c r="S998" s="7"/>
      <c r="T998" s="7"/>
      <c r="U998" s="7"/>
      <c r="V998" s="7"/>
      <c r="W998" s="7"/>
      <c r="X998" s="7"/>
      <c r="Y998" s="7"/>
      <c r="Z998" s="7"/>
      <c r="AA998" s="7"/>
    </row>
    <row r="999" spans="1:27" ht="14.4">
      <c r="A999" s="7"/>
      <c r="B999" s="7"/>
      <c r="C999" s="7"/>
      <c r="D999" s="7"/>
      <c r="E999" s="7"/>
      <c r="F999" s="7"/>
      <c r="G999" s="7"/>
      <c r="H999" s="7"/>
      <c r="I999" s="7"/>
      <c r="J999" s="7"/>
      <c r="K999" s="7"/>
      <c r="L999" s="7"/>
      <c r="M999" s="7"/>
      <c r="N999" s="7"/>
      <c r="O999" s="7"/>
      <c r="P999" s="7"/>
      <c r="Q999" s="7"/>
      <c r="R999" s="7"/>
      <c r="S999" s="7"/>
      <c r="T999" s="7"/>
      <c r="U999" s="7"/>
      <c r="V999" s="7"/>
      <c r="W999" s="7"/>
      <c r="X999" s="7"/>
      <c r="Y999" s="7"/>
      <c r="Z999" s="7"/>
      <c r="AA999" s="7"/>
    </row>
    <row r="1000" spans="1:27" ht="14.4">
      <c r="A1000" s="7"/>
      <c r="B1000" s="7"/>
      <c r="C1000" s="7"/>
      <c r="D1000" s="7"/>
      <c r="E1000" s="7"/>
      <c r="F1000" s="7"/>
      <c r="G1000" s="7"/>
      <c r="H1000" s="7"/>
      <c r="I1000" s="7"/>
      <c r="J1000" s="7"/>
      <c r="K1000" s="7"/>
      <c r="L1000" s="7"/>
      <c r="M1000" s="7"/>
      <c r="N1000" s="7"/>
      <c r="O1000" s="7"/>
      <c r="P1000" s="7"/>
      <c r="Q1000" s="7"/>
      <c r="R1000" s="7"/>
      <c r="S1000" s="7"/>
      <c r="T1000" s="7"/>
      <c r="U1000" s="7"/>
      <c r="V1000" s="7"/>
      <c r="W1000" s="7"/>
      <c r="X1000" s="7"/>
      <c r="Y1000" s="7"/>
      <c r="Z1000" s="7"/>
      <c r="AA1000" s="7"/>
    </row>
  </sheetData>
  <autoFilter ref="A3:H602" xr:uid="{00000000-0009-0000-0000-00000D000000}"/>
  <phoneticPr fontId="32"/>
  <pageMargins left="0.7" right="0.7" top="0.75" bottom="0.75" header="0" footer="0"/>
  <pageSetup paperSize="9" orientation="portrait"/>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AA1000"/>
  <sheetViews>
    <sheetView workbookViewId="0">
      <selection activeCell="A2" sqref="A2"/>
    </sheetView>
  </sheetViews>
  <sheetFormatPr defaultColWidth="12.59765625" defaultRowHeight="13.8"/>
  <cols>
    <col min="1" max="1" width="4.09765625" customWidth="1"/>
    <col min="2" max="2" width="5.69921875" customWidth="1"/>
    <col min="3" max="3" width="4.09765625" customWidth="1"/>
    <col min="4" max="4" width="31.09765625" customWidth="1"/>
    <col min="5" max="5" width="40" customWidth="1"/>
    <col min="6" max="6" width="44.09765625" customWidth="1"/>
    <col min="7" max="8" width="18.09765625" customWidth="1"/>
    <col min="9" max="27" width="7.69921875" customWidth="1"/>
  </cols>
  <sheetData>
    <row r="1" spans="1:27">
      <c r="A1" s="17" t="str">
        <f>目次!D63</f>
        <v>10.受水槽室詳細図</v>
      </c>
      <c r="B1" s="3"/>
      <c r="C1" s="3"/>
      <c r="D1" s="3"/>
      <c r="E1" s="3"/>
      <c r="F1" s="3"/>
      <c r="G1" s="3"/>
      <c r="H1" s="3"/>
      <c r="I1" s="3"/>
      <c r="J1" s="3"/>
      <c r="K1" s="3"/>
      <c r="L1" s="3"/>
      <c r="M1" s="3"/>
      <c r="N1" s="3"/>
      <c r="O1" s="3"/>
      <c r="P1" s="3"/>
      <c r="Q1" s="3"/>
      <c r="R1" s="3"/>
      <c r="S1" s="3"/>
      <c r="T1" s="3"/>
      <c r="U1" s="3"/>
      <c r="V1" s="3"/>
      <c r="W1" s="3"/>
      <c r="X1" s="3"/>
      <c r="Y1" s="3"/>
      <c r="Z1" s="3"/>
      <c r="AA1" s="3"/>
    </row>
    <row r="2" spans="1:27">
      <c r="A2" s="3"/>
      <c r="B2" s="3"/>
      <c r="C2" s="3"/>
      <c r="D2" s="3"/>
      <c r="E2" s="3"/>
      <c r="F2" s="3"/>
      <c r="G2" s="3"/>
      <c r="H2" s="3"/>
      <c r="I2" s="3"/>
      <c r="J2" s="3"/>
      <c r="K2" s="3"/>
      <c r="L2" s="3"/>
      <c r="M2" s="3"/>
      <c r="N2" s="3"/>
      <c r="O2" s="3"/>
      <c r="P2" s="3"/>
      <c r="Q2" s="3"/>
      <c r="R2" s="3"/>
      <c r="S2" s="3"/>
      <c r="T2" s="3"/>
      <c r="U2" s="3"/>
      <c r="V2" s="3"/>
      <c r="W2" s="3"/>
      <c r="X2" s="3"/>
      <c r="Y2" s="3"/>
      <c r="Z2" s="3"/>
      <c r="AA2" s="3"/>
    </row>
    <row r="3" spans="1:27" ht="41.4">
      <c r="A3" s="6" t="s">
        <v>89</v>
      </c>
      <c r="B3" s="6" t="s">
        <v>90</v>
      </c>
      <c r="C3" s="6" t="s">
        <v>91</v>
      </c>
      <c r="D3" s="6" t="s">
        <v>92</v>
      </c>
      <c r="E3" s="6" t="s">
        <v>93</v>
      </c>
      <c r="F3" s="6" t="s">
        <v>5527</v>
      </c>
      <c r="G3" s="11" t="s">
        <v>140</v>
      </c>
      <c r="H3" s="6" t="s">
        <v>95</v>
      </c>
      <c r="I3" s="7"/>
      <c r="J3" s="7"/>
      <c r="K3" s="7"/>
      <c r="L3" s="7"/>
      <c r="M3" s="7"/>
      <c r="N3" s="7"/>
      <c r="O3" s="7"/>
      <c r="P3" s="7"/>
      <c r="Q3" s="7"/>
      <c r="R3" s="7"/>
      <c r="S3" s="7"/>
      <c r="T3" s="7"/>
      <c r="U3" s="7"/>
      <c r="V3" s="7"/>
      <c r="W3" s="7"/>
      <c r="X3" s="7"/>
      <c r="Y3" s="7"/>
      <c r="Z3" s="7"/>
      <c r="AA3" s="7"/>
    </row>
    <row r="4" spans="1:27" ht="14.4">
      <c r="A4" s="8">
        <v>1</v>
      </c>
      <c r="B4" s="8" t="s">
        <v>5528</v>
      </c>
      <c r="C4" s="19">
        <f>目次!C$63</f>
        <v>149</v>
      </c>
      <c r="D4" s="19" t="str">
        <f>目次!D$63</f>
        <v>10.受水槽室詳細図</v>
      </c>
      <c r="E4" s="26" t="str">
        <f>目次!E$63</f>
        <v>10. Detail drawing of receiving tank room</v>
      </c>
      <c r="F4" s="26" t="str">
        <f>目次!F$63</f>
        <v xml:space="preserve">10. Hình ảnh chi tiết của phòng đặt bồn nước </v>
      </c>
      <c r="G4" s="8"/>
      <c r="H4" s="8"/>
      <c r="I4" s="7"/>
      <c r="J4" s="7"/>
      <c r="K4" s="7"/>
      <c r="L4" s="7"/>
      <c r="M4" s="7"/>
      <c r="N4" s="7"/>
      <c r="O4" s="7"/>
      <c r="P4" s="7"/>
      <c r="Q4" s="7"/>
      <c r="R4" s="7"/>
      <c r="S4" s="7"/>
      <c r="T4" s="7"/>
      <c r="U4" s="7"/>
      <c r="V4" s="7"/>
      <c r="W4" s="7"/>
      <c r="X4" s="7"/>
      <c r="Y4" s="7"/>
      <c r="Z4" s="7"/>
      <c r="AA4" s="7"/>
    </row>
    <row r="5" spans="1:27" ht="55.2">
      <c r="A5" s="8">
        <v>2</v>
      </c>
      <c r="B5" s="8" t="s">
        <v>5528</v>
      </c>
      <c r="C5" s="8"/>
      <c r="D5" s="8" t="s">
        <v>5529</v>
      </c>
      <c r="E5" s="8" t="s">
        <v>5530</v>
      </c>
      <c r="F5" s="102" t="s">
        <v>17409</v>
      </c>
      <c r="G5" s="8"/>
      <c r="H5" s="8"/>
      <c r="I5" s="7"/>
      <c r="J5" s="7"/>
      <c r="K5" s="7"/>
      <c r="L5" s="7"/>
      <c r="M5" s="7"/>
      <c r="N5" s="7"/>
      <c r="O5" s="7"/>
      <c r="P5" s="7"/>
      <c r="Q5" s="7"/>
      <c r="R5" s="7"/>
      <c r="S5" s="7"/>
      <c r="T5" s="7"/>
      <c r="U5" s="7"/>
      <c r="V5" s="7"/>
      <c r="W5" s="7"/>
      <c r="X5" s="7"/>
      <c r="Y5" s="7"/>
      <c r="Z5" s="7"/>
      <c r="AA5" s="7"/>
    </row>
    <row r="6" spans="1:27" ht="41.4">
      <c r="A6" s="8">
        <v>3</v>
      </c>
      <c r="B6" s="8" t="s">
        <v>5528</v>
      </c>
      <c r="C6" s="8"/>
      <c r="D6" s="8" t="s">
        <v>5531</v>
      </c>
      <c r="E6" s="8" t="s">
        <v>5532</v>
      </c>
      <c r="F6" s="9" t="s">
        <v>18385</v>
      </c>
      <c r="G6" s="8"/>
      <c r="H6" s="8"/>
      <c r="I6" s="7"/>
      <c r="J6" s="7"/>
      <c r="K6" s="7"/>
      <c r="L6" s="7"/>
      <c r="M6" s="7"/>
      <c r="N6" s="7"/>
      <c r="O6" s="7"/>
      <c r="P6" s="7"/>
      <c r="Q6" s="7"/>
      <c r="R6" s="7"/>
      <c r="S6" s="7"/>
      <c r="T6" s="7"/>
      <c r="U6" s="7"/>
      <c r="V6" s="7"/>
      <c r="W6" s="7"/>
      <c r="X6" s="7"/>
      <c r="Y6" s="7"/>
      <c r="Z6" s="7"/>
      <c r="AA6" s="7"/>
    </row>
    <row r="7" spans="1:27" ht="14.4">
      <c r="A7" s="8">
        <v>4</v>
      </c>
      <c r="B7" s="8" t="s">
        <v>5528</v>
      </c>
      <c r="C7" s="8"/>
      <c r="D7" s="8" t="s">
        <v>5533</v>
      </c>
      <c r="E7" s="8" t="s">
        <v>5534</v>
      </c>
      <c r="F7" s="102" t="s">
        <v>17410</v>
      </c>
      <c r="G7" s="8"/>
      <c r="H7" s="8"/>
      <c r="I7" s="7"/>
      <c r="J7" s="7"/>
      <c r="K7" s="7"/>
      <c r="L7" s="7"/>
      <c r="M7" s="7"/>
      <c r="N7" s="7"/>
      <c r="O7" s="7"/>
      <c r="P7" s="7"/>
      <c r="Q7" s="7"/>
      <c r="R7" s="7"/>
      <c r="S7" s="7"/>
      <c r="T7" s="7"/>
      <c r="U7" s="7"/>
      <c r="V7" s="7"/>
      <c r="W7" s="7"/>
      <c r="X7" s="7"/>
      <c r="Y7" s="7"/>
      <c r="Z7" s="7"/>
      <c r="AA7" s="7"/>
    </row>
    <row r="8" spans="1:27" ht="27.6">
      <c r="A8" s="8">
        <v>5</v>
      </c>
      <c r="B8" s="8" t="s">
        <v>5528</v>
      </c>
      <c r="C8" s="8"/>
      <c r="D8" s="8" t="s">
        <v>5535</v>
      </c>
      <c r="E8" s="8" t="s">
        <v>5536</v>
      </c>
      <c r="F8" s="9" t="s">
        <v>5537</v>
      </c>
      <c r="G8" s="8"/>
      <c r="H8" s="8"/>
      <c r="I8" s="7"/>
      <c r="J8" s="7"/>
      <c r="K8" s="7"/>
      <c r="L8" s="7"/>
      <c r="M8" s="7"/>
      <c r="N8" s="7"/>
      <c r="O8" s="7"/>
      <c r="P8" s="7"/>
      <c r="Q8" s="7"/>
      <c r="R8" s="7"/>
      <c r="S8" s="7"/>
      <c r="T8" s="7"/>
      <c r="U8" s="7"/>
      <c r="V8" s="7"/>
      <c r="W8" s="7"/>
      <c r="X8" s="7"/>
      <c r="Y8" s="7"/>
      <c r="Z8" s="7"/>
      <c r="AA8" s="7"/>
    </row>
    <row r="9" spans="1:27" ht="14.4">
      <c r="A9" s="8">
        <v>6</v>
      </c>
      <c r="B9" s="8" t="s">
        <v>5528</v>
      </c>
      <c r="C9" s="8"/>
      <c r="D9" s="8" t="s">
        <v>5538</v>
      </c>
      <c r="E9" s="8" t="s">
        <v>5539</v>
      </c>
      <c r="F9" s="9" t="s">
        <v>17415</v>
      </c>
      <c r="G9" s="8"/>
      <c r="H9" s="8"/>
      <c r="I9" s="7"/>
      <c r="J9" s="7"/>
      <c r="K9" s="7"/>
      <c r="L9" s="7"/>
      <c r="M9" s="7"/>
      <c r="N9" s="7"/>
      <c r="O9" s="7"/>
      <c r="P9" s="7"/>
      <c r="Q9" s="7"/>
      <c r="R9" s="7"/>
      <c r="S9" s="7"/>
      <c r="T9" s="7"/>
      <c r="U9" s="7"/>
      <c r="V9" s="7"/>
      <c r="W9" s="7"/>
      <c r="X9" s="7"/>
      <c r="Y9" s="7"/>
      <c r="Z9" s="7"/>
      <c r="AA9" s="7"/>
    </row>
    <row r="10" spans="1:27" ht="27.6">
      <c r="A10" s="8">
        <v>7</v>
      </c>
      <c r="B10" s="8" t="s">
        <v>5528</v>
      </c>
      <c r="C10" s="8"/>
      <c r="D10" s="8" t="s">
        <v>5540</v>
      </c>
      <c r="E10" s="12" t="s">
        <v>5541</v>
      </c>
      <c r="F10" s="9" t="s">
        <v>5542</v>
      </c>
      <c r="G10" s="8"/>
      <c r="H10" s="8"/>
      <c r="I10" s="7"/>
      <c r="J10" s="7"/>
      <c r="K10" s="7"/>
      <c r="L10" s="7"/>
      <c r="M10" s="7"/>
      <c r="N10" s="7"/>
      <c r="O10" s="7"/>
      <c r="P10" s="7"/>
      <c r="Q10" s="7"/>
      <c r="R10" s="7"/>
      <c r="S10" s="7"/>
      <c r="T10" s="7"/>
      <c r="U10" s="7"/>
      <c r="V10" s="7"/>
      <c r="W10" s="7"/>
      <c r="X10" s="7"/>
      <c r="Y10" s="7"/>
      <c r="Z10" s="7"/>
      <c r="AA10" s="7"/>
    </row>
    <row r="11" spans="1:27" ht="27.6">
      <c r="A11" s="8">
        <v>8</v>
      </c>
      <c r="B11" s="8" t="s">
        <v>5528</v>
      </c>
      <c r="C11" s="8"/>
      <c r="D11" s="9" t="s">
        <v>5543</v>
      </c>
      <c r="E11" s="8" t="s">
        <v>5544</v>
      </c>
      <c r="F11" s="102" t="s">
        <v>17436</v>
      </c>
      <c r="G11" s="8"/>
      <c r="H11" s="8"/>
      <c r="I11" s="7"/>
      <c r="J11" s="7"/>
      <c r="K11" s="7"/>
      <c r="L11" s="7"/>
      <c r="M11" s="7"/>
      <c r="N11" s="7"/>
      <c r="O11" s="7"/>
      <c r="P11" s="7"/>
      <c r="Q11" s="7"/>
      <c r="R11" s="7"/>
      <c r="S11" s="7"/>
      <c r="T11" s="7"/>
      <c r="U11" s="7"/>
      <c r="V11" s="7"/>
      <c r="W11" s="7"/>
      <c r="X11" s="7"/>
      <c r="Y11" s="7"/>
      <c r="Z11" s="7"/>
      <c r="AA11" s="7"/>
    </row>
    <row r="12" spans="1:27" ht="14.4">
      <c r="A12" s="8">
        <v>9</v>
      </c>
      <c r="B12" s="8" t="s">
        <v>5528</v>
      </c>
      <c r="C12" s="8"/>
      <c r="D12" s="102" t="s">
        <v>5545</v>
      </c>
      <c r="E12" s="12" t="s">
        <v>5546</v>
      </c>
      <c r="F12" s="9" t="s">
        <v>5547</v>
      </c>
      <c r="G12" s="8"/>
      <c r="H12" s="8"/>
      <c r="I12" s="7"/>
      <c r="J12" s="7"/>
      <c r="K12" s="7"/>
      <c r="L12" s="7"/>
      <c r="M12" s="7"/>
      <c r="N12" s="7"/>
      <c r="O12" s="7"/>
      <c r="P12" s="7"/>
      <c r="Q12" s="7"/>
      <c r="R12" s="7"/>
      <c r="S12" s="7"/>
      <c r="T12" s="7"/>
      <c r="U12" s="7"/>
      <c r="V12" s="7"/>
      <c r="W12" s="7"/>
      <c r="X12" s="7"/>
      <c r="Y12" s="7"/>
      <c r="Z12" s="7"/>
      <c r="AA12" s="7"/>
    </row>
    <row r="13" spans="1:27" ht="27.6">
      <c r="A13" s="8">
        <v>10</v>
      </c>
      <c r="B13" s="8" t="s">
        <v>5528</v>
      </c>
      <c r="C13" s="8"/>
      <c r="D13" s="102" t="s">
        <v>5548</v>
      </c>
      <c r="E13" s="12" t="s">
        <v>5549</v>
      </c>
      <c r="F13" s="102" t="s">
        <v>17437</v>
      </c>
      <c r="G13" s="8"/>
      <c r="H13" s="8"/>
      <c r="I13" s="7"/>
      <c r="J13" s="7"/>
      <c r="K13" s="7"/>
      <c r="L13" s="7"/>
      <c r="M13" s="7"/>
      <c r="N13" s="7"/>
      <c r="O13" s="7"/>
      <c r="P13" s="7"/>
      <c r="Q13" s="7"/>
      <c r="R13" s="7"/>
      <c r="S13" s="7"/>
      <c r="T13" s="7"/>
      <c r="U13" s="7"/>
      <c r="V13" s="7"/>
      <c r="W13" s="7"/>
      <c r="X13" s="7"/>
      <c r="Y13" s="7"/>
      <c r="Z13" s="7"/>
      <c r="AA13" s="7"/>
    </row>
    <row r="14" spans="1:27" ht="41.4">
      <c r="A14" s="8">
        <v>11</v>
      </c>
      <c r="B14" s="8" t="s">
        <v>5528</v>
      </c>
      <c r="C14" s="8"/>
      <c r="D14" s="8" t="s">
        <v>5550</v>
      </c>
      <c r="E14" s="8" t="s">
        <v>5551</v>
      </c>
      <c r="F14" s="147" t="s">
        <v>17443</v>
      </c>
      <c r="G14" s="8"/>
      <c r="H14" s="8"/>
      <c r="I14" s="7"/>
      <c r="J14" s="7"/>
      <c r="K14" s="7"/>
      <c r="L14" s="7"/>
      <c r="M14" s="7"/>
      <c r="N14" s="7"/>
      <c r="O14" s="7"/>
      <c r="P14" s="7"/>
      <c r="Q14" s="7"/>
      <c r="R14" s="7"/>
      <c r="S14" s="7"/>
      <c r="T14" s="7"/>
      <c r="U14" s="7"/>
      <c r="V14" s="7"/>
      <c r="W14" s="7"/>
      <c r="X14" s="7"/>
      <c r="Y14" s="7"/>
      <c r="Z14" s="7"/>
      <c r="AA14" s="7"/>
    </row>
    <row r="15" spans="1:27" ht="41.4">
      <c r="A15" s="8">
        <v>12</v>
      </c>
      <c r="B15" s="8" t="s">
        <v>5528</v>
      </c>
      <c r="C15" s="8"/>
      <c r="D15" s="8" t="s">
        <v>5552</v>
      </c>
      <c r="E15" s="8" t="s">
        <v>5553</v>
      </c>
      <c r="F15" s="102" t="s">
        <v>5554</v>
      </c>
      <c r="G15" s="8"/>
      <c r="H15" s="8"/>
      <c r="I15" s="7"/>
      <c r="J15" s="7"/>
      <c r="K15" s="7"/>
      <c r="L15" s="7"/>
      <c r="M15" s="7"/>
      <c r="N15" s="7"/>
      <c r="O15" s="7"/>
      <c r="P15" s="7"/>
      <c r="Q15" s="7"/>
      <c r="R15" s="7"/>
      <c r="S15" s="7"/>
      <c r="T15" s="7"/>
      <c r="U15" s="7"/>
      <c r="V15" s="7"/>
      <c r="W15" s="7"/>
      <c r="X15" s="7"/>
      <c r="Y15" s="7"/>
      <c r="Z15" s="7"/>
      <c r="AA15" s="7"/>
    </row>
    <row r="16" spans="1:27" ht="41.4">
      <c r="A16" s="8">
        <v>13</v>
      </c>
      <c r="B16" s="8" t="s">
        <v>5528</v>
      </c>
      <c r="C16" s="8"/>
      <c r="D16" s="8" t="s">
        <v>5555</v>
      </c>
      <c r="E16" s="8" t="s">
        <v>5556</v>
      </c>
      <c r="F16" s="102" t="s">
        <v>17444</v>
      </c>
      <c r="G16" s="8"/>
      <c r="H16" s="8"/>
      <c r="I16" s="7"/>
      <c r="J16" s="7"/>
      <c r="K16" s="7"/>
      <c r="L16" s="7"/>
      <c r="M16" s="7"/>
      <c r="N16" s="7"/>
      <c r="O16" s="7"/>
      <c r="P16" s="7"/>
      <c r="Q16" s="7"/>
      <c r="R16" s="7"/>
      <c r="S16" s="7"/>
      <c r="T16" s="7"/>
      <c r="U16" s="7"/>
      <c r="V16" s="7"/>
      <c r="W16" s="7"/>
      <c r="X16" s="7"/>
      <c r="Y16" s="7"/>
      <c r="Z16" s="7"/>
      <c r="AA16" s="7"/>
    </row>
    <row r="17" spans="1:27" ht="27.6">
      <c r="A17" s="8">
        <v>14</v>
      </c>
      <c r="B17" s="8" t="s">
        <v>5528</v>
      </c>
      <c r="C17" s="8"/>
      <c r="D17" s="19" t="str">
        <f>目次!D$64</f>
        <v>10-0.設備設計図～施工図作成手順</v>
      </c>
      <c r="E17" s="26" t="str">
        <f>目次!E$64</f>
        <v>10-0. Making process of system workshop drawing form design drawing</v>
      </c>
      <c r="F17" s="26" t="str">
        <f>目次!F$64</f>
        <v xml:space="preserve">10-0. Bản vẽ thiết kế thiết bị - Trình tự tạo bản vẽ thi công </v>
      </c>
      <c r="G17" s="8"/>
      <c r="H17" s="8"/>
      <c r="I17" s="7"/>
      <c r="J17" s="7"/>
      <c r="K17" s="7"/>
      <c r="L17" s="7"/>
      <c r="M17" s="7"/>
      <c r="N17" s="7"/>
      <c r="O17" s="7"/>
      <c r="P17" s="7"/>
      <c r="Q17" s="7"/>
      <c r="R17" s="7"/>
      <c r="S17" s="7"/>
      <c r="T17" s="7"/>
      <c r="U17" s="7"/>
      <c r="V17" s="7"/>
      <c r="W17" s="7"/>
      <c r="X17" s="7"/>
      <c r="Y17" s="7"/>
      <c r="Z17" s="7"/>
      <c r="AA17" s="7"/>
    </row>
    <row r="18" spans="1:27" ht="14.4">
      <c r="A18" s="8">
        <v>15</v>
      </c>
      <c r="B18" s="8" t="s">
        <v>5528</v>
      </c>
      <c r="C18" s="8"/>
      <c r="D18" s="19" t="str">
        <f>目次!D$65</f>
        <v>10-1.機器の配置</v>
      </c>
      <c r="E18" s="26" t="str">
        <f>目次!E$65</f>
        <v>10-1. Placement of equipment</v>
      </c>
      <c r="F18" s="26" t="str">
        <f>目次!F$65</f>
        <v xml:space="preserve">10-1. Bố cục của thiết bị, máy móc </v>
      </c>
      <c r="G18" s="8"/>
      <c r="H18" s="8"/>
      <c r="I18" s="7"/>
      <c r="J18" s="7"/>
      <c r="K18" s="7"/>
      <c r="L18" s="7"/>
      <c r="M18" s="7"/>
      <c r="N18" s="7"/>
      <c r="O18" s="7"/>
      <c r="P18" s="7"/>
      <c r="Q18" s="7"/>
      <c r="R18" s="7"/>
      <c r="S18" s="7"/>
      <c r="T18" s="7"/>
      <c r="U18" s="7"/>
      <c r="V18" s="7"/>
      <c r="W18" s="7"/>
      <c r="X18" s="7"/>
      <c r="Y18" s="7"/>
      <c r="Z18" s="7"/>
      <c r="AA18" s="7"/>
    </row>
    <row r="19" spans="1:27" ht="14.4">
      <c r="A19" s="8">
        <v>16</v>
      </c>
      <c r="B19" s="8" t="s">
        <v>5528</v>
      </c>
      <c r="C19" s="8"/>
      <c r="D19" s="19" t="str">
        <f>目次!D$66</f>
        <v>10-2.タッピングの決め方</v>
      </c>
      <c r="E19" s="26" t="str">
        <f>目次!E$66</f>
        <v>10-2. Method of deciding tapping</v>
      </c>
      <c r="F19" s="26" t="str">
        <f>目次!F$66</f>
        <v xml:space="preserve">10-2. Phương pháp xác định mạch nhánh  </v>
      </c>
      <c r="G19" s="8"/>
      <c r="H19" s="8"/>
      <c r="I19" s="7"/>
      <c r="J19" s="7"/>
      <c r="K19" s="7"/>
      <c r="L19" s="7"/>
      <c r="M19" s="7"/>
      <c r="N19" s="7"/>
      <c r="O19" s="7"/>
      <c r="P19" s="7"/>
      <c r="Q19" s="7"/>
      <c r="R19" s="7"/>
      <c r="S19" s="7"/>
      <c r="T19" s="7"/>
      <c r="U19" s="7"/>
      <c r="V19" s="7"/>
      <c r="W19" s="7"/>
      <c r="X19" s="7"/>
      <c r="Y19" s="7"/>
      <c r="Z19" s="7"/>
      <c r="AA19" s="7"/>
    </row>
    <row r="20" spans="1:27" ht="14.4">
      <c r="A20" s="8">
        <v>17</v>
      </c>
      <c r="B20" s="8" t="s">
        <v>5528</v>
      </c>
      <c r="C20" s="8"/>
      <c r="D20" s="19" t="str">
        <f>目次!D$67</f>
        <v>10-3.電極棒長さの決め方</v>
      </c>
      <c r="E20" s="26" t="str">
        <f>目次!E$67</f>
        <v>10-3. Method of deciding electrode rod length</v>
      </c>
      <c r="F20" s="26" t="str">
        <f>目次!F$67</f>
        <v xml:space="preserve">10-3. Phương pháp xác định chiều dài thanh điện cực </v>
      </c>
      <c r="G20" s="8"/>
      <c r="H20" s="8"/>
      <c r="I20" s="7"/>
      <c r="J20" s="7"/>
      <c r="K20" s="7"/>
      <c r="L20" s="7"/>
      <c r="M20" s="7"/>
      <c r="N20" s="7"/>
      <c r="O20" s="7"/>
      <c r="P20" s="7"/>
      <c r="Q20" s="7"/>
      <c r="R20" s="7"/>
      <c r="S20" s="7"/>
      <c r="T20" s="7"/>
      <c r="U20" s="7"/>
      <c r="V20" s="7"/>
      <c r="W20" s="7"/>
      <c r="X20" s="7"/>
      <c r="Y20" s="7"/>
      <c r="Z20" s="7"/>
      <c r="AA20" s="7"/>
    </row>
    <row r="21" spans="1:27" ht="14.4">
      <c r="A21" s="8">
        <v>18</v>
      </c>
      <c r="B21" s="8" t="s">
        <v>5528</v>
      </c>
      <c r="C21" s="8"/>
      <c r="D21" s="19" t="str">
        <f>目次!D$68</f>
        <v>10-4.配管作図(1)(2)</v>
      </c>
      <c r="E21" s="26" t="str">
        <f>目次!E$68</f>
        <v>10-4. Making of piping drawing (1) (2)</v>
      </c>
      <c r="F21" s="26" t="str">
        <f>目次!F$68</f>
        <v>10-4. Bản vẽ đường ống (1) (2)</v>
      </c>
      <c r="G21" s="8"/>
      <c r="H21" s="8"/>
      <c r="I21" s="7"/>
      <c r="J21" s="7"/>
      <c r="K21" s="7"/>
      <c r="L21" s="7"/>
      <c r="M21" s="7"/>
      <c r="N21" s="7"/>
      <c r="O21" s="7"/>
      <c r="P21" s="7"/>
      <c r="Q21" s="7"/>
      <c r="R21" s="7"/>
      <c r="S21" s="7"/>
      <c r="T21" s="7"/>
      <c r="U21" s="7"/>
      <c r="V21" s="7"/>
      <c r="W21" s="7"/>
      <c r="X21" s="7"/>
      <c r="Y21" s="7"/>
      <c r="Z21" s="7"/>
      <c r="AA21" s="7"/>
    </row>
    <row r="22" spans="1:27" ht="14.4">
      <c r="A22" s="8">
        <v>19</v>
      </c>
      <c r="B22" s="8" t="s">
        <v>5528</v>
      </c>
      <c r="C22" s="8"/>
      <c r="D22" s="19" t="str">
        <f>目次!D$69</f>
        <v>10-5.参考施工図</v>
      </c>
      <c r="E22" s="26" t="str">
        <f>目次!E$69</f>
        <v>10-5. Referable workshop drawing</v>
      </c>
      <c r="F22" s="26" t="str">
        <f>目次!F$69</f>
        <v xml:space="preserve">10-5. Bản vẽ thi công tham khảo </v>
      </c>
      <c r="G22" s="8"/>
      <c r="H22" s="8"/>
      <c r="I22" s="7"/>
      <c r="J22" s="7"/>
      <c r="K22" s="7"/>
      <c r="L22" s="7"/>
      <c r="M22" s="7"/>
      <c r="N22" s="7"/>
      <c r="O22" s="7"/>
      <c r="P22" s="7"/>
      <c r="Q22" s="7"/>
      <c r="R22" s="7"/>
      <c r="S22" s="7"/>
      <c r="T22" s="7"/>
      <c r="U22" s="7"/>
      <c r="V22" s="7"/>
      <c r="W22" s="7"/>
      <c r="X22" s="7"/>
      <c r="Y22" s="7"/>
      <c r="Z22" s="7"/>
      <c r="AA22" s="7"/>
    </row>
    <row r="23" spans="1:27" ht="14.4">
      <c r="A23" s="8">
        <v>20</v>
      </c>
      <c r="B23" s="8" t="s">
        <v>5528</v>
      </c>
      <c r="C23" s="8"/>
      <c r="D23" s="19" t="str">
        <f>目次!D$70</f>
        <v>10-6.アイソメ図・CG</v>
      </c>
      <c r="E23" s="26" t="str">
        <f>目次!E$70</f>
        <v>10-6. Isometric drawing and CG (computer graphics)</v>
      </c>
      <c r="F23" s="26" t="str">
        <f>目次!F$70</f>
        <v xml:space="preserve">10-6. Bản vẽ  Isometric và CG ( đồ họa máy tính ) </v>
      </c>
      <c r="G23" s="8"/>
      <c r="H23" s="8"/>
      <c r="I23" s="7"/>
      <c r="J23" s="7"/>
      <c r="K23" s="7"/>
      <c r="L23" s="7"/>
      <c r="M23" s="7"/>
      <c r="N23" s="7"/>
      <c r="O23" s="7"/>
      <c r="P23" s="7"/>
      <c r="Q23" s="7"/>
      <c r="R23" s="7"/>
      <c r="S23" s="7"/>
      <c r="T23" s="7"/>
      <c r="U23" s="7"/>
      <c r="V23" s="7"/>
      <c r="W23" s="7"/>
      <c r="X23" s="7"/>
      <c r="Y23" s="7"/>
      <c r="Z23" s="7"/>
      <c r="AA23" s="7"/>
    </row>
    <row r="24" spans="1:27" ht="14.4">
      <c r="A24" s="8">
        <v>21</v>
      </c>
      <c r="B24" s="8" t="s">
        <v>5528</v>
      </c>
      <c r="C24" s="8">
        <v>150</v>
      </c>
      <c r="D24" s="19" t="str">
        <f>目次!D$63</f>
        <v>10.受水槽室詳細図</v>
      </c>
      <c r="E24" s="26" t="str">
        <f>目次!E$63</f>
        <v>10. Detail drawing of receiving tank room</v>
      </c>
      <c r="F24" s="26" t="str">
        <f>目次!F$63</f>
        <v xml:space="preserve">10. Hình ảnh chi tiết của phòng đặt bồn nước </v>
      </c>
      <c r="G24" s="8"/>
      <c r="H24" s="8"/>
      <c r="I24" s="7"/>
      <c r="J24" s="7"/>
      <c r="K24" s="7"/>
      <c r="L24" s="7"/>
      <c r="M24" s="7"/>
      <c r="N24" s="7"/>
      <c r="O24" s="7"/>
      <c r="P24" s="7"/>
      <c r="Q24" s="7"/>
      <c r="R24" s="7"/>
      <c r="S24" s="7"/>
      <c r="T24" s="7"/>
      <c r="U24" s="7"/>
      <c r="V24" s="7"/>
      <c r="W24" s="7"/>
      <c r="X24" s="7"/>
      <c r="Y24" s="7"/>
      <c r="Z24" s="7"/>
      <c r="AA24" s="7"/>
    </row>
    <row r="25" spans="1:27" ht="27.6">
      <c r="A25" s="8">
        <v>22</v>
      </c>
      <c r="B25" s="8" t="s">
        <v>5528</v>
      </c>
      <c r="C25" s="19">
        <f>目次!C$64</f>
        <v>150</v>
      </c>
      <c r="D25" s="19" t="str">
        <f>目次!D$64</f>
        <v>10-0.設備設計図～施工図作成手順</v>
      </c>
      <c r="E25" s="26" t="str">
        <f>目次!E$64</f>
        <v>10-0. Making process of system workshop drawing form design drawing</v>
      </c>
      <c r="F25" s="26" t="str">
        <f>目次!F$64</f>
        <v xml:space="preserve">10-0. Bản vẽ thiết kế thiết bị - Trình tự tạo bản vẽ thi công </v>
      </c>
      <c r="G25" s="8"/>
      <c r="H25" s="8"/>
      <c r="I25" s="7"/>
      <c r="J25" s="7"/>
      <c r="K25" s="7"/>
      <c r="L25" s="7"/>
      <c r="M25" s="7"/>
      <c r="N25" s="7"/>
      <c r="O25" s="7"/>
      <c r="P25" s="7"/>
      <c r="Q25" s="7"/>
      <c r="R25" s="7"/>
      <c r="S25" s="7"/>
      <c r="T25" s="7"/>
      <c r="U25" s="7"/>
      <c r="V25" s="7"/>
      <c r="W25" s="7"/>
      <c r="X25" s="7"/>
      <c r="Y25" s="7"/>
      <c r="Z25" s="7"/>
      <c r="AA25" s="7"/>
    </row>
    <row r="26" spans="1:27" ht="14.4">
      <c r="A26" s="8">
        <v>23</v>
      </c>
      <c r="B26" s="8" t="s">
        <v>5528</v>
      </c>
      <c r="C26" s="8"/>
      <c r="D26" s="8" t="s">
        <v>2076</v>
      </c>
      <c r="E26" s="8" t="s">
        <v>2077</v>
      </c>
      <c r="F26" s="102" t="s">
        <v>17445</v>
      </c>
      <c r="G26" s="8"/>
      <c r="H26" s="8"/>
      <c r="I26" s="7"/>
      <c r="J26" s="7"/>
      <c r="K26" s="7"/>
      <c r="L26" s="7"/>
      <c r="M26" s="7"/>
      <c r="N26" s="7"/>
      <c r="O26" s="7"/>
      <c r="P26" s="7"/>
      <c r="Q26" s="7"/>
      <c r="R26" s="7"/>
      <c r="S26" s="7"/>
      <c r="T26" s="7"/>
      <c r="U26" s="7"/>
      <c r="V26" s="7"/>
      <c r="W26" s="7"/>
      <c r="X26" s="7"/>
      <c r="Y26" s="7"/>
      <c r="Z26" s="7"/>
      <c r="AA26" s="7"/>
    </row>
    <row r="27" spans="1:27" ht="14.4">
      <c r="A27" s="8">
        <v>24</v>
      </c>
      <c r="B27" s="8" t="s">
        <v>5528</v>
      </c>
      <c r="C27" s="8"/>
      <c r="D27" s="8" t="s">
        <v>2449</v>
      </c>
      <c r="E27" s="8" t="s">
        <v>2450</v>
      </c>
      <c r="F27" s="9" t="s">
        <v>5557</v>
      </c>
      <c r="G27" s="8"/>
      <c r="H27" s="8"/>
      <c r="I27" s="7"/>
      <c r="J27" s="7"/>
      <c r="K27" s="7"/>
      <c r="L27" s="7"/>
      <c r="M27" s="7"/>
      <c r="N27" s="7"/>
      <c r="O27" s="7"/>
      <c r="P27" s="7"/>
      <c r="Q27" s="7"/>
      <c r="R27" s="7"/>
      <c r="S27" s="7"/>
      <c r="T27" s="7"/>
      <c r="U27" s="7"/>
      <c r="V27" s="7"/>
      <c r="W27" s="7"/>
      <c r="X27" s="7"/>
      <c r="Y27" s="7"/>
      <c r="Z27" s="7"/>
      <c r="AA27" s="7"/>
    </row>
    <row r="28" spans="1:27" ht="14.4">
      <c r="A28" s="8">
        <v>25</v>
      </c>
      <c r="B28" s="8" t="s">
        <v>5528</v>
      </c>
      <c r="C28" s="8"/>
      <c r="D28" s="8" t="s">
        <v>5558</v>
      </c>
      <c r="E28" s="8" t="s">
        <v>5559</v>
      </c>
      <c r="F28" s="9" t="s">
        <v>17416</v>
      </c>
      <c r="G28" s="8"/>
      <c r="H28" s="8"/>
      <c r="I28" s="7"/>
      <c r="J28" s="7"/>
      <c r="K28" s="7"/>
      <c r="L28" s="7"/>
      <c r="M28" s="7"/>
      <c r="N28" s="7"/>
      <c r="O28" s="7"/>
      <c r="P28" s="7"/>
      <c r="Q28" s="7"/>
      <c r="R28" s="7"/>
      <c r="S28" s="7"/>
      <c r="T28" s="7"/>
      <c r="U28" s="7"/>
      <c r="V28" s="7"/>
      <c r="W28" s="7"/>
      <c r="X28" s="7"/>
      <c r="Y28" s="7"/>
      <c r="Z28" s="7"/>
      <c r="AA28" s="7"/>
    </row>
    <row r="29" spans="1:27" ht="14.4">
      <c r="A29" s="8">
        <v>26</v>
      </c>
      <c r="B29" s="8" t="s">
        <v>5528</v>
      </c>
      <c r="C29" s="8"/>
      <c r="D29" s="8" t="s">
        <v>5560</v>
      </c>
      <c r="E29" s="8" t="s">
        <v>5561</v>
      </c>
      <c r="F29" s="102" t="s">
        <v>17446</v>
      </c>
      <c r="G29" s="8"/>
      <c r="H29" s="8"/>
      <c r="I29" s="7"/>
      <c r="J29" s="7"/>
      <c r="K29" s="7"/>
      <c r="L29" s="7"/>
      <c r="M29" s="7"/>
      <c r="N29" s="7"/>
      <c r="O29" s="7"/>
      <c r="P29" s="7"/>
      <c r="Q29" s="7"/>
      <c r="R29" s="7"/>
      <c r="S29" s="7"/>
      <c r="T29" s="7"/>
      <c r="U29" s="7"/>
      <c r="V29" s="7"/>
      <c r="W29" s="7"/>
      <c r="X29" s="7"/>
      <c r="Y29" s="7"/>
      <c r="Z29" s="7"/>
      <c r="AA29" s="7"/>
    </row>
    <row r="30" spans="1:27" ht="14.4">
      <c r="A30" s="8">
        <v>27</v>
      </c>
      <c r="B30" s="8" t="s">
        <v>5528</v>
      </c>
      <c r="C30" s="8"/>
      <c r="D30" s="8" t="s">
        <v>5563</v>
      </c>
      <c r="E30" s="8" t="s">
        <v>5564</v>
      </c>
      <c r="F30" s="9" t="s">
        <v>5565</v>
      </c>
      <c r="G30" s="8"/>
      <c r="H30" s="8"/>
      <c r="I30" s="7"/>
      <c r="J30" s="7"/>
      <c r="K30" s="7"/>
      <c r="L30" s="7"/>
      <c r="M30" s="7"/>
      <c r="N30" s="7"/>
      <c r="O30" s="7"/>
      <c r="P30" s="7"/>
      <c r="Q30" s="7"/>
      <c r="R30" s="7"/>
      <c r="S30" s="7"/>
      <c r="T30" s="7"/>
      <c r="U30" s="7"/>
      <c r="V30" s="7"/>
      <c r="W30" s="7"/>
      <c r="X30" s="7"/>
      <c r="Y30" s="7"/>
      <c r="Z30" s="7"/>
      <c r="AA30" s="7"/>
    </row>
    <row r="31" spans="1:27" ht="14.4">
      <c r="A31" s="8">
        <v>28</v>
      </c>
      <c r="B31" s="8" t="s">
        <v>5528</v>
      </c>
      <c r="C31" s="8"/>
      <c r="D31" s="8" t="s">
        <v>5566</v>
      </c>
      <c r="E31" s="8" t="s">
        <v>5567</v>
      </c>
      <c r="F31" s="9" t="s">
        <v>5568</v>
      </c>
      <c r="G31" s="8"/>
      <c r="H31" s="8"/>
      <c r="I31" s="7"/>
      <c r="J31" s="7"/>
      <c r="K31" s="7"/>
      <c r="L31" s="7"/>
      <c r="M31" s="7"/>
      <c r="N31" s="7"/>
      <c r="O31" s="7"/>
      <c r="P31" s="7"/>
      <c r="Q31" s="7"/>
      <c r="R31" s="7"/>
      <c r="S31" s="7"/>
      <c r="T31" s="7"/>
      <c r="U31" s="7"/>
      <c r="V31" s="7"/>
      <c r="W31" s="7"/>
      <c r="X31" s="7"/>
      <c r="Y31" s="7"/>
      <c r="Z31" s="7"/>
      <c r="AA31" s="7"/>
    </row>
    <row r="32" spans="1:27" ht="14.4">
      <c r="A32" s="8">
        <v>29</v>
      </c>
      <c r="B32" s="8" t="s">
        <v>5528</v>
      </c>
      <c r="C32" s="8"/>
      <c r="D32" s="8" t="s">
        <v>5569</v>
      </c>
      <c r="E32" s="8" t="s">
        <v>5570</v>
      </c>
      <c r="F32" s="9" t="s">
        <v>5571</v>
      </c>
      <c r="G32" s="8"/>
      <c r="H32" s="8"/>
      <c r="I32" s="7"/>
      <c r="J32" s="7"/>
      <c r="K32" s="7"/>
      <c r="L32" s="7"/>
      <c r="M32" s="7"/>
      <c r="N32" s="7"/>
      <c r="O32" s="7"/>
      <c r="P32" s="7"/>
      <c r="Q32" s="7"/>
      <c r="R32" s="7"/>
      <c r="S32" s="7"/>
      <c r="T32" s="7"/>
      <c r="U32" s="7"/>
      <c r="V32" s="7"/>
      <c r="W32" s="7"/>
      <c r="X32" s="7"/>
      <c r="Y32" s="7"/>
      <c r="Z32" s="7"/>
      <c r="AA32" s="7"/>
    </row>
    <row r="33" spans="1:27" ht="14.4">
      <c r="A33" s="8">
        <v>30</v>
      </c>
      <c r="B33" s="8" t="s">
        <v>5528</v>
      </c>
      <c r="C33" s="8"/>
      <c r="D33" s="8" t="s">
        <v>5572</v>
      </c>
      <c r="E33" s="8" t="s">
        <v>5573</v>
      </c>
      <c r="F33" s="9" t="s">
        <v>5574</v>
      </c>
      <c r="G33" s="8"/>
      <c r="H33" s="8"/>
      <c r="I33" s="7"/>
      <c r="J33" s="7"/>
      <c r="K33" s="7"/>
      <c r="L33" s="7"/>
      <c r="M33" s="7"/>
      <c r="N33" s="7"/>
      <c r="O33" s="7"/>
      <c r="P33" s="7"/>
      <c r="Q33" s="7"/>
      <c r="R33" s="7"/>
      <c r="S33" s="7"/>
      <c r="T33" s="7"/>
      <c r="U33" s="7"/>
      <c r="V33" s="7"/>
      <c r="W33" s="7"/>
      <c r="X33" s="7"/>
      <c r="Y33" s="7"/>
      <c r="Z33" s="7"/>
      <c r="AA33" s="7"/>
    </row>
    <row r="34" spans="1:27" ht="14.4">
      <c r="A34" s="8">
        <v>31</v>
      </c>
      <c r="B34" s="8" t="s">
        <v>5528</v>
      </c>
      <c r="C34" s="8"/>
      <c r="D34" s="8" t="s">
        <v>5575</v>
      </c>
      <c r="E34" s="8" t="s">
        <v>5576</v>
      </c>
      <c r="F34" s="141" t="s">
        <v>17447</v>
      </c>
      <c r="G34" s="8"/>
      <c r="H34" s="8"/>
      <c r="I34" s="7"/>
      <c r="J34" s="7"/>
      <c r="K34" s="7"/>
      <c r="L34" s="7"/>
      <c r="M34" s="7"/>
      <c r="N34" s="7"/>
      <c r="O34" s="7"/>
      <c r="P34" s="7"/>
      <c r="Q34" s="7"/>
      <c r="R34" s="7"/>
      <c r="S34" s="7"/>
      <c r="T34" s="7"/>
      <c r="U34" s="7"/>
      <c r="V34" s="7"/>
      <c r="W34" s="7"/>
      <c r="X34" s="7"/>
      <c r="Y34" s="7"/>
      <c r="Z34" s="7"/>
      <c r="AA34" s="7"/>
    </row>
    <row r="35" spans="1:27" ht="14.4">
      <c r="A35" s="8">
        <v>32</v>
      </c>
      <c r="B35" s="8" t="s">
        <v>5528</v>
      </c>
      <c r="C35" s="8"/>
      <c r="D35" s="8" t="s">
        <v>5577</v>
      </c>
      <c r="E35" s="8" t="s">
        <v>5578</v>
      </c>
      <c r="F35" s="9" t="s">
        <v>2069</v>
      </c>
      <c r="G35" s="8"/>
      <c r="H35" s="8"/>
      <c r="I35" s="7"/>
      <c r="J35" s="7"/>
      <c r="K35" s="7"/>
      <c r="L35" s="7"/>
      <c r="M35" s="7"/>
      <c r="N35" s="7"/>
      <c r="O35" s="7"/>
      <c r="P35" s="7"/>
      <c r="Q35" s="7"/>
      <c r="R35" s="7"/>
      <c r="S35" s="7"/>
      <c r="T35" s="7"/>
      <c r="U35" s="7"/>
      <c r="V35" s="7"/>
      <c r="W35" s="7"/>
      <c r="X35" s="7"/>
      <c r="Y35" s="7"/>
      <c r="Z35" s="7"/>
      <c r="AA35" s="7"/>
    </row>
    <row r="36" spans="1:27" ht="14.4">
      <c r="A36" s="8">
        <v>33</v>
      </c>
      <c r="B36" s="8" t="s">
        <v>5528</v>
      </c>
      <c r="C36" s="8"/>
      <c r="D36" s="8" t="s">
        <v>5579</v>
      </c>
      <c r="E36" s="8" t="s">
        <v>5580</v>
      </c>
      <c r="F36" s="9" t="s">
        <v>5581</v>
      </c>
      <c r="G36" s="8"/>
      <c r="H36" s="8"/>
      <c r="I36" s="7"/>
      <c r="J36" s="7"/>
      <c r="K36" s="7"/>
      <c r="L36" s="7"/>
      <c r="M36" s="7"/>
      <c r="N36" s="7"/>
      <c r="O36" s="7"/>
      <c r="P36" s="7"/>
      <c r="Q36" s="7"/>
      <c r="R36" s="7"/>
      <c r="S36" s="7"/>
      <c r="T36" s="7"/>
      <c r="U36" s="7"/>
      <c r="V36" s="7"/>
      <c r="W36" s="7"/>
      <c r="X36" s="7"/>
      <c r="Y36" s="7"/>
      <c r="Z36" s="7"/>
      <c r="AA36" s="7"/>
    </row>
    <row r="37" spans="1:27" ht="14.4">
      <c r="A37" s="8">
        <v>34</v>
      </c>
      <c r="B37" s="8" t="s">
        <v>5528</v>
      </c>
      <c r="C37" s="8"/>
      <c r="D37" s="8" t="s">
        <v>4642</v>
      </c>
      <c r="E37" s="8" t="s">
        <v>4643</v>
      </c>
      <c r="F37" s="9" t="s">
        <v>4644</v>
      </c>
      <c r="G37" s="8"/>
      <c r="H37" s="8"/>
      <c r="I37" s="7"/>
      <c r="J37" s="7"/>
      <c r="K37" s="7"/>
      <c r="L37" s="7"/>
      <c r="M37" s="7"/>
      <c r="N37" s="7"/>
      <c r="O37" s="7"/>
      <c r="P37" s="7"/>
      <c r="Q37" s="7"/>
      <c r="R37" s="7"/>
      <c r="S37" s="7"/>
      <c r="T37" s="7"/>
      <c r="U37" s="7"/>
      <c r="V37" s="7"/>
      <c r="W37" s="7"/>
      <c r="X37" s="7"/>
      <c r="Y37" s="7"/>
      <c r="Z37" s="7"/>
      <c r="AA37" s="7"/>
    </row>
    <row r="38" spans="1:27" ht="14.4">
      <c r="A38" s="8">
        <v>35</v>
      </c>
      <c r="B38" s="8" t="s">
        <v>5528</v>
      </c>
      <c r="C38" s="8">
        <v>151</v>
      </c>
      <c r="D38" s="8" t="s">
        <v>4453</v>
      </c>
      <c r="E38" s="8" t="s">
        <v>4454</v>
      </c>
      <c r="F38" s="9" t="s">
        <v>5582</v>
      </c>
      <c r="G38" s="8"/>
      <c r="H38" s="8"/>
      <c r="I38" s="7"/>
      <c r="J38" s="7"/>
      <c r="K38" s="7"/>
      <c r="L38" s="7"/>
      <c r="M38" s="7"/>
      <c r="N38" s="7"/>
      <c r="O38" s="7"/>
      <c r="P38" s="7"/>
      <c r="Q38" s="7"/>
      <c r="R38" s="7"/>
      <c r="S38" s="7"/>
      <c r="T38" s="7"/>
      <c r="U38" s="7"/>
      <c r="V38" s="7"/>
      <c r="W38" s="7"/>
      <c r="X38" s="7"/>
      <c r="Y38" s="7"/>
      <c r="Z38" s="7"/>
      <c r="AA38" s="7"/>
    </row>
    <row r="39" spans="1:27" ht="14.4">
      <c r="A39" s="8">
        <v>36</v>
      </c>
      <c r="B39" s="8" t="s">
        <v>5528</v>
      </c>
      <c r="C39" s="8"/>
      <c r="D39" s="8" t="s">
        <v>4645</v>
      </c>
      <c r="E39" s="8" t="s">
        <v>4646</v>
      </c>
      <c r="F39" s="102" t="s">
        <v>17448</v>
      </c>
      <c r="G39" s="8"/>
      <c r="H39" s="8"/>
      <c r="I39" s="7"/>
      <c r="J39" s="7"/>
      <c r="K39" s="7"/>
      <c r="L39" s="7"/>
      <c r="M39" s="7"/>
      <c r="N39" s="7"/>
      <c r="O39" s="7"/>
      <c r="P39" s="7"/>
      <c r="Q39" s="7"/>
      <c r="R39" s="7"/>
      <c r="S39" s="7"/>
      <c r="T39" s="7"/>
      <c r="U39" s="7"/>
      <c r="V39" s="7"/>
      <c r="W39" s="7"/>
      <c r="X39" s="7"/>
      <c r="Y39" s="7"/>
      <c r="Z39" s="7"/>
      <c r="AA39" s="7"/>
    </row>
    <row r="40" spans="1:27" ht="14.4">
      <c r="A40" s="8">
        <v>37</v>
      </c>
      <c r="B40" s="8" t="s">
        <v>5528</v>
      </c>
      <c r="C40" s="8"/>
      <c r="D40" s="8" t="s">
        <v>5584</v>
      </c>
      <c r="E40" s="8" t="s">
        <v>5585</v>
      </c>
      <c r="F40" s="102" t="s">
        <v>17449</v>
      </c>
      <c r="G40" s="8"/>
      <c r="H40" s="8"/>
      <c r="I40" s="7"/>
      <c r="J40" s="7"/>
      <c r="K40" s="7"/>
      <c r="L40" s="7"/>
      <c r="M40" s="7"/>
      <c r="N40" s="7"/>
      <c r="O40" s="7"/>
      <c r="P40" s="7"/>
      <c r="Q40" s="7"/>
      <c r="R40" s="7"/>
      <c r="S40" s="7"/>
      <c r="T40" s="7"/>
      <c r="U40" s="7"/>
      <c r="V40" s="7"/>
      <c r="W40" s="7"/>
      <c r="X40" s="7"/>
      <c r="Y40" s="7"/>
      <c r="Z40" s="7"/>
      <c r="AA40" s="7"/>
    </row>
    <row r="41" spans="1:27" ht="14.4">
      <c r="A41" s="8">
        <v>38</v>
      </c>
      <c r="B41" s="8" t="s">
        <v>5528</v>
      </c>
      <c r="C41" s="8"/>
      <c r="D41" s="8" t="s">
        <v>1285</v>
      </c>
      <c r="E41" s="8" t="s">
        <v>1286</v>
      </c>
      <c r="F41" s="9" t="s">
        <v>140</v>
      </c>
      <c r="G41" s="8"/>
      <c r="H41" s="8"/>
      <c r="I41" s="7"/>
      <c r="J41" s="7"/>
      <c r="K41" s="7"/>
      <c r="L41" s="7"/>
      <c r="M41" s="7"/>
      <c r="N41" s="7"/>
      <c r="O41" s="7"/>
      <c r="P41" s="7"/>
      <c r="Q41" s="7"/>
      <c r="R41" s="7"/>
      <c r="S41" s="7"/>
      <c r="T41" s="7"/>
      <c r="U41" s="7"/>
      <c r="V41" s="7"/>
      <c r="W41" s="7"/>
      <c r="X41" s="7"/>
      <c r="Y41" s="7"/>
      <c r="Z41" s="7"/>
      <c r="AA41" s="7"/>
    </row>
    <row r="42" spans="1:27" ht="14.4">
      <c r="A42" s="8">
        <v>39</v>
      </c>
      <c r="B42" s="8" t="s">
        <v>5528</v>
      </c>
      <c r="C42" s="8"/>
      <c r="D42" s="8" t="s">
        <v>4650</v>
      </c>
      <c r="E42" s="8" t="s">
        <v>5586</v>
      </c>
      <c r="F42" s="9" t="s">
        <v>4652</v>
      </c>
      <c r="G42" s="8"/>
      <c r="H42" s="8"/>
      <c r="I42" s="7"/>
      <c r="J42" s="7"/>
      <c r="K42" s="7"/>
      <c r="L42" s="7"/>
      <c r="M42" s="7"/>
      <c r="N42" s="7"/>
      <c r="O42" s="7"/>
      <c r="P42" s="7"/>
      <c r="Q42" s="7"/>
      <c r="R42" s="7"/>
      <c r="S42" s="7"/>
      <c r="T42" s="7"/>
      <c r="U42" s="7"/>
      <c r="V42" s="7"/>
      <c r="W42" s="7"/>
      <c r="X42" s="7"/>
      <c r="Y42" s="7"/>
      <c r="Z42" s="7"/>
      <c r="AA42" s="7"/>
    </row>
    <row r="43" spans="1:27" ht="14.4">
      <c r="A43" s="8">
        <v>40</v>
      </c>
      <c r="B43" s="8" t="s">
        <v>5528</v>
      </c>
      <c r="C43" s="8"/>
      <c r="D43" s="8" t="s">
        <v>5587</v>
      </c>
      <c r="E43" s="8" t="s">
        <v>5588</v>
      </c>
      <c r="F43" s="9" t="s">
        <v>17417</v>
      </c>
      <c r="G43" s="8"/>
      <c r="H43" s="8"/>
      <c r="I43" s="7"/>
      <c r="J43" s="7"/>
      <c r="K43" s="7"/>
      <c r="L43" s="7"/>
      <c r="M43" s="7"/>
      <c r="N43" s="7"/>
      <c r="O43" s="7"/>
      <c r="P43" s="7"/>
      <c r="Q43" s="7"/>
      <c r="R43" s="7"/>
      <c r="S43" s="7"/>
      <c r="T43" s="7"/>
      <c r="U43" s="7"/>
      <c r="V43" s="7"/>
      <c r="W43" s="7"/>
      <c r="X43" s="7"/>
      <c r="Y43" s="7"/>
      <c r="Z43" s="7"/>
      <c r="AA43" s="7"/>
    </row>
    <row r="44" spans="1:27" ht="14.4">
      <c r="A44" s="8">
        <v>41</v>
      </c>
      <c r="B44" s="8" t="s">
        <v>5528</v>
      </c>
      <c r="C44" s="8"/>
      <c r="D44" s="8" t="s">
        <v>5589</v>
      </c>
      <c r="E44" s="8" t="s">
        <v>5590</v>
      </c>
      <c r="F44" s="9" t="s">
        <v>5591</v>
      </c>
      <c r="G44" s="8"/>
      <c r="H44" s="8"/>
      <c r="I44" s="7"/>
      <c r="J44" s="7"/>
      <c r="K44" s="7"/>
      <c r="L44" s="7"/>
      <c r="M44" s="7"/>
      <c r="N44" s="7"/>
      <c r="O44" s="7"/>
      <c r="P44" s="7"/>
      <c r="Q44" s="7"/>
      <c r="R44" s="7"/>
      <c r="S44" s="7"/>
      <c r="T44" s="7"/>
      <c r="U44" s="7"/>
      <c r="V44" s="7"/>
      <c r="W44" s="7"/>
      <c r="X44" s="7"/>
      <c r="Y44" s="7"/>
      <c r="Z44" s="7"/>
      <c r="AA44" s="7"/>
    </row>
    <row r="45" spans="1:27" ht="41.4">
      <c r="A45" s="8">
        <v>42</v>
      </c>
      <c r="B45" s="8" t="s">
        <v>5528</v>
      </c>
      <c r="C45" s="8"/>
      <c r="D45" s="8" t="s">
        <v>5592</v>
      </c>
      <c r="E45" s="12" t="s">
        <v>5593</v>
      </c>
      <c r="F45" s="102" t="s">
        <v>17454</v>
      </c>
      <c r="G45" s="8"/>
      <c r="H45" s="8"/>
      <c r="I45" s="7"/>
      <c r="J45" s="7"/>
      <c r="K45" s="7"/>
      <c r="L45" s="7"/>
      <c r="M45" s="7"/>
      <c r="N45" s="7"/>
      <c r="O45" s="7"/>
      <c r="P45" s="7"/>
      <c r="Q45" s="7"/>
      <c r="R45" s="7"/>
      <c r="S45" s="7"/>
      <c r="T45" s="7"/>
      <c r="U45" s="7"/>
      <c r="V45" s="7"/>
      <c r="W45" s="7"/>
      <c r="X45" s="7"/>
      <c r="Y45" s="7"/>
      <c r="Z45" s="7"/>
      <c r="AA45" s="7"/>
    </row>
    <row r="46" spans="1:27" ht="27.6">
      <c r="A46" s="8">
        <v>43</v>
      </c>
      <c r="B46" s="8" t="s">
        <v>5528</v>
      </c>
      <c r="C46" s="8"/>
      <c r="D46" s="8" t="s">
        <v>5594</v>
      </c>
      <c r="E46" s="12" t="s">
        <v>5595</v>
      </c>
      <c r="F46" s="102" t="s">
        <v>17450</v>
      </c>
      <c r="G46" s="8"/>
      <c r="H46" s="8"/>
      <c r="I46" s="7"/>
      <c r="J46" s="7"/>
      <c r="K46" s="7"/>
      <c r="L46" s="7"/>
      <c r="M46" s="7"/>
      <c r="N46" s="7"/>
      <c r="O46" s="7"/>
      <c r="P46" s="7"/>
      <c r="Q46" s="7"/>
      <c r="R46" s="7"/>
      <c r="S46" s="7"/>
      <c r="T46" s="7"/>
      <c r="U46" s="7"/>
      <c r="V46" s="7"/>
      <c r="W46" s="7"/>
      <c r="X46" s="7"/>
      <c r="Y46" s="7"/>
      <c r="Z46" s="7"/>
      <c r="AA46" s="7"/>
    </row>
    <row r="47" spans="1:27" ht="27.6">
      <c r="A47" s="8">
        <v>44</v>
      </c>
      <c r="B47" s="8" t="s">
        <v>5528</v>
      </c>
      <c r="C47" s="8"/>
      <c r="D47" s="8" t="s">
        <v>5596</v>
      </c>
      <c r="E47" s="8" t="s">
        <v>5597</v>
      </c>
      <c r="F47" s="9" t="s">
        <v>17418</v>
      </c>
      <c r="G47" s="8"/>
      <c r="H47" s="8"/>
      <c r="I47" s="7"/>
      <c r="J47" s="7"/>
      <c r="K47" s="7"/>
      <c r="L47" s="7"/>
      <c r="M47" s="7"/>
      <c r="N47" s="7"/>
      <c r="O47" s="7"/>
      <c r="P47" s="7"/>
      <c r="Q47" s="7"/>
      <c r="R47" s="7"/>
      <c r="S47" s="7"/>
      <c r="T47" s="7"/>
      <c r="U47" s="7"/>
      <c r="V47" s="7"/>
      <c r="W47" s="7"/>
      <c r="X47" s="7"/>
      <c r="Y47" s="7"/>
      <c r="Z47" s="7"/>
      <c r="AA47" s="7"/>
    </row>
    <row r="48" spans="1:27" ht="14.4">
      <c r="A48" s="8">
        <v>45</v>
      </c>
      <c r="B48" s="8" t="s">
        <v>5528</v>
      </c>
      <c r="C48" s="8"/>
      <c r="D48" s="8" t="s">
        <v>5598</v>
      </c>
      <c r="E48" s="8" t="s">
        <v>5599</v>
      </c>
      <c r="F48" s="9" t="s">
        <v>5600</v>
      </c>
      <c r="G48" s="8"/>
      <c r="H48" s="8"/>
      <c r="I48" s="7"/>
      <c r="J48" s="7"/>
      <c r="K48" s="7"/>
      <c r="L48" s="7"/>
      <c r="M48" s="7"/>
      <c r="N48" s="7"/>
      <c r="O48" s="7"/>
      <c r="P48" s="7"/>
      <c r="Q48" s="7"/>
      <c r="R48" s="7"/>
      <c r="S48" s="7"/>
      <c r="T48" s="7"/>
      <c r="U48" s="7"/>
      <c r="V48" s="7"/>
      <c r="W48" s="7"/>
      <c r="X48" s="7"/>
      <c r="Y48" s="7"/>
      <c r="Z48" s="7"/>
      <c r="AA48" s="7"/>
    </row>
    <row r="49" spans="1:27" ht="14.4">
      <c r="A49" s="8">
        <v>46</v>
      </c>
      <c r="B49" s="8" t="s">
        <v>5528</v>
      </c>
      <c r="C49" s="8"/>
      <c r="D49" s="8" t="s">
        <v>5601</v>
      </c>
      <c r="E49" s="8" t="s">
        <v>5602</v>
      </c>
      <c r="F49" s="102" t="s">
        <v>17453</v>
      </c>
      <c r="G49" s="8"/>
      <c r="H49" s="8"/>
      <c r="I49" s="7"/>
      <c r="J49" s="7"/>
      <c r="K49" s="7"/>
      <c r="L49" s="7"/>
      <c r="M49" s="7"/>
      <c r="N49" s="7"/>
      <c r="O49" s="7"/>
      <c r="P49" s="7"/>
      <c r="Q49" s="7"/>
      <c r="R49" s="7"/>
      <c r="S49" s="7"/>
      <c r="T49" s="7"/>
      <c r="U49" s="7"/>
      <c r="V49" s="7"/>
      <c r="W49" s="7"/>
      <c r="X49" s="7"/>
      <c r="Y49" s="7"/>
      <c r="Z49" s="7"/>
      <c r="AA49" s="7"/>
    </row>
    <row r="50" spans="1:27" ht="14.4">
      <c r="A50" s="8">
        <v>47</v>
      </c>
      <c r="B50" s="8" t="s">
        <v>5528</v>
      </c>
      <c r="C50" s="8"/>
      <c r="D50" s="8" t="s">
        <v>5603</v>
      </c>
      <c r="E50" s="12" t="s">
        <v>5604</v>
      </c>
      <c r="F50" s="9" t="s">
        <v>17419</v>
      </c>
      <c r="G50" s="8"/>
      <c r="H50" s="8"/>
      <c r="I50" s="7"/>
      <c r="J50" s="7"/>
      <c r="K50" s="7"/>
      <c r="L50" s="7"/>
      <c r="M50" s="7"/>
      <c r="N50" s="7"/>
      <c r="O50" s="7"/>
      <c r="P50" s="7"/>
      <c r="Q50" s="7"/>
      <c r="R50" s="7"/>
      <c r="S50" s="7"/>
      <c r="T50" s="7"/>
      <c r="U50" s="7"/>
      <c r="V50" s="7"/>
      <c r="W50" s="7"/>
      <c r="X50" s="7"/>
      <c r="Y50" s="7"/>
      <c r="Z50" s="7"/>
      <c r="AA50" s="7"/>
    </row>
    <row r="51" spans="1:27" ht="16.5" customHeight="1">
      <c r="A51" s="8">
        <v>48</v>
      </c>
      <c r="B51" s="8" t="s">
        <v>5528</v>
      </c>
      <c r="C51" s="8"/>
      <c r="D51" s="8" t="s">
        <v>5605</v>
      </c>
      <c r="E51" s="8" t="s">
        <v>5606</v>
      </c>
      <c r="F51" s="9" t="s">
        <v>17452</v>
      </c>
      <c r="G51" s="8" t="s">
        <v>17438</v>
      </c>
      <c r="H51" s="8" t="s">
        <v>5607</v>
      </c>
      <c r="I51" s="7"/>
      <c r="J51" s="7"/>
      <c r="K51" s="7"/>
      <c r="L51" s="7"/>
      <c r="M51" s="7"/>
      <c r="N51" s="7"/>
      <c r="O51" s="7"/>
      <c r="P51" s="7"/>
      <c r="Q51" s="7"/>
      <c r="R51" s="7"/>
      <c r="S51" s="7"/>
      <c r="T51" s="7"/>
      <c r="U51" s="7"/>
      <c r="V51" s="7"/>
      <c r="W51" s="7"/>
      <c r="X51" s="7"/>
      <c r="Y51" s="7"/>
      <c r="Z51" s="7"/>
      <c r="AA51" s="7"/>
    </row>
    <row r="52" spans="1:27" ht="14.4">
      <c r="A52" s="8">
        <v>49</v>
      </c>
      <c r="B52" s="8" t="s">
        <v>5528</v>
      </c>
      <c r="C52" s="8"/>
      <c r="D52" s="8" t="s">
        <v>5608</v>
      </c>
      <c r="E52" s="12" t="s">
        <v>5609</v>
      </c>
      <c r="F52" s="9" t="s">
        <v>5610</v>
      </c>
      <c r="G52" s="8"/>
      <c r="H52" s="8"/>
      <c r="I52" s="7"/>
      <c r="J52" s="7"/>
      <c r="K52" s="7"/>
      <c r="L52" s="7"/>
      <c r="M52" s="7"/>
      <c r="N52" s="7"/>
      <c r="O52" s="7"/>
      <c r="P52" s="7"/>
      <c r="Q52" s="7"/>
      <c r="R52" s="7"/>
      <c r="S52" s="7"/>
      <c r="T52" s="7"/>
      <c r="U52" s="7"/>
      <c r="V52" s="7"/>
      <c r="W52" s="7"/>
      <c r="X52" s="7"/>
      <c r="Y52" s="7"/>
      <c r="Z52" s="7"/>
      <c r="AA52" s="7"/>
    </row>
    <row r="53" spans="1:27" ht="14.4">
      <c r="A53" s="8">
        <v>50</v>
      </c>
      <c r="B53" s="8" t="s">
        <v>5528</v>
      </c>
      <c r="C53" s="8"/>
      <c r="D53" s="8" t="s">
        <v>5611</v>
      </c>
      <c r="E53" s="8" t="s">
        <v>5612</v>
      </c>
      <c r="F53" s="9" t="s">
        <v>17451</v>
      </c>
      <c r="G53" s="8"/>
      <c r="H53" s="8"/>
      <c r="I53" s="7"/>
      <c r="J53" s="7"/>
      <c r="K53" s="7"/>
      <c r="L53" s="7"/>
      <c r="M53" s="7"/>
      <c r="N53" s="7"/>
      <c r="O53" s="7"/>
      <c r="P53" s="7"/>
      <c r="Q53" s="7"/>
      <c r="R53" s="7"/>
      <c r="S53" s="7"/>
      <c r="T53" s="7"/>
      <c r="U53" s="7"/>
      <c r="V53" s="7"/>
      <c r="W53" s="7"/>
      <c r="X53" s="7"/>
      <c r="Y53" s="7"/>
      <c r="Z53" s="7"/>
      <c r="AA53" s="7"/>
    </row>
    <row r="54" spans="1:27" ht="14.4">
      <c r="A54" s="8">
        <v>51</v>
      </c>
      <c r="B54" s="8" t="s">
        <v>5528</v>
      </c>
      <c r="C54" s="8"/>
      <c r="D54" s="19" t="str">
        <f t="shared" ref="D54:F54" si="0">D$50</f>
        <v>1)機器表より仕様確認</v>
      </c>
      <c r="E54" s="26" t="str">
        <f t="shared" si="0"/>
        <v>1) Confirmation of specification by equipment list</v>
      </c>
      <c r="F54" s="26" t="str">
        <f t="shared" si="0"/>
        <v xml:space="preserve">1) Xác nhận thông số kỹ thuật từ danh sách máy móc (thiết bị) </v>
      </c>
      <c r="G54" s="8"/>
      <c r="H54" s="8"/>
      <c r="I54" s="7"/>
      <c r="J54" s="7"/>
      <c r="K54" s="7"/>
      <c r="L54" s="7"/>
      <c r="M54" s="7"/>
      <c r="N54" s="7"/>
      <c r="O54" s="7"/>
      <c r="P54" s="7"/>
      <c r="Q54" s="7"/>
      <c r="R54" s="7"/>
      <c r="S54" s="7"/>
      <c r="T54" s="7"/>
      <c r="U54" s="7"/>
      <c r="V54" s="7"/>
      <c r="W54" s="7"/>
      <c r="X54" s="7"/>
      <c r="Y54" s="7"/>
      <c r="Z54" s="7"/>
      <c r="AA54" s="7"/>
    </row>
    <row r="55" spans="1:27" ht="14.4">
      <c r="A55" s="8">
        <v>52</v>
      </c>
      <c r="B55" s="8" t="s">
        <v>5528</v>
      </c>
      <c r="C55" s="8"/>
      <c r="D55" s="19" t="str">
        <f t="shared" ref="D55:F55" si="1">D$51</f>
        <v>メーカー製作図の確保</v>
      </c>
      <c r="E55" s="26" t="str">
        <f t="shared" si="1"/>
        <v>Preparation of manufacturer's drawing</v>
      </c>
      <c r="F55" s="26" t="str">
        <f t="shared" si="1"/>
        <v>Bảo mật bản vẽ của nhà sản xuất</v>
      </c>
      <c r="G55" s="8"/>
      <c r="H55" s="8"/>
      <c r="I55" s="7"/>
      <c r="J55" s="7"/>
      <c r="K55" s="7"/>
      <c r="L55" s="7"/>
      <c r="M55" s="7"/>
      <c r="N55" s="7"/>
      <c r="O55" s="7"/>
      <c r="P55" s="7"/>
      <c r="Q55" s="7"/>
      <c r="R55" s="7"/>
      <c r="S55" s="7"/>
      <c r="T55" s="7"/>
      <c r="U55" s="7"/>
      <c r="V55" s="7"/>
      <c r="W55" s="7"/>
      <c r="X55" s="7"/>
      <c r="Y55" s="7"/>
      <c r="Z55" s="7"/>
      <c r="AA55" s="7"/>
    </row>
    <row r="56" spans="1:27" ht="14.4">
      <c r="A56" s="8">
        <v>53</v>
      </c>
      <c r="B56" s="8" t="s">
        <v>5528</v>
      </c>
      <c r="C56" s="8"/>
      <c r="D56" s="19" t="str">
        <f t="shared" ref="D56:F56" si="2">D$52</f>
        <v>2)保守点検スペースの確保</v>
      </c>
      <c r="E56" s="26" t="str">
        <f t="shared" si="2"/>
        <v>2) Keep maintenance space</v>
      </c>
      <c r="F56" s="26" t="str">
        <f t="shared" si="2"/>
        <v xml:space="preserve">2) Đảm bảo khoảng cách kiểm tra bảo trì </v>
      </c>
      <c r="G56" s="8"/>
      <c r="H56" s="8"/>
      <c r="I56" s="7"/>
      <c r="J56" s="7"/>
      <c r="K56" s="7"/>
      <c r="L56" s="7"/>
      <c r="M56" s="7"/>
      <c r="N56" s="7"/>
      <c r="O56" s="7"/>
      <c r="P56" s="7"/>
      <c r="Q56" s="7"/>
      <c r="R56" s="7"/>
      <c r="S56" s="7"/>
      <c r="T56" s="7"/>
      <c r="U56" s="7"/>
      <c r="V56" s="7"/>
      <c r="W56" s="7"/>
      <c r="X56" s="7"/>
      <c r="Y56" s="7"/>
      <c r="Z56" s="7"/>
      <c r="AA56" s="7"/>
    </row>
    <row r="57" spans="1:27" ht="14.4">
      <c r="A57" s="8">
        <v>54</v>
      </c>
      <c r="B57" s="8" t="s">
        <v>5528</v>
      </c>
      <c r="C57" s="8"/>
      <c r="D57" s="8" t="s">
        <v>719</v>
      </c>
      <c r="E57" s="8" t="s">
        <v>720</v>
      </c>
      <c r="F57" s="9" t="s">
        <v>721</v>
      </c>
      <c r="G57" s="8"/>
      <c r="H57" s="8"/>
      <c r="I57" s="7"/>
      <c r="J57" s="7"/>
      <c r="K57" s="7"/>
      <c r="L57" s="7"/>
      <c r="M57" s="7"/>
      <c r="N57" s="7"/>
      <c r="O57" s="7"/>
      <c r="P57" s="7"/>
      <c r="Q57" s="7"/>
      <c r="R57" s="7"/>
      <c r="S57" s="7"/>
      <c r="T57" s="7"/>
      <c r="U57" s="7"/>
      <c r="V57" s="7"/>
      <c r="W57" s="7"/>
      <c r="X57" s="7"/>
      <c r="Y57" s="7"/>
      <c r="Z57" s="7"/>
      <c r="AA57" s="7"/>
    </row>
    <row r="58" spans="1:27" ht="14.4">
      <c r="A58" s="8">
        <v>55</v>
      </c>
      <c r="B58" s="8" t="s">
        <v>5528</v>
      </c>
      <c r="C58" s="8"/>
      <c r="D58" s="8" t="s">
        <v>5613</v>
      </c>
      <c r="E58" s="8" t="s">
        <v>5614</v>
      </c>
      <c r="F58" s="9" t="s">
        <v>5615</v>
      </c>
      <c r="G58" s="8"/>
      <c r="H58" s="8"/>
      <c r="I58" s="7"/>
      <c r="J58" s="7"/>
      <c r="K58" s="7"/>
      <c r="L58" s="7"/>
      <c r="M58" s="7"/>
      <c r="N58" s="7"/>
      <c r="O58" s="7"/>
      <c r="P58" s="7"/>
      <c r="Q58" s="7"/>
      <c r="R58" s="7"/>
      <c r="S58" s="7"/>
      <c r="T58" s="7"/>
      <c r="U58" s="7"/>
      <c r="V58" s="7"/>
      <c r="W58" s="7"/>
      <c r="X58" s="7"/>
      <c r="Y58" s="7"/>
      <c r="Z58" s="7"/>
      <c r="AA58" s="7"/>
    </row>
    <row r="59" spans="1:27" ht="41.4">
      <c r="A59" s="8">
        <v>56</v>
      </c>
      <c r="B59" s="8" t="s">
        <v>5528</v>
      </c>
      <c r="C59" s="8"/>
      <c r="D59" s="8" t="s">
        <v>5616</v>
      </c>
      <c r="E59" s="12" t="s">
        <v>5617</v>
      </c>
      <c r="F59" s="102" t="s">
        <v>17460</v>
      </c>
      <c r="G59" s="8"/>
      <c r="H59" s="8"/>
      <c r="I59" s="7"/>
      <c r="J59" s="7"/>
      <c r="K59" s="7"/>
      <c r="L59" s="7"/>
      <c r="M59" s="7"/>
      <c r="N59" s="7"/>
      <c r="O59" s="7"/>
      <c r="P59" s="7"/>
      <c r="Q59" s="7"/>
      <c r="R59" s="7"/>
      <c r="S59" s="7"/>
      <c r="T59" s="7"/>
      <c r="U59" s="7"/>
      <c r="V59" s="7"/>
      <c r="W59" s="7"/>
      <c r="X59" s="7"/>
      <c r="Y59" s="7"/>
      <c r="Z59" s="7"/>
      <c r="AA59" s="7"/>
    </row>
    <row r="60" spans="1:27" ht="27.6">
      <c r="A60" s="8">
        <v>57</v>
      </c>
      <c r="B60" s="8" t="s">
        <v>5528</v>
      </c>
      <c r="C60" s="8"/>
      <c r="D60" s="8" t="s">
        <v>5618</v>
      </c>
      <c r="E60" s="12" t="s">
        <v>5619</v>
      </c>
      <c r="F60" s="9" t="s">
        <v>5620</v>
      </c>
      <c r="G60" s="8"/>
      <c r="H60" s="8"/>
      <c r="I60" s="7"/>
      <c r="J60" s="7"/>
      <c r="K60" s="7"/>
      <c r="L60" s="7"/>
      <c r="M60" s="7"/>
      <c r="N60" s="7"/>
      <c r="O60" s="7"/>
      <c r="P60" s="7"/>
      <c r="Q60" s="7"/>
      <c r="R60" s="7"/>
      <c r="S60" s="7"/>
      <c r="T60" s="7"/>
      <c r="U60" s="7"/>
      <c r="V60" s="7"/>
      <c r="W60" s="7"/>
      <c r="X60" s="7"/>
      <c r="Y60" s="7"/>
      <c r="Z60" s="7"/>
      <c r="AA60" s="7"/>
    </row>
    <row r="61" spans="1:27" ht="14.4">
      <c r="A61" s="8">
        <v>58</v>
      </c>
      <c r="B61" s="8" t="s">
        <v>5528</v>
      </c>
      <c r="C61" s="8"/>
      <c r="D61" s="8" t="s">
        <v>5621</v>
      </c>
      <c r="E61" s="8" t="s">
        <v>5622</v>
      </c>
      <c r="F61" s="9" t="s">
        <v>17420</v>
      </c>
      <c r="G61" s="8"/>
      <c r="H61" s="8"/>
      <c r="I61" s="7"/>
      <c r="J61" s="7"/>
      <c r="K61" s="7"/>
      <c r="L61" s="7"/>
      <c r="M61" s="7"/>
      <c r="N61" s="7"/>
      <c r="O61" s="7"/>
      <c r="P61" s="7"/>
      <c r="Q61" s="7"/>
      <c r="R61" s="7"/>
      <c r="S61" s="7"/>
      <c r="T61" s="7"/>
      <c r="U61" s="7"/>
      <c r="V61" s="7"/>
      <c r="W61" s="7"/>
      <c r="X61" s="7"/>
      <c r="Y61" s="7"/>
      <c r="Z61" s="7"/>
      <c r="AA61" s="7"/>
    </row>
    <row r="62" spans="1:27" ht="27.6">
      <c r="A62" s="8">
        <v>59</v>
      </c>
      <c r="B62" s="8" t="s">
        <v>5528</v>
      </c>
      <c r="C62" s="8"/>
      <c r="D62" s="8" t="s">
        <v>5623</v>
      </c>
      <c r="E62" s="8" t="s">
        <v>4674</v>
      </c>
      <c r="F62" s="102" t="s">
        <v>17461</v>
      </c>
      <c r="G62" s="8"/>
      <c r="H62" s="8"/>
      <c r="I62" s="7"/>
      <c r="J62" s="7"/>
      <c r="K62" s="7"/>
      <c r="L62" s="7"/>
      <c r="M62" s="7"/>
      <c r="N62" s="7"/>
      <c r="O62" s="7"/>
      <c r="P62" s="7"/>
      <c r="Q62" s="7"/>
      <c r="R62" s="7"/>
      <c r="S62" s="7"/>
      <c r="T62" s="7"/>
      <c r="U62" s="7"/>
      <c r="V62" s="7"/>
      <c r="W62" s="7"/>
      <c r="X62" s="7"/>
      <c r="Y62" s="7"/>
      <c r="Z62" s="7"/>
      <c r="AA62" s="7"/>
    </row>
    <row r="63" spans="1:27" ht="14.4">
      <c r="A63" s="8">
        <v>60</v>
      </c>
      <c r="B63" s="8" t="s">
        <v>5528</v>
      </c>
      <c r="C63" s="8"/>
      <c r="D63" s="8" t="s">
        <v>5624</v>
      </c>
      <c r="E63" s="8" t="s">
        <v>4676</v>
      </c>
      <c r="F63" s="102" t="s">
        <v>17204</v>
      </c>
      <c r="G63" s="8"/>
      <c r="H63" s="8"/>
      <c r="I63" s="7"/>
      <c r="J63" s="7"/>
      <c r="K63" s="7"/>
      <c r="L63" s="7"/>
      <c r="M63" s="7"/>
      <c r="N63" s="7"/>
      <c r="O63" s="7"/>
      <c r="P63" s="7"/>
      <c r="Q63" s="7"/>
      <c r="R63" s="7"/>
      <c r="S63" s="7"/>
      <c r="T63" s="7"/>
      <c r="U63" s="7"/>
      <c r="V63" s="7"/>
      <c r="W63" s="7"/>
      <c r="X63" s="7"/>
      <c r="Y63" s="7"/>
      <c r="Z63" s="7"/>
      <c r="AA63" s="7"/>
    </row>
    <row r="64" spans="1:27" ht="41.4">
      <c r="A64" s="8">
        <v>61</v>
      </c>
      <c r="B64" s="8" t="s">
        <v>5528</v>
      </c>
      <c r="C64" s="8"/>
      <c r="D64" s="8" t="s">
        <v>5625</v>
      </c>
      <c r="E64" s="12" t="s">
        <v>5626</v>
      </c>
      <c r="F64" s="9" t="s">
        <v>17455</v>
      </c>
      <c r="G64" s="8"/>
      <c r="H64" s="8"/>
      <c r="I64" s="7"/>
      <c r="J64" s="7"/>
      <c r="K64" s="7"/>
      <c r="L64" s="7"/>
      <c r="M64" s="7"/>
      <c r="N64" s="7"/>
      <c r="O64" s="7"/>
      <c r="P64" s="7"/>
      <c r="Q64" s="7"/>
      <c r="R64" s="7"/>
      <c r="S64" s="7"/>
      <c r="T64" s="7"/>
      <c r="U64" s="7"/>
      <c r="V64" s="7"/>
      <c r="W64" s="7"/>
      <c r="X64" s="7"/>
      <c r="Y64" s="7"/>
      <c r="Z64" s="7"/>
      <c r="AA64" s="7"/>
    </row>
    <row r="65" spans="1:27" ht="27.6">
      <c r="A65" s="8">
        <v>62</v>
      </c>
      <c r="B65" s="8" t="s">
        <v>5528</v>
      </c>
      <c r="C65" s="8"/>
      <c r="D65" s="8" t="s">
        <v>5627</v>
      </c>
      <c r="E65" s="8" t="s">
        <v>4688</v>
      </c>
      <c r="F65" s="9" t="s">
        <v>17456</v>
      </c>
      <c r="G65" s="8"/>
      <c r="H65" s="8"/>
      <c r="I65" s="7"/>
      <c r="J65" s="7"/>
      <c r="K65" s="7"/>
      <c r="L65" s="7"/>
      <c r="M65" s="7"/>
      <c r="N65" s="7"/>
      <c r="O65" s="7"/>
      <c r="P65" s="7"/>
      <c r="Q65" s="7"/>
      <c r="R65" s="7"/>
      <c r="S65" s="7"/>
      <c r="T65" s="7"/>
      <c r="U65" s="7"/>
      <c r="V65" s="7"/>
      <c r="W65" s="7"/>
      <c r="X65" s="7"/>
      <c r="Y65" s="7"/>
      <c r="Z65" s="7"/>
      <c r="AA65" s="7"/>
    </row>
    <row r="66" spans="1:27" ht="14.4">
      <c r="A66" s="8">
        <v>63</v>
      </c>
      <c r="B66" s="8" t="s">
        <v>5528</v>
      </c>
      <c r="C66" s="8"/>
      <c r="D66" s="8" t="s">
        <v>5628</v>
      </c>
      <c r="E66" s="8" t="s">
        <v>5629</v>
      </c>
      <c r="F66" s="9" t="s">
        <v>17411</v>
      </c>
      <c r="G66" s="8"/>
      <c r="H66" s="8"/>
      <c r="I66" s="7"/>
      <c r="J66" s="7"/>
      <c r="K66" s="7"/>
      <c r="L66" s="7"/>
      <c r="M66" s="7"/>
      <c r="N66" s="7"/>
      <c r="O66" s="7"/>
      <c r="P66" s="7"/>
      <c r="Q66" s="7"/>
      <c r="R66" s="7"/>
      <c r="S66" s="7"/>
      <c r="T66" s="7"/>
      <c r="U66" s="7"/>
      <c r="V66" s="7"/>
      <c r="W66" s="7"/>
      <c r="X66" s="7"/>
      <c r="Y66" s="7"/>
      <c r="Z66" s="7"/>
      <c r="AA66" s="7"/>
    </row>
    <row r="67" spans="1:27" ht="27.6">
      <c r="A67" s="8">
        <v>64</v>
      </c>
      <c r="B67" s="8" t="s">
        <v>5528</v>
      </c>
      <c r="C67" s="8"/>
      <c r="D67" s="8" t="s">
        <v>5630</v>
      </c>
      <c r="E67" s="8" t="s">
        <v>5631</v>
      </c>
      <c r="F67" s="9" t="s">
        <v>17412</v>
      </c>
      <c r="G67" s="8"/>
      <c r="H67" s="8"/>
      <c r="I67" s="7"/>
      <c r="J67" s="7"/>
      <c r="K67" s="7"/>
      <c r="L67" s="7"/>
      <c r="M67" s="7"/>
      <c r="N67" s="7"/>
      <c r="O67" s="7"/>
      <c r="P67" s="7"/>
      <c r="Q67" s="7"/>
      <c r="R67" s="7"/>
      <c r="S67" s="7"/>
      <c r="T67" s="7"/>
      <c r="U67" s="7"/>
      <c r="V67" s="7"/>
      <c r="W67" s="7"/>
      <c r="X67" s="7"/>
      <c r="Y67" s="7"/>
      <c r="Z67" s="7"/>
      <c r="AA67" s="7"/>
    </row>
    <row r="68" spans="1:27" ht="14.4">
      <c r="A68" s="8">
        <v>65</v>
      </c>
      <c r="B68" s="8" t="s">
        <v>5528</v>
      </c>
      <c r="C68" s="8"/>
      <c r="D68" s="8" t="s">
        <v>5632</v>
      </c>
      <c r="E68" s="8" t="s">
        <v>5633</v>
      </c>
      <c r="F68" s="9" t="s">
        <v>5634</v>
      </c>
      <c r="G68" s="8"/>
      <c r="H68" s="8"/>
      <c r="I68" s="7"/>
      <c r="J68" s="7"/>
      <c r="K68" s="7"/>
      <c r="L68" s="7"/>
      <c r="M68" s="7"/>
      <c r="N68" s="7"/>
      <c r="O68" s="7"/>
      <c r="P68" s="7"/>
      <c r="Q68" s="7"/>
      <c r="R68" s="7"/>
      <c r="S68" s="7"/>
      <c r="T68" s="7"/>
      <c r="U68" s="7"/>
      <c r="V68" s="7"/>
      <c r="W68" s="7"/>
      <c r="X68" s="7"/>
      <c r="Y68" s="7"/>
      <c r="Z68" s="7"/>
      <c r="AA68" s="7"/>
    </row>
    <row r="69" spans="1:27" ht="14.4">
      <c r="A69" s="8">
        <v>66</v>
      </c>
      <c r="B69" s="8" t="s">
        <v>5528</v>
      </c>
      <c r="C69" s="8"/>
      <c r="D69" s="8" t="s">
        <v>5635</v>
      </c>
      <c r="E69" s="8" t="s">
        <v>5636</v>
      </c>
      <c r="F69" s="102" t="s">
        <v>17462</v>
      </c>
      <c r="G69" s="8"/>
      <c r="H69" s="8"/>
      <c r="I69" s="7"/>
      <c r="J69" s="7"/>
      <c r="K69" s="7"/>
      <c r="L69" s="7"/>
      <c r="M69" s="7"/>
      <c r="N69" s="7"/>
      <c r="O69" s="7"/>
      <c r="P69" s="7"/>
      <c r="Q69" s="7"/>
      <c r="R69" s="7"/>
      <c r="S69" s="7"/>
      <c r="T69" s="7"/>
      <c r="U69" s="7"/>
      <c r="V69" s="7"/>
      <c r="W69" s="7"/>
      <c r="X69" s="7"/>
      <c r="Y69" s="7"/>
      <c r="Z69" s="7"/>
      <c r="AA69" s="7"/>
    </row>
    <row r="70" spans="1:27" ht="14.4">
      <c r="A70" s="8">
        <v>67</v>
      </c>
      <c r="B70" s="8" t="s">
        <v>5528</v>
      </c>
      <c r="C70" s="8">
        <v>152</v>
      </c>
      <c r="D70" s="19" t="str">
        <f>目次!D$63</f>
        <v>10.受水槽室詳細図</v>
      </c>
      <c r="E70" s="26" t="str">
        <f>目次!E$63</f>
        <v>10. Detail drawing of receiving tank room</v>
      </c>
      <c r="F70" s="26" t="str">
        <f>目次!F$63</f>
        <v xml:space="preserve">10. Hình ảnh chi tiết của phòng đặt bồn nước </v>
      </c>
      <c r="G70" s="8"/>
      <c r="H70" s="8"/>
      <c r="I70" s="7"/>
      <c r="J70" s="7"/>
      <c r="K70" s="7"/>
      <c r="L70" s="7"/>
      <c r="M70" s="7"/>
      <c r="N70" s="7"/>
      <c r="O70" s="7"/>
      <c r="P70" s="7"/>
      <c r="Q70" s="7"/>
      <c r="R70" s="7"/>
      <c r="S70" s="7"/>
      <c r="T70" s="7"/>
      <c r="U70" s="7"/>
      <c r="V70" s="7"/>
      <c r="W70" s="7"/>
      <c r="X70" s="7"/>
      <c r="Y70" s="7"/>
      <c r="Z70" s="7"/>
      <c r="AA70" s="7"/>
    </row>
    <row r="71" spans="1:27" ht="14.4">
      <c r="A71" s="8">
        <v>68</v>
      </c>
      <c r="B71" s="8" t="s">
        <v>5528</v>
      </c>
      <c r="C71" s="19">
        <f>目次!C$65</f>
        <v>152</v>
      </c>
      <c r="D71" s="19" t="str">
        <f>目次!D$65</f>
        <v>10-1.機器の配置</v>
      </c>
      <c r="E71" s="26" t="str">
        <f>目次!E$65</f>
        <v>10-1. Placement of equipment</v>
      </c>
      <c r="F71" s="26" t="str">
        <f>目次!F$65</f>
        <v xml:space="preserve">10-1. Bố cục của thiết bị, máy móc </v>
      </c>
      <c r="G71" s="8"/>
      <c r="H71" s="8"/>
      <c r="I71" s="7"/>
      <c r="J71" s="7"/>
      <c r="K71" s="7"/>
      <c r="L71" s="7"/>
      <c r="M71" s="7"/>
      <c r="N71" s="7"/>
      <c r="O71" s="7"/>
      <c r="P71" s="7"/>
      <c r="Q71" s="7"/>
      <c r="R71" s="7"/>
      <c r="S71" s="7"/>
      <c r="T71" s="7"/>
      <c r="U71" s="7"/>
      <c r="V71" s="7"/>
      <c r="W71" s="7"/>
      <c r="X71" s="7"/>
      <c r="Y71" s="7"/>
      <c r="Z71" s="7"/>
      <c r="AA71" s="7"/>
    </row>
    <row r="72" spans="1:27" ht="14.4">
      <c r="A72" s="8">
        <v>69</v>
      </c>
      <c r="B72" s="8" t="s">
        <v>5528</v>
      </c>
      <c r="C72" s="8"/>
      <c r="D72" s="19" t="str">
        <f t="shared" ref="D72:F72" si="3">D$28</f>
        <v>排水用ピット(建築工事)</v>
      </c>
      <c r="E72" s="26" t="str">
        <f t="shared" si="3"/>
        <v>Pit for drainage water (Building work)</v>
      </c>
      <c r="F72" s="26" t="str">
        <f t="shared" si="3"/>
        <v xml:space="preserve">Hố dùng để thoát nước (công trình kiến trúc) </v>
      </c>
      <c r="G72" s="8"/>
      <c r="H72" s="8"/>
      <c r="I72" s="7"/>
      <c r="J72" s="7"/>
      <c r="K72" s="7"/>
      <c r="L72" s="7"/>
      <c r="M72" s="7"/>
      <c r="N72" s="7"/>
      <c r="O72" s="7"/>
      <c r="P72" s="7"/>
      <c r="Q72" s="7"/>
      <c r="R72" s="7"/>
      <c r="S72" s="7"/>
      <c r="T72" s="7"/>
      <c r="U72" s="7"/>
      <c r="V72" s="7"/>
      <c r="W72" s="7"/>
      <c r="X72" s="7"/>
      <c r="Y72" s="7"/>
      <c r="Z72" s="7"/>
      <c r="AA72" s="7"/>
    </row>
    <row r="73" spans="1:27" ht="14.4">
      <c r="A73" s="8">
        <v>70</v>
      </c>
      <c r="B73" s="8" t="s">
        <v>5528</v>
      </c>
      <c r="C73" s="8"/>
      <c r="D73" s="8" t="s">
        <v>5637</v>
      </c>
      <c r="E73" s="8" t="s">
        <v>5638</v>
      </c>
      <c r="F73" s="9" t="s">
        <v>5639</v>
      </c>
      <c r="G73" s="8"/>
      <c r="H73" s="8"/>
      <c r="I73" s="7"/>
      <c r="J73" s="7"/>
      <c r="K73" s="7"/>
      <c r="L73" s="7"/>
      <c r="M73" s="7"/>
      <c r="N73" s="7"/>
      <c r="O73" s="7"/>
      <c r="P73" s="7"/>
      <c r="Q73" s="7"/>
      <c r="R73" s="7"/>
      <c r="S73" s="7"/>
      <c r="T73" s="7"/>
      <c r="U73" s="7"/>
      <c r="V73" s="7"/>
      <c r="W73" s="7"/>
      <c r="X73" s="7"/>
      <c r="Y73" s="7"/>
      <c r="Z73" s="7"/>
      <c r="AA73" s="7"/>
    </row>
    <row r="74" spans="1:27" ht="14.4">
      <c r="A74" s="8">
        <v>71</v>
      </c>
      <c r="B74" s="8" t="s">
        <v>5528</v>
      </c>
      <c r="C74" s="8"/>
      <c r="D74" s="19" t="str">
        <f t="shared" ref="D74:F74" si="4">D$31</f>
        <v>施錠式マンホール蓋600φx2</v>
      </c>
      <c r="E74" s="26" t="str">
        <f t="shared" si="4"/>
        <v>Lockable manhole cover 600D x 2pcs</v>
      </c>
      <c r="F74" s="26" t="str">
        <f t="shared" si="4"/>
        <v>Nắp hố ga có thể khóa 600φx2</v>
      </c>
      <c r="G74" s="8"/>
      <c r="H74" s="8"/>
      <c r="I74" s="7"/>
      <c r="J74" s="7"/>
      <c r="K74" s="7"/>
      <c r="L74" s="7"/>
      <c r="M74" s="7"/>
      <c r="N74" s="7"/>
      <c r="O74" s="7"/>
      <c r="P74" s="7"/>
      <c r="Q74" s="7"/>
      <c r="R74" s="7"/>
      <c r="S74" s="7"/>
      <c r="T74" s="7"/>
      <c r="U74" s="7"/>
      <c r="V74" s="7"/>
      <c r="W74" s="7"/>
      <c r="X74" s="7"/>
      <c r="Y74" s="7"/>
      <c r="Z74" s="7"/>
      <c r="AA74" s="7"/>
    </row>
    <row r="75" spans="1:27" ht="27.6">
      <c r="A75" s="8">
        <v>72</v>
      </c>
      <c r="B75" s="8" t="s">
        <v>5528</v>
      </c>
      <c r="C75" s="8"/>
      <c r="D75" s="8" t="s">
        <v>5640</v>
      </c>
      <c r="E75" s="8" t="s">
        <v>5641</v>
      </c>
      <c r="F75" s="102" t="s">
        <v>17463</v>
      </c>
      <c r="G75" s="8"/>
      <c r="H75" s="8"/>
      <c r="I75" s="7"/>
      <c r="J75" s="7"/>
      <c r="K75" s="7"/>
      <c r="L75" s="7"/>
      <c r="M75" s="7"/>
      <c r="N75" s="7"/>
      <c r="O75" s="7"/>
      <c r="P75" s="7"/>
      <c r="Q75" s="7"/>
      <c r="R75" s="7"/>
      <c r="S75" s="7"/>
      <c r="T75" s="7"/>
      <c r="U75" s="7"/>
      <c r="V75" s="7"/>
      <c r="W75" s="7"/>
      <c r="X75" s="7"/>
      <c r="Y75" s="7"/>
      <c r="Z75" s="7"/>
      <c r="AA75" s="7"/>
    </row>
    <row r="76" spans="1:27" ht="14.4">
      <c r="A76" s="8">
        <v>73</v>
      </c>
      <c r="B76" s="8" t="s">
        <v>5528</v>
      </c>
      <c r="C76" s="8"/>
      <c r="D76" s="8" t="s">
        <v>5642</v>
      </c>
      <c r="E76" s="8" t="s">
        <v>5643</v>
      </c>
      <c r="F76" s="9" t="s">
        <v>5644</v>
      </c>
      <c r="G76" s="8"/>
      <c r="H76" s="8"/>
      <c r="I76" s="7"/>
      <c r="J76" s="7"/>
      <c r="K76" s="7"/>
      <c r="L76" s="7"/>
      <c r="M76" s="7"/>
      <c r="N76" s="7"/>
      <c r="O76" s="7"/>
      <c r="P76" s="7"/>
      <c r="Q76" s="7"/>
      <c r="R76" s="7"/>
      <c r="S76" s="7"/>
      <c r="T76" s="7"/>
      <c r="U76" s="7"/>
      <c r="V76" s="7"/>
      <c r="W76" s="7"/>
      <c r="X76" s="7"/>
      <c r="Y76" s="7"/>
      <c r="Z76" s="7"/>
      <c r="AA76" s="7"/>
    </row>
    <row r="77" spans="1:27" ht="14.4">
      <c r="A77" s="8">
        <v>74</v>
      </c>
      <c r="B77" s="8" t="s">
        <v>5528</v>
      </c>
      <c r="C77" s="8"/>
      <c r="D77" s="8" t="s">
        <v>5645</v>
      </c>
      <c r="E77" s="8" t="s">
        <v>5646</v>
      </c>
      <c r="F77" s="9" t="s">
        <v>17421</v>
      </c>
      <c r="G77" s="8"/>
      <c r="H77" s="8"/>
      <c r="I77" s="7"/>
      <c r="J77" s="7"/>
      <c r="K77" s="7"/>
      <c r="L77" s="7"/>
      <c r="M77" s="7"/>
      <c r="N77" s="7"/>
      <c r="O77" s="7"/>
      <c r="P77" s="7"/>
      <c r="Q77" s="7"/>
      <c r="R77" s="7"/>
      <c r="S77" s="7"/>
      <c r="T77" s="7"/>
      <c r="U77" s="7"/>
      <c r="V77" s="7"/>
      <c r="W77" s="7"/>
      <c r="X77" s="7"/>
      <c r="Y77" s="7"/>
      <c r="Z77" s="7"/>
      <c r="AA77" s="7"/>
    </row>
    <row r="78" spans="1:27" ht="14.4">
      <c r="A78" s="8">
        <v>75</v>
      </c>
      <c r="B78" s="8" t="s">
        <v>5528</v>
      </c>
      <c r="C78" s="8"/>
      <c r="D78" s="8" t="s">
        <v>5647</v>
      </c>
      <c r="E78" s="8" t="s">
        <v>5648</v>
      </c>
      <c r="F78" s="102" t="s">
        <v>17464</v>
      </c>
      <c r="G78" s="8"/>
      <c r="H78" s="8"/>
      <c r="I78" s="7"/>
      <c r="J78" s="7"/>
      <c r="K78" s="7"/>
      <c r="L78" s="7"/>
      <c r="M78" s="7"/>
      <c r="N78" s="7"/>
      <c r="O78" s="7"/>
      <c r="P78" s="7"/>
      <c r="Q78" s="7"/>
      <c r="R78" s="7"/>
      <c r="S78" s="7"/>
      <c r="T78" s="7"/>
      <c r="U78" s="7"/>
      <c r="V78" s="7"/>
      <c r="W78" s="7"/>
      <c r="X78" s="7"/>
      <c r="Y78" s="7"/>
      <c r="Z78" s="7"/>
      <c r="AA78" s="7"/>
    </row>
    <row r="79" spans="1:27" ht="14.4">
      <c r="A79" s="8">
        <v>76</v>
      </c>
      <c r="B79" s="8" t="s">
        <v>5528</v>
      </c>
      <c r="C79" s="8"/>
      <c r="D79" s="8" t="s">
        <v>5649</v>
      </c>
      <c r="E79" s="8" t="s">
        <v>5650</v>
      </c>
      <c r="F79" s="9" t="s">
        <v>5651</v>
      </c>
      <c r="G79" s="8"/>
      <c r="H79" s="8"/>
      <c r="I79" s="7"/>
      <c r="J79" s="7"/>
      <c r="K79" s="7"/>
      <c r="L79" s="7"/>
      <c r="M79" s="7"/>
      <c r="N79" s="7"/>
      <c r="O79" s="7"/>
      <c r="P79" s="7"/>
      <c r="Q79" s="7"/>
      <c r="R79" s="7"/>
      <c r="S79" s="7"/>
      <c r="T79" s="7"/>
      <c r="U79" s="7"/>
      <c r="V79" s="7"/>
      <c r="W79" s="7"/>
      <c r="X79" s="7"/>
      <c r="Y79" s="7"/>
      <c r="Z79" s="7"/>
      <c r="AA79" s="7"/>
    </row>
    <row r="80" spans="1:27" ht="14.4">
      <c r="A80" s="8">
        <v>77</v>
      </c>
      <c r="B80" s="8" t="s">
        <v>5528</v>
      </c>
      <c r="C80" s="8"/>
      <c r="D80" s="19" t="str">
        <f t="shared" ref="D80:F80" si="5">D$36</f>
        <v>受水槽ポンプ室</v>
      </c>
      <c r="E80" s="26" t="str">
        <f t="shared" si="5"/>
        <v>Receiving tank and pump room</v>
      </c>
      <c r="F80" s="26" t="str">
        <f t="shared" si="5"/>
        <v xml:space="preserve">Phòng máy bơm bể chứa nước </v>
      </c>
      <c r="G80" s="8"/>
      <c r="H80" s="8"/>
      <c r="I80" s="7"/>
      <c r="J80" s="7"/>
      <c r="K80" s="7"/>
      <c r="L80" s="7"/>
      <c r="M80" s="7"/>
      <c r="N80" s="7"/>
      <c r="O80" s="7"/>
      <c r="P80" s="7"/>
      <c r="Q80" s="7"/>
      <c r="R80" s="7"/>
      <c r="S80" s="7"/>
      <c r="T80" s="7"/>
      <c r="U80" s="7"/>
      <c r="V80" s="7"/>
      <c r="W80" s="7"/>
      <c r="X80" s="7"/>
      <c r="Y80" s="7"/>
      <c r="Z80" s="7"/>
      <c r="AA80" s="7"/>
    </row>
    <row r="81" spans="1:27" ht="14.4">
      <c r="A81" s="8">
        <v>78</v>
      </c>
      <c r="B81" s="8" t="s">
        <v>5528</v>
      </c>
      <c r="C81" s="8"/>
      <c r="D81" s="8" t="s">
        <v>5652</v>
      </c>
      <c r="E81" s="8" t="s">
        <v>5653</v>
      </c>
      <c r="F81" s="9" t="s">
        <v>5654</v>
      </c>
      <c r="G81" s="8"/>
      <c r="H81" s="8"/>
      <c r="I81" s="7"/>
      <c r="J81" s="7"/>
      <c r="K81" s="7"/>
      <c r="L81" s="7"/>
      <c r="M81" s="7"/>
      <c r="N81" s="7"/>
      <c r="O81" s="7"/>
      <c r="P81" s="7"/>
      <c r="Q81" s="7"/>
      <c r="R81" s="7"/>
      <c r="S81" s="7"/>
      <c r="T81" s="7"/>
      <c r="U81" s="7"/>
      <c r="V81" s="7"/>
      <c r="W81" s="7"/>
      <c r="X81" s="7"/>
      <c r="Y81" s="7"/>
      <c r="Z81" s="7"/>
      <c r="AA81" s="7"/>
    </row>
    <row r="82" spans="1:27" ht="14.4">
      <c r="A82" s="8">
        <v>79</v>
      </c>
      <c r="B82" s="8" t="s">
        <v>5528</v>
      </c>
      <c r="C82" s="8"/>
      <c r="D82" s="8" t="s">
        <v>5655</v>
      </c>
      <c r="E82" s="12" t="s">
        <v>5656</v>
      </c>
      <c r="F82" s="9" t="s">
        <v>17422</v>
      </c>
      <c r="G82" s="8"/>
      <c r="H82" s="8"/>
      <c r="I82" s="7"/>
      <c r="J82" s="7"/>
      <c r="K82" s="7"/>
      <c r="L82" s="7"/>
      <c r="M82" s="7"/>
      <c r="N82" s="7"/>
      <c r="O82" s="7"/>
      <c r="P82" s="7"/>
      <c r="Q82" s="7"/>
      <c r="R82" s="7"/>
      <c r="S82" s="7"/>
      <c r="T82" s="7"/>
      <c r="U82" s="7"/>
      <c r="V82" s="7"/>
      <c r="W82" s="7"/>
      <c r="X82" s="7"/>
      <c r="Y82" s="7"/>
      <c r="Z82" s="7"/>
      <c r="AA82" s="7"/>
    </row>
    <row r="83" spans="1:27" ht="27.6">
      <c r="A83" s="8">
        <v>80</v>
      </c>
      <c r="B83" s="8" t="s">
        <v>5528</v>
      </c>
      <c r="C83" s="8"/>
      <c r="D83" s="8" t="s">
        <v>5657</v>
      </c>
      <c r="E83" s="8" t="s">
        <v>5658</v>
      </c>
      <c r="F83" s="9" t="s">
        <v>5659</v>
      </c>
      <c r="G83" s="8"/>
      <c r="H83" s="8"/>
      <c r="I83" s="7"/>
      <c r="J83" s="7"/>
      <c r="K83" s="7"/>
      <c r="L83" s="7"/>
      <c r="M83" s="7"/>
      <c r="N83" s="7"/>
      <c r="O83" s="7"/>
      <c r="P83" s="7"/>
      <c r="Q83" s="7"/>
      <c r="R83" s="7"/>
      <c r="S83" s="7"/>
      <c r="T83" s="7"/>
      <c r="U83" s="7"/>
      <c r="V83" s="7"/>
      <c r="W83" s="7"/>
      <c r="X83" s="7"/>
      <c r="Y83" s="7"/>
      <c r="Z83" s="7"/>
      <c r="AA83" s="7"/>
    </row>
    <row r="84" spans="1:27" ht="14.4">
      <c r="A84" s="8">
        <v>81</v>
      </c>
      <c r="B84" s="8" t="s">
        <v>5528</v>
      </c>
      <c r="C84" s="8"/>
      <c r="D84" s="8" t="s">
        <v>5660</v>
      </c>
      <c r="E84" s="8" t="s">
        <v>5661</v>
      </c>
      <c r="F84" s="9" t="s">
        <v>5662</v>
      </c>
      <c r="G84" s="8"/>
      <c r="H84" s="8"/>
      <c r="I84" s="7"/>
      <c r="J84" s="7"/>
      <c r="K84" s="7"/>
      <c r="L84" s="7"/>
      <c r="M84" s="7"/>
      <c r="N84" s="7"/>
      <c r="O84" s="7"/>
      <c r="P84" s="7"/>
      <c r="Q84" s="7"/>
      <c r="R84" s="7"/>
      <c r="S84" s="7"/>
      <c r="T84" s="7"/>
      <c r="U84" s="7"/>
      <c r="V84" s="7"/>
      <c r="W84" s="7"/>
      <c r="X84" s="7"/>
      <c r="Y84" s="7"/>
      <c r="Z84" s="7"/>
      <c r="AA84" s="7"/>
    </row>
    <row r="85" spans="1:27" ht="14.4">
      <c r="A85" s="8">
        <v>82</v>
      </c>
      <c r="B85" s="8" t="s">
        <v>5528</v>
      </c>
      <c r="C85" s="8"/>
      <c r="D85" s="8" t="s">
        <v>4055</v>
      </c>
      <c r="E85" s="8" t="s">
        <v>4056</v>
      </c>
      <c r="F85" s="9" t="s">
        <v>5663</v>
      </c>
      <c r="G85" s="8"/>
      <c r="H85" s="8"/>
      <c r="I85" s="7"/>
      <c r="J85" s="7"/>
      <c r="K85" s="7"/>
      <c r="L85" s="7"/>
      <c r="M85" s="7"/>
      <c r="N85" s="7"/>
      <c r="O85" s="7"/>
      <c r="P85" s="7"/>
      <c r="Q85" s="7"/>
      <c r="R85" s="7"/>
      <c r="S85" s="7"/>
      <c r="T85" s="7"/>
      <c r="U85" s="7"/>
      <c r="V85" s="7"/>
      <c r="W85" s="7"/>
      <c r="X85" s="7"/>
      <c r="Y85" s="7"/>
      <c r="Z85" s="7"/>
      <c r="AA85" s="7"/>
    </row>
    <row r="86" spans="1:27" ht="14.4">
      <c r="A86" s="8">
        <v>83</v>
      </c>
      <c r="B86" s="8" t="s">
        <v>5528</v>
      </c>
      <c r="C86" s="8"/>
      <c r="D86" s="8" t="s">
        <v>5664</v>
      </c>
      <c r="E86" s="8" t="s">
        <v>4311</v>
      </c>
      <c r="F86" s="9" t="s">
        <v>4312</v>
      </c>
      <c r="G86" s="8"/>
      <c r="H86" s="8"/>
      <c r="I86" s="7"/>
      <c r="J86" s="7"/>
      <c r="K86" s="7"/>
      <c r="L86" s="7"/>
      <c r="M86" s="7"/>
      <c r="N86" s="7"/>
      <c r="O86" s="7"/>
      <c r="P86" s="7"/>
      <c r="Q86" s="7"/>
      <c r="R86" s="7"/>
      <c r="S86" s="7"/>
      <c r="T86" s="7"/>
      <c r="U86" s="7"/>
      <c r="V86" s="7"/>
      <c r="W86" s="7"/>
      <c r="X86" s="7"/>
      <c r="Y86" s="7"/>
      <c r="Z86" s="7"/>
      <c r="AA86" s="7"/>
    </row>
    <row r="87" spans="1:27" ht="14.4">
      <c r="A87" s="8">
        <v>84</v>
      </c>
      <c r="B87" s="8" t="s">
        <v>5528</v>
      </c>
      <c r="C87" s="8"/>
      <c r="D87" s="8" t="s">
        <v>5665</v>
      </c>
      <c r="E87" s="8" t="s">
        <v>5666</v>
      </c>
      <c r="F87" s="9" t="s">
        <v>5667</v>
      </c>
      <c r="G87" s="8"/>
      <c r="H87" s="8"/>
      <c r="I87" s="7"/>
      <c r="J87" s="7"/>
      <c r="K87" s="7"/>
      <c r="L87" s="7"/>
      <c r="M87" s="7"/>
      <c r="N87" s="7"/>
      <c r="O87" s="7"/>
      <c r="P87" s="7"/>
      <c r="Q87" s="7"/>
      <c r="R87" s="7"/>
      <c r="S87" s="7"/>
      <c r="T87" s="7"/>
      <c r="U87" s="7"/>
      <c r="V87" s="7"/>
      <c r="W87" s="7"/>
      <c r="X87" s="7"/>
      <c r="Y87" s="7"/>
      <c r="Z87" s="7"/>
      <c r="AA87" s="7"/>
    </row>
    <row r="88" spans="1:27" ht="14.4">
      <c r="A88" s="8">
        <v>85</v>
      </c>
      <c r="B88" s="8" t="s">
        <v>5528</v>
      </c>
      <c r="C88" s="8"/>
      <c r="D88" s="8" t="s">
        <v>4322</v>
      </c>
      <c r="E88" s="8" t="s">
        <v>4323</v>
      </c>
      <c r="F88" s="9" t="s">
        <v>4324</v>
      </c>
      <c r="G88" s="8"/>
      <c r="H88" s="8"/>
      <c r="I88" s="7"/>
      <c r="J88" s="7"/>
      <c r="K88" s="7"/>
      <c r="L88" s="7"/>
      <c r="M88" s="7"/>
      <c r="N88" s="7"/>
      <c r="O88" s="7"/>
      <c r="P88" s="7"/>
      <c r="Q88" s="7"/>
      <c r="R88" s="7"/>
      <c r="S88" s="7"/>
      <c r="T88" s="7"/>
      <c r="U88" s="7"/>
      <c r="V88" s="7"/>
      <c r="W88" s="7"/>
      <c r="X88" s="7"/>
      <c r="Y88" s="7"/>
      <c r="Z88" s="7"/>
      <c r="AA88" s="7"/>
    </row>
    <row r="89" spans="1:27" ht="14.4">
      <c r="A89" s="8">
        <v>86</v>
      </c>
      <c r="B89" s="8" t="s">
        <v>5528</v>
      </c>
      <c r="C89" s="8"/>
      <c r="D89" s="8" t="s">
        <v>5668</v>
      </c>
      <c r="E89" s="8" t="s">
        <v>5669</v>
      </c>
      <c r="F89" s="9" t="s">
        <v>5670</v>
      </c>
      <c r="G89" s="8"/>
      <c r="H89" s="8"/>
      <c r="I89" s="7"/>
      <c r="J89" s="7"/>
      <c r="K89" s="7"/>
      <c r="L89" s="7"/>
      <c r="M89" s="7"/>
      <c r="N89" s="7"/>
      <c r="O89" s="7"/>
      <c r="P89" s="7"/>
      <c r="Q89" s="7"/>
      <c r="R89" s="7"/>
      <c r="S89" s="7"/>
      <c r="T89" s="7"/>
      <c r="U89" s="7"/>
      <c r="V89" s="7"/>
      <c r="W89" s="7"/>
      <c r="X89" s="7"/>
      <c r="Y89" s="7"/>
      <c r="Z89" s="7"/>
      <c r="AA89" s="7"/>
    </row>
    <row r="90" spans="1:27" ht="14.4">
      <c r="A90" s="8">
        <v>87</v>
      </c>
      <c r="B90" s="8" t="s">
        <v>5528</v>
      </c>
      <c r="C90" s="8"/>
      <c r="D90" s="8" t="s">
        <v>4316</v>
      </c>
      <c r="E90" s="8" t="s">
        <v>4317</v>
      </c>
      <c r="F90" s="9" t="s">
        <v>4318</v>
      </c>
      <c r="G90" s="8"/>
      <c r="H90" s="8"/>
      <c r="I90" s="7"/>
      <c r="J90" s="7"/>
      <c r="K90" s="7"/>
      <c r="L90" s="7"/>
      <c r="M90" s="7"/>
      <c r="N90" s="7"/>
      <c r="O90" s="7"/>
      <c r="P90" s="7"/>
      <c r="Q90" s="7"/>
      <c r="R90" s="7"/>
      <c r="S90" s="7"/>
      <c r="T90" s="7"/>
      <c r="U90" s="7"/>
      <c r="V90" s="7"/>
      <c r="W90" s="7"/>
      <c r="X90" s="7"/>
      <c r="Y90" s="7"/>
      <c r="Z90" s="7"/>
      <c r="AA90" s="7"/>
    </row>
    <row r="91" spans="1:27" ht="14.4">
      <c r="A91" s="8">
        <v>88</v>
      </c>
      <c r="B91" s="8" t="s">
        <v>5528</v>
      </c>
      <c r="C91" s="8"/>
      <c r="D91" s="8" t="s">
        <v>4319</v>
      </c>
      <c r="E91" s="8" t="s">
        <v>4320</v>
      </c>
      <c r="F91" s="102" t="s">
        <v>17152</v>
      </c>
      <c r="G91" s="8"/>
      <c r="H91" s="8"/>
      <c r="I91" s="7"/>
      <c r="J91" s="7"/>
      <c r="K91" s="7"/>
      <c r="L91" s="7"/>
      <c r="M91" s="7"/>
      <c r="N91" s="7"/>
      <c r="O91" s="7"/>
      <c r="P91" s="7"/>
      <c r="Q91" s="7"/>
      <c r="R91" s="7"/>
      <c r="S91" s="7"/>
      <c r="T91" s="7"/>
      <c r="U91" s="7"/>
      <c r="V91" s="7"/>
      <c r="W91" s="7"/>
      <c r="X91" s="7"/>
      <c r="Y91" s="7"/>
      <c r="Z91" s="7"/>
      <c r="AA91" s="7"/>
    </row>
    <row r="92" spans="1:27" ht="14.4">
      <c r="A92" s="8">
        <v>89</v>
      </c>
      <c r="B92" s="8" t="s">
        <v>5528</v>
      </c>
      <c r="C92" s="8"/>
      <c r="D92" s="8" t="s">
        <v>1285</v>
      </c>
      <c r="E92" s="8" t="s">
        <v>1286</v>
      </c>
      <c r="F92" s="9" t="s">
        <v>140</v>
      </c>
      <c r="G92" s="8"/>
      <c r="H92" s="8"/>
      <c r="I92" s="7"/>
      <c r="J92" s="7"/>
      <c r="K92" s="7"/>
      <c r="L92" s="7"/>
      <c r="M92" s="7"/>
      <c r="N92" s="7"/>
      <c r="O92" s="7"/>
      <c r="P92" s="7"/>
      <c r="Q92" s="7"/>
      <c r="R92" s="7"/>
      <c r="S92" s="7"/>
      <c r="T92" s="7"/>
      <c r="U92" s="7"/>
      <c r="V92" s="7"/>
      <c r="W92" s="7"/>
      <c r="X92" s="7"/>
      <c r="Y92" s="7"/>
      <c r="Z92" s="7"/>
      <c r="AA92" s="7"/>
    </row>
    <row r="93" spans="1:27" ht="14.4">
      <c r="A93" s="8">
        <v>90</v>
      </c>
      <c r="B93" s="8" t="s">
        <v>5528</v>
      </c>
      <c r="C93" s="8"/>
      <c r="D93" s="8" t="s">
        <v>4325</v>
      </c>
      <c r="E93" s="8" t="s">
        <v>5671</v>
      </c>
      <c r="F93" s="9" t="s">
        <v>5672</v>
      </c>
      <c r="G93" s="8"/>
      <c r="H93" s="8"/>
      <c r="I93" s="7"/>
      <c r="J93" s="7"/>
      <c r="K93" s="7"/>
      <c r="L93" s="7"/>
      <c r="M93" s="7"/>
      <c r="N93" s="7"/>
      <c r="O93" s="7"/>
      <c r="P93" s="7"/>
      <c r="Q93" s="7"/>
      <c r="R93" s="7"/>
      <c r="S93" s="7"/>
      <c r="T93" s="7"/>
      <c r="U93" s="7"/>
      <c r="V93" s="7"/>
      <c r="W93" s="7"/>
      <c r="X93" s="7"/>
      <c r="Y93" s="7"/>
      <c r="Z93" s="7"/>
      <c r="AA93" s="7"/>
    </row>
    <row r="94" spans="1:27" ht="14.4">
      <c r="A94" s="8">
        <v>91</v>
      </c>
      <c r="B94" s="8" t="s">
        <v>5528</v>
      </c>
      <c r="C94" s="8"/>
      <c r="D94" s="19" t="str">
        <f t="shared" ref="D94:F94" si="6">D$36</f>
        <v>受水槽ポンプ室</v>
      </c>
      <c r="E94" s="26" t="str">
        <f t="shared" si="6"/>
        <v>Receiving tank and pump room</v>
      </c>
      <c r="F94" s="26" t="str">
        <f t="shared" si="6"/>
        <v xml:space="preserve">Phòng máy bơm bể chứa nước </v>
      </c>
      <c r="G94" s="8"/>
      <c r="H94" s="8"/>
      <c r="I94" s="7"/>
      <c r="J94" s="7"/>
      <c r="K94" s="7"/>
      <c r="L94" s="7"/>
      <c r="M94" s="7"/>
      <c r="N94" s="7"/>
      <c r="O94" s="7"/>
      <c r="P94" s="7"/>
      <c r="Q94" s="7"/>
      <c r="R94" s="7"/>
      <c r="S94" s="7"/>
      <c r="T94" s="7"/>
      <c r="U94" s="7"/>
      <c r="V94" s="7"/>
      <c r="W94" s="7"/>
      <c r="X94" s="7"/>
      <c r="Y94" s="7"/>
      <c r="Z94" s="7"/>
      <c r="AA94" s="7"/>
    </row>
    <row r="95" spans="1:27" ht="14.4">
      <c r="A95" s="8">
        <v>92</v>
      </c>
      <c r="B95" s="8" t="s">
        <v>5528</v>
      </c>
      <c r="C95" s="8"/>
      <c r="D95" s="8" t="s">
        <v>5673</v>
      </c>
      <c r="E95" s="8" t="s">
        <v>5674</v>
      </c>
      <c r="F95" s="102" t="s">
        <v>17465</v>
      </c>
      <c r="G95" s="8"/>
      <c r="H95" s="8"/>
      <c r="I95" s="7"/>
      <c r="J95" s="7"/>
      <c r="K95" s="7"/>
      <c r="L95" s="7"/>
      <c r="M95" s="7"/>
      <c r="N95" s="7"/>
      <c r="O95" s="7"/>
      <c r="P95" s="7"/>
      <c r="Q95" s="7"/>
      <c r="R95" s="7"/>
      <c r="S95" s="7"/>
      <c r="T95" s="7"/>
      <c r="U95" s="7"/>
      <c r="V95" s="7"/>
      <c r="W95" s="7"/>
      <c r="X95" s="7"/>
      <c r="Y95" s="7"/>
      <c r="Z95" s="7"/>
      <c r="AA95" s="7"/>
    </row>
    <row r="96" spans="1:27" ht="14.4">
      <c r="A96" s="8">
        <v>93</v>
      </c>
      <c r="B96" s="8" t="s">
        <v>5528</v>
      </c>
      <c r="C96" s="8"/>
      <c r="D96" s="8" t="s">
        <v>4330</v>
      </c>
      <c r="E96" s="8" t="s">
        <v>4331</v>
      </c>
      <c r="F96" s="9" t="s">
        <v>4332</v>
      </c>
      <c r="G96" s="8"/>
      <c r="H96" s="8"/>
      <c r="I96" s="7"/>
      <c r="J96" s="7"/>
      <c r="K96" s="7"/>
      <c r="L96" s="7"/>
      <c r="M96" s="7"/>
      <c r="N96" s="7"/>
      <c r="O96" s="7"/>
      <c r="P96" s="7"/>
      <c r="Q96" s="7"/>
      <c r="R96" s="7"/>
      <c r="S96" s="7"/>
      <c r="T96" s="7"/>
      <c r="U96" s="7"/>
      <c r="V96" s="7"/>
      <c r="W96" s="7"/>
      <c r="X96" s="7"/>
      <c r="Y96" s="7"/>
      <c r="Z96" s="7"/>
      <c r="AA96" s="7"/>
    </row>
    <row r="97" spans="1:27" ht="14.4">
      <c r="A97" s="8">
        <v>94</v>
      </c>
      <c r="B97" s="8" t="s">
        <v>5528</v>
      </c>
      <c r="C97" s="8"/>
      <c r="D97" s="19" t="str">
        <f t="shared" ref="D97:F97" si="7">D$73</f>
        <v>排水ポンプx2</v>
      </c>
      <c r="E97" s="26" t="str">
        <f t="shared" si="7"/>
        <v>Drainage water pump x 2pcs</v>
      </c>
      <c r="F97" s="26" t="str">
        <f t="shared" si="7"/>
        <v>Máy bơm thoát nước x2</v>
      </c>
      <c r="G97" s="8"/>
      <c r="H97" s="8"/>
      <c r="I97" s="7"/>
      <c r="J97" s="7"/>
      <c r="K97" s="7"/>
      <c r="L97" s="7"/>
      <c r="M97" s="7"/>
      <c r="N97" s="7"/>
      <c r="O97" s="7"/>
      <c r="P97" s="7"/>
      <c r="Q97" s="7"/>
      <c r="R97" s="7"/>
      <c r="S97" s="7"/>
      <c r="T97" s="7"/>
      <c r="U97" s="7"/>
      <c r="V97" s="7"/>
      <c r="W97" s="7"/>
      <c r="X97" s="7"/>
      <c r="Y97" s="7"/>
      <c r="Z97" s="7"/>
      <c r="AA97" s="7"/>
    </row>
    <row r="98" spans="1:27" ht="14.4">
      <c r="A98" s="8">
        <v>95</v>
      </c>
      <c r="B98" s="8" t="s">
        <v>5528</v>
      </c>
      <c r="C98" s="8"/>
      <c r="D98" s="8" t="s">
        <v>5675</v>
      </c>
      <c r="E98" s="8" t="s">
        <v>5676</v>
      </c>
      <c r="F98" s="9" t="s">
        <v>5677</v>
      </c>
      <c r="G98" s="8"/>
      <c r="H98" s="8"/>
      <c r="I98" s="7"/>
      <c r="J98" s="7"/>
      <c r="K98" s="7"/>
      <c r="L98" s="7"/>
      <c r="M98" s="7"/>
      <c r="N98" s="7"/>
      <c r="O98" s="7"/>
      <c r="P98" s="7"/>
      <c r="Q98" s="7"/>
      <c r="R98" s="7"/>
      <c r="S98" s="7"/>
      <c r="T98" s="7"/>
      <c r="U98" s="7"/>
      <c r="V98" s="7"/>
      <c r="W98" s="7"/>
      <c r="X98" s="7"/>
      <c r="Y98" s="7"/>
      <c r="Z98" s="7"/>
      <c r="AA98" s="7"/>
    </row>
    <row r="99" spans="1:27" ht="27.6">
      <c r="A99" s="8">
        <v>96</v>
      </c>
      <c r="B99" s="8" t="s">
        <v>5528</v>
      </c>
      <c r="C99" s="8"/>
      <c r="D99" s="8" t="s">
        <v>5678</v>
      </c>
      <c r="E99" s="8" t="s">
        <v>5679</v>
      </c>
      <c r="F99" s="9" t="s">
        <v>5680</v>
      </c>
      <c r="G99" s="8"/>
      <c r="H99" s="8"/>
      <c r="I99" s="7"/>
      <c r="J99" s="7"/>
      <c r="K99" s="7"/>
      <c r="L99" s="7"/>
      <c r="M99" s="7"/>
      <c r="N99" s="7"/>
      <c r="O99" s="7"/>
      <c r="P99" s="7"/>
      <c r="Q99" s="7"/>
      <c r="R99" s="7"/>
      <c r="S99" s="7"/>
      <c r="T99" s="7"/>
      <c r="U99" s="7"/>
      <c r="V99" s="7"/>
      <c r="W99" s="7"/>
      <c r="X99" s="7"/>
      <c r="Y99" s="7"/>
      <c r="Z99" s="7"/>
      <c r="AA99" s="7"/>
    </row>
    <row r="100" spans="1:27" ht="27.6">
      <c r="A100" s="8">
        <v>97</v>
      </c>
      <c r="B100" s="8" t="s">
        <v>5528</v>
      </c>
      <c r="C100" s="8"/>
      <c r="D100" s="8" t="s">
        <v>5681</v>
      </c>
      <c r="E100" s="8" t="s">
        <v>5682</v>
      </c>
      <c r="F100" s="9" t="s">
        <v>17466</v>
      </c>
      <c r="G100" s="8"/>
      <c r="H100" s="8"/>
      <c r="I100" s="7"/>
      <c r="J100" s="7"/>
      <c r="K100" s="7"/>
      <c r="L100" s="7"/>
      <c r="M100" s="7"/>
      <c r="N100" s="7"/>
      <c r="O100" s="7"/>
      <c r="P100" s="7"/>
      <c r="Q100" s="7"/>
      <c r="R100" s="7"/>
      <c r="S100" s="7"/>
      <c r="T100" s="7"/>
      <c r="U100" s="7"/>
      <c r="V100" s="7"/>
      <c r="W100" s="7"/>
      <c r="X100" s="7"/>
      <c r="Y100" s="7"/>
      <c r="Z100" s="7"/>
      <c r="AA100" s="7"/>
    </row>
    <row r="101" spans="1:27" ht="18" customHeight="1">
      <c r="A101" s="8">
        <v>98</v>
      </c>
      <c r="B101" s="8" t="s">
        <v>5528</v>
      </c>
      <c r="C101" s="8"/>
      <c r="D101" s="102" t="s">
        <v>5683</v>
      </c>
      <c r="E101" s="8" t="s">
        <v>5684</v>
      </c>
      <c r="F101" s="141" t="s">
        <v>17467</v>
      </c>
      <c r="G101" s="8"/>
      <c r="H101" s="8"/>
      <c r="I101" s="7"/>
      <c r="J101" s="7"/>
      <c r="K101" s="7"/>
      <c r="L101" s="7"/>
      <c r="M101" s="7"/>
      <c r="N101" s="7"/>
      <c r="O101" s="7"/>
      <c r="P101" s="7"/>
      <c r="Q101" s="7"/>
      <c r="R101" s="7"/>
      <c r="S101" s="7"/>
      <c r="T101" s="7"/>
      <c r="U101" s="7"/>
      <c r="V101" s="7"/>
      <c r="W101" s="7"/>
      <c r="X101" s="7"/>
      <c r="Y101" s="7"/>
      <c r="Z101" s="7"/>
      <c r="AA101" s="7"/>
    </row>
    <row r="102" spans="1:27" ht="14.4">
      <c r="A102" s="8">
        <v>99</v>
      </c>
      <c r="B102" s="8" t="s">
        <v>5528</v>
      </c>
      <c r="C102" s="8"/>
      <c r="D102" s="19" t="str">
        <f t="shared" ref="D102:F102" si="8">D$76</f>
        <v>受水槽4000x3000x2000H</v>
      </c>
      <c r="E102" s="26" t="str">
        <f t="shared" si="8"/>
        <v>Receiving tank 4000 x 3000 x 2000H</v>
      </c>
      <c r="F102" s="26" t="str">
        <f t="shared" si="8"/>
        <v>Bể chứa nước 4000x3000x2000H</v>
      </c>
      <c r="G102" s="8"/>
      <c r="H102" s="8"/>
      <c r="I102" s="7"/>
      <c r="J102" s="7"/>
      <c r="K102" s="7"/>
      <c r="L102" s="7"/>
      <c r="M102" s="7"/>
      <c r="N102" s="7"/>
      <c r="O102" s="7"/>
      <c r="P102" s="7"/>
      <c r="Q102" s="7"/>
      <c r="R102" s="7"/>
      <c r="S102" s="7"/>
      <c r="T102" s="7"/>
      <c r="U102" s="7"/>
      <c r="V102" s="7"/>
      <c r="W102" s="7"/>
      <c r="X102" s="7"/>
      <c r="Y102" s="7"/>
      <c r="Z102" s="7"/>
      <c r="AA102" s="7"/>
    </row>
    <row r="103" spans="1:27" ht="14.4">
      <c r="A103" s="8">
        <v>100</v>
      </c>
      <c r="B103" s="8" t="s">
        <v>5528</v>
      </c>
      <c r="C103" s="8"/>
      <c r="D103" s="19" t="str">
        <f t="shared" ref="D103:F103" si="9">D$36</f>
        <v>受水槽ポンプ室</v>
      </c>
      <c r="E103" s="26" t="str">
        <f t="shared" si="9"/>
        <v>Receiving tank and pump room</v>
      </c>
      <c r="F103" s="26" t="str">
        <f t="shared" si="9"/>
        <v xml:space="preserve">Phòng máy bơm bể chứa nước </v>
      </c>
      <c r="G103" s="8"/>
      <c r="H103" s="8"/>
      <c r="I103" s="7"/>
      <c r="J103" s="7"/>
      <c r="K103" s="7"/>
      <c r="L103" s="7"/>
      <c r="M103" s="7"/>
      <c r="N103" s="7"/>
      <c r="O103" s="7"/>
      <c r="P103" s="7"/>
      <c r="Q103" s="7"/>
      <c r="R103" s="7"/>
      <c r="S103" s="7"/>
      <c r="T103" s="7"/>
      <c r="U103" s="7"/>
      <c r="V103" s="7"/>
      <c r="W103" s="7"/>
      <c r="X103" s="7"/>
      <c r="Y103" s="7"/>
      <c r="Z103" s="7"/>
      <c r="AA103" s="7"/>
    </row>
    <row r="104" spans="1:27" ht="27.6">
      <c r="A104" s="8">
        <v>101</v>
      </c>
      <c r="B104" s="8" t="s">
        <v>5528</v>
      </c>
      <c r="C104" s="8"/>
      <c r="D104" s="8" t="s">
        <v>5685</v>
      </c>
      <c r="E104" s="8" t="s">
        <v>5686</v>
      </c>
      <c r="F104" s="9" t="s">
        <v>17457</v>
      </c>
      <c r="G104" s="8"/>
      <c r="H104" s="8"/>
      <c r="I104" s="7"/>
      <c r="J104" s="7"/>
      <c r="K104" s="7"/>
      <c r="L104" s="7"/>
      <c r="M104" s="7"/>
      <c r="N104" s="7"/>
      <c r="O104" s="7"/>
      <c r="P104" s="7"/>
      <c r="Q104" s="7"/>
      <c r="R104" s="7"/>
      <c r="S104" s="7"/>
      <c r="T104" s="7"/>
      <c r="U104" s="7"/>
      <c r="V104" s="7"/>
      <c r="W104" s="7"/>
      <c r="X104" s="7"/>
      <c r="Y104" s="7"/>
      <c r="Z104" s="7"/>
      <c r="AA104" s="7"/>
    </row>
    <row r="105" spans="1:27" ht="14.4">
      <c r="A105" s="8">
        <v>102</v>
      </c>
      <c r="B105" s="8" t="s">
        <v>5528</v>
      </c>
      <c r="C105" s="8"/>
      <c r="D105" s="8" t="s">
        <v>5687</v>
      </c>
      <c r="E105" s="8" t="s">
        <v>5688</v>
      </c>
      <c r="F105" s="9" t="s">
        <v>5689</v>
      </c>
      <c r="G105" s="8"/>
      <c r="H105" s="8"/>
      <c r="I105" s="7"/>
      <c r="J105" s="7"/>
      <c r="K105" s="7"/>
      <c r="L105" s="7"/>
      <c r="M105" s="7"/>
      <c r="N105" s="7"/>
      <c r="O105" s="7"/>
      <c r="P105" s="7"/>
      <c r="Q105" s="7"/>
      <c r="R105" s="7"/>
      <c r="S105" s="7"/>
      <c r="T105" s="7"/>
      <c r="U105" s="7"/>
      <c r="V105" s="7"/>
      <c r="W105" s="7"/>
      <c r="X105" s="7"/>
      <c r="Y105" s="7"/>
      <c r="Z105" s="7"/>
      <c r="AA105" s="7"/>
    </row>
    <row r="106" spans="1:27" ht="27.6">
      <c r="A106" s="8">
        <v>103</v>
      </c>
      <c r="B106" s="8" t="s">
        <v>5528</v>
      </c>
      <c r="C106" s="8"/>
      <c r="D106" s="8" t="s">
        <v>5690</v>
      </c>
      <c r="E106" s="8" t="s">
        <v>5691</v>
      </c>
      <c r="F106" s="102" t="s">
        <v>17468</v>
      </c>
      <c r="G106" s="8"/>
      <c r="H106" s="8"/>
      <c r="I106" s="7"/>
      <c r="J106" s="7"/>
      <c r="K106" s="7"/>
      <c r="L106" s="7"/>
      <c r="M106" s="7"/>
      <c r="N106" s="7"/>
      <c r="O106" s="7"/>
      <c r="P106" s="7"/>
      <c r="Q106" s="7"/>
      <c r="R106" s="7"/>
      <c r="S106" s="7"/>
      <c r="T106" s="7"/>
      <c r="U106" s="7"/>
      <c r="V106" s="7"/>
      <c r="W106" s="7"/>
      <c r="X106" s="7"/>
      <c r="Y106" s="7"/>
      <c r="Z106" s="7"/>
      <c r="AA106" s="7"/>
    </row>
    <row r="107" spans="1:27" ht="41.4">
      <c r="A107" s="8">
        <v>104</v>
      </c>
      <c r="B107" s="8" t="s">
        <v>5528</v>
      </c>
      <c r="C107" s="8"/>
      <c r="D107" s="8" t="s">
        <v>5692</v>
      </c>
      <c r="E107" s="8" t="s">
        <v>5693</v>
      </c>
      <c r="F107" s="9" t="s">
        <v>5694</v>
      </c>
      <c r="G107" s="8"/>
      <c r="H107" s="8"/>
      <c r="I107" s="7"/>
      <c r="J107" s="7"/>
      <c r="K107" s="7"/>
      <c r="L107" s="7"/>
      <c r="M107" s="7"/>
      <c r="N107" s="7"/>
      <c r="O107" s="7"/>
      <c r="P107" s="7"/>
      <c r="Q107" s="7"/>
      <c r="R107" s="7"/>
      <c r="S107" s="7"/>
      <c r="T107" s="7"/>
      <c r="U107" s="7"/>
      <c r="V107" s="7"/>
      <c r="W107" s="7"/>
      <c r="X107" s="7"/>
      <c r="Y107" s="7"/>
      <c r="Z107" s="7"/>
      <c r="AA107" s="7"/>
    </row>
    <row r="108" spans="1:27" ht="27.6">
      <c r="A108" s="8">
        <v>105</v>
      </c>
      <c r="B108" s="8" t="s">
        <v>5528</v>
      </c>
      <c r="C108" s="8"/>
      <c r="D108" s="9" t="s">
        <v>5695</v>
      </c>
      <c r="E108" s="8" t="s">
        <v>5696</v>
      </c>
      <c r="F108" s="102" t="s">
        <v>17469</v>
      </c>
      <c r="G108" s="8"/>
      <c r="H108" s="8"/>
      <c r="I108" s="7"/>
      <c r="J108" s="7"/>
      <c r="K108" s="7"/>
      <c r="L108" s="7"/>
      <c r="M108" s="7"/>
      <c r="N108" s="7"/>
      <c r="O108" s="7"/>
      <c r="P108" s="7"/>
      <c r="Q108" s="7"/>
      <c r="R108" s="7"/>
      <c r="S108" s="7"/>
      <c r="T108" s="7"/>
      <c r="U108" s="7"/>
      <c r="V108" s="7"/>
      <c r="W108" s="7"/>
      <c r="X108" s="7"/>
      <c r="Y108" s="7"/>
      <c r="Z108" s="7"/>
      <c r="AA108" s="7"/>
    </row>
    <row r="109" spans="1:27" ht="27.6">
      <c r="A109" s="8">
        <v>106</v>
      </c>
      <c r="B109" s="8" t="s">
        <v>5528</v>
      </c>
      <c r="C109" s="8"/>
      <c r="D109" s="8" t="s">
        <v>5697</v>
      </c>
      <c r="E109" s="8" t="s">
        <v>5698</v>
      </c>
      <c r="F109" s="102" t="s">
        <v>17423</v>
      </c>
      <c r="G109" s="8"/>
      <c r="H109" s="8"/>
      <c r="I109" s="7"/>
      <c r="J109" s="7"/>
      <c r="K109" s="7"/>
      <c r="L109" s="7"/>
      <c r="M109" s="7"/>
      <c r="N109" s="7"/>
      <c r="O109" s="7"/>
      <c r="P109" s="7"/>
      <c r="Q109" s="7"/>
      <c r="R109" s="7"/>
      <c r="S109" s="7"/>
      <c r="T109" s="7"/>
      <c r="U109" s="7"/>
      <c r="V109" s="7"/>
      <c r="W109" s="7"/>
      <c r="X109" s="7"/>
      <c r="Y109" s="7"/>
      <c r="Z109" s="7"/>
      <c r="AA109" s="7"/>
    </row>
    <row r="110" spans="1:27" ht="14.4">
      <c r="A110" s="8">
        <v>107</v>
      </c>
      <c r="B110" s="8" t="s">
        <v>5528</v>
      </c>
      <c r="C110" s="8"/>
      <c r="D110" s="8" t="s">
        <v>5699</v>
      </c>
      <c r="E110" s="8" t="s">
        <v>5700</v>
      </c>
      <c r="F110" s="102" t="s">
        <v>17470</v>
      </c>
      <c r="G110" s="8"/>
      <c r="H110" s="8"/>
      <c r="I110" s="7"/>
      <c r="J110" s="7"/>
      <c r="K110" s="7"/>
      <c r="L110" s="7"/>
      <c r="M110" s="7"/>
      <c r="N110" s="7"/>
      <c r="O110" s="7"/>
      <c r="P110" s="7"/>
      <c r="Q110" s="7"/>
      <c r="R110" s="7"/>
      <c r="S110" s="7"/>
      <c r="T110" s="7"/>
      <c r="U110" s="7"/>
      <c r="V110" s="7"/>
      <c r="W110" s="7"/>
      <c r="X110" s="7"/>
      <c r="Y110" s="7"/>
      <c r="Z110" s="7"/>
      <c r="AA110" s="7"/>
    </row>
    <row r="111" spans="1:27" ht="27.6">
      <c r="A111" s="8">
        <v>108</v>
      </c>
      <c r="B111" s="8" t="s">
        <v>5528</v>
      </c>
      <c r="C111" s="8"/>
      <c r="D111" s="8" t="s">
        <v>5701</v>
      </c>
      <c r="E111" s="12" t="s">
        <v>5702</v>
      </c>
      <c r="F111" s="102" t="s">
        <v>17424</v>
      </c>
      <c r="G111" s="8"/>
      <c r="H111" s="8"/>
      <c r="I111" s="7"/>
      <c r="J111" s="7"/>
      <c r="K111" s="7"/>
      <c r="L111" s="7"/>
      <c r="M111" s="7"/>
      <c r="N111" s="7"/>
      <c r="O111" s="7"/>
      <c r="P111" s="7"/>
      <c r="Q111" s="7"/>
      <c r="R111" s="7"/>
      <c r="S111" s="7"/>
      <c r="T111" s="7"/>
      <c r="U111" s="7"/>
      <c r="V111" s="7"/>
      <c r="W111" s="7"/>
      <c r="X111" s="7"/>
      <c r="Y111" s="7"/>
      <c r="Z111" s="7"/>
      <c r="AA111" s="7"/>
    </row>
    <row r="112" spans="1:27" ht="14.4">
      <c r="A112" s="8">
        <v>109</v>
      </c>
      <c r="B112" s="8" t="s">
        <v>5528</v>
      </c>
      <c r="C112" s="8">
        <v>153</v>
      </c>
      <c r="D112" s="8" t="s">
        <v>5703</v>
      </c>
      <c r="E112" s="8" t="s">
        <v>5704</v>
      </c>
      <c r="F112" s="9" t="s">
        <v>5705</v>
      </c>
      <c r="G112" s="8"/>
      <c r="H112" s="8"/>
      <c r="I112" s="7"/>
      <c r="J112" s="7"/>
      <c r="K112" s="7"/>
      <c r="L112" s="7"/>
      <c r="M112" s="7"/>
      <c r="N112" s="7"/>
      <c r="O112" s="7"/>
      <c r="P112" s="7"/>
      <c r="Q112" s="7"/>
      <c r="R112" s="7"/>
      <c r="S112" s="7"/>
      <c r="T112" s="7"/>
      <c r="U112" s="7"/>
      <c r="V112" s="7"/>
      <c r="W112" s="7"/>
      <c r="X112" s="7"/>
      <c r="Y112" s="7"/>
      <c r="Z112" s="7"/>
      <c r="AA112" s="7"/>
    </row>
    <row r="113" spans="1:27" ht="27.6">
      <c r="A113" s="8">
        <v>110</v>
      </c>
      <c r="B113" s="8" t="s">
        <v>5528</v>
      </c>
      <c r="C113" s="8"/>
      <c r="D113" s="8" t="s">
        <v>5706</v>
      </c>
      <c r="E113" s="12" t="s">
        <v>5707</v>
      </c>
      <c r="F113" s="9" t="s">
        <v>5708</v>
      </c>
      <c r="G113" s="8"/>
      <c r="H113" s="8"/>
      <c r="I113" s="7"/>
      <c r="J113" s="7"/>
      <c r="K113" s="7"/>
      <c r="L113" s="7"/>
      <c r="M113" s="7"/>
      <c r="N113" s="7"/>
      <c r="O113" s="7"/>
      <c r="P113" s="7"/>
      <c r="Q113" s="7"/>
      <c r="R113" s="7"/>
      <c r="S113" s="7"/>
      <c r="T113" s="7"/>
      <c r="U113" s="7"/>
      <c r="V113" s="7"/>
      <c r="W113" s="7"/>
      <c r="X113" s="7"/>
      <c r="Y113" s="7"/>
      <c r="Z113" s="7"/>
      <c r="AA113" s="7"/>
    </row>
    <row r="114" spans="1:27" s="124" customFormat="1" ht="41.4">
      <c r="A114" s="119">
        <v>111</v>
      </c>
      <c r="B114" s="119" t="s">
        <v>5528</v>
      </c>
      <c r="C114" s="119"/>
      <c r="D114" s="119" t="s">
        <v>5709</v>
      </c>
      <c r="E114" s="121" t="s">
        <v>5710</v>
      </c>
      <c r="F114" s="119" t="s">
        <v>17471</v>
      </c>
      <c r="G114" s="119"/>
      <c r="H114" s="119"/>
      <c r="I114" s="125"/>
      <c r="J114" s="125"/>
      <c r="K114" s="125"/>
      <c r="L114" s="125"/>
      <c r="M114" s="125"/>
      <c r="N114" s="125"/>
      <c r="O114" s="125"/>
      <c r="P114" s="125"/>
      <c r="Q114" s="125"/>
      <c r="R114" s="125"/>
      <c r="S114" s="125"/>
      <c r="T114" s="125"/>
      <c r="U114" s="125"/>
      <c r="V114" s="125"/>
      <c r="W114" s="125"/>
      <c r="X114" s="125"/>
      <c r="Y114" s="125"/>
      <c r="Z114" s="125"/>
      <c r="AA114" s="125"/>
    </row>
    <row r="115" spans="1:27" ht="14.4">
      <c r="A115" s="8">
        <v>112</v>
      </c>
      <c r="B115" s="8" t="s">
        <v>5528</v>
      </c>
      <c r="C115" s="8"/>
      <c r="D115" s="8" t="s">
        <v>5711</v>
      </c>
      <c r="E115" s="8" t="s">
        <v>5712</v>
      </c>
      <c r="F115" s="9" t="s">
        <v>5713</v>
      </c>
      <c r="G115" s="8"/>
      <c r="H115" s="8"/>
      <c r="I115" s="7"/>
      <c r="J115" s="7"/>
      <c r="K115" s="7"/>
      <c r="L115" s="7"/>
      <c r="M115" s="7"/>
      <c r="N115" s="7"/>
      <c r="O115" s="7"/>
      <c r="P115" s="7"/>
      <c r="Q115" s="7"/>
      <c r="R115" s="7"/>
      <c r="S115" s="7"/>
      <c r="T115" s="7"/>
      <c r="U115" s="7"/>
      <c r="V115" s="7"/>
      <c r="W115" s="7"/>
      <c r="X115" s="7"/>
      <c r="Y115" s="7"/>
      <c r="Z115" s="7"/>
      <c r="AA115" s="7"/>
    </row>
    <row r="116" spans="1:27" ht="14.4">
      <c r="A116" s="8">
        <v>113</v>
      </c>
      <c r="B116" s="8" t="s">
        <v>5528</v>
      </c>
      <c r="C116" s="8"/>
      <c r="D116" s="8" t="s">
        <v>5714</v>
      </c>
      <c r="E116" s="8" t="s">
        <v>5715</v>
      </c>
      <c r="F116" s="9" t="s">
        <v>17472</v>
      </c>
      <c r="G116" s="8"/>
      <c r="H116" s="8"/>
      <c r="I116" s="7"/>
      <c r="J116" s="7"/>
      <c r="K116" s="7"/>
      <c r="L116" s="7"/>
      <c r="M116" s="7"/>
      <c r="N116" s="7"/>
      <c r="O116" s="7"/>
      <c r="P116" s="7"/>
      <c r="Q116" s="7"/>
      <c r="R116" s="7"/>
      <c r="S116" s="7"/>
      <c r="T116" s="7"/>
      <c r="U116" s="7"/>
      <c r="V116" s="7"/>
      <c r="W116" s="7"/>
      <c r="X116" s="7"/>
      <c r="Y116" s="7"/>
      <c r="Z116" s="7"/>
      <c r="AA116" s="7"/>
    </row>
    <row r="117" spans="1:27" ht="27.6">
      <c r="A117" s="8">
        <v>114</v>
      </c>
      <c r="B117" s="8" t="s">
        <v>5528</v>
      </c>
      <c r="C117" s="8"/>
      <c r="D117" s="8" t="s">
        <v>5716</v>
      </c>
      <c r="E117" s="8" t="s">
        <v>5717</v>
      </c>
      <c r="F117" s="9" t="s">
        <v>17473</v>
      </c>
      <c r="G117" s="8"/>
      <c r="H117" s="8"/>
      <c r="I117" s="7"/>
      <c r="J117" s="7"/>
      <c r="K117" s="7"/>
      <c r="L117" s="7"/>
      <c r="M117" s="7"/>
      <c r="N117" s="7"/>
      <c r="O117" s="7"/>
      <c r="P117" s="7"/>
      <c r="Q117" s="7"/>
      <c r="R117" s="7"/>
      <c r="S117" s="7"/>
      <c r="T117" s="7"/>
      <c r="U117" s="7"/>
      <c r="V117" s="7"/>
      <c r="W117" s="7"/>
      <c r="X117" s="7"/>
      <c r="Y117" s="7"/>
      <c r="Z117" s="7"/>
      <c r="AA117" s="7"/>
    </row>
    <row r="118" spans="1:27" ht="14.4">
      <c r="A118" s="8">
        <v>115</v>
      </c>
      <c r="B118" s="8" t="s">
        <v>5528</v>
      </c>
      <c r="C118" s="8"/>
      <c r="D118" s="8" t="s">
        <v>570</v>
      </c>
      <c r="E118" s="8" t="s">
        <v>571</v>
      </c>
      <c r="F118" s="9" t="s">
        <v>572</v>
      </c>
      <c r="G118" s="8"/>
      <c r="H118" s="8"/>
      <c r="I118" s="7"/>
      <c r="J118" s="7"/>
      <c r="K118" s="7"/>
      <c r="L118" s="7"/>
      <c r="M118" s="7"/>
      <c r="N118" s="7"/>
      <c r="O118" s="7"/>
      <c r="P118" s="7"/>
      <c r="Q118" s="7"/>
      <c r="R118" s="7"/>
      <c r="S118" s="7"/>
      <c r="T118" s="7"/>
      <c r="U118" s="7"/>
      <c r="V118" s="7"/>
      <c r="W118" s="7"/>
      <c r="X118" s="7"/>
      <c r="Y118" s="7"/>
      <c r="Z118" s="7"/>
      <c r="AA118" s="7"/>
    </row>
    <row r="119" spans="1:27" ht="14.4">
      <c r="A119" s="8">
        <v>116</v>
      </c>
      <c r="B119" s="8" t="s">
        <v>5528</v>
      </c>
      <c r="C119" s="8"/>
      <c r="D119" s="8" t="s">
        <v>5718</v>
      </c>
      <c r="E119" s="8" t="s">
        <v>5719</v>
      </c>
      <c r="F119" s="9" t="s">
        <v>5720</v>
      </c>
      <c r="G119" s="8"/>
      <c r="H119" s="8"/>
      <c r="I119" s="7"/>
      <c r="J119" s="7"/>
      <c r="K119" s="7"/>
      <c r="L119" s="7"/>
      <c r="M119" s="7"/>
      <c r="N119" s="7"/>
      <c r="O119" s="7"/>
      <c r="P119" s="7"/>
      <c r="Q119" s="7"/>
      <c r="R119" s="7"/>
      <c r="S119" s="7"/>
      <c r="T119" s="7"/>
      <c r="U119" s="7"/>
      <c r="V119" s="7"/>
      <c r="W119" s="7"/>
      <c r="X119" s="7"/>
      <c r="Y119" s="7"/>
      <c r="Z119" s="7"/>
      <c r="AA119" s="7"/>
    </row>
    <row r="120" spans="1:27" ht="14.4">
      <c r="A120" s="8">
        <v>117</v>
      </c>
      <c r="B120" s="8" t="s">
        <v>5528</v>
      </c>
      <c r="C120" s="8"/>
      <c r="D120" s="8" t="s">
        <v>5721</v>
      </c>
      <c r="E120" s="8" t="s">
        <v>5722</v>
      </c>
      <c r="F120" s="9" t="s">
        <v>5723</v>
      </c>
      <c r="G120" s="8"/>
      <c r="H120" s="8"/>
      <c r="I120" s="7"/>
      <c r="J120" s="7"/>
      <c r="K120" s="7"/>
      <c r="L120" s="7"/>
      <c r="M120" s="7"/>
      <c r="N120" s="7"/>
      <c r="O120" s="7"/>
      <c r="P120" s="7"/>
      <c r="Q120" s="7"/>
      <c r="R120" s="7"/>
      <c r="S120" s="7"/>
      <c r="T120" s="7"/>
      <c r="U120" s="7"/>
      <c r="V120" s="7"/>
      <c r="W120" s="7"/>
      <c r="X120" s="7"/>
      <c r="Y120" s="7"/>
      <c r="Z120" s="7"/>
      <c r="AA120" s="7"/>
    </row>
    <row r="121" spans="1:27" ht="14.4">
      <c r="A121" s="8">
        <v>118</v>
      </c>
      <c r="B121" s="8" t="s">
        <v>5528</v>
      </c>
      <c r="C121" s="8"/>
      <c r="D121" s="8" t="s">
        <v>5724</v>
      </c>
      <c r="E121" s="8" t="s">
        <v>5725</v>
      </c>
      <c r="F121" s="120" t="s">
        <v>7326</v>
      </c>
      <c r="G121" s="8"/>
      <c r="H121" s="8"/>
      <c r="I121" s="7"/>
      <c r="J121" s="7"/>
      <c r="K121" s="7"/>
      <c r="L121" s="7"/>
      <c r="M121" s="7"/>
      <c r="N121" s="7"/>
      <c r="O121" s="7"/>
      <c r="P121" s="7"/>
      <c r="Q121" s="7"/>
      <c r="R121" s="7"/>
      <c r="S121" s="7"/>
      <c r="T121" s="7"/>
      <c r="U121" s="7"/>
      <c r="V121" s="7"/>
      <c r="W121" s="7"/>
      <c r="X121" s="7"/>
      <c r="Y121" s="7"/>
      <c r="Z121" s="7"/>
      <c r="AA121" s="7"/>
    </row>
    <row r="122" spans="1:27" ht="14.4">
      <c r="A122" s="8">
        <v>119</v>
      </c>
      <c r="B122" s="8" t="s">
        <v>5528</v>
      </c>
      <c r="C122" s="8"/>
      <c r="D122" s="8" t="s">
        <v>577</v>
      </c>
      <c r="E122" s="8" t="s">
        <v>578</v>
      </c>
      <c r="F122" s="9" t="s">
        <v>579</v>
      </c>
      <c r="G122" s="8"/>
      <c r="H122" s="8"/>
      <c r="I122" s="7"/>
      <c r="J122" s="7"/>
      <c r="K122" s="7"/>
      <c r="L122" s="7"/>
      <c r="M122" s="7"/>
      <c r="N122" s="7"/>
      <c r="O122" s="7"/>
      <c r="P122" s="7"/>
      <c r="Q122" s="7"/>
      <c r="R122" s="7"/>
      <c r="S122" s="7"/>
      <c r="T122" s="7"/>
      <c r="U122" s="7"/>
      <c r="V122" s="7"/>
      <c r="W122" s="7"/>
      <c r="X122" s="7"/>
      <c r="Y122" s="7"/>
      <c r="Z122" s="7"/>
      <c r="AA122" s="7"/>
    </row>
    <row r="123" spans="1:27" ht="55.2">
      <c r="A123" s="8">
        <v>120</v>
      </c>
      <c r="B123" s="8" t="s">
        <v>5528</v>
      </c>
      <c r="C123" s="8"/>
      <c r="D123" s="8" t="s">
        <v>5726</v>
      </c>
      <c r="E123" s="14" t="s">
        <v>17413</v>
      </c>
      <c r="F123" s="9" t="s">
        <v>17474</v>
      </c>
      <c r="G123" s="8" t="s">
        <v>17425</v>
      </c>
      <c r="H123" s="8" t="s">
        <v>5727</v>
      </c>
      <c r="I123" s="7"/>
      <c r="J123" s="7"/>
      <c r="K123" s="7"/>
      <c r="L123" s="7"/>
      <c r="M123" s="7"/>
      <c r="N123" s="7"/>
      <c r="O123" s="7"/>
      <c r="P123" s="7"/>
      <c r="Q123" s="7"/>
      <c r="R123" s="7"/>
      <c r="S123" s="7"/>
      <c r="T123" s="7"/>
      <c r="U123" s="7"/>
      <c r="V123" s="7"/>
      <c r="W123" s="7"/>
      <c r="X123" s="7"/>
      <c r="Y123" s="7"/>
      <c r="Z123" s="7"/>
      <c r="AA123" s="7"/>
    </row>
    <row r="124" spans="1:27" ht="14.4">
      <c r="A124" s="8">
        <v>121</v>
      </c>
      <c r="B124" s="8" t="s">
        <v>5528</v>
      </c>
      <c r="C124" s="8"/>
      <c r="D124" s="8" t="s">
        <v>5728</v>
      </c>
      <c r="E124" s="8" t="s">
        <v>5729</v>
      </c>
      <c r="F124" s="9" t="s">
        <v>5730</v>
      </c>
      <c r="G124" s="8"/>
      <c r="H124" s="8"/>
      <c r="I124" s="7"/>
      <c r="J124" s="7"/>
      <c r="K124" s="7"/>
      <c r="L124" s="7"/>
      <c r="M124" s="7"/>
      <c r="N124" s="7"/>
      <c r="O124" s="7"/>
      <c r="P124" s="7"/>
      <c r="Q124" s="7"/>
      <c r="R124" s="7"/>
      <c r="S124" s="7"/>
      <c r="T124" s="7"/>
      <c r="U124" s="7"/>
      <c r="V124" s="7"/>
      <c r="W124" s="7"/>
      <c r="X124" s="7"/>
      <c r="Y124" s="7"/>
      <c r="Z124" s="7"/>
      <c r="AA124" s="7"/>
    </row>
    <row r="125" spans="1:27" ht="14.4">
      <c r="A125" s="8">
        <v>122</v>
      </c>
      <c r="B125" s="8" t="s">
        <v>5528</v>
      </c>
      <c r="C125" s="8"/>
      <c r="D125" s="8" t="s">
        <v>5731</v>
      </c>
      <c r="E125" s="8" t="s">
        <v>5732</v>
      </c>
      <c r="F125" s="9" t="s">
        <v>17476</v>
      </c>
      <c r="G125" s="8"/>
      <c r="H125" s="8"/>
      <c r="I125" s="7"/>
      <c r="J125" s="7"/>
      <c r="K125" s="7"/>
      <c r="L125" s="7"/>
      <c r="M125" s="7"/>
      <c r="N125" s="7"/>
      <c r="O125" s="7"/>
      <c r="P125" s="7"/>
      <c r="Q125" s="7"/>
      <c r="R125" s="7"/>
      <c r="S125" s="7"/>
      <c r="T125" s="7"/>
      <c r="U125" s="7"/>
      <c r="V125" s="7"/>
      <c r="W125" s="7"/>
      <c r="X125" s="7"/>
      <c r="Y125" s="7"/>
      <c r="Z125" s="7"/>
      <c r="AA125" s="7"/>
    </row>
    <row r="126" spans="1:27" ht="14.4">
      <c r="A126" s="8">
        <v>123</v>
      </c>
      <c r="B126" s="8" t="s">
        <v>5528</v>
      </c>
      <c r="C126" s="8"/>
      <c r="D126" s="8" t="s">
        <v>5733</v>
      </c>
      <c r="E126" s="8" t="s">
        <v>5734</v>
      </c>
      <c r="F126" s="9" t="s">
        <v>17475</v>
      </c>
      <c r="G126" s="8"/>
      <c r="H126" s="8"/>
      <c r="I126" s="7"/>
      <c r="J126" s="7"/>
      <c r="K126" s="7"/>
      <c r="L126" s="7"/>
      <c r="M126" s="7"/>
      <c r="N126" s="7"/>
      <c r="O126" s="7"/>
      <c r="P126" s="7"/>
      <c r="Q126" s="7"/>
      <c r="R126" s="7"/>
      <c r="S126" s="7"/>
      <c r="T126" s="7"/>
      <c r="U126" s="7"/>
      <c r="V126" s="7"/>
      <c r="W126" s="7"/>
      <c r="X126" s="7"/>
      <c r="Y126" s="7"/>
      <c r="Z126" s="7"/>
      <c r="AA126" s="7"/>
    </row>
    <row r="127" spans="1:27" ht="27.6">
      <c r="A127" s="8">
        <v>124</v>
      </c>
      <c r="B127" s="8" t="s">
        <v>5528</v>
      </c>
      <c r="C127" s="8"/>
      <c r="D127" s="8" t="s">
        <v>5735</v>
      </c>
      <c r="E127" s="8" t="s">
        <v>5736</v>
      </c>
      <c r="F127" s="9" t="s">
        <v>17477</v>
      </c>
      <c r="G127" s="8"/>
      <c r="H127" s="8"/>
      <c r="I127" s="7"/>
      <c r="J127" s="7"/>
      <c r="K127" s="7"/>
      <c r="L127" s="7"/>
      <c r="M127" s="7"/>
      <c r="N127" s="7"/>
      <c r="O127" s="7"/>
      <c r="P127" s="7"/>
      <c r="Q127" s="7"/>
      <c r="R127" s="7"/>
      <c r="S127" s="7"/>
      <c r="T127" s="7"/>
      <c r="U127" s="7"/>
      <c r="V127" s="7"/>
      <c r="W127" s="7"/>
      <c r="X127" s="7"/>
      <c r="Y127" s="7"/>
      <c r="Z127" s="7"/>
      <c r="AA127" s="7"/>
    </row>
    <row r="128" spans="1:27" ht="14.4">
      <c r="A128" s="8">
        <v>125</v>
      </c>
      <c r="B128" s="8" t="s">
        <v>5528</v>
      </c>
      <c r="C128" s="8"/>
      <c r="D128" s="8" t="s">
        <v>5737</v>
      </c>
      <c r="E128" s="8" t="s">
        <v>5738</v>
      </c>
      <c r="F128" s="9" t="s">
        <v>17478</v>
      </c>
      <c r="G128" s="8"/>
      <c r="H128" s="8"/>
      <c r="I128" s="7"/>
      <c r="J128" s="7"/>
      <c r="K128" s="7"/>
      <c r="L128" s="7"/>
      <c r="M128" s="7"/>
      <c r="N128" s="7"/>
      <c r="O128" s="7"/>
      <c r="P128" s="7"/>
      <c r="Q128" s="7"/>
      <c r="R128" s="7"/>
      <c r="S128" s="7"/>
      <c r="T128" s="7"/>
      <c r="U128" s="7"/>
      <c r="V128" s="7"/>
      <c r="W128" s="7"/>
      <c r="X128" s="7"/>
      <c r="Y128" s="7"/>
      <c r="Z128" s="7"/>
      <c r="AA128" s="7"/>
    </row>
    <row r="129" spans="1:27" ht="14.4">
      <c r="A129" s="8">
        <v>126</v>
      </c>
      <c r="B129" s="8" t="s">
        <v>5528</v>
      </c>
      <c r="C129" s="8"/>
      <c r="D129" s="8" t="s">
        <v>3557</v>
      </c>
      <c r="E129" s="8" t="s">
        <v>3558</v>
      </c>
      <c r="F129" s="9" t="s">
        <v>5739</v>
      </c>
      <c r="G129" s="8"/>
      <c r="H129" s="8"/>
      <c r="I129" s="7"/>
      <c r="J129" s="7"/>
      <c r="K129" s="7"/>
      <c r="L129" s="7"/>
      <c r="M129" s="7"/>
      <c r="N129" s="7"/>
      <c r="O129" s="7"/>
      <c r="P129" s="7"/>
      <c r="Q129" s="7"/>
      <c r="R129" s="7"/>
      <c r="S129" s="7"/>
      <c r="T129" s="7"/>
      <c r="U129" s="7"/>
      <c r="V129" s="7"/>
      <c r="W129" s="7"/>
      <c r="X129" s="7"/>
      <c r="Y129" s="7"/>
      <c r="Z129" s="7"/>
      <c r="AA129" s="7"/>
    </row>
    <row r="130" spans="1:27" ht="14.4">
      <c r="A130" s="8">
        <v>127</v>
      </c>
      <c r="B130" s="8" t="s">
        <v>5528</v>
      </c>
      <c r="C130" s="8"/>
      <c r="D130" s="8" t="s">
        <v>5740</v>
      </c>
      <c r="E130" s="8" t="s">
        <v>5741</v>
      </c>
      <c r="F130" s="9" t="s">
        <v>17479</v>
      </c>
      <c r="G130" s="8"/>
      <c r="H130" s="8"/>
      <c r="I130" s="7"/>
      <c r="J130" s="7"/>
      <c r="K130" s="7"/>
      <c r="L130" s="7"/>
      <c r="M130" s="7"/>
      <c r="N130" s="7"/>
      <c r="O130" s="7"/>
      <c r="P130" s="7"/>
      <c r="Q130" s="7"/>
      <c r="R130" s="7"/>
      <c r="S130" s="7"/>
      <c r="T130" s="7"/>
      <c r="U130" s="7"/>
      <c r="V130" s="7"/>
      <c r="W130" s="7"/>
      <c r="X130" s="7"/>
      <c r="Y130" s="7"/>
      <c r="Z130" s="7"/>
      <c r="AA130" s="7"/>
    </row>
    <row r="131" spans="1:27" ht="14.4">
      <c r="A131" s="8">
        <v>128</v>
      </c>
      <c r="B131" s="8" t="s">
        <v>5528</v>
      </c>
      <c r="C131" s="8"/>
      <c r="D131" s="19" t="str">
        <f t="shared" ref="D131:F131" si="10">D$122</f>
        <v>断面図</v>
      </c>
      <c r="E131" s="26" t="str">
        <f t="shared" si="10"/>
        <v>Sectional drawing</v>
      </c>
      <c r="F131" s="26" t="str">
        <f t="shared" si="10"/>
        <v xml:space="preserve">Bản vẽ mặt cắt </v>
      </c>
      <c r="G131" s="8"/>
      <c r="H131" s="8"/>
      <c r="I131" s="7"/>
      <c r="J131" s="7"/>
      <c r="K131" s="7"/>
      <c r="L131" s="7"/>
      <c r="M131" s="7"/>
      <c r="N131" s="7"/>
      <c r="O131" s="7"/>
      <c r="P131" s="7"/>
      <c r="Q131" s="7"/>
      <c r="R131" s="7"/>
      <c r="S131" s="7"/>
      <c r="T131" s="7"/>
      <c r="U131" s="7"/>
      <c r="V131" s="7"/>
      <c r="W131" s="7"/>
      <c r="X131" s="7"/>
      <c r="Y131" s="7"/>
      <c r="Z131" s="7"/>
      <c r="AA131" s="7"/>
    </row>
    <row r="132" spans="1:27" ht="41.4">
      <c r="A132" s="8">
        <v>129</v>
      </c>
      <c r="B132" s="8" t="s">
        <v>5528</v>
      </c>
      <c r="C132" s="8"/>
      <c r="D132" s="9" t="s">
        <v>5742</v>
      </c>
      <c r="E132" s="8" t="s">
        <v>5743</v>
      </c>
      <c r="F132" s="9" t="s">
        <v>17480</v>
      </c>
      <c r="G132" s="8"/>
      <c r="H132" s="8"/>
      <c r="I132" s="7"/>
      <c r="J132" s="7"/>
      <c r="K132" s="7"/>
      <c r="L132" s="7"/>
      <c r="M132" s="7"/>
      <c r="N132" s="7"/>
      <c r="O132" s="7"/>
      <c r="P132" s="7"/>
      <c r="Q132" s="7"/>
      <c r="R132" s="7"/>
      <c r="S132" s="7"/>
      <c r="T132" s="7"/>
      <c r="U132" s="7"/>
      <c r="V132" s="7"/>
      <c r="W132" s="7"/>
      <c r="X132" s="7"/>
      <c r="Y132" s="7"/>
      <c r="Z132" s="7"/>
      <c r="AA132" s="7"/>
    </row>
    <row r="133" spans="1:27" ht="14.4">
      <c r="A133" s="8">
        <v>130</v>
      </c>
      <c r="B133" s="8" t="s">
        <v>5528</v>
      </c>
      <c r="C133" s="8"/>
      <c r="D133" s="19" t="str">
        <f t="shared" ref="D133:F133" si="11">D$118</f>
        <v>平面図</v>
      </c>
      <c r="E133" s="26" t="str">
        <f t="shared" si="11"/>
        <v>Floor drawing</v>
      </c>
      <c r="F133" s="26" t="str">
        <f t="shared" si="11"/>
        <v xml:space="preserve">Bản vẽ mặt bằng </v>
      </c>
      <c r="G133" s="8"/>
      <c r="H133" s="8"/>
      <c r="I133" s="7"/>
      <c r="J133" s="7"/>
      <c r="K133" s="7"/>
      <c r="L133" s="7"/>
      <c r="M133" s="7"/>
      <c r="N133" s="7"/>
      <c r="O133" s="7"/>
      <c r="P133" s="7"/>
      <c r="Q133" s="7"/>
      <c r="R133" s="7"/>
      <c r="S133" s="7"/>
      <c r="T133" s="7"/>
      <c r="U133" s="7"/>
      <c r="V133" s="7"/>
      <c r="W133" s="7"/>
      <c r="X133" s="7"/>
      <c r="Y133" s="7"/>
      <c r="Z133" s="7"/>
      <c r="AA133" s="7"/>
    </row>
    <row r="134" spans="1:27" ht="14.4">
      <c r="A134" s="8">
        <v>131</v>
      </c>
      <c r="B134" s="8" t="s">
        <v>5528</v>
      </c>
      <c r="C134" s="8"/>
      <c r="D134" s="8" t="s">
        <v>2142</v>
      </c>
      <c r="E134" s="8" t="s">
        <v>2143</v>
      </c>
      <c r="F134" s="9" t="s">
        <v>1166</v>
      </c>
      <c r="G134" s="8"/>
      <c r="H134" s="8"/>
      <c r="I134" s="7"/>
      <c r="J134" s="7"/>
      <c r="K134" s="7"/>
      <c r="L134" s="7"/>
      <c r="M134" s="7"/>
      <c r="N134" s="7"/>
      <c r="O134" s="7"/>
      <c r="P134" s="7"/>
      <c r="Q134" s="7"/>
      <c r="R134" s="7"/>
      <c r="S134" s="7"/>
      <c r="T134" s="7"/>
      <c r="U134" s="7"/>
      <c r="V134" s="7"/>
      <c r="W134" s="7"/>
      <c r="X134" s="7"/>
      <c r="Y134" s="7"/>
      <c r="Z134" s="7"/>
      <c r="AA134" s="7"/>
    </row>
    <row r="135" spans="1:27" ht="27.6">
      <c r="A135" s="8">
        <v>132</v>
      </c>
      <c r="B135" s="8" t="s">
        <v>5528</v>
      </c>
      <c r="C135" s="8"/>
      <c r="D135" s="8" t="s">
        <v>5744</v>
      </c>
      <c r="E135" s="8" t="s">
        <v>5745</v>
      </c>
      <c r="F135" s="9" t="s">
        <v>5746</v>
      </c>
      <c r="G135" s="8"/>
      <c r="H135" s="8"/>
      <c r="I135" s="7"/>
      <c r="J135" s="7"/>
      <c r="K135" s="7"/>
      <c r="L135" s="7"/>
      <c r="M135" s="7"/>
      <c r="N135" s="7"/>
      <c r="O135" s="7"/>
      <c r="P135" s="7"/>
      <c r="Q135" s="7"/>
      <c r="R135" s="7"/>
      <c r="S135" s="7"/>
      <c r="T135" s="7"/>
      <c r="U135" s="7"/>
      <c r="V135" s="7"/>
      <c r="W135" s="7"/>
      <c r="X135" s="7"/>
      <c r="Y135" s="7"/>
      <c r="Z135" s="7"/>
      <c r="AA135" s="7"/>
    </row>
    <row r="136" spans="1:27" ht="27.6">
      <c r="A136" s="8">
        <v>133</v>
      </c>
      <c r="B136" s="8" t="s">
        <v>5528</v>
      </c>
      <c r="C136" s="8"/>
      <c r="D136" s="8" t="s">
        <v>5747</v>
      </c>
      <c r="E136" s="8" t="s">
        <v>5748</v>
      </c>
      <c r="F136" s="9" t="s">
        <v>17481</v>
      </c>
      <c r="G136" s="8"/>
      <c r="H136" s="8"/>
      <c r="I136" s="7"/>
      <c r="J136" s="7"/>
      <c r="K136" s="7"/>
      <c r="L136" s="7"/>
      <c r="M136" s="7"/>
      <c r="N136" s="7"/>
      <c r="O136" s="7"/>
      <c r="P136" s="7"/>
      <c r="Q136" s="7"/>
      <c r="R136" s="7"/>
      <c r="S136" s="7"/>
      <c r="T136" s="7"/>
      <c r="U136" s="7"/>
      <c r="V136" s="7"/>
      <c r="W136" s="7"/>
      <c r="X136" s="7"/>
      <c r="Y136" s="7"/>
      <c r="Z136" s="7"/>
      <c r="AA136" s="7"/>
    </row>
    <row r="137" spans="1:27" ht="14.4">
      <c r="A137" s="8">
        <v>134</v>
      </c>
      <c r="B137" s="8" t="s">
        <v>5528</v>
      </c>
      <c r="C137" s="8"/>
      <c r="D137" s="8" t="s">
        <v>5749</v>
      </c>
      <c r="E137" s="8" t="s">
        <v>5750</v>
      </c>
      <c r="F137" s="9" t="s">
        <v>17482</v>
      </c>
      <c r="G137" s="8"/>
      <c r="H137" s="8"/>
      <c r="I137" s="7"/>
      <c r="J137" s="7"/>
      <c r="K137" s="7"/>
      <c r="L137" s="7"/>
      <c r="M137" s="7"/>
      <c r="N137" s="7"/>
      <c r="O137" s="7"/>
      <c r="P137" s="7"/>
      <c r="Q137" s="7"/>
      <c r="R137" s="7"/>
      <c r="S137" s="7"/>
      <c r="T137" s="7"/>
      <c r="U137" s="7"/>
      <c r="V137" s="7"/>
      <c r="W137" s="7"/>
      <c r="X137" s="7"/>
      <c r="Y137" s="7"/>
      <c r="Z137" s="7"/>
      <c r="AA137" s="7"/>
    </row>
    <row r="138" spans="1:27" ht="55.2">
      <c r="A138" s="8">
        <v>135</v>
      </c>
      <c r="B138" s="8" t="s">
        <v>5528</v>
      </c>
      <c r="C138" s="8"/>
      <c r="D138" s="8" t="s">
        <v>5751</v>
      </c>
      <c r="E138" s="8" t="s">
        <v>5752</v>
      </c>
      <c r="F138" s="9" t="s">
        <v>17483</v>
      </c>
      <c r="G138" s="8"/>
      <c r="H138" s="8"/>
      <c r="I138" s="7"/>
      <c r="J138" s="7"/>
      <c r="K138" s="7"/>
      <c r="L138" s="7"/>
      <c r="M138" s="7"/>
      <c r="N138" s="7"/>
      <c r="O138" s="7"/>
      <c r="P138" s="7"/>
      <c r="Q138" s="7"/>
      <c r="R138" s="7"/>
      <c r="S138" s="7"/>
      <c r="T138" s="7"/>
      <c r="U138" s="7"/>
      <c r="V138" s="7"/>
      <c r="W138" s="7"/>
      <c r="X138" s="7"/>
      <c r="Y138" s="7"/>
      <c r="Z138" s="7"/>
      <c r="AA138" s="7"/>
    </row>
    <row r="139" spans="1:27" ht="14.4">
      <c r="A139" s="8">
        <v>136</v>
      </c>
      <c r="B139" s="8" t="s">
        <v>5528</v>
      </c>
      <c r="C139" s="8"/>
      <c r="D139" s="8" t="s">
        <v>5753</v>
      </c>
      <c r="E139" s="8" t="s">
        <v>5754</v>
      </c>
      <c r="F139" s="9" t="s">
        <v>17484</v>
      </c>
      <c r="G139" s="8"/>
      <c r="H139" s="8"/>
      <c r="I139" s="7"/>
      <c r="J139" s="7"/>
      <c r="K139" s="7"/>
      <c r="L139" s="7"/>
      <c r="M139" s="7"/>
      <c r="N139" s="7"/>
      <c r="O139" s="7"/>
      <c r="P139" s="7"/>
      <c r="Q139" s="7"/>
      <c r="R139" s="7"/>
      <c r="S139" s="7"/>
      <c r="T139" s="7"/>
      <c r="U139" s="7"/>
      <c r="V139" s="7"/>
      <c r="W139" s="7"/>
      <c r="X139" s="7"/>
      <c r="Y139" s="7"/>
      <c r="Z139" s="7"/>
      <c r="AA139" s="7"/>
    </row>
    <row r="140" spans="1:27" ht="14.4">
      <c r="A140" s="8">
        <v>137</v>
      </c>
      <c r="B140" s="8" t="s">
        <v>5528</v>
      </c>
      <c r="C140" s="8">
        <v>154</v>
      </c>
      <c r="D140" s="19" t="str">
        <f>目次!D$63</f>
        <v>10.受水槽室詳細図</v>
      </c>
      <c r="E140" s="26" t="str">
        <f>目次!E$63</f>
        <v>10. Detail drawing of receiving tank room</v>
      </c>
      <c r="F140" s="26" t="str">
        <f>目次!F$63</f>
        <v xml:space="preserve">10. Hình ảnh chi tiết của phòng đặt bồn nước </v>
      </c>
      <c r="G140" s="8"/>
      <c r="H140" s="8"/>
      <c r="I140" s="7"/>
      <c r="J140" s="7"/>
      <c r="K140" s="7"/>
      <c r="L140" s="7"/>
      <c r="M140" s="7"/>
      <c r="N140" s="7"/>
      <c r="O140" s="7"/>
      <c r="P140" s="7"/>
      <c r="Q140" s="7"/>
      <c r="R140" s="7"/>
      <c r="S140" s="7"/>
      <c r="T140" s="7"/>
      <c r="U140" s="7"/>
      <c r="V140" s="7"/>
      <c r="W140" s="7"/>
      <c r="X140" s="7"/>
      <c r="Y140" s="7"/>
      <c r="Z140" s="7"/>
      <c r="AA140" s="7"/>
    </row>
    <row r="141" spans="1:27" ht="14.4">
      <c r="A141" s="8">
        <v>138</v>
      </c>
      <c r="B141" s="8" t="s">
        <v>5528</v>
      </c>
      <c r="C141" s="19">
        <f>目次!C$66</f>
        <v>154</v>
      </c>
      <c r="D141" s="19" t="str">
        <f>目次!D$66</f>
        <v>10-2.タッピングの決め方</v>
      </c>
      <c r="E141" s="26" t="str">
        <f>目次!E$66</f>
        <v>10-2. Method of deciding tapping</v>
      </c>
      <c r="F141" s="26" t="str">
        <f>目次!F$66</f>
        <v xml:space="preserve">10-2. Phương pháp xác định mạch nhánh  </v>
      </c>
      <c r="G141" s="8"/>
      <c r="H141" s="8"/>
      <c r="I141" s="7"/>
      <c r="J141" s="7"/>
      <c r="K141" s="7"/>
      <c r="L141" s="7"/>
      <c r="M141" s="7"/>
      <c r="N141" s="7"/>
      <c r="O141" s="7"/>
      <c r="P141" s="7"/>
      <c r="Q141" s="7"/>
      <c r="R141" s="7"/>
      <c r="S141" s="7"/>
      <c r="T141" s="7"/>
      <c r="U141" s="7"/>
      <c r="V141" s="7"/>
      <c r="W141" s="7"/>
      <c r="X141" s="7"/>
      <c r="Y141" s="7"/>
      <c r="Z141" s="7"/>
      <c r="AA141" s="7"/>
    </row>
    <row r="142" spans="1:27" ht="14.4">
      <c r="A142" s="8">
        <v>139</v>
      </c>
      <c r="B142" s="8" t="s">
        <v>5528</v>
      </c>
      <c r="C142" s="8"/>
      <c r="D142" s="19" t="str">
        <f t="shared" ref="D142:F142" si="12">D$28</f>
        <v>排水用ピット(建築工事)</v>
      </c>
      <c r="E142" s="26" t="str">
        <f t="shared" si="12"/>
        <v>Pit for drainage water (Building work)</v>
      </c>
      <c r="F142" s="26" t="str">
        <f t="shared" si="12"/>
        <v xml:space="preserve">Hố dùng để thoát nước (công trình kiến trúc) </v>
      </c>
      <c r="G142" s="8"/>
      <c r="H142" s="8"/>
      <c r="I142" s="7"/>
      <c r="J142" s="7"/>
      <c r="K142" s="7"/>
      <c r="L142" s="7"/>
      <c r="M142" s="7"/>
      <c r="N142" s="7"/>
      <c r="O142" s="7"/>
      <c r="P142" s="7"/>
      <c r="Q142" s="7"/>
      <c r="R142" s="7"/>
      <c r="S142" s="7"/>
      <c r="T142" s="7"/>
      <c r="U142" s="7"/>
      <c r="V142" s="7"/>
      <c r="W142" s="7"/>
      <c r="X142" s="7"/>
      <c r="Y142" s="7"/>
      <c r="Z142" s="7"/>
      <c r="AA142" s="7"/>
    </row>
    <row r="143" spans="1:27" ht="14.4">
      <c r="A143" s="8">
        <v>140</v>
      </c>
      <c r="B143" s="8" t="s">
        <v>5528</v>
      </c>
      <c r="C143" s="8"/>
      <c r="D143" s="19" t="str">
        <f t="shared" ref="D143:F143" si="13">D$73</f>
        <v>排水ポンプx2</v>
      </c>
      <c r="E143" s="26" t="str">
        <f t="shared" si="13"/>
        <v>Drainage water pump x 2pcs</v>
      </c>
      <c r="F143" s="26" t="str">
        <f t="shared" si="13"/>
        <v>Máy bơm thoát nước x2</v>
      </c>
      <c r="G143" s="8"/>
      <c r="H143" s="8"/>
      <c r="I143" s="7"/>
      <c r="J143" s="7"/>
      <c r="K143" s="7"/>
      <c r="L143" s="7"/>
      <c r="M143" s="7"/>
      <c r="N143" s="7"/>
      <c r="O143" s="7"/>
      <c r="P143" s="7"/>
      <c r="Q143" s="7"/>
      <c r="R143" s="7"/>
      <c r="S143" s="7"/>
      <c r="T143" s="7"/>
      <c r="U143" s="7"/>
      <c r="V143" s="7"/>
      <c r="W143" s="7"/>
      <c r="X143" s="7"/>
      <c r="Y143" s="7"/>
      <c r="Z143" s="7"/>
      <c r="AA143" s="7"/>
    </row>
    <row r="144" spans="1:27" ht="14.4">
      <c r="A144" s="8">
        <v>141</v>
      </c>
      <c r="B144" s="8" t="s">
        <v>5528</v>
      </c>
      <c r="C144" s="8"/>
      <c r="D144" s="19" t="str">
        <f t="shared" ref="D144:F144" si="14">D$29</f>
        <v>電極座</v>
      </c>
      <c r="E144" s="26" t="str">
        <f t="shared" si="14"/>
        <v xml:space="preserve">Electrode base </v>
      </c>
      <c r="F144" s="26" t="str">
        <f t="shared" si="14"/>
        <v xml:space="preserve">Bộ gá điện cực </v>
      </c>
      <c r="G144" s="8"/>
      <c r="H144" s="8"/>
      <c r="I144" s="7"/>
      <c r="J144" s="7"/>
      <c r="K144" s="7"/>
      <c r="L144" s="7"/>
      <c r="M144" s="7"/>
      <c r="N144" s="7"/>
      <c r="O144" s="7"/>
      <c r="P144" s="7"/>
      <c r="Q144" s="7"/>
      <c r="R144" s="7"/>
      <c r="S144" s="7"/>
      <c r="T144" s="7"/>
      <c r="U144" s="7"/>
      <c r="V144" s="7"/>
      <c r="W144" s="7"/>
      <c r="X144" s="7"/>
      <c r="Y144" s="7"/>
      <c r="Z144" s="7"/>
      <c r="AA144" s="7"/>
    </row>
    <row r="145" spans="1:27" ht="14.4">
      <c r="A145" s="8">
        <v>142</v>
      </c>
      <c r="B145" s="8" t="s">
        <v>5528</v>
      </c>
      <c r="C145" s="8"/>
      <c r="D145" s="8" t="s">
        <v>5755</v>
      </c>
      <c r="E145" s="8" t="s">
        <v>5756</v>
      </c>
      <c r="F145" s="9" t="s">
        <v>5757</v>
      </c>
      <c r="G145" s="8"/>
      <c r="H145" s="8"/>
      <c r="I145" s="7"/>
      <c r="J145" s="7"/>
      <c r="K145" s="7"/>
      <c r="L145" s="7"/>
      <c r="M145" s="7"/>
      <c r="N145" s="7"/>
      <c r="O145" s="7"/>
      <c r="P145" s="7"/>
      <c r="Q145" s="7"/>
      <c r="R145" s="7"/>
      <c r="S145" s="7"/>
      <c r="T145" s="7"/>
      <c r="U145" s="7"/>
      <c r="V145" s="7"/>
      <c r="W145" s="7"/>
      <c r="X145" s="7"/>
      <c r="Y145" s="7"/>
      <c r="Z145" s="7"/>
      <c r="AA145" s="7"/>
    </row>
    <row r="146" spans="1:27" ht="14.4">
      <c r="A146" s="8">
        <v>143</v>
      </c>
      <c r="B146" s="8" t="s">
        <v>5528</v>
      </c>
      <c r="C146" s="8"/>
      <c r="D146" s="8" t="s">
        <v>5758</v>
      </c>
      <c r="E146" s="8" t="s">
        <v>5759</v>
      </c>
      <c r="F146" s="9" t="s">
        <v>5760</v>
      </c>
      <c r="G146" s="8"/>
      <c r="H146" s="8"/>
      <c r="I146" s="7"/>
      <c r="J146" s="7"/>
      <c r="K146" s="7"/>
      <c r="L146" s="7"/>
      <c r="M146" s="7"/>
      <c r="N146" s="7"/>
      <c r="O146" s="7"/>
      <c r="P146" s="7"/>
      <c r="Q146" s="7"/>
      <c r="R146" s="7"/>
      <c r="S146" s="7"/>
      <c r="T146" s="7"/>
      <c r="U146" s="7"/>
      <c r="V146" s="7"/>
      <c r="W146" s="7"/>
      <c r="X146" s="7"/>
      <c r="Y146" s="7"/>
      <c r="Z146" s="7"/>
      <c r="AA146" s="7"/>
    </row>
    <row r="147" spans="1:27" ht="14.4">
      <c r="A147" s="8">
        <v>144</v>
      </c>
      <c r="B147" s="8" t="s">
        <v>5528</v>
      </c>
      <c r="C147" s="8"/>
      <c r="D147" s="19" t="str">
        <f t="shared" ref="D147:F147" si="15">D$31</f>
        <v>施錠式マンホール蓋600φx2</v>
      </c>
      <c r="E147" s="26" t="str">
        <f t="shared" si="15"/>
        <v>Lockable manhole cover 600D x 2pcs</v>
      </c>
      <c r="F147" s="26" t="str">
        <f t="shared" si="15"/>
        <v>Nắp hố ga có thể khóa 600φx2</v>
      </c>
      <c r="G147" s="8"/>
      <c r="H147" s="8"/>
      <c r="I147" s="7"/>
      <c r="J147" s="7"/>
      <c r="K147" s="7"/>
      <c r="L147" s="7"/>
      <c r="M147" s="7"/>
      <c r="N147" s="7"/>
      <c r="O147" s="7"/>
      <c r="P147" s="7"/>
      <c r="Q147" s="7"/>
      <c r="R147" s="7"/>
      <c r="S147" s="7"/>
      <c r="T147" s="7"/>
      <c r="U147" s="7"/>
      <c r="V147" s="7"/>
      <c r="W147" s="7"/>
      <c r="X147" s="7"/>
      <c r="Y147" s="7"/>
      <c r="Z147" s="7"/>
      <c r="AA147" s="7"/>
    </row>
    <row r="148" spans="1:27" ht="27.6">
      <c r="A148" s="8">
        <v>145</v>
      </c>
      <c r="B148" s="8" t="s">
        <v>5528</v>
      </c>
      <c r="C148" s="8"/>
      <c r="D148" s="8" t="s">
        <v>5761</v>
      </c>
      <c r="E148" s="8" t="s">
        <v>5762</v>
      </c>
      <c r="F148" s="9" t="s">
        <v>17485</v>
      </c>
      <c r="G148" s="8"/>
      <c r="H148" s="8"/>
      <c r="I148" s="7"/>
      <c r="J148" s="7"/>
      <c r="K148" s="7"/>
      <c r="L148" s="7"/>
      <c r="M148" s="7"/>
      <c r="N148" s="7"/>
      <c r="O148" s="7"/>
      <c r="P148" s="7"/>
      <c r="Q148" s="7"/>
      <c r="R148" s="7"/>
      <c r="S148" s="7"/>
      <c r="T148" s="7"/>
      <c r="U148" s="7"/>
      <c r="V148" s="7"/>
      <c r="W148" s="7"/>
      <c r="X148" s="7"/>
      <c r="Y148" s="7"/>
      <c r="Z148" s="7"/>
      <c r="AA148" s="7"/>
    </row>
    <row r="149" spans="1:27" ht="27.6">
      <c r="A149" s="8">
        <v>146</v>
      </c>
      <c r="B149" s="8" t="s">
        <v>5528</v>
      </c>
      <c r="C149" s="8"/>
      <c r="D149" s="8" t="s">
        <v>5763</v>
      </c>
      <c r="E149" s="8" t="s">
        <v>5764</v>
      </c>
      <c r="F149" s="9" t="s">
        <v>17486</v>
      </c>
      <c r="G149" s="8"/>
      <c r="H149" s="8"/>
      <c r="I149" s="7"/>
      <c r="J149" s="7"/>
      <c r="K149" s="7"/>
      <c r="L149" s="7"/>
      <c r="M149" s="7"/>
      <c r="N149" s="7"/>
      <c r="O149" s="7"/>
      <c r="P149" s="7"/>
      <c r="Q149" s="7"/>
      <c r="R149" s="7"/>
      <c r="S149" s="7"/>
      <c r="T149" s="7"/>
      <c r="U149" s="7"/>
      <c r="V149" s="7"/>
      <c r="W149" s="7"/>
      <c r="X149" s="7"/>
      <c r="Y149" s="7"/>
      <c r="Z149" s="7"/>
      <c r="AA149" s="7"/>
    </row>
    <row r="150" spans="1:27" ht="14.4">
      <c r="A150" s="8">
        <v>147</v>
      </c>
      <c r="B150" s="8" t="s">
        <v>5528</v>
      </c>
      <c r="C150" s="8"/>
      <c r="D150" s="8" t="s">
        <v>5765</v>
      </c>
      <c r="E150" s="8" t="s">
        <v>5766</v>
      </c>
      <c r="F150" s="9" t="s">
        <v>14188</v>
      </c>
      <c r="G150" s="8"/>
      <c r="H150" s="8"/>
      <c r="I150" s="7"/>
      <c r="J150" s="7"/>
      <c r="K150" s="7"/>
      <c r="L150" s="7"/>
      <c r="M150" s="7"/>
      <c r="N150" s="7"/>
      <c r="O150" s="7"/>
      <c r="P150" s="7"/>
      <c r="Q150" s="7"/>
      <c r="R150" s="7"/>
      <c r="S150" s="7"/>
      <c r="T150" s="7"/>
      <c r="U150" s="7"/>
      <c r="V150" s="7"/>
      <c r="W150" s="7"/>
      <c r="X150" s="7"/>
      <c r="Y150" s="7"/>
      <c r="Z150" s="7"/>
      <c r="AA150" s="7"/>
    </row>
    <row r="151" spans="1:27" ht="14.4">
      <c r="A151" s="8">
        <v>148</v>
      </c>
      <c r="B151" s="8" t="s">
        <v>5528</v>
      </c>
      <c r="C151" s="8"/>
      <c r="D151" s="19" t="str">
        <f t="shared" ref="D151:F151" si="16">D$76</f>
        <v>受水槽4000x3000x2000H</v>
      </c>
      <c r="E151" s="26" t="str">
        <f t="shared" si="16"/>
        <v>Receiving tank 4000 x 3000 x 2000H</v>
      </c>
      <c r="F151" s="26" t="str">
        <f t="shared" si="16"/>
        <v>Bể chứa nước 4000x3000x2000H</v>
      </c>
      <c r="G151" s="8"/>
      <c r="H151" s="8"/>
      <c r="I151" s="7"/>
      <c r="J151" s="7"/>
      <c r="K151" s="7"/>
      <c r="L151" s="7"/>
      <c r="M151" s="7"/>
      <c r="N151" s="7"/>
      <c r="O151" s="7"/>
      <c r="P151" s="7"/>
      <c r="Q151" s="7"/>
      <c r="R151" s="7"/>
      <c r="S151" s="7"/>
      <c r="T151" s="7"/>
      <c r="U151" s="7"/>
      <c r="V151" s="7"/>
      <c r="W151" s="7"/>
      <c r="X151" s="7"/>
      <c r="Y151" s="7"/>
      <c r="Z151" s="7"/>
      <c r="AA151" s="7"/>
    </row>
    <row r="152" spans="1:27" ht="14.4">
      <c r="A152" s="8">
        <v>149</v>
      </c>
      <c r="B152" s="8" t="s">
        <v>5528</v>
      </c>
      <c r="C152" s="8"/>
      <c r="D152" s="8" t="s">
        <v>5767</v>
      </c>
      <c r="E152" s="8" t="s">
        <v>5768</v>
      </c>
      <c r="F152" s="9" t="s">
        <v>5769</v>
      </c>
      <c r="G152" s="8"/>
      <c r="H152" s="8"/>
      <c r="I152" s="7"/>
      <c r="J152" s="7"/>
      <c r="K152" s="7"/>
      <c r="L152" s="7"/>
      <c r="M152" s="7"/>
      <c r="N152" s="7"/>
      <c r="O152" s="7"/>
      <c r="P152" s="7"/>
      <c r="Q152" s="7"/>
      <c r="R152" s="7"/>
      <c r="S152" s="7"/>
      <c r="T152" s="7"/>
      <c r="U152" s="7"/>
      <c r="V152" s="7"/>
      <c r="W152" s="7"/>
      <c r="X152" s="7"/>
      <c r="Y152" s="7"/>
      <c r="Z152" s="7"/>
      <c r="AA152" s="7"/>
    </row>
    <row r="153" spans="1:27" ht="14.4">
      <c r="A153" s="8">
        <v>150</v>
      </c>
      <c r="B153" s="8" t="s">
        <v>5528</v>
      </c>
      <c r="C153" s="8"/>
      <c r="D153" s="19" t="str">
        <f t="shared" ref="D153:F153" si="17">D$77</f>
        <v>基礎3200x400x500H(建築工事)x3</v>
      </c>
      <c r="E153" s="26" t="str">
        <f t="shared" si="17"/>
        <v>Foundation 3200 x 400 x 500H x 3pcs (Building work)</v>
      </c>
      <c r="F153" s="26" t="str">
        <f t="shared" si="17"/>
        <v>Nền móng 3200x400x500H (công trình kiến trúc) x 3</v>
      </c>
      <c r="G153" s="8"/>
      <c r="H153" s="8"/>
      <c r="I153" s="7"/>
      <c r="J153" s="7"/>
      <c r="K153" s="7"/>
      <c r="L153" s="7"/>
      <c r="M153" s="7"/>
      <c r="N153" s="7"/>
      <c r="O153" s="7"/>
      <c r="P153" s="7"/>
      <c r="Q153" s="7"/>
      <c r="R153" s="7"/>
      <c r="S153" s="7"/>
      <c r="T153" s="7"/>
      <c r="U153" s="7"/>
      <c r="V153" s="7"/>
      <c r="W153" s="7"/>
      <c r="X153" s="7"/>
      <c r="Y153" s="7"/>
      <c r="Z153" s="7"/>
      <c r="AA153" s="7"/>
    </row>
    <row r="154" spans="1:27" ht="14.4">
      <c r="A154" s="8">
        <v>151</v>
      </c>
      <c r="B154" s="8" t="s">
        <v>5528</v>
      </c>
      <c r="C154" s="8"/>
      <c r="D154" s="19" t="str">
        <f t="shared" ref="D154:F154" si="18">D$78</f>
        <v>多段渦巻ポンプx2</v>
      </c>
      <c r="E154" s="26" t="str">
        <f t="shared" si="18"/>
        <v>Multistage volute pump x 2pcs</v>
      </c>
      <c r="F154" s="26" t="str">
        <f t="shared" si="18"/>
        <v xml:space="preserve">Máy bơm li tâm đa tầng x2 </v>
      </c>
      <c r="G154" s="8"/>
      <c r="H154" s="8"/>
      <c r="I154" s="7"/>
      <c r="J154" s="7"/>
      <c r="K154" s="7"/>
      <c r="L154" s="7"/>
      <c r="M154" s="7"/>
      <c r="N154" s="7"/>
      <c r="O154" s="7"/>
      <c r="P154" s="7"/>
      <c r="Q154" s="7"/>
      <c r="R154" s="7"/>
      <c r="S154" s="7"/>
      <c r="T154" s="7"/>
      <c r="U154" s="7"/>
      <c r="V154" s="7"/>
      <c r="W154" s="7"/>
      <c r="X154" s="7"/>
      <c r="Y154" s="7"/>
      <c r="Z154" s="7"/>
      <c r="AA154" s="7"/>
    </row>
    <row r="155" spans="1:27" ht="14.4">
      <c r="A155" s="8">
        <v>152</v>
      </c>
      <c r="B155" s="8" t="s">
        <v>5528</v>
      </c>
      <c r="C155" s="8"/>
      <c r="D155" s="19" t="str">
        <f t="shared" ref="D155:F155" si="19">D$79</f>
        <v>400以上離す</v>
      </c>
      <c r="E155" s="26" t="str">
        <f t="shared" si="19"/>
        <v>Keep the distance 400mm or more.</v>
      </c>
      <c r="F155" s="26" t="str">
        <f t="shared" si="19"/>
        <v xml:space="preserve">Cách nhau 400 mm trở lên </v>
      </c>
      <c r="G155" s="8"/>
      <c r="H155" s="8"/>
      <c r="I155" s="7"/>
      <c r="J155" s="7"/>
      <c r="K155" s="7"/>
      <c r="L155" s="7"/>
      <c r="M155" s="7"/>
      <c r="N155" s="7"/>
      <c r="O155" s="7"/>
      <c r="P155" s="7"/>
      <c r="Q155" s="7"/>
      <c r="R155" s="7"/>
      <c r="S155" s="7"/>
      <c r="T155" s="7"/>
      <c r="U155" s="7"/>
      <c r="V155" s="7"/>
      <c r="W155" s="7"/>
      <c r="X155" s="7"/>
      <c r="Y155" s="7"/>
      <c r="Z155" s="7"/>
      <c r="AA155" s="7"/>
    </row>
    <row r="156" spans="1:27" ht="14.4">
      <c r="A156" s="8">
        <v>153</v>
      </c>
      <c r="B156" s="8" t="s">
        <v>5528</v>
      </c>
      <c r="C156" s="8"/>
      <c r="D156" s="19" t="str">
        <f t="shared" ref="D156:F156" si="20">D$36</f>
        <v>受水槽ポンプ室</v>
      </c>
      <c r="E156" s="26" t="str">
        <f t="shared" si="20"/>
        <v>Receiving tank and pump room</v>
      </c>
      <c r="F156" s="26" t="str">
        <f t="shared" si="20"/>
        <v xml:space="preserve">Phòng máy bơm bể chứa nước </v>
      </c>
      <c r="G156" s="8"/>
      <c r="H156" s="8"/>
      <c r="I156" s="7"/>
      <c r="J156" s="7"/>
      <c r="K156" s="7"/>
      <c r="L156" s="7"/>
      <c r="M156" s="7"/>
      <c r="N156" s="7"/>
      <c r="O156" s="7"/>
      <c r="P156" s="7"/>
      <c r="Q156" s="7"/>
      <c r="R156" s="7"/>
      <c r="S156" s="7"/>
      <c r="T156" s="7"/>
      <c r="U156" s="7"/>
      <c r="V156" s="7"/>
      <c r="W156" s="7"/>
      <c r="X156" s="7"/>
      <c r="Y156" s="7"/>
      <c r="Z156" s="7"/>
      <c r="AA156" s="7"/>
    </row>
    <row r="157" spans="1:27" ht="14.4">
      <c r="A157" s="8">
        <v>154</v>
      </c>
      <c r="B157" s="8" t="s">
        <v>5528</v>
      </c>
      <c r="C157" s="8"/>
      <c r="D157" s="19" t="str">
        <f t="shared" ref="D157:F157" si="21">D$81</f>
        <v>受水槽ポンプ室平面詳細図</v>
      </c>
      <c r="E157" s="26" t="str">
        <f t="shared" si="21"/>
        <v>receiving tank and pump room floor detail drawing</v>
      </c>
      <c r="F157" s="26" t="str">
        <f t="shared" si="21"/>
        <v xml:space="preserve">Bản vẽ mặt bằng phòng máy bơm bể chứa nước </v>
      </c>
      <c r="G157" s="8"/>
      <c r="H157" s="8"/>
      <c r="I157" s="7"/>
      <c r="J157" s="7"/>
      <c r="K157" s="7"/>
      <c r="L157" s="7"/>
      <c r="M157" s="7"/>
      <c r="N157" s="7"/>
      <c r="O157" s="7"/>
      <c r="P157" s="7"/>
      <c r="Q157" s="7"/>
      <c r="R157" s="7"/>
      <c r="S157" s="7"/>
      <c r="T157" s="7"/>
      <c r="U157" s="7"/>
      <c r="V157" s="7"/>
      <c r="W157" s="7"/>
      <c r="X157" s="7"/>
      <c r="Y157" s="7"/>
      <c r="Z157" s="7"/>
      <c r="AA157" s="7"/>
    </row>
    <row r="158" spans="1:27" ht="41.4">
      <c r="A158" s="8">
        <v>155</v>
      </c>
      <c r="B158" s="8" t="s">
        <v>5528</v>
      </c>
      <c r="C158" s="8"/>
      <c r="D158" s="8" t="s">
        <v>5770</v>
      </c>
      <c r="E158" s="8" t="s">
        <v>5771</v>
      </c>
      <c r="F158" s="9" t="s">
        <v>17487</v>
      </c>
      <c r="G158" s="8"/>
      <c r="H158" s="8"/>
      <c r="I158" s="7"/>
      <c r="J158" s="7"/>
      <c r="K158" s="7"/>
      <c r="L158" s="7"/>
      <c r="M158" s="7"/>
      <c r="N158" s="7"/>
      <c r="O158" s="7"/>
      <c r="P158" s="7"/>
      <c r="Q158" s="7"/>
      <c r="R158" s="7"/>
      <c r="S158" s="7"/>
      <c r="T158" s="7"/>
      <c r="U158" s="7"/>
      <c r="V158" s="7"/>
      <c r="W158" s="7"/>
      <c r="X158" s="7"/>
      <c r="Y158" s="7"/>
      <c r="Z158" s="7"/>
      <c r="AA158" s="7"/>
    </row>
    <row r="159" spans="1:27" ht="14.4">
      <c r="A159" s="8">
        <v>156</v>
      </c>
      <c r="B159" s="8" t="s">
        <v>5528</v>
      </c>
      <c r="C159" s="8"/>
      <c r="D159" s="8" t="s">
        <v>5772</v>
      </c>
      <c r="E159" s="8" t="s">
        <v>5773</v>
      </c>
      <c r="F159" s="9" t="s">
        <v>17426</v>
      </c>
      <c r="G159" s="8"/>
      <c r="H159" s="8"/>
      <c r="I159" s="7"/>
      <c r="J159" s="7"/>
      <c r="K159" s="7"/>
      <c r="L159" s="7"/>
      <c r="M159" s="7"/>
      <c r="N159" s="7"/>
      <c r="O159" s="7"/>
      <c r="P159" s="7"/>
      <c r="Q159" s="7"/>
      <c r="R159" s="7"/>
      <c r="S159" s="7"/>
      <c r="T159" s="7"/>
      <c r="U159" s="7"/>
      <c r="V159" s="7"/>
      <c r="W159" s="7"/>
      <c r="X159" s="7"/>
      <c r="Y159" s="7"/>
      <c r="Z159" s="7"/>
      <c r="AA159" s="7"/>
    </row>
    <row r="160" spans="1:27" ht="18" customHeight="1">
      <c r="A160" s="8">
        <v>157</v>
      </c>
      <c r="B160" s="8" t="s">
        <v>5528</v>
      </c>
      <c r="C160" s="8"/>
      <c r="D160" s="8" t="s">
        <v>5774</v>
      </c>
      <c r="E160" s="8" t="s">
        <v>5775</v>
      </c>
      <c r="F160" s="9" t="s">
        <v>17488</v>
      </c>
      <c r="G160" s="8" t="s">
        <v>17439</v>
      </c>
      <c r="H160" s="8" t="s">
        <v>5776</v>
      </c>
      <c r="I160" s="7"/>
      <c r="J160" s="7"/>
      <c r="K160" s="7"/>
      <c r="L160" s="7"/>
      <c r="M160" s="7"/>
      <c r="N160" s="7"/>
      <c r="O160" s="7"/>
      <c r="P160" s="7"/>
      <c r="Q160" s="7"/>
      <c r="R160" s="7"/>
      <c r="S160" s="7"/>
      <c r="T160" s="7"/>
      <c r="U160" s="7"/>
      <c r="V160" s="7"/>
      <c r="W160" s="7"/>
      <c r="X160" s="7"/>
      <c r="Y160" s="7"/>
      <c r="Z160" s="7"/>
      <c r="AA160" s="7"/>
    </row>
    <row r="161" spans="1:27" ht="14.4">
      <c r="A161" s="8">
        <v>158</v>
      </c>
      <c r="B161" s="8" t="s">
        <v>5528</v>
      </c>
      <c r="C161" s="8"/>
      <c r="D161" s="8" t="s">
        <v>5777</v>
      </c>
      <c r="E161" s="8" t="s">
        <v>5778</v>
      </c>
      <c r="F161" s="9" t="s">
        <v>17427</v>
      </c>
      <c r="G161" s="8"/>
      <c r="H161" s="8"/>
      <c r="I161" s="7"/>
      <c r="J161" s="7"/>
      <c r="K161" s="7"/>
      <c r="L161" s="7"/>
      <c r="M161" s="7"/>
      <c r="N161" s="7"/>
      <c r="O161" s="7"/>
      <c r="P161" s="7"/>
      <c r="Q161" s="7"/>
      <c r="R161" s="7"/>
      <c r="S161" s="7"/>
      <c r="T161" s="7"/>
      <c r="U161" s="7"/>
      <c r="V161" s="7"/>
      <c r="W161" s="7"/>
      <c r="X161" s="7"/>
      <c r="Y161" s="7"/>
      <c r="Z161" s="7"/>
      <c r="AA161" s="7"/>
    </row>
    <row r="162" spans="1:27" ht="14.4">
      <c r="A162" s="8">
        <v>159</v>
      </c>
      <c r="B162" s="8" t="s">
        <v>5528</v>
      </c>
      <c r="C162" s="8"/>
      <c r="D162" s="8" t="s">
        <v>5779</v>
      </c>
      <c r="E162" s="8" t="s">
        <v>5780</v>
      </c>
      <c r="F162" s="9" t="s">
        <v>5781</v>
      </c>
      <c r="G162" s="8"/>
      <c r="H162" s="8"/>
      <c r="I162" s="7"/>
      <c r="J162" s="7"/>
      <c r="K162" s="7"/>
      <c r="L162" s="7"/>
      <c r="M162" s="7"/>
      <c r="N162" s="7"/>
      <c r="O162" s="7"/>
      <c r="P162" s="7"/>
      <c r="Q162" s="7"/>
      <c r="R162" s="7"/>
      <c r="S162" s="7"/>
      <c r="T162" s="7"/>
      <c r="U162" s="7"/>
      <c r="V162" s="7"/>
      <c r="W162" s="7"/>
      <c r="X162" s="7"/>
      <c r="Y162" s="7"/>
      <c r="Z162" s="7"/>
      <c r="AA162" s="7"/>
    </row>
    <row r="163" spans="1:27" ht="14.4">
      <c r="A163" s="8">
        <v>160</v>
      </c>
      <c r="B163" s="8" t="s">
        <v>5528</v>
      </c>
      <c r="C163" s="8"/>
      <c r="D163" s="8" t="s">
        <v>3519</v>
      </c>
      <c r="E163" s="8" t="s">
        <v>3520</v>
      </c>
      <c r="F163" s="9" t="s">
        <v>5782</v>
      </c>
      <c r="G163" s="8"/>
      <c r="H163" s="8"/>
      <c r="I163" s="7"/>
      <c r="J163" s="7"/>
      <c r="K163" s="7"/>
      <c r="L163" s="7"/>
      <c r="M163" s="7"/>
      <c r="N163" s="7"/>
      <c r="O163" s="7"/>
      <c r="P163" s="7"/>
      <c r="Q163" s="7"/>
      <c r="R163" s="7"/>
      <c r="S163" s="7"/>
      <c r="T163" s="7"/>
      <c r="U163" s="7"/>
      <c r="V163" s="7"/>
      <c r="W163" s="7"/>
      <c r="X163" s="7"/>
      <c r="Y163" s="7"/>
      <c r="Z163" s="7"/>
      <c r="AA163" s="7"/>
    </row>
    <row r="164" spans="1:27" ht="14.4">
      <c r="A164" s="8">
        <v>161</v>
      </c>
      <c r="B164" s="8" t="s">
        <v>5528</v>
      </c>
      <c r="C164" s="8"/>
      <c r="D164" s="8" t="s">
        <v>5783</v>
      </c>
      <c r="E164" s="8" t="s">
        <v>5784</v>
      </c>
      <c r="F164" s="9" t="s">
        <v>5785</v>
      </c>
      <c r="G164" s="8"/>
      <c r="H164" s="8"/>
      <c r="I164" s="7"/>
      <c r="J164" s="7"/>
      <c r="K164" s="7"/>
      <c r="L164" s="7"/>
      <c r="M164" s="7"/>
      <c r="N164" s="7"/>
      <c r="O164" s="7"/>
      <c r="P164" s="7"/>
      <c r="Q164" s="7"/>
      <c r="R164" s="7"/>
      <c r="S164" s="7"/>
      <c r="T164" s="7"/>
      <c r="U164" s="7"/>
      <c r="V164" s="7"/>
      <c r="W164" s="7"/>
      <c r="X164" s="7"/>
      <c r="Y164" s="7"/>
      <c r="Z164" s="7"/>
      <c r="AA164" s="7"/>
    </row>
    <row r="165" spans="1:27" ht="14.4">
      <c r="A165" s="8">
        <v>162</v>
      </c>
      <c r="B165" s="8" t="s">
        <v>5528</v>
      </c>
      <c r="C165" s="8">
        <v>155</v>
      </c>
      <c r="D165" s="8" t="s">
        <v>5786</v>
      </c>
      <c r="E165" s="8" t="s">
        <v>5787</v>
      </c>
      <c r="F165" s="9" t="s">
        <v>17489</v>
      </c>
      <c r="G165" s="8"/>
      <c r="H165" s="8"/>
      <c r="I165" s="7"/>
      <c r="J165" s="7"/>
      <c r="K165" s="7"/>
      <c r="L165" s="7"/>
      <c r="M165" s="7"/>
      <c r="N165" s="7"/>
      <c r="O165" s="7"/>
      <c r="P165" s="7"/>
      <c r="Q165" s="7"/>
      <c r="R165" s="7"/>
      <c r="S165" s="7"/>
      <c r="T165" s="7"/>
      <c r="U165" s="7"/>
      <c r="V165" s="7"/>
      <c r="W165" s="7"/>
      <c r="X165" s="7"/>
      <c r="Y165" s="7"/>
      <c r="Z165" s="7"/>
      <c r="AA165" s="7"/>
    </row>
    <row r="166" spans="1:27" ht="14.4">
      <c r="A166" s="8">
        <v>163</v>
      </c>
      <c r="B166" s="8" t="s">
        <v>5528</v>
      </c>
      <c r="C166" s="8"/>
      <c r="D166" s="8" t="s">
        <v>5788</v>
      </c>
      <c r="E166" s="8" t="s">
        <v>5789</v>
      </c>
      <c r="F166" s="9" t="s">
        <v>17490</v>
      </c>
      <c r="G166" s="8"/>
      <c r="H166" s="8"/>
      <c r="I166" s="7"/>
      <c r="J166" s="7"/>
      <c r="K166" s="7"/>
      <c r="L166" s="7"/>
      <c r="M166" s="7"/>
      <c r="N166" s="7"/>
      <c r="O166" s="7"/>
      <c r="P166" s="7"/>
      <c r="Q166" s="7"/>
      <c r="R166" s="7"/>
      <c r="S166" s="7"/>
      <c r="T166" s="7"/>
      <c r="U166" s="7"/>
      <c r="V166" s="7"/>
      <c r="W166" s="7"/>
      <c r="X166" s="7"/>
      <c r="Y166" s="7"/>
      <c r="Z166" s="7"/>
      <c r="AA166" s="7"/>
    </row>
    <row r="167" spans="1:27" ht="14.4">
      <c r="A167" s="8">
        <v>164</v>
      </c>
      <c r="B167" s="8" t="s">
        <v>5528</v>
      </c>
      <c r="C167" s="8"/>
      <c r="D167" s="8" t="s">
        <v>5790</v>
      </c>
      <c r="E167" s="8" t="s">
        <v>5791</v>
      </c>
      <c r="F167" s="120" t="s">
        <v>17491</v>
      </c>
      <c r="G167" s="8"/>
      <c r="H167" s="8"/>
      <c r="I167" s="7"/>
      <c r="J167" s="7"/>
      <c r="K167" s="7"/>
      <c r="L167" s="7"/>
      <c r="M167" s="7"/>
      <c r="N167" s="7"/>
      <c r="O167" s="7"/>
      <c r="P167" s="7"/>
      <c r="Q167" s="7"/>
      <c r="R167" s="7"/>
      <c r="S167" s="7"/>
      <c r="T167" s="7"/>
      <c r="U167" s="7"/>
      <c r="V167" s="7"/>
      <c r="W167" s="7"/>
      <c r="X167" s="7"/>
      <c r="Y167" s="7"/>
      <c r="Z167" s="7"/>
      <c r="AA167" s="7"/>
    </row>
    <row r="168" spans="1:27" ht="14.4">
      <c r="A168" s="8">
        <v>165</v>
      </c>
      <c r="B168" s="8" t="s">
        <v>5528</v>
      </c>
      <c r="C168" s="8"/>
      <c r="D168" s="19" t="str">
        <f t="shared" ref="D168:F168" si="22">D$145</f>
        <v>給水口</v>
      </c>
      <c r="E168" s="26" t="str">
        <f t="shared" si="22"/>
        <v>Water supply inlet</v>
      </c>
      <c r="F168" s="26" t="str">
        <f t="shared" si="22"/>
        <v xml:space="preserve">Cổng cấp nước </v>
      </c>
      <c r="G168" s="8"/>
      <c r="H168" s="8"/>
      <c r="I168" s="7"/>
      <c r="J168" s="7"/>
      <c r="K168" s="7"/>
      <c r="L168" s="7"/>
      <c r="M168" s="7"/>
      <c r="N168" s="7"/>
      <c r="O168" s="7"/>
      <c r="P168" s="7"/>
      <c r="Q168" s="7"/>
      <c r="R168" s="7"/>
      <c r="S168" s="7"/>
      <c r="T168" s="7"/>
      <c r="U168" s="7"/>
      <c r="V168" s="7"/>
      <c r="W168" s="7"/>
      <c r="X168" s="7"/>
      <c r="Y168" s="7"/>
      <c r="Z168" s="7"/>
      <c r="AA168" s="7"/>
    </row>
    <row r="169" spans="1:27" ht="14.4">
      <c r="A169" s="8">
        <v>166</v>
      </c>
      <c r="B169" s="8" t="s">
        <v>5528</v>
      </c>
      <c r="C169" s="8"/>
      <c r="D169" s="19" t="str">
        <f t="shared" ref="D169:F169" si="23">D$146</f>
        <v>副弁</v>
      </c>
      <c r="E169" s="26" t="str">
        <f t="shared" si="23"/>
        <v>Sub valve</v>
      </c>
      <c r="F169" s="26" t="str">
        <f t="shared" si="23"/>
        <v xml:space="preserve">Van phụ </v>
      </c>
      <c r="G169" s="8"/>
      <c r="H169" s="8"/>
      <c r="I169" s="7"/>
      <c r="J169" s="7"/>
      <c r="K169" s="7"/>
      <c r="L169" s="7"/>
      <c r="M169" s="7"/>
      <c r="N169" s="7"/>
      <c r="O169" s="7"/>
      <c r="P169" s="7"/>
      <c r="Q169" s="7"/>
      <c r="R169" s="7"/>
      <c r="S169" s="7"/>
      <c r="T169" s="7"/>
      <c r="U169" s="7"/>
      <c r="V169" s="7"/>
      <c r="W169" s="7"/>
      <c r="X169" s="7"/>
      <c r="Y169" s="7"/>
      <c r="Z169" s="7"/>
      <c r="AA169" s="7"/>
    </row>
    <row r="170" spans="1:27" ht="14.4">
      <c r="A170" s="8">
        <v>167</v>
      </c>
      <c r="B170" s="8" t="s">
        <v>5528</v>
      </c>
      <c r="C170" s="8"/>
      <c r="D170" s="8" t="s">
        <v>5792</v>
      </c>
      <c r="E170" s="8" t="s">
        <v>5793</v>
      </c>
      <c r="F170" s="9" t="s">
        <v>5794</v>
      </c>
      <c r="G170" s="8"/>
      <c r="H170" s="8"/>
      <c r="I170" s="7"/>
      <c r="J170" s="7"/>
      <c r="K170" s="7"/>
      <c r="L170" s="7"/>
      <c r="M170" s="7"/>
      <c r="N170" s="7"/>
      <c r="O170" s="7"/>
      <c r="P170" s="7"/>
      <c r="Q170" s="7"/>
      <c r="R170" s="7"/>
      <c r="S170" s="7"/>
      <c r="T170" s="7"/>
      <c r="U170" s="7"/>
      <c r="V170" s="7"/>
      <c r="W170" s="7"/>
      <c r="X170" s="7"/>
      <c r="Y170" s="7"/>
      <c r="Z170" s="7"/>
      <c r="AA170" s="7"/>
    </row>
    <row r="171" spans="1:27" ht="14.4">
      <c r="A171" s="8">
        <v>168</v>
      </c>
      <c r="B171" s="8" t="s">
        <v>5528</v>
      </c>
      <c r="C171" s="8"/>
      <c r="D171" s="8" t="s">
        <v>5795</v>
      </c>
      <c r="E171" s="8" t="s">
        <v>5796</v>
      </c>
      <c r="F171" s="9" t="s">
        <v>5797</v>
      </c>
      <c r="G171" s="8"/>
      <c r="H171" s="8"/>
      <c r="I171" s="7"/>
      <c r="J171" s="7"/>
      <c r="K171" s="7"/>
      <c r="L171" s="7"/>
      <c r="M171" s="7"/>
      <c r="N171" s="7"/>
      <c r="O171" s="7"/>
      <c r="P171" s="7"/>
      <c r="Q171" s="7"/>
      <c r="R171" s="7"/>
      <c r="S171" s="7"/>
      <c r="T171" s="7"/>
      <c r="U171" s="7"/>
      <c r="V171" s="7"/>
      <c r="W171" s="7"/>
      <c r="X171" s="7"/>
      <c r="Y171" s="7"/>
      <c r="Z171" s="7"/>
      <c r="AA171" s="7"/>
    </row>
    <row r="172" spans="1:27" ht="14.4">
      <c r="A172" s="8">
        <v>169</v>
      </c>
      <c r="B172" s="8" t="s">
        <v>5528</v>
      </c>
      <c r="C172" s="8"/>
      <c r="D172" s="8" t="s">
        <v>5798</v>
      </c>
      <c r="E172" s="8" t="s">
        <v>5799</v>
      </c>
      <c r="F172" s="9" t="s">
        <v>5800</v>
      </c>
      <c r="G172" s="8"/>
      <c r="H172" s="8"/>
      <c r="I172" s="7"/>
      <c r="J172" s="7"/>
      <c r="K172" s="7"/>
      <c r="L172" s="7"/>
      <c r="M172" s="7"/>
      <c r="N172" s="7"/>
      <c r="O172" s="7"/>
      <c r="P172" s="7"/>
      <c r="Q172" s="7"/>
      <c r="R172" s="7"/>
      <c r="S172" s="7"/>
      <c r="T172" s="7"/>
      <c r="U172" s="7"/>
      <c r="V172" s="7"/>
      <c r="W172" s="7"/>
      <c r="X172" s="7"/>
      <c r="Y172" s="7"/>
      <c r="Z172" s="7"/>
      <c r="AA172" s="7"/>
    </row>
    <row r="173" spans="1:27" ht="14.4">
      <c r="A173" s="8">
        <v>170</v>
      </c>
      <c r="B173" s="8" t="s">
        <v>5528</v>
      </c>
      <c r="C173" s="8"/>
      <c r="D173" s="8" t="s">
        <v>5801</v>
      </c>
      <c r="E173" s="8" t="s">
        <v>5802</v>
      </c>
      <c r="F173" s="9" t="s">
        <v>17492</v>
      </c>
      <c r="G173" s="8"/>
      <c r="H173" s="8"/>
      <c r="I173" s="7"/>
      <c r="J173" s="7"/>
      <c r="K173" s="7"/>
      <c r="L173" s="7"/>
      <c r="M173" s="7"/>
      <c r="N173" s="7"/>
      <c r="O173" s="7"/>
      <c r="P173" s="7"/>
      <c r="Q173" s="7"/>
      <c r="R173" s="7"/>
      <c r="S173" s="7"/>
      <c r="T173" s="7"/>
      <c r="U173" s="7"/>
      <c r="V173" s="7"/>
      <c r="W173" s="7"/>
      <c r="X173" s="7"/>
      <c r="Y173" s="7"/>
      <c r="Z173" s="7"/>
      <c r="AA173" s="7"/>
    </row>
    <row r="174" spans="1:27" ht="14.4">
      <c r="A174" s="8">
        <v>171</v>
      </c>
      <c r="B174" s="8" t="s">
        <v>5528</v>
      </c>
      <c r="C174" s="8"/>
      <c r="D174" s="120" t="s">
        <v>2709</v>
      </c>
      <c r="E174" s="8" t="s">
        <v>5803</v>
      </c>
      <c r="F174" s="9" t="s">
        <v>10320</v>
      </c>
      <c r="G174" s="8" t="s">
        <v>17440</v>
      </c>
      <c r="H174" s="8" t="s">
        <v>5804</v>
      </c>
      <c r="I174" s="7"/>
      <c r="J174" s="7"/>
      <c r="K174" s="7"/>
      <c r="L174" s="7"/>
      <c r="M174" s="7"/>
      <c r="N174" s="7"/>
      <c r="O174" s="7"/>
      <c r="P174" s="7"/>
      <c r="Q174" s="7"/>
      <c r="R174" s="7"/>
      <c r="S174" s="7"/>
      <c r="T174" s="7"/>
      <c r="U174" s="7"/>
      <c r="V174" s="7"/>
      <c r="W174" s="7"/>
      <c r="X174" s="7"/>
      <c r="Y174" s="7"/>
      <c r="Z174" s="7"/>
      <c r="AA174" s="7"/>
    </row>
    <row r="175" spans="1:27" ht="14.4">
      <c r="A175" s="8">
        <v>172</v>
      </c>
      <c r="B175" s="8" t="s">
        <v>5528</v>
      </c>
      <c r="C175" s="8"/>
      <c r="D175" s="8" t="s">
        <v>5805</v>
      </c>
      <c r="E175" s="8" t="s">
        <v>5806</v>
      </c>
      <c r="F175" s="9" t="s">
        <v>17493</v>
      </c>
      <c r="G175" s="8"/>
      <c r="H175" s="8"/>
      <c r="I175" s="7"/>
      <c r="J175" s="7"/>
      <c r="K175" s="7"/>
      <c r="L175" s="7"/>
      <c r="M175" s="7"/>
      <c r="N175" s="7"/>
      <c r="O175" s="7"/>
      <c r="P175" s="7"/>
      <c r="Q175" s="7"/>
      <c r="R175" s="7"/>
      <c r="S175" s="7"/>
      <c r="T175" s="7"/>
      <c r="U175" s="7"/>
      <c r="V175" s="7"/>
      <c r="W175" s="7"/>
      <c r="X175" s="7"/>
      <c r="Y175" s="7"/>
      <c r="Z175" s="7"/>
      <c r="AA175" s="7"/>
    </row>
    <row r="176" spans="1:27" ht="27.6">
      <c r="A176" s="8">
        <v>173</v>
      </c>
      <c r="B176" s="8" t="s">
        <v>5528</v>
      </c>
      <c r="C176" s="8"/>
      <c r="D176" s="8" t="s">
        <v>5807</v>
      </c>
      <c r="E176" s="8" t="s">
        <v>5808</v>
      </c>
      <c r="F176" s="9" t="s">
        <v>17428</v>
      </c>
      <c r="G176" s="8"/>
      <c r="H176" s="8"/>
      <c r="I176" s="7"/>
      <c r="J176" s="7"/>
      <c r="K176" s="7"/>
      <c r="L176" s="7"/>
      <c r="M176" s="7"/>
      <c r="N176" s="7"/>
      <c r="O176" s="7"/>
      <c r="P176" s="7"/>
      <c r="Q176" s="7"/>
      <c r="R176" s="7"/>
      <c r="S176" s="7"/>
      <c r="T176" s="7"/>
      <c r="U176" s="7"/>
      <c r="V176" s="7"/>
      <c r="W176" s="7"/>
      <c r="X176" s="7"/>
      <c r="Y176" s="7"/>
      <c r="Z176" s="7"/>
      <c r="AA176" s="7"/>
    </row>
    <row r="177" spans="1:27" ht="14.4">
      <c r="A177" s="8">
        <v>174</v>
      </c>
      <c r="B177" s="8" t="s">
        <v>5528</v>
      </c>
      <c r="C177" s="8"/>
      <c r="D177" s="8" t="s">
        <v>5809</v>
      </c>
      <c r="E177" s="8" t="s">
        <v>5810</v>
      </c>
      <c r="F177" s="9" t="s">
        <v>17494</v>
      </c>
      <c r="G177" s="8"/>
      <c r="H177" s="8"/>
      <c r="I177" s="7"/>
      <c r="J177" s="7"/>
      <c r="K177" s="7"/>
      <c r="L177" s="7"/>
      <c r="M177" s="7"/>
      <c r="N177" s="7"/>
      <c r="O177" s="7"/>
      <c r="P177" s="7"/>
      <c r="Q177" s="7"/>
      <c r="R177" s="7"/>
      <c r="S177" s="7"/>
      <c r="T177" s="7"/>
      <c r="U177" s="7"/>
      <c r="V177" s="7"/>
      <c r="W177" s="7"/>
      <c r="X177" s="7"/>
      <c r="Y177" s="7"/>
      <c r="Z177" s="7"/>
      <c r="AA177" s="7"/>
    </row>
    <row r="178" spans="1:27" ht="14.4">
      <c r="A178" s="8">
        <v>175</v>
      </c>
      <c r="B178" s="8" t="s">
        <v>5528</v>
      </c>
      <c r="C178" s="8"/>
      <c r="D178" s="8" t="s">
        <v>5811</v>
      </c>
      <c r="E178" s="8" t="s">
        <v>4366</v>
      </c>
      <c r="F178" s="9" t="s">
        <v>5812</v>
      </c>
      <c r="G178" s="8"/>
      <c r="H178" s="8"/>
      <c r="I178" s="7"/>
      <c r="J178" s="7"/>
      <c r="K178" s="7"/>
      <c r="L178" s="7"/>
      <c r="M178" s="7"/>
      <c r="N178" s="7"/>
      <c r="O178" s="7"/>
      <c r="P178" s="7"/>
      <c r="Q178" s="7"/>
      <c r="R178" s="7"/>
      <c r="S178" s="7"/>
      <c r="T178" s="7"/>
      <c r="U178" s="7"/>
      <c r="V178" s="7"/>
      <c r="W178" s="7"/>
      <c r="X178" s="7"/>
      <c r="Y178" s="7"/>
      <c r="Z178" s="7"/>
      <c r="AA178" s="7"/>
    </row>
    <row r="179" spans="1:27" ht="14.4">
      <c r="A179" s="8">
        <v>176</v>
      </c>
      <c r="B179" s="8" t="s">
        <v>5528</v>
      </c>
      <c r="C179" s="8"/>
      <c r="D179" s="8" t="s">
        <v>5813</v>
      </c>
      <c r="E179" s="8" t="s">
        <v>5814</v>
      </c>
      <c r="F179" s="9" t="s">
        <v>5815</v>
      </c>
      <c r="G179" s="8"/>
      <c r="H179" s="8"/>
      <c r="I179" s="7"/>
      <c r="J179" s="7"/>
      <c r="K179" s="7"/>
      <c r="L179" s="7"/>
      <c r="M179" s="7"/>
      <c r="N179" s="7"/>
      <c r="O179" s="7"/>
      <c r="P179" s="7"/>
      <c r="Q179" s="7"/>
      <c r="R179" s="7"/>
      <c r="S179" s="7"/>
      <c r="T179" s="7"/>
      <c r="U179" s="7"/>
      <c r="V179" s="7"/>
      <c r="W179" s="7"/>
      <c r="X179" s="7"/>
      <c r="Y179" s="7"/>
      <c r="Z179" s="7"/>
      <c r="AA179" s="7"/>
    </row>
    <row r="180" spans="1:27" ht="27.6">
      <c r="A180" s="8">
        <v>177</v>
      </c>
      <c r="B180" s="8" t="s">
        <v>5528</v>
      </c>
      <c r="C180" s="8"/>
      <c r="D180" s="8" t="s">
        <v>5816</v>
      </c>
      <c r="E180" s="8" t="s">
        <v>5817</v>
      </c>
      <c r="F180" s="9" t="s">
        <v>17495</v>
      </c>
      <c r="G180" s="8"/>
      <c r="H180" s="8"/>
      <c r="I180" s="7"/>
      <c r="J180" s="7"/>
      <c r="K180" s="7"/>
      <c r="L180" s="7"/>
      <c r="M180" s="7"/>
      <c r="N180" s="7"/>
      <c r="O180" s="7"/>
      <c r="P180" s="7"/>
      <c r="Q180" s="7"/>
      <c r="R180" s="7"/>
      <c r="S180" s="7"/>
      <c r="T180" s="7"/>
      <c r="U180" s="7"/>
      <c r="V180" s="7"/>
      <c r="W180" s="7"/>
      <c r="X180" s="7"/>
      <c r="Y180" s="7"/>
      <c r="Z180" s="7"/>
      <c r="AA180" s="7"/>
    </row>
    <row r="181" spans="1:27" ht="14.4">
      <c r="A181" s="8">
        <v>178</v>
      </c>
      <c r="B181" s="8" t="s">
        <v>5528</v>
      </c>
      <c r="C181" s="8"/>
      <c r="D181" s="8" t="s">
        <v>5818</v>
      </c>
      <c r="E181" s="8" t="s">
        <v>5819</v>
      </c>
      <c r="F181" s="9" t="s">
        <v>5820</v>
      </c>
      <c r="G181" s="8"/>
      <c r="H181" s="8"/>
      <c r="I181" s="7"/>
      <c r="J181" s="7"/>
      <c r="K181" s="7"/>
      <c r="L181" s="7"/>
      <c r="M181" s="7"/>
      <c r="N181" s="7"/>
      <c r="O181" s="7"/>
      <c r="P181" s="7"/>
      <c r="Q181" s="7"/>
      <c r="R181" s="7"/>
      <c r="S181" s="7"/>
      <c r="T181" s="7"/>
      <c r="U181" s="7"/>
      <c r="V181" s="7"/>
      <c r="W181" s="7"/>
      <c r="X181" s="7"/>
      <c r="Y181" s="7"/>
      <c r="Z181" s="7"/>
      <c r="AA181" s="7"/>
    </row>
    <row r="182" spans="1:27" ht="14.4">
      <c r="A182" s="8">
        <v>179</v>
      </c>
      <c r="B182" s="8" t="s">
        <v>5528</v>
      </c>
      <c r="C182" s="8"/>
      <c r="D182" s="8" t="s">
        <v>5821</v>
      </c>
      <c r="E182" s="8" t="s">
        <v>5822</v>
      </c>
      <c r="F182" s="120" t="s">
        <v>5823</v>
      </c>
      <c r="G182" s="8"/>
      <c r="H182" s="8"/>
      <c r="I182" s="7"/>
      <c r="J182" s="7"/>
      <c r="K182" s="7"/>
      <c r="L182" s="7"/>
      <c r="M182" s="7"/>
      <c r="N182" s="7"/>
      <c r="O182" s="7"/>
      <c r="P182" s="7"/>
      <c r="Q182" s="7"/>
      <c r="R182" s="7"/>
      <c r="S182" s="7"/>
      <c r="T182" s="7"/>
      <c r="U182" s="7"/>
      <c r="V182" s="7"/>
      <c r="W182" s="7"/>
      <c r="X182" s="7"/>
      <c r="Y182" s="7"/>
      <c r="Z182" s="7"/>
      <c r="AA182" s="7"/>
    </row>
    <row r="183" spans="1:27" ht="14.4">
      <c r="A183" s="8">
        <v>180</v>
      </c>
      <c r="B183" s="8" t="s">
        <v>5528</v>
      </c>
      <c r="C183" s="8"/>
      <c r="D183" s="8" t="s">
        <v>5824</v>
      </c>
      <c r="E183" s="8" t="s">
        <v>5825</v>
      </c>
      <c r="F183" s="120" t="s">
        <v>5826</v>
      </c>
      <c r="G183" s="8"/>
      <c r="H183" s="8"/>
      <c r="I183" s="7"/>
      <c r="J183" s="7"/>
      <c r="K183" s="7"/>
      <c r="L183" s="7"/>
      <c r="M183" s="7"/>
      <c r="N183" s="7"/>
      <c r="O183" s="7"/>
      <c r="P183" s="7"/>
      <c r="Q183" s="7"/>
      <c r="R183" s="7"/>
      <c r="S183" s="7"/>
      <c r="T183" s="7"/>
      <c r="U183" s="7"/>
      <c r="V183" s="7"/>
      <c r="W183" s="7"/>
      <c r="X183" s="7"/>
      <c r="Y183" s="7"/>
      <c r="Z183" s="7"/>
      <c r="AA183" s="7"/>
    </row>
    <row r="184" spans="1:27" ht="14.4">
      <c r="A184" s="8">
        <v>181</v>
      </c>
      <c r="B184" s="8" t="s">
        <v>5528</v>
      </c>
      <c r="C184" s="8"/>
      <c r="D184" s="8" t="s">
        <v>5827</v>
      </c>
      <c r="E184" s="8" t="s">
        <v>5828</v>
      </c>
      <c r="F184" s="9" t="s">
        <v>5829</v>
      </c>
      <c r="G184" s="8"/>
      <c r="H184" s="8"/>
      <c r="I184" s="7"/>
      <c r="J184" s="7"/>
      <c r="K184" s="7"/>
      <c r="L184" s="7"/>
      <c r="M184" s="7"/>
      <c r="N184" s="7"/>
      <c r="O184" s="7"/>
      <c r="P184" s="7"/>
      <c r="Q184" s="7"/>
      <c r="R184" s="7"/>
      <c r="S184" s="7"/>
      <c r="T184" s="7"/>
      <c r="U184" s="7"/>
      <c r="V184" s="7"/>
      <c r="W184" s="7"/>
      <c r="X184" s="7"/>
      <c r="Y184" s="7"/>
      <c r="Z184" s="7"/>
      <c r="AA184" s="7"/>
    </row>
    <row r="185" spans="1:27" ht="55.2">
      <c r="A185" s="8">
        <v>182</v>
      </c>
      <c r="B185" s="8" t="s">
        <v>5528</v>
      </c>
      <c r="C185" s="8"/>
      <c r="D185" s="8" t="s">
        <v>5830</v>
      </c>
      <c r="E185" s="12" t="s">
        <v>5831</v>
      </c>
      <c r="F185" s="9" t="s">
        <v>17496</v>
      </c>
      <c r="G185" s="8"/>
      <c r="H185" s="8"/>
      <c r="I185" s="7"/>
      <c r="J185" s="7"/>
      <c r="K185" s="7"/>
      <c r="L185" s="7"/>
      <c r="M185" s="7"/>
      <c r="N185" s="7"/>
      <c r="O185" s="7"/>
      <c r="P185" s="7"/>
      <c r="Q185" s="7"/>
      <c r="R185" s="7"/>
      <c r="S185" s="7"/>
      <c r="T185" s="7"/>
      <c r="U185" s="7"/>
      <c r="V185" s="7"/>
      <c r="W185" s="7"/>
      <c r="X185" s="7"/>
      <c r="Y185" s="7"/>
      <c r="Z185" s="7"/>
      <c r="AA185" s="7"/>
    </row>
    <row r="186" spans="1:27" ht="14.4">
      <c r="A186" s="8">
        <v>183</v>
      </c>
      <c r="B186" s="8" t="s">
        <v>5528</v>
      </c>
      <c r="C186" s="8"/>
      <c r="D186" s="8" t="s">
        <v>5832</v>
      </c>
      <c r="E186" s="8" t="s">
        <v>5833</v>
      </c>
      <c r="F186" s="9" t="s">
        <v>17497</v>
      </c>
      <c r="G186" s="8"/>
      <c r="H186" s="8"/>
      <c r="I186" s="7"/>
      <c r="J186" s="7"/>
      <c r="K186" s="7"/>
      <c r="L186" s="7"/>
      <c r="M186" s="7"/>
      <c r="N186" s="7"/>
      <c r="O186" s="7"/>
      <c r="P186" s="7"/>
      <c r="Q186" s="7"/>
      <c r="R186" s="7"/>
      <c r="S186" s="7"/>
      <c r="T186" s="7"/>
      <c r="U186" s="7"/>
      <c r="V186" s="7"/>
      <c r="W186" s="7"/>
      <c r="X186" s="7"/>
      <c r="Y186" s="7"/>
      <c r="Z186" s="7"/>
      <c r="AA186" s="7"/>
    </row>
    <row r="187" spans="1:27" ht="27.6">
      <c r="A187" s="8">
        <v>184</v>
      </c>
      <c r="B187" s="8" t="s">
        <v>5528</v>
      </c>
      <c r="C187" s="8"/>
      <c r="D187" s="8" t="s">
        <v>5834</v>
      </c>
      <c r="E187" s="8" t="s">
        <v>5835</v>
      </c>
      <c r="F187" s="148" t="s">
        <v>17498</v>
      </c>
      <c r="G187" s="3"/>
      <c r="H187" s="8"/>
      <c r="I187" s="7"/>
      <c r="J187" s="7"/>
      <c r="K187" s="7"/>
      <c r="L187" s="7"/>
      <c r="M187" s="7"/>
      <c r="N187" s="7"/>
      <c r="O187" s="7"/>
      <c r="P187" s="7"/>
      <c r="Q187" s="7"/>
      <c r="R187" s="7"/>
      <c r="S187" s="7"/>
      <c r="T187" s="7"/>
      <c r="U187" s="7"/>
      <c r="V187" s="7"/>
      <c r="W187" s="7"/>
      <c r="X187" s="7"/>
      <c r="Y187" s="7"/>
      <c r="Z187" s="7"/>
      <c r="AA187" s="7"/>
    </row>
    <row r="188" spans="1:27" ht="14.4">
      <c r="A188" s="8">
        <v>185</v>
      </c>
      <c r="B188" s="8" t="s">
        <v>5528</v>
      </c>
      <c r="C188" s="8"/>
      <c r="D188" s="8" t="s">
        <v>5836</v>
      </c>
      <c r="E188" s="8" t="s">
        <v>5837</v>
      </c>
      <c r="F188" s="9" t="s">
        <v>5838</v>
      </c>
      <c r="G188" s="8"/>
      <c r="H188" s="8"/>
      <c r="I188" s="7"/>
      <c r="J188" s="7"/>
      <c r="K188" s="7"/>
      <c r="L188" s="7"/>
      <c r="M188" s="7"/>
      <c r="N188" s="7"/>
      <c r="O188" s="7"/>
      <c r="P188" s="7"/>
      <c r="Q188" s="7"/>
      <c r="R188" s="7"/>
      <c r="S188" s="7"/>
      <c r="T188" s="7"/>
      <c r="U188" s="7"/>
      <c r="V188" s="7"/>
      <c r="W188" s="7"/>
      <c r="X188" s="7"/>
      <c r="Y188" s="7"/>
      <c r="Z188" s="7"/>
      <c r="AA188" s="7"/>
    </row>
    <row r="189" spans="1:27" ht="14.4">
      <c r="A189" s="8">
        <v>186</v>
      </c>
      <c r="B189" s="8" t="s">
        <v>5528</v>
      </c>
      <c r="C189" s="8"/>
      <c r="D189" s="19" t="str">
        <f t="shared" ref="D189:F189" si="24">D$27</f>
        <v>バキュームブレーカー</v>
      </c>
      <c r="E189" s="26" t="str">
        <f t="shared" si="24"/>
        <v>Vacuum breaker</v>
      </c>
      <c r="F189" s="26" t="str">
        <f t="shared" si="24"/>
        <v>Bộ ngắt chân không</v>
      </c>
      <c r="G189" s="8"/>
      <c r="H189" s="8"/>
      <c r="I189" s="7"/>
      <c r="J189" s="7"/>
      <c r="K189" s="7"/>
      <c r="L189" s="7"/>
      <c r="M189" s="7"/>
      <c r="N189" s="7"/>
      <c r="O189" s="7"/>
      <c r="P189" s="7"/>
      <c r="Q189" s="7"/>
      <c r="R189" s="7"/>
      <c r="S189" s="7"/>
      <c r="T189" s="7"/>
      <c r="U189" s="7"/>
      <c r="V189" s="7"/>
      <c r="W189" s="7"/>
      <c r="X189" s="7"/>
      <c r="Y189" s="7"/>
      <c r="Z189" s="7"/>
      <c r="AA189" s="7"/>
    </row>
    <row r="190" spans="1:27" ht="14.4">
      <c r="A190" s="8">
        <v>187</v>
      </c>
      <c r="B190" s="8" t="s">
        <v>5528</v>
      </c>
      <c r="C190" s="8"/>
      <c r="D190" s="8" t="s">
        <v>2082</v>
      </c>
      <c r="E190" s="8" t="s">
        <v>2083</v>
      </c>
      <c r="F190" s="9" t="s">
        <v>16643</v>
      </c>
      <c r="G190" s="8"/>
      <c r="H190" s="8"/>
      <c r="I190" s="7"/>
      <c r="J190" s="7"/>
      <c r="K190" s="7"/>
      <c r="L190" s="7"/>
      <c r="M190" s="7"/>
      <c r="N190" s="7"/>
      <c r="O190" s="7"/>
      <c r="P190" s="7"/>
      <c r="Q190" s="7"/>
      <c r="R190" s="7"/>
      <c r="S190" s="7"/>
      <c r="T190" s="7"/>
      <c r="U190" s="7"/>
      <c r="V190" s="7"/>
      <c r="W190" s="7"/>
      <c r="X190" s="7"/>
      <c r="Y190" s="7"/>
      <c r="Z190" s="7"/>
      <c r="AA190" s="7"/>
    </row>
    <row r="191" spans="1:27" ht="14.4">
      <c r="A191" s="8">
        <v>188</v>
      </c>
      <c r="B191" s="8" t="s">
        <v>5528</v>
      </c>
      <c r="C191" s="8"/>
      <c r="D191" s="19" t="str">
        <f t="shared" ref="D191:F191" si="25">D$26</f>
        <v>定水位弁</v>
      </c>
      <c r="E191" s="26" t="str">
        <f t="shared" si="25"/>
        <v>Water level regulating valve</v>
      </c>
      <c r="F191" s="26" t="str">
        <f t="shared" si="25"/>
        <v>Phao mực nước</v>
      </c>
      <c r="G191" s="8"/>
      <c r="H191" s="8"/>
      <c r="I191" s="7"/>
      <c r="J191" s="7"/>
      <c r="K191" s="7"/>
      <c r="L191" s="7"/>
      <c r="M191" s="7"/>
      <c r="N191" s="7"/>
      <c r="O191" s="7"/>
      <c r="P191" s="7"/>
      <c r="Q191" s="7"/>
      <c r="R191" s="7"/>
      <c r="S191" s="7"/>
      <c r="T191" s="7"/>
      <c r="U191" s="7"/>
      <c r="V191" s="7"/>
      <c r="W191" s="7"/>
      <c r="X191" s="7"/>
      <c r="Y191" s="7"/>
      <c r="Z191" s="7"/>
      <c r="AA191" s="7"/>
    </row>
    <row r="192" spans="1:27" ht="27" customHeight="1">
      <c r="A192" s="8">
        <v>189</v>
      </c>
      <c r="B192" s="8" t="s">
        <v>5528</v>
      </c>
      <c r="C192" s="8"/>
      <c r="D192" s="8" t="s">
        <v>5839</v>
      </c>
      <c r="E192" s="8" t="s">
        <v>5840</v>
      </c>
      <c r="F192" s="9" t="s">
        <v>17499</v>
      </c>
      <c r="G192" s="8"/>
      <c r="H192" s="8"/>
      <c r="I192" s="7"/>
      <c r="J192" s="7"/>
      <c r="K192" s="7"/>
      <c r="L192" s="7"/>
      <c r="M192" s="7"/>
      <c r="N192" s="7"/>
      <c r="O192" s="7"/>
      <c r="P192" s="7"/>
      <c r="Q192" s="7"/>
      <c r="R192" s="7"/>
      <c r="S192" s="7"/>
      <c r="T192" s="7"/>
      <c r="U192" s="7"/>
      <c r="V192" s="7"/>
      <c r="W192" s="7"/>
      <c r="X192" s="7"/>
      <c r="Y192" s="7"/>
      <c r="Z192" s="7"/>
      <c r="AA192" s="7"/>
    </row>
    <row r="193" spans="1:27" ht="14.4">
      <c r="A193" s="8">
        <v>190</v>
      </c>
      <c r="B193" s="8" t="s">
        <v>5528</v>
      </c>
      <c r="C193" s="8"/>
      <c r="D193" s="8" t="s">
        <v>5841</v>
      </c>
      <c r="E193" s="8" t="s">
        <v>5842</v>
      </c>
      <c r="F193" s="9" t="s">
        <v>17500</v>
      </c>
      <c r="G193" s="8"/>
      <c r="H193" s="8"/>
      <c r="I193" s="7"/>
      <c r="J193" s="7"/>
      <c r="K193" s="7"/>
      <c r="L193" s="7"/>
      <c r="M193" s="7"/>
      <c r="N193" s="7"/>
      <c r="O193" s="7"/>
      <c r="P193" s="7"/>
      <c r="Q193" s="7"/>
      <c r="R193" s="7"/>
      <c r="S193" s="7"/>
      <c r="T193" s="7"/>
      <c r="U193" s="7"/>
      <c r="V193" s="7"/>
      <c r="W193" s="7"/>
      <c r="X193" s="7"/>
      <c r="Y193" s="7"/>
      <c r="Z193" s="7"/>
      <c r="AA193" s="7"/>
    </row>
    <row r="194" spans="1:27" ht="41.4">
      <c r="A194" s="8">
        <v>191</v>
      </c>
      <c r="B194" s="8" t="s">
        <v>5528</v>
      </c>
      <c r="C194" s="8"/>
      <c r="D194" s="8" t="s">
        <v>5843</v>
      </c>
      <c r="E194" s="12" t="s">
        <v>5844</v>
      </c>
      <c r="F194" s="120" t="s">
        <v>17501</v>
      </c>
      <c r="G194" s="8"/>
      <c r="H194" s="8"/>
      <c r="I194" s="7"/>
      <c r="J194" s="7"/>
      <c r="K194" s="7"/>
      <c r="L194" s="7"/>
      <c r="M194" s="7"/>
      <c r="N194" s="7"/>
      <c r="O194" s="7"/>
      <c r="P194" s="7"/>
      <c r="Q194" s="7"/>
      <c r="R194" s="7"/>
      <c r="S194" s="7"/>
      <c r="T194" s="7"/>
      <c r="U194" s="7"/>
      <c r="V194" s="7"/>
      <c r="W194" s="7"/>
      <c r="X194" s="7"/>
      <c r="Y194" s="7"/>
      <c r="Z194" s="7"/>
      <c r="AA194" s="7"/>
    </row>
    <row r="195" spans="1:27" ht="14.4">
      <c r="A195" s="8">
        <v>192</v>
      </c>
      <c r="B195" s="8" t="s">
        <v>5528</v>
      </c>
      <c r="C195" s="8">
        <v>156</v>
      </c>
      <c r="D195" s="19" t="str">
        <f>目次!D$63</f>
        <v>10.受水槽室詳細図</v>
      </c>
      <c r="E195" s="26" t="str">
        <f>目次!E$63</f>
        <v>10. Detail drawing of receiving tank room</v>
      </c>
      <c r="F195" s="26" t="str">
        <f>目次!F$63</f>
        <v xml:space="preserve">10. Hình ảnh chi tiết của phòng đặt bồn nước </v>
      </c>
      <c r="G195" s="8"/>
      <c r="H195" s="8"/>
      <c r="I195" s="7"/>
      <c r="J195" s="7"/>
      <c r="K195" s="7"/>
      <c r="L195" s="7"/>
      <c r="M195" s="7"/>
      <c r="N195" s="7"/>
      <c r="O195" s="7"/>
      <c r="P195" s="7"/>
      <c r="Q195" s="7"/>
      <c r="R195" s="7"/>
      <c r="S195" s="7"/>
      <c r="T195" s="7"/>
      <c r="U195" s="7"/>
      <c r="V195" s="7"/>
      <c r="W195" s="7"/>
      <c r="X195" s="7"/>
      <c r="Y195" s="7"/>
      <c r="Z195" s="7"/>
      <c r="AA195" s="7"/>
    </row>
    <row r="196" spans="1:27" ht="14.4">
      <c r="A196" s="8">
        <v>193</v>
      </c>
      <c r="B196" s="8" t="s">
        <v>5528</v>
      </c>
      <c r="C196" s="19">
        <f>目次!C$67</f>
        <v>156</v>
      </c>
      <c r="D196" s="19" t="str">
        <f>目次!D$67</f>
        <v>10-3.電極棒長さの決め方</v>
      </c>
      <c r="E196" s="26" t="str">
        <f>目次!E$67</f>
        <v>10-3. Method of deciding electrode rod length</v>
      </c>
      <c r="F196" s="26" t="str">
        <f>目次!F$67</f>
        <v xml:space="preserve">10-3. Phương pháp xác định chiều dài thanh điện cực </v>
      </c>
      <c r="G196" s="8"/>
      <c r="H196" s="8"/>
      <c r="I196" s="7"/>
      <c r="J196" s="7"/>
      <c r="K196" s="7"/>
      <c r="L196" s="7"/>
      <c r="M196" s="7"/>
      <c r="N196" s="7"/>
      <c r="O196" s="7"/>
      <c r="P196" s="7"/>
      <c r="Q196" s="7"/>
      <c r="R196" s="7"/>
      <c r="S196" s="7"/>
      <c r="T196" s="7"/>
      <c r="U196" s="7"/>
      <c r="V196" s="7"/>
      <c r="W196" s="7"/>
      <c r="X196" s="7"/>
      <c r="Y196" s="7"/>
      <c r="Z196" s="7"/>
      <c r="AA196" s="7"/>
    </row>
    <row r="197" spans="1:27" ht="14.4">
      <c r="A197" s="8">
        <v>194</v>
      </c>
      <c r="B197" s="8" t="s">
        <v>5528</v>
      </c>
      <c r="C197" s="8"/>
      <c r="D197" s="19" t="str">
        <f t="shared" ref="D197:F197" si="26">D$178</f>
        <v>吐水口空間</v>
      </c>
      <c r="E197" s="26" t="str">
        <f t="shared" si="26"/>
        <v>Air gap</v>
      </c>
      <c r="F197" s="26" t="str">
        <f t="shared" si="26"/>
        <v xml:space="preserve">Khoảng trống cổng xả nước </v>
      </c>
      <c r="G197" s="8"/>
      <c r="H197" s="8"/>
      <c r="I197" s="7"/>
      <c r="J197" s="7"/>
      <c r="K197" s="7"/>
      <c r="L197" s="7"/>
      <c r="M197" s="7"/>
      <c r="N197" s="7"/>
      <c r="O197" s="7"/>
      <c r="P197" s="7"/>
      <c r="Q197" s="7"/>
      <c r="R197" s="7"/>
      <c r="S197" s="7"/>
      <c r="T197" s="7"/>
      <c r="U197" s="7"/>
      <c r="V197" s="7"/>
      <c r="W197" s="7"/>
      <c r="X197" s="7"/>
      <c r="Y197" s="7"/>
      <c r="Z197" s="7"/>
      <c r="AA197" s="7"/>
    </row>
    <row r="198" spans="1:27" ht="14.4">
      <c r="A198" s="8">
        <v>195</v>
      </c>
      <c r="B198" s="8" t="s">
        <v>5528</v>
      </c>
      <c r="C198" s="8"/>
      <c r="D198" s="8" t="s">
        <v>5845</v>
      </c>
      <c r="E198" s="8" t="s">
        <v>5846</v>
      </c>
      <c r="F198" s="9" t="s">
        <v>5847</v>
      </c>
      <c r="G198" s="8"/>
      <c r="H198" s="8"/>
      <c r="I198" s="7"/>
      <c r="J198" s="7"/>
      <c r="K198" s="7"/>
      <c r="L198" s="7"/>
      <c r="M198" s="7"/>
      <c r="N198" s="7"/>
      <c r="O198" s="7"/>
      <c r="P198" s="7"/>
      <c r="Q198" s="7"/>
      <c r="R198" s="7"/>
      <c r="S198" s="7"/>
      <c r="T198" s="7"/>
      <c r="U198" s="7"/>
      <c r="V198" s="7"/>
      <c r="W198" s="7"/>
      <c r="X198" s="7"/>
      <c r="Y198" s="7"/>
      <c r="Z198" s="7"/>
      <c r="AA198" s="7"/>
    </row>
    <row r="199" spans="1:27" ht="14.4">
      <c r="A199" s="8">
        <v>196</v>
      </c>
      <c r="B199" s="8" t="s">
        <v>5528</v>
      </c>
      <c r="C199" s="8"/>
      <c r="D199" s="8" t="s">
        <v>3516</v>
      </c>
      <c r="E199" s="8" t="s">
        <v>3517</v>
      </c>
      <c r="F199" s="9" t="s">
        <v>5848</v>
      </c>
      <c r="G199" s="8"/>
      <c r="H199" s="8"/>
      <c r="I199" s="7"/>
      <c r="J199" s="7"/>
      <c r="K199" s="7"/>
      <c r="L199" s="7"/>
      <c r="M199" s="7"/>
      <c r="N199" s="7"/>
      <c r="O199" s="7"/>
      <c r="P199" s="7"/>
      <c r="Q199" s="7"/>
      <c r="R199" s="7"/>
      <c r="S199" s="7"/>
      <c r="T199" s="7"/>
      <c r="U199" s="7"/>
      <c r="V199" s="7"/>
      <c r="W199" s="7"/>
      <c r="X199" s="7"/>
      <c r="Y199" s="7"/>
      <c r="Z199" s="7"/>
      <c r="AA199" s="7"/>
    </row>
    <row r="200" spans="1:27" ht="14.4">
      <c r="A200" s="8">
        <v>197</v>
      </c>
      <c r="B200" s="8" t="s">
        <v>5528</v>
      </c>
      <c r="C200" s="8"/>
      <c r="D200" s="8" t="s">
        <v>5849</v>
      </c>
      <c r="E200" s="8" t="s">
        <v>5850</v>
      </c>
      <c r="F200" s="9" t="s">
        <v>5851</v>
      </c>
      <c r="G200" s="8"/>
      <c r="H200" s="8"/>
      <c r="I200" s="7"/>
      <c r="J200" s="7"/>
      <c r="K200" s="7"/>
      <c r="L200" s="7"/>
      <c r="M200" s="7"/>
      <c r="N200" s="7"/>
      <c r="O200" s="7"/>
      <c r="P200" s="7"/>
      <c r="Q200" s="7"/>
      <c r="R200" s="7"/>
      <c r="S200" s="7"/>
      <c r="T200" s="7"/>
      <c r="U200" s="7"/>
      <c r="V200" s="7"/>
      <c r="W200" s="7"/>
      <c r="X200" s="7"/>
      <c r="Y200" s="7"/>
      <c r="Z200" s="7"/>
      <c r="AA200" s="7"/>
    </row>
    <row r="201" spans="1:27" ht="14.4">
      <c r="A201" s="8">
        <v>198</v>
      </c>
      <c r="B201" s="8" t="s">
        <v>5528</v>
      </c>
      <c r="C201" s="8"/>
      <c r="D201" s="8" t="s">
        <v>5852</v>
      </c>
      <c r="E201" s="8" t="s">
        <v>5853</v>
      </c>
      <c r="F201" s="9" t="s">
        <v>5854</v>
      </c>
      <c r="G201" s="8"/>
      <c r="H201" s="8"/>
      <c r="I201" s="7"/>
      <c r="J201" s="7"/>
      <c r="K201" s="7"/>
      <c r="L201" s="7"/>
      <c r="M201" s="7"/>
      <c r="N201" s="7"/>
      <c r="O201" s="7"/>
      <c r="P201" s="7"/>
      <c r="Q201" s="7"/>
      <c r="R201" s="7"/>
      <c r="S201" s="7"/>
      <c r="T201" s="7"/>
      <c r="U201" s="7"/>
      <c r="V201" s="7"/>
      <c r="W201" s="7"/>
      <c r="X201" s="7"/>
      <c r="Y201" s="7"/>
      <c r="Z201" s="7"/>
      <c r="AA201" s="7"/>
    </row>
    <row r="202" spans="1:27" ht="14.4">
      <c r="A202" s="8">
        <v>199</v>
      </c>
      <c r="B202" s="8" t="s">
        <v>5528</v>
      </c>
      <c r="C202" s="8"/>
      <c r="D202" s="8" t="s">
        <v>5855</v>
      </c>
      <c r="E202" s="8" t="s">
        <v>5856</v>
      </c>
      <c r="F202" s="9" t="s">
        <v>17502</v>
      </c>
      <c r="G202" s="8"/>
      <c r="H202" s="8"/>
      <c r="I202" s="7"/>
      <c r="J202" s="7"/>
      <c r="K202" s="7"/>
      <c r="L202" s="7"/>
      <c r="M202" s="7"/>
      <c r="N202" s="7"/>
      <c r="O202" s="7"/>
      <c r="P202" s="7"/>
      <c r="Q202" s="7"/>
      <c r="R202" s="7"/>
      <c r="S202" s="7"/>
      <c r="T202" s="7"/>
      <c r="U202" s="7"/>
      <c r="V202" s="7"/>
      <c r="W202" s="7"/>
      <c r="X202" s="7"/>
      <c r="Y202" s="7"/>
      <c r="Z202" s="7"/>
      <c r="AA202" s="7"/>
    </row>
    <row r="203" spans="1:27" ht="14.4">
      <c r="A203" s="8">
        <v>200</v>
      </c>
      <c r="B203" s="8" t="s">
        <v>5528</v>
      </c>
      <c r="C203" s="8"/>
      <c r="D203" s="8" t="s">
        <v>5857</v>
      </c>
      <c r="E203" s="12" t="s">
        <v>5858</v>
      </c>
      <c r="F203" s="9" t="s">
        <v>5859</v>
      </c>
      <c r="G203" s="8"/>
      <c r="H203" s="8"/>
      <c r="I203" s="7"/>
      <c r="J203" s="7"/>
      <c r="K203" s="7"/>
      <c r="L203" s="7"/>
      <c r="M203" s="7"/>
      <c r="N203" s="7"/>
      <c r="O203" s="7"/>
      <c r="P203" s="7"/>
      <c r="Q203" s="7"/>
      <c r="R203" s="7"/>
      <c r="S203" s="7"/>
      <c r="T203" s="7"/>
      <c r="U203" s="7"/>
      <c r="V203" s="7"/>
      <c r="W203" s="7"/>
      <c r="X203" s="7"/>
      <c r="Y203" s="7"/>
      <c r="Z203" s="7"/>
      <c r="AA203" s="7"/>
    </row>
    <row r="204" spans="1:27" ht="14.4">
      <c r="A204" s="8">
        <v>201</v>
      </c>
      <c r="B204" s="8" t="s">
        <v>5528</v>
      </c>
      <c r="C204" s="8"/>
      <c r="D204" s="8" t="s">
        <v>5860</v>
      </c>
      <c r="E204" s="12" t="s">
        <v>5861</v>
      </c>
      <c r="F204" s="9" t="s">
        <v>5862</v>
      </c>
      <c r="G204" s="8"/>
      <c r="H204" s="8"/>
      <c r="I204" s="7"/>
      <c r="J204" s="7"/>
      <c r="K204" s="7"/>
      <c r="L204" s="7"/>
      <c r="M204" s="7"/>
      <c r="N204" s="7"/>
      <c r="O204" s="7"/>
      <c r="P204" s="7"/>
      <c r="Q204" s="7"/>
      <c r="R204" s="7"/>
      <c r="S204" s="7"/>
      <c r="T204" s="7"/>
      <c r="U204" s="7"/>
      <c r="V204" s="7"/>
      <c r="W204" s="7"/>
      <c r="X204" s="7"/>
      <c r="Y204" s="7"/>
      <c r="Z204" s="7"/>
      <c r="AA204" s="7"/>
    </row>
    <row r="205" spans="1:27" ht="14.4">
      <c r="A205" s="8">
        <v>202</v>
      </c>
      <c r="B205" s="8" t="s">
        <v>5528</v>
      </c>
      <c r="C205" s="8"/>
      <c r="D205" s="8" t="s">
        <v>5863</v>
      </c>
      <c r="E205" s="12" t="s">
        <v>5864</v>
      </c>
      <c r="F205" s="9" t="s">
        <v>5865</v>
      </c>
      <c r="G205" s="8"/>
      <c r="H205" s="8"/>
      <c r="I205" s="7"/>
      <c r="J205" s="7"/>
      <c r="K205" s="7"/>
      <c r="L205" s="7"/>
      <c r="M205" s="7"/>
      <c r="N205" s="7"/>
      <c r="O205" s="7"/>
      <c r="P205" s="7"/>
      <c r="Q205" s="7"/>
      <c r="R205" s="7"/>
      <c r="S205" s="7"/>
      <c r="T205" s="7"/>
      <c r="U205" s="7"/>
      <c r="V205" s="7"/>
      <c r="W205" s="7"/>
      <c r="X205" s="7"/>
      <c r="Y205" s="7"/>
      <c r="Z205" s="7"/>
      <c r="AA205" s="7"/>
    </row>
    <row r="206" spans="1:27" ht="14.4">
      <c r="A206" s="8">
        <v>203</v>
      </c>
      <c r="B206" s="8" t="s">
        <v>5528</v>
      </c>
      <c r="C206" s="8"/>
      <c r="D206" s="8" t="s">
        <v>5866</v>
      </c>
      <c r="E206" s="12" t="s">
        <v>5867</v>
      </c>
      <c r="F206" s="9" t="s">
        <v>17503</v>
      </c>
      <c r="G206" s="8"/>
      <c r="H206" s="8"/>
      <c r="I206" s="7"/>
      <c r="J206" s="7"/>
      <c r="K206" s="7"/>
      <c r="L206" s="7"/>
      <c r="M206" s="7"/>
      <c r="N206" s="7"/>
      <c r="O206" s="7"/>
      <c r="P206" s="7"/>
      <c r="Q206" s="7"/>
      <c r="R206" s="7"/>
      <c r="S206" s="7"/>
      <c r="T206" s="7"/>
      <c r="U206" s="7"/>
      <c r="V206" s="7"/>
      <c r="W206" s="7"/>
      <c r="X206" s="7"/>
      <c r="Y206" s="7"/>
      <c r="Z206" s="7"/>
      <c r="AA206" s="7"/>
    </row>
    <row r="207" spans="1:27" ht="14.4">
      <c r="A207" s="8">
        <v>204</v>
      </c>
      <c r="B207" s="8" t="s">
        <v>5528</v>
      </c>
      <c r="C207" s="8"/>
      <c r="D207" s="8" t="s">
        <v>5868</v>
      </c>
      <c r="E207" s="12" t="s">
        <v>5869</v>
      </c>
      <c r="F207" s="9" t="s">
        <v>5870</v>
      </c>
      <c r="G207" s="8"/>
      <c r="H207" s="8"/>
      <c r="I207" s="7"/>
      <c r="J207" s="7"/>
      <c r="K207" s="7"/>
      <c r="L207" s="7"/>
      <c r="M207" s="7"/>
      <c r="N207" s="7"/>
      <c r="O207" s="7"/>
      <c r="P207" s="7"/>
      <c r="Q207" s="7"/>
      <c r="R207" s="7"/>
      <c r="S207" s="7"/>
      <c r="T207" s="7"/>
      <c r="U207" s="7"/>
      <c r="V207" s="7"/>
      <c r="W207" s="7"/>
      <c r="X207" s="7"/>
      <c r="Y207" s="7"/>
      <c r="Z207" s="7"/>
      <c r="AA207" s="7"/>
    </row>
    <row r="208" spans="1:27" ht="14.4">
      <c r="A208" s="8">
        <v>205</v>
      </c>
      <c r="B208" s="8" t="s">
        <v>5528</v>
      </c>
      <c r="C208" s="8"/>
      <c r="D208" s="8" t="s">
        <v>5871</v>
      </c>
      <c r="E208" s="8" t="s">
        <v>2502</v>
      </c>
      <c r="F208" s="9" t="s">
        <v>2503</v>
      </c>
      <c r="G208" s="8"/>
      <c r="H208" s="8"/>
      <c r="I208" s="7"/>
      <c r="J208" s="7"/>
      <c r="K208" s="7"/>
      <c r="L208" s="7"/>
      <c r="M208" s="7"/>
      <c r="N208" s="7"/>
      <c r="O208" s="7"/>
      <c r="P208" s="7"/>
      <c r="Q208" s="7"/>
      <c r="R208" s="7"/>
      <c r="S208" s="7"/>
      <c r="T208" s="7"/>
      <c r="U208" s="7"/>
      <c r="V208" s="7"/>
      <c r="W208" s="7"/>
      <c r="X208" s="7"/>
      <c r="Y208" s="7"/>
      <c r="Z208" s="7"/>
      <c r="AA208" s="7"/>
    </row>
    <row r="209" spans="1:27" ht="14.4">
      <c r="A209" s="8">
        <v>206</v>
      </c>
      <c r="B209" s="8" t="s">
        <v>5528</v>
      </c>
      <c r="C209" s="8"/>
      <c r="D209" s="19" t="str">
        <f t="shared" ref="D209:F209" si="27">D$178</f>
        <v>吐水口空間</v>
      </c>
      <c r="E209" s="26" t="str">
        <f t="shared" si="27"/>
        <v>Air gap</v>
      </c>
      <c r="F209" s="26" t="str">
        <f t="shared" si="27"/>
        <v xml:space="preserve">Khoảng trống cổng xả nước </v>
      </c>
      <c r="G209" s="8"/>
      <c r="H209" s="8"/>
      <c r="I209" s="7"/>
      <c r="J209" s="7"/>
      <c r="K209" s="7"/>
      <c r="L209" s="7"/>
      <c r="M209" s="7"/>
      <c r="N209" s="7"/>
      <c r="O209" s="7"/>
      <c r="P209" s="7"/>
      <c r="Q209" s="7"/>
      <c r="R209" s="7"/>
      <c r="S209" s="7"/>
      <c r="T209" s="7"/>
      <c r="U209" s="7"/>
      <c r="V209" s="7"/>
      <c r="W209" s="7"/>
      <c r="X209" s="7"/>
      <c r="Y209" s="7"/>
      <c r="Z209" s="7"/>
      <c r="AA209" s="7"/>
    </row>
    <row r="210" spans="1:27" ht="14.4">
      <c r="A210" s="8">
        <v>207</v>
      </c>
      <c r="B210" s="8" t="s">
        <v>5528</v>
      </c>
      <c r="C210" s="8"/>
      <c r="D210" s="19" t="str">
        <f t="shared" ref="D210:F210" si="28">D$198</f>
        <v>有効水位</v>
      </c>
      <c r="E210" s="26" t="str">
        <f t="shared" si="28"/>
        <v>Effective water level</v>
      </c>
      <c r="F210" s="26" t="str">
        <f t="shared" si="28"/>
        <v xml:space="preserve">Mực nước hiệu dụng </v>
      </c>
      <c r="G210" s="8"/>
      <c r="H210" s="8"/>
      <c r="I210" s="7"/>
      <c r="J210" s="7"/>
      <c r="K210" s="7"/>
      <c r="L210" s="7"/>
      <c r="M210" s="7"/>
      <c r="N210" s="7"/>
      <c r="O210" s="7"/>
      <c r="P210" s="7"/>
      <c r="Q210" s="7"/>
      <c r="R210" s="7"/>
      <c r="S210" s="7"/>
      <c r="T210" s="7"/>
      <c r="U210" s="7"/>
      <c r="V210" s="7"/>
      <c r="W210" s="7"/>
      <c r="X210" s="7"/>
      <c r="Y210" s="7"/>
      <c r="Z210" s="7"/>
      <c r="AA210" s="7"/>
    </row>
    <row r="211" spans="1:27" ht="14.4">
      <c r="A211" s="8">
        <v>208</v>
      </c>
      <c r="B211" s="8" t="s">
        <v>5528</v>
      </c>
      <c r="C211" s="8"/>
      <c r="D211" s="19" t="str">
        <f t="shared" ref="D211:F211" si="29">D$199</f>
        <v>150以上</v>
      </c>
      <c r="E211" s="26" t="str">
        <f t="shared" si="29"/>
        <v>150mm or more</v>
      </c>
      <c r="F211" s="26" t="str">
        <f t="shared" si="29"/>
        <v xml:space="preserve">150 trở lên </v>
      </c>
      <c r="G211" s="8"/>
      <c r="H211" s="8"/>
      <c r="I211" s="7"/>
      <c r="J211" s="7"/>
      <c r="K211" s="7"/>
      <c r="L211" s="7"/>
      <c r="M211" s="7"/>
      <c r="N211" s="7"/>
      <c r="O211" s="7"/>
      <c r="P211" s="7"/>
      <c r="Q211" s="7"/>
      <c r="R211" s="7"/>
      <c r="S211" s="7"/>
      <c r="T211" s="7"/>
      <c r="U211" s="7"/>
      <c r="V211" s="7"/>
      <c r="W211" s="7"/>
      <c r="X211" s="7"/>
      <c r="Y211" s="7"/>
      <c r="Z211" s="7"/>
      <c r="AA211" s="7"/>
    </row>
    <row r="212" spans="1:27" ht="14.4">
      <c r="A212" s="8">
        <v>209</v>
      </c>
      <c r="B212" s="8" t="s">
        <v>5528</v>
      </c>
      <c r="C212" s="8"/>
      <c r="D212" s="19" t="str">
        <f t="shared" ref="D212:F212" si="30">D$200</f>
        <v>0.8D以上</v>
      </c>
      <c r="E212" s="26" t="str">
        <f t="shared" si="30"/>
        <v>0.8D or more</v>
      </c>
      <c r="F212" s="26" t="str">
        <f t="shared" si="30"/>
        <v xml:space="preserve">0.8D trở lên </v>
      </c>
      <c r="G212" s="8"/>
      <c r="H212" s="8"/>
      <c r="I212" s="7"/>
      <c r="J212" s="7"/>
      <c r="K212" s="7"/>
      <c r="L212" s="7"/>
      <c r="M212" s="7"/>
      <c r="N212" s="7"/>
      <c r="O212" s="7"/>
      <c r="P212" s="7"/>
      <c r="Q212" s="7"/>
      <c r="R212" s="7"/>
      <c r="S212" s="7"/>
      <c r="T212" s="7"/>
      <c r="U212" s="7"/>
      <c r="V212" s="7"/>
      <c r="W212" s="7"/>
      <c r="X212" s="7"/>
      <c r="Y212" s="7"/>
      <c r="Z212" s="7"/>
      <c r="AA212" s="7"/>
    </row>
    <row r="213" spans="1:27" ht="14.4">
      <c r="A213" s="8">
        <v>210</v>
      </c>
      <c r="B213" s="8" t="s">
        <v>5528</v>
      </c>
      <c r="C213" s="8"/>
      <c r="D213" s="8" t="s">
        <v>5872</v>
      </c>
      <c r="E213" s="8" t="s">
        <v>5873</v>
      </c>
      <c r="F213" s="9" t="s">
        <v>17429</v>
      </c>
      <c r="G213" s="8"/>
      <c r="H213" s="8"/>
      <c r="I213" s="7"/>
      <c r="J213" s="7"/>
      <c r="K213" s="7"/>
      <c r="L213" s="7"/>
      <c r="M213" s="7"/>
      <c r="N213" s="7"/>
      <c r="O213" s="7"/>
      <c r="P213" s="7"/>
      <c r="Q213" s="7"/>
      <c r="R213" s="7"/>
      <c r="S213" s="7"/>
      <c r="T213" s="7"/>
      <c r="U213" s="7"/>
      <c r="V213" s="7"/>
      <c r="W213" s="7"/>
      <c r="X213" s="7"/>
      <c r="Y213" s="7"/>
      <c r="Z213" s="7"/>
      <c r="AA213" s="7"/>
    </row>
    <row r="214" spans="1:27" ht="14.4">
      <c r="A214" s="8">
        <v>211</v>
      </c>
      <c r="B214" s="8" t="s">
        <v>5528</v>
      </c>
      <c r="C214" s="8"/>
      <c r="D214" s="8" t="s">
        <v>5874</v>
      </c>
      <c r="E214" s="8" t="s">
        <v>5875</v>
      </c>
      <c r="F214" s="9" t="s">
        <v>17504</v>
      </c>
      <c r="G214" s="8"/>
      <c r="H214" s="8"/>
      <c r="I214" s="7"/>
      <c r="J214" s="7"/>
      <c r="K214" s="7"/>
      <c r="L214" s="7"/>
      <c r="M214" s="7"/>
      <c r="N214" s="7"/>
      <c r="O214" s="7"/>
      <c r="P214" s="7"/>
      <c r="Q214" s="7"/>
      <c r="R214" s="7"/>
      <c r="S214" s="7"/>
      <c r="T214" s="7"/>
      <c r="U214" s="7"/>
      <c r="V214" s="7"/>
      <c r="W214" s="7"/>
      <c r="X214" s="7"/>
      <c r="Y214" s="7"/>
      <c r="Z214" s="7"/>
      <c r="AA214" s="7"/>
    </row>
    <row r="215" spans="1:27" ht="14.4">
      <c r="A215" s="8">
        <v>212</v>
      </c>
      <c r="B215" s="8" t="s">
        <v>5528</v>
      </c>
      <c r="C215" s="8"/>
      <c r="D215" s="19" t="str">
        <f t="shared" ref="D215:F215" si="31">D$202</f>
        <v>越流面</v>
      </c>
      <c r="E215" s="26" t="str">
        <f t="shared" si="31"/>
        <v>Flood level</v>
      </c>
      <c r="F215" s="26" t="str">
        <f t="shared" si="31"/>
        <v xml:space="preserve">Bề mặt tràn </v>
      </c>
      <c r="G215" s="8"/>
      <c r="H215" s="8"/>
      <c r="I215" s="7"/>
      <c r="J215" s="7"/>
      <c r="K215" s="7"/>
      <c r="L215" s="7"/>
      <c r="M215" s="7"/>
      <c r="N215" s="7"/>
      <c r="O215" s="7"/>
      <c r="P215" s="7"/>
      <c r="Q215" s="7"/>
      <c r="R215" s="7"/>
      <c r="S215" s="7"/>
      <c r="T215" s="7"/>
      <c r="U215" s="7"/>
      <c r="V215" s="7"/>
      <c r="W215" s="7"/>
      <c r="X215" s="7"/>
      <c r="Y215" s="7"/>
      <c r="Z215" s="7"/>
      <c r="AA215" s="7"/>
    </row>
    <row r="216" spans="1:27" ht="14.4">
      <c r="A216" s="8">
        <v>213</v>
      </c>
      <c r="B216" s="8" t="s">
        <v>5528</v>
      </c>
      <c r="C216" s="8"/>
      <c r="D216" s="8" t="s">
        <v>5876</v>
      </c>
      <c r="E216" s="12" t="s">
        <v>5877</v>
      </c>
      <c r="F216" s="9" t="s">
        <v>5878</v>
      </c>
      <c r="G216" s="8"/>
      <c r="H216" s="8"/>
      <c r="I216" s="7"/>
      <c r="J216" s="7"/>
      <c r="K216" s="7"/>
      <c r="L216" s="7"/>
      <c r="M216" s="7"/>
      <c r="N216" s="7"/>
      <c r="O216" s="7"/>
      <c r="P216" s="7"/>
      <c r="Q216" s="7"/>
      <c r="R216" s="7"/>
      <c r="S216" s="7"/>
      <c r="T216" s="7"/>
      <c r="U216" s="7"/>
      <c r="V216" s="7"/>
      <c r="W216" s="7"/>
      <c r="X216" s="7"/>
      <c r="Y216" s="7"/>
      <c r="Z216" s="7"/>
      <c r="AA216" s="7"/>
    </row>
    <row r="217" spans="1:27" ht="14.4">
      <c r="A217" s="8">
        <v>214</v>
      </c>
      <c r="B217" s="8" t="s">
        <v>5528</v>
      </c>
      <c r="C217" s="8"/>
      <c r="D217" s="8" t="s">
        <v>5879</v>
      </c>
      <c r="E217" s="12" t="s">
        <v>5880</v>
      </c>
      <c r="F217" s="9" t="s">
        <v>5881</v>
      </c>
      <c r="G217" s="8"/>
      <c r="H217" s="8"/>
      <c r="I217" s="7"/>
      <c r="J217" s="7"/>
      <c r="K217" s="7"/>
      <c r="L217" s="7"/>
      <c r="M217" s="7"/>
      <c r="N217" s="7"/>
      <c r="O217" s="7"/>
      <c r="P217" s="7"/>
      <c r="Q217" s="7"/>
      <c r="R217" s="7"/>
      <c r="S217" s="7"/>
      <c r="T217" s="7"/>
      <c r="U217" s="7"/>
      <c r="V217" s="7"/>
      <c r="W217" s="7"/>
      <c r="X217" s="7"/>
      <c r="Y217" s="7"/>
      <c r="Z217" s="7"/>
      <c r="AA217" s="7"/>
    </row>
    <row r="218" spans="1:27" ht="14.4">
      <c r="A218" s="8">
        <v>215</v>
      </c>
      <c r="B218" s="8" t="s">
        <v>5528</v>
      </c>
      <c r="C218" s="8"/>
      <c r="D218" s="8" t="s">
        <v>5882</v>
      </c>
      <c r="E218" s="12" t="s">
        <v>5883</v>
      </c>
      <c r="F218" s="9" t="s">
        <v>5884</v>
      </c>
      <c r="G218" s="8"/>
      <c r="H218" s="8"/>
      <c r="I218" s="7"/>
      <c r="J218" s="7"/>
      <c r="K218" s="7"/>
      <c r="L218" s="7"/>
      <c r="M218" s="7"/>
      <c r="N218" s="7"/>
      <c r="O218" s="7"/>
      <c r="P218" s="7"/>
      <c r="Q218" s="7"/>
      <c r="R218" s="7"/>
      <c r="S218" s="7"/>
      <c r="T218" s="7"/>
      <c r="U218" s="7"/>
      <c r="V218" s="7"/>
      <c r="W218" s="7"/>
      <c r="X218" s="7"/>
      <c r="Y218" s="7"/>
      <c r="Z218" s="7"/>
      <c r="AA218" s="7"/>
    </row>
    <row r="219" spans="1:27" ht="14.4">
      <c r="A219" s="8">
        <v>216</v>
      </c>
      <c r="B219" s="8" t="s">
        <v>5528</v>
      </c>
      <c r="C219" s="8"/>
      <c r="D219" s="8" t="s">
        <v>5885</v>
      </c>
      <c r="E219" s="8" t="s">
        <v>5886</v>
      </c>
      <c r="F219" s="9" t="s">
        <v>17505</v>
      </c>
      <c r="G219" s="8"/>
      <c r="H219" s="8"/>
      <c r="I219" s="7"/>
      <c r="J219" s="7"/>
      <c r="K219" s="7"/>
      <c r="L219" s="7"/>
      <c r="M219" s="7"/>
      <c r="N219" s="7"/>
      <c r="O219" s="7"/>
      <c r="P219" s="7"/>
      <c r="Q219" s="7"/>
      <c r="R219" s="7"/>
      <c r="S219" s="7"/>
      <c r="T219" s="7"/>
      <c r="U219" s="7"/>
      <c r="V219" s="7"/>
      <c r="W219" s="7"/>
      <c r="X219" s="7"/>
      <c r="Y219" s="7"/>
      <c r="Z219" s="7"/>
      <c r="AA219" s="7"/>
    </row>
    <row r="220" spans="1:27" ht="27.6">
      <c r="A220" s="8">
        <v>217</v>
      </c>
      <c r="B220" s="8" t="s">
        <v>5528</v>
      </c>
      <c r="C220" s="8"/>
      <c r="D220" s="8" t="s">
        <v>5887</v>
      </c>
      <c r="E220" s="8" t="s">
        <v>5888</v>
      </c>
      <c r="F220" s="9" t="s">
        <v>17430</v>
      </c>
      <c r="G220" s="8"/>
      <c r="H220" s="8"/>
      <c r="I220" s="7"/>
      <c r="J220" s="7"/>
      <c r="K220" s="7"/>
      <c r="L220" s="7"/>
      <c r="M220" s="7"/>
      <c r="N220" s="7"/>
      <c r="O220" s="7"/>
      <c r="P220" s="7"/>
      <c r="Q220" s="7"/>
      <c r="R220" s="7"/>
      <c r="S220" s="7"/>
      <c r="T220" s="7"/>
      <c r="U220" s="7"/>
      <c r="V220" s="7"/>
      <c r="W220" s="7"/>
      <c r="X220" s="7"/>
      <c r="Y220" s="7"/>
      <c r="Z220" s="7"/>
      <c r="AA220" s="7"/>
    </row>
    <row r="221" spans="1:27" ht="14.4">
      <c r="A221" s="8">
        <v>218</v>
      </c>
      <c r="B221" s="8" t="s">
        <v>5528</v>
      </c>
      <c r="C221" s="8"/>
      <c r="D221" s="8" t="s">
        <v>5889</v>
      </c>
      <c r="E221" s="12" t="s">
        <v>5890</v>
      </c>
      <c r="F221" s="9" t="s">
        <v>5891</v>
      </c>
      <c r="G221" s="8"/>
      <c r="H221" s="8"/>
      <c r="I221" s="7"/>
      <c r="J221" s="7"/>
      <c r="K221" s="7"/>
      <c r="L221" s="7"/>
      <c r="M221" s="7"/>
      <c r="N221" s="7"/>
      <c r="O221" s="7"/>
      <c r="P221" s="7"/>
      <c r="Q221" s="7"/>
      <c r="R221" s="7"/>
      <c r="S221" s="7"/>
      <c r="T221" s="7"/>
      <c r="U221" s="7"/>
      <c r="V221" s="7"/>
      <c r="W221" s="7"/>
      <c r="X221" s="7"/>
      <c r="Y221" s="7"/>
      <c r="Z221" s="7"/>
      <c r="AA221" s="7"/>
    </row>
    <row r="222" spans="1:27" ht="14.4">
      <c r="A222" s="8">
        <v>219</v>
      </c>
      <c r="B222" s="8" t="s">
        <v>5528</v>
      </c>
      <c r="C222" s="8"/>
      <c r="D222" s="8" t="s">
        <v>5892</v>
      </c>
      <c r="E222" s="12" t="s">
        <v>5893</v>
      </c>
      <c r="F222" s="9" t="s">
        <v>17506</v>
      </c>
      <c r="G222" s="8"/>
      <c r="H222" s="8"/>
      <c r="I222" s="7"/>
      <c r="J222" s="7"/>
      <c r="K222" s="7"/>
      <c r="L222" s="7"/>
      <c r="M222" s="7"/>
      <c r="N222" s="7"/>
      <c r="O222" s="7"/>
      <c r="P222" s="7"/>
      <c r="Q222" s="7"/>
      <c r="R222" s="7"/>
      <c r="S222" s="7"/>
      <c r="T222" s="7"/>
      <c r="U222" s="7"/>
      <c r="V222" s="7"/>
      <c r="W222" s="7"/>
      <c r="X222" s="7"/>
      <c r="Y222" s="7"/>
      <c r="Z222" s="7"/>
      <c r="AA222" s="7"/>
    </row>
    <row r="223" spans="1:27" ht="14.4">
      <c r="A223" s="8">
        <v>220</v>
      </c>
      <c r="B223" s="8" t="s">
        <v>5528</v>
      </c>
      <c r="C223" s="8"/>
      <c r="D223" s="19" t="str">
        <f t="shared" ref="D223:F223" si="32">D$207</f>
        <v>5.共通</v>
      </c>
      <c r="E223" s="26" t="str">
        <f t="shared" si="32"/>
        <v>5. Common</v>
      </c>
      <c r="F223" s="26" t="str">
        <f t="shared" si="32"/>
        <v xml:space="preserve">5. Thông thường </v>
      </c>
      <c r="G223" s="8"/>
      <c r="H223" s="8"/>
      <c r="I223" s="7"/>
      <c r="J223" s="7"/>
      <c r="K223" s="7"/>
      <c r="L223" s="7"/>
      <c r="M223" s="7"/>
      <c r="N223" s="7"/>
      <c r="O223" s="7"/>
      <c r="P223" s="7"/>
      <c r="Q223" s="7"/>
      <c r="R223" s="7"/>
      <c r="S223" s="7"/>
      <c r="T223" s="7"/>
      <c r="U223" s="7"/>
      <c r="V223" s="7"/>
      <c r="W223" s="7"/>
      <c r="X223" s="7"/>
      <c r="Y223" s="7"/>
      <c r="Z223" s="7"/>
      <c r="AA223" s="7"/>
    </row>
    <row r="224" spans="1:27" ht="14.4">
      <c r="A224" s="8">
        <v>221</v>
      </c>
      <c r="B224" s="8" t="s">
        <v>5528</v>
      </c>
      <c r="C224" s="8"/>
      <c r="D224" s="8" t="s">
        <v>2496</v>
      </c>
      <c r="E224" s="8" t="s">
        <v>2497</v>
      </c>
      <c r="F224" s="9" t="s">
        <v>17479</v>
      </c>
      <c r="G224" s="8"/>
      <c r="H224" s="8"/>
      <c r="I224" s="7"/>
      <c r="J224" s="7"/>
      <c r="K224" s="7"/>
      <c r="L224" s="7"/>
      <c r="M224" s="7"/>
      <c r="N224" s="7"/>
      <c r="O224" s="7"/>
      <c r="P224" s="7"/>
      <c r="Q224" s="7"/>
      <c r="R224" s="7"/>
      <c r="S224" s="7"/>
      <c r="T224" s="7"/>
      <c r="U224" s="7"/>
      <c r="V224" s="7"/>
      <c r="W224" s="7"/>
      <c r="X224" s="7"/>
      <c r="Y224" s="7"/>
      <c r="Z224" s="7"/>
      <c r="AA224" s="7"/>
    </row>
    <row r="225" spans="1:27" ht="14.4">
      <c r="A225" s="8">
        <v>222</v>
      </c>
      <c r="B225" s="8" t="s">
        <v>5528</v>
      </c>
      <c r="C225" s="8"/>
      <c r="D225" s="19" t="str">
        <f t="shared" ref="D225:H225" si="33">D$93</f>
        <v>揚水ポンプ</v>
      </c>
      <c r="E225" s="26" t="str">
        <f t="shared" si="33"/>
        <v>Lift pump</v>
      </c>
      <c r="F225" s="26" t="str">
        <f t="shared" si="33"/>
        <v xml:space="preserve">Máy bơm cấp nước nóng </v>
      </c>
      <c r="G225" s="26">
        <f t="shared" si="33"/>
        <v>0</v>
      </c>
      <c r="H225" s="26">
        <f t="shared" si="33"/>
        <v>0</v>
      </c>
      <c r="I225" s="7"/>
      <c r="J225" s="7"/>
      <c r="K225" s="7"/>
      <c r="L225" s="7"/>
      <c r="M225" s="7"/>
      <c r="N225" s="7"/>
      <c r="O225" s="7"/>
      <c r="P225" s="7"/>
      <c r="Q225" s="7"/>
      <c r="R225" s="7"/>
      <c r="S225" s="7"/>
      <c r="T225" s="7"/>
      <c r="U225" s="7"/>
      <c r="V225" s="7"/>
      <c r="W225" s="7"/>
      <c r="X225" s="7"/>
      <c r="Y225" s="7"/>
      <c r="Z225" s="7"/>
      <c r="AA225" s="7"/>
    </row>
    <row r="226" spans="1:27" ht="27.6">
      <c r="A226" s="8">
        <v>223</v>
      </c>
      <c r="B226" s="8" t="s">
        <v>5528</v>
      </c>
      <c r="C226" s="8"/>
      <c r="D226" s="8" t="s">
        <v>5894</v>
      </c>
      <c r="E226" s="8" t="s">
        <v>5895</v>
      </c>
      <c r="F226" s="9" t="s">
        <v>5896</v>
      </c>
      <c r="G226" s="8"/>
      <c r="H226" s="8"/>
      <c r="I226" s="7"/>
      <c r="J226" s="7"/>
      <c r="K226" s="7"/>
      <c r="L226" s="7"/>
      <c r="M226" s="7"/>
      <c r="N226" s="7"/>
      <c r="O226" s="7"/>
      <c r="P226" s="7"/>
      <c r="Q226" s="7"/>
      <c r="R226" s="7"/>
      <c r="S226" s="7"/>
      <c r="T226" s="7"/>
      <c r="U226" s="7"/>
      <c r="V226" s="7"/>
      <c r="W226" s="7"/>
      <c r="X226" s="7"/>
      <c r="Y226" s="7"/>
      <c r="Z226" s="7"/>
      <c r="AA226" s="7"/>
    </row>
    <row r="227" spans="1:27" ht="14.4">
      <c r="A227" s="8">
        <v>224</v>
      </c>
      <c r="B227" s="8" t="s">
        <v>5528</v>
      </c>
      <c r="C227" s="8">
        <v>157</v>
      </c>
      <c r="D227" s="8" t="s">
        <v>5897</v>
      </c>
      <c r="E227" s="8" t="s">
        <v>5898</v>
      </c>
      <c r="F227" s="9" t="s">
        <v>5899</v>
      </c>
      <c r="G227" s="8"/>
      <c r="H227" s="8"/>
      <c r="I227" s="7"/>
      <c r="J227" s="7"/>
      <c r="K227" s="7"/>
      <c r="L227" s="7"/>
      <c r="M227" s="7"/>
      <c r="N227" s="7"/>
      <c r="O227" s="7"/>
      <c r="P227" s="7"/>
      <c r="Q227" s="7"/>
      <c r="R227" s="7"/>
      <c r="S227" s="7"/>
      <c r="T227" s="7"/>
      <c r="U227" s="7"/>
      <c r="V227" s="7"/>
      <c r="W227" s="7"/>
      <c r="X227" s="7"/>
      <c r="Y227" s="7"/>
      <c r="Z227" s="7"/>
      <c r="AA227" s="7"/>
    </row>
    <row r="228" spans="1:27" ht="14.4">
      <c r="A228" s="8">
        <v>225</v>
      </c>
      <c r="B228" s="8" t="s">
        <v>5528</v>
      </c>
      <c r="C228" s="8"/>
      <c r="D228" s="19" t="str">
        <f t="shared" ref="D228:F228" si="34">D$96</f>
        <v>自動交互運転</v>
      </c>
      <c r="E228" s="26" t="str">
        <f t="shared" si="34"/>
        <v>Automatic alternating operation</v>
      </c>
      <c r="F228" s="26" t="str">
        <f t="shared" si="34"/>
        <v xml:space="preserve">Vận hành luân phiên tự động </v>
      </c>
      <c r="G228" s="8"/>
      <c r="H228" s="8"/>
      <c r="I228" s="7"/>
      <c r="J228" s="7"/>
      <c r="K228" s="7"/>
      <c r="L228" s="7"/>
      <c r="M228" s="7"/>
      <c r="N228" s="7"/>
      <c r="O228" s="7"/>
      <c r="P228" s="7"/>
      <c r="Q228" s="7"/>
      <c r="R228" s="7"/>
      <c r="S228" s="7"/>
      <c r="T228" s="7"/>
      <c r="U228" s="7"/>
      <c r="V228" s="7"/>
      <c r="W228" s="7"/>
      <c r="X228" s="7"/>
      <c r="Y228" s="7"/>
      <c r="Z228" s="7"/>
      <c r="AA228" s="7"/>
    </row>
    <row r="229" spans="1:27" ht="14.4">
      <c r="A229" s="8">
        <v>226</v>
      </c>
      <c r="B229" s="8" t="s">
        <v>5528</v>
      </c>
      <c r="C229" s="8"/>
      <c r="D229" s="8" t="s">
        <v>5901</v>
      </c>
      <c r="E229" s="8" t="s">
        <v>5902</v>
      </c>
      <c r="F229" s="9" t="s">
        <v>5903</v>
      </c>
      <c r="G229" s="8"/>
      <c r="H229" s="8"/>
      <c r="I229" s="7"/>
      <c r="J229" s="7"/>
      <c r="K229" s="7"/>
      <c r="L229" s="7"/>
      <c r="M229" s="7"/>
      <c r="N229" s="7"/>
      <c r="O229" s="7"/>
      <c r="P229" s="7"/>
      <c r="Q229" s="7"/>
      <c r="R229" s="7"/>
      <c r="S229" s="7"/>
      <c r="T229" s="7"/>
      <c r="U229" s="7"/>
      <c r="V229" s="7"/>
      <c r="W229" s="7"/>
      <c r="X229" s="7"/>
      <c r="Y229" s="7"/>
      <c r="Z229" s="7"/>
      <c r="AA229" s="7"/>
    </row>
    <row r="230" spans="1:27" ht="14.4">
      <c r="A230" s="8">
        <v>227</v>
      </c>
      <c r="B230" s="8" t="s">
        <v>5528</v>
      </c>
      <c r="C230" s="8"/>
      <c r="D230" s="19" t="str">
        <f t="shared" ref="D230:F230" si="35">D$208</f>
        <v>高架水槽</v>
      </c>
      <c r="E230" s="26" t="str">
        <f t="shared" si="35"/>
        <v>Elevated tank</v>
      </c>
      <c r="F230" s="26" t="str">
        <f t="shared" si="35"/>
        <v xml:space="preserve">Bể chứa nước trên cao </v>
      </c>
      <c r="G230" s="8"/>
      <c r="H230" s="8"/>
      <c r="I230" s="7"/>
      <c r="J230" s="7"/>
      <c r="K230" s="7"/>
      <c r="L230" s="7"/>
      <c r="M230" s="7"/>
      <c r="N230" s="7"/>
      <c r="O230" s="7"/>
      <c r="P230" s="7"/>
      <c r="Q230" s="7"/>
      <c r="R230" s="7"/>
      <c r="S230" s="7"/>
      <c r="T230" s="7"/>
      <c r="U230" s="7"/>
      <c r="V230" s="7"/>
      <c r="W230" s="7"/>
      <c r="X230" s="7"/>
      <c r="Y230" s="7"/>
      <c r="Z230" s="7"/>
      <c r="AA230" s="7"/>
    </row>
    <row r="231" spans="1:27" ht="14.4">
      <c r="A231" s="8">
        <v>228</v>
      </c>
      <c r="B231" s="8" t="s">
        <v>5528</v>
      </c>
      <c r="C231" s="8"/>
      <c r="D231" s="19" t="str">
        <f t="shared" ref="D231:F231" si="36">D$203</f>
        <v>1.満水警報</v>
      </c>
      <c r="E231" s="26" t="str">
        <f t="shared" si="36"/>
        <v>1. High water level alarm</v>
      </c>
      <c r="F231" s="26" t="str">
        <f t="shared" si="36"/>
        <v xml:space="preserve">1. Cảnh báo nước tràn </v>
      </c>
      <c r="G231" s="8"/>
      <c r="H231" s="8"/>
      <c r="I231" s="7"/>
      <c r="J231" s="7"/>
      <c r="K231" s="7"/>
      <c r="L231" s="7"/>
      <c r="M231" s="7"/>
      <c r="N231" s="7"/>
      <c r="O231" s="7"/>
      <c r="P231" s="7"/>
      <c r="Q231" s="7"/>
      <c r="R231" s="7"/>
      <c r="S231" s="7"/>
      <c r="T231" s="7"/>
      <c r="U231" s="7"/>
      <c r="V231" s="7"/>
      <c r="W231" s="7"/>
      <c r="X231" s="7"/>
      <c r="Y231" s="7"/>
      <c r="Z231" s="7"/>
      <c r="AA231" s="7"/>
    </row>
    <row r="232" spans="1:27" ht="14.4">
      <c r="A232" s="8">
        <v>229</v>
      </c>
      <c r="B232" s="8" t="s">
        <v>5528</v>
      </c>
      <c r="C232" s="8"/>
      <c r="D232" s="19" t="str">
        <f t="shared" ref="D232:F232" si="37">D$204</f>
        <v>2.ポンプ停止</v>
      </c>
      <c r="E232" s="26" t="str">
        <f t="shared" si="37"/>
        <v>2. Pump stop</v>
      </c>
      <c r="F232" s="26" t="str">
        <f t="shared" si="37"/>
        <v xml:space="preserve">2. Tắt máy bơm </v>
      </c>
      <c r="G232" s="8"/>
      <c r="H232" s="8"/>
      <c r="I232" s="7"/>
      <c r="J232" s="7"/>
      <c r="K232" s="7"/>
      <c r="L232" s="7"/>
      <c r="M232" s="7"/>
      <c r="N232" s="7"/>
      <c r="O232" s="7"/>
      <c r="P232" s="7"/>
      <c r="Q232" s="7"/>
      <c r="R232" s="7"/>
      <c r="S232" s="7"/>
      <c r="T232" s="7"/>
      <c r="U232" s="7"/>
      <c r="V232" s="7"/>
      <c r="W232" s="7"/>
      <c r="X232" s="7"/>
      <c r="Y232" s="7"/>
      <c r="Z232" s="7"/>
      <c r="AA232" s="7"/>
    </row>
    <row r="233" spans="1:27" ht="14.4">
      <c r="A233" s="8">
        <v>230</v>
      </c>
      <c r="B233" s="8" t="s">
        <v>5528</v>
      </c>
      <c r="C233" s="8"/>
      <c r="D233" s="19" t="str">
        <f t="shared" ref="D233:F233" si="38">D$205</f>
        <v>3.ポンプ起動</v>
      </c>
      <c r="E233" s="26" t="str">
        <f t="shared" si="38"/>
        <v>3. Pump start</v>
      </c>
      <c r="F233" s="26" t="str">
        <f t="shared" si="38"/>
        <v xml:space="preserve">3. Khởi động máy bơm </v>
      </c>
      <c r="G233" s="8"/>
      <c r="H233" s="8"/>
      <c r="I233" s="7"/>
      <c r="J233" s="7"/>
      <c r="K233" s="7"/>
      <c r="L233" s="7"/>
      <c r="M233" s="7"/>
      <c r="N233" s="7"/>
      <c r="O233" s="7"/>
      <c r="P233" s="7"/>
      <c r="Q233" s="7"/>
      <c r="R233" s="7"/>
      <c r="S233" s="7"/>
      <c r="T233" s="7"/>
      <c r="U233" s="7"/>
      <c r="V233" s="7"/>
      <c r="W233" s="7"/>
      <c r="X233" s="7"/>
      <c r="Y233" s="7"/>
      <c r="Z233" s="7"/>
      <c r="AA233" s="7"/>
    </row>
    <row r="234" spans="1:27" ht="14.4">
      <c r="A234" s="8">
        <v>231</v>
      </c>
      <c r="B234" s="8" t="s">
        <v>5528</v>
      </c>
      <c r="C234" s="8"/>
      <c r="D234" s="19" t="str">
        <f t="shared" ref="D234:F234" si="39">D$206</f>
        <v>4.:減水警報</v>
      </c>
      <c r="E234" s="26" t="str">
        <f t="shared" si="39"/>
        <v>4. Low water level alarm</v>
      </c>
      <c r="F234" s="26" t="str">
        <f t="shared" si="39"/>
        <v>4. Cảnh báo giảm nước</v>
      </c>
      <c r="G234" s="8"/>
      <c r="H234" s="8"/>
      <c r="I234" s="7"/>
      <c r="J234" s="7"/>
      <c r="K234" s="7"/>
      <c r="L234" s="7"/>
      <c r="M234" s="7"/>
      <c r="N234" s="7"/>
      <c r="O234" s="7"/>
      <c r="P234" s="7"/>
      <c r="Q234" s="7"/>
      <c r="R234" s="7"/>
      <c r="S234" s="7"/>
      <c r="T234" s="7"/>
      <c r="U234" s="7"/>
      <c r="V234" s="7"/>
      <c r="W234" s="7"/>
      <c r="X234" s="7"/>
      <c r="Y234" s="7"/>
      <c r="Z234" s="7"/>
      <c r="AA234" s="7"/>
    </row>
    <row r="235" spans="1:27" ht="14.4">
      <c r="A235" s="8">
        <v>232</v>
      </c>
      <c r="B235" s="8" t="s">
        <v>5528</v>
      </c>
      <c r="C235" s="8"/>
      <c r="D235" s="19" t="str">
        <f t="shared" ref="D235:F235" si="40">D$207</f>
        <v>5.共通</v>
      </c>
      <c r="E235" s="26" t="str">
        <f t="shared" si="40"/>
        <v>5. Common</v>
      </c>
      <c r="F235" s="26" t="str">
        <f t="shared" si="40"/>
        <v xml:space="preserve">5. Thông thường </v>
      </c>
      <c r="G235" s="8"/>
      <c r="H235" s="8"/>
      <c r="I235" s="7"/>
      <c r="J235" s="7"/>
      <c r="K235" s="7"/>
      <c r="L235" s="7"/>
      <c r="M235" s="7"/>
      <c r="N235" s="7"/>
      <c r="O235" s="7"/>
      <c r="P235" s="7"/>
      <c r="Q235" s="7"/>
      <c r="R235" s="7"/>
      <c r="S235" s="7"/>
      <c r="T235" s="7"/>
      <c r="U235" s="7"/>
      <c r="V235" s="7"/>
      <c r="W235" s="7"/>
      <c r="X235" s="7"/>
      <c r="Y235" s="7"/>
      <c r="Z235" s="7"/>
      <c r="AA235" s="7"/>
    </row>
    <row r="236" spans="1:27" ht="14.4">
      <c r="A236" s="8">
        <v>233</v>
      </c>
      <c r="B236" s="8" t="s">
        <v>5528</v>
      </c>
      <c r="C236" s="8"/>
      <c r="D236" s="8" t="s">
        <v>5904</v>
      </c>
      <c r="E236" s="8" t="s">
        <v>5905</v>
      </c>
      <c r="F236" s="9" t="s">
        <v>5906</v>
      </c>
      <c r="G236" s="8"/>
      <c r="H236" s="8"/>
      <c r="I236" s="7"/>
      <c r="J236" s="7"/>
      <c r="K236" s="7"/>
      <c r="L236" s="7"/>
      <c r="M236" s="7"/>
      <c r="N236" s="7"/>
      <c r="O236" s="7"/>
      <c r="P236" s="7"/>
      <c r="Q236" s="7"/>
      <c r="R236" s="7"/>
      <c r="S236" s="7"/>
      <c r="T236" s="7"/>
      <c r="U236" s="7"/>
      <c r="V236" s="7"/>
      <c r="W236" s="7"/>
      <c r="X236" s="7"/>
      <c r="Y236" s="7"/>
      <c r="Z236" s="7"/>
      <c r="AA236" s="7"/>
    </row>
    <row r="237" spans="1:27" ht="14.4">
      <c r="A237" s="8">
        <v>234</v>
      </c>
      <c r="B237" s="8" t="s">
        <v>5528</v>
      </c>
      <c r="C237" s="8"/>
      <c r="D237" s="8" t="s">
        <v>5907</v>
      </c>
      <c r="E237" s="12" t="s">
        <v>5908</v>
      </c>
      <c r="F237" s="9" t="s">
        <v>5909</v>
      </c>
      <c r="G237" s="8"/>
      <c r="H237" s="8"/>
      <c r="I237" s="7"/>
      <c r="J237" s="7"/>
      <c r="K237" s="7"/>
      <c r="L237" s="7"/>
      <c r="M237" s="7"/>
      <c r="N237" s="7"/>
      <c r="O237" s="7"/>
      <c r="P237" s="7"/>
      <c r="Q237" s="7"/>
      <c r="R237" s="7"/>
      <c r="S237" s="7"/>
      <c r="T237" s="7"/>
      <c r="U237" s="7"/>
      <c r="V237" s="7"/>
      <c r="W237" s="7"/>
      <c r="X237" s="7"/>
      <c r="Y237" s="7"/>
      <c r="Z237" s="7"/>
      <c r="AA237" s="7"/>
    </row>
    <row r="238" spans="1:27" ht="14.4">
      <c r="A238" s="8">
        <v>235</v>
      </c>
      <c r="B238" s="8" t="s">
        <v>5528</v>
      </c>
      <c r="C238" s="8"/>
      <c r="D238" s="8" t="s">
        <v>5910</v>
      </c>
      <c r="E238" s="8" t="s">
        <v>5911</v>
      </c>
      <c r="F238" s="9" t="s">
        <v>5912</v>
      </c>
      <c r="G238" s="8"/>
      <c r="H238" s="8"/>
      <c r="I238" s="7"/>
      <c r="J238" s="7"/>
      <c r="K238" s="7"/>
      <c r="L238" s="7"/>
      <c r="M238" s="7"/>
      <c r="N238" s="7"/>
      <c r="O238" s="7"/>
      <c r="P238" s="7"/>
      <c r="Q238" s="7"/>
      <c r="R238" s="7"/>
      <c r="S238" s="7"/>
      <c r="T238" s="7"/>
      <c r="U238" s="7"/>
      <c r="V238" s="7"/>
      <c r="W238" s="7"/>
      <c r="X238" s="7"/>
      <c r="Y238" s="7"/>
      <c r="Z238" s="7"/>
      <c r="AA238" s="7"/>
    </row>
    <row r="239" spans="1:27" ht="14.4">
      <c r="A239" s="8">
        <v>236</v>
      </c>
      <c r="B239" s="8" t="s">
        <v>5528</v>
      </c>
      <c r="C239" s="8"/>
      <c r="D239" s="19" t="str">
        <f t="shared" ref="D239:F239" si="41">D$224</f>
        <v>受水槽</v>
      </c>
      <c r="E239" s="26" t="str">
        <f t="shared" si="41"/>
        <v>Receiving tank</v>
      </c>
      <c r="F239" s="26" t="str">
        <f t="shared" si="41"/>
        <v>Bồn nước</v>
      </c>
      <c r="G239" s="8"/>
      <c r="H239" s="8"/>
      <c r="I239" s="7"/>
      <c r="J239" s="7"/>
      <c r="K239" s="7"/>
      <c r="L239" s="7"/>
      <c r="M239" s="7"/>
      <c r="N239" s="7"/>
      <c r="O239" s="7"/>
      <c r="P239" s="7"/>
      <c r="Q239" s="7"/>
      <c r="R239" s="7"/>
      <c r="S239" s="7"/>
      <c r="T239" s="7"/>
      <c r="U239" s="7"/>
      <c r="V239" s="7"/>
      <c r="W239" s="7"/>
      <c r="X239" s="7"/>
      <c r="Y239" s="7"/>
      <c r="Z239" s="7"/>
      <c r="AA239" s="7"/>
    </row>
    <row r="240" spans="1:27" ht="14.4">
      <c r="A240" s="8">
        <v>237</v>
      </c>
      <c r="B240" s="8" t="s">
        <v>5528</v>
      </c>
      <c r="C240" s="8"/>
      <c r="D240" s="19" t="str">
        <f t="shared" ref="D240:F240" si="42">D$219</f>
        <v>1.満水警報(・強制運転起動)</v>
      </c>
      <c r="E240" s="26" t="str">
        <f t="shared" si="42"/>
        <v>1. High water level alarm (Forced operation start)</v>
      </c>
      <c r="F240" s="26" t="str">
        <f t="shared" si="42"/>
        <v>1. Cảnh báo nước tràn (bắt buộc vận hành khởi động)</v>
      </c>
      <c r="G240" s="8"/>
      <c r="H240" s="8"/>
      <c r="I240" s="7"/>
      <c r="J240" s="7"/>
      <c r="K240" s="7"/>
      <c r="L240" s="7"/>
      <c r="M240" s="7"/>
      <c r="N240" s="7"/>
      <c r="O240" s="7"/>
      <c r="P240" s="7"/>
      <c r="Q240" s="7"/>
      <c r="R240" s="7"/>
      <c r="S240" s="7"/>
      <c r="T240" s="7"/>
      <c r="U240" s="7"/>
      <c r="V240" s="7"/>
      <c r="W240" s="7"/>
      <c r="X240" s="7"/>
      <c r="Y240" s="7"/>
      <c r="Z240" s="7"/>
      <c r="AA240" s="7"/>
    </row>
    <row r="241" spans="1:27" ht="27.6">
      <c r="A241" s="8">
        <v>238</v>
      </c>
      <c r="B241" s="8" t="s">
        <v>5528</v>
      </c>
      <c r="C241" s="8"/>
      <c r="D241" s="19" t="str">
        <f t="shared" ref="D241:F241" si="43">D$220</f>
        <v>2.空転防止解除(・強制運転停止)</v>
      </c>
      <c r="E241" s="26" t="str">
        <f t="shared" si="43"/>
        <v>2. Running idle prevention reset (Forced operation stop)</v>
      </c>
      <c r="F241" s="26" t="str">
        <f t="shared" si="43"/>
        <v xml:space="preserve">2. Hủy bỏ phòng tránh chuyển động không  (bắt buộc vận hành dừng lại) </v>
      </c>
      <c r="G241" s="8"/>
      <c r="H241" s="8"/>
      <c r="I241" s="7"/>
      <c r="J241" s="7"/>
      <c r="K241" s="7"/>
      <c r="L241" s="7"/>
      <c r="M241" s="7"/>
      <c r="N241" s="7"/>
      <c r="O241" s="7"/>
      <c r="P241" s="7"/>
      <c r="Q241" s="7"/>
      <c r="R241" s="7"/>
      <c r="S241" s="7"/>
      <c r="T241" s="7"/>
      <c r="U241" s="7"/>
      <c r="V241" s="7"/>
      <c r="W241" s="7"/>
      <c r="X241" s="7"/>
      <c r="Y241" s="7"/>
      <c r="Z241" s="7"/>
      <c r="AA241" s="7"/>
    </row>
    <row r="242" spans="1:27" ht="14.4">
      <c r="A242" s="8">
        <v>239</v>
      </c>
      <c r="B242" s="8" t="s">
        <v>5528</v>
      </c>
      <c r="C242" s="8"/>
      <c r="D242" s="19" t="str">
        <f t="shared" ref="D242:F242" si="44">D$221</f>
        <v>3.減水警報</v>
      </c>
      <c r="E242" s="26" t="str">
        <f t="shared" si="44"/>
        <v>3. Low water level alarm</v>
      </c>
      <c r="F242" s="26" t="str">
        <f t="shared" si="44"/>
        <v xml:space="preserve">3. Cảnh báo sự rút nước </v>
      </c>
      <c r="G242" s="8"/>
      <c r="H242" s="8"/>
      <c r="I242" s="7"/>
      <c r="J242" s="7"/>
      <c r="K242" s="7"/>
      <c r="L242" s="7"/>
      <c r="M242" s="7"/>
      <c r="N242" s="7"/>
      <c r="O242" s="7"/>
      <c r="P242" s="7"/>
      <c r="Q242" s="7"/>
      <c r="R242" s="7"/>
      <c r="S242" s="7"/>
      <c r="T242" s="7"/>
      <c r="U242" s="7"/>
      <c r="V242" s="7"/>
      <c r="W242" s="7"/>
      <c r="X242" s="7"/>
      <c r="Y242" s="7"/>
      <c r="Z242" s="7"/>
      <c r="AA242" s="7"/>
    </row>
    <row r="243" spans="1:27" ht="14.4">
      <c r="A243" s="8">
        <v>240</v>
      </c>
      <c r="B243" s="8" t="s">
        <v>5528</v>
      </c>
      <c r="C243" s="8"/>
      <c r="D243" s="19" t="str">
        <f t="shared" ref="D243:F243" si="45">D$222</f>
        <v>4.空転防止</v>
      </c>
      <c r="E243" s="26" t="str">
        <f t="shared" si="45"/>
        <v>4. Running idle prevention</v>
      </c>
      <c r="F243" s="26" t="str">
        <f t="shared" si="45"/>
        <v>4. Phòng chống trượt</v>
      </c>
      <c r="G243" s="8"/>
      <c r="H243" s="8"/>
      <c r="I243" s="7"/>
      <c r="J243" s="7"/>
      <c r="K243" s="7"/>
      <c r="L243" s="7"/>
      <c r="M243" s="7"/>
      <c r="N243" s="7"/>
      <c r="O243" s="7"/>
      <c r="P243" s="7"/>
      <c r="Q243" s="7"/>
      <c r="R243" s="7"/>
      <c r="S243" s="7"/>
      <c r="T243" s="7"/>
      <c r="U243" s="7"/>
      <c r="V243" s="7"/>
      <c r="W243" s="7"/>
      <c r="X243" s="7"/>
      <c r="Y243" s="7"/>
      <c r="Z243" s="7"/>
      <c r="AA243" s="7"/>
    </row>
    <row r="244" spans="1:27" ht="14.4">
      <c r="A244" s="8">
        <v>241</v>
      </c>
      <c r="B244" s="8" t="s">
        <v>5528</v>
      </c>
      <c r="C244" s="8"/>
      <c r="D244" s="19" t="str">
        <f t="shared" ref="D244:F244" si="46">D$207</f>
        <v>5.共通</v>
      </c>
      <c r="E244" s="26" t="str">
        <f t="shared" si="46"/>
        <v>5. Common</v>
      </c>
      <c r="F244" s="26" t="str">
        <f t="shared" si="46"/>
        <v xml:space="preserve">5. Thông thường </v>
      </c>
      <c r="G244" s="8"/>
      <c r="H244" s="8"/>
      <c r="I244" s="7"/>
      <c r="J244" s="7"/>
      <c r="K244" s="7"/>
      <c r="L244" s="7"/>
      <c r="M244" s="7"/>
      <c r="N244" s="7"/>
      <c r="O244" s="7"/>
      <c r="P244" s="7"/>
      <c r="Q244" s="7"/>
      <c r="R244" s="7"/>
      <c r="S244" s="7"/>
      <c r="T244" s="7"/>
      <c r="U244" s="7"/>
      <c r="V244" s="7"/>
      <c r="W244" s="7"/>
      <c r="X244" s="7"/>
      <c r="Y244" s="7"/>
      <c r="Z244" s="7"/>
      <c r="AA244" s="7"/>
    </row>
    <row r="245" spans="1:27" ht="14.4">
      <c r="A245" s="8">
        <v>242</v>
      </c>
      <c r="B245" s="8" t="s">
        <v>5528</v>
      </c>
      <c r="C245" s="8"/>
      <c r="D245" s="19" t="str">
        <f t="shared" ref="D245:F245" si="47">D$216</f>
        <v>1.電磁弁 閉</v>
      </c>
      <c r="E245" s="26" t="str">
        <f t="shared" si="47"/>
        <v>1. Solenoid valve close</v>
      </c>
      <c r="F245" s="26" t="str">
        <f t="shared" si="47"/>
        <v xml:space="preserve">1. Đóng van điện từ </v>
      </c>
      <c r="G245" s="8"/>
      <c r="H245" s="8"/>
      <c r="I245" s="7"/>
      <c r="J245" s="7"/>
      <c r="K245" s="7"/>
      <c r="L245" s="7"/>
      <c r="M245" s="7"/>
      <c r="N245" s="7"/>
      <c r="O245" s="7"/>
      <c r="P245" s="7"/>
      <c r="Q245" s="7"/>
      <c r="R245" s="7"/>
      <c r="S245" s="7"/>
      <c r="T245" s="7"/>
      <c r="U245" s="7"/>
      <c r="V245" s="7"/>
      <c r="W245" s="7"/>
      <c r="X245" s="7"/>
      <c r="Y245" s="7"/>
      <c r="Z245" s="7"/>
      <c r="AA245" s="7"/>
    </row>
    <row r="246" spans="1:27" ht="14.4">
      <c r="A246" s="8">
        <v>243</v>
      </c>
      <c r="B246" s="8" t="s">
        <v>5528</v>
      </c>
      <c r="C246" s="8"/>
      <c r="D246" s="19" t="str">
        <f t="shared" ref="D246:F246" si="48">D$217</f>
        <v>2.電磁弁 開</v>
      </c>
      <c r="E246" s="26" t="str">
        <f t="shared" si="48"/>
        <v>2. Solenoid valve open</v>
      </c>
      <c r="F246" s="26" t="str">
        <f t="shared" si="48"/>
        <v xml:space="preserve">2. Mở van điện từ </v>
      </c>
      <c r="G246" s="8"/>
      <c r="H246" s="8"/>
      <c r="I246" s="7"/>
      <c r="J246" s="7"/>
      <c r="K246" s="7"/>
      <c r="L246" s="7"/>
      <c r="M246" s="7"/>
      <c r="N246" s="7"/>
      <c r="O246" s="7"/>
      <c r="P246" s="7"/>
      <c r="Q246" s="7"/>
      <c r="R246" s="7"/>
      <c r="S246" s="7"/>
      <c r="T246" s="7"/>
      <c r="U246" s="7"/>
      <c r="V246" s="7"/>
      <c r="W246" s="7"/>
      <c r="X246" s="7"/>
      <c r="Y246" s="7"/>
      <c r="Z246" s="7"/>
      <c r="AA246" s="7"/>
    </row>
    <row r="247" spans="1:27" ht="14.4">
      <c r="A247" s="8">
        <v>244</v>
      </c>
      <c r="B247" s="8" t="s">
        <v>5528</v>
      </c>
      <c r="C247" s="8"/>
      <c r="D247" s="19" t="str">
        <f t="shared" ref="D247:F247" si="49">D$218</f>
        <v>3.共通</v>
      </c>
      <c r="E247" s="26" t="str">
        <f t="shared" si="49"/>
        <v>3. Common</v>
      </c>
      <c r="F247" s="26" t="str">
        <f t="shared" si="49"/>
        <v xml:space="preserve">3. Thông thường </v>
      </c>
      <c r="G247" s="8"/>
      <c r="H247" s="8"/>
      <c r="I247" s="7"/>
      <c r="J247" s="7"/>
      <c r="K247" s="7"/>
      <c r="L247" s="7"/>
      <c r="M247" s="7"/>
      <c r="N247" s="7"/>
      <c r="O247" s="7"/>
      <c r="P247" s="7"/>
      <c r="Q247" s="7"/>
      <c r="R247" s="7"/>
      <c r="S247" s="7"/>
      <c r="T247" s="7"/>
      <c r="U247" s="7"/>
      <c r="V247" s="7"/>
      <c r="W247" s="7"/>
      <c r="X247" s="7"/>
      <c r="Y247" s="7"/>
      <c r="Z247" s="7"/>
      <c r="AA247" s="7"/>
    </row>
    <row r="248" spans="1:27" ht="14.4">
      <c r="A248" s="8">
        <v>245</v>
      </c>
      <c r="B248" s="8" t="s">
        <v>5528</v>
      </c>
      <c r="C248" s="8"/>
      <c r="D248" s="8" t="s">
        <v>5913</v>
      </c>
      <c r="E248" s="8" t="s">
        <v>17414</v>
      </c>
      <c r="F248" s="9" t="s">
        <v>17507</v>
      </c>
      <c r="G248" s="8"/>
      <c r="H248" s="8"/>
      <c r="I248" s="7"/>
      <c r="J248" s="7"/>
      <c r="K248" s="7"/>
      <c r="L248" s="7"/>
      <c r="M248" s="7"/>
      <c r="N248" s="7"/>
      <c r="O248" s="7"/>
      <c r="P248" s="7"/>
      <c r="Q248" s="7"/>
      <c r="R248" s="7"/>
      <c r="S248" s="7"/>
      <c r="T248" s="7"/>
      <c r="U248" s="7"/>
      <c r="V248" s="7"/>
      <c r="W248" s="7"/>
      <c r="X248" s="7"/>
      <c r="Y248" s="7"/>
      <c r="Z248" s="7"/>
      <c r="AA248" s="7"/>
    </row>
    <row r="249" spans="1:27" ht="41.4">
      <c r="A249" s="8">
        <v>246</v>
      </c>
      <c r="B249" s="8" t="s">
        <v>5528</v>
      </c>
      <c r="C249" s="8"/>
      <c r="D249" s="8" t="s">
        <v>5914</v>
      </c>
      <c r="E249" s="8" t="s">
        <v>5915</v>
      </c>
      <c r="F249" s="9" t="s">
        <v>17508</v>
      </c>
      <c r="G249" s="8"/>
      <c r="H249" s="8"/>
      <c r="I249" s="7"/>
      <c r="J249" s="7"/>
      <c r="K249" s="7"/>
      <c r="L249" s="7"/>
      <c r="M249" s="7"/>
      <c r="N249" s="7"/>
      <c r="O249" s="7"/>
      <c r="P249" s="7"/>
      <c r="Q249" s="7"/>
      <c r="R249" s="7"/>
      <c r="S249" s="7"/>
      <c r="T249" s="7"/>
      <c r="U249" s="7"/>
      <c r="V249" s="7"/>
      <c r="W249" s="7"/>
      <c r="X249" s="7"/>
      <c r="Y249" s="7"/>
      <c r="Z249" s="7"/>
      <c r="AA249" s="7"/>
    </row>
    <row r="250" spans="1:27" ht="14.4">
      <c r="A250" s="8">
        <v>247</v>
      </c>
      <c r="B250" s="8" t="s">
        <v>5528</v>
      </c>
      <c r="C250" s="8"/>
      <c r="D250" s="8" t="s">
        <v>5916</v>
      </c>
      <c r="E250" s="8" t="s">
        <v>5917</v>
      </c>
      <c r="F250" s="9" t="s">
        <v>5918</v>
      </c>
      <c r="G250" s="8"/>
      <c r="H250" s="8"/>
      <c r="I250" s="7"/>
      <c r="J250" s="7"/>
      <c r="K250" s="7"/>
      <c r="L250" s="7"/>
      <c r="M250" s="7"/>
      <c r="N250" s="7"/>
      <c r="O250" s="7"/>
      <c r="P250" s="7"/>
      <c r="Q250" s="7"/>
      <c r="R250" s="7"/>
      <c r="S250" s="7"/>
      <c r="T250" s="7"/>
      <c r="U250" s="7"/>
      <c r="V250" s="7"/>
      <c r="W250" s="7"/>
      <c r="X250" s="7"/>
      <c r="Y250" s="7"/>
      <c r="Z250" s="7"/>
      <c r="AA250" s="7"/>
    </row>
    <row r="251" spans="1:27" ht="27.6">
      <c r="A251" s="8">
        <v>248</v>
      </c>
      <c r="B251" s="8" t="s">
        <v>5528</v>
      </c>
      <c r="C251" s="8"/>
      <c r="D251" s="8" t="s">
        <v>5919</v>
      </c>
      <c r="E251" s="12" t="s">
        <v>5920</v>
      </c>
      <c r="F251" s="9" t="s">
        <v>5921</v>
      </c>
      <c r="G251" s="8"/>
      <c r="H251" s="8"/>
      <c r="I251" s="7"/>
      <c r="J251" s="7"/>
      <c r="K251" s="7"/>
      <c r="L251" s="7"/>
      <c r="M251" s="7"/>
      <c r="N251" s="7"/>
      <c r="O251" s="7"/>
      <c r="P251" s="7"/>
      <c r="Q251" s="7"/>
      <c r="R251" s="7"/>
      <c r="S251" s="7"/>
      <c r="T251" s="7"/>
      <c r="U251" s="7"/>
      <c r="V251" s="7"/>
      <c r="W251" s="7"/>
      <c r="X251" s="7"/>
      <c r="Y251" s="7"/>
      <c r="Z251" s="7"/>
      <c r="AA251" s="7"/>
    </row>
    <row r="252" spans="1:27" ht="27.6">
      <c r="A252" s="8">
        <v>249</v>
      </c>
      <c r="B252" s="8" t="s">
        <v>5528</v>
      </c>
      <c r="C252" s="8"/>
      <c r="D252" s="8" t="s">
        <v>5922</v>
      </c>
      <c r="E252" s="12" t="s">
        <v>5923</v>
      </c>
      <c r="F252" s="9" t="s">
        <v>5924</v>
      </c>
      <c r="G252" s="8"/>
      <c r="H252" s="8"/>
      <c r="I252" s="7"/>
      <c r="J252" s="7"/>
      <c r="K252" s="7"/>
      <c r="L252" s="7"/>
      <c r="M252" s="7"/>
      <c r="N252" s="7"/>
      <c r="O252" s="7"/>
      <c r="P252" s="7"/>
      <c r="Q252" s="7"/>
      <c r="R252" s="7"/>
      <c r="S252" s="7"/>
      <c r="T252" s="7"/>
      <c r="U252" s="7"/>
      <c r="V252" s="7"/>
      <c r="W252" s="7"/>
      <c r="X252" s="7"/>
      <c r="Y252" s="7"/>
      <c r="Z252" s="7"/>
      <c r="AA252" s="7"/>
    </row>
    <row r="253" spans="1:27" ht="41.4">
      <c r="A253" s="8">
        <v>250</v>
      </c>
      <c r="B253" s="8" t="s">
        <v>5528</v>
      </c>
      <c r="C253" s="8"/>
      <c r="D253" s="8" t="s">
        <v>5925</v>
      </c>
      <c r="E253" s="12" t="s">
        <v>5926</v>
      </c>
      <c r="F253" s="9" t="s">
        <v>17509</v>
      </c>
      <c r="G253" s="8"/>
      <c r="H253" s="8"/>
      <c r="I253" s="7"/>
      <c r="J253" s="7"/>
      <c r="K253" s="7"/>
      <c r="L253" s="7"/>
      <c r="M253" s="7"/>
      <c r="N253" s="7"/>
      <c r="O253" s="7"/>
      <c r="P253" s="7"/>
      <c r="Q253" s="7"/>
      <c r="R253" s="7"/>
      <c r="S253" s="7"/>
      <c r="T253" s="7"/>
      <c r="U253" s="7"/>
      <c r="V253" s="7"/>
      <c r="W253" s="7"/>
      <c r="X253" s="7"/>
      <c r="Y253" s="7"/>
      <c r="Z253" s="7"/>
      <c r="AA253" s="7"/>
    </row>
    <row r="254" spans="1:27" ht="41.4">
      <c r="A254" s="8">
        <v>251</v>
      </c>
      <c r="B254" s="8" t="s">
        <v>5528</v>
      </c>
      <c r="C254" s="8"/>
      <c r="D254" s="8" t="s">
        <v>5927</v>
      </c>
      <c r="E254" s="12" t="s">
        <v>5928</v>
      </c>
      <c r="F254" s="9" t="s">
        <v>17510</v>
      </c>
      <c r="G254" s="8"/>
      <c r="H254" s="8"/>
      <c r="I254" s="7"/>
      <c r="J254" s="7"/>
      <c r="K254" s="7"/>
      <c r="L254" s="7"/>
      <c r="M254" s="7"/>
      <c r="N254" s="7"/>
      <c r="O254" s="7"/>
      <c r="P254" s="7"/>
      <c r="Q254" s="7"/>
      <c r="R254" s="7"/>
      <c r="S254" s="7"/>
      <c r="T254" s="7"/>
      <c r="U254" s="7"/>
      <c r="V254" s="7"/>
      <c r="W254" s="7"/>
      <c r="X254" s="7"/>
      <c r="Y254" s="7"/>
      <c r="Z254" s="7"/>
      <c r="AA254" s="7"/>
    </row>
    <row r="255" spans="1:27" ht="14.4">
      <c r="A255" s="8">
        <v>252</v>
      </c>
      <c r="B255" s="8" t="s">
        <v>5528</v>
      </c>
      <c r="C255" s="8"/>
      <c r="D255" s="19" t="str">
        <f t="shared" ref="D255:F255" si="50">D$208</f>
        <v>高架水槽</v>
      </c>
      <c r="E255" s="26" t="str">
        <f t="shared" si="50"/>
        <v>Elevated tank</v>
      </c>
      <c r="F255" s="26" t="str">
        <f t="shared" si="50"/>
        <v xml:space="preserve">Bể chứa nước trên cao </v>
      </c>
      <c r="G255" s="8"/>
      <c r="H255" s="8"/>
      <c r="I255" s="7"/>
      <c r="J255" s="7"/>
      <c r="K255" s="7"/>
      <c r="L255" s="7"/>
      <c r="M255" s="7"/>
      <c r="N255" s="7"/>
      <c r="O255" s="7"/>
      <c r="P255" s="7"/>
      <c r="Q255" s="7"/>
      <c r="R255" s="7"/>
      <c r="S255" s="7"/>
      <c r="T255" s="7"/>
      <c r="U255" s="7"/>
      <c r="V255" s="7"/>
      <c r="W255" s="7"/>
      <c r="X255" s="7"/>
      <c r="Y255" s="7"/>
      <c r="Z255" s="7"/>
      <c r="AA255" s="7"/>
    </row>
    <row r="256" spans="1:27" ht="27.6">
      <c r="A256" s="8">
        <v>253</v>
      </c>
      <c r="B256" s="8" t="s">
        <v>5528</v>
      </c>
      <c r="C256" s="8"/>
      <c r="D256" s="8" t="s">
        <v>5929</v>
      </c>
      <c r="E256" s="12" t="s">
        <v>5930</v>
      </c>
      <c r="F256" s="9" t="s">
        <v>17511</v>
      </c>
      <c r="G256" s="8"/>
      <c r="H256" s="8"/>
      <c r="I256" s="7"/>
      <c r="J256" s="7"/>
      <c r="K256" s="7"/>
      <c r="L256" s="7"/>
      <c r="M256" s="7"/>
      <c r="N256" s="7"/>
      <c r="O256" s="7"/>
      <c r="P256" s="7"/>
      <c r="Q256" s="7"/>
      <c r="R256" s="7"/>
      <c r="S256" s="7"/>
      <c r="T256" s="7"/>
      <c r="U256" s="7"/>
      <c r="V256" s="7"/>
      <c r="W256" s="7"/>
      <c r="X256" s="7"/>
      <c r="Y256" s="7"/>
      <c r="Z256" s="7"/>
      <c r="AA256" s="7"/>
    </row>
    <row r="257" spans="1:27" ht="27.6">
      <c r="A257" s="8">
        <v>254</v>
      </c>
      <c r="B257" s="8" t="s">
        <v>5528</v>
      </c>
      <c r="C257" s="8"/>
      <c r="D257" s="8" t="s">
        <v>5931</v>
      </c>
      <c r="E257" s="12" t="s">
        <v>5932</v>
      </c>
      <c r="F257" s="9" t="s">
        <v>17512</v>
      </c>
      <c r="G257" s="8"/>
      <c r="H257" s="8"/>
      <c r="I257" s="7"/>
      <c r="J257" s="7"/>
      <c r="K257" s="7"/>
      <c r="L257" s="7"/>
      <c r="M257" s="7"/>
      <c r="N257" s="7"/>
      <c r="O257" s="7"/>
      <c r="P257" s="7"/>
      <c r="Q257" s="7"/>
      <c r="R257" s="7"/>
      <c r="S257" s="7"/>
      <c r="T257" s="7"/>
      <c r="U257" s="7"/>
      <c r="V257" s="7"/>
      <c r="W257" s="7"/>
      <c r="X257" s="7"/>
      <c r="Y257" s="7"/>
      <c r="Z257" s="7"/>
      <c r="AA257" s="7"/>
    </row>
    <row r="258" spans="1:27" ht="41.4">
      <c r="A258" s="8">
        <v>255</v>
      </c>
      <c r="B258" s="8" t="s">
        <v>5528</v>
      </c>
      <c r="C258" s="8"/>
      <c r="D258" s="8" t="s">
        <v>5933</v>
      </c>
      <c r="E258" s="12" t="s">
        <v>5934</v>
      </c>
      <c r="F258" s="9" t="s">
        <v>17513</v>
      </c>
      <c r="G258" s="8"/>
      <c r="H258" s="8"/>
      <c r="I258" s="7"/>
      <c r="J258" s="7"/>
      <c r="K258" s="7"/>
      <c r="L258" s="7"/>
      <c r="M258" s="7"/>
      <c r="N258" s="7"/>
      <c r="O258" s="7"/>
      <c r="P258" s="7"/>
      <c r="Q258" s="7"/>
      <c r="R258" s="7"/>
      <c r="S258" s="7"/>
      <c r="T258" s="7"/>
      <c r="U258" s="7"/>
      <c r="V258" s="7"/>
      <c r="W258" s="7"/>
      <c r="X258" s="7"/>
      <c r="Y258" s="7"/>
      <c r="Z258" s="7"/>
      <c r="AA258" s="7"/>
    </row>
    <row r="259" spans="1:27" ht="27.6">
      <c r="A259" s="8">
        <v>256</v>
      </c>
      <c r="B259" s="8" t="s">
        <v>5528</v>
      </c>
      <c r="C259" s="8"/>
      <c r="D259" s="8" t="s">
        <v>5935</v>
      </c>
      <c r="E259" s="12" t="s">
        <v>5936</v>
      </c>
      <c r="F259" s="9" t="s">
        <v>5937</v>
      </c>
      <c r="G259" s="8"/>
      <c r="H259" s="8"/>
      <c r="I259" s="7"/>
      <c r="J259" s="7"/>
      <c r="K259" s="7"/>
      <c r="L259" s="7"/>
      <c r="M259" s="7"/>
      <c r="N259" s="7"/>
      <c r="O259" s="7"/>
      <c r="P259" s="7"/>
      <c r="Q259" s="7"/>
      <c r="R259" s="7"/>
      <c r="S259" s="7"/>
      <c r="T259" s="7"/>
      <c r="U259" s="7"/>
      <c r="V259" s="7"/>
      <c r="W259" s="7"/>
      <c r="X259" s="7"/>
      <c r="Y259" s="7"/>
      <c r="Z259" s="7"/>
      <c r="AA259" s="7"/>
    </row>
    <row r="260" spans="1:27" ht="27.6">
      <c r="A260" s="8">
        <v>257</v>
      </c>
      <c r="B260" s="8" t="s">
        <v>5528</v>
      </c>
      <c r="C260" s="8"/>
      <c r="D260" s="8" t="s">
        <v>5938</v>
      </c>
      <c r="E260" s="12" t="s">
        <v>5939</v>
      </c>
      <c r="F260" s="9" t="s">
        <v>17514</v>
      </c>
      <c r="G260" s="8"/>
      <c r="H260" s="8"/>
      <c r="I260" s="7"/>
      <c r="J260" s="7"/>
      <c r="K260" s="7"/>
      <c r="L260" s="7"/>
      <c r="M260" s="7"/>
      <c r="N260" s="7"/>
      <c r="O260" s="7"/>
      <c r="P260" s="7"/>
      <c r="Q260" s="7"/>
      <c r="R260" s="7"/>
      <c r="S260" s="7"/>
      <c r="T260" s="7"/>
      <c r="U260" s="7"/>
      <c r="V260" s="7"/>
      <c r="W260" s="7"/>
      <c r="X260" s="7"/>
      <c r="Y260" s="7"/>
      <c r="Z260" s="7"/>
      <c r="AA260" s="7"/>
    </row>
    <row r="261" spans="1:27" ht="27.6">
      <c r="A261" s="8">
        <v>258</v>
      </c>
      <c r="B261" s="8" t="s">
        <v>5528</v>
      </c>
      <c r="C261" s="8"/>
      <c r="D261" s="8" t="s">
        <v>5940</v>
      </c>
      <c r="E261" s="12" t="s">
        <v>5941</v>
      </c>
      <c r="F261" s="9" t="s">
        <v>17515</v>
      </c>
      <c r="G261" s="8"/>
      <c r="H261" s="8"/>
      <c r="I261" s="7"/>
      <c r="J261" s="7"/>
      <c r="K261" s="7"/>
      <c r="L261" s="7"/>
      <c r="M261" s="7"/>
      <c r="N261" s="7"/>
      <c r="O261" s="7"/>
      <c r="P261" s="7"/>
      <c r="Q261" s="7"/>
      <c r="R261" s="7"/>
      <c r="S261" s="7"/>
      <c r="T261" s="7"/>
      <c r="U261" s="7"/>
      <c r="V261" s="7"/>
      <c r="W261" s="7"/>
      <c r="X261" s="7"/>
      <c r="Y261" s="7"/>
      <c r="Z261" s="7"/>
      <c r="AA261" s="7"/>
    </row>
    <row r="262" spans="1:27" ht="14.4">
      <c r="A262" s="8">
        <v>259</v>
      </c>
      <c r="B262" s="8" t="s">
        <v>5528</v>
      </c>
      <c r="C262" s="8"/>
      <c r="D262" s="8" t="s">
        <v>5942</v>
      </c>
      <c r="E262" s="8" t="s">
        <v>2497</v>
      </c>
      <c r="F262" s="9" t="s">
        <v>17479</v>
      </c>
      <c r="G262" s="8"/>
      <c r="H262" s="8"/>
      <c r="I262" s="7"/>
      <c r="J262" s="7"/>
      <c r="K262" s="7"/>
      <c r="L262" s="7"/>
      <c r="M262" s="7"/>
      <c r="N262" s="7"/>
      <c r="O262" s="7"/>
      <c r="P262" s="7"/>
      <c r="Q262" s="7"/>
      <c r="R262" s="7"/>
      <c r="S262" s="7"/>
      <c r="T262" s="7"/>
      <c r="U262" s="7"/>
      <c r="V262" s="7"/>
      <c r="W262" s="7"/>
      <c r="X262" s="7"/>
      <c r="Y262" s="7"/>
      <c r="Z262" s="7"/>
      <c r="AA262" s="7"/>
    </row>
    <row r="263" spans="1:27" ht="27.6">
      <c r="A263" s="8">
        <v>260</v>
      </c>
      <c r="B263" s="8" t="s">
        <v>5528</v>
      </c>
      <c r="C263" s="8"/>
      <c r="D263" s="8" t="s">
        <v>5943</v>
      </c>
      <c r="E263" s="12" t="s">
        <v>5944</v>
      </c>
      <c r="F263" s="9" t="s">
        <v>17516</v>
      </c>
      <c r="G263" s="8"/>
      <c r="H263" s="8"/>
      <c r="I263" s="7"/>
      <c r="J263" s="7"/>
      <c r="K263" s="7"/>
      <c r="L263" s="7"/>
      <c r="M263" s="7"/>
      <c r="N263" s="7"/>
      <c r="O263" s="7"/>
      <c r="P263" s="7"/>
      <c r="Q263" s="7"/>
      <c r="R263" s="7"/>
      <c r="S263" s="7"/>
      <c r="T263" s="7"/>
      <c r="U263" s="7"/>
      <c r="V263" s="7"/>
      <c r="W263" s="7"/>
      <c r="X263" s="7"/>
      <c r="Y263" s="7"/>
      <c r="Z263" s="7"/>
      <c r="AA263" s="7"/>
    </row>
    <row r="264" spans="1:27" ht="41.4">
      <c r="A264" s="8">
        <v>261</v>
      </c>
      <c r="B264" s="8" t="s">
        <v>5528</v>
      </c>
      <c r="C264" s="8"/>
      <c r="D264" s="8" t="s">
        <v>5945</v>
      </c>
      <c r="E264" s="12" t="s">
        <v>5946</v>
      </c>
      <c r="F264" s="9" t="s">
        <v>17517</v>
      </c>
      <c r="G264" s="8"/>
      <c r="H264" s="8"/>
      <c r="I264" s="7"/>
      <c r="J264" s="7"/>
      <c r="K264" s="7"/>
      <c r="L264" s="7"/>
      <c r="M264" s="7"/>
      <c r="N264" s="7"/>
      <c r="O264" s="7"/>
      <c r="P264" s="7"/>
      <c r="Q264" s="7"/>
      <c r="R264" s="7"/>
      <c r="S264" s="7"/>
      <c r="T264" s="7"/>
      <c r="U264" s="7"/>
      <c r="V264" s="7"/>
      <c r="W264" s="7"/>
      <c r="X264" s="7"/>
      <c r="Y264" s="7"/>
      <c r="Z264" s="7"/>
      <c r="AA264" s="7"/>
    </row>
    <row r="265" spans="1:27" ht="27.6">
      <c r="A265" s="8">
        <v>262</v>
      </c>
      <c r="B265" s="8" t="s">
        <v>5528</v>
      </c>
      <c r="C265" s="8"/>
      <c r="D265" s="19" t="str">
        <f t="shared" ref="D265:F265" si="51">D$256</f>
        <v>・満水警報は、越流面より50下がった位置とする。</v>
      </c>
      <c r="E265" s="26" t="str">
        <f t="shared" si="51"/>
        <v>- High level water alarm should be 50 lower than the flood level.</v>
      </c>
      <c r="F265" s="26" t="str">
        <f t="shared" si="51"/>
        <v>・ Cảnh báo đầy nước sẽ được đặt ở vị trí 50 bên dưới bề mặt tràn.</v>
      </c>
      <c r="G265" s="8"/>
      <c r="H265" s="8"/>
      <c r="I265" s="7"/>
      <c r="J265" s="7"/>
      <c r="K265" s="7"/>
      <c r="L265" s="7"/>
      <c r="M265" s="7"/>
      <c r="N265" s="7"/>
      <c r="O265" s="7"/>
      <c r="P265" s="7"/>
      <c r="Q265" s="7"/>
      <c r="R265" s="7"/>
      <c r="S265" s="7"/>
      <c r="T265" s="7"/>
      <c r="U265" s="7"/>
      <c r="V265" s="7"/>
      <c r="W265" s="7"/>
      <c r="X265" s="7"/>
      <c r="Y265" s="7"/>
      <c r="Z265" s="7"/>
      <c r="AA265" s="7"/>
    </row>
    <row r="266" spans="1:27" ht="27.6">
      <c r="A266" s="8">
        <v>263</v>
      </c>
      <c r="B266" s="8" t="s">
        <v>5528</v>
      </c>
      <c r="C266" s="8"/>
      <c r="D266" s="8" t="s">
        <v>5947</v>
      </c>
      <c r="E266" s="12" t="s">
        <v>5948</v>
      </c>
      <c r="F266" s="9" t="s">
        <v>17518</v>
      </c>
      <c r="G266" s="8"/>
      <c r="H266" s="8"/>
      <c r="I266" s="7"/>
      <c r="J266" s="7"/>
      <c r="K266" s="7"/>
      <c r="L266" s="7"/>
      <c r="M266" s="7"/>
      <c r="N266" s="7"/>
      <c r="O266" s="7"/>
      <c r="P266" s="7"/>
      <c r="Q266" s="7"/>
      <c r="R266" s="7"/>
      <c r="S266" s="7"/>
      <c r="T266" s="7"/>
      <c r="U266" s="7"/>
      <c r="V266" s="7"/>
      <c r="W266" s="7"/>
      <c r="X266" s="7"/>
      <c r="Y266" s="7"/>
      <c r="Z266" s="7"/>
      <c r="AA266" s="7"/>
    </row>
    <row r="267" spans="1:27" ht="27.6">
      <c r="A267" s="8">
        <v>264</v>
      </c>
      <c r="B267" s="8" t="s">
        <v>5528</v>
      </c>
      <c r="C267" s="8"/>
      <c r="D267" s="19" t="str">
        <f t="shared" ref="D267:F267" si="52">D$259</f>
        <v>・減水警報は、L.W.L.より下の位置とする。</v>
      </c>
      <c r="E267" s="26" t="str">
        <f t="shared" si="52"/>
        <v>- Low water level alarm should be lower than L.W.L.</v>
      </c>
      <c r="F267" s="26" t="str">
        <f t="shared" si="52"/>
        <v xml:space="preserve">. Cảnh báo nước rút được quy định là  vị trí bên dưới L.W.L </v>
      </c>
      <c r="G267" s="8"/>
      <c r="H267" s="8"/>
      <c r="I267" s="7"/>
      <c r="J267" s="7"/>
      <c r="K267" s="7"/>
      <c r="L267" s="7"/>
      <c r="M267" s="7"/>
      <c r="N267" s="7"/>
      <c r="O267" s="7"/>
      <c r="P267" s="7"/>
      <c r="Q267" s="7"/>
      <c r="R267" s="7"/>
      <c r="S267" s="7"/>
      <c r="T267" s="7"/>
      <c r="U267" s="7"/>
      <c r="V267" s="7"/>
      <c r="W267" s="7"/>
      <c r="X267" s="7"/>
      <c r="Y267" s="7"/>
      <c r="Z267" s="7"/>
      <c r="AA267" s="7"/>
    </row>
    <row r="268" spans="1:27" ht="27.6">
      <c r="A268" s="8">
        <v>265</v>
      </c>
      <c r="B268" s="8" t="s">
        <v>5528</v>
      </c>
      <c r="C268" s="8"/>
      <c r="D268" s="8" t="s">
        <v>5949</v>
      </c>
      <c r="E268" s="12" t="s">
        <v>5950</v>
      </c>
      <c r="F268" s="9" t="s">
        <v>17519</v>
      </c>
      <c r="G268" s="8"/>
      <c r="H268" s="8"/>
      <c r="I268" s="7"/>
      <c r="J268" s="7"/>
      <c r="K268" s="7"/>
      <c r="L268" s="7"/>
      <c r="M268" s="7"/>
      <c r="N268" s="7"/>
      <c r="O268" s="7"/>
      <c r="P268" s="7"/>
      <c r="Q268" s="7"/>
      <c r="R268" s="7"/>
      <c r="S268" s="7"/>
      <c r="T268" s="7"/>
      <c r="U268" s="7"/>
      <c r="V268" s="7"/>
      <c r="W268" s="7"/>
      <c r="X268" s="7"/>
      <c r="Y268" s="7"/>
      <c r="Z268" s="7"/>
      <c r="AA268" s="7"/>
    </row>
    <row r="269" spans="1:27" ht="27.6">
      <c r="A269" s="8">
        <v>266</v>
      </c>
      <c r="B269" s="8" t="s">
        <v>5528</v>
      </c>
      <c r="C269" s="8"/>
      <c r="D269" s="19" t="str">
        <f t="shared" ref="D269:F269" si="53">D$260</f>
        <v>・共通は、給水管下部より下の位置とする。</v>
      </c>
      <c r="E269" s="26" t="str">
        <f t="shared" si="53"/>
        <v>- Common should be lower than the bottom end of water supply pipe.</v>
      </c>
      <c r="F269" s="26" t="str">
        <f t="shared" si="53"/>
        <v>・ Vị trí thường gặp là dưới đáy đường ống cấp nước.</v>
      </c>
      <c r="G269" s="8"/>
      <c r="H269" s="8"/>
      <c r="I269" s="7"/>
      <c r="J269" s="7"/>
      <c r="K269" s="7"/>
      <c r="L269" s="7"/>
      <c r="M269" s="7"/>
      <c r="N269" s="7"/>
      <c r="O269" s="7"/>
      <c r="P269" s="7"/>
      <c r="Q269" s="7"/>
      <c r="R269" s="7"/>
      <c r="S269" s="7"/>
      <c r="T269" s="7"/>
      <c r="U269" s="7"/>
      <c r="V269" s="7"/>
      <c r="W269" s="7"/>
      <c r="X269" s="7"/>
      <c r="Y269" s="7"/>
      <c r="Z269" s="7"/>
      <c r="AA269" s="7"/>
    </row>
    <row r="270" spans="1:27" ht="27.6">
      <c r="A270" s="8">
        <v>267</v>
      </c>
      <c r="B270" s="8" t="s">
        <v>5528</v>
      </c>
      <c r="C270" s="8"/>
      <c r="D270" s="8" t="s">
        <v>5951</v>
      </c>
      <c r="E270" s="12" t="s">
        <v>5952</v>
      </c>
      <c r="F270" s="9" t="s">
        <v>17520</v>
      </c>
      <c r="G270" s="8"/>
      <c r="H270" s="8"/>
      <c r="I270" s="7"/>
      <c r="J270" s="7"/>
      <c r="K270" s="7"/>
      <c r="L270" s="7"/>
      <c r="M270" s="7"/>
      <c r="N270" s="7"/>
      <c r="O270" s="7"/>
      <c r="P270" s="7"/>
      <c r="Q270" s="7"/>
      <c r="R270" s="7"/>
      <c r="S270" s="7"/>
      <c r="T270" s="7"/>
      <c r="U270" s="7"/>
      <c r="V270" s="7"/>
      <c r="W270" s="7"/>
      <c r="X270" s="7"/>
      <c r="Y270" s="7"/>
      <c r="Z270" s="7"/>
      <c r="AA270" s="7"/>
    </row>
    <row r="271" spans="1:27" ht="14.4">
      <c r="A271" s="8">
        <v>268</v>
      </c>
      <c r="B271" s="8" t="s">
        <v>5528</v>
      </c>
      <c r="C271" s="8">
        <v>158</v>
      </c>
      <c r="D271" s="19" t="str">
        <f>目次!D$63</f>
        <v>10.受水槽室詳細図</v>
      </c>
      <c r="E271" s="26" t="str">
        <f>目次!E$63</f>
        <v>10. Detail drawing of receiving tank room</v>
      </c>
      <c r="F271" s="26" t="str">
        <f>目次!F$63</f>
        <v xml:space="preserve">10. Hình ảnh chi tiết của phòng đặt bồn nước </v>
      </c>
      <c r="G271" s="8"/>
      <c r="H271" s="8"/>
      <c r="I271" s="7"/>
      <c r="J271" s="7"/>
      <c r="K271" s="7"/>
      <c r="L271" s="7"/>
      <c r="M271" s="7"/>
      <c r="N271" s="7"/>
      <c r="O271" s="7"/>
      <c r="P271" s="7"/>
      <c r="Q271" s="7"/>
      <c r="R271" s="7"/>
      <c r="S271" s="7"/>
      <c r="T271" s="7"/>
      <c r="U271" s="7"/>
      <c r="V271" s="7"/>
      <c r="W271" s="7"/>
      <c r="X271" s="7"/>
      <c r="Y271" s="7"/>
      <c r="Z271" s="7"/>
      <c r="AA271" s="7"/>
    </row>
    <row r="272" spans="1:27" ht="14.4">
      <c r="A272" s="8">
        <v>269</v>
      </c>
      <c r="B272" s="8" t="s">
        <v>5528</v>
      </c>
      <c r="C272" s="8">
        <v>158</v>
      </c>
      <c r="D272" s="8" t="s">
        <v>5953</v>
      </c>
      <c r="E272" s="12" t="s">
        <v>5954</v>
      </c>
      <c r="F272" s="9" t="s">
        <v>5955</v>
      </c>
      <c r="G272" s="8"/>
      <c r="H272" s="8"/>
      <c r="I272" s="7"/>
      <c r="J272" s="7"/>
      <c r="K272" s="7"/>
      <c r="L272" s="7"/>
      <c r="M272" s="7"/>
      <c r="N272" s="7"/>
      <c r="O272" s="7"/>
      <c r="P272" s="7"/>
      <c r="Q272" s="7"/>
      <c r="R272" s="7"/>
      <c r="S272" s="7"/>
      <c r="T272" s="7"/>
      <c r="U272" s="7"/>
      <c r="V272" s="7"/>
      <c r="W272" s="7"/>
      <c r="X272" s="7"/>
      <c r="Y272" s="7"/>
      <c r="Z272" s="7"/>
      <c r="AA272" s="7"/>
    </row>
    <row r="273" spans="1:27" ht="14.4">
      <c r="A273" s="8">
        <v>270</v>
      </c>
      <c r="B273" s="8" t="s">
        <v>5528</v>
      </c>
      <c r="C273" s="8"/>
      <c r="D273" s="8" t="s">
        <v>5956</v>
      </c>
      <c r="E273" s="8" t="s">
        <v>5957</v>
      </c>
      <c r="F273" s="9" t="s">
        <v>5958</v>
      </c>
      <c r="G273" s="8"/>
      <c r="H273" s="8"/>
      <c r="I273" s="7"/>
      <c r="J273" s="7"/>
      <c r="K273" s="7"/>
      <c r="L273" s="7"/>
      <c r="M273" s="7"/>
      <c r="N273" s="7"/>
      <c r="O273" s="7"/>
      <c r="P273" s="7"/>
      <c r="Q273" s="7"/>
      <c r="R273" s="7"/>
      <c r="S273" s="7"/>
      <c r="T273" s="7"/>
      <c r="U273" s="7"/>
      <c r="V273" s="7"/>
      <c r="W273" s="7"/>
      <c r="X273" s="7"/>
      <c r="Y273" s="7"/>
      <c r="Z273" s="7"/>
      <c r="AA273" s="7"/>
    </row>
    <row r="274" spans="1:27" ht="27.6">
      <c r="A274" s="8">
        <v>271</v>
      </c>
      <c r="B274" s="8" t="s">
        <v>5528</v>
      </c>
      <c r="C274" s="8"/>
      <c r="D274" s="8" t="s">
        <v>5959</v>
      </c>
      <c r="E274" s="12" t="s">
        <v>5960</v>
      </c>
      <c r="F274" s="9" t="s">
        <v>17458</v>
      </c>
      <c r="G274" s="8"/>
      <c r="H274" s="8"/>
      <c r="I274" s="7"/>
      <c r="J274" s="7"/>
      <c r="K274" s="7"/>
      <c r="L274" s="7"/>
      <c r="M274" s="7"/>
      <c r="N274" s="7"/>
      <c r="O274" s="7"/>
      <c r="P274" s="7"/>
      <c r="Q274" s="7"/>
      <c r="R274" s="7"/>
      <c r="S274" s="7"/>
      <c r="T274" s="7"/>
      <c r="U274" s="7"/>
      <c r="V274" s="7"/>
      <c r="W274" s="7"/>
      <c r="X274" s="7"/>
      <c r="Y274" s="7"/>
      <c r="Z274" s="7"/>
      <c r="AA274" s="7"/>
    </row>
    <row r="275" spans="1:27" ht="27.6">
      <c r="A275" s="8">
        <v>272</v>
      </c>
      <c r="B275" s="8" t="s">
        <v>5528</v>
      </c>
      <c r="C275" s="8"/>
      <c r="D275" s="8" t="s">
        <v>5961</v>
      </c>
      <c r="E275" s="12" t="s">
        <v>5962</v>
      </c>
      <c r="F275" s="9" t="s">
        <v>5963</v>
      </c>
      <c r="G275" s="8"/>
      <c r="H275" s="8"/>
      <c r="I275" s="7"/>
      <c r="J275" s="7"/>
      <c r="K275" s="7"/>
      <c r="L275" s="7"/>
      <c r="M275" s="7"/>
      <c r="N275" s="7"/>
      <c r="O275" s="7"/>
      <c r="P275" s="7"/>
      <c r="Q275" s="7"/>
      <c r="R275" s="7"/>
      <c r="S275" s="7"/>
      <c r="T275" s="7"/>
      <c r="U275" s="7"/>
      <c r="V275" s="7"/>
      <c r="W275" s="7"/>
      <c r="X275" s="7"/>
      <c r="Y275" s="7"/>
      <c r="Z275" s="7"/>
      <c r="AA275" s="7"/>
    </row>
    <row r="276" spans="1:27" ht="27.6">
      <c r="A276" s="8">
        <v>273</v>
      </c>
      <c r="B276" s="8" t="s">
        <v>5528</v>
      </c>
      <c r="C276" s="8"/>
      <c r="D276" s="8" t="s">
        <v>5964</v>
      </c>
      <c r="E276" s="12" t="s">
        <v>5965</v>
      </c>
      <c r="F276" s="9" t="s">
        <v>17521</v>
      </c>
      <c r="G276" s="8"/>
      <c r="H276" s="8"/>
      <c r="I276" s="7"/>
      <c r="J276" s="7"/>
      <c r="K276" s="7"/>
      <c r="L276" s="7"/>
      <c r="M276" s="7"/>
      <c r="N276" s="7"/>
      <c r="O276" s="7"/>
      <c r="P276" s="7"/>
      <c r="Q276" s="7"/>
      <c r="R276" s="7"/>
      <c r="S276" s="7"/>
      <c r="T276" s="7"/>
      <c r="U276" s="7"/>
      <c r="V276" s="7"/>
      <c r="W276" s="7"/>
      <c r="X276" s="7"/>
      <c r="Y276" s="7"/>
      <c r="Z276" s="7"/>
      <c r="AA276" s="7"/>
    </row>
    <row r="277" spans="1:27" ht="14.4">
      <c r="A277" s="8">
        <v>274</v>
      </c>
      <c r="B277" s="8" t="s">
        <v>5528</v>
      </c>
      <c r="C277" s="8"/>
      <c r="D277" s="8" t="s">
        <v>5966</v>
      </c>
      <c r="E277" s="8" t="s">
        <v>5967</v>
      </c>
      <c r="F277" s="9" t="s">
        <v>17522</v>
      </c>
      <c r="G277" s="8"/>
      <c r="H277" s="8"/>
      <c r="I277" s="7"/>
      <c r="J277" s="7"/>
      <c r="K277" s="7"/>
      <c r="L277" s="7"/>
      <c r="M277" s="7"/>
      <c r="N277" s="7"/>
      <c r="O277" s="7"/>
      <c r="P277" s="7"/>
      <c r="Q277" s="7"/>
      <c r="R277" s="7"/>
      <c r="S277" s="7"/>
      <c r="T277" s="7"/>
      <c r="U277" s="7"/>
      <c r="V277" s="7"/>
      <c r="W277" s="7"/>
      <c r="X277" s="7"/>
      <c r="Y277" s="7"/>
      <c r="Z277" s="7"/>
      <c r="AA277" s="7"/>
    </row>
    <row r="278" spans="1:27" ht="27.6">
      <c r="A278" s="8">
        <v>275</v>
      </c>
      <c r="B278" s="8" t="s">
        <v>5528</v>
      </c>
      <c r="C278" s="8"/>
      <c r="D278" s="8" t="s">
        <v>5968</v>
      </c>
      <c r="E278" s="12" t="s">
        <v>5969</v>
      </c>
      <c r="F278" s="9" t="s">
        <v>17523</v>
      </c>
      <c r="G278" s="8"/>
      <c r="H278" s="8"/>
      <c r="I278" s="7"/>
      <c r="J278" s="7"/>
      <c r="K278" s="7"/>
      <c r="L278" s="7"/>
      <c r="M278" s="7"/>
      <c r="N278" s="7"/>
      <c r="O278" s="7"/>
      <c r="P278" s="7"/>
      <c r="Q278" s="7"/>
      <c r="R278" s="7"/>
      <c r="S278" s="7"/>
      <c r="T278" s="7"/>
      <c r="U278" s="7"/>
      <c r="V278" s="7"/>
      <c r="W278" s="7"/>
      <c r="X278" s="7"/>
      <c r="Y278" s="7"/>
      <c r="Z278" s="7"/>
      <c r="AA278" s="7"/>
    </row>
    <row r="279" spans="1:27" ht="27.6">
      <c r="A279" s="8">
        <v>276</v>
      </c>
      <c r="B279" s="8" t="s">
        <v>5528</v>
      </c>
      <c r="C279" s="8"/>
      <c r="D279" s="8" t="s">
        <v>5970</v>
      </c>
      <c r="E279" s="8" t="s">
        <v>5971</v>
      </c>
      <c r="F279" s="9" t="s">
        <v>5972</v>
      </c>
      <c r="G279" s="8"/>
      <c r="H279" s="8"/>
      <c r="I279" s="7"/>
      <c r="J279" s="7"/>
      <c r="K279" s="7"/>
      <c r="L279" s="7"/>
      <c r="M279" s="7"/>
      <c r="N279" s="7"/>
      <c r="O279" s="7"/>
      <c r="P279" s="7"/>
      <c r="Q279" s="7"/>
      <c r="R279" s="7"/>
      <c r="S279" s="7"/>
      <c r="T279" s="7"/>
      <c r="U279" s="7"/>
      <c r="V279" s="7"/>
      <c r="W279" s="7"/>
      <c r="X279" s="7"/>
      <c r="Y279" s="7"/>
      <c r="Z279" s="7"/>
      <c r="AA279" s="7"/>
    </row>
    <row r="280" spans="1:27" ht="55.2">
      <c r="A280" s="8">
        <v>277</v>
      </c>
      <c r="B280" s="8" t="s">
        <v>5528</v>
      </c>
      <c r="C280" s="8"/>
      <c r="D280" s="8" t="s">
        <v>5973</v>
      </c>
      <c r="E280" s="12" t="s">
        <v>5974</v>
      </c>
      <c r="F280" s="9" t="s">
        <v>17524</v>
      </c>
      <c r="G280" s="8"/>
      <c r="H280" s="8"/>
      <c r="I280" s="7"/>
      <c r="J280" s="7"/>
      <c r="K280" s="7"/>
      <c r="L280" s="7"/>
      <c r="M280" s="7"/>
      <c r="N280" s="7"/>
      <c r="O280" s="7"/>
      <c r="P280" s="7"/>
      <c r="Q280" s="7"/>
      <c r="R280" s="7"/>
      <c r="S280" s="7"/>
      <c r="T280" s="7"/>
      <c r="U280" s="7"/>
      <c r="V280" s="7"/>
      <c r="W280" s="7"/>
      <c r="X280" s="7"/>
      <c r="Y280" s="7"/>
      <c r="Z280" s="7"/>
      <c r="AA280" s="7"/>
    </row>
    <row r="281" spans="1:27" ht="14.4">
      <c r="A281" s="8">
        <v>278</v>
      </c>
      <c r="B281" s="8" t="s">
        <v>5528</v>
      </c>
      <c r="C281" s="8"/>
      <c r="D281" s="8" t="s">
        <v>5975</v>
      </c>
      <c r="E281" s="8" t="s">
        <v>5976</v>
      </c>
      <c r="F281" s="9" t="s">
        <v>17525</v>
      </c>
      <c r="G281" s="8"/>
      <c r="H281" s="8"/>
      <c r="I281" s="7"/>
      <c r="J281" s="7"/>
      <c r="K281" s="7"/>
      <c r="L281" s="7"/>
      <c r="M281" s="7"/>
      <c r="N281" s="7"/>
      <c r="O281" s="7"/>
      <c r="P281" s="7"/>
      <c r="Q281" s="7"/>
      <c r="R281" s="7"/>
      <c r="S281" s="7"/>
      <c r="T281" s="7"/>
      <c r="U281" s="7"/>
      <c r="V281" s="7"/>
      <c r="W281" s="7"/>
      <c r="X281" s="7"/>
      <c r="Y281" s="7"/>
      <c r="Z281" s="7"/>
      <c r="AA281" s="7"/>
    </row>
    <row r="282" spans="1:27" ht="27.6">
      <c r="A282" s="8">
        <v>279</v>
      </c>
      <c r="B282" s="8" t="s">
        <v>5528</v>
      </c>
      <c r="C282" s="8"/>
      <c r="D282" s="8" t="s">
        <v>5977</v>
      </c>
      <c r="E282" s="12" t="s">
        <v>5978</v>
      </c>
      <c r="F282" s="9" t="s">
        <v>17526</v>
      </c>
      <c r="G282" s="8"/>
      <c r="H282" s="8"/>
      <c r="I282" s="7"/>
      <c r="J282" s="7"/>
      <c r="K282" s="7"/>
      <c r="L282" s="7"/>
      <c r="M282" s="7"/>
      <c r="N282" s="7"/>
      <c r="O282" s="7"/>
      <c r="P282" s="7"/>
      <c r="Q282" s="7"/>
      <c r="R282" s="7"/>
      <c r="S282" s="7"/>
      <c r="T282" s="7"/>
      <c r="U282" s="7"/>
      <c r="V282" s="7"/>
      <c r="W282" s="7"/>
      <c r="X282" s="7"/>
      <c r="Y282" s="7"/>
      <c r="Z282" s="7"/>
      <c r="AA282" s="7"/>
    </row>
    <row r="283" spans="1:27" ht="27.6">
      <c r="A283" s="8">
        <v>280</v>
      </c>
      <c r="B283" s="8" t="s">
        <v>5528</v>
      </c>
      <c r="C283" s="8"/>
      <c r="D283" s="8" t="s">
        <v>5979</v>
      </c>
      <c r="E283" s="12" t="s">
        <v>5980</v>
      </c>
      <c r="F283" s="9" t="s">
        <v>5981</v>
      </c>
      <c r="G283" s="8"/>
      <c r="H283" s="8"/>
      <c r="I283" s="7"/>
      <c r="J283" s="7"/>
      <c r="K283" s="7"/>
      <c r="L283" s="7"/>
      <c r="M283" s="7"/>
      <c r="N283" s="7"/>
      <c r="O283" s="7"/>
      <c r="P283" s="7"/>
      <c r="Q283" s="7"/>
      <c r="R283" s="7"/>
      <c r="S283" s="7"/>
      <c r="T283" s="7"/>
      <c r="U283" s="7"/>
      <c r="V283" s="7"/>
      <c r="W283" s="7"/>
      <c r="X283" s="7"/>
      <c r="Y283" s="7"/>
      <c r="Z283" s="7"/>
      <c r="AA283" s="7"/>
    </row>
    <row r="284" spans="1:27" ht="14.4">
      <c r="A284" s="8">
        <v>281</v>
      </c>
      <c r="B284" s="8" t="s">
        <v>5528</v>
      </c>
      <c r="C284" s="8"/>
      <c r="D284" s="8" t="s">
        <v>5982</v>
      </c>
      <c r="E284" s="8" t="s">
        <v>5983</v>
      </c>
      <c r="F284" s="9" t="s">
        <v>5984</v>
      </c>
      <c r="G284" s="8"/>
      <c r="H284" s="8"/>
      <c r="I284" s="7"/>
      <c r="J284" s="7"/>
      <c r="K284" s="7"/>
      <c r="L284" s="7"/>
      <c r="M284" s="7"/>
      <c r="N284" s="7"/>
      <c r="O284" s="7"/>
      <c r="P284" s="7"/>
      <c r="Q284" s="7"/>
      <c r="R284" s="7"/>
      <c r="S284" s="7"/>
      <c r="T284" s="7"/>
      <c r="U284" s="7"/>
      <c r="V284" s="7"/>
      <c r="W284" s="7"/>
      <c r="X284" s="7"/>
      <c r="Y284" s="7"/>
      <c r="Z284" s="7"/>
      <c r="AA284" s="7"/>
    </row>
    <row r="285" spans="1:27" ht="41.4">
      <c r="A285" s="8">
        <v>282</v>
      </c>
      <c r="B285" s="8" t="s">
        <v>5528</v>
      </c>
      <c r="C285" s="8"/>
      <c r="D285" s="9" t="s">
        <v>5985</v>
      </c>
      <c r="E285" s="12" t="s">
        <v>5986</v>
      </c>
      <c r="F285" s="9" t="s">
        <v>17527</v>
      </c>
      <c r="G285" s="28"/>
      <c r="H285" s="28"/>
      <c r="I285" s="7"/>
      <c r="J285" s="7"/>
      <c r="K285" s="7"/>
      <c r="L285" s="7"/>
      <c r="M285" s="7"/>
      <c r="N285" s="7"/>
      <c r="O285" s="7"/>
      <c r="P285" s="7"/>
      <c r="Q285" s="7"/>
      <c r="R285" s="7"/>
      <c r="S285" s="7"/>
      <c r="T285" s="7"/>
      <c r="U285" s="7"/>
      <c r="V285" s="7"/>
      <c r="W285" s="7"/>
      <c r="X285" s="7"/>
      <c r="Y285" s="7"/>
      <c r="Z285" s="7"/>
      <c r="AA285" s="7"/>
    </row>
    <row r="286" spans="1:27" ht="14.4">
      <c r="A286" s="8">
        <v>283</v>
      </c>
      <c r="B286" s="8" t="s">
        <v>5528</v>
      </c>
      <c r="C286" s="8"/>
      <c r="D286" s="8" t="s">
        <v>5987</v>
      </c>
      <c r="E286" s="8" t="s">
        <v>5988</v>
      </c>
      <c r="F286" s="9" t="s">
        <v>5989</v>
      </c>
      <c r="G286" s="8"/>
      <c r="H286" s="8"/>
      <c r="I286" s="7"/>
      <c r="J286" s="7"/>
      <c r="K286" s="7"/>
      <c r="L286" s="7"/>
      <c r="M286" s="7"/>
      <c r="N286" s="7"/>
      <c r="O286" s="7"/>
      <c r="P286" s="7"/>
      <c r="Q286" s="7"/>
      <c r="R286" s="7"/>
      <c r="S286" s="7"/>
      <c r="T286" s="7"/>
      <c r="U286" s="7"/>
      <c r="V286" s="7"/>
      <c r="W286" s="7"/>
      <c r="X286" s="7"/>
      <c r="Y286" s="7"/>
      <c r="Z286" s="7"/>
      <c r="AA286" s="7"/>
    </row>
    <row r="287" spans="1:27" ht="82.8">
      <c r="A287" s="8">
        <v>284</v>
      </c>
      <c r="B287" s="8" t="s">
        <v>5528</v>
      </c>
      <c r="C287" s="8"/>
      <c r="D287" s="8" t="s">
        <v>5990</v>
      </c>
      <c r="E287" s="12" t="s">
        <v>5991</v>
      </c>
      <c r="F287" s="9" t="s">
        <v>5992</v>
      </c>
      <c r="G287" s="8"/>
      <c r="H287" s="8"/>
      <c r="I287" s="7"/>
      <c r="J287" s="7"/>
      <c r="K287" s="7"/>
      <c r="L287" s="7"/>
      <c r="M287" s="7"/>
      <c r="N287" s="7"/>
      <c r="O287" s="7"/>
      <c r="P287" s="7"/>
      <c r="Q287" s="7"/>
      <c r="R287" s="7"/>
      <c r="S287" s="7"/>
      <c r="T287" s="7"/>
      <c r="U287" s="7"/>
      <c r="V287" s="7"/>
      <c r="W287" s="7"/>
      <c r="X287" s="7"/>
      <c r="Y287" s="7"/>
      <c r="Z287" s="7"/>
      <c r="AA287" s="7"/>
    </row>
    <row r="288" spans="1:27" ht="14.4">
      <c r="A288" s="8">
        <v>285</v>
      </c>
      <c r="B288" s="8" t="s">
        <v>5528</v>
      </c>
      <c r="C288" s="8"/>
      <c r="D288" s="8" t="s">
        <v>5993</v>
      </c>
      <c r="E288" s="8" t="s">
        <v>5994</v>
      </c>
      <c r="F288" s="9" t="s">
        <v>5995</v>
      </c>
      <c r="G288" s="8"/>
      <c r="H288" s="8"/>
      <c r="I288" s="7"/>
      <c r="J288" s="7"/>
      <c r="K288" s="7"/>
      <c r="L288" s="7"/>
      <c r="M288" s="7"/>
      <c r="N288" s="7"/>
      <c r="O288" s="7"/>
      <c r="P288" s="7"/>
      <c r="Q288" s="7"/>
      <c r="R288" s="7"/>
      <c r="S288" s="7"/>
      <c r="T288" s="7"/>
      <c r="U288" s="7"/>
      <c r="V288" s="7"/>
      <c r="W288" s="7"/>
      <c r="X288" s="7"/>
      <c r="Y288" s="7"/>
      <c r="Z288" s="7"/>
      <c r="AA288" s="7"/>
    </row>
    <row r="289" spans="1:27" ht="27.6">
      <c r="A289" s="8">
        <v>286</v>
      </c>
      <c r="B289" s="8" t="s">
        <v>5528</v>
      </c>
      <c r="C289" s="8"/>
      <c r="D289" s="9" t="s">
        <v>5996</v>
      </c>
      <c r="E289" s="12" t="s">
        <v>5997</v>
      </c>
      <c r="F289" s="9" t="s">
        <v>17528</v>
      </c>
      <c r="G289" s="8"/>
      <c r="H289" s="8"/>
      <c r="I289" s="7"/>
      <c r="J289" s="7"/>
      <c r="K289" s="7"/>
      <c r="L289" s="7"/>
      <c r="M289" s="7"/>
      <c r="N289" s="7"/>
      <c r="O289" s="7"/>
      <c r="P289" s="7"/>
      <c r="Q289" s="7"/>
      <c r="R289" s="7"/>
      <c r="S289" s="7"/>
      <c r="T289" s="7"/>
      <c r="U289" s="7"/>
      <c r="V289" s="7"/>
      <c r="W289" s="7"/>
      <c r="X289" s="7"/>
      <c r="Y289" s="7"/>
      <c r="Z289" s="7"/>
      <c r="AA289" s="7"/>
    </row>
    <row r="290" spans="1:27" ht="41.4">
      <c r="A290" s="8">
        <v>287</v>
      </c>
      <c r="B290" s="8" t="s">
        <v>5528</v>
      </c>
      <c r="C290" s="8"/>
      <c r="D290" s="8" t="s">
        <v>5998</v>
      </c>
      <c r="E290" s="8" t="s">
        <v>5999</v>
      </c>
      <c r="F290" s="9" t="s">
        <v>17529</v>
      </c>
      <c r="G290" s="8"/>
      <c r="H290" s="8"/>
      <c r="I290" s="7"/>
      <c r="J290" s="7"/>
      <c r="K290" s="7"/>
      <c r="L290" s="7"/>
      <c r="M290" s="7"/>
      <c r="N290" s="7"/>
      <c r="O290" s="7"/>
      <c r="P290" s="7"/>
      <c r="Q290" s="7"/>
      <c r="R290" s="7"/>
      <c r="S290" s="7"/>
      <c r="T290" s="7"/>
      <c r="U290" s="7"/>
      <c r="V290" s="7"/>
      <c r="W290" s="7"/>
      <c r="X290" s="7"/>
      <c r="Y290" s="7"/>
      <c r="Z290" s="7"/>
      <c r="AA290" s="7"/>
    </row>
    <row r="291" spans="1:27" ht="27.6">
      <c r="A291" s="8">
        <v>288</v>
      </c>
      <c r="B291" s="8" t="s">
        <v>5528</v>
      </c>
      <c r="C291" s="8"/>
      <c r="D291" s="8" t="s">
        <v>6000</v>
      </c>
      <c r="E291" s="8" t="s">
        <v>6001</v>
      </c>
      <c r="F291" s="9" t="s">
        <v>17459</v>
      </c>
      <c r="G291" s="8"/>
      <c r="H291" s="8"/>
      <c r="I291" s="7"/>
      <c r="J291" s="7"/>
      <c r="K291" s="7"/>
      <c r="L291" s="7"/>
      <c r="M291" s="7"/>
      <c r="N291" s="7"/>
      <c r="O291" s="7"/>
      <c r="P291" s="7"/>
      <c r="Q291" s="7"/>
      <c r="R291" s="7"/>
      <c r="S291" s="7"/>
      <c r="T291" s="7"/>
      <c r="U291" s="7"/>
      <c r="V291" s="7"/>
      <c r="W291" s="7"/>
      <c r="X291" s="7"/>
      <c r="Y291" s="7"/>
      <c r="Z291" s="7"/>
      <c r="AA291" s="7"/>
    </row>
    <row r="292" spans="1:27" ht="41.4">
      <c r="A292" s="8">
        <v>289</v>
      </c>
      <c r="B292" s="8" t="s">
        <v>5528</v>
      </c>
      <c r="C292" s="8"/>
      <c r="D292" s="8" t="s">
        <v>6002</v>
      </c>
      <c r="E292" s="12" t="s">
        <v>6003</v>
      </c>
      <c r="F292" s="9" t="s">
        <v>17530</v>
      </c>
      <c r="G292" s="8"/>
      <c r="H292" s="8"/>
      <c r="I292" s="7"/>
      <c r="J292" s="7"/>
      <c r="K292" s="7"/>
      <c r="L292" s="7"/>
      <c r="M292" s="7"/>
      <c r="N292" s="7"/>
      <c r="O292" s="7"/>
      <c r="P292" s="7"/>
      <c r="Q292" s="7"/>
      <c r="R292" s="7"/>
      <c r="S292" s="7"/>
      <c r="T292" s="7"/>
      <c r="U292" s="7"/>
      <c r="V292" s="7"/>
      <c r="W292" s="7"/>
      <c r="X292" s="7"/>
      <c r="Y292" s="7"/>
      <c r="Z292" s="7"/>
      <c r="AA292" s="7"/>
    </row>
    <row r="293" spans="1:27" ht="14.4">
      <c r="A293" s="8">
        <v>290</v>
      </c>
      <c r="B293" s="8" t="s">
        <v>5528</v>
      </c>
      <c r="C293" s="8"/>
      <c r="D293" s="8" t="s">
        <v>6004</v>
      </c>
      <c r="E293" s="8" t="s">
        <v>6005</v>
      </c>
      <c r="F293" s="9" t="s">
        <v>17531</v>
      </c>
      <c r="G293" s="8"/>
      <c r="H293" s="8"/>
      <c r="I293" s="7"/>
      <c r="J293" s="7"/>
      <c r="K293" s="7"/>
      <c r="L293" s="7"/>
      <c r="M293" s="7"/>
      <c r="N293" s="7"/>
      <c r="O293" s="7"/>
      <c r="P293" s="7"/>
      <c r="Q293" s="7"/>
      <c r="R293" s="7"/>
      <c r="S293" s="7"/>
      <c r="T293" s="7"/>
      <c r="U293" s="7"/>
      <c r="V293" s="7"/>
      <c r="W293" s="7"/>
      <c r="X293" s="7"/>
      <c r="Y293" s="7"/>
      <c r="Z293" s="7"/>
      <c r="AA293" s="7"/>
    </row>
    <row r="294" spans="1:27" ht="27.6">
      <c r="A294" s="8">
        <v>291</v>
      </c>
      <c r="B294" s="8" t="s">
        <v>5528</v>
      </c>
      <c r="C294" s="8"/>
      <c r="D294" s="8" t="s">
        <v>6006</v>
      </c>
      <c r="E294" s="12" t="s">
        <v>6007</v>
      </c>
      <c r="F294" s="9" t="s">
        <v>6008</v>
      </c>
      <c r="G294" s="8"/>
      <c r="H294" s="8"/>
      <c r="I294" s="7"/>
      <c r="J294" s="7"/>
      <c r="K294" s="7"/>
      <c r="L294" s="7"/>
      <c r="M294" s="7"/>
      <c r="N294" s="7"/>
      <c r="O294" s="7"/>
      <c r="P294" s="7"/>
      <c r="Q294" s="7"/>
      <c r="R294" s="7"/>
      <c r="S294" s="7"/>
      <c r="T294" s="7"/>
      <c r="U294" s="7"/>
      <c r="V294" s="7"/>
      <c r="W294" s="7"/>
      <c r="X294" s="7"/>
      <c r="Y294" s="7"/>
      <c r="Z294" s="7"/>
      <c r="AA294" s="7"/>
    </row>
    <row r="295" spans="1:27" ht="55.2">
      <c r="A295" s="8">
        <v>292</v>
      </c>
      <c r="B295" s="8" t="s">
        <v>5528</v>
      </c>
      <c r="C295" s="8"/>
      <c r="D295" s="8" t="s">
        <v>6009</v>
      </c>
      <c r="E295" s="8" t="s">
        <v>6010</v>
      </c>
      <c r="F295" s="9" t="s">
        <v>17441</v>
      </c>
      <c r="G295" s="8"/>
      <c r="H295" s="8"/>
      <c r="I295" s="7"/>
      <c r="J295" s="7"/>
      <c r="K295" s="7"/>
      <c r="L295" s="7"/>
      <c r="M295" s="7"/>
      <c r="N295" s="7"/>
      <c r="O295" s="7"/>
      <c r="P295" s="7"/>
      <c r="Q295" s="7"/>
      <c r="R295" s="7"/>
      <c r="S295" s="7"/>
      <c r="T295" s="7"/>
      <c r="U295" s="7"/>
      <c r="V295" s="7"/>
      <c r="W295" s="7"/>
      <c r="X295" s="7"/>
      <c r="Y295" s="7"/>
      <c r="Z295" s="7"/>
      <c r="AA295" s="7"/>
    </row>
    <row r="296" spans="1:27" ht="27.6">
      <c r="A296" s="8">
        <v>293</v>
      </c>
      <c r="B296" s="8" t="s">
        <v>5528</v>
      </c>
      <c r="C296" s="8"/>
      <c r="D296" s="8" t="s">
        <v>6011</v>
      </c>
      <c r="E296" s="12" t="s">
        <v>6012</v>
      </c>
      <c r="F296" s="9" t="s">
        <v>6013</v>
      </c>
      <c r="G296" s="8"/>
      <c r="H296" s="8"/>
      <c r="I296" s="7"/>
      <c r="J296" s="7"/>
      <c r="K296" s="7"/>
      <c r="L296" s="7"/>
      <c r="M296" s="7"/>
      <c r="N296" s="7"/>
      <c r="O296" s="7"/>
      <c r="P296" s="7"/>
      <c r="Q296" s="7"/>
      <c r="R296" s="7"/>
      <c r="S296" s="7"/>
      <c r="T296" s="7"/>
      <c r="U296" s="7"/>
      <c r="V296" s="7"/>
      <c r="W296" s="7"/>
      <c r="X296" s="7"/>
      <c r="Y296" s="7"/>
      <c r="Z296" s="7"/>
      <c r="AA296" s="7"/>
    </row>
    <row r="297" spans="1:27" ht="14.4">
      <c r="A297" s="8">
        <v>294</v>
      </c>
      <c r="B297" s="8" t="s">
        <v>5528</v>
      </c>
      <c r="C297" s="8"/>
      <c r="D297" s="19" t="str">
        <f t="shared" ref="D297:F297" si="54">D$273</f>
        <v>A.定水位弁</v>
      </c>
      <c r="E297" s="26" t="str">
        <f t="shared" si="54"/>
        <v>A. Water level regulating valve</v>
      </c>
      <c r="F297" s="26" t="str">
        <f t="shared" si="54"/>
        <v xml:space="preserve">A. Van cố định mực nước </v>
      </c>
      <c r="G297" s="8"/>
      <c r="H297" s="8"/>
      <c r="I297" s="7"/>
      <c r="J297" s="7"/>
      <c r="K297" s="7"/>
      <c r="L297" s="7"/>
      <c r="M297" s="7"/>
      <c r="N297" s="7"/>
      <c r="O297" s="7"/>
      <c r="P297" s="7"/>
      <c r="Q297" s="7"/>
      <c r="R297" s="7"/>
      <c r="S297" s="7"/>
      <c r="T297" s="7"/>
      <c r="U297" s="7"/>
      <c r="V297" s="7"/>
      <c r="W297" s="7"/>
      <c r="X297" s="7"/>
      <c r="Y297" s="7"/>
      <c r="Z297" s="7"/>
      <c r="AA297" s="7"/>
    </row>
    <row r="298" spans="1:27" ht="14.4">
      <c r="A298" s="8">
        <v>295</v>
      </c>
      <c r="B298" s="8" t="s">
        <v>5528</v>
      </c>
      <c r="C298" s="8"/>
      <c r="D298" s="19" t="str">
        <f t="shared" ref="D298:F298" si="55">D$277</f>
        <v>B.ボールタップ</v>
      </c>
      <c r="E298" s="26" t="str">
        <f t="shared" si="55"/>
        <v>B. Float valve</v>
      </c>
      <c r="F298" s="26" t="str">
        <f t="shared" si="55"/>
        <v>B. Phao bóng</v>
      </c>
      <c r="G298" s="8"/>
      <c r="H298" s="8"/>
      <c r="I298" s="7"/>
      <c r="J298" s="7"/>
      <c r="K298" s="7"/>
      <c r="L298" s="7"/>
      <c r="M298" s="7"/>
      <c r="N298" s="7"/>
      <c r="O298" s="7"/>
      <c r="P298" s="7"/>
      <c r="Q298" s="7"/>
      <c r="R298" s="7"/>
      <c r="S298" s="7"/>
      <c r="T298" s="7"/>
      <c r="U298" s="7"/>
      <c r="V298" s="7"/>
      <c r="W298" s="7"/>
      <c r="X298" s="7"/>
      <c r="Y298" s="7"/>
      <c r="Z298" s="7"/>
      <c r="AA298" s="7"/>
    </row>
    <row r="299" spans="1:27" ht="14.4">
      <c r="A299" s="8">
        <v>296</v>
      </c>
      <c r="B299" s="8" t="s">
        <v>5528</v>
      </c>
      <c r="C299" s="8"/>
      <c r="D299" s="19" t="str">
        <f t="shared" ref="D299:F299" si="56">D$281</f>
        <v>C.ドレン管</v>
      </c>
      <c r="E299" s="26" t="str">
        <f t="shared" si="56"/>
        <v>C. Drain pipe</v>
      </c>
      <c r="F299" s="26" t="str">
        <f t="shared" si="56"/>
        <v xml:space="preserve">C. Ống mềm thoát nước </v>
      </c>
      <c r="G299" s="8"/>
      <c r="H299" s="8"/>
      <c r="I299" s="7"/>
      <c r="J299" s="7"/>
      <c r="K299" s="7"/>
      <c r="L299" s="7"/>
      <c r="M299" s="7"/>
      <c r="N299" s="7"/>
      <c r="O299" s="7"/>
      <c r="P299" s="7"/>
      <c r="Q299" s="7"/>
      <c r="R299" s="7"/>
      <c r="S299" s="7"/>
      <c r="T299" s="7"/>
      <c r="U299" s="7"/>
      <c r="V299" s="7"/>
      <c r="W299" s="7"/>
      <c r="X299" s="7"/>
      <c r="Y299" s="7"/>
      <c r="Z299" s="7"/>
      <c r="AA299" s="7"/>
    </row>
    <row r="300" spans="1:27" ht="14.4">
      <c r="A300" s="8">
        <v>297</v>
      </c>
      <c r="B300" s="8" t="s">
        <v>5528</v>
      </c>
      <c r="C300" s="8"/>
      <c r="D300" s="19" t="str">
        <f t="shared" ref="D300:F300" si="57">D$284</f>
        <v>D.オーバーフロー</v>
      </c>
      <c r="E300" s="26" t="str">
        <f t="shared" si="57"/>
        <v>D. Overflow</v>
      </c>
      <c r="F300" s="26" t="str">
        <f t="shared" si="57"/>
        <v xml:space="preserve">D. Ống tràn </v>
      </c>
      <c r="G300" s="8"/>
      <c r="H300" s="8"/>
      <c r="I300" s="7"/>
      <c r="J300" s="7"/>
      <c r="K300" s="7"/>
      <c r="L300" s="7"/>
      <c r="M300" s="7"/>
      <c r="N300" s="7"/>
      <c r="O300" s="7"/>
      <c r="P300" s="7"/>
      <c r="Q300" s="7"/>
      <c r="R300" s="7"/>
      <c r="S300" s="7"/>
      <c r="T300" s="7"/>
      <c r="U300" s="7"/>
      <c r="V300" s="7"/>
      <c r="W300" s="7"/>
      <c r="X300" s="7"/>
      <c r="Y300" s="7"/>
      <c r="Z300" s="7"/>
      <c r="AA300" s="7"/>
    </row>
    <row r="301" spans="1:27" ht="14.4">
      <c r="A301" s="8">
        <v>298</v>
      </c>
      <c r="B301" s="8" t="s">
        <v>5528</v>
      </c>
      <c r="C301" s="8"/>
      <c r="D301" s="19" t="str">
        <f t="shared" ref="D301:F301" si="58">D$286</f>
        <v>E.防虫網</v>
      </c>
      <c r="E301" s="26" t="str">
        <f t="shared" si="58"/>
        <v>E. Insect protection net</v>
      </c>
      <c r="F301" s="26" t="str">
        <f t="shared" si="58"/>
        <v xml:space="preserve">E. Lưới chống côn trùng </v>
      </c>
      <c r="G301" s="8"/>
      <c r="H301" s="8"/>
      <c r="I301" s="7"/>
      <c r="J301" s="7"/>
      <c r="K301" s="7"/>
      <c r="L301" s="7"/>
      <c r="M301" s="7"/>
      <c r="N301" s="7"/>
      <c r="O301" s="7"/>
      <c r="P301" s="7"/>
      <c r="Q301" s="7"/>
      <c r="R301" s="7"/>
      <c r="S301" s="7"/>
      <c r="T301" s="7"/>
      <c r="U301" s="7"/>
      <c r="V301" s="7"/>
      <c r="W301" s="7"/>
      <c r="X301" s="7"/>
      <c r="Y301" s="7"/>
      <c r="Z301" s="7"/>
      <c r="AA301" s="7"/>
    </row>
    <row r="302" spans="1:27" ht="14.4">
      <c r="A302" s="8">
        <v>299</v>
      </c>
      <c r="B302" s="8" t="s">
        <v>5528</v>
      </c>
      <c r="C302" s="8"/>
      <c r="D302" s="19" t="str">
        <f t="shared" ref="D302:F302" si="59">D$288</f>
        <v>F.排水管</v>
      </c>
      <c r="E302" s="26" t="str">
        <f t="shared" si="59"/>
        <v>F. Drainage water pipe</v>
      </c>
      <c r="F302" s="26" t="str">
        <f t="shared" si="59"/>
        <v xml:space="preserve">F. Ống thoát nước </v>
      </c>
      <c r="G302" s="8"/>
      <c r="H302" s="8"/>
      <c r="I302" s="7"/>
      <c r="J302" s="7"/>
      <c r="K302" s="7"/>
      <c r="L302" s="7"/>
      <c r="M302" s="7"/>
      <c r="N302" s="7"/>
      <c r="O302" s="7"/>
      <c r="P302" s="7"/>
      <c r="Q302" s="7"/>
      <c r="R302" s="7"/>
      <c r="S302" s="7"/>
      <c r="T302" s="7"/>
      <c r="U302" s="7"/>
      <c r="V302" s="7"/>
      <c r="W302" s="7"/>
      <c r="X302" s="7"/>
      <c r="Y302" s="7"/>
      <c r="Z302" s="7"/>
      <c r="AA302" s="7"/>
    </row>
    <row r="303" spans="1:27" ht="14.4">
      <c r="A303" s="8">
        <v>300</v>
      </c>
      <c r="B303" s="8" t="s">
        <v>5528</v>
      </c>
      <c r="C303" s="8"/>
      <c r="D303" s="19" t="str">
        <f t="shared" ref="D303:F303" si="60">D$293</f>
        <v>G.フレキシブル継手(変位吸収継手)</v>
      </c>
      <c r="E303" s="26" t="str">
        <f t="shared" si="60"/>
        <v>G. Flexible joint (displacement absorption joint)</v>
      </c>
      <c r="F303" s="26" t="str">
        <f t="shared" si="60"/>
        <v xml:space="preserve">G. Khớp nối mềm (khớp nối hấp thụ dịch chuyển) </v>
      </c>
      <c r="G303" s="8"/>
      <c r="H303" s="8"/>
      <c r="I303" s="7"/>
      <c r="J303" s="7"/>
      <c r="K303" s="7"/>
      <c r="L303" s="7"/>
      <c r="M303" s="7"/>
      <c r="N303" s="7"/>
      <c r="O303" s="7"/>
      <c r="P303" s="7"/>
      <c r="Q303" s="7"/>
      <c r="R303" s="7"/>
      <c r="S303" s="7"/>
      <c r="T303" s="7"/>
      <c r="U303" s="7"/>
      <c r="V303" s="7"/>
      <c r="W303" s="7"/>
      <c r="X303" s="7"/>
      <c r="Y303" s="7"/>
      <c r="Z303" s="7"/>
      <c r="AA303" s="7"/>
    </row>
    <row r="304" spans="1:27" ht="14.4">
      <c r="A304" s="8">
        <v>301</v>
      </c>
      <c r="B304" s="8" t="s">
        <v>5528</v>
      </c>
      <c r="C304" s="8"/>
      <c r="D304" s="8" t="s">
        <v>6014</v>
      </c>
      <c r="E304" s="16" t="s">
        <v>6015</v>
      </c>
      <c r="F304" s="120" t="s">
        <v>17532</v>
      </c>
      <c r="G304" s="8"/>
      <c r="H304" s="8"/>
      <c r="I304" s="7"/>
      <c r="J304" s="7"/>
      <c r="K304" s="7"/>
      <c r="L304" s="7"/>
      <c r="M304" s="7"/>
      <c r="N304" s="7"/>
      <c r="O304" s="7"/>
      <c r="P304" s="7"/>
      <c r="Q304" s="7"/>
      <c r="R304" s="7"/>
      <c r="S304" s="7"/>
      <c r="T304" s="7"/>
      <c r="U304" s="7"/>
      <c r="V304" s="7"/>
      <c r="W304" s="7"/>
      <c r="X304" s="7"/>
      <c r="Y304" s="7"/>
      <c r="Z304" s="7"/>
      <c r="AA304" s="7"/>
    </row>
    <row r="305" spans="1:27" ht="14.4">
      <c r="A305" s="8">
        <v>302</v>
      </c>
      <c r="B305" s="8" t="s">
        <v>5528</v>
      </c>
      <c r="C305" s="8"/>
      <c r="D305" s="19" t="str">
        <f t="shared" ref="D305:F305" si="61">D$28</f>
        <v>排水用ピット(建築工事)</v>
      </c>
      <c r="E305" s="26" t="str">
        <f t="shared" si="61"/>
        <v>Pit for drainage water (Building work)</v>
      </c>
      <c r="F305" s="26" t="str">
        <f t="shared" si="61"/>
        <v xml:space="preserve">Hố dùng để thoát nước (công trình kiến trúc) </v>
      </c>
      <c r="G305" s="8"/>
      <c r="H305" s="8"/>
      <c r="I305" s="7"/>
      <c r="J305" s="7"/>
      <c r="K305" s="7"/>
      <c r="L305" s="7"/>
      <c r="M305" s="7"/>
      <c r="N305" s="7"/>
      <c r="O305" s="7"/>
      <c r="P305" s="7"/>
      <c r="Q305" s="7"/>
      <c r="R305" s="7"/>
      <c r="S305" s="7"/>
      <c r="T305" s="7"/>
      <c r="U305" s="7"/>
      <c r="V305" s="7"/>
      <c r="W305" s="7"/>
      <c r="X305" s="7"/>
      <c r="Y305" s="7"/>
      <c r="Z305" s="7"/>
      <c r="AA305" s="7"/>
    </row>
    <row r="306" spans="1:27" ht="14.4">
      <c r="A306" s="8">
        <v>303</v>
      </c>
      <c r="B306" s="8" t="s">
        <v>5528</v>
      </c>
      <c r="C306" s="8"/>
      <c r="D306" s="19" t="str">
        <f t="shared" ref="D306:F306" si="62">D$73</f>
        <v>排水ポンプx2</v>
      </c>
      <c r="E306" s="26" t="str">
        <f t="shared" si="62"/>
        <v>Drainage water pump x 2pcs</v>
      </c>
      <c r="F306" s="26" t="str">
        <f t="shared" si="62"/>
        <v>Máy bơm thoát nước x2</v>
      </c>
      <c r="G306" s="8"/>
      <c r="H306" s="8"/>
      <c r="I306" s="7"/>
      <c r="J306" s="7"/>
      <c r="K306" s="7"/>
      <c r="L306" s="7"/>
      <c r="M306" s="7"/>
      <c r="N306" s="7"/>
      <c r="O306" s="7"/>
      <c r="P306" s="7"/>
      <c r="Q306" s="7"/>
      <c r="R306" s="7"/>
      <c r="S306" s="7"/>
      <c r="T306" s="7"/>
      <c r="U306" s="7"/>
      <c r="V306" s="7"/>
      <c r="W306" s="7"/>
      <c r="X306" s="7"/>
      <c r="Y306" s="7"/>
      <c r="Z306" s="7"/>
      <c r="AA306" s="7"/>
    </row>
    <row r="307" spans="1:27" ht="14.4">
      <c r="A307" s="8">
        <v>304</v>
      </c>
      <c r="B307" s="8" t="s">
        <v>5528</v>
      </c>
      <c r="C307" s="8"/>
      <c r="D307" s="19" t="str">
        <f t="shared" ref="D307:F307" si="63">D$29</f>
        <v>電極座</v>
      </c>
      <c r="E307" s="26" t="str">
        <f t="shared" si="63"/>
        <v xml:space="preserve">Electrode base </v>
      </c>
      <c r="F307" s="26" t="str">
        <f t="shared" si="63"/>
        <v xml:space="preserve">Bộ gá điện cực </v>
      </c>
      <c r="G307" s="8"/>
      <c r="H307" s="8"/>
      <c r="I307" s="7"/>
      <c r="J307" s="7"/>
      <c r="K307" s="7"/>
      <c r="L307" s="7"/>
      <c r="M307" s="7"/>
      <c r="N307" s="7"/>
      <c r="O307" s="7"/>
      <c r="P307" s="7"/>
      <c r="Q307" s="7"/>
      <c r="R307" s="7"/>
      <c r="S307" s="7"/>
      <c r="T307" s="7"/>
      <c r="U307" s="7"/>
      <c r="V307" s="7"/>
      <c r="W307" s="7"/>
      <c r="X307" s="7"/>
      <c r="Y307" s="7"/>
      <c r="Z307" s="7"/>
      <c r="AA307" s="7"/>
    </row>
    <row r="308" spans="1:27" ht="14.4">
      <c r="A308" s="8">
        <v>305</v>
      </c>
      <c r="B308" s="8" t="s">
        <v>5528</v>
      </c>
      <c r="C308" s="8"/>
      <c r="D308" s="19" t="str">
        <f t="shared" ref="D308:F308" si="64">D$30</f>
        <v>防波筒</v>
      </c>
      <c r="E308" s="26" t="str">
        <f t="shared" si="64"/>
        <v>Wave protection pipe</v>
      </c>
      <c r="F308" s="26" t="str">
        <f t="shared" si="64"/>
        <v xml:space="preserve">Ống chắn sóng </v>
      </c>
      <c r="G308" s="8"/>
      <c r="H308" s="8"/>
      <c r="I308" s="7"/>
      <c r="J308" s="7"/>
      <c r="K308" s="7"/>
      <c r="L308" s="7"/>
      <c r="M308" s="7"/>
      <c r="N308" s="7"/>
      <c r="O308" s="7"/>
      <c r="P308" s="7"/>
      <c r="Q308" s="7"/>
      <c r="R308" s="7"/>
      <c r="S308" s="7"/>
      <c r="T308" s="7"/>
      <c r="U308" s="7"/>
      <c r="V308" s="7"/>
      <c r="W308" s="7"/>
      <c r="X308" s="7"/>
      <c r="Y308" s="7"/>
      <c r="Z308" s="7"/>
      <c r="AA308" s="7"/>
    </row>
    <row r="309" spans="1:27" ht="14.4">
      <c r="A309" s="8">
        <v>306</v>
      </c>
      <c r="B309" s="8" t="s">
        <v>5528</v>
      </c>
      <c r="C309" s="8"/>
      <c r="D309" s="19" t="str">
        <f t="shared" ref="D309:F309" si="65">D$31</f>
        <v>施錠式マンホール蓋600φx2</v>
      </c>
      <c r="E309" s="26" t="str">
        <f t="shared" si="65"/>
        <v>Lockable manhole cover 600D x 2pcs</v>
      </c>
      <c r="F309" s="26" t="str">
        <f t="shared" si="65"/>
        <v>Nắp hố ga có thể khóa 600φx2</v>
      </c>
      <c r="G309" s="8"/>
      <c r="H309" s="8"/>
      <c r="I309" s="7"/>
      <c r="J309" s="7"/>
      <c r="K309" s="7"/>
      <c r="L309" s="7"/>
      <c r="M309" s="7"/>
      <c r="N309" s="7"/>
      <c r="O309" s="7"/>
      <c r="P309" s="7"/>
      <c r="Q309" s="7"/>
      <c r="R309" s="7"/>
      <c r="S309" s="7"/>
      <c r="T309" s="7"/>
      <c r="U309" s="7"/>
      <c r="V309" s="7"/>
      <c r="W309" s="7"/>
      <c r="X309" s="7"/>
      <c r="Y309" s="7"/>
      <c r="Z309" s="7"/>
      <c r="AA309" s="7"/>
    </row>
    <row r="310" spans="1:27" ht="27.6">
      <c r="A310" s="8">
        <v>307</v>
      </c>
      <c r="B310" s="8" t="s">
        <v>5528</v>
      </c>
      <c r="C310" s="8"/>
      <c r="D310" s="19" t="str">
        <f t="shared" ref="D310:F310" si="66">D$75</f>
        <v>通気口100φ(樹脂製防虫網付)x2</v>
      </c>
      <c r="E310" s="26" t="str">
        <f t="shared" si="66"/>
        <v>Vent opening 100D (With insect protection net made of resin) x 2pcs</v>
      </c>
      <c r="F310" s="26" t="str">
        <f t="shared" si="66"/>
        <v>Cửa thông khí 100φ (gắn lưới chống côn trùng bằng nhựa) x2</v>
      </c>
      <c r="G310" s="8"/>
      <c r="H310" s="8"/>
      <c r="I310" s="7"/>
      <c r="J310" s="7"/>
      <c r="K310" s="7"/>
      <c r="L310" s="7"/>
      <c r="M310" s="7"/>
      <c r="N310" s="7"/>
      <c r="O310" s="7"/>
      <c r="P310" s="7"/>
      <c r="Q310" s="7"/>
      <c r="R310" s="7"/>
      <c r="S310" s="7"/>
      <c r="T310" s="7"/>
      <c r="U310" s="7"/>
      <c r="V310" s="7"/>
      <c r="W310" s="7"/>
      <c r="X310" s="7"/>
      <c r="Y310" s="7"/>
      <c r="Z310" s="7"/>
      <c r="AA310" s="7"/>
    </row>
    <row r="311" spans="1:27" ht="14.4">
      <c r="A311" s="8">
        <v>308</v>
      </c>
      <c r="B311" s="8" t="s">
        <v>5528</v>
      </c>
      <c r="C311" s="8"/>
      <c r="D311" s="19" t="str">
        <f t="shared" ref="D311:F311" si="67">D$34</f>
        <v>キャットウォーク</v>
      </c>
      <c r="E311" s="26" t="str">
        <f t="shared" si="67"/>
        <v>Cat walk</v>
      </c>
      <c r="F311" s="26" t="str">
        <f t="shared" si="67"/>
        <v>Sàn lưới (ống lên xuống, chạy qua)</v>
      </c>
      <c r="G311" s="8"/>
      <c r="H311" s="8"/>
      <c r="I311" s="7"/>
      <c r="J311" s="7"/>
      <c r="K311" s="7"/>
      <c r="L311" s="7"/>
      <c r="M311" s="7"/>
      <c r="N311" s="7"/>
      <c r="O311" s="7"/>
      <c r="P311" s="7"/>
      <c r="Q311" s="7"/>
      <c r="R311" s="7"/>
      <c r="S311" s="7"/>
      <c r="T311" s="7"/>
      <c r="U311" s="7"/>
      <c r="V311" s="7"/>
      <c r="W311" s="7"/>
      <c r="X311" s="7"/>
      <c r="Y311" s="7"/>
      <c r="Z311" s="7"/>
      <c r="AA311" s="7"/>
    </row>
    <row r="312" spans="1:27" ht="14.4">
      <c r="A312" s="8">
        <v>309</v>
      </c>
      <c r="B312" s="8" t="s">
        <v>5528</v>
      </c>
      <c r="C312" s="8"/>
      <c r="D312" s="8" t="s">
        <v>2067</v>
      </c>
      <c r="E312" s="8" t="s">
        <v>2068</v>
      </c>
      <c r="F312" s="9" t="s">
        <v>2069</v>
      </c>
      <c r="G312" s="8"/>
      <c r="H312" s="8"/>
      <c r="I312" s="7"/>
      <c r="J312" s="7"/>
      <c r="K312" s="7"/>
      <c r="L312" s="7"/>
      <c r="M312" s="7"/>
      <c r="N312" s="7"/>
      <c r="O312" s="7"/>
      <c r="P312" s="7"/>
      <c r="Q312" s="7"/>
      <c r="R312" s="7"/>
      <c r="S312" s="7"/>
      <c r="T312" s="7"/>
      <c r="U312" s="7"/>
      <c r="V312" s="7"/>
      <c r="W312" s="7"/>
      <c r="X312" s="7"/>
      <c r="Y312" s="7"/>
      <c r="Z312" s="7"/>
      <c r="AA312" s="7"/>
    </row>
    <row r="313" spans="1:27" ht="14.4">
      <c r="A313" s="8">
        <v>310</v>
      </c>
      <c r="B313" s="8" t="s">
        <v>5528</v>
      </c>
      <c r="C313" s="8"/>
      <c r="D313" s="19" t="str">
        <f t="shared" ref="D313:F313" si="68">D$78</f>
        <v>多段渦巻ポンプx2</v>
      </c>
      <c r="E313" s="26" t="str">
        <f t="shared" si="68"/>
        <v>Multistage volute pump x 2pcs</v>
      </c>
      <c r="F313" s="26" t="str">
        <f t="shared" si="68"/>
        <v xml:space="preserve">Máy bơm li tâm đa tầng x2 </v>
      </c>
      <c r="G313" s="8"/>
      <c r="H313" s="8"/>
      <c r="I313" s="7"/>
      <c r="J313" s="7"/>
      <c r="K313" s="7"/>
      <c r="L313" s="7"/>
      <c r="M313" s="7"/>
      <c r="N313" s="7"/>
      <c r="O313" s="7"/>
      <c r="P313" s="7"/>
      <c r="Q313" s="7"/>
      <c r="R313" s="7"/>
      <c r="S313" s="7"/>
      <c r="T313" s="7"/>
      <c r="U313" s="7"/>
      <c r="V313" s="7"/>
      <c r="W313" s="7"/>
      <c r="X313" s="7"/>
      <c r="Y313" s="7"/>
      <c r="Z313" s="7"/>
      <c r="AA313" s="7"/>
    </row>
    <row r="314" spans="1:27" ht="14.4">
      <c r="A314" s="8">
        <v>311</v>
      </c>
      <c r="B314" s="8" t="s">
        <v>5528</v>
      </c>
      <c r="C314" s="8"/>
      <c r="D314" s="19" t="str">
        <f t="shared" ref="D314:F314" si="69">D$36</f>
        <v>受水槽ポンプ室</v>
      </c>
      <c r="E314" s="26" t="str">
        <f t="shared" si="69"/>
        <v>Receiving tank and pump room</v>
      </c>
      <c r="F314" s="26" t="str">
        <f t="shared" si="69"/>
        <v xml:space="preserve">Phòng máy bơm bể chứa nước </v>
      </c>
      <c r="G314" s="8"/>
      <c r="H314" s="8"/>
      <c r="I314" s="7"/>
      <c r="J314" s="7"/>
      <c r="K314" s="7"/>
      <c r="L314" s="7"/>
      <c r="M314" s="7"/>
      <c r="N314" s="7"/>
      <c r="O314" s="7"/>
      <c r="P314" s="7"/>
      <c r="Q314" s="7"/>
      <c r="R314" s="7"/>
      <c r="S314" s="7"/>
      <c r="T314" s="7"/>
      <c r="U314" s="7"/>
      <c r="V314" s="7"/>
      <c r="W314" s="7"/>
      <c r="X314" s="7"/>
      <c r="Y314" s="7"/>
      <c r="Z314" s="7"/>
      <c r="AA314" s="7"/>
    </row>
    <row r="315" spans="1:27" ht="14.4">
      <c r="A315" s="8">
        <v>312</v>
      </c>
      <c r="B315" s="8" t="s">
        <v>5528</v>
      </c>
      <c r="C315" s="8"/>
      <c r="D315" s="19" t="str">
        <f t="shared" ref="D315:F315" si="70">D$81</f>
        <v>受水槽ポンプ室平面詳細図</v>
      </c>
      <c r="E315" s="26" t="str">
        <f t="shared" si="70"/>
        <v>receiving tank and pump room floor detail drawing</v>
      </c>
      <c r="F315" s="26" t="str">
        <f t="shared" si="70"/>
        <v xml:space="preserve">Bản vẽ mặt bằng phòng máy bơm bể chứa nước </v>
      </c>
      <c r="G315" s="8"/>
      <c r="H315" s="8"/>
      <c r="I315" s="7"/>
      <c r="J315" s="7"/>
      <c r="K315" s="7"/>
      <c r="L315" s="7"/>
      <c r="M315" s="7"/>
      <c r="N315" s="7"/>
      <c r="O315" s="7"/>
      <c r="P315" s="7"/>
      <c r="Q315" s="7"/>
      <c r="R315" s="7"/>
      <c r="S315" s="7"/>
      <c r="T315" s="7"/>
      <c r="U315" s="7"/>
      <c r="V315" s="7"/>
      <c r="W315" s="7"/>
      <c r="X315" s="7"/>
      <c r="Y315" s="7"/>
      <c r="Z315" s="7"/>
      <c r="AA315" s="7"/>
    </row>
    <row r="316" spans="1:27" ht="14.4">
      <c r="A316" s="8">
        <v>313</v>
      </c>
      <c r="B316" s="8" t="s">
        <v>5528</v>
      </c>
      <c r="C316" s="8">
        <v>159</v>
      </c>
      <c r="D316" s="8" t="s">
        <v>6016</v>
      </c>
      <c r="E316" s="8" t="s">
        <v>6017</v>
      </c>
      <c r="F316" s="9" t="s">
        <v>17533</v>
      </c>
      <c r="G316" s="8"/>
      <c r="H316" s="8"/>
      <c r="I316" s="7"/>
      <c r="J316" s="7"/>
      <c r="K316" s="7"/>
      <c r="L316" s="7"/>
      <c r="M316" s="7"/>
      <c r="N316" s="7"/>
      <c r="O316" s="7"/>
      <c r="P316" s="7"/>
      <c r="Q316" s="7"/>
      <c r="R316" s="7"/>
      <c r="S316" s="7"/>
      <c r="T316" s="7"/>
      <c r="U316" s="7"/>
      <c r="V316" s="7"/>
      <c r="W316" s="7"/>
      <c r="X316" s="7"/>
      <c r="Y316" s="7"/>
      <c r="Z316" s="7"/>
      <c r="AA316" s="7"/>
    </row>
    <row r="317" spans="1:27" ht="27.6">
      <c r="A317" s="8">
        <v>314</v>
      </c>
      <c r="B317" s="8" t="s">
        <v>5528</v>
      </c>
      <c r="C317" s="8"/>
      <c r="D317" s="8" t="s">
        <v>6018</v>
      </c>
      <c r="E317" s="8" t="s">
        <v>6019</v>
      </c>
      <c r="F317" s="9" t="s">
        <v>6020</v>
      </c>
      <c r="G317" s="8"/>
      <c r="H317" s="8"/>
      <c r="I317" s="7"/>
      <c r="J317" s="7"/>
      <c r="K317" s="7"/>
      <c r="L317" s="7"/>
      <c r="M317" s="7"/>
      <c r="N317" s="7"/>
      <c r="O317" s="7"/>
      <c r="P317" s="7"/>
      <c r="Q317" s="7"/>
      <c r="R317" s="7"/>
      <c r="S317" s="7"/>
      <c r="T317" s="7"/>
      <c r="U317" s="7"/>
      <c r="V317" s="7"/>
      <c r="W317" s="7"/>
      <c r="X317" s="7"/>
      <c r="Y317" s="7"/>
      <c r="Z317" s="7"/>
      <c r="AA317" s="7"/>
    </row>
    <row r="318" spans="1:27" ht="14.4">
      <c r="A318" s="8">
        <v>315</v>
      </c>
      <c r="B318" s="8" t="s">
        <v>5528</v>
      </c>
      <c r="C318" s="8"/>
      <c r="D318" s="8" t="s">
        <v>6021</v>
      </c>
      <c r="E318" s="8" t="s">
        <v>6022</v>
      </c>
      <c r="F318" s="9" t="s">
        <v>17431</v>
      </c>
      <c r="G318" s="8"/>
      <c r="H318" s="8"/>
      <c r="I318" s="7"/>
      <c r="J318" s="7"/>
      <c r="K318" s="7"/>
      <c r="L318" s="7"/>
      <c r="M318" s="7"/>
      <c r="N318" s="7"/>
      <c r="O318" s="7"/>
      <c r="P318" s="7"/>
      <c r="Q318" s="7"/>
      <c r="R318" s="7"/>
      <c r="S318" s="7"/>
      <c r="T318" s="7"/>
      <c r="U318" s="7"/>
      <c r="V318" s="7"/>
      <c r="W318" s="7"/>
      <c r="X318" s="7"/>
      <c r="Y318" s="7"/>
      <c r="Z318" s="7"/>
      <c r="AA318" s="7"/>
    </row>
    <row r="319" spans="1:27" ht="14.4">
      <c r="A319" s="8">
        <v>316</v>
      </c>
      <c r="B319" s="8" t="s">
        <v>5528</v>
      </c>
      <c r="C319" s="8"/>
      <c r="D319" s="8" t="s">
        <v>6023</v>
      </c>
      <c r="E319" s="8" t="s">
        <v>6024</v>
      </c>
      <c r="F319" s="9" t="s">
        <v>6025</v>
      </c>
      <c r="G319" s="8"/>
      <c r="H319" s="8"/>
      <c r="I319" s="7"/>
      <c r="J319" s="7"/>
      <c r="K319" s="7"/>
      <c r="L319" s="7"/>
      <c r="M319" s="7"/>
      <c r="N319" s="7"/>
      <c r="O319" s="7"/>
      <c r="P319" s="7"/>
      <c r="Q319" s="7"/>
      <c r="R319" s="7"/>
      <c r="S319" s="7"/>
      <c r="T319" s="7"/>
      <c r="U319" s="7"/>
      <c r="V319" s="7"/>
      <c r="W319" s="7"/>
      <c r="X319" s="7"/>
      <c r="Y319" s="7"/>
      <c r="Z319" s="7"/>
      <c r="AA319" s="7"/>
    </row>
    <row r="320" spans="1:27" ht="14.4">
      <c r="A320" s="8">
        <v>317</v>
      </c>
      <c r="B320" s="8" t="s">
        <v>5528</v>
      </c>
      <c r="C320" s="8"/>
      <c r="D320" s="8" t="s">
        <v>2887</v>
      </c>
      <c r="E320" s="8" t="s">
        <v>6026</v>
      </c>
      <c r="F320" s="9" t="s">
        <v>6027</v>
      </c>
      <c r="G320" s="8"/>
      <c r="H320" s="8"/>
      <c r="I320" s="7"/>
      <c r="J320" s="7"/>
      <c r="K320" s="7"/>
      <c r="L320" s="7"/>
      <c r="M320" s="7"/>
      <c r="N320" s="7"/>
      <c r="O320" s="7"/>
      <c r="P320" s="7"/>
      <c r="Q320" s="7"/>
      <c r="R320" s="7"/>
      <c r="S320" s="7"/>
      <c r="T320" s="7"/>
      <c r="U320" s="7"/>
      <c r="V320" s="7"/>
      <c r="W320" s="7"/>
      <c r="X320" s="7"/>
      <c r="Y320" s="7"/>
      <c r="Z320" s="7"/>
      <c r="AA320" s="7"/>
    </row>
    <row r="321" spans="1:27" ht="14.4">
      <c r="A321" s="8">
        <v>318</v>
      </c>
      <c r="B321" s="8" t="s">
        <v>5528</v>
      </c>
      <c r="C321" s="8"/>
      <c r="D321" s="8" t="s">
        <v>6028</v>
      </c>
      <c r="E321" s="8" t="s">
        <v>6029</v>
      </c>
      <c r="F321" s="9" t="s">
        <v>6030</v>
      </c>
      <c r="G321" s="8"/>
      <c r="H321" s="8"/>
      <c r="I321" s="7"/>
      <c r="J321" s="7"/>
      <c r="K321" s="7"/>
      <c r="L321" s="7"/>
      <c r="M321" s="7"/>
      <c r="N321" s="7"/>
      <c r="O321" s="7"/>
      <c r="P321" s="7"/>
      <c r="Q321" s="7"/>
      <c r="R321" s="7"/>
      <c r="S321" s="7"/>
      <c r="T321" s="7"/>
      <c r="U321" s="7"/>
      <c r="V321" s="7"/>
      <c r="W321" s="7"/>
      <c r="X321" s="7"/>
      <c r="Y321" s="7"/>
      <c r="Z321" s="7"/>
      <c r="AA321" s="7"/>
    </row>
    <row r="322" spans="1:27" ht="14.4">
      <c r="A322" s="8">
        <v>319</v>
      </c>
      <c r="B322" s="8" t="s">
        <v>5528</v>
      </c>
      <c r="C322" s="8"/>
      <c r="D322" s="8" t="s">
        <v>6031</v>
      </c>
      <c r="E322" s="8" t="s">
        <v>6032</v>
      </c>
      <c r="F322" s="9" t="s">
        <v>6033</v>
      </c>
      <c r="G322" s="8"/>
      <c r="H322" s="8"/>
      <c r="I322" s="7"/>
      <c r="J322" s="7"/>
      <c r="K322" s="7"/>
      <c r="L322" s="7"/>
      <c r="M322" s="7"/>
      <c r="N322" s="7"/>
      <c r="O322" s="7"/>
      <c r="P322" s="7"/>
      <c r="Q322" s="7"/>
      <c r="R322" s="7"/>
      <c r="S322" s="7"/>
      <c r="T322" s="7"/>
      <c r="U322" s="7"/>
      <c r="V322" s="7"/>
      <c r="W322" s="7"/>
      <c r="X322" s="7"/>
      <c r="Y322" s="7"/>
      <c r="Z322" s="7"/>
      <c r="AA322" s="7"/>
    </row>
    <row r="323" spans="1:27" ht="14.4">
      <c r="A323" s="8">
        <v>320</v>
      </c>
      <c r="B323" s="8" t="s">
        <v>5528</v>
      </c>
      <c r="C323" s="8"/>
      <c r="D323" s="8" t="s">
        <v>6034</v>
      </c>
      <c r="E323" s="8" t="s">
        <v>6035</v>
      </c>
      <c r="F323" s="9" t="s">
        <v>6036</v>
      </c>
      <c r="G323" s="8"/>
      <c r="H323" s="8"/>
      <c r="I323" s="7"/>
      <c r="J323" s="7"/>
      <c r="K323" s="7"/>
      <c r="L323" s="7"/>
      <c r="M323" s="7"/>
      <c r="N323" s="7"/>
      <c r="O323" s="7"/>
      <c r="P323" s="7"/>
      <c r="Q323" s="7"/>
      <c r="R323" s="7"/>
      <c r="S323" s="7"/>
      <c r="T323" s="7"/>
      <c r="U323" s="7"/>
      <c r="V323" s="7"/>
      <c r="W323" s="7"/>
      <c r="X323" s="7"/>
      <c r="Y323" s="7"/>
      <c r="Z323" s="7"/>
      <c r="AA323" s="7"/>
    </row>
    <row r="324" spans="1:27" ht="14.4">
      <c r="A324" s="8">
        <v>321</v>
      </c>
      <c r="B324" s="8" t="s">
        <v>5528</v>
      </c>
      <c r="C324" s="8"/>
      <c r="D324" s="8" t="s">
        <v>6037</v>
      </c>
      <c r="E324" s="8" t="s">
        <v>1854</v>
      </c>
      <c r="F324" s="9" t="s">
        <v>2782</v>
      </c>
      <c r="G324" s="8"/>
      <c r="H324" s="8"/>
      <c r="I324" s="7"/>
      <c r="J324" s="7"/>
      <c r="K324" s="7"/>
      <c r="L324" s="7"/>
      <c r="M324" s="7"/>
      <c r="N324" s="7"/>
      <c r="O324" s="7"/>
      <c r="P324" s="7"/>
      <c r="Q324" s="7"/>
      <c r="R324" s="7"/>
      <c r="S324" s="7"/>
      <c r="T324" s="7"/>
      <c r="U324" s="7"/>
      <c r="V324" s="7"/>
      <c r="W324" s="7"/>
      <c r="X324" s="7"/>
      <c r="Y324" s="7"/>
      <c r="Z324" s="7"/>
      <c r="AA324" s="7"/>
    </row>
    <row r="325" spans="1:27" ht="14.4">
      <c r="A325" s="8">
        <v>322</v>
      </c>
      <c r="B325" s="8" t="s">
        <v>5528</v>
      </c>
      <c r="C325" s="8"/>
      <c r="D325" s="8" t="s">
        <v>6038</v>
      </c>
      <c r="E325" s="8" t="s">
        <v>6039</v>
      </c>
      <c r="F325" s="9" t="s">
        <v>6040</v>
      </c>
      <c r="G325" s="8"/>
      <c r="H325" s="8"/>
      <c r="I325" s="7"/>
      <c r="J325" s="7"/>
      <c r="K325" s="7"/>
      <c r="L325" s="7"/>
      <c r="M325" s="7"/>
      <c r="N325" s="7"/>
      <c r="O325" s="7"/>
      <c r="P325" s="7"/>
      <c r="Q325" s="7"/>
      <c r="R325" s="7"/>
      <c r="S325" s="7"/>
      <c r="T325" s="7"/>
      <c r="U325" s="7"/>
      <c r="V325" s="7"/>
      <c r="W325" s="7"/>
      <c r="X325" s="7"/>
      <c r="Y325" s="7"/>
      <c r="Z325" s="7"/>
      <c r="AA325" s="7"/>
    </row>
    <row r="326" spans="1:27" ht="14.4">
      <c r="A326" s="8">
        <v>323</v>
      </c>
      <c r="B326" s="8" t="s">
        <v>5528</v>
      </c>
      <c r="C326" s="8"/>
      <c r="D326" s="8" t="s">
        <v>6041</v>
      </c>
      <c r="E326" s="8" t="s">
        <v>1895</v>
      </c>
      <c r="F326" s="9" t="s">
        <v>6042</v>
      </c>
      <c r="G326" s="8"/>
      <c r="H326" s="8"/>
      <c r="I326" s="7"/>
      <c r="J326" s="7"/>
      <c r="K326" s="7"/>
      <c r="L326" s="7"/>
      <c r="M326" s="7"/>
      <c r="N326" s="7"/>
      <c r="O326" s="7"/>
      <c r="P326" s="7"/>
      <c r="Q326" s="7"/>
      <c r="R326" s="7"/>
      <c r="S326" s="7"/>
      <c r="T326" s="7"/>
      <c r="U326" s="7"/>
      <c r="V326" s="7"/>
      <c r="W326" s="7"/>
      <c r="X326" s="7"/>
      <c r="Y326" s="7"/>
      <c r="Z326" s="7"/>
      <c r="AA326" s="7"/>
    </row>
    <row r="327" spans="1:27" ht="14.4">
      <c r="A327" s="8">
        <v>324</v>
      </c>
      <c r="B327" s="8" t="s">
        <v>5528</v>
      </c>
      <c r="C327" s="8"/>
      <c r="D327" s="8" t="s">
        <v>2709</v>
      </c>
      <c r="E327" s="8" t="s">
        <v>2710</v>
      </c>
      <c r="F327" s="9" t="s">
        <v>1630</v>
      </c>
      <c r="G327" s="8"/>
      <c r="H327" s="8"/>
      <c r="I327" s="7"/>
      <c r="J327" s="7"/>
      <c r="K327" s="7"/>
      <c r="L327" s="7"/>
      <c r="M327" s="7"/>
      <c r="N327" s="7"/>
      <c r="O327" s="7"/>
      <c r="P327" s="7"/>
      <c r="Q327" s="7"/>
      <c r="R327" s="7"/>
      <c r="S327" s="7"/>
      <c r="T327" s="7"/>
      <c r="U327" s="7"/>
      <c r="V327" s="7"/>
      <c r="W327" s="7"/>
      <c r="X327" s="7"/>
      <c r="Y327" s="7"/>
      <c r="Z327" s="7"/>
      <c r="AA327" s="7"/>
    </row>
    <row r="328" spans="1:27" ht="14.4">
      <c r="A328" s="8">
        <v>325</v>
      </c>
      <c r="B328" s="8" t="s">
        <v>5528</v>
      </c>
      <c r="C328" s="8"/>
      <c r="D328" s="8" t="s">
        <v>1555</v>
      </c>
      <c r="E328" s="8" t="s">
        <v>1556</v>
      </c>
      <c r="F328" s="9" t="s">
        <v>1557</v>
      </c>
      <c r="G328" s="8"/>
      <c r="H328" s="8"/>
      <c r="I328" s="7"/>
      <c r="J328" s="7"/>
      <c r="K328" s="7"/>
      <c r="L328" s="7"/>
      <c r="M328" s="7"/>
      <c r="N328" s="7"/>
      <c r="O328" s="7"/>
      <c r="P328" s="7"/>
      <c r="Q328" s="7"/>
      <c r="R328" s="7"/>
      <c r="S328" s="7"/>
      <c r="T328" s="7"/>
      <c r="U328" s="7"/>
      <c r="V328" s="7"/>
      <c r="W328" s="7"/>
      <c r="X328" s="7"/>
      <c r="Y328" s="7"/>
      <c r="Z328" s="7"/>
      <c r="AA328" s="7"/>
    </row>
    <row r="329" spans="1:27" ht="14.4">
      <c r="A329" s="8">
        <v>326</v>
      </c>
      <c r="B329" s="8" t="s">
        <v>5528</v>
      </c>
      <c r="C329" s="8"/>
      <c r="D329" s="8" t="s">
        <v>6043</v>
      </c>
      <c r="E329" s="8" t="s">
        <v>6044</v>
      </c>
      <c r="F329" s="9" t="s">
        <v>6045</v>
      </c>
      <c r="G329" s="8"/>
      <c r="H329" s="8"/>
      <c r="I329" s="7"/>
      <c r="J329" s="7"/>
      <c r="K329" s="7"/>
      <c r="L329" s="7"/>
      <c r="M329" s="7"/>
      <c r="N329" s="7"/>
      <c r="O329" s="7"/>
      <c r="P329" s="7"/>
      <c r="Q329" s="7"/>
      <c r="R329" s="7"/>
      <c r="S329" s="7"/>
      <c r="T329" s="7"/>
      <c r="U329" s="7"/>
      <c r="V329" s="7"/>
      <c r="W329" s="7"/>
      <c r="X329" s="7"/>
      <c r="Y329" s="7"/>
      <c r="Z329" s="7"/>
      <c r="AA329" s="7"/>
    </row>
    <row r="330" spans="1:27" ht="14.4">
      <c r="A330" s="8">
        <v>327</v>
      </c>
      <c r="B330" s="8" t="s">
        <v>5528</v>
      </c>
      <c r="C330" s="8"/>
      <c r="D330" s="8" t="s">
        <v>2908</v>
      </c>
      <c r="E330" s="8" t="s">
        <v>2909</v>
      </c>
      <c r="F330" s="9" t="s">
        <v>6046</v>
      </c>
      <c r="G330" s="8"/>
      <c r="H330" s="8"/>
      <c r="I330" s="7"/>
      <c r="J330" s="7"/>
      <c r="K330" s="7"/>
      <c r="L330" s="7"/>
      <c r="M330" s="7"/>
      <c r="N330" s="7"/>
      <c r="O330" s="7"/>
      <c r="P330" s="7"/>
      <c r="Q330" s="7"/>
      <c r="R330" s="7"/>
      <c r="S330" s="7"/>
      <c r="T330" s="7"/>
      <c r="U330" s="7"/>
      <c r="V330" s="7"/>
      <c r="W330" s="7"/>
      <c r="X330" s="7"/>
      <c r="Y330" s="7"/>
      <c r="Z330" s="7"/>
      <c r="AA330" s="7"/>
    </row>
    <row r="331" spans="1:27" ht="14.4">
      <c r="A331" s="8">
        <v>328</v>
      </c>
      <c r="B331" s="8" t="s">
        <v>5528</v>
      </c>
      <c r="C331" s="8"/>
      <c r="D331" s="8" t="s">
        <v>2911</v>
      </c>
      <c r="E331" s="8" t="s">
        <v>2912</v>
      </c>
      <c r="F331" s="9" t="s">
        <v>1627</v>
      </c>
      <c r="G331" s="8"/>
      <c r="H331" s="8"/>
      <c r="I331" s="7"/>
      <c r="J331" s="7"/>
      <c r="K331" s="7"/>
      <c r="L331" s="7"/>
      <c r="M331" s="7"/>
      <c r="N331" s="7"/>
      <c r="O331" s="7"/>
      <c r="P331" s="7"/>
      <c r="Q331" s="7"/>
      <c r="R331" s="7"/>
      <c r="S331" s="7"/>
      <c r="T331" s="7"/>
      <c r="U331" s="7"/>
      <c r="V331" s="7"/>
      <c r="W331" s="7"/>
      <c r="X331" s="7"/>
      <c r="Y331" s="7"/>
      <c r="Z331" s="7"/>
      <c r="AA331" s="7"/>
    </row>
    <row r="332" spans="1:27" ht="14.4">
      <c r="A332" s="8">
        <v>329</v>
      </c>
      <c r="B332" s="8" t="s">
        <v>5528</v>
      </c>
      <c r="C332" s="8"/>
      <c r="D332" s="8" t="s">
        <v>1568</v>
      </c>
      <c r="E332" s="8" t="s">
        <v>1569</v>
      </c>
      <c r="F332" s="9" t="s">
        <v>6047</v>
      </c>
      <c r="G332" s="8"/>
      <c r="H332" s="8"/>
      <c r="I332" s="7"/>
      <c r="J332" s="7"/>
      <c r="K332" s="7"/>
      <c r="L332" s="7"/>
      <c r="M332" s="7"/>
      <c r="N332" s="7"/>
      <c r="O332" s="7"/>
      <c r="P332" s="7"/>
      <c r="Q332" s="7"/>
      <c r="R332" s="7"/>
      <c r="S332" s="7"/>
      <c r="T332" s="7"/>
      <c r="U332" s="7"/>
      <c r="V332" s="7"/>
      <c r="W332" s="7"/>
      <c r="X332" s="7"/>
      <c r="Y332" s="7"/>
      <c r="Z332" s="7"/>
      <c r="AA332" s="7"/>
    </row>
    <row r="333" spans="1:27" ht="14.4">
      <c r="A333" s="8">
        <v>330</v>
      </c>
      <c r="B333" s="8" t="s">
        <v>5528</v>
      </c>
      <c r="C333" s="8"/>
      <c r="D333" s="19" t="str">
        <f t="shared" ref="D333:F333" si="71">D$330</f>
        <v>揚水管</v>
      </c>
      <c r="E333" s="26" t="str">
        <f t="shared" si="71"/>
        <v>Lifted water</v>
      </c>
      <c r="F333" s="26" t="str">
        <f t="shared" si="71"/>
        <v xml:space="preserve">Ống nước nóng </v>
      </c>
      <c r="G333" s="8"/>
      <c r="H333" s="8"/>
      <c r="I333" s="7"/>
      <c r="J333" s="7"/>
      <c r="K333" s="7"/>
      <c r="L333" s="7"/>
      <c r="M333" s="7"/>
      <c r="N333" s="7"/>
      <c r="O333" s="7"/>
      <c r="P333" s="7"/>
      <c r="Q333" s="7"/>
      <c r="R333" s="7"/>
      <c r="S333" s="7"/>
      <c r="T333" s="7"/>
      <c r="U333" s="7"/>
      <c r="V333" s="7"/>
      <c r="W333" s="7"/>
      <c r="X333" s="7"/>
      <c r="Y333" s="7"/>
      <c r="Z333" s="7"/>
      <c r="AA333" s="7"/>
    </row>
    <row r="334" spans="1:27" ht="14.4">
      <c r="A334" s="8">
        <v>331</v>
      </c>
      <c r="B334" s="8" t="s">
        <v>5528</v>
      </c>
      <c r="C334" s="8"/>
      <c r="D334" s="8" t="s">
        <v>6048</v>
      </c>
      <c r="E334" s="8" t="s">
        <v>6049</v>
      </c>
      <c r="F334" s="9" t="s">
        <v>1729</v>
      </c>
      <c r="G334" s="8"/>
      <c r="H334" s="8"/>
      <c r="I334" s="7"/>
      <c r="J334" s="7"/>
      <c r="K334" s="7"/>
      <c r="L334" s="7"/>
      <c r="M334" s="7"/>
      <c r="N334" s="7"/>
      <c r="O334" s="7"/>
      <c r="P334" s="7"/>
      <c r="Q334" s="7"/>
      <c r="R334" s="7"/>
      <c r="S334" s="7"/>
      <c r="T334" s="7"/>
      <c r="U334" s="7"/>
      <c r="V334" s="7"/>
      <c r="W334" s="7"/>
      <c r="X334" s="7"/>
      <c r="Y334" s="7"/>
      <c r="Z334" s="7"/>
      <c r="AA334" s="7"/>
    </row>
    <row r="335" spans="1:27" ht="14.4">
      <c r="A335" s="8">
        <v>332</v>
      </c>
      <c r="B335" s="8" t="s">
        <v>5528</v>
      </c>
      <c r="C335" s="8"/>
      <c r="D335" s="19" t="str">
        <f t="shared" ref="D335:F335" si="72">D$331</f>
        <v>給水管</v>
      </c>
      <c r="E335" s="26" t="str">
        <f t="shared" si="72"/>
        <v>Water supply pipe</v>
      </c>
      <c r="F335" s="26" t="str">
        <f t="shared" si="72"/>
        <v xml:space="preserve">Ống cấp nước </v>
      </c>
      <c r="G335" s="8"/>
      <c r="H335" s="8"/>
      <c r="I335" s="7"/>
      <c r="J335" s="7"/>
      <c r="K335" s="7"/>
      <c r="L335" s="7"/>
      <c r="M335" s="7"/>
      <c r="N335" s="7"/>
      <c r="O335" s="7"/>
      <c r="P335" s="7"/>
      <c r="Q335" s="7"/>
      <c r="R335" s="7"/>
      <c r="S335" s="7"/>
      <c r="T335" s="7"/>
      <c r="U335" s="7"/>
      <c r="V335" s="7"/>
      <c r="W335" s="7"/>
      <c r="X335" s="7"/>
      <c r="Y335" s="7"/>
      <c r="Z335" s="7"/>
      <c r="AA335" s="7"/>
    </row>
    <row r="336" spans="1:27" ht="14.4">
      <c r="A336" s="8">
        <v>333</v>
      </c>
      <c r="B336" s="8" t="s">
        <v>5528</v>
      </c>
      <c r="C336" s="8"/>
      <c r="D336" s="19" t="str">
        <f t="shared" ref="D336:F336" si="73">D$318</f>
        <v>管種(呼称)</v>
      </c>
      <c r="E336" s="26" t="str">
        <f t="shared" si="73"/>
        <v>Pipe type (nominal)</v>
      </c>
      <c r="F336" s="26" t="str">
        <f t="shared" si="73"/>
        <v xml:space="preserve">Loại ống (tên gọi) </v>
      </c>
      <c r="G336" s="8"/>
      <c r="H336" s="8"/>
      <c r="I336" s="7"/>
      <c r="J336" s="7"/>
      <c r="K336" s="7"/>
      <c r="L336" s="7"/>
      <c r="M336" s="7"/>
      <c r="N336" s="7"/>
      <c r="O336" s="7"/>
      <c r="P336" s="7"/>
      <c r="Q336" s="7"/>
      <c r="R336" s="7"/>
      <c r="S336" s="7"/>
      <c r="T336" s="7"/>
      <c r="U336" s="7"/>
      <c r="V336" s="7"/>
      <c r="W336" s="7"/>
      <c r="X336" s="7"/>
      <c r="Y336" s="7"/>
      <c r="Z336" s="7"/>
      <c r="AA336" s="7"/>
    </row>
    <row r="337" spans="1:27" ht="14.4">
      <c r="A337" s="8">
        <v>334</v>
      </c>
      <c r="B337" s="8" t="s">
        <v>5528</v>
      </c>
      <c r="C337" s="8"/>
      <c r="D337" s="19" t="str">
        <f t="shared" ref="D337:F337" si="74">D$319</f>
        <v>記号例</v>
      </c>
      <c r="E337" s="26" t="str">
        <f t="shared" si="74"/>
        <v>Mark example</v>
      </c>
      <c r="F337" s="26" t="str">
        <f t="shared" si="74"/>
        <v xml:space="preserve">Ví dụ kí hiệu </v>
      </c>
      <c r="G337" s="8"/>
      <c r="H337" s="8"/>
      <c r="I337" s="7"/>
      <c r="J337" s="7"/>
      <c r="K337" s="7"/>
      <c r="L337" s="7"/>
      <c r="M337" s="7"/>
      <c r="N337" s="7"/>
      <c r="O337" s="7"/>
      <c r="P337" s="7"/>
      <c r="Q337" s="7"/>
      <c r="R337" s="7"/>
      <c r="S337" s="7"/>
      <c r="T337" s="7"/>
      <c r="U337" s="7"/>
      <c r="V337" s="7"/>
      <c r="W337" s="7"/>
      <c r="X337" s="7"/>
      <c r="Y337" s="7"/>
      <c r="Z337" s="7"/>
      <c r="AA337" s="7"/>
    </row>
    <row r="338" spans="1:27" ht="14.4">
      <c r="A338" s="8">
        <v>335</v>
      </c>
      <c r="B338" s="8" t="s">
        <v>5528</v>
      </c>
      <c r="C338" s="8"/>
      <c r="D338" s="19" t="str">
        <f t="shared" ref="D338:F338" si="75">D$320</f>
        <v>使用区分</v>
      </c>
      <c r="E338" s="26" t="str">
        <f t="shared" si="75"/>
        <v>Use classification</v>
      </c>
      <c r="F338" s="26" t="str">
        <f t="shared" si="75"/>
        <v xml:space="preserve">Phân loại sử dụng </v>
      </c>
      <c r="G338" s="8"/>
      <c r="H338" s="8"/>
      <c r="I338" s="7"/>
      <c r="J338" s="7"/>
      <c r="K338" s="7"/>
      <c r="L338" s="7"/>
      <c r="M338" s="7"/>
      <c r="N338" s="7"/>
      <c r="O338" s="7"/>
      <c r="P338" s="7"/>
      <c r="Q338" s="7"/>
      <c r="R338" s="7"/>
      <c r="S338" s="7"/>
      <c r="T338" s="7"/>
      <c r="U338" s="7"/>
      <c r="V338" s="7"/>
      <c r="W338" s="7"/>
      <c r="X338" s="7"/>
      <c r="Y338" s="7"/>
      <c r="Z338" s="7"/>
      <c r="AA338" s="7"/>
    </row>
    <row r="339" spans="1:27" ht="14.4">
      <c r="A339" s="8">
        <v>336</v>
      </c>
      <c r="B339" s="8" t="s">
        <v>5528</v>
      </c>
      <c r="C339" s="8"/>
      <c r="D339" s="8" t="s">
        <v>2958</v>
      </c>
      <c r="E339" s="8" t="s">
        <v>2959</v>
      </c>
      <c r="F339" s="9" t="s">
        <v>6050</v>
      </c>
      <c r="G339" s="8"/>
      <c r="H339" s="8"/>
      <c r="I339" s="7"/>
      <c r="J339" s="7"/>
      <c r="K339" s="7"/>
      <c r="L339" s="7"/>
      <c r="M339" s="7"/>
      <c r="N339" s="7"/>
      <c r="O339" s="7"/>
      <c r="P339" s="7"/>
      <c r="Q339" s="7"/>
      <c r="R339" s="7"/>
      <c r="S339" s="7"/>
      <c r="T339" s="7"/>
      <c r="U339" s="7"/>
      <c r="V339" s="7"/>
      <c r="W339" s="7"/>
      <c r="X339" s="7"/>
      <c r="Y339" s="7"/>
      <c r="Z339" s="7"/>
      <c r="AA339" s="7"/>
    </row>
    <row r="340" spans="1:27" ht="14.4">
      <c r="A340" s="8">
        <v>337</v>
      </c>
      <c r="B340" s="8" t="s">
        <v>5528</v>
      </c>
      <c r="C340" s="8"/>
      <c r="D340" s="8" t="s">
        <v>1920</v>
      </c>
      <c r="E340" s="8" t="s">
        <v>1921</v>
      </c>
      <c r="F340" s="9" t="s">
        <v>6051</v>
      </c>
      <c r="G340" s="8"/>
      <c r="H340" s="8"/>
      <c r="I340" s="7"/>
      <c r="J340" s="7"/>
      <c r="K340" s="7"/>
      <c r="L340" s="7"/>
      <c r="M340" s="7"/>
      <c r="N340" s="7"/>
      <c r="O340" s="7"/>
      <c r="P340" s="7"/>
      <c r="Q340" s="7"/>
      <c r="R340" s="7"/>
      <c r="S340" s="7"/>
      <c r="T340" s="7"/>
      <c r="U340" s="7"/>
      <c r="V340" s="7"/>
      <c r="W340" s="7"/>
      <c r="X340" s="7"/>
      <c r="Y340" s="7"/>
      <c r="Z340" s="7"/>
      <c r="AA340" s="7"/>
    </row>
    <row r="341" spans="1:27" ht="14.4">
      <c r="A341" s="8">
        <v>338</v>
      </c>
      <c r="B341" s="8" t="s">
        <v>5528</v>
      </c>
      <c r="C341" s="8"/>
      <c r="D341" s="8" t="s">
        <v>6052</v>
      </c>
      <c r="E341" s="8" t="s">
        <v>1916</v>
      </c>
      <c r="F341" s="9" t="s">
        <v>6053</v>
      </c>
      <c r="G341" s="8"/>
      <c r="H341" s="8"/>
      <c r="I341" s="7"/>
      <c r="J341" s="7"/>
      <c r="K341" s="7"/>
      <c r="L341" s="7"/>
      <c r="M341" s="7"/>
      <c r="N341" s="7"/>
      <c r="O341" s="7"/>
      <c r="P341" s="7"/>
      <c r="Q341" s="7"/>
      <c r="R341" s="7"/>
      <c r="S341" s="7"/>
      <c r="T341" s="7"/>
      <c r="U341" s="7"/>
      <c r="V341" s="7"/>
      <c r="W341" s="7"/>
      <c r="X341" s="7"/>
      <c r="Y341" s="7"/>
      <c r="Z341" s="7"/>
      <c r="AA341" s="7"/>
    </row>
    <row r="342" spans="1:27" ht="14.4">
      <c r="A342" s="8">
        <v>339</v>
      </c>
      <c r="B342" s="8" t="s">
        <v>5528</v>
      </c>
      <c r="C342" s="8"/>
      <c r="D342" s="8" t="s">
        <v>6054</v>
      </c>
      <c r="E342" s="8" t="s">
        <v>6055</v>
      </c>
      <c r="F342" s="9" t="s">
        <v>6056</v>
      </c>
      <c r="G342" s="8"/>
      <c r="H342" s="8"/>
      <c r="I342" s="7"/>
      <c r="J342" s="7"/>
      <c r="K342" s="7"/>
      <c r="L342" s="7"/>
      <c r="M342" s="7"/>
      <c r="N342" s="7"/>
      <c r="O342" s="7"/>
      <c r="P342" s="7"/>
      <c r="Q342" s="7"/>
      <c r="R342" s="7"/>
      <c r="S342" s="7"/>
      <c r="T342" s="7"/>
      <c r="U342" s="7"/>
      <c r="V342" s="7"/>
      <c r="W342" s="7"/>
      <c r="X342" s="7"/>
      <c r="Y342" s="7"/>
      <c r="Z342" s="7"/>
      <c r="AA342" s="7"/>
    </row>
    <row r="343" spans="1:27" ht="14.4">
      <c r="A343" s="8">
        <v>340</v>
      </c>
      <c r="B343" s="8" t="s">
        <v>5528</v>
      </c>
      <c r="C343" s="8"/>
      <c r="D343" s="9" t="s">
        <v>6057</v>
      </c>
      <c r="E343" s="29" t="s">
        <v>6058</v>
      </c>
      <c r="F343" s="30" t="s">
        <v>1902</v>
      </c>
      <c r="G343" s="8"/>
      <c r="H343" s="8"/>
      <c r="I343" s="7"/>
      <c r="J343" s="7"/>
      <c r="K343" s="7"/>
      <c r="L343" s="7"/>
      <c r="M343" s="7"/>
      <c r="N343" s="7"/>
      <c r="O343" s="7"/>
      <c r="P343" s="7"/>
      <c r="Q343" s="7"/>
      <c r="R343" s="7"/>
      <c r="S343" s="7"/>
      <c r="T343" s="7"/>
      <c r="U343" s="7"/>
      <c r="V343" s="7"/>
      <c r="W343" s="7"/>
      <c r="X343" s="7"/>
      <c r="Y343" s="7"/>
      <c r="Z343" s="7"/>
      <c r="AA343" s="7"/>
    </row>
    <row r="344" spans="1:27" ht="14.4">
      <c r="A344" s="8">
        <v>341</v>
      </c>
      <c r="B344" s="8" t="s">
        <v>5528</v>
      </c>
      <c r="C344" s="8"/>
      <c r="D344" s="8" t="s">
        <v>1848</v>
      </c>
      <c r="E344" s="8" t="s">
        <v>1849</v>
      </c>
      <c r="F344" s="9" t="s">
        <v>2788</v>
      </c>
      <c r="G344" s="8"/>
      <c r="H344" s="8"/>
      <c r="I344" s="7"/>
      <c r="J344" s="7"/>
      <c r="K344" s="7"/>
      <c r="L344" s="7"/>
      <c r="M344" s="7"/>
      <c r="N344" s="7"/>
      <c r="O344" s="7"/>
      <c r="P344" s="7"/>
      <c r="Q344" s="7"/>
      <c r="R344" s="7"/>
      <c r="S344" s="7"/>
      <c r="T344" s="7"/>
      <c r="U344" s="7"/>
      <c r="V344" s="7"/>
      <c r="W344" s="7"/>
      <c r="X344" s="7"/>
      <c r="Y344" s="7"/>
      <c r="Z344" s="7"/>
      <c r="AA344" s="7"/>
    </row>
    <row r="345" spans="1:27" ht="14.4">
      <c r="A345" s="8">
        <v>342</v>
      </c>
      <c r="B345" s="8" t="s">
        <v>5528</v>
      </c>
      <c r="C345" s="8"/>
      <c r="D345" s="8" t="s">
        <v>6059</v>
      </c>
      <c r="E345" s="8" t="s">
        <v>6060</v>
      </c>
      <c r="F345" s="9" t="s">
        <v>6061</v>
      </c>
      <c r="G345" s="8"/>
      <c r="H345" s="8"/>
      <c r="I345" s="7"/>
      <c r="J345" s="7"/>
      <c r="K345" s="7"/>
      <c r="L345" s="7"/>
      <c r="M345" s="7"/>
      <c r="N345" s="7"/>
      <c r="O345" s="7"/>
      <c r="P345" s="7"/>
      <c r="Q345" s="7"/>
      <c r="R345" s="7"/>
      <c r="S345" s="7"/>
      <c r="T345" s="7"/>
      <c r="U345" s="7"/>
      <c r="V345" s="7"/>
      <c r="W345" s="7"/>
      <c r="X345" s="7"/>
      <c r="Y345" s="7"/>
      <c r="Z345" s="7"/>
      <c r="AA345" s="7"/>
    </row>
    <row r="346" spans="1:27" ht="14.4">
      <c r="A346" s="8">
        <v>343</v>
      </c>
      <c r="B346" s="8" t="s">
        <v>5528</v>
      </c>
      <c r="C346" s="8"/>
      <c r="D346" s="8" t="s">
        <v>6062</v>
      </c>
      <c r="E346" s="8" t="s">
        <v>6063</v>
      </c>
      <c r="F346" s="9" t="s">
        <v>6064</v>
      </c>
      <c r="G346" s="8"/>
      <c r="H346" s="8"/>
      <c r="I346" s="7"/>
      <c r="J346" s="7"/>
      <c r="K346" s="7"/>
      <c r="L346" s="7"/>
      <c r="M346" s="7"/>
      <c r="N346" s="7"/>
      <c r="O346" s="7"/>
      <c r="P346" s="7"/>
      <c r="Q346" s="7"/>
      <c r="R346" s="7"/>
      <c r="S346" s="7"/>
      <c r="T346" s="7"/>
      <c r="U346" s="7"/>
      <c r="V346" s="7"/>
      <c r="W346" s="7"/>
      <c r="X346" s="7"/>
      <c r="Y346" s="7"/>
      <c r="Z346" s="7"/>
      <c r="AA346" s="7"/>
    </row>
    <row r="347" spans="1:27" ht="14.4">
      <c r="A347" s="8">
        <v>344</v>
      </c>
      <c r="B347" s="8" t="s">
        <v>5528</v>
      </c>
      <c r="C347" s="8"/>
      <c r="D347" s="8" t="s">
        <v>2913</v>
      </c>
      <c r="E347" s="8" t="s">
        <v>1638</v>
      </c>
      <c r="F347" s="9" t="s">
        <v>2914</v>
      </c>
      <c r="G347" s="8"/>
      <c r="H347" s="8"/>
      <c r="I347" s="7"/>
      <c r="J347" s="7"/>
      <c r="K347" s="7"/>
      <c r="L347" s="7"/>
      <c r="M347" s="7"/>
      <c r="N347" s="7"/>
      <c r="O347" s="7"/>
      <c r="P347" s="7"/>
      <c r="Q347" s="7"/>
      <c r="R347" s="7"/>
      <c r="S347" s="7"/>
      <c r="T347" s="7"/>
      <c r="U347" s="7"/>
      <c r="V347" s="7"/>
      <c r="W347" s="7"/>
      <c r="X347" s="7"/>
      <c r="Y347" s="7"/>
      <c r="Z347" s="7"/>
      <c r="AA347" s="7"/>
    </row>
    <row r="348" spans="1:27" ht="14.4">
      <c r="A348" s="8">
        <v>345</v>
      </c>
      <c r="B348" s="8" t="s">
        <v>5528</v>
      </c>
      <c r="C348" s="8"/>
      <c r="D348" s="8" t="s">
        <v>1642</v>
      </c>
      <c r="E348" s="8" t="s">
        <v>1643</v>
      </c>
      <c r="F348" s="9" t="s">
        <v>16752</v>
      </c>
      <c r="G348" s="8"/>
      <c r="H348" s="8"/>
      <c r="I348" s="7"/>
      <c r="J348" s="7"/>
      <c r="K348" s="7"/>
      <c r="L348" s="7"/>
      <c r="M348" s="7"/>
      <c r="N348" s="7"/>
      <c r="O348" s="7"/>
      <c r="P348" s="7"/>
      <c r="Q348" s="7"/>
      <c r="R348" s="7"/>
      <c r="S348" s="7"/>
      <c r="T348" s="7"/>
      <c r="U348" s="7"/>
      <c r="V348" s="7"/>
      <c r="W348" s="7"/>
      <c r="X348" s="7"/>
      <c r="Y348" s="7"/>
      <c r="Z348" s="7"/>
      <c r="AA348" s="7"/>
    </row>
    <row r="349" spans="1:27" ht="14.4">
      <c r="A349" s="8">
        <v>346</v>
      </c>
      <c r="B349" s="8" t="s">
        <v>5528</v>
      </c>
      <c r="C349" s="8"/>
      <c r="D349" s="8" t="s">
        <v>1650</v>
      </c>
      <c r="E349" s="8" t="s">
        <v>1651</v>
      </c>
      <c r="F349" s="9" t="s">
        <v>6065</v>
      </c>
      <c r="G349" s="8"/>
      <c r="H349" s="8"/>
      <c r="I349" s="7"/>
      <c r="J349" s="7"/>
      <c r="K349" s="7"/>
      <c r="L349" s="7"/>
      <c r="M349" s="7"/>
      <c r="N349" s="7"/>
      <c r="O349" s="7"/>
      <c r="P349" s="7"/>
      <c r="Q349" s="7"/>
      <c r="R349" s="7"/>
      <c r="S349" s="7"/>
      <c r="T349" s="7"/>
      <c r="U349" s="7"/>
      <c r="V349" s="7"/>
      <c r="W349" s="7"/>
      <c r="X349" s="7"/>
      <c r="Y349" s="7"/>
      <c r="Z349" s="7"/>
      <c r="AA349" s="7"/>
    </row>
    <row r="350" spans="1:27" ht="14.4">
      <c r="A350" s="8">
        <v>347</v>
      </c>
      <c r="B350" s="8" t="s">
        <v>5528</v>
      </c>
      <c r="C350" s="8"/>
      <c r="D350" s="8" t="s">
        <v>2915</v>
      </c>
      <c r="E350" s="8" t="s">
        <v>1655</v>
      </c>
      <c r="F350" s="9" t="s">
        <v>2916</v>
      </c>
      <c r="G350" s="8"/>
      <c r="H350" s="8"/>
      <c r="I350" s="7"/>
      <c r="J350" s="7"/>
      <c r="K350" s="7"/>
      <c r="L350" s="7"/>
      <c r="M350" s="7"/>
      <c r="N350" s="7"/>
      <c r="O350" s="7"/>
      <c r="P350" s="7"/>
      <c r="Q350" s="7"/>
      <c r="R350" s="7"/>
      <c r="S350" s="7"/>
      <c r="T350" s="7"/>
      <c r="U350" s="7"/>
      <c r="V350" s="7"/>
      <c r="W350" s="7"/>
      <c r="X350" s="7"/>
      <c r="Y350" s="7"/>
      <c r="Z350" s="7"/>
      <c r="AA350" s="7"/>
    </row>
    <row r="351" spans="1:27" ht="14.4">
      <c r="A351" s="8">
        <v>348</v>
      </c>
      <c r="B351" s="8" t="s">
        <v>5528</v>
      </c>
      <c r="C351" s="8"/>
      <c r="D351" s="8" t="s">
        <v>6066</v>
      </c>
      <c r="E351" s="8" t="s">
        <v>6067</v>
      </c>
      <c r="F351" s="9" t="s">
        <v>6068</v>
      </c>
      <c r="G351" s="8"/>
      <c r="H351" s="8"/>
      <c r="I351" s="7"/>
      <c r="J351" s="7"/>
      <c r="K351" s="7"/>
      <c r="L351" s="7"/>
      <c r="M351" s="7"/>
      <c r="N351" s="7"/>
      <c r="O351" s="7"/>
      <c r="P351" s="7"/>
      <c r="Q351" s="7"/>
      <c r="R351" s="7"/>
      <c r="S351" s="7"/>
      <c r="T351" s="7"/>
      <c r="U351" s="7"/>
      <c r="V351" s="7"/>
      <c r="W351" s="7"/>
      <c r="X351" s="7"/>
      <c r="Y351" s="7"/>
      <c r="Z351" s="7"/>
      <c r="AA351" s="7"/>
    </row>
    <row r="352" spans="1:27" ht="14.4">
      <c r="A352" s="8">
        <v>349</v>
      </c>
      <c r="B352" s="8" t="s">
        <v>5528</v>
      </c>
      <c r="C352" s="8"/>
      <c r="D352" s="8" t="s">
        <v>6069</v>
      </c>
      <c r="E352" s="8" t="s">
        <v>6070</v>
      </c>
      <c r="F352" s="9" t="s">
        <v>6071</v>
      </c>
      <c r="G352" s="8"/>
      <c r="H352" s="8"/>
      <c r="I352" s="7"/>
      <c r="J352" s="7"/>
      <c r="K352" s="7"/>
      <c r="L352" s="7"/>
      <c r="M352" s="7"/>
      <c r="N352" s="7"/>
      <c r="O352" s="7"/>
      <c r="P352" s="7"/>
      <c r="Q352" s="7"/>
      <c r="R352" s="7"/>
      <c r="S352" s="7"/>
      <c r="T352" s="7"/>
      <c r="U352" s="7"/>
      <c r="V352" s="7"/>
      <c r="W352" s="7"/>
      <c r="X352" s="7"/>
      <c r="Y352" s="7"/>
      <c r="Z352" s="7"/>
      <c r="AA352" s="7"/>
    </row>
    <row r="353" spans="1:27" ht="14.4">
      <c r="A353" s="8">
        <v>350</v>
      </c>
      <c r="B353" s="8" t="s">
        <v>5528</v>
      </c>
      <c r="C353" s="8"/>
      <c r="D353" s="8" t="s">
        <v>991</v>
      </c>
      <c r="E353" s="8" t="s">
        <v>992</v>
      </c>
      <c r="F353" s="9" t="s">
        <v>993</v>
      </c>
      <c r="G353" s="8"/>
      <c r="H353" s="8"/>
      <c r="I353" s="7"/>
      <c r="J353" s="7"/>
      <c r="K353" s="7"/>
      <c r="L353" s="7"/>
      <c r="M353" s="7"/>
      <c r="N353" s="7"/>
      <c r="O353" s="7"/>
      <c r="P353" s="7"/>
      <c r="Q353" s="7"/>
      <c r="R353" s="7"/>
      <c r="S353" s="7"/>
      <c r="T353" s="7"/>
      <c r="U353" s="7"/>
      <c r="V353" s="7"/>
      <c r="W353" s="7"/>
      <c r="X353" s="7"/>
      <c r="Y353" s="7"/>
      <c r="Z353" s="7"/>
      <c r="AA353" s="7"/>
    </row>
    <row r="354" spans="1:27" ht="14.4">
      <c r="A354" s="8">
        <v>351</v>
      </c>
      <c r="B354" s="8" t="s">
        <v>5528</v>
      </c>
      <c r="C354" s="8"/>
      <c r="D354" s="8" t="s">
        <v>1681</v>
      </c>
      <c r="E354" s="8" t="s">
        <v>1682</v>
      </c>
      <c r="F354" s="9" t="s">
        <v>6072</v>
      </c>
      <c r="G354" s="8"/>
      <c r="H354" s="8"/>
      <c r="I354" s="7"/>
      <c r="J354" s="7"/>
      <c r="K354" s="7"/>
      <c r="L354" s="7"/>
      <c r="M354" s="7"/>
      <c r="N354" s="7"/>
      <c r="O354" s="7"/>
      <c r="P354" s="7"/>
      <c r="Q354" s="7"/>
      <c r="R354" s="7"/>
      <c r="S354" s="7"/>
      <c r="T354" s="7"/>
      <c r="U354" s="7"/>
      <c r="V354" s="7"/>
      <c r="W354" s="7"/>
      <c r="X354" s="7"/>
      <c r="Y354" s="7"/>
      <c r="Z354" s="7"/>
      <c r="AA354" s="7"/>
    </row>
    <row r="355" spans="1:27" ht="14.4">
      <c r="A355" s="8">
        <v>352</v>
      </c>
      <c r="B355" s="8" t="s">
        <v>5528</v>
      </c>
      <c r="C355" s="8"/>
      <c r="D355" s="8" t="s">
        <v>6073</v>
      </c>
      <c r="E355" s="8" t="s">
        <v>6074</v>
      </c>
      <c r="F355" s="9" t="s">
        <v>6075</v>
      </c>
      <c r="G355" s="8"/>
      <c r="H355" s="8"/>
      <c r="I355" s="7"/>
      <c r="J355" s="7"/>
      <c r="K355" s="7"/>
      <c r="L355" s="7"/>
      <c r="M355" s="7"/>
      <c r="N355" s="7"/>
      <c r="O355" s="7"/>
      <c r="P355" s="7"/>
      <c r="Q355" s="7"/>
      <c r="R355" s="7"/>
      <c r="S355" s="7"/>
      <c r="T355" s="7"/>
      <c r="U355" s="7"/>
      <c r="V355" s="7"/>
      <c r="W355" s="7"/>
      <c r="X355" s="7"/>
      <c r="Y355" s="7"/>
      <c r="Z355" s="7"/>
      <c r="AA355" s="7"/>
    </row>
    <row r="356" spans="1:27" ht="14.4">
      <c r="A356" s="8">
        <v>353</v>
      </c>
      <c r="B356" s="8" t="s">
        <v>5528</v>
      </c>
      <c r="C356" s="8"/>
      <c r="D356" s="8" t="s">
        <v>1637</v>
      </c>
      <c r="E356" s="8" t="s">
        <v>1638</v>
      </c>
      <c r="F356" s="9" t="s">
        <v>1639</v>
      </c>
      <c r="G356" s="8"/>
      <c r="H356" s="8"/>
      <c r="I356" s="7"/>
      <c r="J356" s="7"/>
      <c r="K356" s="7"/>
      <c r="L356" s="7"/>
      <c r="M356" s="7"/>
      <c r="N356" s="7"/>
      <c r="O356" s="7"/>
      <c r="P356" s="7"/>
      <c r="Q356" s="7"/>
      <c r="R356" s="7"/>
      <c r="S356" s="7"/>
      <c r="T356" s="7"/>
      <c r="U356" s="7"/>
      <c r="V356" s="7"/>
      <c r="W356" s="7"/>
      <c r="X356" s="7"/>
      <c r="Y356" s="7"/>
      <c r="Z356" s="7"/>
      <c r="AA356" s="7"/>
    </row>
    <row r="357" spans="1:27" ht="14.4">
      <c r="A357" s="8">
        <v>354</v>
      </c>
      <c r="B357" s="8" t="s">
        <v>5528</v>
      </c>
      <c r="C357" s="8"/>
      <c r="D357" s="19" t="str">
        <f t="shared" ref="D357:E357" si="76">D$348</f>
        <v>雑排水管</v>
      </c>
      <c r="E357" s="26" t="str">
        <f t="shared" si="76"/>
        <v>Waste water pipe</v>
      </c>
      <c r="F357" s="26" t="str">
        <f>F$348</f>
        <v>Ống thoát nước tạp chất</v>
      </c>
      <c r="G357" s="8"/>
      <c r="H357" s="8"/>
      <c r="I357" s="7"/>
      <c r="J357" s="7"/>
      <c r="K357" s="7"/>
      <c r="L357" s="7"/>
      <c r="M357" s="7"/>
      <c r="N357" s="7"/>
      <c r="O357" s="7"/>
      <c r="P357" s="7"/>
      <c r="Q357" s="7"/>
      <c r="R357" s="7"/>
      <c r="S357" s="7"/>
      <c r="T357" s="7"/>
      <c r="U357" s="7"/>
      <c r="V357" s="7"/>
      <c r="W357" s="7"/>
      <c r="X357" s="7"/>
      <c r="Y357" s="7"/>
      <c r="Z357" s="7"/>
      <c r="AA357" s="7"/>
    </row>
    <row r="358" spans="1:27" ht="14.4">
      <c r="A358" s="8">
        <v>355</v>
      </c>
      <c r="B358" s="8" t="s">
        <v>5528</v>
      </c>
      <c r="C358" s="8"/>
      <c r="D358" s="8" t="s">
        <v>6076</v>
      </c>
      <c r="E358" s="8" t="s">
        <v>6077</v>
      </c>
      <c r="F358" s="120" t="s">
        <v>1726</v>
      </c>
      <c r="G358" s="8"/>
      <c r="H358" s="8"/>
      <c r="I358" s="7"/>
      <c r="J358" s="7"/>
      <c r="K358" s="7"/>
      <c r="L358" s="7"/>
      <c r="M358" s="7"/>
      <c r="N358" s="7"/>
      <c r="O358" s="7"/>
      <c r="P358" s="7"/>
      <c r="Q358" s="7"/>
      <c r="R358" s="7"/>
      <c r="S358" s="7"/>
      <c r="T358" s="7"/>
      <c r="U358" s="7"/>
      <c r="V358" s="7"/>
      <c r="W358" s="7"/>
      <c r="X358" s="7"/>
      <c r="Y358" s="7"/>
      <c r="Z358" s="7"/>
      <c r="AA358" s="7"/>
    </row>
    <row r="359" spans="1:27" ht="14.4">
      <c r="A359" s="8">
        <v>356</v>
      </c>
      <c r="B359" s="8" t="s">
        <v>5528</v>
      </c>
      <c r="C359" s="8"/>
      <c r="D359" s="8" t="s">
        <v>6078</v>
      </c>
      <c r="E359" s="8" t="s">
        <v>6079</v>
      </c>
      <c r="F359" s="119" t="s">
        <v>6080</v>
      </c>
      <c r="G359" s="8"/>
      <c r="H359" s="8"/>
      <c r="I359" s="7"/>
      <c r="J359" s="7"/>
      <c r="K359" s="7"/>
      <c r="L359" s="7"/>
      <c r="M359" s="7"/>
      <c r="N359" s="7"/>
      <c r="O359" s="7"/>
      <c r="P359" s="7"/>
      <c r="Q359" s="7"/>
      <c r="R359" s="7"/>
      <c r="S359" s="7"/>
      <c r="T359" s="7"/>
      <c r="U359" s="7"/>
      <c r="V359" s="7"/>
      <c r="W359" s="7"/>
      <c r="X359" s="7"/>
      <c r="Y359" s="7"/>
      <c r="Z359" s="7"/>
      <c r="AA359" s="7"/>
    </row>
    <row r="360" spans="1:27" ht="14.4">
      <c r="A360" s="8">
        <v>357</v>
      </c>
      <c r="B360" s="8" t="s">
        <v>5528</v>
      </c>
      <c r="C360" s="8"/>
      <c r="D360" s="8" t="s">
        <v>6081</v>
      </c>
      <c r="E360" s="8" t="s">
        <v>6082</v>
      </c>
      <c r="F360" s="119" t="s">
        <v>6083</v>
      </c>
      <c r="G360" s="8"/>
      <c r="H360" s="8"/>
      <c r="I360" s="7"/>
      <c r="J360" s="7"/>
      <c r="K360" s="7"/>
      <c r="L360" s="7"/>
      <c r="M360" s="7"/>
      <c r="N360" s="7"/>
      <c r="O360" s="7"/>
      <c r="P360" s="7"/>
      <c r="Q360" s="7"/>
      <c r="R360" s="7"/>
      <c r="S360" s="7"/>
      <c r="T360" s="7"/>
      <c r="U360" s="7"/>
      <c r="V360" s="7"/>
      <c r="W360" s="7"/>
      <c r="X360" s="7"/>
      <c r="Y360" s="7"/>
      <c r="Z360" s="7"/>
      <c r="AA360" s="7"/>
    </row>
    <row r="361" spans="1:27" ht="14.4">
      <c r="A361" s="8">
        <v>358</v>
      </c>
      <c r="B361" s="8" t="s">
        <v>5528</v>
      </c>
      <c r="C361" s="8"/>
      <c r="D361" s="9" t="s">
        <v>6084</v>
      </c>
      <c r="E361" s="8" t="s">
        <v>6085</v>
      </c>
      <c r="F361" s="120" t="s">
        <v>17534</v>
      </c>
      <c r="G361" s="8"/>
      <c r="H361" s="8"/>
      <c r="I361" s="7"/>
      <c r="J361" s="7"/>
      <c r="K361" s="7"/>
      <c r="L361" s="7"/>
      <c r="M361" s="7"/>
      <c r="N361" s="7"/>
      <c r="O361" s="7"/>
      <c r="P361" s="7"/>
      <c r="Q361" s="7"/>
      <c r="R361" s="7"/>
      <c r="S361" s="7"/>
      <c r="T361" s="7"/>
      <c r="U361" s="7"/>
      <c r="V361" s="7"/>
      <c r="W361" s="7"/>
      <c r="X361" s="7"/>
      <c r="Y361" s="7"/>
      <c r="Z361" s="7"/>
      <c r="AA361" s="7"/>
    </row>
    <row r="362" spans="1:27" ht="14.4">
      <c r="A362" s="8">
        <v>359</v>
      </c>
      <c r="B362" s="8" t="s">
        <v>5528</v>
      </c>
      <c r="C362" s="8"/>
      <c r="D362" s="19" t="str">
        <f t="shared" ref="D362:F362" si="77">D$27</f>
        <v>バキュームブレーカー</v>
      </c>
      <c r="E362" s="26" t="str">
        <f t="shared" si="77"/>
        <v>Vacuum breaker</v>
      </c>
      <c r="F362" s="26" t="str">
        <f t="shared" si="77"/>
        <v>Bộ ngắt chân không</v>
      </c>
      <c r="G362" s="8"/>
      <c r="H362" s="8"/>
      <c r="I362" s="7"/>
      <c r="J362" s="7"/>
      <c r="K362" s="7"/>
      <c r="L362" s="7"/>
      <c r="M362" s="7"/>
      <c r="N362" s="7"/>
      <c r="O362" s="7"/>
      <c r="P362" s="7"/>
      <c r="Q362" s="7"/>
      <c r="R362" s="7"/>
      <c r="S362" s="7"/>
      <c r="T362" s="7"/>
      <c r="U362" s="7"/>
      <c r="V362" s="7"/>
      <c r="W362" s="7"/>
      <c r="X362" s="7"/>
      <c r="Y362" s="7"/>
      <c r="Z362" s="7"/>
      <c r="AA362" s="7"/>
    </row>
    <row r="363" spans="1:27" ht="14.4">
      <c r="A363" s="8">
        <v>360</v>
      </c>
      <c r="B363" s="8" t="s">
        <v>5528</v>
      </c>
      <c r="C363" s="8"/>
      <c r="D363" s="8" t="s">
        <v>959</v>
      </c>
      <c r="E363" s="8" t="s">
        <v>960</v>
      </c>
      <c r="F363" s="9" t="s">
        <v>10825</v>
      </c>
      <c r="G363" s="8"/>
      <c r="H363" s="8"/>
      <c r="I363" s="7"/>
      <c r="J363" s="7"/>
      <c r="K363" s="7"/>
      <c r="L363" s="7"/>
      <c r="M363" s="7"/>
      <c r="N363" s="7"/>
      <c r="O363" s="7"/>
      <c r="P363" s="7"/>
      <c r="Q363" s="7"/>
      <c r="R363" s="7"/>
      <c r="S363" s="7"/>
      <c r="T363" s="7"/>
      <c r="U363" s="7"/>
      <c r="V363" s="7"/>
      <c r="W363" s="7"/>
      <c r="X363" s="7"/>
      <c r="Y363" s="7"/>
      <c r="Z363" s="7"/>
      <c r="AA363" s="7"/>
    </row>
    <row r="364" spans="1:27" ht="14.4">
      <c r="A364" s="8">
        <v>361</v>
      </c>
      <c r="B364" s="8" t="s">
        <v>5528</v>
      </c>
      <c r="C364" s="8"/>
      <c r="D364" s="19" t="str">
        <f t="shared" ref="D364:F364" si="78">D$190</f>
        <v>ボールタップ</v>
      </c>
      <c r="E364" s="26" t="str">
        <f t="shared" si="78"/>
        <v>Float valve</v>
      </c>
      <c r="F364" s="26" t="str">
        <f t="shared" si="78"/>
        <v>Phao bóng</v>
      </c>
      <c r="G364" s="8"/>
      <c r="H364" s="8"/>
      <c r="I364" s="7"/>
      <c r="J364" s="7"/>
      <c r="K364" s="7"/>
      <c r="L364" s="7"/>
      <c r="M364" s="7"/>
      <c r="N364" s="7"/>
      <c r="O364" s="7"/>
      <c r="P364" s="7"/>
      <c r="Q364" s="7"/>
      <c r="R364" s="7"/>
      <c r="S364" s="7"/>
      <c r="T364" s="7"/>
      <c r="U364" s="7"/>
      <c r="V364" s="7"/>
      <c r="W364" s="7"/>
      <c r="X364" s="7"/>
      <c r="Y364" s="7"/>
      <c r="Z364" s="7"/>
      <c r="AA364" s="7"/>
    </row>
    <row r="365" spans="1:27" ht="14.4">
      <c r="A365" s="8">
        <v>362</v>
      </c>
      <c r="B365" s="8" t="s">
        <v>5528</v>
      </c>
      <c r="C365" s="8"/>
      <c r="D365" s="8" t="s">
        <v>6088</v>
      </c>
      <c r="E365" s="8" t="s">
        <v>2290</v>
      </c>
      <c r="F365" s="120" t="s">
        <v>17535</v>
      </c>
      <c r="G365" s="8"/>
      <c r="H365" s="8"/>
      <c r="I365" s="7"/>
      <c r="J365" s="7"/>
      <c r="K365" s="7"/>
      <c r="L365" s="7"/>
      <c r="M365" s="7"/>
      <c r="N365" s="7"/>
      <c r="O365" s="7"/>
      <c r="P365" s="7"/>
      <c r="Q365" s="7"/>
      <c r="R365" s="7"/>
      <c r="S365" s="7"/>
      <c r="T365" s="7"/>
      <c r="U365" s="7"/>
      <c r="V365" s="7"/>
      <c r="W365" s="7"/>
      <c r="X365" s="7"/>
      <c r="Y365" s="7"/>
      <c r="Z365" s="7"/>
      <c r="AA365" s="7"/>
    </row>
    <row r="366" spans="1:27" ht="14.4">
      <c r="A366" s="8">
        <v>363</v>
      </c>
      <c r="B366" s="8" t="s">
        <v>5528</v>
      </c>
      <c r="C366" s="8"/>
      <c r="D366" s="8" t="s">
        <v>6089</v>
      </c>
      <c r="E366" s="8" t="s">
        <v>6090</v>
      </c>
      <c r="F366" s="9" t="s">
        <v>6091</v>
      </c>
      <c r="G366" s="8"/>
      <c r="H366" s="8"/>
      <c r="I366" s="7"/>
      <c r="J366" s="7"/>
      <c r="K366" s="7"/>
      <c r="L366" s="7"/>
      <c r="M366" s="7"/>
      <c r="N366" s="7"/>
      <c r="O366" s="7"/>
      <c r="P366" s="7"/>
      <c r="Q366" s="7"/>
      <c r="R366" s="7"/>
      <c r="S366" s="7"/>
      <c r="T366" s="7"/>
      <c r="U366" s="7"/>
      <c r="V366" s="7"/>
      <c r="W366" s="7"/>
      <c r="X366" s="7"/>
      <c r="Y366" s="7"/>
      <c r="Z366" s="7"/>
      <c r="AA366" s="7"/>
    </row>
    <row r="367" spans="1:27" ht="14.4">
      <c r="A367" s="8">
        <v>364</v>
      </c>
      <c r="B367" s="8" t="s">
        <v>5528</v>
      </c>
      <c r="C367" s="8"/>
      <c r="D367" s="19" t="str">
        <f t="shared" ref="D367:F367" si="79">D$353</f>
        <v>通気管</v>
      </c>
      <c r="E367" s="26" t="str">
        <f t="shared" si="79"/>
        <v>Vent pipe</v>
      </c>
      <c r="F367" s="26" t="str">
        <f t="shared" si="79"/>
        <v xml:space="preserve">Ống thông khí </v>
      </c>
      <c r="G367" s="8"/>
      <c r="H367" s="8"/>
      <c r="I367" s="7"/>
      <c r="J367" s="7"/>
      <c r="K367" s="7"/>
      <c r="L367" s="7"/>
      <c r="M367" s="7"/>
      <c r="N367" s="7"/>
      <c r="O367" s="7"/>
      <c r="P367" s="7"/>
      <c r="Q367" s="7"/>
      <c r="R367" s="7"/>
      <c r="S367" s="7"/>
      <c r="T367" s="7"/>
      <c r="U367" s="7"/>
      <c r="V367" s="7"/>
      <c r="W367" s="7"/>
      <c r="X367" s="7"/>
      <c r="Y367" s="7"/>
      <c r="Z367" s="7"/>
      <c r="AA367" s="7"/>
    </row>
    <row r="368" spans="1:27" ht="14.4">
      <c r="A368" s="8">
        <v>365</v>
      </c>
      <c r="B368" s="8" t="s">
        <v>5528</v>
      </c>
      <c r="C368" s="8"/>
      <c r="D368" s="8" t="s">
        <v>6092</v>
      </c>
      <c r="E368" s="8" t="s">
        <v>6093</v>
      </c>
      <c r="F368" s="9" t="s">
        <v>17432</v>
      </c>
      <c r="G368" s="8"/>
      <c r="H368" s="8"/>
      <c r="I368" s="7"/>
      <c r="J368" s="7"/>
      <c r="K368" s="7"/>
      <c r="L368" s="7"/>
      <c r="M368" s="7"/>
      <c r="N368" s="7"/>
      <c r="O368" s="7"/>
      <c r="P368" s="7"/>
      <c r="Q368" s="7"/>
      <c r="R368" s="7"/>
      <c r="S368" s="7"/>
      <c r="T368" s="7"/>
      <c r="U368" s="7"/>
      <c r="V368" s="7"/>
      <c r="W368" s="7"/>
      <c r="X368" s="7"/>
      <c r="Y368" s="7"/>
      <c r="Z368" s="7"/>
      <c r="AA368" s="7"/>
    </row>
    <row r="369" spans="1:27" ht="14.4">
      <c r="A369" s="8">
        <v>366</v>
      </c>
      <c r="B369" s="8" t="s">
        <v>5528</v>
      </c>
      <c r="C369" s="8"/>
      <c r="D369" s="8" t="s">
        <v>6094</v>
      </c>
      <c r="E369" s="8" t="s">
        <v>6095</v>
      </c>
      <c r="F369" s="9" t="s">
        <v>6096</v>
      </c>
      <c r="G369" s="8"/>
      <c r="H369" s="8"/>
      <c r="I369" s="7"/>
      <c r="J369" s="7"/>
      <c r="K369" s="7"/>
      <c r="L369" s="7"/>
      <c r="M369" s="7"/>
      <c r="N369" s="7"/>
      <c r="O369" s="7"/>
      <c r="P369" s="7"/>
      <c r="Q369" s="7"/>
      <c r="R369" s="7"/>
      <c r="S369" s="7"/>
      <c r="T369" s="7"/>
      <c r="U369" s="7"/>
      <c r="V369" s="7"/>
      <c r="W369" s="7"/>
      <c r="X369" s="7"/>
      <c r="Y369" s="7"/>
      <c r="Z369" s="7"/>
      <c r="AA369" s="7"/>
    </row>
    <row r="370" spans="1:27" ht="14.4">
      <c r="A370" s="8">
        <v>367</v>
      </c>
      <c r="B370" s="8" t="s">
        <v>5528</v>
      </c>
      <c r="C370" s="8"/>
      <c r="D370" s="8" t="s">
        <v>6097</v>
      </c>
      <c r="E370" s="19" t="str">
        <f t="shared" ref="E370:F370" si="80">E$179</f>
        <v>Overflow pipe top end</v>
      </c>
      <c r="F370" s="19" t="str">
        <f t="shared" si="80"/>
        <v xml:space="preserve">Mép trên ống tràn </v>
      </c>
      <c r="G370" s="8"/>
      <c r="H370" s="8"/>
      <c r="I370" s="7"/>
      <c r="J370" s="7"/>
      <c r="K370" s="7"/>
      <c r="L370" s="7"/>
      <c r="M370" s="7"/>
      <c r="N370" s="7"/>
      <c r="O370" s="7"/>
      <c r="P370" s="7"/>
      <c r="Q370" s="7"/>
      <c r="R370" s="7"/>
      <c r="S370" s="7"/>
      <c r="T370" s="7"/>
      <c r="U370" s="7"/>
      <c r="V370" s="7"/>
      <c r="W370" s="7"/>
      <c r="X370" s="7"/>
      <c r="Y370" s="7"/>
      <c r="Z370" s="7"/>
      <c r="AA370" s="7"/>
    </row>
    <row r="371" spans="1:27" ht="14.4">
      <c r="A371" s="8">
        <v>368</v>
      </c>
      <c r="B371" s="8" t="s">
        <v>5528</v>
      </c>
      <c r="C371" s="8"/>
      <c r="D371" s="8" t="s">
        <v>6098</v>
      </c>
      <c r="E371" s="8" t="s">
        <v>6099</v>
      </c>
      <c r="F371" s="9" t="s">
        <v>6100</v>
      </c>
      <c r="G371" s="8"/>
      <c r="H371" s="8"/>
      <c r="I371" s="7"/>
      <c r="J371" s="7"/>
      <c r="K371" s="7"/>
      <c r="L371" s="7"/>
      <c r="M371" s="7"/>
      <c r="N371" s="7"/>
      <c r="O371" s="7"/>
      <c r="P371" s="7"/>
      <c r="Q371" s="7"/>
      <c r="R371" s="7"/>
      <c r="S371" s="7"/>
      <c r="T371" s="7"/>
      <c r="U371" s="7"/>
      <c r="V371" s="7"/>
      <c r="W371" s="7"/>
      <c r="X371" s="7"/>
      <c r="Y371" s="7"/>
      <c r="Z371" s="7"/>
      <c r="AA371" s="7"/>
    </row>
    <row r="372" spans="1:27" ht="14.4">
      <c r="A372" s="8">
        <v>369</v>
      </c>
      <c r="B372" s="8" t="s">
        <v>5528</v>
      </c>
      <c r="C372" s="8"/>
      <c r="D372" s="19" t="str">
        <f t="shared" ref="D372:F372" si="81">D$26</f>
        <v>定水位弁</v>
      </c>
      <c r="E372" s="26" t="str">
        <f t="shared" si="81"/>
        <v>Water level regulating valve</v>
      </c>
      <c r="F372" s="26" t="str">
        <f t="shared" si="81"/>
        <v>Phao mực nước</v>
      </c>
      <c r="G372" s="8"/>
      <c r="H372" s="8"/>
      <c r="I372" s="7"/>
      <c r="J372" s="7"/>
      <c r="K372" s="7"/>
      <c r="L372" s="7"/>
      <c r="M372" s="7"/>
      <c r="N372" s="7"/>
      <c r="O372" s="7"/>
      <c r="P372" s="7"/>
      <c r="Q372" s="7"/>
      <c r="R372" s="7"/>
      <c r="S372" s="7"/>
      <c r="T372" s="7"/>
      <c r="U372" s="7"/>
      <c r="V372" s="7"/>
      <c r="W372" s="7"/>
      <c r="X372" s="7"/>
      <c r="Y372" s="7"/>
      <c r="Z372" s="7"/>
      <c r="AA372" s="7"/>
    </row>
    <row r="373" spans="1:27" ht="41.4">
      <c r="A373" s="8">
        <v>370</v>
      </c>
      <c r="B373" s="8" t="s">
        <v>5528</v>
      </c>
      <c r="C373" s="8"/>
      <c r="D373" s="8" t="s">
        <v>6101</v>
      </c>
      <c r="E373" s="19" t="str">
        <f t="shared" ref="E373:F373" si="82">E$192</f>
        <v xml:space="preserve">Confirm to the manufacturer whether the location of water level regulating valve should be higher or lower than the water level. </v>
      </c>
      <c r="F373" s="19" t="str">
        <f t="shared" si="82"/>
        <v xml:space="preserve">Vị trí của van cố định mức nước thì cần được nhà sản xuất kiểm tra xác nhận ở trên dưới mặt nước  </v>
      </c>
      <c r="G373" s="8"/>
      <c r="H373" s="8"/>
      <c r="I373" s="7"/>
      <c r="J373" s="7"/>
      <c r="K373" s="7"/>
      <c r="L373" s="7"/>
      <c r="M373" s="7"/>
      <c r="N373" s="7"/>
      <c r="O373" s="7"/>
      <c r="P373" s="7"/>
      <c r="Q373" s="7"/>
      <c r="R373" s="7"/>
      <c r="S373" s="7"/>
      <c r="T373" s="7"/>
      <c r="U373" s="7"/>
      <c r="V373" s="7"/>
      <c r="W373" s="7"/>
      <c r="X373" s="7"/>
      <c r="Y373" s="7"/>
      <c r="Z373" s="7"/>
      <c r="AA373" s="7"/>
    </row>
    <row r="374" spans="1:27" ht="14.4">
      <c r="A374" s="8">
        <v>371</v>
      </c>
      <c r="B374" s="8" t="s">
        <v>5528</v>
      </c>
      <c r="C374" s="8"/>
      <c r="D374" s="8" t="s">
        <v>6102</v>
      </c>
      <c r="E374" s="8" t="s">
        <v>6103</v>
      </c>
      <c r="F374" s="9" t="s">
        <v>3635</v>
      </c>
      <c r="G374" s="8"/>
      <c r="H374" s="8"/>
      <c r="I374" s="7"/>
      <c r="J374" s="7"/>
      <c r="K374" s="7"/>
      <c r="L374" s="7"/>
      <c r="M374" s="7"/>
      <c r="N374" s="7"/>
      <c r="O374" s="7"/>
      <c r="P374" s="7"/>
      <c r="Q374" s="7"/>
      <c r="R374" s="7"/>
      <c r="S374" s="7"/>
      <c r="T374" s="7"/>
      <c r="U374" s="7"/>
      <c r="V374" s="7"/>
      <c r="W374" s="7"/>
      <c r="X374" s="7"/>
      <c r="Y374" s="7"/>
      <c r="Z374" s="7"/>
      <c r="AA374" s="7"/>
    </row>
    <row r="375" spans="1:27" ht="14.4">
      <c r="A375" s="8">
        <v>372</v>
      </c>
      <c r="B375" s="8" t="s">
        <v>5528</v>
      </c>
      <c r="C375" s="8"/>
      <c r="D375" s="8" t="s">
        <v>4365</v>
      </c>
      <c r="E375" s="8" t="s">
        <v>6104</v>
      </c>
      <c r="F375" s="9" t="s">
        <v>6105</v>
      </c>
      <c r="G375" s="8"/>
      <c r="H375" s="8"/>
      <c r="I375" s="7"/>
      <c r="J375" s="7"/>
      <c r="K375" s="7"/>
      <c r="L375" s="7"/>
      <c r="M375" s="7"/>
      <c r="N375" s="7"/>
      <c r="O375" s="7"/>
      <c r="P375" s="7"/>
      <c r="Q375" s="7"/>
      <c r="R375" s="7"/>
      <c r="S375" s="7"/>
      <c r="T375" s="7"/>
      <c r="U375" s="7"/>
      <c r="V375" s="7"/>
      <c r="W375" s="7"/>
      <c r="X375" s="7"/>
      <c r="Y375" s="7"/>
      <c r="Z375" s="7"/>
      <c r="AA375" s="7"/>
    </row>
    <row r="376" spans="1:27" ht="14.4">
      <c r="A376" s="8">
        <v>373</v>
      </c>
      <c r="B376" s="8" t="s">
        <v>5528</v>
      </c>
      <c r="C376" s="8"/>
      <c r="D376" s="8" t="s">
        <v>6106</v>
      </c>
      <c r="E376" s="8" t="s">
        <v>6107</v>
      </c>
      <c r="F376" s="9" t="s">
        <v>6108</v>
      </c>
      <c r="G376" s="8"/>
      <c r="H376" s="8"/>
      <c r="I376" s="7"/>
      <c r="J376" s="7"/>
      <c r="K376" s="7"/>
      <c r="L376" s="7"/>
      <c r="M376" s="7"/>
      <c r="N376" s="7"/>
      <c r="O376" s="7"/>
      <c r="P376" s="7"/>
      <c r="Q376" s="7"/>
      <c r="R376" s="7"/>
      <c r="S376" s="7"/>
      <c r="T376" s="7"/>
      <c r="U376" s="7"/>
      <c r="V376" s="7"/>
      <c r="W376" s="7"/>
      <c r="X376" s="7"/>
      <c r="Y376" s="7"/>
      <c r="Z376" s="7"/>
      <c r="AA376" s="7"/>
    </row>
    <row r="377" spans="1:27" ht="14.4">
      <c r="A377" s="8">
        <v>374</v>
      </c>
      <c r="B377" s="8" t="s">
        <v>5528</v>
      </c>
      <c r="C377" s="8"/>
      <c r="D377" s="19" t="str">
        <f t="shared" ref="D377:F377" si="83">D$331</f>
        <v>給水管</v>
      </c>
      <c r="E377" s="26" t="str">
        <f t="shared" si="83"/>
        <v>Water supply pipe</v>
      </c>
      <c r="F377" s="26" t="str">
        <f t="shared" si="83"/>
        <v xml:space="preserve">Ống cấp nước </v>
      </c>
      <c r="G377" s="8"/>
      <c r="H377" s="8"/>
      <c r="I377" s="7"/>
      <c r="J377" s="7"/>
      <c r="K377" s="7"/>
      <c r="L377" s="7"/>
      <c r="M377" s="7"/>
      <c r="N377" s="7"/>
      <c r="O377" s="7"/>
      <c r="P377" s="7"/>
      <c r="Q377" s="7"/>
      <c r="R377" s="7"/>
      <c r="S377" s="7"/>
      <c r="T377" s="7"/>
      <c r="U377" s="7"/>
      <c r="V377" s="7"/>
      <c r="W377" s="7"/>
      <c r="X377" s="7"/>
      <c r="Y377" s="7"/>
      <c r="Z377" s="7"/>
      <c r="AA377" s="7"/>
    </row>
    <row r="378" spans="1:27" ht="14.4">
      <c r="A378" s="8">
        <v>375</v>
      </c>
      <c r="B378" s="8" t="s">
        <v>5528</v>
      </c>
      <c r="C378" s="8"/>
      <c r="D378" s="8" t="s">
        <v>6109</v>
      </c>
      <c r="E378" s="8" t="s">
        <v>6110</v>
      </c>
      <c r="F378" s="9" t="s">
        <v>6111</v>
      </c>
      <c r="G378" s="8"/>
      <c r="H378" s="8"/>
      <c r="I378" s="7"/>
      <c r="J378" s="7"/>
      <c r="K378" s="7"/>
      <c r="L378" s="7"/>
      <c r="M378" s="7"/>
      <c r="N378" s="7"/>
      <c r="O378" s="7"/>
      <c r="P378" s="7"/>
      <c r="Q378" s="7"/>
      <c r="R378" s="7"/>
      <c r="S378" s="7"/>
      <c r="T378" s="7"/>
      <c r="U378" s="7"/>
      <c r="V378" s="7"/>
      <c r="W378" s="7"/>
      <c r="X378" s="7"/>
      <c r="Y378" s="7"/>
      <c r="Z378" s="7"/>
      <c r="AA378" s="7"/>
    </row>
    <row r="379" spans="1:27" ht="14.4">
      <c r="A379" s="8">
        <v>376</v>
      </c>
      <c r="B379" s="8" t="s">
        <v>5528</v>
      </c>
      <c r="C379" s="8"/>
      <c r="D379" s="8" t="s">
        <v>6112</v>
      </c>
      <c r="E379" s="8" t="s">
        <v>6113</v>
      </c>
      <c r="F379" s="9" t="s">
        <v>6114</v>
      </c>
      <c r="G379" s="8"/>
      <c r="H379" s="8"/>
      <c r="I379" s="7"/>
      <c r="J379" s="7"/>
      <c r="K379" s="7"/>
      <c r="L379" s="7"/>
      <c r="M379" s="7"/>
      <c r="N379" s="7"/>
      <c r="O379" s="7"/>
      <c r="P379" s="7"/>
      <c r="Q379" s="7"/>
      <c r="R379" s="7"/>
      <c r="S379" s="7"/>
      <c r="T379" s="7"/>
      <c r="U379" s="7"/>
      <c r="V379" s="7"/>
      <c r="W379" s="7"/>
      <c r="X379" s="7"/>
      <c r="Y379" s="7"/>
      <c r="Z379" s="7"/>
      <c r="AA379" s="7"/>
    </row>
    <row r="380" spans="1:27" ht="27.6">
      <c r="A380" s="8">
        <v>377</v>
      </c>
      <c r="B380" s="8" t="s">
        <v>5528</v>
      </c>
      <c r="C380" s="8"/>
      <c r="D380" s="8" t="s">
        <v>6115</v>
      </c>
      <c r="E380" s="8" t="s">
        <v>6116</v>
      </c>
      <c r="F380" s="9" t="s">
        <v>6117</v>
      </c>
      <c r="G380" s="8"/>
      <c r="H380" s="8"/>
      <c r="I380" s="7"/>
      <c r="J380" s="7"/>
      <c r="K380" s="7"/>
      <c r="L380" s="7"/>
      <c r="M380" s="7"/>
      <c r="N380" s="7"/>
      <c r="O380" s="7"/>
      <c r="P380" s="7"/>
      <c r="Q380" s="7"/>
      <c r="R380" s="7"/>
      <c r="S380" s="7"/>
      <c r="T380" s="7"/>
      <c r="U380" s="7"/>
      <c r="V380" s="7"/>
      <c r="W380" s="7"/>
      <c r="X380" s="7"/>
      <c r="Y380" s="7"/>
      <c r="Z380" s="7"/>
      <c r="AA380" s="7"/>
    </row>
    <row r="381" spans="1:27" ht="14.4">
      <c r="A381" s="8">
        <v>378</v>
      </c>
      <c r="B381" s="8" t="s">
        <v>5528</v>
      </c>
      <c r="C381" s="8"/>
      <c r="D381" s="19" t="str">
        <f t="shared" ref="D381:F381" si="84">D$375</f>
        <v>排水口空間</v>
      </c>
      <c r="E381" s="26" t="str">
        <f t="shared" si="84"/>
        <v>Air breaks</v>
      </c>
      <c r="F381" s="26" t="str">
        <f t="shared" si="84"/>
        <v xml:space="preserve">Không gian ống thoát nước </v>
      </c>
      <c r="G381" s="8"/>
      <c r="H381" s="8"/>
      <c r="I381" s="7"/>
      <c r="J381" s="7"/>
      <c r="K381" s="7"/>
      <c r="L381" s="7"/>
      <c r="M381" s="7"/>
      <c r="N381" s="7"/>
      <c r="O381" s="7"/>
      <c r="P381" s="7"/>
      <c r="Q381" s="7"/>
      <c r="R381" s="7"/>
      <c r="S381" s="7"/>
      <c r="T381" s="7"/>
      <c r="U381" s="7"/>
      <c r="V381" s="7"/>
      <c r="W381" s="7"/>
      <c r="X381" s="7"/>
      <c r="Y381" s="7"/>
      <c r="Z381" s="7"/>
      <c r="AA381" s="7"/>
    </row>
    <row r="382" spans="1:27" ht="14.4">
      <c r="A382" s="8">
        <v>379</v>
      </c>
      <c r="B382" s="8" t="s">
        <v>5528</v>
      </c>
      <c r="C382" s="8"/>
      <c r="D382" s="8" t="s">
        <v>3516</v>
      </c>
      <c r="E382" s="8" t="s">
        <v>3517</v>
      </c>
      <c r="F382" s="9" t="s">
        <v>5848</v>
      </c>
      <c r="G382" s="8"/>
      <c r="H382" s="8"/>
      <c r="I382" s="7"/>
      <c r="J382" s="7"/>
      <c r="K382" s="7"/>
      <c r="L382" s="7"/>
      <c r="M382" s="7"/>
      <c r="N382" s="7"/>
      <c r="O382" s="7"/>
      <c r="P382" s="7"/>
      <c r="Q382" s="7"/>
      <c r="R382" s="7"/>
      <c r="S382" s="7"/>
      <c r="T382" s="7"/>
      <c r="U382" s="7"/>
      <c r="V382" s="7"/>
      <c r="W382" s="7"/>
      <c r="X382" s="7"/>
      <c r="Y382" s="7"/>
      <c r="Z382" s="7"/>
      <c r="AA382" s="7"/>
    </row>
    <row r="383" spans="1:27" ht="27.6">
      <c r="A383" s="8">
        <v>380</v>
      </c>
      <c r="B383" s="8" t="s">
        <v>5528</v>
      </c>
      <c r="C383" s="8"/>
      <c r="D383" s="8" t="s">
        <v>6118</v>
      </c>
      <c r="E383" s="8" t="s">
        <v>6119</v>
      </c>
      <c r="F383" s="9" t="s">
        <v>17536</v>
      </c>
      <c r="G383" s="8"/>
      <c r="H383" s="8"/>
      <c r="I383" s="7"/>
      <c r="J383" s="7"/>
      <c r="K383" s="7"/>
      <c r="L383" s="7"/>
      <c r="M383" s="7"/>
      <c r="N383" s="7"/>
      <c r="O383" s="7"/>
      <c r="P383" s="7"/>
      <c r="Q383" s="7"/>
      <c r="R383" s="7"/>
      <c r="S383" s="7"/>
      <c r="T383" s="7"/>
      <c r="U383" s="7"/>
      <c r="V383" s="7"/>
      <c r="W383" s="7"/>
      <c r="X383" s="7"/>
      <c r="Y383" s="7"/>
      <c r="Z383" s="7"/>
      <c r="AA383" s="7"/>
    </row>
    <row r="384" spans="1:27" ht="14.4">
      <c r="A384" s="8">
        <v>381</v>
      </c>
      <c r="B384" s="8" t="s">
        <v>5528</v>
      </c>
      <c r="C384" s="8">
        <v>160</v>
      </c>
      <c r="D384" s="19" t="str">
        <f>目次!D$63</f>
        <v>10.受水槽室詳細図</v>
      </c>
      <c r="E384" s="26" t="str">
        <f>目次!E$63</f>
        <v>10. Detail drawing of receiving tank room</v>
      </c>
      <c r="F384" s="26" t="str">
        <f>目次!F$63</f>
        <v xml:space="preserve">10. Hình ảnh chi tiết của phòng đặt bồn nước </v>
      </c>
      <c r="G384" s="8"/>
      <c r="H384" s="8"/>
      <c r="I384" s="7"/>
      <c r="J384" s="7"/>
      <c r="K384" s="7"/>
      <c r="L384" s="7"/>
      <c r="M384" s="7"/>
      <c r="N384" s="7"/>
      <c r="O384" s="7"/>
      <c r="P384" s="7"/>
      <c r="Q384" s="7"/>
      <c r="R384" s="7"/>
      <c r="S384" s="7"/>
      <c r="T384" s="7"/>
      <c r="U384" s="7"/>
      <c r="V384" s="7"/>
      <c r="W384" s="7"/>
      <c r="X384" s="7"/>
      <c r="Y384" s="7"/>
      <c r="Z384" s="7"/>
      <c r="AA384" s="7"/>
    </row>
    <row r="385" spans="1:27" ht="14.4">
      <c r="A385" s="8">
        <v>382</v>
      </c>
      <c r="B385" s="8" t="s">
        <v>5528</v>
      </c>
      <c r="C385" s="8">
        <v>160</v>
      </c>
      <c r="D385" s="8" t="s">
        <v>6120</v>
      </c>
      <c r="E385" s="12" t="s">
        <v>6121</v>
      </c>
      <c r="F385" s="9" t="s">
        <v>17433</v>
      </c>
      <c r="G385" s="8"/>
      <c r="H385" s="8"/>
      <c r="I385" s="7"/>
      <c r="J385" s="7"/>
      <c r="K385" s="7"/>
      <c r="L385" s="7"/>
      <c r="M385" s="7"/>
      <c r="N385" s="7"/>
      <c r="O385" s="7"/>
      <c r="P385" s="7"/>
      <c r="Q385" s="7"/>
      <c r="R385" s="7"/>
      <c r="S385" s="7"/>
      <c r="T385" s="7"/>
      <c r="U385" s="7"/>
      <c r="V385" s="7"/>
      <c r="W385" s="7"/>
      <c r="X385" s="7"/>
      <c r="Y385" s="7"/>
      <c r="Z385" s="7"/>
      <c r="AA385" s="7"/>
    </row>
    <row r="386" spans="1:27" ht="14.4">
      <c r="A386" s="8">
        <v>383</v>
      </c>
      <c r="B386" s="8" t="s">
        <v>5528</v>
      </c>
      <c r="C386" s="8"/>
      <c r="D386" s="8" t="s">
        <v>6122</v>
      </c>
      <c r="E386" s="8" t="s">
        <v>6123</v>
      </c>
      <c r="F386" s="9" t="s">
        <v>6124</v>
      </c>
      <c r="G386" s="8"/>
      <c r="H386" s="8"/>
      <c r="I386" s="7"/>
      <c r="J386" s="7"/>
      <c r="K386" s="7"/>
      <c r="L386" s="7"/>
      <c r="M386" s="7"/>
      <c r="N386" s="7"/>
      <c r="O386" s="7"/>
      <c r="P386" s="7"/>
      <c r="Q386" s="7"/>
      <c r="R386" s="7"/>
      <c r="S386" s="7"/>
      <c r="T386" s="7"/>
      <c r="U386" s="7"/>
      <c r="V386" s="7"/>
      <c r="W386" s="7"/>
      <c r="X386" s="7"/>
      <c r="Y386" s="7"/>
      <c r="Z386" s="7"/>
      <c r="AA386" s="7"/>
    </row>
    <row r="387" spans="1:27" ht="14.4">
      <c r="A387" s="8">
        <v>384</v>
      </c>
      <c r="B387" s="8" t="s">
        <v>5528</v>
      </c>
      <c r="C387" s="8"/>
      <c r="D387" s="19" t="str">
        <f t="shared" ref="D387:F387" si="85">D$34</f>
        <v>キャットウォーク</v>
      </c>
      <c r="E387" s="26" t="str">
        <f t="shared" si="85"/>
        <v>Cat walk</v>
      </c>
      <c r="F387" s="26" t="str">
        <f t="shared" si="85"/>
        <v>Sàn lưới (ống lên xuống, chạy qua)</v>
      </c>
      <c r="G387" s="8"/>
      <c r="H387" s="8"/>
      <c r="I387" s="7"/>
      <c r="J387" s="7"/>
      <c r="K387" s="7"/>
      <c r="L387" s="7"/>
      <c r="M387" s="7"/>
      <c r="N387" s="7"/>
      <c r="O387" s="7"/>
      <c r="P387" s="7"/>
      <c r="Q387" s="7"/>
      <c r="R387" s="7"/>
      <c r="S387" s="7"/>
      <c r="T387" s="7"/>
      <c r="U387" s="7"/>
      <c r="V387" s="7"/>
      <c r="W387" s="7"/>
      <c r="X387" s="7"/>
      <c r="Y387" s="7"/>
      <c r="Z387" s="7"/>
      <c r="AA387" s="7"/>
    </row>
    <row r="388" spans="1:27" ht="14.4">
      <c r="A388" s="8">
        <v>385</v>
      </c>
      <c r="B388" s="8" t="s">
        <v>5528</v>
      </c>
      <c r="C388" s="8"/>
      <c r="D388" s="19" t="str">
        <f t="shared" ref="D388:F388" si="86">D$379</f>
        <v>樹脂製防虫網</v>
      </c>
      <c r="E388" s="26" t="str">
        <f t="shared" si="86"/>
        <v>Insect protection net made of resin</v>
      </c>
      <c r="F388" s="26" t="str">
        <f t="shared" si="86"/>
        <v xml:space="preserve">Lưới chống côn trùng làm bằng nhựa </v>
      </c>
      <c r="G388" s="8"/>
      <c r="H388" s="8"/>
      <c r="I388" s="7"/>
      <c r="J388" s="7"/>
      <c r="K388" s="7"/>
      <c r="L388" s="7"/>
      <c r="M388" s="7"/>
      <c r="N388" s="7"/>
      <c r="O388" s="7"/>
      <c r="P388" s="7"/>
      <c r="Q388" s="7"/>
      <c r="R388" s="7"/>
      <c r="S388" s="7"/>
      <c r="T388" s="7"/>
      <c r="U388" s="7"/>
      <c r="V388" s="7"/>
      <c r="W388" s="7"/>
      <c r="X388" s="7"/>
      <c r="Y388" s="7"/>
      <c r="Z388" s="7"/>
      <c r="AA388" s="7"/>
    </row>
    <row r="389" spans="1:27" ht="14.4">
      <c r="A389" s="8">
        <v>386</v>
      </c>
      <c r="B389" s="8" t="s">
        <v>5528</v>
      </c>
      <c r="C389" s="8"/>
      <c r="D389" s="8" t="s">
        <v>6125</v>
      </c>
      <c r="E389" s="8" t="s">
        <v>6126</v>
      </c>
      <c r="F389" s="9" t="s">
        <v>6127</v>
      </c>
      <c r="G389" s="8"/>
      <c r="H389" s="8"/>
      <c r="I389" s="7"/>
      <c r="J389" s="7"/>
      <c r="K389" s="7"/>
      <c r="L389" s="7"/>
      <c r="M389" s="7"/>
      <c r="N389" s="7"/>
      <c r="O389" s="7"/>
      <c r="P389" s="7"/>
      <c r="Q389" s="7"/>
      <c r="R389" s="7"/>
      <c r="S389" s="7"/>
      <c r="T389" s="7"/>
      <c r="U389" s="7"/>
      <c r="V389" s="7"/>
      <c r="W389" s="7"/>
      <c r="X389" s="7"/>
      <c r="Y389" s="7"/>
      <c r="Z389" s="7"/>
      <c r="AA389" s="7"/>
    </row>
    <row r="390" spans="1:27" ht="14.4">
      <c r="A390" s="8">
        <v>387</v>
      </c>
      <c r="B390" s="8" t="s">
        <v>5528</v>
      </c>
      <c r="C390" s="8"/>
      <c r="D390" s="8" t="s">
        <v>6128</v>
      </c>
      <c r="E390" s="8" t="s">
        <v>6129</v>
      </c>
      <c r="F390" s="9" t="s">
        <v>6130</v>
      </c>
      <c r="G390" s="8"/>
      <c r="H390" s="8"/>
      <c r="I390" s="7"/>
      <c r="J390" s="7"/>
      <c r="K390" s="7"/>
      <c r="L390" s="7"/>
      <c r="M390" s="7"/>
      <c r="N390" s="7"/>
      <c r="O390" s="7"/>
      <c r="P390" s="7"/>
      <c r="Q390" s="7"/>
      <c r="R390" s="7"/>
      <c r="S390" s="7"/>
      <c r="T390" s="7"/>
      <c r="U390" s="7"/>
      <c r="V390" s="7"/>
      <c r="W390" s="7"/>
      <c r="X390" s="7"/>
      <c r="Y390" s="7"/>
      <c r="Z390" s="7"/>
      <c r="AA390" s="7"/>
    </row>
    <row r="391" spans="1:27" ht="14.4">
      <c r="A391" s="8">
        <v>388</v>
      </c>
      <c r="B391" s="8" t="s">
        <v>5528</v>
      </c>
      <c r="C391" s="8"/>
      <c r="D391" s="8" t="s">
        <v>6131</v>
      </c>
      <c r="E391" s="8" t="s">
        <v>6132</v>
      </c>
      <c r="F391" s="9" t="s">
        <v>6133</v>
      </c>
      <c r="G391" s="8"/>
      <c r="H391" s="8"/>
      <c r="I391" s="7"/>
      <c r="J391" s="7"/>
      <c r="K391" s="7"/>
      <c r="L391" s="7"/>
      <c r="M391" s="7"/>
      <c r="N391" s="7"/>
      <c r="O391" s="7"/>
      <c r="P391" s="7"/>
      <c r="Q391" s="7"/>
      <c r="R391" s="7"/>
      <c r="S391" s="7"/>
      <c r="T391" s="7"/>
      <c r="U391" s="7"/>
      <c r="V391" s="7"/>
      <c r="W391" s="7"/>
      <c r="X391" s="7"/>
      <c r="Y391" s="7"/>
      <c r="Z391" s="7"/>
      <c r="AA391" s="7"/>
    </row>
    <row r="392" spans="1:27" ht="27.6">
      <c r="A392" s="8">
        <v>389</v>
      </c>
      <c r="B392" s="8" t="s">
        <v>5528</v>
      </c>
      <c r="C392" s="8">
        <v>161</v>
      </c>
      <c r="D392" s="8" t="s">
        <v>6134</v>
      </c>
      <c r="E392" s="8" t="s">
        <v>6135</v>
      </c>
      <c r="F392" s="9" t="s">
        <v>6136</v>
      </c>
      <c r="G392" s="8"/>
      <c r="H392" s="8"/>
      <c r="I392" s="7"/>
      <c r="J392" s="7"/>
      <c r="K392" s="7"/>
      <c r="L392" s="7"/>
      <c r="M392" s="7"/>
      <c r="N392" s="7"/>
      <c r="O392" s="7"/>
      <c r="P392" s="7"/>
      <c r="Q392" s="7"/>
      <c r="R392" s="7"/>
      <c r="S392" s="7"/>
      <c r="T392" s="7"/>
      <c r="U392" s="7"/>
      <c r="V392" s="7"/>
      <c r="W392" s="7"/>
      <c r="X392" s="7"/>
      <c r="Y392" s="7"/>
      <c r="Z392" s="7"/>
      <c r="AA392" s="7"/>
    </row>
    <row r="393" spans="1:27" ht="14.4">
      <c r="A393" s="8">
        <v>390</v>
      </c>
      <c r="B393" s="8" t="s">
        <v>5528</v>
      </c>
      <c r="C393" s="8"/>
      <c r="D393" s="19" t="str">
        <f t="shared" ref="D393:F393" si="87">D$27</f>
        <v>バキュームブレーカー</v>
      </c>
      <c r="E393" s="26" t="str">
        <f t="shared" si="87"/>
        <v>Vacuum breaker</v>
      </c>
      <c r="F393" s="26" t="str">
        <f t="shared" si="87"/>
        <v>Bộ ngắt chân không</v>
      </c>
      <c r="G393" s="8"/>
      <c r="H393" s="8"/>
      <c r="I393" s="7"/>
      <c r="J393" s="7"/>
      <c r="K393" s="7"/>
      <c r="L393" s="7"/>
      <c r="M393" s="7"/>
      <c r="N393" s="7"/>
      <c r="O393" s="7"/>
      <c r="P393" s="7"/>
      <c r="Q393" s="7"/>
      <c r="R393" s="7"/>
      <c r="S393" s="7"/>
      <c r="T393" s="7"/>
      <c r="U393" s="7"/>
      <c r="V393" s="7"/>
      <c r="W393" s="7"/>
      <c r="X393" s="7"/>
      <c r="Y393" s="7"/>
      <c r="Z393" s="7"/>
      <c r="AA393" s="7"/>
    </row>
    <row r="394" spans="1:27" ht="14.4">
      <c r="A394" s="8">
        <v>391</v>
      </c>
      <c r="B394" s="8" t="s">
        <v>5528</v>
      </c>
      <c r="C394" s="8"/>
      <c r="D394" s="8" t="s">
        <v>6137</v>
      </c>
      <c r="E394" s="8" t="s">
        <v>6138</v>
      </c>
      <c r="F394" s="9" t="s">
        <v>17537</v>
      </c>
      <c r="G394" s="8"/>
      <c r="H394" s="8"/>
      <c r="I394" s="7"/>
      <c r="J394" s="7"/>
      <c r="K394" s="7"/>
      <c r="L394" s="7"/>
      <c r="M394" s="7"/>
      <c r="N394" s="7"/>
      <c r="O394" s="7"/>
      <c r="P394" s="7"/>
      <c r="Q394" s="7"/>
      <c r="R394" s="7"/>
      <c r="S394" s="7"/>
      <c r="T394" s="7"/>
      <c r="U394" s="7"/>
      <c r="V394" s="7"/>
      <c r="W394" s="7"/>
      <c r="X394" s="7"/>
      <c r="Y394" s="7"/>
      <c r="Z394" s="7"/>
      <c r="AA394" s="7"/>
    </row>
    <row r="395" spans="1:27" ht="14.4">
      <c r="A395" s="8">
        <v>392</v>
      </c>
      <c r="B395" s="8" t="s">
        <v>5528</v>
      </c>
      <c r="C395" s="8"/>
      <c r="D395" s="19" t="str">
        <f>D$27</f>
        <v>バキュームブレーカー</v>
      </c>
      <c r="E395" s="26" t="str">
        <f t="shared" ref="E395:F395" si="88">E$27</f>
        <v>Vacuum breaker</v>
      </c>
      <c r="F395" s="26" t="str">
        <f t="shared" si="88"/>
        <v>Bộ ngắt chân không</v>
      </c>
      <c r="G395" s="8"/>
      <c r="H395" s="8"/>
      <c r="I395" s="7"/>
      <c r="J395" s="7"/>
      <c r="K395" s="7"/>
      <c r="L395" s="7"/>
      <c r="M395" s="7"/>
      <c r="N395" s="7"/>
      <c r="O395" s="7"/>
      <c r="P395" s="7"/>
      <c r="Q395" s="7"/>
      <c r="R395" s="7"/>
      <c r="S395" s="7"/>
      <c r="T395" s="7"/>
      <c r="U395" s="7"/>
      <c r="V395" s="7"/>
      <c r="W395" s="7"/>
      <c r="X395" s="7"/>
      <c r="Y395" s="7"/>
      <c r="Z395" s="7"/>
      <c r="AA395" s="7"/>
    </row>
    <row r="396" spans="1:27" ht="14.4">
      <c r="A396" s="8">
        <v>393</v>
      </c>
      <c r="B396" s="8" t="s">
        <v>5528</v>
      </c>
      <c r="C396" s="8"/>
      <c r="D396" s="19" t="str">
        <f t="shared" ref="D396:F396" si="89">D$390</f>
        <v>排水用ピット</v>
      </c>
      <c r="E396" s="26" t="str">
        <f t="shared" si="89"/>
        <v>Pit for drainage water</v>
      </c>
      <c r="F396" s="26" t="str">
        <f t="shared" si="89"/>
        <v xml:space="preserve">Hố dùng cho thoát nước </v>
      </c>
      <c r="G396" s="8"/>
      <c r="H396" s="8"/>
      <c r="I396" s="7"/>
      <c r="J396" s="7"/>
      <c r="K396" s="7"/>
      <c r="L396" s="7"/>
      <c r="M396" s="7"/>
      <c r="N396" s="7"/>
      <c r="O396" s="7"/>
      <c r="P396" s="7"/>
      <c r="Q396" s="7"/>
      <c r="R396" s="7"/>
      <c r="S396" s="7"/>
      <c r="T396" s="7"/>
      <c r="U396" s="7"/>
      <c r="V396" s="7"/>
      <c r="W396" s="7"/>
      <c r="X396" s="7"/>
      <c r="Y396" s="7"/>
      <c r="Z396" s="7"/>
      <c r="AA396" s="7"/>
    </row>
    <row r="397" spans="1:27" ht="14.4">
      <c r="A397" s="8">
        <v>394</v>
      </c>
      <c r="B397" s="8" t="s">
        <v>5528</v>
      </c>
      <c r="C397" s="8"/>
      <c r="D397" s="8" t="s">
        <v>6139</v>
      </c>
      <c r="E397" s="8" t="s">
        <v>6140</v>
      </c>
      <c r="F397" s="9" t="s">
        <v>6141</v>
      </c>
      <c r="G397" s="8"/>
      <c r="H397" s="8"/>
      <c r="I397" s="7"/>
      <c r="J397" s="7"/>
      <c r="K397" s="7"/>
      <c r="L397" s="7"/>
      <c r="M397" s="7"/>
      <c r="N397" s="7"/>
      <c r="O397" s="7"/>
      <c r="P397" s="7"/>
      <c r="Q397" s="7"/>
      <c r="R397" s="7"/>
      <c r="S397" s="7"/>
      <c r="T397" s="7"/>
      <c r="U397" s="7"/>
      <c r="V397" s="7"/>
      <c r="W397" s="7"/>
      <c r="X397" s="7"/>
      <c r="Y397" s="7"/>
      <c r="Z397" s="7"/>
      <c r="AA397" s="7"/>
    </row>
    <row r="398" spans="1:27" ht="14.4">
      <c r="A398" s="8">
        <v>395</v>
      </c>
      <c r="B398" s="8" t="s">
        <v>5528</v>
      </c>
      <c r="C398" s="8">
        <v>162</v>
      </c>
      <c r="D398" s="19" t="str">
        <f>目次!D$63</f>
        <v>10.受水槽室詳細図</v>
      </c>
      <c r="E398" s="26" t="str">
        <f>目次!E$63</f>
        <v>10. Detail drawing of receiving tank room</v>
      </c>
      <c r="F398" s="26" t="str">
        <f>目次!F$63</f>
        <v xml:space="preserve">10. Hình ảnh chi tiết của phòng đặt bồn nước </v>
      </c>
      <c r="G398" s="8"/>
      <c r="H398" s="8"/>
      <c r="I398" s="7"/>
      <c r="J398" s="7"/>
      <c r="K398" s="7"/>
      <c r="L398" s="7"/>
      <c r="M398" s="7"/>
      <c r="N398" s="7"/>
      <c r="O398" s="7"/>
      <c r="P398" s="7"/>
      <c r="Q398" s="7"/>
      <c r="R398" s="7"/>
      <c r="S398" s="7"/>
      <c r="T398" s="7"/>
      <c r="U398" s="7"/>
      <c r="V398" s="7"/>
      <c r="W398" s="7"/>
      <c r="X398" s="7"/>
      <c r="Y398" s="7"/>
      <c r="Z398" s="7"/>
      <c r="AA398" s="7"/>
    </row>
    <row r="399" spans="1:27" ht="14.4">
      <c r="A399" s="8">
        <v>396</v>
      </c>
      <c r="B399" s="8" t="s">
        <v>5528</v>
      </c>
      <c r="C399" s="19">
        <f>目次!C$69</f>
        <v>162</v>
      </c>
      <c r="D399" s="19" t="str">
        <f>目次!D$69</f>
        <v>10-5.参考施工図</v>
      </c>
      <c r="E399" s="26" t="str">
        <f>目次!E$69</f>
        <v>10-5. Referable workshop drawing</v>
      </c>
      <c r="F399" s="26" t="str">
        <f>目次!F$69</f>
        <v xml:space="preserve">10-5. Bản vẽ thi công tham khảo </v>
      </c>
      <c r="G399" s="8"/>
      <c r="H399" s="8"/>
      <c r="I399" s="7"/>
      <c r="J399" s="7"/>
      <c r="K399" s="7"/>
      <c r="L399" s="7"/>
      <c r="M399" s="7"/>
      <c r="N399" s="7"/>
      <c r="O399" s="7"/>
      <c r="P399" s="7"/>
      <c r="Q399" s="7"/>
      <c r="R399" s="7"/>
      <c r="S399" s="7"/>
      <c r="T399" s="7"/>
      <c r="U399" s="7"/>
      <c r="V399" s="7"/>
      <c r="W399" s="7"/>
      <c r="X399" s="7"/>
      <c r="Y399" s="7"/>
      <c r="Z399" s="7"/>
      <c r="AA399" s="7"/>
    </row>
    <row r="400" spans="1:27" ht="14.4">
      <c r="A400" s="8">
        <v>397</v>
      </c>
      <c r="B400" s="8" t="s">
        <v>5528</v>
      </c>
      <c r="C400" s="8"/>
      <c r="D400" s="19" t="str">
        <f t="shared" ref="D400:F400" si="90">D$304</f>
        <v>メンテナンス水栓(下)</v>
      </c>
      <c r="E400" s="26" t="str">
        <f t="shared" si="90"/>
        <v>Maintenance faucet (upstream valve)</v>
      </c>
      <c r="F400" s="26" t="str">
        <f t="shared" si="90"/>
        <v xml:space="preserve">Bảo trì vòi nước (dưới) </v>
      </c>
      <c r="G400" s="8"/>
      <c r="H400" s="8"/>
      <c r="I400" s="7"/>
      <c r="J400" s="7"/>
      <c r="K400" s="7"/>
      <c r="L400" s="7"/>
      <c r="M400" s="7"/>
      <c r="N400" s="7"/>
      <c r="O400" s="7"/>
      <c r="P400" s="7"/>
      <c r="Q400" s="7"/>
      <c r="R400" s="7"/>
      <c r="S400" s="7"/>
      <c r="T400" s="7"/>
      <c r="U400" s="7"/>
      <c r="V400" s="7"/>
      <c r="W400" s="7"/>
      <c r="X400" s="7"/>
      <c r="Y400" s="7"/>
      <c r="Z400" s="7"/>
      <c r="AA400" s="7"/>
    </row>
    <row r="401" spans="1:27" ht="14.4">
      <c r="A401" s="8">
        <v>398</v>
      </c>
      <c r="B401" s="8" t="s">
        <v>5528</v>
      </c>
      <c r="C401" s="8"/>
      <c r="D401" s="19" t="str">
        <f t="shared" ref="D401:F401" si="91">D$26</f>
        <v>定水位弁</v>
      </c>
      <c r="E401" s="26" t="str">
        <f t="shared" si="91"/>
        <v>Water level regulating valve</v>
      </c>
      <c r="F401" s="26" t="str">
        <f t="shared" si="91"/>
        <v>Phao mực nước</v>
      </c>
      <c r="G401" s="8"/>
      <c r="H401" s="8"/>
      <c r="I401" s="7"/>
      <c r="J401" s="7"/>
      <c r="K401" s="7"/>
      <c r="L401" s="7"/>
      <c r="M401" s="7"/>
      <c r="N401" s="7"/>
      <c r="O401" s="7"/>
      <c r="P401" s="7"/>
      <c r="Q401" s="7"/>
      <c r="R401" s="7"/>
      <c r="S401" s="7"/>
      <c r="T401" s="7"/>
      <c r="U401" s="7"/>
      <c r="V401" s="7"/>
      <c r="W401" s="7"/>
      <c r="X401" s="7"/>
      <c r="Y401" s="7"/>
      <c r="Z401" s="7"/>
      <c r="AA401" s="7"/>
    </row>
    <row r="402" spans="1:27" ht="14.4">
      <c r="A402" s="8">
        <v>399</v>
      </c>
      <c r="B402" s="8" t="s">
        <v>5528</v>
      </c>
      <c r="C402" s="8"/>
      <c r="D402" s="19" t="str">
        <f t="shared" ref="D402:F402" si="92">D$28</f>
        <v>排水用ピット(建築工事)</v>
      </c>
      <c r="E402" s="26" t="str">
        <f t="shared" si="92"/>
        <v>Pit for drainage water (Building work)</v>
      </c>
      <c r="F402" s="26" t="str">
        <f t="shared" si="92"/>
        <v xml:space="preserve">Hố dùng để thoát nước (công trình kiến trúc) </v>
      </c>
      <c r="G402" s="8"/>
      <c r="H402" s="8"/>
      <c r="I402" s="7"/>
      <c r="J402" s="7"/>
      <c r="K402" s="7"/>
      <c r="L402" s="7"/>
      <c r="M402" s="7"/>
      <c r="N402" s="7"/>
      <c r="O402" s="7"/>
      <c r="P402" s="7"/>
      <c r="Q402" s="7"/>
      <c r="R402" s="7"/>
      <c r="S402" s="7"/>
      <c r="T402" s="7"/>
      <c r="U402" s="7"/>
      <c r="V402" s="7"/>
      <c r="W402" s="7"/>
      <c r="X402" s="7"/>
      <c r="Y402" s="7"/>
      <c r="Z402" s="7"/>
      <c r="AA402" s="7"/>
    </row>
    <row r="403" spans="1:27" ht="14.4">
      <c r="A403" s="8">
        <v>400</v>
      </c>
      <c r="B403" s="8" t="s">
        <v>5528</v>
      </c>
      <c r="C403" s="8"/>
      <c r="D403" s="19" t="str">
        <f t="shared" ref="D403:F403" si="93">D$73</f>
        <v>排水ポンプx2</v>
      </c>
      <c r="E403" s="26" t="str">
        <f t="shared" si="93"/>
        <v>Drainage water pump x 2pcs</v>
      </c>
      <c r="F403" s="26" t="str">
        <f t="shared" si="93"/>
        <v>Máy bơm thoát nước x2</v>
      </c>
      <c r="G403" s="8"/>
      <c r="H403" s="8"/>
      <c r="I403" s="7"/>
      <c r="J403" s="7"/>
      <c r="K403" s="7"/>
      <c r="L403" s="7"/>
      <c r="M403" s="7"/>
      <c r="N403" s="7"/>
      <c r="O403" s="7"/>
      <c r="P403" s="7"/>
      <c r="Q403" s="7"/>
      <c r="R403" s="7"/>
      <c r="S403" s="7"/>
      <c r="T403" s="7"/>
      <c r="U403" s="7"/>
      <c r="V403" s="7"/>
      <c r="W403" s="7"/>
      <c r="X403" s="7"/>
      <c r="Y403" s="7"/>
      <c r="Z403" s="7"/>
      <c r="AA403" s="7"/>
    </row>
    <row r="404" spans="1:27" ht="14.4">
      <c r="A404" s="8">
        <v>401</v>
      </c>
      <c r="B404" s="8" t="s">
        <v>5528</v>
      </c>
      <c r="C404" s="8"/>
      <c r="D404" s="19" t="str">
        <f t="shared" ref="D404:F404" si="94">D$29</f>
        <v>電極座</v>
      </c>
      <c r="E404" s="26" t="str">
        <f t="shared" si="94"/>
        <v xml:space="preserve">Electrode base </v>
      </c>
      <c r="F404" s="26" t="str">
        <f t="shared" si="94"/>
        <v xml:space="preserve">Bộ gá điện cực </v>
      </c>
      <c r="G404" s="8"/>
      <c r="H404" s="8"/>
      <c r="I404" s="7"/>
      <c r="J404" s="7"/>
      <c r="K404" s="7"/>
      <c r="L404" s="7"/>
      <c r="M404" s="7"/>
      <c r="N404" s="7"/>
      <c r="O404" s="7"/>
      <c r="P404" s="7"/>
      <c r="Q404" s="7"/>
      <c r="R404" s="7"/>
      <c r="S404" s="7"/>
      <c r="T404" s="7"/>
      <c r="U404" s="7"/>
      <c r="V404" s="7"/>
      <c r="W404" s="7"/>
      <c r="X404" s="7"/>
      <c r="Y404" s="7"/>
      <c r="Z404" s="7"/>
      <c r="AA404" s="7"/>
    </row>
    <row r="405" spans="1:27" ht="14.4">
      <c r="A405" s="8">
        <v>402</v>
      </c>
      <c r="B405" s="8" t="s">
        <v>5528</v>
      </c>
      <c r="C405" s="8"/>
      <c r="D405" s="19" t="str">
        <f t="shared" ref="D405:F405" si="95">D$30</f>
        <v>防波筒</v>
      </c>
      <c r="E405" s="26" t="str">
        <f t="shared" si="95"/>
        <v>Wave protection pipe</v>
      </c>
      <c r="F405" s="26" t="str">
        <f t="shared" si="95"/>
        <v xml:space="preserve">Ống chắn sóng </v>
      </c>
      <c r="G405" s="8"/>
      <c r="H405" s="8"/>
      <c r="I405" s="7"/>
      <c r="J405" s="7"/>
      <c r="K405" s="7"/>
      <c r="L405" s="7"/>
      <c r="M405" s="7"/>
      <c r="N405" s="7"/>
      <c r="O405" s="7"/>
      <c r="P405" s="7"/>
      <c r="Q405" s="7"/>
      <c r="R405" s="7"/>
      <c r="S405" s="7"/>
      <c r="T405" s="7"/>
      <c r="U405" s="7"/>
      <c r="V405" s="7"/>
      <c r="W405" s="7"/>
      <c r="X405" s="7"/>
      <c r="Y405" s="7"/>
      <c r="Z405" s="7"/>
      <c r="AA405" s="7"/>
    </row>
    <row r="406" spans="1:27" ht="14.4">
      <c r="A406" s="8">
        <v>403</v>
      </c>
      <c r="B406" s="8" t="s">
        <v>5528</v>
      </c>
      <c r="C406" s="8"/>
      <c r="D406" s="19" t="str">
        <f t="shared" ref="D406:F406" si="96">D$31</f>
        <v>施錠式マンホール蓋600φx2</v>
      </c>
      <c r="E406" s="26" t="str">
        <f t="shared" si="96"/>
        <v>Lockable manhole cover 600D x 2pcs</v>
      </c>
      <c r="F406" s="26" t="str">
        <f t="shared" si="96"/>
        <v>Nắp hố ga có thể khóa 600φx2</v>
      </c>
      <c r="G406" s="8"/>
      <c r="H406" s="8"/>
      <c r="I406" s="7"/>
      <c r="J406" s="7"/>
      <c r="K406" s="7"/>
      <c r="L406" s="7"/>
      <c r="M406" s="7"/>
      <c r="N406" s="7"/>
      <c r="O406" s="7"/>
      <c r="P406" s="7"/>
      <c r="Q406" s="7"/>
      <c r="R406" s="7"/>
      <c r="S406" s="7"/>
      <c r="T406" s="7"/>
      <c r="U406" s="7"/>
      <c r="V406" s="7"/>
      <c r="W406" s="7"/>
      <c r="X406" s="7"/>
      <c r="Y406" s="7"/>
      <c r="Z406" s="7"/>
      <c r="AA406" s="7"/>
    </row>
    <row r="407" spans="1:27" ht="27.6">
      <c r="A407" s="8">
        <v>404</v>
      </c>
      <c r="B407" s="8" t="s">
        <v>5528</v>
      </c>
      <c r="C407" s="8"/>
      <c r="D407" s="19" t="str">
        <f t="shared" ref="D407:F407" si="97">D$75</f>
        <v>通気口100φ(樹脂製防虫網付)x2</v>
      </c>
      <c r="E407" s="26" t="str">
        <f t="shared" si="97"/>
        <v>Vent opening 100D (With insect protection net made of resin) x 2pcs</v>
      </c>
      <c r="F407" s="26" t="str">
        <f t="shared" si="97"/>
        <v>Cửa thông khí 100φ (gắn lưới chống côn trùng bằng nhựa) x2</v>
      </c>
      <c r="G407" s="8"/>
      <c r="H407" s="8"/>
      <c r="I407" s="7"/>
      <c r="J407" s="7"/>
      <c r="K407" s="7"/>
      <c r="L407" s="7"/>
      <c r="M407" s="7"/>
      <c r="N407" s="7"/>
      <c r="O407" s="7"/>
      <c r="P407" s="7"/>
      <c r="Q407" s="7"/>
      <c r="R407" s="7"/>
      <c r="S407" s="7"/>
      <c r="T407" s="7"/>
      <c r="U407" s="7"/>
      <c r="V407" s="7"/>
      <c r="W407" s="7"/>
      <c r="X407" s="7"/>
      <c r="Y407" s="7"/>
      <c r="Z407" s="7"/>
      <c r="AA407" s="7"/>
    </row>
    <row r="408" spans="1:27" ht="14.4">
      <c r="A408" s="8">
        <v>405</v>
      </c>
      <c r="B408" s="8" t="s">
        <v>5528</v>
      </c>
      <c r="C408" s="8"/>
      <c r="D408" s="19" t="str">
        <f t="shared" ref="D408:F408" si="98">D$34</f>
        <v>キャットウォーク</v>
      </c>
      <c r="E408" s="26" t="str">
        <f t="shared" si="98"/>
        <v>Cat walk</v>
      </c>
      <c r="F408" s="26" t="str">
        <f t="shared" si="98"/>
        <v>Sàn lưới (ống lên xuống, chạy qua)</v>
      </c>
      <c r="G408" s="8"/>
      <c r="H408" s="8"/>
      <c r="I408" s="7"/>
      <c r="J408" s="7"/>
      <c r="K408" s="7"/>
      <c r="L408" s="7"/>
      <c r="M408" s="7"/>
      <c r="N408" s="7"/>
      <c r="O408" s="7"/>
      <c r="P408" s="7"/>
      <c r="Q408" s="7"/>
      <c r="R408" s="7"/>
      <c r="S408" s="7"/>
      <c r="T408" s="7"/>
      <c r="U408" s="7"/>
      <c r="V408" s="7"/>
      <c r="W408" s="7"/>
      <c r="X408" s="7"/>
      <c r="Y408" s="7"/>
      <c r="Z408" s="7"/>
      <c r="AA408" s="7"/>
    </row>
    <row r="409" spans="1:27" ht="14.4">
      <c r="A409" s="8">
        <v>406</v>
      </c>
      <c r="B409" s="8" t="s">
        <v>5528</v>
      </c>
      <c r="C409" s="8"/>
      <c r="D409" s="19" t="str">
        <f t="shared" ref="D409:F409" si="99">D$78</f>
        <v>多段渦巻ポンプx2</v>
      </c>
      <c r="E409" s="26" t="str">
        <f t="shared" si="99"/>
        <v>Multistage volute pump x 2pcs</v>
      </c>
      <c r="F409" s="26" t="str">
        <f t="shared" si="99"/>
        <v xml:space="preserve">Máy bơm li tâm đa tầng x2 </v>
      </c>
      <c r="G409" s="8"/>
      <c r="H409" s="8"/>
      <c r="I409" s="7"/>
      <c r="J409" s="7"/>
      <c r="K409" s="7"/>
      <c r="L409" s="7"/>
      <c r="M409" s="7"/>
      <c r="N409" s="7"/>
      <c r="O409" s="7"/>
      <c r="P409" s="7"/>
      <c r="Q409" s="7"/>
      <c r="R409" s="7"/>
      <c r="S409" s="7"/>
      <c r="T409" s="7"/>
      <c r="U409" s="7"/>
      <c r="V409" s="7"/>
      <c r="W409" s="7"/>
      <c r="X409" s="7"/>
      <c r="Y409" s="7"/>
      <c r="Z409" s="7"/>
      <c r="AA409" s="7"/>
    </row>
    <row r="410" spans="1:27" ht="14.4">
      <c r="A410" s="8">
        <v>407</v>
      </c>
      <c r="B410" s="8" t="s">
        <v>5528</v>
      </c>
      <c r="C410" s="8"/>
      <c r="D410" s="19" t="str">
        <f t="shared" ref="D410:F410" si="100">D$36</f>
        <v>受水槽ポンプ室</v>
      </c>
      <c r="E410" s="26" t="str">
        <f t="shared" si="100"/>
        <v>Receiving tank and pump room</v>
      </c>
      <c r="F410" s="26" t="str">
        <f t="shared" si="100"/>
        <v xml:space="preserve">Phòng máy bơm bể chứa nước </v>
      </c>
      <c r="G410" s="8"/>
      <c r="H410" s="8"/>
      <c r="I410" s="7"/>
      <c r="J410" s="7"/>
      <c r="K410" s="7"/>
      <c r="L410" s="7"/>
      <c r="M410" s="7"/>
      <c r="N410" s="7"/>
      <c r="O410" s="7"/>
      <c r="P410" s="7"/>
      <c r="Q410" s="7"/>
      <c r="R410" s="7"/>
      <c r="S410" s="7"/>
      <c r="T410" s="7"/>
      <c r="U410" s="7"/>
      <c r="V410" s="7"/>
      <c r="W410" s="7"/>
      <c r="X410" s="7"/>
      <c r="Y410" s="7"/>
      <c r="Z410" s="7"/>
      <c r="AA410" s="7"/>
    </row>
    <row r="411" spans="1:27" ht="14.4">
      <c r="A411" s="8">
        <v>408</v>
      </c>
      <c r="B411" s="8" t="s">
        <v>5528</v>
      </c>
      <c r="C411" s="8"/>
      <c r="D411" s="19" t="str">
        <f t="shared" ref="D411:F411" si="101">D$81</f>
        <v>受水槽ポンプ室平面詳細図</v>
      </c>
      <c r="E411" s="26" t="str">
        <f t="shared" si="101"/>
        <v>receiving tank and pump room floor detail drawing</v>
      </c>
      <c r="F411" s="26" t="str">
        <f t="shared" si="101"/>
        <v xml:space="preserve">Bản vẽ mặt bằng phòng máy bơm bể chứa nước </v>
      </c>
      <c r="G411" s="8"/>
      <c r="H411" s="8"/>
      <c r="I411" s="7"/>
      <c r="J411" s="7"/>
      <c r="K411" s="7"/>
      <c r="L411" s="7"/>
      <c r="M411" s="7"/>
      <c r="N411" s="7"/>
      <c r="O411" s="7"/>
      <c r="P411" s="7"/>
      <c r="Q411" s="7"/>
      <c r="R411" s="7"/>
      <c r="S411" s="7"/>
      <c r="T411" s="7"/>
      <c r="U411" s="7"/>
      <c r="V411" s="7"/>
      <c r="W411" s="7"/>
      <c r="X411" s="7"/>
      <c r="Y411" s="7"/>
      <c r="Z411" s="7"/>
      <c r="AA411" s="7"/>
    </row>
    <row r="412" spans="1:27" ht="14.4">
      <c r="A412" s="8">
        <v>409</v>
      </c>
      <c r="B412" s="8" t="s">
        <v>5528</v>
      </c>
      <c r="C412" s="8"/>
      <c r="D412" s="8" t="s">
        <v>2996</v>
      </c>
      <c r="E412" s="8" t="s">
        <v>2997</v>
      </c>
      <c r="F412" s="120" t="s">
        <v>2997</v>
      </c>
      <c r="G412" s="8"/>
      <c r="H412" s="8"/>
      <c r="I412" s="7"/>
      <c r="J412" s="7"/>
      <c r="K412" s="7"/>
      <c r="L412" s="7"/>
      <c r="M412" s="7"/>
      <c r="N412" s="7"/>
      <c r="O412" s="7"/>
      <c r="P412" s="7"/>
      <c r="Q412" s="7"/>
      <c r="R412" s="7"/>
      <c r="S412" s="7"/>
      <c r="T412" s="7"/>
      <c r="U412" s="7"/>
      <c r="V412" s="7"/>
      <c r="W412" s="7"/>
      <c r="X412" s="7"/>
      <c r="Y412" s="7"/>
      <c r="Z412" s="7"/>
      <c r="AA412" s="7"/>
    </row>
    <row r="413" spans="1:27" ht="27.6">
      <c r="A413" s="8">
        <v>410</v>
      </c>
      <c r="B413" s="8" t="s">
        <v>5528</v>
      </c>
      <c r="C413" s="8">
        <v>163</v>
      </c>
      <c r="D413" s="19" t="str">
        <f t="shared" ref="D413:F413" si="102">D$392</f>
        <v>マンホールは、開いた状態を図示する事。</v>
      </c>
      <c r="E413" s="26" t="str">
        <f t="shared" si="102"/>
        <v>Draw the manhole as opened.</v>
      </c>
      <c r="F413" s="26" t="str">
        <f t="shared" si="102"/>
        <v xml:space="preserve">Miệng cống cần để ở trạng thái mở </v>
      </c>
      <c r="G413" s="8"/>
      <c r="H413" s="8"/>
      <c r="I413" s="7"/>
      <c r="J413" s="7"/>
      <c r="K413" s="7"/>
      <c r="L413" s="7"/>
      <c r="M413" s="7"/>
      <c r="N413" s="7"/>
      <c r="O413" s="7"/>
      <c r="P413" s="7"/>
      <c r="Q413" s="7"/>
      <c r="R413" s="7"/>
      <c r="S413" s="7"/>
      <c r="T413" s="7"/>
      <c r="U413" s="7"/>
      <c r="V413" s="7"/>
      <c r="W413" s="7"/>
      <c r="X413" s="7"/>
      <c r="Y413" s="7"/>
      <c r="Z413" s="7"/>
      <c r="AA413" s="7"/>
    </row>
    <row r="414" spans="1:27" ht="14.4">
      <c r="A414" s="8">
        <v>411</v>
      </c>
      <c r="B414" s="8" t="s">
        <v>5528</v>
      </c>
      <c r="C414" s="8"/>
      <c r="D414" s="19" t="str">
        <f t="shared" ref="D414:F414" si="103">D$27</f>
        <v>バキュームブレーカー</v>
      </c>
      <c r="E414" s="26" t="str">
        <f t="shared" si="103"/>
        <v>Vacuum breaker</v>
      </c>
      <c r="F414" s="26" t="str">
        <f t="shared" si="103"/>
        <v>Bộ ngắt chân không</v>
      </c>
      <c r="G414" s="8"/>
      <c r="H414" s="8"/>
      <c r="I414" s="7"/>
      <c r="J414" s="7"/>
      <c r="K414" s="7"/>
      <c r="L414" s="7"/>
      <c r="M414" s="7"/>
      <c r="N414" s="7"/>
      <c r="O414" s="7"/>
      <c r="P414" s="7"/>
      <c r="Q414" s="7"/>
      <c r="R414" s="7"/>
      <c r="S414" s="7"/>
      <c r="T414" s="7"/>
      <c r="U414" s="7"/>
      <c r="V414" s="7"/>
      <c r="W414" s="7"/>
      <c r="X414" s="7"/>
      <c r="Y414" s="7"/>
      <c r="Z414" s="7"/>
      <c r="AA414" s="7"/>
    </row>
    <row r="415" spans="1:27" ht="14.4">
      <c r="A415" s="8">
        <v>412</v>
      </c>
      <c r="B415" s="8" t="s">
        <v>5528</v>
      </c>
      <c r="C415" s="8"/>
      <c r="D415" s="19" t="str">
        <f t="shared" ref="D415:F415" si="104">D$394</f>
        <v>メンテナンス水栓</v>
      </c>
      <c r="E415" s="26" t="str">
        <f t="shared" si="104"/>
        <v>Maintenance faucet</v>
      </c>
      <c r="F415" s="26" t="str">
        <f t="shared" si="104"/>
        <v>Bảo trì vòi nước</v>
      </c>
      <c r="G415" s="8"/>
      <c r="H415" s="8"/>
      <c r="I415" s="7"/>
      <c r="J415" s="7"/>
      <c r="K415" s="7"/>
      <c r="L415" s="7"/>
      <c r="M415" s="7"/>
      <c r="N415" s="7"/>
      <c r="O415" s="7"/>
      <c r="P415" s="7"/>
      <c r="Q415" s="7"/>
      <c r="R415" s="7"/>
      <c r="S415" s="7"/>
      <c r="T415" s="7"/>
      <c r="U415" s="7"/>
      <c r="V415" s="7"/>
      <c r="W415" s="7"/>
      <c r="X415" s="7"/>
      <c r="Y415" s="7"/>
      <c r="Z415" s="7"/>
      <c r="AA415" s="7"/>
    </row>
    <row r="416" spans="1:27" ht="14.4">
      <c r="A416" s="8">
        <v>413</v>
      </c>
      <c r="B416" s="8" t="s">
        <v>5528</v>
      </c>
      <c r="C416" s="8"/>
      <c r="D416" s="19" t="str">
        <f t="shared" ref="D416:F416" si="105">D$26</f>
        <v>定水位弁</v>
      </c>
      <c r="E416" s="26" t="str">
        <f t="shared" si="105"/>
        <v>Water level regulating valve</v>
      </c>
      <c r="F416" s="26" t="str">
        <f t="shared" si="105"/>
        <v>Phao mực nước</v>
      </c>
      <c r="G416" s="8"/>
      <c r="H416" s="8"/>
      <c r="I416" s="7"/>
      <c r="J416" s="7"/>
      <c r="K416" s="7"/>
      <c r="L416" s="7"/>
      <c r="M416" s="7"/>
      <c r="N416" s="7"/>
      <c r="O416" s="7"/>
      <c r="P416" s="7"/>
      <c r="Q416" s="7"/>
      <c r="R416" s="7"/>
      <c r="S416" s="7"/>
      <c r="T416" s="7"/>
      <c r="U416" s="7"/>
      <c r="V416" s="7"/>
      <c r="W416" s="7"/>
      <c r="X416" s="7"/>
      <c r="Y416" s="7"/>
      <c r="Z416" s="7"/>
      <c r="AA416" s="7"/>
    </row>
    <row r="417" spans="1:27" ht="14.4">
      <c r="A417" s="8">
        <v>414</v>
      </c>
      <c r="B417" s="8" t="s">
        <v>5528</v>
      </c>
      <c r="C417" s="8"/>
      <c r="D417" s="19" t="str">
        <f t="shared" ref="D417:F417" si="106">D$390</f>
        <v>排水用ピット</v>
      </c>
      <c r="E417" s="26" t="str">
        <f t="shared" si="106"/>
        <v>Pit for drainage water</v>
      </c>
      <c r="F417" s="26" t="str">
        <f t="shared" si="106"/>
        <v xml:space="preserve">Hố dùng cho thoát nước </v>
      </c>
      <c r="G417" s="8"/>
      <c r="H417" s="8"/>
      <c r="I417" s="7"/>
      <c r="J417" s="7"/>
      <c r="K417" s="7"/>
      <c r="L417" s="7"/>
      <c r="M417" s="7"/>
      <c r="N417" s="7"/>
      <c r="O417" s="7"/>
      <c r="P417" s="7"/>
      <c r="Q417" s="7"/>
      <c r="R417" s="7"/>
      <c r="S417" s="7"/>
      <c r="T417" s="7"/>
      <c r="U417" s="7"/>
      <c r="V417" s="7"/>
      <c r="W417" s="7"/>
      <c r="X417" s="7"/>
      <c r="Y417" s="7"/>
      <c r="Z417" s="7"/>
      <c r="AA417" s="7"/>
    </row>
    <row r="418" spans="1:27" ht="14.4">
      <c r="A418" s="8">
        <v>415</v>
      </c>
      <c r="B418" s="8" t="s">
        <v>5528</v>
      </c>
      <c r="C418" s="8"/>
      <c r="D418" s="8" t="s">
        <v>6142</v>
      </c>
      <c r="E418" s="8" t="s">
        <v>6143</v>
      </c>
      <c r="F418" s="9" t="s">
        <v>6144</v>
      </c>
      <c r="G418" s="8"/>
      <c r="H418" s="8"/>
      <c r="I418" s="7"/>
      <c r="J418" s="7"/>
      <c r="K418" s="7"/>
      <c r="L418" s="7"/>
      <c r="M418" s="7"/>
      <c r="N418" s="7"/>
      <c r="O418" s="7"/>
      <c r="P418" s="7"/>
      <c r="Q418" s="7"/>
      <c r="R418" s="7"/>
      <c r="S418" s="7"/>
      <c r="T418" s="7"/>
      <c r="U418" s="7"/>
      <c r="V418" s="7"/>
      <c r="W418" s="7"/>
      <c r="X418" s="7"/>
      <c r="Y418" s="7"/>
      <c r="Z418" s="7"/>
      <c r="AA418" s="7"/>
    </row>
    <row r="419" spans="1:27" ht="14.4">
      <c r="A419" s="8">
        <v>416</v>
      </c>
      <c r="B419" s="8" t="s">
        <v>5528</v>
      </c>
      <c r="C419" s="8"/>
      <c r="D419" s="19" t="str">
        <f t="shared" ref="D419:F419" si="107">D$397</f>
        <v>A-A断面図</v>
      </c>
      <c r="E419" s="26" t="str">
        <f t="shared" si="107"/>
        <v>A-A sectional drawing</v>
      </c>
      <c r="F419" s="26" t="str">
        <f t="shared" si="107"/>
        <v>Bản vẽ mặt cắt A-A</v>
      </c>
      <c r="G419" s="8"/>
      <c r="H419" s="8"/>
      <c r="I419" s="7"/>
      <c r="J419" s="7"/>
      <c r="K419" s="7"/>
      <c r="L419" s="7"/>
      <c r="M419" s="7"/>
      <c r="N419" s="7"/>
      <c r="O419" s="7"/>
      <c r="P419" s="7"/>
      <c r="Q419" s="7"/>
      <c r="R419" s="7"/>
      <c r="S419" s="7"/>
      <c r="T419" s="7"/>
      <c r="U419" s="7"/>
      <c r="V419" s="7"/>
      <c r="W419" s="7"/>
      <c r="X419" s="7"/>
      <c r="Y419" s="7"/>
      <c r="Z419" s="7"/>
      <c r="AA419" s="7"/>
    </row>
    <row r="420" spans="1:27" ht="14.4">
      <c r="A420" s="8">
        <v>417</v>
      </c>
      <c r="B420" s="8" t="s">
        <v>5528</v>
      </c>
      <c r="C420" s="8"/>
      <c r="D420" s="8" t="s">
        <v>6145</v>
      </c>
      <c r="E420" s="8" t="s">
        <v>6146</v>
      </c>
      <c r="F420" s="9" t="s">
        <v>6147</v>
      </c>
      <c r="G420" s="8"/>
      <c r="H420" s="8"/>
      <c r="I420" s="7"/>
      <c r="J420" s="7"/>
      <c r="K420" s="7"/>
      <c r="L420" s="7"/>
      <c r="M420" s="7"/>
      <c r="N420" s="7"/>
      <c r="O420" s="7"/>
      <c r="P420" s="7"/>
      <c r="Q420" s="7"/>
      <c r="R420" s="7"/>
      <c r="S420" s="7"/>
      <c r="T420" s="7"/>
      <c r="U420" s="7"/>
      <c r="V420" s="7"/>
      <c r="W420" s="7"/>
      <c r="X420" s="7"/>
      <c r="Y420" s="7"/>
      <c r="Z420" s="7"/>
      <c r="AA420" s="7"/>
    </row>
    <row r="421" spans="1:27" ht="14.4">
      <c r="A421" s="8">
        <v>418</v>
      </c>
      <c r="B421" s="8" t="s">
        <v>5528</v>
      </c>
      <c r="C421" s="8"/>
      <c r="D421" s="8" t="s">
        <v>6148</v>
      </c>
      <c r="E421" s="8" t="s">
        <v>6149</v>
      </c>
      <c r="F421" s="9" t="s">
        <v>6150</v>
      </c>
      <c r="G421" s="8"/>
      <c r="H421" s="8"/>
      <c r="I421" s="7"/>
      <c r="J421" s="7"/>
      <c r="K421" s="7"/>
      <c r="L421" s="7"/>
      <c r="M421" s="7"/>
      <c r="N421" s="7"/>
      <c r="O421" s="7"/>
      <c r="P421" s="7"/>
      <c r="Q421" s="7"/>
      <c r="R421" s="7"/>
      <c r="S421" s="7"/>
      <c r="T421" s="7"/>
      <c r="U421" s="7"/>
      <c r="V421" s="7"/>
      <c r="W421" s="7"/>
      <c r="X421" s="7"/>
      <c r="Y421" s="7"/>
      <c r="Z421" s="7"/>
      <c r="AA421" s="7"/>
    </row>
    <row r="422" spans="1:27" ht="14.4">
      <c r="A422" s="8">
        <v>419</v>
      </c>
      <c r="B422" s="8" t="s">
        <v>5528</v>
      </c>
      <c r="C422" s="8"/>
      <c r="D422" s="8" t="s">
        <v>6151</v>
      </c>
      <c r="E422" s="8" t="s">
        <v>6152</v>
      </c>
      <c r="F422" s="9" t="s">
        <v>6153</v>
      </c>
      <c r="G422" s="8"/>
      <c r="H422" s="8"/>
      <c r="I422" s="7"/>
      <c r="J422" s="7"/>
      <c r="K422" s="7"/>
      <c r="L422" s="7"/>
      <c r="M422" s="7"/>
      <c r="N422" s="7"/>
      <c r="O422" s="7"/>
      <c r="P422" s="7"/>
      <c r="Q422" s="7"/>
      <c r="R422" s="7"/>
      <c r="S422" s="7"/>
      <c r="T422" s="7"/>
      <c r="U422" s="7"/>
      <c r="V422" s="7"/>
      <c r="W422" s="7"/>
      <c r="X422" s="7"/>
      <c r="Y422" s="7"/>
      <c r="Z422" s="7"/>
      <c r="AA422" s="7"/>
    </row>
    <row r="423" spans="1:27" ht="14.4">
      <c r="A423" s="8">
        <v>420</v>
      </c>
      <c r="B423" s="8" t="s">
        <v>5528</v>
      </c>
      <c r="C423" s="8"/>
      <c r="D423" s="8" t="s">
        <v>6154</v>
      </c>
      <c r="E423" s="8" t="s">
        <v>6155</v>
      </c>
      <c r="F423" s="9" t="s">
        <v>6156</v>
      </c>
      <c r="G423" s="8"/>
      <c r="H423" s="8"/>
      <c r="I423" s="7"/>
      <c r="J423" s="7"/>
      <c r="K423" s="7"/>
      <c r="L423" s="7"/>
      <c r="M423" s="7"/>
      <c r="N423" s="7"/>
      <c r="O423" s="7"/>
      <c r="P423" s="7"/>
      <c r="Q423" s="7"/>
      <c r="R423" s="7"/>
      <c r="S423" s="7"/>
      <c r="T423" s="7"/>
      <c r="U423" s="7"/>
      <c r="V423" s="7"/>
      <c r="W423" s="7"/>
      <c r="X423" s="7"/>
      <c r="Y423" s="7"/>
      <c r="Z423" s="7"/>
      <c r="AA423" s="7"/>
    </row>
    <row r="424" spans="1:27" ht="14.4">
      <c r="A424" s="8">
        <v>421</v>
      </c>
      <c r="B424" s="8" t="s">
        <v>5528</v>
      </c>
      <c r="C424" s="8"/>
      <c r="D424" s="8" t="s">
        <v>6157</v>
      </c>
      <c r="E424" s="8" t="s">
        <v>6158</v>
      </c>
      <c r="F424" s="9" t="s">
        <v>6156</v>
      </c>
      <c r="G424" s="8"/>
      <c r="H424" s="8"/>
      <c r="I424" s="7"/>
      <c r="J424" s="7"/>
      <c r="K424" s="7"/>
      <c r="L424" s="7"/>
      <c r="M424" s="7"/>
      <c r="N424" s="7"/>
      <c r="O424" s="7"/>
      <c r="P424" s="7"/>
      <c r="Q424" s="7"/>
      <c r="R424" s="7"/>
      <c r="S424" s="7"/>
      <c r="T424" s="7"/>
      <c r="U424" s="7"/>
      <c r="V424" s="7"/>
      <c r="W424" s="7"/>
      <c r="X424" s="7"/>
      <c r="Y424" s="7"/>
      <c r="Z424" s="7"/>
      <c r="AA424" s="7"/>
    </row>
    <row r="425" spans="1:27" s="124" customFormat="1" ht="18.75" customHeight="1">
      <c r="A425" s="119">
        <v>422</v>
      </c>
      <c r="B425" s="119" t="s">
        <v>5528</v>
      </c>
      <c r="C425" s="119"/>
      <c r="D425" s="120" t="s">
        <v>6159</v>
      </c>
      <c r="E425" s="120" t="s">
        <v>6160</v>
      </c>
      <c r="F425" s="120" t="s">
        <v>17538</v>
      </c>
      <c r="G425" s="119" t="s">
        <v>17442</v>
      </c>
      <c r="H425" s="119" t="s">
        <v>6161</v>
      </c>
      <c r="I425" s="125"/>
      <c r="J425" s="125"/>
      <c r="K425" s="125"/>
      <c r="L425" s="125"/>
      <c r="M425" s="125"/>
      <c r="N425" s="125"/>
      <c r="O425" s="125"/>
      <c r="P425" s="125"/>
      <c r="Q425" s="125"/>
      <c r="R425" s="125"/>
      <c r="S425" s="125"/>
      <c r="T425" s="125"/>
      <c r="U425" s="125"/>
      <c r="V425" s="125"/>
      <c r="W425" s="125"/>
      <c r="X425" s="125"/>
      <c r="Y425" s="125"/>
      <c r="Z425" s="125"/>
      <c r="AA425" s="125"/>
    </row>
    <row r="426" spans="1:27" ht="14.4">
      <c r="A426" s="8">
        <v>423</v>
      </c>
      <c r="B426" s="8" t="s">
        <v>5528</v>
      </c>
      <c r="C426" s="8"/>
      <c r="D426" s="19" t="str">
        <f t="shared" ref="D426:F426" si="108">D$34</f>
        <v>キャットウォーク</v>
      </c>
      <c r="E426" s="26" t="str">
        <f t="shared" si="108"/>
        <v>Cat walk</v>
      </c>
      <c r="F426" s="26" t="str">
        <f t="shared" si="108"/>
        <v>Sàn lưới (ống lên xuống, chạy qua)</v>
      </c>
      <c r="G426" s="8"/>
      <c r="H426" s="8"/>
      <c r="I426" s="7"/>
      <c r="J426" s="7"/>
      <c r="K426" s="7"/>
      <c r="L426" s="7"/>
      <c r="M426" s="7"/>
      <c r="N426" s="7"/>
      <c r="O426" s="7"/>
      <c r="P426" s="7"/>
      <c r="Q426" s="7"/>
      <c r="R426" s="7"/>
      <c r="S426" s="7"/>
      <c r="T426" s="7"/>
      <c r="U426" s="7"/>
      <c r="V426" s="7"/>
      <c r="W426" s="7"/>
      <c r="X426" s="7"/>
      <c r="Y426" s="7"/>
      <c r="Z426" s="7"/>
      <c r="AA426" s="7"/>
    </row>
    <row r="427" spans="1:27" ht="15.75" customHeight="1">
      <c r="A427" s="8">
        <v>424</v>
      </c>
      <c r="B427" s="8" t="s">
        <v>5528</v>
      </c>
      <c r="C427" s="8"/>
      <c r="D427" s="19" t="str">
        <f t="shared" ref="D427:F427" si="109">D$379</f>
        <v>樹脂製防虫網</v>
      </c>
      <c r="E427" s="26" t="str">
        <f t="shared" si="109"/>
        <v>Insect protection net made of resin</v>
      </c>
      <c r="F427" s="26" t="str">
        <f t="shared" si="109"/>
        <v xml:space="preserve">Lưới chống côn trùng làm bằng nhựa </v>
      </c>
      <c r="G427" s="8"/>
      <c r="H427" s="8"/>
      <c r="I427" s="7"/>
      <c r="J427" s="7"/>
      <c r="K427" s="7"/>
      <c r="L427" s="7"/>
      <c r="M427" s="7"/>
      <c r="N427" s="7"/>
      <c r="O427" s="7"/>
      <c r="P427" s="7"/>
      <c r="Q427" s="7"/>
      <c r="R427" s="7"/>
      <c r="S427" s="7"/>
      <c r="T427" s="7"/>
      <c r="U427" s="7"/>
      <c r="V427" s="7"/>
      <c r="W427" s="7"/>
      <c r="X427" s="7"/>
      <c r="Y427" s="7"/>
      <c r="Z427" s="7"/>
      <c r="AA427" s="7"/>
    </row>
    <row r="428" spans="1:27" ht="14.4">
      <c r="A428" s="8">
        <v>425</v>
      </c>
      <c r="B428" s="8" t="s">
        <v>5528</v>
      </c>
      <c r="C428" s="8"/>
      <c r="D428" s="19" t="str">
        <f t="shared" ref="D428:F428" si="110">D$389</f>
        <v>ホッパー200x100</v>
      </c>
      <c r="E428" s="26" t="str">
        <f t="shared" si="110"/>
        <v>Hopper 200 x 100</v>
      </c>
      <c r="F428" s="26" t="str">
        <f t="shared" si="110"/>
        <v>Phễu 200x100</v>
      </c>
      <c r="G428" s="8"/>
      <c r="H428" s="8"/>
      <c r="I428" s="7"/>
      <c r="J428" s="7"/>
      <c r="K428" s="7"/>
      <c r="L428" s="7"/>
      <c r="M428" s="7"/>
      <c r="N428" s="7"/>
      <c r="O428" s="7"/>
      <c r="P428" s="7"/>
      <c r="Q428" s="7"/>
      <c r="R428" s="7"/>
      <c r="S428" s="7"/>
      <c r="T428" s="7"/>
      <c r="U428" s="7"/>
      <c r="V428" s="7"/>
      <c r="W428" s="7"/>
      <c r="X428" s="7"/>
      <c r="Y428" s="7"/>
      <c r="Z428" s="7"/>
      <c r="AA428" s="7"/>
    </row>
    <row r="429" spans="1:27" ht="14.4">
      <c r="A429" s="8">
        <v>426</v>
      </c>
      <c r="B429" s="8" t="s">
        <v>5528</v>
      </c>
      <c r="C429" s="8"/>
      <c r="D429" s="19" t="str">
        <f t="shared" ref="D429:F429" si="111">D$418</f>
        <v>歩行用縞鋼板</v>
      </c>
      <c r="E429" s="26" t="str">
        <f t="shared" si="111"/>
        <v>Striped steel plate for walking</v>
      </c>
      <c r="F429" s="26" t="str">
        <f t="shared" si="111"/>
        <v xml:space="preserve">Tấm thép có vân chống trượt để đi bộ </v>
      </c>
      <c r="G429" s="8"/>
      <c r="H429" s="8"/>
      <c r="I429" s="7"/>
      <c r="J429" s="7"/>
      <c r="K429" s="7"/>
      <c r="L429" s="7"/>
      <c r="M429" s="7"/>
      <c r="N429" s="7"/>
      <c r="O429" s="7"/>
      <c r="P429" s="7"/>
      <c r="Q429" s="7"/>
      <c r="R429" s="7"/>
      <c r="S429" s="7"/>
      <c r="T429" s="7"/>
      <c r="U429" s="7"/>
      <c r="V429" s="7"/>
      <c r="W429" s="7"/>
      <c r="X429" s="7"/>
      <c r="Y429" s="7"/>
      <c r="Z429" s="7"/>
      <c r="AA429" s="7"/>
    </row>
    <row r="430" spans="1:27" ht="14.4">
      <c r="A430" s="8">
        <v>427</v>
      </c>
      <c r="B430" s="8" t="s">
        <v>5528</v>
      </c>
      <c r="C430" s="8"/>
      <c r="D430" s="19" t="str">
        <f t="shared" ref="D430:F430" si="112">D$390</f>
        <v>排水用ピット</v>
      </c>
      <c r="E430" s="26" t="str">
        <f t="shared" si="112"/>
        <v>Pit for drainage water</v>
      </c>
      <c r="F430" s="26" t="str">
        <f t="shared" si="112"/>
        <v xml:space="preserve">Hố dùng cho thoát nước </v>
      </c>
      <c r="G430" s="8"/>
      <c r="H430" s="8"/>
      <c r="I430" s="7"/>
      <c r="J430" s="7"/>
      <c r="K430" s="7"/>
      <c r="L430" s="7"/>
      <c r="M430" s="7"/>
      <c r="N430" s="7"/>
      <c r="O430" s="7"/>
      <c r="P430" s="7"/>
      <c r="Q430" s="7"/>
      <c r="R430" s="7"/>
      <c r="S430" s="7"/>
      <c r="T430" s="7"/>
      <c r="U430" s="7"/>
      <c r="V430" s="7"/>
      <c r="W430" s="7"/>
      <c r="X430" s="7"/>
      <c r="Y430" s="7"/>
      <c r="Z430" s="7"/>
      <c r="AA430" s="7"/>
    </row>
    <row r="431" spans="1:27" ht="14.4">
      <c r="A431" s="8">
        <v>428</v>
      </c>
      <c r="B431" s="8" t="s">
        <v>5528</v>
      </c>
      <c r="C431" s="8"/>
      <c r="D431" s="19" t="str">
        <f t="shared" ref="D431:F431" si="113">D$391</f>
        <v>B-B断面図</v>
      </c>
      <c r="E431" s="26" t="str">
        <f t="shared" si="113"/>
        <v>B-B sectional drawing</v>
      </c>
      <c r="F431" s="26" t="str">
        <f t="shared" si="113"/>
        <v>Bản vẽ mặt cắt B-B</v>
      </c>
      <c r="G431" s="8"/>
      <c r="H431" s="8"/>
      <c r="I431" s="7"/>
      <c r="J431" s="7"/>
      <c r="K431" s="7"/>
      <c r="L431" s="7"/>
      <c r="M431" s="7"/>
      <c r="N431" s="7"/>
      <c r="O431" s="7"/>
      <c r="P431" s="7"/>
      <c r="Q431" s="7"/>
      <c r="R431" s="7"/>
      <c r="S431" s="7"/>
      <c r="T431" s="7"/>
      <c r="U431" s="7"/>
      <c r="V431" s="7"/>
      <c r="W431" s="7"/>
      <c r="X431" s="7"/>
      <c r="Y431" s="7"/>
      <c r="Z431" s="7"/>
      <c r="AA431" s="7"/>
    </row>
    <row r="432" spans="1:27" ht="14.4">
      <c r="A432" s="8">
        <v>429</v>
      </c>
      <c r="B432" s="8" t="s">
        <v>5528</v>
      </c>
      <c r="C432" s="8"/>
      <c r="D432" s="8" t="s">
        <v>6162</v>
      </c>
      <c r="E432" s="8" t="s">
        <v>3017</v>
      </c>
      <c r="F432" s="9" t="s">
        <v>6163</v>
      </c>
      <c r="G432" s="8"/>
      <c r="H432" s="8"/>
      <c r="I432" s="7"/>
      <c r="J432" s="7"/>
      <c r="K432" s="7"/>
      <c r="L432" s="7"/>
      <c r="M432" s="7"/>
      <c r="N432" s="7"/>
      <c r="O432" s="7"/>
      <c r="P432" s="7"/>
      <c r="Q432" s="7"/>
      <c r="R432" s="7"/>
      <c r="S432" s="7"/>
      <c r="T432" s="7"/>
      <c r="U432" s="7"/>
      <c r="V432" s="7"/>
      <c r="W432" s="7"/>
      <c r="X432" s="7"/>
      <c r="Y432" s="7"/>
      <c r="Z432" s="7"/>
      <c r="AA432" s="7"/>
    </row>
    <row r="433" spans="1:27" ht="14.4">
      <c r="A433" s="8">
        <v>430</v>
      </c>
      <c r="B433" s="8" t="s">
        <v>5528</v>
      </c>
      <c r="C433" s="8">
        <v>164</v>
      </c>
      <c r="D433" s="19" t="str">
        <f>目次!D$63</f>
        <v>10.受水槽室詳細図</v>
      </c>
      <c r="E433" s="26" t="str">
        <f>目次!E$63</f>
        <v>10. Detail drawing of receiving tank room</v>
      </c>
      <c r="F433" s="26" t="str">
        <f>目次!F$63</f>
        <v xml:space="preserve">10. Hình ảnh chi tiết của phòng đặt bồn nước </v>
      </c>
      <c r="G433" s="8"/>
      <c r="H433" s="8"/>
      <c r="I433" s="7"/>
      <c r="J433" s="7"/>
      <c r="K433" s="7"/>
      <c r="L433" s="7"/>
      <c r="M433" s="7"/>
      <c r="N433" s="7"/>
      <c r="O433" s="7"/>
      <c r="P433" s="7"/>
      <c r="Q433" s="7"/>
      <c r="R433" s="7"/>
      <c r="S433" s="7"/>
      <c r="T433" s="7"/>
      <c r="U433" s="7"/>
      <c r="V433" s="7"/>
      <c r="W433" s="7"/>
      <c r="X433" s="7"/>
      <c r="Y433" s="7"/>
      <c r="Z433" s="7"/>
      <c r="AA433" s="7"/>
    </row>
    <row r="434" spans="1:27" ht="14.4">
      <c r="A434" s="8">
        <v>431</v>
      </c>
      <c r="B434" s="8" t="s">
        <v>5528</v>
      </c>
      <c r="C434" s="19">
        <f>目次!C$70</f>
        <v>164</v>
      </c>
      <c r="D434" s="19" t="str">
        <f>目次!D$70</f>
        <v>10-6.アイソメ図・CG</v>
      </c>
      <c r="E434" s="26" t="str">
        <f>目次!E$70</f>
        <v>10-6. Isometric drawing and CG (computer graphics)</v>
      </c>
      <c r="F434" s="26" t="str">
        <f>目次!F$70</f>
        <v xml:space="preserve">10-6. Bản vẽ  Isometric và CG ( đồ họa máy tính ) </v>
      </c>
      <c r="G434" s="8"/>
      <c r="H434" s="8"/>
      <c r="I434" s="7"/>
      <c r="J434" s="7"/>
      <c r="K434" s="7"/>
      <c r="L434" s="7"/>
      <c r="M434" s="7"/>
      <c r="N434" s="7"/>
      <c r="O434" s="7"/>
      <c r="P434" s="7"/>
      <c r="Q434" s="7"/>
      <c r="R434" s="7"/>
      <c r="S434" s="7"/>
      <c r="T434" s="7"/>
      <c r="U434" s="7"/>
      <c r="V434" s="7"/>
      <c r="W434" s="7"/>
      <c r="X434" s="7"/>
      <c r="Y434" s="7"/>
      <c r="Z434" s="7"/>
      <c r="AA434" s="7"/>
    </row>
    <row r="435" spans="1:27" ht="14.4">
      <c r="A435" s="8">
        <v>432</v>
      </c>
      <c r="B435" s="8" t="s">
        <v>5528</v>
      </c>
      <c r="C435" s="8"/>
      <c r="D435" s="19" t="str">
        <f t="shared" ref="D435:F435" si="114">D$330</f>
        <v>揚水管</v>
      </c>
      <c r="E435" s="26" t="str">
        <f t="shared" si="114"/>
        <v>Lifted water</v>
      </c>
      <c r="F435" s="26" t="str">
        <f t="shared" si="114"/>
        <v xml:space="preserve">Ống nước nóng </v>
      </c>
      <c r="G435" s="8"/>
      <c r="H435" s="8"/>
      <c r="I435" s="7"/>
      <c r="J435" s="7"/>
      <c r="K435" s="7"/>
      <c r="L435" s="7"/>
      <c r="M435" s="7"/>
      <c r="N435" s="7"/>
      <c r="O435" s="7"/>
      <c r="P435" s="7"/>
      <c r="Q435" s="7"/>
      <c r="R435" s="7"/>
      <c r="S435" s="7"/>
      <c r="T435" s="7"/>
      <c r="U435" s="7"/>
      <c r="V435" s="7"/>
      <c r="W435" s="7"/>
      <c r="X435" s="7"/>
      <c r="Y435" s="7"/>
      <c r="Z435" s="7"/>
      <c r="AA435" s="7"/>
    </row>
    <row r="436" spans="1:27" ht="14.4">
      <c r="A436" s="8">
        <v>433</v>
      </c>
      <c r="B436" s="8" t="s">
        <v>5528</v>
      </c>
      <c r="C436" s="8"/>
      <c r="D436" s="8" t="s">
        <v>6164</v>
      </c>
      <c r="E436" s="8" t="s">
        <v>6165</v>
      </c>
      <c r="F436" s="9" t="s">
        <v>17434</v>
      </c>
      <c r="G436" s="8"/>
      <c r="H436" s="8"/>
      <c r="I436" s="7"/>
      <c r="J436" s="7"/>
      <c r="K436" s="7"/>
      <c r="L436" s="7"/>
      <c r="M436" s="7"/>
      <c r="N436" s="7"/>
      <c r="O436" s="7"/>
      <c r="P436" s="7"/>
      <c r="Q436" s="7"/>
      <c r="R436" s="7"/>
      <c r="S436" s="7"/>
      <c r="T436" s="7"/>
      <c r="U436" s="7"/>
      <c r="V436" s="7"/>
      <c r="W436" s="7"/>
      <c r="X436" s="7"/>
      <c r="Y436" s="7"/>
      <c r="Z436" s="7"/>
      <c r="AA436" s="7"/>
    </row>
    <row r="437" spans="1:27" ht="14.4">
      <c r="A437" s="8">
        <v>434</v>
      </c>
      <c r="B437" s="8" t="s">
        <v>5528</v>
      </c>
      <c r="C437" s="8"/>
      <c r="D437" s="8" t="s">
        <v>6166</v>
      </c>
      <c r="E437" s="8" t="s">
        <v>6167</v>
      </c>
      <c r="F437" s="9" t="s">
        <v>17435</v>
      </c>
      <c r="G437" s="8"/>
      <c r="H437" s="8"/>
      <c r="I437" s="7"/>
      <c r="J437" s="7"/>
      <c r="K437" s="7"/>
      <c r="L437" s="7"/>
      <c r="M437" s="7"/>
      <c r="N437" s="7"/>
      <c r="O437" s="7"/>
      <c r="P437" s="7"/>
      <c r="Q437" s="7"/>
      <c r="R437" s="7"/>
      <c r="S437" s="7"/>
      <c r="T437" s="7"/>
      <c r="U437" s="7"/>
      <c r="V437" s="7"/>
      <c r="W437" s="7"/>
      <c r="X437" s="7"/>
      <c r="Y437" s="7"/>
      <c r="Z437" s="7"/>
      <c r="AA437" s="7"/>
    </row>
    <row r="438" spans="1:27" ht="14.4">
      <c r="A438" s="8">
        <v>435</v>
      </c>
      <c r="B438" s="8" t="s">
        <v>5528</v>
      </c>
      <c r="C438" s="8"/>
      <c r="D438" s="8" t="s">
        <v>6168</v>
      </c>
      <c r="E438" s="8" t="s">
        <v>6169</v>
      </c>
      <c r="F438" s="9" t="s">
        <v>16920</v>
      </c>
      <c r="G438" s="8"/>
      <c r="H438" s="8"/>
      <c r="I438" s="7"/>
      <c r="J438" s="7"/>
      <c r="K438" s="7"/>
      <c r="L438" s="7"/>
      <c r="M438" s="7"/>
      <c r="N438" s="7"/>
      <c r="O438" s="7"/>
      <c r="P438" s="7"/>
      <c r="Q438" s="7"/>
      <c r="R438" s="7"/>
      <c r="S438" s="7"/>
      <c r="T438" s="7"/>
      <c r="U438" s="7"/>
      <c r="V438" s="7"/>
      <c r="W438" s="7"/>
      <c r="X438" s="7"/>
      <c r="Y438" s="7"/>
      <c r="Z438" s="7"/>
      <c r="AA438" s="7"/>
    </row>
    <row r="439" spans="1:27" ht="14.4">
      <c r="A439" s="8">
        <v>436</v>
      </c>
      <c r="B439" s="8" t="s">
        <v>5528</v>
      </c>
      <c r="C439" s="8"/>
      <c r="D439" s="19" t="str">
        <f t="shared" ref="D439:F439" si="115">D$93</f>
        <v>揚水ポンプ</v>
      </c>
      <c r="E439" s="26" t="str">
        <f t="shared" si="115"/>
        <v>Lift pump</v>
      </c>
      <c r="F439" s="26" t="str">
        <f t="shared" si="115"/>
        <v xml:space="preserve">Máy bơm cấp nước nóng </v>
      </c>
      <c r="G439" s="8"/>
      <c r="H439" s="8"/>
      <c r="I439" s="7"/>
      <c r="J439" s="7"/>
      <c r="K439" s="7"/>
      <c r="L439" s="7"/>
      <c r="M439" s="7"/>
      <c r="N439" s="7"/>
      <c r="O439" s="7"/>
      <c r="P439" s="7"/>
      <c r="Q439" s="7"/>
      <c r="R439" s="7"/>
      <c r="S439" s="7"/>
      <c r="T439" s="7"/>
      <c r="U439" s="7"/>
      <c r="V439" s="7"/>
      <c r="W439" s="7"/>
      <c r="X439" s="7"/>
      <c r="Y439" s="7"/>
      <c r="Z439" s="7"/>
      <c r="AA439" s="7"/>
    </row>
    <row r="440" spans="1:27" ht="14.4">
      <c r="A440" s="8">
        <v>437</v>
      </c>
      <c r="B440" s="8" t="s">
        <v>5528</v>
      </c>
      <c r="C440" s="8"/>
      <c r="D440" s="19" t="str">
        <f t="shared" ref="D440:F440" si="116">D$371</f>
        <v>オーバーフロー管</v>
      </c>
      <c r="E440" s="26" t="str">
        <f t="shared" si="116"/>
        <v>Overflow pipe</v>
      </c>
      <c r="F440" s="26" t="str">
        <f t="shared" si="116"/>
        <v xml:space="preserve">Ống tràn </v>
      </c>
      <c r="G440" s="8"/>
      <c r="H440" s="8"/>
      <c r="I440" s="7"/>
      <c r="J440" s="7"/>
      <c r="K440" s="7"/>
      <c r="L440" s="7"/>
      <c r="M440" s="7"/>
      <c r="N440" s="7"/>
      <c r="O440" s="7"/>
      <c r="P440" s="7"/>
      <c r="Q440" s="7"/>
      <c r="R440" s="7"/>
      <c r="S440" s="7"/>
      <c r="T440" s="7"/>
      <c r="U440" s="7"/>
      <c r="V440" s="7"/>
      <c r="W440" s="7"/>
      <c r="X440" s="7"/>
      <c r="Y440" s="7"/>
      <c r="Z440" s="7"/>
      <c r="AA440" s="7"/>
    </row>
    <row r="441" spans="1:27" ht="14.4">
      <c r="A441" s="8">
        <v>438</v>
      </c>
      <c r="B441" s="8" t="s">
        <v>5528</v>
      </c>
      <c r="C441" s="8"/>
      <c r="D441" s="8" t="s">
        <v>6171</v>
      </c>
      <c r="E441" s="8" t="s">
        <v>6103</v>
      </c>
      <c r="F441" s="9" t="s">
        <v>6172</v>
      </c>
      <c r="G441" s="8"/>
      <c r="H441" s="8"/>
      <c r="I441" s="7"/>
      <c r="J441" s="7"/>
      <c r="K441" s="7"/>
      <c r="L441" s="7"/>
      <c r="M441" s="7"/>
      <c r="N441" s="7"/>
      <c r="O441" s="7"/>
      <c r="P441" s="7"/>
      <c r="Q441" s="7"/>
      <c r="R441" s="7"/>
      <c r="S441" s="7"/>
      <c r="T441" s="7"/>
      <c r="U441" s="7"/>
      <c r="V441" s="7"/>
      <c r="W441" s="7"/>
      <c r="X441" s="7"/>
      <c r="Y441" s="7"/>
      <c r="Z441" s="7"/>
      <c r="AA441" s="7"/>
    </row>
    <row r="442" spans="1:27" ht="14.4">
      <c r="A442" s="8">
        <v>439</v>
      </c>
      <c r="B442" s="8" t="s">
        <v>5528</v>
      </c>
      <c r="C442" s="8"/>
      <c r="D442" s="8" t="s">
        <v>4362</v>
      </c>
      <c r="E442" s="8" t="s">
        <v>4363</v>
      </c>
      <c r="F442" s="9" t="s">
        <v>4364</v>
      </c>
      <c r="G442" s="8"/>
      <c r="H442" s="8"/>
      <c r="I442" s="7"/>
      <c r="J442" s="7"/>
      <c r="K442" s="7"/>
      <c r="L442" s="7"/>
      <c r="M442" s="7"/>
      <c r="N442" s="7"/>
      <c r="O442" s="7"/>
      <c r="P442" s="7"/>
      <c r="Q442" s="7"/>
      <c r="R442" s="7"/>
      <c r="S442" s="7"/>
      <c r="T442" s="7"/>
      <c r="U442" s="7"/>
      <c r="V442" s="7"/>
      <c r="W442" s="7"/>
      <c r="X442" s="7"/>
      <c r="Y442" s="7"/>
      <c r="Z442" s="7"/>
      <c r="AA442" s="7"/>
    </row>
    <row r="443" spans="1:27" ht="14.4">
      <c r="A443" s="8">
        <v>440</v>
      </c>
      <c r="B443" s="8" t="s">
        <v>5528</v>
      </c>
      <c r="C443" s="8"/>
      <c r="D443" s="8" t="s">
        <v>6173</v>
      </c>
      <c r="E443" s="8" t="s">
        <v>6174</v>
      </c>
      <c r="F443" s="9" t="s">
        <v>6175</v>
      </c>
      <c r="G443" s="8"/>
      <c r="H443" s="8"/>
      <c r="I443" s="7"/>
      <c r="J443" s="7"/>
      <c r="K443" s="7"/>
      <c r="L443" s="7"/>
      <c r="M443" s="7"/>
      <c r="N443" s="7"/>
      <c r="O443" s="7"/>
      <c r="P443" s="7"/>
      <c r="Q443" s="7"/>
      <c r="R443" s="7"/>
      <c r="S443" s="7"/>
      <c r="T443" s="7"/>
      <c r="U443" s="7"/>
      <c r="V443" s="7"/>
      <c r="W443" s="7"/>
      <c r="X443" s="7"/>
      <c r="Y443" s="7"/>
      <c r="Z443" s="7"/>
      <c r="AA443" s="7"/>
    </row>
    <row r="444" spans="1:27" ht="14.4">
      <c r="A444" s="8">
        <v>441</v>
      </c>
      <c r="B444" s="8" t="s">
        <v>5528</v>
      </c>
      <c r="C444" s="8"/>
      <c r="D444" s="8" t="s">
        <v>6176</v>
      </c>
      <c r="E444" s="8" t="s">
        <v>6177</v>
      </c>
      <c r="F444" s="9" t="s">
        <v>6178</v>
      </c>
      <c r="G444" s="8"/>
      <c r="H444" s="8"/>
      <c r="I444" s="7"/>
      <c r="J444" s="7"/>
      <c r="K444" s="7"/>
      <c r="L444" s="7"/>
      <c r="M444" s="7"/>
      <c r="N444" s="7"/>
      <c r="O444" s="7"/>
      <c r="P444" s="7"/>
      <c r="Q444" s="7"/>
      <c r="R444" s="7"/>
      <c r="S444" s="7"/>
      <c r="T444" s="7"/>
      <c r="U444" s="7"/>
      <c r="V444" s="7"/>
      <c r="W444" s="7"/>
      <c r="X444" s="7"/>
      <c r="Y444" s="7"/>
      <c r="Z444" s="7"/>
      <c r="AA444" s="7"/>
    </row>
    <row r="445" spans="1:27" ht="14.4">
      <c r="A445" s="8">
        <v>442</v>
      </c>
      <c r="B445" s="8" t="s">
        <v>5528</v>
      </c>
      <c r="C445" s="8"/>
      <c r="D445" s="19" t="str">
        <f t="shared" ref="D445:F445" si="117">D$438</f>
        <v>フレキシブル継手(FJ)</v>
      </c>
      <c r="E445" s="26" t="str">
        <f t="shared" si="117"/>
        <v>Flexible joint (FJ)</v>
      </c>
      <c r="F445" s="26" t="str">
        <f t="shared" si="117"/>
        <v>Khớp nối mềm</v>
      </c>
      <c r="G445" s="8"/>
      <c r="H445" s="8"/>
      <c r="I445" s="7"/>
      <c r="J445" s="7"/>
      <c r="K445" s="7"/>
      <c r="L445" s="7"/>
      <c r="M445" s="7"/>
      <c r="N445" s="7"/>
      <c r="O445" s="7"/>
      <c r="P445" s="7"/>
      <c r="Q445" s="7"/>
      <c r="R445" s="7"/>
      <c r="S445" s="7"/>
      <c r="T445" s="7"/>
      <c r="U445" s="7"/>
      <c r="V445" s="7"/>
      <c r="W445" s="7"/>
      <c r="X445" s="7"/>
      <c r="Y445" s="7"/>
      <c r="Z445" s="7"/>
      <c r="AA445" s="7"/>
    </row>
    <row r="446" spans="1:27" ht="14.4">
      <c r="A446" s="8">
        <v>443</v>
      </c>
      <c r="B446" s="8" t="s">
        <v>5528</v>
      </c>
      <c r="C446" s="8"/>
      <c r="D446" s="19" t="str">
        <f t="shared" ref="D446:F446" si="118">D$353</f>
        <v>通気管</v>
      </c>
      <c r="E446" s="26" t="str">
        <f t="shared" si="118"/>
        <v>Vent pipe</v>
      </c>
      <c r="F446" s="26" t="str">
        <f t="shared" si="118"/>
        <v xml:space="preserve">Ống thông khí </v>
      </c>
      <c r="G446" s="8"/>
      <c r="H446" s="8"/>
      <c r="I446" s="7"/>
      <c r="J446" s="7"/>
      <c r="K446" s="7"/>
      <c r="L446" s="7"/>
      <c r="M446" s="7"/>
      <c r="N446" s="7"/>
      <c r="O446" s="7"/>
      <c r="P446" s="7"/>
      <c r="Q446" s="7"/>
      <c r="R446" s="7"/>
      <c r="S446" s="7"/>
      <c r="T446" s="7"/>
      <c r="U446" s="7"/>
      <c r="V446" s="7"/>
      <c r="W446" s="7"/>
      <c r="X446" s="7"/>
      <c r="Y446" s="7"/>
      <c r="Z446" s="7"/>
      <c r="AA446" s="7"/>
    </row>
    <row r="447" spans="1:27" ht="14.4">
      <c r="A447" s="8">
        <v>444</v>
      </c>
      <c r="B447" s="8" t="s">
        <v>5528</v>
      </c>
      <c r="C447" s="8"/>
      <c r="D447" s="8" t="s">
        <v>6179</v>
      </c>
      <c r="E447" s="8" t="s">
        <v>6180</v>
      </c>
      <c r="F447" s="9" t="s">
        <v>6181</v>
      </c>
      <c r="G447" s="8"/>
      <c r="H447" s="8"/>
      <c r="I447" s="7"/>
      <c r="J447" s="7"/>
      <c r="K447" s="7"/>
      <c r="L447" s="7"/>
      <c r="M447" s="7"/>
      <c r="N447" s="7"/>
      <c r="O447" s="7"/>
      <c r="P447" s="7"/>
      <c r="Q447" s="7"/>
      <c r="R447" s="7"/>
      <c r="S447" s="7"/>
      <c r="T447" s="7"/>
      <c r="U447" s="7"/>
      <c r="V447" s="7"/>
      <c r="W447" s="7"/>
      <c r="X447" s="7"/>
      <c r="Y447" s="7"/>
      <c r="Z447" s="7"/>
      <c r="AA447" s="7"/>
    </row>
    <row r="448" spans="1:27" ht="14.4">
      <c r="A448" s="8">
        <v>445</v>
      </c>
      <c r="B448" s="8" t="s">
        <v>5528</v>
      </c>
      <c r="C448" s="8"/>
      <c r="D448" s="19" t="str">
        <f t="shared" ref="D448:F448" si="119">D$27</f>
        <v>バキュームブレーカー</v>
      </c>
      <c r="E448" s="26" t="str">
        <f t="shared" si="119"/>
        <v>Vacuum breaker</v>
      </c>
      <c r="F448" s="26" t="str">
        <f t="shared" si="119"/>
        <v>Bộ ngắt chân không</v>
      </c>
      <c r="G448" s="8"/>
      <c r="H448" s="8"/>
      <c r="I448" s="7"/>
      <c r="J448" s="7"/>
      <c r="K448" s="7"/>
      <c r="L448" s="7"/>
      <c r="M448" s="7"/>
      <c r="N448" s="7"/>
      <c r="O448" s="7"/>
      <c r="P448" s="7"/>
      <c r="Q448" s="7"/>
      <c r="R448" s="7"/>
      <c r="S448" s="7"/>
      <c r="T448" s="7"/>
      <c r="U448" s="7"/>
      <c r="V448" s="7"/>
      <c r="W448" s="7"/>
      <c r="X448" s="7"/>
      <c r="Y448" s="7"/>
      <c r="Z448" s="7"/>
      <c r="AA448" s="7"/>
    </row>
    <row r="449" spans="1:27" ht="14.4">
      <c r="A449" s="8">
        <v>446</v>
      </c>
      <c r="B449" s="8" t="s">
        <v>5528</v>
      </c>
      <c r="C449" s="8"/>
      <c r="D449" s="19" t="str">
        <f t="shared" ref="D449:F449" si="120">D$331</f>
        <v>給水管</v>
      </c>
      <c r="E449" s="26" t="str">
        <f t="shared" si="120"/>
        <v>Water supply pipe</v>
      </c>
      <c r="F449" s="26" t="str">
        <f t="shared" si="120"/>
        <v xml:space="preserve">Ống cấp nước </v>
      </c>
      <c r="G449" s="8"/>
      <c r="H449" s="8"/>
      <c r="I449" s="7"/>
      <c r="J449" s="7"/>
      <c r="K449" s="7"/>
      <c r="L449" s="7"/>
      <c r="M449" s="7"/>
      <c r="N449" s="7"/>
      <c r="O449" s="7"/>
      <c r="P449" s="7"/>
      <c r="Q449" s="7"/>
      <c r="R449" s="7"/>
      <c r="S449" s="7"/>
      <c r="T449" s="7"/>
      <c r="U449" s="7"/>
      <c r="V449" s="7"/>
      <c r="W449" s="7"/>
      <c r="X449" s="7"/>
      <c r="Y449" s="7"/>
      <c r="Z449" s="7"/>
      <c r="AA449" s="7"/>
    </row>
    <row r="450" spans="1:27" ht="14.4">
      <c r="A450" s="8">
        <v>447</v>
      </c>
      <c r="B450" s="8" t="s">
        <v>5528</v>
      </c>
      <c r="C450" s="8"/>
      <c r="D450" s="8" t="s">
        <v>6182</v>
      </c>
      <c r="E450" s="8" t="s">
        <v>6183</v>
      </c>
      <c r="F450" s="9" t="s">
        <v>6184</v>
      </c>
      <c r="G450" s="8"/>
      <c r="H450" s="8"/>
      <c r="I450" s="7"/>
      <c r="J450" s="7"/>
      <c r="K450" s="7"/>
      <c r="L450" s="7"/>
      <c r="M450" s="7"/>
      <c r="N450" s="7"/>
      <c r="O450" s="7"/>
      <c r="P450" s="7"/>
      <c r="Q450" s="7"/>
      <c r="R450" s="7"/>
      <c r="S450" s="7"/>
      <c r="T450" s="7"/>
      <c r="U450" s="7"/>
      <c r="V450" s="7"/>
      <c r="W450" s="7"/>
      <c r="X450" s="7"/>
      <c r="Y450" s="7"/>
      <c r="Z450" s="7"/>
      <c r="AA450" s="7"/>
    </row>
    <row r="451" spans="1:27" ht="14.4">
      <c r="A451" s="8">
        <v>448</v>
      </c>
      <c r="B451" s="8" t="s">
        <v>5528</v>
      </c>
      <c r="C451" s="8"/>
      <c r="D451" s="8" t="s">
        <v>6185</v>
      </c>
      <c r="E451" s="8" t="s">
        <v>6186</v>
      </c>
      <c r="F451" s="9" t="s">
        <v>6178</v>
      </c>
      <c r="G451" s="8"/>
      <c r="H451" s="8"/>
      <c r="I451" s="7"/>
      <c r="J451" s="7"/>
      <c r="K451" s="7"/>
      <c r="L451" s="7"/>
      <c r="M451" s="7"/>
      <c r="N451" s="7"/>
      <c r="O451" s="7"/>
      <c r="P451" s="7"/>
      <c r="Q451" s="7"/>
      <c r="R451" s="7"/>
      <c r="S451" s="7"/>
      <c r="T451" s="7"/>
      <c r="U451" s="7"/>
      <c r="V451" s="7"/>
      <c r="W451" s="7"/>
      <c r="X451" s="7"/>
      <c r="Y451" s="7"/>
      <c r="Z451" s="7"/>
      <c r="AA451" s="7"/>
    </row>
    <row r="452" spans="1:27" ht="14.4">
      <c r="A452" s="8">
        <v>449</v>
      </c>
      <c r="B452" s="8" t="s">
        <v>5528</v>
      </c>
      <c r="C452" s="8"/>
      <c r="D452" s="19" t="str">
        <f t="shared" ref="D452:H452" si="121">D$390</f>
        <v>排水用ピット</v>
      </c>
      <c r="E452" s="26" t="str">
        <f t="shared" si="121"/>
        <v>Pit for drainage water</v>
      </c>
      <c r="F452" s="26" t="str">
        <f t="shared" si="121"/>
        <v xml:space="preserve">Hố dùng cho thoát nước </v>
      </c>
      <c r="G452" s="26">
        <f t="shared" si="121"/>
        <v>0</v>
      </c>
      <c r="H452" s="26">
        <f t="shared" si="121"/>
        <v>0</v>
      </c>
      <c r="I452" s="7"/>
      <c r="J452" s="7"/>
      <c r="K452" s="7"/>
      <c r="L452" s="7"/>
      <c r="M452" s="7"/>
      <c r="N452" s="7"/>
      <c r="O452" s="7"/>
      <c r="P452" s="7"/>
      <c r="Q452" s="7"/>
      <c r="R452" s="7"/>
      <c r="S452" s="7"/>
      <c r="T452" s="7"/>
      <c r="U452" s="7"/>
      <c r="V452" s="7"/>
      <c r="W452" s="7"/>
      <c r="X452" s="7"/>
      <c r="Y452" s="7"/>
      <c r="Z452" s="7"/>
      <c r="AA452" s="7"/>
    </row>
    <row r="453" spans="1:27" ht="14.4">
      <c r="A453" s="8">
        <v>450</v>
      </c>
      <c r="B453" s="8" t="s">
        <v>5528</v>
      </c>
      <c r="C453" s="8"/>
      <c r="D453" s="19" t="str">
        <f t="shared" ref="D453:H453" si="122">D$26</f>
        <v>定水位弁</v>
      </c>
      <c r="E453" s="26" t="str">
        <f t="shared" si="122"/>
        <v>Water level regulating valve</v>
      </c>
      <c r="F453" s="26" t="str">
        <f t="shared" si="122"/>
        <v>Phao mực nước</v>
      </c>
      <c r="G453" s="26">
        <f t="shared" si="122"/>
        <v>0</v>
      </c>
      <c r="H453" s="26">
        <f t="shared" si="122"/>
        <v>0</v>
      </c>
      <c r="I453" s="7"/>
      <c r="J453" s="7"/>
      <c r="K453" s="7"/>
      <c r="L453" s="7"/>
      <c r="M453" s="7"/>
      <c r="N453" s="7"/>
      <c r="O453" s="7"/>
      <c r="P453" s="7"/>
      <c r="Q453" s="7"/>
      <c r="R453" s="7"/>
      <c r="S453" s="7"/>
      <c r="T453" s="7"/>
      <c r="U453" s="7"/>
      <c r="V453" s="7"/>
      <c r="W453" s="7"/>
      <c r="X453" s="7"/>
      <c r="Y453" s="7"/>
      <c r="Z453" s="7"/>
      <c r="AA453" s="7"/>
    </row>
    <row r="454" spans="1:27" ht="14.4">
      <c r="A454" s="8"/>
      <c r="B454" s="8"/>
      <c r="C454" s="8"/>
      <c r="D454" s="8"/>
      <c r="E454" s="8"/>
      <c r="F454" s="8"/>
      <c r="G454" s="8"/>
      <c r="H454" s="8"/>
      <c r="I454" s="7"/>
      <c r="J454" s="7"/>
      <c r="K454" s="7"/>
      <c r="L454" s="7"/>
      <c r="M454" s="7"/>
      <c r="N454" s="7"/>
      <c r="O454" s="7"/>
      <c r="P454" s="7"/>
      <c r="Q454" s="7"/>
      <c r="R454" s="7"/>
      <c r="S454" s="7"/>
      <c r="T454" s="7"/>
      <c r="U454" s="7"/>
      <c r="V454" s="7"/>
      <c r="W454" s="7"/>
      <c r="X454" s="7"/>
      <c r="Y454" s="7"/>
      <c r="Z454" s="7"/>
      <c r="AA454" s="7"/>
    </row>
    <row r="455" spans="1:27" ht="14.4">
      <c r="A455" s="7"/>
      <c r="B455" s="7"/>
      <c r="C455" s="7"/>
      <c r="D455" s="7"/>
      <c r="E455" s="7"/>
      <c r="F455" s="7"/>
      <c r="G455" s="7"/>
      <c r="H455" s="7"/>
      <c r="I455" s="7"/>
      <c r="J455" s="7"/>
      <c r="K455" s="7"/>
      <c r="L455" s="7"/>
      <c r="M455" s="7"/>
      <c r="N455" s="7"/>
      <c r="O455" s="7"/>
      <c r="P455" s="7"/>
      <c r="Q455" s="7"/>
      <c r="R455" s="7"/>
      <c r="S455" s="7"/>
      <c r="T455" s="7"/>
      <c r="U455" s="7"/>
      <c r="V455" s="7"/>
      <c r="W455" s="7"/>
      <c r="X455" s="7"/>
      <c r="Y455" s="7"/>
      <c r="Z455" s="7"/>
      <c r="AA455" s="7"/>
    </row>
    <row r="456" spans="1:27" ht="14.4">
      <c r="A456" s="7"/>
      <c r="B456" s="7"/>
      <c r="C456" s="7"/>
      <c r="D456" s="7"/>
      <c r="E456" s="7"/>
      <c r="F456" s="7"/>
      <c r="G456" s="7"/>
      <c r="H456" s="7"/>
      <c r="I456" s="7"/>
      <c r="J456" s="7"/>
      <c r="K456" s="7"/>
      <c r="L456" s="7"/>
      <c r="M456" s="7"/>
      <c r="N456" s="7"/>
      <c r="O456" s="7"/>
      <c r="P456" s="7"/>
      <c r="Q456" s="7"/>
      <c r="R456" s="7"/>
      <c r="S456" s="7"/>
      <c r="T456" s="7"/>
      <c r="U456" s="7"/>
      <c r="V456" s="7"/>
      <c r="W456" s="7"/>
      <c r="X456" s="7"/>
      <c r="Y456" s="7"/>
      <c r="Z456" s="7"/>
      <c r="AA456" s="7"/>
    </row>
    <row r="457" spans="1:27" ht="14.4">
      <c r="A457" s="7"/>
      <c r="B457" s="7"/>
      <c r="C457" s="7"/>
      <c r="D457" s="7"/>
      <c r="E457" s="7"/>
      <c r="F457" s="7"/>
      <c r="G457" s="7"/>
      <c r="H457" s="7"/>
      <c r="I457" s="7"/>
      <c r="J457" s="7"/>
      <c r="K457" s="7"/>
      <c r="L457" s="7"/>
      <c r="M457" s="7"/>
      <c r="N457" s="7"/>
      <c r="O457" s="7"/>
      <c r="P457" s="7"/>
      <c r="Q457" s="7"/>
      <c r="R457" s="7"/>
      <c r="S457" s="7"/>
      <c r="T457" s="7"/>
      <c r="U457" s="7"/>
      <c r="V457" s="7"/>
      <c r="W457" s="7"/>
      <c r="X457" s="7"/>
      <c r="Y457" s="7"/>
      <c r="Z457" s="7"/>
      <c r="AA457" s="7"/>
    </row>
    <row r="458" spans="1:27" ht="14.4">
      <c r="A458" s="7"/>
      <c r="B458" s="7"/>
      <c r="C458" s="7"/>
      <c r="D458" s="7"/>
      <c r="E458" s="7"/>
      <c r="F458" s="7"/>
      <c r="G458" s="7"/>
      <c r="H458" s="7"/>
      <c r="I458" s="7"/>
      <c r="J458" s="7"/>
      <c r="K458" s="7"/>
      <c r="L458" s="7"/>
      <c r="M458" s="7"/>
      <c r="N458" s="7"/>
      <c r="O458" s="7"/>
      <c r="P458" s="7"/>
      <c r="Q458" s="7"/>
      <c r="R458" s="7"/>
      <c r="S458" s="7"/>
      <c r="T458" s="7"/>
      <c r="U458" s="7"/>
      <c r="V458" s="7"/>
      <c r="W458" s="7"/>
      <c r="X458" s="7"/>
      <c r="Y458" s="7"/>
      <c r="Z458" s="7"/>
      <c r="AA458" s="7"/>
    </row>
    <row r="459" spans="1:27" ht="14.4">
      <c r="A459" s="7"/>
      <c r="B459" s="7"/>
      <c r="C459" s="7"/>
      <c r="D459" s="7"/>
      <c r="E459" s="7"/>
      <c r="F459" s="7"/>
      <c r="G459" s="7"/>
      <c r="H459" s="7"/>
      <c r="I459" s="7"/>
      <c r="J459" s="7"/>
      <c r="K459" s="7"/>
      <c r="L459" s="7"/>
      <c r="M459" s="7"/>
      <c r="N459" s="7"/>
      <c r="O459" s="7"/>
      <c r="P459" s="7"/>
      <c r="Q459" s="7"/>
      <c r="R459" s="7"/>
      <c r="S459" s="7"/>
      <c r="T459" s="7"/>
      <c r="U459" s="7"/>
      <c r="V459" s="7"/>
      <c r="W459" s="7"/>
      <c r="X459" s="7"/>
      <c r="Y459" s="7"/>
      <c r="Z459" s="7"/>
      <c r="AA459" s="7"/>
    </row>
    <row r="460" spans="1:27" ht="14.4">
      <c r="A460" s="7"/>
      <c r="B460" s="7"/>
      <c r="C460" s="7"/>
      <c r="D460" s="7"/>
      <c r="E460" s="7"/>
      <c r="F460" s="7"/>
      <c r="G460" s="7"/>
      <c r="H460" s="7"/>
      <c r="I460" s="7"/>
      <c r="J460" s="7"/>
      <c r="K460" s="7"/>
      <c r="L460" s="7"/>
      <c r="M460" s="7"/>
      <c r="N460" s="7"/>
      <c r="O460" s="7"/>
      <c r="P460" s="7"/>
      <c r="Q460" s="7"/>
      <c r="R460" s="7"/>
      <c r="S460" s="7"/>
      <c r="T460" s="7"/>
      <c r="U460" s="7"/>
      <c r="V460" s="7"/>
      <c r="W460" s="7"/>
      <c r="X460" s="7"/>
      <c r="Y460" s="7"/>
      <c r="Z460" s="7"/>
      <c r="AA460" s="7"/>
    </row>
    <row r="461" spans="1:27" ht="14.4">
      <c r="A461" s="7"/>
      <c r="B461" s="7"/>
      <c r="C461" s="7"/>
      <c r="D461" s="7"/>
      <c r="E461" s="7"/>
      <c r="F461" s="7"/>
      <c r="G461" s="7"/>
      <c r="H461" s="7"/>
      <c r="I461" s="7"/>
      <c r="J461" s="7"/>
      <c r="K461" s="7"/>
      <c r="L461" s="7"/>
      <c r="M461" s="7"/>
      <c r="N461" s="7"/>
      <c r="O461" s="7"/>
      <c r="P461" s="7"/>
      <c r="Q461" s="7"/>
      <c r="R461" s="7"/>
      <c r="S461" s="7"/>
      <c r="T461" s="7"/>
      <c r="U461" s="7"/>
      <c r="V461" s="7"/>
      <c r="W461" s="7"/>
      <c r="X461" s="7"/>
      <c r="Y461" s="7"/>
      <c r="Z461" s="7"/>
      <c r="AA461" s="7"/>
    </row>
    <row r="462" spans="1:27" ht="14.4">
      <c r="A462" s="7"/>
      <c r="B462" s="7"/>
      <c r="C462" s="7"/>
      <c r="D462" s="7"/>
      <c r="E462" s="7"/>
      <c r="F462" s="7"/>
      <c r="G462" s="7"/>
      <c r="H462" s="7"/>
      <c r="I462" s="7"/>
      <c r="J462" s="7"/>
      <c r="K462" s="7"/>
      <c r="L462" s="7"/>
      <c r="M462" s="7"/>
      <c r="N462" s="7"/>
      <c r="O462" s="7"/>
      <c r="P462" s="7"/>
      <c r="Q462" s="7"/>
      <c r="R462" s="7"/>
      <c r="S462" s="7"/>
      <c r="T462" s="7"/>
      <c r="U462" s="7"/>
      <c r="V462" s="7"/>
      <c r="W462" s="7"/>
      <c r="X462" s="7"/>
      <c r="Y462" s="7"/>
      <c r="Z462" s="7"/>
      <c r="AA462" s="7"/>
    </row>
    <row r="463" spans="1:27" ht="14.4">
      <c r="A463" s="7"/>
      <c r="B463" s="7"/>
      <c r="C463" s="7"/>
      <c r="D463" s="7"/>
      <c r="E463" s="7"/>
      <c r="F463" s="7"/>
      <c r="G463" s="7"/>
      <c r="H463" s="7"/>
      <c r="I463" s="7"/>
      <c r="J463" s="7"/>
      <c r="K463" s="7"/>
      <c r="L463" s="7"/>
      <c r="M463" s="7"/>
      <c r="N463" s="7"/>
      <c r="O463" s="7"/>
      <c r="P463" s="7"/>
      <c r="Q463" s="7"/>
      <c r="R463" s="7"/>
      <c r="S463" s="7"/>
      <c r="T463" s="7"/>
      <c r="U463" s="7"/>
      <c r="V463" s="7"/>
      <c r="W463" s="7"/>
      <c r="X463" s="7"/>
      <c r="Y463" s="7"/>
      <c r="Z463" s="7"/>
      <c r="AA463" s="7"/>
    </row>
    <row r="464" spans="1:27" ht="14.4">
      <c r="A464" s="7"/>
      <c r="B464" s="7"/>
      <c r="C464" s="7"/>
      <c r="D464" s="7"/>
      <c r="E464" s="7"/>
      <c r="F464" s="7"/>
      <c r="G464" s="7"/>
      <c r="H464" s="7"/>
      <c r="I464" s="7"/>
      <c r="J464" s="7"/>
      <c r="K464" s="7"/>
      <c r="L464" s="7"/>
      <c r="M464" s="7"/>
      <c r="N464" s="7"/>
      <c r="O464" s="7"/>
      <c r="P464" s="7"/>
      <c r="Q464" s="7"/>
      <c r="R464" s="7"/>
      <c r="S464" s="7"/>
      <c r="T464" s="7"/>
      <c r="U464" s="7"/>
      <c r="V464" s="7"/>
      <c r="W464" s="7"/>
      <c r="X464" s="7"/>
      <c r="Y464" s="7"/>
      <c r="Z464" s="7"/>
      <c r="AA464" s="7"/>
    </row>
    <row r="465" spans="1:27" ht="14.4">
      <c r="A465" s="7"/>
      <c r="B465" s="7"/>
      <c r="C465" s="7"/>
      <c r="D465" s="7"/>
      <c r="E465" s="7"/>
      <c r="F465" s="7"/>
      <c r="G465" s="7"/>
      <c r="H465" s="7"/>
      <c r="I465" s="7"/>
      <c r="J465" s="7"/>
      <c r="K465" s="7"/>
      <c r="L465" s="7"/>
      <c r="M465" s="7"/>
      <c r="N465" s="7"/>
      <c r="O465" s="7"/>
      <c r="P465" s="7"/>
      <c r="Q465" s="7"/>
      <c r="R465" s="7"/>
      <c r="S465" s="7"/>
      <c r="T465" s="7"/>
      <c r="U465" s="7"/>
      <c r="V465" s="7"/>
      <c r="W465" s="7"/>
      <c r="X465" s="7"/>
      <c r="Y465" s="7"/>
      <c r="Z465" s="7"/>
      <c r="AA465" s="7"/>
    </row>
    <row r="466" spans="1:27" ht="14.4">
      <c r="A466" s="7"/>
      <c r="B466" s="7"/>
      <c r="C466" s="7"/>
      <c r="D466" s="7"/>
      <c r="E466" s="7"/>
      <c r="F466" s="7"/>
      <c r="G466" s="7"/>
      <c r="H466" s="7"/>
      <c r="I466" s="7"/>
      <c r="J466" s="7"/>
      <c r="K466" s="7"/>
      <c r="L466" s="7"/>
      <c r="M466" s="7"/>
      <c r="N466" s="7"/>
      <c r="O466" s="7"/>
      <c r="P466" s="7"/>
      <c r="Q466" s="7"/>
      <c r="R466" s="7"/>
      <c r="S466" s="7"/>
      <c r="T466" s="7"/>
      <c r="U466" s="7"/>
      <c r="V466" s="7"/>
      <c r="W466" s="7"/>
      <c r="X466" s="7"/>
      <c r="Y466" s="7"/>
      <c r="Z466" s="7"/>
      <c r="AA466" s="7"/>
    </row>
    <row r="467" spans="1:27" ht="14.4">
      <c r="A467" s="7"/>
      <c r="B467" s="7"/>
      <c r="C467" s="7"/>
      <c r="D467" s="7"/>
      <c r="E467" s="7"/>
      <c r="F467" s="7"/>
      <c r="G467" s="7"/>
      <c r="H467" s="7"/>
      <c r="I467" s="7"/>
      <c r="J467" s="7"/>
      <c r="K467" s="7"/>
      <c r="L467" s="7"/>
      <c r="M467" s="7"/>
      <c r="N467" s="7"/>
      <c r="O467" s="7"/>
      <c r="P467" s="7"/>
      <c r="Q467" s="7"/>
      <c r="R467" s="7"/>
      <c r="S467" s="7"/>
      <c r="T467" s="7"/>
      <c r="U467" s="7"/>
      <c r="V467" s="7"/>
      <c r="W467" s="7"/>
      <c r="X467" s="7"/>
      <c r="Y467" s="7"/>
      <c r="Z467" s="7"/>
      <c r="AA467" s="7"/>
    </row>
    <row r="468" spans="1:27" ht="14.4">
      <c r="A468" s="7"/>
      <c r="B468" s="7"/>
      <c r="C468" s="7"/>
      <c r="D468" s="7"/>
      <c r="E468" s="7"/>
      <c r="F468" s="7"/>
      <c r="G468" s="7"/>
      <c r="H468" s="7"/>
      <c r="I468" s="7"/>
      <c r="J468" s="7"/>
      <c r="K468" s="7"/>
      <c r="L468" s="7"/>
      <c r="M468" s="7"/>
      <c r="N468" s="7"/>
      <c r="O468" s="7"/>
      <c r="P468" s="7"/>
      <c r="Q468" s="7"/>
      <c r="R468" s="7"/>
      <c r="S468" s="7"/>
      <c r="T468" s="7"/>
      <c r="U468" s="7"/>
      <c r="V468" s="7"/>
      <c r="W468" s="7"/>
      <c r="X468" s="7"/>
      <c r="Y468" s="7"/>
      <c r="Z468" s="7"/>
      <c r="AA468" s="7"/>
    </row>
    <row r="469" spans="1:27" ht="14.4">
      <c r="A469" s="7"/>
      <c r="B469" s="7"/>
      <c r="C469" s="7"/>
      <c r="D469" s="7"/>
      <c r="E469" s="7"/>
      <c r="F469" s="7"/>
      <c r="G469" s="7"/>
      <c r="H469" s="7"/>
      <c r="I469" s="7"/>
      <c r="J469" s="7"/>
      <c r="K469" s="7"/>
      <c r="L469" s="7"/>
      <c r="M469" s="7"/>
      <c r="N469" s="7"/>
      <c r="O469" s="7"/>
      <c r="P469" s="7"/>
      <c r="Q469" s="7"/>
      <c r="R469" s="7"/>
      <c r="S469" s="7"/>
      <c r="T469" s="7"/>
      <c r="U469" s="7"/>
      <c r="V469" s="7"/>
      <c r="W469" s="7"/>
      <c r="X469" s="7"/>
      <c r="Y469" s="7"/>
      <c r="Z469" s="7"/>
      <c r="AA469" s="7"/>
    </row>
    <row r="470" spans="1:27" ht="14.4">
      <c r="A470" s="7"/>
      <c r="B470" s="7"/>
      <c r="C470" s="7"/>
      <c r="D470" s="7"/>
      <c r="E470" s="7"/>
      <c r="F470" s="7"/>
      <c r="G470" s="7"/>
      <c r="H470" s="7"/>
      <c r="I470" s="7"/>
      <c r="J470" s="7"/>
      <c r="K470" s="7"/>
      <c r="L470" s="7"/>
      <c r="M470" s="7"/>
      <c r="N470" s="7"/>
      <c r="O470" s="7"/>
      <c r="P470" s="7"/>
      <c r="Q470" s="7"/>
      <c r="R470" s="7"/>
      <c r="S470" s="7"/>
      <c r="T470" s="7"/>
      <c r="U470" s="7"/>
      <c r="V470" s="7"/>
      <c r="W470" s="7"/>
      <c r="X470" s="7"/>
      <c r="Y470" s="7"/>
      <c r="Z470" s="7"/>
      <c r="AA470" s="7"/>
    </row>
    <row r="471" spans="1:27" ht="14.4">
      <c r="A471" s="7"/>
      <c r="B471" s="7"/>
      <c r="C471" s="7"/>
      <c r="D471" s="7"/>
      <c r="E471" s="7"/>
      <c r="F471" s="7"/>
      <c r="G471" s="7"/>
      <c r="H471" s="7"/>
      <c r="I471" s="7"/>
      <c r="J471" s="7"/>
      <c r="K471" s="7"/>
      <c r="L471" s="7"/>
      <c r="M471" s="7"/>
      <c r="N471" s="7"/>
      <c r="O471" s="7"/>
      <c r="P471" s="7"/>
      <c r="Q471" s="7"/>
      <c r="R471" s="7"/>
      <c r="S471" s="7"/>
      <c r="T471" s="7"/>
      <c r="U471" s="7"/>
      <c r="V471" s="7"/>
      <c r="W471" s="7"/>
      <c r="X471" s="7"/>
      <c r="Y471" s="7"/>
      <c r="Z471" s="7"/>
      <c r="AA471" s="7"/>
    </row>
    <row r="472" spans="1:27" ht="14.4">
      <c r="A472" s="7"/>
      <c r="B472" s="7"/>
      <c r="C472" s="7"/>
      <c r="D472" s="7"/>
      <c r="E472" s="7"/>
      <c r="F472" s="7"/>
      <c r="G472" s="7"/>
      <c r="H472" s="7"/>
      <c r="I472" s="7"/>
      <c r="J472" s="7"/>
      <c r="K472" s="7"/>
      <c r="L472" s="7"/>
      <c r="M472" s="7"/>
      <c r="N472" s="7"/>
      <c r="O472" s="7"/>
      <c r="P472" s="7"/>
      <c r="Q472" s="7"/>
      <c r="R472" s="7"/>
      <c r="S472" s="7"/>
      <c r="T472" s="7"/>
      <c r="U472" s="7"/>
      <c r="V472" s="7"/>
      <c r="W472" s="7"/>
      <c r="X472" s="7"/>
      <c r="Y472" s="7"/>
      <c r="Z472" s="7"/>
      <c r="AA472" s="7"/>
    </row>
    <row r="473" spans="1:27" ht="14.4">
      <c r="A473" s="7"/>
      <c r="B473" s="7"/>
      <c r="C473" s="7"/>
      <c r="D473" s="7"/>
      <c r="E473" s="7"/>
      <c r="F473" s="7"/>
      <c r="G473" s="7"/>
      <c r="H473" s="7"/>
      <c r="I473" s="7"/>
      <c r="J473" s="7"/>
      <c r="K473" s="7"/>
      <c r="L473" s="7"/>
      <c r="M473" s="7"/>
      <c r="N473" s="7"/>
      <c r="O473" s="7"/>
      <c r="P473" s="7"/>
      <c r="Q473" s="7"/>
      <c r="R473" s="7"/>
      <c r="S473" s="7"/>
      <c r="T473" s="7"/>
      <c r="U473" s="7"/>
      <c r="V473" s="7"/>
      <c r="W473" s="7"/>
      <c r="X473" s="7"/>
      <c r="Y473" s="7"/>
      <c r="Z473" s="7"/>
      <c r="AA473" s="7"/>
    </row>
    <row r="474" spans="1:27" ht="14.4">
      <c r="A474" s="7"/>
      <c r="B474" s="7"/>
      <c r="C474" s="7"/>
      <c r="D474" s="7"/>
      <c r="E474" s="7"/>
      <c r="F474" s="7"/>
      <c r="G474" s="7"/>
      <c r="H474" s="7"/>
      <c r="I474" s="7"/>
      <c r="J474" s="7"/>
      <c r="K474" s="7"/>
      <c r="L474" s="7"/>
      <c r="M474" s="7"/>
      <c r="N474" s="7"/>
      <c r="O474" s="7"/>
      <c r="P474" s="7"/>
      <c r="Q474" s="7"/>
      <c r="R474" s="7"/>
      <c r="S474" s="7"/>
      <c r="T474" s="7"/>
      <c r="U474" s="7"/>
      <c r="V474" s="7"/>
      <c r="W474" s="7"/>
      <c r="X474" s="7"/>
      <c r="Y474" s="7"/>
      <c r="Z474" s="7"/>
      <c r="AA474" s="7"/>
    </row>
    <row r="475" spans="1:27" ht="14.4">
      <c r="A475" s="7"/>
      <c r="B475" s="7"/>
      <c r="C475" s="7"/>
      <c r="D475" s="7"/>
      <c r="E475" s="7"/>
      <c r="F475" s="7"/>
      <c r="G475" s="7"/>
      <c r="H475" s="7"/>
      <c r="I475" s="7"/>
      <c r="J475" s="7"/>
      <c r="K475" s="7"/>
      <c r="L475" s="7"/>
      <c r="M475" s="7"/>
      <c r="N475" s="7"/>
      <c r="O475" s="7"/>
      <c r="P475" s="7"/>
      <c r="Q475" s="7"/>
      <c r="R475" s="7"/>
      <c r="S475" s="7"/>
      <c r="T475" s="7"/>
      <c r="U475" s="7"/>
      <c r="V475" s="7"/>
      <c r="W475" s="7"/>
      <c r="X475" s="7"/>
      <c r="Y475" s="7"/>
      <c r="Z475" s="7"/>
      <c r="AA475" s="7"/>
    </row>
    <row r="476" spans="1:27" ht="14.4">
      <c r="A476" s="7"/>
      <c r="B476" s="7"/>
      <c r="C476" s="7"/>
      <c r="D476" s="7"/>
      <c r="E476" s="7"/>
      <c r="F476" s="7"/>
      <c r="G476" s="7"/>
      <c r="H476" s="7"/>
      <c r="I476" s="7"/>
      <c r="J476" s="7"/>
      <c r="K476" s="7"/>
      <c r="L476" s="7"/>
      <c r="M476" s="7"/>
      <c r="N476" s="7"/>
      <c r="O476" s="7"/>
      <c r="P476" s="7"/>
      <c r="Q476" s="7"/>
      <c r="R476" s="7"/>
      <c r="S476" s="7"/>
      <c r="T476" s="7"/>
      <c r="U476" s="7"/>
      <c r="V476" s="7"/>
      <c r="W476" s="7"/>
      <c r="X476" s="7"/>
      <c r="Y476" s="7"/>
      <c r="Z476" s="7"/>
      <c r="AA476" s="7"/>
    </row>
    <row r="477" spans="1:27" ht="14.4">
      <c r="A477" s="7"/>
      <c r="B477" s="7"/>
      <c r="C477" s="7"/>
      <c r="D477" s="7"/>
      <c r="E477" s="7"/>
      <c r="F477" s="7"/>
      <c r="G477" s="7"/>
      <c r="H477" s="7"/>
      <c r="I477" s="7"/>
      <c r="J477" s="7"/>
      <c r="K477" s="7"/>
      <c r="L477" s="7"/>
      <c r="M477" s="7"/>
      <c r="N477" s="7"/>
      <c r="O477" s="7"/>
      <c r="P477" s="7"/>
      <c r="Q477" s="7"/>
      <c r="R477" s="7"/>
      <c r="S477" s="7"/>
      <c r="T477" s="7"/>
      <c r="U477" s="7"/>
      <c r="V477" s="7"/>
      <c r="W477" s="7"/>
      <c r="X477" s="7"/>
      <c r="Y477" s="7"/>
      <c r="Z477" s="7"/>
      <c r="AA477" s="7"/>
    </row>
    <row r="478" spans="1:27" ht="14.4">
      <c r="A478" s="7"/>
      <c r="B478" s="7"/>
      <c r="C478" s="7"/>
      <c r="D478" s="7"/>
      <c r="E478" s="7"/>
      <c r="F478" s="7"/>
      <c r="G478" s="7"/>
      <c r="H478" s="7"/>
      <c r="I478" s="7"/>
      <c r="J478" s="7"/>
      <c r="K478" s="7"/>
      <c r="L478" s="7"/>
      <c r="M478" s="7"/>
      <c r="N478" s="7"/>
      <c r="O478" s="7"/>
      <c r="P478" s="7"/>
      <c r="Q478" s="7"/>
      <c r="R478" s="7"/>
      <c r="S478" s="7"/>
      <c r="T478" s="7"/>
      <c r="U478" s="7"/>
      <c r="V478" s="7"/>
      <c r="W478" s="7"/>
      <c r="X478" s="7"/>
      <c r="Y478" s="7"/>
      <c r="Z478" s="7"/>
      <c r="AA478" s="7"/>
    </row>
    <row r="479" spans="1:27" ht="14.4">
      <c r="A479" s="7"/>
      <c r="B479" s="7"/>
      <c r="C479" s="7"/>
      <c r="D479" s="7"/>
      <c r="E479" s="7"/>
      <c r="F479" s="7"/>
      <c r="G479" s="7"/>
      <c r="H479" s="7"/>
      <c r="I479" s="7"/>
      <c r="J479" s="7"/>
      <c r="K479" s="7"/>
      <c r="L479" s="7"/>
      <c r="M479" s="7"/>
      <c r="N479" s="7"/>
      <c r="O479" s="7"/>
      <c r="P479" s="7"/>
      <c r="Q479" s="7"/>
      <c r="R479" s="7"/>
      <c r="S479" s="7"/>
      <c r="T479" s="7"/>
      <c r="U479" s="7"/>
      <c r="V479" s="7"/>
      <c r="W479" s="7"/>
      <c r="X479" s="7"/>
      <c r="Y479" s="7"/>
      <c r="Z479" s="7"/>
      <c r="AA479" s="7"/>
    </row>
    <row r="480" spans="1:27" ht="14.4">
      <c r="A480" s="7"/>
      <c r="B480" s="7"/>
      <c r="C480" s="7"/>
      <c r="D480" s="7"/>
      <c r="E480" s="7"/>
      <c r="F480" s="7"/>
      <c r="G480" s="7"/>
      <c r="H480" s="7"/>
      <c r="I480" s="7"/>
      <c r="J480" s="7"/>
      <c r="K480" s="7"/>
      <c r="L480" s="7"/>
      <c r="M480" s="7"/>
      <c r="N480" s="7"/>
      <c r="O480" s="7"/>
      <c r="P480" s="7"/>
      <c r="Q480" s="7"/>
      <c r="R480" s="7"/>
      <c r="S480" s="7"/>
      <c r="T480" s="7"/>
      <c r="U480" s="7"/>
      <c r="V480" s="7"/>
      <c r="W480" s="7"/>
      <c r="X480" s="7"/>
      <c r="Y480" s="7"/>
      <c r="Z480" s="7"/>
      <c r="AA480" s="7"/>
    </row>
    <row r="481" spans="1:27" ht="14.4">
      <c r="A481" s="7"/>
      <c r="B481" s="7"/>
      <c r="C481" s="7"/>
      <c r="D481" s="7"/>
      <c r="E481" s="7"/>
      <c r="F481" s="7"/>
      <c r="G481" s="7"/>
      <c r="H481" s="7"/>
      <c r="I481" s="7"/>
      <c r="J481" s="7"/>
      <c r="K481" s="7"/>
      <c r="L481" s="7"/>
      <c r="M481" s="7"/>
      <c r="N481" s="7"/>
      <c r="O481" s="7"/>
      <c r="P481" s="7"/>
      <c r="Q481" s="7"/>
      <c r="R481" s="7"/>
      <c r="S481" s="7"/>
      <c r="T481" s="7"/>
      <c r="U481" s="7"/>
      <c r="V481" s="7"/>
      <c r="W481" s="7"/>
      <c r="X481" s="7"/>
      <c r="Y481" s="7"/>
      <c r="Z481" s="7"/>
      <c r="AA481" s="7"/>
    </row>
    <row r="482" spans="1:27" ht="14.4">
      <c r="A482" s="7"/>
      <c r="B482" s="7"/>
      <c r="C482" s="7"/>
      <c r="D482" s="7"/>
      <c r="E482" s="7"/>
      <c r="F482" s="7"/>
      <c r="G482" s="7"/>
      <c r="H482" s="7"/>
      <c r="I482" s="7"/>
      <c r="J482" s="7"/>
      <c r="K482" s="7"/>
      <c r="L482" s="7"/>
      <c r="M482" s="7"/>
      <c r="N482" s="7"/>
      <c r="O482" s="7"/>
      <c r="P482" s="7"/>
      <c r="Q482" s="7"/>
      <c r="R482" s="7"/>
      <c r="S482" s="7"/>
      <c r="T482" s="7"/>
      <c r="U482" s="7"/>
      <c r="V482" s="7"/>
      <c r="W482" s="7"/>
      <c r="X482" s="7"/>
      <c r="Y482" s="7"/>
      <c r="Z482" s="7"/>
      <c r="AA482" s="7"/>
    </row>
    <row r="483" spans="1:27" ht="14.4">
      <c r="A483" s="7"/>
      <c r="B483" s="7"/>
      <c r="C483" s="7"/>
      <c r="D483" s="7"/>
      <c r="E483" s="7"/>
      <c r="F483" s="7"/>
      <c r="G483" s="7"/>
      <c r="H483" s="7"/>
      <c r="I483" s="7"/>
      <c r="J483" s="7"/>
      <c r="K483" s="7"/>
      <c r="L483" s="7"/>
      <c r="M483" s="7"/>
      <c r="N483" s="7"/>
      <c r="O483" s="7"/>
      <c r="P483" s="7"/>
      <c r="Q483" s="7"/>
      <c r="R483" s="7"/>
      <c r="S483" s="7"/>
      <c r="T483" s="7"/>
      <c r="U483" s="7"/>
      <c r="V483" s="7"/>
      <c r="W483" s="7"/>
      <c r="X483" s="7"/>
      <c r="Y483" s="7"/>
      <c r="Z483" s="7"/>
      <c r="AA483" s="7"/>
    </row>
    <row r="484" spans="1:27" ht="14.4">
      <c r="A484" s="7"/>
      <c r="B484" s="7"/>
      <c r="C484" s="7"/>
      <c r="D484" s="7"/>
      <c r="E484" s="7"/>
      <c r="F484" s="7"/>
      <c r="G484" s="7"/>
      <c r="H484" s="7"/>
      <c r="I484" s="7"/>
      <c r="J484" s="7"/>
      <c r="K484" s="7"/>
      <c r="L484" s="7"/>
      <c r="M484" s="7"/>
      <c r="N484" s="7"/>
      <c r="O484" s="7"/>
      <c r="P484" s="7"/>
      <c r="Q484" s="7"/>
      <c r="R484" s="7"/>
      <c r="S484" s="7"/>
      <c r="T484" s="7"/>
      <c r="U484" s="7"/>
      <c r="V484" s="7"/>
      <c r="W484" s="7"/>
      <c r="X484" s="7"/>
      <c r="Y484" s="7"/>
      <c r="Z484" s="7"/>
      <c r="AA484" s="7"/>
    </row>
    <row r="485" spans="1:27" ht="14.4">
      <c r="A485" s="7"/>
      <c r="B485" s="7"/>
      <c r="C485" s="7"/>
      <c r="D485" s="7"/>
      <c r="E485" s="7"/>
      <c r="F485" s="7"/>
      <c r="G485" s="7"/>
      <c r="H485" s="7"/>
      <c r="I485" s="7"/>
      <c r="J485" s="7"/>
      <c r="K485" s="7"/>
      <c r="L485" s="7"/>
      <c r="M485" s="7"/>
      <c r="N485" s="7"/>
      <c r="O485" s="7"/>
      <c r="P485" s="7"/>
      <c r="Q485" s="7"/>
      <c r="R485" s="7"/>
      <c r="S485" s="7"/>
      <c r="T485" s="7"/>
      <c r="U485" s="7"/>
      <c r="V485" s="7"/>
      <c r="W485" s="7"/>
      <c r="X485" s="7"/>
      <c r="Y485" s="7"/>
      <c r="Z485" s="7"/>
      <c r="AA485" s="7"/>
    </row>
    <row r="486" spans="1:27" ht="14.4">
      <c r="A486" s="7"/>
      <c r="B486" s="7"/>
      <c r="C486" s="7"/>
      <c r="D486" s="7"/>
      <c r="E486" s="7"/>
      <c r="F486" s="7"/>
      <c r="G486" s="7"/>
      <c r="H486" s="7"/>
      <c r="I486" s="7"/>
      <c r="J486" s="7"/>
      <c r="K486" s="7"/>
      <c r="L486" s="7"/>
      <c r="M486" s="7"/>
      <c r="N486" s="7"/>
      <c r="O486" s="7"/>
      <c r="P486" s="7"/>
      <c r="Q486" s="7"/>
      <c r="R486" s="7"/>
      <c r="S486" s="7"/>
      <c r="T486" s="7"/>
      <c r="U486" s="7"/>
      <c r="V486" s="7"/>
      <c r="W486" s="7"/>
      <c r="X486" s="7"/>
      <c r="Y486" s="7"/>
      <c r="Z486" s="7"/>
      <c r="AA486" s="7"/>
    </row>
    <row r="487" spans="1:27" ht="14.4">
      <c r="A487" s="7"/>
      <c r="B487" s="7"/>
      <c r="C487" s="7"/>
      <c r="D487" s="7"/>
      <c r="E487" s="7"/>
      <c r="F487" s="7"/>
      <c r="G487" s="7"/>
      <c r="H487" s="7"/>
      <c r="I487" s="7"/>
      <c r="J487" s="7"/>
      <c r="K487" s="7"/>
      <c r="L487" s="7"/>
      <c r="M487" s="7"/>
      <c r="N487" s="7"/>
      <c r="O487" s="7"/>
      <c r="P487" s="7"/>
      <c r="Q487" s="7"/>
      <c r="R487" s="7"/>
      <c r="S487" s="7"/>
      <c r="T487" s="7"/>
      <c r="U487" s="7"/>
      <c r="V487" s="7"/>
      <c r="W487" s="7"/>
      <c r="X487" s="7"/>
      <c r="Y487" s="7"/>
      <c r="Z487" s="7"/>
      <c r="AA487" s="7"/>
    </row>
    <row r="488" spans="1:27" ht="14.4">
      <c r="A488" s="7"/>
      <c r="B488" s="7"/>
      <c r="C488" s="7"/>
      <c r="D488" s="7"/>
      <c r="E488" s="7"/>
      <c r="F488" s="7"/>
      <c r="G488" s="7"/>
      <c r="H488" s="7"/>
      <c r="I488" s="7"/>
      <c r="J488" s="7"/>
      <c r="K488" s="7"/>
      <c r="L488" s="7"/>
      <c r="M488" s="7"/>
      <c r="N488" s="7"/>
      <c r="O488" s="7"/>
      <c r="P488" s="7"/>
      <c r="Q488" s="7"/>
      <c r="R488" s="7"/>
      <c r="S488" s="7"/>
      <c r="T488" s="7"/>
      <c r="U488" s="7"/>
      <c r="V488" s="7"/>
      <c r="W488" s="7"/>
      <c r="X488" s="7"/>
      <c r="Y488" s="7"/>
      <c r="Z488" s="7"/>
      <c r="AA488" s="7"/>
    </row>
    <row r="489" spans="1:27" ht="14.4">
      <c r="A489" s="7"/>
      <c r="B489" s="7"/>
      <c r="C489" s="7"/>
      <c r="D489" s="7"/>
      <c r="E489" s="7"/>
      <c r="F489" s="7"/>
      <c r="G489" s="7"/>
      <c r="H489" s="7"/>
      <c r="I489" s="7"/>
      <c r="J489" s="7"/>
      <c r="K489" s="7"/>
      <c r="L489" s="7"/>
      <c r="M489" s="7"/>
      <c r="N489" s="7"/>
      <c r="O489" s="7"/>
      <c r="P489" s="7"/>
      <c r="Q489" s="7"/>
      <c r="R489" s="7"/>
      <c r="S489" s="7"/>
      <c r="T489" s="7"/>
      <c r="U489" s="7"/>
      <c r="V489" s="7"/>
      <c r="W489" s="7"/>
      <c r="X489" s="7"/>
      <c r="Y489" s="7"/>
      <c r="Z489" s="7"/>
      <c r="AA489" s="7"/>
    </row>
    <row r="490" spans="1:27" ht="14.4">
      <c r="A490" s="7"/>
      <c r="B490" s="7"/>
      <c r="C490" s="7"/>
      <c r="D490" s="7"/>
      <c r="E490" s="7"/>
      <c r="F490" s="7"/>
      <c r="G490" s="7"/>
      <c r="H490" s="7"/>
      <c r="I490" s="7"/>
      <c r="J490" s="7"/>
      <c r="K490" s="7"/>
      <c r="L490" s="7"/>
      <c r="M490" s="7"/>
      <c r="N490" s="7"/>
      <c r="O490" s="7"/>
      <c r="P490" s="7"/>
      <c r="Q490" s="7"/>
      <c r="R490" s="7"/>
      <c r="S490" s="7"/>
      <c r="T490" s="7"/>
      <c r="U490" s="7"/>
      <c r="V490" s="7"/>
      <c r="W490" s="7"/>
      <c r="X490" s="7"/>
      <c r="Y490" s="7"/>
      <c r="Z490" s="7"/>
      <c r="AA490" s="7"/>
    </row>
    <row r="491" spans="1:27" ht="14.4">
      <c r="A491" s="7"/>
      <c r="B491" s="7"/>
      <c r="C491" s="7"/>
      <c r="D491" s="7"/>
      <c r="E491" s="7"/>
      <c r="F491" s="7"/>
      <c r="G491" s="7"/>
      <c r="H491" s="7"/>
      <c r="I491" s="7"/>
      <c r="J491" s="7"/>
      <c r="K491" s="7"/>
      <c r="L491" s="7"/>
      <c r="M491" s="7"/>
      <c r="N491" s="7"/>
      <c r="O491" s="7"/>
      <c r="P491" s="7"/>
      <c r="Q491" s="7"/>
      <c r="R491" s="7"/>
      <c r="S491" s="7"/>
      <c r="T491" s="7"/>
      <c r="U491" s="7"/>
      <c r="V491" s="7"/>
      <c r="W491" s="7"/>
      <c r="X491" s="7"/>
      <c r="Y491" s="7"/>
      <c r="Z491" s="7"/>
      <c r="AA491" s="7"/>
    </row>
    <row r="492" spans="1:27" ht="14.4">
      <c r="A492" s="7"/>
      <c r="B492" s="7"/>
      <c r="C492" s="7"/>
      <c r="D492" s="7"/>
      <c r="E492" s="7"/>
      <c r="F492" s="7"/>
      <c r="G492" s="7"/>
      <c r="H492" s="7"/>
      <c r="I492" s="7"/>
      <c r="J492" s="7"/>
      <c r="K492" s="7"/>
      <c r="L492" s="7"/>
      <c r="M492" s="7"/>
      <c r="N492" s="7"/>
      <c r="O492" s="7"/>
      <c r="P492" s="7"/>
      <c r="Q492" s="7"/>
      <c r="R492" s="7"/>
      <c r="S492" s="7"/>
      <c r="T492" s="7"/>
      <c r="U492" s="7"/>
      <c r="V492" s="7"/>
      <c r="W492" s="7"/>
      <c r="X492" s="7"/>
      <c r="Y492" s="7"/>
      <c r="Z492" s="7"/>
      <c r="AA492" s="7"/>
    </row>
    <row r="493" spans="1:27" ht="14.4">
      <c r="A493" s="7"/>
      <c r="B493" s="7"/>
      <c r="C493" s="7"/>
      <c r="D493" s="7"/>
      <c r="E493" s="7"/>
      <c r="F493" s="7"/>
      <c r="G493" s="7"/>
      <c r="H493" s="7"/>
      <c r="I493" s="7"/>
      <c r="J493" s="7"/>
      <c r="K493" s="7"/>
      <c r="L493" s="7"/>
      <c r="M493" s="7"/>
      <c r="N493" s="7"/>
      <c r="O493" s="7"/>
      <c r="P493" s="7"/>
      <c r="Q493" s="7"/>
      <c r="R493" s="7"/>
      <c r="S493" s="7"/>
      <c r="T493" s="7"/>
      <c r="U493" s="7"/>
      <c r="V493" s="7"/>
      <c r="W493" s="7"/>
      <c r="X493" s="7"/>
      <c r="Y493" s="7"/>
      <c r="Z493" s="7"/>
      <c r="AA493" s="7"/>
    </row>
    <row r="494" spans="1:27" ht="14.4">
      <c r="A494" s="7"/>
      <c r="B494" s="7"/>
      <c r="C494" s="7"/>
      <c r="D494" s="7"/>
      <c r="E494" s="7"/>
      <c r="F494" s="7"/>
      <c r="G494" s="7"/>
      <c r="H494" s="7"/>
      <c r="I494" s="7"/>
      <c r="J494" s="7"/>
      <c r="K494" s="7"/>
      <c r="L494" s="7"/>
      <c r="M494" s="7"/>
      <c r="N494" s="7"/>
      <c r="O494" s="7"/>
      <c r="P494" s="7"/>
      <c r="Q494" s="7"/>
      <c r="R494" s="7"/>
      <c r="S494" s="7"/>
      <c r="T494" s="7"/>
      <c r="U494" s="7"/>
      <c r="V494" s="7"/>
      <c r="W494" s="7"/>
      <c r="X494" s="7"/>
      <c r="Y494" s="7"/>
      <c r="Z494" s="7"/>
      <c r="AA494" s="7"/>
    </row>
    <row r="495" spans="1:27" ht="14.4">
      <c r="A495" s="7"/>
      <c r="B495" s="7"/>
      <c r="C495" s="7"/>
      <c r="D495" s="7"/>
      <c r="E495" s="7"/>
      <c r="F495" s="7"/>
      <c r="G495" s="7"/>
      <c r="H495" s="7"/>
      <c r="I495" s="7"/>
      <c r="J495" s="7"/>
      <c r="K495" s="7"/>
      <c r="L495" s="7"/>
      <c r="M495" s="7"/>
      <c r="N495" s="7"/>
      <c r="O495" s="7"/>
      <c r="P495" s="7"/>
      <c r="Q495" s="7"/>
      <c r="R495" s="7"/>
      <c r="S495" s="7"/>
      <c r="T495" s="7"/>
      <c r="U495" s="7"/>
      <c r="V495" s="7"/>
      <c r="W495" s="7"/>
      <c r="X495" s="7"/>
      <c r="Y495" s="7"/>
      <c r="Z495" s="7"/>
      <c r="AA495" s="7"/>
    </row>
    <row r="496" spans="1:27" ht="14.4">
      <c r="A496" s="7"/>
      <c r="B496" s="7"/>
      <c r="C496" s="7"/>
      <c r="D496" s="7"/>
      <c r="E496" s="7"/>
      <c r="F496" s="7"/>
      <c r="G496" s="7"/>
      <c r="H496" s="7"/>
      <c r="I496" s="7"/>
      <c r="J496" s="7"/>
      <c r="K496" s="7"/>
      <c r="L496" s="7"/>
      <c r="M496" s="7"/>
      <c r="N496" s="7"/>
      <c r="O496" s="7"/>
      <c r="P496" s="7"/>
      <c r="Q496" s="7"/>
      <c r="R496" s="7"/>
      <c r="S496" s="7"/>
      <c r="T496" s="7"/>
      <c r="U496" s="7"/>
      <c r="V496" s="7"/>
      <c r="W496" s="7"/>
      <c r="X496" s="7"/>
      <c r="Y496" s="7"/>
      <c r="Z496" s="7"/>
      <c r="AA496" s="7"/>
    </row>
    <row r="497" spans="1:27" ht="14.4">
      <c r="A497" s="7"/>
      <c r="B497" s="7"/>
      <c r="C497" s="7"/>
      <c r="D497" s="7"/>
      <c r="E497" s="7"/>
      <c r="F497" s="7"/>
      <c r="G497" s="7"/>
      <c r="H497" s="7"/>
      <c r="I497" s="7"/>
      <c r="J497" s="7"/>
      <c r="K497" s="7"/>
      <c r="L497" s="7"/>
      <c r="M497" s="7"/>
      <c r="N497" s="7"/>
      <c r="O497" s="7"/>
      <c r="P497" s="7"/>
      <c r="Q497" s="7"/>
      <c r="R497" s="7"/>
      <c r="S497" s="7"/>
      <c r="T497" s="7"/>
      <c r="U497" s="7"/>
      <c r="V497" s="7"/>
      <c r="W497" s="7"/>
      <c r="X497" s="7"/>
      <c r="Y497" s="7"/>
      <c r="Z497" s="7"/>
      <c r="AA497" s="7"/>
    </row>
    <row r="498" spans="1:27" ht="14.4">
      <c r="A498" s="7"/>
      <c r="B498" s="7"/>
      <c r="C498" s="7"/>
      <c r="D498" s="7"/>
      <c r="E498" s="7"/>
      <c r="F498" s="7"/>
      <c r="G498" s="7"/>
      <c r="H498" s="7"/>
      <c r="I498" s="7"/>
      <c r="J498" s="7"/>
      <c r="K498" s="7"/>
      <c r="L498" s="7"/>
      <c r="M498" s="7"/>
      <c r="N498" s="7"/>
      <c r="O498" s="7"/>
      <c r="P498" s="7"/>
      <c r="Q498" s="7"/>
      <c r="R498" s="7"/>
      <c r="S498" s="7"/>
      <c r="T498" s="7"/>
      <c r="U498" s="7"/>
      <c r="V498" s="7"/>
      <c r="W498" s="7"/>
      <c r="X498" s="7"/>
      <c r="Y498" s="7"/>
      <c r="Z498" s="7"/>
      <c r="AA498" s="7"/>
    </row>
    <row r="499" spans="1:27" ht="14.4">
      <c r="A499" s="7"/>
      <c r="B499" s="7"/>
      <c r="C499" s="7"/>
      <c r="D499" s="7"/>
      <c r="E499" s="7"/>
      <c r="F499" s="7"/>
      <c r="G499" s="7"/>
      <c r="H499" s="7"/>
      <c r="I499" s="7"/>
      <c r="J499" s="7"/>
      <c r="K499" s="7"/>
      <c r="L499" s="7"/>
      <c r="M499" s="7"/>
      <c r="N499" s="7"/>
      <c r="O499" s="7"/>
      <c r="P499" s="7"/>
      <c r="Q499" s="7"/>
      <c r="R499" s="7"/>
      <c r="S499" s="7"/>
      <c r="T499" s="7"/>
      <c r="U499" s="7"/>
      <c r="V499" s="7"/>
      <c r="W499" s="7"/>
      <c r="X499" s="7"/>
      <c r="Y499" s="7"/>
      <c r="Z499" s="7"/>
      <c r="AA499" s="7"/>
    </row>
    <row r="500" spans="1:27" ht="14.4">
      <c r="A500" s="7"/>
      <c r="B500" s="7"/>
      <c r="C500" s="7"/>
      <c r="D500" s="7"/>
      <c r="E500" s="7"/>
      <c r="F500" s="7"/>
      <c r="G500" s="7"/>
      <c r="H500" s="7"/>
      <c r="I500" s="7"/>
      <c r="J500" s="7"/>
      <c r="K500" s="7"/>
      <c r="L500" s="7"/>
      <c r="M500" s="7"/>
      <c r="N500" s="7"/>
      <c r="O500" s="7"/>
      <c r="P500" s="7"/>
      <c r="Q500" s="7"/>
      <c r="R500" s="7"/>
      <c r="S500" s="7"/>
      <c r="T500" s="7"/>
      <c r="U500" s="7"/>
      <c r="V500" s="7"/>
      <c r="W500" s="7"/>
      <c r="X500" s="7"/>
      <c r="Y500" s="7"/>
      <c r="Z500" s="7"/>
      <c r="AA500" s="7"/>
    </row>
    <row r="501" spans="1:27" ht="14.4">
      <c r="A501" s="7"/>
      <c r="B501" s="7"/>
      <c r="C501" s="7"/>
      <c r="D501" s="7"/>
      <c r="E501" s="7"/>
      <c r="F501" s="7"/>
      <c r="G501" s="7"/>
      <c r="H501" s="7"/>
      <c r="I501" s="7"/>
      <c r="J501" s="7"/>
      <c r="K501" s="7"/>
      <c r="L501" s="7"/>
      <c r="M501" s="7"/>
      <c r="N501" s="7"/>
      <c r="O501" s="7"/>
      <c r="P501" s="7"/>
      <c r="Q501" s="7"/>
      <c r="R501" s="7"/>
      <c r="S501" s="7"/>
      <c r="T501" s="7"/>
      <c r="U501" s="7"/>
      <c r="V501" s="7"/>
      <c r="W501" s="7"/>
      <c r="X501" s="7"/>
      <c r="Y501" s="7"/>
      <c r="Z501" s="7"/>
      <c r="AA501" s="7"/>
    </row>
    <row r="502" spans="1:27" ht="14.4">
      <c r="A502" s="7"/>
      <c r="B502" s="7"/>
      <c r="C502" s="7"/>
      <c r="D502" s="7"/>
      <c r="E502" s="7"/>
      <c r="F502" s="7"/>
      <c r="G502" s="7"/>
      <c r="H502" s="7"/>
      <c r="I502" s="7"/>
      <c r="J502" s="7"/>
      <c r="K502" s="7"/>
      <c r="L502" s="7"/>
      <c r="M502" s="7"/>
      <c r="N502" s="7"/>
      <c r="O502" s="7"/>
      <c r="P502" s="7"/>
      <c r="Q502" s="7"/>
      <c r="R502" s="7"/>
      <c r="S502" s="7"/>
      <c r="T502" s="7"/>
      <c r="U502" s="7"/>
      <c r="V502" s="7"/>
      <c r="W502" s="7"/>
      <c r="X502" s="7"/>
      <c r="Y502" s="7"/>
      <c r="Z502" s="7"/>
      <c r="AA502" s="7"/>
    </row>
    <row r="503" spans="1:27" ht="14.4">
      <c r="A503" s="7"/>
      <c r="B503" s="7"/>
      <c r="C503" s="7"/>
      <c r="D503" s="7"/>
      <c r="E503" s="7"/>
      <c r="F503" s="7"/>
      <c r="G503" s="7"/>
      <c r="H503" s="7"/>
      <c r="I503" s="7"/>
      <c r="J503" s="7"/>
      <c r="K503" s="7"/>
      <c r="L503" s="7"/>
      <c r="M503" s="7"/>
      <c r="N503" s="7"/>
      <c r="O503" s="7"/>
      <c r="P503" s="7"/>
      <c r="Q503" s="7"/>
      <c r="R503" s="7"/>
      <c r="S503" s="7"/>
      <c r="T503" s="7"/>
      <c r="U503" s="7"/>
      <c r="V503" s="7"/>
      <c r="W503" s="7"/>
      <c r="X503" s="7"/>
      <c r="Y503" s="7"/>
      <c r="Z503" s="7"/>
      <c r="AA503" s="7"/>
    </row>
    <row r="504" spans="1:27" ht="14.4">
      <c r="A504" s="7"/>
      <c r="B504" s="7"/>
      <c r="C504" s="7"/>
      <c r="D504" s="7"/>
      <c r="E504" s="7"/>
      <c r="F504" s="7"/>
      <c r="G504" s="7"/>
      <c r="H504" s="7"/>
      <c r="I504" s="7"/>
      <c r="J504" s="7"/>
      <c r="K504" s="7"/>
      <c r="L504" s="7"/>
      <c r="M504" s="7"/>
      <c r="N504" s="7"/>
      <c r="O504" s="7"/>
      <c r="P504" s="7"/>
      <c r="Q504" s="7"/>
      <c r="R504" s="7"/>
      <c r="S504" s="7"/>
      <c r="T504" s="7"/>
      <c r="U504" s="7"/>
      <c r="V504" s="7"/>
      <c r="W504" s="7"/>
      <c r="X504" s="7"/>
      <c r="Y504" s="7"/>
      <c r="Z504" s="7"/>
      <c r="AA504" s="7"/>
    </row>
    <row r="505" spans="1:27" ht="14.4">
      <c r="A505" s="7"/>
      <c r="B505" s="7"/>
      <c r="C505" s="7"/>
      <c r="D505" s="7"/>
      <c r="E505" s="7"/>
      <c r="F505" s="7"/>
      <c r="G505" s="7"/>
      <c r="H505" s="7"/>
      <c r="I505" s="7"/>
      <c r="J505" s="7"/>
      <c r="K505" s="7"/>
      <c r="L505" s="7"/>
      <c r="M505" s="7"/>
      <c r="N505" s="7"/>
      <c r="O505" s="7"/>
      <c r="P505" s="7"/>
      <c r="Q505" s="7"/>
      <c r="R505" s="7"/>
      <c r="S505" s="7"/>
      <c r="T505" s="7"/>
      <c r="U505" s="7"/>
      <c r="V505" s="7"/>
      <c r="W505" s="7"/>
      <c r="X505" s="7"/>
      <c r="Y505" s="7"/>
      <c r="Z505" s="7"/>
      <c r="AA505" s="7"/>
    </row>
    <row r="506" spans="1:27" ht="14.4">
      <c r="A506" s="7"/>
      <c r="B506" s="7"/>
      <c r="C506" s="7"/>
      <c r="D506" s="7"/>
      <c r="E506" s="7"/>
      <c r="F506" s="7"/>
      <c r="G506" s="7"/>
      <c r="H506" s="7"/>
      <c r="I506" s="7"/>
      <c r="J506" s="7"/>
      <c r="K506" s="7"/>
      <c r="L506" s="7"/>
      <c r="M506" s="7"/>
      <c r="N506" s="7"/>
      <c r="O506" s="7"/>
      <c r="P506" s="7"/>
      <c r="Q506" s="7"/>
      <c r="R506" s="7"/>
      <c r="S506" s="7"/>
      <c r="T506" s="7"/>
      <c r="U506" s="7"/>
      <c r="V506" s="7"/>
      <c r="W506" s="7"/>
      <c r="X506" s="7"/>
      <c r="Y506" s="7"/>
      <c r="Z506" s="7"/>
      <c r="AA506" s="7"/>
    </row>
    <row r="507" spans="1:27" ht="14.4">
      <c r="A507" s="7"/>
      <c r="B507" s="7"/>
      <c r="C507" s="7"/>
      <c r="D507" s="7"/>
      <c r="E507" s="7"/>
      <c r="F507" s="7"/>
      <c r="G507" s="7"/>
      <c r="H507" s="7"/>
      <c r="I507" s="7"/>
      <c r="J507" s="7"/>
      <c r="K507" s="7"/>
      <c r="L507" s="7"/>
      <c r="M507" s="7"/>
      <c r="N507" s="7"/>
      <c r="O507" s="7"/>
      <c r="P507" s="7"/>
      <c r="Q507" s="7"/>
      <c r="R507" s="7"/>
      <c r="S507" s="7"/>
      <c r="T507" s="7"/>
      <c r="U507" s="7"/>
      <c r="V507" s="7"/>
      <c r="W507" s="7"/>
      <c r="X507" s="7"/>
      <c r="Y507" s="7"/>
      <c r="Z507" s="7"/>
      <c r="AA507" s="7"/>
    </row>
    <row r="508" spans="1:27" ht="14.4">
      <c r="A508" s="7"/>
      <c r="B508" s="7"/>
      <c r="C508" s="7"/>
      <c r="D508" s="7"/>
      <c r="E508" s="7"/>
      <c r="F508" s="7"/>
      <c r="G508" s="7"/>
      <c r="H508" s="7"/>
      <c r="I508" s="7"/>
      <c r="J508" s="7"/>
      <c r="K508" s="7"/>
      <c r="L508" s="7"/>
      <c r="M508" s="7"/>
      <c r="N508" s="7"/>
      <c r="O508" s="7"/>
      <c r="P508" s="7"/>
      <c r="Q508" s="7"/>
      <c r="R508" s="7"/>
      <c r="S508" s="7"/>
      <c r="T508" s="7"/>
      <c r="U508" s="7"/>
      <c r="V508" s="7"/>
      <c r="W508" s="7"/>
      <c r="X508" s="7"/>
      <c r="Y508" s="7"/>
      <c r="Z508" s="7"/>
      <c r="AA508" s="7"/>
    </row>
    <row r="509" spans="1:27" ht="14.4">
      <c r="A509" s="7"/>
      <c r="B509" s="7"/>
      <c r="C509" s="7"/>
      <c r="D509" s="7"/>
      <c r="E509" s="7"/>
      <c r="F509" s="7"/>
      <c r="G509" s="7"/>
      <c r="H509" s="7"/>
      <c r="I509" s="7"/>
      <c r="J509" s="7"/>
      <c r="K509" s="7"/>
      <c r="L509" s="7"/>
      <c r="M509" s="7"/>
      <c r="N509" s="7"/>
      <c r="O509" s="7"/>
      <c r="P509" s="7"/>
      <c r="Q509" s="7"/>
      <c r="R509" s="7"/>
      <c r="S509" s="7"/>
      <c r="T509" s="7"/>
      <c r="U509" s="7"/>
      <c r="V509" s="7"/>
      <c r="W509" s="7"/>
      <c r="X509" s="7"/>
      <c r="Y509" s="7"/>
      <c r="Z509" s="7"/>
      <c r="AA509" s="7"/>
    </row>
    <row r="510" spans="1:27" ht="14.4">
      <c r="A510" s="7"/>
      <c r="B510" s="7"/>
      <c r="C510" s="7"/>
      <c r="D510" s="7"/>
      <c r="E510" s="7"/>
      <c r="F510" s="7"/>
      <c r="G510" s="7"/>
      <c r="H510" s="7"/>
      <c r="I510" s="7"/>
      <c r="J510" s="7"/>
      <c r="K510" s="7"/>
      <c r="L510" s="7"/>
      <c r="M510" s="7"/>
      <c r="N510" s="7"/>
      <c r="O510" s="7"/>
      <c r="P510" s="7"/>
      <c r="Q510" s="7"/>
      <c r="R510" s="7"/>
      <c r="S510" s="7"/>
      <c r="T510" s="7"/>
      <c r="U510" s="7"/>
      <c r="V510" s="7"/>
      <c r="W510" s="7"/>
      <c r="X510" s="7"/>
      <c r="Y510" s="7"/>
      <c r="Z510" s="7"/>
      <c r="AA510" s="7"/>
    </row>
    <row r="511" spans="1:27" ht="14.4">
      <c r="A511" s="7"/>
      <c r="B511" s="7"/>
      <c r="C511" s="7"/>
      <c r="D511" s="7"/>
      <c r="E511" s="7"/>
      <c r="F511" s="7"/>
      <c r="G511" s="7"/>
      <c r="H511" s="7"/>
      <c r="I511" s="7"/>
      <c r="J511" s="7"/>
      <c r="K511" s="7"/>
      <c r="L511" s="7"/>
      <c r="M511" s="7"/>
      <c r="N511" s="7"/>
      <c r="O511" s="7"/>
      <c r="P511" s="7"/>
      <c r="Q511" s="7"/>
      <c r="R511" s="7"/>
      <c r="S511" s="7"/>
      <c r="T511" s="7"/>
      <c r="U511" s="7"/>
      <c r="V511" s="7"/>
      <c r="W511" s="7"/>
      <c r="X511" s="7"/>
      <c r="Y511" s="7"/>
      <c r="Z511" s="7"/>
      <c r="AA511" s="7"/>
    </row>
    <row r="512" spans="1:27" ht="14.4">
      <c r="A512" s="7"/>
      <c r="B512" s="7"/>
      <c r="C512" s="7"/>
      <c r="D512" s="7"/>
      <c r="E512" s="7"/>
      <c r="F512" s="7"/>
      <c r="G512" s="7"/>
      <c r="H512" s="7"/>
      <c r="I512" s="7"/>
      <c r="J512" s="7"/>
      <c r="K512" s="7"/>
      <c r="L512" s="7"/>
      <c r="M512" s="7"/>
      <c r="N512" s="7"/>
      <c r="O512" s="7"/>
      <c r="P512" s="7"/>
      <c r="Q512" s="7"/>
      <c r="R512" s="7"/>
      <c r="S512" s="7"/>
      <c r="T512" s="7"/>
      <c r="U512" s="7"/>
      <c r="V512" s="7"/>
      <c r="W512" s="7"/>
      <c r="X512" s="7"/>
      <c r="Y512" s="7"/>
      <c r="Z512" s="7"/>
      <c r="AA512" s="7"/>
    </row>
    <row r="513" spans="1:27" ht="14.4">
      <c r="A513" s="7"/>
      <c r="B513" s="7"/>
      <c r="C513" s="7"/>
      <c r="D513" s="7"/>
      <c r="E513" s="7"/>
      <c r="F513" s="7"/>
      <c r="G513" s="7"/>
      <c r="H513" s="7"/>
      <c r="I513" s="7"/>
      <c r="J513" s="7"/>
      <c r="K513" s="7"/>
      <c r="L513" s="7"/>
      <c r="M513" s="7"/>
      <c r="N513" s="7"/>
      <c r="O513" s="7"/>
      <c r="P513" s="7"/>
      <c r="Q513" s="7"/>
      <c r="R513" s="7"/>
      <c r="S513" s="7"/>
      <c r="T513" s="7"/>
      <c r="U513" s="7"/>
      <c r="V513" s="7"/>
      <c r="W513" s="7"/>
      <c r="X513" s="7"/>
      <c r="Y513" s="7"/>
      <c r="Z513" s="7"/>
      <c r="AA513" s="7"/>
    </row>
    <row r="514" spans="1:27" ht="14.4">
      <c r="A514" s="7"/>
      <c r="B514" s="7"/>
      <c r="C514" s="7"/>
      <c r="D514" s="7"/>
      <c r="E514" s="7"/>
      <c r="F514" s="7"/>
      <c r="G514" s="7"/>
      <c r="H514" s="7"/>
      <c r="I514" s="7"/>
      <c r="J514" s="7"/>
      <c r="K514" s="7"/>
      <c r="L514" s="7"/>
      <c r="M514" s="7"/>
      <c r="N514" s="7"/>
      <c r="O514" s="7"/>
      <c r="P514" s="7"/>
      <c r="Q514" s="7"/>
      <c r="R514" s="7"/>
      <c r="S514" s="7"/>
      <c r="T514" s="7"/>
      <c r="U514" s="7"/>
      <c r="V514" s="7"/>
      <c r="W514" s="7"/>
      <c r="X514" s="7"/>
      <c r="Y514" s="7"/>
      <c r="Z514" s="7"/>
      <c r="AA514" s="7"/>
    </row>
    <row r="515" spans="1:27" ht="14.4">
      <c r="A515" s="7"/>
      <c r="B515" s="7"/>
      <c r="C515" s="7"/>
      <c r="D515" s="7"/>
      <c r="E515" s="7"/>
      <c r="F515" s="7"/>
      <c r="G515" s="7"/>
      <c r="H515" s="7"/>
      <c r="I515" s="7"/>
      <c r="J515" s="7"/>
      <c r="K515" s="7"/>
      <c r="L515" s="7"/>
      <c r="M515" s="7"/>
      <c r="N515" s="7"/>
      <c r="O515" s="7"/>
      <c r="P515" s="7"/>
      <c r="Q515" s="7"/>
      <c r="R515" s="7"/>
      <c r="S515" s="7"/>
      <c r="T515" s="7"/>
      <c r="U515" s="7"/>
      <c r="V515" s="7"/>
      <c r="W515" s="7"/>
      <c r="X515" s="7"/>
      <c r="Y515" s="7"/>
      <c r="Z515" s="7"/>
      <c r="AA515" s="7"/>
    </row>
    <row r="516" spans="1:27" ht="14.4">
      <c r="A516" s="7"/>
      <c r="B516" s="7"/>
      <c r="C516" s="7"/>
      <c r="D516" s="7"/>
      <c r="E516" s="7"/>
      <c r="F516" s="7"/>
      <c r="G516" s="7"/>
      <c r="H516" s="7"/>
      <c r="I516" s="7"/>
      <c r="J516" s="7"/>
      <c r="K516" s="7"/>
      <c r="L516" s="7"/>
      <c r="M516" s="7"/>
      <c r="N516" s="7"/>
      <c r="O516" s="7"/>
      <c r="P516" s="7"/>
      <c r="Q516" s="7"/>
      <c r="R516" s="7"/>
      <c r="S516" s="7"/>
      <c r="T516" s="7"/>
      <c r="U516" s="7"/>
      <c r="V516" s="7"/>
      <c r="W516" s="7"/>
      <c r="X516" s="7"/>
      <c r="Y516" s="7"/>
      <c r="Z516" s="7"/>
      <c r="AA516" s="7"/>
    </row>
    <row r="517" spans="1:27" ht="14.4">
      <c r="A517" s="7"/>
      <c r="B517" s="7"/>
      <c r="C517" s="7"/>
      <c r="D517" s="7"/>
      <c r="E517" s="7"/>
      <c r="F517" s="7"/>
      <c r="G517" s="7"/>
      <c r="H517" s="7"/>
      <c r="I517" s="7"/>
      <c r="J517" s="7"/>
      <c r="K517" s="7"/>
      <c r="L517" s="7"/>
      <c r="M517" s="7"/>
      <c r="N517" s="7"/>
      <c r="O517" s="7"/>
      <c r="P517" s="7"/>
      <c r="Q517" s="7"/>
      <c r="R517" s="7"/>
      <c r="S517" s="7"/>
      <c r="T517" s="7"/>
      <c r="U517" s="7"/>
      <c r="V517" s="7"/>
      <c r="W517" s="7"/>
      <c r="X517" s="7"/>
      <c r="Y517" s="7"/>
      <c r="Z517" s="7"/>
      <c r="AA517" s="7"/>
    </row>
    <row r="518" spans="1:27" ht="14.4">
      <c r="A518" s="7"/>
      <c r="B518" s="7"/>
      <c r="C518" s="7"/>
      <c r="D518" s="7"/>
      <c r="E518" s="7"/>
      <c r="F518" s="7"/>
      <c r="G518" s="7"/>
      <c r="H518" s="7"/>
      <c r="I518" s="7"/>
      <c r="J518" s="7"/>
      <c r="K518" s="7"/>
      <c r="L518" s="7"/>
      <c r="M518" s="7"/>
      <c r="N518" s="7"/>
      <c r="O518" s="7"/>
      <c r="P518" s="7"/>
      <c r="Q518" s="7"/>
      <c r="R518" s="7"/>
      <c r="S518" s="7"/>
      <c r="T518" s="7"/>
      <c r="U518" s="7"/>
      <c r="V518" s="7"/>
      <c r="W518" s="7"/>
      <c r="X518" s="7"/>
      <c r="Y518" s="7"/>
      <c r="Z518" s="7"/>
      <c r="AA518" s="7"/>
    </row>
    <row r="519" spans="1:27" ht="14.4">
      <c r="A519" s="7"/>
      <c r="B519" s="7"/>
      <c r="C519" s="7"/>
      <c r="D519" s="7"/>
      <c r="E519" s="7"/>
      <c r="F519" s="7"/>
      <c r="G519" s="7"/>
      <c r="H519" s="7"/>
      <c r="I519" s="7"/>
      <c r="J519" s="7"/>
      <c r="K519" s="7"/>
      <c r="L519" s="7"/>
      <c r="M519" s="7"/>
      <c r="N519" s="7"/>
      <c r="O519" s="7"/>
      <c r="P519" s="7"/>
      <c r="Q519" s="7"/>
      <c r="R519" s="7"/>
      <c r="S519" s="7"/>
      <c r="T519" s="7"/>
      <c r="U519" s="7"/>
      <c r="V519" s="7"/>
      <c r="W519" s="7"/>
      <c r="X519" s="7"/>
      <c r="Y519" s="7"/>
      <c r="Z519" s="7"/>
      <c r="AA519" s="7"/>
    </row>
    <row r="520" spans="1:27" ht="14.4">
      <c r="A520" s="7"/>
      <c r="B520" s="7"/>
      <c r="C520" s="7"/>
      <c r="D520" s="7"/>
      <c r="E520" s="7"/>
      <c r="F520" s="7"/>
      <c r="G520" s="7"/>
      <c r="H520" s="7"/>
      <c r="I520" s="7"/>
      <c r="J520" s="7"/>
      <c r="K520" s="7"/>
      <c r="L520" s="7"/>
      <c r="M520" s="7"/>
      <c r="N520" s="7"/>
      <c r="O520" s="7"/>
      <c r="P520" s="7"/>
      <c r="Q520" s="7"/>
      <c r="R520" s="7"/>
      <c r="S520" s="7"/>
      <c r="T520" s="7"/>
      <c r="U520" s="7"/>
      <c r="V520" s="7"/>
      <c r="W520" s="7"/>
      <c r="X520" s="7"/>
      <c r="Y520" s="7"/>
      <c r="Z520" s="7"/>
      <c r="AA520" s="7"/>
    </row>
    <row r="521" spans="1:27" ht="14.4">
      <c r="A521" s="7"/>
      <c r="B521" s="7"/>
      <c r="C521" s="7"/>
      <c r="D521" s="7"/>
      <c r="E521" s="7"/>
      <c r="F521" s="7"/>
      <c r="G521" s="7"/>
      <c r="H521" s="7"/>
      <c r="I521" s="7"/>
      <c r="J521" s="7"/>
      <c r="K521" s="7"/>
      <c r="L521" s="7"/>
      <c r="M521" s="7"/>
      <c r="N521" s="7"/>
      <c r="O521" s="7"/>
      <c r="P521" s="7"/>
      <c r="Q521" s="7"/>
      <c r="R521" s="7"/>
      <c r="S521" s="7"/>
      <c r="T521" s="7"/>
      <c r="U521" s="7"/>
      <c r="V521" s="7"/>
      <c r="W521" s="7"/>
      <c r="X521" s="7"/>
      <c r="Y521" s="7"/>
      <c r="Z521" s="7"/>
      <c r="AA521" s="7"/>
    </row>
    <row r="522" spans="1:27" ht="14.4">
      <c r="A522" s="7"/>
      <c r="B522" s="7"/>
      <c r="C522" s="7"/>
      <c r="D522" s="7"/>
      <c r="E522" s="7"/>
      <c r="F522" s="7"/>
      <c r="G522" s="7"/>
      <c r="H522" s="7"/>
      <c r="I522" s="7"/>
      <c r="J522" s="7"/>
      <c r="K522" s="7"/>
      <c r="L522" s="7"/>
      <c r="M522" s="7"/>
      <c r="N522" s="7"/>
      <c r="O522" s="7"/>
      <c r="P522" s="7"/>
      <c r="Q522" s="7"/>
      <c r="R522" s="7"/>
      <c r="S522" s="7"/>
      <c r="T522" s="7"/>
      <c r="U522" s="7"/>
      <c r="V522" s="7"/>
      <c r="W522" s="7"/>
      <c r="X522" s="7"/>
      <c r="Y522" s="7"/>
      <c r="Z522" s="7"/>
      <c r="AA522" s="7"/>
    </row>
    <row r="523" spans="1:27" ht="14.4">
      <c r="A523" s="7"/>
      <c r="B523" s="7"/>
      <c r="C523" s="7"/>
      <c r="D523" s="7"/>
      <c r="E523" s="7"/>
      <c r="F523" s="7"/>
      <c r="G523" s="7"/>
      <c r="H523" s="7"/>
      <c r="I523" s="7"/>
      <c r="J523" s="7"/>
      <c r="K523" s="7"/>
      <c r="L523" s="7"/>
      <c r="M523" s="7"/>
      <c r="N523" s="7"/>
      <c r="O523" s="7"/>
      <c r="P523" s="7"/>
      <c r="Q523" s="7"/>
      <c r="R523" s="7"/>
      <c r="S523" s="7"/>
      <c r="T523" s="7"/>
      <c r="U523" s="7"/>
      <c r="V523" s="7"/>
      <c r="W523" s="7"/>
      <c r="X523" s="7"/>
      <c r="Y523" s="7"/>
      <c r="Z523" s="7"/>
      <c r="AA523" s="7"/>
    </row>
    <row r="524" spans="1:27" ht="14.4">
      <c r="A524" s="7"/>
      <c r="B524" s="7"/>
      <c r="C524" s="7"/>
      <c r="D524" s="7"/>
      <c r="E524" s="7"/>
      <c r="F524" s="7"/>
      <c r="G524" s="7"/>
      <c r="H524" s="7"/>
      <c r="I524" s="7"/>
      <c r="J524" s="7"/>
      <c r="K524" s="7"/>
      <c r="L524" s="7"/>
      <c r="M524" s="7"/>
      <c r="N524" s="7"/>
      <c r="O524" s="7"/>
      <c r="P524" s="7"/>
      <c r="Q524" s="7"/>
      <c r="R524" s="7"/>
      <c r="S524" s="7"/>
      <c r="T524" s="7"/>
      <c r="U524" s="7"/>
      <c r="V524" s="7"/>
      <c r="W524" s="7"/>
      <c r="X524" s="7"/>
      <c r="Y524" s="7"/>
      <c r="Z524" s="7"/>
      <c r="AA524" s="7"/>
    </row>
    <row r="525" spans="1:27" ht="14.4">
      <c r="A525" s="7"/>
      <c r="B525" s="7"/>
      <c r="C525" s="7"/>
      <c r="D525" s="7"/>
      <c r="E525" s="7"/>
      <c r="F525" s="7"/>
      <c r="G525" s="7"/>
      <c r="H525" s="7"/>
      <c r="I525" s="7"/>
      <c r="J525" s="7"/>
      <c r="K525" s="7"/>
      <c r="L525" s="7"/>
      <c r="M525" s="7"/>
      <c r="N525" s="7"/>
      <c r="O525" s="7"/>
      <c r="P525" s="7"/>
      <c r="Q525" s="7"/>
      <c r="R525" s="7"/>
      <c r="S525" s="7"/>
      <c r="T525" s="7"/>
      <c r="U525" s="7"/>
      <c r="V525" s="7"/>
      <c r="W525" s="7"/>
      <c r="X525" s="7"/>
      <c r="Y525" s="7"/>
      <c r="Z525" s="7"/>
      <c r="AA525" s="7"/>
    </row>
    <row r="526" spans="1:27" ht="14.4">
      <c r="A526" s="7"/>
      <c r="B526" s="7"/>
      <c r="C526" s="7"/>
      <c r="D526" s="7"/>
      <c r="E526" s="7"/>
      <c r="F526" s="7"/>
      <c r="G526" s="7"/>
      <c r="H526" s="7"/>
      <c r="I526" s="7"/>
      <c r="J526" s="7"/>
      <c r="K526" s="7"/>
      <c r="L526" s="7"/>
      <c r="M526" s="7"/>
      <c r="N526" s="7"/>
      <c r="O526" s="7"/>
      <c r="P526" s="7"/>
      <c r="Q526" s="7"/>
      <c r="R526" s="7"/>
      <c r="S526" s="7"/>
      <c r="T526" s="7"/>
      <c r="U526" s="7"/>
      <c r="V526" s="7"/>
      <c r="W526" s="7"/>
      <c r="X526" s="7"/>
      <c r="Y526" s="7"/>
      <c r="Z526" s="7"/>
      <c r="AA526" s="7"/>
    </row>
    <row r="527" spans="1:27" ht="14.4">
      <c r="A527" s="7"/>
      <c r="B527" s="7"/>
      <c r="C527" s="7"/>
      <c r="D527" s="7"/>
      <c r="E527" s="7"/>
      <c r="F527" s="7"/>
      <c r="G527" s="7"/>
      <c r="H527" s="7"/>
      <c r="I527" s="7"/>
      <c r="J527" s="7"/>
      <c r="K527" s="7"/>
      <c r="L527" s="7"/>
      <c r="M527" s="7"/>
      <c r="N527" s="7"/>
      <c r="O527" s="7"/>
      <c r="P527" s="7"/>
      <c r="Q527" s="7"/>
      <c r="R527" s="7"/>
      <c r="S527" s="7"/>
      <c r="T527" s="7"/>
      <c r="U527" s="7"/>
      <c r="V527" s="7"/>
      <c r="W527" s="7"/>
      <c r="X527" s="7"/>
      <c r="Y527" s="7"/>
      <c r="Z527" s="7"/>
      <c r="AA527" s="7"/>
    </row>
    <row r="528" spans="1:27" ht="14.4">
      <c r="A528" s="7"/>
      <c r="B528" s="7"/>
      <c r="C528" s="7"/>
      <c r="D528" s="7"/>
      <c r="E528" s="7"/>
      <c r="F528" s="7"/>
      <c r="G528" s="7"/>
      <c r="H528" s="7"/>
      <c r="I528" s="7"/>
      <c r="J528" s="7"/>
      <c r="K528" s="7"/>
      <c r="L528" s="7"/>
      <c r="M528" s="7"/>
      <c r="N528" s="7"/>
      <c r="O528" s="7"/>
      <c r="P528" s="7"/>
      <c r="Q528" s="7"/>
      <c r="R528" s="7"/>
      <c r="S528" s="7"/>
      <c r="T528" s="7"/>
      <c r="U528" s="7"/>
      <c r="V528" s="7"/>
      <c r="W528" s="7"/>
      <c r="X528" s="7"/>
      <c r="Y528" s="7"/>
      <c r="Z528" s="7"/>
      <c r="AA528" s="7"/>
    </row>
    <row r="529" spans="1:27" ht="14.4">
      <c r="A529" s="7"/>
      <c r="B529" s="7"/>
      <c r="C529" s="7"/>
      <c r="D529" s="7"/>
      <c r="E529" s="7"/>
      <c r="F529" s="7"/>
      <c r="G529" s="7"/>
      <c r="H529" s="7"/>
      <c r="I529" s="7"/>
      <c r="J529" s="7"/>
      <c r="K529" s="7"/>
      <c r="L529" s="7"/>
      <c r="M529" s="7"/>
      <c r="N529" s="7"/>
      <c r="O529" s="7"/>
      <c r="P529" s="7"/>
      <c r="Q529" s="7"/>
      <c r="R529" s="7"/>
      <c r="S529" s="7"/>
      <c r="T529" s="7"/>
      <c r="U529" s="7"/>
      <c r="V529" s="7"/>
      <c r="W529" s="7"/>
      <c r="X529" s="7"/>
      <c r="Y529" s="7"/>
      <c r="Z529" s="7"/>
      <c r="AA529" s="7"/>
    </row>
    <row r="530" spans="1:27" ht="14.4">
      <c r="A530" s="7"/>
      <c r="B530" s="7"/>
      <c r="C530" s="7"/>
      <c r="D530" s="7"/>
      <c r="E530" s="7"/>
      <c r="F530" s="7"/>
      <c r="G530" s="7"/>
      <c r="H530" s="7"/>
      <c r="I530" s="7"/>
      <c r="J530" s="7"/>
      <c r="K530" s="7"/>
      <c r="L530" s="7"/>
      <c r="M530" s="7"/>
      <c r="N530" s="7"/>
      <c r="O530" s="7"/>
      <c r="P530" s="7"/>
      <c r="Q530" s="7"/>
      <c r="R530" s="7"/>
      <c r="S530" s="7"/>
      <c r="T530" s="7"/>
      <c r="U530" s="7"/>
      <c r="V530" s="7"/>
      <c r="W530" s="7"/>
      <c r="X530" s="7"/>
      <c r="Y530" s="7"/>
      <c r="Z530" s="7"/>
      <c r="AA530" s="7"/>
    </row>
    <row r="531" spans="1:27" ht="14.4">
      <c r="A531" s="7"/>
      <c r="B531" s="7"/>
      <c r="C531" s="7"/>
      <c r="D531" s="7"/>
      <c r="E531" s="7"/>
      <c r="F531" s="7"/>
      <c r="G531" s="7"/>
      <c r="H531" s="7"/>
      <c r="I531" s="7"/>
      <c r="J531" s="7"/>
      <c r="K531" s="7"/>
      <c r="L531" s="7"/>
      <c r="M531" s="7"/>
      <c r="N531" s="7"/>
      <c r="O531" s="7"/>
      <c r="P531" s="7"/>
      <c r="Q531" s="7"/>
      <c r="R531" s="7"/>
      <c r="S531" s="7"/>
      <c r="T531" s="7"/>
      <c r="U531" s="7"/>
      <c r="V531" s="7"/>
      <c r="W531" s="7"/>
      <c r="X531" s="7"/>
      <c r="Y531" s="7"/>
      <c r="Z531" s="7"/>
      <c r="AA531" s="7"/>
    </row>
    <row r="532" spans="1:27" ht="14.4">
      <c r="A532" s="7"/>
      <c r="B532" s="7"/>
      <c r="C532" s="7"/>
      <c r="D532" s="7"/>
      <c r="E532" s="7"/>
      <c r="F532" s="7"/>
      <c r="G532" s="7"/>
      <c r="H532" s="7"/>
      <c r="I532" s="7"/>
      <c r="J532" s="7"/>
      <c r="K532" s="7"/>
      <c r="L532" s="7"/>
      <c r="M532" s="7"/>
      <c r="N532" s="7"/>
      <c r="O532" s="7"/>
      <c r="P532" s="7"/>
      <c r="Q532" s="7"/>
      <c r="R532" s="7"/>
      <c r="S532" s="7"/>
      <c r="T532" s="7"/>
      <c r="U532" s="7"/>
      <c r="V532" s="7"/>
      <c r="W532" s="7"/>
      <c r="X532" s="7"/>
      <c r="Y532" s="7"/>
      <c r="Z532" s="7"/>
      <c r="AA532" s="7"/>
    </row>
    <row r="533" spans="1:27" ht="14.4">
      <c r="A533" s="7"/>
      <c r="B533" s="7"/>
      <c r="C533" s="7"/>
      <c r="D533" s="7"/>
      <c r="E533" s="7"/>
      <c r="F533" s="7"/>
      <c r="G533" s="7"/>
      <c r="H533" s="7"/>
      <c r="I533" s="7"/>
      <c r="J533" s="7"/>
      <c r="K533" s="7"/>
      <c r="L533" s="7"/>
      <c r="M533" s="7"/>
      <c r="N533" s="7"/>
      <c r="O533" s="7"/>
      <c r="P533" s="7"/>
      <c r="Q533" s="7"/>
      <c r="R533" s="7"/>
      <c r="S533" s="7"/>
      <c r="T533" s="7"/>
      <c r="U533" s="7"/>
      <c r="V533" s="7"/>
      <c r="W533" s="7"/>
      <c r="X533" s="7"/>
      <c r="Y533" s="7"/>
      <c r="Z533" s="7"/>
      <c r="AA533" s="7"/>
    </row>
    <row r="534" spans="1:27" ht="14.4">
      <c r="A534" s="7"/>
      <c r="B534" s="7"/>
      <c r="C534" s="7"/>
      <c r="D534" s="7"/>
      <c r="E534" s="7"/>
      <c r="F534" s="7"/>
      <c r="G534" s="7"/>
      <c r="H534" s="7"/>
      <c r="I534" s="7"/>
      <c r="J534" s="7"/>
      <c r="K534" s="7"/>
      <c r="L534" s="7"/>
      <c r="M534" s="7"/>
      <c r="N534" s="7"/>
      <c r="O534" s="7"/>
      <c r="P534" s="7"/>
      <c r="Q534" s="7"/>
      <c r="R534" s="7"/>
      <c r="S534" s="7"/>
      <c r="T534" s="7"/>
      <c r="U534" s="7"/>
      <c r="V534" s="7"/>
      <c r="W534" s="7"/>
      <c r="X534" s="7"/>
      <c r="Y534" s="7"/>
      <c r="Z534" s="7"/>
      <c r="AA534" s="7"/>
    </row>
    <row r="535" spans="1:27" ht="14.4">
      <c r="A535" s="7"/>
      <c r="B535" s="7"/>
      <c r="C535" s="7"/>
      <c r="D535" s="7"/>
      <c r="E535" s="7"/>
      <c r="F535" s="7"/>
      <c r="G535" s="7"/>
      <c r="H535" s="7"/>
      <c r="I535" s="7"/>
      <c r="J535" s="7"/>
      <c r="K535" s="7"/>
      <c r="L535" s="7"/>
      <c r="M535" s="7"/>
      <c r="N535" s="7"/>
      <c r="O535" s="7"/>
      <c r="P535" s="7"/>
      <c r="Q535" s="7"/>
      <c r="R535" s="7"/>
      <c r="S535" s="7"/>
      <c r="T535" s="7"/>
      <c r="U535" s="7"/>
      <c r="V535" s="7"/>
      <c r="W535" s="7"/>
      <c r="X535" s="7"/>
      <c r="Y535" s="7"/>
      <c r="Z535" s="7"/>
      <c r="AA535" s="7"/>
    </row>
    <row r="536" spans="1:27" ht="14.4">
      <c r="A536" s="7"/>
      <c r="B536" s="7"/>
      <c r="C536" s="7"/>
      <c r="D536" s="7"/>
      <c r="E536" s="7"/>
      <c r="F536" s="7"/>
      <c r="G536" s="7"/>
      <c r="H536" s="7"/>
      <c r="I536" s="7"/>
      <c r="J536" s="7"/>
      <c r="K536" s="7"/>
      <c r="L536" s="7"/>
      <c r="M536" s="7"/>
      <c r="N536" s="7"/>
      <c r="O536" s="7"/>
      <c r="P536" s="7"/>
      <c r="Q536" s="7"/>
      <c r="R536" s="7"/>
      <c r="S536" s="7"/>
      <c r="T536" s="7"/>
      <c r="U536" s="7"/>
      <c r="V536" s="7"/>
      <c r="W536" s="7"/>
      <c r="X536" s="7"/>
      <c r="Y536" s="7"/>
      <c r="Z536" s="7"/>
      <c r="AA536" s="7"/>
    </row>
    <row r="537" spans="1:27" ht="14.4">
      <c r="A537" s="7"/>
      <c r="B537" s="7"/>
      <c r="C537" s="7"/>
      <c r="D537" s="7"/>
      <c r="E537" s="7"/>
      <c r="F537" s="7"/>
      <c r="G537" s="7"/>
      <c r="H537" s="7"/>
      <c r="I537" s="7"/>
      <c r="J537" s="7"/>
      <c r="K537" s="7"/>
      <c r="L537" s="7"/>
      <c r="M537" s="7"/>
      <c r="N537" s="7"/>
      <c r="O537" s="7"/>
      <c r="P537" s="7"/>
      <c r="Q537" s="7"/>
      <c r="R537" s="7"/>
      <c r="S537" s="7"/>
      <c r="T537" s="7"/>
      <c r="U537" s="7"/>
      <c r="V537" s="7"/>
      <c r="W537" s="7"/>
      <c r="X537" s="7"/>
      <c r="Y537" s="7"/>
      <c r="Z537" s="7"/>
      <c r="AA537" s="7"/>
    </row>
    <row r="538" spans="1:27" ht="14.4">
      <c r="A538" s="7"/>
      <c r="B538" s="7"/>
      <c r="C538" s="7"/>
      <c r="D538" s="7"/>
      <c r="E538" s="7"/>
      <c r="F538" s="7"/>
      <c r="G538" s="7"/>
      <c r="H538" s="7"/>
      <c r="I538" s="7"/>
      <c r="J538" s="7"/>
      <c r="K538" s="7"/>
      <c r="L538" s="7"/>
      <c r="M538" s="7"/>
      <c r="N538" s="7"/>
      <c r="O538" s="7"/>
      <c r="P538" s="7"/>
      <c r="Q538" s="7"/>
      <c r="R538" s="7"/>
      <c r="S538" s="7"/>
      <c r="T538" s="7"/>
      <c r="U538" s="7"/>
      <c r="V538" s="7"/>
      <c r="W538" s="7"/>
      <c r="X538" s="7"/>
      <c r="Y538" s="7"/>
      <c r="Z538" s="7"/>
      <c r="AA538" s="7"/>
    </row>
    <row r="539" spans="1:27" ht="14.4">
      <c r="A539" s="7"/>
      <c r="B539" s="7"/>
      <c r="C539" s="7"/>
      <c r="D539" s="7"/>
      <c r="E539" s="7"/>
      <c r="F539" s="7"/>
      <c r="G539" s="7"/>
      <c r="H539" s="7"/>
      <c r="I539" s="7"/>
      <c r="J539" s="7"/>
      <c r="K539" s="7"/>
      <c r="L539" s="7"/>
      <c r="M539" s="7"/>
      <c r="N539" s="7"/>
      <c r="O539" s="7"/>
      <c r="P539" s="7"/>
      <c r="Q539" s="7"/>
      <c r="R539" s="7"/>
      <c r="S539" s="7"/>
      <c r="T539" s="7"/>
      <c r="U539" s="7"/>
      <c r="V539" s="7"/>
      <c r="W539" s="7"/>
      <c r="X539" s="7"/>
      <c r="Y539" s="7"/>
      <c r="Z539" s="7"/>
      <c r="AA539" s="7"/>
    </row>
    <row r="540" spans="1:27" ht="14.4">
      <c r="A540" s="7"/>
      <c r="B540" s="7"/>
      <c r="C540" s="7"/>
      <c r="D540" s="7"/>
      <c r="E540" s="7"/>
      <c r="F540" s="7"/>
      <c r="G540" s="7"/>
      <c r="H540" s="7"/>
      <c r="I540" s="7"/>
      <c r="J540" s="7"/>
      <c r="K540" s="7"/>
      <c r="L540" s="7"/>
      <c r="M540" s="7"/>
      <c r="N540" s="7"/>
      <c r="O540" s="7"/>
      <c r="P540" s="7"/>
      <c r="Q540" s="7"/>
      <c r="R540" s="7"/>
      <c r="S540" s="7"/>
      <c r="T540" s="7"/>
      <c r="U540" s="7"/>
      <c r="V540" s="7"/>
      <c r="W540" s="7"/>
      <c r="X540" s="7"/>
      <c r="Y540" s="7"/>
      <c r="Z540" s="7"/>
      <c r="AA540" s="7"/>
    </row>
    <row r="541" spans="1:27" ht="14.4">
      <c r="A541" s="7"/>
      <c r="B541" s="7"/>
      <c r="C541" s="7"/>
      <c r="D541" s="7"/>
      <c r="E541" s="7"/>
      <c r="F541" s="7"/>
      <c r="G541" s="7"/>
      <c r="H541" s="7"/>
      <c r="I541" s="7"/>
      <c r="J541" s="7"/>
      <c r="K541" s="7"/>
      <c r="L541" s="7"/>
      <c r="M541" s="7"/>
      <c r="N541" s="7"/>
      <c r="O541" s="7"/>
      <c r="P541" s="7"/>
      <c r="Q541" s="7"/>
      <c r="R541" s="7"/>
      <c r="S541" s="7"/>
      <c r="T541" s="7"/>
      <c r="U541" s="7"/>
      <c r="V541" s="7"/>
      <c r="W541" s="7"/>
      <c r="X541" s="7"/>
      <c r="Y541" s="7"/>
      <c r="Z541" s="7"/>
      <c r="AA541" s="7"/>
    </row>
    <row r="542" spans="1:27" ht="14.4">
      <c r="A542" s="7"/>
      <c r="B542" s="7"/>
      <c r="C542" s="7"/>
      <c r="D542" s="7"/>
      <c r="E542" s="7"/>
      <c r="F542" s="7"/>
      <c r="G542" s="7"/>
      <c r="H542" s="7"/>
      <c r="I542" s="7"/>
      <c r="J542" s="7"/>
      <c r="K542" s="7"/>
      <c r="L542" s="7"/>
      <c r="M542" s="7"/>
      <c r="N542" s="7"/>
      <c r="O542" s="7"/>
      <c r="P542" s="7"/>
      <c r="Q542" s="7"/>
      <c r="R542" s="7"/>
      <c r="S542" s="7"/>
      <c r="T542" s="7"/>
      <c r="U542" s="7"/>
      <c r="V542" s="7"/>
      <c r="W542" s="7"/>
      <c r="X542" s="7"/>
      <c r="Y542" s="7"/>
      <c r="Z542" s="7"/>
      <c r="AA542" s="7"/>
    </row>
    <row r="543" spans="1:27" ht="14.4">
      <c r="A543" s="7"/>
      <c r="B543" s="7"/>
      <c r="C543" s="7"/>
      <c r="D543" s="7"/>
      <c r="E543" s="7"/>
      <c r="F543" s="7"/>
      <c r="G543" s="7"/>
      <c r="H543" s="7"/>
      <c r="I543" s="7"/>
      <c r="J543" s="7"/>
      <c r="K543" s="7"/>
      <c r="L543" s="7"/>
      <c r="M543" s="7"/>
      <c r="N543" s="7"/>
      <c r="O543" s="7"/>
      <c r="P543" s="7"/>
      <c r="Q543" s="7"/>
      <c r="R543" s="7"/>
      <c r="S543" s="7"/>
      <c r="T543" s="7"/>
      <c r="U543" s="7"/>
      <c r="V543" s="7"/>
      <c r="W543" s="7"/>
      <c r="X543" s="7"/>
      <c r="Y543" s="7"/>
      <c r="Z543" s="7"/>
      <c r="AA543" s="7"/>
    </row>
    <row r="544" spans="1:27" ht="14.4">
      <c r="A544" s="7"/>
      <c r="B544" s="7"/>
      <c r="C544" s="7"/>
      <c r="D544" s="7"/>
      <c r="E544" s="7"/>
      <c r="F544" s="7"/>
      <c r="G544" s="7"/>
      <c r="H544" s="7"/>
      <c r="I544" s="7"/>
      <c r="J544" s="7"/>
      <c r="K544" s="7"/>
      <c r="L544" s="7"/>
      <c r="M544" s="7"/>
      <c r="N544" s="7"/>
      <c r="O544" s="7"/>
      <c r="P544" s="7"/>
      <c r="Q544" s="7"/>
      <c r="R544" s="7"/>
      <c r="S544" s="7"/>
      <c r="T544" s="7"/>
      <c r="U544" s="7"/>
      <c r="V544" s="7"/>
      <c r="W544" s="7"/>
      <c r="X544" s="7"/>
      <c r="Y544" s="7"/>
      <c r="Z544" s="7"/>
      <c r="AA544" s="7"/>
    </row>
    <row r="545" spans="1:27" ht="14.4">
      <c r="A545" s="7"/>
      <c r="B545" s="7"/>
      <c r="C545" s="7"/>
      <c r="D545" s="7"/>
      <c r="E545" s="7"/>
      <c r="F545" s="7"/>
      <c r="G545" s="7"/>
      <c r="H545" s="7"/>
      <c r="I545" s="7"/>
      <c r="J545" s="7"/>
      <c r="K545" s="7"/>
      <c r="L545" s="7"/>
      <c r="M545" s="7"/>
      <c r="N545" s="7"/>
      <c r="O545" s="7"/>
      <c r="P545" s="7"/>
      <c r="Q545" s="7"/>
      <c r="R545" s="7"/>
      <c r="S545" s="7"/>
      <c r="T545" s="7"/>
      <c r="U545" s="7"/>
      <c r="V545" s="7"/>
      <c r="W545" s="7"/>
      <c r="X545" s="7"/>
      <c r="Y545" s="7"/>
      <c r="Z545" s="7"/>
      <c r="AA545" s="7"/>
    </row>
    <row r="546" spans="1:27" ht="14.4">
      <c r="A546" s="7"/>
      <c r="B546" s="7"/>
      <c r="C546" s="7"/>
      <c r="D546" s="7"/>
      <c r="E546" s="7"/>
      <c r="F546" s="7"/>
      <c r="G546" s="7"/>
      <c r="H546" s="7"/>
      <c r="I546" s="7"/>
      <c r="J546" s="7"/>
      <c r="K546" s="7"/>
      <c r="L546" s="7"/>
      <c r="M546" s="7"/>
      <c r="N546" s="7"/>
      <c r="O546" s="7"/>
      <c r="P546" s="7"/>
      <c r="Q546" s="7"/>
      <c r="R546" s="7"/>
      <c r="S546" s="7"/>
      <c r="T546" s="7"/>
      <c r="U546" s="7"/>
      <c r="V546" s="7"/>
      <c r="W546" s="7"/>
      <c r="X546" s="7"/>
      <c r="Y546" s="7"/>
      <c r="Z546" s="7"/>
      <c r="AA546" s="7"/>
    </row>
    <row r="547" spans="1:27" ht="14.4">
      <c r="A547" s="7"/>
      <c r="B547" s="7"/>
      <c r="C547" s="7"/>
      <c r="D547" s="7"/>
      <c r="E547" s="7"/>
      <c r="F547" s="7"/>
      <c r="G547" s="7"/>
      <c r="H547" s="7"/>
      <c r="I547" s="7"/>
      <c r="J547" s="7"/>
      <c r="K547" s="7"/>
      <c r="L547" s="7"/>
      <c r="M547" s="7"/>
      <c r="N547" s="7"/>
      <c r="O547" s="7"/>
      <c r="P547" s="7"/>
      <c r="Q547" s="7"/>
      <c r="R547" s="7"/>
      <c r="S547" s="7"/>
      <c r="T547" s="7"/>
      <c r="U547" s="7"/>
      <c r="V547" s="7"/>
      <c r="W547" s="7"/>
      <c r="X547" s="7"/>
      <c r="Y547" s="7"/>
      <c r="Z547" s="7"/>
      <c r="AA547" s="7"/>
    </row>
    <row r="548" spans="1:27" ht="14.4">
      <c r="A548" s="7"/>
      <c r="B548" s="7"/>
      <c r="C548" s="7"/>
      <c r="D548" s="7"/>
      <c r="E548" s="7"/>
      <c r="F548" s="7"/>
      <c r="G548" s="7"/>
      <c r="H548" s="7"/>
      <c r="I548" s="7"/>
      <c r="J548" s="7"/>
      <c r="K548" s="7"/>
      <c r="L548" s="7"/>
      <c r="M548" s="7"/>
      <c r="N548" s="7"/>
      <c r="O548" s="7"/>
      <c r="P548" s="7"/>
      <c r="Q548" s="7"/>
      <c r="R548" s="7"/>
      <c r="S548" s="7"/>
      <c r="T548" s="7"/>
      <c r="U548" s="7"/>
      <c r="V548" s="7"/>
      <c r="W548" s="7"/>
      <c r="X548" s="7"/>
      <c r="Y548" s="7"/>
      <c r="Z548" s="7"/>
      <c r="AA548" s="7"/>
    </row>
    <row r="549" spans="1:27" ht="14.4">
      <c r="A549" s="7"/>
      <c r="B549" s="7"/>
      <c r="C549" s="7"/>
      <c r="D549" s="7"/>
      <c r="E549" s="7"/>
      <c r="F549" s="7"/>
      <c r="G549" s="7"/>
      <c r="H549" s="7"/>
      <c r="I549" s="7"/>
      <c r="J549" s="7"/>
      <c r="K549" s="7"/>
      <c r="L549" s="7"/>
      <c r="M549" s="7"/>
      <c r="N549" s="7"/>
      <c r="O549" s="7"/>
      <c r="P549" s="7"/>
      <c r="Q549" s="7"/>
      <c r="R549" s="7"/>
      <c r="S549" s="7"/>
      <c r="T549" s="7"/>
      <c r="U549" s="7"/>
      <c r="V549" s="7"/>
      <c r="W549" s="7"/>
      <c r="X549" s="7"/>
      <c r="Y549" s="7"/>
      <c r="Z549" s="7"/>
      <c r="AA549" s="7"/>
    </row>
    <row r="550" spans="1:27" ht="14.4">
      <c r="A550" s="7"/>
      <c r="B550" s="7"/>
      <c r="C550" s="7"/>
      <c r="D550" s="7"/>
      <c r="E550" s="7"/>
      <c r="F550" s="7"/>
      <c r="G550" s="7"/>
      <c r="H550" s="7"/>
      <c r="I550" s="7"/>
      <c r="J550" s="7"/>
      <c r="K550" s="7"/>
      <c r="L550" s="7"/>
      <c r="M550" s="7"/>
      <c r="N550" s="7"/>
      <c r="O550" s="7"/>
      <c r="P550" s="7"/>
      <c r="Q550" s="7"/>
      <c r="R550" s="7"/>
      <c r="S550" s="7"/>
      <c r="T550" s="7"/>
      <c r="U550" s="7"/>
      <c r="V550" s="7"/>
      <c r="W550" s="7"/>
      <c r="X550" s="7"/>
      <c r="Y550" s="7"/>
      <c r="Z550" s="7"/>
      <c r="AA550" s="7"/>
    </row>
    <row r="551" spans="1:27" ht="14.4">
      <c r="A551" s="7"/>
      <c r="B551" s="7"/>
      <c r="C551" s="7"/>
      <c r="D551" s="7"/>
      <c r="E551" s="7"/>
      <c r="F551" s="7"/>
      <c r="G551" s="7"/>
      <c r="H551" s="7"/>
      <c r="I551" s="7"/>
      <c r="J551" s="7"/>
      <c r="K551" s="7"/>
      <c r="L551" s="7"/>
      <c r="M551" s="7"/>
      <c r="N551" s="7"/>
      <c r="O551" s="7"/>
      <c r="P551" s="7"/>
      <c r="Q551" s="7"/>
      <c r="R551" s="7"/>
      <c r="S551" s="7"/>
      <c r="T551" s="7"/>
      <c r="U551" s="7"/>
      <c r="V551" s="7"/>
      <c r="W551" s="7"/>
      <c r="X551" s="7"/>
      <c r="Y551" s="7"/>
      <c r="Z551" s="7"/>
      <c r="AA551" s="7"/>
    </row>
    <row r="552" spans="1:27" ht="14.4">
      <c r="A552" s="7"/>
      <c r="B552" s="7"/>
      <c r="C552" s="7"/>
      <c r="D552" s="7"/>
      <c r="E552" s="7"/>
      <c r="F552" s="7"/>
      <c r="G552" s="7"/>
      <c r="H552" s="7"/>
      <c r="I552" s="7"/>
      <c r="J552" s="7"/>
      <c r="K552" s="7"/>
      <c r="L552" s="7"/>
      <c r="M552" s="7"/>
      <c r="N552" s="7"/>
      <c r="O552" s="7"/>
      <c r="P552" s="7"/>
      <c r="Q552" s="7"/>
      <c r="R552" s="7"/>
      <c r="S552" s="7"/>
      <c r="T552" s="7"/>
      <c r="U552" s="7"/>
      <c r="V552" s="7"/>
      <c r="W552" s="7"/>
      <c r="X552" s="7"/>
      <c r="Y552" s="7"/>
      <c r="Z552" s="7"/>
      <c r="AA552" s="7"/>
    </row>
    <row r="553" spans="1:27" ht="14.4">
      <c r="A553" s="7"/>
      <c r="B553" s="7"/>
      <c r="C553" s="7"/>
      <c r="D553" s="7"/>
      <c r="E553" s="7"/>
      <c r="F553" s="7"/>
      <c r="G553" s="7"/>
      <c r="H553" s="7"/>
      <c r="I553" s="7"/>
      <c r="J553" s="7"/>
      <c r="K553" s="7"/>
      <c r="L553" s="7"/>
      <c r="M553" s="7"/>
      <c r="N553" s="7"/>
      <c r="O553" s="7"/>
      <c r="P553" s="7"/>
      <c r="Q553" s="7"/>
      <c r="R553" s="7"/>
      <c r="S553" s="7"/>
      <c r="T553" s="7"/>
      <c r="U553" s="7"/>
      <c r="V553" s="7"/>
      <c r="W553" s="7"/>
      <c r="X553" s="7"/>
      <c r="Y553" s="7"/>
      <c r="Z553" s="7"/>
      <c r="AA553" s="7"/>
    </row>
    <row r="554" spans="1:27" ht="14.4">
      <c r="A554" s="7"/>
      <c r="B554" s="7"/>
      <c r="C554" s="7"/>
      <c r="D554" s="7"/>
      <c r="E554" s="7"/>
      <c r="F554" s="7"/>
      <c r="G554" s="7"/>
      <c r="H554" s="7"/>
      <c r="I554" s="7"/>
      <c r="J554" s="7"/>
      <c r="K554" s="7"/>
      <c r="L554" s="7"/>
      <c r="M554" s="7"/>
      <c r="N554" s="7"/>
      <c r="O554" s="7"/>
      <c r="P554" s="7"/>
      <c r="Q554" s="7"/>
      <c r="R554" s="7"/>
      <c r="S554" s="7"/>
      <c r="T554" s="7"/>
      <c r="U554" s="7"/>
      <c r="V554" s="7"/>
      <c r="W554" s="7"/>
      <c r="X554" s="7"/>
      <c r="Y554" s="7"/>
      <c r="Z554" s="7"/>
      <c r="AA554" s="7"/>
    </row>
    <row r="555" spans="1:27" ht="14.4">
      <c r="A555" s="7"/>
      <c r="B555" s="7"/>
      <c r="C555" s="7"/>
      <c r="D555" s="7"/>
      <c r="E555" s="7"/>
      <c r="F555" s="7"/>
      <c r="G555" s="7"/>
      <c r="H555" s="7"/>
      <c r="I555" s="7"/>
      <c r="J555" s="7"/>
      <c r="K555" s="7"/>
      <c r="L555" s="7"/>
      <c r="M555" s="7"/>
      <c r="N555" s="7"/>
      <c r="O555" s="7"/>
      <c r="P555" s="7"/>
      <c r="Q555" s="7"/>
      <c r="R555" s="7"/>
      <c r="S555" s="7"/>
      <c r="T555" s="7"/>
      <c r="U555" s="7"/>
      <c r="V555" s="7"/>
      <c r="W555" s="7"/>
      <c r="X555" s="7"/>
      <c r="Y555" s="7"/>
      <c r="Z555" s="7"/>
      <c r="AA555" s="7"/>
    </row>
    <row r="556" spans="1:27" ht="14.4">
      <c r="A556" s="7"/>
      <c r="B556" s="7"/>
      <c r="C556" s="7"/>
      <c r="D556" s="7"/>
      <c r="E556" s="7"/>
      <c r="F556" s="7"/>
      <c r="G556" s="7"/>
      <c r="H556" s="7"/>
      <c r="I556" s="7"/>
      <c r="J556" s="7"/>
      <c r="K556" s="7"/>
      <c r="L556" s="7"/>
      <c r="M556" s="7"/>
      <c r="N556" s="7"/>
      <c r="O556" s="7"/>
      <c r="P556" s="7"/>
      <c r="Q556" s="7"/>
      <c r="R556" s="7"/>
      <c r="S556" s="7"/>
      <c r="T556" s="7"/>
      <c r="U556" s="7"/>
      <c r="V556" s="7"/>
      <c r="W556" s="7"/>
      <c r="X556" s="7"/>
      <c r="Y556" s="7"/>
      <c r="Z556" s="7"/>
      <c r="AA556" s="7"/>
    </row>
    <row r="557" spans="1:27" ht="14.4">
      <c r="A557" s="7"/>
      <c r="B557" s="7"/>
      <c r="C557" s="7"/>
      <c r="D557" s="7"/>
      <c r="E557" s="7"/>
      <c r="F557" s="7"/>
      <c r="G557" s="7"/>
      <c r="H557" s="7"/>
      <c r="I557" s="7"/>
      <c r="J557" s="7"/>
      <c r="K557" s="7"/>
      <c r="L557" s="7"/>
      <c r="M557" s="7"/>
      <c r="N557" s="7"/>
      <c r="O557" s="7"/>
      <c r="P557" s="7"/>
      <c r="Q557" s="7"/>
      <c r="R557" s="7"/>
      <c r="S557" s="7"/>
      <c r="T557" s="7"/>
      <c r="U557" s="7"/>
      <c r="V557" s="7"/>
      <c r="W557" s="7"/>
      <c r="X557" s="7"/>
      <c r="Y557" s="7"/>
      <c r="Z557" s="7"/>
      <c r="AA557" s="7"/>
    </row>
    <row r="558" spans="1:27" ht="14.4">
      <c r="A558" s="7"/>
      <c r="B558" s="7"/>
      <c r="C558" s="7"/>
      <c r="D558" s="7"/>
      <c r="E558" s="7"/>
      <c r="F558" s="7"/>
      <c r="G558" s="7"/>
      <c r="H558" s="7"/>
      <c r="I558" s="7"/>
      <c r="J558" s="7"/>
      <c r="K558" s="7"/>
      <c r="L558" s="7"/>
      <c r="M558" s="7"/>
      <c r="N558" s="7"/>
      <c r="O558" s="7"/>
      <c r="P558" s="7"/>
      <c r="Q558" s="7"/>
      <c r="R558" s="7"/>
      <c r="S558" s="7"/>
      <c r="T558" s="7"/>
      <c r="U558" s="7"/>
      <c r="V558" s="7"/>
      <c r="W558" s="7"/>
      <c r="X558" s="7"/>
      <c r="Y558" s="7"/>
      <c r="Z558" s="7"/>
      <c r="AA558" s="7"/>
    </row>
    <row r="559" spans="1:27" ht="14.4">
      <c r="A559" s="7"/>
      <c r="B559" s="7"/>
      <c r="C559" s="7"/>
      <c r="D559" s="7"/>
      <c r="E559" s="7"/>
      <c r="F559" s="7"/>
      <c r="G559" s="7"/>
      <c r="H559" s="7"/>
      <c r="I559" s="7"/>
      <c r="J559" s="7"/>
      <c r="K559" s="7"/>
      <c r="L559" s="7"/>
      <c r="M559" s="7"/>
      <c r="N559" s="7"/>
      <c r="O559" s="7"/>
      <c r="P559" s="7"/>
      <c r="Q559" s="7"/>
      <c r="R559" s="7"/>
      <c r="S559" s="7"/>
      <c r="T559" s="7"/>
      <c r="U559" s="7"/>
      <c r="V559" s="7"/>
      <c r="W559" s="7"/>
      <c r="X559" s="7"/>
      <c r="Y559" s="7"/>
      <c r="Z559" s="7"/>
      <c r="AA559" s="7"/>
    </row>
    <row r="560" spans="1:27" ht="14.4">
      <c r="A560" s="7"/>
      <c r="B560" s="7"/>
      <c r="C560" s="7"/>
      <c r="D560" s="7"/>
      <c r="E560" s="7"/>
      <c r="F560" s="7"/>
      <c r="G560" s="7"/>
      <c r="H560" s="7"/>
      <c r="I560" s="7"/>
      <c r="J560" s="7"/>
      <c r="K560" s="7"/>
      <c r="L560" s="7"/>
      <c r="M560" s="7"/>
      <c r="N560" s="7"/>
      <c r="O560" s="7"/>
      <c r="P560" s="7"/>
      <c r="Q560" s="7"/>
      <c r="R560" s="7"/>
      <c r="S560" s="7"/>
      <c r="T560" s="7"/>
      <c r="U560" s="7"/>
      <c r="V560" s="7"/>
      <c r="W560" s="7"/>
      <c r="X560" s="7"/>
      <c r="Y560" s="7"/>
      <c r="Z560" s="7"/>
      <c r="AA560" s="7"/>
    </row>
    <row r="561" spans="1:27" ht="14.4">
      <c r="A561" s="7"/>
      <c r="B561" s="7"/>
      <c r="C561" s="7"/>
      <c r="D561" s="7"/>
      <c r="E561" s="7"/>
      <c r="F561" s="7"/>
      <c r="G561" s="7"/>
      <c r="H561" s="7"/>
      <c r="I561" s="7"/>
      <c r="J561" s="7"/>
      <c r="K561" s="7"/>
      <c r="L561" s="7"/>
      <c r="M561" s="7"/>
      <c r="N561" s="7"/>
      <c r="O561" s="7"/>
      <c r="P561" s="7"/>
      <c r="Q561" s="7"/>
      <c r="R561" s="7"/>
      <c r="S561" s="7"/>
      <c r="T561" s="7"/>
      <c r="U561" s="7"/>
      <c r="V561" s="7"/>
      <c r="W561" s="7"/>
      <c r="X561" s="7"/>
      <c r="Y561" s="7"/>
      <c r="Z561" s="7"/>
      <c r="AA561" s="7"/>
    </row>
    <row r="562" spans="1:27" ht="14.4">
      <c r="A562" s="7"/>
      <c r="B562" s="7"/>
      <c r="C562" s="7"/>
      <c r="D562" s="7"/>
      <c r="E562" s="7"/>
      <c r="F562" s="7"/>
      <c r="G562" s="7"/>
      <c r="H562" s="7"/>
      <c r="I562" s="7"/>
      <c r="J562" s="7"/>
      <c r="K562" s="7"/>
      <c r="L562" s="7"/>
      <c r="M562" s="7"/>
      <c r="N562" s="7"/>
      <c r="O562" s="7"/>
      <c r="P562" s="7"/>
      <c r="Q562" s="7"/>
      <c r="R562" s="7"/>
      <c r="S562" s="7"/>
      <c r="T562" s="7"/>
      <c r="U562" s="7"/>
      <c r="V562" s="7"/>
      <c r="W562" s="7"/>
      <c r="X562" s="7"/>
      <c r="Y562" s="7"/>
      <c r="Z562" s="7"/>
      <c r="AA562" s="7"/>
    </row>
    <row r="563" spans="1:27" ht="14.4">
      <c r="A563" s="7"/>
      <c r="B563" s="7"/>
      <c r="C563" s="7"/>
      <c r="D563" s="7"/>
      <c r="E563" s="7"/>
      <c r="F563" s="7"/>
      <c r="G563" s="7"/>
      <c r="H563" s="7"/>
      <c r="I563" s="7"/>
      <c r="J563" s="7"/>
      <c r="K563" s="7"/>
      <c r="L563" s="7"/>
      <c r="M563" s="7"/>
      <c r="N563" s="7"/>
      <c r="O563" s="7"/>
      <c r="P563" s="7"/>
      <c r="Q563" s="7"/>
      <c r="R563" s="7"/>
      <c r="S563" s="7"/>
      <c r="T563" s="7"/>
      <c r="U563" s="7"/>
      <c r="V563" s="7"/>
      <c r="W563" s="7"/>
      <c r="X563" s="7"/>
      <c r="Y563" s="7"/>
      <c r="Z563" s="7"/>
      <c r="AA563" s="7"/>
    </row>
    <row r="564" spans="1:27" ht="14.4">
      <c r="A564" s="7"/>
      <c r="B564" s="7"/>
      <c r="C564" s="7"/>
      <c r="D564" s="7"/>
      <c r="E564" s="7"/>
      <c r="F564" s="7"/>
      <c r="G564" s="7"/>
      <c r="H564" s="7"/>
      <c r="I564" s="7"/>
      <c r="J564" s="7"/>
      <c r="K564" s="7"/>
      <c r="L564" s="7"/>
      <c r="M564" s="7"/>
      <c r="N564" s="7"/>
      <c r="O564" s="7"/>
      <c r="P564" s="7"/>
      <c r="Q564" s="7"/>
      <c r="R564" s="7"/>
      <c r="S564" s="7"/>
      <c r="T564" s="7"/>
      <c r="U564" s="7"/>
      <c r="V564" s="7"/>
      <c r="W564" s="7"/>
      <c r="X564" s="7"/>
      <c r="Y564" s="7"/>
      <c r="Z564" s="7"/>
      <c r="AA564" s="7"/>
    </row>
    <row r="565" spans="1:27" ht="14.4">
      <c r="A565" s="7"/>
      <c r="B565" s="7"/>
      <c r="C565" s="7"/>
      <c r="D565" s="7"/>
      <c r="E565" s="7"/>
      <c r="F565" s="7"/>
      <c r="G565" s="7"/>
      <c r="H565" s="7"/>
      <c r="I565" s="7"/>
      <c r="J565" s="7"/>
      <c r="K565" s="7"/>
      <c r="L565" s="7"/>
      <c r="M565" s="7"/>
      <c r="N565" s="7"/>
      <c r="O565" s="7"/>
      <c r="P565" s="7"/>
      <c r="Q565" s="7"/>
      <c r="R565" s="7"/>
      <c r="S565" s="7"/>
      <c r="T565" s="7"/>
      <c r="U565" s="7"/>
      <c r="V565" s="7"/>
      <c r="W565" s="7"/>
      <c r="X565" s="7"/>
      <c r="Y565" s="7"/>
      <c r="Z565" s="7"/>
      <c r="AA565" s="7"/>
    </row>
    <row r="566" spans="1:27" ht="14.4">
      <c r="A566" s="7"/>
      <c r="B566" s="7"/>
      <c r="C566" s="7"/>
      <c r="D566" s="7"/>
      <c r="E566" s="7"/>
      <c r="F566" s="7"/>
      <c r="G566" s="7"/>
      <c r="H566" s="7"/>
      <c r="I566" s="7"/>
      <c r="J566" s="7"/>
      <c r="K566" s="7"/>
      <c r="L566" s="7"/>
      <c r="M566" s="7"/>
      <c r="N566" s="7"/>
      <c r="O566" s="7"/>
      <c r="P566" s="7"/>
      <c r="Q566" s="7"/>
      <c r="R566" s="7"/>
      <c r="S566" s="7"/>
      <c r="T566" s="7"/>
      <c r="U566" s="7"/>
      <c r="V566" s="7"/>
      <c r="W566" s="7"/>
      <c r="X566" s="7"/>
      <c r="Y566" s="7"/>
      <c r="Z566" s="7"/>
      <c r="AA566" s="7"/>
    </row>
    <row r="567" spans="1:27" ht="14.4">
      <c r="A567" s="7"/>
      <c r="B567" s="7"/>
      <c r="C567" s="7"/>
      <c r="D567" s="7"/>
      <c r="E567" s="7"/>
      <c r="F567" s="7"/>
      <c r="G567" s="7"/>
      <c r="H567" s="7"/>
      <c r="I567" s="7"/>
      <c r="J567" s="7"/>
      <c r="K567" s="7"/>
      <c r="L567" s="7"/>
      <c r="M567" s="7"/>
      <c r="N567" s="7"/>
      <c r="O567" s="7"/>
      <c r="P567" s="7"/>
      <c r="Q567" s="7"/>
      <c r="R567" s="7"/>
      <c r="S567" s="7"/>
      <c r="T567" s="7"/>
      <c r="U567" s="7"/>
      <c r="V567" s="7"/>
      <c r="W567" s="7"/>
      <c r="X567" s="7"/>
      <c r="Y567" s="7"/>
      <c r="Z567" s="7"/>
      <c r="AA567" s="7"/>
    </row>
    <row r="568" spans="1:27" ht="14.4">
      <c r="A568" s="7"/>
      <c r="B568" s="7"/>
      <c r="C568" s="7"/>
      <c r="D568" s="7"/>
      <c r="E568" s="7"/>
      <c r="F568" s="7"/>
      <c r="G568" s="7"/>
      <c r="H568" s="7"/>
      <c r="I568" s="7"/>
      <c r="J568" s="7"/>
      <c r="K568" s="7"/>
      <c r="L568" s="7"/>
      <c r="M568" s="7"/>
      <c r="N568" s="7"/>
      <c r="O568" s="7"/>
      <c r="P568" s="7"/>
      <c r="Q568" s="7"/>
      <c r="R568" s="7"/>
      <c r="S568" s="7"/>
      <c r="T568" s="7"/>
      <c r="U568" s="7"/>
      <c r="V568" s="7"/>
      <c r="W568" s="7"/>
      <c r="X568" s="7"/>
      <c r="Y568" s="7"/>
      <c r="Z568" s="7"/>
      <c r="AA568" s="7"/>
    </row>
    <row r="569" spans="1:27" ht="14.4">
      <c r="A569" s="7"/>
      <c r="B569" s="7"/>
      <c r="C569" s="7"/>
      <c r="D569" s="7"/>
      <c r="E569" s="7"/>
      <c r="F569" s="7"/>
      <c r="G569" s="7"/>
      <c r="H569" s="7"/>
      <c r="I569" s="7"/>
      <c r="J569" s="7"/>
      <c r="K569" s="7"/>
      <c r="L569" s="7"/>
      <c r="M569" s="7"/>
      <c r="N569" s="7"/>
      <c r="O569" s="7"/>
      <c r="P569" s="7"/>
      <c r="Q569" s="7"/>
      <c r="R569" s="7"/>
      <c r="S569" s="7"/>
      <c r="T569" s="7"/>
      <c r="U569" s="7"/>
      <c r="V569" s="7"/>
      <c r="W569" s="7"/>
      <c r="X569" s="7"/>
      <c r="Y569" s="7"/>
      <c r="Z569" s="7"/>
      <c r="AA569" s="7"/>
    </row>
    <row r="570" spans="1:27" ht="14.4">
      <c r="A570" s="7"/>
      <c r="B570" s="7"/>
      <c r="C570" s="7"/>
      <c r="D570" s="7"/>
      <c r="E570" s="7"/>
      <c r="F570" s="7"/>
      <c r="G570" s="7"/>
      <c r="H570" s="7"/>
      <c r="I570" s="7"/>
      <c r="J570" s="7"/>
      <c r="K570" s="7"/>
      <c r="L570" s="7"/>
      <c r="M570" s="7"/>
      <c r="N570" s="7"/>
      <c r="O570" s="7"/>
      <c r="P570" s="7"/>
      <c r="Q570" s="7"/>
      <c r="R570" s="7"/>
      <c r="S570" s="7"/>
      <c r="T570" s="7"/>
      <c r="U570" s="7"/>
      <c r="V570" s="7"/>
      <c r="W570" s="7"/>
      <c r="X570" s="7"/>
      <c r="Y570" s="7"/>
      <c r="Z570" s="7"/>
      <c r="AA570" s="7"/>
    </row>
    <row r="571" spans="1:27" ht="14.4">
      <c r="A571" s="7"/>
      <c r="B571" s="7"/>
      <c r="C571" s="7"/>
      <c r="D571" s="7"/>
      <c r="E571" s="7"/>
      <c r="F571" s="7"/>
      <c r="G571" s="7"/>
      <c r="H571" s="7"/>
      <c r="I571" s="7"/>
      <c r="J571" s="7"/>
      <c r="K571" s="7"/>
      <c r="L571" s="7"/>
      <c r="M571" s="7"/>
      <c r="N571" s="7"/>
      <c r="O571" s="7"/>
      <c r="P571" s="7"/>
      <c r="Q571" s="7"/>
      <c r="R571" s="7"/>
      <c r="S571" s="7"/>
      <c r="T571" s="7"/>
      <c r="U571" s="7"/>
      <c r="V571" s="7"/>
      <c r="W571" s="7"/>
      <c r="X571" s="7"/>
      <c r="Y571" s="7"/>
      <c r="Z571" s="7"/>
      <c r="AA571" s="7"/>
    </row>
    <row r="572" spans="1:27" ht="14.4">
      <c r="A572" s="7"/>
      <c r="B572" s="7"/>
      <c r="C572" s="7"/>
      <c r="D572" s="7"/>
      <c r="E572" s="7"/>
      <c r="F572" s="7"/>
      <c r="G572" s="7"/>
      <c r="H572" s="7"/>
      <c r="I572" s="7"/>
      <c r="J572" s="7"/>
      <c r="K572" s="7"/>
      <c r="L572" s="7"/>
      <c r="M572" s="7"/>
      <c r="N572" s="7"/>
      <c r="O572" s="7"/>
      <c r="P572" s="7"/>
      <c r="Q572" s="7"/>
      <c r="R572" s="7"/>
      <c r="S572" s="7"/>
      <c r="T572" s="7"/>
      <c r="U572" s="7"/>
      <c r="V572" s="7"/>
      <c r="W572" s="7"/>
      <c r="X572" s="7"/>
      <c r="Y572" s="7"/>
      <c r="Z572" s="7"/>
      <c r="AA572" s="7"/>
    </row>
    <row r="573" spans="1:27" ht="14.4">
      <c r="A573" s="7"/>
      <c r="B573" s="7"/>
      <c r="C573" s="7"/>
      <c r="D573" s="7"/>
      <c r="E573" s="7"/>
      <c r="F573" s="7"/>
      <c r="G573" s="7"/>
      <c r="H573" s="7"/>
      <c r="I573" s="7"/>
      <c r="J573" s="7"/>
      <c r="K573" s="7"/>
      <c r="L573" s="7"/>
      <c r="M573" s="7"/>
      <c r="N573" s="7"/>
      <c r="O573" s="7"/>
      <c r="P573" s="7"/>
      <c r="Q573" s="7"/>
      <c r="R573" s="7"/>
      <c r="S573" s="7"/>
      <c r="T573" s="7"/>
      <c r="U573" s="7"/>
      <c r="V573" s="7"/>
      <c r="W573" s="7"/>
      <c r="X573" s="7"/>
      <c r="Y573" s="7"/>
      <c r="Z573" s="7"/>
      <c r="AA573" s="7"/>
    </row>
    <row r="574" spans="1:27" ht="14.4">
      <c r="A574" s="7"/>
      <c r="B574" s="7"/>
      <c r="C574" s="7"/>
      <c r="D574" s="7"/>
      <c r="E574" s="7"/>
      <c r="F574" s="7"/>
      <c r="G574" s="7"/>
      <c r="H574" s="7"/>
      <c r="I574" s="7"/>
      <c r="J574" s="7"/>
      <c r="K574" s="7"/>
      <c r="L574" s="7"/>
      <c r="M574" s="7"/>
      <c r="N574" s="7"/>
      <c r="O574" s="7"/>
      <c r="P574" s="7"/>
      <c r="Q574" s="7"/>
      <c r="R574" s="7"/>
      <c r="S574" s="7"/>
      <c r="T574" s="7"/>
      <c r="U574" s="7"/>
      <c r="V574" s="7"/>
      <c r="W574" s="7"/>
      <c r="X574" s="7"/>
      <c r="Y574" s="7"/>
      <c r="Z574" s="7"/>
      <c r="AA574" s="7"/>
    </row>
    <row r="575" spans="1:27" ht="14.4">
      <c r="A575" s="7"/>
      <c r="B575" s="7"/>
      <c r="C575" s="7"/>
      <c r="D575" s="7"/>
      <c r="E575" s="7"/>
      <c r="F575" s="7"/>
      <c r="G575" s="7"/>
      <c r="H575" s="7"/>
      <c r="I575" s="7"/>
      <c r="J575" s="7"/>
      <c r="K575" s="7"/>
      <c r="L575" s="7"/>
      <c r="M575" s="7"/>
      <c r="N575" s="7"/>
      <c r="O575" s="7"/>
      <c r="P575" s="7"/>
      <c r="Q575" s="7"/>
      <c r="R575" s="7"/>
      <c r="S575" s="7"/>
      <c r="T575" s="7"/>
      <c r="U575" s="7"/>
      <c r="V575" s="7"/>
      <c r="W575" s="7"/>
      <c r="X575" s="7"/>
      <c r="Y575" s="7"/>
      <c r="Z575" s="7"/>
      <c r="AA575" s="7"/>
    </row>
    <row r="576" spans="1:27" ht="14.4">
      <c r="A576" s="7"/>
      <c r="B576" s="7"/>
      <c r="C576" s="7"/>
      <c r="D576" s="7"/>
      <c r="E576" s="7"/>
      <c r="F576" s="7"/>
      <c r="G576" s="7"/>
      <c r="H576" s="7"/>
      <c r="I576" s="7"/>
      <c r="J576" s="7"/>
      <c r="K576" s="7"/>
      <c r="L576" s="7"/>
      <c r="M576" s="7"/>
      <c r="N576" s="7"/>
      <c r="O576" s="7"/>
      <c r="P576" s="7"/>
      <c r="Q576" s="7"/>
      <c r="R576" s="7"/>
      <c r="S576" s="7"/>
      <c r="T576" s="7"/>
      <c r="U576" s="7"/>
      <c r="V576" s="7"/>
      <c r="W576" s="7"/>
      <c r="X576" s="7"/>
      <c r="Y576" s="7"/>
      <c r="Z576" s="7"/>
      <c r="AA576" s="7"/>
    </row>
    <row r="577" spans="1:27" ht="14.4">
      <c r="A577" s="7"/>
      <c r="B577" s="7"/>
      <c r="C577" s="7"/>
      <c r="D577" s="7"/>
      <c r="E577" s="7"/>
      <c r="F577" s="7"/>
      <c r="G577" s="7"/>
      <c r="H577" s="7"/>
      <c r="I577" s="7"/>
      <c r="J577" s="7"/>
      <c r="K577" s="7"/>
      <c r="L577" s="7"/>
      <c r="M577" s="7"/>
      <c r="N577" s="7"/>
      <c r="O577" s="7"/>
      <c r="P577" s="7"/>
      <c r="Q577" s="7"/>
      <c r="R577" s="7"/>
      <c r="S577" s="7"/>
      <c r="T577" s="7"/>
      <c r="U577" s="7"/>
      <c r="V577" s="7"/>
      <c r="W577" s="7"/>
      <c r="X577" s="7"/>
      <c r="Y577" s="7"/>
      <c r="Z577" s="7"/>
      <c r="AA577" s="7"/>
    </row>
    <row r="578" spans="1:27" ht="14.4">
      <c r="A578" s="7"/>
      <c r="B578" s="7"/>
      <c r="C578" s="7"/>
      <c r="D578" s="7"/>
      <c r="E578" s="7"/>
      <c r="F578" s="7"/>
      <c r="G578" s="7"/>
      <c r="H578" s="7"/>
      <c r="I578" s="7"/>
      <c r="J578" s="7"/>
      <c r="K578" s="7"/>
      <c r="L578" s="7"/>
      <c r="M578" s="7"/>
      <c r="N578" s="7"/>
      <c r="O578" s="7"/>
      <c r="P578" s="7"/>
      <c r="Q578" s="7"/>
      <c r="R578" s="7"/>
      <c r="S578" s="7"/>
      <c r="T578" s="7"/>
      <c r="U578" s="7"/>
      <c r="V578" s="7"/>
      <c r="W578" s="7"/>
      <c r="X578" s="7"/>
      <c r="Y578" s="7"/>
      <c r="Z578" s="7"/>
      <c r="AA578" s="7"/>
    </row>
    <row r="579" spans="1:27" ht="14.4">
      <c r="A579" s="7"/>
      <c r="B579" s="7"/>
      <c r="C579" s="7"/>
      <c r="D579" s="7"/>
      <c r="E579" s="7"/>
      <c r="F579" s="7"/>
      <c r="G579" s="7"/>
      <c r="H579" s="7"/>
      <c r="I579" s="7"/>
      <c r="J579" s="7"/>
      <c r="K579" s="7"/>
      <c r="L579" s="7"/>
      <c r="M579" s="7"/>
      <c r="N579" s="7"/>
      <c r="O579" s="7"/>
      <c r="P579" s="7"/>
      <c r="Q579" s="7"/>
      <c r="R579" s="7"/>
      <c r="S579" s="7"/>
      <c r="T579" s="7"/>
      <c r="U579" s="7"/>
      <c r="V579" s="7"/>
      <c r="W579" s="7"/>
      <c r="X579" s="7"/>
      <c r="Y579" s="7"/>
      <c r="Z579" s="7"/>
      <c r="AA579" s="7"/>
    </row>
    <row r="580" spans="1:27" ht="14.4">
      <c r="A580" s="7"/>
      <c r="B580" s="7"/>
      <c r="C580" s="7"/>
      <c r="D580" s="7"/>
      <c r="E580" s="7"/>
      <c r="F580" s="7"/>
      <c r="G580" s="7"/>
      <c r="H580" s="7"/>
      <c r="I580" s="7"/>
      <c r="J580" s="7"/>
      <c r="K580" s="7"/>
      <c r="L580" s="7"/>
      <c r="M580" s="7"/>
      <c r="N580" s="7"/>
      <c r="O580" s="7"/>
      <c r="P580" s="7"/>
      <c r="Q580" s="7"/>
      <c r="R580" s="7"/>
      <c r="S580" s="7"/>
      <c r="T580" s="7"/>
      <c r="U580" s="7"/>
      <c r="V580" s="7"/>
      <c r="W580" s="7"/>
      <c r="X580" s="7"/>
      <c r="Y580" s="7"/>
      <c r="Z580" s="7"/>
      <c r="AA580" s="7"/>
    </row>
    <row r="581" spans="1:27" ht="14.4">
      <c r="A581" s="7"/>
      <c r="B581" s="7"/>
      <c r="C581" s="7"/>
      <c r="D581" s="7"/>
      <c r="E581" s="7"/>
      <c r="F581" s="7"/>
      <c r="G581" s="7"/>
      <c r="H581" s="7"/>
      <c r="I581" s="7"/>
      <c r="J581" s="7"/>
      <c r="K581" s="7"/>
      <c r="L581" s="7"/>
      <c r="M581" s="7"/>
      <c r="N581" s="7"/>
      <c r="O581" s="7"/>
      <c r="P581" s="7"/>
      <c r="Q581" s="7"/>
      <c r="R581" s="7"/>
      <c r="S581" s="7"/>
      <c r="T581" s="7"/>
      <c r="U581" s="7"/>
      <c r="V581" s="7"/>
      <c r="W581" s="7"/>
      <c r="X581" s="7"/>
      <c r="Y581" s="7"/>
      <c r="Z581" s="7"/>
      <c r="AA581" s="7"/>
    </row>
    <row r="582" spans="1:27" ht="14.4">
      <c r="A582" s="7"/>
      <c r="B582" s="7"/>
      <c r="C582" s="7"/>
      <c r="D582" s="7"/>
      <c r="E582" s="7"/>
      <c r="F582" s="7"/>
      <c r="G582" s="7"/>
      <c r="H582" s="7"/>
      <c r="I582" s="7"/>
      <c r="J582" s="7"/>
      <c r="K582" s="7"/>
      <c r="L582" s="7"/>
      <c r="M582" s="7"/>
      <c r="N582" s="7"/>
      <c r="O582" s="7"/>
      <c r="P582" s="7"/>
      <c r="Q582" s="7"/>
      <c r="R582" s="7"/>
      <c r="S582" s="7"/>
      <c r="T582" s="7"/>
      <c r="U582" s="7"/>
      <c r="V582" s="7"/>
      <c r="W582" s="7"/>
      <c r="X582" s="7"/>
      <c r="Y582" s="7"/>
      <c r="Z582" s="7"/>
      <c r="AA582" s="7"/>
    </row>
    <row r="583" spans="1:27" ht="14.4">
      <c r="A583" s="7"/>
      <c r="B583" s="7"/>
      <c r="C583" s="7"/>
      <c r="D583" s="7"/>
      <c r="E583" s="7"/>
      <c r="F583" s="7"/>
      <c r="G583" s="7"/>
      <c r="H583" s="7"/>
      <c r="I583" s="7"/>
      <c r="J583" s="7"/>
      <c r="K583" s="7"/>
      <c r="L583" s="7"/>
      <c r="M583" s="7"/>
      <c r="N583" s="7"/>
      <c r="O583" s="7"/>
      <c r="P583" s="7"/>
      <c r="Q583" s="7"/>
      <c r="R583" s="7"/>
      <c r="S583" s="7"/>
      <c r="T583" s="7"/>
      <c r="U583" s="7"/>
      <c r="V583" s="7"/>
      <c r="W583" s="7"/>
      <c r="X583" s="7"/>
      <c r="Y583" s="7"/>
      <c r="Z583" s="7"/>
      <c r="AA583" s="7"/>
    </row>
    <row r="584" spans="1:27" ht="14.4">
      <c r="A584" s="7"/>
      <c r="B584" s="7"/>
      <c r="C584" s="7"/>
      <c r="D584" s="7"/>
      <c r="E584" s="7"/>
      <c r="F584" s="7"/>
      <c r="G584" s="7"/>
      <c r="H584" s="7"/>
      <c r="I584" s="7"/>
      <c r="J584" s="7"/>
      <c r="K584" s="7"/>
      <c r="L584" s="7"/>
      <c r="M584" s="7"/>
      <c r="N584" s="7"/>
      <c r="O584" s="7"/>
      <c r="P584" s="7"/>
      <c r="Q584" s="7"/>
      <c r="R584" s="7"/>
      <c r="S584" s="7"/>
      <c r="T584" s="7"/>
      <c r="U584" s="7"/>
      <c r="V584" s="7"/>
      <c r="W584" s="7"/>
      <c r="X584" s="7"/>
      <c r="Y584" s="7"/>
      <c r="Z584" s="7"/>
      <c r="AA584" s="7"/>
    </row>
    <row r="585" spans="1:27" ht="14.4">
      <c r="A585" s="7"/>
      <c r="B585" s="7"/>
      <c r="C585" s="7"/>
      <c r="D585" s="7"/>
      <c r="E585" s="7"/>
      <c r="F585" s="7"/>
      <c r="G585" s="7"/>
      <c r="H585" s="7"/>
      <c r="I585" s="7"/>
      <c r="J585" s="7"/>
      <c r="K585" s="7"/>
      <c r="L585" s="7"/>
      <c r="M585" s="7"/>
      <c r="N585" s="7"/>
      <c r="O585" s="7"/>
      <c r="P585" s="7"/>
      <c r="Q585" s="7"/>
      <c r="R585" s="7"/>
      <c r="S585" s="7"/>
      <c r="T585" s="7"/>
      <c r="U585" s="7"/>
      <c r="V585" s="7"/>
      <c r="W585" s="7"/>
      <c r="X585" s="7"/>
      <c r="Y585" s="7"/>
      <c r="Z585" s="7"/>
      <c r="AA585" s="7"/>
    </row>
    <row r="586" spans="1:27" ht="14.4">
      <c r="A586" s="7"/>
      <c r="B586" s="7"/>
      <c r="C586" s="7"/>
      <c r="D586" s="7"/>
      <c r="E586" s="7"/>
      <c r="F586" s="7"/>
      <c r="G586" s="7"/>
      <c r="H586" s="7"/>
      <c r="I586" s="7"/>
      <c r="J586" s="7"/>
      <c r="K586" s="7"/>
      <c r="L586" s="7"/>
      <c r="M586" s="7"/>
      <c r="N586" s="7"/>
      <c r="O586" s="7"/>
      <c r="P586" s="7"/>
      <c r="Q586" s="7"/>
      <c r="R586" s="7"/>
      <c r="S586" s="7"/>
      <c r="T586" s="7"/>
      <c r="U586" s="7"/>
      <c r="V586" s="7"/>
      <c r="W586" s="7"/>
      <c r="X586" s="7"/>
      <c r="Y586" s="7"/>
      <c r="Z586" s="7"/>
      <c r="AA586" s="7"/>
    </row>
    <row r="587" spans="1:27" ht="14.4">
      <c r="A587" s="7"/>
      <c r="B587" s="7"/>
      <c r="C587" s="7"/>
      <c r="D587" s="7"/>
      <c r="E587" s="7"/>
      <c r="F587" s="7"/>
      <c r="G587" s="7"/>
      <c r="H587" s="7"/>
      <c r="I587" s="7"/>
      <c r="J587" s="7"/>
      <c r="K587" s="7"/>
      <c r="L587" s="7"/>
      <c r="M587" s="7"/>
      <c r="N587" s="7"/>
      <c r="O587" s="7"/>
      <c r="P587" s="7"/>
      <c r="Q587" s="7"/>
      <c r="R587" s="7"/>
      <c r="S587" s="7"/>
      <c r="T587" s="7"/>
      <c r="U587" s="7"/>
      <c r="V587" s="7"/>
      <c r="W587" s="7"/>
      <c r="X587" s="7"/>
      <c r="Y587" s="7"/>
      <c r="Z587" s="7"/>
      <c r="AA587" s="7"/>
    </row>
    <row r="588" spans="1:27" ht="14.4">
      <c r="A588" s="7"/>
      <c r="B588" s="7"/>
      <c r="C588" s="7"/>
      <c r="D588" s="7"/>
      <c r="E588" s="7"/>
      <c r="F588" s="7"/>
      <c r="G588" s="7"/>
      <c r="H588" s="7"/>
      <c r="I588" s="7"/>
      <c r="J588" s="7"/>
      <c r="K588" s="7"/>
      <c r="L588" s="7"/>
      <c r="M588" s="7"/>
      <c r="N588" s="7"/>
      <c r="O588" s="7"/>
      <c r="P588" s="7"/>
      <c r="Q588" s="7"/>
      <c r="R588" s="7"/>
      <c r="S588" s="7"/>
      <c r="T588" s="7"/>
      <c r="U588" s="7"/>
      <c r="V588" s="7"/>
      <c r="W588" s="7"/>
      <c r="X588" s="7"/>
      <c r="Y588" s="7"/>
      <c r="Z588" s="7"/>
      <c r="AA588" s="7"/>
    </row>
    <row r="589" spans="1:27" ht="14.4">
      <c r="A589" s="7"/>
      <c r="B589" s="7"/>
      <c r="C589" s="7"/>
      <c r="D589" s="7"/>
      <c r="E589" s="7"/>
      <c r="F589" s="7"/>
      <c r="G589" s="7"/>
      <c r="H589" s="7"/>
      <c r="I589" s="7"/>
      <c r="J589" s="7"/>
      <c r="K589" s="7"/>
      <c r="L589" s="7"/>
      <c r="M589" s="7"/>
      <c r="N589" s="7"/>
      <c r="O589" s="7"/>
      <c r="P589" s="7"/>
      <c r="Q589" s="7"/>
      <c r="R589" s="7"/>
      <c r="S589" s="7"/>
      <c r="T589" s="7"/>
      <c r="U589" s="7"/>
      <c r="V589" s="7"/>
      <c r="W589" s="7"/>
      <c r="X589" s="7"/>
      <c r="Y589" s="7"/>
      <c r="Z589" s="7"/>
      <c r="AA589" s="7"/>
    </row>
    <row r="590" spans="1:27" ht="14.4">
      <c r="A590" s="7"/>
      <c r="B590" s="7"/>
      <c r="C590" s="7"/>
      <c r="D590" s="7"/>
      <c r="E590" s="7"/>
      <c r="F590" s="7"/>
      <c r="G590" s="7"/>
      <c r="H590" s="7"/>
      <c r="I590" s="7"/>
      <c r="J590" s="7"/>
      <c r="K590" s="7"/>
      <c r="L590" s="7"/>
      <c r="M590" s="7"/>
      <c r="N590" s="7"/>
      <c r="O590" s="7"/>
      <c r="P590" s="7"/>
      <c r="Q590" s="7"/>
      <c r="R590" s="7"/>
      <c r="S590" s="7"/>
      <c r="T590" s="7"/>
      <c r="U590" s="7"/>
      <c r="V590" s="7"/>
      <c r="W590" s="7"/>
      <c r="X590" s="7"/>
      <c r="Y590" s="7"/>
      <c r="Z590" s="7"/>
      <c r="AA590" s="7"/>
    </row>
    <row r="591" spans="1:27" ht="14.4">
      <c r="A591" s="7"/>
      <c r="B591" s="7"/>
      <c r="C591" s="7"/>
      <c r="D591" s="7"/>
      <c r="E591" s="7"/>
      <c r="F591" s="7"/>
      <c r="G591" s="7"/>
      <c r="H591" s="7"/>
      <c r="I591" s="7"/>
      <c r="J591" s="7"/>
      <c r="K591" s="7"/>
      <c r="L591" s="7"/>
      <c r="M591" s="7"/>
      <c r="N591" s="7"/>
      <c r="O591" s="7"/>
      <c r="P591" s="7"/>
      <c r="Q591" s="7"/>
      <c r="R591" s="7"/>
      <c r="S591" s="7"/>
      <c r="T591" s="7"/>
      <c r="U591" s="7"/>
      <c r="V591" s="7"/>
      <c r="W591" s="7"/>
      <c r="X591" s="7"/>
      <c r="Y591" s="7"/>
      <c r="Z591" s="7"/>
      <c r="AA591" s="7"/>
    </row>
    <row r="592" spans="1:27" ht="14.4">
      <c r="A592" s="7"/>
      <c r="B592" s="7"/>
      <c r="C592" s="7"/>
      <c r="D592" s="7"/>
      <c r="E592" s="7"/>
      <c r="F592" s="7"/>
      <c r="G592" s="7"/>
      <c r="H592" s="7"/>
      <c r="I592" s="7"/>
      <c r="J592" s="7"/>
      <c r="K592" s="7"/>
      <c r="L592" s="7"/>
      <c r="M592" s="7"/>
      <c r="N592" s="7"/>
      <c r="O592" s="7"/>
      <c r="P592" s="7"/>
      <c r="Q592" s="7"/>
      <c r="R592" s="7"/>
      <c r="S592" s="7"/>
      <c r="T592" s="7"/>
      <c r="U592" s="7"/>
      <c r="V592" s="7"/>
      <c r="W592" s="7"/>
      <c r="X592" s="7"/>
      <c r="Y592" s="7"/>
      <c r="Z592" s="7"/>
      <c r="AA592" s="7"/>
    </row>
    <row r="593" spans="1:27" ht="14.4">
      <c r="A593" s="7"/>
      <c r="B593" s="7"/>
      <c r="C593" s="7"/>
      <c r="D593" s="7"/>
      <c r="E593" s="7"/>
      <c r="F593" s="7"/>
      <c r="G593" s="7"/>
      <c r="H593" s="7"/>
      <c r="I593" s="7"/>
      <c r="J593" s="7"/>
      <c r="K593" s="7"/>
      <c r="L593" s="7"/>
      <c r="M593" s="7"/>
      <c r="N593" s="7"/>
      <c r="O593" s="7"/>
      <c r="P593" s="7"/>
      <c r="Q593" s="7"/>
      <c r="R593" s="7"/>
      <c r="S593" s="7"/>
      <c r="T593" s="7"/>
      <c r="U593" s="7"/>
      <c r="V593" s="7"/>
      <c r="W593" s="7"/>
      <c r="X593" s="7"/>
      <c r="Y593" s="7"/>
      <c r="Z593" s="7"/>
      <c r="AA593" s="7"/>
    </row>
    <row r="594" spans="1:27" ht="14.4">
      <c r="A594" s="7"/>
      <c r="B594" s="7"/>
      <c r="C594" s="7"/>
      <c r="D594" s="7"/>
      <c r="E594" s="7"/>
      <c r="F594" s="7"/>
      <c r="G594" s="7"/>
      <c r="H594" s="7"/>
      <c r="I594" s="7"/>
      <c r="J594" s="7"/>
      <c r="K594" s="7"/>
      <c r="L594" s="7"/>
      <c r="M594" s="7"/>
      <c r="N594" s="7"/>
      <c r="O594" s="7"/>
      <c r="P594" s="7"/>
      <c r="Q594" s="7"/>
      <c r="R594" s="7"/>
      <c r="S594" s="7"/>
      <c r="T594" s="7"/>
      <c r="U594" s="7"/>
      <c r="V594" s="7"/>
      <c r="W594" s="7"/>
      <c r="X594" s="7"/>
      <c r="Y594" s="7"/>
      <c r="Z594" s="7"/>
      <c r="AA594" s="7"/>
    </row>
    <row r="595" spans="1:27" ht="14.4">
      <c r="A595" s="7"/>
      <c r="B595" s="7"/>
      <c r="C595" s="7"/>
      <c r="D595" s="7"/>
      <c r="E595" s="7"/>
      <c r="F595" s="7"/>
      <c r="G595" s="7"/>
      <c r="H595" s="7"/>
      <c r="I595" s="7"/>
      <c r="J595" s="7"/>
      <c r="K595" s="7"/>
      <c r="L595" s="7"/>
      <c r="M595" s="7"/>
      <c r="N595" s="7"/>
      <c r="O595" s="7"/>
      <c r="P595" s="7"/>
      <c r="Q595" s="7"/>
      <c r="R595" s="7"/>
      <c r="S595" s="7"/>
      <c r="T595" s="7"/>
      <c r="U595" s="7"/>
      <c r="V595" s="7"/>
      <c r="W595" s="7"/>
      <c r="X595" s="7"/>
      <c r="Y595" s="7"/>
      <c r="Z595" s="7"/>
      <c r="AA595" s="7"/>
    </row>
    <row r="596" spans="1:27" ht="14.4">
      <c r="A596" s="7"/>
      <c r="B596" s="7"/>
      <c r="C596" s="7"/>
      <c r="D596" s="7"/>
      <c r="E596" s="7"/>
      <c r="F596" s="7"/>
      <c r="G596" s="7"/>
      <c r="H596" s="7"/>
      <c r="I596" s="7"/>
      <c r="J596" s="7"/>
      <c r="K596" s="7"/>
      <c r="L596" s="7"/>
      <c r="M596" s="7"/>
      <c r="N596" s="7"/>
      <c r="O596" s="7"/>
      <c r="P596" s="7"/>
      <c r="Q596" s="7"/>
      <c r="R596" s="7"/>
      <c r="S596" s="7"/>
      <c r="T596" s="7"/>
      <c r="U596" s="7"/>
      <c r="V596" s="7"/>
      <c r="W596" s="7"/>
      <c r="X596" s="7"/>
      <c r="Y596" s="7"/>
      <c r="Z596" s="7"/>
      <c r="AA596" s="7"/>
    </row>
    <row r="597" spans="1:27" ht="14.4">
      <c r="A597" s="7"/>
      <c r="B597" s="7"/>
      <c r="C597" s="7"/>
      <c r="D597" s="7"/>
      <c r="E597" s="7"/>
      <c r="F597" s="7"/>
      <c r="G597" s="7"/>
      <c r="H597" s="7"/>
      <c r="I597" s="7"/>
      <c r="J597" s="7"/>
      <c r="K597" s="7"/>
      <c r="L597" s="7"/>
      <c r="M597" s="7"/>
      <c r="N597" s="7"/>
      <c r="O597" s="7"/>
      <c r="P597" s="7"/>
      <c r="Q597" s="7"/>
      <c r="R597" s="7"/>
      <c r="S597" s="7"/>
      <c r="T597" s="7"/>
      <c r="U597" s="7"/>
      <c r="V597" s="7"/>
      <c r="W597" s="7"/>
      <c r="X597" s="7"/>
      <c r="Y597" s="7"/>
      <c r="Z597" s="7"/>
      <c r="AA597" s="7"/>
    </row>
    <row r="598" spans="1:27" ht="14.4">
      <c r="A598" s="7"/>
      <c r="B598" s="7"/>
      <c r="C598" s="7"/>
      <c r="D598" s="7"/>
      <c r="E598" s="7"/>
      <c r="F598" s="7"/>
      <c r="G598" s="7"/>
      <c r="H598" s="7"/>
      <c r="I598" s="7"/>
      <c r="J598" s="7"/>
      <c r="K598" s="7"/>
      <c r="L598" s="7"/>
      <c r="M598" s="7"/>
      <c r="N598" s="7"/>
      <c r="O598" s="7"/>
      <c r="P598" s="7"/>
      <c r="Q598" s="7"/>
      <c r="R598" s="7"/>
      <c r="S598" s="7"/>
      <c r="T598" s="7"/>
      <c r="U598" s="7"/>
      <c r="V598" s="7"/>
      <c r="W598" s="7"/>
      <c r="X598" s="7"/>
      <c r="Y598" s="7"/>
      <c r="Z598" s="7"/>
      <c r="AA598" s="7"/>
    </row>
    <row r="599" spans="1:27" ht="14.4">
      <c r="A599" s="7"/>
      <c r="B599" s="7"/>
      <c r="C599" s="7"/>
      <c r="D599" s="7"/>
      <c r="E599" s="7"/>
      <c r="F599" s="7"/>
      <c r="G599" s="7"/>
      <c r="H599" s="7"/>
      <c r="I599" s="7"/>
      <c r="J599" s="7"/>
      <c r="K599" s="7"/>
      <c r="L599" s="7"/>
      <c r="M599" s="7"/>
      <c r="N599" s="7"/>
      <c r="O599" s="7"/>
      <c r="P599" s="7"/>
      <c r="Q599" s="7"/>
      <c r="R599" s="7"/>
      <c r="S599" s="7"/>
      <c r="T599" s="7"/>
      <c r="U599" s="7"/>
      <c r="V599" s="7"/>
      <c r="W599" s="7"/>
      <c r="X599" s="7"/>
      <c r="Y599" s="7"/>
      <c r="Z599" s="7"/>
      <c r="AA599" s="7"/>
    </row>
    <row r="600" spans="1:27" ht="14.4">
      <c r="A600" s="7"/>
      <c r="B600" s="7"/>
      <c r="C600" s="7"/>
      <c r="D600" s="7"/>
      <c r="E600" s="7"/>
      <c r="F600" s="7"/>
      <c r="G600" s="7"/>
      <c r="H600" s="7"/>
      <c r="I600" s="7"/>
      <c r="J600" s="7"/>
      <c r="K600" s="7"/>
      <c r="L600" s="7"/>
      <c r="M600" s="7"/>
      <c r="N600" s="7"/>
      <c r="O600" s="7"/>
      <c r="P600" s="7"/>
      <c r="Q600" s="7"/>
      <c r="R600" s="7"/>
      <c r="S600" s="7"/>
      <c r="T600" s="7"/>
      <c r="U600" s="7"/>
      <c r="V600" s="7"/>
      <c r="W600" s="7"/>
      <c r="X600" s="7"/>
      <c r="Y600" s="7"/>
      <c r="Z600" s="7"/>
      <c r="AA600" s="7"/>
    </row>
    <row r="601" spans="1:27" ht="14.4">
      <c r="A601" s="7"/>
      <c r="B601" s="7"/>
      <c r="C601" s="7"/>
      <c r="D601" s="7"/>
      <c r="E601" s="7"/>
      <c r="F601" s="7"/>
      <c r="G601" s="7"/>
      <c r="H601" s="7"/>
      <c r="I601" s="7"/>
      <c r="J601" s="7"/>
      <c r="K601" s="7"/>
      <c r="L601" s="7"/>
      <c r="M601" s="7"/>
      <c r="N601" s="7"/>
      <c r="O601" s="7"/>
      <c r="P601" s="7"/>
      <c r="Q601" s="7"/>
      <c r="R601" s="7"/>
      <c r="S601" s="7"/>
      <c r="T601" s="7"/>
      <c r="U601" s="7"/>
      <c r="V601" s="7"/>
      <c r="W601" s="7"/>
      <c r="X601" s="7"/>
      <c r="Y601" s="7"/>
      <c r="Z601" s="7"/>
      <c r="AA601" s="7"/>
    </row>
    <row r="602" spans="1:27" ht="14.4">
      <c r="A602" s="7"/>
      <c r="B602" s="7"/>
      <c r="C602" s="7"/>
      <c r="D602" s="7"/>
      <c r="E602" s="7"/>
      <c r="F602" s="7"/>
      <c r="G602" s="7"/>
      <c r="H602" s="7"/>
      <c r="I602" s="7"/>
      <c r="J602" s="7"/>
      <c r="K602" s="7"/>
      <c r="L602" s="7"/>
      <c r="M602" s="7"/>
      <c r="N602" s="7"/>
      <c r="O602" s="7"/>
      <c r="P602" s="7"/>
      <c r="Q602" s="7"/>
      <c r="R602" s="7"/>
      <c r="S602" s="7"/>
      <c r="T602" s="7"/>
      <c r="U602" s="7"/>
      <c r="V602" s="7"/>
      <c r="W602" s="7"/>
      <c r="X602" s="7"/>
      <c r="Y602" s="7"/>
      <c r="Z602" s="7"/>
      <c r="AA602" s="7"/>
    </row>
    <row r="603" spans="1:27" ht="14.4">
      <c r="A603" s="7"/>
      <c r="B603" s="7"/>
      <c r="C603" s="7"/>
      <c r="D603" s="7"/>
      <c r="E603" s="7"/>
      <c r="F603" s="7"/>
      <c r="G603" s="7"/>
      <c r="H603" s="7"/>
      <c r="I603" s="7"/>
      <c r="J603" s="7"/>
      <c r="K603" s="7"/>
      <c r="L603" s="7"/>
      <c r="M603" s="7"/>
      <c r="N603" s="7"/>
      <c r="O603" s="7"/>
      <c r="P603" s="7"/>
      <c r="Q603" s="7"/>
      <c r="R603" s="7"/>
      <c r="S603" s="7"/>
      <c r="T603" s="7"/>
      <c r="U603" s="7"/>
      <c r="V603" s="7"/>
      <c r="W603" s="7"/>
      <c r="X603" s="7"/>
      <c r="Y603" s="7"/>
      <c r="Z603" s="7"/>
      <c r="AA603" s="7"/>
    </row>
    <row r="604" spans="1:27" ht="14.4">
      <c r="A604" s="7"/>
      <c r="B604" s="7"/>
      <c r="C604" s="7"/>
      <c r="D604" s="7"/>
      <c r="E604" s="7"/>
      <c r="F604" s="7"/>
      <c r="G604" s="7"/>
      <c r="H604" s="7"/>
      <c r="I604" s="7"/>
      <c r="J604" s="7"/>
      <c r="K604" s="7"/>
      <c r="L604" s="7"/>
      <c r="M604" s="7"/>
      <c r="N604" s="7"/>
      <c r="O604" s="7"/>
      <c r="P604" s="7"/>
      <c r="Q604" s="7"/>
      <c r="R604" s="7"/>
      <c r="S604" s="7"/>
      <c r="T604" s="7"/>
      <c r="U604" s="7"/>
      <c r="V604" s="7"/>
      <c r="W604" s="7"/>
      <c r="X604" s="7"/>
      <c r="Y604" s="7"/>
      <c r="Z604" s="7"/>
      <c r="AA604" s="7"/>
    </row>
    <row r="605" spans="1:27" ht="14.4">
      <c r="A605" s="7"/>
      <c r="B605" s="7"/>
      <c r="C605" s="7"/>
      <c r="D605" s="7"/>
      <c r="E605" s="7"/>
      <c r="F605" s="7"/>
      <c r="G605" s="7"/>
      <c r="H605" s="7"/>
      <c r="I605" s="7"/>
      <c r="J605" s="7"/>
      <c r="K605" s="7"/>
      <c r="L605" s="7"/>
      <c r="M605" s="7"/>
      <c r="N605" s="7"/>
      <c r="O605" s="7"/>
      <c r="P605" s="7"/>
      <c r="Q605" s="7"/>
      <c r="R605" s="7"/>
      <c r="S605" s="7"/>
      <c r="T605" s="7"/>
      <c r="U605" s="7"/>
      <c r="V605" s="7"/>
      <c r="W605" s="7"/>
      <c r="X605" s="7"/>
      <c r="Y605" s="7"/>
      <c r="Z605" s="7"/>
      <c r="AA605" s="7"/>
    </row>
    <row r="606" spans="1:27" ht="14.4">
      <c r="A606" s="7"/>
      <c r="B606" s="7"/>
      <c r="C606" s="7"/>
      <c r="D606" s="7"/>
      <c r="E606" s="7"/>
      <c r="F606" s="7"/>
      <c r="G606" s="7"/>
      <c r="H606" s="7"/>
      <c r="I606" s="7"/>
      <c r="J606" s="7"/>
      <c r="K606" s="7"/>
      <c r="L606" s="7"/>
      <c r="M606" s="7"/>
      <c r="N606" s="7"/>
      <c r="O606" s="7"/>
      <c r="P606" s="7"/>
      <c r="Q606" s="7"/>
      <c r="R606" s="7"/>
      <c r="S606" s="7"/>
      <c r="T606" s="7"/>
      <c r="U606" s="7"/>
      <c r="V606" s="7"/>
      <c r="W606" s="7"/>
      <c r="X606" s="7"/>
      <c r="Y606" s="7"/>
      <c r="Z606" s="7"/>
      <c r="AA606" s="7"/>
    </row>
    <row r="607" spans="1:27" ht="14.4">
      <c r="A607" s="7"/>
      <c r="B607" s="7"/>
      <c r="C607" s="7"/>
      <c r="D607" s="7"/>
      <c r="E607" s="7"/>
      <c r="F607" s="7"/>
      <c r="G607" s="7"/>
      <c r="H607" s="7"/>
      <c r="I607" s="7"/>
      <c r="J607" s="7"/>
      <c r="K607" s="7"/>
      <c r="L607" s="7"/>
      <c r="M607" s="7"/>
      <c r="N607" s="7"/>
      <c r="O607" s="7"/>
      <c r="P607" s="7"/>
      <c r="Q607" s="7"/>
      <c r="R607" s="7"/>
      <c r="S607" s="7"/>
      <c r="T607" s="7"/>
      <c r="U607" s="7"/>
      <c r="V607" s="7"/>
      <c r="W607" s="7"/>
      <c r="X607" s="7"/>
      <c r="Y607" s="7"/>
      <c r="Z607" s="7"/>
      <c r="AA607" s="7"/>
    </row>
    <row r="608" spans="1:27" ht="14.4">
      <c r="A608" s="7"/>
      <c r="B608" s="7"/>
      <c r="C608" s="7"/>
      <c r="D608" s="7"/>
      <c r="E608" s="7"/>
      <c r="F608" s="7"/>
      <c r="G608" s="7"/>
      <c r="H608" s="7"/>
      <c r="I608" s="7"/>
      <c r="J608" s="7"/>
      <c r="K608" s="7"/>
      <c r="L608" s="7"/>
      <c r="M608" s="7"/>
      <c r="N608" s="7"/>
      <c r="O608" s="7"/>
      <c r="P608" s="7"/>
      <c r="Q608" s="7"/>
      <c r="R608" s="7"/>
      <c r="S608" s="7"/>
      <c r="T608" s="7"/>
      <c r="U608" s="7"/>
      <c r="V608" s="7"/>
      <c r="W608" s="7"/>
      <c r="X608" s="7"/>
      <c r="Y608" s="7"/>
      <c r="Z608" s="7"/>
      <c r="AA608" s="7"/>
    </row>
    <row r="609" spans="1:27" ht="14.4">
      <c r="A609" s="7"/>
      <c r="B609" s="7"/>
      <c r="C609" s="7"/>
      <c r="D609" s="7"/>
      <c r="E609" s="7"/>
      <c r="F609" s="7"/>
      <c r="G609" s="7"/>
      <c r="H609" s="7"/>
      <c r="I609" s="7"/>
      <c r="J609" s="7"/>
      <c r="K609" s="7"/>
      <c r="L609" s="7"/>
      <c r="M609" s="7"/>
      <c r="N609" s="7"/>
      <c r="O609" s="7"/>
      <c r="P609" s="7"/>
      <c r="Q609" s="7"/>
      <c r="R609" s="7"/>
      <c r="S609" s="7"/>
      <c r="T609" s="7"/>
      <c r="U609" s="7"/>
      <c r="V609" s="7"/>
      <c r="W609" s="7"/>
      <c r="X609" s="7"/>
      <c r="Y609" s="7"/>
      <c r="Z609" s="7"/>
      <c r="AA609" s="7"/>
    </row>
    <row r="610" spans="1:27" ht="14.4">
      <c r="A610" s="7"/>
      <c r="B610" s="7"/>
      <c r="C610" s="7"/>
      <c r="D610" s="7"/>
      <c r="E610" s="7"/>
      <c r="F610" s="7"/>
      <c r="G610" s="7"/>
      <c r="H610" s="7"/>
      <c r="I610" s="7"/>
      <c r="J610" s="7"/>
      <c r="K610" s="7"/>
      <c r="L610" s="7"/>
      <c r="M610" s="7"/>
      <c r="N610" s="7"/>
      <c r="O610" s="7"/>
      <c r="P610" s="7"/>
      <c r="Q610" s="7"/>
      <c r="R610" s="7"/>
      <c r="S610" s="7"/>
      <c r="T610" s="7"/>
      <c r="U610" s="7"/>
      <c r="V610" s="7"/>
      <c r="W610" s="7"/>
      <c r="X610" s="7"/>
      <c r="Y610" s="7"/>
      <c r="Z610" s="7"/>
      <c r="AA610" s="7"/>
    </row>
    <row r="611" spans="1:27" ht="14.4">
      <c r="A611" s="7"/>
      <c r="B611" s="7"/>
      <c r="C611" s="7"/>
      <c r="D611" s="7"/>
      <c r="E611" s="7"/>
      <c r="F611" s="7"/>
      <c r="G611" s="7"/>
      <c r="H611" s="7"/>
      <c r="I611" s="7"/>
      <c r="J611" s="7"/>
      <c r="K611" s="7"/>
      <c r="L611" s="7"/>
      <c r="M611" s="7"/>
      <c r="N611" s="7"/>
      <c r="O611" s="7"/>
      <c r="P611" s="7"/>
      <c r="Q611" s="7"/>
      <c r="R611" s="7"/>
      <c r="S611" s="7"/>
      <c r="T611" s="7"/>
      <c r="U611" s="7"/>
      <c r="V611" s="7"/>
      <c r="W611" s="7"/>
      <c r="X611" s="7"/>
      <c r="Y611" s="7"/>
      <c r="Z611" s="7"/>
      <c r="AA611" s="7"/>
    </row>
    <row r="612" spans="1:27" ht="14.4">
      <c r="A612" s="7"/>
      <c r="B612" s="7"/>
      <c r="C612" s="7"/>
      <c r="D612" s="7"/>
      <c r="E612" s="7"/>
      <c r="F612" s="7"/>
      <c r="G612" s="7"/>
      <c r="H612" s="7"/>
      <c r="I612" s="7"/>
      <c r="J612" s="7"/>
      <c r="K612" s="7"/>
      <c r="L612" s="7"/>
      <c r="M612" s="7"/>
      <c r="N612" s="7"/>
      <c r="O612" s="7"/>
      <c r="P612" s="7"/>
      <c r="Q612" s="7"/>
      <c r="R612" s="7"/>
      <c r="S612" s="7"/>
      <c r="T612" s="7"/>
      <c r="U612" s="7"/>
      <c r="V612" s="7"/>
      <c r="W612" s="7"/>
      <c r="X612" s="7"/>
      <c r="Y612" s="7"/>
      <c r="Z612" s="7"/>
      <c r="AA612" s="7"/>
    </row>
    <row r="613" spans="1:27" ht="14.4">
      <c r="A613" s="7"/>
      <c r="B613" s="7"/>
      <c r="C613" s="7"/>
      <c r="D613" s="7"/>
      <c r="E613" s="7"/>
      <c r="F613" s="7"/>
      <c r="G613" s="7"/>
      <c r="H613" s="7"/>
      <c r="I613" s="7"/>
      <c r="J613" s="7"/>
      <c r="K613" s="7"/>
      <c r="L613" s="7"/>
      <c r="M613" s="7"/>
      <c r="N613" s="7"/>
      <c r="O613" s="7"/>
      <c r="P613" s="7"/>
      <c r="Q613" s="7"/>
      <c r="R613" s="7"/>
      <c r="S613" s="7"/>
      <c r="T613" s="7"/>
      <c r="U613" s="7"/>
      <c r="V613" s="7"/>
      <c r="W613" s="7"/>
      <c r="X613" s="7"/>
      <c r="Y613" s="7"/>
      <c r="Z613" s="7"/>
      <c r="AA613" s="7"/>
    </row>
    <row r="614" spans="1:27" ht="14.4">
      <c r="A614" s="7"/>
      <c r="B614" s="7"/>
      <c r="C614" s="7"/>
      <c r="D614" s="7"/>
      <c r="E614" s="7"/>
      <c r="F614" s="7"/>
      <c r="G614" s="7"/>
      <c r="H614" s="7"/>
      <c r="I614" s="7"/>
      <c r="J614" s="7"/>
      <c r="K614" s="7"/>
      <c r="L614" s="7"/>
      <c r="M614" s="7"/>
      <c r="N614" s="7"/>
      <c r="O614" s="7"/>
      <c r="P614" s="7"/>
      <c r="Q614" s="7"/>
      <c r="R614" s="7"/>
      <c r="S614" s="7"/>
      <c r="T614" s="7"/>
      <c r="U614" s="7"/>
      <c r="V614" s="7"/>
      <c r="W614" s="7"/>
      <c r="X614" s="7"/>
      <c r="Y614" s="7"/>
      <c r="Z614" s="7"/>
      <c r="AA614" s="7"/>
    </row>
    <row r="615" spans="1:27" ht="14.4">
      <c r="A615" s="7"/>
      <c r="B615" s="7"/>
      <c r="C615" s="7"/>
      <c r="D615" s="7"/>
      <c r="E615" s="7"/>
      <c r="F615" s="7"/>
      <c r="G615" s="7"/>
      <c r="H615" s="7"/>
      <c r="I615" s="7"/>
      <c r="J615" s="7"/>
      <c r="K615" s="7"/>
      <c r="L615" s="7"/>
      <c r="M615" s="7"/>
      <c r="N615" s="7"/>
      <c r="O615" s="7"/>
      <c r="P615" s="7"/>
      <c r="Q615" s="7"/>
      <c r="R615" s="7"/>
      <c r="S615" s="7"/>
      <c r="T615" s="7"/>
      <c r="U615" s="7"/>
      <c r="V615" s="7"/>
      <c r="W615" s="7"/>
      <c r="X615" s="7"/>
      <c r="Y615" s="7"/>
      <c r="Z615" s="7"/>
      <c r="AA615" s="7"/>
    </row>
    <row r="616" spans="1:27" ht="14.4">
      <c r="A616" s="7"/>
      <c r="B616" s="7"/>
      <c r="C616" s="7"/>
      <c r="D616" s="7"/>
      <c r="E616" s="7"/>
      <c r="F616" s="7"/>
      <c r="G616" s="7"/>
      <c r="H616" s="7"/>
      <c r="I616" s="7"/>
      <c r="J616" s="7"/>
      <c r="K616" s="7"/>
      <c r="L616" s="7"/>
      <c r="M616" s="7"/>
      <c r="N616" s="7"/>
      <c r="O616" s="7"/>
      <c r="P616" s="7"/>
      <c r="Q616" s="7"/>
      <c r="R616" s="7"/>
      <c r="S616" s="7"/>
      <c r="T616" s="7"/>
      <c r="U616" s="7"/>
      <c r="V616" s="7"/>
      <c r="W616" s="7"/>
      <c r="X616" s="7"/>
      <c r="Y616" s="7"/>
      <c r="Z616" s="7"/>
      <c r="AA616" s="7"/>
    </row>
    <row r="617" spans="1:27" ht="14.4">
      <c r="A617" s="7"/>
      <c r="B617" s="7"/>
      <c r="C617" s="7"/>
      <c r="D617" s="7"/>
      <c r="E617" s="7"/>
      <c r="F617" s="7"/>
      <c r="G617" s="7"/>
      <c r="H617" s="7"/>
      <c r="I617" s="7"/>
      <c r="J617" s="7"/>
      <c r="K617" s="7"/>
      <c r="L617" s="7"/>
      <c r="M617" s="7"/>
      <c r="N617" s="7"/>
      <c r="O617" s="7"/>
      <c r="P617" s="7"/>
      <c r="Q617" s="7"/>
      <c r="R617" s="7"/>
      <c r="S617" s="7"/>
      <c r="T617" s="7"/>
      <c r="U617" s="7"/>
      <c r="V617" s="7"/>
      <c r="W617" s="7"/>
      <c r="X617" s="7"/>
      <c r="Y617" s="7"/>
      <c r="Z617" s="7"/>
      <c r="AA617" s="7"/>
    </row>
    <row r="618" spans="1:27" ht="14.4">
      <c r="A618" s="7"/>
      <c r="B618" s="7"/>
      <c r="C618" s="7"/>
      <c r="D618" s="7"/>
      <c r="E618" s="7"/>
      <c r="F618" s="7"/>
      <c r="G618" s="7"/>
      <c r="H618" s="7"/>
      <c r="I618" s="7"/>
      <c r="J618" s="7"/>
      <c r="K618" s="7"/>
      <c r="L618" s="7"/>
      <c r="M618" s="7"/>
      <c r="N618" s="7"/>
      <c r="O618" s="7"/>
      <c r="P618" s="7"/>
      <c r="Q618" s="7"/>
      <c r="R618" s="7"/>
      <c r="S618" s="7"/>
      <c r="T618" s="7"/>
      <c r="U618" s="7"/>
      <c r="V618" s="7"/>
      <c r="W618" s="7"/>
      <c r="X618" s="7"/>
      <c r="Y618" s="7"/>
      <c r="Z618" s="7"/>
      <c r="AA618" s="7"/>
    </row>
    <row r="619" spans="1:27" ht="14.4">
      <c r="A619" s="7"/>
      <c r="B619" s="7"/>
      <c r="C619" s="7"/>
      <c r="D619" s="7"/>
      <c r="E619" s="7"/>
      <c r="F619" s="7"/>
      <c r="G619" s="7"/>
      <c r="H619" s="7"/>
      <c r="I619" s="7"/>
      <c r="J619" s="7"/>
      <c r="K619" s="7"/>
      <c r="L619" s="7"/>
      <c r="M619" s="7"/>
      <c r="N619" s="7"/>
      <c r="O619" s="7"/>
      <c r="P619" s="7"/>
      <c r="Q619" s="7"/>
      <c r="R619" s="7"/>
      <c r="S619" s="7"/>
      <c r="T619" s="7"/>
      <c r="U619" s="7"/>
      <c r="V619" s="7"/>
      <c r="W619" s="7"/>
      <c r="X619" s="7"/>
      <c r="Y619" s="7"/>
      <c r="Z619" s="7"/>
      <c r="AA619" s="7"/>
    </row>
    <row r="620" spans="1:27" ht="14.4">
      <c r="A620" s="7"/>
      <c r="B620" s="7"/>
      <c r="C620" s="7"/>
      <c r="D620" s="7"/>
      <c r="E620" s="7"/>
      <c r="F620" s="7"/>
      <c r="G620" s="7"/>
      <c r="H620" s="7"/>
      <c r="I620" s="7"/>
      <c r="J620" s="7"/>
      <c r="K620" s="7"/>
      <c r="L620" s="7"/>
      <c r="M620" s="7"/>
      <c r="N620" s="7"/>
      <c r="O620" s="7"/>
      <c r="P620" s="7"/>
      <c r="Q620" s="7"/>
      <c r="R620" s="7"/>
      <c r="S620" s="7"/>
      <c r="T620" s="7"/>
      <c r="U620" s="7"/>
      <c r="V620" s="7"/>
      <c r="W620" s="7"/>
      <c r="X620" s="7"/>
      <c r="Y620" s="7"/>
      <c r="Z620" s="7"/>
      <c r="AA620" s="7"/>
    </row>
    <row r="621" spans="1:27" ht="14.4">
      <c r="A621" s="7"/>
      <c r="B621" s="7"/>
      <c r="C621" s="7"/>
      <c r="D621" s="7"/>
      <c r="E621" s="7"/>
      <c r="F621" s="7"/>
      <c r="G621" s="7"/>
      <c r="H621" s="7"/>
      <c r="I621" s="7"/>
      <c r="J621" s="7"/>
      <c r="K621" s="7"/>
      <c r="L621" s="7"/>
      <c r="M621" s="7"/>
      <c r="N621" s="7"/>
      <c r="O621" s="7"/>
      <c r="P621" s="7"/>
      <c r="Q621" s="7"/>
      <c r="R621" s="7"/>
      <c r="S621" s="7"/>
      <c r="T621" s="7"/>
      <c r="U621" s="7"/>
      <c r="V621" s="7"/>
      <c r="W621" s="7"/>
      <c r="X621" s="7"/>
      <c r="Y621" s="7"/>
      <c r="Z621" s="7"/>
      <c r="AA621" s="7"/>
    </row>
    <row r="622" spans="1:27" ht="14.4">
      <c r="A622" s="7"/>
      <c r="B622" s="7"/>
      <c r="C622" s="7"/>
      <c r="D622" s="7"/>
      <c r="E622" s="7"/>
      <c r="F622" s="7"/>
      <c r="G622" s="7"/>
      <c r="H622" s="7"/>
      <c r="I622" s="7"/>
      <c r="J622" s="7"/>
      <c r="K622" s="7"/>
      <c r="L622" s="7"/>
      <c r="M622" s="7"/>
      <c r="N622" s="7"/>
      <c r="O622" s="7"/>
      <c r="P622" s="7"/>
      <c r="Q622" s="7"/>
      <c r="R622" s="7"/>
      <c r="S622" s="7"/>
      <c r="T622" s="7"/>
      <c r="U622" s="7"/>
      <c r="V622" s="7"/>
      <c r="W622" s="7"/>
      <c r="X622" s="7"/>
      <c r="Y622" s="7"/>
      <c r="Z622" s="7"/>
      <c r="AA622" s="7"/>
    </row>
    <row r="623" spans="1:27" ht="14.4">
      <c r="A623" s="7"/>
      <c r="B623" s="7"/>
      <c r="C623" s="7"/>
      <c r="D623" s="7"/>
      <c r="E623" s="7"/>
      <c r="F623" s="7"/>
      <c r="G623" s="7"/>
      <c r="H623" s="7"/>
      <c r="I623" s="7"/>
      <c r="J623" s="7"/>
      <c r="K623" s="7"/>
      <c r="L623" s="7"/>
      <c r="M623" s="7"/>
      <c r="N623" s="7"/>
      <c r="O623" s="7"/>
      <c r="P623" s="7"/>
      <c r="Q623" s="7"/>
      <c r="R623" s="7"/>
      <c r="S623" s="7"/>
      <c r="T623" s="7"/>
      <c r="U623" s="7"/>
      <c r="V623" s="7"/>
      <c r="W623" s="7"/>
      <c r="X623" s="7"/>
      <c r="Y623" s="7"/>
      <c r="Z623" s="7"/>
      <c r="AA623" s="7"/>
    </row>
    <row r="624" spans="1:27" ht="14.4">
      <c r="A624" s="7"/>
      <c r="B624" s="7"/>
      <c r="C624" s="7"/>
      <c r="D624" s="7"/>
      <c r="E624" s="7"/>
      <c r="F624" s="7"/>
      <c r="G624" s="7"/>
      <c r="H624" s="7"/>
      <c r="I624" s="7"/>
      <c r="J624" s="7"/>
      <c r="K624" s="7"/>
      <c r="L624" s="7"/>
      <c r="M624" s="7"/>
      <c r="N624" s="7"/>
      <c r="O624" s="7"/>
      <c r="P624" s="7"/>
      <c r="Q624" s="7"/>
      <c r="R624" s="7"/>
      <c r="S624" s="7"/>
      <c r="T624" s="7"/>
      <c r="U624" s="7"/>
      <c r="V624" s="7"/>
      <c r="W624" s="7"/>
      <c r="X624" s="7"/>
      <c r="Y624" s="7"/>
      <c r="Z624" s="7"/>
      <c r="AA624" s="7"/>
    </row>
    <row r="625" spans="1:27" ht="14.4">
      <c r="A625" s="7"/>
      <c r="B625" s="7"/>
      <c r="C625" s="7"/>
      <c r="D625" s="7"/>
      <c r="E625" s="7"/>
      <c r="F625" s="7"/>
      <c r="G625" s="7"/>
      <c r="H625" s="7"/>
      <c r="I625" s="7"/>
      <c r="J625" s="7"/>
      <c r="K625" s="7"/>
      <c r="L625" s="7"/>
      <c r="M625" s="7"/>
      <c r="N625" s="7"/>
      <c r="O625" s="7"/>
      <c r="P625" s="7"/>
      <c r="Q625" s="7"/>
      <c r="R625" s="7"/>
      <c r="S625" s="7"/>
      <c r="T625" s="7"/>
      <c r="U625" s="7"/>
      <c r="V625" s="7"/>
      <c r="W625" s="7"/>
      <c r="X625" s="7"/>
      <c r="Y625" s="7"/>
      <c r="Z625" s="7"/>
      <c r="AA625" s="7"/>
    </row>
    <row r="626" spans="1:27" ht="14.4">
      <c r="A626" s="7"/>
      <c r="B626" s="7"/>
      <c r="C626" s="7"/>
      <c r="D626" s="7"/>
      <c r="E626" s="7"/>
      <c r="F626" s="7"/>
      <c r="G626" s="7"/>
      <c r="H626" s="7"/>
      <c r="I626" s="7"/>
      <c r="J626" s="7"/>
      <c r="K626" s="7"/>
      <c r="L626" s="7"/>
      <c r="M626" s="7"/>
      <c r="N626" s="7"/>
      <c r="O626" s="7"/>
      <c r="P626" s="7"/>
      <c r="Q626" s="7"/>
      <c r="R626" s="7"/>
      <c r="S626" s="7"/>
      <c r="T626" s="7"/>
      <c r="U626" s="7"/>
      <c r="V626" s="7"/>
      <c r="W626" s="7"/>
      <c r="X626" s="7"/>
      <c r="Y626" s="7"/>
      <c r="Z626" s="7"/>
      <c r="AA626" s="7"/>
    </row>
    <row r="627" spans="1:27" ht="14.4">
      <c r="A627" s="7"/>
      <c r="B627" s="7"/>
      <c r="C627" s="7"/>
      <c r="D627" s="7"/>
      <c r="E627" s="7"/>
      <c r="F627" s="7"/>
      <c r="G627" s="7"/>
      <c r="H627" s="7"/>
      <c r="I627" s="7"/>
      <c r="J627" s="7"/>
      <c r="K627" s="7"/>
      <c r="L627" s="7"/>
      <c r="M627" s="7"/>
      <c r="N627" s="7"/>
      <c r="O627" s="7"/>
      <c r="P627" s="7"/>
      <c r="Q627" s="7"/>
      <c r="R627" s="7"/>
      <c r="S627" s="7"/>
      <c r="T627" s="7"/>
      <c r="U627" s="7"/>
      <c r="V627" s="7"/>
      <c r="W627" s="7"/>
      <c r="X627" s="7"/>
      <c r="Y627" s="7"/>
      <c r="Z627" s="7"/>
      <c r="AA627" s="7"/>
    </row>
    <row r="628" spans="1:27" ht="14.4">
      <c r="A628" s="7"/>
      <c r="B628" s="7"/>
      <c r="C628" s="7"/>
      <c r="D628" s="7"/>
      <c r="E628" s="7"/>
      <c r="F628" s="7"/>
      <c r="G628" s="7"/>
      <c r="H628" s="7"/>
      <c r="I628" s="7"/>
      <c r="J628" s="7"/>
      <c r="K628" s="7"/>
      <c r="L628" s="7"/>
      <c r="M628" s="7"/>
      <c r="N628" s="7"/>
      <c r="O628" s="7"/>
      <c r="P628" s="7"/>
      <c r="Q628" s="7"/>
      <c r="R628" s="7"/>
      <c r="S628" s="7"/>
      <c r="T628" s="7"/>
      <c r="U628" s="7"/>
      <c r="V628" s="7"/>
      <c r="W628" s="7"/>
      <c r="X628" s="7"/>
      <c r="Y628" s="7"/>
      <c r="Z628" s="7"/>
      <c r="AA628" s="7"/>
    </row>
    <row r="629" spans="1:27" ht="14.4">
      <c r="A629" s="7"/>
      <c r="B629" s="7"/>
      <c r="C629" s="7"/>
      <c r="D629" s="7"/>
      <c r="E629" s="7"/>
      <c r="F629" s="7"/>
      <c r="G629" s="7"/>
      <c r="H629" s="7"/>
      <c r="I629" s="7"/>
      <c r="J629" s="7"/>
      <c r="K629" s="7"/>
      <c r="L629" s="7"/>
      <c r="M629" s="7"/>
      <c r="N629" s="7"/>
      <c r="O629" s="7"/>
      <c r="P629" s="7"/>
      <c r="Q629" s="7"/>
      <c r="R629" s="7"/>
      <c r="S629" s="7"/>
      <c r="T629" s="7"/>
      <c r="U629" s="7"/>
      <c r="V629" s="7"/>
      <c r="W629" s="7"/>
      <c r="X629" s="7"/>
      <c r="Y629" s="7"/>
      <c r="Z629" s="7"/>
      <c r="AA629" s="7"/>
    </row>
    <row r="630" spans="1:27" ht="14.4">
      <c r="A630" s="7"/>
      <c r="B630" s="7"/>
      <c r="C630" s="7"/>
      <c r="D630" s="7"/>
      <c r="E630" s="7"/>
      <c r="F630" s="7"/>
      <c r="G630" s="7"/>
      <c r="H630" s="7"/>
      <c r="I630" s="7"/>
      <c r="J630" s="7"/>
      <c r="K630" s="7"/>
      <c r="L630" s="7"/>
      <c r="M630" s="7"/>
      <c r="N630" s="7"/>
      <c r="O630" s="7"/>
      <c r="P630" s="7"/>
      <c r="Q630" s="7"/>
      <c r="R630" s="7"/>
      <c r="S630" s="7"/>
      <c r="T630" s="7"/>
      <c r="U630" s="7"/>
      <c r="V630" s="7"/>
      <c r="W630" s="7"/>
      <c r="X630" s="7"/>
      <c r="Y630" s="7"/>
      <c r="Z630" s="7"/>
      <c r="AA630" s="7"/>
    </row>
    <row r="631" spans="1:27" ht="14.4">
      <c r="A631" s="7"/>
      <c r="B631" s="7"/>
      <c r="C631" s="7"/>
      <c r="D631" s="7"/>
      <c r="E631" s="7"/>
      <c r="F631" s="7"/>
      <c r="G631" s="7"/>
      <c r="H631" s="7"/>
      <c r="I631" s="7"/>
      <c r="J631" s="7"/>
      <c r="K631" s="7"/>
      <c r="L631" s="7"/>
      <c r="M631" s="7"/>
      <c r="N631" s="7"/>
      <c r="O631" s="7"/>
      <c r="P631" s="7"/>
      <c r="Q631" s="7"/>
      <c r="R631" s="7"/>
      <c r="S631" s="7"/>
      <c r="T631" s="7"/>
      <c r="U631" s="7"/>
      <c r="V631" s="7"/>
      <c r="W631" s="7"/>
      <c r="X631" s="7"/>
      <c r="Y631" s="7"/>
      <c r="Z631" s="7"/>
      <c r="AA631" s="7"/>
    </row>
    <row r="632" spans="1:27" ht="14.4">
      <c r="A632" s="7"/>
      <c r="B632" s="7"/>
      <c r="C632" s="7"/>
      <c r="D632" s="7"/>
      <c r="E632" s="7"/>
      <c r="F632" s="7"/>
      <c r="G632" s="7"/>
      <c r="H632" s="7"/>
      <c r="I632" s="7"/>
      <c r="J632" s="7"/>
      <c r="K632" s="7"/>
      <c r="L632" s="7"/>
      <c r="M632" s="7"/>
      <c r="N632" s="7"/>
      <c r="O632" s="7"/>
      <c r="P632" s="7"/>
      <c r="Q632" s="7"/>
      <c r="R632" s="7"/>
      <c r="S632" s="7"/>
      <c r="T632" s="7"/>
      <c r="U632" s="7"/>
      <c r="V632" s="7"/>
      <c r="W632" s="7"/>
      <c r="X632" s="7"/>
      <c r="Y632" s="7"/>
      <c r="Z632" s="7"/>
      <c r="AA632" s="7"/>
    </row>
    <row r="633" spans="1:27" ht="14.4">
      <c r="A633" s="7"/>
      <c r="B633" s="7"/>
      <c r="C633" s="7"/>
      <c r="D633" s="7"/>
      <c r="E633" s="7"/>
      <c r="F633" s="7"/>
      <c r="G633" s="7"/>
      <c r="H633" s="7"/>
      <c r="I633" s="7"/>
      <c r="J633" s="7"/>
      <c r="K633" s="7"/>
      <c r="L633" s="7"/>
      <c r="M633" s="7"/>
      <c r="N633" s="7"/>
      <c r="O633" s="7"/>
      <c r="P633" s="7"/>
      <c r="Q633" s="7"/>
      <c r="R633" s="7"/>
      <c r="S633" s="7"/>
      <c r="T633" s="7"/>
      <c r="U633" s="7"/>
      <c r="V633" s="7"/>
      <c r="W633" s="7"/>
      <c r="X633" s="7"/>
      <c r="Y633" s="7"/>
      <c r="Z633" s="7"/>
      <c r="AA633" s="7"/>
    </row>
    <row r="634" spans="1:27" ht="14.4">
      <c r="A634" s="7"/>
      <c r="B634" s="7"/>
      <c r="C634" s="7"/>
      <c r="D634" s="7"/>
      <c r="E634" s="7"/>
      <c r="F634" s="7"/>
      <c r="G634" s="7"/>
      <c r="H634" s="7"/>
      <c r="I634" s="7"/>
      <c r="J634" s="7"/>
      <c r="K634" s="7"/>
      <c r="L634" s="7"/>
      <c r="M634" s="7"/>
      <c r="N634" s="7"/>
      <c r="O634" s="7"/>
      <c r="P634" s="7"/>
      <c r="Q634" s="7"/>
      <c r="R634" s="7"/>
      <c r="S634" s="7"/>
      <c r="T634" s="7"/>
      <c r="U634" s="7"/>
      <c r="V634" s="7"/>
      <c r="W634" s="7"/>
      <c r="X634" s="7"/>
      <c r="Y634" s="7"/>
      <c r="Z634" s="7"/>
      <c r="AA634" s="7"/>
    </row>
    <row r="635" spans="1:27" ht="14.4">
      <c r="A635" s="7"/>
      <c r="B635" s="7"/>
      <c r="C635" s="7"/>
      <c r="D635" s="7"/>
      <c r="E635" s="7"/>
      <c r="F635" s="7"/>
      <c r="G635" s="7"/>
      <c r="H635" s="7"/>
      <c r="I635" s="7"/>
      <c r="J635" s="7"/>
      <c r="K635" s="7"/>
      <c r="L635" s="7"/>
      <c r="M635" s="7"/>
      <c r="N635" s="7"/>
      <c r="O635" s="7"/>
      <c r="P635" s="7"/>
      <c r="Q635" s="7"/>
      <c r="R635" s="7"/>
      <c r="S635" s="7"/>
      <c r="T635" s="7"/>
      <c r="U635" s="7"/>
      <c r="V635" s="7"/>
      <c r="W635" s="7"/>
      <c r="X635" s="7"/>
      <c r="Y635" s="7"/>
      <c r="Z635" s="7"/>
      <c r="AA635" s="7"/>
    </row>
    <row r="636" spans="1:27" ht="14.4">
      <c r="A636" s="7"/>
      <c r="B636" s="7"/>
      <c r="C636" s="7"/>
      <c r="D636" s="7"/>
      <c r="E636" s="7"/>
      <c r="F636" s="7"/>
      <c r="G636" s="7"/>
      <c r="H636" s="7"/>
      <c r="I636" s="7"/>
      <c r="J636" s="7"/>
      <c r="K636" s="7"/>
      <c r="L636" s="7"/>
      <c r="M636" s="7"/>
      <c r="N636" s="7"/>
      <c r="O636" s="7"/>
      <c r="P636" s="7"/>
      <c r="Q636" s="7"/>
      <c r="R636" s="7"/>
      <c r="S636" s="7"/>
      <c r="T636" s="7"/>
      <c r="U636" s="7"/>
      <c r="V636" s="7"/>
      <c r="W636" s="7"/>
      <c r="X636" s="7"/>
      <c r="Y636" s="7"/>
      <c r="Z636" s="7"/>
      <c r="AA636" s="7"/>
    </row>
    <row r="637" spans="1:27" ht="14.4">
      <c r="A637" s="7"/>
      <c r="B637" s="7"/>
      <c r="C637" s="7"/>
      <c r="D637" s="7"/>
      <c r="E637" s="7"/>
      <c r="F637" s="7"/>
      <c r="G637" s="7"/>
      <c r="H637" s="7"/>
      <c r="I637" s="7"/>
      <c r="J637" s="7"/>
      <c r="K637" s="7"/>
      <c r="L637" s="7"/>
      <c r="M637" s="7"/>
      <c r="N637" s="7"/>
      <c r="O637" s="7"/>
      <c r="P637" s="7"/>
      <c r="Q637" s="7"/>
      <c r="R637" s="7"/>
      <c r="S637" s="7"/>
      <c r="T637" s="7"/>
      <c r="U637" s="7"/>
      <c r="V637" s="7"/>
      <c r="W637" s="7"/>
      <c r="X637" s="7"/>
      <c r="Y637" s="7"/>
      <c r="Z637" s="7"/>
      <c r="AA637" s="7"/>
    </row>
    <row r="638" spans="1:27" ht="14.4">
      <c r="A638" s="7"/>
      <c r="B638" s="7"/>
      <c r="C638" s="7"/>
      <c r="D638" s="7"/>
      <c r="E638" s="7"/>
      <c r="F638" s="7"/>
      <c r="G638" s="7"/>
      <c r="H638" s="7"/>
      <c r="I638" s="7"/>
      <c r="J638" s="7"/>
      <c r="K638" s="7"/>
      <c r="L638" s="7"/>
      <c r="M638" s="7"/>
      <c r="N638" s="7"/>
      <c r="O638" s="7"/>
      <c r="P638" s="7"/>
      <c r="Q638" s="7"/>
      <c r="R638" s="7"/>
      <c r="S638" s="7"/>
      <c r="T638" s="7"/>
      <c r="U638" s="7"/>
      <c r="V638" s="7"/>
      <c r="W638" s="7"/>
      <c r="X638" s="7"/>
      <c r="Y638" s="7"/>
      <c r="Z638" s="7"/>
      <c r="AA638" s="7"/>
    </row>
    <row r="639" spans="1:27" ht="14.4">
      <c r="A639" s="7"/>
      <c r="B639" s="7"/>
      <c r="C639" s="7"/>
      <c r="D639" s="7"/>
      <c r="E639" s="7"/>
      <c r="F639" s="7"/>
      <c r="G639" s="7"/>
      <c r="H639" s="7"/>
      <c r="I639" s="7"/>
      <c r="J639" s="7"/>
      <c r="K639" s="7"/>
      <c r="L639" s="7"/>
      <c r="M639" s="7"/>
      <c r="N639" s="7"/>
      <c r="O639" s="7"/>
      <c r="P639" s="7"/>
      <c r="Q639" s="7"/>
      <c r="R639" s="7"/>
      <c r="S639" s="7"/>
      <c r="T639" s="7"/>
      <c r="U639" s="7"/>
      <c r="V639" s="7"/>
      <c r="W639" s="7"/>
      <c r="X639" s="7"/>
      <c r="Y639" s="7"/>
      <c r="Z639" s="7"/>
      <c r="AA639" s="7"/>
    </row>
    <row r="640" spans="1:27" ht="14.4">
      <c r="A640" s="7"/>
      <c r="B640" s="7"/>
      <c r="C640" s="7"/>
      <c r="D640" s="7"/>
      <c r="E640" s="7"/>
      <c r="F640" s="7"/>
      <c r="G640" s="7"/>
      <c r="H640" s="7"/>
      <c r="I640" s="7"/>
      <c r="J640" s="7"/>
      <c r="K640" s="7"/>
      <c r="L640" s="7"/>
      <c r="M640" s="7"/>
      <c r="N640" s="7"/>
      <c r="O640" s="7"/>
      <c r="P640" s="7"/>
      <c r="Q640" s="7"/>
      <c r="R640" s="7"/>
      <c r="S640" s="7"/>
      <c r="T640" s="7"/>
      <c r="U640" s="7"/>
      <c r="V640" s="7"/>
      <c r="W640" s="7"/>
      <c r="X640" s="7"/>
      <c r="Y640" s="7"/>
      <c r="Z640" s="7"/>
      <c r="AA640" s="7"/>
    </row>
    <row r="641" spans="1:27" ht="14.4">
      <c r="A641" s="7"/>
      <c r="B641" s="7"/>
      <c r="C641" s="7"/>
      <c r="D641" s="7"/>
      <c r="E641" s="7"/>
      <c r="F641" s="7"/>
      <c r="G641" s="7"/>
      <c r="H641" s="7"/>
      <c r="I641" s="7"/>
      <c r="J641" s="7"/>
      <c r="K641" s="7"/>
      <c r="L641" s="7"/>
      <c r="M641" s="7"/>
      <c r="N641" s="7"/>
      <c r="O641" s="7"/>
      <c r="P641" s="7"/>
      <c r="Q641" s="7"/>
      <c r="R641" s="7"/>
      <c r="S641" s="7"/>
      <c r="T641" s="7"/>
      <c r="U641" s="7"/>
      <c r="V641" s="7"/>
      <c r="W641" s="7"/>
      <c r="X641" s="7"/>
      <c r="Y641" s="7"/>
      <c r="Z641" s="7"/>
      <c r="AA641" s="7"/>
    </row>
    <row r="642" spans="1:27" ht="14.4">
      <c r="A642" s="7"/>
      <c r="B642" s="7"/>
      <c r="C642" s="7"/>
      <c r="D642" s="7"/>
      <c r="E642" s="7"/>
      <c r="F642" s="7"/>
      <c r="G642" s="7"/>
      <c r="H642" s="7"/>
      <c r="I642" s="7"/>
      <c r="J642" s="7"/>
      <c r="K642" s="7"/>
      <c r="L642" s="7"/>
      <c r="M642" s="7"/>
      <c r="N642" s="7"/>
      <c r="O642" s="7"/>
      <c r="P642" s="7"/>
      <c r="Q642" s="7"/>
      <c r="R642" s="7"/>
      <c r="S642" s="7"/>
      <c r="T642" s="7"/>
      <c r="U642" s="7"/>
      <c r="V642" s="7"/>
      <c r="W642" s="7"/>
      <c r="X642" s="7"/>
      <c r="Y642" s="7"/>
      <c r="Z642" s="7"/>
      <c r="AA642" s="7"/>
    </row>
    <row r="643" spans="1:27" ht="14.4">
      <c r="A643" s="7"/>
      <c r="B643" s="7"/>
      <c r="C643" s="7"/>
      <c r="D643" s="7"/>
      <c r="E643" s="7"/>
      <c r="F643" s="7"/>
      <c r="G643" s="7"/>
      <c r="H643" s="7"/>
      <c r="I643" s="7"/>
      <c r="J643" s="7"/>
      <c r="K643" s="7"/>
      <c r="L643" s="7"/>
      <c r="M643" s="7"/>
      <c r="N643" s="7"/>
      <c r="O643" s="7"/>
      <c r="P643" s="7"/>
      <c r="Q643" s="7"/>
      <c r="R643" s="7"/>
      <c r="S643" s="7"/>
      <c r="T643" s="7"/>
      <c r="U643" s="7"/>
      <c r="V643" s="7"/>
      <c r="W643" s="7"/>
      <c r="X643" s="7"/>
      <c r="Y643" s="7"/>
      <c r="Z643" s="7"/>
      <c r="AA643" s="7"/>
    </row>
    <row r="644" spans="1:27" ht="14.4">
      <c r="A644" s="7"/>
      <c r="B644" s="7"/>
      <c r="C644" s="7"/>
      <c r="D644" s="7"/>
      <c r="E644" s="7"/>
      <c r="F644" s="7"/>
      <c r="G644" s="7"/>
      <c r="H644" s="7"/>
      <c r="I644" s="7"/>
      <c r="J644" s="7"/>
      <c r="K644" s="7"/>
      <c r="L644" s="7"/>
      <c r="M644" s="7"/>
      <c r="N644" s="7"/>
      <c r="O644" s="7"/>
      <c r="P644" s="7"/>
      <c r="Q644" s="7"/>
      <c r="R644" s="7"/>
      <c r="S644" s="7"/>
      <c r="T644" s="7"/>
      <c r="U644" s="7"/>
      <c r="V644" s="7"/>
      <c r="W644" s="7"/>
      <c r="X644" s="7"/>
      <c r="Y644" s="7"/>
      <c r="Z644" s="7"/>
      <c r="AA644" s="7"/>
    </row>
    <row r="645" spans="1:27" ht="14.4">
      <c r="A645" s="7"/>
      <c r="B645" s="7"/>
      <c r="C645" s="7"/>
      <c r="D645" s="7"/>
      <c r="E645" s="7"/>
      <c r="F645" s="7"/>
      <c r="G645" s="7"/>
      <c r="H645" s="7"/>
      <c r="I645" s="7"/>
      <c r="J645" s="7"/>
      <c r="K645" s="7"/>
      <c r="L645" s="7"/>
      <c r="M645" s="7"/>
      <c r="N645" s="7"/>
      <c r="O645" s="7"/>
      <c r="P645" s="7"/>
      <c r="Q645" s="7"/>
      <c r="R645" s="7"/>
      <c r="S645" s="7"/>
      <c r="T645" s="7"/>
      <c r="U645" s="7"/>
      <c r="V645" s="7"/>
      <c r="W645" s="7"/>
      <c r="X645" s="7"/>
      <c r="Y645" s="7"/>
      <c r="Z645" s="7"/>
      <c r="AA645" s="7"/>
    </row>
    <row r="646" spans="1:27" ht="14.4">
      <c r="A646" s="7"/>
      <c r="B646" s="7"/>
      <c r="C646" s="7"/>
      <c r="D646" s="7"/>
      <c r="E646" s="7"/>
      <c r="F646" s="7"/>
      <c r="G646" s="7"/>
      <c r="H646" s="7"/>
      <c r="I646" s="7"/>
      <c r="J646" s="7"/>
      <c r="K646" s="7"/>
      <c r="L646" s="7"/>
      <c r="M646" s="7"/>
      <c r="N646" s="7"/>
      <c r="O646" s="7"/>
      <c r="P646" s="7"/>
      <c r="Q646" s="7"/>
      <c r="R646" s="7"/>
      <c r="S646" s="7"/>
      <c r="T646" s="7"/>
      <c r="U646" s="7"/>
      <c r="V646" s="7"/>
      <c r="W646" s="7"/>
      <c r="X646" s="7"/>
      <c r="Y646" s="7"/>
      <c r="Z646" s="7"/>
      <c r="AA646" s="7"/>
    </row>
    <row r="647" spans="1:27" ht="14.4">
      <c r="A647" s="7"/>
      <c r="B647" s="7"/>
      <c r="C647" s="7"/>
      <c r="D647" s="7"/>
      <c r="E647" s="7"/>
      <c r="F647" s="7"/>
      <c r="G647" s="7"/>
      <c r="H647" s="7"/>
      <c r="I647" s="7"/>
      <c r="J647" s="7"/>
      <c r="K647" s="7"/>
      <c r="L647" s="7"/>
      <c r="M647" s="7"/>
      <c r="N647" s="7"/>
      <c r="O647" s="7"/>
      <c r="P647" s="7"/>
      <c r="Q647" s="7"/>
      <c r="R647" s="7"/>
      <c r="S647" s="7"/>
      <c r="T647" s="7"/>
      <c r="U647" s="7"/>
      <c r="V647" s="7"/>
      <c r="W647" s="7"/>
      <c r="X647" s="7"/>
      <c r="Y647" s="7"/>
      <c r="Z647" s="7"/>
      <c r="AA647" s="7"/>
    </row>
    <row r="648" spans="1:27" ht="14.4">
      <c r="A648" s="7"/>
      <c r="B648" s="7"/>
      <c r="C648" s="7"/>
      <c r="D648" s="7"/>
      <c r="E648" s="7"/>
      <c r="F648" s="7"/>
      <c r="G648" s="7"/>
      <c r="H648" s="7"/>
      <c r="I648" s="7"/>
      <c r="J648" s="7"/>
      <c r="K648" s="7"/>
      <c r="L648" s="7"/>
      <c r="M648" s="7"/>
      <c r="N648" s="7"/>
      <c r="O648" s="7"/>
      <c r="P648" s="7"/>
      <c r="Q648" s="7"/>
      <c r="R648" s="7"/>
      <c r="S648" s="7"/>
      <c r="T648" s="7"/>
      <c r="U648" s="7"/>
      <c r="V648" s="7"/>
      <c r="W648" s="7"/>
      <c r="X648" s="7"/>
      <c r="Y648" s="7"/>
      <c r="Z648" s="7"/>
      <c r="AA648" s="7"/>
    </row>
    <row r="649" spans="1:27" ht="14.4">
      <c r="A649" s="7"/>
      <c r="B649" s="7"/>
      <c r="C649" s="7"/>
      <c r="D649" s="7"/>
      <c r="E649" s="7"/>
      <c r="F649" s="7"/>
      <c r="G649" s="7"/>
      <c r="H649" s="7"/>
      <c r="I649" s="7"/>
      <c r="J649" s="7"/>
      <c r="K649" s="7"/>
      <c r="L649" s="7"/>
      <c r="M649" s="7"/>
      <c r="N649" s="7"/>
      <c r="O649" s="7"/>
      <c r="P649" s="7"/>
      <c r="Q649" s="7"/>
      <c r="R649" s="7"/>
      <c r="S649" s="7"/>
      <c r="T649" s="7"/>
      <c r="U649" s="7"/>
      <c r="V649" s="7"/>
      <c r="W649" s="7"/>
      <c r="X649" s="7"/>
      <c r="Y649" s="7"/>
      <c r="Z649" s="7"/>
      <c r="AA649" s="7"/>
    </row>
    <row r="650" spans="1:27" ht="14.4">
      <c r="A650" s="7"/>
      <c r="B650" s="7"/>
      <c r="C650" s="7"/>
      <c r="D650" s="7"/>
      <c r="E650" s="7"/>
      <c r="F650" s="7"/>
      <c r="G650" s="7"/>
      <c r="H650" s="7"/>
      <c r="I650" s="7"/>
      <c r="J650" s="7"/>
      <c r="K650" s="7"/>
      <c r="L650" s="7"/>
      <c r="M650" s="7"/>
      <c r="N650" s="7"/>
      <c r="O650" s="7"/>
      <c r="P650" s="7"/>
      <c r="Q650" s="7"/>
      <c r="R650" s="7"/>
      <c r="S650" s="7"/>
      <c r="T650" s="7"/>
      <c r="U650" s="7"/>
      <c r="V650" s="7"/>
      <c r="W650" s="7"/>
      <c r="X650" s="7"/>
      <c r="Y650" s="7"/>
      <c r="Z650" s="7"/>
      <c r="AA650" s="7"/>
    </row>
    <row r="651" spans="1:27" ht="14.4">
      <c r="A651" s="7"/>
      <c r="B651" s="7"/>
      <c r="C651" s="7"/>
      <c r="D651" s="7"/>
      <c r="E651" s="7"/>
      <c r="F651" s="7"/>
      <c r="G651" s="7"/>
      <c r="H651" s="7"/>
      <c r="I651" s="7"/>
      <c r="J651" s="7"/>
      <c r="K651" s="7"/>
      <c r="L651" s="7"/>
      <c r="M651" s="7"/>
      <c r="N651" s="7"/>
      <c r="O651" s="7"/>
      <c r="P651" s="7"/>
      <c r="Q651" s="7"/>
      <c r="R651" s="7"/>
      <c r="S651" s="7"/>
      <c r="T651" s="7"/>
      <c r="U651" s="7"/>
      <c r="V651" s="7"/>
      <c r="W651" s="7"/>
      <c r="X651" s="7"/>
      <c r="Y651" s="7"/>
      <c r="Z651" s="7"/>
      <c r="AA651" s="7"/>
    </row>
    <row r="652" spans="1:27" ht="14.4">
      <c r="A652" s="7"/>
      <c r="B652" s="7"/>
      <c r="C652" s="7"/>
      <c r="D652" s="7"/>
      <c r="E652" s="7"/>
      <c r="F652" s="7"/>
      <c r="G652" s="7"/>
      <c r="H652" s="7"/>
      <c r="I652" s="7"/>
      <c r="J652" s="7"/>
      <c r="K652" s="7"/>
      <c r="L652" s="7"/>
      <c r="M652" s="7"/>
      <c r="N652" s="7"/>
      <c r="O652" s="7"/>
      <c r="P652" s="7"/>
      <c r="Q652" s="7"/>
      <c r="R652" s="7"/>
      <c r="S652" s="7"/>
      <c r="T652" s="7"/>
      <c r="U652" s="7"/>
      <c r="V652" s="7"/>
      <c r="W652" s="7"/>
      <c r="X652" s="7"/>
      <c r="Y652" s="7"/>
      <c r="Z652" s="7"/>
      <c r="AA652" s="7"/>
    </row>
    <row r="653" spans="1:27" ht="14.4">
      <c r="A653" s="7"/>
      <c r="B653" s="7"/>
      <c r="C653" s="7"/>
      <c r="D653" s="7"/>
      <c r="E653" s="7"/>
      <c r="F653" s="7"/>
      <c r="G653" s="7"/>
      <c r="H653" s="7"/>
      <c r="I653" s="7"/>
      <c r="J653" s="7"/>
      <c r="K653" s="7"/>
      <c r="L653" s="7"/>
      <c r="M653" s="7"/>
      <c r="N653" s="7"/>
      <c r="O653" s="7"/>
      <c r="P653" s="7"/>
      <c r="Q653" s="7"/>
      <c r="R653" s="7"/>
      <c r="S653" s="7"/>
      <c r="T653" s="7"/>
      <c r="U653" s="7"/>
      <c r="V653" s="7"/>
      <c r="W653" s="7"/>
      <c r="X653" s="7"/>
      <c r="Y653" s="7"/>
      <c r="Z653" s="7"/>
      <c r="AA653" s="7"/>
    </row>
    <row r="654" spans="1:27" ht="14.4">
      <c r="A654" s="7"/>
      <c r="B654" s="7"/>
      <c r="C654" s="7"/>
      <c r="D654" s="7"/>
      <c r="E654" s="7"/>
      <c r="F654" s="7"/>
      <c r="G654" s="7"/>
      <c r="H654" s="7"/>
      <c r="I654" s="7"/>
      <c r="J654" s="7"/>
      <c r="K654" s="7"/>
      <c r="L654" s="7"/>
      <c r="M654" s="7"/>
      <c r="N654" s="7"/>
      <c r="O654" s="7"/>
      <c r="P654" s="7"/>
      <c r="Q654" s="7"/>
      <c r="R654" s="7"/>
      <c r="S654" s="7"/>
      <c r="T654" s="7"/>
      <c r="U654" s="7"/>
      <c r="V654" s="7"/>
      <c r="W654" s="7"/>
      <c r="X654" s="7"/>
      <c r="Y654" s="7"/>
      <c r="Z654" s="7"/>
      <c r="AA654" s="7"/>
    </row>
    <row r="655" spans="1:27" ht="14.4">
      <c r="A655" s="7"/>
      <c r="B655" s="7"/>
      <c r="C655" s="7"/>
      <c r="D655" s="7"/>
      <c r="E655" s="7"/>
      <c r="F655" s="7"/>
      <c r="G655" s="7"/>
      <c r="H655" s="7"/>
      <c r="I655" s="7"/>
      <c r="J655" s="7"/>
      <c r="K655" s="7"/>
      <c r="L655" s="7"/>
      <c r="M655" s="7"/>
      <c r="N655" s="7"/>
      <c r="O655" s="7"/>
      <c r="P655" s="7"/>
      <c r="Q655" s="7"/>
      <c r="R655" s="7"/>
      <c r="S655" s="7"/>
      <c r="T655" s="7"/>
      <c r="U655" s="7"/>
      <c r="V655" s="7"/>
      <c r="W655" s="7"/>
      <c r="X655" s="7"/>
      <c r="Y655" s="7"/>
      <c r="Z655" s="7"/>
      <c r="AA655" s="7"/>
    </row>
    <row r="656" spans="1:27" ht="14.4">
      <c r="A656" s="7"/>
      <c r="B656" s="7"/>
      <c r="C656" s="7"/>
      <c r="D656" s="7"/>
      <c r="E656" s="7"/>
      <c r="F656" s="7"/>
      <c r="G656" s="7"/>
      <c r="H656" s="7"/>
      <c r="I656" s="7"/>
      <c r="J656" s="7"/>
      <c r="K656" s="7"/>
      <c r="L656" s="7"/>
      <c r="M656" s="7"/>
      <c r="N656" s="7"/>
      <c r="O656" s="7"/>
      <c r="P656" s="7"/>
      <c r="Q656" s="7"/>
      <c r="R656" s="7"/>
      <c r="S656" s="7"/>
      <c r="T656" s="7"/>
      <c r="U656" s="7"/>
      <c r="V656" s="7"/>
      <c r="W656" s="7"/>
      <c r="X656" s="7"/>
      <c r="Y656" s="7"/>
      <c r="Z656" s="7"/>
      <c r="AA656" s="7"/>
    </row>
    <row r="657" spans="1:27" ht="14.4">
      <c r="A657" s="7"/>
      <c r="B657" s="7"/>
      <c r="C657" s="7"/>
      <c r="D657" s="7"/>
      <c r="E657" s="7"/>
      <c r="F657" s="7"/>
      <c r="G657" s="7"/>
      <c r="H657" s="7"/>
      <c r="I657" s="7"/>
      <c r="J657" s="7"/>
      <c r="K657" s="7"/>
      <c r="L657" s="7"/>
      <c r="M657" s="7"/>
      <c r="N657" s="7"/>
      <c r="O657" s="7"/>
      <c r="P657" s="7"/>
      <c r="Q657" s="7"/>
      <c r="R657" s="7"/>
      <c r="S657" s="7"/>
      <c r="T657" s="7"/>
      <c r="U657" s="7"/>
      <c r="V657" s="7"/>
      <c r="W657" s="7"/>
      <c r="X657" s="7"/>
      <c r="Y657" s="7"/>
      <c r="Z657" s="7"/>
      <c r="AA657" s="7"/>
    </row>
    <row r="658" spans="1:27" ht="14.4">
      <c r="A658" s="7"/>
      <c r="B658" s="7"/>
      <c r="C658" s="7"/>
      <c r="D658" s="7"/>
      <c r="E658" s="7"/>
      <c r="F658" s="7"/>
      <c r="G658" s="7"/>
      <c r="H658" s="7"/>
      <c r="I658" s="7"/>
      <c r="J658" s="7"/>
      <c r="K658" s="7"/>
      <c r="L658" s="7"/>
      <c r="M658" s="7"/>
      <c r="N658" s="7"/>
      <c r="O658" s="7"/>
      <c r="P658" s="7"/>
      <c r="Q658" s="7"/>
      <c r="R658" s="7"/>
      <c r="S658" s="7"/>
      <c r="T658" s="7"/>
      <c r="U658" s="7"/>
      <c r="V658" s="7"/>
      <c r="W658" s="7"/>
      <c r="X658" s="7"/>
      <c r="Y658" s="7"/>
      <c r="Z658" s="7"/>
      <c r="AA658" s="7"/>
    </row>
    <row r="659" spans="1:27" ht="14.4">
      <c r="A659" s="7"/>
      <c r="B659" s="7"/>
      <c r="C659" s="7"/>
      <c r="D659" s="7"/>
      <c r="E659" s="7"/>
      <c r="F659" s="7"/>
      <c r="G659" s="7"/>
      <c r="H659" s="7"/>
      <c r="I659" s="7"/>
      <c r="J659" s="7"/>
      <c r="K659" s="7"/>
      <c r="L659" s="7"/>
      <c r="M659" s="7"/>
      <c r="N659" s="7"/>
      <c r="O659" s="7"/>
      <c r="P659" s="7"/>
      <c r="Q659" s="7"/>
      <c r="R659" s="7"/>
      <c r="S659" s="7"/>
      <c r="T659" s="7"/>
      <c r="U659" s="7"/>
      <c r="V659" s="7"/>
      <c r="W659" s="7"/>
      <c r="X659" s="7"/>
      <c r="Y659" s="7"/>
      <c r="Z659" s="7"/>
      <c r="AA659" s="7"/>
    </row>
    <row r="660" spans="1:27" ht="14.4">
      <c r="A660" s="7"/>
      <c r="B660" s="7"/>
      <c r="C660" s="7"/>
      <c r="D660" s="7"/>
      <c r="E660" s="7"/>
      <c r="F660" s="7"/>
      <c r="G660" s="7"/>
      <c r="H660" s="7"/>
      <c r="I660" s="7"/>
      <c r="J660" s="7"/>
      <c r="K660" s="7"/>
      <c r="L660" s="7"/>
      <c r="M660" s="7"/>
      <c r="N660" s="7"/>
      <c r="O660" s="7"/>
      <c r="P660" s="7"/>
      <c r="Q660" s="7"/>
      <c r="R660" s="7"/>
      <c r="S660" s="7"/>
      <c r="T660" s="7"/>
      <c r="U660" s="7"/>
      <c r="V660" s="7"/>
      <c r="W660" s="7"/>
      <c r="X660" s="7"/>
      <c r="Y660" s="7"/>
      <c r="Z660" s="7"/>
      <c r="AA660" s="7"/>
    </row>
    <row r="661" spans="1:27" ht="14.4">
      <c r="A661" s="7"/>
      <c r="B661" s="7"/>
      <c r="C661" s="7"/>
      <c r="D661" s="7"/>
      <c r="E661" s="7"/>
      <c r="F661" s="7"/>
      <c r="G661" s="7"/>
      <c r="H661" s="7"/>
      <c r="I661" s="7"/>
      <c r="J661" s="7"/>
      <c r="K661" s="7"/>
      <c r="L661" s="7"/>
      <c r="M661" s="7"/>
      <c r="N661" s="7"/>
      <c r="O661" s="7"/>
      <c r="P661" s="7"/>
      <c r="Q661" s="7"/>
      <c r="R661" s="7"/>
      <c r="S661" s="7"/>
      <c r="T661" s="7"/>
      <c r="U661" s="7"/>
      <c r="V661" s="7"/>
      <c r="W661" s="7"/>
      <c r="X661" s="7"/>
      <c r="Y661" s="7"/>
      <c r="Z661" s="7"/>
      <c r="AA661" s="7"/>
    </row>
    <row r="662" spans="1:27" ht="14.4">
      <c r="A662" s="7"/>
      <c r="B662" s="7"/>
      <c r="C662" s="7"/>
      <c r="D662" s="7"/>
      <c r="E662" s="7"/>
      <c r="F662" s="7"/>
      <c r="G662" s="7"/>
      <c r="H662" s="7"/>
      <c r="I662" s="7"/>
      <c r="J662" s="7"/>
      <c r="K662" s="7"/>
      <c r="L662" s="7"/>
      <c r="M662" s="7"/>
      <c r="N662" s="7"/>
      <c r="O662" s="7"/>
      <c r="P662" s="7"/>
      <c r="Q662" s="7"/>
      <c r="R662" s="7"/>
      <c r="S662" s="7"/>
      <c r="T662" s="7"/>
      <c r="U662" s="7"/>
      <c r="V662" s="7"/>
      <c r="W662" s="7"/>
      <c r="X662" s="7"/>
      <c r="Y662" s="7"/>
      <c r="Z662" s="7"/>
      <c r="AA662" s="7"/>
    </row>
    <row r="663" spans="1:27" ht="14.4">
      <c r="A663" s="7"/>
      <c r="B663" s="7"/>
      <c r="C663" s="7"/>
      <c r="D663" s="7"/>
      <c r="E663" s="7"/>
      <c r="F663" s="7"/>
      <c r="G663" s="7"/>
      <c r="H663" s="7"/>
      <c r="I663" s="7"/>
      <c r="J663" s="7"/>
      <c r="K663" s="7"/>
      <c r="L663" s="7"/>
      <c r="M663" s="7"/>
      <c r="N663" s="7"/>
      <c r="O663" s="7"/>
      <c r="P663" s="7"/>
      <c r="Q663" s="7"/>
      <c r="R663" s="7"/>
      <c r="S663" s="7"/>
      <c r="T663" s="7"/>
      <c r="U663" s="7"/>
      <c r="V663" s="7"/>
      <c r="W663" s="7"/>
      <c r="X663" s="7"/>
      <c r="Y663" s="7"/>
      <c r="Z663" s="7"/>
      <c r="AA663" s="7"/>
    </row>
    <row r="664" spans="1:27" ht="14.4">
      <c r="A664" s="7"/>
      <c r="B664" s="7"/>
      <c r="C664" s="7"/>
      <c r="D664" s="7"/>
      <c r="E664" s="7"/>
      <c r="F664" s="7"/>
      <c r="G664" s="7"/>
      <c r="H664" s="7"/>
      <c r="I664" s="7"/>
      <c r="J664" s="7"/>
      <c r="K664" s="7"/>
      <c r="L664" s="7"/>
      <c r="M664" s="7"/>
      <c r="N664" s="7"/>
      <c r="O664" s="7"/>
      <c r="P664" s="7"/>
      <c r="Q664" s="7"/>
      <c r="R664" s="7"/>
      <c r="S664" s="7"/>
      <c r="T664" s="7"/>
      <c r="U664" s="7"/>
      <c r="V664" s="7"/>
      <c r="W664" s="7"/>
      <c r="X664" s="7"/>
      <c r="Y664" s="7"/>
      <c r="Z664" s="7"/>
      <c r="AA664" s="7"/>
    </row>
    <row r="665" spans="1:27" ht="14.4">
      <c r="A665" s="7"/>
      <c r="B665" s="7"/>
      <c r="C665" s="7"/>
      <c r="D665" s="7"/>
      <c r="E665" s="7"/>
      <c r="F665" s="7"/>
      <c r="G665" s="7"/>
      <c r="H665" s="7"/>
      <c r="I665" s="7"/>
      <c r="J665" s="7"/>
      <c r="K665" s="7"/>
      <c r="L665" s="7"/>
      <c r="M665" s="7"/>
      <c r="N665" s="7"/>
      <c r="O665" s="7"/>
      <c r="P665" s="7"/>
      <c r="Q665" s="7"/>
      <c r="R665" s="7"/>
      <c r="S665" s="7"/>
      <c r="T665" s="7"/>
      <c r="U665" s="7"/>
      <c r="V665" s="7"/>
      <c r="W665" s="7"/>
      <c r="X665" s="7"/>
      <c r="Y665" s="7"/>
      <c r="Z665" s="7"/>
      <c r="AA665" s="7"/>
    </row>
    <row r="666" spans="1:27" ht="14.4">
      <c r="A666" s="7"/>
      <c r="B666" s="7"/>
      <c r="C666" s="7"/>
      <c r="D666" s="7"/>
      <c r="E666" s="7"/>
      <c r="F666" s="7"/>
      <c r="G666" s="7"/>
      <c r="H666" s="7"/>
      <c r="I666" s="7"/>
      <c r="J666" s="7"/>
      <c r="K666" s="7"/>
      <c r="L666" s="7"/>
      <c r="M666" s="7"/>
      <c r="N666" s="7"/>
      <c r="O666" s="7"/>
      <c r="P666" s="7"/>
      <c r="Q666" s="7"/>
      <c r="R666" s="7"/>
      <c r="S666" s="7"/>
      <c r="T666" s="7"/>
      <c r="U666" s="7"/>
      <c r="V666" s="7"/>
      <c r="W666" s="7"/>
      <c r="X666" s="7"/>
      <c r="Y666" s="7"/>
      <c r="Z666" s="7"/>
      <c r="AA666" s="7"/>
    </row>
    <row r="667" spans="1:27" ht="14.4">
      <c r="A667" s="7"/>
      <c r="B667" s="7"/>
      <c r="C667" s="7"/>
      <c r="D667" s="7"/>
      <c r="E667" s="7"/>
      <c r="F667" s="7"/>
      <c r="G667" s="7"/>
      <c r="H667" s="7"/>
      <c r="I667" s="7"/>
      <c r="J667" s="7"/>
      <c r="K667" s="7"/>
      <c r="L667" s="7"/>
      <c r="M667" s="7"/>
      <c r="N667" s="7"/>
      <c r="O667" s="7"/>
      <c r="P667" s="7"/>
      <c r="Q667" s="7"/>
      <c r="R667" s="7"/>
      <c r="S667" s="7"/>
      <c r="T667" s="7"/>
      <c r="U667" s="7"/>
      <c r="V667" s="7"/>
      <c r="W667" s="7"/>
      <c r="X667" s="7"/>
      <c r="Y667" s="7"/>
      <c r="Z667" s="7"/>
      <c r="AA667" s="7"/>
    </row>
    <row r="668" spans="1:27" ht="14.4">
      <c r="A668" s="7"/>
      <c r="B668" s="7"/>
      <c r="C668" s="7"/>
      <c r="D668" s="7"/>
      <c r="E668" s="7"/>
      <c r="F668" s="7"/>
      <c r="G668" s="7"/>
      <c r="H668" s="7"/>
      <c r="I668" s="7"/>
      <c r="J668" s="7"/>
      <c r="K668" s="7"/>
      <c r="L668" s="7"/>
      <c r="M668" s="7"/>
      <c r="N668" s="7"/>
      <c r="O668" s="7"/>
      <c r="P668" s="7"/>
      <c r="Q668" s="7"/>
      <c r="R668" s="7"/>
      <c r="S668" s="7"/>
      <c r="T668" s="7"/>
      <c r="U668" s="7"/>
      <c r="V668" s="7"/>
      <c r="W668" s="7"/>
      <c r="X668" s="7"/>
      <c r="Y668" s="7"/>
      <c r="Z668" s="7"/>
      <c r="AA668" s="7"/>
    </row>
    <row r="669" spans="1:27" ht="14.4">
      <c r="A669" s="7"/>
      <c r="B669" s="7"/>
      <c r="C669" s="7"/>
      <c r="D669" s="7"/>
      <c r="E669" s="7"/>
      <c r="F669" s="7"/>
      <c r="G669" s="7"/>
      <c r="H669" s="7"/>
      <c r="I669" s="7"/>
      <c r="J669" s="7"/>
      <c r="K669" s="7"/>
      <c r="L669" s="7"/>
      <c r="M669" s="7"/>
      <c r="N669" s="7"/>
      <c r="O669" s="7"/>
      <c r="P669" s="7"/>
      <c r="Q669" s="7"/>
      <c r="R669" s="7"/>
      <c r="S669" s="7"/>
      <c r="T669" s="7"/>
      <c r="U669" s="7"/>
      <c r="V669" s="7"/>
      <c r="W669" s="7"/>
      <c r="X669" s="7"/>
      <c r="Y669" s="7"/>
      <c r="Z669" s="7"/>
      <c r="AA669" s="7"/>
    </row>
    <row r="670" spans="1:27" ht="14.4">
      <c r="A670" s="7"/>
      <c r="B670" s="7"/>
      <c r="C670" s="7"/>
      <c r="D670" s="7"/>
      <c r="E670" s="7"/>
      <c r="F670" s="7"/>
      <c r="G670" s="7"/>
      <c r="H670" s="7"/>
      <c r="I670" s="7"/>
      <c r="J670" s="7"/>
      <c r="K670" s="7"/>
      <c r="L670" s="7"/>
      <c r="M670" s="7"/>
      <c r="N670" s="7"/>
      <c r="O670" s="7"/>
      <c r="P670" s="7"/>
      <c r="Q670" s="7"/>
      <c r="R670" s="7"/>
      <c r="S670" s="7"/>
      <c r="T670" s="7"/>
      <c r="U670" s="7"/>
      <c r="V670" s="7"/>
      <c r="W670" s="7"/>
      <c r="X670" s="7"/>
      <c r="Y670" s="7"/>
      <c r="Z670" s="7"/>
      <c r="AA670" s="7"/>
    </row>
    <row r="671" spans="1:27" ht="14.4">
      <c r="A671" s="7"/>
      <c r="B671" s="7"/>
      <c r="C671" s="7"/>
      <c r="D671" s="7"/>
      <c r="E671" s="7"/>
      <c r="F671" s="7"/>
      <c r="G671" s="7"/>
      <c r="H671" s="7"/>
      <c r="I671" s="7"/>
      <c r="J671" s="7"/>
      <c r="K671" s="7"/>
      <c r="L671" s="7"/>
      <c r="M671" s="7"/>
      <c r="N671" s="7"/>
      <c r="O671" s="7"/>
      <c r="P671" s="7"/>
      <c r="Q671" s="7"/>
      <c r="R671" s="7"/>
      <c r="S671" s="7"/>
      <c r="T671" s="7"/>
      <c r="U671" s="7"/>
      <c r="V671" s="7"/>
      <c r="W671" s="7"/>
      <c r="X671" s="7"/>
      <c r="Y671" s="7"/>
      <c r="Z671" s="7"/>
      <c r="AA671" s="7"/>
    </row>
    <row r="672" spans="1:27" ht="14.4">
      <c r="A672" s="7"/>
      <c r="B672" s="7"/>
      <c r="C672" s="7"/>
      <c r="D672" s="7"/>
      <c r="E672" s="7"/>
      <c r="F672" s="7"/>
      <c r="G672" s="7"/>
      <c r="H672" s="7"/>
      <c r="I672" s="7"/>
      <c r="J672" s="7"/>
      <c r="K672" s="7"/>
      <c r="L672" s="7"/>
      <c r="M672" s="7"/>
      <c r="N672" s="7"/>
      <c r="O672" s="7"/>
      <c r="P672" s="7"/>
      <c r="Q672" s="7"/>
      <c r="R672" s="7"/>
      <c r="S672" s="7"/>
      <c r="T672" s="7"/>
      <c r="U672" s="7"/>
      <c r="V672" s="7"/>
      <c r="W672" s="7"/>
      <c r="X672" s="7"/>
      <c r="Y672" s="7"/>
      <c r="Z672" s="7"/>
      <c r="AA672" s="7"/>
    </row>
    <row r="673" spans="1:27" ht="14.4">
      <c r="A673" s="7"/>
      <c r="B673" s="7"/>
      <c r="C673" s="7"/>
      <c r="D673" s="7"/>
      <c r="E673" s="7"/>
      <c r="F673" s="7"/>
      <c r="G673" s="7"/>
      <c r="H673" s="7"/>
      <c r="I673" s="7"/>
      <c r="J673" s="7"/>
      <c r="K673" s="7"/>
      <c r="L673" s="7"/>
      <c r="M673" s="7"/>
      <c r="N673" s="7"/>
      <c r="O673" s="7"/>
      <c r="P673" s="7"/>
      <c r="Q673" s="7"/>
      <c r="R673" s="7"/>
      <c r="S673" s="7"/>
      <c r="T673" s="7"/>
      <c r="U673" s="7"/>
      <c r="V673" s="7"/>
      <c r="W673" s="7"/>
      <c r="X673" s="7"/>
      <c r="Y673" s="7"/>
      <c r="Z673" s="7"/>
      <c r="AA673" s="7"/>
    </row>
    <row r="674" spans="1:27" ht="14.4">
      <c r="A674" s="7"/>
      <c r="B674" s="7"/>
      <c r="C674" s="7"/>
      <c r="D674" s="7"/>
      <c r="E674" s="7"/>
      <c r="F674" s="7"/>
      <c r="G674" s="7"/>
      <c r="H674" s="7"/>
      <c r="I674" s="7"/>
      <c r="J674" s="7"/>
      <c r="K674" s="7"/>
      <c r="L674" s="7"/>
      <c r="M674" s="7"/>
      <c r="N674" s="7"/>
      <c r="O674" s="7"/>
      <c r="P674" s="7"/>
      <c r="Q674" s="7"/>
      <c r="R674" s="7"/>
      <c r="S674" s="7"/>
      <c r="T674" s="7"/>
      <c r="U674" s="7"/>
      <c r="V674" s="7"/>
      <c r="W674" s="7"/>
      <c r="X674" s="7"/>
      <c r="Y674" s="7"/>
      <c r="Z674" s="7"/>
      <c r="AA674" s="7"/>
    </row>
    <row r="675" spans="1:27" ht="14.4">
      <c r="A675" s="7"/>
      <c r="B675" s="7"/>
      <c r="C675" s="7"/>
      <c r="D675" s="7"/>
      <c r="E675" s="7"/>
      <c r="F675" s="7"/>
      <c r="G675" s="7"/>
      <c r="H675" s="7"/>
      <c r="I675" s="7"/>
      <c r="J675" s="7"/>
      <c r="K675" s="7"/>
      <c r="L675" s="7"/>
      <c r="M675" s="7"/>
      <c r="N675" s="7"/>
      <c r="O675" s="7"/>
      <c r="P675" s="7"/>
      <c r="Q675" s="7"/>
      <c r="R675" s="7"/>
      <c r="S675" s="7"/>
      <c r="T675" s="7"/>
      <c r="U675" s="7"/>
      <c r="V675" s="7"/>
      <c r="W675" s="7"/>
      <c r="X675" s="7"/>
      <c r="Y675" s="7"/>
      <c r="Z675" s="7"/>
      <c r="AA675" s="7"/>
    </row>
    <row r="676" spans="1:27" ht="14.4">
      <c r="A676" s="7"/>
      <c r="B676" s="7"/>
      <c r="C676" s="7"/>
      <c r="D676" s="7"/>
      <c r="E676" s="7"/>
      <c r="F676" s="7"/>
      <c r="G676" s="7"/>
      <c r="H676" s="7"/>
      <c r="I676" s="7"/>
      <c r="J676" s="7"/>
      <c r="K676" s="7"/>
      <c r="L676" s="7"/>
      <c r="M676" s="7"/>
      <c r="N676" s="7"/>
      <c r="O676" s="7"/>
      <c r="P676" s="7"/>
      <c r="Q676" s="7"/>
      <c r="R676" s="7"/>
      <c r="S676" s="7"/>
      <c r="T676" s="7"/>
      <c r="U676" s="7"/>
      <c r="V676" s="7"/>
      <c r="W676" s="7"/>
      <c r="X676" s="7"/>
      <c r="Y676" s="7"/>
      <c r="Z676" s="7"/>
      <c r="AA676" s="7"/>
    </row>
    <row r="677" spans="1:27" ht="14.4">
      <c r="A677" s="7"/>
      <c r="B677" s="7"/>
      <c r="C677" s="7"/>
      <c r="D677" s="7"/>
      <c r="E677" s="7"/>
      <c r="F677" s="7"/>
      <c r="G677" s="7"/>
      <c r="H677" s="7"/>
      <c r="I677" s="7"/>
      <c r="J677" s="7"/>
      <c r="K677" s="7"/>
      <c r="L677" s="7"/>
      <c r="M677" s="7"/>
      <c r="N677" s="7"/>
      <c r="O677" s="7"/>
      <c r="P677" s="7"/>
      <c r="Q677" s="7"/>
      <c r="R677" s="7"/>
      <c r="S677" s="7"/>
      <c r="T677" s="7"/>
      <c r="U677" s="7"/>
      <c r="V677" s="7"/>
      <c r="W677" s="7"/>
      <c r="X677" s="7"/>
      <c r="Y677" s="7"/>
      <c r="Z677" s="7"/>
      <c r="AA677" s="7"/>
    </row>
    <row r="678" spans="1:27" ht="14.4">
      <c r="A678" s="7"/>
      <c r="B678" s="7"/>
      <c r="C678" s="7"/>
      <c r="D678" s="7"/>
      <c r="E678" s="7"/>
      <c r="F678" s="7"/>
      <c r="G678" s="7"/>
      <c r="H678" s="7"/>
      <c r="I678" s="7"/>
      <c r="J678" s="7"/>
      <c r="K678" s="7"/>
      <c r="L678" s="7"/>
      <c r="M678" s="7"/>
      <c r="N678" s="7"/>
      <c r="O678" s="7"/>
      <c r="P678" s="7"/>
      <c r="Q678" s="7"/>
      <c r="R678" s="7"/>
      <c r="S678" s="7"/>
      <c r="T678" s="7"/>
      <c r="U678" s="7"/>
      <c r="V678" s="7"/>
      <c r="W678" s="7"/>
      <c r="X678" s="7"/>
      <c r="Y678" s="7"/>
      <c r="Z678" s="7"/>
      <c r="AA678" s="7"/>
    </row>
    <row r="679" spans="1:27" ht="14.4">
      <c r="A679" s="7"/>
      <c r="B679" s="7"/>
      <c r="C679" s="7"/>
      <c r="D679" s="7"/>
      <c r="E679" s="7"/>
      <c r="F679" s="7"/>
      <c r="G679" s="7"/>
      <c r="H679" s="7"/>
      <c r="I679" s="7"/>
      <c r="J679" s="7"/>
      <c r="K679" s="7"/>
      <c r="L679" s="7"/>
      <c r="M679" s="7"/>
      <c r="N679" s="7"/>
      <c r="O679" s="7"/>
      <c r="P679" s="7"/>
      <c r="Q679" s="7"/>
      <c r="R679" s="7"/>
      <c r="S679" s="7"/>
      <c r="T679" s="7"/>
      <c r="U679" s="7"/>
      <c r="V679" s="7"/>
      <c r="W679" s="7"/>
      <c r="X679" s="7"/>
      <c r="Y679" s="7"/>
      <c r="Z679" s="7"/>
      <c r="AA679" s="7"/>
    </row>
    <row r="680" spans="1:27" ht="14.4">
      <c r="A680" s="7"/>
      <c r="B680" s="7"/>
      <c r="C680" s="7"/>
      <c r="D680" s="7"/>
      <c r="E680" s="7"/>
      <c r="F680" s="7"/>
      <c r="G680" s="7"/>
      <c r="H680" s="7"/>
      <c r="I680" s="7"/>
      <c r="J680" s="7"/>
      <c r="K680" s="7"/>
      <c r="L680" s="7"/>
      <c r="M680" s="7"/>
      <c r="N680" s="7"/>
      <c r="O680" s="7"/>
      <c r="P680" s="7"/>
      <c r="Q680" s="7"/>
      <c r="R680" s="7"/>
      <c r="S680" s="7"/>
      <c r="T680" s="7"/>
      <c r="U680" s="7"/>
      <c r="V680" s="7"/>
      <c r="W680" s="7"/>
      <c r="X680" s="7"/>
      <c r="Y680" s="7"/>
      <c r="Z680" s="7"/>
      <c r="AA680" s="7"/>
    </row>
    <row r="681" spans="1:27" ht="14.4">
      <c r="A681" s="7"/>
      <c r="B681" s="7"/>
      <c r="C681" s="7"/>
      <c r="D681" s="7"/>
      <c r="E681" s="7"/>
      <c r="F681" s="7"/>
      <c r="G681" s="7"/>
      <c r="H681" s="7"/>
      <c r="I681" s="7"/>
      <c r="J681" s="7"/>
      <c r="K681" s="7"/>
      <c r="L681" s="7"/>
      <c r="M681" s="7"/>
      <c r="N681" s="7"/>
      <c r="O681" s="7"/>
      <c r="P681" s="7"/>
      <c r="Q681" s="7"/>
      <c r="R681" s="7"/>
      <c r="S681" s="7"/>
      <c r="T681" s="7"/>
      <c r="U681" s="7"/>
      <c r="V681" s="7"/>
      <c r="W681" s="7"/>
      <c r="X681" s="7"/>
      <c r="Y681" s="7"/>
      <c r="Z681" s="7"/>
      <c r="AA681" s="7"/>
    </row>
    <row r="682" spans="1:27" ht="14.4">
      <c r="A682" s="7"/>
      <c r="B682" s="7"/>
      <c r="C682" s="7"/>
      <c r="D682" s="7"/>
      <c r="E682" s="7"/>
      <c r="F682" s="7"/>
      <c r="G682" s="7"/>
      <c r="H682" s="7"/>
      <c r="I682" s="7"/>
      <c r="J682" s="7"/>
      <c r="K682" s="7"/>
      <c r="L682" s="7"/>
      <c r="M682" s="7"/>
      <c r="N682" s="7"/>
      <c r="O682" s="7"/>
      <c r="P682" s="7"/>
      <c r="Q682" s="7"/>
      <c r="R682" s="7"/>
      <c r="S682" s="7"/>
      <c r="T682" s="7"/>
      <c r="U682" s="7"/>
      <c r="V682" s="7"/>
      <c r="W682" s="7"/>
      <c r="X682" s="7"/>
      <c r="Y682" s="7"/>
      <c r="Z682" s="7"/>
      <c r="AA682" s="7"/>
    </row>
    <row r="683" spans="1:27" ht="14.4">
      <c r="A683" s="7"/>
      <c r="B683" s="7"/>
      <c r="C683" s="7"/>
      <c r="D683" s="7"/>
      <c r="E683" s="7"/>
      <c r="F683" s="7"/>
      <c r="G683" s="7"/>
      <c r="H683" s="7"/>
      <c r="I683" s="7"/>
      <c r="J683" s="7"/>
      <c r="K683" s="7"/>
      <c r="L683" s="7"/>
      <c r="M683" s="7"/>
      <c r="N683" s="7"/>
      <c r="O683" s="7"/>
      <c r="P683" s="7"/>
      <c r="Q683" s="7"/>
      <c r="R683" s="7"/>
      <c r="S683" s="7"/>
      <c r="T683" s="7"/>
      <c r="U683" s="7"/>
      <c r="V683" s="7"/>
      <c r="W683" s="7"/>
      <c r="X683" s="7"/>
      <c r="Y683" s="7"/>
      <c r="Z683" s="7"/>
      <c r="AA683" s="7"/>
    </row>
    <row r="684" spans="1:27" ht="14.4">
      <c r="A684" s="7"/>
      <c r="B684" s="7"/>
      <c r="C684" s="7"/>
      <c r="D684" s="7"/>
      <c r="E684" s="7"/>
      <c r="F684" s="7"/>
      <c r="G684" s="7"/>
      <c r="H684" s="7"/>
      <c r="I684" s="7"/>
      <c r="J684" s="7"/>
      <c r="K684" s="7"/>
      <c r="L684" s="7"/>
      <c r="M684" s="7"/>
      <c r="N684" s="7"/>
      <c r="O684" s="7"/>
      <c r="P684" s="7"/>
      <c r="Q684" s="7"/>
      <c r="R684" s="7"/>
      <c r="S684" s="7"/>
      <c r="T684" s="7"/>
      <c r="U684" s="7"/>
      <c r="V684" s="7"/>
      <c r="W684" s="7"/>
      <c r="X684" s="7"/>
      <c r="Y684" s="7"/>
      <c r="Z684" s="7"/>
      <c r="AA684" s="7"/>
    </row>
    <row r="685" spans="1:27" ht="14.4">
      <c r="A685" s="7"/>
      <c r="B685" s="7"/>
      <c r="C685" s="7"/>
      <c r="D685" s="7"/>
      <c r="E685" s="7"/>
      <c r="F685" s="7"/>
      <c r="G685" s="7"/>
      <c r="H685" s="7"/>
      <c r="I685" s="7"/>
      <c r="J685" s="7"/>
      <c r="K685" s="7"/>
      <c r="L685" s="7"/>
      <c r="M685" s="7"/>
      <c r="N685" s="7"/>
      <c r="O685" s="7"/>
      <c r="P685" s="7"/>
      <c r="Q685" s="7"/>
      <c r="R685" s="7"/>
      <c r="S685" s="7"/>
      <c r="T685" s="7"/>
      <c r="U685" s="7"/>
      <c r="V685" s="7"/>
      <c r="W685" s="7"/>
      <c r="X685" s="7"/>
      <c r="Y685" s="7"/>
      <c r="Z685" s="7"/>
      <c r="AA685" s="7"/>
    </row>
    <row r="686" spans="1:27" ht="14.4">
      <c r="A686" s="7"/>
      <c r="B686" s="7"/>
      <c r="C686" s="7"/>
      <c r="D686" s="7"/>
      <c r="E686" s="7"/>
      <c r="F686" s="7"/>
      <c r="G686" s="7"/>
      <c r="H686" s="7"/>
      <c r="I686" s="7"/>
      <c r="J686" s="7"/>
      <c r="K686" s="7"/>
      <c r="L686" s="7"/>
      <c r="M686" s="7"/>
      <c r="N686" s="7"/>
      <c r="O686" s="7"/>
      <c r="P686" s="7"/>
      <c r="Q686" s="7"/>
      <c r="R686" s="7"/>
      <c r="S686" s="7"/>
      <c r="T686" s="7"/>
      <c r="U686" s="7"/>
      <c r="V686" s="7"/>
      <c r="W686" s="7"/>
      <c r="X686" s="7"/>
      <c r="Y686" s="7"/>
      <c r="Z686" s="7"/>
      <c r="AA686" s="7"/>
    </row>
    <row r="687" spans="1:27" ht="14.4">
      <c r="A687" s="7"/>
      <c r="B687" s="7"/>
      <c r="C687" s="7"/>
      <c r="D687" s="7"/>
      <c r="E687" s="7"/>
      <c r="F687" s="7"/>
      <c r="G687" s="7"/>
      <c r="H687" s="7"/>
      <c r="I687" s="7"/>
      <c r="J687" s="7"/>
      <c r="K687" s="7"/>
      <c r="L687" s="7"/>
      <c r="M687" s="7"/>
      <c r="N687" s="7"/>
      <c r="O687" s="7"/>
      <c r="P687" s="7"/>
      <c r="Q687" s="7"/>
      <c r="R687" s="7"/>
      <c r="S687" s="7"/>
      <c r="T687" s="7"/>
      <c r="U687" s="7"/>
      <c r="V687" s="7"/>
      <c r="W687" s="7"/>
      <c r="X687" s="7"/>
      <c r="Y687" s="7"/>
      <c r="Z687" s="7"/>
      <c r="AA687" s="7"/>
    </row>
    <row r="688" spans="1:27" ht="14.4">
      <c r="A688" s="7"/>
      <c r="B688" s="7"/>
      <c r="C688" s="7"/>
      <c r="D688" s="7"/>
      <c r="E688" s="7"/>
      <c r="F688" s="7"/>
      <c r="G688" s="7"/>
      <c r="H688" s="7"/>
      <c r="I688" s="7"/>
      <c r="J688" s="7"/>
      <c r="K688" s="7"/>
      <c r="L688" s="7"/>
      <c r="M688" s="7"/>
      <c r="N688" s="7"/>
      <c r="O688" s="7"/>
      <c r="P688" s="7"/>
      <c r="Q688" s="7"/>
      <c r="R688" s="7"/>
      <c r="S688" s="7"/>
      <c r="T688" s="7"/>
      <c r="U688" s="7"/>
      <c r="V688" s="7"/>
      <c r="W688" s="7"/>
      <c r="X688" s="7"/>
      <c r="Y688" s="7"/>
      <c r="Z688" s="7"/>
      <c r="AA688" s="7"/>
    </row>
    <row r="689" spans="1:27" ht="14.4">
      <c r="A689" s="7"/>
      <c r="B689" s="7"/>
      <c r="C689" s="7"/>
      <c r="D689" s="7"/>
      <c r="E689" s="7"/>
      <c r="F689" s="7"/>
      <c r="G689" s="7"/>
      <c r="H689" s="7"/>
      <c r="I689" s="7"/>
      <c r="J689" s="7"/>
      <c r="K689" s="7"/>
      <c r="L689" s="7"/>
      <c r="M689" s="7"/>
      <c r="N689" s="7"/>
      <c r="O689" s="7"/>
      <c r="P689" s="7"/>
      <c r="Q689" s="7"/>
      <c r="R689" s="7"/>
      <c r="S689" s="7"/>
      <c r="T689" s="7"/>
      <c r="U689" s="7"/>
      <c r="V689" s="7"/>
      <c r="W689" s="7"/>
      <c r="X689" s="7"/>
      <c r="Y689" s="7"/>
      <c r="Z689" s="7"/>
      <c r="AA689" s="7"/>
    </row>
    <row r="690" spans="1:27" ht="14.4">
      <c r="A690" s="7"/>
      <c r="B690" s="7"/>
      <c r="C690" s="7"/>
      <c r="D690" s="7"/>
      <c r="E690" s="7"/>
      <c r="F690" s="7"/>
      <c r="G690" s="7"/>
      <c r="H690" s="7"/>
      <c r="I690" s="7"/>
      <c r="J690" s="7"/>
      <c r="K690" s="7"/>
      <c r="L690" s="7"/>
      <c r="M690" s="7"/>
      <c r="N690" s="7"/>
      <c r="O690" s="7"/>
      <c r="P690" s="7"/>
      <c r="Q690" s="7"/>
      <c r="R690" s="7"/>
      <c r="S690" s="7"/>
      <c r="T690" s="7"/>
      <c r="U690" s="7"/>
      <c r="V690" s="7"/>
      <c r="W690" s="7"/>
      <c r="X690" s="7"/>
      <c r="Y690" s="7"/>
      <c r="Z690" s="7"/>
      <c r="AA690" s="7"/>
    </row>
    <row r="691" spans="1:27" ht="14.4">
      <c r="A691" s="7"/>
      <c r="B691" s="7"/>
      <c r="C691" s="7"/>
      <c r="D691" s="7"/>
      <c r="E691" s="7"/>
      <c r="F691" s="7"/>
      <c r="G691" s="7"/>
      <c r="H691" s="7"/>
      <c r="I691" s="7"/>
      <c r="J691" s="7"/>
      <c r="K691" s="7"/>
      <c r="L691" s="7"/>
      <c r="M691" s="7"/>
      <c r="N691" s="7"/>
      <c r="O691" s="7"/>
      <c r="P691" s="7"/>
      <c r="Q691" s="7"/>
      <c r="R691" s="7"/>
      <c r="S691" s="7"/>
      <c r="T691" s="7"/>
      <c r="U691" s="7"/>
      <c r="V691" s="7"/>
      <c r="W691" s="7"/>
      <c r="X691" s="7"/>
      <c r="Y691" s="7"/>
      <c r="Z691" s="7"/>
      <c r="AA691" s="7"/>
    </row>
    <row r="692" spans="1:27" ht="14.4">
      <c r="A692" s="7"/>
      <c r="B692" s="7"/>
      <c r="C692" s="7"/>
      <c r="D692" s="7"/>
      <c r="E692" s="7"/>
      <c r="F692" s="7"/>
      <c r="G692" s="7"/>
      <c r="H692" s="7"/>
      <c r="I692" s="7"/>
      <c r="J692" s="7"/>
      <c r="K692" s="7"/>
      <c r="L692" s="7"/>
      <c r="M692" s="7"/>
      <c r="N692" s="7"/>
      <c r="O692" s="7"/>
      <c r="P692" s="7"/>
      <c r="Q692" s="7"/>
      <c r="R692" s="7"/>
      <c r="S692" s="7"/>
      <c r="T692" s="7"/>
      <c r="U692" s="7"/>
      <c r="V692" s="7"/>
      <c r="W692" s="7"/>
      <c r="X692" s="7"/>
      <c r="Y692" s="7"/>
      <c r="Z692" s="7"/>
      <c r="AA692" s="7"/>
    </row>
    <row r="693" spans="1:27" ht="14.4">
      <c r="A693" s="7"/>
      <c r="B693" s="7"/>
      <c r="C693" s="7"/>
      <c r="D693" s="7"/>
      <c r="E693" s="7"/>
      <c r="F693" s="7"/>
      <c r="G693" s="7"/>
      <c r="H693" s="7"/>
      <c r="I693" s="7"/>
      <c r="J693" s="7"/>
      <c r="K693" s="7"/>
      <c r="L693" s="7"/>
      <c r="M693" s="7"/>
      <c r="N693" s="7"/>
      <c r="O693" s="7"/>
      <c r="P693" s="7"/>
      <c r="Q693" s="7"/>
      <c r="R693" s="7"/>
      <c r="S693" s="7"/>
      <c r="T693" s="7"/>
      <c r="U693" s="7"/>
      <c r="V693" s="7"/>
      <c r="W693" s="7"/>
      <c r="X693" s="7"/>
      <c r="Y693" s="7"/>
      <c r="Z693" s="7"/>
      <c r="AA693" s="7"/>
    </row>
    <row r="694" spans="1:27" ht="14.4">
      <c r="A694" s="7"/>
      <c r="B694" s="7"/>
      <c r="C694" s="7"/>
      <c r="D694" s="7"/>
      <c r="E694" s="7"/>
      <c r="F694" s="7"/>
      <c r="G694" s="7"/>
      <c r="H694" s="7"/>
      <c r="I694" s="7"/>
      <c r="J694" s="7"/>
      <c r="K694" s="7"/>
      <c r="L694" s="7"/>
      <c r="M694" s="7"/>
      <c r="N694" s="7"/>
      <c r="O694" s="7"/>
      <c r="P694" s="7"/>
      <c r="Q694" s="7"/>
      <c r="R694" s="7"/>
      <c r="S694" s="7"/>
      <c r="T694" s="7"/>
      <c r="U694" s="7"/>
      <c r="V694" s="7"/>
      <c r="W694" s="7"/>
      <c r="X694" s="7"/>
      <c r="Y694" s="7"/>
      <c r="Z694" s="7"/>
      <c r="AA694" s="7"/>
    </row>
    <row r="695" spans="1:27" ht="14.4">
      <c r="A695" s="7"/>
      <c r="B695" s="7"/>
      <c r="C695" s="7"/>
      <c r="D695" s="7"/>
      <c r="E695" s="7"/>
      <c r="F695" s="7"/>
      <c r="G695" s="7"/>
      <c r="H695" s="7"/>
      <c r="I695" s="7"/>
      <c r="J695" s="7"/>
      <c r="K695" s="7"/>
      <c r="L695" s="7"/>
      <c r="M695" s="7"/>
      <c r="N695" s="7"/>
      <c r="O695" s="7"/>
      <c r="P695" s="7"/>
      <c r="Q695" s="7"/>
      <c r="R695" s="7"/>
      <c r="S695" s="7"/>
      <c r="T695" s="7"/>
      <c r="U695" s="7"/>
      <c r="V695" s="7"/>
      <c r="W695" s="7"/>
      <c r="X695" s="7"/>
      <c r="Y695" s="7"/>
      <c r="Z695" s="7"/>
      <c r="AA695" s="7"/>
    </row>
    <row r="696" spans="1:27" ht="14.4">
      <c r="A696" s="7"/>
      <c r="B696" s="7"/>
      <c r="C696" s="7"/>
      <c r="D696" s="7"/>
      <c r="E696" s="7"/>
      <c r="F696" s="7"/>
      <c r="G696" s="7"/>
      <c r="H696" s="7"/>
      <c r="I696" s="7"/>
      <c r="J696" s="7"/>
      <c r="K696" s="7"/>
      <c r="L696" s="7"/>
      <c r="M696" s="7"/>
      <c r="N696" s="7"/>
      <c r="O696" s="7"/>
      <c r="P696" s="7"/>
      <c r="Q696" s="7"/>
      <c r="R696" s="7"/>
      <c r="S696" s="7"/>
      <c r="T696" s="7"/>
      <c r="U696" s="7"/>
      <c r="V696" s="7"/>
      <c r="W696" s="7"/>
      <c r="X696" s="7"/>
      <c r="Y696" s="7"/>
      <c r="Z696" s="7"/>
      <c r="AA696" s="7"/>
    </row>
    <row r="697" spans="1:27" ht="14.4">
      <c r="A697" s="7"/>
      <c r="B697" s="7"/>
      <c r="C697" s="7"/>
      <c r="D697" s="7"/>
      <c r="E697" s="7"/>
      <c r="F697" s="7"/>
      <c r="G697" s="7"/>
      <c r="H697" s="7"/>
      <c r="I697" s="7"/>
      <c r="J697" s="7"/>
      <c r="K697" s="7"/>
      <c r="L697" s="7"/>
      <c r="M697" s="7"/>
      <c r="N697" s="7"/>
      <c r="O697" s="7"/>
      <c r="P697" s="7"/>
      <c r="Q697" s="7"/>
      <c r="R697" s="7"/>
      <c r="S697" s="7"/>
      <c r="T697" s="7"/>
      <c r="U697" s="7"/>
      <c r="V697" s="7"/>
      <c r="W697" s="7"/>
      <c r="X697" s="7"/>
      <c r="Y697" s="7"/>
      <c r="Z697" s="7"/>
      <c r="AA697" s="7"/>
    </row>
    <row r="698" spans="1:27" ht="14.4">
      <c r="A698" s="7"/>
      <c r="B698" s="7"/>
      <c r="C698" s="7"/>
      <c r="D698" s="7"/>
      <c r="E698" s="7"/>
      <c r="F698" s="7"/>
      <c r="G698" s="7"/>
      <c r="H698" s="7"/>
      <c r="I698" s="7"/>
      <c r="J698" s="7"/>
      <c r="K698" s="7"/>
      <c r="L698" s="7"/>
      <c r="M698" s="7"/>
      <c r="N698" s="7"/>
      <c r="O698" s="7"/>
      <c r="P698" s="7"/>
      <c r="Q698" s="7"/>
      <c r="R698" s="7"/>
      <c r="S698" s="7"/>
      <c r="T698" s="7"/>
      <c r="U698" s="7"/>
      <c r="V698" s="7"/>
      <c r="W698" s="7"/>
      <c r="X698" s="7"/>
      <c r="Y698" s="7"/>
      <c r="Z698" s="7"/>
      <c r="AA698" s="7"/>
    </row>
    <row r="699" spans="1:27" ht="14.4">
      <c r="A699" s="7"/>
      <c r="B699" s="7"/>
      <c r="C699" s="7"/>
      <c r="D699" s="7"/>
      <c r="E699" s="7"/>
      <c r="F699" s="7"/>
      <c r="G699" s="7"/>
      <c r="H699" s="7"/>
      <c r="I699" s="7"/>
      <c r="J699" s="7"/>
      <c r="K699" s="7"/>
      <c r="L699" s="7"/>
      <c r="M699" s="7"/>
      <c r="N699" s="7"/>
      <c r="O699" s="7"/>
      <c r="P699" s="7"/>
      <c r="Q699" s="7"/>
      <c r="R699" s="7"/>
      <c r="S699" s="7"/>
      <c r="T699" s="7"/>
      <c r="U699" s="7"/>
      <c r="V699" s="7"/>
      <c r="W699" s="7"/>
      <c r="X699" s="7"/>
      <c r="Y699" s="7"/>
      <c r="Z699" s="7"/>
      <c r="AA699" s="7"/>
    </row>
    <row r="700" spans="1:27" ht="14.4">
      <c r="A700" s="7"/>
      <c r="B700" s="7"/>
      <c r="C700" s="7"/>
      <c r="D700" s="7"/>
      <c r="E700" s="7"/>
      <c r="F700" s="7"/>
      <c r="G700" s="7"/>
      <c r="H700" s="7"/>
      <c r="I700" s="7"/>
      <c r="J700" s="7"/>
      <c r="K700" s="7"/>
      <c r="L700" s="7"/>
      <c r="M700" s="7"/>
      <c r="N700" s="7"/>
      <c r="O700" s="7"/>
      <c r="P700" s="7"/>
      <c r="Q700" s="7"/>
      <c r="R700" s="7"/>
      <c r="S700" s="7"/>
      <c r="T700" s="7"/>
      <c r="U700" s="7"/>
      <c r="V700" s="7"/>
      <c r="W700" s="7"/>
      <c r="X700" s="7"/>
      <c r="Y700" s="7"/>
      <c r="Z700" s="7"/>
      <c r="AA700" s="7"/>
    </row>
    <row r="701" spans="1:27" ht="14.4">
      <c r="A701" s="7"/>
      <c r="B701" s="7"/>
      <c r="C701" s="7"/>
      <c r="D701" s="7"/>
      <c r="E701" s="7"/>
      <c r="F701" s="7"/>
      <c r="G701" s="7"/>
      <c r="H701" s="7"/>
      <c r="I701" s="7"/>
      <c r="J701" s="7"/>
      <c r="K701" s="7"/>
      <c r="L701" s="7"/>
      <c r="M701" s="7"/>
      <c r="N701" s="7"/>
      <c r="O701" s="7"/>
      <c r="P701" s="7"/>
      <c r="Q701" s="7"/>
      <c r="R701" s="7"/>
      <c r="S701" s="7"/>
      <c r="T701" s="7"/>
      <c r="U701" s="7"/>
      <c r="V701" s="7"/>
      <c r="W701" s="7"/>
      <c r="X701" s="7"/>
      <c r="Y701" s="7"/>
      <c r="Z701" s="7"/>
      <c r="AA701" s="7"/>
    </row>
    <row r="702" spans="1:27" ht="14.4">
      <c r="A702" s="7"/>
      <c r="B702" s="7"/>
      <c r="C702" s="7"/>
      <c r="D702" s="7"/>
      <c r="E702" s="7"/>
      <c r="F702" s="7"/>
      <c r="G702" s="7"/>
      <c r="H702" s="7"/>
      <c r="I702" s="7"/>
      <c r="J702" s="7"/>
      <c r="K702" s="7"/>
      <c r="L702" s="7"/>
      <c r="M702" s="7"/>
      <c r="N702" s="7"/>
      <c r="O702" s="7"/>
      <c r="P702" s="7"/>
      <c r="Q702" s="7"/>
      <c r="R702" s="7"/>
      <c r="S702" s="7"/>
      <c r="T702" s="7"/>
      <c r="U702" s="7"/>
      <c r="V702" s="7"/>
      <c r="W702" s="7"/>
      <c r="X702" s="7"/>
      <c r="Y702" s="7"/>
      <c r="Z702" s="7"/>
      <c r="AA702" s="7"/>
    </row>
    <row r="703" spans="1:27" ht="14.4">
      <c r="A703" s="7"/>
      <c r="B703" s="7"/>
      <c r="C703" s="7"/>
      <c r="D703" s="7"/>
      <c r="E703" s="7"/>
      <c r="F703" s="7"/>
      <c r="G703" s="7"/>
      <c r="H703" s="7"/>
      <c r="I703" s="7"/>
      <c r="J703" s="7"/>
      <c r="K703" s="7"/>
      <c r="L703" s="7"/>
      <c r="M703" s="7"/>
      <c r="N703" s="7"/>
      <c r="O703" s="7"/>
      <c r="P703" s="7"/>
      <c r="Q703" s="7"/>
      <c r="R703" s="7"/>
      <c r="S703" s="7"/>
      <c r="T703" s="7"/>
      <c r="U703" s="7"/>
      <c r="V703" s="7"/>
      <c r="W703" s="7"/>
      <c r="X703" s="7"/>
      <c r="Y703" s="7"/>
      <c r="Z703" s="7"/>
      <c r="AA703" s="7"/>
    </row>
    <row r="704" spans="1:27" ht="14.4">
      <c r="A704" s="7"/>
      <c r="B704" s="7"/>
      <c r="C704" s="7"/>
      <c r="D704" s="7"/>
      <c r="E704" s="7"/>
      <c r="F704" s="7"/>
      <c r="G704" s="7"/>
      <c r="H704" s="7"/>
      <c r="I704" s="7"/>
      <c r="J704" s="7"/>
      <c r="K704" s="7"/>
      <c r="L704" s="7"/>
      <c r="M704" s="7"/>
      <c r="N704" s="7"/>
      <c r="O704" s="7"/>
      <c r="P704" s="7"/>
      <c r="Q704" s="7"/>
      <c r="R704" s="7"/>
      <c r="S704" s="7"/>
      <c r="T704" s="7"/>
      <c r="U704" s="7"/>
      <c r="V704" s="7"/>
      <c r="W704" s="7"/>
      <c r="X704" s="7"/>
      <c r="Y704" s="7"/>
      <c r="Z704" s="7"/>
      <c r="AA704" s="7"/>
    </row>
    <row r="705" spans="1:27" ht="14.4">
      <c r="A705" s="7"/>
      <c r="B705" s="7"/>
      <c r="C705" s="7"/>
      <c r="D705" s="7"/>
      <c r="E705" s="7"/>
      <c r="F705" s="7"/>
      <c r="G705" s="7"/>
      <c r="H705" s="7"/>
      <c r="I705" s="7"/>
      <c r="J705" s="7"/>
      <c r="K705" s="7"/>
      <c r="L705" s="7"/>
      <c r="M705" s="7"/>
      <c r="N705" s="7"/>
      <c r="O705" s="7"/>
      <c r="P705" s="7"/>
      <c r="Q705" s="7"/>
      <c r="R705" s="7"/>
      <c r="S705" s="7"/>
      <c r="T705" s="7"/>
      <c r="U705" s="7"/>
      <c r="V705" s="7"/>
      <c r="W705" s="7"/>
      <c r="X705" s="7"/>
      <c r="Y705" s="7"/>
      <c r="Z705" s="7"/>
      <c r="AA705" s="7"/>
    </row>
    <row r="706" spans="1:27" ht="14.4">
      <c r="A706" s="7"/>
      <c r="B706" s="7"/>
      <c r="C706" s="7"/>
      <c r="D706" s="7"/>
      <c r="E706" s="7"/>
      <c r="F706" s="7"/>
      <c r="G706" s="7"/>
      <c r="H706" s="7"/>
      <c r="I706" s="7"/>
      <c r="J706" s="7"/>
      <c r="K706" s="7"/>
      <c r="L706" s="7"/>
      <c r="M706" s="7"/>
      <c r="N706" s="7"/>
      <c r="O706" s="7"/>
      <c r="P706" s="7"/>
      <c r="Q706" s="7"/>
      <c r="R706" s="7"/>
      <c r="S706" s="7"/>
      <c r="T706" s="7"/>
      <c r="U706" s="7"/>
      <c r="V706" s="7"/>
      <c r="W706" s="7"/>
      <c r="X706" s="7"/>
      <c r="Y706" s="7"/>
      <c r="Z706" s="7"/>
      <c r="AA706" s="7"/>
    </row>
    <row r="707" spans="1:27" ht="14.4">
      <c r="A707" s="7"/>
      <c r="B707" s="7"/>
      <c r="C707" s="7"/>
      <c r="D707" s="7"/>
      <c r="E707" s="7"/>
      <c r="F707" s="7"/>
      <c r="G707" s="7"/>
      <c r="H707" s="7"/>
      <c r="I707" s="7"/>
      <c r="J707" s="7"/>
      <c r="K707" s="7"/>
      <c r="L707" s="7"/>
      <c r="M707" s="7"/>
      <c r="N707" s="7"/>
      <c r="O707" s="7"/>
      <c r="P707" s="7"/>
      <c r="Q707" s="7"/>
      <c r="R707" s="7"/>
      <c r="S707" s="7"/>
      <c r="T707" s="7"/>
      <c r="U707" s="7"/>
      <c r="V707" s="7"/>
      <c r="W707" s="7"/>
      <c r="X707" s="7"/>
      <c r="Y707" s="7"/>
      <c r="Z707" s="7"/>
      <c r="AA707" s="7"/>
    </row>
    <row r="708" spans="1:27" ht="14.4">
      <c r="A708" s="7"/>
      <c r="B708" s="7"/>
      <c r="C708" s="7"/>
      <c r="D708" s="7"/>
      <c r="E708" s="7"/>
      <c r="F708" s="7"/>
      <c r="G708" s="7"/>
      <c r="H708" s="7"/>
      <c r="I708" s="7"/>
      <c r="J708" s="7"/>
      <c r="K708" s="7"/>
      <c r="L708" s="7"/>
      <c r="M708" s="7"/>
      <c r="N708" s="7"/>
      <c r="O708" s="7"/>
      <c r="P708" s="7"/>
      <c r="Q708" s="7"/>
      <c r="R708" s="7"/>
      <c r="S708" s="7"/>
      <c r="T708" s="7"/>
      <c r="U708" s="7"/>
      <c r="V708" s="7"/>
      <c r="W708" s="7"/>
      <c r="X708" s="7"/>
      <c r="Y708" s="7"/>
      <c r="Z708" s="7"/>
      <c r="AA708" s="7"/>
    </row>
    <row r="709" spans="1:27" ht="14.4">
      <c r="A709" s="7"/>
      <c r="B709" s="7"/>
      <c r="C709" s="7"/>
      <c r="D709" s="7"/>
      <c r="E709" s="7"/>
      <c r="F709" s="7"/>
      <c r="G709" s="7"/>
      <c r="H709" s="7"/>
      <c r="I709" s="7"/>
      <c r="J709" s="7"/>
      <c r="K709" s="7"/>
      <c r="L709" s="7"/>
      <c r="M709" s="7"/>
      <c r="N709" s="7"/>
      <c r="O709" s="7"/>
      <c r="P709" s="7"/>
      <c r="Q709" s="7"/>
      <c r="R709" s="7"/>
      <c r="S709" s="7"/>
      <c r="T709" s="7"/>
      <c r="U709" s="7"/>
      <c r="V709" s="7"/>
      <c r="W709" s="7"/>
      <c r="X709" s="7"/>
      <c r="Y709" s="7"/>
      <c r="Z709" s="7"/>
      <c r="AA709" s="7"/>
    </row>
    <row r="710" spans="1:27" ht="14.4">
      <c r="A710" s="7"/>
      <c r="B710" s="7"/>
      <c r="C710" s="7"/>
      <c r="D710" s="7"/>
      <c r="E710" s="7"/>
      <c r="F710" s="7"/>
      <c r="G710" s="7"/>
      <c r="H710" s="7"/>
      <c r="I710" s="7"/>
      <c r="J710" s="7"/>
      <c r="K710" s="7"/>
      <c r="L710" s="7"/>
      <c r="M710" s="7"/>
      <c r="N710" s="7"/>
      <c r="O710" s="7"/>
      <c r="P710" s="7"/>
      <c r="Q710" s="7"/>
      <c r="R710" s="7"/>
      <c r="S710" s="7"/>
      <c r="T710" s="7"/>
      <c r="U710" s="7"/>
      <c r="V710" s="7"/>
      <c r="W710" s="7"/>
      <c r="X710" s="7"/>
      <c r="Y710" s="7"/>
      <c r="Z710" s="7"/>
      <c r="AA710" s="7"/>
    </row>
    <row r="711" spans="1:27" ht="14.4">
      <c r="A711" s="7"/>
      <c r="B711" s="7"/>
      <c r="C711" s="7"/>
      <c r="D711" s="7"/>
      <c r="E711" s="7"/>
      <c r="F711" s="7"/>
      <c r="G711" s="7"/>
      <c r="H711" s="7"/>
      <c r="I711" s="7"/>
      <c r="J711" s="7"/>
      <c r="K711" s="7"/>
      <c r="L711" s="7"/>
      <c r="M711" s="7"/>
      <c r="N711" s="7"/>
      <c r="O711" s="7"/>
      <c r="P711" s="7"/>
      <c r="Q711" s="7"/>
      <c r="R711" s="7"/>
      <c r="S711" s="7"/>
      <c r="T711" s="7"/>
      <c r="U711" s="7"/>
      <c r="V711" s="7"/>
      <c r="W711" s="7"/>
      <c r="X711" s="7"/>
      <c r="Y711" s="7"/>
      <c r="Z711" s="7"/>
      <c r="AA711" s="7"/>
    </row>
    <row r="712" spans="1:27" ht="14.4">
      <c r="A712" s="7"/>
      <c r="B712" s="7"/>
      <c r="C712" s="7"/>
      <c r="D712" s="7"/>
      <c r="E712" s="7"/>
      <c r="F712" s="7"/>
      <c r="G712" s="7"/>
      <c r="H712" s="7"/>
      <c r="I712" s="7"/>
      <c r="J712" s="7"/>
      <c r="K712" s="7"/>
      <c r="L712" s="7"/>
      <c r="M712" s="7"/>
      <c r="N712" s="7"/>
      <c r="O712" s="7"/>
      <c r="P712" s="7"/>
      <c r="Q712" s="7"/>
      <c r="R712" s="7"/>
      <c r="S712" s="7"/>
      <c r="T712" s="7"/>
      <c r="U712" s="7"/>
      <c r="V712" s="7"/>
      <c r="W712" s="7"/>
      <c r="X712" s="7"/>
      <c r="Y712" s="7"/>
      <c r="Z712" s="7"/>
      <c r="AA712" s="7"/>
    </row>
    <row r="713" spans="1:27" ht="14.4">
      <c r="A713" s="7"/>
      <c r="B713" s="7"/>
      <c r="C713" s="7"/>
      <c r="D713" s="7"/>
      <c r="E713" s="7"/>
      <c r="F713" s="7"/>
      <c r="G713" s="7"/>
      <c r="H713" s="7"/>
      <c r="I713" s="7"/>
      <c r="J713" s="7"/>
      <c r="K713" s="7"/>
      <c r="L713" s="7"/>
      <c r="M713" s="7"/>
      <c r="N713" s="7"/>
      <c r="O713" s="7"/>
      <c r="P713" s="7"/>
      <c r="Q713" s="7"/>
      <c r="R713" s="7"/>
      <c r="S713" s="7"/>
      <c r="T713" s="7"/>
      <c r="U713" s="7"/>
      <c r="V713" s="7"/>
      <c r="W713" s="7"/>
      <c r="X713" s="7"/>
      <c r="Y713" s="7"/>
      <c r="Z713" s="7"/>
      <c r="AA713" s="7"/>
    </row>
    <row r="714" spans="1:27" ht="14.4">
      <c r="A714" s="7"/>
      <c r="B714" s="7"/>
      <c r="C714" s="7"/>
      <c r="D714" s="7"/>
      <c r="E714" s="7"/>
      <c r="F714" s="7"/>
      <c r="G714" s="7"/>
      <c r="H714" s="7"/>
      <c r="I714" s="7"/>
      <c r="J714" s="7"/>
      <c r="K714" s="7"/>
      <c r="L714" s="7"/>
      <c r="M714" s="7"/>
      <c r="N714" s="7"/>
      <c r="O714" s="7"/>
      <c r="P714" s="7"/>
      <c r="Q714" s="7"/>
      <c r="R714" s="7"/>
      <c r="S714" s="7"/>
      <c r="T714" s="7"/>
      <c r="U714" s="7"/>
      <c r="V714" s="7"/>
      <c r="W714" s="7"/>
      <c r="X714" s="7"/>
      <c r="Y714" s="7"/>
      <c r="Z714" s="7"/>
      <c r="AA714" s="7"/>
    </row>
    <row r="715" spans="1:27" ht="14.4">
      <c r="A715" s="7"/>
      <c r="B715" s="7"/>
      <c r="C715" s="7"/>
      <c r="D715" s="7"/>
      <c r="E715" s="7"/>
      <c r="F715" s="7"/>
      <c r="G715" s="7"/>
      <c r="H715" s="7"/>
      <c r="I715" s="7"/>
      <c r="J715" s="7"/>
      <c r="K715" s="7"/>
      <c r="L715" s="7"/>
      <c r="M715" s="7"/>
      <c r="N715" s="7"/>
      <c r="O715" s="7"/>
      <c r="P715" s="7"/>
      <c r="Q715" s="7"/>
      <c r="R715" s="7"/>
      <c r="S715" s="7"/>
      <c r="T715" s="7"/>
      <c r="U715" s="7"/>
      <c r="V715" s="7"/>
      <c r="W715" s="7"/>
      <c r="X715" s="7"/>
      <c r="Y715" s="7"/>
      <c r="Z715" s="7"/>
      <c r="AA715" s="7"/>
    </row>
    <row r="716" spans="1:27" ht="14.4">
      <c r="A716" s="7"/>
      <c r="B716" s="7"/>
      <c r="C716" s="7"/>
      <c r="D716" s="7"/>
      <c r="E716" s="7"/>
      <c r="F716" s="7"/>
      <c r="G716" s="7"/>
      <c r="H716" s="7"/>
      <c r="I716" s="7"/>
      <c r="J716" s="7"/>
      <c r="K716" s="7"/>
      <c r="L716" s="7"/>
      <c r="M716" s="7"/>
      <c r="N716" s="7"/>
      <c r="O716" s="7"/>
      <c r="P716" s="7"/>
      <c r="Q716" s="7"/>
      <c r="R716" s="7"/>
      <c r="S716" s="7"/>
      <c r="T716" s="7"/>
      <c r="U716" s="7"/>
      <c r="V716" s="7"/>
      <c r="W716" s="7"/>
      <c r="X716" s="7"/>
      <c r="Y716" s="7"/>
      <c r="Z716" s="7"/>
      <c r="AA716" s="7"/>
    </row>
    <row r="717" spans="1:27" ht="14.4">
      <c r="A717" s="7"/>
      <c r="B717" s="7"/>
      <c r="C717" s="7"/>
      <c r="D717" s="7"/>
      <c r="E717" s="7"/>
      <c r="F717" s="7"/>
      <c r="G717" s="7"/>
      <c r="H717" s="7"/>
      <c r="I717" s="7"/>
      <c r="J717" s="7"/>
      <c r="K717" s="7"/>
      <c r="L717" s="7"/>
      <c r="M717" s="7"/>
      <c r="N717" s="7"/>
      <c r="O717" s="7"/>
      <c r="P717" s="7"/>
      <c r="Q717" s="7"/>
      <c r="R717" s="7"/>
      <c r="S717" s="7"/>
      <c r="T717" s="7"/>
      <c r="U717" s="7"/>
      <c r="V717" s="7"/>
      <c r="W717" s="7"/>
      <c r="X717" s="7"/>
      <c r="Y717" s="7"/>
      <c r="Z717" s="7"/>
      <c r="AA717" s="7"/>
    </row>
    <row r="718" spans="1:27" ht="14.4">
      <c r="A718" s="7"/>
      <c r="B718" s="7"/>
      <c r="C718" s="7"/>
      <c r="D718" s="7"/>
      <c r="E718" s="7"/>
      <c r="F718" s="7"/>
      <c r="G718" s="7"/>
      <c r="H718" s="7"/>
      <c r="I718" s="7"/>
      <c r="J718" s="7"/>
      <c r="K718" s="7"/>
      <c r="L718" s="7"/>
      <c r="M718" s="7"/>
      <c r="N718" s="7"/>
      <c r="O718" s="7"/>
      <c r="P718" s="7"/>
      <c r="Q718" s="7"/>
      <c r="R718" s="7"/>
      <c r="S718" s="7"/>
      <c r="T718" s="7"/>
      <c r="U718" s="7"/>
      <c r="V718" s="7"/>
      <c r="W718" s="7"/>
      <c r="X718" s="7"/>
      <c r="Y718" s="7"/>
      <c r="Z718" s="7"/>
      <c r="AA718" s="7"/>
    </row>
    <row r="719" spans="1:27" ht="14.4">
      <c r="A719" s="7"/>
      <c r="B719" s="7"/>
      <c r="C719" s="7"/>
      <c r="D719" s="7"/>
      <c r="E719" s="7"/>
      <c r="F719" s="7"/>
      <c r="G719" s="7"/>
      <c r="H719" s="7"/>
      <c r="I719" s="7"/>
      <c r="J719" s="7"/>
      <c r="K719" s="7"/>
      <c r="L719" s="7"/>
      <c r="M719" s="7"/>
      <c r="N719" s="7"/>
      <c r="O719" s="7"/>
      <c r="P719" s="7"/>
      <c r="Q719" s="7"/>
      <c r="R719" s="7"/>
      <c r="S719" s="7"/>
      <c r="T719" s="7"/>
      <c r="U719" s="7"/>
      <c r="V719" s="7"/>
      <c r="W719" s="7"/>
      <c r="X719" s="7"/>
      <c r="Y719" s="7"/>
      <c r="Z719" s="7"/>
      <c r="AA719" s="7"/>
    </row>
    <row r="720" spans="1:27" ht="14.4">
      <c r="A720" s="7"/>
      <c r="B720" s="7"/>
      <c r="C720" s="7"/>
      <c r="D720" s="7"/>
      <c r="E720" s="7"/>
      <c r="F720" s="7"/>
      <c r="G720" s="7"/>
      <c r="H720" s="7"/>
      <c r="I720" s="7"/>
      <c r="J720" s="7"/>
      <c r="K720" s="7"/>
      <c r="L720" s="7"/>
      <c r="M720" s="7"/>
      <c r="N720" s="7"/>
      <c r="O720" s="7"/>
      <c r="P720" s="7"/>
      <c r="Q720" s="7"/>
      <c r="R720" s="7"/>
      <c r="S720" s="7"/>
      <c r="T720" s="7"/>
      <c r="U720" s="7"/>
      <c r="V720" s="7"/>
      <c r="W720" s="7"/>
      <c r="X720" s="7"/>
      <c r="Y720" s="7"/>
      <c r="Z720" s="7"/>
      <c r="AA720" s="7"/>
    </row>
    <row r="721" spans="1:27" ht="14.4">
      <c r="A721" s="7"/>
      <c r="B721" s="7"/>
      <c r="C721" s="7"/>
      <c r="D721" s="7"/>
      <c r="E721" s="7"/>
      <c r="F721" s="7"/>
      <c r="G721" s="7"/>
      <c r="H721" s="7"/>
      <c r="I721" s="7"/>
      <c r="J721" s="7"/>
      <c r="K721" s="7"/>
      <c r="L721" s="7"/>
      <c r="M721" s="7"/>
      <c r="N721" s="7"/>
      <c r="O721" s="7"/>
      <c r="P721" s="7"/>
      <c r="Q721" s="7"/>
      <c r="R721" s="7"/>
      <c r="S721" s="7"/>
      <c r="T721" s="7"/>
      <c r="U721" s="7"/>
      <c r="V721" s="7"/>
      <c r="W721" s="7"/>
      <c r="X721" s="7"/>
      <c r="Y721" s="7"/>
      <c r="Z721" s="7"/>
      <c r="AA721" s="7"/>
    </row>
    <row r="722" spans="1:27" ht="14.4">
      <c r="A722" s="7"/>
      <c r="B722" s="7"/>
      <c r="C722" s="7"/>
      <c r="D722" s="7"/>
      <c r="E722" s="7"/>
      <c r="F722" s="7"/>
      <c r="G722" s="7"/>
      <c r="H722" s="7"/>
      <c r="I722" s="7"/>
      <c r="J722" s="7"/>
      <c r="K722" s="7"/>
      <c r="L722" s="7"/>
      <c r="M722" s="7"/>
      <c r="N722" s="7"/>
      <c r="O722" s="7"/>
      <c r="P722" s="7"/>
      <c r="Q722" s="7"/>
      <c r="R722" s="7"/>
      <c r="S722" s="7"/>
      <c r="T722" s="7"/>
      <c r="U722" s="7"/>
      <c r="V722" s="7"/>
      <c r="W722" s="7"/>
      <c r="X722" s="7"/>
      <c r="Y722" s="7"/>
      <c r="Z722" s="7"/>
      <c r="AA722" s="7"/>
    </row>
    <row r="723" spans="1:27" ht="14.4">
      <c r="A723" s="7"/>
      <c r="B723" s="7"/>
      <c r="C723" s="7"/>
      <c r="D723" s="7"/>
      <c r="E723" s="7"/>
      <c r="F723" s="7"/>
      <c r="G723" s="7"/>
      <c r="H723" s="7"/>
      <c r="I723" s="7"/>
      <c r="J723" s="7"/>
      <c r="K723" s="7"/>
      <c r="L723" s="7"/>
      <c r="M723" s="7"/>
      <c r="N723" s="7"/>
      <c r="O723" s="7"/>
      <c r="P723" s="7"/>
      <c r="Q723" s="7"/>
      <c r="R723" s="7"/>
      <c r="S723" s="7"/>
      <c r="T723" s="7"/>
      <c r="U723" s="7"/>
      <c r="V723" s="7"/>
      <c r="W723" s="7"/>
      <c r="X723" s="7"/>
      <c r="Y723" s="7"/>
      <c r="Z723" s="7"/>
      <c r="AA723" s="7"/>
    </row>
    <row r="724" spans="1:27" ht="14.4">
      <c r="A724" s="7"/>
      <c r="B724" s="7"/>
      <c r="C724" s="7"/>
      <c r="D724" s="7"/>
      <c r="E724" s="7"/>
      <c r="F724" s="7"/>
      <c r="G724" s="7"/>
      <c r="H724" s="7"/>
      <c r="I724" s="7"/>
      <c r="J724" s="7"/>
      <c r="K724" s="7"/>
      <c r="L724" s="7"/>
      <c r="M724" s="7"/>
      <c r="N724" s="7"/>
      <c r="O724" s="7"/>
      <c r="P724" s="7"/>
      <c r="Q724" s="7"/>
      <c r="R724" s="7"/>
      <c r="S724" s="7"/>
      <c r="T724" s="7"/>
      <c r="U724" s="7"/>
      <c r="V724" s="7"/>
      <c r="W724" s="7"/>
      <c r="X724" s="7"/>
      <c r="Y724" s="7"/>
      <c r="Z724" s="7"/>
      <c r="AA724" s="7"/>
    </row>
    <row r="725" spans="1:27" ht="14.4">
      <c r="A725" s="7"/>
      <c r="B725" s="7"/>
      <c r="C725" s="7"/>
      <c r="D725" s="7"/>
      <c r="E725" s="7"/>
      <c r="F725" s="7"/>
      <c r="G725" s="7"/>
      <c r="H725" s="7"/>
      <c r="I725" s="7"/>
      <c r="J725" s="7"/>
      <c r="K725" s="7"/>
      <c r="L725" s="7"/>
      <c r="M725" s="7"/>
      <c r="N725" s="7"/>
      <c r="O725" s="7"/>
      <c r="P725" s="7"/>
      <c r="Q725" s="7"/>
      <c r="R725" s="7"/>
      <c r="S725" s="7"/>
      <c r="T725" s="7"/>
      <c r="U725" s="7"/>
      <c r="V725" s="7"/>
      <c r="W725" s="7"/>
      <c r="X725" s="7"/>
      <c r="Y725" s="7"/>
      <c r="Z725" s="7"/>
      <c r="AA725" s="7"/>
    </row>
    <row r="726" spans="1:27" ht="14.4">
      <c r="A726" s="7"/>
      <c r="B726" s="7"/>
      <c r="C726" s="7"/>
      <c r="D726" s="7"/>
      <c r="E726" s="7"/>
      <c r="F726" s="7"/>
      <c r="G726" s="7"/>
      <c r="H726" s="7"/>
      <c r="I726" s="7"/>
      <c r="J726" s="7"/>
      <c r="K726" s="7"/>
      <c r="L726" s="7"/>
      <c r="M726" s="7"/>
      <c r="N726" s="7"/>
      <c r="O726" s="7"/>
      <c r="P726" s="7"/>
      <c r="Q726" s="7"/>
      <c r="R726" s="7"/>
      <c r="S726" s="7"/>
      <c r="T726" s="7"/>
      <c r="U726" s="7"/>
      <c r="V726" s="7"/>
      <c r="W726" s="7"/>
      <c r="X726" s="7"/>
      <c r="Y726" s="7"/>
      <c r="Z726" s="7"/>
      <c r="AA726" s="7"/>
    </row>
    <row r="727" spans="1:27" ht="14.4">
      <c r="A727" s="7"/>
      <c r="B727" s="7"/>
      <c r="C727" s="7"/>
      <c r="D727" s="7"/>
      <c r="E727" s="7"/>
      <c r="F727" s="7"/>
      <c r="G727" s="7"/>
      <c r="H727" s="7"/>
      <c r="I727" s="7"/>
      <c r="J727" s="7"/>
      <c r="K727" s="7"/>
      <c r="L727" s="7"/>
      <c r="M727" s="7"/>
      <c r="N727" s="7"/>
      <c r="O727" s="7"/>
      <c r="P727" s="7"/>
      <c r="Q727" s="7"/>
      <c r="R727" s="7"/>
      <c r="S727" s="7"/>
      <c r="T727" s="7"/>
      <c r="U727" s="7"/>
      <c r="V727" s="7"/>
      <c r="W727" s="7"/>
      <c r="X727" s="7"/>
      <c r="Y727" s="7"/>
      <c r="Z727" s="7"/>
      <c r="AA727" s="7"/>
    </row>
    <row r="728" spans="1:27" ht="14.4">
      <c r="A728" s="7"/>
      <c r="B728" s="7"/>
      <c r="C728" s="7"/>
      <c r="D728" s="7"/>
      <c r="E728" s="7"/>
      <c r="F728" s="7"/>
      <c r="G728" s="7"/>
      <c r="H728" s="7"/>
      <c r="I728" s="7"/>
      <c r="J728" s="7"/>
      <c r="K728" s="7"/>
      <c r="L728" s="7"/>
      <c r="M728" s="7"/>
      <c r="N728" s="7"/>
      <c r="O728" s="7"/>
      <c r="P728" s="7"/>
      <c r="Q728" s="7"/>
      <c r="R728" s="7"/>
      <c r="S728" s="7"/>
      <c r="T728" s="7"/>
      <c r="U728" s="7"/>
      <c r="V728" s="7"/>
      <c r="W728" s="7"/>
      <c r="X728" s="7"/>
      <c r="Y728" s="7"/>
      <c r="Z728" s="7"/>
      <c r="AA728" s="7"/>
    </row>
    <row r="729" spans="1:27" ht="14.4">
      <c r="A729" s="7"/>
      <c r="B729" s="7"/>
      <c r="C729" s="7"/>
      <c r="D729" s="7"/>
      <c r="E729" s="7"/>
      <c r="F729" s="7"/>
      <c r="G729" s="7"/>
      <c r="H729" s="7"/>
      <c r="I729" s="7"/>
      <c r="J729" s="7"/>
      <c r="K729" s="7"/>
      <c r="L729" s="7"/>
      <c r="M729" s="7"/>
      <c r="N729" s="7"/>
      <c r="O729" s="7"/>
      <c r="P729" s="7"/>
      <c r="Q729" s="7"/>
      <c r="R729" s="7"/>
      <c r="S729" s="7"/>
      <c r="T729" s="7"/>
      <c r="U729" s="7"/>
      <c r="V729" s="7"/>
      <c r="W729" s="7"/>
      <c r="X729" s="7"/>
      <c r="Y729" s="7"/>
      <c r="Z729" s="7"/>
      <c r="AA729" s="7"/>
    </row>
    <row r="730" spans="1:27" ht="14.4">
      <c r="A730" s="7"/>
      <c r="B730" s="7"/>
      <c r="C730" s="7"/>
      <c r="D730" s="7"/>
      <c r="E730" s="7"/>
      <c r="F730" s="7"/>
      <c r="G730" s="7"/>
      <c r="H730" s="7"/>
      <c r="I730" s="7"/>
      <c r="J730" s="7"/>
      <c r="K730" s="7"/>
      <c r="L730" s="7"/>
      <c r="M730" s="7"/>
      <c r="N730" s="7"/>
      <c r="O730" s="7"/>
      <c r="P730" s="7"/>
      <c r="Q730" s="7"/>
      <c r="R730" s="7"/>
      <c r="S730" s="7"/>
      <c r="T730" s="7"/>
      <c r="U730" s="7"/>
      <c r="V730" s="7"/>
      <c r="W730" s="7"/>
      <c r="X730" s="7"/>
      <c r="Y730" s="7"/>
      <c r="Z730" s="7"/>
      <c r="AA730" s="7"/>
    </row>
    <row r="731" spans="1:27" ht="14.4">
      <c r="A731" s="7"/>
      <c r="B731" s="7"/>
      <c r="C731" s="7"/>
      <c r="D731" s="7"/>
      <c r="E731" s="7"/>
      <c r="F731" s="7"/>
      <c r="G731" s="7"/>
      <c r="H731" s="7"/>
      <c r="I731" s="7"/>
      <c r="J731" s="7"/>
      <c r="K731" s="7"/>
      <c r="L731" s="7"/>
      <c r="M731" s="7"/>
      <c r="N731" s="7"/>
      <c r="O731" s="7"/>
      <c r="P731" s="7"/>
      <c r="Q731" s="7"/>
      <c r="R731" s="7"/>
      <c r="S731" s="7"/>
      <c r="T731" s="7"/>
      <c r="U731" s="7"/>
      <c r="V731" s="7"/>
      <c r="W731" s="7"/>
      <c r="X731" s="7"/>
      <c r="Y731" s="7"/>
      <c r="Z731" s="7"/>
      <c r="AA731" s="7"/>
    </row>
    <row r="732" spans="1:27" ht="14.4">
      <c r="A732" s="7"/>
      <c r="B732" s="7"/>
      <c r="C732" s="7"/>
      <c r="D732" s="7"/>
      <c r="E732" s="7"/>
      <c r="F732" s="7"/>
      <c r="G732" s="7"/>
      <c r="H732" s="7"/>
      <c r="I732" s="7"/>
      <c r="J732" s="7"/>
      <c r="K732" s="7"/>
      <c r="L732" s="7"/>
      <c r="M732" s="7"/>
      <c r="N732" s="7"/>
      <c r="O732" s="7"/>
      <c r="P732" s="7"/>
      <c r="Q732" s="7"/>
      <c r="R732" s="7"/>
      <c r="S732" s="7"/>
      <c r="T732" s="7"/>
      <c r="U732" s="7"/>
      <c r="V732" s="7"/>
      <c r="W732" s="7"/>
      <c r="X732" s="7"/>
      <c r="Y732" s="7"/>
      <c r="Z732" s="7"/>
      <c r="AA732" s="7"/>
    </row>
    <row r="733" spans="1:27" ht="14.4">
      <c r="A733" s="7"/>
      <c r="B733" s="7"/>
      <c r="C733" s="7"/>
      <c r="D733" s="7"/>
      <c r="E733" s="7"/>
      <c r="F733" s="7"/>
      <c r="G733" s="7"/>
      <c r="H733" s="7"/>
      <c r="I733" s="7"/>
      <c r="J733" s="7"/>
      <c r="K733" s="7"/>
      <c r="L733" s="7"/>
      <c r="M733" s="7"/>
      <c r="N733" s="7"/>
      <c r="O733" s="7"/>
      <c r="P733" s="7"/>
      <c r="Q733" s="7"/>
      <c r="R733" s="7"/>
      <c r="S733" s="7"/>
      <c r="T733" s="7"/>
      <c r="U733" s="7"/>
      <c r="V733" s="7"/>
      <c r="W733" s="7"/>
      <c r="X733" s="7"/>
      <c r="Y733" s="7"/>
      <c r="Z733" s="7"/>
      <c r="AA733" s="7"/>
    </row>
    <row r="734" spans="1:27" ht="14.4">
      <c r="A734" s="7"/>
      <c r="B734" s="7"/>
      <c r="C734" s="7"/>
      <c r="D734" s="7"/>
      <c r="E734" s="7"/>
      <c r="F734" s="7"/>
      <c r="G734" s="7"/>
      <c r="H734" s="7"/>
      <c r="I734" s="7"/>
      <c r="J734" s="7"/>
      <c r="K734" s="7"/>
      <c r="L734" s="7"/>
      <c r="M734" s="7"/>
      <c r="N734" s="7"/>
      <c r="O734" s="7"/>
      <c r="P734" s="7"/>
      <c r="Q734" s="7"/>
      <c r="R734" s="7"/>
      <c r="S734" s="7"/>
      <c r="T734" s="7"/>
      <c r="U734" s="7"/>
      <c r="V734" s="7"/>
      <c r="W734" s="7"/>
      <c r="X734" s="7"/>
      <c r="Y734" s="7"/>
      <c r="Z734" s="7"/>
      <c r="AA734" s="7"/>
    </row>
    <row r="735" spans="1:27" ht="14.4">
      <c r="A735" s="7"/>
      <c r="B735" s="7"/>
      <c r="C735" s="7"/>
      <c r="D735" s="7"/>
      <c r="E735" s="7"/>
      <c r="F735" s="7"/>
      <c r="G735" s="7"/>
      <c r="H735" s="7"/>
      <c r="I735" s="7"/>
      <c r="J735" s="7"/>
      <c r="K735" s="7"/>
      <c r="L735" s="7"/>
      <c r="M735" s="7"/>
      <c r="N735" s="7"/>
      <c r="O735" s="7"/>
      <c r="P735" s="7"/>
      <c r="Q735" s="7"/>
      <c r="R735" s="7"/>
      <c r="S735" s="7"/>
      <c r="T735" s="7"/>
      <c r="U735" s="7"/>
      <c r="V735" s="7"/>
      <c r="W735" s="7"/>
      <c r="X735" s="7"/>
      <c r="Y735" s="7"/>
      <c r="Z735" s="7"/>
      <c r="AA735" s="7"/>
    </row>
    <row r="736" spans="1:27" ht="14.4">
      <c r="A736" s="7"/>
      <c r="B736" s="7"/>
      <c r="C736" s="7"/>
      <c r="D736" s="7"/>
      <c r="E736" s="7"/>
      <c r="F736" s="7"/>
      <c r="G736" s="7"/>
      <c r="H736" s="7"/>
      <c r="I736" s="7"/>
      <c r="J736" s="7"/>
      <c r="K736" s="7"/>
      <c r="L736" s="7"/>
      <c r="M736" s="7"/>
      <c r="N736" s="7"/>
      <c r="O736" s="7"/>
      <c r="P736" s="7"/>
      <c r="Q736" s="7"/>
      <c r="R736" s="7"/>
      <c r="S736" s="7"/>
      <c r="T736" s="7"/>
      <c r="U736" s="7"/>
      <c r="V736" s="7"/>
      <c r="W736" s="7"/>
      <c r="X736" s="7"/>
      <c r="Y736" s="7"/>
      <c r="Z736" s="7"/>
      <c r="AA736" s="7"/>
    </row>
    <row r="737" spans="1:27" ht="14.4">
      <c r="A737" s="7"/>
      <c r="B737" s="7"/>
      <c r="C737" s="7"/>
      <c r="D737" s="7"/>
      <c r="E737" s="7"/>
      <c r="F737" s="7"/>
      <c r="G737" s="7"/>
      <c r="H737" s="7"/>
      <c r="I737" s="7"/>
      <c r="J737" s="7"/>
      <c r="K737" s="7"/>
      <c r="L737" s="7"/>
      <c r="M737" s="7"/>
      <c r="N737" s="7"/>
      <c r="O737" s="7"/>
      <c r="P737" s="7"/>
      <c r="Q737" s="7"/>
      <c r="R737" s="7"/>
      <c r="S737" s="7"/>
      <c r="T737" s="7"/>
      <c r="U737" s="7"/>
      <c r="V737" s="7"/>
      <c r="W737" s="7"/>
      <c r="X737" s="7"/>
      <c r="Y737" s="7"/>
      <c r="Z737" s="7"/>
      <c r="AA737" s="7"/>
    </row>
    <row r="738" spans="1:27" ht="14.4">
      <c r="A738" s="7"/>
      <c r="B738" s="7"/>
      <c r="C738" s="7"/>
      <c r="D738" s="7"/>
      <c r="E738" s="7"/>
      <c r="F738" s="7"/>
      <c r="G738" s="7"/>
      <c r="H738" s="7"/>
      <c r="I738" s="7"/>
      <c r="J738" s="7"/>
      <c r="K738" s="7"/>
      <c r="L738" s="7"/>
      <c r="M738" s="7"/>
      <c r="N738" s="7"/>
      <c r="O738" s="7"/>
      <c r="P738" s="7"/>
      <c r="Q738" s="7"/>
      <c r="R738" s="7"/>
      <c r="S738" s="7"/>
      <c r="T738" s="7"/>
      <c r="U738" s="7"/>
      <c r="V738" s="7"/>
      <c r="W738" s="7"/>
      <c r="X738" s="7"/>
      <c r="Y738" s="7"/>
      <c r="Z738" s="7"/>
      <c r="AA738" s="7"/>
    </row>
    <row r="739" spans="1:27" ht="14.4">
      <c r="A739" s="7"/>
      <c r="B739" s="7"/>
      <c r="C739" s="7"/>
      <c r="D739" s="7"/>
      <c r="E739" s="7"/>
      <c r="F739" s="7"/>
      <c r="G739" s="7"/>
      <c r="H739" s="7"/>
      <c r="I739" s="7"/>
      <c r="J739" s="7"/>
      <c r="K739" s="7"/>
      <c r="L739" s="7"/>
      <c r="M739" s="7"/>
      <c r="N739" s="7"/>
      <c r="O739" s="7"/>
      <c r="P739" s="7"/>
      <c r="Q739" s="7"/>
      <c r="R739" s="7"/>
      <c r="S739" s="7"/>
      <c r="T739" s="7"/>
      <c r="U739" s="7"/>
      <c r="V739" s="7"/>
      <c r="W739" s="7"/>
      <c r="X739" s="7"/>
      <c r="Y739" s="7"/>
      <c r="Z739" s="7"/>
      <c r="AA739" s="7"/>
    </row>
    <row r="740" spans="1:27" ht="14.4">
      <c r="A740" s="7"/>
      <c r="B740" s="7"/>
      <c r="C740" s="7"/>
      <c r="D740" s="7"/>
      <c r="E740" s="7"/>
      <c r="F740" s="7"/>
      <c r="G740" s="7"/>
      <c r="H740" s="7"/>
      <c r="I740" s="7"/>
      <c r="J740" s="7"/>
      <c r="K740" s="7"/>
      <c r="L740" s="7"/>
      <c r="M740" s="7"/>
      <c r="N740" s="7"/>
      <c r="O740" s="7"/>
      <c r="P740" s="7"/>
      <c r="Q740" s="7"/>
      <c r="R740" s="7"/>
      <c r="S740" s="7"/>
      <c r="T740" s="7"/>
      <c r="U740" s="7"/>
      <c r="V740" s="7"/>
      <c r="W740" s="7"/>
      <c r="X740" s="7"/>
      <c r="Y740" s="7"/>
      <c r="Z740" s="7"/>
      <c r="AA740" s="7"/>
    </row>
    <row r="741" spans="1:27" ht="14.4">
      <c r="A741" s="7"/>
      <c r="B741" s="7"/>
      <c r="C741" s="7"/>
      <c r="D741" s="7"/>
      <c r="E741" s="7"/>
      <c r="F741" s="7"/>
      <c r="G741" s="7"/>
      <c r="H741" s="7"/>
      <c r="I741" s="7"/>
      <c r="J741" s="7"/>
      <c r="K741" s="7"/>
      <c r="L741" s="7"/>
      <c r="M741" s="7"/>
      <c r="N741" s="7"/>
      <c r="O741" s="7"/>
      <c r="P741" s="7"/>
      <c r="Q741" s="7"/>
      <c r="R741" s="7"/>
      <c r="S741" s="7"/>
      <c r="T741" s="7"/>
      <c r="U741" s="7"/>
      <c r="V741" s="7"/>
      <c r="W741" s="7"/>
      <c r="X741" s="7"/>
      <c r="Y741" s="7"/>
      <c r="Z741" s="7"/>
      <c r="AA741" s="7"/>
    </row>
    <row r="742" spans="1:27" ht="14.4">
      <c r="A742" s="7"/>
      <c r="B742" s="7"/>
      <c r="C742" s="7"/>
      <c r="D742" s="7"/>
      <c r="E742" s="7"/>
      <c r="F742" s="7"/>
      <c r="G742" s="7"/>
      <c r="H742" s="7"/>
      <c r="I742" s="7"/>
      <c r="J742" s="7"/>
      <c r="K742" s="7"/>
      <c r="L742" s="7"/>
      <c r="M742" s="7"/>
      <c r="N742" s="7"/>
      <c r="O742" s="7"/>
      <c r="P742" s="7"/>
      <c r="Q742" s="7"/>
      <c r="R742" s="7"/>
      <c r="S742" s="7"/>
      <c r="T742" s="7"/>
      <c r="U742" s="7"/>
      <c r="V742" s="7"/>
      <c r="W742" s="7"/>
      <c r="X742" s="7"/>
      <c r="Y742" s="7"/>
      <c r="Z742" s="7"/>
      <c r="AA742" s="7"/>
    </row>
    <row r="743" spans="1:27" ht="14.4">
      <c r="A743" s="7"/>
      <c r="B743" s="7"/>
      <c r="C743" s="7"/>
      <c r="D743" s="7"/>
      <c r="E743" s="7"/>
      <c r="F743" s="7"/>
      <c r="G743" s="7"/>
      <c r="H743" s="7"/>
      <c r="I743" s="7"/>
      <c r="J743" s="7"/>
      <c r="K743" s="7"/>
      <c r="L743" s="7"/>
      <c r="M743" s="7"/>
      <c r="N743" s="7"/>
      <c r="O743" s="7"/>
      <c r="P743" s="7"/>
      <c r="Q743" s="7"/>
      <c r="R743" s="7"/>
      <c r="S743" s="7"/>
      <c r="T743" s="7"/>
      <c r="U743" s="7"/>
      <c r="V743" s="7"/>
      <c r="W743" s="7"/>
      <c r="X743" s="7"/>
      <c r="Y743" s="7"/>
      <c r="Z743" s="7"/>
      <c r="AA743" s="7"/>
    </row>
    <row r="744" spans="1:27" ht="14.4">
      <c r="A744" s="7"/>
      <c r="B744" s="7"/>
      <c r="C744" s="7"/>
      <c r="D744" s="7"/>
      <c r="E744" s="7"/>
      <c r="F744" s="7"/>
      <c r="G744" s="7"/>
      <c r="H744" s="7"/>
      <c r="I744" s="7"/>
      <c r="J744" s="7"/>
      <c r="K744" s="7"/>
      <c r="L744" s="7"/>
      <c r="M744" s="7"/>
      <c r="N744" s="7"/>
      <c r="O744" s="7"/>
      <c r="P744" s="7"/>
      <c r="Q744" s="7"/>
      <c r="R744" s="7"/>
      <c r="S744" s="7"/>
      <c r="T744" s="7"/>
      <c r="U744" s="7"/>
      <c r="V744" s="7"/>
      <c r="W744" s="7"/>
      <c r="X744" s="7"/>
      <c r="Y744" s="7"/>
      <c r="Z744" s="7"/>
      <c r="AA744" s="7"/>
    </row>
    <row r="745" spans="1:27" ht="14.4">
      <c r="A745" s="7"/>
      <c r="B745" s="7"/>
      <c r="C745" s="7"/>
      <c r="D745" s="7"/>
      <c r="E745" s="7"/>
      <c r="F745" s="7"/>
      <c r="G745" s="7"/>
      <c r="H745" s="7"/>
      <c r="I745" s="7"/>
      <c r="J745" s="7"/>
      <c r="K745" s="7"/>
      <c r="L745" s="7"/>
      <c r="M745" s="7"/>
      <c r="N745" s="7"/>
      <c r="O745" s="7"/>
      <c r="P745" s="7"/>
      <c r="Q745" s="7"/>
      <c r="R745" s="7"/>
      <c r="S745" s="7"/>
      <c r="T745" s="7"/>
      <c r="U745" s="7"/>
      <c r="V745" s="7"/>
      <c r="W745" s="7"/>
      <c r="X745" s="7"/>
      <c r="Y745" s="7"/>
      <c r="Z745" s="7"/>
      <c r="AA745" s="7"/>
    </row>
    <row r="746" spans="1:27" ht="14.4">
      <c r="A746" s="7"/>
      <c r="B746" s="7"/>
      <c r="C746" s="7"/>
      <c r="D746" s="7"/>
      <c r="E746" s="7"/>
      <c r="F746" s="7"/>
      <c r="G746" s="7"/>
      <c r="H746" s="7"/>
      <c r="I746" s="7"/>
      <c r="J746" s="7"/>
      <c r="K746" s="7"/>
      <c r="L746" s="7"/>
      <c r="M746" s="7"/>
      <c r="N746" s="7"/>
      <c r="O746" s="7"/>
      <c r="P746" s="7"/>
      <c r="Q746" s="7"/>
      <c r="R746" s="7"/>
      <c r="S746" s="7"/>
      <c r="T746" s="7"/>
      <c r="U746" s="7"/>
      <c r="V746" s="7"/>
      <c r="W746" s="7"/>
      <c r="X746" s="7"/>
      <c r="Y746" s="7"/>
      <c r="Z746" s="7"/>
      <c r="AA746" s="7"/>
    </row>
    <row r="747" spans="1:27" ht="14.4">
      <c r="A747" s="7"/>
      <c r="B747" s="7"/>
      <c r="C747" s="7"/>
      <c r="D747" s="7"/>
      <c r="E747" s="7"/>
      <c r="F747" s="7"/>
      <c r="G747" s="7"/>
      <c r="H747" s="7"/>
      <c r="I747" s="7"/>
      <c r="J747" s="7"/>
      <c r="K747" s="7"/>
      <c r="L747" s="7"/>
      <c r="M747" s="7"/>
      <c r="N747" s="7"/>
      <c r="O747" s="7"/>
      <c r="P747" s="7"/>
      <c r="Q747" s="7"/>
      <c r="R747" s="7"/>
      <c r="S747" s="7"/>
      <c r="T747" s="7"/>
      <c r="U747" s="7"/>
      <c r="V747" s="7"/>
      <c r="W747" s="7"/>
      <c r="X747" s="7"/>
      <c r="Y747" s="7"/>
      <c r="Z747" s="7"/>
      <c r="AA747" s="7"/>
    </row>
    <row r="748" spans="1:27" ht="14.4">
      <c r="A748" s="7"/>
      <c r="B748" s="7"/>
      <c r="C748" s="7"/>
      <c r="D748" s="7"/>
      <c r="E748" s="7"/>
      <c r="F748" s="7"/>
      <c r="G748" s="7"/>
      <c r="H748" s="7"/>
      <c r="I748" s="7"/>
      <c r="J748" s="7"/>
      <c r="K748" s="7"/>
      <c r="L748" s="7"/>
      <c r="M748" s="7"/>
      <c r="N748" s="7"/>
      <c r="O748" s="7"/>
      <c r="P748" s="7"/>
      <c r="Q748" s="7"/>
      <c r="R748" s="7"/>
      <c r="S748" s="7"/>
      <c r="T748" s="7"/>
      <c r="U748" s="7"/>
      <c r="V748" s="7"/>
      <c r="W748" s="7"/>
      <c r="X748" s="7"/>
      <c r="Y748" s="7"/>
      <c r="Z748" s="7"/>
      <c r="AA748" s="7"/>
    </row>
    <row r="749" spans="1:27" ht="14.4">
      <c r="A749" s="7"/>
      <c r="B749" s="7"/>
      <c r="C749" s="7"/>
      <c r="D749" s="7"/>
      <c r="E749" s="7"/>
      <c r="F749" s="7"/>
      <c r="G749" s="7"/>
      <c r="H749" s="7"/>
      <c r="I749" s="7"/>
      <c r="J749" s="7"/>
      <c r="K749" s="7"/>
      <c r="L749" s="7"/>
      <c r="M749" s="7"/>
      <c r="N749" s="7"/>
      <c r="O749" s="7"/>
      <c r="P749" s="7"/>
      <c r="Q749" s="7"/>
      <c r="R749" s="7"/>
      <c r="S749" s="7"/>
      <c r="T749" s="7"/>
      <c r="U749" s="7"/>
      <c r="V749" s="7"/>
      <c r="W749" s="7"/>
      <c r="X749" s="7"/>
      <c r="Y749" s="7"/>
      <c r="Z749" s="7"/>
      <c r="AA749" s="7"/>
    </row>
    <row r="750" spans="1:27" ht="14.4">
      <c r="A750" s="7"/>
      <c r="B750" s="7"/>
      <c r="C750" s="7"/>
      <c r="D750" s="7"/>
      <c r="E750" s="7"/>
      <c r="F750" s="7"/>
      <c r="G750" s="7"/>
      <c r="H750" s="7"/>
      <c r="I750" s="7"/>
      <c r="J750" s="7"/>
      <c r="K750" s="7"/>
      <c r="L750" s="7"/>
      <c r="M750" s="7"/>
      <c r="N750" s="7"/>
      <c r="O750" s="7"/>
      <c r="P750" s="7"/>
      <c r="Q750" s="7"/>
      <c r="R750" s="7"/>
      <c r="S750" s="7"/>
      <c r="T750" s="7"/>
      <c r="U750" s="7"/>
      <c r="V750" s="7"/>
      <c r="W750" s="7"/>
      <c r="X750" s="7"/>
      <c r="Y750" s="7"/>
      <c r="Z750" s="7"/>
      <c r="AA750" s="7"/>
    </row>
    <row r="751" spans="1:27" ht="14.4">
      <c r="A751" s="7"/>
      <c r="B751" s="7"/>
      <c r="C751" s="7"/>
      <c r="D751" s="7"/>
      <c r="E751" s="7"/>
      <c r="F751" s="7"/>
      <c r="G751" s="7"/>
      <c r="H751" s="7"/>
      <c r="I751" s="7"/>
      <c r="J751" s="7"/>
      <c r="K751" s="7"/>
      <c r="L751" s="7"/>
      <c r="M751" s="7"/>
      <c r="N751" s="7"/>
      <c r="O751" s="7"/>
      <c r="P751" s="7"/>
      <c r="Q751" s="7"/>
      <c r="R751" s="7"/>
      <c r="S751" s="7"/>
      <c r="T751" s="7"/>
      <c r="U751" s="7"/>
      <c r="V751" s="7"/>
      <c r="W751" s="7"/>
      <c r="X751" s="7"/>
      <c r="Y751" s="7"/>
      <c r="Z751" s="7"/>
      <c r="AA751" s="7"/>
    </row>
    <row r="752" spans="1:27" ht="14.4">
      <c r="A752" s="7"/>
      <c r="B752" s="7"/>
      <c r="C752" s="7"/>
      <c r="D752" s="7"/>
      <c r="E752" s="7"/>
      <c r="F752" s="7"/>
      <c r="G752" s="7"/>
      <c r="H752" s="7"/>
      <c r="I752" s="7"/>
      <c r="J752" s="7"/>
      <c r="K752" s="7"/>
      <c r="L752" s="7"/>
      <c r="M752" s="7"/>
      <c r="N752" s="7"/>
      <c r="O752" s="7"/>
      <c r="P752" s="7"/>
      <c r="Q752" s="7"/>
      <c r="R752" s="7"/>
      <c r="S752" s="7"/>
      <c r="T752" s="7"/>
      <c r="U752" s="7"/>
      <c r="V752" s="7"/>
      <c r="W752" s="7"/>
      <c r="X752" s="7"/>
      <c r="Y752" s="7"/>
      <c r="Z752" s="7"/>
      <c r="AA752" s="7"/>
    </row>
    <row r="753" spans="1:27" ht="14.4">
      <c r="A753" s="7"/>
      <c r="B753" s="7"/>
      <c r="C753" s="7"/>
      <c r="D753" s="7"/>
      <c r="E753" s="7"/>
      <c r="F753" s="7"/>
      <c r="G753" s="7"/>
      <c r="H753" s="7"/>
      <c r="I753" s="7"/>
      <c r="J753" s="7"/>
      <c r="K753" s="7"/>
      <c r="L753" s="7"/>
      <c r="M753" s="7"/>
      <c r="N753" s="7"/>
      <c r="O753" s="7"/>
      <c r="P753" s="7"/>
      <c r="Q753" s="7"/>
      <c r="R753" s="7"/>
      <c r="S753" s="7"/>
      <c r="T753" s="7"/>
      <c r="U753" s="7"/>
      <c r="V753" s="7"/>
      <c r="W753" s="7"/>
      <c r="X753" s="7"/>
      <c r="Y753" s="7"/>
      <c r="Z753" s="7"/>
      <c r="AA753" s="7"/>
    </row>
    <row r="754" spans="1:27" ht="14.4">
      <c r="A754" s="7"/>
      <c r="B754" s="7"/>
      <c r="C754" s="7"/>
      <c r="D754" s="7"/>
      <c r="E754" s="7"/>
      <c r="F754" s="7"/>
      <c r="G754" s="7"/>
      <c r="H754" s="7"/>
      <c r="I754" s="7"/>
      <c r="J754" s="7"/>
      <c r="K754" s="7"/>
      <c r="L754" s="7"/>
      <c r="M754" s="7"/>
      <c r="N754" s="7"/>
      <c r="O754" s="7"/>
      <c r="P754" s="7"/>
      <c r="Q754" s="7"/>
      <c r="R754" s="7"/>
      <c r="S754" s="7"/>
      <c r="T754" s="7"/>
      <c r="U754" s="7"/>
      <c r="V754" s="7"/>
      <c r="W754" s="7"/>
      <c r="X754" s="7"/>
      <c r="Y754" s="7"/>
      <c r="Z754" s="7"/>
      <c r="AA754" s="7"/>
    </row>
    <row r="755" spans="1:27" ht="14.4">
      <c r="A755" s="7"/>
      <c r="B755" s="7"/>
      <c r="C755" s="7"/>
      <c r="D755" s="7"/>
      <c r="E755" s="7"/>
      <c r="F755" s="7"/>
      <c r="G755" s="7"/>
      <c r="H755" s="7"/>
      <c r="I755" s="7"/>
      <c r="J755" s="7"/>
      <c r="K755" s="7"/>
      <c r="L755" s="7"/>
      <c r="M755" s="7"/>
      <c r="N755" s="7"/>
      <c r="O755" s="7"/>
      <c r="P755" s="7"/>
      <c r="Q755" s="7"/>
      <c r="R755" s="7"/>
      <c r="S755" s="7"/>
      <c r="T755" s="7"/>
      <c r="U755" s="7"/>
      <c r="V755" s="7"/>
      <c r="W755" s="7"/>
      <c r="X755" s="7"/>
      <c r="Y755" s="7"/>
      <c r="Z755" s="7"/>
      <c r="AA755" s="7"/>
    </row>
    <row r="756" spans="1:27" ht="14.4">
      <c r="A756" s="7"/>
      <c r="B756" s="7"/>
      <c r="C756" s="7"/>
      <c r="D756" s="7"/>
      <c r="E756" s="7"/>
      <c r="F756" s="7"/>
      <c r="G756" s="7"/>
      <c r="H756" s="7"/>
      <c r="I756" s="7"/>
      <c r="J756" s="7"/>
      <c r="K756" s="7"/>
      <c r="L756" s="7"/>
      <c r="M756" s="7"/>
      <c r="N756" s="7"/>
      <c r="O756" s="7"/>
      <c r="P756" s="7"/>
      <c r="Q756" s="7"/>
      <c r="R756" s="7"/>
      <c r="S756" s="7"/>
      <c r="T756" s="7"/>
      <c r="U756" s="7"/>
      <c r="V756" s="7"/>
      <c r="W756" s="7"/>
      <c r="X756" s="7"/>
      <c r="Y756" s="7"/>
      <c r="Z756" s="7"/>
      <c r="AA756" s="7"/>
    </row>
    <row r="757" spans="1:27" ht="14.4">
      <c r="A757" s="7"/>
      <c r="B757" s="7"/>
      <c r="C757" s="7"/>
      <c r="D757" s="7"/>
      <c r="E757" s="7"/>
      <c r="F757" s="7"/>
      <c r="G757" s="7"/>
      <c r="H757" s="7"/>
      <c r="I757" s="7"/>
      <c r="J757" s="7"/>
      <c r="K757" s="7"/>
      <c r="L757" s="7"/>
      <c r="M757" s="7"/>
      <c r="N757" s="7"/>
      <c r="O757" s="7"/>
      <c r="P757" s="7"/>
      <c r="Q757" s="7"/>
      <c r="R757" s="7"/>
      <c r="S757" s="7"/>
      <c r="T757" s="7"/>
      <c r="U757" s="7"/>
      <c r="V757" s="7"/>
      <c r="W757" s="7"/>
      <c r="X757" s="7"/>
      <c r="Y757" s="7"/>
      <c r="Z757" s="7"/>
      <c r="AA757" s="7"/>
    </row>
    <row r="758" spans="1:27" ht="14.4">
      <c r="A758" s="7"/>
      <c r="B758" s="7"/>
      <c r="C758" s="7"/>
      <c r="D758" s="7"/>
      <c r="E758" s="7"/>
      <c r="F758" s="7"/>
      <c r="G758" s="7"/>
      <c r="H758" s="7"/>
      <c r="I758" s="7"/>
      <c r="J758" s="7"/>
      <c r="K758" s="7"/>
      <c r="L758" s="7"/>
      <c r="M758" s="7"/>
      <c r="N758" s="7"/>
      <c r="O758" s="7"/>
      <c r="P758" s="7"/>
      <c r="Q758" s="7"/>
      <c r="R758" s="7"/>
      <c r="S758" s="7"/>
      <c r="T758" s="7"/>
      <c r="U758" s="7"/>
      <c r="V758" s="7"/>
      <c r="W758" s="7"/>
      <c r="X758" s="7"/>
      <c r="Y758" s="7"/>
      <c r="Z758" s="7"/>
      <c r="AA758" s="7"/>
    </row>
    <row r="759" spans="1:27" ht="14.4">
      <c r="A759" s="7"/>
      <c r="B759" s="7"/>
      <c r="C759" s="7"/>
      <c r="D759" s="7"/>
      <c r="E759" s="7"/>
      <c r="F759" s="7"/>
      <c r="G759" s="7"/>
      <c r="H759" s="7"/>
      <c r="I759" s="7"/>
      <c r="J759" s="7"/>
      <c r="K759" s="7"/>
      <c r="L759" s="7"/>
      <c r="M759" s="7"/>
      <c r="N759" s="7"/>
      <c r="O759" s="7"/>
      <c r="P759" s="7"/>
      <c r="Q759" s="7"/>
      <c r="R759" s="7"/>
      <c r="S759" s="7"/>
      <c r="T759" s="7"/>
      <c r="U759" s="7"/>
      <c r="V759" s="7"/>
      <c r="W759" s="7"/>
      <c r="X759" s="7"/>
      <c r="Y759" s="7"/>
      <c r="Z759" s="7"/>
      <c r="AA759" s="7"/>
    </row>
    <row r="760" spans="1:27" ht="14.4">
      <c r="A760" s="7"/>
      <c r="B760" s="7"/>
      <c r="C760" s="7"/>
      <c r="D760" s="7"/>
      <c r="E760" s="7"/>
      <c r="F760" s="7"/>
      <c r="G760" s="7"/>
      <c r="H760" s="7"/>
      <c r="I760" s="7"/>
      <c r="J760" s="7"/>
      <c r="K760" s="7"/>
      <c r="L760" s="7"/>
      <c r="M760" s="7"/>
      <c r="N760" s="7"/>
      <c r="O760" s="7"/>
      <c r="P760" s="7"/>
      <c r="Q760" s="7"/>
      <c r="R760" s="7"/>
      <c r="S760" s="7"/>
      <c r="T760" s="7"/>
      <c r="U760" s="7"/>
      <c r="V760" s="7"/>
      <c r="W760" s="7"/>
      <c r="X760" s="7"/>
      <c r="Y760" s="7"/>
      <c r="Z760" s="7"/>
      <c r="AA760" s="7"/>
    </row>
    <row r="761" spans="1:27" ht="14.4">
      <c r="A761" s="7"/>
      <c r="B761" s="7"/>
      <c r="C761" s="7"/>
      <c r="D761" s="7"/>
      <c r="E761" s="7"/>
      <c r="F761" s="7"/>
      <c r="G761" s="7"/>
      <c r="H761" s="7"/>
      <c r="I761" s="7"/>
      <c r="J761" s="7"/>
      <c r="K761" s="7"/>
      <c r="L761" s="7"/>
      <c r="M761" s="7"/>
      <c r="N761" s="7"/>
      <c r="O761" s="7"/>
      <c r="P761" s="7"/>
      <c r="Q761" s="7"/>
      <c r="R761" s="7"/>
      <c r="S761" s="7"/>
      <c r="T761" s="7"/>
      <c r="U761" s="7"/>
      <c r="V761" s="7"/>
      <c r="W761" s="7"/>
      <c r="X761" s="7"/>
      <c r="Y761" s="7"/>
      <c r="Z761" s="7"/>
      <c r="AA761" s="7"/>
    </row>
    <row r="762" spans="1:27" ht="14.4">
      <c r="A762" s="7"/>
      <c r="B762" s="7"/>
      <c r="C762" s="7"/>
      <c r="D762" s="7"/>
      <c r="E762" s="7"/>
      <c r="F762" s="7"/>
      <c r="G762" s="7"/>
      <c r="H762" s="7"/>
      <c r="I762" s="7"/>
      <c r="J762" s="7"/>
      <c r="K762" s="7"/>
      <c r="L762" s="7"/>
      <c r="M762" s="7"/>
      <c r="N762" s="7"/>
      <c r="O762" s="7"/>
      <c r="P762" s="7"/>
      <c r="Q762" s="7"/>
      <c r="R762" s="7"/>
      <c r="S762" s="7"/>
      <c r="T762" s="7"/>
      <c r="U762" s="7"/>
      <c r="V762" s="7"/>
      <c r="W762" s="7"/>
      <c r="X762" s="7"/>
      <c r="Y762" s="7"/>
      <c r="Z762" s="7"/>
      <c r="AA762" s="7"/>
    </row>
    <row r="763" spans="1:27" ht="14.4">
      <c r="A763" s="7"/>
      <c r="B763" s="7"/>
      <c r="C763" s="7"/>
      <c r="D763" s="7"/>
      <c r="E763" s="7"/>
      <c r="F763" s="7"/>
      <c r="G763" s="7"/>
      <c r="H763" s="7"/>
      <c r="I763" s="7"/>
      <c r="J763" s="7"/>
      <c r="K763" s="7"/>
      <c r="L763" s="7"/>
      <c r="M763" s="7"/>
      <c r="N763" s="7"/>
      <c r="O763" s="7"/>
      <c r="P763" s="7"/>
      <c r="Q763" s="7"/>
      <c r="R763" s="7"/>
      <c r="S763" s="7"/>
      <c r="T763" s="7"/>
      <c r="U763" s="7"/>
      <c r="V763" s="7"/>
      <c r="W763" s="7"/>
      <c r="X763" s="7"/>
      <c r="Y763" s="7"/>
      <c r="Z763" s="7"/>
      <c r="AA763" s="7"/>
    </row>
    <row r="764" spans="1:27" ht="14.4">
      <c r="A764" s="7"/>
      <c r="B764" s="7"/>
      <c r="C764" s="7"/>
      <c r="D764" s="7"/>
      <c r="E764" s="7"/>
      <c r="F764" s="7"/>
      <c r="G764" s="7"/>
      <c r="H764" s="7"/>
      <c r="I764" s="7"/>
      <c r="J764" s="7"/>
      <c r="K764" s="7"/>
      <c r="L764" s="7"/>
      <c r="M764" s="7"/>
      <c r="N764" s="7"/>
      <c r="O764" s="7"/>
      <c r="P764" s="7"/>
      <c r="Q764" s="7"/>
      <c r="R764" s="7"/>
      <c r="S764" s="7"/>
      <c r="T764" s="7"/>
      <c r="U764" s="7"/>
      <c r="V764" s="7"/>
      <c r="W764" s="7"/>
      <c r="X764" s="7"/>
      <c r="Y764" s="7"/>
      <c r="Z764" s="7"/>
      <c r="AA764" s="7"/>
    </row>
    <row r="765" spans="1:27" ht="14.4">
      <c r="A765" s="7"/>
      <c r="B765" s="7"/>
      <c r="C765" s="7"/>
      <c r="D765" s="7"/>
      <c r="E765" s="7"/>
      <c r="F765" s="7"/>
      <c r="G765" s="7"/>
      <c r="H765" s="7"/>
      <c r="I765" s="7"/>
      <c r="J765" s="7"/>
      <c r="K765" s="7"/>
      <c r="L765" s="7"/>
      <c r="M765" s="7"/>
      <c r="N765" s="7"/>
      <c r="O765" s="7"/>
      <c r="P765" s="7"/>
      <c r="Q765" s="7"/>
      <c r="R765" s="7"/>
      <c r="S765" s="7"/>
      <c r="T765" s="7"/>
      <c r="U765" s="7"/>
      <c r="V765" s="7"/>
      <c r="W765" s="7"/>
      <c r="X765" s="7"/>
      <c r="Y765" s="7"/>
      <c r="Z765" s="7"/>
      <c r="AA765" s="7"/>
    </row>
    <row r="766" spans="1:27" ht="14.4">
      <c r="A766" s="7"/>
      <c r="B766" s="7"/>
      <c r="C766" s="7"/>
      <c r="D766" s="7"/>
      <c r="E766" s="7"/>
      <c r="F766" s="7"/>
      <c r="G766" s="7"/>
      <c r="H766" s="7"/>
      <c r="I766" s="7"/>
      <c r="J766" s="7"/>
      <c r="K766" s="7"/>
      <c r="L766" s="7"/>
      <c r="M766" s="7"/>
      <c r="N766" s="7"/>
      <c r="O766" s="7"/>
      <c r="P766" s="7"/>
      <c r="Q766" s="7"/>
      <c r="R766" s="7"/>
      <c r="S766" s="7"/>
      <c r="T766" s="7"/>
      <c r="U766" s="7"/>
      <c r="V766" s="7"/>
      <c r="W766" s="7"/>
      <c r="X766" s="7"/>
      <c r="Y766" s="7"/>
      <c r="Z766" s="7"/>
      <c r="AA766" s="7"/>
    </row>
    <row r="767" spans="1:27" ht="14.4">
      <c r="A767" s="7"/>
      <c r="B767" s="7"/>
      <c r="C767" s="7"/>
      <c r="D767" s="7"/>
      <c r="E767" s="7"/>
      <c r="F767" s="7"/>
      <c r="G767" s="7"/>
      <c r="H767" s="7"/>
      <c r="I767" s="7"/>
      <c r="J767" s="7"/>
      <c r="K767" s="7"/>
      <c r="L767" s="7"/>
      <c r="M767" s="7"/>
      <c r="N767" s="7"/>
      <c r="O767" s="7"/>
      <c r="P767" s="7"/>
      <c r="Q767" s="7"/>
      <c r="R767" s="7"/>
      <c r="S767" s="7"/>
      <c r="T767" s="7"/>
      <c r="U767" s="7"/>
      <c r="V767" s="7"/>
      <c r="W767" s="7"/>
      <c r="X767" s="7"/>
      <c r="Y767" s="7"/>
      <c r="Z767" s="7"/>
      <c r="AA767" s="7"/>
    </row>
    <row r="768" spans="1:27" ht="14.4">
      <c r="A768" s="7"/>
      <c r="B768" s="7"/>
      <c r="C768" s="7"/>
      <c r="D768" s="7"/>
      <c r="E768" s="7"/>
      <c r="F768" s="7"/>
      <c r="G768" s="7"/>
      <c r="H768" s="7"/>
      <c r="I768" s="7"/>
      <c r="J768" s="7"/>
      <c r="K768" s="7"/>
      <c r="L768" s="7"/>
      <c r="M768" s="7"/>
      <c r="N768" s="7"/>
      <c r="O768" s="7"/>
      <c r="P768" s="7"/>
      <c r="Q768" s="7"/>
      <c r="R768" s="7"/>
      <c r="S768" s="7"/>
      <c r="T768" s="7"/>
      <c r="U768" s="7"/>
      <c r="V768" s="7"/>
      <c r="W768" s="7"/>
      <c r="X768" s="7"/>
      <c r="Y768" s="7"/>
      <c r="Z768" s="7"/>
      <c r="AA768" s="7"/>
    </row>
    <row r="769" spans="1:27" ht="14.4">
      <c r="A769" s="7"/>
      <c r="B769" s="7"/>
      <c r="C769" s="7"/>
      <c r="D769" s="7"/>
      <c r="E769" s="7"/>
      <c r="F769" s="7"/>
      <c r="G769" s="7"/>
      <c r="H769" s="7"/>
      <c r="I769" s="7"/>
      <c r="J769" s="7"/>
      <c r="K769" s="7"/>
      <c r="L769" s="7"/>
      <c r="M769" s="7"/>
      <c r="N769" s="7"/>
      <c r="O769" s="7"/>
      <c r="P769" s="7"/>
      <c r="Q769" s="7"/>
      <c r="R769" s="7"/>
      <c r="S769" s="7"/>
      <c r="T769" s="7"/>
      <c r="U769" s="7"/>
      <c r="V769" s="7"/>
      <c r="W769" s="7"/>
      <c r="X769" s="7"/>
      <c r="Y769" s="7"/>
      <c r="Z769" s="7"/>
      <c r="AA769" s="7"/>
    </row>
    <row r="770" spans="1:27" ht="14.4">
      <c r="A770" s="7"/>
      <c r="B770" s="7"/>
      <c r="C770" s="7"/>
      <c r="D770" s="7"/>
      <c r="E770" s="7"/>
      <c r="F770" s="7"/>
      <c r="G770" s="7"/>
      <c r="H770" s="7"/>
      <c r="I770" s="7"/>
      <c r="J770" s="7"/>
      <c r="K770" s="7"/>
      <c r="L770" s="7"/>
      <c r="M770" s="7"/>
      <c r="N770" s="7"/>
      <c r="O770" s="7"/>
      <c r="P770" s="7"/>
      <c r="Q770" s="7"/>
      <c r="R770" s="7"/>
      <c r="S770" s="7"/>
      <c r="T770" s="7"/>
      <c r="U770" s="7"/>
      <c r="V770" s="7"/>
      <c r="W770" s="7"/>
      <c r="X770" s="7"/>
      <c r="Y770" s="7"/>
      <c r="Z770" s="7"/>
      <c r="AA770" s="7"/>
    </row>
    <row r="771" spans="1:27" ht="14.4">
      <c r="A771" s="7"/>
      <c r="B771" s="7"/>
      <c r="C771" s="7"/>
      <c r="D771" s="7"/>
      <c r="E771" s="7"/>
      <c r="F771" s="7"/>
      <c r="G771" s="7"/>
      <c r="H771" s="7"/>
      <c r="I771" s="7"/>
      <c r="J771" s="7"/>
      <c r="K771" s="7"/>
      <c r="L771" s="7"/>
      <c r="M771" s="7"/>
      <c r="N771" s="7"/>
      <c r="O771" s="7"/>
      <c r="P771" s="7"/>
      <c r="Q771" s="7"/>
      <c r="R771" s="7"/>
      <c r="S771" s="7"/>
      <c r="T771" s="7"/>
      <c r="U771" s="7"/>
      <c r="V771" s="7"/>
      <c r="W771" s="7"/>
      <c r="X771" s="7"/>
      <c r="Y771" s="7"/>
      <c r="Z771" s="7"/>
      <c r="AA771" s="7"/>
    </row>
    <row r="772" spans="1:27" ht="14.4">
      <c r="A772" s="7"/>
      <c r="B772" s="7"/>
      <c r="C772" s="7"/>
      <c r="D772" s="7"/>
      <c r="E772" s="7"/>
      <c r="F772" s="7"/>
      <c r="G772" s="7"/>
      <c r="H772" s="7"/>
      <c r="I772" s="7"/>
      <c r="J772" s="7"/>
      <c r="K772" s="7"/>
      <c r="L772" s="7"/>
      <c r="M772" s="7"/>
      <c r="N772" s="7"/>
      <c r="O772" s="7"/>
      <c r="P772" s="7"/>
      <c r="Q772" s="7"/>
      <c r="R772" s="7"/>
      <c r="S772" s="7"/>
      <c r="T772" s="7"/>
      <c r="U772" s="7"/>
      <c r="V772" s="7"/>
      <c r="W772" s="7"/>
      <c r="X772" s="7"/>
      <c r="Y772" s="7"/>
      <c r="Z772" s="7"/>
      <c r="AA772" s="7"/>
    </row>
    <row r="773" spans="1:27" ht="14.4">
      <c r="A773" s="7"/>
      <c r="B773" s="7"/>
      <c r="C773" s="7"/>
      <c r="D773" s="7"/>
      <c r="E773" s="7"/>
      <c r="F773" s="7"/>
      <c r="G773" s="7"/>
      <c r="H773" s="7"/>
      <c r="I773" s="7"/>
      <c r="J773" s="7"/>
      <c r="K773" s="7"/>
      <c r="L773" s="7"/>
      <c r="M773" s="7"/>
      <c r="N773" s="7"/>
      <c r="O773" s="7"/>
      <c r="P773" s="7"/>
      <c r="Q773" s="7"/>
      <c r="R773" s="7"/>
      <c r="S773" s="7"/>
      <c r="T773" s="7"/>
      <c r="U773" s="7"/>
      <c r="V773" s="7"/>
      <c r="W773" s="7"/>
      <c r="X773" s="7"/>
      <c r="Y773" s="7"/>
      <c r="Z773" s="7"/>
      <c r="AA773" s="7"/>
    </row>
    <row r="774" spans="1:27" ht="14.4">
      <c r="A774" s="7"/>
      <c r="B774" s="7"/>
      <c r="C774" s="7"/>
      <c r="D774" s="7"/>
      <c r="E774" s="7"/>
      <c r="F774" s="7"/>
      <c r="G774" s="7"/>
      <c r="H774" s="7"/>
      <c r="I774" s="7"/>
      <c r="J774" s="7"/>
      <c r="K774" s="7"/>
      <c r="L774" s="7"/>
      <c r="M774" s="7"/>
      <c r="N774" s="7"/>
      <c r="O774" s="7"/>
      <c r="P774" s="7"/>
      <c r="Q774" s="7"/>
      <c r="R774" s="7"/>
      <c r="S774" s="7"/>
      <c r="T774" s="7"/>
      <c r="U774" s="7"/>
      <c r="V774" s="7"/>
      <c r="W774" s="7"/>
      <c r="X774" s="7"/>
      <c r="Y774" s="7"/>
      <c r="Z774" s="7"/>
      <c r="AA774" s="7"/>
    </row>
    <row r="775" spans="1:27" ht="14.4">
      <c r="A775" s="7"/>
      <c r="B775" s="7"/>
      <c r="C775" s="7"/>
      <c r="D775" s="7"/>
      <c r="E775" s="7"/>
      <c r="F775" s="7"/>
      <c r="G775" s="7"/>
      <c r="H775" s="7"/>
      <c r="I775" s="7"/>
      <c r="J775" s="7"/>
      <c r="K775" s="7"/>
      <c r="L775" s="7"/>
      <c r="M775" s="7"/>
      <c r="N775" s="7"/>
      <c r="O775" s="7"/>
      <c r="P775" s="7"/>
      <c r="Q775" s="7"/>
      <c r="R775" s="7"/>
      <c r="S775" s="7"/>
      <c r="T775" s="7"/>
      <c r="U775" s="7"/>
      <c r="V775" s="7"/>
      <c r="W775" s="7"/>
      <c r="X775" s="7"/>
      <c r="Y775" s="7"/>
      <c r="Z775" s="7"/>
      <c r="AA775" s="7"/>
    </row>
    <row r="776" spans="1:27" ht="14.4">
      <c r="A776" s="7"/>
      <c r="B776" s="7"/>
      <c r="C776" s="7"/>
      <c r="D776" s="7"/>
      <c r="E776" s="7"/>
      <c r="F776" s="7"/>
      <c r="G776" s="7"/>
      <c r="H776" s="7"/>
      <c r="I776" s="7"/>
      <c r="J776" s="7"/>
      <c r="K776" s="7"/>
      <c r="L776" s="7"/>
      <c r="M776" s="7"/>
      <c r="N776" s="7"/>
      <c r="O776" s="7"/>
      <c r="P776" s="7"/>
      <c r="Q776" s="7"/>
      <c r="R776" s="7"/>
      <c r="S776" s="7"/>
      <c r="T776" s="7"/>
      <c r="U776" s="7"/>
      <c r="V776" s="7"/>
      <c r="W776" s="7"/>
      <c r="X776" s="7"/>
      <c r="Y776" s="7"/>
      <c r="Z776" s="7"/>
      <c r="AA776" s="7"/>
    </row>
    <row r="777" spans="1:27" ht="14.4">
      <c r="A777" s="7"/>
      <c r="B777" s="7"/>
      <c r="C777" s="7"/>
      <c r="D777" s="7"/>
      <c r="E777" s="7"/>
      <c r="F777" s="7"/>
      <c r="G777" s="7"/>
      <c r="H777" s="7"/>
      <c r="I777" s="7"/>
      <c r="J777" s="7"/>
      <c r="K777" s="7"/>
      <c r="L777" s="7"/>
      <c r="M777" s="7"/>
      <c r="N777" s="7"/>
      <c r="O777" s="7"/>
      <c r="P777" s="7"/>
      <c r="Q777" s="7"/>
      <c r="R777" s="7"/>
      <c r="S777" s="7"/>
      <c r="T777" s="7"/>
      <c r="U777" s="7"/>
      <c r="V777" s="7"/>
      <c r="W777" s="7"/>
      <c r="X777" s="7"/>
      <c r="Y777" s="7"/>
      <c r="Z777" s="7"/>
      <c r="AA777" s="7"/>
    </row>
    <row r="778" spans="1:27" ht="14.4">
      <c r="A778" s="7"/>
      <c r="B778" s="7"/>
      <c r="C778" s="7"/>
      <c r="D778" s="7"/>
      <c r="E778" s="7"/>
      <c r="F778" s="7"/>
      <c r="G778" s="7"/>
      <c r="H778" s="7"/>
      <c r="I778" s="7"/>
      <c r="J778" s="7"/>
      <c r="K778" s="7"/>
      <c r="L778" s="7"/>
      <c r="M778" s="7"/>
      <c r="N778" s="7"/>
      <c r="O778" s="7"/>
      <c r="P778" s="7"/>
      <c r="Q778" s="7"/>
      <c r="R778" s="7"/>
      <c r="S778" s="7"/>
      <c r="T778" s="7"/>
      <c r="U778" s="7"/>
      <c r="V778" s="7"/>
      <c r="W778" s="7"/>
      <c r="X778" s="7"/>
      <c r="Y778" s="7"/>
      <c r="Z778" s="7"/>
      <c r="AA778" s="7"/>
    </row>
    <row r="779" spans="1:27" ht="14.4">
      <c r="A779" s="7"/>
      <c r="B779" s="7"/>
      <c r="C779" s="7"/>
      <c r="D779" s="7"/>
      <c r="E779" s="7"/>
      <c r="F779" s="7"/>
      <c r="G779" s="7"/>
      <c r="H779" s="7"/>
      <c r="I779" s="7"/>
      <c r="J779" s="7"/>
      <c r="K779" s="7"/>
      <c r="L779" s="7"/>
      <c r="M779" s="7"/>
      <c r="N779" s="7"/>
      <c r="O779" s="7"/>
      <c r="P779" s="7"/>
      <c r="Q779" s="7"/>
      <c r="R779" s="7"/>
      <c r="S779" s="7"/>
      <c r="T779" s="7"/>
      <c r="U779" s="7"/>
      <c r="V779" s="7"/>
      <c r="W779" s="7"/>
      <c r="X779" s="7"/>
      <c r="Y779" s="7"/>
      <c r="Z779" s="7"/>
      <c r="AA779" s="7"/>
    </row>
    <row r="780" spans="1:27" ht="14.4">
      <c r="A780" s="7"/>
      <c r="B780" s="7"/>
      <c r="C780" s="7"/>
      <c r="D780" s="7"/>
      <c r="E780" s="7"/>
      <c r="F780" s="7"/>
      <c r="G780" s="7"/>
      <c r="H780" s="7"/>
      <c r="I780" s="7"/>
      <c r="J780" s="7"/>
      <c r="K780" s="7"/>
      <c r="L780" s="7"/>
      <c r="M780" s="7"/>
      <c r="N780" s="7"/>
      <c r="O780" s="7"/>
      <c r="P780" s="7"/>
      <c r="Q780" s="7"/>
      <c r="R780" s="7"/>
      <c r="S780" s="7"/>
      <c r="T780" s="7"/>
      <c r="U780" s="7"/>
      <c r="V780" s="7"/>
      <c r="W780" s="7"/>
      <c r="X780" s="7"/>
      <c r="Y780" s="7"/>
      <c r="Z780" s="7"/>
      <c r="AA780" s="7"/>
    </row>
    <row r="781" spans="1:27" ht="14.4">
      <c r="A781" s="7"/>
      <c r="B781" s="7"/>
      <c r="C781" s="7"/>
      <c r="D781" s="7"/>
      <c r="E781" s="7"/>
      <c r="F781" s="7"/>
      <c r="G781" s="7"/>
      <c r="H781" s="7"/>
      <c r="I781" s="7"/>
      <c r="J781" s="7"/>
      <c r="K781" s="7"/>
      <c r="L781" s="7"/>
      <c r="M781" s="7"/>
      <c r="N781" s="7"/>
      <c r="O781" s="7"/>
      <c r="P781" s="7"/>
      <c r="Q781" s="7"/>
      <c r="R781" s="7"/>
      <c r="S781" s="7"/>
      <c r="T781" s="7"/>
      <c r="U781" s="7"/>
      <c r="V781" s="7"/>
      <c r="W781" s="7"/>
      <c r="X781" s="7"/>
      <c r="Y781" s="7"/>
      <c r="Z781" s="7"/>
      <c r="AA781" s="7"/>
    </row>
    <row r="782" spans="1:27" ht="14.4">
      <c r="A782" s="7"/>
      <c r="B782" s="7"/>
      <c r="C782" s="7"/>
      <c r="D782" s="7"/>
      <c r="E782" s="7"/>
      <c r="F782" s="7"/>
      <c r="G782" s="7"/>
      <c r="H782" s="7"/>
      <c r="I782" s="7"/>
      <c r="J782" s="7"/>
      <c r="K782" s="7"/>
      <c r="L782" s="7"/>
      <c r="M782" s="7"/>
      <c r="N782" s="7"/>
      <c r="O782" s="7"/>
      <c r="P782" s="7"/>
      <c r="Q782" s="7"/>
      <c r="R782" s="7"/>
      <c r="S782" s="7"/>
      <c r="T782" s="7"/>
      <c r="U782" s="7"/>
      <c r="V782" s="7"/>
      <c r="W782" s="7"/>
      <c r="X782" s="7"/>
      <c r="Y782" s="7"/>
      <c r="Z782" s="7"/>
      <c r="AA782" s="7"/>
    </row>
    <row r="783" spans="1:27" ht="14.4">
      <c r="A783" s="7"/>
      <c r="B783" s="7"/>
      <c r="C783" s="7"/>
      <c r="D783" s="7"/>
      <c r="E783" s="7"/>
      <c r="F783" s="7"/>
      <c r="G783" s="7"/>
      <c r="H783" s="7"/>
      <c r="I783" s="7"/>
      <c r="J783" s="7"/>
      <c r="K783" s="7"/>
      <c r="L783" s="7"/>
      <c r="M783" s="7"/>
      <c r="N783" s="7"/>
      <c r="O783" s="7"/>
      <c r="P783" s="7"/>
      <c r="Q783" s="7"/>
      <c r="R783" s="7"/>
      <c r="S783" s="7"/>
      <c r="T783" s="7"/>
      <c r="U783" s="7"/>
      <c r="V783" s="7"/>
      <c r="W783" s="7"/>
      <c r="X783" s="7"/>
      <c r="Y783" s="7"/>
      <c r="Z783" s="7"/>
      <c r="AA783" s="7"/>
    </row>
    <row r="784" spans="1:27" ht="14.4">
      <c r="A784" s="7"/>
      <c r="B784" s="7"/>
      <c r="C784" s="7"/>
      <c r="D784" s="7"/>
      <c r="E784" s="7"/>
      <c r="F784" s="7"/>
      <c r="G784" s="7"/>
      <c r="H784" s="7"/>
      <c r="I784" s="7"/>
      <c r="J784" s="7"/>
      <c r="K784" s="7"/>
      <c r="L784" s="7"/>
      <c r="M784" s="7"/>
      <c r="N784" s="7"/>
      <c r="O784" s="7"/>
      <c r="P784" s="7"/>
      <c r="Q784" s="7"/>
      <c r="R784" s="7"/>
      <c r="S784" s="7"/>
      <c r="T784" s="7"/>
      <c r="U784" s="7"/>
      <c r="V784" s="7"/>
      <c r="W784" s="7"/>
      <c r="X784" s="7"/>
      <c r="Y784" s="7"/>
      <c r="Z784" s="7"/>
      <c r="AA784" s="7"/>
    </row>
    <row r="785" spans="1:27" ht="14.4">
      <c r="A785" s="7"/>
      <c r="B785" s="7"/>
      <c r="C785" s="7"/>
      <c r="D785" s="7"/>
      <c r="E785" s="7"/>
      <c r="F785" s="7"/>
      <c r="G785" s="7"/>
      <c r="H785" s="7"/>
      <c r="I785" s="7"/>
      <c r="J785" s="7"/>
      <c r="K785" s="7"/>
      <c r="L785" s="7"/>
      <c r="M785" s="7"/>
      <c r="N785" s="7"/>
      <c r="O785" s="7"/>
      <c r="P785" s="7"/>
      <c r="Q785" s="7"/>
      <c r="R785" s="7"/>
      <c r="S785" s="7"/>
      <c r="T785" s="7"/>
      <c r="U785" s="7"/>
      <c r="V785" s="7"/>
      <c r="W785" s="7"/>
      <c r="X785" s="7"/>
      <c r="Y785" s="7"/>
      <c r="Z785" s="7"/>
      <c r="AA785" s="7"/>
    </row>
    <row r="786" spans="1:27" ht="14.4">
      <c r="A786" s="7"/>
      <c r="B786" s="7"/>
      <c r="C786" s="7"/>
      <c r="D786" s="7"/>
      <c r="E786" s="7"/>
      <c r="F786" s="7"/>
      <c r="G786" s="7"/>
      <c r="H786" s="7"/>
      <c r="I786" s="7"/>
      <c r="J786" s="7"/>
      <c r="K786" s="7"/>
      <c r="L786" s="7"/>
      <c r="M786" s="7"/>
      <c r="N786" s="7"/>
      <c r="O786" s="7"/>
      <c r="P786" s="7"/>
      <c r="Q786" s="7"/>
      <c r="R786" s="7"/>
      <c r="S786" s="7"/>
      <c r="T786" s="7"/>
      <c r="U786" s="7"/>
      <c r="V786" s="7"/>
      <c r="W786" s="7"/>
      <c r="X786" s="7"/>
      <c r="Y786" s="7"/>
      <c r="Z786" s="7"/>
      <c r="AA786" s="7"/>
    </row>
    <row r="787" spans="1:27" ht="14.4">
      <c r="A787" s="7"/>
      <c r="B787" s="7"/>
      <c r="C787" s="7"/>
      <c r="D787" s="7"/>
      <c r="E787" s="7"/>
      <c r="F787" s="7"/>
      <c r="G787" s="7"/>
      <c r="H787" s="7"/>
      <c r="I787" s="7"/>
      <c r="J787" s="7"/>
      <c r="K787" s="7"/>
      <c r="L787" s="7"/>
      <c r="M787" s="7"/>
      <c r="N787" s="7"/>
      <c r="O787" s="7"/>
      <c r="P787" s="7"/>
      <c r="Q787" s="7"/>
      <c r="R787" s="7"/>
      <c r="S787" s="7"/>
      <c r="T787" s="7"/>
      <c r="U787" s="7"/>
      <c r="V787" s="7"/>
      <c r="W787" s="7"/>
      <c r="X787" s="7"/>
      <c r="Y787" s="7"/>
      <c r="Z787" s="7"/>
      <c r="AA787" s="7"/>
    </row>
    <row r="788" spans="1:27" ht="14.4">
      <c r="A788" s="7"/>
      <c r="B788" s="7"/>
      <c r="C788" s="7"/>
      <c r="D788" s="7"/>
      <c r="E788" s="7"/>
      <c r="F788" s="7"/>
      <c r="G788" s="7"/>
      <c r="H788" s="7"/>
      <c r="I788" s="7"/>
      <c r="J788" s="7"/>
      <c r="K788" s="7"/>
      <c r="L788" s="7"/>
      <c r="M788" s="7"/>
      <c r="N788" s="7"/>
      <c r="O788" s="7"/>
      <c r="P788" s="7"/>
      <c r="Q788" s="7"/>
      <c r="R788" s="7"/>
      <c r="S788" s="7"/>
      <c r="T788" s="7"/>
      <c r="U788" s="7"/>
      <c r="V788" s="7"/>
      <c r="W788" s="7"/>
      <c r="X788" s="7"/>
      <c r="Y788" s="7"/>
      <c r="Z788" s="7"/>
      <c r="AA788" s="7"/>
    </row>
    <row r="789" spans="1:27" ht="14.4">
      <c r="A789" s="7"/>
      <c r="B789" s="7"/>
      <c r="C789" s="7"/>
      <c r="D789" s="7"/>
      <c r="E789" s="7"/>
      <c r="F789" s="7"/>
      <c r="G789" s="7"/>
      <c r="H789" s="7"/>
      <c r="I789" s="7"/>
      <c r="J789" s="7"/>
      <c r="K789" s="7"/>
      <c r="L789" s="7"/>
      <c r="M789" s="7"/>
      <c r="N789" s="7"/>
      <c r="O789" s="7"/>
      <c r="P789" s="7"/>
      <c r="Q789" s="7"/>
      <c r="R789" s="7"/>
      <c r="S789" s="7"/>
      <c r="T789" s="7"/>
      <c r="U789" s="7"/>
      <c r="V789" s="7"/>
      <c r="W789" s="7"/>
      <c r="X789" s="7"/>
      <c r="Y789" s="7"/>
      <c r="Z789" s="7"/>
      <c r="AA789" s="7"/>
    </row>
    <row r="790" spans="1:27" ht="14.4">
      <c r="A790" s="7"/>
      <c r="B790" s="7"/>
      <c r="C790" s="7"/>
      <c r="D790" s="7"/>
      <c r="E790" s="7"/>
      <c r="F790" s="7"/>
      <c r="G790" s="7"/>
      <c r="H790" s="7"/>
      <c r="I790" s="7"/>
      <c r="J790" s="7"/>
      <c r="K790" s="7"/>
      <c r="L790" s="7"/>
      <c r="M790" s="7"/>
      <c r="N790" s="7"/>
      <c r="O790" s="7"/>
      <c r="P790" s="7"/>
      <c r="Q790" s="7"/>
      <c r="R790" s="7"/>
      <c r="S790" s="7"/>
      <c r="T790" s="7"/>
      <c r="U790" s="7"/>
      <c r="V790" s="7"/>
      <c r="W790" s="7"/>
      <c r="X790" s="7"/>
      <c r="Y790" s="7"/>
      <c r="Z790" s="7"/>
      <c r="AA790" s="7"/>
    </row>
    <row r="791" spans="1:27" ht="14.4">
      <c r="A791" s="7"/>
      <c r="B791" s="7"/>
      <c r="C791" s="7"/>
      <c r="D791" s="7"/>
      <c r="E791" s="7"/>
      <c r="F791" s="7"/>
      <c r="G791" s="7"/>
      <c r="H791" s="7"/>
      <c r="I791" s="7"/>
      <c r="J791" s="7"/>
      <c r="K791" s="7"/>
      <c r="L791" s="7"/>
      <c r="M791" s="7"/>
      <c r="N791" s="7"/>
      <c r="O791" s="7"/>
      <c r="P791" s="7"/>
      <c r="Q791" s="7"/>
      <c r="R791" s="7"/>
      <c r="S791" s="7"/>
      <c r="T791" s="7"/>
      <c r="U791" s="7"/>
      <c r="V791" s="7"/>
      <c r="W791" s="7"/>
      <c r="X791" s="7"/>
      <c r="Y791" s="7"/>
      <c r="Z791" s="7"/>
      <c r="AA791" s="7"/>
    </row>
    <row r="792" spans="1:27" ht="14.4">
      <c r="A792" s="7"/>
      <c r="B792" s="7"/>
      <c r="C792" s="7"/>
      <c r="D792" s="7"/>
      <c r="E792" s="7"/>
      <c r="F792" s="7"/>
      <c r="G792" s="7"/>
      <c r="H792" s="7"/>
      <c r="I792" s="7"/>
      <c r="J792" s="7"/>
      <c r="K792" s="7"/>
      <c r="L792" s="7"/>
      <c r="M792" s="7"/>
      <c r="N792" s="7"/>
      <c r="O792" s="7"/>
      <c r="P792" s="7"/>
      <c r="Q792" s="7"/>
      <c r="R792" s="7"/>
      <c r="S792" s="7"/>
      <c r="T792" s="7"/>
      <c r="U792" s="7"/>
      <c r="V792" s="7"/>
      <c r="W792" s="7"/>
      <c r="X792" s="7"/>
      <c r="Y792" s="7"/>
      <c r="Z792" s="7"/>
      <c r="AA792" s="7"/>
    </row>
    <row r="793" spans="1:27" ht="14.4">
      <c r="A793" s="7"/>
      <c r="B793" s="7"/>
      <c r="C793" s="7"/>
      <c r="D793" s="7"/>
      <c r="E793" s="7"/>
      <c r="F793" s="7"/>
      <c r="G793" s="7"/>
      <c r="H793" s="7"/>
      <c r="I793" s="7"/>
      <c r="J793" s="7"/>
      <c r="K793" s="7"/>
      <c r="L793" s="7"/>
      <c r="M793" s="7"/>
      <c r="N793" s="7"/>
      <c r="O793" s="7"/>
      <c r="P793" s="7"/>
      <c r="Q793" s="7"/>
      <c r="R793" s="7"/>
      <c r="S793" s="7"/>
      <c r="T793" s="7"/>
      <c r="U793" s="7"/>
      <c r="V793" s="7"/>
      <c r="W793" s="7"/>
      <c r="X793" s="7"/>
      <c r="Y793" s="7"/>
      <c r="Z793" s="7"/>
      <c r="AA793" s="7"/>
    </row>
    <row r="794" spans="1:27" ht="14.4">
      <c r="A794" s="7"/>
      <c r="B794" s="7"/>
      <c r="C794" s="7"/>
      <c r="D794" s="7"/>
      <c r="E794" s="7"/>
      <c r="F794" s="7"/>
      <c r="G794" s="7"/>
      <c r="H794" s="7"/>
      <c r="I794" s="7"/>
      <c r="J794" s="7"/>
      <c r="K794" s="7"/>
      <c r="L794" s="7"/>
      <c r="M794" s="7"/>
      <c r="N794" s="7"/>
      <c r="O794" s="7"/>
      <c r="P794" s="7"/>
      <c r="Q794" s="7"/>
      <c r="R794" s="7"/>
      <c r="S794" s="7"/>
      <c r="T794" s="7"/>
      <c r="U794" s="7"/>
      <c r="V794" s="7"/>
      <c r="W794" s="7"/>
      <c r="X794" s="7"/>
      <c r="Y794" s="7"/>
      <c r="Z794" s="7"/>
      <c r="AA794" s="7"/>
    </row>
    <row r="795" spans="1:27" ht="14.4">
      <c r="A795" s="7"/>
      <c r="B795" s="7"/>
      <c r="C795" s="7"/>
      <c r="D795" s="7"/>
      <c r="E795" s="7"/>
      <c r="F795" s="7"/>
      <c r="G795" s="7"/>
      <c r="H795" s="7"/>
      <c r="I795" s="7"/>
      <c r="J795" s="7"/>
      <c r="K795" s="7"/>
      <c r="L795" s="7"/>
      <c r="M795" s="7"/>
      <c r="N795" s="7"/>
      <c r="O795" s="7"/>
      <c r="P795" s="7"/>
      <c r="Q795" s="7"/>
      <c r="R795" s="7"/>
      <c r="S795" s="7"/>
      <c r="T795" s="7"/>
      <c r="U795" s="7"/>
      <c r="V795" s="7"/>
      <c r="W795" s="7"/>
      <c r="X795" s="7"/>
      <c r="Y795" s="7"/>
      <c r="Z795" s="7"/>
      <c r="AA795" s="7"/>
    </row>
    <row r="796" spans="1:27" ht="14.4">
      <c r="A796" s="7"/>
      <c r="B796" s="7"/>
      <c r="C796" s="7"/>
      <c r="D796" s="7"/>
      <c r="E796" s="7"/>
      <c r="F796" s="7"/>
      <c r="G796" s="7"/>
      <c r="H796" s="7"/>
      <c r="I796" s="7"/>
      <c r="J796" s="7"/>
      <c r="K796" s="7"/>
      <c r="L796" s="7"/>
      <c r="M796" s="7"/>
      <c r="N796" s="7"/>
      <c r="O796" s="7"/>
      <c r="P796" s="7"/>
      <c r="Q796" s="7"/>
      <c r="R796" s="7"/>
      <c r="S796" s="7"/>
      <c r="T796" s="7"/>
      <c r="U796" s="7"/>
      <c r="V796" s="7"/>
      <c r="W796" s="7"/>
      <c r="X796" s="7"/>
      <c r="Y796" s="7"/>
      <c r="Z796" s="7"/>
      <c r="AA796" s="7"/>
    </row>
    <row r="797" spans="1:27" ht="14.4">
      <c r="A797" s="7"/>
      <c r="B797" s="7"/>
      <c r="C797" s="7"/>
      <c r="D797" s="7"/>
      <c r="E797" s="7"/>
      <c r="F797" s="7"/>
      <c r="G797" s="7"/>
      <c r="H797" s="7"/>
      <c r="I797" s="7"/>
      <c r="J797" s="7"/>
      <c r="K797" s="7"/>
      <c r="L797" s="7"/>
      <c r="M797" s="7"/>
      <c r="N797" s="7"/>
      <c r="O797" s="7"/>
      <c r="P797" s="7"/>
      <c r="Q797" s="7"/>
      <c r="R797" s="7"/>
      <c r="S797" s="7"/>
      <c r="T797" s="7"/>
      <c r="U797" s="7"/>
      <c r="V797" s="7"/>
      <c r="W797" s="7"/>
      <c r="X797" s="7"/>
      <c r="Y797" s="7"/>
      <c r="Z797" s="7"/>
      <c r="AA797" s="7"/>
    </row>
    <row r="798" spans="1:27" ht="14.4">
      <c r="A798" s="7"/>
      <c r="B798" s="7"/>
      <c r="C798" s="7"/>
      <c r="D798" s="7"/>
      <c r="E798" s="7"/>
      <c r="F798" s="7"/>
      <c r="G798" s="7"/>
      <c r="H798" s="7"/>
      <c r="I798" s="7"/>
      <c r="J798" s="7"/>
      <c r="K798" s="7"/>
      <c r="L798" s="7"/>
      <c r="M798" s="7"/>
      <c r="N798" s="7"/>
      <c r="O798" s="7"/>
      <c r="P798" s="7"/>
      <c r="Q798" s="7"/>
      <c r="R798" s="7"/>
      <c r="S798" s="7"/>
      <c r="T798" s="7"/>
      <c r="U798" s="7"/>
      <c r="V798" s="7"/>
      <c r="W798" s="7"/>
      <c r="X798" s="7"/>
      <c r="Y798" s="7"/>
      <c r="Z798" s="7"/>
      <c r="AA798" s="7"/>
    </row>
    <row r="799" spans="1:27" ht="14.4">
      <c r="A799" s="7"/>
      <c r="B799" s="7"/>
      <c r="C799" s="7"/>
      <c r="D799" s="7"/>
      <c r="E799" s="7"/>
      <c r="F799" s="7"/>
      <c r="G799" s="7"/>
      <c r="H799" s="7"/>
      <c r="I799" s="7"/>
      <c r="J799" s="7"/>
      <c r="K799" s="7"/>
      <c r="L799" s="7"/>
      <c r="M799" s="7"/>
      <c r="N799" s="7"/>
      <c r="O799" s="7"/>
      <c r="P799" s="7"/>
      <c r="Q799" s="7"/>
      <c r="R799" s="7"/>
      <c r="S799" s="7"/>
      <c r="T799" s="7"/>
      <c r="U799" s="7"/>
      <c r="V799" s="7"/>
      <c r="W799" s="7"/>
      <c r="X799" s="7"/>
      <c r="Y799" s="7"/>
      <c r="Z799" s="7"/>
      <c r="AA799" s="7"/>
    </row>
    <row r="800" spans="1:27" ht="14.4">
      <c r="A800" s="7"/>
      <c r="B800" s="7"/>
      <c r="C800" s="7"/>
      <c r="D800" s="7"/>
      <c r="E800" s="7"/>
      <c r="F800" s="7"/>
      <c r="G800" s="7"/>
      <c r="H800" s="7"/>
      <c r="I800" s="7"/>
      <c r="J800" s="7"/>
      <c r="K800" s="7"/>
      <c r="L800" s="7"/>
      <c r="M800" s="7"/>
      <c r="N800" s="7"/>
      <c r="O800" s="7"/>
      <c r="P800" s="7"/>
      <c r="Q800" s="7"/>
      <c r="R800" s="7"/>
      <c r="S800" s="7"/>
      <c r="T800" s="7"/>
      <c r="U800" s="7"/>
      <c r="V800" s="7"/>
      <c r="W800" s="7"/>
      <c r="X800" s="7"/>
      <c r="Y800" s="7"/>
      <c r="Z800" s="7"/>
      <c r="AA800" s="7"/>
    </row>
    <row r="801" spans="1:27" ht="14.4">
      <c r="A801" s="7"/>
      <c r="B801" s="7"/>
      <c r="C801" s="7"/>
      <c r="D801" s="7"/>
      <c r="E801" s="7"/>
      <c r="F801" s="7"/>
      <c r="G801" s="7"/>
      <c r="H801" s="7"/>
      <c r="I801" s="7"/>
      <c r="J801" s="7"/>
      <c r="K801" s="7"/>
      <c r="L801" s="7"/>
      <c r="M801" s="7"/>
      <c r="N801" s="7"/>
      <c r="O801" s="7"/>
      <c r="P801" s="7"/>
      <c r="Q801" s="7"/>
      <c r="R801" s="7"/>
      <c r="S801" s="7"/>
      <c r="T801" s="7"/>
      <c r="U801" s="7"/>
      <c r="V801" s="7"/>
      <c r="W801" s="7"/>
      <c r="X801" s="7"/>
      <c r="Y801" s="7"/>
      <c r="Z801" s="7"/>
      <c r="AA801" s="7"/>
    </row>
    <row r="802" spans="1:27" ht="14.4">
      <c r="A802" s="7"/>
      <c r="B802" s="7"/>
      <c r="C802" s="7"/>
      <c r="D802" s="7"/>
      <c r="E802" s="7"/>
      <c r="F802" s="7"/>
      <c r="G802" s="7"/>
      <c r="H802" s="7"/>
      <c r="I802" s="7"/>
      <c r="J802" s="7"/>
      <c r="K802" s="7"/>
      <c r="L802" s="7"/>
      <c r="M802" s="7"/>
      <c r="N802" s="7"/>
      <c r="O802" s="7"/>
      <c r="P802" s="7"/>
      <c r="Q802" s="7"/>
      <c r="R802" s="7"/>
      <c r="S802" s="7"/>
      <c r="T802" s="7"/>
      <c r="U802" s="7"/>
      <c r="V802" s="7"/>
      <c r="W802" s="7"/>
      <c r="X802" s="7"/>
      <c r="Y802" s="7"/>
      <c r="Z802" s="7"/>
      <c r="AA802" s="7"/>
    </row>
    <row r="803" spans="1:27" ht="14.4">
      <c r="A803" s="7"/>
      <c r="B803" s="7"/>
      <c r="C803" s="7"/>
      <c r="D803" s="7"/>
      <c r="E803" s="7"/>
      <c r="F803" s="7"/>
      <c r="G803" s="7"/>
      <c r="H803" s="7"/>
      <c r="I803" s="7"/>
      <c r="J803" s="7"/>
      <c r="K803" s="7"/>
      <c r="L803" s="7"/>
      <c r="M803" s="7"/>
      <c r="N803" s="7"/>
      <c r="O803" s="7"/>
      <c r="P803" s="7"/>
      <c r="Q803" s="7"/>
      <c r="R803" s="7"/>
      <c r="S803" s="7"/>
      <c r="T803" s="7"/>
      <c r="U803" s="7"/>
      <c r="V803" s="7"/>
      <c r="W803" s="7"/>
      <c r="X803" s="7"/>
      <c r="Y803" s="7"/>
      <c r="Z803" s="7"/>
      <c r="AA803" s="7"/>
    </row>
    <row r="804" spans="1:27" ht="14.4">
      <c r="A804" s="7"/>
      <c r="B804" s="7"/>
      <c r="C804" s="7"/>
      <c r="D804" s="7"/>
      <c r="E804" s="7"/>
      <c r="F804" s="7"/>
      <c r="G804" s="7"/>
      <c r="H804" s="7"/>
      <c r="I804" s="7"/>
      <c r="J804" s="7"/>
      <c r="K804" s="7"/>
      <c r="L804" s="7"/>
      <c r="M804" s="7"/>
      <c r="N804" s="7"/>
      <c r="O804" s="7"/>
      <c r="P804" s="7"/>
      <c r="Q804" s="7"/>
      <c r="R804" s="7"/>
      <c r="S804" s="7"/>
      <c r="T804" s="7"/>
      <c r="U804" s="7"/>
      <c r="V804" s="7"/>
      <c r="W804" s="7"/>
      <c r="X804" s="7"/>
      <c r="Y804" s="7"/>
      <c r="Z804" s="7"/>
      <c r="AA804" s="7"/>
    </row>
    <row r="805" spans="1:27" ht="14.4">
      <c r="A805" s="7"/>
      <c r="B805" s="7"/>
      <c r="C805" s="7"/>
      <c r="D805" s="7"/>
      <c r="E805" s="7"/>
      <c r="F805" s="7"/>
      <c r="G805" s="7"/>
      <c r="H805" s="7"/>
      <c r="I805" s="7"/>
      <c r="J805" s="7"/>
      <c r="K805" s="7"/>
      <c r="L805" s="7"/>
      <c r="M805" s="7"/>
      <c r="N805" s="7"/>
      <c r="O805" s="7"/>
      <c r="P805" s="7"/>
      <c r="Q805" s="7"/>
      <c r="R805" s="7"/>
      <c r="S805" s="7"/>
      <c r="T805" s="7"/>
      <c r="U805" s="7"/>
      <c r="V805" s="7"/>
      <c r="W805" s="7"/>
      <c r="X805" s="7"/>
      <c r="Y805" s="7"/>
      <c r="Z805" s="7"/>
      <c r="AA805" s="7"/>
    </row>
    <row r="806" spans="1:27" ht="14.4">
      <c r="A806" s="7"/>
      <c r="B806" s="7"/>
      <c r="C806" s="7"/>
      <c r="D806" s="7"/>
      <c r="E806" s="7"/>
      <c r="F806" s="7"/>
      <c r="G806" s="7"/>
      <c r="H806" s="7"/>
      <c r="I806" s="7"/>
      <c r="J806" s="7"/>
      <c r="K806" s="7"/>
      <c r="L806" s="7"/>
      <c r="M806" s="7"/>
      <c r="N806" s="7"/>
      <c r="O806" s="7"/>
      <c r="P806" s="7"/>
      <c r="Q806" s="7"/>
      <c r="R806" s="7"/>
      <c r="S806" s="7"/>
      <c r="T806" s="7"/>
      <c r="U806" s="7"/>
      <c r="V806" s="7"/>
      <c r="W806" s="7"/>
      <c r="X806" s="7"/>
      <c r="Y806" s="7"/>
      <c r="Z806" s="7"/>
      <c r="AA806" s="7"/>
    </row>
    <row r="807" spans="1:27" ht="14.4">
      <c r="A807" s="7"/>
      <c r="B807" s="7"/>
      <c r="C807" s="7"/>
      <c r="D807" s="7"/>
      <c r="E807" s="7"/>
      <c r="F807" s="7"/>
      <c r="G807" s="7"/>
      <c r="H807" s="7"/>
      <c r="I807" s="7"/>
      <c r="J807" s="7"/>
      <c r="K807" s="7"/>
      <c r="L807" s="7"/>
      <c r="M807" s="7"/>
      <c r="N807" s="7"/>
      <c r="O807" s="7"/>
      <c r="P807" s="7"/>
      <c r="Q807" s="7"/>
      <c r="R807" s="7"/>
      <c r="S807" s="7"/>
      <c r="T807" s="7"/>
      <c r="U807" s="7"/>
      <c r="V807" s="7"/>
      <c r="W807" s="7"/>
      <c r="X807" s="7"/>
      <c r="Y807" s="7"/>
      <c r="Z807" s="7"/>
      <c r="AA807" s="7"/>
    </row>
    <row r="808" spans="1:27" ht="14.4">
      <c r="A808" s="7"/>
      <c r="B808" s="7"/>
      <c r="C808" s="7"/>
      <c r="D808" s="7"/>
      <c r="E808" s="7"/>
      <c r="F808" s="7"/>
      <c r="G808" s="7"/>
      <c r="H808" s="7"/>
      <c r="I808" s="7"/>
      <c r="J808" s="7"/>
      <c r="K808" s="7"/>
      <c r="L808" s="7"/>
      <c r="M808" s="7"/>
      <c r="N808" s="7"/>
      <c r="O808" s="7"/>
      <c r="P808" s="7"/>
      <c r="Q808" s="7"/>
      <c r="R808" s="7"/>
      <c r="S808" s="7"/>
      <c r="T808" s="7"/>
      <c r="U808" s="7"/>
      <c r="V808" s="7"/>
      <c r="W808" s="7"/>
      <c r="X808" s="7"/>
      <c r="Y808" s="7"/>
      <c r="Z808" s="7"/>
      <c r="AA808" s="7"/>
    </row>
    <row r="809" spans="1:27" ht="14.4">
      <c r="A809" s="7"/>
      <c r="B809" s="7"/>
      <c r="C809" s="7"/>
      <c r="D809" s="7"/>
      <c r="E809" s="7"/>
      <c r="F809" s="7"/>
      <c r="G809" s="7"/>
      <c r="H809" s="7"/>
      <c r="I809" s="7"/>
      <c r="J809" s="7"/>
      <c r="K809" s="7"/>
      <c r="L809" s="7"/>
      <c r="M809" s="7"/>
      <c r="N809" s="7"/>
      <c r="O809" s="7"/>
      <c r="P809" s="7"/>
      <c r="Q809" s="7"/>
      <c r="R809" s="7"/>
      <c r="S809" s="7"/>
      <c r="T809" s="7"/>
      <c r="U809" s="7"/>
      <c r="V809" s="7"/>
      <c r="W809" s="7"/>
      <c r="X809" s="7"/>
      <c r="Y809" s="7"/>
      <c r="Z809" s="7"/>
      <c r="AA809" s="7"/>
    </row>
    <row r="810" spans="1:27" ht="14.4">
      <c r="A810" s="7"/>
      <c r="B810" s="7"/>
      <c r="C810" s="7"/>
      <c r="D810" s="7"/>
      <c r="E810" s="7"/>
      <c r="F810" s="7"/>
      <c r="G810" s="7"/>
      <c r="H810" s="7"/>
      <c r="I810" s="7"/>
      <c r="J810" s="7"/>
      <c r="K810" s="7"/>
      <c r="L810" s="7"/>
      <c r="M810" s="7"/>
      <c r="N810" s="7"/>
      <c r="O810" s="7"/>
      <c r="P810" s="7"/>
      <c r="Q810" s="7"/>
      <c r="R810" s="7"/>
      <c r="S810" s="7"/>
      <c r="T810" s="7"/>
      <c r="U810" s="7"/>
      <c r="V810" s="7"/>
      <c r="W810" s="7"/>
      <c r="X810" s="7"/>
      <c r="Y810" s="7"/>
      <c r="Z810" s="7"/>
      <c r="AA810" s="7"/>
    </row>
    <row r="811" spans="1:27" ht="14.4">
      <c r="A811" s="7"/>
      <c r="B811" s="7"/>
      <c r="C811" s="7"/>
      <c r="D811" s="7"/>
      <c r="E811" s="7"/>
      <c r="F811" s="7"/>
      <c r="G811" s="7"/>
      <c r="H811" s="7"/>
      <c r="I811" s="7"/>
      <c r="J811" s="7"/>
      <c r="K811" s="7"/>
      <c r="L811" s="7"/>
      <c r="M811" s="7"/>
      <c r="N811" s="7"/>
      <c r="O811" s="7"/>
      <c r="P811" s="7"/>
      <c r="Q811" s="7"/>
      <c r="R811" s="7"/>
      <c r="S811" s="7"/>
      <c r="T811" s="7"/>
      <c r="U811" s="7"/>
      <c r="V811" s="7"/>
      <c r="W811" s="7"/>
      <c r="X811" s="7"/>
      <c r="Y811" s="7"/>
      <c r="Z811" s="7"/>
      <c r="AA811" s="7"/>
    </row>
    <row r="812" spans="1:27" ht="14.4">
      <c r="A812" s="7"/>
      <c r="B812" s="7"/>
      <c r="C812" s="7"/>
      <c r="D812" s="7"/>
      <c r="E812" s="7"/>
      <c r="F812" s="7"/>
      <c r="G812" s="7"/>
      <c r="H812" s="7"/>
      <c r="I812" s="7"/>
      <c r="J812" s="7"/>
      <c r="K812" s="7"/>
      <c r="L812" s="7"/>
      <c r="M812" s="7"/>
      <c r="N812" s="7"/>
      <c r="O812" s="7"/>
      <c r="P812" s="7"/>
      <c r="Q812" s="7"/>
      <c r="R812" s="7"/>
      <c r="S812" s="7"/>
      <c r="T812" s="7"/>
      <c r="U812" s="7"/>
      <c r="V812" s="7"/>
      <c r="W812" s="7"/>
      <c r="X812" s="7"/>
      <c r="Y812" s="7"/>
      <c r="Z812" s="7"/>
      <c r="AA812" s="7"/>
    </row>
    <row r="813" spans="1:27" ht="14.4">
      <c r="A813" s="7"/>
      <c r="B813" s="7"/>
      <c r="C813" s="7"/>
      <c r="D813" s="7"/>
      <c r="E813" s="7"/>
      <c r="F813" s="7"/>
      <c r="G813" s="7"/>
      <c r="H813" s="7"/>
      <c r="I813" s="7"/>
      <c r="J813" s="7"/>
      <c r="K813" s="7"/>
      <c r="L813" s="7"/>
      <c r="M813" s="7"/>
      <c r="N813" s="7"/>
      <c r="O813" s="7"/>
      <c r="P813" s="7"/>
      <c r="Q813" s="7"/>
      <c r="R813" s="7"/>
      <c r="S813" s="7"/>
      <c r="T813" s="7"/>
      <c r="U813" s="7"/>
      <c r="V813" s="7"/>
      <c r="W813" s="7"/>
      <c r="X813" s="7"/>
      <c r="Y813" s="7"/>
      <c r="Z813" s="7"/>
      <c r="AA813" s="7"/>
    </row>
    <row r="814" spans="1:27" ht="14.4">
      <c r="A814" s="7"/>
      <c r="B814" s="7"/>
      <c r="C814" s="7"/>
      <c r="D814" s="7"/>
      <c r="E814" s="7"/>
      <c r="F814" s="7"/>
      <c r="G814" s="7"/>
      <c r="H814" s="7"/>
      <c r="I814" s="7"/>
      <c r="J814" s="7"/>
      <c r="K814" s="7"/>
      <c r="L814" s="7"/>
      <c r="M814" s="7"/>
      <c r="N814" s="7"/>
      <c r="O814" s="7"/>
      <c r="P814" s="7"/>
      <c r="Q814" s="7"/>
      <c r="R814" s="7"/>
      <c r="S814" s="7"/>
      <c r="T814" s="7"/>
      <c r="U814" s="7"/>
      <c r="V814" s="7"/>
      <c r="W814" s="7"/>
      <c r="X814" s="7"/>
      <c r="Y814" s="7"/>
      <c r="Z814" s="7"/>
      <c r="AA814" s="7"/>
    </row>
    <row r="815" spans="1:27" ht="14.4">
      <c r="A815" s="7"/>
      <c r="B815" s="7"/>
      <c r="C815" s="7"/>
      <c r="D815" s="7"/>
      <c r="E815" s="7"/>
      <c r="F815" s="7"/>
      <c r="G815" s="7"/>
      <c r="H815" s="7"/>
      <c r="I815" s="7"/>
      <c r="J815" s="7"/>
      <c r="K815" s="7"/>
      <c r="L815" s="7"/>
      <c r="M815" s="7"/>
      <c r="N815" s="7"/>
      <c r="O815" s="7"/>
      <c r="P815" s="7"/>
      <c r="Q815" s="7"/>
      <c r="R815" s="7"/>
      <c r="S815" s="7"/>
      <c r="T815" s="7"/>
      <c r="U815" s="7"/>
      <c r="V815" s="7"/>
      <c r="W815" s="7"/>
      <c r="X815" s="7"/>
      <c r="Y815" s="7"/>
      <c r="Z815" s="7"/>
      <c r="AA815" s="7"/>
    </row>
    <row r="816" spans="1:27" ht="14.4">
      <c r="A816" s="7"/>
      <c r="B816" s="7"/>
      <c r="C816" s="7"/>
      <c r="D816" s="7"/>
      <c r="E816" s="7"/>
      <c r="F816" s="7"/>
      <c r="G816" s="7"/>
      <c r="H816" s="7"/>
      <c r="I816" s="7"/>
      <c r="J816" s="7"/>
      <c r="K816" s="7"/>
      <c r="L816" s="7"/>
      <c r="M816" s="7"/>
      <c r="N816" s="7"/>
      <c r="O816" s="7"/>
      <c r="P816" s="7"/>
      <c r="Q816" s="7"/>
      <c r="R816" s="7"/>
      <c r="S816" s="7"/>
      <c r="T816" s="7"/>
      <c r="U816" s="7"/>
      <c r="V816" s="7"/>
      <c r="W816" s="7"/>
      <c r="X816" s="7"/>
      <c r="Y816" s="7"/>
      <c r="Z816" s="7"/>
      <c r="AA816" s="7"/>
    </row>
    <row r="817" spans="1:27" ht="14.4">
      <c r="A817" s="7"/>
      <c r="B817" s="7"/>
      <c r="C817" s="7"/>
      <c r="D817" s="7"/>
      <c r="E817" s="7"/>
      <c r="F817" s="7"/>
      <c r="G817" s="7"/>
      <c r="H817" s="7"/>
      <c r="I817" s="7"/>
      <c r="J817" s="7"/>
      <c r="K817" s="7"/>
      <c r="L817" s="7"/>
      <c r="M817" s="7"/>
      <c r="N817" s="7"/>
      <c r="O817" s="7"/>
      <c r="P817" s="7"/>
      <c r="Q817" s="7"/>
      <c r="R817" s="7"/>
      <c r="S817" s="7"/>
      <c r="T817" s="7"/>
      <c r="U817" s="7"/>
      <c r="V817" s="7"/>
      <c r="W817" s="7"/>
      <c r="X817" s="7"/>
      <c r="Y817" s="7"/>
      <c r="Z817" s="7"/>
      <c r="AA817" s="7"/>
    </row>
    <row r="818" spans="1:27" ht="14.4">
      <c r="A818" s="7"/>
      <c r="B818" s="7"/>
      <c r="C818" s="7"/>
      <c r="D818" s="7"/>
      <c r="E818" s="7"/>
      <c r="F818" s="7"/>
      <c r="G818" s="7"/>
      <c r="H818" s="7"/>
      <c r="I818" s="7"/>
      <c r="J818" s="7"/>
      <c r="K818" s="7"/>
      <c r="L818" s="7"/>
      <c r="M818" s="7"/>
      <c r="N818" s="7"/>
      <c r="O818" s="7"/>
      <c r="P818" s="7"/>
      <c r="Q818" s="7"/>
      <c r="R818" s="7"/>
      <c r="S818" s="7"/>
      <c r="T818" s="7"/>
      <c r="U818" s="7"/>
      <c r="V818" s="7"/>
      <c r="W818" s="7"/>
      <c r="X818" s="7"/>
      <c r="Y818" s="7"/>
      <c r="Z818" s="7"/>
      <c r="AA818" s="7"/>
    </row>
    <row r="819" spans="1:27" ht="14.4">
      <c r="A819" s="7"/>
      <c r="B819" s="7"/>
      <c r="C819" s="7"/>
      <c r="D819" s="7"/>
      <c r="E819" s="7"/>
      <c r="F819" s="7"/>
      <c r="G819" s="7"/>
      <c r="H819" s="7"/>
      <c r="I819" s="7"/>
      <c r="J819" s="7"/>
      <c r="K819" s="7"/>
      <c r="L819" s="7"/>
      <c r="M819" s="7"/>
      <c r="N819" s="7"/>
      <c r="O819" s="7"/>
      <c r="P819" s="7"/>
      <c r="Q819" s="7"/>
      <c r="R819" s="7"/>
      <c r="S819" s="7"/>
      <c r="T819" s="7"/>
      <c r="U819" s="7"/>
      <c r="V819" s="7"/>
      <c r="W819" s="7"/>
      <c r="X819" s="7"/>
      <c r="Y819" s="7"/>
      <c r="Z819" s="7"/>
      <c r="AA819" s="7"/>
    </row>
    <row r="820" spans="1:27" ht="14.4">
      <c r="A820" s="7"/>
      <c r="B820" s="7"/>
      <c r="C820" s="7"/>
      <c r="D820" s="7"/>
      <c r="E820" s="7"/>
      <c r="F820" s="7"/>
      <c r="G820" s="7"/>
      <c r="H820" s="7"/>
      <c r="I820" s="7"/>
      <c r="J820" s="7"/>
      <c r="K820" s="7"/>
      <c r="L820" s="7"/>
      <c r="M820" s="7"/>
      <c r="N820" s="7"/>
      <c r="O820" s="7"/>
      <c r="P820" s="7"/>
      <c r="Q820" s="7"/>
      <c r="R820" s="7"/>
      <c r="S820" s="7"/>
      <c r="T820" s="7"/>
      <c r="U820" s="7"/>
      <c r="V820" s="7"/>
      <c r="W820" s="7"/>
      <c r="X820" s="7"/>
      <c r="Y820" s="7"/>
      <c r="Z820" s="7"/>
      <c r="AA820" s="7"/>
    </row>
    <row r="821" spans="1:27" ht="14.4">
      <c r="A821" s="7"/>
      <c r="B821" s="7"/>
      <c r="C821" s="7"/>
      <c r="D821" s="7"/>
      <c r="E821" s="7"/>
      <c r="F821" s="7"/>
      <c r="G821" s="7"/>
      <c r="H821" s="7"/>
      <c r="I821" s="7"/>
      <c r="J821" s="7"/>
      <c r="K821" s="7"/>
      <c r="L821" s="7"/>
      <c r="M821" s="7"/>
      <c r="N821" s="7"/>
      <c r="O821" s="7"/>
      <c r="P821" s="7"/>
      <c r="Q821" s="7"/>
      <c r="R821" s="7"/>
      <c r="S821" s="7"/>
      <c r="T821" s="7"/>
      <c r="U821" s="7"/>
      <c r="V821" s="7"/>
      <c r="W821" s="7"/>
      <c r="X821" s="7"/>
      <c r="Y821" s="7"/>
      <c r="Z821" s="7"/>
      <c r="AA821" s="7"/>
    </row>
    <row r="822" spans="1:27" ht="14.4">
      <c r="A822" s="7"/>
      <c r="B822" s="7"/>
      <c r="C822" s="7"/>
      <c r="D822" s="7"/>
      <c r="E822" s="7"/>
      <c r="F822" s="7"/>
      <c r="G822" s="7"/>
      <c r="H822" s="7"/>
      <c r="I822" s="7"/>
      <c r="J822" s="7"/>
      <c r="K822" s="7"/>
      <c r="L822" s="7"/>
      <c r="M822" s="7"/>
      <c r="N822" s="7"/>
      <c r="O822" s="7"/>
      <c r="P822" s="7"/>
      <c r="Q822" s="7"/>
      <c r="R822" s="7"/>
      <c r="S822" s="7"/>
      <c r="T822" s="7"/>
      <c r="U822" s="7"/>
      <c r="V822" s="7"/>
      <c r="W822" s="7"/>
      <c r="X822" s="7"/>
      <c r="Y822" s="7"/>
      <c r="Z822" s="7"/>
      <c r="AA822" s="7"/>
    </row>
    <row r="823" spans="1:27" ht="14.4">
      <c r="A823" s="7"/>
      <c r="B823" s="7"/>
      <c r="C823" s="7"/>
      <c r="D823" s="7"/>
      <c r="E823" s="7"/>
      <c r="F823" s="7"/>
      <c r="G823" s="7"/>
      <c r="H823" s="7"/>
      <c r="I823" s="7"/>
      <c r="J823" s="7"/>
      <c r="K823" s="7"/>
      <c r="L823" s="7"/>
      <c r="M823" s="7"/>
      <c r="N823" s="7"/>
      <c r="O823" s="7"/>
      <c r="P823" s="7"/>
      <c r="Q823" s="7"/>
      <c r="R823" s="7"/>
      <c r="S823" s="7"/>
      <c r="T823" s="7"/>
      <c r="U823" s="7"/>
      <c r="V823" s="7"/>
      <c r="W823" s="7"/>
      <c r="X823" s="7"/>
      <c r="Y823" s="7"/>
      <c r="Z823" s="7"/>
      <c r="AA823" s="7"/>
    </row>
    <row r="824" spans="1:27" ht="14.4">
      <c r="A824" s="7"/>
      <c r="B824" s="7"/>
      <c r="C824" s="7"/>
      <c r="D824" s="7"/>
      <c r="E824" s="7"/>
      <c r="F824" s="7"/>
      <c r="G824" s="7"/>
      <c r="H824" s="7"/>
      <c r="I824" s="7"/>
      <c r="J824" s="7"/>
      <c r="K824" s="7"/>
      <c r="L824" s="7"/>
      <c r="M824" s="7"/>
      <c r="N824" s="7"/>
      <c r="O824" s="7"/>
      <c r="P824" s="7"/>
      <c r="Q824" s="7"/>
      <c r="R824" s="7"/>
      <c r="S824" s="7"/>
      <c r="T824" s="7"/>
      <c r="U824" s="7"/>
      <c r="V824" s="7"/>
      <c r="W824" s="7"/>
      <c r="X824" s="7"/>
      <c r="Y824" s="7"/>
      <c r="Z824" s="7"/>
      <c r="AA824" s="7"/>
    </row>
    <row r="825" spans="1:27" ht="14.4">
      <c r="A825" s="7"/>
      <c r="B825" s="7"/>
      <c r="C825" s="7"/>
      <c r="D825" s="7"/>
      <c r="E825" s="7"/>
      <c r="F825" s="7"/>
      <c r="G825" s="7"/>
      <c r="H825" s="7"/>
      <c r="I825" s="7"/>
      <c r="J825" s="7"/>
      <c r="K825" s="7"/>
      <c r="L825" s="7"/>
      <c r="M825" s="7"/>
      <c r="N825" s="7"/>
      <c r="O825" s="7"/>
      <c r="P825" s="7"/>
      <c r="Q825" s="7"/>
      <c r="R825" s="7"/>
      <c r="S825" s="7"/>
      <c r="T825" s="7"/>
      <c r="U825" s="7"/>
      <c r="V825" s="7"/>
      <c r="W825" s="7"/>
      <c r="X825" s="7"/>
      <c r="Y825" s="7"/>
      <c r="Z825" s="7"/>
      <c r="AA825" s="7"/>
    </row>
    <row r="826" spans="1:27" ht="14.4">
      <c r="A826" s="7"/>
      <c r="B826" s="7"/>
      <c r="C826" s="7"/>
      <c r="D826" s="7"/>
      <c r="E826" s="7"/>
      <c r="F826" s="7"/>
      <c r="G826" s="7"/>
      <c r="H826" s="7"/>
      <c r="I826" s="7"/>
      <c r="J826" s="7"/>
      <c r="K826" s="7"/>
      <c r="L826" s="7"/>
      <c r="M826" s="7"/>
      <c r="N826" s="7"/>
      <c r="O826" s="7"/>
      <c r="P826" s="7"/>
      <c r="Q826" s="7"/>
      <c r="R826" s="7"/>
      <c r="S826" s="7"/>
      <c r="T826" s="7"/>
      <c r="U826" s="7"/>
      <c r="V826" s="7"/>
      <c r="W826" s="7"/>
      <c r="X826" s="7"/>
      <c r="Y826" s="7"/>
      <c r="Z826" s="7"/>
      <c r="AA826" s="7"/>
    </row>
    <row r="827" spans="1:27" ht="14.4">
      <c r="A827" s="7"/>
      <c r="B827" s="7"/>
      <c r="C827" s="7"/>
      <c r="D827" s="7"/>
      <c r="E827" s="7"/>
      <c r="F827" s="7"/>
      <c r="G827" s="7"/>
      <c r="H827" s="7"/>
      <c r="I827" s="7"/>
      <c r="J827" s="7"/>
      <c r="K827" s="7"/>
      <c r="L827" s="7"/>
      <c r="M827" s="7"/>
      <c r="N827" s="7"/>
      <c r="O827" s="7"/>
      <c r="P827" s="7"/>
      <c r="Q827" s="7"/>
      <c r="R827" s="7"/>
      <c r="S827" s="7"/>
      <c r="T827" s="7"/>
      <c r="U827" s="7"/>
      <c r="V827" s="7"/>
      <c r="W827" s="7"/>
      <c r="X827" s="7"/>
      <c r="Y827" s="7"/>
      <c r="Z827" s="7"/>
      <c r="AA827" s="7"/>
    </row>
    <row r="828" spans="1:27" ht="14.4">
      <c r="A828" s="7"/>
      <c r="B828" s="7"/>
      <c r="C828" s="7"/>
      <c r="D828" s="7"/>
      <c r="E828" s="7"/>
      <c r="F828" s="7"/>
      <c r="G828" s="7"/>
      <c r="H828" s="7"/>
      <c r="I828" s="7"/>
      <c r="J828" s="7"/>
      <c r="K828" s="7"/>
      <c r="L828" s="7"/>
      <c r="M828" s="7"/>
      <c r="N828" s="7"/>
      <c r="O828" s="7"/>
      <c r="P828" s="7"/>
      <c r="Q828" s="7"/>
      <c r="R828" s="7"/>
      <c r="S828" s="7"/>
      <c r="T828" s="7"/>
      <c r="U828" s="7"/>
      <c r="V828" s="7"/>
      <c r="W828" s="7"/>
      <c r="X828" s="7"/>
      <c r="Y828" s="7"/>
      <c r="Z828" s="7"/>
      <c r="AA828" s="7"/>
    </row>
    <row r="829" spans="1:27" ht="14.4">
      <c r="A829" s="7"/>
      <c r="B829" s="7"/>
      <c r="C829" s="7"/>
      <c r="D829" s="7"/>
      <c r="E829" s="7"/>
      <c r="F829" s="7"/>
      <c r="G829" s="7"/>
      <c r="H829" s="7"/>
      <c r="I829" s="7"/>
      <c r="J829" s="7"/>
      <c r="K829" s="7"/>
      <c r="L829" s="7"/>
      <c r="M829" s="7"/>
      <c r="N829" s="7"/>
      <c r="O829" s="7"/>
      <c r="P829" s="7"/>
      <c r="Q829" s="7"/>
      <c r="R829" s="7"/>
      <c r="S829" s="7"/>
      <c r="T829" s="7"/>
      <c r="U829" s="7"/>
      <c r="V829" s="7"/>
      <c r="W829" s="7"/>
      <c r="X829" s="7"/>
      <c r="Y829" s="7"/>
      <c r="Z829" s="7"/>
      <c r="AA829" s="7"/>
    </row>
    <row r="830" spans="1:27" ht="14.4">
      <c r="A830" s="7"/>
      <c r="B830" s="7"/>
      <c r="C830" s="7"/>
      <c r="D830" s="7"/>
      <c r="E830" s="7"/>
      <c r="F830" s="7"/>
      <c r="G830" s="7"/>
      <c r="H830" s="7"/>
      <c r="I830" s="7"/>
      <c r="J830" s="7"/>
      <c r="K830" s="7"/>
      <c r="L830" s="7"/>
      <c r="M830" s="7"/>
      <c r="N830" s="7"/>
      <c r="O830" s="7"/>
      <c r="P830" s="7"/>
      <c r="Q830" s="7"/>
      <c r="R830" s="7"/>
      <c r="S830" s="7"/>
      <c r="T830" s="7"/>
      <c r="U830" s="7"/>
      <c r="V830" s="7"/>
      <c r="W830" s="7"/>
      <c r="X830" s="7"/>
      <c r="Y830" s="7"/>
      <c r="Z830" s="7"/>
      <c r="AA830" s="7"/>
    </row>
    <row r="831" spans="1:27" ht="14.4">
      <c r="A831" s="7"/>
      <c r="B831" s="7"/>
      <c r="C831" s="7"/>
      <c r="D831" s="7"/>
      <c r="E831" s="7"/>
      <c r="F831" s="7"/>
      <c r="G831" s="7"/>
      <c r="H831" s="7"/>
      <c r="I831" s="7"/>
      <c r="J831" s="7"/>
      <c r="K831" s="7"/>
      <c r="L831" s="7"/>
      <c r="M831" s="7"/>
      <c r="N831" s="7"/>
      <c r="O831" s="7"/>
      <c r="P831" s="7"/>
      <c r="Q831" s="7"/>
      <c r="R831" s="7"/>
      <c r="S831" s="7"/>
      <c r="T831" s="7"/>
      <c r="U831" s="7"/>
      <c r="V831" s="7"/>
      <c r="W831" s="7"/>
      <c r="X831" s="7"/>
      <c r="Y831" s="7"/>
      <c r="Z831" s="7"/>
      <c r="AA831" s="7"/>
    </row>
    <row r="832" spans="1:27" ht="14.4">
      <c r="A832" s="7"/>
      <c r="B832" s="7"/>
      <c r="C832" s="7"/>
      <c r="D832" s="7"/>
      <c r="E832" s="7"/>
      <c r="F832" s="7"/>
      <c r="G832" s="7"/>
      <c r="H832" s="7"/>
      <c r="I832" s="7"/>
      <c r="J832" s="7"/>
      <c r="K832" s="7"/>
      <c r="L832" s="7"/>
      <c r="M832" s="7"/>
      <c r="N832" s="7"/>
      <c r="O832" s="7"/>
      <c r="P832" s="7"/>
      <c r="Q832" s="7"/>
      <c r="R832" s="7"/>
      <c r="S832" s="7"/>
      <c r="T832" s="7"/>
      <c r="U832" s="7"/>
      <c r="V832" s="7"/>
      <c r="W832" s="7"/>
      <c r="X832" s="7"/>
      <c r="Y832" s="7"/>
      <c r="Z832" s="7"/>
      <c r="AA832" s="7"/>
    </row>
    <row r="833" spans="1:27" ht="14.4">
      <c r="A833" s="7"/>
      <c r="B833" s="7"/>
      <c r="C833" s="7"/>
      <c r="D833" s="7"/>
      <c r="E833" s="7"/>
      <c r="F833" s="7"/>
      <c r="G833" s="7"/>
      <c r="H833" s="7"/>
      <c r="I833" s="7"/>
      <c r="J833" s="7"/>
      <c r="K833" s="7"/>
      <c r="L833" s="7"/>
      <c r="M833" s="7"/>
      <c r="N833" s="7"/>
      <c r="O833" s="7"/>
      <c r="P833" s="7"/>
      <c r="Q833" s="7"/>
      <c r="R833" s="7"/>
      <c r="S833" s="7"/>
      <c r="T833" s="7"/>
      <c r="U833" s="7"/>
      <c r="V833" s="7"/>
      <c r="W833" s="7"/>
      <c r="X833" s="7"/>
      <c r="Y833" s="7"/>
      <c r="Z833" s="7"/>
      <c r="AA833" s="7"/>
    </row>
    <row r="834" spans="1:27" ht="14.4">
      <c r="A834" s="7"/>
      <c r="B834" s="7"/>
      <c r="C834" s="7"/>
      <c r="D834" s="7"/>
      <c r="E834" s="7"/>
      <c r="F834" s="7"/>
      <c r="G834" s="7"/>
      <c r="H834" s="7"/>
      <c r="I834" s="7"/>
      <c r="J834" s="7"/>
      <c r="K834" s="7"/>
      <c r="L834" s="7"/>
      <c r="M834" s="7"/>
      <c r="N834" s="7"/>
      <c r="O834" s="7"/>
      <c r="P834" s="7"/>
      <c r="Q834" s="7"/>
      <c r="R834" s="7"/>
      <c r="S834" s="7"/>
      <c r="T834" s="7"/>
      <c r="U834" s="7"/>
      <c r="V834" s="7"/>
      <c r="W834" s="7"/>
      <c r="X834" s="7"/>
      <c r="Y834" s="7"/>
      <c r="Z834" s="7"/>
      <c r="AA834" s="7"/>
    </row>
    <row r="835" spans="1:27" ht="14.4">
      <c r="A835" s="7"/>
      <c r="B835" s="7"/>
      <c r="C835" s="7"/>
      <c r="D835" s="7"/>
      <c r="E835" s="7"/>
      <c r="F835" s="7"/>
      <c r="G835" s="7"/>
      <c r="H835" s="7"/>
      <c r="I835" s="7"/>
      <c r="J835" s="7"/>
      <c r="K835" s="7"/>
      <c r="L835" s="7"/>
      <c r="M835" s="7"/>
      <c r="N835" s="7"/>
      <c r="O835" s="7"/>
      <c r="P835" s="7"/>
      <c r="Q835" s="7"/>
      <c r="R835" s="7"/>
      <c r="S835" s="7"/>
      <c r="T835" s="7"/>
      <c r="U835" s="7"/>
      <c r="V835" s="7"/>
      <c r="W835" s="7"/>
      <c r="X835" s="7"/>
      <c r="Y835" s="7"/>
      <c r="Z835" s="7"/>
      <c r="AA835" s="7"/>
    </row>
    <row r="836" spans="1:27" ht="14.4">
      <c r="A836" s="7"/>
      <c r="B836" s="7"/>
      <c r="C836" s="7"/>
      <c r="D836" s="7"/>
      <c r="E836" s="7"/>
      <c r="F836" s="7"/>
      <c r="G836" s="7"/>
      <c r="H836" s="7"/>
      <c r="I836" s="7"/>
      <c r="J836" s="7"/>
      <c r="K836" s="7"/>
      <c r="L836" s="7"/>
      <c r="M836" s="7"/>
      <c r="N836" s="7"/>
      <c r="O836" s="7"/>
      <c r="P836" s="7"/>
      <c r="Q836" s="7"/>
      <c r="R836" s="7"/>
      <c r="S836" s="7"/>
      <c r="T836" s="7"/>
      <c r="U836" s="7"/>
      <c r="V836" s="7"/>
      <c r="W836" s="7"/>
      <c r="X836" s="7"/>
      <c r="Y836" s="7"/>
      <c r="Z836" s="7"/>
      <c r="AA836" s="7"/>
    </row>
    <row r="837" spans="1:27" ht="14.4">
      <c r="A837" s="7"/>
      <c r="B837" s="7"/>
      <c r="C837" s="7"/>
      <c r="D837" s="7"/>
      <c r="E837" s="7"/>
      <c r="F837" s="7"/>
      <c r="G837" s="7"/>
      <c r="H837" s="7"/>
      <c r="I837" s="7"/>
      <c r="J837" s="7"/>
      <c r="K837" s="7"/>
      <c r="L837" s="7"/>
      <c r="M837" s="7"/>
      <c r="N837" s="7"/>
      <c r="O837" s="7"/>
      <c r="P837" s="7"/>
      <c r="Q837" s="7"/>
      <c r="R837" s="7"/>
      <c r="S837" s="7"/>
      <c r="T837" s="7"/>
      <c r="U837" s="7"/>
      <c r="V837" s="7"/>
      <c r="W837" s="7"/>
      <c r="X837" s="7"/>
      <c r="Y837" s="7"/>
      <c r="Z837" s="7"/>
      <c r="AA837" s="7"/>
    </row>
    <row r="838" spans="1:27" ht="14.4">
      <c r="A838" s="7"/>
      <c r="B838" s="7"/>
      <c r="C838" s="7"/>
      <c r="D838" s="7"/>
      <c r="E838" s="7"/>
      <c r="F838" s="7"/>
      <c r="G838" s="7"/>
      <c r="H838" s="7"/>
      <c r="I838" s="7"/>
      <c r="J838" s="7"/>
      <c r="K838" s="7"/>
      <c r="L838" s="7"/>
      <c r="M838" s="7"/>
      <c r="N838" s="7"/>
      <c r="O838" s="7"/>
      <c r="P838" s="7"/>
      <c r="Q838" s="7"/>
      <c r="R838" s="7"/>
      <c r="S838" s="7"/>
      <c r="T838" s="7"/>
      <c r="U838" s="7"/>
      <c r="V838" s="7"/>
      <c r="W838" s="7"/>
      <c r="X838" s="7"/>
      <c r="Y838" s="7"/>
      <c r="Z838" s="7"/>
      <c r="AA838" s="7"/>
    </row>
    <row r="839" spans="1:27" ht="14.4">
      <c r="A839" s="7"/>
      <c r="B839" s="7"/>
      <c r="C839" s="7"/>
      <c r="D839" s="7"/>
      <c r="E839" s="7"/>
      <c r="F839" s="7"/>
      <c r="G839" s="7"/>
      <c r="H839" s="7"/>
      <c r="I839" s="7"/>
      <c r="J839" s="7"/>
      <c r="K839" s="7"/>
      <c r="L839" s="7"/>
      <c r="M839" s="7"/>
      <c r="N839" s="7"/>
      <c r="O839" s="7"/>
      <c r="P839" s="7"/>
      <c r="Q839" s="7"/>
      <c r="R839" s="7"/>
      <c r="S839" s="7"/>
      <c r="T839" s="7"/>
      <c r="U839" s="7"/>
      <c r="V839" s="7"/>
      <c r="W839" s="7"/>
      <c r="X839" s="7"/>
      <c r="Y839" s="7"/>
      <c r="Z839" s="7"/>
      <c r="AA839" s="7"/>
    </row>
    <row r="840" spans="1:27" ht="14.4">
      <c r="A840" s="7"/>
      <c r="B840" s="7"/>
      <c r="C840" s="7"/>
      <c r="D840" s="7"/>
      <c r="E840" s="7"/>
      <c r="F840" s="7"/>
      <c r="G840" s="7"/>
      <c r="H840" s="7"/>
      <c r="I840" s="7"/>
      <c r="J840" s="7"/>
      <c r="K840" s="7"/>
      <c r="L840" s="7"/>
      <c r="M840" s="7"/>
      <c r="N840" s="7"/>
      <c r="O840" s="7"/>
      <c r="P840" s="7"/>
      <c r="Q840" s="7"/>
      <c r="R840" s="7"/>
      <c r="S840" s="7"/>
      <c r="T840" s="7"/>
      <c r="U840" s="7"/>
      <c r="V840" s="7"/>
      <c r="W840" s="7"/>
      <c r="X840" s="7"/>
      <c r="Y840" s="7"/>
      <c r="Z840" s="7"/>
      <c r="AA840" s="7"/>
    </row>
    <row r="841" spans="1:27" ht="14.4">
      <c r="A841" s="7"/>
      <c r="B841" s="7"/>
      <c r="C841" s="7"/>
      <c r="D841" s="7"/>
      <c r="E841" s="7"/>
      <c r="F841" s="7"/>
      <c r="G841" s="7"/>
      <c r="H841" s="7"/>
      <c r="I841" s="7"/>
      <c r="J841" s="7"/>
      <c r="K841" s="7"/>
      <c r="L841" s="7"/>
      <c r="M841" s="7"/>
      <c r="N841" s="7"/>
      <c r="O841" s="7"/>
      <c r="P841" s="7"/>
      <c r="Q841" s="7"/>
      <c r="R841" s="7"/>
      <c r="S841" s="7"/>
      <c r="T841" s="7"/>
      <c r="U841" s="7"/>
      <c r="V841" s="7"/>
      <c r="W841" s="7"/>
      <c r="X841" s="7"/>
      <c r="Y841" s="7"/>
      <c r="Z841" s="7"/>
      <c r="AA841" s="7"/>
    </row>
    <row r="842" spans="1:27" ht="14.4">
      <c r="A842" s="7"/>
      <c r="B842" s="7"/>
      <c r="C842" s="7"/>
      <c r="D842" s="7"/>
      <c r="E842" s="7"/>
      <c r="F842" s="7"/>
      <c r="G842" s="7"/>
      <c r="H842" s="7"/>
      <c r="I842" s="7"/>
      <c r="J842" s="7"/>
      <c r="K842" s="7"/>
      <c r="L842" s="7"/>
      <c r="M842" s="7"/>
      <c r="N842" s="7"/>
      <c r="O842" s="7"/>
      <c r="P842" s="7"/>
      <c r="Q842" s="7"/>
      <c r="R842" s="7"/>
      <c r="S842" s="7"/>
      <c r="T842" s="7"/>
      <c r="U842" s="7"/>
      <c r="V842" s="7"/>
      <c r="W842" s="7"/>
      <c r="X842" s="7"/>
      <c r="Y842" s="7"/>
      <c r="Z842" s="7"/>
      <c r="AA842" s="7"/>
    </row>
    <row r="843" spans="1:27" ht="14.4">
      <c r="A843" s="7"/>
      <c r="B843" s="7"/>
      <c r="C843" s="7"/>
      <c r="D843" s="7"/>
      <c r="E843" s="7"/>
      <c r="F843" s="7"/>
      <c r="G843" s="7"/>
      <c r="H843" s="7"/>
      <c r="I843" s="7"/>
      <c r="J843" s="7"/>
      <c r="K843" s="7"/>
      <c r="L843" s="7"/>
      <c r="M843" s="7"/>
      <c r="N843" s="7"/>
      <c r="O843" s="7"/>
      <c r="P843" s="7"/>
      <c r="Q843" s="7"/>
      <c r="R843" s="7"/>
      <c r="S843" s="7"/>
      <c r="T843" s="7"/>
      <c r="U843" s="7"/>
      <c r="V843" s="7"/>
      <c r="W843" s="7"/>
      <c r="X843" s="7"/>
      <c r="Y843" s="7"/>
      <c r="Z843" s="7"/>
      <c r="AA843" s="7"/>
    </row>
    <row r="844" spans="1:27" ht="14.4">
      <c r="A844" s="7"/>
      <c r="B844" s="7"/>
      <c r="C844" s="7"/>
      <c r="D844" s="7"/>
      <c r="E844" s="7"/>
      <c r="F844" s="7"/>
      <c r="G844" s="7"/>
      <c r="H844" s="7"/>
      <c r="I844" s="7"/>
      <c r="J844" s="7"/>
      <c r="K844" s="7"/>
      <c r="L844" s="7"/>
      <c r="M844" s="7"/>
      <c r="N844" s="7"/>
      <c r="O844" s="7"/>
      <c r="P844" s="7"/>
      <c r="Q844" s="7"/>
      <c r="R844" s="7"/>
      <c r="S844" s="7"/>
      <c r="T844" s="7"/>
      <c r="U844" s="7"/>
      <c r="V844" s="7"/>
      <c r="W844" s="7"/>
      <c r="X844" s="7"/>
      <c r="Y844" s="7"/>
      <c r="Z844" s="7"/>
      <c r="AA844" s="7"/>
    </row>
    <row r="845" spans="1:27" ht="14.4">
      <c r="A845" s="7"/>
      <c r="B845" s="7"/>
      <c r="C845" s="7"/>
      <c r="D845" s="7"/>
      <c r="E845" s="7"/>
      <c r="F845" s="7"/>
      <c r="G845" s="7"/>
      <c r="H845" s="7"/>
      <c r="I845" s="7"/>
      <c r="J845" s="7"/>
      <c r="K845" s="7"/>
      <c r="L845" s="7"/>
      <c r="M845" s="7"/>
      <c r="N845" s="7"/>
      <c r="O845" s="7"/>
      <c r="P845" s="7"/>
      <c r="Q845" s="7"/>
      <c r="R845" s="7"/>
      <c r="S845" s="7"/>
      <c r="T845" s="7"/>
      <c r="U845" s="7"/>
      <c r="V845" s="7"/>
      <c r="W845" s="7"/>
      <c r="X845" s="7"/>
      <c r="Y845" s="7"/>
      <c r="Z845" s="7"/>
      <c r="AA845" s="7"/>
    </row>
    <row r="846" spans="1:27" ht="14.4">
      <c r="A846" s="7"/>
      <c r="B846" s="7"/>
      <c r="C846" s="7"/>
      <c r="D846" s="7"/>
      <c r="E846" s="7"/>
      <c r="F846" s="7"/>
      <c r="G846" s="7"/>
      <c r="H846" s="7"/>
      <c r="I846" s="7"/>
      <c r="J846" s="7"/>
      <c r="K846" s="7"/>
      <c r="L846" s="7"/>
      <c r="M846" s="7"/>
      <c r="N846" s="7"/>
      <c r="O846" s="7"/>
      <c r="P846" s="7"/>
      <c r="Q846" s="7"/>
      <c r="R846" s="7"/>
      <c r="S846" s="7"/>
      <c r="T846" s="7"/>
      <c r="U846" s="7"/>
      <c r="V846" s="7"/>
      <c r="W846" s="7"/>
      <c r="X846" s="7"/>
      <c r="Y846" s="7"/>
      <c r="Z846" s="7"/>
      <c r="AA846" s="7"/>
    </row>
    <row r="847" spans="1:27" ht="14.4">
      <c r="A847" s="7"/>
      <c r="B847" s="7"/>
      <c r="C847" s="7"/>
      <c r="D847" s="7"/>
      <c r="E847" s="7"/>
      <c r="F847" s="7"/>
      <c r="G847" s="7"/>
      <c r="H847" s="7"/>
      <c r="I847" s="7"/>
      <c r="J847" s="7"/>
      <c r="K847" s="7"/>
      <c r="L847" s="7"/>
      <c r="M847" s="7"/>
      <c r="N847" s="7"/>
      <c r="O847" s="7"/>
      <c r="P847" s="7"/>
      <c r="Q847" s="7"/>
      <c r="R847" s="7"/>
      <c r="S847" s="7"/>
      <c r="T847" s="7"/>
      <c r="U847" s="7"/>
      <c r="V847" s="7"/>
      <c r="W847" s="7"/>
      <c r="X847" s="7"/>
      <c r="Y847" s="7"/>
      <c r="Z847" s="7"/>
      <c r="AA847" s="7"/>
    </row>
    <row r="848" spans="1:27" ht="14.4">
      <c r="A848" s="7"/>
      <c r="B848" s="7"/>
      <c r="C848" s="7"/>
      <c r="D848" s="7"/>
      <c r="E848" s="7"/>
      <c r="F848" s="7"/>
      <c r="G848" s="7"/>
      <c r="H848" s="7"/>
      <c r="I848" s="7"/>
      <c r="J848" s="7"/>
      <c r="K848" s="7"/>
      <c r="L848" s="7"/>
      <c r="M848" s="7"/>
      <c r="N848" s="7"/>
      <c r="O848" s="7"/>
      <c r="P848" s="7"/>
      <c r="Q848" s="7"/>
      <c r="R848" s="7"/>
      <c r="S848" s="7"/>
      <c r="T848" s="7"/>
      <c r="U848" s="7"/>
      <c r="V848" s="7"/>
      <c r="W848" s="7"/>
      <c r="X848" s="7"/>
      <c r="Y848" s="7"/>
      <c r="Z848" s="7"/>
      <c r="AA848" s="7"/>
    </row>
    <row r="849" spans="1:27" ht="14.4">
      <c r="A849" s="7"/>
      <c r="B849" s="7"/>
      <c r="C849" s="7"/>
      <c r="D849" s="7"/>
      <c r="E849" s="7"/>
      <c r="F849" s="7"/>
      <c r="G849" s="7"/>
      <c r="H849" s="7"/>
      <c r="I849" s="7"/>
      <c r="J849" s="7"/>
      <c r="K849" s="7"/>
      <c r="L849" s="7"/>
      <c r="M849" s="7"/>
      <c r="N849" s="7"/>
      <c r="O849" s="7"/>
      <c r="P849" s="7"/>
      <c r="Q849" s="7"/>
      <c r="R849" s="7"/>
      <c r="S849" s="7"/>
      <c r="T849" s="7"/>
      <c r="U849" s="7"/>
      <c r="V849" s="7"/>
      <c r="W849" s="7"/>
      <c r="X849" s="7"/>
      <c r="Y849" s="7"/>
      <c r="Z849" s="7"/>
      <c r="AA849" s="7"/>
    </row>
    <row r="850" spans="1:27" ht="14.4">
      <c r="A850" s="7"/>
      <c r="B850" s="7"/>
      <c r="C850" s="7"/>
      <c r="D850" s="7"/>
      <c r="E850" s="7"/>
      <c r="F850" s="7"/>
      <c r="G850" s="7"/>
      <c r="H850" s="7"/>
      <c r="I850" s="7"/>
      <c r="J850" s="7"/>
      <c r="K850" s="7"/>
      <c r="L850" s="7"/>
      <c r="M850" s="7"/>
      <c r="N850" s="7"/>
      <c r="O850" s="7"/>
      <c r="P850" s="7"/>
      <c r="Q850" s="7"/>
      <c r="R850" s="7"/>
      <c r="S850" s="7"/>
      <c r="T850" s="7"/>
      <c r="U850" s="7"/>
      <c r="V850" s="7"/>
      <c r="W850" s="7"/>
      <c r="X850" s="7"/>
      <c r="Y850" s="7"/>
      <c r="Z850" s="7"/>
      <c r="AA850" s="7"/>
    </row>
    <row r="851" spans="1:27" ht="14.4">
      <c r="A851" s="7"/>
      <c r="B851" s="7"/>
      <c r="C851" s="7"/>
      <c r="D851" s="7"/>
      <c r="E851" s="7"/>
      <c r="F851" s="7"/>
      <c r="G851" s="7"/>
      <c r="H851" s="7"/>
      <c r="I851" s="7"/>
      <c r="J851" s="7"/>
      <c r="K851" s="7"/>
      <c r="L851" s="7"/>
      <c r="M851" s="7"/>
      <c r="N851" s="7"/>
      <c r="O851" s="7"/>
      <c r="P851" s="7"/>
      <c r="Q851" s="7"/>
      <c r="R851" s="7"/>
      <c r="S851" s="7"/>
      <c r="T851" s="7"/>
      <c r="U851" s="7"/>
      <c r="V851" s="7"/>
      <c r="W851" s="7"/>
      <c r="X851" s="7"/>
      <c r="Y851" s="7"/>
      <c r="Z851" s="7"/>
      <c r="AA851" s="7"/>
    </row>
    <row r="852" spans="1:27" ht="14.4">
      <c r="A852" s="7"/>
      <c r="B852" s="7"/>
      <c r="C852" s="7"/>
      <c r="D852" s="7"/>
      <c r="E852" s="7"/>
      <c r="F852" s="7"/>
      <c r="G852" s="7"/>
      <c r="H852" s="7"/>
      <c r="I852" s="7"/>
      <c r="J852" s="7"/>
      <c r="K852" s="7"/>
      <c r="L852" s="7"/>
      <c r="M852" s="7"/>
      <c r="N852" s="7"/>
      <c r="O852" s="7"/>
      <c r="P852" s="7"/>
      <c r="Q852" s="7"/>
      <c r="R852" s="7"/>
      <c r="S852" s="7"/>
      <c r="T852" s="7"/>
      <c r="U852" s="7"/>
      <c r="V852" s="7"/>
      <c r="W852" s="7"/>
      <c r="X852" s="7"/>
      <c r="Y852" s="7"/>
      <c r="Z852" s="7"/>
      <c r="AA852" s="7"/>
    </row>
    <row r="853" spans="1:27" ht="14.4">
      <c r="A853" s="7"/>
      <c r="B853" s="7"/>
      <c r="C853" s="7"/>
      <c r="D853" s="7"/>
      <c r="E853" s="7"/>
      <c r="F853" s="7"/>
      <c r="G853" s="7"/>
      <c r="H853" s="7"/>
      <c r="I853" s="7"/>
      <c r="J853" s="7"/>
      <c r="K853" s="7"/>
      <c r="L853" s="7"/>
      <c r="M853" s="7"/>
      <c r="N853" s="7"/>
      <c r="O853" s="7"/>
      <c r="P853" s="7"/>
      <c r="Q853" s="7"/>
      <c r="R853" s="7"/>
      <c r="S853" s="7"/>
      <c r="T853" s="7"/>
      <c r="U853" s="7"/>
      <c r="V853" s="7"/>
      <c r="W853" s="7"/>
      <c r="X853" s="7"/>
      <c r="Y853" s="7"/>
      <c r="Z853" s="7"/>
      <c r="AA853" s="7"/>
    </row>
    <row r="854" spans="1:27" ht="14.4">
      <c r="A854" s="7"/>
      <c r="B854" s="7"/>
      <c r="C854" s="7"/>
      <c r="D854" s="7"/>
      <c r="E854" s="7"/>
      <c r="F854" s="7"/>
      <c r="G854" s="7"/>
      <c r="H854" s="7"/>
      <c r="I854" s="7"/>
      <c r="J854" s="7"/>
      <c r="K854" s="7"/>
      <c r="L854" s="7"/>
      <c r="M854" s="7"/>
      <c r="N854" s="7"/>
      <c r="O854" s="7"/>
      <c r="P854" s="7"/>
      <c r="Q854" s="7"/>
      <c r="R854" s="7"/>
      <c r="S854" s="7"/>
      <c r="T854" s="7"/>
      <c r="U854" s="7"/>
      <c r="V854" s="7"/>
      <c r="W854" s="7"/>
      <c r="X854" s="7"/>
      <c r="Y854" s="7"/>
      <c r="Z854" s="7"/>
      <c r="AA854" s="7"/>
    </row>
    <row r="855" spans="1:27" ht="14.4">
      <c r="A855" s="7"/>
      <c r="B855" s="7"/>
      <c r="C855" s="7"/>
      <c r="D855" s="7"/>
      <c r="E855" s="7"/>
      <c r="F855" s="7"/>
      <c r="G855" s="7"/>
      <c r="H855" s="7"/>
      <c r="I855" s="7"/>
      <c r="J855" s="7"/>
      <c r="K855" s="7"/>
      <c r="L855" s="7"/>
      <c r="M855" s="7"/>
      <c r="N855" s="7"/>
      <c r="O855" s="7"/>
      <c r="P855" s="7"/>
      <c r="Q855" s="7"/>
      <c r="R855" s="7"/>
      <c r="S855" s="7"/>
      <c r="T855" s="7"/>
      <c r="U855" s="7"/>
      <c r="V855" s="7"/>
      <c r="W855" s="7"/>
      <c r="X855" s="7"/>
      <c r="Y855" s="7"/>
      <c r="Z855" s="7"/>
      <c r="AA855" s="7"/>
    </row>
    <row r="856" spans="1:27" ht="14.4">
      <c r="A856" s="7"/>
      <c r="B856" s="7"/>
      <c r="C856" s="7"/>
      <c r="D856" s="7"/>
      <c r="E856" s="7"/>
      <c r="F856" s="7"/>
      <c r="G856" s="7"/>
      <c r="H856" s="7"/>
      <c r="I856" s="7"/>
      <c r="J856" s="7"/>
      <c r="K856" s="7"/>
      <c r="L856" s="7"/>
      <c r="M856" s="7"/>
      <c r="N856" s="7"/>
      <c r="O856" s="7"/>
      <c r="P856" s="7"/>
      <c r="Q856" s="7"/>
      <c r="R856" s="7"/>
      <c r="S856" s="7"/>
      <c r="T856" s="7"/>
      <c r="U856" s="7"/>
      <c r="V856" s="7"/>
      <c r="W856" s="7"/>
      <c r="X856" s="7"/>
      <c r="Y856" s="7"/>
      <c r="Z856" s="7"/>
      <c r="AA856" s="7"/>
    </row>
    <row r="857" spans="1:27" ht="14.4">
      <c r="A857" s="7"/>
      <c r="B857" s="7"/>
      <c r="C857" s="7"/>
      <c r="D857" s="7"/>
      <c r="E857" s="7"/>
      <c r="F857" s="7"/>
      <c r="G857" s="7"/>
      <c r="H857" s="7"/>
      <c r="I857" s="7"/>
      <c r="J857" s="7"/>
      <c r="K857" s="7"/>
      <c r="L857" s="7"/>
      <c r="M857" s="7"/>
      <c r="N857" s="7"/>
      <c r="O857" s="7"/>
      <c r="P857" s="7"/>
      <c r="Q857" s="7"/>
      <c r="R857" s="7"/>
      <c r="S857" s="7"/>
      <c r="T857" s="7"/>
      <c r="U857" s="7"/>
      <c r="V857" s="7"/>
      <c r="W857" s="7"/>
      <c r="X857" s="7"/>
      <c r="Y857" s="7"/>
      <c r="Z857" s="7"/>
      <c r="AA857" s="7"/>
    </row>
    <row r="858" spans="1:27" ht="14.4">
      <c r="A858" s="7"/>
      <c r="B858" s="7"/>
      <c r="C858" s="7"/>
      <c r="D858" s="7"/>
      <c r="E858" s="7"/>
      <c r="F858" s="7"/>
      <c r="G858" s="7"/>
      <c r="H858" s="7"/>
      <c r="I858" s="7"/>
      <c r="J858" s="7"/>
      <c r="K858" s="7"/>
      <c r="L858" s="7"/>
      <c r="M858" s="7"/>
      <c r="N858" s="7"/>
      <c r="O858" s="7"/>
      <c r="P858" s="7"/>
      <c r="Q858" s="7"/>
      <c r="R858" s="7"/>
      <c r="S858" s="7"/>
      <c r="T858" s="7"/>
      <c r="U858" s="7"/>
      <c r="V858" s="7"/>
      <c r="W858" s="7"/>
      <c r="X858" s="7"/>
      <c r="Y858" s="7"/>
      <c r="Z858" s="7"/>
      <c r="AA858" s="7"/>
    </row>
    <row r="859" spans="1:27" ht="14.4">
      <c r="A859" s="7"/>
      <c r="B859" s="7"/>
      <c r="C859" s="7"/>
      <c r="D859" s="7"/>
      <c r="E859" s="7"/>
      <c r="F859" s="7"/>
      <c r="G859" s="7"/>
      <c r="H859" s="7"/>
      <c r="I859" s="7"/>
      <c r="J859" s="7"/>
      <c r="K859" s="7"/>
      <c r="L859" s="7"/>
      <c r="M859" s="7"/>
      <c r="N859" s="7"/>
      <c r="O859" s="7"/>
      <c r="P859" s="7"/>
      <c r="Q859" s="7"/>
      <c r="R859" s="7"/>
      <c r="S859" s="7"/>
      <c r="T859" s="7"/>
      <c r="U859" s="7"/>
      <c r="V859" s="7"/>
      <c r="W859" s="7"/>
      <c r="X859" s="7"/>
      <c r="Y859" s="7"/>
      <c r="Z859" s="7"/>
      <c r="AA859" s="7"/>
    </row>
    <row r="860" spans="1:27" ht="14.4">
      <c r="A860" s="7"/>
      <c r="B860" s="7"/>
      <c r="C860" s="7"/>
      <c r="D860" s="7"/>
      <c r="E860" s="7"/>
      <c r="F860" s="7"/>
      <c r="G860" s="7"/>
      <c r="H860" s="7"/>
      <c r="I860" s="7"/>
      <c r="J860" s="7"/>
      <c r="K860" s="7"/>
      <c r="L860" s="7"/>
      <c r="M860" s="7"/>
      <c r="N860" s="7"/>
      <c r="O860" s="7"/>
      <c r="P860" s="7"/>
      <c r="Q860" s="7"/>
      <c r="R860" s="7"/>
      <c r="S860" s="7"/>
      <c r="T860" s="7"/>
      <c r="U860" s="7"/>
      <c r="V860" s="7"/>
      <c r="W860" s="7"/>
      <c r="X860" s="7"/>
      <c r="Y860" s="7"/>
      <c r="Z860" s="7"/>
      <c r="AA860" s="7"/>
    </row>
    <row r="861" spans="1:27" ht="14.4">
      <c r="A861" s="7"/>
      <c r="B861" s="7"/>
      <c r="C861" s="7"/>
      <c r="D861" s="7"/>
      <c r="E861" s="7"/>
      <c r="F861" s="7"/>
      <c r="G861" s="7"/>
      <c r="H861" s="7"/>
      <c r="I861" s="7"/>
      <c r="J861" s="7"/>
      <c r="K861" s="7"/>
      <c r="L861" s="7"/>
      <c r="M861" s="7"/>
      <c r="N861" s="7"/>
      <c r="O861" s="7"/>
      <c r="P861" s="7"/>
      <c r="Q861" s="7"/>
      <c r="R861" s="7"/>
      <c r="S861" s="7"/>
      <c r="T861" s="7"/>
      <c r="U861" s="7"/>
      <c r="V861" s="7"/>
      <c r="W861" s="7"/>
      <c r="X861" s="7"/>
      <c r="Y861" s="7"/>
      <c r="Z861" s="7"/>
      <c r="AA861" s="7"/>
    </row>
    <row r="862" spans="1:27" ht="14.4">
      <c r="A862" s="7"/>
      <c r="B862" s="7"/>
      <c r="C862" s="7"/>
      <c r="D862" s="7"/>
      <c r="E862" s="7"/>
      <c r="F862" s="7"/>
      <c r="G862" s="7"/>
      <c r="H862" s="7"/>
      <c r="I862" s="7"/>
      <c r="J862" s="7"/>
      <c r="K862" s="7"/>
      <c r="L862" s="7"/>
      <c r="M862" s="7"/>
      <c r="N862" s="7"/>
      <c r="O862" s="7"/>
      <c r="P862" s="7"/>
      <c r="Q862" s="7"/>
      <c r="R862" s="7"/>
      <c r="S862" s="7"/>
      <c r="T862" s="7"/>
      <c r="U862" s="7"/>
      <c r="V862" s="7"/>
      <c r="W862" s="7"/>
      <c r="X862" s="7"/>
      <c r="Y862" s="7"/>
      <c r="Z862" s="7"/>
      <c r="AA862" s="7"/>
    </row>
    <row r="863" spans="1:27" ht="14.4">
      <c r="A863" s="7"/>
      <c r="B863" s="7"/>
      <c r="C863" s="7"/>
      <c r="D863" s="7"/>
      <c r="E863" s="7"/>
      <c r="F863" s="7"/>
      <c r="G863" s="7"/>
      <c r="H863" s="7"/>
      <c r="I863" s="7"/>
      <c r="J863" s="7"/>
      <c r="K863" s="7"/>
      <c r="L863" s="7"/>
      <c r="M863" s="7"/>
      <c r="N863" s="7"/>
      <c r="O863" s="7"/>
      <c r="P863" s="7"/>
      <c r="Q863" s="7"/>
      <c r="R863" s="7"/>
      <c r="S863" s="7"/>
      <c r="T863" s="7"/>
      <c r="U863" s="7"/>
      <c r="V863" s="7"/>
      <c r="W863" s="7"/>
      <c r="X863" s="7"/>
      <c r="Y863" s="7"/>
      <c r="Z863" s="7"/>
      <c r="AA863" s="7"/>
    </row>
    <row r="864" spans="1:27" ht="14.4">
      <c r="A864" s="7"/>
      <c r="B864" s="7"/>
      <c r="C864" s="7"/>
      <c r="D864" s="7"/>
      <c r="E864" s="7"/>
      <c r="F864" s="7"/>
      <c r="G864" s="7"/>
      <c r="H864" s="7"/>
      <c r="I864" s="7"/>
      <c r="J864" s="7"/>
      <c r="K864" s="7"/>
      <c r="L864" s="7"/>
      <c r="M864" s="7"/>
      <c r="N864" s="7"/>
      <c r="O864" s="7"/>
      <c r="P864" s="7"/>
      <c r="Q864" s="7"/>
      <c r="R864" s="7"/>
      <c r="S864" s="7"/>
      <c r="T864" s="7"/>
      <c r="U864" s="7"/>
      <c r="V864" s="7"/>
      <c r="W864" s="7"/>
      <c r="X864" s="7"/>
      <c r="Y864" s="7"/>
      <c r="Z864" s="7"/>
      <c r="AA864" s="7"/>
    </row>
    <row r="865" spans="1:27" ht="14.4">
      <c r="A865" s="7"/>
      <c r="B865" s="7"/>
      <c r="C865" s="7"/>
      <c r="D865" s="7"/>
      <c r="E865" s="7"/>
      <c r="F865" s="7"/>
      <c r="G865" s="7"/>
      <c r="H865" s="7"/>
      <c r="I865" s="7"/>
      <c r="J865" s="7"/>
      <c r="K865" s="7"/>
      <c r="L865" s="7"/>
      <c r="M865" s="7"/>
      <c r="N865" s="7"/>
      <c r="O865" s="7"/>
      <c r="P865" s="7"/>
      <c r="Q865" s="7"/>
      <c r="R865" s="7"/>
      <c r="S865" s="7"/>
      <c r="T865" s="7"/>
      <c r="U865" s="7"/>
      <c r="V865" s="7"/>
      <c r="W865" s="7"/>
      <c r="X865" s="7"/>
      <c r="Y865" s="7"/>
      <c r="Z865" s="7"/>
      <c r="AA865" s="7"/>
    </row>
    <row r="866" spans="1:27" ht="14.4">
      <c r="A866" s="7"/>
      <c r="B866" s="7"/>
      <c r="C866" s="7"/>
      <c r="D866" s="7"/>
      <c r="E866" s="7"/>
      <c r="F866" s="7"/>
      <c r="G866" s="7"/>
      <c r="H866" s="7"/>
      <c r="I866" s="7"/>
      <c r="J866" s="7"/>
      <c r="K866" s="7"/>
      <c r="L866" s="7"/>
      <c r="M866" s="7"/>
      <c r="N866" s="7"/>
      <c r="O866" s="7"/>
      <c r="P866" s="7"/>
      <c r="Q866" s="7"/>
      <c r="R866" s="7"/>
      <c r="S866" s="7"/>
      <c r="T866" s="7"/>
      <c r="U866" s="7"/>
      <c r="V866" s="7"/>
      <c r="W866" s="7"/>
      <c r="X866" s="7"/>
      <c r="Y866" s="7"/>
      <c r="Z866" s="7"/>
      <c r="AA866" s="7"/>
    </row>
    <row r="867" spans="1:27" ht="14.4">
      <c r="A867" s="7"/>
      <c r="B867" s="7"/>
      <c r="C867" s="7"/>
      <c r="D867" s="7"/>
      <c r="E867" s="7"/>
      <c r="F867" s="7"/>
      <c r="G867" s="7"/>
      <c r="H867" s="7"/>
      <c r="I867" s="7"/>
      <c r="J867" s="7"/>
      <c r="K867" s="7"/>
      <c r="L867" s="7"/>
      <c r="M867" s="7"/>
      <c r="N867" s="7"/>
      <c r="O867" s="7"/>
      <c r="P867" s="7"/>
      <c r="Q867" s="7"/>
      <c r="R867" s="7"/>
      <c r="S867" s="7"/>
      <c r="T867" s="7"/>
      <c r="U867" s="7"/>
      <c r="V867" s="7"/>
      <c r="W867" s="7"/>
      <c r="X867" s="7"/>
      <c r="Y867" s="7"/>
      <c r="Z867" s="7"/>
      <c r="AA867" s="7"/>
    </row>
    <row r="868" spans="1:27" ht="14.4">
      <c r="A868" s="7"/>
      <c r="B868" s="7"/>
      <c r="C868" s="7"/>
      <c r="D868" s="7"/>
      <c r="E868" s="7"/>
      <c r="F868" s="7"/>
      <c r="G868" s="7"/>
      <c r="H868" s="7"/>
      <c r="I868" s="7"/>
      <c r="J868" s="7"/>
      <c r="K868" s="7"/>
      <c r="L868" s="7"/>
      <c r="M868" s="7"/>
      <c r="N868" s="7"/>
      <c r="O868" s="7"/>
      <c r="P868" s="7"/>
      <c r="Q868" s="7"/>
      <c r="R868" s="7"/>
      <c r="S868" s="7"/>
      <c r="T868" s="7"/>
      <c r="U868" s="7"/>
      <c r="V868" s="7"/>
      <c r="W868" s="7"/>
      <c r="X868" s="7"/>
      <c r="Y868" s="7"/>
      <c r="Z868" s="7"/>
      <c r="AA868" s="7"/>
    </row>
    <row r="869" spans="1:27" ht="14.4">
      <c r="A869" s="7"/>
      <c r="B869" s="7"/>
      <c r="C869" s="7"/>
      <c r="D869" s="7"/>
      <c r="E869" s="7"/>
      <c r="F869" s="7"/>
      <c r="G869" s="7"/>
      <c r="H869" s="7"/>
      <c r="I869" s="7"/>
      <c r="J869" s="7"/>
      <c r="K869" s="7"/>
      <c r="L869" s="7"/>
      <c r="M869" s="7"/>
      <c r="N869" s="7"/>
      <c r="O869" s="7"/>
      <c r="P869" s="7"/>
      <c r="Q869" s="7"/>
      <c r="R869" s="7"/>
      <c r="S869" s="7"/>
      <c r="T869" s="7"/>
      <c r="U869" s="7"/>
      <c r="V869" s="7"/>
      <c r="W869" s="7"/>
      <c r="X869" s="7"/>
      <c r="Y869" s="7"/>
      <c r="Z869" s="7"/>
      <c r="AA869" s="7"/>
    </row>
    <row r="870" spans="1:27" ht="14.4">
      <c r="A870" s="7"/>
      <c r="B870" s="7"/>
      <c r="C870" s="7"/>
      <c r="D870" s="7"/>
      <c r="E870" s="7"/>
      <c r="F870" s="7"/>
      <c r="G870" s="7"/>
      <c r="H870" s="7"/>
      <c r="I870" s="7"/>
      <c r="J870" s="7"/>
      <c r="K870" s="7"/>
      <c r="L870" s="7"/>
      <c r="M870" s="7"/>
      <c r="N870" s="7"/>
      <c r="O870" s="7"/>
      <c r="P870" s="7"/>
      <c r="Q870" s="7"/>
      <c r="R870" s="7"/>
      <c r="S870" s="7"/>
      <c r="T870" s="7"/>
      <c r="U870" s="7"/>
      <c r="V870" s="7"/>
      <c r="W870" s="7"/>
      <c r="X870" s="7"/>
      <c r="Y870" s="7"/>
      <c r="Z870" s="7"/>
      <c r="AA870" s="7"/>
    </row>
    <row r="871" spans="1:27" ht="14.4">
      <c r="A871" s="7"/>
      <c r="B871" s="7"/>
      <c r="C871" s="7"/>
      <c r="D871" s="7"/>
      <c r="E871" s="7"/>
      <c r="F871" s="7"/>
      <c r="G871" s="7"/>
      <c r="H871" s="7"/>
      <c r="I871" s="7"/>
      <c r="J871" s="7"/>
      <c r="K871" s="7"/>
      <c r="L871" s="7"/>
      <c r="M871" s="7"/>
      <c r="N871" s="7"/>
      <c r="O871" s="7"/>
      <c r="P871" s="7"/>
      <c r="Q871" s="7"/>
      <c r="R871" s="7"/>
      <c r="S871" s="7"/>
      <c r="T871" s="7"/>
      <c r="U871" s="7"/>
      <c r="V871" s="7"/>
      <c r="W871" s="7"/>
      <c r="X871" s="7"/>
      <c r="Y871" s="7"/>
      <c r="Z871" s="7"/>
      <c r="AA871" s="7"/>
    </row>
    <row r="872" spans="1:27" ht="14.4">
      <c r="A872" s="7"/>
      <c r="B872" s="7"/>
      <c r="C872" s="7"/>
      <c r="D872" s="7"/>
      <c r="E872" s="7"/>
      <c r="F872" s="7"/>
      <c r="G872" s="7"/>
      <c r="H872" s="7"/>
      <c r="I872" s="7"/>
      <c r="J872" s="7"/>
      <c r="K872" s="7"/>
      <c r="L872" s="7"/>
      <c r="M872" s="7"/>
      <c r="N872" s="7"/>
      <c r="O872" s="7"/>
      <c r="P872" s="7"/>
      <c r="Q872" s="7"/>
      <c r="R872" s="7"/>
      <c r="S872" s="7"/>
      <c r="T872" s="7"/>
      <c r="U872" s="7"/>
      <c r="V872" s="7"/>
      <c r="W872" s="7"/>
      <c r="X872" s="7"/>
      <c r="Y872" s="7"/>
      <c r="Z872" s="7"/>
      <c r="AA872" s="7"/>
    </row>
    <row r="873" spans="1:27" ht="14.4">
      <c r="A873" s="7"/>
      <c r="B873" s="7"/>
      <c r="C873" s="7"/>
      <c r="D873" s="7"/>
      <c r="E873" s="7"/>
      <c r="F873" s="7"/>
      <c r="G873" s="7"/>
      <c r="H873" s="7"/>
      <c r="I873" s="7"/>
      <c r="J873" s="7"/>
      <c r="K873" s="7"/>
      <c r="L873" s="7"/>
      <c r="M873" s="7"/>
      <c r="N873" s="7"/>
      <c r="O873" s="7"/>
      <c r="P873" s="7"/>
      <c r="Q873" s="7"/>
      <c r="R873" s="7"/>
      <c r="S873" s="7"/>
      <c r="T873" s="7"/>
      <c r="U873" s="7"/>
      <c r="V873" s="7"/>
      <c r="W873" s="7"/>
      <c r="X873" s="7"/>
      <c r="Y873" s="7"/>
      <c r="Z873" s="7"/>
      <c r="AA873" s="7"/>
    </row>
    <row r="874" spans="1:27" ht="14.4">
      <c r="A874" s="7"/>
      <c r="B874" s="7"/>
      <c r="C874" s="7"/>
      <c r="D874" s="7"/>
      <c r="E874" s="7"/>
      <c r="F874" s="7"/>
      <c r="G874" s="7"/>
      <c r="H874" s="7"/>
      <c r="I874" s="7"/>
      <c r="J874" s="7"/>
      <c r="K874" s="7"/>
      <c r="L874" s="7"/>
      <c r="M874" s="7"/>
      <c r="N874" s="7"/>
      <c r="O874" s="7"/>
      <c r="P874" s="7"/>
      <c r="Q874" s="7"/>
      <c r="R874" s="7"/>
      <c r="S874" s="7"/>
      <c r="T874" s="7"/>
      <c r="U874" s="7"/>
      <c r="V874" s="7"/>
      <c r="W874" s="7"/>
      <c r="X874" s="7"/>
      <c r="Y874" s="7"/>
      <c r="Z874" s="7"/>
      <c r="AA874" s="7"/>
    </row>
    <row r="875" spans="1:27" ht="14.4">
      <c r="A875" s="7"/>
      <c r="B875" s="7"/>
      <c r="C875" s="7"/>
      <c r="D875" s="7"/>
      <c r="E875" s="7"/>
      <c r="F875" s="7"/>
      <c r="G875" s="7"/>
      <c r="H875" s="7"/>
      <c r="I875" s="7"/>
      <c r="J875" s="7"/>
      <c r="K875" s="7"/>
      <c r="L875" s="7"/>
      <c r="M875" s="7"/>
      <c r="N875" s="7"/>
      <c r="O875" s="7"/>
      <c r="P875" s="7"/>
      <c r="Q875" s="7"/>
      <c r="R875" s="7"/>
      <c r="S875" s="7"/>
      <c r="T875" s="7"/>
      <c r="U875" s="7"/>
      <c r="V875" s="7"/>
      <c r="W875" s="7"/>
      <c r="X875" s="7"/>
      <c r="Y875" s="7"/>
      <c r="Z875" s="7"/>
      <c r="AA875" s="7"/>
    </row>
    <row r="876" spans="1:27" ht="14.4">
      <c r="A876" s="7"/>
      <c r="B876" s="7"/>
      <c r="C876" s="7"/>
      <c r="D876" s="7"/>
      <c r="E876" s="7"/>
      <c r="F876" s="7"/>
      <c r="G876" s="7"/>
      <c r="H876" s="7"/>
      <c r="I876" s="7"/>
      <c r="J876" s="7"/>
      <c r="K876" s="7"/>
      <c r="L876" s="7"/>
      <c r="M876" s="7"/>
      <c r="N876" s="7"/>
      <c r="O876" s="7"/>
      <c r="P876" s="7"/>
      <c r="Q876" s="7"/>
      <c r="R876" s="7"/>
      <c r="S876" s="7"/>
      <c r="T876" s="7"/>
      <c r="U876" s="7"/>
      <c r="V876" s="7"/>
      <c r="W876" s="7"/>
      <c r="X876" s="7"/>
      <c r="Y876" s="7"/>
      <c r="Z876" s="7"/>
      <c r="AA876" s="7"/>
    </row>
    <row r="877" spans="1:27" ht="14.4">
      <c r="A877" s="7"/>
      <c r="B877" s="7"/>
      <c r="C877" s="7"/>
      <c r="D877" s="7"/>
      <c r="E877" s="7"/>
      <c r="F877" s="7"/>
      <c r="G877" s="7"/>
      <c r="H877" s="7"/>
      <c r="I877" s="7"/>
      <c r="J877" s="7"/>
      <c r="K877" s="7"/>
      <c r="L877" s="7"/>
      <c r="M877" s="7"/>
      <c r="N877" s="7"/>
      <c r="O877" s="7"/>
      <c r="P877" s="7"/>
      <c r="Q877" s="7"/>
      <c r="R877" s="7"/>
      <c r="S877" s="7"/>
      <c r="T877" s="7"/>
      <c r="U877" s="7"/>
      <c r="V877" s="7"/>
      <c r="W877" s="7"/>
      <c r="X877" s="7"/>
      <c r="Y877" s="7"/>
      <c r="Z877" s="7"/>
      <c r="AA877" s="7"/>
    </row>
    <row r="878" spans="1:27" ht="14.4">
      <c r="A878" s="7"/>
      <c r="B878" s="7"/>
      <c r="C878" s="7"/>
      <c r="D878" s="7"/>
      <c r="E878" s="7"/>
      <c r="F878" s="7"/>
      <c r="G878" s="7"/>
      <c r="H878" s="7"/>
      <c r="I878" s="7"/>
      <c r="J878" s="7"/>
      <c r="K878" s="7"/>
      <c r="L878" s="7"/>
      <c r="M878" s="7"/>
      <c r="N878" s="7"/>
      <c r="O878" s="7"/>
      <c r="P878" s="7"/>
      <c r="Q878" s="7"/>
      <c r="R878" s="7"/>
      <c r="S878" s="7"/>
      <c r="T878" s="7"/>
      <c r="U878" s="7"/>
      <c r="V878" s="7"/>
      <c r="W878" s="7"/>
      <c r="X878" s="7"/>
      <c r="Y878" s="7"/>
      <c r="Z878" s="7"/>
      <c r="AA878" s="7"/>
    </row>
    <row r="879" spans="1:27" ht="14.4">
      <c r="A879" s="7"/>
      <c r="B879" s="7"/>
      <c r="C879" s="7"/>
      <c r="D879" s="7"/>
      <c r="E879" s="7"/>
      <c r="F879" s="7"/>
      <c r="G879" s="7"/>
      <c r="H879" s="7"/>
      <c r="I879" s="7"/>
      <c r="J879" s="7"/>
      <c r="K879" s="7"/>
      <c r="L879" s="7"/>
      <c r="M879" s="7"/>
      <c r="N879" s="7"/>
      <c r="O879" s="7"/>
      <c r="P879" s="7"/>
      <c r="Q879" s="7"/>
      <c r="R879" s="7"/>
      <c r="S879" s="7"/>
      <c r="T879" s="7"/>
      <c r="U879" s="7"/>
      <c r="V879" s="7"/>
      <c r="W879" s="7"/>
      <c r="X879" s="7"/>
      <c r="Y879" s="7"/>
      <c r="Z879" s="7"/>
      <c r="AA879" s="7"/>
    </row>
    <row r="880" spans="1:27" ht="14.4">
      <c r="A880" s="7"/>
      <c r="B880" s="7"/>
      <c r="C880" s="7"/>
      <c r="D880" s="7"/>
      <c r="E880" s="7"/>
      <c r="F880" s="7"/>
      <c r="G880" s="7"/>
      <c r="H880" s="7"/>
      <c r="I880" s="7"/>
      <c r="J880" s="7"/>
      <c r="K880" s="7"/>
      <c r="L880" s="7"/>
      <c r="M880" s="7"/>
      <c r="N880" s="7"/>
      <c r="O880" s="7"/>
      <c r="P880" s="7"/>
      <c r="Q880" s="7"/>
      <c r="R880" s="7"/>
      <c r="S880" s="7"/>
      <c r="T880" s="7"/>
      <c r="U880" s="7"/>
      <c r="V880" s="7"/>
      <c r="W880" s="7"/>
      <c r="X880" s="7"/>
      <c r="Y880" s="7"/>
      <c r="Z880" s="7"/>
      <c r="AA880" s="7"/>
    </row>
    <row r="881" spans="1:27" ht="14.4">
      <c r="A881" s="7"/>
      <c r="B881" s="7"/>
      <c r="C881" s="7"/>
      <c r="D881" s="7"/>
      <c r="E881" s="7"/>
      <c r="F881" s="7"/>
      <c r="G881" s="7"/>
      <c r="H881" s="7"/>
      <c r="I881" s="7"/>
      <c r="J881" s="7"/>
      <c r="K881" s="7"/>
      <c r="L881" s="7"/>
      <c r="M881" s="7"/>
      <c r="N881" s="7"/>
      <c r="O881" s="7"/>
      <c r="P881" s="7"/>
      <c r="Q881" s="7"/>
      <c r="R881" s="7"/>
      <c r="S881" s="7"/>
      <c r="T881" s="7"/>
      <c r="U881" s="7"/>
      <c r="V881" s="7"/>
      <c r="W881" s="7"/>
      <c r="X881" s="7"/>
      <c r="Y881" s="7"/>
      <c r="Z881" s="7"/>
      <c r="AA881" s="7"/>
    </row>
    <row r="882" spans="1:27" ht="14.4">
      <c r="A882" s="7"/>
      <c r="B882" s="7"/>
      <c r="C882" s="7"/>
      <c r="D882" s="7"/>
      <c r="E882" s="7"/>
      <c r="F882" s="7"/>
      <c r="G882" s="7"/>
      <c r="H882" s="7"/>
      <c r="I882" s="7"/>
      <c r="J882" s="7"/>
      <c r="K882" s="7"/>
      <c r="L882" s="7"/>
      <c r="M882" s="7"/>
      <c r="N882" s="7"/>
      <c r="O882" s="7"/>
      <c r="P882" s="7"/>
      <c r="Q882" s="7"/>
      <c r="R882" s="7"/>
      <c r="S882" s="7"/>
      <c r="T882" s="7"/>
      <c r="U882" s="7"/>
      <c r="V882" s="7"/>
      <c r="W882" s="7"/>
      <c r="X882" s="7"/>
      <c r="Y882" s="7"/>
      <c r="Z882" s="7"/>
      <c r="AA882" s="7"/>
    </row>
    <row r="883" spans="1:27" ht="14.4">
      <c r="A883" s="7"/>
      <c r="B883" s="7"/>
      <c r="C883" s="7"/>
      <c r="D883" s="7"/>
      <c r="E883" s="7"/>
      <c r="F883" s="7"/>
      <c r="G883" s="7"/>
      <c r="H883" s="7"/>
      <c r="I883" s="7"/>
      <c r="J883" s="7"/>
      <c r="K883" s="7"/>
      <c r="L883" s="7"/>
      <c r="M883" s="7"/>
      <c r="N883" s="7"/>
      <c r="O883" s="7"/>
      <c r="P883" s="7"/>
      <c r="Q883" s="7"/>
      <c r="R883" s="7"/>
      <c r="S883" s="7"/>
      <c r="T883" s="7"/>
      <c r="U883" s="7"/>
      <c r="V883" s="7"/>
      <c r="W883" s="7"/>
      <c r="X883" s="7"/>
      <c r="Y883" s="7"/>
      <c r="Z883" s="7"/>
      <c r="AA883" s="7"/>
    </row>
    <row r="884" spans="1:27" ht="14.4">
      <c r="A884" s="7"/>
      <c r="B884" s="7"/>
      <c r="C884" s="7"/>
      <c r="D884" s="7"/>
      <c r="E884" s="7"/>
      <c r="F884" s="7"/>
      <c r="G884" s="7"/>
      <c r="H884" s="7"/>
      <c r="I884" s="7"/>
      <c r="J884" s="7"/>
      <c r="K884" s="7"/>
      <c r="L884" s="7"/>
      <c r="M884" s="7"/>
      <c r="N884" s="7"/>
      <c r="O884" s="7"/>
      <c r="P884" s="7"/>
      <c r="Q884" s="7"/>
      <c r="R884" s="7"/>
      <c r="S884" s="7"/>
      <c r="T884" s="7"/>
      <c r="U884" s="7"/>
      <c r="V884" s="7"/>
      <c r="W884" s="7"/>
      <c r="X884" s="7"/>
      <c r="Y884" s="7"/>
      <c r="Z884" s="7"/>
      <c r="AA884" s="7"/>
    </row>
    <row r="885" spans="1:27" ht="14.4">
      <c r="A885" s="7"/>
      <c r="B885" s="7"/>
      <c r="C885" s="7"/>
      <c r="D885" s="7"/>
      <c r="E885" s="7"/>
      <c r="F885" s="7"/>
      <c r="G885" s="7"/>
      <c r="H885" s="7"/>
      <c r="I885" s="7"/>
      <c r="J885" s="7"/>
      <c r="K885" s="7"/>
      <c r="L885" s="7"/>
      <c r="M885" s="7"/>
      <c r="N885" s="7"/>
      <c r="O885" s="7"/>
      <c r="P885" s="7"/>
      <c r="Q885" s="7"/>
      <c r="R885" s="7"/>
      <c r="S885" s="7"/>
      <c r="T885" s="7"/>
      <c r="U885" s="7"/>
      <c r="V885" s="7"/>
      <c r="W885" s="7"/>
      <c r="X885" s="7"/>
      <c r="Y885" s="7"/>
      <c r="Z885" s="7"/>
      <c r="AA885" s="7"/>
    </row>
    <row r="886" spans="1:27" ht="14.4">
      <c r="A886" s="7"/>
      <c r="B886" s="7"/>
      <c r="C886" s="7"/>
      <c r="D886" s="7"/>
      <c r="E886" s="7"/>
      <c r="F886" s="7"/>
      <c r="G886" s="7"/>
      <c r="H886" s="7"/>
      <c r="I886" s="7"/>
      <c r="J886" s="7"/>
      <c r="K886" s="7"/>
      <c r="L886" s="7"/>
      <c r="M886" s="7"/>
      <c r="N886" s="7"/>
      <c r="O886" s="7"/>
      <c r="P886" s="7"/>
      <c r="Q886" s="7"/>
      <c r="R886" s="7"/>
      <c r="S886" s="7"/>
      <c r="T886" s="7"/>
      <c r="U886" s="7"/>
      <c r="V886" s="7"/>
      <c r="W886" s="7"/>
      <c r="X886" s="7"/>
      <c r="Y886" s="7"/>
      <c r="Z886" s="7"/>
      <c r="AA886" s="7"/>
    </row>
    <row r="887" spans="1:27" ht="14.4">
      <c r="A887" s="7"/>
      <c r="B887" s="7"/>
      <c r="C887" s="7"/>
      <c r="D887" s="7"/>
      <c r="E887" s="7"/>
      <c r="F887" s="7"/>
      <c r="G887" s="7"/>
      <c r="H887" s="7"/>
      <c r="I887" s="7"/>
      <c r="J887" s="7"/>
      <c r="K887" s="7"/>
      <c r="L887" s="7"/>
      <c r="M887" s="7"/>
      <c r="N887" s="7"/>
      <c r="O887" s="7"/>
      <c r="P887" s="7"/>
      <c r="Q887" s="7"/>
      <c r="R887" s="7"/>
      <c r="S887" s="7"/>
      <c r="T887" s="7"/>
      <c r="U887" s="7"/>
      <c r="V887" s="7"/>
      <c r="W887" s="7"/>
      <c r="X887" s="7"/>
      <c r="Y887" s="7"/>
      <c r="Z887" s="7"/>
      <c r="AA887" s="7"/>
    </row>
    <row r="888" spans="1:27" ht="14.4">
      <c r="A888" s="7"/>
      <c r="B888" s="7"/>
      <c r="C888" s="7"/>
      <c r="D888" s="7"/>
      <c r="E888" s="7"/>
      <c r="F888" s="7"/>
      <c r="G888" s="7"/>
      <c r="H888" s="7"/>
      <c r="I888" s="7"/>
      <c r="J888" s="7"/>
      <c r="K888" s="7"/>
      <c r="L888" s="7"/>
      <c r="M888" s="7"/>
      <c r="N888" s="7"/>
      <c r="O888" s="7"/>
      <c r="P888" s="7"/>
      <c r="Q888" s="7"/>
      <c r="R888" s="7"/>
      <c r="S888" s="7"/>
      <c r="T888" s="7"/>
      <c r="U888" s="7"/>
      <c r="V888" s="7"/>
      <c r="W888" s="7"/>
      <c r="X888" s="7"/>
      <c r="Y888" s="7"/>
      <c r="Z888" s="7"/>
      <c r="AA888" s="7"/>
    </row>
    <row r="889" spans="1:27" ht="14.4">
      <c r="A889" s="7"/>
      <c r="B889" s="7"/>
      <c r="C889" s="7"/>
      <c r="D889" s="7"/>
      <c r="E889" s="7"/>
      <c r="F889" s="7"/>
      <c r="G889" s="7"/>
      <c r="H889" s="7"/>
      <c r="I889" s="7"/>
      <c r="J889" s="7"/>
      <c r="K889" s="7"/>
      <c r="L889" s="7"/>
      <c r="M889" s="7"/>
      <c r="N889" s="7"/>
      <c r="O889" s="7"/>
      <c r="P889" s="7"/>
      <c r="Q889" s="7"/>
      <c r="R889" s="7"/>
      <c r="S889" s="7"/>
      <c r="T889" s="7"/>
      <c r="U889" s="7"/>
      <c r="V889" s="7"/>
      <c r="W889" s="7"/>
      <c r="X889" s="7"/>
      <c r="Y889" s="7"/>
      <c r="Z889" s="7"/>
      <c r="AA889" s="7"/>
    </row>
    <row r="890" spans="1:27" ht="14.4">
      <c r="A890" s="7"/>
      <c r="B890" s="7"/>
      <c r="C890" s="7"/>
      <c r="D890" s="7"/>
      <c r="E890" s="7"/>
      <c r="F890" s="7"/>
      <c r="G890" s="7"/>
      <c r="H890" s="7"/>
      <c r="I890" s="7"/>
      <c r="J890" s="7"/>
      <c r="K890" s="7"/>
      <c r="L890" s="7"/>
      <c r="M890" s="7"/>
      <c r="N890" s="7"/>
      <c r="O890" s="7"/>
      <c r="P890" s="7"/>
      <c r="Q890" s="7"/>
      <c r="R890" s="7"/>
      <c r="S890" s="7"/>
      <c r="T890" s="7"/>
      <c r="U890" s="7"/>
      <c r="V890" s="7"/>
      <c r="W890" s="7"/>
      <c r="X890" s="7"/>
      <c r="Y890" s="7"/>
      <c r="Z890" s="7"/>
      <c r="AA890" s="7"/>
    </row>
    <row r="891" spans="1:27" ht="14.4">
      <c r="A891" s="7"/>
      <c r="B891" s="7"/>
      <c r="C891" s="7"/>
      <c r="D891" s="7"/>
      <c r="E891" s="7"/>
      <c r="F891" s="7"/>
      <c r="G891" s="7"/>
      <c r="H891" s="7"/>
      <c r="I891" s="7"/>
      <c r="J891" s="7"/>
      <c r="K891" s="7"/>
      <c r="L891" s="7"/>
      <c r="M891" s="7"/>
      <c r="N891" s="7"/>
      <c r="O891" s="7"/>
      <c r="P891" s="7"/>
      <c r="Q891" s="7"/>
      <c r="R891" s="7"/>
      <c r="S891" s="7"/>
      <c r="T891" s="7"/>
      <c r="U891" s="7"/>
      <c r="V891" s="7"/>
      <c r="W891" s="7"/>
      <c r="X891" s="7"/>
      <c r="Y891" s="7"/>
      <c r="Z891" s="7"/>
      <c r="AA891" s="7"/>
    </row>
    <row r="892" spans="1:27" ht="14.4">
      <c r="A892" s="7"/>
      <c r="B892" s="7"/>
      <c r="C892" s="7"/>
      <c r="D892" s="7"/>
      <c r="E892" s="7"/>
      <c r="F892" s="7"/>
      <c r="G892" s="7"/>
      <c r="H892" s="7"/>
      <c r="I892" s="7"/>
      <c r="J892" s="7"/>
      <c r="K892" s="7"/>
      <c r="L892" s="7"/>
      <c r="M892" s="7"/>
      <c r="N892" s="7"/>
      <c r="O892" s="7"/>
      <c r="P892" s="7"/>
      <c r="Q892" s="7"/>
      <c r="R892" s="7"/>
      <c r="S892" s="7"/>
      <c r="T892" s="7"/>
      <c r="U892" s="7"/>
      <c r="V892" s="7"/>
      <c r="W892" s="7"/>
      <c r="X892" s="7"/>
      <c r="Y892" s="7"/>
      <c r="Z892" s="7"/>
      <c r="AA892" s="7"/>
    </row>
    <row r="893" spans="1:27" ht="14.4">
      <c r="A893" s="7"/>
      <c r="B893" s="7"/>
      <c r="C893" s="7"/>
      <c r="D893" s="7"/>
      <c r="E893" s="7"/>
      <c r="F893" s="7"/>
      <c r="G893" s="7"/>
      <c r="H893" s="7"/>
      <c r="I893" s="7"/>
      <c r="J893" s="7"/>
      <c r="K893" s="7"/>
      <c r="L893" s="7"/>
      <c r="M893" s="7"/>
      <c r="N893" s="7"/>
      <c r="O893" s="7"/>
      <c r="P893" s="7"/>
      <c r="Q893" s="7"/>
      <c r="R893" s="7"/>
      <c r="S893" s="7"/>
      <c r="T893" s="7"/>
      <c r="U893" s="7"/>
      <c r="V893" s="7"/>
      <c r="W893" s="7"/>
      <c r="X893" s="7"/>
      <c r="Y893" s="7"/>
      <c r="Z893" s="7"/>
      <c r="AA893" s="7"/>
    </row>
    <row r="894" spans="1:27" ht="14.4">
      <c r="A894" s="7"/>
      <c r="B894" s="7"/>
      <c r="C894" s="7"/>
      <c r="D894" s="7"/>
      <c r="E894" s="7"/>
      <c r="F894" s="7"/>
      <c r="G894" s="7"/>
      <c r="H894" s="7"/>
      <c r="I894" s="7"/>
      <c r="J894" s="7"/>
      <c r="K894" s="7"/>
      <c r="L894" s="7"/>
      <c r="M894" s="7"/>
      <c r="N894" s="7"/>
      <c r="O894" s="7"/>
      <c r="P894" s="7"/>
      <c r="Q894" s="7"/>
      <c r="R894" s="7"/>
      <c r="S894" s="7"/>
      <c r="T894" s="7"/>
      <c r="U894" s="7"/>
      <c r="V894" s="7"/>
      <c r="W894" s="7"/>
      <c r="X894" s="7"/>
      <c r="Y894" s="7"/>
      <c r="Z894" s="7"/>
      <c r="AA894" s="7"/>
    </row>
    <row r="895" spans="1:27" ht="14.4">
      <c r="A895" s="7"/>
      <c r="B895" s="7"/>
      <c r="C895" s="7"/>
      <c r="D895" s="7"/>
      <c r="E895" s="7"/>
      <c r="F895" s="7"/>
      <c r="G895" s="7"/>
      <c r="H895" s="7"/>
      <c r="I895" s="7"/>
      <c r="J895" s="7"/>
      <c r="K895" s="7"/>
      <c r="L895" s="7"/>
      <c r="M895" s="7"/>
      <c r="N895" s="7"/>
      <c r="O895" s="7"/>
      <c r="P895" s="7"/>
      <c r="Q895" s="7"/>
      <c r="R895" s="7"/>
      <c r="S895" s="7"/>
      <c r="T895" s="7"/>
      <c r="U895" s="7"/>
      <c r="V895" s="7"/>
      <c r="W895" s="7"/>
      <c r="X895" s="7"/>
      <c r="Y895" s="7"/>
      <c r="Z895" s="7"/>
      <c r="AA895" s="7"/>
    </row>
    <row r="896" spans="1:27" ht="14.4">
      <c r="A896" s="7"/>
      <c r="B896" s="7"/>
      <c r="C896" s="7"/>
      <c r="D896" s="7"/>
      <c r="E896" s="7"/>
      <c r="F896" s="7"/>
      <c r="G896" s="7"/>
      <c r="H896" s="7"/>
      <c r="I896" s="7"/>
      <c r="J896" s="7"/>
      <c r="K896" s="7"/>
      <c r="L896" s="7"/>
      <c r="M896" s="7"/>
      <c r="N896" s="7"/>
      <c r="O896" s="7"/>
      <c r="P896" s="7"/>
      <c r="Q896" s="7"/>
      <c r="R896" s="7"/>
      <c r="S896" s="7"/>
      <c r="T896" s="7"/>
      <c r="U896" s="7"/>
      <c r="V896" s="7"/>
      <c r="W896" s="7"/>
      <c r="X896" s="7"/>
      <c r="Y896" s="7"/>
      <c r="Z896" s="7"/>
      <c r="AA896" s="7"/>
    </row>
    <row r="897" spans="1:27" ht="14.4">
      <c r="A897" s="7"/>
      <c r="B897" s="7"/>
      <c r="C897" s="7"/>
      <c r="D897" s="7"/>
      <c r="E897" s="7"/>
      <c r="F897" s="7"/>
      <c r="G897" s="7"/>
      <c r="H897" s="7"/>
      <c r="I897" s="7"/>
      <c r="J897" s="7"/>
      <c r="K897" s="7"/>
      <c r="L897" s="7"/>
      <c r="M897" s="7"/>
      <c r="N897" s="7"/>
      <c r="O897" s="7"/>
      <c r="P897" s="7"/>
      <c r="Q897" s="7"/>
      <c r="R897" s="7"/>
      <c r="S897" s="7"/>
      <c r="T897" s="7"/>
      <c r="U897" s="7"/>
      <c r="V897" s="7"/>
      <c r="W897" s="7"/>
      <c r="X897" s="7"/>
      <c r="Y897" s="7"/>
      <c r="Z897" s="7"/>
      <c r="AA897" s="7"/>
    </row>
    <row r="898" spans="1:27" ht="14.4">
      <c r="A898" s="7"/>
      <c r="B898" s="7"/>
      <c r="C898" s="7"/>
      <c r="D898" s="7"/>
      <c r="E898" s="7"/>
      <c r="F898" s="7"/>
      <c r="G898" s="7"/>
      <c r="H898" s="7"/>
      <c r="I898" s="7"/>
      <c r="J898" s="7"/>
      <c r="K898" s="7"/>
      <c r="L898" s="7"/>
      <c r="M898" s="7"/>
      <c r="N898" s="7"/>
      <c r="O898" s="7"/>
      <c r="P898" s="7"/>
      <c r="Q898" s="7"/>
      <c r="R898" s="7"/>
      <c r="S898" s="7"/>
      <c r="T898" s="7"/>
      <c r="U898" s="7"/>
      <c r="V898" s="7"/>
      <c r="W898" s="7"/>
      <c r="X898" s="7"/>
      <c r="Y898" s="7"/>
      <c r="Z898" s="7"/>
      <c r="AA898" s="7"/>
    </row>
    <row r="899" spans="1:27" ht="14.4">
      <c r="A899" s="7"/>
      <c r="B899" s="7"/>
      <c r="C899" s="7"/>
      <c r="D899" s="7"/>
      <c r="E899" s="7"/>
      <c r="F899" s="7"/>
      <c r="G899" s="7"/>
      <c r="H899" s="7"/>
      <c r="I899" s="7"/>
      <c r="J899" s="7"/>
      <c r="K899" s="7"/>
      <c r="L899" s="7"/>
      <c r="M899" s="7"/>
      <c r="N899" s="7"/>
      <c r="O899" s="7"/>
      <c r="P899" s="7"/>
      <c r="Q899" s="7"/>
      <c r="R899" s="7"/>
      <c r="S899" s="7"/>
      <c r="T899" s="7"/>
      <c r="U899" s="7"/>
      <c r="V899" s="7"/>
      <c r="W899" s="7"/>
      <c r="X899" s="7"/>
      <c r="Y899" s="7"/>
      <c r="Z899" s="7"/>
      <c r="AA899" s="7"/>
    </row>
    <row r="900" spans="1:27" ht="14.4">
      <c r="A900" s="7"/>
      <c r="B900" s="7"/>
      <c r="C900" s="7"/>
      <c r="D900" s="7"/>
      <c r="E900" s="7"/>
      <c r="F900" s="7"/>
      <c r="G900" s="7"/>
      <c r="H900" s="7"/>
      <c r="I900" s="7"/>
      <c r="J900" s="7"/>
      <c r="K900" s="7"/>
      <c r="L900" s="7"/>
      <c r="M900" s="7"/>
      <c r="N900" s="7"/>
      <c r="O900" s="7"/>
      <c r="P900" s="7"/>
      <c r="Q900" s="7"/>
      <c r="R900" s="7"/>
      <c r="S900" s="7"/>
      <c r="T900" s="7"/>
      <c r="U900" s="7"/>
      <c r="V900" s="7"/>
      <c r="W900" s="7"/>
      <c r="X900" s="7"/>
      <c r="Y900" s="7"/>
      <c r="Z900" s="7"/>
      <c r="AA900" s="7"/>
    </row>
    <row r="901" spans="1:27" ht="14.4">
      <c r="A901" s="7"/>
      <c r="B901" s="7"/>
      <c r="C901" s="7"/>
      <c r="D901" s="7"/>
      <c r="E901" s="7"/>
      <c r="F901" s="7"/>
      <c r="G901" s="7"/>
      <c r="H901" s="7"/>
      <c r="I901" s="7"/>
      <c r="J901" s="7"/>
      <c r="K901" s="7"/>
      <c r="L901" s="7"/>
      <c r="M901" s="7"/>
      <c r="N901" s="7"/>
      <c r="O901" s="7"/>
      <c r="P901" s="7"/>
      <c r="Q901" s="7"/>
      <c r="R901" s="7"/>
      <c r="S901" s="7"/>
      <c r="T901" s="7"/>
      <c r="U901" s="7"/>
      <c r="V901" s="7"/>
      <c r="W901" s="7"/>
      <c r="X901" s="7"/>
      <c r="Y901" s="7"/>
      <c r="Z901" s="7"/>
      <c r="AA901" s="7"/>
    </row>
    <row r="902" spans="1:27" ht="14.4">
      <c r="A902" s="7"/>
      <c r="B902" s="7"/>
      <c r="C902" s="7"/>
      <c r="D902" s="7"/>
      <c r="E902" s="7"/>
      <c r="F902" s="7"/>
      <c r="G902" s="7"/>
      <c r="H902" s="7"/>
      <c r="I902" s="7"/>
      <c r="J902" s="7"/>
      <c r="K902" s="7"/>
      <c r="L902" s="7"/>
      <c r="M902" s="7"/>
      <c r="N902" s="7"/>
      <c r="O902" s="7"/>
      <c r="P902" s="7"/>
      <c r="Q902" s="7"/>
      <c r="R902" s="7"/>
      <c r="S902" s="7"/>
      <c r="T902" s="7"/>
      <c r="U902" s="7"/>
      <c r="V902" s="7"/>
      <c r="W902" s="7"/>
      <c r="X902" s="7"/>
      <c r="Y902" s="7"/>
      <c r="Z902" s="7"/>
      <c r="AA902" s="7"/>
    </row>
    <row r="903" spans="1:27" ht="14.4">
      <c r="A903" s="7"/>
      <c r="B903" s="7"/>
      <c r="C903" s="7"/>
      <c r="D903" s="7"/>
      <c r="E903" s="7"/>
      <c r="F903" s="7"/>
      <c r="G903" s="7"/>
      <c r="H903" s="7"/>
      <c r="I903" s="7"/>
      <c r="J903" s="7"/>
      <c r="K903" s="7"/>
      <c r="L903" s="7"/>
      <c r="M903" s="7"/>
      <c r="N903" s="7"/>
      <c r="O903" s="7"/>
      <c r="P903" s="7"/>
      <c r="Q903" s="7"/>
      <c r="R903" s="7"/>
      <c r="S903" s="7"/>
      <c r="T903" s="7"/>
      <c r="U903" s="7"/>
      <c r="V903" s="7"/>
      <c r="W903" s="7"/>
      <c r="X903" s="7"/>
      <c r="Y903" s="7"/>
      <c r="Z903" s="7"/>
      <c r="AA903" s="7"/>
    </row>
    <row r="904" spans="1:27" ht="14.4">
      <c r="A904" s="7"/>
      <c r="B904" s="7"/>
      <c r="C904" s="7"/>
      <c r="D904" s="7"/>
      <c r="E904" s="7"/>
      <c r="F904" s="7"/>
      <c r="G904" s="7"/>
      <c r="H904" s="7"/>
      <c r="I904" s="7"/>
      <c r="J904" s="7"/>
      <c r="K904" s="7"/>
      <c r="L904" s="7"/>
      <c r="M904" s="7"/>
      <c r="N904" s="7"/>
      <c r="O904" s="7"/>
      <c r="P904" s="7"/>
      <c r="Q904" s="7"/>
      <c r="R904" s="7"/>
      <c r="S904" s="7"/>
      <c r="T904" s="7"/>
      <c r="U904" s="7"/>
      <c r="V904" s="7"/>
      <c r="W904" s="7"/>
      <c r="X904" s="7"/>
      <c r="Y904" s="7"/>
      <c r="Z904" s="7"/>
      <c r="AA904" s="7"/>
    </row>
    <row r="905" spans="1:27" ht="14.4">
      <c r="A905" s="7"/>
      <c r="B905" s="7"/>
      <c r="C905" s="7"/>
      <c r="D905" s="7"/>
      <c r="E905" s="7"/>
      <c r="F905" s="7"/>
      <c r="G905" s="7"/>
      <c r="H905" s="7"/>
      <c r="I905" s="7"/>
      <c r="J905" s="7"/>
      <c r="K905" s="7"/>
      <c r="L905" s="7"/>
      <c r="M905" s="7"/>
      <c r="N905" s="7"/>
      <c r="O905" s="7"/>
      <c r="P905" s="7"/>
      <c r="Q905" s="7"/>
      <c r="R905" s="7"/>
      <c r="S905" s="7"/>
      <c r="T905" s="7"/>
      <c r="U905" s="7"/>
      <c r="V905" s="7"/>
      <c r="W905" s="7"/>
      <c r="X905" s="7"/>
      <c r="Y905" s="7"/>
      <c r="Z905" s="7"/>
      <c r="AA905" s="7"/>
    </row>
    <row r="906" spans="1:27" ht="14.4">
      <c r="A906" s="7"/>
      <c r="B906" s="7"/>
      <c r="C906" s="7"/>
      <c r="D906" s="7"/>
      <c r="E906" s="7"/>
      <c r="F906" s="7"/>
      <c r="G906" s="7"/>
      <c r="H906" s="7"/>
      <c r="I906" s="7"/>
      <c r="J906" s="7"/>
      <c r="K906" s="7"/>
      <c r="L906" s="7"/>
      <c r="M906" s="7"/>
      <c r="N906" s="7"/>
      <c r="O906" s="7"/>
      <c r="P906" s="7"/>
      <c r="Q906" s="7"/>
      <c r="R906" s="7"/>
      <c r="S906" s="7"/>
      <c r="T906" s="7"/>
      <c r="U906" s="7"/>
      <c r="V906" s="7"/>
      <c r="W906" s="7"/>
      <c r="X906" s="7"/>
      <c r="Y906" s="7"/>
      <c r="Z906" s="7"/>
      <c r="AA906" s="7"/>
    </row>
    <row r="907" spans="1:27" ht="14.4">
      <c r="A907" s="7"/>
      <c r="B907" s="7"/>
      <c r="C907" s="7"/>
      <c r="D907" s="7"/>
      <c r="E907" s="7"/>
      <c r="F907" s="7"/>
      <c r="G907" s="7"/>
      <c r="H907" s="7"/>
      <c r="I907" s="7"/>
      <c r="J907" s="7"/>
      <c r="K907" s="7"/>
      <c r="L907" s="7"/>
      <c r="M907" s="7"/>
      <c r="N907" s="7"/>
      <c r="O907" s="7"/>
      <c r="P907" s="7"/>
      <c r="Q907" s="7"/>
      <c r="R907" s="7"/>
      <c r="S907" s="7"/>
      <c r="T907" s="7"/>
      <c r="U907" s="7"/>
      <c r="V907" s="7"/>
      <c r="W907" s="7"/>
      <c r="X907" s="7"/>
      <c r="Y907" s="7"/>
      <c r="Z907" s="7"/>
      <c r="AA907" s="7"/>
    </row>
    <row r="908" spans="1:27" ht="14.4">
      <c r="A908" s="7"/>
      <c r="B908" s="7"/>
      <c r="C908" s="7"/>
      <c r="D908" s="7"/>
      <c r="E908" s="7"/>
      <c r="F908" s="7"/>
      <c r="G908" s="7"/>
      <c r="H908" s="7"/>
      <c r="I908" s="7"/>
      <c r="J908" s="7"/>
      <c r="K908" s="7"/>
      <c r="L908" s="7"/>
      <c r="M908" s="7"/>
      <c r="N908" s="7"/>
      <c r="O908" s="7"/>
      <c r="P908" s="7"/>
      <c r="Q908" s="7"/>
      <c r="R908" s="7"/>
      <c r="S908" s="7"/>
      <c r="T908" s="7"/>
      <c r="U908" s="7"/>
      <c r="V908" s="7"/>
      <c r="W908" s="7"/>
      <c r="X908" s="7"/>
      <c r="Y908" s="7"/>
      <c r="Z908" s="7"/>
      <c r="AA908" s="7"/>
    </row>
    <row r="909" spans="1:27" ht="14.4">
      <c r="A909" s="7"/>
      <c r="B909" s="7"/>
      <c r="C909" s="7"/>
      <c r="D909" s="7"/>
      <c r="E909" s="7"/>
      <c r="F909" s="7"/>
      <c r="G909" s="7"/>
      <c r="H909" s="7"/>
      <c r="I909" s="7"/>
      <c r="J909" s="7"/>
      <c r="K909" s="7"/>
      <c r="L909" s="7"/>
      <c r="M909" s="7"/>
      <c r="N909" s="7"/>
      <c r="O909" s="7"/>
      <c r="P909" s="7"/>
      <c r="Q909" s="7"/>
      <c r="R909" s="7"/>
      <c r="S909" s="7"/>
      <c r="T909" s="7"/>
      <c r="U909" s="7"/>
      <c r="V909" s="7"/>
      <c r="W909" s="7"/>
      <c r="X909" s="7"/>
      <c r="Y909" s="7"/>
      <c r="Z909" s="7"/>
      <c r="AA909" s="7"/>
    </row>
    <row r="910" spans="1:27" ht="14.4">
      <c r="A910" s="7"/>
      <c r="B910" s="7"/>
      <c r="C910" s="7"/>
      <c r="D910" s="7"/>
      <c r="E910" s="7"/>
      <c r="F910" s="7"/>
      <c r="G910" s="7"/>
      <c r="H910" s="7"/>
      <c r="I910" s="7"/>
      <c r="J910" s="7"/>
      <c r="K910" s="7"/>
      <c r="L910" s="7"/>
      <c r="M910" s="7"/>
      <c r="N910" s="7"/>
      <c r="O910" s="7"/>
      <c r="P910" s="7"/>
      <c r="Q910" s="7"/>
      <c r="R910" s="7"/>
      <c r="S910" s="7"/>
      <c r="T910" s="7"/>
      <c r="U910" s="7"/>
      <c r="V910" s="7"/>
      <c r="W910" s="7"/>
      <c r="X910" s="7"/>
      <c r="Y910" s="7"/>
      <c r="Z910" s="7"/>
      <c r="AA910" s="7"/>
    </row>
    <row r="911" spans="1:27" ht="14.4">
      <c r="A911" s="7"/>
      <c r="B911" s="7"/>
      <c r="C911" s="7"/>
      <c r="D911" s="7"/>
      <c r="E911" s="7"/>
      <c r="F911" s="7"/>
      <c r="G911" s="7"/>
      <c r="H911" s="7"/>
      <c r="I911" s="7"/>
      <c r="J911" s="7"/>
      <c r="K911" s="7"/>
      <c r="L911" s="7"/>
      <c r="M911" s="7"/>
      <c r="N911" s="7"/>
      <c r="O911" s="7"/>
      <c r="P911" s="7"/>
      <c r="Q911" s="7"/>
      <c r="R911" s="7"/>
      <c r="S911" s="7"/>
      <c r="T911" s="7"/>
      <c r="U911" s="7"/>
      <c r="V911" s="7"/>
      <c r="W911" s="7"/>
      <c r="X911" s="7"/>
      <c r="Y911" s="7"/>
      <c r="Z911" s="7"/>
      <c r="AA911" s="7"/>
    </row>
    <row r="912" spans="1:27" ht="14.4">
      <c r="A912" s="7"/>
      <c r="B912" s="7"/>
      <c r="C912" s="7"/>
      <c r="D912" s="7"/>
      <c r="E912" s="7"/>
      <c r="F912" s="7"/>
      <c r="G912" s="7"/>
      <c r="H912" s="7"/>
      <c r="I912" s="7"/>
      <c r="J912" s="7"/>
      <c r="K912" s="7"/>
      <c r="L912" s="7"/>
      <c r="M912" s="7"/>
      <c r="N912" s="7"/>
      <c r="O912" s="7"/>
      <c r="P912" s="7"/>
      <c r="Q912" s="7"/>
      <c r="R912" s="7"/>
      <c r="S912" s="7"/>
      <c r="T912" s="7"/>
      <c r="U912" s="7"/>
      <c r="V912" s="7"/>
      <c r="W912" s="7"/>
      <c r="X912" s="7"/>
      <c r="Y912" s="7"/>
      <c r="Z912" s="7"/>
      <c r="AA912" s="7"/>
    </row>
    <row r="913" spans="1:27" ht="14.4">
      <c r="A913" s="7"/>
      <c r="B913" s="7"/>
      <c r="C913" s="7"/>
      <c r="D913" s="7"/>
      <c r="E913" s="7"/>
      <c r="F913" s="7"/>
      <c r="G913" s="7"/>
      <c r="H913" s="7"/>
      <c r="I913" s="7"/>
      <c r="J913" s="7"/>
      <c r="K913" s="7"/>
      <c r="L913" s="7"/>
      <c r="M913" s="7"/>
      <c r="N913" s="7"/>
      <c r="O913" s="7"/>
      <c r="P913" s="7"/>
      <c r="Q913" s="7"/>
      <c r="R913" s="7"/>
      <c r="S913" s="7"/>
      <c r="T913" s="7"/>
      <c r="U913" s="7"/>
      <c r="V913" s="7"/>
      <c r="W913" s="7"/>
      <c r="X913" s="7"/>
      <c r="Y913" s="7"/>
      <c r="Z913" s="7"/>
      <c r="AA913" s="7"/>
    </row>
    <row r="914" spans="1:27" ht="14.4">
      <c r="A914" s="7"/>
      <c r="B914" s="7"/>
      <c r="C914" s="7"/>
      <c r="D914" s="7"/>
      <c r="E914" s="7"/>
      <c r="F914" s="7"/>
      <c r="G914" s="7"/>
      <c r="H914" s="7"/>
      <c r="I914" s="7"/>
      <c r="J914" s="7"/>
      <c r="K914" s="7"/>
      <c r="L914" s="7"/>
      <c r="M914" s="7"/>
      <c r="N914" s="7"/>
      <c r="O914" s="7"/>
      <c r="P914" s="7"/>
      <c r="Q914" s="7"/>
      <c r="R914" s="7"/>
      <c r="S914" s="7"/>
      <c r="T914" s="7"/>
      <c r="U914" s="7"/>
      <c r="V914" s="7"/>
      <c r="W914" s="7"/>
      <c r="X914" s="7"/>
      <c r="Y914" s="7"/>
      <c r="Z914" s="7"/>
      <c r="AA914" s="7"/>
    </row>
    <row r="915" spans="1:27" ht="14.4">
      <c r="A915" s="7"/>
      <c r="B915" s="7"/>
      <c r="C915" s="7"/>
      <c r="D915" s="7"/>
      <c r="E915" s="7"/>
      <c r="F915" s="7"/>
      <c r="G915" s="7"/>
      <c r="H915" s="7"/>
      <c r="I915" s="7"/>
      <c r="J915" s="7"/>
      <c r="K915" s="7"/>
      <c r="L915" s="7"/>
      <c r="M915" s="7"/>
      <c r="N915" s="7"/>
      <c r="O915" s="7"/>
      <c r="P915" s="7"/>
      <c r="Q915" s="7"/>
      <c r="R915" s="7"/>
      <c r="S915" s="7"/>
      <c r="T915" s="7"/>
      <c r="U915" s="7"/>
      <c r="V915" s="7"/>
      <c r="W915" s="7"/>
      <c r="X915" s="7"/>
      <c r="Y915" s="7"/>
      <c r="Z915" s="7"/>
      <c r="AA915" s="7"/>
    </row>
    <row r="916" spans="1:27" ht="14.4">
      <c r="A916" s="7"/>
      <c r="B916" s="7"/>
      <c r="C916" s="7"/>
      <c r="D916" s="7"/>
      <c r="E916" s="7"/>
      <c r="F916" s="7"/>
      <c r="G916" s="7"/>
      <c r="H916" s="7"/>
      <c r="I916" s="7"/>
      <c r="J916" s="7"/>
      <c r="K916" s="7"/>
      <c r="L916" s="7"/>
      <c r="M916" s="7"/>
      <c r="N916" s="7"/>
      <c r="O916" s="7"/>
      <c r="P916" s="7"/>
      <c r="Q916" s="7"/>
      <c r="R916" s="7"/>
      <c r="S916" s="7"/>
      <c r="T916" s="7"/>
      <c r="U916" s="7"/>
      <c r="V916" s="7"/>
      <c r="W916" s="7"/>
      <c r="X916" s="7"/>
      <c r="Y916" s="7"/>
      <c r="Z916" s="7"/>
      <c r="AA916" s="7"/>
    </row>
    <row r="917" spans="1:27" ht="14.4">
      <c r="A917" s="7"/>
      <c r="B917" s="7"/>
      <c r="C917" s="7"/>
      <c r="D917" s="7"/>
      <c r="E917" s="7"/>
      <c r="F917" s="7"/>
      <c r="G917" s="7"/>
      <c r="H917" s="7"/>
      <c r="I917" s="7"/>
      <c r="J917" s="7"/>
      <c r="K917" s="7"/>
      <c r="L917" s="7"/>
      <c r="M917" s="7"/>
      <c r="N917" s="7"/>
      <c r="O917" s="7"/>
      <c r="P917" s="7"/>
      <c r="Q917" s="7"/>
      <c r="R917" s="7"/>
      <c r="S917" s="7"/>
      <c r="T917" s="7"/>
      <c r="U917" s="7"/>
      <c r="V917" s="7"/>
      <c r="W917" s="7"/>
      <c r="X917" s="7"/>
      <c r="Y917" s="7"/>
      <c r="Z917" s="7"/>
      <c r="AA917" s="7"/>
    </row>
    <row r="918" spans="1:27" ht="14.4">
      <c r="A918" s="7"/>
      <c r="B918" s="7"/>
      <c r="C918" s="7"/>
      <c r="D918" s="7"/>
      <c r="E918" s="7"/>
      <c r="F918" s="7"/>
      <c r="G918" s="7"/>
      <c r="H918" s="7"/>
      <c r="I918" s="7"/>
      <c r="J918" s="7"/>
      <c r="K918" s="7"/>
      <c r="L918" s="7"/>
      <c r="M918" s="7"/>
      <c r="N918" s="7"/>
      <c r="O918" s="7"/>
      <c r="P918" s="7"/>
      <c r="Q918" s="7"/>
      <c r="R918" s="7"/>
      <c r="S918" s="7"/>
      <c r="T918" s="7"/>
      <c r="U918" s="7"/>
      <c r="V918" s="7"/>
      <c r="W918" s="7"/>
      <c r="X918" s="7"/>
      <c r="Y918" s="7"/>
      <c r="Z918" s="7"/>
      <c r="AA918" s="7"/>
    </row>
    <row r="919" spans="1:27" ht="14.4">
      <c r="A919" s="7"/>
      <c r="B919" s="7"/>
      <c r="C919" s="7"/>
      <c r="D919" s="7"/>
      <c r="E919" s="7"/>
      <c r="F919" s="7"/>
      <c r="G919" s="7"/>
      <c r="H919" s="7"/>
      <c r="I919" s="7"/>
      <c r="J919" s="7"/>
      <c r="K919" s="7"/>
      <c r="L919" s="7"/>
      <c r="M919" s="7"/>
      <c r="N919" s="7"/>
      <c r="O919" s="7"/>
      <c r="P919" s="7"/>
      <c r="Q919" s="7"/>
      <c r="R919" s="7"/>
      <c r="S919" s="7"/>
      <c r="T919" s="7"/>
      <c r="U919" s="7"/>
      <c r="V919" s="7"/>
      <c r="W919" s="7"/>
      <c r="X919" s="7"/>
      <c r="Y919" s="7"/>
      <c r="Z919" s="7"/>
      <c r="AA919" s="7"/>
    </row>
    <row r="920" spans="1:27" ht="14.4">
      <c r="A920" s="7"/>
      <c r="B920" s="7"/>
      <c r="C920" s="7"/>
      <c r="D920" s="7"/>
      <c r="E920" s="7"/>
      <c r="F920" s="7"/>
      <c r="G920" s="7"/>
      <c r="H920" s="7"/>
      <c r="I920" s="7"/>
      <c r="J920" s="7"/>
      <c r="K920" s="7"/>
      <c r="L920" s="7"/>
      <c r="M920" s="7"/>
      <c r="N920" s="7"/>
      <c r="O920" s="7"/>
      <c r="P920" s="7"/>
      <c r="Q920" s="7"/>
      <c r="R920" s="7"/>
      <c r="S920" s="7"/>
      <c r="T920" s="7"/>
      <c r="U920" s="7"/>
      <c r="V920" s="7"/>
      <c r="W920" s="7"/>
      <c r="X920" s="7"/>
      <c r="Y920" s="7"/>
      <c r="Z920" s="7"/>
      <c r="AA920" s="7"/>
    </row>
    <row r="921" spans="1:27" ht="14.4">
      <c r="A921" s="7"/>
      <c r="B921" s="7"/>
      <c r="C921" s="7"/>
      <c r="D921" s="7"/>
      <c r="E921" s="7"/>
      <c r="F921" s="7"/>
      <c r="G921" s="7"/>
      <c r="H921" s="7"/>
      <c r="I921" s="7"/>
      <c r="J921" s="7"/>
      <c r="K921" s="7"/>
      <c r="L921" s="7"/>
      <c r="M921" s="7"/>
      <c r="N921" s="7"/>
      <c r="O921" s="7"/>
      <c r="P921" s="7"/>
      <c r="Q921" s="7"/>
      <c r="R921" s="7"/>
      <c r="S921" s="7"/>
      <c r="T921" s="7"/>
      <c r="U921" s="7"/>
      <c r="V921" s="7"/>
      <c r="W921" s="7"/>
      <c r="X921" s="7"/>
      <c r="Y921" s="7"/>
      <c r="Z921" s="7"/>
      <c r="AA921" s="7"/>
    </row>
    <row r="922" spans="1:27" ht="14.4">
      <c r="A922" s="7"/>
      <c r="B922" s="7"/>
      <c r="C922" s="7"/>
      <c r="D922" s="7"/>
      <c r="E922" s="7"/>
      <c r="F922" s="7"/>
      <c r="G922" s="7"/>
      <c r="H922" s="7"/>
      <c r="I922" s="7"/>
      <c r="J922" s="7"/>
      <c r="K922" s="7"/>
      <c r="L922" s="7"/>
      <c r="M922" s="7"/>
      <c r="N922" s="7"/>
      <c r="O922" s="7"/>
      <c r="P922" s="7"/>
      <c r="Q922" s="7"/>
      <c r="R922" s="7"/>
      <c r="S922" s="7"/>
      <c r="T922" s="7"/>
      <c r="U922" s="7"/>
      <c r="V922" s="7"/>
      <c r="W922" s="7"/>
      <c r="X922" s="7"/>
      <c r="Y922" s="7"/>
      <c r="Z922" s="7"/>
      <c r="AA922" s="7"/>
    </row>
    <row r="923" spans="1:27" ht="14.4">
      <c r="A923" s="7"/>
      <c r="B923" s="7"/>
      <c r="C923" s="7"/>
      <c r="D923" s="7"/>
      <c r="E923" s="7"/>
      <c r="F923" s="7"/>
      <c r="G923" s="7"/>
      <c r="H923" s="7"/>
      <c r="I923" s="7"/>
      <c r="J923" s="7"/>
      <c r="K923" s="7"/>
      <c r="L923" s="7"/>
      <c r="M923" s="7"/>
      <c r="N923" s="7"/>
      <c r="O923" s="7"/>
      <c r="P923" s="7"/>
      <c r="Q923" s="7"/>
      <c r="R923" s="7"/>
      <c r="S923" s="7"/>
      <c r="T923" s="7"/>
      <c r="U923" s="7"/>
      <c r="V923" s="7"/>
      <c r="W923" s="7"/>
      <c r="X923" s="7"/>
      <c r="Y923" s="7"/>
      <c r="Z923" s="7"/>
      <c r="AA923" s="7"/>
    </row>
    <row r="924" spans="1:27" ht="14.4">
      <c r="A924" s="7"/>
      <c r="B924" s="7"/>
      <c r="C924" s="7"/>
      <c r="D924" s="7"/>
      <c r="E924" s="7"/>
      <c r="F924" s="7"/>
      <c r="G924" s="7"/>
      <c r="H924" s="7"/>
      <c r="I924" s="7"/>
      <c r="J924" s="7"/>
      <c r="K924" s="7"/>
      <c r="L924" s="7"/>
      <c r="M924" s="7"/>
      <c r="N924" s="7"/>
      <c r="O924" s="7"/>
      <c r="P924" s="7"/>
      <c r="Q924" s="7"/>
      <c r="R924" s="7"/>
      <c r="S924" s="7"/>
      <c r="T924" s="7"/>
      <c r="U924" s="7"/>
      <c r="V924" s="7"/>
      <c r="W924" s="7"/>
      <c r="X924" s="7"/>
      <c r="Y924" s="7"/>
      <c r="Z924" s="7"/>
      <c r="AA924" s="7"/>
    </row>
    <row r="925" spans="1:27" ht="14.4">
      <c r="A925" s="7"/>
      <c r="B925" s="7"/>
      <c r="C925" s="7"/>
      <c r="D925" s="7"/>
      <c r="E925" s="7"/>
      <c r="F925" s="7"/>
      <c r="G925" s="7"/>
      <c r="H925" s="7"/>
      <c r="I925" s="7"/>
      <c r="J925" s="7"/>
      <c r="K925" s="7"/>
      <c r="L925" s="7"/>
      <c r="M925" s="7"/>
      <c r="N925" s="7"/>
      <c r="O925" s="7"/>
      <c r="P925" s="7"/>
      <c r="Q925" s="7"/>
      <c r="R925" s="7"/>
      <c r="S925" s="7"/>
      <c r="T925" s="7"/>
      <c r="U925" s="7"/>
      <c r="V925" s="7"/>
      <c r="W925" s="7"/>
      <c r="X925" s="7"/>
      <c r="Y925" s="7"/>
      <c r="Z925" s="7"/>
      <c r="AA925" s="7"/>
    </row>
    <row r="926" spans="1:27" ht="14.4">
      <c r="A926" s="7"/>
      <c r="B926" s="7"/>
      <c r="C926" s="7"/>
      <c r="D926" s="7"/>
      <c r="E926" s="7"/>
      <c r="F926" s="7"/>
      <c r="G926" s="7"/>
      <c r="H926" s="7"/>
      <c r="I926" s="7"/>
      <c r="J926" s="7"/>
      <c r="K926" s="7"/>
      <c r="L926" s="7"/>
      <c r="M926" s="7"/>
      <c r="N926" s="7"/>
      <c r="O926" s="7"/>
      <c r="P926" s="7"/>
      <c r="Q926" s="7"/>
      <c r="R926" s="7"/>
      <c r="S926" s="7"/>
      <c r="T926" s="7"/>
      <c r="U926" s="7"/>
      <c r="V926" s="7"/>
      <c r="W926" s="7"/>
      <c r="X926" s="7"/>
      <c r="Y926" s="7"/>
      <c r="Z926" s="7"/>
      <c r="AA926" s="7"/>
    </row>
    <row r="927" spans="1:27" ht="14.4">
      <c r="A927" s="7"/>
      <c r="B927" s="7"/>
      <c r="C927" s="7"/>
      <c r="D927" s="7"/>
      <c r="E927" s="7"/>
      <c r="F927" s="7"/>
      <c r="G927" s="7"/>
      <c r="H927" s="7"/>
      <c r="I927" s="7"/>
      <c r="J927" s="7"/>
      <c r="K927" s="7"/>
      <c r="L927" s="7"/>
      <c r="M927" s="7"/>
      <c r="N927" s="7"/>
      <c r="O927" s="7"/>
      <c r="P927" s="7"/>
      <c r="Q927" s="7"/>
      <c r="R927" s="7"/>
      <c r="S927" s="7"/>
      <c r="T927" s="7"/>
      <c r="U927" s="7"/>
      <c r="V927" s="7"/>
      <c r="W927" s="7"/>
      <c r="X927" s="7"/>
      <c r="Y927" s="7"/>
      <c r="Z927" s="7"/>
      <c r="AA927" s="7"/>
    </row>
    <row r="928" spans="1:27" ht="14.4">
      <c r="A928" s="7"/>
      <c r="B928" s="7"/>
      <c r="C928" s="7"/>
      <c r="D928" s="7"/>
      <c r="E928" s="7"/>
      <c r="F928" s="7"/>
      <c r="G928" s="7"/>
      <c r="H928" s="7"/>
      <c r="I928" s="7"/>
      <c r="J928" s="7"/>
      <c r="K928" s="7"/>
      <c r="L928" s="7"/>
      <c r="M928" s="7"/>
      <c r="N928" s="7"/>
      <c r="O928" s="7"/>
      <c r="P928" s="7"/>
      <c r="Q928" s="7"/>
      <c r="R928" s="7"/>
      <c r="S928" s="7"/>
      <c r="T928" s="7"/>
      <c r="U928" s="7"/>
      <c r="V928" s="7"/>
      <c r="W928" s="7"/>
      <c r="X928" s="7"/>
      <c r="Y928" s="7"/>
      <c r="Z928" s="7"/>
      <c r="AA928" s="7"/>
    </row>
    <row r="929" spans="1:27" ht="14.4">
      <c r="A929" s="7"/>
      <c r="B929" s="7"/>
      <c r="C929" s="7"/>
      <c r="D929" s="7"/>
      <c r="E929" s="7"/>
      <c r="F929" s="7"/>
      <c r="G929" s="7"/>
      <c r="H929" s="7"/>
      <c r="I929" s="7"/>
      <c r="J929" s="7"/>
      <c r="K929" s="7"/>
      <c r="L929" s="7"/>
      <c r="M929" s="7"/>
      <c r="N929" s="7"/>
      <c r="O929" s="7"/>
      <c r="P929" s="7"/>
      <c r="Q929" s="7"/>
      <c r="R929" s="7"/>
      <c r="S929" s="7"/>
      <c r="T929" s="7"/>
      <c r="U929" s="7"/>
      <c r="V929" s="7"/>
      <c r="W929" s="7"/>
      <c r="X929" s="7"/>
      <c r="Y929" s="7"/>
      <c r="Z929" s="7"/>
      <c r="AA929" s="7"/>
    </row>
    <row r="930" spans="1:27" ht="14.4">
      <c r="A930" s="7"/>
      <c r="B930" s="7"/>
      <c r="C930" s="7"/>
      <c r="D930" s="7"/>
      <c r="E930" s="7"/>
      <c r="F930" s="7"/>
      <c r="G930" s="7"/>
      <c r="H930" s="7"/>
      <c r="I930" s="7"/>
      <c r="J930" s="7"/>
      <c r="K930" s="7"/>
      <c r="L930" s="7"/>
      <c r="M930" s="7"/>
      <c r="N930" s="7"/>
      <c r="O930" s="7"/>
      <c r="P930" s="7"/>
      <c r="Q930" s="7"/>
      <c r="R930" s="7"/>
      <c r="S930" s="7"/>
      <c r="T930" s="7"/>
      <c r="U930" s="7"/>
      <c r="V930" s="7"/>
      <c r="W930" s="7"/>
      <c r="X930" s="7"/>
      <c r="Y930" s="7"/>
      <c r="Z930" s="7"/>
      <c r="AA930" s="7"/>
    </row>
    <row r="931" spans="1:27" ht="14.4">
      <c r="A931" s="7"/>
      <c r="B931" s="7"/>
      <c r="C931" s="7"/>
      <c r="D931" s="7"/>
      <c r="E931" s="7"/>
      <c r="F931" s="7"/>
      <c r="G931" s="7"/>
      <c r="H931" s="7"/>
      <c r="I931" s="7"/>
      <c r="J931" s="7"/>
      <c r="K931" s="7"/>
      <c r="L931" s="7"/>
      <c r="M931" s="7"/>
      <c r="N931" s="7"/>
      <c r="O931" s="7"/>
      <c r="P931" s="7"/>
      <c r="Q931" s="7"/>
      <c r="R931" s="7"/>
      <c r="S931" s="7"/>
      <c r="T931" s="7"/>
      <c r="U931" s="7"/>
      <c r="V931" s="7"/>
      <c r="W931" s="7"/>
      <c r="X931" s="7"/>
      <c r="Y931" s="7"/>
      <c r="Z931" s="7"/>
      <c r="AA931" s="7"/>
    </row>
    <row r="932" spans="1:27" ht="14.4">
      <c r="A932" s="7"/>
      <c r="B932" s="7"/>
      <c r="C932" s="7"/>
      <c r="D932" s="7"/>
      <c r="E932" s="7"/>
      <c r="F932" s="7"/>
      <c r="G932" s="7"/>
      <c r="H932" s="7"/>
      <c r="I932" s="7"/>
      <c r="J932" s="7"/>
      <c r="K932" s="7"/>
      <c r="L932" s="7"/>
      <c r="M932" s="7"/>
      <c r="N932" s="7"/>
      <c r="O932" s="7"/>
      <c r="P932" s="7"/>
      <c r="Q932" s="7"/>
      <c r="R932" s="7"/>
      <c r="S932" s="7"/>
      <c r="T932" s="7"/>
      <c r="U932" s="7"/>
      <c r="V932" s="7"/>
      <c r="W932" s="7"/>
      <c r="X932" s="7"/>
      <c r="Y932" s="7"/>
      <c r="Z932" s="7"/>
      <c r="AA932" s="7"/>
    </row>
    <row r="933" spans="1:27" ht="14.4">
      <c r="A933" s="7"/>
      <c r="B933" s="7"/>
      <c r="C933" s="7"/>
      <c r="D933" s="7"/>
      <c r="E933" s="7"/>
      <c r="F933" s="7"/>
      <c r="G933" s="7"/>
      <c r="H933" s="7"/>
      <c r="I933" s="7"/>
      <c r="J933" s="7"/>
      <c r="K933" s="7"/>
      <c r="L933" s="7"/>
      <c r="M933" s="7"/>
      <c r="N933" s="7"/>
      <c r="O933" s="7"/>
      <c r="P933" s="7"/>
      <c r="Q933" s="7"/>
      <c r="R933" s="7"/>
      <c r="S933" s="7"/>
      <c r="T933" s="7"/>
      <c r="U933" s="7"/>
      <c r="V933" s="7"/>
      <c r="W933" s="7"/>
      <c r="X933" s="7"/>
      <c r="Y933" s="7"/>
      <c r="Z933" s="7"/>
      <c r="AA933" s="7"/>
    </row>
    <row r="934" spans="1:27" ht="14.4">
      <c r="A934" s="7"/>
      <c r="B934" s="7"/>
      <c r="C934" s="7"/>
      <c r="D934" s="7"/>
      <c r="E934" s="7"/>
      <c r="F934" s="7"/>
      <c r="G934" s="7"/>
      <c r="H934" s="7"/>
      <c r="I934" s="7"/>
      <c r="J934" s="7"/>
      <c r="K934" s="7"/>
      <c r="L934" s="7"/>
      <c r="M934" s="7"/>
      <c r="N934" s="7"/>
      <c r="O934" s="7"/>
      <c r="P934" s="7"/>
      <c r="Q934" s="7"/>
      <c r="R934" s="7"/>
      <c r="S934" s="7"/>
      <c r="T934" s="7"/>
      <c r="U934" s="7"/>
      <c r="V934" s="7"/>
      <c r="W934" s="7"/>
      <c r="X934" s="7"/>
      <c r="Y934" s="7"/>
      <c r="Z934" s="7"/>
      <c r="AA934" s="7"/>
    </row>
    <row r="935" spans="1:27" ht="14.4">
      <c r="A935" s="7"/>
      <c r="B935" s="7"/>
      <c r="C935" s="7"/>
      <c r="D935" s="7"/>
      <c r="E935" s="7"/>
      <c r="F935" s="7"/>
      <c r="G935" s="7"/>
      <c r="H935" s="7"/>
      <c r="I935" s="7"/>
      <c r="J935" s="7"/>
      <c r="K935" s="7"/>
      <c r="L935" s="7"/>
      <c r="M935" s="7"/>
      <c r="N935" s="7"/>
      <c r="O935" s="7"/>
      <c r="P935" s="7"/>
      <c r="Q935" s="7"/>
      <c r="R935" s="7"/>
      <c r="S935" s="7"/>
      <c r="T935" s="7"/>
      <c r="U935" s="7"/>
      <c r="V935" s="7"/>
      <c r="W935" s="7"/>
      <c r="X935" s="7"/>
      <c r="Y935" s="7"/>
      <c r="Z935" s="7"/>
      <c r="AA935" s="7"/>
    </row>
    <row r="936" spans="1:27" ht="14.4">
      <c r="A936" s="7"/>
      <c r="B936" s="7"/>
      <c r="C936" s="7"/>
      <c r="D936" s="7"/>
      <c r="E936" s="7"/>
      <c r="F936" s="7"/>
      <c r="G936" s="7"/>
      <c r="H936" s="7"/>
      <c r="I936" s="7"/>
      <c r="J936" s="7"/>
      <c r="K936" s="7"/>
      <c r="L936" s="7"/>
      <c r="M936" s="7"/>
      <c r="N936" s="7"/>
      <c r="O936" s="7"/>
      <c r="P936" s="7"/>
      <c r="Q936" s="7"/>
      <c r="R936" s="7"/>
      <c r="S936" s="7"/>
      <c r="T936" s="7"/>
      <c r="U936" s="7"/>
      <c r="V936" s="7"/>
      <c r="W936" s="7"/>
      <c r="X936" s="7"/>
      <c r="Y936" s="7"/>
      <c r="Z936" s="7"/>
      <c r="AA936" s="7"/>
    </row>
    <row r="937" spans="1:27" ht="14.4">
      <c r="A937" s="7"/>
      <c r="B937" s="7"/>
      <c r="C937" s="7"/>
      <c r="D937" s="7"/>
      <c r="E937" s="7"/>
      <c r="F937" s="7"/>
      <c r="G937" s="7"/>
      <c r="H937" s="7"/>
      <c r="I937" s="7"/>
      <c r="J937" s="7"/>
      <c r="K937" s="7"/>
      <c r="L937" s="7"/>
      <c r="M937" s="7"/>
      <c r="N937" s="7"/>
      <c r="O937" s="7"/>
      <c r="P937" s="7"/>
      <c r="Q937" s="7"/>
      <c r="R937" s="7"/>
      <c r="S937" s="7"/>
      <c r="T937" s="7"/>
      <c r="U937" s="7"/>
      <c r="V937" s="7"/>
      <c r="W937" s="7"/>
      <c r="X937" s="7"/>
      <c r="Y937" s="7"/>
      <c r="Z937" s="7"/>
      <c r="AA937" s="7"/>
    </row>
    <row r="938" spans="1:27" ht="14.4">
      <c r="A938" s="7"/>
      <c r="B938" s="7"/>
      <c r="C938" s="7"/>
      <c r="D938" s="7"/>
      <c r="E938" s="7"/>
      <c r="F938" s="7"/>
      <c r="G938" s="7"/>
      <c r="H938" s="7"/>
      <c r="I938" s="7"/>
      <c r="J938" s="7"/>
      <c r="K938" s="7"/>
      <c r="L938" s="7"/>
      <c r="M938" s="7"/>
      <c r="N938" s="7"/>
      <c r="O938" s="7"/>
      <c r="P938" s="7"/>
      <c r="Q938" s="7"/>
      <c r="R938" s="7"/>
      <c r="S938" s="7"/>
      <c r="T938" s="7"/>
      <c r="U938" s="7"/>
      <c r="V938" s="7"/>
      <c r="W938" s="7"/>
      <c r="X938" s="7"/>
      <c r="Y938" s="7"/>
      <c r="Z938" s="7"/>
      <c r="AA938" s="7"/>
    </row>
    <row r="939" spans="1:27" ht="14.4">
      <c r="A939" s="7"/>
      <c r="B939" s="7"/>
      <c r="C939" s="7"/>
      <c r="D939" s="7"/>
      <c r="E939" s="7"/>
      <c r="F939" s="7"/>
      <c r="G939" s="7"/>
      <c r="H939" s="7"/>
      <c r="I939" s="7"/>
      <c r="J939" s="7"/>
      <c r="K939" s="7"/>
      <c r="L939" s="7"/>
      <c r="M939" s="7"/>
      <c r="N939" s="7"/>
      <c r="O939" s="7"/>
      <c r="P939" s="7"/>
      <c r="Q939" s="7"/>
      <c r="R939" s="7"/>
      <c r="S939" s="7"/>
      <c r="T939" s="7"/>
      <c r="U939" s="7"/>
      <c r="V939" s="7"/>
      <c r="W939" s="7"/>
      <c r="X939" s="7"/>
      <c r="Y939" s="7"/>
      <c r="Z939" s="7"/>
      <c r="AA939" s="7"/>
    </row>
    <row r="940" spans="1:27" ht="14.4">
      <c r="A940" s="7"/>
      <c r="B940" s="7"/>
      <c r="C940" s="7"/>
      <c r="D940" s="7"/>
      <c r="E940" s="7"/>
      <c r="F940" s="7"/>
      <c r="G940" s="7"/>
      <c r="H940" s="7"/>
      <c r="I940" s="7"/>
      <c r="J940" s="7"/>
      <c r="K940" s="7"/>
      <c r="L940" s="7"/>
      <c r="M940" s="7"/>
      <c r="N940" s="7"/>
      <c r="O940" s="7"/>
      <c r="P940" s="7"/>
      <c r="Q940" s="7"/>
      <c r="R940" s="7"/>
      <c r="S940" s="7"/>
      <c r="T940" s="7"/>
      <c r="U940" s="7"/>
      <c r="V940" s="7"/>
      <c r="W940" s="7"/>
      <c r="X940" s="7"/>
      <c r="Y940" s="7"/>
      <c r="Z940" s="7"/>
      <c r="AA940" s="7"/>
    </row>
    <row r="941" spans="1:27" ht="14.4">
      <c r="A941" s="7"/>
      <c r="B941" s="7"/>
      <c r="C941" s="7"/>
      <c r="D941" s="7"/>
      <c r="E941" s="7"/>
      <c r="F941" s="7"/>
      <c r="G941" s="7"/>
      <c r="H941" s="7"/>
      <c r="I941" s="7"/>
      <c r="J941" s="7"/>
      <c r="K941" s="7"/>
      <c r="L941" s="7"/>
      <c r="M941" s="7"/>
      <c r="N941" s="7"/>
      <c r="O941" s="7"/>
      <c r="P941" s="7"/>
      <c r="Q941" s="7"/>
      <c r="R941" s="7"/>
      <c r="S941" s="7"/>
      <c r="T941" s="7"/>
      <c r="U941" s="7"/>
      <c r="V941" s="7"/>
      <c r="W941" s="7"/>
      <c r="X941" s="7"/>
      <c r="Y941" s="7"/>
      <c r="Z941" s="7"/>
      <c r="AA941" s="7"/>
    </row>
    <row r="942" spans="1:27" ht="14.4">
      <c r="A942" s="7"/>
      <c r="B942" s="7"/>
      <c r="C942" s="7"/>
      <c r="D942" s="7"/>
      <c r="E942" s="7"/>
      <c r="F942" s="7"/>
      <c r="G942" s="7"/>
      <c r="H942" s="7"/>
      <c r="I942" s="7"/>
      <c r="J942" s="7"/>
      <c r="K942" s="7"/>
      <c r="L942" s="7"/>
      <c r="M942" s="7"/>
      <c r="N942" s="7"/>
      <c r="O942" s="7"/>
      <c r="P942" s="7"/>
      <c r="Q942" s="7"/>
      <c r="R942" s="7"/>
      <c r="S942" s="7"/>
      <c r="T942" s="7"/>
      <c r="U942" s="7"/>
      <c r="V942" s="7"/>
      <c r="W942" s="7"/>
      <c r="X942" s="7"/>
      <c r="Y942" s="7"/>
      <c r="Z942" s="7"/>
      <c r="AA942" s="7"/>
    </row>
    <row r="943" spans="1:27" ht="14.4">
      <c r="A943" s="7"/>
      <c r="B943" s="7"/>
      <c r="C943" s="7"/>
      <c r="D943" s="7"/>
      <c r="E943" s="7"/>
      <c r="F943" s="7"/>
      <c r="G943" s="7"/>
      <c r="H943" s="7"/>
      <c r="I943" s="7"/>
      <c r="J943" s="7"/>
      <c r="K943" s="7"/>
      <c r="L943" s="7"/>
      <c r="M943" s="7"/>
      <c r="N943" s="7"/>
      <c r="O943" s="7"/>
      <c r="P943" s="7"/>
      <c r="Q943" s="7"/>
      <c r="R943" s="7"/>
      <c r="S943" s="7"/>
      <c r="T943" s="7"/>
      <c r="U943" s="7"/>
      <c r="V943" s="7"/>
      <c r="W943" s="7"/>
      <c r="X943" s="7"/>
      <c r="Y943" s="7"/>
      <c r="Z943" s="7"/>
      <c r="AA943" s="7"/>
    </row>
    <row r="944" spans="1:27" ht="14.4">
      <c r="A944" s="7"/>
      <c r="B944" s="7"/>
      <c r="C944" s="7"/>
      <c r="D944" s="7"/>
      <c r="E944" s="7"/>
      <c r="F944" s="7"/>
      <c r="G944" s="7"/>
      <c r="H944" s="7"/>
      <c r="I944" s="7"/>
      <c r="J944" s="7"/>
      <c r="K944" s="7"/>
      <c r="L944" s="7"/>
      <c r="M944" s="7"/>
      <c r="N944" s="7"/>
      <c r="O944" s="7"/>
      <c r="P944" s="7"/>
      <c r="Q944" s="7"/>
      <c r="R944" s="7"/>
      <c r="S944" s="7"/>
      <c r="T944" s="7"/>
      <c r="U944" s="7"/>
      <c r="V944" s="7"/>
      <c r="W944" s="7"/>
      <c r="X944" s="7"/>
      <c r="Y944" s="7"/>
      <c r="Z944" s="7"/>
      <c r="AA944" s="7"/>
    </row>
    <row r="945" spans="1:27" ht="14.4">
      <c r="A945" s="7"/>
      <c r="B945" s="7"/>
      <c r="C945" s="7"/>
      <c r="D945" s="7"/>
      <c r="E945" s="7"/>
      <c r="F945" s="7"/>
      <c r="G945" s="7"/>
      <c r="H945" s="7"/>
      <c r="I945" s="7"/>
      <c r="J945" s="7"/>
      <c r="K945" s="7"/>
      <c r="L945" s="7"/>
      <c r="M945" s="7"/>
      <c r="N945" s="7"/>
      <c r="O945" s="7"/>
      <c r="P945" s="7"/>
      <c r="Q945" s="7"/>
      <c r="R945" s="7"/>
      <c r="S945" s="7"/>
      <c r="T945" s="7"/>
      <c r="U945" s="7"/>
      <c r="V945" s="7"/>
      <c r="W945" s="7"/>
      <c r="X945" s="7"/>
      <c r="Y945" s="7"/>
      <c r="Z945" s="7"/>
      <c r="AA945" s="7"/>
    </row>
    <row r="946" spans="1:27" ht="14.4">
      <c r="A946" s="7"/>
      <c r="B946" s="7"/>
      <c r="C946" s="7"/>
      <c r="D946" s="7"/>
      <c r="E946" s="7"/>
      <c r="F946" s="7"/>
      <c r="G946" s="7"/>
      <c r="H946" s="7"/>
      <c r="I946" s="7"/>
      <c r="J946" s="7"/>
      <c r="K946" s="7"/>
      <c r="L946" s="7"/>
      <c r="M946" s="7"/>
      <c r="N946" s="7"/>
      <c r="O946" s="7"/>
      <c r="P946" s="7"/>
      <c r="Q946" s="7"/>
      <c r="R946" s="7"/>
      <c r="S946" s="7"/>
      <c r="T946" s="7"/>
      <c r="U946" s="7"/>
      <c r="V946" s="7"/>
      <c r="W946" s="7"/>
      <c r="X946" s="7"/>
      <c r="Y946" s="7"/>
      <c r="Z946" s="7"/>
      <c r="AA946" s="7"/>
    </row>
    <row r="947" spans="1:27" ht="14.4">
      <c r="A947" s="7"/>
      <c r="B947" s="7"/>
      <c r="C947" s="7"/>
      <c r="D947" s="7"/>
      <c r="E947" s="7"/>
      <c r="F947" s="7"/>
      <c r="G947" s="7"/>
      <c r="H947" s="7"/>
      <c r="I947" s="7"/>
      <c r="J947" s="7"/>
      <c r="K947" s="7"/>
      <c r="L947" s="7"/>
      <c r="M947" s="7"/>
      <c r="N947" s="7"/>
      <c r="O947" s="7"/>
      <c r="P947" s="7"/>
      <c r="Q947" s="7"/>
      <c r="R947" s="7"/>
      <c r="S947" s="7"/>
      <c r="T947" s="7"/>
      <c r="U947" s="7"/>
      <c r="V947" s="7"/>
      <c r="W947" s="7"/>
      <c r="X947" s="7"/>
      <c r="Y947" s="7"/>
      <c r="Z947" s="7"/>
      <c r="AA947" s="7"/>
    </row>
    <row r="948" spans="1:27" ht="14.4">
      <c r="A948" s="7"/>
      <c r="B948" s="7"/>
      <c r="C948" s="7"/>
      <c r="D948" s="7"/>
      <c r="E948" s="7"/>
      <c r="F948" s="7"/>
      <c r="G948" s="7"/>
      <c r="H948" s="7"/>
      <c r="I948" s="7"/>
      <c r="J948" s="7"/>
      <c r="K948" s="7"/>
      <c r="L948" s="7"/>
      <c r="M948" s="7"/>
      <c r="N948" s="7"/>
      <c r="O948" s="7"/>
      <c r="P948" s="7"/>
      <c r="Q948" s="7"/>
      <c r="R948" s="7"/>
      <c r="S948" s="7"/>
      <c r="T948" s="7"/>
      <c r="U948" s="7"/>
      <c r="V948" s="7"/>
      <c r="W948" s="7"/>
      <c r="X948" s="7"/>
      <c r="Y948" s="7"/>
      <c r="Z948" s="7"/>
      <c r="AA948" s="7"/>
    </row>
    <row r="949" spans="1:27" ht="14.4">
      <c r="A949" s="7"/>
      <c r="B949" s="7"/>
      <c r="C949" s="7"/>
      <c r="D949" s="7"/>
      <c r="E949" s="7"/>
      <c r="F949" s="7"/>
      <c r="G949" s="7"/>
      <c r="H949" s="7"/>
      <c r="I949" s="7"/>
      <c r="J949" s="7"/>
      <c r="K949" s="7"/>
      <c r="L949" s="7"/>
      <c r="M949" s="7"/>
      <c r="N949" s="7"/>
      <c r="O949" s="7"/>
      <c r="P949" s="7"/>
      <c r="Q949" s="7"/>
      <c r="R949" s="7"/>
      <c r="S949" s="7"/>
      <c r="T949" s="7"/>
      <c r="U949" s="7"/>
      <c r="V949" s="7"/>
      <c r="W949" s="7"/>
      <c r="X949" s="7"/>
      <c r="Y949" s="7"/>
      <c r="Z949" s="7"/>
      <c r="AA949" s="7"/>
    </row>
    <row r="950" spans="1:27" ht="14.4">
      <c r="A950" s="7"/>
      <c r="B950" s="7"/>
      <c r="C950" s="7"/>
      <c r="D950" s="7"/>
      <c r="E950" s="7"/>
      <c r="F950" s="7"/>
      <c r="G950" s="7"/>
      <c r="H950" s="7"/>
      <c r="I950" s="7"/>
      <c r="J950" s="7"/>
      <c r="K950" s="7"/>
      <c r="L950" s="7"/>
      <c r="M950" s="7"/>
      <c r="N950" s="7"/>
      <c r="O950" s="7"/>
      <c r="P950" s="7"/>
      <c r="Q950" s="7"/>
      <c r="R950" s="7"/>
      <c r="S950" s="7"/>
      <c r="T950" s="7"/>
      <c r="U950" s="7"/>
      <c r="V950" s="7"/>
      <c r="W950" s="7"/>
      <c r="X950" s="7"/>
      <c r="Y950" s="7"/>
      <c r="Z950" s="7"/>
      <c r="AA950" s="7"/>
    </row>
    <row r="951" spans="1:27" ht="14.4">
      <c r="A951" s="7"/>
      <c r="B951" s="7"/>
      <c r="C951" s="7"/>
      <c r="D951" s="7"/>
      <c r="E951" s="7"/>
      <c r="F951" s="7"/>
      <c r="G951" s="7"/>
      <c r="H951" s="7"/>
      <c r="I951" s="7"/>
      <c r="J951" s="7"/>
      <c r="K951" s="7"/>
      <c r="L951" s="7"/>
      <c r="M951" s="7"/>
      <c r="N951" s="7"/>
      <c r="O951" s="7"/>
      <c r="P951" s="7"/>
      <c r="Q951" s="7"/>
      <c r="R951" s="7"/>
      <c r="S951" s="7"/>
      <c r="T951" s="7"/>
      <c r="U951" s="7"/>
      <c r="V951" s="7"/>
      <c r="W951" s="7"/>
      <c r="X951" s="7"/>
      <c r="Y951" s="7"/>
      <c r="Z951" s="7"/>
      <c r="AA951" s="7"/>
    </row>
    <row r="952" spans="1:27" ht="14.4">
      <c r="A952" s="7"/>
      <c r="B952" s="7"/>
      <c r="C952" s="7"/>
      <c r="D952" s="7"/>
      <c r="E952" s="7"/>
      <c r="F952" s="7"/>
      <c r="G952" s="7"/>
      <c r="H952" s="7"/>
      <c r="I952" s="7"/>
      <c r="J952" s="7"/>
      <c r="K952" s="7"/>
      <c r="L952" s="7"/>
      <c r="M952" s="7"/>
      <c r="N952" s="7"/>
      <c r="O952" s="7"/>
      <c r="P952" s="7"/>
      <c r="Q952" s="7"/>
      <c r="R952" s="7"/>
      <c r="S952" s="7"/>
      <c r="T952" s="7"/>
      <c r="U952" s="7"/>
      <c r="V952" s="7"/>
      <c r="W952" s="7"/>
      <c r="X952" s="7"/>
      <c r="Y952" s="7"/>
      <c r="Z952" s="7"/>
      <c r="AA952" s="7"/>
    </row>
    <row r="953" spans="1:27" ht="14.4">
      <c r="A953" s="7"/>
      <c r="B953" s="7"/>
      <c r="C953" s="7"/>
      <c r="D953" s="7"/>
      <c r="E953" s="7"/>
      <c r="F953" s="7"/>
      <c r="G953" s="7"/>
      <c r="H953" s="7"/>
      <c r="I953" s="7"/>
      <c r="J953" s="7"/>
      <c r="K953" s="7"/>
      <c r="L953" s="7"/>
      <c r="M953" s="7"/>
      <c r="N953" s="7"/>
      <c r="O953" s="7"/>
      <c r="P953" s="7"/>
      <c r="Q953" s="7"/>
      <c r="R953" s="7"/>
      <c r="S953" s="7"/>
      <c r="T953" s="7"/>
      <c r="U953" s="7"/>
      <c r="V953" s="7"/>
      <c r="W953" s="7"/>
      <c r="X953" s="7"/>
      <c r="Y953" s="7"/>
      <c r="Z953" s="7"/>
      <c r="AA953" s="7"/>
    </row>
    <row r="954" spans="1:27" ht="14.4">
      <c r="A954" s="7"/>
      <c r="B954" s="7"/>
      <c r="C954" s="7"/>
      <c r="D954" s="7"/>
      <c r="E954" s="7"/>
      <c r="F954" s="7"/>
      <c r="G954" s="7"/>
      <c r="H954" s="7"/>
      <c r="I954" s="7"/>
      <c r="J954" s="7"/>
      <c r="K954" s="7"/>
      <c r="L954" s="7"/>
      <c r="M954" s="7"/>
      <c r="N954" s="7"/>
      <c r="O954" s="7"/>
      <c r="P954" s="7"/>
      <c r="Q954" s="7"/>
      <c r="R954" s="7"/>
      <c r="S954" s="7"/>
      <c r="T954" s="7"/>
      <c r="U954" s="7"/>
      <c r="V954" s="7"/>
      <c r="W954" s="7"/>
      <c r="X954" s="7"/>
      <c r="Y954" s="7"/>
      <c r="Z954" s="7"/>
      <c r="AA954" s="7"/>
    </row>
    <row r="955" spans="1:27" ht="14.4">
      <c r="A955" s="7"/>
      <c r="B955" s="7"/>
      <c r="C955" s="7"/>
      <c r="D955" s="7"/>
      <c r="E955" s="7"/>
      <c r="F955" s="7"/>
      <c r="G955" s="7"/>
      <c r="H955" s="7"/>
      <c r="I955" s="7"/>
      <c r="J955" s="7"/>
      <c r="K955" s="7"/>
      <c r="L955" s="7"/>
      <c r="M955" s="7"/>
      <c r="N955" s="7"/>
      <c r="O955" s="7"/>
      <c r="P955" s="7"/>
      <c r="Q955" s="7"/>
      <c r="R955" s="7"/>
      <c r="S955" s="7"/>
      <c r="T955" s="7"/>
      <c r="U955" s="7"/>
      <c r="V955" s="7"/>
      <c r="W955" s="7"/>
      <c r="X955" s="7"/>
      <c r="Y955" s="7"/>
      <c r="Z955" s="7"/>
      <c r="AA955" s="7"/>
    </row>
    <row r="956" spans="1:27" ht="14.4">
      <c r="A956" s="7"/>
      <c r="B956" s="7"/>
      <c r="C956" s="7"/>
      <c r="D956" s="7"/>
      <c r="E956" s="7"/>
      <c r="F956" s="7"/>
      <c r="G956" s="7"/>
      <c r="H956" s="7"/>
      <c r="I956" s="7"/>
      <c r="J956" s="7"/>
      <c r="K956" s="7"/>
      <c r="L956" s="7"/>
      <c r="M956" s="7"/>
      <c r="N956" s="7"/>
      <c r="O956" s="7"/>
      <c r="P956" s="7"/>
      <c r="Q956" s="7"/>
      <c r="R956" s="7"/>
      <c r="S956" s="7"/>
      <c r="T956" s="7"/>
      <c r="U956" s="7"/>
      <c r="V956" s="7"/>
      <c r="W956" s="7"/>
      <c r="X956" s="7"/>
      <c r="Y956" s="7"/>
      <c r="Z956" s="7"/>
      <c r="AA956" s="7"/>
    </row>
    <row r="957" spans="1:27" ht="14.4">
      <c r="A957" s="7"/>
      <c r="B957" s="7"/>
      <c r="C957" s="7"/>
      <c r="D957" s="7"/>
      <c r="E957" s="7"/>
      <c r="F957" s="7"/>
      <c r="G957" s="7"/>
      <c r="H957" s="7"/>
      <c r="I957" s="7"/>
      <c r="J957" s="7"/>
      <c r="K957" s="7"/>
      <c r="L957" s="7"/>
      <c r="M957" s="7"/>
      <c r="N957" s="7"/>
      <c r="O957" s="7"/>
      <c r="P957" s="7"/>
      <c r="Q957" s="7"/>
      <c r="R957" s="7"/>
      <c r="S957" s="7"/>
      <c r="T957" s="7"/>
      <c r="U957" s="7"/>
      <c r="V957" s="7"/>
      <c r="W957" s="7"/>
      <c r="X957" s="7"/>
      <c r="Y957" s="7"/>
      <c r="Z957" s="7"/>
      <c r="AA957" s="7"/>
    </row>
    <row r="958" spans="1:27" ht="14.4">
      <c r="A958" s="7"/>
      <c r="B958" s="7"/>
      <c r="C958" s="7"/>
      <c r="D958" s="7"/>
      <c r="E958" s="7"/>
      <c r="F958" s="7"/>
      <c r="G958" s="7"/>
      <c r="H958" s="7"/>
      <c r="I958" s="7"/>
      <c r="J958" s="7"/>
      <c r="K958" s="7"/>
      <c r="L958" s="7"/>
      <c r="M958" s="7"/>
      <c r="N958" s="7"/>
      <c r="O958" s="7"/>
      <c r="P958" s="7"/>
      <c r="Q958" s="7"/>
      <c r="R958" s="7"/>
      <c r="S958" s="7"/>
      <c r="T958" s="7"/>
      <c r="U958" s="7"/>
      <c r="V958" s="7"/>
      <c r="W958" s="7"/>
      <c r="X958" s="7"/>
      <c r="Y958" s="7"/>
      <c r="Z958" s="7"/>
      <c r="AA958" s="7"/>
    </row>
    <row r="959" spans="1:27" ht="14.4">
      <c r="A959" s="7"/>
      <c r="B959" s="7"/>
      <c r="C959" s="7"/>
      <c r="D959" s="7"/>
      <c r="E959" s="7"/>
      <c r="F959" s="7"/>
      <c r="G959" s="7"/>
      <c r="H959" s="7"/>
      <c r="I959" s="7"/>
      <c r="J959" s="7"/>
      <c r="K959" s="7"/>
      <c r="L959" s="7"/>
      <c r="M959" s="7"/>
      <c r="N959" s="7"/>
      <c r="O959" s="7"/>
      <c r="P959" s="7"/>
      <c r="Q959" s="7"/>
      <c r="R959" s="7"/>
      <c r="S959" s="7"/>
      <c r="T959" s="7"/>
      <c r="U959" s="7"/>
      <c r="V959" s="7"/>
      <c r="W959" s="7"/>
      <c r="X959" s="7"/>
      <c r="Y959" s="7"/>
      <c r="Z959" s="7"/>
      <c r="AA959" s="7"/>
    </row>
    <row r="960" spans="1:27" ht="14.4">
      <c r="A960" s="7"/>
      <c r="B960" s="7"/>
      <c r="C960" s="7"/>
      <c r="D960" s="7"/>
      <c r="E960" s="7"/>
      <c r="F960" s="7"/>
      <c r="G960" s="7"/>
      <c r="H960" s="7"/>
      <c r="I960" s="7"/>
      <c r="J960" s="7"/>
      <c r="K960" s="7"/>
      <c r="L960" s="7"/>
      <c r="M960" s="7"/>
      <c r="N960" s="7"/>
      <c r="O960" s="7"/>
      <c r="P960" s="7"/>
      <c r="Q960" s="7"/>
      <c r="R960" s="7"/>
      <c r="S960" s="7"/>
      <c r="T960" s="7"/>
      <c r="U960" s="7"/>
      <c r="V960" s="7"/>
      <c r="W960" s="7"/>
      <c r="X960" s="7"/>
      <c r="Y960" s="7"/>
      <c r="Z960" s="7"/>
      <c r="AA960" s="7"/>
    </row>
    <row r="961" spans="1:27" ht="14.4">
      <c r="A961" s="7"/>
      <c r="B961" s="7"/>
      <c r="C961" s="7"/>
      <c r="D961" s="7"/>
      <c r="E961" s="7"/>
      <c r="F961" s="7"/>
      <c r="G961" s="7"/>
      <c r="H961" s="7"/>
      <c r="I961" s="7"/>
      <c r="J961" s="7"/>
      <c r="K961" s="7"/>
      <c r="L961" s="7"/>
      <c r="M961" s="7"/>
      <c r="N961" s="7"/>
      <c r="O961" s="7"/>
      <c r="P961" s="7"/>
      <c r="Q961" s="7"/>
      <c r="R961" s="7"/>
      <c r="S961" s="7"/>
      <c r="T961" s="7"/>
      <c r="U961" s="7"/>
      <c r="V961" s="7"/>
      <c r="W961" s="7"/>
      <c r="X961" s="7"/>
      <c r="Y961" s="7"/>
      <c r="Z961" s="7"/>
      <c r="AA961" s="7"/>
    </row>
    <row r="962" spans="1:27" ht="14.4">
      <c r="A962" s="7"/>
      <c r="B962" s="7"/>
      <c r="C962" s="7"/>
      <c r="D962" s="7"/>
      <c r="E962" s="7"/>
      <c r="F962" s="7"/>
      <c r="G962" s="7"/>
      <c r="H962" s="7"/>
      <c r="I962" s="7"/>
      <c r="J962" s="7"/>
      <c r="K962" s="7"/>
      <c r="L962" s="7"/>
      <c r="M962" s="7"/>
      <c r="N962" s="7"/>
      <c r="O962" s="7"/>
      <c r="P962" s="7"/>
      <c r="Q962" s="7"/>
      <c r="R962" s="7"/>
      <c r="S962" s="7"/>
      <c r="T962" s="7"/>
      <c r="U962" s="7"/>
      <c r="V962" s="7"/>
      <c r="W962" s="7"/>
      <c r="X962" s="7"/>
      <c r="Y962" s="7"/>
      <c r="Z962" s="7"/>
      <c r="AA962" s="7"/>
    </row>
    <row r="963" spans="1:27" ht="14.4">
      <c r="A963" s="7"/>
      <c r="B963" s="7"/>
      <c r="C963" s="7"/>
      <c r="D963" s="7"/>
      <c r="E963" s="7"/>
      <c r="F963" s="7"/>
      <c r="G963" s="7"/>
      <c r="H963" s="7"/>
      <c r="I963" s="7"/>
      <c r="J963" s="7"/>
      <c r="K963" s="7"/>
      <c r="L963" s="7"/>
      <c r="M963" s="7"/>
      <c r="N963" s="7"/>
      <c r="O963" s="7"/>
      <c r="P963" s="7"/>
      <c r="Q963" s="7"/>
      <c r="R963" s="7"/>
      <c r="S963" s="7"/>
      <c r="T963" s="7"/>
      <c r="U963" s="7"/>
      <c r="V963" s="7"/>
      <c r="W963" s="7"/>
      <c r="X963" s="7"/>
      <c r="Y963" s="7"/>
      <c r="Z963" s="7"/>
      <c r="AA963" s="7"/>
    </row>
    <row r="964" spans="1:27" ht="14.4">
      <c r="A964" s="7"/>
      <c r="B964" s="7"/>
      <c r="C964" s="7"/>
      <c r="D964" s="7"/>
      <c r="E964" s="7"/>
      <c r="F964" s="7"/>
      <c r="G964" s="7"/>
      <c r="H964" s="7"/>
      <c r="I964" s="7"/>
      <c r="J964" s="7"/>
      <c r="K964" s="7"/>
      <c r="L964" s="7"/>
      <c r="M964" s="7"/>
      <c r="N964" s="7"/>
      <c r="O964" s="7"/>
      <c r="P964" s="7"/>
      <c r="Q964" s="7"/>
      <c r="R964" s="7"/>
      <c r="S964" s="7"/>
      <c r="T964" s="7"/>
      <c r="U964" s="7"/>
      <c r="V964" s="7"/>
      <c r="W964" s="7"/>
      <c r="X964" s="7"/>
      <c r="Y964" s="7"/>
      <c r="Z964" s="7"/>
      <c r="AA964" s="7"/>
    </row>
    <row r="965" spans="1:27" ht="14.4">
      <c r="A965" s="7"/>
      <c r="B965" s="7"/>
      <c r="C965" s="7"/>
      <c r="D965" s="7"/>
      <c r="E965" s="7"/>
      <c r="F965" s="7"/>
      <c r="G965" s="7"/>
      <c r="H965" s="7"/>
      <c r="I965" s="7"/>
      <c r="J965" s="7"/>
      <c r="K965" s="7"/>
      <c r="L965" s="7"/>
      <c r="M965" s="7"/>
      <c r="N965" s="7"/>
      <c r="O965" s="7"/>
      <c r="P965" s="7"/>
      <c r="Q965" s="7"/>
      <c r="R965" s="7"/>
      <c r="S965" s="7"/>
      <c r="T965" s="7"/>
      <c r="U965" s="7"/>
      <c r="V965" s="7"/>
      <c r="W965" s="7"/>
      <c r="X965" s="7"/>
      <c r="Y965" s="7"/>
      <c r="Z965" s="7"/>
      <c r="AA965" s="7"/>
    </row>
    <row r="966" spans="1:27" ht="14.4">
      <c r="A966" s="7"/>
      <c r="B966" s="7"/>
      <c r="C966" s="7"/>
      <c r="D966" s="7"/>
      <c r="E966" s="7"/>
      <c r="F966" s="7"/>
      <c r="G966" s="7"/>
      <c r="H966" s="7"/>
      <c r="I966" s="7"/>
      <c r="J966" s="7"/>
      <c r="K966" s="7"/>
      <c r="L966" s="7"/>
      <c r="M966" s="7"/>
      <c r="N966" s="7"/>
      <c r="O966" s="7"/>
      <c r="P966" s="7"/>
      <c r="Q966" s="7"/>
      <c r="R966" s="7"/>
      <c r="S966" s="7"/>
      <c r="T966" s="7"/>
      <c r="U966" s="7"/>
      <c r="V966" s="7"/>
      <c r="W966" s="7"/>
      <c r="X966" s="7"/>
      <c r="Y966" s="7"/>
      <c r="Z966" s="7"/>
      <c r="AA966" s="7"/>
    </row>
    <row r="967" spans="1:27" ht="14.4">
      <c r="A967" s="7"/>
      <c r="B967" s="7"/>
      <c r="C967" s="7"/>
      <c r="D967" s="7"/>
      <c r="E967" s="7"/>
      <c r="F967" s="7"/>
      <c r="G967" s="7"/>
      <c r="H967" s="7"/>
      <c r="I967" s="7"/>
      <c r="J967" s="7"/>
      <c r="K967" s="7"/>
      <c r="L967" s="7"/>
      <c r="M967" s="7"/>
      <c r="N967" s="7"/>
      <c r="O967" s="7"/>
      <c r="P967" s="7"/>
      <c r="Q967" s="7"/>
      <c r="R967" s="7"/>
      <c r="S967" s="7"/>
      <c r="T967" s="7"/>
      <c r="U967" s="7"/>
      <c r="V967" s="7"/>
      <c r="W967" s="7"/>
      <c r="X967" s="7"/>
      <c r="Y967" s="7"/>
      <c r="Z967" s="7"/>
      <c r="AA967" s="7"/>
    </row>
    <row r="968" spans="1:27" ht="14.4">
      <c r="A968" s="7"/>
      <c r="B968" s="7"/>
      <c r="C968" s="7"/>
      <c r="D968" s="7"/>
      <c r="E968" s="7"/>
      <c r="F968" s="7"/>
      <c r="G968" s="7"/>
      <c r="H968" s="7"/>
      <c r="I968" s="7"/>
      <c r="J968" s="7"/>
      <c r="K968" s="7"/>
      <c r="L968" s="7"/>
      <c r="M968" s="7"/>
      <c r="N968" s="7"/>
      <c r="O968" s="7"/>
      <c r="P968" s="7"/>
      <c r="Q968" s="7"/>
      <c r="R968" s="7"/>
      <c r="S968" s="7"/>
      <c r="T968" s="7"/>
      <c r="U968" s="7"/>
      <c r="V968" s="7"/>
      <c r="W968" s="7"/>
      <c r="X968" s="7"/>
      <c r="Y968" s="7"/>
      <c r="Z968" s="7"/>
      <c r="AA968" s="7"/>
    </row>
    <row r="969" spans="1:27" ht="14.4">
      <c r="A969" s="7"/>
      <c r="B969" s="7"/>
      <c r="C969" s="7"/>
      <c r="D969" s="7"/>
      <c r="E969" s="7"/>
      <c r="F969" s="7"/>
      <c r="G969" s="7"/>
      <c r="H969" s="7"/>
      <c r="I969" s="7"/>
      <c r="J969" s="7"/>
      <c r="K969" s="7"/>
      <c r="L969" s="7"/>
      <c r="M969" s="7"/>
      <c r="N969" s="7"/>
      <c r="O969" s="7"/>
      <c r="P969" s="7"/>
      <c r="Q969" s="7"/>
      <c r="R969" s="7"/>
      <c r="S969" s="7"/>
      <c r="T969" s="7"/>
      <c r="U969" s="7"/>
      <c r="V969" s="7"/>
      <c r="W969" s="7"/>
      <c r="X969" s="7"/>
      <c r="Y969" s="7"/>
      <c r="Z969" s="7"/>
      <c r="AA969" s="7"/>
    </row>
    <row r="970" spans="1:27" ht="14.4">
      <c r="A970" s="7"/>
      <c r="B970" s="7"/>
      <c r="C970" s="7"/>
      <c r="D970" s="7"/>
      <c r="E970" s="7"/>
      <c r="F970" s="7"/>
      <c r="G970" s="7"/>
      <c r="H970" s="7"/>
      <c r="I970" s="7"/>
      <c r="J970" s="7"/>
      <c r="K970" s="7"/>
      <c r="L970" s="7"/>
      <c r="M970" s="7"/>
      <c r="N970" s="7"/>
      <c r="O970" s="7"/>
      <c r="P970" s="7"/>
      <c r="Q970" s="7"/>
      <c r="R970" s="7"/>
      <c r="S970" s="7"/>
      <c r="T970" s="7"/>
      <c r="U970" s="7"/>
      <c r="V970" s="7"/>
      <c r="W970" s="7"/>
      <c r="X970" s="7"/>
      <c r="Y970" s="7"/>
      <c r="Z970" s="7"/>
      <c r="AA970" s="7"/>
    </row>
    <row r="971" spans="1:27" ht="14.4">
      <c r="A971" s="7"/>
      <c r="B971" s="7"/>
      <c r="C971" s="7"/>
      <c r="D971" s="7"/>
      <c r="E971" s="7"/>
      <c r="F971" s="7"/>
      <c r="G971" s="7"/>
      <c r="H971" s="7"/>
      <c r="I971" s="7"/>
      <c r="J971" s="7"/>
      <c r="K971" s="7"/>
      <c r="L971" s="7"/>
      <c r="M971" s="7"/>
      <c r="N971" s="7"/>
      <c r="O971" s="7"/>
      <c r="P971" s="7"/>
      <c r="Q971" s="7"/>
      <c r="R971" s="7"/>
      <c r="S971" s="7"/>
      <c r="T971" s="7"/>
      <c r="U971" s="7"/>
      <c r="V971" s="7"/>
      <c r="W971" s="7"/>
      <c r="X971" s="7"/>
      <c r="Y971" s="7"/>
      <c r="Z971" s="7"/>
      <c r="AA971" s="7"/>
    </row>
    <row r="972" spans="1:27" ht="14.4">
      <c r="A972" s="7"/>
      <c r="B972" s="7"/>
      <c r="C972" s="7"/>
      <c r="D972" s="7"/>
      <c r="E972" s="7"/>
      <c r="F972" s="7"/>
      <c r="G972" s="7"/>
      <c r="H972" s="7"/>
      <c r="I972" s="7"/>
      <c r="J972" s="7"/>
      <c r="K972" s="7"/>
      <c r="L972" s="7"/>
      <c r="M972" s="7"/>
      <c r="N972" s="7"/>
      <c r="O972" s="7"/>
      <c r="P972" s="7"/>
      <c r="Q972" s="7"/>
      <c r="R972" s="7"/>
      <c r="S972" s="7"/>
      <c r="T972" s="7"/>
      <c r="U972" s="7"/>
      <c r="V972" s="7"/>
      <c r="W972" s="7"/>
      <c r="X972" s="7"/>
      <c r="Y972" s="7"/>
      <c r="Z972" s="7"/>
      <c r="AA972" s="7"/>
    </row>
    <row r="973" spans="1:27" ht="14.4">
      <c r="A973" s="7"/>
      <c r="B973" s="7"/>
      <c r="C973" s="7"/>
      <c r="D973" s="7"/>
      <c r="E973" s="7"/>
      <c r="F973" s="7"/>
      <c r="G973" s="7"/>
      <c r="H973" s="7"/>
      <c r="I973" s="7"/>
      <c r="J973" s="7"/>
      <c r="K973" s="7"/>
      <c r="L973" s="7"/>
      <c r="M973" s="7"/>
      <c r="N973" s="7"/>
      <c r="O973" s="7"/>
      <c r="P973" s="7"/>
      <c r="Q973" s="7"/>
      <c r="R973" s="7"/>
      <c r="S973" s="7"/>
      <c r="T973" s="7"/>
      <c r="U973" s="7"/>
      <c r="V973" s="7"/>
      <c r="W973" s="7"/>
      <c r="X973" s="7"/>
      <c r="Y973" s="7"/>
      <c r="Z973" s="7"/>
      <c r="AA973" s="7"/>
    </row>
    <row r="974" spans="1:27" ht="14.4">
      <c r="A974" s="7"/>
      <c r="B974" s="7"/>
      <c r="C974" s="7"/>
      <c r="D974" s="7"/>
      <c r="E974" s="7"/>
      <c r="F974" s="7"/>
      <c r="G974" s="7"/>
      <c r="H974" s="7"/>
      <c r="I974" s="7"/>
      <c r="J974" s="7"/>
      <c r="K974" s="7"/>
      <c r="L974" s="7"/>
      <c r="M974" s="7"/>
      <c r="N974" s="7"/>
      <c r="O974" s="7"/>
      <c r="P974" s="7"/>
      <c r="Q974" s="7"/>
      <c r="R974" s="7"/>
      <c r="S974" s="7"/>
      <c r="T974" s="7"/>
      <c r="U974" s="7"/>
      <c r="V974" s="7"/>
      <c r="W974" s="7"/>
      <c r="X974" s="7"/>
      <c r="Y974" s="7"/>
      <c r="Z974" s="7"/>
      <c r="AA974" s="7"/>
    </row>
    <row r="975" spans="1:27" ht="14.4">
      <c r="A975" s="7"/>
      <c r="B975" s="7"/>
      <c r="C975" s="7"/>
      <c r="D975" s="7"/>
      <c r="E975" s="7"/>
      <c r="F975" s="7"/>
      <c r="G975" s="7"/>
      <c r="H975" s="7"/>
      <c r="I975" s="7"/>
      <c r="J975" s="7"/>
      <c r="K975" s="7"/>
      <c r="L975" s="7"/>
      <c r="M975" s="7"/>
      <c r="N975" s="7"/>
      <c r="O975" s="7"/>
      <c r="P975" s="7"/>
      <c r="Q975" s="7"/>
      <c r="R975" s="7"/>
      <c r="S975" s="7"/>
      <c r="T975" s="7"/>
      <c r="U975" s="7"/>
      <c r="V975" s="7"/>
      <c r="W975" s="7"/>
      <c r="X975" s="7"/>
      <c r="Y975" s="7"/>
      <c r="Z975" s="7"/>
      <c r="AA975" s="7"/>
    </row>
    <row r="976" spans="1:27" ht="14.4">
      <c r="A976" s="7"/>
      <c r="B976" s="7"/>
      <c r="C976" s="7"/>
      <c r="D976" s="7"/>
      <c r="E976" s="7"/>
      <c r="F976" s="7"/>
      <c r="G976" s="7"/>
      <c r="H976" s="7"/>
      <c r="I976" s="7"/>
      <c r="J976" s="7"/>
      <c r="K976" s="7"/>
      <c r="L976" s="7"/>
      <c r="M976" s="7"/>
      <c r="N976" s="7"/>
      <c r="O976" s="7"/>
      <c r="P976" s="7"/>
      <c r="Q976" s="7"/>
      <c r="R976" s="7"/>
      <c r="S976" s="7"/>
      <c r="T976" s="7"/>
      <c r="U976" s="7"/>
      <c r="V976" s="7"/>
      <c r="W976" s="7"/>
      <c r="X976" s="7"/>
      <c r="Y976" s="7"/>
      <c r="Z976" s="7"/>
      <c r="AA976" s="7"/>
    </row>
    <row r="977" spans="1:27" ht="14.4">
      <c r="A977" s="7"/>
      <c r="B977" s="7"/>
      <c r="C977" s="7"/>
      <c r="D977" s="7"/>
      <c r="E977" s="7"/>
      <c r="F977" s="7"/>
      <c r="G977" s="7"/>
      <c r="H977" s="7"/>
      <c r="I977" s="7"/>
      <c r="J977" s="7"/>
      <c r="K977" s="7"/>
      <c r="L977" s="7"/>
      <c r="M977" s="7"/>
      <c r="N977" s="7"/>
      <c r="O977" s="7"/>
      <c r="P977" s="7"/>
      <c r="Q977" s="7"/>
      <c r="R977" s="7"/>
      <c r="S977" s="7"/>
      <c r="T977" s="7"/>
      <c r="U977" s="7"/>
      <c r="V977" s="7"/>
      <c r="W977" s="7"/>
      <c r="X977" s="7"/>
      <c r="Y977" s="7"/>
      <c r="Z977" s="7"/>
      <c r="AA977" s="7"/>
    </row>
    <row r="978" spans="1:27" ht="14.4">
      <c r="A978" s="7"/>
      <c r="B978" s="7"/>
      <c r="C978" s="7"/>
      <c r="D978" s="7"/>
      <c r="E978" s="7"/>
      <c r="F978" s="7"/>
      <c r="G978" s="7"/>
      <c r="H978" s="7"/>
      <c r="I978" s="7"/>
      <c r="J978" s="7"/>
      <c r="K978" s="7"/>
      <c r="L978" s="7"/>
      <c r="M978" s="7"/>
      <c r="N978" s="7"/>
      <c r="O978" s="7"/>
      <c r="P978" s="7"/>
      <c r="Q978" s="7"/>
      <c r="R978" s="7"/>
      <c r="S978" s="7"/>
      <c r="T978" s="7"/>
      <c r="U978" s="7"/>
      <c r="V978" s="7"/>
      <c r="W978" s="7"/>
      <c r="X978" s="7"/>
      <c r="Y978" s="7"/>
      <c r="Z978" s="7"/>
      <c r="AA978" s="7"/>
    </row>
    <row r="979" spans="1:27" ht="14.4">
      <c r="A979" s="7"/>
      <c r="B979" s="7"/>
      <c r="C979" s="7"/>
      <c r="D979" s="7"/>
      <c r="E979" s="7"/>
      <c r="F979" s="7"/>
      <c r="G979" s="7"/>
      <c r="H979" s="7"/>
      <c r="I979" s="7"/>
      <c r="J979" s="7"/>
      <c r="K979" s="7"/>
      <c r="L979" s="7"/>
      <c r="M979" s="7"/>
      <c r="N979" s="7"/>
      <c r="O979" s="7"/>
      <c r="P979" s="7"/>
      <c r="Q979" s="7"/>
      <c r="R979" s="7"/>
      <c r="S979" s="7"/>
      <c r="T979" s="7"/>
      <c r="U979" s="7"/>
      <c r="V979" s="7"/>
      <c r="W979" s="7"/>
      <c r="X979" s="7"/>
      <c r="Y979" s="7"/>
      <c r="Z979" s="7"/>
      <c r="AA979" s="7"/>
    </row>
    <row r="980" spans="1:27" ht="14.4">
      <c r="A980" s="7"/>
      <c r="B980" s="7"/>
      <c r="C980" s="7"/>
      <c r="D980" s="7"/>
      <c r="E980" s="7"/>
      <c r="F980" s="7"/>
      <c r="G980" s="7"/>
      <c r="H980" s="7"/>
      <c r="I980" s="7"/>
      <c r="J980" s="7"/>
      <c r="K980" s="7"/>
      <c r="L980" s="7"/>
      <c r="M980" s="7"/>
      <c r="N980" s="7"/>
      <c r="O980" s="7"/>
      <c r="P980" s="7"/>
      <c r="Q980" s="7"/>
      <c r="R980" s="7"/>
      <c r="S980" s="7"/>
      <c r="T980" s="7"/>
      <c r="U980" s="7"/>
      <c r="V980" s="7"/>
      <c r="W980" s="7"/>
      <c r="X980" s="7"/>
      <c r="Y980" s="7"/>
      <c r="Z980" s="7"/>
      <c r="AA980" s="7"/>
    </row>
    <row r="981" spans="1:27" ht="14.4">
      <c r="A981" s="7"/>
      <c r="B981" s="7"/>
      <c r="C981" s="7"/>
      <c r="D981" s="7"/>
      <c r="E981" s="7"/>
      <c r="F981" s="7"/>
      <c r="G981" s="7"/>
      <c r="H981" s="7"/>
      <c r="I981" s="7"/>
      <c r="J981" s="7"/>
      <c r="K981" s="7"/>
      <c r="L981" s="7"/>
      <c r="M981" s="7"/>
      <c r="N981" s="7"/>
      <c r="O981" s="7"/>
      <c r="P981" s="7"/>
      <c r="Q981" s="7"/>
      <c r="R981" s="7"/>
      <c r="S981" s="7"/>
      <c r="T981" s="7"/>
      <c r="U981" s="7"/>
      <c r="V981" s="7"/>
      <c r="W981" s="7"/>
      <c r="X981" s="7"/>
      <c r="Y981" s="7"/>
      <c r="Z981" s="7"/>
      <c r="AA981" s="7"/>
    </row>
    <row r="982" spans="1:27" ht="14.4">
      <c r="A982" s="7"/>
      <c r="B982" s="7"/>
      <c r="C982" s="7"/>
      <c r="D982" s="7"/>
      <c r="E982" s="7"/>
      <c r="F982" s="7"/>
      <c r="G982" s="7"/>
      <c r="H982" s="7"/>
      <c r="I982" s="7"/>
      <c r="J982" s="7"/>
      <c r="K982" s="7"/>
      <c r="L982" s="7"/>
      <c r="M982" s="7"/>
      <c r="N982" s="7"/>
      <c r="O982" s="7"/>
      <c r="P982" s="7"/>
      <c r="Q982" s="7"/>
      <c r="R982" s="7"/>
      <c r="S982" s="7"/>
      <c r="T982" s="7"/>
      <c r="U982" s="7"/>
      <c r="V982" s="7"/>
      <c r="W982" s="7"/>
      <c r="X982" s="7"/>
      <c r="Y982" s="7"/>
      <c r="Z982" s="7"/>
      <c r="AA982" s="7"/>
    </row>
    <row r="983" spans="1:27" ht="14.4">
      <c r="A983" s="7"/>
      <c r="B983" s="7"/>
      <c r="C983" s="7"/>
      <c r="D983" s="7"/>
      <c r="E983" s="7"/>
      <c r="F983" s="7"/>
      <c r="G983" s="7"/>
      <c r="H983" s="7"/>
      <c r="I983" s="7"/>
      <c r="J983" s="7"/>
      <c r="K983" s="7"/>
      <c r="L983" s="7"/>
      <c r="M983" s="7"/>
      <c r="N983" s="7"/>
      <c r="O983" s="7"/>
      <c r="P983" s="7"/>
      <c r="Q983" s="7"/>
      <c r="R983" s="7"/>
      <c r="S983" s="7"/>
      <c r="T983" s="7"/>
      <c r="U983" s="7"/>
      <c r="V983" s="7"/>
      <c r="W983" s="7"/>
      <c r="X983" s="7"/>
      <c r="Y983" s="7"/>
      <c r="Z983" s="7"/>
      <c r="AA983" s="7"/>
    </row>
    <row r="984" spans="1:27" ht="14.4">
      <c r="A984" s="7"/>
      <c r="B984" s="7"/>
      <c r="C984" s="7"/>
      <c r="D984" s="7"/>
      <c r="E984" s="7"/>
      <c r="F984" s="7"/>
      <c r="G984" s="7"/>
      <c r="H984" s="7"/>
      <c r="I984" s="7"/>
      <c r="J984" s="7"/>
      <c r="K984" s="7"/>
      <c r="L984" s="7"/>
      <c r="M984" s="7"/>
      <c r="N984" s="7"/>
      <c r="O984" s="7"/>
      <c r="P984" s="7"/>
      <c r="Q984" s="7"/>
      <c r="R984" s="7"/>
      <c r="S984" s="7"/>
      <c r="T984" s="7"/>
      <c r="U984" s="7"/>
      <c r="V984" s="7"/>
      <c r="W984" s="7"/>
      <c r="X984" s="7"/>
      <c r="Y984" s="7"/>
      <c r="Z984" s="7"/>
      <c r="AA984" s="7"/>
    </row>
    <row r="985" spans="1:27" ht="14.4">
      <c r="A985" s="7"/>
      <c r="B985" s="7"/>
      <c r="C985" s="7"/>
      <c r="D985" s="7"/>
      <c r="E985" s="7"/>
      <c r="F985" s="7"/>
      <c r="G985" s="7"/>
      <c r="H985" s="7"/>
      <c r="I985" s="7"/>
      <c r="J985" s="7"/>
      <c r="K985" s="7"/>
      <c r="L985" s="7"/>
      <c r="M985" s="7"/>
      <c r="N985" s="7"/>
      <c r="O985" s="7"/>
      <c r="P985" s="7"/>
      <c r="Q985" s="7"/>
      <c r="R985" s="7"/>
      <c r="S985" s="7"/>
      <c r="T985" s="7"/>
      <c r="U985" s="7"/>
      <c r="V985" s="7"/>
      <c r="W985" s="7"/>
      <c r="X985" s="7"/>
      <c r="Y985" s="7"/>
      <c r="Z985" s="7"/>
      <c r="AA985" s="7"/>
    </row>
    <row r="986" spans="1:27" ht="14.4">
      <c r="A986" s="7"/>
      <c r="B986" s="7"/>
      <c r="C986" s="7"/>
      <c r="D986" s="7"/>
      <c r="E986" s="7"/>
      <c r="F986" s="7"/>
      <c r="G986" s="7"/>
      <c r="H986" s="7"/>
      <c r="I986" s="7"/>
      <c r="J986" s="7"/>
      <c r="K986" s="7"/>
      <c r="L986" s="7"/>
      <c r="M986" s="7"/>
      <c r="N986" s="7"/>
      <c r="O986" s="7"/>
      <c r="P986" s="7"/>
      <c r="Q986" s="7"/>
      <c r="R986" s="7"/>
      <c r="S986" s="7"/>
      <c r="T986" s="7"/>
      <c r="U986" s="7"/>
      <c r="V986" s="7"/>
      <c r="W986" s="7"/>
      <c r="X986" s="7"/>
      <c r="Y986" s="7"/>
      <c r="Z986" s="7"/>
      <c r="AA986" s="7"/>
    </row>
    <row r="987" spans="1:27" ht="14.4">
      <c r="A987" s="7"/>
      <c r="B987" s="7"/>
      <c r="C987" s="7"/>
      <c r="D987" s="7"/>
      <c r="E987" s="7"/>
      <c r="F987" s="7"/>
      <c r="G987" s="7"/>
      <c r="H987" s="7"/>
      <c r="I987" s="7"/>
      <c r="J987" s="7"/>
      <c r="K987" s="7"/>
      <c r="L987" s="7"/>
      <c r="M987" s="7"/>
      <c r="N987" s="7"/>
      <c r="O987" s="7"/>
      <c r="P987" s="7"/>
      <c r="Q987" s="7"/>
      <c r="R987" s="7"/>
      <c r="S987" s="7"/>
      <c r="T987" s="7"/>
      <c r="U987" s="7"/>
      <c r="V987" s="7"/>
      <c r="W987" s="7"/>
      <c r="X987" s="7"/>
      <c r="Y987" s="7"/>
      <c r="Z987" s="7"/>
      <c r="AA987" s="7"/>
    </row>
    <row r="988" spans="1:27" ht="14.4">
      <c r="A988" s="7"/>
      <c r="B988" s="7"/>
      <c r="C988" s="7"/>
      <c r="D988" s="7"/>
      <c r="E988" s="7"/>
      <c r="F988" s="7"/>
      <c r="G988" s="7"/>
      <c r="H988" s="7"/>
      <c r="I988" s="7"/>
      <c r="J988" s="7"/>
      <c r="K988" s="7"/>
      <c r="L988" s="7"/>
      <c r="M988" s="7"/>
      <c r="N988" s="7"/>
      <c r="O988" s="7"/>
      <c r="P988" s="7"/>
      <c r="Q988" s="7"/>
      <c r="R988" s="7"/>
      <c r="S988" s="7"/>
      <c r="T988" s="7"/>
      <c r="U988" s="7"/>
      <c r="V988" s="7"/>
      <c r="W988" s="7"/>
      <c r="X988" s="7"/>
      <c r="Y988" s="7"/>
      <c r="Z988" s="7"/>
      <c r="AA988" s="7"/>
    </row>
    <row r="989" spans="1:27" ht="14.4">
      <c r="A989" s="7"/>
      <c r="B989" s="7"/>
      <c r="C989" s="7"/>
      <c r="D989" s="7"/>
      <c r="E989" s="7"/>
      <c r="F989" s="7"/>
      <c r="G989" s="7"/>
      <c r="H989" s="7"/>
      <c r="I989" s="7"/>
      <c r="J989" s="7"/>
      <c r="K989" s="7"/>
      <c r="L989" s="7"/>
      <c r="M989" s="7"/>
      <c r="N989" s="7"/>
      <c r="O989" s="7"/>
      <c r="P989" s="7"/>
      <c r="Q989" s="7"/>
      <c r="R989" s="7"/>
      <c r="S989" s="7"/>
      <c r="T989" s="7"/>
      <c r="U989" s="7"/>
      <c r="V989" s="7"/>
      <c r="W989" s="7"/>
      <c r="X989" s="7"/>
      <c r="Y989" s="7"/>
      <c r="Z989" s="7"/>
      <c r="AA989" s="7"/>
    </row>
    <row r="990" spans="1:27" ht="14.4">
      <c r="A990" s="7"/>
      <c r="B990" s="7"/>
      <c r="C990" s="7"/>
      <c r="D990" s="7"/>
      <c r="E990" s="7"/>
      <c r="F990" s="7"/>
      <c r="G990" s="7"/>
      <c r="H990" s="7"/>
      <c r="I990" s="7"/>
      <c r="J990" s="7"/>
      <c r="K990" s="7"/>
      <c r="L990" s="7"/>
      <c r="M990" s="7"/>
      <c r="N990" s="7"/>
      <c r="O990" s="7"/>
      <c r="P990" s="7"/>
      <c r="Q990" s="7"/>
      <c r="R990" s="7"/>
      <c r="S990" s="7"/>
      <c r="T990" s="7"/>
      <c r="U990" s="7"/>
      <c r="V990" s="7"/>
      <c r="W990" s="7"/>
      <c r="X990" s="7"/>
      <c r="Y990" s="7"/>
      <c r="Z990" s="7"/>
      <c r="AA990" s="7"/>
    </row>
    <row r="991" spans="1:27" ht="14.4">
      <c r="A991" s="7"/>
      <c r="B991" s="7"/>
      <c r="C991" s="7"/>
      <c r="D991" s="7"/>
      <c r="E991" s="7"/>
      <c r="F991" s="7"/>
      <c r="G991" s="7"/>
      <c r="H991" s="7"/>
      <c r="I991" s="7"/>
      <c r="J991" s="7"/>
      <c r="K991" s="7"/>
      <c r="L991" s="7"/>
      <c r="M991" s="7"/>
      <c r="N991" s="7"/>
      <c r="O991" s="7"/>
      <c r="P991" s="7"/>
      <c r="Q991" s="7"/>
      <c r="R991" s="7"/>
      <c r="S991" s="7"/>
      <c r="T991" s="7"/>
      <c r="U991" s="7"/>
      <c r="V991" s="7"/>
      <c r="W991" s="7"/>
      <c r="X991" s="7"/>
      <c r="Y991" s="7"/>
      <c r="Z991" s="7"/>
      <c r="AA991" s="7"/>
    </row>
    <row r="992" spans="1:27" ht="14.4">
      <c r="A992" s="7"/>
      <c r="B992" s="7"/>
      <c r="C992" s="7"/>
      <c r="D992" s="7"/>
      <c r="E992" s="7"/>
      <c r="F992" s="7"/>
      <c r="G992" s="7"/>
      <c r="H992" s="7"/>
      <c r="I992" s="7"/>
      <c r="J992" s="7"/>
      <c r="K992" s="7"/>
      <c r="L992" s="7"/>
      <c r="M992" s="7"/>
      <c r="N992" s="7"/>
      <c r="O992" s="7"/>
      <c r="P992" s="7"/>
      <c r="Q992" s="7"/>
      <c r="R992" s="7"/>
      <c r="S992" s="7"/>
      <c r="T992" s="7"/>
      <c r="U992" s="7"/>
      <c r="V992" s="7"/>
      <c r="W992" s="7"/>
      <c r="X992" s="7"/>
      <c r="Y992" s="7"/>
      <c r="Z992" s="7"/>
      <c r="AA992" s="7"/>
    </row>
    <row r="993" spans="1:27" ht="14.4">
      <c r="A993" s="7"/>
      <c r="B993" s="7"/>
      <c r="C993" s="7"/>
      <c r="D993" s="7"/>
      <c r="E993" s="7"/>
      <c r="F993" s="7"/>
      <c r="G993" s="7"/>
      <c r="H993" s="7"/>
      <c r="I993" s="7"/>
      <c r="J993" s="7"/>
      <c r="K993" s="7"/>
      <c r="L993" s="7"/>
      <c r="M993" s="7"/>
      <c r="N993" s="7"/>
      <c r="O993" s="7"/>
      <c r="P993" s="7"/>
      <c r="Q993" s="7"/>
      <c r="R993" s="7"/>
      <c r="S993" s="7"/>
      <c r="T993" s="7"/>
      <c r="U993" s="7"/>
      <c r="V993" s="7"/>
      <c r="W993" s="7"/>
      <c r="X993" s="7"/>
      <c r="Y993" s="7"/>
      <c r="Z993" s="7"/>
      <c r="AA993" s="7"/>
    </row>
    <row r="994" spans="1:27" ht="14.4">
      <c r="A994" s="7"/>
      <c r="B994" s="7"/>
      <c r="C994" s="7"/>
      <c r="D994" s="7"/>
      <c r="E994" s="7"/>
      <c r="F994" s="7"/>
      <c r="G994" s="7"/>
      <c r="H994" s="7"/>
      <c r="I994" s="7"/>
      <c r="J994" s="7"/>
      <c r="K994" s="7"/>
      <c r="L994" s="7"/>
      <c r="M994" s="7"/>
      <c r="N994" s="7"/>
      <c r="O994" s="7"/>
      <c r="P994" s="7"/>
      <c r="Q994" s="7"/>
      <c r="R994" s="7"/>
      <c r="S994" s="7"/>
      <c r="T994" s="7"/>
      <c r="U994" s="7"/>
      <c r="V994" s="7"/>
      <c r="W994" s="7"/>
      <c r="X994" s="7"/>
      <c r="Y994" s="7"/>
      <c r="Z994" s="7"/>
      <c r="AA994" s="7"/>
    </row>
    <row r="995" spans="1:27" ht="14.4">
      <c r="A995" s="7"/>
      <c r="B995" s="7"/>
      <c r="C995" s="7"/>
      <c r="D995" s="7"/>
      <c r="E995" s="7"/>
      <c r="F995" s="7"/>
      <c r="G995" s="7"/>
      <c r="H995" s="7"/>
      <c r="I995" s="7"/>
      <c r="J995" s="7"/>
      <c r="K995" s="7"/>
      <c r="L995" s="7"/>
      <c r="M995" s="7"/>
      <c r="N995" s="7"/>
      <c r="O995" s="7"/>
      <c r="P995" s="7"/>
      <c r="Q995" s="7"/>
      <c r="R995" s="7"/>
      <c r="S995" s="7"/>
      <c r="T995" s="7"/>
      <c r="U995" s="7"/>
      <c r="V995" s="7"/>
      <c r="W995" s="7"/>
      <c r="X995" s="7"/>
      <c r="Y995" s="7"/>
      <c r="Z995" s="7"/>
      <c r="AA995" s="7"/>
    </row>
    <row r="996" spans="1:27" ht="14.4">
      <c r="A996" s="7"/>
      <c r="B996" s="7"/>
      <c r="C996" s="7"/>
      <c r="D996" s="7"/>
      <c r="E996" s="7"/>
      <c r="F996" s="7"/>
      <c r="G996" s="7"/>
      <c r="H996" s="7"/>
      <c r="I996" s="7"/>
      <c r="J996" s="7"/>
      <c r="K996" s="7"/>
      <c r="L996" s="7"/>
      <c r="M996" s="7"/>
      <c r="N996" s="7"/>
      <c r="O996" s="7"/>
      <c r="P996" s="7"/>
      <c r="Q996" s="7"/>
      <c r="R996" s="7"/>
      <c r="S996" s="7"/>
      <c r="T996" s="7"/>
      <c r="U996" s="7"/>
      <c r="V996" s="7"/>
      <c r="W996" s="7"/>
      <c r="X996" s="7"/>
      <c r="Y996" s="7"/>
      <c r="Z996" s="7"/>
      <c r="AA996" s="7"/>
    </row>
    <row r="997" spans="1:27" ht="14.4">
      <c r="A997" s="7"/>
      <c r="B997" s="7"/>
      <c r="C997" s="7"/>
      <c r="D997" s="7"/>
      <c r="E997" s="7"/>
      <c r="F997" s="7"/>
      <c r="G997" s="7"/>
      <c r="H997" s="7"/>
      <c r="I997" s="7"/>
      <c r="J997" s="7"/>
      <c r="K997" s="7"/>
      <c r="L997" s="7"/>
      <c r="M997" s="7"/>
      <c r="N997" s="7"/>
      <c r="O997" s="7"/>
      <c r="P997" s="7"/>
      <c r="Q997" s="7"/>
      <c r="R997" s="7"/>
      <c r="S997" s="7"/>
      <c r="T997" s="7"/>
      <c r="U997" s="7"/>
      <c r="V997" s="7"/>
      <c r="W997" s="7"/>
      <c r="X997" s="7"/>
      <c r="Y997" s="7"/>
      <c r="Z997" s="7"/>
      <c r="AA997" s="7"/>
    </row>
    <row r="998" spans="1:27" ht="14.4">
      <c r="A998" s="7"/>
      <c r="B998" s="7"/>
      <c r="C998" s="7"/>
      <c r="D998" s="7"/>
      <c r="E998" s="7"/>
      <c r="F998" s="7"/>
      <c r="G998" s="7"/>
      <c r="H998" s="7"/>
      <c r="I998" s="7"/>
      <c r="J998" s="7"/>
      <c r="K998" s="7"/>
      <c r="L998" s="7"/>
      <c r="M998" s="7"/>
      <c r="N998" s="7"/>
      <c r="O998" s="7"/>
      <c r="P998" s="7"/>
      <c r="Q998" s="7"/>
      <c r="R998" s="7"/>
      <c r="S998" s="7"/>
      <c r="T998" s="7"/>
      <c r="U998" s="7"/>
      <c r="V998" s="7"/>
      <c r="W998" s="7"/>
      <c r="X998" s="7"/>
      <c r="Y998" s="7"/>
      <c r="Z998" s="7"/>
      <c r="AA998" s="7"/>
    </row>
    <row r="999" spans="1:27" ht="14.4">
      <c r="A999" s="7"/>
      <c r="B999" s="7"/>
      <c r="C999" s="7"/>
      <c r="D999" s="7"/>
      <c r="E999" s="7"/>
      <c r="F999" s="7"/>
      <c r="G999" s="7"/>
      <c r="H999" s="7"/>
      <c r="I999" s="7"/>
      <c r="J999" s="7"/>
      <c r="K999" s="7"/>
      <c r="L999" s="7"/>
      <c r="M999" s="7"/>
      <c r="N999" s="7"/>
      <c r="O999" s="7"/>
      <c r="P999" s="7"/>
      <c r="Q999" s="7"/>
      <c r="R999" s="7"/>
      <c r="S999" s="7"/>
      <c r="T999" s="7"/>
      <c r="U999" s="7"/>
      <c r="V999" s="7"/>
      <c r="W999" s="7"/>
      <c r="X999" s="7"/>
      <c r="Y999" s="7"/>
      <c r="Z999" s="7"/>
      <c r="AA999" s="7"/>
    </row>
    <row r="1000" spans="1:27" ht="14.4">
      <c r="A1000" s="7"/>
      <c r="B1000" s="7"/>
      <c r="C1000" s="7"/>
      <c r="D1000" s="7"/>
      <c r="E1000" s="7"/>
      <c r="F1000" s="7"/>
      <c r="G1000" s="7"/>
      <c r="H1000" s="7"/>
      <c r="I1000" s="7"/>
      <c r="J1000" s="7"/>
      <c r="K1000" s="7"/>
      <c r="L1000" s="7"/>
      <c r="M1000" s="7"/>
      <c r="N1000" s="7"/>
      <c r="O1000" s="7"/>
      <c r="P1000" s="7"/>
      <c r="Q1000" s="7"/>
      <c r="R1000" s="7"/>
      <c r="S1000" s="7"/>
      <c r="T1000" s="7"/>
      <c r="U1000" s="7"/>
      <c r="V1000" s="7"/>
      <c r="W1000" s="7"/>
      <c r="X1000" s="7"/>
      <c r="Y1000" s="7"/>
      <c r="Z1000" s="7"/>
      <c r="AA1000" s="7"/>
    </row>
  </sheetData>
  <phoneticPr fontId="32"/>
  <pageMargins left="0.7" right="0.7" top="0.75" bottom="0.75" header="0" footer="0"/>
  <pageSetup paperSize="9"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AA1000"/>
  <sheetViews>
    <sheetView workbookViewId="0">
      <selection activeCell="A2" sqref="A2"/>
    </sheetView>
  </sheetViews>
  <sheetFormatPr defaultColWidth="12.59765625" defaultRowHeight="13.8"/>
  <cols>
    <col min="1" max="1" width="4.09765625" customWidth="1"/>
    <col min="2" max="2" width="5.69921875" customWidth="1"/>
    <col min="3" max="3" width="4.09765625" customWidth="1"/>
    <col min="4" max="4" width="47.5" bestFit="1" customWidth="1"/>
    <col min="5" max="6" width="40" customWidth="1"/>
    <col min="7" max="8" width="18.09765625" customWidth="1"/>
    <col min="9" max="27" width="7.69921875" customWidth="1"/>
  </cols>
  <sheetData>
    <row r="1" spans="1:27">
      <c r="A1" s="17" t="str">
        <f>目次!D$71</f>
        <v>11.高置水槽廻り詳細図</v>
      </c>
      <c r="B1" s="3"/>
      <c r="C1" s="3"/>
      <c r="D1" s="6"/>
      <c r="E1" s="3"/>
      <c r="F1" s="3"/>
      <c r="G1" s="3"/>
      <c r="H1" s="3"/>
      <c r="I1" s="3"/>
      <c r="J1" s="3"/>
      <c r="K1" s="3"/>
      <c r="L1" s="3"/>
      <c r="M1" s="3"/>
      <c r="N1" s="3"/>
      <c r="O1" s="3"/>
      <c r="P1" s="3"/>
      <c r="Q1" s="3"/>
      <c r="R1" s="3"/>
      <c r="S1" s="3"/>
      <c r="T1" s="3"/>
      <c r="U1" s="3"/>
      <c r="V1" s="3"/>
      <c r="W1" s="3"/>
      <c r="X1" s="3"/>
      <c r="Y1" s="3"/>
      <c r="Z1" s="3"/>
      <c r="AA1" s="3"/>
    </row>
    <row r="2" spans="1:27">
      <c r="A2" s="3"/>
      <c r="B2" s="3"/>
      <c r="C2" s="3"/>
      <c r="D2" s="3"/>
      <c r="E2" s="3"/>
      <c r="F2" s="3"/>
      <c r="G2" s="3"/>
      <c r="H2" s="3"/>
      <c r="I2" s="3"/>
      <c r="J2" s="3"/>
      <c r="K2" s="3"/>
      <c r="L2" s="3"/>
      <c r="M2" s="3"/>
      <c r="N2" s="3"/>
      <c r="O2" s="3"/>
      <c r="P2" s="3"/>
      <c r="Q2" s="3"/>
      <c r="R2" s="3"/>
      <c r="S2" s="3"/>
      <c r="T2" s="3"/>
      <c r="U2" s="3"/>
      <c r="V2" s="3"/>
      <c r="W2" s="3"/>
      <c r="X2" s="3"/>
      <c r="Y2" s="3"/>
      <c r="Z2" s="3"/>
      <c r="AA2" s="3"/>
    </row>
    <row r="3" spans="1:27" ht="41.4">
      <c r="A3" s="6" t="s">
        <v>89</v>
      </c>
      <c r="B3" s="6" t="s">
        <v>90</v>
      </c>
      <c r="C3" s="6" t="s">
        <v>91</v>
      </c>
      <c r="D3" s="6" t="s">
        <v>92</v>
      </c>
      <c r="E3" s="6" t="s">
        <v>93</v>
      </c>
      <c r="F3" s="6" t="s">
        <v>3229</v>
      </c>
      <c r="G3" s="11" t="s">
        <v>140</v>
      </c>
      <c r="H3" s="6" t="s">
        <v>95</v>
      </c>
      <c r="I3" s="7"/>
      <c r="J3" s="7"/>
      <c r="K3" s="7"/>
      <c r="L3" s="7"/>
      <c r="M3" s="7"/>
      <c r="N3" s="7"/>
      <c r="O3" s="7"/>
      <c r="P3" s="7"/>
      <c r="Q3" s="7"/>
      <c r="R3" s="7"/>
      <c r="S3" s="7"/>
      <c r="T3" s="7"/>
      <c r="U3" s="7"/>
      <c r="V3" s="7"/>
      <c r="W3" s="7"/>
      <c r="X3" s="7"/>
      <c r="Y3" s="7"/>
      <c r="Z3" s="7"/>
      <c r="AA3" s="7"/>
    </row>
    <row r="4" spans="1:27" ht="27.6">
      <c r="A4" s="8">
        <v>1</v>
      </c>
      <c r="B4" s="8" t="s">
        <v>6187</v>
      </c>
      <c r="C4" s="31">
        <f>目次!C$71</f>
        <v>167</v>
      </c>
      <c r="D4" s="19" t="str">
        <f>目次!D$71</f>
        <v>11.高置水槽廻り詳細図</v>
      </c>
      <c r="E4" s="26" t="str">
        <f>目次!E$71</f>
        <v>11. Detail drawing around elevated tank</v>
      </c>
      <c r="F4" s="26" t="str">
        <f>目次!F$71</f>
        <v xml:space="preserve">11. Bản vẽ chi tiết xung quanh bể chứa nước đặt trên cao </v>
      </c>
      <c r="G4" s="8"/>
      <c r="H4" s="8"/>
      <c r="I4" s="7"/>
      <c r="J4" s="7"/>
      <c r="K4" s="7"/>
      <c r="L4" s="7"/>
      <c r="M4" s="7"/>
      <c r="N4" s="7"/>
      <c r="O4" s="7"/>
      <c r="P4" s="7"/>
      <c r="Q4" s="7"/>
      <c r="R4" s="7"/>
      <c r="S4" s="7"/>
      <c r="T4" s="7"/>
      <c r="U4" s="7"/>
      <c r="V4" s="7"/>
      <c r="W4" s="7"/>
      <c r="X4" s="7"/>
      <c r="Y4" s="7"/>
      <c r="Z4" s="7"/>
      <c r="AA4" s="7"/>
    </row>
    <row r="5" spans="1:27" ht="41.4">
      <c r="A5" s="8">
        <v>2</v>
      </c>
      <c r="B5" s="8" t="s">
        <v>6187</v>
      </c>
      <c r="C5" s="8"/>
      <c r="D5" s="2" t="s">
        <v>6188</v>
      </c>
      <c r="E5" s="8" t="s">
        <v>6189</v>
      </c>
      <c r="F5" s="9" t="s">
        <v>17539</v>
      </c>
      <c r="G5" s="8"/>
      <c r="H5" s="8"/>
      <c r="I5" s="7"/>
      <c r="J5" s="7"/>
      <c r="K5" s="7"/>
      <c r="L5" s="7"/>
      <c r="M5" s="7"/>
      <c r="N5" s="7"/>
      <c r="O5" s="7"/>
      <c r="P5" s="7"/>
      <c r="Q5" s="7"/>
      <c r="R5" s="7"/>
      <c r="S5" s="7"/>
      <c r="T5" s="7"/>
      <c r="U5" s="7"/>
      <c r="V5" s="7"/>
      <c r="W5" s="7"/>
      <c r="X5" s="7"/>
      <c r="Y5" s="7"/>
      <c r="Z5" s="7"/>
      <c r="AA5" s="7"/>
    </row>
    <row r="6" spans="1:27" ht="27.6">
      <c r="A6" s="8">
        <v>3</v>
      </c>
      <c r="B6" s="8" t="s">
        <v>6187</v>
      </c>
      <c r="C6" s="8"/>
      <c r="D6" s="8" t="s">
        <v>6190</v>
      </c>
      <c r="E6" s="8" t="s">
        <v>6191</v>
      </c>
      <c r="F6" s="9" t="s">
        <v>18386</v>
      </c>
      <c r="G6" s="8"/>
      <c r="H6" s="8"/>
      <c r="I6" s="7"/>
      <c r="J6" s="7"/>
      <c r="K6" s="7"/>
      <c r="L6" s="7"/>
      <c r="M6" s="7"/>
      <c r="N6" s="7"/>
      <c r="O6" s="7"/>
      <c r="P6" s="7"/>
      <c r="Q6" s="7"/>
      <c r="R6" s="7"/>
      <c r="S6" s="7"/>
      <c r="T6" s="7"/>
      <c r="U6" s="7"/>
      <c r="V6" s="7"/>
      <c r="W6" s="7"/>
      <c r="X6" s="7"/>
      <c r="Y6" s="7"/>
      <c r="Z6" s="7"/>
      <c r="AA6" s="7"/>
    </row>
    <row r="7" spans="1:27" ht="14.4">
      <c r="A7" s="8">
        <v>4</v>
      </c>
      <c r="B7" s="8" t="s">
        <v>6187</v>
      </c>
      <c r="C7" s="8"/>
      <c r="D7" s="8" t="s">
        <v>5533</v>
      </c>
      <c r="E7" s="8" t="s">
        <v>6192</v>
      </c>
      <c r="F7" s="9" t="s">
        <v>6635</v>
      </c>
      <c r="G7" s="8"/>
      <c r="H7" s="8"/>
      <c r="I7" s="7"/>
      <c r="J7" s="7"/>
      <c r="K7" s="7"/>
      <c r="L7" s="7"/>
      <c r="M7" s="7"/>
      <c r="N7" s="7"/>
      <c r="O7" s="7"/>
      <c r="P7" s="7"/>
      <c r="Q7" s="7"/>
      <c r="R7" s="7"/>
      <c r="S7" s="7"/>
      <c r="T7" s="7"/>
      <c r="U7" s="7"/>
      <c r="V7" s="7"/>
      <c r="W7" s="7"/>
      <c r="X7" s="7"/>
      <c r="Y7" s="7"/>
      <c r="Z7" s="7"/>
      <c r="AA7" s="7"/>
    </row>
    <row r="8" spans="1:27" ht="27.6">
      <c r="A8" s="8">
        <v>5</v>
      </c>
      <c r="B8" s="8" t="s">
        <v>6187</v>
      </c>
      <c r="C8" s="8"/>
      <c r="D8" s="8" t="s">
        <v>17542</v>
      </c>
      <c r="E8" s="14" t="s">
        <v>6193</v>
      </c>
      <c r="F8" s="9" t="s">
        <v>6194</v>
      </c>
      <c r="G8" s="8"/>
      <c r="H8" s="8"/>
      <c r="I8" s="7"/>
      <c r="J8" s="7"/>
      <c r="K8" s="7"/>
      <c r="L8" s="7"/>
      <c r="M8" s="7"/>
      <c r="N8" s="7"/>
      <c r="O8" s="7"/>
      <c r="P8" s="7"/>
      <c r="Q8" s="7"/>
      <c r="R8" s="7"/>
      <c r="S8" s="7"/>
      <c r="T8" s="7"/>
      <c r="U8" s="7"/>
      <c r="V8" s="7"/>
      <c r="W8" s="7"/>
      <c r="X8" s="7"/>
      <c r="Y8" s="7"/>
      <c r="Z8" s="7"/>
      <c r="AA8" s="7"/>
    </row>
    <row r="9" spans="1:27" ht="14.4">
      <c r="A9" s="8">
        <v>6</v>
      </c>
      <c r="B9" s="8" t="s">
        <v>6187</v>
      </c>
      <c r="C9" s="8"/>
      <c r="D9" s="8" t="s">
        <v>6195</v>
      </c>
      <c r="E9" s="12" t="s">
        <v>6196</v>
      </c>
      <c r="F9" s="9" t="s">
        <v>6197</v>
      </c>
      <c r="G9" s="8"/>
      <c r="H9" s="8"/>
      <c r="I9" s="7"/>
      <c r="J9" s="7"/>
      <c r="K9" s="7"/>
      <c r="L9" s="7"/>
      <c r="M9" s="7"/>
      <c r="N9" s="7"/>
      <c r="O9" s="7"/>
      <c r="P9" s="7"/>
      <c r="Q9" s="7"/>
      <c r="R9" s="7"/>
      <c r="S9" s="7"/>
      <c r="T9" s="7"/>
      <c r="U9" s="7"/>
      <c r="V9" s="7"/>
      <c r="W9" s="7"/>
      <c r="X9" s="7"/>
      <c r="Y9" s="7"/>
      <c r="Z9" s="7"/>
      <c r="AA9" s="7"/>
    </row>
    <row r="10" spans="1:27" ht="41.4">
      <c r="A10" s="8">
        <v>7</v>
      </c>
      <c r="B10" s="8" t="s">
        <v>6187</v>
      </c>
      <c r="C10" s="8"/>
      <c r="D10" s="8" t="s">
        <v>17543</v>
      </c>
      <c r="E10" s="14" t="s">
        <v>6198</v>
      </c>
      <c r="F10" s="9" t="s">
        <v>17540</v>
      </c>
      <c r="G10" s="8"/>
      <c r="H10" s="8"/>
      <c r="I10" s="7"/>
      <c r="J10" s="7"/>
      <c r="K10" s="7"/>
      <c r="L10" s="7"/>
      <c r="M10" s="7"/>
      <c r="N10" s="7"/>
      <c r="O10" s="7"/>
      <c r="P10" s="7"/>
      <c r="Q10" s="7"/>
      <c r="R10" s="7"/>
      <c r="S10" s="7"/>
      <c r="T10" s="7"/>
      <c r="U10" s="7"/>
      <c r="V10" s="7"/>
      <c r="W10" s="7"/>
      <c r="X10" s="7"/>
      <c r="Y10" s="7"/>
      <c r="Z10" s="7"/>
      <c r="AA10" s="7"/>
    </row>
    <row r="11" spans="1:27" ht="14.4">
      <c r="A11" s="8">
        <v>8</v>
      </c>
      <c r="B11" s="8" t="s">
        <v>6187</v>
      </c>
      <c r="C11" s="8"/>
      <c r="D11" s="8" t="s">
        <v>6199</v>
      </c>
      <c r="E11" s="12" t="s">
        <v>6200</v>
      </c>
      <c r="F11" s="9" t="s">
        <v>6201</v>
      </c>
      <c r="G11" s="8"/>
      <c r="H11" s="8"/>
      <c r="I11" s="7"/>
      <c r="J11" s="7"/>
      <c r="K11" s="7"/>
      <c r="L11" s="7"/>
      <c r="M11" s="7"/>
      <c r="N11" s="7"/>
      <c r="O11" s="7"/>
      <c r="P11" s="7"/>
      <c r="Q11" s="7"/>
      <c r="R11" s="7"/>
      <c r="S11" s="7"/>
      <c r="T11" s="7"/>
      <c r="U11" s="7"/>
      <c r="V11" s="7"/>
      <c r="W11" s="7"/>
      <c r="X11" s="7"/>
      <c r="Y11" s="7"/>
      <c r="Z11" s="7"/>
      <c r="AA11" s="7"/>
    </row>
    <row r="12" spans="1:27" ht="27.6">
      <c r="A12" s="8">
        <v>9</v>
      </c>
      <c r="B12" s="8" t="s">
        <v>6187</v>
      </c>
      <c r="C12" s="8"/>
      <c r="D12" s="8" t="s">
        <v>17544</v>
      </c>
      <c r="E12" s="14" t="s">
        <v>6202</v>
      </c>
      <c r="F12" s="9" t="s">
        <v>17630</v>
      </c>
      <c r="G12" s="8"/>
      <c r="H12" s="8"/>
      <c r="I12" s="7"/>
      <c r="J12" s="7"/>
      <c r="K12" s="7"/>
      <c r="L12" s="7"/>
      <c r="M12" s="7"/>
      <c r="N12" s="7"/>
      <c r="O12" s="7"/>
      <c r="P12" s="7"/>
      <c r="Q12" s="7"/>
      <c r="R12" s="7"/>
      <c r="S12" s="7"/>
      <c r="T12" s="7"/>
      <c r="U12" s="7"/>
      <c r="V12" s="7"/>
      <c r="W12" s="7"/>
      <c r="X12" s="7"/>
      <c r="Y12" s="7"/>
      <c r="Z12" s="7"/>
      <c r="AA12" s="7"/>
    </row>
    <row r="13" spans="1:27" ht="14.4">
      <c r="A13" s="8">
        <v>10</v>
      </c>
      <c r="B13" s="8" t="s">
        <v>6187</v>
      </c>
      <c r="C13" s="8"/>
      <c r="D13" s="8" t="s">
        <v>17545</v>
      </c>
      <c r="E13" s="12" t="s">
        <v>6203</v>
      </c>
      <c r="F13" s="9" t="s">
        <v>6204</v>
      </c>
      <c r="G13" s="8"/>
      <c r="H13" s="8"/>
      <c r="I13" s="7"/>
      <c r="J13" s="7"/>
      <c r="K13" s="7"/>
      <c r="L13" s="7"/>
      <c r="M13" s="7"/>
      <c r="N13" s="7"/>
      <c r="O13" s="7"/>
      <c r="P13" s="7"/>
      <c r="Q13" s="7"/>
      <c r="R13" s="7"/>
      <c r="S13" s="7"/>
      <c r="T13" s="7"/>
      <c r="U13" s="7"/>
      <c r="V13" s="7"/>
      <c r="W13" s="7"/>
      <c r="X13" s="7"/>
      <c r="Y13" s="7"/>
      <c r="Z13" s="7"/>
      <c r="AA13" s="7"/>
    </row>
    <row r="14" spans="1:27" ht="55.2">
      <c r="A14" s="8">
        <v>11</v>
      </c>
      <c r="B14" s="8" t="s">
        <v>6187</v>
      </c>
      <c r="C14" s="8"/>
      <c r="D14" s="8" t="s">
        <v>6205</v>
      </c>
      <c r="E14" s="8" t="s">
        <v>6206</v>
      </c>
      <c r="F14" s="9" t="s">
        <v>6207</v>
      </c>
      <c r="G14" s="8" t="s">
        <v>15817</v>
      </c>
      <c r="H14" s="8" t="s">
        <v>6208</v>
      </c>
      <c r="I14" s="7"/>
      <c r="J14" s="7"/>
      <c r="K14" s="7"/>
      <c r="L14" s="7"/>
      <c r="M14" s="7"/>
      <c r="N14" s="7"/>
      <c r="O14" s="7"/>
      <c r="P14" s="7"/>
      <c r="Q14" s="7"/>
      <c r="R14" s="7"/>
      <c r="S14" s="7"/>
      <c r="T14" s="7"/>
      <c r="U14" s="7"/>
      <c r="V14" s="7"/>
      <c r="W14" s="7"/>
      <c r="X14" s="7"/>
      <c r="Y14" s="7"/>
      <c r="Z14" s="7"/>
      <c r="AA14" s="7"/>
    </row>
    <row r="15" spans="1:27" ht="27.6">
      <c r="A15" s="8">
        <v>12</v>
      </c>
      <c r="B15" s="8" t="s">
        <v>6187</v>
      </c>
      <c r="C15" s="8"/>
      <c r="D15" s="9" t="s">
        <v>6209</v>
      </c>
      <c r="E15" s="8" t="s">
        <v>6210</v>
      </c>
      <c r="F15" s="9" t="s">
        <v>17604</v>
      </c>
      <c r="G15" s="8"/>
      <c r="H15" s="8"/>
      <c r="I15" s="7"/>
      <c r="J15" s="7"/>
      <c r="K15" s="7"/>
      <c r="L15" s="7"/>
      <c r="M15" s="7"/>
      <c r="N15" s="7"/>
      <c r="O15" s="7"/>
      <c r="P15" s="7"/>
      <c r="Q15" s="7"/>
      <c r="R15" s="7"/>
      <c r="S15" s="7"/>
      <c r="T15" s="7"/>
      <c r="U15" s="7"/>
      <c r="V15" s="7"/>
      <c r="W15" s="7"/>
      <c r="X15" s="7"/>
      <c r="Y15" s="7"/>
      <c r="Z15" s="7"/>
      <c r="AA15" s="7"/>
    </row>
    <row r="16" spans="1:27" ht="41.4">
      <c r="A16" s="8">
        <v>13</v>
      </c>
      <c r="B16" s="8" t="s">
        <v>6187</v>
      </c>
      <c r="C16" s="8"/>
      <c r="D16" s="8" t="s">
        <v>5555</v>
      </c>
      <c r="E16" s="8" t="s">
        <v>5556</v>
      </c>
      <c r="F16" s="9" t="s">
        <v>6211</v>
      </c>
      <c r="G16" s="8"/>
      <c r="H16" s="8"/>
      <c r="I16" s="7"/>
      <c r="J16" s="7"/>
      <c r="K16" s="7"/>
      <c r="L16" s="7"/>
      <c r="M16" s="7"/>
      <c r="N16" s="7"/>
      <c r="O16" s="7"/>
      <c r="P16" s="7"/>
      <c r="Q16" s="7"/>
      <c r="R16" s="7"/>
      <c r="S16" s="7"/>
      <c r="T16" s="7"/>
      <c r="U16" s="7"/>
      <c r="V16" s="7"/>
      <c r="W16" s="7"/>
      <c r="X16" s="7"/>
      <c r="Y16" s="7"/>
      <c r="Z16" s="7"/>
      <c r="AA16" s="7"/>
    </row>
    <row r="17" spans="1:27" ht="27.6">
      <c r="A17" s="8">
        <v>14</v>
      </c>
      <c r="B17" s="8" t="s">
        <v>6187</v>
      </c>
      <c r="C17" s="8"/>
      <c r="D17" s="19" t="str">
        <f>目次!D$72</f>
        <v>11-0.設備設計図～施工図作成手順</v>
      </c>
      <c r="E17" s="26" t="str">
        <f>目次!E$72</f>
        <v>11-0. Making process of system workshop drawing form design drawing</v>
      </c>
      <c r="F17" s="26" t="str">
        <f>目次!F$72</f>
        <v xml:space="preserve">11-0. Bản vẽ thiết kế thiết bị ~ Trình tự tạo bản vẽ thi công </v>
      </c>
      <c r="G17" s="8"/>
      <c r="H17" s="8"/>
      <c r="I17" s="7"/>
      <c r="J17" s="7"/>
      <c r="K17" s="7"/>
      <c r="L17" s="7"/>
      <c r="M17" s="7"/>
      <c r="N17" s="7"/>
      <c r="O17" s="7"/>
      <c r="P17" s="7"/>
      <c r="Q17" s="7"/>
      <c r="R17" s="7"/>
      <c r="S17" s="7"/>
      <c r="T17" s="7"/>
      <c r="U17" s="7"/>
      <c r="V17" s="7"/>
      <c r="W17" s="7"/>
      <c r="X17" s="7"/>
      <c r="Y17" s="7"/>
      <c r="Z17" s="7"/>
      <c r="AA17" s="7"/>
    </row>
    <row r="18" spans="1:27" ht="14.4">
      <c r="A18" s="8">
        <v>15</v>
      </c>
      <c r="B18" s="8" t="s">
        <v>6187</v>
      </c>
      <c r="C18" s="8"/>
      <c r="D18" s="19" t="str">
        <f>目次!D$73</f>
        <v>11-1.高置水槽納まり検討</v>
      </c>
      <c r="E18" s="26" t="str">
        <f>目次!E$73</f>
        <v>11-1. Consideration of storing elevated tank</v>
      </c>
      <c r="F18" s="26" t="str">
        <f>目次!F$73</f>
        <v>11-1. Kiểm tra lắp đặt bể chứa nước đặt trên cao</v>
      </c>
      <c r="G18" s="8"/>
      <c r="H18" s="8"/>
      <c r="I18" s="7"/>
      <c r="J18" s="7"/>
      <c r="K18" s="7"/>
      <c r="L18" s="7"/>
      <c r="M18" s="7"/>
      <c r="N18" s="7"/>
      <c r="O18" s="7"/>
      <c r="P18" s="7"/>
      <c r="Q18" s="7"/>
      <c r="R18" s="7"/>
      <c r="S18" s="7"/>
      <c r="T18" s="7"/>
      <c r="U18" s="7"/>
      <c r="V18" s="7"/>
      <c r="W18" s="7"/>
      <c r="X18" s="7"/>
      <c r="Y18" s="7"/>
      <c r="Z18" s="7"/>
      <c r="AA18" s="7"/>
    </row>
    <row r="19" spans="1:27" ht="14.4">
      <c r="A19" s="8">
        <v>16</v>
      </c>
      <c r="B19" s="8" t="s">
        <v>6187</v>
      </c>
      <c r="C19" s="8"/>
      <c r="D19" s="19" t="str">
        <f>目次!D$74</f>
        <v>11-2.配管の納まり検討</v>
      </c>
      <c r="E19" s="26" t="str">
        <f>目次!E$74</f>
        <v>11-2. Consideration of piping storing</v>
      </c>
      <c r="F19" s="26" t="str">
        <f>目次!F$74</f>
        <v xml:space="preserve">11-2. Kiểm tra lắp đặt đường ống </v>
      </c>
      <c r="G19" s="8"/>
      <c r="H19" s="8"/>
      <c r="I19" s="7"/>
      <c r="J19" s="7"/>
      <c r="K19" s="7"/>
      <c r="L19" s="7"/>
      <c r="M19" s="7"/>
      <c r="N19" s="7"/>
      <c r="O19" s="7"/>
      <c r="P19" s="7"/>
      <c r="Q19" s="7"/>
      <c r="R19" s="7"/>
      <c r="S19" s="7"/>
      <c r="T19" s="7"/>
      <c r="U19" s="7"/>
      <c r="V19" s="7"/>
      <c r="W19" s="7"/>
      <c r="X19" s="7"/>
      <c r="Y19" s="7"/>
      <c r="Z19" s="7"/>
      <c r="AA19" s="7"/>
    </row>
    <row r="20" spans="1:27" ht="14.4">
      <c r="A20" s="8">
        <v>17</v>
      </c>
      <c r="B20" s="8" t="s">
        <v>6187</v>
      </c>
      <c r="C20" s="8"/>
      <c r="D20" s="19" t="str">
        <f>目次!D$75</f>
        <v>11-3.建築図</v>
      </c>
      <c r="E20" s="26" t="str">
        <f>目次!E$75</f>
        <v xml:space="preserve">11-3. Architectural drawing </v>
      </c>
      <c r="F20" s="26" t="str">
        <f>目次!F$75</f>
        <v xml:space="preserve">11-3. Bản vẽ kiến trúc </v>
      </c>
      <c r="G20" s="8"/>
      <c r="H20" s="8"/>
      <c r="I20" s="7"/>
      <c r="J20" s="7"/>
      <c r="K20" s="7"/>
      <c r="L20" s="7"/>
      <c r="M20" s="7"/>
      <c r="N20" s="7"/>
      <c r="O20" s="7"/>
      <c r="P20" s="7"/>
      <c r="Q20" s="7"/>
      <c r="R20" s="7"/>
      <c r="S20" s="7"/>
      <c r="T20" s="7"/>
      <c r="U20" s="7"/>
      <c r="V20" s="7"/>
      <c r="W20" s="7"/>
      <c r="X20" s="7"/>
      <c r="Y20" s="7"/>
      <c r="Z20" s="7"/>
      <c r="AA20" s="7"/>
    </row>
    <row r="21" spans="1:27" ht="27.6">
      <c r="A21" s="8">
        <v>18</v>
      </c>
      <c r="B21" s="8" t="s">
        <v>6187</v>
      </c>
      <c r="C21" s="8"/>
      <c r="D21" s="19" t="str">
        <f>目次!D$76</f>
        <v>11-4. FRPパネルタンク標準取出口と取付位置(参考)</v>
      </c>
      <c r="E21" s="26" t="str">
        <f>目次!E$76</f>
        <v xml:space="preserve">11-4. Standard connecting outlet and location of panel tank made of FRP (fiber reinforced plastic) </v>
      </c>
      <c r="F21" s="26" t="str">
        <f>目次!F$76</f>
        <v>11-4. Vị trí lắp đặt và đầu ra tiêu chuẩn của bể panel FRP ( tham khảo )</v>
      </c>
      <c r="G21" s="8"/>
      <c r="H21" s="8"/>
      <c r="I21" s="7"/>
      <c r="J21" s="7"/>
      <c r="K21" s="7"/>
      <c r="L21" s="7"/>
      <c r="M21" s="7"/>
      <c r="N21" s="7"/>
      <c r="O21" s="7"/>
      <c r="P21" s="7"/>
      <c r="Q21" s="7"/>
      <c r="R21" s="7"/>
      <c r="S21" s="7"/>
      <c r="T21" s="7"/>
      <c r="U21" s="7"/>
      <c r="V21" s="7"/>
      <c r="W21" s="7"/>
      <c r="X21" s="7"/>
      <c r="Y21" s="7"/>
      <c r="Z21" s="7"/>
      <c r="AA21" s="7"/>
    </row>
    <row r="22" spans="1:27" ht="14.4">
      <c r="A22" s="8">
        <v>19</v>
      </c>
      <c r="B22" s="8" t="s">
        <v>6187</v>
      </c>
      <c r="C22" s="8"/>
      <c r="D22" s="19" t="str">
        <f>目次!D$77</f>
        <v>11-5.部分詳細参考図</v>
      </c>
      <c r="E22" s="26" t="str">
        <f>目次!E$77</f>
        <v>11-5. Referable partial detail drawing</v>
      </c>
      <c r="F22" s="26" t="str">
        <f>目次!F$77</f>
        <v>11-5. Bản vẽ tham khảo chi tiết từng phần</v>
      </c>
      <c r="G22" s="8"/>
      <c r="H22" s="8"/>
      <c r="I22" s="7"/>
      <c r="J22" s="7"/>
      <c r="K22" s="7"/>
      <c r="L22" s="7"/>
      <c r="M22" s="7"/>
      <c r="N22" s="7"/>
      <c r="O22" s="7"/>
      <c r="P22" s="7"/>
      <c r="Q22" s="7"/>
      <c r="R22" s="7"/>
      <c r="S22" s="7"/>
      <c r="T22" s="7"/>
      <c r="U22" s="7"/>
      <c r="V22" s="7"/>
      <c r="W22" s="7"/>
      <c r="X22" s="7"/>
      <c r="Y22" s="7"/>
      <c r="Z22" s="7"/>
      <c r="AA22" s="7"/>
    </row>
    <row r="23" spans="1:27" ht="14.4">
      <c r="A23" s="8">
        <v>20</v>
      </c>
      <c r="B23" s="8" t="s">
        <v>6187</v>
      </c>
      <c r="C23" s="8"/>
      <c r="D23" s="19" t="str">
        <f>目次!D$78</f>
        <v>11-6.参考施工図</v>
      </c>
      <c r="E23" s="26" t="str">
        <f>目次!E$78</f>
        <v>11-6. Referable workshop drawing</v>
      </c>
      <c r="F23" s="26" t="str">
        <f>目次!F$78</f>
        <v xml:space="preserve">11-6. Bản vẽ  thi công tham khảo </v>
      </c>
      <c r="G23" s="8"/>
      <c r="H23" s="8"/>
      <c r="I23" s="7"/>
      <c r="J23" s="7"/>
      <c r="K23" s="7"/>
      <c r="L23" s="7"/>
      <c r="M23" s="7"/>
      <c r="N23" s="7"/>
      <c r="O23" s="7"/>
      <c r="P23" s="7"/>
      <c r="Q23" s="7"/>
      <c r="R23" s="7"/>
      <c r="S23" s="7"/>
      <c r="T23" s="7"/>
      <c r="U23" s="7"/>
      <c r="V23" s="7"/>
      <c r="W23" s="7"/>
      <c r="X23" s="7"/>
      <c r="Y23" s="7"/>
      <c r="Z23" s="7"/>
      <c r="AA23" s="7"/>
    </row>
    <row r="24" spans="1:27" ht="14.4">
      <c r="A24" s="8">
        <v>21</v>
      </c>
      <c r="B24" s="8" t="s">
        <v>6187</v>
      </c>
      <c r="C24" s="8"/>
      <c r="D24" s="19" t="str">
        <f>目次!D$79</f>
        <v>11-7.アイソメ図・CG</v>
      </c>
      <c r="E24" s="26" t="str">
        <f>目次!E$79</f>
        <v>11-7. Isometric drawing and CG (computer graphics)</v>
      </c>
      <c r="F24" s="26" t="str">
        <f>目次!F$79</f>
        <v xml:space="preserve">11-7. Bản vẽ Isometric và CG (đồ họa máy tính) </v>
      </c>
      <c r="G24" s="8"/>
      <c r="H24" s="8"/>
      <c r="I24" s="7"/>
      <c r="J24" s="7"/>
      <c r="K24" s="7"/>
      <c r="L24" s="7"/>
      <c r="M24" s="7"/>
      <c r="N24" s="7"/>
      <c r="O24" s="7"/>
      <c r="P24" s="7"/>
      <c r="Q24" s="7"/>
      <c r="R24" s="7"/>
      <c r="S24" s="7"/>
      <c r="T24" s="7"/>
      <c r="U24" s="7"/>
      <c r="V24" s="7"/>
      <c r="W24" s="7"/>
      <c r="X24" s="7"/>
      <c r="Y24" s="7"/>
      <c r="Z24" s="7"/>
      <c r="AA24" s="7"/>
    </row>
    <row r="25" spans="1:27" ht="27.6">
      <c r="A25" s="8">
        <v>22</v>
      </c>
      <c r="B25" s="8" t="s">
        <v>6187</v>
      </c>
      <c r="C25" s="8">
        <v>168</v>
      </c>
      <c r="D25" s="19" t="str">
        <f>目次!D$71</f>
        <v>11.高置水槽廻り詳細図</v>
      </c>
      <c r="E25" s="26" t="str">
        <f>目次!E$71</f>
        <v>11. Detail drawing around elevated tank</v>
      </c>
      <c r="F25" s="26" t="str">
        <f>目次!F$71</f>
        <v xml:space="preserve">11. Bản vẽ chi tiết xung quanh bể chứa nước đặt trên cao </v>
      </c>
      <c r="G25" s="8"/>
      <c r="H25" s="8"/>
      <c r="I25" s="7"/>
      <c r="J25" s="7"/>
      <c r="K25" s="7"/>
      <c r="L25" s="7"/>
      <c r="M25" s="7"/>
      <c r="N25" s="7"/>
      <c r="O25" s="7"/>
      <c r="P25" s="7"/>
      <c r="Q25" s="7"/>
      <c r="R25" s="7"/>
      <c r="S25" s="7"/>
      <c r="T25" s="7"/>
      <c r="U25" s="7"/>
      <c r="V25" s="7"/>
      <c r="W25" s="7"/>
      <c r="X25" s="7"/>
      <c r="Y25" s="7"/>
      <c r="Z25" s="7"/>
      <c r="AA25" s="7"/>
    </row>
    <row r="26" spans="1:27" ht="27.6">
      <c r="A26" s="8">
        <v>23</v>
      </c>
      <c r="B26" s="8" t="s">
        <v>6187</v>
      </c>
      <c r="C26" s="19">
        <f>目次!C$72</f>
        <v>168</v>
      </c>
      <c r="D26" s="19" t="str">
        <f>目次!D$72</f>
        <v>11-0.設備設計図～施工図作成手順</v>
      </c>
      <c r="E26" s="26" t="str">
        <f>目次!E$72</f>
        <v>11-0. Making process of system workshop drawing form design drawing</v>
      </c>
      <c r="F26" s="26" t="str">
        <f>目次!F$72</f>
        <v xml:space="preserve">11-0. Bản vẽ thiết kế thiết bị ~ Trình tự tạo bản vẽ thi công </v>
      </c>
      <c r="G26" s="8"/>
      <c r="H26" s="8"/>
      <c r="I26" s="7"/>
      <c r="J26" s="7"/>
      <c r="K26" s="7"/>
      <c r="L26" s="7"/>
      <c r="M26" s="7"/>
      <c r="N26" s="7"/>
      <c r="O26" s="7"/>
      <c r="P26" s="7"/>
      <c r="Q26" s="7"/>
      <c r="R26" s="7"/>
      <c r="S26" s="7"/>
      <c r="T26" s="7"/>
      <c r="U26" s="7"/>
      <c r="V26" s="7"/>
      <c r="W26" s="7"/>
      <c r="X26" s="7"/>
      <c r="Y26" s="7"/>
      <c r="Z26" s="7"/>
      <c r="AA26" s="7"/>
    </row>
    <row r="27" spans="1:27" ht="14.4">
      <c r="A27" s="8">
        <v>24</v>
      </c>
      <c r="B27" s="8"/>
      <c r="C27" s="8"/>
      <c r="D27" s="8" t="s">
        <v>6212</v>
      </c>
      <c r="E27" s="8" t="s">
        <v>6213</v>
      </c>
      <c r="F27" s="9" t="s">
        <v>17605</v>
      </c>
      <c r="G27" s="8"/>
      <c r="H27" s="8"/>
      <c r="I27" s="7"/>
      <c r="J27" s="7"/>
      <c r="K27" s="7"/>
      <c r="L27" s="7"/>
      <c r="M27" s="7"/>
      <c r="N27" s="7"/>
      <c r="O27" s="7"/>
      <c r="P27" s="7"/>
      <c r="Q27" s="7"/>
      <c r="R27" s="7"/>
      <c r="S27" s="7"/>
      <c r="T27" s="7"/>
      <c r="U27" s="7"/>
      <c r="V27" s="7"/>
      <c r="W27" s="7"/>
      <c r="X27" s="7"/>
      <c r="Y27" s="7"/>
      <c r="Z27" s="7"/>
      <c r="AA27" s="7"/>
    </row>
    <row r="28" spans="1:27" ht="27.6">
      <c r="A28" s="8">
        <v>25</v>
      </c>
      <c r="B28" s="8"/>
      <c r="C28" s="8"/>
      <c r="D28" s="8" t="s">
        <v>17546</v>
      </c>
      <c r="E28" s="8" t="s">
        <v>6214</v>
      </c>
      <c r="F28" s="9" t="s">
        <v>17587</v>
      </c>
      <c r="G28" s="8"/>
      <c r="H28" s="8"/>
      <c r="I28" s="7"/>
      <c r="J28" s="7"/>
      <c r="K28" s="7"/>
      <c r="L28" s="7"/>
      <c r="M28" s="7"/>
      <c r="N28" s="7"/>
      <c r="O28" s="7"/>
      <c r="P28" s="7"/>
      <c r="Q28" s="7"/>
      <c r="R28" s="7"/>
      <c r="S28" s="7"/>
      <c r="T28" s="7"/>
      <c r="U28" s="7"/>
      <c r="V28" s="7"/>
      <c r="W28" s="7"/>
      <c r="X28" s="7"/>
      <c r="Y28" s="7"/>
      <c r="Z28" s="7"/>
      <c r="AA28" s="7"/>
    </row>
    <row r="29" spans="1:27" ht="14.4">
      <c r="A29" s="8">
        <v>26</v>
      </c>
      <c r="B29" s="8"/>
      <c r="C29" s="8"/>
      <c r="D29" s="8" t="s">
        <v>4362</v>
      </c>
      <c r="E29" s="8" t="s">
        <v>4363</v>
      </c>
      <c r="F29" s="9" t="s">
        <v>6215</v>
      </c>
      <c r="G29" s="8"/>
      <c r="H29" s="8"/>
      <c r="I29" s="7"/>
      <c r="J29" s="7"/>
      <c r="K29" s="7"/>
      <c r="L29" s="7"/>
      <c r="M29" s="7"/>
      <c r="N29" s="7"/>
      <c r="O29" s="7"/>
      <c r="P29" s="7"/>
      <c r="Q29" s="7"/>
      <c r="R29" s="7"/>
      <c r="S29" s="7"/>
      <c r="T29" s="7"/>
      <c r="U29" s="7"/>
      <c r="V29" s="7"/>
      <c r="W29" s="7"/>
      <c r="X29" s="7"/>
      <c r="Y29" s="7"/>
      <c r="Z29" s="7"/>
      <c r="AA29" s="7"/>
    </row>
    <row r="30" spans="1:27" ht="27.6">
      <c r="A30" s="8">
        <v>27</v>
      </c>
      <c r="B30" s="8"/>
      <c r="C30" s="8"/>
      <c r="D30" s="32" t="s">
        <v>17547</v>
      </c>
      <c r="E30" s="8" t="s">
        <v>6216</v>
      </c>
      <c r="F30" s="9" t="s">
        <v>17606</v>
      </c>
      <c r="G30" s="8"/>
      <c r="H30" s="8"/>
      <c r="I30" s="7"/>
      <c r="J30" s="7"/>
      <c r="K30" s="7"/>
      <c r="L30" s="7"/>
      <c r="M30" s="7"/>
      <c r="N30" s="7"/>
      <c r="O30" s="7"/>
      <c r="P30" s="7"/>
      <c r="Q30" s="7"/>
      <c r="R30" s="7"/>
      <c r="S30" s="7"/>
      <c r="T30" s="7"/>
      <c r="U30" s="7"/>
      <c r="V30" s="7"/>
      <c r="W30" s="7"/>
      <c r="X30" s="7"/>
      <c r="Y30" s="7"/>
      <c r="Z30" s="7"/>
      <c r="AA30" s="7"/>
    </row>
    <row r="31" spans="1:27" ht="14.4">
      <c r="A31" s="8">
        <v>28</v>
      </c>
      <c r="B31" s="8"/>
      <c r="C31" s="8"/>
      <c r="D31" s="8" t="s">
        <v>4642</v>
      </c>
      <c r="E31" s="8" t="s">
        <v>4643</v>
      </c>
      <c r="F31" s="9" t="s">
        <v>4644</v>
      </c>
      <c r="G31" s="8"/>
      <c r="H31" s="8"/>
      <c r="I31" s="7"/>
      <c r="J31" s="7"/>
      <c r="K31" s="7"/>
      <c r="L31" s="7"/>
      <c r="M31" s="7"/>
      <c r="N31" s="7"/>
      <c r="O31" s="7"/>
      <c r="P31" s="7"/>
      <c r="Q31" s="7"/>
      <c r="R31" s="7"/>
      <c r="S31" s="7"/>
      <c r="T31" s="7"/>
      <c r="U31" s="7"/>
      <c r="V31" s="7"/>
      <c r="W31" s="7"/>
      <c r="X31" s="7"/>
      <c r="Y31" s="7"/>
      <c r="Z31" s="7"/>
      <c r="AA31" s="7"/>
    </row>
    <row r="32" spans="1:27" ht="14.4">
      <c r="A32" s="8">
        <v>29</v>
      </c>
      <c r="B32" s="8"/>
      <c r="C32" s="8">
        <v>169</v>
      </c>
      <c r="D32" s="8" t="s">
        <v>17548</v>
      </c>
      <c r="E32" s="8" t="s">
        <v>6218</v>
      </c>
      <c r="F32" s="9" t="s">
        <v>17588</v>
      </c>
      <c r="G32" s="8"/>
      <c r="H32" s="8"/>
      <c r="I32" s="7"/>
      <c r="J32" s="7"/>
      <c r="K32" s="7"/>
      <c r="L32" s="7"/>
      <c r="M32" s="7"/>
      <c r="N32" s="7"/>
      <c r="O32" s="7"/>
      <c r="P32" s="7"/>
      <c r="Q32" s="7"/>
      <c r="R32" s="7"/>
      <c r="S32" s="7"/>
      <c r="T32" s="7"/>
      <c r="U32" s="7"/>
      <c r="V32" s="7"/>
      <c r="W32" s="7"/>
      <c r="X32" s="7"/>
      <c r="Y32" s="7"/>
      <c r="Z32" s="7"/>
      <c r="AA32" s="7"/>
    </row>
    <row r="33" spans="1:27" ht="14.4">
      <c r="A33" s="8">
        <v>30</v>
      </c>
      <c r="B33" s="8"/>
      <c r="C33" s="8"/>
      <c r="D33" s="8" t="s">
        <v>4453</v>
      </c>
      <c r="E33" s="8" t="s">
        <v>4454</v>
      </c>
      <c r="F33" s="9" t="s">
        <v>5582</v>
      </c>
      <c r="G33" s="8"/>
      <c r="H33" s="8"/>
      <c r="I33" s="7"/>
      <c r="J33" s="7"/>
      <c r="K33" s="7"/>
      <c r="L33" s="7"/>
      <c r="M33" s="7"/>
      <c r="N33" s="7"/>
      <c r="O33" s="7"/>
      <c r="P33" s="7"/>
      <c r="Q33" s="7"/>
      <c r="R33" s="7"/>
      <c r="S33" s="7"/>
      <c r="T33" s="7"/>
      <c r="U33" s="7"/>
      <c r="V33" s="7"/>
      <c r="W33" s="7"/>
      <c r="X33" s="7"/>
      <c r="Y33" s="7"/>
      <c r="Z33" s="7"/>
      <c r="AA33" s="7"/>
    </row>
    <row r="34" spans="1:27" ht="14.4">
      <c r="A34" s="8">
        <v>31</v>
      </c>
      <c r="B34" s="8"/>
      <c r="C34" s="8"/>
      <c r="D34" s="8" t="s">
        <v>4645</v>
      </c>
      <c r="E34" s="8" t="s">
        <v>4646</v>
      </c>
      <c r="F34" s="9" t="s">
        <v>5583</v>
      </c>
      <c r="G34" s="8"/>
      <c r="H34" s="8"/>
      <c r="I34" s="7"/>
      <c r="J34" s="7"/>
      <c r="K34" s="7"/>
      <c r="L34" s="7"/>
      <c r="M34" s="7"/>
      <c r="N34" s="7"/>
      <c r="O34" s="7"/>
      <c r="P34" s="7"/>
      <c r="Q34" s="7"/>
      <c r="R34" s="7"/>
      <c r="S34" s="7"/>
      <c r="T34" s="7"/>
      <c r="U34" s="7"/>
      <c r="V34" s="7"/>
      <c r="W34" s="7"/>
      <c r="X34" s="7"/>
      <c r="Y34" s="7"/>
      <c r="Z34" s="7"/>
      <c r="AA34" s="7"/>
    </row>
    <row r="35" spans="1:27" ht="14.4">
      <c r="A35" s="8">
        <v>32</v>
      </c>
      <c r="B35" s="8"/>
      <c r="C35" s="8"/>
      <c r="D35" s="8" t="s">
        <v>5584</v>
      </c>
      <c r="E35" s="8" t="s">
        <v>5585</v>
      </c>
      <c r="F35" s="9" t="s">
        <v>17607</v>
      </c>
      <c r="G35" s="8"/>
      <c r="H35" s="8"/>
      <c r="I35" s="7"/>
      <c r="J35" s="7"/>
      <c r="K35" s="7"/>
      <c r="L35" s="7"/>
      <c r="M35" s="7"/>
      <c r="N35" s="7"/>
      <c r="O35" s="7"/>
      <c r="P35" s="7"/>
      <c r="Q35" s="7"/>
      <c r="R35" s="7"/>
      <c r="S35" s="7"/>
      <c r="T35" s="7"/>
      <c r="U35" s="7"/>
      <c r="V35" s="7"/>
      <c r="W35" s="7"/>
      <c r="X35" s="7"/>
      <c r="Y35" s="7"/>
      <c r="Z35" s="7"/>
      <c r="AA35" s="7"/>
    </row>
    <row r="36" spans="1:27" ht="14.4">
      <c r="A36" s="8">
        <v>33</v>
      </c>
      <c r="B36" s="8"/>
      <c r="C36" s="8"/>
      <c r="D36" s="8" t="s">
        <v>1285</v>
      </c>
      <c r="E36" s="8" t="s">
        <v>1286</v>
      </c>
      <c r="F36" s="9" t="s">
        <v>140</v>
      </c>
      <c r="G36" s="8"/>
      <c r="H36" s="8"/>
      <c r="I36" s="7"/>
      <c r="J36" s="7"/>
      <c r="K36" s="7"/>
      <c r="L36" s="7"/>
      <c r="M36" s="7"/>
      <c r="N36" s="7"/>
      <c r="O36" s="7"/>
      <c r="P36" s="7"/>
      <c r="Q36" s="7"/>
      <c r="R36" s="7"/>
      <c r="S36" s="7"/>
      <c r="T36" s="7"/>
      <c r="U36" s="7"/>
      <c r="V36" s="7"/>
      <c r="W36" s="7"/>
      <c r="X36" s="7"/>
      <c r="Y36" s="7"/>
      <c r="Z36" s="7"/>
      <c r="AA36" s="7"/>
    </row>
    <row r="37" spans="1:27" ht="14.4">
      <c r="A37" s="8">
        <v>34</v>
      </c>
      <c r="B37" s="8"/>
      <c r="C37" s="8"/>
      <c r="D37" s="8" t="s">
        <v>6219</v>
      </c>
      <c r="E37" s="8" t="s">
        <v>6220</v>
      </c>
      <c r="F37" s="9" t="s">
        <v>6221</v>
      </c>
      <c r="G37" s="8"/>
      <c r="H37" s="8"/>
      <c r="I37" s="7"/>
      <c r="J37" s="7"/>
      <c r="K37" s="7"/>
      <c r="L37" s="7"/>
      <c r="M37" s="7"/>
      <c r="N37" s="7"/>
      <c r="O37" s="7"/>
      <c r="P37" s="7"/>
      <c r="Q37" s="7"/>
      <c r="R37" s="7"/>
      <c r="S37" s="7"/>
      <c r="T37" s="7"/>
      <c r="U37" s="7"/>
      <c r="V37" s="7"/>
      <c r="W37" s="7"/>
      <c r="X37" s="7"/>
      <c r="Y37" s="7"/>
      <c r="Z37" s="7"/>
      <c r="AA37" s="7"/>
    </row>
    <row r="38" spans="1:27" ht="14.4">
      <c r="A38" s="8">
        <v>35</v>
      </c>
      <c r="B38" s="8"/>
      <c r="C38" s="8"/>
      <c r="D38" s="8" t="s">
        <v>6222</v>
      </c>
      <c r="E38" s="8" t="s">
        <v>6223</v>
      </c>
      <c r="F38" s="9" t="s">
        <v>6224</v>
      </c>
      <c r="G38" s="8"/>
      <c r="H38" s="8"/>
      <c r="I38" s="7"/>
      <c r="J38" s="7"/>
      <c r="K38" s="7"/>
      <c r="L38" s="7"/>
      <c r="M38" s="7"/>
      <c r="N38" s="7"/>
      <c r="O38" s="7"/>
      <c r="P38" s="7"/>
      <c r="Q38" s="7"/>
      <c r="R38" s="7"/>
      <c r="S38" s="7"/>
      <c r="T38" s="7"/>
      <c r="U38" s="7"/>
      <c r="V38" s="7"/>
      <c r="W38" s="7"/>
      <c r="X38" s="7"/>
      <c r="Y38" s="7"/>
      <c r="Z38" s="7"/>
      <c r="AA38" s="7"/>
    </row>
    <row r="39" spans="1:27" ht="41.4">
      <c r="A39" s="8">
        <v>36</v>
      </c>
      <c r="B39" s="8"/>
      <c r="C39" s="8"/>
      <c r="D39" s="8" t="s">
        <v>6225</v>
      </c>
      <c r="E39" s="12" t="s">
        <v>6226</v>
      </c>
      <c r="F39" s="9" t="s">
        <v>17608</v>
      </c>
      <c r="G39" s="8"/>
      <c r="H39" s="8"/>
      <c r="I39" s="7"/>
      <c r="J39" s="7"/>
      <c r="K39" s="7"/>
      <c r="L39" s="7"/>
      <c r="M39" s="7"/>
      <c r="N39" s="7"/>
      <c r="O39" s="7"/>
      <c r="P39" s="7"/>
      <c r="Q39" s="7"/>
      <c r="R39" s="7"/>
      <c r="S39" s="7"/>
      <c r="T39" s="7"/>
      <c r="U39" s="7"/>
      <c r="V39" s="7"/>
      <c r="W39" s="7"/>
      <c r="X39" s="7"/>
      <c r="Y39" s="7"/>
      <c r="Z39" s="7"/>
      <c r="AA39" s="7"/>
    </row>
    <row r="40" spans="1:27" ht="14.4">
      <c r="A40" s="8">
        <v>37</v>
      </c>
      <c r="B40" s="8"/>
      <c r="C40" s="8"/>
      <c r="D40" s="8" t="s">
        <v>6227</v>
      </c>
      <c r="E40" s="8" t="s">
        <v>6228</v>
      </c>
      <c r="F40" s="9" t="s">
        <v>6229</v>
      </c>
      <c r="G40" s="8"/>
      <c r="H40" s="8"/>
      <c r="I40" s="7"/>
      <c r="J40" s="7"/>
      <c r="K40" s="7"/>
      <c r="L40" s="7"/>
      <c r="M40" s="7"/>
      <c r="N40" s="7"/>
      <c r="O40" s="7"/>
      <c r="P40" s="7"/>
      <c r="Q40" s="7"/>
      <c r="R40" s="7"/>
      <c r="S40" s="7"/>
      <c r="T40" s="7"/>
      <c r="U40" s="7"/>
      <c r="V40" s="7"/>
      <c r="W40" s="7"/>
      <c r="X40" s="7"/>
      <c r="Y40" s="7"/>
      <c r="Z40" s="7"/>
      <c r="AA40" s="7"/>
    </row>
    <row r="41" spans="1:27" ht="27.6">
      <c r="A41" s="8">
        <v>38</v>
      </c>
      <c r="B41" s="8"/>
      <c r="C41" s="8"/>
      <c r="D41" s="9" t="s">
        <v>6230</v>
      </c>
      <c r="E41" s="14" t="s">
        <v>6231</v>
      </c>
      <c r="F41" s="9" t="s">
        <v>6232</v>
      </c>
      <c r="G41" s="8"/>
      <c r="H41" s="8"/>
      <c r="I41" s="7"/>
      <c r="J41" s="7"/>
      <c r="K41" s="7"/>
      <c r="L41" s="7"/>
      <c r="M41" s="7"/>
      <c r="N41" s="7"/>
      <c r="O41" s="7"/>
      <c r="P41" s="7"/>
      <c r="Q41" s="7"/>
      <c r="R41" s="7"/>
      <c r="S41" s="7"/>
      <c r="T41" s="7"/>
      <c r="U41" s="7"/>
      <c r="V41" s="7"/>
      <c r="W41" s="7"/>
      <c r="X41" s="7"/>
      <c r="Y41" s="7"/>
      <c r="Z41" s="7"/>
      <c r="AA41" s="7"/>
    </row>
    <row r="42" spans="1:27" ht="14.4">
      <c r="A42" s="8">
        <v>39</v>
      </c>
      <c r="B42" s="8"/>
      <c r="C42" s="8"/>
      <c r="D42" s="8" t="s">
        <v>5598</v>
      </c>
      <c r="E42" s="8" t="s">
        <v>5599</v>
      </c>
      <c r="F42" s="9" t="s">
        <v>6233</v>
      </c>
      <c r="G42" s="8"/>
      <c r="H42" s="8"/>
      <c r="I42" s="7"/>
      <c r="J42" s="7"/>
      <c r="K42" s="7"/>
      <c r="L42" s="7"/>
      <c r="M42" s="7"/>
      <c r="N42" s="7"/>
      <c r="O42" s="7"/>
      <c r="P42" s="7"/>
      <c r="Q42" s="7"/>
      <c r="R42" s="7"/>
      <c r="S42" s="7"/>
      <c r="T42" s="7"/>
      <c r="U42" s="7"/>
      <c r="V42" s="7"/>
      <c r="W42" s="7"/>
      <c r="X42" s="7"/>
      <c r="Y42" s="7"/>
      <c r="Z42" s="7"/>
      <c r="AA42" s="7"/>
    </row>
    <row r="43" spans="1:27" ht="14.4">
      <c r="A43" s="8">
        <v>40</v>
      </c>
      <c r="B43" s="8"/>
      <c r="C43" s="8"/>
      <c r="D43" s="8" t="s">
        <v>4663</v>
      </c>
      <c r="E43" s="8" t="s">
        <v>6234</v>
      </c>
      <c r="F43" s="9" t="s">
        <v>6235</v>
      </c>
      <c r="G43" s="8"/>
      <c r="H43" s="8"/>
      <c r="I43" s="7"/>
      <c r="J43" s="7"/>
      <c r="K43" s="7"/>
      <c r="L43" s="7"/>
      <c r="M43" s="7"/>
      <c r="N43" s="7"/>
      <c r="O43" s="7"/>
      <c r="P43" s="7"/>
      <c r="Q43" s="7"/>
      <c r="R43" s="7"/>
      <c r="S43" s="7"/>
      <c r="T43" s="7"/>
      <c r="U43" s="7"/>
      <c r="V43" s="7"/>
      <c r="W43" s="7"/>
      <c r="X43" s="7"/>
      <c r="Y43" s="7"/>
      <c r="Z43" s="7"/>
      <c r="AA43" s="7"/>
    </row>
    <row r="44" spans="1:27" ht="41.4">
      <c r="A44" s="8">
        <v>41</v>
      </c>
      <c r="B44" s="8"/>
      <c r="C44" s="8"/>
      <c r="D44" s="8" t="s">
        <v>17549</v>
      </c>
      <c r="E44" s="14" t="s">
        <v>6236</v>
      </c>
      <c r="F44" s="9" t="s">
        <v>17609</v>
      </c>
      <c r="G44" s="8"/>
      <c r="H44" s="8"/>
      <c r="I44" s="7"/>
      <c r="J44" s="7"/>
      <c r="K44" s="7"/>
      <c r="L44" s="7"/>
      <c r="M44" s="7"/>
      <c r="N44" s="7"/>
      <c r="O44" s="7"/>
      <c r="P44" s="7"/>
      <c r="Q44" s="7"/>
      <c r="R44" s="7"/>
      <c r="S44" s="7"/>
      <c r="T44" s="7"/>
      <c r="U44" s="7"/>
      <c r="V44" s="7"/>
      <c r="W44" s="7"/>
      <c r="X44" s="7"/>
      <c r="Y44" s="7"/>
      <c r="Z44" s="7"/>
      <c r="AA44" s="7"/>
    </row>
    <row r="45" spans="1:27" ht="14.4">
      <c r="A45" s="8">
        <v>42</v>
      </c>
      <c r="B45" s="8"/>
      <c r="C45" s="8"/>
      <c r="D45" s="19" t="str">
        <f t="shared" ref="D45:F45" si="0">D$40</f>
        <v>他設備の確認</v>
      </c>
      <c r="E45" s="26" t="str">
        <f t="shared" si="0"/>
        <v>Confirmation of other system</v>
      </c>
      <c r="F45" s="26" t="str">
        <f t="shared" si="0"/>
        <v xml:space="preserve">Xác nhận các thiết bị khác </v>
      </c>
      <c r="G45" s="8"/>
      <c r="H45" s="8"/>
      <c r="I45" s="7"/>
      <c r="J45" s="7"/>
      <c r="K45" s="7"/>
      <c r="L45" s="7"/>
      <c r="M45" s="7"/>
      <c r="N45" s="7"/>
      <c r="O45" s="7"/>
      <c r="P45" s="7"/>
      <c r="Q45" s="7"/>
      <c r="R45" s="7"/>
      <c r="S45" s="7"/>
      <c r="T45" s="7"/>
      <c r="U45" s="7"/>
      <c r="V45" s="7"/>
      <c r="W45" s="7"/>
      <c r="X45" s="7"/>
      <c r="Y45" s="7"/>
      <c r="Z45" s="7"/>
      <c r="AA45" s="7"/>
    </row>
    <row r="46" spans="1:27" ht="14.4">
      <c r="A46" s="8">
        <v>43</v>
      </c>
      <c r="B46" s="8"/>
      <c r="C46" s="8"/>
      <c r="D46" s="8" t="s">
        <v>4670</v>
      </c>
      <c r="E46" s="8" t="s">
        <v>6238</v>
      </c>
      <c r="F46" s="9" t="s">
        <v>6239</v>
      </c>
      <c r="G46" s="8"/>
      <c r="H46" s="8"/>
      <c r="I46" s="7"/>
      <c r="J46" s="7"/>
      <c r="K46" s="7"/>
      <c r="L46" s="7"/>
      <c r="M46" s="7"/>
      <c r="N46" s="7"/>
      <c r="O46" s="7"/>
      <c r="P46" s="7"/>
      <c r="Q46" s="7"/>
      <c r="R46" s="7"/>
      <c r="S46" s="7"/>
      <c r="T46" s="7"/>
      <c r="U46" s="7"/>
      <c r="V46" s="7"/>
      <c r="W46" s="7"/>
      <c r="X46" s="7"/>
      <c r="Y46" s="7"/>
      <c r="Z46" s="7"/>
      <c r="AA46" s="7"/>
    </row>
    <row r="47" spans="1:27" ht="27.6">
      <c r="A47" s="8">
        <v>44</v>
      </c>
      <c r="B47" s="8"/>
      <c r="C47" s="8"/>
      <c r="D47" s="8" t="s">
        <v>17550</v>
      </c>
      <c r="E47" s="14" t="s">
        <v>6240</v>
      </c>
      <c r="F47" s="9" t="s">
        <v>17610</v>
      </c>
      <c r="G47" s="8"/>
      <c r="H47" s="8"/>
      <c r="I47" s="7"/>
      <c r="J47" s="7"/>
      <c r="K47" s="7"/>
      <c r="L47" s="7"/>
      <c r="M47" s="7"/>
      <c r="N47" s="7"/>
      <c r="O47" s="7"/>
      <c r="P47" s="7"/>
      <c r="Q47" s="7"/>
      <c r="R47" s="7"/>
      <c r="S47" s="7"/>
      <c r="T47" s="7"/>
      <c r="U47" s="7"/>
      <c r="V47" s="7"/>
      <c r="W47" s="7"/>
      <c r="X47" s="7"/>
      <c r="Y47" s="7"/>
      <c r="Z47" s="7"/>
      <c r="AA47" s="7"/>
    </row>
    <row r="48" spans="1:27" ht="41.4">
      <c r="A48" s="8">
        <v>45</v>
      </c>
      <c r="B48" s="8"/>
      <c r="C48" s="8"/>
      <c r="D48" s="9" t="s">
        <v>6241</v>
      </c>
      <c r="E48" s="12" t="s">
        <v>6242</v>
      </c>
      <c r="F48" s="9" t="s">
        <v>17611</v>
      </c>
      <c r="G48" s="8"/>
      <c r="H48" s="8"/>
      <c r="I48" s="7"/>
      <c r="J48" s="7"/>
      <c r="K48" s="7"/>
      <c r="L48" s="7"/>
      <c r="M48" s="7"/>
      <c r="N48" s="7"/>
      <c r="O48" s="7"/>
      <c r="P48" s="7"/>
      <c r="Q48" s="7"/>
      <c r="R48" s="7"/>
      <c r="S48" s="7"/>
      <c r="T48" s="7"/>
      <c r="U48" s="7"/>
      <c r="V48" s="7"/>
      <c r="W48" s="7"/>
      <c r="X48" s="7"/>
      <c r="Y48" s="7"/>
      <c r="Z48" s="7"/>
      <c r="AA48" s="7"/>
    </row>
    <row r="49" spans="1:27" ht="14.4">
      <c r="A49" s="8">
        <v>46</v>
      </c>
      <c r="B49" s="8"/>
      <c r="C49" s="8"/>
      <c r="D49" s="8" t="s">
        <v>6243</v>
      </c>
      <c r="E49" s="8" t="s">
        <v>6244</v>
      </c>
      <c r="F49" s="9" t="s">
        <v>6245</v>
      </c>
      <c r="G49" s="8"/>
      <c r="H49" s="8"/>
      <c r="I49" s="7"/>
      <c r="J49" s="7"/>
      <c r="K49" s="7"/>
      <c r="L49" s="7"/>
      <c r="M49" s="7"/>
      <c r="N49" s="7"/>
      <c r="O49" s="7"/>
      <c r="P49" s="7"/>
      <c r="Q49" s="7"/>
      <c r="R49" s="7"/>
      <c r="S49" s="7"/>
      <c r="T49" s="7"/>
      <c r="U49" s="7"/>
      <c r="V49" s="7"/>
      <c r="W49" s="7"/>
      <c r="X49" s="7"/>
      <c r="Y49" s="7"/>
      <c r="Z49" s="7"/>
      <c r="AA49" s="7"/>
    </row>
    <row r="50" spans="1:27" ht="27.6">
      <c r="A50" s="8">
        <v>47</v>
      </c>
      <c r="B50" s="8"/>
      <c r="C50" s="8"/>
      <c r="D50" s="8" t="s">
        <v>6246</v>
      </c>
      <c r="E50" s="12" t="s">
        <v>6247</v>
      </c>
      <c r="F50" s="9" t="s">
        <v>17612</v>
      </c>
      <c r="G50" s="8" t="s">
        <v>15816</v>
      </c>
      <c r="H50" s="8" t="s">
        <v>6248</v>
      </c>
      <c r="I50" s="7"/>
      <c r="J50" s="7"/>
      <c r="K50" s="7"/>
      <c r="L50" s="7"/>
      <c r="M50" s="7"/>
      <c r="N50" s="7"/>
      <c r="O50" s="7"/>
      <c r="P50" s="7"/>
      <c r="Q50" s="7"/>
      <c r="R50" s="7"/>
      <c r="S50" s="7"/>
      <c r="T50" s="7"/>
      <c r="U50" s="7"/>
      <c r="V50" s="7"/>
      <c r="W50" s="7"/>
      <c r="X50" s="7"/>
      <c r="Y50" s="7"/>
      <c r="Z50" s="7"/>
      <c r="AA50" s="7"/>
    </row>
    <row r="51" spans="1:27" ht="14.4">
      <c r="A51" s="8">
        <v>48</v>
      </c>
      <c r="B51" s="8"/>
      <c r="C51" s="8"/>
      <c r="D51" s="8" t="s">
        <v>6249</v>
      </c>
      <c r="E51" s="8" t="s">
        <v>6250</v>
      </c>
      <c r="F51" s="9" t="s">
        <v>6251</v>
      </c>
      <c r="G51" s="8"/>
      <c r="H51" s="8"/>
      <c r="I51" s="7"/>
      <c r="J51" s="7"/>
      <c r="K51" s="7"/>
      <c r="L51" s="7"/>
      <c r="M51" s="7"/>
      <c r="N51" s="7"/>
      <c r="O51" s="7"/>
      <c r="P51" s="7"/>
      <c r="Q51" s="7"/>
      <c r="R51" s="7"/>
      <c r="S51" s="7"/>
      <c r="T51" s="7"/>
      <c r="U51" s="7"/>
      <c r="V51" s="7"/>
      <c r="W51" s="7"/>
      <c r="X51" s="7"/>
      <c r="Y51" s="7"/>
      <c r="Z51" s="7"/>
      <c r="AA51" s="7"/>
    </row>
    <row r="52" spans="1:27" ht="14.4">
      <c r="A52" s="8">
        <v>49</v>
      </c>
      <c r="B52" s="8"/>
      <c r="C52" s="8"/>
      <c r="D52" s="9" t="s">
        <v>6252</v>
      </c>
      <c r="E52" s="8" t="s">
        <v>4688</v>
      </c>
      <c r="F52" s="9" t="s">
        <v>17613</v>
      </c>
      <c r="G52" s="8"/>
      <c r="H52" s="8"/>
      <c r="I52" s="7"/>
      <c r="J52" s="7"/>
      <c r="K52" s="7"/>
      <c r="L52" s="7"/>
      <c r="M52" s="7"/>
      <c r="N52" s="7"/>
      <c r="O52" s="7"/>
      <c r="P52" s="7"/>
      <c r="Q52" s="7"/>
      <c r="R52" s="7"/>
      <c r="S52" s="7"/>
      <c r="T52" s="7"/>
      <c r="U52" s="7"/>
      <c r="V52" s="7"/>
      <c r="W52" s="7"/>
      <c r="X52" s="7"/>
      <c r="Y52" s="7"/>
      <c r="Z52" s="7"/>
      <c r="AA52" s="7"/>
    </row>
    <row r="53" spans="1:27" ht="14.4">
      <c r="A53" s="8">
        <v>50</v>
      </c>
      <c r="B53" s="8"/>
      <c r="C53" s="8"/>
      <c r="D53" s="8" t="s">
        <v>6253</v>
      </c>
      <c r="E53" s="8" t="s">
        <v>6254</v>
      </c>
      <c r="F53" s="8" t="s">
        <v>17615</v>
      </c>
      <c r="G53" s="8"/>
      <c r="H53" s="8"/>
      <c r="I53" s="7"/>
      <c r="J53" s="7"/>
      <c r="K53" s="7"/>
      <c r="L53" s="7"/>
      <c r="M53" s="7"/>
      <c r="N53" s="7"/>
      <c r="O53" s="7"/>
      <c r="P53" s="7"/>
      <c r="Q53" s="7"/>
      <c r="R53" s="7"/>
      <c r="S53" s="7"/>
      <c r="T53" s="7"/>
      <c r="U53" s="7"/>
      <c r="V53" s="7"/>
      <c r="W53" s="7"/>
      <c r="X53" s="7"/>
      <c r="Y53" s="7"/>
      <c r="Z53" s="7"/>
      <c r="AA53" s="7"/>
    </row>
    <row r="54" spans="1:27" ht="14.4">
      <c r="A54" s="8">
        <v>51</v>
      </c>
      <c r="B54" s="8"/>
      <c r="C54" s="8"/>
      <c r="D54" s="8" t="s">
        <v>719</v>
      </c>
      <c r="E54" s="8" t="s">
        <v>720</v>
      </c>
      <c r="F54" s="9" t="s">
        <v>721</v>
      </c>
      <c r="G54" s="8"/>
      <c r="H54" s="8"/>
      <c r="I54" s="7"/>
      <c r="J54" s="7"/>
      <c r="K54" s="7"/>
      <c r="L54" s="7"/>
      <c r="M54" s="7"/>
      <c r="N54" s="7"/>
      <c r="O54" s="7"/>
      <c r="P54" s="7"/>
      <c r="Q54" s="7"/>
      <c r="R54" s="7"/>
      <c r="S54" s="7"/>
      <c r="T54" s="7"/>
      <c r="U54" s="7"/>
      <c r="V54" s="7"/>
      <c r="W54" s="7"/>
      <c r="X54" s="7"/>
      <c r="Y54" s="7"/>
      <c r="Z54" s="7"/>
      <c r="AA54" s="7"/>
    </row>
    <row r="55" spans="1:27" ht="14.4">
      <c r="A55" s="8">
        <v>52</v>
      </c>
      <c r="B55" s="8"/>
      <c r="C55" s="8"/>
      <c r="D55" s="8" t="s">
        <v>6255</v>
      </c>
      <c r="E55" s="8" t="s">
        <v>6256</v>
      </c>
      <c r="F55" s="9" t="s">
        <v>6257</v>
      </c>
      <c r="G55" s="8"/>
      <c r="H55" s="8"/>
      <c r="I55" s="7"/>
      <c r="J55" s="7"/>
      <c r="K55" s="7"/>
      <c r="L55" s="7"/>
      <c r="M55" s="7"/>
      <c r="N55" s="7"/>
      <c r="O55" s="7"/>
      <c r="P55" s="7"/>
      <c r="Q55" s="7"/>
      <c r="R55" s="7"/>
      <c r="S55" s="7"/>
      <c r="T55" s="7"/>
      <c r="U55" s="7"/>
      <c r="V55" s="7"/>
      <c r="W55" s="7"/>
      <c r="X55" s="7"/>
      <c r="Y55" s="7"/>
      <c r="Z55" s="7"/>
      <c r="AA55" s="7"/>
    </row>
    <row r="56" spans="1:27" ht="14.4">
      <c r="A56" s="8">
        <v>53</v>
      </c>
      <c r="B56" s="8"/>
      <c r="C56" s="8"/>
      <c r="D56" s="8" t="s">
        <v>6258</v>
      </c>
      <c r="E56" s="8" t="s">
        <v>6259</v>
      </c>
      <c r="F56" s="9" t="s">
        <v>6260</v>
      </c>
      <c r="G56" s="8"/>
      <c r="H56" s="8"/>
      <c r="I56" s="7"/>
      <c r="J56" s="7"/>
      <c r="K56" s="7"/>
      <c r="L56" s="7"/>
      <c r="M56" s="7"/>
      <c r="N56" s="7"/>
      <c r="O56" s="7"/>
      <c r="P56" s="7"/>
      <c r="Q56" s="7"/>
      <c r="R56" s="7"/>
      <c r="S56" s="7"/>
      <c r="T56" s="7"/>
      <c r="U56" s="7"/>
      <c r="V56" s="7"/>
      <c r="W56" s="7"/>
      <c r="X56" s="7"/>
      <c r="Y56" s="7"/>
      <c r="Z56" s="7"/>
      <c r="AA56" s="7"/>
    </row>
    <row r="57" spans="1:27" ht="14.4">
      <c r="A57" s="8">
        <v>54</v>
      </c>
      <c r="B57" s="8"/>
      <c r="C57" s="8"/>
      <c r="D57" s="8" t="s">
        <v>6261</v>
      </c>
      <c r="E57" s="8" t="s">
        <v>6262</v>
      </c>
      <c r="F57" s="120" t="s">
        <v>6263</v>
      </c>
      <c r="G57" s="8"/>
      <c r="H57" s="8"/>
      <c r="I57" s="7"/>
      <c r="J57" s="7"/>
      <c r="K57" s="7"/>
      <c r="L57" s="7"/>
      <c r="M57" s="7"/>
      <c r="N57" s="7"/>
      <c r="O57" s="7"/>
      <c r="P57" s="7"/>
      <c r="Q57" s="7"/>
      <c r="R57" s="7"/>
      <c r="S57" s="7"/>
      <c r="T57" s="7"/>
      <c r="U57" s="7"/>
      <c r="V57" s="7"/>
      <c r="W57" s="7"/>
      <c r="X57" s="7"/>
      <c r="Y57" s="7"/>
      <c r="Z57" s="7"/>
      <c r="AA57" s="7"/>
    </row>
    <row r="58" spans="1:27" ht="41.4">
      <c r="A58" s="8">
        <v>55</v>
      </c>
      <c r="B58" s="8"/>
      <c r="C58" s="8"/>
      <c r="D58" s="9" t="s">
        <v>17551</v>
      </c>
      <c r="E58" s="8" t="s">
        <v>6264</v>
      </c>
      <c r="F58" s="9" t="s">
        <v>17653</v>
      </c>
      <c r="G58" s="8"/>
      <c r="H58" s="8"/>
      <c r="I58" s="7"/>
      <c r="J58" s="7"/>
      <c r="K58" s="7"/>
      <c r="L58" s="7"/>
      <c r="M58" s="7"/>
      <c r="N58" s="7"/>
      <c r="O58" s="7"/>
      <c r="P58" s="7"/>
      <c r="Q58" s="7"/>
      <c r="R58" s="7"/>
      <c r="S58" s="7"/>
      <c r="T58" s="7"/>
      <c r="U58" s="7"/>
      <c r="V58" s="7"/>
      <c r="W58" s="7"/>
      <c r="X58" s="7"/>
      <c r="Y58" s="7"/>
      <c r="Z58" s="7"/>
      <c r="AA58" s="7"/>
    </row>
    <row r="59" spans="1:27" ht="14.4">
      <c r="A59" s="8">
        <v>56</v>
      </c>
      <c r="B59" s="8"/>
      <c r="C59" s="8"/>
      <c r="D59" s="8" t="s">
        <v>6265</v>
      </c>
      <c r="E59" s="8" t="s">
        <v>6266</v>
      </c>
      <c r="F59" s="9" t="s">
        <v>6267</v>
      </c>
      <c r="G59" s="8"/>
      <c r="H59" s="8"/>
      <c r="I59" s="7"/>
      <c r="J59" s="7"/>
      <c r="K59" s="7"/>
      <c r="L59" s="7"/>
      <c r="M59" s="7"/>
      <c r="N59" s="7"/>
      <c r="O59" s="7"/>
      <c r="P59" s="7"/>
      <c r="Q59" s="7"/>
      <c r="R59" s="7"/>
      <c r="S59" s="7"/>
      <c r="T59" s="7"/>
      <c r="U59" s="7"/>
      <c r="V59" s="7"/>
      <c r="W59" s="7"/>
      <c r="X59" s="7"/>
      <c r="Y59" s="7"/>
      <c r="Z59" s="7"/>
      <c r="AA59" s="7"/>
    </row>
    <row r="60" spans="1:27" ht="14.4">
      <c r="A60" s="8">
        <v>57</v>
      </c>
      <c r="B60" s="8"/>
      <c r="C60" s="8"/>
      <c r="D60" s="8" t="s">
        <v>6268</v>
      </c>
      <c r="E60" s="8" t="s">
        <v>6269</v>
      </c>
      <c r="F60" s="9" t="s">
        <v>6270</v>
      </c>
      <c r="G60" s="8"/>
      <c r="H60" s="8"/>
      <c r="I60" s="7"/>
      <c r="J60" s="7"/>
      <c r="K60" s="7"/>
      <c r="L60" s="7"/>
      <c r="M60" s="7"/>
      <c r="N60" s="7"/>
      <c r="O60" s="7"/>
      <c r="P60" s="7"/>
      <c r="Q60" s="7"/>
      <c r="R60" s="7"/>
      <c r="S60" s="7"/>
      <c r="T60" s="7"/>
      <c r="U60" s="7"/>
      <c r="V60" s="7"/>
      <c r="W60" s="7"/>
      <c r="X60" s="7"/>
      <c r="Y60" s="7"/>
      <c r="Z60" s="7"/>
      <c r="AA60" s="7"/>
    </row>
    <row r="61" spans="1:27" ht="27.6">
      <c r="A61" s="8">
        <v>58</v>
      </c>
      <c r="B61" s="8"/>
      <c r="C61" s="8"/>
      <c r="D61" s="8" t="s">
        <v>17552</v>
      </c>
      <c r="E61" s="8" t="s">
        <v>6271</v>
      </c>
      <c r="F61" s="9" t="s">
        <v>17614</v>
      </c>
      <c r="G61" s="8"/>
      <c r="H61" s="8"/>
      <c r="I61" s="7"/>
      <c r="J61" s="7"/>
      <c r="K61" s="7"/>
      <c r="L61" s="7"/>
      <c r="M61" s="7"/>
      <c r="N61" s="7"/>
      <c r="O61" s="7"/>
      <c r="P61" s="7"/>
      <c r="Q61" s="7"/>
      <c r="R61" s="7"/>
      <c r="S61" s="7"/>
      <c r="T61" s="7"/>
      <c r="U61" s="7"/>
      <c r="V61" s="7"/>
      <c r="W61" s="7"/>
      <c r="X61" s="7"/>
      <c r="Y61" s="7"/>
      <c r="Z61" s="7"/>
      <c r="AA61" s="7"/>
    </row>
    <row r="62" spans="1:27" ht="14.4">
      <c r="A62" s="8">
        <v>59</v>
      </c>
      <c r="B62" s="8"/>
      <c r="C62" s="8"/>
      <c r="D62" s="8" t="s">
        <v>6272</v>
      </c>
      <c r="E62" s="8" t="s">
        <v>6273</v>
      </c>
      <c r="F62" s="9" t="s">
        <v>17616</v>
      </c>
      <c r="G62" s="8"/>
      <c r="H62" s="8"/>
      <c r="I62" s="7"/>
      <c r="J62" s="7"/>
      <c r="K62" s="7"/>
      <c r="L62" s="7"/>
      <c r="M62" s="7"/>
      <c r="N62" s="7"/>
      <c r="O62" s="7"/>
      <c r="P62" s="7"/>
      <c r="Q62" s="7"/>
      <c r="R62" s="7"/>
      <c r="S62" s="7"/>
      <c r="T62" s="7"/>
      <c r="U62" s="7"/>
      <c r="V62" s="7"/>
      <c r="W62" s="7"/>
      <c r="X62" s="7"/>
      <c r="Y62" s="7"/>
      <c r="Z62" s="7"/>
      <c r="AA62" s="7"/>
    </row>
    <row r="63" spans="1:27" ht="14.4">
      <c r="A63" s="8">
        <v>60</v>
      </c>
      <c r="B63" s="8"/>
      <c r="C63" s="8"/>
      <c r="D63" s="8" t="s">
        <v>6274</v>
      </c>
      <c r="E63" s="8" t="s">
        <v>6275</v>
      </c>
      <c r="F63" s="9" t="s">
        <v>17617</v>
      </c>
      <c r="G63" s="8"/>
      <c r="H63" s="8"/>
      <c r="I63" s="7"/>
      <c r="J63" s="7"/>
      <c r="K63" s="7"/>
      <c r="L63" s="7"/>
      <c r="M63" s="7"/>
      <c r="N63" s="7"/>
      <c r="O63" s="7"/>
      <c r="P63" s="7"/>
      <c r="Q63" s="7"/>
      <c r="R63" s="7"/>
      <c r="S63" s="7"/>
      <c r="T63" s="7"/>
      <c r="U63" s="7"/>
      <c r="V63" s="7"/>
      <c r="W63" s="7"/>
      <c r="X63" s="7"/>
      <c r="Y63" s="7"/>
      <c r="Z63" s="7"/>
      <c r="AA63" s="7"/>
    </row>
    <row r="64" spans="1:27" ht="14.4">
      <c r="A64" s="8">
        <v>61</v>
      </c>
      <c r="B64" s="8"/>
      <c r="C64" s="8"/>
      <c r="D64" s="8" t="s">
        <v>6276</v>
      </c>
      <c r="E64" s="8" t="s">
        <v>6277</v>
      </c>
      <c r="F64" s="9" t="s">
        <v>6278</v>
      </c>
      <c r="G64" s="8"/>
      <c r="H64" s="8"/>
      <c r="I64" s="7"/>
      <c r="J64" s="7"/>
      <c r="K64" s="7"/>
      <c r="L64" s="7"/>
      <c r="M64" s="7"/>
      <c r="N64" s="7"/>
      <c r="O64" s="7"/>
      <c r="P64" s="7"/>
      <c r="Q64" s="7"/>
      <c r="R64" s="7"/>
      <c r="S64" s="7"/>
      <c r="T64" s="7"/>
      <c r="U64" s="7"/>
      <c r="V64" s="7"/>
      <c r="W64" s="7"/>
      <c r="X64" s="7"/>
      <c r="Y64" s="7"/>
      <c r="Z64" s="7"/>
      <c r="AA64" s="7"/>
    </row>
    <row r="65" spans="1:27" ht="14.4">
      <c r="A65" s="8">
        <v>62</v>
      </c>
      <c r="B65" s="8"/>
      <c r="C65" s="8"/>
      <c r="D65" s="8" t="s">
        <v>6279</v>
      </c>
      <c r="E65" s="8" t="s">
        <v>6280</v>
      </c>
      <c r="F65" s="9" t="s">
        <v>6281</v>
      </c>
      <c r="G65" s="8"/>
      <c r="H65" s="8"/>
      <c r="I65" s="7"/>
      <c r="J65" s="7"/>
      <c r="K65" s="7"/>
      <c r="L65" s="7"/>
      <c r="M65" s="7"/>
      <c r="N65" s="7"/>
      <c r="O65" s="7"/>
      <c r="P65" s="7"/>
      <c r="Q65" s="7"/>
      <c r="R65" s="7"/>
      <c r="S65" s="7"/>
      <c r="T65" s="7"/>
      <c r="U65" s="7"/>
      <c r="V65" s="7"/>
      <c r="W65" s="7"/>
      <c r="X65" s="7"/>
      <c r="Y65" s="7"/>
      <c r="Z65" s="7"/>
      <c r="AA65" s="7"/>
    </row>
    <row r="66" spans="1:27" ht="14.4">
      <c r="A66" s="8">
        <v>63</v>
      </c>
      <c r="B66" s="8"/>
      <c r="C66" s="8"/>
      <c r="D66" s="19" t="str">
        <f t="shared" ref="D66:F66" si="1">D$64</f>
        <v>バルブ・継手類の組み合わせ</v>
      </c>
      <c r="E66" s="26" t="str">
        <f t="shared" si="1"/>
        <v>Combination of valve and fitting</v>
      </c>
      <c r="F66" s="26" t="str">
        <f t="shared" si="1"/>
        <v>Sự kết hợp của van và phụ kiện</v>
      </c>
      <c r="G66" s="8"/>
      <c r="H66" s="8"/>
      <c r="I66" s="7"/>
      <c r="J66" s="7"/>
      <c r="K66" s="7"/>
      <c r="L66" s="7"/>
      <c r="M66" s="7"/>
      <c r="N66" s="7"/>
      <c r="O66" s="7"/>
      <c r="P66" s="7"/>
      <c r="Q66" s="7"/>
      <c r="R66" s="7"/>
      <c r="S66" s="7"/>
      <c r="T66" s="7"/>
      <c r="U66" s="7"/>
      <c r="V66" s="7"/>
      <c r="W66" s="7"/>
      <c r="X66" s="7"/>
      <c r="Y66" s="7"/>
      <c r="Z66" s="7"/>
      <c r="AA66" s="7"/>
    </row>
    <row r="67" spans="1:27" ht="27.6">
      <c r="A67" s="8">
        <v>64</v>
      </c>
      <c r="B67" s="8"/>
      <c r="C67" s="8"/>
      <c r="D67" s="8" t="s">
        <v>6282</v>
      </c>
      <c r="E67" s="8" t="s">
        <v>6283</v>
      </c>
      <c r="F67" s="120" t="s">
        <v>6284</v>
      </c>
      <c r="G67" s="8"/>
      <c r="H67" s="8"/>
      <c r="I67" s="7"/>
      <c r="J67" s="7"/>
      <c r="K67" s="7"/>
      <c r="L67" s="7"/>
      <c r="M67" s="7"/>
      <c r="N67" s="7"/>
      <c r="O67" s="7"/>
      <c r="P67" s="7"/>
      <c r="Q67" s="7"/>
      <c r="R67" s="7"/>
      <c r="S67" s="7"/>
      <c r="T67" s="7"/>
      <c r="U67" s="7"/>
      <c r="V67" s="7"/>
      <c r="W67" s="7"/>
      <c r="X67" s="7"/>
      <c r="Y67" s="7"/>
      <c r="Z67" s="7"/>
      <c r="AA67" s="7"/>
    </row>
    <row r="68" spans="1:27" ht="14.4">
      <c r="A68" s="8">
        <v>65</v>
      </c>
      <c r="B68" s="8"/>
      <c r="C68" s="8"/>
      <c r="D68" s="8" t="s">
        <v>5632</v>
      </c>
      <c r="E68" s="8" t="s">
        <v>5633</v>
      </c>
      <c r="F68" s="9" t="s">
        <v>5634</v>
      </c>
      <c r="G68" s="8"/>
      <c r="H68" s="8"/>
      <c r="I68" s="7"/>
      <c r="J68" s="7"/>
      <c r="K68" s="7"/>
      <c r="L68" s="7"/>
      <c r="M68" s="7"/>
      <c r="N68" s="7"/>
      <c r="O68" s="7"/>
      <c r="P68" s="7"/>
      <c r="Q68" s="7"/>
      <c r="R68" s="7"/>
      <c r="S68" s="7"/>
      <c r="T68" s="7"/>
      <c r="U68" s="7"/>
      <c r="V68" s="7"/>
      <c r="W68" s="7"/>
      <c r="X68" s="7"/>
      <c r="Y68" s="7"/>
      <c r="Z68" s="7"/>
      <c r="AA68" s="7"/>
    </row>
    <row r="69" spans="1:27" ht="14.4">
      <c r="A69" s="8">
        <v>66</v>
      </c>
      <c r="B69" s="8"/>
      <c r="C69" s="8"/>
      <c r="D69" s="8" t="s">
        <v>5635</v>
      </c>
      <c r="E69" s="8" t="s">
        <v>5636</v>
      </c>
      <c r="F69" s="9" t="s">
        <v>17618</v>
      </c>
      <c r="G69" s="8"/>
      <c r="H69" s="8"/>
      <c r="I69" s="7"/>
      <c r="J69" s="7"/>
      <c r="K69" s="7"/>
      <c r="L69" s="7"/>
      <c r="M69" s="7"/>
      <c r="N69" s="7"/>
      <c r="O69" s="7"/>
      <c r="P69" s="7"/>
      <c r="Q69" s="7"/>
      <c r="R69" s="7"/>
      <c r="S69" s="7"/>
      <c r="T69" s="7"/>
      <c r="U69" s="7"/>
      <c r="V69" s="7"/>
      <c r="W69" s="7"/>
      <c r="X69" s="7"/>
      <c r="Y69" s="7"/>
      <c r="Z69" s="7"/>
      <c r="AA69" s="7"/>
    </row>
    <row r="70" spans="1:27" ht="27.6">
      <c r="A70" s="8">
        <v>67</v>
      </c>
      <c r="B70" s="8"/>
      <c r="C70" s="8">
        <v>170</v>
      </c>
      <c r="D70" s="19" t="str">
        <f>目次!D$71</f>
        <v>11.高置水槽廻り詳細図</v>
      </c>
      <c r="E70" s="26" t="str">
        <f>目次!E$71</f>
        <v>11. Detail drawing around elevated tank</v>
      </c>
      <c r="F70" s="26" t="str">
        <f>目次!F$71</f>
        <v xml:space="preserve">11. Bản vẽ chi tiết xung quanh bể chứa nước đặt trên cao </v>
      </c>
      <c r="G70" s="8"/>
      <c r="H70" s="8"/>
      <c r="I70" s="7"/>
      <c r="J70" s="7"/>
      <c r="K70" s="7"/>
      <c r="L70" s="7"/>
      <c r="M70" s="7"/>
      <c r="N70" s="7"/>
      <c r="O70" s="7"/>
      <c r="P70" s="7"/>
      <c r="Q70" s="7"/>
      <c r="R70" s="7"/>
      <c r="S70" s="7"/>
      <c r="T70" s="7"/>
      <c r="U70" s="7"/>
      <c r="V70" s="7"/>
      <c r="W70" s="7"/>
      <c r="X70" s="7"/>
      <c r="Y70" s="7"/>
      <c r="Z70" s="7"/>
      <c r="AA70" s="7"/>
    </row>
    <row r="71" spans="1:27" ht="14.4">
      <c r="A71" s="8">
        <v>68</v>
      </c>
      <c r="B71" s="8"/>
      <c r="C71" s="19">
        <f>目次!C$73</f>
        <v>170</v>
      </c>
      <c r="D71" s="19" t="str">
        <f>目次!D$73</f>
        <v>11-1.高置水槽納まり検討</v>
      </c>
      <c r="E71" s="26" t="str">
        <f>目次!E$73</f>
        <v>11-1. Consideration of storing elevated tank</v>
      </c>
      <c r="F71" s="26" t="str">
        <f>目次!F$73</f>
        <v>11-1. Kiểm tra lắp đặt bể chứa nước đặt trên cao</v>
      </c>
      <c r="G71" s="8"/>
      <c r="H71" s="8"/>
      <c r="I71" s="7"/>
      <c r="J71" s="7"/>
      <c r="K71" s="7"/>
      <c r="L71" s="7"/>
      <c r="M71" s="7"/>
      <c r="N71" s="7"/>
      <c r="O71" s="7"/>
      <c r="P71" s="7"/>
      <c r="Q71" s="7"/>
      <c r="R71" s="7"/>
      <c r="S71" s="7"/>
      <c r="T71" s="7"/>
      <c r="U71" s="7"/>
      <c r="V71" s="7"/>
      <c r="W71" s="7"/>
      <c r="X71" s="7"/>
      <c r="Y71" s="7"/>
      <c r="Z71" s="7"/>
      <c r="AA71" s="7"/>
    </row>
    <row r="72" spans="1:27" ht="14.4">
      <c r="A72" s="8">
        <v>69</v>
      </c>
      <c r="B72" s="8"/>
      <c r="C72" s="8"/>
      <c r="D72" s="19" t="str">
        <f t="shared" ref="D72:F72" si="2">D$37</f>
        <v>高置水槽納まり検討</v>
      </c>
      <c r="E72" s="26" t="str">
        <f t="shared" si="2"/>
        <v>Considering storing of elevated tank</v>
      </c>
      <c r="F72" s="26" t="str">
        <f t="shared" si="2"/>
        <v xml:space="preserve">Kiểm tra lắp đặt bể chứa nước trên cao </v>
      </c>
      <c r="G72" s="8"/>
      <c r="H72" s="8"/>
      <c r="I72" s="7"/>
      <c r="J72" s="7"/>
      <c r="K72" s="7"/>
      <c r="L72" s="7"/>
      <c r="M72" s="7"/>
      <c r="N72" s="7"/>
      <c r="O72" s="7"/>
      <c r="P72" s="7"/>
      <c r="Q72" s="7"/>
      <c r="R72" s="7"/>
      <c r="S72" s="7"/>
      <c r="T72" s="7"/>
      <c r="U72" s="7"/>
      <c r="V72" s="7"/>
      <c r="W72" s="7"/>
      <c r="X72" s="7"/>
      <c r="Y72" s="7"/>
      <c r="Z72" s="7"/>
      <c r="AA72" s="7"/>
    </row>
    <row r="73" spans="1:27" ht="14.4">
      <c r="A73" s="8">
        <v>70</v>
      </c>
      <c r="B73" s="8"/>
      <c r="C73" s="8"/>
      <c r="D73" s="19" t="str">
        <f t="shared" ref="D73:F73" si="3">D$38</f>
        <v>A.水槽設置位置</v>
      </c>
      <c r="E73" s="26" t="str">
        <f t="shared" si="3"/>
        <v>A. Tank installation location</v>
      </c>
      <c r="F73" s="26" t="str">
        <f t="shared" si="3"/>
        <v xml:space="preserve">A. Vị trí bố trí bể chứa nước </v>
      </c>
      <c r="G73" s="8"/>
      <c r="H73" s="8"/>
      <c r="I73" s="7"/>
      <c r="J73" s="7"/>
      <c r="K73" s="7"/>
      <c r="L73" s="7"/>
      <c r="M73" s="7"/>
      <c r="N73" s="7"/>
      <c r="O73" s="7"/>
      <c r="P73" s="7"/>
      <c r="Q73" s="7"/>
      <c r="R73" s="7"/>
      <c r="S73" s="7"/>
      <c r="T73" s="7"/>
      <c r="U73" s="7"/>
      <c r="V73" s="7"/>
      <c r="W73" s="7"/>
      <c r="X73" s="7"/>
      <c r="Y73" s="7"/>
      <c r="Z73" s="7"/>
      <c r="AA73" s="7"/>
    </row>
    <row r="74" spans="1:27" ht="27.6">
      <c r="A74" s="8">
        <v>71</v>
      </c>
      <c r="B74" s="8"/>
      <c r="C74" s="8"/>
      <c r="D74" s="8" t="s">
        <v>6285</v>
      </c>
      <c r="E74" s="8" t="s">
        <v>6286</v>
      </c>
      <c r="F74" s="9" t="s">
        <v>17619</v>
      </c>
      <c r="G74" s="8"/>
      <c r="H74" s="8"/>
      <c r="I74" s="7"/>
      <c r="J74" s="7"/>
      <c r="K74" s="7"/>
      <c r="L74" s="7"/>
      <c r="M74" s="7"/>
      <c r="N74" s="7"/>
      <c r="O74" s="7"/>
      <c r="P74" s="7"/>
      <c r="Q74" s="7"/>
      <c r="R74" s="7"/>
      <c r="S74" s="7"/>
      <c r="T74" s="7"/>
      <c r="U74" s="7"/>
      <c r="V74" s="7"/>
      <c r="W74" s="7"/>
      <c r="X74" s="7"/>
      <c r="Y74" s="7"/>
      <c r="Z74" s="7"/>
      <c r="AA74" s="7"/>
    </row>
    <row r="75" spans="1:27" ht="14.4">
      <c r="A75" s="8">
        <v>72</v>
      </c>
      <c r="B75" s="8"/>
      <c r="C75" s="8"/>
      <c r="D75" s="19" t="str">
        <f t="shared" ref="D75:F75" si="4">D$27</f>
        <v>50電極座x2</v>
      </c>
      <c r="E75" s="26" t="str">
        <f t="shared" si="4"/>
        <v>Electrode base 50 x 2pcs</v>
      </c>
      <c r="F75" s="26" t="str">
        <f t="shared" si="4"/>
        <v xml:space="preserve">Gá điện cực 50x2 </v>
      </c>
      <c r="G75" s="8"/>
      <c r="H75" s="8"/>
      <c r="I75" s="7"/>
      <c r="J75" s="7"/>
      <c r="K75" s="7"/>
      <c r="L75" s="7"/>
      <c r="M75" s="7"/>
      <c r="N75" s="7"/>
      <c r="O75" s="7"/>
      <c r="P75" s="7"/>
      <c r="Q75" s="7"/>
      <c r="R75" s="7"/>
      <c r="S75" s="7"/>
      <c r="T75" s="7"/>
      <c r="U75" s="7"/>
      <c r="V75" s="7"/>
      <c r="W75" s="7"/>
      <c r="X75" s="7"/>
      <c r="Y75" s="7"/>
      <c r="Z75" s="7"/>
      <c r="AA75" s="7"/>
    </row>
    <row r="76" spans="1:27" ht="27.6">
      <c r="A76" s="8">
        <v>73</v>
      </c>
      <c r="B76" s="8"/>
      <c r="C76" s="8"/>
      <c r="D76" s="19" t="str">
        <f t="shared" ref="D76:F76" si="5">D$28</f>
        <v>100通気口 (樹脂製防虫網付)x2</v>
      </c>
      <c r="E76" s="26" t="str">
        <f t="shared" si="5"/>
        <v>Vent opening 100A (insect protection net made of resin) x 2pcs</v>
      </c>
      <c r="F76" s="26" t="str">
        <f t="shared" si="5"/>
        <v xml:space="preserve">Cổng thông khí 100A (có gắn lưới chống côn trùng bằng nhựa) </v>
      </c>
      <c r="G76" s="8"/>
      <c r="H76" s="8"/>
      <c r="I76" s="7"/>
      <c r="J76" s="7"/>
      <c r="K76" s="7"/>
      <c r="L76" s="7"/>
      <c r="M76" s="7"/>
      <c r="N76" s="7"/>
      <c r="O76" s="7"/>
      <c r="P76" s="7"/>
      <c r="Q76" s="7"/>
      <c r="R76" s="7"/>
      <c r="S76" s="7"/>
      <c r="T76" s="7"/>
      <c r="U76" s="7"/>
      <c r="V76" s="7"/>
      <c r="W76" s="7"/>
      <c r="X76" s="7"/>
      <c r="Y76" s="7"/>
      <c r="Z76" s="7"/>
      <c r="AA76" s="7"/>
    </row>
    <row r="77" spans="1:27" ht="14.4">
      <c r="A77" s="8">
        <v>74</v>
      </c>
      <c r="B77" s="8"/>
      <c r="C77" s="8"/>
      <c r="D77" s="19" t="str">
        <f t="shared" ref="D77:F77" si="6">D$29</f>
        <v>ホッパー</v>
      </c>
      <c r="E77" s="26" t="str">
        <f t="shared" si="6"/>
        <v>Hopper</v>
      </c>
      <c r="F77" s="26" t="str">
        <f t="shared" si="6"/>
        <v xml:space="preserve">Phễu </v>
      </c>
      <c r="G77" s="8"/>
      <c r="H77" s="8"/>
      <c r="I77" s="7"/>
      <c r="J77" s="7"/>
      <c r="K77" s="7"/>
      <c r="L77" s="7"/>
      <c r="M77" s="7"/>
      <c r="N77" s="7"/>
      <c r="O77" s="7"/>
      <c r="P77" s="7"/>
      <c r="Q77" s="7"/>
      <c r="R77" s="7"/>
      <c r="S77" s="7"/>
      <c r="T77" s="7"/>
      <c r="U77" s="7"/>
      <c r="V77" s="7"/>
      <c r="W77" s="7"/>
      <c r="X77" s="7"/>
      <c r="Y77" s="7"/>
      <c r="Z77" s="7"/>
      <c r="AA77" s="7"/>
    </row>
    <row r="78" spans="1:27" ht="14.4">
      <c r="A78" s="8">
        <v>75</v>
      </c>
      <c r="B78" s="8"/>
      <c r="C78" s="8"/>
      <c r="D78" s="19" t="str">
        <f t="shared" ref="D78:F78" si="7">D$31</f>
        <v>設備設計図</v>
      </c>
      <c r="E78" s="26" t="str">
        <f t="shared" si="7"/>
        <v>Facility system design drawing</v>
      </c>
      <c r="F78" s="26" t="str">
        <f t="shared" si="7"/>
        <v xml:space="preserve">Bản vẽ thiết kế thiết bị </v>
      </c>
      <c r="G78" s="8"/>
      <c r="H78" s="8"/>
      <c r="I78" s="7"/>
      <c r="J78" s="7"/>
      <c r="K78" s="7"/>
      <c r="L78" s="7"/>
      <c r="M78" s="7"/>
      <c r="N78" s="7"/>
      <c r="O78" s="7"/>
      <c r="P78" s="7"/>
      <c r="Q78" s="7"/>
      <c r="R78" s="7"/>
      <c r="S78" s="7"/>
      <c r="T78" s="7"/>
      <c r="U78" s="7"/>
      <c r="V78" s="7"/>
      <c r="W78" s="7"/>
      <c r="X78" s="7"/>
      <c r="Y78" s="7"/>
      <c r="Z78" s="7"/>
      <c r="AA78" s="7"/>
    </row>
    <row r="79" spans="1:27" ht="14.4">
      <c r="A79" s="8">
        <v>76</v>
      </c>
      <c r="B79" s="8"/>
      <c r="C79" s="8"/>
      <c r="D79" s="8" t="s">
        <v>6287</v>
      </c>
      <c r="E79" s="19" t="s">
        <v>6288</v>
      </c>
      <c r="F79" s="26" t="s">
        <v>6288</v>
      </c>
      <c r="G79" s="8"/>
      <c r="H79" s="8"/>
      <c r="I79" s="7"/>
      <c r="J79" s="7"/>
      <c r="K79" s="7"/>
      <c r="L79" s="7"/>
      <c r="M79" s="7"/>
      <c r="N79" s="7"/>
      <c r="O79" s="7"/>
      <c r="P79" s="7"/>
      <c r="Q79" s="7"/>
      <c r="R79" s="7"/>
      <c r="S79" s="7"/>
      <c r="T79" s="7"/>
      <c r="U79" s="7"/>
      <c r="V79" s="7"/>
      <c r="W79" s="7"/>
      <c r="X79" s="7"/>
      <c r="Y79" s="7"/>
      <c r="Z79" s="7"/>
      <c r="AA79" s="7"/>
    </row>
    <row r="80" spans="1:27" ht="14.4">
      <c r="A80" s="8">
        <v>77</v>
      </c>
      <c r="B80" s="8"/>
      <c r="C80" s="8"/>
      <c r="D80" s="8" t="s">
        <v>6289</v>
      </c>
      <c r="E80" s="12" t="s">
        <v>6290</v>
      </c>
      <c r="F80" s="9" t="s">
        <v>17620</v>
      </c>
      <c r="G80" s="8"/>
      <c r="H80" s="8"/>
      <c r="I80" s="7"/>
      <c r="J80" s="7"/>
      <c r="K80" s="7"/>
      <c r="L80" s="7"/>
      <c r="M80" s="7"/>
      <c r="N80" s="7"/>
      <c r="O80" s="7"/>
      <c r="P80" s="7"/>
      <c r="Q80" s="7"/>
      <c r="R80" s="7"/>
      <c r="S80" s="7"/>
      <c r="T80" s="7"/>
      <c r="U80" s="7"/>
      <c r="V80" s="7"/>
      <c r="W80" s="7"/>
      <c r="X80" s="7"/>
      <c r="Y80" s="7"/>
      <c r="Z80" s="7"/>
      <c r="AA80" s="7"/>
    </row>
    <row r="81" spans="1:27" ht="14.4">
      <c r="A81" s="8">
        <v>78</v>
      </c>
      <c r="B81" s="8"/>
      <c r="C81" s="8"/>
      <c r="D81" s="8" t="s">
        <v>6255</v>
      </c>
      <c r="E81" s="8" t="s">
        <v>6256</v>
      </c>
      <c r="F81" s="9" t="s">
        <v>6257</v>
      </c>
      <c r="G81" s="8"/>
      <c r="H81" s="8"/>
      <c r="I81" s="7"/>
      <c r="J81" s="7"/>
      <c r="K81" s="7"/>
      <c r="L81" s="7"/>
      <c r="M81" s="7"/>
      <c r="N81" s="7"/>
      <c r="O81" s="7"/>
      <c r="P81" s="7"/>
      <c r="Q81" s="7"/>
      <c r="R81" s="7"/>
      <c r="S81" s="7"/>
      <c r="T81" s="7"/>
      <c r="U81" s="7"/>
      <c r="V81" s="7"/>
      <c r="W81" s="7"/>
      <c r="X81" s="7"/>
      <c r="Y81" s="7"/>
      <c r="Z81" s="7"/>
      <c r="AA81" s="7"/>
    </row>
    <row r="82" spans="1:27" ht="27.6">
      <c r="A82" s="8">
        <v>79</v>
      </c>
      <c r="B82" s="8"/>
      <c r="C82" s="8"/>
      <c r="D82" s="8" t="s">
        <v>6291</v>
      </c>
      <c r="E82" s="12" t="s">
        <v>6292</v>
      </c>
      <c r="F82" s="120" t="s">
        <v>17621</v>
      </c>
      <c r="G82" s="8"/>
      <c r="H82" s="8"/>
      <c r="I82" s="7"/>
      <c r="J82" s="7"/>
      <c r="K82" s="7"/>
      <c r="L82" s="7"/>
      <c r="M82" s="7"/>
      <c r="N82" s="7"/>
      <c r="O82" s="7"/>
      <c r="P82" s="7"/>
      <c r="Q82" s="7"/>
      <c r="R82" s="7"/>
      <c r="S82" s="7"/>
      <c r="T82" s="7"/>
      <c r="U82" s="7"/>
      <c r="V82" s="7"/>
      <c r="W82" s="7"/>
      <c r="X82" s="7"/>
      <c r="Y82" s="7"/>
      <c r="Z82" s="7"/>
      <c r="AA82" s="7"/>
    </row>
    <row r="83" spans="1:27" ht="14.4">
      <c r="A83" s="8">
        <v>80</v>
      </c>
      <c r="B83" s="8"/>
      <c r="C83" s="8"/>
      <c r="D83" s="8" t="s">
        <v>4860</v>
      </c>
      <c r="E83" s="8" t="s">
        <v>4861</v>
      </c>
      <c r="F83" s="119" t="s">
        <v>6293</v>
      </c>
      <c r="G83" s="8"/>
      <c r="H83" s="8"/>
      <c r="I83" s="7"/>
      <c r="J83" s="7"/>
      <c r="K83" s="7"/>
      <c r="L83" s="7"/>
      <c r="M83" s="7"/>
      <c r="N83" s="7"/>
      <c r="O83" s="7"/>
      <c r="P83" s="7"/>
      <c r="Q83" s="7"/>
      <c r="R83" s="7"/>
      <c r="S83" s="7"/>
      <c r="T83" s="7"/>
      <c r="U83" s="7"/>
      <c r="V83" s="7"/>
      <c r="W83" s="7"/>
      <c r="X83" s="7"/>
      <c r="Y83" s="7"/>
      <c r="Z83" s="7"/>
      <c r="AA83" s="7"/>
    </row>
    <row r="84" spans="1:27" ht="14.4">
      <c r="A84" s="8">
        <v>81</v>
      </c>
      <c r="B84" s="8"/>
      <c r="C84" s="8"/>
      <c r="D84" s="8" t="s">
        <v>6294</v>
      </c>
      <c r="E84" s="12" t="s">
        <v>6295</v>
      </c>
      <c r="F84" s="120" t="s">
        <v>17622</v>
      </c>
      <c r="G84" s="8"/>
      <c r="H84" s="8"/>
      <c r="I84" s="7"/>
      <c r="J84" s="7"/>
      <c r="K84" s="7"/>
      <c r="L84" s="7"/>
      <c r="M84" s="7"/>
      <c r="N84" s="7"/>
      <c r="O84" s="7"/>
      <c r="P84" s="7"/>
      <c r="Q84" s="7"/>
      <c r="R84" s="7"/>
      <c r="S84" s="7"/>
      <c r="T84" s="7"/>
      <c r="U84" s="7"/>
      <c r="V84" s="7"/>
      <c r="W84" s="7"/>
      <c r="X84" s="7"/>
      <c r="Y84" s="7"/>
      <c r="Z84" s="7"/>
      <c r="AA84" s="7"/>
    </row>
    <row r="85" spans="1:27" ht="14.4">
      <c r="A85" s="8">
        <v>82</v>
      </c>
      <c r="B85" s="8"/>
      <c r="C85" s="8"/>
      <c r="D85" s="8" t="s">
        <v>17553</v>
      </c>
      <c r="E85" s="8" t="s">
        <v>6296</v>
      </c>
      <c r="F85" s="9" t="s">
        <v>17623</v>
      </c>
      <c r="G85" s="8"/>
      <c r="H85" s="8"/>
      <c r="I85" s="7"/>
      <c r="J85" s="7"/>
      <c r="K85" s="7"/>
      <c r="L85" s="7"/>
      <c r="M85" s="7"/>
      <c r="N85" s="7"/>
      <c r="O85" s="7"/>
      <c r="P85" s="7"/>
      <c r="Q85" s="7"/>
      <c r="R85" s="7"/>
      <c r="S85" s="7"/>
      <c r="T85" s="7"/>
      <c r="U85" s="7"/>
      <c r="V85" s="7"/>
      <c r="W85" s="7"/>
      <c r="X85" s="7"/>
      <c r="Y85" s="7"/>
      <c r="Z85" s="7"/>
      <c r="AA85" s="7"/>
    </row>
    <row r="86" spans="1:27" ht="27.6">
      <c r="A86" s="8">
        <v>83</v>
      </c>
      <c r="B86" s="8"/>
      <c r="C86" s="8"/>
      <c r="D86" s="8" t="s">
        <v>17554</v>
      </c>
      <c r="E86" s="8" t="s">
        <v>6297</v>
      </c>
      <c r="F86" s="9" t="s">
        <v>17589</v>
      </c>
      <c r="G86" s="8"/>
      <c r="H86" s="8"/>
      <c r="I86" s="7"/>
      <c r="J86" s="7"/>
      <c r="K86" s="7"/>
      <c r="L86" s="7"/>
      <c r="M86" s="7"/>
      <c r="N86" s="7"/>
      <c r="O86" s="7"/>
      <c r="P86" s="7"/>
      <c r="Q86" s="7"/>
      <c r="R86" s="7"/>
      <c r="S86" s="7"/>
      <c r="T86" s="7"/>
      <c r="U86" s="7"/>
      <c r="V86" s="7"/>
      <c r="W86" s="7"/>
      <c r="X86" s="7"/>
      <c r="Y86" s="7"/>
      <c r="Z86" s="7"/>
      <c r="AA86" s="7"/>
    </row>
    <row r="87" spans="1:27" ht="14.4">
      <c r="A87" s="8">
        <v>84</v>
      </c>
      <c r="B87" s="8"/>
      <c r="C87" s="8"/>
      <c r="D87" s="8" t="s">
        <v>6298</v>
      </c>
      <c r="E87" s="8" t="s">
        <v>6299</v>
      </c>
      <c r="F87" s="9" t="s">
        <v>6300</v>
      </c>
      <c r="G87" s="8"/>
      <c r="H87" s="8"/>
      <c r="I87" s="7"/>
      <c r="J87" s="7"/>
      <c r="K87" s="7"/>
      <c r="L87" s="7"/>
      <c r="M87" s="7"/>
      <c r="N87" s="7"/>
      <c r="O87" s="7"/>
      <c r="P87" s="7"/>
      <c r="Q87" s="7"/>
      <c r="R87" s="7"/>
      <c r="S87" s="7"/>
      <c r="T87" s="7"/>
      <c r="U87" s="7"/>
      <c r="V87" s="7"/>
      <c r="W87" s="7"/>
      <c r="X87" s="7"/>
      <c r="Y87" s="7"/>
      <c r="Z87" s="7"/>
      <c r="AA87" s="7"/>
    </row>
    <row r="88" spans="1:27" ht="14.4">
      <c r="A88" s="8">
        <v>85</v>
      </c>
      <c r="B88" s="8"/>
      <c r="C88" s="8"/>
      <c r="D88" s="8" t="s">
        <v>6301</v>
      </c>
      <c r="E88" s="8" t="s">
        <v>6302</v>
      </c>
      <c r="F88" s="8" t="s">
        <v>17624</v>
      </c>
      <c r="G88" s="8"/>
      <c r="H88" s="8"/>
      <c r="I88" s="7"/>
      <c r="J88" s="7"/>
      <c r="K88" s="7"/>
      <c r="L88" s="7"/>
      <c r="M88" s="7"/>
      <c r="N88" s="7"/>
      <c r="O88" s="7"/>
      <c r="P88" s="7"/>
      <c r="Q88" s="7"/>
      <c r="R88" s="7"/>
      <c r="S88" s="7"/>
      <c r="T88" s="7"/>
      <c r="U88" s="7"/>
      <c r="V88" s="7"/>
      <c r="W88" s="7"/>
      <c r="X88" s="7"/>
      <c r="Y88" s="7"/>
      <c r="Z88" s="7"/>
      <c r="AA88" s="7"/>
    </row>
    <row r="89" spans="1:27" ht="14.4">
      <c r="A89" s="8">
        <v>86</v>
      </c>
      <c r="B89" s="8"/>
      <c r="C89" s="8"/>
      <c r="D89" s="8" t="s">
        <v>6303</v>
      </c>
      <c r="E89" s="8" t="s">
        <v>6304</v>
      </c>
      <c r="F89" s="9" t="s">
        <v>6305</v>
      </c>
      <c r="G89" s="8"/>
      <c r="H89" s="8"/>
      <c r="I89" s="7"/>
      <c r="J89" s="7"/>
      <c r="K89" s="7"/>
      <c r="L89" s="7"/>
      <c r="M89" s="7"/>
      <c r="N89" s="7"/>
      <c r="O89" s="7"/>
      <c r="P89" s="7"/>
      <c r="Q89" s="7"/>
      <c r="R89" s="7"/>
      <c r="S89" s="7"/>
      <c r="T89" s="7"/>
      <c r="U89" s="7"/>
      <c r="V89" s="7"/>
      <c r="W89" s="7"/>
      <c r="X89" s="7"/>
      <c r="Y89" s="7"/>
      <c r="Z89" s="7"/>
      <c r="AA89" s="7"/>
    </row>
    <row r="90" spans="1:27" ht="14.4">
      <c r="A90" s="8">
        <v>87</v>
      </c>
      <c r="B90" s="8"/>
      <c r="C90" s="8"/>
      <c r="D90" s="8" t="s">
        <v>6306</v>
      </c>
      <c r="E90" s="8" t="s">
        <v>6307</v>
      </c>
      <c r="F90" s="9" t="s">
        <v>17625</v>
      </c>
      <c r="G90" s="8"/>
      <c r="H90" s="8"/>
      <c r="I90" s="7"/>
      <c r="J90" s="7"/>
      <c r="K90" s="7"/>
      <c r="L90" s="7"/>
      <c r="M90" s="7"/>
      <c r="N90" s="7"/>
      <c r="O90" s="7"/>
      <c r="P90" s="7"/>
      <c r="Q90" s="7"/>
      <c r="R90" s="7"/>
      <c r="S90" s="7"/>
      <c r="T90" s="7"/>
      <c r="U90" s="7"/>
      <c r="V90" s="7"/>
      <c r="W90" s="7"/>
      <c r="X90" s="7"/>
      <c r="Y90" s="7"/>
      <c r="Z90" s="7"/>
      <c r="AA90" s="7"/>
    </row>
    <row r="91" spans="1:27" ht="14.4">
      <c r="A91" s="8">
        <v>88</v>
      </c>
      <c r="B91" s="8"/>
      <c r="C91" s="8"/>
      <c r="D91" s="8" t="s">
        <v>6308</v>
      </c>
      <c r="E91" s="8" t="s">
        <v>6309</v>
      </c>
      <c r="F91" s="9" t="s">
        <v>17626</v>
      </c>
      <c r="G91" s="8"/>
      <c r="H91" s="8"/>
      <c r="I91" s="7"/>
      <c r="J91" s="7"/>
      <c r="K91" s="7"/>
      <c r="L91" s="7"/>
      <c r="M91" s="7"/>
      <c r="N91" s="7"/>
      <c r="O91" s="7"/>
      <c r="P91" s="7"/>
      <c r="Q91" s="7"/>
      <c r="R91" s="7"/>
      <c r="S91" s="7"/>
      <c r="T91" s="7"/>
      <c r="U91" s="7"/>
      <c r="V91" s="7"/>
      <c r="W91" s="7"/>
      <c r="X91" s="7"/>
      <c r="Y91" s="7"/>
      <c r="Z91" s="7"/>
      <c r="AA91" s="7"/>
    </row>
    <row r="92" spans="1:27" ht="14.4">
      <c r="A92" s="8">
        <v>89</v>
      </c>
      <c r="B92" s="8"/>
      <c r="C92" s="8"/>
      <c r="D92" s="8" t="s">
        <v>6310</v>
      </c>
      <c r="E92" s="8" t="s">
        <v>6311</v>
      </c>
      <c r="F92" s="9" t="s">
        <v>6312</v>
      </c>
      <c r="G92" s="8"/>
      <c r="H92" s="8"/>
      <c r="I92" s="7"/>
      <c r="J92" s="7"/>
      <c r="K92" s="7"/>
      <c r="L92" s="7"/>
      <c r="M92" s="7"/>
      <c r="N92" s="7"/>
      <c r="O92" s="7"/>
      <c r="P92" s="7"/>
      <c r="Q92" s="7"/>
      <c r="R92" s="7"/>
      <c r="S92" s="7"/>
      <c r="T92" s="7"/>
      <c r="U92" s="7"/>
      <c r="V92" s="7"/>
      <c r="W92" s="7"/>
      <c r="X92" s="7"/>
      <c r="Y92" s="7"/>
      <c r="Z92" s="7"/>
      <c r="AA92" s="7"/>
    </row>
    <row r="93" spans="1:27" ht="14.4">
      <c r="A93" s="8">
        <v>90</v>
      </c>
      <c r="B93" s="8"/>
      <c r="C93" s="8"/>
      <c r="D93" s="8" t="s">
        <v>6313</v>
      </c>
      <c r="E93" s="8" t="s">
        <v>6314</v>
      </c>
      <c r="F93" s="9" t="s">
        <v>17590</v>
      </c>
      <c r="G93" s="8"/>
      <c r="H93" s="8"/>
      <c r="I93" s="7"/>
      <c r="J93" s="7"/>
      <c r="K93" s="7"/>
      <c r="L93" s="7"/>
      <c r="M93" s="7"/>
      <c r="N93" s="7"/>
      <c r="O93" s="7"/>
      <c r="P93" s="7"/>
      <c r="Q93" s="7"/>
      <c r="R93" s="7"/>
      <c r="S93" s="7"/>
      <c r="T93" s="7"/>
      <c r="U93" s="7"/>
      <c r="V93" s="7"/>
      <c r="W93" s="7"/>
      <c r="X93" s="7"/>
      <c r="Y93" s="7"/>
      <c r="Z93" s="7"/>
      <c r="AA93" s="7"/>
    </row>
    <row r="94" spans="1:27" ht="27.6">
      <c r="A94" s="8">
        <v>91</v>
      </c>
      <c r="B94" s="8"/>
      <c r="C94" s="8"/>
      <c r="D94" s="8" t="s">
        <v>17555</v>
      </c>
      <c r="E94" s="8" t="s">
        <v>6315</v>
      </c>
      <c r="F94" s="9" t="s">
        <v>17591</v>
      </c>
      <c r="G94" s="8"/>
      <c r="H94" s="8"/>
      <c r="I94" s="7"/>
      <c r="J94" s="7"/>
      <c r="K94" s="7"/>
      <c r="L94" s="7"/>
      <c r="M94" s="7"/>
      <c r="N94" s="7"/>
      <c r="O94" s="7"/>
      <c r="P94" s="7"/>
      <c r="Q94" s="7"/>
      <c r="R94" s="7"/>
      <c r="S94" s="7"/>
      <c r="T94" s="7"/>
      <c r="U94" s="7"/>
      <c r="V94" s="7"/>
      <c r="W94" s="7"/>
      <c r="X94" s="7"/>
      <c r="Y94" s="7"/>
      <c r="Z94" s="7"/>
      <c r="AA94" s="7"/>
    </row>
    <row r="95" spans="1:27" ht="14.4">
      <c r="A95" s="8">
        <v>92</v>
      </c>
      <c r="B95" s="8"/>
      <c r="C95" s="8"/>
      <c r="D95" s="8" t="s">
        <v>2986</v>
      </c>
      <c r="E95" s="8" t="s">
        <v>2987</v>
      </c>
      <c r="F95" s="9" t="s">
        <v>4309</v>
      </c>
      <c r="G95" s="8"/>
      <c r="H95" s="8"/>
      <c r="I95" s="7"/>
      <c r="J95" s="7"/>
      <c r="K95" s="7"/>
      <c r="L95" s="7"/>
      <c r="M95" s="7"/>
      <c r="N95" s="7"/>
      <c r="O95" s="7"/>
      <c r="P95" s="7"/>
      <c r="Q95" s="7"/>
      <c r="R95" s="7"/>
      <c r="S95" s="7"/>
      <c r="T95" s="7"/>
      <c r="U95" s="7"/>
      <c r="V95" s="7"/>
      <c r="W95" s="7"/>
      <c r="X95" s="7"/>
      <c r="Y95" s="7"/>
      <c r="Z95" s="7"/>
      <c r="AA95" s="7"/>
    </row>
    <row r="96" spans="1:27" ht="41.4">
      <c r="A96" s="8">
        <v>93</v>
      </c>
      <c r="B96" s="8"/>
      <c r="C96" s="8"/>
      <c r="D96" s="8" t="s">
        <v>6316</v>
      </c>
      <c r="E96" s="12" t="s">
        <v>6317</v>
      </c>
      <c r="F96" s="9" t="s">
        <v>17627</v>
      </c>
      <c r="G96" s="8"/>
      <c r="H96" s="8"/>
      <c r="I96" s="7"/>
      <c r="J96" s="7"/>
      <c r="K96" s="7"/>
      <c r="L96" s="7"/>
      <c r="M96" s="7"/>
      <c r="N96" s="7"/>
      <c r="O96" s="7"/>
      <c r="P96" s="7"/>
      <c r="Q96" s="7"/>
      <c r="R96" s="7"/>
      <c r="S96" s="7"/>
      <c r="T96" s="7"/>
      <c r="U96" s="7"/>
      <c r="V96" s="7"/>
      <c r="W96" s="7"/>
      <c r="X96" s="7"/>
      <c r="Y96" s="7"/>
      <c r="Z96" s="7"/>
      <c r="AA96" s="7"/>
    </row>
    <row r="97" spans="1:27" ht="14.4">
      <c r="A97" s="8">
        <v>94</v>
      </c>
      <c r="B97" s="8"/>
      <c r="C97" s="8"/>
      <c r="D97" s="8" t="s">
        <v>4833</v>
      </c>
      <c r="E97" s="8" t="s">
        <v>4834</v>
      </c>
      <c r="F97" s="9" t="s">
        <v>4835</v>
      </c>
      <c r="G97" s="8"/>
      <c r="H97" s="8"/>
      <c r="I97" s="7"/>
      <c r="J97" s="7"/>
      <c r="K97" s="7"/>
      <c r="L97" s="7"/>
      <c r="M97" s="7"/>
      <c r="N97" s="7"/>
      <c r="O97" s="7"/>
      <c r="P97" s="7"/>
      <c r="Q97" s="7"/>
      <c r="R97" s="7"/>
      <c r="S97" s="7"/>
      <c r="T97" s="7"/>
      <c r="U97" s="7"/>
      <c r="V97" s="7"/>
      <c r="W97" s="7"/>
      <c r="X97" s="7"/>
      <c r="Y97" s="7"/>
      <c r="Z97" s="7"/>
      <c r="AA97" s="7"/>
    </row>
    <row r="98" spans="1:27" ht="14.4">
      <c r="A98" s="8">
        <v>95</v>
      </c>
      <c r="B98" s="8"/>
      <c r="C98" s="8">
        <v>171</v>
      </c>
      <c r="D98" s="8" t="s">
        <v>6318</v>
      </c>
      <c r="E98" s="8" t="s">
        <v>6319</v>
      </c>
      <c r="F98" s="9" t="s">
        <v>6318</v>
      </c>
      <c r="G98" s="8"/>
      <c r="H98" s="8"/>
      <c r="I98" s="7"/>
      <c r="J98" s="7"/>
      <c r="K98" s="7"/>
      <c r="L98" s="7"/>
      <c r="M98" s="7"/>
      <c r="N98" s="7"/>
      <c r="O98" s="7"/>
      <c r="P98" s="7"/>
      <c r="Q98" s="7"/>
      <c r="R98" s="7"/>
      <c r="S98" s="7"/>
      <c r="T98" s="7"/>
      <c r="U98" s="7"/>
      <c r="V98" s="7"/>
      <c r="W98" s="7"/>
      <c r="X98" s="7"/>
      <c r="Y98" s="7"/>
      <c r="Z98" s="7"/>
      <c r="AA98" s="7"/>
    </row>
    <row r="99" spans="1:27" ht="27.6">
      <c r="A99" s="8">
        <v>96</v>
      </c>
      <c r="B99" s="8"/>
      <c r="C99" s="8"/>
      <c r="D99" s="8" t="s">
        <v>17556</v>
      </c>
      <c r="E99" s="14" t="s">
        <v>6320</v>
      </c>
      <c r="F99" s="9" t="s">
        <v>17628</v>
      </c>
      <c r="G99" s="8"/>
      <c r="H99" s="8"/>
      <c r="I99" s="7"/>
      <c r="J99" s="7"/>
      <c r="K99" s="7"/>
      <c r="L99" s="7"/>
      <c r="M99" s="7"/>
      <c r="N99" s="7"/>
      <c r="O99" s="7"/>
      <c r="P99" s="7"/>
      <c r="Q99" s="7"/>
      <c r="R99" s="7"/>
      <c r="S99" s="7"/>
      <c r="T99" s="7"/>
      <c r="U99" s="7"/>
      <c r="V99" s="7"/>
      <c r="W99" s="7"/>
      <c r="X99" s="7"/>
      <c r="Y99" s="7"/>
      <c r="Z99" s="7"/>
      <c r="AA99" s="7"/>
    </row>
    <row r="100" spans="1:27" ht="14.4">
      <c r="A100" s="8">
        <v>97</v>
      </c>
      <c r="B100" s="8"/>
      <c r="C100" s="8"/>
      <c r="D100" s="19" t="str">
        <f t="shared" ref="D100:F100" si="8">D$40</f>
        <v>他設備の確認</v>
      </c>
      <c r="E100" s="26" t="str">
        <f t="shared" si="8"/>
        <v>Confirmation of other system</v>
      </c>
      <c r="F100" s="26" t="str">
        <f t="shared" si="8"/>
        <v xml:space="preserve">Xác nhận các thiết bị khác </v>
      </c>
      <c r="G100" s="8"/>
      <c r="H100" s="8"/>
      <c r="I100" s="7"/>
      <c r="J100" s="7"/>
      <c r="K100" s="7"/>
      <c r="L100" s="7"/>
      <c r="M100" s="7"/>
      <c r="N100" s="7"/>
      <c r="O100" s="7"/>
      <c r="P100" s="7"/>
      <c r="Q100" s="7"/>
      <c r="R100" s="7"/>
      <c r="S100" s="7"/>
      <c r="T100" s="7"/>
      <c r="U100" s="7"/>
      <c r="V100" s="7"/>
      <c r="W100" s="7"/>
      <c r="X100" s="7"/>
      <c r="Y100" s="7"/>
      <c r="Z100" s="7"/>
      <c r="AA100" s="7"/>
    </row>
    <row r="101" spans="1:27" ht="27.6">
      <c r="A101" s="8">
        <v>98</v>
      </c>
      <c r="B101" s="8"/>
      <c r="C101" s="8"/>
      <c r="D101" s="8" t="s">
        <v>6321</v>
      </c>
      <c r="E101" s="8" t="s">
        <v>6322</v>
      </c>
      <c r="F101" s="9" t="s">
        <v>17629</v>
      </c>
      <c r="G101" s="8"/>
      <c r="H101" s="8"/>
      <c r="I101" s="7"/>
      <c r="J101" s="7"/>
      <c r="K101" s="7"/>
      <c r="L101" s="7"/>
      <c r="M101" s="7"/>
      <c r="N101" s="7"/>
      <c r="O101" s="7"/>
      <c r="P101" s="7"/>
      <c r="Q101" s="7"/>
      <c r="R101" s="7"/>
      <c r="S101" s="7"/>
      <c r="T101" s="7"/>
      <c r="U101" s="7"/>
      <c r="V101" s="7"/>
      <c r="W101" s="7"/>
      <c r="X101" s="7"/>
      <c r="Y101" s="7"/>
      <c r="Z101" s="7"/>
      <c r="AA101" s="7"/>
    </row>
    <row r="102" spans="1:27" ht="14.4">
      <c r="A102" s="8">
        <v>99</v>
      </c>
      <c r="B102" s="8"/>
      <c r="C102" s="8"/>
      <c r="D102" s="19" t="str">
        <f t="shared" ref="D102:F102" si="9">D42</f>
        <v>建設省告示第1597号</v>
      </c>
      <c r="E102" s="26" t="str">
        <f t="shared" si="9"/>
        <v>Ministry of Construction notification No. 1597</v>
      </c>
      <c r="F102" s="26" t="str">
        <f t="shared" si="9"/>
        <v>Bộ Xây dựng Thông báo số 1597</v>
      </c>
      <c r="G102" s="8"/>
      <c r="H102" s="8"/>
      <c r="I102" s="7"/>
      <c r="J102" s="7"/>
      <c r="K102" s="7"/>
      <c r="L102" s="7"/>
      <c r="M102" s="7"/>
      <c r="N102" s="7"/>
      <c r="O102" s="7"/>
      <c r="P102" s="7"/>
      <c r="Q102" s="7"/>
      <c r="R102" s="7"/>
      <c r="S102" s="7"/>
      <c r="T102" s="7"/>
      <c r="U102" s="7"/>
      <c r="V102" s="7"/>
      <c r="W102" s="7"/>
      <c r="X102" s="7"/>
      <c r="Y102" s="7"/>
      <c r="Z102" s="7"/>
      <c r="AA102" s="7"/>
    </row>
    <row r="103" spans="1:27" ht="27.6">
      <c r="A103" s="8">
        <v>100</v>
      </c>
      <c r="B103" s="8"/>
      <c r="C103" s="8"/>
      <c r="D103" s="8" t="s">
        <v>6323</v>
      </c>
      <c r="E103" s="8" t="s">
        <v>6324</v>
      </c>
      <c r="F103" s="9" t="s">
        <v>6325</v>
      </c>
      <c r="G103" s="8"/>
      <c r="H103" s="8"/>
      <c r="I103" s="7"/>
      <c r="J103" s="7"/>
      <c r="K103" s="7"/>
      <c r="L103" s="7"/>
      <c r="M103" s="7"/>
      <c r="N103" s="7"/>
      <c r="O103" s="7"/>
      <c r="P103" s="7"/>
      <c r="Q103" s="7"/>
      <c r="R103" s="7"/>
      <c r="S103" s="7"/>
      <c r="T103" s="7"/>
      <c r="U103" s="7"/>
      <c r="V103" s="7"/>
      <c r="W103" s="7"/>
      <c r="X103" s="7"/>
      <c r="Y103" s="7"/>
      <c r="Z103" s="7"/>
      <c r="AA103" s="7"/>
    </row>
    <row r="104" spans="1:27" ht="14.4">
      <c r="A104" s="8">
        <v>101</v>
      </c>
      <c r="B104" s="8"/>
      <c r="C104" s="8"/>
      <c r="D104" s="19" t="str">
        <f t="shared" ref="D104:F104" si="10">D$40</f>
        <v>他設備の確認</v>
      </c>
      <c r="E104" s="26" t="str">
        <f t="shared" si="10"/>
        <v>Confirmation of other system</v>
      </c>
      <c r="F104" s="26" t="str">
        <f t="shared" si="10"/>
        <v xml:space="preserve">Xác nhận các thiết bị khác </v>
      </c>
      <c r="G104" s="8"/>
      <c r="H104" s="8"/>
      <c r="I104" s="7"/>
      <c r="J104" s="7"/>
      <c r="K104" s="7"/>
      <c r="L104" s="7"/>
      <c r="M104" s="7"/>
      <c r="N104" s="7"/>
      <c r="O104" s="7"/>
      <c r="P104" s="7"/>
      <c r="Q104" s="7"/>
      <c r="R104" s="7"/>
      <c r="S104" s="7"/>
      <c r="T104" s="7"/>
      <c r="U104" s="7"/>
      <c r="V104" s="7"/>
      <c r="W104" s="7"/>
      <c r="X104" s="7"/>
      <c r="Y104" s="7"/>
      <c r="Z104" s="7"/>
      <c r="AA104" s="7"/>
    </row>
    <row r="105" spans="1:27" ht="27.6">
      <c r="A105" s="8">
        <v>102</v>
      </c>
      <c r="B105" s="8"/>
      <c r="C105" s="8"/>
      <c r="D105" s="8" t="s">
        <v>17557</v>
      </c>
      <c r="E105" s="8" t="s">
        <v>6326</v>
      </c>
      <c r="F105" s="9" t="s">
        <v>17631</v>
      </c>
      <c r="G105" s="8"/>
      <c r="H105" s="8"/>
      <c r="I105" s="7"/>
      <c r="J105" s="7"/>
      <c r="K105" s="7"/>
      <c r="L105" s="7"/>
      <c r="M105" s="7"/>
      <c r="N105" s="7"/>
      <c r="O105" s="7"/>
      <c r="P105" s="7"/>
      <c r="Q105" s="7"/>
      <c r="R105" s="7"/>
      <c r="S105" s="7"/>
      <c r="T105" s="7"/>
      <c r="U105" s="7"/>
      <c r="V105" s="7"/>
      <c r="W105" s="7"/>
      <c r="X105" s="7"/>
      <c r="Y105" s="7"/>
      <c r="Z105" s="7"/>
      <c r="AA105" s="7"/>
    </row>
    <row r="106" spans="1:27" ht="14.4">
      <c r="A106" s="8">
        <v>103</v>
      </c>
      <c r="B106" s="8"/>
      <c r="C106" s="8"/>
      <c r="D106" s="8" t="s">
        <v>2501</v>
      </c>
      <c r="E106" s="8" t="s">
        <v>2502</v>
      </c>
      <c r="F106" s="9" t="s">
        <v>2503</v>
      </c>
      <c r="G106" s="8"/>
      <c r="H106" s="8"/>
      <c r="I106" s="7"/>
      <c r="J106" s="7"/>
      <c r="K106" s="7"/>
      <c r="L106" s="7"/>
      <c r="M106" s="7"/>
      <c r="N106" s="7"/>
      <c r="O106" s="7"/>
      <c r="P106" s="7"/>
      <c r="Q106" s="7"/>
      <c r="R106" s="7"/>
      <c r="S106" s="7"/>
      <c r="T106" s="7"/>
      <c r="U106" s="7"/>
      <c r="V106" s="7"/>
      <c r="W106" s="7"/>
      <c r="X106" s="7"/>
      <c r="Y106" s="7"/>
      <c r="Z106" s="7"/>
      <c r="AA106" s="7"/>
    </row>
    <row r="107" spans="1:27" ht="14.4">
      <c r="A107" s="8">
        <v>104</v>
      </c>
      <c r="B107" s="8"/>
      <c r="C107" s="8"/>
      <c r="D107" s="8" t="s">
        <v>6327</v>
      </c>
      <c r="E107" s="8" t="s">
        <v>6328</v>
      </c>
      <c r="F107" s="9" t="s">
        <v>6329</v>
      </c>
      <c r="G107" s="8"/>
      <c r="H107" s="8"/>
      <c r="I107" s="7"/>
      <c r="J107" s="7"/>
      <c r="K107" s="7"/>
      <c r="L107" s="7"/>
      <c r="M107" s="7"/>
      <c r="N107" s="7"/>
      <c r="O107" s="7"/>
      <c r="P107" s="7"/>
      <c r="Q107" s="7"/>
      <c r="R107" s="7"/>
      <c r="S107" s="7"/>
      <c r="T107" s="7"/>
      <c r="U107" s="7"/>
      <c r="V107" s="7"/>
      <c r="W107" s="7"/>
      <c r="X107" s="7"/>
      <c r="Y107" s="7"/>
      <c r="Z107" s="7"/>
      <c r="AA107" s="7"/>
    </row>
    <row r="108" spans="1:27" ht="14.4">
      <c r="A108" s="8">
        <v>105</v>
      </c>
      <c r="B108" s="8"/>
      <c r="C108" s="8"/>
      <c r="D108" s="8" t="s">
        <v>6330</v>
      </c>
      <c r="E108" s="8" t="s">
        <v>6331</v>
      </c>
      <c r="F108" s="9" t="s">
        <v>7334</v>
      </c>
      <c r="G108" s="8"/>
      <c r="H108" s="8"/>
      <c r="I108" s="7"/>
      <c r="J108" s="7"/>
      <c r="K108" s="7"/>
      <c r="L108" s="7"/>
      <c r="M108" s="7"/>
      <c r="N108" s="7"/>
      <c r="O108" s="7"/>
      <c r="P108" s="7"/>
      <c r="Q108" s="7"/>
      <c r="R108" s="7"/>
      <c r="S108" s="7"/>
      <c r="T108" s="7"/>
      <c r="U108" s="7"/>
      <c r="V108" s="7"/>
      <c r="W108" s="7"/>
      <c r="X108" s="7"/>
      <c r="Y108" s="7"/>
      <c r="Z108" s="7"/>
      <c r="AA108" s="7"/>
    </row>
    <row r="109" spans="1:27" ht="14.4">
      <c r="A109" s="8">
        <v>106</v>
      </c>
      <c r="B109" s="8"/>
      <c r="C109" s="8"/>
      <c r="D109" s="8" t="s">
        <v>6332</v>
      </c>
      <c r="E109" s="8" t="s">
        <v>6333</v>
      </c>
      <c r="F109" s="9" t="s">
        <v>6333</v>
      </c>
      <c r="G109" s="8"/>
      <c r="H109" s="8"/>
      <c r="I109" s="7"/>
      <c r="J109" s="7"/>
      <c r="K109" s="7"/>
      <c r="L109" s="7"/>
      <c r="M109" s="7"/>
      <c r="N109" s="7"/>
      <c r="O109" s="7"/>
      <c r="P109" s="7"/>
      <c r="Q109" s="7"/>
      <c r="R109" s="7"/>
      <c r="S109" s="7"/>
      <c r="T109" s="7"/>
      <c r="U109" s="7"/>
      <c r="V109" s="7"/>
      <c r="W109" s="7"/>
      <c r="X109" s="7"/>
      <c r="Y109" s="7"/>
      <c r="Z109" s="7"/>
      <c r="AA109" s="7"/>
    </row>
    <row r="110" spans="1:27" ht="27.6">
      <c r="A110" s="8">
        <v>107</v>
      </c>
      <c r="B110" s="8"/>
      <c r="C110" s="8"/>
      <c r="D110" s="8" t="s">
        <v>6334</v>
      </c>
      <c r="E110" s="8" t="s">
        <v>6335</v>
      </c>
      <c r="F110" s="9" t="s">
        <v>6336</v>
      </c>
      <c r="G110" s="8"/>
      <c r="H110" s="8"/>
      <c r="I110" s="7"/>
      <c r="J110" s="7"/>
      <c r="K110" s="7"/>
      <c r="L110" s="7"/>
      <c r="M110" s="7"/>
      <c r="N110" s="7"/>
      <c r="O110" s="7"/>
      <c r="P110" s="7"/>
      <c r="Q110" s="7"/>
      <c r="R110" s="7"/>
      <c r="S110" s="7"/>
      <c r="T110" s="7"/>
      <c r="U110" s="7"/>
      <c r="V110" s="7"/>
      <c r="W110" s="7"/>
      <c r="X110" s="7"/>
      <c r="Y110" s="7"/>
      <c r="Z110" s="7"/>
      <c r="AA110" s="7"/>
    </row>
    <row r="111" spans="1:27" ht="14.4">
      <c r="A111" s="8">
        <v>108</v>
      </c>
      <c r="B111" s="8"/>
      <c r="C111" s="8"/>
      <c r="D111" s="19" t="str">
        <f t="shared" ref="D111:F111" si="11">D$106</f>
        <v>高置水槽</v>
      </c>
      <c r="E111" s="26" t="str">
        <f t="shared" si="11"/>
        <v>Elevated tank</v>
      </c>
      <c r="F111" s="26" t="str">
        <f t="shared" si="11"/>
        <v xml:space="preserve">Bể chứa nước trên cao </v>
      </c>
      <c r="G111" s="8"/>
      <c r="H111" s="8"/>
      <c r="I111" s="7"/>
      <c r="J111" s="7"/>
      <c r="K111" s="7"/>
      <c r="L111" s="7"/>
      <c r="M111" s="7"/>
      <c r="N111" s="7"/>
      <c r="O111" s="7"/>
      <c r="P111" s="7"/>
      <c r="Q111" s="7"/>
      <c r="R111" s="7"/>
      <c r="S111" s="7"/>
      <c r="T111" s="7"/>
      <c r="U111" s="7"/>
      <c r="V111" s="7"/>
      <c r="W111" s="7"/>
      <c r="X111" s="7"/>
      <c r="Y111" s="7"/>
      <c r="Z111" s="7"/>
      <c r="AA111" s="7"/>
    </row>
    <row r="112" spans="1:27" ht="14.4">
      <c r="A112" s="8">
        <v>109</v>
      </c>
      <c r="B112" s="8"/>
      <c r="C112" s="8"/>
      <c r="D112" s="8" t="s">
        <v>6337</v>
      </c>
      <c r="E112" s="8" t="s">
        <v>6338</v>
      </c>
      <c r="F112" s="9" t="s">
        <v>6339</v>
      </c>
      <c r="G112" s="8"/>
      <c r="H112" s="8"/>
      <c r="I112" s="7"/>
      <c r="J112" s="7"/>
      <c r="K112" s="7"/>
      <c r="L112" s="7"/>
      <c r="M112" s="7"/>
      <c r="N112" s="7"/>
      <c r="O112" s="7"/>
      <c r="P112" s="7"/>
      <c r="Q112" s="7"/>
      <c r="R112" s="7"/>
      <c r="S112" s="7"/>
      <c r="T112" s="7"/>
      <c r="U112" s="7"/>
      <c r="V112" s="7"/>
      <c r="W112" s="7"/>
      <c r="X112" s="7"/>
      <c r="Y112" s="7"/>
      <c r="Z112" s="7"/>
      <c r="AA112" s="7"/>
    </row>
    <row r="113" spans="1:27" ht="14.4">
      <c r="A113" s="8">
        <v>110</v>
      </c>
      <c r="B113" s="8"/>
      <c r="C113" s="8"/>
      <c r="D113" s="8" t="s">
        <v>6340</v>
      </c>
      <c r="E113" s="8" t="s">
        <v>6341</v>
      </c>
      <c r="F113" s="9" t="s">
        <v>6340</v>
      </c>
      <c r="G113" s="8"/>
      <c r="H113" s="8"/>
      <c r="I113" s="7"/>
      <c r="J113" s="7"/>
      <c r="K113" s="7"/>
      <c r="L113" s="7"/>
      <c r="M113" s="7"/>
      <c r="N113" s="7"/>
      <c r="O113" s="7"/>
      <c r="P113" s="7"/>
      <c r="Q113" s="7"/>
      <c r="R113" s="7"/>
      <c r="S113" s="7"/>
      <c r="T113" s="7"/>
      <c r="U113" s="7"/>
      <c r="V113" s="7"/>
      <c r="W113" s="7"/>
      <c r="X113" s="7"/>
      <c r="Y113" s="7"/>
      <c r="Z113" s="7"/>
      <c r="AA113" s="7"/>
    </row>
    <row r="114" spans="1:27" ht="14.4">
      <c r="A114" s="8">
        <v>111</v>
      </c>
      <c r="B114" s="8"/>
      <c r="C114" s="8"/>
      <c r="D114" s="8" t="s">
        <v>17558</v>
      </c>
      <c r="E114" s="14" t="s">
        <v>6342</v>
      </c>
      <c r="F114" s="9" t="s">
        <v>17632</v>
      </c>
      <c r="G114" s="8"/>
      <c r="H114" s="8"/>
      <c r="I114" s="7"/>
      <c r="J114" s="7"/>
      <c r="K114" s="7"/>
      <c r="L114" s="7"/>
      <c r="M114" s="7"/>
      <c r="N114" s="7"/>
      <c r="O114" s="7"/>
      <c r="P114" s="7"/>
      <c r="Q114" s="7"/>
      <c r="R114" s="7"/>
      <c r="S114" s="7"/>
      <c r="T114" s="7"/>
      <c r="U114" s="7"/>
      <c r="V114" s="7"/>
      <c r="W114" s="7"/>
      <c r="X114" s="7"/>
      <c r="Y114" s="7"/>
      <c r="Z114" s="7"/>
      <c r="AA114" s="7"/>
    </row>
    <row r="115" spans="1:27" ht="14.4">
      <c r="A115" s="8">
        <v>112</v>
      </c>
      <c r="B115" s="8"/>
      <c r="C115" s="8"/>
      <c r="D115" s="8" t="s">
        <v>6343</v>
      </c>
      <c r="E115" s="8" t="s">
        <v>6344</v>
      </c>
      <c r="F115" s="8" t="s">
        <v>17633</v>
      </c>
      <c r="G115" s="8"/>
      <c r="H115" s="8"/>
      <c r="I115" s="7"/>
      <c r="J115" s="7"/>
      <c r="K115" s="7"/>
      <c r="L115" s="7"/>
      <c r="M115" s="7"/>
      <c r="N115" s="7"/>
      <c r="O115" s="7"/>
      <c r="P115" s="7"/>
      <c r="Q115" s="7"/>
      <c r="R115" s="7"/>
      <c r="S115" s="7"/>
      <c r="T115" s="7"/>
      <c r="U115" s="7"/>
      <c r="V115" s="7"/>
      <c r="W115" s="7"/>
      <c r="X115" s="7"/>
      <c r="Y115" s="7"/>
      <c r="Z115" s="7"/>
      <c r="AA115" s="7"/>
    </row>
    <row r="116" spans="1:27" ht="55.2">
      <c r="A116" s="8">
        <v>113</v>
      </c>
      <c r="B116" s="8"/>
      <c r="C116" s="8"/>
      <c r="D116" s="9" t="s">
        <v>6345</v>
      </c>
      <c r="E116" s="8" t="s">
        <v>6346</v>
      </c>
      <c r="F116" s="9" t="s">
        <v>17634</v>
      </c>
      <c r="G116" s="8"/>
      <c r="H116" s="8"/>
      <c r="I116" s="7"/>
      <c r="J116" s="7"/>
      <c r="K116" s="7"/>
      <c r="L116" s="7"/>
      <c r="M116" s="7"/>
      <c r="N116" s="7"/>
      <c r="O116" s="7"/>
      <c r="P116" s="7"/>
      <c r="Q116" s="7"/>
      <c r="R116" s="7"/>
      <c r="S116" s="7"/>
      <c r="T116" s="7"/>
      <c r="U116" s="7"/>
      <c r="V116" s="7"/>
      <c r="W116" s="7"/>
      <c r="X116" s="7"/>
      <c r="Y116" s="7"/>
      <c r="Z116" s="7"/>
      <c r="AA116" s="7"/>
    </row>
    <row r="117" spans="1:27" ht="41.4">
      <c r="A117" s="8">
        <v>114</v>
      </c>
      <c r="B117" s="8"/>
      <c r="C117" s="8"/>
      <c r="D117" s="9" t="s">
        <v>17635</v>
      </c>
      <c r="E117" s="12" t="s">
        <v>6347</v>
      </c>
      <c r="F117" s="8" t="s">
        <v>17636</v>
      </c>
      <c r="G117" s="8"/>
      <c r="H117" s="8"/>
      <c r="I117" s="7"/>
      <c r="J117" s="7"/>
      <c r="K117" s="7"/>
      <c r="L117" s="7"/>
      <c r="M117" s="7"/>
      <c r="N117" s="7"/>
      <c r="O117" s="7"/>
      <c r="P117" s="7"/>
      <c r="Q117" s="7"/>
      <c r="R117" s="7"/>
      <c r="S117" s="7"/>
      <c r="T117" s="7"/>
      <c r="U117" s="7"/>
      <c r="V117" s="7"/>
      <c r="W117" s="7"/>
      <c r="X117" s="7"/>
      <c r="Y117" s="7"/>
      <c r="Z117" s="7"/>
      <c r="AA117" s="7"/>
    </row>
    <row r="118" spans="1:27" ht="27.6">
      <c r="A118" s="8">
        <v>115</v>
      </c>
      <c r="B118" s="8"/>
      <c r="C118" s="8"/>
      <c r="D118" s="8" t="s">
        <v>6348</v>
      </c>
      <c r="E118" s="12" t="s">
        <v>6349</v>
      </c>
      <c r="F118" s="8" t="s">
        <v>17637</v>
      </c>
      <c r="G118" s="8"/>
      <c r="H118" s="8"/>
      <c r="I118" s="7"/>
      <c r="J118" s="7"/>
      <c r="K118" s="7"/>
      <c r="L118" s="7"/>
      <c r="M118" s="7"/>
      <c r="N118" s="7"/>
      <c r="O118" s="7"/>
      <c r="P118" s="7"/>
      <c r="Q118" s="7"/>
      <c r="R118" s="7"/>
      <c r="S118" s="7"/>
      <c r="T118" s="7"/>
      <c r="U118" s="7"/>
      <c r="V118" s="7"/>
      <c r="W118" s="7"/>
      <c r="X118" s="7"/>
      <c r="Y118" s="7"/>
      <c r="Z118" s="7"/>
      <c r="AA118" s="7"/>
    </row>
    <row r="119" spans="1:27" ht="16.5" customHeight="1">
      <c r="A119" s="8">
        <v>116</v>
      </c>
      <c r="B119" s="8"/>
      <c r="C119" s="8"/>
      <c r="D119" s="8" t="s">
        <v>6350</v>
      </c>
      <c r="E119" s="8" t="s">
        <v>6351</v>
      </c>
      <c r="F119" s="9" t="s">
        <v>17638</v>
      </c>
      <c r="G119" s="8" t="s">
        <v>15815</v>
      </c>
      <c r="H119" s="8" t="s">
        <v>6352</v>
      </c>
      <c r="I119" s="7"/>
      <c r="J119" s="7"/>
      <c r="K119" s="7"/>
      <c r="L119" s="7"/>
      <c r="M119" s="7"/>
      <c r="N119" s="7"/>
      <c r="O119" s="7"/>
      <c r="P119" s="7"/>
      <c r="Q119" s="7"/>
      <c r="R119" s="7"/>
      <c r="S119" s="7"/>
      <c r="T119" s="7"/>
      <c r="U119" s="7"/>
      <c r="V119" s="7"/>
      <c r="W119" s="7"/>
      <c r="X119" s="7"/>
      <c r="Y119" s="7"/>
      <c r="Z119" s="7"/>
      <c r="AA119" s="7"/>
    </row>
    <row r="120" spans="1:27" ht="27.6">
      <c r="A120" s="8">
        <v>117</v>
      </c>
      <c r="B120" s="8"/>
      <c r="C120" s="8"/>
      <c r="D120" s="9" t="s">
        <v>6353</v>
      </c>
      <c r="E120" s="12" t="s">
        <v>6354</v>
      </c>
      <c r="F120" s="120" t="s">
        <v>17639</v>
      </c>
      <c r="G120" s="8"/>
      <c r="H120" s="8"/>
      <c r="I120" s="7"/>
      <c r="J120" s="7"/>
      <c r="K120" s="7"/>
      <c r="L120" s="7"/>
      <c r="M120" s="7"/>
      <c r="N120" s="7"/>
      <c r="O120" s="7"/>
      <c r="P120" s="7"/>
      <c r="Q120" s="7"/>
      <c r="R120" s="7"/>
      <c r="S120" s="7"/>
      <c r="T120" s="7"/>
      <c r="U120" s="7"/>
      <c r="V120" s="7"/>
      <c r="W120" s="7"/>
      <c r="X120" s="7"/>
      <c r="Y120" s="7"/>
      <c r="Z120" s="7"/>
      <c r="AA120" s="7"/>
    </row>
    <row r="121" spans="1:27" ht="16.5" customHeight="1">
      <c r="A121" s="8">
        <v>118</v>
      </c>
      <c r="B121" s="8"/>
      <c r="C121" s="8"/>
      <c r="D121" s="8" t="s">
        <v>6355</v>
      </c>
      <c r="E121" s="8" t="s">
        <v>6356</v>
      </c>
      <c r="F121" s="9" t="s">
        <v>17640</v>
      </c>
      <c r="G121" s="8" t="s">
        <v>15815</v>
      </c>
      <c r="H121" s="8" t="s">
        <v>6352</v>
      </c>
      <c r="I121" s="7"/>
      <c r="J121" s="7"/>
      <c r="K121" s="7"/>
      <c r="L121" s="7"/>
      <c r="M121" s="7"/>
      <c r="N121" s="7"/>
      <c r="O121" s="7"/>
      <c r="P121" s="7"/>
      <c r="Q121" s="7"/>
      <c r="R121" s="7"/>
      <c r="S121" s="7"/>
      <c r="T121" s="7"/>
      <c r="U121" s="7"/>
      <c r="V121" s="7"/>
      <c r="W121" s="7"/>
      <c r="X121" s="7"/>
      <c r="Y121" s="7"/>
      <c r="Z121" s="7"/>
      <c r="AA121" s="7"/>
    </row>
    <row r="122" spans="1:27" ht="15" customHeight="1">
      <c r="A122" s="8">
        <v>119</v>
      </c>
      <c r="B122" s="8"/>
      <c r="C122" s="8">
        <v>172</v>
      </c>
      <c r="D122" s="19" t="str">
        <f>目次!D$71</f>
        <v>11.高置水槽廻り詳細図</v>
      </c>
      <c r="E122" s="26" t="str">
        <f>目次!E$71</f>
        <v>11. Detail drawing around elevated tank</v>
      </c>
      <c r="F122" s="26" t="str">
        <f>目次!F$71</f>
        <v xml:space="preserve">11. Bản vẽ chi tiết xung quanh bể chứa nước đặt trên cao </v>
      </c>
      <c r="G122" s="8"/>
      <c r="H122" s="8"/>
      <c r="I122" s="7"/>
      <c r="J122" s="7"/>
      <c r="K122" s="7"/>
      <c r="L122" s="7"/>
      <c r="M122" s="7"/>
      <c r="N122" s="7"/>
      <c r="O122" s="7"/>
      <c r="P122" s="7"/>
      <c r="Q122" s="7"/>
      <c r="R122" s="7"/>
      <c r="S122" s="7"/>
      <c r="T122" s="7"/>
      <c r="U122" s="7"/>
      <c r="V122" s="7"/>
      <c r="W122" s="7"/>
      <c r="X122" s="7"/>
      <c r="Y122" s="7"/>
      <c r="Z122" s="7"/>
      <c r="AA122" s="7"/>
    </row>
    <row r="123" spans="1:27" ht="14.4">
      <c r="A123" s="8">
        <v>120</v>
      </c>
      <c r="B123" s="8"/>
      <c r="C123" s="19">
        <f>目次!C$74</f>
        <v>172</v>
      </c>
      <c r="D123" s="19" t="str">
        <f>目次!D$74</f>
        <v>11-2.配管の納まり検討</v>
      </c>
      <c r="E123" s="26" t="str">
        <f>目次!E$74</f>
        <v>11-2. Consideration of piping storing</v>
      </c>
      <c r="F123" s="26" t="str">
        <f>目次!F$74</f>
        <v xml:space="preserve">11-2. Kiểm tra lắp đặt đường ống </v>
      </c>
      <c r="G123" s="8"/>
      <c r="H123" s="8"/>
      <c r="I123" s="7"/>
      <c r="J123" s="7"/>
      <c r="K123" s="7"/>
      <c r="L123" s="7"/>
      <c r="M123" s="7"/>
      <c r="N123" s="7"/>
      <c r="O123" s="7"/>
      <c r="P123" s="7"/>
      <c r="Q123" s="7"/>
      <c r="R123" s="7"/>
      <c r="S123" s="7"/>
      <c r="T123" s="7"/>
      <c r="U123" s="7"/>
      <c r="V123" s="7"/>
      <c r="W123" s="7"/>
      <c r="X123" s="7"/>
      <c r="Y123" s="7"/>
      <c r="Z123" s="7"/>
      <c r="AA123" s="7"/>
    </row>
    <row r="124" spans="1:27" ht="14.4">
      <c r="A124" s="8">
        <v>121</v>
      </c>
      <c r="B124" s="8"/>
      <c r="C124" s="8"/>
      <c r="D124" s="19" t="str">
        <f t="shared" ref="D124:F124" si="12">D$46</f>
        <v>配管の納まり検討</v>
      </c>
      <c r="E124" s="26" t="str">
        <f t="shared" si="12"/>
        <v>Considering storing of piping</v>
      </c>
      <c r="F124" s="26" t="str">
        <f t="shared" si="12"/>
        <v xml:space="preserve">Kiểm tra lắp đặt của đường ống </v>
      </c>
      <c r="G124" s="8"/>
      <c r="H124" s="8"/>
      <c r="I124" s="7"/>
      <c r="J124" s="7"/>
      <c r="K124" s="7"/>
      <c r="L124" s="7"/>
      <c r="M124" s="7"/>
      <c r="N124" s="7"/>
      <c r="O124" s="7"/>
      <c r="P124" s="7"/>
      <c r="Q124" s="7"/>
      <c r="R124" s="7"/>
      <c r="S124" s="7"/>
      <c r="T124" s="7"/>
      <c r="U124" s="7"/>
      <c r="V124" s="7"/>
      <c r="W124" s="7"/>
      <c r="X124" s="7"/>
      <c r="Y124" s="7"/>
      <c r="Z124" s="7"/>
      <c r="AA124" s="7"/>
    </row>
    <row r="125" spans="1:27" ht="14.4">
      <c r="A125" s="8">
        <v>122</v>
      </c>
      <c r="B125" s="8"/>
      <c r="C125" s="8"/>
      <c r="D125" s="19" t="str">
        <f t="shared" ref="D125:F125" si="13">D$27</f>
        <v>50電極座x2</v>
      </c>
      <c r="E125" s="26" t="str">
        <f t="shared" si="13"/>
        <v>Electrode base 50 x 2pcs</v>
      </c>
      <c r="F125" s="26" t="str">
        <f t="shared" si="13"/>
        <v xml:space="preserve">Gá điện cực 50x2 </v>
      </c>
      <c r="G125" s="8"/>
      <c r="H125" s="8"/>
      <c r="I125" s="7"/>
      <c r="J125" s="7"/>
      <c r="K125" s="7"/>
      <c r="L125" s="7"/>
      <c r="M125" s="7"/>
      <c r="N125" s="7"/>
      <c r="O125" s="7"/>
      <c r="P125" s="7"/>
      <c r="Q125" s="7"/>
      <c r="R125" s="7"/>
      <c r="S125" s="7"/>
      <c r="T125" s="7"/>
      <c r="U125" s="7"/>
      <c r="V125" s="7"/>
      <c r="W125" s="7"/>
      <c r="X125" s="7"/>
      <c r="Y125" s="7"/>
      <c r="Z125" s="7"/>
      <c r="AA125" s="7"/>
    </row>
    <row r="126" spans="1:27" ht="27.6">
      <c r="A126" s="8">
        <v>123</v>
      </c>
      <c r="B126" s="8"/>
      <c r="C126" s="8"/>
      <c r="D126" s="19" t="str">
        <f t="shared" ref="D126:F126" si="14">D$28</f>
        <v>100通気口 (樹脂製防虫網付)x2</v>
      </c>
      <c r="E126" s="26" t="str">
        <f t="shared" si="14"/>
        <v>Vent opening 100A (insect protection net made of resin) x 2pcs</v>
      </c>
      <c r="F126" s="26" t="str">
        <f t="shared" si="14"/>
        <v xml:space="preserve">Cổng thông khí 100A (có gắn lưới chống côn trùng bằng nhựa) </v>
      </c>
      <c r="G126" s="8"/>
      <c r="H126" s="8"/>
      <c r="I126" s="7"/>
      <c r="J126" s="7"/>
      <c r="K126" s="7"/>
      <c r="L126" s="7"/>
      <c r="M126" s="7"/>
      <c r="N126" s="7"/>
      <c r="O126" s="7"/>
      <c r="P126" s="7"/>
      <c r="Q126" s="7"/>
      <c r="R126" s="7"/>
      <c r="S126" s="7"/>
      <c r="T126" s="7"/>
      <c r="U126" s="7"/>
      <c r="V126" s="7"/>
      <c r="W126" s="7"/>
      <c r="X126" s="7"/>
      <c r="Y126" s="7"/>
      <c r="Z126" s="7"/>
      <c r="AA126" s="7"/>
    </row>
    <row r="127" spans="1:27" ht="14.4">
      <c r="A127" s="8">
        <v>124</v>
      </c>
      <c r="B127" s="8"/>
      <c r="C127" s="8"/>
      <c r="D127" s="19" t="str">
        <f t="shared" ref="D127:F127" si="15">D$29</f>
        <v>ホッパー</v>
      </c>
      <c r="E127" s="26" t="str">
        <f t="shared" si="15"/>
        <v>Hopper</v>
      </c>
      <c r="F127" s="26" t="str">
        <f t="shared" si="15"/>
        <v xml:space="preserve">Phễu </v>
      </c>
      <c r="G127" s="8"/>
      <c r="H127" s="8"/>
      <c r="I127" s="7"/>
      <c r="J127" s="7"/>
      <c r="K127" s="7"/>
      <c r="L127" s="7"/>
      <c r="M127" s="7"/>
      <c r="N127" s="7"/>
      <c r="O127" s="7"/>
      <c r="P127" s="7"/>
      <c r="Q127" s="7"/>
      <c r="R127" s="7"/>
      <c r="S127" s="7"/>
      <c r="T127" s="7"/>
      <c r="U127" s="7"/>
      <c r="V127" s="7"/>
      <c r="W127" s="7"/>
      <c r="X127" s="7"/>
      <c r="Y127" s="7"/>
      <c r="Z127" s="7"/>
      <c r="AA127" s="7"/>
    </row>
    <row r="128" spans="1:27" ht="14.4">
      <c r="A128" s="8">
        <v>125</v>
      </c>
      <c r="B128" s="8"/>
      <c r="C128" s="8"/>
      <c r="D128" s="19" t="str">
        <f t="shared" ref="D128:F128" si="16">D$31</f>
        <v>設備設計図</v>
      </c>
      <c r="E128" s="26" t="str">
        <f t="shared" si="16"/>
        <v>Facility system design drawing</v>
      </c>
      <c r="F128" s="26" t="str">
        <f t="shared" si="16"/>
        <v xml:space="preserve">Bản vẽ thiết kế thiết bị </v>
      </c>
      <c r="G128" s="8"/>
      <c r="H128" s="8"/>
      <c r="I128" s="7"/>
      <c r="J128" s="7"/>
      <c r="K128" s="7"/>
      <c r="L128" s="7"/>
      <c r="M128" s="7"/>
      <c r="N128" s="7"/>
      <c r="O128" s="7"/>
      <c r="P128" s="7"/>
      <c r="Q128" s="7"/>
      <c r="R128" s="7"/>
      <c r="S128" s="7"/>
      <c r="T128" s="7"/>
      <c r="U128" s="7"/>
      <c r="V128" s="7"/>
      <c r="W128" s="7"/>
      <c r="X128" s="7"/>
      <c r="Y128" s="7"/>
      <c r="Z128" s="7"/>
      <c r="AA128" s="7"/>
    </row>
    <row r="129" spans="1:27" ht="14.4">
      <c r="A129" s="8">
        <v>126</v>
      </c>
      <c r="B129" s="8"/>
      <c r="C129" s="8">
        <v>173</v>
      </c>
      <c r="D129" s="19" t="str">
        <f t="shared" ref="D129:F129" si="17">D$79</f>
        <v>A-①</v>
      </c>
      <c r="E129" s="26" t="str">
        <f t="shared" si="17"/>
        <v>A-1</v>
      </c>
      <c r="F129" s="26" t="str">
        <f t="shared" si="17"/>
        <v>A-1</v>
      </c>
      <c r="G129" s="8"/>
      <c r="H129" s="8"/>
      <c r="I129" s="7"/>
      <c r="J129" s="7"/>
      <c r="K129" s="7"/>
      <c r="L129" s="7"/>
      <c r="M129" s="7"/>
      <c r="N129" s="7"/>
      <c r="O129" s="7"/>
      <c r="P129" s="7"/>
      <c r="Q129" s="7"/>
      <c r="R129" s="7"/>
      <c r="S129" s="7"/>
      <c r="T129" s="7"/>
      <c r="U129" s="7"/>
      <c r="V129" s="7"/>
      <c r="W129" s="7"/>
      <c r="X129" s="7"/>
      <c r="Y129" s="7"/>
      <c r="Z129" s="7"/>
      <c r="AA129" s="7"/>
    </row>
    <row r="130" spans="1:27" ht="14.4">
      <c r="A130" s="8">
        <v>127</v>
      </c>
      <c r="B130" s="8"/>
      <c r="C130" s="8"/>
      <c r="D130" s="8" t="s">
        <v>6357</v>
      </c>
      <c r="E130" s="12" t="s">
        <v>6358</v>
      </c>
      <c r="F130" s="9" t="s">
        <v>6359</v>
      </c>
      <c r="G130" s="8"/>
      <c r="H130" s="8"/>
      <c r="I130" s="7"/>
      <c r="J130" s="7"/>
      <c r="K130" s="7"/>
      <c r="L130" s="7"/>
      <c r="M130" s="7"/>
      <c r="N130" s="7"/>
      <c r="O130" s="7"/>
      <c r="P130" s="7"/>
      <c r="Q130" s="7"/>
      <c r="R130" s="7"/>
      <c r="S130" s="7"/>
      <c r="T130" s="7"/>
      <c r="U130" s="7"/>
      <c r="V130" s="7"/>
      <c r="W130" s="7"/>
      <c r="X130" s="7"/>
      <c r="Y130" s="7"/>
      <c r="Z130" s="7"/>
      <c r="AA130" s="7"/>
    </row>
    <row r="131" spans="1:27" ht="27.6">
      <c r="A131" s="8">
        <v>128</v>
      </c>
      <c r="B131" s="8"/>
      <c r="C131" s="8"/>
      <c r="D131" s="8" t="s">
        <v>17559</v>
      </c>
      <c r="E131" s="14" t="s">
        <v>6360</v>
      </c>
      <c r="F131" s="9" t="s">
        <v>17641</v>
      </c>
      <c r="G131" s="8"/>
      <c r="H131" s="8"/>
      <c r="I131" s="7"/>
      <c r="J131" s="7"/>
      <c r="K131" s="7"/>
      <c r="L131" s="7"/>
      <c r="M131" s="7"/>
      <c r="N131" s="7"/>
      <c r="O131" s="7"/>
      <c r="P131" s="7"/>
      <c r="Q131" s="7"/>
      <c r="R131" s="7"/>
      <c r="S131" s="7"/>
      <c r="T131" s="7"/>
      <c r="U131" s="7"/>
      <c r="V131" s="7"/>
      <c r="W131" s="7"/>
      <c r="X131" s="7"/>
      <c r="Y131" s="7"/>
      <c r="Z131" s="7"/>
      <c r="AA131" s="7"/>
    </row>
    <row r="132" spans="1:27" ht="14.4">
      <c r="A132" s="8">
        <v>129</v>
      </c>
      <c r="B132" s="8"/>
      <c r="C132" s="8"/>
      <c r="D132" s="19" t="str">
        <f t="shared" ref="D132:F132" si="18">D$40</f>
        <v>他設備の確認</v>
      </c>
      <c r="E132" s="26" t="str">
        <f t="shared" si="18"/>
        <v>Confirmation of other system</v>
      </c>
      <c r="F132" s="26" t="str">
        <f t="shared" si="18"/>
        <v xml:space="preserve">Xác nhận các thiết bị khác </v>
      </c>
      <c r="G132" s="8"/>
      <c r="H132" s="8"/>
      <c r="I132" s="7"/>
      <c r="J132" s="7"/>
      <c r="K132" s="7"/>
      <c r="L132" s="7"/>
      <c r="M132" s="7"/>
      <c r="N132" s="7"/>
      <c r="O132" s="7"/>
      <c r="P132" s="7"/>
      <c r="Q132" s="7"/>
      <c r="R132" s="7"/>
      <c r="S132" s="7"/>
      <c r="T132" s="7"/>
      <c r="U132" s="7"/>
      <c r="V132" s="7"/>
      <c r="W132" s="7"/>
      <c r="X132" s="7"/>
      <c r="Y132" s="7"/>
      <c r="Z132" s="7"/>
      <c r="AA132" s="7"/>
    </row>
    <row r="133" spans="1:27" ht="14.4">
      <c r="A133" s="8">
        <v>130</v>
      </c>
      <c r="B133" s="8"/>
      <c r="C133" s="8"/>
      <c r="D133" s="19" t="str">
        <f t="shared" ref="D133" si="19">D113</f>
        <v>B-①</v>
      </c>
      <c r="E133" s="26" t="str">
        <f t="shared" ref="E133:F133" si="20">E113</f>
        <v>B-1</v>
      </c>
      <c r="F133" s="26" t="str">
        <f t="shared" si="20"/>
        <v>B-①</v>
      </c>
      <c r="G133" s="8"/>
      <c r="H133" s="8"/>
      <c r="I133" s="7"/>
      <c r="J133" s="7"/>
      <c r="K133" s="7"/>
      <c r="L133" s="7"/>
      <c r="M133" s="7"/>
      <c r="N133" s="7"/>
      <c r="O133" s="7"/>
      <c r="P133" s="7"/>
      <c r="Q133" s="7"/>
      <c r="R133" s="7"/>
      <c r="S133" s="7"/>
      <c r="T133" s="7"/>
      <c r="U133" s="7"/>
      <c r="V133" s="7"/>
      <c r="W133" s="7"/>
      <c r="X133" s="7"/>
      <c r="Y133" s="7"/>
      <c r="Z133" s="7"/>
      <c r="AA133" s="7"/>
    </row>
    <row r="134" spans="1:27" ht="14.4">
      <c r="A134" s="8">
        <v>131</v>
      </c>
      <c r="B134" s="8"/>
      <c r="C134" s="8"/>
      <c r="D134" s="8" t="s">
        <v>6361</v>
      </c>
      <c r="E134" s="12" t="s">
        <v>6362</v>
      </c>
      <c r="F134" s="9" t="s">
        <v>17642</v>
      </c>
      <c r="G134" s="8"/>
      <c r="H134" s="8"/>
      <c r="I134" s="7"/>
      <c r="J134" s="7"/>
      <c r="K134" s="7"/>
      <c r="L134" s="7"/>
      <c r="M134" s="7"/>
      <c r="N134" s="7"/>
      <c r="O134" s="7"/>
      <c r="P134" s="7"/>
      <c r="Q134" s="7"/>
      <c r="R134" s="7"/>
      <c r="S134" s="7"/>
      <c r="T134" s="7"/>
      <c r="U134" s="7"/>
      <c r="V134" s="7"/>
      <c r="W134" s="7"/>
      <c r="X134" s="7"/>
      <c r="Y134" s="7"/>
      <c r="Z134" s="7"/>
      <c r="AA134" s="7"/>
    </row>
    <row r="135" spans="1:27" ht="14.4">
      <c r="A135" s="8">
        <v>132</v>
      </c>
      <c r="B135" s="8"/>
      <c r="C135" s="8"/>
      <c r="D135" s="8" t="s">
        <v>6363</v>
      </c>
      <c r="E135" s="12" t="s">
        <v>6364</v>
      </c>
      <c r="F135" s="9" t="s">
        <v>17643</v>
      </c>
      <c r="G135" s="8"/>
      <c r="H135" s="8"/>
      <c r="I135" s="7"/>
      <c r="J135" s="7"/>
      <c r="K135" s="7"/>
      <c r="L135" s="7"/>
      <c r="M135" s="7"/>
      <c r="N135" s="7"/>
      <c r="O135" s="7"/>
      <c r="P135" s="7"/>
      <c r="Q135" s="7"/>
      <c r="R135" s="7"/>
      <c r="S135" s="7"/>
      <c r="T135" s="7"/>
      <c r="U135" s="7"/>
      <c r="V135" s="7"/>
      <c r="W135" s="7"/>
      <c r="X135" s="7"/>
      <c r="Y135" s="7"/>
      <c r="Z135" s="7"/>
      <c r="AA135" s="7"/>
    </row>
    <row r="136" spans="1:27" ht="41.4">
      <c r="A136" s="8">
        <v>133</v>
      </c>
      <c r="B136" s="8"/>
      <c r="C136" s="8"/>
      <c r="D136" s="9" t="s">
        <v>6365</v>
      </c>
      <c r="E136" s="8" t="s">
        <v>6366</v>
      </c>
      <c r="F136" s="9" t="s">
        <v>17652</v>
      </c>
      <c r="G136" s="8"/>
      <c r="H136" s="8"/>
      <c r="I136" s="7"/>
      <c r="J136" s="7"/>
      <c r="K136" s="7"/>
      <c r="L136" s="7"/>
      <c r="M136" s="7"/>
      <c r="N136" s="7"/>
      <c r="O136" s="7"/>
      <c r="P136" s="7"/>
      <c r="Q136" s="7"/>
      <c r="R136" s="7"/>
      <c r="S136" s="7"/>
      <c r="T136" s="7"/>
      <c r="U136" s="7"/>
      <c r="V136" s="7"/>
      <c r="W136" s="7"/>
      <c r="X136" s="7"/>
      <c r="Y136" s="7"/>
      <c r="Z136" s="7"/>
      <c r="AA136" s="7"/>
    </row>
    <row r="137" spans="1:27" ht="14.4">
      <c r="A137" s="8">
        <v>134</v>
      </c>
      <c r="B137" s="8"/>
      <c r="C137" s="8"/>
      <c r="D137" s="8" t="s">
        <v>6367</v>
      </c>
      <c r="E137" s="8" t="s">
        <v>6368</v>
      </c>
      <c r="F137" s="9" t="s">
        <v>6367</v>
      </c>
      <c r="G137" s="8"/>
      <c r="H137" s="8"/>
      <c r="I137" s="7"/>
      <c r="J137" s="7"/>
      <c r="K137" s="7"/>
      <c r="L137" s="7"/>
      <c r="M137" s="7"/>
      <c r="N137" s="7"/>
      <c r="O137" s="7"/>
      <c r="P137" s="7"/>
      <c r="Q137" s="7"/>
      <c r="R137" s="7"/>
      <c r="S137" s="7"/>
      <c r="T137" s="7"/>
      <c r="U137" s="7"/>
      <c r="V137" s="7"/>
      <c r="W137" s="7"/>
      <c r="X137" s="7"/>
      <c r="Y137" s="7"/>
      <c r="Z137" s="7"/>
      <c r="AA137" s="7"/>
    </row>
    <row r="138" spans="1:27" ht="14.4">
      <c r="A138" s="8">
        <v>135</v>
      </c>
      <c r="B138" s="8"/>
      <c r="C138" s="8"/>
      <c r="D138" s="8" t="s">
        <v>6369</v>
      </c>
      <c r="E138" s="12" t="s">
        <v>6370</v>
      </c>
      <c r="F138" s="9" t="s">
        <v>17644</v>
      </c>
      <c r="G138" s="8"/>
      <c r="H138" s="8"/>
      <c r="I138" s="7"/>
      <c r="J138" s="7"/>
      <c r="K138" s="7"/>
      <c r="L138" s="7"/>
      <c r="M138" s="7"/>
      <c r="N138" s="7"/>
      <c r="O138" s="7"/>
      <c r="P138" s="7"/>
      <c r="Q138" s="7"/>
      <c r="R138" s="7"/>
      <c r="S138" s="7"/>
      <c r="T138" s="7"/>
      <c r="U138" s="7"/>
      <c r="V138" s="7"/>
      <c r="W138" s="7"/>
      <c r="X138" s="7"/>
      <c r="Y138" s="7"/>
      <c r="Z138" s="7"/>
      <c r="AA138" s="7"/>
    </row>
    <row r="139" spans="1:27" ht="27.6">
      <c r="A139" s="8">
        <v>136</v>
      </c>
      <c r="B139" s="8"/>
      <c r="C139" s="8"/>
      <c r="D139" s="9" t="s">
        <v>17645</v>
      </c>
      <c r="E139" s="12" t="s">
        <v>6371</v>
      </c>
      <c r="F139" s="9" t="s">
        <v>17646</v>
      </c>
      <c r="G139" s="8"/>
      <c r="H139" s="8"/>
      <c r="I139" s="7"/>
      <c r="J139" s="7"/>
      <c r="K139" s="7"/>
      <c r="L139" s="7"/>
      <c r="M139" s="7"/>
      <c r="N139" s="7"/>
      <c r="O139" s="7"/>
      <c r="P139" s="7"/>
      <c r="Q139" s="7"/>
      <c r="R139" s="7"/>
      <c r="S139" s="7"/>
      <c r="T139" s="7"/>
      <c r="U139" s="7"/>
      <c r="V139" s="7"/>
      <c r="W139" s="7"/>
      <c r="X139" s="7"/>
      <c r="Y139" s="7"/>
      <c r="Z139" s="7"/>
      <c r="AA139" s="7"/>
    </row>
    <row r="140" spans="1:27" ht="27.6">
      <c r="A140" s="8">
        <v>137</v>
      </c>
      <c r="B140" s="8"/>
      <c r="C140" s="8"/>
      <c r="D140" s="9" t="s">
        <v>6372</v>
      </c>
      <c r="E140" s="8" t="s">
        <v>6373</v>
      </c>
      <c r="F140" s="9" t="s">
        <v>17647</v>
      </c>
      <c r="G140" s="8"/>
      <c r="H140" s="8"/>
      <c r="I140" s="7"/>
      <c r="J140" s="7"/>
      <c r="K140" s="7"/>
      <c r="L140" s="7"/>
      <c r="M140" s="7"/>
      <c r="N140" s="7"/>
      <c r="O140" s="7"/>
      <c r="P140" s="7"/>
      <c r="Q140" s="7"/>
      <c r="R140" s="7"/>
      <c r="S140" s="7"/>
      <c r="T140" s="7"/>
      <c r="U140" s="7"/>
      <c r="V140" s="7"/>
      <c r="W140" s="7"/>
      <c r="X140" s="7"/>
      <c r="Y140" s="7"/>
      <c r="Z140" s="7"/>
      <c r="AA140" s="7"/>
    </row>
    <row r="141" spans="1:27" ht="14.4">
      <c r="A141" s="8">
        <v>138</v>
      </c>
      <c r="B141" s="8"/>
      <c r="C141" s="8"/>
      <c r="D141" s="8" t="s">
        <v>6374</v>
      </c>
      <c r="E141" s="8" t="s">
        <v>6375</v>
      </c>
      <c r="F141" s="9" t="s">
        <v>6374</v>
      </c>
      <c r="G141" s="8"/>
      <c r="H141" s="8"/>
      <c r="I141" s="7"/>
      <c r="J141" s="7"/>
      <c r="K141" s="7"/>
      <c r="L141" s="7"/>
      <c r="M141" s="7"/>
      <c r="N141" s="7"/>
      <c r="O141" s="7"/>
      <c r="P141" s="7"/>
      <c r="Q141" s="7"/>
      <c r="R141" s="7"/>
      <c r="S141" s="7"/>
      <c r="T141" s="7"/>
      <c r="U141" s="7"/>
      <c r="V141" s="7"/>
      <c r="W141" s="7"/>
      <c r="X141" s="7"/>
      <c r="Y141" s="7"/>
      <c r="Z141" s="7"/>
      <c r="AA141" s="7"/>
    </row>
    <row r="142" spans="1:27" ht="14.4">
      <c r="A142" s="8">
        <v>139</v>
      </c>
      <c r="B142" s="8"/>
      <c r="C142" s="8"/>
      <c r="D142" s="8" t="s">
        <v>17560</v>
      </c>
      <c r="E142" s="12" t="s">
        <v>6376</v>
      </c>
      <c r="F142" s="120" t="s">
        <v>17648</v>
      </c>
      <c r="G142" s="8"/>
      <c r="H142" s="8"/>
      <c r="I142" s="7"/>
      <c r="J142" s="7"/>
      <c r="K142" s="7"/>
      <c r="L142" s="7"/>
      <c r="M142" s="7"/>
      <c r="N142" s="7"/>
      <c r="O142" s="7"/>
      <c r="P142" s="7"/>
      <c r="Q142" s="7"/>
      <c r="R142" s="7"/>
      <c r="S142" s="7"/>
      <c r="T142" s="7"/>
      <c r="U142" s="7"/>
      <c r="V142" s="7"/>
      <c r="W142" s="7"/>
      <c r="X142" s="7"/>
      <c r="Y142" s="7"/>
      <c r="Z142" s="7"/>
      <c r="AA142" s="7"/>
    </row>
    <row r="143" spans="1:27" ht="41.4">
      <c r="A143" s="8">
        <v>140</v>
      </c>
      <c r="B143" s="8"/>
      <c r="C143" s="8"/>
      <c r="D143" s="9" t="s">
        <v>6377</v>
      </c>
      <c r="E143" s="8" t="s">
        <v>6378</v>
      </c>
      <c r="F143" s="120" t="s">
        <v>17649</v>
      </c>
      <c r="G143" s="8"/>
      <c r="H143" s="8"/>
      <c r="I143" s="7"/>
      <c r="J143" s="7"/>
      <c r="K143" s="7"/>
      <c r="L143" s="7"/>
      <c r="M143" s="7"/>
      <c r="N143" s="7"/>
      <c r="O143" s="7"/>
      <c r="P143" s="7"/>
      <c r="Q143" s="7"/>
      <c r="R143" s="7"/>
      <c r="S143" s="7"/>
      <c r="T143" s="7"/>
      <c r="U143" s="7"/>
      <c r="V143" s="7"/>
      <c r="W143" s="7"/>
      <c r="X143" s="7"/>
      <c r="Y143" s="7"/>
      <c r="Z143" s="7"/>
      <c r="AA143" s="7"/>
    </row>
    <row r="144" spans="1:27" ht="14.4">
      <c r="A144" s="8">
        <v>141</v>
      </c>
      <c r="B144" s="8"/>
      <c r="C144" s="8"/>
      <c r="D144" s="8" t="s">
        <v>6379</v>
      </c>
      <c r="E144" s="12" t="s">
        <v>6364</v>
      </c>
      <c r="F144" s="9" t="s">
        <v>17650</v>
      </c>
      <c r="G144" s="8"/>
      <c r="H144" s="8"/>
      <c r="I144" s="7"/>
      <c r="J144" s="7"/>
      <c r="K144" s="7"/>
      <c r="L144" s="7"/>
      <c r="M144" s="7"/>
      <c r="N144" s="7"/>
      <c r="O144" s="7"/>
      <c r="P144" s="7"/>
      <c r="Q144" s="7"/>
      <c r="R144" s="7"/>
      <c r="S144" s="7"/>
      <c r="T144" s="7"/>
      <c r="U144" s="7"/>
      <c r="V144" s="7"/>
      <c r="W144" s="7"/>
      <c r="X144" s="7"/>
      <c r="Y144" s="7"/>
      <c r="Z144" s="7"/>
      <c r="AA144" s="7"/>
    </row>
    <row r="145" spans="1:27" ht="14.4">
      <c r="A145" s="8">
        <v>142</v>
      </c>
      <c r="B145" s="8"/>
      <c r="C145" s="8"/>
      <c r="D145" s="8" t="s">
        <v>6380</v>
      </c>
      <c r="E145" s="12" t="s">
        <v>6381</v>
      </c>
      <c r="F145" s="9" t="s">
        <v>17651</v>
      </c>
      <c r="G145" s="8"/>
      <c r="H145" s="8"/>
      <c r="I145" s="7"/>
      <c r="J145" s="7"/>
      <c r="K145" s="7"/>
      <c r="L145" s="7"/>
      <c r="M145" s="7"/>
      <c r="N145" s="7"/>
      <c r="O145" s="7"/>
      <c r="P145" s="7"/>
      <c r="Q145" s="7"/>
      <c r="R145" s="7"/>
      <c r="S145" s="7"/>
      <c r="T145" s="7"/>
      <c r="U145" s="7"/>
      <c r="V145" s="7"/>
      <c r="W145" s="7"/>
      <c r="X145" s="7"/>
      <c r="Y145" s="7"/>
      <c r="Z145" s="7"/>
      <c r="AA145" s="7"/>
    </row>
    <row r="146" spans="1:27" ht="41.4">
      <c r="A146" s="8">
        <v>143</v>
      </c>
      <c r="B146" s="8"/>
      <c r="C146" s="8"/>
      <c r="D146" s="9" t="s">
        <v>6382</v>
      </c>
      <c r="E146" s="19" t="str">
        <f>E$136</f>
        <v>Confirm the manufacturer drawing because the connection location, height varies depend on the manufacturer.</v>
      </c>
      <c r="F146" s="26" t="s">
        <v>17652</v>
      </c>
      <c r="G146" s="8"/>
      <c r="H146" s="8"/>
      <c r="I146" s="7"/>
      <c r="J146" s="7"/>
      <c r="K146" s="7"/>
      <c r="L146" s="7"/>
      <c r="M146" s="7"/>
      <c r="N146" s="7"/>
      <c r="O146" s="7"/>
      <c r="P146" s="7"/>
      <c r="Q146" s="7"/>
      <c r="R146" s="7"/>
      <c r="S146" s="7"/>
      <c r="T146" s="7"/>
      <c r="U146" s="7"/>
      <c r="V146" s="7"/>
      <c r="W146" s="7"/>
      <c r="X146" s="7"/>
      <c r="Y146" s="7"/>
      <c r="Z146" s="7"/>
      <c r="AA146" s="7"/>
    </row>
    <row r="147" spans="1:27" ht="27.6">
      <c r="A147" s="8">
        <v>144</v>
      </c>
      <c r="B147" s="8"/>
      <c r="C147" s="8"/>
      <c r="D147" s="8" t="s">
        <v>17561</v>
      </c>
      <c r="E147" s="14" t="s">
        <v>6383</v>
      </c>
      <c r="F147" s="9" t="s">
        <v>17592</v>
      </c>
      <c r="G147" s="8"/>
      <c r="H147" s="8"/>
      <c r="I147" s="7"/>
      <c r="J147" s="7"/>
      <c r="K147" s="7"/>
      <c r="L147" s="7"/>
      <c r="M147" s="7"/>
      <c r="N147" s="7"/>
      <c r="O147" s="7"/>
      <c r="P147" s="7"/>
      <c r="Q147" s="7"/>
      <c r="R147" s="7"/>
      <c r="S147" s="7"/>
      <c r="T147" s="7"/>
      <c r="U147" s="7"/>
      <c r="V147" s="7"/>
      <c r="W147" s="7"/>
      <c r="X147" s="7"/>
      <c r="Y147" s="7"/>
      <c r="Z147" s="7"/>
      <c r="AA147" s="7"/>
    </row>
    <row r="148" spans="1:27" ht="14.4">
      <c r="A148" s="8">
        <v>145</v>
      </c>
      <c r="B148" s="8"/>
      <c r="C148" s="8"/>
      <c r="D148" s="8" t="s">
        <v>17562</v>
      </c>
      <c r="E148" s="14" t="s">
        <v>6384</v>
      </c>
      <c r="F148" s="9" t="s">
        <v>17655</v>
      </c>
      <c r="G148" s="8"/>
      <c r="H148" s="8"/>
      <c r="I148" s="7"/>
      <c r="J148" s="7"/>
      <c r="K148" s="7"/>
      <c r="L148" s="7"/>
      <c r="M148" s="7"/>
      <c r="N148" s="7"/>
      <c r="O148" s="7"/>
      <c r="P148" s="7"/>
      <c r="Q148" s="7"/>
      <c r="R148" s="7"/>
      <c r="S148" s="7"/>
      <c r="T148" s="7"/>
      <c r="U148" s="7"/>
      <c r="V148" s="7"/>
      <c r="W148" s="7"/>
      <c r="X148" s="7"/>
      <c r="Y148" s="7"/>
      <c r="Z148" s="7"/>
      <c r="AA148" s="7"/>
    </row>
    <row r="149" spans="1:27" ht="27.6">
      <c r="A149" s="8">
        <v>146</v>
      </c>
      <c r="B149" s="8"/>
      <c r="C149" s="8">
        <v>174</v>
      </c>
      <c r="D149" s="19" t="str">
        <f>目次!D$71</f>
        <v>11.高置水槽廻り詳細図</v>
      </c>
      <c r="E149" s="26" t="str">
        <f>目次!E$71</f>
        <v>11. Detail drawing around elevated tank</v>
      </c>
      <c r="F149" s="26" t="str">
        <f>目次!F$71</f>
        <v xml:space="preserve">11. Bản vẽ chi tiết xung quanh bể chứa nước đặt trên cao </v>
      </c>
      <c r="G149" s="8"/>
      <c r="H149" s="8"/>
      <c r="I149" s="7"/>
      <c r="J149" s="7"/>
      <c r="K149" s="7"/>
      <c r="L149" s="7"/>
      <c r="M149" s="7"/>
      <c r="N149" s="7"/>
      <c r="O149" s="7"/>
      <c r="P149" s="7"/>
      <c r="Q149" s="7"/>
      <c r="R149" s="7"/>
      <c r="S149" s="7"/>
      <c r="T149" s="7"/>
      <c r="U149" s="7"/>
      <c r="V149" s="7"/>
      <c r="W149" s="7"/>
      <c r="X149" s="7"/>
      <c r="Y149" s="7"/>
      <c r="Z149" s="7"/>
      <c r="AA149" s="7"/>
    </row>
    <row r="150" spans="1:27" ht="14.4">
      <c r="A150" s="8">
        <v>147</v>
      </c>
      <c r="B150" s="8"/>
      <c r="C150" s="19">
        <f>目次!C$75</f>
        <v>174</v>
      </c>
      <c r="D150" s="19" t="str">
        <f>目次!D$75</f>
        <v>11-3.建築図</v>
      </c>
      <c r="E150" s="26" t="str">
        <f>目次!E$75</f>
        <v xml:space="preserve">11-3. Architectural drawing </v>
      </c>
      <c r="F150" s="26" t="str">
        <f>目次!F$75</f>
        <v xml:space="preserve">11-3. Bản vẽ kiến trúc </v>
      </c>
      <c r="G150" s="8"/>
      <c r="H150" s="8"/>
      <c r="I150" s="7"/>
      <c r="J150" s="7"/>
      <c r="K150" s="7"/>
      <c r="L150" s="7"/>
      <c r="M150" s="7"/>
      <c r="N150" s="7"/>
      <c r="O150" s="7"/>
      <c r="P150" s="7"/>
      <c r="Q150" s="7"/>
      <c r="R150" s="7"/>
      <c r="S150" s="7"/>
      <c r="T150" s="7"/>
      <c r="U150" s="7"/>
      <c r="V150" s="7"/>
      <c r="W150" s="7"/>
      <c r="X150" s="7"/>
      <c r="Y150" s="7"/>
      <c r="Z150" s="7"/>
      <c r="AA150" s="7"/>
    </row>
    <row r="151" spans="1:27" ht="14.4">
      <c r="A151" s="8">
        <v>148</v>
      </c>
      <c r="B151" s="8"/>
      <c r="C151" s="8"/>
      <c r="D151" s="8" t="s">
        <v>17563</v>
      </c>
      <c r="E151" s="8" t="s">
        <v>17564</v>
      </c>
      <c r="F151" s="9" t="s">
        <v>17593</v>
      </c>
      <c r="G151" s="8"/>
      <c r="H151" s="8"/>
      <c r="I151" s="7"/>
      <c r="J151" s="7"/>
      <c r="K151" s="7"/>
      <c r="L151" s="7"/>
      <c r="M151" s="7"/>
      <c r="N151" s="7"/>
      <c r="O151" s="7"/>
      <c r="P151" s="7"/>
      <c r="Q151" s="7"/>
      <c r="R151" s="7"/>
      <c r="S151" s="7"/>
      <c r="T151" s="7"/>
      <c r="U151" s="7"/>
      <c r="V151" s="7"/>
      <c r="W151" s="7"/>
      <c r="X151" s="7"/>
      <c r="Y151" s="7"/>
      <c r="Z151" s="7"/>
      <c r="AA151" s="7"/>
    </row>
    <row r="152" spans="1:27" ht="14.4">
      <c r="A152" s="8">
        <v>149</v>
      </c>
      <c r="B152" s="8"/>
      <c r="C152" s="8"/>
      <c r="D152" s="8" t="s">
        <v>6385</v>
      </c>
      <c r="E152" s="8" t="s">
        <v>6386</v>
      </c>
      <c r="F152" s="9" t="s">
        <v>17656</v>
      </c>
      <c r="G152" s="8"/>
      <c r="H152" s="8"/>
      <c r="I152" s="7"/>
      <c r="J152" s="7"/>
      <c r="K152" s="7"/>
      <c r="L152" s="7"/>
      <c r="M152" s="7"/>
      <c r="N152" s="7"/>
      <c r="O152" s="7"/>
      <c r="P152" s="7"/>
      <c r="Q152" s="7"/>
      <c r="R152" s="7"/>
      <c r="S152" s="7"/>
      <c r="T152" s="7"/>
      <c r="U152" s="7"/>
      <c r="V152" s="7"/>
      <c r="W152" s="7"/>
      <c r="X152" s="7"/>
      <c r="Y152" s="7"/>
      <c r="Z152" s="7"/>
      <c r="AA152" s="7"/>
    </row>
    <row r="153" spans="1:27" ht="14.4">
      <c r="A153" s="8">
        <v>150</v>
      </c>
      <c r="B153" s="8"/>
      <c r="C153" s="8"/>
      <c r="D153" s="8" t="s">
        <v>17565</v>
      </c>
      <c r="E153" s="8" t="s">
        <v>6389</v>
      </c>
      <c r="F153" s="9" t="s">
        <v>17594</v>
      </c>
      <c r="G153" s="8"/>
      <c r="H153" s="8"/>
      <c r="I153" s="7"/>
      <c r="J153" s="7"/>
      <c r="K153" s="7"/>
      <c r="L153" s="7"/>
      <c r="M153" s="7"/>
      <c r="N153" s="7"/>
      <c r="O153" s="7"/>
      <c r="P153" s="7"/>
      <c r="Q153" s="7"/>
      <c r="R153" s="7"/>
      <c r="S153" s="7"/>
      <c r="T153" s="7"/>
      <c r="U153" s="7"/>
      <c r="V153" s="7"/>
      <c r="W153" s="7"/>
      <c r="X153" s="7"/>
      <c r="Y153" s="7"/>
      <c r="Z153" s="7"/>
      <c r="AA153" s="7"/>
    </row>
    <row r="154" spans="1:27" ht="14.4">
      <c r="A154" s="8">
        <v>151</v>
      </c>
      <c r="B154" s="8"/>
      <c r="C154" s="8"/>
      <c r="D154" s="8" t="s">
        <v>6390</v>
      </c>
      <c r="E154" s="8" t="s">
        <v>6391</v>
      </c>
      <c r="F154" s="9" t="s">
        <v>6392</v>
      </c>
      <c r="G154" s="8"/>
      <c r="H154" s="8"/>
      <c r="I154" s="7"/>
      <c r="J154" s="7"/>
      <c r="K154" s="7"/>
      <c r="L154" s="7"/>
      <c r="M154" s="7"/>
      <c r="N154" s="7"/>
      <c r="O154" s="7"/>
      <c r="P154" s="7"/>
      <c r="Q154" s="7"/>
      <c r="R154" s="7"/>
      <c r="S154" s="7"/>
      <c r="T154" s="7"/>
      <c r="U154" s="7"/>
      <c r="V154" s="7"/>
      <c r="W154" s="7"/>
      <c r="X154" s="7"/>
      <c r="Y154" s="7"/>
      <c r="Z154" s="7"/>
      <c r="AA154" s="7"/>
    </row>
    <row r="155" spans="1:27" ht="14.4">
      <c r="A155" s="8">
        <v>152</v>
      </c>
      <c r="B155" s="8"/>
      <c r="C155" s="8">
        <v>175</v>
      </c>
      <c r="D155" s="8" t="s">
        <v>6393</v>
      </c>
      <c r="E155" s="8" t="s">
        <v>6394</v>
      </c>
      <c r="F155" s="9" t="s">
        <v>6395</v>
      </c>
      <c r="G155" s="8"/>
      <c r="H155" s="8"/>
      <c r="I155" s="7"/>
      <c r="J155" s="7"/>
      <c r="K155" s="7"/>
      <c r="L155" s="7"/>
      <c r="M155" s="7"/>
      <c r="N155" s="7"/>
      <c r="O155" s="7"/>
      <c r="P155" s="7"/>
      <c r="Q155" s="7"/>
      <c r="R155" s="7"/>
      <c r="S155" s="7"/>
      <c r="T155" s="7"/>
      <c r="U155" s="7"/>
      <c r="V155" s="7"/>
      <c r="W155" s="7"/>
      <c r="X155" s="7"/>
      <c r="Y155" s="7"/>
      <c r="Z155" s="7"/>
      <c r="AA155" s="7"/>
    </row>
    <row r="156" spans="1:27" ht="14.4">
      <c r="A156" s="8">
        <v>153</v>
      </c>
      <c r="B156" s="8"/>
      <c r="C156" s="8"/>
      <c r="D156" s="8" t="s">
        <v>6396</v>
      </c>
      <c r="E156" s="8" t="s">
        <v>6397</v>
      </c>
      <c r="F156" s="9" t="s">
        <v>6398</v>
      </c>
      <c r="G156" s="8"/>
      <c r="H156" s="8"/>
      <c r="I156" s="7"/>
      <c r="J156" s="7"/>
      <c r="K156" s="7"/>
      <c r="L156" s="7"/>
      <c r="M156" s="7"/>
      <c r="N156" s="7"/>
      <c r="O156" s="7"/>
      <c r="P156" s="7"/>
      <c r="Q156" s="7"/>
      <c r="R156" s="7"/>
      <c r="S156" s="7"/>
      <c r="T156" s="7"/>
      <c r="U156" s="7"/>
      <c r="V156" s="7"/>
      <c r="W156" s="7"/>
      <c r="X156" s="7"/>
      <c r="Y156" s="7"/>
      <c r="Z156" s="7"/>
      <c r="AA156" s="7"/>
    </row>
    <row r="157" spans="1:27" ht="14.4">
      <c r="A157" s="8">
        <v>154</v>
      </c>
      <c r="B157" s="8"/>
      <c r="C157" s="8"/>
      <c r="D157" s="8" t="s">
        <v>5109</v>
      </c>
      <c r="E157" s="8" t="s">
        <v>6399</v>
      </c>
      <c r="F157" s="9" t="s">
        <v>6400</v>
      </c>
      <c r="G157" s="8"/>
      <c r="H157" s="8"/>
      <c r="I157" s="7"/>
      <c r="J157" s="7"/>
      <c r="K157" s="7"/>
      <c r="L157" s="7"/>
      <c r="M157" s="7"/>
      <c r="N157" s="7"/>
      <c r="O157" s="7"/>
      <c r="P157" s="7"/>
      <c r="Q157" s="7"/>
      <c r="R157" s="7"/>
      <c r="S157" s="7"/>
      <c r="T157" s="7"/>
      <c r="U157" s="7"/>
      <c r="V157" s="7"/>
      <c r="W157" s="7"/>
      <c r="X157" s="7"/>
      <c r="Y157" s="7"/>
      <c r="Z157" s="7"/>
      <c r="AA157" s="7"/>
    </row>
    <row r="158" spans="1:27" ht="14.4">
      <c r="A158" s="8">
        <v>155</v>
      </c>
      <c r="B158" s="8"/>
      <c r="C158" s="8"/>
      <c r="D158" s="8" t="s">
        <v>6401</v>
      </c>
      <c r="E158" s="8" t="s">
        <v>6402</v>
      </c>
      <c r="F158" s="9" t="s">
        <v>6403</v>
      </c>
      <c r="G158" s="8"/>
      <c r="H158" s="8"/>
      <c r="I158" s="7"/>
      <c r="J158" s="7"/>
      <c r="K158" s="7"/>
      <c r="L158" s="7"/>
      <c r="M158" s="7"/>
      <c r="N158" s="7"/>
      <c r="O158" s="7"/>
      <c r="P158" s="7"/>
      <c r="Q158" s="7"/>
      <c r="R158" s="7"/>
      <c r="S158" s="7"/>
      <c r="T158" s="7"/>
      <c r="U158" s="7"/>
      <c r="V158" s="7"/>
      <c r="W158" s="7"/>
      <c r="X158" s="7"/>
      <c r="Y158" s="7"/>
      <c r="Z158" s="7"/>
      <c r="AA158" s="7"/>
    </row>
    <row r="159" spans="1:27" ht="27.6">
      <c r="A159" s="8">
        <v>156</v>
      </c>
      <c r="B159" s="8"/>
      <c r="C159" s="8">
        <v>176</v>
      </c>
      <c r="D159" s="19" t="str">
        <f>目次!D$71</f>
        <v>11.高置水槽廻り詳細図</v>
      </c>
      <c r="E159" s="26" t="str">
        <f>目次!E$71</f>
        <v>11. Detail drawing around elevated tank</v>
      </c>
      <c r="F159" s="26" t="str">
        <f>目次!F$71</f>
        <v xml:space="preserve">11. Bản vẽ chi tiết xung quanh bể chứa nước đặt trên cao </v>
      </c>
      <c r="G159" s="8"/>
      <c r="H159" s="8"/>
      <c r="I159" s="7"/>
      <c r="J159" s="7"/>
      <c r="K159" s="7"/>
      <c r="L159" s="7"/>
      <c r="M159" s="7"/>
      <c r="N159" s="7"/>
      <c r="O159" s="7"/>
      <c r="P159" s="7"/>
      <c r="Q159" s="7"/>
      <c r="R159" s="7"/>
      <c r="S159" s="7"/>
      <c r="T159" s="7"/>
      <c r="U159" s="7"/>
      <c r="V159" s="7"/>
      <c r="W159" s="7"/>
      <c r="X159" s="7"/>
      <c r="Y159" s="7"/>
      <c r="Z159" s="7"/>
      <c r="AA159" s="7"/>
    </row>
    <row r="160" spans="1:27" ht="27.6">
      <c r="A160" s="8">
        <v>157</v>
      </c>
      <c r="B160" s="8"/>
      <c r="C160" s="19">
        <f>目次!C$76</f>
        <v>176</v>
      </c>
      <c r="D160" s="19" t="str">
        <f>目次!D$76</f>
        <v>11-4. FRPパネルタンク標準取出口と取付位置(参考)</v>
      </c>
      <c r="E160" s="26" t="str">
        <f>目次!E$76</f>
        <v xml:space="preserve">11-4. Standard connecting outlet and location of panel tank made of FRP (fiber reinforced plastic) </v>
      </c>
      <c r="F160" s="26" t="str">
        <f>目次!F$76</f>
        <v>11-4. Vị trí lắp đặt và đầu ra tiêu chuẩn của bể panel FRP ( tham khảo )</v>
      </c>
      <c r="G160" s="8"/>
      <c r="H160" s="8"/>
      <c r="I160" s="7"/>
      <c r="J160" s="7"/>
      <c r="K160" s="7"/>
      <c r="L160" s="7"/>
      <c r="M160" s="7"/>
      <c r="N160" s="7"/>
      <c r="O160" s="7"/>
      <c r="P160" s="7"/>
      <c r="Q160" s="7"/>
      <c r="R160" s="7"/>
      <c r="S160" s="7"/>
      <c r="T160" s="7"/>
      <c r="U160" s="7"/>
      <c r="V160" s="7"/>
      <c r="W160" s="7"/>
      <c r="X160" s="7"/>
      <c r="Y160" s="7"/>
      <c r="Z160" s="7"/>
      <c r="AA160" s="7"/>
    </row>
    <row r="161" spans="1:27" ht="41.4">
      <c r="A161" s="8">
        <v>158</v>
      </c>
      <c r="B161" s="8"/>
      <c r="C161" s="8"/>
      <c r="D161" s="9" t="s">
        <v>6404</v>
      </c>
      <c r="E161" s="12" t="s">
        <v>6405</v>
      </c>
      <c r="F161" s="9" t="s">
        <v>17654</v>
      </c>
      <c r="G161" s="8"/>
      <c r="H161" s="8"/>
      <c r="I161" s="7"/>
      <c r="J161" s="7"/>
      <c r="K161" s="7"/>
      <c r="L161" s="7"/>
      <c r="M161" s="7"/>
      <c r="N161" s="7"/>
      <c r="O161" s="7"/>
      <c r="P161" s="7"/>
      <c r="Q161" s="7"/>
      <c r="R161" s="7"/>
      <c r="S161" s="7"/>
      <c r="T161" s="7"/>
      <c r="U161" s="7"/>
      <c r="V161" s="7"/>
      <c r="W161" s="7"/>
      <c r="X161" s="7"/>
      <c r="Y161" s="7"/>
      <c r="Z161" s="7"/>
      <c r="AA161" s="7"/>
    </row>
    <row r="162" spans="1:27" ht="14.4">
      <c r="A162" s="8">
        <v>159</v>
      </c>
      <c r="B162" s="8"/>
      <c r="C162" s="8"/>
      <c r="D162" s="8" t="s">
        <v>6406</v>
      </c>
      <c r="E162" s="8" t="s">
        <v>6407</v>
      </c>
      <c r="F162" s="9" t="s">
        <v>6408</v>
      </c>
      <c r="G162" s="8"/>
      <c r="H162" s="8"/>
      <c r="I162" s="7"/>
      <c r="J162" s="7"/>
      <c r="K162" s="7"/>
      <c r="L162" s="7"/>
      <c r="M162" s="7"/>
      <c r="N162" s="7"/>
      <c r="O162" s="7"/>
      <c r="P162" s="7"/>
      <c r="Q162" s="7"/>
      <c r="R162" s="7"/>
      <c r="S162" s="7"/>
      <c r="T162" s="7"/>
      <c r="U162" s="7"/>
      <c r="V162" s="7"/>
      <c r="W162" s="7"/>
      <c r="X162" s="7"/>
      <c r="Y162" s="7"/>
      <c r="Z162" s="7"/>
      <c r="AA162" s="7"/>
    </row>
    <row r="163" spans="1:27" ht="14.4">
      <c r="A163" s="8">
        <v>160</v>
      </c>
      <c r="B163" s="8"/>
      <c r="C163" s="8"/>
      <c r="D163" s="8" t="s">
        <v>6409</v>
      </c>
      <c r="E163" s="8" t="s">
        <v>6410</v>
      </c>
      <c r="F163" s="9" t="s">
        <v>6411</v>
      </c>
      <c r="G163" s="8"/>
      <c r="H163" s="8"/>
      <c r="I163" s="7"/>
      <c r="J163" s="7"/>
      <c r="K163" s="7"/>
      <c r="L163" s="7"/>
      <c r="M163" s="7"/>
      <c r="N163" s="7"/>
      <c r="O163" s="7"/>
      <c r="P163" s="7"/>
      <c r="Q163" s="7"/>
      <c r="R163" s="7"/>
      <c r="S163" s="7"/>
      <c r="T163" s="7"/>
      <c r="U163" s="7"/>
      <c r="V163" s="7"/>
      <c r="W163" s="7"/>
      <c r="X163" s="7"/>
      <c r="Y163" s="7"/>
      <c r="Z163" s="7"/>
      <c r="AA163" s="7"/>
    </row>
    <row r="164" spans="1:27" ht="14.4">
      <c r="A164" s="8">
        <v>161</v>
      </c>
      <c r="B164" s="8"/>
      <c r="C164" s="8"/>
      <c r="D164" s="8" t="s">
        <v>6412</v>
      </c>
      <c r="E164" s="8" t="s">
        <v>6413</v>
      </c>
      <c r="F164" s="9" t="s">
        <v>6414</v>
      </c>
      <c r="G164" s="8"/>
      <c r="H164" s="8"/>
      <c r="I164" s="7"/>
      <c r="J164" s="7"/>
      <c r="K164" s="7"/>
      <c r="L164" s="7"/>
      <c r="M164" s="7"/>
      <c r="N164" s="7"/>
      <c r="O164" s="7"/>
      <c r="P164" s="7"/>
      <c r="Q164" s="7"/>
      <c r="R164" s="7"/>
      <c r="S164" s="7"/>
      <c r="T164" s="7"/>
      <c r="U164" s="7"/>
      <c r="V164" s="7"/>
      <c r="W164" s="7"/>
      <c r="X164" s="7"/>
      <c r="Y164" s="7"/>
      <c r="Z164" s="7"/>
      <c r="AA164" s="7"/>
    </row>
    <row r="165" spans="1:27" ht="14.4">
      <c r="A165" s="8">
        <v>162</v>
      </c>
      <c r="B165" s="8"/>
      <c r="C165" s="8"/>
      <c r="D165" s="8" t="s">
        <v>6415</v>
      </c>
      <c r="E165" s="8" t="s">
        <v>6416</v>
      </c>
      <c r="F165" s="9" t="s">
        <v>6417</v>
      </c>
      <c r="G165" s="8"/>
      <c r="H165" s="8"/>
      <c r="I165" s="7"/>
      <c r="J165" s="7"/>
      <c r="K165" s="7"/>
      <c r="L165" s="7"/>
      <c r="M165" s="7"/>
      <c r="N165" s="7"/>
      <c r="O165" s="7"/>
      <c r="P165" s="7"/>
      <c r="Q165" s="7"/>
      <c r="R165" s="7"/>
      <c r="S165" s="7"/>
      <c r="T165" s="7"/>
      <c r="U165" s="7"/>
      <c r="V165" s="7"/>
      <c r="W165" s="7"/>
      <c r="X165" s="7"/>
      <c r="Y165" s="7"/>
      <c r="Z165" s="7"/>
      <c r="AA165" s="7"/>
    </row>
    <row r="166" spans="1:27" ht="14.4">
      <c r="A166" s="8">
        <v>163</v>
      </c>
      <c r="B166" s="8"/>
      <c r="C166" s="8"/>
      <c r="D166" s="8" t="s">
        <v>6418</v>
      </c>
      <c r="E166" s="8" t="s">
        <v>6419</v>
      </c>
      <c r="F166" s="9" t="s">
        <v>6420</v>
      </c>
      <c r="G166" s="8"/>
      <c r="H166" s="8"/>
      <c r="I166" s="7"/>
      <c r="J166" s="7"/>
      <c r="K166" s="7"/>
      <c r="L166" s="7"/>
      <c r="M166" s="7"/>
      <c r="N166" s="7"/>
      <c r="O166" s="7"/>
      <c r="P166" s="7"/>
      <c r="Q166" s="7"/>
      <c r="R166" s="7"/>
      <c r="S166" s="7"/>
      <c r="T166" s="7"/>
      <c r="U166" s="7"/>
      <c r="V166" s="7"/>
      <c r="W166" s="7"/>
      <c r="X166" s="7"/>
      <c r="Y166" s="7"/>
      <c r="Z166" s="7"/>
      <c r="AA166" s="7"/>
    </row>
    <row r="167" spans="1:27" ht="14.4">
      <c r="A167" s="8">
        <v>164</v>
      </c>
      <c r="B167" s="8"/>
      <c r="C167" s="8"/>
      <c r="D167" s="8" t="s">
        <v>4130</v>
      </c>
      <c r="E167" s="8" t="s">
        <v>6421</v>
      </c>
      <c r="F167" s="9" t="s">
        <v>11779</v>
      </c>
      <c r="G167" s="8"/>
      <c r="H167" s="8"/>
      <c r="I167" s="7"/>
      <c r="J167" s="7"/>
      <c r="K167" s="7"/>
      <c r="L167" s="7"/>
      <c r="M167" s="7"/>
      <c r="N167" s="7"/>
      <c r="O167" s="7"/>
      <c r="P167" s="7"/>
      <c r="Q167" s="7"/>
      <c r="R167" s="7"/>
      <c r="S167" s="7"/>
      <c r="T167" s="7"/>
      <c r="U167" s="7"/>
      <c r="V167" s="7"/>
      <c r="W167" s="7"/>
      <c r="X167" s="7"/>
      <c r="Y167" s="7"/>
      <c r="Z167" s="7"/>
      <c r="AA167" s="7"/>
    </row>
    <row r="168" spans="1:27" ht="14.4">
      <c r="A168" s="8">
        <v>165</v>
      </c>
      <c r="B168" s="8"/>
      <c r="C168" s="8"/>
      <c r="D168" s="8" t="s">
        <v>6422</v>
      </c>
      <c r="E168" s="8" t="s">
        <v>6423</v>
      </c>
      <c r="F168" s="9" t="s">
        <v>6424</v>
      </c>
      <c r="G168" s="8"/>
      <c r="H168" s="8"/>
      <c r="I168" s="7"/>
      <c r="J168" s="7"/>
      <c r="K168" s="7"/>
      <c r="L168" s="7"/>
      <c r="M168" s="7"/>
      <c r="N168" s="7"/>
      <c r="O168" s="7"/>
      <c r="P168" s="7"/>
      <c r="Q168" s="7"/>
      <c r="R168" s="7"/>
      <c r="S168" s="7"/>
      <c r="T168" s="7"/>
      <c r="U168" s="7"/>
      <c r="V168" s="7"/>
      <c r="W168" s="7"/>
      <c r="X168" s="7"/>
      <c r="Y168" s="7"/>
      <c r="Z168" s="7"/>
      <c r="AA168" s="7"/>
    </row>
    <row r="169" spans="1:27" ht="14.4">
      <c r="A169" s="8">
        <v>166</v>
      </c>
      <c r="B169" s="8"/>
      <c r="C169" s="8"/>
      <c r="D169" s="8" t="s">
        <v>17566</v>
      </c>
      <c r="E169" s="8" t="s">
        <v>6425</v>
      </c>
      <c r="F169" s="9" t="s">
        <v>17595</v>
      </c>
      <c r="G169" s="8"/>
      <c r="H169" s="8"/>
      <c r="I169" s="7"/>
      <c r="J169" s="7"/>
      <c r="K169" s="7"/>
      <c r="L169" s="7"/>
      <c r="M169" s="7"/>
      <c r="N169" s="7"/>
      <c r="O169" s="7"/>
      <c r="P169" s="7"/>
      <c r="Q169" s="7"/>
      <c r="R169" s="7"/>
      <c r="S169" s="7"/>
      <c r="T169" s="7"/>
      <c r="U169" s="7"/>
      <c r="V169" s="7"/>
      <c r="W169" s="7"/>
      <c r="X169" s="7"/>
      <c r="Y169" s="7"/>
      <c r="Z169" s="7"/>
      <c r="AA169" s="7"/>
    </row>
    <row r="170" spans="1:27" ht="14.4">
      <c r="A170" s="8">
        <v>167</v>
      </c>
      <c r="B170" s="8"/>
      <c r="C170" s="8"/>
      <c r="D170" s="8" t="s">
        <v>6426</v>
      </c>
      <c r="E170" s="8" t="s">
        <v>6427</v>
      </c>
      <c r="F170" s="9" t="s">
        <v>6428</v>
      </c>
      <c r="G170" s="8"/>
      <c r="H170" s="8"/>
      <c r="I170" s="7"/>
      <c r="J170" s="7"/>
      <c r="K170" s="7"/>
      <c r="L170" s="7"/>
      <c r="M170" s="7"/>
      <c r="N170" s="7"/>
      <c r="O170" s="7"/>
      <c r="P170" s="7"/>
      <c r="Q170" s="7"/>
      <c r="R170" s="7"/>
      <c r="S170" s="7"/>
      <c r="T170" s="7"/>
      <c r="U170" s="7"/>
      <c r="V170" s="7"/>
      <c r="W170" s="7"/>
      <c r="X170" s="7"/>
      <c r="Y170" s="7"/>
      <c r="Z170" s="7"/>
      <c r="AA170" s="7"/>
    </row>
    <row r="171" spans="1:27" ht="14.4">
      <c r="A171" s="8">
        <v>168</v>
      </c>
      <c r="B171" s="8"/>
      <c r="C171" s="8"/>
      <c r="D171" s="8" t="s">
        <v>6429</v>
      </c>
      <c r="E171" s="8" t="s">
        <v>6430</v>
      </c>
      <c r="F171" s="9" t="s">
        <v>6431</v>
      </c>
      <c r="G171" s="8"/>
      <c r="H171" s="8"/>
      <c r="I171" s="7"/>
      <c r="J171" s="7"/>
      <c r="K171" s="7"/>
      <c r="L171" s="7"/>
      <c r="M171" s="7"/>
      <c r="N171" s="7"/>
      <c r="O171" s="7"/>
      <c r="P171" s="7"/>
      <c r="Q171" s="7"/>
      <c r="R171" s="7"/>
      <c r="S171" s="7"/>
      <c r="T171" s="7"/>
      <c r="U171" s="7"/>
      <c r="V171" s="7"/>
      <c r="W171" s="7"/>
      <c r="X171" s="7"/>
      <c r="Y171" s="7"/>
      <c r="Z171" s="7"/>
      <c r="AA171" s="7"/>
    </row>
    <row r="172" spans="1:27" ht="14.4">
      <c r="A172" s="8">
        <v>169</v>
      </c>
      <c r="B172" s="8"/>
      <c r="C172" s="8"/>
      <c r="D172" s="19" t="str">
        <f t="shared" ref="D172:F172" si="21">D$164</f>
        <v>材質</v>
      </c>
      <c r="E172" s="26" t="str">
        <f t="shared" si="21"/>
        <v>Material</v>
      </c>
      <c r="F172" s="26" t="str">
        <f t="shared" si="21"/>
        <v xml:space="preserve">Chất lượng vật liệu </v>
      </c>
      <c r="G172" s="8"/>
      <c r="H172" s="8"/>
      <c r="I172" s="7"/>
      <c r="J172" s="7"/>
      <c r="K172" s="7"/>
      <c r="L172" s="7"/>
      <c r="M172" s="7"/>
      <c r="N172" s="7"/>
      <c r="O172" s="7"/>
      <c r="P172" s="7"/>
      <c r="Q172" s="7"/>
      <c r="R172" s="7"/>
      <c r="S172" s="7"/>
      <c r="T172" s="7"/>
      <c r="U172" s="7"/>
      <c r="V172" s="7"/>
      <c r="W172" s="7"/>
      <c r="X172" s="7"/>
      <c r="Y172" s="7"/>
      <c r="Z172" s="7"/>
      <c r="AA172" s="7"/>
    </row>
    <row r="173" spans="1:27" ht="14.4">
      <c r="A173" s="8">
        <v>170</v>
      </c>
      <c r="B173" s="8"/>
      <c r="C173" s="8"/>
      <c r="D173" s="8" t="s">
        <v>6432</v>
      </c>
      <c r="E173" s="8" t="s">
        <v>6433</v>
      </c>
      <c r="F173" s="9" t="s">
        <v>6434</v>
      </c>
      <c r="G173" s="8"/>
      <c r="H173" s="8"/>
      <c r="I173" s="7"/>
      <c r="J173" s="7"/>
      <c r="K173" s="7"/>
      <c r="L173" s="7"/>
      <c r="M173" s="7"/>
      <c r="N173" s="7"/>
      <c r="O173" s="7"/>
      <c r="P173" s="7"/>
      <c r="Q173" s="7"/>
      <c r="R173" s="7"/>
      <c r="S173" s="7"/>
      <c r="T173" s="7"/>
      <c r="U173" s="7"/>
      <c r="V173" s="7"/>
      <c r="W173" s="7"/>
      <c r="X173" s="7"/>
      <c r="Y173" s="7"/>
      <c r="Z173" s="7"/>
      <c r="AA173" s="7"/>
    </row>
    <row r="174" spans="1:27" ht="14.4">
      <c r="A174" s="8">
        <v>171</v>
      </c>
      <c r="B174" s="8"/>
      <c r="C174" s="8"/>
      <c r="D174" s="8" t="s">
        <v>6435</v>
      </c>
      <c r="E174" s="8" t="s">
        <v>6436</v>
      </c>
      <c r="F174" s="9" t="s">
        <v>6437</v>
      </c>
      <c r="G174" s="8"/>
      <c r="H174" s="8"/>
      <c r="I174" s="7"/>
      <c r="J174" s="7"/>
      <c r="K174" s="7"/>
      <c r="L174" s="7"/>
      <c r="M174" s="7"/>
      <c r="N174" s="7"/>
      <c r="O174" s="7"/>
      <c r="P174" s="7"/>
      <c r="Q174" s="7"/>
      <c r="R174" s="7"/>
      <c r="S174" s="7"/>
      <c r="T174" s="7"/>
      <c r="U174" s="7"/>
      <c r="V174" s="7"/>
      <c r="W174" s="7"/>
      <c r="X174" s="7"/>
      <c r="Y174" s="7"/>
      <c r="Z174" s="7"/>
      <c r="AA174" s="7"/>
    </row>
    <row r="175" spans="1:27" ht="14.4">
      <c r="A175" s="8">
        <v>172</v>
      </c>
      <c r="B175" s="8"/>
      <c r="C175" s="8"/>
      <c r="D175" s="8" t="s">
        <v>6438</v>
      </c>
      <c r="E175" s="8" t="s">
        <v>1971</v>
      </c>
      <c r="F175" s="9" t="s">
        <v>17657</v>
      </c>
      <c r="G175" s="8"/>
      <c r="H175" s="8"/>
      <c r="I175" s="7"/>
      <c r="J175" s="7"/>
      <c r="K175" s="7"/>
      <c r="L175" s="7"/>
      <c r="M175" s="7"/>
      <c r="N175" s="7"/>
      <c r="O175" s="7"/>
      <c r="P175" s="7"/>
      <c r="Q175" s="7"/>
      <c r="R175" s="7"/>
      <c r="S175" s="7"/>
      <c r="T175" s="7"/>
      <c r="U175" s="7"/>
      <c r="V175" s="7"/>
      <c r="W175" s="7"/>
      <c r="X175" s="7"/>
      <c r="Y175" s="7"/>
      <c r="Z175" s="7"/>
      <c r="AA175" s="7"/>
    </row>
    <row r="176" spans="1:27" ht="14.4">
      <c r="A176" s="8">
        <v>173</v>
      </c>
      <c r="B176" s="8"/>
      <c r="C176" s="8"/>
      <c r="D176" s="19" t="str">
        <f t="shared" ref="D176:F176" si="22">D$167</f>
        <v>口径</v>
      </c>
      <c r="E176" s="26" t="str">
        <f t="shared" si="22"/>
        <v>Diameter</v>
      </c>
      <c r="F176" s="26" t="str">
        <f t="shared" si="22"/>
        <v>Đường kính</v>
      </c>
      <c r="G176" s="8"/>
      <c r="H176" s="8"/>
      <c r="I176" s="7"/>
      <c r="J176" s="7"/>
      <c r="K176" s="7"/>
      <c r="L176" s="7"/>
      <c r="M176" s="7"/>
      <c r="N176" s="7"/>
      <c r="O176" s="7"/>
      <c r="P176" s="7"/>
      <c r="Q176" s="7"/>
      <c r="R176" s="7"/>
      <c r="S176" s="7"/>
      <c r="T176" s="7"/>
      <c r="U176" s="7"/>
      <c r="V176" s="7"/>
      <c r="W176" s="7"/>
      <c r="X176" s="7"/>
      <c r="Y176" s="7"/>
      <c r="Z176" s="7"/>
      <c r="AA176" s="7"/>
    </row>
    <row r="177" spans="1:27" ht="14.4">
      <c r="A177" s="8">
        <v>174</v>
      </c>
      <c r="B177" s="8"/>
      <c r="C177" s="8"/>
      <c r="D177" s="8" t="s">
        <v>6439</v>
      </c>
      <c r="E177" s="8" t="s">
        <v>6440</v>
      </c>
      <c r="F177" s="9" t="s">
        <v>6441</v>
      </c>
      <c r="G177" s="8"/>
      <c r="H177" s="8"/>
      <c r="I177" s="7"/>
      <c r="J177" s="7"/>
      <c r="K177" s="7"/>
      <c r="L177" s="7"/>
      <c r="M177" s="7"/>
      <c r="N177" s="7"/>
      <c r="O177" s="7"/>
      <c r="P177" s="7"/>
      <c r="Q177" s="7"/>
      <c r="R177" s="7"/>
      <c r="S177" s="7"/>
      <c r="T177" s="7"/>
      <c r="U177" s="7"/>
      <c r="V177" s="7"/>
      <c r="W177" s="7"/>
      <c r="X177" s="7"/>
      <c r="Y177" s="7"/>
      <c r="Z177" s="7"/>
      <c r="AA177" s="7"/>
    </row>
    <row r="178" spans="1:27" ht="14.4">
      <c r="A178" s="8">
        <v>175</v>
      </c>
      <c r="B178" s="8"/>
      <c r="C178" s="8"/>
      <c r="D178" s="8" t="s">
        <v>6442</v>
      </c>
      <c r="E178" s="8" t="s">
        <v>6443</v>
      </c>
      <c r="F178" s="9" t="s">
        <v>17658</v>
      </c>
      <c r="G178" s="8"/>
      <c r="H178" s="8"/>
      <c r="I178" s="7"/>
      <c r="J178" s="7"/>
      <c r="K178" s="7"/>
      <c r="L178" s="7"/>
      <c r="M178" s="7"/>
      <c r="N178" s="7"/>
      <c r="O178" s="7"/>
      <c r="P178" s="7"/>
      <c r="Q178" s="7"/>
      <c r="R178" s="7"/>
      <c r="S178" s="7"/>
      <c r="T178" s="7"/>
      <c r="U178" s="7"/>
      <c r="V178" s="7"/>
      <c r="W178" s="7"/>
      <c r="X178" s="7"/>
      <c r="Y178" s="7"/>
      <c r="Z178" s="7"/>
      <c r="AA178" s="7"/>
    </row>
    <row r="179" spans="1:27" ht="14.4">
      <c r="A179" s="8">
        <v>176</v>
      </c>
      <c r="B179" s="8"/>
      <c r="C179" s="8"/>
      <c r="D179" s="8" t="s">
        <v>6444</v>
      </c>
      <c r="E179" s="8" t="s">
        <v>6445</v>
      </c>
      <c r="F179" s="9" t="s">
        <v>6446</v>
      </c>
      <c r="G179" s="8"/>
      <c r="H179" s="8"/>
      <c r="I179" s="7"/>
      <c r="J179" s="7"/>
      <c r="K179" s="7"/>
      <c r="L179" s="7"/>
      <c r="M179" s="7"/>
      <c r="N179" s="7"/>
      <c r="O179" s="7"/>
      <c r="P179" s="7"/>
      <c r="Q179" s="7"/>
      <c r="R179" s="7"/>
      <c r="S179" s="7"/>
      <c r="T179" s="7"/>
      <c r="U179" s="7"/>
      <c r="V179" s="7"/>
      <c r="W179" s="7"/>
      <c r="X179" s="7"/>
      <c r="Y179" s="7"/>
      <c r="Z179" s="7"/>
      <c r="AA179" s="7"/>
    </row>
    <row r="180" spans="1:27" ht="14.4">
      <c r="A180" s="8">
        <v>177</v>
      </c>
      <c r="B180" s="8"/>
      <c r="C180" s="8"/>
      <c r="D180" s="8" t="s">
        <v>3361</v>
      </c>
      <c r="E180" s="8" t="s">
        <v>3362</v>
      </c>
      <c r="F180" s="9" t="s">
        <v>17659</v>
      </c>
      <c r="G180" s="8"/>
      <c r="H180" s="8"/>
      <c r="I180" s="7"/>
      <c r="J180" s="7"/>
      <c r="K180" s="7"/>
      <c r="L180" s="7"/>
      <c r="M180" s="7"/>
      <c r="N180" s="7"/>
      <c r="O180" s="7"/>
      <c r="P180" s="7"/>
      <c r="Q180" s="7"/>
      <c r="R180" s="7"/>
      <c r="S180" s="7"/>
      <c r="T180" s="7"/>
      <c r="U180" s="7"/>
      <c r="V180" s="7"/>
      <c r="W180" s="7"/>
      <c r="X180" s="7"/>
      <c r="Y180" s="7"/>
      <c r="Z180" s="7"/>
      <c r="AA180" s="7"/>
    </row>
    <row r="181" spans="1:27" ht="14.4">
      <c r="A181" s="8">
        <v>178</v>
      </c>
      <c r="B181" s="8"/>
      <c r="C181" s="8"/>
      <c r="D181" s="8" t="s">
        <v>6448</v>
      </c>
      <c r="E181" s="8" t="s">
        <v>6449</v>
      </c>
      <c r="F181" s="9" t="s">
        <v>6450</v>
      </c>
      <c r="G181" s="8"/>
      <c r="H181" s="8"/>
      <c r="I181" s="7"/>
      <c r="J181" s="7"/>
      <c r="K181" s="7"/>
      <c r="L181" s="7"/>
      <c r="M181" s="7"/>
      <c r="N181" s="7"/>
      <c r="O181" s="7"/>
      <c r="P181" s="7"/>
      <c r="Q181" s="7"/>
      <c r="R181" s="7"/>
      <c r="S181" s="7"/>
      <c r="T181" s="7"/>
      <c r="U181" s="7"/>
      <c r="V181" s="7"/>
      <c r="W181" s="7"/>
      <c r="X181" s="7"/>
      <c r="Y181" s="7"/>
      <c r="Z181" s="7"/>
      <c r="AA181" s="7"/>
    </row>
    <row r="182" spans="1:27" ht="14.4">
      <c r="A182" s="8">
        <v>179</v>
      </c>
      <c r="B182" s="8"/>
      <c r="C182" s="8"/>
      <c r="D182" s="8" t="s">
        <v>6451</v>
      </c>
      <c r="E182" s="8" t="s">
        <v>6452</v>
      </c>
      <c r="F182" s="9" t="s">
        <v>6453</v>
      </c>
      <c r="G182" s="8"/>
      <c r="H182" s="8"/>
      <c r="I182" s="7"/>
      <c r="J182" s="7"/>
      <c r="K182" s="7"/>
      <c r="L182" s="7"/>
      <c r="M182" s="7"/>
      <c r="N182" s="7"/>
      <c r="O182" s="7"/>
      <c r="P182" s="7"/>
      <c r="Q182" s="7"/>
      <c r="R182" s="7"/>
      <c r="S182" s="7"/>
      <c r="T182" s="7"/>
      <c r="U182" s="7"/>
      <c r="V182" s="7"/>
      <c r="W182" s="7"/>
      <c r="X182" s="7"/>
      <c r="Y182" s="7"/>
      <c r="Z182" s="7"/>
      <c r="AA182" s="7"/>
    </row>
    <row r="183" spans="1:27" ht="14.4">
      <c r="A183" s="8">
        <v>180</v>
      </c>
      <c r="B183" s="8"/>
      <c r="C183" s="8"/>
      <c r="D183" s="8" t="s">
        <v>6454</v>
      </c>
      <c r="E183" s="8" t="s">
        <v>6455</v>
      </c>
      <c r="F183" s="9" t="s">
        <v>6456</v>
      </c>
      <c r="G183" s="8"/>
      <c r="H183" s="8"/>
      <c r="I183" s="7"/>
      <c r="J183" s="7"/>
      <c r="K183" s="7"/>
      <c r="L183" s="7"/>
      <c r="M183" s="7"/>
      <c r="N183" s="7"/>
      <c r="O183" s="7"/>
      <c r="P183" s="7"/>
      <c r="Q183" s="7"/>
      <c r="R183" s="7"/>
      <c r="S183" s="7"/>
      <c r="T183" s="7"/>
      <c r="U183" s="7"/>
      <c r="V183" s="7"/>
      <c r="W183" s="7"/>
      <c r="X183" s="7"/>
      <c r="Y183" s="7"/>
      <c r="Z183" s="7"/>
      <c r="AA183" s="7"/>
    </row>
    <row r="184" spans="1:27" ht="14.4">
      <c r="A184" s="8">
        <v>181</v>
      </c>
      <c r="B184" s="8"/>
      <c r="C184" s="8"/>
      <c r="D184" s="8" t="s">
        <v>6457</v>
      </c>
      <c r="E184" s="8" t="s">
        <v>6458</v>
      </c>
      <c r="F184" s="120" t="s">
        <v>17660</v>
      </c>
      <c r="G184" s="8"/>
      <c r="H184" s="8"/>
      <c r="I184" s="7"/>
      <c r="J184" s="7"/>
      <c r="K184" s="7"/>
      <c r="L184" s="7"/>
      <c r="M184" s="7"/>
      <c r="N184" s="7"/>
      <c r="O184" s="7"/>
      <c r="P184" s="7"/>
      <c r="Q184" s="7"/>
      <c r="R184" s="7"/>
      <c r="S184" s="7"/>
      <c r="T184" s="7"/>
      <c r="U184" s="7"/>
      <c r="V184" s="7"/>
      <c r="W184" s="7"/>
      <c r="X184" s="7"/>
      <c r="Y184" s="7"/>
      <c r="Z184" s="7"/>
      <c r="AA184" s="7"/>
    </row>
    <row r="185" spans="1:27" ht="14.4">
      <c r="A185" s="8">
        <v>182</v>
      </c>
      <c r="B185" s="8"/>
      <c r="C185" s="8"/>
      <c r="D185" s="19" t="str">
        <f t="shared" ref="D185:F185" si="23">D$164</f>
        <v>材質</v>
      </c>
      <c r="E185" s="26" t="str">
        <f t="shared" si="23"/>
        <v>Material</v>
      </c>
      <c r="F185" s="26" t="str">
        <f t="shared" si="23"/>
        <v xml:space="preserve">Chất lượng vật liệu </v>
      </c>
      <c r="G185" s="8"/>
      <c r="H185" s="8"/>
      <c r="I185" s="7"/>
      <c r="J185" s="7"/>
      <c r="K185" s="7"/>
      <c r="L185" s="7"/>
      <c r="M185" s="7"/>
      <c r="N185" s="7"/>
      <c r="O185" s="7"/>
      <c r="P185" s="7"/>
      <c r="Q185" s="7"/>
      <c r="R185" s="7"/>
      <c r="S185" s="7"/>
      <c r="T185" s="7"/>
      <c r="U185" s="7"/>
      <c r="V185" s="7"/>
      <c r="W185" s="7"/>
      <c r="X185" s="7"/>
      <c r="Y185" s="7"/>
      <c r="Z185" s="7"/>
      <c r="AA185" s="7"/>
    </row>
    <row r="186" spans="1:27" ht="14.4">
      <c r="A186" s="8">
        <v>183</v>
      </c>
      <c r="B186" s="8"/>
      <c r="C186" s="8"/>
      <c r="D186" s="8" t="s">
        <v>6459</v>
      </c>
      <c r="E186" s="8" t="s">
        <v>6459</v>
      </c>
      <c r="F186" s="8" t="s">
        <v>6459</v>
      </c>
      <c r="G186" s="8"/>
      <c r="H186" s="8"/>
      <c r="I186" s="7"/>
      <c r="J186" s="7"/>
      <c r="K186" s="7"/>
      <c r="L186" s="7"/>
      <c r="M186" s="7"/>
      <c r="N186" s="7"/>
      <c r="O186" s="7"/>
      <c r="P186" s="7"/>
      <c r="Q186" s="7"/>
      <c r="R186" s="7"/>
      <c r="S186" s="7"/>
      <c r="T186" s="7"/>
      <c r="U186" s="7"/>
      <c r="V186" s="7"/>
      <c r="W186" s="7"/>
      <c r="X186" s="7"/>
      <c r="Y186" s="7"/>
      <c r="Z186" s="7"/>
      <c r="AA186" s="7"/>
    </row>
    <row r="187" spans="1:27" ht="14.4">
      <c r="A187" s="8">
        <v>184</v>
      </c>
      <c r="B187" s="8"/>
      <c r="C187" s="8"/>
      <c r="D187" s="19" t="str">
        <f t="shared" ref="D187:F187" si="24">D$167</f>
        <v>口径</v>
      </c>
      <c r="E187" s="19" t="str">
        <f t="shared" si="24"/>
        <v>Diameter</v>
      </c>
      <c r="F187" s="19" t="str">
        <f t="shared" si="24"/>
        <v>Đường kính</v>
      </c>
      <c r="G187" s="8"/>
      <c r="H187" s="8"/>
      <c r="I187" s="7"/>
      <c r="J187" s="7"/>
      <c r="K187" s="7"/>
      <c r="L187" s="7"/>
      <c r="M187" s="7"/>
      <c r="N187" s="7"/>
      <c r="O187" s="7"/>
      <c r="P187" s="7"/>
      <c r="Q187" s="7"/>
      <c r="R187" s="7"/>
      <c r="S187" s="7"/>
      <c r="T187" s="7"/>
      <c r="U187" s="7"/>
      <c r="V187" s="7"/>
      <c r="W187" s="7"/>
      <c r="X187" s="7"/>
      <c r="Y187" s="7"/>
      <c r="Z187" s="7"/>
      <c r="AA187" s="7"/>
    </row>
    <row r="188" spans="1:27" ht="14.4">
      <c r="A188" s="8">
        <v>185</v>
      </c>
      <c r="B188" s="8"/>
      <c r="C188" s="8"/>
      <c r="D188" s="8" t="s">
        <v>6460</v>
      </c>
      <c r="E188" s="8" t="s">
        <v>6461</v>
      </c>
      <c r="F188" s="9" t="s">
        <v>6462</v>
      </c>
      <c r="G188" s="8"/>
      <c r="H188" s="8"/>
      <c r="I188" s="7"/>
      <c r="J188" s="7"/>
      <c r="K188" s="7"/>
      <c r="L188" s="7"/>
      <c r="M188" s="7"/>
      <c r="N188" s="7"/>
      <c r="O188" s="7"/>
      <c r="P188" s="7"/>
      <c r="Q188" s="7"/>
      <c r="R188" s="7"/>
      <c r="S188" s="7"/>
      <c r="T188" s="7"/>
      <c r="U188" s="7"/>
      <c r="V188" s="7"/>
      <c r="W188" s="7"/>
      <c r="X188" s="7"/>
      <c r="Y188" s="7"/>
      <c r="Z188" s="7"/>
      <c r="AA188" s="7"/>
    </row>
    <row r="189" spans="1:27" ht="14.4">
      <c r="A189" s="8">
        <v>186</v>
      </c>
      <c r="B189" s="8"/>
      <c r="C189" s="8"/>
      <c r="D189" s="19" t="str">
        <f t="shared" ref="D189:F189" si="25">D$169</f>
        <v>サイズ (A)</v>
      </c>
      <c r="E189" s="26" t="str">
        <f t="shared" si="25"/>
        <v>Size (A)</v>
      </c>
      <c r="F189" s="26" t="str">
        <f t="shared" si="25"/>
        <v xml:space="preserve">Kích thước (A) </v>
      </c>
      <c r="G189" s="8"/>
      <c r="H189" s="8"/>
      <c r="I189" s="7"/>
      <c r="J189" s="7"/>
      <c r="K189" s="7"/>
      <c r="L189" s="7"/>
      <c r="M189" s="7"/>
      <c r="N189" s="7"/>
      <c r="O189" s="7"/>
      <c r="P189" s="7"/>
      <c r="Q189" s="7"/>
      <c r="R189" s="7"/>
      <c r="S189" s="7"/>
      <c r="T189" s="7"/>
      <c r="U189" s="7"/>
      <c r="V189" s="7"/>
      <c r="W189" s="7"/>
      <c r="X189" s="7"/>
      <c r="Y189" s="7"/>
      <c r="Z189" s="7"/>
      <c r="AA189" s="7"/>
    </row>
    <row r="190" spans="1:27" ht="14.4">
      <c r="A190" s="8">
        <v>187</v>
      </c>
      <c r="B190" s="8"/>
      <c r="C190" s="8"/>
      <c r="D190" s="19" t="str">
        <f t="shared" ref="D190:F190" si="26">D$171</f>
        <v>標準取出口</v>
      </c>
      <c r="E190" s="26" t="str">
        <f t="shared" si="26"/>
        <v>Normal connection</v>
      </c>
      <c r="F190" s="26" t="str">
        <f t="shared" si="26"/>
        <v xml:space="preserve">Cổng ra tiêu chuẩn </v>
      </c>
      <c r="G190" s="8"/>
      <c r="H190" s="8"/>
      <c r="I190" s="7"/>
      <c r="J190" s="7"/>
      <c r="K190" s="7"/>
      <c r="L190" s="7"/>
      <c r="M190" s="7"/>
      <c r="N190" s="7"/>
      <c r="O190" s="7"/>
      <c r="P190" s="7"/>
      <c r="Q190" s="7"/>
      <c r="R190" s="7"/>
      <c r="S190" s="7"/>
      <c r="T190" s="7"/>
      <c r="U190" s="7"/>
      <c r="V190" s="7"/>
      <c r="W190" s="7"/>
      <c r="X190" s="7"/>
      <c r="Y190" s="7"/>
      <c r="Z190" s="7"/>
      <c r="AA190" s="7"/>
    </row>
    <row r="191" spans="1:27" ht="14.4">
      <c r="A191" s="8">
        <v>188</v>
      </c>
      <c r="B191" s="8"/>
      <c r="C191" s="8"/>
      <c r="D191" s="19" t="str">
        <f t="shared" ref="D191:F191" si="27">D$164</f>
        <v>材質</v>
      </c>
      <c r="E191" s="26" t="str">
        <f t="shared" si="27"/>
        <v>Material</v>
      </c>
      <c r="F191" s="26" t="str">
        <f t="shared" si="27"/>
        <v xml:space="preserve">Chất lượng vật liệu </v>
      </c>
      <c r="G191" s="8"/>
      <c r="H191" s="8"/>
      <c r="I191" s="7"/>
      <c r="J191" s="7"/>
      <c r="K191" s="7"/>
      <c r="L191" s="7"/>
      <c r="M191" s="7"/>
      <c r="N191" s="7"/>
      <c r="O191" s="7"/>
      <c r="P191" s="7"/>
      <c r="Q191" s="7"/>
      <c r="R191" s="7"/>
      <c r="S191" s="7"/>
      <c r="T191" s="7"/>
      <c r="U191" s="7"/>
      <c r="V191" s="7"/>
      <c r="W191" s="7"/>
      <c r="X191" s="7"/>
      <c r="Y191" s="7"/>
      <c r="Z191" s="7"/>
      <c r="AA191" s="7"/>
    </row>
    <row r="192" spans="1:27" ht="14.4">
      <c r="A192" s="8">
        <v>189</v>
      </c>
      <c r="B192" s="8"/>
      <c r="C192" s="8"/>
      <c r="D192" s="19" t="str">
        <f t="shared" ref="D192:F192" si="28">D$186</f>
        <v>FRP</v>
      </c>
      <c r="E192" s="26" t="str">
        <f t="shared" si="28"/>
        <v>FRP</v>
      </c>
      <c r="F192" s="26" t="str">
        <f t="shared" si="28"/>
        <v>FRP</v>
      </c>
      <c r="G192" s="8"/>
      <c r="H192" s="8"/>
      <c r="I192" s="7"/>
      <c r="J192" s="7"/>
      <c r="K192" s="7"/>
      <c r="L192" s="7"/>
      <c r="M192" s="7"/>
      <c r="N192" s="7"/>
      <c r="O192" s="7"/>
      <c r="P192" s="7"/>
      <c r="Q192" s="7"/>
      <c r="R192" s="7"/>
      <c r="S192" s="7"/>
      <c r="T192" s="7"/>
      <c r="U192" s="7"/>
      <c r="V192" s="7"/>
      <c r="W192" s="7"/>
      <c r="X192" s="7"/>
      <c r="Y192" s="7"/>
      <c r="Z192" s="7"/>
      <c r="AA192" s="7"/>
    </row>
    <row r="193" spans="1:27" ht="14.4">
      <c r="A193" s="8">
        <v>190</v>
      </c>
      <c r="B193" s="8"/>
      <c r="C193" s="8"/>
      <c r="D193" s="19" t="str">
        <f t="shared" ref="D193:F193" si="29">D$174</f>
        <v>接続形式</v>
      </c>
      <c r="E193" s="26" t="str">
        <f t="shared" si="29"/>
        <v>Connection type</v>
      </c>
      <c r="F193" s="26" t="str">
        <f t="shared" si="29"/>
        <v>Hình thức kết nối</v>
      </c>
      <c r="G193" s="8"/>
      <c r="H193" s="8"/>
      <c r="I193" s="7"/>
      <c r="J193" s="7"/>
      <c r="K193" s="7"/>
      <c r="L193" s="7"/>
      <c r="M193" s="7"/>
      <c r="N193" s="7"/>
      <c r="O193" s="7"/>
      <c r="P193" s="7"/>
      <c r="Q193" s="7"/>
      <c r="R193" s="7"/>
      <c r="S193" s="7"/>
      <c r="T193" s="7"/>
      <c r="U193" s="7"/>
      <c r="V193" s="7"/>
      <c r="W193" s="7"/>
      <c r="X193" s="7"/>
      <c r="Y193" s="7"/>
      <c r="Z193" s="7"/>
      <c r="AA193" s="7"/>
    </row>
    <row r="194" spans="1:27" ht="14.4">
      <c r="A194" s="8">
        <v>191</v>
      </c>
      <c r="B194" s="8"/>
      <c r="C194" s="8"/>
      <c r="D194" s="8" t="s">
        <v>2010</v>
      </c>
      <c r="E194" s="8" t="s">
        <v>2011</v>
      </c>
      <c r="F194" s="9" t="s">
        <v>2012</v>
      </c>
      <c r="G194" s="8"/>
      <c r="H194" s="8"/>
      <c r="I194" s="7"/>
      <c r="J194" s="7"/>
      <c r="K194" s="7"/>
      <c r="L194" s="7"/>
      <c r="M194" s="7"/>
      <c r="N194" s="7"/>
      <c r="O194" s="7"/>
      <c r="P194" s="7"/>
      <c r="Q194" s="7"/>
      <c r="R194" s="7"/>
      <c r="S194" s="7"/>
      <c r="T194" s="7"/>
      <c r="U194" s="7"/>
      <c r="V194" s="7"/>
      <c r="W194" s="7"/>
      <c r="X194" s="7"/>
      <c r="Y194" s="7"/>
      <c r="Z194" s="7"/>
      <c r="AA194" s="7"/>
    </row>
    <row r="195" spans="1:27" ht="14.4">
      <c r="A195" s="8">
        <v>192</v>
      </c>
      <c r="B195" s="8"/>
      <c r="C195" s="8"/>
      <c r="D195" s="19" t="str">
        <f t="shared" ref="D195:F195" si="30">D$167</f>
        <v>口径</v>
      </c>
      <c r="E195" s="26" t="str">
        <f t="shared" si="30"/>
        <v>Diameter</v>
      </c>
      <c r="F195" s="26" t="str">
        <f t="shared" si="30"/>
        <v>Đường kính</v>
      </c>
      <c r="G195" s="8"/>
      <c r="H195" s="8"/>
      <c r="I195" s="7"/>
      <c r="J195" s="7"/>
      <c r="K195" s="7"/>
      <c r="L195" s="7"/>
      <c r="M195" s="7"/>
      <c r="N195" s="7"/>
      <c r="O195" s="7"/>
      <c r="P195" s="7"/>
      <c r="Q195" s="7"/>
      <c r="R195" s="7"/>
      <c r="S195" s="7"/>
      <c r="T195" s="7"/>
      <c r="U195" s="7"/>
      <c r="V195" s="7"/>
      <c r="W195" s="7"/>
      <c r="X195" s="7"/>
      <c r="Y195" s="7"/>
      <c r="Z195" s="7"/>
      <c r="AA195" s="7"/>
    </row>
    <row r="196" spans="1:27" ht="14.4">
      <c r="A196" s="8">
        <v>193</v>
      </c>
      <c r="B196" s="8"/>
      <c r="C196" s="8"/>
      <c r="D196" s="19" t="str">
        <f t="shared" ref="D196:F196" si="31">D$177</f>
        <v>取付詳細</v>
      </c>
      <c r="E196" s="26" t="str">
        <f t="shared" si="31"/>
        <v>Installation detail</v>
      </c>
      <c r="F196" s="26" t="str">
        <f t="shared" si="31"/>
        <v xml:space="preserve">Chi tiết lắp đặt </v>
      </c>
      <c r="G196" s="8"/>
      <c r="H196" s="8"/>
      <c r="I196" s="7"/>
      <c r="J196" s="7"/>
      <c r="K196" s="7"/>
      <c r="L196" s="7"/>
      <c r="M196" s="7"/>
      <c r="N196" s="7"/>
      <c r="O196" s="7"/>
      <c r="P196" s="7"/>
      <c r="Q196" s="7"/>
      <c r="R196" s="7"/>
      <c r="S196" s="7"/>
      <c r="T196" s="7"/>
      <c r="U196" s="7"/>
      <c r="V196" s="7"/>
      <c r="W196" s="7"/>
      <c r="X196" s="7"/>
      <c r="Y196" s="7"/>
      <c r="Z196" s="7"/>
      <c r="AA196" s="7"/>
    </row>
    <row r="197" spans="1:27" ht="14.4">
      <c r="A197" s="8">
        <v>194</v>
      </c>
      <c r="B197" s="8"/>
      <c r="C197" s="8"/>
      <c r="D197" s="9" t="s">
        <v>6463</v>
      </c>
      <c r="E197" s="8" t="s">
        <v>6464</v>
      </c>
      <c r="F197" s="9" t="s">
        <v>6465</v>
      </c>
      <c r="G197" s="8"/>
      <c r="H197" s="8"/>
      <c r="I197" s="7"/>
      <c r="J197" s="7"/>
      <c r="K197" s="7"/>
      <c r="L197" s="7"/>
      <c r="M197" s="7"/>
      <c r="N197" s="7"/>
      <c r="O197" s="7"/>
      <c r="P197" s="7"/>
      <c r="Q197" s="7"/>
      <c r="R197" s="7"/>
      <c r="S197" s="7"/>
      <c r="T197" s="7"/>
      <c r="U197" s="7"/>
      <c r="V197" s="7"/>
      <c r="W197" s="7"/>
      <c r="X197" s="7"/>
      <c r="Y197" s="7"/>
      <c r="Z197" s="7"/>
      <c r="AA197" s="7"/>
    </row>
    <row r="198" spans="1:27" ht="14.4">
      <c r="A198" s="8">
        <v>195</v>
      </c>
      <c r="B198" s="8"/>
      <c r="C198" s="8"/>
      <c r="D198" s="8" t="s">
        <v>6466</v>
      </c>
      <c r="E198" s="8" t="s">
        <v>6467</v>
      </c>
      <c r="F198" s="27" t="s">
        <v>6468</v>
      </c>
      <c r="G198" s="3"/>
      <c r="H198" s="8"/>
      <c r="I198" s="7"/>
      <c r="J198" s="7"/>
      <c r="K198" s="7"/>
      <c r="L198" s="7"/>
      <c r="M198" s="7"/>
      <c r="N198" s="7"/>
      <c r="O198" s="7"/>
      <c r="P198" s="7"/>
      <c r="Q198" s="7"/>
      <c r="R198" s="7"/>
      <c r="S198" s="7"/>
      <c r="T198" s="7"/>
      <c r="U198" s="7"/>
      <c r="V198" s="7"/>
      <c r="W198" s="7"/>
      <c r="X198" s="7"/>
      <c r="Y198" s="7"/>
      <c r="Z198" s="7"/>
      <c r="AA198" s="7"/>
    </row>
    <row r="199" spans="1:27" ht="14.4">
      <c r="A199" s="8">
        <v>196</v>
      </c>
      <c r="B199" s="8"/>
      <c r="C199" s="8"/>
      <c r="D199" s="19" t="str">
        <f t="shared" ref="D199:F199" si="32">D$181</f>
        <v>ゴムライニングボルト</v>
      </c>
      <c r="E199" s="26" t="str">
        <f t="shared" si="32"/>
        <v>Rubber lined bolt</v>
      </c>
      <c r="F199" s="26" t="str">
        <f t="shared" si="32"/>
        <v xml:space="preserve">Bu lông lót cao su </v>
      </c>
      <c r="G199" s="8"/>
      <c r="H199" s="8"/>
      <c r="I199" s="7"/>
      <c r="J199" s="7"/>
      <c r="K199" s="7"/>
      <c r="L199" s="7"/>
      <c r="M199" s="7"/>
      <c r="N199" s="7"/>
      <c r="O199" s="7"/>
      <c r="P199" s="7"/>
      <c r="Q199" s="7"/>
      <c r="R199" s="7"/>
      <c r="S199" s="7"/>
      <c r="T199" s="7"/>
      <c r="U199" s="7"/>
      <c r="V199" s="7"/>
      <c r="W199" s="7"/>
      <c r="X199" s="7"/>
      <c r="Y199" s="7"/>
      <c r="Z199" s="7"/>
      <c r="AA199" s="7"/>
    </row>
    <row r="200" spans="1:27" ht="14.4">
      <c r="A200" s="8">
        <v>197</v>
      </c>
      <c r="B200" s="8"/>
      <c r="C200" s="8"/>
      <c r="D200" s="19" t="str">
        <f t="shared" ref="D200:F200" si="33">D$180</f>
        <v>パッキン</v>
      </c>
      <c r="E200" s="26" t="str">
        <f t="shared" si="33"/>
        <v>Gasket</v>
      </c>
      <c r="F200" s="26" t="str">
        <f t="shared" si="33"/>
        <v>Đệm cao su</v>
      </c>
      <c r="G200" s="8"/>
      <c r="H200" s="8"/>
      <c r="I200" s="7"/>
      <c r="J200" s="7"/>
      <c r="K200" s="7"/>
      <c r="L200" s="7"/>
      <c r="M200" s="7"/>
      <c r="N200" s="7"/>
      <c r="O200" s="7"/>
      <c r="P200" s="7"/>
      <c r="Q200" s="7"/>
      <c r="R200" s="7"/>
      <c r="S200" s="7"/>
      <c r="T200" s="7"/>
      <c r="U200" s="7"/>
      <c r="V200" s="7"/>
      <c r="W200" s="7"/>
      <c r="X200" s="7"/>
      <c r="Y200" s="7"/>
      <c r="Z200" s="7"/>
      <c r="AA200" s="7"/>
    </row>
    <row r="201" spans="1:27" ht="14.4">
      <c r="A201" s="8">
        <v>198</v>
      </c>
      <c r="B201" s="8"/>
      <c r="C201" s="8"/>
      <c r="D201" s="19" t="str">
        <f t="shared" ref="D201:F201" si="34">D$182</f>
        <v>タンク内部</v>
      </c>
      <c r="E201" s="26" t="str">
        <f t="shared" si="34"/>
        <v>Inner tank</v>
      </c>
      <c r="F201" s="26" t="str">
        <f t="shared" si="34"/>
        <v xml:space="preserve">Bên trong bể </v>
      </c>
      <c r="G201" s="8"/>
      <c r="H201" s="8"/>
      <c r="I201" s="7"/>
      <c r="J201" s="7"/>
      <c r="K201" s="7"/>
      <c r="L201" s="7"/>
      <c r="M201" s="7"/>
      <c r="N201" s="7"/>
      <c r="O201" s="7"/>
      <c r="P201" s="7"/>
      <c r="Q201" s="7"/>
      <c r="R201" s="7"/>
      <c r="S201" s="7"/>
      <c r="T201" s="7"/>
      <c r="U201" s="7"/>
      <c r="V201" s="7"/>
      <c r="W201" s="7"/>
      <c r="X201" s="7"/>
      <c r="Y201" s="7"/>
      <c r="Z201" s="7"/>
      <c r="AA201" s="7"/>
    </row>
    <row r="202" spans="1:27" ht="27.6">
      <c r="A202" s="8">
        <v>199</v>
      </c>
      <c r="B202" s="8"/>
      <c r="C202" s="8"/>
      <c r="D202" s="8" t="s">
        <v>6469</v>
      </c>
      <c r="E202" s="8" t="s">
        <v>6470</v>
      </c>
      <c r="F202" s="9" t="s">
        <v>6471</v>
      </c>
      <c r="G202" s="8"/>
      <c r="H202" s="8"/>
      <c r="I202" s="7"/>
      <c r="J202" s="7"/>
      <c r="K202" s="7"/>
      <c r="L202" s="7"/>
      <c r="M202" s="7"/>
      <c r="N202" s="7"/>
      <c r="O202" s="7"/>
      <c r="P202" s="7"/>
      <c r="Q202" s="7"/>
      <c r="R202" s="7"/>
      <c r="S202" s="7"/>
      <c r="T202" s="7"/>
      <c r="U202" s="7"/>
      <c r="V202" s="7"/>
      <c r="W202" s="7"/>
      <c r="X202" s="7"/>
      <c r="Y202" s="7"/>
      <c r="Z202" s="7"/>
      <c r="AA202" s="7"/>
    </row>
    <row r="203" spans="1:27" ht="14.4">
      <c r="A203" s="8">
        <v>200</v>
      </c>
      <c r="B203" s="8"/>
      <c r="C203" s="8"/>
      <c r="D203" s="19" t="str">
        <f t="shared" ref="D203:F203" si="35">D$36</f>
        <v>備考</v>
      </c>
      <c r="E203" s="26" t="str">
        <f t="shared" si="35"/>
        <v>Note</v>
      </c>
      <c r="F203" s="26" t="str">
        <f t="shared" si="35"/>
        <v xml:space="preserve">Ghi chú </v>
      </c>
      <c r="G203" s="8"/>
      <c r="H203" s="8"/>
      <c r="I203" s="7"/>
      <c r="J203" s="7"/>
      <c r="K203" s="7"/>
      <c r="L203" s="7"/>
      <c r="M203" s="7"/>
      <c r="N203" s="7"/>
      <c r="O203" s="7"/>
      <c r="P203" s="7"/>
      <c r="Q203" s="7"/>
      <c r="R203" s="7"/>
      <c r="S203" s="7"/>
      <c r="T203" s="7"/>
      <c r="U203" s="7"/>
      <c r="V203" s="7"/>
      <c r="W203" s="7"/>
      <c r="X203" s="7"/>
      <c r="Y203" s="7"/>
      <c r="Z203" s="7"/>
      <c r="AA203" s="7"/>
    </row>
    <row r="204" spans="1:27" ht="14.4">
      <c r="A204" s="8">
        <v>201</v>
      </c>
      <c r="B204" s="8"/>
      <c r="C204" s="8"/>
      <c r="D204" s="8" t="s">
        <v>6472</v>
      </c>
      <c r="E204" s="8" t="s">
        <v>6473</v>
      </c>
      <c r="F204" s="9" t="s">
        <v>6474</v>
      </c>
      <c r="G204" s="8"/>
      <c r="H204" s="8"/>
      <c r="I204" s="7"/>
      <c r="J204" s="7"/>
      <c r="K204" s="7"/>
      <c r="L204" s="7"/>
      <c r="M204" s="7"/>
      <c r="N204" s="7"/>
      <c r="O204" s="7"/>
      <c r="P204" s="7"/>
      <c r="Q204" s="7"/>
      <c r="R204" s="7"/>
      <c r="S204" s="7"/>
      <c r="T204" s="7"/>
      <c r="U204" s="7"/>
      <c r="V204" s="7"/>
      <c r="W204" s="7"/>
      <c r="X204" s="7"/>
      <c r="Y204" s="7"/>
      <c r="Z204" s="7"/>
      <c r="AA204" s="7"/>
    </row>
    <row r="205" spans="1:27" ht="14.4">
      <c r="A205" s="8">
        <v>202</v>
      </c>
      <c r="B205" s="8"/>
      <c r="C205" s="8"/>
      <c r="D205" s="8" t="s">
        <v>6475</v>
      </c>
      <c r="E205" s="8" t="s">
        <v>6476</v>
      </c>
      <c r="F205" s="9" t="s">
        <v>6477</v>
      </c>
      <c r="G205" s="8"/>
      <c r="H205" s="8"/>
      <c r="I205" s="7"/>
      <c r="J205" s="7"/>
      <c r="K205" s="7"/>
      <c r="L205" s="7"/>
      <c r="M205" s="7"/>
      <c r="N205" s="7"/>
      <c r="O205" s="7"/>
      <c r="P205" s="7"/>
      <c r="Q205" s="7"/>
      <c r="R205" s="7"/>
      <c r="S205" s="7"/>
      <c r="T205" s="7"/>
      <c r="U205" s="7"/>
      <c r="V205" s="7"/>
      <c r="W205" s="7"/>
      <c r="X205" s="7"/>
      <c r="Y205" s="7"/>
      <c r="Z205" s="7"/>
      <c r="AA205" s="7"/>
    </row>
    <row r="206" spans="1:27" ht="14.4">
      <c r="A206" s="8">
        <v>203</v>
      </c>
      <c r="B206" s="8"/>
      <c r="C206" s="8"/>
      <c r="D206" s="19" t="str">
        <f t="shared" ref="D206:F206" si="36">D$184</f>
        <v>側パネル取付位置</v>
      </c>
      <c r="E206" s="26" t="str">
        <f t="shared" si="36"/>
        <v>Installation location of side panel</v>
      </c>
      <c r="F206" s="26" t="str">
        <f t="shared" si="36"/>
        <v>Vị trí lắp bảng điều khiển bên</v>
      </c>
      <c r="G206" s="8"/>
      <c r="H206" s="8"/>
      <c r="I206" s="7"/>
      <c r="J206" s="7"/>
      <c r="K206" s="7"/>
      <c r="L206" s="7"/>
      <c r="M206" s="7"/>
      <c r="N206" s="7"/>
      <c r="O206" s="7"/>
      <c r="P206" s="7"/>
      <c r="Q206" s="7"/>
      <c r="R206" s="7"/>
      <c r="S206" s="7"/>
      <c r="T206" s="7"/>
      <c r="U206" s="7"/>
      <c r="V206" s="7"/>
      <c r="W206" s="7"/>
      <c r="X206" s="7"/>
      <c r="Y206" s="7"/>
      <c r="Z206" s="7"/>
      <c r="AA206" s="7"/>
    </row>
    <row r="207" spans="1:27" ht="14.4">
      <c r="A207" s="8">
        <v>204</v>
      </c>
      <c r="B207" s="8"/>
      <c r="C207" s="8"/>
      <c r="D207" s="19" t="str">
        <f t="shared" ref="D207:F207" si="37">D$164</f>
        <v>材質</v>
      </c>
      <c r="E207" s="26" t="str">
        <f t="shared" si="37"/>
        <v>Material</v>
      </c>
      <c r="F207" s="26" t="str">
        <f t="shared" si="37"/>
        <v xml:space="preserve">Chất lượng vật liệu </v>
      </c>
      <c r="G207" s="8"/>
      <c r="H207" s="8"/>
      <c r="I207" s="7"/>
      <c r="J207" s="7"/>
      <c r="K207" s="7"/>
      <c r="L207" s="7"/>
      <c r="M207" s="7"/>
      <c r="N207" s="7"/>
      <c r="O207" s="7"/>
      <c r="P207" s="7"/>
      <c r="Q207" s="7"/>
      <c r="R207" s="7"/>
      <c r="S207" s="7"/>
      <c r="T207" s="7"/>
      <c r="U207" s="7"/>
      <c r="V207" s="7"/>
      <c r="W207" s="7"/>
      <c r="X207" s="7"/>
      <c r="Y207" s="7"/>
      <c r="Z207" s="7"/>
      <c r="AA207" s="7"/>
    </row>
    <row r="208" spans="1:27" ht="14.4">
      <c r="A208" s="8">
        <v>205</v>
      </c>
      <c r="B208" s="8"/>
      <c r="C208" s="8"/>
      <c r="D208" s="19" t="str">
        <f t="shared" ref="D208:F208" si="38">D$186</f>
        <v>FRP</v>
      </c>
      <c r="E208" s="26" t="str">
        <f t="shared" si="38"/>
        <v>FRP</v>
      </c>
      <c r="F208" s="26" t="str">
        <f t="shared" si="38"/>
        <v>FRP</v>
      </c>
      <c r="G208" s="8"/>
      <c r="H208" s="8"/>
      <c r="I208" s="7"/>
      <c r="J208" s="7"/>
      <c r="K208" s="7"/>
      <c r="L208" s="7"/>
      <c r="M208" s="7"/>
      <c r="N208" s="7"/>
      <c r="O208" s="7"/>
      <c r="P208" s="7"/>
      <c r="Q208" s="7"/>
      <c r="R208" s="7"/>
      <c r="S208" s="7"/>
      <c r="T208" s="7"/>
      <c r="U208" s="7"/>
      <c r="V208" s="7"/>
      <c r="W208" s="7"/>
      <c r="X208" s="7"/>
      <c r="Y208" s="7"/>
      <c r="Z208" s="7"/>
      <c r="AA208" s="7"/>
    </row>
    <row r="209" spans="1:27" ht="14.4">
      <c r="A209" s="8">
        <v>206</v>
      </c>
      <c r="B209" s="8"/>
      <c r="C209" s="8"/>
      <c r="D209" s="19" t="str">
        <f t="shared" ref="D209:F209" si="39">D$167</f>
        <v>口径</v>
      </c>
      <c r="E209" s="26" t="str">
        <f t="shared" si="39"/>
        <v>Diameter</v>
      </c>
      <c r="F209" s="26" t="str">
        <f t="shared" si="39"/>
        <v>Đường kính</v>
      </c>
      <c r="G209" s="8"/>
      <c r="H209" s="8"/>
      <c r="I209" s="7"/>
      <c r="J209" s="7"/>
      <c r="K209" s="7"/>
      <c r="L209" s="7"/>
      <c r="M209" s="7"/>
      <c r="N209" s="7"/>
      <c r="O209" s="7"/>
      <c r="P209" s="7"/>
      <c r="Q209" s="7"/>
      <c r="R209" s="7"/>
      <c r="S209" s="7"/>
      <c r="T209" s="7"/>
      <c r="U209" s="7"/>
      <c r="V209" s="7"/>
      <c r="W209" s="7"/>
      <c r="X209" s="7"/>
      <c r="Y209" s="7"/>
      <c r="Z209" s="7"/>
      <c r="AA209" s="7"/>
    </row>
    <row r="210" spans="1:27" ht="14.4">
      <c r="A210" s="8">
        <v>207</v>
      </c>
      <c r="B210" s="8"/>
      <c r="C210" s="8"/>
      <c r="D210" s="19" t="str">
        <f t="shared" ref="D210" si="40">D188</f>
        <v>1x1m～1x2mパネル</v>
      </c>
      <c r="E210" s="26" t="str">
        <f t="shared" ref="E210:F210" si="41">E188</f>
        <v>1 x 1m - 1 x 2m panel</v>
      </c>
      <c r="F210" s="26" t="str">
        <f t="shared" si="41"/>
        <v xml:space="preserve">Tấm bảng 1x1m ~ 1x2m </v>
      </c>
      <c r="G210" s="8"/>
      <c r="H210" s="8"/>
      <c r="I210" s="7"/>
      <c r="J210" s="7"/>
      <c r="K210" s="7"/>
      <c r="L210" s="7"/>
      <c r="M210" s="7"/>
      <c r="N210" s="7"/>
      <c r="O210" s="7"/>
      <c r="P210" s="7"/>
      <c r="Q210" s="7"/>
      <c r="R210" s="7"/>
      <c r="S210" s="7"/>
      <c r="T210" s="7"/>
      <c r="U210" s="7"/>
      <c r="V210" s="7"/>
      <c r="W210" s="7"/>
      <c r="X210" s="7"/>
      <c r="Y210" s="7"/>
      <c r="Z210" s="7"/>
      <c r="AA210" s="7"/>
    </row>
    <row r="211" spans="1:27" ht="14.4">
      <c r="A211" s="8">
        <v>208</v>
      </c>
      <c r="B211" s="8"/>
      <c r="C211" s="8"/>
      <c r="D211" s="19" t="str">
        <f t="shared" ref="D211:F211" si="42">D$169</f>
        <v>サイズ (A)</v>
      </c>
      <c r="E211" s="26" t="str">
        <f t="shared" si="42"/>
        <v>Size (A)</v>
      </c>
      <c r="F211" s="26" t="str">
        <f t="shared" si="42"/>
        <v xml:space="preserve">Kích thước (A) </v>
      </c>
      <c r="G211" s="8"/>
      <c r="H211" s="8"/>
      <c r="I211" s="7"/>
      <c r="J211" s="7"/>
      <c r="K211" s="7"/>
      <c r="L211" s="7"/>
      <c r="M211" s="7"/>
      <c r="N211" s="7"/>
      <c r="O211" s="7"/>
      <c r="P211" s="7"/>
      <c r="Q211" s="7"/>
      <c r="R211" s="7"/>
      <c r="S211" s="7"/>
      <c r="T211" s="7"/>
      <c r="U211" s="7"/>
      <c r="V211" s="7"/>
      <c r="W211" s="7"/>
      <c r="X211" s="7"/>
      <c r="Y211" s="7"/>
      <c r="Z211" s="7"/>
      <c r="AA211" s="7"/>
    </row>
    <row r="212" spans="1:27" ht="14.4">
      <c r="A212" s="8">
        <v>209</v>
      </c>
      <c r="B212" s="8"/>
      <c r="C212" s="8"/>
      <c r="D212" s="19" t="str">
        <f t="shared" ref="D212:F212" si="43">D$171</f>
        <v>標準取出口</v>
      </c>
      <c r="E212" s="26" t="str">
        <f t="shared" si="43"/>
        <v>Normal connection</v>
      </c>
      <c r="F212" s="26" t="str">
        <f t="shared" si="43"/>
        <v xml:space="preserve">Cổng ra tiêu chuẩn </v>
      </c>
      <c r="G212" s="8"/>
      <c r="H212" s="8"/>
      <c r="I212" s="7"/>
      <c r="J212" s="7"/>
      <c r="K212" s="7"/>
      <c r="L212" s="7"/>
      <c r="M212" s="7"/>
      <c r="N212" s="7"/>
      <c r="O212" s="7"/>
      <c r="P212" s="7"/>
      <c r="Q212" s="7"/>
      <c r="R212" s="7"/>
      <c r="S212" s="7"/>
      <c r="T212" s="7"/>
      <c r="U212" s="7"/>
      <c r="V212" s="7"/>
      <c r="W212" s="7"/>
      <c r="X212" s="7"/>
      <c r="Y212" s="7"/>
      <c r="Z212" s="7"/>
      <c r="AA212" s="7"/>
    </row>
    <row r="213" spans="1:27" ht="14.4">
      <c r="A213" s="8">
        <v>210</v>
      </c>
      <c r="B213" s="8"/>
      <c r="C213" s="8"/>
      <c r="D213" s="19" t="str">
        <f t="shared" ref="D213:F213" si="44">D$164</f>
        <v>材質</v>
      </c>
      <c r="E213" s="26" t="str">
        <f t="shared" si="44"/>
        <v>Material</v>
      </c>
      <c r="F213" s="26" t="str">
        <f t="shared" si="44"/>
        <v xml:space="preserve">Chất lượng vật liệu </v>
      </c>
      <c r="G213" s="8"/>
      <c r="H213" s="8"/>
      <c r="I213" s="7"/>
      <c r="J213" s="7"/>
      <c r="K213" s="7"/>
      <c r="L213" s="7"/>
      <c r="M213" s="7"/>
      <c r="N213" s="7"/>
      <c r="O213" s="7"/>
      <c r="P213" s="7"/>
      <c r="Q213" s="7"/>
      <c r="R213" s="7"/>
      <c r="S213" s="7"/>
      <c r="T213" s="7"/>
      <c r="U213" s="7"/>
      <c r="V213" s="7"/>
      <c r="W213" s="7"/>
      <c r="X213" s="7"/>
      <c r="Y213" s="7"/>
      <c r="Z213" s="7"/>
      <c r="AA213" s="7"/>
    </row>
    <row r="214" spans="1:27" ht="14.4">
      <c r="A214" s="8">
        <v>211</v>
      </c>
      <c r="B214" s="8"/>
      <c r="C214" s="8"/>
      <c r="D214" s="8" t="s">
        <v>6478</v>
      </c>
      <c r="E214" s="8" t="s">
        <v>6478</v>
      </c>
      <c r="F214" s="9" t="s">
        <v>6478</v>
      </c>
      <c r="G214" s="8"/>
      <c r="H214" s="8"/>
      <c r="I214" s="7"/>
      <c r="J214" s="7"/>
      <c r="K214" s="7"/>
      <c r="L214" s="7"/>
      <c r="M214" s="7"/>
      <c r="N214" s="7"/>
      <c r="O214" s="7"/>
      <c r="P214" s="7"/>
      <c r="Q214" s="7"/>
      <c r="R214" s="7"/>
      <c r="S214" s="7"/>
      <c r="T214" s="7"/>
      <c r="U214" s="7"/>
      <c r="V214" s="7"/>
      <c r="W214" s="7"/>
      <c r="X214" s="7"/>
      <c r="Y214" s="7"/>
      <c r="Z214" s="7"/>
      <c r="AA214" s="7"/>
    </row>
    <row r="215" spans="1:27" ht="14.4">
      <c r="A215" s="8">
        <v>212</v>
      </c>
      <c r="B215" s="8"/>
      <c r="C215" s="8"/>
      <c r="D215" s="19" t="str">
        <f t="shared" ref="D215:F215" si="45">D$174</f>
        <v>接続形式</v>
      </c>
      <c r="E215" s="26" t="str">
        <f t="shared" si="45"/>
        <v>Connection type</v>
      </c>
      <c r="F215" s="26" t="str">
        <f t="shared" si="45"/>
        <v>Hình thức kết nối</v>
      </c>
      <c r="G215" s="8"/>
      <c r="H215" s="8"/>
      <c r="I215" s="7"/>
      <c r="J215" s="7"/>
      <c r="K215" s="7"/>
      <c r="L215" s="7"/>
      <c r="M215" s="7"/>
      <c r="N215" s="7"/>
      <c r="O215" s="7"/>
      <c r="P215" s="7"/>
      <c r="Q215" s="7"/>
      <c r="R215" s="7"/>
      <c r="S215" s="7"/>
      <c r="T215" s="7"/>
      <c r="U215" s="7"/>
      <c r="V215" s="7"/>
      <c r="W215" s="7"/>
      <c r="X215" s="7"/>
      <c r="Y215" s="7"/>
      <c r="Z215" s="7"/>
      <c r="AA215" s="7"/>
    </row>
    <row r="216" spans="1:27" ht="14.4">
      <c r="A216" s="8">
        <v>213</v>
      </c>
      <c r="B216" s="8"/>
      <c r="C216" s="8"/>
      <c r="D216" s="19" t="str">
        <f t="shared" ref="D216:F216" si="46">D$194</f>
        <v>フランジ</v>
      </c>
      <c r="E216" s="26" t="str">
        <f t="shared" si="46"/>
        <v>Flange</v>
      </c>
      <c r="F216" s="26" t="str">
        <f t="shared" si="46"/>
        <v xml:space="preserve">Mặt bích </v>
      </c>
      <c r="G216" s="8"/>
      <c r="H216" s="8"/>
      <c r="I216" s="7"/>
      <c r="J216" s="7"/>
      <c r="K216" s="7"/>
      <c r="L216" s="7"/>
      <c r="M216" s="7"/>
      <c r="N216" s="7"/>
      <c r="O216" s="7"/>
      <c r="P216" s="7"/>
      <c r="Q216" s="7"/>
      <c r="R216" s="7"/>
      <c r="S216" s="7"/>
      <c r="T216" s="7"/>
      <c r="U216" s="7"/>
      <c r="V216" s="7"/>
      <c r="W216" s="7"/>
      <c r="X216" s="7"/>
      <c r="Y216" s="7"/>
      <c r="Z216" s="7"/>
      <c r="AA216" s="7"/>
    </row>
    <row r="217" spans="1:27" ht="14.4">
      <c r="A217" s="8">
        <v>214</v>
      </c>
      <c r="B217" s="8"/>
      <c r="C217" s="8"/>
      <c r="D217" s="19" t="str">
        <f t="shared" ref="D217:F217" si="47">D$167</f>
        <v>口径</v>
      </c>
      <c r="E217" s="26" t="str">
        <f t="shared" si="47"/>
        <v>Diameter</v>
      </c>
      <c r="F217" s="26" t="str">
        <f t="shared" si="47"/>
        <v>Đường kính</v>
      </c>
      <c r="G217" s="8"/>
      <c r="H217" s="8"/>
      <c r="I217" s="7"/>
      <c r="J217" s="7"/>
      <c r="K217" s="7"/>
      <c r="L217" s="7"/>
      <c r="M217" s="7"/>
      <c r="N217" s="7"/>
      <c r="O217" s="7"/>
      <c r="P217" s="7"/>
      <c r="Q217" s="7"/>
      <c r="R217" s="7"/>
      <c r="S217" s="7"/>
      <c r="T217" s="7"/>
      <c r="U217" s="7"/>
      <c r="V217" s="7"/>
      <c r="W217" s="7"/>
      <c r="X217" s="7"/>
      <c r="Y217" s="7"/>
      <c r="Z217" s="7"/>
      <c r="AA217" s="7"/>
    </row>
    <row r="218" spans="1:27" ht="14.4">
      <c r="A218" s="8">
        <v>215</v>
      </c>
      <c r="B218" s="8"/>
      <c r="C218" s="8"/>
      <c r="D218" s="19" t="str">
        <f t="shared" ref="D218:F218" si="48">D$177</f>
        <v>取付詳細</v>
      </c>
      <c r="E218" s="26" t="str">
        <f t="shared" si="48"/>
        <v>Installation detail</v>
      </c>
      <c r="F218" s="26" t="str">
        <f t="shared" si="48"/>
        <v xml:space="preserve">Chi tiết lắp đặt </v>
      </c>
      <c r="G218" s="8"/>
      <c r="H218" s="8"/>
      <c r="I218" s="7"/>
      <c r="J218" s="7"/>
      <c r="K218" s="7"/>
      <c r="L218" s="7"/>
      <c r="M218" s="7"/>
      <c r="N218" s="7"/>
      <c r="O218" s="7"/>
      <c r="P218" s="7"/>
      <c r="Q218" s="7"/>
      <c r="R218" s="7"/>
      <c r="S218" s="7"/>
      <c r="T218" s="7"/>
      <c r="U218" s="7"/>
      <c r="V218" s="7"/>
      <c r="W218" s="7"/>
      <c r="X218" s="7"/>
      <c r="Y218" s="7"/>
      <c r="Z218" s="7"/>
      <c r="AA218" s="7"/>
    </row>
    <row r="219" spans="1:27" ht="14.4">
      <c r="A219" s="8">
        <v>216</v>
      </c>
      <c r="B219" s="8"/>
      <c r="C219" s="8"/>
      <c r="D219" s="19" t="str">
        <f t="shared" ref="D219:F219" si="49">D$179</f>
        <v>JIS 10Kフランジ</v>
      </c>
      <c r="E219" s="26" t="str">
        <f t="shared" si="49"/>
        <v>JIS 10K flange</v>
      </c>
      <c r="F219" s="26" t="str">
        <f t="shared" si="49"/>
        <v xml:space="preserve">Mặt bích 10K JIS </v>
      </c>
      <c r="G219" s="8"/>
      <c r="H219" s="8"/>
      <c r="I219" s="7"/>
      <c r="J219" s="7"/>
      <c r="K219" s="7"/>
      <c r="L219" s="7"/>
      <c r="M219" s="7"/>
      <c r="N219" s="7"/>
      <c r="O219" s="7"/>
      <c r="P219" s="7"/>
      <c r="Q219" s="7"/>
      <c r="R219" s="7"/>
      <c r="S219" s="7"/>
      <c r="T219" s="7"/>
      <c r="U219" s="7"/>
      <c r="V219" s="7"/>
      <c r="W219" s="7"/>
      <c r="X219" s="7"/>
      <c r="Y219" s="7"/>
      <c r="Z219" s="7"/>
      <c r="AA219" s="7"/>
    </row>
    <row r="220" spans="1:27" ht="14.4">
      <c r="A220" s="8">
        <v>217</v>
      </c>
      <c r="B220" s="8"/>
      <c r="C220" s="8"/>
      <c r="D220" s="19" t="str">
        <f t="shared" ref="D220:F220" si="50">D$180</f>
        <v>パッキン</v>
      </c>
      <c r="E220" s="26" t="str">
        <f t="shared" si="50"/>
        <v>Gasket</v>
      </c>
      <c r="F220" s="26" t="str">
        <f t="shared" si="50"/>
        <v>Đệm cao su</v>
      </c>
      <c r="G220" s="8"/>
      <c r="H220" s="8"/>
      <c r="I220" s="7"/>
      <c r="J220" s="7"/>
      <c r="K220" s="7"/>
      <c r="L220" s="7"/>
      <c r="M220" s="7"/>
      <c r="N220" s="7"/>
      <c r="O220" s="7"/>
      <c r="P220" s="7"/>
      <c r="Q220" s="7"/>
      <c r="R220" s="7"/>
      <c r="S220" s="7"/>
      <c r="T220" s="7"/>
      <c r="U220" s="7"/>
      <c r="V220" s="7"/>
      <c r="W220" s="7"/>
      <c r="X220" s="7"/>
      <c r="Y220" s="7"/>
      <c r="Z220" s="7"/>
      <c r="AA220" s="7"/>
    </row>
    <row r="221" spans="1:27" ht="14.4">
      <c r="A221" s="8">
        <v>218</v>
      </c>
      <c r="B221" s="8"/>
      <c r="C221" s="8"/>
      <c r="D221" s="19" t="str">
        <f t="shared" ref="D221:F221" si="51">D$181</f>
        <v>ゴムライニングボルト</v>
      </c>
      <c r="E221" s="26" t="str">
        <f t="shared" si="51"/>
        <v>Rubber lined bolt</v>
      </c>
      <c r="F221" s="26" t="str">
        <f t="shared" si="51"/>
        <v xml:space="preserve">Bu lông lót cao su </v>
      </c>
      <c r="G221" s="8"/>
      <c r="H221" s="8"/>
      <c r="I221" s="7"/>
      <c r="J221" s="7"/>
      <c r="K221" s="7"/>
      <c r="L221" s="7"/>
      <c r="M221" s="7"/>
      <c r="N221" s="7"/>
      <c r="O221" s="7"/>
      <c r="P221" s="7"/>
      <c r="Q221" s="7"/>
      <c r="R221" s="7"/>
      <c r="S221" s="7"/>
      <c r="T221" s="7"/>
      <c r="U221" s="7"/>
      <c r="V221" s="7"/>
      <c r="W221" s="7"/>
      <c r="X221" s="7"/>
      <c r="Y221" s="7"/>
      <c r="Z221" s="7"/>
      <c r="AA221" s="7"/>
    </row>
    <row r="222" spans="1:27" ht="14.4">
      <c r="A222" s="8">
        <v>219</v>
      </c>
      <c r="B222" s="8"/>
      <c r="C222" s="8"/>
      <c r="D222" s="19" t="str">
        <f t="shared" ref="D222:F222" si="52">D$198</f>
        <v>パネル</v>
      </c>
      <c r="E222" s="26" t="str">
        <f t="shared" si="52"/>
        <v>Panel</v>
      </c>
      <c r="F222" s="26" t="str">
        <f t="shared" si="52"/>
        <v xml:space="preserve">Tấm bảng </v>
      </c>
      <c r="G222" s="8"/>
      <c r="H222" s="8"/>
      <c r="I222" s="7"/>
      <c r="J222" s="7"/>
      <c r="K222" s="7"/>
      <c r="L222" s="7"/>
      <c r="M222" s="7"/>
      <c r="N222" s="7"/>
      <c r="O222" s="7"/>
      <c r="P222" s="7"/>
      <c r="Q222" s="7"/>
      <c r="R222" s="7"/>
      <c r="S222" s="7"/>
      <c r="T222" s="7"/>
      <c r="U222" s="7"/>
      <c r="V222" s="7"/>
      <c r="W222" s="7"/>
      <c r="X222" s="7"/>
      <c r="Y222" s="7"/>
      <c r="Z222" s="7"/>
      <c r="AA222" s="7"/>
    </row>
    <row r="223" spans="1:27" ht="14.4">
      <c r="A223" s="8">
        <v>220</v>
      </c>
      <c r="B223" s="8"/>
      <c r="C223" s="8"/>
      <c r="D223" s="19" t="str">
        <f t="shared" ref="D223:F223" si="53">D$182</f>
        <v>タンク内部</v>
      </c>
      <c r="E223" s="26" t="str">
        <f t="shared" si="53"/>
        <v>Inner tank</v>
      </c>
      <c r="F223" s="26" t="str">
        <f t="shared" si="53"/>
        <v xml:space="preserve">Bên trong bể </v>
      </c>
      <c r="G223" s="8"/>
      <c r="H223" s="8"/>
      <c r="I223" s="7"/>
      <c r="J223" s="7"/>
      <c r="K223" s="7"/>
      <c r="L223" s="7"/>
      <c r="M223" s="7"/>
      <c r="N223" s="7"/>
      <c r="O223" s="7"/>
      <c r="P223" s="7"/>
      <c r="Q223" s="7"/>
      <c r="R223" s="7"/>
      <c r="S223" s="7"/>
      <c r="T223" s="7"/>
      <c r="U223" s="7"/>
      <c r="V223" s="7"/>
      <c r="W223" s="7"/>
      <c r="X223" s="7"/>
      <c r="Y223" s="7"/>
      <c r="Z223" s="7"/>
      <c r="AA223" s="7"/>
    </row>
    <row r="224" spans="1:27" ht="14.4">
      <c r="A224" s="8">
        <v>221</v>
      </c>
      <c r="B224" s="8"/>
      <c r="C224" s="8"/>
      <c r="D224" s="19" t="str">
        <f t="shared" ref="D224:F224" si="54">D$36</f>
        <v>備考</v>
      </c>
      <c r="E224" s="26" t="str">
        <f t="shared" si="54"/>
        <v>Note</v>
      </c>
      <c r="F224" s="26" t="str">
        <f t="shared" si="54"/>
        <v xml:space="preserve">Ghi chú </v>
      </c>
      <c r="G224" s="8"/>
      <c r="H224" s="8"/>
      <c r="I224" s="7"/>
      <c r="J224" s="7"/>
      <c r="K224" s="7"/>
      <c r="L224" s="7"/>
      <c r="M224" s="7"/>
      <c r="N224" s="7"/>
      <c r="O224" s="7"/>
      <c r="P224" s="7"/>
      <c r="Q224" s="7"/>
      <c r="R224" s="7"/>
      <c r="S224" s="7"/>
      <c r="T224" s="7"/>
      <c r="U224" s="7"/>
      <c r="V224" s="7"/>
      <c r="W224" s="7"/>
      <c r="X224" s="7"/>
      <c r="Y224" s="7"/>
      <c r="Z224" s="7"/>
      <c r="AA224" s="7"/>
    </row>
    <row r="225" spans="1:27" ht="14.4">
      <c r="A225" s="8">
        <v>222</v>
      </c>
      <c r="B225" s="8"/>
      <c r="C225" s="8"/>
      <c r="D225" s="8" t="s">
        <v>6479</v>
      </c>
      <c r="E225" s="8" t="s">
        <v>6480</v>
      </c>
      <c r="F225" s="9" t="s">
        <v>17661</v>
      </c>
      <c r="G225" s="8"/>
      <c r="H225" s="8"/>
      <c r="I225" s="7"/>
      <c r="J225" s="7"/>
      <c r="K225" s="7"/>
      <c r="L225" s="7"/>
      <c r="M225" s="7"/>
      <c r="N225" s="7"/>
      <c r="O225" s="7"/>
      <c r="P225" s="7"/>
      <c r="Q225" s="7"/>
      <c r="R225" s="7"/>
      <c r="S225" s="7"/>
      <c r="T225" s="7"/>
      <c r="U225" s="7"/>
      <c r="V225" s="7"/>
      <c r="W225" s="7"/>
      <c r="X225" s="7"/>
      <c r="Y225" s="7"/>
      <c r="Z225" s="7"/>
      <c r="AA225" s="7"/>
    </row>
    <row r="226" spans="1:27" ht="14.4">
      <c r="A226" s="8">
        <v>223</v>
      </c>
      <c r="B226" s="8"/>
      <c r="C226" s="8">
        <v>177</v>
      </c>
      <c r="D226" s="8" t="s">
        <v>6481</v>
      </c>
      <c r="E226" s="8" t="s">
        <v>6482</v>
      </c>
      <c r="F226" s="9" t="s">
        <v>6477</v>
      </c>
      <c r="G226" s="8"/>
      <c r="H226" s="8"/>
      <c r="I226" s="7"/>
      <c r="J226" s="7"/>
      <c r="K226" s="7"/>
      <c r="L226" s="7"/>
      <c r="M226" s="7"/>
      <c r="N226" s="7"/>
      <c r="O226" s="7"/>
      <c r="P226" s="7"/>
      <c r="Q226" s="7"/>
      <c r="R226" s="7"/>
      <c r="S226" s="7"/>
      <c r="T226" s="7"/>
      <c r="U226" s="7"/>
      <c r="V226" s="7"/>
      <c r="W226" s="7"/>
      <c r="X226" s="7"/>
      <c r="Y226" s="7"/>
      <c r="Z226" s="7"/>
      <c r="AA226" s="7"/>
    </row>
    <row r="227" spans="1:27" ht="14.4">
      <c r="A227" s="8">
        <v>224</v>
      </c>
      <c r="B227" s="8"/>
      <c r="C227" s="8"/>
      <c r="D227" s="8" t="s">
        <v>6483</v>
      </c>
      <c r="E227" s="8" t="s">
        <v>6484</v>
      </c>
      <c r="F227" s="9" t="s">
        <v>6485</v>
      </c>
      <c r="G227" s="8"/>
      <c r="H227" s="8"/>
      <c r="I227" s="7"/>
      <c r="J227" s="7"/>
      <c r="K227" s="7"/>
      <c r="L227" s="7"/>
      <c r="M227" s="7"/>
      <c r="N227" s="7"/>
      <c r="O227" s="7"/>
      <c r="P227" s="7"/>
      <c r="Q227" s="7"/>
      <c r="R227" s="7"/>
      <c r="S227" s="7"/>
      <c r="T227" s="7"/>
      <c r="U227" s="7"/>
      <c r="V227" s="7"/>
      <c r="W227" s="7"/>
      <c r="X227" s="7"/>
      <c r="Y227" s="7"/>
      <c r="Z227" s="7"/>
      <c r="AA227" s="7"/>
    </row>
    <row r="228" spans="1:27" ht="14.4">
      <c r="A228" s="8">
        <v>225</v>
      </c>
      <c r="B228" s="8"/>
      <c r="C228" s="8"/>
      <c r="D228" s="8" t="s">
        <v>6486</v>
      </c>
      <c r="E228" s="8" t="s">
        <v>6487</v>
      </c>
      <c r="F228" s="9" t="s">
        <v>6488</v>
      </c>
      <c r="G228" s="8"/>
      <c r="H228" s="8"/>
      <c r="I228" s="7"/>
      <c r="J228" s="7"/>
      <c r="K228" s="7"/>
      <c r="L228" s="7"/>
      <c r="M228" s="7"/>
      <c r="N228" s="7"/>
      <c r="O228" s="7"/>
      <c r="P228" s="7"/>
      <c r="Q228" s="7"/>
      <c r="R228" s="7"/>
      <c r="S228" s="7"/>
      <c r="T228" s="7"/>
      <c r="U228" s="7"/>
      <c r="V228" s="7"/>
      <c r="W228" s="7"/>
      <c r="X228" s="7"/>
      <c r="Y228" s="7"/>
      <c r="Z228" s="7"/>
      <c r="AA228" s="7"/>
    </row>
    <row r="229" spans="1:27" ht="14.4">
      <c r="A229" s="8">
        <v>226</v>
      </c>
      <c r="B229" s="8"/>
      <c r="C229" s="8"/>
      <c r="D229" s="19" t="str">
        <f t="shared" ref="D229:F229" si="55">D$169</f>
        <v>サイズ (A)</v>
      </c>
      <c r="E229" s="19" t="str">
        <f t="shared" si="55"/>
        <v>Size (A)</v>
      </c>
      <c r="F229" s="19" t="str">
        <f t="shared" si="55"/>
        <v xml:space="preserve">Kích thước (A) </v>
      </c>
      <c r="G229" s="8"/>
      <c r="H229" s="8"/>
      <c r="I229" s="7"/>
      <c r="J229" s="7"/>
      <c r="K229" s="7"/>
      <c r="L229" s="7"/>
      <c r="M229" s="7"/>
      <c r="N229" s="7"/>
      <c r="O229" s="7"/>
      <c r="P229" s="7"/>
      <c r="Q229" s="7"/>
      <c r="R229" s="7"/>
      <c r="S229" s="7"/>
      <c r="T229" s="7"/>
      <c r="U229" s="7"/>
      <c r="V229" s="7"/>
      <c r="W229" s="7"/>
      <c r="X229" s="7"/>
      <c r="Y229" s="7"/>
      <c r="Z229" s="7"/>
      <c r="AA229" s="7"/>
    </row>
    <row r="230" spans="1:27" ht="14.4">
      <c r="A230" s="8">
        <v>227</v>
      </c>
      <c r="B230" s="8"/>
      <c r="C230" s="8"/>
      <c r="D230" s="8" t="s">
        <v>6489</v>
      </c>
      <c r="E230" s="8" t="s">
        <v>6490</v>
      </c>
      <c r="F230" s="9" t="s">
        <v>6491</v>
      </c>
      <c r="G230" s="8"/>
      <c r="H230" s="8"/>
      <c r="I230" s="7"/>
      <c r="J230" s="7"/>
      <c r="K230" s="7"/>
      <c r="L230" s="7"/>
      <c r="M230" s="7"/>
      <c r="N230" s="7"/>
      <c r="O230" s="7"/>
      <c r="P230" s="7"/>
      <c r="Q230" s="7"/>
      <c r="R230" s="7"/>
      <c r="S230" s="7"/>
      <c r="T230" s="7"/>
      <c r="U230" s="7"/>
      <c r="V230" s="7"/>
      <c r="W230" s="7"/>
      <c r="X230" s="7"/>
      <c r="Y230" s="7"/>
      <c r="Z230" s="7"/>
      <c r="AA230" s="7"/>
    </row>
    <row r="231" spans="1:27" ht="14.4">
      <c r="A231" s="8">
        <v>228</v>
      </c>
      <c r="B231" s="8"/>
      <c r="C231" s="8"/>
      <c r="D231" s="8" t="s">
        <v>6492</v>
      </c>
      <c r="E231" s="8" t="s">
        <v>6493</v>
      </c>
      <c r="F231" s="9" t="s">
        <v>6494</v>
      </c>
      <c r="G231" s="8"/>
      <c r="H231" s="8"/>
      <c r="I231" s="7"/>
      <c r="J231" s="7"/>
      <c r="K231" s="7"/>
      <c r="L231" s="7"/>
      <c r="M231" s="7"/>
      <c r="N231" s="7"/>
      <c r="O231" s="7"/>
      <c r="P231" s="7"/>
      <c r="Q231" s="7"/>
      <c r="R231" s="7"/>
      <c r="S231" s="7"/>
      <c r="T231" s="7"/>
      <c r="U231" s="7"/>
      <c r="V231" s="7"/>
      <c r="W231" s="7"/>
      <c r="X231" s="7"/>
      <c r="Y231" s="7"/>
      <c r="Z231" s="7"/>
      <c r="AA231" s="7"/>
    </row>
    <row r="232" spans="1:27" ht="14.4">
      <c r="A232" s="8">
        <v>229</v>
      </c>
      <c r="B232" s="8"/>
      <c r="C232" s="8"/>
      <c r="D232" s="19" t="str">
        <f t="shared" ref="D232:F232" si="56">D$164</f>
        <v>材質</v>
      </c>
      <c r="E232" s="26" t="str">
        <f t="shared" si="56"/>
        <v>Material</v>
      </c>
      <c r="F232" s="26" t="str">
        <f t="shared" si="56"/>
        <v xml:space="preserve">Chất lượng vật liệu </v>
      </c>
      <c r="G232" s="8"/>
      <c r="H232" s="8"/>
      <c r="I232" s="7"/>
      <c r="J232" s="7"/>
      <c r="K232" s="7"/>
      <c r="L232" s="7"/>
      <c r="M232" s="7"/>
      <c r="N232" s="7"/>
      <c r="O232" s="7"/>
      <c r="P232" s="7"/>
      <c r="Q232" s="7"/>
      <c r="R232" s="7"/>
      <c r="S232" s="7"/>
      <c r="T232" s="7"/>
      <c r="U232" s="7"/>
      <c r="V232" s="7"/>
      <c r="W232" s="7"/>
      <c r="X232" s="7"/>
      <c r="Y232" s="7"/>
      <c r="Z232" s="7"/>
      <c r="AA232" s="7"/>
    </row>
    <row r="233" spans="1:27" ht="27.6">
      <c r="A233" s="8">
        <v>230</v>
      </c>
      <c r="B233" s="8"/>
      <c r="C233" s="8"/>
      <c r="D233" s="8" t="s">
        <v>6495</v>
      </c>
      <c r="E233" s="8" t="s">
        <v>6496</v>
      </c>
      <c r="F233" s="9" t="s">
        <v>6497</v>
      </c>
      <c r="G233" s="8"/>
      <c r="H233" s="8"/>
      <c r="I233" s="7"/>
      <c r="J233" s="7"/>
      <c r="K233" s="7"/>
      <c r="L233" s="7"/>
      <c r="M233" s="7"/>
      <c r="N233" s="7"/>
      <c r="O233" s="7"/>
      <c r="P233" s="7"/>
      <c r="Q233" s="7"/>
      <c r="R233" s="7"/>
      <c r="S233" s="7"/>
      <c r="T233" s="7"/>
      <c r="U233" s="7"/>
      <c r="V233" s="7"/>
      <c r="W233" s="7"/>
      <c r="X233" s="7"/>
      <c r="Y233" s="7"/>
      <c r="Z233" s="7"/>
      <c r="AA233" s="7"/>
    </row>
    <row r="234" spans="1:27" ht="14.4">
      <c r="A234" s="8">
        <v>231</v>
      </c>
      <c r="B234" s="8"/>
      <c r="C234" s="8"/>
      <c r="D234" s="19" t="str">
        <f t="shared" ref="D234:F234" si="57">D$174</f>
        <v>接続形式</v>
      </c>
      <c r="E234" s="26" t="str">
        <f t="shared" si="57"/>
        <v>Connection type</v>
      </c>
      <c r="F234" s="26" t="str">
        <f t="shared" si="57"/>
        <v>Hình thức kết nối</v>
      </c>
      <c r="G234" s="8"/>
      <c r="H234" s="8"/>
      <c r="I234" s="7"/>
      <c r="J234" s="7"/>
      <c r="K234" s="7"/>
      <c r="L234" s="7"/>
      <c r="M234" s="7"/>
      <c r="N234" s="7"/>
      <c r="O234" s="7"/>
      <c r="P234" s="7"/>
      <c r="Q234" s="7"/>
      <c r="R234" s="7"/>
      <c r="S234" s="7"/>
      <c r="T234" s="7"/>
      <c r="U234" s="7"/>
      <c r="V234" s="7"/>
      <c r="W234" s="7"/>
      <c r="X234" s="7"/>
      <c r="Y234" s="7"/>
      <c r="Z234" s="7"/>
      <c r="AA234" s="7"/>
    </row>
    <row r="235" spans="1:27" ht="14.4">
      <c r="A235" s="8">
        <v>232</v>
      </c>
      <c r="B235" s="8"/>
      <c r="C235" s="8"/>
      <c r="D235" s="8" t="s">
        <v>17567</v>
      </c>
      <c r="E235" s="8" t="s">
        <v>6498</v>
      </c>
      <c r="F235" s="9" t="s">
        <v>17662</v>
      </c>
      <c r="G235" s="8"/>
      <c r="H235" s="8"/>
      <c r="I235" s="7"/>
      <c r="J235" s="7"/>
      <c r="K235" s="7"/>
      <c r="L235" s="7"/>
      <c r="M235" s="7"/>
      <c r="N235" s="7"/>
      <c r="O235" s="7"/>
      <c r="P235" s="7"/>
      <c r="Q235" s="7"/>
      <c r="R235" s="7"/>
      <c r="S235" s="7"/>
      <c r="T235" s="7"/>
      <c r="U235" s="7"/>
      <c r="V235" s="7"/>
      <c r="W235" s="7"/>
      <c r="X235" s="7"/>
      <c r="Y235" s="7"/>
      <c r="Z235" s="7"/>
      <c r="AA235" s="7"/>
    </row>
    <row r="236" spans="1:27" ht="14.4">
      <c r="A236" s="8">
        <v>233</v>
      </c>
      <c r="B236" s="8"/>
      <c r="C236" s="8"/>
      <c r="D236" s="19" t="str">
        <f t="shared" ref="D236:F236" si="58">D$167</f>
        <v>口径</v>
      </c>
      <c r="E236" s="26" t="str">
        <f t="shared" si="58"/>
        <v>Diameter</v>
      </c>
      <c r="F236" s="26" t="str">
        <f t="shared" si="58"/>
        <v>Đường kính</v>
      </c>
      <c r="G236" s="8"/>
      <c r="H236" s="8"/>
      <c r="I236" s="7"/>
      <c r="J236" s="7"/>
      <c r="K236" s="7"/>
      <c r="L236" s="7"/>
      <c r="M236" s="7"/>
      <c r="N236" s="7"/>
      <c r="O236" s="7"/>
      <c r="P236" s="7"/>
      <c r="Q236" s="7"/>
      <c r="R236" s="7"/>
      <c r="S236" s="7"/>
      <c r="T236" s="7"/>
      <c r="U236" s="7"/>
      <c r="V236" s="7"/>
      <c r="W236" s="7"/>
      <c r="X236" s="7"/>
      <c r="Y236" s="7"/>
      <c r="Z236" s="7"/>
      <c r="AA236" s="7"/>
    </row>
    <row r="237" spans="1:27" ht="14.4">
      <c r="A237" s="8">
        <v>234</v>
      </c>
      <c r="B237" s="8"/>
      <c r="C237" s="8"/>
      <c r="D237" s="19" t="str">
        <f t="shared" ref="D237:F237" si="59">D$177</f>
        <v>取付詳細</v>
      </c>
      <c r="E237" s="26" t="str">
        <f t="shared" si="59"/>
        <v>Installation detail</v>
      </c>
      <c r="F237" s="26" t="str">
        <f t="shared" si="59"/>
        <v xml:space="preserve">Chi tiết lắp đặt </v>
      </c>
      <c r="G237" s="8"/>
      <c r="H237" s="8"/>
      <c r="I237" s="7"/>
      <c r="J237" s="7"/>
      <c r="K237" s="7"/>
      <c r="L237" s="7"/>
      <c r="M237" s="7"/>
      <c r="N237" s="7"/>
      <c r="O237" s="7"/>
      <c r="P237" s="7"/>
      <c r="Q237" s="7"/>
      <c r="R237" s="7"/>
      <c r="S237" s="7"/>
      <c r="T237" s="7"/>
      <c r="U237" s="7"/>
      <c r="V237" s="7"/>
      <c r="W237" s="7"/>
      <c r="X237" s="7"/>
      <c r="Y237" s="7"/>
      <c r="Z237" s="7"/>
      <c r="AA237" s="7"/>
    </row>
    <row r="238" spans="1:27" ht="14.4">
      <c r="A238" s="8">
        <v>235</v>
      </c>
      <c r="B238" s="8"/>
      <c r="C238" s="8"/>
      <c r="D238" s="19" t="str">
        <f t="shared" ref="D238:F238" si="60">D$182</f>
        <v>タンク内部</v>
      </c>
      <c r="E238" s="26" t="str">
        <f t="shared" si="60"/>
        <v>Inner tank</v>
      </c>
      <c r="F238" s="26" t="str">
        <f t="shared" si="60"/>
        <v xml:space="preserve">Bên trong bể </v>
      </c>
      <c r="G238" s="8"/>
      <c r="H238" s="8"/>
      <c r="I238" s="7"/>
      <c r="J238" s="7"/>
      <c r="K238" s="7"/>
      <c r="L238" s="7"/>
      <c r="M238" s="7"/>
      <c r="N238" s="7"/>
      <c r="O238" s="7"/>
      <c r="P238" s="7"/>
      <c r="Q238" s="7"/>
      <c r="R238" s="7"/>
      <c r="S238" s="7"/>
      <c r="T238" s="7"/>
      <c r="U238" s="7"/>
      <c r="V238" s="7"/>
      <c r="W238" s="7"/>
      <c r="X238" s="7"/>
      <c r="Y238" s="7"/>
      <c r="Z238" s="7"/>
      <c r="AA238" s="7"/>
    </row>
    <row r="239" spans="1:27" ht="14.4">
      <c r="A239" s="8">
        <v>236</v>
      </c>
      <c r="B239" s="8"/>
      <c r="C239" s="8"/>
      <c r="D239" s="19" t="str">
        <f t="shared" ref="D239:F239" si="61">D$181</f>
        <v>ゴムライニングボルト</v>
      </c>
      <c r="E239" s="26" t="str">
        <f t="shared" si="61"/>
        <v>Rubber lined bolt</v>
      </c>
      <c r="F239" s="26" t="str">
        <f t="shared" si="61"/>
        <v xml:space="preserve">Bu lông lót cao su </v>
      </c>
      <c r="G239" s="8"/>
      <c r="H239" s="8"/>
      <c r="I239" s="7"/>
      <c r="J239" s="7"/>
      <c r="K239" s="7"/>
      <c r="L239" s="7"/>
      <c r="M239" s="7"/>
      <c r="N239" s="7"/>
      <c r="O239" s="7"/>
      <c r="P239" s="7"/>
      <c r="Q239" s="7"/>
      <c r="R239" s="7"/>
      <c r="S239" s="7"/>
      <c r="T239" s="7"/>
      <c r="U239" s="7"/>
      <c r="V239" s="7"/>
      <c r="W239" s="7"/>
      <c r="X239" s="7"/>
      <c r="Y239" s="7"/>
      <c r="Z239" s="7"/>
      <c r="AA239" s="7"/>
    </row>
    <row r="240" spans="1:27" ht="14.4">
      <c r="A240" s="8">
        <v>237</v>
      </c>
      <c r="B240" s="8"/>
      <c r="C240" s="8"/>
      <c r="D240" s="19" t="str">
        <f t="shared" ref="D240:F240" si="62">D$180</f>
        <v>パッキン</v>
      </c>
      <c r="E240" s="26" t="str">
        <f t="shared" si="62"/>
        <v>Gasket</v>
      </c>
      <c r="F240" s="26" t="str">
        <f t="shared" si="62"/>
        <v>Đệm cao su</v>
      </c>
      <c r="G240" s="8"/>
      <c r="H240" s="8"/>
      <c r="I240" s="7"/>
      <c r="J240" s="7"/>
      <c r="K240" s="7"/>
      <c r="L240" s="7"/>
      <c r="M240" s="7"/>
      <c r="N240" s="7"/>
      <c r="O240" s="7"/>
      <c r="P240" s="7"/>
      <c r="Q240" s="7"/>
      <c r="R240" s="7"/>
      <c r="S240" s="7"/>
      <c r="T240" s="7"/>
      <c r="U240" s="7"/>
      <c r="V240" s="7"/>
      <c r="W240" s="7"/>
      <c r="X240" s="7"/>
      <c r="Y240" s="7"/>
      <c r="Z240" s="7"/>
      <c r="AA240" s="7"/>
    </row>
    <row r="241" spans="1:27" ht="14.4">
      <c r="A241" s="8">
        <v>238</v>
      </c>
      <c r="B241" s="8"/>
      <c r="C241" s="8"/>
      <c r="D241" s="8" t="s">
        <v>6499</v>
      </c>
      <c r="E241" s="8" t="s">
        <v>6500</v>
      </c>
      <c r="F241" s="9" t="s">
        <v>6501</v>
      </c>
      <c r="G241" s="8"/>
      <c r="H241" s="8"/>
      <c r="I241" s="7"/>
      <c r="J241" s="7"/>
      <c r="K241" s="7"/>
      <c r="L241" s="7"/>
      <c r="M241" s="7"/>
      <c r="N241" s="7"/>
      <c r="O241" s="7"/>
      <c r="P241" s="7"/>
      <c r="Q241" s="7"/>
      <c r="R241" s="7"/>
      <c r="S241" s="7"/>
      <c r="T241" s="7"/>
      <c r="U241" s="7"/>
      <c r="V241" s="7"/>
      <c r="W241" s="7"/>
      <c r="X241" s="7"/>
      <c r="Y241" s="7"/>
      <c r="Z241" s="7"/>
      <c r="AA241" s="7"/>
    </row>
    <row r="242" spans="1:27" ht="14.4">
      <c r="A242" s="8">
        <v>239</v>
      </c>
      <c r="B242" s="8"/>
      <c r="C242" s="8"/>
      <c r="D242" s="8" t="s">
        <v>6502</v>
      </c>
      <c r="E242" s="8" t="s">
        <v>6427</v>
      </c>
      <c r="F242" s="9" t="s">
        <v>6503</v>
      </c>
      <c r="G242" s="8"/>
      <c r="H242" s="8"/>
      <c r="I242" s="7"/>
      <c r="J242" s="7"/>
      <c r="K242" s="7"/>
      <c r="L242" s="7"/>
      <c r="M242" s="7"/>
      <c r="N242" s="7"/>
      <c r="O242" s="7"/>
      <c r="P242" s="7"/>
      <c r="Q242" s="7"/>
      <c r="R242" s="7"/>
      <c r="S242" s="7"/>
      <c r="T242" s="7"/>
      <c r="U242" s="7"/>
      <c r="V242" s="7"/>
      <c r="W242" s="7"/>
      <c r="X242" s="7"/>
      <c r="Y242" s="7"/>
      <c r="Z242" s="7"/>
      <c r="AA242" s="7"/>
    </row>
    <row r="243" spans="1:27" ht="14.4">
      <c r="A243" s="8">
        <v>240</v>
      </c>
      <c r="B243" s="8"/>
      <c r="C243" s="8"/>
      <c r="D243" s="8" t="s">
        <v>6504</v>
      </c>
      <c r="E243" s="8" t="s">
        <v>6505</v>
      </c>
      <c r="F243" s="9" t="s">
        <v>6506</v>
      </c>
      <c r="G243" s="8"/>
      <c r="H243" s="8"/>
      <c r="I243" s="7"/>
      <c r="J243" s="7"/>
      <c r="K243" s="7"/>
      <c r="L243" s="7"/>
      <c r="M243" s="7"/>
      <c r="N243" s="7"/>
      <c r="O243" s="7"/>
      <c r="P243" s="7"/>
      <c r="Q243" s="7"/>
      <c r="R243" s="7"/>
      <c r="S243" s="7"/>
      <c r="T243" s="7"/>
      <c r="U243" s="7"/>
      <c r="V243" s="7"/>
      <c r="W243" s="7"/>
      <c r="X243" s="7"/>
      <c r="Y243" s="7"/>
      <c r="Z243" s="7"/>
      <c r="AA243" s="7"/>
    </row>
    <row r="244" spans="1:27" ht="14.4">
      <c r="A244" s="8">
        <v>241</v>
      </c>
      <c r="B244" s="8"/>
      <c r="C244" s="8"/>
      <c r="D244" s="8" t="s">
        <v>6182</v>
      </c>
      <c r="E244" s="8" t="s">
        <v>6183</v>
      </c>
      <c r="F244" s="9" t="s">
        <v>6184</v>
      </c>
      <c r="G244" s="8"/>
      <c r="H244" s="8"/>
      <c r="I244" s="7"/>
      <c r="J244" s="7"/>
      <c r="K244" s="7"/>
      <c r="L244" s="7"/>
      <c r="M244" s="7"/>
      <c r="N244" s="7"/>
      <c r="O244" s="7"/>
      <c r="P244" s="7"/>
      <c r="Q244" s="7"/>
      <c r="R244" s="7"/>
      <c r="S244" s="7"/>
      <c r="T244" s="7"/>
      <c r="U244" s="7"/>
      <c r="V244" s="7"/>
      <c r="W244" s="7"/>
      <c r="X244" s="7"/>
      <c r="Y244" s="7"/>
      <c r="Z244" s="7"/>
      <c r="AA244" s="7"/>
    </row>
    <row r="245" spans="1:27" ht="14.4">
      <c r="A245" s="8">
        <v>242</v>
      </c>
      <c r="B245" s="8"/>
      <c r="C245" s="8"/>
      <c r="D245" s="8" t="s">
        <v>6507</v>
      </c>
      <c r="E245" s="8" t="s">
        <v>6508</v>
      </c>
      <c r="F245" s="9" t="s">
        <v>6509</v>
      </c>
      <c r="G245" s="8"/>
      <c r="H245" s="8"/>
      <c r="I245" s="7"/>
      <c r="J245" s="7"/>
      <c r="K245" s="7"/>
      <c r="L245" s="7"/>
      <c r="M245" s="7"/>
      <c r="N245" s="7"/>
      <c r="O245" s="7"/>
      <c r="P245" s="7"/>
      <c r="Q245" s="7"/>
      <c r="R245" s="7"/>
      <c r="S245" s="7"/>
      <c r="T245" s="7"/>
      <c r="U245" s="7"/>
      <c r="V245" s="7"/>
      <c r="W245" s="7"/>
      <c r="X245" s="7"/>
      <c r="Y245" s="7"/>
      <c r="Z245" s="7"/>
      <c r="AA245" s="7"/>
    </row>
    <row r="246" spans="1:27" ht="14.4">
      <c r="A246" s="8">
        <v>243</v>
      </c>
      <c r="B246" s="8"/>
      <c r="C246" s="8"/>
      <c r="D246" s="8" t="s">
        <v>991</v>
      </c>
      <c r="E246" s="8" t="s">
        <v>992</v>
      </c>
      <c r="F246" s="9" t="s">
        <v>993</v>
      </c>
      <c r="G246" s="8"/>
      <c r="H246" s="8"/>
      <c r="I246" s="7"/>
      <c r="J246" s="7"/>
      <c r="K246" s="7"/>
      <c r="L246" s="7"/>
      <c r="M246" s="7"/>
      <c r="N246" s="7"/>
      <c r="O246" s="7"/>
      <c r="P246" s="7"/>
      <c r="Q246" s="7"/>
      <c r="R246" s="7"/>
      <c r="S246" s="7"/>
      <c r="T246" s="7"/>
      <c r="U246" s="7"/>
      <c r="V246" s="7"/>
      <c r="W246" s="7"/>
      <c r="X246" s="7"/>
      <c r="Y246" s="7"/>
      <c r="Z246" s="7"/>
      <c r="AA246" s="7"/>
    </row>
    <row r="247" spans="1:27" ht="14.4">
      <c r="A247" s="8">
        <v>244</v>
      </c>
      <c r="B247" s="8"/>
      <c r="C247" s="8"/>
      <c r="D247" s="8" t="s">
        <v>4357</v>
      </c>
      <c r="E247" s="8" t="s">
        <v>4358</v>
      </c>
      <c r="F247" s="9" t="s">
        <v>4359</v>
      </c>
      <c r="G247" s="8"/>
      <c r="H247" s="8"/>
      <c r="I247" s="7"/>
      <c r="J247" s="7"/>
      <c r="K247" s="7"/>
      <c r="L247" s="7"/>
      <c r="M247" s="7"/>
      <c r="N247" s="7"/>
      <c r="O247" s="7"/>
      <c r="P247" s="7"/>
      <c r="Q247" s="7"/>
      <c r="R247" s="7"/>
      <c r="S247" s="7"/>
      <c r="T247" s="7"/>
      <c r="U247" s="7"/>
      <c r="V247" s="7"/>
      <c r="W247" s="7"/>
      <c r="X247" s="7"/>
      <c r="Y247" s="7"/>
      <c r="Z247" s="7"/>
      <c r="AA247" s="7"/>
    </row>
    <row r="248" spans="1:27" ht="14.4">
      <c r="A248" s="8">
        <v>245</v>
      </c>
      <c r="B248" s="8"/>
      <c r="C248" s="8"/>
      <c r="D248" s="19" t="str">
        <f t="shared" ref="D248:F248" si="63">D$180</f>
        <v>パッキン</v>
      </c>
      <c r="E248" s="26" t="str">
        <f t="shared" si="63"/>
        <v>Gasket</v>
      </c>
      <c r="F248" s="26" t="str">
        <f t="shared" si="63"/>
        <v>Đệm cao su</v>
      </c>
      <c r="G248" s="8"/>
      <c r="H248" s="8"/>
      <c r="I248" s="7"/>
      <c r="J248" s="7"/>
      <c r="K248" s="7"/>
      <c r="L248" s="7"/>
      <c r="M248" s="7"/>
      <c r="N248" s="7"/>
      <c r="O248" s="7"/>
      <c r="P248" s="7"/>
      <c r="Q248" s="7"/>
      <c r="R248" s="7"/>
      <c r="S248" s="7"/>
      <c r="T248" s="7"/>
      <c r="U248" s="7"/>
      <c r="V248" s="7"/>
      <c r="W248" s="7"/>
      <c r="X248" s="7"/>
      <c r="Y248" s="7"/>
      <c r="Z248" s="7"/>
      <c r="AA248" s="7"/>
    </row>
    <row r="249" spans="1:27" ht="14.4">
      <c r="A249" s="8">
        <v>246</v>
      </c>
      <c r="B249" s="8"/>
      <c r="C249" s="8"/>
      <c r="D249" s="8" t="s">
        <v>6510</v>
      </c>
      <c r="E249" s="8" t="s">
        <v>3545</v>
      </c>
      <c r="F249" s="9" t="s">
        <v>6511</v>
      </c>
      <c r="G249" s="8"/>
      <c r="H249" s="8"/>
      <c r="I249" s="7"/>
      <c r="J249" s="7"/>
      <c r="K249" s="7"/>
      <c r="L249" s="7"/>
      <c r="M249" s="7"/>
      <c r="N249" s="7"/>
      <c r="O249" s="7"/>
      <c r="P249" s="7"/>
      <c r="Q249" s="7"/>
      <c r="R249" s="7"/>
      <c r="S249" s="7"/>
      <c r="T249" s="7"/>
      <c r="U249" s="7"/>
      <c r="V249" s="7"/>
      <c r="W249" s="7"/>
      <c r="X249" s="7"/>
      <c r="Y249" s="7"/>
      <c r="Z249" s="7"/>
      <c r="AA249" s="7"/>
    </row>
    <row r="250" spans="1:27" ht="14.4">
      <c r="A250" s="8">
        <v>247</v>
      </c>
      <c r="B250" s="8"/>
      <c r="C250" s="8"/>
      <c r="D250" s="8" t="s">
        <v>6512</v>
      </c>
      <c r="E250" s="8" t="s">
        <v>6513</v>
      </c>
      <c r="F250" s="120" t="s">
        <v>18387</v>
      </c>
      <c r="G250" s="8"/>
      <c r="H250" s="8"/>
      <c r="I250" s="7"/>
      <c r="J250" s="7"/>
      <c r="K250" s="7"/>
      <c r="L250" s="7"/>
      <c r="M250" s="7"/>
      <c r="N250" s="7"/>
      <c r="O250" s="7"/>
      <c r="P250" s="7"/>
      <c r="Q250" s="7"/>
      <c r="R250" s="7"/>
      <c r="S250" s="7"/>
      <c r="T250" s="7"/>
      <c r="U250" s="7"/>
      <c r="V250" s="7"/>
      <c r="W250" s="7"/>
      <c r="X250" s="7"/>
      <c r="Y250" s="7"/>
      <c r="Z250" s="7"/>
      <c r="AA250" s="7"/>
    </row>
    <row r="251" spans="1:27" ht="14.4">
      <c r="A251" s="8">
        <v>248</v>
      </c>
      <c r="B251" s="8"/>
      <c r="C251" s="8"/>
      <c r="D251" s="8" t="s">
        <v>6515</v>
      </c>
      <c r="E251" s="8" t="s">
        <v>6516</v>
      </c>
      <c r="F251" s="9" t="s">
        <v>6517</v>
      </c>
      <c r="G251" s="8"/>
      <c r="H251" s="8"/>
      <c r="I251" s="7"/>
      <c r="J251" s="7"/>
      <c r="K251" s="7"/>
      <c r="L251" s="7"/>
      <c r="M251" s="7"/>
      <c r="N251" s="7"/>
      <c r="O251" s="7"/>
      <c r="P251" s="7"/>
      <c r="Q251" s="7"/>
      <c r="R251" s="7"/>
      <c r="S251" s="7"/>
      <c r="T251" s="7"/>
      <c r="U251" s="7"/>
      <c r="V251" s="7"/>
      <c r="W251" s="7"/>
      <c r="X251" s="7"/>
      <c r="Y251" s="7"/>
      <c r="Z251" s="7"/>
      <c r="AA251" s="7"/>
    </row>
    <row r="252" spans="1:27" ht="14.4">
      <c r="A252" s="8">
        <v>249</v>
      </c>
      <c r="B252" s="8"/>
      <c r="C252" s="8"/>
      <c r="D252" s="8" t="s">
        <v>17568</v>
      </c>
      <c r="E252" s="8" t="s">
        <v>6518</v>
      </c>
      <c r="F252" s="120" t="s">
        <v>18388</v>
      </c>
      <c r="G252" s="8"/>
      <c r="H252" s="8"/>
      <c r="I252" s="7"/>
      <c r="J252" s="7"/>
      <c r="K252" s="7"/>
      <c r="L252" s="7"/>
      <c r="M252" s="7"/>
      <c r="N252" s="7"/>
      <c r="O252" s="7"/>
      <c r="P252" s="7"/>
      <c r="Q252" s="7"/>
      <c r="R252" s="7"/>
      <c r="S252" s="7"/>
      <c r="T252" s="7"/>
      <c r="U252" s="7"/>
      <c r="V252" s="7"/>
      <c r="W252" s="7"/>
      <c r="X252" s="7"/>
      <c r="Y252" s="7"/>
      <c r="Z252" s="7"/>
      <c r="AA252" s="7"/>
    </row>
    <row r="253" spans="1:27" ht="14.4">
      <c r="A253" s="8">
        <v>250</v>
      </c>
      <c r="B253" s="8"/>
      <c r="C253" s="8"/>
      <c r="D253" s="8" t="s">
        <v>6519</v>
      </c>
      <c r="E253" s="8" t="s">
        <v>6520</v>
      </c>
      <c r="F253" s="9" t="s">
        <v>6521</v>
      </c>
      <c r="G253" s="8"/>
      <c r="H253" s="8"/>
      <c r="I253" s="7"/>
      <c r="J253" s="7"/>
      <c r="K253" s="7"/>
      <c r="L253" s="7"/>
      <c r="M253" s="7"/>
      <c r="N253" s="7"/>
      <c r="O253" s="7"/>
      <c r="P253" s="7"/>
      <c r="Q253" s="7"/>
      <c r="R253" s="7"/>
      <c r="S253" s="7"/>
      <c r="T253" s="7"/>
      <c r="U253" s="7"/>
      <c r="V253" s="7"/>
      <c r="W253" s="7"/>
      <c r="X253" s="7"/>
      <c r="Y253" s="7"/>
      <c r="Z253" s="7"/>
      <c r="AA253" s="7"/>
    </row>
    <row r="254" spans="1:27" ht="14.4">
      <c r="A254" s="8">
        <v>251</v>
      </c>
      <c r="B254" s="8"/>
      <c r="C254" s="8"/>
      <c r="D254" s="19" t="str">
        <f t="shared" ref="D254:F254" si="64">D$169</f>
        <v>サイズ (A)</v>
      </c>
      <c r="E254" s="26" t="str">
        <f t="shared" si="64"/>
        <v>Size (A)</v>
      </c>
      <c r="F254" s="26" t="str">
        <f t="shared" si="64"/>
        <v xml:space="preserve">Kích thước (A) </v>
      </c>
      <c r="G254" s="8"/>
      <c r="H254" s="8"/>
      <c r="I254" s="7"/>
      <c r="J254" s="7"/>
      <c r="K254" s="7"/>
      <c r="L254" s="7"/>
      <c r="M254" s="7"/>
      <c r="N254" s="7"/>
      <c r="O254" s="7"/>
      <c r="P254" s="7"/>
      <c r="Q254" s="7"/>
      <c r="R254" s="7"/>
      <c r="S254" s="7"/>
      <c r="T254" s="7"/>
      <c r="U254" s="7"/>
      <c r="V254" s="7"/>
      <c r="W254" s="7"/>
      <c r="X254" s="7"/>
      <c r="Y254" s="7"/>
      <c r="Z254" s="7"/>
      <c r="AA254" s="7"/>
    </row>
    <row r="255" spans="1:27" ht="14.4">
      <c r="A255" s="8">
        <v>252</v>
      </c>
      <c r="B255" s="8"/>
      <c r="C255" s="8"/>
      <c r="D255" s="8" t="s">
        <v>5560</v>
      </c>
      <c r="E255" s="8" t="s">
        <v>6522</v>
      </c>
      <c r="F255" s="9" t="s">
        <v>17625</v>
      </c>
      <c r="G255" s="8"/>
      <c r="H255" s="8"/>
      <c r="I255" s="7"/>
      <c r="J255" s="7"/>
      <c r="K255" s="7"/>
      <c r="L255" s="7"/>
      <c r="M255" s="7"/>
      <c r="N255" s="7"/>
      <c r="O255" s="7"/>
      <c r="P255" s="7"/>
      <c r="Q255" s="7"/>
      <c r="R255" s="7"/>
      <c r="S255" s="7"/>
      <c r="T255" s="7"/>
      <c r="U255" s="7"/>
      <c r="V255" s="7"/>
      <c r="W255" s="7"/>
      <c r="X255" s="7"/>
      <c r="Y255" s="7"/>
      <c r="Z255" s="7"/>
      <c r="AA255" s="7"/>
    </row>
    <row r="256" spans="1:27" ht="14.4">
      <c r="A256" s="8">
        <v>253</v>
      </c>
      <c r="B256" s="8"/>
      <c r="C256" s="8"/>
      <c r="D256" s="19" t="str">
        <f t="shared" ref="D256:F256" si="65">D$242</f>
        <v>天井パネル</v>
      </c>
      <c r="E256" s="19" t="str">
        <f t="shared" si="65"/>
        <v>Top panel</v>
      </c>
      <c r="F256" s="19" t="str">
        <f t="shared" si="65"/>
        <v xml:space="preserve">Tấm trần nhà </v>
      </c>
      <c r="G256" s="8"/>
      <c r="H256" s="8"/>
      <c r="I256" s="7"/>
      <c r="J256" s="7"/>
      <c r="K256" s="7"/>
      <c r="L256" s="7"/>
      <c r="M256" s="7"/>
      <c r="N256" s="7"/>
      <c r="O256" s="7"/>
      <c r="P256" s="7"/>
      <c r="Q256" s="7"/>
      <c r="R256" s="7"/>
      <c r="S256" s="7"/>
      <c r="T256" s="7"/>
      <c r="U256" s="7"/>
      <c r="V256" s="7"/>
      <c r="W256" s="7"/>
      <c r="X256" s="7"/>
      <c r="Y256" s="7"/>
      <c r="Z256" s="7"/>
      <c r="AA256" s="7"/>
    </row>
    <row r="257" spans="1:27" ht="14.4">
      <c r="A257" s="8">
        <v>254</v>
      </c>
      <c r="B257" s="8"/>
      <c r="C257" s="8"/>
      <c r="D257" s="19" t="str">
        <f t="shared" ref="D257:F257" si="66">D$243</f>
        <v>マンホールパネル</v>
      </c>
      <c r="E257" s="19" t="str">
        <f t="shared" si="66"/>
        <v>Manhole panel</v>
      </c>
      <c r="F257" s="19" t="str">
        <f t="shared" si="66"/>
        <v xml:space="preserve">Tấm nắp cống </v>
      </c>
      <c r="G257" s="8"/>
      <c r="H257" s="8"/>
      <c r="I257" s="7"/>
      <c r="J257" s="7"/>
      <c r="K257" s="7"/>
      <c r="L257" s="7"/>
      <c r="M257" s="7"/>
      <c r="N257" s="7"/>
      <c r="O257" s="7"/>
      <c r="P257" s="7"/>
      <c r="Q257" s="7"/>
      <c r="R257" s="7"/>
      <c r="S257" s="7"/>
      <c r="T257" s="7"/>
      <c r="U257" s="7"/>
      <c r="V257" s="7"/>
      <c r="W257" s="7"/>
      <c r="X257" s="7"/>
      <c r="Y257" s="7"/>
      <c r="Z257" s="7"/>
      <c r="AA257" s="7"/>
    </row>
    <row r="258" spans="1:27" ht="14.4">
      <c r="A258" s="8">
        <v>255</v>
      </c>
      <c r="B258" s="8"/>
      <c r="C258" s="8"/>
      <c r="D258" s="8" t="s">
        <v>6523</v>
      </c>
      <c r="E258" s="8" t="s">
        <v>6524</v>
      </c>
      <c r="F258" s="26" t="s">
        <v>17663</v>
      </c>
      <c r="G258" s="8"/>
      <c r="H258" s="8"/>
      <c r="I258" s="7"/>
      <c r="J258" s="7"/>
      <c r="K258" s="7"/>
      <c r="L258" s="7"/>
      <c r="M258" s="7"/>
      <c r="N258" s="7"/>
      <c r="O258" s="7"/>
      <c r="P258" s="7"/>
      <c r="Q258" s="7"/>
      <c r="R258" s="7"/>
      <c r="S258" s="7"/>
      <c r="T258" s="7"/>
      <c r="U258" s="7"/>
      <c r="V258" s="7"/>
      <c r="W258" s="7"/>
      <c r="X258" s="7"/>
      <c r="Y258" s="7"/>
      <c r="Z258" s="7"/>
      <c r="AA258" s="7"/>
    </row>
    <row r="259" spans="1:27" ht="14.4">
      <c r="A259" s="8">
        <v>256</v>
      </c>
      <c r="B259" s="8"/>
      <c r="C259" s="8"/>
      <c r="D259" s="19" t="str">
        <f t="shared" ref="D259:F259" si="67">D$244</f>
        <v>タラップ</v>
      </c>
      <c r="E259" s="19" t="str">
        <f t="shared" si="67"/>
        <v>Ladder</v>
      </c>
      <c r="F259" s="19" t="str">
        <f t="shared" si="67"/>
        <v xml:space="preserve">Thang </v>
      </c>
      <c r="G259" s="8"/>
      <c r="H259" s="8"/>
      <c r="I259" s="7"/>
      <c r="J259" s="7"/>
      <c r="K259" s="7"/>
      <c r="L259" s="7"/>
      <c r="M259" s="7"/>
      <c r="N259" s="7"/>
      <c r="O259" s="7"/>
      <c r="P259" s="7"/>
      <c r="Q259" s="7"/>
      <c r="R259" s="7"/>
      <c r="S259" s="7"/>
      <c r="T259" s="7"/>
      <c r="U259" s="7"/>
      <c r="V259" s="7"/>
      <c r="W259" s="7"/>
      <c r="X259" s="7"/>
      <c r="Y259" s="7"/>
      <c r="Z259" s="7"/>
      <c r="AA259" s="7"/>
    </row>
    <row r="260" spans="1:27" ht="14.4">
      <c r="A260" s="8">
        <v>257</v>
      </c>
      <c r="B260" s="8"/>
      <c r="C260" s="8"/>
      <c r="D260" s="19" t="str">
        <f t="shared" ref="D260:F260" si="68">D$255</f>
        <v>電極座</v>
      </c>
      <c r="E260" s="19" t="str">
        <f t="shared" si="68"/>
        <v>Electrode base</v>
      </c>
      <c r="F260" s="19" t="str">
        <f t="shared" si="68"/>
        <v xml:space="preserve">Gá điện cực </v>
      </c>
      <c r="G260" s="8"/>
      <c r="H260" s="8"/>
      <c r="I260" s="7"/>
      <c r="J260" s="7"/>
      <c r="K260" s="7"/>
      <c r="L260" s="7"/>
      <c r="M260" s="7"/>
      <c r="N260" s="7"/>
      <c r="O260" s="7"/>
      <c r="P260" s="7"/>
      <c r="Q260" s="7"/>
      <c r="R260" s="7"/>
      <c r="S260" s="7"/>
      <c r="T260" s="7"/>
      <c r="U260" s="7"/>
      <c r="V260" s="7"/>
      <c r="W260" s="7"/>
      <c r="X260" s="7"/>
      <c r="Y260" s="7"/>
      <c r="Z260" s="7"/>
      <c r="AA260" s="7"/>
    </row>
    <row r="261" spans="1:27" ht="14.4">
      <c r="A261" s="8">
        <v>258</v>
      </c>
      <c r="B261" s="8"/>
      <c r="C261" s="8"/>
      <c r="D261" s="19" t="str">
        <f t="shared" ref="D261:F261" si="69">D$251</f>
        <v>材質:PVC</v>
      </c>
      <c r="E261" s="19" t="str">
        <f t="shared" si="69"/>
        <v>Material: PVC</v>
      </c>
      <c r="F261" s="19" t="str">
        <f t="shared" si="69"/>
        <v xml:space="preserve">Chất lượng vật liệu : PVC </v>
      </c>
      <c r="G261" s="8"/>
      <c r="H261" s="8"/>
      <c r="I261" s="7"/>
      <c r="J261" s="7"/>
      <c r="K261" s="7"/>
      <c r="L261" s="7"/>
      <c r="M261" s="7"/>
      <c r="N261" s="7"/>
      <c r="O261" s="7"/>
      <c r="P261" s="7"/>
      <c r="Q261" s="7"/>
      <c r="R261" s="7"/>
      <c r="S261" s="7"/>
      <c r="T261" s="7"/>
      <c r="U261" s="7"/>
      <c r="V261" s="7"/>
      <c r="W261" s="7"/>
      <c r="X261" s="7"/>
      <c r="Y261" s="7"/>
      <c r="Z261" s="7"/>
      <c r="AA261" s="7"/>
    </row>
    <row r="262" spans="1:27" ht="14.4">
      <c r="A262" s="8">
        <v>259</v>
      </c>
      <c r="B262" s="8"/>
      <c r="C262" s="8"/>
      <c r="D262" s="8" t="s">
        <v>6525</v>
      </c>
      <c r="E262" s="8" t="s">
        <v>6526</v>
      </c>
      <c r="F262" s="9" t="s">
        <v>17664</v>
      </c>
      <c r="G262" s="8"/>
      <c r="H262" s="8"/>
      <c r="I262" s="7"/>
      <c r="J262" s="7"/>
      <c r="K262" s="7"/>
      <c r="L262" s="7"/>
      <c r="M262" s="7"/>
      <c r="N262" s="7"/>
      <c r="O262" s="7"/>
      <c r="P262" s="7"/>
      <c r="Q262" s="7"/>
      <c r="R262" s="7"/>
      <c r="S262" s="7"/>
      <c r="T262" s="7"/>
      <c r="U262" s="7"/>
      <c r="V262" s="7"/>
      <c r="W262" s="7"/>
      <c r="X262" s="7"/>
      <c r="Y262" s="7"/>
      <c r="Z262" s="7"/>
      <c r="AA262" s="7"/>
    </row>
    <row r="263" spans="1:27" ht="14.4">
      <c r="A263" s="8">
        <v>260</v>
      </c>
      <c r="B263" s="8"/>
      <c r="C263" s="8"/>
      <c r="D263" s="19" t="str">
        <f t="shared" ref="D263:F263" si="70">D$251</f>
        <v>材質:PVC</v>
      </c>
      <c r="E263" s="19" t="str">
        <f t="shared" si="70"/>
        <v>Material: PVC</v>
      </c>
      <c r="F263" s="19" t="str">
        <f t="shared" si="70"/>
        <v xml:space="preserve">Chất lượng vật liệu : PVC </v>
      </c>
      <c r="G263" s="8"/>
      <c r="H263" s="8"/>
      <c r="I263" s="7"/>
      <c r="J263" s="7"/>
      <c r="K263" s="7"/>
      <c r="L263" s="7"/>
      <c r="M263" s="7"/>
      <c r="N263" s="7"/>
      <c r="O263" s="7"/>
      <c r="P263" s="7"/>
      <c r="Q263" s="7"/>
      <c r="R263" s="7"/>
      <c r="S263" s="7"/>
      <c r="T263" s="7"/>
      <c r="U263" s="7"/>
      <c r="V263" s="7"/>
      <c r="W263" s="7"/>
      <c r="X263" s="7"/>
      <c r="Y263" s="7"/>
      <c r="Z263" s="7"/>
      <c r="AA263" s="7"/>
    </row>
    <row r="264" spans="1:27" ht="14.4">
      <c r="A264" s="8">
        <v>261</v>
      </c>
      <c r="B264" s="8"/>
      <c r="C264" s="8"/>
      <c r="D264" s="8" t="s">
        <v>6527</v>
      </c>
      <c r="E264" s="8" t="s">
        <v>6528</v>
      </c>
      <c r="F264" s="9" t="s">
        <v>6529</v>
      </c>
      <c r="G264" s="8"/>
      <c r="H264" s="8"/>
      <c r="I264" s="7"/>
      <c r="J264" s="7"/>
      <c r="K264" s="7"/>
      <c r="L264" s="7"/>
      <c r="M264" s="7"/>
      <c r="N264" s="7"/>
      <c r="O264" s="7"/>
      <c r="P264" s="7"/>
      <c r="Q264" s="7"/>
      <c r="R264" s="7"/>
      <c r="S264" s="7"/>
      <c r="T264" s="7"/>
      <c r="U264" s="7"/>
      <c r="V264" s="7"/>
      <c r="W264" s="7"/>
      <c r="X264" s="7"/>
      <c r="Y264" s="7"/>
      <c r="Z264" s="7"/>
      <c r="AA264" s="7"/>
    </row>
    <row r="265" spans="1:27" ht="27.6">
      <c r="A265" s="8">
        <v>262</v>
      </c>
      <c r="B265" s="8"/>
      <c r="C265" s="8">
        <v>178</v>
      </c>
      <c r="D265" s="19" t="str">
        <f>目次!D$71</f>
        <v>11.高置水槽廻り詳細図</v>
      </c>
      <c r="E265" s="26" t="str">
        <f>目次!E$71</f>
        <v>11. Detail drawing around elevated tank</v>
      </c>
      <c r="F265" s="26" t="str">
        <f>目次!F$71</f>
        <v xml:space="preserve">11. Bản vẽ chi tiết xung quanh bể chứa nước đặt trên cao </v>
      </c>
      <c r="G265" s="8"/>
      <c r="H265" s="8"/>
      <c r="I265" s="7"/>
      <c r="J265" s="7"/>
      <c r="K265" s="7"/>
      <c r="L265" s="7"/>
      <c r="M265" s="7"/>
      <c r="N265" s="7"/>
      <c r="O265" s="7"/>
      <c r="P265" s="7"/>
      <c r="Q265" s="7"/>
      <c r="R265" s="7"/>
      <c r="S265" s="7"/>
      <c r="T265" s="7"/>
      <c r="U265" s="7"/>
      <c r="V265" s="7"/>
      <c r="W265" s="7"/>
      <c r="X265" s="7"/>
      <c r="Y265" s="7"/>
      <c r="Z265" s="7"/>
      <c r="AA265" s="7"/>
    </row>
    <row r="266" spans="1:27" ht="14.4">
      <c r="A266" s="8">
        <v>263</v>
      </c>
      <c r="B266" s="8"/>
      <c r="C266" s="19">
        <f>目次!C$77</f>
        <v>178</v>
      </c>
      <c r="D266" s="19" t="str">
        <f>目次!D$77</f>
        <v>11-5.部分詳細参考図</v>
      </c>
      <c r="E266" s="26" t="str">
        <f>目次!E$77</f>
        <v>11-5. Referable partial detail drawing</v>
      </c>
      <c r="F266" s="26" t="str">
        <f>目次!F$77</f>
        <v>11-5. Bản vẽ tham khảo chi tiết từng phần</v>
      </c>
      <c r="G266" s="8"/>
      <c r="H266" s="8"/>
      <c r="I266" s="7"/>
      <c r="J266" s="7"/>
      <c r="K266" s="7"/>
      <c r="L266" s="7"/>
      <c r="M266" s="7"/>
      <c r="N266" s="7"/>
      <c r="O266" s="7"/>
      <c r="P266" s="7"/>
      <c r="Q266" s="7"/>
      <c r="R266" s="7"/>
      <c r="S266" s="7"/>
      <c r="T266" s="7"/>
      <c r="U266" s="7"/>
      <c r="V266" s="7"/>
      <c r="W266" s="7"/>
      <c r="X266" s="7"/>
      <c r="Y266" s="7"/>
      <c r="Z266" s="7"/>
      <c r="AA266" s="7"/>
    </row>
    <row r="267" spans="1:27" ht="14.4">
      <c r="A267" s="8">
        <v>264</v>
      </c>
      <c r="B267" s="8"/>
      <c r="C267" s="8"/>
      <c r="D267" s="8" t="s">
        <v>6530</v>
      </c>
      <c r="E267" s="8" t="s">
        <v>6531</v>
      </c>
      <c r="F267" s="9" t="s">
        <v>6532</v>
      </c>
      <c r="G267" s="8"/>
      <c r="H267" s="8"/>
      <c r="I267" s="7"/>
      <c r="J267" s="7"/>
      <c r="K267" s="7"/>
      <c r="L267" s="7"/>
      <c r="M267" s="7"/>
      <c r="N267" s="7"/>
      <c r="O267" s="7"/>
      <c r="P267" s="7"/>
      <c r="Q267" s="7"/>
      <c r="R267" s="7"/>
      <c r="S267" s="7"/>
      <c r="T267" s="7"/>
      <c r="U267" s="7"/>
      <c r="V267" s="7"/>
      <c r="W267" s="7"/>
      <c r="X267" s="7"/>
      <c r="Y267" s="7"/>
      <c r="Z267" s="7"/>
      <c r="AA267" s="7"/>
    </row>
    <row r="268" spans="1:27" ht="14.4">
      <c r="A268" s="8">
        <v>265</v>
      </c>
      <c r="B268" s="8"/>
      <c r="C268" s="8"/>
      <c r="D268" s="8" t="s">
        <v>6533</v>
      </c>
      <c r="E268" s="8" t="s">
        <v>6534</v>
      </c>
      <c r="F268" s="9" t="s">
        <v>6535</v>
      </c>
      <c r="G268" s="8"/>
      <c r="H268" s="8"/>
      <c r="I268" s="7"/>
      <c r="J268" s="7"/>
      <c r="K268" s="7"/>
      <c r="L268" s="7"/>
      <c r="M268" s="7"/>
      <c r="N268" s="7"/>
      <c r="O268" s="7"/>
      <c r="P268" s="7"/>
      <c r="Q268" s="7"/>
      <c r="R268" s="7"/>
      <c r="S268" s="7"/>
      <c r="T268" s="7"/>
      <c r="U268" s="7"/>
      <c r="V268" s="7"/>
      <c r="W268" s="7"/>
      <c r="X268" s="7"/>
      <c r="Y268" s="7"/>
      <c r="Z268" s="7"/>
      <c r="AA268" s="7"/>
    </row>
    <row r="269" spans="1:27" ht="14.4">
      <c r="A269" s="8">
        <v>266</v>
      </c>
      <c r="B269" s="8"/>
      <c r="C269" s="8"/>
      <c r="D269" s="8" t="s">
        <v>17569</v>
      </c>
      <c r="E269" s="8" t="s">
        <v>6536</v>
      </c>
      <c r="F269" s="9" t="s">
        <v>17596</v>
      </c>
      <c r="G269" s="8"/>
      <c r="H269" s="8"/>
      <c r="I269" s="7"/>
      <c r="J269" s="7"/>
      <c r="K269" s="7"/>
      <c r="L269" s="7"/>
      <c r="M269" s="7"/>
      <c r="N269" s="7"/>
      <c r="O269" s="7"/>
      <c r="P269" s="7"/>
      <c r="Q269" s="7"/>
      <c r="R269" s="7"/>
      <c r="S269" s="7"/>
      <c r="T269" s="7"/>
      <c r="U269" s="7"/>
      <c r="V269" s="7"/>
      <c r="W269" s="7"/>
      <c r="X269" s="7"/>
      <c r="Y269" s="7"/>
      <c r="Z269" s="7"/>
      <c r="AA269" s="7"/>
    </row>
    <row r="270" spans="1:27" ht="14.4">
      <c r="A270" s="8">
        <v>267</v>
      </c>
      <c r="B270" s="8"/>
      <c r="C270" s="8"/>
      <c r="D270" s="8" t="s">
        <v>5818</v>
      </c>
      <c r="E270" s="8" t="s">
        <v>5819</v>
      </c>
      <c r="F270" s="9" t="s">
        <v>6537</v>
      </c>
      <c r="G270" s="8"/>
      <c r="H270" s="8"/>
      <c r="I270" s="7"/>
      <c r="J270" s="7"/>
      <c r="K270" s="7"/>
      <c r="L270" s="7"/>
      <c r="M270" s="7"/>
      <c r="N270" s="7"/>
      <c r="O270" s="7"/>
      <c r="P270" s="7"/>
      <c r="Q270" s="7"/>
      <c r="R270" s="7"/>
      <c r="S270" s="7"/>
      <c r="T270" s="7"/>
      <c r="U270" s="7"/>
      <c r="V270" s="7"/>
      <c r="W270" s="7"/>
      <c r="X270" s="7"/>
      <c r="Y270" s="7"/>
      <c r="Z270" s="7"/>
      <c r="AA270" s="7"/>
    </row>
    <row r="271" spans="1:27" ht="14.4">
      <c r="A271" s="8">
        <v>268</v>
      </c>
      <c r="B271" s="8"/>
      <c r="C271" s="8"/>
      <c r="D271" s="8" t="s">
        <v>5721</v>
      </c>
      <c r="E271" s="8" t="s">
        <v>5722</v>
      </c>
      <c r="F271" s="9" t="s">
        <v>6538</v>
      </c>
      <c r="G271" s="8"/>
      <c r="H271" s="8"/>
      <c r="I271" s="7"/>
      <c r="J271" s="7"/>
      <c r="K271" s="7"/>
      <c r="L271" s="7"/>
      <c r="M271" s="7"/>
      <c r="N271" s="7"/>
      <c r="O271" s="7"/>
      <c r="P271" s="7"/>
      <c r="Q271" s="7"/>
      <c r="R271" s="7"/>
      <c r="S271" s="7"/>
      <c r="T271" s="7"/>
      <c r="U271" s="7"/>
      <c r="V271" s="7"/>
      <c r="W271" s="7"/>
      <c r="X271" s="7"/>
      <c r="Y271" s="7"/>
      <c r="Z271" s="7"/>
      <c r="AA271" s="7"/>
    </row>
    <row r="272" spans="1:27" ht="14.4">
      <c r="A272" s="8">
        <v>269</v>
      </c>
      <c r="B272" s="8"/>
      <c r="C272" s="8"/>
      <c r="D272" s="8" t="s">
        <v>5718</v>
      </c>
      <c r="E272" s="8" t="s">
        <v>5719</v>
      </c>
      <c r="F272" s="9" t="s">
        <v>6539</v>
      </c>
      <c r="G272" s="8"/>
      <c r="H272" s="8"/>
      <c r="I272" s="7"/>
      <c r="J272" s="7"/>
      <c r="K272" s="7"/>
      <c r="L272" s="7"/>
      <c r="M272" s="7"/>
      <c r="N272" s="7"/>
      <c r="O272" s="7"/>
      <c r="P272" s="7"/>
      <c r="Q272" s="7"/>
      <c r="R272" s="7"/>
      <c r="S272" s="7"/>
      <c r="T272" s="7"/>
      <c r="U272" s="7"/>
      <c r="V272" s="7"/>
      <c r="W272" s="7"/>
      <c r="X272" s="7"/>
      <c r="Y272" s="7"/>
      <c r="Z272" s="7"/>
      <c r="AA272" s="7"/>
    </row>
    <row r="273" spans="1:27" ht="14.4">
      <c r="A273" s="8">
        <v>270</v>
      </c>
      <c r="B273" s="8"/>
      <c r="C273" s="8"/>
      <c r="D273" s="8" t="s">
        <v>6540</v>
      </c>
      <c r="E273" s="8" t="s">
        <v>6541</v>
      </c>
      <c r="F273" s="9" t="s">
        <v>6542</v>
      </c>
      <c r="G273" s="8"/>
      <c r="H273" s="8"/>
      <c r="I273" s="7"/>
      <c r="J273" s="7"/>
      <c r="K273" s="7"/>
      <c r="L273" s="7"/>
      <c r="M273" s="7"/>
      <c r="N273" s="7"/>
      <c r="O273" s="7"/>
      <c r="P273" s="7"/>
      <c r="Q273" s="7"/>
      <c r="R273" s="7"/>
      <c r="S273" s="7"/>
      <c r="T273" s="7"/>
      <c r="U273" s="7"/>
      <c r="V273" s="7"/>
      <c r="W273" s="7"/>
      <c r="X273" s="7"/>
      <c r="Y273" s="7"/>
      <c r="Z273" s="7"/>
      <c r="AA273" s="7"/>
    </row>
    <row r="274" spans="1:27" ht="14.4">
      <c r="A274" s="8">
        <v>271</v>
      </c>
      <c r="B274" s="8"/>
      <c r="C274" s="8"/>
      <c r="D274" s="8" t="s">
        <v>6543</v>
      </c>
      <c r="E274" s="8" t="s">
        <v>6544</v>
      </c>
      <c r="F274" s="9" t="s">
        <v>6545</v>
      </c>
      <c r="G274" s="8"/>
      <c r="H274" s="8"/>
      <c r="I274" s="7"/>
      <c r="J274" s="7"/>
      <c r="K274" s="7"/>
      <c r="L274" s="7"/>
      <c r="M274" s="7"/>
      <c r="N274" s="7"/>
      <c r="O274" s="7"/>
      <c r="P274" s="7"/>
      <c r="Q274" s="7"/>
      <c r="R274" s="7"/>
      <c r="S274" s="7"/>
      <c r="T274" s="7"/>
      <c r="U274" s="7"/>
      <c r="V274" s="7"/>
      <c r="W274" s="7"/>
      <c r="X274" s="7"/>
      <c r="Y274" s="7"/>
      <c r="Z274" s="7"/>
      <c r="AA274" s="7"/>
    </row>
    <row r="275" spans="1:27" ht="14.4">
      <c r="A275" s="8">
        <v>272</v>
      </c>
      <c r="B275" s="8"/>
      <c r="C275" s="8"/>
      <c r="D275" s="8" t="s">
        <v>4518</v>
      </c>
      <c r="E275" s="8" t="s">
        <v>4519</v>
      </c>
      <c r="F275" s="9" t="s">
        <v>4520</v>
      </c>
      <c r="G275" s="8"/>
      <c r="H275" s="8"/>
      <c r="I275" s="7"/>
      <c r="J275" s="7"/>
      <c r="K275" s="7"/>
      <c r="L275" s="7"/>
      <c r="M275" s="7"/>
      <c r="N275" s="7"/>
      <c r="O275" s="7"/>
      <c r="P275" s="7"/>
      <c r="Q275" s="7"/>
      <c r="R275" s="7"/>
      <c r="S275" s="7"/>
      <c r="T275" s="7"/>
      <c r="U275" s="7"/>
      <c r="V275" s="7"/>
      <c r="W275" s="7"/>
      <c r="X275" s="7"/>
      <c r="Y275" s="7"/>
      <c r="Z275" s="7"/>
      <c r="AA275" s="7"/>
    </row>
    <row r="276" spans="1:27" ht="14.4">
      <c r="A276" s="8">
        <v>273</v>
      </c>
      <c r="B276" s="8"/>
      <c r="C276" s="8"/>
      <c r="D276" s="8" t="s">
        <v>6546</v>
      </c>
      <c r="E276" s="8" t="s">
        <v>6547</v>
      </c>
      <c r="F276" s="9" t="s">
        <v>6548</v>
      </c>
      <c r="G276" s="8"/>
      <c r="H276" s="8"/>
      <c r="I276" s="7"/>
      <c r="J276" s="7"/>
      <c r="K276" s="7"/>
      <c r="L276" s="7"/>
      <c r="M276" s="7"/>
      <c r="N276" s="7"/>
      <c r="O276" s="7"/>
      <c r="P276" s="7"/>
      <c r="Q276" s="7"/>
      <c r="R276" s="7"/>
      <c r="S276" s="7"/>
      <c r="T276" s="7"/>
      <c r="U276" s="7"/>
      <c r="V276" s="7"/>
      <c r="W276" s="7"/>
      <c r="X276" s="7"/>
      <c r="Y276" s="7"/>
      <c r="Z276" s="7"/>
      <c r="AA276" s="7"/>
    </row>
    <row r="277" spans="1:27" ht="14.4">
      <c r="A277" s="8">
        <v>274</v>
      </c>
      <c r="B277" s="8"/>
      <c r="C277" s="8"/>
      <c r="D277" s="8" t="s">
        <v>6549</v>
      </c>
      <c r="E277" s="8" t="s">
        <v>6550</v>
      </c>
      <c r="F277" s="9" t="s">
        <v>6551</v>
      </c>
      <c r="G277" s="8"/>
      <c r="H277" s="8"/>
      <c r="I277" s="7"/>
      <c r="J277" s="7"/>
      <c r="K277" s="7"/>
      <c r="L277" s="7"/>
      <c r="M277" s="7"/>
      <c r="N277" s="7"/>
      <c r="O277" s="7"/>
      <c r="P277" s="7"/>
      <c r="Q277" s="7"/>
      <c r="R277" s="7"/>
      <c r="S277" s="7"/>
      <c r="T277" s="7"/>
      <c r="U277" s="7"/>
      <c r="V277" s="7"/>
      <c r="W277" s="7"/>
      <c r="X277" s="7"/>
      <c r="Y277" s="7"/>
      <c r="Z277" s="7"/>
      <c r="AA277" s="7"/>
    </row>
    <row r="278" spans="1:27" ht="14.4">
      <c r="A278" s="8">
        <v>275</v>
      </c>
      <c r="B278" s="8"/>
      <c r="C278" s="8"/>
      <c r="D278" s="8" t="s">
        <v>5563</v>
      </c>
      <c r="E278" s="8" t="s">
        <v>5564</v>
      </c>
      <c r="F278" s="120" t="s">
        <v>6552</v>
      </c>
      <c r="G278" s="8"/>
      <c r="H278" s="8"/>
      <c r="I278" s="7"/>
      <c r="J278" s="7"/>
      <c r="K278" s="7"/>
      <c r="L278" s="7"/>
      <c r="M278" s="7"/>
      <c r="N278" s="7"/>
      <c r="O278" s="7"/>
      <c r="P278" s="7"/>
      <c r="Q278" s="7"/>
      <c r="R278" s="7"/>
      <c r="S278" s="7"/>
      <c r="T278" s="7"/>
      <c r="U278" s="7"/>
      <c r="V278" s="7"/>
      <c r="W278" s="7"/>
      <c r="X278" s="7"/>
      <c r="Y278" s="7"/>
      <c r="Z278" s="7"/>
      <c r="AA278" s="7"/>
    </row>
    <row r="279" spans="1:27" ht="14.4">
      <c r="A279" s="8">
        <v>276</v>
      </c>
      <c r="B279" s="8"/>
      <c r="C279" s="8"/>
      <c r="D279" s="8" t="s">
        <v>6553</v>
      </c>
      <c r="E279" s="8" t="s">
        <v>6554</v>
      </c>
      <c r="F279" s="9" t="s">
        <v>1224</v>
      </c>
      <c r="G279" s="8"/>
      <c r="H279" s="8"/>
      <c r="I279" s="7"/>
      <c r="J279" s="7"/>
      <c r="K279" s="7"/>
      <c r="L279" s="7"/>
      <c r="M279" s="7"/>
      <c r="N279" s="7"/>
      <c r="O279" s="7"/>
      <c r="P279" s="7"/>
      <c r="Q279" s="7"/>
      <c r="R279" s="7"/>
      <c r="S279" s="7"/>
      <c r="T279" s="7"/>
      <c r="U279" s="7"/>
      <c r="V279" s="7"/>
      <c r="W279" s="7"/>
      <c r="X279" s="7"/>
      <c r="Y279" s="7"/>
      <c r="Z279" s="7"/>
      <c r="AA279" s="7"/>
    </row>
    <row r="280" spans="1:27" ht="14.4">
      <c r="A280" s="8">
        <v>277</v>
      </c>
      <c r="B280" s="8"/>
      <c r="C280" s="8"/>
      <c r="D280" s="8" t="s">
        <v>5811</v>
      </c>
      <c r="E280" s="8" t="s">
        <v>4366</v>
      </c>
      <c r="F280" s="9" t="s">
        <v>5812</v>
      </c>
      <c r="G280" s="8"/>
      <c r="H280" s="8"/>
      <c r="I280" s="7"/>
      <c r="J280" s="7"/>
      <c r="K280" s="7"/>
      <c r="L280" s="7"/>
      <c r="M280" s="7"/>
      <c r="N280" s="7"/>
      <c r="O280" s="7"/>
      <c r="P280" s="7"/>
      <c r="Q280" s="7"/>
      <c r="R280" s="7"/>
      <c r="S280" s="7"/>
      <c r="T280" s="7"/>
      <c r="U280" s="7"/>
      <c r="V280" s="7"/>
      <c r="W280" s="7"/>
      <c r="X280" s="7"/>
      <c r="Y280" s="7"/>
      <c r="Z280" s="7"/>
      <c r="AA280" s="7"/>
    </row>
    <row r="281" spans="1:27" ht="14.4">
      <c r="A281" s="8">
        <v>278</v>
      </c>
      <c r="B281" s="8"/>
      <c r="C281" s="8"/>
      <c r="D281" s="8" t="s">
        <v>17570</v>
      </c>
      <c r="E281" s="8" t="s">
        <v>6555</v>
      </c>
      <c r="F281" s="9" t="s">
        <v>17597</v>
      </c>
      <c r="G281" s="8"/>
      <c r="H281" s="8"/>
      <c r="I281" s="7"/>
      <c r="J281" s="7"/>
      <c r="K281" s="7"/>
      <c r="L281" s="7"/>
      <c r="M281" s="7"/>
      <c r="N281" s="7"/>
      <c r="O281" s="7"/>
      <c r="P281" s="7"/>
      <c r="Q281" s="7"/>
      <c r="R281" s="7"/>
      <c r="S281" s="7"/>
      <c r="T281" s="7"/>
      <c r="U281" s="7"/>
      <c r="V281" s="7"/>
      <c r="W281" s="7"/>
      <c r="X281" s="7"/>
      <c r="Y281" s="7"/>
      <c r="Z281" s="7"/>
      <c r="AA281" s="7"/>
    </row>
    <row r="282" spans="1:27" ht="14.4">
      <c r="A282" s="8">
        <v>279</v>
      </c>
      <c r="B282" s="8"/>
      <c r="C282" s="8"/>
      <c r="D282" s="8" t="s">
        <v>6556</v>
      </c>
      <c r="E282" s="8" t="s">
        <v>6557</v>
      </c>
      <c r="F282" s="120" t="s">
        <v>6558</v>
      </c>
      <c r="G282" s="8"/>
      <c r="H282" s="8"/>
      <c r="I282" s="7"/>
      <c r="J282" s="7"/>
      <c r="K282" s="7"/>
      <c r="L282" s="7"/>
      <c r="M282" s="7"/>
      <c r="N282" s="7"/>
      <c r="O282" s="7"/>
      <c r="P282" s="7"/>
      <c r="Q282" s="7"/>
      <c r="R282" s="7"/>
      <c r="S282" s="7"/>
      <c r="T282" s="7"/>
      <c r="U282" s="7"/>
      <c r="V282" s="7"/>
      <c r="W282" s="7"/>
      <c r="X282" s="7"/>
      <c r="Y282" s="7"/>
      <c r="Z282" s="7"/>
      <c r="AA282" s="7"/>
    </row>
    <row r="283" spans="1:27" ht="14.4">
      <c r="A283" s="8">
        <v>280</v>
      </c>
      <c r="B283" s="8"/>
      <c r="C283" s="8"/>
      <c r="D283" s="8" t="s">
        <v>17571</v>
      </c>
      <c r="E283" s="8" t="s">
        <v>6559</v>
      </c>
      <c r="F283" s="9" t="s">
        <v>17598</v>
      </c>
      <c r="G283" s="8"/>
      <c r="H283" s="8"/>
      <c r="I283" s="7"/>
      <c r="J283" s="7"/>
      <c r="K283" s="7"/>
      <c r="L283" s="7"/>
      <c r="M283" s="7"/>
      <c r="N283" s="7"/>
      <c r="O283" s="7"/>
      <c r="P283" s="7"/>
      <c r="Q283" s="7"/>
      <c r="R283" s="7"/>
      <c r="S283" s="7"/>
      <c r="T283" s="7"/>
      <c r="U283" s="7"/>
      <c r="V283" s="7"/>
      <c r="W283" s="7"/>
      <c r="X283" s="7"/>
      <c r="Y283" s="7"/>
      <c r="Z283" s="7"/>
      <c r="AA283" s="7"/>
    </row>
    <row r="284" spans="1:27" ht="14.4">
      <c r="A284" s="8">
        <v>281</v>
      </c>
      <c r="B284" s="8"/>
      <c r="C284" s="8"/>
      <c r="D284" s="8" t="s">
        <v>6560</v>
      </c>
      <c r="E284" s="8" t="s">
        <v>6561</v>
      </c>
      <c r="F284" s="9" t="s">
        <v>6562</v>
      </c>
      <c r="G284" s="8"/>
      <c r="H284" s="8"/>
      <c r="I284" s="7"/>
      <c r="J284" s="7"/>
      <c r="K284" s="7"/>
      <c r="L284" s="7"/>
      <c r="M284" s="7"/>
      <c r="N284" s="7"/>
      <c r="O284" s="7"/>
      <c r="P284" s="7"/>
      <c r="Q284" s="7"/>
      <c r="R284" s="7"/>
      <c r="S284" s="7"/>
      <c r="T284" s="7"/>
      <c r="U284" s="7"/>
      <c r="V284" s="7"/>
      <c r="W284" s="7"/>
      <c r="X284" s="7"/>
      <c r="Y284" s="7"/>
      <c r="Z284" s="7"/>
      <c r="AA284" s="7"/>
    </row>
    <row r="285" spans="1:27" ht="14.4">
      <c r="A285" s="8">
        <v>282</v>
      </c>
      <c r="B285" s="8"/>
      <c r="C285" s="8"/>
      <c r="D285" s="8" t="s">
        <v>4365</v>
      </c>
      <c r="E285" s="8" t="s">
        <v>6104</v>
      </c>
      <c r="F285" s="9" t="s">
        <v>4367</v>
      </c>
      <c r="G285" s="8"/>
      <c r="H285" s="8"/>
      <c r="I285" s="7"/>
      <c r="J285" s="7"/>
      <c r="K285" s="7"/>
      <c r="L285" s="7"/>
      <c r="M285" s="7"/>
      <c r="N285" s="7"/>
      <c r="O285" s="7"/>
      <c r="P285" s="7"/>
      <c r="Q285" s="7"/>
      <c r="R285" s="7"/>
      <c r="S285" s="7"/>
      <c r="T285" s="7"/>
      <c r="U285" s="7"/>
      <c r="V285" s="7"/>
      <c r="W285" s="7"/>
      <c r="X285" s="7"/>
      <c r="Y285" s="7"/>
      <c r="Z285" s="7"/>
      <c r="AA285" s="7"/>
    </row>
    <row r="286" spans="1:27" ht="14.4">
      <c r="A286" s="8">
        <v>283</v>
      </c>
      <c r="B286" s="8"/>
      <c r="C286" s="8"/>
      <c r="D286" s="8" t="s">
        <v>6563</v>
      </c>
      <c r="E286" s="8" t="s">
        <v>6564</v>
      </c>
      <c r="F286" s="9" t="s">
        <v>6565</v>
      </c>
      <c r="G286" s="8"/>
      <c r="H286" s="8"/>
      <c r="I286" s="7"/>
      <c r="J286" s="7"/>
      <c r="K286" s="7"/>
      <c r="L286" s="7"/>
      <c r="M286" s="7"/>
      <c r="N286" s="7"/>
      <c r="O286" s="7"/>
      <c r="P286" s="7"/>
      <c r="Q286" s="7"/>
      <c r="R286" s="7"/>
      <c r="S286" s="7"/>
      <c r="T286" s="7"/>
      <c r="U286" s="7"/>
      <c r="V286" s="7"/>
      <c r="W286" s="7"/>
      <c r="X286" s="7"/>
      <c r="Y286" s="7"/>
      <c r="Z286" s="7"/>
      <c r="AA286" s="7"/>
    </row>
    <row r="287" spans="1:27" ht="14.4">
      <c r="A287" s="8">
        <v>284</v>
      </c>
      <c r="B287" s="8"/>
      <c r="C287" s="8"/>
      <c r="D287" s="8" t="s">
        <v>6566</v>
      </c>
      <c r="E287" s="8" t="s">
        <v>6567</v>
      </c>
      <c r="F287" s="9" t="s">
        <v>6568</v>
      </c>
      <c r="G287" s="8"/>
      <c r="H287" s="8"/>
      <c r="I287" s="7"/>
      <c r="J287" s="7"/>
      <c r="K287" s="7"/>
      <c r="L287" s="7"/>
      <c r="M287" s="7"/>
      <c r="N287" s="7"/>
      <c r="O287" s="7"/>
      <c r="P287" s="7"/>
      <c r="Q287" s="7"/>
      <c r="R287" s="7"/>
      <c r="S287" s="7"/>
      <c r="T287" s="7"/>
      <c r="U287" s="7"/>
      <c r="V287" s="7"/>
      <c r="W287" s="7"/>
      <c r="X287" s="7"/>
      <c r="Y287" s="7"/>
      <c r="Z287" s="7"/>
      <c r="AA287" s="7"/>
    </row>
    <row r="288" spans="1:27" ht="14.4">
      <c r="A288" s="8">
        <v>285</v>
      </c>
      <c r="B288" s="8"/>
      <c r="C288" s="8"/>
      <c r="D288" s="8" t="s">
        <v>6569</v>
      </c>
      <c r="E288" s="8" t="s">
        <v>6570</v>
      </c>
      <c r="F288" s="9" t="s">
        <v>6571</v>
      </c>
      <c r="G288" s="8"/>
      <c r="H288" s="8"/>
      <c r="I288" s="7"/>
      <c r="J288" s="7"/>
      <c r="K288" s="7"/>
      <c r="L288" s="7"/>
      <c r="M288" s="7"/>
      <c r="N288" s="7"/>
      <c r="O288" s="7"/>
      <c r="P288" s="7"/>
      <c r="Q288" s="7"/>
      <c r="R288" s="7"/>
      <c r="S288" s="7"/>
      <c r="T288" s="7"/>
      <c r="U288" s="7"/>
      <c r="V288" s="7"/>
      <c r="W288" s="7"/>
      <c r="X288" s="7"/>
      <c r="Y288" s="7"/>
      <c r="Z288" s="7"/>
      <c r="AA288" s="7"/>
    </row>
    <row r="289" spans="1:27" ht="14.4">
      <c r="A289" s="8">
        <v>286</v>
      </c>
      <c r="B289" s="8"/>
      <c r="C289" s="8"/>
      <c r="D289" s="8" t="s">
        <v>1130</v>
      </c>
      <c r="E289" s="8" t="s">
        <v>1131</v>
      </c>
      <c r="F289" s="9" t="s">
        <v>4973</v>
      </c>
      <c r="G289" s="8"/>
      <c r="H289" s="8"/>
      <c r="I289" s="7"/>
      <c r="J289" s="7"/>
      <c r="K289" s="7"/>
      <c r="L289" s="7"/>
      <c r="M289" s="7"/>
      <c r="N289" s="7"/>
      <c r="O289" s="7"/>
      <c r="P289" s="7"/>
      <c r="Q289" s="7"/>
      <c r="R289" s="7"/>
      <c r="S289" s="7"/>
      <c r="T289" s="7"/>
      <c r="U289" s="7"/>
      <c r="V289" s="7"/>
      <c r="W289" s="7"/>
      <c r="X289" s="7"/>
      <c r="Y289" s="7"/>
      <c r="Z289" s="7"/>
      <c r="AA289" s="7"/>
    </row>
    <row r="290" spans="1:27" ht="14.4">
      <c r="A290" s="8">
        <v>287</v>
      </c>
      <c r="B290" s="8"/>
      <c r="C290" s="8"/>
      <c r="D290" s="8" t="s">
        <v>1132</v>
      </c>
      <c r="E290" s="8" t="s">
        <v>1133</v>
      </c>
      <c r="F290" s="9" t="s">
        <v>4980</v>
      </c>
      <c r="G290" s="8"/>
      <c r="H290" s="8"/>
      <c r="I290" s="7"/>
      <c r="J290" s="7"/>
      <c r="K290" s="7"/>
      <c r="L290" s="7"/>
      <c r="M290" s="7"/>
      <c r="N290" s="7"/>
      <c r="O290" s="7"/>
      <c r="P290" s="7"/>
      <c r="Q290" s="7"/>
      <c r="R290" s="7"/>
      <c r="S290" s="7"/>
      <c r="T290" s="7"/>
      <c r="U290" s="7"/>
      <c r="V290" s="7"/>
      <c r="W290" s="7"/>
      <c r="X290" s="7"/>
      <c r="Y290" s="7"/>
      <c r="Z290" s="7"/>
      <c r="AA290" s="7"/>
    </row>
    <row r="291" spans="1:27" ht="27.6">
      <c r="A291" s="8">
        <v>288</v>
      </c>
      <c r="B291" s="8"/>
      <c r="C291" s="8"/>
      <c r="D291" s="8" t="s">
        <v>17572</v>
      </c>
      <c r="E291" s="8" t="s">
        <v>6572</v>
      </c>
      <c r="F291" s="9" t="s">
        <v>17582</v>
      </c>
      <c r="G291" s="8"/>
      <c r="H291" s="8"/>
      <c r="I291" s="7"/>
      <c r="J291" s="7"/>
      <c r="K291" s="7"/>
      <c r="L291" s="7"/>
      <c r="M291" s="7"/>
      <c r="N291" s="7"/>
      <c r="O291" s="7"/>
      <c r="P291" s="7"/>
      <c r="Q291" s="7"/>
      <c r="R291" s="7"/>
      <c r="S291" s="7"/>
      <c r="T291" s="7"/>
      <c r="U291" s="7"/>
      <c r="V291" s="7"/>
      <c r="W291" s="7"/>
      <c r="X291" s="7"/>
      <c r="Y291" s="7"/>
      <c r="Z291" s="7"/>
      <c r="AA291" s="7"/>
    </row>
    <row r="292" spans="1:27" ht="41.4">
      <c r="A292" s="8">
        <v>289</v>
      </c>
      <c r="B292" s="8"/>
      <c r="C292" s="8"/>
      <c r="D292" s="8" t="s">
        <v>17573</v>
      </c>
      <c r="E292" s="8" t="s">
        <v>6573</v>
      </c>
      <c r="F292" s="102" t="s">
        <v>17583</v>
      </c>
      <c r="G292" s="8"/>
      <c r="H292" s="8"/>
      <c r="I292" s="7"/>
      <c r="J292" s="7"/>
      <c r="K292" s="7"/>
      <c r="L292" s="7"/>
      <c r="M292" s="7"/>
      <c r="N292" s="7"/>
      <c r="O292" s="7"/>
      <c r="P292" s="7"/>
      <c r="Q292" s="7"/>
      <c r="R292" s="7"/>
      <c r="S292" s="7"/>
      <c r="T292" s="7"/>
      <c r="U292" s="7"/>
      <c r="V292" s="7"/>
      <c r="W292" s="7"/>
      <c r="X292" s="7"/>
      <c r="Y292" s="7"/>
      <c r="Z292" s="7"/>
      <c r="AA292" s="7"/>
    </row>
    <row r="293" spans="1:27" ht="14.4">
      <c r="A293" s="8">
        <v>290</v>
      </c>
      <c r="B293" s="8"/>
      <c r="C293" s="8">
        <v>179</v>
      </c>
      <c r="D293" s="8" t="s">
        <v>6574</v>
      </c>
      <c r="E293" s="8" t="s">
        <v>6575</v>
      </c>
      <c r="F293" s="102" t="s">
        <v>15743</v>
      </c>
      <c r="G293" s="8"/>
      <c r="H293" s="8"/>
      <c r="I293" s="7"/>
      <c r="J293" s="7"/>
      <c r="K293" s="7"/>
      <c r="L293" s="7"/>
      <c r="M293" s="7"/>
      <c r="N293" s="7"/>
      <c r="O293" s="7"/>
      <c r="P293" s="7"/>
      <c r="Q293" s="7"/>
      <c r="R293" s="7"/>
      <c r="S293" s="7"/>
      <c r="T293" s="7"/>
      <c r="U293" s="7"/>
      <c r="V293" s="7"/>
      <c r="W293" s="7"/>
      <c r="X293" s="7"/>
      <c r="Y293" s="7"/>
      <c r="Z293" s="7"/>
      <c r="AA293" s="7"/>
    </row>
    <row r="294" spans="1:27" ht="14.4">
      <c r="A294" s="8">
        <v>291</v>
      </c>
      <c r="B294" s="8"/>
      <c r="C294" s="8"/>
      <c r="D294" s="8" t="s">
        <v>6576</v>
      </c>
      <c r="E294" s="8" t="s">
        <v>6577</v>
      </c>
      <c r="F294" s="120" t="s">
        <v>17667</v>
      </c>
      <c r="G294" s="8"/>
      <c r="H294" s="8"/>
      <c r="I294" s="7"/>
      <c r="J294" s="7"/>
      <c r="K294" s="7"/>
      <c r="L294" s="7"/>
      <c r="M294" s="7"/>
      <c r="N294" s="7"/>
      <c r="O294" s="7"/>
      <c r="P294" s="7"/>
      <c r="Q294" s="7"/>
      <c r="R294" s="7"/>
      <c r="S294" s="7"/>
      <c r="T294" s="7"/>
      <c r="U294" s="7"/>
      <c r="V294" s="7"/>
      <c r="W294" s="7"/>
      <c r="X294" s="7"/>
      <c r="Y294" s="7"/>
      <c r="Z294" s="7"/>
      <c r="AA294" s="7"/>
    </row>
    <row r="295" spans="1:27" ht="14.4">
      <c r="A295" s="8">
        <v>292</v>
      </c>
      <c r="B295" s="8"/>
      <c r="C295" s="8"/>
      <c r="D295" s="8" t="s">
        <v>3557</v>
      </c>
      <c r="E295" s="8" t="s">
        <v>3558</v>
      </c>
      <c r="F295" s="9" t="s">
        <v>5739</v>
      </c>
      <c r="G295" s="8"/>
      <c r="H295" s="8"/>
      <c r="I295" s="7"/>
      <c r="J295" s="7"/>
      <c r="K295" s="7"/>
      <c r="L295" s="7"/>
      <c r="M295" s="7"/>
      <c r="N295" s="7"/>
      <c r="O295" s="7"/>
      <c r="P295" s="7"/>
      <c r="Q295" s="7"/>
      <c r="R295" s="7"/>
      <c r="S295" s="7"/>
      <c r="T295" s="7"/>
      <c r="U295" s="7"/>
      <c r="V295" s="7"/>
      <c r="W295" s="7"/>
      <c r="X295" s="7"/>
      <c r="Y295" s="7"/>
      <c r="Z295" s="7"/>
      <c r="AA295" s="7"/>
    </row>
    <row r="296" spans="1:27" ht="14.4">
      <c r="A296" s="8">
        <v>293</v>
      </c>
      <c r="B296" s="8"/>
      <c r="C296" s="8"/>
      <c r="D296" s="8" t="s">
        <v>3519</v>
      </c>
      <c r="E296" s="8" t="s">
        <v>3520</v>
      </c>
      <c r="F296" s="9" t="s">
        <v>6578</v>
      </c>
      <c r="G296" s="8"/>
      <c r="H296" s="8"/>
      <c r="I296" s="7"/>
      <c r="J296" s="7"/>
      <c r="K296" s="7"/>
      <c r="L296" s="7"/>
      <c r="M296" s="7"/>
      <c r="N296" s="7"/>
      <c r="O296" s="7"/>
      <c r="P296" s="7"/>
      <c r="Q296" s="7"/>
      <c r="R296" s="7"/>
      <c r="S296" s="7"/>
      <c r="T296" s="7"/>
      <c r="U296" s="7"/>
      <c r="V296" s="7"/>
      <c r="W296" s="7"/>
      <c r="X296" s="7"/>
      <c r="Y296" s="7"/>
      <c r="Z296" s="7"/>
      <c r="AA296" s="7"/>
    </row>
    <row r="297" spans="1:27" ht="41.4">
      <c r="A297" s="8">
        <v>294</v>
      </c>
      <c r="B297" s="8"/>
      <c r="C297" s="8"/>
      <c r="D297" s="8" t="s">
        <v>6579</v>
      </c>
      <c r="E297" s="8" t="s">
        <v>6580</v>
      </c>
      <c r="F297" s="9" t="s">
        <v>17666</v>
      </c>
      <c r="G297" s="8"/>
      <c r="H297" s="8"/>
      <c r="I297" s="7"/>
      <c r="J297" s="7"/>
      <c r="K297" s="7"/>
      <c r="L297" s="7"/>
      <c r="M297" s="7"/>
      <c r="N297" s="7"/>
      <c r="O297" s="7"/>
      <c r="P297" s="7"/>
      <c r="Q297" s="7"/>
      <c r="R297" s="7"/>
      <c r="S297" s="7"/>
      <c r="T297" s="7"/>
      <c r="U297" s="7"/>
      <c r="V297" s="7"/>
      <c r="W297" s="7"/>
      <c r="X297" s="7"/>
      <c r="Y297" s="7"/>
      <c r="Z297" s="7"/>
      <c r="AA297" s="7"/>
    </row>
    <row r="298" spans="1:27" ht="14.4">
      <c r="A298" s="8">
        <v>295</v>
      </c>
      <c r="B298" s="8"/>
      <c r="C298" s="8"/>
      <c r="D298" s="8" t="s">
        <v>3516</v>
      </c>
      <c r="E298" s="8" t="s">
        <v>3517</v>
      </c>
      <c r="F298" s="9" t="s">
        <v>4596</v>
      </c>
      <c r="G298" s="8"/>
      <c r="H298" s="8"/>
      <c r="I298" s="7"/>
      <c r="J298" s="7"/>
      <c r="K298" s="7"/>
      <c r="L298" s="7"/>
      <c r="M298" s="7"/>
      <c r="N298" s="7"/>
      <c r="O298" s="7"/>
      <c r="P298" s="7"/>
      <c r="Q298" s="7"/>
      <c r="R298" s="7"/>
      <c r="S298" s="7"/>
      <c r="T298" s="7"/>
      <c r="U298" s="7"/>
      <c r="V298" s="7"/>
      <c r="W298" s="7"/>
      <c r="X298" s="7"/>
      <c r="Y298" s="7"/>
      <c r="Z298" s="7"/>
      <c r="AA298" s="7"/>
    </row>
    <row r="299" spans="1:27" ht="14.4">
      <c r="A299" s="8">
        <v>296</v>
      </c>
      <c r="B299" s="8"/>
      <c r="C299" s="8"/>
      <c r="D299" s="8" t="s">
        <v>6581</v>
      </c>
      <c r="E299" s="8" t="s">
        <v>6582</v>
      </c>
      <c r="F299" s="9" t="s">
        <v>6583</v>
      </c>
      <c r="G299" s="8"/>
      <c r="H299" s="8"/>
      <c r="I299" s="7"/>
      <c r="J299" s="7"/>
      <c r="K299" s="7"/>
      <c r="L299" s="7"/>
      <c r="M299" s="7"/>
      <c r="N299" s="7"/>
      <c r="O299" s="7"/>
      <c r="P299" s="7"/>
      <c r="Q299" s="7"/>
      <c r="R299" s="7"/>
      <c r="S299" s="7"/>
      <c r="T299" s="7"/>
      <c r="U299" s="7"/>
      <c r="V299" s="7"/>
      <c r="W299" s="7"/>
      <c r="X299" s="7"/>
      <c r="Y299" s="7"/>
      <c r="Z299" s="7"/>
      <c r="AA299" s="7"/>
    </row>
    <row r="300" spans="1:27" ht="14.4">
      <c r="A300" s="8">
        <v>297</v>
      </c>
      <c r="B300" s="8"/>
      <c r="C300" s="8"/>
      <c r="D300" s="8" t="s">
        <v>1005</v>
      </c>
      <c r="E300" s="8" t="s">
        <v>1006</v>
      </c>
      <c r="F300" s="9" t="s">
        <v>1007</v>
      </c>
      <c r="G300" s="8"/>
      <c r="H300" s="8"/>
      <c r="I300" s="7"/>
      <c r="J300" s="7"/>
      <c r="K300" s="7"/>
      <c r="L300" s="7"/>
      <c r="M300" s="7"/>
      <c r="N300" s="7"/>
      <c r="O300" s="7"/>
      <c r="P300" s="7"/>
      <c r="Q300" s="7"/>
      <c r="R300" s="7"/>
      <c r="S300" s="7"/>
      <c r="T300" s="7"/>
      <c r="U300" s="7"/>
      <c r="V300" s="7"/>
      <c r="W300" s="7"/>
      <c r="X300" s="7"/>
      <c r="Y300" s="7"/>
      <c r="Z300" s="7"/>
      <c r="AA300" s="7"/>
    </row>
    <row r="301" spans="1:27" ht="14.4">
      <c r="A301" s="8">
        <v>298</v>
      </c>
      <c r="B301" s="8"/>
      <c r="C301" s="8"/>
      <c r="D301" s="8" t="s">
        <v>3647</v>
      </c>
      <c r="E301" s="8" t="s">
        <v>3648</v>
      </c>
      <c r="F301" s="9" t="s">
        <v>6584</v>
      </c>
      <c r="G301" s="8"/>
      <c r="H301" s="8"/>
      <c r="I301" s="7"/>
      <c r="J301" s="7"/>
      <c r="K301" s="7"/>
      <c r="L301" s="7"/>
      <c r="M301" s="7"/>
      <c r="N301" s="7"/>
      <c r="O301" s="7"/>
      <c r="P301" s="7"/>
      <c r="Q301" s="7"/>
      <c r="R301" s="7"/>
      <c r="S301" s="7"/>
      <c r="T301" s="7"/>
      <c r="U301" s="7"/>
      <c r="V301" s="7"/>
      <c r="W301" s="7"/>
      <c r="X301" s="7"/>
      <c r="Y301" s="7"/>
      <c r="Z301" s="7"/>
      <c r="AA301" s="7"/>
    </row>
    <row r="302" spans="1:27" ht="14.4">
      <c r="A302" s="8">
        <v>299</v>
      </c>
      <c r="B302" s="8"/>
      <c r="C302" s="8"/>
      <c r="D302" s="8" t="s">
        <v>6585</v>
      </c>
      <c r="E302" s="8" t="s">
        <v>6586</v>
      </c>
      <c r="F302" s="9" t="s">
        <v>6587</v>
      </c>
      <c r="G302" s="8"/>
      <c r="H302" s="8"/>
      <c r="I302" s="7"/>
      <c r="J302" s="7"/>
      <c r="K302" s="7"/>
      <c r="L302" s="7"/>
      <c r="M302" s="7"/>
      <c r="N302" s="7"/>
      <c r="O302" s="7"/>
      <c r="P302" s="7"/>
      <c r="Q302" s="7"/>
      <c r="R302" s="7"/>
      <c r="S302" s="7"/>
      <c r="T302" s="7"/>
      <c r="U302" s="7"/>
      <c r="V302" s="7"/>
      <c r="W302" s="7"/>
      <c r="X302" s="7"/>
      <c r="Y302" s="7"/>
      <c r="Z302" s="7"/>
      <c r="AA302" s="7"/>
    </row>
    <row r="303" spans="1:27" ht="14.4">
      <c r="A303" s="8">
        <v>300</v>
      </c>
      <c r="B303" s="8"/>
      <c r="C303" s="8"/>
      <c r="D303" s="8" t="s">
        <v>6588</v>
      </c>
      <c r="E303" s="8" t="s">
        <v>6589</v>
      </c>
      <c r="F303" s="120" t="s">
        <v>17665</v>
      </c>
      <c r="G303" s="8"/>
      <c r="H303" s="8"/>
      <c r="I303" s="7"/>
      <c r="J303" s="7"/>
      <c r="K303" s="7"/>
      <c r="L303" s="7"/>
      <c r="M303" s="7"/>
      <c r="N303" s="7"/>
      <c r="O303" s="7"/>
      <c r="P303" s="7"/>
      <c r="Q303" s="7"/>
      <c r="R303" s="7"/>
      <c r="S303" s="7"/>
      <c r="T303" s="7"/>
      <c r="U303" s="7"/>
      <c r="V303" s="7"/>
      <c r="W303" s="7"/>
      <c r="X303" s="7"/>
      <c r="Y303" s="7"/>
      <c r="Z303" s="7"/>
      <c r="AA303" s="7"/>
    </row>
    <row r="304" spans="1:27" ht="14.4">
      <c r="A304" s="8">
        <v>301</v>
      </c>
      <c r="B304" s="8"/>
      <c r="C304" s="8"/>
      <c r="D304" s="19" t="str">
        <f t="shared" ref="D304:F304" si="71">D$299</f>
        <v>レンガブロック積又は亜鉛メッキ鋼板パネル</v>
      </c>
      <c r="E304" s="26" t="str">
        <f t="shared" si="71"/>
        <v>Brick block or galvanized steel plate panel</v>
      </c>
      <c r="F304" s="26" t="str">
        <f t="shared" si="71"/>
        <v>Sản phẩm gạch khối hoặc bảng thép mạ kẽm</v>
      </c>
      <c r="G304" s="8"/>
      <c r="H304" s="8"/>
      <c r="I304" s="7"/>
      <c r="J304" s="7"/>
      <c r="K304" s="7"/>
      <c r="L304" s="7"/>
      <c r="M304" s="7"/>
      <c r="N304" s="7"/>
      <c r="O304" s="7"/>
      <c r="P304" s="7"/>
      <c r="Q304" s="7"/>
      <c r="R304" s="7"/>
      <c r="S304" s="7"/>
      <c r="T304" s="7"/>
      <c r="U304" s="7"/>
      <c r="V304" s="7"/>
      <c r="W304" s="7"/>
      <c r="X304" s="7"/>
      <c r="Y304" s="7"/>
      <c r="Z304" s="7"/>
      <c r="AA304" s="7"/>
    </row>
    <row r="305" spans="1:27" ht="41.4">
      <c r="A305" s="8">
        <v>302</v>
      </c>
      <c r="B305" s="8"/>
      <c r="C305" s="8"/>
      <c r="D305" s="19" t="str">
        <f t="shared" ref="D305:F305" si="72">D$297</f>
        <v>300以上でかつ配管回りシールの下端より45度の角度であげた位置</v>
      </c>
      <c r="E305" s="26" t="str">
        <f t="shared" si="72"/>
        <v>300mm or more also the angle of line between the roof bottom end and piping seal bottom end is 45degree or less.</v>
      </c>
      <c r="F305" s="26" t="str">
        <f t="shared" si="72"/>
        <v>Vị trí cao hơn hoặc bằng 300 và được nâng lên một góc 45 độ so với đầu dưới mép xung quanh ống.</v>
      </c>
      <c r="G305" s="8"/>
      <c r="H305" s="8"/>
      <c r="I305" s="7"/>
      <c r="J305" s="7"/>
      <c r="K305" s="7"/>
      <c r="L305" s="7"/>
      <c r="M305" s="7"/>
      <c r="N305" s="7"/>
      <c r="O305" s="7"/>
      <c r="P305" s="7"/>
      <c r="Q305" s="7"/>
      <c r="R305" s="7"/>
      <c r="S305" s="7"/>
      <c r="T305" s="7"/>
      <c r="U305" s="7"/>
      <c r="V305" s="7"/>
      <c r="W305" s="7"/>
      <c r="X305" s="7"/>
      <c r="Y305" s="7"/>
      <c r="Z305" s="7"/>
      <c r="AA305" s="7"/>
    </row>
    <row r="306" spans="1:27" ht="14.4">
      <c r="A306" s="8">
        <v>303</v>
      </c>
      <c r="B306" s="8"/>
      <c r="C306" s="8"/>
      <c r="D306" s="19" t="str">
        <f t="shared" ref="D306:F306" si="73">D$298</f>
        <v>150以上</v>
      </c>
      <c r="E306" s="26" t="str">
        <f t="shared" si="73"/>
        <v>150mm or more</v>
      </c>
      <c r="F306" s="26" t="str">
        <f t="shared" si="73"/>
        <v xml:space="preserve">150mm trở lên </v>
      </c>
      <c r="G306" s="8"/>
      <c r="H306" s="8"/>
      <c r="I306" s="7"/>
      <c r="J306" s="7"/>
      <c r="K306" s="7"/>
      <c r="L306" s="7"/>
      <c r="M306" s="7"/>
      <c r="N306" s="7"/>
      <c r="O306" s="7"/>
      <c r="P306" s="7"/>
      <c r="Q306" s="7"/>
      <c r="R306" s="7"/>
      <c r="S306" s="7"/>
      <c r="T306" s="7"/>
      <c r="U306" s="7"/>
      <c r="V306" s="7"/>
      <c r="W306" s="7"/>
      <c r="X306" s="7"/>
      <c r="Y306" s="7"/>
      <c r="Z306" s="7"/>
      <c r="AA306" s="7"/>
    </row>
    <row r="307" spans="1:27" ht="14.4">
      <c r="A307" s="8">
        <v>304</v>
      </c>
      <c r="B307" s="8"/>
      <c r="C307" s="8"/>
      <c r="D307" s="19" t="str">
        <f t="shared" ref="D307:F307" si="74">D$296</f>
        <v>200以上</v>
      </c>
      <c r="E307" s="26" t="str">
        <f t="shared" si="74"/>
        <v>200mm or more</v>
      </c>
      <c r="F307" s="26" t="str">
        <f t="shared" si="74"/>
        <v xml:space="preserve">200mm trở lên </v>
      </c>
      <c r="G307" s="8"/>
      <c r="H307" s="8"/>
      <c r="I307" s="7"/>
      <c r="J307" s="7"/>
      <c r="K307" s="7"/>
      <c r="L307" s="7"/>
      <c r="M307" s="7"/>
      <c r="N307" s="7"/>
      <c r="O307" s="7"/>
      <c r="P307" s="7"/>
      <c r="Q307" s="7"/>
      <c r="R307" s="7"/>
      <c r="S307" s="7"/>
      <c r="T307" s="7"/>
      <c r="U307" s="7"/>
      <c r="V307" s="7"/>
      <c r="W307" s="7"/>
      <c r="X307" s="7"/>
      <c r="Y307" s="7"/>
      <c r="Z307" s="7"/>
      <c r="AA307" s="7"/>
    </row>
    <row r="308" spans="1:27" ht="14.4">
      <c r="A308" s="8">
        <v>305</v>
      </c>
      <c r="B308" s="8"/>
      <c r="C308" s="8"/>
      <c r="D308" s="19" t="str">
        <f t="shared" ref="D308:F308" si="75">D$301</f>
        <v>1000以内</v>
      </c>
      <c r="E308" s="26" t="str">
        <f t="shared" si="75"/>
        <v>1000mm or less</v>
      </c>
      <c r="F308" s="26" t="str">
        <f t="shared" si="75"/>
        <v xml:space="preserve">Trong khoảng 1000mm </v>
      </c>
      <c r="G308" s="8"/>
      <c r="H308" s="8"/>
      <c r="I308" s="7"/>
      <c r="J308" s="7"/>
      <c r="K308" s="7"/>
      <c r="L308" s="7"/>
      <c r="M308" s="7"/>
      <c r="N308" s="7"/>
      <c r="O308" s="7"/>
      <c r="P308" s="7"/>
      <c r="Q308" s="7"/>
      <c r="R308" s="7"/>
      <c r="S308" s="7"/>
      <c r="T308" s="7"/>
      <c r="U308" s="7"/>
      <c r="V308" s="7"/>
      <c r="W308" s="7"/>
      <c r="X308" s="7"/>
      <c r="Y308" s="7"/>
      <c r="Z308" s="7"/>
      <c r="AA308" s="7"/>
    </row>
    <row r="309" spans="1:27" ht="14.4">
      <c r="A309" s="8">
        <v>306</v>
      </c>
      <c r="B309" s="8"/>
      <c r="C309" s="8"/>
      <c r="D309" s="19" t="str">
        <f t="shared" ref="D309:F309" si="76">D$300</f>
        <v>断熱材</v>
      </c>
      <c r="E309" s="26" t="str">
        <f t="shared" si="76"/>
        <v>Heat insulation material</v>
      </c>
      <c r="F309" s="26" t="str">
        <f t="shared" si="76"/>
        <v xml:space="preserve">Vật liệu cách nhiệt </v>
      </c>
      <c r="G309" s="8"/>
      <c r="H309" s="8"/>
      <c r="I309" s="7"/>
      <c r="J309" s="7"/>
      <c r="K309" s="7"/>
      <c r="L309" s="7"/>
      <c r="M309" s="7"/>
      <c r="N309" s="7"/>
      <c r="O309" s="7"/>
      <c r="P309" s="7"/>
      <c r="Q309" s="7"/>
      <c r="R309" s="7"/>
      <c r="S309" s="7"/>
      <c r="T309" s="7"/>
      <c r="U309" s="7"/>
      <c r="V309" s="7"/>
      <c r="W309" s="7"/>
      <c r="X309" s="7"/>
      <c r="Y309" s="7"/>
      <c r="Z309" s="7"/>
      <c r="AA309" s="7"/>
    </row>
    <row r="310" spans="1:27" ht="14.4">
      <c r="A310" s="8">
        <v>307</v>
      </c>
      <c r="B310" s="8"/>
      <c r="C310" s="8"/>
      <c r="D310" s="19" t="str">
        <f t="shared" ref="D310:F310" si="77">D$302</f>
        <v>配管スペースに床スラブのある例</v>
      </c>
      <c r="E310" s="26" t="str">
        <f t="shared" si="77"/>
        <v>Example as piping space has floor slab</v>
      </c>
      <c r="F310" s="26" t="str">
        <f t="shared" si="77"/>
        <v>Ví dụ về tấm sàn trong không gian đường ống</v>
      </c>
      <c r="G310" s="8"/>
      <c r="H310" s="8"/>
      <c r="I310" s="7"/>
      <c r="J310" s="7"/>
      <c r="K310" s="7"/>
      <c r="L310" s="7"/>
      <c r="M310" s="7"/>
      <c r="N310" s="7"/>
      <c r="O310" s="7"/>
      <c r="P310" s="7"/>
      <c r="Q310" s="7"/>
      <c r="R310" s="7"/>
      <c r="S310" s="7"/>
      <c r="T310" s="7"/>
      <c r="U310" s="7"/>
      <c r="V310" s="7"/>
      <c r="W310" s="7"/>
      <c r="X310" s="7"/>
      <c r="Y310" s="7"/>
      <c r="Z310" s="7"/>
      <c r="AA310" s="7"/>
    </row>
    <row r="311" spans="1:27" ht="27.6">
      <c r="A311" s="8">
        <v>308</v>
      </c>
      <c r="B311" s="8"/>
      <c r="C311" s="8"/>
      <c r="D311" s="8" t="s">
        <v>17574</v>
      </c>
      <c r="E311" s="8" t="s">
        <v>6590</v>
      </c>
      <c r="F311" s="9" t="s">
        <v>17668</v>
      </c>
      <c r="G311" s="8"/>
      <c r="H311" s="8"/>
      <c r="I311" s="7"/>
      <c r="J311" s="7"/>
      <c r="K311" s="7"/>
      <c r="L311" s="7"/>
      <c r="M311" s="7"/>
      <c r="N311" s="7"/>
      <c r="O311" s="7"/>
      <c r="P311" s="7"/>
      <c r="Q311" s="7"/>
      <c r="R311" s="7"/>
      <c r="S311" s="7"/>
      <c r="T311" s="7"/>
      <c r="U311" s="7"/>
      <c r="V311" s="7"/>
      <c r="W311" s="7"/>
      <c r="X311" s="7"/>
      <c r="Y311" s="7"/>
      <c r="Z311" s="7"/>
      <c r="AA311" s="7"/>
    </row>
    <row r="312" spans="1:27" ht="14.4">
      <c r="A312" s="8">
        <v>309</v>
      </c>
      <c r="B312" s="8"/>
      <c r="C312" s="8"/>
      <c r="D312" s="8" t="s">
        <v>6591</v>
      </c>
      <c r="E312" s="8" t="s">
        <v>6592</v>
      </c>
      <c r="F312" s="120" t="s">
        <v>17669</v>
      </c>
      <c r="G312" s="8"/>
      <c r="H312" s="8"/>
      <c r="I312" s="7"/>
      <c r="J312" s="7"/>
      <c r="K312" s="7"/>
      <c r="L312" s="7"/>
      <c r="M312" s="7"/>
      <c r="N312" s="7"/>
      <c r="O312" s="7"/>
      <c r="P312" s="7"/>
      <c r="Q312" s="7"/>
      <c r="R312" s="7"/>
      <c r="S312" s="7"/>
      <c r="T312" s="7"/>
      <c r="U312" s="7"/>
      <c r="V312" s="7"/>
      <c r="W312" s="7"/>
      <c r="X312" s="7"/>
      <c r="Y312" s="7"/>
      <c r="Z312" s="7"/>
      <c r="AA312" s="7"/>
    </row>
    <row r="313" spans="1:27" ht="14.4">
      <c r="A313" s="8">
        <v>310</v>
      </c>
      <c r="B313" s="8"/>
      <c r="C313" s="8"/>
      <c r="D313" s="8" t="s">
        <v>777</v>
      </c>
      <c r="E313" s="8" t="s">
        <v>778</v>
      </c>
      <c r="F313" s="9" t="s">
        <v>779</v>
      </c>
      <c r="G313" s="8"/>
      <c r="H313" s="8"/>
      <c r="I313" s="7"/>
      <c r="J313" s="7"/>
      <c r="K313" s="7"/>
      <c r="L313" s="7"/>
      <c r="M313" s="7"/>
      <c r="N313" s="7"/>
      <c r="O313" s="7"/>
      <c r="P313" s="7"/>
      <c r="Q313" s="7"/>
      <c r="R313" s="7"/>
      <c r="S313" s="7"/>
      <c r="T313" s="7"/>
      <c r="U313" s="7"/>
      <c r="V313" s="7"/>
      <c r="W313" s="7"/>
      <c r="X313" s="7"/>
      <c r="Y313" s="7"/>
      <c r="Z313" s="7"/>
      <c r="AA313" s="7"/>
    </row>
    <row r="314" spans="1:27" ht="14.4">
      <c r="A314" s="8">
        <v>311</v>
      </c>
      <c r="B314" s="8"/>
      <c r="C314" s="8"/>
      <c r="D314" s="8" t="s">
        <v>6593</v>
      </c>
      <c r="E314" s="8" t="s">
        <v>6594</v>
      </c>
      <c r="F314" s="9" t="s">
        <v>8287</v>
      </c>
      <c r="G314" s="8"/>
      <c r="H314" s="8"/>
      <c r="I314" s="7"/>
      <c r="J314" s="7"/>
      <c r="K314" s="7"/>
      <c r="L314" s="7"/>
      <c r="M314" s="7"/>
      <c r="N314" s="7"/>
      <c r="O314" s="7"/>
      <c r="P314" s="7"/>
      <c r="Q314" s="7"/>
      <c r="R314" s="7"/>
      <c r="S314" s="7"/>
      <c r="T314" s="7"/>
      <c r="U314" s="7"/>
      <c r="V314" s="7"/>
      <c r="W314" s="7"/>
      <c r="X314" s="7"/>
      <c r="Y314" s="7"/>
      <c r="Z314" s="7"/>
      <c r="AA314" s="7"/>
    </row>
    <row r="315" spans="1:27" ht="14.4">
      <c r="A315" s="8">
        <v>312</v>
      </c>
      <c r="B315" s="8"/>
      <c r="C315" s="8"/>
      <c r="D315" s="8" t="s">
        <v>1361</v>
      </c>
      <c r="E315" s="8" t="s">
        <v>1362</v>
      </c>
      <c r="F315" s="9" t="s">
        <v>6595</v>
      </c>
      <c r="G315" s="8"/>
      <c r="H315" s="8"/>
      <c r="I315" s="7"/>
      <c r="J315" s="7"/>
      <c r="K315" s="7"/>
      <c r="L315" s="7"/>
      <c r="M315" s="7"/>
      <c r="N315" s="7"/>
      <c r="O315" s="7"/>
      <c r="P315" s="7"/>
      <c r="Q315" s="7"/>
      <c r="R315" s="7"/>
      <c r="S315" s="7"/>
      <c r="T315" s="7"/>
      <c r="U315" s="7"/>
      <c r="V315" s="7"/>
      <c r="W315" s="7"/>
      <c r="X315" s="7"/>
      <c r="Y315" s="7"/>
      <c r="Z315" s="7"/>
      <c r="AA315" s="7"/>
    </row>
    <row r="316" spans="1:27" ht="14.4">
      <c r="A316" s="8">
        <v>313</v>
      </c>
      <c r="B316" s="8"/>
      <c r="C316" s="8"/>
      <c r="D316" s="8" t="s">
        <v>6596</v>
      </c>
      <c r="E316" s="8" t="s">
        <v>6597</v>
      </c>
      <c r="F316" s="9" t="s">
        <v>6598</v>
      </c>
      <c r="G316" s="8"/>
      <c r="H316" s="8"/>
      <c r="I316" s="7"/>
      <c r="J316" s="7"/>
      <c r="K316" s="7"/>
      <c r="L316" s="7"/>
      <c r="M316" s="7"/>
      <c r="N316" s="7"/>
      <c r="O316" s="7"/>
      <c r="P316" s="7"/>
      <c r="Q316" s="7"/>
      <c r="R316" s="7"/>
      <c r="S316" s="7"/>
      <c r="T316" s="7"/>
      <c r="U316" s="7"/>
      <c r="V316" s="7"/>
      <c r="W316" s="7"/>
      <c r="X316" s="7"/>
      <c r="Y316" s="7"/>
      <c r="Z316" s="7"/>
      <c r="AA316" s="7"/>
    </row>
    <row r="317" spans="1:27" ht="14.4">
      <c r="A317" s="8">
        <v>314</v>
      </c>
      <c r="B317" s="8"/>
      <c r="C317" s="8"/>
      <c r="D317" s="8" t="s">
        <v>6599</v>
      </c>
      <c r="E317" s="8" t="s">
        <v>6600</v>
      </c>
      <c r="F317" s="9" t="s">
        <v>6601</v>
      </c>
      <c r="G317" s="8"/>
      <c r="H317" s="8"/>
      <c r="I317" s="7"/>
      <c r="J317" s="7"/>
      <c r="K317" s="7"/>
      <c r="L317" s="7"/>
      <c r="M317" s="7"/>
      <c r="N317" s="7"/>
      <c r="O317" s="7"/>
      <c r="P317" s="7"/>
      <c r="Q317" s="7"/>
      <c r="R317" s="7"/>
      <c r="S317" s="7"/>
      <c r="T317" s="7"/>
      <c r="U317" s="7"/>
      <c r="V317" s="7"/>
      <c r="W317" s="7"/>
      <c r="X317" s="7"/>
      <c r="Y317" s="7"/>
      <c r="Z317" s="7"/>
      <c r="AA317" s="7"/>
    </row>
    <row r="318" spans="1:27" ht="14.4">
      <c r="A318" s="8">
        <v>315</v>
      </c>
      <c r="B318" s="8"/>
      <c r="C318" s="8"/>
      <c r="D318" s="8" t="s">
        <v>6602</v>
      </c>
      <c r="E318" s="8" t="s">
        <v>6603</v>
      </c>
      <c r="F318" s="9" t="s">
        <v>6604</v>
      </c>
      <c r="G318" s="8"/>
      <c r="H318" s="8"/>
      <c r="I318" s="7"/>
      <c r="J318" s="7"/>
      <c r="K318" s="7"/>
      <c r="L318" s="7"/>
      <c r="M318" s="7"/>
      <c r="N318" s="7"/>
      <c r="O318" s="7"/>
      <c r="P318" s="7"/>
      <c r="Q318" s="7"/>
      <c r="R318" s="7"/>
      <c r="S318" s="7"/>
      <c r="T318" s="7"/>
      <c r="U318" s="7"/>
      <c r="V318" s="7"/>
      <c r="W318" s="7"/>
      <c r="X318" s="7"/>
      <c r="Y318" s="7"/>
      <c r="Z318" s="7"/>
      <c r="AA318" s="7"/>
    </row>
    <row r="319" spans="1:27" ht="14.4">
      <c r="A319" s="8">
        <v>316</v>
      </c>
      <c r="B319" s="8"/>
      <c r="C319" s="8"/>
      <c r="D319" s="8" t="s">
        <v>1465</v>
      </c>
      <c r="E319" s="8" t="s">
        <v>1466</v>
      </c>
      <c r="F319" s="9" t="s">
        <v>17670</v>
      </c>
      <c r="G319" s="8"/>
      <c r="H319" s="8"/>
      <c r="I319" s="7"/>
      <c r="J319" s="7"/>
      <c r="K319" s="7"/>
      <c r="L319" s="7"/>
      <c r="M319" s="7"/>
      <c r="N319" s="7"/>
      <c r="O319" s="7"/>
      <c r="P319" s="7"/>
      <c r="Q319" s="7"/>
      <c r="R319" s="7"/>
      <c r="S319" s="7"/>
      <c r="T319" s="7"/>
      <c r="U319" s="7"/>
      <c r="V319" s="7"/>
      <c r="W319" s="7"/>
      <c r="X319" s="7"/>
      <c r="Y319" s="7"/>
      <c r="Z319" s="7"/>
      <c r="AA319" s="7"/>
    </row>
    <row r="320" spans="1:27" ht="14.4">
      <c r="A320" s="8">
        <v>317</v>
      </c>
      <c r="B320" s="8"/>
      <c r="C320" s="8"/>
      <c r="D320" s="8" t="s">
        <v>6605</v>
      </c>
      <c r="E320" s="8" t="s">
        <v>6606</v>
      </c>
      <c r="F320" s="9" t="s">
        <v>6607</v>
      </c>
      <c r="G320" s="8"/>
      <c r="H320" s="8"/>
      <c r="I320" s="7"/>
      <c r="J320" s="7"/>
      <c r="K320" s="7"/>
      <c r="L320" s="7"/>
      <c r="M320" s="7"/>
      <c r="N320" s="7"/>
      <c r="O320" s="7"/>
      <c r="P320" s="7"/>
      <c r="Q320" s="7"/>
      <c r="R320" s="7"/>
      <c r="S320" s="7"/>
      <c r="T320" s="7"/>
      <c r="U320" s="7"/>
      <c r="V320" s="7"/>
      <c r="W320" s="7"/>
      <c r="X320" s="7"/>
      <c r="Y320" s="7"/>
      <c r="Z320" s="7"/>
      <c r="AA320" s="7"/>
    </row>
    <row r="321" spans="1:27" ht="14.4">
      <c r="A321" s="8">
        <v>318</v>
      </c>
      <c r="B321" s="8"/>
      <c r="C321" s="8"/>
      <c r="D321" s="8" t="s">
        <v>6608</v>
      </c>
      <c r="E321" s="12" t="s">
        <v>6609</v>
      </c>
      <c r="F321" s="9" t="s">
        <v>6610</v>
      </c>
      <c r="G321" s="8"/>
      <c r="H321" s="8"/>
      <c r="I321" s="7"/>
      <c r="J321" s="7"/>
      <c r="K321" s="7"/>
      <c r="L321" s="7"/>
      <c r="M321" s="7"/>
      <c r="N321" s="7"/>
      <c r="O321" s="7"/>
      <c r="P321" s="7"/>
      <c r="Q321" s="7"/>
      <c r="R321" s="7"/>
      <c r="S321" s="7"/>
      <c r="T321" s="7"/>
      <c r="U321" s="7"/>
      <c r="V321" s="7"/>
      <c r="W321" s="7"/>
      <c r="X321" s="7"/>
      <c r="Y321" s="7"/>
      <c r="Z321" s="7"/>
      <c r="AA321" s="7"/>
    </row>
    <row r="322" spans="1:27" ht="14.4">
      <c r="A322" s="8">
        <v>319</v>
      </c>
      <c r="B322" s="8"/>
      <c r="C322" s="8"/>
      <c r="D322" s="8" t="s">
        <v>6611</v>
      </c>
      <c r="E322" s="8" t="s">
        <v>6612</v>
      </c>
      <c r="F322" s="9" t="s">
        <v>6613</v>
      </c>
      <c r="G322" s="8"/>
      <c r="H322" s="8"/>
      <c r="I322" s="7"/>
      <c r="J322" s="7"/>
      <c r="K322" s="7"/>
      <c r="L322" s="7"/>
      <c r="M322" s="7"/>
      <c r="N322" s="7"/>
      <c r="O322" s="7"/>
      <c r="P322" s="7"/>
      <c r="Q322" s="7"/>
      <c r="R322" s="7"/>
      <c r="S322" s="7"/>
      <c r="T322" s="7"/>
      <c r="U322" s="7"/>
      <c r="V322" s="7"/>
      <c r="W322" s="7"/>
      <c r="X322" s="7"/>
      <c r="Y322" s="7"/>
      <c r="Z322" s="7"/>
      <c r="AA322" s="7"/>
    </row>
    <row r="323" spans="1:27" ht="14.4">
      <c r="A323" s="8">
        <v>320</v>
      </c>
      <c r="B323" s="8"/>
      <c r="C323" s="8"/>
      <c r="D323" s="19" t="str">
        <f t="shared" ref="D323:F323" si="78">D$313</f>
        <v>配管</v>
      </c>
      <c r="E323" s="26" t="str">
        <f t="shared" si="78"/>
        <v>Piping</v>
      </c>
      <c r="F323" s="26" t="str">
        <f t="shared" si="78"/>
        <v xml:space="preserve">Đường ống </v>
      </c>
      <c r="G323" s="8"/>
      <c r="H323" s="8"/>
      <c r="I323" s="7"/>
      <c r="J323" s="7"/>
      <c r="K323" s="7"/>
      <c r="L323" s="7"/>
      <c r="M323" s="7"/>
      <c r="N323" s="7"/>
      <c r="O323" s="7"/>
      <c r="P323" s="7"/>
      <c r="Q323" s="7"/>
      <c r="R323" s="7"/>
      <c r="S323" s="7"/>
      <c r="T323" s="7"/>
      <c r="U323" s="7"/>
      <c r="V323" s="7"/>
      <c r="W323" s="7"/>
      <c r="X323" s="7"/>
      <c r="Y323" s="7"/>
      <c r="Z323" s="7"/>
      <c r="AA323" s="7"/>
    </row>
    <row r="324" spans="1:27" ht="14.4">
      <c r="A324" s="8">
        <v>321</v>
      </c>
      <c r="B324" s="8"/>
      <c r="C324" s="8"/>
      <c r="D324" s="19" t="str">
        <f t="shared" ref="D324:F324" si="79">D$314</f>
        <v>形鋼</v>
      </c>
      <c r="E324" s="26" t="str">
        <f t="shared" si="79"/>
        <v>Shaped steel</v>
      </c>
      <c r="F324" s="26" t="str">
        <f t="shared" si="79"/>
        <v>Thép hình</v>
      </c>
      <c r="G324" s="8"/>
      <c r="H324" s="8"/>
      <c r="I324" s="7"/>
      <c r="J324" s="7"/>
      <c r="K324" s="7"/>
      <c r="L324" s="7"/>
      <c r="M324" s="7"/>
      <c r="N324" s="7"/>
      <c r="O324" s="7"/>
      <c r="P324" s="7"/>
      <c r="Q324" s="7"/>
      <c r="R324" s="7"/>
      <c r="S324" s="7"/>
      <c r="T324" s="7"/>
      <c r="U324" s="7"/>
      <c r="V324" s="7"/>
      <c r="W324" s="7"/>
      <c r="X324" s="7"/>
      <c r="Y324" s="7"/>
      <c r="Z324" s="7"/>
      <c r="AA324" s="7"/>
    </row>
    <row r="325" spans="1:27" ht="14.4">
      <c r="A325" s="8">
        <v>322</v>
      </c>
      <c r="B325" s="8"/>
      <c r="C325" s="8"/>
      <c r="D325" s="19" t="str">
        <f t="shared" ref="D325:F325" si="80">D$315</f>
        <v>モルタル</v>
      </c>
      <c r="E325" s="26" t="str">
        <f t="shared" si="80"/>
        <v>Mortar</v>
      </c>
      <c r="F325" s="26" t="str">
        <f t="shared" si="80"/>
        <v xml:space="preserve">Vữa bê tông </v>
      </c>
      <c r="G325" s="8"/>
      <c r="H325" s="8"/>
      <c r="I325" s="7"/>
      <c r="J325" s="7"/>
      <c r="K325" s="7"/>
      <c r="L325" s="7"/>
      <c r="M325" s="7"/>
      <c r="N325" s="7"/>
      <c r="O325" s="7"/>
      <c r="P325" s="7"/>
      <c r="Q325" s="7"/>
      <c r="R325" s="7"/>
      <c r="S325" s="7"/>
      <c r="T325" s="7"/>
      <c r="U325" s="7"/>
      <c r="V325" s="7"/>
      <c r="W325" s="7"/>
      <c r="X325" s="7"/>
      <c r="Y325" s="7"/>
      <c r="Z325" s="7"/>
      <c r="AA325" s="7"/>
    </row>
    <row r="326" spans="1:27" ht="14.4">
      <c r="A326" s="8">
        <v>323</v>
      </c>
      <c r="B326" s="8"/>
      <c r="C326" s="8"/>
      <c r="D326" s="19" t="str">
        <f t="shared" ref="D326:F326" si="81">D$316</f>
        <v>プレート</v>
      </c>
      <c r="E326" s="26" t="str">
        <f t="shared" si="81"/>
        <v>Plate</v>
      </c>
      <c r="F326" s="26" t="str">
        <f t="shared" si="81"/>
        <v xml:space="preserve">Tấm kim loại </v>
      </c>
      <c r="G326" s="8"/>
      <c r="H326" s="8"/>
      <c r="I326" s="7"/>
      <c r="J326" s="7"/>
      <c r="K326" s="7"/>
      <c r="L326" s="7"/>
      <c r="M326" s="7"/>
      <c r="N326" s="7"/>
      <c r="O326" s="7"/>
      <c r="P326" s="7"/>
      <c r="Q326" s="7"/>
      <c r="R326" s="7"/>
      <c r="S326" s="7"/>
      <c r="T326" s="7"/>
      <c r="U326" s="7"/>
      <c r="V326" s="7"/>
      <c r="W326" s="7"/>
      <c r="X326" s="7"/>
      <c r="Y326" s="7"/>
      <c r="Z326" s="7"/>
      <c r="AA326" s="7"/>
    </row>
    <row r="327" spans="1:27" ht="14.4">
      <c r="A327" s="8">
        <v>324</v>
      </c>
      <c r="B327" s="8"/>
      <c r="C327" s="8"/>
      <c r="D327" s="19" t="str">
        <f t="shared" ref="D327:F327" si="82">D$317</f>
        <v>コンクリート基礎</v>
      </c>
      <c r="E327" s="26" t="str">
        <f t="shared" si="82"/>
        <v>Concrete foundation</v>
      </c>
      <c r="F327" s="26" t="str">
        <f t="shared" si="82"/>
        <v xml:space="preserve">Móng bê tông </v>
      </c>
      <c r="G327" s="8"/>
      <c r="H327" s="8"/>
      <c r="I327" s="7"/>
      <c r="J327" s="7"/>
      <c r="K327" s="7"/>
      <c r="L327" s="7"/>
      <c r="M327" s="7"/>
      <c r="N327" s="7"/>
      <c r="O327" s="7"/>
      <c r="P327" s="7"/>
      <c r="Q327" s="7"/>
      <c r="R327" s="7"/>
      <c r="S327" s="7"/>
      <c r="T327" s="7"/>
      <c r="U327" s="7"/>
      <c r="V327" s="7"/>
      <c r="W327" s="7"/>
      <c r="X327" s="7"/>
      <c r="Y327" s="7"/>
      <c r="Z327" s="7"/>
      <c r="AA327" s="7"/>
    </row>
    <row r="328" spans="1:27" ht="14.4">
      <c r="A328" s="8">
        <v>325</v>
      </c>
      <c r="B328" s="8"/>
      <c r="C328" s="8"/>
      <c r="D328" s="8" t="s">
        <v>6614</v>
      </c>
      <c r="E328" s="8" t="s">
        <v>6615</v>
      </c>
      <c r="F328" s="9" t="s">
        <v>6616</v>
      </c>
      <c r="G328" s="8"/>
      <c r="H328" s="8"/>
      <c r="I328" s="7"/>
      <c r="J328" s="7"/>
      <c r="K328" s="7"/>
      <c r="L328" s="7"/>
      <c r="M328" s="7"/>
      <c r="N328" s="7"/>
      <c r="O328" s="7"/>
      <c r="P328" s="7"/>
      <c r="Q328" s="7"/>
      <c r="R328" s="7"/>
      <c r="S328" s="7"/>
      <c r="T328" s="7"/>
      <c r="U328" s="7"/>
      <c r="V328" s="7"/>
      <c r="W328" s="7"/>
      <c r="X328" s="7"/>
      <c r="Y328" s="7"/>
      <c r="Z328" s="7"/>
      <c r="AA328" s="7"/>
    </row>
    <row r="329" spans="1:27" ht="14.4">
      <c r="A329" s="8">
        <v>326</v>
      </c>
      <c r="B329" s="8"/>
      <c r="C329" s="8"/>
      <c r="D329" s="8" t="s">
        <v>6617</v>
      </c>
      <c r="E329" s="8" t="s">
        <v>6618</v>
      </c>
      <c r="F329" s="9" t="s">
        <v>6619</v>
      </c>
      <c r="G329" s="8"/>
      <c r="H329" s="8"/>
      <c r="I329" s="7"/>
      <c r="J329" s="7"/>
      <c r="K329" s="7"/>
      <c r="L329" s="7"/>
      <c r="M329" s="7"/>
      <c r="N329" s="7"/>
      <c r="O329" s="7"/>
      <c r="P329" s="7"/>
      <c r="Q329" s="7"/>
      <c r="R329" s="7"/>
      <c r="S329" s="7"/>
      <c r="T329" s="7"/>
      <c r="U329" s="7"/>
      <c r="V329" s="7"/>
      <c r="W329" s="7"/>
      <c r="X329" s="7"/>
      <c r="Y329" s="7"/>
      <c r="Z329" s="7"/>
      <c r="AA329" s="7"/>
    </row>
    <row r="330" spans="1:27" ht="27.6">
      <c r="A330" s="8">
        <v>327</v>
      </c>
      <c r="B330" s="8"/>
      <c r="C330" s="8">
        <v>180</v>
      </c>
      <c r="D330" s="19" t="str">
        <f>目次!D$71</f>
        <v>11.高置水槽廻り詳細図</v>
      </c>
      <c r="E330" s="26" t="str">
        <f>目次!E$71</f>
        <v>11. Detail drawing around elevated tank</v>
      </c>
      <c r="F330" s="26" t="str">
        <f>目次!F$71</f>
        <v xml:space="preserve">11. Bản vẽ chi tiết xung quanh bể chứa nước đặt trên cao </v>
      </c>
      <c r="G330" s="8"/>
      <c r="H330" s="8"/>
      <c r="I330" s="7"/>
      <c r="J330" s="7"/>
      <c r="K330" s="7"/>
      <c r="L330" s="7"/>
      <c r="M330" s="7"/>
      <c r="N330" s="7"/>
      <c r="O330" s="7"/>
      <c r="P330" s="7"/>
      <c r="Q330" s="7"/>
      <c r="R330" s="7"/>
      <c r="S330" s="7"/>
      <c r="T330" s="7"/>
      <c r="U330" s="7"/>
      <c r="V330" s="7"/>
      <c r="W330" s="7"/>
      <c r="X330" s="7"/>
      <c r="Y330" s="7"/>
      <c r="Z330" s="7"/>
      <c r="AA330" s="7"/>
    </row>
    <row r="331" spans="1:27" ht="14.4">
      <c r="A331" s="8">
        <v>328</v>
      </c>
      <c r="B331" s="8"/>
      <c r="C331" s="19">
        <f>目次!C$78</f>
        <v>180</v>
      </c>
      <c r="D331" s="19" t="str">
        <f>目次!D$78</f>
        <v>11-6.参考施工図</v>
      </c>
      <c r="E331" s="26" t="str">
        <f>目次!E$78</f>
        <v>11-6. Referable workshop drawing</v>
      </c>
      <c r="F331" s="26" t="str">
        <f>目次!F$78</f>
        <v xml:space="preserve">11-6. Bản vẽ  thi công tham khảo </v>
      </c>
      <c r="G331" s="8"/>
      <c r="H331" s="8"/>
      <c r="I331" s="7"/>
      <c r="J331" s="7"/>
      <c r="K331" s="7"/>
      <c r="L331" s="7"/>
      <c r="M331" s="7"/>
      <c r="N331" s="7"/>
      <c r="O331" s="7"/>
      <c r="P331" s="7"/>
      <c r="Q331" s="7"/>
      <c r="R331" s="7"/>
      <c r="S331" s="7"/>
      <c r="T331" s="7"/>
      <c r="U331" s="7"/>
      <c r="V331" s="7"/>
      <c r="W331" s="7"/>
      <c r="X331" s="7"/>
      <c r="Y331" s="7"/>
      <c r="Z331" s="7"/>
      <c r="AA331" s="7"/>
    </row>
    <row r="332" spans="1:27" ht="14.4">
      <c r="A332" s="8">
        <v>329</v>
      </c>
      <c r="B332" s="8"/>
      <c r="C332" s="8"/>
      <c r="D332" s="19" t="str">
        <f t="shared" ref="D332:F332" si="83">D$151</f>
        <v xml:space="preserve"> (水槽)</v>
      </c>
      <c r="E332" s="26" t="str">
        <f t="shared" si="83"/>
        <v xml:space="preserve"> (Tank)</v>
      </c>
      <c r="F332" s="26" t="str">
        <f t="shared" si="83"/>
        <v xml:space="preserve"> (Bể chứa nước) </v>
      </c>
      <c r="G332" s="8"/>
      <c r="H332" s="8"/>
      <c r="I332" s="7"/>
      <c r="J332" s="7"/>
      <c r="K332" s="7"/>
      <c r="L332" s="7"/>
      <c r="M332" s="7"/>
      <c r="N332" s="7"/>
      <c r="O332" s="7"/>
      <c r="P332" s="7"/>
      <c r="Q332" s="7"/>
      <c r="R332" s="7"/>
      <c r="S332" s="7"/>
      <c r="T332" s="7"/>
      <c r="U332" s="7"/>
      <c r="V332" s="7"/>
      <c r="W332" s="7"/>
      <c r="X332" s="7"/>
      <c r="Y332" s="7"/>
      <c r="Z332" s="7"/>
      <c r="AA332" s="7"/>
    </row>
    <row r="333" spans="1:27" ht="14.4">
      <c r="A333" s="8">
        <v>330</v>
      </c>
      <c r="B333" s="8"/>
      <c r="C333" s="8"/>
      <c r="D333" s="8" t="s">
        <v>17575</v>
      </c>
      <c r="E333" s="8" t="s">
        <v>6620</v>
      </c>
      <c r="F333" s="9" t="s">
        <v>17599</v>
      </c>
      <c r="G333" s="8"/>
      <c r="H333" s="8"/>
      <c r="I333" s="7"/>
      <c r="J333" s="7"/>
      <c r="K333" s="7"/>
      <c r="L333" s="7"/>
      <c r="M333" s="7"/>
      <c r="N333" s="7"/>
      <c r="O333" s="7"/>
      <c r="P333" s="7"/>
      <c r="Q333" s="7"/>
      <c r="R333" s="7"/>
      <c r="S333" s="7"/>
      <c r="T333" s="7"/>
      <c r="U333" s="7"/>
      <c r="V333" s="7"/>
      <c r="W333" s="7"/>
      <c r="X333" s="7"/>
      <c r="Y333" s="7"/>
      <c r="Z333" s="7"/>
      <c r="AA333" s="7"/>
    </row>
    <row r="334" spans="1:27" ht="14.4">
      <c r="A334" s="8">
        <v>331</v>
      </c>
      <c r="B334" s="8"/>
      <c r="C334" s="8"/>
      <c r="D334" s="19" t="str">
        <f t="shared" ref="D334:F334" si="84">D$75</f>
        <v>50電極座x2</v>
      </c>
      <c r="E334" s="26" t="str">
        <f t="shared" si="84"/>
        <v>Electrode base 50 x 2pcs</v>
      </c>
      <c r="F334" s="26" t="str">
        <f t="shared" si="84"/>
        <v xml:space="preserve">Gá điện cực 50x2 </v>
      </c>
      <c r="G334" s="8"/>
      <c r="H334" s="8"/>
      <c r="I334" s="7"/>
      <c r="J334" s="7"/>
      <c r="K334" s="7"/>
      <c r="L334" s="7"/>
      <c r="M334" s="7"/>
      <c r="N334" s="7"/>
      <c r="O334" s="7"/>
      <c r="P334" s="7"/>
      <c r="Q334" s="7"/>
      <c r="R334" s="7"/>
      <c r="S334" s="7"/>
      <c r="T334" s="7"/>
      <c r="U334" s="7"/>
      <c r="V334" s="7"/>
      <c r="W334" s="7"/>
      <c r="X334" s="7"/>
      <c r="Y334" s="7"/>
      <c r="Z334" s="7"/>
      <c r="AA334" s="7"/>
    </row>
    <row r="335" spans="1:27" ht="27.6">
      <c r="A335" s="8">
        <v>332</v>
      </c>
      <c r="B335" s="8"/>
      <c r="C335" s="8"/>
      <c r="D335" s="19" t="str">
        <f t="shared" ref="D335:F335" si="85">D$28</f>
        <v>100通気口 (樹脂製防虫網付)x2</v>
      </c>
      <c r="E335" s="26" t="str">
        <f t="shared" si="85"/>
        <v>Vent opening 100A (insect protection net made of resin) x 2pcs</v>
      </c>
      <c r="F335" s="26" t="str">
        <f t="shared" si="85"/>
        <v xml:space="preserve">Cổng thông khí 100A (có gắn lưới chống côn trùng bằng nhựa) </v>
      </c>
      <c r="G335" s="8"/>
      <c r="H335" s="8"/>
      <c r="I335" s="7"/>
      <c r="J335" s="7"/>
      <c r="K335" s="7"/>
      <c r="L335" s="7"/>
      <c r="M335" s="7"/>
      <c r="N335" s="7"/>
      <c r="O335" s="7"/>
      <c r="P335" s="7"/>
      <c r="Q335" s="7"/>
      <c r="R335" s="7"/>
      <c r="S335" s="7"/>
      <c r="T335" s="7"/>
      <c r="U335" s="7"/>
      <c r="V335" s="7"/>
      <c r="W335" s="7"/>
      <c r="X335" s="7"/>
      <c r="Y335" s="7"/>
      <c r="Z335" s="7"/>
      <c r="AA335" s="7"/>
    </row>
    <row r="336" spans="1:27" ht="14.4">
      <c r="A336" s="8">
        <v>333</v>
      </c>
      <c r="B336" s="8"/>
      <c r="C336" s="8"/>
      <c r="D336" s="8" t="s">
        <v>17576</v>
      </c>
      <c r="E336" s="8" t="s">
        <v>6621</v>
      </c>
      <c r="F336" s="9" t="s">
        <v>17600</v>
      </c>
      <c r="G336" s="8"/>
      <c r="H336" s="8"/>
      <c r="I336" s="7"/>
      <c r="J336" s="7"/>
      <c r="K336" s="7"/>
      <c r="L336" s="7"/>
      <c r="M336" s="7"/>
      <c r="N336" s="7"/>
      <c r="O336" s="7"/>
      <c r="P336" s="7"/>
      <c r="Q336" s="7"/>
      <c r="R336" s="7"/>
      <c r="S336" s="7"/>
      <c r="T336" s="7"/>
      <c r="U336" s="7"/>
      <c r="V336" s="7"/>
      <c r="W336" s="7"/>
      <c r="X336" s="7"/>
      <c r="Y336" s="7"/>
      <c r="Z336" s="7"/>
      <c r="AA336" s="7"/>
    </row>
    <row r="337" spans="1:27" ht="14.4">
      <c r="A337" s="8">
        <v>334</v>
      </c>
      <c r="B337" s="8"/>
      <c r="C337" s="8"/>
      <c r="D337" s="8" t="s">
        <v>17577</v>
      </c>
      <c r="E337" s="8" t="s">
        <v>6622</v>
      </c>
      <c r="F337" s="9" t="s">
        <v>17601</v>
      </c>
      <c r="G337" s="8"/>
      <c r="H337" s="8"/>
      <c r="I337" s="7"/>
      <c r="J337" s="7"/>
      <c r="K337" s="7"/>
      <c r="L337" s="7"/>
      <c r="M337" s="7"/>
      <c r="N337" s="7"/>
      <c r="O337" s="7"/>
      <c r="P337" s="7"/>
      <c r="Q337" s="7"/>
      <c r="R337" s="7"/>
      <c r="S337" s="7"/>
      <c r="T337" s="7"/>
      <c r="U337" s="7"/>
      <c r="V337" s="7"/>
      <c r="W337" s="7"/>
      <c r="X337" s="7"/>
      <c r="Y337" s="7"/>
      <c r="Z337" s="7"/>
      <c r="AA337" s="7"/>
    </row>
    <row r="338" spans="1:27" ht="14.4">
      <c r="A338" s="8">
        <v>335</v>
      </c>
      <c r="B338" s="8"/>
      <c r="C338" s="8"/>
      <c r="D338" s="8" t="s">
        <v>17578</v>
      </c>
      <c r="E338" s="8" t="s">
        <v>6623</v>
      </c>
      <c r="F338" s="9" t="s">
        <v>17584</v>
      </c>
      <c r="G338" s="8"/>
      <c r="H338" s="8"/>
      <c r="I338" s="7"/>
      <c r="J338" s="7"/>
      <c r="K338" s="7"/>
      <c r="L338" s="7"/>
      <c r="M338" s="7"/>
      <c r="N338" s="7"/>
      <c r="O338" s="7"/>
      <c r="P338" s="7"/>
      <c r="Q338" s="7"/>
      <c r="R338" s="7"/>
      <c r="S338" s="7"/>
      <c r="T338" s="7"/>
      <c r="U338" s="7"/>
      <c r="V338" s="7"/>
      <c r="W338" s="7"/>
      <c r="X338" s="7"/>
      <c r="Y338" s="7"/>
      <c r="Z338" s="7"/>
      <c r="AA338" s="7"/>
    </row>
    <row r="339" spans="1:27" ht="14.4">
      <c r="A339" s="8">
        <v>336</v>
      </c>
      <c r="B339" s="8"/>
      <c r="C339" s="8"/>
      <c r="D339" s="8" t="s">
        <v>17579</v>
      </c>
      <c r="E339" s="19" t="str">
        <f>E$338</f>
        <v>FJ 65 (rubber)</v>
      </c>
      <c r="F339" s="26" t="s">
        <v>17602</v>
      </c>
      <c r="G339" s="8"/>
      <c r="H339" s="8"/>
      <c r="I339" s="7"/>
      <c r="J339" s="7"/>
      <c r="K339" s="7"/>
      <c r="L339" s="7"/>
      <c r="M339" s="7"/>
      <c r="N339" s="7"/>
      <c r="O339" s="7"/>
      <c r="P339" s="7"/>
      <c r="Q339" s="7"/>
      <c r="R339" s="7"/>
      <c r="S339" s="7"/>
      <c r="T339" s="7"/>
      <c r="U339" s="7"/>
      <c r="V339" s="7"/>
      <c r="W339" s="7"/>
      <c r="X339" s="7"/>
      <c r="Y339" s="7"/>
      <c r="Z339" s="7"/>
      <c r="AA339" s="7"/>
    </row>
    <row r="340" spans="1:27" ht="14.4">
      <c r="A340" s="8">
        <v>337</v>
      </c>
      <c r="B340" s="8"/>
      <c r="C340" s="8"/>
      <c r="D340" s="8" t="s">
        <v>6624</v>
      </c>
      <c r="E340" s="8" t="s">
        <v>6625</v>
      </c>
      <c r="F340" s="9" t="s">
        <v>17671</v>
      </c>
      <c r="G340" s="8"/>
      <c r="H340" s="8"/>
      <c r="I340" s="7"/>
      <c r="J340" s="7"/>
      <c r="K340" s="7"/>
      <c r="L340" s="7"/>
      <c r="M340" s="7"/>
      <c r="N340" s="7"/>
      <c r="O340" s="7"/>
      <c r="P340" s="7"/>
      <c r="Q340" s="7"/>
      <c r="R340" s="7"/>
      <c r="S340" s="7"/>
      <c r="T340" s="7"/>
      <c r="U340" s="7"/>
      <c r="V340" s="7"/>
      <c r="W340" s="7"/>
      <c r="X340" s="7"/>
      <c r="Y340" s="7"/>
      <c r="Z340" s="7"/>
      <c r="AA340" s="7"/>
    </row>
    <row r="341" spans="1:27" ht="14.4">
      <c r="A341" s="8">
        <v>338</v>
      </c>
      <c r="B341" s="8"/>
      <c r="C341" s="8"/>
      <c r="D341" s="8" t="s">
        <v>2996</v>
      </c>
      <c r="E341" s="8" t="s">
        <v>2997</v>
      </c>
      <c r="F341" s="8" t="s">
        <v>2997</v>
      </c>
      <c r="G341" s="8"/>
      <c r="H341" s="8"/>
      <c r="I341" s="7"/>
      <c r="J341" s="7"/>
      <c r="K341" s="7"/>
      <c r="L341" s="7"/>
      <c r="M341" s="7"/>
      <c r="N341" s="7"/>
      <c r="O341" s="7"/>
      <c r="P341" s="7"/>
      <c r="Q341" s="7"/>
      <c r="R341" s="7"/>
      <c r="S341" s="7"/>
      <c r="T341" s="7"/>
      <c r="U341" s="7"/>
      <c r="V341" s="7"/>
      <c r="W341" s="7"/>
      <c r="X341" s="7"/>
      <c r="Y341" s="7"/>
      <c r="Z341" s="7"/>
      <c r="AA341" s="7"/>
    </row>
    <row r="342" spans="1:27" ht="14.4">
      <c r="A342" s="8">
        <v>339</v>
      </c>
      <c r="B342" s="8"/>
      <c r="C342" s="8">
        <v>181</v>
      </c>
      <c r="D342" s="8" t="s">
        <v>17580</v>
      </c>
      <c r="E342" s="8" t="s">
        <v>6626</v>
      </c>
      <c r="F342" s="9" t="s">
        <v>17585</v>
      </c>
      <c r="G342" s="8"/>
      <c r="H342" s="8"/>
      <c r="I342" s="7"/>
      <c r="J342" s="7"/>
      <c r="K342" s="7"/>
      <c r="L342" s="7"/>
      <c r="M342" s="7"/>
      <c r="N342" s="7"/>
      <c r="O342" s="7"/>
      <c r="P342" s="7"/>
      <c r="Q342" s="7"/>
      <c r="R342" s="7"/>
      <c r="S342" s="7"/>
      <c r="T342" s="7"/>
      <c r="U342" s="7"/>
      <c r="V342" s="7"/>
      <c r="W342" s="7"/>
      <c r="X342" s="7"/>
      <c r="Y342" s="7"/>
      <c r="Z342" s="7"/>
      <c r="AA342" s="7"/>
    </row>
    <row r="343" spans="1:27" ht="14.4">
      <c r="A343" s="8">
        <v>340</v>
      </c>
      <c r="B343" s="8"/>
      <c r="C343" s="8"/>
      <c r="D343" s="8" t="s">
        <v>6627</v>
      </c>
      <c r="E343" s="8" t="s">
        <v>6628</v>
      </c>
      <c r="F343" s="9" t="s">
        <v>17671</v>
      </c>
      <c r="G343" s="8"/>
      <c r="H343" s="8"/>
      <c r="I343" s="7"/>
      <c r="J343" s="7"/>
      <c r="K343" s="7"/>
      <c r="L343" s="7"/>
      <c r="M343" s="7"/>
      <c r="N343" s="7"/>
      <c r="O343" s="7"/>
      <c r="P343" s="7"/>
      <c r="Q343" s="7"/>
      <c r="R343" s="7"/>
      <c r="S343" s="7"/>
      <c r="T343" s="7"/>
      <c r="U343" s="7"/>
      <c r="V343" s="7"/>
      <c r="W343" s="7"/>
      <c r="X343" s="7"/>
      <c r="Y343" s="7"/>
      <c r="Z343" s="7"/>
      <c r="AA343" s="7"/>
    </row>
    <row r="344" spans="1:27" ht="14.4">
      <c r="A344" s="8">
        <v>341</v>
      </c>
      <c r="B344" s="8"/>
      <c r="C344" s="8"/>
      <c r="D344" s="8" t="s">
        <v>6629</v>
      </c>
      <c r="E344" s="8" t="s">
        <v>3017</v>
      </c>
      <c r="F344" s="9" t="s">
        <v>6630</v>
      </c>
      <c r="G344" s="8"/>
      <c r="H344" s="8"/>
      <c r="I344" s="7"/>
      <c r="J344" s="7"/>
      <c r="K344" s="7"/>
      <c r="L344" s="7"/>
      <c r="M344" s="7"/>
      <c r="N344" s="7"/>
      <c r="O344" s="7"/>
      <c r="P344" s="7"/>
      <c r="Q344" s="7"/>
      <c r="R344" s="7"/>
      <c r="S344" s="7"/>
      <c r="T344" s="7"/>
      <c r="U344" s="7"/>
      <c r="V344" s="7"/>
      <c r="W344" s="7"/>
      <c r="X344" s="7"/>
      <c r="Y344" s="7"/>
      <c r="Z344" s="7"/>
      <c r="AA344" s="7"/>
    </row>
    <row r="345" spans="1:27" ht="27.6">
      <c r="A345" s="8">
        <v>342</v>
      </c>
      <c r="B345" s="8"/>
      <c r="C345" s="8">
        <v>182</v>
      </c>
      <c r="D345" s="19" t="str">
        <f>目次!D$71</f>
        <v>11.高置水槽廻り詳細図</v>
      </c>
      <c r="E345" s="26" t="str">
        <f>目次!E$71</f>
        <v>11. Detail drawing around elevated tank</v>
      </c>
      <c r="F345" s="26" t="str">
        <f>目次!F$71</f>
        <v xml:space="preserve">11. Bản vẽ chi tiết xung quanh bể chứa nước đặt trên cao </v>
      </c>
      <c r="G345" s="8"/>
      <c r="H345" s="8"/>
      <c r="I345" s="7"/>
      <c r="J345" s="7"/>
      <c r="K345" s="7"/>
      <c r="L345" s="7"/>
      <c r="M345" s="7"/>
      <c r="N345" s="7"/>
      <c r="O345" s="7"/>
      <c r="P345" s="7"/>
      <c r="Q345" s="7"/>
      <c r="R345" s="7"/>
      <c r="S345" s="7"/>
      <c r="T345" s="7"/>
      <c r="U345" s="7"/>
      <c r="V345" s="7"/>
      <c r="W345" s="7"/>
      <c r="X345" s="7"/>
      <c r="Y345" s="7"/>
      <c r="Z345" s="7"/>
      <c r="AA345" s="7"/>
    </row>
    <row r="346" spans="1:27" ht="14.4">
      <c r="A346" s="8">
        <v>343</v>
      </c>
      <c r="B346" s="8"/>
      <c r="C346" s="19">
        <f>目次!C$79</f>
        <v>182</v>
      </c>
      <c r="D346" s="19" t="str">
        <f>目次!D$79</f>
        <v>11-7.アイソメ図・CG</v>
      </c>
      <c r="E346" s="26" t="str">
        <f>目次!E$79</f>
        <v>11-7. Isometric drawing and CG (computer graphics)</v>
      </c>
      <c r="F346" s="26" t="str">
        <f>目次!F$79</f>
        <v xml:space="preserve">11-7. Bản vẽ Isometric và CG (đồ họa máy tính) </v>
      </c>
      <c r="G346" s="8"/>
      <c r="H346" s="8"/>
      <c r="I346" s="7"/>
      <c r="J346" s="7"/>
      <c r="K346" s="7"/>
      <c r="L346" s="7"/>
      <c r="M346" s="7"/>
      <c r="N346" s="7"/>
      <c r="O346" s="7"/>
      <c r="P346" s="7"/>
      <c r="Q346" s="7"/>
      <c r="R346" s="7"/>
      <c r="S346" s="7"/>
      <c r="T346" s="7"/>
      <c r="U346" s="7"/>
      <c r="V346" s="7"/>
      <c r="W346" s="7"/>
      <c r="X346" s="7"/>
      <c r="Y346" s="7"/>
      <c r="Z346" s="7"/>
      <c r="AA346" s="7"/>
    </row>
    <row r="347" spans="1:27" ht="14.4">
      <c r="A347" s="8">
        <v>344</v>
      </c>
      <c r="B347" s="8"/>
      <c r="C347" s="8"/>
      <c r="D347" s="8" t="s">
        <v>17581</v>
      </c>
      <c r="E347" s="8" t="s">
        <v>6631</v>
      </c>
      <c r="F347" s="9" t="s">
        <v>17603</v>
      </c>
      <c r="G347" s="8"/>
      <c r="H347" s="8"/>
      <c r="I347" s="7"/>
      <c r="J347" s="7"/>
      <c r="K347" s="7"/>
      <c r="L347" s="7"/>
      <c r="M347" s="7"/>
      <c r="N347" s="7"/>
      <c r="O347" s="7"/>
      <c r="P347" s="7"/>
      <c r="Q347" s="7"/>
      <c r="R347" s="7"/>
      <c r="S347" s="7"/>
      <c r="T347" s="7"/>
      <c r="U347" s="7"/>
      <c r="V347" s="7"/>
      <c r="W347" s="7"/>
      <c r="X347" s="7"/>
      <c r="Y347" s="7"/>
      <c r="Z347" s="7"/>
      <c r="AA347" s="7"/>
    </row>
    <row r="348" spans="1:27" ht="14.4">
      <c r="A348" s="8">
        <v>345</v>
      </c>
      <c r="B348" s="8"/>
      <c r="C348" s="8"/>
      <c r="D348" s="19" t="str">
        <f t="shared" ref="D348:F348" si="86">D$342</f>
        <v>65FJ (ゴム又はSUS)</v>
      </c>
      <c r="E348" s="19" t="str">
        <f t="shared" si="86"/>
        <v>FJ 65 (rubber or SUS)</v>
      </c>
      <c r="F348" s="19" t="str">
        <f t="shared" si="86"/>
        <v xml:space="preserve">65FJ (cao su hoặc là SUS) </v>
      </c>
      <c r="G348" s="8"/>
      <c r="H348" s="8"/>
      <c r="I348" s="7"/>
      <c r="J348" s="7"/>
      <c r="K348" s="7"/>
      <c r="L348" s="7"/>
      <c r="M348" s="7"/>
      <c r="N348" s="7"/>
      <c r="O348" s="7"/>
      <c r="P348" s="7"/>
      <c r="Q348" s="7"/>
      <c r="R348" s="7"/>
      <c r="S348" s="7"/>
      <c r="T348" s="7"/>
      <c r="U348" s="7"/>
      <c r="V348" s="7"/>
      <c r="W348" s="7"/>
      <c r="X348" s="7"/>
      <c r="Y348" s="7"/>
      <c r="Z348" s="7"/>
      <c r="AA348" s="7"/>
    </row>
    <row r="349" spans="1:27" ht="14.4">
      <c r="A349" s="8">
        <v>346</v>
      </c>
      <c r="B349" s="8"/>
      <c r="C349" s="8"/>
      <c r="D349" s="8" t="s">
        <v>17575</v>
      </c>
      <c r="E349" s="8" t="s">
        <v>6620</v>
      </c>
      <c r="F349" s="9" t="s">
        <v>17586</v>
      </c>
      <c r="G349" s="8"/>
      <c r="H349" s="8"/>
      <c r="I349" s="7"/>
      <c r="J349" s="7"/>
      <c r="K349" s="7"/>
      <c r="L349" s="7"/>
      <c r="M349" s="7"/>
      <c r="N349" s="7"/>
      <c r="O349" s="7"/>
      <c r="P349" s="7"/>
      <c r="Q349" s="7"/>
      <c r="R349" s="7"/>
      <c r="S349" s="7"/>
      <c r="T349" s="7"/>
      <c r="U349" s="7"/>
      <c r="V349" s="7"/>
      <c r="W349" s="7"/>
      <c r="X349" s="7"/>
      <c r="Y349" s="7"/>
      <c r="Z349" s="7"/>
      <c r="AA349" s="7"/>
    </row>
    <row r="350" spans="1:27" ht="14.4">
      <c r="A350" s="8"/>
      <c r="B350" s="8"/>
      <c r="C350" s="8"/>
      <c r="D350" s="8"/>
      <c r="E350" s="8"/>
      <c r="F350" s="8"/>
      <c r="G350" s="8"/>
      <c r="H350" s="8"/>
      <c r="I350" s="7"/>
      <c r="J350" s="7"/>
      <c r="K350" s="7"/>
      <c r="L350" s="7"/>
      <c r="M350" s="7"/>
      <c r="N350" s="7"/>
      <c r="O350" s="7"/>
      <c r="P350" s="7"/>
      <c r="Q350" s="7"/>
      <c r="R350" s="7"/>
      <c r="S350" s="7"/>
      <c r="T350" s="7"/>
      <c r="U350" s="7"/>
      <c r="V350" s="7"/>
      <c r="W350" s="7"/>
      <c r="X350" s="7"/>
      <c r="Y350" s="7"/>
      <c r="Z350" s="7"/>
      <c r="AA350" s="7"/>
    </row>
    <row r="351" spans="1:27" ht="14.4">
      <c r="A351" s="7"/>
      <c r="B351" s="7"/>
      <c r="C351" s="7"/>
      <c r="D351" s="7"/>
      <c r="E351" s="7"/>
      <c r="F351" s="7"/>
      <c r="G351" s="7"/>
      <c r="H351" s="7"/>
      <c r="I351" s="7"/>
      <c r="J351" s="7"/>
      <c r="K351" s="7"/>
      <c r="L351" s="7"/>
      <c r="M351" s="7"/>
      <c r="N351" s="7"/>
      <c r="O351" s="7"/>
      <c r="P351" s="7"/>
      <c r="Q351" s="7"/>
      <c r="R351" s="7"/>
      <c r="S351" s="7"/>
      <c r="T351" s="7"/>
      <c r="U351" s="7"/>
      <c r="V351" s="7"/>
      <c r="W351" s="7"/>
      <c r="X351" s="7"/>
      <c r="Y351" s="7"/>
      <c r="Z351" s="7"/>
      <c r="AA351" s="7"/>
    </row>
    <row r="352" spans="1:27" ht="14.4">
      <c r="A352" s="7"/>
      <c r="B352" s="7"/>
      <c r="C352" s="7"/>
      <c r="D352" s="7"/>
      <c r="E352" s="7"/>
      <c r="F352" s="7"/>
      <c r="G352" s="7"/>
      <c r="H352" s="7"/>
      <c r="I352" s="7"/>
      <c r="J352" s="7"/>
      <c r="K352" s="7"/>
      <c r="L352" s="7"/>
      <c r="M352" s="7"/>
      <c r="N352" s="7"/>
      <c r="O352" s="7"/>
      <c r="P352" s="7"/>
      <c r="Q352" s="7"/>
      <c r="R352" s="7"/>
      <c r="S352" s="7"/>
      <c r="T352" s="7"/>
      <c r="U352" s="7"/>
      <c r="V352" s="7"/>
      <c r="W352" s="7"/>
      <c r="X352" s="7"/>
      <c r="Y352" s="7"/>
      <c r="Z352" s="7"/>
      <c r="AA352" s="7"/>
    </row>
    <row r="353" spans="1:27" ht="14.4">
      <c r="A353" s="7"/>
      <c r="B353" s="7"/>
      <c r="C353" s="7"/>
      <c r="D353" s="7"/>
      <c r="E353" s="7"/>
      <c r="F353" s="7"/>
      <c r="G353" s="7"/>
      <c r="H353" s="7"/>
      <c r="I353" s="7"/>
      <c r="J353" s="7"/>
      <c r="K353" s="7"/>
      <c r="L353" s="7"/>
      <c r="M353" s="7"/>
      <c r="N353" s="7"/>
      <c r="O353" s="7"/>
      <c r="P353" s="7"/>
      <c r="Q353" s="7"/>
      <c r="R353" s="7"/>
      <c r="S353" s="7"/>
      <c r="T353" s="7"/>
      <c r="U353" s="7"/>
      <c r="V353" s="7"/>
      <c r="W353" s="7"/>
      <c r="X353" s="7"/>
      <c r="Y353" s="7"/>
      <c r="Z353" s="7"/>
      <c r="AA353" s="7"/>
    </row>
    <row r="354" spans="1:27" ht="14.4">
      <c r="A354" s="7"/>
      <c r="B354" s="7"/>
      <c r="C354" s="7"/>
      <c r="D354" s="7"/>
      <c r="E354" s="7"/>
      <c r="F354" s="7"/>
      <c r="G354" s="7"/>
      <c r="H354" s="7"/>
      <c r="I354" s="7"/>
      <c r="J354" s="7"/>
      <c r="K354" s="7"/>
      <c r="L354" s="7"/>
      <c r="M354" s="7"/>
      <c r="N354" s="7"/>
      <c r="O354" s="7"/>
      <c r="P354" s="7"/>
      <c r="Q354" s="7"/>
      <c r="R354" s="7"/>
      <c r="S354" s="7"/>
      <c r="T354" s="7"/>
      <c r="U354" s="7"/>
      <c r="V354" s="7"/>
      <c r="W354" s="7"/>
      <c r="X354" s="7"/>
      <c r="Y354" s="7"/>
      <c r="Z354" s="7"/>
      <c r="AA354" s="7"/>
    </row>
    <row r="355" spans="1:27" ht="14.4">
      <c r="A355" s="7"/>
      <c r="B355" s="7"/>
      <c r="C355" s="7"/>
      <c r="D355" s="7"/>
      <c r="E355" s="7"/>
      <c r="F355" s="7"/>
      <c r="G355" s="7"/>
      <c r="H355" s="7"/>
      <c r="I355" s="7"/>
      <c r="J355" s="7"/>
      <c r="K355" s="7"/>
      <c r="L355" s="7"/>
      <c r="M355" s="7"/>
      <c r="N355" s="7"/>
      <c r="O355" s="7"/>
      <c r="P355" s="7"/>
      <c r="Q355" s="7"/>
      <c r="R355" s="7"/>
      <c r="S355" s="7"/>
      <c r="T355" s="7"/>
      <c r="U355" s="7"/>
      <c r="V355" s="7"/>
      <c r="W355" s="7"/>
      <c r="X355" s="7"/>
      <c r="Y355" s="7"/>
      <c r="Z355" s="7"/>
      <c r="AA355" s="7"/>
    </row>
    <row r="356" spans="1:27" ht="14.4">
      <c r="A356" s="7"/>
      <c r="B356" s="7"/>
      <c r="C356" s="7"/>
      <c r="D356" s="7"/>
      <c r="E356" s="7"/>
      <c r="F356" s="7"/>
      <c r="G356" s="7"/>
      <c r="H356" s="7"/>
      <c r="I356" s="7"/>
      <c r="J356" s="7"/>
      <c r="K356" s="7"/>
      <c r="L356" s="7"/>
      <c r="M356" s="7"/>
      <c r="N356" s="7"/>
      <c r="O356" s="7"/>
      <c r="P356" s="7"/>
      <c r="Q356" s="7"/>
      <c r="R356" s="7"/>
      <c r="S356" s="7"/>
      <c r="T356" s="7"/>
      <c r="U356" s="7"/>
      <c r="V356" s="7"/>
      <c r="W356" s="7"/>
      <c r="X356" s="7"/>
      <c r="Y356" s="7"/>
      <c r="Z356" s="7"/>
      <c r="AA356" s="7"/>
    </row>
    <row r="357" spans="1:27" ht="14.4">
      <c r="A357" s="7"/>
      <c r="B357" s="7"/>
      <c r="C357" s="7"/>
      <c r="D357" s="7"/>
      <c r="E357" s="7"/>
      <c r="F357" s="7"/>
      <c r="G357" s="7"/>
      <c r="H357" s="7"/>
      <c r="I357" s="7"/>
      <c r="J357" s="7"/>
      <c r="K357" s="7"/>
      <c r="L357" s="7"/>
      <c r="M357" s="7"/>
      <c r="N357" s="7"/>
      <c r="O357" s="7"/>
      <c r="P357" s="7"/>
      <c r="Q357" s="7"/>
      <c r="R357" s="7"/>
      <c r="S357" s="7"/>
      <c r="T357" s="7"/>
      <c r="U357" s="7"/>
      <c r="V357" s="7"/>
      <c r="W357" s="7"/>
      <c r="X357" s="7"/>
      <c r="Y357" s="7"/>
      <c r="Z357" s="7"/>
      <c r="AA357" s="7"/>
    </row>
    <row r="358" spans="1:27" ht="14.4">
      <c r="A358" s="7"/>
      <c r="B358" s="7"/>
      <c r="C358" s="7"/>
      <c r="D358" s="7"/>
      <c r="E358" s="7"/>
      <c r="F358" s="7"/>
      <c r="G358" s="7"/>
      <c r="H358" s="7"/>
      <c r="I358" s="7"/>
      <c r="J358" s="7"/>
      <c r="K358" s="7"/>
      <c r="L358" s="7"/>
      <c r="M358" s="7"/>
      <c r="N358" s="7"/>
      <c r="O358" s="7"/>
      <c r="P358" s="7"/>
      <c r="Q358" s="7"/>
      <c r="R358" s="7"/>
      <c r="S358" s="7"/>
      <c r="T358" s="7"/>
      <c r="U358" s="7"/>
      <c r="V358" s="7"/>
      <c r="W358" s="7"/>
      <c r="X358" s="7"/>
      <c r="Y358" s="7"/>
      <c r="Z358" s="7"/>
      <c r="AA358" s="7"/>
    </row>
    <row r="359" spans="1:27" ht="14.4">
      <c r="A359" s="7"/>
      <c r="B359" s="7"/>
      <c r="C359" s="7"/>
      <c r="D359" s="7"/>
      <c r="E359" s="7"/>
      <c r="F359" s="7"/>
      <c r="G359" s="7"/>
      <c r="H359" s="7"/>
      <c r="I359" s="7"/>
      <c r="J359" s="7"/>
      <c r="K359" s="7"/>
      <c r="L359" s="7"/>
      <c r="M359" s="7"/>
      <c r="N359" s="7"/>
      <c r="O359" s="7"/>
      <c r="P359" s="7"/>
      <c r="Q359" s="7"/>
      <c r="R359" s="7"/>
      <c r="S359" s="7"/>
      <c r="T359" s="7"/>
      <c r="U359" s="7"/>
      <c r="V359" s="7"/>
      <c r="W359" s="7"/>
      <c r="X359" s="7"/>
      <c r="Y359" s="7"/>
      <c r="Z359" s="7"/>
      <c r="AA359" s="7"/>
    </row>
    <row r="360" spans="1:27" ht="14.4">
      <c r="A360" s="7"/>
      <c r="B360" s="7"/>
      <c r="C360" s="7"/>
      <c r="D360" s="7"/>
      <c r="E360" s="7"/>
      <c r="F360" s="7"/>
      <c r="G360" s="7"/>
      <c r="H360" s="7"/>
      <c r="I360" s="7"/>
      <c r="J360" s="7"/>
      <c r="K360" s="7"/>
      <c r="L360" s="7"/>
      <c r="M360" s="7"/>
      <c r="N360" s="7"/>
      <c r="O360" s="7"/>
      <c r="P360" s="7"/>
      <c r="Q360" s="7"/>
      <c r="R360" s="7"/>
      <c r="S360" s="7"/>
      <c r="T360" s="7"/>
      <c r="U360" s="7"/>
      <c r="V360" s="7"/>
      <c r="W360" s="7"/>
      <c r="X360" s="7"/>
      <c r="Y360" s="7"/>
      <c r="Z360" s="7"/>
      <c r="AA360" s="7"/>
    </row>
    <row r="361" spans="1:27" ht="14.4">
      <c r="A361" s="7"/>
      <c r="B361" s="7"/>
      <c r="C361" s="7"/>
      <c r="D361" s="7"/>
      <c r="E361" s="7"/>
      <c r="F361" s="7"/>
      <c r="G361" s="7"/>
      <c r="H361" s="7"/>
      <c r="I361" s="7"/>
      <c r="J361" s="7"/>
      <c r="K361" s="7"/>
      <c r="L361" s="7"/>
      <c r="M361" s="7"/>
      <c r="N361" s="7"/>
      <c r="O361" s="7"/>
      <c r="P361" s="7"/>
      <c r="Q361" s="7"/>
      <c r="R361" s="7"/>
      <c r="S361" s="7"/>
      <c r="T361" s="7"/>
      <c r="U361" s="7"/>
      <c r="V361" s="7"/>
      <c r="W361" s="7"/>
      <c r="X361" s="7"/>
      <c r="Y361" s="7"/>
      <c r="Z361" s="7"/>
      <c r="AA361" s="7"/>
    </row>
    <row r="362" spans="1:27" ht="14.4">
      <c r="A362" s="7"/>
      <c r="B362" s="7"/>
      <c r="C362" s="7"/>
      <c r="D362" s="7"/>
      <c r="E362" s="7"/>
      <c r="F362" s="7"/>
      <c r="G362" s="7"/>
      <c r="H362" s="7"/>
      <c r="I362" s="7"/>
      <c r="J362" s="7"/>
      <c r="K362" s="7"/>
      <c r="L362" s="7"/>
      <c r="M362" s="7"/>
      <c r="N362" s="7"/>
      <c r="O362" s="7"/>
      <c r="P362" s="7"/>
      <c r="Q362" s="7"/>
      <c r="R362" s="7"/>
      <c r="S362" s="7"/>
      <c r="T362" s="7"/>
      <c r="U362" s="7"/>
      <c r="V362" s="7"/>
      <c r="W362" s="7"/>
      <c r="X362" s="7"/>
      <c r="Y362" s="7"/>
      <c r="Z362" s="7"/>
      <c r="AA362" s="7"/>
    </row>
    <row r="363" spans="1:27" ht="14.4">
      <c r="A363" s="7"/>
      <c r="B363" s="7"/>
      <c r="C363" s="7"/>
      <c r="D363" s="7"/>
      <c r="E363" s="7"/>
      <c r="F363" s="7"/>
      <c r="G363" s="7"/>
      <c r="H363" s="7"/>
      <c r="I363" s="7"/>
      <c r="J363" s="7"/>
      <c r="K363" s="7"/>
      <c r="L363" s="7"/>
      <c r="M363" s="7"/>
      <c r="N363" s="7"/>
      <c r="O363" s="7"/>
      <c r="P363" s="7"/>
      <c r="Q363" s="7"/>
      <c r="R363" s="7"/>
      <c r="S363" s="7"/>
      <c r="T363" s="7"/>
      <c r="U363" s="7"/>
      <c r="V363" s="7"/>
      <c r="W363" s="7"/>
      <c r="X363" s="7"/>
      <c r="Y363" s="7"/>
      <c r="Z363" s="7"/>
      <c r="AA363" s="7"/>
    </row>
    <row r="364" spans="1:27" ht="14.4">
      <c r="A364" s="7"/>
      <c r="B364" s="7"/>
      <c r="C364" s="7"/>
      <c r="D364" s="7"/>
      <c r="E364" s="7"/>
      <c r="F364" s="7"/>
      <c r="G364" s="7"/>
      <c r="H364" s="7"/>
      <c r="I364" s="7"/>
      <c r="J364" s="7"/>
      <c r="K364" s="7"/>
      <c r="L364" s="7"/>
      <c r="M364" s="7"/>
      <c r="N364" s="7"/>
      <c r="O364" s="7"/>
      <c r="P364" s="7"/>
      <c r="Q364" s="7"/>
      <c r="R364" s="7"/>
      <c r="S364" s="7"/>
      <c r="T364" s="7"/>
      <c r="U364" s="7"/>
      <c r="V364" s="7"/>
      <c r="W364" s="7"/>
      <c r="X364" s="7"/>
      <c r="Y364" s="7"/>
      <c r="Z364" s="7"/>
      <c r="AA364" s="7"/>
    </row>
    <row r="365" spans="1:27" ht="14.4">
      <c r="A365" s="7"/>
      <c r="B365" s="7"/>
      <c r="C365" s="7"/>
      <c r="D365" s="7"/>
      <c r="E365" s="7"/>
      <c r="F365" s="7"/>
      <c r="G365" s="7"/>
      <c r="H365" s="7"/>
      <c r="I365" s="7"/>
      <c r="J365" s="7"/>
      <c r="K365" s="7"/>
      <c r="L365" s="7"/>
      <c r="M365" s="7"/>
      <c r="N365" s="7"/>
      <c r="O365" s="7"/>
      <c r="P365" s="7"/>
      <c r="Q365" s="7"/>
      <c r="R365" s="7"/>
      <c r="S365" s="7"/>
      <c r="T365" s="7"/>
      <c r="U365" s="7"/>
      <c r="V365" s="7"/>
      <c r="W365" s="7"/>
      <c r="X365" s="7"/>
      <c r="Y365" s="7"/>
      <c r="Z365" s="7"/>
      <c r="AA365" s="7"/>
    </row>
    <row r="366" spans="1:27" ht="14.4">
      <c r="A366" s="7"/>
      <c r="B366" s="7"/>
      <c r="C366" s="7"/>
      <c r="D366" s="7"/>
      <c r="E366" s="7"/>
      <c r="F366" s="7"/>
      <c r="G366" s="7"/>
      <c r="H366" s="7"/>
      <c r="I366" s="7"/>
      <c r="J366" s="7"/>
      <c r="K366" s="7"/>
      <c r="L366" s="7"/>
      <c r="M366" s="7"/>
      <c r="N366" s="7"/>
      <c r="O366" s="7"/>
      <c r="P366" s="7"/>
      <c r="Q366" s="7"/>
      <c r="R366" s="7"/>
      <c r="S366" s="7"/>
      <c r="T366" s="7"/>
      <c r="U366" s="7"/>
      <c r="V366" s="7"/>
      <c r="W366" s="7"/>
      <c r="X366" s="7"/>
      <c r="Y366" s="7"/>
      <c r="Z366" s="7"/>
      <c r="AA366" s="7"/>
    </row>
    <row r="367" spans="1:27" ht="14.4">
      <c r="A367" s="7"/>
      <c r="B367" s="7"/>
      <c r="C367" s="7"/>
      <c r="D367" s="7"/>
      <c r="E367" s="7"/>
      <c r="F367" s="7"/>
      <c r="G367" s="7"/>
      <c r="H367" s="7"/>
      <c r="I367" s="7"/>
      <c r="J367" s="7"/>
      <c r="K367" s="7"/>
      <c r="L367" s="7"/>
      <c r="M367" s="7"/>
      <c r="N367" s="7"/>
      <c r="O367" s="7"/>
      <c r="P367" s="7"/>
      <c r="Q367" s="7"/>
      <c r="R367" s="7"/>
      <c r="S367" s="7"/>
      <c r="T367" s="7"/>
      <c r="U367" s="7"/>
      <c r="V367" s="7"/>
      <c r="W367" s="7"/>
      <c r="X367" s="7"/>
      <c r="Y367" s="7"/>
      <c r="Z367" s="7"/>
      <c r="AA367" s="7"/>
    </row>
    <row r="368" spans="1:27" ht="14.4">
      <c r="A368" s="7"/>
      <c r="B368" s="7"/>
      <c r="C368" s="7"/>
      <c r="D368" s="7"/>
      <c r="E368" s="7"/>
      <c r="F368" s="7"/>
      <c r="G368" s="7"/>
      <c r="H368" s="7"/>
      <c r="I368" s="7"/>
      <c r="J368" s="7"/>
      <c r="K368" s="7"/>
      <c r="L368" s="7"/>
      <c r="M368" s="7"/>
      <c r="N368" s="7"/>
      <c r="O368" s="7"/>
      <c r="P368" s="7"/>
      <c r="Q368" s="7"/>
      <c r="R368" s="7"/>
      <c r="S368" s="7"/>
      <c r="T368" s="7"/>
      <c r="U368" s="7"/>
      <c r="V368" s="7"/>
      <c r="W368" s="7"/>
      <c r="X368" s="7"/>
      <c r="Y368" s="7"/>
      <c r="Z368" s="7"/>
      <c r="AA368" s="7"/>
    </row>
    <row r="369" spans="1:27" ht="14.4">
      <c r="A369" s="7"/>
      <c r="B369" s="7"/>
      <c r="C369" s="7"/>
      <c r="D369" s="7"/>
      <c r="E369" s="7"/>
      <c r="F369" s="7"/>
      <c r="G369" s="7"/>
      <c r="H369" s="7"/>
      <c r="I369" s="7"/>
      <c r="J369" s="7"/>
      <c r="K369" s="7"/>
      <c r="L369" s="7"/>
      <c r="M369" s="7"/>
      <c r="N369" s="7"/>
      <c r="O369" s="7"/>
      <c r="P369" s="7"/>
      <c r="Q369" s="7"/>
      <c r="R369" s="7"/>
      <c r="S369" s="7"/>
      <c r="T369" s="7"/>
      <c r="U369" s="7"/>
      <c r="V369" s="7"/>
      <c r="W369" s="7"/>
      <c r="X369" s="7"/>
      <c r="Y369" s="7"/>
      <c r="Z369" s="7"/>
      <c r="AA369" s="7"/>
    </row>
    <row r="370" spans="1:27" ht="14.4">
      <c r="A370" s="7"/>
      <c r="B370" s="7"/>
      <c r="C370" s="7"/>
      <c r="D370" s="7"/>
      <c r="E370" s="7"/>
      <c r="F370" s="7"/>
      <c r="G370" s="7"/>
      <c r="H370" s="7"/>
      <c r="I370" s="7"/>
      <c r="J370" s="7"/>
      <c r="K370" s="7"/>
      <c r="L370" s="7"/>
      <c r="M370" s="7"/>
      <c r="N370" s="7"/>
      <c r="O370" s="7"/>
      <c r="P370" s="7"/>
      <c r="Q370" s="7"/>
      <c r="R370" s="7"/>
      <c r="S370" s="7"/>
      <c r="T370" s="7"/>
      <c r="U370" s="7"/>
      <c r="V370" s="7"/>
      <c r="W370" s="7"/>
      <c r="X370" s="7"/>
      <c r="Y370" s="7"/>
      <c r="Z370" s="7"/>
      <c r="AA370" s="7"/>
    </row>
    <row r="371" spans="1:27" ht="14.4">
      <c r="A371" s="7"/>
      <c r="B371" s="7"/>
      <c r="C371" s="7"/>
      <c r="D371" s="7"/>
      <c r="E371" s="7"/>
      <c r="F371" s="7"/>
      <c r="G371" s="7"/>
      <c r="H371" s="7"/>
      <c r="I371" s="7"/>
      <c r="J371" s="7"/>
      <c r="K371" s="7"/>
      <c r="L371" s="7"/>
      <c r="M371" s="7"/>
      <c r="N371" s="7"/>
      <c r="O371" s="7"/>
      <c r="P371" s="7"/>
      <c r="Q371" s="7"/>
      <c r="R371" s="7"/>
      <c r="S371" s="7"/>
      <c r="T371" s="7"/>
      <c r="U371" s="7"/>
      <c r="V371" s="7"/>
      <c r="W371" s="7"/>
      <c r="X371" s="7"/>
      <c r="Y371" s="7"/>
      <c r="Z371" s="7"/>
      <c r="AA371" s="7"/>
    </row>
    <row r="372" spans="1:27" ht="14.4">
      <c r="A372" s="7"/>
      <c r="B372" s="7"/>
      <c r="C372" s="7"/>
      <c r="D372" s="7"/>
      <c r="E372" s="7"/>
      <c r="F372" s="7"/>
      <c r="G372" s="7"/>
      <c r="H372" s="7"/>
      <c r="I372" s="7"/>
      <c r="J372" s="7"/>
      <c r="K372" s="7"/>
      <c r="L372" s="7"/>
      <c r="M372" s="7"/>
      <c r="N372" s="7"/>
      <c r="O372" s="7"/>
      <c r="P372" s="7"/>
      <c r="Q372" s="7"/>
      <c r="R372" s="7"/>
      <c r="S372" s="7"/>
      <c r="T372" s="7"/>
      <c r="U372" s="7"/>
      <c r="V372" s="7"/>
      <c r="W372" s="7"/>
      <c r="X372" s="7"/>
      <c r="Y372" s="7"/>
      <c r="Z372" s="7"/>
      <c r="AA372" s="7"/>
    </row>
    <row r="373" spans="1:27" ht="14.4">
      <c r="A373" s="7"/>
      <c r="B373" s="7"/>
      <c r="C373" s="7"/>
      <c r="D373" s="7"/>
      <c r="E373" s="7"/>
      <c r="F373" s="7"/>
      <c r="G373" s="7"/>
      <c r="H373" s="7"/>
      <c r="I373" s="7"/>
      <c r="J373" s="7"/>
      <c r="K373" s="7"/>
      <c r="L373" s="7"/>
      <c r="M373" s="7"/>
      <c r="N373" s="7"/>
      <c r="O373" s="7"/>
      <c r="P373" s="7"/>
      <c r="Q373" s="7"/>
      <c r="R373" s="7"/>
      <c r="S373" s="7"/>
      <c r="T373" s="7"/>
      <c r="U373" s="7"/>
      <c r="V373" s="7"/>
      <c r="W373" s="7"/>
      <c r="X373" s="7"/>
      <c r="Y373" s="7"/>
      <c r="Z373" s="7"/>
      <c r="AA373" s="7"/>
    </row>
    <row r="374" spans="1:27" ht="14.4">
      <c r="A374" s="7"/>
      <c r="B374" s="7"/>
      <c r="C374" s="7"/>
      <c r="D374" s="7"/>
      <c r="E374" s="7"/>
      <c r="F374" s="7"/>
      <c r="G374" s="7"/>
      <c r="H374" s="7"/>
      <c r="I374" s="7"/>
      <c r="J374" s="7"/>
      <c r="K374" s="7"/>
      <c r="L374" s="7"/>
      <c r="M374" s="7"/>
      <c r="N374" s="7"/>
      <c r="O374" s="7"/>
      <c r="P374" s="7"/>
      <c r="Q374" s="7"/>
      <c r="R374" s="7"/>
      <c r="S374" s="7"/>
      <c r="T374" s="7"/>
      <c r="U374" s="7"/>
      <c r="V374" s="7"/>
      <c r="W374" s="7"/>
      <c r="X374" s="7"/>
      <c r="Y374" s="7"/>
      <c r="Z374" s="7"/>
      <c r="AA374" s="7"/>
    </row>
    <row r="375" spans="1:27" ht="14.4">
      <c r="A375" s="7"/>
      <c r="B375" s="7"/>
      <c r="C375" s="7"/>
      <c r="D375" s="7"/>
      <c r="E375" s="7"/>
      <c r="F375" s="7"/>
      <c r="G375" s="7"/>
      <c r="H375" s="7"/>
      <c r="I375" s="7"/>
      <c r="J375" s="7"/>
      <c r="K375" s="7"/>
      <c r="L375" s="7"/>
      <c r="M375" s="7"/>
      <c r="N375" s="7"/>
      <c r="O375" s="7"/>
      <c r="P375" s="7"/>
      <c r="Q375" s="7"/>
      <c r="R375" s="7"/>
      <c r="S375" s="7"/>
      <c r="T375" s="7"/>
      <c r="U375" s="7"/>
      <c r="V375" s="7"/>
      <c r="W375" s="7"/>
      <c r="X375" s="7"/>
      <c r="Y375" s="7"/>
      <c r="Z375" s="7"/>
      <c r="AA375" s="7"/>
    </row>
    <row r="376" spans="1:27" ht="14.4">
      <c r="A376" s="7"/>
      <c r="B376" s="7"/>
      <c r="C376" s="7"/>
      <c r="D376" s="7"/>
      <c r="E376" s="7"/>
      <c r="F376" s="7"/>
      <c r="G376" s="7"/>
      <c r="H376" s="7"/>
      <c r="I376" s="7"/>
      <c r="J376" s="7"/>
      <c r="K376" s="7"/>
      <c r="L376" s="7"/>
      <c r="M376" s="7"/>
      <c r="N376" s="7"/>
      <c r="O376" s="7"/>
      <c r="P376" s="7"/>
      <c r="Q376" s="7"/>
      <c r="R376" s="7"/>
      <c r="S376" s="7"/>
      <c r="T376" s="7"/>
      <c r="U376" s="7"/>
      <c r="V376" s="7"/>
      <c r="W376" s="7"/>
      <c r="X376" s="7"/>
      <c r="Y376" s="7"/>
      <c r="Z376" s="7"/>
      <c r="AA376" s="7"/>
    </row>
    <row r="377" spans="1:27" ht="14.4">
      <c r="A377" s="7"/>
      <c r="B377" s="7"/>
      <c r="C377" s="7"/>
      <c r="D377" s="7"/>
      <c r="E377" s="7"/>
      <c r="F377" s="7"/>
      <c r="G377" s="7"/>
      <c r="H377" s="7"/>
      <c r="I377" s="7"/>
      <c r="J377" s="7"/>
      <c r="K377" s="7"/>
      <c r="L377" s="7"/>
      <c r="M377" s="7"/>
      <c r="N377" s="7"/>
      <c r="O377" s="7"/>
      <c r="P377" s="7"/>
      <c r="Q377" s="7"/>
      <c r="R377" s="7"/>
      <c r="S377" s="7"/>
      <c r="T377" s="7"/>
      <c r="U377" s="7"/>
      <c r="V377" s="7"/>
      <c r="W377" s="7"/>
      <c r="X377" s="7"/>
      <c r="Y377" s="7"/>
      <c r="Z377" s="7"/>
      <c r="AA377" s="7"/>
    </row>
    <row r="378" spans="1:27" ht="14.4">
      <c r="A378" s="7"/>
      <c r="B378" s="7"/>
      <c r="C378" s="7"/>
      <c r="D378" s="7"/>
      <c r="E378" s="7"/>
      <c r="F378" s="7"/>
      <c r="G378" s="7"/>
      <c r="H378" s="7"/>
      <c r="I378" s="7"/>
      <c r="J378" s="7"/>
      <c r="K378" s="7"/>
      <c r="L378" s="7"/>
      <c r="M378" s="7"/>
      <c r="N378" s="7"/>
      <c r="O378" s="7"/>
      <c r="P378" s="7"/>
      <c r="Q378" s="7"/>
      <c r="R378" s="7"/>
      <c r="S378" s="7"/>
      <c r="T378" s="7"/>
      <c r="U378" s="7"/>
      <c r="V378" s="7"/>
      <c r="W378" s="7"/>
      <c r="X378" s="7"/>
      <c r="Y378" s="7"/>
      <c r="Z378" s="7"/>
      <c r="AA378" s="7"/>
    </row>
    <row r="379" spans="1:27" ht="14.4">
      <c r="A379" s="7"/>
      <c r="B379" s="7"/>
      <c r="C379" s="7"/>
      <c r="D379" s="7"/>
      <c r="E379" s="7"/>
      <c r="F379" s="7"/>
      <c r="G379" s="7"/>
      <c r="H379" s="7"/>
      <c r="I379" s="7"/>
      <c r="J379" s="7"/>
      <c r="K379" s="7"/>
      <c r="L379" s="7"/>
      <c r="M379" s="7"/>
      <c r="N379" s="7"/>
      <c r="O379" s="7"/>
      <c r="P379" s="7"/>
      <c r="Q379" s="7"/>
      <c r="R379" s="7"/>
      <c r="S379" s="7"/>
      <c r="T379" s="7"/>
      <c r="U379" s="7"/>
      <c r="V379" s="7"/>
      <c r="W379" s="7"/>
      <c r="X379" s="7"/>
      <c r="Y379" s="7"/>
      <c r="Z379" s="7"/>
      <c r="AA379" s="7"/>
    </row>
    <row r="380" spans="1:27" ht="14.4">
      <c r="A380" s="7"/>
      <c r="B380" s="7"/>
      <c r="C380" s="7"/>
      <c r="D380" s="7"/>
      <c r="E380" s="7"/>
      <c r="F380" s="7"/>
      <c r="G380" s="7"/>
      <c r="H380" s="7"/>
      <c r="I380" s="7"/>
      <c r="J380" s="7"/>
      <c r="K380" s="7"/>
      <c r="L380" s="7"/>
      <c r="M380" s="7"/>
      <c r="N380" s="7"/>
      <c r="O380" s="7"/>
      <c r="P380" s="7"/>
      <c r="Q380" s="7"/>
      <c r="R380" s="7"/>
      <c r="S380" s="7"/>
      <c r="T380" s="7"/>
      <c r="U380" s="7"/>
      <c r="V380" s="7"/>
      <c r="W380" s="7"/>
      <c r="X380" s="7"/>
      <c r="Y380" s="7"/>
      <c r="Z380" s="7"/>
      <c r="AA380" s="7"/>
    </row>
    <row r="381" spans="1:27" ht="14.4">
      <c r="A381" s="7"/>
      <c r="B381" s="7"/>
      <c r="C381" s="7"/>
      <c r="D381" s="7"/>
      <c r="E381" s="7"/>
      <c r="F381" s="7"/>
      <c r="G381" s="7"/>
      <c r="H381" s="7"/>
      <c r="I381" s="7"/>
      <c r="J381" s="7"/>
      <c r="K381" s="7"/>
      <c r="L381" s="7"/>
      <c r="M381" s="7"/>
      <c r="N381" s="7"/>
      <c r="O381" s="7"/>
      <c r="P381" s="7"/>
      <c r="Q381" s="7"/>
      <c r="R381" s="7"/>
      <c r="S381" s="7"/>
      <c r="T381" s="7"/>
      <c r="U381" s="7"/>
      <c r="V381" s="7"/>
      <c r="W381" s="7"/>
      <c r="X381" s="7"/>
      <c r="Y381" s="7"/>
      <c r="Z381" s="7"/>
      <c r="AA381" s="7"/>
    </row>
    <row r="382" spans="1:27" ht="14.4">
      <c r="A382" s="7"/>
      <c r="B382" s="7"/>
      <c r="C382" s="7"/>
      <c r="D382" s="7"/>
      <c r="E382" s="7"/>
      <c r="F382" s="7"/>
      <c r="G382" s="7"/>
      <c r="H382" s="7"/>
      <c r="I382" s="7"/>
      <c r="J382" s="7"/>
      <c r="K382" s="7"/>
      <c r="L382" s="7"/>
      <c r="M382" s="7"/>
      <c r="N382" s="7"/>
      <c r="O382" s="7"/>
      <c r="P382" s="7"/>
      <c r="Q382" s="7"/>
      <c r="R382" s="7"/>
      <c r="S382" s="7"/>
      <c r="T382" s="7"/>
      <c r="U382" s="7"/>
      <c r="V382" s="7"/>
      <c r="W382" s="7"/>
      <c r="X382" s="7"/>
      <c r="Y382" s="7"/>
      <c r="Z382" s="7"/>
      <c r="AA382" s="7"/>
    </row>
    <row r="383" spans="1:27" ht="14.4">
      <c r="A383" s="7"/>
      <c r="B383" s="7"/>
      <c r="C383" s="7"/>
      <c r="D383" s="7"/>
      <c r="E383" s="7"/>
      <c r="F383" s="7"/>
      <c r="G383" s="7"/>
      <c r="H383" s="7"/>
      <c r="I383" s="7"/>
      <c r="J383" s="7"/>
      <c r="K383" s="7"/>
      <c r="L383" s="7"/>
      <c r="M383" s="7"/>
      <c r="N383" s="7"/>
      <c r="O383" s="7"/>
      <c r="P383" s="7"/>
      <c r="Q383" s="7"/>
      <c r="R383" s="7"/>
      <c r="S383" s="7"/>
      <c r="T383" s="7"/>
      <c r="U383" s="7"/>
      <c r="V383" s="7"/>
      <c r="W383" s="7"/>
      <c r="X383" s="7"/>
      <c r="Y383" s="7"/>
      <c r="Z383" s="7"/>
      <c r="AA383" s="7"/>
    </row>
    <row r="384" spans="1:27" ht="14.4">
      <c r="A384" s="7"/>
      <c r="B384" s="7"/>
      <c r="C384" s="7"/>
      <c r="D384" s="7"/>
      <c r="E384" s="7"/>
      <c r="F384" s="7"/>
      <c r="G384" s="7"/>
      <c r="H384" s="7"/>
      <c r="I384" s="7"/>
      <c r="J384" s="7"/>
      <c r="K384" s="7"/>
      <c r="L384" s="7"/>
      <c r="M384" s="7"/>
      <c r="N384" s="7"/>
      <c r="O384" s="7"/>
      <c r="P384" s="7"/>
      <c r="Q384" s="7"/>
      <c r="R384" s="7"/>
      <c r="S384" s="7"/>
      <c r="T384" s="7"/>
      <c r="U384" s="7"/>
      <c r="V384" s="7"/>
      <c r="W384" s="7"/>
      <c r="X384" s="7"/>
      <c r="Y384" s="7"/>
      <c r="Z384" s="7"/>
      <c r="AA384" s="7"/>
    </row>
    <row r="385" spans="1:27" ht="14.4">
      <c r="A385" s="7"/>
      <c r="B385" s="7"/>
      <c r="C385" s="7"/>
      <c r="D385" s="7"/>
      <c r="E385" s="7"/>
      <c r="F385" s="7"/>
      <c r="G385" s="7"/>
      <c r="H385" s="7"/>
      <c r="I385" s="7"/>
      <c r="J385" s="7"/>
      <c r="K385" s="7"/>
      <c r="L385" s="7"/>
      <c r="M385" s="7"/>
      <c r="N385" s="7"/>
      <c r="O385" s="7"/>
      <c r="P385" s="7"/>
      <c r="Q385" s="7"/>
      <c r="R385" s="7"/>
      <c r="S385" s="7"/>
      <c r="T385" s="7"/>
      <c r="U385" s="7"/>
      <c r="V385" s="7"/>
      <c r="W385" s="7"/>
      <c r="X385" s="7"/>
      <c r="Y385" s="7"/>
      <c r="Z385" s="7"/>
      <c r="AA385" s="7"/>
    </row>
    <row r="386" spans="1:27" ht="14.4">
      <c r="A386" s="7"/>
      <c r="B386" s="7"/>
      <c r="C386" s="7"/>
      <c r="D386" s="7"/>
      <c r="E386" s="7"/>
      <c r="F386" s="7"/>
      <c r="G386" s="7"/>
      <c r="H386" s="7"/>
      <c r="I386" s="7"/>
      <c r="J386" s="7"/>
      <c r="K386" s="7"/>
      <c r="L386" s="7"/>
      <c r="M386" s="7"/>
      <c r="N386" s="7"/>
      <c r="O386" s="7"/>
      <c r="P386" s="7"/>
      <c r="Q386" s="7"/>
      <c r="R386" s="7"/>
      <c r="S386" s="7"/>
      <c r="T386" s="7"/>
      <c r="U386" s="7"/>
      <c r="V386" s="7"/>
      <c r="W386" s="7"/>
      <c r="X386" s="7"/>
      <c r="Y386" s="7"/>
      <c r="Z386" s="7"/>
      <c r="AA386" s="7"/>
    </row>
    <row r="387" spans="1:27" ht="14.4">
      <c r="A387" s="7"/>
      <c r="B387" s="7"/>
      <c r="C387" s="7"/>
      <c r="D387" s="7"/>
      <c r="E387" s="7"/>
      <c r="F387" s="7"/>
      <c r="G387" s="7"/>
      <c r="H387" s="7"/>
      <c r="I387" s="7"/>
      <c r="J387" s="7"/>
      <c r="K387" s="7"/>
      <c r="L387" s="7"/>
      <c r="M387" s="7"/>
      <c r="N387" s="7"/>
      <c r="O387" s="7"/>
      <c r="P387" s="7"/>
      <c r="Q387" s="7"/>
      <c r="R387" s="7"/>
      <c r="S387" s="7"/>
      <c r="T387" s="7"/>
      <c r="U387" s="7"/>
      <c r="V387" s="7"/>
      <c r="W387" s="7"/>
      <c r="X387" s="7"/>
      <c r="Y387" s="7"/>
      <c r="Z387" s="7"/>
      <c r="AA387" s="7"/>
    </row>
    <row r="388" spans="1:27" ht="14.4">
      <c r="A388" s="7"/>
      <c r="B388" s="7"/>
      <c r="C388" s="7"/>
      <c r="D388" s="7"/>
      <c r="E388" s="7"/>
      <c r="F388" s="7"/>
      <c r="G388" s="7"/>
      <c r="H388" s="7"/>
      <c r="I388" s="7"/>
      <c r="J388" s="7"/>
      <c r="K388" s="7"/>
      <c r="L388" s="7"/>
      <c r="M388" s="7"/>
      <c r="N388" s="7"/>
      <c r="O388" s="7"/>
      <c r="P388" s="7"/>
      <c r="Q388" s="7"/>
      <c r="R388" s="7"/>
      <c r="S388" s="7"/>
      <c r="T388" s="7"/>
      <c r="U388" s="7"/>
      <c r="V388" s="7"/>
      <c r="W388" s="7"/>
      <c r="X388" s="7"/>
      <c r="Y388" s="7"/>
      <c r="Z388" s="7"/>
      <c r="AA388" s="7"/>
    </row>
    <row r="389" spans="1:27" ht="14.4">
      <c r="A389" s="7"/>
      <c r="B389" s="7"/>
      <c r="C389" s="7"/>
      <c r="D389" s="7"/>
      <c r="E389" s="7"/>
      <c r="F389" s="7"/>
      <c r="G389" s="7"/>
      <c r="H389" s="7"/>
      <c r="I389" s="7"/>
      <c r="J389" s="7"/>
      <c r="K389" s="7"/>
      <c r="L389" s="7"/>
      <c r="M389" s="7"/>
      <c r="N389" s="7"/>
      <c r="O389" s="7"/>
      <c r="P389" s="7"/>
      <c r="Q389" s="7"/>
      <c r="R389" s="7"/>
      <c r="S389" s="7"/>
      <c r="T389" s="7"/>
      <c r="U389" s="7"/>
      <c r="V389" s="7"/>
      <c r="W389" s="7"/>
      <c r="X389" s="7"/>
      <c r="Y389" s="7"/>
      <c r="Z389" s="7"/>
      <c r="AA389" s="7"/>
    </row>
    <row r="390" spans="1:27" ht="14.4">
      <c r="A390" s="7"/>
      <c r="B390" s="7"/>
      <c r="C390" s="7"/>
      <c r="D390" s="7"/>
      <c r="E390" s="7"/>
      <c r="F390" s="7"/>
      <c r="G390" s="7"/>
      <c r="H390" s="7"/>
      <c r="I390" s="7"/>
      <c r="J390" s="7"/>
      <c r="K390" s="7"/>
      <c r="L390" s="7"/>
      <c r="M390" s="7"/>
      <c r="N390" s="7"/>
      <c r="O390" s="7"/>
      <c r="P390" s="7"/>
      <c r="Q390" s="7"/>
      <c r="R390" s="7"/>
      <c r="S390" s="7"/>
      <c r="T390" s="7"/>
      <c r="U390" s="7"/>
      <c r="V390" s="7"/>
      <c r="W390" s="7"/>
      <c r="X390" s="7"/>
      <c r="Y390" s="7"/>
      <c r="Z390" s="7"/>
      <c r="AA390" s="7"/>
    </row>
    <row r="391" spans="1:27" ht="14.4">
      <c r="A391" s="7"/>
      <c r="B391" s="7"/>
      <c r="C391" s="7"/>
      <c r="D391" s="7"/>
      <c r="E391" s="7"/>
      <c r="F391" s="7"/>
      <c r="G391" s="7"/>
      <c r="H391" s="7"/>
      <c r="I391" s="7"/>
      <c r="J391" s="7"/>
      <c r="K391" s="7"/>
      <c r="L391" s="7"/>
      <c r="M391" s="7"/>
      <c r="N391" s="7"/>
      <c r="O391" s="7"/>
      <c r="P391" s="7"/>
      <c r="Q391" s="7"/>
      <c r="R391" s="7"/>
      <c r="S391" s="7"/>
      <c r="T391" s="7"/>
      <c r="U391" s="7"/>
      <c r="V391" s="7"/>
      <c r="W391" s="7"/>
      <c r="X391" s="7"/>
      <c r="Y391" s="7"/>
      <c r="Z391" s="7"/>
      <c r="AA391" s="7"/>
    </row>
    <row r="392" spans="1:27" ht="14.4">
      <c r="A392" s="7"/>
      <c r="B392" s="7"/>
      <c r="C392" s="7"/>
      <c r="D392" s="7"/>
      <c r="E392" s="7"/>
      <c r="F392" s="7"/>
      <c r="G392" s="7"/>
      <c r="H392" s="7"/>
      <c r="I392" s="7"/>
      <c r="J392" s="7"/>
      <c r="K392" s="7"/>
      <c r="L392" s="7"/>
      <c r="M392" s="7"/>
      <c r="N392" s="7"/>
      <c r="O392" s="7"/>
      <c r="P392" s="7"/>
      <c r="Q392" s="7"/>
      <c r="R392" s="7"/>
      <c r="S392" s="7"/>
      <c r="T392" s="7"/>
      <c r="U392" s="7"/>
      <c r="V392" s="7"/>
      <c r="W392" s="7"/>
      <c r="X392" s="7"/>
      <c r="Y392" s="7"/>
      <c r="Z392" s="7"/>
      <c r="AA392" s="7"/>
    </row>
    <row r="393" spans="1:27" ht="14.4">
      <c r="A393" s="7"/>
      <c r="B393" s="7"/>
      <c r="C393" s="7"/>
      <c r="D393" s="7"/>
      <c r="E393" s="7"/>
      <c r="F393" s="7"/>
      <c r="G393" s="7"/>
      <c r="H393" s="7"/>
      <c r="I393" s="7"/>
      <c r="J393" s="7"/>
      <c r="K393" s="7"/>
      <c r="L393" s="7"/>
      <c r="M393" s="7"/>
      <c r="N393" s="7"/>
      <c r="O393" s="7"/>
      <c r="P393" s="7"/>
      <c r="Q393" s="7"/>
      <c r="R393" s="7"/>
      <c r="S393" s="7"/>
      <c r="T393" s="7"/>
      <c r="U393" s="7"/>
      <c r="V393" s="7"/>
      <c r="W393" s="7"/>
      <c r="X393" s="7"/>
      <c r="Y393" s="7"/>
      <c r="Z393" s="7"/>
      <c r="AA393" s="7"/>
    </row>
    <row r="394" spans="1:27" ht="14.4">
      <c r="A394" s="7"/>
      <c r="B394" s="7"/>
      <c r="C394" s="7"/>
      <c r="D394" s="7"/>
      <c r="E394" s="7"/>
      <c r="F394" s="7"/>
      <c r="G394" s="7"/>
      <c r="H394" s="7"/>
      <c r="I394" s="7"/>
      <c r="J394" s="7"/>
      <c r="K394" s="7"/>
      <c r="L394" s="7"/>
      <c r="M394" s="7"/>
      <c r="N394" s="7"/>
      <c r="O394" s="7"/>
      <c r="P394" s="7"/>
      <c r="Q394" s="7"/>
      <c r="R394" s="7"/>
      <c r="S394" s="7"/>
      <c r="T394" s="7"/>
      <c r="U394" s="7"/>
      <c r="V394" s="7"/>
      <c r="W394" s="7"/>
      <c r="X394" s="7"/>
      <c r="Y394" s="7"/>
      <c r="Z394" s="7"/>
      <c r="AA394" s="7"/>
    </row>
    <row r="395" spans="1:27" ht="14.4">
      <c r="A395" s="7"/>
      <c r="B395" s="7"/>
      <c r="C395" s="7"/>
      <c r="D395" s="7"/>
      <c r="E395" s="7"/>
      <c r="F395" s="7"/>
      <c r="G395" s="7"/>
      <c r="H395" s="7"/>
      <c r="I395" s="7"/>
      <c r="J395" s="7"/>
      <c r="K395" s="7"/>
      <c r="L395" s="7"/>
      <c r="M395" s="7"/>
      <c r="N395" s="7"/>
      <c r="O395" s="7"/>
      <c r="P395" s="7"/>
      <c r="Q395" s="7"/>
      <c r="R395" s="7"/>
      <c r="S395" s="7"/>
      <c r="T395" s="7"/>
      <c r="U395" s="7"/>
      <c r="V395" s="7"/>
      <c r="W395" s="7"/>
      <c r="X395" s="7"/>
      <c r="Y395" s="7"/>
      <c r="Z395" s="7"/>
      <c r="AA395" s="7"/>
    </row>
    <row r="396" spans="1:27" ht="14.4">
      <c r="A396" s="7"/>
      <c r="B396" s="7"/>
      <c r="C396" s="7"/>
      <c r="D396" s="7"/>
      <c r="E396" s="7"/>
      <c r="F396" s="7"/>
      <c r="G396" s="7"/>
      <c r="H396" s="7"/>
      <c r="I396" s="7"/>
      <c r="J396" s="7"/>
      <c r="K396" s="7"/>
      <c r="L396" s="7"/>
      <c r="M396" s="7"/>
      <c r="N396" s="7"/>
      <c r="O396" s="7"/>
      <c r="P396" s="7"/>
      <c r="Q396" s="7"/>
      <c r="R396" s="7"/>
      <c r="S396" s="7"/>
      <c r="T396" s="7"/>
      <c r="U396" s="7"/>
      <c r="V396" s="7"/>
      <c r="W396" s="7"/>
      <c r="X396" s="7"/>
      <c r="Y396" s="7"/>
      <c r="Z396" s="7"/>
      <c r="AA396" s="7"/>
    </row>
    <row r="397" spans="1:27" ht="14.4">
      <c r="A397" s="7"/>
      <c r="B397" s="7"/>
      <c r="C397" s="7"/>
      <c r="D397" s="7"/>
      <c r="E397" s="7"/>
      <c r="F397" s="7"/>
      <c r="G397" s="7"/>
      <c r="H397" s="7"/>
      <c r="I397" s="7"/>
      <c r="J397" s="7"/>
      <c r="K397" s="7"/>
      <c r="L397" s="7"/>
      <c r="M397" s="7"/>
      <c r="N397" s="7"/>
      <c r="O397" s="7"/>
      <c r="P397" s="7"/>
      <c r="Q397" s="7"/>
      <c r="R397" s="7"/>
      <c r="S397" s="7"/>
      <c r="T397" s="7"/>
      <c r="U397" s="7"/>
      <c r="V397" s="7"/>
      <c r="W397" s="7"/>
      <c r="X397" s="7"/>
      <c r="Y397" s="7"/>
      <c r="Z397" s="7"/>
      <c r="AA397" s="7"/>
    </row>
    <row r="398" spans="1:27" ht="14.4">
      <c r="A398" s="7"/>
      <c r="B398" s="7"/>
      <c r="C398" s="7"/>
      <c r="D398" s="7"/>
      <c r="E398" s="7"/>
      <c r="F398" s="7"/>
      <c r="G398" s="7"/>
      <c r="H398" s="7"/>
      <c r="I398" s="7"/>
      <c r="J398" s="7"/>
      <c r="K398" s="7"/>
      <c r="L398" s="7"/>
      <c r="M398" s="7"/>
      <c r="N398" s="7"/>
      <c r="O398" s="7"/>
      <c r="P398" s="7"/>
      <c r="Q398" s="7"/>
      <c r="R398" s="7"/>
      <c r="S398" s="7"/>
      <c r="T398" s="7"/>
      <c r="U398" s="7"/>
      <c r="V398" s="7"/>
      <c r="W398" s="7"/>
      <c r="X398" s="7"/>
      <c r="Y398" s="7"/>
      <c r="Z398" s="7"/>
      <c r="AA398" s="7"/>
    </row>
    <row r="399" spans="1:27" ht="14.4">
      <c r="A399" s="7"/>
      <c r="B399" s="7"/>
      <c r="C399" s="7"/>
      <c r="D399" s="7"/>
      <c r="E399" s="7"/>
      <c r="F399" s="7"/>
      <c r="G399" s="7"/>
      <c r="H399" s="7"/>
      <c r="I399" s="7"/>
      <c r="J399" s="7"/>
      <c r="K399" s="7"/>
      <c r="L399" s="7"/>
      <c r="M399" s="7"/>
      <c r="N399" s="7"/>
      <c r="O399" s="7"/>
      <c r="P399" s="7"/>
      <c r="Q399" s="7"/>
      <c r="R399" s="7"/>
      <c r="S399" s="7"/>
      <c r="T399" s="7"/>
      <c r="U399" s="7"/>
      <c r="V399" s="7"/>
      <c r="W399" s="7"/>
      <c r="X399" s="7"/>
      <c r="Y399" s="7"/>
      <c r="Z399" s="7"/>
      <c r="AA399" s="7"/>
    </row>
    <row r="400" spans="1:27" ht="14.4">
      <c r="A400" s="7"/>
      <c r="B400" s="7"/>
      <c r="C400" s="7"/>
      <c r="D400" s="7"/>
      <c r="E400" s="7"/>
      <c r="F400" s="7"/>
      <c r="G400" s="7"/>
      <c r="H400" s="7"/>
      <c r="I400" s="7"/>
      <c r="J400" s="7"/>
      <c r="K400" s="7"/>
      <c r="L400" s="7"/>
      <c r="M400" s="7"/>
      <c r="N400" s="7"/>
      <c r="O400" s="7"/>
      <c r="P400" s="7"/>
      <c r="Q400" s="7"/>
      <c r="R400" s="7"/>
      <c r="S400" s="7"/>
      <c r="T400" s="7"/>
      <c r="U400" s="7"/>
      <c r="V400" s="7"/>
      <c r="W400" s="7"/>
      <c r="X400" s="7"/>
      <c r="Y400" s="7"/>
      <c r="Z400" s="7"/>
      <c r="AA400" s="7"/>
    </row>
    <row r="401" spans="1:27" ht="14.4">
      <c r="A401" s="7"/>
      <c r="B401" s="7"/>
      <c r="C401" s="7"/>
      <c r="D401" s="7"/>
      <c r="E401" s="7"/>
      <c r="F401" s="7"/>
      <c r="G401" s="7"/>
      <c r="H401" s="7"/>
      <c r="I401" s="7"/>
      <c r="J401" s="7"/>
      <c r="K401" s="7"/>
      <c r="L401" s="7"/>
      <c r="M401" s="7"/>
      <c r="N401" s="7"/>
      <c r="O401" s="7"/>
      <c r="P401" s="7"/>
      <c r="Q401" s="7"/>
      <c r="R401" s="7"/>
      <c r="S401" s="7"/>
      <c r="T401" s="7"/>
      <c r="U401" s="7"/>
      <c r="V401" s="7"/>
      <c r="W401" s="7"/>
      <c r="X401" s="7"/>
      <c r="Y401" s="7"/>
      <c r="Z401" s="7"/>
      <c r="AA401" s="7"/>
    </row>
    <row r="402" spans="1:27" ht="14.4">
      <c r="A402" s="7"/>
      <c r="B402" s="7"/>
      <c r="C402" s="7"/>
      <c r="D402" s="7"/>
      <c r="E402" s="7"/>
      <c r="F402" s="7"/>
      <c r="G402" s="7"/>
      <c r="H402" s="7"/>
      <c r="I402" s="7"/>
      <c r="J402" s="7"/>
      <c r="K402" s="7"/>
      <c r="L402" s="7"/>
      <c r="M402" s="7"/>
      <c r="N402" s="7"/>
      <c r="O402" s="7"/>
      <c r="P402" s="7"/>
      <c r="Q402" s="7"/>
      <c r="R402" s="7"/>
      <c r="S402" s="7"/>
      <c r="T402" s="7"/>
      <c r="U402" s="7"/>
      <c r="V402" s="7"/>
      <c r="W402" s="7"/>
      <c r="X402" s="7"/>
      <c r="Y402" s="7"/>
      <c r="Z402" s="7"/>
      <c r="AA402" s="7"/>
    </row>
    <row r="403" spans="1:27" ht="14.4">
      <c r="A403" s="7"/>
      <c r="B403" s="7"/>
      <c r="C403" s="7"/>
      <c r="D403" s="7"/>
      <c r="E403" s="7"/>
      <c r="F403" s="7"/>
      <c r="G403" s="7"/>
      <c r="H403" s="7"/>
      <c r="I403" s="7"/>
      <c r="J403" s="7"/>
      <c r="K403" s="7"/>
      <c r="L403" s="7"/>
      <c r="M403" s="7"/>
      <c r="N403" s="7"/>
      <c r="O403" s="7"/>
      <c r="P403" s="7"/>
      <c r="Q403" s="7"/>
      <c r="R403" s="7"/>
      <c r="S403" s="7"/>
      <c r="T403" s="7"/>
      <c r="U403" s="7"/>
      <c r="V403" s="7"/>
      <c r="W403" s="7"/>
      <c r="X403" s="7"/>
      <c r="Y403" s="7"/>
      <c r="Z403" s="7"/>
      <c r="AA403" s="7"/>
    </row>
    <row r="404" spans="1:27" ht="14.4">
      <c r="A404" s="7"/>
      <c r="B404" s="7"/>
      <c r="C404" s="7"/>
      <c r="D404" s="7"/>
      <c r="E404" s="7"/>
      <c r="F404" s="7"/>
      <c r="G404" s="7"/>
      <c r="H404" s="7"/>
      <c r="I404" s="7"/>
      <c r="J404" s="7"/>
      <c r="K404" s="7"/>
      <c r="L404" s="7"/>
      <c r="M404" s="7"/>
      <c r="N404" s="7"/>
      <c r="O404" s="7"/>
      <c r="P404" s="7"/>
      <c r="Q404" s="7"/>
      <c r="R404" s="7"/>
      <c r="S404" s="7"/>
      <c r="T404" s="7"/>
      <c r="U404" s="7"/>
      <c r="V404" s="7"/>
      <c r="W404" s="7"/>
      <c r="X404" s="7"/>
      <c r="Y404" s="7"/>
      <c r="Z404" s="7"/>
      <c r="AA404" s="7"/>
    </row>
    <row r="405" spans="1:27" ht="14.4">
      <c r="A405" s="7"/>
      <c r="B405" s="7"/>
      <c r="C405" s="7"/>
      <c r="D405" s="7"/>
      <c r="E405" s="7"/>
      <c r="F405" s="7"/>
      <c r="G405" s="7"/>
      <c r="H405" s="7"/>
      <c r="I405" s="7"/>
      <c r="J405" s="7"/>
      <c r="K405" s="7"/>
      <c r="L405" s="7"/>
      <c r="M405" s="7"/>
      <c r="N405" s="7"/>
      <c r="O405" s="7"/>
      <c r="P405" s="7"/>
      <c r="Q405" s="7"/>
      <c r="R405" s="7"/>
      <c r="S405" s="7"/>
      <c r="T405" s="7"/>
      <c r="U405" s="7"/>
      <c r="V405" s="7"/>
      <c r="W405" s="7"/>
      <c r="X405" s="7"/>
      <c r="Y405" s="7"/>
      <c r="Z405" s="7"/>
      <c r="AA405" s="7"/>
    </row>
    <row r="406" spans="1:27" ht="14.4">
      <c r="A406" s="7"/>
      <c r="B406" s="7"/>
      <c r="C406" s="7"/>
      <c r="D406" s="7"/>
      <c r="E406" s="7"/>
      <c r="F406" s="7"/>
      <c r="G406" s="7"/>
      <c r="H406" s="7"/>
      <c r="I406" s="7"/>
      <c r="J406" s="7"/>
      <c r="K406" s="7"/>
      <c r="L406" s="7"/>
      <c r="M406" s="7"/>
      <c r="N406" s="7"/>
      <c r="O406" s="7"/>
      <c r="P406" s="7"/>
      <c r="Q406" s="7"/>
      <c r="R406" s="7"/>
      <c r="S406" s="7"/>
      <c r="T406" s="7"/>
      <c r="U406" s="7"/>
      <c r="V406" s="7"/>
      <c r="W406" s="7"/>
      <c r="X406" s="7"/>
      <c r="Y406" s="7"/>
      <c r="Z406" s="7"/>
      <c r="AA406" s="7"/>
    </row>
    <row r="407" spans="1:27" ht="14.4">
      <c r="A407" s="7"/>
      <c r="B407" s="7"/>
      <c r="C407" s="7"/>
      <c r="D407" s="7"/>
      <c r="E407" s="7"/>
      <c r="F407" s="7"/>
      <c r="G407" s="7"/>
      <c r="H407" s="7"/>
      <c r="I407" s="7"/>
      <c r="J407" s="7"/>
      <c r="K407" s="7"/>
      <c r="L407" s="7"/>
      <c r="M407" s="7"/>
      <c r="N407" s="7"/>
      <c r="O407" s="7"/>
      <c r="P407" s="7"/>
      <c r="Q407" s="7"/>
      <c r="R407" s="7"/>
      <c r="S407" s="7"/>
      <c r="T407" s="7"/>
      <c r="U407" s="7"/>
      <c r="V407" s="7"/>
      <c r="W407" s="7"/>
      <c r="X407" s="7"/>
      <c r="Y407" s="7"/>
      <c r="Z407" s="7"/>
      <c r="AA407" s="7"/>
    </row>
    <row r="408" spans="1:27" ht="14.4">
      <c r="A408" s="7"/>
      <c r="B408" s="7"/>
      <c r="C408" s="7"/>
      <c r="D408" s="7"/>
      <c r="E408" s="7"/>
      <c r="F408" s="7"/>
      <c r="G408" s="7"/>
      <c r="H408" s="7"/>
      <c r="I408" s="7"/>
      <c r="J408" s="7"/>
      <c r="K408" s="7"/>
      <c r="L408" s="7"/>
      <c r="M408" s="7"/>
      <c r="N408" s="7"/>
      <c r="O408" s="7"/>
      <c r="P408" s="7"/>
      <c r="Q408" s="7"/>
      <c r="R408" s="7"/>
      <c r="S408" s="7"/>
      <c r="T408" s="7"/>
      <c r="U408" s="7"/>
      <c r="V408" s="7"/>
      <c r="W408" s="7"/>
      <c r="X408" s="7"/>
      <c r="Y408" s="7"/>
      <c r="Z408" s="7"/>
      <c r="AA408" s="7"/>
    </row>
    <row r="409" spans="1:27" ht="14.4">
      <c r="A409" s="7"/>
      <c r="B409" s="7"/>
      <c r="C409" s="7"/>
      <c r="D409" s="7"/>
      <c r="E409" s="7"/>
      <c r="F409" s="7"/>
      <c r="G409" s="7"/>
      <c r="H409" s="7"/>
      <c r="I409" s="7"/>
      <c r="J409" s="7"/>
      <c r="K409" s="7"/>
      <c r="L409" s="7"/>
      <c r="M409" s="7"/>
      <c r="N409" s="7"/>
      <c r="O409" s="7"/>
      <c r="P409" s="7"/>
      <c r="Q409" s="7"/>
      <c r="R409" s="7"/>
      <c r="S409" s="7"/>
      <c r="T409" s="7"/>
      <c r="U409" s="7"/>
      <c r="V409" s="7"/>
      <c r="W409" s="7"/>
      <c r="X409" s="7"/>
      <c r="Y409" s="7"/>
      <c r="Z409" s="7"/>
      <c r="AA409" s="7"/>
    </row>
    <row r="410" spans="1:27" ht="14.4">
      <c r="A410" s="7"/>
      <c r="B410" s="7"/>
      <c r="C410" s="7"/>
      <c r="D410" s="7"/>
      <c r="E410" s="7"/>
      <c r="F410" s="7"/>
      <c r="G410" s="7"/>
      <c r="H410" s="7"/>
      <c r="I410" s="7"/>
      <c r="J410" s="7"/>
      <c r="K410" s="7"/>
      <c r="L410" s="7"/>
      <c r="M410" s="7"/>
      <c r="N410" s="7"/>
      <c r="O410" s="7"/>
      <c r="P410" s="7"/>
      <c r="Q410" s="7"/>
      <c r="R410" s="7"/>
      <c r="S410" s="7"/>
      <c r="T410" s="7"/>
      <c r="U410" s="7"/>
      <c r="V410" s="7"/>
      <c r="W410" s="7"/>
      <c r="X410" s="7"/>
      <c r="Y410" s="7"/>
      <c r="Z410" s="7"/>
      <c r="AA410" s="7"/>
    </row>
    <row r="411" spans="1:27" ht="14.4">
      <c r="A411" s="7"/>
      <c r="B411" s="7"/>
      <c r="C411" s="7"/>
      <c r="D411" s="7"/>
      <c r="E411" s="7"/>
      <c r="F411" s="7"/>
      <c r="G411" s="7"/>
      <c r="H411" s="7"/>
      <c r="I411" s="7"/>
      <c r="J411" s="7"/>
      <c r="K411" s="7"/>
      <c r="L411" s="7"/>
      <c r="M411" s="7"/>
      <c r="N411" s="7"/>
      <c r="O411" s="7"/>
      <c r="P411" s="7"/>
      <c r="Q411" s="7"/>
      <c r="R411" s="7"/>
      <c r="S411" s="7"/>
      <c r="T411" s="7"/>
      <c r="U411" s="7"/>
      <c r="V411" s="7"/>
      <c r="W411" s="7"/>
      <c r="X411" s="7"/>
      <c r="Y411" s="7"/>
      <c r="Z411" s="7"/>
      <c r="AA411" s="7"/>
    </row>
    <row r="412" spans="1:27" ht="14.4">
      <c r="A412" s="7"/>
      <c r="B412" s="7"/>
      <c r="C412" s="7"/>
      <c r="D412" s="7"/>
      <c r="E412" s="7"/>
      <c r="F412" s="7"/>
      <c r="G412" s="7"/>
      <c r="H412" s="7"/>
      <c r="I412" s="7"/>
      <c r="J412" s="7"/>
      <c r="K412" s="7"/>
      <c r="L412" s="7"/>
      <c r="M412" s="7"/>
      <c r="N412" s="7"/>
      <c r="O412" s="7"/>
      <c r="P412" s="7"/>
      <c r="Q412" s="7"/>
      <c r="R412" s="7"/>
      <c r="S412" s="7"/>
      <c r="T412" s="7"/>
      <c r="U412" s="7"/>
      <c r="V412" s="7"/>
      <c r="W412" s="7"/>
      <c r="X412" s="7"/>
      <c r="Y412" s="7"/>
      <c r="Z412" s="7"/>
      <c r="AA412" s="7"/>
    </row>
    <row r="413" spans="1:27" ht="14.4">
      <c r="A413" s="7"/>
      <c r="B413" s="7"/>
      <c r="C413" s="7"/>
      <c r="D413" s="7"/>
      <c r="E413" s="7"/>
      <c r="F413" s="7"/>
      <c r="G413" s="7"/>
      <c r="H413" s="7"/>
      <c r="I413" s="7"/>
      <c r="J413" s="7"/>
      <c r="K413" s="7"/>
      <c r="L413" s="7"/>
      <c r="M413" s="7"/>
      <c r="N413" s="7"/>
      <c r="O413" s="7"/>
      <c r="P413" s="7"/>
      <c r="Q413" s="7"/>
      <c r="R413" s="7"/>
      <c r="S413" s="7"/>
      <c r="T413" s="7"/>
      <c r="U413" s="7"/>
      <c r="V413" s="7"/>
      <c r="W413" s="7"/>
      <c r="X413" s="7"/>
      <c r="Y413" s="7"/>
      <c r="Z413" s="7"/>
      <c r="AA413" s="7"/>
    </row>
    <row r="414" spans="1:27" ht="14.4">
      <c r="A414" s="7"/>
      <c r="B414" s="7"/>
      <c r="C414" s="7"/>
      <c r="D414" s="7"/>
      <c r="E414" s="7"/>
      <c r="F414" s="7"/>
      <c r="G414" s="7"/>
      <c r="H414" s="7"/>
      <c r="I414" s="7"/>
      <c r="J414" s="7"/>
      <c r="K414" s="7"/>
      <c r="L414" s="7"/>
      <c r="M414" s="7"/>
      <c r="N414" s="7"/>
      <c r="O414" s="7"/>
      <c r="P414" s="7"/>
      <c r="Q414" s="7"/>
      <c r="R414" s="7"/>
      <c r="S414" s="7"/>
      <c r="T414" s="7"/>
      <c r="U414" s="7"/>
      <c r="V414" s="7"/>
      <c r="W414" s="7"/>
      <c r="X414" s="7"/>
      <c r="Y414" s="7"/>
      <c r="Z414" s="7"/>
      <c r="AA414" s="7"/>
    </row>
    <row r="415" spans="1:27" ht="14.4">
      <c r="A415" s="7"/>
      <c r="B415" s="7"/>
      <c r="C415" s="7"/>
      <c r="D415" s="7"/>
      <c r="E415" s="7"/>
      <c r="F415" s="7"/>
      <c r="G415" s="7"/>
      <c r="H415" s="7"/>
      <c r="I415" s="7"/>
      <c r="J415" s="7"/>
      <c r="K415" s="7"/>
      <c r="L415" s="7"/>
      <c r="M415" s="7"/>
      <c r="N415" s="7"/>
      <c r="O415" s="7"/>
      <c r="P415" s="7"/>
      <c r="Q415" s="7"/>
      <c r="R415" s="7"/>
      <c r="S415" s="7"/>
      <c r="T415" s="7"/>
      <c r="U415" s="7"/>
      <c r="V415" s="7"/>
      <c r="W415" s="7"/>
      <c r="X415" s="7"/>
      <c r="Y415" s="7"/>
      <c r="Z415" s="7"/>
      <c r="AA415" s="7"/>
    </row>
    <row r="416" spans="1:27" ht="14.4">
      <c r="A416" s="7"/>
      <c r="B416" s="7"/>
      <c r="C416" s="7"/>
      <c r="D416" s="7"/>
      <c r="E416" s="7"/>
      <c r="F416" s="7"/>
      <c r="G416" s="7"/>
      <c r="H416" s="7"/>
      <c r="I416" s="7"/>
      <c r="J416" s="7"/>
      <c r="K416" s="7"/>
      <c r="L416" s="7"/>
      <c r="M416" s="7"/>
      <c r="N416" s="7"/>
      <c r="O416" s="7"/>
      <c r="P416" s="7"/>
      <c r="Q416" s="7"/>
      <c r="R416" s="7"/>
      <c r="S416" s="7"/>
      <c r="T416" s="7"/>
      <c r="U416" s="7"/>
      <c r="V416" s="7"/>
      <c r="W416" s="7"/>
      <c r="X416" s="7"/>
      <c r="Y416" s="7"/>
      <c r="Z416" s="7"/>
      <c r="AA416" s="7"/>
    </row>
    <row r="417" spans="1:27" ht="14.4">
      <c r="A417" s="7"/>
      <c r="B417" s="7"/>
      <c r="C417" s="7"/>
      <c r="D417" s="7"/>
      <c r="E417" s="7"/>
      <c r="F417" s="7"/>
      <c r="G417" s="7"/>
      <c r="H417" s="7"/>
      <c r="I417" s="7"/>
      <c r="J417" s="7"/>
      <c r="K417" s="7"/>
      <c r="L417" s="7"/>
      <c r="M417" s="7"/>
      <c r="N417" s="7"/>
      <c r="O417" s="7"/>
      <c r="P417" s="7"/>
      <c r="Q417" s="7"/>
      <c r="R417" s="7"/>
      <c r="S417" s="7"/>
      <c r="T417" s="7"/>
      <c r="U417" s="7"/>
      <c r="V417" s="7"/>
      <c r="W417" s="7"/>
      <c r="X417" s="7"/>
      <c r="Y417" s="7"/>
      <c r="Z417" s="7"/>
      <c r="AA417" s="7"/>
    </row>
    <row r="418" spans="1:27" ht="14.4">
      <c r="A418" s="7"/>
      <c r="B418" s="7"/>
      <c r="C418" s="7"/>
      <c r="D418" s="7"/>
      <c r="E418" s="7"/>
      <c r="F418" s="7"/>
      <c r="G418" s="7"/>
      <c r="H418" s="7"/>
      <c r="I418" s="7"/>
      <c r="J418" s="7"/>
      <c r="K418" s="7"/>
      <c r="L418" s="7"/>
      <c r="M418" s="7"/>
      <c r="N418" s="7"/>
      <c r="O418" s="7"/>
      <c r="P418" s="7"/>
      <c r="Q418" s="7"/>
      <c r="R418" s="7"/>
      <c r="S418" s="7"/>
      <c r="T418" s="7"/>
      <c r="U418" s="7"/>
      <c r="V418" s="7"/>
      <c r="W418" s="7"/>
      <c r="X418" s="7"/>
      <c r="Y418" s="7"/>
      <c r="Z418" s="7"/>
      <c r="AA418" s="7"/>
    </row>
    <row r="419" spans="1:27" ht="14.4">
      <c r="A419" s="7"/>
      <c r="B419" s="7"/>
      <c r="C419" s="7"/>
      <c r="D419" s="7"/>
      <c r="E419" s="7"/>
      <c r="F419" s="7"/>
      <c r="G419" s="7"/>
      <c r="H419" s="7"/>
      <c r="I419" s="7"/>
      <c r="J419" s="7"/>
      <c r="K419" s="7"/>
      <c r="L419" s="7"/>
      <c r="M419" s="7"/>
      <c r="N419" s="7"/>
      <c r="O419" s="7"/>
      <c r="P419" s="7"/>
      <c r="Q419" s="7"/>
      <c r="R419" s="7"/>
      <c r="S419" s="7"/>
      <c r="T419" s="7"/>
      <c r="U419" s="7"/>
      <c r="V419" s="7"/>
      <c r="W419" s="7"/>
      <c r="X419" s="7"/>
      <c r="Y419" s="7"/>
      <c r="Z419" s="7"/>
      <c r="AA419" s="7"/>
    </row>
    <row r="420" spans="1:27" ht="14.4">
      <c r="A420" s="7"/>
      <c r="B420" s="7"/>
      <c r="C420" s="7"/>
      <c r="D420" s="7"/>
      <c r="E420" s="7"/>
      <c r="F420" s="7"/>
      <c r="G420" s="7"/>
      <c r="H420" s="7"/>
      <c r="I420" s="7"/>
      <c r="J420" s="7"/>
      <c r="K420" s="7"/>
      <c r="L420" s="7"/>
      <c r="M420" s="7"/>
      <c r="N420" s="7"/>
      <c r="O420" s="7"/>
      <c r="P420" s="7"/>
      <c r="Q420" s="7"/>
      <c r="R420" s="7"/>
      <c r="S420" s="7"/>
      <c r="T420" s="7"/>
      <c r="U420" s="7"/>
      <c r="V420" s="7"/>
      <c r="W420" s="7"/>
      <c r="X420" s="7"/>
      <c r="Y420" s="7"/>
      <c r="Z420" s="7"/>
      <c r="AA420" s="7"/>
    </row>
    <row r="421" spans="1:27" ht="14.4">
      <c r="A421" s="7"/>
      <c r="B421" s="7"/>
      <c r="C421" s="7"/>
      <c r="D421" s="7"/>
      <c r="E421" s="7"/>
      <c r="F421" s="7"/>
      <c r="G421" s="7"/>
      <c r="H421" s="7"/>
      <c r="I421" s="7"/>
      <c r="J421" s="7"/>
      <c r="K421" s="7"/>
      <c r="L421" s="7"/>
      <c r="M421" s="7"/>
      <c r="N421" s="7"/>
      <c r="O421" s="7"/>
      <c r="P421" s="7"/>
      <c r="Q421" s="7"/>
      <c r="R421" s="7"/>
      <c r="S421" s="7"/>
      <c r="T421" s="7"/>
      <c r="U421" s="7"/>
      <c r="V421" s="7"/>
      <c r="W421" s="7"/>
      <c r="X421" s="7"/>
      <c r="Y421" s="7"/>
      <c r="Z421" s="7"/>
      <c r="AA421" s="7"/>
    </row>
    <row r="422" spans="1:27" ht="14.4">
      <c r="A422" s="7"/>
      <c r="B422" s="7"/>
      <c r="C422" s="7"/>
      <c r="D422" s="7"/>
      <c r="E422" s="7"/>
      <c r="F422" s="7"/>
      <c r="G422" s="7"/>
      <c r="H422" s="7"/>
      <c r="I422" s="7"/>
      <c r="J422" s="7"/>
      <c r="K422" s="7"/>
      <c r="L422" s="7"/>
      <c r="M422" s="7"/>
      <c r="N422" s="7"/>
      <c r="O422" s="7"/>
      <c r="P422" s="7"/>
      <c r="Q422" s="7"/>
      <c r="R422" s="7"/>
      <c r="S422" s="7"/>
      <c r="T422" s="7"/>
      <c r="U422" s="7"/>
      <c r="V422" s="7"/>
      <c r="W422" s="7"/>
      <c r="X422" s="7"/>
      <c r="Y422" s="7"/>
      <c r="Z422" s="7"/>
      <c r="AA422" s="7"/>
    </row>
    <row r="423" spans="1:27" ht="14.4">
      <c r="A423" s="7"/>
      <c r="B423" s="7"/>
      <c r="C423" s="7"/>
      <c r="D423" s="7"/>
      <c r="E423" s="7"/>
      <c r="F423" s="7"/>
      <c r="G423" s="7"/>
      <c r="H423" s="7"/>
      <c r="I423" s="7"/>
      <c r="J423" s="7"/>
      <c r="K423" s="7"/>
      <c r="L423" s="7"/>
      <c r="M423" s="7"/>
      <c r="N423" s="7"/>
      <c r="O423" s="7"/>
      <c r="P423" s="7"/>
      <c r="Q423" s="7"/>
      <c r="R423" s="7"/>
      <c r="S423" s="7"/>
      <c r="T423" s="7"/>
      <c r="U423" s="7"/>
      <c r="V423" s="7"/>
      <c r="W423" s="7"/>
      <c r="X423" s="7"/>
      <c r="Y423" s="7"/>
      <c r="Z423" s="7"/>
      <c r="AA423" s="7"/>
    </row>
    <row r="424" spans="1:27" ht="14.4">
      <c r="A424" s="7"/>
      <c r="B424" s="7"/>
      <c r="C424" s="7"/>
      <c r="D424" s="7"/>
      <c r="E424" s="7"/>
      <c r="F424" s="7"/>
      <c r="G424" s="7"/>
      <c r="H424" s="7"/>
      <c r="I424" s="7"/>
      <c r="J424" s="7"/>
      <c r="K424" s="7"/>
      <c r="L424" s="7"/>
      <c r="M424" s="7"/>
      <c r="N424" s="7"/>
      <c r="O424" s="7"/>
      <c r="P424" s="7"/>
      <c r="Q424" s="7"/>
      <c r="R424" s="7"/>
      <c r="S424" s="7"/>
      <c r="T424" s="7"/>
      <c r="U424" s="7"/>
      <c r="V424" s="7"/>
      <c r="W424" s="7"/>
      <c r="X424" s="7"/>
      <c r="Y424" s="7"/>
      <c r="Z424" s="7"/>
      <c r="AA424" s="7"/>
    </row>
    <row r="425" spans="1:27" ht="14.4">
      <c r="A425" s="7"/>
      <c r="B425" s="7"/>
      <c r="C425" s="7"/>
      <c r="D425" s="7"/>
      <c r="E425" s="7"/>
      <c r="F425" s="7"/>
      <c r="G425" s="7"/>
      <c r="H425" s="7"/>
      <c r="I425" s="7"/>
      <c r="J425" s="7"/>
      <c r="K425" s="7"/>
      <c r="L425" s="7"/>
      <c r="M425" s="7"/>
      <c r="N425" s="7"/>
      <c r="O425" s="7"/>
      <c r="P425" s="7"/>
      <c r="Q425" s="7"/>
      <c r="R425" s="7"/>
      <c r="S425" s="7"/>
      <c r="T425" s="7"/>
      <c r="U425" s="7"/>
      <c r="V425" s="7"/>
      <c r="W425" s="7"/>
      <c r="X425" s="7"/>
      <c r="Y425" s="7"/>
      <c r="Z425" s="7"/>
      <c r="AA425" s="7"/>
    </row>
    <row r="426" spans="1:27" ht="14.4">
      <c r="A426" s="7"/>
      <c r="B426" s="7"/>
      <c r="C426" s="7"/>
      <c r="D426" s="7"/>
      <c r="E426" s="7"/>
      <c r="F426" s="7"/>
      <c r="G426" s="7"/>
      <c r="H426" s="7"/>
      <c r="I426" s="7"/>
      <c r="J426" s="7"/>
      <c r="K426" s="7"/>
      <c r="L426" s="7"/>
      <c r="M426" s="7"/>
      <c r="N426" s="7"/>
      <c r="O426" s="7"/>
      <c r="P426" s="7"/>
      <c r="Q426" s="7"/>
      <c r="R426" s="7"/>
      <c r="S426" s="7"/>
      <c r="T426" s="7"/>
      <c r="U426" s="7"/>
      <c r="V426" s="7"/>
      <c r="W426" s="7"/>
      <c r="X426" s="7"/>
      <c r="Y426" s="7"/>
      <c r="Z426" s="7"/>
      <c r="AA426" s="7"/>
    </row>
    <row r="427" spans="1:27" ht="14.4">
      <c r="A427" s="7"/>
      <c r="B427" s="7"/>
      <c r="C427" s="7"/>
      <c r="D427" s="7"/>
      <c r="E427" s="7"/>
      <c r="F427" s="7"/>
      <c r="G427" s="7"/>
      <c r="H427" s="7"/>
      <c r="I427" s="7"/>
      <c r="J427" s="7"/>
      <c r="K427" s="7"/>
      <c r="L427" s="7"/>
      <c r="M427" s="7"/>
      <c r="N427" s="7"/>
      <c r="O427" s="7"/>
      <c r="P427" s="7"/>
      <c r="Q427" s="7"/>
      <c r="R427" s="7"/>
      <c r="S427" s="7"/>
      <c r="T427" s="7"/>
      <c r="U427" s="7"/>
      <c r="V427" s="7"/>
      <c r="W427" s="7"/>
      <c r="X427" s="7"/>
      <c r="Y427" s="7"/>
      <c r="Z427" s="7"/>
      <c r="AA427" s="7"/>
    </row>
    <row r="428" spans="1:27" ht="14.4">
      <c r="A428" s="7"/>
      <c r="B428" s="7"/>
      <c r="C428" s="7"/>
      <c r="D428" s="7"/>
      <c r="E428" s="7"/>
      <c r="F428" s="7"/>
      <c r="G428" s="7"/>
      <c r="H428" s="7"/>
      <c r="I428" s="7"/>
      <c r="J428" s="7"/>
      <c r="K428" s="7"/>
      <c r="L428" s="7"/>
      <c r="M428" s="7"/>
      <c r="N428" s="7"/>
      <c r="O428" s="7"/>
      <c r="P428" s="7"/>
      <c r="Q428" s="7"/>
      <c r="R428" s="7"/>
      <c r="S428" s="7"/>
      <c r="T428" s="7"/>
      <c r="U428" s="7"/>
      <c r="V428" s="7"/>
      <c r="W428" s="7"/>
      <c r="X428" s="7"/>
      <c r="Y428" s="7"/>
      <c r="Z428" s="7"/>
      <c r="AA428" s="7"/>
    </row>
    <row r="429" spans="1:27" ht="14.4">
      <c r="A429" s="7"/>
      <c r="B429" s="7"/>
      <c r="C429" s="7"/>
      <c r="D429" s="7"/>
      <c r="E429" s="7"/>
      <c r="F429" s="7"/>
      <c r="G429" s="7"/>
      <c r="H429" s="7"/>
      <c r="I429" s="7"/>
      <c r="J429" s="7"/>
      <c r="K429" s="7"/>
      <c r="L429" s="7"/>
      <c r="M429" s="7"/>
      <c r="N429" s="7"/>
      <c r="O429" s="7"/>
      <c r="P429" s="7"/>
      <c r="Q429" s="7"/>
      <c r="R429" s="7"/>
      <c r="S429" s="7"/>
      <c r="T429" s="7"/>
      <c r="U429" s="7"/>
      <c r="V429" s="7"/>
      <c r="W429" s="7"/>
      <c r="X429" s="7"/>
      <c r="Y429" s="7"/>
      <c r="Z429" s="7"/>
      <c r="AA429" s="7"/>
    </row>
    <row r="430" spans="1:27" ht="14.4">
      <c r="A430" s="7"/>
      <c r="B430" s="7"/>
      <c r="C430" s="7"/>
      <c r="D430" s="7"/>
      <c r="E430" s="7"/>
      <c r="F430" s="7"/>
      <c r="G430" s="7"/>
      <c r="H430" s="7"/>
      <c r="I430" s="7"/>
      <c r="J430" s="7"/>
      <c r="K430" s="7"/>
      <c r="L430" s="7"/>
      <c r="M430" s="7"/>
      <c r="N430" s="7"/>
      <c r="O430" s="7"/>
      <c r="P430" s="7"/>
      <c r="Q430" s="7"/>
      <c r="R430" s="7"/>
      <c r="S430" s="7"/>
      <c r="T430" s="7"/>
      <c r="U430" s="7"/>
      <c r="V430" s="7"/>
      <c r="W430" s="7"/>
      <c r="X430" s="7"/>
      <c r="Y430" s="7"/>
      <c r="Z430" s="7"/>
      <c r="AA430" s="7"/>
    </row>
    <row r="431" spans="1:27" ht="14.4">
      <c r="A431" s="7"/>
      <c r="B431" s="7"/>
      <c r="C431" s="7"/>
      <c r="D431" s="7"/>
      <c r="E431" s="7"/>
      <c r="F431" s="7"/>
      <c r="G431" s="7"/>
      <c r="H431" s="7"/>
      <c r="I431" s="7"/>
      <c r="J431" s="7"/>
      <c r="K431" s="7"/>
      <c r="L431" s="7"/>
      <c r="M431" s="7"/>
      <c r="N431" s="7"/>
      <c r="O431" s="7"/>
      <c r="P431" s="7"/>
      <c r="Q431" s="7"/>
      <c r="R431" s="7"/>
      <c r="S431" s="7"/>
      <c r="T431" s="7"/>
      <c r="U431" s="7"/>
      <c r="V431" s="7"/>
      <c r="W431" s="7"/>
      <c r="X431" s="7"/>
      <c r="Y431" s="7"/>
      <c r="Z431" s="7"/>
      <c r="AA431" s="7"/>
    </row>
    <row r="432" spans="1:27" ht="14.4">
      <c r="A432" s="7"/>
      <c r="B432" s="7"/>
      <c r="C432" s="7"/>
      <c r="D432" s="7"/>
      <c r="E432" s="7"/>
      <c r="F432" s="7"/>
      <c r="G432" s="7"/>
      <c r="H432" s="7"/>
      <c r="I432" s="7"/>
      <c r="J432" s="7"/>
      <c r="K432" s="7"/>
      <c r="L432" s="7"/>
      <c r="M432" s="7"/>
      <c r="N432" s="7"/>
      <c r="O432" s="7"/>
      <c r="P432" s="7"/>
      <c r="Q432" s="7"/>
      <c r="R432" s="7"/>
      <c r="S432" s="7"/>
      <c r="T432" s="7"/>
      <c r="U432" s="7"/>
      <c r="V432" s="7"/>
      <c r="W432" s="7"/>
      <c r="X432" s="7"/>
      <c r="Y432" s="7"/>
      <c r="Z432" s="7"/>
      <c r="AA432" s="7"/>
    </row>
    <row r="433" spans="1:27" ht="14.4">
      <c r="A433" s="7"/>
      <c r="B433" s="7"/>
      <c r="C433" s="7"/>
      <c r="D433" s="7"/>
      <c r="E433" s="7"/>
      <c r="F433" s="7"/>
      <c r="G433" s="7"/>
      <c r="H433" s="7"/>
      <c r="I433" s="7"/>
      <c r="J433" s="7"/>
      <c r="K433" s="7"/>
      <c r="L433" s="7"/>
      <c r="M433" s="7"/>
      <c r="N433" s="7"/>
      <c r="O433" s="7"/>
      <c r="P433" s="7"/>
      <c r="Q433" s="7"/>
      <c r="R433" s="7"/>
      <c r="S433" s="7"/>
      <c r="T433" s="7"/>
      <c r="U433" s="7"/>
      <c r="V433" s="7"/>
      <c r="W433" s="7"/>
      <c r="X433" s="7"/>
      <c r="Y433" s="7"/>
      <c r="Z433" s="7"/>
      <c r="AA433" s="7"/>
    </row>
    <row r="434" spans="1:27" ht="14.4">
      <c r="A434" s="7"/>
      <c r="B434" s="7"/>
      <c r="C434" s="7"/>
      <c r="D434" s="7"/>
      <c r="E434" s="7"/>
      <c r="F434" s="7"/>
      <c r="G434" s="7"/>
      <c r="H434" s="7"/>
      <c r="I434" s="7"/>
      <c r="J434" s="7"/>
      <c r="K434" s="7"/>
      <c r="L434" s="7"/>
      <c r="M434" s="7"/>
      <c r="N434" s="7"/>
      <c r="O434" s="7"/>
      <c r="P434" s="7"/>
      <c r="Q434" s="7"/>
      <c r="R434" s="7"/>
      <c r="S434" s="7"/>
      <c r="T434" s="7"/>
      <c r="U434" s="7"/>
      <c r="V434" s="7"/>
      <c r="W434" s="7"/>
      <c r="X434" s="7"/>
      <c r="Y434" s="7"/>
      <c r="Z434" s="7"/>
      <c r="AA434" s="7"/>
    </row>
    <row r="435" spans="1:27" ht="14.4">
      <c r="A435" s="7"/>
      <c r="B435" s="7"/>
      <c r="C435" s="7"/>
      <c r="D435" s="7"/>
      <c r="E435" s="7"/>
      <c r="F435" s="7"/>
      <c r="G435" s="7"/>
      <c r="H435" s="7"/>
      <c r="I435" s="7"/>
      <c r="J435" s="7"/>
      <c r="K435" s="7"/>
      <c r="L435" s="7"/>
      <c r="M435" s="7"/>
      <c r="N435" s="7"/>
      <c r="O435" s="7"/>
      <c r="P435" s="7"/>
      <c r="Q435" s="7"/>
      <c r="R435" s="7"/>
      <c r="S435" s="7"/>
      <c r="T435" s="7"/>
      <c r="U435" s="7"/>
      <c r="V435" s="7"/>
      <c r="W435" s="7"/>
      <c r="X435" s="7"/>
      <c r="Y435" s="7"/>
      <c r="Z435" s="7"/>
      <c r="AA435" s="7"/>
    </row>
    <row r="436" spans="1:27" ht="14.4">
      <c r="A436" s="7"/>
      <c r="B436" s="7"/>
      <c r="C436" s="7"/>
      <c r="D436" s="7"/>
      <c r="E436" s="7"/>
      <c r="F436" s="7"/>
      <c r="G436" s="7"/>
      <c r="H436" s="7"/>
      <c r="I436" s="7"/>
      <c r="J436" s="7"/>
      <c r="K436" s="7"/>
      <c r="L436" s="7"/>
      <c r="M436" s="7"/>
      <c r="N436" s="7"/>
      <c r="O436" s="7"/>
      <c r="P436" s="7"/>
      <c r="Q436" s="7"/>
      <c r="R436" s="7"/>
      <c r="S436" s="7"/>
      <c r="T436" s="7"/>
      <c r="U436" s="7"/>
      <c r="V436" s="7"/>
      <c r="W436" s="7"/>
      <c r="X436" s="7"/>
      <c r="Y436" s="7"/>
      <c r="Z436" s="7"/>
      <c r="AA436" s="7"/>
    </row>
    <row r="437" spans="1:27" ht="14.4">
      <c r="A437" s="7"/>
      <c r="B437" s="7"/>
      <c r="C437" s="7"/>
      <c r="D437" s="7"/>
      <c r="E437" s="7"/>
      <c r="F437" s="7"/>
      <c r="G437" s="7"/>
      <c r="H437" s="7"/>
      <c r="I437" s="7"/>
      <c r="J437" s="7"/>
      <c r="K437" s="7"/>
      <c r="L437" s="7"/>
      <c r="M437" s="7"/>
      <c r="N437" s="7"/>
      <c r="O437" s="7"/>
      <c r="P437" s="7"/>
      <c r="Q437" s="7"/>
      <c r="R437" s="7"/>
      <c r="S437" s="7"/>
      <c r="T437" s="7"/>
      <c r="U437" s="7"/>
      <c r="V437" s="7"/>
      <c r="W437" s="7"/>
      <c r="X437" s="7"/>
      <c r="Y437" s="7"/>
      <c r="Z437" s="7"/>
      <c r="AA437" s="7"/>
    </row>
    <row r="438" spans="1:27" ht="14.4">
      <c r="A438" s="7"/>
      <c r="B438" s="7"/>
      <c r="C438" s="7"/>
      <c r="D438" s="7"/>
      <c r="E438" s="7"/>
      <c r="F438" s="7"/>
      <c r="G438" s="7"/>
      <c r="H438" s="7"/>
      <c r="I438" s="7"/>
      <c r="J438" s="7"/>
      <c r="K438" s="7"/>
      <c r="L438" s="7"/>
      <c r="M438" s="7"/>
      <c r="N438" s="7"/>
      <c r="O438" s="7"/>
      <c r="P438" s="7"/>
      <c r="Q438" s="7"/>
      <c r="R438" s="7"/>
      <c r="S438" s="7"/>
      <c r="T438" s="7"/>
      <c r="U438" s="7"/>
      <c r="V438" s="7"/>
      <c r="W438" s="7"/>
      <c r="X438" s="7"/>
      <c r="Y438" s="7"/>
      <c r="Z438" s="7"/>
      <c r="AA438" s="7"/>
    </row>
    <row r="439" spans="1:27" ht="14.4">
      <c r="A439" s="7"/>
      <c r="B439" s="7"/>
      <c r="C439" s="7"/>
      <c r="D439" s="7"/>
      <c r="E439" s="7"/>
      <c r="F439" s="7"/>
      <c r="G439" s="7"/>
      <c r="H439" s="7"/>
      <c r="I439" s="7"/>
      <c r="J439" s="7"/>
      <c r="K439" s="7"/>
      <c r="L439" s="7"/>
      <c r="M439" s="7"/>
      <c r="N439" s="7"/>
      <c r="O439" s="7"/>
      <c r="P439" s="7"/>
      <c r="Q439" s="7"/>
      <c r="R439" s="7"/>
      <c r="S439" s="7"/>
      <c r="T439" s="7"/>
      <c r="U439" s="7"/>
      <c r="V439" s="7"/>
      <c r="W439" s="7"/>
      <c r="X439" s="7"/>
      <c r="Y439" s="7"/>
      <c r="Z439" s="7"/>
      <c r="AA439" s="7"/>
    </row>
    <row r="440" spans="1:27" ht="14.4">
      <c r="A440" s="7"/>
      <c r="B440" s="7"/>
      <c r="C440" s="7"/>
      <c r="D440" s="7"/>
      <c r="E440" s="7"/>
      <c r="F440" s="7"/>
      <c r="G440" s="7"/>
      <c r="H440" s="7"/>
      <c r="I440" s="7"/>
      <c r="J440" s="7"/>
      <c r="K440" s="7"/>
      <c r="L440" s="7"/>
      <c r="M440" s="7"/>
      <c r="N440" s="7"/>
      <c r="O440" s="7"/>
      <c r="P440" s="7"/>
      <c r="Q440" s="7"/>
      <c r="R440" s="7"/>
      <c r="S440" s="7"/>
      <c r="T440" s="7"/>
      <c r="U440" s="7"/>
      <c r="V440" s="7"/>
      <c r="W440" s="7"/>
      <c r="X440" s="7"/>
      <c r="Y440" s="7"/>
      <c r="Z440" s="7"/>
      <c r="AA440" s="7"/>
    </row>
    <row r="441" spans="1:27" ht="14.4">
      <c r="A441" s="7"/>
      <c r="B441" s="7"/>
      <c r="C441" s="7"/>
      <c r="D441" s="7"/>
      <c r="E441" s="7"/>
      <c r="F441" s="7"/>
      <c r="G441" s="7"/>
      <c r="H441" s="7"/>
      <c r="I441" s="7"/>
      <c r="J441" s="7"/>
      <c r="K441" s="7"/>
      <c r="L441" s="7"/>
      <c r="M441" s="7"/>
      <c r="N441" s="7"/>
      <c r="O441" s="7"/>
      <c r="P441" s="7"/>
      <c r="Q441" s="7"/>
      <c r="R441" s="7"/>
      <c r="S441" s="7"/>
      <c r="T441" s="7"/>
      <c r="U441" s="7"/>
      <c r="V441" s="7"/>
      <c r="W441" s="7"/>
      <c r="X441" s="7"/>
      <c r="Y441" s="7"/>
      <c r="Z441" s="7"/>
      <c r="AA441" s="7"/>
    </row>
    <row r="442" spans="1:27" ht="14.4">
      <c r="A442" s="7"/>
      <c r="B442" s="7"/>
      <c r="C442" s="7"/>
      <c r="D442" s="7"/>
      <c r="E442" s="7"/>
      <c r="F442" s="7"/>
      <c r="G442" s="7"/>
      <c r="H442" s="7"/>
      <c r="I442" s="7"/>
      <c r="J442" s="7"/>
      <c r="K442" s="7"/>
      <c r="L442" s="7"/>
      <c r="M442" s="7"/>
      <c r="N442" s="7"/>
      <c r="O442" s="7"/>
      <c r="P442" s="7"/>
      <c r="Q442" s="7"/>
      <c r="R442" s="7"/>
      <c r="S442" s="7"/>
      <c r="T442" s="7"/>
      <c r="U442" s="7"/>
      <c r="V442" s="7"/>
      <c r="W442" s="7"/>
      <c r="X442" s="7"/>
      <c r="Y442" s="7"/>
      <c r="Z442" s="7"/>
      <c r="AA442" s="7"/>
    </row>
    <row r="443" spans="1:27" ht="14.4">
      <c r="A443" s="7"/>
      <c r="B443" s="7"/>
      <c r="C443" s="7"/>
      <c r="D443" s="7"/>
      <c r="E443" s="7"/>
      <c r="F443" s="7"/>
      <c r="G443" s="7"/>
      <c r="H443" s="7"/>
      <c r="I443" s="7"/>
      <c r="J443" s="7"/>
      <c r="K443" s="7"/>
      <c r="L443" s="7"/>
      <c r="M443" s="7"/>
      <c r="N443" s="7"/>
      <c r="O443" s="7"/>
      <c r="P443" s="7"/>
      <c r="Q443" s="7"/>
      <c r="R443" s="7"/>
      <c r="S443" s="7"/>
      <c r="T443" s="7"/>
      <c r="U443" s="7"/>
      <c r="V443" s="7"/>
      <c r="W443" s="7"/>
      <c r="X443" s="7"/>
      <c r="Y443" s="7"/>
      <c r="Z443" s="7"/>
      <c r="AA443" s="7"/>
    </row>
    <row r="444" spans="1:27" ht="14.4">
      <c r="A444" s="7"/>
      <c r="B444" s="7"/>
      <c r="C444" s="7"/>
      <c r="D444" s="7"/>
      <c r="E444" s="7"/>
      <c r="F444" s="7"/>
      <c r="G444" s="7"/>
      <c r="H444" s="7"/>
      <c r="I444" s="7"/>
      <c r="J444" s="7"/>
      <c r="K444" s="7"/>
      <c r="L444" s="7"/>
      <c r="M444" s="7"/>
      <c r="N444" s="7"/>
      <c r="O444" s="7"/>
      <c r="P444" s="7"/>
      <c r="Q444" s="7"/>
      <c r="R444" s="7"/>
      <c r="S444" s="7"/>
      <c r="T444" s="7"/>
      <c r="U444" s="7"/>
      <c r="V444" s="7"/>
      <c r="W444" s="7"/>
      <c r="X444" s="7"/>
      <c r="Y444" s="7"/>
      <c r="Z444" s="7"/>
      <c r="AA444" s="7"/>
    </row>
    <row r="445" spans="1:27" ht="14.4">
      <c r="A445" s="7"/>
      <c r="B445" s="7"/>
      <c r="C445" s="7"/>
      <c r="D445" s="7"/>
      <c r="E445" s="7"/>
      <c r="F445" s="7"/>
      <c r="G445" s="7"/>
      <c r="H445" s="7"/>
      <c r="I445" s="7"/>
      <c r="J445" s="7"/>
      <c r="K445" s="7"/>
      <c r="L445" s="7"/>
      <c r="M445" s="7"/>
      <c r="N445" s="7"/>
      <c r="O445" s="7"/>
      <c r="P445" s="7"/>
      <c r="Q445" s="7"/>
      <c r="R445" s="7"/>
      <c r="S445" s="7"/>
      <c r="T445" s="7"/>
      <c r="U445" s="7"/>
      <c r="V445" s="7"/>
      <c r="W445" s="7"/>
      <c r="X445" s="7"/>
      <c r="Y445" s="7"/>
      <c r="Z445" s="7"/>
      <c r="AA445" s="7"/>
    </row>
    <row r="446" spans="1:27" ht="14.4">
      <c r="A446" s="7"/>
      <c r="B446" s="7"/>
      <c r="C446" s="7"/>
      <c r="D446" s="7"/>
      <c r="E446" s="7"/>
      <c r="F446" s="7"/>
      <c r="G446" s="7"/>
      <c r="H446" s="7"/>
      <c r="I446" s="7"/>
      <c r="J446" s="7"/>
      <c r="K446" s="7"/>
      <c r="L446" s="7"/>
      <c r="M446" s="7"/>
      <c r="N446" s="7"/>
      <c r="O446" s="7"/>
      <c r="P446" s="7"/>
      <c r="Q446" s="7"/>
      <c r="R446" s="7"/>
      <c r="S446" s="7"/>
      <c r="T446" s="7"/>
      <c r="U446" s="7"/>
      <c r="V446" s="7"/>
      <c r="W446" s="7"/>
      <c r="X446" s="7"/>
      <c r="Y446" s="7"/>
      <c r="Z446" s="7"/>
      <c r="AA446" s="7"/>
    </row>
    <row r="447" spans="1:27" ht="14.4">
      <c r="A447" s="7"/>
      <c r="B447" s="7"/>
      <c r="C447" s="7"/>
      <c r="D447" s="7"/>
      <c r="E447" s="7"/>
      <c r="F447" s="7"/>
      <c r="G447" s="7"/>
      <c r="H447" s="7"/>
      <c r="I447" s="7"/>
      <c r="J447" s="7"/>
      <c r="K447" s="7"/>
      <c r="L447" s="7"/>
      <c r="M447" s="7"/>
      <c r="N447" s="7"/>
      <c r="O447" s="7"/>
      <c r="P447" s="7"/>
      <c r="Q447" s="7"/>
      <c r="R447" s="7"/>
      <c r="S447" s="7"/>
      <c r="T447" s="7"/>
      <c r="U447" s="7"/>
      <c r="V447" s="7"/>
      <c r="W447" s="7"/>
      <c r="X447" s="7"/>
      <c r="Y447" s="7"/>
      <c r="Z447" s="7"/>
      <c r="AA447" s="7"/>
    </row>
    <row r="448" spans="1:27" ht="14.4">
      <c r="A448" s="7"/>
      <c r="B448" s="7"/>
      <c r="C448" s="7"/>
      <c r="D448" s="7"/>
      <c r="E448" s="7"/>
      <c r="F448" s="7"/>
      <c r="G448" s="7"/>
      <c r="H448" s="7"/>
      <c r="I448" s="7"/>
      <c r="J448" s="7"/>
      <c r="K448" s="7"/>
      <c r="L448" s="7"/>
      <c r="M448" s="7"/>
      <c r="N448" s="7"/>
      <c r="O448" s="7"/>
      <c r="P448" s="7"/>
      <c r="Q448" s="7"/>
      <c r="R448" s="7"/>
      <c r="S448" s="7"/>
      <c r="T448" s="7"/>
      <c r="U448" s="7"/>
      <c r="V448" s="7"/>
      <c r="W448" s="7"/>
      <c r="X448" s="7"/>
      <c r="Y448" s="7"/>
      <c r="Z448" s="7"/>
      <c r="AA448" s="7"/>
    </row>
    <row r="449" spans="1:27" ht="14.4">
      <c r="A449" s="7"/>
      <c r="B449" s="7"/>
      <c r="C449" s="7"/>
      <c r="D449" s="7"/>
      <c r="E449" s="7"/>
      <c r="F449" s="7"/>
      <c r="G449" s="7"/>
      <c r="H449" s="7"/>
      <c r="I449" s="7"/>
      <c r="J449" s="7"/>
      <c r="K449" s="7"/>
      <c r="L449" s="7"/>
      <c r="M449" s="7"/>
      <c r="N449" s="7"/>
      <c r="O449" s="7"/>
      <c r="P449" s="7"/>
      <c r="Q449" s="7"/>
      <c r="R449" s="7"/>
      <c r="S449" s="7"/>
      <c r="T449" s="7"/>
      <c r="U449" s="7"/>
      <c r="V449" s="7"/>
      <c r="W449" s="7"/>
      <c r="X449" s="7"/>
      <c r="Y449" s="7"/>
      <c r="Z449" s="7"/>
      <c r="AA449" s="7"/>
    </row>
    <row r="450" spans="1:27" ht="14.4">
      <c r="A450" s="7"/>
      <c r="B450" s="7"/>
      <c r="C450" s="7"/>
      <c r="D450" s="7"/>
      <c r="E450" s="7"/>
      <c r="F450" s="7"/>
      <c r="G450" s="7"/>
      <c r="H450" s="7"/>
      <c r="I450" s="7"/>
      <c r="J450" s="7"/>
      <c r="K450" s="7"/>
      <c r="L450" s="7"/>
      <c r="M450" s="7"/>
      <c r="N450" s="7"/>
      <c r="O450" s="7"/>
      <c r="P450" s="7"/>
      <c r="Q450" s="7"/>
      <c r="R450" s="7"/>
      <c r="S450" s="7"/>
      <c r="T450" s="7"/>
      <c r="U450" s="7"/>
      <c r="V450" s="7"/>
      <c r="W450" s="7"/>
      <c r="X450" s="7"/>
      <c r="Y450" s="7"/>
      <c r="Z450" s="7"/>
      <c r="AA450" s="7"/>
    </row>
    <row r="451" spans="1:27" ht="14.4">
      <c r="A451" s="7"/>
      <c r="B451" s="7"/>
      <c r="C451" s="7"/>
      <c r="D451" s="7"/>
      <c r="E451" s="7"/>
      <c r="F451" s="7"/>
      <c r="G451" s="7"/>
      <c r="H451" s="7"/>
      <c r="I451" s="7"/>
      <c r="J451" s="7"/>
      <c r="K451" s="7"/>
      <c r="L451" s="7"/>
      <c r="M451" s="7"/>
      <c r="N451" s="7"/>
      <c r="O451" s="7"/>
      <c r="P451" s="7"/>
      <c r="Q451" s="7"/>
      <c r="R451" s="7"/>
      <c r="S451" s="7"/>
      <c r="T451" s="7"/>
      <c r="U451" s="7"/>
      <c r="V451" s="7"/>
      <c r="W451" s="7"/>
      <c r="X451" s="7"/>
      <c r="Y451" s="7"/>
      <c r="Z451" s="7"/>
      <c r="AA451" s="7"/>
    </row>
    <row r="452" spans="1:27" ht="14.4">
      <c r="A452" s="7"/>
      <c r="B452" s="7"/>
      <c r="C452" s="7"/>
      <c r="D452" s="7"/>
      <c r="E452" s="7"/>
      <c r="F452" s="7"/>
      <c r="G452" s="7"/>
      <c r="H452" s="7"/>
      <c r="I452" s="7"/>
      <c r="J452" s="7"/>
      <c r="K452" s="7"/>
      <c r="L452" s="7"/>
      <c r="M452" s="7"/>
      <c r="N452" s="7"/>
      <c r="O452" s="7"/>
      <c r="P452" s="7"/>
      <c r="Q452" s="7"/>
      <c r="R452" s="7"/>
      <c r="S452" s="7"/>
      <c r="T452" s="7"/>
      <c r="U452" s="7"/>
      <c r="V452" s="7"/>
      <c r="W452" s="7"/>
      <c r="X452" s="7"/>
      <c r="Y452" s="7"/>
      <c r="Z452" s="7"/>
      <c r="AA452" s="7"/>
    </row>
    <row r="453" spans="1:27" ht="14.4">
      <c r="A453" s="7"/>
      <c r="B453" s="7"/>
      <c r="C453" s="7"/>
      <c r="D453" s="7"/>
      <c r="E453" s="7"/>
      <c r="F453" s="7"/>
      <c r="G453" s="7"/>
      <c r="H453" s="7"/>
      <c r="I453" s="7"/>
      <c r="J453" s="7"/>
      <c r="K453" s="7"/>
      <c r="L453" s="7"/>
      <c r="M453" s="7"/>
      <c r="N453" s="7"/>
      <c r="O453" s="7"/>
      <c r="P453" s="7"/>
      <c r="Q453" s="7"/>
      <c r="R453" s="7"/>
      <c r="S453" s="7"/>
      <c r="T453" s="7"/>
      <c r="U453" s="7"/>
      <c r="V453" s="7"/>
      <c r="W453" s="7"/>
      <c r="X453" s="7"/>
      <c r="Y453" s="7"/>
      <c r="Z453" s="7"/>
      <c r="AA453" s="7"/>
    </row>
    <row r="454" spans="1:27" ht="14.4">
      <c r="A454" s="7"/>
      <c r="B454" s="7"/>
      <c r="C454" s="7"/>
      <c r="D454" s="7"/>
      <c r="E454" s="7"/>
      <c r="F454" s="7"/>
      <c r="G454" s="7"/>
      <c r="H454" s="7"/>
      <c r="I454" s="7"/>
      <c r="J454" s="7"/>
      <c r="K454" s="7"/>
      <c r="L454" s="7"/>
      <c r="M454" s="7"/>
      <c r="N454" s="7"/>
      <c r="O454" s="7"/>
      <c r="P454" s="7"/>
      <c r="Q454" s="7"/>
      <c r="R454" s="7"/>
      <c r="S454" s="7"/>
      <c r="T454" s="7"/>
      <c r="U454" s="7"/>
      <c r="V454" s="7"/>
      <c r="W454" s="7"/>
      <c r="X454" s="7"/>
      <c r="Y454" s="7"/>
      <c r="Z454" s="7"/>
      <c r="AA454" s="7"/>
    </row>
    <row r="455" spans="1:27" ht="14.4">
      <c r="A455" s="7"/>
      <c r="B455" s="7"/>
      <c r="C455" s="7"/>
      <c r="D455" s="7"/>
      <c r="E455" s="7"/>
      <c r="F455" s="7"/>
      <c r="G455" s="7"/>
      <c r="H455" s="7"/>
      <c r="I455" s="7"/>
      <c r="J455" s="7"/>
      <c r="K455" s="7"/>
      <c r="L455" s="7"/>
      <c r="M455" s="7"/>
      <c r="N455" s="7"/>
      <c r="O455" s="7"/>
      <c r="P455" s="7"/>
      <c r="Q455" s="7"/>
      <c r="R455" s="7"/>
      <c r="S455" s="7"/>
      <c r="T455" s="7"/>
      <c r="U455" s="7"/>
      <c r="V455" s="7"/>
      <c r="W455" s="7"/>
      <c r="X455" s="7"/>
      <c r="Y455" s="7"/>
      <c r="Z455" s="7"/>
      <c r="AA455" s="7"/>
    </row>
    <row r="456" spans="1:27" ht="14.4">
      <c r="A456" s="7"/>
      <c r="B456" s="7"/>
      <c r="C456" s="7"/>
      <c r="D456" s="7"/>
      <c r="E456" s="7"/>
      <c r="F456" s="7"/>
      <c r="G456" s="7"/>
      <c r="H456" s="7"/>
      <c r="I456" s="7"/>
      <c r="J456" s="7"/>
      <c r="K456" s="7"/>
      <c r="L456" s="7"/>
      <c r="M456" s="7"/>
      <c r="N456" s="7"/>
      <c r="O456" s="7"/>
      <c r="P456" s="7"/>
      <c r="Q456" s="7"/>
      <c r="R456" s="7"/>
      <c r="S456" s="7"/>
      <c r="T456" s="7"/>
      <c r="U456" s="7"/>
      <c r="V456" s="7"/>
      <c r="W456" s="7"/>
      <c r="X456" s="7"/>
      <c r="Y456" s="7"/>
      <c r="Z456" s="7"/>
      <c r="AA456" s="7"/>
    </row>
    <row r="457" spans="1:27" ht="14.4">
      <c r="A457" s="7"/>
      <c r="B457" s="7"/>
      <c r="C457" s="7"/>
      <c r="D457" s="7"/>
      <c r="E457" s="7"/>
      <c r="F457" s="7"/>
      <c r="G457" s="7"/>
      <c r="H457" s="7"/>
      <c r="I457" s="7"/>
      <c r="J457" s="7"/>
      <c r="K457" s="7"/>
      <c r="L457" s="7"/>
      <c r="M457" s="7"/>
      <c r="N457" s="7"/>
      <c r="O457" s="7"/>
      <c r="P457" s="7"/>
      <c r="Q457" s="7"/>
      <c r="R457" s="7"/>
      <c r="S457" s="7"/>
      <c r="T457" s="7"/>
      <c r="U457" s="7"/>
      <c r="V457" s="7"/>
      <c r="W457" s="7"/>
      <c r="X457" s="7"/>
      <c r="Y457" s="7"/>
      <c r="Z457" s="7"/>
      <c r="AA457" s="7"/>
    </row>
    <row r="458" spans="1:27" ht="14.4">
      <c r="A458" s="7"/>
      <c r="B458" s="7"/>
      <c r="C458" s="7"/>
      <c r="D458" s="7"/>
      <c r="E458" s="7"/>
      <c r="F458" s="7"/>
      <c r="G458" s="7"/>
      <c r="H458" s="7"/>
      <c r="I458" s="7"/>
      <c r="J458" s="7"/>
      <c r="K458" s="7"/>
      <c r="L458" s="7"/>
      <c r="M458" s="7"/>
      <c r="N458" s="7"/>
      <c r="O458" s="7"/>
      <c r="P458" s="7"/>
      <c r="Q458" s="7"/>
      <c r="R458" s="7"/>
      <c r="S458" s="7"/>
      <c r="T458" s="7"/>
      <c r="U458" s="7"/>
      <c r="V458" s="7"/>
      <c r="W458" s="7"/>
      <c r="X458" s="7"/>
      <c r="Y458" s="7"/>
      <c r="Z458" s="7"/>
      <c r="AA458" s="7"/>
    </row>
    <row r="459" spans="1:27" ht="14.4">
      <c r="A459" s="7"/>
      <c r="B459" s="7"/>
      <c r="C459" s="7"/>
      <c r="D459" s="7"/>
      <c r="E459" s="7"/>
      <c r="F459" s="7"/>
      <c r="G459" s="7"/>
      <c r="H459" s="7"/>
      <c r="I459" s="7"/>
      <c r="J459" s="7"/>
      <c r="K459" s="7"/>
      <c r="L459" s="7"/>
      <c r="M459" s="7"/>
      <c r="N459" s="7"/>
      <c r="O459" s="7"/>
      <c r="P459" s="7"/>
      <c r="Q459" s="7"/>
      <c r="R459" s="7"/>
      <c r="S459" s="7"/>
      <c r="T459" s="7"/>
      <c r="U459" s="7"/>
      <c r="V459" s="7"/>
      <c r="W459" s="7"/>
      <c r="X459" s="7"/>
      <c r="Y459" s="7"/>
      <c r="Z459" s="7"/>
      <c r="AA459" s="7"/>
    </row>
    <row r="460" spans="1:27" ht="14.4">
      <c r="A460" s="7"/>
      <c r="B460" s="7"/>
      <c r="C460" s="7"/>
      <c r="D460" s="7"/>
      <c r="E460" s="7"/>
      <c r="F460" s="7"/>
      <c r="G460" s="7"/>
      <c r="H460" s="7"/>
      <c r="I460" s="7"/>
      <c r="J460" s="7"/>
      <c r="K460" s="7"/>
      <c r="L460" s="7"/>
      <c r="M460" s="7"/>
      <c r="N460" s="7"/>
      <c r="O460" s="7"/>
      <c r="P460" s="7"/>
      <c r="Q460" s="7"/>
      <c r="R460" s="7"/>
      <c r="S460" s="7"/>
      <c r="T460" s="7"/>
      <c r="U460" s="7"/>
      <c r="V460" s="7"/>
      <c r="W460" s="7"/>
      <c r="X460" s="7"/>
      <c r="Y460" s="7"/>
      <c r="Z460" s="7"/>
      <c r="AA460" s="7"/>
    </row>
    <row r="461" spans="1:27" ht="14.4">
      <c r="A461" s="7"/>
      <c r="B461" s="7"/>
      <c r="C461" s="7"/>
      <c r="D461" s="7"/>
      <c r="E461" s="7"/>
      <c r="F461" s="7"/>
      <c r="G461" s="7"/>
      <c r="H461" s="7"/>
      <c r="I461" s="7"/>
      <c r="J461" s="7"/>
      <c r="K461" s="7"/>
      <c r="L461" s="7"/>
      <c r="M461" s="7"/>
      <c r="N461" s="7"/>
      <c r="O461" s="7"/>
      <c r="P461" s="7"/>
      <c r="Q461" s="7"/>
      <c r="R461" s="7"/>
      <c r="S461" s="7"/>
      <c r="T461" s="7"/>
      <c r="U461" s="7"/>
      <c r="V461" s="7"/>
      <c r="W461" s="7"/>
      <c r="X461" s="7"/>
      <c r="Y461" s="7"/>
      <c r="Z461" s="7"/>
      <c r="AA461" s="7"/>
    </row>
    <row r="462" spans="1:27" ht="14.4">
      <c r="A462" s="7"/>
      <c r="B462" s="7"/>
      <c r="C462" s="7"/>
      <c r="D462" s="7"/>
      <c r="E462" s="7"/>
      <c r="F462" s="7"/>
      <c r="G462" s="7"/>
      <c r="H462" s="7"/>
      <c r="I462" s="7"/>
      <c r="J462" s="7"/>
      <c r="K462" s="7"/>
      <c r="L462" s="7"/>
      <c r="M462" s="7"/>
      <c r="N462" s="7"/>
      <c r="O462" s="7"/>
      <c r="P462" s="7"/>
      <c r="Q462" s="7"/>
      <c r="R462" s="7"/>
      <c r="S462" s="7"/>
      <c r="T462" s="7"/>
      <c r="U462" s="7"/>
      <c r="V462" s="7"/>
      <c r="W462" s="7"/>
      <c r="X462" s="7"/>
      <c r="Y462" s="7"/>
      <c r="Z462" s="7"/>
      <c r="AA462" s="7"/>
    </row>
    <row r="463" spans="1:27" ht="14.4">
      <c r="A463" s="7"/>
      <c r="B463" s="7"/>
      <c r="C463" s="7"/>
      <c r="D463" s="7"/>
      <c r="E463" s="7"/>
      <c r="F463" s="7"/>
      <c r="G463" s="7"/>
      <c r="H463" s="7"/>
      <c r="I463" s="7"/>
      <c r="J463" s="7"/>
      <c r="K463" s="7"/>
      <c r="L463" s="7"/>
      <c r="M463" s="7"/>
      <c r="N463" s="7"/>
      <c r="O463" s="7"/>
      <c r="P463" s="7"/>
      <c r="Q463" s="7"/>
      <c r="R463" s="7"/>
      <c r="S463" s="7"/>
      <c r="T463" s="7"/>
      <c r="U463" s="7"/>
      <c r="V463" s="7"/>
      <c r="W463" s="7"/>
      <c r="X463" s="7"/>
      <c r="Y463" s="7"/>
      <c r="Z463" s="7"/>
      <c r="AA463" s="7"/>
    </row>
    <row r="464" spans="1:27" ht="14.4">
      <c r="A464" s="7"/>
      <c r="B464" s="7"/>
      <c r="C464" s="7"/>
      <c r="D464" s="7"/>
      <c r="E464" s="7"/>
      <c r="F464" s="7"/>
      <c r="G464" s="7"/>
      <c r="H464" s="7"/>
      <c r="I464" s="7"/>
      <c r="J464" s="7"/>
      <c r="K464" s="7"/>
      <c r="L464" s="7"/>
      <c r="M464" s="7"/>
      <c r="N464" s="7"/>
      <c r="O464" s="7"/>
      <c r="P464" s="7"/>
      <c r="Q464" s="7"/>
      <c r="R464" s="7"/>
      <c r="S464" s="7"/>
      <c r="T464" s="7"/>
      <c r="U464" s="7"/>
      <c r="V464" s="7"/>
      <c r="W464" s="7"/>
      <c r="X464" s="7"/>
      <c r="Y464" s="7"/>
      <c r="Z464" s="7"/>
      <c r="AA464" s="7"/>
    </row>
    <row r="465" spans="1:27" ht="14.4">
      <c r="A465" s="7"/>
      <c r="B465" s="7"/>
      <c r="C465" s="7"/>
      <c r="D465" s="7"/>
      <c r="E465" s="7"/>
      <c r="F465" s="7"/>
      <c r="G465" s="7"/>
      <c r="H465" s="7"/>
      <c r="I465" s="7"/>
      <c r="J465" s="7"/>
      <c r="K465" s="7"/>
      <c r="L465" s="7"/>
      <c r="M465" s="7"/>
      <c r="N465" s="7"/>
      <c r="O465" s="7"/>
      <c r="P465" s="7"/>
      <c r="Q465" s="7"/>
      <c r="R465" s="7"/>
      <c r="S465" s="7"/>
      <c r="T465" s="7"/>
      <c r="U465" s="7"/>
      <c r="V465" s="7"/>
      <c r="W465" s="7"/>
      <c r="X465" s="7"/>
      <c r="Y465" s="7"/>
      <c r="Z465" s="7"/>
      <c r="AA465" s="7"/>
    </row>
    <row r="466" spans="1:27" ht="14.4">
      <c r="A466" s="7"/>
      <c r="B466" s="7"/>
      <c r="C466" s="7"/>
      <c r="D466" s="7"/>
      <c r="E466" s="7"/>
      <c r="F466" s="7"/>
      <c r="G466" s="7"/>
      <c r="H466" s="7"/>
      <c r="I466" s="7"/>
      <c r="J466" s="7"/>
      <c r="K466" s="7"/>
      <c r="L466" s="7"/>
      <c r="M466" s="7"/>
      <c r="N466" s="7"/>
      <c r="O466" s="7"/>
      <c r="P466" s="7"/>
      <c r="Q466" s="7"/>
      <c r="R466" s="7"/>
      <c r="S466" s="7"/>
      <c r="T466" s="7"/>
      <c r="U466" s="7"/>
      <c r="V466" s="7"/>
      <c r="W466" s="7"/>
      <c r="X466" s="7"/>
      <c r="Y466" s="7"/>
      <c r="Z466" s="7"/>
      <c r="AA466" s="7"/>
    </row>
    <row r="467" spans="1:27" ht="14.4">
      <c r="A467" s="7"/>
      <c r="B467" s="7"/>
      <c r="C467" s="7"/>
      <c r="D467" s="7"/>
      <c r="E467" s="7"/>
      <c r="F467" s="7"/>
      <c r="G467" s="7"/>
      <c r="H467" s="7"/>
      <c r="I467" s="7"/>
      <c r="J467" s="7"/>
      <c r="K467" s="7"/>
      <c r="L467" s="7"/>
      <c r="M467" s="7"/>
      <c r="N467" s="7"/>
      <c r="O467" s="7"/>
      <c r="P467" s="7"/>
      <c r="Q467" s="7"/>
      <c r="R467" s="7"/>
      <c r="S467" s="7"/>
      <c r="T467" s="7"/>
      <c r="U467" s="7"/>
      <c r="V467" s="7"/>
      <c r="W467" s="7"/>
      <c r="X467" s="7"/>
      <c r="Y467" s="7"/>
      <c r="Z467" s="7"/>
      <c r="AA467" s="7"/>
    </row>
    <row r="468" spans="1:27" ht="14.4">
      <c r="A468" s="7"/>
      <c r="B468" s="7"/>
      <c r="C468" s="7"/>
      <c r="D468" s="7"/>
      <c r="E468" s="7"/>
      <c r="F468" s="7"/>
      <c r="G468" s="7"/>
      <c r="H468" s="7"/>
      <c r="I468" s="7"/>
      <c r="J468" s="7"/>
      <c r="K468" s="7"/>
      <c r="L468" s="7"/>
      <c r="M468" s="7"/>
      <c r="N468" s="7"/>
      <c r="O468" s="7"/>
      <c r="P468" s="7"/>
      <c r="Q468" s="7"/>
      <c r="R468" s="7"/>
      <c r="S468" s="7"/>
      <c r="T468" s="7"/>
      <c r="U468" s="7"/>
      <c r="V468" s="7"/>
      <c r="W468" s="7"/>
      <c r="X468" s="7"/>
      <c r="Y468" s="7"/>
      <c r="Z468" s="7"/>
      <c r="AA468" s="7"/>
    </row>
    <row r="469" spans="1:27" ht="14.4">
      <c r="A469" s="7"/>
      <c r="B469" s="7"/>
      <c r="C469" s="7"/>
      <c r="D469" s="7"/>
      <c r="E469" s="7"/>
      <c r="F469" s="7"/>
      <c r="G469" s="7"/>
      <c r="H469" s="7"/>
      <c r="I469" s="7"/>
      <c r="J469" s="7"/>
      <c r="K469" s="7"/>
      <c r="L469" s="7"/>
      <c r="M469" s="7"/>
      <c r="N469" s="7"/>
      <c r="O469" s="7"/>
      <c r="P469" s="7"/>
      <c r="Q469" s="7"/>
      <c r="R469" s="7"/>
      <c r="S469" s="7"/>
      <c r="T469" s="7"/>
      <c r="U469" s="7"/>
      <c r="V469" s="7"/>
      <c r="W469" s="7"/>
      <c r="X469" s="7"/>
      <c r="Y469" s="7"/>
      <c r="Z469" s="7"/>
      <c r="AA469" s="7"/>
    </row>
    <row r="470" spans="1:27" ht="14.4">
      <c r="A470" s="7"/>
      <c r="B470" s="7"/>
      <c r="C470" s="7"/>
      <c r="D470" s="7"/>
      <c r="E470" s="7"/>
      <c r="F470" s="7"/>
      <c r="G470" s="7"/>
      <c r="H470" s="7"/>
      <c r="I470" s="7"/>
      <c r="J470" s="7"/>
      <c r="K470" s="7"/>
      <c r="L470" s="7"/>
      <c r="M470" s="7"/>
      <c r="N470" s="7"/>
      <c r="O470" s="7"/>
      <c r="P470" s="7"/>
      <c r="Q470" s="7"/>
      <c r="R470" s="7"/>
      <c r="S470" s="7"/>
      <c r="T470" s="7"/>
      <c r="U470" s="7"/>
      <c r="V470" s="7"/>
      <c r="W470" s="7"/>
      <c r="X470" s="7"/>
      <c r="Y470" s="7"/>
      <c r="Z470" s="7"/>
      <c r="AA470" s="7"/>
    </row>
    <row r="471" spans="1:27" ht="14.4">
      <c r="A471" s="7"/>
      <c r="B471" s="7"/>
      <c r="C471" s="7"/>
      <c r="D471" s="7"/>
      <c r="E471" s="7"/>
      <c r="F471" s="7"/>
      <c r="G471" s="7"/>
      <c r="H471" s="7"/>
      <c r="I471" s="7"/>
      <c r="J471" s="7"/>
      <c r="K471" s="7"/>
      <c r="L471" s="7"/>
      <c r="M471" s="7"/>
      <c r="N471" s="7"/>
      <c r="O471" s="7"/>
      <c r="P471" s="7"/>
      <c r="Q471" s="7"/>
      <c r="R471" s="7"/>
      <c r="S471" s="7"/>
      <c r="T471" s="7"/>
      <c r="U471" s="7"/>
      <c r="V471" s="7"/>
      <c r="W471" s="7"/>
      <c r="X471" s="7"/>
      <c r="Y471" s="7"/>
      <c r="Z471" s="7"/>
      <c r="AA471" s="7"/>
    </row>
    <row r="472" spans="1:27" ht="14.4">
      <c r="A472" s="7"/>
      <c r="B472" s="7"/>
      <c r="C472" s="7"/>
      <c r="D472" s="7"/>
      <c r="E472" s="7"/>
      <c r="F472" s="7"/>
      <c r="G472" s="7"/>
      <c r="H472" s="7"/>
      <c r="I472" s="7"/>
      <c r="J472" s="7"/>
      <c r="K472" s="7"/>
      <c r="L472" s="7"/>
      <c r="M472" s="7"/>
      <c r="N472" s="7"/>
      <c r="O472" s="7"/>
      <c r="P472" s="7"/>
      <c r="Q472" s="7"/>
      <c r="R472" s="7"/>
      <c r="S472" s="7"/>
      <c r="T472" s="7"/>
      <c r="U472" s="7"/>
      <c r="V472" s="7"/>
      <c r="W472" s="7"/>
      <c r="X472" s="7"/>
      <c r="Y472" s="7"/>
      <c r="Z472" s="7"/>
      <c r="AA472" s="7"/>
    </row>
    <row r="473" spans="1:27" ht="14.4">
      <c r="A473" s="7"/>
      <c r="B473" s="7"/>
      <c r="C473" s="7"/>
      <c r="D473" s="7"/>
      <c r="E473" s="7"/>
      <c r="F473" s="7"/>
      <c r="G473" s="7"/>
      <c r="H473" s="7"/>
      <c r="I473" s="7"/>
      <c r="J473" s="7"/>
      <c r="K473" s="7"/>
      <c r="L473" s="7"/>
      <c r="M473" s="7"/>
      <c r="N473" s="7"/>
      <c r="O473" s="7"/>
      <c r="P473" s="7"/>
      <c r="Q473" s="7"/>
      <c r="R473" s="7"/>
      <c r="S473" s="7"/>
      <c r="T473" s="7"/>
      <c r="U473" s="7"/>
      <c r="V473" s="7"/>
      <c r="W473" s="7"/>
      <c r="X473" s="7"/>
      <c r="Y473" s="7"/>
      <c r="Z473" s="7"/>
      <c r="AA473" s="7"/>
    </row>
    <row r="474" spans="1:27" ht="14.4">
      <c r="A474" s="7"/>
      <c r="B474" s="7"/>
      <c r="C474" s="7"/>
      <c r="D474" s="7"/>
      <c r="E474" s="7"/>
      <c r="F474" s="7"/>
      <c r="G474" s="7"/>
      <c r="H474" s="7"/>
      <c r="I474" s="7"/>
      <c r="J474" s="7"/>
      <c r="K474" s="7"/>
      <c r="L474" s="7"/>
      <c r="M474" s="7"/>
      <c r="N474" s="7"/>
      <c r="O474" s="7"/>
      <c r="P474" s="7"/>
      <c r="Q474" s="7"/>
      <c r="R474" s="7"/>
      <c r="S474" s="7"/>
      <c r="T474" s="7"/>
      <c r="U474" s="7"/>
      <c r="V474" s="7"/>
      <c r="W474" s="7"/>
      <c r="X474" s="7"/>
      <c r="Y474" s="7"/>
      <c r="Z474" s="7"/>
      <c r="AA474" s="7"/>
    </row>
    <row r="475" spans="1:27" ht="14.4">
      <c r="A475" s="7"/>
      <c r="B475" s="7"/>
      <c r="C475" s="7"/>
      <c r="D475" s="7"/>
      <c r="E475" s="7"/>
      <c r="F475" s="7"/>
      <c r="G475" s="7"/>
      <c r="H475" s="7"/>
      <c r="I475" s="7"/>
      <c r="J475" s="7"/>
      <c r="K475" s="7"/>
      <c r="L475" s="7"/>
      <c r="M475" s="7"/>
      <c r="N475" s="7"/>
      <c r="O475" s="7"/>
      <c r="P475" s="7"/>
      <c r="Q475" s="7"/>
      <c r="R475" s="7"/>
      <c r="S475" s="7"/>
      <c r="T475" s="7"/>
      <c r="U475" s="7"/>
      <c r="V475" s="7"/>
      <c r="W475" s="7"/>
      <c r="X475" s="7"/>
      <c r="Y475" s="7"/>
      <c r="Z475" s="7"/>
      <c r="AA475" s="7"/>
    </row>
    <row r="476" spans="1:27" ht="14.4">
      <c r="A476" s="7"/>
      <c r="B476" s="7"/>
      <c r="C476" s="7"/>
      <c r="D476" s="7"/>
      <c r="E476" s="7"/>
      <c r="F476" s="7"/>
      <c r="G476" s="7"/>
      <c r="H476" s="7"/>
      <c r="I476" s="7"/>
      <c r="J476" s="7"/>
      <c r="K476" s="7"/>
      <c r="L476" s="7"/>
      <c r="M476" s="7"/>
      <c r="N476" s="7"/>
      <c r="O476" s="7"/>
      <c r="P476" s="7"/>
      <c r="Q476" s="7"/>
      <c r="R476" s="7"/>
      <c r="S476" s="7"/>
      <c r="T476" s="7"/>
      <c r="U476" s="7"/>
      <c r="V476" s="7"/>
      <c r="W476" s="7"/>
      <c r="X476" s="7"/>
      <c r="Y476" s="7"/>
      <c r="Z476" s="7"/>
      <c r="AA476" s="7"/>
    </row>
    <row r="477" spans="1:27" ht="14.4">
      <c r="A477" s="7"/>
      <c r="B477" s="7"/>
      <c r="C477" s="7"/>
      <c r="D477" s="7"/>
      <c r="E477" s="7"/>
      <c r="F477" s="7"/>
      <c r="G477" s="7"/>
      <c r="H477" s="7"/>
      <c r="I477" s="7"/>
      <c r="J477" s="7"/>
      <c r="K477" s="7"/>
      <c r="L477" s="7"/>
      <c r="M477" s="7"/>
      <c r="N477" s="7"/>
      <c r="O477" s="7"/>
      <c r="P477" s="7"/>
      <c r="Q477" s="7"/>
      <c r="R477" s="7"/>
      <c r="S477" s="7"/>
      <c r="T477" s="7"/>
      <c r="U477" s="7"/>
      <c r="V477" s="7"/>
      <c r="W477" s="7"/>
      <c r="X477" s="7"/>
      <c r="Y477" s="7"/>
      <c r="Z477" s="7"/>
      <c r="AA477" s="7"/>
    </row>
    <row r="478" spans="1:27" ht="14.4">
      <c r="A478" s="7"/>
      <c r="B478" s="7"/>
      <c r="C478" s="7"/>
      <c r="D478" s="7"/>
      <c r="E478" s="7"/>
      <c r="F478" s="7"/>
      <c r="G478" s="7"/>
      <c r="H478" s="7"/>
      <c r="I478" s="7"/>
      <c r="J478" s="7"/>
      <c r="K478" s="7"/>
      <c r="L478" s="7"/>
      <c r="M478" s="7"/>
      <c r="N478" s="7"/>
      <c r="O478" s="7"/>
      <c r="P478" s="7"/>
      <c r="Q478" s="7"/>
      <c r="R478" s="7"/>
      <c r="S478" s="7"/>
      <c r="T478" s="7"/>
      <c r="U478" s="7"/>
      <c r="V478" s="7"/>
      <c r="W478" s="7"/>
      <c r="X478" s="7"/>
      <c r="Y478" s="7"/>
      <c r="Z478" s="7"/>
      <c r="AA478" s="7"/>
    </row>
    <row r="479" spans="1:27" ht="14.4">
      <c r="A479" s="7"/>
      <c r="B479" s="7"/>
      <c r="C479" s="7"/>
      <c r="D479" s="7"/>
      <c r="E479" s="7"/>
      <c r="F479" s="7"/>
      <c r="G479" s="7"/>
      <c r="H479" s="7"/>
      <c r="I479" s="7"/>
      <c r="J479" s="7"/>
      <c r="K479" s="7"/>
      <c r="L479" s="7"/>
      <c r="M479" s="7"/>
      <c r="N479" s="7"/>
      <c r="O479" s="7"/>
      <c r="P479" s="7"/>
      <c r="Q479" s="7"/>
      <c r="R479" s="7"/>
      <c r="S479" s="7"/>
      <c r="T479" s="7"/>
      <c r="U479" s="7"/>
      <c r="V479" s="7"/>
      <c r="W479" s="7"/>
      <c r="X479" s="7"/>
      <c r="Y479" s="7"/>
      <c r="Z479" s="7"/>
      <c r="AA479" s="7"/>
    </row>
    <row r="480" spans="1:27" ht="14.4">
      <c r="A480" s="7"/>
      <c r="B480" s="7"/>
      <c r="C480" s="7"/>
      <c r="D480" s="7"/>
      <c r="E480" s="7"/>
      <c r="F480" s="7"/>
      <c r="G480" s="7"/>
      <c r="H480" s="7"/>
      <c r="I480" s="7"/>
      <c r="J480" s="7"/>
      <c r="K480" s="7"/>
      <c r="L480" s="7"/>
      <c r="M480" s="7"/>
      <c r="N480" s="7"/>
      <c r="O480" s="7"/>
      <c r="P480" s="7"/>
      <c r="Q480" s="7"/>
      <c r="R480" s="7"/>
      <c r="S480" s="7"/>
      <c r="T480" s="7"/>
      <c r="U480" s="7"/>
      <c r="V480" s="7"/>
      <c r="W480" s="7"/>
      <c r="X480" s="7"/>
      <c r="Y480" s="7"/>
      <c r="Z480" s="7"/>
      <c r="AA480" s="7"/>
    </row>
    <row r="481" spans="1:27" ht="14.4">
      <c r="A481" s="7"/>
      <c r="B481" s="7"/>
      <c r="C481" s="7"/>
      <c r="D481" s="7"/>
      <c r="E481" s="7"/>
      <c r="F481" s="7"/>
      <c r="G481" s="7"/>
      <c r="H481" s="7"/>
      <c r="I481" s="7"/>
      <c r="J481" s="7"/>
      <c r="K481" s="7"/>
      <c r="L481" s="7"/>
      <c r="M481" s="7"/>
      <c r="N481" s="7"/>
      <c r="O481" s="7"/>
      <c r="P481" s="7"/>
      <c r="Q481" s="7"/>
      <c r="R481" s="7"/>
      <c r="S481" s="7"/>
      <c r="T481" s="7"/>
      <c r="U481" s="7"/>
      <c r="V481" s="7"/>
      <c r="W481" s="7"/>
      <c r="X481" s="7"/>
      <c r="Y481" s="7"/>
      <c r="Z481" s="7"/>
      <c r="AA481" s="7"/>
    </row>
    <row r="482" spans="1:27" ht="14.4">
      <c r="A482" s="7"/>
      <c r="B482" s="7"/>
      <c r="C482" s="7"/>
      <c r="D482" s="7"/>
      <c r="E482" s="7"/>
      <c r="F482" s="7"/>
      <c r="G482" s="7"/>
      <c r="H482" s="7"/>
      <c r="I482" s="7"/>
      <c r="J482" s="7"/>
      <c r="K482" s="7"/>
      <c r="L482" s="7"/>
      <c r="M482" s="7"/>
      <c r="N482" s="7"/>
      <c r="O482" s="7"/>
      <c r="P482" s="7"/>
      <c r="Q482" s="7"/>
      <c r="R482" s="7"/>
      <c r="S482" s="7"/>
      <c r="T482" s="7"/>
      <c r="U482" s="7"/>
      <c r="V482" s="7"/>
      <c r="W482" s="7"/>
      <c r="X482" s="7"/>
      <c r="Y482" s="7"/>
      <c r="Z482" s="7"/>
      <c r="AA482" s="7"/>
    </row>
    <row r="483" spans="1:27" ht="14.4">
      <c r="A483" s="7"/>
      <c r="B483" s="7"/>
      <c r="C483" s="7"/>
      <c r="D483" s="7"/>
      <c r="E483" s="7"/>
      <c r="F483" s="7"/>
      <c r="G483" s="7"/>
      <c r="H483" s="7"/>
      <c r="I483" s="7"/>
      <c r="J483" s="7"/>
      <c r="K483" s="7"/>
      <c r="L483" s="7"/>
      <c r="M483" s="7"/>
      <c r="N483" s="7"/>
      <c r="O483" s="7"/>
      <c r="P483" s="7"/>
      <c r="Q483" s="7"/>
      <c r="R483" s="7"/>
      <c r="S483" s="7"/>
      <c r="T483" s="7"/>
      <c r="U483" s="7"/>
      <c r="V483" s="7"/>
      <c r="W483" s="7"/>
      <c r="X483" s="7"/>
      <c r="Y483" s="7"/>
      <c r="Z483" s="7"/>
      <c r="AA483" s="7"/>
    </row>
    <row r="484" spans="1:27" ht="14.4">
      <c r="A484" s="7"/>
      <c r="B484" s="7"/>
      <c r="C484" s="7"/>
      <c r="D484" s="7"/>
      <c r="E484" s="7"/>
      <c r="F484" s="7"/>
      <c r="G484" s="7"/>
      <c r="H484" s="7"/>
      <c r="I484" s="7"/>
      <c r="J484" s="7"/>
      <c r="K484" s="7"/>
      <c r="L484" s="7"/>
      <c r="M484" s="7"/>
      <c r="N484" s="7"/>
      <c r="O484" s="7"/>
      <c r="P484" s="7"/>
      <c r="Q484" s="7"/>
      <c r="R484" s="7"/>
      <c r="S484" s="7"/>
      <c r="T484" s="7"/>
      <c r="U484" s="7"/>
      <c r="V484" s="7"/>
      <c r="W484" s="7"/>
      <c r="X484" s="7"/>
      <c r="Y484" s="7"/>
      <c r="Z484" s="7"/>
      <c r="AA484" s="7"/>
    </row>
    <row r="485" spans="1:27" ht="14.4">
      <c r="A485" s="7"/>
      <c r="B485" s="7"/>
      <c r="C485" s="7"/>
      <c r="D485" s="7"/>
      <c r="E485" s="7"/>
      <c r="F485" s="7"/>
      <c r="G485" s="7"/>
      <c r="H485" s="7"/>
      <c r="I485" s="7"/>
      <c r="J485" s="7"/>
      <c r="K485" s="7"/>
      <c r="L485" s="7"/>
      <c r="M485" s="7"/>
      <c r="N485" s="7"/>
      <c r="O485" s="7"/>
      <c r="P485" s="7"/>
      <c r="Q485" s="7"/>
      <c r="R485" s="7"/>
      <c r="S485" s="7"/>
      <c r="T485" s="7"/>
      <c r="U485" s="7"/>
      <c r="V485" s="7"/>
      <c r="W485" s="7"/>
      <c r="X485" s="7"/>
      <c r="Y485" s="7"/>
      <c r="Z485" s="7"/>
      <c r="AA485" s="7"/>
    </row>
    <row r="486" spans="1:27" ht="14.4">
      <c r="A486" s="7"/>
      <c r="B486" s="7"/>
      <c r="C486" s="7"/>
      <c r="D486" s="7"/>
      <c r="E486" s="7"/>
      <c r="F486" s="7"/>
      <c r="G486" s="7"/>
      <c r="H486" s="7"/>
      <c r="I486" s="7"/>
      <c r="J486" s="7"/>
      <c r="K486" s="7"/>
      <c r="L486" s="7"/>
      <c r="M486" s="7"/>
      <c r="N486" s="7"/>
      <c r="O486" s="7"/>
      <c r="P486" s="7"/>
      <c r="Q486" s="7"/>
      <c r="R486" s="7"/>
      <c r="S486" s="7"/>
      <c r="T486" s="7"/>
      <c r="U486" s="7"/>
      <c r="V486" s="7"/>
      <c r="W486" s="7"/>
      <c r="X486" s="7"/>
      <c r="Y486" s="7"/>
      <c r="Z486" s="7"/>
      <c r="AA486" s="7"/>
    </row>
    <row r="487" spans="1:27" ht="14.4">
      <c r="A487" s="7"/>
      <c r="B487" s="7"/>
      <c r="C487" s="7"/>
      <c r="D487" s="7"/>
      <c r="E487" s="7"/>
      <c r="F487" s="7"/>
      <c r="G487" s="7"/>
      <c r="H487" s="7"/>
      <c r="I487" s="7"/>
      <c r="J487" s="7"/>
      <c r="K487" s="7"/>
      <c r="L487" s="7"/>
      <c r="M487" s="7"/>
      <c r="N487" s="7"/>
      <c r="O487" s="7"/>
      <c r="P487" s="7"/>
      <c r="Q487" s="7"/>
      <c r="R487" s="7"/>
      <c r="S487" s="7"/>
      <c r="T487" s="7"/>
      <c r="U487" s="7"/>
      <c r="V487" s="7"/>
      <c r="W487" s="7"/>
      <c r="X487" s="7"/>
      <c r="Y487" s="7"/>
      <c r="Z487" s="7"/>
      <c r="AA487" s="7"/>
    </row>
    <row r="488" spans="1:27" ht="14.4">
      <c r="A488" s="7"/>
      <c r="B488" s="7"/>
      <c r="C488" s="7"/>
      <c r="D488" s="7"/>
      <c r="E488" s="7"/>
      <c r="F488" s="7"/>
      <c r="G488" s="7"/>
      <c r="H488" s="7"/>
      <c r="I488" s="7"/>
      <c r="J488" s="7"/>
      <c r="K488" s="7"/>
      <c r="L488" s="7"/>
      <c r="M488" s="7"/>
      <c r="N488" s="7"/>
      <c r="O488" s="7"/>
      <c r="P488" s="7"/>
      <c r="Q488" s="7"/>
      <c r="R488" s="7"/>
      <c r="S488" s="7"/>
      <c r="T488" s="7"/>
      <c r="U488" s="7"/>
      <c r="V488" s="7"/>
      <c r="W488" s="7"/>
      <c r="X488" s="7"/>
      <c r="Y488" s="7"/>
      <c r="Z488" s="7"/>
      <c r="AA488" s="7"/>
    </row>
    <row r="489" spans="1:27" ht="14.4">
      <c r="A489" s="7"/>
      <c r="B489" s="7"/>
      <c r="C489" s="7"/>
      <c r="D489" s="7"/>
      <c r="E489" s="7"/>
      <c r="F489" s="7"/>
      <c r="G489" s="7"/>
      <c r="H489" s="7"/>
      <c r="I489" s="7"/>
      <c r="J489" s="7"/>
      <c r="K489" s="7"/>
      <c r="L489" s="7"/>
      <c r="M489" s="7"/>
      <c r="N489" s="7"/>
      <c r="O489" s="7"/>
      <c r="P489" s="7"/>
      <c r="Q489" s="7"/>
      <c r="R489" s="7"/>
      <c r="S489" s="7"/>
      <c r="T489" s="7"/>
      <c r="U489" s="7"/>
      <c r="V489" s="7"/>
      <c r="W489" s="7"/>
      <c r="X489" s="7"/>
      <c r="Y489" s="7"/>
      <c r="Z489" s="7"/>
      <c r="AA489" s="7"/>
    </row>
    <row r="490" spans="1:27" ht="14.4">
      <c r="A490" s="7"/>
      <c r="B490" s="7"/>
      <c r="C490" s="7"/>
      <c r="D490" s="7"/>
      <c r="E490" s="7"/>
      <c r="F490" s="7"/>
      <c r="G490" s="7"/>
      <c r="H490" s="7"/>
      <c r="I490" s="7"/>
      <c r="J490" s="7"/>
      <c r="K490" s="7"/>
      <c r="L490" s="7"/>
      <c r="M490" s="7"/>
      <c r="N490" s="7"/>
      <c r="O490" s="7"/>
      <c r="P490" s="7"/>
      <c r="Q490" s="7"/>
      <c r="R490" s="7"/>
      <c r="S490" s="7"/>
      <c r="T490" s="7"/>
      <c r="U490" s="7"/>
      <c r="V490" s="7"/>
      <c r="W490" s="7"/>
      <c r="X490" s="7"/>
      <c r="Y490" s="7"/>
      <c r="Z490" s="7"/>
      <c r="AA490" s="7"/>
    </row>
    <row r="491" spans="1:27" ht="14.4">
      <c r="A491" s="7"/>
      <c r="B491" s="7"/>
      <c r="C491" s="7"/>
      <c r="D491" s="7"/>
      <c r="E491" s="7"/>
      <c r="F491" s="7"/>
      <c r="G491" s="7"/>
      <c r="H491" s="7"/>
      <c r="I491" s="7"/>
      <c r="J491" s="7"/>
      <c r="K491" s="7"/>
      <c r="L491" s="7"/>
      <c r="M491" s="7"/>
      <c r="N491" s="7"/>
      <c r="O491" s="7"/>
      <c r="P491" s="7"/>
      <c r="Q491" s="7"/>
      <c r="R491" s="7"/>
      <c r="S491" s="7"/>
      <c r="T491" s="7"/>
      <c r="U491" s="7"/>
      <c r="V491" s="7"/>
      <c r="W491" s="7"/>
      <c r="X491" s="7"/>
      <c r="Y491" s="7"/>
      <c r="Z491" s="7"/>
      <c r="AA491" s="7"/>
    </row>
    <row r="492" spans="1:27" ht="14.4">
      <c r="A492" s="7"/>
      <c r="B492" s="7"/>
      <c r="C492" s="7"/>
      <c r="D492" s="7"/>
      <c r="E492" s="7"/>
      <c r="F492" s="7"/>
      <c r="G492" s="7"/>
      <c r="H492" s="7"/>
      <c r="I492" s="7"/>
      <c r="J492" s="7"/>
      <c r="K492" s="7"/>
      <c r="L492" s="7"/>
      <c r="M492" s="7"/>
      <c r="N492" s="7"/>
      <c r="O492" s="7"/>
      <c r="P492" s="7"/>
      <c r="Q492" s="7"/>
      <c r="R492" s="7"/>
      <c r="S492" s="7"/>
      <c r="T492" s="7"/>
      <c r="U492" s="7"/>
      <c r="V492" s="7"/>
      <c r="W492" s="7"/>
      <c r="X492" s="7"/>
      <c r="Y492" s="7"/>
      <c r="Z492" s="7"/>
      <c r="AA492" s="7"/>
    </row>
    <row r="493" spans="1:27" ht="14.4">
      <c r="A493" s="7"/>
      <c r="B493" s="7"/>
      <c r="C493" s="7"/>
      <c r="D493" s="7"/>
      <c r="E493" s="7"/>
      <c r="F493" s="7"/>
      <c r="G493" s="7"/>
      <c r="H493" s="7"/>
      <c r="I493" s="7"/>
      <c r="J493" s="7"/>
      <c r="K493" s="7"/>
      <c r="L493" s="7"/>
      <c r="M493" s="7"/>
      <c r="N493" s="7"/>
      <c r="O493" s="7"/>
      <c r="P493" s="7"/>
      <c r="Q493" s="7"/>
      <c r="R493" s="7"/>
      <c r="S493" s="7"/>
      <c r="T493" s="7"/>
      <c r="U493" s="7"/>
      <c r="V493" s="7"/>
      <c r="W493" s="7"/>
      <c r="X493" s="7"/>
      <c r="Y493" s="7"/>
      <c r="Z493" s="7"/>
      <c r="AA493" s="7"/>
    </row>
    <row r="494" spans="1:27" ht="14.4">
      <c r="A494" s="7"/>
      <c r="B494" s="7"/>
      <c r="C494" s="7"/>
      <c r="D494" s="7"/>
      <c r="E494" s="7"/>
      <c r="F494" s="7"/>
      <c r="G494" s="7"/>
      <c r="H494" s="7"/>
      <c r="I494" s="7"/>
      <c r="J494" s="7"/>
      <c r="K494" s="7"/>
      <c r="L494" s="7"/>
      <c r="M494" s="7"/>
      <c r="N494" s="7"/>
      <c r="O494" s="7"/>
      <c r="P494" s="7"/>
      <c r="Q494" s="7"/>
      <c r="R494" s="7"/>
      <c r="S494" s="7"/>
      <c r="T494" s="7"/>
      <c r="U494" s="7"/>
      <c r="V494" s="7"/>
      <c r="W494" s="7"/>
      <c r="X494" s="7"/>
      <c r="Y494" s="7"/>
      <c r="Z494" s="7"/>
      <c r="AA494" s="7"/>
    </row>
    <row r="495" spans="1:27" ht="14.4">
      <c r="A495" s="7"/>
      <c r="B495" s="7"/>
      <c r="C495" s="7"/>
      <c r="D495" s="7"/>
      <c r="E495" s="7"/>
      <c r="F495" s="7"/>
      <c r="G495" s="7"/>
      <c r="H495" s="7"/>
      <c r="I495" s="7"/>
      <c r="J495" s="7"/>
      <c r="K495" s="7"/>
      <c r="L495" s="7"/>
      <c r="M495" s="7"/>
      <c r="N495" s="7"/>
      <c r="O495" s="7"/>
      <c r="P495" s="7"/>
      <c r="Q495" s="7"/>
      <c r="R495" s="7"/>
      <c r="S495" s="7"/>
      <c r="T495" s="7"/>
      <c r="U495" s="7"/>
      <c r="V495" s="7"/>
      <c r="W495" s="7"/>
      <c r="X495" s="7"/>
      <c r="Y495" s="7"/>
      <c r="Z495" s="7"/>
      <c r="AA495" s="7"/>
    </row>
    <row r="496" spans="1:27" ht="14.4">
      <c r="A496" s="7"/>
      <c r="B496" s="7"/>
      <c r="C496" s="7"/>
      <c r="D496" s="7"/>
      <c r="E496" s="7"/>
      <c r="F496" s="7"/>
      <c r="G496" s="7"/>
      <c r="H496" s="7"/>
      <c r="I496" s="7"/>
      <c r="J496" s="7"/>
      <c r="K496" s="7"/>
      <c r="L496" s="7"/>
      <c r="M496" s="7"/>
      <c r="N496" s="7"/>
      <c r="O496" s="7"/>
      <c r="P496" s="7"/>
      <c r="Q496" s="7"/>
      <c r="R496" s="7"/>
      <c r="S496" s="7"/>
      <c r="T496" s="7"/>
      <c r="U496" s="7"/>
      <c r="V496" s="7"/>
      <c r="W496" s="7"/>
      <c r="X496" s="7"/>
      <c r="Y496" s="7"/>
      <c r="Z496" s="7"/>
      <c r="AA496" s="7"/>
    </row>
    <row r="497" spans="1:27" ht="14.4">
      <c r="A497" s="7"/>
      <c r="B497" s="7"/>
      <c r="C497" s="7"/>
      <c r="D497" s="7"/>
      <c r="E497" s="7"/>
      <c r="F497" s="7"/>
      <c r="G497" s="7"/>
      <c r="H497" s="7"/>
      <c r="I497" s="7"/>
      <c r="J497" s="7"/>
      <c r="K497" s="7"/>
      <c r="L497" s="7"/>
      <c r="M497" s="7"/>
      <c r="N497" s="7"/>
      <c r="O497" s="7"/>
      <c r="P497" s="7"/>
      <c r="Q497" s="7"/>
      <c r="R497" s="7"/>
      <c r="S497" s="7"/>
      <c r="T497" s="7"/>
      <c r="U497" s="7"/>
      <c r="V497" s="7"/>
      <c r="W497" s="7"/>
      <c r="X497" s="7"/>
      <c r="Y497" s="7"/>
      <c r="Z497" s="7"/>
      <c r="AA497" s="7"/>
    </row>
    <row r="498" spans="1:27" ht="14.4">
      <c r="A498" s="7"/>
      <c r="B498" s="7"/>
      <c r="C498" s="7"/>
      <c r="D498" s="7"/>
      <c r="E498" s="7"/>
      <c r="F498" s="7"/>
      <c r="G498" s="7"/>
      <c r="H498" s="7"/>
      <c r="I498" s="7"/>
      <c r="J498" s="7"/>
      <c r="K498" s="7"/>
      <c r="L498" s="7"/>
      <c r="M498" s="7"/>
      <c r="N498" s="7"/>
      <c r="O498" s="7"/>
      <c r="P498" s="7"/>
      <c r="Q498" s="7"/>
      <c r="R498" s="7"/>
      <c r="S498" s="7"/>
      <c r="T498" s="7"/>
      <c r="U498" s="7"/>
      <c r="V498" s="7"/>
      <c r="W498" s="7"/>
      <c r="X498" s="7"/>
      <c r="Y498" s="7"/>
      <c r="Z498" s="7"/>
      <c r="AA498" s="7"/>
    </row>
    <row r="499" spans="1:27" ht="14.4">
      <c r="A499" s="7"/>
      <c r="B499" s="7"/>
      <c r="C499" s="7"/>
      <c r="D499" s="7"/>
      <c r="E499" s="7"/>
      <c r="F499" s="7"/>
      <c r="G499" s="7"/>
      <c r="H499" s="7"/>
      <c r="I499" s="7"/>
      <c r="J499" s="7"/>
      <c r="K499" s="7"/>
      <c r="L499" s="7"/>
      <c r="M499" s="7"/>
      <c r="N499" s="7"/>
      <c r="O499" s="7"/>
      <c r="P499" s="7"/>
      <c r="Q499" s="7"/>
      <c r="R499" s="7"/>
      <c r="S499" s="7"/>
      <c r="T499" s="7"/>
      <c r="U499" s="7"/>
      <c r="V499" s="7"/>
      <c r="W499" s="7"/>
      <c r="X499" s="7"/>
      <c r="Y499" s="7"/>
      <c r="Z499" s="7"/>
      <c r="AA499" s="7"/>
    </row>
    <row r="500" spans="1:27" ht="14.4">
      <c r="A500" s="7"/>
      <c r="B500" s="7"/>
      <c r="C500" s="7"/>
      <c r="D500" s="7"/>
      <c r="E500" s="7"/>
      <c r="F500" s="7"/>
      <c r="G500" s="7"/>
      <c r="H500" s="7"/>
      <c r="I500" s="7"/>
      <c r="J500" s="7"/>
      <c r="K500" s="7"/>
      <c r="L500" s="7"/>
      <c r="M500" s="7"/>
      <c r="N500" s="7"/>
      <c r="O500" s="7"/>
      <c r="P500" s="7"/>
      <c r="Q500" s="7"/>
      <c r="R500" s="7"/>
      <c r="S500" s="7"/>
      <c r="T500" s="7"/>
      <c r="U500" s="7"/>
      <c r="V500" s="7"/>
      <c r="W500" s="7"/>
      <c r="X500" s="7"/>
      <c r="Y500" s="7"/>
      <c r="Z500" s="7"/>
      <c r="AA500" s="7"/>
    </row>
    <row r="501" spans="1:27" ht="14.4">
      <c r="A501" s="7"/>
      <c r="B501" s="7"/>
      <c r="C501" s="7"/>
      <c r="D501" s="7"/>
      <c r="E501" s="7"/>
      <c r="F501" s="7"/>
      <c r="G501" s="7"/>
      <c r="H501" s="7"/>
      <c r="I501" s="7"/>
      <c r="J501" s="7"/>
      <c r="K501" s="7"/>
      <c r="L501" s="7"/>
      <c r="M501" s="7"/>
      <c r="N501" s="7"/>
      <c r="O501" s="7"/>
      <c r="P501" s="7"/>
      <c r="Q501" s="7"/>
      <c r="R501" s="7"/>
      <c r="S501" s="7"/>
      <c r="T501" s="7"/>
      <c r="U501" s="7"/>
      <c r="V501" s="7"/>
      <c r="W501" s="7"/>
      <c r="X501" s="7"/>
      <c r="Y501" s="7"/>
      <c r="Z501" s="7"/>
      <c r="AA501" s="7"/>
    </row>
    <row r="502" spans="1:27" ht="14.4">
      <c r="A502" s="7"/>
      <c r="B502" s="7"/>
      <c r="C502" s="7"/>
      <c r="D502" s="7"/>
      <c r="E502" s="7"/>
      <c r="F502" s="7"/>
      <c r="G502" s="7"/>
      <c r="H502" s="7"/>
      <c r="I502" s="7"/>
      <c r="J502" s="7"/>
      <c r="K502" s="7"/>
      <c r="L502" s="7"/>
      <c r="M502" s="7"/>
      <c r="N502" s="7"/>
      <c r="O502" s="7"/>
      <c r="P502" s="7"/>
      <c r="Q502" s="7"/>
      <c r="R502" s="7"/>
      <c r="S502" s="7"/>
      <c r="T502" s="7"/>
      <c r="U502" s="7"/>
      <c r="V502" s="7"/>
      <c r="W502" s="7"/>
      <c r="X502" s="7"/>
      <c r="Y502" s="7"/>
      <c r="Z502" s="7"/>
      <c r="AA502" s="7"/>
    </row>
    <row r="503" spans="1:27" ht="14.4">
      <c r="A503" s="7"/>
      <c r="B503" s="7"/>
      <c r="C503" s="7"/>
      <c r="D503" s="7"/>
      <c r="E503" s="7"/>
      <c r="F503" s="7"/>
      <c r="G503" s="7"/>
      <c r="H503" s="7"/>
      <c r="I503" s="7"/>
      <c r="J503" s="7"/>
      <c r="K503" s="7"/>
      <c r="L503" s="7"/>
      <c r="M503" s="7"/>
      <c r="N503" s="7"/>
      <c r="O503" s="7"/>
      <c r="P503" s="7"/>
      <c r="Q503" s="7"/>
      <c r="R503" s="7"/>
      <c r="S503" s="7"/>
      <c r="T503" s="7"/>
      <c r="U503" s="7"/>
      <c r="V503" s="7"/>
      <c r="W503" s="7"/>
      <c r="X503" s="7"/>
      <c r="Y503" s="7"/>
      <c r="Z503" s="7"/>
      <c r="AA503" s="7"/>
    </row>
    <row r="504" spans="1:27" ht="14.4">
      <c r="A504" s="7"/>
      <c r="B504" s="7"/>
      <c r="C504" s="7"/>
      <c r="D504" s="7"/>
      <c r="E504" s="7"/>
      <c r="F504" s="7"/>
      <c r="G504" s="7"/>
      <c r="H504" s="7"/>
      <c r="I504" s="7"/>
      <c r="J504" s="7"/>
      <c r="K504" s="7"/>
      <c r="L504" s="7"/>
      <c r="M504" s="7"/>
      <c r="N504" s="7"/>
      <c r="O504" s="7"/>
      <c r="P504" s="7"/>
      <c r="Q504" s="7"/>
      <c r="R504" s="7"/>
      <c r="S504" s="7"/>
      <c r="T504" s="7"/>
      <c r="U504" s="7"/>
      <c r="V504" s="7"/>
      <c r="W504" s="7"/>
      <c r="X504" s="7"/>
      <c r="Y504" s="7"/>
      <c r="Z504" s="7"/>
      <c r="AA504" s="7"/>
    </row>
    <row r="505" spans="1:27" ht="14.4">
      <c r="A505" s="7"/>
      <c r="B505" s="7"/>
      <c r="C505" s="7"/>
      <c r="D505" s="7"/>
      <c r="E505" s="7"/>
      <c r="F505" s="7"/>
      <c r="G505" s="7"/>
      <c r="H505" s="7"/>
      <c r="I505" s="7"/>
      <c r="J505" s="7"/>
      <c r="K505" s="7"/>
      <c r="L505" s="7"/>
      <c r="M505" s="7"/>
      <c r="N505" s="7"/>
      <c r="O505" s="7"/>
      <c r="P505" s="7"/>
      <c r="Q505" s="7"/>
      <c r="R505" s="7"/>
      <c r="S505" s="7"/>
      <c r="T505" s="7"/>
      <c r="U505" s="7"/>
      <c r="V505" s="7"/>
      <c r="W505" s="7"/>
      <c r="X505" s="7"/>
      <c r="Y505" s="7"/>
      <c r="Z505" s="7"/>
      <c r="AA505" s="7"/>
    </row>
    <row r="506" spans="1:27" ht="14.4">
      <c r="A506" s="7"/>
      <c r="B506" s="7"/>
      <c r="C506" s="7"/>
      <c r="D506" s="7"/>
      <c r="E506" s="7"/>
      <c r="F506" s="7"/>
      <c r="G506" s="7"/>
      <c r="H506" s="7"/>
      <c r="I506" s="7"/>
      <c r="J506" s="7"/>
      <c r="K506" s="7"/>
      <c r="L506" s="7"/>
      <c r="M506" s="7"/>
      <c r="N506" s="7"/>
      <c r="O506" s="7"/>
      <c r="P506" s="7"/>
      <c r="Q506" s="7"/>
      <c r="R506" s="7"/>
      <c r="S506" s="7"/>
      <c r="T506" s="7"/>
      <c r="U506" s="7"/>
      <c r="V506" s="7"/>
      <c r="W506" s="7"/>
      <c r="X506" s="7"/>
      <c r="Y506" s="7"/>
      <c r="Z506" s="7"/>
      <c r="AA506" s="7"/>
    </row>
    <row r="507" spans="1:27" ht="14.4">
      <c r="A507" s="7"/>
      <c r="B507" s="7"/>
      <c r="C507" s="7"/>
      <c r="D507" s="7"/>
      <c r="E507" s="7"/>
      <c r="F507" s="7"/>
      <c r="G507" s="7"/>
      <c r="H507" s="7"/>
      <c r="I507" s="7"/>
      <c r="J507" s="7"/>
      <c r="K507" s="7"/>
      <c r="L507" s="7"/>
      <c r="M507" s="7"/>
      <c r="N507" s="7"/>
      <c r="O507" s="7"/>
      <c r="P507" s="7"/>
      <c r="Q507" s="7"/>
      <c r="R507" s="7"/>
      <c r="S507" s="7"/>
      <c r="T507" s="7"/>
      <c r="U507" s="7"/>
      <c r="V507" s="7"/>
      <c r="W507" s="7"/>
      <c r="X507" s="7"/>
      <c r="Y507" s="7"/>
      <c r="Z507" s="7"/>
      <c r="AA507" s="7"/>
    </row>
    <row r="508" spans="1:27" ht="14.4">
      <c r="A508" s="7"/>
      <c r="B508" s="7"/>
      <c r="C508" s="7"/>
      <c r="D508" s="7"/>
      <c r="E508" s="7"/>
      <c r="F508" s="7"/>
      <c r="G508" s="7"/>
      <c r="H508" s="7"/>
      <c r="I508" s="7"/>
      <c r="J508" s="7"/>
      <c r="K508" s="7"/>
      <c r="L508" s="7"/>
      <c r="M508" s="7"/>
      <c r="N508" s="7"/>
      <c r="O508" s="7"/>
      <c r="P508" s="7"/>
      <c r="Q508" s="7"/>
      <c r="R508" s="7"/>
      <c r="S508" s="7"/>
      <c r="T508" s="7"/>
      <c r="U508" s="7"/>
      <c r="V508" s="7"/>
      <c r="W508" s="7"/>
      <c r="X508" s="7"/>
      <c r="Y508" s="7"/>
      <c r="Z508" s="7"/>
      <c r="AA508" s="7"/>
    </row>
    <row r="509" spans="1:27" ht="14.4">
      <c r="A509" s="7"/>
      <c r="B509" s="7"/>
      <c r="C509" s="7"/>
      <c r="D509" s="7"/>
      <c r="E509" s="7"/>
      <c r="F509" s="7"/>
      <c r="G509" s="7"/>
      <c r="H509" s="7"/>
      <c r="I509" s="7"/>
      <c r="J509" s="7"/>
      <c r="K509" s="7"/>
      <c r="L509" s="7"/>
      <c r="M509" s="7"/>
      <c r="N509" s="7"/>
      <c r="O509" s="7"/>
      <c r="P509" s="7"/>
      <c r="Q509" s="7"/>
      <c r="R509" s="7"/>
      <c r="S509" s="7"/>
      <c r="T509" s="7"/>
      <c r="U509" s="7"/>
      <c r="V509" s="7"/>
      <c r="W509" s="7"/>
      <c r="X509" s="7"/>
      <c r="Y509" s="7"/>
      <c r="Z509" s="7"/>
      <c r="AA509" s="7"/>
    </row>
    <row r="510" spans="1:27" ht="14.4">
      <c r="A510" s="7"/>
      <c r="B510" s="7"/>
      <c r="C510" s="7"/>
      <c r="D510" s="7"/>
      <c r="E510" s="7"/>
      <c r="F510" s="7"/>
      <c r="G510" s="7"/>
      <c r="H510" s="7"/>
      <c r="I510" s="7"/>
      <c r="J510" s="7"/>
      <c r="K510" s="7"/>
      <c r="L510" s="7"/>
      <c r="M510" s="7"/>
      <c r="N510" s="7"/>
      <c r="O510" s="7"/>
      <c r="P510" s="7"/>
      <c r="Q510" s="7"/>
      <c r="R510" s="7"/>
      <c r="S510" s="7"/>
      <c r="T510" s="7"/>
      <c r="U510" s="7"/>
      <c r="V510" s="7"/>
      <c r="W510" s="7"/>
      <c r="X510" s="7"/>
      <c r="Y510" s="7"/>
      <c r="Z510" s="7"/>
      <c r="AA510" s="7"/>
    </row>
    <row r="511" spans="1:27" ht="14.4">
      <c r="A511" s="7"/>
      <c r="B511" s="7"/>
      <c r="C511" s="7"/>
      <c r="D511" s="7"/>
      <c r="E511" s="7"/>
      <c r="F511" s="7"/>
      <c r="G511" s="7"/>
      <c r="H511" s="7"/>
      <c r="I511" s="7"/>
      <c r="J511" s="7"/>
      <c r="K511" s="7"/>
      <c r="L511" s="7"/>
      <c r="M511" s="7"/>
      <c r="N511" s="7"/>
      <c r="O511" s="7"/>
      <c r="P511" s="7"/>
      <c r="Q511" s="7"/>
      <c r="R511" s="7"/>
      <c r="S511" s="7"/>
      <c r="T511" s="7"/>
      <c r="U511" s="7"/>
      <c r="V511" s="7"/>
      <c r="W511" s="7"/>
      <c r="X511" s="7"/>
      <c r="Y511" s="7"/>
      <c r="Z511" s="7"/>
      <c r="AA511" s="7"/>
    </row>
    <row r="512" spans="1:27" ht="14.4">
      <c r="A512" s="7"/>
      <c r="B512" s="7"/>
      <c r="C512" s="7"/>
      <c r="D512" s="7"/>
      <c r="E512" s="7"/>
      <c r="F512" s="7"/>
      <c r="G512" s="7"/>
      <c r="H512" s="7"/>
      <c r="I512" s="7"/>
      <c r="J512" s="7"/>
      <c r="K512" s="7"/>
      <c r="L512" s="7"/>
      <c r="M512" s="7"/>
      <c r="N512" s="7"/>
      <c r="O512" s="7"/>
      <c r="P512" s="7"/>
      <c r="Q512" s="7"/>
      <c r="R512" s="7"/>
      <c r="S512" s="7"/>
      <c r="T512" s="7"/>
      <c r="U512" s="7"/>
      <c r="V512" s="7"/>
      <c r="W512" s="7"/>
      <c r="X512" s="7"/>
      <c r="Y512" s="7"/>
      <c r="Z512" s="7"/>
      <c r="AA512" s="7"/>
    </row>
    <row r="513" spans="1:27" ht="14.4">
      <c r="A513" s="7"/>
      <c r="B513" s="7"/>
      <c r="C513" s="7"/>
      <c r="D513" s="7"/>
      <c r="E513" s="7"/>
      <c r="F513" s="7"/>
      <c r="G513" s="7"/>
      <c r="H513" s="7"/>
      <c r="I513" s="7"/>
      <c r="J513" s="7"/>
      <c r="K513" s="7"/>
      <c r="L513" s="7"/>
      <c r="M513" s="7"/>
      <c r="N513" s="7"/>
      <c r="O513" s="7"/>
      <c r="P513" s="7"/>
      <c r="Q513" s="7"/>
      <c r="R513" s="7"/>
      <c r="S513" s="7"/>
      <c r="T513" s="7"/>
      <c r="U513" s="7"/>
      <c r="V513" s="7"/>
      <c r="W513" s="7"/>
      <c r="X513" s="7"/>
      <c r="Y513" s="7"/>
      <c r="Z513" s="7"/>
      <c r="AA513" s="7"/>
    </row>
    <row r="514" spans="1:27" ht="14.4">
      <c r="A514" s="7"/>
      <c r="B514" s="7"/>
      <c r="C514" s="7"/>
      <c r="D514" s="7"/>
      <c r="E514" s="7"/>
      <c r="F514" s="7"/>
      <c r="G514" s="7"/>
      <c r="H514" s="7"/>
      <c r="I514" s="7"/>
      <c r="J514" s="7"/>
      <c r="K514" s="7"/>
      <c r="L514" s="7"/>
      <c r="M514" s="7"/>
      <c r="N514" s="7"/>
      <c r="O514" s="7"/>
      <c r="P514" s="7"/>
      <c r="Q514" s="7"/>
      <c r="R514" s="7"/>
      <c r="S514" s="7"/>
      <c r="T514" s="7"/>
      <c r="U514" s="7"/>
      <c r="V514" s="7"/>
      <c r="W514" s="7"/>
      <c r="X514" s="7"/>
      <c r="Y514" s="7"/>
      <c r="Z514" s="7"/>
      <c r="AA514" s="7"/>
    </row>
    <row r="515" spans="1:27" ht="14.4">
      <c r="A515" s="7"/>
      <c r="B515" s="7"/>
      <c r="C515" s="7"/>
      <c r="D515" s="7"/>
      <c r="E515" s="7"/>
      <c r="F515" s="7"/>
      <c r="G515" s="7"/>
      <c r="H515" s="7"/>
      <c r="I515" s="7"/>
      <c r="J515" s="7"/>
      <c r="K515" s="7"/>
      <c r="L515" s="7"/>
      <c r="M515" s="7"/>
      <c r="N515" s="7"/>
      <c r="O515" s="7"/>
      <c r="P515" s="7"/>
      <c r="Q515" s="7"/>
      <c r="R515" s="7"/>
      <c r="S515" s="7"/>
      <c r="T515" s="7"/>
      <c r="U515" s="7"/>
      <c r="V515" s="7"/>
      <c r="W515" s="7"/>
      <c r="X515" s="7"/>
      <c r="Y515" s="7"/>
      <c r="Z515" s="7"/>
      <c r="AA515" s="7"/>
    </row>
    <row r="516" spans="1:27" ht="14.4">
      <c r="A516" s="7"/>
      <c r="B516" s="7"/>
      <c r="C516" s="7"/>
      <c r="D516" s="7"/>
      <c r="E516" s="7"/>
      <c r="F516" s="7"/>
      <c r="G516" s="7"/>
      <c r="H516" s="7"/>
      <c r="I516" s="7"/>
      <c r="J516" s="7"/>
      <c r="K516" s="7"/>
      <c r="L516" s="7"/>
      <c r="M516" s="7"/>
      <c r="N516" s="7"/>
      <c r="O516" s="7"/>
      <c r="P516" s="7"/>
      <c r="Q516" s="7"/>
      <c r="R516" s="7"/>
      <c r="S516" s="7"/>
      <c r="T516" s="7"/>
      <c r="U516" s="7"/>
      <c r="V516" s="7"/>
      <c r="W516" s="7"/>
      <c r="X516" s="7"/>
      <c r="Y516" s="7"/>
      <c r="Z516" s="7"/>
      <c r="AA516" s="7"/>
    </row>
    <row r="517" spans="1:27" ht="14.4">
      <c r="A517" s="7"/>
      <c r="B517" s="7"/>
      <c r="C517" s="7"/>
      <c r="D517" s="7"/>
      <c r="E517" s="7"/>
      <c r="F517" s="7"/>
      <c r="G517" s="7"/>
      <c r="H517" s="7"/>
      <c r="I517" s="7"/>
      <c r="J517" s="7"/>
      <c r="K517" s="7"/>
      <c r="L517" s="7"/>
      <c r="M517" s="7"/>
      <c r="N517" s="7"/>
      <c r="O517" s="7"/>
      <c r="P517" s="7"/>
      <c r="Q517" s="7"/>
      <c r="R517" s="7"/>
      <c r="S517" s="7"/>
      <c r="T517" s="7"/>
      <c r="U517" s="7"/>
      <c r="V517" s="7"/>
      <c r="W517" s="7"/>
      <c r="X517" s="7"/>
      <c r="Y517" s="7"/>
      <c r="Z517" s="7"/>
      <c r="AA517" s="7"/>
    </row>
    <row r="518" spans="1:27" ht="14.4">
      <c r="A518" s="7"/>
      <c r="B518" s="7"/>
      <c r="C518" s="7"/>
      <c r="D518" s="7"/>
      <c r="E518" s="7"/>
      <c r="F518" s="7"/>
      <c r="G518" s="7"/>
      <c r="H518" s="7"/>
      <c r="I518" s="7"/>
      <c r="J518" s="7"/>
      <c r="K518" s="7"/>
      <c r="L518" s="7"/>
      <c r="M518" s="7"/>
      <c r="N518" s="7"/>
      <c r="O518" s="7"/>
      <c r="P518" s="7"/>
      <c r="Q518" s="7"/>
      <c r="R518" s="7"/>
      <c r="S518" s="7"/>
      <c r="T518" s="7"/>
      <c r="U518" s="7"/>
      <c r="V518" s="7"/>
      <c r="W518" s="7"/>
      <c r="X518" s="7"/>
      <c r="Y518" s="7"/>
      <c r="Z518" s="7"/>
      <c r="AA518" s="7"/>
    </row>
    <row r="519" spans="1:27" ht="14.4">
      <c r="A519" s="7"/>
      <c r="B519" s="7"/>
      <c r="C519" s="7"/>
      <c r="D519" s="7"/>
      <c r="E519" s="7"/>
      <c r="F519" s="7"/>
      <c r="G519" s="7"/>
      <c r="H519" s="7"/>
      <c r="I519" s="7"/>
      <c r="J519" s="7"/>
      <c r="K519" s="7"/>
      <c r="L519" s="7"/>
      <c r="M519" s="7"/>
      <c r="N519" s="7"/>
      <c r="O519" s="7"/>
      <c r="P519" s="7"/>
      <c r="Q519" s="7"/>
      <c r="R519" s="7"/>
      <c r="S519" s="7"/>
      <c r="T519" s="7"/>
      <c r="U519" s="7"/>
      <c r="V519" s="7"/>
      <c r="W519" s="7"/>
      <c r="X519" s="7"/>
      <c r="Y519" s="7"/>
      <c r="Z519" s="7"/>
      <c r="AA519" s="7"/>
    </row>
    <row r="520" spans="1:27" ht="14.4">
      <c r="A520" s="7"/>
      <c r="B520" s="7"/>
      <c r="C520" s="7"/>
      <c r="D520" s="7"/>
      <c r="E520" s="7"/>
      <c r="F520" s="7"/>
      <c r="G520" s="7"/>
      <c r="H520" s="7"/>
      <c r="I520" s="7"/>
      <c r="J520" s="7"/>
      <c r="K520" s="7"/>
      <c r="L520" s="7"/>
      <c r="M520" s="7"/>
      <c r="N520" s="7"/>
      <c r="O520" s="7"/>
      <c r="P520" s="7"/>
      <c r="Q520" s="7"/>
      <c r="R520" s="7"/>
      <c r="S520" s="7"/>
      <c r="T520" s="7"/>
      <c r="U520" s="7"/>
      <c r="V520" s="7"/>
      <c r="W520" s="7"/>
      <c r="X520" s="7"/>
      <c r="Y520" s="7"/>
      <c r="Z520" s="7"/>
      <c r="AA520" s="7"/>
    </row>
    <row r="521" spans="1:27" ht="14.4">
      <c r="A521" s="7"/>
      <c r="B521" s="7"/>
      <c r="C521" s="7"/>
      <c r="D521" s="7"/>
      <c r="E521" s="7"/>
      <c r="F521" s="7"/>
      <c r="G521" s="7"/>
      <c r="H521" s="7"/>
      <c r="I521" s="7"/>
      <c r="J521" s="7"/>
      <c r="K521" s="7"/>
      <c r="L521" s="7"/>
      <c r="M521" s="7"/>
      <c r="N521" s="7"/>
      <c r="O521" s="7"/>
      <c r="P521" s="7"/>
      <c r="Q521" s="7"/>
      <c r="R521" s="7"/>
      <c r="S521" s="7"/>
      <c r="T521" s="7"/>
      <c r="U521" s="7"/>
      <c r="V521" s="7"/>
      <c r="W521" s="7"/>
      <c r="X521" s="7"/>
      <c r="Y521" s="7"/>
      <c r="Z521" s="7"/>
      <c r="AA521" s="7"/>
    </row>
    <row r="522" spans="1:27" ht="14.4">
      <c r="A522" s="7"/>
      <c r="B522" s="7"/>
      <c r="C522" s="7"/>
      <c r="D522" s="7"/>
      <c r="E522" s="7"/>
      <c r="F522" s="7"/>
      <c r="G522" s="7"/>
      <c r="H522" s="7"/>
      <c r="I522" s="7"/>
      <c r="J522" s="7"/>
      <c r="K522" s="7"/>
      <c r="L522" s="7"/>
      <c r="M522" s="7"/>
      <c r="N522" s="7"/>
      <c r="O522" s="7"/>
      <c r="P522" s="7"/>
      <c r="Q522" s="7"/>
      <c r="R522" s="7"/>
      <c r="S522" s="7"/>
      <c r="T522" s="7"/>
      <c r="U522" s="7"/>
      <c r="V522" s="7"/>
      <c r="W522" s="7"/>
      <c r="X522" s="7"/>
      <c r="Y522" s="7"/>
      <c r="Z522" s="7"/>
      <c r="AA522" s="7"/>
    </row>
    <row r="523" spans="1:27" ht="14.4">
      <c r="A523" s="7"/>
      <c r="B523" s="7"/>
      <c r="C523" s="7"/>
      <c r="D523" s="7"/>
      <c r="E523" s="7"/>
      <c r="F523" s="7"/>
      <c r="G523" s="7"/>
      <c r="H523" s="7"/>
      <c r="I523" s="7"/>
      <c r="J523" s="7"/>
      <c r="K523" s="7"/>
      <c r="L523" s="7"/>
      <c r="M523" s="7"/>
      <c r="N523" s="7"/>
      <c r="O523" s="7"/>
      <c r="P523" s="7"/>
      <c r="Q523" s="7"/>
      <c r="R523" s="7"/>
      <c r="S523" s="7"/>
      <c r="T523" s="7"/>
      <c r="U523" s="7"/>
      <c r="V523" s="7"/>
      <c r="W523" s="7"/>
      <c r="X523" s="7"/>
      <c r="Y523" s="7"/>
      <c r="Z523" s="7"/>
      <c r="AA523" s="7"/>
    </row>
    <row r="524" spans="1:27" ht="14.4">
      <c r="A524" s="7"/>
      <c r="B524" s="7"/>
      <c r="C524" s="7"/>
      <c r="D524" s="7"/>
      <c r="E524" s="7"/>
      <c r="F524" s="7"/>
      <c r="G524" s="7"/>
      <c r="H524" s="7"/>
      <c r="I524" s="7"/>
      <c r="J524" s="7"/>
      <c r="K524" s="7"/>
      <c r="L524" s="7"/>
      <c r="M524" s="7"/>
      <c r="N524" s="7"/>
      <c r="O524" s="7"/>
      <c r="P524" s="7"/>
      <c r="Q524" s="7"/>
      <c r="R524" s="7"/>
      <c r="S524" s="7"/>
      <c r="T524" s="7"/>
      <c r="U524" s="7"/>
      <c r="V524" s="7"/>
      <c r="W524" s="7"/>
      <c r="X524" s="7"/>
      <c r="Y524" s="7"/>
      <c r="Z524" s="7"/>
      <c r="AA524" s="7"/>
    </row>
    <row r="525" spans="1:27" ht="14.4">
      <c r="A525" s="7"/>
      <c r="B525" s="7"/>
      <c r="C525" s="7"/>
      <c r="D525" s="7"/>
      <c r="E525" s="7"/>
      <c r="F525" s="7"/>
      <c r="G525" s="7"/>
      <c r="H525" s="7"/>
      <c r="I525" s="7"/>
      <c r="J525" s="7"/>
      <c r="K525" s="7"/>
      <c r="L525" s="7"/>
      <c r="M525" s="7"/>
      <c r="N525" s="7"/>
      <c r="O525" s="7"/>
      <c r="P525" s="7"/>
      <c r="Q525" s="7"/>
      <c r="R525" s="7"/>
      <c r="S525" s="7"/>
      <c r="T525" s="7"/>
      <c r="U525" s="7"/>
      <c r="V525" s="7"/>
      <c r="W525" s="7"/>
      <c r="X525" s="7"/>
      <c r="Y525" s="7"/>
      <c r="Z525" s="7"/>
      <c r="AA525" s="7"/>
    </row>
    <row r="526" spans="1:27" ht="14.4">
      <c r="A526" s="7"/>
      <c r="B526" s="7"/>
      <c r="C526" s="7"/>
      <c r="D526" s="7"/>
      <c r="E526" s="7"/>
      <c r="F526" s="7"/>
      <c r="G526" s="7"/>
      <c r="H526" s="7"/>
      <c r="I526" s="7"/>
      <c r="J526" s="7"/>
      <c r="K526" s="7"/>
      <c r="L526" s="7"/>
      <c r="M526" s="7"/>
      <c r="N526" s="7"/>
      <c r="O526" s="7"/>
      <c r="P526" s="7"/>
      <c r="Q526" s="7"/>
      <c r="R526" s="7"/>
      <c r="S526" s="7"/>
      <c r="T526" s="7"/>
      <c r="U526" s="7"/>
      <c r="V526" s="7"/>
      <c r="W526" s="7"/>
      <c r="X526" s="7"/>
      <c r="Y526" s="7"/>
      <c r="Z526" s="7"/>
      <c r="AA526" s="7"/>
    </row>
    <row r="527" spans="1:27" ht="14.4">
      <c r="A527" s="7"/>
      <c r="B527" s="7"/>
      <c r="C527" s="7"/>
      <c r="D527" s="7"/>
      <c r="E527" s="7"/>
      <c r="F527" s="7"/>
      <c r="G527" s="7"/>
      <c r="H527" s="7"/>
      <c r="I527" s="7"/>
      <c r="J527" s="7"/>
      <c r="K527" s="7"/>
      <c r="L527" s="7"/>
      <c r="M527" s="7"/>
      <c r="N527" s="7"/>
      <c r="O527" s="7"/>
      <c r="P527" s="7"/>
      <c r="Q527" s="7"/>
      <c r="R527" s="7"/>
      <c r="S527" s="7"/>
      <c r="T527" s="7"/>
      <c r="U527" s="7"/>
      <c r="V527" s="7"/>
      <c r="W527" s="7"/>
      <c r="X527" s="7"/>
      <c r="Y527" s="7"/>
      <c r="Z527" s="7"/>
      <c r="AA527" s="7"/>
    </row>
    <row r="528" spans="1:27" ht="14.4">
      <c r="A528" s="7"/>
      <c r="B528" s="7"/>
      <c r="C528" s="7"/>
      <c r="D528" s="7"/>
      <c r="E528" s="7"/>
      <c r="F528" s="7"/>
      <c r="G528" s="7"/>
      <c r="H528" s="7"/>
      <c r="I528" s="7"/>
      <c r="J528" s="7"/>
      <c r="K528" s="7"/>
      <c r="L528" s="7"/>
      <c r="M528" s="7"/>
      <c r="N528" s="7"/>
      <c r="O528" s="7"/>
      <c r="P528" s="7"/>
      <c r="Q528" s="7"/>
      <c r="R528" s="7"/>
      <c r="S528" s="7"/>
      <c r="T528" s="7"/>
      <c r="U528" s="7"/>
      <c r="V528" s="7"/>
      <c r="W528" s="7"/>
      <c r="X528" s="7"/>
      <c r="Y528" s="7"/>
      <c r="Z528" s="7"/>
      <c r="AA528" s="7"/>
    </row>
    <row r="529" spans="1:27" ht="14.4">
      <c r="A529" s="7"/>
      <c r="B529" s="7"/>
      <c r="C529" s="7"/>
      <c r="D529" s="7"/>
      <c r="E529" s="7"/>
      <c r="F529" s="7"/>
      <c r="G529" s="7"/>
      <c r="H529" s="7"/>
      <c r="I529" s="7"/>
      <c r="J529" s="7"/>
      <c r="K529" s="7"/>
      <c r="L529" s="7"/>
      <c r="M529" s="7"/>
      <c r="N529" s="7"/>
      <c r="O529" s="7"/>
      <c r="P529" s="7"/>
      <c r="Q529" s="7"/>
      <c r="R529" s="7"/>
      <c r="S529" s="7"/>
      <c r="T529" s="7"/>
      <c r="U529" s="7"/>
      <c r="V529" s="7"/>
      <c r="W529" s="7"/>
      <c r="X529" s="7"/>
      <c r="Y529" s="7"/>
      <c r="Z529" s="7"/>
      <c r="AA529" s="7"/>
    </row>
    <row r="530" spans="1:27" ht="14.4">
      <c r="A530" s="7"/>
      <c r="B530" s="7"/>
      <c r="C530" s="7"/>
      <c r="D530" s="7"/>
      <c r="E530" s="7"/>
      <c r="F530" s="7"/>
      <c r="G530" s="7"/>
      <c r="H530" s="7"/>
      <c r="I530" s="7"/>
      <c r="J530" s="7"/>
      <c r="K530" s="7"/>
      <c r="L530" s="7"/>
      <c r="M530" s="7"/>
      <c r="N530" s="7"/>
      <c r="O530" s="7"/>
      <c r="P530" s="7"/>
      <c r="Q530" s="7"/>
      <c r="R530" s="7"/>
      <c r="S530" s="7"/>
      <c r="T530" s="7"/>
      <c r="U530" s="7"/>
      <c r="V530" s="7"/>
      <c r="W530" s="7"/>
      <c r="X530" s="7"/>
      <c r="Y530" s="7"/>
      <c r="Z530" s="7"/>
      <c r="AA530" s="7"/>
    </row>
    <row r="531" spans="1:27" ht="14.4">
      <c r="A531" s="7"/>
      <c r="B531" s="7"/>
      <c r="C531" s="7"/>
      <c r="D531" s="7"/>
      <c r="E531" s="7"/>
      <c r="F531" s="7"/>
      <c r="G531" s="7"/>
      <c r="H531" s="7"/>
      <c r="I531" s="7"/>
      <c r="J531" s="7"/>
      <c r="K531" s="7"/>
      <c r="L531" s="7"/>
      <c r="M531" s="7"/>
      <c r="N531" s="7"/>
      <c r="O531" s="7"/>
      <c r="P531" s="7"/>
      <c r="Q531" s="7"/>
      <c r="R531" s="7"/>
      <c r="S531" s="7"/>
      <c r="T531" s="7"/>
      <c r="U531" s="7"/>
      <c r="V531" s="7"/>
      <c r="W531" s="7"/>
      <c r="X531" s="7"/>
      <c r="Y531" s="7"/>
      <c r="Z531" s="7"/>
      <c r="AA531" s="7"/>
    </row>
    <row r="532" spans="1:27" ht="14.4">
      <c r="A532" s="7"/>
      <c r="B532" s="7"/>
      <c r="C532" s="7"/>
      <c r="D532" s="7"/>
      <c r="E532" s="7"/>
      <c r="F532" s="7"/>
      <c r="G532" s="7"/>
      <c r="H532" s="7"/>
      <c r="I532" s="7"/>
      <c r="J532" s="7"/>
      <c r="K532" s="7"/>
      <c r="L532" s="7"/>
      <c r="M532" s="7"/>
      <c r="N532" s="7"/>
      <c r="O532" s="7"/>
      <c r="P532" s="7"/>
      <c r="Q532" s="7"/>
      <c r="R532" s="7"/>
      <c r="S532" s="7"/>
      <c r="T532" s="7"/>
      <c r="U532" s="7"/>
      <c r="V532" s="7"/>
      <c r="W532" s="7"/>
      <c r="X532" s="7"/>
      <c r="Y532" s="7"/>
      <c r="Z532" s="7"/>
      <c r="AA532" s="7"/>
    </row>
    <row r="533" spans="1:27" ht="14.4">
      <c r="A533" s="7"/>
      <c r="B533" s="7"/>
      <c r="C533" s="7"/>
      <c r="D533" s="7"/>
      <c r="E533" s="7"/>
      <c r="F533" s="7"/>
      <c r="G533" s="7"/>
      <c r="H533" s="7"/>
      <c r="I533" s="7"/>
      <c r="J533" s="7"/>
      <c r="K533" s="7"/>
      <c r="L533" s="7"/>
      <c r="M533" s="7"/>
      <c r="N533" s="7"/>
      <c r="O533" s="7"/>
      <c r="P533" s="7"/>
      <c r="Q533" s="7"/>
      <c r="R533" s="7"/>
      <c r="S533" s="7"/>
      <c r="T533" s="7"/>
      <c r="U533" s="7"/>
      <c r="V533" s="7"/>
      <c r="W533" s="7"/>
      <c r="X533" s="7"/>
      <c r="Y533" s="7"/>
      <c r="Z533" s="7"/>
      <c r="AA533" s="7"/>
    </row>
    <row r="534" spans="1:27" ht="14.4">
      <c r="A534" s="7"/>
      <c r="B534" s="7"/>
      <c r="C534" s="7"/>
      <c r="D534" s="7"/>
      <c r="E534" s="7"/>
      <c r="F534" s="7"/>
      <c r="G534" s="7"/>
      <c r="H534" s="7"/>
      <c r="I534" s="7"/>
      <c r="J534" s="7"/>
      <c r="K534" s="7"/>
      <c r="L534" s="7"/>
      <c r="M534" s="7"/>
      <c r="N534" s="7"/>
      <c r="O534" s="7"/>
      <c r="P534" s="7"/>
      <c r="Q534" s="7"/>
      <c r="R534" s="7"/>
      <c r="S534" s="7"/>
      <c r="T534" s="7"/>
      <c r="U534" s="7"/>
      <c r="V534" s="7"/>
      <c r="W534" s="7"/>
      <c r="X534" s="7"/>
      <c r="Y534" s="7"/>
      <c r="Z534" s="7"/>
      <c r="AA534" s="7"/>
    </row>
    <row r="535" spans="1:27" ht="14.4">
      <c r="A535" s="7"/>
      <c r="B535" s="7"/>
      <c r="C535" s="7"/>
      <c r="D535" s="7"/>
      <c r="E535" s="7"/>
      <c r="F535" s="7"/>
      <c r="G535" s="7"/>
      <c r="H535" s="7"/>
      <c r="I535" s="7"/>
      <c r="J535" s="7"/>
      <c r="K535" s="7"/>
      <c r="L535" s="7"/>
      <c r="M535" s="7"/>
      <c r="N535" s="7"/>
      <c r="O535" s="7"/>
      <c r="P535" s="7"/>
      <c r="Q535" s="7"/>
      <c r="R535" s="7"/>
      <c r="S535" s="7"/>
      <c r="T535" s="7"/>
      <c r="U535" s="7"/>
      <c r="V535" s="7"/>
      <c r="W535" s="7"/>
      <c r="X535" s="7"/>
      <c r="Y535" s="7"/>
      <c r="Z535" s="7"/>
      <c r="AA535" s="7"/>
    </row>
    <row r="536" spans="1:27" ht="14.4">
      <c r="A536" s="7"/>
      <c r="B536" s="7"/>
      <c r="C536" s="7"/>
      <c r="D536" s="7"/>
      <c r="E536" s="7"/>
      <c r="F536" s="7"/>
      <c r="G536" s="7"/>
      <c r="H536" s="7"/>
      <c r="I536" s="7"/>
      <c r="J536" s="7"/>
      <c r="K536" s="7"/>
      <c r="L536" s="7"/>
      <c r="M536" s="7"/>
      <c r="N536" s="7"/>
      <c r="O536" s="7"/>
      <c r="P536" s="7"/>
      <c r="Q536" s="7"/>
      <c r="R536" s="7"/>
      <c r="S536" s="7"/>
      <c r="T536" s="7"/>
      <c r="U536" s="7"/>
      <c r="V536" s="7"/>
      <c r="W536" s="7"/>
      <c r="X536" s="7"/>
      <c r="Y536" s="7"/>
      <c r="Z536" s="7"/>
      <c r="AA536" s="7"/>
    </row>
    <row r="537" spans="1:27" ht="14.4">
      <c r="A537" s="7"/>
      <c r="B537" s="7"/>
      <c r="C537" s="7"/>
      <c r="D537" s="7"/>
      <c r="E537" s="7"/>
      <c r="F537" s="7"/>
      <c r="G537" s="7"/>
      <c r="H537" s="7"/>
      <c r="I537" s="7"/>
      <c r="J537" s="7"/>
      <c r="K537" s="7"/>
      <c r="L537" s="7"/>
      <c r="M537" s="7"/>
      <c r="N537" s="7"/>
      <c r="O537" s="7"/>
      <c r="P537" s="7"/>
      <c r="Q537" s="7"/>
      <c r="R537" s="7"/>
      <c r="S537" s="7"/>
      <c r="T537" s="7"/>
      <c r="U537" s="7"/>
      <c r="V537" s="7"/>
      <c r="W537" s="7"/>
      <c r="X537" s="7"/>
      <c r="Y537" s="7"/>
      <c r="Z537" s="7"/>
      <c r="AA537" s="7"/>
    </row>
    <row r="538" spans="1:27" ht="14.4">
      <c r="A538" s="7"/>
      <c r="B538" s="7"/>
      <c r="C538" s="7"/>
      <c r="D538" s="7"/>
      <c r="E538" s="7"/>
      <c r="F538" s="7"/>
      <c r="G538" s="7"/>
      <c r="H538" s="7"/>
      <c r="I538" s="7"/>
      <c r="J538" s="7"/>
      <c r="K538" s="7"/>
      <c r="L538" s="7"/>
      <c r="M538" s="7"/>
      <c r="N538" s="7"/>
      <c r="O538" s="7"/>
      <c r="P538" s="7"/>
      <c r="Q538" s="7"/>
      <c r="R538" s="7"/>
      <c r="S538" s="7"/>
      <c r="T538" s="7"/>
      <c r="U538" s="7"/>
      <c r="V538" s="7"/>
      <c r="W538" s="7"/>
      <c r="X538" s="7"/>
      <c r="Y538" s="7"/>
      <c r="Z538" s="7"/>
      <c r="AA538" s="7"/>
    </row>
    <row r="539" spans="1:27" ht="14.4">
      <c r="A539" s="7"/>
      <c r="B539" s="7"/>
      <c r="C539" s="7"/>
      <c r="D539" s="7"/>
      <c r="E539" s="7"/>
      <c r="F539" s="7"/>
      <c r="G539" s="7"/>
      <c r="H539" s="7"/>
      <c r="I539" s="7"/>
      <c r="J539" s="7"/>
      <c r="K539" s="7"/>
      <c r="L539" s="7"/>
      <c r="M539" s="7"/>
      <c r="N539" s="7"/>
      <c r="O539" s="7"/>
      <c r="P539" s="7"/>
      <c r="Q539" s="7"/>
      <c r="R539" s="7"/>
      <c r="S539" s="7"/>
      <c r="T539" s="7"/>
      <c r="U539" s="7"/>
      <c r="V539" s="7"/>
      <c r="W539" s="7"/>
      <c r="X539" s="7"/>
      <c r="Y539" s="7"/>
      <c r="Z539" s="7"/>
      <c r="AA539" s="7"/>
    </row>
    <row r="540" spans="1:27" ht="14.4">
      <c r="A540" s="7"/>
      <c r="B540" s="7"/>
      <c r="C540" s="7"/>
      <c r="D540" s="7"/>
      <c r="E540" s="7"/>
      <c r="F540" s="7"/>
      <c r="G540" s="7"/>
      <c r="H540" s="7"/>
      <c r="I540" s="7"/>
      <c r="J540" s="7"/>
      <c r="K540" s="7"/>
      <c r="L540" s="7"/>
      <c r="M540" s="7"/>
      <c r="N540" s="7"/>
      <c r="O540" s="7"/>
      <c r="P540" s="7"/>
      <c r="Q540" s="7"/>
      <c r="R540" s="7"/>
      <c r="S540" s="7"/>
      <c r="T540" s="7"/>
      <c r="U540" s="7"/>
      <c r="V540" s="7"/>
      <c r="W540" s="7"/>
      <c r="X540" s="7"/>
      <c r="Y540" s="7"/>
      <c r="Z540" s="7"/>
      <c r="AA540" s="7"/>
    </row>
    <row r="541" spans="1:27" ht="14.4">
      <c r="A541" s="7"/>
      <c r="B541" s="7"/>
      <c r="C541" s="7"/>
      <c r="D541" s="7"/>
      <c r="E541" s="7"/>
      <c r="F541" s="7"/>
      <c r="G541" s="7"/>
      <c r="H541" s="7"/>
      <c r="I541" s="7"/>
      <c r="J541" s="7"/>
      <c r="K541" s="7"/>
      <c r="L541" s="7"/>
      <c r="M541" s="7"/>
      <c r="N541" s="7"/>
      <c r="O541" s="7"/>
      <c r="P541" s="7"/>
      <c r="Q541" s="7"/>
      <c r="R541" s="7"/>
      <c r="S541" s="7"/>
      <c r="T541" s="7"/>
      <c r="U541" s="7"/>
      <c r="V541" s="7"/>
      <c r="W541" s="7"/>
      <c r="X541" s="7"/>
      <c r="Y541" s="7"/>
      <c r="Z541" s="7"/>
      <c r="AA541" s="7"/>
    </row>
    <row r="542" spans="1:27" ht="14.4">
      <c r="A542" s="7"/>
      <c r="B542" s="7"/>
      <c r="C542" s="7"/>
      <c r="D542" s="7"/>
      <c r="E542" s="7"/>
      <c r="F542" s="7"/>
      <c r="G542" s="7"/>
      <c r="H542" s="7"/>
      <c r="I542" s="7"/>
      <c r="J542" s="7"/>
      <c r="K542" s="7"/>
      <c r="L542" s="7"/>
      <c r="M542" s="7"/>
      <c r="N542" s="7"/>
      <c r="O542" s="7"/>
      <c r="P542" s="7"/>
      <c r="Q542" s="7"/>
      <c r="R542" s="7"/>
      <c r="S542" s="7"/>
      <c r="T542" s="7"/>
      <c r="U542" s="7"/>
      <c r="V542" s="7"/>
      <c r="W542" s="7"/>
      <c r="X542" s="7"/>
      <c r="Y542" s="7"/>
      <c r="Z542" s="7"/>
      <c r="AA542" s="7"/>
    </row>
    <row r="543" spans="1:27" ht="14.4">
      <c r="A543" s="7"/>
      <c r="B543" s="7"/>
      <c r="C543" s="7"/>
      <c r="D543" s="7"/>
      <c r="E543" s="7"/>
      <c r="F543" s="7"/>
      <c r="G543" s="7"/>
      <c r="H543" s="7"/>
      <c r="I543" s="7"/>
      <c r="J543" s="7"/>
      <c r="K543" s="7"/>
      <c r="L543" s="7"/>
      <c r="M543" s="7"/>
      <c r="N543" s="7"/>
      <c r="O543" s="7"/>
      <c r="P543" s="7"/>
      <c r="Q543" s="7"/>
      <c r="R543" s="7"/>
      <c r="S543" s="7"/>
      <c r="T543" s="7"/>
      <c r="U543" s="7"/>
      <c r="V543" s="7"/>
      <c r="W543" s="7"/>
      <c r="X543" s="7"/>
      <c r="Y543" s="7"/>
      <c r="Z543" s="7"/>
      <c r="AA543" s="7"/>
    </row>
    <row r="544" spans="1:27" ht="14.4">
      <c r="A544" s="7"/>
      <c r="B544" s="7"/>
      <c r="C544" s="7"/>
      <c r="D544" s="7"/>
      <c r="E544" s="7"/>
      <c r="F544" s="7"/>
      <c r="G544" s="7"/>
      <c r="H544" s="7"/>
      <c r="I544" s="7"/>
      <c r="J544" s="7"/>
      <c r="K544" s="7"/>
      <c r="L544" s="7"/>
      <c r="M544" s="7"/>
      <c r="N544" s="7"/>
      <c r="O544" s="7"/>
      <c r="P544" s="7"/>
      <c r="Q544" s="7"/>
      <c r="R544" s="7"/>
      <c r="S544" s="7"/>
      <c r="T544" s="7"/>
      <c r="U544" s="7"/>
      <c r="V544" s="7"/>
      <c r="W544" s="7"/>
      <c r="X544" s="7"/>
      <c r="Y544" s="7"/>
      <c r="Z544" s="7"/>
      <c r="AA544" s="7"/>
    </row>
    <row r="545" spans="1:27" ht="14.4">
      <c r="A545" s="7"/>
      <c r="B545" s="7"/>
      <c r="C545" s="7"/>
      <c r="D545" s="7"/>
      <c r="E545" s="7"/>
      <c r="F545" s="7"/>
      <c r="G545" s="7"/>
      <c r="H545" s="7"/>
      <c r="I545" s="7"/>
      <c r="J545" s="7"/>
      <c r="K545" s="7"/>
      <c r="L545" s="7"/>
      <c r="M545" s="7"/>
      <c r="N545" s="7"/>
      <c r="O545" s="7"/>
      <c r="P545" s="7"/>
      <c r="Q545" s="7"/>
      <c r="R545" s="7"/>
      <c r="S545" s="7"/>
      <c r="T545" s="7"/>
      <c r="U545" s="7"/>
      <c r="V545" s="7"/>
      <c r="W545" s="7"/>
      <c r="X545" s="7"/>
      <c r="Y545" s="7"/>
      <c r="Z545" s="7"/>
      <c r="AA545" s="7"/>
    </row>
    <row r="546" spans="1:27" ht="14.4">
      <c r="A546" s="7"/>
      <c r="B546" s="7"/>
      <c r="C546" s="7"/>
      <c r="D546" s="7"/>
      <c r="E546" s="7"/>
      <c r="F546" s="7"/>
      <c r="G546" s="7"/>
      <c r="H546" s="7"/>
      <c r="I546" s="7"/>
      <c r="J546" s="7"/>
      <c r="K546" s="7"/>
      <c r="L546" s="7"/>
      <c r="M546" s="7"/>
      <c r="N546" s="7"/>
      <c r="O546" s="7"/>
      <c r="P546" s="7"/>
      <c r="Q546" s="7"/>
      <c r="R546" s="7"/>
      <c r="S546" s="7"/>
      <c r="T546" s="7"/>
      <c r="U546" s="7"/>
      <c r="V546" s="7"/>
      <c r="W546" s="7"/>
      <c r="X546" s="7"/>
      <c r="Y546" s="7"/>
      <c r="Z546" s="7"/>
      <c r="AA546" s="7"/>
    </row>
    <row r="547" spans="1:27" ht="14.4">
      <c r="A547" s="7"/>
      <c r="B547" s="7"/>
      <c r="C547" s="7"/>
      <c r="D547" s="7"/>
      <c r="E547" s="7"/>
      <c r="F547" s="7"/>
      <c r="G547" s="7"/>
      <c r="H547" s="7"/>
      <c r="I547" s="7"/>
      <c r="J547" s="7"/>
      <c r="K547" s="7"/>
      <c r="L547" s="7"/>
      <c r="M547" s="7"/>
      <c r="N547" s="7"/>
      <c r="O547" s="7"/>
      <c r="P547" s="7"/>
      <c r="Q547" s="7"/>
      <c r="R547" s="7"/>
      <c r="S547" s="7"/>
      <c r="T547" s="7"/>
      <c r="U547" s="7"/>
      <c r="V547" s="7"/>
      <c r="W547" s="7"/>
      <c r="X547" s="7"/>
      <c r="Y547" s="7"/>
      <c r="Z547" s="7"/>
      <c r="AA547" s="7"/>
    </row>
    <row r="548" spans="1:27" ht="14.4">
      <c r="A548" s="7"/>
      <c r="B548" s="7"/>
      <c r="C548" s="7"/>
      <c r="D548" s="7"/>
      <c r="E548" s="7"/>
      <c r="F548" s="7"/>
      <c r="G548" s="7"/>
      <c r="H548" s="7"/>
      <c r="I548" s="7"/>
      <c r="J548" s="7"/>
      <c r="K548" s="7"/>
      <c r="L548" s="7"/>
      <c r="M548" s="7"/>
      <c r="N548" s="7"/>
      <c r="O548" s="7"/>
      <c r="P548" s="7"/>
      <c r="Q548" s="7"/>
      <c r="R548" s="7"/>
      <c r="S548" s="7"/>
      <c r="T548" s="7"/>
      <c r="U548" s="7"/>
      <c r="V548" s="7"/>
      <c r="W548" s="7"/>
      <c r="X548" s="7"/>
      <c r="Y548" s="7"/>
      <c r="Z548" s="7"/>
      <c r="AA548" s="7"/>
    </row>
    <row r="549" spans="1:27" ht="14.4">
      <c r="A549" s="7"/>
      <c r="B549" s="7"/>
      <c r="C549" s="7"/>
      <c r="D549" s="7"/>
      <c r="E549" s="7"/>
      <c r="F549" s="7"/>
      <c r="G549" s="7"/>
      <c r="H549" s="7"/>
      <c r="I549" s="7"/>
      <c r="J549" s="7"/>
      <c r="K549" s="7"/>
      <c r="L549" s="7"/>
      <c r="M549" s="7"/>
      <c r="N549" s="7"/>
      <c r="O549" s="7"/>
      <c r="P549" s="7"/>
      <c r="Q549" s="7"/>
      <c r="R549" s="7"/>
      <c r="S549" s="7"/>
      <c r="T549" s="7"/>
      <c r="U549" s="7"/>
      <c r="V549" s="7"/>
      <c r="W549" s="7"/>
      <c r="X549" s="7"/>
      <c r="Y549" s="7"/>
      <c r="Z549" s="7"/>
      <c r="AA549" s="7"/>
    </row>
    <row r="550" spans="1:27" ht="14.4">
      <c r="A550" s="7"/>
      <c r="B550" s="7"/>
      <c r="C550" s="7"/>
      <c r="D550" s="7"/>
      <c r="E550" s="7"/>
      <c r="F550" s="7"/>
      <c r="G550" s="7"/>
      <c r="H550" s="7"/>
      <c r="I550" s="7"/>
      <c r="J550" s="7"/>
      <c r="K550" s="7"/>
      <c r="L550" s="7"/>
      <c r="M550" s="7"/>
      <c r="N550" s="7"/>
      <c r="O550" s="7"/>
      <c r="P550" s="7"/>
      <c r="Q550" s="7"/>
      <c r="R550" s="7"/>
      <c r="S550" s="7"/>
      <c r="T550" s="7"/>
      <c r="U550" s="7"/>
      <c r="V550" s="7"/>
      <c r="W550" s="7"/>
      <c r="X550" s="7"/>
      <c r="Y550" s="7"/>
      <c r="Z550" s="7"/>
      <c r="AA550" s="7"/>
    </row>
    <row r="551" spans="1:27" ht="14.4">
      <c r="A551" s="7"/>
      <c r="B551" s="7"/>
      <c r="C551" s="7"/>
      <c r="D551" s="7"/>
      <c r="E551" s="7"/>
      <c r="F551" s="7"/>
      <c r="G551" s="7"/>
      <c r="H551" s="7"/>
      <c r="I551" s="7"/>
      <c r="J551" s="7"/>
      <c r="K551" s="7"/>
      <c r="L551" s="7"/>
      <c r="M551" s="7"/>
      <c r="N551" s="7"/>
      <c r="O551" s="7"/>
      <c r="P551" s="7"/>
      <c r="Q551" s="7"/>
      <c r="R551" s="7"/>
      <c r="S551" s="7"/>
      <c r="T551" s="7"/>
      <c r="U551" s="7"/>
      <c r="V551" s="7"/>
      <c r="W551" s="7"/>
      <c r="X551" s="7"/>
      <c r="Y551" s="7"/>
      <c r="Z551" s="7"/>
      <c r="AA551" s="7"/>
    </row>
    <row r="552" spans="1:27" ht="14.4">
      <c r="A552" s="7"/>
      <c r="B552" s="7"/>
      <c r="C552" s="7"/>
      <c r="D552" s="7"/>
      <c r="E552" s="7"/>
      <c r="F552" s="7"/>
      <c r="G552" s="7"/>
      <c r="H552" s="7"/>
      <c r="I552" s="7"/>
      <c r="J552" s="7"/>
      <c r="K552" s="7"/>
      <c r="L552" s="7"/>
      <c r="M552" s="7"/>
      <c r="N552" s="7"/>
      <c r="O552" s="7"/>
      <c r="P552" s="7"/>
      <c r="Q552" s="7"/>
      <c r="R552" s="7"/>
      <c r="S552" s="7"/>
      <c r="T552" s="7"/>
      <c r="U552" s="7"/>
      <c r="V552" s="7"/>
      <c r="W552" s="7"/>
      <c r="X552" s="7"/>
      <c r="Y552" s="7"/>
      <c r="Z552" s="7"/>
      <c r="AA552" s="7"/>
    </row>
    <row r="553" spans="1:27" ht="14.4">
      <c r="A553" s="7"/>
      <c r="B553" s="7"/>
      <c r="C553" s="7"/>
      <c r="D553" s="7"/>
      <c r="E553" s="7"/>
      <c r="F553" s="7"/>
      <c r="G553" s="7"/>
      <c r="H553" s="7"/>
      <c r="I553" s="7"/>
      <c r="J553" s="7"/>
      <c r="K553" s="7"/>
      <c r="L553" s="7"/>
      <c r="M553" s="7"/>
      <c r="N553" s="7"/>
      <c r="O553" s="7"/>
      <c r="P553" s="7"/>
      <c r="Q553" s="7"/>
      <c r="R553" s="7"/>
      <c r="S553" s="7"/>
      <c r="T553" s="7"/>
      <c r="U553" s="7"/>
      <c r="V553" s="7"/>
      <c r="W553" s="7"/>
      <c r="X553" s="7"/>
      <c r="Y553" s="7"/>
      <c r="Z553" s="7"/>
      <c r="AA553" s="7"/>
    </row>
    <row r="554" spans="1:27" ht="14.4">
      <c r="A554" s="7"/>
      <c r="B554" s="7"/>
      <c r="C554" s="7"/>
      <c r="D554" s="7"/>
      <c r="E554" s="7"/>
      <c r="F554" s="7"/>
      <c r="G554" s="7"/>
      <c r="H554" s="7"/>
      <c r="I554" s="7"/>
      <c r="J554" s="7"/>
      <c r="K554" s="7"/>
      <c r="L554" s="7"/>
      <c r="M554" s="7"/>
      <c r="N554" s="7"/>
      <c r="O554" s="7"/>
      <c r="P554" s="7"/>
      <c r="Q554" s="7"/>
      <c r="R554" s="7"/>
      <c r="S554" s="7"/>
      <c r="T554" s="7"/>
      <c r="U554" s="7"/>
      <c r="V554" s="7"/>
      <c r="W554" s="7"/>
      <c r="X554" s="7"/>
      <c r="Y554" s="7"/>
      <c r="Z554" s="7"/>
      <c r="AA554" s="7"/>
    </row>
    <row r="555" spans="1:27" ht="14.4">
      <c r="A555" s="7"/>
      <c r="B555" s="7"/>
      <c r="C555" s="7"/>
      <c r="D555" s="7"/>
      <c r="E555" s="7"/>
      <c r="F555" s="7"/>
      <c r="G555" s="7"/>
      <c r="H555" s="7"/>
      <c r="I555" s="7"/>
      <c r="J555" s="7"/>
      <c r="K555" s="7"/>
      <c r="L555" s="7"/>
      <c r="M555" s="7"/>
      <c r="N555" s="7"/>
      <c r="O555" s="7"/>
      <c r="P555" s="7"/>
      <c r="Q555" s="7"/>
      <c r="R555" s="7"/>
      <c r="S555" s="7"/>
      <c r="T555" s="7"/>
      <c r="U555" s="7"/>
      <c r="V555" s="7"/>
      <c r="W555" s="7"/>
      <c r="X555" s="7"/>
      <c r="Y555" s="7"/>
      <c r="Z555" s="7"/>
      <c r="AA555" s="7"/>
    </row>
    <row r="556" spans="1:27" ht="14.4">
      <c r="A556" s="7"/>
      <c r="B556" s="7"/>
      <c r="C556" s="7"/>
      <c r="D556" s="7"/>
      <c r="E556" s="7"/>
      <c r="F556" s="7"/>
      <c r="G556" s="7"/>
      <c r="H556" s="7"/>
      <c r="I556" s="7"/>
      <c r="J556" s="7"/>
      <c r="K556" s="7"/>
      <c r="L556" s="7"/>
      <c r="M556" s="7"/>
      <c r="N556" s="7"/>
      <c r="O556" s="7"/>
      <c r="P556" s="7"/>
      <c r="Q556" s="7"/>
      <c r="R556" s="7"/>
      <c r="S556" s="7"/>
      <c r="T556" s="7"/>
      <c r="U556" s="7"/>
      <c r="V556" s="7"/>
      <c r="W556" s="7"/>
      <c r="X556" s="7"/>
      <c r="Y556" s="7"/>
      <c r="Z556" s="7"/>
      <c r="AA556" s="7"/>
    </row>
    <row r="557" spans="1:27" ht="14.4">
      <c r="A557" s="7"/>
      <c r="B557" s="7"/>
      <c r="C557" s="7"/>
      <c r="D557" s="7"/>
      <c r="E557" s="7"/>
      <c r="F557" s="7"/>
      <c r="G557" s="7"/>
      <c r="H557" s="7"/>
      <c r="I557" s="7"/>
      <c r="J557" s="7"/>
      <c r="K557" s="7"/>
      <c r="L557" s="7"/>
      <c r="M557" s="7"/>
      <c r="N557" s="7"/>
      <c r="O557" s="7"/>
      <c r="P557" s="7"/>
      <c r="Q557" s="7"/>
      <c r="R557" s="7"/>
      <c r="S557" s="7"/>
      <c r="T557" s="7"/>
      <c r="U557" s="7"/>
      <c r="V557" s="7"/>
      <c r="W557" s="7"/>
      <c r="X557" s="7"/>
      <c r="Y557" s="7"/>
      <c r="Z557" s="7"/>
      <c r="AA557" s="7"/>
    </row>
    <row r="558" spans="1:27" ht="14.4">
      <c r="A558" s="7"/>
      <c r="B558" s="7"/>
      <c r="C558" s="7"/>
      <c r="D558" s="7"/>
      <c r="E558" s="7"/>
      <c r="F558" s="7"/>
      <c r="G558" s="7"/>
      <c r="H558" s="7"/>
      <c r="I558" s="7"/>
      <c r="J558" s="7"/>
      <c r="K558" s="7"/>
      <c r="L558" s="7"/>
      <c r="M558" s="7"/>
      <c r="N558" s="7"/>
      <c r="O558" s="7"/>
      <c r="P558" s="7"/>
      <c r="Q558" s="7"/>
      <c r="R558" s="7"/>
      <c r="S558" s="7"/>
      <c r="T558" s="7"/>
      <c r="U558" s="7"/>
      <c r="V558" s="7"/>
      <c r="W558" s="7"/>
      <c r="X558" s="7"/>
      <c r="Y558" s="7"/>
      <c r="Z558" s="7"/>
      <c r="AA558" s="7"/>
    </row>
    <row r="559" spans="1:27" ht="14.4">
      <c r="A559" s="7"/>
      <c r="B559" s="7"/>
      <c r="C559" s="7"/>
      <c r="D559" s="7"/>
      <c r="E559" s="7"/>
      <c r="F559" s="7"/>
      <c r="G559" s="7"/>
      <c r="H559" s="7"/>
      <c r="I559" s="7"/>
      <c r="J559" s="7"/>
      <c r="K559" s="7"/>
      <c r="L559" s="7"/>
      <c r="M559" s="7"/>
      <c r="N559" s="7"/>
      <c r="O559" s="7"/>
      <c r="P559" s="7"/>
      <c r="Q559" s="7"/>
      <c r="R559" s="7"/>
      <c r="S559" s="7"/>
      <c r="T559" s="7"/>
      <c r="U559" s="7"/>
      <c r="V559" s="7"/>
      <c r="W559" s="7"/>
      <c r="X559" s="7"/>
      <c r="Y559" s="7"/>
      <c r="Z559" s="7"/>
      <c r="AA559" s="7"/>
    </row>
    <row r="560" spans="1:27" ht="14.4">
      <c r="A560" s="7"/>
      <c r="B560" s="7"/>
      <c r="C560" s="7"/>
      <c r="D560" s="7"/>
      <c r="E560" s="7"/>
      <c r="F560" s="7"/>
      <c r="G560" s="7"/>
      <c r="H560" s="7"/>
      <c r="I560" s="7"/>
      <c r="J560" s="7"/>
      <c r="K560" s="7"/>
      <c r="L560" s="7"/>
      <c r="M560" s="7"/>
      <c r="N560" s="7"/>
      <c r="O560" s="7"/>
      <c r="P560" s="7"/>
      <c r="Q560" s="7"/>
      <c r="R560" s="7"/>
      <c r="S560" s="7"/>
      <c r="T560" s="7"/>
      <c r="U560" s="7"/>
      <c r="V560" s="7"/>
      <c r="W560" s="7"/>
      <c r="X560" s="7"/>
      <c r="Y560" s="7"/>
      <c r="Z560" s="7"/>
      <c r="AA560" s="7"/>
    </row>
    <row r="561" spans="1:27" ht="14.4">
      <c r="A561" s="7"/>
      <c r="B561" s="7"/>
      <c r="C561" s="7"/>
      <c r="D561" s="7"/>
      <c r="E561" s="7"/>
      <c r="F561" s="7"/>
      <c r="G561" s="7"/>
      <c r="H561" s="7"/>
      <c r="I561" s="7"/>
      <c r="J561" s="7"/>
      <c r="K561" s="7"/>
      <c r="L561" s="7"/>
      <c r="M561" s="7"/>
      <c r="N561" s="7"/>
      <c r="O561" s="7"/>
      <c r="P561" s="7"/>
      <c r="Q561" s="7"/>
      <c r="R561" s="7"/>
      <c r="S561" s="7"/>
      <c r="T561" s="7"/>
      <c r="U561" s="7"/>
      <c r="V561" s="7"/>
      <c r="W561" s="7"/>
      <c r="X561" s="7"/>
      <c r="Y561" s="7"/>
      <c r="Z561" s="7"/>
      <c r="AA561" s="7"/>
    </row>
    <row r="562" spans="1:27" ht="14.4">
      <c r="A562" s="7"/>
      <c r="B562" s="7"/>
      <c r="C562" s="7"/>
      <c r="D562" s="7"/>
      <c r="E562" s="7"/>
      <c r="F562" s="7"/>
      <c r="G562" s="7"/>
      <c r="H562" s="7"/>
      <c r="I562" s="7"/>
      <c r="J562" s="7"/>
      <c r="K562" s="7"/>
      <c r="L562" s="7"/>
      <c r="M562" s="7"/>
      <c r="N562" s="7"/>
      <c r="O562" s="7"/>
      <c r="P562" s="7"/>
      <c r="Q562" s="7"/>
      <c r="R562" s="7"/>
      <c r="S562" s="7"/>
      <c r="T562" s="7"/>
      <c r="U562" s="7"/>
      <c r="V562" s="7"/>
      <c r="W562" s="7"/>
      <c r="X562" s="7"/>
      <c r="Y562" s="7"/>
      <c r="Z562" s="7"/>
      <c r="AA562" s="7"/>
    </row>
    <row r="563" spans="1:27" ht="14.4">
      <c r="A563" s="7"/>
      <c r="B563" s="7"/>
      <c r="C563" s="7"/>
      <c r="D563" s="7"/>
      <c r="E563" s="7"/>
      <c r="F563" s="7"/>
      <c r="G563" s="7"/>
      <c r="H563" s="7"/>
      <c r="I563" s="7"/>
      <c r="J563" s="7"/>
      <c r="K563" s="7"/>
      <c r="L563" s="7"/>
      <c r="M563" s="7"/>
      <c r="N563" s="7"/>
      <c r="O563" s="7"/>
      <c r="P563" s="7"/>
      <c r="Q563" s="7"/>
      <c r="R563" s="7"/>
      <c r="S563" s="7"/>
      <c r="T563" s="7"/>
      <c r="U563" s="7"/>
      <c r="V563" s="7"/>
      <c r="W563" s="7"/>
      <c r="X563" s="7"/>
      <c r="Y563" s="7"/>
      <c r="Z563" s="7"/>
      <c r="AA563" s="7"/>
    </row>
    <row r="564" spans="1:27" ht="14.4">
      <c r="A564" s="7"/>
      <c r="B564" s="7"/>
      <c r="C564" s="7"/>
      <c r="D564" s="7"/>
      <c r="E564" s="7"/>
      <c r="F564" s="7"/>
      <c r="G564" s="7"/>
      <c r="H564" s="7"/>
      <c r="I564" s="7"/>
      <c r="J564" s="7"/>
      <c r="K564" s="7"/>
      <c r="L564" s="7"/>
      <c r="M564" s="7"/>
      <c r="N564" s="7"/>
      <c r="O564" s="7"/>
      <c r="P564" s="7"/>
      <c r="Q564" s="7"/>
      <c r="R564" s="7"/>
      <c r="S564" s="7"/>
      <c r="T564" s="7"/>
      <c r="U564" s="7"/>
      <c r="V564" s="7"/>
      <c r="W564" s="7"/>
      <c r="X564" s="7"/>
      <c r="Y564" s="7"/>
      <c r="Z564" s="7"/>
      <c r="AA564" s="7"/>
    </row>
    <row r="565" spans="1:27" ht="14.4">
      <c r="A565" s="7"/>
      <c r="B565" s="7"/>
      <c r="C565" s="7"/>
      <c r="D565" s="7"/>
      <c r="E565" s="7"/>
      <c r="F565" s="7"/>
      <c r="G565" s="7"/>
      <c r="H565" s="7"/>
      <c r="I565" s="7"/>
      <c r="J565" s="7"/>
      <c r="K565" s="7"/>
      <c r="L565" s="7"/>
      <c r="M565" s="7"/>
      <c r="N565" s="7"/>
      <c r="O565" s="7"/>
      <c r="P565" s="7"/>
      <c r="Q565" s="7"/>
      <c r="R565" s="7"/>
      <c r="S565" s="7"/>
      <c r="T565" s="7"/>
      <c r="U565" s="7"/>
      <c r="V565" s="7"/>
      <c r="W565" s="7"/>
      <c r="X565" s="7"/>
      <c r="Y565" s="7"/>
      <c r="Z565" s="7"/>
      <c r="AA565" s="7"/>
    </row>
    <row r="566" spans="1:27" ht="14.4">
      <c r="A566" s="7"/>
      <c r="B566" s="7"/>
      <c r="C566" s="7"/>
      <c r="D566" s="7"/>
      <c r="E566" s="7"/>
      <c r="F566" s="7"/>
      <c r="G566" s="7"/>
      <c r="H566" s="7"/>
      <c r="I566" s="7"/>
      <c r="J566" s="7"/>
      <c r="K566" s="7"/>
      <c r="L566" s="7"/>
      <c r="M566" s="7"/>
      <c r="N566" s="7"/>
      <c r="O566" s="7"/>
      <c r="P566" s="7"/>
      <c r="Q566" s="7"/>
      <c r="R566" s="7"/>
      <c r="S566" s="7"/>
      <c r="T566" s="7"/>
      <c r="U566" s="7"/>
      <c r="V566" s="7"/>
      <c r="W566" s="7"/>
      <c r="X566" s="7"/>
      <c r="Y566" s="7"/>
      <c r="Z566" s="7"/>
      <c r="AA566" s="7"/>
    </row>
    <row r="567" spans="1:27" ht="14.4">
      <c r="A567" s="7"/>
      <c r="B567" s="7"/>
      <c r="C567" s="7"/>
      <c r="D567" s="7"/>
      <c r="E567" s="7"/>
      <c r="F567" s="7"/>
      <c r="G567" s="7"/>
      <c r="H567" s="7"/>
      <c r="I567" s="7"/>
      <c r="J567" s="7"/>
      <c r="K567" s="7"/>
      <c r="L567" s="7"/>
      <c r="M567" s="7"/>
      <c r="N567" s="7"/>
      <c r="O567" s="7"/>
      <c r="P567" s="7"/>
      <c r="Q567" s="7"/>
      <c r="R567" s="7"/>
      <c r="S567" s="7"/>
      <c r="T567" s="7"/>
      <c r="U567" s="7"/>
      <c r="V567" s="7"/>
      <c r="W567" s="7"/>
      <c r="X567" s="7"/>
      <c r="Y567" s="7"/>
      <c r="Z567" s="7"/>
      <c r="AA567" s="7"/>
    </row>
    <row r="568" spans="1:27" ht="14.4">
      <c r="A568" s="7"/>
      <c r="B568" s="7"/>
      <c r="C568" s="7"/>
      <c r="D568" s="7"/>
      <c r="E568" s="7"/>
      <c r="F568" s="7"/>
      <c r="G568" s="7"/>
      <c r="H568" s="7"/>
      <c r="I568" s="7"/>
      <c r="J568" s="7"/>
      <c r="K568" s="7"/>
      <c r="L568" s="7"/>
      <c r="M568" s="7"/>
      <c r="N568" s="7"/>
      <c r="O568" s="7"/>
      <c r="P568" s="7"/>
      <c r="Q568" s="7"/>
      <c r="R568" s="7"/>
      <c r="S568" s="7"/>
      <c r="T568" s="7"/>
      <c r="U568" s="7"/>
      <c r="V568" s="7"/>
      <c r="W568" s="7"/>
      <c r="X568" s="7"/>
      <c r="Y568" s="7"/>
      <c r="Z568" s="7"/>
      <c r="AA568" s="7"/>
    </row>
    <row r="569" spans="1:27" ht="14.4">
      <c r="A569" s="7"/>
      <c r="B569" s="7"/>
      <c r="C569" s="7"/>
      <c r="D569" s="7"/>
      <c r="E569" s="7"/>
      <c r="F569" s="7"/>
      <c r="G569" s="7"/>
      <c r="H569" s="7"/>
      <c r="I569" s="7"/>
      <c r="J569" s="7"/>
      <c r="K569" s="7"/>
      <c r="L569" s="7"/>
      <c r="M569" s="7"/>
      <c r="N569" s="7"/>
      <c r="O569" s="7"/>
      <c r="P569" s="7"/>
      <c r="Q569" s="7"/>
      <c r="R569" s="7"/>
      <c r="S569" s="7"/>
      <c r="T569" s="7"/>
      <c r="U569" s="7"/>
      <c r="V569" s="7"/>
      <c r="W569" s="7"/>
      <c r="X569" s="7"/>
      <c r="Y569" s="7"/>
      <c r="Z569" s="7"/>
      <c r="AA569" s="7"/>
    </row>
    <row r="570" spans="1:27" ht="14.4">
      <c r="A570" s="7"/>
      <c r="B570" s="7"/>
      <c r="C570" s="7"/>
      <c r="D570" s="7"/>
      <c r="E570" s="7"/>
      <c r="F570" s="7"/>
      <c r="G570" s="7"/>
      <c r="H570" s="7"/>
      <c r="I570" s="7"/>
      <c r="J570" s="7"/>
      <c r="K570" s="7"/>
      <c r="L570" s="7"/>
      <c r="M570" s="7"/>
      <c r="N570" s="7"/>
      <c r="O570" s="7"/>
      <c r="P570" s="7"/>
      <c r="Q570" s="7"/>
      <c r="R570" s="7"/>
      <c r="S570" s="7"/>
      <c r="T570" s="7"/>
      <c r="U570" s="7"/>
      <c r="V570" s="7"/>
      <c r="W570" s="7"/>
      <c r="X570" s="7"/>
      <c r="Y570" s="7"/>
      <c r="Z570" s="7"/>
      <c r="AA570" s="7"/>
    </row>
    <row r="571" spans="1:27" ht="14.4">
      <c r="A571" s="7"/>
      <c r="B571" s="7"/>
      <c r="C571" s="7"/>
      <c r="D571" s="7"/>
      <c r="E571" s="7"/>
      <c r="F571" s="7"/>
      <c r="G571" s="7"/>
      <c r="H571" s="7"/>
      <c r="I571" s="7"/>
      <c r="J571" s="7"/>
      <c r="K571" s="7"/>
      <c r="L571" s="7"/>
      <c r="M571" s="7"/>
      <c r="N571" s="7"/>
      <c r="O571" s="7"/>
      <c r="P571" s="7"/>
      <c r="Q571" s="7"/>
      <c r="R571" s="7"/>
      <c r="S571" s="7"/>
      <c r="T571" s="7"/>
      <c r="U571" s="7"/>
      <c r="V571" s="7"/>
      <c r="W571" s="7"/>
      <c r="X571" s="7"/>
      <c r="Y571" s="7"/>
      <c r="Z571" s="7"/>
      <c r="AA571" s="7"/>
    </row>
    <row r="572" spans="1:27" ht="14.4">
      <c r="A572" s="7"/>
      <c r="B572" s="7"/>
      <c r="C572" s="7"/>
      <c r="D572" s="7"/>
      <c r="E572" s="7"/>
      <c r="F572" s="7"/>
      <c r="G572" s="7"/>
      <c r="H572" s="7"/>
      <c r="I572" s="7"/>
      <c r="J572" s="7"/>
      <c r="K572" s="7"/>
      <c r="L572" s="7"/>
      <c r="M572" s="7"/>
      <c r="N572" s="7"/>
      <c r="O572" s="7"/>
      <c r="P572" s="7"/>
      <c r="Q572" s="7"/>
      <c r="R572" s="7"/>
      <c r="S572" s="7"/>
      <c r="T572" s="7"/>
      <c r="U572" s="7"/>
      <c r="V572" s="7"/>
      <c r="W572" s="7"/>
      <c r="X572" s="7"/>
      <c r="Y572" s="7"/>
      <c r="Z572" s="7"/>
      <c r="AA572" s="7"/>
    </row>
    <row r="573" spans="1:27" ht="14.4">
      <c r="A573" s="7"/>
      <c r="B573" s="7"/>
      <c r="C573" s="7"/>
      <c r="D573" s="7"/>
      <c r="E573" s="7"/>
      <c r="F573" s="7"/>
      <c r="G573" s="7"/>
      <c r="H573" s="7"/>
      <c r="I573" s="7"/>
      <c r="J573" s="7"/>
      <c r="K573" s="7"/>
      <c r="L573" s="7"/>
      <c r="M573" s="7"/>
      <c r="N573" s="7"/>
      <c r="O573" s="7"/>
      <c r="P573" s="7"/>
      <c r="Q573" s="7"/>
      <c r="R573" s="7"/>
      <c r="S573" s="7"/>
      <c r="T573" s="7"/>
      <c r="U573" s="7"/>
      <c r="V573" s="7"/>
      <c r="W573" s="7"/>
      <c r="X573" s="7"/>
      <c r="Y573" s="7"/>
      <c r="Z573" s="7"/>
      <c r="AA573" s="7"/>
    </row>
    <row r="574" spans="1:27" ht="14.4">
      <c r="A574" s="7"/>
      <c r="B574" s="7"/>
      <c r="C574" s="7"/>
      <c r="D574" s="7"/>
      <c r="E574" s="7"/>
      <c r="F574" s="7"/>
      <c r="G574" s="7"/>
      <c r="H574" s="7"/>
      <c r="I574" s="7"/>
      <c r="J574" s="7"/>
      <c r="K574" s="7"/>
      <c r="L574" s="7"/>
      <c r="M574" s="7"/>
      <c r="N574" s="7"/>
      <c r="O574" s="7"/>
      <c r="P574" s="7"/>
      <c r="Q574" s="7"/>
      <c r="R574" s="7"/>
      <c r="S574" s="7"/>
      <c r="T574" s="7"/>
      <c r="U574" s="7"/>
      <c r="V574" s="7"/>
      <c r="W574" s="7"/>
      <c r="X574" s="7"/>
      <c r="Y574" s="7"/>
      <c r="Z574" s="7"/>
      <c r="AA574" s="7"/>
    </row>
    <row r="575" spans="1:27" ht="14.4">
      <c r="A575" s="7"/>
      <c r="B575" s="7"/>
      <c r="C575" s="7"/>
      <c r="D575" s="7"/>
      <c r="E575" s="7"/>
      <c r="F575" s="7"/>
      <c r="G575" s="7"/>
      <c r="H575" s="7"/>
      <c r="I575" s="7"/>
      <c r="J575" s="7"/>
      <c r="K575" s="7"/>
      <c r="L575" s="7"/>
      <c r="M575" s="7"/>
      <c r="N575" s="7"/>
      <c r="O575" s="7"/>
      <c r="P575" s="7"/>
      <c r="Q575" s="7"/>
      <c r="R575" s="7"/>
      <c r="S575" s="7"/>
      <c r="T575" s="7"/>
      <c r="U575" s="7"/>
      <c r="V575" s="7"/>
      <c r="W575" s="7"/>
      <c r="X575" s="7"/>
      <c r="Y575" s="7"/>
      <c r="Z575" s="7"/>
      <c r="AA575" s="7"/>
    </row>
    <row r="576" spans="1:27" ht="14.4">
      <c r="A576" s="7"/>
      <c r="B576" s="7"/>
      <c r="C576" s="7"/>
      <c r="D576" s="7"/>
      <c r="E576" s="7"/>
      <c r="F576" s="7"/>
      <c r="G576" s="7"/>
      <c r="H576" s="7"/>
      <c r="I576" s="7"/>
      <c r="J576" s="7"/>
      <c r="K576" s="7"/>
      <c r="L576" s="7"/>
      <c r="M576" s="7"/>
      <c r="N576" s="7"/>
      <c r="O576" s="7"/>
      <c r="P576" s="7"/>
      <c r="Q576" s="7"/>
      <c r="R576" s="7"/>
      <c r="S576" s="7"/>
      <c r="T576" s="7"/>
      <c r="U576" s="7"/>
      <c r="V576" s="7"/>
      <c r="W576" s="7"/>
      <c r="X576" s="7"/>
      <c r="Y576" s="7"/>
      <c r="Z576" s="7"/>
      <c r="AA576" s="7"/>
    </row>
    <row r="577" spans="1:27" ht="14.4">
      <c r="A577" s="7"/>
      <c r="B577" s="7"/>
      <c r="C577" s="7"/>
      <c r="D577" s="7"/>
      <c r="E577" s="7"/>
      <c r="F577" s="7"/>
      <c r="G577" s="7"/>
      <c r="H577" s="7"/>
      <c r="I577" s="7"/>
      <c r="J577" s="7"/>
      <c r="K577" s="7"/>
      <c r="L577" s="7"/>
      <c r="M577" s="7"/>
      <c r="N577" s="7"/>
      <c r="O577" s="7"/>
      <c r="P577" s="7"/>
      <c r="Q577" s="7"/>
      <c r="R577" s="7"/>
      <c r="S577" s="7"/>
      <c r="T577" s="7"/>
      <c r="U577" s="7"/>
      <c r="V577" s="7"/>
      <c r="W577" s="7"/>
      <c r="X577" s="7"/>
      <c r="Y577" s="7"/>
      <c r="Z577" s="7"/>
      <c r="AA577" s="7"/>
    </row>
    <row r="578" spans="1:27" ht="14.4">
      <c r="A578" s="7"/>
      <c r="B578" s="7"/>
      <c r="C578" s="7"/>
      <c r="D578" s="7"/>
      <c r="E578" s="7"/>
      <c r="F578" s="7"/>
      <c r="G578" s="7"/>
      <c r="H578" s="7"/>
      <c r="I578" s="7"/>
      <c r="J578" s="7"/>
      <c r="K578" s="7"/>
      <c r="L578" s="7"/>
      <c r="M578" s="7"/>
      <c r="N578" s="7"/>
      <c r="O578" s="7"/>
      <c r="P578" s="7"/>
      <c r="Q578" s="7"/>
      <c r="R578" s="7"/>
      <c r="S578" s="7"/>
      <c r="T578" s="7"/>
      <c r="U578" s="7"/>
      <c r="V578" s="7"/>
      <c r="W578" s="7"/>
      <c r="X578" s="7"/>
      <c r="Y578" s="7"/>
      <c r="Z578" s="7"/>
      <c r="AA578" s="7"/>
    </row>
    <row r="579" spans="1:27" ht="14.4">
      <c r="A579" s="7"/>
      <c r="B579" s="7"/>
      <c r="C579" s="7"/>
      <c r="D579" s="7"/>
      <c r="E579" s="7"/>
      <c r="F579" s="7"/>
      <c r="G579" s="7"/>
      <c r="H579" s="7"/>
      <c r="I579" s="7"/>
      <c r="J579" s="7"/>
      <c r="K579" s="7"/>
      <c r="L579" s="7"/>
      <c r="M579" s="7"/>
      <c r="N579" s="7"/>
      <c r="O579" s="7"/>
      <c r="P579" s="7"/>
      <c r="Q579" s="7"/>
      <c r="R579" s="7"/>
      <c r="S579" s="7"/>
      <c r="T579" s="7"/>
      <c r="U579" s="7"/>
      <c r="V579" s="7"/>
      <c r="W579" s="7"/>
      <c r="X579" s="7"/>
      <c r="Y579" s="7"/>
      <c r="Z579" s="7"/>
      <c r="AA579" s="7"/>
    </row>
    <row r="580" spans="1:27" ht="14.4">
      <c r="A580" s="7"/>
      <c r="B580" s="7"/>
      <c r="C580" s="7"/>
      <c r="D580" s="7"/>
      <c r="E580" s="7"/>
      <c r="F580" s="7"/>
      <c r="G580" s="7"/>
      <c r="H580" s="7"/>
      <c r="I580" s="7"/>
      <c r="J580" s="7"/>
      <c r="K580" s="7"/>
      <c r="L580" s="7"/>
      <c r="M580" s="7"/>
      <c r="N580" s="7"/>
      <c r="O580" s="7"/>
      <c r="P580" s="7"/>
      <c r="Q580" s="7"/>
      <c r="R580" s="7"/>
      <c r="S580" s="7"/>
      <c r="T580" s="7"/>
      <c r="U580" s="7"/>
      <c r="V580" s="7"/>
      <c r="W580" s="7"/>
      <c r="X580" s="7"/>
      <c r="Y580" s="7"/>
      <c r="Z580" s="7"/>
      <c r="AA580" s="7"/>
    </row>
    <row r="581" spans="1:27" ht="14.4">
      <c r="A581" s="7"/>
      <c r="B581" s="7"/>
      <c r="C581" s="7"/>
      <c r="D581" s="7"/>
      <c r="E581" s="7"/>
      <c r="F581" s="7"/>
      <c r="G581" s="7"/>
      <c r="H581" s="7"/>
      <c r="I581" s="7"/>
      <c r="J581" s="7"/>
      <c r="K581" s="7"/>
      <c r="L581" s="7"/>
      <c r="M581" s="7"/>
      <c r="N581" s="7"/>
      <c r="O581" s="7"/>
      <c r="P581" s="7"/>
      <c r="Q581" s="7"/>
      <c r="R581" s="7"/>
      <c r="S581" s="7"/>
      <c r="T581" s="7"/>
      <c r="U581" s="7"/>
      <c r="V581" s="7"/>
      <c r="W581" s="7"/>
      <c r="X581" s="7"/>
      <c r="Y581" s="7"/>
      <c r="Z581" s="7"/>
      <c r="AA581" s="7"/>
    </row>
    <row r="582" spans="1:27" ht="14.4">
      <c r="A582" s="7"/>
      <c r="B582" s="7"/>
      <c r="C582" s="7"/>
      <c r="D582" s="7"/>
      <c r="E582" s="7"/>
      <c r="F582" s="7"/>
      <c r="G582" s="7"/>
      <c r="H582" s="7"/>
      <c r="I582" s="7"/>
      <c r="J582" s="7"/>
      <c r="K582" s="7"/>
      <c r="L582" s="7"/>
      <c r="M582" s="7"/>
      <c r="N582" s="7"/>
      <c r="O582" s="7"/>
      <c r="P582" s="7"/>
      <c r="Q582" s="7"/>
      <c r="R582" s="7"/>
      <c r="S582" s="7"/>
      <c r="T582" s="7"/>
      <c r="U582" s="7"/>
      <c r="V582" s="7"/>
      <c r="W582" s="7"/>
      <c r="X582" s="7"/>
      <c r="Y582" s="7"/>
      <c r="Z582" s="7"/>
      <c r="AA582" s="7"/>
    </row>
    <row r="583" spans="1:27" ht="14.4">
      <c r="A583" s="7"/>
      <c r="B583" s="7"/>
      <c r="C583" s="7"/>
      <c r="D583" s="7"/>
      <c r="E583" s="7"/>
      <c r="F583" s="7"/>
      <c r="G583" s="7"/>
      <c r="H583" s="7"/>
      <c r="I583" s="7"/>
      <c r="J583" s="7"/>
      <c r="K583" s="7"/>
      <c r="L583" s="7"/>
      <c r="M583" s="7"/>
      <c r="N583" s="7"/>
      <c r="O583" s="7"/>
      <c r="P583" s="7"/>
      <c r="Q583" s="7"/>
      <c r="R583" s="7"/>
      <c r="S583" s="7"/>
      <c r="T583" s="7"/>
      <c r="U583" s="7"/>
      <c r="V583" s="7"/>
      <c r="W583" s="7"/>
      <c r="X583" s="7"/>
      <c r="Y583" s="7"/>
      <c r="Z583" s="7"/>
      <c r="AA583" s="7"/>
    </row>
    <row r="584" spans="1:27" ht="14.4">
      <c r="A584" s="7"/>
      <c r="B584" s="7"/>
      <c r="C584" s="7"/>
      <c r="D584" s="7"/>
      <c r="E584" s="7"/>
      <c r="F584" s="7"/>
      <c r="G584" s="7"/>
      <c r="H584" s="7"/>
      <c r="I584" s="7"/>
      <c r="J584" s="7"/>
      <c r="K584" s="7"/>
      <c r="L584" s="7"/>
      <c r="M584" s="7"/>
      <c r="N584" s="7"/>
      <c r="O584" s="7"/>
      <c r="P584" s="7"/>
      <c r="Q584" s="7"/>
      <c r="R584" s="7"/>
      <c r="S584" s="7"/>
      <c r="T584" s="7"/>
      <c r="U584" s="7"/>
      <c r="V584" s="7"/>
      <c r="W584" s="7"/>
      <c r="X584" s="7"/>
      <c r="Y584" s="7"/>
      <c r="Z584" s="7"/>
      <c r="AA584" s="7"/>
    </row>
    <row r="585" spans="1:27" ht="14.4">
      <c r="A585" s="7"/>
      <c r="B585" s="7"/>
      <c r="C585" s="7"/>
      <c r="D585" s="7"/>
      <c r="E585" s="7"/>
      <c r="F585" s="7"/>
      <c r="G585" s="7"/>
      <c r="H585" s="7"/>
      <c r="I585" s="7"/>
      <c r="J585" s="7"/>
      <c r="K585" s="7"/>
      <c r="L585" s="7"/>
      <c r="M585" s="7"/>
      <c r="N585" s="7"/>
      <c r="O585" s="7"/>
      <c r="P585" s="7"/>
      <c r="Q585" s="7"/>
      <c r="R585" s="7"/>
      <c r="S585" s="7"/>
      <c r="T585" s="7"/>
      <c r="U585" s="7"/>
      <c r="V585" s="7"/>
      <c r="W585" s="7"/>
      <c r="X585" s="7"/>
      <c r="Y585" s="7"/>
      <c r="Z585" s="7"/>
      <c r="AA585" s="7"/>
    </row>
    <row r="586" spans="1:27" ht="14.4">
      <c r="A586" s="7"/>
      <c r="B586" s="7"/>
      <c r="C586" s="7"/>
      <c r="D586" s="7"/>
      <c r="E586" s="7"/>
      <c r="F586" s="7"/>
      <c r="G586" s="7"/>
      <c r="H586" s="7"/>
      <c r="I586" s="7"/>
      <c r="J586" s="7"/>
      <c r="K586" s="7"/>
      <c r="L586" s="7"/>
      <c r="M586" s="7"/>
      <c r="N586" s="7"/>
      <c r="O586" s="7"/>
      <c r="P586" s="7"/>
      <c r="Q586" s="7"/>
      <c r="R586" s="7"/>
      <c r="S586" s="7"/>
      <c r="T586" s="7"/>
      <c r="U586" s="7"/>
      <c r="V586" s="7"/>
      <c r="W586" s="7"/>
      <c r="X586" s="7"/>
      <c r="Y586" s="7"/>
      <c r="Z586" s="7"/>
      <c r="AA586" s="7"/>
    </row>
    <row r="587" spans="1:27" ht="14.4">
      <c r="A587" s="7"/>
      <c r="B587" s="7"/>
      <c r="C587" s="7"/>
      <c r="D587" s="7"/>
      <c r="E587" s="7"/>
      <c r="F587" s="7"/>
      <c r="G587" s="7"/>
      <c r="H587" s="7"/>
      <c r="I587" s="7"/>
      <c r="J587" s="7"/>
      <c r="K587" s="7"/>
      <c r="L587" s="7"/>
      <c r="M587" s="7"/>
      <c r="N587" s="7"/>
      <c r="O587" s="7"/>
      <c r="P587" s="7"/>
      <c r="Q587" s="7"/>
      <c r="R587" s="7"/>
      <c r="S587" s="7"/>
      <c r="T587" s="7"/>
      <c r="U587" s="7"/>
      <c r="V587" s="7"/>
      <c r="W587" s="7"/>
      <c r="X587" s="7"/>
      <c r="Y587" s="7"/>
      <c r="Z587" s="7"/>
      <c r="AA587" s="7"/>
    </row>
    <row r="588" spans="1:27" ht="14.4">
      <c r="A588" s="7"/>
      <c r="B588" s="7"/>
      <c r="C588" s="7"/>
      <c r="D588" s="7"/>
      <c r="E588" s="7"/>
      <c r="F588" s="7"/>
      <c r="G588" s="7"/>
      <c r="H588" s="7"/>
      <c r="I588" s="7"/>
      <c r="J588" s="7"/>
      <c r="K588" s="7"/>
      <c r="L588" s="7"/>
      <c r="M588" s="7"/>
      <c r="N588" s="7"/>
      <c r="O588" s="7"/>
      <c r="P588" s="7"/>
      <c r="Q588" s="7"/>
      <c r="R588" s="7"/>
      <c r="S588" s="7"/>
      <c r="T588" s="7"/>
      <c r="U588" s="7"/>
      <c r="V588" s="7"/>
      <c r="W588" s="7"/>
      <c r="X588" s="7"/>
      <c r="Y588" s="7"/>
      <c r="Z588" s="7"/>
      <c r="AA588" s="7"/>
    </row>
    <row r="589" spans="1:27" ht="14.4">
      <c r="A589" s="7"/>
      <c r="B589" s="7"/>
      <c r="C589" s="7"/>
      <c r="D589" s="7"/>
      <c r="E589" s="7"/>
      <c r="F589" s="7"/>
      <c r="G589" s="7"/>
      <c r="H589" s="7"/>
      <c r="I589" s="7"/>
      <c r="J589" s="7"/>
      <c r="K589" s="7"/>
      <c r="L589" s="7"/>
      <c r="M589" s="7"/>
      <c r="N589" s="7"/>
      <c r="O589" s="7"/>
      <c r="P589" s="7"/>
      <c r="Q589" s="7"/>
      <c r="R589" s="7"/>
      <c r="S589" s="7"/>
      <c r="T589" s="7"/>
      <c r="U589" s="7"/>
      <c r="V589" s="7"/>
      <c r="W589" s="7"/>
      <c r="X589" s="7"/>
      <c r="Y589" s="7"/>
      <c r="Z589" s="7"/>
      <c r="AA589" s="7"/>
    </row>
    <row r="590" spans="1:27" ht="14.4">
      <c r="A590" s="7"/>
      <c r="B590" s="7"/>
      <c r="C590" s="7"/>
      <c r="D590" s="7"/>
      <c r="E590" s="7"/>
      <c r="F590" s="7"/>
      <c r="G590" s="7"/>
      <c r="H590" s="7"/>
      <c r="I590" s="7"/>
      <c r="J590" s="7"/>
      <c r="K590" s="7"/>
      <c r="L590" s="7"/>
      <c r="M590" s="7"/>
      <c r="N590" s="7"/>
      <c r="O590" s="7"/>
      <c r="P590" s="7"/>
      <c r="Q590" s="7"/>
      <c r="R590" s="7"/>
      <c r="S590" s="7"/>
      <c r="T590" s="7"/>
      <c r="U590" s="7"/>
      <c r="V590" s="7"/>
      <c r="W590" s="7"/>
      <c r="X590" s="7"/>
      <c r="Y590" s="7"/>
      <c r="Z590" s="7"/>
      <c r="AA590" s="7"/>
    </row>
    <row r="591" spans="1:27" ht="14.4">
      <c r="A591" s="7"/>
      <c r="B591" s="7"/>
      <c r="C591" s="7"/>
      <c r="D591" s="7"/>
      <c r="E591" s="7"/>
      <c r="F591" s="7"/>
      <c r="G591" s="7"/>
      <c r="H591" s="7"/>
      <c r="I591" s="7"/>
      <c r="J591" s="7"/>
      <c r="K591" s="7"/>
      <c r="L591" s="7"/>
      <c r="M591" s="7"/>
      <c r="N591" s="7"/>
      <c r="O591" s="7"/>
      <c r="P591" s="7"/>
      <c r="Q591" s="7"/>
      <c r="R591" s="7"/>
      <c r="S591" s="7"/>
      <c r="T591" s="7"/>
      <c r="U591" s="7"/>
      <c r="V591" s="7"/>
      <c r="W591" s="7"/>
      <c r="X591" s="7"/>
      <c r="Y591" s="7"/>
      <c r="Z591" s="7"/>
      <c r="AA591" s="7"/>
    </row>
    <row r="592" spans="1:27" ht="14.4">
      <c r="A592" s="7"/>
      <c r="B592" s="7"/>
      <c r="C592" s="7"/>
      <c r="D592" s="7"/>
      <c r="E592" s="7"/>
      <c r="F592" s="7"/>
      <c r="G592" s="7"/>
      <c r="H592" s="7"/>
      <c r="I592" s="7"/>
      <c r="J592" s="7"/>
      <c r="K592" s="7"/>
      <c r="L592" s="7"/>
      <c r="M592" s="7"/>
      <c r="N592" s="7"/>
      <c r="O592" s="7"/>
      <c r="P592" s="7"/>
      <c r="Q592" s="7"/>
      <c r="R592" s="7"/>
      <c r="S592" s="7"/>
      <c r="T592" s="7"/>
      <c r="U592" s="7"/>
      <c r="V592" s="7"/>
      <c r="W592" s="7"/>
      <c r="X592" s="7"/>
      <c r="Y592" s="7"/>
      <c r="Z592" s="7"/>
      <c r="AA592" s="7"/>
    </row>
    <row r="593" spans="1:27" ht="14.4">
      <c r="A593" s="7"/>
      <c r="B593" s="7"/>
      <c r="C593" s="7"/>
      <c r="D593" s="7"/>
      <c r="E593" s="7"/>
      <c r="F593" s="7"/>
      <c r="G593" s="7"/>
      <c r="H593" s="7"/>
      <c r="I593" s="7"/>
      <c r="J593" s="7"/>
      <c r="K593" s="7"/>
      <c r="L593" s="7"/>
      <c r="M593" s="7"/>
      <c r="N593" s="7"/>
      <c r="O593" s="7"/>
      <c r="P593" s="7"/>
      <c r="Q593" s="7"/>
      <c r="R593" s="7"/>
      <c r="S593" s="7"/>
      <c r="T593" s="7"/>
      <c r="U593" s="7"/>
      <c r="V593" s="7"/>
      <c r="W593" s="7"/>
      <c r="X593" s="7"/>
      <c r="Y593" s="7"/>
      <c r="Z593" s="7"/>
      <c r="AA593" s="7"/>
    </row>
    <row r="594" spans="1:27" ht="14.4">
      <c r="A594" s="7"/>
      <c r="B594" s="7"/>
      <c r="C594" s="7"/>
      <c r="D594" s="7"/>
      <c r="E594" s="7"/>
      <c r="F594" s="7"/>
      <c r="G594" s="7"/>
      <c r="H594" s="7"/>
      <c r="I594" s="7"/>
      <c r="J594" s="7"/>
      <c r="K594" s="7"/>
      <c r="L594" s="7"/>
      <c r="M594" s="7"/>
      <c r="N594" s="7"/>
      <c r="O594" s="7"/>
      <c r="P594" s="7"/>
      <c r="Q594" s="7"/>
      <c r="R594" s="7"/>
      <c r="S594" s="7"/>
      <c r="T594" s="7"/>
      <c r="U594" s="7"/>
      <c r="V594" s="7"/>
      <c r="W594" s="7"/>
      <c r="X594" s="7"/>
      <c r="Y594" s="7"/>
      <c r="Z594" s="7"/>
      <c r="AA594" s="7"/>
    </row>
    <row r="595" spans="1:27" ht="14.4">
      <c r="A595" s="7"/>
      <c r="B595" s="7"/>
      <c r="C595" s="7"/>
      <c r="D595" s="7"/>
      <c r="E595" s="7"/>
      <c r="F595" s="7"/>
      <c r="G595" s="7"/>
      <c r="H595" s="7"/>
      <c r="I595" s="7"/>
      <c r="J595" s="7"/>
      <c r="K595" s="7"/>
      <c r="L595" s="7"/>
      <c r="M595" s="7"/>
      <c r="N595" s="7"/>
      <c r="O595" s="7"/>
      <c r="P595" s="7"/>
      <c r="Q595" s="7"/>
      <c r="R595" s="7"/>
      <c r="S595" s="7"/>
      <c r="T595" s="7"/>
      <c r="U595" s="7"/>
      <c r="V595" s="7"/>
      <c r="W595" s="7"/>
      <c r="X595" s="7"/>
      <c r="Y595" s="7"/>
      <c r="Z595" s="7"/>
      <c r="AA595" s="7"/>
    </row>
    <row r="596" spans="1:27" ht="14.4">
      <c r="A596" s="7"/>
      <c r="B596" s="7"/>
      <c r="C596" s="7"/>
      <c r="D596" s="7"/>
      <c r="E596" s="7"/>
      <c r="F596" s="7"/>
      <c r="G596" s="7"/>
      <c r="H596" s="7"/>
      <c r="I596" s="7"/>
      <c r="J596" s="7"/>
      <c r="K596" s="7"/>
      <c r="L596" s="7"/>
      <c r="M596" s="7"/>
      <c r="N596" s="7"/>
      <c r="O596" s="7"/>
      <c r="P596" s="7"/>
      <c r="Q596" s="7"/>
      <c r="R596" s="7"/>
      <c r="S596" s="7"/>
      <c r="T596" s="7"/>
      <c r="U596" s="7"/>
      <c r="V596" s="7"/>
      <c r="W596" s="7"/>
      <c r="X596" s="7"/>
      <c r="Y596" s="7"/>
      <c r="Z596" s="7"/>
      <c r="AA596" s="7"/>
    </row>
    <row r="597" spans="1:27" ht="14.4">
      <c r="A597" s="7"/>
      <c r="B597" s="7"/>
      <c r="C597" s="7"/>
      <c r="D597" s="7"/>
      <c r="E597" s="7"/>
      <c r="F597" s="7"/>
      <c r="G597" s="7"/>
      <c r="H597" s="7"/>
      <c r="I597" s="7"/>
      <c r="J597" s="7"/>
      <c r="K597" s="7"/>
      <c r="L597" s="7"/>
      <c r="M597" s="7"/>
      <c r="N597" s="7"/>
      <c r="O597" s="7"/>
      <c r="P597" s="7"/>
      <c r="Q597" s="7"/>
      <c r="R597" s="7"/>
      <c r="S597" s="7"/>
      <c r="T597" s="7"/>
      <c r="U597" s="7"/>
      <c r="V597" s="7"/>
      <c r="W597" s="7"/>
      <c r="X597" s="7"/>
      <c r="Y597" s="7"/>
      <c r="Z597" s="7"/>
      <c r="AA597" s="7"/>
    </row>
    <row r="598" spans="1:27" ht="14.4">
      <c r="A598" s="7"/>
      <c r="B598" s="7"/>
      <c r="C598" s="7"/>
      <c r="D598" s="7"/>
      <c r="E598" s="7"/>
      <c r="F598" s="7"/>
      <c r="G598" s="7"/>
      <c r="H598" s="7"/>
      <c r="I598" s="7"/>
      <c r="J598" s="7"/>
      <c r="K598" s="7"/>
      <c r="L598" s="7"/>
      <c r="M598" s="7"/>
      <c r="N598" s="7"/>
      <c r="O598" s="7"/>
      <c r="P598" s="7"/>
      <c r="Q598" s="7"/>
      <c r="R598" s="7"/>
      <c r="S598" s="7"/>
      <c r="T598" s="7"/>
      <c r="U598" s="7"/>
      <c r="V598" s="7"/>
      <c r="W598" s="7"/>
      <c r="X598" s="7"/>
      <c r="Y598" s="7"/>
      <c r="Z598" s="7"/>
      <c r="AA598" s="7"/>
    </row>
    <row r="599" spans="1:27" ht="14.4">
      <c r="A599" s="7"/>
      <c r="B599" s="7"/>
      <c r="C599" s="7"/>
      <c r="D599" s="7"/>
      <c r="E599" s="7"/>
      <c r="F599" s="7"/>
      <c r="G599" s="7"/>
      <c r="H599" s="7"/>
      <c r="I599" s="7"/>
      <c r="J599" s="7"/>
      <c r="K599" s="7"/>
      <c r="L599" s="7"/>
      <c r="M599" s="7"/>
      <c r="N599" s="7"/>
      <c r="O599" s="7"/>
      <c r="P599" s="7"/>
      <c r="Q599" s="7"/>
      <c r="R599" s="7"/>
      <c r="S599" s="7"/>
      <c r="T599" s="7"/>
      <c r="U599" s="7"/>
      <c r="V599" s="7"/>
      <c r="W599" s="7"/>
      <c r="X599" s="7"/>
      <c r="Y599" s="7"/>
      <c r="Z599" s="7"/>
      <c r="AA599" s="7"/>
    </row>
    <row r="600" spans="1:27" ht="14.4">
      <c r="A600" s="7"/>
      <c r="B600" s="7"/>
      <c r="C600" s="7"/>
      <c r="D600" s="7"/>
      <c r="E600" s="7"/>
      <c r="F600" s="7"/>
      <c r="G600" s="7"/>
      <c r="H600" s="7"/>
      <c r="I600" s="7"/>
      <c r="J600" s="7"/>
      <c r="K600" s="7"/>
      <c r="L600" s="7"/>
      <c r="M600" s="7"/>
      <c r="N600" s="7"/>
      <c r="O600" s="7"/>
      <c r="P600" s="7"/>
      <c r="Q600" s="7"/>
      <c r="R600" s="7"/>
      <c r="S600" s="7"/>
      <c r="T600" s="7"/>
      <c r="U600" s="7"/>
      <c r="V600" s="7"/>
      <c r="W600" s="7"/>
      <c r="X600" s="7"/>
      <c r="Y600" s="7"/>
      <c r="Z600" s="7"/>
      <c r="AA600" s="7"/>
    </row>
    <row r="601" spans="1:27" ht="14.4">
      <c r="A601" s="7"/>
      <c r="B601" s="7"/>
      <c r="C601" s="7"/>
      <c r="D601" s="7"/>
      <c r="E601" s="7"/>
      <c r="F601" s="7"/>
      <c r="G601" s="7"/>
      <c r="H601" s="7"/>
      <c r="I601" s="7"/>
      <c r="J601" s="7"/>
      <c r="K601" s="7"/>
      <c r="L601" s="7"/>
      <c r="M601" s="7"/>
      <c r="N601" s="7"/>
      <c r="O601" s="7"/>
      <c r="P601" s="7"/>
      <c r="Q601" s="7"/>
      <c r="R601" s="7"/>
      <c r="S601" s="7"/>
      <c r="T601" s="7"/>
      <c r="U601" s="7"/>
      <c r="V601" s="7"/>
      <c r="W601" s="7"/>
      <c r="X601" s="7"/>
      <c r="Y601" s="7"/>
      <c r="Z601" s="7"/>
      <c r="AA601" s="7"/>
    </row>
    <row r="602" spans="1:27" ht="14.4">
      <c r="A602" s="7"/>
      <c r="B602" s="7"/>
      <c r="C602" s="7"/>
      <c r="D602" s="7"/>
      <c r="E602" s="7"/>
      <c r="F602" s="7"/>
      <c r="G602" s="7"/>
      <c r="H602" s="7"/>
      <c r="I602" s="7"/>
      <c r="J602" s="7"/>
      <c r="K602" s="7"/>
      <c r="L602" s="7"/>
      <c r="M602" s="7"/>
      <c r="N602" s="7"/>
      <c r="O602" s="7"/>
      <c r="P602" s="7"/>
      <c r="Q602" s="7"/>
      <c r="R602" s="7"/>
      <c r="S602" s="7"/>
      <c r="T602" s="7"/>
      <c r="U602" s="7"/>
      <c r="V602" s="7"/>
      <c r="W602" s="7"/>
      <c r="X602" s="7"/>
      <c r="Y602" s="7"/>
      <c r="Z602" s="7"/>
      <c r="AA602" s="7"/>
    </row>
    <row r="603" spans="1:27" ht="14.4">
      <c r="A603" s="7"/>
      <c r="B603" s="7"/>
      <c r="C603" s="7"/>
      <c r="D603" s="7"/>
      <c r="E603" s="7"/>
      <c r="F603" s="7"/>
      <c r="G603" s="7"/>
      <c r="H603" s="7"/>
      <c r="I603" s="7"/>
      <c r="J603" s="7"/>
      <c r="K603" s="7"/>
      <c r="L603" s="7"/>
      <c r="M603" s="7"/>
      <c r="N603" s="7"/>
      <c r="O603" s="7"/>
      <c r="P603" s="7"/>
      <c r="Q603" s="7"/>
      <c r="R603" s="7"/>
      <c r="S603" s="7"/>
      <c r="T603" s="7"/>
      <c r="U603" s="7"/>
      <c r="V603" s="7"/>
      <c r="W603" s="7"/>
      <c r="X603" s="7"/>
      <c r="Y603" s="7"/>
      <c r="Z603" s="7"/>
      <c r="AA603" s="7"/>
    </row>
    <row r="604" spans="1:27" ht="14.4">
      <c r="A604" s="7"/>
      <c r="B604" s="7"/>
      <c r="C604" s="7"/>
      <c r="D604" s="7"/>
      <c r="E604" s="7"/>
      <c r="F604" s="7"/>
      <c r="G604" s="7"/>
      <c r="H604" s="7"/>
      <c r="I604" s="7"/>
      <c r="J604" s="7"/>
      <c r="K604" s="7"/>
      <c r="L604" s="7"/>
      <c r="M604" s="7"/>
      <c r="N604" s="7"/>
      <c r="O604" s="7"/>
      <c r="P604" s="7"/>
      <c r="Q604" s="7"/>
      <c r="R604" s="7"/>
      <c r="S604" s="7"/>
      <c r="T604" s="7"/>
      <c r="U604" s="7"/>
      <c r="V604" s="7"/>
      <c r="W604" s="7"/>
      <c r="X604" s="7"/>
      <c r="Y604" s="7"/>
      <c r="Z604" s="7"/>
      <c r="AA604" s="7"/>
    </row>
    <row r="605" spans="1:27" ht="14.4">
      <c r="A605" s="7"/>
      <c r="B605" s="7"/>
      <c r="C605" s="7"/>
      <c r="D605" s="7"/>
      <c r="E605" s="7"/>
      <c r="F605" s="7"/>
      <c r="G605" s="7"/>
      <c r="H605" s="7"/>
      <c r="I605" s="7"/>
      <c r="J605" s="7"/>
      <c r="K605" s="7"/>
      <c r="L605" s="7"/>
      <c r="M605" s="7"/>
      <c r="N605" s="7"/>
      <c r="O605" s="7"/>
      <c r="P605" s="7"/>
      <c r="Q605" s="7"/>
      <c r="R605" s="7"/>
      <c r="S605" s="7"/>
      <c r="T605" s="7"/>
      <c r="U605" s="7"/>
      <c r="V605" s="7"/>
      <c r="W605" s="7"/>
      <c r="X605" s="7"/>
      <c r="Y605" s="7"/>
      <c r="Z605" s="7"/>
      <c r="AA605" s="7"/>
    </row>
    <row r="606" spans="1:27" ht="14.4">
      <c r="A606" s="7"/>
      <c r="B606" s="7"/>
      <c r="C606" s="7"/>
      <c r="D606" s="7"/>
      <c r="E606" s="7"/>
      <c r="F606" s="7"/>
      <c r="G606" s="7"/>
      <c r="H606" s="7"/>
      <c r="I606" s="7"/>
      <c r="J606" s="7"/>
      <c r="K606" s="7"/>
      <c r="L606" s="7"/>
      <c r="M606" s="7"/>
      <c r="N606" s="7"/>
      <c r="O606" s="7"/>
      <c r="P606" s="7"/>
      <c r="Q606" s="7"/>
      <c r="R606" s="7"/>
      <c r="S606" s="7"/>
      <c r="T606" s="7"/>
      <c r="U606" s="7"/>
      <c r="V606" s="7"/>
      <c r="W606" s="7"/>
      <c r="X606" s="7"/>
      <c r="Y606" s="7"/>
      <c r="Z606" s="7"/>
      <c r="AA606" s="7"/>
    </row>
    <row r="607" spans="1:27" ht="14.4">
      <c r="A607" s="7"/>
      <c r="B607" s="7"/>
      <c r="C607" s="7"/>
      <c r="D607" s="7"/>
      <c r="E607" s="7"/>
      <c r="F607" s="7"/>
      <c r="G607" s="7"/>
      <c r="H607" s="7"/>
      <c r="I607" s="7"/>
      <c r="J607" s="7"/>
      <c r="K607" s="7"/>
      <c r="L607" s="7"/>
      <c r="M607" s="7"/>
      <c r="N607" s="7"/>
      <c r="O607" s="7"/>
      <c r="P607" s="7"/>
      <c r="Q607" s="7"/>
      <c r="R607" s="7"/>
      <c r="S607" s="7"/>
      <c r="T607" s="7"/>
      <c r="U607" s="7"/>
      <c r="V607" s="7"/>
      <c r="W607" s="7"/>
      <c r="X607" s="7"/>
      <c r="Y607" s="7"/>
      <c r="Z607" s="7"/>
      <c r="AA607" s="7"/>
    </row>
    <row r="608" spans="1:27" ht="14.4">
      <c r="A608" s="7"/>
      <c r="B608" s="7"/>
      <c r="C608" s="7"/>
      <c r="D608" s="7"/>
      <c r="E608" s="7"/>
      <c r="F608" s="7"/>
      <c r="G608" s="7"/>
      <c r="H608" s="7"/>
      <c r="I608" s="7"/>
      <c r="J608" s="7"/>
      <c r="K608" s="7"/>
      <c r="L608" s="7"/>
      <c r="M608" s="7"/>
      <c r="N608" s="7"/>
      <c r="O608" s="7"/>
      <c r="P608" s="7"/>
      <c r="Q608" s="7"/>
      <c r="R608" s="7"/>
      <c r="S608" s="7"/>
      <c r="T608" s="7"/>
      <c r="U608" s="7"/>
      <c r="V608" s="7"/>
      <c r="W608" s="7"/>
      <c r="X608" s="7"/>
      <c r="Y608" s="7"/>
      <c r="Z608" s="7"/>
      <c r="AA608" s="7"/>
    </row>
    <row r="609" spans="1:27" ht="14.4">
      <c r="A609" s="7"/>
      <c r="B609" s="7"/>
      <c r="C609" s="7"/>
      <c r="D609" s="7"/>
      <c r="E609" s="7"/>
      <c r="F609" s="7"/>
      <c r="G609" s="7"/>
      <c r="H609" s="7"/>
      <c r="I609" s="7"/>
      <c r="J609" s="7"/>
      <c r="K609" s="7"/>
      <c r="L609" s="7"/>
      <c r="M609" s="7"/>
      <c r="N609" s="7"/>
      <c r="O609" s="7"/>
      <c r="P609" s="7"/>
      <c r="Q609" s="7"/>
      <c r="R609" s="7"/>
      <c r="S609" s="7"/>
      <c r="T609" s="7"/>
      <c r="U609" s="7"/>
      <c r="V609" s="7"/>
      <c r="W609" s="7"/>
      <c r="X609" s="7"/>
      <c r="Y609" s="7"/>
      <c r="Z609" s="7"/>
      <c r="AA609" s="7"/>
    </row>
    <row r="610" spans="1:27" ht="14.4">
      <c r="A610" s="7"/>
      <c r="B610" s="7"/>
      <c r="C610" s="7"/>
      <c r="D610" s="7"/>
      <c r="E610" s="7"/>
      <c r="F610" s="7"/>
      <c r="G610" s="7"/>
      <c r="H610" s="7"/>
      <c r="I610" s="7"/>
      <c r="J610" s="7"/>
      <c r="K610" s="7"/>
      <c r="L610" s="7"/>
      <c r="M610" s="7"/>
      <c r="N610" s="7"/>
      <c r="O610" s="7"/>
      <c r="P610" s="7"/>
      <c r="Q610" s="7"/>
      <c r="R610" s="7"/>
      <c r="S610" s="7"/>
      <c r="T610" s="7"/>
      <c r="U610" s="7"/>
      <c r="V610" s="7"/>
      <c r="W610" s="7"/>
      <c r="X610" s="7"/>
      <c r="Y610" s="7"/>
      <c r="Z610" s="7"/>
      <c r="AA610" s="7"/>
    </row>
    <row r="611" spans="1:27" ht="14.4">
      <c r="A611" s="7"/>
      <c r="B611" s="7"/>
      <c r="C611" s="7"/>
      <c r="D611" s="7"/>
      <c r="E611" s="7"/>
      <c r="F611" s="7"/>
      <c r="G611" s="7"/>
      <c r="H611" s="7"/>
      <c r="I611" s="7"/>
      <c r="J611" s="7"/>
      <c r="K611" s="7"/>
      <c r="L611" s="7"/>
      <c r="M611" s="7"/>
      <c r="N611" s="7"/>
      <c r="O611" s="7"/>
      <c r="P611" s="7"/>
      <c r="Q611" s="7"/>
      <c r="R611" s="7"/>
      <c r="S611" s="7"/>
      <c r="T611" s="7"/>
      <c r="U611" s="7"/>
      <c r="V611" s="7"/>
      <c r="W611" s="7"/>
      <c r="X611" s="7"/>
      <c r="Y611" s="7"/>
      <c r="Z611" s="7"/>
      <c r="AA611" s="7"/>
    </row>
    <row r="612" spans="1:27" ht="14.4">
      <c r="A612" s="7"/>
      <c r="B612" s="7"/>
      <c r="C612" s="7"/>
      <c r="D612" s="7"/>
      <c r="E612" s="7"/>
      <c r="F612" s="7"/>
      <c r="G612" s="7"/>
      <c r="H612" s="7"/>
      <c r="I612" s="7"/>
      <c r="J612" s="7"/>
      <c r="K612" s="7"/>
      <c r="L612" s="7"/>
      <c r="M612" s="7"/>
      <c r="N612" s="7"/>
      <c r="O612" s="7"/>
      <c r="P612" s="7"/>
      <c r="Q612" s="7"/>
      <c r="R612" s="7"/>
      <c r="S612" s="7"/>
      <c r="T612" s="7"/>
      <c r="U612" s="7"/>
      <c r="V612" s="7"/>
      <c r="W612" s="7"/>
      <c r="X612" s="7"/>
      <c r="Y612" s="7"/>
      <c r="Z612" s="7"/>
      <c r="AA612" s="7"/>
    </row>
    <row r="613" spans="1:27" ht="14.4">
      <c r="A613" s="7"/>
      <c r="B613" s="7"/>
      <c r="C613" s="7"/>
      <c r="D613" s="7"/>
      <c r="E613" s="7"/>
      <c r="F613" s="7"/>
      <c r="G613" s="7"/>
      <c r="H613" s="7"/>
      <c r="I613" s="7"/>
      <c r="J613" s="7"/>
      <c r="K613" s="7"/>
      <c r="L613" s="7"/>
      <c r="M613" s="7"/>
      <c r="N613" s="7"/>
      <c r="O613" s="7"/>
      <c r="P613" s="7"/>
      <c r="Q613" s="7"/>
      <c r="R613" s="7"/>
      <c r="S613" s="7"/>
      <c r="T613" s="7"/>
      <c r="U613" s="7"/>
      <c r="V613" s="7"/>
      <c r="W613" s="7"/>
      <c r="X613" s="7"/>
      <c r="Y613" s="7"/>
      <c r="Z613" s="7"/>
      <c r="AA613" s="7"/>
    </row>
    <row r="614" spans="1:27" ht="14.4">
      <c r="A614" s="7"/>
      <c r="B614" s="7"/>
      <c r="C614" s="7"/>
      <c r="D614" s="7"/>
      <c r="E614" s="7"/>
      <c r="F614" s="7"/>
      <c r="G614" s="7"/>
      <c r="H614" s="7"/>
      <c r="I614" s="7"/>
      <c r="J614" s="7"/>
      <c r="K614" s="7"/>
      <c r="L614" s="7"/>
      <c r="M614" s="7"/>
      <c r="N614" s="7"/>
      <c r="O614" s="7"/>
      <c r="P614" s="7"/>
      <c r="Q614" s="7"/>
      <c r="R614" s="7"/>
      <c r="S614" s="7"/>
      <c r="T614" s="7"/>
      <c r="U614" s="7"/>
      <c r="V614" s="7"/>
      <c r="W614" s="7"/>
      <c r="X614" s="7"/>
      <c r="Y614" s="7"/>
      <c r="Z614" s="7"/>
      <c r="AA614" s="7"/>
    </row>
    <row r="615" spans="1:27" ht="14.4">
      <c r="A615" s="7"/>
      <c r="B615" s="7"/>
      <c r="C615" s="7"/>
      <c r="D615" s="7"/>
      <c r="E615" s="7"/>
      <c r="F615" s="7"/>
      <c r="G615" s="7"/>
      <c r="H615" s="7"/>
      <c r="I615" s="7"/>
      <c r="J615" s="7"/>
      <c r="K615" s="7"/>
      <c r="L615" s="7"/>
      <c r="M615" s="7"/>
      <c r="N615" s="7"/>
      <c r="O615" s="7"/>
      <c r="P615" s="7"/>
      <c r="Q615" s="7"/>
      <c r="R615" s="7"/>
      <c r="S615" s="7"/>
      <c r="T615" s="7"/>
      <c r="U615" s="7"/>
      <c r="V615" s="7"/>
      <c r="W615" s="7"/>
      <c r="X615" s="7"/>
      <c r="Y615" s="7"/>
      <c r="Z615" s="7"/>
      <c r="AA615" s="7"/>
    </row>
    <row r="616" spans="1:27" ht="14.4">
      <c r="A616" s="7"/>
      <c r="B616" s="7"/>
      <c r="C616" s="7"/>
      <c r="D616" s="7"/>
      <c r="E616" s="7"/>
      <c r="F616" s="7"/>
      <c r="G616" s="7"/>
      <c r="H616" s="7"/>
      <c r="I616" s="7"/>
      <c r="J616" s="7"/>
      <c r="K616" s="7"/>
      <c r="L616" s="7"/>
      <c r="M616" s="7"/>
      <c r="N616" s="7"/>
      <c r="O616" s="7"/>
      <c r="P616" s="7"/>
      <c r="Q616" s="7"/>
      <c r="R616" s="7"/>
      <c r="S616" s="7"/>
      <c r="T616" s="7"/>
      <c r="U616" s="7"/>
      <c r="V616" s="7"/>
      <c r="W616" s="7"/>
      <c r="X616" s="7"/>
      <c r="Y616" s="7"/>
      <c r="Z616" s="7"/>
      <c r="AA616" s="7"/>
    </row>
    <row r="617" spans="1:27" ht="14.4">
      <c r="A617" s="7"/>
      <c r="B617" s="7"/>
      <c r="C617" s="7"/>
      <c r="D617" s="7"/>
      <c r="E617" s="7"/>
      <c r="F617" s="7"/>
      <c r="G617" s="7"/>
      <c r="H617" s="7"/>
      <c r="I617" s="7"/>
      <c r="J617" s="7"/>
      <c r="K617" s="7"/>
      <c r="L617" s="7"/>
      <c r="M617" s="7"/>
      <c r="N617" s="7"/>
      <c r="O617" s="7"/>
      <c r="P617" s="7"/>
      <c r="Q617" s="7"/>
      <c r="R617" s="7"/>
      <c r="S617" s="7"/>
      <c r="T617" s="7"/>
      <c r="U617" s="7"/>
      <c r="V617" s="7"/>
      <c r="W617" s="7"/>
      <c r="X617" s="7"/>
      <c r="Y617" s="7"/>
      <c r="Z617" s="7"/>
      <c r="AA617" s="7"/>
    </row>
    <row r="618" spans="1:27" ht="14.4">
      <c r="A618" s="7"/>
      <c r="B618" s="7"/>
      <c r="C618" s="7"/>
      <c r="D618" s="7"/>
      <c r="E618" s="7"/>
      <c r="F618" s="7"/>
      <c r="G618" s="7"/>
      <c r="H618" s="7"/>
      <c r="I618" s="7"/>
      <c r="J618" s="7"/>
      <c r="K618" s="7"/>
      <c r="L618" s="7"/>
      <c r="M618" s="7"/>
      <c r="N618" s="7"/>
      <c r="O618" s="7"/>
      <c r="P618" s="7"/>
      <c r="Q618" s="7"/>
      <c r="R618" s="7"/>
      <c r="S618" s="7"/>
      <c r="T618" s="7"/>
      <c r="U618" s="7"/>
      <c r="V618" s="7"/>
      <c r="W618" s="7"/>
      <c r="X618" s="7"/>
      <c r="Y618" s="7"/>
      <c r="Z618" s="7"/>
      <c r="AA618" s="7"/>
    </row>
    <row r="619" spans="1:27" ht="14.4">
      <c r="A619" s="7"/>
      <c r="B619" s="7"/>
      <c r="C619" s="7"/>
      <c r="D619" s="7"/>
      <c r="E619" s="7"/>
      <c r="F619" s="7"/>
      <c r="G619" s="7"/>
      <c r="H619" s="7"/>
      <c r="I619" s="7"/>
      <c r="J619" s="7"/>
      <c r="K619" s="7"/>
      <c r="L619" s="7"/>
      <c r="M619" s="7"/>
      <c r="N619" s="7"/>
      <c r="O619" s="7"/>
      <c r="P619" s="7"/>
      <c r="Q619" s="7"/>
      <c r="R619" s="7"/>
      <c r="S619" s="7"/>
      <c r="T619" s="7"/>
      <c r="U619" s="7"/>
      <c r="V619" s="7"/>
      <c r="W619" s="7"/>
      <c r="X619" s="7"/>
      <c r="Y619" s="7"/>
      <c r="Z619" s="7"/>
      <c r="AA619" s="7"/>
    </row>
    <row r="620" spans="1:27" ht="14.4">
      <c r="A620" s="7"/>
      <c r="B620" s="7"/>
      <c r="C620" s="7"/>
      <c r="D620" s="7"/>
      <c r="E620" s="7"/>
      <c r="F620" s="7"/>
      <c r="G620" s="7"/>
      <c r="H620" s="7"/>
      <c r="I620" s="7"/>
      <c r="J620" s="7"/>
      <c r="K620" s="7"/>
      <c r="L620" s="7"/>
      <c r="M620" s="7"/>
      <c r="N620" s="7"/>
      <c r="O620" s="7"/>
      <c r="P620" s="7"/>
      <c r="Q620" s="7"/>
      <c r="R620" s="7"/>
      <c r="S620" s="7"/>
      <c r="T620" s="7"/>
      <c r="U620" s="7"/>
      <c r="V620" s="7"/>
      <c r="W620" s="7"/>
      <c r="X620" s="7"/>
      <c r="Y620" s="7"/>
      <c r="Z620" s="7"/>
      <c r="AA620" s="7"/>
    </row>
    <row r="621" spans="1:27" ht="14.4">
      <c r="A621" s="7"/>
      <c r="B621" s="7"/>
      <c r="C621" s="7"/>
      <c r="D621" s="7"/>
      <c r="E621" s="7"/>
      <c r="F621" s="7"/>
      <c r="G621" s="7"/>
      <c r="H621" s="7"/>
      <c r="I621" s="7"/>
      <c r="J621" s="7"/>
      <c r="K621" s="7"/>
      <c r="L621" s="7"/>
      <c r="M621" s="7"/>
      <c r="N621" s="7"/>
      <c r="O621" s="7"/>
      <c r="P621" s="7"/>
      <c r="Q621" s="7"/>
      <c r="R621" s="7"/>
      <c r="S621" s="7"/>
      <c r="T621" s="7"/>
      <c r="U621" s="7"/>
      <c r="V621" s="7"/>
      <c r="W621" s="7"/>
      <c r="X621" s="7"/>
      <c r="Y621" s="7"/>
      <c r="Z621" s="7"/>
      <c r="AA621" s="7"/>
    </row>
    <row r="622" spans="1:27" ht="14.4">
      <c r="A622" s="7"/>
      <c r="B622" s="7"/>
      <c r="C622" s="7"/>
      <c r="D622" s="7"/>
      <c r="E622" s="7"/>
      <c r="F622" s="7"/>
      <c r="G622" s="7"/>
      <c r="H622" s="7"/>
      <c r="I622" s="7"/>
      <c r="J622" s="7"/>
      <c r="K622" s="7"/>
      <c r="L622" s="7"/>
      <c r="M622" s="7"/>
      <c r="N622" s="7"/>
      <c r="O622" s="7"/>
      <c r="P622" s="7"/>
      <c r="Q622" s="7"/>
      <c r="R622" s="7"/>
      <c r="S622" s="7"/>
      <c r="T622" s="7"/>
      <c r="U622" s="7"/>
      <c r="V622" s="7"/>
      <c r="W622" s="7"/>
      <c r="X622" s="7"/>
      <c r="Y622" s="7"/>
      <c r="Z622" s="7"/>
      <c r="AA622" s="7"/>
    </row>
    <row r="623" spans="1:27" ht="14.4">
      <c r="A623" s="7"/>
      <c r="B623" s="7"/>
      <c r="C623" s="7"/>
      <c r="D623" s="7"/>
      <c r="E623" s="7"/>
      <c r="F623" s="7"/>
      <c r="G623" s="7"/>
      <c r="H623" s="7"/>
      <c r="I623" s="7"/>
      <c r="J623" s="7"/>
      <c r="K623" s="7"/>
      <c r="L623" s="7"/>
      <c r="M623" s="7"/>
      <c r="N623" s="7"/>
      <c r="O623" s="7"/>
      <c r="P623" s="7"/>
      <c r="Q623" s="7"/>
      <c r="R623" s="7"/>
      <c r="S623" s="7"/>
      <c r="T623" s="7"/>
      <c r="U623" s="7"/>
      <c r="V623" s="7"/>
      <c r="W623" s="7"/>
      <c r="X623" s="7"/>
      <c r="Y623" s="7"/>
      <c r="Z623" s="7"/>
      <c r="AA623" s="7"/>
    </row>
    <row r="624" spans="1:27" ht="14.4">
      <c r="A624" s="7"/>
      <c r="B624" s="7"/>
      <c r="C624" s="7"/>
      <c r="D624" s="7"/>
      <c r="E624" s="7"/>
      <c r="F624" s="7"/>
      <c r="G624" s="7"/>
      <c r="H624" s="7"/>
      <c r="I624" s="7"/>
      <c r="J624" s="7"/>
      <c r="K624" s="7"/>
      <c r="L624" s="7"/>
      <c r="M624" s="7"/>
      <c r="N624" s="7"/>
      <c r="O624" s="7"/>
      <c r="P624" s="7"/>
      <c r="Q624" s="7"/>
      <c r="R624" s="7"/>
      <c r="S624" s="7"/>
      <c r="T624" s="7"/>
      <c r="U624" s="7"/>
      <c r="V624" s="7"/>
      <c r="W624" s="7"/>
      <c r="X624" s="7"/>
      <c r="Y624" s="7"/>
      <c r="Z624" s="7"/>
      <c r="AA624" s="7"/>
    </row>
    <row r="625" spans="1:27" ht="14.4">
      <c r="A625" s="7"/>
      <c r="B625" s="7"/>
      <c r="C625" s="7"/>
      <c r="D625" s="7"/>
      <c r="E625" s="7"/>
      <c r="F625" s="7"/>
      <c r="G625" s="7"/>
      <c r="H625" s="7"/>
      <c r="I625" s="7"/>
      <c r="J625" s="7"/>
      <c r="K625" s="7"/>
      <c r="L625" s="7"/>
      <c r="M625" s="7"/>
      <c r="N625" s="7"/>
      <c r="O625" s="7"/>
      <c r="P625" s="7"/>
      <c r="Q625" s="7"/>
      <c r="R625" s="7"/>
      <c r="S625" s="7"/>
      <c r="T625" s="7"/>
      <c r="U625" s="7"/>
      <c r="V625" s="7"/>
      <c r="W625" s="7"/>
      <c r="X625" s="7"/>
      <c r="Y625" s="7"/>
      <c r="Z625" s="7"/>
      <c r="AA625" s="7"/>
    </row>
    <row r="626" spans="1:27" ht="14.4">
      <c r="A626" s="7"/>
      <c r="B626" s="7"/>
      <c r="C626" s="7"/>
      <c r="D626" s="7"/>
      <c r="E626" s="7"/>
      <c r="F626" s="7"/>
      <c r="G626" s="7"/>
      <c r="H626" s="7"/>
      <c r="I626" s="7"/>
      <c r="J626" s="7"/>
      <c r="K626" s="7"/>
      <c r="L626" s="7"/>
      <c r="M626" s="7"/>
      <c r="N626" s="7"/>
      <c r="O626" s="7"/>
      <c r="P626" s="7"/>
      <c r="Q626" s="7"/>
      <c r="R626" s="7"/>
      <c r="S626" s="7"/>
      <c r="T626" s="7"/>
      <c r="U626" s="7"/>
      <c r="V626" s="7"/>
      <c r="W626" s="7"/>
      <c r="X626" s="7"/>
      <c r="Y626" s="7"/>
      <c r="Z626" s="7"/>
      <c r="AA626" s="7"/>
    </row>
    <row r="627" spans="1:27" ht="14.4">
      <c r="A627" s="7"/>
      <c r="B627" s="7"/>
      <c r="C627" s="7"/>
      <c r="D627" s="7"/>
      <c r="E627" s="7"/>
      <c r="F627" s="7"/>
      <c r="G627" s="7"/>
      <c r="H627" s="7"/>
      <c r="I627" s="7"/>
      <c r="J627" s="7"/>
      <c r="K627" s="7"/>
      <c r="L627" s="7"/>
      <c r="M627" s="7"/>
      <c r="N627" s="7"/>
      <c r="O627" s="7"/>
      <c r="P627" s="7"/>
      <c r="Q627" s="7"/>
      <c r="R627" s="7"/>
      <c r="S627" s="7"/>
      <c r="T627" s="7"/>
      <c r="U627" s="7"/>
      <c r="V627" s="7"/>
      <c r="W627" s="7"/>
      <c r="X627" s="7"/>
      <c r="Y627" s="7"/>
      <c r="Z627" s="7"/>
      <c r="AA627" s="7"/>
    </row>
    <row r="628" spans="1:27" ht="14.4">
      <c r="A628" s="7"/>
      <c r="B628" s="7"/>
      <c r="C628" s="7"/>
      <c r="D628" s="7"/>
      <c r="E628" s="7"/>
      <c r="F628" s="7"/>
      <c r="G628" s="7"/>
      <c r="H628" s="7"/>
      <c r="I628" s="7"/>
      <c r="J628" s="7"/>
      <c r="K628" s="7"/>
      <c r="L628" s="7"/>
      <c r="M628" s="7"/>
      <c r="N628" s="7"/>
      <c r="O628" s="7"/>
      <c r="P628" s="7"/>
      <c r="Q628" s="7"/>
      <c r="R628" s="7"/>
      <c r="S628" s="7"/>
      <c r="T628" s="7"/>
      <c r="U628" s="7"/>
      <c r="V628" s="7"/>
      <c r="W628" s="7"/>
      <c r="X628" s="7"/>
      <c r="Y628" s="7"/>
      <c r="Z628" s="7"/>
      <c r="AA628" s="7"/>
    </row>
    <row r="629" spans="1:27" ht="14.4">
      <c r="A629" s="7"/>
      <c r="B629" s="7"/>
      <c r="C629" s="7"/>
      <c r="D629" s="7"/>
      <c r="E629" s="7"/>
      <c r="F629" s="7"/>
      <c r="G629" s="7"/>
      <c r="H629" s="7"/>
      <c r="I629" s="7"/>
      <c r="J629" s="7"/>
      <c r="K629" s="7"/>
      <c r="L629" s="7"/>
      <c r="M629" s="7"/>
      <c r="N629" s="7"/>
      <c r="O629" s="7"/>
      <c r="P629" s="7"/>
      <c r="Q629" s="7"/>
      <c r="R629" s="7"/>
      <c r="S629" s="7"/>
      <c r="T629" s="7"/>
      <c r="U629" s="7"/>
      <c r="V629" s="7"/>
      <c r="W629" s="7"/>
      <c r="X629" s="7"/>
      <c r="Y629" s="7"/>
      <c r="Z629" s="7"/>
      <c r="AA629" s="7"/>
    </row>
    <row r="630" spans="1:27" ht="14.4">
      <c r="A630" s="7"/>
      <c r="B630" s="7"/>
      <c r="C630" s="7"/>
      <c r="D630" s="7"/>
      <c r="E630" s="7"/>
      <c r="F630" s="7"/>
      <c r="G630" s="7"/>
      <c r="H630" s="7"/>
      <c r="I630" s="7"/>
      <c r="J630" s="7"/>
      <c r="K630" s="7"/>
      <c r="L630" s="7"/>
      <c r="M630" s="7"/>
      <c r="N630" s="7"/>
      <c r="O630" s="7"/>
      <c r="P630" s="7"/>
      <c r="Q630" s="7"/>
      <c r="R630" s="7"/>
      <c r="S630" s="7"/>
      <c r="T630" s="7"/>
      <c r="U630" s="7"/>
      <c r="V630" s="7"/>
      <c r="W630" s="7"/>
      <c r="X630" s="7"/>
      <c r="Y630" s="7"/>
      <c r="Z630" s="7"/>
      <c r="AA630" s="7"/>
    </row>
    <row r="631" spans="1:27" ht="14.4">
      <c r="A631" s="7"/>
      <c r="B631" s="7"/>
      <c r="C631" s="7"/>
      <c r="D631" s="7"/>
      <c r="E631" s="7"/>
      <c r="F631" s="7"/>
      <c r="G631" s="7"/>
      <c r="H631" s="7"/>
      <c r="I631" s="7"/>
      <c r="J631" s="7"/>
      <c r="K631" s="7"/>
      <c r="L631" s="7"/>
      <c r="M631" s="7"/>
      <c r="N631" s="7"/>
      <c r="O631" s="7"/>
      <c r="P631" s="7"/>
      <c r="Q631" s="7"/>
      <c r="R631" s="7"/>
      <c r="S631" s="7"/>
      <c r="T631" s="7"/>
      <c r="U631" s="7"/>
      <c r="V631" s="7"/>
      <c r="W631" s="7"/>
      <c r="X631" s="7"/>
      <c r="Y631" s="7"/>
      <c r="Z631" s="7"/>
      <c r="AA631" s="7"/>
    </row>
    <row r="632" spans="1:27" ht="14.4">
      <c r="A632" s="7"/>
      <c r="B632" s="7"/>
      <c r="C632" s="7"/>
      <c r="D632" s="7"/>
      <c r="E632" s="7"/>
      <c r="F632" s="7"/>
      <c r="G632" s="7"/>
      <c r="H632" s="7"/>
      <c r="I632" s="7"/>
      <c r="J632" s="7"/>
      <c r="K632" s="7"/>
      <c r="L632" s="7"/>
      <c r="M632" s="7"/>
      <c r="N632" s="7"/>
      <c r="O632" s="7"/>
      <c r="P632" s="7"/>
      <c r="Q632" s="7"/>
      <c r="R632" s="7"/>
      <c r="S632" s="7"/>
      <c r="T632" s="7"/>
      <c r="U632" s="7"/>
      <c r="V632" s="7"/>
      <c r="W632" s="7"/>
      <c r="X632" s="7"/>
      <c r="Y632" s="7"/>
      <c r="Z632" s="7"/>
      <c r="AA632" s="7"/>
    </row>
    <row r="633" spans="1:27" ht="14.4">
      <c r="A633" s="7"/>
      <c r="B633" s="7"/>
      <c r="C633" s="7"/>
      <c r="D633" s="7"/>
      <c r="E633" s="7"/>
      <c r="F633" s="7"/>
      <c r="G633" s="7"/>
      <c r="H633" s="7"/>
      <c r="I633" s="7"/>
      <c r="J633" s="7"/>
      <c r="K633" s="7"/>
      <c r="L633" s="7"/>
      <c r="M633" s="7"/>
      <c r="N633" s="7"/>
      <c r="O633" s="7"/>
      <c r="P633" s="7"/>
      <c r="Q633" s="7"/>
      <c r="R633" s="7"/>
      <c r="S633" s="7"/>
      <c r="T633" s="7"/>
      <c r="U633" s="7"/>
      <c r="V633" s="7"/>
      <c r="W633" s="7"/>
      <c r="X633" s="7"/>
      <c r="Y633" s="7"/>
      <c r="Z633" s="7"/>
      <c r="AA633" s="7"/>
    </row>
    <row r="634" spans="1:27" ht="14.4">
      <c r="A634" s="7"/>
      <c r="B634" s="7"/>
      <c r="C634" s="7"/>
      <c r="D634" s="7"/>
      <c r="E634" s="7"/>
      <c r="F634" s="7"/>
      <c r="G634" s="7"/>
      <c r="H634" s="7"/>
      <c r="I634" s="7"/>
      <c r="J634" s="7"/>
      <c r="K634" s="7"/>
      <c r="L634" s="7"/>
      <c r="M634" s="7"/>
      <c r="N634" s="7"/>
      <c r="O634" s="7"/>
      <c r="P634" s="7"/>
      <c r="Q634" s="7"/>
      <c r="R634" s="7"/>
      <c r="S634" s="7"/>
      <c r="T634" s="7"/>
      <c r="U634" s="7"/>
      <c r="V634" s="7"/>
      <c r="W634" s="7"/>
      <c r="X634" s="7"/>
      <c r="Y634" s="7"/>
      <c r="Z634" s="7"/>
      <c r="AA634" s="7"/>
    </row>
    <row r="635" spans="1:27" ht="14.4">
      <c r="A635" s="7"/>
      <c r="B635" s="7"/>
      <c r="C635" s="7"/>
      <c r="D635" s="7"/>
      <c r="E635" s="7"/>
      <c r="F635" s="7"/>
      <c r="G635" s="7"/>
      <c r="H635" s="7"/>
      <c r="I635" s="7"/>
      <c r="J635" s="7"/>
      <c r="K635" s="7"/>
      <c r="L635" s="7"/>
      <c r="M635" s="7"/>
      <c r="N635" s="7"/>
      <c r="O635" s="7"/>
      <c r="P635" s="7"/>
      <c r="Q635" s="7"/>
      <c r="R635" s="7"/>
      <c r="S635" s="7"/>
      <c r="T635" s="7"/>
      <c r="U635" s="7"/>
      <c r="V635" s="7"/>
      <c r="W635" s="7"/>
      <c r="X635" s="7"/>
      <c r="Y635" s="7"/>
      <c r="Z635" s="7"/>
      <c r="AA635" s="7"/>
    </row>
    <row r="636" spans="1:27" ht="14.4">
      <c r="A636" s="7"/>
      <c r="B636" s="7"/>
      <c r="C636" s="7"/>
      <c r="D636" s="7"/>
      <c r="E636" s="7"/>
      <c r="F636" s="7"/>
      <c r="G636" s="7"/>
      <c r="H636" s="7"/>
      <c r="I636" s="7"/>
      <c r="J636" s="7"/>
      <c r="K636" s="7"/>
      <c r="L636" s="7"/>
      <c r="M636" s="7"/>
      <c r="N636" s="7"/>
      <c r="O636" s="7"/>
      <c r="P636" s="7"/>
      <c r="Q636" s="7"/>
      <c r="R636" s="7"/>
      <c r="S636" s="7"/>
      <c r="T636" s="7"/>
      <c r="U636" s="7"/>
      <c r="V636" s="7"/>
      <c r="W636" s="7"/>
      <c r="X636" s="7"/>
      <c r="Y636" s="7"/>
      <c r="Z636" s="7"/>
      <c r="AA636" s="7"/>
    </row>
    <row r="637" spans="1:27" ht="14.4">
      <c r="A637" s="7"/>
      <c r="B637" s="7"/>
      <c r="C637" s="7"/>
      <c r="D637" s="7"/>
      <c r="E637" s="7"/>
      <c r="F637" s="7"/>
      <c r="G637" s="7"/>
      <c r="H637" s="7"/>
      <c r="I637" s="7"/>
      <c r="J637" s="7"/>
      <c r="K637" s="7"/>
      <c r="L637" s="7"/>
      <c r="M637" s="7"/>
      <c r="N637" s="7"/>
      <c r="O637" s="7"/>
      <c r="P637" s="7"/>
      <c r="Q637" s="7"/>
      <c r="R637" s="7"/>
      <c r="S637" s="7"/>
      <c r="T637" s="7"/>
      <c r="U637" s="7"/>
      <c r="V637" s="7"/>
      <c r="W637" s="7"/>
      <c r="X637" s="7"/>
      <c r="Y637" s="7"/>
      <c r="Z637" s="7"/>
      <c r="AA637" s="7"/>
    </row>
    <row r="638" spans="1:27" ht="14.4">
      <c r="A638" s="7"/>
      <c r="B638" s="7"/>
      <c r="C638" s="7"/>
      <c r="D638" s="7"/>
      <c r="E638" s="7"/>
      <c r="F638" s="7"/>
      <c r="G638" s="7"/>
      <c r="H638" s="7"/>
      <c r="I638" s="7"/>
      <c r="J638" s="7"/>
      <c r="K638" s="7"/>
      <c r="L638" s="7"/>
      <c r="M638" s="7"/>
      <c r="N638" s="7"/>
      <c r="O638" s="7"/>
      <c r="P638" s="7"/>
      <c r="Q638" s="7"/>
      <c r="R638" s="7"/>
      <c r="S638" s="7"/>
      <c r="T638" s="7"/>
      <c r="U638" s="7"/>
      <c r="V638" s="7"/>
      <c r="W638" s="7"/>
      <c r="X638" s="7"/>
      <c r="Y638" s="7"/>
      <c r="Z638" s="7"/>
      <c r="AA638" s="7"/>
    </row>
    <row r="639" spans="1:27" ht="14.4">
      <c r="A639" s="7"/>
      <c r="B639" s="7"/>
      <c r="C639" s="7"/>
      <c r="D639" s="7"/>
      <c r="E639" s="7"/>
      <c r="F639" s="7"/>
      <c r="G639" s="7"/>
      <c r="H639" s="7"/>
      <c r="I639" s="7"/>
      <c r="J639" s="7"/>
      <c r="K639" s="7"/>
      <c r="L639" s="7"/>
      <c r="M639" s="7"/>
      <c r="N639" s="7"/>
      <c r="O639" s="7"/>
      <c r="P639" s="7"/>
      <c r="Q639" s="7"/>
      <c r="R639" s="7"/>
      <c r="S639" s="7"/>
      <c r="T639" s="7"/>
      <c r="U639" s="7"/>
      <c r="V639" s="7"/>
      <c r="W639" s="7"/>
      <c r="X639" s="7"/>
      <c r="Y639" s="7"/>
      <c r="Z639" s="7"/>
      <c r="AA639" s="7"/>
    </row>
    <row r="640" spans="1:27" ht="14.4">
      <c r="A640" s="7"/>
      <c r="B640" s="7"/>
      <c r="C640" s="7"/>
      <c r="D640" s="7"/>
      <c r="E640" s="7"/>
      <c r="F640" s="7"/>
      <c r="G640" s="7"/>
      <c r="H640" s="7"/>
      <c r="I640" s="7"/>
      <c r="J640" s="7"/>
      <c r="K640" s="7"/>
      <c r="L640" s="7"/>
      <c r="M640" s="7"/>
      <c r="N640" s="7"/>
      <c r="O640" s="7"/>
      <c r="P640" s="7"/>
      <c r="Q640" s="7"/>
      <c r="R640" s="7"/>
      <c r="S640" s="7"/>
      <c r="T640" s="7"/>
      <c r="U640" s="7"/>
      <c r="V640" s="7"/>
      <c r="W640" s="7"/>
      <c r="X640" s="7"/>
      <c r="Y640" s="7"/>
      <c r="Z640" s="7"/>
      <c r="AA640" s="7"/>
    </row>
    <row r="641" spans="1:27" ht="14.4">
      <c r="A641" s="7"/>
      <c r="B641" s="7"/>
      <c r="C641" s="7"/>
      <c r="D641" s="7"/>
      <c r="E641" s="7"/>
      <c r="F641" s="7"/>
      <c r="G641" s="7"/>
      <c r="H641" s="7"/>
      <c r="I641" s="7"/>
      <c r="J641" s="7"/>
      <c r="K641" s="7"/>
      <c r="L641" s="7"/>
      <c r="M641" s="7"/>
      <c r="N641" s="7"/>
      <c r="O641" s="7"/>
      <c r="P641" s="7"/>
      <c r="Q641" s="7"/>
      <c r="R641" s="7"/>
      <c r="S641" s="7"/>
      <c r="T641" s="7"/>
      <c r="U641" s="7"/>
      <c r="V641" s="7"/>
      <c r="W641" s="7"/>
      <c r="X641" s="7"/>
      <c r="Y641" s="7"/>
      <c r="Z641" s="7"/>
      <c r="AA641" s="7"/>
    </row>
    <row r="642" spans="1:27" ht="14.4">
      <c r="A642" s="7"/>
      <c r="B642" s="7"/>
      <c r="C642" s="7"/>
      <c r="D642" s="7"/>
      <c r="E642" s="7"/>
      <c r="F642" s="7"/>
      <c r="G642" s="7"/>
      <c r="H642" s="7"/>
      <c r="I642" s="7"/>
      <c r="J642" s="7"/>
      <c r="K642" s="7"/>
      <c r="L642" s="7"/>
      <c r="M642" s="7"/>
      <c r="N642" s="7"/>
      <c r="O642" s="7"/>
      <c r="P642" s="7"/>
      <c r="Q642" s="7"/>
      <c r="R642" s="7"/>
      <c r="S642" s="7"/>
      <c r="T642" s="7"/>
      <c r="U642" s="7"/>
      <c r="V642" s="7"/>
      <c r="W642" s="7"/>
      <c r="X642" s="7"/>
      <c r="Y642" s="7"/>
      <c r="Z642" s="7"/>
      <c r="AA642" s="7"/>
    </row>
    <row r="643" spans="1:27" ht="14.4">
      <c r="A643" s="7"/>
      <c r="B643" s="7"/>
      <c r="C643" s="7"/>
      <c r="D643" s="7"/>
      <c r="E643" s="7"/>
      <c r="F643" s="7"/>
      <c r="G643" s="7"/>
      <c r="H643" s="7"/>
      <c r="I643" s="7"/>
      <c r="J643" s="7"/>
      <c r="K643" s="7"/>
      <c r="L643" s="7"/>
      <c r="M643" s="7"/>
      <c r="N643" s="7"/>
      <c r="O643" s="7"/>
      <c r="P643" s="7"/>
      <c r="Q643" s="7"/>
      <c r="R643" s="7"/>
      <c r="S643" s="7"/>
      <c r="T643" s="7"/>
      <c r="U643" s="7"/>
      <c r="V643" s="7"/>
      <c r="W643" s="7"/>
      <c r="X643" s="7"/>
      <c r="Y643" s="7"/>
      <c r="Z643" s="7"/>
      <c r="AA643" s="7"/>
    </row>
    <row r="644" spans="1:27" ht="14.4">
      <c r="A644" s="7"/>
      <c r="B644" s="7"/>
      <c r="C644" s="7"/>
      <c r="D644" s="7"/>
      <c r="E644" s="7"/>
      <c r="F644" s="7"/>
      <c r="G644" s="7"/>
      <c r="H644" s="7"/>
      <c r="I644" s="7"/>
      <c r="J644" s="7"/>
      <c r="K644" s="7"/>
      <c r="L644" s="7"/>
      <c r="M644" s="7"/>
      <c r="N644" s="7"/>
      <c r="O644" s="7"/>
      <c r="P644" s="7"/>
      <c r="Q644" s="7"/>
      <c r="R644" s="7"/>
      <c r="S644" s="7"/>
      <c r="T644" s="7"/>
      <c r="U644" s="7"/>
      <c r="V644" s="7"/>
      <c r="W644" s="7"/>
      <c r="X644" s="7"/>
      <c r="Y644" s="7"/>
      <c r="Z644" s="7"/>
      <c r="AA644" s="7"/>
    </row>
    <row r="645" spans="1:27" ht="14.4">
      <c r="A645" s="7"/>
      <c r="B645" s="7"/>
      <c r="C645" s="7"/>
      <c r="D645" s="7"/>
      <c r="E645" s="7"/>
      <c r="F645" s="7"/>
      <c r="G645" s="7"/>
      <c r="H645" s="7"/>
      <c r="I645" s="7"/>
      <c r="J645" s="7"/>
      <c r="K645" s="7"/>
      <c r="L645" s="7"/>
      <c r="M645" s="7"/>
      <c r="N645" s="7"/>
      <c r="O645" s="7"/>
      <c r="P645" s="7"/>
      <c r="Q645" s="7"/>
      <c r="R645" s="7"/>
      <c r="S645" s="7"/>
      <c r="T645" s="7"/>
      <c r="U645" s="7"/>
      <c r="V645" s="7"/>
      <c r="W645" s="7"/>
      <c r="X645" s="7"/>
      <c r="Y645" s="7"/>
      <c r="Z645" s="7"/>
      <c r="AA645" s="7"/>
    </row>
    <row r="646" spans="1:27" ht="14.4">
      <c r="A646" s="7"/>
      <c r="B646" s="7"/>
      <c r="C646" s="7"/>
      <c r="D646" s="7"/>
      <c r="E646" s="7"/>
      <c r="F646" s="7"/>
      <c r="G646" s="7"/>
      <c r="H646" s="7"/>
      <c r="I646" s="7"/>
      <c r="J646" s="7"/>
      <c r="K646" s="7"/>
      <c r="L646" s="7"/>
      <c r="M646" s="7"/>
      <c r="N646" s="7"/>
      <c r="O646" s="7"/>
      <c r="P646" s="7"/>
      <c r="Q646" s="7"/>
      <c r="R646" s="7"/>
      <c r="S646" s="7"/>
      <c r="T646" s="7"/>
      <c r="U646" s="7"/>
      <c r="V646" s="7"/>
      <c r="W646" s="7"/>
      <c r="X646" s="7"/>
      <c r="Y646" s="7"/>
      <c r="Z646" s="7"/>
      <c r="AA646" s="7"/>
    </row>
    <row r="647" spans="1:27" ht="14.4">
      <c r="A647" s="7"/>
      <c r="B647" s="7"/>
      <c r="C647" s="7"/>
      <c r="D647" s="7"/>
      <c r="E647" s="7"/>
      <c r="F647" s="7"/>
      <c r="G647" s="7"/>
      <c r="H647" s="7"/>
      <c r="I647" s="7"/>
      <c r="J647" s="7"/>
      <c r="K647" s="7"/>
      <c r="L647" s="7"/>
      <c r="M647" s="7"/>
      <c r="N647" s="7"/>
      <c r="O647" s="7"/>
      <c r="P647" s="7"/>
      <c r="Q647" s="7"/>
      <c r="R647" s="7"/>
      <c r="S647" s="7"/>
      <c r="T647" s="7"/>
      <c r="U647" s="7"/>
      <c r="V647" s="7"/>
      <c r="W647" s="7"/>
      <c r="X647" s="7"/>
      <c r="Y647" s="7"/>
      <c r="Z647" s="7"/>
      <c r="AA647" s="7"/>
    </row>
    <row r="648" spans="1:27" ht="14.4">
      <c r="A648" s="7"/>
      <c r="B648" s="7"/>
      <c r="C648" s="7"/>
      <c r="D648" s="7"/>
      <c r="E648" s="7"/>
      <c r="F648" s="7"/>
      <c r="G648" s="7"/>
      <c r="H648" s="7"/>
      <c r="I648" s="7"/>
      <c r="J648" s="7"/>
      <c r="K648" s="7"/>
      <c r="L648" s="7"/>
      <c r="M648" s="7"/>
      <c r="N648" s="7"/>
      <c r="O648" s="7"/>
      <c r="P648" s="7"/>
      <c r="Q648" s="7"/>
      <c r="R648" s="7"/>
      <c r="S648" s="7"/>
      <c r="T648" s="7"/>
      <c r="U648" s="7"/>
      <c r="V648" s="7"/>
      <c r="W648" s="7"/>
      <c r="X648" s="7"/>
      <c r="Y648" s="7"/>
      <c r="Z648" s="7"/>
      <c r="AA648" s="7"/>
    </row>
    <row r="649" spans="1:27" ht="14.4">
      <c r="A649" s="7"/>
      <c r="B649" s="7"/>
      <c r="C649" s="7"/>
      <c r="D649" s="7"/>
      <c r="E649" s="7"/>
      <c r="F649" s="7"/>
      <c r="G649" s="7"/>
      <c r="H649" s="7"/>
      <c r="I649" s="7"/>
      <c r="J649" s="7"/>
      <c r="K649" s="7"/>
      <c r="L649" s="7"/>
      <c r="M649" s="7"/>
      <c r="N649" s="7"/>
      <c r="O649" s="7"/>
      <c r="P649" s="7"/>
      <c r="Q649" s="7"/>
      <c r="R649" s="7"/>
      <c r="S649" s="7"/>
      <c r="T649" s="7"/>
      <c r="U649" s="7"/>
      <c r="V649" s="7"/>
      <c r="W649" s="7"/>
      <c r="X649" s="7"/>
      <c r="Y649" s="7"/>
      <c r="Z649" s="7"/>
      <c r="AA649" s="7"/>
    </row>
    <row r="650" spans="1:27" ht="14.4">
      <c r="A650" s="7"/>
      <c r="B650" s="7"/>
      <c r="C650" s="7"/>
      <c r="D650" s="7"/>
      <c r="E650" s="7"/>
      <c r="F650" s="7"/>
      <c r="G650" s="7"/>
      <c r="H650" s="7"/>
      <c r="I650" s="7"/>
      <c r="J650" s="7"/>
      <c r="K650" s="7"/>
      <c r="L650" s="7"/>
      <c r="M650" s="7"/>
      <c r="N650" s="7"/>
      <c r="O650" s="7"/>
      <c r="P650" s="7"/>
      <c r="Q650" s="7"/>
      <c r="R650" s="7"/>
      <c r="S650" s="7"/>
      <c r="T650" s="7"/>
      <c r="U650" s="7"/>
      <c r="V650" s="7"/>
      <c r="W650" s="7"/>
      <c r="X650" s="7"/>
      <c r="Y650" s="7"/>
      <c r="Z650" s="7"/>
      <c r="AA650" s="7"/>
    </row>
    <row r="651" spans="1:27" ht="14.4">
      <c r="A651" s="7"/>
      <c r="B651" s="7"/>
      <c r="C651" s="7"/>
      <c r="D651" s="7"/>
      <c r="E651" s="7"/>
      <c r="F651" s="7"/>
      <c r="G651" s="7"/>
      <c r="H651" s="7"/>
      <c r="I651" s="7"/>
      <c r="J651" s="7"/>
      <c r="K651" s="7"/>
      <c r="L651" s="7"/>
      <c r="M651" s="7"/>
      <c r="N651" s="7"/>
      <c r="O651" s="7"/>
      <c r="P651" s="7"/>
      <c r="Q651" s="7"/>
      <c r="R651" s="7"/>
      <c r="S651" s="7"/>
      <c r="T651" s="7"/>
      <c r="U651" s="7"/>
      <c r="V651" s="7"/>
      <c r="W651" s="7"/>
      <c r="X651" s="7"/>
      <c r="Y651" s="7"/>
      <c r="Z651" s="7"/>
      <c r="AA651" s="7"/>
    </row>
    <row r="652" spans="1:27" ht="14.4">
      <c r="A652" s="7"/>
      <c r="B652" s="7"/>
      <c r="C652" s="7"/>
      <c r="D652" s="7"/>
      <c r="E652" s="7"/>
      <c r="F652" s="7"/>
      <c r="G652" s="7"/>
      <c r="H652" s="7"/>
      <c r="I652" s="7"/>
      <c r="J652" s="7"/>
      <c r="K652" s="7"/>
      <c r="L652" s="7"/>
      <c r="M652" s="7"/>
      <c r="N652" s="7"/>
      <c r="O652" s="7"/>
      <c r="P652" s="7"/>
      <c r="Q652" s="7"/>
      <c r="R652" s="7"/>
      <c r="S652" s="7"/>
      <c r="T652" s="7"/>
      <c r="U652" s="7"/>
      <c r="V652" s="7"/>
      <c r="W652" s="7"/>
      <c r="X652" s="7"/>
      <c r="Y652" s="7"/>
      <c r="Z652" s="7"/>
      <c r="AA652" s="7"/>
    </row>
    <row r="653" spans="1:27" ht="14.4">
      <c r="A653" s="7"/>
      <c r="B653" s="7"/>
      <c r="C653" s="7"/>
      <c r="D653" s="7"/>
      <c r="E653" s="7"/>
      <c r="F653" s="7"/>
      <c r="G653" s="7"/>
      <c r="H653" s="7"/>
      <c r="I653" s="7"/>
      <c r="J653" s="7"/>
      <c r="K653" s="7"/>
      <c r="L653" s="7"/>
      <c r="M653" s="7"/>
      <c r="N653" s="7"/>
      <c r="O653" s="7"/>
      <c r="P653" s="7"/>
      <c r="Q653" s="7"/>
      <c r="R653" s="7"/>
      <c r="S653" s="7"/>
      <c r="T653" s="7"/>
      <c r="U653" s="7"/>
      <c r="V653" s="7"/>
      <c r="W653" s="7"/>
      <c r="X653" s="7"/>
      <c r="Y653" s="7"/>
      <c r="Z653" s="7"/>
      <c r="AA653" s="7"/>
    </row>
    <row r="654" spans="1:27" ht="14.4">
      <c r="A654" s="7"/>
      <c r="B654" s="7"/>
      <c r="C654" s="7"/>
      <c r="D654" s="7"/>
      <c r="E654" s="7"/>
      <c r="F654" s="7"/>
      <c r="G654" s="7"/>
      <c r="H654" s="7"/>
      <c r="I654" s="7"/>
      <c r="J654" s="7"/>
      <c r="K654" s="7"/>
      <c r="L654" s="7"/>
      <c r="M654" s="7"/>
      <c r="N654" s="7"/>
      <c r="O654" s="7"/>
      <c r="P654" s="7"/>
      <c r="Q654" s="7"/>
      <c r="R654" s="7"/>
      <c r="S654" s="7"/>
      <c r="T654" s="7"/>
      <c r="U654" s="7"/>
      <c r="V654" s="7"/>
      <c r="W654" s="7"/>
      <c r="X654" s="7"/>
      <c r="Y654" s="7"/>
      <c r="Z654" s="7"/>
      <c r="AA654" s="7"/>
    </row>
    <row r="655" spans="1:27" ht="14.4">
      <c r="A655" s="7"/>
      <c r="B655" s="7"/>
      <c r="C655" s="7"/>
      <c r="D655" s="7"/>
      <c r="E655" s="7"/>
      <c r="F655" s="7"/>
      <c r="G655" s="7"/>
      <c r="H655" s="7"/>
      <c r="I655" s="7"/>
      <c r="J655" s="7"/>
      <c r="K655" s="7"/>
      <c r="L655" s="7"/>
      <c r="M655" s="7"/>
      <c r="N655" s="7"/>
      <c r="O655" s="7"/>
      <c r="P655" s="7"/>
      <c r="Q655" s="7"/>
      <c r="R655" s="7"/>
      <c r="S655" s="7"/>
      <c r="T655" s="7"/>
      <c r="U655" s="7"/>
      <c r="V655" s="7"/>
      <c r="W655" s="7"/>
      <c r="X655" s="7"/>
      <c r="Y655" s="7"/>
      <c r="Z655" s="7"/>
      <c r="AA655" s="7"/>
    </row>
    <row r="656" spans="1:27" ht="14.4">
      <c r="A656" s="7"/>
      <c r="B656" s="7"/>
      <c r="C656" s="7"/>
      <c r="D656" s="7"/>
      <c r="E656" s="7"/>
      <c r="F656" s="7"/>
      <c r="G656" s="7"/>
      <c r="H656" s="7"/>
      <c r="I656" s="7"/>
      <c r="J656" s="7"/>
      <c r="K656" s="7"/>
      <c r="L656" s="7"/>
      <c r="M656" s="7"/>
      <c r="N656" s="7"/>
      <c r="O656" s="7"/>
      <c r="P656" s="7"/>
      <c r="Q656" s="7"/>
      <c r="R656" s="7"/>
      <c r="S656" s="7"/>
      <c r="T656" s="7"/>
      <c r="U656" s="7"/>
      <c r="V656" s="7"/>
      <c r="W656" s="7"/>
      <c r="X656" s="7"/>
      <c r="Y656" s="7"/>
      <c r="Z656" s="7"/>
      <c r="AA656" s="7"/>
    </row>
    <row r="657" spans="1:27" ht="14.4">
      <c r="A657" s="7"/>
      <c r="B657" s="7"/>
      <c r="C657" s="7"/>
      <c r="D657" s="7"/>
      <c r="E657" s="7"/>
      <c r="F657" s="7"/>
      <c r="G657" s="7"/>
      <c r="H657" s="7"/>
      <c r="I657" s="7"/>
      <c r="J657" s="7"/>
      <c r="K657" s="7"/>
      <c r="L657" s="7"/>
      <c r="M657" s="7"/>
      <c r="N657" s="7"/>
      <c r="O657" s="7"/>
      <c r="P657" s="7"/>
      <c r="Q657" s="7"/>
      <c r="R657" s="7"/>
      <c r="S657" s="7"/>
      <c r="T657" s="7"/>
      <c r="U657" s="7"/>
      <c r="V657" s="7"/>
      <c r="W657" s="7"/>
      <c r="X657" s="7"/>
      <c r="Y657" s="7"/>
      <c r="Z657" s="7"/>
      <c r="AA657" s="7"/>
    </row>
    <row r="658" spans="1:27" ht="14.4">
      <c r="A658" s="7"/>
      <c r="B658" s="7"/>
      <c r="C658" s="7"/>
      <c r="D658" s="7"/>
      <c r="E658" s="7"/>
      <c r="F658" s="7"/>
      <c r="G658" s="7"/>
      <c r="H658" s="7"/>
      <c r="I658" s="7"/>
      <c r="J658" s="7"/>
      <c r="K658" s="7"/>
      <c r="L658" s="7"/>
      <c r="M658" s="7"/>
      <c r="N658" s="7"/>
      <c r="O658" s="7"/>
      <c r="P658" s="7"/>
      <c r="Q658" s="7"/>
      <c r="R658" s="7"/>
      <c r="S658" s="7"/>
      <c r="T658" s="7"/>
      <c r="U658" s="7"/>
      <c r="V658" s="7"/>
      <c r="W658" s="7"/>
      <c r="X658" s="7"/>
      <c r="Y658" s="7"/>
      <c r="Z658" s="7"/>
      <c r="AA658" s="7"/>
    </row>
    <row r="659" spans="1:27" ht="14.4">
      <c r="A659" s="7"/>
      <c r="B659" s="7"/>
      <c r="C659" s="7"/>
      <c r="D659" s="7"/>
      <c r="E659" s="7"/>
      <c r="F659" s="7"/>
      <c r="G659" s="7"/>
      <c r="H659" s="7"/>
      <c r="I659" s="7"/>
      <c r="J659" s="7"/>
      <c r="K659" s="7"/>
      <c r="L659" s="7"/>
      <c r="M659" s="7"/>
      <c r="N659" s="7"/>
      <c r="O659" s="7"/>
      <c r="P659" s="7"/>
      <c r="Q659" s="7"/>
      <c r="R659" s="7"/>
      <c r="S659" s="7"/>
      <c r="T659" s="7"/>
      <c r="U659" s="7"/>
      <c r="V659" s="7"/>
      <c r="W659" s="7"/>
      <c r="X659" s="7"/>
      <c r="Y659" s="7"/>
      <c r="Z659" s="7"/>
      <c r="AA659" s="7"/>
    </row>
    <row r="660" spans="1:27" ht="14.4">
      <c r="A660" s="7"/>
      <c r="B660" s="7"/>
      <c r="C660" s="7"/>
      <c r="D660" s="7"/>
      <c r="E660" s="7"/>
      <c r="F660" s="7"/>
      <c r="G660" s="7"/>
      <c r="H660" s="7"/>
      <c r="I660" s="7"/>
      <c r="J660" s="7"/>
      <c r="K660" s="7"/>
      <c r="L660" s="7"/>
      <c r="M660" s="7"/>
      <c r="N660" s="7"/>
      <c r="O660" s="7"/>
      <c r="P660" s="7"/>
      <c r="Q660" s="7"/>
      <c r="R660" s="7"/>
      <c r="S660" s="7"/>
      <c r="T660" s="7"/>
      <c r="U660" s="7"/>
      <c r="V660" s="7"/>
      <c r="W660" s="7"/>
      <c r="X660" s="7"/>
      <c r="Y660" s="7"/>
      <c r="Z660" s="7"/>
      <c r="AA660" s="7"/>
    </row>
    <row r="661" spans="1:27" ht="14.4">
      <c r="A661" s="7"/>
      <c r="B661" s="7"/>
      <c r="C661" s="7"/>
      <c r="D661" s="7"/>
      <c r="E661" s="7"/>
      <c r="F661" s="7"/>
      <c r="G661" s="7"/>
      <c r="H661" s="7"/>
      <c r="I661" s="7"/>
      <c r="J661" s="7"/>
      <c r="K661" s="7"/>
      <c r="L661" s="7"/>
      <c r="M661" s="7"/>
      <c r="N661" s="7"/>
      <c r="O661" s="7"/>
      <c r="P661" s="7"/>
      <c r="Q661" s="7"/>
      <c r="R661" s="7"/>
      <c r="S661" s="7"/>
      <c r="T661" s="7"/>
      <c r="U661" s="7"/>
      <c r="V661" s="7"/>
      <c r="W661" s="7"/>
      <c r="X661" s="7"/>
      <c r="Y661" s="7"/>
      <c r="Z661" s="7"/>
      <c r="AA661" s="7"/>
    </row>
    <row r="662" spans="1:27" ht="14.4">
      <c r="A662" s="7"/>
      <c r="B662" s="7"/>
      <c r="C662" s="7"/>
      <c r="D662" s="7"/>
      <c r="E662" s="7"/>
      <c r="F662" s="7"/>
      <c r="G662" s="7"/>
      <c r="H662" s="7"/>
      <c r="I662" s="7"/>
      <c r="J662" s="7"/>
      <c r="K662" s="7"/>
      <c r="L662" s="7"/>
      <c r="M662" s="7"/>
      <c r="N662" s="7"/>
      <c r="O662" s="7"/>
      <c r="P662" s="7"/>
      <c r="Q662" s="7"/>
      <c r="R662" s="7"/>
      <c r="S662" s="7"/>
      <c r="T662" s="7"/>
      <c r="U662" s="7"/>
      <c r="V662" s="7"/>
      <c r="W662" s="7"/>
      <c r="X662" s="7"/>
      <c r="Y662" s="7"/>
      <c r="Z662" s="7"/>
      <c r="AA662" s="7"/>
    </row>
    <row r="663" spans="1:27" ht="14.4">
      <c r="A663" s="7"/>
      <c r="B663" s="7"/>
      <c r="C663" s="7"/>
      <c r="D663" s="7"/>
      <c r="E663" s="7"/>
      <c r="F663" s="7"/>
      <c r="G663" s="7"/>
      <c r="H663" s="7"/>
      <c r="I663" s="7"/>
      <c r="J663" s="7"/>
      <c r="K663" s="7"/>
      <c r="L663" s="7"/>
      <c r="M663" s="7"/>
      <c r="N663" s="7"/>
      <c r="O663" s="7"/>
      <c r="P663" s="7"/>
      <c r="Q663" s="7"/>
      <c r="R663" s="7"/>
      <c r="S663" s="7"/>
      <c r="T663" s="7"/>
      <c r="U663" s="7"/>
      <c r="V663" s="7"/>
      <c r="W663" s="7"/>
      <c r="X663" s="7"/>
      <c r="Y663" s="7"/>
      <c r="Z663" s="7"/>
      <c r="AA663" s="7"/>
    </row>
    <row r="664" spans="1:27" ht="14.4">
      <c r="A664" s="7"/>
      <c r="B664" s="7"/>
      <c r="C664" s="7"/>
      <c r="D664" s="7"/>
      <c r="E664" s="7"/>
      <c r="F664" s="7"/>
      <c r="G664" s="7"/>
      <c r="H664" s="7"/>
      <c r="I664" s="7"/>
      <c r="J664" s="7"/>
      <c r="K664" s="7"/>
      <c r="L664" s="7"/>
      <c r="M664" s="7"/>
      <c r="N664" s="7"/>
      <c r="O664" s="7"/>
      <c r="P664" s="7"/>
      <c r="Q664" s="7"/>
      <c r="R664" s="7"/>
      <c r="S664" s="7"/>
      <c r="T664" s="7"/>
      <c r="U664" s="7"/>
      <c r="V664" s="7"/>
      <c r="W664" s="7"/>
      <c r="X664" s="7"/>
      <c r="Y664" s="7"/>
      <c r="Z664" s="7"/>
      <c r="AA664" s="7"/>
    </row>
    <row r="665" spans="1:27" ht="14.4">
      <c r="A665" s="7"/>
      <c r="B665" s="7"/>
      <c r="C665" s="7"/>
      <c r="D665" s="7"/>
      <c r="E665" s="7"/>
      <c r="F665" s="7"/>
      <c r="G665" s="7"/>
      <c r="H665" s="7"/>
      <c r="I665" s="7"/>
      <c r="J665" s="7"/>
      <c r="K665" s="7"/>
      <c r="L665" s="7"/>
      <c r="M665" s="7"/>
      <c r="N665" s="7"/>
      <c r="O665" s="7"/>
      <c r="P665" s="7"/>
      <c r="Q665" s="7"/>
      <c r="R665" s="7"/>
      <c r="S665" s="7"/>
      <c r="T665" s="7"/>
      <c r="U665" s="7"/>
      <c r="V665" s="7"/>
      <c r="W665" s="7"/>
      <c r="X665" s="7"/>
      <c r="Y665" s="7"/>
      <c r="Z665" s="7"/>
      <c r="AA665" s="7"/>
    </row>
    <row r="666" spans="1:27" ht="14.4">
      <c r="A666" s="7"/>
      <c r="B666" s="7"/>
      <c r="C666" s="7"/>
      <c r="D666" s="7"/>
      <c r="E666" s="7"/>
      <c r="F666" s="7"/>
      <c r="G666" s="7"/>
      <c r="H666" s="7"/>
      <c r="I666" s="7"/>
      <c r="J666" s="7"/>
      <c r="K666" s="7"/>
      <c r="L666" s="7"/>
      <c r="M666" s="7"/>
      <c r="N666" s="7"/>
      <c r="O666" s="7"/>
      <c r="P666" s="7"/>
      <c r="Q666" s="7"/>
      <c r="R666" s="7"/>
      <c r="S666" s="7"/>
      <c r="T666" s="7"/>
      <c r="U666" s="7"/>
      <c r="V666" s="7"/>
      <c r="W666" s="7"/>
      <c r="X666" s="7"/>
      <c r="Y666" s="7"/>
      <c r="Z666" s="7"/>
      <c r="AA666" s="7"/>
    </row>
    <row r="667" spans="1:27" ht="14.4">
      <c r="A667" s="7"/>
      <c r="B667" s="7"/>
      <c r="C667" s="7"/>
      <c r="D667" s="7"/>
      <c r="E667" s="7"/>
      <c r="F667" s="7"/>
      <c r="G667" s="7"/>
      <c r="H667" s="7"/>
      <c r="I667" s="7"/>
      <c r="J667" s="7"/>
      <c r="K667" s="7"/>
      <c r="L667" s="7"/>
      <c r="M667" s="7"/>
      <c r="N667" s="7"/>
      <c r="O667" s="7"/>
      <c r="P667" s="7"/>
      <c r="Q667" s="7"/>
      <c r="R667" s="7"/>
      <c r="S667" s="7"/>
      <c r="T667" s="7"/>
      <c r="U667" s="7"/>
      <c r="V667" s="7"/>
      <c r="W667" s="7"/>
      <c r="X667" s="7"/>
      <c r="Y667" s="7"/>
      <c r="Z667" s="7"/>
      <c r="AA667" s="7"/>
    </row>
    <row r="668" spans="1:27" ht="14.4">
      <c r="A668" s="7"/>
      <c r="B668" s="7"/>
      <c r="C668" s="7"/>
      <c r="D668" s="7"/>
      <c r="E668" s="7"/>
      <c r="F668" s="7"/>
      <c r="G668" s="7"/>
      <c r="H668" s="7"/>
      <c r="I668" s="7"/>
      <c r="J668" s="7"/>
      <c r="K668" s="7"/>
      <c r="L668" s="7"/>
      <c r="M668" s="7"/>
      <c r="N668" s="7"/>
      <c r="O668" s="7"/>
      <c r="P668" s="7"/>
      <c r="Q668" s="7"/>
      <c r="R668" s="7"/>
      <c r="S668" s="7"/>
      <c r="T668" s="7"/>
      <c r="U668" s="7"/>
      <c r="V668" s="7"/>
      <c r="W668" s="7"/>
      <c r="X668" s="7"/>
      <c r="Y668" s="7"/>
      <c r="Z668" s="7"/>
      <c r="AA668" s="7"/>
    </row>
    <row r="669" spans="1:27" ht="14.4">
      <c r="A669" s="7"/>
      <c r="B669" s="7"/>
      <c r="C669" s="7"/>
      <c r="D669" s="7"/>
      <c r="E669" s="7"/>
      <c r="F669" s="7"/>
      <c r="G669" s="7"/>
      <c r="H669" s="7"/>
      <c r="I669" s="7"/>
      <c r="J669" s="7"/>
      <c r="K669" s="7"/>
      <c r="L669" s="7"/>
      <c r="M669" s="7"/>
      <c r="N669" s="7"/>
      <c r="O669" s="7"/>
      <c r="P669" s="7"/>
      <c r="Q669" s="7"/>
      <c r="R669" s="7"/>
      <c r="S669" s="7"/>
      <c r="T669" s="7"/>
      <c r="U669" s="7"/>
      <c r="V669" s="7"/>
      <c r="W669" s="7"/>
      <c r="X669" s="7"/>
      <c r="Y669" s="7"/>
      <c r="Z669" s="7"/>
      <c r="AA669" s="7"/>
    </row>
    <row r="670" spans="1:27" ht="14.4">
      <c r="A670" s="7"/>
      <c r="B670" s="7"/>
      <c r="C670" s="7"/>
      <c r="D670" s="7"/>
      <c r="E670" s="7"/>
      <c r="F670" s="7"/>
      <c r="G670" s="7"/>
      <c r="H670" s="7"/>
      <c r="I670" s="7"/>
      <c r="J670" s="7"/>
      <c r="K670" s="7"/>
      <c r="L670" s="7"/>
      <c r="M670" s="7"/>
      <c r="N670" s="7"/>
      <c r="O670" s="7"/>
      <c r="P670" s="7"/>
      <c r="Q670" s="7"/>
      <c r="R670" s="7"/>
      <c r="S670" s="7"/>
      <c r="T670" s="7"/>
      <c r="U670" s="7"/>
      <c r="V670" s="7"/>
      <c r="W670" s="7"/>
      <c r="X670" s="7"/>
      <c r="Y670" s="7"/>
      <c r="Z670" s="7"/>
      <c r="AA670" s="7"/>
    </row>
    <row r="671" spans="1:27" ht="14.4">
      <c r="A671" s="7"/>
      <c r="B671" s="7"/>
      <c r="C671" s="7"/>
      <c r="D671" s="7"/>
      <c r="E671" s="7"/>
      <c r="F671" s="7"/>
      <c r="G671" s="7"/>
      <c r="H671" s="7"/>
      <c r="I671" s="7"/>
      <c r="J671" s="7"/>
      <c r="K671" s="7"/>
      <c r="L671" s="7"/>
      <c r="M671" s="7"/>
      <c r="N671" s="7"/>
      <c r="O671" s="7"/>
      <c r="P671" s="7"/>
      <c r="Q671" s="7"/>
      <c r="R671" s="7"/>
      <c r="S671" s="7"/>
      <c r="T671" s="7"/>
      <c r="U671" s="7"/>
      <c r="V671" s="7"/>
      <c r="W671" s="7"/>
      <c r="X671" s="7"/>
      <c r="Y671" s="7"/>
      <c r="Z671" s="7"/>
      <c r="AA671" s="7"/>
    </row>
    <row r="672" spans="1:27" ht="14.4">
      <c r="A672" s="7"/>
      <c r="B672" s="7"/>
      <c r="C672" s="7"/>
      <c r="D672" s="7"/>
      <c r="E672" s="7"/>
      <c r="F672" s="7"/>
      <c r="G672" s="7"/>
      <c r="H672" s="7"/>
      <c r="I672" s="7"/>
      <c r="J672" s="7"/>
      <c r="K672" s="7"/>
      <c r="L672" s="7"/>
      <c r="M672" s="7"/>
      <c r="N672" s="7"/>
      <c r="O672" s="7"/>
      <c r="P672" s="7"/>
      <c r="Q672" s="7"/>
      <c r="R672" s="7"/>
      <c r="S672" s="7"/>
      <c r="T672" s="7"/>
      <c r="U672" s="7"/>
      <c r="V672" s="7"/>
      <c r="W672" s="7"/>
      <c r="X672" s="7"/>
      <c r="Y672" s="7"/>
      <c r="Z672" s="7"/>
      <c r="AA672" s="7"/>
    </row>
    <row r="673" spans="1:27" ht="14.4">
      <c r="A673" s="7"/>
      <c r="B673" s="7"/>
      <c r="C673" s="7"/>
      <c r="D673" s="7"/>
      <c r="E673" s="7"/>
      <c r="F673" s="7"/>
      <c r="G673" s="7"/>
      <c r="H673" s="7"/>
      <c r="I673" s="7"/>
      <c r="J673" s="7"/>
      <c r="K673" s="7"/>
      <c r="L673" s="7"/>
      <c r="M673" s="7"/>
      <c r="N673" s="7"/>
      <c r="O673" s="7"/>
      <c r="P673" s="7"/>
      <c r="Q673" s="7"/>
      <c r="R673" s="7"/>
      <c r="S673" s="7"/>
      <c r="T673" s="7"/>
      <c r="U673" s="7"/>
      <c r="V673" s="7"/>
      <c r="W673" s="7"/>
      <c r="X673" s="7"/>
      <c r="Y673" s="7"/>
      <c r="Z673" s="7"/>
      <c r="AA673" s="7"/>
    </row>
    <row r="674" spans="1:27" ht="14.4">
      <c r="A674" s="7"/>
      <c r="B674" s="7"/>
      <c r="C674" s="7"/>
      <c r="D674" s="7"/>
      <c r="E674" s="7"/>
      <c r="F674" s="7"/>
      <c r="G674" s="7"/>
      <c r="H674" s="7"/>
      <c r="I674" s="7"/>
      <c r="J674" s="7"/>
      <c r="K674" s="7"/>
      <c r="L674" s="7"/>
      <c r="M674" s="7"/>
      <c r="N674" s="7"/>
      <c r="O674" s="7"/>
      <c r="P674" s="7"/>
      <c r="Q674" s="7"/>
      <c r="R674" s="7"/>
      <c r="S674" s="7"/>
      <c r="T674" s="7"/>
      <c r="U674" s="7"/>
      <c r="V674" s="7"/>
      <c r="W674" s="7"/>
      <c r="X674" s="7"/>
      <c r="Y674" s="7"/>
      <c r="Z674" s="7"/>
      <c r="AA674" s="7"/>
    </row>
    <row r="675" spans="1:27" ht="14.4">
      <c r="A675" s="7"/>
      <c r="B675" s="7"/>
      <c r="C675" s="7"/>
      <c r="D675" s="7"/>
      <c r="E675" s="7"/>
      <c r="F675" s="7"/>
      <c r="G675" s="7"/>
      <c r="H675" s="7"/>
      <c r="I675" s="7"/>
      <c r="J675" s="7"/>
      <c r="K675" s="7"/>
      <c r="L675" s="7"/>
      <c r="M675" s="7"/>
      <c r="N675" s="7"/>
      <c r="O675" s="7"/>
      <c r="P675" s="7"/>
      <c r="Q675" s="7"/>
      <c r="R675" s="7"/>
      <c r="S675" s="7"/>
      <c r="T675" s="7"/>
      <c r="U675" s="7"/>
      <c r="V675" s="7"/>
      <c r="W675" s="7"/>
      <c r="X675" s="7"/>
      <c r="Y675" s="7"/>
      <c r="Z675" s="7"/>
      <c r="AA675" s="7"/>
    </row>
    <row r="676" spans="1:27" ht="14.4">
      <c r="A676" s="7"/>
      <c r="B676" s="7"/>
      <c r="C676" s="7"/>
      <c r="D676" s="7"/>
      <c r="E676" s="7"/>
      <c r="F676" s="7"/>
      <c r="G676" s="7"/>
      <c r="H676" s="7"/>
      <c r="I676" s="7"/>
      <c r="J676" s="7"/>
      <c r="K676" s="7"/>
      <c r="L676" s="7"/>
      <c r="M676" s="7"/>
      <c r="N676" s="7"/>
      <c r="O676" s="7"/>
      <c r="P676" s="7"/>
      <c r="Q676" s="7"/>
      <c r="R676" s="7"/>
      <c r="S676" s="7"/>
      <c r="T676" s="7"/>
      <c r="U676" s="7"/>
      <c r="V676" s="7"/>
      <c r="W676" s="7"/>
      <c r="X676" s="7"/>
      <c r="Y676" s="7"/>
      <c r="Z676" s="7"/>
      <c r="AA676" s="7"/>
    </row>
    <row r="677" spans="1:27" ht="14.4">
      <c r="A677" s="7"/>
      <c r="B677" s="7"/>
      <c r="C677" s="7"/>
      <c r="D677" s="7"/>
      <c r="E677" s="7"/>
      <c r="F677" s="7"/>
      <c r="G677" s="7"/>
      <c r="H677" s="7"/>
      <c r="I677" s="7"/>
      <c r="J677" s="7"/>
      <c r="K677" s="7"/>
      <c r="L677" s="7"/>
      <c r="M677" s="7"/>
      <c r="N677" s="7"/>
      <c r="O677" s="7"/>
      <c r="P677" s="7"/>
      <c r="Q677" s="7"/>
      <c r="R677" s="7"/>
      <c r="S677" s="7"/>
      <c r="T677" s="7"/>
      <c r="U677" s="7"/>
      <c r="V677" s="7"/>
      <c r="W677" s="7"/>
      <c r="X677" s="7"/>
      <c r="Y677" s="7"/>
      <c r="Z677" s="7"/>
      <c r="AA677" s="7"/>
    </row>
    <row r="678" spans="1:27" ht="14.4">
      <c r="A678" s="7"/>
      <c r="B678" s="7"/>
      <c r="C678" s="7"/>
      <c r="D678" s="7"/>
      <c r="E678" s="7"/>
      <c r="F678" s="7"/>
      <c r="G678" s="7"/>
      <c r="H678" s="7"/>
      <c r="I678" s="7"/>
      <c r="J678" s="7"/>
      <c r="K678" s="7"/>
      <c r="L678" s="7"/>
      <c r="M678" s="7"/>
      <c r="N678" s="7"/>
      <c r="O678" s="7"/>
      <c r="P678" s="7"/>
      <c r="Q678" s="7"/>
      <c r="R678" s="7"/>
      <c r="S678" s="7"/>
      <c r="T678" s="7"/>
      <c r="U678" s="7"/>
      <c r="V678" s="7"/>
      <c r="W678" s="7"/>
      <c r="X678" s="7"/>
      <c r="Y678" s="7"/>
      <c r="Z678" s="7"/>
      <c r="AA678" s="7"/>
    </row>
    <row r="679" spans="1:27" ht="14.4">
      <c r="A679" s="7"/>
      <c r="B679" s="7"/>
      <c r="C679" s="7"/>
      <c r="D679" s="7"/>
      <c r="E679" s="7"/>
      <c r="F679" s="7"/>
      <c r="G679" s="7"/>
      <c r="H679" s="7"/>
      <c r="I679" s="7"/>
      <c r="J679" s="7"/>
      <c r="K679" s="7"/>
      <c r="L679" s="7"/>
      <c r="M679" s="7"/>
      <c r="N679" s="7"/>
      <c r="O679" s="7"/>
      <c r="P679" s="7"/>
      <c r="Q679" s="7"/>
      <c r="R679" s="7"/>
      <c r="S679" s="7"/>
      <c r="T679" s="7"/>
      <c r="U679" s="7"/>
      <c r="V679" s="7"/>
      <c r="W679" s="7"/>
      <c r="X679" s="7"/>
      <c r="Y679" s="7"/>
      <c r="Z679" s="7"/>
      <c r="AA679" s="7"/>
    </row>
    <row r="680" spans="1:27" ht="14.4">
      <c r="A680" s="7"/>
      <c r="B680" s="7"/>
      <c r="C680" s="7"/>
      <c r="D680" s="7"/>
      <c r="E680" s="7"/>
      <c r="F680" s="7"/>
      <c r="G680" s="7"/>
      <c r="H680" s="7"/>
      <c r="I680" s="7"/>
      <c r="J680" s="7"/>
      <c r="K680" s="7"/>
      <c r="L680" s="7"/>
      <c r="M680" s="7"/>
      <c r="N680" s="7"/>
      <c r="O680" s="7"/>
      <c r="P680" s="7"/>
      <c r="Q680" s="7"/>
      <c r="R680" s="7"/>
      <c r="S680" s="7"/>
      <c r="T680" s="7"/>
      <c r="U680" s="7"/>
      <c r="V680" s="7"/>
      <c r="W680" s="7"/>
      <c r="X680" s="7"/>
      <c r="Y680" s="7"/>
      <c r="Z680" s="7"/>
      <c r="AA680" s="7"/>
    </row>
    <row r="681" spans="1:27" ht="14.4">
      <c r="A681" s="7"/>
      <c r="B681" s="7"/>
      <c r="C681" s="7"/>
      <c r="D681" s="7"/>
      <c r="E681" s="7"/>
      <c r="F681" s="7"/>
      <c r="G681" s="7"/>
      <c r="H681" s="7"/>
      <c r="I681" s="7"/>
      <c r="J681" s="7"/>
      <c r="K681" s="7"/>
      <c r="L681" s="7"/>
      <c r="M681" s="7"/>
      <c r="N681" s="7"/>
      <c r="O681" s="7"/>
      <c r="P681" s="7"/>
      <c r="Q681" s="7"/>
      <c r="R681" s="7"/>
      <c r="S681" s="7"/>
      <c r="T681" s="7"/>
      <c r="U681" s="7"/>
      <c r="V681" s="7"/>
      <c r="W681" s="7"/>
      <c r="X681" s="7"/>
      <c r="Y681" s="7"/>
      <c r="Z681" s="7"/>
      <c r="AA681" s="7"/>
    </row>
    <row r="682" spans="1:27" ht="14.4">
      <c r="A682" s="7"/>
      <c r="B682" s="7"/>
      <c r="C682" s="7"/>
      <c r="D682" s="7"/>
      <c r="E682" s="7"/>
      <c r="F682" s="7"/>
      <c r="G682" s="7"/>
      <c r="H682" s="7"/>
      <c r="I682" s="7"/>
      <c r="J682" s="7"/>
      <c r="K682" s="7"/>
      <c r="L682" s="7"/>
      <c r="M682" s="7"/>
      <c r="N682" s="7"/>
      <c r="O682" s="7"/>
      <c r="P682" s="7"/>
      <c r="Q682" s="7"/>
      <c r="R682" s="7"/>
      <c r="S682" s="7"/>
      <c r="T682" s="7"/>
      <c r="U682" s="7"/>
      <c r="V682" s="7"/>
      <c r="W682" s="7"/>
      <c r="X682" s="7"/>
      <c r="Y682" s="7"/>
      <c r="Z682" s="7"/>
      <c r="AA682" s="7"/>
    </row>
    <row r="683" spans="1:27" ht="14.4">
      <c r="A683" s="7"/>
      <c r="B683" s="7"/>
      <c r="C683" s="7"/>
      <c r="D683" s="7"/>
      <c r="E683" s="7"/>
      <c r="F683" s="7"/>
      <c r="G683" s="7"/>
      <c r="H683" s="7"/>
      <c r="I683" s="7"/>
      <c r="J683" s="7"/>
      <c r="K683" s="7"/>
      <c r="L683" s="7"/>
      <c r="M683" s="7"/>
      <c r="N683" s="7"/>
      <c r="O683" s="7"/>
      <c r="P683" s="7"/>
      <c r="Q683" s="7"/>
      <c r="R683" s="7"/>
      <c r="S683" s="7"/>
      <c r="T683" s="7"/>
      <c r="U683" s="7"/>
      <c r="V683" s="7"/>
      <c r="W683" s="7"/>
      <c r="X683" s="7"/>
      <c r="Y683" s="7"/>
      <c r="Z683" s="7"/>
      <c r="AA683" s="7"/>
    </row>
    <row r="684" spans="1:27" ht="14.4">
      <c r="A684" s="7"/>
      <c r="B684" s="7"/>
      <c r="C684" s="7"/>
      <c r="D684" s="7"/>
      <c r="E684" s="7"/>
      <c r="F684" s="7"/>
      <c r="G684" s="7"/>
      <c r="H684" s="7"/>
      <c r="I684" s="7"/>
      <c r="J684" s="7"/>
      <c r="K684" s="7"/>
      <c r="L684" s="7"/>
      <c r="M684" s="7"/>
      <c r="N684" s="7"/>
      <c r="O684" s="7"/>
      <c r="P684" s="7"/>
      <c r="Q684" s="7"/>
      <c r="R684" s="7"/>
      <c r="S684" s="7"/>
      <c r="T684" s="7"/>
      <c r="U684" s="7"/>
      <c r="V684" s="7"/>
      <c r="W684" s="7"/>
      <c r="X684" s="7"/>
      <c r="Y684" s="7"/>
      <c r="Z684" s="7"/>
      <c r="AA684" s="7"/>
    </row>
    <row r="685" spans="1:27" ht="14.4">
      <c r="A685" s="7"/>
      <c r="B685" s="7"/>
      <c r="C685" s="7"/>
      <c r="D685" s="7"/>
      <c r="E685" s="7"/>
      <c r="F685" s="7"/>
      <c r="G685" s="7"/>
      <c r="H685" s="7"/>
      <c r="I685" s="7"/>
      <c r="J685" s="7"/>
      <c r="K685" s="7"/>
      <c r="L685" s="7"/>
      <c r="M685" s="7"/>
      <c r="N685" s="7"/>
      <c r="O685" s="7"/>
      <c r="P685" s="7"/>
      <c r="Q685" s="7"/>
      <c r="R685" s="7"/>
      <c r="S685" s="7"/>
      <c r="T685" s="7"/>
      <c r="U685" s="7"/>
      <c r="V685" s="7"/>
      <c r="W685" s="7"/>
      <c r="X685" s="7"/>
      <c r="Y685" s="7"/>
      <c r="Z685" s="7"/>
      <c r="AA685" s="7"/>
    </row>
    <row r="686" spans="1:27" ht="14.4">
      <c r="A686" s="7"/>
      <c r="B686" s="7"/>
      <c r="C686" s="7"/>
      <c r="D686" s="7"/>
      <c r="E686" s="7"/>
      <c r="F686" s="7"/>
      <c r="G686" s="7"/>
      <c r="H686" s="7"/>
      <c r="I686" s="7"/>
      <c r="J686" s="7"/>
      <c r="K686" s="7"/>
      <c r="L686" s="7"/>
      <c r="M686" s="7"/>
      <c r="N686" s="7"/>
      <c r="O686" s="7"/>
      <c r="P686" s="7"/>
      <c r="Q686" s="7"/>
      <c r="R686" s="7"/>
      <c r="S686" s="7"/>
      <c r="T686" s="7"/>
      <c r="U686" s="7"/>
      <c r="V686" s="7"/>
      <c r="W686" s="7"/>
      <c r="X686" s="7"/>
      <c r="Y686" s="7"/>
      <c r="Z686" s="7"/>
      <c r="AA686" s="7"/>
    </row>
    <row r="687" spans="1:27" ht="14.4">
      <c r="A687" s="7"/>
      <c r="B687" s="7"/>
      <c r="C687" s="7"/>
      <c r="D687" s="7"/>
      <c r="E687" s="7"/>
      <c r="F687" s="7"/>
      <c r="G687" s="7"/>
      <c r="H687" s="7"/>
      <c r="I687" s="7"/>
      <c r="J687" s="7"/>
      <c r="K687" s="7"/>
      <c r="L687" s="7"/>
      <c r="M687" s="7"/>
      <c r="N687" s="7"/>
      <c r="O687" s="7"/>
      <c r="P687" s="7"/>
      <c r="Q687" s="7"/>
      <c r="R687" s="7"/>
      <c r="S687" s="7"/>
      <c r="T687" s="7"/>
      <c r="U687" s="7"/>
      <c r="V687" s="7"/>
      <c r="W687" s="7"/>
      <c r="X687" s="7"/>
      <c r="Y687" s="7"/>
      <c r="Z687" s="7"/>
      <c r="AA687" s="7"/>
    </row>
    <row r="688" spans="1:27" ht="14.4">
      <c r="A688" s="7"/>
      <c r="B688" s="7"/>
      <c r="C688" s="7"/>
      <c r="D688" s="7"/>
      <c r="E688" s="7"/>
      <c r="F688" s="7"/>
      <c r="G688" s="7"/>
      <c r="H688" s="7"/>
      <c r="I688" s="7"/>
      <c r="J688" s="7"/>
      <c r="K688" s="7"/>
      <c r="L688" s="7"/>
      <c r="M688" s="7"/>
      <c r="N688" s="7"/>
      <c r="O688" s="7"/>
      <c r="P688" s="7"/>
      <c r="Q688" s="7"/>
      <c r="R688" s="7"/>
      <c r="S688" s="7"/>
      <c r="T688" s="7"/>
      <c r="U688" s="7"/>
      <c r="V688" s="7"/>
      <c r="W688" s="7"/>
      <c r="X688" s="7"/>
      <c r="Y688" s="7"/>
      <c r="Z688" s="7"/>
      <c r="AA688" s="7"/>
    </row>
    <row r="689" spans="1:27" ht="14.4">
      <c r="A689" s="7"/>
      <c r="B689" s="7"/>
      <c r="C689" s="7"/>
      <c r="D689" s="7"/>
      <c r="E689" s="7"/>
      <c r="F689" s="7"/>
      <c r="G689" s="7"/>
      <c r="H689" s="7"/>
      <c r="I689" s="7"/>
      <c r="J689" s="7"/>
      <c r="K689" s="7"/>
      <c r="L689" s="7"/>
      <c r="M689" s="7"/>
      <c r="N689" s="7"/>
      <c r="O689" s="7"/>
      <c r="P689" s="7"/>
      <c r="Q689" s="7"/>
      <c r="R689" s="7"/>
      <c r="S689" s="7"/>
      <c r="T689" s="7"/>
      <c r="U689" s="7"/>
      <c r="V689" s="7"/>
      <c r="W689" s="7"/>
      <c r="X689" s="7"/>
      <c r="Y689" s="7"/>
      <c r="Z689" s="7"/>
      <c r="AA689" s="7"/>
    </row>
    <row r="690" spans="1:27" ht="14.4">
      <c r="A690" s="7"/>
      <c r="B690" s="7"/>
      <c r="C690" s="7"/>
      <c r="D690" s="7"/>
      <c r="E690" s="7"/>
      <c r="F690" s="7"/>
      <c r="G690" s="7"/>
      <c r="H690" s="7"/>
      <c r="I690" s="7"/>
      <c r="J690" s="7"/>
      <c r="K690" s="7"/>
      <c r="L690" s="7"/>
      <c r="M690" s="7"/>
      <c r="N690" s="7"/>
      <c r="O690" s="7"/>
      <c r="P690" s="7"/>
      <c r="Q690" s="7"/>
      <c r="R690" s="7"/>
      <c r="S690" s="7"/>
      <c r="T690" s="7"/>
      <c r="U690" s="7"/>
      <c r="V690" s="7"/>
      <c r="W690" s="7"/>
      <c r="X690" s="7"/>
      <c r="Y690" s="7"/>
      <c r="Z690" s="7"/>
      <c r="AA690" s="7"/>
    </row>
    <row r="691" spans="1:27" ht="14.4">
      <c r="A691" s="7"/>
      <c r="B691" s="7"/>
      <c r="C691" s="7"/>
      <c r="D691" s="7"/>
      <c r="E691" s="7"/>
      <c r="F691" s="7"/>
      <c r="G691" s="7"/>
      <c r="H691" s="7"/>
      <c r="I691" s="7"/>
      <c r="J691" s="7"/>
      <c r="K691" s="7"/>
      <c r="L691" s="7"/>
      <c r="M691" s="7"/>
      <c r="N691" s="7"/>
      <c r="O691" s="7"/>
      <c r="P691" s="7"/>
      <c r="Q691" s="7"/>
      <c r="R691" s="7"/>
      <c r="S691" s="7"/>
      <c r="T691" s="7"/>
      <c r="U691" s="7"/>
      <c r="V691" s="7"/>
      <c r="W691" s="7"/>
      <c r="X691" s="7"/>
      <c r="Y691" s="7"/>
      <c r="Z691" s="7"/>
      <c r="AA691" s="7"/>
    </row>
    <row r="692" spans="1:27" ht="14.4">
      <c r="A692" s="7"/>
      <c r="B692" s="7"/>
      <c r="C692" s="7"/>
      <c r="D692" s="7"/>
      <c r="E692" s="7"/>
      <c r="F692" s="7"/>
      <c r="G692" s="7"/>
      <c r="H692" s="7"/>
      <c r="I692" s="7"/>
      <c r="J692" s="7"/>
      <c r="K692" s="7"/>
      <c r="L692" s="7"/>
      <c r="M692" s="7"/>
      <c r="N692" s="7"/>
      <c r="O692" s="7"/>
      <c r="P692" s="7"/>
      <c r="Q692" s="7"/>
      <c r="R692" s="7"/>
      <c r="S692" s="7"/>
      <c r="T692" s="7"/>
      <c r="U692" s="7"/>
      <c r="V692" s="7"/>
      <c r="W692" s="7"/>
      <c r="X692" s="7"/>
      <c r="Y692" s="7"/>
      <c r="Z692" s="7"/>
      <c r="AA692" s="7"/>
    </row>
    <row r="693" spans="1:27" ht="14.4">
      <c r="A693" s="7"/>
      <c r="B693" s="7"/>
      <c r="C693" s="7"/>
      <c r="D693" s="7"/>
      <c r="E693" s="7"/>
      <c r="F693" s="7"/>
      <c r="G693" s="7"/>
      <c r="H693" s="7"/>
      <c r="I693" s="7"/>
      <c r="J693" s="7"/>
      <c r="K693" s="7"/>
      <c r="L693" s="7"/>
      <c r="M693" s="7"/>
      <c r="N693" s="7"/>
      <c r="O693" s="7"/>
      <c r="P693" s="7"/>
      <c r="Q693" s="7"/>
      <c r="R693" s="7"/>
      <c r="S693" s="7"/>
      <c r="T693" s="7"/>
      <c r="U693" s="7"/>
      <c r="V693" s="7"/>
      <c r="W693" s="7"/>
      <c r="X693" s="7"/>
      <c r="Y693" s="7"/>
      <c r="Z693" s="7"/>
      <c r="AA693" s="7"/>
    </row>
    <row r="694" spans="1:27" ht="14.4">
      <c r="A694" s="7"/>
      <c r="B694" s="7"/>
      <c r="C694" s="7"/>
      <c r="D694" s="7"/>
      <c r="E694" s="7"/>
      <c r="F694" s="7"/>
      <c r="G694" s="7"/>
      <c r="H694" s="7"/>
      <c r="I694" s="7"/>
      <c r="J694" s="7"/>
      <c r="K694" s="7"/>
      <c r="L694" s="7"/>
      <c r="M694" s="7"/>
      <c r="N694" s="7"/>
      <c r="O694" s="7"/>
      <c r="P694" s="7"/>
      <c r="Q694" s="7"/>
      <c r="R694" s="7"/>
      <c r="S694" s="7"/>
      <c r="T694" s="7"/>
      <c r="U694" s="7"/>
      <c r="V694" s="7"/>
      <c r="W694" s="7"/>
      <c r="X694" s="7"/>
      <c r="Y694" s="7"/>
      <c r="Z694" s="7"/>
      <c r="AA694" s="7"/>
    </row>
    <row r="695" spans="1:27" ht="14.4">
      <c r="A695" s="7"/>
      <c r="B695" s="7"/>
      <c r="C695" s="7"/>
      <c r="D695" s="7"/>
      <c r="E695" s="7"/>
      <c r="F695" s="7"/>
      <c r="G695" s="7"/>
      <c r="H695" s="7"/>
      <c r="I695" s="7"/>
      <c r="J695" s="7"/>
      <c r="K695" s="7"/>
      <c r="L695" s="7"/>
      <c r="M695" s="7"/>
      <c r="N695" s="7"/>
      <c r="O695" s="7"/>
      <c r="P695" s="7"/>
      <c r="Q695" s="7"/>
      <c r="R695" s="7"/>
      <c r="S695" s="7"/>
      <c r="T695" s="7"/>
      <c r="U695" s="7"/>
      <c r="V695" s="7"/>
      <c r="W695" s="7"/>
      <c r="X695" s="7"/>
      <c r="Y695" s="7"/>
      <c r="Z695" s="7"/>
      <c r="AA695" s="7"/>
    </row>
    <row r="696" spans="1:27" ht="14.4">
      <c r="A696" s="7"/>
      <c r="B696" s="7"/>
      <c r="C696" s="7"/>
      <c r="D696" s="7"/>
      <c r="E696" s="7"/>
      <c r="F696" s="7"/>
      <c r="G696" s="7"/>
      <c r="H696" s="7"/>
      <c r="I696" s="7"/>
      <c r="J696" s="7"/>
      <c r="K696" s="7"/>
      <c r="L696" s="7"/>
      <c r="M696" s="7"/>
      <c r="N696" s="7"/>
      <c r="O696" s="7"/>
      <c r="P696" s="7"/>
      <c r="Q696" s="7"/>
      <c r="R696" s="7"/>
      <c r="S696" s="7"/>
      <c r="T696" s="7"/>
      <c r="U696" s="7"/>
      <c r="V696" s="7"/>
      <c r="W696" s="7"/>
      <c r="X696" s="7"/>
      <c r="Y696" s="7"/>
      <c r="Z696" s="7"/>
      <c r="AA696" s="7"/>
    </row>
    <row r="697" spans="1:27" ht="14.4">
      <c r="A697" s="7"/>
      <c r="B697" s="7"/>
      <c r="C697" s="7"/>
      <c r="D697" s="7"/>
      <c r="E697" s="7"/>
      <c r="F697" s="7"/>
      <c r="G697" s="7"/>
      <c r="H697" s="7"/>
      <c r="I697" s="7"/>
      <c r="J697" s="7"/>
      <c r="K697" s="7"/>
      <c r="L697" s="7"/>
      <c r="M697" s="7"/>
      <c r="N697" s="7"/>
      <c r="O697" s="7"/>
      <c r="P697" s="7"/>
      <c r="Q697" s="7"/>
      <c r="R697" s="7"/>
      <c r="S697" s="7"/>
      <c r="T697" s="7"/>
      <c r="U697" s="7"/>
      <c r="V697" s="7"/>
      <c r="W697" s="7"/>
      <c r="X697" s="7"/>
      <c r="Y697" s="7"/>
      <c r="Z697" s="7"/>
      <c r="AA697" s="7"/>
    </row>
    <row r="698" spans="1:27" ht="14.4">
      <c r="A698" s="7"/>
      <c r="B698" s="7"/>
      <c r="C698" s="7"/>
      <c r="D698" s="7"/>
      <c r="E698" s="7"/>
      <c r="F698" s="7"/>
      <c r="G698" s="7"/>
      <c r="H698" s="7"/>
      <c r="I698" s="7"/>
      <c r="J698" s="7"/>
      <c r="K698" s="7"/>
      <c r="L698" s="7"/>
      <c r="M698" s="7"/>
      <c r="N698" s="7"/>
      <c r="O698" s="7"/>
      <c r="P698" s="7"/>
      <c r="Q698" s="7"/>
      <c r="R698" s="7"/>
      <c r="S698" s="7"/>
      <c r="T698" s="7"/>
      <c r="U698" s="7"/>
      <c r="V698" s="7"/>
      <c r="W698" s="7"/>
      <c r="X698" s="7"/>
      <c r="Y698" s="7"/>
      <c r="Z698" s="7"/>
      <c r="AA698" s="7"/>
    </row>
    <row r="699" spans="1:27" ht="14.4">
      <c r="A699" s="7"/>
      <c r="B699" s="7"/>
      <c r="C699" s="7"/>
      <c r="D699" s="7"/>
      <c r="E699" s="7"/>
      <c r="F699" s="7"/>
      <c r="G699" s="7"/>
      <c r="H699" s="7"/>
      <c r="I699" s="7"/>
      <c r="J699" s="7"/>
      <c r="K699" s="7"/>
      <c r="L699" s="7"/>
      <c r="M699" s="7"/>
      <c r="N699" s="7"/>
      <c r="O699" s="7"/>
      <c r="P699" s="7"/>
      <c r="Q699" s="7"/>
      <c r="R699" s="7"/>
      <c r="S699" s="7"/>
      <c r="T699" s="7"/>
      <c r="U699" s="7"/>
      <c r="V699" s="7"/>
      <c r="W699" s="7"/>
      <c r="X699" s="7"/>
      <c r="Y699" s="7"/>
      <c r="Z699" s="7"/>
      <c r="AA699" s="7"/>
    </row>
    <row r="700" spans="1:27" ht="14.4">
      <c r="A700" s="7"/>
      <c r="B700" s="7"/>
      <c r="C700" s="7"/>
      <c r="D700" s="7"/>
      <c r="E700" s="7"/>
      <c r="F700" s="7"/>
      <c r="G700" s="7"/>
      <c r="H700" s="7"/>
      <c r="I700" s="7"/>
      <c r="J700" s="7"/>
      <c r="K700" s="7"/>
      <c r="L700" s="7"/>
      <c r="M700" s="7"/>
      <c r="N700" s="7"/>
      <c r="O700" s="7"/>
      <c r="P700" s="7"/>
      <c r="Q700" s="7"/>
      <c r="R700" s="7"/>
      <c r="S700" s="7"/>
      <c r="T700" s="7"/>
      <c r="U700" s="7"/>
      <c r="V700" s="7"/>
      <c r="W700" s="7"/>
      <c r="X700" s="7"/>
      <c r="Y700" s="7"/>
      <c r="Z700" s="7"/>
      <c r="AA700" s="7"/>
    </row>
    <row r="701" spans="1:27" ht="14.4">
      <c r="A701" s="7"/>
      <c r="B701" s="7"/>
      <c r="C701" s="7"/>
      <c r="D701" s="7"/>
      <c r="E701" s="7"/>
      <c r="F701" s="7"/>
      <c r="G701" s="7"/>
      <c r="H701" s="7"/>
      <c r="I701" s="7"/>
      <c r="J701" s="7"/>
      <c r="K701" s="7"/>
      <c r="L701" s="7"/>
      <c r="M701" s="7"/>
      <c r="N701" s="7"/>
      <c r="O701" s="7"/>
      <c r="P701" s="7"/>
      <c r="Q701" s="7"/>
      <c r="R701" s="7"/>
      <c r="S701" s="7"/>
      <c r="T701" s="7"/>
      <c r="U701" s="7"/>
      <c r="V701" s="7"/>
      <c r="W701" s="7"/>
      <c r="X701" s="7"/>
      <c r="Y701" s="7"/>
      <c r="Z701" s="7"/>
      <c r="AA701" s="7"/>
    </row>
    <row r="702" spans="1:27" ht="14.4">
      <c r="A702" s="7"/>
      <c r="B702" s="7"/>
      <c r="C702" s="7"/>
      <c r="D702" s="7"/>
      <c r="E702" s="7"/>
      <c r="F702" s="7"/>
      <c r="G702" s="7"/>
      <c r="H702" s="7"/>
      <c r="I702" s="7"/>
      <c r="J702" s="7"/>
      <c r="K702" s="7"/>
      <c r="L702" s="7"/>
      <c r="M702" s="7"/>
      <c r="N702" s="7"/>
      <c r="O702" s="7"/>
      <c r="P702" s="7"/>
      <c r="Q702" s="7"/>
      <c r="R702" s="7"/>
      <c r="S702" s="7"/>
      <c r="T702" s="7"/>
      <c r="U702" s="7"/>
      <c r="V702" s="7"/>
      <c r="W702" s="7"/>
      <c r="X702" s="7"/>
      <c r="Y702" s="7"/>
      <c r="Z702" s="7"/>
      <c r="AA702" s="7"/>
    </row>
    <row r="703" spans="1:27" ht="14.4">
      <c r="A703" s="7"/>
      <c r="B703" s="7"/>
      <c r="C703" s="7"/>
      <c r="D703" s="7"/>
      <c r="E703" s="7"/>
      <c r="F703" s="7"/>
      <c r="G703" s="7"/>
      <c r="H703" s="7"/>
      <c r="I703" s="7"/>
      <c r="J703" s="7"/>
      <c r="K703" s="7"/>
      <c r="L703" s="7"/>
      <c r="M703" s="7"/>
      <c r="N703" s="7"/>
      <c r="O703" s="7"/>
      <c r="P703" s="7"/>
      <c r="Q703" s="7"/>
      <c r="R703" s="7"/>
      <c r="S703" s="7"/>
      <c r="T703" s="7"/>
      <c r="U703" s="7"/>
      <c r="V703" s="7"/>
      <c r="W703" s="7"/>
      <c r="X703" s="7"/>
      <c r="Y703" s="7"/>
      <c r="Z703" s="7"/>
      <c r="AA703" s="7"/>
    </row>
    <row r="704" spans="1:27" ht="14.4">
      <c r="A704" s="7"/>
      <c r="B704" s="7"/>
      <c r="C704" s="7"/>
      <c r="D704" s="7"/>
      <c r="E704" s="7"/>
      <c r="F704" s="7"/>
      <c r="G704" s="7"/>
      <c r="H704" s="7"/>
      <c r="I704" s="7"/>
      <c r="J704" s="7"/>
      <c r="K704" s="7"/>
      <c r="L704" s="7"/>
      <c r="M704" s="7"/>
      <c r="N704" s="7"/>
      <c r="O704" s="7"/>
      <c r="P704" s="7"/>
      <c r="Q704" s="7"/>
      <c r="R704" s="7"/>
      <c r="S704" s="7"/>
      <c r="T704" s="7"/>
      <c r="U704" s="7"/>
      <c r="V704" s="7"/>
      <c r="W704" s="7"/>
      <c r="X704" s="7"/>
      <c r="Y704" s="7"/>
      <c r="Z704" s="7"/>
      <c r="AA704" s="7"/>
    </row>
    <row r="705" spans="1:27" ht="14.4">
      <c r="A705" s="7"/>
      <c r="B705" s="7"/>
      <c r="C705" s="7"/>
      <c r="D705" s="7"/>
      <c r="E705" s="7"/>
      <c r="F705" s="7"/>
      <c r="G705" s="7"/>
      <c r="H705" s="7"/>
      <c r="I705" s="7"/>
      <c r="J705" s="7"/>
      <c r="K705" s="7"/>
      <c r="L705" s="7"/>
      <c r="M705" s="7"/>
      <c r="N705" s="7"/>
      <c r="O705" s="7"/>
      <c r="P705" s="7"/>
      <c r="Q705" s="7"/>
      <c r="R705" s="7"/>
      <c r="S705" s="7"/>
      <c r="T705" s="7"/>
      <c r="U705" s="7"/>
      <c r="V705" s="7"/>
      <c r="W705" s="7"/>
      <c r="X705" s="7"/>
      <c r="Y705" s="7"/>
      <c r="Z705" s="7"/>
      <c r="AA705" s="7"/>
    </row>
    <row r="706" spans="1:27" ht="14.4">
      <c r="A706" s="7"/>
      <c r="B706" s="7"/>
      <c r="C706" s="7"/>
      <c r="D706" s="7"/>
      <c r="E706" s="7"/>
      <c r="F706" s="7"/>
      <c r="G706" s="7"/>
      <c r="H706" s="7"/>
      <c r="I706" s="7"/>
      <c r="J706" s="7"/>
      <c r="K706" s="7"/>
      <c r="L706" s="7"/>
      <c r="M706" s="7"/>
      <c r="N706" s="7"/>
      <c r="O706" s="7"/>
      <c r="P706" s="7"/>
      <c r="Q706" s="7"/>
      <c r="R706" s="7"/>
      <c r="S706" s="7"/>
      <c r="T706" s="7"/>
      <c r="U706" s="7"/>
      <c r="V706" s="7"/>
      <c r="W706" s="7"/>
      <c r="X706" s="7"/>
      <c r="Y706" s="7"/>
      <c r="Z706" s="7"/>
      <c r="AA706" s="7"/>
    </row>
    <row r="707" spans="1:27" ht="14.4">
      <c r="A707" s="7"/>
      <c r="B707" s="7"/>
      <c r="C707" s="7"/>
      <c r="D707" s="7"/>
      <c r="E707" s="7"/>
      <c r="F707" s="7"/>
      <c r="G707" s="7"/>
      <c r="H707" s="7"/>
      <c r="I707" s="7"/>
      <c r="J707" s="7"/>
      <c r="K707" s="7"/>
      <c r="L707" s="7"/>
      <c r="M707" s="7"/>
      <c r="N707" s="7"/>
      <c r="O707" s="7"/>
      <c r="P707" s="7"/>
      <c r="Q707" s="7"/>
      <c r="R707" s="7"/>
      <c r="S707" s="7"/>
      <c r="T707" s="7"/>
      <c r="U707" s="7"/>
      <c r="V707" s="7"/>
      <c r="W707" s="7"/>
      <c r="X707" s="7"/>
      <c r="Y707" s="7"/>
      <c r="Z707" s="7"/>
      <c r="AA707" s="7"/>
    </row>
    <row r="708" spans="1:27" ht="14.4">
      <c r="A708" s="7"/>
      <c r="B708" s="7"/>
      <c r="C708" s="7"/>
      <c r="D708" s="7"/>
      <c r="E708" s="7"/>
      <c r="F708" s="7"/>
      <c r="G708" s="7"/>
      <c r="H708" s="7"/>
      <c r="I708" s="7"/>
      <c r="J708" s="7"/>
      <c r="K708" s="7"/>
      <c r="L708" s="7"/>
      <c r="M708" s="7"/>
      <c r="N708" s="7"/>
      <c r="O708" s="7"/>
      <c r="P708" s="7"/>
      <c r="Q708" s="7"/>
      <c r="R708" s="7"/>
      <c r="S708" s="7"/>
      <c r="T708" s="7"/>
      <c r="U708" s="7"/>
      <c r="V708" s="7"/>
      <c r="W708" s="7"/>
      <c r="X708" s="7"/>
      <c r="Y708" s="7"/>
      <c r="Z708" s="7"/>
      <c r="AA708" s="7"/>
    </row>
    <row r="709" spans="1:27" ht="14.4">
      <c r="A709" s="7"/>
      <c r="B709" s="7"/>
      <c r="C709" s="7"/>
      <c r="D709" s="7"/>
      <c r="E709" s="7"/>
      <c r="F709" s="7"/>
      <c r="G709" s="7"/>
      <c r="H709" s="7"/>
      <c r="I709" s="7"/>
      <c r="J709" s="7"/>
      <c r="K709" s="7"/>
      <c r="L709" s="7"/>
      <c r="M709" s="7"/>
      <c r="N709" s="7"/>
      <c r="O709" s="7"/>
      <c r="P709" s="7"/>
      <c r="Q709" s="7"/>
      <c r="R709" s="7"/>
      <c r="S709" s="7"/>
      <c r="T709" s="7"/>
      <c r="U709" s="7"/>
      <c r="V709" s="7"/>
      <c r="W709" s="7"/>
      <c r="X709" s="7"/>
      <c r="Y709" s="7"/>
      <c r="Z709" s="7"/>
      <c r="AA709" s="7"/>
    </row>
    <row r="710" spans="1:27" ht="14.4">
      <c r="A710" s="7"/>
      <c r="B710" s="7"/>
      <c r="C710" s="7"/>
      <c r="D710" s="7"/>
      <c r="E710" s="7"/>
      <c r="F710" s="7"/>
      <c r="G710" s="7"/>
      <c r="H710" s="7"/>
      <c r="I710" s="7"/>
      <c r="J710" s="7"/>
      <c r="K710" s="7"/>
      <c r="L710" s="7"/>
      <c r="M710" s="7"/>
      <c r="N710" s="7"/>
      <c r="O710" s="7"/>
      <c r="P710" s="7"/>
      <c r="Q710" s="7"/>
      <c r="R710" s="7"/>
      <c r="S710" s="7"/>
      <c r="T710" s="7"/>
      <c r="U710" s="7"/>
      <c r="V710" s="7"/>
      <c r="W710" s="7"/>
      <c r="X710" s="7"/>
      <c r="Y710" s="7"/>
      <c r="Z710" s="7"/>
      <c r="AA710" s="7"/>
    </row>
    <row r="711" spans="1:27" ht="14.4">
      <c r="A711" s="7"/>
      <c r="B711" s="7"/>
      <c r="C711" s="7"/>
      <c r="D711" s="7"/>
      <c r="E711" s="7"/>
      <c r="F711" s="7"/>
      <c r="G711" s="7"/>
      <c r="H711" s="7"/>
      <c r="I711" s="7"/>
      <c r="J711" s="7"/>
      <c r="K711" s="7"/>
      <c r="L711" s="7"/>
      <c r="M711" s="7"/>
      <c r="N711" s="7"/>
      <c r="O711" s="7"/>
      <c r="P711" s="7"/>
      <c r="Q711" s="7"/>
      <c r="R711" s="7"/>
      <c r="S711" s="7"/>
      <c r="T711" s="7"/>
      <c r="U711" s="7"/>
      <c r="V711" s="7"/>
      <c r="W711" s="7"/>
      <c r="X711" s="7"/>
      <c r="Y711" s="7"/>
      <c r="Z711" s="7"/>
      <c r="AA711" s="7"/>
    </row>
    <row r="712" spans="1:27" ht="14.4">
      <c r="A712" s="7"/>
      <c r="B712" s="7"/>
      <c r="C712" s="7"/>
      <c r="D712" s="7"/>
      <c r="E712" s="7"/>
      <c r="F712" s="7"/>
      <c r="G712" s="7"/>
      <c r="H712" s="7"/>
      <c r="I712" s="7"/>
      <c r="J712" s="7"/>
      <c r="K712" s="7"/>
      <c r="L712" s="7"/>
      <c r="M712" s="7"/>
      <c r="N712" s="7"/>
      <c r="O712" s="7"/>
      <c r="P712" s="7"/>
      <c r="Q712" s="7"/>
      <c r="R712" s="7"/>
      <c r="S712" s="7"/>
      <c r="T712" s="7"/>
      <c r="U712" s="7"/>
      <c r="V712" s="7"/>
      <c r="W712" s="7"/>
      <c r="X712" s="7"/>
      <c r="Y712" s="7"/>
      <c r="Z712" s="7"/>
      <c r="AA712" s="7"/>
    </row>
    <row r="713" spans="1:27" ht="14.4">
      <c r="A713" s="7"/>
      <c r="B713" s="7"/>
      <c r="C713" s="7"/>
      <c r="D713" s="7"/>
      <c r="E713" s="7"/>
      <c r="F713" s="7"/>
      <c r="G713" s="7"/>
      <c r="H713" s="7"/>
      <c r="I713" s="7"/>
      <c r="J713" s="7"/>
      <c r="K713" s="7"/>
      <c r="L713" s="7"/>
      <c r="M713" s="7"/>
      <c r="N713" s="7"/>
      <c r="O713" s="7"/>
      <c r="P713" s="7"/>
      <c r="Q713" s="7"/>
      <c r="R713" s="7"/>
      <c r="S713" s="7"/>
      <c r="T713" s="7"/>
      <c r="U713" s="7"/>
      <c r="V713" s="7"/>
      <c r="W713" s="7"/>
      <c r="X713" s="7"/>
      <c r="Y713" s="7"/>
      <c r="Z713" s="7"/>
      <c r="AA713" s="7"/>
    </row>
    <row r="714" spans="1:27" ht="14.4">
      <c r="A714" s="7"/>
      <c r="B714" s="7"/>
      <c r="C714" s="7"/>
      <c r="D714" s="7"/>
      <c r="E714" s="7"/>
      <c r="F714" s="7"/>
      <c r="G714" s="7"/>
      <c r="H714" s="7"/>
      <c r="I714" s="7"/>
      <c r="J714" s="7"/>
      <c r="K714" s="7"/>
      <c r="L714" s="7"/>
      <c r="M714" s="7"/>
      <c r="N714" s="7"/>
      <c r="O714" s="7"/>
      <c r="P714" s="7"/>
      <c r="Q714" s="7"/>
      <c r="R714" s="7"/>
      <c r="S714" s="7"/>
      <c r="T714" s="7"/>
      <c r="U714" s="7"/>
      <c r="V714" s="7"/>
      <c r="W714" s="7"/>
      <c r="X714" s="7"/>
      <c r="Y714" s="7"/>
      <c r="Z714" s="7"/>
      <c r="AA714" s="7"/>
    </row>
    <row r="715" spans="1:27" ht="14.4">
      <c r="A715" s="7"/>
      <c r="B715" s="7"/>
      <c r="C715" s="7"/>
      <c r="D715" s="7"/>
      <c r="E715" s="7"/>
      <c r="F715" s="7"/>
      <c r="G715" s="7"/>
      <c r="H715" s="7"/>
      <c r="I715" s="7"/>
      <c r="J715" s="7"/>
      <c r="K715" s="7"/>
      <c r="L715" s="7"/>
      <c r="M715" s="7"/>
      <c r="N715" s="7"/>
      <c r="O715" s="7"/>
      <c r="P715" s="7"/>
      <c r="Q715" s="7"/>
      <c r="R715" s="7"/>
      <c r="S715" s="7"/>
      <c r="T715" s="7"/>
      <c r="U715" s="7"/>
      <c r="V715" s="7"/>
      <c r="W715" s="7"/>
      <c r="X715" s="7"/>
      <c r="Y715" s="7"/>
      <c r="Z715" s="7"/>
      <c r="AA715" s="7"/>
    </row>
    <row r="716" spans="1:27" ht="14.4">
      <c r="A716" s="7"/>
      <c r="B716" s="7"/>
      <c r="C716" s="7"/>
      <c r="D716" s="7"/>
      <c r="E716" s="7"/>
      <c r="F716" s="7"/>
      <c r="G716" s="7"/>
      <c r="H716" s="7"/>
      <c r="I716" s="7"/>
      <c r="J716" s="7"/>
      <c r="K716" s="7"/>
      <c r="L716" s="7"/>
      <c r="M716" s="7"/>
      <c r="N716" s="7"/>
      <c r="O716" s="7"/>
      <c r="P716" s="7"/>
      <c r="Q716" s="7"/>
      <c r="R716" s="7"/>
      <c r="S716" s="7"/>
      <c r="T716" s="7"/>
      <c r="U716" s="7"/>
      <c r="V716" s="7"/>
      <c r="W716" s="7"/>
      <c r="X716" s="7"/>
      <c r="Y716" s="7"/>
      <c r="Z716" s="7"/>
      <c r="AA716" s="7"/>
    </row>
    <row r="717" spans="1:27" ht="14.4">
      <c r="A717" s="7"/>
      <c r="B717" s="7"/>
      <c r="C717" s="7"/>
      <c r="D717" s="7"/>
      <c r="E717" s="7"/>
      <c r="F717" s="7"/>
      <c r="G717" s="7"/>
      <c r="H717" s="7"/>
      <c r="I717" s="7"/>
      <c r="J717" s="7"/>
      <c r="K717" s="7"/>
      <c r="L717" s="7"/>
      <c r="M717" s="7"/>
      <c r="N717" s="7"/>
      <c r="O717" s="7"/>
      <c r="P717" s="7"/>
      <c r="Q717" s="7"/>
      <c r="R717" s="7"/>
      <c r="S717" s="7"/>
      <c r="T717" s="7"/>
      <c r="U717" s="7"/>
      <c r="V717" s="7"/>
      <c r="W717" s="7"/>
      <c r="X717" s="7"/>
      <c r="Y717" s="7"/>
      <c r="Z717" s="7"/>
      <c r="AA717" s="7"/>
    </row>
    <row r="718" spans="1:27" ht="14.4">
      <c r="A718" s="7"/>
      <c r="B718" s="7"/>
      <c r="C718" s="7"/>
      <c r="D718" s="7"/>
      <c r="E718" s="7"/>
      <c r="F718" s="7"/>
      <c r="G718" s="7"/>
      <c r="H718" s="7"/>
      <c r="I718" s="7"/>
      <c r="J718" s="7"/>
      <c r="K718" s="7"/>
      <c r="L718" s="7"/>
      <c r="M718" s="7"/>
      <c r="N718" s="7"/>
      <c r="O718" s="7"/>
      <c r="P718" s="7"/>
      <c r="Q718" s="7"/>
      <c r="R718" s="7"/>
      <c r="S718" s="7"/>
      <c r="T718" s="7"/>
      <c r="U718" s="7"/>
      <c r="V718" s="7"/>
      <c r="W718" s="7"/>
      <c r="X718" s="7"/>
      <c r="Y718" s="7"/>
      <c r="Z718" s="7"/>
      <c r="AA718" s="7"/>
    </row>
    <row r="719" spans="1:27" ht="14.4">
      <c r="A719" s="7"/>
      <c r="B719" s="7"/>
      <c r="C719" s="7"/>
      <c r="D719" s="7"/>
      <c r="E719" s="7"/>
      <c r="F719" s="7"/>
      <c r="G719" s="7"/>
      <c r="H719" s="7"/>
      <c r="I719" s="7"/>
      <c r="J719" s="7"/>
      <c r="K719" s="7"/>
      <c r="L719" s="7"/>
      <c r="M719" s="7"/>
      <c r="N719" s="7"/>
      <c r="O719" s="7"/>
      <c r="P719" s="7"/>
      <c r="Q719" s="7"/>
      <c r="R719" s="7"/>
      <c r="S719" s="7"/>
      <c r="T719" s="7"/>
      <c r="U719" s="7"/>
      <c r="V719" s="7"/>
      <c r="W719" s="7"/>
      <c r="X719" s="7"/>
      <c r="Y719" s="7"/>
      <c r="Z719" s="7"/>
      <c r="AA719" s="7"/>
    </row>
    <row r="720" spans="1:27" ht="14.4">
      <c r="A720" s="7"/>
      <c r="B720" s="7"/>
      <c r="C720" s="7"/>
      <c r="D720" s="7"/>
      <c r="E720" s="7"/>
      <c r="F720" s="7"/>
      <c r="G720" s="7"/>
      <c r="H720" s="7"/>
      <c r="I720" s="7"/>
      <c r="J720" s="7"/>
      <c r="K720" s="7"/>
      <c r="L720" s="7"/>
      <c r="M720" s="7"/>
      <c r="N720" s="7"/>
      <c r="O720" s="7"/>
      <c r="P720" s="7"/>
      <c r="Q720" s="7"/>
      <c r="R720" s="7"/>
      <c r="S720" s="7"/>
      <c r="T720" s="7"/>
      <c r="U720" s="7"/>
      <c r="V720" s="7"/>
      <c r="W720" s="7"/>
      <c r="X720" s="7"/>
      <c r="Y720" s="7"/>
      <c r="Z720" s="7"/>
      <c r="AA720" s="7"/>
    </row>
    <row r="721" spans="1:27" ht="14.4">
      <c r="A721" s="7"/>
      <c r="B721" s="7"/>
      <c r="C721" s="7"/>
      <c r="D721" s="7"/>
      <c r="E721" s="7"/>
      <c r="F721" s="7"/>
      <c r="G721" s="7"/>
      <c r="H721" s="7"/>
      <c r="I721" s="7"/>
      <c r="J721" s="7"/>
      <c r="K721" s="7"/>
      <c r="L721" s="7"/>
      <c r="M721" s="7"/>
      <c r="N721" s="7"/>
      <c r="O721" s="7"/>
      <c r="P721" s="7"/>
      <c r="Q721" s="7"/>
      <c r="R721" s="7"/>
      <c r="S721" s="7"/>
      <c r="T721" s="7"/>
      <c r="U721" s="7"/>
      <c r="V721" s="7"/>
      <c r="W721" s="7"/>
      <c r="X721" s="7"/>
      <c r="Y721" s="7"/>
      <c r="Z721" s="7"/>
      <c r="AA721" s="7"/>
    </row>
    <row r="722" spans="1:27" ht="14.4">
      <c r="A722" s="7"/>
      <c r="B722" s="7"/>
      <c r="C722" s="7"/>
      <c r="D722" s="7"/>
      <c r="E722" s="7"/>
      <c r="F722" s="7"/>
      <c r="G722" s="7"/>
      <c r="H722" s="7"/>
      <c r="I722" s="7"/>
      <c r="J722" s="7"/>
      <c r="K722" s="7"/>
      <c r="L722" s="7"/>
      <c r="M722" s="7"/>
      <c r="N722" s="7"/>
      <c r="O722" s="7"/>
      <c r="P722" s="7"/>
      <c r="Q722" s="7"/>
      <c r="R722" s="7"/>
      <c r="S722" s="7"/>
      <c r="T722" s="7"/>
      <c r="U722" s="7"/>
      <c r="V722" s="7"/>
      <c r="W722" s="7"/>
      <c r="X722" s="7"/>
      <c r="Y722" s="7"/>
      <c r="Z722" s="7"/>
      <c r="AA722" s="7"/>
    </row>
    <row r="723" spans="1:27" ht="14.4">
      <c r="A723" s="7"/>
      <c r="B723" s="7"/>
      <c r="C723" s="7"/>
      <c r="D723" s="7"/>
      <c r="E723" s="7"/>
      <c r="F723" s="7"/>
      <c r="G723" s="7"/>
      <c r="H723" s="7"/>
      <c r="I723" s="7"/>
      <c r="J723" s="7"/>
      <c r="K723" s="7"/>
      <c r="L723" s="7"/>
      <c r="M723" s="7"/>
      <c r="N723" s="7"/>
      <c r="O723" s="7"/>
      <c r="P723" s="7"/>
      <c r="Q723" s="7"/>
      <c r="R723" s="7"/>
      <c r="S723" s="7"/>
      <c r="T723" s="7"/>
      <c r="U723" s="7"/>
      <c r="V723" s="7"/>
      <c r="W723" s="7"/>
      <c r="X723" s="7"/>
      <c r="Y723" s="7"/>
      <c r="Z723" s="7"/>
      <c r="AA723" s="7"/>
    </row>
    <row r="724" spans="1:27" ht="14.4">
      <c r="A724" s="7"/>
      <c r="B724" s="7"/>
      <c r="C724" s="7"/>
      <c r="D724" s="7"/>
      <c r="E724" s="7"/>
      <c r="F724" s="7"/>
      <c r="G724" s="7"/>
      <c r="H724" s="7"/>
      <c r="I724" s="7"/>
      <c r="J724" s="7"/>
      <c r="K724" s="7"/>
      <c r="L724" s="7"/>
      <c r="M724" s="7"/>
      <c r="N724" s="7"/>
      <c r="O724" s="7"/>
      <c r="P724" s="7"/>
      <c r="Q724" s="7"/>
      <c r="R724" s="7"/>
      <c r="S724" s="7"/>
      <c r="T724" s="7"/>
      <c r="U724" s="7"/>
      <c r="V724" s="7"/>
      <c r="W724" s="7"/>
      <c r="X724" s="7"/>
      <c r="Y724" s="7"/>
      <c r="Z724" s="7"/>
      <c r="AA724" s="7"/>
    </row>
    <row r="725" spans="1:27" ht="14.4">
      <c r="A725" s="7"/>
      <c r="B725" s="7"/>
      <c r="C725" s="7"/>
      <c r="D725" s="7"/>
      <c r="E725" s="7"/>
      <c r="F725" s="7"/>
      <c r="G725" s="7"/>
      <c r="H725" s="7"/>
      <c r="I725" s="7"/>
      <c r="J725" s="7"/>
      <c r="K725" s="7"/>
      <c r="L725" s="7"/>
      <c r="M725" s="7"/>
      <c r="N725" s="7"/>
      <c r="O725" s="7"/>
      <c r="P725" s="7"/>
      <c r="Q725" s="7"/>
      <c r="R725" s="7"/>
      <c r="S725" s="7"/>
      <c r="T725" s="7"/>
      <c r="U725" s="7"/>
      <c r="V725" s="7"/>
      <c r="W725" s="7"/>
      <c r="X725" s="7"/>
      <c r="Y725" s="7"/>
      <c r="Z725" s="7"/>
      <c r="AA725" s="7"/>
    </row>
    <row r="726" spans="1:27" ht="14.4">
      <c r="A726" s="7"/>
      <c r="B726" s="7"/>
      <c r="C726" s="7"/>
      <c r="D726" s="7"/>
      <c r="E726" s="7"/>
      <c r="F726" s="7"/>
      <c r="G726" s="7"/>
      <c r="H726" s="7"/>
      <c r="I726" s="7"/>
      <c r="J726" s="7"/>
      <c r="K726" s="7"/>
      <c r="L726" s="7"/>
      <c r="M726" s="7"/>
      <c r="N726" s="7"/>
      <c r="O726" s="7"/>
      <c r="P726" s="7"/>
      <c r="Q726" s="7"/>
      <c r="R726" s="7"/>
      <c r="S726" s="7"/>
      <c r="T726" s="7"/>
      <c r="U726" s="7"/>
      <c r="V726" s="7"/>
      <c r="W726" s="7"/>
      <c r="X726" s="7"/>
      <c r="Y726" s="7"/>
      <c r="Z726" s="7"/>
      <c r="AA726" s="7"/>
    </row>
    <row r="727" spans="1:27" ht="14.4">
      <c r="A727" s="7"/>
      <c r="B727" s="7"/>
      <c r="C727" s="7"/>
      <c r="D727" s="7"/>
      <c r="E727" s="7"/>
      <c r="F727" s="7"/>
      <c r="G727" s="7"/>
      <c r="H727" s="7"/>
      <c r="I727" s="7"/>
      <c r="J727" s="7"/>
      <c r="K727" s="7"/>
      <c r="L727" s="7"/>
      <c r="M727" s="7"/>
      <c r="N727" s="7"/>
      <c r="O727" s="7"/>
      <c r="P727" s="7"/>
      <c r="Q727" s="7"/>
      <c r="R727" s="7"/>
      <c r="S727" s="7"/>
      <c r="T727" s="7"/>
      <c r="U727" s="7"/>
      <c r="V727" s="7"/>
      <c r="W727" s="7"/>
      <c r="X727" s="7"/>
      <c r="Y727" s="7"/>
      <c r="Z727" s="7"/>
      <c r="AA727" s="7"/>
    </row>
    <row r="728" spans="1:27" ht="14.4">
      <c r="A728" s="7"/>
      <c r="B728" s="7"/>
      <c r="C728" s="7"/>
      <c r="D728" s="7"/>
      <c r="E728" s="7"/>
      <c r="F728" s="7"/>
      <c r="G728" s="7"/>
      <c r="H728" s="7"/>
      <c r="I728" s="7"/>
      <c r="J728" s="7"/>
      <c r="K728" s="7"/>
      <c r="L728" s="7"/>
      <c r="M728" s="7"/>
      <c r="N728" s="7"/>
      <c r="O728" s="7"/>
      <c r="P728" s="7"/>
      <c r="Q728" s="7"/>
      <c r="R728" s="7"/>
      <c r="S728" s="7"/>
      <c r="T728" s="7"/>
      <c r="U728" s="7"/>
      <c r="V728" s="7"/>
      <c r="W728" s="7"/>
      <c r="X728" s="7"/>
      <c r="Y728" s="7"/>
      <c r="Z728" s="7"/>
      <c r="AA728" s="7"/>
    </row>
    <row r="729" spans="1:27" ht="14.4">
      <c r="A729" s="7"/>
      <c r="B729" s="7"/>
      <c r="C729" s="7"/>
      <c r="D729" s="7"/>
      <c r="E729" s="7"/>
      <c r="F729" s="7"/>
      <c r="G729" s="7"/>
      <c r="H729" s="7"/>
      <c r="I729" s="7"/>
      <c r="J729" s="7"/>
      <c r="K729" s="7"/>
      <c r="L729" s="7"/>
      <c r="M729" s="7"/>
      <c r="N729" s="7"/>
      <c r="O729" s="7"/>
      <c r="P729" s="7"/>
      <c r="Q729" s="7"/>
      <c r="R729" s="7"/>
      <c r="S729" s="7"/>
      <c r="T729" s="7"/>
      <c r="U729" s="7"/>
      <c r="V729" s="7"/>
      <c r="W729" s="7"/>
      <c r="X729" s="7"/>
      <c r="Y729" s="7"/>
      <c r="Z729" s="7"/>
      <c r="AA729" s="7"/>
    </row>
    <row r="730" spans="1:27" ht="14.4">
      <c r="A730" s="7"/>
      <c r="B730" s="7"/>
      <c r="C730" s="7"/>
      <c r="D730" s="7"/>
      <c r="E730" s="7"/>
      <c r="F730" s="7"/>
      <c r="G730" s="7"/>
      <c r="H730" s="7"/>
      <c r="I730" s="7"/>
      <c r="J730" s="7"/>
      <c r="K730" s="7"/>
      <c r="L730" s="7"/>
      <c r="M730" s="7"/>
      <c r="N730" s="7"/>
      <c r="O730" s="7"/>
      <c r="P730" s="7"/>
      <c r="Q730" s="7"/>
      <c r="R730" s="7"/>
      <c r="S730" s="7"/>
      <c r="T730" s="7"/>
      <c r="U730" s="7"/>
      <c r="V730" s="7"/>
      <c r="W730" s="7"/>
      <c r="X730" s="7"/>
      <c r="Y730" s="7"/>
      <c r="Z730" s="7"/>
      <c r="AA730" s="7"/>
    </row>
    <row r="731" spans="1:27" ht="14.4">
      <c r="A731" s="7"/>
      <c r="B731" s="7"/>
      <c r="C731" s="7"/>
      <c r="D731" s="7"/>
      <c r="E731" s="7"/>
      <c r="F731" s="7"/>
      <c r="G731" s="7"/>
      <c r="H731" s="7"/>
      <c r="I731" s="7"/>
      <c r="J731" s="7"/>
      <c r="K731" s="7"/>
      <c r="L731" s="7"/>
      <c r="M731" s="7"/>
      <c r="N731" s="7"/>
      <c r="O731" s="7"/>
      <c r="P731" s="7"/>
      <c r="Q731" s="7"/>
      <c r="R731" s="7"/>
      <c r="S731" s="7"/>
      <c r="T731" s="7"/>
      <c r="U731" s="7"/>
      <c r="V731" s="7"/>
      <c r="W731" s="7"/>
      <c r="X731" s="7"/>
      <c r="Y731" s="7"/>
      <c r="Z731" s="7"/>
      <c r="AA731" s="7"/>
    </row>
    <row r="732" spans="1:27" ht="14.4">
      <c r="A732" s="7"/>
      <c r="B732" s="7"/>
      <c r="C732" s="7"/>
      <c r="D732" s="7"/>
      <c r="E732" s="7"/>
      <c r="F732" s="7"/>
      <c r="G732" s="7"/>
      <c r="H732" s="7"/>
      <c r="I732" s="7"/>
      <c r="J732" s="7"/>
      <c r="K732" s="7"/>
      <c r="L732" s="7"/>
      <c r="M732" s="7"/>
      <c r="N732" s="7"/>
      <c r="O732" s="7"/>
      <c r="P732" s="7"/>
      <c r="Q732" s="7"/>
      <c r="R732" s="7"/>
      <c r="S732" s="7"/>
      <c r="T732" s="7"/>
      <c r="U732" s="7"/>
      <c r="V732" s="7"/>
      <c r="W732" s="7"/>
      <c r="X732" s="7"/>
      <c r="Y732" s="7"/>
      <c r="Z732" s="7"/>
      <c r="AA732" s="7"/>
    </row>
    <row r="733" spans="1:27" ht="14.4">
      <c r="A733" s="7"/>
      <c r="B733" s="7"/>
      <c r="C733" s="7"/>
      <c r="D733" s="7"/>
      <c r="E733" s="7"/>
      <c r="F733" s="7"/>
      <c r="G733" s="7"/>
      <c r="H733" s="7"/>
      <c r="I733" s="7"/>
      <c r="J733" s="7"/>
      <c r="K733" s="7"/>
      <c r="L733" s="7"/>
      <c r="M733" s="7"/>
      <c r="N733" s="7"/>
      <c r="O733" s="7"/>
      <c r="P733" s="7"/>
      <c r="Q733" s="7"/>
      <c r="R733" s="7"/>
      <c r="S733" s="7"/>
      <c r="T733" s="7"/>
      <c r="U733" s="7"/>
      <c r="V733" s="7"/>
      <c r="W733" s="7"/>
      <c r="X733" s="7"/>
      <c r="Y733" s="7"/>
      <c r="Z733" s="7"/>
      <c r="AA733" s="7"/>
    </row>
    <row r="734" spans="1:27" ht="14.4">
      <c r="A734" s="7"/>
      <c r="B734" s="7"/>
      <c r="C734" s="7"/>
      <c r="D734" s="7"/>
      <c r="E734" s="7"/>
      <c r="F734" s="7"/>
      <c r="G734" s="7"/>
      <c r="H734" s="7"/>
      <c r="I734" s="7"/>
      <c r="J734" s="7"/>
      <c r="K734" s="7"/>
      <c r="L734" s="7"/>
      <c r="M734" s="7"/>
      <c r="N734" s="7"/>
      <c r="O734" s="7"/>
      <c r="P734" s="7"/>
      <c r="Q734" s="7"/>
      <c r="R734" s="7"/>
      <c r="S734" s="7"/>
      <c r="T734" s="7"/>
      <c r="U734" s="7"/>
      <c r="V734" s="7"/>
      <c r="W734" s="7"/>
      <c r="X734" s="7"/>
      <c r="Y734" s="7"/>
      <c r="Z734" s="7"/>
      <c r="AA734" s="7"/>
    </row>
    <row r="735" spans="1:27" ht="14.4">
      <c r="A735" s="7"/>
      <c r="B735" s="7"/>
      <c r="C735" s="7"/>
      <c r="D735" s="7"/>
      <c r="E735" s="7"/>
      <c r="F735" s="7"/>
      <c r="G735" s="7"/>
      <c r="H735" s="7"/>
      <c r="I735" s="7"/>
      <c r="J735" s="7"/>
      <c r="K735" s="7"/>
      <c r="L735" s="7"/>
      <c r="M735" s="7"/>
      <c r="N735" s="7"/>
      <c r="O735" s="7"/>
      <c r="P735" s="7"/>
      <c r="Q735" s="7"/>
      <c r="R735" s="7"/>
      <c r="S735" s="7"/>
      <c r="T735" s="7"/>
      <c r="U735" s="7"/>
      <c r="V735" s="7"/>
      <c r="W735" s="7"/>
      <c r="X735" s="7"/>
      <c r="Y735" s="7"/>
      <c r="Z735" s="7"/>
      <c r="AA735" s="7"/>
    </row>
    <row r="736" spans="1:27" ht="14.4">
      <c r="A736" s="7"/>
      <c r="B736" s="7"/>
      <c r="C736" s="7"/>
      <c r="D736" s="7"/>
      <c r="E736" s="7"/>
      <c r="F736" s="7"/>
      <c r="G736" s="7"/>
      <c r="H736" s="7"/>
      <c r="I736" s="7"/>
      <c r="J736" s="7"/>
      <c r="K736" s="7"/>
      <c r="L736" s="7"/>
      <c r="M736" s="7"/>
      <c r="N736" s="7"/>
      <c r="O736" s="7"/>
      <c r="P736" s="7"/>
      <c r="Q736" s="7"/>
      <c r="R736" s="7"/>
      <c r="S736" s="7"/>
      <c r="T736" s="7"/>
      <c r="U736" s="7"/>
      <c r="V736" s="7"/>
      <c r="W736" s="7"/>
      <c r="X736" s="7"/>
      <c r="Y736" s="7"/>
      <c r="Z736" s="7"/>
      <c r="AA736" s="7"/>
    </row>
    <row r="737" spans="1:27" ht="14.4">
      <c r="A737" s="7"/>
      <c r="B737" s="7"/>
      <c r="C737" s="7"/>
      <c r="D737" s="7"/>
      <c r="E737" s="7"/>
      <c r="F737" s="7"/>
      <c r="G737" s="7"/>
      <c r="H737" s="7"/>
      <c r="I737" s="7"/>
      <c r="J737" s="7"/>
      <c r="K737" s="7"/>
      <c r="L737" s="7"/>
      <c r="M737" s="7"/>
      <c r="N737" s="7"/>
      <c r="O737" s="7"/>
      <c r="P737" s="7"/>
      <c r="Q737" s="7"/>
      <c r="R737" s="7"/>
      <c r="S737" s="7"/>
      <c r="T737" s="7"/>
      <c r="U737" s="7"/>
      <c r="V737" s="7"/>
      <c r="W737" s="7"/>
      <c r="X737" s="7"/>
      <c r="Y737" s="7"/>
      <c r="Z737" s="7"/>
      <c r="AA737" s="7"/>
    </row>
    <row r="738" spans="1:27" ht="14.4">
      <c r="A738" s="7"/>
      <c r="B738" s="7"/>
      <c r="C738" s="7"/>
      <c r="D738" s="7"/>
      <c r="E738" s="7"/>
      <c r="F738" s="7"/>
      <c r="G738" s="7"/>
      <c r="H738" s="7"/>
      <c r="I738" s="7"/>
      <c r="J738" s="7"/>
      <c r="K738" s="7"/>
      <c r="L738" s="7"/>
      <c r="M738" s="7"/>
      <c r="N738" s="7"/>
      <c r="O738" s="7"/>
      <c r="P738" s="7"/>
      <c r="Q738" s="7"/>
      <c r="R738" s="7"/>
      <c r="S738" s="7"/>
      <c r="T738" s="7"/>
      <c r="U738" s="7"/>
      <c r="V738" s="7"/>
      <c r="W738" s="7"/>
      <c r="X738" s="7"/>
      <c r="Y738" s="7"/>
      <c r="Z738" s="7"/>
      <c r="AA738" s="7"/>
    </row>
    <row r="739" spans="1:27" ht="14.4">
      <c r="A739" s="7"/>
      <c r="B739" s="7"/>
      <c r="C739" s="7"/>
      <c r="D739" s="7"/>
      <c r="E739" s="7"/>
      <c r="F739" s="7"/>
      <c r="G739" s="7"/>
      <c r="H739" s="7"/>
      <c r="I739" s="7"/>
      <c r="J739" s="7"/>
      <c r="K739" s="7"/>
      <c r="L739" s="7"/>
      <c r="M739" s="7"/>
      <c r="N739" s="7"/>
      <c r="O739" s="7"/>
      <c r="P739" s="7"/>
      <c r="Q739" s="7"/>
      <c r="R739" s="7"/>
      <c r="S739" s="7"/>
      <c r="T739" s="7"/>
      <c r="U739" s="7"/>
      <c r="V739" s="7"/>
      <c r="W739" s="7"/>
      <c r="X739" s="7"/>
      <c r="Y739" s="7"/>
      <c r="Z739" s="7"/>
      <c r="AA739" s="7"/>
    </row>
    <row r="740" spans="1:27" ht="14.4">
      <c r="A740" s="7"/>
      <c r="B740" s="7"/>
      <c r="C740" s="7"/>
      <c r="D740" s="7"/>
      <c r="E740" s="7"/>
      <c r="F740" s="7"/>
      <c r="G740" s="7"/>
      <c r="H740" s="7"/>
      <c r="I740" s="7"/>
      <c r="J740" s="7"/>
      <c r="K740" s="7"/>
      <c r="L740" s="7"/>
      <c r="M740" s="7"/>
      <c r="N740" s="7"/>
      <c r="O740" s="7"/>
      <c r="P740" s="7"/>
      <c r="Q740" s="7"/>
      <c r="R740" s="7"/>
      <c r="S740" s="7"/>
      <c r="T740" s="7"/>
      <c r="U740" s="7"/>
      <c r="V740" s="7"/>
      <c r="W740" s="7"/>
      <c r="X740" s="7"/>
      <c r="Y740" s="7"/>
      <c r="Z740" s="7"/>
      <c r="AA740" s="7"/>
    </row>
    <row r="741" spans="1:27" ht="14.4">
      <c r="A741" s="7"/>
      <c r="B741" s="7"/>
      <c r="C741" s="7"/>
      <c r="D741" s="7"/>
      <c r="E741" s="7"/>
      <c r="F741" s="7"/>
      <c r="G741" s="7"/>
      <c r="H741" s="7"/>
      <c r="I741" s="7"/>
      <c r="J741" s="7"/>
      <c r="K741" s="7"/>
      <c r="L741" s="7"/>
      <c r="M741" s="7"/>
      <c r="N741" s="7"/>
      <c r="O741" s="7"/>
      <c r="P741" s="7"/>
      <c r="Q741" s="7"/>
      <c r="R741" s="7"/>
      <c r="S741" s="7"/>
      <c r="T741" s="7"/>
      <c r="U741" s="7"/>
      <c r="V741" s="7"/>
      <c r="W741" s="7"/>
      <c r="X741" s="7"/>
      <c r="Y741" s="7"/>
      <c r="Z741" s="7"/>
      <c r="AA741" s="7"/>
    </row>
    <row r="742" spans="1:27" ht="14.4">
      <c r="A742" s="7"/>
      <c r="B742" s="7"/>
      <c r="C742" s="7"/>
      <c r="D742" s="7"/>
      <c r="E742" s="7"/>
      <c r="F742" s="7"/>
      <c r="G742" s="7"/>
      <c r="H742" s="7"/>
      <c r="I742" s="7"/>
      <c r="J742" s="7"/>
      <c r="K742" s="7"/>
      <c r="L742" s="7"/>
      <c r="M742" s="7"/>
      <c r="N742" s="7"/>
      <c r="O742" s="7"/>
      <c r="P742" s="7"/>
      <c r="Q742" s="7"/>
      <c r="R742" s="7"/>
      <c r="S742" s="7"/>
      <c r="T742" s="7"/>
      <c r="U742" s="7"/>
      <c r="V742" s="7"/>
      <c r="W742" s="7"/>
      <c r="X742" s="7"/>
      <c r="Y742" s="7"/>
      <c r="Z742" s="7"/>
      <c r="AA742" s="7"/>
    </row>
    <row r="743" spans="1:27" ht="14.4">
      <c r="A743" s="7"/>
      <c r="B743" s="7"/>
      <c r="C743" s="7"/>
      <c r="D743" s="7"/>
      <c r="E743" s="7"/>
      <c r="F743" s="7"/>
      <c r="G743" s="7"/>
      <c r="H743" s="7"/>
      <c r="I743" s="7"/>
      <c r="J743" s="7"/>
      <c r="K743" s="7"/>
      <c r="L743" s="7"/>
      <c r="M743" s="7"/>
      <c r="N743" s="7"/>
      <c r="O743" s="7"/>
      <c r="P743" s="7"/>
      <c r="Q743" s="7"/>
      <c r="R743" s="7"/>
      <c r="S743" s="7"/>
      <c r="T743" s="7"/>
      <c r="U743" s="7"/>
      <c r="V743" s="7"/>
      <c r="W743" s="7"/>
      <c r="X743" s="7"/>
      <c r="Y743" s="7"/>
      <c r="Z743" s="7"/>
      <c r="AA743" s="7"/>
    </row>
    <row r="744" spans="1:27" ht="14.4">
      <c r="A744" s="7"/>
      <c r="B744" s="7"/>
      <c r="C744" s="7"/>
      <c r="D744" s="7"/>
      <c r="E744" s="7"/>
      <c r="F744" s="7"/>
      <c r="G744" s="7"/>
      <c r="H744" s="7"/>
      <c r="I744" s="7"/>
      <c r="J744" s="7"/>
      <c r="K744" s="7"/>
      <c r="L744" s="7"/>
      <c r="M744" s="7"/>
      <c r="N744" s="7"/>
      <c r="O744" s="7"/>
      <c r="P744" s="7"/>
      <c r="Q744" s="7"/>
      <c r="R744" s="7"/>
      <c r="S744" s="7"/>
      <c r="T744" s="7"/>
      <c r="U744" s="7"/>
      <c r="V744" s="7"/>
      <c r="W744" s="7"/>
      <c r="X744" s="7"/>
      <c r="Y744" s="7"/>
      <c r="Z744" s="7"/>
      <c r="AA744" s="7"/>
    </row>
    <row r="745" spans="1:27" ht="14.4">
      <c r="A745" s="7"/>
      <c r="B745" s="7"/>
      <c r="C745" s="7"/>
      <c r="D745" s="7"/>
      <c r="E745" s="7"/>
      <c r="F745" s="7"/>
      <c r="G745" s="7"/>
      <c r="H745" s="7"/>
      <c r="I745" s="7"/>
      <c r="J745" s="7"/>
      <c r="K745" s="7"/>
      <c r="L745" s="7"/>
      <c r="M745" s="7"/>
      <c r="N745" s="7"/>
      <c r="O745" s="7"/>
      <c r="P745" s="7"/>
      <c r="Q745" s="7"/>
      <c r="R745" s="7"/>
      <c r="S745" s="7"/>
      <c r="T745" s="7"/>
      <c r="U745" s="7"/>
      <c r="V745" s="7"/>
      <c r="W745" s="7"/>
      <c r="X745" s="7"/>
      <c r="Y745" s="7"/>
      <c r="Z745" s="7"/>
      <c r="AA745" s="7"/>
    </row>
    <row r="746" spans="1:27" ht="14.4">
      <c r="A746" s="7"/>
      <c r="B746" s="7"/>
      <c r="C746" s="7"/>
      <c r="D746" s="7"/>
      <c r="E746" s="7"/>
      <c r="F746" s="7"/>
      <c r="G746" s="7"/>
      <c r="H746" s="7"/>
      <c r="I746" s="7"/>
      <c r="J746" s="7"/>
      <c r="K746" s="7"/>
      <c r="L746" s="7"/>
      <c r="M746" s="7"/>
      <c r="N746" s="7"/>
      <c r="O746" s="7"/>
      <c r="P746" s="7"/>
      <c r="Q746" s="7"/>
      <c r="R746" s="7"/>
      <c r="S746" s="7"/>
      <c r="T746" s="7"/>
      <c r="U746" s="7"/>
      <c r="V746" s="7"/>
      <c r="W746" s="7"/>
      <c r="X746" s="7"/>
      <c r="Y746" s="7"/>
      <c r="Z746" s="7"/>
      <c r="AA746" s="7"/>
    </row>
    <row r="747" spans="1:27" ht="14.4">
      <c r="A747" s="7"/>
      <c r="B747" s="7"/>
      <c r="C747" s="7"/>
      <c r="D747" s="7"/>
      <c r="E747" s="7"/>
      <c r="F747" s="7"/>
      <c r="G747" s="7"/>
      <c r="H747" s="7"/>
      <c r="I747" s="7"/>
      <c r="J747" s="7"/>
      <c r="K747" s="7"/>
      <c r="L747" s="7"/>
      <c r="M747" s="7"/>
      <c r="N747" s="7"/>
      <c r="O747" s="7"/>
      <c r="P747" s="7"/>
      <c r="Q747" s="7"/>
      <c r="R747" s="7"/>
      <c r="S747" s="7"/>
      <c r="T747" s="7"/>
      <c r="U747" s="7"/>
      <c r="V747" s="7"/>
      <c r="W747" s="7"/>
      <c r="X747" s="7"/>
      <c r="Y747" s="7"/>
      <c r="Z747" s="7"/>
      <c r="AA747" s="7"/>
    </row>
    <row r="748" spans="1:27" ht="14.4">
      <c r="A748" s="7"/>
      <c r="B748" s="7"/>
      <c r="C748" s="7"/>
      <c r="D748" s="7"/>
      <c r="E748" s="7"/>
      <c r="F748" s="7"/>
      <c r="G748" s="7"/>
      <c r="H748" s="7"/>
      <c r="I748" s="7"/>
      <c r="J748" s="7"/>
      <c r="K748" s="7"/>
      <c r="L748" s="7"/>
      <c r="M748" s="7"/>
      <c r="N748" s="7"/>
      <c r="O748" s="7"/>
      <c r="P748" s="7"/>
      <c r="Q748" s="7"/>
      <c r="R748" s="7"/>
      <c r="S748" s="7"/>
      <c r="T748" s="7"/>
      <c r="U748" s="7"/>
      <c r="V748" s="7"/>
      <c r="W748" s="7"/>
      <c r="X748" s="7"/>
      <c r="Y748" s="7"/>
      <c r="Z748" s="7"/>
      <c r="AA748" s="7"/>
    </row>
    <row r="749" spans="1:27" ht="14.4">
      <c r="A749" s="7"/>
      <c r="B749" s="7"/>
      <c r="C749" s="7"/>
      <c r="D749" s="7"/>
      <c r="E749" s="7"/>
      <c r="F749" s="7"/>
      <c r="G749" s="7"/>
      <c r="H749" s="7"/>
      <c r="I749" s="7"/>
      <c r="J749" s="7"/>
      <c r="K749" s="7"/>
      <c r="L749" s="7"/>
      <c r="M749" s="7"/>
      <c r="N749" s="7"/>
      <c r="O749" s="7"/>
      <c r="P749" s="7"/>
      <c r="Q749" s="7"/>
      <c r="R749" s="7"/>
      <c r="S749" s="7"/>
      <c r="T749" s="7"/>
      <c r="U749" s="7"/>
      <c r="V749" s="7"/>
      <c r="W749" s="7"/>
      <c r="X749" s="7"/>
      <c r="Y749" s="7"/>
      <c r="Z749" s="7"/>
      <c r="AA749" s="7"/>
    </row>
    <row r="750" spans="1:27" ht="14.4">
      <c r="A750" s="7"/>
      <c r="B750" s="7"/>
      <c r="C750" s="7"/>
      <c r="D750" s="7"/>
      <c r="E750" s="7"/>
      <c r="F750" s="7"/>
      <c r="G750" s="7"/>
      <c r="H750" s="7"/>
      <c r="I750" s="7"/>
      <c r="J750" s="7"/>
      <c r="K750" s="7"/>
      <c r="L750" s="7"/>
      <c r="M750" s="7"/>
      <c r="N750" s="7"/>
      <c r="O750" s="7"/>
      <c r="P750" s="7"/>
      <c r="Q750" s="7"/>
      <c r="R750" s="7"/>
      <c r="S750" s="7"/>
      <c r="T750" s="7"/>
      <c r="U750" s="7"/>
      <c r="V750" s="7"/>
      <c r="W750" s="7"/>
      <c r="X750" s="7"/>
      <c r="Y750" s="7"/>
      <c r="Z750" s="7"/>
      <c r="AA750" s="7"/>
    </row>
    <row r="751" spans="1:27" ht="14.4">
      <c r="A751" s="7"/>
      <c r="B751" s="7"/>
      <c r="C751" s="7"/>
      <c r="D751" s="7"/>
      <c r="E751" s="7"/>
      <c r="F751" s="7"/>
      <c r="G751" s="7"/>
      <c r="H751" s="7"/>
      <c r="I751" s="7"/>
      <c r="J751" s="7"/>
      <c r="K751" s="7"/>
      <c r="L751" s="7"/>
      <c r="M751" s="7"/>
      <c r="N751" s="7"/>
      <c r="O751" s="7"/>
      <c r="P751" s="7"/>
      <c r="Q751" s="7"/>
      <c r="R751" s="7"/>
      <c r="S751" s="7"/>
      <c r="T751" s="7"/>
      <c r="U751" s="7"/>
      <c r="V751" s="7"/>
      <c r="W751" s="7"/>
      <c r="X751" s="7"/>
      <c r="Y751" s="7"/>
      <c r="Z751" s="7"/>
      <c r="AA751" s="7"/>
    </row>
    <row r="752" spans="1:27" ht="14.4">
      <c r="A752" s="7"/>
      <c r="B752" s="7"/>
      <c r="C752" s="7"/>
      <c r="D752" s="7"/>
      <c r="E752" s="7"/>
      <c r="F752" s="7"/>
      <c r="G752" s="7"/>
      <c r="H752" s="7"/>
      <c r="I752" s="7"/>
      <c r="J752" s="7"/>
      <c r="K752" s="7"/>
      <c r="L752" s="7"/>
      <c r="M752" s="7"/>
      <c r="N752" s="7"/>
      <c r="O752" s="7"/>
      <c r="P752" s="7"/>
      <c r="Q752" s="7"/>
      <c r="R752" s="7"/>
      <c r="S752" s="7"/>
      <c r="T752" s="7"/>
      <c r="U752" s="7"/>
      <c r="V752" s="7"/>
      <c r="W752" s="7"/>
      <c r="X752" s="7"/>
      <c r="Y752" s="7"/>
      <c r="Z752" s="7"/>
      <c r="AA752" s="7"/>
    </row>
    <row r="753" spans="1:27" ht="14.4">
      <c r="A753" s="7"/>
      <c r="B753" s="7"/>
      <c r="C753" s="7"/>
      <c r="D753" s="7"/>
      <c r="E753" s="7"/>
      <c r="F753" s="7"/>
      <c r="G753" s="7"/>
      <c r="H753" s="7"/>
      <c r="I753" s="7"/>
      <c r="J753" s="7"/>
      <c r="K753" s="7"/>
      <c r="L753" s="7"/>
      <c r="M753" s="7"/>
      <c r="N753" s="7"/>
      <c r="O753" s="7"/>
      <c r="P753" s="7"/>
      <c r="Q753" s="7"/>
      <c r="R753" s="7"/>
      <c r="S753" s="7"/>
      <c r="T753" s="7"/>
      <c r="U753" s="7"/>
      <c r="V753" s="7"/>
      <c r="W753" s="7"/>
      <c r="X753" s="7"/>
      <c r="Y753" s="7"/>
      <c r="Z753" s="7"/>
      <c r="AA753" s="7"/>
    </row>
    <row r="754" spans="1:27" ht="14.4">
      <c r="A754" s="7"/>
      <c r="B754" s="7"/>
      <c r="C754" s="7"/>
      <c r="D754" s="7"/>
      <c r="E754" s="7"/>
      <c r="F754" s="7"/>
      <c r="G754" s="7"/>
      <c r="H754" s="7"/>
      <c r="I754" s="7"/>
      <c r="J754" s="7"/>
      <c r="K754" s="7"/>
      <c r="L754" s="7"/>
      <c r="M754" s="7"/>
      <c r="N754" s="7"/>
      <c r="O754" s="7"/>
      <c r="P754" s="7"/>
      <c r="Q754" s="7"/>
      <c r="R754" s="7"/>
      <c r="S754" s="7"/>
      <c r="T754" s="7"/>
      <c r="U754" s="7"/>
      <c r="V754" s="7"/>
      <c r="W754" s="7"/>
      <c r="X754" s="7"/>
      <c r="Y754" s="7"/>
      <c r="Z754" s="7"/>
      <c r="AA754" s="7"/>
    </row>
    <row r="755" spans="1:27" ht="14.4">
      <c r="A755" s="7"/>
      <c r="B755" s="7"/>
      <c r="C755" s="7"/>
      <c r="D755" s="7"/>
      <c r="E755" s="7"/>
      <c r="F755" s="7"/>
      <c r="G755" s="7"/>
      <c r="H755" s="7"/>
      <c r="I755" s="7"/>
      <c r="J755" s="7"/>
      <c r="K755" s="7"/>
      <c r="L755" s="7"/>
      <c r="M755" s="7"/>
      <c r="N755" s="7"/>
      <c r="O755" s="7"/>
      <c r="P755" s="7"/>
      <c r="Q755" s="7"/>
      <c r="R755" s="7"/>
      <c r="S755" s="7"/>
      <c r="T755" s="7"/>
      <c r="U755" s="7"/>
      <c r="V755" s="7"/>
      <c r="W755" s="7"/>
      <c r="X755" s="7"/>
      <c r="Y755" s="7"/>
      <c r="Z755" s="7"/>
      <c r="AA755" s="7"/>
    </row>
    <row r="756" spans="1:27" ht="14.4">
      <c r="A756" s="7"/>
      <c r="B756" s="7"/>
      <c r="C756" s="7"/>
      <c r="D756" s="7"/>
      <c r="E756" s="7"/>
      <c r="F756" s="7"/>
      <c r="G756" s="7"/>
      <c r="H756" s="7"/>
      <c r="I756" s="7"/>
      <c r="J756" s="7"/>
      <c r="K756" s="7"/>
      <c r="L756" s="7"/>
      <c r="M756" s="7"/>
      <c r="N756" s="7"/>
      <c r="O756" s="7"/>
      <c r="P756" s="7"/>
      <c r="Q756" s="7"/>
      <c r="R756" s="7"/>
      <c r="S756" s="7"/>
      <c r="T756" s="7"/>
      <c r="U756" s="7"/>
      <c r="V756" s="7"/>
      <c r="W756" s="7"/>
      <c r="X756" s="7"/>
      <c r="Y756" s="7"/>
      <c r="Z756" s="7"/>
      <c r="AA756" s="7"/>
    </row>
    <row r="757" spans="1:27" ht="14.4">
      <c r="A757" s="7"/>
      <c r="B757" s="7"/>
      <c r="C757" s="7"/>
      <c r="D757" s="7"/>
      <c r="E757" s="7"/>
      <c r="F757" s="7"/>
      <c r="G757" s="7"/>
      <c r="H757" s="7"/>
      <c r="I757" s="7"/>
      <c r="J757" s="7"/>
      <c r="K757" s="7"/>
      <c r="L757" s="7"/>
      <c r="M757" s="7"/>
      <c r="N757" s="7"/>
      <c r="O757" s="7"/>
      <c r="P757" s="7"/>
      <c r="Q757" s="7"/>
      <c r="R757" s="7"/>
      <c r="S757" s="7"/>
      <c r="T757" s="7"/>
      <c r="U757" s="7"/>
      <c r="V757" s="7"/>
      <c r="W757" s="7"/>
      <c r="X757" s="7"/>
      <c r="Y757" s="7"/>
      <c r="Z757" s="7"/>
      <c r="AA757" s="7"/>
    </row>
    <row r="758" spans="1:27" ht="14.4">
      <c r="A758" s="7"/>
      <c r="B758" s="7"/>
      <c r="C758" s="7"/>
      <c r="D758" s="7"/>
      <c r="E758" s="7"/>
      <c r="F758" s="7"/>
      <c r="G758" s="7"/>
      <c r="H758" s="7"/>
      <c r="I758" s="7"/>
      <c r="J758" s="7"/>
      <c r="K758" s="7"/>
      <c r="L758" s="7"/>
      <c r="M758" s="7"/>
      <c r="N758" s="7"/>
      <c r="O758" s="7"/>
      <c r="P758" s="7"/>
      <c r="Q758" s="7"/>
      <c r="R758" s="7"/>
      <c r="S758" s="7"/>
      <c r="T758" s="7"/>
      <c r="U758" s="7"/>
      <c r="V758" s="7"/>
      <c r="W758" s="7"/>
      <c r="X758" s="7"/>
      <c r="Y758" s="7"/>
      <c r="Z758" s="7"/>
      <c r="AA758" s="7"/>
    </row>
    <row r="759" spans="1:27" ht="14.4">
      <c r="A759" s="7"/>
      <c r="B759" s="7"/>
      <c r="C759" s="7"/>
      <c r="D759" s="7"/>
      <c r="E759" s="7"/>
      <c r="F759" s="7"/>
      <c r="G759" s="7"/>
      <c r="H759" s="7"/>
      <c r="I759" s="7"/>
      <c r="J759" s="7"/>
      <c r="K759" s="7"/>
      <c r="L759" s="7"/>
      <c r="M759" s="7"/>
      <c r="N759" s="7"/>
      <c r="O759" s="7"/>
      <c r="P759" s="7"/>
      <c r="Q759" s="7"/>
      <c r="R759" s="7"/>
      <c r="S759" s="7"/>
      <c r="T759" s="7"/>
      <c r="U759" s="7"/>
      <c r="V759" s="7"/>
      <c r="W759" s="7"/>
      <c r="X759" s="7"/>
      <c r="Y759" s="7"/>
      <c r="Z759" s="7"/>
      <c r="AA759" s="7"/>
    </row>
    <row r="760" spans="1:27" ht="14.4">
      <c r="A760" s="7"/>
      <c r="B760" s="7"/>
      <c r="C760" s="7"/>
      <c r="D760" s="7"/>
      <c r="E760" s="7"/>
      <c r="F760" s="7"/>
      <c r="G760" s="7"/>
      <c r="H760" s="7"/>
      <c r="I760" s="7"/>
      <c r="J760" s="7"/>
      <c r="K760" s="7"/>
      <c r="L760" s="7"/>
      <c r="M760" s="7"/>
      <c r="N760" s="7"/>
      <c r="O760" s="7"/>
      <c r="P760" s="7"/>
      <c r="Q760" s="7"/>
      <c r="R760" s="7"/>
      <c r="S760" s="7"/>
      <c r="T760" s="7"/>
      <c r="U760" s="7"/>
      <c r="V760" s="7"/>
      <c r="W760" s="7"/>
      <c r="X760" s="7"/>
      <c r="Y760" s="7"/>
      <c r="Z760" s="7"/>
      <c r="AA760" s="7"/>
    </row>
    <row r="761" spans="1:27" ht="14.4">
      <c r="A761" s="7"/>
      <c r="B761" s="7"/>
      <c r="C761" s="7"/>
      <c r="D761" s="7"/>
      <c r="E761" s="7"/>
      <c r="F761" s="7"/>
      <c r="G761" s="7"/>
      <c r="H761" s="7"/>
      <c r="I761" s="7"/>
      <c r="J761" s="7"/>
      <c r="K761" s="7"/>
      <c r="L761" s="7"/>
      <c r="M761" s="7"/>
      <c r="N761" s="7"/>
      <c r="O761" s="7"/>
      <c r="P761" s="7"/>
      <c r="Q761" s="7"/>
      <c r="R761" s="7"/>
      <c r="S761" s="7"/>
      <c r="T761" s="7"/>
      <c r="U761" s="7"/>
      <c r="V761" s="7"/>
      <c r="W761" s="7"/>
      <c r="X761" s="7"/>
      <c r="Y761" s="7"/>
      <c r="Z761" s="7"/>
      <c r="AA761" s="7"/>
    </row>
    <row r="762" spans="1:27" ht="14.4">
      <c r="A762" s="7"/>
      <c r="B762" s="7"/>
      <c r="C762" s="7"/>
      <c r="D762" s="7"/>
      <c r="E762" s="7"/>
      <c r="F762" s="7"/>
      <c r="G762" s="7"/>
      <c r="H762" s="7"/>
      <c r="I762" s="7"/>
      <c r="J762" s="7"/>
      <c r="K762" s="7"/>
      <c r="L762" s="7"/>
      <c r="M762" s="7"/>
      <c r="N762" s="7"/>
      <c r="O762" s="7"/>
      <c r="P762" s="7"/>
      <c r="Q762" s="7"/>
      <c r="R762" s="7"/>
      <c r="S762" s="7"/>
      <c r="T762" s="7"/>
      <c r="U762" s="7"/>
      <c r="V762" s="7"/>
      <c r="W762" s="7"/>
      <c r="X762" s="7"/>
      <c r="Y762" s="7"/>
      <c r="Z762" s="7"/>
      <c r="AA762" s="7"/>
    </row>
    <row r="763" spans="1:27" ht="14.4">
      <c r="A763" s="7"/>
      <c r="B763" s="7"/>
      <c r="C763" s="7"/>
      <c r="D763" s="7"/>
      <c r="E763" s="7"/>
      <c r="F763" s="7"/>
      <c r="G763" s="7"/>
      <c r="H763" s="7"/>
      <c r="I763" s="7"/>
      <c r="J763" s="7"/>
      <c r="K763" s="7"/>
      <c r="L763" s="7"/>
      <c r="M763" s="7"/>
      <c r="N763" s="7"/>
      <c r="O763" s="7"/>
      <c r="P763" s="7"/>
      <c r="Q763" s="7"/>
      <c r="R763" s="7"/>
      <c r="S763" s="7"/>
      <c r="T763" s="7"/>
      <c r="U763" s="7"/>
      <c r="V763" s="7"/>
      <c r="W763" s="7"/>
      <c r="X763" s="7"/>
      <c r="Y763" s="7"/>
      <c r="Z763" s="7"/>
      <c r="AA763" s="7"/>
    </row>
    <row r="764" spans="1:27" ht="14.4">
      <c r="A764" s="7"/>
      <c r="B764" s="7"/>
      <c r="C764" s="7"/>
      <c r="D764" s="7"/>
      <c r="E764" s="7"/>
      <c r="F764" s="7"/>
      <c r="G764" s="7"/>
      <c r="H764" s="7"/>
      <c r="I764" s="7"/>
      <c r="J764" s="7"/>
      <c r="K764" s="7"/>
      <c r="L764" s="7"/>
      <c r="M764" s="7"/>
      <c r="N764" s="7"/>
      <c r="O764" s="7"/>
      <c r="P764" s="7"/>
      <c r="Q764" s="7"/>
      <c r="R764" s="7"/>
      <c r="S764" s="7"/>
      <c r="T764" s="7"/>
      <c r="U764" s="7"/>
      <c r="V764" s="7"/>
      <c r="W764" s="7"/>
      <c r="X764" s="7"/>
      <c r="Y764" s="7"/>
      <c r="Z764" s="7"/>
      <c r="AA764" s="7"/>
    </row>
    <row r="765" spans="1:27" ht="14.4">
      <c r="A765" s="7"/>
      <c r="B765" s="7"/>
      <c r="C765" s="7"/>
      <c r="D765" s="7"/>
      <c r="E765" s="7"/>
      <c r="F765" s="7"/>
      <c r="G765" s="7"/>
      <c r="H765" s="7"/>
      <c r="I765" s="7"/>
      <c r="J765" s="7"/>
      <c r="K765" s="7"/>
      <c r="L765" s="7"/>
      <c r="M765" s="7"/>
      <c r="N765" s="7"/>
      <c r="O765" s="7"/>
      <c r="P765" s="7"/>
      <c r="Q765" s="7"/>
      <c r="R765" s="7"/>
      <c r="S765" s="7"/>
      <c r="T765" s="7"/>
      <c r="U765" s="7"/>
      <c r="V765" s="7"/>
      <c r="W765" s="7"/>
      <c r="X765" s="7"/>
      <c r="Y765" s="7"/>
      <c r="Z765" s="7"/>
      <c r="AA765" s="7"/>
    </row>
    <row r="766" spans="1:27" ht="14.4">
      <c r="A766" s="7"/>
      <c r="B766" s="7"/>
      <c r="C766" s="7"/>
      <c r="D766" s="7"/>
      <c r="E766" s="7"/>
      <c r="F766" s="7"/>
      <c r="G766" s="7"/>
      <c r="H766" s="7"/>
      <c r="I766" s="7"/>
      <c r="J766" s="7"/>
      <c r="K766" s="7"/>
      <c r="L766" s="7"/>
      <c r="M766" s="7"/>
      <c r="N766" s="7"/>
      <c r="O766" s="7"/>
      <c r="P766" s="7"/>
      <c r="Q766" s="7"/>
      <c r="R766" s="7"/>
      <c r="S766" s="7"/>
      <c r="T766" s="7"/>
      <c r="U766" s="7"/>
      <c r="V766" s="7"/>
      <c r="W766" s="7"/>
      <c r="X766" s="7"/>
      <c r="Y766" s="7"/>
      <c r="Z766" s="7"/>
      <c r="AA766" s="7"/>
    </row>
    <row r="767" spans="1:27" ht="14.4">
      <c r="A767" s="7"/>
      <c r="B767" s="7"/>
      <c r="C767" s="7"/>
      <c r="D767" s="7"/>
      <c r="E767" s="7"/>
      <c r="F767" s="7"/>
      <c r="G767" s="7"/>
      <c r="H767" s="7"/>
      <c r="I767" s="7"/>
      <c r="J767" s="7"/>
      <c r="K767" s="7"/>
      <c r="L767" s="7"/>
      <c r="M767" s="7"/>
      <c r="N767" s="7"/>
      <c r="O767" s="7"/>
      <c r="P767" s="7"/>
      <c r="Q767" s="7"/>
      <c r="R767" s="7"/>
      <c r="S767" s="7"/>
      <c r="T767" s="7"/>
      <c r="U767" s="7"/>
      <c r="V767" s="7"/>
      <c r="W767" s="7"/>
      <c r="X767" s="7"/>
      <c r="Y767" s="7"/>
      <c r="Z767" s="7"/>
      <c r="AA767" s="7"/>
    </row>
    <row r="768" spans="1:27" ht="14.4">
      <c r="A768" s="7"/>
      <c r="B768" s="7"/>
      <c r="C768" s="7"/>
      <c r="D768" s="7"/>
      <c r="E768" s="7"/>
      <c r="F768" s="7"/>
      <c r="G768" s="7"/>
      <c r="H768" s="7"/>
      <c r="I768" s="7"/>
      <c r="J768" s="7"/>
      <c r="K768" s="7"/>
      <c r="L768" s="7"/>
      <c r="M768" s="7"/>
      <c r="N768" s="7"/>
      <c r="O768" s="7"/>
      <c r="P768" s="7"/>
      <c r="Q768" s="7"/>
      <c r="R768" s="7"/>
      <c r="S768" s="7"/>
      <c r="T768" s="7"/>
      <c r="U768" s="7"/>
      <c r="V768" s="7"/>
      <c r="W768" s="7"/>
      <c r="X768" s="7"/>
      <c r="Y768" s="7"/>
      <c r="Z768" s="7"/>
      <c r="AA768" s="7"/>
    </row>
    <row r="769" spans="1:27" ht="14.4">
      <c r="A769" s="7"/>
      <c r="B769" s="7"/>
      <c r="C769" s="7"/>
      <c r="D769" s="7"/>
      <c r="E769" s="7"/>
      <c r="F769" s="7"/>
      <c r="G769" s="7"/>
      <c r="H769" s="7"/>
      <c r="I769" s="7"/>
      <c r="J769" s="7"/>
      <c r="K769" s="7"/>
      <c r="L769" s="7"/>
      <c r="M769" s="7"/>
      <c r="N769" s="7"/>
      <c r="O769" s="7"/>
      <c r="P769" s="7"/>
      <c r="Q769" s="7"/>
      <c r="R769" s="7"/>
      <c r="S769" s="7"/>
      <c r="T769" s="7"/>
      <c r="U769" s="7"/>
      <c r="V769" s="7"/>
      <c r="W769" s="7"/>
      <c r="X769" s="7"/>
      <c r="Y769" s="7"/>
      <c r="Z769" s="7"/>
      <c r="AA769" s="7"/>
    </row>
    <row r="770" spans="1:27" ht="14.4">
      <c r="A770" s="7"/>
      <c r="B770" s="7"/>
      <c r="C770" s="7"/>
      <c r="D770" s="7"/>
      <c r="E770" s="7"/>
      <c r="F770" s="7"/>
      <c r="G770" s="7"/>
      <c r="H770" s="7"/>
      <c r="I770" s="7"/>
      <c r="J770" s="7"/>
      <c r="K770" s="7"/>
      <c r="L770" s="7"/>
      <c r="M770" s="7"/>
      <c r="N770" s="7"/>
      <c r="O770" s="7"/>
      <c r="P770" s="7"/>
      <c r="Q770" s="7"/>
      <c r="R770" s="7"/>
      <c r="S770" s="7"/>
      <c r="T770" s="7"/>
      <c r="U770" s="7"/>
      <c r="V770" s="7"/>
      <c r="W770" s="7"/>
      <c r="X770" s="7"/>
      <c r="Y770" s="7"/>
      <c r="Z770" s="7"/>
      <c r="AA770" s="7"/>
    </row>
    <row r="771" spans="1:27" ht="14.4">
      <c r="A771" s="7"/>
      <c r="B771" s="7"/>
      <c r="C771" s="7"/>
      <c r="D771" s="7"/>
      <c r="E771" s="7"/>
      <c r="F771" s="7"/>
      <c r="G771" s="7"/>
      <c r="H771" s="7"/>
      <c r="I771" s="7"/>
      <c r="J771" s="7"/>
      <c r="K771" s="7"/>
      <c r="L771" s="7"/>
      <c r="M771" s="7"/>
      <c r="N771" s="7"/>
      <c r="O771" s="7"/>
      <c r="P771" s="7"/>
      <c r="Q771" s="7"/>
      <c r="R771" s="7"/>
      <c r="S771" s="7"/>
      <c r="T771" s="7"/>
      <c r="U771" s="7"/>
      <c r="V771" s="7"/>
      <c r="W771" s="7"/>
      <c r="X771" s="7"/>
      <c r="Y771" s="7"/>
      <c r="Z771" s="7"/>
      <c r="AA771" s="7"/>
    </row>
    <row r="772" spans="1:27" ht="14.4">
      <c r="A772" s="7"/>
      <c r="B772" s="7"/>
      <c r="C772" s="7"/>
      <c r="D772" s="7"/>
      <c r="E772" s="7"/>
      <c r="F772" s="7"/>
      <c r="G772" s="7"/>
      <c r="H772" s="7"/>
      <c r="I772" s="7"/>
      <c r="J772" s="7"/>
      <c r="K772" s="7"/>
      <c r="L772" s="7"/>
      <c r="M772" s="7"/>
      <c r="N772" s="7"/>
      <c r="O772" s="7"/>
      <c r="P772" s="7"/>
      <c r="Q772" s="7"/>
      <c r="R772" s="7"/>
      <c r="S772" s="7"/>
      <c r="T772" s="7"/>
      <c r="U772" s="7"/>
      <c r="V772" s="7"/>
      <c r="W772" s="7"/>
      <c r="X772" s="7"/>
      <c r="Y772" s="7"/>
      <c r="Z772" s="7"/>
      <c r="AA772" s="7"/>
    </row>
    <row r="773" spans="1:27" ht="14.4">
      <c r="A773" s="7"/>
      <c r="B773" s="7"/>
      <c r="C773" s="7"/>
      <c r="D773" s="7"/>
      <c r="E773" s="7"/>
      <c r="F773" s="7"/>
      <c r="G773" s="7"/>
      <c r="H773" s="7"/>
      <c r="I773" s="7"/>
      <c r="J773" s="7"/>
      <c r="K773" s="7"/>
      <c r="L773" s="7"/>
      <c r="M773" s="7"/>
      <c r="N773" s="7"/>
      <c r="O773" s="7"/>
      <c r="P773" s="7"/>
      <c r="Q773" s="7"/>
      <c r="R773" s="7"/>
      <c r="S773" s="7"/>
      <c r="T773" s="7"/>
      <c r="U773" s="7"/>
      <c r="V773" s="7"/>
      <c r="W773" s="7"/>
      <c r="X773" s="7"/>
      <c r="Y773" s="7"/>
      <c r="Z773" s="7"/>
      <c r="AA773" s="7"/>
    </row>
    <row r="774" spans="1:27" ht="14.4">
      <c r="A774" s="7"/>
      <c r="B774" s="7"/>
      <c r="C774" s="7"/>
      <c r="D774" s="7"/>
      <c r="E774" s="7"/>
      <c r="F774" s="7"/>
      <c r="G774" s="7"/>
      <c r="H774" s="7"/>
      <c r="I774" s="7"/>
      <c r="J774" s="7"/>
      <c r="K774" s="7"/>
      <c r="L774" s="7"/>
      <c r="M774" s="7"/>
      <c r="N774" s="7"/>
      <c r="O774" s="7"/>
      <c r="P774" s="7"/>
      <c r="Q774" s="7"/>
      <c r="R774" s="7"/>
      <c r="S774" s="7"/>
      <c r="T774" s="7"/>
      <c r="U774" s="7"/>
      <c r="V774" s="7"/>
      <c r="W774" s="7"/>
      <c r="X774" s="7"/>
      <c r="Y774" s="7"/>
      <c r="Z774" s="7"/>
      <c r="AA774" s="7"/>
    </row>
    <row r="775" spans="1:27" ht="14.4">
      <c r="A775" s="7"/>
      <c r="B775" s="7"/>
      <c r="C775" s="7"/>
      <c r="D775" s="7"/>
      <c r="E775" s="7"/>
      <c r="F775" s="7"/>
      <c r="G775" s="7"/>
      <c r="H775" s="7"/>
      <c r="I775" s="7"/>
      <c r="J775" s="7"/>
      <c r="K775" s="7"/>
      <c r="L775" s="7"/>
      <c r="M775" s="7"/>
      <c r="N775" s="7"/>
      <c r="O775" s="7"/>
      <c r="P775" s="7"/>
      <c r="Q775" s="7"/>
      <c r="R775" s="7"/>
      <c r="S775" s="7"/>
      <c r="T775" s="7"/>
      <c r="U775" s="7"/>
      <c r="V775" s="7"/>
      <c r="W775" s="7"/>
      <c r="X775" s="7"/>
      <c r="Y775" s="7"/>
      <c r="Z775" s="7"/>
      <c r="AA775" s="7"/>
    </row>
    <row r="776" spans="1:27" ht="14.4">
      <c r="A776" s="7"/>
      <c r="B776" s="7"/>
      <c r="C776" s="7"/>
      <c r="D776" s="7"/>
      <c r="E776" s="7"/>
      <c r="F776" s="7"/>
      <c r="G776" s="7"/>
      <c r="H776" s="7"/>
      <c r="I776" s="7"/>
      <c r="J776" s="7"/>
      <c r="K776" s="7"/>
      <c r="L776" s="7"/>
      <c r="M776" s="7"/>
      <c r="N776" s="7"/>
      <c r="O776" s="7"/>
      <c r="P776" s="7"/>
      <c r="Q776" s="7"/>
      <c r="R776" s="7"/>
      <c r="S776" s="7"/>
      <c r="T776" s="7"/>
      <c r="U776" s="7"/>
      <c r="V776" s="7"/>
      <c r="W776" s="7"/>
      <c r="X776" s="7"/>
      <c r="Y776" s="7"/>
      <c r="Z776" s="7"/>
      <c r="AA776" s="7"/>
    </row>
    <row r="777" spans="1:27" ht="14.4">
      <c r="A777" s="7"/>
      <c r="B777" s="7"/>
      <c r="C777" s="7"/>
      <c r="D777" s="7"/>
      <c r="E777" s="7"/>
      <c r="F777" s="7"/>
      <c r="G777" s="7"/>
      <c r="H777" s="7"/>
      <c r="I777" s="7"/>
      <c r="J777" s="7"/>
      <c r="K777" s="7"/>
      <c r="L777" s="7"/>
      <c r="M777" s="7"/>
      <c r="N777" s="7"/>
      <c r="O777" s="7"/>
      <c r="P777" s="7"/>
      <c r="Q777" s="7"/>
      <c r="R777" s="7"/>
      <c r="S777" s="7"/>
      <c r="T777" s="7"/>
      <c r="U777" s="7"/>
      <c r="V777" s="7"/>
      <c r="W777" s="7"/>
      <c r="X777" s="7"/>
      <c r="Y777" s="7"/>
      <c r="Z777" s="7"/>
      <c r="AA777" s="7"/>
    </row>
    <row r="778" spans="1:27" ht="14.4">
      <c r="A778" s="7"/>
      <c r="B778" s="7"/>
      <c r="C778" s="7"/>
      <c r="D778" s="7"/>
      <c r="E778" s="7"/>
      <c r="F778" s="7"/>
      <c r="G778" s="7"/>
      <c r="H778" s="7"/>
      <c r="I778" s="7"/>
      <c r="J778" s="7"/>
      <c r="K778" s="7"/>
      <c r="L778" s="7"/>
      <c r="M778" s="7"/>
      <c r="N778" s="7"/>
      <c r="O778" s="7"/>
      <c r="P778" s="7"/>
      <c r="Q778" s="7"/>
      <c r="R778" s="7"/>
      <c r="S778" s="7"/>
      <c r="T778" s="7"/>
      <c r="U778" s="7"/>
      <c r="V778" s="7"/>
      <c r="W778" s="7"/>
      <c r="X778" s="7"/>
      <c r="Y778" s="7"/>
      <c r="Z778" s="7"/>
      <c r="AA778" s="7"/>
    </row>
    <row r="779" spans="1:27" ht="14.4">
      <c r="A779" s="7"/>
      <c r="B779" s="7"/>
      <c r="C779" s="7"/>
      <c r="D779" s="7"/>
      <c r="E779" s="7"/>
      <c r="F779" s="7"/>
      <c r="G779" s="7"/>
      <c r="H779" s="7"/>
      <c r="I779" s="7"/>
      <c r="J779" s="7"/>
      <c r="K779" s="7"/>
      <c r="L779" s="7"/>
      <c r="M779" s="7"/>
      <c r="N779" s="7"/>
      <c r="O779" s="7"/>
      <c r="P779" s="7"/>
      <c r="Q779" s="7"/>
      <c r="R779" s="7"/>
      <c r="S779" s="7"/>
      <c r="T779" s="7"/>
      <c r="U779" s="7"/>
      <c r="V779" s="7"/>
      <c r="W779" s="7"/>
      <c r="X779" s="7"/>
      <c r="Y779" s="7"/>
      <c r="Z779" s="7"/>
      <c r="AA779" s="7"/>
    </row>
    <row r="780" spans="1:27" ht="14.4">
      <c r="A780" s="7"/>
      <c r="B780" s="7"/>
      <c r="C780" s="7"/>
      <c r="D780" s="7"/>
      <c r="E780" s="7"/>
      <c r="F780" s="7"/>
      <c r="G780" s="7"/>
      <c r="H780" s="7"/>
      <c r="I780" s="7"/>
      <c r="J780" s="7"/>
      <c r="K780" s="7"/>
      <c r="L780" s="7"/>
      <c r="M780" s="7"/>
      <c r="N780" s="7"/>
      <c r="O780" s="7"/>
      <c r="P780" s="7"/>
      <c r="Q780" s="7"/>
      <c r="R780" s="7"/>
      <c r="S780" s="7"/>
      <c r="T780" s="7"/>
      <c r="U780" s="7"/>
      <c r="V780" s="7"/>
      <c r="W780" s="7"/>
      <c r="X780" s="7"/>
      <c r="Y780" s="7"/>
      <c r="Z780" s="7"/>
      <c r="AA780" s="7"/>
    </row>
    <row r="781" spans="1:27" ht="14.4">
      <c r="A781" s="7"/>
      <c r="B781" s="7"/>
      <c r="C781" s="7"/>
      <c r="D781" s="7"/>
      <c r="E781" s="7"/>
      <c r="F781" s="7"/>
      <c r="G781" s="7"/>
      <c r="H781" s="7"/>
      <c r="I781" s="7"/>
      <c r="J781" s="7"/>
      <c r="K781" s="7"/>
      <c r="L781" s="7"/>
      <c r="M781" s="7"/>
      <c r="N781" s="7"/>
      <c r="O781" s="7"/>
      <c r="P781" s="7"/>
      <c r="Q781" s="7"/>
      <c r="R781" s="7"/>
      <c r="S781" s="7"/>
      <c r="T781" s="7"/>
      <c r="U781" s="7"/>
      <c r="V781" s="7"/>
      <c r="W781" s="7"/>
      <c r="X781" s="7"/>
      <c r="Y781" s="7"/>
      <c r="Z781" s="7"/>
      <c r="AA781" s="7"/>
    </row>
    <row r="782" spans="1:27" ht="14.4">
      <c r="A782" s="7"/>
      <c r="B782" s="7"/>
      <c r="C782" s="7"/>
      <c r="D782" s="7"/>
      <c r="E782" s="7"/>
      <c r="F782" s="7"/>
      <c r="G782" s="7"/>
      <c r="H782" s="7"/>
      <c r="I782" s="7"/>
      <c r="J782" s="7"/>
      <c r="K782" s="7"/>
      <c r="L782" s="7"/>
      <c r="M782" s="7"/>
      <c r="N782" s="7"/>
      <c r="O782" s="7"/>
      <c r="P782" s="7"/>
      <c r="Q782" s="7"/>
      <c r="R782" s="7"/>
      <c r="S782" s="7"/>
      <c r="T782" s="7"/>
      <c r="U782" s="7"/>
      <c r="V782" s="7"/>
      <c r="W782" s="7"/>
      <c r="X782" s="7"/>
      <c r="Y782" s="7"/>
      <c r="Z782" s="7"/>
      <c r="AA782" s="7"/>
    </row>
    <row r="783" spans="1:27" ht="14.4">
      <c r="A783" s="7"/>
      <c r="B783" s="7"/>
      <c r="C783" s="7"/>
      <c r="D783" s="7"/>
      <c r="E783" s="7"/>
      <c r="F783" s="7"/>
      <c r="G783" s="7"/>
      <c r="H783" s="7"/>
      <c r="I783" s="7"/>
      <c r="J783" s="7"/>
      <c r="K783" s="7"/>
      <c r="L783" s="7"/>
      <c r="M783" s="7"/>
      <c r="N783" s="7"/>
      <c r="O783" s="7"/>
      <c r="P783" s="7"/>
      <c r="Q783" s="7"/>
      <c r="R783" s="7"/>
      <c r="S783" s="7"/>
      <c r="T783" s="7"/>
      <c r="U783" s="7"/>
      <c r="V783" s="7"/>
      <c r="W783" s="7"/>
      <c r="X783" s="7"/>
      <c r="Y783" s="7"/>
      <c r="Z783" s="7"/>
      <c r="AA783" s="7"/>
    </row>
    <row r="784" spans="1:27" ht="14.4">
      <c r="A784" s="7"/>
      <c r="B784" s="7"/>
      <c r="C784" s="7"/>
      <c r="D784" s="7"/>
      <c r="E784" s="7"/>
      <c r="F784" s="7"/>
      <c r="G784" s="7"/>
      <c r="H784" s="7"/>
      <c r="I784" s="7"/>
      <c r="J784" s="7"/>
      <c r="K784" s="7"/>
      <c r="L784" s="7"/>
      <c r="M784" s="7"/>
      <c r="N784" s="7"/>
      <c r="O784" s="7"/>
      <c r="P784" s="7"/>
      <c r="Q784" s="7"/>
      <c r="R784" s="7"/>
      <c r="S784" s="7"/>
      <c r="T784" s="7"/>
      <c r="U784" s="7"/>
      <c r="V784" s="7"/>
      <c r="W784" s="7"/>
      <c r="X784" s="7"/>
      <c r="Y784" s="7"/>
      <c r="Z784" s="7"/>
      <c r="AA784" s="7"/>
    </row>
    <row r="785" spans="1:27" ht="14.4">
      <c r="A785" s="7"/>
      <c r="B785" s="7"/>
      <c r="C785" s="7"/>
      <c r="D785" s="7"/>
      <c r="E785" s="7"/>
      <c r="F785" s="7"/>
      <c r="G785" s="7"/>
      <c r="H785" s="7"/>
      <c r="I785" s="7"/>
      <c r="J785" s="7"/>
      <c r="K785" s="7"/>
      <c r="L785" s="7"/>
      <c r="M785" s="7"/>
      <c r="N785" s="7"/>
      <c r="O785" s="7"/>
      <c r="P785" s="7"/>
      <c r="Q785" s="7"/>
      <c r="R785" s="7"/>
      <c r="S785" s="7"/>
      <c r="T785" s="7"/>
      <c r="U785" s="7"/>
      <c r="V785" s="7"/>
      <c r="W785" s="7"/>
      <c r="X785" s="7"/>
      <c r="Y785" s="7"/>
      <c r="Z785" s="7"/>
      <c r="AA785" s="7"/>
    </row>
    <row r="786" spans="1:27" ht="14.4">
      <c r="A786" s="7"/>
      <c r="B786" s="7"/>
      <c r="C786" s="7"/>
      <c r="D786" s="7"/>
      <c r="E786" s="7"/>
      <c r="F786" s="7"/>
      <c r="G786" s="7"/>
      <c r="H786" s="7"/>
      <c r="I786" s="7"/>
      <c r="J786" s="7"/>
      <c r="K786" s="7"/>
      <c r="L786" s="7"/>
      <c r="M786" s="7"/>
      <c r="N786" s="7"/>
      <c r="O786" s="7"/>
      <c r="P786" s="7"/>
      <c r="Q786" s="7"/>
      <c r="R786" s="7"/>
      <c r="S786" s="7"/>
      <c r="T786" s="7"/>
      <c r="U786" s="7"/>
      <c r="V786" s="7"/>
      <c r="W786" s="7"/>
      <c r="X786" s="7"/>
      <c r="Y786" s="7"/>
      <c r="Z786" s="7"/>
      <c r="AA786" s="7"/>
    </row>
    <row r="787" spans="1:27" ht="14.4">
      <c r="A787" s="7"/>
      <c r="B787" s="7"/>
      <c r="C787" s="7"/>
      <c r="D787" s="7"/>
      <c r="E787" s="7"/>
      <c r="F787" s="7"/>
      <c r="G787" s="7"/>
      <c r="H787" s="7"/>
      <c r="I787" s="7"/>
      <c r="J787" s="7"/>
      <c r="K787" s="7"/>
      <c r="L787" s="7"/>
      <c r="M787" s="7"/>
      <c r="N787" s="7"/>
      <c r="O787" s="7"/>
      <c r="P787" s="7"/>
      <c r="Q787" s="7"/>
      <c r="R787" s="7"/>
      <c r="S787" s="7"/>
      <c r="T787" s="7"/>
      <c r="U787" s="7"/>
      <c r="V787" s="7"/>
      <c r="W787" s="7"/>
      <c r="X787" s="7"/>
      <c r="Y787" s="7"/>
      <c r="Z787" s="7"/>
      <c r="AA787" s="7"/>
    </row>
    <row r="788" spans="1:27" ht="14.4">
      <c r="A788" s="7"/>
      <c r="B788" s="7"/>
      <c r="C788" s="7"/>
      <c r="D788" s="7"/>
      <c r="E788" s="7"/>
      <c r="F788" s="7"/>
      <c r="G788" s="7"/>
      <c r="H788" s="7"/>
      <c r="I788" s="7"/>
      <c r="J788" s="7"/>
      <c r="K788" s="7"/>
      <c r="L788" s="7"/>
      <c r="M788" s="7"/>
      <c r="N788" s="7"/>
      <c r="O788" s="7"/>
      <c r="P788" s="7"/>
      <c r="Q788" s="7"/>
      <c r="R788" s="7"/>
      <c r="S788" s="7"/>
      <c r="T788" s="7"/>
      <c r="U788" s="7"/>
      <c r="V788" s="7"/>
      <c r="W788" s="7"/>
      <c r="X788" s="7"/>
      <c r="Y788" s="7"/>
      <c r="Z788" s="7"/>
      <c r="AA788" s="7"/>
    </row>
    <row r="789" spans="1:27" ht="14.4">
      <c r="A789" s="7"/>
      <c r="B789" s="7"/>
      <c r="C789" s="7"/>
      <c r="D789" s="7"/>
      <c r="E789" s="7"/>
      <c r="F789" s="7"/>
      <c r="G789" s="7"/>
      <c r="H789" s="7"/>
      <c r="I789" s="7"/>
      <c r="J789" s="7"/>
      <c r="K789" s="7"/>
      <c r="L789" s="7"/>
      <c r="M789" s="7"/>
      <c r="N789" s="7"/>
      <c r="O789" s="7"/>
      <c r="P789" s="7"/>
      <c r="Q789" s="7"/>
      <c r="R789" s="7"/>
      <c r="S789" s="7"/>
      <c r="T789" s="7"/>
      <c r="U789" s="7"/>
      <c r="V789" s="7"/>
      <c r="W789" s="7"/>
      <c r="X789" s="7"/>
      <c r="Y789" s="7"/>
      <c r="Z789" s="7"/>
      <c r="AA789" s="7"/>
    </row>
    <row r="790" spans="1:27" ht="14.4">
      <c r="A790" s="7"/>
      <c r="B790" s="7"/>
      <c r="C790" s="7"/>
      <c r="D790" s="7"/>
      <c r="E790" s="7"/>
      <c r="F790" s="7"/>
      <c r="G790" s="7"/>
      <c r="H790" s="7"/>
      <c r="I790" s="7"/>
      <c r="J790" s="7"/>
      <c r="K790" s="7"/>
      <c r="L790" s="7"/>
      <c r="M790" s="7"/>
      <c r="N790" s="7"/>
      <c r="O790" s="7"/>
      <c r="P790" s="7"/>
      <c r="Q790" s="7"/>
      <c r="R790" s="7"/>
      <c r="S790" s="7"/>
      <c r="T790" s="7"/>
      <c r="U790" s="7"/>
      <c r="V790" s="7"/>
      <c r="W790" s="7"/>
      <c r="X790" s="7"/>
      <c r="Y790" s="7"/>
      <c r="Z790" s="7"/>
      <c r="AA790" s="7"/>
    </row>
    <row r="791" spans="1:27" ht="14.4">
      <c r="A791" s="7"/>
      <c r="B791" s="7"/>
      <c r="C791" s="7"/>
      <c r="D791" s="7"/>
      <c r="E791" s="7"/>
      <c r="F791" s="7"/>
      <c r="G791" s="7"/>
      <c r="H791" s="7"/>
      <c r="I791" s="7"/>
      <c r="J791" s="7"/>
      <c r="K791" s="7"/>
      <c r="L791" s="7"/>
      <c r="M791" s="7"/>
      <c r="N791" s="7"/>
      <c r="O791" s="7"/>
      <c r="P791" s="7"/>
      <c r="Q791" s="7"/>
      <c r="R791" s="7"/>
      <c r="S791" s="7"/>
      <c r="T791" s="7"/>
      <c r="U791" s="7"/>
      <c r="V791" s="7"/>
      <c r="W791" s="7"/>
      <c r="X791" s="7"/>
      <c r="Y791" s="7"/>
      <c r="Z791" s="7"/>
      <c r="AA791" s="7"/>
    </row>
    <row r="792" spans="1:27" ht="14.4">
      <c r="A792" s="7"/>
      <c r="B792" s="7"/>
      <c r="C792" s="7"/>
      <c r="D792" s="7"/>
      <c r="E792" s="7"/>
      <c r="F792" s="7"/>
      <c r="G792" s="7"/>
      <c r="H792" s="7"/>
      <c r="I792" s="7"/>
      <c r="J792" s="7"/>
      <c r="K792" s="7"/>
      <c r="L792" s="7"/>
      <c r="M792" s="7"/>
      <c r="N792" s="7"/>
      <c r="O792" s="7"/>
      <c r="P792" s="7"/>
      <c r="Q792" s="7"/>
      <c r="R792" s="7"/>
      <c r="S792" s="7"/>
      <c r="T792" s="7"/>
      <c r="U792" s="7"/>
      <c r="V792" s="7"/>
      <c r="W792" s="7"/>
      <c r="X792" s="7"/>
      <c r="Y792" s="7"/>
      <c r="Z792" s="7"/>
      <c r="AA792" s="7"/>
    </row>
    <row r="793" spans="1:27" ht="14.4">
      <c r="A793" s="7"/>
      <c r="B793" s="7"/>
      <c r="C793" s="7"/>
      <c r="D793" s="7"/>
      <c r="E793" s="7"/>
      <c r="F793" s="7"/>
      <c r="G793" s="7"/>
      <c r="H793" s="7"/>
      <c r="I793" s="7"/>
      <c r="J793" s="7"/>
      <c r="K793" s="7"/>
      <c r="L793" s="7"/>
      <c r="M793" s="7"/>
      <c r="N793" s="7"/>
      <c r="O793" s="7"/>
      <c r="P793" s="7"/>
      <c r="Q793" s="7"/>
      <c r="R793" s="7"/>
      <c r="S793" s="7"/>
      <c r="T793" s="7"/>
      <c r="U793" s="7"/>
      <c r="V793" s="7"/>
      <c r="W793" s="7"/>
      <c r="X793" s="7"/>
      <c r="Y793" s="7"/>
      <c r="Z793" s="7"/>
      <c r="AA793" s="7"/>
    </row>
    <row r="794" spans="1:27" ht="14.4">
      <c r="A794" s="7"/>
      <c r="B794" s="7"/>
      <c r="C794" s="7"/>
      <c r="D794" s="7"/>
      <c r="E794" s="7"/>
      <c r="F794" s="7"/>
      <c r="G794" s="7"/>
      <c r="H794" s="7"/>
      <c r="I794" s="7"/>
      <c r="J794" s="7"/>
      <c r="K794" s="7"/>
      <c r="L794" s="7"/>
      <c r="M794" s="7"/>
      <c r="N794" s="7"/>
      <c r="O794" s="7"/>
      <c r="P794" s="7"/>
      <c r="Q794" s="7"/>
      <c r="R794" s="7"/>
      <c r="S794" s="7"/>
      <c r="T794" s="7"/>
      <c r="U794" s="7"/>
      <c r="V794" s="7"/>
      <c r="W794" s="7"/>
      <c r="X794" s="7"/>
      <c r="Y794" s="7"/>
      <c r="Z794" s="7"/>
      <c r="AA794" s="7"/>
    </row>
    <row r="795" spans="1:27" ht="14.4">
      <c r="A795" s="7"/>
      <c r="B795" s="7"/>
      <c r="C795" s="7"/>
      <c r="D795" s="7"/>
      <c r="E795" s="7"/>
      <c r="F795" s="7"/>
      <c r="G795" s="7"/>
      <c r="H795" s="7"/>
      <c r="I795" s="7"/>
      <c r="J795" s="7"/>
      <c r="K795" s="7"/>
      <c r="L795" s="7"/>
      <c r="M795" s="7"/>
      <c r="N795" s="7"/>
      <c r="O795" s="7"/>
      <c r="P795" s="7"/>
      <c r="Q795" s="7"/>
      <c r="R795" s="7"/>
      <c r="S795" s="7"/>
      <c r="T795" s="7"/>
      <c r="U795" s="7"/>
      <c r="V795" s="7"/>
      <c r="W795" s="7"/>
      <c r="X795" s="7"/>
      <c r="Y795" s="7"/>
      <c r="Z795" s="7"/>
      <c r="AA795" s="7"/>
    </row>
    <row r="796" spans="1:27" ht="14.4">
      <c r="A796" s="7"/>
      <c r="B796" s="7"/>
      <c r="C796" s="7"/>
      <c r="D796" s="7"/>
      <c r="E796" s="7"/>
      <c r="F796" s="7"/>
      <c r="G796" s="7"/>
      <c r="H796" s="7"/>
      <c r="I796" s="7"/>
      <c r="J796" s="7"/>
      <c r="K796" s="7"/>
      <c r="L796" s="7"/>
      <c r="M796" s="7"/>
      <c r="N796" s="7"/>
      <c r="O796" s="7"/>
      <c r="P796" s="7"/>
      <c r="Q796" s="7"/>
      <c r="R796" s="7"/>
      <c r="S796" s="7"/>
      <c r="T796" s="7"/>
      <c r="U796" s="7"/>
      <c r="V796" s="7"/>
      <c r="W796" s="7"/>
      <c r="X796" s="7"/>
      <c r="Y796" s="7"/>
      <c r="Z796" s="7"/>
      <c r="AA796" s="7"/>
    </row>
    <row r="797" spans="1:27" ht="14.4">
      <c r="A797" s="7"/>
      <c r="B797" s="7"/>
      <c r="C797" s="7"/>
      <c r="D797" s="7"/>
      <c r="E797" s="7"/>
      <c r="F797" s="7"/>
      <c r="G797" s="7"/>
      <c r="H797" s="7"/>
      <c r="I797" s="7"/>
      <c r="J797" s="7"/>
      <c r="K797" s="7"/>
      <c r="L797" s="7"/>
      <c r="M797" s="7"/>
      <c r="N797" s="7"/>
      <c r="O797" s="7"/>
      <c r="P797" s="7"/>
      <c r="Q797" s="7"/>
      <c r="R797" s="7"/>
      <c r="S797" s="7"/>
      <c r="T797" s="7"/>
      <c r="U797" s="7"/>
      <c r="V797" s="7"/>
      <c r="W797" s="7"/>
      <c r="X797" s="7"/>
      <c r="Y797" s="7"/>
      <c r="Z797" s="7"/>
      <c r="AA797" s="7"/>
    </row>
    <row r="798" spans="1:27" ht="14.4">
      <c r="A798" s="7"/>
      <c r="B798" s="7"/>
      <c r="C798" s="7"/>
      <c r="D798" s="7"/>
      <c r="E798" s="7"/>
      <c r="F798" s="7"/>
      <c r="G798" s="7"/>
      <c r="H798" s="7"/>
      <c r="I798" s="7"/>
      <c r="J798" s="7"/>
      <c r="K798" s="7"/>
      <c r="L798" s="7"/>
      <c r="M798" s="7"/>
      <c r="N798" s="7"/>
      <c r="O798" s="7"/>
      <c r="P798" s="7"/>
      <c r="Q798" s="7"/>
      <c r="R798" s="7"/>
      <c r="S798" s="7"/>
      <c r="T798" s="7"/>
      <c r="U798" s="7"/>
      <c r="V798" s="7"/>
      <c r="W798" s="7"/>
      <c r="X798" s="7"/>
      <c r="Y798" s="7"/>
      <c r="Z798" s="7"/>
      <c r="AA798" s="7"/>
    </row>
    <row r="799" spans="1:27" ht="14.4">
      <c r="A799" s="7"/>
      <c r="B799" s="7"/>
      <c r="C799" s="7"/>
      <c r="D799" s="7"/>
      <c r="E799" s="7"/>
      <c r="F799" s="7"/>
      <c r="G799" s="7"/>
      <c r="H799" s="7"/>
      <c r="I799" s="7"/>
      <c r="J799" s="7"/>
      <c r="K799" s="7"/>
      <c r="L799" s="7"/>
      <c r="M799" s="7"/>
      <c r="N799" s="7"/>
      <c r="O799" s="7"/>
      <c r="P799" s="7"/>
      <c r="Q799" s="7"/>
      <c r="R799" s="7"/>
      <c r="S799" s="7"/>
      <c r="T799" s="7"/>
      <c r="U799" s="7"/>
      <c r="V799" s="7"/>
      <c r="W799" s="7"/>
      <c r="X799" s="7"/>
      <c r="Y799" s="7"/>
      <c r="Z799" s="7"/>
      <c r="AA799" s="7"/>
    </row>
    <row r="800" spans="1:27" ht="14.4">
      <c r="A800" s="7"/>
      <c r="B800" s="7"/>
      <c r="C800" s="7"/>
      <c r="D800" s="7"/>
      <c r="E800" s="7"/>
      <c r="F800" s="7"/>
      <c r="G800" s="7"/>
      <c r="H800" s="7"/>
      <c r="I800" s="7"/>
      <c r="J800" s="7"/>
      <c r="K800" s="7"/>
      <c r="L800" s="7"/>
      <c r="M800" s="7"/>
      <c r="N800" s="7"/>
      <c r="O800" s="7"/>
      <c r="P800" s="7"/>
      <c r="Q800" s="7"/>
      <c r="R800" s="7"/>
      <c r="S800" s="7"/>
      <c r="T800" s="7"/>
      <c r="U800" s="7"/>
      <c r="V800" s="7"/>
      <c r="W800" s="7"/>
      <c r="X800" s="7"/>
      <c r="Y800" s="7"/>
      <c r="Z800" s="7"/>
      <c r="AA800" s="7"/>
    </row>
    <row r="801" spans="1:27" ht="14.4">
      <c r="A801" s="7"/>
      <c r="B801" s="7"/>
      <c r="C801" s="7"/>
      <c r="D801" s="7"/>
      <c r="E801" s="7"/>
      <c r="F801" s="7"/>
      <c r="G801" s="7"/>
      <c r="H801" s="7"/>
      <c r="I801" s="7"/>
      <c r="J801" s="7"/>
      <c r="K801" s="7"/>
      <c r="L801" s="7"/>
      <c r="M801" s="7"/>
      <c r="N801" s="7"/>
      <c r="O801" s="7"/>
      <c r="P801" s="7"/>
      <c r="Q801" s="7"/>
      <c r="R801" s="7"/>
      <c r="S801" s="7"/>
      <c r="T801" s="7"/>
      <c r="U801" s="7"/>
      <c r="V801" s="7"/>
      <c r="W801" s="7"/>
      <c r="X801" s="7"/>
      <c r="Y801" s="7"/>
      <c r="Z801" s="7"/>
      <c r="AA801" s="7"/>
    </row>
    <row r="802" spans="1:27" ht="14.4">
      <c r="A802" s="7"/>
      <c r="B802" s="7"/>
      <c r="C802" s="7"/>
      <c r="D802" s="7"/>
      <c r="E802" s="7"/>
      <c r="F802" s="7"/>
      <c r="G802" s="7"/>
      <c r="H802" s="7"/>
      <c r="I802" s="7"/>
      <c r="J802" s="7"/>
      <c r="K802" s="7"/>
      <c r="L802" s="7"/>
      <c r="M802" s="7"/>
      <c r="N802" s="7"/>
      <c r="O802" s="7"/>
      <c r="P802" s="7"/>
      <c r="Q802" s="7"/>
      <c r="R802" s="7"/>
      <c r="S802" s="7"/>
      <c r="T802" s="7"/>
      <c r="U802" s="7"/>
      <c r="V802" s="7"/>
      <c r="W802" s="7"/>
      <c r="X802" s="7"/>
      <c r="Y802" s="7"/>
      <c r="Z802" s="7"/>
      <c r="AA802" s="7"/>
    </row>
    <row r="803" spans="1:27" ht="14.4">
      <c r="A803" s="7"/>
      <c r="B803" s="7"/>
      <c r="C803" s="7"/>
      <c r="D803" s="7"/>
      <c r="E803" s="7"/>
      <c r="F803" s="7"/>
      <c r="G803" s="7"/>
      <c r="H803" s="7"/>
      <c r="I803" s="7"/>
      <c r="J803" s="7"/>
      <c r="K803" s="7"/>
      <c r="L803" s="7"/>
      <c r="M803" s="7"/>
      <c r="N803" s="7"/>
      <c r="O803" s="7"/>
      <c r="P803" s="7"/>
      <c r="Q803" s="7"/>
      <c r="R803" s="7"/>
      <c r="S803" s="7"/>
      <c r="T803" s="7"/>
      <c r="U803" s="7"/>
      <c r="V803" s="7"/>
      <c r="W803" s="7"/>
      <c r="X803" s="7"/>
      <c r="Y803" s="7"/>
      <c r="Z803" s="7"/>
      <c r="AA803" s="7"/>
    </row>
    <row r="804" spans="1:27" ht="14.4">
      <c r="A804" s="7"/>
      <c r="B804" s="7"/>
      <c r="C804" s="7"/>
      <c r="D804" s="7"/>
      <c r="E804" s="7"/>
      <c r="F804" s="7"/>
      <c r="G804" s="7"/>
      <c r="H804" s="7"/>
      <c r="I804" s="7"/>
      <c r="J804" s="7"/>
      <c r="K804" s="7"/>
      <c r="L804" s="7"/>
      <c r="M804" s="7"/>
      <c r="N804" s="7"/>
      <c r="O804" s="7"/>
      <c r="P804" s="7"/>
      <c r="Q804" s="7"/>
      <c r="R804" s="7"/>
      <c r="S804" s="7"/>
      <c r="T804" s="7"/>
      <c r="U804" s="7"/>
      <c r="V804" s="7"/>
      <c r="W804" s="7"/>
      <c r="X804" s="7"/>
      <c r="Y804" s="7"/>
      <c r="Z804" s="7"/>
      <c r="AA804" s="7"/>
    </row>
    <row r="805" spans="1:27" ht="14.4">
      <c r="A805" s="7"/>
      <c r="B805" s="7"/>
      <c r="C805" s="7"/>
      <c r="D805" s="7"/>
      <c r="E805" s="7"/>
      <c r="F805" s="7"/>
      <c r="G805" s="7"/>
      <c r="H805" s="7"/>
      <c r="I805" s="7"/>
      <c r="J805" s="7"/>
      <c r="K805" s="7"/>
      <c r="L805" s="7"/>
      <c r="M805" s="7"/>
      <c r="N805" s="7"/>
      <c r="O805" s="7"/>
      <c r="P805" s="7"/>
      <c r="Q805" s="7"/>
      <c r="R805" s="7"/>
      <c r="S805" s="7"/>
      <c r="T805" s="7"/>
      <c r="U805" s="7"/>
      <c r="V805" s="7"/>
      <c r="W805" s="7"/>
      <c r="X805" s="7"/>
      <c r="Y805" s="7"/>
      <c r="Z805" s="7"/>
      <c r="AA805" s="7"/>
    </row>
    <row r="806" spans="1:27" ht="14.4">
      <c r="A806" s="7"/>
      <c r="B806" s="7"/>
      <c r="C806" s="7"/>
      <c r="D806" s="7"/>
      <c r="E806" s="7"/>
      <c r="F806" s="7"/>
      <c r="G806" s="7"/>
      <c r="H806" s="7"/>
      <c r="I806" s="7"/>
      <c r="J806" s="7"/>
      <c r="K806" s="7"/>
      <c r="L806" s="7"/>
      <c r="M806" s="7"/>
      <c r="N806" s="7"/>
      <c r="O806" s="7"/>
      <c r="P806" s="7"/>
      <c r="Q806" s="7"/>
      <c r="R806" s="7"/>
      <c r="S806" s="7"/>
      <c r="T806" s="7"/>
      <c r="U806" s="7"/>
      <c r="V806" s="7"/>
      <c r="W806" s="7"/>
      <c r="X806" s="7"/>
      <c r="Y806" s="7"/>
      <c r="Z806" s="7"/>
      <c r="AA806" s="7"/>
    </row>
    <row r="807" spans="1:27" ht="14.4">
      <c r="A807" s="7"/>
      <c r="B807" s="7"/>
      <c r="C807" s="7"/>
      <c r="D807" s="7"/>
      <c r="E807" s="7"/>
      <c r="F807" s="7"/>
      <c r="G807" s="7"/>
      <c r="H807" s="7"/>
      <c r="I807" s="7"/>
      <c r="J807" s="7"/>
      <c r="K807" s="7"/>
      <c r="L807" s="7"/>
      <c r="M807" s="7"/>
      <c r="N807" s="7"/>
      <c r="O807" s="7"/>
      <c r="P807" s="7"/>
      <c r="Q807" s="7"/>
      <c r="R807" s="7"/>
      <c r="S807" s="7"/>
      <c r="T807" s="7"/>
      <c r="U807" s="7"/>
      <c r="V807" s="7"/>
      <c r="W807" s="7"/>
      <c r="X807" s="7"/>
      <c r="Y807" s="7"/>
      <c r="Z807" s="7"/>
      <c r="AA807" s="7"/>
    </row>
    <row r="808" spans="1:27" ht="14.4">
      <c r="A808" s="7"/>
      <c r="B808" s="7"/>
      <c r="C808" s="7"/>
      <c r="D808" s="7"/>
      <c r="E808" s="7"/>
      <c r="F808" s="7"/>
      <c r="G808" s="7"/>
      <c r="H808" s="7"/>
      <c r="I808" s="7"/>
      <c r="J808" s="7"/>
      <c r="K808" s="7"/>
      <c r="L808" s="7"/>
      <c r="M808" s="7"/>
      <c r="N808" s="7"/>
      <c r="O808" s="7"/>
      <c r="P808" s="7"/>
      <c r="Q808" s="7"/>
      <c r="R808" s="7"/>
      <c r="S808" s="7"/>
      <c r="T808" s="7"/>
      <c r="U808" s="7"/>
      <c r="V808" s="7"/>
      <c r="W808" s="7"/>
      <c r="X808" s="7"/>
      <c r="Y808" s="7"/>
      <c r="Z808" s="7"/>
      <c r="AA808" s="7"/>
    </row>
    <row r="809" spans="1:27" ht="14.4">
      <c r="A809" s="7"/>
      <c r="B809" s="7"/>
      <c r="C809" s="7"/>
      <c r="D809" s="7"/>
      <c r="E809" s="7"/>
      <c r="F809" s="7"/>
      <c r="G809" s="7"/>
      <c r="H809" s="7"/>
      <c r="I809" s="7"/>
      <c r="J809" s="7"/>
      <c r="K809" s="7"/>
      <c r="L809" s="7"/>
      <c r="M809" s="7"/>
      <c r="N809" s="7"/>
      <c r="O809" s="7"/>
      <c r="P809" s="7"/>
      <c r="Q809" s="7"/>
      <c r="R809" s="7"/>
      <c r="S809" s="7"/>
      <c r="T809" s="7"/>
      <c r="U809" s="7"/>
      <c r="V809" s="7"/>
      <c r="W809" s="7"/>
      <c r="X809" s="7"/>
      <c r="Y809" s="7"/>
      <c r="Z809" s="7"/>
      <c r="AA809" s="7"/>
    </row>
    <row r="810" spans="1:27" ht="14.4">
      <c r="A810" s="7"/>
      <c r="B810" s="7"/>
      <c r="C810" s="7"/>
      <c r="D810" s="7"/>
      <c r="E810" s="7"/>
      <c r="F810" s="7"/>
      <c r="G810" s="7"/>
      <c r="H810" s="7"/>
      <c r="I810" s="7"/>
      <c r="J810" s="7"/>
      <c r="K810" s="7"/>
      <c r="L810" s="7"/>
      <c r="M810" s="7"/>
      <c r="N810" s="7"/>
      <c r="O810" s="7"/>
      <c r="P810" s="7"/>
      <c r="Q810" s="7"/>
      <c r="R810" s="7"/>
      <c r="S810" s="7"/>
      <c r="T810" s="7"/>
      <c r="U810" s="7"/>
      <c r="V810" s="7"/>
      <c r="W810" s="7"/>
      <c r="X810" s="7"/>
      <c r="Y810" s="7"/>
      <c r="Z810" s="7"/>
      <c r="AA810" s="7"/>
    </row>
    <row r="811" spans="1:27" ht="14.4">
      <c r="A811" s="7"/>
      <c r="B811" s="7"/>
      <c r="C811" s="7"/>
      <c r="D811" s="7"/>
      <c r="E811" s="7"/>
      <c r="F811" s="7"/>
      <c r="G811" s="7"/>
      <c r="H811" s="7"/>
      <c r="I811" s="7"/>
      <c r="J811" s="7"/>
      <c r="K811" s="7"/>
      <c r="L811" s="7"/>
      <c r="M811" s="7"/>
      <c r="N811" s="7"/>
      <c r="O811" s="7"/>
      <c r="P811" s="7"/>
      <c r="Q811" s="7"/>
      <c r="R811" s="7"/>
      <c r="S811" s="7"/>
      <c r="T811" s="7"/>
      <c r="U811" s="7"/>
      <c r="V811" s="7"/>
      <c r="W811" s="7"/>
      <c r="X811" s="7"/>
      <c r="Y811" s="7"/>
      <c r="Z811" s="7"/>
      <c r="AA811" s="7"/>
    </row>
    <row r="812" spans="1:27" ht="14.4">
      <c r="A812" s="7"/>
      <c r="B812" s="7"/>
      <c r="C812" s="7"/>
      <c r="D812" s="7"/>
      <c r="E812" s="7"/>
      <c r="F812" s="7"/>
      <c r="G812" s="7"/>
      <c r="H812" s="7"/>
      <c r="I812" s="7"/>
      <c r="J812" s="7"/>
      <c r="K812" s="7"/>
      <c r="L812" s="7"/>
      <c r="M812" s="7"/>
      <c r="N812" s="7"/>
      <c r="O812" s="7"/>
      <c r="P812" s="7"/>
      <c r="Q812" s="7"/>
      <c r="R812" s="7"/>
      <c r="S812" s="7"/>
      <c r="T812" s="7"/>
      <c r="U812" s="7"/>
      <c r="V812" s="7"/>
      <c r="W812" s="7"/>
      <c r="X812" s="7"/>
      <c r="Y812" s="7"/>
      <c r="Z812" s="7"/>
      <c r="AA812" s="7"/>
    </row>
    <row r="813" spans="1:27" ht="14.4">
      <c r="A813" s="7"/>
      <c r="B813" s="7"/>
      <c r="C813" s="7"/>
      <c r="D813" s="7"/>
      <c r="E813" s="7"/>
      <c r="F813" s="7"/>
      <c r="G813" s="7"/>
      <c r="H813" s="7"/>
      <c r="I813" s="7"/>
      <c r="J813" s="7"/>
      <c r="K813" s="7"/>
      <c r="L813" s="7"/>
      <c r="M813" s="7"/>
      <c r="N813" s="7"/>
      <c r="O813" s="7"/>
      <c r="P813" s="7"/>
      <c r="Q813" s="7"/>
      <c r="R813" s="7"/>
      <c r="S813" s="7"/>
      <c r="T813" s="7"/>
      <c r="U813" s="7"/>
      <c r="V813" s="7"/>
      <c r="W813" s="7"/>
      <c r="X813" s="7"/>
      <c r="Y813" s="7"/>
      <c r="Z813" s="7"/>
      <c r="AA813" s="7"/>
    </row>
    <row r="814" spans="1:27" ht="14.4">
      <c r="A814" s="7"/>
      <c r="B814" s="7"/>
      <c r="C814" s="7"/>
      <c r="D814" s="7"/>
      <c r="E814" s="7"/>
      <c r="F814" s="7"/>
      <c r="G814" s="7"/>
      <c r="H814" s="7"/>
      <c r="I814" s="7"/>
      <c r="J814" s="7"/>
      <c r="K814" s="7"/>
      <c r="L814" s="7"/>
      <c r="M814" s="7"/>
      <c r="N814" s="7"/>
      <c r="O814" s="7"/>
      <c r="P814" s="7"/>
      <c r="Q814" s="7"/>
      <c r="R814" s="7"/>
      <c r="S814" s="7"/>
      <c r="T814" s="7"/>
      <c r="U814" s="7"/>
      <c r="V814" s="7"/>
      <c r="W814" s="7"/>
      <c r="X814" s="7"/>
      <c r="Y814" s="7"/>
      <c r="Z814" s="7"/>
      <c r="AA814" s="7"/>
    </row>
    <row r="815" spans="1:27" ht="14.4">
      <c r="A815" s="7"/>
      <c r="B815" s="7"/>
      <c r="C815" s="7"/>
      <c r="D815" s="7"/>
      <c r="E815" s="7"/>
      <c r="F815" s="7"/>
      <c r="G815" s="7"/>
      <c r="H815" s="7"/>
      <c r="I815" s="7"/>
      <c r="J815" s="7"/>
      <c r="K815" s="7"/>
      <c r="L815" s="7"/>
      <c r="M815" s="7"/>
      <c r="N815" s="7"/>
      <c r="O815" s="7"/>
      <c r="P815" s="7"/>
      <c r="Q815" s="7"/>
      <c r="R815" s="7"/>
      <c r="S815" s="7"/>
      <c r="T815" s="7"/>
      <c r="U815" s="7"/>
      <c r="V815" s="7"/>
      <c r="W815" s="7"/>
      <c r="X815" s="7"/>
      <c r="Y815" s="7"/>
      <c r="Z815" s="7"/>
      <c r="AA815" s="7"/>
    </row>
    <row r="816" spans="1:27" ht="14.4">
      <c r="A816" s="7"/>
      <c r="B816" s="7"/>
      <c r="C816" s="7"/>
      <c r="D816" s="7"/>
      <c r="E816" s="7"/>
      <c r="F816" s="7"/>
      <c r="G816" s="7"/>
      <c r="H816" s="7"/>
      <c r="I816" s="7"/>
      <c r="J816" s="7"/>
      <c r="K816" s="7"/>
      <c r="L816" s="7"/>
      <c r="M816" s="7"/>
      <c r="N816" s="7"/>
      <c r="O816" s="7"/>
      <c r="P816" s="7"/>
      <c r="Q816" s="7"/>
      <c r="R816" s="7"/>
      <c r="S816" s="7"/>
      <c r="T816" s="7"/>
      <c r="U816" s="7"/>
      <c r="V816" s="7"/>
      <c r="W816" s="7"/>
      <c r="X816" s="7"/>
      <c r="Y816" s="7"/>
      <c r="Z816" s="7"/>
      <c r="AA816" s="7"/>
    </row>
    <row r="817" spans="1:27" ht="14.4">
      <c r="A817" s="7"/>
      <c r="B817" s="7"/>
      <c r="C817" s="7"/>
      <c r="D817" s="7"/>
      <c r="E817" s="7"/>
      <c r="F817" s="7"/>
      <c r="G817" s="7"/>
      <c r="H817" s="7"/>
      <c r="I817" s="7"/>
      <c r="J817" s="7"/>
      <c r="K817" s="7"/>
      <c r="L817" s="7"/>
      <c r="M817" s="7"/>
      <c r="N817" s="7"/>
      <c r="O817" s="7"/>
      <c r="P817" s="7"/>
      <c r="Q817" s="7"/>
      <c r="R817" s="7"/>
      <c r="S817" s="7"/>
      <c r="T817" s="7"/>
      <c r="U817" s="7"/>
      <c r="V817" s="7"/>
      <c r="W817" s="7"/>
      <c r="X817" s="7"/>
      <c r="Y817" s="7"/>
      <c r="Z817" s="7"/>
      <c r="AA817" s="7"/>
    </row>
    <row r="818" spans="1:27" ht="14.4">
      <c r="A818" s="7"/>
      <c r="B818" s="7"/>
      <c r="C818" s="7"/>
      <c r="D818" s="7"/>
      <c r="E818" s="7"/>
      <c r="F818" s="7"/>
      <c r="G818" s="7"/>
      <c r="H818" s="7"/>
      <c r="I818" s="7"/>
      <c r="J818" s="7"/>
      <c r="K818" s="7"/>
      <c r="L818" s="7"/>
      <c r="M818" s="7"/>
      <c r="N818" s="7"/>
      <c r="O818" s="7"/>
      <c r="P818" s="7"/>
      <c r="Q818" s="7"/>
      <c r="R818" s="7"/>
      <c r="S818" s="7"/>
      <c r="T818" s="7"/>
      <c r="U818" s="7"/>
      <c r="V818" s="7"/>
      <c r="W818" s="7"/>
      <c r="X818" s="7"/>
      <c r="Y818" s="7"/>
      <c r="Z818" s="7"/>
      <c r="AA818" s="7"/>
    </row>
    <row r="819" spans="1:27" ht="14.4">
      <c r="A819" s="7"/>
      <c r="B819" s="7"/>
      <c r="C819" s="7"/>
      <c r="D819" s="7"/>
      <c r="E819" s="7"/>
      <c r="F819" s="7"/>
      <c r="G819" s="7"/>
      <c r="H819" s="7"/>
      <c r="I819" s="7"/>
      <c r="J819" s="7"/>
      <c r="K819" s="7"/>
      <c r="L819" s="7"/>
      <c r="M819" s="7"/>
      <c r="N819" s="7"/>
      <c r="O819" s="7"/>
      <c r="P819" s="7"/>
      <c r="Q819" s="7"/>
      <c r="R819" s="7"/>
      <c r="S819" s="7"/>
      <c r="T819" s="7"/>
      <c r="U819" s="7"/>
      <c r="V819" s="7"/>
      <c r="W819" s="7"/>
      <c r="X819" s="7"/>
      <c r="Y819" s="7"/>
      <c r="Z819" s="7"/>
      <c r="AA819" s="7"/>
    </row>
    <row r="820" spans="1:27" ht="14.4">
      <c r="A820" s="7"/>
      <c r="B820" s="7"/>
      <c r="C820" s="7"/>
      <c r="D820" s="7"/>
      <c r="E820" s="7"/>
      <c r="F820" s="7"/>
      <c r="G820" s="7"/>
      <c r="H820" s="7"/>
      <c r="I820" s="7"/>
      <c r="J820" s="7"/>
      <c r="K820" s="7"/>
      <c r="L820" s="7"/>
      <c r="M820" s="7"/>
      <c r="N820" s="7"/>
      <c r="O820" s="7"/>
      <c r="P820" s="7"/>
      <c r="Q820" s="7"/>
      <c r="R820" s="7"/>
      <c r="S820" s="7"/>
      <c r="T820" s="7"/>
      <c r="U820" s="7"/>
      <c r="V820" s="7"/>
      <c r="W820" s="7"/>
      <c r="X820" s="7"/>
      <c r="Y820" s="7"/>
      <c r="Z820" s="7"/>
      <c r="AA820" s="7"/>
    </row>
    <row r="821" spans="1:27" ht="14.4">
      <c r="A821" s="7"/>
      <c r="B821" s="7"/>
      <c r="C821" s="7"/>
      <c r="D821" s="7"/>
      <c r="E821" s="7"/>
      <c r="F821" s="7"/>
      <c r="G821" s="7"/>
      <c r="H821" s="7"/>
      <c r="I821" s="7"/>
      <c r="J821" s="7"/>
      <c r="K821" s="7"/>
      <c r="L821" s="7"/>
      <c r="M821" s="7"/>
      <c r="N821" s="7"/>
      <c r="O821" s="7"/>
      <c r="P821" s="7"/>
      <c r="Q821" s="7"/>
      <c r="R821" s="7"/>
      <c r="S821" s="7"/>
      <c r="T821" s="7"/>
      <c r="U821" s="7"/>
      <c r="V821" s="7"/>
      <c r="W821" s="7"/>
      <c r="X821" s="7"/>
      <c r="Y821" s="7"/>
      <c r="Z821" s="7"/>
      <c r="AA821" s="7"/>
    </row>
    <row r="822" spans="1:27" ht="14.4">
      <c r="A822" s="7"/>
      <c r="B822" s="7"/>
      <c r="C822" s="7"/>
      <c r="D822" s="7"/>
      <c r="E822" s="7"/>
      <c r="F822" s="7"/>
      <c r="G822" s="7"/>
      <c r="H822" s="7"/>
      <c r="I822" s="7"/>
      <c r="J822" s="7"/>
      <c r="K822" s="7"/>
      <c r="L822" s="7"/>
      <c r="M822" s="7"/>
      <c r="N822" s="7"/>
      <c r="O822" s="7"/>
      <c r="P822" s="7"/>
      <c r="Q822" s="7"/>
      <c r="R822" s="7"/>
      <c r="S822" s="7"/>
      <c r="T822" s="7"/>
      <c r="U822" s="7"/>
      <c r="V822" s="7"/>
      <c r="W822" s="7"/>
      <c r="X822" s="7"/>
      <c r="Y822" s="7"/>
      <c r="Z822" s="7"/>
      <c r="AA822" s="7"/>
    </row>
    <row r="823" spans="1:27" ht="14.4">
      <c r="A823" s="7"/>
      <c r="B823" s="7"/>
      <c r="C823" s="7"/>
      <c r="D823" s="7"/>
      <c r="E823" s="7"/>
      <c r="F823" s="7"/>
      <c r="G823" s="7"/>
      <c r="H823" s="7"/>
      <c r="I823" s="7"/>
      <c r="J823" s="7"/>
      <c r="K823" s="7"/>
      <c r="L823" s="7"/>
      <c r="M823" s="7"/>
      <c r="N823" s="7"/>
      <c r="O823" s="7"/>
      <c r="P823" s="7"/>
      <c r="Q823" s="7"/>
      <c r="R823" s="7"/>
      <c r="S823" s="7"/>
      <c r="T823" s="7"/>
      <c r="U823" s="7"/>
      <c r="V823" s="7"/>
      <c r="W823" s="7"/>
      <c r="X823" s="7"/>
      <c r="Y823" s="7"/>
      <c r="Z823" s="7"/>
      <c r="AA823" s="7"/>
    </row>
    <row r="824" spans="1:27" ht="14.4">
      <c r="A824" s="7"/>
      <c r="B824" s="7"/>
      <c r="C824" s="7"/>
      <c r="D824" s="7"/>
      <c r="E824" s="7"/>
      <c r="F824" s="7"/>
      <c r="G824" s="7"/>
      <c r="H824" s="7"/>
      <c r="I824" s="7"/>
      <c r="J824" s="7"/>
      <c r="K824" s="7"/>
      <c r="L824" s="7"/>
      <c r="M824" s="7"/>
      <c r="N824" s="7"/>
      <c r="O824" s="7"/>
      <c r="P824" s="7"/>
      <c r="Q824" s="7"/>
      <c r="R824" s="7"/>
      <c r="S824" s="7"/>
      <c r="T824" s="7"/>
      <c r="U824" s="7"/>
      <c r="V824" s="7"/>
      <c r="W824" s="7"/>
      <c r="X824" s="7"/>
      <c r="Y824" s="7"/>
      <c r="Z824" s="7"/>
      <c r="AA824" s="7"/>
    </row>
    <row r="825" spans="1:27" ht="14.4">
      <c r="A825" s="7"/>
      <c r="B825" s="7"/>
      <c r="C825" s="7"/>
      <c r="D825" s="7"/>
      <c r="E825" s="7"/>
      <c r="F825" s="7"/>
      <c r="G825" s="7"/>
      <c r="H825" s="7"/>
      <c r="I825" s="7"/>
      <c r="J825" s="7"/>
      <c r="K825" s="7"/>
      <c r="L825" s="7"/>
      <c r="M825" s="7"/>
      <c r="N825" s="7"/>
      <c r="O825" s="7"/>
      <c r="P825" s="7"/>
      <c r="Q825" s="7"/>
      <c r="R825" s="7"/>
      <c r="S825" s="7"/>
      <c r="T825" s="7"/>
      <c r="U825" s="7"/>
      <c r="V825" s="7"/>
      <c r="W825" s="7"/>
      <c r="X825" s="7"/>
      <c r="Y825" s="7"/>
      <c r="Z825" s="7"/>
      <c r="AA825" s="7"/>
    </row>
    <row r="826" spans="1:27" ht="14.4">
      <c r="A826" s="7"/>
      <c r="B826" s="7"/>
      <c r="C826" s="7"/>
      <c r="D826" s="7"/>
      <c r="E826" s="7"/>
      <c r="F826" s="7"/>
      <c r="G826" s="7"/>
      <c r="H826" s="7"/>
      <c r="I826" s="7"/>
      <c r="J826" s="7"/>
      <c r="K826" s="7"/>
      <c r="L826" s="7"/>
      <c r="M826" s="7"/>
      <c r="N826" s="7"/>
      <c r="O826" s="7"/>
      <c r="P826" s="7"/>
      <c r="Q826" s="7"/>
      <c r="R826" s="7"/>
      <c r="S826" s="7"/>
      <c r="T826" s="7"/>
      <c r="U826" s="7"/>
      <c r="V826" s="7"/>
      <c r="W826" s="7"/>
      <c r="X826" s="7"/>
      <c r="Y826" s="7"/>
      <c r="Z826" s="7"/>
      <c r="AA826" s="7"/>
    </row>
    <row r="827" spans="1:27" ht="14.4">
      <c r="A827" s="7"/>
      <c r="B827" s="7"/>
      <c r="C827" s="7"/>
      <c r="D827" s="7"/>
      <c r="E827" s="7"/>
      <c r="F827" s="7"/>
      <c r="G827" s="7"/>
      <c r="H827" s="7"/>
      <c r="I827" s="7"/>
      <c r="J827" s="7"/>
      <c r="K827" s="7"/>
      <c r="L827" s="7"/>
      <c r="M827" s="7"/>
      <c r="N827" s="7"/>
      <c r="O827" s="7"/>
      <c r="P827" s="7"/>
      <c r="Q827" s="7"/>
      <c r="R827" s="7"/>
      <c r="S827" s="7"/>
      <c r="T827" s="7"/>
      <c r="U827" s="7"/>
      <c r="V827" s="7"/>
      <c r="W827" s="7"/>
      <c r="X827" s="7"/>
      <c r="Y827" s="7"/>
      <c r="Z827" s="7"/>
      <c r="AA827" s="7"/>
    </row>
    <row r="828" spans="1:27" ht="14.4">
      <c r="A828" s="7"/>
      <c r="B828" s="7"/>
      <c r="C828" s="7"/>
      <c r="D828" s="7"/>
      <c r="E828" s="7"/>
      <c r="F828" s="7"/>
      <c r="G828" s="7"/>
      <c r="H828" s="7"/>
      <c r="I828" s="7"/>
      <c r="J828" s="7"/>
      <c r="K828" s="7"/>
      <c r="L828" s="7"/>
      <c r="M828" s="7"/>
      <c r="N828" s="7"/>
      <c r="O828" s="7"/>
      <c r="P828" s="7"/>
      <c r="Q828" s="7"/>
      <c r="R828" s="7"/>
      <c r="S828" s="7"/>
      <c r="T828" s="7"/>
      <c r="U828" s="7"/>
      <c r="V828" s="7"/>
      <c r="W828" s="7"/>
      <c r="X828" s="7"/>
      <c r="Y828" s="7"/>
      <c r="Z828" s="7"/>
      <c r="AA828" s="7"/>
    </row>
    <row r="829" spans="1:27" ht="14.4">
      <c r="A829" s="7"/>
      <c r="B829" s="7"/>
      <c r="C829" s="7"/>
      <c r="D829" s="7"/>
      <c r="E829" s="7"/>
      <c r="F829" s="7"/>
      <c r="G829" s="7"/>
      <c r="H829" s="7"/>
      <c r="I829" s="7"/>
      <c r="J829" s="7"/>
      <c r="K829" s="7"/>
      <c r="L829" s="7"/>
      <c r="M829" s="7"/>
      <c r="N829" s="7"/>
      <c r="O829" s="7"/>
      <c r="P829" s="7"/>
      <c r="Q829" s="7"/>
      <c r="R829" s="7"/>
      <c r="S829" s="7"/>
      <c r="T829" s="7"/>
      <c r="U829" s="7"/>
      <c r="V829" s="7"/>
      <c r="W829" s="7"/>
      <c r="X829" s="7"/>
      <c r="Y829" s="7"/>
      <c r="Z829" s="7"/>
      <c r="AA829" s="7"/>
    </row>
    <row r="830" spans="1:27" ht="14.4">
      <c r="A830" s="7"/>
      <c r="B830" s="7"/>
      <c r="C830" s="7"/>
      <c r="D830" s="7"/>
      <c r="E830" s="7"/>
      <c r="F830" s="7"/>
      <c r="G830" s="7"/>
      <c r="H830" s="7"/>
      <c r="I830" s="7"/>
      <c r="J830" s="7"/>
      <c r="K830" s="7"/>
      <c r="L830" s="7"/>
      <c r="M830" s="7"/>
      <c r="N830" s="7"/>
      <c r="O830" s="7"/>
      <c r="P830" s="7"/>
      <c r="Q830" s="7"/>
      <c r="R830" s="7"/>
      <c r="S830" s="7"/>
      <c r="T830" s="7"/>
      <c r="U830" s="7"/>
      <c r="V830" s="7"/>
      <c r="W830" s="7"/>
      <c r="X830" s="7"/>
      <c r="Y830" s="7"/>
      <c r="Z830" s="7"/>
      <c r="AA830" s="7"/>
    </row>
    <row r="831" spans="1:27" ht="14.4">
      <c r="A831" s="7"/>
      <c r="B831" s="7"/>
      <c r="C831" s="7"/>
      <c r="D831" s="7"/>
      <c r="E831" s="7"/>
      <c r="F831" s="7"/>
      <c r="G831" s="7"/>
      <c r="H831" s="7"/>
      <c r="I831" s="7"/>
      <c r="J831" s="7"/>
      <c r="K831" s="7"/>
      <c r="L831" s="7"/>
      <c r="M831" s="7"/>
      <c r="N831" s="7"/>
      <c r="O831" s="7"/>
      <c r="P831" s="7"/>
      <c r="Q831" s="7"/>
      <c r="R831" s="7"/>
      <c r="S831" s="7"/>
      <c r="T831" s="7"/>
      <c r="U831" s="7"/>
      <c r="V831" s="7"/>
      <c r="W831" s="7"/>
      <c r="X831" s="7"/>
      <c r="Y831" s="7"/>
      <c r="Z831" s="7"/>
      <c r="AA831" s="7"/>
    </row>
    <row r="832" spans="1:27" ht="14.4">
      <c r="A832" s="7"/>
      <c r="B832" s="7"/>
      <c r="C832" s="7"/>
      <c r="D832" s="7"/>
      <c r="E832" s="7"/>
      <c r="F832" s="7"/>
      <c r="G832" s="7"/>
      <c r="H832" s="7"/>
      <c r="I832" s="7"/>
      <c r="J832" s="7"/>
      <c r="K832" s="7"/>
      <c r="L832" s="7"/>
      <c r="M832" s="7"/>
      <c r="N832" s="7"/>
      <c r="O832" s="7"/>
      <c r="P832" s="7"/>
      <c r="Q832" s="7"/>
      <c r="R832" s="7"/>
      <c r="S832" s="7"/>
      <c r="T832" s="7"/>
      <c r="U832" s="7"/>
      <c r="V832" s="7"/>
      <c r="W832" s="7"/>
      <c r="X832" s="7"/>
      <c r="Y832" s="7"/>
      <c r="Z832" s="7"/>
      <c r="AA832" s="7"/>
    </row>
    <row r="833" spans="1:27" ht="14.4">
      <c r="A833" s="7"/>
      <c r="B833" s="7"/>
      <c r="C833" s="7"/>
      <c r="D833" s="7"/>
      <c r="E833" s="7"/>
      <c r="F833" s="7"/>
      <c r="G833" s="7"/>
      <c r="H833" s="7"/>
      <c r="I833" s="7"/>
      <c r="J833" s="7"/>
      <c r="K833" s="7"/>
      <c r="L833" s="7"/>
      <c r="M833" s="7"/>
      <c r="N833" s="7"/>
      <c r="O833" s="7"/>
      <c r="P833" s="7"/>
      <c r="Q833" s="7"/>
      <c r="R833" s="7"/>
      <c r="S833" s="7"/>
      <c r="T833" s="7"/>
      <c r="U833" s="7"/>
      <c r="V833" s="7"/>
      <c r="W833" s="7"/>
      <c r="X833" s="7"/>
      <c r="Y833" s="7"/>
      <c r="Z833" s="7"/>
      <c r="AA833" s="7"/>
    </row>
    <row r="834" spans="1:27" ht="14.4">
      <c r="A834" s="7"/>
      <c r="B834" s="7"/>
      <c r="C834" s="7"/>
      <c r="D834" s="7"/>
      <c r="E834" s="7"/>
      <c r="F834" s="7"/>
      <c r="G834" s="7"/>
      <c r="H834" s="7"/>
      <c r="I834" s="7"/>
      <c r="J834" s="7"/>
      <c r="K834" s="7"/>
      <c r="L834" s="7"/>
      <c r="M834" s="7"/>
      <c r="N834" s="7"/>
      <c r="O834" s="7"/>
      <c r="P834" s="7"/>
      <c r="Q834" s="7"/>
      <c r="R834" s="7"/>
      <c r="S834" s="7"/>
      <c r="T834" s="7"/>
      <c r="U834" s="7"/>
      <c r="V834" s="7"/>
      <c r="W834" s="7"/>
      <c r="X834" s="7"/>
      <c r="Y834" s="7"/>
      <c r="Z834" s="7"/>
      <c r="AA834" s="7"/>
    </row>
    <row r="835" spans="1:27" ht="14.4">
      <c r="A835" s="7"/>
      <c r="B835" s="7"/>
      <c r="C835" s="7"/>
      <c r="D835" s="7"/>
      <c r="E835" s="7"/>
      <c r="F835" s="7"/>
      <c r="G835" s="7"/>
      <c r="H835" s="7"/>
      <c r="I835" s="7"/>
      <c r="J835" s="7"/>
      <c r="K835" s="7"/>
      <c r="L835" s="7"/>
      <c r="M835" s="7"/>
      <c r="N835" s="7"/>
      <c r="O835" s="7"/>
      <c r="P835" s="7"/>
      <c r="Q835" s="7"/>
      <c r="R835" s="7"/>
      <c r="S835" s="7"/>
      <c r="T835" s="7"/>
      <c r="U835" s="7"/>
      <c r="V835" s="7"/>
      <c r="W835" s="7"/>
      <c r="X835" s="7"/>
      <c r="Y835" s="7"/>
      <c r="Z835" s="7"/>
      <c r="AA835" s="7"/>
    </row>
    <row r="836" spans="1:27" ht="14.4">
      <c r="A836" s="7"/>
      <c r="B836" s="7"/>
      <c r="C836" s="7"/>
      <c r="D836" s="7"/>
      <c r="E836" s="7"/>
      <c r="F836" s="7"/>
      <c r="G836" s="7"/>
      <c r="H836" s="7"/>
      <c r="I836" s="7"/>
      <c r="J836" s="7"/>
      <c r="K836" s="7"/>
      <c r="L836" s="7"/>
      <c r="M836" s="7"/>
      <c r="N836" s="7"/>
      <c r="O836" s="7"/>
      <c r="P836" s="7"/>
      <c r="Q836" s="7"/>
      <c r="R836" s="7"/>
      <c r="S836" s="7"/>
      <c r="T836" s="7"/>
      <c r="U836" s="7"/>
      <c r="V836" s="7"/>
      <c r="W836" s="7"/>
      <c r="X836" s="7"/>
      <c r="Y836" s="7"/>
      <c r="Z836" s="7"/>
      <c r="AA836" s="7"/>
    </row>
    <row r="837" spans="1:27" ht="14.4">
      <c r="A837" s="7"/>
      <c r="B837" s="7"/>
      <c r="C837" s="7"/>
      <c r="D837" s="7"/>
      <c r="E837" s="7"/>
      <c r="F837" s="7"/>
      <c r="G837" s="7"/>
      <c r="H837" s="7"/>
      <c r="I837" s="7"/>
      <c r="J837" s="7"/>
      <c r="K837" s="7"/>
      <c r="L837" s="7"/>
      <c r="M837" s="7"/>
      <c r="N837" s="7"/>
      <c r="O837" s="7"/>
      <c r="P837" s="7"/>
      <c r="Q837" s="7"/>
      <c r="R837" s="7"/>
      <c r="S837" s="7"/>
      <c r="T837" s="7"/>
      <c r="U837" s="7"/>
      <c r="V837" s="7"/>
      <c r="W837" s="7"/>
      <c r="X837" s="7"/>
      <c r="Y837" s="7"/>
      <c r="Z837" s="7"/>
      <c r="AA837" s="7"/>
    </row>
    <row r="838" spans="1:27" ht="14.4">
      <c r="A838" s="7"/>
      <c r="B838" s="7"/>
      <c r="C838" s="7"/>
      <c r="D838" s="7"/>
      <c r="E838" s="7"/>
      <c r="F838" s="7"/>
      <c r="G838" s="7"/>
      <c r="H838" s="7"/>
      <c r="I838" s="7"/>
      <c r="J838" s="7"/>
      <c r="K838" s="7"/>
      <c r="L838" s="7"/>
      <c r="M838" s="7"/>
      <c r="N838" s="7"/>
      <c r="O838" s="7"/>
      <c r="P838" s="7"/>
      <c r="Q838" s="7"/>
      <c r="R838" s="7"/>
      <c r="S838" s="7"/>
      <c r="T838" s="7"/>
      <c r="U838" s="7"/>
      <c r="V838" s="7"/>
      <c r="W838" s="7"/>
      <c r="X838" s="7"/>
      <c r="Y838" s="7"/>
      <c r="Z838" s="7"/>
      <c r="AA838" s="7"/>
    </row>
    <row r="839" spans="1:27" ht="14.4">
      <c r="A839" s="7"/>
      <c r="B839" s="7"/>
      <c r="C839" s="7"/>
      <c r="D839" s="7"/>
      <c r="E839" s="7"/>
      <c r="F839" s="7"/>
      <c r="G839" s="7"/>
      <c r="H839" s="7"/>
      <c r="I839" s="7"/>
      <c r="J839" s="7"/>
      <c r="K839" s="7"/>
      <c r="L839" s="7"/>
      <c r="M839" s="7"/>
      <c r="N839" s="7"/>
      <c r="O839" s="7"/>
      <c r="P839" s="7"/>
      <c r="Q839" s="7"/>
      <c r="R839" s="7"/>
      <c r="S839" s="7"/>
      <c r="T839" s="7"/>
      <c r="U839" s="7"/>
      <c r="V839" s="7"/>
      <c r="W839" s="7"/>
      <c r="X839" s="7"/>
      <c r="Y839" s="7"/>
      <c r="Z839" s="7"/>
      <c r="AA839" s="7"/>
    </row>
    <row r="840" spans="1:27" ht="14.4">
      <c r="A840" s="7"/>
      <c r="B840" s="7"/>
      <c r="C840" s="7"/>
      <c r="D840" s="7"/>
      <c r="E840" s="7"/>
      <c r="F840" s="7"/>
      <c r="G840" s="7"/>
      <c r="H840" s="7"/>
      <c r="I840" s="7"/>
      <c r="J840" s="7"/>
      <c r="K840" s="7"/>
      <c r="L840" s="7"/>
      <c r="M840" s="7"/>
      <c r="N840" s="7"/>
      <c r="O840" s="7"/>
      <c r="P840" s="7"/>
      <c r="Q840" s="7"/>
      <c r="R840" s="7"/>
      <c r="S840" s="7"/>
      <c r="T840" s="7"/>
      <c r="U840" s="7"/>
      <c r="V840" s="7"/>
      <c r="W840" s="7"/>
      <c r="X840" s="7"/>
      <c r="Y840" s="7"/>
      <c r="Z840" s="7"/>
      <c r="AA840" s="7"/>
    </row>
    <row r="841" spans="1:27" ht="14.4">
      <c r="A841" s="7"/>
      <c r="B841" s="7"/>
      <c r="C841" s="7"/>
      <c r="D841" s="7"/>
      <c r="E841" s="7"/>
      <c r="F841" s="7"/>
      <c r="G841" s="7"/>
      <c r="H841" s="7"/>
      <c r="I841" s="7"/>
      <c r="J841" s="7"/>
      <c r="K841" s="7"/>
      <c r="L841" s="7"/>
      <c r="M841" s="7"/>
      <c r="N841" s="7"/>
      <c r="O841" s="7"/>
      <c r="P841" s="7"/>
      <c r="Q841" s="7"/>
      <c r="R841" s="7"/>
      <c r="S841" s="7"/>
      <c r="T841" s="7"/>
      <c r="U841" s="7"/>
      <c r="V841" s="7"/>
      <c r="W841" s="7"/>
      <c r="X841" s="7"/>
      <c r="Y841" s="7"/>
      <c r="Z841" s="7"/>
      <c r="AA841" s="7"/>
    </row>
    <row r="842" spans="1:27" ht="14.4">
      <c r="A842" s="7"/>
      <c r="B842" s="7"/>
      <c r="C842" s="7"/>
      <c r="D842" s="7"/>
      <c r="E842" s="7"/>
      <c r="F842" s="7"/>
      <c r="G842" s="7"/>
      <c r="H842" s="7"/>
      <c r="I842" s="7"/>
      <c r="J842" s="7"/>
      <c r="K842" s="7"/>
      <c r="L842" s="7"/>
      <c r="M842" s="7"/>
      <c r="N842" s="7"/>
      <c r="O842" s="7"/>
      <c r="P842" s="7"/>
      <c r="Q842" s="7"/>
      <c r="R842" s="7"/>
      <c r="S842" s="7"/>
      <c r="T842" s="7"/>
      <c r="U842" s="7"/>
      <c r="V842" s="7"/>
      <c r="W842" s="7"/>
      <c r="X842" s="7"/>
      <c r="Y842" s="7"/>
      <c r="Z842" s="7"/>
      <c r="AA842" s="7"/>
    </row>
    <row r="843" spans="1:27" ht="14.4">
      <c r="A843" s="7"/>
      <c r="B843" s="7"/>
      <c r="C843" s="7"/>
      <c r="D843" s="7"/>
      <c r="E843" s="7"/>
      <c r="F843" s="7"/>
      <c r="G843" s="7"/>
      <c r="H843" s="7"/>
      <c r="I843" s="7"/>
      <c r="J843" s="7"/>
      <c r="K843" s="7"/>
      <c r="L843" s="7"/>
      <c r="M843" s="7"/>
      <c r="N843" s="7"/>
      <c r="O843" s="7"/>
      <c r="P843" s="7"/>
      <c r="Q843" s="7"/>
      <c r="R843" s="7"/>
      <c r="S843" s="7"/>
      <c r="T843" s="7"/>
      <c r="U843" s="7"/>
      <c r="V843" s="7"/>
      <c r="W843" s="7"/>
      <c r="X843" s="7"/>
      <c r="Y843" s="7"/>
      <c r="Z843" s="7"/>
      <c r="AA843" s="7"/>
    </row>
    <row r="844" spans="1:27" ht="14.4">
      <c r="A844" s="7"/>
      <c r="B844" s="7"/>
      <c r="C844" s="7"/>
      <c r="D844" s="7"/>
      <c r="E844" s="7"/>
      <c r="F844" s="7"/>
      <c r="G844" s="7"/>
      <c r="H844" s="7"/>
      <c r="I844" s="7"/>
      <c r="J844" s="7"/>
      <c r="K844" s="7"/>
      <c r="L844" s="7"/>
      <c r="M844" s="7"/>
      <c r="N844" s="7"/>
      <c r="O844" s="7"/>
      <c r="P844" s="7"/>
      <c r="Q844" s="7"/>
      <c r="R844" s="7"/>
      <c r="S844" s="7"/>
      <c r="T844" s="7"/>
      <c r="U844" s="7"/>
      <c r="V844" s="7"/>
      <c r="W844" s="7"/>
      <c r="X844" s="7"/>
      <c r="Y844" s="7"/>
      <c r="Z844" s="7"/>
      <c r="AA844" s="7"/>
    </row>
    <row r="845" spans="1:27" ht="14.4">
      <c r="A845" s="7"/>
      <c r="B845" s="7"/>
      <c r="C845" s="7"/>
      <c r="D845" s="7"/>
      <c r="E845" s="7"/>
      <c r="F845" s="7"/>
      <c r="G845" s="7"/>
      <c r="H845" s="7"/>
      <c r="I845" s="7"/>
      <c r="J845" s="7"/>
      <c r="K845" s="7"/>
      <c r="L845" s="7"/>
      <c r="M845" s="7"/>
      <c r="N845" s="7"/>
      <c r="O845" s="7"/>
      <c r="P845" s="7"/>
      <c r="Q845" s="7"/>
      <c r="R845" s="7"/>
      <c r="S845" s="7"/>
      <c r="T845" s="7"/>
      <c r="U845" s="7"/>
      <c r="V845" s="7"/>
      <c r="W845" s="7"/>
      <c r="X845" s="7"/>
      <c r="Y845" s="7"/>
      <c r="Z845" s="7"/>
      <c r="AA845" s="7"/>
    </row>
    <row r="846" spans="1:27" ht="14.4">
      <c r="A846" s="7"/>
      <c r="B846" s="7"/>
      <c r="C846" s="7"/>
      <c r="D846" s="7"/>
      <c r="E846" s="7"/>
      <c r="F846" s="7"/>
      <c r="G846" s="7"/>
      <c r="H846" s="7"/>
      <c r="I846" s="7"/>
      <c r="J846" s="7"/>
      <c r="K846" s="7"/>
      <c r="L846" s="7"/>
      <c r="M846" s="7"/>
      <c r="N846" s="7"/>
      <c r="O846" s="7"/>
      <c r="P846" s="7"/>
      <c r="Q846" s="7"/>
      <c r="R846" s="7"/>
      <c r="S846" s="7"/>
      <c r="T846" s="7"/>
      <c r="U846" s="7"/>
      <c r="V846" s="7"/>
      <c r="W846" s="7"/>
      <c r="X846" s="7"/>
      <c r="Y846" s="7"/>
      <c r="Z846" s="7"/>
      <c r="AA846" s="7"/>
    </row>
    <row r="847" spans="1:27" ht="14.4">
      <c r="A847" s="7"/>
      <c r="B847" s="7"/>
      <c r="C847" s="7"/>
      <c r="D847" s="7"/>
      <c r="E847" s="7"/>
      <c r="F847" s="7"/>
      <c r="G847" s="7"/>
      <c r="H847" s="7"/>
      <c r="I847" s="7"/>
      <c r="J847" s="7"/>
      <c r="K847" s="7"/>
      <c r="L847" s="7"/>
      <c r="M847" s="7"/>
      <c r="N847" s="7"/>
      <c r="O847" s="7"/>
      <c r="P847" s="7"/>
      <c r="Q847" s="7"/>
      <c r="R847" s="7"/>
      <c r="S847" s="7"/>
      <c r="T847" s="7"/>
      <c r="U847" s="7"/>
      <c r="V847" s="7"/>
      <c r="W847" s="7"/>
      <c r="X847" s="7"/>
      <c r="Y847" s="7"/>
      <c r="Z847" s="7"/>
      <c r="AA847" s="7"/>
    </row>
    <row r="848" spans="1:27" ht="14.4">
      <c r="A848" s="7"/>
      <c r="B848" s="7"/>
      <c r="C848" s="7"/>
      <c r="D848" s="7"/>
      <c r="E848" s="7"/>
      <c r="F848" s="7"/>
      <c r="G848" s="7"/>
      <c r="H848" s="7"/>
      <c r="I848" s="7"/>
      <c r="J848" s="7"/>
      <c r="K848" s="7"/>
      <c r="L848" s="7"/>
      <c r="M848" s="7"/>
      <c r="N848" s="7"/>
      <c r="O848" s="7"/>
      <c r="P848" s="7"/>
      <c r="Q848" s="7"/>
      <c r="R848" s="7"/>
      <c r="S848" s="7"/>
      <c r="T848" s="7"/>
      <c r="U848" s="7"/>
      <c r="V848" s="7"/>
      <c r="W848" s="7"/>
      <c r="X848" s="7"/>
      <c r="Y848" s="7"/>
      <c r="Z848" s="7"/>
      <c r="AA848" s="7"/>
    </row>
    <row r="849" spans="1:27" ht="14.4">
      <c r="A849" s="7"/>
      <c r="B849" s="7"/>
      <c r="C849" s="7"/>
      <c r="D849" s="7"/>
      <c r="E849" s="7"/>
      <c r="F849" s="7"/>
      <c r="G849" s="7"/>
      <c r="H849" s="7"/>
      <c r="I849" s="7"/>
      <c r="J849" s="7"/>
      <c r="K849" s="7"/>
      <c r="L849" s="7"/>
      <c r="M849" s="7"/>
      <c r="N849" s="7"/>
      <c r="O849" s="7"/>
      <c r="P849" s="7"/>
      <c r="Q849" s="7"/>
      <c r="R849" s="7"/>
      <c r="S849" s="7"/>
      <c r="T849" s="7"/>
      <c r="U849" s="7"/>
      <c r="V849" s="7"/>
      <c r="W849" s="7"/>
      <c r="X849" s="7"/>
      <c r="Y849" s="7"/>
      <c r="Z849" s="7"/>
      <c r="AA849" s="7"/>
    </row>
    <row r="850" spans="1:27" ht="14.4">
      <c r="A850" s="7"/>
      <c r="B850" s="7"/>
      <c r="C850" s="7"/>
      <c r="D850" s="7"/>
      <c r="E850" s="7"/>
      <c r="F850" s="7"/>
      <c r="G850" s="7"/>
      <c r="H850" s="7"/>
      <c r="I850" s="7"/>
      <c r="J850" s="7"/>
      <c r="K850" s="7"/>
      <c r="L850" s="7"/>
      <c r="M850" s="7"/>
      <c r="N850" s="7"/>
      <c r="O850" s="7"/>
      <c r="P850" s="7"/>
      <c r="Q850" s="7"/>
      <c r="R850" s="7"/>
      <c r="S850" s="7"/>
      <c r="T850" s="7"/>
      <c r="U850" s="7"/>
      <c r="V850" s="7"/>
      <c r="W850" s="7"/>
      <c r="X850" s="7"/>
      <c r="Y850" s="7"/>
      <c r="Z850" s="7"/>
      <c r="AA850" s="7"/>
    </row>
    <row r="851" spans="1:27" ht="14.4">
      <c r="A851" s="7"/>
      <c r="B851" s="7"/>
      <c r="C851" s="7"/>
      <c r="D851" s="7"/>
      <c r="E851" s="7"/>
      <c r="F851" s="7"/>
      <c r="G851" s="7"/>
      <c r="H851" s="7"/>
      <c r="I851" s="7"/>
      <c r="J851" s="7"/>
      <c r="K851" s="7"/>
      <c r="L851" s="7"/>
      <c r="M851" s="7"/>
      <c r="N851" s="7"/>
      <c r="O851" s="7"/>
      <c r="P851" s="7"/>
      <c r="Q851" s="7"/>
      <c r="R851" s="7"/>
      <c r="S851" s="7"/>
      <c r="T851" s="7"/>
      <c r="U851" s="7"/>
      <c r="V851" s="7"/>
      <c r="W851" s="7"/>
      <c r="X851" s="7"/>
      <c r="Y851" s="7"/>
      <c r="Z851" s="7"/>
      <c r="AA851" s="7"/>
    </row>
    <row r="852" spans="1:27" ht="14.4">
      <c r="A852" s="7"/>
      <c r="B852" s="7"/>
      <c r="C852" s="7"/>
      <c r="D852" s="7"/>
      <c r="E852" s="7"/>
      <c r="F852" s="7"/>
      <c r="G852" s="7"/>
      <c r="H852" s="7"/>
      <c r="I852" s="7"/>
      <c r="J852" s="7"/>
      <c r="K852" s="7"/>
      <c r="L852" s="7"/>
      <c r="M852" s="7"/>
      <c r="N852" s="7"/>
      <c r="O852" s="7"/>
      <c r="P852" s="7"/>
      <c r="Q852" s="7"/>
      <c r="R852" s="7"/>
      <c r="S852" s="7"/>
      <c r="T852" s="7"/>
      <c r="U852" s="7"/>
      <c r="V852" s="7"/>
      <c r="W852" s="7"/>
      <c r="X852" s="7"/>
      <c r="Y852" s="7"/>
      <c r="Z852" s="7"/>
      <c r="AA852" s="7"/>
    </row>
    <row r="853" spans="1:27" ht="14.4">
      <c r="A853" s="7"/>
      <c r="B853" s="7"/>
      <c r="C853" s="7"/>
      <c r="D853" s="7"/>
      <c r="E853" s="7"/>
      <c r="F853" s="7"/>
      <c r="G853" s="7"/>
      <c r="H853" s="7"/>
      <c r="I853" s="7"/>
      <c r="J853" s="7"/>
      <c r="K853" s="7"/>
      <c r="L853" s="7"/>
      <c r="M853" s="7"/>
      <c r="N853" s="7"/>
      <c r="O853" s="7"/>
      <c r="P853" s="7"/>
      <c r="Q853" s="7"/>
      <c r="R853" s="7"/>
      <c r="S853" s="7"/>
      <c r="T853" s="7"/>
      <c r="U853" s="7"/>
      <c r="V853" s="7"/>
      <c r="W853" s="7"/>
      <c r="X853" s="7"/>
      <c r="Y853" s="7"/>
      <c r="Z853" s="7"/>
      <c r="AA853" s="7"/>
    </row>
    <row r="854" spans="1:27" ht="14.4">
      <c r="A854" s="7"/>
      <c r="B854" s="7"/>
      <c r="C854" s="7"/>
      <c r="D854" s="7"/>
      <c r="E854" s="7"/>
      <c r="F854" s="7"/>
      <c r="G854" s="7"/>
      <c r="H854" s="7"/>
      <c r="I854" s="7"/>
      <c r="J854" s="7"/>
      <c r="K854" s="7"/>
      <c r="L854" s="7"/>
      <c r="M854" s="7"/>
      <c r="N854" s="7"/>
      <c r="O854" s="7"/>
      <c r="P854" s="7"/>
      <c r="Q854" s="7"/>
      <c r="R854" s="7"/>
      <c r="S854" s="7"/>
      <c r="T854" s="7"/>
      <c r="U854" s="7"/>
      <c r="V854" s="7"/>
      <c r="W854" s="7"/>
      <c r="X854" s="7"/>
      <c r="Y854" s="7"/>
      <c r="Z854" s="7"/>
      <c r="AA854" s="7"/>
    </row>
    <row r="855" spans="1:27" ht="14.4">
      <c r="A855" s="7"/>
      <c r="B855" s="7"/>
      <c r="C855" s="7"/>
      <c r="D855" s="7"/>
      <c r="E855" s="7"/>
      <c r="F855" s="7"/>
      <c r="G855" s="7"/>
      <c r="H855" s="7"/>
      <c r="I855" s="7"/>
      <c r="J855" s="7"/>
      <c r="K855" s="7"/>
      <c r="L855" s="7"/>
      <c r="M855" s="7"/>
      <c r="N855" s="7"/>
      <c r="O855" s="7"/>
      <c r="P855" s="7"/>
      <c r="Q855" s="7"/>
      <c r="R855" s="7"/>
      <c r="S855" s="7"/>
      <c r="T855" s="7"/>
      <c r="U855" s="7"/>
      <c r="V855" s="7"/>
      <c r="W855" s="7"/>
      <c r="X855" s="7"/>
      <c r="Y855" s="7"/>
      <c r="Z855" s="7"/>
      <c r="AA855" s="7"/>
    </row>
    <row r="856" spans="1:27" ht="14.4">
      <c r="A856" s="7"/>
      <c r="B856" s="7"/>
      <c r="C856" s="7"/>
      <c r="D856" s="7"/>
      <c r="E856" s="7"/>
      <c r="F856" s="7"/>
      <c r="G856" s="7"/>
      <c r="H856" s="7"/>
      <c r="I856" s="7"/>
      <c r="J856" s="7"/>
      <c r="K856" s="7"/>
      <c r="L856" s="7"/>
      <c r="M856" s="7"/>
      <c r="N856" s="7"/>
      <c r="O856" s="7"/>
      <c r="P856" s="7"/>
      <c r="Q856" s="7"/>
      <c r="R856" s="7"/>
      <c r="S856" s="7"/>
      <c r="T856" s="7"/>
      <c r="U856" s="7"/>
      <c r="V856" s="7"/>
      <c r="W856" s="7"/>
      <c r="X856" s="7"/>
      <c r="Y856" s="7"/>
      <c r="Z856" s="7"/>
      <c r="AA856" s="7"/>
    </row>
    <row r="857" spans="1:27" ht="14.4">
      <c r="A857" s="7"/>
      <c r="B857" s="7"/>
      <c r="C857" s="7"/>
      <c r="D857" s="7"/>
      <c r="E857" s="7"/>
      <c r="F857" s="7"/>
      <c r="G857" s="7"/>
      <c r="H857" s="7"/>
      <c r="I857" s="7"/>
      <c r="J857" s="7"/>
      <c r="K857" s="7"/>
      <c r="L857" s="7"/>
      <c r="M857" s="7"/>
      <c r="N857" s="7"/>
      <c r="O857" s="7"/>
      <c r="P857" s="7"/>
      <c r="Q857" s="7"/>
      <c r="R857" s="7"/>
      <c r="S857" s="7"/>
      <c r="T857" s="7"/>
      <c r="U857" s="7"/>
      <c r="V857" s="7"/>
      <c r="W857" s="7"/>
      <c r="X857" s="7"/>
      <c r="Y857" s="7"/>
      <c r="Z857" s="7"/>
      <c r="AA857" s="7"/>
    </row>
    <row r="858" spans="1:27" ht="14.4">
      <c r="A858" s="7"/>
      <c r="B858" s="7"/>
      <c r="C858" s="7"/>
      <c r="D858" s="7"/>
      <c r="E858" s="7"/>
      <c r="F858" s="7"/>
      <c r="G858" s="7"/>
      <c r="H858" s="7"/>
      <c r="I858" s="7"/>
      <c r="J858" s="7"/>
      <c r="K858" s="7"/>
      <c r="L858" s="7"/>
      <c r="M858" s="7"/>
      <c r="N858" s="7"/>
      <c r="O858" s="7"/>
      <c r="P858" s="7"/>
      <c r="Q858" s="7"/>
      <c r="R858" s="7"/>
      <c r="S858" s="7"/>
      <c r="T858" s="7"/>
      <c r="U858" s="7"/>
      <c r="V858" s="7"/>
      <c r="W858" s="7"/>
      <c r="X858" s="7"/>
      <c r="Y858" s="7"/>
      <c r="Z858" s="7"/>
      <c r="AA858" s="7"/>
    </row>
    <row r="859" spans="1:27" ht="14.4">
      <c r="A859" s="7"/>
      <c r="B859" s="7"/>
      <c r="C859" s="7"/>
      <c r="D859" s="7"/>
      <c r="E859" s="7"/>
      <c r="F859" s="7"/>
      <c r="G859" s="7"/>
      <c r="H859" s="7"/>
      <c r="I859" s="7"/>
      <c r="J859" s="7"/>
      <c r="K859" s="7"/>
      <c r="L859" s="7"/>
      <c r="M859" s="7"/>
      <c r="N859" s="7"/>
      <c r="O859" s="7"/>
      <c r="P859" s="7"/>
      <c r="Q859" s="7"/>
      <c r="R859" s="7"/>
      <c r="S859" s="7"/>
      <c r="T859" s="7"/>
      <c r="U859" s="7"/>
      <c r="V859" s="7"/>
      <c r="W859" s="7"/>
      <c r="X859" s="7"/>
      <c r="Y859" s="7"/>
      <c r="Z859" s="7"/>
      <c r="AA859" s="7"/>
    </row>
    <row r="860" spans="1:27" ht="14.4">
      <c r="A860" s="7"/>
      <c r="B860" s="7"/>
      <c r="C860" s="7"/>
      <c r="D860" s="7"/>
      <c r="E860" s="7"/>
      <c r="F860" s="7"/>
      <c r="G860" s="7"/>
      <c r="H860" s="7"/>
      <c r="I860" s="7"/>
      <c r="J860" s="7"/>
      <c r="K860" s="7"/>
      <c r="L860" s="7"/>
      <c r="M860" s="7"/>
      <c r="N860" s="7"/>
      <c r="O860" s="7"/>
      <c r="P860" s="7"/>
      <c r="Q860" s="7"/>
      <c r="R860" s="7"/>
      <c r="S860" s="7"/>
      <c r="T860" s="7"/>
      <c r="U860" s="7"/>
      <c r="V860" s="7"/>
      <c r="W860" s="7"/>
      <c r="X860" s="7"/>
      <c r="Y860" s="7"/>
      <c r="Z860" s="7"/>
      <c r="AA860" s="7"/>
    </row>
    <row r="861" spans="1:27" ht="14.4">
      <c r="A861" s="7"/>
      <c r="B861" s="7"/>
      <c r="C861" s="7"/>
      <c r="D861" s="7"/>
      <c r="E861" s="7"/>
      <c r="F861" s="7"/>
      <c r="G861" s="7"/>
      <c r="H861" s="7"/>
      <c r="I861" s="7"/>
      <c r="J861" s="7"/>
      <c r="K861" s="7"/>
      <c r="L861" s="7"/>
      <c r="M861" s="7"/>
      <c r="N861" s="7"/>
      <c r="O861" s="7"/>
      <c r="P861" s="7"/>
      <c r="Q861" s="7"/>
      <c r="R861" s="7"/>
      <c r="S861" s="7"/>
      <c r="T861" s="7"/>
      <c r="U861" s="7"/>
      <c r="V861" s="7"/>
      <c r="W861" s="7"/>
      <c r="X861" s="7"/>
      <c r="Y861" s="7"/>
      <c r="Z861" s="7"/>
      <c r="AA861" s="7"/>
    </row>
    <row r="862" spans="1:27" ht="14.4">
      <c r="A862" s="7"/>
      <c r="B862" s="7"/>
      <c r="C862" s="7"/>
      <c r="D862" s="7"/>
      <c r="E862" s="7"/>
      <c r="F862" s="7"/>
      <c r="G862" s="7"/>
      <c r="H862" s="7"/>
      <c r="I862" s="7"/>
      <c r="J862" s="7"/>
      <c r="K862" s="7"/>
      <c r="L862" s="7"/>
      <c r="M862" s="7"/>
      <c r="N862" s="7"/>
      <c r="O862" s="7"/>
      <c r="P862" s="7"/>
      <c r="Q862" s="7"/>
      <c r="R862" s="7"/>
      <c r="S862" s="7"/>
      <c r="T862" s="7"/>
      <c r="U862" s="7"/>
      <c r="V862" s="7"/>
      <c r="W862" s="7"/>
      <c r="X862" s="7"/>
      <c r="Y862" s="7"/>
      <c r="Z862" s="7"/>
      <c r="AA862" s="7"/>
    </row>
    <row r="863" spans="1:27" ht="14.4">
      <c r="A863" s="7"/>
      <c r="B863" s="7"/>
      <c r="C863" s="7"/>
      <c r="D863" s="7"/>
      <c r="E863" s="7"/>
      <c r="F863" s="7"/>
      <c r="G863" s="7"/>
      <c r="H863" s="7"/>
      <c r="I863" s="7"/>
      <c r="J863" s="7"/>
      <c r="K863" s="7"/>
      <c r="L863" s="7"/>
      <c r="M863" s="7"/>
      <c r="N863" s="7"/>
      <c r="O863" s="7"/>
      <c r="P863" s="7"/>
      <c r="Q863" s="7"/>
      <c r="R863" s="7"/>
      <c r="S863" s="7"/>
      <c r="T863" s="7"/>
      <c r="U863" s="7"/>
      <c r="V863" s="7"/>
      <c r="W863" s="7"/>
      <c r="X863" s="7"/>
      <c r="Y863" s="7"/>
      <c r="Z863" s="7"/>
      <c r="AA863" s="7"/>
    </row>
    <row r="864" spans="1:27" ht="14.4">
      <c r="A864" s="7"/>
      <c r="B864" s="7"/>
      <c r="C864" s="7"/>
      <c r="D864" s="7"/>
      <c r="E864" s="7"/>
      <c r="F864" s="7"/>
      <c r="G864" s="7"/>
      <c r="H864" s="7"/>
      <c r="I864" s="7"/>
      <c r="J864" s="7"/>
      <c r="K864" s="7"/>
      <c r="L864" s="7"/>
      <c r="M864" s="7"/>
      <c r="N864" s="7"/>
      <c r="O864" s="7"/>
      <c r="P864" s="7"/>
      <c r="Q864" s="7"/>
      <c r="R864" s="7"/>
      <c r="S864" s="7"/>
      <c r="T864" s="7"/>
      <c r="U864" s="7"/>
      <c r="V864" s="7"/>
      <c r="W864" s="7"/>
      <c r="X864" s="7"/>
      <c r="Y864" s="7"/>
      <c r="Z864" s="7"/>
      <c r="AA864" s="7"/>
    </row>
    <row r="865" spans="1:27" ht="14.4">
      <c r="A865" s="7"/>
      <c r="B865" s="7"/>
      <c r="C865" s="7"/>
      <c r="D865" s="7"/>
      <c r="E865" s="7"/>
      <c r="F865" s="7"/>
      <c r="G865" s="7"/>
      <c r="H865" s="7"/>
      <c r="I865" s="7"/>
      <c r="J865" s="7"/>
      <c r="K865" s="7"/>
      <c r="L865" s="7"/>
      <c r="M865" s="7"/>
      <c r="N865" s="7"/>
      <c r="O865" s="7"/>
      <c r="P865" s="7"/>
      <c r="Q865" s="7"/>
      <c r="R865" s="7"/>
      <c r="S865" s="7"/>
      <c r="T865" s="7"/>
      <c r="U865" s="7"/>
      <c r="V865" s="7"/>
      <c r="W865" s="7"/>
      <c r="X865" s="7"/>
      <c r="Y865" s="7"/>
      <c r="Z865" s="7"/>
      <c r="AA865" s="7"/>
    </row>
    <row r="866" spans="1:27" ht="14.4">
      <c r="A866" s="7"/>
      <c r="B866" s="7"/>
      <c r="C866" s="7"/>
      <c r="D866" s="7"/>
      <c r="E866" s="7"/>
      <c r="F866" s="7"/>
      <c r="G866" s="7"/>
      <c r="H866" s="7"/>
      <c r="I866" s="7"/>
      <c r="J866" s="7"/>
      <c r="K866" s="7"/>
      <c r="L866" s="7"/>
      <c r="M866" s="7"/>
      <c r="N866" s="7"/>
      <c r="O866" s="7"/>
      <c r="P866" s="7"/>
      <c r="Q866" s="7"/>
      <c r="R866" s="7"/>
      <c r="S866" s="7"/>
      <c r="T866" s="7"/>
      <c r="U866" s="7"/>
      <c r="V866" s="7"/>
      <c r="W866" s="7"/>
      <c r="X866" s="7"/>
      <c r="Y866" s="7"/>
      <c r="Z866" s="7"/>
      <c r="AA866" s="7"/>
    </row>
    <row r="867" spans="1:27" ht="14.4">
      <c r="A867" s="7"/>
      <c r="B867" s="7"/>
      <c r="C867" s="7"/>
      <c r="D867" s="7"/>
      <c r="E867" s="7"/>
      <c r="F867" s="7"/>
      <c r="G867" s="7"/>
      <c r="H867" s="7"/>
      <c r="I867" s="7"/>
      <c r="J867" s="7"/>
      <c r="K867" s="7"/>
      <c r="L867" s="7"/>
      <c r="M867" s="7"/>
      <c r="N867" s="7"/>
      <c r="O867" s="7"/>
      <c r="P867" s="7"/>
      <c r="Q867" s="7"/>
      <c r="R867" s="7"/>
      <c r="S867" s="7"/>
      <c r="T867" s="7"/>
      <c r="U867" s="7"/>
      <c r="V867" s="7"/>
      <c r="W867" s="7"/>
      <c r="X867" s="7"/>
      <c r="Y867" s="7"/>
      <c r="Z867" s="7"/>
      <c r="AA867" s="7"/>
    </row>
    <row r="868" spans="1:27" ht="14.4">
      <c r="A868" s="7"/>
      <c r="B868" s="7"/>
      <c r="C868" s="7"/>
      <c r="D868" s="7"/>
      <c r="E868" s="7"/>
      <c r="F868" s="7"/>
      <c r="G868" s="7"/>
      <c r="H868" s="7"/>
      <c r="I868" s="7"/>
      <c r="J868" s="7"/>
      <c r="K868" s="7"/>
      <c r="L868" s="7"/>
      <c r="M868" s="7"/>
      <c r="N868" s="7"/>
      <c r="O868" s="7"/>
      <c r="P868" s="7"/>
      <c r="Q868" s="7"/>
      <c r="R868" s="7"/>
      <c r="S868" s="7"/>
      <c r="T868" s="7"/>
      <c r="U868" s="7"/>
      <c r="V868" s="7"/>
      <c r="W868" s="7"/>
      <c r="X868" s="7"/>
      <c r="Y868" s="7"/>
      <c r="Z868" s="7"/>
      <c r="AA868" s="7"/>
    </row>
    <row r="869" spans="1:27" ht="14.4">
      <c r="A869" s="7"/>
      <c r="B869" s="7"/>
      <c r="C869" s="7"/>
      <c r="D869" s="7"/>
      <c r="E869" s="7"/>
      <c r="F869" s="7"/>
      <c r="G869" s="7"/>
      <c r="H869" s="7"/>
      <c r="I869" s="7"/>
      <c r="J869" s="7"/>
      <c r="K869" s="7"/>
      <c r="L869" s="7"/>
      <c r="M869" s="7"/>
      <c r="N869" s="7"/>
      <c r="O869" s="7"/>
      <c r="P869" s="7"/>
      <c r="Q869" s="7"/>
      <c r="R869" s="7"/>
      <c r="S869" s="7"/>
      <c r="T869" s="7"/>
      <c r="U869" s="7"/>
      <c r="V869" s="7"/>
      <c r="W869" s="7"/>
      <c r="X869" s="7"/>
      <c r="Y869" s="7"/>
      <c r="Z869" s="7"/>
      <c r="AA869" s="7"/>
    </row>
    <row r="870" spans="1:27" ht="14.4">
      <c r="A870" s="7"/>
      <c r="B870" s="7"/>
      <c r="C870" s="7"/>
      <c r="D870" s="7"/>
      <c r="E870" s="7"/>
      <c r="F870" s="7"/>
      <c r="G870" s="7"/>
      <c r="H870" s="7"/>
      <c r="I870" s="7"/>
      <c r="J870" s="7"/>
      <c r="K870" s="7"/>
      <c r="L870" s="7"/>
      <c r="M870" s="7"/>
      <c r="N870" s="7"/>
      <c r="O870" s="7"/>
      <c r="P870" s="7"/>
      <c r="Q870" s="7"/>
      <c r="R870" s="7"/>
      <c r="S870" s="7"/>
      <c r="T870" s="7"/>
      <c r="U870" s="7"/>
      <c r="V870" s="7"/>
      <c r="W870" s="7"/>
      <c r="X870" s="7"/>
      <c r="Y870" s="7"/>
      <c r="Z870" s="7"/>
      <c r="AA870" s="7"/>
    </row>
    <row r="871" spans="1:27" ht="14.4">
      <c r="A871" s="7"/>
      <c r="B871" s="7"/>
      <c r="C871" s="7"/>
      <c r="D871" s="7"/>
      <c r="E871" s="7"/>
      <c r="F871" s="7"/>
      <c r="G871" s="7"/>
      <c r="H871" s="7"/>
      <c r="I871" s="7"/>
      <c r="J871" s="7"/>
      <c r="K871" s="7"/>
      <c r="L871" s="7"/>
      <c r="M871" s="7"/>
      <c r="N871" s="7"/>
      <c r="O871" s="7"/>
      <c r="P871" s="7"/>
      <c r="Q871" s="7"/>
      <c r="R871" s="7"/>
      <c r="S871" s="7"/>
      <c r="T871" s="7"/>
      <c r="U871" s="7"/>
      <c r="V871" s="7"/>
      <c r="W871" s="7"/>
      <c r="X871" s="7"/>
      <c r="Y871" s="7"/>
      <c r="Z871" s="7"/>
      <c r="AA871" s="7"/>
    </row>
    <row r="872" spans="1:27" ht="14.4">
      <c r="A872" s="7"/>
      <c r="B872" s="7"/>
      <c r="C872" s="7"/>
      <c r="D872" s="7"/>
      <c r="E872" s="7"/>
      <c r="F872" s="7"/>
      <c r="G872" s="7"/>
      <c r="H872" s="7"/>
      <c r="I872" s="7"/>
      <c r="J872" s="7"/>
      <c r="K872" s="7"/>
      <c r="L872" s="7"/>
      <c r="M872" s="7"/>
      <c r="N872" s="7"/>
      <c r="O872" s="7"/>
      <c r="P872" s="7"/>
      <c r="Q872" s="7"/>
      <c r="R872" s="7"/>
      <c r="S872" s="7"/>
      <c r="T872" s="7"/>
      <c r="U872" s="7"/>
      <c r="V872" s="7"/>
      <c r="W872" s="7"/>
      <c r="X872" s="7"/>
      <c r="Y872" s="7"/>
      <c r="Z872" s="7"/>
      <c r="AA872" s="7"/>
    </row>
    <row r="873" spans="1:27" ht="14.4">
      <c r="A873" s="7"/>
      <c r="B873" s="7"/>
      <c r="C873" s="7"/>
      <c r="D873" s="7"/>
      <c r="E873" s="7"/>
      <c r="F873" s="7"/>
      <c r="G873" s="7"/>
      <c r="H873" s="7"/>
      <c r="I873" s="7"/>
      <c r="J873" s="7"/>
      <c r="K873" s="7"/>
      <c r="L873" s="7"/>
      <c r="M873" s="7"/>
      <c r="N873" s="7"/>
      <c r="O873" s="7"/>
      <c r="P873" s="7"/>
      <c r="Q873" s="7"/>
      <c r="R873" s="7"/>
      <c r="S873" s="7"/>
      <c r="T873" s="7"/>
      <c r="U873" s="7"/>
      <c r="V873" s="7"/>
      <c r="W873" s="7"/>
      <c r="X873" s="7"/>
      <c r="Y873" s="7"/>
      <c r="Z873" s="7"/>
      <c r="AA873" s="7"/>
    </row>
    <row r="874" spans="1:27" ht="14.4">
      <c r="A874" s="7"/>
      <c r="B874" s="7"/>
      <c r="C874" s="7"/>
      <c r="D874" s="7"/>
      <c r="E874" s="7"/>
      <c r="F874" s="7"/>
      <c r="G874" s="7"/>
      <c r="H874" s="7"/>
      <c r="I874" s="7"/>
      <c r="J874" s="7"/>
      <c r="K874" s="7"/>
      <c r="L874" s="7"/>
      <c r="M874" s="7"/>
      <c r="N874" s="7"/>
      <c r="O874" s="7"/>
      <c r="P874" s="7"/>
      <c r="Q874" s="7"/>
      <c r="R874" s="7"/>
      <c r="S874" s="7"/>
      <c r="T874" s="7"/>
      <c r="U874" s="7"/>
      <c r="V874" s="7"/>
      <c r="W874" s="7"/>
      <c r="X874" s="7"/>
      <c r="Y874" s="7"/>
      <c r="Z874" s="7"/>
      <c r="AA874" s="7"/>
    </row>
    <row r="875" spans="1:27" ht="14.4">
      <c r="A875" s="7"/>
      <c r="B875" s="7"/>
      <c r="C875" s="7"/>
      <c r="D875" s="7"/>
      <c r="E875" s="7"/>
      <c r="F875" s="7"/>
      <c r="G875" s="7"/>
      <c r="H875" s="7"/>
      <c r="I875" s="7"/>
      <c r="J875" s="7"/>
      <c r="K875" s="7"/>
      <c r="L875" s="7"/>
      <c r="M875" s="7"/>
      <c r="N875" s="7"/>
      <c r="O875" s="7"/>
      <c r="P875" s="7"/>
      <c r="Q875" s="7"/>
      <c r="R875" s="7"/>
      <c r="S875" s="7"/>
      <c r="T875" s="7"/>
      <c r="U875" s="7"/>
      <c r="V875" s="7"/>
      <c r="W875" s="7"/>
      <c r="X875" s="7"/>
      <c r="Y875" s="7"/>
      <c r="Z875" s="7"/>
      <c r="AA875" s="7"/>
    </row>
    <row r="876" spans="1:27" ht="14.4">
      <c r="A876" s="7"/>
      <c r="B876" s="7"/>
      <c r="C876" s="7"/>
      <c r="D876" s="7"/>
      <c r="E876" s="7"/>
      <c r="F876" s="7"/>
      <c r="G876" s="7"/>
      <c r="H876" s="7"/>
      <c r="I876" s="7"/>
      <c r="J876" s="7"/>
      <c r="K876" s="7"/>
      <c r="L876" s="7"/>
      <c r="M876" s="7"/>
      <c r="N876" s="7"/>
      <c r="O876" s="7"/>
      <c r="P876" s="7"/>
      <c r="Q876" s="7"/>
      <c r="R876" s="7"/>
      <c r="S876" s="7"/>
      <c r="T876" s="7"/>
      <c r="U876" s="7"/>
      <c r="V876" s="7"/>
      <c r="W876" s="7"/>
      <c r="X876" s="7"/>
      <c r="Y876" s="7"/>
      <c r="Z876" s="7"/>
      <c r="AA876" s="7"/>
    </row>
    <row r="877" spans="1:27" ht="14.4">
      <c r="A877" s="7"/>
      <c r="B877" s="7"/>
      <c r="C877" s="7"/>
      <c r="D877" s="7"/>
      <c r="E877" s="7"/>
      <c r="F877" s="7"/>
      <c r="G877" s="7"/>
      <c r="H877" s="7"/>
      <c r="I877" s="7"/>
      <c r="J877" s="7"/>
      <c r="K877" s="7"/>
      <c r="L877" s="7"/>
      <c r="M877" s="7"/>
      <c r="N877" s="7"/>
      <c r="O877" s="7"/>
      <c r="P877" s="7"/>
      <c r="Q877" s="7"/>
      <c r="R877" s="7"/>
      <c r="S877" s="7"/>
      <c r="T877" s="7"/>
      <c r="U877" s="7"/>
      <c r="V877" s="7"/>
      <c r="W877" s="7"/>
      <c r="X877" s="7"/>
      <c r="Y877" s="7"/>
      <c r="Z877" s="7"/>
      <c r="AA877" s="7"/>
    </row>
    <row r="878" spans="1:27" ht="14.4">
      <c r="A878" s="7"/>
      <c r="B878" s="7"/>
      <c r="C878" s="7"/>
      <c r="D878" s="7"/>
      <c r="E878" s="7"/>
      <c r="F878" s="7"/>
      <c r="G878" s="7"/>
      <c r="H878" s="7"/>
      <c r="I878" s="7"/>
      <c r="J878" s="7"/>
      <c r="K878" s="7"/>
      <c r="L878" s="7"/>
      <c r="M878" s="7"/>
      <c r="N878" s="7"/>
      <c r="O878" s="7"/>
      <c r="P878" s="7"/>
      <c r="Q878" s="7"/>
      <c r="R878" s="7"/>
      <c r="S878" s="7"/>
      <c r="T878" s="7"/>
      <c r="U878" s="7"/>
      <c r="V878" s="7"/>
      <c r="W878" s="7"/>
      <c r="X878" s="7"/>
      <c r="Y878" s="7"/>
      <c r="Z878" s="7"/>
      <c r="AA878" s="7"/>
    </row>
    <row r="879" spans="1:27" ht="14.4">
      <c r="A879" s="7"/>
      <c r="B879" s="7"/>
      <c r="C879" s="7"/>
      <c r="D879" s="7"/>
      <c r="E879" s="7"/>
      <c r="F879" s="7"/>
      <c r="G879" s="7"/>
      <c r="H879" s="7"/>
      <c r="I879" s="7"/>
      <c r="J879" s="7"/>
      <c r="K879" s="7"/>
      <c r="L879" s="7"/>
      <c r="M879" s="7"/>
      <c r="N879" s="7"/>
      <c r="O879" s="7"/>
      <c r="P879" s="7"/>
      <c r="Q879" s="7"/>
      <c r="R879" s="7"/>
      <c r="S879" s="7"/>
      <c r="T879" s="7"/>
      <c r="U879" s="7"/>
      <c r="V879" s="7"/>
      <c r="W879" s="7"/>
      <c r="X879" s="7"/>
      <c r="Y879" s="7"/>
      <c r="Z879" s="7"/>
      <c r="AA879" s="7"/>
    </row>
    <row r="880" spans="1:27" ht="14.4">
      <c r="A880" s="7"/>
      <c r="B880" s="7"/>
      <c r="C880" s="7"/>
      <c r="D880" s="7"/>
      <c r="E880" s="7"/>
      <c r="F880" s="7"/>
      <c r="G880" s="7"/>
      <c r="H880" s="7"/>
      <c r="I880" s="7"/>
      <c r="J880" s="7"/>
      <c r="K880" s="7"/>
      <c r="L880" s="7"/>
      <c r="M880" s="7"/>
      <c r="N880" s="7"/>
      <c r="O880" s="7"/>
      <c r="P880" s="7"/>
      <c r="Q880" s="7"/>
      <c r="R880" s="7"/>
      <c r="S880" s="7"/>
      <c r="T880" s="7"/>
      <c r="U880" s="7"/>
      <c r="V880" s="7"/>
      <c r="W880" s="7"/>
      <c r="X880" s="7"/>
      <c r="Y880" s="7"/>
      <c r="Z880" s="7"/>
      <c r="AA880" s="7"/>
    </row>
    <row r="881" spans="1:27" ht="14.4">
      <c r="A881" s="7"/>
      <c r="B881" s="7"/>
      <c r="C881" s="7"/>
      <c r="D881" s="7"/>
      <c r="E881" s="7"/>
      <c r="F881" s="7"/>
      <c r="G881" s="7"/>
      <c r="H881" s="7"/>
      <c r="I881" s="7"/>
      <c r="J881" s="7"/>
      <c r="K881" s="7"/>
      <c r="L881" s="7"/>
      <c r="M881" s="7"/>
      <c r="N881" s="7"/>
      <c r="O881" s="7"/>
      <c r="P881" s="7"/>
      <c r="Q881" s="7"/>
      <c r="R881" s="7"/>
      <c r="S881" s="7"/>
      <c r="T881" s="7"/>
      <c r="U881" s="7"/>
      <c r="V881" s="7"/>
      <c r="W881" s="7"/>
      <c r="X881" s="7"/>
      <c r="Y881" s="7"/>
      <c r="Z881" s="7"/>
      <c r="AA881" s="7"/>
    </row>
    <row r="882" spans="1:27" ht="14.4">
      <c r="A882" s="7"/>
      <c r="B882" s="7"/>
      <c r="C882" s="7"/>
      <c r="D882" s="7"/>
      <c r="E882" s="7"/>
      <c r="F882" s="7"/>
      <c r="G882" s="7"/>
      <c r="H882" s="7"/>
      <c r="I882" s="7"/>
      <c r="J882" s="7"/>
      <c r="K882" s="7"/>
      <c r="L882" s="7"/>
      <c r="M882" s="7"/>
      <c r="N882" s="7"/>
      <c r="O882" s="7"/>
      <c r="P882" s="7"/>
      <c r="Q882" s="7"/>
      <c r="R882" s="7"/>
      <c r="S882" s="7"/>
      <c r="T882" s="7"/>
      <c r="U882" s="7"/>
      <c r="V882" s="7"/>
      <c r="W882" s="7"/>
      <c r="X882" s="7"/>
      <c r="Y882" s="7"/>
      <c r="Z882" s="7"/>
      <c r="AA882" s="7"/>
    </row>
    <row r="883" spans="1:27" ht="14.4">
      <c r="A883" s="7"/>
      <c r="B883" s="7"/>
      <c r="C883" s="7"/>
      <c r="D883" s="7"/>
      <c r="E883" s="7"/>
      <c r="F883" s="7"/>
      <c r="G883" s="7"/>
      <c r="H883" s="7"/>
      <c r="I883" s="7"/>
      <c r="J883" s="7"/>
      <c r="K883" s="7"/>
      <c r="L883" s="7"/>
      <c r="M883" s="7"/>
      <c r="N883" s="7"/>
      <c r="O883" s="7"/>
      <c r="P883" s="7"/>
      <c r="Q883" s="7"/>
      <c r="R883" s="7"/>
      <c r="S883" s="7"/>
      <c r="T883" s="7"/>
      <c r="U883" s="7"/>
      <c r="V883" s="7"/>
      <c r="W883" s="7"/>
      <c r="X883" s="7"/>
      <c r="Y883" s="7"/>
      <c r="Z883" s="7"/>
      <c r="AA883" s="7"/>
    </row>
    <row r="884" spans="1:27" ht="14.4">
      <c r="A884" s="7"/>
      <c r="B884" s="7"/>
      <c r="C884" s="7"/>
      <c r="D884" s="7"/>
      <c r="E884" s="7"/>
      <c r="F884" s="7"/>
      <c r="G884" s="7"/>
      <c r="H884" s="7"/>
      <c r="I884" s="7"/>
      <c r="J884" s="7"/>
      <c r="K884" s="7"/>
      <c r="L884" s="7"/>
      <c r="M884" s="7"/>
      <c r="N884" s="7"/>
      <c r="O884" s="7"/>
      <c r="P884" s="7"/>
      <c r="Q884" s="7"/>
      <c r="R884" s="7"/>
      <c r="S884" s="7"/>
      <c r="T884" s="7"/>
      <c r="U884" s="7"/>
      <c r="V884" s="7"/>
      <c r="W884" s="7"/>
      <c r="X884" s="7"/>
      <c r="Y884" s="7"/>
      <c r="Z884" s="7"/>
      <c r="AA884" s="7"/>
    </row>
    <row r="885" spans="1:27" ht="14.4">
      <c r="A885" s="7"/>
      <c r="B885" s="7"/>
      <c r="C885" s="7"/>
      <c r="D885" s="7"/>
      <c r="E885" s="7"/>
      <c r="F885" s="7"/>
      <c r="G885" s="7"/>
      <c r="H885" s="7"/>
      <c r="I885" s="7"/>
      <c r="J885" s="7"/>
      <c r="K885" s="7"/>
      <c r="L885" s="7"/>
      <c r="M885" s="7"/>
      <c r="N885" s="7"/>
      <c r="O885" s="7"/>
      <c r="P885" s="7"/>
      <c r="Q885" s="7"/>
      <c r="R885" s="7"/>
      <c r="S885" s="7"/>
      <c r="T885" s="7"/>
      <c r="U885" s="7"/>
      <c r="V885" s="7"/>
      <c r="W885" s="7"/>
      <c r="X885" s="7"/>
      <c r="Y885" s="7"/>
      <c r="Z885" s="7"/>
      <c r="AA885" s="7"/>
    </row>
    <row r="886" spans="1:27" ht="14.4">
      <c r="A886" s="7"/>
      <c r="B886" s="7"/>
      <c r="C886" s="7"/>
      <c r="D886" s="7"/>
      <c r="E886" s="7"/>
      <c r="F886" s="7"/>
      <c r="G886" s="7"/>
      <c r="H886" s="7"/>
      <c r="I886" s="7"/>
      <c r="J886" s="7"/>
      <c r="K886" s="7"/>
      <c r="L886" s="7"/>
      <c r="M886" s="7"/>
      <c r="N886" s="7"/>
      <c r="O886" s="7"/>
      <c r="P886" s="7"/>
      <c r="Q886" s="7"/>
      <c r="R886" s="7"/>
      <c r="S886" s="7"/>
      <c r="T886" s="7"/>
      <c r="U886" s="7"/>
      <c r="V886" s="7"/>
      <c r="W886" s="7"/>
      <c r="X886" s="7"/>
      <c r="Y886" s="7"/>
      <c r="Z886" s="7"/>
      <c r="AA886" s="7"/>
    </row>
    <row r="887" spans="1:27" ht="14.4">
      <c r="A887" s="7"/>
      <c r="B887" s="7"/>
      <c r="C887" s="7"/>
      <c r="D887" s="7"/>
      <c r="E887" s="7"/>
      <c r="F887" s="7"/>
      <c r="G887" s="7"/>
      <c r="H887" s="7"/>
      <c r="I887" s="7"/>
      <c r="J887" s="7"/>
      <c r="K887" s="7"/>
      <c r="L887" s="7"/>
      <c r="M887" s="7"/>
      <c r="N887" s="7"/>
      <c r="O887" s="7"/>
      <c r="P887" s="7"/>
      <c r="Q887" s="7"/>
      <c r="R887" s="7"/>
      <c r="S887" s="7"/>
      <c r="T887" s="7"/>
      <c r="U887" s="7"/>
      <c r="V887" s="7"/>
      <c r="W887" s="7"/>
      <c r="X887" s="7"/>
      <c r="Y887" s="7"/>
      <c r="Z887" s="7"/>
      <c r="AA887" s="7"/>
    </row>
    <row r="888" spans="1:27" ht="14.4">
      <c r="A888" s="7"/>
      <c r="B888" s="7"/>
      <c r="C888" s="7"/>
      <c r="D888" s="7"/>
      <c r="E888" s="7"/>
      <c r="F888" s="7"/>
      <c r="G888" s="7"/>
      <c r="H888" s="7"/>
      <c r="I888" s="7"/>
      <c r="J888" s="7"/>
      <c r="K888" s="7"/>
      <c r="L888" s="7"/>
      <c r="M888" s="7"/>
      <c r="N888" s="7"/>
      <c r="O888" s="7"/>
      <c r="P888" s="7"/>
      <c r="Q888" s="7"/>
      <c r="R888" s="7"/>
      <c r="S888" s="7"/>
      <c r="T888" s="7"/>
      <c r="U888" s="7"/>
      <c r="V888" s="7"/>
      <c r="W888" s="7"/>
      <c r="X888" s="7"/>
      <c r="Y888" s="7"/>
      <c r="Z888" s="7"/>
      <c r="AA888" s="7"/>
    </row>
    <row r="889" spans="1:27" ht="14.4">
      <c r="A889" s="7"/>
      <c r="B889" s="7"/>
      <c r="C889" s="7"/>
      <c r="D889" s="7"/>
      <c r="E889" s="7"/>
      <c r="F889" s="7"/>
      <c r="G889" s="7"/>
      <c r="H889" s="7"/>
      <c r="I889" s="7"/>
      <c r="J889" s="7"/>
      <c r="K889" s="7"/>
      <c r="L889" s="7"/>
      <c r="M889" s="7"/>
      <c r="N889" s="7"/>
      <c r="O889" s="7"/>
      <c r="P889" s="7"/>
      <c r="Q889" s="7"/>
      <c r="R889" s="7"/>
      <c r="S889" s="7"/>
      <c r="T889" s="7"/>
      <c r="U889" s="7"/>
      <c r="V889" s="7"/>
      <c r="W889" s="7"/>
      <c r="X889" s="7"/>
      <c r="Y889" s="7"/>
      <c r="Z889" s="7"/>
      <c r="AA889" s="7"/>
    </row>
    <row r="890" spans="1:27" ht="14.4">
      <c r="A890" s="7"/>
      <c r="B890" s="7"/>
      <c r="C890" s="7"/>
      <c r="D890" s="7"/>
      <c r="E890" s="7"/>
      <c r="F890" s="7"/>
      <c r="G890" s="7"/>
      <c r="H890" s="7"/>
      <c r="I890" s="7"/>
      <c r="J890" s="7"/>
      <c r="K890" s="7"/>
      <c r="L890" s="7"/>
      <c r="M890" s="7"/>
      <c r="N890" s="7"/>
      <c r="O890" s="7"/>
      <c r="P890" s="7"/>
      <c r="Q890" s="7"/>
      <c r="R890" s="7"/>
      <c r="S890" s="7"/>
      <c r="T890" s="7"/>
      <c r="U890" s="7"/>
      <c r="V890" s="7"/>
      <c r="W890" s="7"/>
      <c r="X890" s="7"/>
      <c r="Y890" s="7"/>
      <c r="Z890" s="7"/>
      <c r="AA890" s="7"/>
    </row>
    <row r="891" spans="1:27" ht="14.4">
      <c r="A891" s="7"/>
      <c r="B891" s="7"/>
      <c r="C891" s="7"/>
      <c r="D891" s="7"/>
      <c r="E891" s="7"/>
      <c r="F891" s="7"/>
      <c r="G891" s="7"/>
      <c r="H891" s="7"/>
      <c r="I891" s="7"/>
      <c r="J891" s="7"/>
      <c r="K891" s="7"/>
      <c r="L891" s="7"/>
      <c r="M891" s="7"/>
      <c r="N891" s="7"/>
      <c r="O891" s="7"/>
      <c r="P891" s="7"/>
      <c r="Q891" s="7"/>
      <c r="R891" s="7"/>
      <c r="S891" s="7"/>
      <c r="T891" s="7"/>
      <c r="U891" s="7"/>
      <c r="V891" s="7"/>
      <c r="W891" s="7"/>
      <c r="X891" s="7"/>
      <c r="Y891" s="7"/>
      <c r="Z891" s="7"/>
      <c r="AA891" s="7"/>
    </row>
    <row r="892" spans="1:27" ht="14.4">
      <c r="A892" s="7"/>
      <c r="B892" s="7"/>
      <c r="C892" s="7"/>
      <c r="D892" s="7"/>
      <c r="E892" s="7"/>
      <c r="F892" s="7"/>
      <c r="G892" s="7"/>
      <c r="H892" s="7"/>
      <c r="I892" s="7"/>
      <c r="J892" s="7"/>
      <c r="K892" s="7"/>
      <c r="L892" s="7"/>
      <c r="M892" s="7"/>
      <c r="N892" s="7"/>
      <c r="O892" s="7"/>
      <c r="P892" s="7"/>
      <c r="Q892" s="7"/>
      <c r="R892" s="7"/>
      <c r="S892" s="7"/>
      <c r="T892" s="7"/>
      <c r="U892" s="7"/>
      <c r="V892" s="7"/>
      <c r="W892" s="7"/>
      <c r="X892" s="7"/>
      <c r="Y892" s="7"/>
      <c r="Z892" s="7"/>
      <c r="AA892" s="7"/>
    </row>
    <row r="893" spans="1:27" ht="14.4">
      <c r="A893" s="7"/>
      <c r="B893" s="7"/>
      <c r="C893" s="7"/>
      <c r="D893" s="7"/>
      <c r="E893" s="7"/>
      <c r="F893" s="7"/>
      <c r="G893" s="7"/>
      <c r="H893" s="7"/>
      <c r="I893" s="7"/>
      <c r="J893" s="7"/>
      <c r="K893" s="7"/>
      <c r="L893" s="7"/>
      <c r="M893" s="7"/>
      <c r="N893" s="7"/>
      <c r="O893" s="7"/>
      <c r="P893" s="7"/>
      <c r="Q893" s="7"/>
      <c r="R893" s="7"/>
      <c r="S893" s="7"/>
      <c r="T893" s="7"/>
      <c r="U893" s="7"/>
      <c r="V893" s="7"/>
      <c r="W893" s="7"/>
      <c r="X893" s="7"/>
      <c r="Y893" s="7"/>
      <c r="Z893" s="7"/>
      <c r="AA893" s="7"/>
    </row>
    <row r="894" spans="1:27" ht="14.4">
      <c r="A894" s="7"/>
      <c r="B894" s="7"/>
      <c r="C894" s="7"/>
      <c r="D894" s="7"/>
      <c r="E894" s="7"/>
      <c r="F894" s="7"/>
      <c r="G894" s="7"/>
      <c r="H894" s="7"/>
      <c r="I894" s="7"/>
      <c r="J894" s="7"/>
      <c r="K894" s="7"/>
      <c r="L894" s="7"/>
      <c r="M894" s="7"/>
      <c r="N894" s="7"/>
      <c r="O894" s="7"/>
      <c r="P894" s="7"/>
      <c r="Q894" s="7"/>
      <c r="R894" s="7"/>
      <c r="S894" s="7"/>
      <c r="T894" s="7"/>
      <c r="U894" s="7"/>
      <c r="V894" s="7"/>
      <c r="W894" s="7"/>
      <c r="X894" s="7"/>
      <c r="Y894" s="7"/>
      <c r="Z894" s="7"/>
      <c r="AA894" s="7"/>
    </row>
    <row r="895" spans="1:27" ht="14.4">
      <c r="A895" s="7"/>
      <c r="B895" s="7"/>
      <c r="C895" s="7"/>
      <c r="D895" s="7"/>
      <c r="E895" s="7"/>
      <c r="F895" s="7"/>
      <c r="G895" s="7"/>
      <c r="H895" s="7"/>
      <c r="I895" s="7"/>
      <c r="J895" s="7"/>
      <c r="K895" s="7"/>
      <c r="L895" s="7"/>
      <c r="M895" s="7"/>
      <c r="N895" s="7"/>
      <c r="O895" s="7"/>
      <c r="P895" s="7"/>
      <c r="Q895" s="7"/>
      <c r="R895" s="7"/>
      <c r="S895" s="7"/>
      <c r="T895" s="7"/>
      <c r="U895" s="7"/>
      <c r="V895" s="7"/>
      <c r="W895" s="7"/>
      <c r="X895" s="7"/>
      <c r="Y895" s="7"/>
      <c r="Z895" s="7"/>
      <c r="AA895" s="7"/>
    </row>
    <row r="896" spans="1:27" ht="14.4">
      <c r="A896" s="7"/>
      <c r="B896" s="7"/>
      <c r="C896" s="7"/>
      <c r="D896" s="7"/>
      <c r="E896" s="7"/>
      <c r="F896" s="7"/>
      <c r="G896" s="7"/>
      <c r="H896" s="7"/>
      <c r="I896" s="7"/>
      <c r="J896" s="7"/>
      <c r="K896" s="7"/>
      <c r="L896" s="7"/>
      <c r="M896" s="7"/>
      <c r="N896" s="7"/>
      <c r="O896" s="7"/>
      <c r="P896" s="7"/>
      <c r="Q896" s="7"/>
      <c r="R896" s="7"/>
      <c r="S896" s="7"/>
      <c r="T896" s="7"/>
      <c r="U896" s="7"/>
      <c r="V896" s="7"/>
      <c r="W896" s="7"/>
      <c r="X896" s="7"/>
      <c r="Y896" s="7"/>
      <c r="Z896" s="7"/>
      <c r="AA896" s="7"/>
    </row>
    <row r="897" spans="1:27" ht="14.4">
      <c r="A897" s="7"/>
      <c r="B897" s="7"/>
      <c r="C897" s="7"/>
      <c r="D897" s="7"/>
      <c r="E897" s="7"/>
      <c r="F897" s="7"/>
      <c r="G897" s="7"/>
      <c r="H897" s="7"/>
      <c r="I897" s="7"/>
      <c r="J897" s="7"/>
      <c r="K897" s="7"/>
      <c r="L897" s="7"/>
      <c r="M897" s="7"/>
      <c r="N897" s="7"/>
      <c r="O897" s="7"/>
      <c r="P897" s="7"/>
      <c r="Q897" s="7"/>
      <c r="R897" s="7"/>
      <c r="S897" s="7"/>
      <c r="T897" s="7"/>
      <c r="U897" s="7"/>
      <c r="V897" s="7"/>
      <c r="W897" s="7"/>
      <c r="X897" s="7"/>
      <c r="Y897" s="7"/>
      <c r="Z897" s="7"/>
      <c r="AA897" s="7"/>
    </row>
    <row r="898" spans="1:27" ht="14.4">
      <c r="A898" s="7"/>
      <c r="B898" s="7"/>
      <c r="C898" s="7"/>
      <c r="D898" s="7"/>
      <c r="E898" s="7"/>
      <c r="F898" s="7"/>
      <c r="G898" s="7"/>
      <c r="H898" s="7"/>
      <c r="I898" s="7"/>
      <c r="J898" s="7"/>
      <c r="K898" s="7"/>
      <c r="L898" s="7"/>
      <c r="M898" s="7"/>
      <c r="N898" s="7"/>
      <c r="O898" s="7"/>
      <c r="P898" s="7"/>
      <c r="Q898" s="7"/>
      <c r="R898" s="7"/>
      <c r="S898" s="7"/>
      <c r="T898" s="7"/>
      <c r="U898" s="7"/>
      <c r="V898" s="7"/>
      <c r="W898" s="7"/>
      <c r="X898" s="7"/>
      <c r="Y898" s="7"/>
      <c r="Z898" s="7"/>
      <c r="AA898" s="7"/>
    </row>
    <row r="899" spans="1:27" ht="14.4">
      <c r="A899" s="7"/>
      <c r="B899" s="7"/>
      <c r="C899" s="7"/>
      <c r="D899" s="7"/>
      <c r="E899" s="7"/>
      <c r="F899" s="7"/>
      <c r="G899" s="7"/>
      <c r="H899" s="7"/>
      <c r="I899" s="7"/>
      <c r="J899" s="7"/>
      <c r="K899" s="7"/>
      <c r="L899" s="7"/>
      <c r="M899" s="7"/>
      <c r="N899" s="7"/>
      <c r="O899" s="7"/>
      <c r="P899" s="7"/>
      <c r="Q899" s="7"/>
      <c r="R899" s="7"/>
      <c r="S899" s="7"/>
      <c r="T899" s="7"/>
      <c r="U899" s="7"/>
      <c r="V899" s="7"/>
      <c r="W899" s="7"/>
      <c r="X899" s="7"/>
      <c r="Y899" s="7"/>
      <c r="Z899" s="7"/>
      <c r="AA899" s="7"/>
    </row>
    <row r="900" spans="1:27" ht="14.4">
      <c r="A900" s="7"/>
      <c r="B900" s="7"/>
      <c r="C900" s="7"/>
      <c r="D900" s="7"/>
      <c r="E900" s="7"/>
      <c r="F900" s="7"/>
      <c r="G900" s="7"/>
      <c r="H900" s="7"/>
      <c r="I900" s="7"/>
      <c r="J900" s="7"/>
      <c r="K900" s="7"/>
      <c r="L900" s="7"/>
      <c r="M900" s="7"/>
      <c r="N900" s="7"/>
      <c r="O900" s="7"/>
      <c r="P900" s="7"/>
      <c r="Q900" s="7"/>
      <c r="R900" s="7"/>
      <c r="S900" s="7"/>
      <c r="T900" s="7"/>
      <c r="U900" s="7"/>
      <c r="V900" s="7"/>
      <c r="W900" s="7"/>
      <c r="X900" s="7"/>
      <c r="Y900" s="7"/>
      <c r="Z900" s="7"/>
      <c r="AA900" s="7"/>
    </row>
    <row r="901" spans="1:27" ht="14.4">
      <c r="A901" s="7"/>
      <c r="B901" s="7"/>
      <c r="C901" s="7"/>
      <c r="D901" s="7"/>
      <c r="E901" s="7"/>
      <c r="F901" s="7"/>
      <c r="G901" s="7"/>
      <c r="H901" s="7"/>
      <c r="I901" s="7"/>
      <c r="J901" s="7"/>
      <c r="K901" s="7"/>
      <c r="L901" s="7"/>
      <c r="M901" s="7"/>
      <c r="N901" s="7"/>
      <c r="O901" s="7"/>
      <c r="P901" s="7"/>
      <c r="Q901" s="7"/>
      <c r="R901" s="7"/>
      <c r="S901" s="7"/>
      <c r="T901" s="7"/>
      <c r="U901" s="7"/>
      <c r="V901" s="7"/>
      <c r="W901" s="7"/>
      <c r="X901" s="7"/>
      <c r="Y901" s="7"/>
      <c r="Z901" s="7"/>
      <c r="AA901" s="7"/>
    </row>
    <row r="902" spans="1:27" ht="14.4">
      <c r="A902" s="7"/>
      <c r="B902" s="7"/>
      <c r="C902" s="7"/>
      <c r="D902" s="7"/>
      <c r="E902" s="7"/>
      <c r="F902" s="7"/>
      <c r="G902" s="7"/>
      <c r="H902" s="7"/>
      <c r="I902" s="7"/>
      <c r="J902" s="7"/>
      <c r="K902" s="7"/>
      <c r="L902" s="7"/>
      <c r="M902" s="7"/>
      <c r="N902" s="7"/>
      <c r="O902" s="7"/>
      <c r="P902" s="7"/>
      <c r="Q902" s="7"/>
      <c r="R902" s="7"/>
      <c r="S902" s="7"/>
      <c r="T902" s="7"/>
      <c r="U902" s="7"/>
      <c r="V902" s="7"/>
      <c r="W902" s="7"/>
      <c r="X902" s="7"/>
      <c r="Y902" s="7"/>
      <c r="Z902" s="7"/>
      <c r="AA902" s="7"/>
    </row>
    <row r="903" spans="1:27" ht="14.4">
      <c r="A903" s="7"/>
      <c r="B903" s="7"/>
      <c r="C903" s="7"/>
      <c r="D903" s="7"/>
      <c r="E903" s="7"/>
      <c r="F903" s="7"/>
      <c r="G903" s="7"/>
      <c r="H903" s="7"/>
      <c r="I903" s="7"/>
      <c r="J903" s="7"/>
      <c r="K903" s="7"/>
      <c r="L903" s="7"/>
      <c r="M903" s="7"/>
      <c r="N903" s="7"/>
      <c r="O903" s="7"/>
      <c r="P903" s="7"/>
      <c r="Q903" s="7"/>
      <c r="R903" s="7"/>
      <c r="S903" s="7"/>
      <c r="T903" s="7"/>
      <c r="U903" s="7"/>
      <c r="V903" s="7"/>
      <c r="W903" s="7"/>
      <c r="X903" s="7"/>
      <c r="Y903" s="7"/>
      <c r="Z903" s="7"/>
      <c r="AA903" s="7"/>
    </row>
    <row r="904" spans="1:27" ht="14.4">
      <c r="A904" s="7"/>
      <c r="B904" s="7"/>
      <c r="C904" s="7"/>
      <c r="D904" s="7"/>
      <c r="E904" s="7"/>
      <c r="F904" s="7"/>
      <c r="G904" s="7"/>
      <c r="H904" s="7"/>
      <c r="I904" s="7"/>
      <c r="J904" s="7"/>
      <c r="K904" s="7"/>
      <c r="L904" s="7"/>
      <c r="M904" s="7"/>
      <c r="N904" s="7"/>
      <c r="O904" s="7"/>
      <c r="P904" s="7"/>
      <c r="Q904" s="7"/>
      <c r="R904" s="7"/>
      <c r="S904" s="7"/>
      <c r="T904" s="7"/>
      <c r="U904" s="7"/>
      <c r="V904" s="7"/>
      <c r="W904" s="7"/>
      <c r="X904" s="7"/>
      <c r="Y904" s="7"/>
      <c r="Z904" s="7"/>
      <c r="AA904" s="7"/>
    </row>
    <row r="905" spans="1:27" ht="14.4">
      <c r="A905" s="7"/>
      <c r="B905" s="7"/>
      <c r="C905" s="7"/>
      <c r="D905" s="7"/>
      <c r="E905" s="7"/>
      <c r="F905" s="7"/>
      <c r="G905" s="7"/>
      <c r="H905" s="7"/>
      <c r="I905" s="7"/>
      <c r="J905" s="7"/>
      <c r="K905" s="7"/>
      <c r="L905" s="7"/>
      <c r="M905" s="7"/>
      <c r="N905" s="7"/>
      <c r="O905" s="7"/>
      <c r="P905" s="7"/>
      <c r="Q905" s="7"/>
      <c r="R905" s="7"/>
      <c r="S905" s="7"/>
      <c r="T905" s="7"/>
      <c r="U905" s="7"/>
      <c r="V905" s="7"/>
      <c r="W905" s="7"/>
      <c r="X905" s="7"/>
      <c r="Y905" s="7"/>
      <c r="Z905" s="7"/>
      <c r="AA905" s="7"/>
    </row>
    <row r="906" spans="1:27" ht="14.4">
      <c r="A906" s="7"/>
      <c r="B906" s="7"/>
      <c r="C906" s="7"/>
      <c r="D906" s="7"/>
      <c r="E906" s="7"/>
      <c r="F906" s="7"/>
      <c r="G906" s="7"/>
      <c r="H906" s="7"/>
      <c r="I906" s="7"/>
      <c r="J906" s="7"/>
      <c r="K906" s="7"/>
      <c r="L906" s="7"/>
      <c r="M906" s="7"/>
      <c r="N906" s="7"/>
      <c r="O906" s="7"/>
      <c r="P906" s="7"/>
      <c r="Q906" s="7"/>
      <c r="R906" s="7"/>
      <c r="S906" s="7"/>
      <c r="T906" s="7"/>
      <c r="U906" s="7"/>
      <c r="V906" s="7"/>
      <c r="W906" s="7"/>
      <c r="X906" s="7"/>
      <c r="Y906" s="7"/>
      <c r="Z906" s="7"/>
      <c r="AA906" s="7"/>
    </row>
    <row r="907" spans="1:27" ht="14.4">
      <c r="A907" s="7"/>
      <c r="B907" s="7"/>
      <c r="C907" s="7"/>
      <c r="D907" s="7"/>
      <c r="E907" s="7"/>
      <c r="F907" s="7"/>
      <c r="G907" s="7"/>
      <c r="H907" s="7"/>
      <c r="I907" s="7"/>
      <c r="J907" s="7"/>
      <c r="K907" s="7"/>
      <c r="L907" s="7"/>
      <c r="M907" s="7"/>
      <c r="N907" s="7"/>
      <c r="O907" s="7"/>
      <c r="P907" s="7"/>
      <c r="Q907" s="7"/>
      <c r="R907" s="7"/>
      <c r="S907" s="7"/>
      <c r="T907" s="7"/>
      <c r="U907" s="7"/>
      <c r="V907" s="7"/>
      <c r="W907" s="7"/>
      <c r="X907" s="7"/>
      <c r="Y907" s="7"/>
      <c r="Z907" s="7"/>
      <c r="AA907" s="7"/>
    </row>
    <row r="908" spans="1:27" ht="14.4">
      <c r="A908" s="7"/>
      <c r="B908" s="7"/>
      <c r="C908" s="7"/>
      <c r="D908" s="7"/>
      <c r="E908" s="7"/>
      <c r="F908" s="7"/>
      <c r="G908" s="7"/>
      <c r="H908" s="7"/>
      <c r="I908" s="7"/>
      <c r="J908" s="7"/>
      <c r="K908" s="7"/>
      <c r="L908" s="7"/>
      <c r="M908" s="7"/>
      <c r="N908" s="7"/>
      <c r="O908" s="7"/>
      <c r="P908" s="7"/>
      <c r="Q908" s="7"/>
      <c r="R908" s="7"/>
      <c r="S908" s="7"/>
      <c r="T908" s="7"/>
      <c r="U908" s="7"/>
      <c r="V908" s="7"/>
      <c r="W908" s="7"/>
      <c r="X908" s="7"/>
      <c r="Y908" s="7"/>
      <c r="Z908" s="7"/>
      <c r="AA908" s="7"/>
    </row>
    <row r="909" spans="1:27" ht="14.4">
      <c r="A909" s="7"/>
      <c r="B909" s="7"/>
      <c r="C909" s="7"/>
      <c r="D909" s="7"/>
      <c r="E909" s="7"/>
      <c r="F909" s="7"/>
      <c r="G909" s="7"/>
      <c r="H909" s="7"/>
      <c r="I909" s="7"/>
      <c r="J909" s="7"/>
      <c r="K909" s="7"/>
      <c r="L909" s="7"/>
      <c r="M909" s="7"/>
      <c r="N909" s="7"/>
      <c r="O909" s="7"/>
      <c r="P909" s="7"/>
      <c r="Q909" s="7"/>
      <c r="R909" s="7"/>
      <c r="S909" s="7"/>
      <c r="T909" s="7"/>
      <c r="U909" s="7"/>
      <c r="V909" s="7"/>
      <c r="W909" s="7"/>
      <c r="X909" s="7"/>
      <c r="Y909" s="7"/>
      <c r="Z909" s="7"/>
      <c r="AA909" s="7"/>
    </row>
    <row r="910" spans="1:27" ht="14.4">
      <c r="A910" s="7"/>
      <c r="B910" s="7"/>
      <c r="C910" s="7"/>
      <c r="D910" s="7"/>
      <c r="E910" s="7"/>
      <c r="F910" s="7"/>
      <c r="G910" s="7"/>
      <c r="H910" s="7"/>
      <c r="I910" s="7"/>
      <c r="J910" s="7"/>
      <c r="K910" s="7"/>
      <c r="L910" s="7"/>
      <c r="M910" s="7"/>
      <c r="N910" s="7"/>
      <c r="O910" s="7"/>
      <c r="P910" s="7"/>
      <c r="Q910" s="7"/>
      <c r="R910" s="7"/>
      <c r="S910" s="7"/>
      <c r="T910" s="7"/>
      <c r="U910" s="7"/>
      <c r="V910" s="7"/>
      <c r="W910" s="7"/>
      <c r="X910" s="7"/>
      <c r="Y910" s="7"/>
      <c r="Z910" s="7"/>
      <c r="AA910" s="7"/>
    </row>
    <row r="911" spans="1:27" ht="14.4">
      <c r="A911" s="7"/>
      <c r="B911" s="7"/>
      <c r="C911" s="7"/>
      <c r="D911" s="7"/>
      <c r="E911" s="7"/>
      <c r="F911" s="7"/>
      <c r="G911" s="7"/>
      <c r="H911" s="7"/>
      <c r="I911" s="7"/>
      <c r="J911" s="7"/>
      <c r="K911" s="7"/>
      <c r="L911" s="7"/>
      <c r="M911" s="7"/>
      <c r="N911" s="7"/>
      <c r="O911" s="7"/>
      <c r="P911" s="7"/>
      <c r="Q911" s="7"/>
      <c r="R911" s="7"/>
      <c r="S911" s="7"/>
      <c r="T911" s="7"/>
      <c r="U911" s="7"/>
      <c r="V911" s="7"/>
      <c r="W911" s="7"/>
      <c r="X911" s="7"/>
      <c r="Y911" s="7"/>
      <c r="Z911" s="7"/>
      <c r="AA911" s="7"/>
    </row>
    <row r="912" spans="1:27" ht="14.4">
      <c r="A912" s="7"/>
      <c r="B912" s="7"/>
      <c r="C912" s="7"/>
      <c r="D912" s="7"/>
      <c r="E912" s="7"/>
      <c r="F912" s="7"/>
      <c r="G912" s="7"/>
      <c r="H912" s="7"/>
      <c r="I912" s="7"/>
      <c r="J912" s="7"/>
      <c r="K912" s="7"/>
      <c r="L912" s="7"/>
      <c r="M912" s="7"/>
      <c r="N912" s="7"/>
      <c r="O912" s="7"/>
      <c r="P912" s="7"/>
      <c r="Q912" s="7"/>
      <c r="R912" s="7"/>
      <c r="S912" s="7"/>
      <c r="T912" s="7"/>
      <c r="U912" s="7"/>
      <c r="V912" s="7"/>
      <c r="W912" s="7"/>
      <c r="X912" s="7"/>
      <c r="Y912" s="7"/>
      <c r="Z912" s="7"/>
      <c r="AA912" s="7"/>
    </row>
    <row r="913" spans="1:27" ht="14.4">
      <c r="A913" s="7"/>
      <c r="B913" s="7"/>
      <c r="C913" s="7"/>
      <c r="D913" s="7"/>
      <c r="E913" s="7"/>
      <c r="F913" s="7"/>
      <c r="G913" s="7"/>
      <c r="H913" s="7"/>
      <c r="I913" s="7"/>
      <c r="J913" s="7"/>
      <c r="K913" s="7"/>
      <c r="L913" s="7"/>
      <c r="M913" s="7"/>
      <c r="N913" s="7"/>
      <c r="O913" s="7"/>
      <c r="P913" s="7"/>
      <c r="Q913" s="7"/>
      <c r="R913" s="7"/>
      <c r="S913" s="7"/>
      <c r="T913" s="7"/>
      <c r="U913" s="7"/>
      <c r="V913" s="7"/>
      <c r="W913" s="7"/>
      <c r="X913" s="7"/>
      <c r="Y913" s="7"/>
      <c r="Z913" s="7"/>
      <c r="AA913" s="7"/>
    </row>
    <row r="914" spans="1:27" ht="14.4">
      <c r="A914" s="7"/>
      <c r="B914" s="7"/>
      <c r="C914" s="7"/>
      <c r="D914" s="7"/>
      <c r="E914" s="7"/>
      <c r="F914" s="7"/>
      <c r="G914" s="7"/>
      <c r="H914" s="7"/>
      <c r="I914" s="7"/>
      <c r="J914" s="7"/>
      <c r="K914" s="7"/>
      <c r="L914" s="7"/>
      <c r="M914" s="7"/>
      <c r="N914" s="7"/>
      <c r="O914" s="7"/>
      <c r="P914" s="7"/>
      <c r="Q914" s="7"/>
      <c r="R914" s="7"/>
      <c r="S914" s="7"/>
      <c r="T914" s="7"/>
      <c r="U914" s="7"/>
      <c r="V914" s="7"/>
      <c r="W914" s="7"/>
      <c r="X914" s="7"/>
      <c r="Y914" s="7"/>
      <c r="Z914" s="7"/>
      <c r="AA914" s="7"/>
    </row>
    <row r="915" spans="1:27" ht="14.4">
      <c r="A915" s="7"/>
      <c r="B915" s="7"/>
      <c r="C915" s="7"/>
      <c r="D915" s="7"/>
      <c r="E915" s="7"/>
      <c r="F915" s="7"/>
      <c r="G915" s="7"/>
      <c r="H915" s="7"/>
      <c r="I915" s="7"/>
      <c r="J915" s="7"/>
      <c r="K915" s="7"/>
      <c r="L915" s="7"/>
      <c r="M915" s="7"/>
      <c r="N915" s="7"/>
      <c r="O915" s="7"/>
      <c r="P915" s="7"/>
      <c r="Q915" s="7"/>
      <c r="R915" s="7"/>
      <c r="S915" s="7"/>
      <c r="T915" s="7"/>
      <c r="U915" s="7"/>
      <c r="V915" s="7"/>
      <c r="W915" s="7"/>
      <c r="X915" s="7"/>
      <c r="Y915" s="7"/>
      <c r="Z915" s="7"/>
      <c r="AA915" s="7"/>
    </row>
    <row r="916" spans="1:27" ht="14.4">
      <c r="A916" s="7"/>
      <c r="B916" s="7"/>
      <c r="C916" s="7"/>
      <c r="D916" s="7"/>
      <c r="E916" s="7"/>
      <c r="F916" s="7"/>
      <c r="G916" s="7"/>
      <c r="H916" s="7"/>
      <c r="I916" s="7"/>
      <c r="J916" s="7"/>
      <c r="K916" s="7"/>
      <c r="L916" s="7"/>
      <c r="M916" s="7"/>
      <c r="N916" s="7"/>
      <c r="O916" s="7"/>
      <c r="P916" s="7"/>
      <c r="Q916" s="7"/>
      <c r="R916" s="7"/>
      <c r="S916" s="7"/>
      <c r="T916" s="7"/>
      <c r="U916" s="7"/>
      <c r="V916" s="7"/>
      <c r="W916" s="7"/>
      <c r="X916" s="7"/>
      <c r="Y916" s="7"/>
      <c r="Z916" s="7"/>
      <c r="AA916" s="7"/>
    </row>
    <row r="917" spans="1:27" ht="14.4">
      <c r="A917" s="7"/>
      <c r="B917" s="7"/>
      <c r="C917" s="7"/>
      <c r="D917" s="7"/>
      <c r="E917" s="7"/>
      <c r="F917" s="7"/>
      <c r="G917" s="7"/>
      <c r="H917" s="7"/>
      <c r="I917" s="7"/>
      <c r="J917" s="7"/>
      <c r="K917" s="7"/>
      <c r="L917" s="7"/>
      <c r="M917" s="7"/>
      <c r="N917" s="7"/>
      <c r="O917" s="7"/>
      <c r="P917" s="7"/>
      <c r="Q917" s="7"/>
      <c r="R917" s="7"/>
      <c r="S917" s="7"/>
      <c r="T917" s="7"/>
      <c r="U917" s="7"/>
      <c r="V917" s="7"/>
      <c r="W917" s="7"/>
      <c r="X917" s="7"/>
      <c r="Y917" s="7"/>
      <c r="Z917" s="7"/>
      <c r="AA917" s="7"/>
    </row>
    <row r="918" spans="1:27" ht="14.4">
      <c r="A918" s="7"/>
      <c r="B918" s="7"/>
      <c r="C918" s="7"/>
      <c r="D918" s="7"/>
      <c r="E918" s="7"/>
      <c r="F918" s="7"/>
      <c r="G918" s="7"/>
      <c r="H918" s="7"/>
      <c r="I918" s="7"/>
      <c r="J918" s="7"/>
      <c r="K918" s="7"/>
      <c r="L918" s="7"/>
      <c r="M918" s="7"/>
      <c r="N918" s="7"/>
      <c r="O918" s="7"/>
      <c r="P918" s="7"/>
      <c r="Q918" s="7"/>
      <c r="R918" s="7"/>
      <c r="S918" s="7"/>
      <c r="T918" s="7"/>
      <c r="U918" s="7"/>
      <c r="V918" s="7"/>
      <c r="W918" s="7"/>
      <c r="X918" s="7"/>
      <c r="Y918" s="7"/>
      <c r="Z918" s="7"/>
      <c r="AA918" s="7"/>
    </row>
    <row r="919" spans="1:27" ht="14.4">
      <c r="A919" s="7"/>
      <c r="B919" s="7"/>
      <c r="C919" s="7"/>
      <c r="D919" s="7"/>
      <c r="E919" s="7"/>
      <c r="F919" s="7"/>
      <c r="G919" s="7"/>
      <c r="H919" s="7"/>
      <c r="I919" s="7"/>
      <c r="J919" s="7"/>
      <c r="K919" s="7"/>
      <c r="L919" s="7"/>
      <c r="M919" s="7"/>
      <c r="N919" s="7"/>
      <c r="O919" s="7"/>
      <c r="P919" s="7"/>
      <c r="Q919" s="7"/>
      <c r="R919" s="7"/>
      <c r="S919" s="7"/>
      <c r="T919" s="7"/>
      <c r="U919" s="7"/>
      <c r="V919" s="7"/>
      <c r="W919" s="7"/>
      <c r="X919" s="7"/>
      <c r="Y919" s="7"/>
      <c r="Z919" s="7"/>
      <c r="AA919" s="7"/>
    </row>
    <row r="920" spans="1:27" ht="14.4">
      <c r="A920" s="7"/>
      <c r="B920" s="7"/>
      <c r="C920" s="7"/>
      <c r="D920" s="7"/>
      <c r="E920" s="7"/>
      <c r="F920" s="7"/>
      <c r="G920" s="7"/>
      <c r="H920" s="7"/>
      <c r="I920" s="7"/>
      <c r="J920" s="7"/>
      <c r="K920" s="7"/>
      <c r="L920" s="7"/>
      <c r="M920" s="7"/>
      <c r="N920" s="7"/>
      <c r="O920" s="7"/>
      <c r="P920" s="7"/>
      <c r="Q920" s="7"/>
      <c r="R920" s="7"/>
      <c r="S920" s="7"/>
      <c r="T920" s="7"/>
      <c r="U920" s="7"/>
      <c r="V920" s="7"/>
      <c r="W920" s="7"/>
      <c r="X920" s="7"/>
      <c r="Y920" s="7"/>
      <c r="Z920" s="7"/>
      <c r="AA920" s="7"/>
    </row>
    <row r="921" spans="1:27" ht="14.4">
      <c r="A921" s="7"/>
      <c r="B921" s="7"/>
      <c r="C921" s="7"/>
      <c r="D921" s="7"/>
      <c r="E921" s="7"/>
      <c r="F921" s="7"/>
      <c r="G921" s="7"/>
      <c r="H921" s="7"/>
      <c r="I921" s="7"/>
      <c r="J921" s="7"/>
      <c r="K921" s="7"/>
      <c r="L921" s="7"/>
      <c r="M921" s="7"/>
      <c r="N921" s="7"/>
      <c r="O921" s="7"/>
      <c r="P921" s="7"/>
      <c r="Q921" s="7"/>
      <c r="R921" s="7"/>
      <c r="S921" s="7"/>
      <c r="T921" s="7"/>
      <c r="U921" s="7"/>
      <c r="V921" s="7"/>
      <c r="W921" s="7"/>
      <c r="X921" s="7"/>
      <c r="Y921" s="7"/>
      <c r="Z921" s="7"/>
      <c r="AA921" s="7"/>
    </row>
    <row r="922" spans="1:27" ht="14.4">
      <c r="A922" s="7"/>
      <c r="B922" s="7"/>
      <c r="C922" s="7"/>
      <c r="D922" s="7"/>
      <c r="E922" s="7"/>
      <c r="F922" s="7"/>
      <c r="G922" s="7"/>
      <c r="H922" s="7"/>
      <c r="I922" s="7"/>
      <c r="J922" s="7"/>
      <c r="K922" s="7"/>
      <c r="L922" s="7"/>
      <c r="M922" s="7"/>
      <c r="N922" s="7"/>
      <c r="O922" s="7"/>
      <c r="P922" s="7"/>
      <c r="Q922" s="7"/>
      <c r="R922" s="7"/>
      <c r="S922" s="7"/>
      <c r="T922" s="7"/>
      <c r="U922" s="7"/>
      <c r="V922" s="7"/>
      <c r="W922" s="7"/>
      <c r="X922" s="7"/>
      <c r="Y922" s="7"/>
      <c r="Z922" s="7"/>
      <c r="AA922" s="7"/>
    </row>
    <row r="923" spans="1:27" ht="14.4">
      <c r="A923" s="7"/>
      <c r="B923" s="7"/>
      <c r="C923" s="7"/>
      <c r="D923" s="7"/>
      <c r="E923" s="7"/>
      <c r="F923" s="7"/>
      <c r="G923" s="7"/>
      <c r="H923" s="7"/>
      <c r="I923" s="7"/>
      <c r="J923" s="7"/>
      <c r="K923" s="7"/>
      <c r="L923" s="7"/>
      <c r="M923" s="7"/>
      <c r="N923" s="7"/>
      <c r="O923" s="7"/>
      <c r="P923" s="7"/>
      <c r="Q923" s="7"/>
      <c r="R923" s="7"/>
      <c r="S923" s="7"/>
      <c r="T923" s="7"/>
      <c r="U923" s="7"/>
      <c r="V923" s="7"/>
      <c r="W923" s="7"/>
      <c r="X923" s="7"/>
      <c r="Y923" s="7"/>
      <c r="Z923" s="7"/>
      <c r="AA923" s="7"/>
    </row>
    <row r="924" spans="1:27" ht="14.4">
      <c r="A924" s="7"/>
      <c r="B924" s="7"/>
      <c r="C924" s="7"/>
      <c r="D924" s="7"/>
      <c r="E924" s="7"/>
      <c r="F924" s="7"/>
      <c r="G924" s="7"/>
      <c r="H924" s="7"/>
      <c r="I924" s="7"/>
      <c r="J924" s="7"/>
      <c r="K924" s="7"/>
      <c r="L924" s="7"/>
      <c r="M924" s="7"/>
      <c r="N924" s="7"/>
      <c r="O924" s="7"/>
      <c r="P924" s="7"/>
      <c r="Q924" s="7"/>
      <c r="R924" s="7"/>
      <c r="S924" s="7"/>
      <c r="T924" s="7"/>
      <c r="U924" s="7"/>
      <c r="V924" s="7"/>
      <c r="W924" s="7"/>
      <c r="X924" s="7"/>
      <c r="Y924" s="7"/>
      <c r="Z924" s="7"/>
      <c r="AA924" s="7"/>
    </row>
    <row r="925" spans="1:27" ht="14.4">
      <c r="A925" s="7"/>
      <c r="B925" s="7"/>
      <c r="C925" s="7"/>
      <c r="D925" s="7"/>
      <c r="E925" s="7"/>
      <c r="F925" s="7"/>
      <c r="G925" s="7"/>
      <c r="H925" s="7"/>
      <c r="I925" s="7"/>
      <c r="J925" s="7"/>
      <c r="K925" s="7"/>
      <c r="L925" s="7"/>
      <c r="M925" s="7"/>
      <c r="N925" s="7"/>
      <c r="O925" s="7"/>
      <c r="P925" s="7"/>
      <c r="Q925" s="7"/>
      <c r="R925" s="7"/>
      <c r="S925" s="7"/>
      <c r="T925" s="7"/>
      <c r="U925" s="7"/>
      <c r="V925" s="7"/>
      <c r="W925" s="7"/>
      <c r="X925" s="7"/>
      <c r="Y925" s="7"/>
      <c r="Z925" s="7"/>
      <c r="AA925" s="7"/>
    </row>
    <row r="926" spans="1:27" ht="14.4">
      <c r="A926" s="7"/>
      <c r="B926" s="7"/>
      <c r="C926" s="7"/>
      <c r="D926" s="7"/>
      <c r="E926" s="7"/>
      <c r="F926" s="7"/>
      <c r="G926" s="7"/>
      <c r="H926" s="7"/>
      <c r="I926" s="7"/>
      <c r="J926" s="7"/>
      <c r="K926" s="7"/>
      <c r="L926" s="7"/>
      <c r="M926" s="7"/>
      <c r="N926" s="7"/>
      <c r="O926" s="7"/>
      <c r="P926" s="7"/>
      <c r="Q926" s="7"/>
      <c r="R926" s="7"/>
      <c r="S926" s="7"/>
      <c r="T926" s="7"/>
      <c r="U926" s="7"/>
      <c r="V926" s="7"/>
      <c r="W926" s="7"/>
      <c r="X926" s="7"/>
      <c r="Y926" s="7"/>
      <c r="Z926" s="7"/>
      <c r="AA926" s="7"/>
    </row>
    <row r="927" spans="1:27" ht="14.4">
      <c r="A927" s="7"/>
      <c r="B927" s="7"/>
      <c r="C927" s="7"/>
      <c r="D927" s="7"/>
      <c r="E927" s="7"/>
      <c r="F927" s="7"/>
      <c r="G927" s="7"/>
      <c r="H927" s="7"/>
      <c r="I927" s="7"/>
      <c r="J927" s="7"/>
      <c r="K927" s="7"/>
      <c r="L927" s="7"/>
      <c r="M927" s="7"/>
      <c r="N927" s="7"/>
      <c r="O927" s="7"/>
      <c r="P927" s="7"/>
      <c r="Q927" s="7"/>
      <c r="R927" s="7"/>
      <c r="S927" s="7"/>
      <c r="T927" s="7"/>
      <c r="U927" s="7"/>
      <c r="V927" s="7"/>
      <c r="W927" s="7"/>
      <c r="X927" s="7"/>
      <c r="Y927" s="7"/>
      <c r="Z927" s="7"/>
      <c r="AA927" s="7"/>
    </row>
    <row r="928" spans="1:27" ht="14.4">
      <c r="A928" s="7"/>
      <c r="B928" s="7"/>
      <c r="C928" s="7"/>
      <c r="D928" s="7"/>
      <c r="E928" s="7"/>
      <c r="F928" s="7"/>
      <c r="G928" s="7"/>
      <c r="H928" s="7"/>
      <c r="I928" s="7"/>
      <c r="J928" s="7"/>
      <c r="K928" s="7"/>
      <c r="L928" s="7"/>
      <c r="M928" s="7"/>
      <c r="N928" s="7"/>
      <c r="O928" s="7"/>
      <c r="P928" s="7"/>
      <c r="Q928" s="7"/>
      <c r="R928" s="7"/>
      <c r="S928" s="7"/>
      <c r="T928" s="7"/>
      <c r="U928" s="7"/>
      <c r="V928" s="7"/>
      <c r="W928" s="7"/>
      <c r="X928" s="7"/>
      <c r="Y928" s="7"/>
      <c r="Z928" s="7"/>
      <c r="AA928" s="7"/>
    </row>
    <row r="929" spans="1:27" ht="14.4">
      <c r="A929" s="7"/>
      <c r="B929" s="7"/>
      <c r="C929" s="7"/>
      <c r="D929" s="7"/>
      <c r="E929" s="7"/>
      <c r="F929" s="7"/>
      <c r="G929" s="7"/>
      <c r="H929" s="7"/>
      <c r="I929" s="7"/>
      <c r="J929" s="7"/>
      <c r="K929" s="7"/>
      <c r="L929" s="7"/>
      <c r="M929" s="7"/>
      <c r="N929" s="7"/>
      <c r="O929" s="7"/>
      <c r="P929" s="7"/>
      <c r="Q929" s="7"/>
      <c r="R929" s="7"/>
      <c r="S929" s="7"/>
      <c r="T929" s="7"/>
      <c r="U929" s="7"/>
      <c r="V929" s="7"/>
      <c r="W929" s="7"/>
      <c r="X929" s="7"/>
      <c r="Y929" s="7"/>
      <c r="Z929" s="7"/>
      <c r="AA929" s="7"/>
    </row>
    <row r="930" spans="1:27" ht="14.4">
      <c r="A930" s="7"/>
      <c r="B930" s="7"/>
      <c r="C930" s="7"/>
      <c r="D930" s="7"/>
      <c r="E930" s="7"/>
      <c r="F930" s="7"/>
      <c r="G930" s="7"/>
      <c r="H930" s="7"/>
      <c r="I930" s="7"/>
      <c r="J930" s="7"/>
      <c r="K930" s="7"/>
      <c r="L930" s="7"/>
      <c r="M930" s="7"/>
      <c r="N930" s="7"/>
      <c r="O930" s="7"/>
      <c r="P930" s="7"/>
      <c r="Q930" s="7"/>
      <c r="R930" s="7"/>
      <c r="S930" s="7"/>
      <c r="T930" s="7"/>
      <c r="U930" s="7"/>
      <c r="V930" s="7"/>
      <c r="W930" s="7"/>
      <c r="X930" s="7"/>
      <c r="Y930" s="7"/>
      <c r="Z930" s="7"/>
      <c r="AA930" s="7"/>
    </row>
    <row r="931" spans="1:27" ht="14.4">
      <c r="A931" s="7"/>
      <c r="B931" s="7"/>
      <c r="C931" s="7"/>
      <c r="D931" s="7"/>
      <c r="E931" s="7"/>
      <c r="F931" s="7"/>
      <c r="G931" s="7"/>
      <c r="H931" s="7"/>
      <c r="I931" s="7"/>
      <c r="J931" s="7"/>
      <c r="K931" s="7"/>
      <c r="L931" s="7"/>
      <c r="M931" s="7"/>
      <c r="N931" s="7"/>
      <c r="O931" s="7"/>
      <c r="P931" s="7"/>
      <c r="Q931" s="7"/>
      <c r="R931" s="7"/>
      <c r="S931" s="7"/>
      <c r="T931" s="7"/>
      <c r="U931" s="7"/>
      <c r="V931" s="7"/>
      <c r="W931" s="7"/>
      <c r="X931" s="7"/>
      <c r="Y931" s="7"/>
      <c r="Z931" s="7"/>
      <c r="AA931" s="7"/>
    </row>
    <row r="932" spans="1:27" ht="14.4">
      <c r="A932" s="7"/>
      <c r="B932" s="7"/>
      <c r="C932" s="7"/>
      <c r="D932" s="7"/>
      <c r="E932" s="7"/>
      <c r="F932" s="7"/>
      <c r="G932" s="7"/>
      <c r="H932" s="7"/>
      <c r="I932" s="7"/>
      <c r="J932" s="7"/>
      <c r="K932" s="7"/>
      <c r="L932" s="7"/>
      <c r="M932" s="7"/>
      <c r="N932" s="7"/>
      <c r="O932" s="7"/>
      <c r="P932" s="7"/>
      <c r="Q932" s="7"/>
      <c r="R932" s="7"/>
      <c r="S932" s="7"/>
      <c r="T932" s="7"/>
      <c r="U932" s="7"/>
      <c r="V932" s="7"/>
      <c r="W932" s="7"/>
      <c r="X932" s="7"/>
      <c r="Y932" s="7"/>
      <c r="Z932" s="7"/>
      <c r="AA932" s="7"/>
    </row>
    <row r="933" spans="1:27" ht="14.4">
      <c r="A933" s="7"/>
      <c r="B933" s="7"/>
      <c r="C933" s="7"/>
      <c r="D933" s="7"/>
      <c r="E933" s="7"/>
      <c r="F933" s="7"/>
      <c r="G933" s="7"/>
      <c r="H933" s="7"/>
      <c r="I933" s="7"/>
      <c r="J933" s="7"/>
      <c r="K933" s="7"/>
      <c r="L933" s="7"/>
      <c r="M933" s="7"/>
      <c r="N933" s="7"/>
      <c r="O933" s="7"/>
      <c r="P933" s="7"/>
      <c r="Q933" s="7"/>
      <c r="R933" s="7"/>
      <c r="S933" s="7"/>
      <c r="T933" s="7"/>
      <c r="U933" s="7"/>
      <c r="V933" s="7"/>
      <c r="W933" s="7"/>
      <c r="X933" s="7"/>
      <c r="Y933" s="7"/>
      <c r="Z933" s="7"/>
      <c r="AA933" s="7"/>
    </row>
    <row r="934" spans="1:27" ht="14.4">
      <c r="A934" s="7"/>
      <c r="B934" s="7"/>
      <c r="C934" s="7"/>
      <c r="D934" s="7"/>
      <c r="E934" s="7"/>
      <c r="F934" s="7"/>
      <c r="G934" s="7"/>
      <c r="H934" s="7"/>
      <c r="I934" s="7"/>
      <c r="J934" s="7"/>
      <c r="K934" s="7"/>
      <c r="L934" s="7"/>
      <c r="M934" s="7"/>
      <c r="N934" s="7"/>
      <c r="O934" s="7"/>
      <c r="P934" s="7"/>
      <c r="Q934" s="7"/>
      <c r="R934" s="7"/>
      <c r="S934" s="7"/>
      <c r="T934" s="7"/>
      <c r="U934" s="7"/>
      <c r="V934" s="7"/>
      <c r="W934" s="7"/>
      <c r="X934" s="7"/>
      <c r="Y934" s="7"/>
      <c r="Z934" s="7"/>
      <c r="AA934" s="7"/>
    </row>
    <row r="935" spans="1:27" ht="14.4">
      <c r="A935" s="7"/>
      <c r="B935" s="7"/>
      <c r="C935" s="7"/>
      <c r="D935" s="7"/>
      <c r="E935" s="7"/>
      <c r="F935" s="7"/>
      <c r="G935" s="7"/>
      <c r="H935" s="7"/>
      <c r="I935" s="7"/>
      <c r="J935" s="7"/>
      <c r="K935" s="7"/>
      <c r="L935" s="7"/>
      <c r="M935" s="7"/>
      <c r="N935" s="7"/>
      <c r="O935" s="7"/>
      <c r="P935" s="7"/>
      <c r="Q935" s="7"/>
      <c r="R935" s="7"/>
      <c r="S935" s="7"/>
      <c r="T935" s="7"/>
      <c r="U935" s="7"/>
      <c r="V935" s="7"/>
      <c r="W935" s="7"/>
      <c r="X935" s="7"/>
      <c r="Y935" s="7"/>
      <c r="Z935" s="7"/>
      <c r="AA935" s="7"/>
    </row>
    <row r="936" spans="1:27" ht="14.4">
      <c r="A936" s="7"/>
      <c r="B936" s="7"/>
      <c r="C936" s="7"/>
      <c r="D936" s="7"/>
      <c r="E936" s="7"/>
      <c r="F936" s="7"/>
      <c r="G936" s="7"/>
      <c r="H936" s="7"/>
      <c r="I936" s="7"/>
      <c r="J936" s="7"/>
      <c r="K936" s="7"/>
      <c r="L936" s="7"/>
      <c r="M936" s="7"/>
      <c r="N936" s="7"/>
      <c r="O936" s="7"/>
      <c r="P936" s="7"/>
      <c r="Q936" s="7"/>
      <c r="R936" s="7"/>
      <c r="S936" s="7"/>
      <c r="T936" s="7"/>
      <c r="U936" s="7"/>
      <c r="V936" s="7"/>
      <c r="W936" s="7"/>
      <c r="X936" s="7"/>
      <c r="Y936" s="7"/>
      <c r="Z936" s="7"/>
      <c r="AA936" s="7"/>
    </row>
    <row r="937" spans="1:27" ht="14.4">
      <c r="A937" s="7"/>
      <c r="B937" s="7"/>
      <c r="C937" s="7"/>
      <c r="D937" s="7"/>
      <c r="E937" s="7"/>
      <c r="F937" s="7"/>
      <c r="G937" s="7"/>
      <c r="H937" s="7"/>
      <c r="I937" s="7"/>
      <c r="J937" s="7"/>
      <c r="K937" s="7"/>
      <c r="L937" s="7"/>
      <c r="M937" s="7"/>
      <c r="N937" s="7"/>
      <c r="O937" s="7"/>
      <c r="P937" s="7"/>
      <c r="Q937" s="7"/>
      <c r="R937" s="7"/>
      <c r="S937" s="7"/>
      <c r="T937" s="7"/>
      <c r="U937" s="7"/>
      <c r="V937" s="7"/>
      <c r="W937" s="7"/>
      <c r="X937" s="7"/>
      <c r="Y937" s="7"/>
      <c r="Z937" s="7"/>
      <c r="AA937" s="7"/>
    </row>
    <row r="938" spans="1:27" ht="14.4">
      <c r="A938" s="7"/>
      <c r="B938" s="7"/>
      <c r="C938" s="7"/>
      <c r="D938" s="7"/>
      <c r="E938" s="7"/>
      <c r="F938" s="7"/>
      <c r="G938" s="7"/>
      <c r="H938" s="7"/>
      <c r="I938" s="7"/>
      <c r="J938" s="7"/>
      <c r="K938" s="7"/>
      <c r="L938" s="7"/>
      <c r="M938" s="7"/>
      <c r="N938" s="7"/>
      <c r="O938" s="7"/>
      <c r="P938" s="7"/>
      <c r="Q938" s="7"/>
      <c r="R938" s="7"/>
      <c r="S938" s="7"/>
      <c r="T938" s="7"/>
      <c r="U938" s="7"/>
      <c r="V938" s="7"/>
      <c r="W938" s="7"/>
      <c r="X938" s="7"/>
      <c r="Y938" s="7"/>
      <c r="Z938" s="7"/>
      <c r="AA938" s="7"/>
    </row>
    <row r="939" spans="1:27" ht="14.4">
      <c r="A939" s="7"/>
      <c r="B939" s="7"/>
      <c r="C939" s="7"/>
      <c r="D939" s="7"/>
      <c r="E939" s="7"/>
      <c r="F939" s="7"/>
      <c r="G939" s="7"/>
      <c r="H939" s="7"/>
      <c r="I939" s="7"/>
      <c r="J939" s="7"/>
      <c r="K939" s="7"/>
      <c r="L939" s="7"/>
      <c r="M939" s="7"/>
      <c r="N939" s="7"/>
      <c r="O939" s="7"/>
      <c r="P939" s="7"/>
      <c r="Q939" s="7"/>
      <c r="R939" s="7"/>
      <c r="S939" s="7"/>
      <c r="T939" s="7"/>
      <c r="U939" s="7"/>
      <c r="V939" s="7"/>
      <c r="W939" s="7"/>
      <c r="X939" s="7"/>
      <c r="Y939" s="7"/>
      <c r="Z939" s="7"/>
      <c r="AA939" s="7"/>
    </row>
    <row r="940" spans="1:27" ht="14.4">
      <c r="A940" s="7"/>
      <c r="B940" s="7"/>
      <c r="C940" s="7"/>
      <c r="D940" s="7"/>
      <c r="E940" s="7"/>
      <c r="F940" s="7"/>
      <c r="G940" s="7"/>
      <c r="H940" s="7"/>
      <c r="I940" s="7"/>
      <c r="J940" s="7"/>
      <c r="K940" s="7"/>
      <c r="L940" s="7"/>
      <c r="M940" s="7"/>
      <c r="N940" s="7"/>
      <c r="O940" s="7"/>
      <c r="P940" s="7"/>
      <c r="Q940" s="7"/>
      <c r="R940" s="7"/>
      <c r="S940" s="7"/>
      <c r="T940" s="7"/>
      <c r="U940" s="7"/>
      <c r="V940" s="7"/>
      <c r="W940" s="7"/>
      <c r="X940" s="7"/>
      <c r="Y940" s="7"/>
      <c r="Z940" s="7"/>
      <c r="AA940" s="7"/>
    </row>
    <row r="941" spans="1:27" ht="14.4">
      <c r="A941" s="7"/>
      <c r="B941" s="7"/>
      <c r="C941" s="7"/>
      <c r="D941" s="7"/>
      <c r="E941" s="7"/>
      <c r="F941" s="7"/>
      <c r="G941" s="7"/>
      <c r="H941" s="7"/>
      <c r="I941" s="7"/>
      <c r="J941" s="7"/>
      <c r="K941" s="7"/>
      <c r="L941" s="7"/>
      <c r="M941" s="7"/>
      <c r="N941" s="7"/>
      <c r="O941" s="7"/>
      <c r="P941" s="7"/>
      <c r="Q941" s="7"/>
      <c r="R941" s="7"/>
      <c r="S941" s="7"/>
      <c r="T941" s="7"/>
      <c r="U941" s="7"/>
      <c r="V941" s="7"/>
      <c r="W941" s="7"/>
      <c r="X941" s="7"/>
      <c r="Y941" s="7"/>
      <c r="Z941" s="7"/>
      <c r="AA941" s="7"/>
    </row>
    <row r="942" spans="1:27" ht="14.4">
      <c r="A942" s="7"/>
      <c r="B942" s="7"/>
      <c r="C942" s="7"/>
      <c r="D942" s="7"/>
      <c r="E942" s="7"/>
      <c r="F942" s="7"/>
      <c r="G942" s="7"/>
      <c r="H942" s="7"/>
      <c r="I942" s="7"/>
      <c r="J942" s="7"/>
      <c r="K942" s="7"/>
      <c r="L942" s="7"/>
      <c r="M942" s="7"/>
      <c r="N942" s="7"/>
      <c r="O942" s="7"/>
      <c r="P942" s="7"/>
      <c r="Q942" s="7"/>
      <c r="R942" s="7"/>
      <c r="S942" s="7"/>
      <c r="T942" s="7"/>
      <c r="U942" s="7"/>
      <c r="V942" s="7"/>
      <c r="W942" s="7"/>
      <c r="X942" s="7"/>
      <c r="Y942" s="7"/>
      <c r="Z942" s="7"/>
      <c r="AA942" s="7"/>
    </row>
    <row r="943" spans="1:27" ht="14.4">
      <c r="A943" s="7"/>
      <c r="B943" s="7"/>
      <c r="C943" s="7"/>
      <c r="D943" s="7"/>
      <c r="E943" s="7"/>
      <c r="F943" s="7"/>
      <c r="G943" s="7"/>
      <c r="H943" s="7"/>
      <c r="I943" s="7"/>
      <c r="J943" s="7"/>
      <c r="K943" s="7"/>
      <c r="L943" s="7"/>
      <c r="M943" s="7"/>
      <c r="N943" s="7"/>
      <c r="O943" s="7"/>
      <c r="P943" s="7"/>
      <c r="Q943" s="7"/>
      <c r="R943" s="7"/>
      <c r="S943" s="7"/>
      <c r="T943" s="7"/>
      <c r="U943" s="7"/>
      <c r="V943" s="7"/>
      <c r="W943" s="7"/>
      <c r="X943" s="7"/>
      <c r="Y943" s="7"/>
      <c r="Z943" s="7"/>
      <c r="AA943" s="7"/>
    </row>
    <row r="944" spans="1:27" ht="14.4">
      <c r="A944" s="7"/>
      <c r="B944" s="7"/>
      <c r="C944" s="7"/>
      <c r="D944" s="7"/>
      <c r="E944" s="7"/>
      <c r="F944" s="7"/>
      <c r="G944" s="7"/>
      <c r="H944" s="7"/>
      <c r="I944" s="7"/>
      <c r="J944" s="7"/>
      <c r="K944" s="7"/>
      <c r="L944" s="7"/>
      <c r="M944" s="7"/>
      <c r="N944" s="7"/>
      <c r="O944" s="7"/>
      <c r="P944" s="7"/>
      <c r="Q944" s="7"/>
      <c r="R944" s="7"/>
      <c r="S944" s="7"/>
      <c r="T944" s="7"/>
      <c r="U944" s="7"/>
      <c r="V944" s="7"/>
      <c r="W944" s="7"/>
      <c r="X944" s="7"/>
      <c r="Y944" s="7"/>
      <c r="Z944" s="7"/>
      <c r="AA944" s="7"/>
    </row>
    <row r="945" spans="1:27" ht="14.4">
      <c r="A945" s="7"/>
      <c r="B945" s="7"/>
      <c r="C945" s="7"/>
      <c r="D945" s="7"/>
      <c r="E945" s="7"/>
      <c r="F945" s="7"/>
      <c r="G945" s="7"/>
      <c r="H945" s="7"/>
      <c r="I945" s="7"/>
      <c r="J945" s="7"/>
      <c r="K945" s="7"/>
      <c r="L945" s="7"/>
      <c r="M945" s="7"/>
      <c r="N945" s="7"/>
      <c r="O945" s="7"/>
      <c r="P945" s="7"/>
      <c r="Q945" s="7"/>
      <c r="R945" s="7"/>
      <c r="S945" s="7"/>
      <c r="T945" s="7"/>
      <c r="U945" s="7"/>
      <c r="V945" s="7"/>
      <c r="W945" s="7"/>
      <c r="X945" s="7"/>
      <c r="Y945" s="7"/>
      <c r="Z945" s="7"/>
      <c r="AA945" s="7"/>
    </row>
    <row r="946" spans="1:27" ht="14.4">
      <c r="A946" s="7"/>
      <c r="B946" s="7"/>
      <c r="C946" s="7"/>
      <c r="D946" s="7"/>
      <c r="E946" s="7"/>
      <c r="F946" s="7"/>
      <c r="G946" s="7"/>
      <c r="H946" s="7"/>
      <c r="I946" s="7"/>
      <c r="J946" s="7"/>
      <c r="K946" s="7"/>
      <c r="L946" s="7"/>
      <c r="M946" s="7"/>
      <c r="N946" s="7"/>
      <c r="O946" s="7"/>
      <c r="P946" s="7"/>
      <c r="Q946" s="7"/>
      <c r="R946" s="7"/>
      <c r="S946" s="7"/>
      <c r="T946" s="7"/>
      <c r="U946" s="7"/>
      <c r="V946" s="7"/>
      <c r="W946" s="7"/>
      <c r="X946" s="7"/>
      <c r="Y946" s="7"/>
      <c r="Z946" s="7"/>
      <c r="AA946" s="7"/>
    </row>
    <row r="947" spans="1:27" ht="14.4">
      <c r="A947" s="7"/>
      <c r="B947" s="7"/>
      <c r="C947" s="7"/>
      <c r="D947" s="7"/>
      <c r="E947" s="7"/>
      <c r="F947" s="7"/>
      <c r="G947" s="7"/>
      <c r="H947" s="7"/>
      <c r="I947" s="7"/>
      <c r="J947" s="7"/>
      <c r="K947" s="7"/>
      <c r="L947" s="7"/>
      <c r="M947" s="7"/>
      <c r="N947" s="7"/>
      <c r="O947" s="7"/>
      <c r="P947" s="7"/>
      <c r="Q947" s="7"/>
      <c r="R947" s="7"/>
      <c r="S947" s="7"/>
      <c r="T947" s="7"/>
      <c r="U947" s="7"/>
      <c r="V947" s="7"/>
      <c r="W947" s="7"/>
      <c r="X947" s="7"/>
      <c r="Y947" s="7"/>
      <c r="Z947" s="7"/>
      <c r="AA947" s="7"/>
    </row>
    <row r="948" spans="1:27" ht="14.4">
      <c r="A948" s="7"/>
      <c r="B948" s="7"/>
      <c r="C948" s="7"/>
      <c r="D948" s="7"/>
      <c r="E948" s="7"/>
      <c r="F948" s="7"/>
      <c r="G948" s="7"/>
      <c r="H948" s="7"/>
      <c r="I948" s="7"/>
      <c r="J948" s="7"/>
      <c r="K948" s="7"/>
      <c r="L948" s="7"/>
      <c r="M948" s="7"/>
      <c r="N948" s="7"/>
      <c r="O948" s="7"/>
      <c r="P948" s="7"/>
      <c r="Q948" s="7"/>
      <c r="R948" s="7"/>
      <c r="S948" s="7"/>
      <c r="T948" s="7"/>
      <c r="U948" s="7"/>
      <c r="V948" s="7"/>
      <c r="W948" s="7"/>
      <c r="X948" s="7"/>
      <c r="Y948" s="7"/>
      <c r="Z948" s="7"/>
      <c r="AA948" s="7"/>
    </row>
    <row r="949" spans="1:27" ht="14.4">
      <c r="A949" s="7"/>
      <c r="B949" s="7"/>
      <c r="C949" s="7"/>
      <c r="D949" s="7"/>
      <c r="E949" s="7"/>
      <c r="F949" s="7"/>
      <c r="G949" s="7"/>
      <c r="H949" s="7"/>
      <c r="I949" s="7"/>
      <c r="J949" s="7"/>
      <c r="K949" s="7"/>
      <c r="L949" s="7"/>
      <c r="M949" s="7"/>
      <c r="N949" s="7"/>
      <c r="O949" s="7"/>
      <c r="P949" s="7"/>
      <c r="Q949" s="7"/>
      <c r="R949" s="7"/>
      <c r="S949" s="7"/>
      <c r="T949" s="7"/>
      <c r="U949" s="7"/>
      <c r="V949" s="7"/>
      <c r="W949" s="7"/>
      <c r="X949" s="7"/>
      <c r="Y949" s="7"/>
      <c r="Z949" s="7"/>
      <c r="AA949" s="7"/>
    </row>
    <row r="950" spans="1:27" ht="14.4">
      <c r="A950" s="7"/>
      <c r="B950" s="7"/>
      <c r="C950" s="7"/>
      <c r="D950" s="7"/>
      <c r="E950" s="7"/>
      <c r="F950" s="7"/>
      <c r="G950" s="7"/>
      <c r="H950" s="7"/>
      <c r="I950" s="7"/>
      <c r="J950" s="7"/>
      <c r="K950" s="7"/>
      <c r="L950" s="7"/>
      <c r="M950" s="7"/>
      <c r="N950" s="7"/>
      <c r="O950" s="7"/>
      <c r="P950" s="7"/>
      <c r="Q950" s="7"/>
      <c r="R950" s="7"/>
      <c r="S950" s="7"/>
      <c r="T950" s="7"/>
      <c r="U950" s="7"/>
      <c r="V950" s="7"/>
      <c r="W950" s="7"/>
      <c r="X950" s="7"/>
      <c r="Y950" s="7"/>
      <c r="Z950" s="7"/>
      <c r="AA950" s="7"/>
    </row>
    <row r="951" spans="1:27" ht="14.4">
      <c r="A951" s="7"/>
      <c r="B951" s="7"/>
      <c r="C951" s="7"/>
      <c r="D951" s="7"/>
      <c r="E951" s="7"/>
      <c r="F951" s="7"/>
      <c r="G951" s="7"/>
      <c r="H951" s="7"/>
      <c r="I951" s="7"/>
      <c r="J951" s="7"/>
      <c r="K951" s="7"/>
      <c r="L951" s="7"/>
      <c r="M951" s="7"/>
      <c r="N951" s="7"/>
      <c r="O951" s="7"/>
      <c r="P951" s="7"/>
      <c r="Q951" s="7"/>
      <c r="R951" s="7"/>
      <c r="S951" s="7"/>
      <c r="T951" s="7"/>
      <c r="U951" s="7"/>
      <c r="V951" s="7"/>
      <c r="W951" s="7"/>
      <c r="X951" s="7"/>
      <c r="Y951" s="7"/>
      <c r="Z951" s="7"/>
      <c r="AA951" s="7"/>
    </row>
    <row r="952" spans="1:27" ht="14.4">
      <c r="A952" s="7"/>
      <c r="B952" s="7"/>
      <c r="C952" s="7"/>
      <c r="D952" s="7"/>
      <c r="E952" s="7"/>
      <c r="F952" s="7"/>
      <c r="G952" s="7"/>
      <c r="H952" s="7"/>
      <c r="I952" s="7"/>
      <c r="J952" s="7"/>
      <c r="K952" s="7"/>
      <c r="L952" s="7"/>
      <c r="M952" s="7"/>
      <c r="N952" s="7"/>
      <c r="O952" s="7"/>
      <c r="P952" s="7"/>
      <c r="Q952" s="7"/>
      <c r="R952" s="7"/>
      <c r="S952" s="7"/>
      <c r="T952" s="7"/>
      <c r="U952" s="7"/>
      <c r="V952" s="7"/>
      <c r="W952" s="7"/>
      <c r="X952" s="7"/>
      <c r="Y952" s="7"/>
      <c r="Z952" s="7"/>
      <c r="AA952" s="7"/>
    </row>
    <row r="953" spans="1:27" ht="14.4">
      <c r="A953" s="7"/>
      <c r="B953" s="7"/>
      <c r="C953" s="7"/>
      <c r="D953" s="7"/>
      <c r="E953" s="7"/>
      <c r="F953" s="7"/>
      <c r="G953" s="7"/>
      <c r="H953" s="7"/>
      <c r="I953" s="7"/>
      <c r="J953" s="7"/>
      <c r="K953" s="7"/>
      <c r="L953" s="7"/>
      <c r="M953" s="7"/>
      <c r="N953" s="7"/>
      <c r="O953" s="7"/>
      <c r="P953" s="7"/>
      <c r="Q953" s="7"/>
      <c r="R953" s="7"/>
      <c r="S953" s="7"/>
      <c r="T953" s="7"/>
      <c r="U953" s="7"/>
      <c r="V953" s="7"/>
      <c r="W953" s="7"/>
      <c r="X953" s="7"/>
      <c r="Y953" s="7"/>
      <c r="Z953" s="7"/>
      <c r="AA953" s="7"/>
    </row>
    <row r="954" spans="1:27" ht="14.4">
      <c r="A954" s="7"/>
      <c r="B954" s="7"/>
      <c r="C954" s="7"/>
      <c r="D954" s="7"/>
      <c r="E954" s="7"/>
      <c r="F954" s="7"/>
      <c r="G954" s="7"/>
      <c r="H954" s="7"/>
      <c r="I954" s="7"/>
      <c r="J954" s="7"/>
      <c r="K954" s="7"/>
      <c r="L954" s="7"/>
      <c r="M954" s="7"/>
      <c r="N954" s="7"/>
      <c r="O954" s="7"/>
      <c r="P954" s="7"/>
      <c r="Q954" s="7"/>
      <c r="R954" s="7"/>
      <c r="S954" s="7"/>
      <c r="T954" s="7"/>
      <c r="U954" s="7"/>
      <c r="V954" s="7"/>
      <c r="W954" s="7"/>
      <c r="X954" s="7"/>
      <c r="Y954" s="7"/>
      <c r="Z954" s="7"/>
      <c r="AA954" s="7"/>
    </row>
    <row r="955" spans="1:27" ht="14.4">
      <c r="A955" s="7"/>
      <c r="B955" s="7"/>
      <c r="C955" s="7"/>
      <c r="D955" s="7"/>
      <c r="E955" s="7"/>
      <c r="F955" s="7"/>
      <c r="G955" s="7"/>
      <c r="H955" s="7"/>
      <c r="I955" s="7"/>
      <c r="J955" s="7"/>
      <c r="K955" s="7"/>
      <c r="L955" s="7"/>
      <c r="M955" s="7"/>
      <c r="N955" s="7"/>
      <c r="O955" s="7"/>
      <c r="P955" s="7"/>
      <c r="Q955" s="7"/>
      <c r="R955" s="7"/>
      <c r="S955" s="7"/>
      <c r="T955" s="7"/>
      <c r="U955" s="7"/>
      <c r="V955" s="7"/>
      <c r="W955" s="7"/>
      <c r="X955" s="7"/>
      <c r="Y955" s="7"/>
      <c r="Z955" s="7"/>
      <c r="AA955" s="7"/>
    </row>
    <row r="956" spans="1:27" ht="14.4">
      <c r="A956" s="7"/>
      <c r="B956" s="7"/>
      <c r="C956" s="7"/>
      <c r="D956" s="7"/>
      <c r="E956" s="7"/>
      <c r="F956" s="7"/>
      <c r="G956" s="7"/>
      <c r="H956" s="7"/>
      <c r="I956" s="7"/>
      <c r="J956" s="7"/>
      <c r="K956" s="7"/>
      <c r="L956" s="7"/>
      <c r="M956" s="7"/>
      <c r="N956" s="7"/>
      <c r="O956" s="7"/>
      <c r="P956" s="7"/>
      <c r="Q956" s="7"/>
      <c r="R956" s="7"/>
      <c r="S956" s="7"/>
      <c r="T956" s="7"/>
      <c r="U956" s="7"/>
      <c r="V956" s="7"/>
      <c r="W956" s="7"/>
      <c r="X956" s="7"/>
      <c r="Y956" s="7"/>
      <c r="Z956" s="7"/>
      <c r="AA956" s="7"/>
    </row>
    <row r="957" spans="1:27" ht="14.4">
      <c r="A957" s="7"/>
      <c r="B957" s="7"/>
      <c r="C957" s="7"/>
      <c r="D957" s="7"/>
      <c r="E957" s="7"/>
      <c r="F957" s="7"/>
      <c r="G957" s="7"/>
      <c r="H957" s="7"/>
      <c r="I957" s="7"/>
      <c r="J957" s="7"/>
      <c r="K957" s="7"/>
      <c r="L957" s="7"/>
      <c r="M957" s="7"/>
      <c r="N957" s="7"/>
      <c r="O957" s="7"/>
      <c r="P957" s="7"/>
      <c r="Q957" s="7"/>
      <c r="R957" s="7"/>
      <c r="S957" s="7"/>
      <c r="T957" s="7"/>
      <c r="U957" s="7"/>
      <c r="V957" s="7"/>
      <c r="W957" s="7"/>
      <c r="X957" s="7"/>
      <c r="Y957" s="7"/>
      <c r="Z957" s="7"/>
      <c r="AA957" s="7"/>
    </row>
    <row r="958" spans="1:27" ht="14.4">
      <c r="A958" s="7"/>
      <c r="B958" s="7"/>
      <c r="C958" s="7"/>
      <c r="D958" s="7"/>
      <c r="E958" s="7"/>
      <c r="F958" s="7"/>
      <c r="G958" s="7"/>
      <c r="H958" s="7"/>
      <c r="I958" s="7"/>
      <c r="J958" s="7"/>
      <c r="K958" s="7"/>
      <c r="L958" s="7"/>
      <c r="M958" s="7"/>
      <c r="N958" s="7"/>
      <c r="O958" s="7"/>
      <c r="P958" s="7"/>
      <c r="Q958" s="7"/>
      <c r="R958" s="7"/>
      <c r="S958" s="7"/>
      <c r="T958" s="7"/>
      <c r="U958" s="7"/>
      <c r="V958" s="7"/>
      <c r="W958" s="7"/>
      <c r="X958" s="7"/>
      <c r="Y958" s="7"/>
      <c r="Z958" s="7"/>
      <c r="AA958" s="7"/>
    </row>
    <row r="959" spans="1:27" ht="14.4">
      <c r="A959" s="7"/>
      <c r="B959" s="7"/>
      <c r="C959" s="7"/>
      <c r="D959" s="7"/>
      <c r="E959" s="7"/>
      <c r="F959" s="7"/>
      <c r="G959" s="7"/>
      <c r="H959" s="7"/>
      <c r="I959" s="7"/>
      <c r="J959" s="7"/>
      <c r="K959" s="7"/>
      <c r="L959" s="7"/>
      <c r="M959" s="7"/>
      <c r="N959" s="7"/>
      <c r="O959" s="7"/>
      <c r="P959" s="7"/>
      <c r="Q959" s="7"/>
      <c r="R959" s="7"/>
      <c r="S959" s="7"/>
      <c r="T959" s="7"/>
      <c r="U959" s="7"/>
      <c r="V959" s="7"/>
      <c r="W959" s="7"/>
      <c r="X959" s="7"/>
      <c r="Y959" s="7"/>
      <c r="Z959" s="7"/>
      <c r="AA959" s="7"/>
    </row>
    <row r="960" spans="1:27" ht="14.4">
      <c r="A960" s="7"/>
      <c r="B960" s="7"/>
      <c r="C960" s="7"/>
      <c r="D960" s="7"/>
      <c r="E960" s="7"/>
      <c r="F960" s="7"/>
      <c r="G960" s="7"/>
      <c r="H960" s="7"/>
      <c r="I960" s="7"/>
      <c r="J960" s="7"/>
      <c r="K960" s="7"/>
      <c r="L960" s="7"/>
      <c r="M960" s="7"/>
      <c r="N960" s="7"/>
      <c r="O960" s="7"/>
      <c r="P960" s="7"/>
      <c r="Q960" s="7"/>
      <c r="R960" s="7"/>
      <c r="S960" s="7"/>
      <c r="T960" s="7"/>
      <c r="U960" s="7"/>
      <c r="V960" s="7"/>
      <c r="W960" s="7"/>
      <c r="X960" s="7"/>
      <c r="Y960" s="7"/>
      <c r="Z960" s="7"/>
      <c r="AA960" s="7"/>
    </row>
    <row r="961" spans="1:27" ht="14.4">
      <c r="A961" s="7"/>
      <c r="B961" s="7"/>
      <c r="C961" s="7"/>
      <c r="D961" s="7"/>
      <c r="E961" s="7"/>
      <c r="F961" s="7"/>
      <c r="G961" s="7"/>
      <c r="H961" s="7"/>
      <c r="I961" s="7"/>
      <c r="J961" s="7"/>
      <c r="K961" s="7"/>
      <c r="L961" s="7"/>
      <c r="M961" s="7"/>
      <c r="N961" s="7"/>
      <c r="O961" s="7"/>
      <c r="P961" s="7"/>
      <c r="Q961" s="7"/>
      <c r="R961" s="7"/>
      <c r="S961" s="7"/>
      <c r="T961" s="7"/>
      <c r="U961" s="7"/>
      <c r="V961" s="7"/>
      <c r="W961" s="7"/>
      <c r="X961" s="7"/>
      <c r="Y961" s="7"/>
      <c r="Z961" s="7"/>
      <c r="AA961" s="7"/>
    </row>
    <row r="962" spans="1:27" ht="14.4">
      <c r="A962" s="7"/>
      <c r="B962" s="7"/>
      <c r="C962" s="7"/>
      <c r="D962" s="7"/>
      <c r="E962" s="7"/>
      <c r="F962" s="7"/>
      <c r="G962" s="7"/>
      <c r="H962" s="7"/>
      <c r="I962" s="7"/>
      <c r="J962" s="7"/>
      <c r="K962" s="7"/>
      <c r="L962" s="7"/>
      <c r="M962" s="7"/>
      <c r="N962" s="7"/>
      <c r="O962" s="7"/>
      <c r="P962" s="7"/>
      <c r="Q962" s="7"/>
      <c r="R962" s="7"/>
      <c r="S962" s="7"/>
      <c r="T962" s="7"/>
      <c r="U962" s="7"/>
      <c r="V962" s="7"/>
      <c r="W962" s="7"/>
      <c r="X962" s="7"/>
      <c r="Y962" s="7"/>
      <c r="Z962" s="7"/>
      <c r="AA962" s="7"/>
    </row>
    <row r="963" spans="1:27" ht="14.4">
      <c r="A963" s="7"/>
      <c r="B963" s="7"/>
      <c r="C963" s="7"/>
      <c r="D963" s="7"/>
      <c r="E963" s="7"/>
      <c r="F963" s="7"/>
      <c r="G963" s="7"/>
      <c r="H963" s="7"/>
      <c r="I963" s="7"/>
      <c r="J963" s="7"/>
      <c r="K963" s="7"/>
      <c r="L963" s="7"/>
      <c r="M963" s="7"/>
      <c r="N963" s="7"/>
      <c r="O963" s="7"/>
      <c r="P963" s="7"/>
      <c r="Q963" s="7"/>
      <c r="R963" s="7"/>
      <c r="S963" s="7"/>
      <c r="T963" s="7"/>
      <c r="U963" s="7"/>
      <c r="V963" s="7"/>
      <c r="W963" s="7"/>
      <c r="X963" s="7"/>
      <c r="Y963" s="7"/>
      <c r="Z963" s="7"/>
      <c r="AA963" s="7"/>
    </row>
    <row r="964" spans="1:27" ht="14.4">
      <c r="A964" s="7"/>
      <c r="B964" s="7"/>
      <c r="C964" s="7"/>
      <c r="D964" s="7"/>
      <c r="E964" s="7"/>
      <c r="F964" s="7"/>
      <c r="G964" s="7"/>
      <c r="H964" s="7"/>
      <c r="I964" s="7"/>
      <c r="J964" s="7"/>
      <c r="K964" s="7"/>
      <c r="L964" s="7"/>
      <c r="M964" s="7"/>
      <c r="N964" s="7"/>
      <c r="O964" s="7"/>
      <c r="P964" s="7"/>
      <c r="Q964" s="7"/>
      <c r="R964" s="7"/>
      <c r="S964" s="7"/>
      <c r="T964" s="7"/>
      <c r="U964" s="7"/>
      <c r="V964" s="7"/>
      <c r="W964" s="7"/>
      <c r="X964" s="7"/>
      <c r="Y964" s="7"/>
      <c r="Z964" s="7"/>
      <c r="AA964" s="7"/>
    </row>
    <row r="965" spans="1:27" ht="14.4">
      <c r="A965" s="7"/>
      <c r="B965" s="7"/>
      <c r="C965" s="7"/>
      <c r="D965" s="7"/>
      <c r="E965" s="7"/>
      <c r="F965" s="7"/>
      <c r="G965" s="7"/>
      <c r="H965" s="7"/>
      <c r="I965" s="7"/>
      <c r="J965" s="7"/>
      <c r="K965" s="7"/>
      <c r="L965" s="7"/>
      <c r="M965" s="7"/>
      <c r="N965" s="7"/>
      <c r="O965" s="7"/>
      <c r="P965" s="7"/>
      <c r="Q965" s="7"/>
      <c r="R965" s="7"/>
      <c r="S965" s="7"/>
      <c r="T965" s="7"/>
      <c r="U965" s="7"/>
      <c r="V965" s="7"/>
      <c r="W965" s="7"/>
      <c r="X965" s="7"/>
      <c r="Y965" s="7"/>
      <c r="Z965" s="7"/>
      <c r="AA965" s="7"/>
    </row>
    <row r="966" spans="1:27" ht="14.4">
      <c r="A966" s="7"/>
      <c r="B966" s="7"/>
      <c r="C966" s="7"/>
      <c r="D966" s="7"/>
      <c r="E966" s="7"/>
      <c r="F966" s="7"/>
      <c r="G966" s="7"/>
      <c r="H966" s="7"/>
      <c r="I966" s="7"/>
      <c r="J966" s="7"/>
      <c r="K966" s="7"/>
      <c r="L966" s="7"/>
      <c r="M966" s="7"/>
      <c r="N966" s="7"/>
      <c r="O966" s="7"/>
      <c r="P966" s="7"/>
      <c r="Q966" s="7"/>
      <c r="R966" s="7"/>
      <c r="S966" s="7"/>
      <c r="T966" s="7"/>
      <c r="U966" s="7"/>
      <c r="V966" s="7"/>
      <c r="W966" s="7"/>
      <c r="X966" s="7"/>
      <c r="Y966" s="7"/>
      <c r="Z966" s="7"/>
      <c r="AA966" s="7"/>
    </row>
    <row r="967" spans="1:27" ht="14.4">
      <c r="A967" s="7"/>
      <c r="B967" s="7"/>
      <c r="C967" s="7"/>
      <c r="D967" s="7"/>
      <c r="E967" s="7"/>
      <c r="F967" s="7"/>
      <c r="G967" s="7"/>
      <c r="H967" s="7"/>
      <c r="I967" s="7"/>
      <c r="J967" s="7"/>
      <c r="K967" s="7"/>
      <c r="L967" s="7"/>
      <c r="M967" s="7"/>
      <c r="N967" s="7"/>
      <c r="O967" s="7"/>
      <c r="P967" s="7"/>
      <c r="Q967" s="7"/>
      <c r="R967" s="7"/>
      <c r="S967" s="7"/>
      <c r="T967" s="7"/>
      <c r="U967" s="7"/>
      <c r="V967" s="7"/>
      <c r="W967" s="7"/>
      <c r="X967" s="7"/>
      <c r="Y967" s="7"/>
      <c r="Z967" s="7"/>
      <c r="AA967" s="7"/>
    </row>
    <row r="968" spans="1:27" ht="14.4">
      <c r="A968" s="7"/>
      <c r="B968" s="7"/>
      <c r="C968" s="7"/>
      <c r="D968" s="7"/>
      <c r="E968" s="7"/>
      <c r="F968" s="7"/>
      <c r="G968" s="7"/>
      <c r="H968" s="7"/>
      <c r="I968" s="7"/>
      <c r="J968" s="7"/>
      <c r="K968" s="7"/>
      <c r="L968" s="7"/>
      <c r="M968" s="7"/>
      <c r="N968" s="7"/>
      <c r="O968" s="7"/>
      <c r="P968" s="7"/>
      <c r="Q968" s="7"/>
      <c r="R968" s="7"/>
      <c r="S968" s="7"/>
      <c r="T968" s="7"/>
      <c r="U968" s="7"/>
      <c r="V968" s="7"/>
      <c r="W968" s="7"/>
      <c r="X968" s="7"/>
      <c r="Y968" s="7"/>
      <c r="Z968" s="7"/>
      <c r="AA968" s="7"/>
    </row>
    <row r="969" spans="1:27" ht="14.4">
      <c r="A969" s="7"/>
      <c r="B969" s="7"/>
      <c r="C969" s="7"/>
      <c r="D969" s="7"/>
      <c r="E969" s="7"/>
      <c r="F969" s="7"/>
      <c r="G969" s="7"/>
      <c r="H969" s="7"/>
      <c r="I969" s="7"/>
      <c r="J969" s="7"/>
      <c r="K969" s="7"/>
      <c r="L969" s="7"/>
      <c r="M969" s="7"/>
      <c r="N969" s="7"/>
      <c r="O969" s="7"/>
      <c r="P969" s="7"/>
      <c r="Q969" s="7"/>
      <c r="R969" s="7"/>
      <c r="S969" s="7"/>
      <c r="T969" s="7"/>
      <c r="U969" s="7"/>
      <c r="V969" s="7"/>
      <c r="W969" s="7"/>
      <c r="X969" s="7"/>
      <c r="Y969" s="7"/>
      <c r="Z969" s="7"/>
      <c r="AA969" s="7"/>
    </row>
    <row r="970" spans="1:27" ht="14.4">
      <c r="A970" s="7"/>
      <c r="B970" s="7"/>
      <c r="C970" s="7"/>
      <c r="D970" s="7"/>
      <c r="E970" s="7"/>
      <c r="F970" s="7"/>
      <c r="G970" s="7"/>
      <c r="H970" s="7"/>
      <c r="I970" s="7"/>
      <c r="J970" s="7"/>
      <c r="K970" s="7"/>
      <c r="L970" s="7"/>
      <c r="M970" s="7"/>
      <c r="N970" s="7"/>
      <c r="O970" s="7"/>
      <c r="P970" s="7"/>
      <c r="Q970" s="7"/>
      <c r="R970" s="7"/>
      <c r="S970" s="7"/>
      <c r="T970" s="7"/>
      <c r="U970" s="7"/>
      <c r="V970" s="7"/>
      <c r="W970" s="7"/>
      <c r="X970" s="7"/>
      <c r="Y970" s="7"/>
      <c r="Z970" s="7"/>
      <c r="AA970" s="7"/>
    </row>
    <row r="971" spans="1:27" ht="14.4">
      <c r="A971" s="7"/>
      <c r="B971" s="7"/>
      <c r="C971" s="7"/>
      <c r="D971" s="7"/>
      <c r="E971" s="7"/>
      <c r="F971" s="7"/>
      <c r="G971" s="7"/>
      <c r="H971" s="7"/>
      <c r="I971" s="7"/>
      <c r="J971" s="7"/>
      <c r="K971" s="7"/>
      <c r="L971" s="7"/>
      <c r="M971" s="7"/>
      <c r="N971" s="7"/>
      <c r="O971" s="7"/>
      <c r="P971" s="7"/>
      <c r="Q971" s="7"/>
      <c r="R971" s="7"/>
      <c r="S971" s="7"/>
      <c r="T971" s="7"/>
      <c r="U971" s="7"/>
      <c r="V971" s="7"/>
      <c r="W971" s="7"/>
      <c r="X971" s="7"/>
      <c r="Y971" s="7"/>
      <c r="Z971" s="7"/>
      <c r="AA971" s="7"/>
    </row>
    <row r="972" spans="1:27" ht="14.4">
      <c r="A972" s="7"/>
      <c r="B972" s="7"/>
      <c r="C972" s="7"/>
      <c r="D972" s="7"/>
      <c r="E972" s="7"/>
      <c r="F972" s="7"/>
      <c r="G972" s="7"/>
      <c r="H972" s="7"/>
      <c r="I972" s="7"/>
      <c r="J972" s="7"/>
      <c r="K972" s="7"/>
      <c r="L972" s="7"/>
      <c r="M972" s="7"/>
      <c r="N972" s="7"/>
      <c r="O972" s="7"/>
      <c r="P972" s="7"/>
      <c r="Q972" s="7"/>
      <c r="R972" s="7"/>
      <c r="S972" s="7"/>
      <c r="T972" s="7"/>
      <c r="U972" s="7"/>
      <c r="V972" s="7"/>
      <c r="W972" s="7"/>
      <c r="X972" s="7"/>
      <c r="Y972" s="7"/>
      <c r="Z972" s="7"/>
      <c r="AA972" s="7"/>
    </row>
    <row r="973" spans="1:27" ht="14.4">
      <c r="A973" s="7"/>
      <c r="B973" s="7"/>
      <c r="C973" s="7"/>
      <c r="D973" s="7"/>
      <c r="E973" s="7"/>
      <c r="F973" s="7"/>
      <c r="G973" s="7"/>
      <c r="H973" s="7"/>
      <c r="I973" s="7"/>
      <c r="J973" s="7"/>
      <c r="K973" s="7"/>
      <c r="L973" s="7"/>
      <c r="M973" s="7"/>
      <c r="N973" s="7"/>
      <c r="O973" s="7"/>
      <c r="P973" s="7"/>
      <c r="Q973" s="7"/>
      <c r="R973" s="7"/>
      <c r="S973" s="7"/>
      <c r="T973" s="7"/>
      <c r="U973" s="7"/>
      <c r="V973" s="7"/>
      <c r="W973" s="7"/>
      <c r="X973" s="7"/>
      <c r="Y973" s="7"/>
      <c r="Z973" s="7"/>
      <c r="AA973" s="7"/>
    </row>
    <row r="974" spans="1:27" ht="14.4">
      <c r="A974" s="7"/>
      <c r="B974" s="7"/>
      <c r="C974" s="7"/>
      <c r="D974" s="7"/>
      <c r="E974" s="7"/>
      <c r="F974" s="7"/>
      <c r="G974" s="7"/>
      <c r="H974" s="7"/>
      <c r="I974" s="7"/>
      <c r="J974" s="7"/>
      <c r="K974" s="7"/>
      <c r="L974" s="7"/>
      <c r="M974" s="7"/>
      <c r="N974" s="7"/>
      <c r="O974" s="7"/>
      <c r="P974" s="7"/>
      <c r="Q974" s="7"/>
      <c r="R974" s="7"/>
      <c r="S974" s="7"/>
      <c r="T974" s="7"/>
      <c r="U974" s="7"/>
      <c r="V974" s="7"/>
      <c r="W974" s="7"/>
      <c r="X974" s="7"/>
      <c r="Y974" s="7"/>
      <c r="Z974" s="7"/>
      <c r="AA974" s="7"/>
    </row>
    <row r="975" spans="1:27" ht="14.4">
      <c r="A975" s="7"/>
      <c r="B975" s="7"/>
      <c r="C975" s="7"/>
      <c r="D975" s="7"/>
      <c r="E975" s="7"/>
      <c r="F975" s="7"/>
      <c r="G975" s="7"/>
      <c r="H975" s="7"/>
      <c r="I975" s="7"/>
      <c r="J975" s="7"/>
      <c r="K975" s="7"/>
      <c r="L975" s="7"/>
      <c r="M975" s="7"/>
      <c r="N975" s="7"/>
      <c r="O975" s="7"/>
      <c r="P975" s="7"/>
      <c r="Q975" s="7"/>
      <c r="R975" s="7"/>
      <c r="S975" s="7"/>
      <c r="T975" s="7"/>
      <c r="U975" s="7"/>
      <c r="V975" s="7"/>
      <c r="W975" s="7"/>
      <c r="X975" s="7"/>
      <c r="Y975" s="7"/>
      <c r="Z975" s="7"/>
      <c r="AA975" s="7"/>
    </row>
    <row r="976" spans="1:27" ht="14.4">
      <c r="A976" s="7"/>
      <c r="B976" s="7"/>
      <c r="C976" s="7"/>
      <c r="D976" s="7"/>
      <c r="E976" s="7"/>
      <c r="F976" s="7"/>
      <c r="G976" s="7"/>
      <c r="H976" s="7"/>
      <c r="I976" s="7"/>
      <c r="J976" s="7"/>
      <c r="K976" s="7"/>
      <c r="L976" s="7"/>
      <c r="M976" s="7"/>
      <c r="N976" s="7"/>
      <c r="O976" s="7"/>
      <c r="P976" s="7"/>
      <c r="Q976" s="7"/>
      <c r="R976" s="7"/>
      <c r="S976" s="7"/>
      <c r="T976" s="7"/>
      <c r="U976" s="7"/>
      <c r="V976" s="7"/>
      <c r="W976" s="7"/>
      <c r="X976" s="7"/>
      <c r="Y976" s="7"/>
      <c r="Z976" s="7"/>
      <c r="AA976" s="7"/>
    </row>
    <row r="977" spans="1:27" ht="14.4">
      <c r="A977" s="7"/>
      <c r="B977" s="7"/>
      <c r="C977" s="7"/>
      <c r="D977" s="7"/>
      <c r="E977" s="7"/>
      <c r="F977" s="7"/>
      <c r="G977" s="7"/>
      <c r="H977" s="7"/>
      <c r="I977" s="7"/>
      <c r="J977" s="7"/>
      <c r="K977" s="7"/>
      <c r="L977" s="7"/>
      <c r="M977" s="7"/>
      <c r="N977" s="7"/>
      <c r="O977" s="7"/>
      <c r="P977" s="7"/>
      <c r="Q977" s="7"/>
      <c r="R977" s="7"/>
      <c r="S977" s="7"/>
      <c r="T977" s="7"/>
      <c r="U977" s="7"/>
      <c r="V977" s="7"/>
      <c r="W977" s="7"/>
      <c r="X977" s="7"/>
      <c r="Y977" s="7"/>
      <c r="Z977" s="7"/>
      <c r="AA977" s="7"/>
    </row>
    <row r="978" spans="1:27" ht="14.4">
      <c r="A978" s="7"/>
      <c r="B978" s="7"/>
      <c r="C978" s="7"/>
      <c r="D978" s="7"/>
      <c r="E978" s="7"/>
      <c r="F978" s="7"/>
      <c r="G978" s="7"/>
      <c r="H978" s="7"/>
      <c r="I978" s="7"/>
      <c r="J978" s="7"/>
      <c r="K978" s="7"/>
      <c r="L978" s="7"/>
      <c r="M978" s="7"/>
      <c r="N978" s="7"/>
      <c r="O978" s="7"/>
      <c r="P978" s="7"/>
      <c r="Q978" s="7"/>
      <c r="R978" s="7"/>
      <c r="S978" s="7"/>
      <c r="T978" s="7"/>
      <c r="U978" s="7"/>
      <c r="V978" s="7"/>
      <c r="W978" s="7"/>
      <c r="X978" s="7"/>
      <c r="Y978" s="7"/>
      <c r="Z978" s="7"/>
      <c r="AA978" s="7"/>
    </row>
    <row r="979" spans="1:27" ht="14.4">
      <c r="A979" s="7"/>
      <c r="B979" s="7"/>
      <c r="C979" s="7"/>
      <c r="D979" s="7"/>
      <c r="E979" s="7"/>
      <c r="F979" s="7"/>
      <c r="G979" s="7"/>
      <c r="H979" s="7"/>
      <c r="I979" s="7"/>
      <c r="J979" s="7"/>
      <c r="K979" s="7"/>
      <c r="L979" s="7"/>
      <c r="M979" s="7"/>
      <c r="N979" s="7"/>
      <c r="O979" s="7"/>
      <c r="P979" s="7"/>
      <c r="Q979" s="7"/>
      <c r="R979" s="7"/>
      <c r="S979" s="7"/>
      <c r="T979" s="7"/>
      <c r="U979" s="7"/>
      <c r="V979" s="7"/>
      <c r="W979" s="7"/>
      <c r="X979" s="7"/>
      <c r="Y979" s="7"/>
      <c r="Z979" s="7"/>
      <c r="AA979" s="7"/>
    </row>
    <row r="980" spans="1:27" ht="14.4">
      <c r="A980" s="7"/>
      <c r="B980" s="7"/>
      <c r="C980" s="7"/>
      <c r="D980" s="7"/>
      <c r="E980" s="7"/>
      <c r="F980" s="7"/>
      <c r="G980" s="7"/>
      <c r="H980" s="7"/>
      <c r="I980" s="7"/>
      <c r="J980" s="7"/>
      <c r="K980" s="7"/>
      <c r="L980" s="7"/>
      <c r="M980" s="7"/>
      <c r="N980" s="7"/>
      <c r="O980" s="7"/>
      <c r="P980" s="7"/>
      <c r="Q980" s="7"/>
      <c r="R980" s="7"/>
      <c r="S980" s="7"/>
      <c r="T980" s="7"/>
      <c r="U980" s="7"/>
      <c r="V980" s="7"/>
      <c r="W980" s="7"/>
      <c r="X980" s="7"/>
      <c r="Y980" s="7"/>
      <c r="Z980" s="7"/>
      <c r="AA980" s="7"/>
    </row>
    <row r="981" spans="1:27" ht="14.4">
      <c r="A981" s="7"/>
      <c r="B981" s="7"/>
      <c r="C981" s="7"/>
      <c r="D981" s="7"/>
      <c r="E981" s="7"/>
      <c r="F981" s="7"/>
      <c r="G981" s="7"/>
      <c r="H981" s="7"/>
      <c r="I981" s="7"/>
      <c r="J981" s="7"/>
      <c r="K981" s="7"/>
      <c r="L981" s="7"/>
      <c r="M981" s="7"/>
      <c r="N981" s="7"/>
      <c r="O981" s="7"/>
      <c r="P981" s="7"/>
      <c r="Q981" s="7"/>
      <c r="R981" s="7"/>
      <c r="S981" s="7"/>
      <c r="T981" s="7"/>
      <c r="U981" s="7"/>
      <c r="V981" s="7"/>
      <c r="W981" s="7"/>
      <c r="X981" s="7"/>
      <c r="Y981" s="7"/>
      <c r="Z981" s="7"/>
      <c r="AA981" s="7"/>
    </row>
    <row r="982" spans="1:27" ht="14.4">
      <c r="A982" s="7"/>
      <c r="B982" s="7"/>
      <c r="C982" s="7"/>
      <c r="D982" s="7"/>
      <c r="E982" s="7"/>
      <c r="F982" s="7"/>
      <c r="G982" s="7"/>
      <c r="H982" s="7"/>
      <c r="I982" s="7"/>
      <c r="J982" s="7"/>
      <c r="K982" s="7"/>
      <c r="L982" s="7"/>
      <c r="M982" s="7"/>
      <c r="N982" s="7"/>
      <c r="O982" s="7"/>
      <c r="P982" s="7"/>
      <c r="Q982" s="7"/>
      <c r="R982" s="7"/>
      <c r="S982" s="7"/>
      <c r="T982" s="7"/>
      <c r="U982" s="7"/>
      <c r="V982" s="7"/>
      <c r="W982" s="7"/>
      <c r="X982" s="7"/>
      <c r="Y982" s="7"/>
      <c r="Z982" s="7"/>
      <c r="AA982" s="7"/>
    </row>
    <row r="983" spans="1:27" ht="14.4">
      <c r="A983" s="7"/>
      <c r="B983" s="7"/>
      <c r="C983" s="7"/>
      <c r="D983" s="7"/>
      <c r="E983" s="7"/>
      <c r="F983" s="7"/>
      <c r="G983" s="7"/>
      <c r="H983" s="7"/>
      <c r="I983" s="7"/>
      <c r="J983" s="7"/>
      <c r="K983" s="7"/>
      <c r="L983" s="7"/>
      <c r="M983" s="7"/>
      <c r="N983" s="7"/>
      <c r="O983" s="7"/>
      <c r="P983" s="7"/>
      <c r="Q983" s="7"/>
      <c r="R983" s="7"/>
      <c r="S983" s="7"/>
      <c r="T983" s="7"/>
      <c r="U983" s="7"/>
      <c r="V983" s="7"/>
      <c r="W983" s="7"/>
      <c r="X983" s="7"/>
      <c r="Y983" s="7"/>
      <c r="Z983" s="7"/>
      <c r="AA983" s="7"/>
    </row>
    <row r="984" spans="1:27" ht="14.4">
      <c r="A984" s="7"/>
      <c r="B984" s="7"/>
      <c r="C984" s="7"/>
      <c r="D984" s="7"/>
      <c r="E984" s="7"/>
      <c r="F984" s="7"/>
      <c r="G984" s="7"/>
      <c r="H984" s="7"/>
      <c r="I984" s="7"/>
      <c r="J984" s="7"/>
      <c r="K984" s="7"/>
      <c r="L984" s="7"/>
      <c r="M984" s="7"/>
      <c r="N984" s="7"/>
      <c r="O984" s="7"/>
      <c r="P984" s="7"/>
      <c r="Q984" s="7"/>
      <c r="R984" s="7"/>
      <c r="S984" s="7"/>
      <c r="T984" s="7"/>
      <c r="U984" s="7"/>
      <c r="V984" s="7"/>
      <c r="W984" s="7"/>
      <c r="X984" s="7"/>
      <c r="Y984" s="7"/>
      <c r="Z984" s="7"/>
      <c r="AA984" s="7"/>
    </row>
    <row r="985" spans="1:27" ht="14.4">
      <c r="A985" s="7"/>
      <c r="B985" s="7"/>
      <c r="C985" s="7"/>
      <c r="D985" s="7"/>
      <c r="E985" s="7"/>
      <c r="F985" s="7"/>
      <c r="G985" s="7"/>
      <c r="H985" s="7"/>
      <c r="I985" s="7"/>
      <c r="J985" s="7"/>
      <c r="K985" s="7"/>
      <c r="L985" s="7"/>
      <c r="M985" s="7"/>
      <c r="N985" s="7"/>
      <c r="O985" s="7"/>
      <c r="P985" s="7"/>
      <c r="Q985" s="7"/>
      <c r="R985" s="7"/>
      <c r="S985" s="7"/>
      <c r="T985" s="7"/>
      <c r="U985" s="7"/>
      <c r="V985" s="7"/>
      <c r="W985" s="7"/>
      <c r="X985" s="7"/>
      <c r="Y985" s="7"/>
      <c r="Z985" s="7"/>
      <c r="AA985" s="7"/>
    </row>
    <row r="986" spans="1:27" ht="14.4">
      <c r="A986" s="7"/>
      <c r="B986" s="7"/>
      <c r="C986" s="7"/>
      <c r="D986" s="7"/>
      <c r="E986" s="7"/>
      <c r="F986" s="7"/>
      <c r="G986" s="7"/>
      <c r="H986" s="7"/>
      <c r="I986" s="7"/>
      <c r="J986" s="7"/>
      <c r="K986" s="7"/>
      <c r="L986" s="7"/>
      <c r="M986" s="7"/>
      <c r="N986" s="7"/>
      <c r="O986" s="7"/>
      <c r="P986" s="7"/>
      <c r="Q986" s="7"/>
      <c r="R986" s="7"/>
      <c r="S986" s="7"/>
      <c r="T986" s="7"/>
      <c r="U986" s="7"/>
      <c r="V986" s="7"/>
      <c r="W986" s="7"/>
      <c r="X986" s="7"/>
      <c r="Y986" s="7"/>
      <c r="Z986" s="7"/>
      <c r="AA986" s="7"/>
    </row>
    <row r="987" spans="1:27" ht="14.4">
      <c r="A987" s="7"/>
      <c r="B987" s="7"/>
      <c r="C987" s="7"/>
      <c r="D987" s="7"/>
      <c r="E987" s="7"/>
      <c r="F987" s="7"/>
      <c r="G987" s="7"/>
      <c r="H987" s="7"/>
      <c r="I987" s="7"/>
      <c r="J987" s="7"/>
      <c r="K987" s="7"/>
      <c r="L987" s="7"/>
      <c r="M987" s="7"/>
      <c r="N987" s="7"/>
      <c r="O987" s="7"/>
      <c r="P987" s="7"/>
      <c r="Q987" s="7"/>
      <c r="R987" s="7"/>
      <c r="S987" s="7"/>
      <c r="T987" s="7"/>
      <c r="U987" s="7"/>
      <c r="V987" s="7"/>
      <c r="W987" s="7"/>
      <c r="X987" s="7"/>
      <c r="Y987" s="7"/>
      <c r="Z987" s="7"/>
      <c r="AA987" s="7"/>
    </row>
    <row r="988" spans="1:27" ht="14.4">
      <c r="A988" s="7"/>
      <c r="B988" s="7"/>
      <c r="C988" s="7"/>
      <c r="D988" s="7"/>
      <c r="E988" s="7"/>
      <c r="F988" s="7"/>
      <c r="G988" s="7"/>
      <c r="H988" s="7"/>
      <c r="I988" s="7"/>
      <c r="J988" s="7"/>
      <c r="K988" s="7"/>
      <c r="L988" s="7"/>
      <c r="M988" s="7"/>
      <c r="N988" s="7"/>
      <c r="O988" s="7"/>
      <c r="P988" s="7"/>
      <c r="Q988" s="7"/>
      <c r="R988" s="7"/>
      <c r="S988" s="7"/>
      <c r="T988" s="7"/>
      <c r="U988" s="7"/>
      <c r="V988" s="7"/>
      <c r="W988" s="7"/>
      <c r="X988" s="7"/>
      <c r="Y988" s="7"/>
      <c r="Z988" s="7"/>
      <c r="AA988" s="7"/>
    </row>
    <row r="989" spans="1:27" ht="14.4">
      <c r="A989" s="7"/>
      <c r="B989" s="7"/>
      <c r="C989" s="7"/>
      <c r="D989" s="7"/>
      <c r="E989" s="7"/>
      <c r="F989" s="7"/>
      <c r="G989" s="7"/>
      <c r="H989" s="7"/>
      <c r="I989" s="7"/>
      <c r="J989" s="7"/>
      <c r="K989" s="7"/>
      <c r="L989" s="7"/>
      <c r="M989" s="7"/>
      <c r="N989" s="7"/>
      <c r="O989" s="7"/>
      <c r="P989" s="7"/>
      <c r="Q989" s="7"/>
      <c r="R989" s="7"/>
      <c r="S989" s="7"/>
      <c r="T989" s="7"/>
      <c r="U989" s="7"/>
      <c r="V989" s="7"/>
      <c r="W989" s="7"/>
      <c r="X989" s="7"/>
      <c r="Y989" s="7"/>
      <c r="Z989" s="7"/>
      <c r="AA989" s="7"/>
    </row>
    <row r="990" spans="1:27" ht="14.4">
      <c r="A990" s="7"/>
      <c r="B990" s="7"/>
      <c r="C990" s="7"/>
      <c r="D990" s="7"/>
      <c r="E990" s="7"/>
      <c r="F990" s="7"/>
      <c r="G990" s="7"/>
      <c r="H990" s="7"/>
      <c r="I990" s="7"/>
      <c r="J990" s="7"/>
      <c r="K990" s="7"/>
      <c r="L990" s="7"/>
      <c r="M990" s="7"/>
      <c r="N990" s="7"/>
      <c r="O990" s="7"/>
      <c r="P990" s="7"/>
      <c r="Q990" s="7"/>
      <c r="R990" s="7"/>
      <c r="S990" s="7"/>
      <c r="T990" s="7"/>
      <c r="U990" s="7"/>
      <c r="V990" s="7"/>
      <c r="W990" s="7"/>
      <c r="X990" s="7"/>
      <c r="Y990" s="7"/>
      <c r="Z990" s="7"/>
      <c r="AA990" s="7"/>
    </row>
    <row r="991" spans="1:27" ht="14.4">
      <c r="A991" s="7"/>
      <c r="B991" s="7"/>
      <c r="C991" s="7"/>
      <c r="D991" s="7"/>
      <c r="E991" s="7"/>
      <c r="F991" s="7"/>
      <c r="G991" s="7"/>
      <c r="H991" s="7"/>
      <c r="I991" s="7"/>
      <c r="J991" s="7"/>
      <c r="K991" s="7"/>
      <c r="L991" s="7"/>
      <c r="M991" s="7"/>
      <c r="N991" s="7"/>
      <c r="O991" s="7"/>
      <c r="P991" s="7"/>
      <c r="Q991" s="7"/>
      <c r="R991" s="7"/>
      <c r="S991" s="7"/>
      <c r="T991" s="7"/>
      <c r="U991" s="7"/>
      <c r="V991" s="7"/>
      <c r="W991" s="7"/>
      <c r="X991" s="7"/>
      <c r="Y991" s="7"/>
      <c r="Z991" s="7"/>
      <c r="AA991" s="7"/>
    </row>
    <row r="992" spans="1:27" ht="14.4">
      <c r="A992" s="7"/>
      <c r="B992" s="7"/>
      <c r="C992" s="7"/>
      <c r="D992" s="7"/>
      <c r="E992" s="7"/>
      <c r="F992" s="7"/>
      <c r="G992" s="7"/>
      <c r="H992" s="7"/>
      <c r="I992" s="7"/>
      <c r="J992" s="7"/>
      <c r="K992" s="7"/>
      <c r="L992" s="7"/>
      <c r="M992" s="7"/>
      <c r="N992" s="7"/>
      <c r="O992" s="7"/>
      <c r="P992" s="7"/>
      <c r="Q992" s="7"/>
      <c r="R992" s="7"/>
      <c r="S992" s="7"/>
      <c r="T992" s="7"/>
      <c r="U992" s="7"/>
      <c r="V992" s="7"/>
      <c r="W992" s="7"/>
      <c r="X992" s="7"/>
      <c r="Y992" s="7"/>
      <c r="Z992" s="7"/>
      <c r="AA992" s="7"/>
    </row>
    <row r="993" spans="1:27" ht="14.4">
      <c r="A993" s="7"/>
      <c r="B993" s="7"/>
      <c r="C993" s="7"/>
      <c r="D993" s="7"/>
      <c r="E993" s="7"/>
      <c r="F993" s="7"/>
      <c r="G993" s="7"/>
      <c r="H993" s="7"/>
      <c r="I993" s="7"/>
      <c r="J993" s="7"/>
      <c r="K993" s="7"/>
      <c r="L993" s="7"/>
      <c r="M993" s="7"/>
      <c r="N993" s="7"/>
      <c r="O993" s="7"/>
      <c r="P993" s="7"/>
      <c r="Q993" s="7"/>
      <c r="R993" s="7"/>
      <c r="S993" s="7"/>
      <c r="T993" s="7"/>
      <c r="U993" s="7"/>
      <c r="V993" s="7"/>
      <c r="W993" s="7"/>
      <c r="X993" s="7"/>
      <c r="Y993" s="7"/>
      <c r="Z993" s="7"/>
      <c r="AA993" s="7"/>
    </row>
    <row r="994" spans="1:27" ht="14.4">
      <c r="A994" s="7"/>
      <c r="B994" s="7"/>
      <c r="C994" s="7"/>
      <c r="D994" s="7"/>
      <c r="E994" s="7"/>
      <c r="F994" s="7"/>
      <c r="G994" s="7"/>
      <c r="H994" s="7"/>
      <c r="I994" s="7"/>
      <c r="J994" s="7"/>
      <c r="K994" s="7"/>
      <c r="L994" s="7"/>
      <c r="M994" s="7"/>
      <c r="N994" s="7"/>
      <c r="O994" s="7"/>
      <c r="P994" s="7"/>
      <c r="Q994" s="7"/>
      <c r="R994" s="7"/>
      <c r="S994" s="7"/>
      <c r="T994" s="7"/>
      <c r="U994" s="7"/>
      <c r="V994" s="7"/>
      <c r="W994" s="7"/>
      <c r="X994" s="7"/>
      <c r="Y994" s="7"/>
      <c r="Z994" s="7"/>
      <c r="AA994" s="7"/>
    </row>
    <row r="995" spans="1:27" ht="14.4">
      <c r="A995" s="7"/>
      <c r="B995" s="7"/>
      <c r="C995" s="7"/>
      <c r="D995" s="7"/>
      <c r="E995" s="7"/>
      <c r="F995" s="7"/>
      <c r="G995" s="7"/>
      <c r="H995" s="7"/>
      <c r="I995" s="7"/>
      <c r="J995" s="7"/>
      <c r="K995" s="7"/>
      <c r="L995" s="7"/>
      <c r="M995" s="7"/>
      <c r="N995" s="7"/>
      <c r="O995" s="7"/>
      <c r="P995" s="7"/>
      <c r="Q995" s="7"/>
      <c r="R995" s="7"/>
      <c r="S995" s="7"/>
      <c r="T995" s="7"/>
      <c r="U995" s="7"/>
      <c r="V995" s="7"/>
      <c r="W995" s="7"/>
      <c r="X995" s="7"/>
      <c r="Y995" s="7"/>
      <c r="Z995" s="7"/>
      <c r="AA995" s="7"/>
    </row>
    <row r="996" spans="1:27" ht="14.4">
      <c r="A996" s="7"/>
      <c r="B996" s="7"/>
      <c r="C996" s="7"/>
      <c r="D996" s="7"/>
      <c r="E996" s="7"/>
      <c r="F996" s="7"/>
      <c r="G996" s="7"/>
      <c r="H996" s="7"/>
      <c r="I996" s="7"/>
      <c r="J996" s="7"/>
      <c r="K996" s="7"/>
      <c r="L996" s="7"/>
      <c r="M996" s="7"/>
      <c r="N996" s="7"/>
      <c r="O996" s="7"/>
      <c r="P996" s="7"/>
      <c r="Q996" s="7"/>
      <c r="R996" s="7"/>
      <c r="S996" s="7"/>
      <c r="T996" s="7"/>
      <c r="U996" s="7"/>
      <c r="V996" s="7"/>
      <c r="W996" s="7"/>
      <c r="X996" s="7"/>
      <c r="Y996" s="7"/>
      <c r="Z996" s="7"/>
      <c r="AA996" s="7"/>
    </row>
    <row r="997" spans="1:27" ht="14.4">
      <c r="A997" s="7"/>
      <c r="B997" s="7"/>
      <c r="C997" s="7"/>
      <c r="D997" s="7"/>
      <c r="E997" s="7"/>
      <c r="F997" s="7"/>
      <c r="G997" s="7"/>
      <c r="H997" s="7"/>
      <c r="I997" s="7"/>
      <c r="J997" s="7"/>
      <c r="K997" s="7"/>
      <c r="L997" s="7"/>
      <c r="M997" s="7"/>
      <c r="N997" s="7"/>
      <c r="O997" s="7"/>
      <c r="P997" s="7"/>
      <c r="Q997" s="7"/>
      <c r="R997" s="7"/>
      <c r="S997" s="7"/>
      <c r="T997" s="7"/>
      <c r="U997" s="7"/>
      <c r="V997" s="7"/>
      <c r="W997" s="7"/>
      <c r="X997" s="7"/>
      <c r="Y997" s="7"/>
      <c r="Z997" s="7"/>
      <c r="AA997" s="7"/>
    </row>
    <row r="998" spans="1:27" ht="14.4">
      <c r="A998" s="7"/>
      <c r="B998" s="7"/>
      <c r="C998" s="7"/>
      <c r="D998" s="7"/>
      <c r="E998" s="7"/>
      <c r="F998" s="7"/>
      <c r="G998" s="7"/>
      <c r="H998" s="7"/>
      <c r="I998" s="7"/>
      <c r="J998" s="7"/>
      <c r="K998" s="7"/>
      <c r="L998" s="7"/>
      <c r="M998" s="7"/>
      <c r="N998" s="7"/>
      <c r="O998" s="7"/>
      <c r="P998" s="7"/>
      <c r="Q998" s="7"/>
      <c r="R998" s="7"/>
      <c r="S998" s="7"/>
      <c r="T998" s="7"/>
      <c r="U998" s="7"/>
      <c r="V998" s="7"/>
      <c r="W998" s="7"/>
      <c r="X998" s="7"/>
      <c r="Y998" s="7"/>
      <c r="Z998" s="7"/>
      <c r="AA998" s="7"/>
    </row>
    <row r="999" spans="1:27" ht="14.4">
      <c r="A999" s="7"/>
      <c r="B999" s="7"/>
      <c r="C999" s="7"/>
      <c r="D999" s="7"/>
      <c r="E999" s="7"/>
      <c r="F999" s="7"/>
      <c r="G999" s="7"/>
      <c r="H999" s="7"/>
      <c r="I999" s="7"/>
      <c r="J999" s="7"/>
      <c r="K999" s="7"/>
      <c r="L999" s="7"/>
      <c r="M999" s="7"/>
      <c r="N999" s="7"/>
      <c r="O999" s="7"/>
      <c r="P999" s="7"/>
      <c r="Q999" s="7"/>
      <c r="R999" s="7"/>
      <c r="S999" s="7"/>
      <c r="T999" s="7"/>
      <c r="U999" s="7"/>
      <c r="V999" s="7"/>
      <c r="W999" s="7"/>
      <c r="X999" s="7"/>
      <c r="Y999" s="7"/>
      <c r="Z999" s="7"/>
      <c r="AA999" s="7"/>
    </row>
    <row r="1000" spans="1:27" ht="14.4">
      <c r="A1000" s="7"/>
      <c r="B1000" s="7"/>
      <c r="C1000" s="7"/>
      <c r="D1000" s="7"/>
      <c r="E1000" s="7"/>
      <c r="F1000" s="7"/>
      <c r="G1000" s="7"/>
      <c r="H1000" s="7"/>
      <c r="I1000" s="7"/>
      <c r="J1000" s="7"/>
      <c r="K1000" s="7"/>
      <c r="L1000" s="7"/>
      <c r="M1000" s="7"/>
      <c r="N1000" s="7"/>
      <c r="O1000" s="7"/>
      <c r="P1000" s="7"/>
      <c r="Q1000" s="7"/>
      <c r="R1000" s="7"/>
      <c r="S1000" s="7"/>
      <c r="T1000" s="7"/>
      <c r="U1000" s="7"/>
      <c r="V1000" s="7"/>
      <c r="W1000" s="7"/>
      <c r="X1000" s="7"/>
      <c r="Y1000" s="7"/>
      <c r="Z1000" s="7"/>
      <c r="AA1000" s="7"/>
    </row>
  </sheetData>
  <phoneticPr fontId="32"/>
  <pageMargins left="0.7" right="0.7" top="0.75" bottom="0.75" header="0" footer="0"/>
  <pageSetup paperSize="9" orientation="portrait"/>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AA1000"/>
  <sheetViews>
    <sheetView workbookViewId="0">
      <selection activeCell="A2" sqref="A2"/>
    </sheetView>
  </sheetViews>
  <sheetFormatPr defaultColWidth="12.59765625" defaultRowHeight="13.8"/>
  <cols>
    <col min="1" max="1" width="4.09765625" customWidth="1"/>
    <col min="2" max="2" width="5.69921875" customWidth="1"/>
    <col min="3" max="3" width="4.09765625" customWidth="1"/>
    <col min="4" max="4" width="31.09765625" customWidth="1"/>
    <col min="5" max="5" width="40" customWidth="1"/>
    <col min="6" max="6" width="50.09765625" bestFit="1" customWidth="1"/>
    <col min="7" max="8" width="18.09765625" customWidth="1"/>
    <col min="9" max="27" width="7.69921875" customWidth="1"/>
  </cols>
  <sheetData>
    <row r="1" spans="1:27">
      <c r="A1" s="17" t="str">
        <f>目次!D$80</f>
        <v>12.貯湯槽廻り詳細図</v>
      </c>
      <c r="B1" s="3"/>
      <c r="C1" s="3"/>
      <c r="D1" s="3"/>
      <c r="E1" s="3"/>
      <c r="F1" s="3"/>
      <c r="G1" s="3"/>
      <c r="H1" s="3"/>
      <c r="I1" s="3"/>
      <c r="J1" s="3"/>
      <c r="K1" s="3"/>
      <c r="L1" s="3"/>
      <c r="M1" s="3"/>
      <c r="N1" s="3"/>
      <c r="O1" s="3"/>
      <c r="P1" s="3"/>
      <c r="Q1" s="3"/>
      <c r="R1" s="3"/>
      <c r="S1" s="3"/>
      <c r="T1" s="3"/>
      <c r="U1" s="3"/>
      <c r="V1" s="3"/>
      <c r="W1" s="3"/>
      <c r="X1" s="3"/>
      <c r="Y1" s="3"/>
      <c r="Z1" s="3"/>
      <c r="AA1" s="3"/>
    </row>
    <row r="2" spans="1:27">
      <c r="A2" s="3"/>
      <c r="B2" s="3"/>
      <c r="C2" s="3"/>
      <c r="D2" s="3"/>
      <c r="E2" s="3"/>
      <c r="F2" s="3"/>
      <c r="G2" s="3"/>
      <c r="H2" s="3"/>
      <c r="I2" s="3"/>
      <c r="J2" s="3"/>
      <c r="K2" s="3"/>
      <c r="L2" s="3"/>
      <c r="M2" s="3"/>
      <c r="N2" s="3"/>
      <c r="O2" s="3"/>
      <c r="P2" s="3"/>
      <c r="Q2" s="3"/>
      <c r="R2" s="3"/>
      <c r="S2" s="3"/>
      <c r="T2" s="3"/>
      <c r="U2" s="3"/>
      <c r="V2" s="3"/>
      <c r="W2" s="3"/>
      <c r="X2" s="3"/>
      <c r="Y2" s="3"/>
      <c r="Z2" s="3"/>
      <c r="AA2" s="3"/>
    </row>
    <row r="3" spans="1:27" ht="41.4">
      <c r="A3" s="6" t="s">
        <v>89</v>
      </c>
      <c r="B3" s="6" t="s">
        <v>90</v>
      </c>
      <c r="C3" s="6" t="s">
        <v>91</v>
      </c>
      <c r="D3" s="6" t="s">
        <v>92</v>
      </c>
      <c r="E3" s="6" t="s">
        <v>93</v>
      </c>
      <c r="F3" s="6" t="s">
        <v>3229</v>
      </c>
      <c r="G3" s="11" t="s">
        <v>140</v>
      </c>
      <c r="H3" s="6" t="s">
        <v>95</v>
      </c>
      <c r="I3" s="7"/>
      <c r="J3" s="7"/>
      <c r="K3" s="7"/>
      <c r="L3" s="7"/>
      <c r="M3" s="7"/>
      <c r="N3" s="7"/>
      <c r="O3" s="7"/>
      <c r="P3" s="7"/>
      <c r="Q3" s="7"/>
      <c r="R3" s="7"/>
      <c r="S3" s="7"/>
      <c r="T3" s="7"/>
      <c r="U3" s="7"/>
      <c r="V3" s="7"/>
      <c r="W3" s="7"/>
      <c r="X3" s="7"/>
      <c r="Y3" s="7"/>
      <c r="Z3" s="7"/>
      <c r="AA3" s="7"/>
    </row>
    <row r="4" spans="1:27" ht="14.4">
      <c r="A4" s="8">
        <v>1</v>
      </c>
      <c r="B4" s="8" t="s">
        <v>6632</v>
      </c>
      <c r="C4" s="19">
        <f>目次!C$80</f>
        <v>185</v>
      </c>
      <c r="D4" s="19" t="str">
        <f>目次!D$80</f>
        <v>12.貯湯槽廻り詳細図</v>
      </c>
      <c r="E4" s="26" t="str">
        <f>目次!E$80</f>
        <v>12. Detail drawing around hot water storage tank</v>
      </c>
      <c r="F4" s="26" t="str">
        <f>目次!F$80</f>
        <v xml:space="preserve">12. Bản vẽ chi tiết xung quanh bể chứa nước nóng </v>
      </c>
      <c r="G4" s="8"/>
      <c r="H4" s="8"/>
      <c r="I4" s="7"/>
      <c r="J4" s="7"/>
      <c r="K4" s="7"/>
      <c r="L4" s="7"/>
      <c r="M4" s="7"/>
      <c r="N4" s="7"/>
      <c r="O4" s="7"/>
      <c r="P4" s="7"/>
      <c r="Q4" s="7"/>
      <c r="R4" s="7"/>
      <c r="S4" s="7"/>
      <c r="T4" s="7"/>
      <c r="U4" s="7"/>
      <c r="V4" s="7"/>
      <c r="W4" s="7"/>
      <c r="X4" s="7"/>
      <c r="Y4" s="7"/>
      <c r="Z4" s="7"/>
      <c r="AA4" s="7"/>
    </row>
    <row r="5" spans="1:27" ht="27.6">
      <c r="A5" s="8">
        <v>2</v>
      </c>
      <c r="B5" s="8" t="s">
        <v>6632</v>
      </c>
      <c r="C5" s="8"/>
      <c r="D5" s="19" t="str">
        <f>目次!D$81</f>
        <v>12-0.設備設計図～施工図作成手順</v>
      </c>
      <c r="E5" s="26" t="str">
        <f>目次!E$81</f>
        <v>12-0. Making process of system workshop drawing form design drawing</v>
      </c>
      <c r="F5" s="26" t="str">
        <f>目次!F$81</f>
        <v xml:space="preserve">12-0. Bản vẽ thiết kế thiết bị ~ Trình tự tạo bản vẽ thi công </v>
      </c>
      <c r="G5" s="8"/>
      <c r="H5" s="8"/>
      <c r="I5" s="7"/>
      <c r="J5" s="7"/>
      <c r="K5" s="7"/>
      <c r="L5" s="7"/>
      <c r="M5" s="7"/>
      <c r="N5" s="7"/>
      <c r="O5" s="7"/>
      <c r="P5" s="7"/>
      <c r="Q5" s="7"/>
      <c r="R5" s="7"/>
      <c r="S5" s="7"/>
      <c r="T5" s="7"/>
      <c r="U5" s="7"/>
      <c r="V5" s="7"/>
      <c r="W5" s="7"/>
      <c r="X5" s="7"/>
      <c r="Y5" s="7"/>
      <c r="Z5" s="7"/>
      <c r="AA5" s="7"/>
    </row>
    <row r="6" spans="1:27" ht="69">
      <c r="A6" s="8">
        <v>3</v>
      </c>
      <c r="B6" s="8" t="s">
        <v>6632</v>
      </c>
      <c r="C6" s="8"/>
      <c r="D6" s="8" t="s">
        <v>6633</v>
      </c>
      <c r="E6" s="8" t="s">
        <v>6634</v>
      </c>
      <c r="F6" s="149" t="s">
        <v>17672</v>
      </c>
      <c r="G6" s="8"/>
      <c r="H6" s="8"/>
      <c r="I6" s="7"/>
      <c r="J6" s="7"/>
      <c r="K6" s="7"/>
      <c r="L6" s="7"/>
      <c r="M6" s="7"/>
      <c r="N6" s="7"/>
      <c r="O6" s="7"/>
      <c r="P6" s="7"/>
      <c r="Q6" s="7"/>
      <c r="R6" s="7"/>
      <c r="S6" s="7"/>
      <c r="T6" s="7"/>
      <c r="U6" s="7"/>
      <c r="V6" s="7"/>
      <c r="W6" s="7"/>
      <c r="X6" s="7"/>
      <c r="Y6" s="7"/>
      <c r="Z6" s="7"/>
      <c r="AA6" s="7"/>
    </row>
    <row r="7" spans="1:27" ht="14.4">
      <c r="A7" s="8">
        <v>4</v>
      </c>
      <c r="B7" s="8" t="s">
        <v>6632</v>
      </c>
      <c r="C7" s="8"/>
      <c r="D7" s="8" t="s">
        <v>5533</v>
      </c>
      <c r="E7" s="8" t="s">
        <v>6192</v>
      </c>
      <c r="F7" s="33" t="s">
        <v>6635</v>
      </c>
      <c r="G7" s="8"/>
      <c r="H7" s="8"/>
      <c r="I7" s="7"/>
      <c r="J7" s="7"/>
      <c r="K7" s="7"/>
      <c r="L7" s="7"/>
      <c r="M7" s="7"/>
      <c r="N7" s="7"/>
      <c r="O7" s="7"/>
      <c r="P7" s="7"/>
      <c r="Q7" s="7"/>
      <c r="R7" s="7"/>
      <c r="S7" s="7"/>
      <c r="T7" s="7"/>
      <c r="U7" s="7"/>
      <c r="V7" s="7"/>
      <c r="W7" s="7"/>
      <c r="X7" s="7"/>
      <c r="Y7" s="7"/>
      <c r="Z7" s="7"/>
      <c r="AA7" s="7"/>
    </row>
    <row r="8" spans="1:27" ht="41.4">
      <c r="A8" s="8">
        <v>5</v>
      </c>
      <c r="B8" s="8" t="s">
        <v>6632</v>
      </c>
      <c r="C8" s="8"/>
      <c r="D8" s="8" t="s">
        <v>6636</v>
      </c>
      <c r="E8" s="12" t="s">
        <v>6637</v>
      </c>
      <c r="F8" s="34" t="s">
        <v>17674</v>
      </c>
      <c r="G8" s="35"/>
      <c r="H8" s="8"/>
      <c r="I8" s="7"/>
      <c r="J8" s="7"/>
      <c r="K8" s="7"/>
      <c r="L8" s="7"/>
      <c r="M8" s="7"/>
      <c r="N8" s="7"/>
      <c r="O8" s="7"/>
      <c r="P8" s="7"/>
      <c r="Q8" s="7"/>
      <c r="R8" s="7"/>
      <c r="S8" s="7"/>
      <c r="T8" s="7"/>
      <c r="U8" s="7"/>
      <c r="V8" s="7"/>
      <c r="W8" s="7"/>
      <c r="X8" s="7"/>
      <c r="Y8" s="7"/>
      <c r="Z8" s="7"/>
      <c r="AA8" s="7"/>
    </row>
    <row r="9" spans="1:27" ht="27.6">
      <c r="A9" s="8">
        <v>6</v>
      </c>
      <c r="B9" s="8" t="s">
        <v>6632</v>
      </c>
      <c r="C9" s="8"/>
      <c r="D9" s="8" t="s">
        <v>6638</v>
      </c>
      <c r="E9" s="12" t="s">
        <v>6639</v>
      </c>
      <c r="F9" s="9" t="s">
        <v>17673</v>
      </c>
      <c r="G9" s="8"/>
      <c r="H9" s="8"/>
      <c r="I9" s="7"/>
      <c r="J9" s="7"/>
      <c r="K9" s="7"/>
      <c r="L9" s="7"/>
      <c r="M9" s="7"/>
      <c r="N9" s="7"/>
      <c r="O9" s="7"/>
      <c r="P9" s="7"/>
      <c r="Q9" s="7"/>
      <c r="R9" s="7"/>
      <c r="S9" s="7"/>
      <c r="T9" s="7"/>
      <c r="U9" s="7"/>
      <c r="V9" s="7"/>
      <c r="W9" s="7"/>
      <c r="X9" s="7"/>
      <c r="Y9" s="7"/>
      <c r="Z9" s="7"/>
      <c r="AA9" s="7"/>
    </row>
    <row r="10" spans="1:27" ht="41.4">
      <c r="A10" s="8">
        <v>7</v>
      </c>
      <c r="B10" s="8" t="s">
        <v>6632</v>
      </c>
      <c r="C10" s="8"/>
      <c r="D10" s="8" t="s">
        <v>6640</v>
      </c>
      <c r="E10" s="12" t="s">
        <v>6641</v>
      </c>
      <c r="F10" s="36" t="s">
        <v>17675</v>
      </c>
      <c r="G10" s="8"/>
      <c r="H10" s="8"/>
      <c r="I10" s="7"/>
      <c r="J10" s="7"/>
      <c r="K10" s="7"/>
      <c r="L10" s="7"/>
      <c r="M10" s="7"/>
      <c r="N10" s="7"/>
      <c r="O10" s="7"/>
      <c r="P10" s="7"/>
      <c r="Q10" s="7"/>
      <c r="R10" s="7"/>
      <c r="S10" s="7"/>
      <c r="T10" s="7"/>
      <c r="U10" s="7"/>
      <c r="V10" s="7"/>
      <c r="W10" s="7"/>
      <c r="X10" s="7"/>
      <c r="Y10" s="7"/>
      <c r="Z10" s="7"/>
      <c r="AA10" s="7"/>
    </row>
    <row r="11" spans="1:27" ht="55.2">
      <c r="A11" s="8">
        <v>8</v>
      </c>
      <c r="B11" s="8" t="s">
        <v>6632</v>
      </c>
      <c r="C11" s="8"/>
      <c r="D11" s="8" t="s">
        <v>6642</v>
      </c>
      <c r="E11" s="8" t="s">
        <v>6643</v>
      </c>
      <c r="F11" s="150" t="s">
        <v>17676</v>
      </c>
      <c r="G11" s="35"/>
      <c r="H11" s="8"/>
      <c r="I11" s="7"/>
      <c r="J11" s="7"/>
      <c r="K11" s="7"/>
      <c r="L11" s="7"/>
      <c r="M11" s="7"/>
      <c r="N11" s="7"/>
      <c r="O11" s="7"/>
      <c r="P11" s="7"/>
      <c r="Q11" s="7"/>
      <c r="R11" s="7"/>
      <c r="S11" s="7"/>
      <c r="T11" s="7"/>
      <c r="U11" s="7"/>
      <c r="V11" s="7"/>
      <c r="W11" s="7"/>
      <c r="X11" s="7"/>
      <c r="Y11" s="7"/>
      <c r="Z11" s="7"/>
      <c r="AA11" s="7"/>
    </row>
    <row r="12" spans="1:27" ht="27.6">
      <c r="A12" s="8">
        <v>9</v>
      </c>
      <c r="B12" s="8" t="s">
        <v>6632</v>
      </c>
      <c r="C12" s="8"/>
      <c r="D12" s="8" t="s">
        <v>6644</v>
      </c>
      <c r="E12" s="12" t="s">
        <v>6645</v>
      </c>
      <c r="F12" s="37" t="s">
        <v>17677</v>
      </c>
      <c r="G12" s="35"/>
      <c r="H12" s="8"/>
      <c r="I12" s="7"/>
      <c r="J12" s="7"/>
      <c r="K12" s="7"/>
      <c r="L12" s="7"/>
      <c r="M12" s="7"/>
      <c r="N12" s="7"/>
      <c r="O12" s="7"/>
      <c r="P12" s="7"/>
      <c r="Q12" s="7"/>
      <c r="R12" s="7"/>
      <c r="S12" s="7"/>
      <c r="T12" s="7"/>
      <c r="U12" s="7"/>
      <c r="V12" s="7"/>
      <c r="W12" s="7"/>
      <c r="X12" s="7"/>
      <c r="Y12" s="7"/>
      <c r="Z12" s="7"/>
      <c r="AA12" s="7"/>
    </row>
    <row r="13" spans="1:27" ht="96.6">
      <c r="A13" s="8">
        <v>10</v>
      </c>
      <c r="B13" s="8" t="s">
        <v>6632</v>
      </c>
      <c r="C13" s="8"/>
      <c r="D13" s="8" t="s">
        <v>6646</v>
      </c>
      <c r="E13" s="8" t="s">
        <v>6647</v>
      </c>
      <c r="F13" s="150" t="s">
        <v>17678</v>
      </c>
      <c r="G13" s="35"/>
      <c r="H13" s="8"/>
      <c r="I13" s="7"/>
      <c r="J13" s="7"/>
      <c r="K13" s="7"/>
      <c r="L13" s="7"/>
      <c r="M13" s="7"/>
      <c r="N13" s="7"/>
      <c r="O13" s="7"/>
      <c r="P13" s="7"/>
      <c r="Q13" s="7"/>
      <c r="R13" s="7"/>
      <c r="S13" s="7"/>
      <c r="T13" s="7"/>
      <c r="U13" s="7"/>
      <c r="V13" s="7"/>
      <c r="W13" s="7"/>
      <c r="X13" s="7"/>
      <c r="Y13" s="7"/>
      <c r="Z13" s="7"/>
      <c r="AA13" s="7"/>
    </row>
    <row r="14" spans="1:27" ht="41.4">
      <c r="A14" s="8">
        <v>11</v>
      </c>
      <c r="B14" s="8" t="s">
        <v>6632</v>
      </c>
      <c r="C14" s="8"/>
      <c r="D14" s="8" t="s">
        <v>6648</v>
      </c>
      <c r="E14" s="8" t="s">
        <v>6649</v>
      </c>
      <c r="F14" s="40" t="s">
        <v>17679</v>
      </c>
      <c r="G14" s="35"/>
      <c r="H14" s="8"/>
      <c r="I14" s="7"/>
      <c r="J14" s="7"/>
      <c r="K14" s="7"/>
      <c r="L14" s="7"/>
      <c r="M14" s="7"/>
      <c r="N14" s="7"/>
      <c r="O14" s="7"/>
      <c r="P14" s="7"/>
      <c r="Q14" s="7"/>
      <c r="R14" s="7"/>
      <c r="S14" s="7"/>
      <c r="T14" s="7"/>
      <c r="U14" s="7"/>
      <c r="V14" s="7"/>
      <c r="W14" s="7"/>
      <c r="X14" s="7"/>
      <c r="Y14" s="7"/>
      <c r="Z14" s="7"/>
      <c r="AA14" s="7"/>
    </row>
    <row r="15" spans="1:27" ht="27.6">
      <c r="A15" s="8">
        <v>12</v>
      </c>
      <c r="B15" s="8" t="s">
        <v>6632</v>
      </c>
      <c r="C15" s="8"/>
      <c r="D15" s="8" t="s">
        <v>6650</v>
      </c>
      <c r="E15" s="8" t="s">
        <v>6651</v>
      </c>
      <c r="F15" s="37" t="s">
        <v>17680</v>
      </c>
      <c r="G15" s="35"/>
      <c r="H15" s="8"/>
      <c r="I15" s="7"/>
      <c r="J15" s="7"/>
      <c r="K15" s="7"/>
      <c r="L15" s="7"/>
      <c r="M15" s="7"/>
      <c r="N15" s="7"/>
      <c r="O15" s="7"/>
      <c r="P15" s="7"/>
      <c r="Q15" s="7"/>
      <c r="R15" s="7"/>
      <c r="S15" s="7"/>
      <c r="T15" s="7"/>
      <c r="U15" s="7"/>
      <c r="V15" s="7"/>
      <c r="W15" s="7"/>
      <c r="X15" s="7"/>
      <c r="Y15" s="7"/>
      <c r="Z15" s="7"/>
      <c r="AA15" s="7"/>
    </row>
    <row r="16" spans="1:27" ht="55.2">
      <c r="A16" s="8">
        <v>13</v>
      </c>
      <c r="B16" s="8" t="s">
        <v>6632</v>
      </c>
      <c r="C16" s="8"/>
      <c r="D16" s="8" t="s">
        <v>6652</v>
      </c>
      <c r="E16" s="8" t="s">
        <v>6653</v>
      </c>
      <c r="F16" s="37" t="s">
        <v>17681</v>
      </c>
      <c r="G16" s="35"/>
      <c r="H16" s="8"/>
      <c r="I16" s="7"/>
      <c r="J16" s="7"/>
      <c r="K16" s="7"/>
      <c r="L16" s="7"/>
      <c r="M16" s="7"/>
      <c r="N16" s="7"/>
      <c r="O16" s="7"/>
      <c r="P16" s="7"/>
      <c r="Q16" s="7"/>
      <c r="R16" s="7"/>
      <c r="S16" s="7"/>
      <c r="T16" s="7"/>
      <c r="U16" s="7"/>
      <c r="V16" s="7"/>
      <c r="W16" s="7"/>
      <c r="X16" s="7"/>
      <c r="Y16" s="7"/>
      <c r="Z16" s="7"/>
      <c r="AA16" s="7"/>
    </row>
    <row r="17" spans="1:27" ht="41.4">
      <c r="A17" s="8">
        <v>14</v>
      </c>
      <c r="B17" s="8" t="s">
        <v>6632</v>
      </c>
      <c r="C17" s="8"/>
      <c r="D17" s="8" t="s">
        <v>5555</v>
      </c>
      <c r="E17" s="8" t="s">
        <v>5556</v>
      </c>
      <c r="F17" s="149" t="s">
        <v>6211</v>
      </c>
      <c r="G17" s="8"/>
      <c r="H17" s="8"/>
      <c r="I17" s="7"/>
      <c r="J17" s="7"/>
      <c r="K17" s="7"/>
      <c r="L17" s="7"/>
      <c r="M17" s="7"/>
      <c r="N17" s="7"/>
      <c r="O17" s="7"/>
      <c r="P17" s="7"/>
      <c r="Q17" s="7"/>
      <c r="R17" s="7"/>
      <c r="S17" s="7"/>
      <c r="T17" s="7"/>
      <c r="U17" s="7"/>
      <c r="V17" s="7"/>
      <c r="W17" s="7"/>
      <c r="X17" s="7"/>
      <c r="Y17" s="7"/>
      <c r="Z17" s="7"/>
      <c r="AA17" s="7"/>
    </row>
    <row r="18" spans="1:27" ht="27.6">
      <c r="A18" s="8">
        <v>15</v>
      </c>
      <c r="B18" s="8" t="s">
        <v>6632</v>
      </c>
      <c r="C18" s="8"/>
      <c r="D18" s="19" t="str">
        <f>目次!D$81</f>
        <v>12-0.設備設計図～施工図作成手順</v>
      </c>
      <c r="E18" s="26" t="str">
        <f>目次!E$81</f>
        <v>12-0. Making process of system workshop drawing form design drawing</v>
      </c>
      <c r="F18" s="26" t="str">
        <f>目次!F$81</f>
        <v xml:space="preserve">12-0. Bản vẽ thiết kế thiết bị ~ Trình tự tạo bản vẽ thi công </v>
      </c>
      <c r="G18" s="8"/>
      <c r="H18" s="8"/>
      <c r="I18" s="7"/>
      <c r="J18" s="7"/>
      <c r="K18" s="7"/>
      <c r="L18" s="7"/>
      <c r="M18" s="7"/>
      <c r="N18" s="7"/>
      <c r="O18" s="7"/>
      <c r="P18" s="7"/>
      <c r="Q18" s="7"/>
      <c r="R18" s="7"/>
      <c r="S18" s="7"/>
      <c r="T18" s="7"/>
      <c r="U18" s="7"/>
      <c r="V18" s="7"/>
      <c r="W18" s="7"/>
      <c r="X18" s="7"/>
      <c r="Y18" s="7"/>
      <c r="Z18" s="7"/>
      <c r="AA18" s="7"/>
    </row>
    <row r="19" spans="1:27" ht="14.4">
      <c r="A19" s="8">
        <v>16</v>
      </c>
      <c r="B19" s="8" t="s">
        <v>6632</v>
      </c>
      <c r="C19" s="8"/>
      <c r="D19" s="19" t="str">
        <f>目次!D$82</f>
        <v>12-1.貯湯槽廻り納まり検討</v>
      </c>
      <c r="E19" s="26" t="str">
        <f>目次!E$82</f>
        <v>12-1. Consideration of storing hot water storage tank</v>
      </c>
      <c r="F19" s="26" t="str">
        <f>目次!F$82</f>
        <v xml:space="preserve">12-1. Kiểm tra lắp đặt xung quanh bể chứa nước nóng </v>
      </c>
      <c r="G19" s="8"/>
      <c r="H19" s="8"/>
      <c r="I19" s="7"/>
      <c r="J19" s="7"/>
      <c r="K19" s="7"/>
      <c r="L19" s="7"/>
      <c r="M19" s="7"/>
      <c r="N19" s="7"/>
      <c r="O19" s="7"/>
      <c r="P19" s="7"/>
      <c r="Q19" s="7"/>
      <c r="R19" s="7"/>
      <c r="S19" s="7"/>
      <c r="T19" s="7"/>
      <c r="U19" s="7"/>
      <c r="V19" s="7"/>
      <c r="W19" s="7"/>
      <c r="X19" s="7"/>
      <c r="Y19" s="7"/>
      <c r="Z19" s="7"/>
      <c r="AA19" s="7"/>
    </row>
    <row r="20" spans="1:27" ht="14.4">
      <c r="A20" s="8">
        <v>17</v>
      </c>
      <c r="B20" s="8" t="s">
        <v>6632</v>
      </c>
      <c r="C20" s="8"/>
      <c r="D20" s="19" t="str">
        <f>目次!D$83</f>
        <v>12-2.配管、その他の検討</v>
      </c>
      <c r="E20" s="26" t="str">
        <f>目次!E$83</f>
        <v>12-2. Consideration of piping and others</v>
      </c>
      <c r="F20" s="26" t="str">
        <f>目次!F$83</f>
        <v xml:space="preserve">12-2. Kiểm tra đường ống và những hạng mục khác </v>
      </c>
      <c r="G20" s="8"/>
      <c r="H20" s="8"/>
      <c r="I20" s="7"/>
      <c r="J20" s="7"/>
      <c r="K20" s="7"/>
      <c r="L20" s="7"/>
      <c r="M20" s="7"/>
      <c r="N20" s="7"/>
      <c r="O20" s="7"/>
      <c r="P20" s="7"/>
      <c r="Q20" s="7"/>
      <c r="R20" s="7"/>
      <c r="S20" s="7"/>
      <c r="T20" s="7"/>
      <c r="U20" s="7"/>
      <c r="V20" s="7"/>
      <c r="W20" s="7"/>
      <c r="X20" s="7"/>
      <c r="Y20" s="7"/>
      <c r="Z20" s="7"/>
      <c r="AA20" s="7"/>
    </row>
    <row r="21" spans="1:27" ht="14.4">
      <c r="A21" s="8">
        <v>18</v>
      </c>
      <c r="B21" s="8" t="s">
        <v>6632</v>
      </c>
      <c r="C21" s="8"/>
      <c r="D21" s="19" t="str">
        <f>目次!D$84</f>
        <v>12-3.参考施工図(平面図)</v>
      </c>
      <c r="E21" s="26" t="str">
        <f>目次!E$84</f>
        <v>12-3. Referable workshop drawing (floor drawing)</v>
      </c>
      <c r="F21" s="26" t="str">
        <f>目次!F$84</f>
        <v>12-3. Bản vẽ tham khảo (bản vẽ mặt bằng)</v>
      </c>
      <c r="G21" s="8"/>
      <c r="H21" s="8"/>
      <c r="I21" s="7"/>
      <c r="J21" s="7"/>
      <c r="K21" s="7"/>
      <c r="L21" s="7"/>
      <c r="M21" s="7"/>
      <c r="N21" s="7"/>
      <c r="O21" s="7"/>
      <c r="P21" s="7"/>
      <c r="Q21" s="7"/>
      <c r="R21" s="7"/>
      <c r="S21" s="7"/>
      <c r="T21" s="7"/>
      <c r="U21" s="7"/>
      <c r="V21" s="7"/>
      <c r="W21" s="7"/>
      <c r="X21" s="7"/>
      <c r="Y21" s="7"/>
      <c r="Z21" s="7"/>
      <c r="AA21" s="7"/>
    </row>
    <row r="22" spans="1:27" ht="14.4">
      <c r="A22" s="8">
        <v>19</v>
      </c>
      <c r="B22" s="8" t="s">
        <v>6632</v>
      </c>
      <c r="C22" s="8"/>
      <c r="D22" s="19" t="str">
        <f>目次!D$85</f>
        <v>12-4.参考施工図(断面図)</v>
      </c>
      <c r="E22" s="26" t="str">
        <f>目次!E$85</f>
        <v>12-4. Referable workshop drawing (sectional drawing)</v>
      </c>
      <c r="F22" s="26" t="str">
        <f>目次!F$85</f>
        <v xml:space="preserve">12-4. Bản vẽ tham khảo (bản vẽ mặt cắt) </v>
      </c>
      <c r="G22" s="8"/>
      <c r="H22" s="8"/>
      <c r="I22" s="7"/>
      <c r="J22" s="7"/>
      <c r="K22" s="7"/>
      <c r="L22" s="7"/>
      <c r="M22" s="7"/>
      <c r="N22" s="7"/>
      <c r="O22" s="7"/>
      <c r="P22" s="7"/>
      <c r="Q22" s="7"/>
      <c r="R22" s="7"/>
      <c r="S22" s="7"/>
      <c r="T22" s="7"/>
      <c r="U22" s="7"/>
      <c r="V22" s="7"/>
      <c r="W22" s="7"/>
      <c r="X22" s="7"/>
      <c r="Y22" s="7"/>
      <c r="Z22" s="7"/>
      <c r="AA22" s="7"/>
    </row>
    <row r="23" spans="1:27" ht="14.4">
      <c r="A23" s="8">
        <v>20</v>
      </c>
      <c r="B23" s="8" t="s">
        <v>6632</v>
      </c>
      <c r="C23" s="8"/>
      <c r="D23" s="19" t="str">
        <f>目次!D$86</f>
        <v>12-5.アイソメ図・CG</v>
      </c>
      <c r="E23" s="26" t="str">
        <f>目次!E$86</f>
        <v>12-5. Isometric drawing and CG (computer graphics)</v>
      </c>
      <c r="F23" s="26" t="str">
        <f>目次!F$86</f>
        <v xml:space="preserve">12-5. Bản vẽ isometric và CG (đồ họa máy tính) </v>
      </c>
      <c r="G23" s="8"/>
      <c r="H23" s="8"/>
      <c r="I23" s="7"/>
      <c r="J23" s="7"/>
      <c r="K23" s="7"/>
      <c r="L23" s="7"/>
      <c r="M23" s="7"/>
      <c r="N23" s="7"/>
      <c r="O23" s="7"/>
      <c r="P23" s="7"/>
      <c r="Q23" s="7"/>
      <c r="R23" s="7"/>
      <c r="S23" s="7"/>
      <c r="T23" s="7"/>
      <c r="U23" s="7"/>
      <c r="V23" s="7"/>
      <c r="W23" s="7"/>
      <c r="X23" s="7"/>
      <c r="Y23" s="7"/>
      <c r="Z23" s="7"/>
      <c r="AA23" s="7"/>
    </row>
    <row r="24" spans="1:27" ht="14.4">
      <c r="A24" s="8">
        <v>21</v>
      </c>
      <c r="B24" s="8" t="s">
        <v>6632</v>
      </c>
      <c r="C24" s="8">
        <v>186</v>
      </c>
      <c r="D24" s="19" t="str">
        <f>目次!D$80</f>
        <v>12.貯湯槽廻り詳細図</v>
      </c>
      <c r="E24" s="26" t="str">
        <f>目次!E$80</f>
        <v>12. Detail drawing around hot water storage tank</v>
      </c>
      <c r="F24" s="26" t="str">
        <f>目次!F$80</f>
        <v xml:space="preserve">12. Bản vẽ chi tiết xung quanh bể chứa nước nóng </v>
      </c>
      <c r="G24" s="8"/>
      <c r="H24" s="8"/>
      <c r="I24" s="7"/>
      <c r="J24" s="7"/>
      <c r="K24" s="7"/>
      <c r="L24" s="7"/>
      <c r="M24" s="7"/>
      <c r="N24" s="7"/>
      <c r="O24" s="7"/>
      <c r="P24" s="7"/>
      <c r="Q24" s="7"/>
      <c r="R24" s="7"/>
      <c r="S24" s="7"/>
      <c r="T24" s="7"/>
      <c r="U24" s="7"/>
      <c r="V24" s="7"/>
      <c r="W24" s="7"/>
      <c r="X24" s="7"/>
      <c r="Y24" s="7"/>
      <c r="Z24" s="7"/>
      <c r="AA24" s="7"/>
    </row>
    <row r="25" spans="1:27" ht="27.6">
      <c r="A25" s="8">
        <v>22</v>
      </c>
      <c r="B25" s="8" t="s">
        <v>6632</v>
      </c>
      <c r="C25" s="19">
        <f>目次!C$81</f>
        <v>186</v>
      </c>
      <c r="D25" s="19" t="str">
        <f>目次!D$81</f>
        <v>12-0.設備設計図～施工図作成手順</v>
      </c>
      <c r="E25" s="26" t="str">
        <f>目次!E$81</f>
        <v>12-0. Making process of system workshop drawing form design drawing</v>
      </c>
      <c r="F25" s="26" t="str">
        <f>目次!F$81</f>
        <v xml:space="preserve">12-0. Bản vẽ thiết kế thiết bị ~ Trình tự tạo bản vẽ thi công </v>
      </c>
      <c r="G25" s="8"/>
      <c r="H25" s="8"/>
      <c r="I25" s="7"/>
      <c r="J25" s="7"/>
      <c r="K25" s="7"/>
      <c r="L25" s="7"/>
      <c r="M25" s="7"/>
      <c r="N25" s="7"/>
      <c r="O25" s="7"/>
      <c r="P25" s="7"/>
      <c r="Q25" s="7"/>
      <c r="R25" s="7"/>
      <c r="S25" s="7"/>
      <c r="T25" s="7"/>
      <c r="U25" s="7"/>
      <c r="V25" s="7"/>
      <c r="W25" s="7"/>
      <c r="X25" s="7"/>
      <c r="Y25" s="7"/>
      <c r="Z25" s="7"/>
      <c r="AA25" s="7"/>
    </row>
    <row r="26" spans="1:27" ht="14.4">
      <c r="A26" s="8">
        <v>23</v>
      </c>
      <c r="B26" s="8" t="s">
        <v>6632</v>
      </c>
      <c r="C26" s="8"/>
      <c r="D26" s="8" t="s">
        <v>6654</v>
      </c>
      <c r="E26" s="8" t="s">
        <v>6655</v>
      </c>
      <c r="F26" s="37" t="s">
        <v>6656</v>
      </c>
      <c r="G26" s="35"/>
      <c r="H26" s="8"/>
      <c r="I26" s="7"/>
      <c r="J26" s="7"/>
      <c r="K26" s="7"/>
      <c r="L26" s="7"/>
      <c r="M26" s="7"/>
      <c r="N26" s="7"/>
      <c r="O26" s="7"/>
      <c r="P26" s="7"/>
      <c r="Q26" s="7"/>
      <c r="R26" s="7"/>
      <c r="S26" s="7"/>
      <c r="T26" s="7"/>
      <c r="U26" s="7"/>
      <c r="V26" s="7"/>
      <c r="W26" s="7"/>
      <c r="X26" s="7"/>
      <c r="Y26" s="7"/>
      <c r="Z26" s="7"/>
      <c r="AA26" s="7"/>
    </row>
    <row r="27" spans="1:27" ht="14.4">
      <c r="A27" s="8">
        <v>24</v>
      </c>
      <c r="B27" s="8" t="s">
        <v>6632</v>
      </c>
      <c r="C27" s="8"/>
      <c r="D27" s="8" t="s">
        <v>6657</v>
      </c>
      <c r="E27" s="8" t="s">
        <v>6658</v>
      </c>
      <c r="F27" s="37" t="s">
        <v>6659</v>
      </c>
      <c r="G27" s="35"/>
      <c r="H27" s="8"/>
      <c r="I27" s="7"/>
      <c r="J27" s="7"/>
      <c r="K27" s="7"/>
      <c r="L27" s="7"/>
      <c r="M27" s="7"/>
      <c r="N27" s="7"/>
      <c r="O27" s="7"/>
      <c r="P27" s="7"/>
      <c r="Q27" s="7"/>
      <c r="R27" s="7"/>
      <c r="S27" s="7"/>
      <c r="T27" s="7"/>
      <c r="U27" s="7"/>
      <c r="V27" s="7"/>
      <c r="W27" s="7"/>
      <c r="X27" s="7"/>
      <c r="Y27" s="7"/>
      <c r="Z27" s="7"/>
      <c r="AA27" s="7"/>
    </row>
    <row r="28" spans="1:27" ht="14.4">
      <c r="A28" s="8">
        <v>25</v>
      </c>
      <c r="B28" s="8" t="s">
        <v>6632</v>
      </c>
      <c r="C28" s="8"/>
      <c r="D28" s="8" t="s">
        <v>4362</v>
      </c>
      <c r="E28" s="8" t="s">
        <v>4363</v>
      </c>
      <c r="F28" s="37" t="s">
        <v>6660</v>
      </c>
      <c r="G28" s="35"/>
      <c r="H28" s="8"/>
      <c r="I28" s="7"/>
      <c r="J28" s="7"/>
      <c r="K28" s="7"/>
      <c r="L28" s="7"/>
      <c r="M28" s="7"/>
      <c r="N28" s="7"/>
      <c r="O28" s="7"/>
      <c r="P28" s="7"/>
      <c r="Q28" s="7"/>
      <c r="R28" s="7"/>
      <c r="S28" s="7"/>
      <c r="T28" s="7"/>
      <c r="U28" s="7"/>
      <c r="V28" s="7"/>
      <c r="W28" s="7"/>
      <c r="X28" s="7"/>
      <c r="Y28" s="7"/>
      <c r="Z28" s="7"/>
      <c r="AA28" s="7"/>
    </row>
    <row r="29" spans="1:27" ht="14.4">
      <c r="A29" s="8">
        <v>26</v>
      </c>
      <c r="B29" s="8" t="s">
        <v>6632</v>
      </c>
      <c r="C29" s="8"/>
      <c r="D29" s="8" t="s">
        <v>6661</v>
      </c>
      <c r="E29" s="8" t="s">
        <v>6662</v>
      </c>
      <c r="F29" s="37" t="s">
        <v>6663</v>
      </c>
      <c r="G29" s="35"/>
      <c r="H29" s="8"/>
      <c r="I29" s="7"/>
      <c r="J29" s="7"/>
      <c r="K29" s="7"/>
      <c r="L29" s="7"/>
      <c r="M29" s="7"/>
      <c r="N29" s="7"/>
      <c r="O29" s="7"/>
      <c r="P29" s="7"/>
      <c r="Q29" s="7"/>
      <c r="R29" s="7"/>
      <c r="S29" s="7"/>
      <c r="T29" s="7"/>
      <c r="U29" s="7"/>
      <c r="V29" s="7"/>
      <c r="W29" s="7"/>
      <c r="X29" s="7"/>
      <c r="Y29" s="7"/>
      <c r="Z29" s="7"/>
      <c r="AA29" s="7"/>
    </row>
    <row r="30" spans="1:27" ht="14.4">
      <c r="A30" s="8">
        <v>27</v>
      </c>
      <c r="B30" s="8" t="s">
        <v>6632</v>
      </c>
      <c r="C30" s="8"/>
      <c r="D30" s="8" t="s">
        <v>6390</v>
      </c>
      <c r="E30" s="8" t="s">
        <v>6391</v>
      </c>
      <c r="F30" s="37" t="s">
        <v>6664</v>
      </c>
      <c r="G30" s="35"/>
      <c r="H30" s="8"/>
      <c r="I30" s="7"/>
      <c r="J30" s="7"/>
      <c r="K30" s="7"/>
      <c r="L30" s="7"/>
      <c r="M30" s="7"/>
      <c r="N30" s="7"/>
      <c r="O30" s="7"/>
      <c r="P30" s="7"/>
      <c r="Q30" s="7"/>
      <c r="R30" s="7"/>
      <c r="S30" s="7"/>
      <c r="T30" s="7"/>
      <c r="U30" s="7"/>
      <c r="V30" s="7"/>
      <c r="W30" s="7"/>
      <c r="X30" s="7"/>
      <c r="Y30" s="7"/>
      <c r="Z30" s="7"/>
      <c r="AA30" s="7"/>
    </row>
    <row r="31" spans="1:27" ht="14.4">
      <c r="A31" s="8">
        <v>28</v>
      </c>
      <c r="B31" s="8" t="s">
        <v>6632</v>
      </c>
      <c r="C31" s="8"/>
      <c r="D31" s="8" t="s">
        <v>577</v>
      </c>
      <c r="E31" s="8" t="s">
        <v>578</v>
      </c>
      <c r="F31" s="37" t="s">
        <v>6665</v>
      </c>
      <c r="G31" s="35"/>
      <c r="H31" s="8"/>
      <c r="I31" s="7"/>
      <c r="J31" s="7"/>
      <c r="K31" s="7"/>
      <c r="L31" s="7"/>
      <c r="M31" s="7"/>
      <c r="N31" s="7"/>
      <c r="O31" s="7"/>
      <c r="P31" s="7"/>
      <c r="Q31" s="7"/>
      <c r="R31" s="7"/>
      <c r="S31" s="7"/>
      <c r="T31" s="7"/>
      <c r="U31" s="7"/>
      <c r="V31" s="7"/>
      <c r="W31" s="7"/>
      <c r="X31" s="7"/>
      <c r="Y31" s="7"/>
      <c r="Z31" s="7"/>
      <c r="AA31" s="7"/>
    </row>
    <row r="32" spans="1:27" ht="14.4">
      <c r="A32" s="8">
        <v>29</v>
      </c>
      <c r="B32" s="8" t="s">
        <v>6632</v>
      </c>
      <c r="C32" s="8"/>
      <c r="D32" s="8" t="s">
        <v>6666</v>
      </c>
      <c r="E32" s="8" t="s">
        <v>6667</v>
      </c>
      <c r="F32" s="37" t="s">
        <v>6668</v>
      </c>
      <c r="G32" s="35"/>
      <c r="H32" s="8"/>
      <c r="I32" s="7"/>
      <c r="J32" s="7"/>
      <c r="K32" s="7"/>
      <c r="L32" s="7"/>
      <c r="M32" s="7"/>
      <c r="N32" s="7"/>
      <c r="O32" s="7"/>
      <c r="P32" s="7"/>
      <c r="Q32" s="7"/>
      <c r="R32" s="7"/>
      <c r="S32" s="7"/>
      <c r="T32" s="7"/>
      <c r="U32" s="7"/>
      <c r="V32" s="7"/>
      <c r="W32" s="7"/>
      <c r="X32" s="7"/>
      <c r="Y32" s="7"/>
      <c r="Z32" s="7"/>
      <c r="AA32" s="7"/>
    </row>
    <row r="33" spans="1:27" ht="14.4">
      <c r="A33" s="8">
        <v>30</v>
      </c>
      <c r="B33" s="8" t="s">
        <v>6632</v>
      </c>
      <c r="C33" s="8"/>
      <c r="D33" s="19" t="str">
        <f t="shared" ref="D33:F33" si="0">D$27</f>
        <v>以降平面図参照</v>
      </c>
      <c r="E33" s="26" t="str">
        <f t="shared" si="0"/>
        <v>Refer to the floor drawing from here.</v>
      </c>
      <c r="F33" s="26" t="str">
        <f t="shared" si="0"/>
        <v>Tham khảo bản vẽ mặt bằng từ đây.</v>
      </c>
      <c r="G33" s="8"/>
      <c r="H33" s="8"/>
      <c r="I33" s="7"/>
      <c r="J33" s="7"/>
      <c r="K33" s="7"/>
      <c r="L33" s="7"/>
      <c r="M33" s="7"/>
      <c r="N33" s="7"/>
      <c r="O33" s="7"/>
      <c r="P33" s="7"/>
      <c r="Q33" s="7"/>
      <c r="R33" s="7"/>
      <c r="S33" s="7"/>
      <c r="T33" s="7"/>
      <c r="U33" s="7"/>
      <c r="V33" s="7"/>
      <c r="W33" s="7"/>
      <c r="X33" s="7"/>
      <c r="Y33" s="7"/>
      <c r="Z33" s="7"/>
      <c r="AA33" s="7"/>
    </row>
    <row r="34" spans="1:27" ht="14.4">
      <c r="A34" s="8">
        <v>31</v>
      </c>
      <c r="B34" s="8" t="s">
        <v>6632</v>
      </c>
      <c r="C34" s="8"/>
      <c r="D34" s="8" t="s">
        <v>6669</v>
      </c>
      <c r="E34" s="8" t="s">
        <v>6670</v>
      </c>
      <c r="F34" s="9" t="s">
        <v>6671</v>
      </c>
      <c r="G34" s="8"/>
      <c r="H34" s="8"/>
      <c r="I34" s="7"/>
      <c r="J34" s="7"/>
      <c r="K34" s="7"/>
      <c r="L34" s="7"/>
      <c r="M34" s="7"/>
      <c r="N34" s="7"/>
      <c r="O34" s="7"/>
      <c r="P34" s="7"/>
      <c r="Q34" s="7"/>
      <c r="R34" s="7"/>
      <c r="S34" s="7"/>
      <c r="T34" s="7"/>
      <c r="U34" s="7"/>
      <c r="V34" s="7"/>
      <c r="W34" s="7"/>
      <c r="X34" s="7"/>
      <c r="Y34" s="7"/>
      <c r="Z34" s="7"/>
      <c r="AA34" s="7"/>
    </row>
    <row r="35" spans="1:27" ht="14.4">
      <c r="A35" s="8">
        <v>32</v>
      </c>
      <c r="B35" s="8" t="s">
        <v>6632</v>
      </c>
      <c r="C35" s="8"/>
      <c r="D35" s="8" t="s">
        <v>6672</v>
      </c>
      <c r="E35" s="8" t="s">
        <v>6673</v>
      </c>
      <c r="F35" s="9" t="s">
        <v>6674</v>
      </c>
      <c r="G35" s="8"/>
      <c r="H35" s="8"/>
      <c r="I35" s="7"/>
      <c r="J35" s="7"/>
      <c r="K35" s="7"/>
      <c r="L35" s="7"/>
      <c r="M35" s="7"/>
      <c r="N35" s="7"/>
      <c r="O35" s="7"/>
      <c r="P35" s="7"/>
      <c r="Q35" s="7"/>
      <c r="R35" s="7"/>
      <c r="S35" s="7"/>
      <c r="T35" s="7"/>
      <c r="U35" s="7"/>
      <c r="V35" s="7"/>
      <c r="W35" s="7"/>
      <c r="X35" s="7"/>
      <c r="Y35" s="7"/>
      <c r="Z35" s="7"/>
      <c r="AA35" s="7"/>
    </row>
    <row r="36" spans="1:27" ht="14.4">
      <c r="A36" s="8">
        <v>33</v>
      </c>
      <c r="B36" s="8" t="s">
        <v>6632</v>
      </c>
      <c r="C36" s="8"/>
      <c r="D36" s="19" t="str">
        <f t="shared" ref="D36:F36" si="1">D$29</f>
        <v>機械室</v>
      </c>
      <c r="E36" s="26" t="str">
        <f t="shared" si="1"/>
        <v>Machine room</v>
      </c>
      <c r="F36" s="26" t="str">
        <f t="shared" si="1"/>
        <v>Phòng máy</v>
      </c>
      <c r="G36" s="8"/>
      <c r="H36" s="8"/>
      <c r="I36" s="7"/>
      <c r="J36" s="7"/>
      <c r="K36" s="7"/>
      <c r="L36" s="7"/>
      <c r="M36" s="7"/>
      <c r="N36" s="7"/>
      <c r="O36" s="7"/>
      <c r="P36" s="7"/>
      <c r="Q36" s="7"/>
      <c r="R36" s="7"/>
      <c r="S36" s="7"/>
      <c r="T36" s="7"/>
      <c r="U36" s="7"/>
      <c r="V36" s="7"/>
      <c r="W36" s="7"/>
      <c r="X36" s="7"/>
      <c r="Y36" s="7"/>
      <c r="Z36" s="7"/>
      <c r="AA36" s="7"/>
    </row>
    <row r="37" spans="1:27" ht="14.4">
      <c r="A37" s="8">
        <v>34</v>
      </c>
      <c r="B37" s="8" t="s">
        <v>6632</v>
      </c>
      <c r="C37" s="8"/>
      <c r="D37" s="19" t="str">
        <f t="shared" ref="D37:F37" si="2">D$30</f>
        <v>平面詳細図</v>
      </c>
      <c r="E37" s="26" t="str">
        <f t="shared" si="2"/>
        <v>Floor detail drawing</v>
      </c>
      <c r="F37" s="26" t="str">
        <f t="shared" si="2"/>
        <v>Bản vẽ chi tiết mặt bằng</v>
      </c>
      <c r="G37" s="8"/>
      <c r="H37" s="8"/>
      <c r="I37" s="7"/>
      <c r="J37" s="7"/>
      <c r="K37" s="7"/>
      <c r="L37" s="7"/>
      <c r="M37" s="7"/>
      <c r="N37" s="7"/>
      <c r="O37" s="7"/>
      <c r="P37" s="7"/>
      <c r="Q37" s="7"/>
      <c r="R37" s="7"/>
      <c r="S37" s="7"/>
      <c r="T37" s="7"/>
      <c r="U37" s="7"/>
      <c r="V37" s="7"/>
      <c r="W37" s="7"/>
      <c r="X37" s="7"/>
      <c r="Y37" s="7"/>
      <c r="Z37" s="7"/>
      <c r="AA37" s="7"/>
    </row>
    <row r="38" spans="1:27" ht="14.4">
      <c r="A38" s="8">
        <v>35</v>
      </c>
      <c r="B38" s="8" t="s">
        <v>6632</v>
      </c>
      <c r="C38" s="8"/>
      <c r="D38" s="19" t="str">
        <f t="shared" ref="D38:F38" si="3">D$31</f>
        <v>断面図</v>
      </c>
      <c r="E38" s="26" t="str">
        <f t="shared" si="3"/>
        <v>Sectional drawing</v>
      </c>
      <c r="F38" s="26" t="str">
        <f t="shared" si="3"/>
        <v>Bản vẽ mặt cắt</v>
      </c>
      <c r="G38" s="8"/>
      <c r="H38" s="8"/>
      <c r="I38" s="7"/>
      <c r="J38" s="7"/>
      <c r="K38" s="7"/>
      <c r="L38" s="7"/>
      <c r="M38" s="7"/>
      <c r="N38" s="7"/>
      <c r="O38" s="7"/>
      <c r="P38" s="7"/>
      <c r="Q38" s="7"/>
      <c r="R38" s="7"/>
      <c r="S38" s="7"/>
      <c r="T38" s="7"/>
      <c r="U38" s="7"/>
      <c r="V38" s="7"/>
      <c r="W38" s="7"/>
      <c r="X38" s="7"/>
      <c r="Y38" s="7"/>
      <c r="Z38" s="7"/>
      <c r="AA38" s="7"/>
    </row>
    <row r="39" spans="1:27" ht="14.4">
      <c r="A39" s="8">
        <v>36</v>
      </c>
      <c r="B39" s="8" t="s">
        <v>6632</v>
      </c>
      <c r="C39" s="8">
        <v>187</v>
      </c>
      <c r="D39" s="8" t="s">
        <v>6217</v>
      </c>
      <c r="E39" s="8" t="s">
        <v>17541</v>
      </c>
      <c r="F39" s="9" t="s">
        <v>17694</v>
      </c>
      <c r="G39" s="8"/>
      <c r="H39" s="8"/>
      <c r="I39" s="7"/>
      <c r="J39" s="7"/>
      <c r="K39" s="7"/>
      <c r="L39" s="7"/>
      <c r="M39" s="7"/>
      <c r="N39" s="7"/>
      <c r="O39" s="7"/>
      <c r="P39" s="7"/>
      <c r="Q39" s="7"/>
      <c r="R39" s="7"/>
      <c r="S39" s="7"/>
      <c r="T39" s="7"/>
      <c r="U39" s="7"/>
      <c r="V39" s="7"/>
      <c r="W39" s="7"/>
      <c r="X39" s="7"/>
      <c r="Y39" s="7"/>
      <c r="Z39" s="7"/>
      <c r="AA39" s="7"/>
    </row>
    <row r="40" spans="1:27" ht="14.4">
      <c r="A40" s="8">
        <v>37</v>
      </c>
      <c r="B40" s="8" t="s">
        <v>6632</v>
      </c>
      <c r="C40" s="8"/>
      <c r="D40" s="8" t="s">
        <v>4453</v>
      </c>
      <c r="E40" s="8" t="s">
        <v>4454</v>
      </c>
      <c r="F40" s="9" t="s">
        <v>6675</v>
      </c>
      <c r="G40" s="8"/>
      <c r="H40" s="8"/>
      <c r="I40" s="7"/>
      <c r="J40" s="7"/>
      <c r="K40" s="7"/>
      <c r="L40" s="7"/>
      <c r="M40" s="7"/>
      <c r="N40" s="7"/>
      <c r="O40" s="7"/>
      <c r="P40" s="7"/>
      <c r="Q40" s="7"/>
      <c r="R40" s="7"/>
      <c r="S40" s="7"/>
      <c r="T40" s="7"/>
      <c r="U40" s="7"/>
      <c r="V40" s="7"/>
      <c r="W40" s="7"/>
      <c r="X40" s="7"/>
      <c r="Y40" s="7"/>
      <c r="Z40" s="7"/>
      <c r="AA40" s="7"/>
    </row>
    <row r="41" spans="1:27" ht="14.4">
      <c r="A41" s="8">
        <v>38</v>
      </c>
      <c r="B41" s="8" t="s">
        <v>6632</v>
      </c>
      <c r="C41" s="8"/>
      <c r="D41" s="8" t="s">
        <v>4645</v>
      </c>
      <c r="E41" s="8" t="s">
        <v>4646</v>
      </c>
      <c r="F41" s="9" t="s">
        <v>6676</v>
      </c>
      <c r="G41" s="8"/>
      <c r="H41" s="8"/>
      <c r="I41" s="7"/>
      <c r="J41" s="7"/>
      <c r="K41" s="7"/>
      <c r="L41" s="7"/>
      <c r="M41" s="7"/>
      <c r="N41" s="7"/>
      <c r="O41" s="7"/>
      <c r="P41" s="7"/>
      <c r="Q41" s="7"/>
      <c r="R41" s="7"/>
      <c r="S41" s="7"/>
      <c r="T41" s="7"/>
      <c r="U41" s="7"/>
      <c r="V41" s="7"/>
      <c r="W41" s="7"/>
      <c r="X41" s="7"/>
      <c r="Y41" s="7"/>
      <c r="Z41" s="7"/>
      <c r="AA41" s="7"/>
    </row>
    <row r="42" spans="1:27" ht="14.4">
      <c r="A42" s="8">
        <v>39</v>
      </c>
      <c r="B42" s="8" t="s">
        <v>6632</v>
      </c>
      <c r="C42" s="8"/>
      <c r="D42" s="8" t="s">
        <v>5584</v>
      </c>
      <c r="E42" s="8" t="s">
        <v>5585</v>
      </c>
      <c r="F42" s="9" t="s">
        <v>7071</v>
      </c>
      <c r="G42" s="8"/>
      <c r="H42" s="8"/>
      <c r="I42" s="7"/>
      <c r="J42" s="7"/>
      <c r="K42" s="7"/>
      <c r="L42" s="7"/>
      <c r="M42" s="7"/>
      <c r="N42" s="7"/>
      <c r="O42" s="7"/>
      <c r="P42" s="7"/>
      <c r="Q42" s="7"/>
      <c r="R42" s="7"/>
      <c r="S42" s="7"/>
      <c r="T42" s="7"/>
      <c r="U42" s="7"/>
      <c r="V42" s="7"/>
      <c r="W42" s="7"/>
      <c r="X42" s="7"/>
      <c r="Y42" s="7"/>
      <c r="Z42" s="7"/>
      <c r="AA42" s="7"/>
    </row>
    <row r="43" spans="1:27" ht="14.4">
      <c r="A43" s="8">
        <v>40</v>
      </c>
      <c r="B43" s="8" t="s">
        <v>6632</v>
      </c>
      <c r="C43" s="8"/>
      <c r="D43" s="8" t="s">
        <v>1285</v>
      </c>
      <c r="E43" s="8" t="s">
        <v>1286</v>
      </c>
      <c r="F43" s="9" t="s">
        <v>883</v>
      </c>
      <c r="G43" s="8"/>
      <c r="H43" s="8"/>
      <c r="I43" s="7"/>
      <c r="J43" s="7"/>
      <c r="K43" s="7"/>
      <c r="L43" s="7"/>
      <c r="M43" s="7"/>
      <c r="N43" s="7"/>
      <c r="O43" s="7"/>
      <c r="P43" s="7"/>
      <c r="Q43" s="7"/>
      <c r="R43" s="7"/>
      <c r="S43" s="7"/>
      <c r="T43" s="7"/>
      <c r="U43" s="7"/>
      <c r="V43" s="7"/>
      <c r="W43" s="7"/>
      <c r="X43" s="7"/>
      <c r="Y43" s="7"/>
      <c r="Z43" s="7"/>
      <c r="AA43" s="7"/>
    </row>
    <row r="44" spans="1:27" ht="14.4">
      <c r="A44" s="8">
        <v>41</v>
      </c>
      <c r="B44" s="8" t="s">
        <v>6632</v>
      </c>
      <c r="C44" s="8"/>
      <c r="D44" s="8" t="s">
        <v>6677</v>
      </c>
      <c r="E44" s="8" t="s">
        <v>6678</v>
      </c>
      <c r="F44" s="120" t="s">
        <v>17684</v>
      </c>
      <c r="G44" s="8"/>
      <c r="H44" s="8"/>
      <c r="I44" s="7"/>
      <c r="J44" s="7"/>
      <c r="K44" s="7"/>
      <c r="L44" s="7"/>
      <c r="M44" s="7"/>
      <c r="N44" s="7"/>
      <c r="O44" s="7"/>
      <c r="P44" s="7"/>
      <c r="Q44" s="7"/>
      <c r="R44" s="7"/>
      <c r="S44" s="7"/>
      <c r="T44" s="7"/>
      <c r="U44" s="7"/>
      <c r="V44" s="7"/>
      <c r="W44" s="7"/>
      <c r="X44" s="7"/>
      <c r="Y44" s="7"/>
      <c r="Z44" s="7"/>
      <c r="AA44" s="7"/>
    </row>
    <row r="45" spans="1:27" ht="41.4">
      <c r="A45" s="8">
        <v>42</v>
      </c>
      <c r="B45" s="8" t="s">
        <v>6632</v>
      </c>
      <c r="C45" s="8"/>
      <c r="D45" s="8" t="s">
        <v>6679</v>
      </c>
      <c r="E45" s="12" t="s">
        <v>6680</v>
      </c>
      <c r="F45" s="9" t="s">
        <v>17685</v>
      </c>
      <c r="G45" s="8"/>
      <c r="H45" s="8"/>
      <c r="I45" s="7"/>
      <c r="J45" s="7"/>
      <c r="K45" s="7"/>
      <c r="L45" s="7"/>
      <c r="M45" s="7"/>
      <c r="N45" s="7"/>
      <c r="O45" s="7"/>
      <c r="P45" s="7"/>
      <c r="Q45" s="7"/>
      <c r="R45" s="7"/>
      <c r="S45" s="7"/>
      <c r="T45" s="7"/>
      <c r="U45" s="7"/>
      <c r="V45" s="7"/>
      <c r="W45" s="7"/>
      <c r="X45" s="7"/>
      <c r="Y45" s="7"/>
      <c r="Z45" s="7"/>
      <c r="AA45" s="7"/>
    </row>
    <row r="46" spans="1:27" ht="14.4">
      <c r="A46" s="8">
        <v>43</v>
      </c>
      <c r="B46" s="8" t="s">
        <v>6632</v>
      </c>
      <c r="C46" s="8"/>
      <c r="D46" s="8" t="s">
        <v>6681</v>
      </c>
      <c r="E46" s="8" t="s">
        <v>6682</v>
      </c>
      <c r="F46" s="9" t="s">
        <v>6683</v>
      </c>
      <c r="G46" s="8"/>
      <c r="H46" s="8"/>
      <c r="I46" s="7"/>
      <c r="J46" s="7"/>
      <c r="K46" s="7"/>
      <c r="L46" s="7"/>
      <c r="M46" s="7"/>
      <c r="N46" s="7"/>
      <c r="O46" s="7"/>
      <c r="P46" s="7"/>
      <c r="Q46" s="7"/>
      <c r="R46" s="7"/>
      <c r="S46" s="7"/>
      <c r="T46" s="7"/>
      <c r="U46" s="7"/>
      <c r="V46" s="7"/>
      <c r="W46" s="7"/>
      <c r="X46" s="7"/>
      <c r="Y46" s="7"/>
      <c r="Z46" s="7"/>
      <c r="AA46" s="7"/>
    </row>
    <row r="47" spans="1:27" ht="27.6">
      <c r="A47" s="8">
        <v>44</v>
      </c>
      <c r="B47" s="8" t="s">
        <v>6632</v>
      </c>
      <c r="C47" s="8"/>
      <c r="D47" s="8" t="s">
        <v>6684</v>
      </c>
      <c r="E47" s="12" t="s">
        <v>6685</v>
      </c>
      <c r="F47" s="9" t="s">
        <v>6686</v>
      </c>
      <c r="G47" s="8"/>
      <c r="H47" s="8"/>
      <c r="I47" s="7"/>
      <c r="J47" s="7"/>
      <c r="K47" s="7"/>
      <c r="L47" s="7"/>
      <c r="M47" s="7"/>
      <c r="N47" s="7"/>
      <c r="O47" s="7"/>
      <c r="P47" s="7"/>
      <c r="Q47" s="7"/>
      <c r="R47" s="7"/>
      <c r="S47" s="7"/>
      <c r="T47" s="7"/>
      <c r="U47" s="7"/>
      <c r="V47" s="7"/>
      <c r="W47" s="7"/>
      <c r="X47" s="7"/>
      <c r="Y47" s="7"/>
      <c r="Z47" s="7"/>
      <c r="AA47" s="7"/>
    </row>
    <row r="48" spans="1:27" ht="14.4">
      <c r="A48" s="8">
        <v>45</v>
      </c>
      <c r="B48" s="8" t="s">
        <v>6632</v>
      </c>
      <c r="C48" s="8"/>
      <c r="D48" s="8" t="s">
        <v>6687</v>
      </c>
      <c r="E48" s="8" t="s">
        <v>6688</v>
      </c>
      <c r="F48" s="9" t="s">
        <v>6689</v>
      </c>
      <c r="G48" s="8"/>
      <c r="H48" s="8"/>
      <c r="I48" s="7"/>
      <c r="J48" s="7"/>
      <c r="K48" s="7"/>
      <c r="L48" s="7"/>
      <c r="M48" s="7"/>
      <c r="N48" s="7"/>
      <c r="O48" s="7"/>
      <c r="P48" s="7"/>
      <c r="Q48" s="7"/>
      <c r="R48" s="7"/>
      <c r="S48" s="7"/>
      <c r="T48" s="7"/>
      <c r="U48" s="7"/>
      <c r="V48" s="7"/>
      <c r="W48" s="7"/>
      <c r="X48" s="7"/>
      <c r="Y48" s="7"/>
      <c r="Z48" s="7"/>
      <c r="AA48" s="7"/>
    </row>
    <row r="49" spans="1:27" ht="14.4">
      <c r="A49" s="8">
        <v>46</v>
      </c>
      <c r="B49" s="8" t="s">
        <v>6632</v>
      </c>
      <c r="C49" s="8"/>
      <c r="D49" s="8" t="s">
        <v>6227</v>
      </c>
      <c r="E49" s="8" t="s">
        <v>6228</v>
      </c>
      <c r="F49" s="9" t="s">
        <v>6237</v>
      </c>
      <c r="G49" s="8"/>
      <c r="H49" s="8"/>
      <c r="I49" s="7"/>
      <c r="J49" s="7"/>
      <c r="K49" s="7"/>
      <c r="L49" s="7"/>
      <c r="M49" s="7"/>
      <c r="N49" s="7"/>
      <c r="O49" s="7"/>
      <c r="P49" s="7"/>
      <c r="Q49" s="7"/>
      <c r="R49" s="7"/>
      <c r="S49" s="7"/>
      <c r="T49" s="7"/>
      <c r="U49" s="7"/>
      <c r="V49" s="7"/>
      <c r="W49" s="7"/>
      <c r="X49" s="7"/>
      <c r="Y49" s="7"/>
      <c r="Z49" s="7"/>
      <c r="AA49" s="7"/>
    </row>
    <row r="50" spans="1:27" ht="14.4">
      <c r="A50" s="8">
        <v>47</v>
      </c>
      <c r="B50" s="8" t="s">
        <v>6632</v>
      </c>
      <c r="C50" s="8"/>
      <c r="D50" s="8" t="s">
        <v>6690</v>
      </c>
      <c r="E50" s="8" t="s">
        <v>6691</v>
      </c>
      <c r="F50" s="9" t="s">
        <v>6692</v>
      </c>
      <c r="G50" s="8"/>
      <c r="H50" s="8"/>
      <c r="I50" s="7"/>
      <c r="J50" s="7"/>
      <c r="K50" s="7"/>
      <c r="L50" s="7"/>
      <c r="M50" s="7"/>
      <c r="N50" s="7"/>
      <c r="O50" s="7"/>
      <c r="P50" s="7"/>
      <c r="Q50" s="7"/>
      <c r="R50" s="7"/>
      <c r="S50" s="7"/>
      <c r="T50" s="7"/>
      <c r="U50" s="7"/>
      <c r="V50" s="7"/>
      <c r="W50" s="7"/>
      <c r="X50" s="7"/>
      <c r="Y50" s="7"/>
      <c r="Z50" s="7"/>
      <c r="AA50" s="7"/>
    </row>
    <row r="51" spans="1:27" ht="14.4">
      <c r="A51" s="8">
        <v>48</v>
      </c>
      <c r="B51" s="8" t="s">
        <v>6632</v>
      </c>
      <c r="C51" s="8"/>
      <c r="D51" s="8" t="s">
        <v>6693</v>
      </c>
      <c r="E51" s="12" t="s">
        <v>6694</v>
      </c>
      <c r="F51" s="9" t="s">
        <v>6695</v>
      </c>
      <c r="G51" s="8"/>
      <c r="H51" s="8"/>
      <c r="I51" s="7"/>
      <c r="J51" s="7"/>
      <c r="K51" s="7"/>
      <c r="L51" s="7"/>
      <c r="M51" s="7"/>
      <c r="N51" s="7"/>
      <c r="O51" s="7"/>
      <c r="P51" s="7"/>
      <c r="Q51" s="7"/>
      <c r="R51" s="7"/>
      <c r="S51" s="7"/>
      <c r="T51" s="7"/>
      <c r="U51" s="7"/>
      <c r="V51" s="7"/>
      <c r="W51" s="7"/>
      <c r="X51" s="7"/>
      <c r="Y51" s="7"/>
      <c r="Z51" s="7"/>
      <c r="AA51" s="7"/>
    </row>
    <row r="52" spans="1:27" ht="14.4">
      <c r="A52" s="8">
        <v>49</v>
      </c>
      <c r="B52" s="8" t="s">
        <v>6632</v>
      </c>
      <c r="C52" s="8"/>
      <c r="D52" s="8" t="s">
        <v>6696</v>
      </c>
      <c r="E52" s="12" t="s">
        <v>6697</v>
      </c>
      <c r="F52" s="9" t="s">
        <v>6698</v>
      </c>
      <c r="G52" s="8"/>
      <c r="H52" s="8"/>
      <c r="I52" s="7"/>
      <c r="J52" s="7"/>
      <c r="K52" s="7"/>
      <c r="L52" s="7"/>
      <c r="M52" s="7"/>
      <c r="N52" s="7"/>
      <c r="O52" s="7"/>
      <c r="P52" s="7"/>
      <c r="Q52" s="7"/>
      <c r="R52" s="7"/>
      <c r="S52" s="7"/>
      <c r="T52" s="7"/>
      <c r="U52" s="7"/>
      <c r="V52" s="7"/>
      <c r="W52" s="7"/>
      <c r="X52" s="7"/>
      <c r="Y52" s="7"/>
      <c r="Z52" s="7"/>
      <c r="AA52" s="7"/>
    </row>
    <row r="53" spans="1:27" ht="14.4">
      <c r="A53" s="8">
        <v>50</v>
      </c>
      <c r="B53" s="8" t="s">
        <v>6632</v>
      </c>
      <c r="C53" s="8"/>
      <c r="D53" s="8" t="s">
        <v>6699</v>
      </c>
      <c r="E53" s="12" t="s">
        <v>6700</v>
      </c>
      <c r="F53" s="9" t="s">
        <v>6701</v>
      </c>
      <c r="G53" s="8"/>
      <c r="H53" s="8"/>
      <c r="I53" s="7"/>
      <c r="J53" s="7"/>
      <c r="K53" s="7"/>
      <c r="L53" s="7"/>
      <c r="M53" s="7"/>
      <c r="N53" s="7"/>
      <c r="O53" s="7"/>
      <c r="P53" s="7"/>
      <c r="Q53" s="7"/>
      <c r="R53" s="7"/>
      <c r="S53" s="7"/>
      <c r="T53" s="7"/>
      <c r="U53" s="7"/>
      <c r="V53" s="7"/>
      <c r="W53" s="7"/>
      <c r="X53" s="7"/>
      <c r="Y53" s="7"/>
      <c r="Z53" s="7"/>
      <c r="AA53" s="7"/>
    </row>
    <row r="54" spans="1:27" ht="14.4">
      <c r="A54" s="8">
        <v>51</v>
      </c>
      <c r="B54" s="8" t="s">
        <v>6632</v>
      </c>
      <c r="C54" s="8"/>
      <c r="D54" s="8" t="s">
        <v>719</v>
      </c>
      <c r="E54" s="8" t="s">
        <v>720</v>
      </c>
      <c r="F54" s="9" t="s">
        <v>721</v>
      </c>
      <c r="G54" s="8"/>
      <c r="H54" s="8"/>
      <c r="I54" s="7"/>
      <c r="J54" s="7"/>
      <c r="K54" s="7"/>
      <c r="L54" s="7"/>
      <c r="M54" s="7"/>
      <c r="N54" s="7"/>
      <c r="O54" s="7"/>
      <c r="P54" s="7"/>
      <c r="Q54" s="7"/>
      <c r="R54" s="7"/>
      <c r="S54" s="7"/>
      <c r="T54" s="7"/>
      <c r="U54" s="7"/>
      <c r="V54" s="7"/>
      <c r="W54" s="7"/>
      <c r="X54" s="7"/>
      <c r="Y54" s="7"/>
      <c r="Z54" s="7"/>
      <c r="AA54" s="7"/>
    </row>
    <row r="55" spans="1:27" ht="14.4">
      <c r="A55" s="8">
        <v>52</v>
      </c>
      <c r="B55" s="8" t="s">
        <v>6632</v>
      </c>
      <c r="C55" s="8"/>
      <c r="D55" s="8" t="s">
        <v>6702</v>
      </c>
      <c r="E55" s="8" t="s">
        <v>6703</v>
      </c>
      <c r="F55" s="9" t="s">
        <v>6704</v>
      </c>
      <c r="G55" s="8"/>
      <c r="H55" s="8"/>
      <c r="I55" s="7"/>
      <c r="J55" s="7"/>
      <c r="K55" s="7"/>
      <c r="L55" s="7"/>
      <c r="M55" s="7"/>
      <c r="N55" s="7"/>
      <c r="O55" s="7"/>
      <c r="P55" s="7"/>
      <c r="Q55" s="7"/>
      <c r="R55" s="7"/>
      <c r="S55" s="7"/>
      <c r="T55" s="7"/>
      <c r="U55" s="7"/>
      <c r="V55" s="7"/>
      <c r="W55" s="7"/>
      <c r="X55" s="7"/>
      <c r="Y55" s="7"/>
      <c r="Z55" s="7"/>
      <c r="AA55" s="7"/>
    </row>
    <row r="56" spans="1:27" ht="41.4">
      <c r="A56" s="8">
        <v>53</v>
      </c>
      <c r="B56" s="8" t="s">
        <v>6632</v>
      </c>
      <c r="C56" s="8"/>
      <c r="D56" s="19" t="str">
        <f t="shared" ref="D56:F56" si="4">D$45</f>
        <v>建築詳細図・構造図・設備平面図・機器表・特記仕様書・他設備図</v>
      </c>
      <c r="E56" s="26" t="str">
        <f t="shared" si="4"/>
        <v>Building detail drawing, structure drawing, facility system floor drawing, equipment list, special specification, other system drawing</v>
      </c>
      <c r="F56" s="26" t="str">
        <f t="shared" si="4"/>
        <v>Bản vẽ chi tiết kiến trúc, bản vẽ kết cấu, bản vẽ mặt bằng thiết bị, danh sách thiết bị, bản thông số kỹ thuật đặc biệt, bản vẽ thiết bị khác .</v>
      </c>
      <c r="G56" s="8"/>
      <c r="H56" s="8"/>
      <c r="I56" s="7"/>
      <c r="J56" s="7"/>
      <c r="K56" s="7"/>
      <c r="L56" s="7"/>
      <c r="M56" s="7"/>
      <c r="N56" s="7"/>
      <c r="O56" s="7"/>
      <c r="P56" s="7"/>
      <c r="Q56" s="7"/>
      <c r="R56" s="7"/>
      <c r="S56" s="7"/>
      <c r="T56" s="7"/>
      <c r="U56" s="7"/>
      <c r="V56" s="7"/>
      <c r="W56" s="7"/>
      <c r="X56" s="7"/>
      <c r="Y56" s="7"/>
      <c r="Z56" s="7"/>
      <c r="AA56" s="7"/>
    </row>
    <row r="57" spans="1:27" ht="14.4">
      <c r="A57" s="8">
        <v>54</v>
      </c>
      <c r="B57" s="8" t="s">
        <v>6632</v>
      </c>
      <c r="C57" s="8"/>
      <c r="D57" s="8" t="s">
        <v>6705</v>
      </c>
      <c r="E57" s="8" t="s">
        <v>6706</v>
      </c>
      <c r="F57" s="9" t="s">
        <v>6707</v>
      </c>
      <c r="G57" s="8"/>
      <c r="H57" s="8"/>
      <c r="I57" s="7"/>
      <c r="J57" s="7"/>
      <c r="K57" s="7"/>
      <c r="L57" s="7"/>
      <c r="M57" s="7"/>
      <c r="N57" s="7"/>
      <c r="O57" s="7"/>
      <c r="P57" s="7"/>
      <c r="Q57" s="7"/>
      <c r="R57" s="7"/>
      <c r="S57" s="7"/>
      <c r="T57" s="7"/>
      <c r="U57" s="7"/>
      <c r="V57" s="7"/>
      <c r="W57" s="7"/>
      <c r="X57" s="7"/>
      <c r="Y57" s="7"/>
      <c r="Z57" s="7"/>
      <c r="AA57" s="7"/>
    </row>
    <row r="58" spans="1:27" ht="27.6">
      <c r="A58" s="8">
        <v>55</v>
      </c>
      <c r="B58" s="8" t="s">
        <v>6632</v>
      </c>
      <c r="C58" s="8"/>
      <c r="D58" s="9" t="s">
        <v>6708</v>
      </c>
      <c r="E58" s="8" t="s">
        <v>6709</v>
      </c>
      <c r="F58" s="9" t="s">
        <v>17686</v>
      </c>
      <c r="G58" s="8"/>
      <c r="H58" s="8"/>
      <c r="I58" s="7"/>
      <c r="J58" s="7"/>
      <c r="K58" s="7"/>
      <c r="L58" s="7"/>
      <c r="M58" s="7"/>
      <c r="N58" s="7"/>
      <c r="O58" s="7"/>
      <c r="P58" s="7"/>
      <c r="Q58" s="7"/>
      <c r="R58" s="7"/>
      <c r="S58" s="7"/>
      <c r="T58" s="7"/>
      <c r="U58" s="7"/>
      <c r="V58" s="7"/>
      <c r="W58" s="7"/>
      <c r="X58" s="7"/>
      <c r="Y58" s="7"/>
      <c r="Z58" s="7"/>
      <c r="AA58" s="7"/>
    </row>
    <row r="59" spans="1:27" ht="14.4">
      <c r="A59" s="8">
        <v>56</v>
      </c>
      <c r="B59" s="8" t="s">
        <v>6632</v>
      </c>
      <c r="C59" s="8"/>
      <c r="D59" s="8" t="s">
        <v>6710</v>
      </c>
      <c r="E59" s="8" t="s">
        <v>6711</v>
      </c>
      <c r="F59" s="9" t="s">
        <v>17687</v>
      </c>
      <c r="G59" s="8"/>
      <c r="H59" s="8"/>
      <c r="I59" s="7"/>
      <c r="J59" s="7"/>
      <c r="K59" s="7"/>
      <c r="L59" s="7"/>
      <c r="M59" s="7"/>
      <c r="N59" s="7"/>
      <c r="O59" s="7"/>
      <c r="P59" s="7"/>
      <c r="Q59" s="7"/>
      <c r="R59" s="7"/>
      <c r="S59" s="7"/>
      <c r="T59" s="7"/>
      <c r="U59" s="7"/>
      <c r="V59" s="7"/>
      <c r="W59" s="7"/>
      <c r="X59" s="7"/>
      <c r="Y59" s="7"/>
      <c r="Z59" s="7"/>
      <c r="AA59" s="7"/>
    </row>
    <row r="60" spans="1:27" ht="14.4">
      <c r="A60" s="8">
        <v>57</v>
      </c>
      <c r="B60" s="8" t="s">
        <v>6632</v>
      </c>
      <c r="C60" s="8"/>
      <c r="D60" s="8" t="s">
        <v>6712</v>
      </c>
      <c r="E60" s="8" t="s">
        <v>6713</v>
      </c>
      <c r="F60" s="9" t="s">
        <v>6714</v>
      </c>
      <c r="G60" s="8"/>
      <c r="H60" s="8"/>
      <c r="I60" s="7"/>
      <c r="J60" s="7"/>
      <c r="K60" s="7"/>
      <c r="L60" s="7"/>
      <c r="M60" s="7"/>
      <c r="N60" s="7"/>
      <c r="O60" s="7"/>
      <c r="P60" s="7"/>
      <c r="Q60" s="7"/>
      <c r="R60" s="7"/>
      <c r="S60" s="7"/>
      <c r="T60" s="7"/>
      <c r="U60" s="7"/>
      <c r="V60" s="7"/>
      <c r="W60" s="7"/>
      <c r="X60" s="7"/>
      <c r="Y60" s="7"/>
      <c r="Z60" s="7"/>
      <c r="AA60" s="7"/>
    </row>
    <row r="61" spans="1:27" ht="14.4">
      <c r="A61" s="8">
        <v>58</v>
      </c>
      <c r="B61" s="8" t="s">
        <v>6632</v>
      </c>
      <c r="C61" s="8"/>
      <c r="D61" s="8" t="s">
        <v>6715</v>
      </c>
      <c r="E61" s="8" t="s">
        <v>6716</v>
      </c>
      <c r="F61" s="120" t="s">
        <v>17688</v>
      </c>
      <c r="G61" s="8"/>
      <c r="H61" s="8"/>
      <c r="I61" s="7"/>
      <c r="J61" s="7"/>
      <c r="K61" s="7"/>
      <c r="L61" s="7"/>
      <c r="M61" s="7"/>
      <c r="N61" s="7"/>
      <c r="O61" s="7"/>
      <c r="P61" s="7"/>
      <c r="Q61" s="7"/>
      <c r="R61" s="7"/>
      <c r="S61" s="7"/>
      <c r="T61" s="7"/>
      <c r="U61" s="7"/>
      <c r="V61" s="7"/>
      <c r="W61" s="7"/>
      <c r="X61" s="7"/>
      <c r="Y61" s="7"/>
      <c r="Z61" s="7"/>
      <c r="AA61" s="7"/>
    </row>
    <row r="62" spans="1:27" ht="27.6">
      <c r="A62" s="8">
        <v>59</v>
      </c>
      <c r="B62" s="8" t="s">
        <v>6632</v>
      </c>
      <c r="C62" s="8"/>
      <c r="D62" s="9" t="s">
        <v>6717</v>
      </c>
      <c r="E62" s="8" t="s">
        <v>17695</v>
      </c>
      <c r="F62" s="9" t="s">
        <v>17696</v>
      </c>
      <c r="G62" s="8"/>
      <c r="H62" s="8"/>
      <c r="I62" s="7"/>
      <c r="J62" s="7"/>
      <c r="K62" s="7"/>
      <c r="L62" s="7"/>
      <c r="M62" s="7"/>
      <c r="N62" s="7"/>
      <c r="O62" s="7"/>
      <c r="P62" s="7"/>
      <c r="Q62" s="7"/>
      <c r="R62" s="7"/>
      <c r="S62" s="7"/>
      <c r="T62" s="7"/>
      <c r="U62" s="7"/>
      <c r="V62" s="7"/>
      <c r="W62" s="7"/>
      <c r="X62" s="7"/>
      <c r="Y62" s="7"/>
      <c r="Z62" s="7"/>
      <c r="AA62" s="7"/>
    </row>
    <row r="63" spans="1:27" ht="14.4">
      <c r="A63" s="8">
        <v>60</v>
      </c>
      <c r="B63" s="8" t="s">
        <v>6632</v>
      </c>
      <c r="C63" s="8"/>
      <c r="D63" s="8" t="s">
        <v>6718</v>
      </c>
      <c r="E63" s="8" t="s">
        <v>6719</v>
      </c>
      <c r="F63" s="9" t="s">
        <v>6720</v>
      </c>
      <c r="G63" s="8"/>
      <c r="H63" s="8"/>
      <c r="I63" s="7"/>
      <c r="J63" s="7"/>
      <c r="K63" s="7"/>
      <c r="L63" s="7"/>
      <c r="M63" s="7"/>
      <c r="N63" s="7"/>
      <c r="O63" s="7"/>
      <c r="P63" s="7"/>
      <c r="Q63" s="7"/>
      <c r="R63" s="7"/>
      <c r="S63" s="7"/>
      <c r="T63" s="7"/>
      <c r="U63" s="7"/>
      <c r="V63" s="7"/>
      <c r="W63" s="7"/>
      <c r="X63" s="7"/>
      <c r="Y63" s="7"/>
      <c r="Z63" s="7"/>
      <c r="AA63" s="7"/>
    </row>
    <row r="64" spans="1:27" ht="14.4">
      <c r="A64" s="8">
        <v>61</v>
      </c>
      <c r="B64" s="8" t="s">
        <v>6632</v>
      </c>
      <c r="C64" s="8"/>
      <c r="D64" s="9" t="s">
        <v>6721</v>
      </c>
      <c r="E64" s="8" t="s">
        <v>6722</v>
      </c>
      <c r="F64" s="9" t="s">
        <v>6723</v>
      </c>
      <c r="G64" s="8"/>
      <c r="H64" s="8"/>
      <c r="I64" s="7"/>
      <c r="J64" s="7"/>
      <c r="K64" s="7"/>
      <c r="L64" s="7"/>
      <c r="M64" s="7"/>
      <c r="N64" s="7"/>
      <c r="O64" s="7"/>
      <c r="P64" s="7"/>
      <c r="Q64" s="7"/>
      <c r="R64" s="7"/>
      <c r="S64" s="7"/>
      <c r="T64" s="7"/>
      <c r="U64" s="7"/>
      <c r="V64" s="7"/>
      <c r="W64" s="7"/>
      <c r="X64" s="7"/>
      <c r="Y64" s="7"/>
      <c r="Z64" s="7"/>
      <c r="AA64" s="7"/>
    </row>
    <row r="65" spans="1:27" ht="14.4">
      <c r="A65" s="8">
        <v>62</v>
      </c>
      <c r="B65" s="8" t="s">
        <v>6632</v>
      </c>
      <c r="C65" s="8"/>
      <c r="D65" s="8" t="s">
        <v>6724</v>
      </c>
      <c r="E65" s="8" t="s">
        <v>6725</v>
      </c>
      <c r="F65" s="9" t="s">
        <v>6726</v>
      </c>
      <c r="G65" s="8"/>
      <c r="H65" s="8"/>
      <c r="I65" s="7"/>
      <c r="J65" s="7"/>
      <c r="K65" s="7"/>
      <c r="L65" s="7"/>
      <c r="M65" s="7"/>
      <c r="N65" s="7"/>
      <c r="O65" s="7"/>
      <c r="P65" s="7"/>
      <c r="Q65" s="7"/>
      <c r="R65" s="7"/>
      <c r="S65" s="7"/>
      <c r="T65" s="7"/>
      <c r="U65" s="7"/>
      <c r="V65" s="7"/>
      <c r="W65" s="7"/>
      <c r="X65" s="7"/>
      <c r="Y65" s="7"/>
      <c r="Z65" s="7"/>
      <c r="AA65" s="7"/>
    </row>
    <row r="66" spans="1:27" ht="14.4">
      <c r="A66" s="8">
        <v>63</v>
      </c>
      <c r="B66" s="8" t="s">
        <v>6632</v>
      </c>
      <c r="C66" s="8"/>
      <c r="D66" s="8" t="s">
        <v>6727</v>
      </c>
      <c r="E66" s="8" t="s">
        <v>17697</v>
      </c>
      <c r="F66" s="9" t="s">
        <v>17698</v>
      </c>
      <c r="G66" s="8"/>
      <c r="H66" s="8"/>
      <c r="I66" s="7"/>
      <c r="J66" s="7"/>
      <c r="K66" s="7"/>
      <c r="L66" s="7"/>
      <c r="M66" s="7"/>
      <c r="N66" s="7"/>
      <c r="O66" s="7"/>
      <c r="P66" s="7"/>
      <c r="Q66" s="7"/>
      <c r="R66" s="7"/>
      <c r="S66" s="7"/>
      <c r="T66" s="7"/>
      <c r="U66" s="7"/>
      <c r="V66" s="7"/>
      <c r="W66" s="7"/>
      <c r="X66" s="7"/>
      <c r="Y66" s="7"/>
      <c r="Z66" s="7"/>
      <c r="AA66" s="7"/>
    </row>
    <row r="67" spans="1:27" ht="14.4">
      <c r="A67" s="8">
        <v>64</v>
      </c>
      <c r="B67" s="8" t="s">
        <v>6632</v>
      </c>
      <c r="C67" s="8"/>
      <c r="D67" s="8" t="s">
        <v>6728</v>
      </c>
      <c r="E67" s="8" t="s">
        <v>17699</v>
      </c>
      <c r="F67" s="9" t="s">
        <v>17700</v>
      </c>
      <c r="G67" s="8"/>
      <c r="H67" s="8"/>
      <c r="I67" s="7"/>
      <c r="J67" s="7"/>
      <c r="K67" s="7"/>
      <c r="L67" s="7"/>
      <c r="M67" s="7"/>
      <c r="N67" s="7"/>
      <c r="O67" s="7"/>
      <c r="P67" s="7"/>
      <c r="Q67" s="7"/>
      <c r="R67" s="7"/>
      <c r="S67" s="7"/>
      <c r="T67" s="7"/>
      <c r="U67" s="7"/>
      <c r="V67" s="7"/>
      <c r="W67" s="7"/>
      <c r="X67" s="7"/>
      <c r="Y67" s="7"/>
      <c r="Z67" s="7"/>
      <c r="AA67" s="7"/>
    </row>
    <row r="68" spans="1:27" ht="27.6">
      <c r="A68" s="8">
        <v>65</v>
      </c>
      <c r="B68" s="8" t="s">
        <v>6632</v>
      </c>
      <c r="C68" s="8"/>
      <c r="D68" s="8" t="s">
        <v>6729</v>
      </c>
      <c r="E68" s="8" t="s">
        <v>17701</v>
      </c>
      <c r="F68" s="9" t="s">
        <v>17689</v>
      </c>
      <c r="G68" s="8"/>
      <c r="H68" s="8"/>
      <c r="I68" s="7"/>
      <c r="J68" s="7"/>
      <c r="K68" s="7"/>
      <c r="L68" s="7"/>
      <c r="M68" s="7"/>
      <c r="N68" s="7"/>
      <c r="O68" s="7"/>
      <c r="P68" s="7"/>
      <c r="Q68" s="7"/>
      <c r="R68" s="7"/>
      <c r="S68" s="7"/>
      <c r="T68" s="7"/>
      <c r="U68" s="7"/>
      <c r="V68" s="7"/>
      <c r="W68" s="7"/>
      <c r="X68" s="7"/>
      <c r="Y68" s="7"/>
      <c r="Z68" s="7"/>
      <c r="AA68" s="7"/>
    </row>
    <row r="69" spans="1:27" ht="14.4">
      <c r="A69" s="8">
        <v>66</v>
      </c>
      <c r="B69" s="8" t="s">
        <v>6632</v>
      </c>
      <c r="C69" s="8">
        <v>188</v>
      </c>
      <c r="D69" s="19" t="str">
        <f>目次!D$80</f>
        <v>12.貯湯槽廻り詳細図</v>
      </c>
      <c r="E69" s="26" t="str">
        <f>目次!E$80</f>
        <v>12. Detail drawing around hot water storage tank</v>
      </c>
      <c r="F69" s="26" t="str">
        <f>目次!F$80</f>
        <v xml:space="preserve">12. Bản vẽ chi tiết xung quanh bể chứa nước nóng </v>
      </c>
      <c r="G69" s="8"/>
      <c r="H69" s="8"/>
      <c r="I69" s="7"/>
      <c r="J69" s="7"/>
      <c r="K69" s="7"/>
      <c r="L69" s="7"/>
      <c r="M69" s="7"/>
      <c r="N69" s="7"/>
      <c r="O69" s="7"/>
      <c r="P69" s="7"/>
      <c r="Q69" s="7"/>
      <c r="R69" s="7"/>
      <c r="S69" s="7"/>
      <c r="T69" s="7"/>
      <c r="U69" s="7"/>
      <c r="V69" s="7"/>
      <c r="W69" s="7"/>
      <c r="X69" s="7"/>
      <c r="Y69" s="7"/>
      <c r="Z69" s="7"/>
      <c r="AA69" s="7"/>
    </row>
    <row r="70" spans="1:27" ht="14.4">
      <c r="A70" s="8">
        <v>67</v>
      </c>
      <c r="B70" s="8" t="s">
        <v>6632</v>
      </c>
      <c r="C70" s="19">
        <f>目次!C$82</f>
        <v>188</v>
      </c>
      <c r="D70" s="19" t="str">
        <f>目次!D$82</f>
        <v>12-1.貯湯槽廻り納まり検討</v>
      </c>
      <c r="E70" s="26" t="str">
        <f>目次!E$82</f>
        <v>12-1. Consideration of storing hot water storage tank</v>
      </c>
      <c r="F70" s="26" t="str">
        <f>目次!F$82</f>
        <v xml:space="preserve">12-1. Kiểm tra lắp đặt xung quanh bể chứa nước nóng </v>
      </c>
      <c r="G70" s="8"/>
      <c r="H70" s="8"/>
      <c r="I70" s="7"/>
      <c r="J70" s="7"/>
      <c r="K70" s="7"/>
      <c r="L70" s="7"/>
      <c r="M70" s="7"/>
      <c r="N70" s="7"/>
      <c r="O70" s="7"/>
      <c r="P70" s="7"/>
      <c r="Q70" s="7"/>
      <c r="R70" s="7"/>
      <c r="S70" s="7"/>
      <c r="T70" s="7"/>
      <c r="U70" s="7"/>
      <c r="V70" s="7"/>
      <c r="W70" s="7"/>
      <c r="X70" s="7"/>
      <c r="Y70" s="7"/>
      <c r="Z70" s="7"/>
      <c r="AA70" s="7"/>
    </row>
    <row r="71" spans="1:27" ht="14.4">
      <c r="A71" s="8">
        <v>68</v>
      </c>
      <c r="B71" s="8" t="s">
        <v>6632</v>
      </c>
      <c r="C71" s="8"/>
      <c r="D71" s="8" t="s">
        <v>5660</v>
      </c>
      <c r="E71" s="8" t="s">
        <v>5661</v>
      </c>
      <c r="F71" s="9" t="s">
        <v>5662</v>
      </c>
      <c r="G71" s="8"/>
      <c r="H71" s="8"/>
      <c r="I71" s="7"/>
      <c r="J71" s="7"/>
      <c r="K71" s="7"/>
      <c r="L71" s="7"/>
      <c r="M71" s="7"/>
      <c r="N71" s="7"/>
      <c r="O71" s="7"/>
      <c r="P71" s="7"/>
      <c r="Q71" s="7"/>
      <c r="R71" s="7"/>
      <c r="S71" s="7"/>
      <c r="T71" s="7"/>
      <c r="U71" s="7"/>
      <c r="V71" s="7"/>
      <c r="W71" s="7"/>
      <c r="X71" s="7"/>
      <c r="Y71" s="7"/>
      <c r="Z71" s="7"/>
      <c r="AA71" s="7"/>
    </row>
    <row r="72" spans="1:27" ht="14.4">
      <c r="A72" s="8">
        <v>69</v>
      </c>
      <c r="B72" s="8" t="s">
        <v>6632</v>
      </c>
      <c r="C72" s="8"/>
      <c r="D72" s="8" t="s">
        <v>4055</v>
      </c>
      <c r="E72" s="8" t="s">
        <v>4056</v>
      </c>
      <c r="F72" s="9" t="s">
        <v>1207</v>
      </c>
      <c r="G72" s="8"/>
      <c r="H72" s="8"/>
      <c r="I72" s="7"/>
      <c r="J72" s="7"/>
      <c r="K72" s="7"/>
      <c r="L72" s="7"/>
      <c r="M72" s="7"/>
      <c r="N72" s="7"/>
      <c r="O72" s="7"/>
      <c r="P72" s="7"/>
      <c r="Q72" s="7"/>
      <c r="R72" s="7"/>
      <c r="S72" s="7"/>
      <c r="T72" s="7"/>
      <c r="U72" s="7"/>
      <c r="V72" s="7"/>
      <c r="W72" s="7"/>
      <c r="X72" s="7"/>
      <c r="Y72" s="7"/>
      <c r="Z72" s="7"/>
      <c r="AA72" s="7"/>
    </row>
    <row r="73" spans="1:27" ht="14.4">
      <c r="A73" s="8">
        <v>70</v>
      </c>
      <c r="B73" s="8" t="s">
        <v>6632</v>
      </c>
      <c r="C73" s="8"/>
      <c r="D73" s="8" t="s">
        <v>4310</v>
      </c>
      <c r="E73" s="8" t="s">
        <v>4311</v>
      </c>
      <c r="F73" s="9" t="s">
        <v>4312</v>
      </c>
      <c r="G73" s="8"/>
      <c r="H73" s="8"/>
      <c r="I73" s="7"/>
      <c r="J73" s="7"/>
      <c r="K73" s="7"/>
      <c r="L73" s="7"/>
      <c r="M73" s="7"/>
      <c r="N73" s="7"/>
      <c r="O73" s="7"/>
      <c r="P73" s="7"/>
      <c r="Q73" s="7"/>
      <c r="R73" s="7"/>
      <c r="S73" s="7"/>
      <c r="T73" s="7"/>
      <c r="U73" s="7"/>
      <c r="V73" s="7"/>
      <c r="W73" s="7"/>
      <c r="X73" s="7"/>
      <c r="Y73" s="7"/>
      <c r="Z73" s="7"/>
      <c r="AA73" s="7"/>
    </row>
    <row r="74" spans="1:27" ht="14.4">
      <c r="A74" s="8">
        <v>71</v>
      </c>
      <c r="B74" s="8" t="s">
        <v>6632</v>
      </c>
      <c r="C74" s="8"/>
      <c r="D74" s="8" t="s">
        <v>4322</v>
      </c>
      <c r="E74" s="8" t="s">
        <v>4323</v>
      </c>
      <c r="F74" s="9" t="s">
        <v>4324</v>
      </c>
      <c r="G74" s="8"/>
      <c r="H74" s="8"/>
      <c r="I74" s="7"/>
      <c r="J74" s="7"/>
      <c r="K74" s="7"/>
      <c r="L74" s="7"/>
      <c r="M74" s="7"/>
      <c r="N74" s="7"/>
      <c r="O74" s="7"/>
      <c r="P74" s="7"/>
      <c r="Q74" s="7"/>
      <c r="R74" s="7"/>
      <c r="S74" s="7"/>
      <c r="T74" s="7"/>
      <c r="U74" s="7"/>
      <c r="V74" s="7"/>
      <c r="W74" s="7"/>
      <c r="X74" s="7"/>
      <c r="Y74" s="7"/>
      <c r="Z74" s="7"/>
      <c r="AA74" s="7"/>
    </row>
    <row r="75" spans="1:27" ht="14.4">
      <c r="A75" s="8">
        <v>72</v>
      </c>
      <c r="B75" s="8" t="s">
        <v>6632</v>
      </c>
      <c r="C75" s="8"/>
      <c r="D75" s="8" t="s">
        <v>5668</v>
      </c>
      <c r="E75" s="8" t="s">
        <v>5669</v>
      </c>
      <c r="F75" s="9" t="s">
        <v>5670</v>
      </c>
      <c r="G75" s="8"/>
      <c r="H75" s="8"/>
      <c r="I75" s="7"/>
      <c r="J75" s="7"/>
      <c r="K75" s="7"/>
      <c r="L75" s="7"/>
      <c r="M75" s="7"/>
      <c r="N75" s="7"/>
      <c r="O75" s="7"/>
      <c r="P75" s="7"/>
      <c r="Q75" s="7"/>
      <c r="R75" s="7"/>
      <c r="S75" s="7"/>
      <c r="T75" s="7"/>
      <c r="U75" s="7"/>
      <c r="V75" s="7"/>
      <c r="W75" s="7"/>
      <c r="X75" s="7"/>
      <c r="Y75" s="7"/>
      <c r="Z75" s="7"/>
      <c r="AA75" s="7"/>
    </row>
    <row r="76" spans="1:27" ht="14.4">
      <c r="A76" s="8">
        <v>73</v>
      </c>
      <c r="B76" s="8" t="s">
        <v>6632</v>
      </c>
      <c r="C76" s="8"/>
      <c r="D76" s="8" t="s">
        <v>4316</v>
      </c>
      <c r="E76" s="8" t="s">
        <v>6730</v>
      </c>
      <c r="F76" s="9" t="s">
        <v>4318</v>
      </c>
      <c r="G76" s="8"/>
      <c r="H76" s="8"/>
      <c r="I76" s="7"/>
      <c r="J76" s="7"/>
      <c r="K76" s="7"/>
      <c r="L76" s="7"/>
      <c r="M76" s="7"/>
      <c r="N76" s="7"/>
      <c r="O76" s="7"/>
      <c r="P76" s="7"/>
      <c r="Q76" s="7"/>
      <c r="R76" s="7"/>
      <c r="S76" s="7"/>
      <c r="T76" s="7"/>
      <c r="U76" s="7"/>
      <c r="V76" s="7"/>
      <c r="W76" s="7"/>
      <c r="X76" s="7"/>
      <c r="Y76" s="7"/>
      <c r="Z76" s="7"/>
      <c r="AA76" s="7"/>
    </row>
    <row r="77" spans="1:27" ht="14.4">
      <c r="A77" s="8">
        <v>74</v>
      </c>
      <c r="B77" s="8" t="s">
        <v>6632</v>
      </c>
      <c r="C77" s="8"/>
      <c r="D77" s="8" t="s">
        <v>6731</v>
      </c>
      <c r="E77" s="8" t="s">
        <v>6732</v>
      </c>
      <c r="F77" s="9" t="s">
        <v>6733</v>
      </c>
      <c r="G77" s="8"/>
      <c r="H77" s="8"/>
      <c r="I77" s="7"/>
      <c r="J77" s="7"/>
      <c r="K77" s="7"/>
      <c r="L77" s="7"/>
      <c r="M77" s="7"/>
      <c r="N77" s="7"/>
      <c r="O77" s="7"/>
      <c r="P77" s="7"/>
      <c r="Q77" s="7"/>
      <c r="R77" s="7"/>
      <c r="S77" s="7"/>
      <c r="T77" s="7"/>
      <c r="U77" s="7"/>
      <c r="V77" s="7"/>
      <c r="W77" s="7"/>
      <c r="X77" s="7"/>
      <c r="Y77" s="7"/>
      <c r="Z77" s="7"/>
      <c r="AA77" s="7"/>
    </row>
    <row r="78" spans="1:27" ht="14.4">
      <c r="A78" s="8">
        <v>75</v>
      </c>
      <c r="B78" s="8" t="s">
        <v>6632</v>
      </c>
      <c r="C78" s="8"/>
      <c r="D78" s="8" t="s">
        <v>6734</v>
      </c>
      <c r="E78" s="8" t="s">
        <v>6735</v>
      </c>
      <c r="F78" s="9" t="s">
        <v>6736</v>
      </c>
      <c r="G78" s="8"/>
      <c r="H78" s="8"/>
      <c r="I78" s="7"/>
      <c r="J78" s="7"/>
      <c r="K78" s="7"/>
      <c r="L78" s="7"/>
      <c r="M78" s="7"/>
      <c r="N78" s="7"/>
      <c r="O78" s="7"/>
      <c r="P78" s="7"/>
      <c r="Q78" s="7"/>
      <c r="R78" s="7"/>
      <c r="S78" s="7"/>
      <c r="T78" s="7"/>
      <c r="U78" s="7"/>
      <c r="V78" s="7"/>
      <c r="W78" s="7"/>
      <c r="X78" s="7"/>
      <c r="Y78" s="7"/>
      <c r="Z78" s="7"/>
      <c r="AA78" s="7"/>
    </row>
    <row r="79" spans="1:27" ht="14.4">
      <c r="A79" s="8">
        <v>76</v>
      </c>
      <c r="B79" s="8" t="s">
        <v>6632</v>
      </c>
      <c r="C79" s="8"/>
      <c r="D79" s="8" t="s">
        <v>6737</v>
      </c>
      <c r="E79" s="8" t="s">
        <v>6738</v>
      </c>
      <c r="F79" s="9" t="s">
        <v>6739</v>
      </c>
      <c r="G79" s="8"/>
      <c r="H79" s="8"/>
      <c r="I79" s="7"/>
      <c r="J79" s="7"/>
      <c r="K79" s="7"/>
      <c r="L79" s="7"/>
      <c r="M79" s="7"/>
      <c r="N79" s="7"/>
      <c r="O79" s="7"/>
      <c r="P79" s="7"/>
      <c r="Q79" s="7"/>
      <c r="R79" s="7"/>
      <c r="S79" s="7"/>
      <c r="T79" s="7"/>
      <c r="U79" s="7"/>
      <c r="V79" s="7"/>
      <c r="W79" s="7"/>
      <c r="X79" s="7"/>
      <c r="Y79" s="7"/>
      <c r="Z79" s="7"/>
      <c r="AA79" s="7"/>
    </row>
    <row r="80" spans="1:27" ht="14.4">
      <c r="A80" s="8">
        <v>77</v>
      </c>
      <c r="B80" s="8" t="s">
        <v>6632</v>
      </c>
      <c r="C80" s="8"/>
      <c r="D80" s="8" t="s">
        <v>5665</v>
      </c>
      <c r="E80" s="8" t="s">
        <v>6740</v>
      </c>
      <c r="F80" s="9" t="s">
        <v>7940</v>
      </c>
      <c r="G80" s="8"/>
      <c r="H80" s="8"/>
      <c r="I80" s="7"/>
      <c r="J80" s="7"/>
      <c r="K80" s="7"/>
      <c r="L80" s="7"/>
      <c r="M80" s="7"/>
      <c r="N80" s="7"/>
      <c r="O80" s="7"/>
      <c r="P80" s="7"/>
      <c r="Q80" s="7"/>
      <c r="R80" s="7"/>
      <c r="S80" s="7"/>
      <c r="T80" s="7"/>
      <c r="U80" s="7"/>
      <c r="V80" s="7"/>
      <c r="W80" s="7"/>
      <c r="X80" s="7"/>
      <c r="Y80" s="7"/>
      <c r="Z80" s="7"/>
      <c r="AA80" s="7"/>
    </row>
    <row r="81" spans="1:27" ht="14.4">
      <c r="A81" s="8">
        <v>78</v>
      </c>
      <c r="B81" s="8" t="s">
        <v>6632</v>
      </c>
      <c r="C81" s="8"/>
      <c r="D81" s="8" t="s">
        <v>6741</v>
      </c>
      <c r="E81" s="8" t="s">
        <v>6742</v>
      </c>
      <c r="F81" s="9" t="s">
        <v>6743</v>
      </c>
      <c r="G81" s="8"/>
      <c r="H81" s="8"/>
      <c r="I81" s="7"/>
      <c r="J81" s="7"/>
      <c r="K81" s="7"/>
      <c r="L81" s="7"/>
      <c r="M81" s="7"/>
      <c r="N81" s="7"/>
      <c r="O81" s="7"/>
      <c r="P81" s="7"/>
      <c r="Q81" s="7"/>
      <c r="R81" s="7"/>
      <c r="S81" s="7"/>
      <c r="T81" s="7"/>
      <c r="U81" s="7"/>
      <c r="V81" s="7"/>
      <c r="W81" s="7"/>
      <c r="X81" s="7"/>
      <c r="Y81" s="7"/>
      <c r="Z81" s="7"/>
      <c r="AA81" s="7"/>
    </row>
    <row r="82" spans="1:27" ht="14.4">
      <c r="A82" s="8">
        <v>79</v>
      </c>
      <c r="B82" s="8" t="s">
        <v>6632</v>
      </c>
      <c r="C82" s="8"/>
      <c r="D82" s="8" t="s">
        <v>1277</v>
      </c>
      <c r="E82" s="8" t="s">
        <v>1193</v>
      </c>
      <c r="F82" s="9" t="s">
        <v>6744</v>
      </c>
      <c r="G82" s="8"/>
      <c r="H82" s="8"/>
      <c r="I82" s="7"/>
      <c r="J82" s="7"/>
      <c r="K82" s="7"/>
      <c r="L82" s="7"/>
      <c r="M82" s="7"/>
      <c r="N82" s="7"/>
      <c r="O82" s="7"/>
      <c r="P82" s="7"/>
      <c r="Q82" s="7"/>
      <c r="R82" s="7"/>
      <c r="S82" s="7"/>
      <c r="T82" s="7"/>
      <c r="U82" s="7"/>
      <c r="V82" s="7"/>
      <c r="W82" s="7"/>
      <c r="X82" s="7"/>
      <c r="Y82" s="7"/>
      <c r="Z82" s="7"/>
      <c r="AA82" s="7"/>
    </row>
    <row r="83" spans="1:27" ht="14.4">
      <c r="A83" s="8">
        <v>80</v>
      </c>
      <c r="B83" s="8" t="s">
        <v>6632</v>
      </c>
      <c r="C83" s="8"/>
      <c r="D83" s="19" t="str">
        <f t="shared" ref="D83:F83" si="5">D$43</f>
        <v>備考</v>
      </c>
      <c r="E83" s="26" t="str">
        <f t="shared" si="5"/>
        <v>Note</v>
      </c>
      <c r="F83" s="26" t="str">
        <f t="shared" si="5"/>
        <v>Ghi chú</v>
      </c>
      <c r="G83" s="8"/>
      <c r="H83" s="8"/>
      <c r="I83" s="7"/>
      <c r="J83" s="7"/>
      <c r="K83" s="7"/>
      <c r="L83" s="7"/>
      <c r="M83" s="7"/>
      <c r="N83" s="7"/>
      <c r="O83" s="7"/>
      <c r="P83" s="7"/>
      <c r="Q83" s="7"/>
      <c r="R83" s="7"/>
      <c r="S83" s="7"/>
      <c r="T83" s="7"/>
      <c r="U83" s="7"/>
      <c r="V83" s="7"/>
      <c r="W83" s="7"/>
      <c r="X83" s="7"/>
      <c r="Y83" s="7"/>
      <c r="Z83" s="7"/>
      <c r="AA83" s="7"/>
    </row>
    <row r="84" spans="1:27" ht="14.4">
      <c r="A84" s="8">
        <v>81</v>
      </c>
      <c r="B84" s="8" t="s">
        <v>6632</v>
      </c>
      <c r="C84" s="8"/>
      <c r="D84" s="8" t="s">
        <v>2509</v>
      </c>
      <c r="E84" s="8" t="s">
        <v>2510</v>
      </c>
      <c r="F84" s="9" t="s">
        <v>6745</v>
      </c>
      <c r="G84" s="8"/>
      <c r="H84" s="8"/>
      <c r="I84" s="7"/>
      <c r="J84" s="7"/>
      <c r="K84" s="7"/>
      <c r="L84" s="7"/>
      <c r="M84" s="7"/>
      <c r="N84" s="7"/>
      <c r="O84" s="7"/>
      <c r="P84" s="7"/>
      <c r="Q84" s="7"/>
      <c r="R84" s="7"/>
      <c r="S84" s="7"/>
      <c r="T84" s="7"/>
      <c r="U84" s="7"/>
      <c r="V84" s="7"/>
      <c r="W84" s="7"/>
      <c r="X84" s="7"/>
      <c r="Y84" s="7"/>
      <c r="Z84" s="7"/>
      <c r="AA84" s="7"/>
    </row>
    <row r="85" spans="1:27" ht="14.4">
      <c r="A85" s="8">
        <v>82</v>
      </c>
      <c r="B85" s="8" t="s">
        <v>6632</v>
      </c>
      <c r="C85" s="8"/>
      <c r="D85" s="8" t="s">
        <v>6746</v>
      </c>
      <c r="E85" s="8" t="s">
        <v>6747</v>
      </c>
      <c r="F85" s="9" t="s">
        <v>17690</v>
      </c>
      <c r="G85" s="8"/>
      <c r="H85" s="8"/>
      <c r="I85" s="7"/>
      <c r="J85" s="7"/>
      <c r="K85" s="7"/>
      <c r="L85" s="7"/>
      <c r="M85" s="7"/>
      <c r="N85" s="7"/>
      <c r="O85" s="7"/>
      <c r="P85" s="7"/>
      <c r="Q85" s="7"/>
      <c r="R85" s="7"/>
      <c r="S85" s="7"/>
      <c r="T85" s="7"/>
      <c r="U85" s="7"/>
      <c r="V85" s="7"/>
      <c r="W85" s="7"/>
      <c r="X85" s="7"/>
      <c r="Y85" s="7"/>
      <c r="Z85" s="7"/>
      <c r="AA85" s="7"/>
    </row>
    <row r="86" spans="1:27" ht="15" customHeight="1">
      <c r="A86" s="8">
        <v>83</v>
      </c>
      <c r="B86" s="8" t="s">
        <v>6632</v>
      </c>
      <c r="C86" s="8"/>
      <c r="D86" s="8" t="s">
        <v>6748</v>
      </c>
      <c r="E86" s="8" t="s">
        <v>17702</v>
      </c>
      <c r="F86" s="9" t="s">
        <v>6749</v>
      </c>
      <c r="G86" s="8"/>
      <c r="H86" s="8"/>
      <c r="I86" s="7"/>
      <c r="J86" s="7"/>
      <c r="K86" s="7"/>
      <c r="L86" s="7"/>
      <c r="M86" s="7"/>
      <c r="N86" s="7"/>
      <c r="O86" s="7"/>
      <c r="P86" s="7"/>
      <c r="Q86" s="7"/>
      <c r="R86" s="7"/>
      <c r="S86" s="7"/>
      <c r="T86" s="7"/>
      <c r="U86" s="7"/>
      <c r="V86" s="7"/>
      <c r="W86" s="7"/>
      <c r="X86" s="7"/>
      <c r="Y86" s="7"/>
      <c r="Z86" s="7"/>
      <c r="AA86" s="7"/>
    </row>
    <row r="87" spans="1:27" ht="14.4">
      <c r="A87" s="8">
        <v>84</v>
      </c>
      <c r="B87" s="8" t="s">
        <v>6632</v>
      </c>
      <c r="C87" s="8"/>
      <c r="D87" s="8" t="s">
        <v>6750</v>
      </c>
      <c r="E87" s="8" t="s">
        <v>6751</v>
      </c>
      <c r="F87" s="9" t="s">
        <v>6752</v>
      </c>
      <c r="G87" s="8"/>
      <c r="H87" s="8"/>
      <c r="I87" s="7"/>
      <c r="J87" s="7"/>
      <c r="K87" s="7"/>
      <c r="L87" s="7"/>
      <c r="M87" s="7"/>
      <c r="N87" s="7"/>
      <c r="O87" s="7"/>
      <c r="P87" s="7"/>
      <c r="Q87" s="7"/>
      <c r="R87" s="7"/>
      <c r="S87" s="7"/>
      <c r="T87" s="7"/>
      <c r="U87" s="7"/>
      <c r="V87" s="7"/>
      <c r="W87" s="7"/>
      <c r="X87" s="7"/>
      <c r="Y87" s="7"/>
      <c r="Z87" s="7"/>
      <c r="AA87" s="7"/>
    </row>
    <row r="88" spans="1:27" ht="14.4">
      <c r="A88" s="8">
        <v>85</v>
      </c>
      <c r="B88" s="8" t="s">
        <v>6632</v>
      </c>
      <c r="C88" s="8"/>
      <c r="D88" s="8" t="s">
        <v>6753</v>
      </c>
      <c r="E88" s="8" t="s">
        <v>6754</v>
      </c>
      <c r="F88" s="9" t="s">
        <v>6755</v>
      </c>
      <c r="G88" s="8"/>
      <c r="H88" s="8"/>
      <c r="I88" s="7"/>
      <c r="J88" s="7"/>
      <c r="K88" s="7"/>
      <c r="L88" s="7"/>
      <c r="M88" s="7"/>
      <c r="N88" s="7"/>
      <c r="O88" s="7"/>
      <c r="P88" s="7"/>
      <c r="Q88" s="7"/>
      <c r="R88" s="7"/>
      <c r="S88" s="7"/>
      <c r="T88" s="7"/>
      <c r="U88" s="7"/>
      <c r="V88" s="7"/>
      <c r="W88" s="7"/>
      <c r="X88" s="7"/>
      <c r="Y88" s="7"/>
      <c r="Z88" s="7"/>
      <c r="AA88" s="7"/>
    </row>
    <row r="89" spans="1:27" ht="14.4">
      <c r="A89" s="8">
        <v>86</v>
      </c>
      <c r="B89" s="8" t="s">
        <v>6632</v>
      </c>
      <c r="C89" s="8"/>
      <c r="D89" s="9" t="s">
        <v>6756</v>
      </c>
      <c r="E89" s="8" t="s">
        <v>6757</v>
      </c>
      <c r="F89" s="9" t="s">
        <v>6758</v>
      </c>
      <c r="G89" s="8"/>
      <c r="H89" s="8"/>
      <c r="I89" s="7"/>
      <c r="J89" s="7"/>
      <c r="K89" s="7"/>
      <c r="L89" s="7"/>
      <c r="M89" s="7"/>
      <c r="N89" s="7"/>
      <c r="O89" s="7"/>
      <c r="P89" s="7"/>
      <c r="Q89" s="7"/>
      <c r="R89" s="7"/>
      <c r="S89" s="7"/>
      <c r="T89" s="7"/>
      <c r="U89" s="7"/>
      <c r="V89" s="7"/>
      <c r="W89" s="7"/>
      <c r="X89" s="7"/>
      <c r="Y89" s="7"/>
      <c r="Z89" s="7"/>
      <c r="AA89" s="7"/>
    </row>
    <row r="90" spans="1:27" ht="14.4">
      <c r="A90" s="8">
        <v>87</v>
      </c>
      <c r="B90" s="8" t="s">
        <v>6632</v>
      </c>
      <c r="C90" s="8"/>
      <c r="D90" s="8" t="s">
        <v>6759</v>
      </c>
      <c r="E90" s="8" t="s">
        <v>6760</v>
      </c>
      <c r="F90" s="9" t="s">
        <v>6761</v>
      </c>
      <c r="G90" s="8"/>
      <c r="H90" s="8"/>
      <c r="I90" s="7"/>
      <c r="J90" s="7"/>
      <c r="K90" s="7"/>
      <c r="L90" s="7"/>
      <c r="M90" s="7"/>
      <c r="N90" s="7"/>
      <c r="O90" s="7"/>
      <c r="P90" s="7"/>
      <c r="Q90" s="7"/>
      <c r="R90" s="7"/>
      <c r="S90" s="7"/>
      <c r="T90" s="7"/>
      <c r="U90" s="7"/>
      <c r="V90" s="7"/>
      <c r="W90" s="7"/>
      <c r="X90" s="7"/>
      <c r="Y90" s="7"/>
      <c r="Z90" s="7"/>
      <c r="AA90" s="7"/>
    </row>
    <row r="91" spans="1:27" ht="14.4">
      <c r="A91" s="8">
        <v>88</v>
      </c>
      <c r="B91" s="8" t="s">
        <v>6632</v>
      </c>
      <c r="C91" s="8"/>
      <c r="D91" s="9" t="s">
        <v>6762</v>
      </c>
      <c r="E91" s="8" t="s">
        <v>6763</v>
      </c>
      <c r="F91" s="9" t="s">
        <v>17691</v>
      </c>
      <c r="G91" s="8"/>
      <c r="H91" s="8"/>
      <c r="I91" s="7"/>
      <c r="J91" s="7"/>
      <c r="K91" s="7"/>
      <c r="L91" s="7"/>
      <c r="M91" s="7"/>
      <c r="N91" s="7"/>
      <c r="O91" s="7"/>
      <c r="P91" s="7"/>
      <c r="Q91" s="7"/>
      <c r="R91" s="7"/>
      <c r="S91" s="7"/>
      <c r="T91" s="7"/>
      <c r="U91" s="7"/>
      <c r="V91" s="7"/>
      <c r="W91" s="7"/>
      <c r="X91" s="7"/>
      <c r="Y91" s="7"/>
      <c r="Z91" s="7"/>
      <c r="AA91" s="7"/>
    </row>
    <row r="92" spans="1:27" ht="14.4">
      <c r="A92" s="8">
        <v>89</v>
      </c>
      <c r="B92" s="8" t="s">
        <v>6632</v>
      </c>
      <c r="C92" s="8"/>
      <c r="D92" s="8" t="s">
        <v>6764</v>
      </c>
      <c r="E92" s="8" t="s">
        <v>6765</v>
      </c>
      <c r="F92" s="9" t="s">
        <v>6766</v>
      </c>
      <c r="G92" s="8"/>
      <c r="H92" s="8"/>
      <c r="I92" s="7"/>
      <c r="J92" s="7"/>
      <c r="K92" s="7"/>
      <c r="L92" s="7"/>
      <c r="M92" s="7"/>
      <c r="N92" s="7"/>
      <c r="O92" s="7"/>
      <c r="P92" s="7"/>
      <c r="Q92" s="7"/>
      <c r="R92" s="7"/>
      <c r="S92" s="7"/>
      <c r="T92" s="7"/>
      <c r="U92" s="7"/>
      <c r="V92" s="7"/>
      <c r="W92" s="7"/>
      <c r="X92" s="7"/>
      <c r="Y92" s="7"/>
      <c r="Z92" s="7"/>
      <c r="AA92" s="7"/>
    </row>
    <row r="93" spans="1:27" ht="14.4">
      <c r="A93" s="8">
        <v>90</v>
      </c>
      <c r="B93" s="8" t="s">
        <v>6632</v>
      </c>
      <c r="C93" s="8"/>
      <c r="D93" s="8" t="s">
        <v>1176</v>
      </c>
      <c r="E93" s="8" t="s">
        <v>6767</v>
      </c>
      <c r="F93" s="9" t="s">
        <v>6768</v>
      </c>
      <c r="G93" s="8"/>
      <c r="H93" s="8"/>
      <c r="I93" s="7"/>
      <c r="J93" s="7"/>
      <c r="K93" s="7"/>
      <c r="L93" s="7"/>
      <c r="M93" s="7"/>
      <c r="N93" s="7"/>
      <c r="O93" s="7"/>
      <c r="P93" s="7"/>
      <c r="Q93" s="7"/>
      <c r="R93" s="7"/>
      <c r="S93" s="7"/>
      <c r="T93" s="7"/>
      <c r="U93" s="7"/>
      <c r="V93" s="7"/>
      <c r="W93" s="7"/>
      <c r="X93" s="7"/>
      <c r="Y93" s="7"/>
      <c r="Z93" s="7"/>
      <c r="AA93" s="7"/>
    </row>
    <row r="94" spans="1:27" ht="14.4">
      <c r="A94" s="8">
        <v>91</v>
      </c>
      <c r="B94" s="8" t="s">
        <v>6632</v>
      </c>
      <c r="C94" s="8"/>
      <c r="D94" s="8" t="s">
        <v>6769</v>
      </c>
      <c r="E94" s="8" t="s">
        <v>17703</v>
      </c>
      <c r="F94" s="9" t="s">
        <v>17719</v>
      </c>
      <c r="G94" s="8"/>
      <c r="H94" s="8"/>
      <c r="I94" s="7"/>
      <c r="J94" s="7"/>
      <c r="K94" s="7"/>
      <c r="L94" s="7"/>
      <c r="M94" s="7"/>
      <c r="N94" s="7"/>
      <c r="O94" s="7"/>
      <c r="P94" s="7"/>
      <c r="Q94" s="7"/>
      <c r="R94" s="7"/>
      <c r="S94" s="7"/>
      <c r="T94" s="7"/>
      <c r="U94" s="7"/>
      <c r="V94" s="7"/>
      <c r="W94" s="7"/>
      <c r="X94" s="7"/>
      <c r="Y94" s="7"/>
      <c r="Z94" s="7"/>
      <c r="AA94" s="7"/>
    </row>
    <row r="95" spans="1:27" ht="14.4">
      <c r="A95" s="8">
        <v>92</v>
      </c>
      <c r="B95" s="8" t="s">
        <v>6632</v>
      </c>
      <c r="C95" s="8"/>
      <c r="D95" s="8" t="s">
        <v>6770</v>
      </c>
      <c r="E95" s="8" t="s">
        <v>6771</v>
      </c>
      <c r="F95" s="9" t="s">
        <v>6772</v>
      </c>
      <c r="G95" s="8"/>
      <c r="H95" s="8"/>
      <c r="I95" s="7"/>
      <c r="J95" s="7"/>
      <c r="K95" s="7"/>
      <c r="L95" s="7"/>
      <c r="M95" s="7"/>
      <c r="N95" s="7"/>
      <c r="O95" s="7"/>
      <c r="P95" s="7"/>
      <c r="Q95" s="7"/>
      <c r="R95" s="7"/>
      <c r="S95" s="7"/>
      <c r="T95" s="7"/>
      <c r="U95" s="7"/>
      <c r="V95" s="7"/>
      <c r="W95" s="7"/>
      <c r="X95" s="7"/>
      <c r="Y95" s="7"/>
      <c r="Z95" s="7"/>
      <c r="AA95" s="7"/>
    </row>
    <row r="96" spans="1:27" ht="27.6">
      <c r="A96" s="8">
        <v>93</v>
      </c>
      <c r="B96" s="8" t="s">
        <v>6632</v>
      </c>
      <c r="C96" s="8"/>
      <c r="D96" s="8" t="s">
        <v>6773</v>
      </c>
      <c r="E96" s="8" t="s">
        <v>6774</v>
      </c>
      <c r="F96" s="9" t="s">
        <v>17692</v>
      </c>
      <c r="G96" s="8"/>
      <c r="H96" s="8"/>
      <c r="I96" s="7"/>
      <c r="J96" s="7"/>
      <c r="K96" s="7"/>
      <c r="L96" s="7"/>
      <c r="M96" s="7"/>
      <c r="N96" s="7"/>
      <c r="O96" s="7"/>
      <c r="P96" s="7"/>
      <c r="Q96" s="7"/>
      <c r="R96" s="7"/>
      <c r="S96" s="7"/>
      <c r="T96" s="7"/>
      <c r="U96" s="7"/>
      <c r="V96" s="7"/>
      <c r="W96" s="7"/>
      <c r="X96" s="7"/>
      <c r="Y96" s="7"/>
      <c r="Z96" s="7"/>
      <c r="AA96" s="7"/>
    </row>
    <row r="97" spans="1:27" ht="14.4">
      <c r="A97" s="8">
        <v>94</v>
      </c>
      <c r="B97" s="8" t="s">
        <v>6632</v>
      </c>
      <c r="C97" s="8"/>
      <c r="D97" s="8" t="s">
        <v>6775</v>
      </c>
      <c r="E97" s="8" t="s">
        <v>6776</v>
      </c>
      <c r="F97" s="9" t="s">
        <v>6777</v>
      </c>
      <c r="G97" s="8"/>
      <c r="H97" s="8"/>
      <c r="I97" s="7"/>
      <c r="J97" s="7"/>
      <c r="K97" s="7"/>
      <c r="L97" s="7"/>
      <c r="M97" s="7"/>
      <c r="N97" s="7"/>
      <c r="O97" s="7"/>
      <c r="P97" s="7"/>
      <c r="Q97" s="7"/>
      <c r="R97" s="7"/>
      <c r="S97" s="7"/>
      <c r="T97" s="7"/>
      <c r="U97" s="7"/>
      <c r="V97" s="7"/>
      <c r="W97" s="7"/>
      <c r="X97" s="7"/>
      <c r="Y97" s="7"/>
      <c r="Z97" s="7"/>
      <c r="AA97" s="7"/>
    </row>
    <row r="98" spans="1:27" ht="27.6">
      <c r="A98" s="8">
        <v>95</v>
      </c>
      <c r="B98" s="8" t="s">
        <v>6632</v>
      </c>
      <c r="C98" s="8"/>
      <c r="D98" s="8" t="s">
        <v>6778</v>
      </c>
      <c r="E98" s="8" t="s">
        <v>6779</v>
      </c>
      <c r="F98" s="9" t="s">
        <v>17714</v>
      </c>
      <c r="G98" s="8"/>
      <c r="H98" s="8"/>
      <c r="I98" s="7"/>
      <c r="J98" s="7"/>
      <c r="K98" s="7"/>
      <c r="L98" s="7"/>
      <c r="M98" s="7"/>
      <c r="N98" s="7"/>
      <c r="O98" s="7"/>
      <c r="P98" s="7"/>
      <c r="Q98" s="7"/>
      <c r="R98" s="7"/>
      <c r="S98" s="7"/>
      <c r="T98" s="7"/>
      <c r="U98" s="7"/>
      <c r="V98" s="7"/>
      <c r="W98" s="7"/>
      <c r="X98" s="7"/>
      <c r="Y98" s="7"/>
      <c r="Z98" s="7"/>
      <c r="AA98" s="7"/>
    </row>
    <row r="99" spans="1:27" ht="27.6">
      <c r="A99" s="8">
        <v>96</v>
      </c>
      <c r="B99" s="8" t="s">
        <v>6632</v>
      </c>
      <c r="C99" s="8"/>
      <c r="D99" s="8" t="s">
        <v>6780</v>
      </c>
      <c r="E99" s="8" t="s">
        <v>6781</v>
      </c>
      <c r="F99" s="9" t="s">
        <v>17715</v>
      </c>
      <c r="G99" s="8"/>
      <c r="H99" s="8"/>
      <c r="I99" s="7"/>
      <c r="J99" s="7"/>
      <c r="K99" s="7"/>
      <c r="L99" s="7"/>
      <c r="M99" s="7"/>
      <c r="N99" s="7"/>
      <c r="O99" s="7"/>
      <c r="P99" s="7"/>
      <c r="Q99" s="7"/>
      <c r="R99" s="7"/>
      <c r="S99" s="7"/>
      <c r="T99" s="7"/>
      <c r="U99" s="7"/>
      <c r="V99" s="7"/>
      <c r="W99" s="7"/>
      <c r="X99" s="7"/>
      <c r="Y99" s="7"/>
      <c r="Z99" s="7"/>
      <c r="AA99" s="7"/>
    </row>
    <row r="100" spans="1:27" ht="27.6">
      <c r="A100" s="8">
        <v>97</v>
      </c>
      <c r="B100" s="8" t="s">
        <v>6632</v>
      </c>
      <c r="C100" s="8"/>
      <c r="D100" s="8" t="s">
        <v>6782</v>
      </c>
      <c r="E100" s="8" t="s">
        <v>6783</v>
      </c>
      <c r="F100" s="9" t="s">
        <v>17716</v>
      </c>
      <c r="G100" s="8"/>
      <c r="H100" s="8"/>
      <c r="I100" s="7"/>
      <c r="J100" s="7"/>
      <c r="K100" s="7"/>
      <c r="L100" s="7"/>
      <c r="M100" s="7"/>
      <c r="N100" s="7"/>
      <c r="O100" s="7"/>
      <c r="P100" s="7"/>
      <c r="Q100" s="7"/>
      <c r="R100" s="7"/>
      <c r="S100" s="7"/>
      <c r="T100" s="7"/>
      <c r="U100" s="7"/>
      <c r="V100" s="7"/>
      <c r="W100" s="7"/>
      <c r="X100" s="7"/>
      <c r="Y100" s="7"/>
      <c r="Z100" s="7"/>
      <c r="AA100" s="7"/>
    </row>
    <row r="101" spans="1:27" ht="14.4">
      <c r="A101" s="8">
        <v>98</v>
      </c>
      <c r="B101" s="8" t="s">
        <v>6632</v>
      </c>
      <c r="C101" s="8"/>
      <c r="D101" s="19" t="str">
        <f t="shared" ref="D101:F101" si="6">D$29</f>
        <v>機械室</v>
      </c>
      <c r="E101" s="26" t="str">
        <f t="shared" si="6"/>
        <v>Machine room</v>
      </c>
      <c r="F101" s="26" t="str">
        <f t="shared" si="6"/>
        <v>Phòng máy</v>
      </c>
      <c r="G101" s="8"/>
      <c r="H101" s="8"/>
      <c r="I101" s="7"/>
      <c r="J101" s="7"/>
      <c r="K101" s="7"/>
      <c r="L101" s="7"/>
      <c r="M101" s="7"/>
      <c r="N101" s="7"/>
      <c r="O101" s="7"/>
      <c r="P101" s="7"/>
      <c r="Q101" s="7"/>
      <c r="R101" s="7"/>
      <c r="S101" s="7"/>
      <c r="T101" s="7"/>
      <c r="U101" s="7"/>
      <c r="V101" s="7"/>
      <c r="W101" s="7"/>
      <c r="X101" s="7"/>
      <c r="Y101" s="7"/>
      <c r="Z101" s="7"/>
      <c r="AA101" s="7"/>
    </row>
    <row r="102" spans="1:27" ht="14.4">
      <c r="A102" s="8">
        <v>99</v>
      </c>
      <c r="B102" s="8" t="s">
        <v>6632</v>
      </c>
      <c r="C102" s="8"/>
      <c r="D102" s="19" t="str">
        <f t="shared" ref="D102:F102" si="7">D$28</f>
        <v>ホッパー</v>
      </c>
      <c r="E102" s="26" t="str">
        <f t="shared" si="7"/>
        <v>Hopper</v>
      </c>
      <c r="F102" s="26" t="str">
        <f t="shared" si="7"/>
        <v>Phễu</v>
      </c>
      <c r="G102" s="8"/>
      <c r="H102" s="8"/>
      <c r="I102" s="7"/>
      <c r="J102" s="7"/>
      <c r="K102" s="7"/>
      <c r="L102" s="7"/>
      <c r="M102" s="7"/>
      <c r="N102" s="7"/>
      <c r="O102" s="7"/>
      <c r="P102" s="7"/>
      <c r="Q102" s="7"/>
      <c r="R102" s="7"/>
      <c r="S102" s="7"/>
      <c r="T102" s="7"/>
      <c r="U102" s="7"/>
      <c r="V102" s="7"/>
      <c r="W102" s="7"/>
      <c r="X102" s="7"/>
      <c r="Y102" s="7"/>
      <c r="Z102" s="7"/>
      <c r="AA102" s="7"/>
    </row>
    <row r="103" spans="1:27" ht="14.4">
      <c r="A103" s="8">
        <v>100</v>
      </c>
      <c r="B103" s="8" t="s">
        <v>6632</v>
      </c>
      <c r="C103" s="8"/>
      <c r="D103" s="8" t="s">
        <v>6784</v>
      </c>
      <c r="E103" s="19" t="str">
        <f>E46</f>
        <v>A. Placement of hot water storage tank</v>
      </c>
      <c r="F103" s="26" t="s">
        <v>17717</v>
      </c>
      <c r="G103" s="8"/>
      <c r="H103" s="8"/>
      <c r="I103" s="7"/>
      <c r="J103" s="7"/>
      <c r="K103" s="7"/>
      <c r="L103" s="7"/>
      <c r="M103" s="7"/>
      <c r="N103" s="7"/>
      <c r="O103" s="7"/>
      <c r="P103" s="7"/>
      <c r="Q103" s="7"/>
      <c r="R103" s="7"/>
      <c r="S103" s="7"/>
      <c r="T103" s="7"/>
      <c r="U103" s="7"/>
      <c r="V103" s="7"/>
      <c r="W103" s="7"/>
      <c r="X103" s="7"/>
      <c r="Y103" s="7"/>
      <c r="Z103" s="7"/>
      <c r="AA103" s="7"/>
    </row>
    <row r="104" spans="1:27" ht="14.4">
      <c r="A104" s="8">
        <v>101</v>
      </c>
      <c r="B104" s="8" t="s">
        <v>6632</v>
      </c>
      <c r="C104" s="8"/>
      <c r="D104" s="8" t="s">
        <v>6785</v>
      </c>
      <c r="E104" s="8" t="s">
        <v>6786</v>
      </c>
      <c r="F104" s="9" t="s">
        <v>6787</v>
      </c>
      <c r="G104" s="8"/>
      <c r="H104" s="8"/>
      <c r="I104" s="7"/>
      <c r="J104" s="7"/>
      <c r="K104" s="7"/>
      <c r="L104" s="7"/>
      <c r="M104" s="7"/>
      <c r="N104" s="7"/>
      <c r="O104" s="7"/>
      <c r="P104" s="7"/>
      <c r="Q104" s="7"/>
      <c r="R104" s="7"/>
      <c r="S104" s="7"/>
      <c r="T104" s="7"/>
      <c r="U104" s="7"/>
      <c r="V104" s="7"/>
      <c r="W104" s="7"/>
      <c r="X104" s="7"/>
      <c r="Y104" s="7"/>
      <c r="Z104" s="7"/>
      <c r="AA104" s="7"/>
    </row>
    <row r="105" spans="1:27" ht="14.4">
      <c r="A105" s="8">
        <v>102</v>
      </c>
      <c r="B105" s="8" t="s">
        <v>6632</v>
      </c>
      <c r="C105" s="8"/>
      <c r="D105" s="8" t="s">
        <v>6788</v>
      </c>
      <c r="E105" s="8" t="s">
        <v>6789</v>
      </c>
      <c r="F105" s="9" t="s">
        <v>6790</v>
      </c>
      <c r="G105" s="8"/>
      <c r="H105" s="8"/>
      <c r="I105" s="7"/>
      <c r="J105" s="7"/>
      <c r="K105" s="7"/>
      <c r="L105" s="7"/>
      <c r="M105" s="7"/>
      <c r="N105" s="7"/>
      <c r="O105" s="7"/>
      <c r="P105" s="7"/>
      <c r="Q105" s="7"/>
      <c r="R105" s="7"/>
      <c r="S105" s="7"/>
      <c r="T105" s="7"/>
      <c r="U105" s="7"/>
      <c r="V105" s="7"/>
      <c r="W105" s="7"/>
      <c r="X105" s="7"/>
      <c r="Y105" s="7"/>
      <c r="Z105" s="7"/>
      <c r="AA105" s="7"/>
    </row>
    <row r="106" spans="1:27" ht="14.4">
      <c r="A106" s="8">
        <v>103</v>
      </c>
      <c r="B106" s="8" t="s">
        <v>6632</v>
      </c>
      <c r="C106" s="8"/>
      <c r="D106" s="8" t="s">
        <v>6791</v>
      </c>
      <c r="E106" s="12" t="s">
        <v>6792</v>
      </c>
      <c r="F106" s="9" t="s">
        <v>6793</v>
      </c>
      <c r="G106" s="8"/>
      <c r="H106" s="8"/>
      <c r="I106" s="7"/>
      <c r="J106" s="7"/>
      <c r="K106" s="7"/>
      <c r="L106" s="7"/>
      <c r="M106" s="7"/>
      <c r="N106" s="7"/>
      <c r="O106" s="7"/>
      <c r="P106" s="7"/>
      <c r="Q106" s="7"/>
      <c r="R106" s="7"/>
      <c r="S106" s="7"/>
      <c r="T106" s="7"/>
      <c r="U106" s="7"/>
      <c r="V106" s="7"/>
      <c r="W106" s="7"/>
      <c r="X106" s="7"/>
      <c r="Y106" s="7"/>
      <c r="Z106" s="7"/>
      <c r="AA106" s="7"/>
    </row>
    <row r="107" spans="1:27" ht="14.4">
      <c r="A107" s="8">
        <v>104</v>
      </c>
      <c r="B107" s="8" t="s">
        <v>6632</v>
      </c>
      <c r="C107" s="8"/>
      <c r="D107" s="8" t="s">
        <v>6794</v>
      </c>
      <c r="E107" s="8" t="s">
        <v>6795</v>
      </c>
      <c r="F107" s="9" t="s">
        <v>6796</v>
      </c>
      <c r="G107" s="8"/>
      <c r="H107" s="8"/>
      <c r="I107" s="7"/>
      <c r="J107" s="7"/>
      <c r="K107" s="7"/>
      <c r="L107" s="7"/>
      <c r="M107" s="7"/>
      <c r="N107" s="7"/>
      <c r="O107" s="7"/>
      <c r="P107" s="7"/>
      <c r="Q107" s="7"/>
      <c r="R107" s="7"/>
      <c r="S107" s="7"/>
      <c r="T107" s="7"/>
      <c r="U107" s="7"/>
      <c r="V107" s="7"/>
      <c r="W107" s="7"/>
      <c r="X107" s="7"/>
      <c r="Y107" s="7"/>
      <c r="Z107" s="7"/>
      <c r="AA107" s="7"/>
    </row>
    <row r="108" spans="1:27" ht="41.4">
      <c r="A108" s="8">
        <v>105</v>
      </c>
      <c r="B108" s="8" t="s">
        <v>6632</v>
      </c>
      <c r="C108" s="8"/>
      <c r="D108" s="8" t="s">
        <v>6797</v>
      </c>
      <c r="E108" s="12" t="s">
        <v>6798</v>
      </c>
      <c r="F108" s="9" t="s">
        <v>17720</v>
      </c>
      <c r="G108" s="8"/>
      <c r="H108" s="8"/>
      <c r="I108" s="7"/>
      <c r="J108" s="7"/>
      <c r="K108" s="7"/>
      <c r="L108" s="7"/>
      <c r="M108" s="7"/>
      <c r="N108" s="7"/>
      <c r="O108" s="7"/>
      <c r="P108" s="7"/>
      <c r="Q108" s="7"/>
      <c r="R108" s="7"/>
      <c r="S108" s="7"/>
      <c r="T108" s="7"/>
      <c r="U108" s="7"/>
      <c r="V108" s="7"/>
      <c r="W108" s="7"/>
      <c r="X108" s="7"/>
      <c r="Y108" s="7"/>
      <c r="Z108" s="7"/>
      <c r="AA108" s="7"/>
    </row>
    <row r="109" spans="1:27" ht="27.6">
      <c r="A109" s="8">
        <v>106</v>
      </c>
      <c r="B109" s="8" t="s">
        <v>6632</v>
      </c>
      <c r="C109" s="8"/>
      <c r="D109" s="8" t="s">
        <v>6799</v>
      </c>
      <c r="E109" s="12" t="s">
        <v>6800</v>
      </c>
      <c r="F109" s="9" t="s">
        <v>17721</v>
      </c>
      <c r="G109" s="8"/>
      <c r="H109" s="8"/>
      <c r="I109" s="7"/>
      <c r="J109" s="7"/>
      <c r="K109" s="7"/>
      <c r="L109" s="7"/>
      <c r="M109" s="7"/>
      <c r="N109" s="7"/>
      <c r="O109" s="7"/>
      <c r="P109" s="7"/>
      <c r="Q109" s="7"/>
      <c r="R109" s="7"/>
      <c r="S109" s="7"/>
      <c r="T109" s="7"/>
      <c r="U109" s="7"/>
      <c r="V109" s="7"/>
      <c r="W109" s="7"/>
      <c r="X109" s="7"/>
      <c r="Y109" s="7"/>
      <c r="Z109" s="7"/>
      <c r="AA109" s="7"/>
    </row>
    <row r="110" spans="1:27" ht="41.4">
      <c r="A110" s="8">
        <v>107</v>
      </c>
      <c r="B110" s="8" t="s">
        <v>6632</v>
      </c>
      <c r="C110" s="8"/>
      <c r="D110" s="8" t="s">
        <v>6801</v>
      </c>
      <c r="E110" s="12" t="s">
        <v>6802</v>
      </c>
      <c r="F110" s="9" t="s">
        <v>17722</v>
      </c>
      <c r="G110" s="8"/>
      <c r="H110" s="8"/>
      <c r="I110" s="7"/>
      <c r="J110" s="7"/>
      <c r="K110" s="7"/>
      <c r="L110" s="7"/>
      <c r="M110" s="7"/>
      <c r="N110" s="7"/>
      <c r="O110" s="7"/>
      <c r="P110" s="7"/>
      <c r="Q110" s="7"/>
      <c r="R110" s="7"/>
      <c r="S110" s="7"/>
      <c r="T110" s="7"/>
      <c r="U110" s="7"/>
      <c r="V110" s="7"/>
      <c r="W110" s="7"/>
      <c r="X110" s="7"/>
      <c r="Y110" s="7"/>
      <c r="Z110" s="7"/>
      <c r="AA110" s="7"/>
    </row>
    <row r="111" spans="1:27" ht="40.5" customHeight="1">
      <c r="A111" s="8">
        <v>108</v>
      </c>
      <c r="B111" s="8" t="s">
        <v>6632</v>
      </c>
      <c r="C111" s="8"/>
      <c r="D111" s="19" t="str">
        <f t="shared" ref="D111:F111" si="8">D$11</f>
        <v>(所轄基準監督署により、マンホール部分の距離について指導されることがあるので、事前に打ち合わせすること。)</v>
      </c>
      <c r="E111" s="26" t="str">
        <f t="shared" si="8"/>
        <v>(Make arrangements with the local  Labor Standards department beforehand, because they often advise about the distance around manhole.)</v>
      </c>
      <c r="F111" s="26" t="str">
        <f t="shared" si="8"/>
        <v>(Văn phòng kiểm tra tiêu chuẩn có thẩm quyền có thể đưa ra hướng dẫn về khoảng cách của phần miệng cống, vì vậy vui lòng thảo luận trước.)</v>
      </c>
      <c r="G111" s="8"/>
      <c r="H111" s="8"/>
      <c r="I111" s="7"/>
      <c r="J111" s="7"/>
      <c r="K111" s="7"/>
      <c r="L111" s="7"/>
      <c r="M111" s="7"/>
      <c r="N111" s="7"/>
      <c r="O111" s="7"/>
      <c r="P111" s="7"/>
      <c r="Q111" s="7"/>
      <c r="R111" s="7"/>
      <c r="S111" s="7"/>
      <c r="T111" s="7"/>
      <c r="U111" s="7"/>
      <c r="V111" s="7"/>
      <c r="W111" s="7"/>
      <c r="X111" s="7"/>
      <c r="Y111" s="7"/>
      <c r="Z111" s="7"/>
      <c r="AA111" s="7"/>
    </row>
    <row r="112" spans="1:27" ht="14.4">
      <c r="A112" s="8">
        <v>109</v>
      </c>
      <c r="B112" s="8" t="s">
        <v>6632</v>
      </c>
      <c r="C112" s="8">
        <v>189</v>
      </c>
      <c r="D112" s="8" t="s">
        <v>6803</v>
      </c>
      <c r="E112" s="8" t="s">
        <v>6804</v>
      </c>
      <c r="F112" s="9" t="s">
        <v>6805</v>
      </c>
      <c r="G112" s="8"/>
      <c r="H112" s="8"/>
      <c r="I112" s="7"/>
      <c r="J112" s="7"/>
      <c r="K112" s="7"/>
      <c r="L112" s="7"/>
      <c r="M112" s="7"/>
      <c r="N112" s="7"/>
      <c r="O112" s="7"/>
      <c r="P112" s="7"/>
      <c r="Q112" s="7"/>
      <c r="R112" s="7"/>
      <c r="S112" s="7"/>
      <c r="T112" s="7"/>
      <c r="U112" s="7"/>
      <c r="V112" s="7"/>
      <c r="W112" s="7"/>
      <c r="X112" s="7"/>
      <c r="Y112" s="7"/>
      <c r="Z112" s="7"/>
      <c r="AA112" s="7"/>
    </row>
    <row r="113" spans="1:27" ht="14.4">
      <c r="A113" s="8">
        <v>110</v>
      </c>
      <c r="B113" s="8" t="s">
        <v>6632</v>
      </c>
      <c r="C113" s="8"/>
      <c r="D113" s="19" t="str">
        <f t="shared" ref="D113:F113" si="9">D$95</f>
        <v>給湯循環ポンプ</v>
      </c>
      <c r="E113" s="19" t="str">
        <f t="shared" si="9"/>
        <v>Hot water supply circulation pump</v>
      </c>
      <c r="F113" s="19" t="str">
        <f t="shared" si="9"/>
        <v xml:space="preserve">Máy bơm tuần hoàn nước nóng </v>
      </c>
      <c r="G113" s="8"/>
      <c r="H113" s="8"/>
      <c r="I113" s="7"/>
      <c r="J113" s="7"/>
      <c r="K113" s="7"/>
      <c r="L113" s="7"/>
      <c r="M113" s="7"/>
      <c r="N113" s="7"/>
      <c r="O113" s="7"/>
      <c r="P113" s="7"/>
      <c r="Q113" s="7"/>
      <c r="R113" s="7"/>
      <c r="S113" s="7"/>
      <c r="T113" s="7"/>
      <c r="U113" s="7"/>
      <c r="V113" s="7"/>
      <c r="W113" s="7"/>
      <c r="X113" s="7"/>
      <c r="Y113" s="7"/>
      <c r="Z113" s="7"/>
      <c r="AA113" s="7"/>
    </row>
    <row r="114" spans="1:27" ht="27.6">
      <c r="A114" s="8">
        <v>111</v>
      </c>
      <c r="B114" s="8" t="s">
        <v>6632</v>
      </c>
      <c r="C114" s="8"/>
      <c r="D114" s="8" t="s">
        <v>6806</v>
      </c>
      <c r="E114" s="8" t="s">
        <v>6807</v>
      </c>
      <c r="F114" s="9" t="s">
        <v>17718</v>
      </c>
      <c r="G114" s="8"/>
      <c r="H114" s="8"/>
      <c r="I114" s="7"/>
      <c r="J114" s="7"/>
      <c r="K114" s="7"/>
      <c r="L114" s="7"/>
      <c r="M114" s="7"/>
      <c r="N114" s="7"/>
      <c r="O114" s="7"/>
      <c r="P114" s="7"/>
      <c r="Q114" s="7"/>
      <c r="R114" s="7"/>
      <c r="S114" s="7"/>
      <c r="T114" s="7"/>
      <c r="U114" s="7"/>
      <c r="V114" s="7"/>
      <c r="W114" s="7"/>
      <c r="X114" s="7"/>
      <c r="Y114" s="7"/>
      <c r="Z114" s="7"/>
      <c r="AA114" s="7"/>
    </row>
    <row r="115" spans="1:27" ht="14.4">
      <c r="A115" s="8">
        <v>112</v>
      </c>
      <c r="B115" s="8" t="s">
        <v>6632</v>
      </c>
      <c r="C115" s="8"/>
      <c r="D115" s="8" t="s">
        <v>6808</v>
      </c>
      <c r="E115" s="14" t="s">
        <v>17704</v>
      </c>
      <c r="F115" s="9" t="s">
        <v>6809</v>
      </c>
      <c r="G115" s="8"/>
      <c r="H115" s="8"/>
      <c r="I115" s="7"/>
      <c r="J115" s="7"/>
      <c r="K115" s="7"/>
      <c r="L115" s="7"/>
      <c r="M115" s="7"/>
      <c r="N115" s="7"/>
      <c r="O115" s="7"/>
      <c r="P115" s="7"/>
      <c r="Q115" s="7"/>
      <c r="R115" s="7"/>
      <c r="S115" s="7"/>
      <c r="T115" s="7"/>
      <c r="U115" s="7"/>
      <c r="V115" s="7"/>
      <c r="W115" s="7"/>
      <c r="X115" s="7"/>
      <c r="Y115" s="7"/>
      <c r="Z115" s="7"/>
      <c r="AA115" s="7"/>
    </row>
    <row r="116" spans="1:27" ht="14.4">
      <c r="A116" s="8">
        <v>113</v>
      </c>
      <c r="B116" s="8" t="s">
        <v>6632</v>
      </c>
      <c r="C116" s="8"/>
      <c r="D116" s="8" t="s">
        <v>4130</v>
      </c>
      <c r="E116" s="8" t="s">
        <v>6421</v>
      </c>
      <c r="F116" s="9" t="s">
        <v>11779</v>
      </c>
      <c r="G116" s="8"/>
      <c r="H116" s="8"/>
      <c r="I116" s="7"/>
      <c r="J116" s="7"/>
      <c r="K116" s="7"/>
      <c r="L116" s="7"/>
      <c r="M116" s="7"/>
      <c r="N116" s="7"/>
      <c r="O116" s="7"/>
      <c r="P116" s="7"/>
      <c r="Q116" s="7"/>
      <c r="R116" s="7"/>
      <c r="S116" s="7"/>
      <c r="T116" s="7"/>
      <c r="U116" s="7"/>
      <c r="V116" s="7"/>
      <c r="W116" s="7"/>
      <c r="X116" s="7"/>
      <c r="Y116" s="7"/>
      <c r="Z116" s="7"/>
      <c r="AA116" s="7"/>
    </row>
    <row r="117" spans="1:27" ht="14.4">
      <c r="A117" s="8">
        <v>114</v>
      </c>
      <c r="B117" s="8" t="s">
        <v>6632</v>
      </c>
      <c r="C117" s="8"/>
      <c r="D117" s="8" t="s">
        <v>6810</v>
      </c>
      <c r="E117" s="8" t="s">
        <v>6811</v>
      </c>
      <c r="F117" s="9" t="s">
        <v>6812</v>
      </c>
      <c r="G117" s="8"/>
      <c r="H117" s="8"/>
      <c r="I117" s="7"/>
      <c r="J117" s="7"/>
      <c r="K117" s="7"/>
      <c r="L117" s="7"/>
      <c r="M117" s="7"/>
      <c r="N117" s="7"/>
      <c r="O117" s="7"/>
      <c r="P117" s="7"/>
      <c r="Q117" s="7"/>
      <c r="R117" s="7"/>
      <c r="S117" s="7"/>
      <c r="T117" s="7"/>
      <c r="U117" s="7"/>
      <c r="V117" s="7"/>
      <c r="W117" s="7"/>
      <c r="X117" s="7"/>
      <c r="Y117" s="7"/>
      <c r="Z117" s="7"/>
      <c r="AA117" s="7"/>
    </row>
    <row r="118" spans="1:27" ht="14.4">
      <c r="A118" s="8">
        <v>115</v>
      </c>
      <c r="B118" s="8" t="s">
        <v>6632</v>
      </c>
      <c r="C118" s="8"/>
      <c r="D118" s="8" t="s">
        <v>6813</v>
      </c>
      <c r="E118" s="8" t="s">
        <v>6814</v>
      </c>
      <c r="F118" s="9" t="s">
        <v>17723</v>
      </c>
      <c r="G118" s="8"/>
      <c r="H118" s="8"/>
      <c r="I118" s="7"/>
      <c r="J118" s="7"/>
      <c r="K118" s="7"/>
      <c r="L118" s="7"/>
      <c r="M118" s="7"/>
      <c r="N118" s="7"/>
      <c r="O118" s="7"/>
      <c r="P118" s="7"/>
      <c r="Q118" s="7"/>
      <c r="R118" s="7"/>
      <c r="S118" s="7"/>
      <c r="T118" s="7"/>
      <c r="U118" s="7"/>
      <c r="V118" s="7"/>
      <c r="W118" s="7"/>
      <c r="X118" s="7"/>
      <c r="Y118" s="7"/>
      <c r="Z118" s="7"/>
      <c r="AA118" s="7"/>
    </row>
    <row r="119" spans="1:27" ht="14.4">
      <c r="A119" s="8">
        <v>116</v>
      </c>
      <c r="B119" s="8" t="s">
        <v>6632</v>
      </c>
      <c r="C119" s="8"/>
      <c r="D119" s="8" t="s">
        <v>6815</v>
      </c>
      <c r="E119" s="8" t="s">
        <v>6816</v>
      </c>
      <c r="F119" s="9" t="s">
        <v>6817</v>
      </c>
      <c r="G119" s="8"/>
      <c r="H119" s="8"/>
      <c r="I119" s="7"/>
      <c r="J119" s="7"/>
      <c r="K119" s="7"/>
      <c r="L119" s="7"/>
      <c r="M119" s="7"/>
      <c r="N119" s="7"/>
      <c r="O119" s="7"/>
      <c r="P119" s="7"/>
      <c r="Q119" s="7"/>
      <c r="R119" s="7"/>
      <c r="S119" s="7"/>
      <c r="T119" s="7"/>
      <c r="U119" s="7"/>
      <c r="V119" s="7"/>
      <c r="W119" s="7"/>
      <c r="X119" s="7"/>
      <c r="Y119" s="7"/>
      <c r="Z119" s="7"/>
      <c r="AA119" s="7"/>
    </row>
    <row r="120" spans="1:27" ht="14.4">
      <c r="A120" s="8">
        <v>117</v>
      </c>
      <c r="B120" s="8" t="s">
        <v>6632</v>
      </c>
      <c r="C120" s="8"/>
      <c r="D120" s="8" t="s">
        <v>6818</v>
      </c>
      <c r="E120" s="8" t="s">
        <v>6819</v>
      </c>
      <c r="F120" s="9" t="s">
        <v>6820</v>
      </c>
      <c r="G120" s="8"/>
      <c r="H120" s="8"/>
      <c r="I120" s="7"/>
      <c r="J120" s="7"/>
      <c r="K120" s="7"/>
      <c r="L120" s="7"/>
      <c r="M120" s="7"/>
      <c r="N120" s="7"/>
      <c r="O120" s="7"/>
      <c r="P120" s="7"/>
      <c r="Q120" s="7"/>
      <c r="R120" s="7"/>
      <c r="S120" s="7"/>
      <c r="T120" s="7"/>
      <c r="U120" s="7"/>
      <c r="V120" s="7"/>
      <c r="W120" s="7"/>
      <c r="X120" s="7"/>
      <c r="Y120" s="7"/>
      <c r="Z120" s="7"/>
      <c r="AA120" s="7"/>
    </row>
    <row r="121" spans="1:27" ht="14.4">
      <c r="A121" s="8">
        <v>118</v>
      </c>
      <c r="B121" s="8" t="s">
        <v>6632</v>
      </c>
      <c r="C121" s="8"/>
      <c r="D121" s="8" t="s">
        <v>6821</v>
      </c>
      <c r="E121" s="8" t="s">
        <v>2058</v>
      </c>
      <c r="F121" s="9" t="s">
        <v>6822</v>
      </c>
      <c r="G121" s="8"/>
      <c r="H121" s="8"/>
      <c r="I121" s="7"/>
      <c r="J121" s="7"/>
      <c r="K121" s="7"/>
      <c r="L121" s="7"/>
      <c r="M121" s="7"/>
      <c r="N121" s="7"/>
      <c r="O121" s="7"/>
      <c r="P121" s="7"/>
      <c r="Q121" s="7"/>
      <c r="R121" s="7"/>
      <c r="S121" s="7"/>
      <c r="T121" s="7"/>
      <c r="U121" s="7"/>
      <c r="V121" s="7"/>
      <c r="W121" s="7"/>
      <c r="X121" s="7"/>
      <c r="Y121" s="7"/>
      <c r="Z121" s="7"/>
      <c r="AA121" s="7"/>
    </row>
    <row r="122" spans="1:27" ht="14.4">
      <c r="A122" s="8">
        <v>119</v>
      </c>
      <c r="B122" s="8" t="s">
        <v>6632</v>
      </c>
      <c r="C122" s="8"/>
      <c r="D122" s="8" t="s">
        <v>6823</v>
      </c>
      <c r="E122" s="8" t="s">
        <v>6824</v>
      </c>
      <c r="F122" s="9" t="s">
        <v>6825</v>
      </c>
      <c r="G122" s="8"/>
      <c r="H122" s="8"/>
      <c r="I122" s="7"/>
      <c r="J122" s="7"/>
      <c r="K122" s="7"/>
      <c r="L122" s="7"/>
      <c r="M122" s="7"/>
      <c r="N122" s="7"/>
      <c r="O122" s="7"/>
      <c r="P122" s="7"/>
      <c r="Q122" s="7"/>
      <c r="R122" s="7"/>
      <c r="S122" s="7"/>
      <c r="T122" s="7"/>
      <c r="U122" s="7"/>
      <c r="V122" s="7"/>
      <c r="W122" s="7"/>
      <c r="X122" s="7"/>
      <c r="Y122" s="7"/>
      <c r="Z122" s="7"/>
      <c r="AA122" s="7"/>
    </row>
    <row r="123" spans="1:27" ht="14.4">
      <c r="A123" s="8">
        <v>120</v>
      </c>
      <c r="B123" s="8" t="s">
        <v>6632</v>
      </c>
      <c r="C123" s="8"/>
      <c r="D123" s="19" t="str">
        <f t="shared" ref="D123:F123" si="10">D$115</f>
        <v>・装置組立寸法(参考値)</v>
      </c>
      <c r="E123" s="26" t="str">
        <f t="shared" si="10"/>
        <v>- Device assembly dimension(reference value)</v>
      </c>
      <c r="F123" s="26" t="str">
        <f t="shared" si="10"/>
        <v>Kích thước lắp ráp thiết bị (giá trị tham khảo)</v>
      </c>
      <c r="G123" s="8"/>
      <c r="H123" s="8"/>
      <c r="I123" s="7"/>
      <c r="J123" s="7"/>
      <c r="K123" s="7"/>
      <c r="L123" s="7"/>
      <c r="M123" s="7"/>
      <c r="N123" s="7"/>
      <c r="O123" s="7"/>
      <c r="P123" s="7"/>
      <c r="Q123" s="7"/>
      <c r="R123" s="7"/>
      <c r="S123" s="7"/>
      <c r="T123" s="7"/>
      <c r="U123" s="7"/>
      <c r="V123" s="7"/>
      <c r="W123" s="7"/>
      <c r="X123" s="7"/>
      <c r="Y123" s="7"/>
      <c r="Z123" s="7"/>
      <c r="AA123" s="7"/>
    </row>
    <row r="124" spans="1:27" ht="14.4">
      <c r="A124" s="8">
        <v>121</v>
      </c>
      <c r="B124" s="8" t="s">
        <v>6632</v>
      </c>
      <c r="C124" s="8"/>
      <c r="D124" s="19" t="str">
        <f t="shared" ref="D124:F124" si="11">D$116</f>
        <v>口径</v>
      </c>
      <c r="E124" s="26" t="str">
        <f t="shared" si="11"/>
        <v>Diameter</v>
      </c>
      <c r="F124" s="26" t="str">
        <f t="shared" si="11"/>
        <v>Đường kính</v>
      </c>
      <c r="G124" s="8"/>
      <c r="H124" s="8"/>
      <c r="I124" s="7"/>
      <c r="J124" s="7"/>
      <c r="K124" s="7"/>
      <c r="L124" s="7"/>
      <c r="M124" s="7"/>
      <c r="N124" s="7"/>
      <c r="O124" s="7"/>
      <c r="P124" s="7"/>
      <c r="Q124" s="7"/>
      <c r="R124" s="7"/>
      <c r="S124" s="7"/>
      <c r="T124" s="7"/>
      <c r="U124" s="7"/>
      <c r="V124" s="7"/>
      <c r="W124" s="7"/>
      <c r="X124" s="7"/>
      <c r="Y124" s="7"/>
      <c r="Z124" s="7"/>
      <c r="AA124" s="7"/>
    </row>
    <row r="125" spans="1:27" ht="14.4">
      <c r="A125" s="8">
        <v>122</v>
      </c>
      <c r="B125" s="8" t="s">
        <v>6632</v>
      </c>
      <c r="C125" s="8"/>
      <c r="D125" s="8" t="s">
        <v>6826</v>
      </c>
      <c r="E125" s="19" t="s">
        <v>6827</v>
      </c>
      <c r="F125" s="26" t="s">
        <v>17727</v>
      </c>
      <c r="G125" s="8"/>
      <c r="H125" s="8"/>
      <c r="I125" s="7"/>
      <c r="J125" s="7"/>
      <c r="K125" s="7"/>
      <c r="L125" s="7"/>
      <c r="M125" s="7"/>
      <c r="N125" s="7"/>
      <c r="O125" s="7"/>
      <c r="P125" s="7"/>
      <c r="Q125" s="7"/>
      <c r="R125" s="7"/>
      <c r="S125" s="7"/>
      <c r="T125" s="7"/>
      <c r="U125" s="7"/>
      <c r="V125" s="7"/>
      <c r="W125" s="7"/>
      <c r="X125" s="7"/>
      <c r="Y125" s="7"/>
      <c r="Z125" s="7"/>
      <c r="AA125" s="7"/>
    </row>
    <row r="126" spans="1:27" ht="27.6">
      <c r="A126" s="8">
        <v>123</v>
      </c>
      <c r="B126" s="8" t="s">
        <v>6632</v>
      </c>
      <c r="C126" s="8"/>
      <c r="D126" s="8" t="s">
        <v>6828</v>
      </c>
      <c r="E126" s="8" t="s">
        <v>6829</v>
      </c>
      <c r="F126" s="120" t="s">
        <v>17728</v>
      </c>
      <c r="G126" s="8"/>
      <c r="H126" s="8"/>
      <c r="I126" s="7"/>
      <c r="J126" s="7"/>
      <c r="K126" s="7"/>
      <c r="L126" s="7"/>
      <c r="M126" s="7"/>
      <c r="N126" s="7"/>
      <c r="O126" s="7"/>
      <c r="P126" s="7"/>
      <c r="Q126" s="7"/>
      <c r="R126" s="7"/>
      <c r="S126" s="7"/>
      <c r="T126" s="7"/>
      <c r="U126" s="7"/>
      <c r="V126" s="7"/>
      <c r="W126" s="7"/>
      <c r="X126" s="7"/>
      <c r="Y126" s="7"/>
      <c r="Z126" s="7"/>
      <c r="AA126" s="7"/>
    </row>
    <row r="127" spans="1:27" ht="41.4">
      <c r="A127" s="8">
        <v>124</v>
      </c>
      <c r="B127" s="8" t="s">
        <v>6632</v>
      </c>
      <c r="C127" s="8"/>
      <c r="D127" s="8" t="s">
        <v>17713</v>
      </c>
      <c r="E127" s="8" t="s">
        <v>17705</v>
      </c>
      <c r="F127" s="9" t="s">
        <v>17729</v>
      </c>
      <c r="G127" s="8"/>
      <c r="H127" s="8"/>
      <c r="I127" s="7"/>
      <c r="J127" s="7"/>
      <c r="K127" s="7"/>
      <c r="L127" s="7"/>
      <c r="M127" s="7"/>
      <c r="N127" s="7"/>
      <c r="O127" s="7"/>
      <c r="P127" s="7"/>
      <c r="Q127" s="7"/>
      <c r="R127" s="7"/>
      <c r="S127" s="7"/>
      <c r="T127" s="7"/>
      <c r="U127" s="7"/>
      <c r="V127" s="7"/>
      <c r="W127" s="7"/>
      <c r="X127" s="7"/>
      <c r="Y127" s="7"/>
      <c r="Z127" s="7"/>
      <c r="AA127" s="7"/>
    </row>
    <row r="128" spans="1:27" ht="14.4">
      <c r="A128" s="8">
        <v>125</v>
      </c>
      <c r="B128" s="8" t="s">
        <v>6632</v>
      </c>
      <c r="C128" s="8"/>
      <c r="D128" s="8" t="s">
        <v>6830</v>
      </c>
      <c r="E128" s="8" t="s">
        <v>6831</v>
      </c>
      <c r="F128" s="9" t="s">
        <v>6832</v>
      </c>
      <c r="G128" s="8"/>
      <c r="H128" s="8"/>
      <c r="I128" s="7"/>
      <c r="J128" s="7"/>
      <c r="K128" s="7"/>
      <c r="L128" s="7"/>
      <c r="M128" s="7"/>
      <c r="N128" s="7"/>
      <c r="O128" s="7"/>
      <c r="P128" s="7"/>
      <c r="Q128" s="7"/>
      <c r="R128" s="7"/>
      <c r="S128" s="7"/>
      <c r="T128" s="7"/>
      <c r="U128" s="7"/>
      <c r="V128" s="7"/>
      <c r="W128" s="7"/>
      <c r="X128" s="7"/>
      <c r="Y128" s="7"/>
      <c r="Z128" s="7"/>
      <c r="AA128" s="7"/>
    </row>
    <row r="129" spans="1:27" ht="14.4">
      <c r="A129" s="8">
        <v>126</v>
      </c>
      <c r="B129" s="8" t="s">
        <v>6632</v>
      </c>
      <c r="C129" s="8"/>
      <c r="D129" s="8" t="s">
        <v>6833</v>
      </c>
      <c r="E129" s="8" t="s">
        <v>6834</v>
      </c>
      <c r="F129" s="120" t="s">
        <v>6835</v>
      </c>
      <c r="G129" s="8"/>
      <c r="H129" s="8"/>
      <c r="I129" s="7"/>
      <c r="J129" s="7"/>
      <c r="K129" s="7"/>
      <c r="L129" s="7"/>
      <c r="M129" s="7"/>
      <c r="N129" s="7"/>
      <c r="O129" s="7"/>
      <c r="P129" s="7"/>
      <c r="Q129" s="7"/>
      <c r="R129" s="7"/>
      <c r="S129" s="7"/>
      <c r="T129" s="7"/>
      <c r="U129" s="7"/>
      <c r="V129" s="7"/>
      <c r="W129" s="7"/>
      <c r="X129" s="7"/>
      <c r="Y129" s="7"/>
      <c r="Z129" s="7"/>
      <c r="AA129" s="7"/>
    </row>
    <row r="130" spans="1:27" ht="14.4">
      <c r="A130" s="8">
        <v>127</v>
      </c>
      <c r="B130" s="8" t="s">
        <v>6632</v>
      </c>
      <c r="C130" s="8"/>
      <c r="D130" s="19" t="str">
        <f t="shared" ref="D130:F130" si="12">D$121</f>
        <v>Yストレーナー</v>
      </c>
      <c r="E130" s="26" t="str">
        <f t="shared" si="12"/>
        <v>Y shaped strainer</v>
      </c>
      <c r="F130" s="26" t="str">
        <f t="shared" si="12"/>
        <v xml:space="preserve">Bộ lọc Y </v>
      </c>
      <c r="G130" s="8"/>
      <c r="H130" s="8"/>
      <c r="I130" s="7"/>
      <c r="J130" s="7"/>
      <c r="K130" s="7"/>
      <c r="L130" s="7"/>
      <c r="M130" s="7"/>
      <c r="N130" s="7"/>
      <c r="O130" s="7"/>
      <c r="P130" s="7"/>
      <c r="Q130" s="7"/>
      <c r="R130" s="7"/>
      <c r="S130" s="7"/>
      <c r="T130" s="7"/>
      <c r="U130" s="7"/>
      <c r="V130" s="7"/>
      <c r="W130" s="7"/>
      <c r="X130" s="7"/>
      <c r="Y130" s="7"/>
      <c r="Z130" s="7"/>
      <c r="AA130" s="7"/>
    </row>
    <row r="131" spans="1:27" ht="14.4">
      <c r="A131" s="8">
        <v>128</v>
      </c>
      <c r="B131" s="8" t="s">
        <v>6632</v>
      </c>
      <c r="C131" s="8"/>
      <c r="D131" s="19" t="str">
        <f t="shared" ref="D131:F131" si="13">D$115</f>
        <v>・装置組立寸法(参考値)</v>
      </c>
      <c r="E131" s="26" t="str">
        <f t="shared" si="13"/>
        <v>- Device assembly dimension(reference value)</v>
      </c>
      <c r="F131" s="26" t="str">
        <f t="shared" si="13"/>
        <v>Kích thước lắp ráp thiết bị (giá trị tham khảo)</v>
      </c>
      <c r="G131" s="8"/>
      <c r="H131" s="8"/>
      <c r="I131" s="7"/>
      <c r="J131" s="7"/>
      <c r="K131" s="7"/>
      <c r="L131" s="7"/>
      <c r="M131" s="7"/>
      <c r="N131" s="7"/>
      <c r="O131" s="7"/>
      <c r="P131" s="7"/>
      <c r="Q131" s="7"/>
      <c r="R131" s="7"/>
      <c r="S131" s="7"/>
      <c r="T131" s="7"/>
      <c r="U131" s="7"/>
      <c r="V131" s="7"/>
      <c r="W131" s="7"/>
      <c r="X131" s="7"/>
      <c r="Y131" s="7"/>
      <c r="Z131" s="7"/>
      <c r="AA131" s="7"/>
    </row>
    <row r="132" spans="1:27" ht="14.4">
      <c r="A132" s="8">
        <v>129</v>
      </c>
      <c r="B132" s="8" t="s">
        <v>6632</v>
      </c>
      <c r="C132" s="8"/>
      <c r="D132" s="19" t="str">
        <f t="shared" ref="D132:F132" si="14">D$116</f>
        <v>口径</v>
      </c>
      <c r="E132" s="26" t="str">
        <f t="shared" si="14"/>
        <v>Diameter</v>
      </c>
      <c r="F132" s="26" t="str">
        <f t="shared" si="14"/>
        <v>Đường kính</v>
      </c>
      <c r="G132" s="8"/>
      <c r="H132" s="8"/>
      <c r="I132" s="7"/>
      <c r="J132" s="7"/>
      <c r="K132" s="7"/>
      <c r="L132" s="7"/>
      <c r="M132" s="7"/>
      <c r="N132" s="7"/>
      <c r="O132" s="7"/>
      <c r="P132" s="7"/>
      <c r="Q132" s="7"/>
      <c r="R132" s="7"/>
      <c r="S132" s="7"/>
      <c r="T132" s="7"/>
      <c r="U132" s="7"/>
      <c r="V132" s="7"/>
      <c r="W132" s="7"/>
      <c r="X132" s="7"/>
      <c r="Y132" s="7"/>
      <c r="Z132" s="7"/>
      <c r="AA132" s="7"/>
    </row>
    <row r="133" spans="1:27" ht="14.4">
      <c r="A133" s="8">
        <v>130</v>
      </c>
      <c r="B133" s="8" t="s">
        <v>6632</v>
      </c>
      <c r="C133" s="8"/>
      <c r="D133" s="8" t="s">
        <v>6836</v>
      </c>
      <c r="E133" s="8" t="s">
        <v>6837</v>
      </c>
      <c r="F133" s="9" t="s">
        <v>6838</v>
      </c>
      <c r="G133" s="8"/>
      <c r="H133" s="8"/>
      <c r="I133" s="7"/>
      <c r="J133" s="7"/>
      <c r="K133" s="7"/>
      <c r="L133" s="7"/>
      <c r="M133" s="7"/>
      <c r="N133" s="7"/>
      <c r="O133" s="7"/>
      <c r="P133" s="7"/>
      <c r="Q133" s="7"/>
      <c r="R133" s="7"/>
      <c r="S133" s="7"/>
      <c r="T133" s="7"/>
      <c r="U133" s="7"/>
      <c r="V133" s="7"/>
      <c r="W133" s="7"/>
      <c r="X133" s="7"/>
      <c r="Y133" s="7"/>
      <c r="Z133" s="7"/>
      <c r="AA133" s="7"/>
    </row>
    <row r="134" spans="1:27" ht="14.4">
      <c r="A134" s="8">
        <v>131</v>
      </c>
      <c r="B134" s="8" t="s">
        <v>6632</v>
      </c>
      <c r="C134" s="8"/>
      <c r="D134" s="8" t="s">
        <v>6839</v>
      </c>
      <c r="E134" s="8" t="s">
        <v>6840</v>
      </c>
      <c r="F134" s="9" t="s">
        <v>17730</v>
      </c>
      <c r="G134" s="8"/>
      <c r="H134" s="8"/>
      <c r="I134" s="7"/>
      <c r="J134" s="7"/>
      <c r="K134" s="7"/>
      <c r="L134" s="7"/>
      <c r="M134" s="7"/>
      <c r="N134" s="7"/>
      <c r="O134" s="7"/>
      <c r="P134" s="7"/>
      <c r="Q134" s="7"/>
      <c r="R134" s="7"/>
      <c r="S134" s="7"/>
      <c r="T134" s="7"/>
      <c r="U134" s="7"/>
      <c r="V134" s="7"/>
      <c r="W134" s="7"/>
      <c r="X134" s="7"/>
      <c r="Y134" s="7"/>
      <c r="Z134" s="7"/>
      <c r="AA134" s="7"/>
    </row>
    <row r="135" spans="1:27" ht="27.6">
      <c r="A135" s="8">
        <v>132</v>
      </c>
      <c r="B135" s="8" t="s">
        <v>6632</v>
      </c>
      <c r="C135" s="8"/>
      <c r="D135" s="8" t="s">
        <v>6841</v>
      </c>
      <c r="E135" s="14" t="s">
        <v>17706</v>
      </c>
      <c r="F135" s="9" t="s">
        <v>17731</v>
      </c>
      <c r="G135" s="8"/>
      <c r="H135" s="8"/>
      <c r="I135" s="7"/>
      <c r="J135" s="7"/>
      <c r="K135" s="7"/>
      <c r="L135" s="7"/>
      <c r="M135" s="7"/>
      <c r="N135" s="7"/>
      <c r="O135" s="7"/>
      <c r="P135" s="7"/>
      <c r="Q135" s="7"/>
      <c r="R135" s="7"/>
      <c r="S135" s="7"/>
      <c r="T135" s="7"/>
      <c r="U135" s="7"/>
      <c r="V135" s="7"/>
      <c r="W135" s="7"/>
      <c r="X135" s="7"/>
      <c r="Y135" s="7"/>
      <c r="Z135" s="7"/>
      <c r="AA135" s="7"/>
    </row>
    <row r="136" spans="1:27" ht="14.4">
      <c r="A136" s="8">
        <v>133</v>
      </c>
      <c r="B136" s="8" t="s">
        <v>6632</v>
      </c>
      <c r="C136" s="8"/>
      <c r="D136" s="8" t="s">
        <v>6842</v>
      </c>
      <c r="E136" s="12" t="s">
        <v>6843</v>
      </c>
      <c r="F136" s="9" t="s">
        <v>6844</v>
      </c>
      <c r="G136" s="8"/>
      <c r="H136" s="8"/>
      <c r="I136" s="7"/>
      <c r="J136" s="7"/>
      <c r="K136" s="7"/>
      <c r="L136" s="7"/>
      <c r="M136" s="7"/>
      <c r="N136" s="7"/>
      <c r="O136" s="7"/>
      <c r="P136" s="7"/>
      <c r="Q136" s="7"/>
      <c r="R136" s="7"/>
      <c r="S136" s="7"/>
      <c r="T136" s="7"/>
      <c r="U136" s="7"/>
      <c r="V136" s="7"/>
      <c r="W136" s="7"/>
      <c r="X136" s="7"/>
      <c r="Y136" s="7"/>
      <c r="Z136" s="7"/>
      <c r="AA136" s="7"/>
    </row>
    <row r="137" spans="1:27" ht="14.4">
      <c r="A137" s="8">
        <v>134</v>
      </c>
      <c r="B137" s="8" t="s">
        <v>6632</v>
      </c>
      <c r="C137" s="8"/>
      <c r="D137" s="8" t="s">
        <v>6845</v>
      </c>
      <c r="E137" s="12" t="s">
        <v>6846</v>
      </c>
      <c r="F137" s="9" t="s">
        <v>6847</v>
      </c>
      <c r="G137" s="8"/>
      <c r="H137" s="8"/>
      <c r="I137" s="7"/>
      <c r="J137" s="7"/>
      <c r="K137" s="7"/>
      <c r="L137" s="7"/>
      <c r="M137" s="7"/>
      <c r="N137" s="7"/>
      <c r="O137" s="7"/>
      <c r="P137" s="7"/>
      <c r="Q137" s="7"/>
      <c r="R137" s="7"/>
      <c r="S137" s="7"/>
      <c r="T137" s="7"/>
      <c r="U137" s="7"/>
      <c r="V137" s="7"/>
      <c r="W137" s="7"/>
      <c r="X137" s="7"/>
      <c r="Y137" s="7"/>
      <c r="Z137" s="7"/>
      <c r="AA137" s="7"/>
    </row>
    <row r="138" spans="1:27" ht="14.4">
      <c r="A138" s="8">
        <v>135</v>
      </c>
      <c r="B138" s="8" t="s">
        <v>6632</v>
      </c>
      <c r="C138" s="8"/>
      <c r="D138" s="8" t="s">
        <v>6848</v>
      </c>
      <c r="E138" s="8" t="s">
        <v>6849</v>
      </c>
      <c r="F138" s="9" t="s">
        <v>6850</v>
      </c>
      <c r="G138" s="8"/>
      <c r="H138" s="8"/>
      <c r="I138" s="7"/>
      <c r="J138" s="7"/>
      <c r="K138" s="7"/>
      <c r="L138" s="7"/>
      <c r="M138" s="7"/>
      <c r="N138" s="7"/>
      <c r="O138" s="7"/>
      <c r="P138" s="7"/>
      <c r="Q138" s="7"/>
      <c r="R138" s="7"/>
      <c r="S138" s="7"/>
      <c r="T138" s="7"/>
      <c r="U138" s="7"/>
      <c r="V138" s="7"/>
      <c r="W138" s="7"/>
      <c r="X138" s="7"/>
      <c r="Y138" s="7"/>
      <c r="Z138" s="7"/>
      <c r="AA138" s="7"/>
    </row>
    <row r="139" spans="1:27" ht="14.4">
      <c r="A139" s="8">
        <v>136</v>
      </c>
      <c r="B139" s="8" t="s">
        <v>6632</v>
      </c>
      <c r="C139" s="8"/>
      <c r="D139" s="8" t="s">
        <v>6851</v>
      </c>
      <c r="E139" s="8" t="s">
        <v>6852</v>
      </c>
      <c r="F139" s="9" t="s">
        <v>6853</v>
      </c>
      <c r="G139" s="8"/>
      <c r="H139" s="8"/>
      <c r="I139" s="7"/>
      <c r="J139" s="7"/>
      <c r="K139" s="7"/>
      <c r="L139" s="7"/>
      <c r="M139" s="7"/>
      <c r="N139" s="7"/>
      <c r="O139" s="7"/>
      <c r="P139" s="7"/>
      <c r="Q139" s="7"/>
      <c r="R139" s="7"/>
      <c r="S139" s="7"/>
      <c r="T139" s="7"/>
      <c r="U139" s="7"/>
      <c r="V139" s="7"/>
      <c r="W139" s="7"/>
      <c r="X139" s="7"/>
      <c r="Y139" s="7"/>
      <c r="Z139" s="7"/>
      <c r="AA139" s="7"/>
    </row>
    <row r="140" spans="1:27" ht="14.4">
      <c r="A140" s="8">
        <v>137</v>
      </c>
      <c r="B140" s="8" t="s">
        <v>6632</v>
      </c>
      <c r="C140" s="8"/>
      <c r="D140" s="8" t="s">
        <v>6854</v>
      </c>
      <c r="E140" s="8" t="s">
        <v>6855</v>
      </c>
      <c r="F140" s="9" t="s">
        <v>907</v>
      </c>
      <c r="G140" s="8"/>
      <c r="H140" s="8"/>
      <c r="I140" s="7"/>
      <c r="J140" s="7"/>
      <c r="K140" s="7"/>
      <c r="L140" s="7"/>
      <c r="M140" s="7"/>
      <c r="N140" s="7"/>
      <c r="O140" s="7"/>
      <c r="P140" s="7"/>
      <c r="Q140" s="7"/>
      <c r="R140" s="7"/>
      <c r="S140" s="7"/>
      <c r="T140" s="7"/>
      <c r="U140" s="7"/>
      <c r="V140" s="7"/>
      <c r="W140" s="7"/>
      <c r="X140" s="7"/>
      <c r="Y140" s="7"/>
      <c r="Z140" s="7"/>
      <c r="AA140" s="7"/>
    </row>
    <row r="141" spans="1:27" ht="14.4">
      <c r="A141" s="8">
        <v>138</v>
      </c>
      <c r="B141" s="8" t="s">
        <v>6632</v>
      </c>
      <c r="C141" s="8"/>
      <c r="D141" s="8" t="s">
        <v>6856</v>
      </c>
      <c r="E141" s="8" t="s">
        <v>6857</v>
      </c>
      <c r="F141" s="9" t="s">
        <v>6858</v>
      </c>
      <c r="G141" s="8"/>
      <c r="H141" s="8"/>
      <c r="I141" s="7"/>
      <c r="J141" s="7"/>
      <c r="K141" s="7"/>
      <c r="L141" s="7"/>
      <c r="M141" s="7"/>
      <c r="N141" s="7"/>
      <c r="O141" s="7"/>
      <c r="P141" s="7"/>
      <c r="Q141" s="7"/>
      <c r="R141" s="7"/>
      <c r="S141" s="7"/>
      <c r="T141" s="7"/>
      <c r="U141" s="7"/>
      <c r="V141" s="7"/>
      <c r="W141" s="7"/>
      <c r="X141" s="7"/>
      <c r="Y141" s="7"/>
      <c r="Z141" s="7"/>
      <c r="AA141" s="7"/>
    </row>
    <row r="142" spans="1:27" ht="14.4">
      <c r="A142" s="8">
        <v>139</v>
      </c>
      <c r="B142" s="8" t="s">
        <v>6632</v>
      </c>
      <c r="C142" s="8"/>
      <c r="D142" s="8" t="s">
        <v>6859</v>
      </c>
      <c r="E142" s="8" t="s">
        <v>6860</v>
      </c>
      <c r="F142" s="9" t="s">
        <v>6861</v>
      </c>
      <c r="G142" s="8"/>
      <c r="H142" s="8"/>
      <c r="I142" s="7"/>
      <c r="J142" s="7"/>
      <c r="K142" s="7"/>
      <c r="L142" s="7"/>
      <c r="M142" s="7"/>
      <c r="N142" s="7"/>
      <c r="O142" s="7"/>
      <c r="P142" s="7"/>
      <c r="Q142" s="7"/>
      <c r="R142" s="7"/>
      <c r="S142" s="7"/>
      <c r="T142" s="7"/>
      <c r="U142" s="7"/>
      <c r="V142" s="7"/>
      <c r="W142" s="7"/>
      <c r="X142" s="7"/>
      <c r="Y142" s="7"/>
      <c r="Z142" s="7"/>
      <c r="AA142" s="7"/>
    </row>
    <row r="143" spans="1:27" ht="14.4">
      <c r="A143" s="8">
        <v>140</v>
      </c>
      <c r="B143" s="8" t="s">
        <v>6632</v>
      </c>
      <c r="C143" s="8"/>
      <c r="D143" s="8" t="s">
        <v>6862</v>
      </c>
      <c r="E143" s="8" t="s">
        <v>6863</v>
      </c>
      <c r="F143" s="9" t="s">
        <v>6864</v>
      </c>
      <c r="G143" s="8"/>
      <c r="H143" s="8"/>
      <c r="I143" s="7"/>
      <c r="J143" s="7"/>
      <c r="K143" s="7"/>
      <c r="L143" s="7"/>
      <c r="M143" s="7"/>
      <c r="N143" s="7"/>
      <c r="O143" s="7"/>
      <c r="P143" s="7"/>
      <c r="Q143" s="7"/>
      <c r="R143" s="7"/>
      <c r="S143" s="7"/>
      <c r="T143" s="7"/>
      <c r="U143" s="7"/>
      <c r="V143" s="7"/>
      <c r="W143" s="7"/>
      <c r="X143" s="7"/>
      <c r="Y143" s="7"/>
      <c r="Z143" s="7"/>
      <c r="AA143" s="7"/>
    </row>
    <row r="144" spans="1:27" ht="14.4">
      <c r="A144" s="8">
        <v>141</v>
      </c>
      <c r="B144" s="8" t="s">
        <v>6632</v>
      </c>
      <c r="C144" s="8"/>
      <c r="D144" s="8" t="s">
        <v>6865</v>
      </c>
      <c r="E144" s="8" t="s">
        <v>6866</v>
      </c>
      <c r="F144" s="9" t="s">
        <v>6867</v>
      </c>
      <c r="G144" s="8"/>
      <c r="H144" s="8"/>
      <c r="I144" s="7"/>
      <c r="J144" s="7"/>
      <c r="K144" s="7"/>
      <c r="L144" s="7"/>
      <c r="M144" s="7"/>
      <c r="N144" s="7"/>
      <c r="O144" s="7"/>
      <c r="P144" s="7"/>
      <c r="Q144" s="7"/>
      <c r="R144" s="7"/>
      <c r="S144" s="7"/>
      <c r="T144" s="7"/>
      <c r="U144" s="7"/>
      <c r="V144" s="7"/>
      <c r="W144" s="7"/>
      <c r="X144" s="7"/>
      <c r="Y144" s="7"/>
      <c r="Z144" s="7"/>
      <c r="AA144" s="7"/>
    </row>
    <row r="145" spans="1:27" ht="14.4">
      <c r="A145" s="8">
        <v>142</v>
      </c>
      <c r="B145" s="8" t="s">
        <v>6632</v>
      </c>
      <c r="C145" s="8"/>
      <c r="D145" s="8" t="s">
        <v>6868</v>
      </c>
      <c r="E145" s="8" t="s">
        <v>6869</v>
      </c>
      <c r="F145" s="9" t="s">
        <v>6870</v>
      </c>
      <c r="G145" s="8"/>
      <c r="H145" s="8"/>
      <c r="I145" s="7"/>
      <c r="J145" s="7"/>
      <c r="K145" s="7"/>
      <c r="L145" s="7"/>
      <c r="M145" s="7"/>
      <c r="N145" s="7"/>
      <c r="O145" s="7"/>
      <c r="P145" s="7"/>
      <c r="Q145" s="7"/>
      <c r="R145" s="7"/>
      <c r="S145" s="7"/>
      <c r="T145" s="7"/>
      <c r="U145" s="7"/>
      <c r="V145" s="7"/>
      <c r="W145" s="7"/>
      <c r="X145" s="7"/>
      <c r="Y145" s="7"/>
      <c r="Z145" s="7"/>
      <c r="AA145" s="7"/>
    </row>
    <row r="146" spans="1:27" ht="14.4">
      <c r="A146" s="8">
        <v>143</v>
      </c>
      <c r="B146" s="8" t="s">
        <v>6632</v>
      </c>
      <c r="C146" s="8"/>
      <c r="D146" s="8" t="s">
        <v>6871</v>
      </c>
      <c r="E146" s="8" t="s">
        <v>6872</v>
      </c>
      <c r="F146" s="9" t="s">
        <v>6873</v>
      </c>
      <c r="G146" s="8"/>
      <c r="H146" s="8"/>
      <c r="I146" s="7"/>
      <c r="J146" s="7"/>
      <c r="K146" s="7"/>
      <c r="L146" s="7"/>
      <c r="M146" s="7"/>
      <c r="N146" s="7"/>
      <c r="O146" s="7"/>
      <c r="P146" s="7"/>
      <c r="Q146" s="7"/>
      <c r="R146" s="7"/>
      <c r="S146" s="7"/>
      <c r="T146" s="7"/>
      <c r="U146" s="7"/>
      <c r="V146" s="7"/>
      <c r="W146" s="7"/>
      <c r="X146" s="7"/>
      <c r="Y146" s="7"/>
      <c r="Z146" s="7"/>
      <c r="AA146" s="7"/>
    </row>
    <row r="147" spans="1:27" ht="14.4">
      <c r="A147" s="8">
        <v>144</v>
      </c>
      <c r="B147" s="8" t="s">
        <v>6632</v>
      </c>
      <c r="C147" s="8"/>
      <c r="D147" s="8" t="s">
        <v>6874</v>
      </c>
      <c r="E147" s="8" t="s">
        <v>6875</v>
      </c>
      <c r="F147" s="9" t="s">
        <v>6876</v>
      </c>
      <c r="G147" s="8"/>
      <c r="H147" s="8"/>
      <c r="I147" s="7"/>
      <c r="J147" s="7"/>
      <c r="K147" s="7"/>
      <c r="L147" s="7"/>
      <c r="M147" s="7"/>
      <c r="N147" s="7"/>
      <c r="O147" s="7"/>
      <c r="P147" s="7"/>
      <c r="Q147" s="7"/>
      <c r="R147" s="7"/>
      <c r="S147" s="7"/>
      <c r="T147" s="7"/>
      <c r="U147" s="7"/>
      <c r="V147" s="7"/>
      <c r="W147" s="7"/>
      <c r="X147" s="7"/>
      <c r="Y147" s="7"/>
      <c r="Z147" s="7"/>
      <c r="AA147" s="7"/>
    </row>
    <row r="148" spans="1:27" ht="27.6">
      <c r="A148" s="8">
        <v>145</v>
      </c>
      <c r="B148" s="8" t="s">
        <v>6632</v>
      </c>
      <c r="C148" s="8"/>
      <c r="D148" s="9" t="s">
        <v>6877</v>
      </c>
      <c r="E148" s="8" t="s">
        <v>6878</v>
      </c>
      <c r="F148" s="9" t="s">
        <v>17732</v>
      </c>
      <c r="G148" s="8"/>
      <c r="H148" s="8"/>
      <c r="I148" s="7"/>
      <c r="J148" s="7"/>
      <c r="K148" s="7"/>
      <c r="L148" s="7"/>
      <c r="M148" s="7"/>
      <c r="N148" s="7"/>
      <c r="O148" s="7"/>
      <c r="P148" s="7"/>
      <c r="Q148" s="7"/>
      <c r="R148" s="7"/>
      <c r="S148" s="7"/>
      <c r="T148" s="7"/>
      <c r="U148" s="7"/>
      <c r="V148" s="7"/>
      <c r="W148" s="7"/>
      <c r="X148" s="7"/>
      <c r="Y148" s="7"/>
      <c r="Z148" s="7"/>
      <c r="AA148" s="7"/>
    </row>
    <row r="149" spans="1:27" ht="14.4">
      <c r="A149" s="8">
        <v>146</v>
      </c>
      <c r="B149" s="8" t="s">
        <v>6632</v>
      </c>
      <c r="C149" s="8"/>
      <c r="D149" s="8" t="s">
        <v>6879</v>
      </c>
      <c r="E149" s="8" t="s">
        <v>6880</v>
      </c>
      <c r="F149" s="9" t="s">
        <v>17724</v>
      </c>
      <c r="G149" s="8"/>
      <c r="H149" s="8"/>
      <c r="I149" s="7"/>
      <c r="J149" s="7"/>
      <c r="K149" s="7"/>
      <c r="L149" s="7"/>
      <c r="M149" s="7"/>
      <c r="N149" s="7"/>
      <c r="O149" s="7"/>
      <c r="P149" s="7"/>
      <c r="Q149" s="7"/>
      <c r="R149" s="7"/>
      <c r="S149" s="7"/>
      <c r="T149" s="7"/>
      <c r="U149" s="7"/>
      <c r="V149" s="7"/>
      <c r="W149" s="7"/>
      <c r="X149" s="7"/>
      <c r="Y149" s="7"/>
      <c r="Z149" s="7"/>
      <c r="AA149" s="7"/>
    </row>
    <row r="150" spans="1:27" ht="14.4">
      <c r="A150" s="8">
        <v>147</v>
      </c>
      <c r="B150" s="8" t="s">
        <v>6632</v>
      </c>
      <c r="C150" s="8"/>
      <c r="D150" s="8" t="s">
        <v>6881</v>
      </c>
      <c r="E150" s="8" t="s">
        <v>6882</v>
      </c>
      <c r="F150" s="9" t="s">
        <v>6883</v>
      </c>
      <c r="G150" s="8"/>
      <c r="H150" s="8"/>
      <c r="I150" s="7"/>
      <c r="J150" s="7"/>
      <c r="K150" s="7"/>
      <c r="L150" s="7"/>
      <c r="M150" s="7"/>
      <c r="N150" s="7"/>
      <c r="O150" s="7"/>
      <c r="P150" s="7"/>
      <c r="Q150" s="7"/>
      <c r="R150" s="7"/>
      <c r="S150" s="7"/>
      <c r="T150" s="7"/>
      <c r="U150" s="7"/>
      <c r="V150" s="7"/>
      <c r="W150" s="7"/>
      <c r="X150" s="7"/>
      <c r="Y150" s="7"/>
      <c r="Z150" s="7"/>
      <c r="AA150" s="7"/>
    </row>
    <row r="151" spans="1:27" ht="14.4">
      <c r="A151" s="8">
        <v>148</v>
      </c>
      <c r="B151" s="8" t="s">
        <v>6632</v>
      </c>
      <c r="C151" s="8"/>
      <c r="D151" s="8" t="s">
        <v>393</v>
      </c>
      <c r="E151" s="8" t="s">
        <v>6884</v>
      </c>
      <c r="F151" s="9" t="s">
        <v>6885</v>
      </c>
      <c r="G151" s="8"/>
      <c r="H151" s="8"/>
      <c r="I151" s="7"/>
      <c r="J151" s="7"/>
      <c r="K151" s="7"/>
      <c r="L151" s="7"/>
      <c r="M151" s="7"/>
      <c r="N151" s="7"/>
      <c r="O151" s="7"/>
      <c r="P151" s="7"/>
      <c r="Q151" s="7"/>
      <c r="R151" s="7"/>
      <c r="S151" s="7"/>
      <c r="T151" s="7"/>
      <c r="U151" s="7"/>
      <c r="V151" s="7"/>
      <c r="W151" s="7"/>
      <c r="X151" s="7"/>
      <c r="Y151" s="7"/>
      <c r="Z151" s="7"/>
      <c r="AA151" s="7"/>
    </row>
    <row r="152" spans="1:27" ht="14.4">
      <c r="A152" s="8">
        <v>149</v>
      </c>
      <c r="B152" s="8" t="s">
        <v>6632</v>
      </c>
      <c r="C152" s="8"/>
      <c r="D152" s="8" t="s">
        <v>6886</v>
      </c>
      <c r="E152" s="8" t="s">
        <v>6887</v>
      </c>
      <c r="F152" s="9" t="s">
        <v>17725</v>
      </c>
      <c r="G152" s="8"/>
      <c r="H152" s="8"/>
      <c r="I152" s="7"/>
      <c r="J152" s="7"/>
      <c r="K152" s="7"/>
      <c r="L152" s="7"/>
      <c r="M152" s="7"/>
      <c r="N152" s="7"/>
      <c r="O152" s="7"/>
      <c r="P152" s="7"/>
      <c r="Q152" s="7"/>
      <c r="R152" s="7"/>
      <c r="S152" s="7"/>
      <c r="T152" s="7"/>
      <c r="U152" s="7"/>
      <c r="V152" s="7"/>
      <c r="W152" s="7"/>
      <c r="X152" s="7"/>
      <c r="Y152" s="7"/>
      <c r="Z152" s="7"/>
      <c r="AA152" s="7"/>
    </row>
    <row r="153" spans="1:27" ht="14.4">
      <c r="A153" s="8">
        <v>150</v>
      </c>
      <c r="B153" s="8" t="s">
        <v>6632</v>
      </c>
      <c r="C153" s="8"/>
      <c r="D153" s="19" t="str">
        <f t="shared" ref="D153:E153" si="15">D$151</f>
        <v>同上</v>
      </c>
      <c r="E153" s="19" t="str">
        <f t="shared" si="15"/>
        <v>Ditto</v>
      </c>
      <c r="F153" s="26" t="s">
        <v>6885</v>
      </c>
      <c r="G153" s="8"/>
      <c r="H153" s="8"/>
      <c r="I153" s="7"/>
      <c r="J153" s="7"/>
      <c r="K153" s="7"/>
      <c r="L153" s="7"/>
      <c r="M153" s="7"/>
      <c r="N153" s="7"/>
      <c r="O153" s="7"/>
      <c r="P153" s="7"/>
      <c r="Q153" s="7"/>
      <c r="R153" s="7"/>
      <c r="S153" s="7"/>
      <c r="T153" s="7"/>
      <c r="U153" s="7"/>
      <c r="V153" s="7"/>
      <c r="W153" s="7"/>
      <c r="X153" s="7"/>
      <c r="Y153" s="7"/>
      <c r="Z153" s="7"/>
      <c r="AA153" s="7"/>
    </row>
    <row r="154" spans="1:27" ht="14.4">
      <c r="A154" s="8">
        <v>151</v>
      </c>
      <c r="B154" s="8" t="s">
        <v>6632</v>
      </c>
      <c r="C154" s="8"/>
      <c r="D154" s="8" t="s">
        <v>6888</v>
      </c>
      <c r="E154" s="8" t="s">
        <v>6889</v>
      </c>
      <c r="F154" s="9" t="s">
        <v>6890</v>
      </c>
      <c r="G154" s="8"/>
      <c r="H154" s="8"/>
      <c r="I154" s="7"/>
      <c r="J154" s="7"/>
      <c r="K154" s="7"/>
      <c r="L154" s="7"/>
      <c r="M154" s="7"/>
      <c r="N154" s="7"/>
      <c r="O154" s="7"/>
      <c r="P154" s="7"/>
      <c r="Q154" s="7"/>
      <c r="R154" s="7"/>
      <c r="S154" s="7"/>
      <c r="T154" s="7"/>
      <c r="U154" s="7"/>
      <c r="V154" s="7"/>
      <c r="W154" s="7"/>
      <c r="X154" s="7"/>
      <c r="Y154" s="7"/>
      <c r="Z154" s="7"/>
      <c r="AA154" s="7"/>
    </row>
    <row r="155" spans="1:27" ht="14.4">
      <c r="A155" s="8">
        <v>152</v>
      </c>
      <c r="B155" s="8" t="s">
        <v>6632</v>
      </c>
      <c r="C155" s="8"/>
      <c r="D155" s="8" t="s">
        <v>6891</v>
      </c>
      <c r="E155" s="8" t="s">
        <v>6892</v>
      </c>
      <c r="F155" s="9" t="s">
        <v>6893</v>
      </c>
      <c r="G155" s="8"/>
      <c r="H155" s="8"/>
      <c r="I155" s="7"/>
      <c r="J155" s="7"/>
      <c r="K155" s="7"/>
      <c r="L155" s="7"/>
      <c r="M155" s="7"/>
      <c r="N155" s="7"/>
      <c r="O155" s="7"/>
      <c r="P155" s="7"/>
      <c r="Q155" s="7"/>
      <c r="R155" s="7"/>
      <c r="S155" s="7"/>
      <c r="T155" s="7"/>
      <c r="U155" s="7"/>
      <c r="V155" s="7"/>
      <c r="W155" s="7"/>
      <c r="X155" s="7"/>
      <c r="Y155" s="7"/>
      <c r="Z155" s="7"/>
      <c r="AA155" s="7"/>
    </row>
    <row r="156" spans="1:27" ht="14.4">
      <c r="A156" s="8">
        <v>153</v>
      </c>
      <c r="B156" s="8" t="s">
        <v>6632</v>
      </c>
      <c r="C156" s="8"/>
      <c r="D156" s="19" t="str">
        <f t="shared" ref="D156:F156" si="16">D$146</f>
        <v>検査の必要な容器</v>
      </c>
      <c r="E156" s="26" t="str">
        <f t="shared" si="16"/>
        <v>Vessel needed inspection</v>
      </c>
      <c r="F156" s="26" t="str">
        <f t="shared" si="16"/>
        <v xml:space="preserve">Thùng chứa cần được kiểm tra </v>
      </c>
      <c r="G156" s="8"/>
      <c r="H156" s="8"/>
      <c r="I156" s="7"/>
      <c r="J156" s="7"/>
      <c r="K156" s="7"/>
      <c r="L156" s="7"/>
      <c r="M156" s="7"/>
      <c r="N156" s="7"/>
      <c r="O156" s="7"/>
      <c r="P156" s="7"/>
      <c r="Q156" s="7"/>
      <c r="R156" s="7"/>
      <c r="S156" s="7"/>
      <c r="T156" s="7"/>
      <c r="U156" s="7"/>
      <c r="V156" s="7"/>
      <c r="W156" s="7"/>
      <c r="X156" s="7"/>
      <c r="Y156" s="7"/>
      <c r="Z156" s="7"/>
      <c r="AA156" s="7"/>
    </row>
    <row r="157" spans="1:27" ht="14.4">
      <c r="A157" s="8">
        <v>154</v>
      </c>
      <c r="B157" s="8" t="s">
        <v>6632</v>
      </c>
      <c r="C157" s="8"/>
      <c r="D157" s="19" t="str">
        <f t="shared" ref="D157:F157" si="17">D$147</f>
        <v>構造規格適用のこと</v>
      </c>
      <c r="E157" s="26" t="str">
        <f t="shared" si="17"/>
        <v>Applied</v>
      </c>
      <c r="F157" s="26" t="str">
        <f t="shared" si="17"/>
        <v xml:space="preserve">Áp dụng tiêu chuẩn cấu trúc </v>
      </c>
      <c r="G157" s="8"/>
      <c r="H157" s="8"/>
      <c r="I157" s="7"/>
      <c r="J157" s="7"/>
      <c r="K157" s="7"/>
      <c r="L157" s="7"/>
      <c r="M157" s="7"/>
      <c r="N157" s="7"/>
      <c r="O157" s="7"/>
      <c r="P157" s="7"/>
      <c r="Q157" s="7"/>
      <c r="R157" s="7"/>
      <c r="S157" s="7"/>
      <c r="T157" s="7"/>
      <c r="U157" s="7"/>
      <c r="V157" s="7"/>
      <c r="W157" s="7"/>
      <c r="X157" s="7"/>
      <c r="Y157" s="7"/>
      <c r="Z157" s="7"/>
      <c r="AA157" s="7"/>
    </row>
    <row r="158" spans="1:27" ht="27.6">
      <c r="A158" s="8">
        <v>155</v>
      </c>
      <c r="B158" s="8" t="s">
        <v>6632</v>
      </c>
      <c r="C158" s="8"/>
      <c r="D158" s="8" t="s">
        <v>6894</v>
      </c>
      <c r="E158" s="8" t="s">
        <v>6895</v>
      </c>
      <c r="F158" s="9" t="s">
        <v>17682</v>
      </c>
      <c r="G158" s="8"/>
      <c r="H158" s="8"/>
      <c r="I158" s="7"/>
      <c r="J158" s="7"/>
      <c r="K158" s="7"/>
      <c r="L158" s="7"/>
      <c r="M158" s="7"/>
      <c r="N158" s="7"/>
      <c r="O158" s="7"/>
      <c r="P158" s="7"/>
      <c r="Q158" s="7"/>
      <c r="R158" s="7"/>
      <c r="S158" s="7"/>
      <c r="T158" s="7"/>
      <c r="U158" s="7"/>
      <c r="V158" s="7"/>
      <c r="W158" s="7"/>
      <c r="X158" s="7"/>
      <c r="Y158" s="7"/>
      <c r="Z158" s="7"/>
      <c r="AA158" s="7"/>
    </row>
    <row r="159" spans="1:27" ht="14.4">
      <c r="A159" s="8">
        <v>156</v>
      </c>
      <c r="B159" s="8" t="s">
        <v>6632</v>
      </c>
      <c r="C159" s="8">
        <v>190</v>
      </c>
      <c r="D159" s="19" t="str">
        <f>目次!D$80</f>
        <v>12.貯湯槽廻り詳細図</v>
      </c>
      <c r="E159" s="26" t="str">
        <f>目次!E$80</f>
        <v>12. Detail drawing around hot water storage tank</v>
      </c>
      <c r="F159" s="26" t="str">
        <f>目次!F$80</f>
        <v xml:space="preserve">12. Bản vẽ chi tiết xung quanh bể chứa nước nóng </v>
      </c>
      <c r="G159" s="8"/>
      <c r="H159" s="8"/>
      <c r="I159" s="7"/>
      <c r="J159" s="7"/>
      <c r="K159" s="7"/>
      <c r="L159" s="7"/>
      <c r="M159" s="7"/>
      <c r="N159" s="7"/>
      <c r="O159" s="7"/>
      <c r="P159" s="7"/>
      <c r="Q159" s="7"/>
      <c r="R159" s="7"/>
      <c r="S159" s="7"/>
      <c r="T159" s="7"/>
      <c r="U159" s="7"/>
      <c r="V159" s="7"/>
      <c r="W159" s="7"/>
      <c r="X159" s="7"/>
      <c r="Y159" s="7"/>
      <c r="Z159" s="7"/>
      <c r="AA159" s="7"/>
    </row>
    <row r="160" spans="1:27" ht="14.4">
      <c r="A160" s="8">
        <v>157</v>
      </c>
      <c r="B160" s="8" t="s">
        <v>6632</v>
      </c>
      <c r="C160" s="19">
        <f>目次!C$83</f>
        <v>190</v>
      </c>
      <c r="D160" s="19" t="str">
        <f>目次!D$83</f>
        <v>12-2.配管、その他の検討</v>
      </c>
      <c r="E160" s="26" t="str">
        <f>目次!E$83</f>
        <v>12-2. Consideration of piping and others</v>
      </c>
      <c r="F160" s="26" t="str">
        <f>目次!F$83</f>
        <v xml:space="preserve">12-2. Kiểm tra đường ống và những hạng mục khác </v>
      </c>
      <c r="G160" s="8"/>
      <c r="H160" s="8"/>
      <c r="I160" s="7"/>
      <c r="J160" s="7"/>
      <c r="K160" s="7"/>
      <c r="L160" s="7"/>
      <c r="M160" s="7"/>
      <c r="N160" s="7"/>
      <c r="O160" s="7"/>
      <c r="P160" s="7"/>
      <c r="Q160" s="7"/>
      <c r="R160" s="7"/>
      <c r="S160" s="7"/>
      <c r="T160" s="7"/>
      <c r="U160" s="7"/>
      <c r="V160" s="7"/>
      <c r="W160" s="7"/>
      <c r="X160" s="7"/>
      <c r="Y160" s="7"/>
      <c r="Z160" s="7"/>
      <c r="AA160" s="7"/>
    </row>
    <row r="161" spans="1:27" ht="14.4">
      <c r="A161" s="8">
        <v>158</v>
      </c>
      <c r="B161" s="8" t="s">
        <v>6632</v>
      </c>
      <c r="C161" s="8"/>
      <c r="D161" s="8" t="s">
        <v>6896</v>
      </c>
      <c r="E161" s="8" t="s">
        <v>1604</v>
      </c>
      <c r="F161" s="9" t="s">
        <v>6897</v>
      </c>
      <c r="G161" s="8"/>
      <c r="H161" s="8"/>
      <c r="I161" s="7"/>
      <c r="J161" s="7"/>
      <c r="K161" s="7"/>
      <c r="L161" s="7"/>
      <c r="M161" s="7"/>
      <c r="N161" s="7"/>
      <c r="O161" s="7"/>
      <c r="P161" s="7"/>
      <c r="Q161" s="7"/>
      <c r="R161" s="7"/>
      <c r="S161" s="7"/>
      <c r="T161" s="7"/>
      <c r="U161" s="7"/>
      <c r="V161" s="7"/>
      <c r="W161" s="7"/>
      <c r="X161" s="7"/>
      <c r="Y161" s="7"/>
      <c r="Z161" s="7"/>
      <c r="AA161" s="7"/>
    </row>
    <row r="162" spans="1:27" ht="14.4">
      <c r="A162" s="8">
        <v>159</v>
      </c>
      <c r="B162" s="8" t="s">
        <v>6632</v>
      </c>
      <c r="C162" s="8"/>
      <c r="D162" s="8" t="s">
        <v>6898</v>
      </c>
      <c r="E162" s="8" t="s">
        <v>6899</v>
      </c>
      <c r="F162" s="9" t="s">
        <v>6900</v>
      </c>
      <c r="G162" s="8"/>
      <c r="H162" s="8"/>
      <c r="I162" s="7"/>
      <c r="J162" s="7"/>
      <c r="K162" s="7"/>
      <c r="L162" s="7"/>
      <c r="M162" s="7"/>
      <c r="N162" s="7"/>
      <c r="O162" s="7"/>
      <c r="P162" s="7"/>
      <c r="Q162" s="7"/>
      <c r="R162" s="7"/>
      <c r="S162" s="7"/>
      <c r="T162" s="7"/>
      <c r="U162" s="7"/>
      <c r="V162" s="7"/>
      <c r="W162" s="7"/>
      <c r="X162" s="7"/>
      <c r="Y162" s="7"/>
      <c r="Z162" s="7"/>
      <c r="AA162" s="7"/>
    </row>
    <row r="163" spans="1:27" ht="14.4">
      <c r="A163" s="8">
        <v>160</v>
      </c>
      <c r="B163" s="8" t="s">
        <v>6632</v>
      </c>
      <c r="C163" s="8"/>
      <c r="D163" s="8" t="s">
        <v>6901</v>
      </c>
      <c r="E163" s="8" t="s">
        <v>6902</v>
      </c>
      <c r="F163" s="9" t="s">
        <v>6903</v>
      </c>
      <c r="G163" s="8"/>
      <c r="H163" s="8"/>
      <c r="I163" s="7"/>
      <c r="J163" s="7"/>
      <c r="K163" s="7"/>
      <c r="L163" s="7"/>
      <c r="M163" s="7"/>
      <c r="N163" s="7"/>
      <c r="O163" s="7"/>
      <c r="P163" s="7"/>
      <c r="Q163" s="7"/>
      <c r="R163" s="7"/>
      <c r="S163" s="7"/>
      <c r="T163" s="7"/>
      <c r="U163" s="7"/>
      <c r="V163" s="7"/>
      <c r="W163" s="7"/>
      <c r="X163" s="7"/>
      <c r="Y163" s="7"/>
      <c r="Z163" s="7"/>
      <c r="AA163" s="7"/>
    </row>
    <row r="164" spans="1:27" ht="14.4">
      <c r="A164" s="8">
        <v>161</v>
      </c>
      <c r="B164" s="8" t="s">
        <v>6632</v>
      </c>
      <c r="C164" s="8"/>
      <c r="D164" s="19" t="str">
        <f t="shared" ref="D164:F164" si="18">D$28</f>
        <v>ホッパー</v>
      </c>
      <c r="E164" s="19" t="str">
        <f t="shared" si="18"/>
        <v>Hopper</v>
      </c>
      <c r="F164" s="19" t="str">
        <f t="shared" si="18"/>
        <v>Phễu</v>
      </c>
      <c r="G164" s="8"/>
      <c r="H164" s="8"/>
      <c r="I164" s="7"/>
      <c r="J164" s="7"/>
      <c r="K164" s="7"/>
      <c r="L164" s="7"/>
      <c r="M164" s="7"/>
      <c r="N164" s="7"/>
      <c r="O164" s="7"/>
      <c r="P164" s="7"/>
      <c r="Q164" s="7"/>
      <c r="R164" s="7"/>
      <c r="S164" s="7"/>
      <c r="T164" s="7"/>
      <c r="U164" s="7"/>
      <c r="V164" s="7"/>
      <c r="W164" s="7"/>
      <c r="X164" s="7"/>
      <c r="Y164" s="7"/>
      <c r="Z164" s="7"/>
      <c r="AA164" s="7"/>
    </row>
    <row r="165" spans="1:27" ht="14.4">
      <c r="A165" s="8">
        <v>162</v>
      </c>
      <c r="B165" s="8" t="s">
        <v>6632</v>
      </c>
      <c r="C165" s="8"/>
      <c r="D165" s="8" t="s">
        <v>3633</v>
      </c>
      <c r="E165" s="8" t="s">
        <v>3634</v>
      </c>
      <c r="F165" s="9" t="s">
        <v>3635</v>
      </c>
      <c r="G165" s="8"/>
      <c r="H165" s="8"/>
      <c r="I165" s="7"/>
      <c r="J165" s="7"/>
      <c r="K165" s="7"/>
      <c r="L165" s="7"/>
      <c r="M165" s="7"/>
      <c r="N165" s="7"/>
      <c r="O165" s="7"/>
      <c r="P165" s="7"/>
      <c r="Q165" s="7"/>
      <c r="R165" s="7"/>
      <c r="S165" s="7"/>
      <c r="T165" s="7"/>
      <c r="U165" s="7"/>
      <c r="V165" s="7"/>
      <c r="W165" s="7"/>
      <c r="X165" s="7"/>
      <c r="Y165" s="7"/>
      <c r="Z165" s="7"/>
      <c r="AA165" s="7"/>
    </row>
    <row r="166" spans="1:27" ht="14.4">
      <c r="A166" s="8">
        <v>163</v>
      </c>
      <c r="B166" s="8" t="s">
        <v>6632</v>
      </c>
      <c r="C166" s="8"/>
      <c r="D166" s="8" t="s">
        <v>6904</v>
      </c>
      <c r="E166" s="8" t="s">
        <v>6905</v>
      </c>
      <c r="F166" s="9" t="s">
        <v>6906</v>
      </c>
      <c r="G166" s="38"/>
      <c r="H166" s="38"/>
      <c r="I166" s="7"/>
      <c r="J166" s="7"/>
      <c r="K166" s="7"/>
      <c r="L166" s="7"/>
      <c r="M166" s="7"/>
      <c r="N166" s="7"/>
      <c r="O166" s="7"/>
      <c r="P166" s="7"/>
      <c r="Q166" s="7"/>
      <c r="R166" s="7"/>
      <c r="S166" s="7"/>
      <c r="T166" s="7"/>
      <c r="U166" s="7"/>
      <c r="V166" s="7"/>
      <c r="W166" s="7"/>
      <c r="X166" s="7"/>
      <c r="Y166" s="7"/>
      <c r="Z166" s="7"/>
      <c r="AA166" s="7"/>
    </row>
    <row r="167" spans="1:27" ht="14.4">
      <c r="A167" s="8">
        <v>164</v>
      </c>
      <c r="B167" s="8" t="s">
        <v>6632</v>
      </c>
      <c r="C167" s="8"/>
      <c r="D167" s="8" t="s">
        <v>6907</v>
      </c>
      <c r="E167" s="8" t="s">
        <v>6908</v>
      </c>
      <c r="F167" s="9" t="s">
        <v>6909</v>
      </c>
      <c r="G167" s="8"/>
      <c r="H167" s="8"/>
      <c r="I167" s="7"/>
      <c r="J167" s="7"/>
      <c r="K167" s="7"/>
      <c r="L167" s="7"/>
      <c r="M167" s="7"/>
      <c r="N167" s="7"/>
      <c r="O167" s="7"/>
      <c r="P167" s="7"/>
      <c r="Q167" s="7"/>
      <c r="R167" s="7"/>
      <c r="S167" s="7"/>
      <c r="T167" s="7"/>
      <c r="U167" s="7"/>
      <c r="V167" s="7"/>
      <c r="W167" s="7"/>
      <c r="X167" s="7"/>
      <c r="Y167" s="7"/>
      <c r="Z167" s="7"/>
      <c r="AA167" s="7"/>
    </row>
    <row r="168" spans="1:27" ht="14.4">
      <c r="A168" s="8">
        <v>165</v>
      </c>
      <c r="B168" s="8" t="s">
        <v>6632</v>
      </c>
      <c r="C168" s="8"/>
      <c r="D168" s="8" t="s">
        <v>6910</v>
      </c>
      <c r="E168" s="8" t="s">
        <v>6911</v>
      </c>
      <c r="F168" s="9" t="s">
        <v>6912</v>
      </c>
      <c r="G168" s="8"/>
      <c r="H168" s="8"/>
      <c r="I168" s="7"/>
      <c r="J168" s="7"/>
      <c r="K168" s="7"/>
      <c r="L168" s="7"/>
      <c r="M168" s="7"/>
      <c r="N168" s="7"/>
      <c r="O168" s="7"/>
      <c r="P168" s="7"/>
      <c r="Q168" s="7"/>
      <c r="R168" s="7"/>
      <c r="S168" s="7"/>
      <c r="T168" s="7"/>
      <c r="U168" s="7"/>
      <c r="V168" s="7"/>
      <c r="W168" s="7"/>
      <c r="X168" s="7"/>
      <c r="Y168" s="7"/>
      <c r="Z168" s="7"/>
      <c r="AA168" s="7"/>
    </row>
    <row r="169" spans="1:27" ht="14.4">
      <c r="A169" s="8">
        <v>166</v>
      </c>
      <c r="B169" s="8" t="s">
        <v>6632</v>
      </c>
      <c r="C169" s="8"/>
      <c r="D169" s="8" t="s">
        <v>1625</v>
      </c>
      <c r="E169" s="8" t="s">
        <v>1626</v>
      </c>
      <c r="F169" s="9" t="s">
        <v>1627</v>
      </c>
      <c r="G169" s="8"/>
      <c r="H169" s="8"/>
      <c r="I169" s="7"/>
      <c r="J169" s="7"/>
      <c r="K169" s="7"/>
      <c r="L169" s="7"/>
      <c r="M169" s="7"/>
      <c r="N169" s="7"/>
      <c r="O169" s="7"/>
      <c r="P169" s="7"/>
      <c r="Q169" s="7"/>
      <c r="R169" s="7"/>
      <c r="S169" s="7"/>
      <c r="T169" s="7"/>
      <c r="U169" s="7"/>
      <c r="V169" s="7"/>
      <c r="W169" s="7"/>
      <c r="X169" s="7"/>
      <c r="Y169" s="7"/>
      <c r="Z169" s="7"/>
      <c r="AA169" s="7"/>
    </row>
    <row r="170" spans="1:27" ht="14.4">
      <c r="A170" s="8">
        <v>167</v>
      </c>
      <c r="B170" s="8" t="s">
        <v>6632</v>
      </c>
      <c r="C170" s="8"/>
      <c r="D170" s="8" t="s">
        <v>1609</v>
      </c>
      <c r="E170" s="8" t="s">
        <v>1610</v>
      </c>
      <c r="F170" s="9" t="s">
        <v>6913</v>
      </c>
      <c r="G170" s="8"/>
      <c r="H170" s="8"/>
      <c r="I170" s="7"/>
      <c r="J170" s="7"/>
      <c r="K170" s="7"/>
      <c r="L170" s="7"/>
      <c r="M170" s="7"/>
      <c r="N170" s="7"/>
      <c r="O170" s="7"/>
      <c r="P170" s="7"/>
      <c r="Q170" s="7"/>
      <c r="R170" s="7"/>
      <c r="S170" s="7"/>
      <c r="T170" s="7"/>
      <c r="U170" s="7"/>
      <c r="V170" s="7"/>
      <c r="W170" s="7"/>
      <c r="X170" s="7"/>
      <c r="Y170" s="7"/>
      <c r="Z170" s="7"/>
      <c r="AA170" s="7"/>
    </row>
    <row r="171" spans="1:27" ht="14.4">
      <c r="A171" s="8">
        <v>168</v>
      </c>
      <c r="B171" s="8" t="s">
        <v>6632</v>
      </c>
      <c r="C171" s="8"/>
      <c r="D171" s="8" t="s">
        <v>4476</v>
      </c>
      <c r="E171" s="8" t="s">
        <v>1597</v>
      </c>
      <c r="F171" s="9" t="s">
        <v>1598</v>
      </c>
      <c r="G171" s="8"/>
      <c r="H171" s="8"/>
      <c r="I171" s="7"/>
      <c r="J171" s="7"/>
      <c r="K171" s="7"/>
      <c r="L171" s="7"/>
      <c r="M171" s="7"/>
      <c r="N171" s="7"/>
      <c r="O171" s="7"/>
      <c r="P171" s="7"/>
      <c r="Q171" s="7"/>
      <c r="R171" s="7"/>
      <c r="S171" s="7"/>
      <c r="T171" s="7"/>
      <c r="U171" s="7"/>
      <c r="V171" s="7"/>
      <c r="W171" s="7"/>
      <c r="X171" s="7"/>
      <c r="Y171" s="7"/>
      <c r="Z171" s="7"/>
      <c r="AA171" s="7"/>
    </row>
    <row r="172" spans="1:27" ht="14.4">
      <c r="A172" s="8">
        <v>169</v>
      </c>
      <c r="B172" s="8" t="s">
        <v>6632</v>
      </c>
      <c r="C172" s="8"/>
      <c r="D172" s="19" t="str">
        <f t="shared" ref="D172:F172" si="19">D$35</f>
        <v>温度調節弁装置</v>
      </c>
      <c r="E172" s="19" t="str">
        <f t="shared" si="19"/>
        <v>Temperature control valve device</v>
      </c>
      <c r="F172" s="19" t="str">
        <f t="shared" si="19"/>
        <v>Thiết bị van điều khiển nhiệt độ</v>
      </c>
      <c r="G172" s="8"/>
      <c r="H172" s="8"/>
      <c r="I172" s="7"/>
      <c r="J172" s="7"/>
      <c r="K172" s="7"/>
      <c r="L172" s="7"/>
      <c r="M172" s="7"/>
      <c r="N172" s="7"/>
      <c r="O172" s="7"/>
      <c r="P172" s="7"/>
      <c r="Q172" s="7"/>
      <c r="R172" s="7"/>
      <c r="S172" s="7"/>
      <c r="T172" s="7"/>
      <c r="U172" s="7"/>
      <c r="V172" s="7"/>
      <c r="W172" s="7"/>
      <c r="X172" s="7"/>
      <c r="Y172" s="7"/>
      <c r="Z172" s="7"/>
      <c r="AA172" s="7"/>
    </row>
    <row r="173" spans="1:27" ht="14.4">
      <c r="A173" s="8">
        <v>170</v>
      </c>
      <c r="B173" s="8" t="s">
        <v>6632</v>
      </c>
      <c r="C173" s="8"/>
      <c r="D173" s="19" t="str">
        <f t="shared" ref="D173:F173" si="20">D$120</f>
        <v>圧力計</v>
      </c>
      <c r="E173" s="19" t="str">
        <f t="shared" si="20"/>
        <v>Pressure gauge</v>
      </c>
      <c r="F173" s="19" t="str">
        <f t="shared" si="20"/>
        <v xml:space="preserve">Máy đo áp suất </v>
      </c>
      <c r="G173" s="8"/>
      <c r="H173" s="8"/>
      <c r="I173" s="7"/>
      <c r="J173" s="7"/>
      <c r="K173" s="7"/>
      <c r="L173" s="7"/>
      <c r="M173" s="7"/>
      <c r="N173" s="7"/>
      <c r="O173" s="7"/>
      <c r="P173" s="7"/>
      <c r="Q173" s="7"/>
      <c r="R173" s="7"/>
      <c r="S173" s="7"/>
      <c r="T173" s="7"/>
      <c r="U173" s="7"/>
      <c r="V173" s="7"/>
      <c r="W173" s="7"/>
      <c r="X173" s="7"/>
      <c r="Y173" s="7"/>
      <c r="Z173" s="7"/>
      <c r="AA173" s="7"/>
    </row>
    <row r="174" spans="1:27" ht="14.4">
      <c r="A174" s="8">
        <v>171</v>
      </c>
      <c r="B174" s="8" t="s">
        <v>6632</v>
      </c>
      <c r="C174" s="8"/>
      <c r="D174" s="8" t="s">
        <v>6914</v>
      </c>
      <c r="E174" s="8" t="s">
        <v>6915</v>
      </c>
      <c r="F174" s="9" t="s">
        <v>6916</v>
      </c>
      <c r="G174" s="8"/>
      <c r="H174" s="8"/>
      <c r="I174" s="7"/>
      <c r="J174" s="7"/>
      <c r="K174" s="7"/>
      <c r="L174" s="7"/>
      <c r="M174" s="7"/>
      <c r="N174" s="7"/>
      <c r="O174" s="7"/>
      <c r="P174" s="7"/>
      <c r="Q174" s="7"/>
      <c r="R174" s="7"/>
      <c r="S174" s="7"/>
      <c r="T174" s="7"/>
      <c r="U174" s="7"/>
      <c r="V174" s="7"/>
      <c r="W174" s="7"/>
      <c r="X174" s="7"/>
      <c r="Y174" s="7"/>
      <c r="Z174" s="7"/>
      <c r="AA174" s="7"/>
    </row>
    <row r="175" spans="1:27" ht="14.4">
      <c r="A175" s="8">
        <v>172</v>
      </c>
      <c r="B175" s="8" t="s">
        <v>6632</v>
      </c>
      <c r="C175" s="8"/>
      <c r="D175" s="8" t="s">
        <v>3171</v>
      </c>
      <c r="E175" s="8" t="s">
        <v>3172</v>
      </c>
      <c r="F175" s="9" t="s">
        <v>6917</v>
      </c>
      <c r="G175" s="8"/>
      <c r="H175" s="8"/>
      <c r="I175" s="7"/>
      <c r="J175" s="7"/>
      <c r="K175" s="7"/>
      <c r="L175" s="7"/>
      <c r="M175" s="7"/>
      <c r="N175" s="7"/>
      <c r="O175" s="7"/>
      <c r="P175" s="7"/>
      <c r="Q175" s="7"/>
      <c r="R175" s="7"/>
      <c r="S175" s="7"/>
      <c r="T175" s="7"/>
      <c r="U175" s="7"/>
      <c r="V175" s="7"/>
      <c r="W175" s="7"/>
      <c r="X175" s="7"/>
      <c r="Y175" s="7"/>
      <c r="Z175" s="7"/>
      <c r="AA175" s="7"/>
    </row>
    <row r="176" spans="1:27" ht="14.4">
      <c r="A176" s="8">
        <v>173</v>
      </c>
      <c r="B176" s="8" t="s">
        <v>6632</v>
      </c>
      <c r="C176" s="8"/>
      <c r="D176" s="8" t="s">
        <v>3322</v>
      </c>
      <c r="E176" s="8" t="s">
        <v>3323</v>
      </c>
      <c r="F176" s="9" t="s">
        <v>17733</v>
      </c>
      <c r="G176" s="8"/>
      <c r="H176" s="8"/>
      <c r="I176" s="7"/>
      <c r="J176" s="7"/>
      <c r="K176" s="7"/>
      <c r="L176" s="7"/>
      <c r="M176" s="7"/>
      <c r="N176" s="7"/>
      <c r="O176" s="7"/>
      <c r="P176" s="7"/>
      <c r="Q176" s="7"/>
      <c r="R176" s="7"/>
      <c r="S176" s="7"/>
      <c r="T176" s="7"/>
      <c r="U176" s="7"/>
      <c r="V176" s="7"/>
      <c r="W176" s="7"/>
      <c r="X176" s="7"/>
      <c r="Y176" s="7"/>
      <c r="Z176" s="7"/>
      <c r="AA176" s="7"/>
    </row>
    <row r="177" spans="1:27" ht="14.4">
      <c r="A177" s="8">
        <v>174</v>
      </c>
      <c r="B177" s="8" t="s">
        <v>6632</v>
      </c>
      <c r="C177" s="8"/>
      <c r="D177" s="8" t="s">
        <v>6918</v>
      </c>
      <c r="E177" s="8" t="s">
        <v>6919</v>
      </c>
      <c r="F177" s="9" t="s">
        <v>17734</v>
      </c>
      <c r="G177" s="8"/>
      <c r="H177" s="8"/>
      <c r="I177" s="7"/>
      <c r="J177" s="7"/>
      <c r="K177" s="7"/>
      <c r="L177" s="7"/>
      <c r="M177" s="7"/>
      <c r="N177" s="7"/>
      <c r="O177" s="7"/>
      <c r="P177" s="7"/>
      <c r="Q177" s="7"/>
      <c r="R177" s="7"/>
      <c r="S177" s="7"/>
      <c r="T177" s="7"/>
      <c r="U177" s="7"/>
      <c r="V177" s="7"/>
      <c r="W177" s="7"/>
      <c r="X177" s="7"/>
      <c r="Y177" s="7"/>
      <c r="Z177" s="7"/>
      <c r="AA177" s="7"/>
    </row>
    <row r="178" spans="1:27" ht="14.4">
      <c r="A178" s="8">
        <v>175</v>
      </c>
      <c r="B178" s="8" t="s">
        <v>6632</v>
      </c>
      <c r="C178" s="8"/>
      <c r="D178" s="8" t="s">
        <v>6920</v>
      </c>
      <c r="E178" s="8" t="s">
        <v>6921</v>
      </c>
      <c r="F178" s="9" t="s">
        <v>6922</v>
      </c>
      <c r="G178" s="8"/>
      <c r="H178" s="8"/>
      <c r="I178" s="7"/>
      <c r="J178" s="7"/>
      <c r="K178" s="7"/>
      <c r="L178" s="7"/>
      <c r="M178" s="7"/>
      <c r="N178" s="7"/>
      <c r="O178" s="7"/>
      <c r="P178" s="7"/>
      <c r="Q178" s="7"/>
      <c r="R178" s="7"/>
      <c r="S178" s="7"/>
      <c r="T178" s="7"/>
      <c r="U178" s="7"/>
      <c r="V178" s="7"/>
      <c r="W178" s="7"/>
      <c r="X178" s="7"/>
      <c r="Y178" s="7"/>
      <c r="Z178" s="7"/>
      <c r="AA178" s="7"/>
    </row>
    <row r="179" spans="1:27" ht="14.4">
      <c r="A179" s="8">
        <v>176</v>
      </c>
      <c r="B179" s="8" t="s">
        <v>6632</v>
      </c>
      <c r="C179" s="8"/>
      <c r="D179" s="8" t="s">
        <v>3320</v>
      </c>
      <c r="E179" s="8" t="s">
        <v>3321</v>
      </c>
      <c r="F179" s="9" t="s">
        <v>6923</v>
      </c>
      <c r="G179" s="8"/>
      <c r="H179" s="8"/>
      <c r="I179" s="7"/>
      <c r="J179" s="7"/>
      <c r="K179" s="7"/>
      <c r="L179" s="7"/>
      <c r="M179" s="7"/>
      <c r="N179" s="7"/>
      <c r="O179" s="7"/>
      <c r="P179" s="7"/>
      <c r="Q179" s="7"/>
      <c r="R179" s="7"/>
      <c r="S179" s="7"/>
      <c r="T179" s="7"/>
      <c r="U179" s="7"/>
      <c r="V179" s="7"/>
      <c r="W179" s="7"/>
      <c r="X179" s="7"/>
      <c r="Y179" s="7"/>
      <c r="Z179" s="7"/>
      <c r="AA179" s="7"/>
    </row>
    <row r="180" spans="1:27" ht="14.4">
      <c r="A180" s="8">
        <v>177</v>
      </c>
      <c r="B180" s="8" t="s">
        <v>6632</v>
      </c>
      <c r="C180" s="8"/>
      <c r="D180" s="8" t="s">
        <v>6924</v>
      </c>
      <c r="E180" s="8" t="s">
        <v>6925</v>
      </c>
      <c r="F180" s="9" t="s">
        <v>1924</v>
      </c>
      <c r="G180" s="8"/>
      <c r="H180" s="8"/>
      <c r="I180" s="7"/>
      <c r="J180" s="7"/>
      <c r="K180" s="7"/>
      <c r="L180" s="7"/>
      <c r="M180" s="7"/>
      <c r="N180" s="7"/>
      <c r="O180" s="7"/>
      <c r="P180" s="7"/>
      <c r="Q180" s="7"/>
      <c r="R180" s="7"/>
      <c r="S180" s="7"/>
      <c r="T180" s="7"/>
      <c r="U180" s="7"/>
      <c r="V180" s="7"/>
      <c r="W180" s="7"/>
      <c r="X180" s="7"/>
      <c r="Y180" s="7"/>
      <c r="Z180" s="7"/>
      <c r="AA180" s="7"/>
    </row>
    <row r="181" spans="1:27" ht="14.4">
      <c r="A181" s="8">
        <v>178</v>
      </c>
      <c r="B181" s="8" t="s">
        <v>6632</v>
      </c>
      <c r="C181" s="8"/>
      <c r="D181" s="8" t="s">
        <v>6038</v>
      </c>
      <c r="E181" s="8" t="s">
        <v>6039</v>
      </c>
      <c r="F181" s="9" t="s">
        <v>6040</v>
      </c>
      <c r="G181" s="8"/>
      <c r="H181" s="8"/>
      <c r="I181" s="7"/>
      <c r="J181" s="7"/>
      <c r="K181" s="7"/>
      <c r="L181" s="7"/>
      <c r="M181" s="7"/>
      <c r="N181" s="7"/>
      <c r="O181" s="7"/>
      <c r="P181" s="7"/>
      <c r="Q181" s="7"/>
      <c r="R181" s="7"/>
      <c r="S181" s="7"/>
      <c r="T181" s="7"/>
      <c r="U181" s="7"/>
      <c r="V181" s="7"/>
      <c r="W181" s="7"/>
      <c r="X181" s="7"/>
      <c r="Y181" s="7"/>
      <c r="Z181" s="7"/>
      <c r="AA181" s="7"/>
    </row>
    <row r="182" spans="1:27" ht="14.4">
      <c r="A182" s="8">
        <v>179</v>
      </c>
      <c r="B182" s="8" t="s">
        <v>6632</v>
      </c>
      <c r="C182" s="8"/>
      <c r="D182" s="8" t="s">
        <v>2125</v>
      </c>
      <c r="E182" s="8" t="s">
        <v>2126</v>
      </c>
      <c r="F182" s="9" t="s">
        <v>6926</v>
      </c>
      <c r="G182" s="8"/>
      <c r="H182" s="8"/>
      <c r="I182" s="7"/>
      <c r="J182" s="7"/>
      <c r="K182" s="7"/>
      <c r="L182" s="7"/>
      <c r="M182" s="7"/>
      <c r="N182" s="7"/>
      <c r="O182" s="7"/>
      <c r="P182" s="7"/>
      <c r="Q182" s="7"/>
      <c r="R182" s="7"/>
      <c r="S182" s="7"/>
      <c r="T182" s="7"/>
      <c r="U182" s="7"/>
      <c r="V182" s="7"/>
      <c r="W182" s="7"/>
      <c r="X182" s="7"/>
      <c r="Y182" s="7"/>
      <c r="Z182" s="7"/>
      <c r="AA182" s="7"/>
    </row>
    <row r="183" spans="1:27" ht="14.4">
      <c r="A183" s="8">
        <v>180</v>
      </c>
      <c r="B183" s="8" t="s">
        <v>6632</v>
      </c>
      <c r="C183" s="8"/>
      <c r="D183" s="8" t="s">
        <v>2137</v>
      </c>
      <c r="E183" s="8" t="s">
        <v>2138</v>
      </c>
      <c r="F183" s="9" t="s">
        <v>2139</v>
      </c>
      <c r="G183" s="8"/>
      <c r="H183" s="8"/>
      <c r="I183" s="7"/>
      <c r="J183" s="7"/>
      <c r="K183" s="7"/>
      <c r="L183" s="7"/>
      <c r="M183" s="7"/>
      <c r="N183" s="7"/>
      <c r="O183" s="7"/>
      <c r="P183" s="7"/>
      <c r="Q183" s="7"/>
      <c r="R183" s="7"/>
      <c r="S183" s="7"/>
      <c r="T183" s="7"/>
      <c r="U183" s="7"/>
      <c r="V183" s="7"/>
      <c r="W183" s="7"/>
      <c r="X183" s="7"/>
      <c r="Y183" s="7"/>
      <c r="Z183" s="7"/>
      <c r="AA183" s="7"/>
    </row>
    <row r="184" spans="1:27" ht="41.4">
      <c r="A184" s="8">
        <v>181</v>
      </c>
      <c r="B184" s="8" t="s">
        <v>6632</v>
      </c>
      <c r="C184" s="8"/>
      <c r="D184" s="8" t="s">
        <v>6927</v>
      </c>
      <c r="E184" s="8" t="s">
        <v>6928</v>
      </c>
      <c r="F184" s="9" t="s">
        <v>17735</v>
      </c>
      <c r="G184" s="8"/>
      <c r="H184" s="8"/>
      <c r="I184" s="7"/>
      <c r="J184" s="7"/>
      <c r="K184" s="7"/>
      <c r="L184" s="7"/>
      <c r="M184" s="7"/>
      <c r="N184" s="7"/>
      <c r="O184" s="7"/>
      <c r="P184" s="7"/>
      <c r="Q184" s="7"/>
      <c r="R184" s="7"/>
      <c r="S184" s="7"/>
      <c r="T184" s="7"/>
      <c r="U184" s="7"/>
      <c r="V184" s="7"/>
      <c r="W184" s="7"/>
      <c r="X184" s="7"/>
      <c r="Y184" s="7"/>
      <c r="Z184" s="7"/>
      <c r="AA184" s="7"/>
    </row>
    <row r="185" spans="1:27" ht="14.4">
      <c r="A185" s="8">
        <v>182</v>
      </c>
      <c r="B185" s="8" t="s">
        <v>6632</v>
      </c>
      <c r="C185" s="8">
        <v>191</v>
      </c>
      <c r="D185" s="19" t="str">
        <f t="shared" ref="D185:E185" si="21">D$57</f>
        <v>A.給湯管</v>
      </c>
      <c r="E185" s="19" t="str">
        <f t="shared" si="21"/>
        <v>A. Hot water supply pipe</v>
      </c>
      <c r="F185" s="9" t="s">
        <v>6707</v>
      </c>
      <c r="G185" s="8"/>
      <c r="H185" s="8"/>
      <c r="I185" s="7"/>
      <c r="J185" s="7"/>
      <c r="K185" s="7"/>
      <c r="L185" s="7"/>
      <c r="M185" s="7"/>
      <c r="N185" s="7"/>
      <c r="O185" s="7"/>
      <c r="P185" s="7"/>
      <c r="Q185" s="7"/>
      <c r="R185" s="7"/>
      <c r="S185" s="7"/>
      <c r="T185" s="7"/>
      <c r="U185" s="7"/>
      <c r="V185" s="7"/>
      <c r="W185" s="7"/>
      <c r="X185" s="7"/>
      <c r="Y185" s="7"/>
      <c r="Z185" s="7"/>
      <c r="AA185" s="7"/>
    </row>
    <row r="186" spans="1:27" ht="27.6">
      <c r="A186" s="8">
        <v>183</v>
      </c>
      <c r="B186" s="8" t="s">
        <v>6632</v>
      </c>
      <c r="C186" s="8"/>
      <c r="D186" s="8" t="s">
        <v>6929</v>
      </c>
      <c r="E186" s="8" t="s">
        <v>6930</v>
      </c>
      <c r="F186" s="64" t="s">
        <v>6931</v>
      </c>
      <c r="G186" s="3"/>
      <c r="H186" s="8"/>
      <c r="I186" s="7"/>
      <c r="J186" s="7"/>
      <c r="K186" s="7"/>
      <c r="L186" s="7"/>
      <c r="M186" s="7"/>
      <c r="N186" s="7"/>
      <c r="O186" s="7"/>
      <c r="P186" s="7"/>
      <c r="Q186" s="7"/>
      <c r="R186" s="7"/>
      <c r="S186" s="7"/>
      <c r="T186" s="7"/>
      <c r="U186" s="7"/>
      <c r="V186" s="7"/>
      <c r="W186" s="7"/>
      <c r="X186" s="7"/>
      <c r="Y186" s="7"/>
      <c r="Z186" s="7"/>
      <c r="AA186" s="7"/>
    </row>
    <row r="187" spans="1:27" ht="41.4">
      <c r="A187" s="8">
        <v>184</v>
      </c>
      <c r="B187" s="8" t="s">
        <v>6632</v>
      </c>
      <c r="C187" s="8"/>
      <c r="D187" s="8" t="s">
        <v>6932</v>
      </c>
      <c r="E187" s="8" t="s">
        <v>17707</v>
      </c>
      <c r="F187" s="120" t="s">
        <v>17736</v>
      </c>
      <c r="G187" s="8"/>
      <c r="H187" s="8"/>
      <c r="I187" s="7"/>
      <c r="J187" s="7"/>
      <c r="K187" s="7"/>
      <c r="L187" s="7"/>
      <c r="M187" s="7"/>
      <c r="N187" s="7"/>
      <c r="O187" s="7"/>
      <c r="P187" s="7"/>
      <c r="Q187" s="7"/>
      <c r="R187" s="7"/>
      <c r="S187" s="7"/>
      <c r="T187" s="7"/>
      <c r="U187" s="7"/>
      <c r="V187" s="7"/>
      <c r="W187" s="7"/>
      <c r="X187" s="7"/>
      <c r="Y187" s="7"/>
      <c r="Z187" s="7"/>
      <c r="AA187" s="7"/>
    </row>
    <row r="188" spans="1:27" ht="27.6">
      <c r="A188" s="8">
        <v>185</v>
      </c>
      <c r="B188" s="8" t="s">
        <v>6632</v>
      </c>
      <c r="C188" s="8"/>
      <c r="D188" s="8" t="s">
        <v>6933</v>
      </c>
      <c r="E188" s="8" t="s">
        <v>6934</v>
      </c>
      <c r="F188" s="9" t="s">
        <v>17737</v>
      </c>
      <c r="G188" s="8"/>
      <c r="H188" s="8"/>
      <c r="I188" s="7"/>
      <c r="J188" s="7"/>
      <c r="K188" s="7"/>
      <c r="L188" s="7"/>
      <c r="M188" s="7"/>
      <c r="N188" s="7"/>
      <c r="O188" s="7"/>
      <c r="P188" s="7"/>
      <c r="Q188" s="7"/>
      <c r="R188" s="7"/>
      <c r="S188" s="7"/>
      <c r="T188" s="7"/>
      <c r="U188" s="7"/>
      <c r="V188" s="7"/>
      <c r="W188" s="7"/>
      <c r="X188" s="7"/>
      <c r="Y188" s="7"/>
      <c r="Z188" s="7"/>
      <c r="AA188" s="7"/>
    </row>
    <row r="189" spans="1:27" ht="27.6">
      <c r="A189" s="8">
        <v>186</v>
      </c>
      <c r="B189" s="8" t="s">
        <v>6632</v>
      </c>
      <c r="C189" s="8"/>
      <c r="D189" s="8" t="s">
        <v>6935</v>
      </c>
      <c r="E189" s="8" t="s">
        <v>6936</v>
      </c>
      <c r="F189" s="9" t="s">
        <v>6937</v>
      </c>
      <c r="G189" s="8"/>
      <c r="H189" s="8"/>
      <c r="I189" s="7"/>
      <c r="J189" s="7"/>
      <c r="K189" s="7"/>
      <c r="L189" s="7"/>
      <c r="M189" s="7"/>
      <c r="N189" s="7"/>
      <c r="O189" s="7"/>
      <c r="P189" s="7"/>
      <c r="Q189" s="7"/>
      <c r="R189" s="7"/>
      <c r="S189" s="7"/>
      <c r="T189" s="7"/>
      <c r="U189" s="7"/>
      <c r="V189" s="7"/>
      <c r="W189" s="7"/>
      <c r="X189" s="7"/>
      <c r="Y189" s="7"/>
      <c r="Z189" s="7"/>
      <c r="AA189" s="7"/>
    </row>
    <row r="190" spans="1:27" ht="27.6">
      <c r="A190" s="8">
        <v>187</v>
      </c>
      <c r="B190" s="8" t="s">
        <v>6632</v>
      </c>
      <c r="C190" s="8"/>
      <c r="D190" s="8" t="s">
        <v>6938</v>
      </c>
      <c r="E190" s="8" t="s">
        <v>6939</v>
      </c>
      <c r="F190" s="9" t="s">
        <v>6940</v>
      </c>
      <c r="G190" s="8"/>
      <c r="H190" s="8"/>
      <c r="I190" s="7"/>
      <c r="J190" s="7"/>
      <c r="K190" s="7"/>
      <c r="L190" s="7"/>
      <c r="M190" s="7"/>
      <c r="N190" s="7"/>
      <c r="O190" s="7"/>
      <c r="P190" s="7"/>
      <c r="Q190" s="7"/>
      <c r="R190" s="7"/>
      <c r="S190" s="7"/>
      <c r="T190" s="7"/>
      <c r="U190" s="7"/>
      <c r="V190" s="7"/>
      <c r="W190" s="7"/>
      <c r="X190" s="7"/>
      <c r="Y190" s="7"/>
      <c r="Z190" s="7"/>
      <c r="AA190" s="7"/>
    </row>
    <row r="191" spans="1:27" ht="55.2">
      <c r="A191" s="8">
        <v>188</v>
      </c>
      <c r="B191" s="8" t="s">
        <v>6632</v>
      </c>
      <c r="C191" s="8"/>
      <c r="D191" s="8" t="s">
        <v>6941</v>
      </c>
      <c r="E191" s="8" t="s">
        <v>6942</v>
      </c>
      <c r="F191" s="9" t="s">
        <v>17683</v>
      </c>
      <c r="G191" s="8"/>
      <c r="H191" s="8"/>
      <c r="I191" s="7"/>
      <c r="J191" s="7"/>
      <c r="K191" s="7"/>
      <c r="L191" s="7"/>
      <c r="M191" s="7"/>
      <c r="N191" s="7"/>
      <c r="O191" s="7"/>
      <c r="P191" s="7"/>
      <c r="Q191" s="7"/>
      <c r="R191" s="7"/>
      <c r="S191" s="7"/>
      <c r="T191" s="7"/>
      <c r="U191" s="7"/>
      <c r="V191" s="7"/>
      <c r="W191" s="7"/>
      <c r="X191" s="7"/>
      <c r="Y191" s="7"/>
      <c r="Z191" s="7"/>
      <c r="AA191" s="7"/>
    </row>
    <row r="192" spans="1:27" ht="27.6">
      <c r="A192" s="8">
        <v>189</v>
      </c>
      <c r="B192" s="8" t="s">
        <v>6632</v>
      </c>
      <c r="C192" s="8"/>
      <c r="D192" s="8" t="s">
        <v>6943</v>
      </c>
      <c r="E192" s="8" t="s">
        <v>6944</v>
      </c>
      <c r="F192" s="9" t="s">
        <v>6945</v>
      </c>
      <c r="G192" s="8"/>
      <c r="H192" s="8"/>
      <c r="I192" s="7"/>
      <c r="J192" s="7"/>
      <c r="K192" s="7"/>
      <c r="L192" s="7"/>
      <c r="M192" s="7"/>
      <c r="N192" s="7"/>
      <c r="O192" s="7"/>
      <c r="P192" s="7"/>
      <c r="Q192" s="7"/>
      <c r="R192" s="7"/>
      <c r="S192" s="7"/>
      <c r="T192" s="7"/>
      <c r="U192" s="7"/>
      <c r="V192" s="7"/>
      <c r="W192" s="7"/>
      <c r="X192" s="7"/>
      <c r="Y192" s="7"/>
      <c r="Z192" s="7"/>
      <c r="AA192" s="7"/>
    </row>
    <row r="193" spans="1:27" ht="55.2">
      <c r="A193" s="8">
        <v>190</v>
      </c>
      <c r="B193" s="8" t="s">
        <v>6632</v>
      </c>
      <c r="C193" s="8"/>
      <c r="D193" s="8" t="s">
        <v>6946</v>
      </c>
      <c r="E193" s="8" t="s">
        <v>6947</v>
      </c>
      <c r="F193" s="9" t="s">
        <v>6948</v>
      </c>
      <c r="G193" s="8"/>
      <c r="H193" s="8"/>
      <c r="I193" s="7"/>
      <c r="J193" s="7"/>
      <c r="K193" s="7"/>
      <c r="L193" s="7"/>
      <c r="M193" s="7"/>
      <c r="N193" s="7"/>
      <c r="O193" s="7"/>
      <c r="P193" s="7"/>
      <c r="Q193" s="7"/>
      <c r="R193" s="7"/>
      <c r="S193" s="7"/>
      <c r="T193" s="7"/>
      <c r="U193" s="7"/>
      <c r="V193" s="7"/>
      <c r="W193" s="7"/>
      <c r="X193" s="7"/>
      <c r="Y193" s="7"/>
      <c r="Z193" s="7"/>
      <c r="AA193" s="7"/>
    </row>
    <row r="194" spans="1:27" ht="14.4">
      <c r="A194" s="8">
        <v>191</v>
      </c>
      <c r="B194" s="8" t="s">
        <v>6632</v>
      </c>
      <c r="C194" s="8"/>
      <c r="D194" s="8" t="s">
        <v>6949</v>
      </c>
      <c r="E194" s="8" t="s">
        <v>6950</v>
      </c>
      <c r="F194" s="9" t="s">
        <v>6951</v>
      </c>
      <c r="G194" s="8"/>
      <c r="H194" s="8"/>
      <c r="I194" s="7"/>
      <c r="J194" s="7"/>
      <c r="K194" s="7"/>
      <c r="L194" s="7"/>
      <c r="M194" s="7"/>
      <c r="N194" s="7"/>
      <c r="O194" s="7"/>
      <c r="P194" s="7"/>
      <c r="Q194" s="7"/>
      <c r="R194" s="7"/>
      <c r="S194" s="7"/>
      <c r="T194" s="7"/>
      <c r="U194" s="7"/>
      <c r="V194" s="7"/>
      <c r="W194" s="7"/>
      <c r="X194" s="7"/>
      <c r="Y194" s="7"/>
      <c r="Z194" s="7"/>
      <c r="AA194" s="7"/>
    </row>
    <row r="195" spans="1:27" ht="41.4">
      <c r="A195" s="8">
        <v>192</v>
      </c>
      <c r="B195" s="8" t="s">
        <v>6632</v>
      </c>
      <c r="C195" s="8"/>
      <c r="D195" s="8" t="s">
        <v>6952</v>
      </c>
      <c r="E195" s="8" t="s">
        <v>6953</v>
      </c>
      <c r="F195" s="9" t="s">
        <v>17738</v>
      </c>
      <c r="G195" s="8"/>
      <c r="H195" s="8"/>
      <c r="I195" s="7"/>
      <c r="J195" s="7"/>
      <c r="K195" s="7"/>
      <c r="L195" s="7"/>
      <c r="M195" s="7"/>
      <c r="N195" s="7"/>
      <c r="O195" s="7"/>
      <c r="P195" s="7"/>
      <c r="Q195" s="7"/>
      <c r="R195" s="7"/>
      <c r="S195" s="7"/>
      <c r="T195" s="7"/>
      <c r="U195" s="7"/>
      <c r="V195" s="7"/>
      <c r="W195" s="7"/>
      <c r="X195" s="7"/>
      <c r="Y195" s="7"/>
      <c r="Z195" s="7"/>
      <c r="AA195" s="7"/>
    </row>
    <row r="196" spans="1:27" ht="69">
      <c r="A196" s="8">
        <v>193</v>
      </c>
      <c r="B196" s="8" t="s">
        <v>6632</v>
      </c>
      <c r="C196" s="8"/>
      <c r="D196" s="8" t="s">
        <v>6954</v>
      </c>
      <c r="E196" s="8" t="s">
        <v>6955</v>
      </c>
      <c r="F196" s="9" t="s">
        <v>17726</v>
      </c>
      <c r="G196" s="8"/>
      <c r="H196" s="8"/>
      <c r="I196" s="7"/>
      <c r="J196" s="7"/>
      <c r="K196" s="7"/>
      <c r="L196" s="7"/>
      <c r="M196" s="7"/>
      <c r="N196" s="7"/>
      <c r="O196" s="7"/>
      <c r="P196" s="7"/>
      <c r="Q196" s="7"/>
      <c r="R196" s="7"/>
      <c r="S196" s="7"/>
      <c r="T196" s="7"/>
      <c r="U196" s="7"/>
      <c r="V196" s="7"/>
      <c r="W196" s="7"/>
      <c r="X196" s="7"/>
      <c r="Y196" s="7"/>
      <c r="Z196" s="7"/>
      <c r="AA196" s="7"/>
    </row>
    <row r="197" spans="1:27" ht="14.4">
      <c r="A197" s="8">
        <v>194</v>
      </c>
      <c r="B197" s="8" t="s">
        <v>6632</v>
      </c>
      <c r="C197" s="8"/>
      <c r="D197" s="19" t="str">
        <f t="shared" ref="D197:F197" si="22">D$59</f>
        <v>B.補給水管</v>
      </c>
      <c r="E197" s="26" t="str">
        <f t="shared" si="22"/>
        <v>B. Makeup water pipe</v>
      </c>
      <c r="F197" s="26" t="str">
        <f t="shared" si="22"/>
        <v>B. Ống cấp nước bổ sung</v>
      </c>
      <c r="G197" s="8"/>
      <c r="H197" s="8"/>
      <c r="I197" s="7"/>
      <c r="J197" s="7"/>
      <c r="K197" s="7"/>
      <c r="L197" s="7"/>
      <c r="M197" s="7"/>
      <c r="N197" s="7"/>
      <c r="O197" s="7"/>
      <c r="P197" s="7"/>
      <c r="Q197" s="7"/>
      <c r="R197" s="7"/>
      <c r="S197" s="7"/>
      <c r="T197" s="7"/>
      <c r="U197" s="7"/>
      <c r="V197" s="7"/>
      <c r="W197" s="7"/>
      <c r="X197" s="7"/>
      <c r="Y197" s="7"/>
      <c r="Z197" s="7"/>
      <c r="AA197" s="7"/>
    </row>
    <row r="198" spans="1:27" ht="55.2">
      <c r="A198" s="8">
        <v>195</v>
      </c>
      <c r="B198" s="8" t="s">
        <v>6632</v>
      </c>
      <c r="C198" s="8"/>
      <c r="D198" s="8" t="s">
        <v>6956</v>
      </c>
      <c r="E198" s="8" t="s">
        <v>6957</v>
      </c>
      <c r="F198" s="9" t="s">
        <v>17739</v>
      </c>
      <c r="G198" s="8"/>
      <c r="H198" s="8"/>
      <c r="I198" s="7"/>
      <c r="J198" s="7"/>
      <c r="K198" s="7"/>
      <c r="L198" s="7"/>
      <c r="M198" s="7"/>
      <c r="N198" s="7"/>
      <c r="O198" s="7"/>
      <c r="P198" s="7"/>
      <c r="Q198" s="7"/>
      <c r="R198" s="7"/>
      <c r="S198" s="7"/>
      <c r="T198" s="7"/>
      <c r="U198" s="7"/>
      <c r="V198" s="7"/>
      <c r="W198" s="7"/>
      <c r="X198" s="7"/>
      <c r="Y198" s="7"/>
      <c r="Z198" s="7"/>
      <c r="AA198" s="7"/>
    </row>
    <row r="199" spans="1:27" ht="27.6">
      <c r="A199" s="8">
        <v>196</v>
      </c>
      <c r="B199" s="8" t="s">
        <v>6632</v>
      </c>
      <c r="C199" s="8"/>
      <c r="D199" s="8" t="s">
        <v>6958</v>
      </c>
      <c r="E199" s="8" t="s">
        <v>6959</v>
      </c>
      <c r="F199" s="9" t="s">
        <v>6960</v>
      </c>
      <c r="G199" s="8"/>
      <c r="H199" s="8"/>
      <c r="I199" s="7"/>
      <c r="J199" s="7"/>
      <c r="K199" s="7"/>
      <c r="L199" s="7"/>
      <c r="M199" s="7"/>
      <c r="N199" s="7"/>
      <c r="O199" s="7"/>
      <c r="P199" s="7"/>
      <c r="Q199" s="7"/>
      <c r="R199" s="7"/>
      <c r="S199" s="7"/>
      <c r="T199" s="7"/>
      <c r="U199" s="7"/>
      <c r="V199" s="7"/>
      <c r="W199" s="7"/>
      <c r="X199" s="7"/>
      <c r="Y199" s="7"/>
      <c r="Z199" s="7"/>
      <c r="AA199" s="7"/>
    </row>
    <row r="200" spans="1:27" ht="41.4">
      <c r="A200" s="8">
        <v>197</v>
      </c>
      <c r="B200" s="8" t="s">
        <v>6632</v>
      </c>
      <c r="C200" s="8"/>
      <c r="D200" s="8" t="s">
        <v>6961</v>
      </c>
      <c r="E200" s="8" t="s">
        <v>6962</v>
      </c>
      <c r="F200" s="9" t="s">
        <v>6963</v>
      </c>
      <c r="G200" s="8"/>
      <c r="H200" s="8"/>
      <c r="I200" s="7"/>
      <c r="J200" s="7"/>
      <c r="K200" s="7"/>
      <c r="L200" s="7"/>
      <c r="M200" s="7"/>
      <c r="N200" s="7"/>
      <c r="O200" s="7"/>
      <c r="P200" s="7"/>
      <c r="Q200" s="7"/>
      <c r="R200" s="7"/>
      <c r="S200" s="7"/>
      <c r="T200" s="7"/>
      <c r="U200" s="7"/>
      <c r="V200" s="7"/>
      <c r="W200" s="7"/>
      <c r="X200" s="7"/>
      <c r="Y200" s="7"/>
      <c r="Z200" s="7"/>
      <c r="AA200" s="7"/>
    </row>
    <row r="201" spans="1:27" ht="27.6">
      <c r="A201" s="8">
        <v>198</v>
      </c>
      <c r="B201" s="8" t="s">
        <v>6632</v>
      </c>
      <c r="C201" s="8"/>
      <c r="D201" s="8" t="s">
        <v>6964</v>
      </c>
      <c r="E201" s="8" t="s">
        <v>6965</v>
      </c>
      <c r="F201" s="9" t="s">
        <v>6966</v>
      </c>
      <c r="G201" s="8"/>
      <c r="H201" s="8"/>
      <c r="I201" s="7"/>
      <c r="J201" s="7"/>
      <c r="K201" s="7"/>
      <c r="L201" s="7"/>
      <c r="M201" s="7"/>
      <c r="N201" s="7"/>
      <c r="O201" s="7"/>
      <c r="P201" s="7"/>
      <c r="Q201" s="7"/>
      <c r="R201" s="7"/>
      <c r="S201" s="7"/>
      <c r="T201" s="7"/>
      <c r="U201" s="7"/>
      <c r="V201" s="7"/>
      <c r="W201" s="7"/>
      <c r="X201" s="7"/>
      <c r="Y201" s="7"/>
      <c r="Z201" s="7"/>
      <c r="AA201" s="7"/>
    </row>
    <row r="202" spans="1:27" ht="14.4">
      <c r="A202" s="8">
        <v>199</v>
      </c>
      <c r="B202" s="8" t="s">
        <v>6632</v>
      </c>
      <c r="C202" s="8"/>
      <c r="D202" s="19" t="str">
        <f t="shared" ref="D202:F202" si="23">D$61</f>
        <v>C.蒸気、還水管</v>
      </c>
      <c r="E202" s="26" t="str">
        <f t="shared" si="23"/>
        <v>C. Steam pipe, steam condensate return pipe</v>
      </c>
      <c r="F202" s="26" t="str">
        <f t="shared" si="23"/>
        <v>C. Ống dẫn hơi, nước</v>
      </c>
      <c r="G202" s="8"/>
      <c r="H202" s="8"/>
      <c r="I202" s="7"/>
      <c r="J202" s="7"/>
      <c r="K202" s="7"/>
      <c r="L202" s="7"/>
      <c r="M202" s="7"/>
      <c r="N202" s="7"/>
      <c r="O202" s="7"/>
      <c r="P202" s="7"/>
      <c r="Q202" s="7"/>
      <c r="R202" s="7"/>
      <c r="S202" s="7"/>
      <c r="T202" s="7"/>
      <c r="U202" s="7"/>
      <c r="V202" s="7"/>
      <c r="W202" s="7"/>
      <c r="X202" s="7"/>
      <c r="Y202" s="7"/>
      <c r="Z202" s="7"/>
      <c r="AA202" s="7"/>
    </row>
    <row r="203" spans="1:27" ht="27.6">
      <c r="A203" s="8">
        <v>200</v>
      </c>
      <c r="B203" s="8" t="s">
        <v>6632</v>
      </c>
      <c r="C203" s="8"/>
      <c r="D203" s="8" t="s">
        <v>6967</v>
      </c>
      <c r="E203" s="8" t="s">
        <v>6968</v>
      </c>
      <c r="F203" s="9" t="s">
        <v>6969</v>
      </c>
      <c r="G203" s="8"/>
      <c r="H203" s="8"/>
      <c r="I203" s="7"/>
      <c r="J203" s="7"/>
      <c r="K203" s="7"/>
      <c r="L203" s="7"/>
      <c r="M203" s="7"/>
      <c r="N203" s="7"/>
      <c r="O203" s="7"/>
      <c r="P203" s="7"/>
      <c r="Q203" s="7"/>
      <c r="R203" s="7"/>
      <c r="S203" s="7"/>
      <c r="T203" s="7"/>
      <c r="U203" s="7"/>
      <c r="V203" s="7"/>
      <c r="W203" s="7"/>
      <c r="X203" s="7"/>
      <c r="Y203" s="7"/>
      <c r="Z203" s="7"/>
      <c r="AA203" s="7"/>
    </row>
    <row r="204" spans="1:27" ht="41.4">
      <c r="A204" s="8">
        <v>201</v>
      </c>
      <c r="B204" s="8" t="s">
        <v>6632</v>
      </c>
      <c r="C204" s="8"/>
      <c r="D204" s="8" t="s">
        <v>6970</v>
      </c>
      <c r="E204" s="8" t="s">
        <v>6971</v>
      </c>
      <c r="F204" s="9" t="s">
        <v>6972</v>
      </c>
      <c r="G204" s="8"/>
      <c r="H204" s="8"/>
      <c r="I204" s="7"/>
      <c r="J204" s="7"/>
      <c r="K204" s="7"/>
      <c r="L204" s="7"/>
      <c r="M204" s="7"/>
      <c r="N204" s="7"/>
      <c r="O204" s="7"/>
      <c r="P204" s="7"/>
      <c r="Q204" s="7"/>
      <c r="R204" s="7"/>
      <c r="S204" s="7"/>
      <c r="T204" s="7"/>
      <c r="U204" s="7"/>
      <c r="V204" s="7"/>
      <c r="W204" s="7"/>
      <c r="X204" s="7"/>
      <c r="Y204" s="7"/>
      <c r="Z204" s="7"/>
      <c r="AA204" s="7"/>
    </row>
    <row r="205" spans="1:27" ht="27.6">
      <c r="A205" s="8">
        <v>202</v>
      </c>
      <c r="B205" s="8" t="s">
        <v>6632</v>
      </c>
      <c r="C205" s="8"/>
      <c r="D205" s="8" t="s">
        <v>6973</v>
      </c>
      <c r="E205" s="8" t="s">
        <v>6974</v>
      </c>
      <c r="F205" s="9" t="s">
        <v>6975</v>
      </c>
      <c r="G205" s="8"/>
      <c r="H205" s="8"/>
      <c r="I205" s="7"/>
      <c r="J205" s="7"/>
      <c r="K205" s="7"/>
      <c r="L205" s="7"/>
      <c r="M205" s="7"/>
      <c r="N205" s="7"/>
      <c r="O205" s="7"/>
      <c r="P205" s="7"/>
      <c r="Q205" s="7"/>
      <c r="R205" s="7"/>
      <c r="S205" s="7"/>
      <c r="T205" s="7"/>
      <c r="U205" s="7"/>
      <c r="V205" s="7"/>
      <c r="W205" s="7"/>
      <c r="X205" s="7"/>
      <c r="Y205" s="7"/>
      <c r="Z205" s="7"/>
      <c r="AA205" s="7"/>
    </row>
    <row r="206" spans="1:27" ht="41.4">
      <c r="A206" s="8">
        <v>203</v>
      </c>
      <c r="B206" s="8" t="s">
        <v>6632</v>
      </c>
      <c r="C206" s="8"/>
      <c r="D206" s="8" t="s">
        <v>6976</v>
      </c>
      <c r="E206" s="8" t="s">
        <v>6977</v>
      </c>
      <c r="F206" s="9" t="s">
        <v>6978</v>
      </c>
      <c r="G206" s="8"/>
      <c r="H206" s="8"/>
      <c r="I206" s="7"/>
      <c r="J206" s="7"/>
      <c r="K206" s="7"/>
      <c r="L206" s="7"/>
      <c r="M206" s="7"/>
      <c r="N206" s="7"/>
      <c r="O206" s="7"/>
      <c r="P206" s="7"/>
      <c r="Q206" s="7"/>
      <c r="R206" s="7"/>
      <c r="S206" s="7"/>
      <c r="T206" s="7"/>
      <c r="U206" s="7"/>
      <c r="V206" s="7"/>
      <c r="W206" s="7"/>
      <c r="X206" s="7"/>
      <c r="Y206" s="7"/>
      <c r="Z206" s="7"/>
      <c r="AA206" s="7"/>
    </row>
    <row r="207" spans="1:27" ht="27.6">
      <c r="A207" s="8">
        <v>204</v>
      </c>
      <c r="B207" s="8" t="s">
        <v>6632</v>
      </c>
      <c r="C207" s="8"/>
      <c r="D207" s="8" t="s">
        <v>6979</v>
      </c>
      <c r="E207" s="8" t="s">
        <v>6980</v>
      </c>
      <c r="F207" s="9" t="s">
        <v>6981</v>
      </c>
      <c r="G207" s="8"/>
      <c r="H207" s="8"/>
      <c r="I207" s="7"/>
      <c r="J207" s="7"/>
      <c r="K207" s="7"/>
      <c r="L207" s="7"/>
      <c r="M207" s="7"/>
      <c r="N207" s="7"/>
      <c r="O207" s="7"/>
      <c r="P207" s="7"/>
      <c r="Q207" s="7"/>
      <c r="R207" s="7"/>
      <c r="S207" s="7"/>
      <c r="T207" s="7"/>
      <c r="U207" s="7"/>
      <c r="V207" s="7"/>
      <c r="W207" s="7"/>
      <c r="X207" s="7"/>
      <c r="Y207" s="7"/>
      <c r="Z207" s="7"/>
      <c r="AA207" s="7"/>
    </row>
    <row r="208" spans="1:27" ht="39" customHeight="1">
      <c r="A208" s="8">
        <v>205</v>
      </c>
      <c r="B208" s="8" t="s">
        <v>6632</v>
      </c>
      <c r="C208" s="8"/>
      <c r="D208" s="8" t="s">
        <v>6982</v>
      </c>
      <c r="E208" s="8" t="s">
        <v>6983</v>
      </c>
      <c r="F208" s="9" t="s">
        <v>17740</v>
      </c>
      <c r="G208" s="8"/>
      <c r="H208" s="8"/>
      <c r="I208" s="7"/>
      <c r="J208" s="7"/>
      <c r="K208" s="7"/>
      <c r="L208" s="7"/>
      <c r="M208" s="7"/>
      <c r="N208" s="7"/>
      <c r="O208" s="7"/>
      <c r="P208" s="7"/>
      <c r="Q208" s="7"/>
      <c r="R208" s="7"/>
      <c r="S208" s="7"/>
      <c r="T208" s="7"/>
      <c r="U208" s="7"/>
      <c r="V208" s="7"/>
      <c r="W208" s="7"/>
      <c r="X208" s="7"/>
      <c r="Y208" s="7"/>
      <c r="Z208" s="7"/>
      <c r="AA208" s="7"/>
    </row>
    <row r="209" spans="1:27" ht="14.4">
      <c r="A209" s="8">
        <v>206</v>
      </c>
      <c r="B209" s="8" t="s">
        <v>6632</v>
      </c>
      <c r="C209" s="8"/>
      <c r="D209" s="8" t="s">
        <v>6984</v>
      </c>
      <c r="E209" s="19" t="str">
        <f>E$63</f>
        <v>D. Hot water storage tank blow pipe</v>
      </c>
      <c r="F209" s="26" t="s">
        <v>6985</v>
      </c>
      <c r="G209" s="8"/>
      <c r="H209" s="8"/>
      <c r="I209" s="7"/>
      <c r="J209" s="7"/>
      <c r="K209" s="7"/>
      <c r="L209" s="7"/>
      <c r="M209" s="7"/>
      <c r="N209" s="7"/>
      <c r="O209" s="7"/>
      <c r="P209" s="7"/>
      <c r="Q209" s="7"/>
      <c r="R209" s="7"/>
      <c r="S209" s="7"/>
      <c r="T209" s="7"/>
      <c r="U209" s="7"/>
      <c r="V209" s="7"/>
      <c r="W209" s="7"/>
      <c r="X209" s="7"/>
      <c r="Y209" s="7"/>
      <c r="Z209" s="7"/>
      <c r="AA209" s="7"/>
    </row>
    <row r="210" spans="1:27" ht="27.6">
      <c r="A210" s="8">
        <v>207</v>
      </c>
      <c r="B210" s="8" t="s">
        <v>6632</v>
      </c>
      <c r="C210" s="8"/>
      <c r="D210" s="8" t="s">
        <v>6986</v>
      </c>
      <c r="E210" s="8" t="s">
        <v>6987</v>
      </c>
      <c r="F210" s="9" t="s">
        <v>6988</v>
      </c>
      <c r="G210" s="8"/>
      <c r="H210" s="8"/>
      <c r="I210" s="7"/>
      <c r="J210" s="7"/>
      <c r="K210" s="7"/>
      <c r="L210" s="7"/>
      <c r="M210" s="7"/>
      <c r="N210" s="7"/>
      <c r="O210" s="7"/>
      <c r="P210" s="7"/>
      <c r="Q210" s="7"/>
      <c r="R210" s="7"/>
      <c r="S210" s="7"/>
      <c r="T210" s="7"/>
      <c r="U210" s="7"/>
      <c r="V210" s="7"/>
      <c r="W210" s="7"/>
      <c r="X210" s="7"/>
      <c r="Y210" s="7"/>
      <c r="Z210" s="7"/>
      <c r="AA210" s="7"/>
    </row>
    <row r="211" spans="1:27" ht="41.4">
      <c r="A211" s="8">
        <v>208</v>
      </c>
      <c r="B211" s="8" t="s">
        <v>6632</v>
      </c>
      <c r="C211" s="8"/>
      <c r="D211" s="8" t="s">
        <v>6989</v>
      </c>
      <c r="E211" s="8" t="s">
        <v>17708</v>
      </c>
      <c r="F211" s="9" t="s">
        <v>17741</v>
      </c>
      <c r="G211" s="8"/>
      <c r="H211" s="8"/>
      <c r="I211" s="7"/>
      <c r="J211" s="7"/>
      <c r="K211" s="7"/>
      <c r="L211" s="7"/>
      <c r="M211" s="7"/>
      <c r="N211" s="7"/>
      <c r="O211" s="7"/>
      <c r="P211" s="7"/>
      <c r="Q211" s="7"/>
      <c r="R211" s="7"/>
      <c r="S211" s="7"/>
      <c r="T211" s="7"/>
      <c r="U211" s="7"/>
      <c r="V211" s="7"/>
      <c r="W211" s="7"/>
      <c r="X211" s="7"/>
      <c r="Y211" s="7"/>
      <c r="Z211" s="7"/>
      <c r="AA211" s="7"/>
    </row>
    <row r="212" spans="1:27" ht="14.4">
      <c r="A212" s="8">
        <v>209</v>
      </c>
      <c r="B212" s="8" t="s">
        <v>6632</v>
      </c>
      <c r="C212" s="8"/>
      <c r="D212" s="19" t="str">
        <f t="shared" ref="D212:E212" si="24">D$65</f>
        <v>E.その他</v>
      </c>
      <c r="E212" s="19" t="str">
        <f t="shared" si="24"/>
        <v>E. Others</v>
      </c>
      <c r="F212" s="26" t="s">
        <v>6990</v>
      </c>
      <c r="G212" s="8"/>
      <c r="H212" s="8"/>
      <c r="I212" s="7"/>
      <c r="J212" s="7"/>
      <c r="K212" s="7"/>
      <c r="L212" s="7"/>
      <c r="M212" s="7"/>
      <c r="N212" s="7"/>
      <c r="O212" s="7"/>
      <c r="P212" s="7"/>
      <c r="Q212" s="7"/>
      <c r="R212" s="7"/>
      <c r="S212" s="7"/>
      <c r="T212" s="7"/>
      <c r="U212" s="7"/>
      <c r="V212" s="7"/>
      <c r="W212" s="7"/>
      <c r="X212" s="7"/>
      <c r="Y212" s="7"/>
      <c r="Z212" s="7"/>
      <c r="AA212" s="7"/>
    </row>
    <row r="213" spans="1:27" ht="55.2">
      <c r="A213" s="8">
        <v>210</v>
      </c>
      <c r="B213" s="8" t="s">
        <v>6632</v>
      </c>
      <c r="C213" s="8"/>
      <c r="D213" s="8" t="s">
        <v>6991</v>
      </c>
      <c r="E213" s="12" t="s">
        <v>6992</v>
      </c>
      <c r="F213" s="9" t="s">
        <v>17742</v>
      </c>
      <c r="G213" s="8" t="s">
        <v>17693</v>
      </c>
      <c r="H213" s="8" t="s">
        <v>6993</v>
      </c>
      <c r="I213" s="7"/>
      <c r="J213" s="7"/>
      <c r="K213" s="7"/>
      <c r="L213" s="7"/>
      <c r="M213" s="7"/>
      <c r="N213" s="7"/>
      <c r="O213" s="7"/>
      <c r="P213" s="7"/>
      <c r="Q213" s="7"/>
      <c r="R213" s="7"/>
      <c r="S213" s="7"/>
      <c r="T213" s="7"/>
      <c r="U213" s="7"/>
      <c r="V213" s="7"/>
      <c r="W213" s="7"/>
      <c r="X213" s="7"/>
      <c r="Y213" s="7"/>
      <c r="Z213" s="7"/>
      <c r="AA213" s="7"/>
    </row>
    <row r="214" spans="1:27" ht="27.6">
      <c r="A214" s="8">
        <v>211</v>
      </c>
      <c r="B214" s="8" t="s">
        <v>6632</v>
      </c>
      <c r="C214" s="8"/>
      <c r="D214" s="8" t="s">
        <v>6994</v>
      </c>
      <c r="E214" s="8" t="s">
        <v>6995</v>
      </c>
      <c r="F214" s="120" t="s">
        <v>17743</v>
      </c>
      <c r="G214" s="8"/>
      <c r="H214" s="8"/>
      <c r="I214" s="7"/>
      <c r="J214" s="7"/>
      <c r="K214" s="7"/>
      <c r="L214" s="7"/>
      <c r="M214" s="7"/>
      <c r="N214" s="7"/>
      <c r="O214" s="7"/>
      <c r="P214" s="7"/>
      <c r="Q214" s="7"/>
      <c r="R214" s="7"/>
      <c r="S214" s="7"/>
      <c r="T214" s="7"/>
      <c r="U214" s="7"/>
      <c r="V214" s="7"/>
      <c r="W214" s="7"/>
      <c r="X214" s="7"/>
      <c r="Y214" s="7"/>
      <c r="Z214" s="7"/>
      <c r="AA214" s="7"/>
    </row>
    <row r="215" spans="1:27" ht="55.2">
      <c r="A215" s="8">
        <v>212</v>
      </c>
      <c r="B215" s="8" t="s">
        <v>6632</v>
      </c>
      <c r="C215" s="8"/>
      <c r="D215" s="8" t="s">
        <v>6996</v>
      </c>
      <c r="E215" s="8" t="s">
        <v>6997</v>
      </c>
      <c r="F215" s="36" t="s">
        <v>17744</v>
      </c>
      <c r="G215" s="8"/>
      <c r="H215" s="8"/>
      <c r="I215" s="7"/>
      <c r="J215" s="7"/>
      <c r="K215" s="7"/>
      <c r="L215" s="7"/>
      <c r="M215" s="7"/>
      <c r="N215" s="7"/>
      <c r="O215" s="7"/>
      <c r="P215" s="7"/>
      <c r="Q215" s="7"/>
      <c r="R215" s="7"/>
      <c r="S215" s="7"/>
      <c r="T215" s="7"/>
      <c r="U215" s="7"/>
      <c r="V215" s="7"/>
      <c r="W215" s="7"/>
      <c r="X215" s="7"/>
      <c r="Y215" s="7"/>
      <c r="Z215" s="7"/>
      <c r="AA215" s="7"/>
    </row>
    <row r="216" spans="1:27" ht="41.4">
      <c r="A216" s="8">
        <v>213</v>
      </c>
      <c r="B216" s="8" t="s">
        <v>6632</v>
      </c>
      <c r="C216" s="8"/>
      <c r="D216" s="8" t="s">
        <v>6998</v>
      </c>
      <c r="E216" s="8" t="s">
        <v>6999</v>
      </c>
      <c r="F216" s="36" t="s">
        <v>17745</v>
      </c>
      <c r="G216" s="8"/>
      <c r="H216" s="8"/>
      <c r="I216" s="7"/>
      <c r="J216" s="7"/>
      <c r="K216" s="7"/>
      <c r="L216" s="7"/>
      <c r="M216" s="7"/>
      <c r="N216" s="7"/>
      <c r="O216" s="7"/>
      <c r="P216" s="7"/>
      <c r="Q216" s="7"/>
      <c r="R216" s="7"/>
      <c r="S216" s="7"/>
      <c r="T216" s="7"/>
      <c r="U216" s="7"/>
      <c r="V216" s="7"/>
      <c r="W216" s="7"/>
      <c r="X216" s="7"/>
      <c r="Y216" s="7"/>
      <c r="Z216" s="7"/>
      <c r="AA216" s="7"/>
    </row>
    <row r="217" spans="1:27" ht="27.6">
      <c r="A217" s="8">
        <v>214</v>
      </c>
      <c r="B217" s="8" t="s">
        <v>6632</v>
      </c>
      <c r="C217" s="8"/>
      <c r="D217" s="8" t="s">
        <v>7000</v>
      </c>
      <c r="E217" s="8" t="s">
        <v>7001</v>
      </c>
      <c r="F217" s="36" t="s">
        <v>17746</v>
      </c>
      <c r="G217" s="8"/>
      <c r="H217" s="8"/>
      <c r="I217" s="7"/>
      <c r="J217" s="7"/>
      <c r="K217" s="7"/>
      <c r="L217" s="7"/>
      <c r="M217" s="7"/>
      <c r="N217" s="7"/>
      <c r="O217" s="7"/>
      <c r="P217" s="7"/>
      <c r="Q217" s="7"/>
      <c r="R217" s="7"/>
      <c r="S217" s="7"/>
      <c r="T217" s="7"/>
      <c r="U217" s="7"/>
      <c r="V217" s="7"/>
      <c r="W217" s="7"/>
      <c r="X217" s="7"/>
      <c r="Y217" s="7"/>
      <c r="Z217" s="7"/>
      <c r="AA217" s="7"/>
    </row>
    <row r="218" spans="1:27" ht="14.4">
      <c r="A218" s="8">
        <v>215</v>
      </c>
      <c r="B218" s="8" t="s">
        <v>6632</v>
      </c>
      <c r="C218" s="8"/>
      <c r="D218" s="19" t="str">
        <f>目次!D$80</f>
        <v>12.貯湯槽廻り詳細図</v>
      </c>
      <c r="E218" s="26" t="str">
        <f>目次!E$80</f>
        <v>12. Detail drawing around hot water storage tank</v>
      </c>
      <c r="F218" s="26" t="str">
        <f>目次!F$80</f>
        <v xml:space="preserve">12. Bản vẽ chi tiết xung quanh bể chứa nước nóng </v>
      </c>
      <c r="G218" s="26">
        <f>目次!G$80</f>
        <v>0</v>
      </c>
      <c r="H218" s="26">
        <f>目次!H$80</f>
        <v>0</v>
      </c>
      <c r="I218" s="7"/>
      <c r="J218" s="7"/>
      <c r="K218" s="7"/>
      <c r="L218" s="7"/>
      <c r="M218" s="7"/>
      <c r="N218" s="7"/>
      <c r="O218" s="7"/>
      <c r="P218" s="7"/>
      <c r="Q218" s="7"/>
      <c r="R218" s="7"/>
      <c r="S218" s="7"/>
      <c r="T218" s="7"/>
      <c r="U218" s="7"/>
      <c r="V218" s="7"/>
      <c r="W218" s="7"/>
      <c r="X218" s="7"/>
      <c r="Y218" s="7"/>
      <c r="Z218" s="7"/>
      <c r="AA218" s="7"/>
    </row>
    <row r="219" spans="1:27" ht="14.4">
      <c r="A219" s="8">
        <v>216</v>
      </c>
      <c r="B219" s="8" t="s">
        <v>6632</v>
      </c>
      <c r="C219" s="19">
        <f>目次!C$84</f>
        <v>192</v>
      </c>
      <c r="D219" s="19" t="str">
        <f>目次!D$84</f>
        <v>12-3.参考施工図(平面図)</v>
      </c>
      <c r="E219" s="26" t="str">
        <f>目次!E$84</f>
        <v>12-3. Referable workshop drawing (floor drawing)</v>
      </c>
      <c r="F219" s="26" t="str">
        <f>目次!F$84</f>
        <v>12-3. Bản vẽ tham khảo (bản vẽ mặt bằng)</v>
      </c>
      <c r="G219" s="26">
        <f>目次!G$84</f>
        <v>0</v>
      </c>
      <c r="H219" s="26">
        <f>目次!H$84</f>
        <v>0</v>
      </c>
      <c r="I219" s="7"/>
      <c r="J219" s="7"/>
      <c r="K219" s="7"/>
      <c r="L219" s="7"/>
      <c r="M219" s="7"/>
      <c r="N219" s="7"/>
      <c r="O219" s="7"/>
      <c r="P219" s="7"/>
      <c r="Q219" s="7"/>
      <c r="R219" s="7"/>
      <c r="S219" s="7"/>
      <c r="T219" s="7"/>
      <c r="U219" s="7"/>
      <c r="V219" s="7"/>
      <c r="W219" s="7"/>
      <c r="X219" s="7"/>
      <c r="Y219" s="7"/>
      <c r="Z219" s="7"/>
      <c r="AA219" s="7"/>
    </row>
    <row r="220" spans="1:27" ht="14.4">
      <c r="A220" s="8">
        <v>217</v>
      </c>
      <c r="B220" s="8" t="s">
        <v>6632</v>
      </c>
      <c r="C220" s="8"/>
      <c r="D220" s="8" t="s">
        <v>570</v>
      </c>
      <c r="E220" s="8" t="s">
        <v>571</v>
      </c>
      <c r="F220" s="9" t="s">
        <v>7002</v>
      </c>
      <c r="G220" s="8"/>
      <c r="H220" s="8"/>
      <c r="I220" s="7"/>
      <c r="J220" s="7"/>
      <c r="K220" s="7"/>
      <c r="L220" s="7"/>
      <c r="M220" s="7"/>
      <c r="N220" s="7"/>
      <c r="O220" s="7"/>
      <c r="P220" s="7"/>
      <c r="Q220" s="7"/>
      <c r="R220" s="7"/>
      <c r="S220" s="7"/>
      <c r="T220" s="7"/>
      <c r="U220" s="7"/>
      <c r="V220" s="7"/>
      <c r="W220" s="7"/>
      <c r="X220" s="7"/>
      <c r="Y220" s="7"/>
      <c r="Z220" s="7"/>
      <c r="AA220" s="7"/>
    </row>
    <row r="221" spans="1:27" ht="14.4">
      <c r="A221" s="8">
        <v>218</v>
      </c>
      <c r="B221" s="8" t="s">
        <v>6632</v>
      </c>
      <c r="C221" s="8"/>
      <c r="D221" s="19" t="str">
        <f t="shared" ref="D221:F221" si="25">D$27</f>
        <v>以降平面図参照</v>
      </c>
      <c r="E221" s="26" t="str">
        <f t="shared" si="25"/>
        <v>Refer to the floor drawing from here.</v>
      </c>
      <c r="F221" s="26" t="str">
        <f t="shared" si="25"/>
        <v>Tham khảo bản vẽ mặt bằng từ đây.</v>
      </c>
      <c r="G221" s="8"/>
      <c r="H221" s="8"/>
      <c r="I221" s="7"/>
      <c r="J221" s="7"/>
      <c r="K221" s="7"/>
      <c r="L221" s="7"/>
      <c r="M221" s="7"/>
      <c r="N221" s="7"/>
      <c r="O221" s="7"/>
      <c r="P221" s="7"/>
      <c r="Q221" s="7"/>
      <c r="R221" s="7"/>
      <c r="S221" s="7"/>
      <c r="T221" s="7"/>
      <c r="U221" s="7"/>
      <c r="V221" s="7"/>
      <c r="W221" s="7"/>
      <c r="X221" s="7"/>
      <c r="Y221" s="7"/>
      <c r="Z221" s="7"/>
      <c r="AA221" s="7"/>
    </row>
    <row r="222" spans="1:27" ht="14.4">
      <c r="A222" s="8">
        <v>219</v>
      </c>
      <c r="B222" s="8" t="s">
        <v>6632</v>
      </c>
      <c r="C222" s="8"/>
      <c r="D222" s="19" t="str">
        <f t="shared" ref="D222:F222" si="26">D$169</f>
        <v>補給水管</v>
      </c>
      <c r="E222" s="26" t="str">
        <f t="shared" si="26"/>
        <v>Makeup water pipe</v>
      </c>
      <c r="F222" s="26" t="str">
        <f t="shared" si="26"/>
        <v xml:space="preserve">Ống cấp nước </v>
      </c>
      <c r="G222" s="8"/>
      <c r="H222" s="8"/>
      <c r="I222" s="7"/>
      <c r="J222" s="7"/>
      <c r="K222" s="7"/>
      <c r="L222" s="7"/>
      <c r="M222" s="7"/>
      <c r="N222" s="7"/>
      <c r="O222" s="7"/>
      <c r="P222" s="7"/>
      <c r="Q222" s="7"/>
      <c r="R222" s="7"/>
      <c r="S222" s="7"/>
      <c r="T222" s="7"/>
      <c r="U222" s="7"/>
      <c r="V222" s="7"/>
      <c r="W222" s="7"/>
      <c r="X222" s="7"/>
      <c r="Y222" s="7"/>
      <c r="Z222" s="7"/>
      <c r="AA222" s="7"/>
    </row>
    <row r="223" spans="1:27" ht="14.4">
      <c r="A223" s="8">
        <v>220</v>
      </c>
      <c r="B223" s="8" t="s">
        <v>6632</v>
      </c>
      <c r="C223" s="8"/>
      <c r="D223" s="19" t="str">
        <f t="shared" ref="D223:F223" si="27">D$170</f>
        <v>膨張管</v>
      </c>
      <c r="E223" s="26" t="str">
        <f t="shared" si="27"/>
        <v>Expansion pipe</v>
      </c>
      <c r="F223" s="26" t="str">
        <f t="shared" si="27"/>
        <v xml:space="preserve">Ống mở rộng </v>
      </c>
      <c r="G223" s="8"/>
      <c r="H223" s="8"/>
      <c r="I223" s="7"/>
      <c r="J223" s="7"/>
      <c r="K223" s="7"/>
      <c r="L223" s="7"/>
      <c r="M223" s="7"/>
      <c r="N223" s="7"/>
      <c r="O223" s="7"/>
      <c r="P223" s="7"/>
      <c r="Q223" s="7"/>
      <c r="R223" s="7"/>
      <c r="S223" s="7"/>
      <c r="T223" s="7"/>
      <c r="U223" s="7"/>
      <c r="V223" s="7"/>
      <c r="W223" s="7"/>
      <c r="X223" s="7"/>
      <c r="Y223" s="7"/>
      <c r="Z223" s="7"/>
      <c r="AA223" s="7"/>
    </row>
    <row r="224" spans="1:27" ht="14.4">
      <c r="A224" s="8">
        <v>221</v>
      </c>
      <c r="B224" s="8" t="s">
        <v>6632</v>
      </c>
      <c r="C224" s="8"/>
      <c r="D224" s="19" t="str">
        <f t="shared" ref="D224:F224" si="28">D$171</f>
        <v>給湯管</v>
      </c>
      <c r="E224" s="26" t="str">
        <f t="shared" si="28"/>
        <v>Hot water supply pipe</v>
      </c>
      <c r="F224" s="26" t="str">
        <f t="shared" si="28"/>
        <v xml:space="preserve">Ống cấp nước nóng </v>
      </c>
      <c r="G224" s="8"/>
      <c r="H224" s="8"/>
      <c r="I224" s="7"/>
      <c r="J224" s="7"/>
      <c r="K224" s="7"/>
      <c r="L224" s="7"/>
      <c r="M224" s="7"/>
      <c r="N224" s="7"/>
      <c r="O224" s="7"/>
      <c r="P224" s="7"/>
      <c r="Q224" s="7"/>
      <c r="R224" s="7"/>
      <c r="S224" s="7"/>
      <c r="T224" s="7"/>
      <c r="U224" s="7"/>
      <c r="V224" s="7"/>
      <c r="W224" s="7"/>
      <c r="X224" s="7"/>
      <c r="Y224" s="7"/>
      <c r="Z224" s="7"/>
      <c r="AA224" s="7"/>
    </row>
    <row r="225" spans="1:27" ht="14.4">
      <c r="A225" s="8">
        <v>222</v>
      </c>
      <c r="B225" s="8" t="s">
        <v>6632</v>
      </c>
      <c r="C225" s="8"/>
      <c r="D225" s="8" t="s">
        <v>7004</v>
      </c>
      <c r="E225" s="8" t="s">
        <v>17709</v>
      </c>
      <c r="F225" s="9" t="s">
        <v>17747</v>
      </c>
      <c r="G225" s="8"/>
      <c r="H225" s="8"/>
      <c r="I225" s="7"/>
      <c r="J225" s="7"/>
      <c r="K225" s="7"/>
      <c r="L225" s="7"/>
      <c r="M225" s="7"/>
      <c r="N225" s="7"/>
      <c r="O225" s="7"/>
      <c r="P225" s="7"/>
      <c r="Q225" s="7"/>
      <c r="R225" s="7"/>
      <c r="S225" s="7"/>
      <c r="T225" s="7"/>
      <c r="U225" s="7"/>
      <c r="V225" s="7"/>
      <c r="W225" s="7"/>
      <c r="X225" s="7"/>
      <c r="Y225" s="7"/>
      <c r="Z225" s="7"/>
      <c r="AA225" s="7"/>
    </row>
    <row r="226" spans="1:27" ht="14.4">
      <c r="A226" s="8">
        <v>223</v>
      </c>
      <c r="B226" s="8" t="s">
        <v>6632</v>
      </c>
      <c r="C226" s="8"/>
      <c r="D226" s="19" t="str">
        <f t="shared" ref="D226:F226" si="29">D$163</f>
        <v>温度計</v>
      </c>
      <c r="E226" s="26" t="str">
        <f t="shared" si="29"/>
        <v>Temperature meter</v>
      </c>
      <c r="F226" s="26" t="str">
        <f t="shared" si="29"/>
        <v xml:space="preserve">Đồng hồ đo nhiệt độ </v>
      </c>
      <c r="G226" s="8"/>
      <c r="H226" s="8"/>
      <c r="I226" s="7"/>
      <c r="J226" s="7"/>
      <c r="K226" s="7"/>
      <c r="L226" s="7"/>
      <c r="M226" s="7"/>
      <c r="N226" s="7"/>
      <c r="O226" s="7"/>
      <c r="P226" s="7"/>
      <c r="Q226" s="7"/>
      <c r="R226" s="7"/>
      <c r="S226" s="7"/>
      <c r="T226" s="7"/>
      <c r="U226" s="7"/>
      <c r="V226" s="7"/>
      <c r="W226" s="7"/>
      <c r="X226" s="7"/>
      <c r="Y226" s="7"/>
      <c r="Z226" s="7"/>
      <c r="AA226" s="7"/>
    </row>
    <row r="227" spans="1:27" ht="14.4">
      <c r="A227" s="8">
        <v>224</v>
      </c>
      <c r="B227" s="8" t="s">
        <v>6632</v>
      </c>
      <c r="C227" s="8"/>
      <c r="D227" s="19" t="str">
        <f t="shared" ref="D227:F227" si="30">D$120</f>
        <v>圧力計</v>
      </c>
      <c r="E227" s="26" t="str">
        <f t="shared" si="30"/>
        <v>Pressure gauge</v>
      </c>
      <c r="F227" s="26" t="str">
        <f t="shared" si="30"/>
        <v xml:space="preserve">Máy đo áp suất </v>
      </c>
      <c r="G227" s="8"/>
      <c r="H227" s="8"/>
      <c r="I227" s="7"/>
      <c r="J227" s="7"/>
      <c r="K227" s="7"/>
      <c r="L227" s="7"/>
      <c r="M227" s="7"/>
      <c r="N227" s="7"/>
      <c r="O227" s="7"/>
      <c r="P227" s="7"/>
      <c r="Q227" s="7"/>
      <c r="R227" s="7"/>
      <c r="S227" s="7"/>
      <c r="T227" s="7"/>
      <c r="U227" s="7"/>
      <c r="V227" s="7"/>
      <c r="W227" s="7"/>
      <c r="X227" s="7"/>
      <c r="Y227" s="7"/>
      <c r="Z227" s="7"/>
      <c r="AA227" s="7"/>
    </row>
    <row r="228" spans="1:27" ht="14.4">
      <c r="A228" s="8">
        <v>225</v>
      </c>
      <c r="B228" s="8" t="s">
        <v>6632</v>
      </c>
      <c r="C228" s="8"/>
      <c r="D228" s="19" t="str">
        <f t="shared" ref="D228:F228" si="31">D$28</f>
        <v>ホッパー</v>
      </c>
      <c r="E228" s="26" t="str">
        <f t="shared" si="31"/>
        <v>Hopper</v>
      </c>
      <c r="F228" s="26" t="str">
        <f t="shared" si="31"/>
        <v>Phễu</v>
      </c>
      <c r="G228" s="8"/>
      <c r="H228" s="8"/>
      <c r="I228" s="7"/>
      <c r="J228" s="7"/>
      <c r="K228" s="7"/>
      <c r="L228" s="7"/>
      <c r="M228" s="7"/>
      <c r="N228" s="7"/>
      <c r="O228" s="7"/>
      <c r="P228" s="7"/>
      <c r="Q228" s="7"/>
      <c r="R228" s="7"/>
      <c r="S228" s="7"/>
      <c r="T228" s="7"/>
      <c r="U228" s="7"/>
      <c r="V228" s="7"/>
      <c r="W228" s="7"/>
      <c r="X228" s="7"/>
      <c r="Y228" s="7"/>
      <c r="Z228" s="7"/>
      <c r="AA228" s="7"/>
    </row>
    <row r="229" spans="1:27" ht="14.4">
      <c r="A229" s="8">
        <v>226</v>
      </c>
      <c r="B229" s="8" t="s">
        <v>6632</v>
      </c>
      <c r="C229" s="8"/>
      <c r="D229" s="8" t="s">
        <v>7005</v>
      </c>
      <c r="E229" s="8" t="s">
        <v>7006</v>
      </c>
      <c r="F229" s="9" t="s">
        <v>7007</v>
      </c>
      <c r="G229" s="8"/>
      <c r="H229" s="8"/>
      <c r="I229" s="7"/>
      <c r="J229" s="7"/>
      <c r="K229" s="7"/>
      <c r="L229" s="7"/>
      <c r="M229" s="7"/>
      <c r="N229" s="7"/>
      <c r="O229" s="7"/>
      <c r="P229" s="7"/>
      <c r="Q229" s="7"/>
      <c r="R229" s="7"/>
      <c r="S229" s="7"/>
      <c r="T229" s="7"/>
      <c r="U229" s="7"/>
      <c r="V229" s="7"/>
      <c r="W229" s="7"/>
      <c r="X229" s="7"/>
      <c r="Y229" s="7"/>
      <c r="Z229" s="7"/>
      <c r="AA229" s="7"/>
    </row>
    <row r="230" spans="1:27" ht="14.4">
      <c r="A230" s="8">
        <v>227</v>
      </c>
      <c r="B230" s="8" t="s">
        <v>6632</v>
      </c>
      <c r="C230" s="8"/>
      <c r="D230" s="8" t="s">
        <v>7008</v>
      </c>
      <c r="E230" s="8" t="s">
        <v>7009</v>
      </c>
      <c r="F230" s="9" t="s">
        <v>7010</v>
      </c>
      <c r="G230" s="8"/>
      <c r="H230" s="8"/>
      <c r="I230" s="7"/>
      <c r="J230" s="7"/>
      <c r="K230" s="7"/>
      <c r="L230" s="7"/>
      <c r="M230" s="7"/>
      <c r="N230" s="7"/>
      <c r="O230" s="7"/>
      <c r="P230" s="7"/>
      <c r="Q230" s="7"/>
      <c r="R230" s="7"/>
      <c r="S230" s="7"/>
      <c r="T230" s="7"/>
      <c r="U230" s="7"/>
      <c r="V230" s="7"/>
      <c r="W230" s="7"/>
      <c r="X230" s="7"/>
      <c r="Y230" s="7"/>
      <c r="Z230" s="7"/>
      <c r="AA230" s="7"/>
    </row>
    <row r="231" spans="1:27" ht="14.4">
      <c r="A231" s="8">
        <v>228</v>
      </c>
      <c r="B231" s="8" t="s">
        <v>6632</v>
      </c>
      <c r="C231" s="8"/>
      <c r="D231" s="19" t="str">
        <f t="shared" ref="D231:F231" si="32">D$174</f>
        <v>蒸気管</v>
      </c>
      <c r="E231" s="26" t="str">
        <f t="shared" si="32"/>
        <v>Steam supply pipe</v>
      </c>
      <c r="F231" s="26" t="str">
        <f t="shared" si="32"/>
        <v xml:space="preserve">Ống hơi nước </v>
      </c>
      <c r="G231" s="8"/>
      <c r="H231" s="8"/>
      <c r="I231" s="7"/>
      <c r="J231" s="7"/>
      <c r="K231" s="7"/>
      <c r="L231" s="7"/>
      <c r="M231" s="7"/>
      <c r="N231" s="7"/>
      <c r="O231" s="7"/>
      <c r="P231" s="7"/>
      <c r="Q231" s="7"/>
      <c r="R231" s="7"/>
      <c r="S231" s="7"/>
      <c r="T231" s="7"/>
      <c r="U231" s="7"/>
      <c r="V231" s="7"/>
      <c r="W231" s="7"/>
      <c r="X231" s="7"/>
      <c r="Y231" s="7"/>
      <c r="Z231" s="7"/>
      <c r="AA231" s="7"/>
    </row>
    <row r="232" spans="1:27" ht="14.4">
      <c r="A232" s="8">
        <v>229</v>
      </c>
      <c r="B232" s="8" t="s">
        <v>6632</v>
      </c>
      <c r="C232" s="8"/>
      <c r="D232" s="19" t="str">
        <f t="shared" ref="D232:F232" si="33">D$166</f>
        <v>還水管</v>
      </c>
      <c r="E232" s="26" t="str">
        <f t="shared" si="33"/>
        <v>Steam condensate return pipe</v>
      </c>
      <c r="F232" s="26" t="str">
        <f t="shared" si="33"/>
        <v xml:space="preserve">Ống hồi nước </v>
      </c>
      <c r="G232" s="35"/>
      <c r="H232" s="8"/>
      <c r="I232" s="7"/>
      <c r="J232" s="7"/>
      <c r="K232" s="7"/>
      <c r="L232" s="7"/>
      <c r="M232" s="7"/>
      <c r="N232" s="7"/>
      <c r="O232" s="7"/>
      <c r="P232" s="7"/>
      <c r="Q232" s="7"/>
      <c r="R232" s="7"/>
      <c r="S232" s="7"/>
      <c r="T232" s="7"/>
      <c r="U232" s="7"/>
      <c r="V232" s="7"/>
      <c r="W232" s="7"/>
      <c r="X232" s="7"/>
      <c r="Y232" s="7"/>
      <c r="Z232" s="7"/>
      <c r="AA232" s="7"/>
    </row>
    <row r="233" spans="1:27" ht="14.4">
      <c r="A233" s="8">
        <v>230</v>
      </c>
      <c r="B233" s="8" t="s">
        <v>6632</v>
      </c>
      <c r="C233" s="8"/>
      <c r="D233" s="19" t="str">
        <f t="shared" ref="D233:F233" si="34">D$165</f>
        <v>排水管</v>
      </c>
      <c r="E233" s="26" t="str">
        <f t="shared" si="34"/>
        <v>Drainage water pipe</v>
      </c>
      <c r="F233" s="26" t="str">
        <f t="shared" si="34"/>
        <v xml:space="preserve">Ống thoát nước </v>
      </c>
      <c r="G233" s="35"/>
      <c r="H233" s="8"/>
      <c r="I233" s="7"/>
      <c r="J233" s="7"/>
      <c r="K233" s="7"/>
      <c r="L233" s="7"/>
      <c r="M233" s="7"/>
      <c r="N233" s="7"/>
      <c r="O233" s="7"/>
      <c r="P233" s="7"/>
      <c r="Q233" s="7"/>
      <c r="R233" s="7"/>
      <c r="S233" s="7"/>
      <c r="T233" s="7"/>
      <c r="U233" s="7"/>
      <c r="V233" s="7"/>
      <c r="W233" s="7"/>
      <c r="X233" s="7"/>
      <c r="Y233" s="7"/>
      <c r="Z233" s="7"/>
      <c r="AA233" s="7"/>
    </row>
    <row r="234" spans="1:27" ht="14.4">
      <c r="A234" s="8">
        <v>231</v>
      </c>
      <c r="B234" s="8" t="s">
        <v>6632</v>
      </c>
      <c r="C234" s="8"/>
      <c r="D234" s="8" t="s">
        <v>7013</v>
      </c>
      <c r="E234" s="8" t="s">
        <v>7014</v>
      </c>
      <c r="F234" s="150" t="s">
        <v>17748</v>
      </c>
      <c r="G234" s="35"/>
      <c r="H234" s="8"/>
      <c r="I234" s="7"/>
      <c r="J234" s="7"/>
      <c r="K234" s="7"/>
      <c r="L234" s="7"/>
      <c r="M234" s="7"/>
      <c r="N234" s="7"/>
      <c r="O234" s="7"/>
      <c r="P234" s="7"/>
      <c r="Q234" s="7"/>
      <c r="R234" s="7"/>
      <c r="S234" s="7"/>
      <c r="T234" s="7"/>
      <c r="U234" s="7"/>
      <c r="V234" s="7"/>
      <c r="W234" s="7"/>
      <c r="X234" s="7"/>
      <c r="Y234" s="7"/>
      <c r="Z234" s="7"/>
      <c r="AA234" s="7"/>
    </row>
    <row r="235" spans="1:27" ht="14.4">
      <c r="A235" s="8">
        <v>232</v>
      </c>
      <c r="B235" s="8" t="s">
        <v>6632</v>
      </c>
      <c r="C235" s="8">
        <v>193</v>
      </c>
      <c r="D235" s="19" t="str">
        <f t="shared" ref="D235:F235" si="35">D$225</f>
        <v>架台(L50)</v>
      </c>
      <c r="E235" s="19" t="str">
        <f t="shared" si="35"/>
        <v>Base(L shaped steel)</v>
      </c>
      <c r="F235" s="19" t="str">
        <f t="shared" si="35"/>
        <v>Giá (L50)</v>
      </c>
      <c r="G235" s="8"/>
      <c r="H235" s="8"/>
      <c r="I235" s="7"/>
      <c r="J235" s="7"/>
      <c r="K235" s="7"/>
      <c r="L235" s="7"/>
      <c r="M235" s="7"/>
      <c r="N235" s="7"/>
      <c r="O235" s="7"/>
      <c r="P235" s="7"/>
      <c r="Q235" s="7"/>
      <c r="R235" s="7"/>
      <c r="S235" s="7"/>
      <c r="T235" s="7"/>
      <c r="U235" s="7"/>
      <c r="V235" s="7"/>
      <c r="W235" s="7"/>
      <c r="X235" s="7"/>
      <c r="Y235" s="7"/>
      <c r="Z235" s="7"/>
      <c r="AA235" s="7"/>
    </row>
    <row r="236" spans="1:27" ht="14.4">
      <c r="A236" s="8">
        <v>233</v>
      </c>
      <c r="B236" s="8" t="s">
        <v>6632</v>
      </c>
      <c r="C236" s="8"/>
      <c r="D236" s="9" t="s">
        <v>7015</v>
      </c>
      <c r="E236" s="8" t="s">
        <v>7016</v>
      </c>
      <c r="F236" s="37" t="s">
        <v>7017</v>
      </c>
      <c r="G236" s="35"/>
      <c r="H236" s="8"/>
      <c r="I236" s="7"/>
      <c r="J236" s="7"/>
      <c r="K236" s="7"/>
      <c r="L236" s="7"/>
      <c r="M236" s="7"/>
      <c r="N236" s="7"/>
      <c r="O236" s="7"/>
      <c r="P236" s="7"/>
      <c r="Q236" s="7"/>
      <c r="R236" s="7"/>
      <c r="S236" s="7"/>
      <c r="T236" s="7"/>
      <c r="U236" s="7"/>
      <c r="V236" s="7"/>
      <c r="W236" s="7"/>
      <c r="X236" s="7"/>
      <c r="Y236" s="7"/>
      <c r="Z236" s="7"/>
      <c r="AA236" s="7"/>
    </row>
    <row r="237" spans="1:27" ht="14.4">
      <c r="A237" s="8">
        <v>234</v>
      </c>
      <c r="B237" s="8" t="s">
        <v>6632</v>
      </c>
      <c r="C237" s="8"/>
      <c r="D237" s="8" t="s">
        <v>7018</v>
      </c>
      <c r="E237" s="8" t="s">
        <v>17710</v>
      </c>
      <c r="F237" s="37" t="s">
        <v>17749</v>
      </c>
      <c r="G237" s="35"/>
      <c r="H237" s="8"/>
      <c r="I237" s="7"/>
      <c r="J237" s="7"/>
      <c r="K237" s="7"/>
      <c r="L237" s="7"/>
      <c r="M237" s="7"/>
      <c r="N237" s="7"/>
      <c r="O237" s="7"/>
      <c r="P237" s="7"/>
      <c r="Q237" s="7"/>
      <c r="R237" s="7"/>
      <c r="S237" s="7"/>
      <c r="T237" s="7"/>
      <c r="U237" s="7"/>
      <c r="V237" s="7"/>
      <c r="W237" s="7"/>
      <c r="X237" s="7"/>
      <c r="Y237" s="7"/>
      <c r="Z237" s="7"/>
      <c r="AA237" s="7"/>
    </row>
    <row r="238" spans="1:27" ht="14.4">
      <c r="A238" s="8">
        <v>235</v>
      </c>
      <c r="B238" s="8" t="s">
        <v>6632</v>
      </c>
      <c r="C238" s="8"/>
      <c r="D238" s="19" t="str">
        <f t="shared" ref="D238:F238" si="36">D$161</f>
        <v>返湯管</v>
      </c>
      <c r="E238" s="26" t="str">
        <f t="shared" si="36"/>
        <v>Hot water return pipe</v>
      </c>
      <c r="F238" s="26" t="str">
        <f t="shared" si="36"/>
        <v xml:space="preserve">Ống hồi nước nóng </v>
      </c>
      <c r="G238" s="35"/>
      <c r="H238" s="8"/>
      <c r="I238" s="7"/>
      <c r="J238" s="7"/>
      <c r="K238" s="7"/>
      <c r="L238" s="7"/>
      <c r="M238" s="7"/>
      <c r="N238" s="7"/>
      <c r="O238" s="7"/>
      <c r="P238" s="7"/>
      <c r="Q238" s="7"/>
      <c r="R238" s="7"/>
      <c r="S238" s="7"/>
      <c r="T238" s="7"/>
      <c r="U238" s="7"/>
      <c r="V238" s="7"/>
      <c r="W238" s="7"/>
      <c r="X238" s="7"/>
      <c r="Y238" s="7"/>
      <c r="Z238" s="7"/>
      <c r="AA238" s="7"/>
    </row>
    <row r="239" spans="1:27" ht="14.4">
      <c r="A239" s="8">
        <v>236</v>
      </c>
      <c r="B239" s="8" t="s">
        <v>6632</v>
      </c>
      <c r="C239" s="8"/>
      <c r="D239" s="8" t="s">
        <v>2996</v>
      </c>
      <c r="E239" s="8" t="s">
        <v>2997</v>
      </c>
      <c r="F239" s="37" t="s">
        <v>2997</v>
      </c>
      <c r="G239" s="35"/>
      <c r="H239" s="8"/>
      <c r="I239" s="7"/>
      <c r="J239" s="7"/>
      <c r="K239" s="7"/>
      <c r="L239" s="7"/>
      <c r="M239" s="7"/>
      <c r="N239" s="7"/>
      <c r="O239" s="7"/>
      <c r="P239" s="7"/>
      <c r="Q239" s="7"/>
      <c r="R239" s="7"/>
      <c r="S239" s="7"/>
      <c r="T239" s="7"/>
      <c r="U239" s="7"/>
      <c r="V239" s="7"/>
      <c r="W239" s="7"/>
      <c r="X239" s="7"/>
      <c r="Y239" s="7"/>
      <c r="Z239" s="7"/>
      <c r="AA239" s="7"/>
    </row>
    <row r="240" spans="1:27" ht="14.4">
      <c r="A240" s="8">
        <v>237</v>
      </c>
      <c r="B240" s="8" t="s">
        <v>6632</v>
      </c>
      <c r="C240" s="8"/>
      <c r="D240" s="8" t="s">
        <v>6629</v>
      </c>
      <c r="E240" s="8" t="s">
        <v>3017</v>
      </c>
      <c r="F240" s="37" t="s">
        <v>10205</v>
      </c>
      <c r="G240" s="35"/>
      <c r="H240" s="8"/>
      <c r="I240" s="7"/>
      <c r="J240" s="7"/>
      <c r="K240" s="7"/>
      <c r="L240" s="7"/>
      <c r="M240" s="7"/>
      <c r="N240" s="7"/>
      <c r="O240" s="7"/>
      <c r="P240" s="7"/>
      <c r="Q240" s="7"/>
      <c r="R240" s="7"/>
      <c r="S240" s="7"/>
      <c r="T240" s="7"/>
      <c r="U240" s="7"/>
      <c r="V240" s="7"/>
      <c r="W240" s="7"/>
      <c r="X240" s="7"/>
      <c r="Y240" s="7"/>
      <c r="Z240" s="7"/>
      <c r="AA240" s="7"/>
    </row>
    <row r="241" spans="1:27" ht="14.4">
      <c r="A241" s="8">
        <v>238</v>
      </c>
      <c r="B241" s="8" t="s">
        <v>6632</v>
      </c>
      <c r="C241" s="8">
        <v>194</v>
      </c>
      <c r="D241" s="19" t="str">
        <f>目次!D$80</f>
        <v>12.貯湯槽廻り詳細図</v>
      </c>
      <c r="E241" s="26" t="str">
        <f>目次!E$80</f>
        <v>12. Detail drawing around hot water storage tank</v>
      </c>
      <c r="F241" s="26" t="str">
        <f>目次!F$80</f>
        <v xml:space="preserve">12. Bản vẽ chi tiết xung quanh bể chứa nước nóng </v>
      </c>
      <c r="G241" s="8"/>
      <c r="H241" s="8"/>
      <c r="I241" s="7"/>
      <c r="J241" s="7"/>
      <c r="K241" s="7"/>
      <c r="L241" s="7"/>
      <c r="M241" s="7"/>
      <c r="N241" s="7"/>
      <c r="O241" s="7"/>
      <c r="P241" s="7"/>
      <c r="Q241" s="7"/>
      <c r="R241" s="7"/>
      <c r="S241" s="7"/>
      <c r="T241" s="7"/>
      <c r="U241" s="7"/>
      <c r="V241" s="7"/>
      <c r="W241" s="7"/>
      <c r="X241" s="7"/>
      <c r="Y241" s="7"/>
      <c r="Z241" s="7"/>
      <c r="AA241" s="7"/>
    </row>
    <row r="242" spans="1:27" ht="14.4">
      <c r="A242" s="8">
        <v>239</v>
      </c>
      <c r="B242" s="8" t="s">
        <v>6632</v>
      </c>
      <c r="C242" s="19">
        <f>目次!C$85</f>
        <v>194</v>
      </c>
      <c r="D242" s="19" t="str">
        <f>目次!D$85</f>
        <v>12-4.参考施工図(断面図)</v>
      </c>
      <c r="E242" s="26" t="str">
        <f>目次!E$85</f>
        <v>12-4. Referable workshop drawing (sectional drawing)</v>
      </c>
      <c r="F242" s="26" t="str">
        <f>目次!F$85</f>
        <v xml:space="preserve">12-4. Bản vẽ tham khảo (bản vẽ mặt cắt) </v>
      </c>
      <c r="G242" s="8"/>
      <c r="H242" s="8"/>
      <c r="I242" s="7"/>
      <c r="J242" s="7"/>
      <c r="K242" s="7"/>
      <c r="L242" s="7"/>
      <c r="M242" s="7"/>
      <c r="N242" s="7"/>
      <c r="O242" s="7"/>
      <c r="P242" s="7"/>
      <c r="Q242" s="7"/>
      <c r="R242" s="7"/>
      <c r="S242" s="7"/>
      <c r="T242" s="7"/>
      <c r="U242" s="7"/>
      <c r="V242" s="7"/>
      <c r="W242" s="7"/>
      <c r="X242" s="7"/>
      <c r="Y242" s="7"/>
      <c r="Z242" s="7"/>
      <c r="AA242" s="7"/>
    </row>
    <row r="243" spans="1:27" ht="14.4">
      <c r="A243" s="8">
        <v>240</v>
      </c>
      <c r="B243" s="8" t="s">
        <v>6632</v>
      </c>
      <c r="C243" s="8"/>
      <c r="D243" s="8" t="s">
        <v>577</v>
      </c>
      <c r="E243" s="8" t="s">
        <v>578</v>
      </c>
      <c r="F243" s="37" t="s">
        <v>6665</v>
      </c>
      <c r="G243" s="35"/>
      <c r="H243" s="8"/>
      <c r="I243" s="7"/>
      <c r="J243" s="7"/>
      <c r="K243" s="7"/>
      <c r="L243" s="7"/>
      <c r="M243" s="7"/>
      <c r="N243" s="7"/>
      <c r="O243" s="7"/>
      <c r="P243" s="7"/>
      <c r="Q243" s="7"/>
      <c r="R243" s="7"/>
      <c r="S243" s="7"/>
      <c r="T243" s="7"/>
      <c r="U243" s="7"/>
      <c r="V243" s="7"/>
      <c r="W243" s="7"/>
      <c r="X243" s="7"/>
      <c r="Y243" s="7"/>
      <c r="Z243" s="7"/>
      <c r="AA243" s="7"/>
    </row>
    <row r="244" spans="1:27" ht="14.4">
      <c r="A244" s="8">
        <v>241</v>
      </c>
      <c r="B244" s="8" t="s">
        <v>6632</v>
      </c>
      <c r="C244" s="8"/>
      <c r="D244" s="19" t="str">
        <f t="shared" ref="D244:F244" si="37">D$229</f>
        <v>温度調節弁装置50φ</v>
      </c>
      <c r="E244" s="26" t="str">
        <f t="shared" si="37"/>
        <v>Temperature control valve device 50D</v>
      </c>
      <c r="F244" s="26" t="str">
        <f t="shared" si="37"/>
        <v>Thiết bị van điều khiển nhiệt độ 50φ</v>
      </c>
      <c r="G244" s="8"/>
      <c r="H244" s="8"/>
      <c r="I244" s="7"/>
      <c r="J244" s="7"/>
      <c r="K244" s="7"/>
      <c r="L244" s="7"/>
      <c r="M244" s="7"/>
      <c r="N244" s="7"/>
      <c r="O244" s="7"/>
      <c r="P244" s="7"/>
      <c r="Q244" s="7"/>
      <c r="R244" s="7"/>
      <c r="S244" s="7"/>
      <c r="T244" s="7"/>
      <c r="U244" s="7"/>
      <c r="V244" s="7"/>
      <c r="W244" s="7"/>
      <c r="X244" s="7"/>
      <c r="Y244" s="7"/>
      <c r="Z244" s="7"/>
      <c r="AA244" s="7"/>
    </row>
    <row r="245" spans="1:27" ht="14.4">
      <c r="A245" s="8">
        <v>242</v>
      </c>
      <c r="B245" s="8" t="s">
        <v>6632</v>
      </c>
      <c r="C245" s="8"/>
      <c r="D245" s="19" t="str">
        <f t="shared" ref="D245:F245" si="38">D$171</f>
        <v>給湯管</v>
      </c>
      <c r="E245" s="26" t="str">
        <f t="shared" si="38"/>
        <v>Hot water supply pipe</v>
      </c>
      <c r="F245" s="26" t="str">
        <f t="shared" si="38"/>
        <v xml:space="preserve">Ống cấp nước nóng </v>
      </c>
      <c r="G245" s="8"/>
      <c r="H245" s="8"/>
      <c r="I245" s="7"/>
      <c r="J245" s="7"/>
      <c r="K245" s="7"/>
      <c r="L245" s="7"/>
      <c r="M245" s="7"/>
      <c r="N245" s="7"/>
      <c r="O245" s="7"/>
      <c r="P245" s="7"/>
      <c r="Q245" s="7"/>
      <c r="R245" s="7"/>
      <c r="S245" s="7"/>
      <c r="T245" s="7"/>
      <c r="U245" s="7"/>
      <c r="V245" s="7"/>
      <c r="W245" s="7"/>
      <c r="X245" s="7"/>
      <c r="Y245" s="7"/>
      <c r="Z245" s="7"/>
      <c r="AA245" s="7"/>
    </row>
    <row r="246" spans="1:27" ht="14.4">
      <c r="A246" s="8">
        <v>243</v>
      </c>
      <c r="B246" s="8" t="s">
        <v>6632</v>
      </c>
      <c r="C246" s="8"/>
      <c r="D246" s="19" t="str">
        <f t="shared" ref="D246:F246" si="39">D$170</f>
        <v>膨張管</v>
      </c>
      <c r="E246" s="26" t="str">
        <f t="shared" si="39"/>
        <v>Expansion pipe</v>
      </c>
      <c r="F246" s="26" t="str">
        <f t="shared" si="39"/>
        <v xml:space="preserve">Ống mở rộng </v>
      </c>
      <c r="G246" s="35"/>
      <c r="H246" s="8"/>
      <c r="I246" s="7"/>
      <c r="J246" s="7"/>
      <c r="K246" s="7"/>
      <c r="L246" s="7"/>
      <c r="M246" s="7"/>
      <c r="N246" s="7"/>
      <c r="O246" s="7"/>
      <c r="P246" s="7"/>
      <c r="Q246" s="7"/>
      <c r="R246" s="7"/>
      <c r="S246" s="7"/>
      <c r="T246" s="7"/>
      <c r="U246" s="7"/>
      <c r="V246" s="7"/>
      <c r="W246" s="7"/>
      <c r="X246" s="7"/>
      <c r="Y246" s="7"/>
      <c r="Z246" s="7"/>
      <c r="AA246" s="7"/>
    </row>
    <row r="247" spans="1:27" ht="14.4">
      <c r="A247" s="8">
        <v>244</v>
      </c>
      <c r="B247" s="8" t="s">
        <v>6632</v>
      </c>
      <c r="C247" s="8"/>
      <c r="D247" s="19" t="str">
        <f t="shared" ref="D247:F247" si="40">D$166</f>
        <v>還水管</v>
      </c>
      <c r="E247" s="26" t="str">
        <f t="shared" si="40"/>
        <v>Steam condensate return pipe</v>
      </c>
      <c r="F247" s="26" t="str">
        <f t="shared" si="40"/>
        <v xml:space="preserve">Ống hồi nước </v>
      </c>
      <c r="G247" s="35"/>
      <c r="H247" s="8"/>
      <c r="I247" s="7"/>
      <c r="J247" s="7"/>
      <c r="K247" s="7"/>
      <c r="L247" s="7"/>
      <c r="M247" s="7"/>
      <c r="N247" s="7"/>
      <c r="O247" s="7"/>
      <c r="P247" s="7"/>
      <c r="Q247" s="7"/>
      <c r="R247" s="7"/>
      <c r="S247" s="7"/>
      <c r="T247" s="7"/>
      <c r="U247" s="7"/>
      <c r="V247" s="7"/>
      <c r="W247" s="7"/>
      <c r="X247" s="7"/>
      <c r="Y247" s="7"/>
      <c r="Z247" s="7"/>
      <c r="AA247" s="7"/>
    </row>
    <row r="248" spans="1:27" ht="14.4">
      <c r="A248" s="8">
        <v>245</v>
      </c>
      <c r="B248" s="8" t="s">
        <v>6632</v>
      </c>
      <c r="C248" s="8"/>
      <c r="D248" s="19" t="str">
        <f t="shared" ref="D248:F248" si="41">D$169</f>
        <v>補給水管</v>
      </c>
      <c r="E248" s="26" t="str">
        <f t="shared" si="41"/>
        <v>Makeup water pipe</v>
      </c>
      <c r="F248" s="26" t="str">
        <f t="shared" si="41"/>
        <v xml:space="preserve">Ống cấp nước </v>
      </c>
      <c r="G248" s="35"/>
      <c r="H248" s="8"/>
      <c r="I248" s="7"/>
      <c r="J248" s="7"/>
      <c r="K248" s="7"/>
      <c r="L248" s="7"/>
      <c r="M248" s="7"/>
      <c r="N248" s="7"/>
      <c r="O248" s="7"/>
      <c r="P248" s="7"/>
      <c r="Q248" s="7"/>
      <c r="R248" s="7"/>
      <c r="S248" s="7"/>
      <c r="T248" s="7"/>
      <c r="U248" s="7"/>
      <c r="V248" s="7"/>
      <c r="W248" s="7"/>
      <c r="X248" s="7"/>
      <c r="Y248" s="7"/>
      <c r="Z248" s="7"/>
      <c r="AA248" s="7"/>
    </row>
    <row r="249" spans="1:27" ht="14.4">
      <c r="A249" s="8">
        <v>246</v>
      </c>
      <c r="B249" s="8" t="s">
        <v>6632</v>
      </c>
      <c r="C249" s="8"/>
      <c r="D249" s="19" t="str">
        <f t="shared" ref="D249:F249" si="42">D$174</f>
        <v>蒸気管</v>
      </c>
      <c r="E249" s="26" t="str">
        <f t="shared" si="42"/>
        <v>Steam supply pipe</v>
      </c>
      <c r="F249" s="26" t="str">
        <f t="shared" si="42"/>
        <v xml:space="preserve">Ống hơi nước </v>
      </c>
      <c r="G249" s="35"/>
      <c r="H249" s="8"/>
      <c r="I249" s="7"/>
      <c r="J249" s="7"/>
      <c r="K249" s="7"/>
      <c r="L249" s="7"/>
      <c r="M249" s="7"/>
      <c r="N249" s="7"/>
      <c r="O249" s="7"/>
      <c r="P249" s="7"/>
      <c r="Q249" s="7"/>
      <c r="R249" s="7"/>
      <c r="S249" s="7"/>
      <c r="T249" s="7"/>
      <c r="U249" s="7"/>
      <c r="V249" s="7"/>
      <c r="W249" s="7"/>
      <c r="X249" s="7"/>
      <c r="Y249" s="7"/>
      <c r="Z249" s="7"/>
      <c r="AA249" s="7"/>
    </row>
    <row r="250" spans="1:27" ht="14.4">
      <c r="A250" s="8">
        <v>247</v>
      </c>
      <c r="B250" s="8" t="s">
        <v>6632</v>
      </c>
      <c r="C250" s="8"/>
      <c r="D250" s="19" t="str">
        <f t="shared" ref="D250:F250" si="43">D$120</f>
        <v>圧力計</v>
      </c>
      <c r="E250" s="26" t="str">
        <f t="shared" si="43"/>
        <v>Pressure gauge</v>
      </c>
      <c r="F250" s="26" t="str">
        <f t="shared" si="43"/>
        <v xml:space="preserve">Máy đo áp suất </v>
      </c>
      <c r="G250" s="35"/>
      <c r="H250" s="8"/>
      <c r="I250" s="7"/>
      <c r="J250" s="7"/>
      <c r="K250" s="7"/>
      <c r="L250" s="7"/>
      <c r="M250" s="7"/>
      <c r="N250" s="7"/>
      <c r="O250" s="7"/>
      <c r="P250" s="7"/>
      <c r="Q250" s="7"/>
      <c r="R250" s="7"/>
      <c r="S250" s="7"/>
      <c r="T250" s="7"/>
      <c r="U250" s="7"/>
      <c r="V250" s="7"/>
      <c r="W250" s="7"/>
      <c r="X250" s="7"/>
      <c r="Y250" s="7"/>
      <c r="Z250" s="7"/>
      <c r="AA250" s="7"/>
    </row>
    <row r="251" spans="1:27" ht="14.4">
      <c r="A251" s="8">
        <v>248</v>
      </c>
      <c r="B251" s="8" t="s">
        <v>6632</v>
      </c>
      <c r="C251" s="8"/>
      <c r="D251" s="19" t="str">
        <f t="shared" ref="D251:F251" si="44">D$163</f>
        <v>温度計</v>
      </c>
      <c r="E251" s="26" t="str">
        <f t="shared" si="44"/>
        <v>Temperature meter</v>
      </c>
      <c r="F251" s="26" t="str">
        <f t="shared" si="44"/>
        <v xml:space="preserve">Đồng hồ đo nhiệt độ </v>
      </c>
      <c r="G251" s="35"/>
      <c r="H251" s="8"/>
      <c r="I251" s="7"/>
      <c r="J251" s="7"/>
      <c r="K251" s="7"/>
      <c r="L251" s="7"/>
      <c r="M251" s="7"/>
      <c r="N251" s="7"/>
      <c r="O251" s="7"/>
      <c r="P251" s="7"/>
      <c r="Q251" s="7"/>
      <c r="R251" s="7"/>
      <c r="S251" s="7"/>
      <c r="T251" s="7"/>
      <c r="U251" s="7"/>
      <c r="V251" s="7"/>
      <c r="W251" s="7"/>
      <c r="X251" s="7"/>
      <c r="Y251" s="7"/>
      <c r="Z251" s="7"/>
      <c r="AA251" s="7"/>
    </row>
    <row r="252" spans="1:27" ht="14.4">
      <c r="A252" s="8">
        <v>249</v>
      </c>
      <c r="B252" s="8" t="s">
        <v>6632</v>
      </c>
      <c r="C252" s="8"/>
      <c r="D252" s="8" t="s">
        <v>7020</v>
      </c>
      <c r="E252" s="8" t="s">
        <v>7021</v>
      </c>
      <c r="F252" s="37" t="s">
        <v>7022</v>
      </c>
      <c r="G252" s="35"/>
      <c r="H252" s="8"/>
      <c r="I252" s="7"/>
      <c r="J252" s="7"/>
      <c r="K252" s="7"/>
      <c r="L252" s="7"/>
      <c r="M252" s="7"/>
      <c r="N252" s="7"/>
      <c r="O252" s="7"/>
      <c r="P252" s="7"/>
      <c r="Q252" s="7"/>
      <c r="R252" s="7"/>
      <c r="S252" s="7"/>
      <c r="T252" s="7"/>
      <c r="U252" s="7"/>
      <c r="V252" s="7"/>
      <c r="W252" s="7"/>
      <c r="X252" s="7"/>
      <c r="Y252" s="7"/>
      <c r="Z252" s="7"/>
      <c r="AA252" s="7"/>
    </row>
    <row r="253" spans="1:27" ht="14.4">
      <c r="A253" s="8">
        <v>250</v>
      </c>
      <c r="B253" s="8" t="s">
        <v>6632</v>
      </c>
      <c r="C253" s="8"/>
      <c r="D253" s="8" t="s">
        <v>7023</v>
      </c>
      <c r="E253" s="8" t="s">
        <v>7024</v>
      </c>
      <c r="F253" s="37" t="s">
        <v>17750</v>
      </c>
      <c r="G253" s="35"/>
      <c r="H253" s="8"/>
      <c r="I253" s="7"/>
      <c r="J253" s="7"/>
      <c r="K253" s="7"/>
      <c r="L253" s="7"/>
      <c r="M253" s="7"/>
      <c r="N253" s="7"/>
      <c r="O253" s="7"/>
      <c r="P253" s="7"/>
      <c r="Q253" s="7"/>
      <c r="R253" s="7"/>
      <c r="S253" s="7"/>
      <c r="T253" s="7"/>
      <c r="U253" s="7"/>
      <c r="V253" s="7"/>
      <c r="W253" s="7"/>
      <c r="X253" s="7"/>
      <c r="Y253" s="7"/>
      <c r="Z253" s="7"/>
      <c r="AA253" s="7"/>
    </row>
    <row r="254" spans="1:27" ht="14.4">
      <c r="A254" s="8">
        <v>251</v>
      </c>
      <c r="B254" s="8" t="s">
        <v>6632</v>
      </c>
      <c r="C254" s="8"/>
      <c r="D254" s="19" t="str">
        <f t="shared" ref="D254:F254" si="45">D$28</f>
        <v>ホッパー</v>
      </c>
      <c r="E254" s="26" t="str">
        <f t="shared" si="45"/>
        <v>Hopper</v>
      </c>
      <c r="F254" s="26" t="str">
        <f t="shared" si="45"/>
        <v>Phễu</v>
      </c>
      <c r="G254" s="35"/>
      <c r="H254" s="8"/>
      <c r="I254" s="7"/>
      <c r="J254" s="7"/>
      <c r="K254" s="7"/>
      <c r="L254" s="7"/>
      <c r="M254" s="7"/>
      <c r="N254" s="7"/>
      <c r="O254" s="7"/>
      <c r="P254" s="7"/>
      <c r="Q254" s="7"/>
      <c r="R254" s="7"/>
      <c r="S254" s="7"/>
      <c r="T254" s="7"/>
      <c r="U254" s="7"/>
      <c r="V254" s="7"/>
      <c r="W254" s="7"/>
      <c r="X254" s="7"/>
      <c r="Y254" s="7"/>
      <c r="Z254" s="7"/>
      <c r="AA254" s="7"/>
    </row>
    <row r="255" spans="1:27" ht="14.4">
      <c r="A255" s="8">
        <v>252</v>
      </c>
      <c r="B255" s="8" t="s">
        <v>6632</v>
      </c>
      <c r="C255" s="8"/>
      <c r="D255" s="8" t="s">
        <v>7025</v>
      </c>
      <c r="E255" s="8" t="s">
        <v>5191</v>
      </c>
      <c r="F255" s="37" t="s">
        <v>7026</v>
      </c>
      <c r="G255" s="35"/>
      <c r="H255" s="8"/>
      <c r="I255" s="7"/>
      <c r="J255" s="7"/>
      <c r="K255" s="7"/>
      <c r="L255" s="7"/>
      <c r="M255" s="7"/>
      <c r="N255" s="7"/>
      <c r="O255" s="7"/>
      <c r="P255" s="7"/>
      <c r="Q255" s="7"/>
      <c r="R255" s="7"/>
      <c r="S255" s="7"/>
      <c r="T255" s="7"/>
      <c r="U255" s="7"/>
      <c r="V255" s="7"/>
      <c r="W255" s="7"/>
      <c r="X255" s="7"/>
      <c r="Y255" s="7"/>
      <c r="Z255" s="7"/>
      <c r="AA255" s="7"/>
    </row>
    <row r="256" spans="1:27" ht="14.4">
      <c r="A256" s="8">
        <v>253</v>
      </c>
      <c r="B256" s="8" t="s">
        <v>6632</v>
      </c>
      <c r="C256" s="8"/>
      <c r="D256" s="19" t="str">
        <f t="shared" ref="D256:F256" si="46">D$230</f>
        <v>蒸気トラップ装置25φ</v>
      </c>
      <c r="E256" s="26" t="str">
        <f t="shared" si="46"/>
        <v>Steam trap device 25D</v>
      </c>
      <c r="F256" s="26" t="str">
        <f t="shared" si="46"/>
        <v>Thiết bị bẫy hơi 25φ</v>
      </c>
      <c r="G256" s="8"/>
      <c r="H256" s="8"/>
      <c r="I256" s="7"/>
      <c r="J256" s="7"/>
      <c r="K256" s="7"/>
      <c r="L256" s="7"/>
      <c r="M256" s="7"/>
      <c r="N256" s="7"/>
      <c r="O256" s="7"/>
      <c r="P256" s="7"/>
      <c r="Q256" s="7"/>
      <c r="R256" s="7"/>
      <c r="S256" s="7"/>
      <c r="T256" s="7"/>
      <c r="U256" s="7"/>
      <c r="V256" s="7"/>
      <c r="W256" s="7"/>
      <c r="X256" s="7"/>
      <c r="Y256" s="7"/>
      <c r="Z256" s="7"/>
      <c r="AA256" s="7"/>
    </row>
    <row r="257" spans="1:27" ht="14.4">
      <c r="A257" s="8">
        <v>254</v>
      </c>
      <c r="B257" s="8" t="s">
        <v>6632</v>
      </c>
      <c r="C257" s="8"/>
      <c r="D257" s="19" t="str">
        <f t="shared" ref="D257:F257" si="47">D$165</f>
        <v>排水管</v>
      </c>
      <c r="E257" s="26" t="str">
        <f t="shared" si="47"/>
        <v>Drainage water pipe</v>
      </c>
      <c r="F257" s="26" t="str">
        <f t="shared" si="47"/>
        <v xml:space="preserve">Ống thoát nước </v>
      </c>
      <c r="G257" s="8"/>
      <c r="H257" s="8"/>
      <c r="I257" s="7"/>
      <c r="J257" s="7"/>
      <c r="K257" s="7"/>
      <c r="L257" s="7"/>
      <c r="M257" s="7"/>
      <c r="N257" s="7"/>
      <c r="O257" s="7"/>
      <c r="P257" s="7"/>
      <c r="Q257" s="7"/>
      <c r="R257" s="7"/>
      <c r="S257" s="7"/>
      <c r="T257" s="7"/>
      <c r="U257" s="7"/>
      <c r="V257" s="7"/>
      <c r="W257" s="7"/>
      <c r="X257" s="7"/>
      <c r="Y257" s="7"/>
      <c r="Z257" s="7"/>
      <c r="AA257" s="7"/>
    </row>
    <row r="258" spans="1:27" ht="14.4">
      <c r="A258" s="8">
        <v>255</v>
      </c>
      <c r="B258" s="8" t="s">
        <v>6632</v>
      </c>
      <c r="C258" s="8"/>
      <c r="D258" s="8" t="s">
        <v>7027</v>
      </c>
      <c r="E258" s="8" t="s">
        <v>6103</v>
      </c>
      <c r="F258" s="37" t="s">
        <v>7012</v>
      </c>
      <c r="G258" s="35"/>
      <c r="H258" s="8"/>
      <c r="I258" s="7"/>
      <c r="J258" s="7"/>
      <c r="K258" s="7"/>
      <c r="L258" s="7"/>
      <c r="M258" s="7"/>
      <c r="N258" s="7"/>
      <c r="O258" s="7"/>
      <c r="P258" s="7"/>
      <c r="Q258" s="7"/>
      <c r="R258" s="7"/>
      <c r="S258" s="7"/>
      <c r="T258" s="7"/>
      <c r="U258" s="7"/>
      <c r="V258" s="7"/>
      <c r="W258" s="7"/>
      <c r="X258" s="7"/>
      <c r="Y258" s="7"/>
      <c r="Z258" s="7"/>
      <c r="AA258" s="7"/>
    </row>
    <row r="259" spans="1:27" ht="14.4">
      <c r="A259" s="8">
        <v>256</v>
      </c>
      <c r="B259" s="8" t="s">
        <v>6632</v>
      </c>
      <c r="C259" s="8"/>
      <c r="D259" s="8" t="s">
        <v>7028</v>
      </c>
      <c r="E259" s="8" t="s">
        <v>7029</v>
      </c>
      <c r="F259" s="37" t="s">
        <v>7030</v>
      </c>
      <c r="G259" s="35"/>
      <c r="H259" s="8"/>
      <c r="I259" s="7"/>
      <c r="J259" s="7"/>
      <c r="K259" s="7"/>
      <c r="L259" s="7"/>
      <c r="M259" s="7"/>
      <c r="N259" s="7"/>
      <c r="O259" s="7"/>
      <c r="P259" s="7"/>
      <c r="Q259" s="7"/>
      <c r="R259" s="7"/>
      <c r="S259" s="7"/>
      <c r="T259" s="7"/>
      <c r="U259" s="7"/>
      <c r="V259" s="7"/>
      <c r="W259" s="7"/>
      <c r="X259" s="7"/>
      <c r="Y259" s="7"/>
      <c r="Z259" s="7"/>
      <c r="AA259" s="7"/>
    </row>
    <row r="260" spans="1:27" ht="14.4">
      <c r="A260" s="8">
        <v>257</v>
      </c>
      <c r="B260" s="8" t="s">
        <v>6632</v>
      </c>
      <c r="C260" s="8"/>
      <c r="D260" s="9" t="s">
        <v>7031</v>
      </c>
      <c r="E260" s="19" t="str">
        <f t="shared" ref="E260:F260" si="48">E$236</f>
        <v>Hot water supply circulation device 25D</v>
      </c>
      <c r="F260" s="19" t="str">
        <f t="shared" si="48"/>
        <v>Thiết bị tuần hoàn cấp nước nóng 25φ</v>
      </c>
      <c r="G260" s="8"/>
      <c r="H260" s="8"/>
      <c r="I260" s="7"/>
      <c r="J260" s="7"/>
      <c r="K260" s="7"/>
      <c r="L260" s="7"/>
      <c r="M260" s="7"/>
      <c r="N260" s="7"/>
      <c r="O260" s="7"/>
      <c r="P260" s="7"/>
      <c r="Q260" s="7"/>
      <c r="R260" s="7"/>
      <c r="S260" s="7"/>
      <c r="T260" s="7"/>
      <c r="U260" s="7"/>
      <c r="V260" s="7"/>
      <c r="W260" s="7"/>
      <c r="X260" s="7"/>
      <c r="Y260" s="7"/>
      <c r="Z260" s="7"/>
      <c r="AA260" s="7"/>
    </row>
    <row r="261" spans="1:27" ht="14.4">
      <c r="A261" s="8">
        <v>258</v>
      </c>
      <c r="B261" s="8" t="s">
        <v>6632</v>
      </c>
      <c r="C261" s="8"/>
      <c r="D261" s="19" t="str">
        <f t="shared" ref="D261:F261" si="49">D$161</f>
        <v>返湯管</v>
      </c>
      <c r="E261" s="26" t="str">
        <f t="shared" si="49"/>
        <v>Hot water return pipe</v>
      </c>
      <c r="F261" s="26" t="str">
        <f t="shared" si="49"/>
        <v xml:space="preserve">Ống hồi nước nóng </v>
      </c>
      <c r="G261" s="8"/>
      <c r="H261" s="8"/>
      <c r="I261" s="7"/>
      <c r="J261" s="7"/>
      <c r="K261" s="7"/>
      <c r="L261" s="7"/>
      <c r="M261" s="7"/>
      <c r="N261" s="7"/>
      <c r="O261" s="7"/>
      <c r="P261" s="7"/>
      <c r="Q261" s="7"/>
      <c r="R261" s="7"/>
      <c r="S261" s="7"/>
      <c r="T261" s="7"/>
      <c r="U261" s="7"/>
      <c r="V261" s="7"/>
      <c r="W261" s="7"/>
      <c r="X261" s="7"/>
      <c r="Y261" s="7"/>
      <c r="Z261" s="7"/>
      <c r="AA261" s="7"/>
    </row>
    <row r="262" spans="1:27" ht="14.4">
      <c r="A262" s="8">
        <v>259</v>
      </c>
      <c r="B262" s="8" t="s">
        <v>6632</v>
      </c>
      <c r="C262" s="8"/>
      <c r="D262" s="8" t="s">
        <v>7032</v>
      </c>
      <c r="E262" s="8" t="s">
        <v>7033</v>
      </c>
      <c r="F262" s="37" t="s">
        <v>7034</v>
      </c>
      <c r="G262" s="35"/>
      <c r="H262" s="8"/>
      <c r="I262" s="7"/>
      <c r="J262" s="7"/>
      <c r="K262" s="7"/>
      <c r="L262" s="7"/>
      <c r="M262" s="7"/>
      <c r="N262" s="7"/>
      <c r="O262" s="7"/>
      <c r="P262" s="7"/>
      <c r="Q262" s="7"/>
      <c r="R262" s="7"/>
      <c r="S262" s="7"/>
      <c r="T262" s="7"/>
      <c r="U262" s="7"/>
      <c r="V262" s="7"/>
      <c r="W262" s="7"/>
      <c r="X262" s="7"/>
      <c r="Y262" s="7"/>
      <c r="Z262" s="7"/>
      <c r="AA262" s="7"/>
    </row>
    <row r="263" spans="1:27" ht="14.4">
      <c r="A263" s="8">
        <v>260</v>
      </c>
      <c r="B263" s="8" t="s">
        <v>6632</v>
      </c>
      <c r="C263" s="8">
        <v>195</v>
      </c>
      <c r="D263" s="19" t="str">
        <f t="shared" ref="D263:F263" si="50">D$170</f>
        <v>膨張管</v>
      </c>
      <c r="E263" s="26" t="str">
        <f t="shared" si="50"/>
        <v>Expansion pipe</v>
      </c>
      <c r="F263" s="26" t="str">
        <f t="shared" si="50"/>
        <v xml:space="preserve">Ống mở rộng </v>
      </c>
      <c r="G263" s="35"/>
      <c r="H263" s="8"/>
      <c r="I263" s="7"/>
      <c r="J263" s="7"/>
      <c r="K263" s="7"/>
      <c r="L263" s="7"/>
      <c r="M263" s="7"/>
      <c r="N263" s="7"/>
      <c r="O263" s="7"/>
      <c r="P263" s="7"/>
      <c r="Q263" s="7"/>
      <c r="R263" s="7"/>
      <c r="S263" s="7"/>
      <c r="T263" s="7"/>
      <c r="U263" s="7"/>
      <c r="V263" s="7"/>
      <c r="W263" s="7"/>
      <c r="X263" s="7"/>
      <c r="Y263" s="7"/>
      <c r="Z263" s="7"/>
      <c r="AA263" s="7"/>
    </row>
    <row r="264" spans="1:27" ht="14.4">
      <c r="A264" s="8">
        <v>261</v>
      </c>
      <c r="B264" s="8" t="s">
        <v>6632</v>
      </c>
      <c r="C264" s="8"/>
      <c r="D264" s="19" t="str">
        <f t="shared" ref="D264:F264" si="51">D$171</f>
        <v>給湯管</v>
      </c>
      <c r="E264" s="26" t="str">
        <f t="shared" si="51"/>
        <v>Hot water supply pipe</v>
      </c>
      <c r="F264" s="26" t="str">
        <f t="shared" si="51"/>
        <v xml:space="preserve">Ống cấp nước nóng </v>
      </c>
      <c r="G264" s="35"/>
      <c r="H264" s="8"/>
      <c r="I264" s="7"/>
      <c r="J264" s="7"/>
      <c r="K264" s="7"/>
      <c r="L264" s="7"/>
      <c r="M264" s="7"/>
      <c r="N264" s="7"/>
      <c r="O264" s="7"/>
      <c r="P264" s="7"/>
      <c r="Q264" s="7"/>
      <c r="R264" s="7"/>
      <c r="S264" s="7"/>
      <c r="T264" s="7"/>
      <c r="U264" s="7"/>
      <c r="V264" s="7"/>
      <c r="W264" s="7"/>
      <c r="X264" s="7"/>
      <c r="Y264" s="7"/>
      <c r="Z264" s="7"/>
      <c r="AA264" s="7"/>
    </row>
    <row r="265" spans="1:27" ht="14.4">
      <c r="A265" s="8">
        <v>262</v>
      </c>
      <c r="B265" s="8" t="s">
        <v>6632</v>
      </c>
      <c r="C265" s="8"/>
      <c r="D265" s="19" t="str">
        <f t="shared" ref="D265:F265" si="52">D$229</f>
        <v>温度調節弁装置50φ</v>
      </c>
      <c r="E265" s="26" t="str">
        <f t="shared" si="52"/>
        <v>Temperature control valve device 50D</v>
      </c>
      <c r="F265" s="26" t="str">
        <f t="shared" si="52"/>
        <v>Thiết bị van điều khiển nhiệt độ 50φ</v>
      </c>
      <c r="G265" s="35"/>
      <c r="H265" s="8"/>
      <c r="I265" s="7"/>
      <c r="J265" s="7"/>
      <c r="K265" s="7"/>
      <c r="L265" s="7"/>
      <c r="M265" s="7"/>
      <c r="N265" s="7"/>
      <c r="O265" s="7"/>
      <c r="P265" s="7"/>
      <c r="Q265" s="7"/>
      <c r="R265" s="7"/>
      <c r="S265" s="7"/>
      <c r="T265" s="7"/>
      <c r="U265" s="7"/>
      <c r="V265" s="7"/>
      <c r="W265" s="7"/>
      <c r="X265" s="7"/>
      <c r="Y265" s="7"/>
      <c r="Z265" s="7"/>
      <c r="AA265" s="7"/>
    </row>
    <row r="266" spans="1:27" ht="14.4">
      <c r="A266" s="8">
        <v>263</v>
      </c>
      <c r="B266" s="8" t="s">
        <v>6632</v>
      </c>
      <c r="C266" s="8"/>
      <c r="D266" s="19" t="str">
        <f t="shared" ref="D266:F266" si="53">D$174</f>
        <v>蒸気管</v>
      </c>
      <c r="E266" s="26" t="str">
        <f t="shared" si="53"/>
        <v>Steam supply pipe</v>
      </c>
      <c r="F266" s="26" t="str">
        <f t="shared" si="53"/>
        <v xml:space="preserve">Ống hơi nước </v>
      </c>
      <c r="G266" s="35"/>
      <c r="H266" s="8"/>
      <c r="I266" s="7"/>
      <c r="J266" s="7"/>
      <c r="K266" s="7"/>
      <c r="L266" s="7"/>
      <c r="M266" s="7"/>
      <c r="N266" s="7"/>
      <c r="O266" s="7"/>
      <c r="P266" s="7"/>
      <c r="Q266" s="7"/>
      <c r="R266" s="7"/>
      <c r="S266" s="7"/>
      <c r="T266" s="7"/>
      <c r="U266" s="7"/>
      <c r="V266" s="7"/>
      <c r="W266" s="7"/>
      <c r="X266" s="7"/>
      <c r="Y266" s="7"/>
      <c r="Z266" s="7"/>
      <c r="AA266" s="7"/>
    </row>
    <row r="267" spans="1:27" ht="14.4">
      <c r="A267" s="8">
        <v>264</v>
      </c>
      <c r="B267" s="8" t="s">
        <v>6632</v>
      </c>
      <c r="C267" s="8"/>
      <c r="D267" s="19" t="str">
        <f t="shared" ref="D267:F267" si="54">D$166</f>
        <v>還水管</v>
      </c>
      <c r="E267" s="26" t="str">
        <f t="shared" si="54"/>
        <v>Steam condensate return pipe</v>
      </c>
      <c r="F267" s="26" t="str">
        <f t="shared" si="54"/>
        <v xml:space="preserve">Ống hồi nước </v>
      </c>
      <c r="G267" s="35"/>
      <c r="H267" s="8"/>
      <c r="I267" s="7"/>
      <c r="J267" s="7"/>
      <c r="K267" s="7"/>
      <c r="L267" s="7"/>
      <c r="M267" s="7"/>
      <c r="N267" s="7"/>
      <c r="O267" s="7"/>
      <c r="P267" s="7"/>
      <c r="Q267" s="7"/>
      <c r="R267" s="7"/>
      <c r="S267" s="7"/>
      <c r="T267" s="7"/>
      <c r="U267" s="7"/>
      <c r="V267" s="7"/>
      <c r="W267" s="7"/>
      <c r="X267" s="7"/>
      <c r="Y267" s="7"/>
      <c r="Z267" s="7"/>
      <c r="AA267" s="7"/>
    </row>
    <row r="268" spans="1:27" ht="14.4">
      <c r="A268" s="8">
        <v>265</v>
      </c>
      <c r="B268" s="8" t="s">
        <v>6632</v>
      </c>
      <c r="C268" s="8"/>
      <c r="D268" s="19" t="str">
        <f t="shared" ref="D268:F268" si="55">D$169</f>
        <v>補給水管</v>
      </c>
      <c r="E268" s="26" t="str">
        <f t="shared" si="55"/>
        <v>Makeup water pipe</v>
      </c>
      <c r="F268" s="26" t="str">
        <f t="shared" si="55"/>
        <v xml:space="preserve">Ống cấp nước </v>
      </c>
      <c r="G268" s="35"/>
      <c r="H268" s="8"/>
      <c r="I268" s="7"/>
      <c r="J268" s="7"/>
      <c r="K268" s="7"/>
      <c r="L268" s="7"/>
      <c r="M268" s="7"/>
      <c r="N268" s="7"/>
      <c r="O268" s="7"/>
      <c r="P268" s="7"/>
      <c r="Q268" s="7"/>
      <c r="R268" s="7"/>
      <c r="S268" s="7"/>
      <c r="T268" s="7"/>
      <c r="U268" s="7"/>
      <c r="V268" s="7"/>
      <c r="W268" s="7"/>
      <c r="X268" s="7"/>
      <c r="Y268" s="7"/>
      <c r="Z268" s="7"/>
      <c r="AA268" s="7"/>
    </row>
    <row r="269" spans="1:27" ht="14.4">
      <c r="A269" s="8">
        <v>266</v>
      </c>
      <c r="B269" s="8" t="s">
        <v>6632</v>
      </c>
      <c r="C269" s="8"/>
      <c r="D269" s="19" t="str">
        <f t="shared" ref="D269:F269" si="56">D$120</f>
        <v>圧力計</v>
      </c>
      <c r="E269" s="26" t="str">
        <f t="shared" si="56"/>
        <v>Pressure gauge</v>
      </c>
      <c r="F269" s="26" t="str">
        <f t="shared" si="56"/>
        <v xml:space="preserve">Máy đo áp suất </v>
      </c>
      <c r="G269" s="35"/>
      <c r="H269" s="8"/>
      <c r="I269" s="7"/>
      <c r="J269" s="7"/>
      <c r="K269" s="7"/>
      <c r="L269" s="7"/>
      <c r="M269" s="7"/>
      <c r="N269" s="7"/>
      <c r="O269" s="7"/>
      <c r="P269" s="7"/>
      <c r="Q269" s="7"/>
      <c r="R269" s="7"/>
      <c r="S269" s="7"/>
      <c r="T269" s="7"/>
      <c r="U269" s="7"/>
      <c r="V269" s="7"/>
      <c r="W269" s="7"/>
      <c r="X269" s="7"/>
      <c r="Y269" s="7"/>
      <c r="Z269" s="7"/>
      <c r="AA269" s="7"/>
    </row>
    <row r="270" spans="1:27" ht="14.4">
      <c r="A270" s="8">
        <v>267</v>
      </c>
      <c r="B270" s="8" t="s">
        <v>6632</v>
      </c>
      <c r="C270" s="8"/>
      <c r="D270" s="19" t="str">
        <f t="shared" ref="D270:F270" si="57">D$163</f>
        <v>温度計</v>
      </c>
      <c r="E270" s="26" t="str">
        <f t="shared" si="57"/>
        <v>Temperature meter</v>
      </c>
      <c r="F270" s="26" t="str">
        <f t="shared" si="57"/>
        <v xml:space="preserve">Đồng hồ đo nhiệt độ </v>
      </c>
      <c r="G270" s="35"/>
      <c r="H270" s="8"/>
      <c r="I270" s="7"/>
      <c r="J270" s="7"/>
      <c r="K270" s="7"/>
      <c r="L270" s="7"/>
      <c r="M270" s="7"/>
      <c r="N270" s="7"/>
      <c r="O270" s="7"/>
      <c r="P270" s="7"/>
      <c r="Q270" s="7"/>
      <c r="R270" s="7"/>
      <c r="S270" s="7"/>
      <c r="T270" s="7"/>
      <c r="U270" s="7"/>
      <c r="V270" s="7"/>
      <c r="W270" s="7"/>
      <c r="X270" s="7"/>
      <c r="Y270" s="7"/>
      <c r="Z270" s="7"/>
      <c r="AA270" s="7"/>
    </row>
    <row r="271" spans="1:27" ht="14.4">
      <c r="A271" s="8">
        <v>268</v>
      </c>
      <c r="B271" s="8" t="s">
        <v>6632</v>
      </c>
      <c r="C271" s="8"/>
      <c r="D271" s="8" t="s">
        <v>7035</v>
      </c>
      <c r="E271" s="19" t="str">
        <f>E$236</f>
        <v>Hot water supply circulation device 25D</v>
      </c>
      <c r="F271" s="39" t="s">
        <v>7017</v>
      </c>
      <c r="G271" s="35"/>
      <c r="H271" s="8"/>
      <c r="I271" s="7"/>
      <c r="J271" s="7"/>
      <c r="K271" s="7"/>
      <c r="L271" s="7"/>
      <c r="M271" s="7"/>
      <c r="N271" s="7"/>
      <c r="O271" s="7"/>
      <c r="P271" s="7"/>
      <c r="Q271" s="7"/>
      <c r="R271" s="7"/>
      <c r="S271" s="7"/>
      <c r="T271" s="7"/>
      <c r="U271" s="7"/>
      <c r="V271" s="7"/>
      <c r="W271" s="7"/>
      <c r="X271" s="7"/>
      <c r="Y271" s="7"/>
      <c r="Z271" s="7"/>
      <c r="AA271" s="7"/>
    </row>
    <row r="272" spans="1:27" ht="14.4">
      <c r="A272" s="8">
        <v>269</v>
      </c>
      <c r="B272" s="8" t="s">
        <v>6632</v>
      </c>
      <c r="C272" s="8"/>
      <c r="D272" s="19" t="str">
        <f t="shared" ref="D272:F272" si="58">D$161</f>
        <v>返湯管</v>
      </c>
      <c r="E272" s="26" t="str">
        <f t="shared" si="58"/>
        <v>Hot water return pipe</v>
      </c>
      <c r="F272" s="26" t="str">
        <f t="shared" si="58"/>
        <v xml:space="preserve">Ống hồi nước nóng </v>
      </c>
      <c r="G272" s="35"/>
      <c r="H272" s="8"/>
      <c r="I272" s="7"/>
      <c r="J272" s="7"/>
      <c r="K272" s="7"/>
      <c r="L272" s="7"/>
      <c r="M272" s="7"/>
      <c r="N272" s="7"/>
      <c r="O272" s="7"/>
      <c r="P272" s="7"/>
      <c r="Q272" s="7"/>
      <c r="R272" s="7"/>
      <c r="S272" s="7"/>
      <c r="T272" s="7"/>
      <c r="U272" s="7"/>
      <c r="V272" s="7"/>
      <c r="W272" s="7"/>
      <c r="X272" s="7"/>
      <c r="Y272" s="7"/>
      <c r="Z272" s="7"/>
      <c r="AA272" s="7"/>
    </row>
    <row r="273" spans="1:27" ht="14.4">
      <c r="A273" s="8">
        <v>270</v>
      </c>
      <c r="B273" s="8" t="s">
        <v>6632</v>
      </c>
      <c r="C273" s="8"/>
      <c r="D273" s="19" t="str">
        <f t="shared" ref="D273:F273" si="59">D$28</f>
        <v>ホッパー</v>
      </c>
      <c r="E273" s="26" t="str">
        <f t="shared" si="59"/>
        <v>Hopper</v>
      </c>
      <c r="F273" s="26" t="str">
        <f t="shared" si="59"/>
        <v>Phễu</v>
      </c>
      <c r="G273" s="35"/>
      <c r="H273" s="8"/>
      <c r="I273" s="7"/>
      <c r="J273" s="7"/>
      <c r="K273" s="7"/>
      <c r="L273" s="7"/>
      <c r="M273" s="7"/>
      <c r="N273" s="7"/>
      <c r="O273" s="7"/>
      <c r="P273" s="7"/>
      <c r="Q273" s="7"/>
      <c r="R273" s="7"/>
      <c r="S273" s="7"/>
      <c r="T273" s="7"/>
      <c r="U273" s="7"/>
      <c r="V273" s="7"/>
      <c r="W273" s="7"/>
      <c r="X273" s="7"/>
      <c r="Y273" s="7"/>
      <c r="Z273" s="7"/>
      <c r="AA273" s="7"/>
    </row>
    <row r="274" spans="1:27" ht="14.4">
      <c r="A274" s="8">
        <v>271</v>
      </c>
      <c r="B274" s="8" t="s">
        <v>6632</v>
      </c>
      <c r="C274" s="8"/>
      <c r="D274" s="19" t="str">
        <f t="shared" ref="D274:F274" si="60">D$253</f>
        <v>排泥コック</v>
      </c>
      <c r="E274" s="26" t="str">
        <f t="shared" si="60"/>
        <v>Dirt blow valve</v>
      </c>
      <c r="F274" s="26" t="str">
        <f t="shared" si="60"/>
        <v>Vòi xả bùn</v>
      </c>
      <c r="G274" s="35"/>
      <c r="H274" s="8"/>
      <c r="I274" s="7"/>
      <c r="J274" s="7"/>
      <c r="K274" s="7"/>
      <c r="L274" s="7"/>
      <c r="M274" s="7"/>
      <c r="N274" s="7"/>
      <c r="O274" s="7"/>
      <c r="P274" s="7"/>
      <c r="Q274" s="7"/>
      <c r="R274" s="7"/>
      <c r="S274" s="7"/>
      <c r="T274" s="7"/>
      <c r="U274" s="7"/>
      <c r="V274" s="7"/>
      <c r="W274" s="7"/>
      <c r="X274" s="7"/>
      <c r="Y274" s="7"/>
      <c r="Z274" s="7"/>
      <c r="AA274" s="7"/>
    </row>
    <row r="275" spans="1:27" ht="14.4">
      <c r="A275" s="8">
        <v>272</v>
      </c>
      <c r="B275" s="8" t="s">
        <v>6632</v>
      </c>
      <c r="C275" s="8"/>
      <c r="D275" s="19" t="str">
        <f t="shared" ref="D275:F275" si="61">D$230</f>
        <v>蒸気トラップ装置25φ</v>
      </c>
      <c r="E275" s="26" t="str">
        <f t="shared" si="61"/>
        <v>Steam trap device 25D</v>
      </c>
      <c r="F275" s="26" t="str">
        <f t="shared" si="61"/>
        <v>Thiết bị bẫy hơi 25φ</v>
      </c>
      <c r="G275" s="35"/>
      <c r="H275" s="8"/>
      <c r="I275" s="7"/>
      <c r="J275" s="7"/>
      <c r="K275" s="7"/>
      <c r="L275" s="7"/>
      <c r="M275" s="7"/>
      <c r="N275" s="7"/>
      <c r="O275" s="7"/>
      <c r="P275" s="7"/>
      <c r="Q275" s="7"/>
      <c r="R275" s="7"/>
      <c r="S275" s="7"/>
      <c r="T275" s="7"/>
      <c r="U275" s="7"/>
      <c r="V275" s="7"/>
      <c r="W275" s="7"/>
      <c r="X275" s="7"/>
      <c r="Y275" s="7"/>
      <c r="Z275" s="7"/>
      <c r="AA275" s="7"/>
    </row>
    <row r="276" spans="1:27" ht="14.4">
      <c r="A276" s="8">
        <v>273</v>
      </c>
      <c r="B276" s="8" t="s">
        <v>6632</v>
      </c>
      <c r="C276" s="8"/>
      <c r="D276" s="19" t="str">
        <f t="shared" ref="D276:F276" si="62">D$165</f>
        <v>排水管</v>
      </c>
      <c r="E276" s="26" t="str">
        <f t="shared" si="62"/>
        <v>Drainage water pipe</v>
      </c>
      <c r="F276" s="26" t="str">
        <f t="shared" si="62"/>
        <v xml:space="preserve">Ống thoát nước </v>
      </c>
      <c r="G276" s="35"/>
      <c r="H276" s="8"/>
      <c r="I276" s="7"/>
      <c r="J276" s="7"/>
      <c r="K276" s="7"/>
      <c r="L276" s="7"/>
      <c r="M276" s="7"/>
      <c r="N276" s="7"/>
      <c r="O276" s="7"/>
      <c r="P276" s="7"/>
      <c r="Q276" s="7"/>
      <c r="R276" s="7"/>
      <c r="S276" s="7"/>
      <c r="T276" s="7"/>
      <c r="U276" s="7"/>
      <c r="V276" s="7"/>
      <c r="W276" s="7"/>
      <c r="X276" s="7"/>
      <c r="Y276" s="7"/>
      <c r="Z276" s="7"/>
      <c r="AA276" s="7"/>
    </row>
    <row r="277" spans="1:27" ht="14.4">
      <c r="A277" s="8">
        <v>274</v>
      </c>
      <c r="B277" s="8" t="s">
        <v>6632</v>
      </c>
      <c r="C277" s="8"/>
      <c r="D277" s="19" t="str">
        <f t="shared" ref="D277:F277" si="63">D$255</f>
        <v>仕上面</v>
      </c>
      <c r="E277" s="26" t="str">
        <f t="shared" si="63"/>
        <v>Finish surface</v>
      </c>
      <c r="F277" s="26" t="str">
        <f t="shared" si="63"/>
        <v>Hoàn thiện bề mặt</v>
      </c>
      <c r="G277" s="35"/>
      <c r="H277" s="8"/>
      <c r="I277" s="7"/>
      <c r="J277" s="7"/>
      <c r="K277" s="7"/>
      <c r="L277" s="7"/>
      <c r="M277" s="7"/>
      <c r="N277" s="7"/>
      <c r="O277" s="7"/>
      <c r="P277" s="7"/>
      <c r="Q277" s="7"/>
      <c r="R277" s="7"/>
      <c r="S277" s="7"/>
      <c r="T277" s="7"/>
      <c r="U277" s="7"/>
      <c r="V277" s="7"/>
      <c r="W277" s="7"/>
      <c r="X277" s="7"/>
      <c r="Y277" s="7"/>
      <c r="Z277" s="7"/>
      <c r="AA277" s="7"/>
    </row>
    <row r="278" spans="1:27" ht="14.4">
      <c r="A278" s="8">
        <v>275</v>
      </c>
      <c r="B278" s="8" t="s">
        <v>6632</v>
      </c>
      <c r="C278" s="8"/>
      <c r="D278" s="8" t="s">
        <v>7036</v>
      </c>
      <c r="E278" s="8" t="s">
        <v>7037</v>
      </c>
      <c r="F278" s="37" t="s">
        <v>7038</v>
      </c>
      <c r="G278" s="35"/>
      <c r="H278" s="8"/>
      <c r="I278" s="7"/>
      <c r="J278" s="7"/>
      <c r="K278" s="7"/>
      <c r="L278" s="7"/>
      <c r="M278" s="7"/>
      <c r="N278" s="7"/>
      <c r="O278" s="7"/>
      <c r="P278" s="7"/>
      <c r="Q278" s="7"/>
      <c r="R278" s="7"/>
      <c r="S278" s="7"/>
      <c r="T278" s="7"/>
      <c r="U278" s="7"/>
      <c r="V278" s="7"/>
      <c r="W278" s="7"/>
      <c r="X278" s="7"/>
      <c r="Y278" s="7"/>
      <c r="Z278" s="7"/>
      <c r="AA278" s="7"/>
    </row>
    <row r="279" spans="1:27" ht="14.4">
      <c r="A279" s="8">
        <v>276</v>
      </c>
      <c r="B279" s="8" t="s">
        <v>6632</v>
      </c>
      <c r="C279" s="8"/>
      <c r="D279" s="19" t="str">
        <f>目次!D$80</f>
        <v>12.貯湯槽廻り詳細図</v>
      </c>
      <c r="E279" s="26" t="str">
        <f>目次!E$80</f>
        <v>12. Detail drawing around hot water storage tank</v>
      </c>
      <c r="F279" s="26" t="str">
        <f>目次!F$80</f>
        <v xml:space="preserve">12. Bản vẽ chi tiết xung quanh bể chứa nước nóng </v>
      </c>
      <c r="G279" s="8"/>
      <c r="H279" s="8"/>
      <c r="I279" s="7"/>
      <c r="J279" s="7"/>
      <c r="K279" s="7"/>
      <c r="L279" s="7"/>
      <c r="M279" s="7"/>
      <c r="N279" s="7"/>
      <c r="O279" s="7"/>
      <c r="P279" s="7"/>
      <c r="Q279" s="7"/>
      <c r="R279" s="7"/>
      <c r="S279" s="7"/>
      <c r="T279" s="7"/>
      <c r="U279" s="7"/>
      <c r="V279" s="7"/>
      <c r="W279" s="7"/>
      <c r="X279" s="7"/>
      <c r="Y279" s="7"/>
      <c r="Z279" s="7"/>
      <c r="AA279" s="7"/>
    </row>
    <row r="280" spans="1:27" ht="14.4">
      <c r="A280" s="8">
        <v>277</v>
      </c>
      <c r="B280" s="8" t="s">
        <v>6632</v>
      </c>
      <c r="C280" s="19">
        <f>目次!C$86</f>
        <v>196</v>
      </c>
      <c r="D280" s="19" t="str">
        <f>目次!D$86</f>
        <v>12-5.アイソメ図・CG</v>
      </c>
      <c r="E280" s="26" t="str">
        <f>目次!E$86</f>
        <v>12-5. Isometric drawing and CG (computer graphics)</v>
      </c>
      <c r="F280" s="26" t="str">
        <f>目次!F$86</f>
        <v xml:space="preserve">12-5. Bản vẽ isometric và CG (đồ họa máy tính) </v>
      </c>
      <c r="G280" s="8"/>
      <c r="H280" s="8"/>
      <c r="I280" s="7"/>
      <c r="J280" s="7"/>
      <c r="K280" s="7"/>
      <c r="L280" s="7"/>
      <c r="M280" s="7"/>
      <c r="N280" s="7"/>
      <c r="O280" s="7"/>
      <c r="P280" s="7"/>
      <c r="Q280" s="7"/>
      <c r="R280" s="7"/>
      <c r="S280" s="7"/>
      <c r="T280" s="7"/>
      <c r="U280" s="7"/>
      <c r="V280" s="7"/>
      <c r="W280" s="7"/>
      <c r="X280" s="7"/>
      <c r="Y280" s="7"/>
      <c r="Z280" s="7"/>
      <c r="AA280" s="7"/>
    </row>
    <row r="281" spans="1:27" ht="14.4">
      <c r="A281" s="8">
        <v>278</v>
      </c>
      <c r="B281" s="8" t="s">
        <v>6632</v>
      </c>
      <c r="C281" s="8"/>
      <c r="D281" s="19" t="str">
        <f t="shared" ref="D281:F281" si="64">D$169</f>
        <v>補給水管</v>
      </c>
      <c r="E281" s="26" t="str">
        <f t="shared" si="64"/>
        <v>Makeup water pipe</v>
      </c>
      <c r="F281" s="26" t="str">
        <f t="shared" si="64"/>
        <v xml:space="preserve">Ống cấp nước </v>
      </c>
      <c r="G281" s="8"/>
      <c r="H281" s="8"/>
      <c r="I281" s="7"/>
      <c r="J281" s="7"/>
      <c r="K281" s="7"/>
      <c r="L281" s="7"/>
      <c r="M281" s="7"/>
      <c r="N281" s="7"/>
      <c r="O281" s="7"/>
      <c r="P281" s="7"/>
      <c r="Q281" s="7"/>
      <c r="R281" s="7"/>
      <c r="S281" s="7"/>
      <c r="T281" s="7"/>
      <c r="U281" s="7"/>
      <c r="V281" s="7"/>
      <c r="W281" s="7"/>
      <c r="X281" s="7"/>
      <c r="Y281" s="7"/>
      <c r="Z281" s="7"/>
      <c r="AA281" s="7"/>
    </row>
    <row r="282" spans="1:27" ht="14.4">
      <c r="A282" s="8">
        <v>279</v>
      </c>
      <c r="B282" s="8" t="s">
        <v>6632</v>
      </c>
      <c r="C282" s="8"/>
      <c r="D282" s="19" t="str">
        <f t="shared" ref="D282:F282" si="65">D$170</f>
        <v>膨張管</v>
      </c>
      <c r="E282" s="26" t="str">
        <f t="shared" si="65"/>
        <v>Expansion pipe</v>
      </c>
      <c r="F282" s="26" t="str">
        <f t="shared" si="65"/>
        <v xml:space="preserve">Ống mở rộng </v>
      </c>
      <c r="G282" s="8"/>
      <c r="H282" s="8"/>
      <c r="I282" s="7"/>
      <c r="J282" s="7"/>
      <c r="K282" s="7"/>
      <c r="L282" s="7"/>
      <c r="M282" s="7"/>
      <c r="N282" s="7"/>
      <c r="O282" s="7"/>
      <c r="P282" s="7"/>
      <c r="Q282" s="7"/>
      <c r="R282" s="7"/>
      <c r="S282" s="7"/>
      <c r="T282" s="7"/>
      <c r="U282" s="7"/>
      <c r="V282" s="7"/>
      <c r="W282" s="7"/>
      <c r="X282" s="7"/>
      <c r="Y282" s="7"/>
      <c r="Z282" s="7"/>
      <c r="AA282" s="7"/>
    </row>
    <row r="283" spans="1:27" ht="14.4">
      <c r="A283" s="8">
        <v>280</v>
      </c>
      <c r="B283" s="8" t="s">
        <v>6632</v>
      </c>
      <c r="C283" s="8"/>
      <c r="D283" s="19" t="str">
        <f t="shared" ref="D283:F283" si="66">D$171</f>
        <v>給湯管</v>
      </c>
      <c r="E283" s="26" t="str">
        <f t="shared" si="66"/>
        <v>Hot water supply pipe</v>
      </c>
      <c r="F283" s="26" t="str">
        <f t="shared" si="66"/>
        <v xml:space="preserve">Ống cấp nước nóng </v>
      </c>
      <c r="G283" s="8"/>
      <c r="H283" s="8"/>
      <c r="I283" s="7"/>
      <c r="J283" s="7"/>
      <c r="K283" s="7"/>
      <c r="L283" s="7"/>
      <c r="M283" s="7"/>
      <c r="N283" s="7"/>
      <c r="O283" s="7"/>
      <c r="P283" s="7"/>
      <c r="Q283" s="7"/>
      <c r="R283" s="7"/>
      <c r="S283" s="7"/>
      <c r="T283" s="7"/>
      <c r="U283" s="7"/>
      <c r="V283" s="7"/>
      <c r="W283" s="7"/>
      <c r="X283" s="7"/>
      <c r="Y283" s="7"/>
      <c r="Z283" s="7"/>
      <c r="AA283" s="7"/>
    </row>
    <row r="284" spans="1:27" ht="14.4">
      <c r="A284" s="8">
        <v>281</v>
      </c>
      <c r="B284" s="8" t="s">
        <v>6632</v>
      </c>
      <c r="C284" s="8"/>
      <c r="D284" s="19" t="str">
        <f t="shared" ref="D284:F284" si="67">D$174</f>
        <v>蒸気管</v>
      </c>
      <c r="E284" s="26" t="str">
        <f t="shared" si="67"/>
        <v>Steam supply pipe</v>
      </c>
      <c r="F284" s="26" t="str">
        <f t="shared" si="67"/>
        <v xml:space="preserve">Ống hơi nước </v>
      </c>
      <c r="G284" s="8"/>
      <c r="H284" s="8"/>
      <c r="I284" s="7"/>
      <c r="J284" s="7"/>
      <c r="K284" s="7"/>
      <c r="L284" s="7"/>
      <c r="M284" s="7"/>
      <c r="N284" s="7"/>
      <c r="O284" s="7"/>
      <c r="P284" s="7"/>
      <c r="Q284" s="7"/>
      <c r="R284" s="7"/>
      <c r="S284" s="7"/>
      <c r="T284" s="7"/>
      <c r="U284" s="7"/>
      <c r="V284" s="7"/>
      <c r="W284" s="7"/>
      <c r="X284" s="7"/>
      <c r="Y284" s="7"/>
      <c r="Z284" s="7"/>
      <c r="AA284" s="7"/>
    </row>
    <row r="285" spans="1:27" ht="14.4">
      <c r="A285" s="8">
        <v>282</v>
      </c>
      <c r="B285" s="8" t="s">
        <v>6632</v>
      </c>
      <c r="C285" s="8"/>
      <c r="D285" s="19" t="str">
        <f t="shared" ref="D285:F285" si="68">D$35</f>
        <v>温度調節弁装置</v>
      </c>
      <c r="E285" s="26" t="str">
        <f t="shared" si="68"/>
        <v>Temperature control valve device</v>
      </c>
      <c r="F285" s="26" t="str">
        <f t="shared" si="68"/>
        <v>Thiết bị van điều khiển nhiệt độ</v>
      </c>
      <c r="G285" s="8"/>
      <c r="H285" s="8"/>
      <c r="I285" s="7"/>
      <c r="J285" s="7"/>
      <c r="K285" s="7"/>
      <c r="L285" s="7"/>
      <c r="M285" s="7"/>
      <c r="N285" s="7"/>
      <c r="O285" s="7"/>
      <c r="P285" s="7"/>
      <c r="Q285" s="7"/>
      <c r="R285" s="7"/>
      <c r="S285" s="7"/>
      <c r="T285" s="7"/>
      <c r="U285" s="7"/>
      <c r="V285" s="7"/>
      <c r="W285" s="7"/>
      <c r="X285" s="7"/>
      <c r="Y285" s="7"/>
      <c r="Z285" s="7"/>
      <c r="AA285" s="7"/>
    </row>
    <row r="286" spans="1:27" ht="14.4">
      <c r="A286" s="8">
        <v>283</v>
      </c>
      <c r="B286" s="8" t="s">
        <v>6632</v>
      </c>
      <c r="C286" s="8"/>
      <c r="D286" s="19" t="str">
        <f t="shared" ref="D286:F286" si="69">D$120</f>
        <v>圧力計</v>
      </c>
      <c r="E286" s="26" t="str">
        <f t="shared" si="69"/>
        <v>Pressure gauge</v>
      </c>
      <c r="F286" s="26" t="str">
        <f t="shared" si="69"/>
        <v xml:space="preserve">Máy đo áp suất </v>
      </c>
      <c r="G286" s="8"/>
      <c r="H286" s="8"/>
      <c r="I286" s="7"/>
      <c r="J286" s="7"/>
      <c r="K286" s="7"/>
      <c r="L286" s="7"/>
      <c r="M286" s="7"/>
      <c r="N286" s="7"/>
      <c r="O286" s="7"/>
      <c r="P286" s="7"/>
      <c r="Q286" s="7"/>
      <c r="R286" s="7"/>
      <c r="S286" s="7"/>
      <c r="T286" s="7"/>
      <c r="U286" s="7"/>
      <c r="V286" s="7"/>
      <c r="W286" s="7"/>
      <c r="X286" s="7"/>
      <c r="Y286" s="7"/>
      <c r="Z286" s="7"/>
      <c r="AA286" s="7"/>
    </row>
    <row r="287" spans="1:27" ht="14.4">
      <c r="A287" s="8">
        <v>284</v>
      </c>
      <c r="B287" s="8" t="s">
        <v>6632</v>
      </c>
      <c r="C287" s="8"/>
      <c r="D287" s="19" t="str">
        <f t="shared" ref="D287:F287" si="70">D$163</f>
        <v>温度計</v>
      </c>
      <c r="E287" s="26" t="str">
        <f t="shared" si="70"/>
        <v>Temperature meter</v>
      </c>
      <c r="F287" s="26" t="str">
        <f t="shared" si="70"/>
        <v xml:space="preserve">Đồng hồ đo nhiệt độ </v>
      </c>
      <c r="G287" s="8"/>
      <c r="H287" s="8"/>
      <c r="I287" s="7"/>
      <c r="J287" s="7"/>
      <c r="K287" s="7"/>
      <c r="L287" s="7"/>
      <c r="M287" s="7"/>
      <c r="N287" s="7"/>
      <c r="O287" s="7"/>
      <c r="P287" s="7"/>
      <c r="Q287" s="7"/>
      <c r="R287" s="7"/>
      <c r="S287" s="7"/>
      <c r="T287" s="7"/>
      <c r="U287" s="7"/>
      <c r="V287" s="7"/>
      <c r="W287" s="7"/>
      <c r="X287" s="7"/>
      <c r="Y287" s="7"/>
      <c r="Z287" s="7"/>
      <c r="AA287" s="7"/>
    </row>
    <row r="288" spans="1:27" ht="14.4">
      <c r="A288" s="8">
        <v>285</v>
      </c>
      <c r="B288" s="8" t="s">
        <v>6632</v>
      </c>
      <c r="C288" s="8"/>
      <c r="D288" s="19" t="str">
        <f t="shared" ref="D288:F288" si="71">D$253</f>
        <v>排泥コック</v>
      </c>
      <c r="E288" s="26" t="str">
        <f t="shared" si="71"/>
        <v>Dirt blow valve</v>
      </c>
      <c r="F288" s="26" t="str">
        <f t="shared" si="71"/>
        <v>Vòi xả bùn</v>
      </c>
      <c r="G288" s="8"/>
      <c r="H288" s="8"/>
      <c r="I288" s="7"/>
      <c r="J288" s="7"/>
      <c r="K288" s="7"/>
      <c r="L288" s="7"/>
      <c r="M288" s="7"/>
      <c r="N288" s="7"/>
      <c r="O288" s="7"/>
      <c r="P288" s="7"/>
      <c r="Q288" s="7"/>
      <c r="R288" s="7"/>
      <c r="S288" s="7"/>
      <c r="T288" s="7"/>
      <c r="U288" s="7"/>
      <c r="V288" s="7"/>
      <c r="W288" s="7"/>
      <c r="X288" s="7"/>
      <c r="Y288" s="7"/>
      <c r="Z288" s="7"/>
      <c r="AA288" s="7"/>
    </row>
    <row r="289" spans="1:27" ht="14.4">
      <c r="A289" s="8">
        <v>286</v>
      </c>
      <c r="B289" s="8" t="s">
        <v>6632</v>
      </c>
      <c r="C289" s="8"/>
      <c r="D289" s="19" t="str">
        <f t="shared" ref="D289:F289" si="72">D$28</f>
        <v>ホッパー</v>
      </c>
      <c r="E289" s="26" t="str">
        <f t="shared" si="72"/>
        <v>Hopper</v>
      </c>
      <c r="F289" s="26" t="str">
        <f t="shared" si="72"/>
        <v>Phễu</v>
      </c>
      <c r="G289" s="8"/>
      <c r="H289" s="8"/>
      <c r="I289" s="7"/>
      <c r="J289" s="7"/>
      <c r="K289" s="7"/>
      <c r="L289" s="7"/>
      <c r="M289" s="7"/>
      <c r="N289" s="7"/>
      <c r="O289" s="7"/>
      <c r="P289" s="7"/>
      <c r="Q289" s="7"/>
      <c r="R289" s="7"/>
      <c r="S289" s="7"/>
      <c r="T289" s="7"/>
      <c r="U289" s="7"/>
      <c r="V289" s="7"/>
      <c r="W289" s="7"/>
      <c r="X289" s="7"/>
      <c r="Y289" s="7"/>
      <c r="Z289" s="7"/>
      <c r="AA289" s="7"/>
    </row>
    <row r="290" spans="1:27" ht="14.4">
      <c r="A290" s="8">
        <v>287</v>
      </c>
      <c r="B290" s="8" t="s">
        <v>6632</v>
      </c>
      <c r="C290" s="8"/>
      <c r="D290" s="19" t="str">
        <f t="shared" ref="D290:F290" si="73">D$258</f>
        <v>ドレン管</v>
      </c>
      <c r="E290" s="26" t="str">
        <f t="shared" si="73"/>
        <v>Drain pipe</v>
      </c>
      <c r="F290" s="26" t="str">
        <f t="shared" si="73"/>
        <v>Ống thoát nước</v>
      </c>
      <c r="G290" s="8"/>
      <c r="H290" s="8"/>
      <c r="I290" s="7"/>
      <c r="J290" s="7"/>
      <c r="K290" s="7"/>
      <c r="L290" s="7"/>
      <c r="M290" s="7"/>
      <c r="N290" s="7"/>
      <c r="O290" s="7"/>
      <c r="P290" s="7"/>
      <c r="Q290" s="7"/>
      <c r="R290" s="7"/>
      <c r="S290" s="7"/>
      <c r="T290" s="7"/>
      <c r="U290" s="7"/>
      <c r="V290" s="7"/>
      <c r="W290" s="7"/>
      <c r="X290" s="7"/>
      <c r="Y290" s="7"/>
      <c r="Z290" s="7"/>
      <c r="AA290" s="7"/>
    </row>
    <row r="291" spans="1:27" ht="14.4">
      <c r="A291" s="8">
        <v>288</v>
      </c>
      <c r="B291" s="8" t="s">
        <v>6632</v>
      </c>
      <c r="C291" s="8"/>
      <c r="D291" s="8" t="s">
        <v>7039</v>
      </c>
      <c r="E291" s="19" t="str">
        <f>E$162</f>
        <v>Hot water supply circulation device</v>
      </c>
      <c r="F291" s="39" t="s">
        <v>7040</v>
      </c>
      <c r="G291" s="35"/>
      <c r="H291" s="8"/>
      <c r="I291" s="7"/>
      <c r="J291" s="7"/>
      <c r="K291" s="7"/>
      <c r="L291" s="7"/>
      <c r="M291" s="7"/>
      <c r="N291" s="7"/>
      <c r="O291" s="7"/>
      <c r="P291" s="7"/>
      <c r="Q291" s="7"/>
      <c r="R291" s="7"/>
      <c r="S291" s="7"/>
      <c r="T291" s="7"/>
      <c r="U291" s="7"/>
      <c r="V291" s="7"/>
      <c r="W291" s="7"/>
      <c r="X291" s="7"/>
      <c r="Y291" s="7"/>
      <c r="Z291" s="7"/>
      <c r="AA291" s="7"/>
    </row>
    <row r="292" spans="1:27" ht="14.4">
      <c r="A292" s="8">
        <v>289</v>
      </c>
      <c r="B292" s="8" t="s">
        <v>6632</v>
      </c>
      <c r="C292" s="8"/>
      <c r="D292" s="8" t="s">
        <v>7041</v>
      </c>
      <c r="E292" s="8" t="s">
        <v>7042</v>
      </c>
      <c r="F292" s="37" t="s">
        <v>17751</v>
      </c>
      <c r="G292" s="35"/>
      <c r="H292" s="8"/>
      <c r="I292" s="7"/>
      <c r="J292" s="7"/>
      <c r="K292" s="7"/>
      <c r="L292" s="7"/>
      <c r="M292" s="7"/>
      <c r="N292" s="7"/>
      <c r="O292" s="7"/>
      <c r="P292" s="7"/>
      <c r="Q292" s="7"/>
      <c r="R292" s="7"/>
      <c r="S292" s="7"/>
      <c r="T292" s="7"/>
      <c r="U292" s="7"/>
      <c r="V292" s="7"/>
      <c r="W292" s="7"/>
      <c r="X292" s="7"/>
      <c r="Y292" s="7"/>
      <c r="Z292" s="7"/>
      <c r="AA292" s="7"/>
    </row>
    <row r="293" spans="1:27" ht="14.4">
      <c r="A293" s="8">
        <v>290</v>
      </c>
      <c r="B293" s="8" t="s">
        <v>6632</v>
      </c>
      <c r="C293" s="8">
        <v>197</v>
      </c>
      <c r="D293" s="8" t="s">
        <v>7043</v>
      </c>
      <c r="E293" s="8" t="s">
        <v>17711</v>
      </c>
      <c r="F293" s="37" t="s">
        <v>17712</v>
      </c>
      <c r="G293" s="35"/>
      <c r="H293" s="8"/>
      <c r="I293" s="7"/>
      <c r="J293" s="7"/>
      <c r="K293" s="7"/>
      <c r="L293" s="7"/>
      <c r="M293" s="7"/>
      <c r="N293" s="7"/>
      <c r="O293" s="7"/>
      <c r="P293" s="7"/>
      <c r="Q293" s="7"/>
      <c r="R293" s="7"/>
      <c r="S293" s="7"/>
      <c r="T293" s="7"/>
      <c r="U293" s="7"/>
      <c r="V293" s="7"/>
      <c r="W293" s="7"/>
      <c r="X293" s="7"/>
      <c r="Y293" s="7"/>
      <c r="Z293" s="7"/>
      <c r="AA293" s="7"/>
    </row>
    <row r="294" spans="1:27" ht="14.4">
      <c r="A294" s="8"/>
      <c r="B294" s="8"/>
      <c r="C294" s="8"/>
      <c r="D294" s="8"/>
      <c r="E294" s="8"/>
      <c r="F294" s="40"/>
      <c r="G294" s="35"/>
      <c r="H294" s="8"/>
      <c r="I294" s="7"/>
      <c r="J294" s="7"/>
      <c r="K294" s="7"/>
      <c r="L294" s="7"/>
      <c r="M294" s="7"/>
      <c r="N294" s="7"/>
      <c r="O294" s="7"/>
      <c r="P294" s="7"/>
      <c r="Q294" s="7"/>
      <c r="R294" s="7"/>
      <c r="S294" s="7"/>
      <c r="T294" s="7"/>
      <c r="U294" s="7"/>
      <c r="V294" s="7"/>
      <c r="W294" s="7"/>
      <c r="X294" s="7"/>
      <c r="Y294" s="7"/>
      <c r="Z294" s="7"/>
      <c r="AA294" s="7"/>
    </row>
    <row r="295" spans="1:27" ht="14.4">
      <c r="A295" s="7"/>
      <c r="B295" s="7"/>
      <c r="C295" s="7"/>
      <c r="D295" s="7"/>
      <c r="E295" s="7"/>
      <c r="F295" s="7"/>
      <c r="G295" s="7"/>
      <c r="H295" s="7"/>
      <c r="I295" s="7"/>
      <c r="J295" s="7"/>
      <c r="K295" s="7"/>
      <c r="L295" s="7"/>
      <c r="M295" s="7"/>
      <c r="N295" s="7"/>
      <c r="O295" s="7"/>
      <c r="P295" s="7"/>
      <c r="Q295" s="7"/>
      <c r="R295" s="7"/>
      <c r="S295" s="7"/>
      <c r="T295" s="7"/>
      <c r="U295" s="7"/>
      <c r="V295" s="7"/>
      <c r="W295" s="7"/>
      <c r="X295" s="7"/>
      <c r="Y295" s="7"/>
      <c r="Z295" s="7"/>
      <c r="AA295" s="7"/>
    </row>
    <row r="296" spans="1:27" ht="14.4">
      <c r="A296" s="7"/>
      <c r="B296" s="7"/>
      <c r="C296" s="7"/>
      <c r="D296" s="7"/>
      <c r="E296" s="7"/>
      <c r="F296" s="7"/>
      <c r="G296" s="7"/>
      <c r="H296" s="7"/>
      <c r="I296" s="7"/>
      <c r="J296" s="7"/>
      <c r="K296" s="7"/>
      <c r="L296" s="7"/>
      <c r="M296" s="7"/>
      <c r="N296" s="7"/>
      <c r="O296" s="7"/>
      <c r="P296" s="7"/>
      <c r="Q296" s="7"/>
      <c r="R296" s="7"/>
      <c r="S296" s="7"/>
      <c r="T296" s="7"/>
      <c r="U296" s="7"/>
      <c r="V296" s="7"/>
      <c r="W296" s="7"/>
      <c r="X296" s="7"/>
      <c r="Y296" s="7"/>
      <c r="Z296" s="7"/>
      <c r="AA296" s="7"/>
    </row>
    <row r="297" spans="1:27" ht="14.4">
      <c r="A297" s="7"/>
      <c r="B297" s="7"/>
      <c r="C297" s="7"/>
      <c r="D297" s="7"/>
      <c r="E297" s="7"/>
      <c r="F297" s="7"/>
      <c r="G297" s="7"/>
      <c r="H297" s="7"/>
      <c r="I297" s="7"/>
      <c r="J297" s="7"/>
      <c r="K297" s="7"/>
      <c r="L297" s="7"/>
      <c r="M297" s="7"/>
      <c r="N297" s="7"/>
      <c r="O297" s="7"/>
      <c r="P297" s="7"/>
      <c r="Q297" s="7"/>
      <c r="R297" s="7"/>
      <c r="S297" s="7"/>
      <c r="T297" s="7"/>
      <c r="U297" s="7"/>
      <c r="V297" s="7"/>
      <c r="W297" s="7"/>
      <c r="X297" s="7"/>
      <c r="Y297" s="7"/>
      <c r="Z297" s="7"/>
      <c r="AA297" s="7"/>
    </row>
    <row r="298" spans="1:27" ht="14.4">
      <c r="A298" s="7"/>
      <c r="B298" s="7"/>
      <c r="C298" s="7"/>
      <c r="D298" s="7"/>
      <c r="E298" s="7"/>
      <c r="F298" s="7"/>
      <c r="G298" s="7"/>
      <c r="H298" s="7"/>
      <c r="I298" s="7"/>
      <c r="J298" s="7"/>
      <c r="K298" s="7"/>
      <c r="L298" s="7"/>
      <c r="M298" s="7"/>
      <c r="N298" s="7"/>
      <c r="O298" s="7"/>
      <c r="P298" s="7"/>
      <c r="Q298" s="7"/>
      <c r="R298" s="7"/>
      <c r="S298" s="7"/>
      <c r="T298" s="7"/>
      <c r="U298" s="7"/>
      <c r="V298" s="7"/>
      <c r="W298" s="7"/>
      <c r="X298" s="7"/>
      <c r="Y298" s="7"/>
      <c r="Z298" s="7"/>
      <c r="AA298" s="7"/>
    </row>
    <row r="299" spans="1:27" ht="14.4">
      <c r="A299" s="7"/>
      <c r="B299" s="7"/>
      <c r="C299" s="7"/>
      <c r="D299" s="7"/>
      <c r="E299" s="7"/>
      <c r="F299" s="7"/>
      <c r="G299" s="7"/>
      <c r="H299" s="7"/>
      <c r="I299" s="7"/>
      <c r="J299" s="7"/>
      <c r="K299" s="7"/>
      <c r="L299" s="7"/>
      <c r="M299" s="7"/>
      <c r="N299" s="7"/>
      <c r="O299" s="7"/>
      <c r="P299" s="7"/>
      <c r="Q299" s="7"/>
      <c r="R299" s="7"/>
      <c r="S299" s="7"/>
      <c r="T299" s="7"/>
      <c r="U299" s="7"/>
      <c r="V299" s="7"/>
      <c r="W299" s="7"/>
      <c r="X299" s="7"/>
      <c r="Y299" s="7"/>
      <c r="Z299" s="7"/>
      <c r="AA299" s="7"/>
    </row>
    <row r="300" spans="1:27" ht="14.4">
      <c r="A300" s="7"/>
      <c r="B300" s="7"/>
      <c r="C300" s="7"/>
      <c r="D300" s="7"/>
      <c r="E300" s="7"/>
      <c r="F300" s="7"/>
      <c r="G300" s="7"/>
      <c r="H300" s="7"/>
      <c r="I300" s="7"/>
      <c r="J300" s="7"/>
      <c r="K300" s="7"/>
      <c r="L300" s="7"/>
      <c r="M300" s="7"/>
      <c r="N300" s="7"/>
      <c r="O300" s="7"/>
      <c r="P300" s="7"/>
      <c r="Q300" s="7"/>
      <c r="R300" s="7"/>
      <c r="S300" s="7"/>
      <c r="T300" s="7"/>
      <c r="U300" s="7"/>
      <c r="V300" s="7"/>
      <c r="W300" s="7"/>
      <c r="X300" s="7"/>
      <c r="Y300" s="7"/>
      <c r="Z300" s="7"/>
      <c r="AA300" s="7"/>
    </row>
    <row r="301" spans="1:27" ht="14.4">
      <c r="A301" s="7"/>
      <c r="B301" s="7"/>
      <c r="C301" s="7"/>
      <c r="D301" s="7"/>
      <c r="E301" s="7"/>
      <c r="F301" s="7"/>
      <c r="G301" s="7"/>
      <c r="H301" s="7"/>
      <c r="I301" s="7"/>
      <c r="J301" s="7"/>
      <c r="K301" s="7"/>
      <c r="L301" s="7"/>
      <c r="M301" s="7"/>
      <c r="N301" s="7"/>
      <c r="O301" s="7"/>
      <c r="P301" s="7"/>
      <c r="Q301" s="7"/>
      <c r="R301" s="7"/>
      <c r="S301" s="7"/>
      <c r="T301" s="7"/>
      <c r="U301" s="7"/>
      <c r="V301" s="7"/>
      <c r="W301" s="7"/>
      <c r="X301" s="7"/>
      <c r="Y301" s="7"/>
      <c r="Z301" s="7"/>
      <c r="AA301" s="7"/>
    </row>
    <row r="302" spans="1:27" ht="14.4">
      <c r="A302" s="7"/>
      <c r="B302" s="7"/>
      <c r="C302" s="7"/>
      <c r="D302" s="7"/>
      <c r="E302" s="7"/>
      <c r="F302" s="7"/>
      <c r="G302" s="7"/>
      <c r="H302" s="7"/>
      <c r="I302" s="7"/>
      <c r="J302" s="7"/>
      <c r="K302" s="7"/>
      <c r="L302" s="7"/>
      <c r="M302" s="7"/>
      <c r="N302" s="7"/>
      <c r="O302" s="7"/>
      <c r="P302" s="7"/>
      <c r="Q302" s="7"/>
      <c r="R302" s="7"/>
      <c r="S302" s="7"/>
      <c r="T302" s="7"/>
      <c r="U302" s="7"/>
      <c r="V302" s="7"/>
      <c r="W302" s="7"/>
      <c r="X302" s="7"/>
      <c r="Y302" s="7"/>
      <c r="Z302" s="7"/>
      <c r="AA302" s="7"/>
    </row>
    <row r="303" spans="1:27" ht="14.4">
      <c r="A303" s="7"/>
      <c r="B303" s="7"/>
      <c r="C303" s="7"/>
      <c r="D303" s="7"/>
      <c r="E303" s="7"/>
      <c r="F303" s="7"/>
      <c r="G303" s="7"/>
      <c r="H303" s="7"/>
      <c r="I303" s="7"/>
      <c r="J303" s="7"/>
      <c r="K303" s="7"/>
      <c r="L303" s="7"/>
      <c r="M303" s="7"/>
      <c r="N303" s="7"/>
      <c r="O303" s="7"/>
      <c r="P303" s="7"/>
      <c r="Q303" s="7"/>
      <c r="R303" s="7"/>
      <c r="S303" s="7"/>
      <c r="T303" s="7"/>
      <c r="U303" s="7"/>
      <c r="V303" s="7"/>
      <c r="W303" s="7"/>
      <c r="X303" s="7"/>
      <c r="Y303" s="7"/>
      <c r="Z303" s="7"/>
      <c r="AA303" s="7"/>
    </row>
    <row r="304" spans="1:27" ht="14.4">
      <c r="A304" s="7"/>
      <c r="B304" s="7"/>
      <c r="C304" s="7"/>
      <c r="D304" s="7"/>
      <c r="E304" s="7"/>
      <c r="F304" s="7"/>
      <c r="G304" s="7"/>
      <c r="H304" s="7"/>
      <c r="I304" s="7"/>
      <c r="J304" s="7"/>
      <c r="K304" s="7"/>
      <c r="L304" s="7"/>
      <c r="M304" s="7"/>
      <c r="N304" s="7"/>
      <c r="O304" s="7"/>
      <c r="P304" s="7"/>
      <c r="Q304" s="7"/>
      <c r="R304" s="7"/>
      <c r="S304" s="7"/>
      <c r="T304" s="7"/>
      <c r="U304" s="7"/>
      <c r="V304" s="7"/>
      <c r="W304" s="7"/>
      <c r="X304" s="7"/>
      <c r="Y304" s="7"/>
      <c r="Z304" s="7"/>
      <c r="AA304" s="7"/>
    </row>
    <row r="305" spans="1:27" ht="14.4">
      <c r="A305" s="7"/>
      <c r="B305" s="7"/>
      <c r="C305" s="7"/>
      <c r="D305" s="7"/>
      <c r="E305" s="7"/>
      <c r="F305" s="7"/>
      <c r="G305" s="7"/>
      <c r="H305" s="7"/>
      <c r="I305" s="7"/>
      <c r="J305" s="7"/>
      <c r="K305" s="7"/>
      <c r="L305" s="7"/>
      <c r="M305" s="7"/>
      <c r="N305" s="7"/>
      <c r="O305" s="7"/>
      <c r="P305" s="7"/>
      <c r="Q305" s="7"/>
      <c r="R305" s="7"/>
      <c r="S305" s="7"/>
      <c r="T305" s="7"/>
      <c r="U305" s="7"/>
      <c r="V305" s="7"/>
      <c r="W305" s="7"/>
      <c r="X305" s="7"/>
      <c r="Y305" s="7"/>
      <c r="Z305" s="7"/>
      <c r="AA305" s="7"/>
    </row>
    <row r="306" spans="1:27" ht="14.4">
      <c r="A306" s="7"/>
      <c r="B306" s="7"/>
      <c r="C306" s="7"/>
      <c r="D306" s="7"/>
      <c r="E306" s="7"/>
      <c r="F306" s="7"/>
      <c r="G306" s="7"/>
      <c r="H306" s="7"/>
      <c r="I306" s="7"/>
      <c r="J306" s="7"/>
      <c r="K306" s="7"/>
      <c r="L306" s="7"/>
      <c r="M306" s="7"/>
      <c r="N306" s="7"/>
      <c r="O306" s="7"/>
      <c r="P306" s="7"/>
      <c r="Q306" s="7"/>
      <c r="R306" s="7"/>
      <c r="S306" s="7"/>
      <c r="T306" s="7"/>
      <c r="U306" s="7"/>
      <c r="V306" s="7"/>
      <c r="W306" s="7"/>
      <c r="X306" s="7"/>
      <c r="Y306" s="7"/>
      <c r="Z306" s="7"/>
      <c r="AA306" s="7"/>
    </row>
    <row r="307" spans="1:27" ht="14.4">
      <c r="A307" s="7"/>
      <c r="B307" s="7"/>
      <c r="C307" s="7"/>
      <c r="D307" s="7"/>
      <c r="E307" s="7"/>
      <c r="F307" s="7"/>
      <c r="G307" s="7"/>
      <c r="H307" s="7"/>
      <c r="I307" s="7"/>
      <c r="J307" s="7"/>
      <c r="K307" s="7"/>
      <c r="L307" s="7"/>
      <c r="M307" s="7"/>
      <c r="N307" s="7"/>
      <c r="O307" s="7"/>
      <c r="P307" s="7"/>
      <c r="Q307" s="7"/>
      <c r="R307" s="7"/>
      <c r="S307" s="7"/>
      <c r="T307" s="7"/>
      <c r="U307" s="7"/>
      <c r="V307" s="7"/>
      <c r="W307" s="7"/>
      <c r="X307" s="7"/>
      <c r="Y307" s="7"/>
      <c r="Z307" s="7"/>
      <c r="AA307" s="7"/>
    </row>
    <row r="308" spans="1:27" ht="14.4">
      <c r="A308" s="7"/>
      <c r="B308" s="7"/>
      <c r="C308" s="7"/>
      <c r="D308" s="7"/>
      <c r="E308" s="7"/>
      <c r="F308" s="7"/>
      <c r="G308" s="7"/>
      <c r="H308" s="7"/>
      <c r="I308" s="7"/>
      <c r="J308" s="7"/>
      <c r="K308" s="7"/>
      <c r="L308" s="7"/>
      <c r="M308" s="7"/>
      <c r="N308" s="7"/>
      <c r="O308" s="7"/>
      <c r="P308" s="7"/>
      <c r="Q308" s="7"/>
      <c r="R308" s="7"/>
      <c r="S308" s="7"/>
      <c r="T308" s="7"/>
      <c r="U308" s="7"/>
      <c r="V308" s="7"/>
      <c r="W308" s="7"/>
      <c r="X308" s="7"/>
      <c r="Y308" s="7"/>
      <c r="Z308" s="7"/>
      <c r="AA308" s="7"/>
    </row>
    <row r="309" spans="1:27" ht="14.4">
      <c r="A309" s="7"/>
      <c r="B309" s="7"/>
      <c r="C309" s="7"/>
      <c r="D309" s="7"/>
      <c r="E309" s="7"/>
      <c r="F309" s="7"/>
      <c r="G309" s="7"/>
      <c r="H309" s="7"/>
      <c r="I309" s="7"/>
      <c r="J309" s="7"/>
      <c r="K309" s="7"/>
      <c r="L309" s="7"/>
      <c r="M309" s="7"/>
      <c r="N309" s="7"/>
      <c r="O309" s="7"/>
      <c r="P309" s="7"/>
      <c r="Q309" s="7"/>
      <c r="R309" s="7"/>
      <c r="S309" s="7"/>
      <c r="T309" s="7"/>
      <c r="U309" s="7"/>
      <c r="V309" s="7"/>
      <c r="W309" s="7"/>
      <c r="X309" s="7"/>
      <c r="Y309" s="7"/>
      <c r="Z309" s="7"/>
      <c r="AA309" s="7"/>
    </row>
    <row r="310" spans="1:27" ht="14.4">
      <c r="A310" s="7"/>
      <c r="B310" s="7"/>
      <c r="C310" s="7"/>
      <c r="D310" s="7"/>
      <c r="E310" s="7"/>
      <c r="F310" s="7"/>
      <c r="G310" s="7"/>
      <c r="H310" s="7"/>
      <c r="I310" s="7"/>
      <c r="J310" s="7"/>
      <c r="K310" s="7"/>
      <c r="L310" s="7"/>
      <c r="M310" s="7"/>
      <c r="N310" s="7"/>
      <c r="O310" s="7"/>
      <c r="P310" s="7"/>
      <c r="Q310" s="7"/>
      <c r="R310" s="7"/>
      <c r="S310" s="7"/>
      <c r="T310" s="7"/>
      <c r="U310" s="7"/>
      <c r="V310" s="7"/>
      <c r="W310" s="7"/>
      <c r="X310" s="7"/>
      <c r="Y310" s="7"/>
      <c r="Z310" s="7"/>
      <c r="AA310" s="7"/>
    </row>
    <row r="311" spans="1:27" ht="14.4">
      <c r="A311" s="7"/>
      <c r="B311" s="7"/>
      <c r="C311" s="7"/>
      <c r="D311" s="7"/>
      <c r="E311" s="7"/>
      <c r="F311" s="7"/>
      <c r="G311" s="7"/>
      <c r="H311" s="7"/>
      <c r="I311" s="7"/>
      <c r="J311" s="7"/>
      <c r="K311" s="7"/>
      <c r="L311" s="7"/>
      <c r="M311" s="7"/>
      <c r="N311" s="7"/>
      <c r="O311" s="7"/>
      <c r="P311" s="7"/>
      <c r="Q311" s="7"/>
      <c r="R311" s="7"/>
      <c r="S311" s="7"/>
      <c r="T311" s="7"/>
      <c r="U311" s="7"/>
      <c r="V311" s="7"/>
      <c r="W311" s="7"/>
      <c r="X311" s="7"/>
      <c r="Y311" s="7"/>
      <c r="Z311" s="7"/>
      <c r="AA311" s="7"/>
    </row>
    <row r="312" spans="1:27" ht="14.4">
      <c r="A312" s="7"/>
      <c r="B312" s="7"/>
      <c r="C312" s="7"/>
      <c r="D312" s="7"/>
      <c r="E312" s="7"/>
      <c r="F312" s="7"/>
      <c r="G312" s="7"/>
      <c r="H312" s="7"/>
      <c r="I312" s="7"/>
      <c r="J312" s="7"/>
      <c r="K312" s="7"/>
      <c r="L312" s="7"/>
      <c r="M312" s="7"/>
      <c r="N312" s="7"/>
      <c r="O312" s="7"/>
      <c r="P312" s="7"/>
      <c r="Q312" s="7"/>
      <c r="R312" s="7"/>
      <c r="S312" s="7"/>
      <c r="T312" s="7"/>
      <c r="U312" s="7"/>
      <c r="V312" s="7"/>
      <c r="W312" s="7"/>
      <c r="X312" s="7"/>
      <c r="Y312" s="7"/>
      <c r="Z312" s="7"/>
      <c r="AA312" s="7"/>
    </row>
    <row r="313" spans="1:27" ht="14.4">
      <c r="A313" s="7"/>
      <c r="B313" s="7"/>
      <c r="C313" s="7"/>
      <c r="D313" s="7"/>
      <c r="E313" s="7"/>
      <c r="F313" s="7"/>
      <c r="G313" s="7"/>
      <c r="H313" s="7"/>
      <c r="I313" s="7"/>
      <c r="J313" s="7"/>
      <c r="K313" s="7"/>
      <c r="L313" s="7"/>
      <c r="M313" s="7"/>
      <c r="N313" s="7"/>
      <c r="O313" s="7"/>
      <c r="P313" s="7"/>
      <c r="Q313" s="7"/>
      <c r="R313" s="7"/>
      <c r="S313" s="7"/>
      <c r="T313" s="7"/>
      <c r="U313" s="7"/>
      <c r="V313" s="7"/>
      <c r="W313" s="7"/>
      <c r="X313" s="7"/>
      <c r="Y313" s="7"/>
      <c r="Z313" s="7"/>
      <c r="AA313" s="7"/>
    </row>
    <row r="314" spans="1:27" ht="14.4">
      <c r="A314" s="7"/>
      <c r="B314" s="7"/>
      <c r="C314" s="7"/>
      <c r="D314" s="7"/>
      <c r="E314" s="7"/>
      <c r="F314" s="7"/>
      <c r="G314" s="7"/>
      <c r="H314" s="7"/>
      <c r="I314" s="7"/>
      <c r="J314" s="7"/>
      <c r="K314" s="7"/>
      <c r="L314" s="7"/>
      <c r="M314" s="7"/>
      <c r="N314" s="7"/>
      <c r="O314" s="7"/>
      <c r="P314" s="7"/>
      <c r="Q314" s="7"/>
      <c r="R314" s="7"/>
      <c r="S314" s="7"/>
      <c r="T314" s="7"/>
      <c r="U314" s="7"/>
      <c r="V314" s="7"/>
      <c r="W314" s="7"/>
      <c r="X314" s="7"/>
      <c r="Y314" s="7"/>
      <c r="Z314" s="7"/>
      <c r="AA314" s="7"/>
    </row>
    <row r="315" spans="1:27" ht="14.4">
      <c r="A315" s="7"/>
      <c r="B315" s="7"/>
      <c r="C315" s="7"/>
      <c r="D315" s="7"/>
      <c r="E315" s="7"/>
      <c r="F315" s="7"/>
      <c r="G315" s="7"/>
      <c r="H315" s="7"/>
      <c r="I315" s="7"/>
      <c r="J315" s="7"/>
      <c r="K315" s="7"/>
      <c r="L315" s="7"/>
      <c r="M315" s="7"/>
      <c r="N315" s="7"/>
      <c r="O315" s="7"/>
      <c r="P315" s="7"/>
      <c r="Q315" s="7"/>
      <c r="R315" s="7"/>
      <c r="S315" s="7"/>
      <c r="T315" s="7"/>
      <c r="U315" s="7"/>
      <c r="V315" s="7"/>
      <c r="W315" s="7"/>
      <c r="X315" s="7"/>
      <c r="Y315" s="7"/>
      <c r="Z315" s="7"/>
      <c r="AA315" s="7"/>
    </row>
    <row r="316" spans="1:27" ht="14.4">
      <c r="A316" s="7"/>
      <c r="B316" s="7"/>
      <c r="C316" s="7"/>
      <c r="D316" s="7"/>
      <c r="E316" s="7"/>
      <c r="F316" s="7"/>
      <c r="G316" s="7"/>
      <c r="H316" s="7"/>
      <c r="I316" s="7"/>
      <c r="J316" s="7"/>
      <c r="K316" s="7"/>
      <c r="L316" s="7"/>
      <c r="M316" s="7"/>
      <c r="N316" s="7"/>
      <c r="O316" s="7"/>
      <c r="P316" s="7"/>
      <c r="Q316" s="7"/>
      <c r="R316" s="7"/>
      <c r="S316" s="7"/>
      <c r="T316" s="7"/>
      <c r="U316" s="7"/>
      <c r="V316" s="7"/>
      <c r="W316" s="7"/>
      <c r="X316" s="7"/>
      <c r="Y316" s="7"/>
      <c r="Z316" s="7"/>
      <c r="AA316" s="7"/>
    </row>
    <row r="317" spans="1:27" ht="14.4">
      <c r="A317" s="7"/>
      <c r="B317" s="7"/>
      <c r="C317" s="7"/>
      <c r="D317" s="7"/>
      <c r="E317" s="7"/>
      <c r="F317" s="7"/>
      <c r="G317" s="7"/>
      <c r="H317" s="7"/>
      <c r="I317" s="7"/>
      <c r="J317" s="7"/>
      <c r="K317" s="7"/>
      <c r="L317" s="7"/>
      <c r="M317" s="7"/>
      <c r="N317" s="7"/>
      <c r="O317" s="7"/>
      <c r="P317" s="7"/>
      <c r="Q317" s="7"/>
      <c r="R317" s="7"/>
      <c r="S317" s="7"/>
      <c r="T317" s="7"/>
      <c r="U317" s="7"/>
      <c r="V317" s="7"/>
      <c r="W317" s="7"/>
      <c r="X317" s="7"/>
      <c r="Y317" s="7"/>
      <c r="Z317" s="7"/>
      <c r="AA317" s="7"/>
    </row>
    <row r="318" spans="1:27" ht="14.4">
      <c r="A318" s="7"/>
      <c r="B318" s="7"/>
      <c r="C318" s="7"/>
      <c r="D318" s="7"/>
      <c r="E318" s="7"/>
      <c r="F318" s="7"/>
      <c r="G318" s="7"/>
      <c r="H318" s="7"/>
      <c r="I318" s="7"/>
      <c r="J318" s="7"/>
      <c r="K318" s="7"/>
      <c r="L318" s="7"/>
      <c r="M318" s="7"/>
      <c r="N318" s="7"/>
      <c r="O318" s="7"/>
      <c r="P318" s="7"/>
      <c r="Q318" s="7"/>
      <c r="R318" s="7"/>
      <c r="S318" s="7"/>
      <c r="T318" s="7"/>
      <c r="U318" s="7"/>
      <c r="V318" s="7"/>
      <c r="W318" s="7"/>
      <c r="X318" s="7"/>
      <c r="Y318" s="7"/>
      <c r="Z318" s="7"/>
      <c r="AA318" s="7"/>
    </row>
    <row r="319" spans="1:27" ht="14.4">
      <c r="A319" s="7"/>
      <c r="B319" s="7"/>
      <c r="C319" s="7"/>
      <c r="D319" s="7"/>
      <c r="E319" s="7"/>
      <c r="F319" s="7"/>
      <c r="G319" s="7"/>
      <c r="H319" s="7"/>
      <c r="I319" s="7"/>
      <c r="J319" s="7"/>
      <c r="K319" s="7"/>
      <c r="L319" s="7"/>
      <c r="M319" s="7"/>
      <c r="N319" s="7"/>
      <c r="O319" s="7"/>
      <c r="P319" s="7"/>
      <c r="Q319" s="7"/>
      <c r="R319" s="7"/>
      <c r="S319" s="7"/>
      <c r="T319" s="7"/>
      <c r="U319" s="7"/>
      <c r="V319" s="7"/>
      <c r="W319" s="7"/>
      <c r="X319" s="7"/>
      <c r="Y319" s="7"/>
      <c r="Z319" s="7"/>
      <c r="AA319" s="7"/>
    </row>
    <row r="320" spans="1:27" ht="14.4">
      <c r="A320" s="7"/>
      <c r="B320" s="7"/>
      <c r="C320" s="7"/>
      <c r="D320" s="7"/>
      <c r="E320" s="7"/>
      <c r="F320" s="7"/>
      <c r="G320" s="7"/>
      <c r="H320" s="7"/>
      <c r="I320" s="7"/>
      <c r="J320" s="7"/>
      <c r="K320" s="7"/>
      <c r="L320" s="7"/>
      <c r="M320" s="7"/>
      <c r="N320" s="7"/>
      <c r="O320" s="7"/>
      <c r="P320" s="7"/>
      <c r="Q320" s="7"/>
      <c r="R320" s="7"/>
      <c r="S320" s="7"/>
      <c r="T320" s="7"/>
      <c r="U320" s="7"/>
      <c r="V320" s="7"/>
      <c r="W320" s="7"/>
      <c r="X320" s="7"/>
      <c r="Y320" s="7"/>
      <c r="Z320" s="7"/>
      <c r="AA320" s="7"/>
    </row>
    <row r="321" spans="1:27" ht="14.4">
      <c r="A321" s="7"/>
      <c r="B321" s="7"/>
      <c r="C321" s="7"/>
      <c r="D321" s="7"/>
      <c r="E321" s="7"/>
      <c r="F321" s="7"/>
      <c r="G321" s="7"/>
      <c r="H321" s="7"/>
      <c r="I321" s="7"/>
      <c r="J321" s="7"/>
      <c r="K321" s="7"/>
      <c r="L321" s="7"/>
      <c r="M321" s="7"/>
      <c r="N321" s="7"/>
      <c r="O321" s="7"/>
      <c r="P321" s="7"/>
      <c r="Q321" s="7"/>
      <c r="R321" s="7"/>
      <c r="S321" s="7"/>
      <c r="T321" s="7"/>
      <c r="U321" s="7"/>
      <c r="V321" s="7"/>
      <c r="W321" s="7"/>
      <c r="X321" s="7"/>
      <c r="Y321" s="7"/>
      <c r="Z321" s="7"/>
      <c r="AA321" s="7"/>
    </row>
    <row r="322" spans="1:27" ht="14.4">
      <c r="A322" s="7"/>
      <c r="B322" s="7"/>
      <c r="C322" s="7"/>
      <c r="D322" s="7"/>
      <c r="E322" s="7"/>
      <c r="F322" s="7"/>
      <c r="G322" s="7"/>
      <c r="H322" s="7"/>
      <c r="I322" s="7"/>
      <c r="J322" s="7"/>
      <c r="K322" s="7"/>
      <c r="L322" s="7"/>
      <c r="M322" s="7"/>
      <c r="N322" s="7"/>
      <c r="O322" s="7"/>
      <c r="P322" s="7"/>
      <c r="Q322" s="7"/>
      <c r="R322" s="7"/>
      <c r="S322" s="7"/>
      <c r="T322" s="7"/>
      <c r="U322" s="7"/>
      <c r="V322" s="7"/>
      <c r="W322" s="7"/>
      <c r="X322" s="7"/>
      <c r="Y322" s="7"/>
      <c r="Z322" s="7"/>
      <c r="AA322" s="7"/>
    </row>
    <row r="323" spans="1:27" ht="14.4">
      <c r="A323" s="7"/>
      <c r="B323" s="7"/>
      <c r="C323" s="7"/>
      <c r="D323" s="7"/>
      <c r="E323" s="7"/>
      <c r="F323" s="7"/>
      <c r="G323" s="7"/>
      <c r="H323" s="7"/>
      <c r="I323" s="7"/>
      <c r="J323" s="7"/>
      <c r="K323" s="7"/>
      <c r="L323" s="7"/>
      <c r="M323" s="7"/>
      <c r="N323" s="7"/>
      <c r="O323" s="7"/>
      <c r="P323" s="7"/>
      <c r="Q323" s="7"/>
      <c r="R323" s="7"/>
      <c r="S323" s="7"/>
      <c r="T323" s="7"/>
      <c r="U323" s="7"/>
      <c r="V323" s="7"/>
      <c r="W323" s="7"/>
      <c r="X323" s="7"/>
      <c r="Y323" s="7"/>
      <c r="Z323" s="7"/>
      <c r="AA323" s="7"/>
    </row>
    <row r="324" spans="1:27" ht="14.4">
      <c r="A324" s="7"/>
      <c r="B324" s="7"/>
      <c r="C324" s="7"/>
      <c r="D324" s="7"/>
      <c r="E324" s="7"/>
      <c r="F324" s="7"/>
      <c r="G324" s="7"/>
      <c r="H324" s="7"/>
      <c r="I324" s="7"/>
      <c r="J324" s="7"/>
      <c r="K324" s="7"/>
      <c r="L324" s="7"/>
      <c r="M324" s="7"/>
      <c r="N324" s="7"/>
      <c r="O324" s="7"/>
      <c r="P324" s="7"/>
      <c r="Q324" s="7"/>
      <c r="R324" s="7"/>
      <c r="S324" s="7"/>
      <c r="T324" s="7"/>
      <c r="U324" s="7"/>
      <c r="V324" s="7"/>
      <c r="W324" s="7"/>
      <c r="X324" s="7"/>
      <c r="Y324" s="7"/>
      <c r="Z324" s="7"/>
      <c r="AA324" s="7"/>
    </row>
    <row r="325" spans="1:27" ht="14.4">
      <c r="A325" s="7"/>
      <c r="B325" s="7"/>
      <c r="C325" s="7"/>
      <c r="D325" s="7"/>
      <c r="E325" s="7"/>
      <c r="F325" s="7"/>
      <c r="G325" s="7"/>
      <c r="H325" s="7"/>
      <c r="I325" s="7"/>
      <c r="J325" s="7"/>
      <c r="K325" s="7"/>
      <c r="L325" s="7"/>
      <c r="M325" s="7"/>
      <c r="N325" s="7"/>
      <c r="O325" s="7"/>
      <c r="P325" s="7"/>
      <c r="Q325" s="7"/>
      <c r="R325" s="7"/>
      <c r="S325" s="7"/>
      <c r="T325" s="7"/>
      <c r="U325" s="7"/>
      <c r="V325" s="7"/>
      <c r="W325" s="7"/>
      <c r="X325" s="7"/>
      <c r="Y325" s="7"/>
      <c r="Z325" s="7"/>
      <c r="AA325" s="7"/>
    </row>
    <row r="326" spans="1:27" ht="14.4">
      <c r="A326" s="7"/>
      <c r="B326" s="7"/>
      <c r="C326" s="7"/>
      <c r="D326" s="7"/>
      <c r="E326" s="7"/>
      <c r="F326" s="7"/>
      <c r="G326" s="7"/>
      <c r="H326" s="7"/>
      <c r="I326" s="7"/>
      <c r="J326" s="7"/>
      <c r="K326" s="7"/>
      <c r="L326" s="7"/>
      <c r="M326" s="7"/>
      <c r="N326" s="7"/>
      <c r="O326" s="7"/>
      <c r="P326" s="7"/>
      <c r="Q326" s="7"/>
      <c r="R326" s="7"/>
      <c r="S326" s="7"/>
      <c r="T326" s="7"/>
      <c r="U326" s="7"/>
      <c r="V326" s="7"/>
      <c r="W326" s="7"/>
      <c r="X326" s="7"/>
      <c r="Y326" s="7"/>
      <c r="Z326" s="7"/>
      <c r="AA326" s="7"/>
    </row>
    <row r="327" spans="1:27" ht="14.4">
      <c r="A327" s="7"/>
      <c r="B327" s="7"/>
      <c r="C327" s="7"/>
      <c r="D327" s="7"/>
      <c r="E327" s="7"/>
      <c r="F327" s="7"/>
      <c r="G327" s="7"/>
      <c r="H327" s="7"/>
      <c r="I327" s="7"/>
      <c r="J327" s="7"/>
      <c r="K327" s="7"/>
      <c r="L327" s="7"/>
      <c r="M327" s="7"/>
      <c r="N327" s="7"/>
      <c r="O327" s="7"/>
      <c r="P327" s="7"/>
      <c r="Q327" s="7"/>
      <c r="R327" s="7"/>
      <c r="S327" s="7"/>
      <c r="T327" s="7"/>
      <c r="U327" s="7"/>
      <c r="V327" s="7"/>
      <c r="W327" s="7"/>
      <c r="X327" s="7"/>
      <c r="Y327" s="7"/>
      <c r="Z327" s="7"/>
      <c r="AA327" s="7"/>
    </row>
    <row r="328" spans="1:27" ht="14.4">
      <c r="A328" s="7"/>
      <c r="B328" s="7"/>
      <c r="C328" s="7"/>
      <c r="D328" s="7"/>
      <c r="E328" s="7"/>
      <c r="F328" s="7"/>
      <c r="G328" s="7"/>
      <c r="H328" s="7"/>
      <c r="I328" s="7"/>
      <c r="J328" s="7"/>
      <c r="K328" s="7"/>
      <c r="L328" s="7"/>
      <c r="M328" s="7"/>
      <c r="N328" s="7"/>
      <c r="O328" s="7"/>
      <c r="P328" s="7"/>
      <c r="Q328" s="7"/>
      <c r="R328" s="7"/>
      <c r="S328" s="7"/>
      <c r="T328" s="7"/>
      <c r="U328" s="7"/>
      <c r="V328" s="7"/>
      <c r="W328" s="7"/>
      <c r="X328" s="7"/>
      <c r="Y328" s="7"/>
      <c r="Z328" s="7"/>
      <c r="AA328" s="7"/>
    </row>
    <row r="329" spans="1:27" ht="14.4">
      <c r="A329" s="7"/>
      <c r="B329" s="7"/>
      <c r="C329" s="7"/>
      <c r="D329" s="7"/>
      <c r="E329" s="7"/>
      <c r="F329" s="7"/>
      <c r="G329" s="7"/>
      <c r="H329" s="7"/>
      <c r="I329" s="7"/>
      <c r="J329" s="7"/>
      <c r="K329" s="7"/>
      <c r="L329" s="7"/>
      <c r="M329" s="7"/>
      <c r="N329" s="7"/>
      <c r="O329" s="7"/>
      <c r="P329" s="7"/>
      <c r="Q329" s="7"/>
      <c r="R329" s="7"/>
      <c r="S329" s="7"/>
      <c r="T329" s="7"/>
      <c r="U329" s="7"/>
      <c r="V329" s="7"/>
      <c r="W329" s="7"/>
      <c r="X329" s="7"/>
      <c r="Y329" s="7"/>
      <c r="Z329" s="7"/>
      <c r="AA329" s="7"/>
    </row>
    <row r="330" spans="1:27" ht="14.4">
      <c r="A330" s="7"/>
      <c r="B330" s="7"/>
      <c r="C330" s="7"/>
      <c r="D330" s="7"/>
      <c r="E330" s="7"/>
      <c r="F330" s="7"/>
      <c r="G330" s="7"/>
      <c r="H330" s="7"/>
      <c r="I330" s="7"/>
      <c r="J330" s="7"/>
      <c r="K330" s="7"/>
      <c r="L330" s="7"/>
      <c r="M330" s="7"/>
      <c r="N330" s="7"/>
      <c r="O330" s="7"/>
      <c r="P330" s="7"/>
      <c r="Q330" s="7"/>
      <c r="R330" s="7"/>
      <c r="S330" s="7"/>
      <c r="T330" s="7"/>
      <c r="U330" s="7"/>
      <c r="V330" s="7"/>
      <c r="W330" s="7"/>
      <c r="X330" s="7"/>
      <c r="Y330" s="7"/>
      <c r="Z330" s="7"/>
      <c r="AA330" s="7"/>
    </row>
    <row r="331" spans="1:27" ht="14.4">
      <c r="A331" s="7"/>
      <c r="B331" s="7"/>
      <c r="C331" s="7"/>
      <c r="D331" s="7"/>
      <c r="E331" s="7"/>
      <c r="F331" s="7"/>
      <c r="G331" s="7"/>
      <c r="H331" s="7"/>
      <c r="I331" s="7"/>
      <c r="J331" s="7"/>
      <c r="K331" s="7"/>
      <c r="L331" s="7"/>
      <c r="M331" s="7"/>
      <c r="N331" s="7"/>
      <c r="O331" s="7"/>
      <c r="P331" s="7"/>
      <c r="Q331" s="7"/>
      <c r="R331" s="7"/>
      <c r="S331" s="7"/>
      <c r="T331" s="7"/>
      <c r="U331" s="7"/>
      <c r="V331" s="7"/>
      <c r="W331" s="7"/>
      <c r="X331" s="7"/>
      <c r="Y331" s="7"/>
      <c r="Z331" s="7"/>
      <c r="AA331" s="7"/>
    </row>
    <row r="332" spans="1:27" ht="14.4">
      <c r="A332" s="7"/>
      <c r="B332" s="7"/>
      <c r="C332" s="7"/>
      <c r="D332" s="7"/>
      <c r="E332" s="7"/>
      <c r="F332" s="7"/>
      <c r="G332" s="7"/>
      <c r="H332" s="7"/>
      <c r="I332" s="7"/>
      <c r="J332" s="7"/>
      <c r="K332" s="7"/>
      <c r="L332" s="7"/>
      <c r="M332" s="7"/>
      <c r="N332" s="7"/>
      <c r="O332" s="7"/>
      <c r="P332" s="7"/>
      <c r="Q332" s="7"/>
      <c r="R332" s="7"/>
      <c r="S332" s="7"/>
      <c r="T332" s="7"/>
      <c r="U332" s="7"/>
      <c r="V332" s="7"/>
      <c r="W332" s="7"/>
      <c r="X332" s="7"/>
      <c r="Y332" s="7"/>
      <c r="Z332" s="7"/>
      <c r="AA332" s="7"/>
    </row>
    <row r="333" spans="1:27" ht="14.4">
      <c r="A333" s="7"/>
      <c r="B333" s="7"/>
      <c r="C333" s="7"/>
      <c r="D333" s="7"/>
      <c r="E333" s="7"/>
      <c r="F333" s="7"/>
      <c r="G333" s="7"/>
      <c r="H333" s="7"/>
      <c r="I333" s="7"/>
      <c r="J333" s="7"/>
      <c r="K333" s="7"/>
      <c r="L333" s="7"/>
      <c r="M333" s="7"/>
      <c r="N333" s="7"/>
      <c r="O333" s="7"/>
      <c r="P333" s="7"/>
      <c r="Q333" s="7"/>
      <c r="R333" s="7"/>
      <c r="S333" s="7"/>
      <c r="T333" s="7"/>
      <c r="U333" s="7"/>
      <c r="V333" s="7"/>
      <c r="W333" s="7"/>
      <c r="X333" s="7"/>
      <c r="Y333" s="7"/>
      <c r="Z333" s="7"/>
      <c r="AA333" s="7"/>
    </row>
    <row r="334" spans="1:27" ht="14.4">
      <c r="A334" s="7"/>
      <c r="B334" s="7"/>
      <c r="C334" s="7"/>
      <c r="D334" s="7"/>
      <c r="E334" s="7"/>
      <c r="F334" s="7"/>
      <c r="G334" s="7"/>
      <c r="H334" s="7"/>
      <c r="I334" s="7"/>
      <c r="J334" s="7"/>
      <c r="K334" s="7"/>
      <c r="L334" s="7"/>
      <c r="M334" s="7"/>
      <c r="N334" s="7"/>
      <c r="O334" s="7"/>
      <c r="P334" s="7"/>
      <c r="Q334" s="7"/>
      <c r="R334" s="7"/>
      <c r="S334" s="7"/>
      <c r="T334" s="7"/>
      <c r="U334" s="7"/>
      <c r="V334" s="7"/>
      <c r="W334" s="7"/>
      <c r="X334" s="7"/>
      <c r="Y334" s="7"/>
      <c r="Z334" s="7"/>
      <c r="AA334" s="7"/>
    </row>
    <row r="335" spans="1:27" ht="14.4">
      <c r="A335" s="7"/>
      <c r="B335" s="7"/>
      <c r="C335" s="7"/>
      <c r="D335" s="7"/>
      <c r="E335" s="7"/>
      <c r="F335" s="7"/>
      <c r="G335" s="7"/>
      <c r="H335" s="7"/>
      <c r="I335" s="7"/>
      <c r="J335" s="7"/>
      <c r="K335" s="7"/>
      <c r="L335" s="7"/>
      <c r="M335" s="7"/>
      <c r="N335" s="7"/>
      <c r="O335" s="7"/>
      <c r="P335" s="7"/>
      <c r="Q335" s="7"/>
      <c r="R335" s="7"/>
      <c r="S335" s="7"/>
      <c r="T335" s="7"/>
      <c r="U335" s="7"/>
      <c r="V335" s="7"/>
      <c r="W335" s="7"/>
      <c r="X335" s="7"/>
      <c r="Y335" s="7"/>
      <c r="Z335" s="7"/>
      <c r="AA335" s="7"/>
    </row>
    <row r="336" spans="1:27" ht="14.4">
      <c r="A336" s="7"/>
      <c r="B336" s="7"/>
      <c r="C336" s="7"/>
      <c r="D336" s="7"/>
      <c r="E336" s="7"/>
      <c r="F336" s="7"/>
      <c r="G336" s="7"/>
      <c r="H336" s="7"/>
      <c r="I336" s="7"/>
      <c r="J336" s="7"/>
      <c r="K336" s="7"/>
      <c r="L336" s="7"/>
      <c r="M336" s="7"/>
      <c r="N336" s="7"/>
      <c r="O336" s="7"/>
      <c r="P336" s="7"/>
      <c r="Q336" s="7"/>
      <c r="R336" s="7"/>
      <c r="S336" s="7"/>
      <c r="T336" s="7"/>
      <c r="U336" s="7"/>
      <c r="V336" s="7"/>
      <c r="W336" s="7"/>
      <c r="X336" s="7"/>
      <c r="Y336" s="7"/>
      <c r="Z336" s="7"/>
      <c r="AA336" s="7"/>
    </row>
    <row r="337" spans="1:27" ht="14.4">
      <c r="A337" s="7"/>
      <c r="B337" s="7"/>
      <c r="C337" s="7"/>
      <c r="D337" s="7"/>
      <c r="E337" s="7"/>
      <c r="F337" s="7"/>
      <c r="G337" s="7"/>
      <c r="H337" s="7"/>
      <c r="I337" s="7"/>
      <c r="J337" s="7"/>
      <c r="K337" s="7"/>
      <c r="L337" s="7"/>
      <c r="M337" s="7"/>
      <c r="N337" s="7"/>
      <c r="O337" s="7"/>
      <c r="P337" s="7"/>
      <c r="Q337" s="7"/>
      <c r="R337" s="7"/>
      <c r="S337" s="7"/>
      <c r="T337" s="7"/>
      <c r="U337" s="7"/>
      <c r="V337" s="7"/>
      <c r="W337" s="7"/>
      <c r="X337" s="7"/>
      <c r="Y337" s="7"/>
      <c r="Z337" s="7"/>
      <c r="AA337" s="7"/>
    </row>
    <row r="338" spans="1:27" ht="14.4">
      <c r="A338" s="7"/>
      <c r="B338" s="7"/>
      <c r="C338" s="7"/>
      <c r="D338" s="7"/>
      <c r="E338" s="7"/>
      <c r="F338" s="7"/>
      <c r="G338" s="7"/>
      <c r="H338" s="7"/>
      <c r="I338" s="7"/>
      <c r="J338" s="7"/>
      <c r="K338" s="7"/>
      <c r="L338" s="7"/>
      <c r="M338" s="7"/>
      <c r="N338" s="7"/>
      <c r="O338" s="7"/>
      <c r="P338" s="7"/>
      <c r="Q338" s="7"/>
      <c r="R338" s="7"/>
      <c r="S338" s="7"/>
      <c r="T338" s="7"/>
      <c r="U338" s="7"/>
      <c r="V338" s="7"/>
      <c r="W338" s="7"/>
      <c r="X338" s="7"/>
      <c r="Y338" s="7"/>
      <c r="Z338" s="7"/>
      <c r="AA338" s="7"/>
    </row>
    <row r="339" spans="1:27" ht="14.4">
      <c r="A339" s="7"/>
      <c r="B339" s="7"/>
      <c r="C339" s="7"/>
      <c r="D339" s="7"/>
      <c r="E339" s="7"/>
      <c r="F339" s="7"/>
      <c r="G339" s="7"/>
      <c r="H339" s="7"/>
      <c r="I339" s="7"/>
      <c r="J339" s="7"/>
      <c r="K339" s="7"/>
      <c r="L339" s="7"/>
      <c r="M339" s="7"/>
      <c r="N339" s="7"/>
      <c r="O339" s="7"/>
      <c r="P339" s="7"/>
      <c r="Q339" s="7"/>
      <c r="R339" s="7"/>
      <c r="S339" s="7"/>
      <c r="T339" s="7"/>
      <c r="U339" s="7"/>
      <c r="V339" s="7"/>
      <c r="W339" s="7"/>
      <c r="X339" s="7"/>
      <c r="Y339" s="7"/>
      <c r="Z339" s="7"/>
      <c r="AA339" s="7"/>
    </row>
    <row r="340" spans="1:27" ht="14.4">
      <c r="A340" s="7"/>
      <c r="B340" s="7"/>
      <c r="C340" s="7"/>
      <c r="D340" s="7"/>
      <c r="E340" s="7"/>
      <c r="F340" s="7"/>
      <c r="G340" s="7"/>
      <c r="H340" s="7"/>
      <c r="I340" s="7"/>
      <c r="J340" s="7"/>
      <c r="K340" s="7"/>
      <c r="L340" s="7"/>
      <c r="M340" s="7"/>
      <c r="N340" s="7"/>
      <c r="O340" s="7"/>
      <c r="P340" s="7"/>
      <c r="Q340" s="7"/>
      <c r="R340" s="7"/>
      <c r="S340" s="7"/>
      <c r="T340" s="7"/>
      <c r="U340" s="7"/>
      <c r="V340" s="7"/>
      <c r="W340" s="7"/>
      <c r="X340" s="7"/>
      <c r="Y340" s="7"/>
      <c r="Z340" s="7"/>
      <c r="AA340" s="7"/>
    </row>
    <row r="341" spans="1:27" ht="14.4">
      <c r="A341" s="7"/>
      <c r="B341" s="7"/>
      <c r="C341" s="7"/>
      <c r="D341" s="7"/>
      <c r="E341" s="7"/>
      <c r="F341" s="7"/>
      <c r="G341" s="7"/>
      <c r="H341" s="7"/>
      <c r="I341" s="7"/>
      <c r="J341" s="7"/>
      <c r="K341" s="7"/>
      <c r="L341" s="7"/>
      <c r="M341" s="7"/>
      <c r="N341" s="7"/>
      <c r="O341" s="7"/>
      <c r="P341" s="7"/>
      <c r="Q341" s="7"/>
      <c r="R341" s="7"/>
      <c r="S341" s="7"/>
      <c r="T341" s="7"/>
      <c r="U341" s="7"/>
      <c r="V341" s="7"/>
      <c r="W341" s="7"/>
      <c r="X341" s="7"/>
      <c r="Y341" s="7"/>
      <c r="Z341" s="7"/>
      <c r="AA341" s="7"/>
    </row>
    <row r="342" spans="1:27" ht="14.4">
      <c r="A342" s="7"/>
      <c r="B342" s="7"/>
      <c r="C342" s="7"/>
      <c r="D342" s="7"/>
      <c r="E342" s="7"/>
      <c r="F342" s="7"/>
      <c r="G342" s="7"/>
      <c r="H342" s="7"/>
      <c r="I342" s="7"/>
      <c r="J342" s="7"/>
      <c r="K342" s="7"/>
      <c r="L342" s="7"/>
      <c r="M342" s="7"/>
      <c r="N342" s="7"/>
      <c r="O342" s="7"/>
      <c r="P342" s="7"/>
      <c r="Q342" s="7"/>
      <c r="R342" s="7"/>
      <c r="S342" s="7"/>
      <c r="T342" s="7"/>
      <c r="U342" s="7"/>
      <c r="V342" s="7"/>
      <c r="W342" s="7"/>
      <c r="X342" s="7"/>
      <c r="Y342" s="7"/>
      <c r="Z342" s="7"/>
      <c r="AA342" s="7"/>
    </row>
    <row r="343" spans="1:27" ht="14.4">
      <c r="A343" s="7"/>
      <c r="B343" s="7"/>
      <c r="C343" s="7"/>
      <c r="D343" s="7"/>
      <c r="E343" s="7"/>
      <c r="F343" s="7"/>
      <c r="G343" s="7"/>
      <c r="H343" s="7"/>
      <c r="I343" s="7"/>
      <c r="J343" s="7"/>
      <c r="K343" s="7"/>
      <c r="L343" s="7"/>
      <c r="M343" s="7"/>
      <c r="N343" s="7"/>
      <c r="O343" s="7"/>
      <c r="P343" s="7"/>
      <c r="Q343" s="7"/>
      <c r="R343" s="7"/>
      <c r="S343" s="7"/>
      <c r="T343" s="7"/>
      <c r="U343" s="7"/>
      <c r="V343" s="7"/>
      <c r="W343" s="7"/>
      <c r="X343" s="7"/>
      <c r="Y343" s="7"/>
      <c r="Z343" s="7"/>
      <c r="AA343" s="7"/>
    </row>
    <row r="344" spans="1:27" ht="14.4">
      <c r="A344" s="7"/>
      <c r="B344" s="7"/>
      <c r="C344" s="7"/>
      <c r="D344" s="7"/>
      <c r="E344" s="7"/>
      <c r="F344" s="7"/>
      <c r="G344" s="7"/>
      <c r="H344" s="7"/>
      <c r="I344" s="7"/>
      <c r="J344" s="7"/>
      <c r="K344" s="7"/>
      <c r="L344" s="7"/>
      <c r="M344" s="7"/>
      <c r="N344" s="7"/>
      <c r="O344" s="7"/>
      <c r="P344" s="7"/>
      <c r="Q344" s="7"/>
      <c r="R344" s="7"/>
      <c r="S344" s="7"/>
      <c r="T344" s="7"/>
      <c r="U344" s="7"/>
      <c r="V344" s="7"/>
      <c r="W344" s="7"/>
      <c r="X344" s="7"/>
      <c r="Y344" s="7"/>
      <c r="Z344" s="7"/>
      <c r="AA344" s="7"/>
    </row>
    <row r="345" spans="1:27" ht="14.4">
      <c r="A345" s="7"/>
      <c r="B345" s="7"/>
      <c r="C345" s="7"/>
      <c r="D345" s="7"/>
      <c r="E345" s="7"/>
      <c r="F345" s="7"/>
      <c r="G345" s="7"/>
      <c r="H345" s="7"/>
      <c r="I345" s="7"/>
      <c r="J345" s="7"/>
      <c r="K345" s="7"/>
      <c r="L345" s="7"/>
      <c r="M345" s="7"/>
      <c r="N345" s="7"/>
      <c r="O345" s="7"/>
      <c r="P345" s="7"/>
      <c r="Q345" s="7"/>
      <c r="R345" s="7"/>
      <c r="S345" s="7"/>
      <c r="T345" s="7"/>
      <c r="U345" s="7"/>
      <c r="V345" s="7"/>
      <c r="W345" s="7"/>
      <c r="X345" s="7"/>
      <c r="Y345" s="7"/>
      <c r="Z345" s="7"/>
      <c r="AA345" s="7"/>
    </row>
    <row r="346" spans="1:27" ht="14.4">
      <c r="A346" s="7"/>
      <c r="B346" s="7"/>
      <c r="C346" s="7"/>
      <c r="D346" s="7"/>
      <c r="E346" s="7"/>
      <c r="F346" s="7"/>
      <c r="G346" s="7"/>
      <c r="H346" s="7"/>
      <c r="I346" s="7"/>
      <c r="J346" s="7"/>
      <c r="K346" s="7"/>
      <c r="L346" s="7"/>
      <c r="M346" s="7"/>
      <c r="N346" s="7"/>
      <c r="O346" s="7"/>
      <c r="P346" s="7"/>
      <c r="Q346" s="7"/>
      <c r="R346" s="7"/>
      <c r="S346" s="7"/>
      <c r="T346" s="7"/>
      <c r="U346" s="7"/>
      <c r="V346" s="7"/>
      <c r="W346" s="7"/>
      <c r="X346" s="7"/>
      <c r="Y346" s="7"/>
      <c r="Z346" s="7"/>
      <c r="AA346" s="7"/>
    </row>
    <row r="347" spans="1:27" ht="14.4">
      <c r="A347" s="7"/>
      <c r="B347" s="7"/>
      <c r="C347" s="7"/>
      <c r="D347" s="7"/>
      <c r="E347" s="7"/>
      <c r="F347" s="7"/>
      <c r="G347" s="7"/>
      <c r="H347" s="7"/>
      <c r="I347" s="7"/>
      <c r="J347" s="7"/>
      <c r="K347" s="7"/>
      <c r="L347" s="7"/>
      <c r="M347" s="7"/>
      <c r="N347" s="7"/>
      <c r="O347" s="7"/>
      <c r="P347" s="7"/>
      <c r="Q347" s="7"/>
      <c r="R347" s="7"/>
      <c r="S347" s="7"/>
      <c r="T347" s="7"/>
      <c r="U347" s="7"/>
      <c r="V347" s="7"/>
      <c r="W347" s="7"/>
      <c r="X347" s="7"/>
      <c r="Y347" s="7"/>
      <c r="Z347" s="7"/>
      <c r="AA347" s="7"/>
    </row>
    <row r="348" spans="1:27" ht="14.4">
      <c r="A348" s="7"/>
      <c r="B348" s="7"/>
      <c r="C348" s="7"/>
      <c r="D348" s="7"/>
      <c r="E348" s="7"/>
      <c r="F348" s="7"/>
      <c r="G348" s="7"/>
      <c r="H348" s="7"/>
      <c r="I348" s="7"/>
      <c r="J348" s="7"/>
      <c r="K348" s="7"/>
      <c r="L348" s="7"/>
      <c r="M348" s="7"/>
      <c r="N348" s="7"/>
      <c r="O348" s="7"/>
      <c r="P348" s="7"/>
      <c r="Q348" s="7"/>
      <c r="R348" s="7"/>
      <c r="S348" s="7"/>
      <c r="T348" s="7"/>
      <c r="U348" s="7"/>
      <c r="V348" s="7"/>
      <c r="W348" s="7"/>
      <c r="X348" s="7"/>
      <c r="Y348" s="7"/>
      <c r="Z348" s="7"/>
      <c r="AA348" s="7"/>
    </row>
    <row r="349" spans="1:27" ht="14.4">
      <c r="A349" s="7"/>
      <c r="B349" s="7"/>
      <c r="C349" s="7"/>
      <c r="D349" s="7"/>
      <c r="E349" s="7"/>
      <c r="F349" s="7"/>
      <c r="G349" s="7"/>
      <c r="H349" s="7"/>
      <c r="I349" s="7"/>
      <c r="J349" s="7"/>
      <c r="K349" s="7"/>
      <c r="L349" s="7"/>
      <c r="M349" s="7"/>
      <c r="N349" s="7"/>
      <c r="O349" s="7"/>
      <c r="P349" s="7"/>
      <c r="Q349" s="7"/>
      <c r="R349" s="7"/>
      <c r="S349" s="7"/>
      <c r="T349" s="7"/>
      <c r="U349" s="7"/>
      <c r="V349" s="7"/>
      <c r="W349" s="7"/>
      <c r="X349" s="7"/>
      <c r="Y349" s="7"/>
      <c r="Z349" s="7"/>
      <c r="AA349" s="7"/>
    </row>
    <row r="350" spans="1:27" ht="14.4">
      <c r="A350" s="7"/>
      <c r="B350" s="7"/>
      <c r="C350" s="7"/>
      <c r="D350" s="7"/>
      <c r="E350" s="7"/>
      <c r="F350" s="7"/>
      <c r="G350" s="7"/>
      <c r="H350" s="7"/>
      <c r="I350" s="7"/>
      <c r="J350" s="7"/>
      <c r="K350" s="7"/>
      <c r="L350" s="7"/>
      <c r="M350" s="7"/>
      <c r="N350" s="7"/>
      <c r="O350" s="7"/>
      <c r="P350" s="7"/>
      <c r="Q350" s="7"/>
      <c r="R350" s="7"/>
      <c r="S350" s="7"/>
      <c r="T350" s="7"/>
      <c r="U350" s="7"/>
      <c r="V350" s="7"/>
      <c r="W350" s="7"/>
      <c r="X350" s="7"/>
      <c r="Y350" s="7"/>
      <c r="Z350" s="7"/>
      <c r="AA350" s="7"/>
    </row>
    <row r="351" spans="1:27" ht="14.4">
      <c r="A351" s="7"/>
      <c r="B351" s="7"/>
      <c r="C351" s="7"/>
      <c r="D351" s="7"/>
      <c r="E351" s="7"/>
      <c r="F351" s="7"/>
      <c r="G351" s="7"/>
      <c r="H351" s="7"/>
      <c r="I351" s="7"/>
      <c r="J351" s="7"/>
      <c r="K351" s="7"/>
      <c r="L351" s="7"/>
      <c r="M351" s="7"/>
      <c r="N351" s="7"/>
      <c r="O351" s="7"/>
      <c r="P351" s="7"/>
      <c r="Q351" s="7"/>
      <c r="R351" s="7"/>
      <c r="S351" s="7"/>
      <c r="T351" s="7"/>
      <c r="U351" s="7"/>
      <c r="V351" s="7"/>
      <c r="W351" s="7"/>
      <c r="X351" s="7"/>
      <c r="Y351" s="7"/>
      <c r="Z351" s="7"/>
      <c r="AA351" s="7"/>
    </row>
    <row r="352" spans="1:27" ht="14.4">
      <c r="A352" s="7"/>
      <c r="B352" s="7"/>
      <c r="C352" s="7"/>
      <c r="D352" s="7"/>
      <c r="E352" s="7"/>
      <c r="F352" s="7"/>
      <c r="G352" s="7"/>
      <c r="H352" s="7"/>
      <c r="I352" s="7"/>
      <c r="J352" s="7"/>
      <c r="K352" s="7"/>
      <c r="L352" s="7"/>
      <c r="M352" s="7"/>
      <c r="N352" s="7"/>
      <c r="O352" s="7"/>
      <c r="P352" s="7"/>
      <c r="Q352" s="7"/>
      <c r="R352" s="7"/>
      <c r="S352" s="7"/>
      <c r="T352" s="7"/>
      <c r="U352" s="7"/>
      <c r="V352" s="7"/>
      <c r="W352" s="7"/>
      <c r="X352" s="7"/>
      <c r="Y352" s="7"/>
      <c r="Z352" s="7"/>
      <c r="AA352" s="7"/>
    </row>
    <row r="353" spans="1:27" ht="14.4">
      <c r="A353" s="7"/>
      <c r="B353" s="7"/>
      <c r="C353" s="7"/>
      <c r="D353" s="7"/>
      <c r="E353" s="7"/>
      <c r="F353" s="7"/>
      <c r="G353" s="7"/>
      <c r="H353" s="7"/>
      <c r="I353" s="7"/>
      <c r="J353" s="7"/>
      <c r="K353" s="7"/>
      <c r="L353" s="7"/>
      <c r="M353" s="7"/>
      <c r="N353" s="7"/>
      <c r="O353" s="7"/>
      <c r="P353" s="7"/>
      <c r="Q353" s="7"/>
      <c r="R353" s="7"/>
      <c r="S353" s="7"/>
      <c r="T353" s="7"/>
      <c r="U353" s="7"/>
      <c r="V353" s="7"/>
      <c r="W353" s="7"/>
      <c r="X353" s="7"/>
      <c r="Y353" s="7"/>
      <c r="Z353" s="7"/>
      <c r="AA353" s="7"/>
    </row>
    <row r="354" spans="1:27" ht="14.4">
      <c r="A354" s="7"/>
      <c r="B354" s="7"/>
      <c r="C354" s="7"/>
      <c r="D354" s="7"/>
      <c r="E354" s="7"/>
      <c r="F354" s="7"/>
      <c r="G354" s="7"/>
      <c r="H354" s="7"/>
      <c r="I354" s="7"/>
      <c r="J354" s="7"/>
      <c r="K354" s="7"/>
      <c r="L354" s="7"/>
      <c r="M354" s="7"/>
      <c r="N354" s="7"/>
      <c r="O354" s="7"/>
      <c r="P354" s="7"/>
      <c r="Q354" s="7"/>
      <c r="R354" s="7"/>
      <c r="S354" s="7"/>
      <c r="T354" s="7"/>
      <c r="U354" s="7"/>
      <c r="V354" s="7"/>
      <c r="W354" s="7"/>
      <c r="X354" s="7"/>
      <c r="Y354" s="7"/>
      <c r="Z354" s="7"/>
      <c r="AA354" s="7"/>
    </row>
    <row r="355" spans="1:27" ht="14.4">
      <c r="A355" s="7"/>
      <c r="B355" s="7"/>
      <c r="C355" s="7"/>
      <c r="D355" s="7"/>
      <c r="E355" s="7"/>
      <c r="F355" s="7"/>
      <c r="G355" s="7"/>
      <c r="H355" s="7"/>
      <c r="I355" s="7"/>
      <c r="J355" s="7"/>
      <c r="K355" s="7"/>
      <c r="L355" s="7"/>
      <c r="M355" s="7"/>
      <c r="N355" s="7"/>
      <c r="O355" s="7"/>
      <c r="P355" s="7"/>
      <c r="Q355" s="7"/>
      <c r="R355" s="7"/>
      <c r="S355" s="7"/>
      <c r="T355" s="7"/>
      <c r="U355" s="7"/>
      <c r="V355" s="7"/>
      <c r="W355" s="7"/>
      <c r="X355" s="7"/>
      <c r="Y355" s="7"/>
      <c r="Z355" s="7"/>
      <c r="AA355" s="7"/>
    </row>
    <row r="356" spans="1:27" ht="14.4">
      <c r="A356" s="7"/>
      <c r="B356" s="7"/>
      <c r="C356" s="7"/>
      <c r="D356" s="7"/>
      <c r="E356" s="7"/>
      <c r="F356" s="7"/>
      <c r="G356" s="7"/>
      <c r="H356" s="7"/>
      <c r="I356" s="7"/>
      <c r="J356" s="7"/>
      <c r="K356" s="7"/>
      <c r="L356" s="7"/>
      <c r="M356" s="7"/>
      <c r="N356" s="7"/>
      <c r="O356" s="7"/>
      <c r="P356" s="7"/>
      <c r="Q356" s="7"/>
      <c r="R356" s="7"/>
      <c r="S356" s="7"/>
      <c r="T356" s="7"/>
      <c r="U356" s="7"/>
      <c r="V356" s="7"/>
      <c r="W356" s="7"/>
      <c r="X356" s="7"/>
      <c r="Y356" s="7"/>
      <c r="Z356" s="7"/>
      <c r="AA356" s="7"/>
    </row>
    <row r="357" spans="1:27" ht="14.4">
      <c r="A357" s="7"/>
      <c r="B357" s="7"/>
      <c r="C357" s="7"/>
      <c r="D357" s="7"/>
      <c r="E357" s="7"/>
      <c r="F357" s="7"/>
      <c r="G357" s="7"/>
      <c r="H357" s="7"/>
      <c r="I357" s="7"/>
      <c r="J357" s="7"/>
      <c r="K357" s="7"/>
      <c r="L357" s="7"/>
      <c r="M357" s="7"/>
      <c r="N357" s="7"/>
      <c r="O357" s="7"/>
      <c r="P357" s="7"/>
      <c r="Q357" s="7"/>
      <c r="R357" s="7"/>
      <c r="S357" s="7"/>
      <c r="T357" s="7"/>
      <c r="U357" s="7"/>
      <c r="V357" s="7"/>
      <c r="W357" s="7"/>
      <c r="X357" s="7"/>
      <c r="Y357" s="7"/>
      <c r="Z357" s="7"/>
      <c r="AA357" s="7"/>
    </row>
    <row r="358" spans="1:27" ht="14.4">
      <c r="A358" s="7"/>
      <c r="B358" s="7"/>
      <c r="C358" s="7"/>
      <c r="D358" s="7"/>
      <c r="E358" s="7"/>
      <c r="F358" s="7"/>
      <c r="G358" s="7"/>
      <c r="H358" s="7"/>
      <c r="I358" s="7"/>
      <c r="J358" s="7"/>
      <c r="K358" s="7"/>
      <c r="L358" s="7"/>
      <c r="M358" s="7"/>
      <c r="N358" s="7"/>
      <c r="O358" s="7"/>
      <c r="P358" s="7"/>
      <c r="Q358" s="7"/>
      <c r="R358" s="7"/>
      <c r="S358" s="7"/>
      <c r="T358" s="7"/>
      <c r="U358" s="7"/>
      <c r="V358" s="7"/>
      <c r="W358" s="7"/>
      <c r="X358" s="7"/>
      <c r="Y358" s="7"/>
      <c r="Z358" s="7"/>
      <c r="AA358" s="7"/>
    </row>
    <row r="359" spans="1:27" ht="14.4">
      <c r="A359" s="7"/>
      <c r="B359" s="7"/>
      <c r="C359" s="7"/>
      <c r="D359" s="7"/>
      <c r="E359" s="7"/>
      <c r="F359" s="7"/>
      <c r="G359" s="7"/>
      <c r="H359" s="7"/>
      <c r="I359" s="7"/>
      <c r="J359" s="7"/>
      <c r="K359" s="7"/>
      <c r="L359" s="7"/>
      <c r="M359" s="7"/>
      <c r="N359" s="7"/>
      <c r="O359" s="7"/>
      <c r="P359" s="7"/>
      <c r="Q359" s="7"/>
      <c r="R359" s="7"/>
      <c r="S359" s="7"/>
      <c r="T359" s="7"/>
      <c r="U359" s="7"/>
      <c r="V359" s="7"/>
      <c r="W359" s="7"/>
      <c r="X359" s="7"/>
      <c r="Y359" s="7"/>
      <c r="Z359" s="7"/>
      <c r="AA359" s="7"/>
    </row>
    <row r="360" spans="1:27" ht="14.4">
      <c r="A360" s="7"/>
      <c r="B360" s="7"/>
      <c r="C360" s="7"/>
      <c r="D360" s="7"/>
      <c r="E360" s="7"/>
      <c r="F360" s="7"/>
      <c r="G360" s="7"/>
      <c r="H360" s="7"/>
      <c r="I360" s="7"/>
      <c r="J360" s="7"/>
      <c r="K360" s="7"/>
      <c r="L360" s="7"/>
      <c r="M360" s="7"/>
      <c r="N360" s="7"/>
      <c r="O360" s="7"/>
      <c r="P360" s="7"/>
      <c r="Q360" s="7"/>
      <c r="R360" s="7"/>
      <c r="S360" s="7"/>
      <c r="T360" s="7"/>
      <c r="U360" s="7"/>
      <c r="V360" s="7"/>
      <c r="W360" s="7"/>
      <c r="X360" s="7"/>
      <c r="Y360" s="7"/>
      <c r="Z360" s="7"/>
      <c r="AA360" s="7"/>
    </row>
    <row r="361" spans="1:27" ht="14.4">
      <c r="A361" s="7"/>
      <c r="B361" s="7"/>
      <c r="C361" s="7"/>
      <c r="D361" s="7"/>
      <c r="E361" s="7"/>
      <c r="F361" s="7"/>
      <c r="G361" s="7"/>
      <c r="H361" s="7"/>
      <c r="I361" s="7"/>
      <c r="J361" s="7"/>
      <c r="K361" s="7"/>
      <c r="L361" s="7"/>
      <c r="M361" s="7"/>
      <c r="N361" s="7"/>
      <c r="O361" s="7"/>
      <c r="P361" s="7"/>
      <c r="Q361" s="7"/>
      <c r="R361" s="7"/>
      <c r="S361" s="7"/>
      <c r="T361" s="7"/>
      <c r="U361" s="7"/>
      <c r="V361" s="7"/>
      <c r="W361" s="7"/>
      <c r="X361" s="7"/>
      <c r="Y361" s="7"/>
      <c r="Z361" s="7"/>
      <c r="AA361" s="7"/>
    </row>
    <row r="362" spans="1:27" ht="14.4">
      <c r="A362" s="7"/>
      <c r="B362" s="7"/>
      <c r="C362" s="7"/>
      <c r="D362" s="7"/>
      <c r="E362" s="7"/>
      <c r="F362" s="7"/>
      <c r="G362" s="7"/>
      <c r="H362" s="7"/>
      <c r="I362" s="7"/>
      <c r="J362" s="7"/>
      <c r="K362" s="7"/>
      <c r="L362" s="7"/>
      <c r="M362" s="7"/>
      <c r="N362" s="7"/>
      <c r="O362" s="7"/>
      <c r="P362" s="7"/>
      <c r="Q362" s="7"/>
      <c r="R362" s="7"/>
      <c r="S362" s="7"/>
      <c r="T362" s="7"/>
      <c r="U362" s="7"/>
      <c r="V362" s="7"/>
      <c r="W362" s="7"/>
      <c r="X362" s="7"/>
      <c r="Y362" s="7"/>
      <c r="Z362" s="7"/>
      <c r="AA362" s="7"/>
    </row>
    <row r="363" spans="1:27" ht="14.4">
      <c r="A363" s="7"/>
      <c r="B363" s="7"/>
      <c r="C363" s="7"/>
      <c r="D363" s="7"/>
      <c r="E363" s="7"/>
      <c r="F363" s="7"/>
      <c r="G363" s="7"/>
      <c r="H363" s="7"/>
      <c r="I363" s="7"/>
      <c r="J363" s="7"/>
      <c r="K363" s="7"/>
      <c r="L363" s="7"/>
      <c r="M363" s="7"/>
      <c r="N363" s="7"/>
      <c r="O363" s="7"/>
      <c r="P363" s="7"/>
      <c r="Q363" s="7"/>
      <c r="R363" s="7"/>
      <c r="S363" s="7"/>
      <c r="T363" s="7"/>
      <c r="U363" s="7"/>
      <c r="V363" s="7"/>
      <c r="W363" s="7"/>
      <c r="X363" s="7"/>
      <c r="Y363" s="7"/>
      <c r="Z363" s="7"/>
      <c r="AA363" s="7"/>
    </row>
    <row r="364" spans="1:27" ht="14.4">
      <c r="A364" s="7"/>
      <c r="B364" s="7"/>
      <c r="C364" s="7"/>
      <c r="D364" s="7"/>
      <c r="E364" s="7"/>
      <c r="F364" s="7"/>
      <c r="G364" s="7"/>
      <c r="H364" s="7"/>
      <c r="I364" s="7"/>
      <c r="J364" s="7"/>
      <c r="K364" s="7"/>
      <c r="L364" s="7"/>
      <c r="M364" s="7"/>
      <c r="N364" s="7"/>
      <c r="O364" s="7"/>
      <c r="P364" s="7"/>
      <c r="Q364" s="7"/>
      <c r="R364" s="7"/>
      <c r="S364" s="7"/>
      <c r="T364" s="7"/>
      <c r="U364" s="7"/>
      <c r="V364" s="7"/>
      <c r="W364" s="7"/>
      <c r="X364" s="7"/>
      <c r="Y364" s="7"/>
      <c r="Z364" s="7"/>
      <c r="AA364" s="7"/>
    </row>
    <row r="365" spans="1:27" ht="14.4">
      <c r="A365" s="7"/>
      <c r="B365" s="7"/>
      <c r="C365" s="7"/>
      <c r="D365" s="7"/>
      <c r="E365" s="7"/>
      <c r="F365" s="7"/>
      <c r="G365" s="7"/>
      <c r="H365" s="7"/>
      <c r="I365" s="7"/>
      <c r="J365" s="7"/>
      <c r="K365" s="7"/>
      <c r="L365" s="7"/>
      <c r="M365" s="7"/>
      <c r="N365" s="7"/>
      <c r="O365" s="7"/>
      <c r="P365" s="7"/>
      <c r="Q365" s="7"/>
      <c r="R365" s="7"/>
      <c r="S365" s="7"/>
      <c r="T365" s="7"/>
      <c r="U365" s="7"/>
      <c r="V365" s="7"/>
      <c r="W365" s="7"/>
      <c r="X365" s="7"/>
      <c r="Y365" s="7"/>
      <c r="Z365" s="7"/>
      <c r="AA365" s="7"/>
    </row>
    <row r="366" spans="1:27" ht="14.4">
      <c r="A366" s="7"/>
      <c r="B366" s="7"/>
      <c r="C366" s="7"/>
      <c r="D366" s="7"/>
      <c r="E366" s="7"/>
      <c r="F366" s="7"/>
      <c r="G366" s="7"/>
      <c r="H366" s="7"/>
      <c r="I366" s="7"/>
      <c r="J366" s="7"/>
      <c r="K366" s="7"/>
      <c r="L366" s="7"/>
      <c r="M366" s="7"/>
      <c r="N366" s="7"/>
      <c r="O366" s="7"/>
      <c r="P366" s="7"/>
      <c r="Q366" s="7"/>
      <c r="R366" s="7"/>
      <c r="S366" s="7"/>
      <c r="T366" s="7"/>
      <c r="U366" s="7"/>
      <c r="V366" s="7"/>
      <c r="W366" s="7"/>
      <c r="X366" s="7"/>
      <c r="Y366" s="7"/>
      <c r="Z366" s="7"/>
      <c r="AA366" s="7"/>
    </row>
    <row r="367" spans="1:27" ht="14.4">
      <c r="A367" s="7"/>
      <c r="B367" s="7"/>
      <c r="C367" s="7"/>
      <c r="D367" s="7"/>
      <c r="E367" s="7"/>
      <c r="F367" s="7"/>
      <c r="G367" s="7"/>
      <c r="H367" s="7"/>
      <c r="I367" s="7"/>
      <c r="J367" s="7"/>
      <c r="K367" s="7"/>
      <c r="L367" s="7"/>
      <c r="M367" s="7"/>
      <c r="N367" s="7"/>
      <c r="O367" s="7"/>
      <c r="P367" s="7"/>
      <c r="Q367" s="7"/>
      <c r="R367" s="7"/>
      <c r="S367" s="7"/>
      <c r="T367" s="7"/>
      <c r="U367" s="7"/>
      <c r="V367" s="7"/>
      <c r="W367" s="7"/>
      <c r="X367" s="7"/>
      <c r="Y367" s="7"/>
      <c r="Z367" s="7"/>
      <c r="AA367" s="7"/>
    </row>
    <row r="368" spans="1:27" ht="14.4">
      <c r="A368" s="7"/>
      <c r="B368" s="7"/>
      <c r="C368" s="7"/>
      <c r="D368" s="7"/>
      <c r="E368" s="7"/>
      <c r="F368" s="7"/>
      <c r="G368" s="7"/>
      <c r="H368" s="7"/>
      <c r="I368" s="7"/>
      <c r="J368" s="7"/>
      <c r="K368" s="7"/>
      <c r="L368" s="7"/>
      <c r="M368" s="7"/>
      <c r="N368" s="7"/>
      <c r="O368" s="7"/>
      <c r="P368" s="7"/>
      <c r="Q368" s="7"/>
      <c r="R368" s="7"/>
      <c r="S368" s="7"/>
      <c r="T368" s="7"/>
      <c r="U368" s="7"/>
      <c r="V368" s="7"/>
      <c r="W368" s="7"/>
      <c r="X368" s="7"/>
      <c r="Y368" s="7"/>
      <c r="Z368" s="7"/>
      <c r="AA368" s="7"/>
    </row>
    <row r="369" spans="1:27" ht="14.4">
      <c r="A369" s="7"/>
      <c r="B369" s="7"/>
      <c r="C369" s="7"/>
      <c r="D369" s="7"/>
      <c r="E369" s="7"/>
      <c r="F369" s="7"/>
      <c r="G369" s="7"/>
      <c r="H369" s="7"/>
      <c r="I369" s="7"/>
      <c r="J369" s="7"/>
      <c r="K369" s="7"/>
      <c r="L369" s="7"/>
      <c r="M369" s="7"/>
      <c r="N369" s="7"/>
      <c r="O369" s="7"/>
      <c r="P369" s="7"/>
      <c r="Q369" s="7"/>
      <c r="R369" s="7"/>
      <c r="S369" s="7"/>
      <c r="T369" s="7"/>
      <c r="U369" s="7"/>
      <c r="V369" s="7"/>
      <c r="W369" s="7"/>
      <c r="X369" s="7"/>
      <c r="Y369" s="7"/>
      <c r="Z369" s="7"/>
      <c r="AA369" s="7"/>
    </row>
    <row r="370" spans="1:27" ht="14.4">
      <c r="A370" s="7"/>
      <c r="B370" s="7"/>
      <c r="C370" s="7"/>
      <c r="D370" s="7"/>
      <c r="E370" s="7"/>
      <c r="F370" s="7"/>
      <c r="G370" s="7"/>
      <c r="H370" s="7"/>
      <c r="I370" s="7"/>
      <c r="J370" s="7"/>
      <c r="K370" s="7"/>
      <c r="L370" s="7"/>
      <c r="M370" s="7"/>
      <c r="N370" s="7"/>
      <c r="O370" s="7"/>
      <c r="P370" s="7"/>
      <c r="Q370" s="7"/>
      <c r="R370" s="7"/>
      <c r="S370" s="7"/>
      <c r="T370" s="7"/>
      <c r="U370" s="7"/>
      <c r="V370" s="7"/>
      <c r="W370" s="7"/>
      <c r="X370" s="7"/>
      <c r="Y370" s="7"/>
      <c r="Z370" s="7"/>
      <c r="AA370" s="7"/>
    </row>
    <row r="371" spans="1:27" ht="14.4">
      <c r="A371" s="7"/>
      <c r="B371" s="7"/>
      <c r="C371" s="7"/>
      <c r="D371" s="7"/>
      <c r="E371" s="7"/>
      <c r="F371" s="7"/>
      <c r="G371" s="7"/>
      <c r="H371" s="7"/>
      <c r="I371" s="7"/>
      <c r="J371" s="7"/>
      <c r="K371" s="7"/>
      <c r="L371" s="7"/>
      <c r="M371" s="7"/>
      <c r="N371" s="7"/>
      <c r="O371" s="7"/>
      <c r="P371" s="7"/>
      <c r="Q371" s="7"/>
      <c r="R371" s="7"/>
      <c r="S371" s="7"/>
      <c r="T371" s="7"/>
      <c r="U371" s="7"/>
      <c r="V371" s="7"/>
      <c r="W371" s="7"/>
      <c r="X371" s="7"/>
      <c r="Y371" s="7"/>
      <c r="Z371" s="7"/>
      <c r="AA371" s="7"/>
    </row>
    <row r="372" spans="1:27" ht="14.4">
      <c r="A372" s="7"/>
      <c r="B372" s="7"/>
      <c r="C372" s="7"/>
      <c r="D372" s="7"/>
      <c r="E372" s="7"/>
      <c r="F372" s="7"/>
      <c r="G372" s="7"/>
      <c r="H372" s="7"/>
      <c r="I372" s="7"/>
      <c r="J372" s="7"/>
      <c r="K372" s="7"/>
      <c r="L372" s="7"/>
      <c r="M372" s="7"/>
      <c r="N372" s="7"/>
      <c r="O372" s="7"/>
      <c r="P372" s="7"/>
      <c r="Q372" s="7"/>
      <c r="R372" s="7"/>
      <c r="S372" s="7"/>
      <c r="T372" s="7"/>
      <c r="U372" s="7"/>
      <c r="V372" s="7"/>
      <c r="W372" s="7"/>
      <c r="X372" s="7"/>
      <c r="Y372" s="7"/>
      <c r="Z372" s="7"/>
      <c r="AA372" s="7"/>
    </row>
    <row r="373" spans="1:27" ht="14.4">
      <c r="A373" s="7"/>
      <c r="B373" s="7"/>
      <c r="C373" s="7"/>
      <c r="D373" s="7"/>
      <c r="E373" s="7"/>
      <c r="F373" s="7"/>
      <c r="G373" s="7"/>
      <c r="H373" s="7"/>
      <c r="I373" s="7"/>
      <c r="J373" s="7"/>
      <c r="K373" s="7"/>
      <c r="L373" s="7"/>
      <c r="M373" s="7"/>
      <c r="N373" s="7"/>
      <c r="O373" s="7"/>
      <c r="P373" s="7"/>
      <c r="Q373" s="7"/>
      <c r="R373" s="7"/>
      <c r="S373" s="7"/>
      <c r="T373" s="7"/>
      <c r="U373" s="7"/>
      <c r="V373" s="7"/>
      <c r="W373" s="7"/>
      <c r="X373" s="7"/>
      <c r="Y373" s="7"/>
      <c r="Z373" s="7"/>
      <c r="AA373" s="7"/>
    </row>
    <row r="374" spans="1:27" ht="14.4">
      <c r="A374" s="7"/>
      <c r="B374" s="7"/>
      <c r="C374" s="7"/>
      <c r="D374" s="7"/>
      <c r="E374" s="7"/>
      <c r="F374" s="7"/>
      <c r="G374" s="7"/>
      <c r="H374" s="7"/>
      <c r="I374" s="7"/>
      <c r="J374" s="7"/>
      <c r="K374" s="7"/>
      <c r="L374" s="7"/>
      <c r="M374" s="7"/>
      <c r="N374" s="7"/>
      <c r="O374" s="7"/>
      <c r="P374" s="7"/>
      <c r="Q374" s="7"/>
      <c r="R374" s="7"/>
      <c r="S374" s="7"/>
      <c r="T374" s="7"/>
      <c r="U374" s="7"/>
      <c r="V374" s="7"/>
      <c r="W374" s="7"/>
      <c r="X374" s="7"/>
      <c r="Y374" s="7"/>
      <c r="Z374" s="7"/>
      <c r="AA374" s="7"/>
    </row>
    <row r="375" spans="1:27" ht="14.4">
      <c r="A375" s="7"/>
      <c r="B375" s="7"/>
      <c r="C375" s="7"/>
      <c r="D375" s="7"/>
      <c r="E375" s="7"/>
      <c r="F375" s="7"/>
      <c r="G375" s="7"/>
      <c r="H375" s="7"/>
      <c r="I375" s="7"/>
      <c r="J375" s="7"/>
      <c r="K375" s="7"/>
      <c r="L375" s="7"/>
      <c r="M375" s="7"/>
      <c r="N375" s="7"/>
      <c r="O375" s="7"/>
      <c r="P375" s="7"/>
      <c r="Q375" s="7"/>
      <c r="R375" s="7"/>
      <c r="S375" s="7"/>
      <c r="T375" s="7"/>
      <c r="U375" s="7"/>
      <c r="V375" s="7"/>
      <c r="W375" s="7"/>
      <c r="X375" s="7"/>
      <c r="Y375" s="7"/>
      <c r="Z375" s="7"/>
      <c r="AA375" s="7"/>
    </row>
    <row r="376" spans="1:27" ht="14.4">
      <c r="A376" s="7"/>
      <c r="B376" s="7"/>
      <c r="C376" s="7"/>
      <c r="D376" s="7"/>
      <c r="E376" s="7"/>
      <c r="F376" s="7"/>
      <c r="G376" s="7"/>
      <c r="H376" s="7"/>
      <c r="I376" s="7"/>
      <c r="J376" s="7"/>
      <c r="K376" s="7"/>
      <c r="L376" s="7"/>
      <c r="M376" s="7"/>
      <c r="N376" s="7"/>
      <c r="O376" s="7"/>
      <c r="P376" s="7"/>
      <c r="Q376" s="7"/>
      <c r="R376" s="7"/>
      <c r="S376" s="7"/>
      <c r="T376" s="7"/>
      <c r="U376" s="7"/>
      <c r="V376" s="7"/>
      <c r="W376" s="7"/>
      <c r="X376" s="7"/>
      <c r="Y376" s="7"/>
      <c r="Z376" s="7"/>
      <c r="AA376" s="7"/>
    </row>
    <row r="377" spans="1:27" ht="14.4">
      <c r="A377" s="7"/>
      <c r="B377" s="7"/>
      <c r="C377" s="7"/>
      <c r="D377" s="7"/>
      <c r="E377" s="7"/>
      <c r="F377" s="7"/>
      <c r="G377" s="7"/>
      <c r="H377" s="7"/>
      <c r="I377" s="7"/>
      <c r="J377" s="7"/>
      <c r="K377" s="7"/>
      <c r="L377" s="7"/>
      <c r="M377" s="7"/>
      <c r="N377" s="7"/>
      <c r="O377" s="7"/>
      <c r="P377" s="7"/>
      <c r="Q377" s="7"/>
      <c r="R377" s="7"/>
      <c r="S377" s="7"/>
      <c r="T377" s="7"/>
      <c r="U377" s="7"/>
      <c r="V377" s="7"/>
      <c r="W377" s="7"/>
      <c r="X377" s="7"/>
      <c r="Y377" s="7"/>
      <c r="Z377" s="7"/>
      <c r="AA377" s="7"/>
    </row>
    <row r="378" spans="1:27" ht="14.4">
      <c r="A378" s="7"/>
      <c r="B378" s="7"/>
      <c r="C378" s="7"/>
      <c r="D378" s="7"/>
      <c r="E378" s="7"/>
      <c r="F378" s="7"/>
      <c r="G378" s="7"/>
      <c r="H378" s="7"/>
      <c r="I378" s="7"/>
      <c r="J378" s="7"/>
      <c r="K378" s="7"/>
      <c r="L378" s="7"/>
      <c r="M378" s="7"/>
      <c r="N378" s="7"/>
      <c r="O378" s="7"/>
      <c r="P378" s="7"/>
      <c r="Q378" s="7"/>
      <c r="R378" s="7"/>
      <c r="S378" s="7"/>
      <c r="T378" s="7"/>
      <c r="U378" s="7"/>
      <c r="V378" s="7"/>
      <c r="W378" s="7"/>
      <c r="X378" s="7"/>
      <c r="Y378" s="7"/>
      <c r="Z378" s="7"/>
      <c r="AA378" s="7"/>
    </row>
    <row r="379" spans="1:27" ht="14.4">
      <c r="A379" s="7"/>
      <c r="B379" s="7"/>
      <c r="C379" s="7"/>
      <c r="D379" s="7"/>
      <c r="E379" s="7"/>
      <c r="F379" s="7"/>
      <c r="G379" s="7"/>
      <c r="H379" s="7"/>
      <c r="I379" s="7"/>
      <c r="J379" s="7"/>
      <c r="K379" s="7"/>
      <c r="L379" s="7"/>
      <c r="M379" s="7"/>
      <c r="N379" s="7"/>
      <c r="O379" s="7"/>
      <c r="P379" s="7"/>
      <c r="Q379" s="7"/>
      <c r="R379" s="7"/>
      <c r="S379" s="7"/>
      <c r="T379" s="7"/>
      <c r="U379" s="7"/>
      <c r="V379" s="7"/>
      <c r="W379" s="7"/>
      <c r="X379" s="7"/>
      <c r="Y379" s="7"/>
      <c r="Z379" s="7"/>
      <c r="AA379" s="7"/>
    </row>
    <row r="380" spans="1:27" ht="14.4">
      <c r="A380" s="7"/>
      <c r="B380" s="7"/>
      <c r="C380" s="7"/>
      <c r="D380" s="7"/>
      <c r="E380" s="7"/>
      <c r="F380" s="7"/>
      <c r="G380" s="7"/>
      <c r="H380" s="7"/>
      <c r="I380" s="7"/>
      <c r="J380" s="7"/>
      <c r="K380" s="7"/>
      <c r="L380" s="7"/>
      <c r="M380" s="7"/>
      <c r="N380" s="7"/>
      <c r="O380" s="7"/>
      <c r="P380" s="7"/>
      <c r="Q380" s="7"/>
      <c r="R380" s="7"/>
      <c r="S380" s="7"/>
      <c r="T380" s="7"/>
      <c r="U380" s="7"/>
      <c r="V380" s="7"/>
      <c r="W380" s="7"/>
      <c r="X380" s="7"/>
      <c r="Y380" s="7"/>
      <c r="Z380" s="7"/>
      <c r="AA380" s="7"/>
    </row>
    <row r="381" spans="1:27" ht="14.4">
      <c r="A381" s="7"/>
      <c r="B381" s="7"/>
      <c r="C381" s="7"/>
      <c r="D381" s="7"/>
      <c r="E381" s="7"/>
      <c r="F381" s="7"/>
      <c r="G381" s="7"/>
      <c r="H381" s="7"/>
      <c r="I381" s="7"/>
      <c r="J381" s="7"/>
      <c r="K381" s="7"/>
      <c r="L381" s="7"/>
      <c r="M381" s="7"/>
      <c r="N381" s="7"/>
      <c r="O381" s="7"/>
      <c r="P381" s="7"/>
      <c r="Q381" s="7"/>
      <c r="R381" s="7"/>
      <c r="S381" s="7"/>
      <c r="T381" s="7"/>
      <c r="U381" s="7"/>
      <c r="V381" s="7"/>
      <c r="W381" s="7"/>
      <c r="X381" s="7"/>
      <c r="Y381" s="7"/>
      <c r="Z381" s="7"/>
      <c r="AA381" s="7"/>
    </row>
    <row r="382" spans="1:27" ht="14.4">
      <c r="A382" s="7"/>
      <c r="B382" s="7"/>
      <c r="C382" s="7"/>
      <c r="D382" s="7"/>
      <c r="E382" s="7"/>
      <c r="F382" s="7"/>
      <c r="G382" s="7"/>
      <c r="H382" s="7"/>
      <c r="I382" s="7"/>
      <c r="J382" s="7"/>
      <c r="K382" s="7"/>
      <c r="L382" s="7"/>
      <c r="M382" s="7"/>
      <c r="N382" s="7"/>
      <c r="O382" s="7"/>
      <c r="P382" s="7"/>
      <c r="Q382" s="7"/>
      <c r="R382" s="7"/>
      <c r="S382" s="7"/>
      <c r="T382" s="7"/>
      <c r="U382" s="7"/>
      <c r="V382" s="7"/>
      <c r="W382" s="7"/>
      <c r="X382" s="7"/>
      <c r="Y382" s="7"/>
      <c r="Z382" s="7"/>
      <c r="AA382" s="7"/>
    </row>
    <row r="383" spans="1:27" ht="14.4">
      <c r="A383" s="7"/>
      <c r="B383" s="7"/>
      <c r="C383" s="7"/>
      <c r="D383" s="7"/>
      <c r="E383" s="7"/>
      <c r="F383" s="7"/>
      <c r="G383" s="7"/>
      <c r="H383" s="7"/>
      <c r="I383" s="7"/>
      <c r="J383" s="7"/>
      <c r="K383" s="7"/>
      <c r="L383" s="7"/>
      <c r="M383" s="7"/>
      <c r="N383" s="7"/>
      <c r="O383" s="7"/>
      <c r="P383" s="7"/>
      <c r="Q383" s="7"/>
      <c r="R383" s="7"/>
      <c r="S383" s="7"/>
      <c r="T383" s="7"/>
      <c r="U383" s="7"/>
      <c r="V383" s="7"/>
      <c r="W383" s="7"/>
      <c r="X383" s="7"/>
      <c r="Y383" s="7"/>
      <c r="Z383" s="7"/>
      <c r="AA383" s="7"/>
    </row>
    <row r="384" spans="1:27" ht="14.4">
      <c r="A384" s="7"/>
      <c r="B384" s="7"/>
      <c r="C384" s="7"/>
      <c r="D384" s="7"/>
      <c r="E384" s="7"/>
      <c r="F384" s="7"/>
      <c r="G384" s="7"/>
      <c r="H384" s="7"/>
      <c r="I384" s="7"/>
      <c r="J384" s="7"/>
      <c r="K384" s="7"/>
      <c r="L384" s="7"/>
      <c r="M384" s="7"/>
      <c r="N384" s="7"/>
      <c r="O384" s="7"/>
      <c r="P384" s="7"/>
      <c r="Q384" s="7"/>
      <c r="R384" s="7"/>
      <c r="S384" s="7"/>
      <c r="T384" s="7"/>
      <c r="U384" s="7"/>
      <c r="V384" s="7"/>
      <c r="W384" s="7"/>
      <c r="X384" s="7"/>
      <c r="Y384" s="7"/>
      <c r="Z384" s="7"/>
      <c r="AA384" s="7"/>
    </row>
    <row r="385" spans="1:27" ht="14.4">
      <c r="A385" s="7"/>
      <c r="B385" s="7"/>
      <c r="C385" s="7"/>
      <c r="D385" s="7"/>
      <c r="E385" s="7"/>
      <c r="F385" s="7"/>
      <c r="G385" s="7"/>
      <c r="H385" s="7"/>
      <c r="I385" s="7"/>
      <c r="J385" s="7"/>
      <c r="K385" s="7"/>
      <c r="L385" s="7"/>
      <c r="M385" s="7"/>
      <c r="N385" s="7"/>
      <c r="O385" s="7"/>
      <c r="P385" s="7"/>
      <c r="Q385" s="7"/>
      <c r="R385" s="7"/>
      <c r="S385" s="7"/>
      <c r="T385" s="7"/>
      <c r="U385" s="7"/>
      <c r="V385" s="7"/>
      <c r="W385" s="7"/>
      <c r="X385" s="7"/>
      <c r="Y385" s="7"/>
      <c r="Z385" s="7"/>
      <c r="AA385" s="7"/>
    </row>
    <row r="386" spans="1:27" ht="14.4">
      <c r="A386" s="7"/>
      <c r="B386" s="7"/>
      <c r="C386" s="7"/>
      <c r="D386" s="7"/>
      <c r="E386" s="7"/>
      <c r="F386" s="7"/>
      <c r="G386" s="7"/>
      <c r="H386" s="7"/>
      <c r="I386" s="7"/>
      <c r="J386" s="7"/>
      <c r="K386" s="7"/>
      <c r="L386" s="7"/>
      <c r="M386" s="7"/>
      <c r="N386" s="7"/>
      <c r="O386" s="7"/>
      <c r="P386" s="7"/>
      <c r="Q386" s="7"/>
      <c r="R386" s="7"/>
      <c r="S386" s="7"/>
      <c r="T386" s="7"/>
      <c r="U386" s="7"/>
      <c r="V386" s="7"/>
      <c r="W386" s="7"/>
      <c r="X386" s="7"/>
      <c r="Y386" s="7"/>
      <c r="Z386" s="7"/>
      <c r="AA386" s="7"/>
    </row>
    <row r="387" spans="1:27" ht="14.4">
      <c r="A387" s="7"/>
      <c r="B387" s="7"/>
      <c r="C387" s="7"/>
      <c r="D387" s="7"/>
      <c r="E387" s="7"/>
      <c r="F387" s="7"/>
      <c r="G387" s="7"/>
      <c r="H387" s="7"/>
      <c r="I387" s="7"/>
      <c r="J387" s="7"/>
      <c r="K387" s="7"/>
      <c r="L387" s="7"/>
      <c r="M387" s="7"/>
      <c r="N387" s="7"/>
      <c r="O387" s="7"/>
      <c r="P387" s="7"/>
      <c r="Q387" s="7"/>
      <c r="R387" s="7"/>
      <c r="S387" s="7"/>
      <c r="T387" s="7"/>
      <c r="U387" s="7"/>
      <c r="V387" s="7"/>
      <c r="W387" s="7"/>
      <c r="X387" s="7"/>
      <c r="Y387" s="7"/>
      <c r="Z387" s="7"/>
      <c r="AA387" s="7"/>
    </row>
    <row r="388" spans="1:27" ht="14.4">
      <c r="A388" s="7"/>
      <c r="B388" s="7"/>
      <c r="C388" s="7"/>
      <c r="D388" s="7"/>
      <c r="E388" s="7"/>
      <c r="F388" s="7"/>
      <c r="G388" s="7"/>
      <c r="H388" s="7"/>
      <c r="I388" s="7"/>
      <c r="J388" s="7"/>
      <c r="K388" s="7"/>
      <c r="L388" s="7"/>
      <c r="M388" s="7"/>
      <c r="N388" s="7"/>
      <c r="O388" s="7"/>
      <c r="P388" s="7"/>
      <c r="Q388" s="7"/>
      <c r="R388" s="7"/>
      <c r="S388" s="7"/>
      <c r="T388" s="7"/>
      <c r="U388" s="7"/>
      <c r="V388" s="7"/>
      <c r="W388" s="7"/>
      <c r="X388" s="7"/>
      <c r="Y388" s="7"/>
      <c r="Z388" s="7"/>
      <c r="AA388" s="7"/>
    </row>
    <row r="389" spans="1:27" ht="14.4">
      <c r="A389" s="7"/>
      <c r="B389" s="7"/>
      <c r="C389" s="7"/>
      <c r="D389" s="7"/>
      <c r="E389" s="7"/>
      <c r="F389" s="7"/>
      <c r="G389" s="7"/>
      <c r="H389" s="7"/>
      <c r="I389" s="7"/>
      <c r="J389" s="7"/>
      <c r="K389" s="7"/>
      <c r="L389" s="7"/>
      <c r="M389" s="7"/>
      <c r="N389" s="7"/>
      <c r="O389" s="7"/>
      <c r="P389" s="7"/>
      <c r="Q389" s="7"/>
      <c r="R389" s="7"/>
      <c r="S389" s="7"/>
      <c r="T389" s="7"/>
      <c r="U389" s="7"/>
      <c r="V389" s="7"/>
      <c r="W389" s="7"/>
      <c r="X389" s="7"/>
      <c r="Y389" s="7"/>
      <c r="Z389" s="7"/>
      <c r="AA389" s="7"/>
    </row>
    <row r="390" spans="1:27" ht="14.4">
      <c r="A390" s="7"/>
      <c r="B390" s="7"/>
      <c r="C390" s="7"/>
      <c r="D390" s="7"/>
      <c r="E390" s="7"/>
      <c r="F390" s="7"/>
      <c r="G390" s="7"/>
      <c r="H390" s="7"/>
      <c r="I390" s="7"/>
      <c r="J390" s="7"/>
      <c r="K390" s="7"/>
      <c r="L390" s="7"/>
      <c r="M390" s="7"/>
      <c r="N390" s="7"/>
      <c r="O390" s="7"/>
      <c r="P390" s="7"/>
      <c r="Q390" s="7"/>
      <c r="R390" s="7"/>
      <c r="S390" s="7"/>
      <c r="T390" s="7"/>
      <c r="U390" s="7"/>
      <c r="V390" s="7"/>
      <c r="W390" s="7"/>
      <c r="X390" s="7"/>
      <c r="Y390" s="7"/>
      <c r="Z390" s="7"/>
      <c r="AA390" s="7"/>
    </row>
    <row r="391" spans="1:27" ht="14.4">
      <c r="A391" s="7"/>
      <c r="B391" s="7"/>
      <c r="C391" s="7"/>
      <c r="D391" s="7"/>
      <c r="E391" s="7"/>
      <c r="F391" s="7"/>
      <c r="G391" s="7"/>
      <c r="H391" s="7"/>
      <c r="I391" s="7"/>
      <c r="J391" s="7"/>
      <c r="K391" s="7"/>
      <c r="L391" s="7"/>
      <c r="M391" s="7"/>
      <c r="N391" s="7"/>
      <c r="O391" s="7"/>
      <c r="P391" s="7"/>
      <c r="Q391" s="7"/>
      <c r="R391" s="7"/>
      <c r="S391" s="7"/>
      <c r="T391" s="7"/>
      <c r="U391" s="7"/>
      <c r="V391" s="7"/>
      <c r="W391" s="7"/>
      <c r="X391" s="7"/>
      <c r="Y391" s="7"/>
      <c r="Z391" s="7"/>
      <c r="AA391" s="7"/>
    </row>
    <row r="392" spans="1:27" ht="14.4">
      <c r="A392" s="7"/>
      <c r="B392" s="7"/>
      <c r="C392" s="7"/>
      <c r="D392" s="7"/>
      <c r="E392" s="7"/>
      <c r="F392" s="7"/>
      <c r="G392" s="7"/>
      <c r="H392" s="7"/>
      <c r="I392" s="7"/>
      <c r="J392" s="7"/>
      <c r="K392" s="7"/>
      <c r="L392" s="7"/>
      <c r="M392" s="7"/>
      <c r="N392" s="7"/>
      <c r="O392" s="7"/>
      <c r="P392" s="7"/>
      <c r="Q392" s="7"/>
      <c r="R392" s="7"/>
      <c r="S392" s="7"/>
      <c r="T392" s="7"/>
      <c r="U392" s="7"/>
      <c r="V392" s="7"/>
      <c r="W392" s="7"/>
      <c r="X392" s="7"/>
      <c r="Y392" s="7"/>
      <c r="Z392" s="7"/>
      <c r="AA392" s="7"/>
    </row>
    <row r="393" spans="1:27" ht="14.4">
      <c r="A393" s="7"/>
      <c r="B393" s="7"/>
      <c r="C393" s="7"/>
      <c r="D393" s="7"/>
      <c r="E393" s="7"/>
      <c r="F393" s="7"/>
      <c r="G393" s="7"/>
      <c r="H393" s="7"/>
      <c r="I393" s="7"/>
      <c r="J393" s="7"/>
      <c r="K393" s="7"/>
      <c r="L393" s="7"/>
      <c r="M393" s="7"/>
      <c r="N393" s="7"/>
      <c r="O393" s="7"/>
      <c r="P393" s="7"/>
      <c r="Q393" s="7"/>
      <c r="R393" s="7"/>
      <c r="S393" s="7"/>
      <c r="T393" s="7"/>
      <c r="U393" s="7"/>
      <c r="V393" s="7"/>
      <c r="W393" s="7"/>
      <c r="X393" s="7"/>
      <c r="Y393" s="7"/>
      <c r="Z393" s="7"/>
      <c r="AA393" s="7"/>
    </row>
    <row r="394" spans="1:27" ht="14.4">
      <c r="A394" s="7"/>
      <c r="B394" s="7"/>
      <c r="C394" s="7"/>
      <c r="D394" s="7"/>
      <c r="E394" s="7"/>
      <c r="F394" s="7"/>
      <c r="G394" s="7"/>
      <c r="H394" s="7"/>
      <c r="I394" s="7"/>
      <c r="J394" s="7"/>
      <c r="K394" s="7"/>
      <c r="L394" s="7"/>
      <c r="M394" s="7"/>
      <c r="N394" s="7"/>
      <c r="O394" s="7"/>
      <c r="P394" s="7"/>
      <c r="Q394" s="7"/>
      <c r="R394" s="7"/>
      <c r="S394" s="7"/>
      <c r="T394" s="7"/>
      <c r="U394" s="7"/>
      <c r="V394" s="7"/>
      <c r="W394" s="7"/>
      <c r="X394" s="7"/>
      <c r="Y394" s="7"/>
      <c r="Z394" s="7"/>
      <c r="AA394" s="7"/>
    </row>
    <row r="395" spans="1:27" ht="14.4">
      <c r="A395" s="7"/>
      <c r="B395" s="7"/>
      <c r="C395" s="7"/>
      <c r="D395" s="7"/>
      <c r="E395" s="7"/>
      <c r="F395" s="7"/>
      <c r="G395" s="7"/>
      <c r="H395" s="7"/>
      <c r="I395" s="7"/>
      <c r="J395" s="7"/>
      <c r="K395" s="7"/>
      <c r="L395" s="7"/>
      <c r="M395" s="7"/>
      <c r="N395" s="7"/>
      <c r="O395" s="7"/>
      <c r="P395" s="7"/>
      <c r="Q395" s="7"/>
      <c r="R395" s="7"/>
      <c r="S395" s="7"/>
      <c r="T395" s="7"/>
      <c r="U395" s="7"/>
      <c r="V395" s="7"/>
      <c r="W395" s="7"/>
      <c r="X395" s="7"/>
      <c r="Y395" s="7"/>
      <c r="Z395" s="7"/>
      <c r="AA395" s="7"/>
    </row>
    <row r="396" spans="1:27" ht="14.4">
      <c r="A396" s="7"/>
      <c r="B396" s="7"/>
      <c r="C396" s="7"/>
      <c r="D396" s="7"/>
      <c r="E396" s="7"/>
      <c r="F396" s="7"/>
      <c r="G396" s="7"/>
      <c r="H396" s="7"/>
      <c r="I396" s="7"/>
      <c r="J396" s="7"/>
      <c r="K396" s="7"/>
      <c r="L396" s="7"/>
      <c r="M396" s="7"/>
      <c r="N396" s="7"/>
      <c r="O396" s="7"/>
      <c r="P396" s="7"/>
      <c r="Q396" s="7"/>
      <c r="R396" s="7"/>
      <c r="S396" s="7"/>
      <c r="T396" s="7"/>
      <c r="U396" s="7"/>
      <c r="V396" s="7"/>
      <c r="W396" s="7"/>
      <c r="X396" s="7"/>
      <c r="Y396" s="7"/>
      <c r="Z396" s="7"/>
      <c r="AA396" s="7"/>
    </row>
    <row r="397" spans="1:27" ht="14.4">
      <c r="A397" s="7"/>
      <c r="B397" s="7"/>
      <c r="C397" s="7"/>
      <c r="D397" s="7"/>
      <c r="E397" s="7"/>
      <c r="F397" s="7"/>
      <c r="G397" s="7"/>
      <c r="H397" s="7"/>
      <c r="I397" s="7"/>
      <c r="J397" s="7"/>
      <c r="K397" s="7"/>
      <c r="L397" s="7"/>
      <c r="M397" s="7"/>
      <c r="N397" s="7"/>
      <c r="O397" s="7"/>
      <c r="P397" s="7"/>
      <c r="Q397" s="7"/>
      <c r="R397" s="7"/>
      <c r="S397" s="7"/>
      <c r="T397" s="7"/>
      <c r="U397" s="7"/>
      <c r="V397" s="7"/>
      <c r="W397" s="7"/>
      <c r="X397" s="7"/>
      <c r="Y397" s="7"/>
      <c r="Z397" s="7"/>
      <c r="AA397" s="7"/>
    </row>
    <row r="398" spans="1:27" ht="14.4">
      <c r="A398" s="7"/>
      <c r="B398" s="7"/>
      <c r="C398" s="7"/>
      <c r="D398" s="7"/>
      <c r="E398" s="7"/>
      <c r="F398" s="7"/>
      <c r="G398" s="7"/>
      <c r="H398" s="7"/>
      <c r="I398" s="7"/>
      <c r="J398" s="7"/>
      <c r="K398" s="7"/>
      <c r="L398" s="7"/>
      <c r="M398" s="7"/>
      <c r="N398" s="7"/>
      <c r="O398" s="7"/>
      <c r="P398" s="7"/>
      <c r="Q398" s="7"/>
      <c r="R398" s="7"/>
      <c r="S398" s="7"/>
      <c r="T398" s="7"/>
      <c r="U398" s="7"/>
      <c r="V398" s="7"/>
      <c r="W398" s="7"/>
      <c r="X398" s="7"/>
      <c r="Y398" s="7"/>
      <c r="Z398" s="7"/>
      <c r="AA398" s="7"/>
    </row>
    <row r="399" spans="1:27" ht="14.4">
      <c r="A399" s="7"/>
      <c r="B399" s="7"/>
      <c r="C399" s="7"/>
      <c r="D399" s="7"/>
      <c r="E399" s="7"/>
      <c r="F399" s="7"/>
      <c r="G399" s="7"/>
      <c r="H399" s="7"/>
      <c r="I399" s="7"/>
      <c r="J399" s="7"/>
      <c r="K399" s="7"/>
      <c r="L399" s="7"/>
      <c r="M399" s="7"/>
      <c r="N399" s="7"/>
      <c r="O399" s="7"/>
      <c r="P399" s="7"/>
      <c r="Q399" s="7"/>
      <c r="R399" s="7"/>
      <c r="S399" s="7"/>
      <c r="T399" s="7"/>
      <c r="U399" s="7"/>
      <c r="V399" s="7"/>
      <c r="W399" s="7"/>
      <c r="X399" s="7"/>
      <c r="Y399" s="7"/>
      <c r="Z399" s="7"/>
      <c r="AA399" s="7"/>
    </row>
    <row r="400" spans="1:27" ht="14.4">
      <c r="A400" s="7"/>
      <c r="B400" s="7"/>
      <c r="C400" s="7"/>
      <c r="D400" s="7"/>
      <c r="E400" s="7"/>
      <c r="F400" s="7"/>
      <c r="G400" s="7"/>
      <c r="H400" s="7"/>
      <c r="I400" s="7"/>
      <c r="J400" s="7"/>
      <c r="K400" s="7"/>
      <c r="L400" s="7"/>
      <c r="M400" s="7"/>
      <c r="N400" s="7"/>
      <c r="O400" s="7"/>
      <c r="P400" s="7"/>
      <c r="Q400" s="7"/>
      <c r="R400" s="7"/>
      <c r="S400" s="7"/>
      <c r="T400" s="7"/>
      <c r="U400" s="7"/>
      <c r="V400" s="7"/>
      <c r="W400" s="7"/>
      <c r="X400" s="7"/>
      <c r="Y400" s="7"/>
      <c r="Z400" s="7"/>
      <c r="AA400" s="7"/>
    </row>
    <row r="401" spans="1:27" ht="14.4">
      <c r="A401" s="7"/>
      <c r="B401" s="7"/>
      <c r="C401" s="7"/>
      <c r="D401" s="7"/>
      <c r="E401" s="7"/>
      <c r="F401" s="7"/>
      <c r="G401" s="7"/>
      <c r="H401" s="7"/>
      <c r="I401" s="7"/>
      <c r="J401" s="7"/>
      <c r="K401" s="7"/>
      <c r="L401" s="7"/>
      <c r="M401" s="7"/>
      <c r="N401" s="7"/>
      <c r="O401" s="7"/>
      <c r="P401" s="7"/>
      <c r="Q401" s="7"/>
      <c r="R401" s="7"/>
      <c r="S401" s="7"/>
      <c r="T401" s="7"/>
      <c r="U401" s="7"/>
      <c r="V401" s="7"/>
      <c r="W401" s="7"/>
      <c r="X401" s="7"/>
      <c r="Y401" s="7"/>
      <c r="Z401" s="7"/>
      <c r="AA401" s="7"/>
    </row>
    <row r="402" spans="1:27" ht="14.4">
      <c r="A402" s="7"/>
      <c r="B402" s="7"/>
      <c r="C402" s="7"/>
      <c r="D402" s="7"/>
      <c r="E402" s="7"/>
      <c r="F402" s="7"/>
      <c r="G402" s="7"/>
      <c r="H402" s="7"/>
      <c r="I402" s="7"/>
      <c r="J402" s="7"/>
      <c r="K402" s="7"/>
      <c r="L402" s="7"/>
      <c r="M402" s="7"/>
      <c r="N402" s="7"/>
      <c r="O402" s="7"/>
      <c r="P402" s="7"/>
      <c r="Q402" s="7"/>
      <c r="R402" s="7"/>
      <c r="S402" s="7"/>
      <c r="T402" s="7"/>
      <c r="U402" s="7"/>
      <c r="V402" s="7"/>
      <c r="W402" s="7"/>
      <c r="X402" s="7"/>
      <c r="Y402" s="7"/>
      <c r="Z402" s="7"/>
      <c r="AA402" s="7"/>
    </row>
    <row r="403" spans="1:27" ht="14.4">
      <c r="A403" s="7"/>
      <c r="B403" s="7"/>
      <c r="C403" s="7"/>
      <c r="D403" s="7"/>
      <c r="E403" s="7"/>
      <c r="F403" s="7"/>
      <c r="G403" s="7"/>
      <c r="H403" s="7"/>
      <c r="I403" s="7"/>
      <c r="J403" s="7"/>
      <c r="K403" s="7"/>
      <c r="L403" s="7"/>
      <c r="M403" s="7"/>
      <c r="N403" s="7"/>
      <c r="O403" s="7"/>
      <c r="P403" s="7"/>
      <c r="Q403" s="7"/>
      <c r="R403" s="7"/>
      <c r="S403" s="7"/>
      <c r="T403" s="7"/>
      <c r="U403" s="7"/>
      <c r="V403" s="7"/>
      <c r="W403" s="7"/>
      <c r="X403" s="7"/>
      <c r="Y403" s="7"/>
      <c r="Z403" s="7"/>
      <c r="AA403" s="7"/>
    </row>
    <row r="404" spans="1:27" ht="14.4">
      <c r="A404" s="7"/>
      <c r="B404" s="7"/>
      <c r="C404" s="7"/>
      <c r="D404" s="7"/>
      <c r="E404" s="7"/>
      <c r="F404" s="7"/>
      <c r="G404" s="7"/>
      <c r="H404" s="7"/>
      <c r="I404" s="7"/>
      <c r="J404" s="7"/>
      <c r="K404" s="7"/>
      <c r="L404" s="7"/>
      <c r="M404" s="7"/>
      <c r="N404" s="7"/>
      <c r="O404" s="7"/>
      <c r="P404" s="7"/>
      <c r="Q404" s="7"/>
      <c r="R404" s="7"/>
      <c r="S404" s="7"/>
      <c r="T404" s="7"/>
      <c r="U404" s="7"/>
      <c r="V404" s="7"/>
      <c r="W404" s="7"/>
      <c r="X404" s="7"/>
      <c r="Y404" s="7"/>
      <c r="Z404" s="7"/>
      <c r="AA404" s="7"/>
    </row>
    <row r="405" spans="1:27" ht="14.4">
      <c r="A405" s="7"/>
      <c r="B405" s="7"/>
      <c r="C405" s="7"/>
      <c r="D405" s="7"/>
      <c r="E405" s="7"/>
      <c r="F405" s="7"/>
      <c r="G405" s="7"/>
      <c r="H405" s="7"/>
      <c r="I405" s="7"/>
      <c r="J405" s="7"/>
      <c r="K405" s="7"/>
      <c r="L405" s="7"/>
      <c r="M405" s="7"/>
      <c r="N405" s="7"/>
      <c r="O405" s="7"/>
      <c r="P405" s="7"/>
      <c r="Q405" s="7"/>
      <c r="R405" s="7"/>
      <c r="S405" s="7"/>
      <c r="T405" s="7"/>
      <c r="U405" s="7"/>
      <c r="V405" s="7"/>
      <c r="W405" s="7"/>
      <c r="X405" s="7"/>
      <c r="Y405" s="7"/>
      <c r="Z405" s="7"/>
      <c r="AA405" s="7"/>
    </row>
    <row r="406" spans="1:27" ht="14.4">
      <c r="A406" s="7"/>
      <c r="B406" s="7"/>
      <c r="C406" s="7"/>
      <c r="D406" s="7"/>
      <c r="E406" s="7"/>
      <c r="F406" s="7"/>
      <c r="G406" s="7"/>
      <c r="H406" s="7"/>
      <c r="I406" s="7"/>
      <c r="J406" s="7"/>
      <c r="K406" s="7"/>
      <c r="L406" s="7"/>
      <c r="M406" s="7"/>
      <c r="N406" s="7"/>
      <c r="O406" s="7"/>
      <c r="P406" s="7"/>
      <c r="Q406" s="7"/>
      <c r="R406" s="7"/>
      <c r="S406" s="7"/>
      <c r="T406" s="7"/>
      <c r="U406" s="7"/>
      <c r="V406" s="7"/>
      <c r="W406" s="7"/>
      <c r="X406" s="7"/>
      <c r="Y406" s="7"/>
      <c r="Z406" s="7"/>
      <c r="AA406" s="7"/>
    </row>
    <row r="407" spans="1:27" ht="14.4">
      <c r="A407" s="7"/>
      <c r="B407" s="7"/>
      <c r="C407" s="7"/>
      <c r="D407" s="7"/>
      <c r="E407" s="7"/>
      <c r="F407" s="7"/>
      <c r="G407" s="7"/>
      <c r="H407" s="7"/>
      <c r="I407" s="7"/>
      <c r="J407" s="7"/>
      <c r="K407" s="7"/>
      <c r="L407" s="7"/>
      <c r="M407" s="7"/>
      <c r="N407" s="7"/>
      <c r="O407" s="7"/>
      <c r="P407" s="7"/>
      <c r="Q407" s="7"/>
      <c r="R407" s="7"/>
      <c r="S407" s="7"/>
      <c r="T407" s="7"/>
      <c r="U407" s="7"/>
      <c r="V407" s="7"/>
      <c r="W407" s="7"/>
      <c r="X407" s="7"/>
      <c r="Y407" s="7"/>
      <c r="Z407" s="7"/>
      <c r="AA407" s="7"/>
    </row>
    <row r="408" spans="1:27" ht="14.4">
      <c r="A408" s="7"/>
      <c r="B408" s="7"/>
      <c r="C408" s="7"/>
      <c r="D408" s="7"/>
      <c r="E408" s="7"/>
      <c r="F408" s="7"/>
      <c r="G408" s="7"/>
      <c r="H408" s="7"/>
      <c r="I408" s="7"/>
      <c r="J408" s="7"/>
      <c r="K408" s="7"/>
      <c r="L408" s="7"/>
      <c r="M408" s="7"/>
      <c r="N408" s="7"/>
      <c r="O408" s="7"/>
      <c r="P408" s="7"/>
      <c r="Q408" s="7"/>
      <c r="R408" s="7"/>
      <c r="S408" s="7"/>
      <c r="T408" s="7"/>
      <c r="U408" s="7"/>
      <c r="V408" s="7"/>
      <c r="W408" s="7"/>
      <c r="X408" s="7"/>
      <c r="Y408" s="7"/>
      <c r="Z408" s="7"/>
      <c r="AA408" s="7"/>
    </row>
    <row r="409" spans="1:27" ht="14.4">
      <c r="A409" s="7"/>
      <c r="B409" s="7"/>
      <c r="C409" s="7"/>
      <c r="D409" s="7"/>
      <c r="E409" s="7"/>
      <c r="F409" s="7"/>
      <c r="G409" s="7"/>
      <c r="H409" s="7"/>
      <c r="I409" s="7"/>
      <c r="J409" s="7"/>
      <c r="K409" s="7"/>
      <c r="L409" s="7"/>
      <c r="M409" s="7"/>
      <c r="N409" s="7"/>
      <c r="O409" s="7"/>
      <c r="P409" s="7"/>
      <c r="Q409" s="7"/>
      <c r="R409" s="7"/>
      <c r="S409" s="7"/>
      <c r="T409" s="7"/>
      <c r="U409" s="7"/>
      <c r="V409" s="7"/>
      <c r="W409" s="7"/>
      <c r="X409" s="7"/>
      <c r="Y409" s="7"/>
      <c r="Z409" s="7"/>
      <c r="AA409" s="7"/>
    </row>
    <row r="410" spans="1:27" ht="14.4">
      <c r="A410" s="7"/>
      <c r="B410" s="7"/>
      <c r="C410" s="7"/>
      <c r="D410" s="7"/>
      <c r="E410" s="7"/>
      <c r="F410" s="7"/>
      <c r="G410" s="7"/>
      <c r="H410" s="7"/>
      <c r="I410" s="7"/>
      <c r="J410" s="7"/>
      <c r="K410" s="7"/>
      <c r="L410" s="7"/>
      <c r="M410" s="7"/>
      <c r="N410" s="7"/>
      <c r="O410" s="7"/>
      <c r="P410" s="7"/>
      <c r="Q410" s="7"/>
      <c r="R410" s="7"/>
      <c r="S410" s="7"/>
      <c r="T410" s="7"/>
      <c r="U410" s="7"/>
      <c r="V410" s="7"/>
      <c r="W410" s="7"/>
      <c r="X410" s="7"/>
      <c r="Y410" s="7"/>
      <c r="Z410" s="7"/>
      <c r="AA410" s="7"/>
    </row>
    <row r="411" spans="1:27" ht="14.4">
      <c r="A411" s="7"/>
      <c r="B411" s="7"/>
      <c r="C411" s="7"/>
      <c r="D411" s="7"/>
      <c r="E411" s="7"/>
      <c r="F411" s="7"/>
      <c r="G411" s="7"/>
      <c r="H411" s="7"/>
      <c r="I411" s="7"/>
      <c r="J411" s="7"/>
      <c r="K411" s="7"/>
      <c r="L411" s="7"/>
      <c r="M411" s="7"/>
      <c r="N411" s="7"/>
      <c r="O411" s="7"/>
      <c r="P411" s="7"/>
      <c r="Q411" s="7"/>
      <c r="R411" s="7"/>
      <c r="S411" s="7"/>
      <c r="T411" s="7"/>
      <c r="U411" s="7"/>
      <c r="V411" s="7"/>
      <c r="W411" s="7"/>
      <c r="X411" s="7"/>
      <c r="Y411" s="7"/>
      <c r="Z411" s="7"/>
      <c r="AA411" s="7"/>
    </row>
    <row r="412" spans="1:27" ht="14.4">
      <c r="A412" s="7"/>
      <c r="B412" s="7"/>
      <c r="C412" s="7"/>
      <c r="D412" s="7"/>
      <c r="E412" s="7"/>
      <c r="F412" s="7"/>
      <c r="G412" s="7"/>
      <c r="H412" s="7"/>
      <c r="I412" s="7"/>
      <c r="J412" s="7"/>
      <c r="K412" s="7"/>
      <c r="L412" s="7"/>
      <c r="M412" s="7"/>
      <c r="N412" s="7"/>
      <c r="O412" s="7"/>
      <c r="P412" s="7"/>
      <c r="Q412" s="7"/>
      <c r="R412" s="7"/>
      <c r="S412" s="7"/>
      <c r="T412" s="7"/>
      <c r="U412" s="7"/>
      <c r="V412" s="7"/>
      <c r="W412" s="7"/>
      <c r="X412" s="7"/>
      <c r="Y412" s="7"/>
      <c r="Z412" s="7"/>
      <c r="AA412" s="7"/>
    </row>
    <row r="413" spans="1:27" ht="14.4">
      <c r="A413" s="7"/>
      <c r="B413" s="7"/>
      <c r="C413" s="7"/>
      <c r="D413" s="7"/>
      <c r="E413" s="7"/>
      <c r="F413" s="7"/>
      <c r="G413" s="7"/>
      <c r="H413" s="7"/>
      <c r="I413" s="7"/>
      <c r="J413" s="7"/>
      <c r="K413" s="7"/>
      <c r="L413" s="7"/>
      <c r="M413" s="7"/>
      <c r="N413" s="7"/>
      <c r="O413" s="7"/>
      <c r="P413" s="7"/>
      <c r="Q413" s="7"/>
      <c r="R413" s="7"/>
      <c r="S413" s="7"/>
      <c r="T413" s="7"/>
      <c r="U413" s="7"/>
      <c r="V413" s="7"/>
      <c r="W413" s="7"/>
      <c r="X413" s="7"/>
      <c r="Y413" s="7"/>
      <c r="Z413" s="7"/>
      <c r="AA413" s="7"/>
    </row>
    <row r="414" spans="1:27" ht="14.4">
      <c r="A414" s="7"/>
      <c r="B414" s="7"/>
      <c r="C414" s="7"/>
      <c r="D414" s="7"/>
      <c r="E414" s="7"/>
      <c r="F414" s="7"/>
      <c r="G414" s="7"/>
      <c r="H414" s="7"/>
      <c r="I414" s="7"/>
      <c r="J414" s="7"/>
      <c r="K414" s="7"/>
      <c r="L414" s="7"/>
      <c r="M414" s="7"/>
      <c r="N414" s="7"/>
      <c r="O414" s="7"/>
      <c r="P414" s="7"/>
      <c r="Q414" s="7"/>
      <c r="R414" s="7"/>
      <c r="S414" s="7"/>
      <c r="T414" s="7"/>
      <c r="U414" s="7"/>
      <c r="V414" s="7"/>
      <c r="W414" s="7"/>
      <c r="X414" s="7"/>
      <c r="Y414" s="7"/>
      <c r="Z414" s="7"/>
      <c r="AA414" s="7"/>
    </row>
    <row r="415" spans="1:27" ht="14.4">
      <c r="A415" s="7"/>
      <c r="B415" s="7"/>
      <c r="C415" s="7"/>
      <c r="D415" s="7"/>
      <c r="E415" s="7"/>
      <c r="F415" s="7"/>
      <c r="G415" s="7"/>
      <c r="H415" s="7"/>
      <c r="I415" s="7"/>
      <c r="J415" s="7"/>
      <c r="K415" s="7"/>
      <c r="L415" s="7"/>
      <c r="M415" s="7"/>
      <c r="N415" s="7"/>
      <c r="O415" s="7"/>
      <c r="P415" s="7"/>
      <c r="Q415" s="7"/>
      <c r="R415" s="7"/>
      <c r="S415" s="7"/>
      <c r="T415" s="7"/>
      <c r="U415" s="7"/>
      <c r="V415" s="7"/>
      <c r="W415" s="7"/>
      <c r="X415" s="7"/>
      <c r="Y415" s="7"/>
      <c r="Z415" s="7"/>
      <c r="AA415" s="7"/>
    </row>
    <row r="416" spans="1:27" ht="14.4">
      <c r="A416" s="7"/>
      <c r="B416" s="7"/>
      <c r="C416" s="7"/>
      <c r="D416" s="7"/>
      <c r="E416" s="7"/>
      <c r="F416" s="7"/>
      <c r="G416" s="7"/>
      <c r="H416" s="7"/>
      <c r="I416" s="7"/>
      <c r="J416" s="7"/>
      <c r="K416" s="7"/>
      <c r="L416" s="7"/>
      <c r="M416" s="7"/>
      <c r="N416" s="7"/>
      <c r="O416" s="7"/>
      <c r="P416" s="7"/>
      <c r="Q416" s="7"/>
      <c r="R416" s="7"/>
      <c r="S416" s="7"/>
      <c r="T416" s="7"/>
      <c r="U416" s="7"/>
      <c r="V416" s="7"/>
      <c r="W416" s="7"/>
      <c r="X416" s="7"/>
      <c r="Y416" s="7"/>
      <c r="Z416" s="7"/>
      <c r="AA416" s="7"/>
    </row>
    <row r="417" spans="1:27" ht="14.4">
      <c r="A417" s="7"/>
      <c r="B417" s="7"/>
      <c r="C417" s="7"/>
      <c r="D417" s="7"/>
      <c r="E417" s="7"/>
      <c r="F417" s="7"/>
      <c r="G417" s="7"/>
      <c r="H417" s="7"/>
      <c r="I417" s="7"/>
      <c r="J417" s="7"/>
      <c r="K417" s="7"/>
      <c r="L417" s="7"/>
      <c r="M417" s="7"/>
      <c r="N417" s="7"/>
      <c r="O417" s="7"/>
      <c r="P417" s="7"/>
      <c r="Q417" s="7"/>
      <c r="R417" s="7"/>
      <c r="S417" s="7"/>
      <c r="T417" s="7"/>
      <c r="U417" s="7"/>
      <c r="V417" s="7"/>
      <c r="W417" s="7"/>
      <c r="X417" s="7"/>
      <c r="Y417" s="7"/>
      <c r="Z417" s="7"/>
      <c r="AA417" s="7"/>
    </row>
    <row r="418" spans="1:27" ht="14.4">
      <c r="A418" s="7"/>
      <c r="B418" s="7"/>
      <c r="C418" s="7"/>
      <c r="D418" s="7"/>
      <c r="E418" s="7"/>
      <c r="F418" s="7"/>
      <c r="G418" s="7"/>
      <c r="H418" s="7"/>
      <c r="I418" s="7"/>
      <c r="J418" s="7"/>
      <c r="K418" s="7"/>
      <c r="L418" s="7"/>
      <c r="M418" s="7"/>
      <c r="N418" s="7"/>
      <c r="O418" s="7"/>
      <c r="P418" s="7"/>
      <c r="Q418" s="7"/>
      <c r="R418" s="7"/>
      <c r="S418" s="7"/>
      <c r="T418" s="7"/>
      <c r="U418" s="7"/>
      <c r="V418" s="7"/>
      <c r="W418" s="7"/>
      <c r="X418" s="7"/>
      <c r="Y418" s="7"/>
      <c r="Z418" s="7"/>
      <c r="AA418" s="7"/>
    </row>
    <row r="419" spans="1:27" ht="14.4">
      <c r="A419" s="7"/>
      <c r="B419" s="7"/>
      <c r="C419" s="7"/>
      <c r="D419" s="7"/>
      <c r="E419" s="7"/>
      <c r="F419" s="7"/>
      <c r="G419" s="7"/>
      <c r="H419" s="7"/>
      <c r="I419" s="7"/>
      <c r="J419" s="7"/>
      <c r="K419" s="7"/>
      <c r="L419" s="7"/>
      <c r="M419" s="7"/>
      <c r="N419" s="7"/>
      <c r="O419" s="7"/>
      <c r="P419" s="7"/>
      <c r="Q419" s="7"/>
      <c r="R419" s="7"/>
      <c r="S419" s="7"/>
      <c r="T419" s="7"/>
      <c r="U419" s="7"/>
      <c r="V419" s="7"/>
      <c r="W419" s="7"/>
      <c r="X419" s="7"/>
      <c r="Y419" s="7"/>
      <c r="Z419" s="7"/>
      <c r="AA419" s="7"/>
    </row>
    <row r="420" spans="1:27" ht="14.4">
      <c r="A420" s="7"/>
      <c r="B420" s="7"/>
      <c r="C420" s="7"/>
      <c r="D420" s="7"/>
      <c r="E420" s="7"/>
      <c r="F420" s="7"/>
      <c r="G420" s="7"/>
      <c r="H420" s="7"/>
      <c r="I420" s="7"/>
      <c r="J420" s="7"/>
      <c r="K420" s="7"/>
      <c r="L420" s="7"/>
      <c r="M420" s="7"/>
      <c r="N420" s="7"/>
      <c r="O420" s="7"/>
      <c r="P420" s="7"/>
      <c r="Q420" s="7"/>
      <c r="R420" s="7"/>
      <c r="S420" s="7"/>
      <c r="T420" s="7"/>
      <c r="U420" s="7"/>
      <c r="V420" s="7"/>
      <c r="W420" s="7"/>
      <c r="X420" s="7"/>
      <c r="Y420" s="7"/>
      <c r="Z420" s="7"/>
      <c r="AA420" s="7"/>
    </row>
    <row r="421" spans="1:27" ht="14.4">
      <c r="A421" s="7"/>
      <c r="B421" s="7"/>
      <c r="C421" s="7"/>
      <c r="D421" s="7"/>
      <c r="E421" s="7"/>
      <c r="F421" s="7"/>
      <c r="G421" s="7"/>
      <c r="H421" s="7"/>
      <c r="I421" s="7"/>
      <c r="J421" s="7"/>
      <c r="K421" s="7"/>
      <c r="L421" s="7"/>
      <c r="M421" s="7"/>
      <c r="N421" s="7"/>
      <c r="O421" s="7"/>
      <c r="P421" s="7"/>
      <c r="Q421" s="7"/>
      <c r="R421" s="7"/>
      <c r="S421" s="7"/>
      <c r="T421" s="7"/>
      <c r="U421" s="7"/>
      <c r="V421" s="7"/>
      <c r="W421" s="7"/>
      <c r="X421" s="7"/>
      <c r="Y421" s="7"/>
      <c r="Z421" s="7"/>
      <c r="AA421" s="7"/>
    </row>
    <row r="422" spans="1:27" ht="14.4">
      <c r="A422" s="7"/>
      <c r="B422" s="7"/>
      <c r="C422" s="7"/>
      <c r="D422" s="7"/>
      <c r="E422" s="7"/>
      <c r="F422" s="7"/>
      <c r="G422" s="7"/>
      <c r="H422" s="7"/>
      <c r="I422" s="7"/>
      <c r="J422" s="7"/>
      <c r="K422" s="7"/>
      <c r="L422" s="7"/>
      <c r="M422" s="7"/>
      <c r="N422" s="7"/>
      <c r="O422" s="7"/>
      <c r="P422" s="7"/>
      <c r="Q422" s="7"/>
      <c r="R422" s="7"/>
      <c r="S422" s="7"/>
      <c r="T422" s="7"/>
      <c r="U422" s="7"/>
      <c r="V422" s="7"/>
      <c r="W422" s="7"/>
      <c r="X422" s="7"/>
      <c r="Y422" s="7"/>
      <c r="Z422" s="7"/>
      <c r="AA422" s="7"/>
    </row>
    <row r="423" spans="1:27" ht="14.4">
      <c r="A423" s="7"/>
      <c r="B423" s="7"/>
      <c r="C423" s="7"/>
      <c r="D423" s="7"/>
      <c r="E423" s="7"/>
      <c r="F423" s="7"/>
      <c r="G423" s="7"/>
      <c r="H423" s="7"/>
      <c r="I423" s="7"/>
      <c r="J423" s="7"/>
      <c r="K423" s="7"/>
      <c r="L423" s="7"/>
      <c r="M423" s="7"/>
      <c r="N423" s="7"/>
      <c r="O423" s="7"/>
      <c r="P423" s="7"/>
      <c r="Q423" s="7"/>
      <c r="R423" s="7"/>
      <c r="S423" s="7"/>
      <c r="T423" s="7"/>
      <c r="U423" s="7"/>
      <c r="V423" s="7"/>
      <c r="W423" s="7"/>
      <c r="X423" s="7"/>
      <c r="Y423" s="7"/>
      <c r="Z423" s="7"/>
      <c r="AA423" s="7"/>
    </row>
    <row r="424" spans="1:27" ht="14.4">
      <c r="A424" s="7"/>
      <c r="B424" s="7"/>
      <c r="C424" s="7"/>
      <c r="D424" s="7"/>
      <c r="E424" s="7"/>
      <c r="F424" s="7"/>
      <c r="G424" s="7"/>
      <c r="H424" s="7"/>
      <c r="I424" s="7"/>
      <c r="J424" s="7"/>
      <c r="K424" s="7"/>
      <c r="L424" s="7"/>
      <c r="M424" s="7"/>
      <c r="N424" s="7"/>
      <c r="O424" s="7"/>
      <c r="P424" s="7"/>
      <c r="Q424" s="7"/>
      <c r="R424" s="7"/>
      <c r="S424" s="7"/>
      <c r="T424" s="7"/>
      <c r="U424" s="7"/>
      <c r="V424" s="7"/>
      <c r="W424" s="7"/>
      <c r="X424" s="7"/>
      <c r="Y424" s="7"/>
      <c r="Z424" s="7"/>
      <c r="AA424" s="7"/>
    </row>
    <row r="425" spans="1:27" ht="14.4">
      <c r="A425" s="7"/>
      <c r="B425" s="7"/>
      <c r="C425" s="7"/>
      <c r="D425" s="7"/>
      <c r="E425" s="7"/>
      <c r="F425" s="7"/>
      <c r="G425" s="7"/>
      <c r="H425" s="7"/>
      <c r="I425" s="7"/>
      <c r="J425" s="7"/>
      <c r="K425" s="7"/>
      <c r="L425" s="7"/>
      <c r="M425" s="7"/>
      <c r="N425" s="7"/>
      <c r="O425" s="7"/>
      <c r="P425" s="7"/>
      <c r="Q425" s="7"/>
      <c r="R425" s="7"/>
      <c r="S425" s="7"/>
      <c r="T425" s="7"/>
      <c r="U425" s="7"/>
      <c r="V425" s="7"/>
      <c r="W425" s="7"/>
      <c r="X425" s="7"/>
      <c r="Y425" s="7"/>
      <c r="Z425" s="7"/>
      <c r="AA425" s="7"/>
    </row>
    <row r="426" spans="1:27" ht="14.4">
      <c r="A426" s="7"/>
      <c r="B426" s="7"/>
      <c r="C426" s="7"/>
      <c r="D426" s="7"/>
      <c r="E426" s="7"/>
      <c r="F426" s="7"/>
      <c r="G426" s="7"/>
      <c r="H426" s="7"/>
      <c r="I426" s="7"/>
      <c r="J426" s="7"/>
      <c r="K426" s="7"/>
      <c r="L426" s="7"/>
      <c r="M426" s="7"/>
      <c r="N426" s="7"/>
      <c r="O426" s="7"/>
      <c r="P426" s="7"/>
      <c r="Q426" s="7"/>
      <c r="R426" s="7"/>
      <c r="S426" s="7"/>
      <c r="T426" s="7"/>
      <c r="U426" s="7"/>
      <c r="V426" s="7"/>
      <c r="W426" s="7"/>
      <c r="X426" s="7"/>
      <c r="Y426" s="7"/>
      <c r="Z426" s="7"/>
      <c r="AA426" s="7"/>
    </row>
    <row r="427" spans="1:27" ht="14.4">
      <c r="A427" s="7"/>
      <c r="B427" s="7"/>
      <c r="C427" s="7"/>
      <c r="D427" s="7"/>
      <c r="E427" s="7"/>
      <c r="F427" s="7"/>
      <c r="G427" s="7"/>
      <c r="H427" s="7"/>
      <c r="I427" s="7"/>
      <c r="J427" s="7"/>
      <c r="K427" s="7"/>
      <c r="L427" s="7"/>
      <c r="M427" s="7"/>
      <c r="N427" s="7"/>
      <c r="O427" s="7"/>
      <c r="P427" s="7"/>
      <c r="Q427" s="7"/>
      <c r="R427" s="7"/>
      <c r="S427" s="7"/>
      <c r="T427" s="7"/>
      <c r="U427" s="7"/>
      <c r="V427" s="7"/>
      <c r="W427" s="7"/>
      <c r="X427" s="7"/>
      <c r="Y427" s="7"/>
      <c r="Z427" s="7"/>
      <c r="AA427" s="7"/>
    </row>
    <row r="428" spans="1:27" ht="14.4">
      <c r="A428" s="7"/>
      <c r="B428" s="7"/>
      <c r="C428" s="7"/>
      <c r="D428" s="7"/>
      <c r="E428" s="7"/>
      <c r="F428" s="7"/>
      <c r="G428" s="7"/>
      <c r="H428" s="7"/>
      <c r="I428" s="7"/>
      <c r="J428" s="7"/>
      <c r="K428" s="7"/>
      <c r="L428" s="7"/>
      <c r="M428" s="7"/>
      <c r="N428" s="7"/>
      <c r="O428" s="7"/>
      <c r="P428" s="7"/>
      <c r="Q428" s="7"/>
      <c r="R428" s="7"/>
      <c r="S428" s="7"/>
      <c r="T428" s="7"/>
      <c r="U428" s="7"/>
      <c r="V428" s="7"/>
      <c r="W428" s="7"/>
      <c r="X428" s="7"/>
      <c r="Y428" s="7"/>
      <c r="Z428" s="7"/>
      <c r="AA428" s="7"/>
    </row>
    <row r="429" spans="1:27" ht="14.4">
      <c r="A429" s="7"/>
      <c r="B429" s="7"/>
      <c r="C429" s="7"/>
      <c r="D429" s="7"/>
      <c r="E429" s="7"/>
      <c r="F429" s="7"/>
      <c r="G429" s="7"/>
      <c r="H429" s="7"/>
      <c r="I429" s="7"/>
      <c r="J429" s="7"/>
      <c r="K429" s="7"/>
      <c r="L429" s="7"/>
      <c r="M429" s="7"/>
      <c r="N429" s="7"/>
      <c r="O429" s="7"/>
      <c r="P429" s="7"/>
      <c r="Q429" s="7"/>
      <c r="R429" s="7"/>
      <c r="S429" s="7"/>
      <c r="T429" s="7"/>
      <c r="U429" s="7"/>
      <c r="V429" s="7"/>
      <c r="W429" s="7"/>
      <c r="X429" s="7"/>
      <c r="Y429" s="7"/>
      <c r="Z429" s="7"/>
      <c r="AA429" s="7"/>
    </row>
    <row r="430" spans="1:27" ht="14.4">
      <c r="A430" s="7"/>
      <c r="B430" s="7"/>
      <c r="C430" s="7"/>
      <c r="D430" s="7"/>
      <c r="E430" s="7"/>
      <c r="F430" s="7"/>
      <c r="G430" s="7"/>
      <c r="H430" s="7"/>
      <c r="I430" s="7"/>
      <c r="J430" s="7"/>
      <c r="K430" s="7"/>
      <c r="L430" s="7"/>
      <c r="M430" s="7"/>
      <c r="N430" s="7"/>
      <c r="O430" s="7"/>
      <c r="P430" s="7"/>
      <c r="Q430" s="7"/>
      <c r="R430" s="7"/>
      <c r="S430" s="7"/>
      <c r="T430" s="7"/>
      <c r="U430" s="7"/>
      <c r="V430" s="7"/>
      <c r="W430" s="7"/>
      <c r="X430" s="7"/>
      <c r="Y430" s="7"/>
      <c r="Z430" s="7"/>
      <c r="AA430" s="7"/>
    </row>
    <row r="431" spans="1:27" ht="14.4">
      <c r="A431" s="7"/>
      <c r="B431" s="7"/>
      <c r="C431" s="7"/>
      <c r="D431" s="7"/>
      <c r="E431" s="7"/>
      <c r="F431" s="7"/>
      <c r="G431" s="7"/>
      <c r="H431" s="7"/>
      <c r="I431" s="7"/>
      <c r="J431" s="7"/>
      <c r="K431" s="7"/>
      <c r="L431" s="7"/>
      <c r="M431" s="7"/>
      <c r="N431" s="7"/>
      <c r="O431" s="7"/>
      <c r="P431" s="7"/>
      <c r="Q431" s="7"/>
      <c r="R431" s="7"/>
      <c r="S431" s="7"/>
      <c r="T431" s="7"/>
      <c r="U431" s="7"/>
      <c r="V431" s="7"/>
      <c r="W431" s="7"/>
      <c r="X431" s="7"/>
      <c r="Y431" s="7"/>
      <c r="Z431" s="7"/>
      <c r="AA431" s="7"/>
    </row>
    <row r="432" spans="1:27" ht="14.4">
      <c r="A432" s="7"/>
      <c r="B432" s="7"/>
      <c r="C432" s="7"/>
      <c r="D432" s="7"/>
      <c r="E432" s="7"/>
      <c r="F432" s="7"/>
      <c r="G432" s="7"/>
      <c r="H432" s="7"/>
      <c r="I432" s="7"/>
      <c r="J432" s="7"/>
      <c r="K432" s="7"/>
      <c r="L432" s="7"/>
      <c r="M432" s="7"/>
      <c r="N432" s="7"/>
      <c r="O432" s="7"/>
      <c r="P432" s="7"/>
      <c r="Q432" s="7"/>
      <c r="R432" s="7"/>
      <c r="S432" s="7"/>
      <c r="T432" s="7"/>
      <c r="U432" s="7"/>
      <c r="V432" s="7"/>
      <c r="W432" s="7"/>
      <c r="X432" s="7"/>
      <c r="Y432" s="7"/>
      <c r="Z432" s="7"/>
      <c r="AA432" s="7"/>
    </row>
    <row r="433" spans="1:27" ht="14.4">
      <c r="A433" s="7"/>
      <c r="B433" s="7"/>
      <c r="C433" s="7"/>
      <c r="D433" s="7"/>
      <c r="E433" s="7"/>
      <c r="F433" s="7"/>
      <c r="G433" s="7"/>
      <c r="H433" s="7"/>
      <c r="I433" s="7"/>
      <c r="J433" s="7"/>
      <c r="K433" s="7"/>
      <c r="L433" s="7"/>
      <c r="M433" s="7"/>
      <c r="N433" s="7"/>
      <c r="O433" s="7"/>
      <c r="P433" s="7"/>
      <c r="Q433" s="7"/>
      <c r="R433" s="7"/>
      <c r="S433" s="7"/>
      <c r="T433" s="7"/>
      <c r="U433" s="7"/>
      <c r="V433" s="7"/>
      <c r="W433" s="7"/>
      <c r="X433" s="7"/>
      <c r="Y433" s="7"/>
      <c r="Z433" s="7"/>
      <c r="AA433" s="7"/>
    </row>
    <row r="434" spans="1:27" ht="14.4">
      <c r="A434" s="7"/>
      <c r="B434" s="7"/>
      <c r="C434" s="7"/>
      <c r="D434" s="7"/>
      <c r="E434" s="7"/>
      <c r="F434" s="7"/>
      <c r="G434" s="7"/>
      <c r="H434" s="7"/>
      <c r="I434" s="7"/>
      <c r="J434" s="7"/>
      <c r="K434" s="7"/>
      <c r="L434" s="7"/>
      <c r="M434" s="7"/>
      <c r="N434" s="7"/>
      <c r="O434" s="7"/>
      <c r="P434" s="7"/>
      <c r="Q434" s="7"/>
      <c r="R434" s="7"/>
      <c r="S434" s="7"/>
      <c r="T434" s="7"/>
      <c r="U434" s="7"/>
      <c r="V434" s="7"/>
      <c r="W434" s="7"/>
      <c r="X434" s="7"/>
      <c r="Y434" s="7"/>
      <c r="Z434" s="7"/>
      <c r="AA434" s="7"/>
    </row>
    <row r="435" spans="1:27" ht="14.4">
      <c r="A435" s="7"/>
      <c r="B435" s="7"/>
      <c r="C435" s="7"/>
      <c r="D435" s="7"/>
      <c r="E435" s="7"/>
      <c r="F435" s="7"/>
      <c r="G435" s="7"/>
      <c r="H435" s="7"/>
      <c r="I435" s="7"/>
      <c r="J435" s="7"/>
      <c r="K435" s="7"/>
      <c r="L435" s="7"/>
      <c r="M435" s="7"/>
      <c r="N435" s="7"/>
      <c r="O435" s="7"/>
      <c r="P435" s="7"/>
      <c r="Q435" s="7"/>
      <c r="R435" s="7"/>
      <c r="S435" s="7"/>
      <c r="T435" s="7"/>
      <c r="U435" s="7"/>
      <c r="V435" s="7"/>
      <c r="W435" s="7"/>
      <c r="X435" s="7"/>
      <c r="Y435" s="7"/>
      <c r="Z435" s="7"/>
      <c r="AA435" s="7"/>
    </row>
    <row r="436" spans="1:27" ht="14.4">
      <c r="A436" s="7"/>
      <c r="B436" s="7"/>
      <c r="C436" s="7"/>
      <c r="D436" s="7"/>
      <c r="E436" s="7"/>
      <c r="F436" s="7"/>
      <c r="G436" s="7"/>
      <c r="H436" s="7"/>
      <c r="I436" s="7"/>
      <c r="J436" s="7"/>
      <c r="K436" s="7"/>
      <c r="L436" s="7"/>
      <c r="M436" s="7"/>
      <c r="N436" s="7"/>
      <c r="O436" s="7"/>
      <c r="P436" s="7"/>
      <c r="Q436" s="7"/>
      <c r="R436" s="7"/>
      <c r="S436" s="7"/>
      <c r="T436" s="7"/>
      <c r="U436" s="7"/>
      <c r="V436" s="7"/>
      <c r="W436" s="7"/>
      <c r="X436" s="7"/>
      <c r="Y436" s="7"/>
      <c r="Z436" s="7"/>
      <c r="AA436" s="7"/>
    </row>
    <row r="437" spans="1:27" ht="14.4">
      <c r="A437" s="7"/>
      <c r="B437" s="7"/>
      <c r="C437" s="7"/>
      <c r="D437" s="7"/>
      <c r="E437" s="7"/>
      <c r="F437" s="7"/>
      <c r="G437" s="7"/>
      <c r="H437" s="7"/>
      <c r="I437" s="7"/>
      <c r="J437" s="7"/>
      <c r="K437" s="7"/>
      <c r="L437" s="7"/>
      <c r="M437" s="7"/>
      <c r="N437" s="7"/>
      <c r="O437" s="7"/>
      <c r="P437" s="7"/>
      <c r="Q437" s="7"/>
      <c r="R437" s="7"/>
      <c r="S437" s="7"/>
      <c r="T437" s="7"/>
      <c r="U437" s="7"/>
      <c r="V437" s="7"/>
      <c r="W437" s="7"/>
      <c r="X437" s="7"/>
      <c r="Y437" s="7"/>
      <c r="Z437" s="7"/>
      <c r="AA437" s="7"/>
    </row>
    <row r="438" spans="1:27" ht="14.4">
      <c r="A438" s="7"/>
      <c r="B438" s="7"/>
      <c r="C438" s="7"/>
      <c r="D438" s="7"/>
      <c r="E438" s="7"/>
      <c r="F438" s="7"/>
      <c r="G438" s="7"/>
      <c r="H438" s="7"/>
      <c r="I438" s="7"/>
      <c r="J438" s="7"/>
      <c r="K438" s="7"/>
      <c r="L438" s="7"/>
      <c r="M438" s="7"/>
      <c r="N438" s="7"/>
      <c r="O438" s="7"/>
      <c r="P438" s="7"/>
      <c r="Q438" s="7"/>
      <c r="R438" s="7"/>
      <c r="S438" s="7"/>
      <c r="T438" s="7"/>
      <c r="U438" s="7"/>
      <c r="V438" s="7"/>
      <c r="W438" s="7"/>
      <c r="X438" s="7"/>
      <c r="Y438" s="7"/>
      <c r="Z438" s="7"/>
      <c r="AA438" s="7"/>
    </row>
    <row r="439" spans="1:27" ht="14.4">
      <c r="A439" s="7"/>
      <c r="B439" s="7"/>
      <c r="C439" s="7"/>
      <c r="D439" s="7"/>
      <c r="E439" s="7"/>
      <c r="F439" s="7"/>
      <c r="G439" s="7"/>
      <c r="H439" s="7"/>
      <c r="I439" s="7"/>
      <c r="J439" s="7"/>
      <c r="K439" s="7"/>
      <c r="L439" s="7"/>
      <c r="M439" s="7"/>
      <c r="N439" s="7"/>
      <c r="O439" s="7"/>
      <c r="P439" s="7"/>
      <c r="Q439" s="7"/>
      <c r="R439" s="7"/>
      <c r="S439" s="7"/>
      <c r="T439" s="7"/>
      <c r="U439" s="7"/>
      <c r="V439" s="7"/>
      <c r="W439" s="7"/>
      <c r="X439" s="7"/>
      <c r="Y439" s="7"/>
      <c r="Z439" s="7"/>
      <c r="AA439" s="7"/>
    </row>
    <row r="440" spans="1:27" ht="14.4">
      <c r="A440" s="7"/>
      <c r="B440" s="7"/>
      <c r="C440" s="7"/>
      <c r="D440" s="7"/>
      <c r="E440" s="7"/>
      <c r="F440" s="7"/>
      <c r="G440" s="7"/>
      <c r="H440" s="7"/>
      <c r="I440" s="7"/>
      <c r="J440" s="7"/>
      <c r="K440" s="7"/>
      <c r="L440" s="7"/>
      <c r="M440" s="7"/>
      <c r="N440" s="7"/>
      <c r="O440" s="7"/>
      <c r="P440" s="7"/>
      <c r="Q440" s="7"/>
      <c r="R440" s="7"/>
      <c r="S440" s="7"/>
      <c r="T440" s="7"/>
      <c r="U440" s="7"/>
      <c r="V440" s="7"/>
      <c r="W440" s="7"/>
      <c r="X440" s="7"/>
      <c r="Y440" s="7"/>
      <c r="Z440" s="7"/>
      <c r="AA440" s="7"/>
    </row>
    <row r="441" spans="1:27" ht="14.4">
      <c r="A441" s="7"/>
      <c r="B441" s="7"/>
      <c r="C441" s="7"/>
      <c r="D441" s="7"/>
      <c r="E441" s="7"/>
      <c r="F441" s="7"/>
      <c r="G441" s="7"/>
      <c r="H441" s="7"/>
      <c r="I441" s="7"/>
      <c r="J441" s="7"/>
      <c r="K441" s="7"/>
      <c r="L441" s="7"/>
      <c r="M441" s="7"/>
      <c r="N441" s="7"/>
      <c r="O441" s="7"/>
      <c r="P441" s="7"/>
      <c r="Q441" s="7"/>
      <c r="R441" s="7"/>
      <c r="S441" s="7"/>
      <c r="T441" s="7"/>
      <c r="U441" s="7"/>
      <c r="V441" s="7"/>
      <c r="W441" s="7"/>
      <c r="X441" s="7"/>
      <c r="Y441" s="7"/>
      <c r="Z441" s="7"/>
      <c r="AA441" s="7"/>
    </row>
    <row r="442" spans="1:27" ht="14.4">
      <c r="A442" s="7"/>
      <c r="B442" s="7"/>
      <c r="C442" s="7"/>
      <c r="D442" s="7"/>
      <c r="E442" s="7"/>
      <c r="F442" s="7"/>
      <c r="G442" s="7"/>
      <c r="H442" s="7"/>
      <c r="I442" s="7"/>
      <c r="J442" s="7"/>
      <c r="K442" s="7"/>
      <c r="L442" s="7"/>
      <c r="M442" s="7"/>
      <c r="N442" s="7"/>
      <c r="O442" s="7"/>
      <c r="P442" s="7"/>
      <c r="Q442" s="7"/>
      <c r="R442" s="7"/>
      <c r="S442" s="7"/>
      <c r="T442" s="7"/>
      <c r="U442" s="7"/>
      <c r="V442" s="7"/>
      <c r="W442" s="7"/>
      <c r="X442" s="7"/>
      <c r="Y442" s="7"/>
      <c r="Z442" s="7"/>
      <c r="AA442" s="7"/>
    </row>
    <row r="443" spans="1:27" ht="14.4">
      <c r="A443" s="7"/>
      <c r="B443" s="7"/>
      <c r="C443" s="7"/>
      <c r="D443" s="7"/>
      <c r="E443" s="7"/>
      <c r="F443" s="7"/>
      <c r="G443" s="7"/>
      <c r="H443" s="7"/>
      <c r="I443" s="7"/>
      <c r="J443" s="7"/>
      <c r="K443" s="7"/>
      <c r="L443" s="7"/>
      <c r="M443" s="7"/>
      <c r="N443" s="7"/>
      <c r="O443" s="7"/>
      <c r="P443" s="7"/>
      <c r="Q443" s="7"/>
      <c r="R443" s="7"/>
      <c r="S443" s="7"/>
      <c r="T443" s="7"/>
      <c r="U443" s="7"/>
      <c r="V443" s="7"/>
      <c r="W443" s="7"/>
      <c r="X443" s="7"/>
      <c r="Y443" s="7"/>
      <c r="Z443" s="7"/>
      <c r="AA443" s="7"/>
    </row>
    <row r="444" spans="1:27" ht="14.4">
      <c r="A444" s="7"/>
      <c r="B444" s="7"/>
      <c r="C444" s="7"/>
      <c r="D444" s="7"/>
      <c r="E444" s="7"/>
      <c r="F444" s="7"/>
      <c r="G444" s="7"/>
      <c r="H444" s="7"/>
      <c r="I444" s="7"/>
      <c r="J444" s="7"/>
      <c r="K444" s="7"/>
      <c r="L444" s="7"/>
      <c r="M444" s="7"/>
      <c r="N444" s="7"/>
      <c r="O444" s="7"/>
      <c r="P444" s="7"/>
      <c r="Q444" s="7"/>
      <c r="R444" s="7"/>
      <c r="S444" s="7"/>
      <c r="T444" s="7"/>
      <c r="U444" s="7"/>
      <c r="V444" s="7"/>
      <c r="W444" s="7"/>
      <c r="X444" s="7"/>
      <c r="Y444" s="7"/>
      <c r="Z444" s="7"/>
      <c r="AA444" s="7"/>
    </row>
    <row r="445" spans="1:27" ht="14.4">
      <c r="A445" s="7"/>
      <c r="B445" s="7"/>
      <c r="C445" s="7"/>
      <c r="D445" s="7"/>
      <c r="E445" s="7"/>
      <c r="F445" s="7"/>
      <c r="G445" s="7"/>
      <c r="H445" s="7"/>
      <c r="I445" s="7"/>
      <c r="J445" s="7"/>
      <c r="K445" s="7"/>
      <c r="L445" s="7"/>
      <c r="M445" s="7"/>
      <c r="N445" s="7"/>
      <c r="O445" s="7"/>
      <c r="P445" s="7"/>
      <c r="Q445" s="7"/>
      <c r="R445" s="7"/>
      <c r="S445" s="7"/>
      <c r="T445" s="7"/>
      <c r="U445" s="7"/>
      <c r="V445" s="7"/>
      <c r="W445" s="7"/>
      <c r="X445" s="7"/>
      <c r="Y445" s="7"/>
      <c r="Z445" s="7"/>
      <c r="AA445" s="7"/>
    </row>
    <row r="446" spans="1:27" ht="14.4">
      <c r="A446" s="7"/>
      <c r="B446" s="7"/>
      <c r="C446" s="7"/>
      <c r="D446" s="7"/>
      <c r="E446" s="7"/>
      <c r="F446" s="7"/>
      <c r="G446" s="7"/>
      <c r="H446" s="7"/>
      <c r="I446" s="7"/>
      <c r="J446" s="7"/>
      <c r="K446" s="7"/>
      <c r="L446" s="7"/>
      <c r="M446" s="7"/>
      <c r="N446" s="7"/>
      <c r="O446" s="7"/>
      <c r="P446" s="7"/>
      <c r="Q446" s="7"/>
      <c r="R446" s="7"/>
      <c r="S446" s="7"/>
      <c r="T446" s="7"/>
      <c r="U446" s="7"/>
      <c r="V446" s="7"/>
      <c r="W446" s="7"/>
      <c r="X446" s="7"/>
      <c r="Y446" s="7"/>
      <c r="Z446" s="7"/>
      <c r="AA446" s="7"/>
    </row>
    <row r="447" spans="1:27" ht="14.4">
      <c r="A447" s="7"/>
      <c r="B447" s="7"/>
      <c r="C447" s="7"/>
      <c r="D447" s="7"/>
      <c r="E447" s="7"/>
      <c r="F447" s="7"/>
      <c r="G447" s="7"/>
      <c r="H447" s="7"/>
      <c r="I447" s="7"/>
      <c r="J447" s="7"/>
      <c r="K447" s="7"/>
      <c r="L447" s="7"/>
      <c r="M447" s="7"/>
      <c r="N447" s="7"/>
      <c r="O447" s="7"/>
      <c r="P447" s="7"/>
      <c r="Q447" s="7"/>
      <c r="R447" s="7"/>
      <c r="S447" s="7"/>
      <c r="T447" s="7"/>
      <c r="U447" s="7"/>
      <c r="V447" s="7"/>
      <c r="W447" s="7"/>
      <c r="X447" s="7"/>
      <c r="Y447" s="7"/>
      <c r="Z447" s="7"/>
      <c r="AA447" s="7"/>
    </row>
    <row r="448" spans="1:27" ht="14.4">
      <c r="A448" s="7"/>
      <c r="B448" s="7"/>
      <c r="C448" s="7"/>
      <c r="D448" s="7"/>
      <c r="E448" s="7"/>
      <c r="F448" s="7"/>
      <c r="G448" s="7"/>
      <c r="H448" s="7"/>
      <c r="I448" s="7"/>
      <c r="J448" s="7"/>
      <c r="K448" s="7"/>
      <c r="L448" s="7"/>
      <c r="M448" s="7"/>
      <c r="N448" s="7"/>
      <c r="O448" s="7"/>
      <c r="P448" s="7"/>
      <c r="Q448" s="7"/>
      <c r="R448" s="7"/>
      <c r="S448" s="7"/>
      <c r="T448" s="7"/>
      <c r="U448" s="7"/>
      <c r="V448" s="7"/>
      <c r="W448" s="7"/>
      <c r="X448" s="7"/>
      <c r="Y448" s="7"/>
      <c r="Z448" s="7"/>
      <c r="AA448" s="7"/>
    </row>
    <row r="449" spans="1:27" ht="14.4">
      <c r="A449" s="7"/>
      <c r="B449" s="7"/>
      <c r="C449" s="7"/>
      <c r="D449" s="7"/>
      <c r="E449" s="7"/>
      <c r="F449" s="7"/>
      <c r="G449" s="7"/>
      <c r="H449" s="7"/>
      <c r="I449" s="7"/>
      <c r="J449" s="7"/>
      <c r="K449" s="7"/>
      <c r="L449" s="7"/>
      <c r="M449" s="7"/>
      <c r="N449" s="7"/>
      <c r="O449" s="7"/>
      <c r="P449" s="7"/>
      <c r="Q449" s="7"/>
      <c r="R449" s="7"/>
      <c r="S449" s="7"/>
      <c r="T449" s="7"/>
      <c r="U449" s="7"/>
      <c r="V449" s="7"/>
      <c r="W449" s="7"/>
      <c r="X449" s="7"/>
      <c r="Y449" s="7"/>
      <c r="Z449" s="7"/>
      <c r="AA449" s="7"/>
    </row>
    <row r="450" spans="1:27" ht="14.4">
      <c r="A450" s="7"/>
      <c r="B450" s="7"/>
      <c r="C450" s="7"/>
      <c r="D450" s="7"/>
      <c r="E450" s="7"/>
      <c r="F450" s="7"/>
      <c r="G450" s="7"/>
      <c r="H450" s="7"/>
      <c r="I450" s="7"/>
      <c r="J450" s="7"/>
      <c r="K450" s="7"/>
      <c r="L450" s="7"/>
      <c r="M450" s="7"/>
      <c r="N450" s="7"/>
      <c r="O450" s="7"/>
      <c r="P450" s="7"/>
      <c r="Q450" s="7"/>
      <c r="R450" s="7"/>
      <c r="S450" s="7"/>
      <c r="T450" s="7"/>
      <c r="U450" s="7"/>
      <c r="V450" s="7"/>
      <c r="W450" s="7"/>
      <c r="X450" s="7"/>
      <c r="Y450" s="7"/>
      <c r="Z450" s="7"/>
      <c r="AA450" s="7"/>
    </row>
    <row r="451" spans="1:27" ht="14.4">
      <c r="A451" s="7"/>
      <c r="B451" s="7"/>
      <c r="C451" s="7"/>
      <c r="D451" s="7"/>
      <c r="E451" s="7"/>
      <c r="F451" s="7"/>
      <c r="G451" s="7"/>
      <c r="H451" s="7"/>
      <c r="I451" s="7"/>
      <c r="J451" s="7"/>
      <c r="K451" s="7"/>
      <c r="L451" s="7"/>
      <c r="M451" s="7"/>
      <c r="N451" s="7"/>
      <c r="O451" s="7"/>
      <c r="P451" s="7"/>
      <c r="Q451" s="7"/>
      <c r="R451" s="7"/>
      <c r="S451" s="7"/>
      <c r="T451" s="7"/>
      <c r="U451" s="7"/>
      <c r="V451" s="7"/>
      <c r="W451" s="7"/>
      <c r="X451" s="7"/>
      <c r="Y451" s="7"/>
      <c r="Z451" s="7"/>
      <c r="AA451" s="7"/>
    </row>
    <row r="452" spans="1:27" ht="14.4">
      <c r="A452" s="7"/>
      <c r="B452" s="7"/>
      <c r="C452" s="7"/>
      <c r="D452" s="7"/>
      <c r="E452" s="7"/>
      <c r="F452" s="7"/>
      <c r="G452" s="7"/>
      <c r="H452" s="7"/>
      <c r="I452" s="7"/>
      <c r="J452" s="7"/>
      <c r="K452" s="7"/>
      <c r="L452" s="7"/>
      <c r="M452" s="7"/>
      <c r="N452" s="7"/>
      <c r="O452" s="7"/>
      <c r="P452" s="7"/>
      <c r="Q452" s="7"/>
      <c r="R452" s="7"/>
      <c r="S452" s="7"/>
      <c r="T452" s="7"/>
      <c r="U452" s="7"/>
      <c r="V452" s="7"/>
      <c r="W452" s="7"/>
      <c r="X452" s="7"/>
      <c r="Y452" s="7"/>
      <c r="Z452" s="7"/>
      <c r="AA452" s="7"/>
    </row>
    <row r="453" spans="1:27" ht="14.4">
      <c r="A453" s="7"/>
      <c r="B453" s="7"/>
      <c r="C453" s="7"/>
      <c r="D453" s="7"/>
      <c r="E453" s="7"/>
      <c r="F453" s="7"/>
      <c r="G453" s="7"/>
      <c r="H453" s="7"/>
      <c r="I453" s="7"/>
      <c r="J453" s="7"/>
      <c r="K453" s="7"/>
      <c r="L453" s="7"/>
      <c r="M453" s="7"/>
      <c r="N453" s="7"/>
      <c r="O453" s="7"/>
      <c r="P453" s="7"/>
      <c r="Q453" s="7"/>
      <c r="R453" s="7"/>
      <c r="S453" s="7"/>
      <c r="T453" s="7"/>
      <c r="U453" s="7"/>
      <c r="V453" s="7"/>
      <c r="W453" s="7"/>
      <c r="X453" s="7"/>
      <c r="Y453" s="7"/>
      <c r="Z453" s="7"/>
      <c r="AA453" s="7"/>
    </row>
    <row r="454" spans="1:27" ht="14.4">
      <c r="A454" s="7"/>
      <c r="B454" s="7"/>
      <c r="C454" s="7"/>
      <c r="D454" s="7"/>
      <c r="E454" s="7"/>
      <c r="F454" s="7"/>
      <c r="G454" s="7"/>
      <c r="H454" s="7"/>
      <c r="I454" s="7"/>
      <c r="J454" s="7"/>
      <c r="K454" s="7"/>
      <c r="L454" s="7"/>
      <c r="M454" s="7"/>
      <c r="N454" s="7"/>
      <c r="O454" s="7"/>
      <c r="P454" s="7"/>
      <c r="Q454" s="7"/>
      <c r="R454" s="7"/>
      <c r="S454" s="7"/>
      <c r="T454" s="7"/>
      <c r="U454" s="7"/>
      <c r="V454" s="7"/>
      <c r="W454" s="7"/>
      <c r="X454" s="7"/>
      <c r="Y454" s="7"/>
      <c r="Z454" s="7"/>
      <c r="AA454" s="7"/>
    </row>
    <row r="455" spans="1:27" ht="14.4">
      <c r="A455" s="7"/>
      <c r="B455" s="7"/>
      <c r="C455" s="7"/>
      <c r="D455" s="7"/>
      <c r="E455" s="7"/>
      <c r="F455" s="7"/>
      <c r="G455" s="7"/>
      <c r="H455" s="7"/>
      <c r="I455" s="7"/>
      <c r="J455" s="7"/>
      <c r="K455" s="7"/>
      <c r="L455" s="7"/>
      <c r="M455" s="7"/>
      <c r="N455" s="7"/>
      <c r="O455" s="7"/>
      <c r="P455" s="7"/>
      <c r="Q455" s="7"/>
      <c r="R455" s="7"/>
      <c r="S455" s="7"/>
      <c r="T455" s="7"/>
      <c r="U455" s="7"/>
      <c r="V455" s="7"/>
      <c r="W455" s="7"/>
      <c r="X455" s="7"/>
      <c r="Y455" s="7"/>
      <c r="Z455" s="7"/>
      <c r="AA455" s="7"/>
    </row>
    <row r="456" spans="1:27" ht="14.4">
      <c r="A456" s="7"/>
      <c r="B456" s="7"/>
      <c r="C456" s="7"/>
      <c r="D456" s="7"/>
      <c r="E456" s="7"/>
      <c r="F456" s="7"/>
      <c r="G456" s="7"/>
      <c r="H456" s="7"/>
      <c r="I456" s="7"/>
      <c r="J456" s="7"/>
      <c r="K456" s="7"/>
      <c r="L456" s="7"/>
      <c r="M456" s="7"/>
      <c r="N456" s="7"/>
      <c r="O456" s="7"/>
      <c r="P456" s="7"/>
      <c r="Q456" s="7"/>
      <c r="R456" s="7"/>
      <c r="S456" s="7"/>
      <c r="T456" s="7"/>
      <c r="U456" s="7"/>
      <c r="V456" s="7"/>
      <c r="W456" s="7"/>
      <c r="X456" s="7"/>
      <c r="Y456" s="7"/>
      <c r="Z456" s="7"/>
      <c r="AA456" s="7"/>
    </row>
    <row r="457" spans="1:27" ht="14.4">
      <c r="A457" s="7"/>
      <c r="B457" s="7"/>
      <c r="C457" s="7"/>
      <c r="D457" s="7"/>
      <c r="E457" s="7"/>
      <c r="F457" s="7"/>
      <c r="G457" s="7"/>
      <c r="H457" s="7"/>
      <c r="I457" s="7"/>
      <c r="J457" s="7"/>
      <c r="K457" s="7"/>
      <c r="L457" s="7"/>
      <c r="M457" s="7"/>
      <c r="N457" s="7"/>
      <c r="O457" s="7"/>
      <c r="P457" s="7"/>
      <c r="Q457" s="7"/>
      <c r="R457" s="7"/>
      <c r="S457" s="7"/>
      <c r="T457" s="7"/>
      <c r="U457" s="7"/>
      <c r="V457" s="7"/>
      <c r="W457" s="7"/>
      <c r="X457" s="7"/>
      <c r="Y457" s="7"/>
      <c r="Z457" s="7"/>
      <c r="AA457" s="7"/>
    </row>
    <row r="458" spans="1:27" ht="14.4">
      <c r="A458" s="7"/>
      <c r="B458" s="7"/>
      <c r="C458" s="7"/>
      <c r="D458" s="7"/>
      <c r="E458" s="7"/>
      <c r="F458" s="7"/>
      <c r="G458" s="7"/>
      <c r="H458" s="7"/>
      <c r="I458" s="7"/>
      <c r="J458" s="7"/>
      <c r="K458" s="7"/>
      <c r="L458" s="7"/>
      <c r="M458" s="7"/>
      <c r="N458" s="7"/>
      <c r="O458" s="7"/>
      <c r="P458" s="7"/>
      <c r="Q458" s="7"/>
      <c r="R458" s="7"/>
      <c r="S458" s="7"/>
      <c r="T458" s="7"/>
      <c r="U458" s="7"/>
      <c r="V458" s="7"/>
      <c r="W458" s="7"/>
      <c r="X458" s="7"/>
      <c r="Y458" s="7"/>
      <c r="Z458" s="7"/>
      <c r="AA458" s="7"/>
    </row>
    <row r="459" spans="1:27" ht="14.4">
      <c r="A459" s="7"/>
      <c r="B459" s="7"/>
      <c r="C459" s="7"/>
      <c r="D459" s="7"/>
      <c r="E459" s="7"/>
      <c r="F459" s="7"/>
      <c r="G459" s="7"/>
      <c r="H459" s="7"/>
      <c r="I459" s="7"/>
      <c r="J459" s="7"/>
      <c r="K459" s="7"/>
      <c r="L459" s="7"/>
      <c r="M459" s="7"/>
      <c r="N459" s="7"/>
      <c r="O459" s="7"/>
      <c r="P459" s="7"/>
      <c r="Q459" s="7"/>
      <c r="R459" s="7"/>
      <c r="S459" s="7"/>
      <c r="T459" s="7"/>
      <c r="U459" s="7"/>
      <c r="V459" s="7"/>
      <c r="W459" s="7"/>
      <c r="X459" s="7"/>
      <c r="Y459" s="7"/>
      <c r="Z459" s="7"/>
      <c r="AA459" s="7"/>
    </row>
    <row r="460" spans="1:27" ht="14.4">
      <c r="A460" s="7"/>
      <c r="B460" s="7"/>
      <c r="C460" s="7"/>
      <c r="D460" s="7"/>
      <c r="E460" s="7"/>
      <c r="F460" s="7"/>
      <c r="G460" s="7"/>
      <c r="H460" s="7"/>
      <c r="I460" s="7"/>
      <c r="J460" s="7"/>
      <c r="K460" s="7"/>
      <c r="L460" s="7"/>
      <c r="M460" s="7"/>
      <c r="N460" s="7"/>
      <c r="O460" s="7"/>
      <c r="P460" s="7"/>
      <c r="Q460" s="7"/>
      <c r="R460" s="7"/>
      <c r="S460" s="7"/>
      <c r="T460" s="7"/>
      <c r="U460" s="7"/>
      <c r="V460" s="7"/>
      <c r="W460" s="7"/>
      <c r="X460" s="7"/>
      <c r="Y460" s="7"/>
      <c r="Z460" s="7"/>
      <c r="AA460" s="7"/>
    </row>
    <row r="461" spans="1:27" ht="14.4">
      <c r="A461" s="7"/>
      <c r="B461" s="7"/>
      <c r="C461" s="7"/>
      <c r="D461" s="7"/>
      <c r="E461" s="7"/>
      <c r="F461" s="7"/>
      <c r="G461" s="7"/>
      <c r="H461" s="7"/>
      <c r="I461" s="7"/>
      <c r="J461" s="7"/>
      <c r="K461" s="7"/>
      <c r="L461" s="7"/>
      <c r="M461" s="7"/>
      <c r="N461" s="7"/>
      <c r="O461" s="7"/>
      <c r="P461" s="7"/>
      <c r="Q461" s="7"/>
      <c r="R461" s="7"/>
      <c r="S461" s="7"/>
      <c r="T461" s="7"/>
      <c r="U461" s="7"/>
      <c r="V461" s="7"/>
      <c r="W461" s="7"/>
      <c r="X461" s="7"/>
      <c r="Y461" s="7"/>
      <c r="Z461" s="7"/>
      <c r="AA461" s="7"/>
    </row>
    <row r="462" spans="1:27" ht="14.4">
      <c r="A462" s="7"/>
      <c r="B462" s="7"/>
      <c r="C462" s="7"/>
      <c r="D462" s="7"/>
      <c r="E462" s="7"/>
      <c r="F462" s="7"/>
      <c r="G462" s="7"/>
      <c r="H462" s="7"/>
      <c r="I462" s="7"/>
      <c r="J462" s="7"/>
      <c r="K462" s="7"/>
      <c r="L462" s="7"/>
      <c r="M462" s="7"/>
      <c r="N462" s="7"/>
      <c r="O462" s="7"/>
      <c r="P462" s="7"/>
      <c r="Q462" s="7"/>
      <c r="R462" s="7"/>
      <c r="S462" s="7"/>
      <c r="T462" s="7"/>
      <c r="U462" s="7"/>
      <c r="V462" s="7"/>
      <c r="W462" s="7"/>
      <c r="X462" s="7"/>
      <c r="Y462" s="7"/>
      <c r="Z462" s="7"/>
      <c r="AA462" s="7"/>
    </row>
    <row r="463" spans="1:27" ht="14.4">
      <c r="A463" s="7"/>
      <c r="B463" s="7"/>
      <c r="C463" s="7"/>
      <c r="D463" s="7"/>
      <c r="E463" s="7"/>
      <c r="F463" s="7"/>
      <c r="G463" s="7"/>
      <c r="H463" s="7"/>
      <c r="I463" s="7"/>
      <c r="J463" s="7"/>
      <c r="K463" s="7"/>
      <c r="L463" s="7"/>
      <c r="M463" s="7"/>
      <c r="N463" s="7"/>
      <c r="O463" s="7"/>
      <c r="P463" s="7"/>
      <c r="Q463" s="7"/>
      <c r="R463" s="7"/>
      <c r="S463" s="7"/>
      <c r="T463" s="7"/>
      <c r="U463" s="7"/>
      <c r="V463" s="7"/>
      <c r="W463" s="7"/>
      <c r="X463" s="7"/>
      <c r="Y463" s="7"/>
      <c r="Z463" s="7"/>
      <c r="AA463" s="7"/>
    </row>
    <row r="464" spans="1:27" ht="14.4">
      <c r="A464" s="7"/>
      <c r="B464" s="7"/>
      <c r="C464" s="7"/>
      <c r="D464" s="7"/>
      <c r="E464" s="7"/>
      <c r="F464" s="7"/>
      <c r="G464" s="7"/>
      <c r="H464" s="7"/>
      <c r="I464" s="7"/>
      <c r="J464" s="7"/>
      <c r="K464" s="7"/>
      <c r="L464" s="7"/>
      <c r="M464" s="7"/>
      <c r="N464" s="7"/>
      <c r="O464" s="7"/>
      <c r="P464" s="7"/>
      <c r="Q464" s="7"/>
      <c r="R464" s="7"/>
      <c r="S464" s="7"/>
      <c r="T464" s="7"/>
      <c r="U464" s="7"/>
      <c r="V464" s="7"/>
      <c r="W464" s="7"/>
      <c r="X464" s="7"/>
      <c r="Y464" s="7"/>
      <c r="Z464" s="7"/>
      <c r="AA464" s="7"/>
    </row>
    <row r="465" spans="1:27" ht="14.4">
      <c r="A465" s="7"/>
      <c r="B465" s="7"/>
      <c r="C465" s="7"/>
      <c r="D465" s="7"/>
      <c r="E465" s="7"/>
      <c r="F465" s="7"/>
      <c r="G465" s="7"/>
      <c r="H465" s="7"/>
      <c r="I465" s="7"/>
      <c r="J465" s="7"/>
      <c r="K465" s="7"/>
      <c r="L465" s="7"/>
      <c r="M465" s="7"/>
      <c r="N465" s="7"/>
      <c r="O465" s="7"/>
      <c r="P465" s="7"/>
      <c r="Q465" s="7"/>
      <c r="R465" s="7"/>
      <c r="S465" s="7"/>
      <c r="T465" s="7"/>
      <c r="U465" s="7"/>
      <c r="V465" s="7"/>
      <c r="W465" s="7"/>
      <c r="X465" s="7"/>
      <c r="Y465" s="7"/>
      <c r="Z465" s="7"/>
      <c r="AA465" s="7"/>
    </row>
    <row r="466" spans="1:27" ht="14.4">
      <c r="A466" s="7"/>
      <c r="B466" s="7"/>
      <c r="C466" s="7"/>
      <c r="D466" s="7"/>
      <c r="E466" s="7"/>
      <c r="F466" s="7"/>
      <c r="G466" s="7"/>
      <c r="H466" s="7"/>
      <c r="I466" s="7"/>
      <c r="J466" s="7"/>
      <c r="K466" s="7"/>
      <c r="L466" s="7"/>
      <c r="M466" s="7"/>
      <c r="N466" s="7"/>
      <c r="O466" s="7"/>
      <c r="P466" s="7"/>
      <c r="Q466" s="7"/>
      <c r="R466" s="7"/>
      <c r="S466" s="7"/>
      <c r="T466" s="7"/>
      <c r="U466" s="7"/>
      <c r="V466" s="7"/>
      <c r="W466" s="7"/>
      <c r="X466" s="7"/>
      <c r="Y466" s="7"/>
      <c r="Z466" s="7"/>
      <c r="AA466" s="7"/>
    </row>
    <row r="467" spans="1:27" ht="14.4">
      <c r="A467" s="7"/>
      <c r="B467" s="7"/>
      <c r="C467" s="7"/>
      <c r="D467" s="7"/>
      <c r="E467" s="7"/>
      <c r="F467" s="7"/>
      <c r="G467" s="7"/>
      <c r="H467" s="7"/>
      <c r="I467" s="7"/>
      <c r="J467" s="7"/>
      <c r="K467" s="7"/>
      <c r="L467" s="7"/>
      <c r="M467" s="7"/>
      <c r="N467" s="7"/>
      <c r="O467" s="7"/>
      <c r="P467" s="7"/>
      <c r="Q467" s="7"/>
      <c r="R467" s="7"/>
      <c r="S467" s="7"/>
      <c r="T467" s="7"/>
      <c r="U467" s="7"/>
      <c r="V467" s="7"/>
      <c r="W467" s="7"/>
      <c r="X467" s="7"/>
      <c r="Y467" s="7"/>
      <c r="Z467" s="7"/>
      <c r="AA467" s="7"/>
    </row>
    <row r="468" spans="1:27" ht="14.4">
      <c r="A468" s="7"/>
      <c r="B468" s="7"/>
      <c r="C468" s="7"/>
      <c r="D468" s="7"/>
      <c r="E468" s="7"/>
      <c r="F468" s="7"/>
      <c r="G468" s="7"/>
      <c r="H468" s="7"/>
      <c r="I468" s="7"/>
      <c r="J468" s="7"/>
      <c r="K468" s="7"/>
      <c r="L468" s="7"/>
      <c r="M468" s="7"/>
      <c r="N468" s="7"/>
      <c r="O468" s="7"/>
      <c r="P468" s="7"/>
      <c r="Q468" s="7"/>
      <c r="R468" s="7"/>
      <c r="S468" s="7"/>
      <c r="T468" s="7"/>
      <c r="U468" s="7"/>
      <c r="V468" s="7"/>
      <c r="W468" s="7"/>
      <c r="X468" s="7"/>
      <c r="Y468" s="7"/>
      <c r="Z468" s="7"/>
      <c r="AA468" s="7"/>
    </row>
    <row r="469" spans="1:27" ht="14.4">
      <c r="A469" s="7"/>
      <c r="B469" s="7"/>
      <c r="C469" s="7"/>
      <c r="D469" s="7"/>
      <c r="E469" s="7"/>
      <c r="F469" s="7"/>
      <c r="G469" s="7"/>
      <c r="H469" s="7"/>
      <c r="I469" s="7"/>
      <c r="J469" s="7"/>
      <c r="K469" s="7"/>
      <c r="L469" s="7"/>
      <c r="M469" s="7"/>
      <c r="N469" s="7"/>
      <c r="O469" s="7"/>
      <c r="P469" s="7"/>
      <c r="Q469" s="7"/>
      <c r="R469" s="7"/>
      <c r="S469" s="7"/>
      <c r="T469" s="7"/>
      <c r="U469" s="7"/>
      <c r="V469" s="7"/>
      <c r="W469" s="7"/>
      <c r="X469" s="7"/>
      <c r="Y469" s="7"/>
      <c r="Z469" s="7"/>
      <c r="AA469" s="7"/>
    </row>
    <row r="470" spans="1:27" ht="14.4">
      <c r="A470" s="7"/>
      <c r="B470" s="7"/>
      <c r="C470" s="7"/>
      <c r="D470" s="7"/>
      <c r="E470" s="7"/>
      <c r="F470" s="7"/>
      <c r="G470" s="7"/>
      <c r="H470" s="7"/>
      <c r="I470" s="7"/>
      <c r="J470" s="7"/>
      <c r="K470" s="7"/>
      <c r="L470" s="7"/>
      <c r="M470" s="7"/>
      <c r="N470" s="7"/>
      <c r="O470" s="7"/>
      <c r="P470" s="7"/>
      <c r="Q470" s="7"/>
      <c r="R470" s="7"/>
      <c r="S470" s="7"/>
      <c r="T470" s="7"/>
      <c r="U470" s="7"/>
      <c r="V470" s="7"/>
      <c r="W470" s="7"/>
      <c r="X470" s="7"/>
      <c r="Y470" s="7"/>
      <c r="Z470" s="7"/>
      <c r="AA470" s="7"/>
    </row>
    <row r="471" spans="1:27" ht="14.4">
      <c r="A471" s="7"/>
      <c r="B471" s="7"/>
      <c r="C471" s="7"/>
      <c r="D471" s="7"/>
      <c r="E471" s="7"/>
      <c r="F471" s="7"/>
      <c r="G471" s="7"/>
      <c r="H471" s="7"/>
      <c r="I471" s="7"/>
      <c r="J471" s="7"/>
      <c r="K471" s="7"/>
      <c r="L471" s="7"/>
      <c r="M471" s="7"/>
      <c r="N471" s="7"/>
      <c r="O471" s="7"/>
      <c r="P471" s="7"/>
      <c r="Q471" s="7"/>
      <c r="R471" s="7"/>
      <c r="S471" s="7"/>
      <c r="T471" s="7"/>
      <c r="U471" s="7"/>
      <c r="V471" s="7"/>
      <c r="W471" s="7"/>
      <c r="X471" s="7"/>
      <c r="Y471" s="7"/>
      <c r="Z471" s="7"/>
      <c r="AA471" s="7"/>
    </row>
    <row r="472" spans="1:27" ht="14.4">
      <c r="A472" s="7"/>
      <c r="B472" s="7"/>
      <c r="C472" s="7"/>
      <c r="D472" s="7"/>
      <c r="E472" s="7"/>
      <c r="F472" s="7"/>
      <c r="G472" s="7"/>
      <c r="H472" s="7"/>
      <c r="I472" s="7"/>
      <c r="J472" s="7"/>
      <c r="K472" s="7"/>
      <c r="L472" s="7"/>
      <c r="M472" s="7"/>
      <c r="N472" s="7"/>
      <c r="O472" s="7"/>
      <c r="P472" s="7"/>
      <c r="Q472" s="7"/>
      <c r="R472" s="7"/>
      <c r="S472" s="7"/>
      <c r="T472" s="7"/>
      <c r="U472" s="7"/>
      <c r="V472" s="7"/>
      <c r="W472" s="7"/>
      <c r="X472" s="7"/>
      <c r="Y472" s="7"/>
      <c r="Z472" s="7"/>
      <c r="AA472" s="7"/>
    </row>
    <row r="473" spans="1:27" ht="14.4">
      <c r="A473" s="7"/>
      <c r="B473" s="7"/>
      <c r="C473" s="7"/>
      <c r="D473" s="7"/>
      <c r="E473" s="7"/>
      <c r="F473" s="7"/>
      <c r="G473" s="7"/>
      <c r="H473" s="7"/>
      <c r="I473" s="7"/>
      <c r="J473" s="7"/>
      <c r="K473" s="7"/>
      <c r="L473" s="7"/>
      <c r="M473" s="7"/>
      <c r="N473" s="7"/>
      <c r="O473" s="7"/>
      <c r="P473" s="7"/>
      <c r="Q473" s="7"/>
      <c r="R473" s="7"/>
      <c r="S473" s="7"/>
      <c r="T473" s="7"/>
      <c r="U473" s="7"/>
      <c r="V473" s="7"/>
      <c r="W473" s="7"/>
      <c r="X473" s="7"/>
      <c r="Y473" s="7"/>
      <c r="Z473" s="7"/>
      <c r="AA473" s="7"/>
    </row>
    <row r="474" spans="1:27" ht="14.4">
      <c r="A474" s="7"/>
      <c r="B474" s="7"/>
      <c r="C474" s="7"/>
      <c r="D474" s="7"/>
      <c r="E474" s="7"/>
      <c r="F474" s="7"/>
      <c r="G474" s="7"/>
      <c r="H474" s="7"/>
      <c r="I474" s="7"/>
      <c r="J474" s="7"/>
      <c r="K474" s="7"/>
      <c r="L474" s="7"/>
      <c r="M474" s="7"/>
      <c r="N474" s="7"/>
      <c r="O474" s="7"/>
      <c r="P474" s="7"/>
      <c r="Q474" s="7"/>
      <c r="R474" s="7"/>
      <c r="S474" s="7"/>
      <c r="T474" s="7"/>
      <c r="U474" s="7"/>
      <c r="V474" s="7"/>
      <c r="W474" s="7"/>
      <c r="X474" s="7"/>
      <c r="Y474" s="7"/>
      <c r="Z474" s="7"/>
      <c r="AA474" s="7"/>
    </row>
    <row r="475" spans="1:27" ht="14.4">
      <c r="A475" s="7"/>
      <c r="B475" s="7"/>
      <c r="C475" s="7"/>
      <c r="D475" s="7"/>
      <c r="E475" s="7"/>
      <c r="F475" s="7"/>
      <c r="G475" s="7"/>
      <c r="H475" s="7"/>
      <c r="I475" s="7"/>
      <c r="J475" s="7"/>
      <c r="K475" s="7"/>
      <c r="L475" s="7"/>
      <c r="M475" s="7"/>
      <c r="N475" s="7"/>
      <c r="O475" s="7"/>
      <c r="P475" s="7"/>
      <c r="Q475" s="7"/>
      <c r="R475" s="7"/>
      <c r="S475" s="7"/>
      <c r="T475" s="7"/>
      <c r="U475" s="7"/>
      <c r="V475" s="7"/>
      <c r="W475" s="7"/>
      <c r="X475" s="7"/>
      <c r="Y475" s="7"/>
      <c r="Z475" s="7"/>
      <c r="AA475" s="7"/>
    </row>
    <row r="476" spans="1:27" ht="14.4">
      <c r="A476" s="7"/>
      <c r="B476" s="7"/>
      <c r="C476" s="7"/>
      <c r="D476" s="7"/>
      <c r="E476" s="7"/>
      <c r="F476" s="7"/>
      <c r="G476" s="7"/>
      <c r="H476" s="7"/>
      <c r="I476" s="7"/>
      <c r="J476" s="7"/>
      <c r="K476" s="7"/>
      <c r="L476" s="7"/>
      <c r="M476" s="7"/>
      <c r="N476" s="7"/>
      <c r="O476" s="7"/>
      <c r="P476" s="7"/>
      <c r="Q476" s="7"/>
      <c r="R476" s="7"/>
      <c r="S476" s="7"/>
      <c r="T476" s="7"/>
      <c r="U476" s="7"/>
      <c r="V476" s="7"/>
      <c r="W476" s="7"/>
      <c r="X476" s="7"/>
      <c r="Y476" s="7"/>
      <c r="Z476" s="7"/>
      <c r="AA476" s="7"/>
    </row>
    <row r="477" spans="1:27" ht="14.4">
      <c r="A477" s="7"/>
      <c r="B477" s="7"/>
      <c r="C477" s="7"/>
      <c r="D477" s="7"/>
      <c r="E477" s="7"/>
      <c r="F477" s="7"/>
      <c r="G477" s="7"/>
      <c r="H477" s="7"/>
      <c r="I477" s="7"/>
      <c r="J477" s="7"/>
      <c r="K477" s="7"/>
      <c r="L477" s="7"/>
      <c r="M477" s="7"/>
      <c r="N477" s="7"/>
      <c r="O477" s="7"/>
      <c r="P477" s="7"/>
      <c r="Q477" s="7"/>
      <c r="R477" s="7"/>
      <c r="S477" s="7"/>
      <c r="T477" s="7"/>
      <c r="U477" s="7"/>
      <c r="V477" s="7"/>
      <c r="W477" s="7"/>
      <c r="X477" s="7"/>
      <c r="Y477" s="7"/>
      <c r="Z477" s="7"/>
      <c r="AA477" s="7"/>
    </row>
    <row r="478" spans="1:27" ht="14.4">
      <c r="A478" s="7"/>
      <c r="B478" s="7"/>
      <c r="C478" s="7"/>
      <c r="D478" s="7"/>
      <c r="E478" s="7"/>
      <c r="F478" s="7"/>
      <c r="G478" s="7"/>
      <c r="H478" s="7"/>
      <c r="I478" s="7"/>
      <c r="J478" s="7"/>
      <c r="K478" s="7"/>
      <c r="L478" s="7"/>
      <c r="M478" s="7"/>
      <c r="N478" s="7"/>
      <c r="O478" s="7"/>
      <c r="P478" s="7"/>
      <c r="Q478" s="7"/>
      <c r="R478" s="7"/>
      <c r="S478" s="7"/>
      <c r="T478" s="7"/>
      <c r="U478" s="7"/>
      <c r="V478" s="7"/>
      <c r="W478" s="7"/>
      <c r="X478" s="7"/>
      <c r="Y478" s="7"/>
      <c r="Z478" s="7"/>
      <c r="AA478" s="7"/>
    </row>
    <row r="479" spans="1:27" ht="14.4">
      <c r="A479" s="7"/>
      <c r="B479" s="7"/>
      <c r="C479" s="7"/>
      <c r="D479" s="7"/>
      <c r="E479" s="7"/>
      <c r="F479" s="7"/>
      <c r="G479" s="7"/>
      <c r="H479" s="7"/>
      <c r="I479" s="7"/>
      <c r="J479" s="7"/>
      <c r="K479" s="7"/>
      <c r="L479" s="7"/>
      <c r="M479" s="7"/>
      <c r="N479" s="7"/>
      <c r="O479" s="7"/>
      <c r="P479" s="7"/>
      <c r="Q479" s="7"/>
      <c r="R479" s="7"/>
      <c r="S479" s="7"/>
      <c r="T479" s="7"/>
      <c r="U479" s="7"/>
      <c r="V479" s="7"/>
      <c r="W479" s="7"/>
      <c r="X479" s="7"/>
      <c r="Y479" s="7"/>
      <c r="Z479" s="7"/>
      <c r="AA479" s="7"/>
    </row>
    <row r="480" spans="1:27" ht="14.4">
      <c r="A480" s="7"/>
      <c r="B480" s="7"/>
      <c r="C480" s="7"/>
      <c r="D480" s="7"/>
      <c r="E480" s="7"/>
      <c r="F480" s="7"/>
      <c r="G480" s="7"/>
      <c r="H480" s="7"/>
      <c r="I480" s="7"/>
      <c r="J480" s="7"/>
      <c r="K480" s="7"/>
      <c r="L480" s="7"/>
      <c r="M480" s="7"/>
      <c r="N480" s="7"/>
      <c r="O480" s="7"/>
      <c r="P480" s="7"/>
      <c r="Q480" s="7"/>
      <c r="R480" s="7"/>
      <c r="S480" s="7"/>
      <c r="T480" s="7"/>
      <c r="U480" s="7"/>
      <c r="V480" s="7"/>
      <c r="W480" s="7"/>
      <c r="X480" s="7"/>
      <c r="Y480" s="7"/>
      <c r="Z480" s="7"/>
      <c r="AA480" s="7"/>
    </row>
    <row r="481" spans="1:27" ht="14.4">
      <c r="A481" s="7"/>
      <c r="B481" s="7"/>
      <c r="C481" s="7"/>
      <c r="D481" s="7"/>
      <c r="E481" s="7"/>
      <c r="F481" s="7"/>
      <c r="G481" s="7"/>
      <c r="H481" s="7"/>
      <c r="I481" s="7"/>
      <c r="J481" s="7"/>
      <c r="K481" s="7"/>
      <c r="L481" s="7"/>
      <c r="M481" s="7"/>
      <c r="N481" s="7"/>
      <c r="O481" s="7"/>
      <c r="P481" s="7"/>
      <c r="Q481" s="7"/>
      <c r="R481" s="7"/>
      <c r="S481" s="7"/>
      <c r="T481" s="7"/>
      <c r="U481" s="7"/>
      <c r="V481" s="7"/>
      <c r="W481" s="7"/>
      <c r="X481" s="7"/>
      <c r="Y481" s="7"/>
      <c r="Z481" s="7"/>
      <c r="AA481" s="7"/>
    </row>
    <row r="482" spans="1:27" ht="14.4">
      <c r="A482" s="7"/>
      <c r="B482" s="7"/>
      <c r="C482" s="7"/>
      <c r="D482" s="7"/>
      <c r="E482" s="7"/>
      <c r="F482" s="7"/>
      <c r="G482" s="7"/>
      <c r="H482" s="7"/>
      <c r="I482" s="7"/>
      <c r="J482" s="7"/>
      <c r="K482" s="7"/>
      <c r="L482" s="7"/>
      <c r="M482" s="7"/>
      <c r="N482" s="7"/>
      <c r="O482" s="7"/>
      <c r="P482" s="7"/>
      <c r="Q482" s="7"/>
      <c r="R482" s="7"/>
      <c r="S482" s="7"/>
      <c r="T482" s="7"/>
      <c r="U482" s="7"/>
      <c r="V482" s="7"/>
      <c r="W482" s="7"/>
      <c r="X482" s="7"/>
      <c r="Y482" s="7"/>
      <c r="Z482" s="7"/>
      <c r="AA482" s="7"/>
    </row>
    <row r="483" spans="1:27" ht="14.4">
      <c r="A483" s="7"/>
      <c r="B483" s="7"/>
      <c r="C483" s="7"/>
      <c r="D483" s="7"/>
      <c r="E483" s="7"/>
      <c r="F483" s="7"/>
      <c r="G483" s="7"/>
      <c r="H483" s="7"/>
      <c r="I483" s="7"/>
      <c r="J483" s="7"/>
      <c r="K483" s="7"/>
      <c r="L483" s="7"/>
      <c r="M483" s="7"/>
      <c r="N483" s="7"/>
      <c r="O483" s="7"/>
      <c r="P483" s="7"/>
      <c r="Q483" s="7"/>
      <c r="R483" s="7"/>
      <c r="S483" s="7"/>
      <c r="T483" s="7"/>
      <c r="U483" s="7"/>
      <c r="V483" s="7"/>
      <c r="W483" s="7"/>
      <c r="X483" s="7"/>
      <c r="Y483" s="7"/>
      <c r="Z483" s="7"/>
      <c r="AA483" s="7"/>
    </row>
    <row r="484" spans="1:27" ht="14.4">
      <c r="A484" s="7"/>
      <c r="B484" s="7"/>
      <c r="C484" s="7"/>
      <c r="D484" s="7"/>
      <c r="E484" s="7"/>
      <c r="F484" s="7"/>
      <c r="G484" s="7"/>
      <c r="H484" s="7"/>
      <c r="I484" s="7"/>
      <c r="J484" s="7"/>
      <c r="K484" s="7"/>
      <c r="L484" s="7"/>
      <c r="M484" s="7"/>
      <c r="N484" s="7"/>
      <c r="O484" s="7"/>
      <c r="P484" s="7"/>
      <c r="Q484" s="7"/>
      <c r="R484" s="7"/>
      <c r="S484" s="7"/>
      <c r="T484" s="7"/>
      <c r="U484" s="7"/>
      <c r="V484" s="7"/>
      <c r="W484" s="7"/>
      <c r="X484" s="7"/>
      <c r="Y484" s="7"/>
      <c r="Z484" s="7"/>
      <c r="AA484" s="7"/>
    </row>
    <row r="485" spans="1:27" ht="14.4">
      <c r="A485" s="7"/>
      <c r="B485" s="7"/>
      <c r="C485" s="7"/>
      <c r="D485" s="7"/>
      <c r="E485" s="7"/>
      <c r="F485" s="7"/>
      <c r="G485" s="7"/>
      <c r="H485" s="7"/>
      <c r="I485" s="7"/>
      <c r="J485" s="7"/>
      <c r="K485" s="7"/>
      <c r="L485" s="7"/>
      <c r="M485" s="7"/>
      <c r="N485" s="7"/>
      <c r="O485" s="7"/>
      <c r="P485" s="7"/>
      <c r="Q485" s="7"/>
      <c r="R485" s="7"/>
      <c r="S485" s="7"/>
      <c r="T485" s="7"/>
      <c r="U485" s="7"/>
      <c r="V485" s="7"/>
      <c r="W485" s="7"/>
      <c r="X485" s="7"/>
      <c r="Y485" s="7"/>
      <c r="Z485" s="7"/>
      <c r="AA485" s="7"/>
    </row>
    <row r="486" spans="1:27" ht="14.4">
      <c r="A486" s="7"/>
      <c r="B486" s="7"/>
      <c r="C486" s="7"/>
      <c r="D486" s="7"/>
      <c r="E486" s="7"/>
      <c r="F486" s="7"/>
      <c r="G486" s="7"/>
      <c r="H486" s="7"/>
      <c r="I486" s="7"/>
      <c r="J486" s="7"/>
      <c r="K486" s="7"/>
      <c r="L486" s="7"/>
      <c r="M486" s="7"/>
      <c r="N486" s="7"/>
      <c r="O486" s="7"/>
      <c r="P486" s="7"/>
      <c r="Q486" s="7"/>
      <c r="R486" s="7"/>
      <c r="S486" s="7"/>
      <c r="T486" s="7"/>
      <c r="U486" s="7"/>
      <c r="V486" s="7"/>
      <c r="W486" s="7"/>
      <c r="X486" s="7"/>
      <c r="Y486" s="7"/>
      <c r="Z486" s="7"/>
      <c r="AA486" s="7"/>
    </row>
    <row r="487" spans="1:27" ht="14.4">
      <c r="A487" s="7"/>
      <c r="B487" s="7"/>
      <c r="C487" s="7"/>
      <c r="D487" s="7"/>
      <c r="E487" s="7"/>
      <c r="F487" s="7"/>
      <c r="G487" s="7"/>
      <c r="H487" s="7"/>
      <c r="I487" s="7"/>
      <c r="J487" s="7"/>
      <c r="K487" s="7"/>
      <c r="L487" s="7"/>
      <c r="M487" s="7"/>
      <c r="N487" s="7"/>
      <c r="O487" s="7"/>
      <c r="P487" s="7"/>
      <c r="Q487" s="7"/>
      <c r="R487" s="7"/>
      <c r="S487" s="7"/>
      <c r="T487" s="7"/>
      <c r="U487" s="7"/>
      <c r="V487" s="7"/>
      <c r="W487" s="7"/>
      <c r="X487" s="7"/>
      <c r="Y487" s="7"/>
      <c r="Z487" s="7"/>
      <c r="AA487" s="7"/>
    </row>
    <row r="488" spans="1:27" ht="14.4">
      <c r="A488" s="7"/>
      <c r="B488" s="7"/>
      <c r="C488" s="7"/>
      <c r="D488" s="7"/>
      <c r="E488" s="7"/>
      <c r="F488" s="7"/>
      <c r="G488" s="7"/>
      <c r="H488" s="7"/>
      <c r="I488" s="7"/>
      <c r="J488" s="7"/>
      <c r="K488" s="7"/>
      <c r="L488" s="7"/>
      <c r="M488" s="7"/>
      <c r="N488" s="7"/>
      <c r="O488" s="7"/>
      <c r="P488" s="7"/>
      <c r="Q488" s="7"/>
      <c r="R488" s="7"/>
      <c r="S488" s="7"/>
      <c r="T488" s="7"/>
      <c r="U488" s="7"/>
      <c r="V488" s="7"/>
      <c r="W488" s="7"/>
      <c r="X488" s="7"/>
      <c r="Y488" s="7"/>
      <c r="Z488" s="7"/>
      <c r="AA488" s="7"/>
    </row>
    <row r="489" spans="1:27" ht="14.4">
      <c r="A489" s="7"/>
      <c r="B489" s="7"/>
      <c r="C489" s="7"/>
      <c r="D489" s="7"/>
      <c r="E489" s="7"/>
      <c r="F489" s="7"/>
      <c r="G489" s="7"/>
      <c r="H489" s="7"/>
      <c r="I489" s="7"/>
      <c r="J489" s="7"/>
      <c r="K489" s="7"/>
      <c r="L489" s="7"/>
      <c r="M489" s="7"/>
      <c r="N489" s="7"/>
      <c r="O489" s="7"/>
      <c r="P489" s="7"/>
      <c r="Q489" s="7"/>
      <c r="R489" s="7"/>
      <c r="S489" s="7"/>
      <c r="T489" s="7"/>
      <c r="U489" s="7"/>
      <c r="V489" s="7"/>
      <c r="W489" s="7"/>
      <c r="X489" s="7"/>
      <c r="Y489" s="7"/>
      <c r="Z489" s="7"/>
      <c r="AA489" s="7"/>
    </row>
    <row r="490" spans="1:27" ht="14.4">
      <c r="A490" s="7"/>
      <c r="B490" s="7"/>
      <c r="C490" s="7"/>
      <c r="D490" s="7"/>
      <c r="E490" s="7"/>
      <c r="F490" s="7"/>
      <c r="G490" s="7"/>
      <c r="H490" s="7"/>
      <c r="I490" s="7"/>
      <c r="J490" s="7"/>
      <c r="K490" s="7"/>
      <c r="L490" s="7"/>
      <c r="M490" s="7"/>
      <c r="N490" s="7"/>
      <c r="O490" s="7"/>
      <c r="P490" s="7"/>
      <c r="Q490" s="7"/>
      <c r="R490" s="7"/>
      <c r="S490" s="7"/>
      <c r="T490" s="7"/>
      <c r="U490" s="7"/>
      <c r="V490" s="7"/>
      <c r="W490" s="7"/>
      <c r="X490" s="7"/>
      <c r="Y490" s="7"/>
      <c r="Z490" s="7"/>
      <c r="AA490" s="7"/>
    </row>
    <row r="491" spans="1:27" ht="14.4">
      <c r="A491" s="7"/>
      <c r="B491" s="7"/>
      <c r="C491" s="7"/>
      <c r="D491" s="7"/>
      <c r="E491" s="7"/>
      <c r="F491" s="7"/>
      <c r="G491" s="7"/>
      <c r="H491" s="7"/>
      <c r="I491" s="7"/>
      <c r="J491" s="7"/>
      <c r="K491" s="7"/>
      <c r="L491" s="7"/>
      <c r="M491" s="7"/>
      <c r="N491" s="7"/>
      <c r="O491" s="7"/>
      <c r="P491" s="7"/>
      <c r="Q491" s="7"/>
      <c r="R491" s="7"/>
      <c r="S491" s="7"/>
      <c r="T491" s="7"/>
      <c r="U491" s="7"/>
      <c r="V491" s="7"/>
      <c r="W491" s="7"/>
      <c r="X491" s="7"/>
      <c r="Y491" s="7"/>
      <c r="Z491" s="7"/>
      <c r="AA491" s="7"/>
    </row>
    <row r="492" spans="1:27" ht="14.4">
      <c r="A492" s="7"/>
      <c r="B492" s="7"/>
      <c r="C492" s="7"/>
      <c r="D492" s="7"/>
      <c r="E492" s="7"/>
      <c r="F492" s="7"/>
      <c r="G492" s="7"/>
      <c r="H492" s="7"/>
      <c r="I492" s="7"/>
      <c r="J492" s="7"/>
      <c r="K492" s="7"/>
      <c r="L492" s="7"/>
      <c r="M492" s="7"/>
      <c r="N492" s="7"/>
      <c r="O492" s="7"/>
      <c r="P492" s="7"/>
      <c r="Q492" s="7"/>
      <c r="R492" s="7"/>
      <c r="S492" s="7"/>
      <c r="T492" s="7"/>
      <c r="U492" s="7"/>
      <c r="V492" s="7"/>
      <c r="W492" s="7"/>
      <c r="X492" s="7"/>
      <c r="Y492" s="7"/>
      <c r="Z492" s="7"/>
      <c r="AA492" s="7"/>
    </row>
    <row r="493" spans="1:27" ht="14.4">
      <c r="A493" s="7"/>
      <c r="B493" s="7"/>
      <c r="C493" s="7"/>
      <c r="D493" s="7"/>
      <c r="E493" s="7"/>
      <c r="F493" s="7"/>
      <c r="G493" s="7"/>
      <c r="H493" s="7"/>
      <c r="I493" s="7"/>
      <c r="J493" s="7"/>
      <c r="K493" s="7"/>
      <c r="L493" s="7"/>
      <c r="M493" s="7"/>
      <c r="N493" s="7"/>
      <c r="O493" s="7"/>
      <c r="P493" s="7"/>
      <c r="Q493" s="7"/>
      <c r="R493" s="7"/>
      <c r="S493" s="7"/>
      <c r="T493" s="7"/>
      <c r="U493" s="7"/>
      <c r="V493" s="7"/>
      <c r="W493" s="7"/>
      <c r="X493" s="7"/>
      <c r="Y493" s="7"/>
      <c r="Z493" s="7"/>
      <c r="AA493" s="7"/>
    </row>
    <row r="494" spans="1:27" ht="14.4">
      <c r="A494" s="7"/>
      <c r="B494" s="7"/>
      <c r="C494" s="7"/>
      <c r="D494" s="7"/>
      <c r="E494" s="7"/>
      <c r="F494" s="7"/>
      <c r="G494" s="7"/>
      <c r="H494" s="7"/>
      <c r="I494" s="7"/>
      <c r="J494" s="7"/>
      <c r="K494" s="7"/>
      <c r="L494" s="7"/>
      <c r="M494" s="7"/>
      <c r="N494" s="7"/>
      <c r="O494" s="7"/>
      <c r="P494" s="7"/>
      <c r="Q494" s="7"/>
      <c r="R494" s="7"/>
      <c r="S494" s="7"/>
      <c r="T494" s="7"/>
      <c r="U494" s="7"/>
      <c r="V494" s="7"/>
      <c r="W494" s="7"/>
      <c r="X494" s="7"/>
      <c r="Y494" s="7"/>
      <c r="Z494" s="7"/>
      <c r="AA494" s="7"/>
    </row>
    <row r="495" spans="1:27" ht="14.4">
      <c r="A495" s="7"/>
      <c r="B495" s="7"/>
      <c r="C495" s="7"/>
      <c r="D495" s="7"/>
      <c r="E495" s="7"/>
      <c r="F495" s="7"/>
      <c r="G495" s="7"/>
      <c r="H495" s="7"/>
      <c r="I495" s="7"/>
      <c r="J495" s="7"/>
      <c r="K495" s="7"/>
      <c r="L495" s="7"/>
      <c r="M495" s="7"/>
      <c r="N495" s="7"/>
      <c r="O495" s="7"/>
      <c r="P495" s="7"/>
      <c r="Q495" s="7"/>
      <c r="R495" s="7"/>
      <c r="S495" s="7"/>
      <c r="T495" s="7"/>
      <c r="U495" s="7"/>
      <c r="V495" s="7"/>
      <c r="W495" s="7"/>
      <c r="X495" s="7"/>
      <c r="Y495" s="7"/>
      <c r="Z495" s="7"/>
      <c r="AA495" s="7"/>
    </row>
    <row r="496" spans="1:27" ht="14.4">
      <c r="A496" s="7"/>
      <c r="B496" s="7"/>
      <c r="C496" s="7"/>
      <c r="D496" s="7"/>
      <c r="E496" s="7"/>
      <c r="F496" s="7"/>
      <c r="G496" s="7"/>
      <c r="H496" s="7"/>
      <c r="I496" s="7"/>
      <c r="J496" s="7"/>
      <c r="K496" s="7"/>
      <c r="L496" s="7"/>
      <c r="M496" s="7"/>
      <c r="N496" s="7"/>
      <c r="O496" s="7"/>
      <c r="P496" s="7"/>
      <c r="Q496" s="7"/>
      <c r="R496" s="7"/>
      <c r="S496" s="7"/>
      <c r="T496" s="7"/>
      <c r="U496" s="7"/>
      <c r="V496" s="7"/>
      <c r="W496" s="7"/>
      <c r="X496" s="7"/>
      <c r="Y496" s="7"/>
      <c r="Z496" s="7"/>
      <c r="AA496" s="7"/>
    </row>
    <row r="497" spans="1:27" ht="14.4">
      <c r="A497" s="7"/>
      <c r="B497" s="7"/>
      <c r="C497" s="7"/>
      <c r="D497" s="7"/>
      <c r="E497" s="7"/>
      <c r="F497" s="7"/>
      <c r="G497" s="7"/>
      <c r="H497" s="7"/>
      <c r="I497" s="7"/>
      <c r="J497" s="7"/>
      <c r="K497" s="7"/>
      <c r="L497" s="7"/>
      <c r="M497" s="7"/>
      <c r="N497" s="7"/>
      <c r="O497" s="7"/>
      <c r="P497" s="7"/>
      <c r="Q497" s="7"/>
      <c r="R497" s="7"/>
      <c r="S497" s="7"/>
      <c r="T497" s="7"/>
      <c r="U497" s="7"/>
      <c r="V497" s="7"/>
      <c r="W497" s="7"/>
      <c r="X497" s="7"/>
      <c r="Y497" s="7"/>
      <c r="Z497" s="7"/>
      <c r="AA497" s="7"/>
    </row>
    <row r="498" spans="1:27" ht="14.4">
      <c r="A498" s="7"/>
      <c r="B498" s="7"/>
      <c r="C498" s="7"/>
      <c r="D498" s="7"/>
      <c r="E498" s="7"/>
      <c r="F498" s="7"/>
      <c r="G498" s="7"/>
      <c r="H498" s="7"/>
      <c r="I498" s="7"/>
      <c r="J498" s="7"/>
      <c r="K498" s="7"/>
      <c r="L498" s="7"/>
      <c r="M498" s="7"/>
      <c r="N498" s="7"/>
      <c r="O498" s="7"/>
      <c r="P498" s="7"/>
      <c r="Q498" s="7"/>
      <c r="R498" s="7"/>
      <c r="S498" s="7"/>
      <c r="T498" s="7"/>
      <c r="U498" s="7"/>
      <c r="V498" s="7"/>
      <c r="W498" s="7"/>
      <c r="X498" s="7"/>
      <c r="Y498" s="7"/>
      <c r="Z498" s="7"/>
      <c r="AA498" s="7"/>
    </row>
    <row r="499" spans="1:27" ht="14.4">
      <c r="A499" s="7"/>
      <c r="B499" s="7"/>
      <c r="C499" s="7"/>
      <c r="D499" s="7"/>
      <c r="E499" s="7"/>
      <c r="F499" s="7"/>
      <c r="G499" s="7"/>
      <c r="H499" s="7"/>
      <c r="I499" s="7"/>
      <c r="J499" s="7"/>
      <c r="K499" s="7"/>
      <c r="L499" s="7"/>
      <c r="M499" s="7"/>
      <c r="N499" s="7"/>
      <c r="O499" s="7"/>
      <c r="P499" s="7"/>
      <c r="Q499" s="7"/>
      <c r="R499" s="7"/>
      <c r="S499" s="7"/>
      <c r="T499" s="7"/>
      <c r="U499" s="7"/>
      <c r="V499" s="7"/>
      <c r="W499" s="7"/>
      <c r="X499" s="7"/>
      <c r="Y499" s="7"/>
      <c r="Z499" s="7"/>
      <c r="AA499" s="7"/>
    </row>
    <row r="500" spans="1:27" ht="14.4">
      <c r="A500" s="7"/>
      <c r="B500" s="7"/>
      <c r="C500" s="7"/>
      <c r="D500" s="7"/>
      <c r="E500" s="7"/>
      <c r="F500" s="7"/>
      <c r="G500" s="7"/>
      <c r="H500" s="7"/>
      <c r="I500" s="7"/>
      <c r="J500" s="7"/>
      <c r="K500" s="7"/>
      <c r="L500" s="7"/>
      <c r="M500" s="7"/>
      <c r="N500" s="7"/>
      <c r="O500" s="7"/>
      <c r="P500" s="7"/>
      <c r="Q500" s="7"/>
      <c r="R500" s="7"/>
      <c r="S500" s="7"/>
      <c r="T500" s="7"/>
      <c r="U500" s="7"/>
      <c r="V500" s="7"/>
      <c r="W500" s="7"/>
      <c r="X500" s="7"/>
      <c r="Y500" s="7"/>
      <c r="Z500" s="7"/>
      <c r="AA500" s="7"/>
    </row>
    <row r="501" spans="1:27" ht="14.4">
      <c r="A501" s="7"/>
      <c r="B501" s="7"/>
      <c r="C501" s="7"/>
      <c r="D501" s="7"/>
      <c r="E501" s="7"/>
      <c r="F501" s="7"/>
      <c r="G501" s="7"/>
      <c r="H501" s="7"/>
      <c r="I501" s="7"/>
      <c r="J501" s="7"/>
      <c r="K501" s="7"/>
      <c r="L501" s="7"/>
      <c r="M501" s="7"/>
      <c r="N501" s="7"/>
      <c r="O501" s="7"/>
      <c r="P501" s="7"/>
      <c r="Q501" s="7"/>
      <c r="R501" s="7"/>
      <c r="S501" s="7"/>
      <c r="T501" s="7"/>
      <c r="U501" s="7"/>
      <c r="V501" s="7"/>
      <c r="W501" s="7"/>
      <c r="X501" s="7"/>
      <c r="Y501" s="7"/>
      <c r="Z501" s="7"/>
      <c r="AA501" s="7"/>
    </row>
    <row r="502" spans="1:27" ht="14.4">
      <c r="A502" s="7"/>
      <c r="B502" s="7"/>
      <c r="C502" s="7"/>
      <c r="D502" s="7"/>
      <c r="E502" s="7"/>
      <c r="F502" s="7"/>
      <c r="G502" s="7"/>
      <c r="H502" s="7"/>
      <c r="I502" s="7"/>
      <c r="J502" s="7"/>
      <c r="K502" s="7"/>
      <c r="L502" s="7"/>
      <c r="M502" s="7"/>
      <c r="N502" s="7"/>
      <c r="O502" s="7"/>
      <c r="P502" s="7"/>
      <c r="Q502" s="7"/>
      <c r="R502" s="7"/>
      <c r="S502" s="7"/>
      <c r="T502" s="7"/>
      <c r="U502" s="7"/>
      <c r="V502" s="7"/>
      <c r="W502" s="7"/>
      <c r="X502" s="7"/>
      <c r="Y502" s="7"/>
      <c r="Z502" s="7"/>
      <c r="AA502" s="7"/>
    </row>
    <row r="503" spans="1:27" ht="14.4">
      <c r="A503" s="7"/>
      <c r="B503" s="7"/>
      <c r="C503" s="7"/>
      <c r="D503" s="7"/>
      <c r="E503" s="7"/>
      <c r="F503" s="7"/>
      <c r="G503" s="7"/>
      <c r="H503" s="7"/>
      <c r="I503" s="7"/>
      <c r="J503" s="7"/>
      <c r="K503" s="7"/>
      <c r="L503" s="7"/>
      <c r="M503" s="7"/>
      <c r="N503" s="7"/>
      <c r="O503" s="7"/>
      <c r="P503" s="7"/>
      <c r="Q503" s="7"/>
      <c r="R503" s="7"/>
      <c r="S503" s="7"/>
      <c r="T503" s="7"/>
      <c r="U503" s="7"/>
      <c r="V503" s="7"/>
      <c r="W503" s="7"/>
      <c r="X503" s="7"/>
      <c r="Y503" s="7"/>
      <c r="Z503" s="7"/>
      <c r="AA503" s="7"/>
    </row>
    <row r="504" spans="1:27" ht="14.4">
      <c r="A504" s="7"/>
      <c r="B504" s="7"/>
      <c r="C504" s="7"/>
      <c r="D504" s="7"/>
      <c r="E504" s="7"/>
      <c r="F504" s="7"/>
      <c r="G504" s="7"/>
      <c r="H504" s="7"/>
      <c r="I504" s="7"/>
      <c r="J504" s="7"/>
      <c r="K504" s="7"/>
      <c r="L504" s="7"/>
      <c r="M504" s="7"/>
      <c r="N504" s="7"/>
      <c r="O504" s="7"/>
      <c r="P504" s="7"/>
      <c r="Q504" s="7"/>
      <c r="R504" s="7"/>
      <c r="S504" s="7"/>
      <c r="T504" s="7"/>
      <c r="U504" s="7"/>
      <c r="V504" s="7"/>
      <c r="W504" s="7"/>
      <c r="X504" s="7"/>
      <c r="Y504" s="7"/>
      <c r="Z504" s="7"/>
      <c r="AA504" s="7"/>
    </row>
    <row r="505" spans="1:27" ht="14.4">
      <c r="A505" s="7"/>
      <c r="B505" s="7"/>
      <c r="C505" s="7"/>
      <c r="D505" s="7"/>
      <c r="E505" s="7"/>
      <c r="F505" s="7"/>
      <c r="G505" s="7"/>
      <c r="H505" s="7"/>
      <c r="I505" s="7"/>
      <c r="J505" s="7"/>
      <c r="K505" s="7"/>
      <c r="L505" s="7"/>
      <c r="M505" s="7"/>
      <c r="N505" s="7"/>
      <c r="O505" s="7"/>
      <c r="P505" s="7"/>
      <c r="Q505" s="7"/>
      <c r="R505" s="7"/>
      <c r="S505" s="7"/>
      <c r="T505" s="7"/>
      <c r="U505" s="7"/>
      <c r="V505" s="7"/>
      <c r="W505" s="7"/>
      <c r="X505" s="7"/>
      <c r="Y505" s="7"/>
      <c r="Z505" s="7"/>
      <c r="AA505" s="7"/>
    </row>
    <row r="506" spans="1:27" ht="14.4">
      <c r="A506" s="7"/>
      <c r="B506" s="7"/>
      <c r="C506" s="7"/>
      <c r="D506" s="7"/>
      <c r="E506" s="7"/>
      <c r="F506" s="7"/>
      <c r="G506" s="7"/>
      <c r="H506" s="7"/>
      <c r="I506" s="7"/>
      <c r="J506" s="7"/>
      <c r="K506" s="7"/>
      <c r="L506" s="7"/>
      <c r="M506" s="7"/>
      <c r="N506" s="7"/>
      <c r="O506" s="7"/>
      <c r="P506" s="7"/>
      <c r="Q506" s="7"/>
      <c r="R506" s="7"/>
      <c r="S506" s="7"/>
      <c r="T506" s="7"/>
      <c r="U506" s="7"/>
      <c r="V506" s="7"/>
      <c r="W506" s="7"/>
      <c r="X506" s="7"/>
      <c r="Y506" s="7"/>
      <c r="Z506" s="7"/>
      <c r="AA506" s="7"/>
    </row>
    <row r="507" spans="1:27" ht="14.4">
      <c r="A507" s="7"/>
      <c r="B507" s="7"/>
      <c r="C507" s="7"/>
      <c r="D507" s="7"/>
      <c r="E507" s="7"/>
      <c r="F507" s="7"/>
      <c r="G507" s="7"/>
      <c r="H507" s="7"/>
      <c r="I507" s="7"/>
      <c r="J507" s="7"/>
      <c r="K507" s="7"/>
      <c r="L507" s="7"/>
      <c r="M507" s="7"/>
      <c r="N507" s="7"/>
      <c r="O507" s="7"/>
      <c r="P507" s="7"/>
      <c r="Q507" s="7"/>
      <c r="R507" s="7"/>
      <c r="S507" s="7"/>
      <c r="T507" s="7"/>
      <c r="U507" s="7"/>
      <c r="V507" s="7"/>
      <c r="W507" s="7"/>
      <c r="X507" s="7"/>
      <c r="Y507" s="7"/>
      <c r="Z507" s="7"/>
      <c r="AA507" s="7"/>
    </row>
    <row r="508" spans="1:27" ht="14.4">
      <c r="A508" s="7"/>
      <c r="B508" s="7"/>
      <c r="C508" s="7"/>
      <c r="D508" s="7"/>
      <c r="E508" s="7"/>
      <c r="F508" s="7"/>
      <c r="G508" s="7"/>
      <c r="H508" s="7"/>
      <c r="I508" s="7"/>
      <c r="J508" s="7"/>
      <c r="K508" s="7"/>
      <c r="L508" s="7"/>
      <c r="M508" s="7"/>
      <c r="N508" s="7"/>
      <c r="O508" s="7"/>
      <c r="P508" s="7"/>
      <c r="Q508" s="7"/>
      <c r="R508" s="7"/>
      <c r="S508" s="7"/>
      <c r="T508" s="7"/>
      <c r="U508" s="7"/>
      <c r="V508" s="7"/>
      <c r="W508" s="7"/>
      <c r="X508" s="7"/>
      <c r="Y508" s="7"/>
      <c r="Z508" s="7"/>
      <c r="AA508" s="7"/>
    </row>
    <row r="509" spans="1:27" ht="14.4">
      <c r="A509" s="7"/>
      <c r="B509" s="7"/>
      <c r="C509" s="7"/>
      <c r="D509" s="7"/>
      <c r="E509" s="7"/>
      <c r="F509" s="7"/>
      <c r="G509" s="7"/>
      <c r="H509" s="7"/>
      <c r="I509" s="7"/>
      <c r="J509" s="7"/>
      <c r="K509" s="7"/>
      <c r="L509" s="7"/>
      <c r="M509" s="7"/>
      <c r="N509" s="7"/>
      <c r="O509" s="7"/>
      <c r="P509" s="7"/>
      <c r="Q509" s="7"/>
      <c r="R509" s="7"/>
      <c r="S509" s="7"/>
      <c r="T509" s="7"/>
      <c r="U509" s="7"/>
      <c r="V509" s="7"/>
      <c r="W509" s="7"/>
      <c r="X509" s="7"/>
      <c r="Y509" s="7"/>
      <c r="Z509" s="7"/>
      <c r="AA509" s="7"/>
    </row>
    <row r="510" spans="1:27" ht="14.4">
      <c r="A510" s="7"/>
      <c r="B510" s="7"/>
      <c r="C510" s="7"/>
      <c r="D510" s="7"/>
      <c r="E510" s="7"/>
      <c r="F510" s="7"/>
      <c r="G510" s="7"/>
      <c r="H510" s="7"/>
      <c r="I510" s="7"/>
      <c r="J510" s="7"/>
      <c r="K510" s="7"/>
      <c r="L510" s="7"/>
      <c r="M510" s="7"/>
      <c r="N510" s="7"/>
      <c r="O510" s="7"/>
      <c r="P510" s="7"/>
      <c r="Q510" s="7"/>
      <c r="R510" s="7"/>
      <c r="S510" s="7"/>
      <c r="T510" s="7"/>
      <c r="U510" s="7"/>
      <c r="V510" s="7"/>
      <c r="W510" s="7"/>
      <c r="X510" s="7"/>
      <c r="Y510" s="7"/>
      <c r="Z510" s="7"/>
      <c r="AA510" s="7"/>
    </row>
    <row r="511" spans="1:27" ht="14.4">
      <c r="A511" s="7"/>
      <c r="B511" s="7"/>
      <c r="C511" s="7"/>
      <c r="D511" s="7"/>
      <c r="E511" s="7"/>
      <c r="F511" s="7"/>
      <c r="G511" s="7"/>
      <c r="H511" s="7"/>
      <c r="I511" s="7"/>
      <c r="J511" s="7"/>
      <c r="K511" s="7"/>
      <c r="L511" s="7"/>
      <c r="M511" s="7"/>
      <c r="N511" s="7"/>
      <c r="O511" s="7"/>
      <c r="P511" s="7"/>
      <c r="Q511" s="7"/>
      <c r="R511" s="7"/>
      <c r="S511" s="7"/>
      <c r="T511" s="7"/>
      <c r="U511" s="7"/>
      <c r="V511" s="7"/>
      <c r="W511" s="7"/>
      <c r="X511" s="7"/>
      <c r="Y511" s="7"/>
      <c r="Z511" s="7"/>
      <c r="AA511" s="7"/>
    </row>
    <row r="512" spans="1:27" ht="14.4">
      <c r="A512" s="7"/>
      <c r="B512" s="7"/>
      <c r="C512" s="7"/>
      <c r="D512" s="7"/>
      <c r="E512" s="7"/>
      <c r="F512" s="7"/>
      <c r="G512" s="7"/>
      <c r="H512" s="7"/>
      <c r="I512" s="7"/>
      <c r="J512" s="7"/>
      <c r="K512" s="7"/>
      <c r="L512" s="7"/>
      <c r="M512" s="7"/>
      <c r="N512" s="7"/>
      <c r="O512" s="7"/>
      <c r="P512" s="7"/>
      <c r="Q512" s="7"/>
      <c r="R512" s="7"/>
      <c r="S512" s="7"/>
      <c r="T512" s="7"/>
      <c r="U512" s="7"/>
      <c r="V512" s="7"/>
      <c r="W512" s="7"/>
      <c r="X512" s="7"/>
      <c r="Y512" s="7"/>
      <c r="Z512" s="7"/>
      <c r="AA512" s="7"/>
    </row>
    <row r="513" spans="1:27" ht="14.4">
      <c r="A513" s="7"/>
      <c r="B513" s="7"/>
      <c r="C513" s="7"/>
      <c r="D513" s="7"/>
      <c r="E513" s="7"/>
      <c r="F513" s="7"/>
      <c r="G513" s="7"/>
      <c r="H513" s="7"/>
      <c r="I513" s="7"/>
      <c r="J513" s="7"/>
      <c r="K513" s="7"/>
      <c r="L513" s="7"/>
      <c r="M513" s="7"/>
      <c r="N513" s="7"/>
      <c r="O513" s="7"/>
      <c r="P513" s="7"/>
      <c r="Q513" s="7"/>
      <c r="R513" s="7"/>
      <c r="S513" s="7"/>
      <c r="T513" s="7"/>
      <c r="U513" s="7"/>
      <c r="V513" s="7"/>
      <c r="W513" s="7"/>
      <c r="X513" s="7"/>
      <c r="Y513" s="7"/>
      <c r="Z513" s="7"/>
      <c r="AA513" s="7"/>
    </row>
    <row r="514" spans="1:27" ht="14.4">
      <c r="A514" s="7"/>
      <c r="B514" s="7"/>
      <c r="C514" s="7"/>
      <c r="D514" s="7"/>
      <c r="E514" s="7"/>
      <c r="F514" s="7"/>
      <c r="G514" s="7"/>
      <c r="H514" s="7"/>
      <c r="I514" s="7"/>
      <c r="J514" s="7"/>
      <c r="K514" s="7"/>
      <c r="L514" s="7"/>
      <c r="M514" s="7"/>
      <c r="N514" s="7"/>
      <c r="O514" s="7"/>
      <c r="P514" s="7"/>
      <c r="Q514" s="7"/>
      <c r="R514" s="7"/>
      <c r="S514" s="7"/>
      <c r="T514" s="7"/>
      <c r="U514" s="7"/>
      <c r="V514" s="7"/>
      <c r="W514" s="7"/>
      <c r="X514" s="7"/>
      <c r="Y514" s="7"/>
      <c r="Z514" s="7"/>
      <c r="AA514" s="7"/>
    </row>
    <row r="515" spans="1:27" ht="14.4">
      <c r="A515" s="7"/>
      <c r="B515" s="7"/>
      <c r="C515" s="7"/>
      <c r="D515" s="7"/>
      <c r="E515" s="7"/>
      <c r="F515" s="7"/>
      <c r="G515" s="7"/>
      <c r="H515" s="7"/>
      <c r="I515" s="7"/>
      <c r="J515" s="7"/>
      <c r="K515" s="7"/>
      <c r="L515" s="7"/>
      <c r="M515" s="7"/>
      <c r="N515" s="7"/>
      <c r="O515" s="7"/>
      <c r="P515" s="7"/>
      <c r="Q515" s="7"/>
      <c r="R515" s="7"/>
      <c r="S515" s="7"/>
      <c r="T515" s="7"/>
      <c r="U515" s="7"/>
      <c r="V515" s="7"/>
      <c r="W515" s="7"/>
      <c r="X515" s="7"/>
      <c r="Y515" s="7"/>
      <c r="Z515" s="7"/>
      <c r="AA515" s="7"/>
    </row>
    <row r="516" spans="1:27" ht="14.4">
      <c r="A516" s="7"/>
      <c r="B516" s="7"/>
      <c r="C516" s="7"/>
      <c r="D516" s="7"/>
      <c r="E516" s="7"/>
      <c r="F516" s="7"/>
      <c r="G516" s="7"/>
      <c r="H516" s="7"/>
      <c r="I516" s="7"/>
      <c r="J516" s="7"/>
      <c r="K516" s="7"/>
      <c r="L516" s="7"/>
      <c r="M516" s="7"/>
      <c r="N516" s="7"/>
      <c r="O516" s="7"/>
      <c r="P516" s="7"/>
      <c r="Q516" s="7"/>
      <c r="R516" s="7"/>
      <c r="S516" s="7"/>
      <c r="T516" s="7"/>
      <c r="U516" s="7"/>
      <c r="V516" s="7"/>
      <c r="W516" s="7"/>
      <c r="X516" s="7"/>
      <c r="Y516" s="7"/>
      <c r="Z516" s="7"/>
      <c r="AA516" s="7"/>
    </row>
    <row r="517" spans="1:27" ht="14.4">
      <c r="A517" s="7"/>
      <c r="B517" s="7"/>
      <c r="C517" s="7"/>
      <c r="D517" s="7"/>
      <c r="E517" s="7"/>
      <c r="F517" s="7"/>
      <c r="G517" s="7"/>
      <c r="H517" s="7"/>
      <c r="I517" s="7"/>
      <c r="J517" s="7"/>
      <c r="K517" s="7"/>
      <c r="L517" s="7"/>
      <c r="M517" s="7"/>
      <c r="N517" s="7"/>
      <c r="O517" s="7"/>
      <c r="P517" s="7"/>
      <c r="Q517" s="7"/>
      <c r="R517" s="7"/>
      <c r="S517" s="7"/>
      <c r="T517" s="7"/>
      <c r="U517" s="7"/>
      <c r="V517" s="7"/>
      <c r="W517" s="7"/>
      <c r="X517" s="7"/>
      <c r="Y517" s="7"/>
      <c r="Z517" s="7"/>
      <c r="AA517" s="7"/>
    </row>
    <row r="518" spans="1:27" ht="14.4">
      <c r="A518" s="7"/>
      <c r="B518" s="7"/>
      <c r="C518" s="7"/>
      <c r="D518" s="7"/>
      <c r="E518" s="7"/>
      <c r="F518" s="7"/>
      <c r="G518" s="7"/>
      <c r="H518" s="7"/>
      <c r="I518" s="7"/>
      <c r="J518" s="7"/>
      <c r="K518" s="7"/>
      <c r="L518" s="7"/>
      <c r="M518" s="7"/>
      <c r="N518" s="7"/>
      <c r="O518" s="7"/>
      <c r="P518" s="7"/>
      <c r="Q518" s="7"/>
      <c r="R518" s="7"/>
      <c r="S518" s="7"/>
      <c r="T518" s="7"/>
      <c r="U518" s="7"/>
      <c r="V518" s="7"/>
      <c r="W518" s="7"/>
      <c r="X518" s="7"/>
      <c r="Y518" s="7"/>
      <c r="Z518" s="7"/>
      <c r="AA518" s="7"/>
    </row>
    <row r="519" spans="1:27" ht="14.4">
      <c r="A519" s="7"/>
      <c r="B519" s="7"/>
      <c r="C519" s="7"/>
      <c r="D519" s="7"/>
      <c r="E519" s="7"/>
      <c r="F519" s="7"/>
      <c r="G519" s="7"/>
      <c r="H519" s="7"/>
      <c r="I519" s="7"/>
      <c r="J519" s="7"/>
      <c r="K519" s="7"/>
      <c r="L519" s="7"/>
      <c r="M519" s="7"/>
      <c r="N519" s="7"/>
      <c r="O519" s="7"/>
      <c r="P519" s="7"/>
      <c r="Q519" s="7"/>
      <c r="R519" s="7"/>
      <c r="S519" s="7"/>
      <c r="T519" s="7"/>
      <c r="U519" s="7"/>
      <c r="V519" s="7"/>
      <c r="W519" s="7"/>
      <c r="X519" s="7"/>
      <c r="Y519" s="7"/>
      <c r="Z519" s="7"/>
      <c r="AA519" s="7"/>
    </row>
    <row r="520" spans="1:27" ht="14.4">
      <c r="A520" s="7"/>
      <c r="B520" s="7"/>
      <c r="C520" s="7"/>
      <c r="D520" s="7"/>
      <c r="E520" s="7"/>
      <c r="F520" s="7"/>
      <c r="G520" s="7"/>
      <c r="H520" s="7"/>
      <c r="I520" s="7"/>
      <c r="J520" s="7"/>
      <c r="K520" s="7"/>
      <c r="L520" s="7"/>
      <c r="M520" s="7"/>
      <c r="N520" s="7"/>
      <c r="O520" s="7"/>
      <c r="P520" s="7"/>
      <c r="Q520" s="7"/>
      <c r="R520" s="7"/>
      <c r="S520" s="7"/>
      <c r="T520" s="7"/>
      <c r="U520" s="7"/>
      <c r="V520" s="7"/>
      <c r="W520" s="7"/>
      <c r="X520" s="7"/>
      <c r="Y520" s="7"/>
      <c r="Z520" s="7"/>
      <c r="AA520" s="7"/>
    </row>
    <row r="521" spans="1:27" ht="14.4">
      <c r="A521" s="7"/>
      <c r="B521" s="7"/>
      <c r="C521" s="7"/>
      <c r="D521" s="7"/>
      <c r="E521" s="7"/>
      <c r="F521" s="7"/>
      <c r="G521" s="7"/>
      <c r="H521" s="7"/>
      <c r="I521" s="7"/>
      <c r="J521" s="7"/>
      <c r="K521" s="7"/>
      <c r="L521" s="7"/>
      <c r="M521" s="7"/>
      <c r="N521" s="7"/>
      <c r="O521" s="7"/>
      <c r="P521" s="7"/>
      <c r="Q521" s="7"/>
      <c r="R521" s="7"/>
      <c r="S521" s="7"/>
      <c r="T521" s="7"/>
      <c r="U521" s="7"/>
      <c r="V521" s="7"/>
      <c r="W521" s="7"/>
      <c r="X521" s="7"/>
      <c r="Y521" s="7"/>
      <c r="Z521" s="7"/>
      <c r="AA521" s="7"/>
    </row>
    <row r="522" spans="1:27" ht="14.4">
      <c r="A522" s="7"/>
      <c r="B522" s="7"/>
      <c r="C522" s="7"/>
      <c r="D522" s="7"/>
      <c r="E522" s="7"/>
      <c r="F522" s="7"/>
      <c r="G522" s="7"/>
      <c r="H522" s="7"/>
      <c r="I522" s="7"/>
      <c r="J522" s="7"/>
      <c r="K522" s="7"/>
      <c r="L522" s="7"/>
      <c r="M522" s="7"/>
      <c r="N522" s="7"/>
      <c r="O522" s="7"/>
      <c r="P522" s="7"/>
      <c r="Q522" s="7"/>
      <c r="R522" s="7"/>
      <c r="S522" s="7"/>
      <c r="T522" s="7"/>
      <c r="U522" s="7"/>
      <c r="V522" s="7"/>
      <c r="W522" s="7"/>
      <c r="X522" s="7"/>
      <c r="Y522" s="7"/>
      <c r="Z522" s="7"/>
      <c r="AA522" s="7"/>
    </row>
    <row r="523" spans="1:27" ht="14.4">
      <c r="A523" s="7"/>
      <c r="B523" s="7"/>
      <c r="C523" s="7"/>
      <c r="D523" s="7"/>
      <c r="E523" s="7"/>
      <c r="F523" s="7"/>
      <c r="G523" s="7"/>
      <c r="H523" s="7"/>
      <c r="I523" s="7"/>
      <c r="J523" s="7"/>
      <c r="K523" s="7"/>
      <c r="L523" s="7"/>
      <c r="M523" s="7"/>
      <c r="N523" s="7"/>
      <c r="O523" s="7"/>
      <c r="P523" s="7"/>
      <c r="Q523" s="7"/>
      <c r="R523" s="7"/>
      <c r="S523" s="7"/>
      <c r="T523" s="7"/>
      <c r="U523" s="7"/>
      <c r="V523" s="7"/>
      <c r="W523" s="7"/>
      <c r="X523" s="7"/>
      <c r="Y523" s="7"/>
      <c r="Z523" s="7"/>
      <c r="AA523" s="7"/>
    </row>
    <row r="524" spans="1:27" ht="14.4">
      <c r="A524" s="7"/>
      <c r="B524" s="7"/>
      <c r="C524" s="7"/>
      <c r="D524" s="7"/>
      <c r="E524" s="7"/>
      <c r="F524" s="7"/>
      <c r="G524" s="7"/>
      <c r="H524" s="7"/>
      <c r="I524" s="7"/>
      <c r="J524" s="7"/>
      <c r="K524" s="7"/>
      <c r="L524" s="7"/>
      <c r="M524" s="7"/>
      <c r="N524" s="7"/>
      <c r="O524" s="7"/>
      <c r="P524" s="7"/>
      <c r="Q524" s="7"/>
      <c r="R524" s="7"/>
      <c r="S524" s="7"/>
      <c r="T524" s="7"/>
      <c r="U524" s="7"/>
      <c r="V524" s="7"/>
      <c r="W524" s="7"/>
      <c r="X524" s="7"/>
      <c r="Y524" s="7"/>
      <c r="Z524" s="7"/>
      <c r="AA524" s="7"/>
    </row>
    <row r="525" spans="1:27" ht="14.4">
      <c r="A525" s="7"/>
      <c r="B525" s="7"/>
      <c r="C525" s="7"/>
      <c r="D525" s="7"/>
      <c r="E525" s="7"/>
      <c r="F525" s="7"/>
      <c r="G525" s="7"/>
      <c r="H525" s="7"/>
      <c r="I525" s="7"/>
      <c r="J525" s="7"/>
      <c r="K525" s="7"/>
      <c r="L525" s="7"/>
      <c r="M525" s="7"/>
      <c r="N525" s="7"/>
      <c r="O525" s="7"/>
      <c r="P525" s="7"/>
      <c r="Q525" s="7"/>
      <c r="R525" s="7"/>
      <c r="S525" s="7"/>
      <c r="T525" s="7"/>
      <c r="U525" s="7"/>
      <c r="V525" s="7"/>
      <c r="W525" s="7"/>
      <c r="X525" s="7"/>
      <c r="Y525" s="7"/>
      <c r="Z525" s="7"/>
      <c r="AA525" s="7"/>
    </row>
    <row r="526" spans="1:27" ht="14.4">
      <c r="A526" s="7"/>
      <c r="B526" s="7"/>
      <c r="C526" s="7"/>
      <c r="D526" s="7"/>
      <c r="E526" s="7"/>
      <c r="F526" s="7"/>
      <c r="G526" s="7"/>
      <c r="H526" s="7"/>
      <c r="I526" s="7"/>
      <c r="J526" s="7"/>
      <c r="K526" s="7"/>
      <c r="L526" s="7"/>
      <c r="M526" s="7"/>
      <c r="N526" s="7"/>
      <c r="O526" s="7"/>
      <c r="P526" s="7"/>
      <c r="Q526" s="7"/>
      <c r="R526" s="7"/>
      <c r="S526" s="7"/>
      <c r="T526" s="7"/>
      <c r="U526" s="7"/>
      <c r="V526" s="7"/>
      <c r="W526" s="7"/>
      <c r="X526" s="7"/>
      <c r="Y526" s="7"/>
      <c r="Z526" s="7"/>
      <c r="AA526" s="7"/>
    </row>
    <row r="527" spans="1:27" ht="14.4">
      <c r="A527" s="7"/>
      <c r="B527" s="7"/>
      <c r="C527" s="7"/>
      <c r="D527" s="7"/>
      <c r="E527" s="7"/>
      <c r="F527" s="7"/>
      <c r="G527" s="7"/>
      <c r="H527" s="7"/>
      <c r="I527" s="7"/>
      <c r="J527" s="7"/>
      <c r="K527" s="7"/>
      <c r="L527" s="7"/>
      <c r="M527" s="7"/>
      <c r="N527" s="7"/>
      <c r="O527" s="7"/>
      <c r="P527" s="7"/>
      <c r="Q527" s="7"/>
      <c r="R527" s="7"/>
      <c r="S527" s="7"/>
      <c r="T527" s="7"/>
      <c r="U527" s="7"/>
      <c r="V527" s="7"/>
      <c r="W527" s="7"/>
      <c r="X527" s="7"/>
      <c r="Y527" s="7"/>
      <c r="Z527" s="7"/>
      <c r="AA527" s="7"/>
    </row>
    <row r="528" spans="1:27" ht="14.4">
      <c r="A528" s="7"/>
      <c r="B528" s="7"/>
      <c r="C528" s="7"/>
      <c r="D528" s="7"/>
      <c r="E528" s="7"/>
      <c r="F528" s="7"/>
      <c r="G528" s="7"/>
      <c r="H528" s="7"/>
      <c r="I528" s="7"/>
      <c r="J528" s="7"/>
      <c r="K528" s="7"/>
      <c r="L528" s="7"/>
      <c r="M528" s="7"/>
      <c r="N528" s="7"/>
      <c r="O528" s="7"/>
      <c r="P528" s="7"/>
      <c r="Q528" s="7"/>
      <c r="R528" s="7"/>
      <c r="S528" s="7"/>
      <c r="T528" s="7"/>
      <c r="U528" s="7"/>
      <c r="V528" s="7"/>
      <c r="W528" s="7"/>
      <c r="X528" s="7"/>
      <c r="Y528" s="7"/>
      <c r="Z528" s="7"/>
      <c r="AA528" s="7"/>
    </row>
    <row r="529" spans="1:27" ht="14.4">
      <c r="A529" s="7"/>
      <c r="B529" s="7"/>
      <c r="C529" s="7"/>
      <c r="D529" s="7"/>
      <c r="E529" s="7"/>
      <c r="F529" s="7"/>
      <c r="G529" s="7"/>
      <c r="H529" s="7"/>
      <c r="I529" s="7"/>
      <c r="J529" s="7"/>
      <c r="K529" s="7"/>
      <c r="L529" s="7"/>
      <c r="M529" s="7"/>
      <c r="N529" s="7"/>
      <c r="O529" s="7"/>
      <c r="P529" s="7"/>
      <c r="Q529" s="7"/>
      <c r="R529" s="7"/>
      <c r="S529" s="7"/>
      <c r="T529" s="7"/>
      <c r="U529" s="7"/>
      <c r="V529" s="7"/>
      <c r="W529" s="7"/>
      <c r="X529" s="7"/>
      <c r="Y529" s="7"/>
      <c r="Z529" s="7"/>
      <c r="AA529" s="7"/>
    </row>
    <row r="530" spans="1:27" ht="14.4">
      <c r="A530" s="7"/>
      <c r="B530" s="7"/>
      <c r="C530" s="7"/>
      <c r="D530" s="7"/>
      <c r="E530" s="7"/>
      <c r="F530" s="7"/>
      <c r="G530" s="7"/>
      <c r="H530" s="7"/>
      <c r="I530" s="7"/>
      <c r="J530" s="7"/>
      <c r="K530" s="7"/>
      <c r="L530" s="7"/>
      <c r="M530" s="7"/>
      <c r="N530" s="7"/>
      <c r="O530" s="7"/>
      <c r="P530" s="7"/>
      <c r="Q530" s="7"/>
      <c r="R530" s="7"/>
      <c r="S530" s="7"/>
      <c r="T530" s="7"/>
      <c r="U530" s="7"/>
      <c r="V530" s="7"/>
      <c r="W530" s="7"/>
      <c r="X530" s="7"/>
      <c r="Y530" s="7"/>
      <c r="Z530" s="7"/>
      <c r="AA530" s="7"/>
    </row>
    <row r="531" spans="1:27" ht="14.4">
      <c r="A531" s="7"/>
      <c r="B531" s="7"/>
      <c r="C531" s="7"/>
      <c r="D531" s="7"/>
      <c r="E531" s="7"/>
      <c r="F531" s="7"/>
      <c r="G531" s="7"/>
      <c r="H531" s="7"/>
      <c r="I531" s="7"/>
      <c r="J531" s="7"/>
      <c r="K531" s="7"/>
      <c r="L531" s="7"/>
      <c r="M531" s="7"/>
      <c r="N531" s="7"/>
      <c r="O531" s="7"/>
      <c r="P531" s="7"/>
      <c r="Q531" s="7"/>
      <c r="R531" s="7"/>
      <c r="S531" s="7"/>
      <c r="T531" s="7"/>
      <c r="U531" s="7"/>
      <c r="V531" s="7"/>
      <c r="W531" s="7"/>
      <c r="X531" s="7"/>
      <c r="Y531" s="7"/>
      <c r="Z531" s="7"/>
      <c r="AA531" s="7"/>
    </row>
    <row r="532" spans="1:27" ht="14.4">
      <c r="A532" s="7"/>
      <c r="B532" s="7"/>
      <c r="C532" s="7"/>
      <c r="D532" s="7"/>
      <c r="E532" s="7"/>
      <c r="F532" s="7"/>
      <c r="G532" s="7"/>
      <c r="H532" s="7"/>
      <c r="I532" s="7"/>
      <c r="J532" s="7"/>
      <c r="K532" s="7"/>
      <c r="L532" s="7"/>
      <c r="M532" s="7"/>
      <c r="N532" s="7"/>
      <c r="O532" s="7"/>
      <c r="P532" s="7"/>
      <c r="Q532" s="7"/>
      <c r="R532" s="7"/>
      <c r="S532" s="7"/>
      <c r="T532" s="7"/>
      <c r="U532" s="7"/>
      <c r="V532" s="7"/>
      <c r="W532" s="7"/>
      <c r="X532" s="7"/>
      <c r="Y532" s="7"/>
      <c r="Z532" s="7"/>
      <c r="AA532" s="7"/>
    </row>
    <row r="533" spans="1:27" ht="14.4">
      <c r="A533" s="7"/>
      <c r="B533" s="7"/>
      <c r="C533" s="7"/>
      <c r="D533" s="7"/>
      <c r="E533" s="7"/>
      <c r="F533" s="7"/>
      <c r="G533" s="7"/>
      <c r="H533" s="7"/>
      <c r="I533" s="7"/>
      <c r="J533" s="7"/>
      <c r="K533" s="7"/>
      <c r="L533" s="7"/>
      <c r="M533" s="7"/>
      <c r="N533" s="7"/>
      <c r="O533" s="7"/>
      <c r="P533" s="7"/>
      <c r="Q533" s="7"/>
      <c r="R533" s="7"/>
      <c r="S533" s="7"/>
      <c r="T533" s="7"/>
      <c r="U533" s="7"/>
      <c r="V533" s="7"/>
      <c r="W533" s="7"/>
      <c r="X533" s="7"/>
      <c r="Y533" s="7"/>
      <c r="Z533" s="7"/>
      <c r="AA533" s="7"/>
    </row>
    <row r="534" spans="1:27" ht="14.4">
      <c r="A534" s="7"/>
      <c r="B534" s="7"/>
      <c r="C534" s="7"/>
      <c r="D534" s="7"/>
      <c r="E534" s="7"/>
      <c r="F534" s="7"/>
      <c r="G534" s="7"/>
      <c r="H534" s="7"/>
      <c r="I534" s="7"/>
      <c r="J534" s="7"/>
      <c r="K534" s="7"/>
      <c r="L534" s="7"/>
      <c r="M534" s="7"/>
      <c r="N534" s="7"/>
      <c r="O534" s="7"/>
      <c r="P534" s="7"/>
      <c r="Q534" s="7"/>
      <c r="R534" s="7"/>
      <c r="S534" s="7"/>
      <c r="T534" s="7"/>
      <c r="U534" s="7"/>
      <c r="V534" s="7"/>
      <c r="W534" s="7"/>
      <c r="X534" s="7"/>
      <c r="Y534" s="7"/>
      <c r="Z534" s="7"/>
      <c r="AA534" s="7"/>
    </row>
    <row r="535" spans="1:27" ht="14.4">
      <c r="A535" s="7"/>
      <c r="B535" s="7"/>
      <c r="C535" s="7"/>
      <c r="D535" s="7"/>
      <c r="E535" s="7"/>
      <c r="F535" s="7"/>
      <c r="G535" s="7"/>
      <c r="H535" s="7"/>
      <c r="I535" s="7"/>
      <c r="J535" s="7"/>
      <c r="K535" s="7"/>
      <c r="L535" s="7"/>
      <c r="M535" s="7"/>
      <c r="N535" s="7"/>
      <c r="O535" s="7"/>
      <c r="P535" s="7"/>
      <c r="Q535" s="7"/>
      <c r="R535" s="7"/>
      <c r="S535" s="7"/>
      <c r="T535" s="7"/>
      <c r="U535" s="7"/>
      <c r="V535" s="7"/>
      <c r="W535" s="7"/>
      <c r="X535" s="7"/>
      <c r="Y535" s="7"/>
      <c r="Z535" s="7"/>
      <c r="AA535" s="7"/>
    </row>
    <row r="536" spans="1:27" ht="14.4">
      <c r="A536" s="7"/>
      <c r="B536" s="7"/>
      <c r="C536" s="7"/>
      <c r="D536" s="7"/>
      <c r="E536" s="7"/>
      <c r="F536" s="7"/>
      <c r="G536" s="7"/>
      <c r="H536" s="7"/>
      <c r="I536" s="7"/>
      <c r="J536" s="7"/>
      <c r="K536" s="7"/>
      <c r="L536" s="7"/>
      <c r="M536" s="7"/>
      <c r="N536" s="7"/>
      <c r="O536" s="7"/>
      <c r="P536" s="7"/>
      <c r="Q536" s="7"/>
      <c r="R536" s="7"/>
      <c r="S536" s="7"/>
      <c r="T536" s="7"/>
      <c r="U536" s="7"/>
      <c r="V536" s="7"/>
      <c r="W536" s="7"/>
      <c r="X536" s="7"/>
      <c r="Y536" s="7"/>
      <c r="Z536" s="7"/>
      <c r="AA536" s="7"/>
    </row>
    <row r="537" spans="1:27" ht="14.4">
      <c r="A537" s="7"/>
      <c r="B537" s="7"/>
      <c r="C537" s="7"/>
      <c r="D537" s="7"/>
      <c r="E537" s="7"/>
      <c r="F537" s="7"/>
      <c r="G537" s="7"/>
      <c r="H537" s="7"/>
      <c r="I537" s="7"/>
      <c r="J537" s="7"/>
      <c r="K537" s="7"/>
      <c r="L537" s="7"/>
      <c r="M537" s="7"/>
      <c r="N537" s="7"/>
      <c r="O537" s="7"/>
      <c r="P537" s="7"/>
      <c r="Q537" s="7"/>
      <c r="R537" s="7"/>
      <c r="S537" s="7"/>
      <c r="T537" s="7"/>
      <c r="U537" s="7"/>
      <c r="V537" s="7"/>
      <c r="W537" s="7"/>
      <c r="X537" s="7"/>
      <c r="Y537" s="7"/>
      <c r="Z537" s="7"/>
      <c r="AA537" s="7"/>
    </row>
    <row r="538" spans="1:27" ht="14.4">
      <c r="A538" s="7"/>
      <c r="B538" s="7"/>
      <c r="C538" s="7"/>
      <c r="D538" s="7"/>
      <c r="E538" s="7"/>
      <c r="F538" s="7"/>
      <c r="G538" s="7"/>
      <c r="H538" s="7"/>
      <c r="I538" s="7"/>
      <c r="J538" s="7"/>
      <c r="K538" s="7"/>
      <c r="L538" s="7"/>
      <c r="M538" s="7"/>
      <c r="N538" s="7"/>
      <c r="O538" s="7"/>
      <c r="P538" s="7"/>
      <c r="Q538" s="7"/>
      <c r="R538" s="7"/>
      <c r="S538" s="7"/>
      <c r="T538" s="7"/>
      <c r="U538" s="7"/>
      <c r="V538" s="7"/>
      <c r="W538" s="7"/>
      <c r="X538" s="7"/>
      <c r="Y538" s="7"/>
      <c r="Z538" s="7"/>
      <c r="AA538" s="7"/>
    </row>
    <row r="539" spans="1:27" ht="14.4">
      <c r="A539" s="7"/>
      <c r="B539" s="7"/>
      <c r="C539" s="7"/>
      <c r="D539" s="7"/>
      <c r="E539" s="7"/>
      <c r="F539" s="7"/>
      <c r="G539" s="7"/>
      <c r="H539" s="7"/>
      <c r="I539" s="7"/>
      <c r="J539" s="7"/>
      <c r="K539" s="7"/>
      <c r="L539" s="7"/>
      <c r="M539" s="7"/>
      <c r="N539" s="7"/>
      <c r="O539" s="7"/>
      <c r="P539" s="7"/>
      <c r="Q539" s="7"/>
      <c r="R539" s="7"/>
      <c r="S539" s="7"/>
      <c r="T539" s="7"/>
      <c r="U539" s="7"/>
      <c r="V539" s="7"/>
      <c r="W539" s="7"/>
      <c r="X539" s="7"/>
      <c r="Y539" s="7"/>
      <c r="Z539" s="7"/>
      <c r="AA539" s="7"/>
    </row>
    <row r="540" spans="1:27" ht="14.4">
      <c r="A540" s="7"/>
      <c r="B540" s="7"/>
      <c r="C540" s="7"/>
      <c r="D540" s="7"/>
      <c r="E540" s="7"/>
      <c r="F540" s="7"/>
      <c r="G540" s="7"/>
      <c r="H540" s="7"/>
      <c r="I540" s="7"/>
      <c r="J540" s="7"/>
      <c r="K540" s="7"/>
      <c r="L540" s="7"/>
      <c r="M540" s="7"/>
      <c r="N540" s="7"/>
      <c r="O540" s="7"/>
      <c r="P540" s="7"/>
      <c r="Q540" s="7"/>
      <c r="R540" s="7"/>
      <c r="S540" s="7"/>
      <c r="T540" s="7"/>
      <c r="U540" s="7"/>
      <c r="V540" s="7"/>
      <c r="W540" s="7"/>
      <c r="X540" s="7"/>
      <c r="Y540" s="7"/>
      <c r="Z540" s="7"/>
      <c r="AA540" s="7"/>
    </row>
    <row r="541" spans="1:27" ht="14.4">
      <c r="A541" s="7"/>
      <c r="B541" s="7"/>
      <c r="C541" s="7"/>
      <c r="D541" s="7"/>
      <c r="E541" s="7"/>
      <c r="F541" s="7"/>
      <c r="G541" s="7"/>
      <c r="H541" s="7"/>
      <c r="I541" s="7"/>
      <c r="J541" s="7"/>
      <c r="K541" s="7"/>
      <c r="L541" s="7"/>
      <c r="M541" s="7"/>
      <c r="N541" s="7"/>
      <c r="O541" s="7"/>
      <c r="P541" s="7"/>
      <c r="Q541" s="7"/>
      <c r="R541" s="7"/>
      <c r="S541" s="7"/>
      <c r="T541" s="7"/>
      <c r="U541" s="7"/>
      <c r="V541" s="7"/>
      <c r="W541" s="7"/>
      <c r="X541" s="7"/>
      <c r="Y541" s="7"/>
      <c r="Z541" s="7"/>
      <c r="AA541" s="7"/>
    </row>
    <row r="542" spans="1:27" ht="14.4">
      <c r="A542" s="7"/>
      <c r="B542" s="7"/>
      <c r="C542" s="7"/>
      <c r="D542" s="7"/>
      <c r="E542" s="7"/>
      <c r="F542" s="7"/>
      <c r="G542" s="7"/>
      <c r="H542" s="7"/>
      <c r="I542" s="7"/>
      <c r="J542" s="7"/>
      <c r="K542" s="7"/>
      <c r="L542" s="7"/>
      <c r="M542" s="7"/>
      <c r="N542" s="7"/>
      <c r="O542" s="7"/>
      <c r="P542" s="7"/>
      <c r="Q542" s="7"/>
      <c r="R542" s="7"/>
      <c r="S542" s="7"/>
      <c r="T542" s="7"/>
      <c r="U542" s="7"/>
      <c r="V542" s="7"/>
      <c r="W542" s="7"/>
      <c r="X542" s="7"/>
      <c r="Y542" s="7"/>
      <c r="Z542" s="7"/>
      <c r="AA542" s="7"/>
    </row>
    <row r="543" spans="1:27" ht="14.4">
      <c r="A543" s="7"/>
      <c r="B543" s="7"/>
      <c r="C543" s="7"/>
      <c r="D543" s="7"/>
      <c r="E543" s="7"/>
      <c r="F543" s="7"/>
      <c r="G543" s="7"/>
      <c r="H543" s="7"/>
      <c r="I543" s="7"/>
      <c r="J543" s="7"/>
      <c r="K543" s="7"/>
      <c r="L543" s="7"/>
      <c r="M543" s="7"/>
      <c r="N543" s="7"/>
      <c r="O543" s="7"/>
      <c r="P543" s="7"/>
      <c r="Q543" s="7"/>
      <c r="R543" s="7"/>
      <c r="S543" s="7"/>
      <c r="T543" s="7"/>
      <c r="U543" s="7"/>
      <c r="V543" s="7"/>
      <c r="W543" s="7"/>
      <c r="X543" s="7"/>
      <c r="Y543" s="7"/>
      <c r="Z543" s="7"/>
      <c r="AA543" s="7"/>
    </row>
    <row r="544" spans="1:27" ht="14.4">
      <c r="A544" s="7"/>
      <c r="B544" s="7"/>
      <c r="C544" s="7"/>
      <c r="D544" s="7"/>
      <c r="E544" s="7"/>
      <c r="F544" s="7"/>
      <c r="G544" s="7"/>
      <c r="H544" s="7"/>
      <c r="I544" s="7"/>
      <c r="J544" s="7"/>
      <c r="K544" s="7"/>
      <c r="L544" s="7"/>
      <c r="M544" s="7"/>
      <c r="N544" s="7"/>
      <c r="O544" s="7"/>
      <c r="P544" s="7"/>
      <c r="Q544" s="7"/>
      <c r="R544" s="7"/>
      <c r="S544" s="7"/>
      <c r="T544" s="7"/>
      <c r="U544" s="7"/>
      <c r="V544" s="7"/>
      <c r="W544" s="7"/>
      <c r="X544" s="7"/>
      <c r="Y544" s="7"/>
      <c r="Z544" s="7"/>
      <c r="AA544" s="7"/>
    </row>
    <row r="545" spans="1:27" ht="14.4">
      <c r="A545" s="7"/>
      <c r="B545" s="7"/>
      <c r="C545" s="7"/>
      <c r="D545" s="7"/>
      <c r="E545" s="7"/>
      <c r="F545" s="7"/>
      <c r="G545" s="7"/>
      <c r="H545" s="7"/>
      <c r="I545" s="7"/>
      <c r="J545" s="7"/>
      <c r="K545" s="7"/>
      <c r="L545" s="7"/>
      <c r="M545" s="7"/>
      <c r="N545" s="7"/>
      <c r="O545" s="7"/>
      <c r="P545" s="7"/>
      <c r="Q545" s="7"/>
      <c r="R545" s="7"/>
      <c r="S545" s="7"/>
      <c r="T545" s="7"/>
      <c r="U545" s="7"/>
      <c r="V545" s="7"/>
      <c r="W545" s="7"/>
      <c r="X545" s="7"/>
      <c r="Y545" s="7"/>
      <c r="Z545" s="7"/>
      <c r="AA545" s="7"/>
    </row>
    <row r="546" spans="1:27" ht="14.4">
      <c r="A546" s="7"/>
      <c r="B546" s="7"/>
      <c r="C546" s="7"/>
      <c r="D546" s="7"/>
      <c r="E546" s="7"/>
      <c r="F546" s="7"/>
      <c r="G546" s="7"/>
      <c r="H546" s="7"/>
      <c r="I546" s="7"/>
      <c r="J546" s="7"/>
      <c r="K546" s="7"/>
      <c r="L546" s="7"/>
      <c r="M546" s="7"/>
      <c r="N546" s="7"/>
      <c r="O546" s="7"/>
      <c r="P546" s="7"/>
      <c r="Q546" s="7"/>
      <c r="R546" s="7"/>
      <c r="S546" s="7"/>
      <c r="T546" s="7"/>
      <c r="U546" s="7"/>
      <c r="V546" s="7"/>
      <c r="W546" s="7"/>
      <c r="X546" s="7"/>
      <c r="Y546" s="7"/>
      <c r="Z546" s="7"/>
      <c r="AA546" s="7"/>
    </row>
    <row r="547" spans="1:27" ht="14.4">
      <c r="A547" s="7"/>
      <c r="B547" s="7"/>
      <c r="C547" s="7"/>
      <c r="D547" s="7"/>
      <c r="E547" s="7"/>
      <c r="F547" s="7"/>
      <c r="G547" s="7"/>
      <c r="H547" s="7"/>
      <c r="I547" s="7"/>
      <c r="J547" s="7"/>
      <c r="K547" s="7"/>
      <c r="L547" s="7"/>
      <c r="M547" s="7"/>
      <c r="N547" s="7"/>
      <c r="O547" s="7"/>
      <c r="P547" s="7"/>
      <c r="Q547" s="7"/>
      <c r="R547" s="7"/>
      <c r="S547" s="7"/>
      <c r="T547" s="7"/>
      <c r="U547" s="7"/>
      <c r="V547" s="7"/>
      <c r="W547" s="7"/>
      <c r="X547" s="7"/>
      <c r="Y547" s="7"/>
      <c r="Z547" s="7"/>
      <c r="AA547" s="7"/>
    </row>
    <row r="548" spans="1:27" ht="14.4">
      <c r="A548" s="7"/>
      <c r="B548" s="7"/>
      <c r="C548" s="7"/>
      <c r="D548" s="7"/>
      <c r="E548" s="7"/>
      <c r="F548" s="7"/>
      <c r="G548" s="7"/>
      <c r="H548" s="7"/>
      <c r="I548" s="7"/>
      <c r="J548" s="7"/>
      <c r="K548" s="7"/>
      <c r="L548" s="7"/>
      <c r="M548" s="7"/>
      <c r="N548" s="7"/>
      <c r="O548" s="7"/>
      <c r="P548" s="7"/>
      <c r="Q548" s="7"/>
      <c r="R548" s="7"/>
      <c r="S548" s="7"/>
      <c r="T548" s="7"/>
      <c r="U548" s="7"/>
      <c r="V548" s="7"/>
      <c r="W548" s="7"/>
      <c r="X548" s="7"/>
      <c r="Y548" s="7"/>
      <c r="Z548" s="7"/>
      <c r="AA548" s="7"/>
    </row>
    <row r="549" spans="1:27" ht="14.4">
      <c r="A549" s="7"/>
      <c r="B549" s="7"/>
      <c r="C549" s="7"/>
      <c r="D549" s="7"/>
      <c r="E549" s="7"/>
      <c r="F549" s="7"/>
      <c r="G549" s="7"/>
      <c r="H549" s="7"/>
      <c r="I549" s="7"/>
      <c r="J549" s="7"/>
      <c r="K549" s="7"/>
      <c r="L549" s="7"/>
      <c r="M549" s="7"/>
      <c r="N549" s="7"/>
      <c r="O549" s="7"/>
      <c r="P549" s="7"/>
      <c r="Q549" s="7"/>
      <c r="R549" s="7"/>
      <c r="S549" s="7"/>
      <c r="T549" s="7"/>
      <c r="U549" s="7"/>
      <c r="V549" s="7"/>
      <c r="W549" s="7"/>
      <c r="X549" s="7"/>
      <c r="Y549" s="7"/>
      <c r="Z549" s="7"/>
      <c r="AA549" s="7"/>
    </row>
    <row r="550" spans="1:27" ht="14.4">
      <c r="A550" s="7"/>
      <c r="B550" s="7"/>
      <c r="C550" s="7"/>
      <c r="D550" s="7"/>
      <c r="E550" s="7"/>
      <c r="F550" s="7"/>
      <c r="G550" s="7"/>
      <c r="H550" s="7"/>
      <c r="I550" s="7"/>
      <c r="J550" s="7"/>
      <c r="K550" s="7"/>
      <c r="L550" s="7"/>
      <c r="M550" s="7"/>
      <c r="N550" s="7"/>
      <c r="O550" s="7"/>
      <c r="P550" s="7"/>
      <c r="Q550" s="7"/>
      <c r="R550" s="7"/>
      <c r="S550" s="7"/>
      <c r="T550" s="7"/>
      <c r="U550" s="7"/>
      <c r="V550" s="7"/>
      <c r="W550" s="7"/>
      <c r="X550" s="7"/>
      <c r="Y550" s="7"/>
      <c r="Z550" s="7"/>
      <c r="AA550" s="7"/>
    </row>
    <row r="551" spans="1:27" ht="14.4">
      <c r="A551" s="7"/>
      <c r="B551" s="7"/>
      <c r="C551" s="7"/>
      <c r="D551" s="7"/>
      <c r="E551" s="7"/>
      <c r="F551" s="7"/>
      <c r="G551" s="7"/>
      <c r="H551" s="7"/>
      <c r="I551" s="7"/>
      <c r="J551" s="7"/>
      <c r="K551" s="7"/>
      <c r="L551" s="7"/>
      <c r="M551" s="7"/>
      <c r="N551" s="7"/>
      <c r="O551" s="7"/>
      <c r="P551" s="7"/>
      <c r="Q551" s="7"/>
      <c r="R551" s="7"/>
      <c r="S551" s="7"/>
      <c r="T551" s="7"/>
      <c r="U551" s="7"/>
      <c r="V551" s="7"/>
      <c r="W551" s="7"/>
      <c r="X551" s="7"/>
      <c r="Y551" s="7"/>
      <c r="Z551" s="7"/>
      <c r="AA551" s="7"/>
    </row>
    <row r="552" spans="1:27" ht="14.4">
      <c r="A552" s="7"/>
      <c r="B552" s="7"/>
      <c r="C552" s="7"/>
      <c r="D552" s="7"/>
      <c r="E552" s="7"/>
      <c r="F552" s="7"/>
      <c r="G552" s="7"/>
      <c r="H552" s="7"/>
      <c r="I552" s="7"/>
      <c r="J552" s="7"/>
      <c r="K552" s="7"/>
      <c r="L552" s="7"/>
      <c r="M552" s="7"/>
      <c r="N552" s="7"/>
      <c r="O552" s="7"/>
      <c r="P552" s="7"/>
      <c r="Q552" s="7"/>
      <c r="R552" s="7"/>
      <c r="S552" s="7"/>
      <c r="T552" s="7"/>
      <c r="U552" s="7"/>
      <c r="V552" s="7"/>
      <c r="W552" s="7"/>
      <c r="X552" s="7"/>
      <c r="Y552" s="7"/>
      <c r="Z552" s="7"/>
      <c r="AA552" s="7"/>
    </row>
    <row r="553" spans="1:27" ht="14.4">
      <c r="A553" s="7"/>
      <c r="B553" s="7"/>
      <c r="C553" s="7"/>
      <c r="D553" s="7"/>
      <c r="E553" s="7"/>
      <c r="F553" s="7"/>
      <c r="G553" s="7"/>
      <c r="H553" s="7"/>
      <c r="I553" s="7"/>
      <c r="J553" s="7"/>
      <c r="K553" s="7"/>
      <c r="L553" s="7"/>
      <c r="M553" s="7"/>
      <c r="N553" s="7"/>
      <c r="O553" s="7"/>
      <c r="P553" s="7"/>
      <c r="Q553" s="7"/>
      <c r="R553" s="7"/>
      <c r="S553" s="7"/>
      <c r="T553" s="7"/>
      <c r="U553" s="7"/>
      <c r="V553" s="7"/>
      <c r="W553" s="7"/>
      <c r="X553" s="7"/>
      <c r="Y553" s="7"/>
      <c r="Z553" s="7"/>
      <c r="AA553" s="7"/>
    </row>
    <row r="554" spans="1:27" ht="14.4">
      <c r="A554" s="7"/>
      <c r="B554" s="7"/>
      <c r="C554" s="7"/>
      <c r="D554" s="7"/>
      <c r="E554" s="7"/>
      <c r="F554" s="7"/>
      <c r="G554" s="7"/>
      <c r="H554" s="7"/>
      <c r="I554" s="7"/>
      <c r="J554" s="7"/>
      <c r="K554" s="7"/>
      <c r="L554" s="7"/>
      <c r="M554" s="7"/>
      <c r="N554" s="7"/>
      <c r="O554" s="7"/>
      <c r="P554" s="7"/>
      <c r="Q554" s="7"/>
      <c r="R554" s="7"/>
      <c r="S554" s="7"/>
      <c r="T554" s="7"/>
      <c r="U554" s="7"/>
      <c r="V554" s="7"/>
      <c r="W554" s="7"/>
      <c r="X554" s="7"/>
      <c r="Y554" s="7"/>
      <c r="Z554" s="7"/>
      <c r="AA554" s="7"/>
    </row>
    <row r="555" spans="1:27" ht="14.4">
      <c r="A555" s="7"/>
      <c r="B555" s="7"/>
      <c r="C555" s="7"/>
      <c r="D555" s="7"/>
      <c r="E555" s="7"/>
      <c r="F555" s="7"/>
      <c r="G555" s="7"/>
      <c r="H555" s="7"/>
      <c r="I555" s="7"/>
      <c r="J555" s="7"/>
      <c r="K555" s="7"/>
      <c r="L555" s="7"/>
      <c r="M555" s="7"/>
      <c r="N555" s="7"/>
      <c r="O555" s="7"/>
      <c r="P555" s="7"/>
      <c r="Q555" s="7"/>
      <c r="R555" s="7"/>
      <c r="S555" s="7"/>
      <c r="T555" s="7"/>
      <c r="U555" s="7"/>
      <c r="V555" s="7"/>
      <c r="W555" s="7"/>
      <c r="X555" s="7"/>
      <c r="Y555" s="7"/>
      <c r="Z555" s="7"/>
      <c r="AA555" s="7"/>
    </row>
    <row r="556" spans="1:27" ht="14.4">
      <c r="A556" s="7"/>
      <c r="B556" s="7"/>
      <c r="C556" s="7"/>
      <c r="D556" s="7"/>
      <c r="E556" s="7"/>
      <c r="F556" s="7"/>
      <c r="G556" s="7"/>
      <c r="H556" s="7"/>
      <c r="I556" s="7"/>
      <c r="J556" s="7"/>
      <c r="K556" s="7"/>
      <c r="L556" s="7"/>
      <c r="M556" s="7"/>
      <c r="N556" s="7"/>
      <c r="O556" s="7"/>
      <c r="P556" s="7"/>
      <c r="Q556" s="7"/>
      <c r="R556" s="7"/>
      <c r="S556" s="7"/>
      <c r="T556" s="7"/>
      <c r="U556" s="7"/>
      <c r="V556" s="7"/>
      <c r="W556" s="7"/>
      <c r="X556" s="7"/>
      <c r="Y556" s="7"/>
      <c r="Z556" s="7"/>
      <c r="AA556" s="7"/>
    </row>
    <row r="557" spans="1:27" ht="14.4">
      <c r="A557" s="7"/>
      <c r="B557" s="7"/>
      <c r="C557" s="7"/>
      <c r="D557" s="7"/>
      <c r="E557" s="7"/>
      <c r="F557" s="7"/>
      <c r="G557" s="7"/>
      <c r="H557" s="7"/>
      <c r="I557" s="7"/>
      <c r="J557" s="7"/>
      <c r="K557" s="7"/>
      <c r="L557" s="7"/>
      <c r="M557" s="7"/>
      <c r="N557" s="7"/>
      <c r="O557" s="7"/>
      <c r="P557" s="7"/>
      <c r="Q557" s="7"/>
      <c r="R557" s="7"/>
      <c r="S557" s="7"/>
      <c r="T557" s="7"/>
      <c r="U557" s="7"/>
      <c r="V557" s="7"/>
      <c r="W557" s="7"/>
      <c r="X557" s="7"/>
      <c r="Y557" s="7"/>
      <c r="Z557" s="7"/>
      <c r="AA557" s="7"/>
    </row>
    <row r="558" spans="1:27" ht="14.4">
      <c r="A558" s="7"/>
      <c r="B558" s="7"/>
      <c r="C558" s="7"/>
      <c r="D558" s="7"/>
      <c r="E558" s="7"/>
      <c r="F558" s="7"/>
      <c r="G558" s="7"/>
      <c r="H558" s="7"/>
      <c r="I558" s="7"/>
      <c r="J558" s="7"/>
      <c r="K558" s="7"/>
      <c r="L558" s="7"/>
      <c r="M558" s="7"/>
      <c r="N558" s="7"/>
      <c r="O558" s="7"/>
      <c r="P558" s="7"/>
      <c r="Q558" s="7"/>
      <c r="R558" s="7"/>
      <c r="S558" s="7"/>
      <c r="T558" s="7"/>
      <c r="U558" s="7"/>
      <c r="V558" s="7"/>
      <c r="W558" s="7"/>
      <c r="X558" s="7"/>
      <c r="Y558" s="7"/>
      <c r="Z558" s="7"/>
      <c r="AA558" s="7"/>
    </row>
    <row r="559" spans="1:27" ht="14.4">
      <c r="A559" s="7"/>
      <c r="B559" s="7"/>
      <c r="C559" s="7"/>
      <c r="D559" s="7"/>
      <c r="E559" s="7"/>
      <c r="F559" s="7"/>
      <c r="G559" s="7"/>
      <c r="H559" s="7"/>
      <c r="I559" s="7"/>
      <c r="J559" s="7"/>
      <c r="K559" s="7"/>
      <c r="L559" s="7"/>
      <c r="M559" s="7"/>
      <c r="N559" s="7"/>
      <c r="O559" s="7"/>
      <c r="P559" s="7"/>
      <c r="Q559" s="7"/>
      <c r="R559" s="7"/>
      <c r="S559" s="7"/>
      <c r="T559" s="7"/>
      <c r="U559" s="7"/>
      <c r="V559" s="7"/>
      <c r="W559" s="7"/>
      <c r="X559" s="7"/>
      <c r="Y559" s="7"/>
      <c r="Z559" s="7"/>
      <c r="AA559" s="7"/>
    </row>
    <row r="560" spans="1:27" ht="14.4">
      <c r="A560" s="7"/>
      <c r="B560" s="7"/>
      <c r="C560" s="7"/>
      <c r="D560" s="7"/>
      <c r="E560" s="7"/>
      <c r="F560" s="7"/>
      <c r="G560" s="7"/>
      <c r="H560" s="7"/>
      <c r="I560" s="7"/>
      <c r="J560" s="7"/>
      <c r="K560" s="7"/>
      <c r="L560" s="7"/>
      <c r="M560" s="7"/>
      <c r="N560" s="7"/>
      <c r="O560" s="7"/>
      <c r="P560" s="7"/>
      <c r="Q560" s="7"/>
      <c r="R560" s="7"/>
      <c r="S560" s="7"/>
      <c r="T560" s="7"/>
      <c r="U560" s="7"/>
      <c r="V560" s="7"/>
      <c r="W560" s="7"/>
      <c r="X560" s="7"/>
      <c r="Y560" s="7"/>
      <c r="Z560" s="7"/>
      <c r="AA560" s="7"/>
    </row>
    <row r="561" spans="1:27" ht="14.4">
      <c r="A561" s="7"/>
      <c r="B561" s="7"/>
      <c r="C561" s="7"/>
      <c r="D561" s="7"/>
      <c r="E561" s="7"/>
      <c r="F561" s="7"/>
      <c r="G561" s="7"/>
      <c r="H561" s="7"/>
      <c r="I561" s="7"/>
      <c r="J561" s="7"/>
      <c r="K561" s="7"/>
      <c r="L561" s="7"/>
      <c r="M561" s="7"/>
      <c r="N561" s="7"/>
      <c r="O561" s="7"/>
      <c r="P561" s="7"/>
      <c r="Q561" s="7"/>
      <c r="R561" s="7"/>
      <c r="S561" s="7"/>
      <c r="T561" s="7"/>
      <c r="U561" s="7"/>
      <c r="V561" s="7"/>
      <c r="W561" s="7"/>
      <c r="X561" s="7"/>
      <c r="Y561" s="7"/>
      <c r="Z561" s="7"/>
      <c r="AA561" s="7"/>
    </row>
    <row r="562" spans="1:27" ht="14.4">
      <c r="A562" s="7"/>
      <c r="B562" s="7"/>
      <c r="C562" s="7"/>
      <c r="D562" s="7"/>
      <c r="E562" s="7"/>
      <c r="F562" s="7"/>
      <c r="G562" s="7"/>
      <c r="H562" s="7"/>
      <c r="I562" s="7"/>
      <c r="J562" s="7"/>
      <c r="K562" s="7"/>
      <c r="L562" s="7"/>
      <c r="M562" s="7"/>
      <c r="N562" s="7"/>
      <c r="O562" s="7"/>
      <c r="P562" s="7"/>
      <c r="Q562" s="7"/>
      <c r="R562" s="7"/>
      <c r="S562" s="7"/>
      <c r="T562" s="7"/>
      <c r="U562" s="7"/>
      <c r="V562" s="7"/>
      <c r="W562" s="7"/>
      <c r="X562" s="7"/>
      <c r="Y562" s="7"/>
      <c r="Z562" s="7"/>
      <c r="AA562" s="7"/>
    </row>
    <row r="563" spans="1:27" ht="14.4">
      <c r="A563" s="7"/>
      <c r="B563" s="7"/>
      <c r="C563" s="7"/>
      <c r="D563" s="7"/>
      <c r="E563" s="7"/>
      <c r="F563" s="7"/>
      <c r="G563" s="7"/>
      <c r="H563" s="7"/>
      <c r="I563" s="7"/>
      <c r="J563" s="7"/>
      <c r="K563" s="7"/>
      <c r="L563" s="7"/>
      <c r="M563" s="7"/>
      <c r="N563" s="7"/>
      <c r="O563" s="7"/>
      <c r="P563" s="7"/>
      <c r="Q563" s="7"/>
      <c r="R563" s="7"/>
      <c r="S563" s="7"/>
      <c r="T563" s="7"/>
      <c r="U563" s="7"/>
      <c r="V563" s="7"/>
      <c r="W563" s="7"/>
      <c r="X563" s="7"/>
      <c r="Y563" s="7"/>
      <c r="Z563" s="7"/>
      <c r="AA563" s="7"/>
    </row>
    <row r="564" spans="1:27" ht="14.4">
      <c r="A564" s="7"/>
      <c r="B564" s="7"/>
      <c r="C564" s="7"/>
      <c r="D564" s="7"/>
      <c r="E564" s="7"/>
      <c r="F564" s="7"/>
      <c r="G564" s="7"/>
      <c r="H564" s="7"/>
      <c r="I564" s="7"/>
      <c r="J564" s="7"/>
      <c r="K564" s="7"/>
      <c r="L564" s="7"/>
      <c r="M564" s="7"/>
      <c r="N564" s="7"/>
      <c r="O564" s="7"/>
      <c r="P564" s="7"/>
      <c r="Q564" s="7"/>
      <c r="R564" s="7"/>
      <c r="S564" s="7"/>
      <c r="T564" s="7"/>
      <c r="U564" s="7"/>
      <c r="V564" s="7"/>
      <c r="W564" s="7"/>
      <c r="X564" s="7"/>
      <c r="Y564" s="7"/>
      <c r="Z564" s="7"/>
      <c r="AA564" s="7"/>
    </row>
    <row r="565" spans="1:27" ht="14.4">
      <c r="A565" s="7"/>
      <c r="B565" s="7"/>
      <c r="C565" s="7"/>
      <c r="D565" s="7"/>
      <c r="E565" s="7"/>
      <c r="F565" s="7"/>
      <c r="G565" s="7"/>
      <c r="H565" s="7"/>
      <c r="I565" s="7"/>
      <c r="J565" s="7"/>
      <c r="K565" s="7"/>
      <c r="L565" s="7"/>
      <c r="M565" s="7"/>
      <c r="N565" s="7"/>
      <c r="O565" s="7"/>
      <c r="P565" s="7"/>
      <c r="Q565" s="7"/>
      <c r="R565" s="7"/>
      <c r="S565" s="7"/>
      <c r="T565" s="7"/>
      <c r="U565" s="7"/>
      <c r="V565" s="7"/>
      <c r="W565" s="7"/>
      <c r="X565" s="7"/>
      <c r="Y565" s="7"/>
      <c r="Z565" s="7"/>
      <c r="AA565" s="7"/>
    </row>
    <row r="566" spans="1:27" ht="14.4">
      <c r="A566" s="7"/>
      <c r="B566" s="7"/>
      <c r="C566" s="7"/>
      <c r="D566" s="7"/>
      <c r="E566" s="7"/>
      <c r="F566" s="7"/>
      <c r="G566" s="7"/>
      <c r="H566" s="7"/>
      <c r="I566" s="7"/>
      <c r="J566" s="7"/>
      <c r="K566" s="7"/>
      <c r="L566" s="7"/>
      <c r="M566" s="7"/>
      <c r="N566" s="7"/>
      <c r="O566" s="7"/>
      <c r="P566" s="7"/>
      <c r="Q566" s="7"/>
      <c r="R566" s="7"/>
      <c r="S566" s="7"/>
      <c r="T566" s="7"/>
      <c r="U566" s="7"/>
      <c r="V566" s="7"/>
      <c r="W566" s="7"/>
      <c r="X566" s="7"/>
      <c r="Y566" s="7"/>
      <c r="Z566" s="7"/>
      <c r="AA566" s="7"/>
    </row>
    <row r="567" spans="1:27" ht="14.4">
      <c r="A567" s="7"/>
      <c r="B567" s="7"/>
      <c r="C567" s="7"/>
      <c r="D567" s="7"/>
      <c r="E567" s="7"/>
      <c r="F567" s="7"/>
      <c r="G567" s="7"/>
      <c r="H567" s="7"/>
      <c r="I567" s="7"/>
      <c r="J567" s="7"/>
      <c r="K567" s="7"/>
      <c r="L567" s="7"/>
      <c r="M567" s="7"/>
      <c r="N567" s="7"/>
      <c r="O567" s="7"/>
      <c r="P567" s="7"/>
      <c r="Q567" s="7"/>
      <c r="R567" s="7"/>
      <c r="S567" s="7"/>
      <c r="T567" s="7"/>
      <c r="U567" s="7"/>
      <c r="V567" s="7"/>
      <c r="W567" s="7"/>
      <c r="X567" s="7"/>
      <c r="Y567" s="7"/>
      <c r="Z567" s="7"/>
      <c r="AA567" s="7"/>
    </row>
    <row r="568" spans="1:27" ht="14.4">
      <c r="A568" s="7"/>
      <c r="B568" s="7"/>
      <c r="C568" s="7"/>
      <c r="D568" s="7"/>
      <c r="E568" s="7"/>
      <c r="F568" s="7"/>
      <c r="G568" s="7"/>
      <c r="H568" s="7"/>
      <c r="I568" s="7"/>
      <c r="J568" s="7"/>
      <c r="K568" s="7"/>
      <c r="L568" s="7"/>
      <c r="M568" s="7"/>
      <c r="N568" s="7"/>
      <c r="O568" s="7"/>
      <c r="P568" s="7"/>
      <c r="Q568" s="7"/>
      <c r="R568" s="7"/>
      <c r="S568" s="7"/>
      <c r="T568" s="7"/>
      <c r="U568" s="7"/>
      <c r="V568" s="7"/>
      <c r="W568" s="7"/>
      <c r="X568" s="7"/>
      <c r="Y568" s="7"/>
      <c r="Z568" s="7"/>
      <c r="AA568" s="7"/>
    </row>
    <row r="569" spans="1:27" ht="14.4">
      <c r="A569" s="7"/>
      <c r="B569" s="7"/>
      <c r="C569" s="7"/>
      <c r="D569" s="7"/>
      <c r="E569" s="7"/>
      <c r="F569" s="7"/>
      <c r="G569" s="7"/>
      <c r="H569" s="7"/>
      <c r="I569" s="7"/>
      <c r="J569" s="7"/>
      <c r="K569" s="7"/>
      <c r="L569" s="7"/>
      <c r="M569" s="7"/>
      <c r="N569" s="7"/>
      <c r="O569" s="7"/>
      <c r="P569" s="7"/>
      <c r="Q569" s="7"/>
      <c r="R569" s="7"/>
      <c r="S569" s="7"/>
      <c r="T569" s="7"/>
      <c r="U569" s="7"/>
      <c r="V569" s="7"/>
      <c r="W569" s="7"/>
      <c r="X569" s="7"/>
      <c r="Y569" s="7"/>
      <c r="Z569" s="7"/>
      <c r="AA569" s="7"/>
    </row>
    <row r="570" spans="1:27" ht="14.4">
      <c r="A570" s="7"/>
      <c r="B570" s="7"/>
      <c r="C570" s="7"/>
      <c r="D570" s="7"/>
      <c r="E570" s="7"/>
      <c r="F570" s="7"/>
      <c r="G570" s="7"/>
      <c r="H570" s="7"/>
      <c r="I570" s="7"/>
      <c r="J570" s="7"/>
      <c r="K570" s="7"/>
      <c r="L570" s="7"/>
      <c r="M570" s="7"/>
      <c r="N570" s="7"/>
      <c r="O570" s="7"/>
      <c r="P570" s="7"/>
      <c r="Q570" s="7"/>
      <c r="R570" s="7"/>
      <c r="S570" s="7"/>
      <c r="T570" s="7"/>
      <c r="U570" s="7"/>
      <c r="V570" s="7"/>
      <c r="W570" s="7"/>
      <c r="X570" s="7"/>
      <c r="Y570" s="7"/>
      <c r="Z570" s="7"/>
      <c r="AA570" s="7"/>
    </row>
    <row r="571" spans="1:27" ht="14.4">
      <c r="A571" s="7"/>
      <c r="B571" s="7"/>
      <c r="C571" s="7"/>
      <c r="D571" s="7"/>
      <c r="E571" s="7"/>
      <c r="F571" s="7"/>
      <c r="G571" s="7"/>
      <c r="H571" s="7"/>
      <c r="I571" s="7"/>
      <c r="J571" s="7"/>
      <c r="K571" s="7"/>
      <c r="L571" s="7"/>
      <c r="M571" s="7"/>
      <c r="N571" s="7"/>
      <c r="O571" s="7"/>
      <c r="P571" s="7"/>
      <c r="Q571" s="7"/>
      <c r="R571" s="7"/>
      <c r="S571" s="7"/>
      <c r="T571" s="7"/>
      <c r="U571" s="7"/>
      <c r="V571" s="7"/>
      <c r="W571" s="7"/>
      <c r="X571" s="7"/>
      <c r="Y571" s="7"/>
      <c r="Z571" s="7"/>
      <c r="AA571" s="7"/>
    </row>
    <row r="572" spans="1:27" ht="14.4">
      <c r="A572" s="7"/>
      <c r="B572" s="7"/>
      <c r="C572" s="7"/>
      <c r="D572" s="7"/>
      <c r="E572" s="7"/>
      <c r="F572" s="7"/>
      <c r="G572" s="7"/>
      <c r="H572" s="7"/>
      <c r="I572" s="7"/>
      <c r="J572" s="7"/>
      <c r="K572" s="7"/>
      <c r="L572" s="7"/>
      <c r="M572" s="7"/>
      <c r="N572" s="7"/>
      <c r="O572" s="7"/>
      <c r="P572" s="7"/>
      <c r="Q572" s="7"/>
      <c r="R572" s="7"/>
      <c r="S572" s="7"/>
      <c r="T572" s="7"/>
      <c r="U572" s="7"/>
      <c r="V572" s="7"/>
      <c r="W572" s="7"/>
      <c r="X572" s="7"/>
      <c r="Y572" s="7"/>
      <c r="Z572" s="7"/>
      <c r="AA572" s="7"/>
    </row>
    <row r="573" spans="1:27" ht="14.4">
      <c r="A573" s="7"/>
      <c r="B573" s="7"/>
      <c r="C573" s="7"/>
      <c r="D573" s="7"/>
      <c r="E573" s="7"/>
      <c r="F573" s="7"/>
      <c r="G573" s="7"/>
      <c r="H573" s="7"/>
      <c r="I573" s="7"/>
      <c r="J573" s="7"/>
      <c r="K573" s="7"/>
      <c r="L573" s="7"/>
      <c r="M573" s="7"/>
      <c r="N573" s="7"/>
      <c r="O573" s="7"/>
      <c r="P573" s="7"/>
      <c r="Q573" s="7"/>
      <c r="R573" s="7"/>
      <c r="S573" s="7"/>
      <c r="T573" s="7"/>
      <c r="U573" s="7"/>
      <c r="V573" s="7"/>
      <c r="W573" s="7"/>
      <c r="X573" s="7"/>
      <c r="Y573" s="7"/>
      <c r="Z573" s="7"/>
      <c r="AA573" s="7"/>
    </row>
    <row r="574" spans="1:27" ht="14.4">
      <c r="A574" s="7"/>
      <c r="B574" s="7"/>
      <c r="C574" s="7"/>
      <c r="D574" s="7"/>
      <c r="E574" s="7"/>
      <c r="F574" s="7"/>
      <c r="G574" s="7"/>
      <c r="H574" s="7"/>
      <c r="I574" s="7"/>
      <c r="J574" s="7"/>
      <c r="K574" s="7"/>
      <c r="L574" s="7"/>
      <c r="M574" s="7"/>
      <c r="N574" s="7"/>
      <c r="O574" s="7"/>
      <c r="P574" s="7"/>
      <c r="Q574" s="7"/>
      <c r="R574" s="7"/>
      <c r="S574" s="7"/>
      <c r="T574" s="7"/>
      <c r="U574" s="7"/>
      <c r="V574" s="7"/>
      <c r="W574" s="7"/>
      <c r="X574" s="7"/>
      <c r="Y574" s="7"/>
      <c r="Z574" s="7"/>
      <c r="AA574" s="7"/>
    </row>
    <row r="575" spans="1:27" ht="14.4">
      <c r="A575" s="7"/>
      <c r="B575" s="7"/>
      <c r="C575" s="7"/>
      <c r="D575" s="7"/>
      <c r="E575" s="7"/>
      <c r="F575" s="7"/>
      <c r="G575" s="7"/>
      <c r="H575" s="7"/>
      <c r="I575" s="7"/>
      <c r="J575" s="7"/>
      <c r="K575" s="7"/>
      <c r="L575" s="7"/>
      <c r="M575" s="7"/>
      <c r="N575" s="7"/>
      <c r="O575" s="7"/>
      <c r="P575" s="7"/>
      <c r="Q575" s="7"/>
      <c r="R575" s="7"/>
      <c r="S575" s="7"/>
      <c r="T575" s="7"/>
      <c r="U575" s="7"/>
      <c r="V575" s="7"/>
      <c r="W575" s="7"/>
      <c r="X575" s="7"/>
      <c r="Y575" s="7"/>
      <c r="Z575" s="7"/>
      <c r="AA575" s="7"/>
    </row>
    <row r="576" spans="1:27" ht="14.4">
      <c r="A576" s="7"/>
      <c r="B576" s="7"/>
      <c r="C576" s="7"/>
      <c r="D576" s="7"/>
      <c r="E576" s="7"/>
      <c r="F576" s="7"/>
      <c r="G576" s="7"/>
      <c r="H576" s="7"/>
      <c r="I576" s="7"/>
      <c r="J576" s="7"/>
      <c r="K576" s="7"/>
      <c r="L576" s="7"/>
      <c r="M576" s="7"/>
      <c r="N576" s="7"/>
      <c r="O576" s="7"/>
      <c r="P576" s="7"/>
      <c r="Q576" s="7"/>
      <c r="R576" s="7"/>
      <c r="S576" s="7"/>
      <c r="T576" s="7"/>
      <c r="U576" s="7"/>
      <c r="V576" s="7"/>
      <c r="W576" s="7"/>
      <c r="X576" s="7"/>
      <c r="Y576" s="7"/>
      <c r="Z576" s="7"/>
      <c r="AA576" s="7"/>
    </row>
    <row r="577" spans="1:27" ht="14.4">
      <c r="A577" s="7"/>
      <c r="B577" s="7"/>
      <c r="C577" s="7"/>
      <c r="D577" s="7"/>
      <c r="E577" s="7"/>
      <c r="F577" s="7"/>
      <c r="G577" s="7"/>
      <c r="H577" s="7"/>
      <c r="I577" s="7"/>
      <c r="J577" s="7"/>
      <c r="K577" s="7"/>
      <c r="L577" s="7"/>
      <c r="M577" s="7"/>
      <c r="N577" s="7"/>
      <c r="O577" s="7"/>
      <c r="P577" s="7"/>
      <c r="Q577" s="7"/>
      <c r="R577" s="7"/>
      <c r="S577" s="7"/>
      <c r="T577" s="7"/>
      <c r="U577" s="7"/>
      <c r="V577" s="7"/>
      <c r="W577" s="7"/>
      <c r="X577" s="7"/>
      <c r="Y577" s="7"/>
      <c r="Z577" s="7"/>
      <c r="AA577" s="7"/>
    </row>
    <row r="578" spans="1:27" ht="14.4">
      <c r="A578" s="7"/>
      <c r="B578" s="7"/>
      <c r="C578" s="7"/>
      <c r="D578" s="7"/>
      <c r="E578" s="7"/>
      <c r="F578" s="7"/>
      <c r="G578" s="7"/>
      <c r="H578" s="7"/>
      <c r="I578" s="7"/>
      <c r="J578" s="7"/>
      <c r="K578" s="7"/>
      <c r="L578" s="7"/>
      <c r="M578" s="7"/>
      <c r="N578" s="7"/>
      <c r="O578" s="7"/>
      <c r="P578" s="7"/>
      <c r="Q578" s="7"/>
      <c r="R578" s="7"/>
      <c r="S578" s="7"/>
      <c r="T578" s="7"/>
      <c r="U578" s="7"/>
      <c r="V578" s="7"/>
      <c r="W578" s="7"/>
      <c r="X578" s="7"/>
      <c r="Y578" s="7"/>
      <c r="Z578" s="7"/>
      <c r="AA578" s="7"/>
    </row>
    <row r="579" spans="1:27" ht="14.4">
      <c r="A579" s="7"/>
      <c r="B579" s="7"/>
      <c r="C579" s="7"/>
      <c r="D579" s="7"/>
      <c r="E579" s="7"/>
      <c r="F579" s="7"/>
      <c r="G579" s="7"/>
      <c r="H579" s="7"/>
      <c r="I579" s="7"/>
      <c r="J579" s="7"/>
      <c r="K579" s="7"/>
      <c r="L579" s="7"/>
      <c r="M579" s="7"/>
      <c r="N579" s="7"/>
      <c r="O579" s="7"/>
      <c r="P579" s="7"/>
      <c r="Q579" s="7"/>
      <c r="R579" s="7"/>
      <c r="S579" s="7"/>
      <c r="T579" s="7"/>
      <c r="U579" s="7"/>
      <c r="V579" s="7"/>
      <c r="W579" s="7"/>
      <c r="X579" s="7"/>
      <c r="Y579" s="7"/>
      <c r="Z579" s="7"/>
      <c r="AA579" s="7"/>
    </row>
    <row r="580" spans="1:27" ht="14.4">
      <c r="A580" s="7"/>
      <c r="B580" s="7"/>
      <c r="C580" s="7"/>
      <c r="D580" s="7"/>
      <c r="E580" s="7"/>
      <c r="F580" s="7"/>
      <c r="G580" s="7"/>
      <c r="H580" s="7"/>
      <c r="I580" s="7"/>
      <c r="J580" s="7"/>
      <c r="K580" s="7"/>
      <c r="L580" s="7"/>
      <c r="M580" s="7"/>
      <c r="N580" s="7"/>
      <c r="O580" s="7"/>
      <c r="P580" s="7"/>
      <c r="Q580" s="7"/>
      <c r="R580" s="7"/>
      <c r="S580" s="7"/>
      <c r="T580" s="7"/>
      <c r="U580" s="7"/>
      <c r="V580" s="7"/>
      <c r="W580" s="7"/>
      <c r="X580" s="7"/>
      <c r="Y580" s="7"/>
      <c r="Z580" s="7"/>
      <c r="AA580" s="7"/>
    </row>
    <row r="581" spans="1:27" ht="14.4">
      <c r="A581" s="7"/>
      <c r="B581" s="7"/>
      <c r="C581" s="7"/>
      <c r="D581" s="7"/>
      <c r="E581" s="7"/>
      <c r="F581" s="7"/>
      <c r="G581" s="7"/>
      <c r="H581" s="7"/>
      <c r="I581" s="7"/>
      <c r="J581" s="7"/>
      <c r="K581" s="7"/>
      <c r="L581" s="7"/>
      <c r="M581" s="7"/>
      <c r="N581" s="7"/>
      <c r="O581" s="7"/>
      <c r="P581" s="7"/>
      <c r="Q581" s="7"/>
      <c r="R581" s="7"/>
      <c r="S581" s="7"/>
      <c r="T581" s="7"/>
      <c r="U581" s="7"/>
      <c r="V581" s="7"/>
      <c r="W581" s="7"/>
      <c r="X581" s="7"/>
      <c r="Y581" s="7"/>
      <c r="Z581" s="7"/>
      <c r="AA581" s="7"/>
    </row>
    <row r="582" spans="1:27" ht="14.4">
      <c r="A582" s="7"/>
      <c r="B582" s="7"/>
      <c r="C582" s="7"/>
      <c r="D582" s="7"/>
      <c r="E582" s="7"/>
      <c r="F582" s="7"/>
      <c r="G582" s="7"/>
      <c r="H582" s="7"/>
      <c r="I582" s="7"/>
      <c r="J582" s="7"/>
      <c r="K582" s="7"/>
      <c r="L582" s="7"/>
      <c r="M582" s="7"/>
      <c r="N582" s="7"/>
      <c r="O582" s="7"/>
      <c r="P582" s="7"/>
      <c r="Q582" s="7"/>
      <c r="R582" s="7"/>
      <c r="S582" s="7"/>
      <c r="T582" s="7"/>
      <c r="U582" s="7"/>
      <c r="V582" s="7"/>
      <c r="W582" s="7"/>
      <c r="X582" s="7"/>
      <c r="Y582" s="7"/>
      <c r="Z582" s="7"/>
      <c r="AA582" s="7"/>
    </row>
    <row r="583" spans="1:27" ht="14.4">
      <c r="A583" s="7"/>
      <c r="B583" s="7"/>
      <c r="C583" s="7"/>
      <c r="D583" s="7"/>
      <c r="E583" s="7"/>
      <c r="F583" s="7"/>
      <c r="G583" s="7"/>
      <c r="H583" s="7"/>
      <c r="I583" s="7"/>
      <c r="J583" s="7"/>
      <c r="K583" s="7"/>
      <c r="L583" s="7"/>
      <c r="M583" s="7"/>
      <c r="N583" s="7"/>
      <c r="O583" s="7"/>
      <c r="P583" s="7"/>
      <c r="Q583" s="7"/>
      <c r="R583" s="7"/>
      <c r="S583" s="7"/>
      <c r="T583" s="7"/>
      <c r="U583" s="7"/>
      <c r="V583" s="7"/>
      <c r="W583" s="7"/>
      <c r="X583" s="7"/>
      <c r="Y583" s="7"/>
      <c r="Z583" s="7"/>
      <c r="AA583" s="7"/>
    </row>
    <row r="584" spans="1:27" ht="14.4">
      <c r="A584" s="7"/>
      <c r="B584" s="7"/>
      <c r="C584" s="7"/>
      <c r="D584" s="7"/>
      <c r="E584" s="7"/>
      <c r="F584" s="7"/>
      <c r="G584" s="7"/>
      <c r="H584" s="7"/>
      <c r="I584" s="7"/>
      <c r="J584" s="7"/>
      <c r="K584" s="7"/>
      <c r="L584" s="7"/>
      <c r="M584" s="7"/>
      <c r="N584" s="7"/>
      <c r="O584" s="7"/>
      <c r="P584" s="7"/>
      <c r="Q584" s="7"/>
      <c r="R584" s="7"/>
      <c r="S584" s="7"/>
      <c r="T584" s="7"/>
      <c r="U584" s="7"/>
      <c r="V584" s="7"/>
      <c r="W584" s="7"/>
      <c r="X584" s="7"/>
      <c r="Y584" s="7"/>
      <c r="Z584" s="7"/>
      <c r="AA584" s="7"/>
    </row>
    <row r="585" spans="1:27" ht="14.4">
      <c r="A585" s="7"/>
      <c r="B585" s="7"/>
      <c r="C585" s="7"/>
      <c r="D585" s="7"/>
      <c r="E585" s="7"/>
      <c r="F585" s="7"/>
      <c r="G585" s="7"/>
      <c r="H585" s="7"/>
      <c r="I585" s="7"/>
      <c r="J585" s="7"/>
      <c r="K585" s="7"/>
      <c r="L585" s="7"/>
      <c r="M585" s="7"/>
      <c r="N585" s="7"/>
      <c r="O585" s="7"/>
      <c r="P585" s="7"/>
      <c r="Q585" s="7"/>
      <c r="R585" s="7"/>
      <c r="S585" s="7"/>
      <c r="T585" s="7"/>
      <c r="U585" s="7"/>
      <c r="V585" s="7"/>
      <c r="W585" s="7"/>
      <c r="X585" s="7"/>
      <c r="Y585" s="7"/>
      <c r="Z585" s="7"/>
      <c r="AA585" s="7"/>
    </row>
    <row r="586" spans="1:27" ht="14.4">
      <c r="A586" s="7"/>
      <c r="B586" s="7"/>
      <c r="C586" s="7"/>
      <c r="D586" s="7"/>
      <c r="E586" s="7"/>
      <c r="F586" s="7"/>
      <c r="G586" s="7"/>
      <c r="H586" s="7"/>
      <c r="I586" s="7"/>
      <c r="J586" s="7"/>
      <c r="K586" s="7"/>
      <c r="L586" s="7"/>
      <c r="M586" s="7"/>
      <c r="N586" s="7"/>
      <c r="O586" s="7"/>
      <c r="P586" s="7"/>
      <c r="Q586" s="7"/>
      <c r="R586" s="7"/>
      <c r="S586" s="7"/>
      <c r="T586" s="7"/>
      <c r="U586" s="7"/>
      <c r="V586" s="7"/>
      <c r="W586" s="7"/>
      <c r="X586" s="7"/>
      <c r="Y586" s="7"/>
      <c r="Z586" s="7"/>
      <c r="AA586" s="7"/>
    </row>
    <row r="587" spans="1:27" ht="14.4">
      <c r="A587" s="7"/>
      <c r="B587" s="7"/>
      <c r="C587" s="7"/>
      <c r="D587" s="7"/>
      <c r="E587" s="7"/>
      <c r="F587" s="7"/>
      <c r="G587" s="7"/>
      <c r="H587" s="7"/>
      <c r="I587" s="7"/>
      <c r="J587" s="7"/>
      <c r="K587" s="7"/>
      <c r="L587" s="7"/>
      <c r="M587" s="7"/>
      <c r="N587" s="7"/>
      <c r="O587" s="7"/>
      <c r="P587" s="7"/>
      <c r="Q587" s="7"/>
      <c r="R587" s="7"/>
      <c r="S587" s="7"/>
      <c r="T587" s="7"/>
      <c r="U587" s="7"/>
      <c r="V587" s="7"/>
      <c r="W587" s="7"/>
      <c r="X587" s="7"/>
      <c r="Y587" s="7"/>
      <c r="Z587" s="7"/>
      <c r="AA587" s="7"/>
    </row>
    <row r="588" spans="1:27" ht="14.4">
      <c r="A588" s="7"/>
      <c r="B588" s="7"/>
      <c r="C588" s="7"/>
      <c r="D588" s="7"/>
      <c r="E588" s="7"/>
      <c r="F588" s="7"/>
      <c r="G588" s="7"/>
      <c r="H588" s="7"/>
      <c r="I588" s="7"/>
      <c r="J588" s="7"/>
      <c r="K588" s="7"/>
      <c r="L588" s="7"/>
      <c r="M588" s="7"/>
      <c r="N588" s="7"/>
      <c r="O588" s="7"/>
      <c r="P588" s="7"/>
      <c r="Q588" s="7"/>
      <c r="R588" s="7"/>
      <c r="S588" s="7"/>
      <c r="T588" s="7"/>
      <c r="U588" s="7"/>
      <c r="V588" s="7"/>
      <c r="W588" s="7"/>
      <c r="X588" s="7"/>
      <c r="Y588" s="7"/>
      <c r="Z588" s="7"/>
      <c r="AA588" s="7"/>
    </row>
    <row r="589" spans="1:27" ht="14.4">
      <c r="A589" s="7"/>
      <c r="B589" s="7"/>
      <c r="C589" s="7"/>
      <c r="D589" s="7"/>
      <c r="E589" s="7"/>
      <c r="F589" s="7"/>
      <c r="G589" s="7"/>
      <c r="H589" s="7"/>
      <c r="I589" s="7"/>
      <c r="J589" s="7"/>
      <c r="K589" s="7"/>
      <c r="L589" s="7"/>
      <c r="M589" s="7"/>
      <c r="N589" s="7"/>
      <c r="O589" s="7"/>
      <c r="P589" s="7"/>
      <c r="Q589" s="7"/>
      <c r="R589" s="7"/>
      <c r="S589" s="7"/>
      <c r="T589" s="7"/>
      <c r="U589" s="7"/>
      <c r="V589" s="7"/>
      <c r="W589" s="7"/>
      <c r="X589" s="7"/>
      <c r="Y589" s="7"/>
      <c r="Z589" s="7"/>
      <c r="AA589" s="7"/>
    </row>
    <row r="590" spans="1:27" ht="14.4">
      <c r="A590" s="7"/>
      <c r="B590" s="7"/>
      <c r="C590" s="7"/>
      <c r="D590" s="7"/>
      <c r="E590" s="7"/>
      <c r="F590" s="7"/>
      <c r="G590" s="7"/>
      <c r="H590" s="7"/>
      <c r="I590" s="7"/>
      <c r="J590" s="7"/>
      <c r="K590" s="7"/>
      <c r="L590" s="7"/>
      <c r="M590" s="7"/>
      <c r="N590" s="7"/>
      <c r="O590" s="7"/>
      <c r="P590" s="7"/>
      <c r="Q590" s="7"/>
      <c r="R590" s="7"/>
      <c r="S590" s="7"/>
      <c r="T590" s="7"/>
      <c r="U590" s="7"/>
      <c r="V590" s="7"/>
      <c r="W590" s="7"/>
      <c r="X590" s="7"/>
      <c r="Y590" s="7"/>
      <c r="Z590" s="7"/>
      <c r="AA590" s="7"/>
    </row>
    <row r="591" spans="1:27" ht="14.4">
      <c r="A591" s="7"/>
      <c r="B591" s="7"/>
      <c r="C591" s="7"/>
      <c r="D591" s="7"/>
      <c r="E591" s="7"/>
      <c r="F591" s="7"/>
      <c r="G591" s="7"/>
      <c r="H591" s="7"/>
      <c r="I591" s="7"/>
      <c r="J591" s="7"/>
      <c r="K591" s="7"/>
      <c r="L591" s="7"/>
      <c r="M591" s="7"/>
      <c r="N591" s="7"/>
      <c r="O591" s="7"/>
      <c r="P591" s="7"/>
      <c r="Q591" s="7"/>
      <c r="R591" s="7"/>
      <c r="S591" s="7"/>
      <c r="T591" s="7"/>
      <c r="U591" s="7"/>
      <c r="V591" s="7"/>
      <c r="W591" s="7"/>
      <c r="X591" s="7"/>
      <c r="Y591" s="7"/>
      <c r="Z591" s="7"/>
      <c r="AA591" s="7"/>
    </row>
    <row r="592" spans="1:27" ht="14.4">
      <c r="A592" s="7"/>
      <c r="B592" s="7"/>
      <c r="C592" s="7"/>
      <c r="D592" s="7"/>
      <c r="E592" s="7"/>
      <c r="F592" s="7"/>
      <c r="G592" s="7"/>
      <c r="H592" s="7"/>
      <c r="I592" s="7"/>
      <c r="J592" s="7"/>
      <c r="K592" s="7"/>
      <c r="L592" s="7"/>
      <c r="M592" s="7"/>
      <c r="N592" s="7"/>
      <c r="O592" s="7"/>
      <c r="P592" s="7"/>
      <c r="Q592" s="7"/>
      <c r="R592" s="7"/>
      <c r="S592" s="7"/>
      <c r="T592" s="7"/>
      <c r="U592" s="7"/>
      <c r="V592" s="7"/>
      <c r="W592" s="7"/>
      <c r="X592" s="7"/>
      <c r="Y592" s="7"/>
      <c r="Z592" s="7"/>
      <c r="AA592" s="7"/>
    </row>
    <row r="593" spans="1:27" ht="14.4">
      <c r="A593" s="7"/>
      <c r="B593" s="7"/>
      <c r="C593" s="7"/>
      <c r="D593" s="7"/>
      <c r="E593" s="7"/>
      <c r="F593" s="7"/>
      <c r="G593" s="7"/>
      <c r="H593" s="7"/>
      <c r="I593" s="7"/>
      <c r="J593" s="7"/>
      <c r="K593" s="7"/>
      <c r="L593" s="7"/>
      <c r="M593" s="7"/>
      <c r="N593" s="7"/>
      <c r="O593" s="7"/>
      <c r="P593" s="7"/>
      <c r="Q593" s="7"/>
      <c r="R593" s="7"/>
      <c r="S593" s="7"/>
      <c r="T593" s="7"/>
      <c r="U593" s="7"/>
      <c r="V593" s="7"/>
      <c r="W593" s="7"/>
      <c r="X593" s="7"/>
      <c r="Y593" s="7"/>
      <c r="Z593" s="7"/>
      <c r="AA593" s="7"/>
    </row>
    <row r="594" spans="1:27" ht="14.4">
      <c r="A594" s="7"/>
      <c r="B594" s="7"/>
      <c r="C594" s="7"/>
      <c r="D594" s="7"/>
      <c r="E594" s="7"/>
      <c r="F594" s="7"/>
      <c r="G594" s="7"/>
      <c r="H594" s="7"/>
      <c r="I594" s="7"/>
      <c r="J594" s="7"/>
      <c r="K594" s="7"/>
      <c r="L594" s="7"/>
      <c r="M594" s="7"/>
      <c r="N594" s="7"/>
      <c r="O594" s="7"/>
      <c r="P594" s="7"/>
      <c r="Q594" s="7"/>
      <c r="R594" s="7"/>
      <c r="S594" s="7"/>
      <c r="T594" s="7"/>
      <c r="U594" s="7"/>
      <c r="V594" s="7"/>
      <c r="W594" s="7"/>
      <c r="X594" s="7"/>
      <c r="Y594" s="7"/>
      <c r="Z594" s="7"/>
      <c r="AA594" s="7"/>
    </row>
    <row r="595" spans="1:27" ht="14.4">
      <c r="A595" s="7"/>
      <c r="B595" s="7"/>
      <c r="C595" s="7"/>
      <c r="D595" s="7"/>
      <c r="E595" s="7"/>
      <c r="F595" s="7"/>
      <c r="G595" s="7"/>
      <c r="H595" s="7"/>
      <c r="I595" s="7"/>
      <c r="J595" s="7"/>
      <c r="K595" s="7"/>
      <c r="L595" s="7"/>
      <c r="M595" s="7"/>
      <c r="N595" s="7"/>
      <c r="O595" s="7"/>
      <c r="P595" s="7"/>
      <c r="Q595" s="7"/>
      <c r="R595" s="7"/>
      <c r="S595" s="7"/>
      <c r="T595" s="7"/>
      <c r="U595" s="7"/>
      <c r="V595" s="7"/>
      <c r="W595" s="7"/>
      <c r="X595" s="7"/>
      <c r="Y595" s="7"/>
      <c r="Z595" s="7"/>
      <c r="AA595" s="7"/>
    </row>
    <row r="596" spans="1:27" ht="14.4">
      <c r="A596" s="7"/>
      <c r="B596" s="7"/>
      <c r="C596" s="7"/>
      <c r="D596" s="7"/>
      <c r="E596" s="7"/>
      <c r="F596" s="7"/>
      <c r="G596" s="7"/>
      <c r="H596" s="7"/>
      <c r="I596" s="7"/>
      <c r="J596" s="7"/>
      <c r="K596" s="7"/>
      <c r="L596" s="7"/>
      <c r="M596" s="7"/>
      <c r="N596" s="7"/>
      <c r="O596" s="7"/>
      <c r="P596" s="7"/>
      <c r="Q596" s="7"/>
      <c r="R596" s="7"/>
      <c r="S596" s="7"/>
      <c r="T596" s="7"/>
      <c r="U596" s="7"/>
      <c r="V596" s="7"/>
      <c r="W596" s="7"/>
      <c r="X596" s="7"/>
      <c r="Y596" s="7"/>
      <c r="Z596" s="7"/>
      <c r="AA596" s="7"/>
    </row>
    <row r="597" spans="1:27" ht="14.4">
      <c r="A597" s="7"/>
      <c r="B597" s="7"/>
      <c r="C597" s="7"/>
      <c r="D597" s="7"/>
      <c r="E597" s="7"/>
      <c r="F597" s="7"/>
      <c r="G597" s="7"/>
      <c r="H597" s="7"/>
      <c r="I597" s="7"/>
      <c r="J597" s="7"/>
      <c r="K597" s="7"/>
      <c r="L597" s="7"/>
      <c r="M597" s="7"/>
      <c r="N597" s="7"/>
      <c r="O597" s="7"/>
      <c r="P597" s="7"/>
      <c r="Q597" s="7"/>
      <c r="R597" s="7"/>
      <c r="S597" s="7"/>
      <c r="T597" s="7"/>
      <c r="U597" s="7"/>
      <c r="V597" s="7"/>
      <c r="W597" s="7"/>
      <c r="X597" s="7"/>
      <c r="Y597" s="7"/>
      <c r="Z597" s="7"/>
      <c r="AA597" s="7"/>
    </row>
    <row r="598" spans="1:27" ht="14.4">
      <c r="A598" s="7"/>
      <c r="B598" s="7"/>
      <c r="C598" s="7"/>
      <c r="D598" s="7"/>
      <c r="E598" s="7"/>
      <c r="F598" s="7"/>
      <c r="G598" s="7"/>
      <c r="H598" s="7"/>
      <c r="I598" s="7"/>
      <c r="J598" s="7"/>
      <c r="K598" s="7"/>
      <c r="L598" s="7"/>
      <c r="M598" s="7"/>
      <c r="N598" s="7"/>
      <c r="O598" s="7"/>
      <c r="P598" s="7"/>
      <c r="Q598" s="7"/>
      <c r="R598" s="7"/>
      <c r="S598" s="7"/>
      <c r="T598" s="7"/>
      <c r="U598" s="7"/>
      <c r="V598" s="7"/>
      <c r="W598" s="7"/>
      <c r="X598" s="7"/>
      <c r="Y598" s="7"/>
      <c r="Z598" s="7"/>
      <c r="AA598" s="7"/>
    </row>
    <row r="599" spans="1:27" ht="14.4">
      <c r="A599" s="7"/>
      <c r="B599" s="7"/>
      <c r="C599" s="7"/>
      <c r="D599" s="7"/>
      <c r="E599" s="7"/>
      <c r="F599" s="7"/>
      <c r="G599" s="7"/>
      <c r="H599" s="7"/>
      <c r="I599" s="7"/>
      <c r="J599" s="7"/>
      <c r="K599" s="7"/>
      <c r="L599" s="7"/>
      <c r="M599" s="7"/>
      <c r="N599" s="7"/>
      <c r="O599" s="7"/>
      <c r="P599" s="7"/>
      <c r="Q599" s="7"/>
      <c r="R599" s="7"/>
      <c r="S599" s="7"/>
      <c r="T599" s="7"/>
      <c r="U599" s="7"/>
      <c r="V599" s="7"/>
      <c r="W599" s="7"/>
      <c r="X599" s="7"/>
      <c r="Y599" s="7"/>
      <c r="Z599" s="7"/>
      <c r="AA599" s="7"/>
    </row>
    <row r="600" spans="1:27" ht="14.4">
      <c r="A600" s="7"/>
      <c r="B600" s="7"/>
      <c r="C600" s="7"/>
      <c r="D600" s="7"/>
      <c r="E600" s="7"/>
      <c r="F600" s="7"/>
      <c r="G600" s="7"/>
      <c r="H600" s="7"/>
      <c r="I600" s="7"/>
      <c r="J600" s="7"/>
      <c r="K600" s="7"/>
      <c r="L600" s="7"/>
      <c r="M600" s="7"/>
      <c r="N600" s="7"/>
      <c r="O600" s="7"/>
      <c r="P600" s="7"/>
      <c r="Q600" s="7"/>
      <c r="R600" s="7"/>
      <c r="S600" s="7"/>
      <c r="T600" s="7"/>
      <c r="U600" s="7"/>
      <c r="V600" s="7"/>
      <c r="W600" s="7"/>
      <c r="X600" s="7"/>
      <c r="Y600" s="7"/>
      <c r="Z600" s="7"/>
      <c r="AA600" s="7"/>
    </row>
    <row r="601" spans="1:27" ht="14.4">
      <c r="A601" s="7"/>
      <c r="B601" s="7"/>
      <c r="C601" s="7"/>
      <c r="D601" s="7"/>
      <c r="E601" s="7"/>
      <c r="F601" s="7"/>
      <c r="G601" s="7"/>
      <c r="H601" s="7"/>
      <c r="I601" s="7"/>
      <c r="J601" s="7"/>
      <c r="K601" s="7"/>
      <c r="L601" s="7"/>
      <c r="M601" s="7"/>
      <c r="N601" s="7"/>
      <c r="O601" s="7"/>
      <c r="P601" s="7"/>
      <c r="Q601" s="7"/>
      <c r="R601" s="7"/>
      <c r="S601" s="7"/>
      <c r="T601" s="7"/>
      <c r="U601" s="7"/>
      <c r="V601" s="7"/>
      <c r="W601" s="7"/>
      <c r="X601" s="7"/>
      <c r="Y601" s="7"/>
      <c r="Z601" s="7"/>
      <c r="AA601" s="7"/>
    </row>
    <row r="602" spans="1:27" ht="14.4">
      <c r="A602" s="7"/>
      <c r="B602" s="7"/>
      <c r="C602" s="7"/>
      <c r="D602" s="7"/>
      <c r="E602" s="7"/>
      <c r="F602" s="7"/>
      <c r="G602" s="7"/>
      <c r="H602" s="7"/>
      <c r="I602" s="7"/>
      <c r="J602" s="7"/>
      <c r="K602" s="7"/>
      <c r="L602" s="7"/>
      <c r="M602" s="7"/>
      <c r="N602" s="7"/>
      <c r="O602" s="7"/>
      <c r="P602" s="7"/>
      <c r="Q602" s="7"/>
      <c r="R602" s="7"/>
      <c r="S602" s="7"/>
      <c r="T602" s="7"/>
      <c r="U602" s="7"/>
      <c r="V602" s="7"/>
      <c r="W602" s="7"/>
      <c r="X602" s="7"/>
      <c r="Y602" s="7"/>
      <c r="Z602" s="7"/>
      <c r="AA602" s="7"/>
    </row>
    <row r="603" spans="1:27" ht="14.4">
      <c r="A603" s="7"/>
      <c r="B603" s="7"/>
      <c r="C603" s="7"/>
      <c r="D603" s="7"/>
      <c r="E603" s="7"/>
      <c r="F603" s="7"/>
      <c r="G603" s="7"/>
      <c r="H603" s="7"/>
      <c r="I603" s="7"/>
      <c r="J603" s="7"/>
      <c r="K603" s="7"/>
      <c r="L603" s="7"/>
      <c r="M603" s="7"/>
      <c r="N603" s="7"/>
      <c r="O603" s="7"/>
      <c r="P603" s="7"/>
      <c r="Q603" s="7"/>
      <c r="R603" s="7"/>
      <c r="S603" s="7"/>
      <c r="T603" s="7"/>
      <c r="U603" s="7"/>
      <c r="V603" s="7"/>
      <c r="W603" s="7"/>
      <c r="X603" s="7"/>
      <c r="Y603" s="7"/>
      <c r="Z603" s="7"/>
      <c r="AA603" s="7"/>
    </row>
    <row r="604" spans="1:27" ht="14.4">
      <c r="A604" s="7"/>
      <c r="B604" s="7"/>
      <c r="C604" s="7"/>
      <c r="D604" s="7"/>
      <c r="E604" s="7"/>
      <c r="F604" s="7"/>
      <c r="G604" s="7"/>
      <c r="H604" s="7"/>
      <c r="I604" s="7"/>
      <c r="J604" s="7"/>
      <c r="K604" s="7"/>
      <c r="L604" s="7"/>
      <c r="M604" s="7"/>
      <c r="N604" s="7"/>
      <c r="O604" s="7"/>
      <c r="P604" s="7"/>
      <c r="Q604" s="7"/>
      <c r="R604" s="7"/>
      <c r="S604" s="7"/>
      <c r="T604" s="7"/>
      <c r="U604" s="7"/>
      <c r="V604" s="7"/>
      <c r="W604" s="7"/>
      <c r="X604" s="7"/>
      <c r="Y604" s="7"/>
      <c r="Z604" s="7"/>
      <c r="AA604" s="7"/>
    </row>
    <row r="605" spans="1:27" ht="14.4">
      <c r="A605" s="7"/>
      <c r="B605" s="7"/>
      <c r="C605" s="7"/>
      <c r="D605" s="7"/>
      <c r="E605" s="7"/>
      <c r="F605" s="7"/>
      <c r="G605" s="7"/>
      <c r="H605" s="7"/>
      <c r="I605" s="7"/>
      <c r="J605" s="7"/>
      <c r="K605" s="7"/>
      <c r="L605" s="7"/>
      <c r="M605" s="7"/>
      <c r="N605" s="7"/>
      <c r="O605" s="7"/>
      <c r="P605" s="7"/>
      <c r="Q605" s="7"/>
      <c r="R605" s="7"/>
      <c r="S605" s="7"/>
      <c r="T605" s="7"/>
      <c r="U605" s="7"/>
      <c r="V605" s="7"/>
      <c r="W605" s="7"/>
      <c r="X605" s="7"/>
      <c r="Y605" s="7"/>
      <c r="Z605" s="7"/>
      <c r="AA605" s="7"/>
    </row>
    <row r="606" spans="1:27" ht="14.4">
      <c r="A606" s="7"/>
      <c r="B606" s="7"/>
      <c r="C606" s="7"/>
      <c r="D606" s="7"/>
      <c r="E606" s="7"/>
      <c r="F606" s="7"/>
      <c r="G606" s="7"/>
      <c r="H606" s="7"/>
      <c r="I606" s="7"/>
      <c r="J606" s="7"/>
      <c r="K606" s="7"/>
      <c r="L606" s="7"/>
      <c r="M606" s="7"/>
      <c r="N606" s="7"/>
      <c r="O606" s="7"/>
      <c r="P606" s="7"/>
      <c r="Q606" s="7"/>
      <c r="R606" s="7"/>
      <c r="S606" s="7"/>
      <c r="T606" s="7"/>
      <c r="U606" s="7"/>
      <c r="V606" s="7"/>
      <c r="W606" s="7"/>
      <c r="X606" s="7"/>
      <c r="Y606" s="7"/>
      <c r="Z606" s="7"/>
      <c r="AA606" s="7"/>
    </row>
    <row r="607" spans="1:27" ht="14.4">
      <c r="A607" s="7"/>
      <c r="B607" s="7"/>
      <c r="C607" s="7"/>
      <c r="D607" s="7"/>
      <c r="E607" s="7"/>
      <c r="F607" s="7"/>
      <c r="G607" s="7"/>
      <c r="H607" s="7"/>
      <c r="I607" s="7"/>
      <c r="J607" s="7"/>
      <c r="K607" s="7"/>
      <c r="L607" s="7"/>
      <c r="M607" s="7"/>
      <c r="N607" s="7"/>
      <c r="O607" s="7"/>
      <c r="P607" s="7"/>
      <c r="Q607" s="7"/>
      <c r="R607" s="7"/>
      <c r="S607" s="7"/>
      <c r="T607" s="7"/>
      <c r="U607" s="7"/>
      <c r="V607" s="7"/>
      <c r="W607" s="7"/>
      <c r="X607" s="7"/>
      <c r="Y607" s="7"/>
      <c r="Z607" s="7"/>
      <c r="AA607" s="7"/>
    </row>
    <row r="608" spans="1:27" ht="14.4">
      <c r="A608" s="7"/>
      <c r="B608" s="7"/>
      <c r="C608" s="7"/>
      <c r="D608" s="7"/>
      <c r="E608" s="7"/>
      <c r="F608" s="7"/>
      <c r="G608" s="7"/>
      <c r="H608" s="7"/>
      <c r="I608" s="7"/>
      <c r="J608" s="7"/>
      <c r="K608" s="7"/>
      <c r="L608" s="7"/>
      <c r="M608" s="7"/>
      <c r="N608" s="7"/>
      <c r="O608" s="7"/>
      <c r="P608" s="7"/>
      <c r="Q608" s="7"/>
      <c r="R608" s="7"/>
      <c r="S608" s="7"/>
      <c r="T608" s="7"/>
      <c r="U608" s="7"/>
      <c r="V608" s="7"/>
      <c r="W608" s="7"/>
      <c r="X608" s="7"/>
      <c r="Y608" s="7"/>
      <c r="Z608" s="7"/>
      <c r="AA608" s="7"/>
    </row>
    <row r="609" spans="1:27" ht="14.4">
      <c r="A609" s="7"/>
      <c r="B609" s="7"/>
      <c r="C609" s="7"/>
      <c r="D609" s="7"/>
      <c r="E609" s="7"/>
      <c r="F609" s="7"/>
      <c r="G609" s="7"/>
      <c r="H609" s="7"/>
      <c r="I609" s="7"/>
      <c r="J609" s="7"/>
      <c r="K609" s="7"/>
      <c r="L609" s="7"/>
      <c r="M609" s="7"/>
      <c r="N609" s="7"/>
      <c r="O609" s="7"/>
      <c r="P609" s="7"/>
      <c r="Q609" s="7"/>
      <c r="R609" s="7"/>
      <c r="S609" s="7"/>
      <c r="T609" s="7"/>
      <c r="U609" s="7"/>
      <c r="V609" s="7"/>
      <c r="W609" s="7"/>
      <c r="X609" s="7"/>
      <c r="Y609" s="7"/>
      <c r="Z609" s="7"/>
      <c r="AA609" s="7"/>
    </row>
    <row r="610" spans="1:27" ht="14.4">
      <c r="A610" s="7"/>
      <c r="B610" s="7"/>
      <c r="C610" s="7"/>
      <c r="D610" s="7"/>
      <c r="E610" s="7"/>
      <c r="F610" s="7"/>
      <c r="G610" s="7"/>
      <c r="H610" s="7"/>
      <c r="I610" s="7"/>
      <c r="J610" s="7"/>
      <c r="K610" s="7"/>
      <c r="L610" s="7"/>
      <c r="M610" s="7"/>
      <c r="N610" s="7"/>
      <c r="O610" s="7"/>
      <c r="P610" s="7"/>
      <c r="Q610" s="7"/>
      <c r="R610" s="7"/>
      <c r="S610" s="7"/>
      <c r="T610" s="7"/>
      <c r="U610" s="7"/>
      <c r="V610" s="7"/>
      <c r="W610" s="7"/>
      <c r="X610" s="7"/>
      <c r="Y610" s="7"/>
      <c r="Z610" s="7"/>
      <c r="AA610" s="7"/>
    </row>
    <row r="611" spans="1:27" ht="14.4">
      <c r="A611" s="7"/>
      <c r="B611" s="7"/>
      <c r="C611" s="7"/>
      <c r="D611" s="7"/>
      <c r="E611" s="7"/>
      <c r="F611" s="7"/>
      <c r="G611" s="7"/>
      <c r="H611" s="7"/>
      <c r="I611" s="7"/>
      <c r="J611" s="7"/>
      <c r="K611" s="7"/>
      <c r="L611" s="7"/>
      <c r="M611" s="7"/>
      <c r="N611" s="7"/>
      <c r="O611" s="7"/>
      <c r="P611" s="7"/>
      <c r="Q611" s="7"/>
      <c r="R611" s="7"/>
      <c r="S611" s="7"/>
      <c r="T611" s="7"/>
      <c r="U611" s="7"/>
      <c r="V611" s="7"/>
      <c r="W611" s="7"/>
      <c r="X611" s="7"/>
      <c r="Y611" s="7"/>
      <c r="Z611" s="7"/>
      <c r="AA611" s="7"/>
    </row>
    <row r="612" spans="1:27" ht="14.4">
      <c r="A612" s="7"/>
      <c r="B612" s="7"/>
      <c r="C612" s="7"/>
      <c r="D612" s="7"/>
      <c r="E612" s="7"/>
      <c r="F612" s="7"/>
      <c r="G612" s="7"/>
      <c r="H612" s="7"/>
      <c r="I612" s="7"/>
      <c r="J612" s="7"/>
      <c r="K612" s="7"/>
      <c r="L612" s="7"/>
      <c r="M612" s="7"/>
      <c r="N612" s="7"/>
      <c r="O612" s="7"/>
      <c r="P612" s="7"/>
      <c r="Q612" s="7"/>
      <c r="R612" s="7"/>
      <c r="S612" s="7"/>
      <c r="T612" s="7"/>
      <c r="U612" s="7"/>
      <c r="V612" s="7"/>
      <c r="W612" s="7"/>
      <c r="X612" s="7"/>
      <c r="Y612" s="7"/>
      <c r="Z612" s="7"/>
      <c r="AA612" s="7"/>
    </row>
    <row r="613" spans="1:27" ht="14.4">
      <c r="A613" s="7"/>
      <c r="B613" s="7"/>
      <c r="C613" s="7"/>
      <c r="D613" s="7"/>
      <c r="E613" s="7"/>
      <c r="F613" s="7"/>
      <c r="G613" s="7"/>
      <c r="H613" s="7"/>
      <c r="I613" s="7"/>
      <c r="J613" s="7"/>
      <c r="K613" s="7"/>
      <c r="L613" s="7"/>
      <c r="M613" s="7"/>
      <c r="N613" s="7"/>
      <c r="O613" s="7"/>
      <c r="P613" s="7"/>
      <c r="Q613" s="7"/>
      <c r="R613" s="7"/>
      <c r="S613" s="7"/>
      <c r="T613" s="7"/>
      <c r="U613" s="7"/>
      <c r="V613" s="7"/>
      <c r="W613" s="7"/>
      <c r="X613" s="7"/>
      <c r="Y613" s="7"/>
      <c r="Z613" s="7"/>
      <c r="AA613" s="7"/>
    </row>
    <row r="614" spans="1:27" ht="14.4">
      <c r="A614" s="7"/>
      <c r="B614" s="7"/>
      <c r="C614" s="7"/>
      <c r="D614" s="7"/>
      <c r="E614" s="7"/>
      <c r="F614" s="7"/>
      <c r="G614" s="7"/>
      <c r="H614" s="7"/>
      <c r="I614" s="7"/>
      <c r="J614" s="7"/>
      <c r="K614" s="7"/>
      <c r="L614" s="7"/>
      <c r="M614" s="7"/>
      <c r="N614" s="7"/>
      <c r="O614" s="7"/>
      <c r="P614" s="7"/>
      <c r="Q614" s="7"/>
      <c r="R614" s="7"/>
      <c r="S614" s="7"/>
      <c r="T614" s="7"/>
      <c r="U614" s="7"/>
      <c r="V614" s="7"/>
      <c r="W614" s="7"/>
      <c r="X614" s="7"/>
      <c r="Y614" s="7"/>
      <c r="Z614" s="7"/>
      <c r="AA614" s="7"/>
    </row>
    <row r="615" spans="1:27" ht="14.4">
      <c r="A615" s="7"/>
      <c r="B615" s="7"/>
      <c r="C615" s="7"/>
      <c r="D615" s="7"/>
      <c r="E615" s="7"/>
      <c r="F615" s="7"/>
      <c r="G615" s="7"/>
      <c r="H615" s="7"/>
      <c r="I615" s="7"/>
      <c r="J615" s="7"/>
      <c r="K615" s="7"/>
      <c r="L615" s="7"/>
      <c r="M615" s="7"/>
      <c r="N615" s="7"/>
      <c r="O615" s="7"/>
      <c r="P615" s="7"/>
      <c r="Q615" s="7"/>
      <c r="R615" s="7"/>
      <c r="S615" s="7"/>
      <c r="T615" s="7"/>
      <c r="U615" s="7"/>
      <c r="V615" s="7"/>
      <c r="W615" s="7"/>
      <c r="X615" s="7"/>
      <c r="Y615" s="7"/>
      <c r="Z615" s="7"/>
      <c r="AA615" s="7"/>
    </row>
    <row r="616" spans="1:27" ht="14.4">
      <c r="A616" s="7"/>
      <c r="B616" s="7"/>
      <c r="C616" s="7"/>
      <c r="D616" s="7"/>
      <c r="E616" s="7"/>
      <c r="F616" s="7"/>
      <c r="G616" s="7"/>
      <c r="H616" s="7"/>
      <c r="I616" s="7"/>
      <c r="J616" s="7"/>
      <c r="K616" s="7"/>
      <c r="L616" s="7"/>
      <c r="M616" s="7"/>
      <c r="N616" s="7"/>
      <c r="O616" s="7"/>
      <c r="P616" s="7"/>
      <c r="Q616" s="7"/>
      <c r="R616" s="7"/>
      <c r="S616" s="7"/>
      <c r="T616" s="7"/>
      <c r="U616" s="7"/>
      <c r="V616" s="7"/>
      <c r="W616" s="7"/>
      <c r="X616" s="7"/>
      <c r="Y616" s="7"/>
      <c r="Z616" s="7"/>
      <c r="AA616" s="7"/>
    </row>
    <row r="617" spans="1:27" ht="14.4">
      <c r="A617" s="7"/>
      <c r="B617" s="7"/>
      <c r="C617" s="7"/>
      <c r="D617" s="7"/>
      <c r="E617" s="7"/>
      <c r="F617" s="7"/>
      <c r="G617" s="7"/>
      <c r="H617" s="7"/>
      <c r="I617" s="7"/>
      <c r="J617" s="7"/>
      <c r="K617" s="7"/>
      <c r="L617" s="7"/>
      <c r="M617" s="7"/>
      <c r="N617" s="7"/>
      <c r="O617" s="7"/>
      <c r="P617" s="7"/>
      <c r="Q617" s="7"/>
      <c r="R617" s="7"/>
      <c r="S617" s="7"/>
      <c r="T617" s="7"/>
      <c r="U617" s="7"/>
      <c r="V617" s="7"/>
      <c r="W617" s="7"/>
      <c r="X617" s="7"/>
      <c r="Y617" s="7"/>
      <c r="Z617" s="7"/>
      <c r="AA617" s="7"/>
    </row>
    <row r="618" spans="1:27" ht="14.4">
      <c r="A618" s="7"/>
      <c r="B618" s="7"/>
      <c r="C618" s="7"/>
      <c r="D618" s="7"/>
      <c r="E618" s="7"/>
      <c r="F618" s="7"/>
      <c r="G618" s="7"/>
      <c r="H618" s="7"/>
      <c r="I618" s="7"/>
      <c r="J618" s="7"/>
      <c r="K618" s="7"/>
      <c r="L618" s="7"/>
      <c r="M618" s="7"/>
      <c r="N618" s="7"/>
      <c r="O618" s="7"/>
      <c r="P618" s="7"/>
      <c r="Q618" s="7"/>
      <c r="R618" s="7"/>
      <c r="S618" s="7"/>
      <c r="T618" s="7"/>
      <c r="U618" s="7"/>
      <c r="V618" s="7"/>
      <c r="W618" s="7"/>
      <c r="X618" s="7"/>
      <c r="Y618" s="7"/>
      <c r="Z618" s="7"/>
      <c r="AA618" s="7"/>
    </row>
    <row r="619" spans="1:27" ht="14.4">
      <c r="A619" s="7"/>
      <c r="B619" s="7"/>
      <c r="C619" s="7"/>
      <c r="D619" s="7"/>
      <c r="E619" s="7"/>
      <c r="F619" s="7"/>
      <c r="G619" s="7"/>
      <c r="H619" s="7"/>
      <c r="I619" s="7"/>
      <c r="J619" s="7"/>
      <c r="K619" s="7"/>
      <c r="L619" s="7"/>
      <c r="M619" s="7"/>
      <c r="N619" s="7"/>
      <c r="O619" s="7"/>
      <c r="P619" s="7"/>
      <c r="Q619" s="7"/>
      <c r="R619" s="7"/>
      <c r="S619" s="7"/>
      <c r="T619" s="7"/>
      <c r="U619" s="7"/>
      <c r="V619" s="7"/>
      <c r="W619" s="7"/>
      <c r="X619" s="7"/>
      <c r="Y619" s="7"/>
      <c r="Z619" s="7"/>
      <c r="AA619" s="7"/>
    </row>
    <row r="620" spans="1:27" ht="14.4">
      <c r="A620" s="7"/>
      <c r="B620" s="7"/>
      <c r="C620" s="7"/>
      <c r="D620" s="7"/>
      <c r="E620" s="7"/>
      <c r="F620" s="7"/>
      <c r="G620" s="7"/>
      <c r="H620" s="7"/>
      <c r="I620" s="7"/>
      <c r="J620" s="7"/>
      <c r="K620" s="7"/>
      <c r="L620" s="7"/>
      <c r="M620" s="7"/>
      <c r="N620" s="7"/>
      <c r="O620" s="7"/>
      <c r="P620" s="7"/>
      <c r="Q620" s="7"/>
      <c r="R620" s="7"/>
      <c r="S620" s="7"/>
      <c r="T620" s="7"/>
      <c r="U620" s="7"/>
      <c r="V620" s="7"/>
      <c r="W620" s="7"/>
      <c r="X620" s="7"/>
      <c r="Y620" s="7"/>
      <c r="Z620" s="7"/>
      <c r="AA620" s="7"/>
    </row>
    <row r="621" spans="1:27" ht="14.4">
      <c r="A621" s="7"/>
      <c r="B621" s="7"/>
      <c r="C621" s="7"/>
      <c r="D621" s="7"/>
      <c r="E621" s="7"/>
      <c r="F621" s="7"/>
      <c r="G621" s="7"/>
      <c r="H621" s="7"/>
      <c r="I621" s="7"/>
      <c r="J621" s="7"/>
      <c r="K621" s="7"/>
      <c r="L621" s="7"/>
      <c r="M621" s="7"/>
      <c r="N621" s="7"/>
      <c r="O621" s="7"/>
      <c r="P621" s="7"/>
      <c r="Q621" s="7"/>
      <c r="R621" s="7"/>
      <c r="S621" s="7"/>
      <c r="T621" s="7"/>
      <c r="U621" s="7"/>
      <c r="V621" s="7"/>
      <c r="W621" s="7"/>
      <c r="X621" s="7"/>
      <c r="Y621" s="7"/>
      <c r="Z621" s="7"/>
      <c r="AA621" s="7"/>
    </row>
    <row r="622" spans="1:27" ht="14.4">
      <c r="A622" s="7"/>
      <c r="B622" s="7"/>
      <c r="C622" s="7"/>
      <c r="D622" s="7"/>
      <c r="E622" s="7"/>
      <c r="F622" s="7"/>
      <c r="G622" s="7"/>
      <c r="H622" s="7"/>
      <c r="I622" s="7"/>
      <c r="J622" s="7"/>
      <c r="K622" s="7"/>
      <c r="L622" s="7"/>
      <c r="M622" s="7"/>
      <c r="N622" s="7"/>
      <c r="O622" s="7"/>
      <c r="P622" s="7"/>
      <c r="Q622" s="7"/>
      <c r="R622" s="7"/>
      <c r="S622" s="7"/>
      <c r="T622" s="7"/>
      <c r="U622" s="7"/>
      <c r="V622" s="7"/>
      <c r="W622" s="7"/>
      <c r="X622" s="7"/>
      <c r="Y622" s="7"/>
      <c r="Z622" s="7"/>
      <c r="AA622" s="7"/>
    </row>
    <row r="623" spans="1:27" ht="14.4">
      <c r="A623" s="7"/>
      <c r="B623" s="7"/>
      <c r="C623" s="7"/>
      <c r="D623" s="7"/>
      <c r="E623" s="7"/>
      <c r="F623" s="7"/>
      <c r="G623" s="7"/>
      <c r="H623" s="7"/>
      <c r="I623" s="7"/>
      <c r="J623" s="7"/>
      <c r="K623" s="7"/>
      <c r="L623" s="7"/>
      <c r="M623" s="7"/>
      <c r="N623" s="7"/>
      <c r="O623" s="7"/>
      <c r="P623" s="7"/>
      <c r="Q623" s="7"/>
      <c r="R623" s="7"/>
      <c r="S623" s="7"/>
      <c r="T623" s="7"/>
      <c r="U623" s="7"/>
      <c r="V623" s="7"/>
      <c r="W623" s="7"/>
      <c r="X623" s="7"/>
      <c r="Y623" s="7"/>
      <c r="Z623" s="7"/>
      <c r="AA623" s="7"/>
    </row>
    <row r="624" spans="1:27" ht="14.4">
      <c r="A624" s="7"/>
      <c r="B624" s="7"/>
      <c r="C624" s="7"/>
      <c r="D624" s="7"/>
      <c r="E624" s="7"/>
      <c r="F624" s="7"/>
      <c r="G624" s="7"/>
      <c r="H624" s="7"/>
      <c r="I624" s="7"/>
      <c r="J624" s="7"/>
      <c r="K624" s="7"/>
      <c r="L624" s="7"/>
      <c r="M624" s="7"/>
      <c r="N624" s="7"/>
      <c r="O624" s="7"/>
      <c r="P624" s="7"/>
      <c r="Q624" s="7"/>
      <c r="R624" s="7"/>
      <c r="S624" s="7"/>
      <c r="T624" s="7"/>
      <c r="U624" s="7"/>
      <c r="V624" s="7"/>
      <c r="W624" s="7"/>
      <c r="X624" s="7"/>
      <c r="Y624" s="7"/>
      <c r="Z624" s="7"/>
      <c r="AA624" s="7"/>
    </row>
    <row r="625" spans="1:27" ht="14.4">
      <c r="A625" s="7"/>
      <c r="B625" s="7"/>
      <c r="C625" s="7"/>
      <c r="D625" s="7"/>
      <c r="E625" s="7"/>
      <c r="F625" s="7"/>
      <c r="G625" s="7"/>
      <c r="H625" s="7"/>
      <c r="I625" s="7"/>
      <c r="J625" s="7"/>
      <c r="K625" s="7"/>
      <c r="L625" s="7"/>
      <c r="M625" s="7"/>
      <c r="N625" s="7"/>
      <c r="O625" s="7"/>
      <c r="P625" s="7"/>
      <c r="Q625" s="7"/>
      <c r="R625" s="7"/>
      <c r="S625" s="7"/>
      <c r="T625" s="7"/>
      <c r="U625" s="7"/>
      <c r="V625" s="7"/>
      <c r="W625" s="7"/>
      <c r="X625" s="7"/>
      <c r="Y625" s="7"/>
      <c r="Z625" s="7"/>
      <c r="AA625" s="7"/>
    </row>
    <row r="626" spans="1:27" ht="14.4">
      <c r="A626" s="7"/>
      <c r="B626" s="7"/>
      <c r="C626" s="7"/>
      <c r="D626" s="7"/>
      <c r="E626" s="7"/>
      <c r="F626" s="7"/>
      <c r="G626" s="7"/>
      <c r="H626" s="7"/>
      <c r="I626" s="7"/>
      <c r="J626" s="7"/>
      <c r="K626" s="7"/>
      <c r="L626" s="7"/>
      <c r="M626" s="7"/>
      <c r="N626" s="7"/>
      <c r="O626" s="7"/>
      <c r="P626" s="7"/>
      <c r="Q626" s="7"/>
      <c r="R626" s="7"/>
      <c r="S626" s="7"/>
      <c r="T626" s="7"/>
      <c r="U626" s="7"/>
      <c r="V626" s="7"/>
      <c r="W626" s="7"/>
      <c r="X626" s="7"/>
      <c r="Y626" s="7"/>
      <c r="Z626" s="7"/>
      <c r="AA626" s="7"/>
    </row>
    <row r="627" spans="1:27" ht="14.4">
      <c r="A627" s="7"/>
      <c r="B627" s="7"/>
      <c r="C627" s="7"/>
      <c r="D627" s="7"/>
      <c r="E627" s="7"/>
      <c r="F627" s="7"/>
      <c r="G627" s="7"/>
      <c r="H627" s="7"/>
      <c r="I627" s="7"/>
      <c r="J627" s="7"/>
      <c r="K627" s="7"/>
      <c r="L627" s="7"/>
      <c r="M627" s="7"/>
      <c r="N627" s="7"/>
      <c r="O627" s="7"/>
      <c r="P627" s="7"/>
      <c r="Q627" s="7"/>
      <c r="R627" s="7"/>
      <c r="S627" s="7"/>
      <c r="T627" s="7"/>
      <c r="U627" s="7"/>
      <c r="V627" s="7"/>
      <c r="W627" s="7"/>
      <c r="X627" s="7"/>
      <c r="Y627" s="7"/>
      <c r="Z627" s="7"/>
      <c r="AA627" s="7"/>
    </row>
    <row r="628" spans="1:27" ht="14.4">
      <c r="A628" s="7"/>
      <c r="B628" s="7"/>
      <c r="C628" s="7"/>
      <c r="D628" s="7"/>
      <c r="E628" s="7"/>
      <c r="F628" s="7"/>
      <c r="G628" s="7"/>
      <c r="H628" s="7"/>
      <c r="I628" s="7"/>
      <c r="J628" s="7"/>
      <c r="K628" s="7"/>
      <c r="L628" s="7"/>
      <c r="M628" s="7"/>
      <c r="N628" s="7"/>
      <c r="O628" s="7"/>
      <c r="P628" s="7"/>
      <c r="Q628" s="7"/>
      <c r="R628" s="7"/>
      <c r="S628" s="7"/>
      <c r="T628" s="7"/>
      <c r="U628" s="7"/>
      <c r="V628" s="7"/>
      <c r="W628" s="7"/>
      <c r="X628" s="7"/>
      <c r="Y628" s="7"/>
      <c r="Z628" s="7"/>
      <c r="AA628" s="7"/>
    </row>
    <row r="629" spans="1:27" ht="14.4">
      <c r="A629" s="7"/>
      <c r="B629" s="7"/>
      <c r="C629" s="7"/>
      <c r="D629" s="7"/>
      <c r="E629" s="7"/>
      <c r="F629" s="7"/>
      <c r="G629" s="7"/>
      <c r="H629" s="7"/>
      <c r="I629" s="7"/>
      <c r="J629" s="7"/>
      <c r="K629" s="7"/>
      <c r="L629" s="7"/>
      <c r="M629" s="7"/>
      <c r="N629" s="7"/>
      <c r="O629" s="7"/>
      <c r="P629" s="7"/>
      <c r="Q629" s="7"/>
      <c r="R629" s="7"/>
      <c r="S629" s="7"/>
      <c r="T629" s="7"/>
      <c r="U629" s="7"/>
      <c r="V629" s="7"/>
      <c r="W629" s="7"/>
      <c r="X629" s="7"/>
      <c r="Y629" s="7"/>
      <c r="Z629" s="7"/>
      <c r="AA629" s="7"/>
    </row>
    <row r="630" spans="1:27" ht="14.4">
      <c r="A630" s="7"/>
      <c r="B630" s="7"/>
      <c r="C630" s="7"/>
      <c r="D630" s="7"/>
      <c r="E630" s="7"/>
      <c r="F630" s="7"/>
      <c r="G630" s="7"/>
      <c r="H630" s="7"/>
      <c r="I630" s="7"/>
      <c r="J630" s="7"/>
      <c r="K630" s="7"/>
      <c r="L630" s="7"/>
      <c r="M630" s="7"/>
      <c r="N630" s="7"/>
      <c r="O630" s="7"/>
      <c r="P630" s="7"/>
      <c r="Q630" s="7"/>
      <c r="R630" s="7"/>
      <c r="S630" s="7"/>
      <c r="T630" s="7"/>
      <c r="U630" s="7"/>
      <c r="V630" s="7"/>
      <c r="W630" s="7"/>
      <c r="X630" s="7"/>
      <c r="Y630" s="7"/>
      <c r="Z630" s="7"/>
      <c r="AA630" s="7"/>
    </row>
    <row r="631" spans="1:27" ht="14.4">
      <c r="A631" s="7"/>
      <c r="B631" s="7"/>
      <c r="C631" s="7"/>
      <c r="D631" s="7"/>
      <c r="E631" s="7"/>
      <c r="F631" s="7"/>
      <c r="G631" s="7"/>
      <c r="H631" s="7"/>
      <c r="I631" s="7"/>
      <c r="J631" s="7"/>
      <c r="K631" s="7"/>
      <c r="L631" s="7"/>
      <c r="M631" s="7"/>
      <c r="N631" s="7"/>
      <c r="O631" s="7"/>
      <c r="P631" s="7"/>
      <c r="Q631" s="7"/>
      <c r="R631" s="7"/>
      <c r="S631" s="7"/>
      <c r="T631" s="7"/>
      <c r="U631" s="7"/>
      <c r="V631" s="7"/>
      <c r="W631" s="7"/>
      <c r="X631" s="7"/>
      <c r="Y631" s="7"/>
      <c r="Z631" s="7"/>
      <c r="AA631" s="7"/>
    </row>
    <row r="632" spans="1:27" ht="14.4">
      <c r="A632" s="7"/>
      <c r="B632" s="7"/>
      <c r="C632" s="7"/>
      <c r="D632" s="7"/>
      <c r="E632" s="7"/>
      <c r="F632" s="7"/>
      <c r="G632" s="7"/>
      <c r="H632" s="7"/>
      <c r="I632" s="7"/>
      <c r="J632" s="7"/>
      <c r="K632" s="7"/>
      <c r="L632" s="7"/>
      <c r="M632" s="7"/>
      <c r="N632" s="7"/>
      <c r="O632" s="7"/>
      <c r="P632" s="7"/>
      <c r="Q632" s="7"/>
      <c r="R632" s="7"/>
      <c r="S632" s="7"/>
      <c r="T632" s="7"/>
      <c r="U632" s="7"/>
      <c r="V632" s="7"/>
      <c r="W632" s="7"/>
      <c r="X632" s="7"/>
      <c r="Y632" s="7"/>
      <c r="Z632" s="7"/>
      <c r="AA632" s="7"/>
    </row>
    <row r="633" spans="1:27" ht="14.4">
      <c r="A633" s="7"/>
      <c r="B633" s="7"/>
      <c r="C633" s="7"/>
      <c r="D633" s="7"/>
      <c r="E633" s="7"/>
      <c r="F633" s="7"/>
      <c r="G633" s="7"/>
      <c r="H633" s="7"/>
      <c r="I633" s="7"/>
      <c r="J633" s="7"/>
      <c r="K633" s="7"/>
      <c r="L633" s="7"/>
      <c r="M633" s="7"/>
      <c r="N633" s="7"/>
      <c r="O633" s="7"/>
      <c r="P633" s="7"/>
      <c r="Q633" s="7"/>
      <c r="R633" s="7"/>
      <c r="S633" s="7"/>
      <c r="T633" s="7"/>
      <c r="U633" s="7"/>
      <c r="V633" s="7"/>
      <c r="W633" s="7"/>
      <c r="X633" s="7"/>
      <c r="Y633" s="7"/>
      <c r="Z633" s="7"/>
      <c r="AA633" s="7"/>
    </row>
    <row r="634" spans="1:27" ht="14.4">
      <c r="A634" s="7"/>
      <c r="B634" s="7"/>
      <c r="C634" s="7"/>
      <c r="D634" s="7"/>
      <c r="E634" s="7"/>
      <c r="F634" s="7"/>
      <c r="G634" s="7"/>
      <c r="H634" s="7"/>
      <c r="I634" s="7"/>
      <c r="J634" s="7"/>
      <c r="K634" s="7"/>
      <c r="L634" s="7"/>
      <c r="M634" s="7"/>
      <c r="N634" s="7"/>
      <c r="O634" s="7"/>
      <c r="P634" s="7"/>
      <c r="Q634" s="7"/>
      <c r="R634" s="7"/>
      <c r="S634" s="7"/>
      <c r="T634" s="7"/>
      <c r="U634" s="7"/>
      <c r="V634" s="7"/>
      <c r="W634" s="7"/>
      <c r="X634" s="7"/>
      <c r="Y634" s="7"/>
      <c r="Z634" s="7"/>
      <c r="AA634" s="7"/>
    </row>
    <row r="635" spans="1:27" ht="14.4">
      <c r="A635" s="7"/>
      <c r="B635" s="7"/>
      <c r="C635" s="7"/>
      <c r="D635" s="7"/>
      <c r="E635" s="7"/>
      <c r="F635" s="7"/>
      <c r="G635" s="7"/>
      <c r="H635" s="7"/>
      <c r="I635" s="7"/>
      <c r="J635" s="7"/>
      <c r="K635" s="7"/>
      <c r="L635" s="7"/>
      <c r="M635" s="7"/>
      <c r="N635" s="7"/>
      <c r="O635" s="7"/>
      <c r="P635" s="7"/>
      <c r="Q635" s="7"/>
      <c r="R635" s="7"/>
      <c r="S635" s="7"/>
      <c r="T635" s="7"/>
      <c r="U635" s="7"/>
      <c r="V635" s="7"/>
      <c r="W635" s="7"/>
      <c r="X635" s="7"/>
      <c r="Y635" s="7"/>
      <c r="Z635" s="7"/>
      <c r="AA635" s="7"/>
    </row>
    <row r="636" spans="1:27" ht="14.4">
      <c r="A636" s="7"/>
      <c r="B636" s="7"/>
      <c r="C636" s="7"/>
      <c r="D636" s="7"/>
      <c r="E636" s="7"/>
      <c r="F636" s="7"/>
      <c r="G636" s="7"/>
      <c r="H636" s="7"/>
      <c r="I636" s="7"/>
      <c r="J636" s="7"/>
      <c r="K636" s="7"/>
      <c r="L636" s="7"/>
      <c r="M636" s="7"/>
      <c r="N636" s="7"/>
      <c r="O636" s="7"/>
      <c r="P636" s="7"/>
      <c r="Q636" s="7"/>
      <c r="R636" s="7"/>
      <c r="S636" s="7"/>
      <c r="T636" s="7"/>
      <c r="U636" s="7"/>
      <c r="V636" s="7"/>
      <c r="W636" s="7"/>
      <c r="X636" s="7"/>
      <c r="Y636" s="7"/>
      <c r="Z636" s="7"/>
      <c r="AA636" s="7"/>
    </row>
    <row r="637" spans="1:27" ht="14.4">
      <c r="A637" s="7"/>
      <c r="B637" s="7"/>
      <c r="C637" s="7"/>
      <c r="D637" s="7"/>
      <c r="E637" s="7"/>
      <c r="F637" s="7"/>
      <c r="G637" s="7"/>
      <c r="H637" s="7"/>
      <c r="I637" s="7"/>
      <c r="J637" s="7"/>
      <c r="K637" s="7"/>
      <c r="L637" s="7"/>
      <c r="M637" s="7"/>
      <c r="N637" s="7"/>
      <c r="O637" s="7"/>
      <c r="P637" s="7"/>
      <c r="Q637" s="7"/>
      <c r="R637" s="7"/>
      <c r="S637" s="7"/>
      <c r="T637" s="7"/>
      <c r="U637" s="7"/>
      <c r="V637" s="7"/>
      <c r="W637" s="7"/>
      <c r="X637" s="7"/>
      <c r="Y637" s="7"/>
      <c r="Z637" s="7"/>
      <c r="AA637" s="7"/>
    </row>
    <row r="638" spans="1:27" ht="14.4">
      <c r="A638" s="7"/>
      <c r="B638" s="7"/>
      <c r="C638" s="7"/>
      <c r="D638" s="7"/>
      <c r="E638" s="7"/>
      <c r="F638" s="7"/>
      <c r="G638" s="7"/>
      <c r="H638" s="7"/>
      <c r="I638" s="7"/>
      <c r="J638" s="7"/>
      <c r="K638" s="7"/>
      <c r="L638" s="7"/>
      <c r="M638" s="7"/>
      <c r="N638" s="7"/>
      <c r="O638" s="7"/>
      <c r="P638" s="7"/>
      <c r="Q638" s="7"/>
      <c r="R638" s="7"/>
      <c r="S638" s="7"/>
      <c r="T638" s="7"/>
      <c r="U638" s="7"/>
      <c r="V638" s="7"/>
      <c r="W638" s="7"/>
      <c r="X638" s="7"/>
      <c r="Y638" s="7"/>
      <c r="Z638" s="7"/>
      <c r="AA638" s="7"/>
    </row>
    <row r="639" spans="1:27" ht="14.4">
      <c r="A639" s="7"/>
      <c r="B639" s="7"/>
      <c r="C639" s="7"/>
      <c r="D639" s="7"/>
      <c r="E639" s="7"/>
      <c r="F639" s="7"/>
      <c r="G639" s="7"/>
      <c r="H639" s="7"/>
      <c r="I639" s="7"/>
      <c r="J639" s="7"/>
      <c r="K639" s="7"/>
      <c r="L639" s="7"/>
      <c r="M639" s="7"/>
      <c r="N639" s="7"/>
      <c r="O639" s="7"/>
      <c r="P639" s="7"/>
      <c r="Q639" s="7"/>
      <c r="R639" s="7"/>
      <c r="S639" s="7"/>
      <c r="T639" s="7"/>
      <c r="U639" s="7"/>
      <c r="V639" s="7"/>
      <c r="W639" s="7"/>
      <c r="X639" s="7"/>
      <c r="Y639" s="7"/>
      <c r="Z639" s="7"/>
      <c r="AA639" s="7"/>
    </row>
    <row r="640" spans="1:27" ht="14.4">
      <c r="A640" s="7"/>
      <c r="B640" s="7"/>
      <c r="C640" s="7"/>
      <c r="D640" s="7"/>
      <c r="E640" s="7"/>
      <c r="F640" s="7"/>
      <c r="G640" s="7"/>
      <c r="H640" s="7"/>
      <c r="I640" s="7"/>
      <c r="J640" s="7"/>
      <c r="K640" s="7"/>
      <c r="L640" s="7"/>
      <c r="M640" s="7"/>
      <c r="N640" s="7"/>
      <c r="O640" s="7"/>
      <c r="P640" s="7"/>
      <c r="Q640" s="7"/>
      <c r="R640" s="7"/>
      <c r="S640" s="7"/>
      <c r="T640" s="7"/>
      <c r="U640" s="7"/>
      <c r="V640" s="7"/>
      <c r="W640" s="7"/>
      <c r="X640" s="7"/>
      <c r="Y640" s="7"/>
      <c r="Z640" s="7"/>
      <c r="AA640" s="7"/>
    </row>
    <row r="641" spans="1:27" ht="14.4">
      <c r="A641" s="7"/>
      <c r="B641" s="7"/>
      <c r="C641" s="7"/>
      <c r="D641" s="7"/>
      <c r="E641" s="7"/>
      <c r="F641" s="7"/>
      <c r="G641" s="7"/>
      <c r="H641" s="7"/>
      <c r="I641" s="7"/>
      <c r="J641" s="7"/>
      <c r="K641" s="7"/>
      <c r="L641" s="7"/>
      <c r="M641" s="7"/>
      <c r="N641" s="7"/>
      <c r="O641" s="7"/>
      <c r="P641" s="7"/>
      <c r="Q641" s="7"/>
      <c r="R641" s="7"/>
      <c r="S641" s="7"/>
      <c r="T641" s="7"/>
      <c r="U641" s="7"/>
      <c r="V641" s="7"/>
      <c r="W641" s="7"/>
      <c r="X641" s="7"/>
      <c r="Y641" s="7"/>
      <c r="Z641" s="7"/>
      <c r="AA641" s="7"/>
    </row>
    <row r="642" spans="1:27" ht="14.4">
      <c r="A642" s="7"/>
      <c r="B642" s="7"/>
      <c r="C642" s="7"/>
      <c r="D642" s="7"/>
      <c r="E642" s="7"/>
      <c r="F642" s="7"/>
      <c r="G642" s="7"/>
      <c r="H642" s="7"/>
      <c r="I642" s="7"/>
      <c r="J642" s="7"/>
      <c r="K642" s="7"/>
      <c r="L642" s="7"/>
      <c r="M642" s="7"/>
      <c r="N642" s="7"/>
      <c r="O642" s="7"/>
      <c r="P642" s="7"/>
      <c r="Q642" s="7"/>
      <c r="R642" s="7"/>
      <c r="S642" s="7"/>
      <c r="T642" s="7"/>
      <c r="U642" s="7"/>
      <c r="V642" s="7"/>
      <c r="W642" s="7"/>
      <c r="X642" s="7"/>
      <c r="Y642" s="7"/>
      <c r="Z642" s="7"/>
      <c r="AA642" s="7"/>
    </row>
    <row r="643" spans="1:27" ht="14.4">
      <c r="A643" s="7"/>
      <c r="B643" s="7"/>
      <c r="C643" s="7"/>
      <c r="D643" s="7"/>
      <c r="E643" s="7"/>
      <c r="F643" s="7"/>
      <c r="G643" s="7"/>
      <c r="H643" s="7"/>
      <c r="I643" s="7"/>
      <c r="J643" s="7"/>
      <c r="K643" s="7"/>
      <c r="L643" s="7"/>
      <c r="M643" s="7"/>
      <c r="N643" s="7"/>
      <c r="O643" s="7"/>
      <c r="P643" s="7"/>
      <c r="Q643" s="7"/>
      <c r="R643" s="7"/>
      <c r="S643" s="7"/>
      <c r="T643" s="7"/>
      <c r="U643" s="7"/>
      <c r="V643" s="7"/>
      <c r="W643" s="7"/>
      <c r="X643" s="7"/>
      <c r="Y643" s="7"/>
      <c r="Z643" s="7"/>
      <c r="AA643" s="7"/>
    </row>
    <row r="644" spans="1:27" ht="14.4">
      <c r="A644" s="7"/>
      <c r="B644" s="7"/>
      <c r="C644" s="7"/>
      <c r="D644" s="7"/>
      <c r="E644" s="7"/>
      <c r="F644" s="7"/>
      <c r="G644" s="7"/>
      <c r="H644" s="7"/>
      <c r="I644" s="7"/>
      <c r="J644" s="7"/>
      <c r="K644" s="7"/>
      <c r="L644" s="7"/>
      <c r="M644" s="7"/>
      <c r="N644" s="7"/>
      <c r="O644" s="7"/>
      <c r="P644" s="7"/>
      <c r="Q644" s="7"/>
      <c r="R644" s="7"/>
      <c r="S644" s="7"/>
      <c r="T644" s="7"/>
      <c r="U644" s="7"/>
      <c r="V644" s="7"/>
      <c r="W644" s="7"/>
      <c r="X644" s="7"/>
      <c r="Y644" s="7"/>
      <c r="Z644" s="7"/>
      <c r="AA644" s="7"/>
    </row>
    <row r="645" spans="1:27" ht="14.4">
      <c r="A645" s="7"/>
      <c r="B645" s="7"/>
      <c r="C645" s="7"/>
      <c r="D645" s="7"/>
      <c r="E645" s="7"/>
      <c r="F645" s="7"/>
      <c r="G645" s="7"/>
      <c r="H645" s="7"/>
      <c r="I645" s="7"/>
      <c r="J645" s="7"/>
      <c r="K645" s="7"/>
      <c r="L645" s="7"/>
      <c r="M645" s="7"/>
      <c r="N645" s="7"/>
      <c r="O645" s="7"/>
      <c r="P645" s="7"/>
      <c r="Q645" s="7"/>
      <c r="R645" s="7"/>
      <c r="S645" s="7"/>
      <c r="T645" s="7"/>
      <c r="U645" s="7"/>
      <c r="V645" s="7"/>
      <c r="W645" s="7"/>
      <c r="X645" s="7"/>
      <c r="Y645" s="7"/>
      <c r="Z645" s="7"/>
      <c r="AA645" s="7"/>
    </row>
    <row r="646" spans="1:27" ht="14.4">
      <c r="A646" s="7"/>
      <c r="B646" s="7"/>
      <c r="C646" s="7"/>
      <c r="D646" s="7"/>
      <c r="E646" s="7"/>
      <c r="F646" s="7"/>
      <c r="G646" s="7"/>
      <c r="H646" s="7"/>
      <c r="I646" s="7"/>
      <c r="J646" s="7"/>
      <c r="K646" s="7"/>
      <c r="L646" s="7"/>
      <c r="M646" s="7"/>
      <c r="N646" s="7"/>
      <c r="O646" s="7"/>
      <c r="P646" s="7"/>
      <c r="Q646" s="7"/>
      <c r="R646" s="7"/>
      <c r="S646" s="7"/>
      <c r="T646" s="7"/>
      <c r="U646" s="7"/>
      <c r="V646" s="7"/>
      <c r="W646" s="7"/>
      <c r="X646" s="7"/>
      <c r="Y646" s="7"/>
      <c r="Z646" s="7"/>
      <c r="AA646" s="7"/>
    </row>
    <row r="647" spans="1:27" ht="14.4">
      <c r="A647" s="7"/>
      <c r="B647" s="7"/>
      <c r="C647" s="7"/>
      <c r="D647" s="7"/>
      <c r="E647" s="7"/>
      <c r="F647" s="7"/>
      <c r="G647" s="7"/>
      <c r="H647" s="7"/>
      <c r="I647" s="7"/>
      <c r="J647" s="7"/>
      <c r="K647" s="7"/>
      <c r="L647" s="7"/>
      <c r="M647" s="7"/>
      <c r="N647" s="7"/>
      <c r="O647" s="7"/>
      <c r="P647" s="7"/>
      <c r="Q647" s="7"/>
      <c r="R647" s="7"/>
      <c r="S647" s="7"/>
      <c r="T647" s="7"/>
      <c r="U647" s="7"/>
      <c r="V647" s="7"/>
      <c r="W647" s="7"/>
      <c r="X647" s="7"/>
      <c r="Y647" s="7"/>
      <c r="Z647" s="7"/>
      <c r="AA647" s="7"/>
    </row>
    <row r="648" spans="1:27" ht="14.4">
      <c r="A648" s="7"/>
      <c r="B648" s="7"/>
      <c r="C648" s="7"/>
      <c r="D648" s="7"/>
      <c r="E648" s="7"/>
      <c r="F648" s="7"/>
      <c r="G648" s="7"/>
      <c r="H648" s="7"/>
      <c r="I648" s="7"/>
      <c r="J648" s="7"/>
      <c r="K648" s="7"/>
      <c r="L648" s="7"/>
      <c r="M648" s="7"/>
      <c r="N648" s="7"/>
      <c r="O648" s="7"/>
      <c r="P648" s="7"/>
      <c r="Q648" s="7"/>
      <c r="R648" s="7"/>
      <c r="S648" s="7"/>
      <c r="T648" s="7"/>
      <c r="U648" s="7"/>
      <c r="V648" s="7"/>
      <c r="W648" s="7"/>
      <c r="X648" s="7"/>
      <c r="Y648" s="7"/>
      <c r="Z648" s="7"/>
      <c r="AA648" s="7"/>
    </row>
    <row r="649" spans="1:27" ht="14.4">
      <c r="A649" s="7"/>
      <c r="B649" s="7"/>
      <c r="C649" s="7"/>
      <c r="D649" s="7"/>
      <c r="E649" s="7"/>
      <c r="F649" s="7"/>
      <c r="G649" s="7"/>
      <c r="H649" s="7"/>
      <c r="I649" s="7"/>
      <c r="J649" s="7"/>
      <c r="K649" s="7"/>
      <c r="L649" s="7"/>
      <c r="M649" s="7"/>
      <c r="N649" s="7"/>
      <c r="O649" s="7"/>
      <c r="P649" s="7"/>
      <c r="Q649" s="7"/>
      <c r="R649" s="7"/>
      <c r="S649" s="7"/>
      <c r="T649" s="7"/>
      <c r="U649" s="7"/>
      <c r="V649" s="7"/>
      <c r="W649" s="7"/>
      <c r="X649" s="7"/>
      <c r="Y649" s="7"/>
      <c r="Z649" s="7"/>
      <c r="AA649" s="7"/>
    </row>
    <row r="650" spans="1:27" ht="14.4">
      <c r="A650" s="7"/>
      <c r="B650" s="7"/>
      <c r="C650" s="7"/>
      <c r="D650" s="7"/>
      <c r="E650" s="7"/>
      <c r="F650" s="7"/>
      <c r="G650" s="7"/>
      <c r="H650" s="7"/>
      <c r="I650" s="7"/>
      <c r="J650" s="7"/>
      <c r="K650" s="7"/>
      <c r="L650" s="7"/>
      <c r="M650" s="7"/>
      <c r="N650" s="7"/>
      <c r="O650" s="7"/>
      <c r="P650" s="7"/>
      <c r="Q650" s="7"/>
      <c r="R650" s="7"/>
      <c r="S650" s="7"/>
      <c r="T650" s="7"/>
      <c r="U650" s="7"/>
      <c r="V650" s="7"/>
      <c r="W650" s="7"/>
      <c r="X650" s="7"/>
      <c r="Y650" s="7"/>
      <c r="Z650" s="7"/>
      <c r="AA650" s="7"/>
    </row>
    <row r="651" spans="1:27" ht="14.4">
      <c r="A651" s="7"/>
      <c r="B651" s="7"/>
      <c r="C651" s="7"/>
      <c r="D651" s="7"/>
      <c r="E651" s="7"/>
      <c r="F651" s="7"/>
      <c r="G651" s="7"/>
      <c r="H651" s="7"/>
      <c r="I651" s="7"/>
      <c r="J651" s="7"/>
      <c r="K651" s="7"/>
      <c r="L651" s="7"/>
      <c r="M651" s="7"/>
      <c r="N651" s="7"/>
      <c r="O651" s="7"/>
      <c r="P651" s="7"/>
      <c r="Q651" s="7"/>
      <c r="R651" s="7"/>
      <c r="S651" s="7"/>
      <c r="T651" s="7"/>
      <c r="U651" s="7"/>
      <c r="V651" s="7"/>
      <c r="W651" s="7"/>
      <c r="X651" s="7"/>
      <c r="Y651" s="7"/>
      <c r="Z651" s="7"/>
      <c r="AA651" s="7"/>
    </row>
    <row r="652" spans="1:27" ht="14.4">
      <c r="A652" s="7"/>
      <c r="B652" s="7"/>
      <c r="C652" s="7"/>
      <c r="D652" s="7"/>
      <c r="E652" s="7"/>
      <c r="F652" s="7"/>
      <c r="G652" s="7"/>
      <c r="H652" s="7"/>
      <c r="I652" s="7"/>
      <c r="J652" s="7"/>
      <c r="K652" s="7"/>
      <c r="L652" s="7"/>
      <c r="M652" s="7"/>
      <c r="N652" s="7"/>
      <c r="O652" s="7"/>
      <c r="P652" s="7"/>
      <c r="Q652" s="7"/>
      <c r="R652" s="7"/>
      <c r="S652" s="7"/>
      <c r="T652" s="7"/>
      <c r="U652" s="7"/>
      <c r="V652" s="7"/>
      <c r="W652" s="7"/>
      <c r="X652" s="7"/>
      <c r="Y652" s="7"/>
      <c r="Z652" s="7"/>
      <c r="AA652" s="7"/>
    </row>
    <row r="653" spans="1:27" ht="14.4">
      <c r="A653" s="7"/>
      <c r="B653" s="7"/>
      <c r="C653" s="7"/>
      <c r="D653" s="7"/>
      <c r="E653" s="7"/>
      <c r="F653" s="7"/>
      <c r="G653" s="7"/>
      <c r="H653" s="7"/>
      <c r="I653" s="7"/>
      <c r="J653" s="7"/>
      <c r="K653" s="7"/>
      <c r="L653" s="7"/>
      <c r="M653" s="7"/>
      <c r="N653" s="7"/>
      <c r="O653" s="7"/>
      <c r="P653" s="7"/>
      <c r="Q653" s="7"/>
      <c r="R653" s="7"/>
      <c r="S653" s="7"/>
      <c r="T653" s="7"/>
      <c r="U653" s="7"/>
      <c r="V653" s="7"/>
      <c r="W653" s="7"/>
      <c r="X653" s="7"/>
      <c r="Y653" s="7"/>
      <c r="Z653" s="7"/>
      <c r="AA653" s="7"/>
    </row>
    <row r="654" spans="1:27" ht="14.4">
      <c r="A654" s="7"/>
      <c r="B654" s="7"/>
      <c r="C654" s="7"/>
      <c r="D654" s="7"/>
      <c r="E654" s="7"/>
      <c r="F654" s="7"/>
      <c r="G654" s="7"/>
      <c r="H654" s="7"/>
      <c r="I654" s="7"/>
      <c r="J654" s="7"/>
      <c r="K654" s="7"/>
      <c r="L654" s="7"/>
      <c r="M654" s="7"/>
      <c r="N654" s="7"/>
      <c r="O654" s="7"/>
      <c r="P654" s="7"/>
      <c r="Q654" s="7"/>
      <c r="R654" s="7"/>
      <c r="S654" s="7"/>
      <c r="T654" s="7"/>
      <c r="U654" s="7"/>
      <c r="V654" s="7"/>
      <c r="W654" s="7"/>
      <c r="X654" s="7"/>
      <c r="Y654" s="7"/>
      <c r="Z654" s="7"/>
      <c r="AA654" s="7"/>
    </row>
    <row r="655" spans="1:27" ht="14.4">
      <c r="A655" s="7"/>
      <c r="B655" s="7"/>
      <c r="C655" s="7"/>
      <c r="D655" s="7"/>
      <c r="E655" s="7"/>
      <c r="F655" s="7"/>
      <c r="G655" s="7"/>
      <c r="H655" s="7"/>
      <c r="I655" s="7"/>
      <c r="J655" s="7"/>
      <c r="K655" s="7"/>
      <c r="L655" s="7"/>
      <c r="M655" s="7"/>
      <c r="N655" s="7"/>
      <c r="O655" s="7"/>
      <c r="P655" s="7"/>
      <c r="Q655" s="7"/>
      <c r="R655" s="7"/>
      <c r="S655" s="7"/>
      <c r="T655" s="7"/>
      <c r="U655" s="7"/>
      <c r="V655" s="7"/>
      <c r="W655" s="7"/>
      <c r="X655" s="7"/>
      <c r="Y655" s="7"/>
      <c r="Z655" s="7"/>
      <c r="AA655" s="7"/>
    </row>
    <row r="656" spans="1:27" ht="14.4">
      <c r="A656" s="7"/>
      <c r="B656" s="7"/>
      <c r="C656" s="7"/>
      <c r="D656" s="7"/>
      <c r="E656" s="7"/>
      <c r="F656" s="7"/>
      <c r="G656" s="7"/>
      <c r="H656" s="7"/>
      <c r="I656" s="7"/>
      <c r="J656" s="7"/>
      <c r="K656" s="7"/>
      <c r="L656" s="7"/>
      <c r="M656" s="7"/>
      <c r="N656" s="7"/>
      <c r="O656" s="7"/>
      <c r="P656" s="7"/>
      <c r="Q656" s="7"/>
      <c r="R656" s="7"/>
      <c r="S656" s="7"/>
      <c r="T656" s="7"/>
      <c r="U656" s="7"/>
      <c r="V656" s="7"/>
      <c r="W656" s="7"/>
      <c r="X656" s="7"/>
      <c r="Y656" s="7"/>
      <c r="Z656" s="7"/>
      <c r="AA656" s="7"/>
    </row>
    <row r="657" spans="1:27" ht="14.4">
      <c r="A657" s="7"/>
      <c r="B657" s="7"/>
      <c r="C657" s="7"/>
      <c r="D657" s="7"/>
      <c r="E657" s="7"/>
      <c r="F657" s="7"/>
      <c r="G657" s="7"/>
      <c r="H657" s="7"/>
      <c r="I657" s="7"/>
      <c r="J657" s="7"/>
      <c r="K657" s="7"/>
      <c r="L657" s="7"/>
      <c r="M657" s="7"/>
      <c r="N657" s="7"/>
      <c r="O657" s="7"/>
      <c r="P657" s="7"/>
      <c r="Q657" s="7"/>
      <c r="R657" s="7"/>
      <c r="S657" s="7"/>
      <c r="T657" s="7"/>
      <c r="U657" s="7"/>
      <c r="V657" s="7"/>
      <c r="W657" s="7"/>
      <c r="X657" s="7"/>
      <c r="Y657" s="7"/>
      <c r="Z657" s="7"/>
      <c r="AA657" s="7"/>
    </row>
    <row r="658" spans="1:27" ht="14.4">
      <c r="A658" s="7"/>
      <c r="B658" s="7"/>
      <c r="C658" s="7"/>
      <c r="D658" s="7"/>
      <c r="E658" s="7"/>
      <c r="F658" s="7"/>
      <c r="G658" s="7"/>
      <c r="H658" s="7"/>
      <c r="I658" s="7"/>
      <c r="J658" s="7"/>
      <c r="K658" s="7"/>
      <c r="L658" s="7"/>
      <c r="M658" s="7"/>
      <c r="N658" s="7"/>
      <c r="O658" s="7"/>
      <c r="P658" s="7"/>
      <c r="Q658" s="7"/>
      <c r="R658" s="7"/>
      <c r="S658" s="7"/>
      <c r="T658" s="7"/>
      <c r="U658" s="7"/>
      <c r="V658" s="7"/>
      <c r="W658" s="7"/>
      <c r="X658" s="7"/>
      <c r="Y658" s="7"/>
      <c r="Z658" s="7"/>
      <c r="AA658" s="7"/>
    </row>
    <row r="659" spans="1:27" ht="14.4">
      <c r="A659" s="7"/>
      <c r="B659" s="7"/>
      <c r="C659" s="7"/>
      <c r="D659" s="7"/>
      <c r="E659" s="7"/>
      <c r="F659" s="7"/>
      <c r="G659" s="7"/>
      <c r="H659" s="7"/>
      <c r="I659" s="7"/>
      <c r="J659" s="7"/>
      <c r="K659" s="7"/>
      <c r="L659" s="7"/>
      <c r="M659" s="7"/>
      <c r="N659" s="7"/>
      <c r="O659" s="7"/>
      <c r="P659" s="7"/>
      <c r="Q659" s="7"/>
      <c r="R659" s="7"/>
      <c r="S659" s="7"/>
      <c r="T659" s="7"/>
      <c r="U659" s="7"/>
      <c r="V659" s="7"/>
      <c r="W659" s="7"/>
      <c r="X659" s="7"/>
      <c r="Y659" s="7"/>
      <c r="Z659" s="7"/>
      <c r="AA659" s="7"/>
    </row>
    <row r="660" spans="1:27" ht="14.4">
      <c r="A660" s="7"/>
      <c r="B660" s="7"/>
      <c r="C660" s="7"/>
      <c r="D660" s="7"/>
      <c r="E660" s="7"/>
      <c r="F660" s="7"/>
      <c r="G660" s="7"/>
      <c r="H660" s="7"/>
      <c r="I660" s="7"/>
      <c r="J660" s="7"/>
      <c r="K660" s="7"/>
      <c r="L660" s="7"/>
      <c r="M660" s="7"/>
      <c r="N660" s="7"/>
      <c r="O660" s="7"/>
      <c r="P660" s="7"/>
      <c r="Q660" s="7"/>
      <c r="R660" s="7"/>
      <c r="S660" s="7"/>
      <c r="T660" s="7"/>
      <c r="U660" s="7"/>
      <c r="V660" s="7"/>
      <c r="W660" s="7"/>
      <c r="X660" s="7"/>
      <c r="Y660" s="7"/>
      <c r="Z660" s="7"/>
      <c r="AA660" s="7"/>
    </row>
    <row r="661" spans="1:27" ht="14.4">
      <c r="A661" s="7"/>
      <c r="B661" s="7"/>
      <c r="C661" s="7"/>
      <c r="D661" s="7"/>
      <c r="E661" s="7"/>
      <c r="F661" s="7"/>
      <c r="G661" s="7"/>
      <c r="H661" s="7"/>
      <c r="I661" s="7"/>
      <c r="J661" s="7"/>
      <c r="K661" s="7"/>
      <c r="L661" s="7"/>
      <c r="M661" s="7"/>
      <c r="N661" s="7"/>
      <c r="O661" s="7"/>
      <c r="P661" s="7"/>
      <c r="Q661" s="7"/>
      <c r="R661" s="7"/>
      <c r="S661" s="7"/>
      <c r="T661" s="7"/>
      <c r="U661" s="7"/>
      <c r="V661" s="7"/>
      <c r="W661" s="7"/>
      <c r="X661" s="7"/>
      <c r="Y661" s="7"/>
      <c r="Z661" s="7"/>
      <c r="AA661" s="7"/>
    </row>
    <row r="662" spans="1:27" ht="14.4">
      <c r="A662" s="7"/>
      <c r="B662" s="7"/>
      <c r="C662" s="7"/>
      <c r="D662" s="7"/>
      <c r="E662" s="7"/>
      <c r="F662" s="7"/>
      <c r="G662" s="7"/>
      <c r="H662" s="7"/>
      <c r="I662" s="7"/>
      <c r="J662" s="7"/>
      <c r="K662" s="7"/>
      <c r="L662" s="7"/>
      <c r="M662" s="7"/>
      <c r="N662" s="7"/>
      <c r="O662" s="7"/>
      <c r="P662" s="7"/>
      <c r="Q662" s="7"/>
      <c r="R662" s="7"/>
      <c r="S662" s="7"/>
      <c r="T662" s="7"/>
      <c r="U662" s="7"/>
      <c r="V662" s="7"/>
      <c r="W662" s="7"/>
      <c r="X662" s="7"/>
      <c r="Y662" s="7"/>
      <c r="Z662" s="7"/>
      <c r="AA662" s="7"/>
    </row>
    <row r="663" spans="1:27" ht="14.4">
      <c r="A663" s="7"/>
      <c r="B663" s="7"/>
      <c r="C663" s="7"/>
      <c r="D663" s="7"/>
      <c r="E663" s="7"/>
      <c r="F663" s="7"/>
      <c r="G663" s="7"/>
      <c r="H663" s="7"/>
      <c r="I663" s="7"/>
      <c r="J663" s="7"/>
      <c r="K663" s="7"/>
      <c r="L663" s="7"/>
      <c r="M663" s="7"/>
      <c r="N663" s="7"/>
      <c r="O663" s="7"/>
      <c r="P663" s="7"/>
      <c r="Q663" s="7"/>
      <c r="R663" s="7"/>
      <c r="S663" s="7"/>
      <c r="T663" s="7"/>
      <c r="U663" s="7"/>
      <c r="V663" s="7"/>
      <c r="W663" s="7"/>
      <c r="X663" s="7"/>
      <c r="Y663" s="7"/>
      <c r="Z663" s="7"/>
      <c r="AA663" s="7"/>
    </row>
    <row r="664" spans="1:27" ht="14.4">
      <c r="A664" s="7"/>
      <c r="B664" s="7"/>
      <c r="C664" s="7"/>
      <c r="D664" s="7"/>
      <c r="E664" s="7"/>
      <c r="F664" s="7"/>
      <c r="G664" s="7"/>
      <c r="H664" s="7"/>
      <c r="I664" s="7"/>
      <c r="J664" s="7"/>
      <c r="K664" s="7"/>
      <c r="L664" s="7"/>
      <c r="M664" s="7"/>
      <c r="N664" s="7"/>
      <c r="O664" s="7"/>
      <c r="P664" s="7"/>
      <c r="Q664" s="7"/>
      <c r="R664" s="7"/>
      <c r="S664" s="7"/>
      <c r="T664" s="7"/>
      <c r="U664" s="7"/>
      <c r="V664" s="7"/>
      <c r="W664" s="7"/>
      <c r="X664" s="7"/>
      <c r="Y664" s="7"/>
      <c r="Z664" s="7"/>
      <c r="AA664" s="7"/>
    </row>
    <row r="665" spans="1:27" ht="14.4">
      <c r="A665" s="7"/>
      <c r="B665" s="7"/>
      <c r="C665" s="7"/>
      <c r="D665" s="7"/>
      <c r="E665" s="7"/>
      <c r="F665" s="7"/>
      <c r="G665" s="7"/>
      <c r="H665" s="7"/>
      <c r="I665" s="7"/>
      <c r="J665" s="7"/>
      <c r="K665" s="7"/>
      <c r="L665" s="7"/>
      <c r="M665" s="7"/>
      <c r="N665" s="7"/>
      <c r="O665" s="7"/>
      <c r="P665" s="7"/>
      <c r="Q665" s="7"/>
      <c r="R665" s="7"/>
      <c r="S665" s="7"/>
      <c r="T665" s="7"/>
      <c r="U665" s="7"/>
      <c r="V665" s="7"/>
      <c r="W665" s="7"/>
      <c r="X665" s="7"/>
      <c r="Y665" s="7"/>
      <c r="Z665" s="7"/>
      <c r="AA665" s="7"/>
    </row>
    <row r="666" spans="1:27" ht="14.4">
      <c r="A666" s="7"/>
      <c r="B666" s="7"/>
      <c r="C666" s="7"/>
      <c r="D666" s="7"/>
      <c r="E666" s="7"/>
      <c r="F666" s="7"/>
      <c r="G666" s="7"/>
      <c r="H666" s="7"/>
      <c r="I666" s="7"/>
      <c r="J666" s="7"/>
      <c r="K666" s="7"/>
      <c r="L666" s="7"/>
      <c r="M666" s="7"/>
      <c r="N666" s="7"/>
      <c r="O666" s="7"/>
      <c r="P666" s="7"/>
      <c r="Q666" s="7"/>
      <c r="R666" s="7"/>
      <c r="S666" s="7"/>
      <c r="T666" s="7"/>
      <c r="U666" s="7"/>
      <c r="V666" s="7"/>
      <c r="W666" s="7"/>
      <c r="X666" s="7"/>
      <c r="Y666" s="7"/>
      <c r="Z666" s="7"/>
      <c r="AA666" s="7"/>
    </row>
    <row r="667" spans="1:27" ht="14.4">
      <c r="A667" s="7"/>
      <c r="B667" s="7"/>
      <c r="C667" s="7"/>
      <c r="D667" s="7"/>
      <c r="E667" s="7"/>
      <c r="F667" s="7"/>
      <c r="G667" s="7"/>
      <c r="H667" s="7"/>
      <c r="I667" s="7"/>
      <c r="J667" s="7"/>
      <c r="K667" s="7"/>
      <c r="L667" s="7"/>
      <c r="M667" s="7"/>
      <c r="N667" s="7"/>
      <c r="O667" s="7"/>
      <c r="P667" s="7"/>
      <c r="Q667" s="7"/>
      <c r="R667" s="7"/>
      <c r="S667" s="7"/>
      <c r="T667" s="7"/>
      <c r="U667" s="7"/>
      <c r="V667" s="7"/>
      <c r="W667" s="7"/>
      <c r="X667" s="7"/>
      <c r="Y667" s="7"/>
      <c r="Z667" s="7"/>
      <c r="AA667" s="7"/>
    </row>
    <row r="668" spans="1:27" ht="14.4">
      <c r="A668" s="7"/>
      <c r="B668" s="7"/>
      <c r="C668" s="7"/>
      <c r="D668" s="7"/>
      <c r="E668" s="7"/>
      <c r="F668" s="7"/>
      <c r="G668" s="7"/>
      <c r="H668" s="7"/>
      <c r="I668" s="7"/>
      <c r="J668" s="7"/>
      <c r="K668" s="7"/>
      <c r="L668" s="7"/>
      <c r="M668" s="7"/>
      <c r="N668" s="7"/>
      <c r="O668" s="7"/>
      <c r="P668" s="7"/>
      <c r="Q668" s="7"/>
      <c r="R668" s="7"/>
      <c r="S668" s="7"/>
      <c r="T668" s="7"/>
      <c r="U668" s="7"/>
      <c r="V668" s="7"/>
      <c r="W668" s="7"/>
      <c r="X668" s="7"/>
      <c r="Y668" s="7"/>
      <c r="Z668" s="7"/>
      <c r="AA668" s="7"/>
    </row>
    <row r="669" spans="1:27" ht="14.4">
      <c r="A669" s="7"/>
      <c r="B669" s="7"/>
      <c r="C669" s="7"/>
      <c r="D669" s="7"/>
      <c r="E669" s="7"/>
      <c r="F669" s="7"/>
      <c r="G669" s="7"/>
      <c r="H669" s="7"/>
      <c r="I669" s="7"/>
      <c r="J669" s="7"/>
      <c r="K669" s="7"/>
      <c r="L669" s="7"/>
      <c r="M669" s="7"/>
      <c r="N669" s="7"/>
      <c r="O669" s="7"/>
      <c r="P669" s="7"/>
      <c r="Q669" s="7"/>
      <c r="R669" s="7"/>
      <c r="S669" s="7"/>
      <c r="T669" s="7"/>
      <c r="U669" s="7"/>
      <c r="V669" s="7"/>
      <c r="W669" s="7"/>
      <c r="X669" s="7"/>
      <c r="Y669" s="7"/>
      <c r="Z669" s="7"/>
      <c r="AA669" s="7"/>
    </row>
    <row r="670" spans="1:27" ht="14.4">
      <c r="A670" s="7"/>
      <c r="B670" s="7"/>
      <c r="C670" s="7"/>
      <c r="D670" s="7"/>
      <c r="E670" s="7"/>
      <c r="F670" s="7"/>
      <c r="G670" s="7"/>
      <c r="H670" s="7"/>
      <c r="I670" s="7"/>
      <c r="J670" s="7"/>
      <c r="K670" s="7"/>
      <c r="L670" s="7"/>
      <c r="M670" s="7"/>
      <c r="N670" s="7"/>
      <c r="O670" s="7"/>
      <c r="P670" s="7"/>
      <c r="Q670" s="7"/>
      <c r="R670" s="7"/>
      <c r="S670" s="7"/>
      <c r="T670" s="7"/>
      <c r="U670" s="7"/>
      <c r="V670" s="7"/>
      <c r="W670" s="7"/>
      <c r="X670" s="7"/>
      <c r="Y670" s="7"/>
      <c r="Z670" s="7"/>
      <c r="AA670" s="7"/>
    </row>
    <row r="671" spans="1:27" ht="14.4">
      <c r="A671" s="7"/>
      <c r="B671" s="7"/>
      <c r="C671" s="7"/>
      <c r="D671" s="7"/>
      <c r="E671" s="7"/>
      <c r="F671" s="7"/>
      <c r="G671" s="7"/>
      <c r="H671" s="7"/>
      <c r="I671" s="7"/>
      <c r="J671" s="7"/>
      <c r="K671" s="7"/>
      <c r="L671" s="7"/>
      <c r="M671" s="7"/>
      <c r="N671" s="7"/>
      <c r="O671" s="7"/>
      <c r="P671" s="7"/>
      <c r="Q671" s="7"/>
      <c r="R671" s="7"/>
      <c r="S671" s="7"/>
      <c r="T671" s="7"/>
      <c r="U671" s="7"/>
      <c r="V671" s="7"/>
      <c r="W671" s="7"/>
      <c r="X671" s="7"/>
      <c r="Y671" s="7"/>
      <c r="Z671" s="7"/>
      <c r="AA671" s="7"/>
    </row>
    <row r="672" spans="1:27" ht="14.4">
      <c r="A672" s="7"/>
      <c r="B672" s="7"/>
      <c r="C672" s="7"/>
      <c r="D672" s="7"/>
      <c r="E672" s="7"/>
      <c r="F672" s="7"/>
      <c r="G672" s="7"/>
      <c r="H672" s="7"/>
      <c r="I672" s="7"/>
      <c r="J672" s="7"/>
      <c r="K672" s="7"/>
      <c r="L672" s="7"/>
      <c r="M672" s="7"/>
      <c r="N672" s="7"/>
      <c r="O672" s="7"/>
      <c r="P672" s="7"/>
      <c r="Q672" s="7"/>
      <c r="R672" s="7"/>
      <c r="S672" s="7"/>
      <c r="T672" s="7"/>
      <c r="U672" s="7"/>
      <c r="V672" s="7"/>
      <c r="W672" s="7"/>
      <c r="X672" s="7"/>
      <c r="Y672" s="7"/>
      <c r="Z672" s="7"/>
      <c r="AA672" s="7"/>
    </row>
    <row r="673" spans="1:27" ht="14.4">
      <c r="A673" s="7"/>
      <c r="B673" s="7"/>
      <c r="C673" s="7"/>
      <c r="D673" s="7"/>
      <c r="E673" s="7"/>
      <c r="F673" s="7"/>
      <c r="G673" s="7"/>
      <c r="H673" s="7"/>
      <c r="I673" s="7"/>
      <c r="J673" s="7"/>
      <c r="K673" s="7"/>
      <c r="L673" s="7"/>
      <c r="M673" s="7"/>
      <c r="N673" s="7"/>
      <c r="O673" s="7"/>
      <c r="P673" s="7"/>
      <c r="Q673" s="7"/>
      <c r="R673" s="7"/>
      <c r="S673" s="7"/>
      <c r="T673" s="7"/>
      <c r="U673" s="7"/>
      <c r="V673" s="7"/>
      <c r="W673" s="7"/>
      <c r="X673" s="7"/>
      <c r="Y673" s="7"/>
      <c r="Z673" s="7"/>
      <c r="AA673" s="7"/>
    </row>
    <row r="674" spans="1:27" ht="14.4">
      <c r="A674" s="7"/>
      <c r="B674" s="7"/>
      <c r="C674" s="7"/>
      <c r="D674" s="7"/>
      <c r="E674" s="7"/>
      <c r="F674" s="7"/>
      <c r="G674" s="7"/>
      <c r="H674" s="7"/>
      <c r="I674" s="7"/>
      <c r="J674" s="7"/>
      <c r="K674" s="7"/>
      <c r="L674" s="7"/>
      <c r="M674" s="7"/>
      <c r="N674" s="7"/>
      <c r="O674" s="7"/>
      <c r="P674" s="7"/>
      <c r="Q674" s="7"/>
      <c r="R674" s="7"/>
      <c r="S674" s="7"/>
      <c r="T674" s="7"/>
      <c r="U674" s="7"/>
      <c r="V674" s="7"/>
      <c r="W674" s="7"/>
      <c r="X674" s="7"/>
      <c r="Y674" s="7"/>
      <c r="Z674" s="7"/>
      <c r="AA674" s="7"/>
    </row>
    <row r="675" spans="1:27" ht="14.4">
      <c r="A675" s="7"/>
      <c r="B675" s="7"/>
      <c r="C675" s="7"/>
      <c r="D675" s="7"/>
      <c r="E675" s="7"/>
      <c r="F675" s="7"/>
      <c r="G675" s="7"/>
      <c r="H675" s="7"/>
      <c r="I675" s="7"/>
      <c r="J675" s="7"/>
      <c r="K675" s="7"/>
      <c r="L675" s="7"/>
      <c r="M675" s="7"/>
      <c r="N675" s="7"/>
      <c r="O675" s="7"/>
      <c r="P675" s="7"/>
      <c r="Q675" s="7"/>
      <c r="R675" s="7"/>
      <c r="S675" s="7"/>
      <c r="T675" s="7"/>
      <c r="U675" s="7"/>
      <c r="V675" s="7"/>
      <c r="W675" s="7"/>
      <c r="X675" s="7"/>
      <c r="Y675" s="7"/>
      <c r="Z675" s="7"/>
      <c r="AA675" s="7"/>
    </row>
    <row r="676" spans="1:27" ht="14.4">
      <c r="A676" s="7"/>
      <c r="B676" s="7"/>
      <c r="C676" s="7"/>
      <c r="D676" s="7"/>
      <c r="E676" s="7"/>
      <c r="F676" s="7"/>
      <c r="G676" s="7"/>
      <c r="H676" s="7"/>
      <c r="I676" s="7"/>
      <c r="J676" s="7"/>
      <c r="K676" s="7"/>
      <c r="L676" s="7"/>
      <c r="M676" s="7"/>
      <c r="N676" s="7"/>
      <c r="O676" s="7"/>
      <c r="P676" s="7"/>
      <c r="Q676" s="7"/>
      <c r="R676" s="7"/>
      <c r="S676" s="7"/>
      <c r="T676" s="7"/>
      <c r="U676" s="7"/>
      <c r="V676" s="7"/>
      <c r="W676" s="7"/>
      <c r="X676" s="7"/>
      <c r="Y676" s="7"/>
      <c r="Z676" s="7"/>
      <c r="AA676" s="7"/>
    </row>
    <row r="677" spans="1:27" ht="14.4">
      <c r="A677" s="7"/>
      <c r="B677" s="7"/>
      <c r="C677" s="7"/>
      <c r="D677" s="7"/>
      <c r="E677" s="7"/>
      <c r="F677" s="7"/>
      <c r="G677" s="7"/>
      <c r="H677" s="7"/>
      <c r="I677" s="7"/>
      <c r="J677" s="7"/>
      <c r="K677" s="7"/>
      <c r="L677" s="7"/>
      <c r="M677" s="7"/>
      <c r="N677" s="7"/>
      <c r="O677" s="7"/>
      <c r="P677" s="7"/>
      <c r="Q677" s="7"/>
      <c r="R677" s="7"/>
      <c r="S677" s="7"/>
      <c r="T677" s="7"/>
      <c r="U677" s="7"/>
      <c r="V677" s="7"/>
      <c r="W677" s="7"/>
      <c r="X677" s="7"/>
      <c r="Y677" s="7"/>
      <c r="Z677" s="7"/>
      <c r="AA677" s="7"/>
    </row>
    <row r="678" spans="1:27" ht="14.4">
      <c r="A678" s="7"/>
      <c r="B678" s="7"/>
      <c r="C678" s="7"/>
      <c r="D678" s="7"/>
      <c r="E678" s="7"/>
      <c r="F678" s="7"/>
      <c r="G678" s="7"/>
      <c r="H678" s="7"/>
      <c r="I678" s="7"/>
      <c r="J678" s="7"/>
      <c r="K678" s="7"/>
      <c r="L678" s="7"/>
      <c r="M678" s="7"/>
      <c r="N678" s="7"/>
      <c r="O678" s="7"/>
      <c r="P678" s="7"/>
      <c r="Q678" s="7"/>
      <c r="R678" s="7"/>
      <c r="S678" s="7"/>
      <c r="T678" s="7"/>
      <c r="U678" s="7"/>
      <c r="V678" s="7"/>
      <c r="W678" s="7"/>
      <c r="X678" s="7"/>
      <c r="Y678" s="7"/>
      <c r="Z678" s="7"/>
      <c r="AA678" s="7"/>
    </row>
    <row r="679" spans="1:27" ht="14.4">
      <c r="A679" s="7"/>
      <c r="B679" s="7"/>
      <c r="C679" s="7"/>
      <c r="D679" s="7"/>
      <c r="E679" s="7"/>
      <c r="F679" s="7"/>
      <c r="G679" s="7"/>
      <c r="H679" s="7"/>
      <c r="I679" s="7"/>
      <c r="J679" s="7"/>
      <c r="K679" s="7"/>
      <c r="L679" s="7"/>
      <c r="M679" s="7"/>
      <c r="N679" s="7"/>
      <c r="O679" s="7"/>
      <c r="P679" s="7"/>
      <c r="Q679" s="7"/>
      <c r="R679" s="7"/>
      <c r="S679" s="7"/>
      <c r="T679" s="7"/>
      <c r="U679" s="7"/>
      <c r="V679" s="7"/>
      <c r="W679" s="7"/>
      <c r="X679" s="7"/>
      <c r="Y679" s="7"/>
      <c r="Z679" s="7"/>
      <c r="AA679" s="7"/>
    </row>
    <row r="680" spans="1:27" ht="14.4">
      <c r="A680" s="7"/>
      <c r="B680" s="7"/>
      <c r="C680" s="7"/>
      <c r="D680" s="7"/>
      <c r="E680" s="7"/>
      <c r="F680" s="7"/>
      <c r="G680" s="7"/>
      <c r="H680" s="7"/>
      <c r="I680" s="7"/>
      <c r="J680" s="7"/>
      <c r="K680" s="7"/>
      <c r="L680" s="7"/>
      <c r="M680" s="7"/>
      <c r="N680" s="7"/>
      <c r="O680" s="7"/>
      <c r="P680" s="7"/>
      <c r="Q680" s="7"/>
      <c r="R680" s="7"/>
      <c r="S680" s="7"/>
      <c r="T680" s="7"/>
      <c r="U680" s="7"/>
      <c r="V680" s="7"/>
      <c r="W680" s="7"/>
      <c r="X680" s="7"/>
      <c r="Y680" s="7"/>
      <c r="Z680" s="7"/>
      <c r="AA680" s="7"/>
    </row>
    <row r="681" spans="1:27" ht="14.4">
      <c r="A681" s="7"/>
      <c r="B681" s="7"/>
      <c r="C681" s="7"/>
      <c r="D681" s="7"/>
      <c r="E681" s="7"/>
      <c r="F681" s="7"/>
      <c r="G681" s="7"/>
      <c r="H681" s="7"/>
      <c r="I681" s="7"/>
      <c r="J681" s="7"/>
      <c r="K681" s="7"/>
      <c r="L681" s="7"/>
      <c r="M681" s="7"/>
      <c r="N681" s="7"/>
      <c r="O681" s="7"/>
      <c r="P681" s="7"/>
      <c r="Q681" s="7"/>
      <c r="R681" s="7"/>
      <c r="S681" s="7"/>
      <c r="T681" s="7"/>
      <c r="U681" s="7"/>
      <c r="V681" s="7"/>
      <c r="W681" s="7"/>
      <c r="X681" s="7"/>
      <c r="Y681" s="7"/>
      <c r="Z681" s="7"/>
      <c r="AA681" s="7"/>
    </row>
    <row r="682" spans="1:27" ht="14.4">
      <c r="A682" s="7"/>
      <c r="B682" s="7"/>
      <c r="C682" s="7"/>
      <c r="D682" s="7"/>
      <c r="E682" s="7"/>
      <c r="F682" s="7"/>
      <c r="G682" s="7"/>
      <c r="H682" s="7"/>
      <c r="I682" s="7"/>
      <c r="J682" s="7"/>
      <c r="K682" s="7"/>
      <c r="L682" s="7"/>
      <c r="M682" s="7"/>
      <c r="N682" s="7"/>
      <c r="O682" s="7"/>
      <c r="P682" s="7"/>
      <c r="Q682" s="7"/>
      <c r="R682" s="7"/>
      <c r="S682" s="7"/>
      <c r="T682" s="7"/>
      <c r="U682" s="7"/>
      <c r="V682" s="7"/>
      <c r="W682" s="7"/>
      <c r="X682" s="7"/>
      <c r="Y682" s="7"/>
      <c r="Z682" s="7"/>
      <c r="AA682" s="7"/>
    </row>
    <row r="683" spans="1:27" ht="14.4">
      <c r="A683" s="7"/>
      <c r="B683" s="7"/>
      <c r="C683" s="7"/>
      <c r="D683" s="7"/>
      <c r="E683" s="7"/>
      <c r="F683" s="7"/>
      <c r="G683" s="7"/>
      <c r="H683" s="7"/>
      <c r="I683" s="7"/>
      <c r="J683" s="7"/>
      <c r="K683" s="7"/>
      <c r="L683" s="7"/>
      <c r="M683" s="7"/>
      <c r="N683" s="7"/>
      <c r="O683" s="7"/>
      <c r="P683" s="7"/>
      <c r="Q683" s="7"/>
      <c r="R683" s="7"/>
      <c r="S683" s="7"/>
      <c r="T683" s="7"/>
      <c r="U683" s="7"/>
      <c r="V683" s="7"/>
      <c r="W683" s="7"/>
      <c r="X683" s="7"/>
      <c r="Y683" s="7"/>
      <c r="Z683" s="7"/>
      <c r="AA683" s="7"/>
    </row>
    <row r="684" spans="1:27" ht="14.4">
      <c r="A684" s="7"/>
      <c r="B684" s="7"/>
      <c r="C684" s="7"/>
      <c r="D684" s="7"/>
      <c r="E684" s="7"/>
      <c r="F684" s="7"/>
      <c r="G684" s="7"/>
      <c r="H684" s="7"/>
      <c r="I684" s="7"/>
      <c r="J684" s="7"/>
      <c r="K684" s="7"/>
      <c r="L684" s="7"/>
      <c r="M684" s="7"/>
      <c r="N684" s="7"/>
      <c r="O684" s="7"/>
      <c r="P684" s="7"/>
      <c r="Q684" s="7"/>
      <c r="R684" s="7"/>
      <c r="S684" s="7"/>
      <c r="T684" s="7"/>
      <c r="U684" s="7"/>
      <c r="V684" s="7"/>
      <c r="W684" s="7"/>
      <c r="X684" s="7"/>
      <c r="Y684" s="7"/>
      <c r="Z684" s="7"/>
      <c r="AA684" s="7"/>
    </row>
    <row r="685" spans="1:27" ht="14.4">
      <c r="A685" s="7"/>
      <c r="B685" s="7"/>
      <c r="C685" s="7"/>
      <c r="D685" s="7"/>
      <c r="E685" s="7"/>
      <c r="F685" s="7"/>
      <c r="G685" s="7"/>
      <c r="H685" s="7"/>
      <c r="I685" s="7"/>
      <c r="J685" s="7"/>
      <c r="K685" s="7"/>
      <c r="L685" s="7"/>
      <c r="M685" s="7"/>
      <c r="N685" s="7"/>
      <c r="O685" s="7"/>
      <c r="P685" s="7"/>
      <c r="Q685" s="7"/>
      <c r="R685" s="7"/>
      <c r="S685" s="7"/>
      <c r="T685" s="7"/>
      <c r="U685" s="7"/>
      <c r="V685" s="7"/>
      <c r="W685" s="7"/>
      <c r="X685" s="7"/>
      <c r="Y685" s="7"/>
      <c r="Z685" s="7"/>
      <c r="AA685" s="7"/>
    </row>
    <row r="686" spans="1:27" ht="14.4">
      <c r="A686" s="7"/>
      <c r="B686" s="7"/>
      <c r="C686" s="7"/>
      <c r="D686" s="7"/>
      <c r="E686" s="7"/>
      <c r="F686" s="7"/>
      <c r="G686" s="7"/>
      <c r="H686" s="7"/>
      <c r="I686" s="7"/>
      <c r="J686" s="7"/>
      <c r="K686" s="7"/>
      <c r="L686" s="7"/>
      <c r="M686" s="7"/>
      <c r="N686" s="7"/>
      <c r="O686" s="7"/>
      <c r="P686" s="7"/>
      <c r="Q686" s="7"/>
      <c r="R686" s="7"/>
      <c r="S686" s="7"/>
      <c r="T686" s="7"/>
      <c r="U686" s="7"/>
      <c r="V686" s="7"/>
      <c r="W686" s="7"/>
      <c r="X686" s="7"/>
      <c r="Y686" s="7"/>
      <c r="Z686" s="7"/>
      <c r="AA686" s="7"/>
    </row>
    <row r="687" spans="1:27" ht="14.4">
      <c r="A687" s="7"/>
      <c r="B687" s="7"/>
      <c r="C687" s="7"/>
      <c r="D687" s="7"/>
      <c r="E687" s="7"/>
      <c r="F687" s="7"/>
      <c r="G687" s="7"/>
      <c r="H687" s="7"/>
      <c r="I687" s="7"/>
      <c r="J687" s="7"/>
      <c r="K687" s="7"/>
      <c r="L687" s="7"/>
      <c r="M687" s="7"/>
      <c r="N687" s="7"/>
      <c r="O687" s="7"/>
      <c r="P687" s="7"/>
      <c r="Q687" s="7"/>
      <c r="R687" s="7"/>
      <c r="S687" s="7"/>
      <c r="T687" s="7"/>
      <c r="U687" s="7"/>
      <c r="V687" s="7"/>
      <c r="W687" s="7"/>
      <c r="X687" s="7"/>
      <c r="Y687" s="7"/>
      <c r="Z687" s="7"/>
      <c r="AA687" s="7"/>
    </row>
    <row r="688" spans="1:27" ht="14.4">
      <c r="A688" s="7"/>
      <c r="B688" s="7"/>
      <c r="C688" s="7"/>
      <c r="D688" s="7"/>
      <c r="E688" s="7"/>
      <c r="F688" s="7"/>
      <c r="G688" s="7"/>
      <c r="H688" s="7"/>
      <c r="I688" s="7"/>
      <c r="J688" s="7"/>
      <c r="K688" s="7"/>
      <c r="L688" s="7"/>
      <c r="M688" s="7"/>
      <c r="N688" s="7"/>
      <c r="O688" s="7"/>
      <c r="P688" s="7"/>
      <c r="Q688" s="7"/>
      <c r="R688" s="7"/>
      <c r="S688" s="7"/>
      <c r="T688" s="7"/>
      <c r="U688" s="7"/>
      <c r="V688" s="7"/>
      <c r="W688" s="7"/>
      <c r="X688" s="7"/>
      <c r="Y688" s="7"/>
      <c r="Z688" s="7"/>
      <c r="AA688" s="7"/>
    </row>
    <row r="689" spans="1:27" ht="14.4">
      <c r="A689" s="7"/>
      <c r="B689" s="7"/>
      <c r="C689" s="7"/>
      <c r="D689" s="7"/>
      <c r="E689" s="7"/>
      <c r="F689" s="7"/>
      <c r="G689" s="7"/>
      <c r="H689" s="7"/>
      <c r="I689" s="7"/>
      <c r="J689" s="7"/>
      <c r="K689" s="7"/>
      <c r="L689" s="7"/>
      <c r="M689" s="7"/>
      <c r="N689" s="7"/>
      <c r="O689" s="7"/>
      <c r="P689" s="7"/>
      <c r="Q689" s="7"/>
      <c r="R689" s="7"/>
      <c r="S689" s="7"/>
      <c r="T689" s="7"/>
      <c r="U689" s="7"/>
      <c r="V689" s="7"/>
      <c r="W689" s="7"/>
      <c r="X689" s="7"/>
      <c r="Y689" s="7"/>
      <c r="Z689" s="7"/>
      <c r="AA689" s="7"/>
    </row>
    <row r="690" spans="1:27" ht="14.4">
      <c r="A690" s="7"/>
      <c r="B690" s="7"/>
      <c r="C690" s="7"/>
      <c r="D690" s="7"/>
      <c r="E690" s="7"/>
      <c r="F690" s="7"/>
      <c r="G690" s="7"/>
      <c r="H690" s="7"/>
      <c r="I690" s="7"/>
      <c r="J690" s="7"/>
      <c r="K690" s="7"/>
      <c r="L690" s="7"/>
      <c r="M690" s="7"/>
      <c r="N690" s="7"/>
      <c r="O690" s="7"/>
      <c r="P690" s="7"/>
      <c r="Q690" s="7"/>
      <c r="R690" s="7"/>
      <c r="S690" s="7"/>
      <c r="T690" s="7"/>
      <c r="U690" s="7"/>
      <c r="V690" s="7"/>
      <c r="W690" s="7"/>
      <c r="X690" s="7"/>
      <c r="Y690" s="7"/>
      <c r="Z690" s="7"/>
      <c r="AA690" s="7"/>
    </row>
    <row r="691" spans="1:27" ht="14.4">
      <c r="A691" s="7"/>
      <c r="B691" s="7"/>
      <c r="C691" s="7"/>
      <c r="D691" s="7"/>
      <c r="E691" s="7"/>
      <c r="F691" s="7"/>
      <c r="G691" s="7"/>
      <c r="H691" s="7"/>
      <c r="I691" s="7"/>
      <c r="J691" s="7"/>
      <c r="K691" s="7"/>
      <c r="L691" s="7"/>
      <c r="M691" s="7"/>
      <c r="N691" s="7"/>
      <c r="O691" s="7"/>
      <c r="P691" s="7"/>
      <c r="Q691" s="7"/>
      <c r="R691" s="7"/>
      <c r="S691" s="7"/>
      <c r="T691" s="7"/>
      <c r="U691" s="7"/>
      <c r="V691" s="7"/>
      <c r="W691" s="7"/>
      <c r="X691" s="7"/>
      <c r="Y691" s="7"/>
      <c r="Z691" s="7"/>
      <c r="AA691" s="7"/>
    </row>
    <row r="692" spans="1:27" ht="14.4">
      <c r="A692" s="7"/>
      <c r="B692" s="7"/>
      <c r="C692" s="7"/>
      <c r="D692" s="7"/>
      <c r="E692" s="7"/>
      <c r="F692" s="7"/>
      <c r="G692" s="7"/>
      <c r="H692" s="7"/>
      <c r="I692" s="7"/>
      <c r="J692" s="7"/>
      <c r="K692" s="7"/>
      <c r="L692" s="7"/>
      <c r="M692" s="7"/>
      <c r="N692" s="7"/>
      <c r="O692" s="7"/>
      <c r="P692" s="7"/>
      <c r="Q692" s="7"/>
      <c r="R692" s="7"/>
      <c r="S692" s="7"/>
      <c r="T692" s="7"/>
      <c r="U692" s="7"/>
      <c r="V692" s="7"/>
      <c r="W692" s="7"/>
      <c r="X692" s="7"/>
      <c r="Y692" s="7"/>
      <c r="Z692" s="7"/>
      <c r="AA692" s="7"/>
    </row>
    <row r="693" spans="1:27" ht="14.4">
      <c r="A693" s="7"/>
      <c r="B693" s="7"/>
      <c r="C693" s="7"/>
      <c r="D693" s="7"/>
      <c r="E693" s="7"/>
      <c r="F693" s="7"/>
      <c r="G693" s="7"/>
      <c r="H693" s="7"/>
      <c r="I693" s="7"/>
      <c r="J693" s="7"/>
      <c r="K693" s="7"/>
      <c r="L693" s="7"/>
      <c r="M693" s="7"/>
      <c r="N693" s="7"/>
      <c r="O693" s="7"/>
      <c r="P693" s="7"/>
      <c r="Q693" s="7"/>
      <c r="R693" s="7"/>
      <c r="S693" s="7"/>
      <c r="T693" s="7"/>
      <c r="U693" s="7"/>
      <c r="V693" s="7"/>
      <c r="W693" s="7"/>
      <c r="X693" s="7"/>
      <c r="Y693" s="7"/>
      <c r="Z693" s="7"/>
      <c r="AA693" s="7"/>
    </row>
    <row r="694" spans="1:27" ht="14.4">
      <c r="A694" s="7"/>
      <c r="B694" s="7"/>
      <c r="C694" s="7"/>
      <c r="D694" s="7"/>
      <c r="E694" s="7"/>
      <c r="F694" s="7"/>
      <c r="G694" s="7"/>
      <c r="H694" s="7"/>
      <c r="I694" s="7"/>
      <c r="J694" s="7"/>
      <c r="K694" s="7"/>
      <c r="L694" s="7"/>
      <c r="M694" s="7"/>
      <c r="N694" s="7"/>
      <c r="O694" s="7"/>
      <c r="P694" s="7"/>
      <c r="Q694" s="7"/>
      <c r="R694" s="7"/>
      <c r="S694" s="7"/>
      <c r="T694" s="7"/>
      <c r="U694" s="7"/>
      <c r="V694" s="7"/>
      <c r="W694" s="7"/>
      <c r="X694" s="7"/>
      <c r="Y694" s="7"/>
      <c r="Z694" s="7"/>
      <c r="AA694" s="7"/>
    </row>
    <row r="695" spans="1:27" ht="14.4">
      <c r="A695" s="7"/>
      <c r="B695" s="7"/>
      <c r="C695" s="7"/>
      <c r="D695" s="7"/>
      <c r="E695" s="7"/>
      <c r="F695" s="7"/>
      <c r="G695" s="7"/>
      <c r="H695" s="7"/>
      <c r="I695" s="7"/>
      <c r="J695" s="7"/>
      <c r="K695" s="7"/>
      <c r="L695" s="7"/>
      <c r="M695" s="7"/>
      <c r="N695" s="7"/>
      <c r="O695" s="7"/>
      <c r="P695" s="7"/>
      <c r="Q695" s="7"/>
      <c r="R695" s="7"/>
      <c r="S695" s="7"/>
      <c r="T695" s="7"/>
      <c r="U695" s="7"/>
      <c r="V695" s="7"/>
      <c r="W695" s="7"/>
      <c r="X695" s="7"/>
      <c r="Y695" s="7"/>
      <c r="Z695" s="7"/>
      <c r="AA695" s="7"/>
    </row>
    <row r="696" spans="1:27" ht="14.4">
      <c r="A696" s="7"/>
      <c r="B696" s="7"/>
      <c r="C696" s="7"/>
      <c r="D696" s="7"/>
      <c r="E696" s="7"/>
      <c r="F696" s="7"/>
      <c r="G696" s="7"/>
      <c r="H696" s="7"/>
      <c r="I696" s="7"/>
      <c r="J696" s="7"/>
      <c r="K696" s="7"/>
      <c r="L696" s="7"/>
      <c r="M696" s="7"/>
      <c r="N696" s="7"/>
      <c r="O696" s="7"/>
      <c r="P696" s="7"/>
      <c r="Q696" s="7"/>
      <c r="R696" s="7"/>
      <c r="S696" s="7"/>
      <c r="T696" s="7"/>
      <c r="U696" s="7"/>
      <c r="V696" s="7"/>
      <c r="W696" s="7"/>
      <c r="X696" s="7"/>
      <c r="Y696" s="7"/>
      <c r="Z696" s="7"/>
      <c r="AA696" s="7"/>
    </row>
    <row r="697" spans="1:27" ht="14.4">
      <c r="A697" s="7"/>
      <c r="B697" s="7"/>
      <c r="C697" s="7"/>
      <c r="D697" s="7"/>
      <c r="E697" s="7"/>
      <c r="F697" s="7"/>
      <c r="G697" s="7"/>
      <c r="H697" s="7"/>
      <c r="I697" s="7"/>
      <c r="J697" s="7"/>
      <c r="K697" s="7"/>
      <c r="L697" s="7"/>
      <c r="M697" s="7"/>
      <c r="N697" s="7"/>
      <c r="O697" s="7"/>
      <c r="P697" s="7"/>
      <c r="Q697" s="7"/>
      <c r="R697" s="7"/>
      <c r="S697" s="7"/>
      <c r="T697" s="7"/>
      <c r="U697" s="7"/>
      <c r="V697" s="7"/>
      <c r="W697" s="7"/>
      <c r="X697" s="7"/>
      <c r="Y697" s="7"/>
      <c r="Z697" s="7"/>
      <c r="AA697" s="7"/>
    </row>
    <row r="698" spans="1:27" ht="14.4">
      <c r="A698" s="7"/>
      <c r="B698" s="7"/>
      <c r="C698" s="7"/>
      <c r="D698" s="7"/>
      <c r="E698" s="7"/>
      <c r="F698" s="7"/>
      <c r="G698" s="7"/>
      <c r="H698" s="7"/>
      <c r="I698" s="7"/>
      <c r="J698" s="7"/>
      <c r="K698" s="7"/>
      <c r="L698" s="7"/>
      <c r="M698" s="7"/>
      <c r="N698" s="7"/>
      <c r="O698" s="7"/>
      <c r="P698" s="7"/>
      <c r="Q698" s="7"/>
      <c r="R698" s="7"/>
      <c r="S698" s="7"/>
      <c r="T698" s="7"/>
      <c r="U698" s="7"/>
      <c r="V698" s="7"/>
      <c r="W698" s="7"/>
      <c r="X698" s="7"/>
      <c r="Y698" s="7"/>
      <c r="Z698" s="7"/>
      <c r="AA698" s="7"/>
    </row>
    <row r="699" spans="1:27" ht="14.4">
      <c r="A699" s="7"/>
      <c r="B699" s="7"/>
      <c r="C699" s="7"/>
      <c r="D699" s="7"/>
      <c r="E699" s="7"/>
      <c r="F699" s="7"/>
      <c r="G699" s="7"/>
      <c r="H699" s="7"/>
      <c r="I699" s="7"/>
      <c r="J699" s="7"/>
      <c r="K699" s="7"/>
      <c r="L699" s="7"/>
      <c r="M699" s="7"/>
      <c r="N699" s="7"/>
      <c r="O699" s="7"/>
      <c r="P699" s="7"/>
      <c r="Q699" s="7"/>
      <c r="R699" s="7"/>
      <c r="S699" s="7"/>
      <c r="T699" s="7"/>
      <c r="U699" s="7"/>
      <c r="V699" s="7"/>
      <c r="W699" s="7"/>
      <c r="X699" s="7"/>
      <c r="Y699" s="7"/>
      <c r="Z699" s="7"/>
      <c r="AA699" s="7"/>
    </row>
    <row r="700" spans="1:27" ht="14.4">
      <c r="A700" s="7"/>
      <c r="B700" s="7"/>
      <c r="C700" s="7"/>
      <c r="D700" s="7"/>
      <c r="E700" s="7"/>
      <c r="F700" s="7"/>
      <c r="G700" s="7"/>
      <c r="H700" s="7"/>
      <c r="I700" s="7"/>
      <c r="J700" s="7"/>
      <c r="K700" s="7"/>
      <c r="L700" s="7"/>
      <c r="M700" s="7"/>
      <c r="N700" s="7"/>
      <c r="O700" s="7"/>
      <c r="P700" s="7"/>
      <c r="Q700" s="7"/>
      <c r="R700" s="7"/>
      <c r="S700" s="7"/>
      <c r="T700" s="7"/>
      <c r="U700" s="7"/>
      <c r="V700" s="7"/>
      <c r="W700" s="7"/>
      <c r="X700" s="7"/>
      <c r="Y700" s="7"/>
      <c r="Z700" s="7"/>
      <c r="AA700" s="7"/>
    </row>
    <row r="701" spans="1:27" ht="14.4">
      <c r="A701" s="7"/>
      <c r="B701" s="7"/>
      <c r="C701" s="7"/>
      <c r="D701" s="7"/>
      <c r="E701" s="7"/>
      <c r="F701" s="7"/>
      <c r="G701" s="7"/>
      <c r="H701" s="7"/>
      <c r="I701" s="7"/>
      <c r="J701" s="7"/>
      <c r="K701" s="7"/>
      <c r="L701" s="7"/>
      <c r="M701" s="7"/>
      <c r="N701" s="7"/>
      <c r="O701" s="7"/>
      <c r="P701" s="7"/>
      <c r="Q701" s="7"/>
      <c r="R701" s="7"/>
      <c r="S701" s="7"/>
      <c r="T701" s="7"/>
      <c r="U701" s="7"/>
      <c r="V701" s="7"/>
      <c r="W701" s="7"/>
      <c r="X701" s="7"/>
      <c r="Y701" s="7"/>
      <c r="Z701" s="7"/>
      <c r="AA701" s="7"/>
    </row>
    <row r="702" spans="1:27" ht="14.4">
      <c r="A702" s="7"/>
      <c r="B702" s="7"/>
      <c r="C702" s="7"/>
      <c r="D702" s="7"/>
      <c r="E702" s="7"/>
      <c r="F702" s="7"/>
      <c r="G702" s="7"/>
      <c r="H702" s="7"/>
      <c r="I702" s="7"/>
      <c r="J702" s="7"/>
      <c r="K702" s="7"/>
      <c r="L702" s="7"/>
      <c r="M702" s="7"/>
      <c r="N702" s="7"/>
      <c r="O702" s="7"/>
      <c r="P702" s="7"/>
      <c r="Q702" s="7"/>
      <c r="R702" s="7"/>
      <c r="S702" s="7"/>
      <c r="T702" s="7"/>
      <c r="U702" s="7"/>
      <c r="V702" s="7"/>
      <c r="W702" s="7"/>
      <c r="X702" s="7"/>
      <c r="Y702" s="7"/>
      <c r="Z702" s="7"/>
      <c r="AA702" s="7"/>
    </row>
    <row r="703" spans="1:27" ht="14.4">
      <c r="A703" s="7"/>
      <c r="B703" s="7"/>
      <c r="C703" s="7"/>
      <c r="D703" s="7"/>
      <c r="E703" s="7"/>
      <c r="F703" s="7"/>
      <c r="G703" s="7"/>
      <c r="H703" s="7"/>
      <c r="I703" s="7"/>
      <c r="J703" s="7"/>
      <c r="K703" s="7"/>
      <c r="L703" s="7"/>
      <c r="M703" s="7"/>
      <c r="N703" s="7"/>
      <c r="O703" s="7"/>
      <c r="P703" s="7"/>
      <c r="Q703" s="7"/>
      <c r="R703" s="7"/>
      <c r="S703" s="7"/>
      <c r="T703" s="7"/>
      <c r="U703" s="7"/>
      <c r="V703" s="7"/>
      <c r="W703" s="7"/>
      <c r="X703" s="7"/>
      <c r="Y703" s="7"/>
      <c r="Z703" s="7"/>
      <c r="AA703" s="7"/>
    </row>
    <row r="704" spans="1:27" ht="14.4">
      <c r="A704" s="7"/>
      <c r="B704" s="7"/>
      <c r="C704" s="7"/>
      <c r="D704" s="7"/>
      <c r="E704" s="7"/>
      <c r="F704" s="7"/>
      <c r="G704" s="7"/>
      <c r="H704" s="7"/>
      <c r="I704" s="7"/>
      <c r="J704" s="7"/>
      <c r="K704" s="7"/>
      <c r="L704" s="7"/>
      <c r="M704" s="7"/>
      <c r="N704" s="7"/>
      <c r="O704" s="7"/>
      <c r="P704" s="7"/>
      <c r="Q704" s="7"/>
      <c r="R704" s="7"/>
      <c r="S704" s="7"/>
      <c r="T704" s="7"/>
      <c r="U704" s="7"/>
      <c r="V704" s="7"/>
      <c r="W704" s="7"/>
      <c r="X704" s="7"/>
      <c r="Y704" s="7"/>
      <c r="Z704" s="7"/>
      <c r="AA704" s="7"/>
    </row>
    <row r="705" spans="1:27" ht="14.4">
      <c r="A705" s="7"/>
      <c r="B705" s="7"/>
      <c r="C705" s="7"/>
      <c r="D705" s="7"/>
      <c r="E705" s="7"/>
      <c r="F705" s="7"/>
      <c r="G705" s="7"/>
      <c r="H705" s="7"/>
      <c r="I705" s="7"/>
      <c r="J705" s="7"/>
      <c r="K705" s="7"/>
      <c r="L705" s="7"/>
      <c r="M705" s="7"/>
      <c r="N705" s="7"/>
      <c r="O705" s="7"/>
      <c r="P705" s="7"/>
      <c r="Q705" s="7"/>
      <c r="R705" s="7"/>
      <c r="S705" s="7"/>
      <c r="T705" s="7"/>
      <c r="U705" s="7"/>
      <c r="V705" s="7"/>
      <c r="W705" s="7"/>
      <c r="X705" s="7"/>
      <c r="Y705" s="7"/>
      <c r="Z705" s="7"/>
      <c r="AA705" s="7"/>
    </row>
    <row r="706" spans="1:27" ht="14.4">
      <c r="A706" s="7"/>
      <c r="B706" s="7"/>
      <c r="C706" s="7"/>
      <c r="D706" s="7"/>
      <c r="E706" s="7"/>
      <c r="F706" s="7"/>
      <c r="G706" s="7"/>
      <c r="H706" s="7"/>
      <c r="I706" s="7"/>
      <c r="J706" s="7"/>
      <c r="K706" s="7"/>
      <c r="L706" s="7"/>
      <c r="M706" s="7"/>
      <c r="N706" s="7"/>
      <c r="O706" s="7"/>
      <c r="P706" s="7"/>
      <c r="Q706" s="7"/>
      <c r="R706" s="7"/>
      <c r="S706" s="7"/>
      <c r="T706" s="7"/>
      <c r="U706" s="7"/>
      <c r="V706" s="7"/>
      <c r="W706" s="7"/>
      <c r="X706" s="7"/>
      <c r="Y706" s="7"/>
      <c r="Z706" s="7"/>
      <c r="AA706" s="7"/>
    </row>
    <row r="707" spans="1:27" ht="14.4">
      <c r="A707" s="7"/>
      <c r="B707" s="7"/>
      <c r="C707" s="7"/>
      <c r="D707" s="7"/>
      <c r="E707" s="7"/>
      <c r="F707" s="7"/>
      <c r="G707" s="7"/>
      <c r="H707" s="7"/>
      <c r="I707" s="7"/>
      <c r="J707" s="7"/>
      <c r="K707" s="7"/>
      <c r="L707" s="7"/>
      <c r="M707" s="7"/>
      <c r="N707" s="7"/>
      <c r="O707" s="7"/>
      <c r="P707" s="7"/>
      <c r="Q707" s="7"/>
      <c r="R707" s="7"/>
      <c r="S707" s="7"/>
      <c r="T707" s="7"/>
      <c r="U707" s="7"/>
      <c r="V707" s="7"/>
      <c r="W707" s="7"/>
      <c r="X707" s="7"/>
      <c r="Y707" s="7"/>
      <c r="Z707" s="7"/>
      <c r="AA707" s="7"/>
    </row>
    <row r="708" spans="1:27" ht="14.4">
      <c r="A708" s="7"/>
      <c r="B708" s="7"/>
      <c r="C708" s="7"/>
      <c r="D708" s="7"/>
      <c r="E708" s="7"/>
      <c r="F708" s="7"/>
      <c r="G708" s="7"/>
      <c r="H708" s="7"/>
      <c r="I708" s="7"/>
      <c r="J708" s="7"/>
      <c r="K708" s="7"/>
      <c r="L708" s="7"/>
      <c r="M708" s="7"/>
      <c r="N708" s="7"/>
      <c r="O708" s="7"/>
      <c r="P708" s="7"/>
      <c r="Q708" s="7"/>
      <c r="R708" s="7"/>
      <c r="S708" s="7"/>
      <c r="T708" s="7"/>
      <c r="U708" s="7"/>
      <c r="V708" s="7"/>
      <c r="W708" s="7"/>
      <c r="X708" s="7"/>
      <c r="Y708" s="7"/>
      <c r="Z708" s="7"/>
      <c r="AA708" s="7"/>
    </row>
    <row r="709" spans="1:27" ht="14.4">
      <c r="A709" s="7"/>
      <c r="B709" s="7"/>
      <c r="C709" s="7"/>
      <c r="D709" s="7"/>
      <c r="E709" s="7"/>
      <c r="F709" s="7"/>
      <c r="G709" s="7"/>
      <c r="H709" s="7"/>
      <c r="I709" s="7"/>
      <c r="J709" s="7"/>
      <c r="K709" s="7"/>
      <c r="L709" s="7"/>
      <c r="M709" s="7"/>
      <c r="N709" s="7"/>
      <c r="O709" s="7"/>
      <c r="P709" s="7"/>
      <c r="Q709" s="7"/>
      <c r="R709" s="7"/>
      <c r="S709" s="7"/>
      <c r="T709" s="7"/>
      <c r="U709" s="7"/>
      <c r="V709" s="7"/>
      <c r="W709" s="7"/>
      <c r="X709" s="7"/>
      <c r="Y709" s="7"/>
      <c r="Z709" s="7"/>
      <c r="AA709" s="7"/>
    </row>
    <row r="710" spans="1:27" ht="14.4">
      <c r="A710" s="7"/>
      <c r="B710" s="7"/>
      <c r="C710" s="7"/>
      <c r="D710" s="7"/>
      <c r="E710" s="7"/>
      <c r="F710" s="7"/>
      <c r="G710" s="7"/>
      <c r="H710" s="7"/>
      <c r="I710" s="7"/>
      <c r="J710" s="7"/>
      <c r="K710" s="7"/>
      <c r="L710" s="7"/>
      <c r="M710" s="7"/>
      <c r="N710" s="7"/>
      <c r="O710" s="7"/>
      <c r="P710" s="7"/>
      <c r="Q710" s="7"/>
      <c r="R710" s="7"/>
      <c r="S710" s="7"/>
      <c r="T710" s="7"/>
      <c r="U710" s="7"/>
      <c r="V710" s="7"/>
      <c r="W710" s="7"/>
      <c r="X710" s="7"/>
      <c r="Y710" s="7"/>
      <c r="Z710" s="7"/>
      <c r="AA710" s="7"/>
    </row>
    <row r="711" spans="1:27" ht="14.4">
      <c r="A711" s="7"/>
      <c r="B711" s="7"/>
      <c r="C711" s="7"/>
      <c r="D711" s="7"/>
      <c r="E711" s="7"/>
      <c r="F711" s="7"/>
      <c r="G711" s="7"/>
      <c r="H711" s="7"/>
      <c r="I711" s="7"/>
      <c r="J711" s="7"/>
      <c r="K711" s="7"/>
      <c r="L711" s="7"/>
      <c r="M711" s="7"/>
      <c r="N711" s="7"/>
      <c r="O711" s="7"/>
      <c r="P711" s="7"/>
      <c r="Q711" s="7"/>
      <c r="R711" s="7"/>
      <c r="S711" s="7"/>
      <c r="T711" s="7"/>
      <c r="U711" s="7"/>
      <c r="V711" s="7"/>
      <c r="W711" s="7"/>
      <c r="X711" s="7"/>
      <c r="Y711" s="7"/>
      <c r="Z711" s="7"/>
      <c r="AA711" s="7"/>
    </row>
    <row r="712" spans="1:27" ht="14.4">
      <c r="A712" s="7"/>
      <c r="B712" s="7"/>
      <c r="C712" s="7"/>
      <c r="D712" s="7"/>
      <c r="E712" s="7"/>
      <c r="F712" s="7"/>
      <c r="G712" s="7"/>
      <c r="H712" s="7"/>
      <c r="I712" s="7"/>
      <c r="J712" s="7"/>
      <c r="K712" s="7"/>
      <c r="L712" s="7"/>
      <c r="M712" s="7"/>
      <c r="N712" s="7"/>
      <c r="O712" s="7"/>
      <c r="P712" s="7"/>
      <c r="Q712" s="7"/>
      <c r="R712" s="7"/>
      <c r="S712" s="7"/>
      <c r="T712" s="7"/>
      <c r="U712" s="7"/>
      <c r="V712" s="7"/>
      <c r="W712" s="7"/>
      <c r="X712" s="7"/>
      <c r="Y712" s="7"/>
      <c r="Z712" s="7"/>
      <c r="AA712" s="7"/>
    </row>
    <row r="713" spans="1:27" ht="14.4">
      <c r="A713" s="7"/>
      <c r="B713" s="7"/>
      <c r="C713" s="7"/>
      <c r="D713" s="7"/>
      <c r="E713" s="7"/>
      <c r="F713" s="7"/>
      <c r="G713" s="7"/>
      <c r="H713" s="7"/>
      <c r="I713" s="7"/>
      <c r="J713" s="7"/>
      <c r="K713" s="7"/>
      <c r="L713" s="7"/>
      <c r="M713" s="7"/>
      <c r="N713" s="7"/>
      <c r="O713" s="7"/>
      <c r="P713" s="7"/>
      <c r="Q713" s="7"/>
      <c r="R713" s="7"/>
      <c r="S713" s="7"/>
      <c r="T713" s="7"/>
      <c r="U713" s="7"/>
      <c r="V713" s="7"/>
      <c r="W713" s="7"/>
      <c r="X713" s="7"/>
      <c r="Y713" s="7"/>
      <c r="Z713" s="7"/>
      <c r="AA713" s="7"/>
    </row>
    <row r="714" spans="1:27" ht="14.4">
      <c r="A714" s="7"/>
      <c r="B714" s="7"/>
      <c r="C714" s="7"/>
      <c r="D714" s="7"/>
      <c r="E714" s="7"/>
      <c r="F714" s="7"/>
      <c r="G714" s="7"/>
      <c r="H714" s="7"/>
      <c r="I714" s="7"/>
      <c r="J714" s="7"/>
      <c r="K714" s="7"/>
      <c r="L714" s="7"/>
      <c r="M714" s="7"/>
      <c r="N714" s="7"/>
      <c r="O714" s="7"/>
      <c r="P714" s="7"/>
      <c r="Q714" s="7"/>
      <c r="R714" s="7"/>
      <c r="S714" s="7"/>
      <c r="T714" s="7"/>
      <c r="U714" s="7"/>
      <c r="V714" s="7"/>
      <c r="W714" s="7"/>
      <c r="X714" s="7"/>
      <c r="Y714" s="7"/>
      <c r="Z714" s="7"/>
      <c r="AA714" s="7"/>
    </row>
    <row r="715" spans="1:27" ht="14.4">
      <c r="A715" s="7"/>
      <c r="B715" s="7"/>
      <c r="C715" s="7"/>
      <c r="D715" s="7"/>
      <c r="E715" s="7"/>
      <c r="F715" s="7"/>
      <c r="G715" s="7"/>
      <c r="H715" s="7"/>
      <c r="I715" s="7"/>
      <c r="J715" s="7"/>
      <c r="K715" s="7"/>
      <c r="L715" s="7"/>
      <c r="M715" s="7"/>
      <c r="N715" s="7"/>
      <c r="O715" s="7"/>
      <c r="P715" s="7"/>
      <c r="Q715" s="7"/>
      <c r="R715" s="7"/>
      <c r="S715" s="7"/>
      <c r="T715" s="7"/>
      <c r="U715" s="7"/>
      <c r="V715" s="7"/>
      <c r="W715" s="7"/>
      <c r="X715" s="7"/>
      <c r="Y715" s="7"/>
      <c r="Z715" s="7"/>
      <c r="AA715" s="7"/>
    </row>
    <row r="716" spans="1:27" ht="14.4">
      <c r="A716" s="7"/>
      <c r="B716" s="7"/>
      <c r="C716" s="7"/>
      <c r="D716" s="7"/>
      <c r="E716" s="7"/>
      <c r="F716" s="7"/>
      <c r="G716" s="7"/>
      <c r="H716" s="7"/>
      <c r="I716" s="7"/>
      <c r="J716" s="7"/>
      <c r="K716" s="7"/>
      <c r="L716" s="7"/>
      <c r="M716" s="7"/>
      <c r="N716" s="7"/>
      <c r="O716" s="7"/>
      <c r="P716" s="7"/>
      <c r="Q716" s="7"/>
      <c r="R716" s="7"/>
      <c r="S716" s="7"/>
      <c r="T716" s="7"/>
      <c r="U716" s="7"/>
      <c r="V716" s="7"/>
      <c r="W716" s="7"/>
      <c r="X716" s="7"/>
      <c r="Y716" s="7"/>
      <c r="Z716" s="7"/>
      <c r="AA716" s="7"/>
    </row>
    <row r="717" spans="1:27" ht="14.4">
      <c r="A717" s="7"/>
      <c r="B717" s="7"/>
      <c r="C717" s="7"/>
      <c r="D717" s="7"/>
      <c r="E717" s="7"/>
      <c r="F717" s="7"/>
      <c r="G717" s="7"/>
      <c r="H717" s="7"/>
      <c r="I717" s="7"/>
      <c r="J717" s="7"/>
      <c r="K717" s="7"/>
      <c r="L717" s="7"/>
      <c r="M717" s="7"/>
      <c r="N717" s="7"/>
      <c r="O717" s="7"/>
      <c r="P717" s="7"/>
      <c r="Q717" s="7"/>
      <c r="R717" s="7"/>
      <c r="S717" s="7"/>
      <c r="T717" s="7"/>
      <c r="U717" s="7"/>
      <c r="V717" s="7"/>
      <c r="W717" s="7"/>
      <c r="X717" s="7"/>
      <c r="Y717" s="7"/>
      <c r="Z717" s="7"/>
      <c r="AA717" s="7"/>
    </row>
    <row r="718" spans="1:27" ht="14.4">
      <c r="A718" s="7"/>
      <c r="B718" s="7"/>
      <c r="C718" s="7"/>
      <c r="D718" s="7"/>
      <c r="E718" s="7"/>
      <c r="F718" s="7"/>
      <c r="G718" s="7"/>
      <c r="H718" s="7"/>
      <c r="I718" s="7"/>
      <c r="J718" s="7"/>
      <c r="K718" s="7"/>
      <c r="L718" s="7"/>
      <c r="M718" s="7"/>
      <c r="N718" s="7"/>
      <c r="O718" s="7"/>
      <c r="P718" s="7"/>
      <c r="Q718" s="7"/>
      <c r="R718" s="7"/>
      <c r="S718" s="7"/>
      <c r="T718" s="7"/>
      <c r="U718" s="7"/>
      <c r="V718" s="7"/>
      <c r="W718" s="7"/>
      <c r="X718" s="7"/>
      <c r="Y718" s="7"/>
      <c r="Z718" s="7"/>
      <c r="AA718" s="7"/>
    </row>
    <row r="719" spans="1:27" ht="14.4">
      <c r="A719" s="7"/>
      <c r="B719" s="7"/>
      <c r="C719" s="7"/>
      <c r="D719" s="7"/>
      <c r="E719" s="7"/>
      <c r="F719" s="7"/>
      <c r="G719" s="7"/>
      <c r="H719" s="7"/>
      <c r="I719" s="7"/>
      <c r="J719" s="7"/>
      <c r="K719" s="7"/>
      <c r="L719" s="7"/>
      <c r="M719" s="7"/>
      <c r="N719" s="7"/>
      <c r="O719" s="7"/>
      <c r="P719" s="7"/>
      <c r="Q719" s="7"/>
      <c r="R719" s="7"/>
      <c r="S719" s="7"/>
      <c r="T719" s="7"/>
      <c r="U719" s="7"/>
      <c r="V719" s="7"/>
      <c r="W719" s="7"/>
      <c r="X719" s="7"/>
      <c r="Y719" s="7"/>
      <c r="Z719" s="7"/>
      <c r="AA719" s="7"/>
    </row>
    <row r="720" spans="1:27" ht="14.4">
      <c r="A720" s="7"/>
      <c r="B720" s="7"/>
      <c r="C720" s="7"/>
      <c r="D720" s="7"/>
      <c r="E720" s="7"/>
      <c r="F720" s="7"/>
      <c r="G720" s="7"/>
      <c r="H720" s="7"/>
      <c r="I720" s="7"/>
      <c r="J720" s="7"/>
      <c r="K720" s="7"/>
      <c r="L720" s="7"/>
      <c r="M720" s="7"/>
      <c r="N720" s="7"/>
      <c r="O720" s="7"/>
      <c r="P720" s="7"/>
      <c r="Q720" s="7"/>
      <c r="R720" s="7"/>
      <c r="S720" s="7"/>
      <c r="T720" s="7"/>
      <c r="U720" s="7"/>
      <c r="V720" s="7"/>
      <c r="W720" s="7"/>
      <c r="X720" s="7"/>
      <c r="Y720" s="7"/>
      <c r="Z720" s="7"/>
      <c r="AA720" s="7"/>
    </row>
    <row r="721" spans="1:27" ht="14.4">
      <c r="A721" s="7"/>
      <c r="B721" s="7"/>
      <c r="C721" s="7"/>
      <c r="D721" s="7"/>
      <c r="E721" s="7"/>
      <c r="F721" s="7"/>
      <c r="G721" s="7"/>
      <c r="H721" s="7"/>
      <c r="I721" s="7"/>
      <c r="J721" s="7"/>
      <c r="K721" s="7"/>
      <c r="L721" s="7"/>
      <c r="M721" s="7"/>
      <c r="N721" s="7"/>
      <c r="O721" s="7"/>
      <c r="P721" s="7"/>
      <c r="Q721" s="7"/>
      <c r="R721" s="7"/>
      <c r="S721" s="7"/>
      <c r="T721" s="7"/>
      <c r="U721" s="7"/>
      <c r="V721" s="7"/>
      <c r="W721" s="7"/>
      <c r="X721" s="7"/>
      <c r="Y721" s="7"/>
      <c r="Z721" s="7"/>
      <c r="AA721" s="7"/>
    </row>
    <row r="722" spans="1:27" ht="14.4">
      <c r="A722" s="7"/>
      <c r="B722" s="7"/>
      <c r="C722" s="7"/>
      <c r="D722" s="7"/>
      <c r="E722" s="7"/>
      <c r="F722" s="7"/>
      <c r="G722" s="7"/>
      <c r="H722" s="7"/>
      <c r="I722" s="7"/>
      <c r="J722" s="7"/>
      <c r="K722" s="7"/>
      <c r="L722" s="7"/>
      <c r="M722" s="7"/>
      <c r="N722" s="7"/>
      <c r="O722" s="7"/>
      <c r="P722" s="7"/>
      <c r="Q722" s="7"/>
      <c r="R722" s="7"/>
      <c r="S722" s="7"/>
      <c r="T722" s="7"/>
      <c r="U722" s="7"/>
      <c r="V722" s="7"/>
      <c r="W722" s="7"/>
      <c r="X722" s="7"/>
      <c r="Y722" s="7"/>
      <c r="Z722" s="7"/>
      <c r="AA722" s="7"/>
    </row>
    <row r="723" spans="1:27" ht="14.4">
      <c r="A723" s="7"/>
      <c r="B723" s="7"/>
      <c r="C723" s="7"/>
      <c r="D723" s="7"/>
      <c r="E723" s="7"/>
      <c r="F723" s="7"/>
      <c r="G723" s="7"/>
      <c r="H723" s="7"/>
      <c r="I723" s="7"/>
      <c r="J723" s="7"/>
      <c r="K723" s="7"/>
      <c r="L723" s="7"/>
      <c r="M723" s="7"/>
      <c r="N723" s="7"/>
      <c r="O723" s="7"/>
      <c r="P723" s="7"/>
      <c r="Q723" s="7"/>
      <c r="R723" s="7"/>
      <c r="S723" s="7"/>
      <c r="T723" s="7"/>
      <c r="U723" s="7"/>
      <c r="V723" s="7"/>
      <c r="W723" s="7"/>
      <c r="X723" s="7"/>
      <c r="Y723" s="7"/>
      <c r="Z723" s="7"/>
      <c r="AA723" s="7"/>
    </row>
    <row r="724" spans="1:27" ht="14.4">
      <c r="A724" s="7"/>
      <c r="B724" s="7"/>
      <c r="C724" s="7"/>
      <c r="D724" s="7"/>
      <c r="E724" s="7"/>
      <c r="F724" s="7"/>
      <c r="G724" s="7"/>
      <c r="H724" s="7"/>
      <c r="I724" s="7"/>
      <c r="J724" s="7"/>
      <c r="K724" s="7"/>
      <c r="L724" s="7"/>
      <c r="M724" s="7"/>
      <c r="N724" s="7"/>
      <c r="O724" s="7"/>
      <c r="P724" s="7"/>
      <c r="Q724" s="7"/>
      <c r="R724" s="7"/>
      <c r="S724" s="7"/>
      <c r="T724" s="7"/>
      <c r="U724" s="7"/>
      <c r="V724" s="7"/>
      <c r="W724" s="7"/>
      <c r="X724" s="7"/>
      <c r="Y724" s="7"/>
      <c r="Z724" s="7"/>
      <c r="AA724" s="7"/>
    </row>
    <row r="725" spans="1:27" ht="14.4">
      <c r="A725" s="7"/>
      <c r="B725" s="7"/>
      <c r="C725" s="7"/>
      <c r="D725" s="7"/>
      <c r="E725" s="7"/>
      <c r="F725" s="7"/>
      <c r="G725" s="7"/>
      <c r="H725" s="7"/>
      <c r="I725" s="7"/>
      <c r="J725" s="7"/>
      <c r="K725" s="7"/>
      <c r="L725" s="7"/>
      <c r="M725" s="7"/>
      <c r="N725" s="7"/>
      <c r="O725" s="7"/>
      <c r="P725" s="7"/>
      <c r="Q725" s="7"/>
      <c r="R725" s="7"/>
      <c r="S725" s="7"/>
      <c r="T725" s="7"/>
      <c r="U725" s="7"/>
      <c r="V725" s="7"/>
      <c r="W725" s="7"/>
      <c r="X725" s="7"/>
      <c r="Y725" s="7"/>
      <c r="Z725" s="7"/>
      <c r="AA725" s="7"/>
    </row>
    <row r="726" spans="1:27" ht="14.4">
      <c r="A726" s="7"/>
      <c r="B726" s="7"/>
      <c r="C726" s="7"/>
      <c r="D726" s="7"/>
      <c r="E726" s="7"/>
      <c r="F726" s="7"/>
      <c r="G726" s="7"/>
      <c r="H726" s="7"/>
      <c r="I726" s="7"/>
      <c r="J726" s="7"/>
      <c r="K726" s="7"/>
      <c r="L726" s="7"/>
      <c r="M726" s="7"/>
      <c r="N726" s="7"/>
      <c r="O726" s="7"/>
      <c r="P726" s="7"/>
      <c r="Q726" s="7"/>
      <c r="R726" s="7"/>
      <c r="S726" s="7"/>
      <c r="T726" s="7"/>
      <c r="U726" s="7"/>
      <c r="V726" s="7"/>
      <c r="W726" s="7"/>
      <c r="X726" s="7"/>
      <c r="Y726" s="7"/>
      <c r="Z726" s="7"/>
      <c r="AA726" s="7"/>
    </row>
    <row r="727" spans="1:27" ht="14.4">
      <c r="A727" s="7"/>
      <c r="B727" s="7"/>
      <c r="C727" s="7"/>
      <c r="D727" s="7"/>
      <c r="E727" s="7"/>
      <c r="F727" s="7"/>
      <c r="G727" s="7"/>
      <c r="H727" s="7"/>
      <c r="I727" s="7"/>
      <c r="J727" s="7"/>
      <c r="K727" s="7"/>
      <c r="L727" s="7"/>
      <c r="M727" s="7"/>
      <c r="N727" s="7"/>
      <c r="O727" s="7"/>
      <c r="P727" s="7"/>
      <c r="Q727" s="7"/>
      <c r="R727" s="7"/>
      <c r="S727" s="7"/>
      <c r="T727" s="7"/>
      <c r="U727" s="7"/>
      <c r="V727" s="7"/>
      <c r="W727" s="7"/>
      <c r="X727" s="7"/>
      <c r="Y727" s="7"/>
      <c r="Z727" s="7"/>
      <c r="AA727" s="7"/>
    </row>
    <row r="728" spans="1:27" ht="14.4">
      <c r="A728" s="7"/>
      <c r="B728" s="7"/>
      <c r="C728" s="7"/>
      <c r="D728" s="7"/>
      <c r="E728" s="7"/>
      <c r="F728" s="7"/>
      <c r="G728" s="7"/>
      <c r="H728" s="7"/>
      <c r="I728" s="7"/>
      <c r="J728" s="7"/>
      <c r="K728" s="7"/>
      <c r="L728" s="7"/>
      <c r="M728" s="7"/>
      <c r="N728" s="7"/>
      <c r="O728" s="7"/>
      <c r="P728" s="7"/>
      <c r="Q728" s="7"/>
      <c r="R728" s="7"/>
      <c r="S728" s="7"/>
      <c r="T728" s="7"/>
      <c r="U728" s="7"/>
      <c r="V728" s="7"/>
      <c r="W728" s="7"/>
      <c r="X728" s="7"/>
      <c r="Y728" s="7"/>
      <c r="Z728" s="7"/>
      <c r="AA728" s="7"/>
    </row>
    <row r="729" spans="1:27" ht="14.4">
      <c r="A729" s="7"/>
      <c r="B729" s="7"/>
      <c r="C729" s="7"/>
      <c r="D729" s="7"/>
      <c r="E729" s="7"/>
      <c r="F729" s="7"/>
      <c r="G729" s="7"/>
      <c r="H729" s="7"/>
      <c r="I729" s="7"/>
      <c r="J729" s="7"/>
      <c r="K729" s="7"/>
      <c r="L729" s="7"/>
      <c r="M729" s="7"/>
      <c r="N729" s="7"/>
      <c r="O729" s="7"/>
      <c r="P729" s="7"/>
      <c r="Q729" s="7"/>
      <c r="R729" s="7"/>
      <c r="S729" s="7"/>
      <c r="T729" s="7"/>
      <c r="U729" s="7"/>
      <c r="V729" s="7"/>
      <c r="W729" s="7"/>
      <c r="X729" s="7"/>
      <c r="Y729" s="7"/>
      <c r="Z729" s="7"/>
      <c r="AA729" s="7"/>
    </row>
    <row r="730" spans="1:27" ht="14.4">
      <c r="A730" s="7"/>
      <c r="B730" s="7"/>
      <c r="C730" s="7"/>
      <c r="D730" s="7"/>
      <c r="E730" s="7"/>
      <c r="F730" s="7"/>
      <c r="G730" s="7"/>
      <c r="H730" s="7"/>
      <c r="I730" s="7"/>
      <c r="J730" s="7"/>
      <c r="K730" s="7"/>
      <c r="L730" s="7"/>
      <c r="M730" s="7"/>
      <c r="N730" s="7"/>
      <c r="O730" s="7"/>
      <c r="P730" s="7"/>
      <c r="Q730" s="7"/>
      <c r="R730" s="7"/>
      <c r="S730" s="7"/>
      <c r="T730" s="7"/>
      <c r="U730" s="7"/>
      <c r="V730" s="7"/>
      <c r="W730" s="7"/>
      <c r="X730" s="7"/>
      <c r="Y730" s="7"/>
      <c r="Z730" s="7"/>
      <c r="AA730" s="7"/>
    </row>
    <row r="731" spans="1:27" ht="14.4">
      <c r="A731" s="7"/>
      <c r="B731" s="7"/>
      <c r="C731" s="7"/>
      <c r="D731" s="7"/>
      <c r="E731" s="7"/>
      <c r="F731" s="7"/>
      <c r="G731" s="7"/>
      <c r="H731" s="7"/>
      <c r="I731" s="7"/>
      <c r="J731" s="7"/>
      <c r="K731" s="7"/>
      <c r="L731" s="7"/>
      <c r="M731" s="7"/>
      <c r="N731" s="7"/>
      <c r="O731" s="7"/>
      <c r="P731" s="7"/>
      <c r="Q731" s="7"/>
      <c r="R731" s="7"/>
      <c r="S731" s="7"/>
      <c r="T731" s="7"/>
      <c r="U731" s="7"/>
      <c r="V731" s="7"/>
      <c r="W731" s="7"/>
      <c r="X731" s="7"/>
      <c r="Y731" s="7"/>
      <c r="Z731" s="7"/>
      <c r="AA731" s="7"/>
    </row>
    <row r="732" spans="1:27" ht="14.4">
      <c r="A732" s="7"/>
      <c r="B732" s="7"/>
      <c r="C732" s="7"/>
      <c r="D732" s="7"/>
      <c r="E732" s="7"/>
      <c r="F732" s="7"/>
      <c r="G732" s="7"/>
      <c r="H732" s="7"/>
      <c r="I732" s="7"/>
      <c r="J732" s="7"/>
      <c r="K732" s="7"/>
      <c r="L732" s="7"/>
      <c r="M732" s="7"/>
      <c r="N732" s="7"/>
      <c r="O732" s="7"/>
      <c r="P732" s="7"/>
      <c r="Q732" s="7"/>
      <c r="R732" s="7"/>
      <c r="S732" s="7"/>
      <c r="T732" s="7"/>
      <c r="U732" s="7"/>
      <c r="V732" s="7"/>
      <c r="W732" s="7"/>
      <c r="X732" s="7"/>
      <c r="Y732" s="7"/>
      <c r="Z732" s="7"/>
      <c r="AA732" s="7"/>
    </row>
    <row r="733" spans="1:27" ht="14.4">
      <c r="A733" s="7"/>
      <c r="B733" s="7"/>
      <c r="C733" s="7"/>
      <c r="D733" s="7"/>
      <c r="E733" s="7"/>
      <c r="F733" s="7"/>
      <c r="G733" s="7"/>
      <c r="H733" s="7"/>
      <c r="I733" s="7"/>
      <c r="J733" s="7"/>
      <c r="K733" s="7"/>
      <c r="L733" s="7"/>
      <c r="M733" s="7"/>
      <c r="N733" s="7"/>
      <c r="O733" s="7"/>
      <c r="P733" s="7"/>
      <c r="Q733" s="7"/>
      <c r="R733" s="7"/>
      <c r="S733" s="7"/>
      <c r="T733" s="7"/>
      <c r="U733" s="7"/>
      <c r="V733" s="7"/>
      <c r="W733" s="7"/>
      <c r="X733" s="7"/>
      <c r="Y733" s="7"/>
      <c r="Z733" s="7"/>
      <c r="AA733" s="7"/>
    </row>
    <row r="734" spans="1:27" ht="14.4">
      <c r="A734" s="7"/>
      <c r="B734" s="7"/>
      <c r="C734" s="7"/>
      <c r="D734" s="7"/>
      <c r="E734" s="7"/>
      <c r="F734" s="7"/>
      <c r="G734" s="7"/>
      <c r="H734" s="7"/>
      <c r="I734" s="7"/>
      <c r="J734" s="7"/>
      <c r="K734" s="7"/>
      <c r="L734" s="7"/>
      <c r="M734" s="7"/>
      <c r="N734" s="7"/>
      <c r="O734" s="7"/>
      <c r="P734" s="7"/>
      <c r="Q734" s="7"/>
      <c r="R734" s="7"/>
      <c r="S734" s="7"/>
      <c r="T734" s="7"/>
      <c r="U734" s="7"/>
      <c r="V734" s="7"/>
      <c r="W734" s="7"/>
      <c r="X734" s="7"/>
      <c r="Y734" s="7"/>
      <c r="Z734" s="7"/>
      <c r="AA734" s="7"/>
    </row>
    <row r="735" spans="1:27" ht="14.4">
      <c r="A735" s="7"/>
      <c r="B735" s="7"/>
      <c r="C735" s="7"/>
      <c r="D735" s="7"/>
      <c r="E735" s="7"/>
      <c r="F735" s="7"/>
      <c r="G735" s="7"/>
      <c r="H735" s="7"/>
      <c r="I735" s="7"/>
      <c r="J735" s="7"/>
      <c r="K735" s="7"/>
      <c r="L735" s="7"/>
      <c r="M735" s="7"/>
      <c r="N735" s="7"/>
      <c r="O735" s="7"/>
      <c r="P735" s="7"/>
      <c r="Q735" s="7"/>
      <c r="R735" s="7"/>
      <c r="S735" s="7"/>
      <c r="T735" s="7"/>
      <c r="U735" s="7"/>
      <c r="V735" s="7"/>
      <c r="W735" s="7"/>
      <c r="X735" s="7"/>
      <c r="Y735" s="7"/>
      <c r="Z735" s="7"/>
      <c r="AA735" s="7"/>
    </row>
    <row r="736" spans="1:27" ht="14.4">
      <c r="A736" s="7"/>
      <c r="B736" s="7"/>
      <c r="C736" s="7"/>
      <c r="D736" s="7"/>
      <c r="E736" s="7"/>
      <c r="F736" s="7"/>
      <c r="G736" s="7"/>
      <c r="H736" s="7"/>
      <c r="I736" s="7"/>
      <c r="J736" s="7"/>
      <c r="K736" s="7"/>
      <c r="L736" s="7"/>
      <c r="M736" s="7"/>
      <c r="N736" s="7"/>
      <c r="O736" s="7"/>
      <c r="P736" s="7"/>
      <c r="Q736" s="7"/>
      <c r="R736" s="7"/>
      <c r="S736" s="7"/>
      <c r="T736" s="7"/>
      <c r="U736" s="7"/>
      <c r="V736" s="7"/>
      <c r="W736" s="7"/>
      <c r="X736" s="7"/>
      <c r="Y736" s="7"/>
      <c r="Z736" s="7"/>
      <c r="AA736" s="7"/>
    </row>
    <row r="737" spans="1:27" ht="14.4">
      <c r="A737" s="7"/>
      <c r="B737" s="7"/>
      <c r="C737" s="7"/>
      <c r="D737" s="7"/>
      <c r="E737" s="7"/>
      <c r="F737" s="7"/>
      <c r="G737" s="7"/>
      <c r="H737" s="7"/>
      <c r="I737" s="7"/>
      <c r="J737" s="7"/>
      <c r="K737" s="7"/>
      <c r="L737" s="7"/>
      <c r="M737" s="7"/>
      <c r="N737" s="7"/>
      <c r="O737" s="7"/>
      <c r="P737" s="7"/>
      <c r="Q737" s="7"/>
      <c r="R737" s="7"/>
      <c r="S737" s="7"/>
      <c r="T737" s="7"/>
      <c r="U737" s="7"/>
      <c r="V737" s="7"/>
      <c r="W737" s="7"/>
      <c r="X737" s="7"/>
      <c r="Y737" s="7"/>
      <c r="Z737" s="7"/>
      <c r="AA737" s="7"/>
    </row>
    <row r="738" spans="1:27" ht="14.4">
      <c r="A738" s="7"/>
      <c r="B738" s="7"/>
      <c r="C738" s="7"/>
      <c r="D738" s="7"/>
      <c r="E738" s="7"/>
      <c r="F738" s="7"/>
      <c r="G738" s="7"/>
      <c r="H738" s="7"/>
      <c r="I738" s="7"/>
      <c r="J738" s="7"/>
      <c r="K738" s="7"/>
      <c r="L738" s="7"/>
      <c r="M738" s="7"/>
      <c r="N738" s="7"/>
      <c r="O738" s="7"/>
      <c r="P738" s="7"/>
      <c r="Q738" s="7"/>
      <c r="R738" s="7"/>
      <c r="S738" s="7"/>
      <c r="T738" s="7"/>
      <c r="U738" s="7"/>
      <c r="V738" s="7"/>
      <c r="W738" s="7"/>
      <c r="X738" s="7"/>
      <c r="Y738" s="7"/>
      <c r="Z738" s="7"/>
      <c r="AA738" s="7"/>
    </row>
    <row r="739" spans="1:27" ht="14.4">
      <c r="A739" s="7"/>
      <c r="B739" s="7"/>
      <c r="C739" s="7"/>
      <c r="D739" s="7"/>
      <c r="E739" s="7"/>
      <c r="F739" s="7"/>
      <c r="G739" s="7"/>
      <c r="H739" s="7"/>
      <c r="I739" s="7"/>
      <c r="J739" s="7"/>
      <c r="K739" s="7"/>
      <c r="L739" s="7"/>
      <c r="M739" s="7"/>
      <c r="N739" s="7"/>
      <c r="O739" s="7"/>
      <c r="P739" s="7"/>
      <c r="Q739" s="7"/>
      <c r="R739" s="7"/>
      <c r="S739" s="7"/>
      <c r="T739" s="7"/>
      <c r="U739" s="7"/>
      <c r="V739" s="7"/>
      <c r="W739" s="7"/>
      <c r="X739" s="7"/>
      <c r="Y739" s="7"/>
      <c r="Z739" s="7"/>
      <c r="AA739" s="7"/>
    </row>
    <row r="740" spans="1:27" ht="14.4">
      <c r="A740" s="7"/>
      <c r="B740" s="7"/>
      <c r="C740" s="7"/>
      <c r="D740" s="7"/>
      <c r="E740" s="7"/>
      <c r="F740" s="7"/>
      <c r="G740" s="7"/>
      <c r="H740" s="7"/>
      <c r="I740" s="7"/>
      <c r="J740" s="7"/>
      <c r="K740" s="7"/>
      <c r="L740" s="7"/>
      <c r="M740" s="7"/>
      <c r="N740" s="7"/>
      <c r="O740" s="7"/>
      <c r="P740" s="7"/>
      <c r="Q740" s="7"/>
      <c r="R740" s="7"/>
      <c r="S740" s="7"/>
      <c r="T740" s="7"/>
      <c r="U740" s="7"/>
      <c r="V740" s="7"/>
      <c r="W740" s="7"/>
      <c r="X740" s="7"/>
      <c r="Y740" s="7"/>
      <c r="Z740" s="7"/>
      <c r="AA740" s="7"/>
    </row>
    <row r="741" spans="1:27" ht="14.4">
      <c r="A741" s="7"/>
      <c r="B741" s="7"/>
      <c r="C741" s="7"/>
      <c r="D741" s="7"/>
      <c r="E741" s="7"/>
      <c r="F741" s="7"/>
      <c r="G741" s="7"/>
      <c r="H741" s="7"/>
      <c r="I741" s="7"/>
      <c r="J741" s="7"/>
      <c r="K741" s="7"/>
      <c r="L741" s="7"/>
      <c r="M741" s="7"/>
      <c r="N741" s="7"/>
      <c r="O741" s="7"/>
      <c r="P741" s="7"/>
      <c r="Q741" s="7"/>
      <c r="R741" s="7"/>
      <c r="S741" s="7"/>
      <c r="T741" s="7"/>
      <c r="U741" s="7"/>
      <c r="V741" s="7"/>
      <c r="W741" s="7"/>
      <c r="X741" s="7"/>
      <c r="Y741" s="7"/>
      <c r="Z741" s="7"/>
      <c r="AA741" s="7"/>
    </row>
    <row r="742" spans="1:27" ht="14.4">
      <c r="A742" s="7"/>
      <c r="B742" s="7"/>
      <c r="C742" s="7"/>
      <c r="D742" s="7"/>
      <c r="E742" s="7"/>
      <c r="F742" s="7"/>
      <c r="G742" s="7"/>
      <c r="H742" s="7"/>
      <c r="I742" s="7"/>
      <c r="J742" s="7"/>
      <c r="K742" s="7"/>
      <c r="L742" s="7"/>
      <c r="M742" s="7"/>
      <c r="N742" s="7"/>
      <c r="O742" s="7"/>
      <c r="P742" s="7"/>
      <c r="Q742" s="7"/>
      <c r="R742" s="7"/>
      <c r="S742" s="7"/>
      <c r="T742" s="7"/>
      <c r="U742" s="7"/>
      <c r="V742" s="7"/>
      <c r="W742" s="7"/>
      <c r="X742" s="7"/>
      <c r="Y742" s="7"/>
      <c r="Z742" s="7"/>
      <c r="AA742" s="7"/>
    </row>
    <row r="743" spans="1:27" ht="14.4">
      <c r="A743" s="7"/>
      <c r="B743" s="7"/>
      <c r="C743" s="7"/>
      <c r="D743" s="7"/>
      <c r="E743" s="7"/>
      <c r="F743" s="7"/>
      <c r="G743" s="7"/>
      <c r="H743" s="7"/>
      <c r="I743" s="7"/>
      <c r="J743" s="7"/>
      <c r="K743" s="7"/>
      <c r="L743" s="7"/>
      <c r="M743" s="7"/>
      <c r="N743" s="7"/>
      <c r="O743" s="7"/>
      <c r="P743" s="7"/>
      <c r="Q743" s="7"/>
      <c r="R743" s="7"/>
      <c r="S743" s="7"/>
      <c r="T743" s="7"/>
      <c r="U743" s="7"/>
      <c r="V743" s="7"/>
      <c r="W743" s="7"/>
      <c r="X743" s="7"/>
      <c r="Y743" s="7"/>
      <c r="Z743" s="7"/>
      <c r="AA743" s="7"/>
    </row>
    <row r="744" spans="1:27" ht="14.4">
      <c r="A744" s="7"/>
      <c r="B744" s="7"/>
      <c r="C744" s="7"/>
      <c r="D744" s="7"/>
      <c r="E744" s="7"/>
      <c r="F744" s="7"/>
      <c r="G744" s="7"/>
      <c r="H744" s="7"/>
      <c r="I744" s="7"/>
      <c r="J744" s="7"/>
      <c r="K744" s="7"/>
      <c r="L744" s="7"/>
      <c r="M744" s="7"/>
      <c r="N744" s="7"/>
      <c r="O744" s="7"/>
      <c r="P744" s="7"/>
      <c r="Q744" s="7"/>
      <c r="R744" s="7"/>
      <c r="S744" s="7"/>
      <c r="T744" s="7"/>
      <c r="U744" s="7"/>
      <c r="V744" s="7"/>
      <c r="W744" s="7"/>
      <c r="X744" s="7"/>
      <c r="Y744" s="7"/>
      <c r="Z744" s="7"/>
      <c r="AA744" s="7"/>
    </row>
    <row r="745" spans="1:27" ht="14.4">
      <c r="A745" s="7"/>
      <c r="B745" s="7"/>
      <c r="C745" s="7"/>
      <c r="D745" s="7"/>
      <c r="E745" s="7"/>
      <c r="F745" s="7"/>
      <c r="G745" s="7"/>
      <c r="H745" s="7"/>
      <c r="I745" s="7"/>
      <c r="J745" s="7"/>
      <c r="K745" s="7"/>
      <c r="L745" s="7"/>
      <c r="M745" s="7"/>
      <c r="N745" s="7"/>
      <c r="O745" s="7"/>
      <c r="P745" s="7"/>
      <c r="Q745" s="7"/>
      <c r="R745" s="7"/>
      <c r="S745" s="7"/>
      <c r="T745" s="7"/>
      <c r="U745" s="7"/>
      <c r="V745" s="7"/>
      <c r="W745" s="7"/>
      <c r="X745" s="7"/>
      <c r="Y745" s="7"/>
      <c r="Z745" s="7"/>
      <c r="AA745" s="7"/>
    </row>
    <row r="746" spans="1:27" ht="14.4">
      <c r="A746" s="7"/>
      <c r="B746" s="7"/>
      <c r="C746" s="7"/>
      <c r="D746" s="7"/>
      <c r="E746" s="7"/>
      <c r="F746" s="7"/>
      <c r="G746" s="7"/>
      <c r="H746" s="7"/>
      <c r="I746" s="7"/>
      <c r="J746" s="7"/>
      <c r="K746" s="7"/>
      <c r="L746" s="7"/>
      <c r="M746" s="7"/>
      <c r="N746" s="7"/>
      <c r="O746" s="7"/>
      <c r="P746" s="7"/>
      <c r="Q746" s="7"/>
      <c r="R746" s="7"/>
      <c r="S746" s="7"/>
      <c r="T746" s="7"/>
      <c r="U746" s="7"/>
      <c r="V746" s="7"/>
      <c r="W746" s="7"/>
      <c r="X746" s="7"/>
      <c r="Y746" s="7"/>
      <c r="Z746" s="7"/>
      <c r="AA746" s="7"/>
    </row>
    <row r="747" spans="1:27" ht="14.4">
      <c r="A747" s="7"/>
      <c r="B747" s="7"/>
      <c r="C747" s="7"/>
      <c r="D747" s="7"/>
      <c r="E747" s="7"/>
      <c r="F747" s="7"/>
      <c r="G747" s="7"/>
      <c r="H747" s="7"/>
      <c r="I747" s="7"/>
      <c r="J747" s="7"/>
      <c r="K747" s="7"/>
      <c r="L747" s="7"/>
      <c r="M747" s="7"/>
      <c r="N747" s="7"/>
      <c r="O747" s="7"/>
      <c r="P747" s="7"/>
      <c r="Q747" s="7"/>
      <c r="R747" s="7"/>
      <c r="S747" s="7"/>
      <c r="T747" s="7"/>
      <c r="U747" s="7"/>
      <c r="V747" s="7"/>
      <c r="W747" s="7"/>
      <c r="X747" s="7"/>
      <c r="Y747" s="7"/>
      <c r="Z747" s="7"/>
      <c r="AA747" s="7"/>
    </row>
    <row r="748" spans="1:27" ht="14.4">
      <c r="A748" s="7"/>
      <c r="B748" s="7"/>
      <c r="C748" s="7"/>
      <c r="D748" s="7"/>
      <c r="E748" s="7"/>
      <c r="F748" s="7"/>
      <c r="G748" s="7"/>
      <c r="H748" s="7"/>
      <c r="I748" s="7"/>
      <c r="J748" s="7"/>
      <c r="K748" s="7"/>
      <c r="L748" s="7"/>
      <c r="M748" s="7"/>
      <c r="N748" s="7"/>
      <c r="O748" s="7"/>
      <c r="P748" s="7"/>
      <c r="Q748" s="7"/>
      <c r="R748" s="7"/>
      <c r="S748" s="7"/>
      <c r="T748" s="7"/>
      <c r="U748" s="7"/>
      <c r="V748" s="7"/>
      <c r="W748" s="7"/>
      <c r="X748" s="7"/>
      <c r="Y748" s="7"/>
      <c r="Z748" s="7"/>
      <c r="AA748" s="7"/>
    </row>
    <row r="749" spans="1:27" ht="14.4">
      <c r="A749" s="7"/>
      <c r="B749" s="7"/>
      <c r="C749" s="7"/>
      <c r="D749" s="7"/>
      <c r="E749" s="7"/>
      <c r="F749" s="7"/>
      <c r="G749" s="7"/>
      <c r="H749" s="7"/>
      <c r="I749" s="7"/>
      <c r="J749" s="7"/>
      <c r="K749" s="7"/>
      <c r="L749" s="7"/>
      <c r="M749" s="7"/>
      <c r="N749" s="7"/>
      <c r="O749" s="7"/>
      <c r="P749" s="7"/>
      <c r="Q749" s="7"/>
      <c r="R749" s="7"/>
      <c r="S749" s="7"/>
      <c r="T749" s="7"/>
      <c r="U749" s="7"/>
      <c r="V749" s="7"/>
      <c r="W749" s="7"/>
      <c r="X749" s="7"/>
      <c r="Y749" s="7"/>
      <c r="Z749" s="7"/>
      <c r="AA749" s="7"/>
    </row>
    <row r="750" spans="1:27" ht="14.4">
      <c r="A750" s="7"/>
      <c r="B750" s="7"/>
      <c r="C750" s="7"/>
      <c r="D750" s="7"/>
      <c r="E750" s="7"/>
      <c r="F750" s="7"/>
      <c r="G750" s="7"/>
      <c r="H750" s="7"/>
      <c r="I750" s="7"/>
      <c r="J750" s="7"/>
      <c r="K750" s="7"/>
      <c r="L750" s="7"/>
      <c r="M750" s="7"/>
      <c r="N750" s="7"/>
      <c r="O750" s="7"/>
      <c r="P750" s="7"/>
      <c r="Q750" s="7"/>
      <c r="R750" s="7"/>
      <c r="S750" s="7"/>
      <c r="T750" s="7"/>
      <c r="U750" s="7"/>
      <c r="V750" s="7"/>
      <c r="W750" s="7"/>
      <c r="X750" s="7"/>
      <c r="Y750" s="7"/>
      <c r="Z750" s="7"/>
      <c r="AA750" s="7"/>
    </row>
    <row r="751" spans="1:27" ht="14.4">
      <c r="A751" s="7"/>
      <c r="B751" s="7"/>
      <c r="C751" s="7"/>
      <c r="D751" s="7"/>
      <c r="E751" s="7"/>
      <c r="F751" s="7"/>
      <c r="G751" s="7"/>
      <c r="H751" s="7"/>
      <c r="I751" s="7"/>
      <c r="J751" s="7"/>
      <c r="K751" s="7"/>
      <c r="L751" s="7"/>
      <c r="M751" s="7"/>
      <c r="N751" s="7"/>
      <c r="O751" s="7"/>
      <c r="P751" s="7"/>
      <c r="Q751" s="7"/>
      <c r="R751" s="7"/>
      <c r="S751" s="7"/>
      <c r="T751" s="7"/>
      <c r="U751" s="7"/>
      <c r="V751" s="7"/>
      <c r="W751" s="7"/>
      <c r="X751" s="7"/>
      <c r="Y751" s="7"/>
      <c r="Z751" s="7"/>
      <c r="AA751" s="7"/>
    </row>
    <row r="752" spans="1:27" ht="14.4">
      <c r="A752" s="7"/>
      <c r="B752" s="7"/>
      <c r="C752" s="7"/>
      <c r="D752" s="7"/>
      <c r="E752" s="7"/>
      <c r="F752" s="7"/>
      <c r="G752" s="7"/>
      <c r="H752" s="7"/>
      <c r="I752" s="7"/>
      <c r="J752" s="7"/>
      <c r="K752" s="7"/>
      <c r="L752" s="7"/>
      <c r="M752" s="7"/>
      <c r="N752" s="7"/>
      <c r="O752" s="7"/>
      <c r="P752" s="7"/>
      <c r="Q752" s="7"/>
      <c r="R752" s="7"/>
      <c r="S752" s="7"/>
      <c r="T752" s="7"/>
      <c r="U752" s="7"/>
      <c r="V752" s="7"/>
      <c r="W752" s="7"/>
      <c r="X752" s="7"/>
      <c r="Y752" s="7"/>
      <c r="Z752" s="7"/>
      <c r="AA752" s="7"/>
    </row>
    <row r="753" spans="1:27" ht="14.4">
      <c r="A753" s="7"/>
      <c r="B753" s="7"/>
      <c r="C753" s="7"/>
      <c r="D753" s="7"/>
      <c r="E753" s="7"/>
      <c r="F753" s="7"/>
      <c r="G753" s="7"/>
      <c r="H753" s="7"/>
      <c r="I753" s="7"/>
      <c r="J753" s="7"/>
      <c r="K753" s="7"/>
      <c r="L753" s="7"/>
      <c r="M753" s="7"/>
      <c r="N753" s="7"/>
      <c r="O753" s="7"/>
      <c r="P753" s="7"/>
      <c r="Q753" s="7"/>
      <c r="R753" s="7"/>
      <c r="S753" s="7"/>
      <c r="T753" s="7"/>
      <c r="U753" s="7"/>
      <c r="V753" s="7"/>
      <c r="W753" s="7"/>
      <c r="X753" s="7"/>
      <c r="Y753" s="7"/>
      <c r="Z753" s="7"/>
      <c r="AA753" s="7"/>
    </row>
    <row r="754" spans="1:27" ht="14.4">
      <c r="A754" s="7"/>
      <c r="B754" s="7"/>
      <c r="C754" s="7"/>
      <c r="D754" s="7"/>
      <c r="E754" s="7"/>
      <c r="F754" s="7"/>
      <c r="G754" s="7"/>
      <c r="H754" s="7"/>
      <c r="I754" s="7"/>
      <c r="J754" s="7"/>
      <c r="K754" s="7"/>
      <c r="L754" s="7"/>
      <c r="M754" s="7"/>
      <c r="N754" s="7"/>
      <c r="O754" s="7"/>
      <c r="P754" s="7"/>
      <c r="Q754" s="7"/>
      <c r="R754" s="7"/>
      <c r="S754" s="7"/>
      <c r="T754" s="7"/>
      <c r="U754" s="7"/>
      <c r="V754" s="7"/>
      <c r="W754" s="7"/>
      <c r="X754" s="7"/>
      <c r="Y754" s="7"/>
      <c r="Z754" s="7"/>
      <c r="AA754" s="7"/>
    </row>
    <row r="755" spans="1:27" ht="14.4">
      <c r="A755" s="7"/>
      <c r="B755" s="7"/>
      <c r="C755" s="7"/>
      <c r="D755" s="7"/>
      <c r="E755" s="7"/>
      <c r="F755" s="7"/>
      <c r="G755" s="7"/>
      <c r="H755" s="7"/>
      <c r="I755" s="7"/>
      <c r="J755" s="7"/>
      <c r="K755" s="7"/>
      <c r="L755" s="7"/>
      <c r="M755" s="7"/>
      <c r="N755" s="7"/>
      <c r="O755" s="7"/>
      <c r="P755" s="7"/>
      <c r="Q755" s="7"/>
      <c r="R755" s="7"/>
      <c r="S755" s="7"/>
      <c r="T755" s="7"/>
      <c r="U755" s="7"/>
      <c r="V755" s="7"/>
      <c r="W755" s="7"/>
      <c r="X755" s="7"/>
      <c r="Y755" s="7"/>
      <c r="Z755" s="7"/>
      <c r="AA755" s="7"/>
    </row>
    <row r="756" spans="1:27" ht="14.4">
      <c r="A756" s="7"/>
      <c r="B756" s="7"/>
      <c r="C756" s="7"/>
      <c r="D756" s="7"/>
      <c r="E756" s="7"/>
      <c r="F756" s="7"/>
      <c r="G756" s="7"/>
      <c r="H756" s="7"/>
      <c r="I756" s="7"/>
      <c r="J756" s="7"/>
      <c r="K756" s="7"/>
      <c r="L756" s="7"/>
      <c r="M756" s="7"/>
      <c r="N756" s="7"/>
      <c r="O756" s="7"/>
      <c r="P756" s="7"/>
      <c r="Q756" s="7"/>
      <c r="R756" s="7"/>
      <c r="S756" s="7"/>
      <c r="T756" s="7"/>
      <c r="U756" s="7"/>
      <c r="V756" s="7"/>
      <c r="W756" s="7"/>
      <c r="X756" s="7"/>
      <c r="Y756" s="7"/>
      <c r="Z756" s="7"/>
      <c r="AA756" s="7"/>
    </row>
    <row r="757" spans="1:27" ht="14.4">
      <c r="A757" s="7"/>
      <c r="B757" s="7"/>
      <c r="C757" s="7"/>
      <c r="D757" s="7"/>
      <c r="E757" s="7"/>
      <c r="F757" s="7"/>
      <c r="G757" s="7"/>
      <c r="H757" s="7"/>
      <c r="I757" s="7"/>
      <c r="J757" s="7"/>
      <c r="K757" s="7"/>
      <c r="L757" s="7"/>
      <c r="M757" s="7"/>
      <c r="N757" s="7"/>
      <c r="O757" s="7"/>
      <c r="P757" s="7"/>
      <c r="Q757" s="7"/>
      <c r="R757" s="7"/>
      <c r="S757" s="7"/>
      <c r="T757" s="7"/>
      <c r="U757" s="7"/>
      <c r="V757" s="7"/>
      <c r="W757" s="7"/>
      <c r="X757" s="7"/>
      <c r="Y757" s="7"/>
      <c r="Z757" s="7"/>
      <c r="AA757" s="7"/>
    </row>
    <row r="758" spans="1:27" ht="14.4">
      <c r="A758" s="7"/>
      <c r="B758" s="7"/>
      <c r="C758" s="7"/>
      <c r="D758" s="7"/>
      <c r="E758" s="7"/>
      <c r="F758" s="7"/>
      <c r="G758" s="7"/>
      <c r="H758" s="7"/>
      <c r="I758" s="7"/>
      <c r="J758" s="7"/>
      <c r="K758" s="7"/>
      <c r="L758" s="7"/>
      <c r="M758" s="7"/>
      <c r="N758" s="7"/>
      <c r="O758" s="7"/>
      <c r="P758" s="7"/>
      <c r="Q758" s="7"/>
      <c r="R758" s="7"/>
      <c r="S758" s="7"/>
      <c r="T758" s="7"/>
      <c r="U758" s="7"/>
      <c r="V758" s="7"/>
      <c r="W758" s="7"/>
      <c r="X758" s="7"/>
      <c r="Y758" s="7"/>
      <c r="Z758" s="7"/>
      <c r="AA758" s="7"/>
    </row>
    <row r="759" spans="1:27" ht="14.4">
      <c r="A759" s="7"/>
      <c r="B759" s="7"/>
      <c r="C759" s="7"/>
      <c r="D759" s="7"/>
      <c r="E759" s="7"/>
      <c r="F759" s="7"/>
      <c r="G759" s="7"/>
      <c r="H759" s="7"/>
      <c r="I759" s="7"/>
      <c r="J759" s="7"/>
      <c r="K759" s="7"/>
      <c r="L759" s="7"/>
      <c r="M759" s="7"/>
      <c r="N759" s="7"/>
      <c r="O759" s="7"/>
      <c r="P759" s="7"/>
      <c r="Q759" s="7"/>
      <c r="R759" s="7"/>
      <c r="S759" s="7"/>
      <c r="T759" s="7"/>
      <c r="U759" s="7"/>
      <c r="V759" s="7"/>
      <c r="W759" s="7"/>
      <c r="X759" s="7"/>
      <c r="Y759" s="7"/>
      <c r="Z759" s="7"/>
      <c r="AA759" s="7"/>
    </row>
    <row r="760" spans="1:27" ht="14.4">
      <c r="A760" s="7"/>
      <c r="B760" s="7"/>
      <c r="C760" s="7"/>
      <c r="D760" s="7"/>
      <c r="E760" s="7"/>
      <c r="F760" s="7"/>
      <c r="G760" s="7"/>
      <c r="H760" s="7"/>
      <c r="I760" s="7"/>
      <c r="J760" s="7"/>
      <c r="K760" s="7"/>
      <c r="L760" s="7"/>
      <c r="M760" s="7"/>
      <c r="N760" s="7"/>
      <c r="O760" s="7"/>
      <c r="P760" s="7"/>
      <c r="Q760" s="7"/>
      <c r="R760" s="7"/>
      <c r="S760" s="7"/>
      <c r="T760" s="7"/>
      <c r="U760" s="7"/>
      <c r="V760" s="7"/>
      <c r="W760" s="7"/>
      <c r="X760" s="7"/>
      <c r="Y760" s="7"/>
      <c r="Z760" s="7"/>
      <c r="AA760" s="7"/>
    </row>
    <row r="761" spans="1:27" ht="14.4">
      <c r="A761" s="7"/>
      <c r="B761" s="7"/>
      <c r="C761" s="7"/>
      <c r="D761" s="7"/>
      <c r="E761" s="7"/>
      <c r="F761" s="7"/>
      <c r="G761" s="7"/>
      <c r="H761" s="7"/>
      <c r="I761" s="7"/>
      <c r="J761" s="7"/>
      <c r="K761" s="7"/>
      <c r="L761" s="7"/>
      <c r="M761" s="7"/>
      <c r="N761" s="7"/>
      <c r="O761" s="7"/>
      <c r="P761" s="7"/>
      <c r="Q761" s="7"/>
      <c r="R761" s="7"/>
      <c r="S761" s="7"/>
      <c r="T761" s="7"/>
      <c r="U761" s="7"/>
      <c r="V761" s="7"/>
      <c r="W761" s="7"/>
      <c r="X761" s="7"/>
      <c r="Y761" s="7"/>
      <c r="Z761" s="7"/>
      <c r="AA761" s="7"/>
    </row>
    <row r="762" spans="1:27" ht="14.4">
      <c r="A762" s="7"/>
      <c r="B762" s="7"/>
      <c r="C762" s="7"/>
      <c r="D762" s="7"/>
      <c r="E762" s="7"/>
      <c r="F762" s="7"/>
      <c r="G762" s="7"/>
      <c r="H762" s="7"/>
      <c r="I762" s="7"/>
      <c r="J762" s="7"/>
      <c r="K762" s="7"/>
      <c r="L762" s="7"/>
      <c r="M762" s="7"/>
      <c r="N762" s="7"/>
      <c r="O762" s="7"/>
      <c r="P762" s="7"/>
      <c r="Q762" s="7"/>
      <c r="R762" s="7"/>
      <c r="S762" s="7"/>
      <c r="T762" s="7"/>
      <c r="U762" s="7"/>
      <c r="V762" s="7"/>
      <c r="W762" s="7"/>
      <c r="X762" s="7"/>
      <c r="Y762" s="7"/>
      <c r="Z762" s="7"/>
      <c r="AA762" s="7"/>
    </row>
    <row r="763" spans="1:27" ht="14.4">
      <c r="A763" s="7"/>
      <c r="B763" s="7"/>
      <c r="C763" s="7"/>
      <c r="D763" s="7"/>
      <c r="E763" s="7"/>
      <c r="F763" s="7"/>
      <c r="G763" s="7"/>
      <c r="H763" s="7"/>
      <c r="I763" s="7"/>
      <c r="J763" s="7"/>
      <c r="K763" s="7"/>
      <c r="L763" s="7"/>
      <c r="M763" s="7"/>
      <c r="N763" s="7"/>
      <c r="O763" s="7"/>
      <c r="P763" s="7"/>
      <c r="Q763" s="7"/>
      <c r="R763" s="7"/>
      <c r="S763" s="7"/>
      <c r="T763" s="7"/>
      <c r="U763" s="7"/>
      <c r="V763" s="7"/>
      <c r="W763" s="7"/>
      <c r="X763" s="7"/>
      <c r="Y763" s="7"/>
      <c r="Z763" s="7"/>
      <c r="AA763" s="7"/>
    </row>
    <row r="764" spans="1:27" ht="14.4">
      <c r="A764" s="7"/>
      <c r="B764" s="7"/>
      <c r="C764" s="7"/>
      <c r="D764" s="7"/>
      <c r="E764" s="7"/>
      <c r="F764" s="7"/>
      <c r="G764" s="7"/>
      <c r="H764" s="7"/>
      <c r="I764" s="7"/>
      <c r="J764" s="7"/>
      <c r="K764" s="7"/>
      <c r="L764" s="7"/>
      <c r="M764" s="7"/>
      <c r="N764" s="7"/>
      <c r="O764" s="7"/>
      <c r="P764" s="7"/>
      <c r="Q764" s="7"/>
      <c r="R764" s="7"/>
      <c r="S764" s="7"/>
      <c r="T764" s="7"/>
      <c r="U764" s="7"/>
      <c r="V764" s="7"/>
      <c r="W764" s="7"/>
      <c r="X764" s="7"/>
      <c r="Y764" s="7"/>
      <c r="Z764" s="7"/>
      <c r="AA764" s="7"/>
    </row>
    <row r="765" spans="1:27" ht="14.4">
      <c r="A765" s="7"/>
      <c r="B765" s="7"/>
      <c r="C765" s="7"/>
      <c r="D765" s="7"/>
      <c r="E765" s="7"/>
      <c r="F765" s="7"/>
      <c r="G765" s="7"/>
      <c r="H765" s="7"/>
      <c r="I765" s="7"/>
      <c r="J765" s="7"/>
      <c r="K765" s="7"/>
      <c r="L765" s="7"/>
      <c r="M765" s="7"/>
      <c r="N765" s="7"/>
      <c r="O765" s="7"/>
      <c r="P765" s="7"/>
      <c r="Q765" s="7"/>
      <c r="R765" s="7"/>
      <c r="S765" s="7"/>
      <c r="T765" s="7"/>
      <c r="U765" s="7"/>
      <c r="V765" s="7"/>
      <c r="W765" s="7"/>
      <c r="X765" s="7"/>
      <c r="Y765" s="7"/>
      <c r="Z765" s="7"/>
      <c r="AA765" s="7"/>
    </row>
    <row r="766" spans="1:27" ht="14.4">
      <c r="A766" s="7"/>
      <c r="B766" s="7"/>
      <c r="C766" s="7"/>
      <c r="D766" s="7"/>
      <c r="E766" s="7"/>
      <c r="F766" s="7"/>
      <c r="G766" s="7"/>
      <c r="H766" s="7"/>
      <c r="I766" s="7"/>
      <c r="J766" s="7"/>
      <c r="K766" s="7"/>
      <c r="L766" s="7"/>
      <c r="M766" s="7"/>
      <c r="N766" s="7"/>
      <c r="O766" s="7"/>
      <c r="P766" s="7"/>
      <c r="Q766" s="7"/>
      <c r="R766" s="7"/>
      <c r="S766" s="7"/>
      <c r="T766" s="7"/>
      <c r="U766" s="7"/>
      <c r="V766" s="7"/>
      <c r="W766" s="7"/>
      <c r="X766" s="7"/>
      <c r="Y766" s="7"/>
      <c r="Z766" s="7"/>
      <c r="AA766" s="7"/>
    </row>
    <row r="767" spans="1:27" ht="14.4">
      <c r="A767" s="7"/>
      <c r="B767" s="7"/>
      <c r="C767" s="7"/>
      <c r="D767" s="7"/>
      <c r="E767" s="7"/>
      <c r="F767" s="7"/>
      <c r="G767" s="7"/>
      <c r="H767" s="7"/>
      <c r="I767" s="7"/>
      <c r="J767" s="7"/>
      <c r="K767" s="7"/>
      <c r="L767" s="7"/>
      <c r="M767" s="7"/>
      <c r="N767" s="7"/>
      <c r="O767" s="7"/>
      <c r="P767" s="7"/>
      <c r="Q767" s="7"/>
      <c r="R767" s="7"/>
      <c r="S767" s="7"/>
      <c r="T767" s="7"/>
      <c r="U767" s="7"/>
      <c r="V767" s="7"/>
      <c r="W767" s="7"/>
      <c r="X767" s="7"/>
      <c r="Y767" s="7"/>
      <c r="Z767" s="7"/>
      <c r="AA767" s="7"/>
    </row>
    <row r="768" spans="1:27" ht="14.4">
      <c r="A768" s="7"/>
      <c r="B768" s="7"/>
      <c r="C768" s="7"/>
      <c r="D768" s="7"/>
      <c r="E768" s="7"/>
      <c r="F768" s="7"/>
      <c r="G768" s="7"/>
      <c r="H768" s="7"/>
      <c r="I768" s="7"/>
      <c r="J768" s="7"/>
      <c r="K768" s="7"/>
      <c r="L768" s="7"/>
      <c r="M768" s="7"/>
      <c r="N768" s="7"/>
      <c r="O768" s="7"/>
      <c r="P768" s="7"/>
      <c r="Q768" s="7"/>
      <c r="R768" s="7"/>
      <c r="S768" s="7"/>
      <c r="T768" s="7"/>
      <c r="U768" s="7"/>
      <c r="V768" s="7"/>
      <c r="W768" s="7"/>
      <c r="X768" s="7"/>
      <c r="Y768" s="7"/>
      <c r="Z768" s="7"/>
      <c r="AA768" s="7"/>
    </row>
    <row r="769" spans="1:27" ht="14.4">
      <c r="A769" s="7"/>
      <c r="B769" s="7"/>
      <c r="C769" s="7"/>
      <c r="D769" s="7"/>
      <c r="E769" s="7"/>
      <c r="F769" s="7"/>
      <c r="G769" s="7"/>
      <c r="H769" s="7"/>
      <c r="I769" s="7"/>
      <c r="J769" s="7"/>
      <c r="K769" s="7"/>
      <c r="L769" s="7"/>
      <c r="M769" s="7"/>
      <c r="N769" s="7"/>
      <c r="O769" s="7"/>
      <c r="P769" s="7"/>
      <c r="Q769" s="7"/>
      <c r="R769" s="7"/>
      <c r="S769" s="7"/>
      <c r="T769" s="7"/>
      <c r="U769" s="7"/>
      <c r="V769" s="7"/>
      <c r="W769" s="7"/>
      <c r="X769" s="7"/>
      <c r="Y769" s="7"/>
      <c r="Z769" s="7"/>
      <c r="AA769" s="7"/>
    </row>
    <row r="770" spans="1:27" ht="14.4">
      <c r="A770" s="7"/>
      <c r="B770" s="7"/>
      <c r="C770" s="7"/>
      <c r="D770" s="7"/>
      <c r="E770" s="7"/>
      <c r="F770" s="7"/>
      <c r="G770" s="7"/>
      <c r="H770" s="7"/>
      <c r="I770" s="7"/>
      <c r="J770" s="7"/>
      <c r="K770" s="7"/>
      <c r="L770" s="7"/>
      <c r="M770" s="7"/>
      <c r="N770" s="7"/>
      <c r="O770" s="7"/>
      <c r="P770" s="7"/>
      <c r="Q770" s="7"/>
      <c r="R770" s="7"/>
      <c r="S770" s="7"/>
      <c r="T770" s="7"/>
      <c r="U770" s="7"/>
      <c r="V770" s="7"/>
      <c r="W770" s="7"/>
      <c r="X770" s="7"/>
      <c r="Y770" s="7"/>
      <c r="Z770" s="7"/>
      <c r="AA770" s="7"/>
    </row>
    <row r="771" spans="1:27" ht="14.4">
      <c r="A771" s="7"/>
      <c r="B771" s="7"/>
      <c r="C771" s="7"/>
      <c r="D771" s="7"/>
      <c r="E771" s="7"/>
      <c r="F771" s="7"/>
      <c r="G771" s="7"/>
      <c r="H771" s="7"/>
      <c r="I771" s="7"/>
      <c r="J771" s="7"/>
      <c r="K771" s="7"/>
      <c r="L771" s="7"/>
      <c r="M771" s="7"/>
      <c r="N771" s="7"/>
      <c r="O771" s="7"/>
      <c r="P771" s="7"/>
      <c r="Q771" s="7"/>
      <c r="R771" s="7"/>
      <c r="S771" s="7"/>
      <c r="T771" s="7"/>
      <c r="U771" s="7"/>
      <c r="V771" s="7"/>
      <c r="W771" s="7"/>
      <c r="X771" s="7"/>
      <c r="Y771" s="7"/>
      <c r="Z771" s="7"/>
      <c r="AA771" s="7"/>
    </row>
    <row r="772" spans="1:27" ht="14.4">
      <c r="A772" s="7"/>
      <c r="B772" s="7"/>
      <c r="C772" s="7"/>
      <c r="D772" s="7"/>
      <c r="E772" s="7"/>
      <c r="F772" s="7"/>
      <c r="G772" s="7"/>
      <c r="H772" s="7"/>
      <c r="I772" s="7"/>
      <c r="J772" s="7"/>
      <c r="K772" s="7"/>
      <c r="L772" s="7"/>
      <c r="M772" s="7"/>
      <c r="N772" s="7"/>
      <c r="O772" s="7"/>
      <c r="P772" s="7"/>
      <c r="Q772" s="7"/>
      <c r="R772" s="7"/>
      <c r="S772" s="7"/>
      <c r="T772" s="7"/>
      <c r="U772" s="7"/>
      <c r="V772" s="7"/>
      <c r="W772" s="7"/>
      <c r="X772" s="7"/>
      <c r="Y772" s="7"/>
      <c r="Z772" s="7"/>
      <c r="AA772" s="7"/>
    </row>
    <row r="773" spans="1:27" ht="14.4">
      <c r="A773" s="7"/>
      <c r="B773" s="7"/>
      <c r="C773" s="7"/>
      <c r="D773" s="7"/>
      <c r="E773" s="7"/>
      <c r="F773" s="7"/>
      <c r="G773" s="7"/>
      <c r="H773" s="7"/>
      <c r="I773" s="7"/>
      <c r="J773" s="7"/>
      <c r="K773" s="7"/>
      <c r="L773" s="7"/>
      <c r="M773" s="7"/>
      <c r="N773" s="7"/>
      <c r="O773" s="7"/>
      <c r="P773" s="7"/>
      <c r="Q773" s="7"/>
      <c r="R773" s="7"/>
      <c r="S773" s="7"/>
      <c r="T773" s="7"/>
      <c r="U773" s="7"/>
      <c r="V773" s="7"/>
      <c r="W773" s="7"/>
      <c r="X773" s="7"/>
      <c r="Y773" s="7"/>
      <c r="Z773" s="7"/>
      <c r="AA773" s="7"/>
    </row>
    <row r="774" spans="1:27" ht="14.4">
      <c r="A774" s="7"/>
      <c r="B774" s="7"/>
      <c r="C774" s="7"/>
      <c r="D774" s="7"/>
      <c r="E774" s="7"/>
      <c r="F774" s="7"/>
      <c r="G774" s="7"/>
      <c r="H774" s="7"/>
      <c r="I774" s="7"/>
      <c r="J774" s="7"/>
      <c r="K774" s="7"/>
      <c r="L774" s="7"/>
      <c r="M774" s="7"/>
      <c r="N774" s="7"/>
      <c r="O774" s="7"/>
      <c r="P774" s="7"/>
      <c r="Q774" s="7"/>
      <c r="R774" s="7"/>
      <c r="S774" s="7"/>
      <c r="T774" s="7"/>
      <c r="U774" s="7"/>
      <c r="V774" s="7"/>
      <c r="W774" s="7"/>
      <c r="X774" s="7"/>
      <c r="Y774" s="7"/>
      <c r="Z774" s="7"/>
      <c r="AA774" s="7"/>
    </row>
    <row r="775" spans="1:27" ht="14.4">
      <c r="A775" s="7"/>
      <c r="B775" s="7"/>
      <c r="C775" s="7"/>
      <c r="D775" s="7"/>
      <c r="E775" s="7"/>
      <c r="F775" s="7"/>
      <c r="G775" s="7"/>
      <c r="H775" s="7"/>
      <c r="I775" s="7"/>
      <c r="J775" s="7"/>
      <c r="K775" s="7"/>
      <c r="L775" s="7"/>
      <c r="M775" s="7"/>
      <c r="N775" s="7"/>
      <c r="O775" s="7"/>
      <c r="P775" s="7"/>
      <c r="Q775" s="7"/>
      <c r="R775" s="7"/>
      <c r="S775" s="7"/>
      <c r="T775" s="7"/>
      <c r="U775" s="7"/>
      <c r="V775" s="7"/>
      <c r="W775" s="7"/>
      <c r="X775" s="7"/>
      <c r="Y775" s="7"/>
      <c r="Z775" s="7"/>
      <c r="AA775" s="7"/>
    </row>
    <row r="776" spans="1:27" ht="14.4">
      <c r="A776" s="7"/>
      <c r="B776" s="7"/>
      <c r="C776" s="7"/>
      <c r="D776" s="7"/>
      <c r="E776" s="7"/>
      <c r="F776" s="7"/>
      <c r="G776" s="7"/>
      <c r="H776" s="7"/>
      <c r="I776" s="7"/>
      <c r="J776" s="7"/>
      <c r="K776" s="7"/>
      <c r="L776" s="7"/>
      <c r="M776" s="7"/>
      <c r="N776" s="7"/>
      <c r="O776" s="7"/>
      <c r="P776" s="7"/>
      <c r="Q776" s="7"/>
      <c r="R776" s="7"/>
      <c r="S776" s="7"/>
      <c r="T776" s="7"/>
      <c r="U776" s="7"/>
      <c r="V776" s="7"/>
      <c r="W776" s="7"/>
      <c r="X776" s="7"/>
      <c r="Y776" s="7"/>
      <c r="Z776" s="7"/>
      <c r="AA776" s="7"/>
    </row>
    <row r="777" spans="1:27" ht="14.4">
      <c r="A777" s="7"/>
      <c r="B777" s="7"/>
      <c r="C777" s="7"/>
      <c r="D777" s="7"/>
      <c r="E777" s="7"/>
      <c r="F777" s="7"/>
      <c r="G777" s="7"/>
      <c r="H777" s="7"/>
      <c r="I777" s="7"/>
      <c r="J777" s="7"/>
      <c r="K777" s="7"/>
      <c r="L777" s="7"/>
      <c r="M777" s="7"/>
      <c r="N777" s="7"/>
      <c r="O777" s="7"/>
      <c r="P777" s="7"/>
      <c r="Q777" s="7"/>
      <c r="R777" s="7"/>
      <c r="S777" s="7"/>
      <c r="T777" s="7"/>
      <c r="U777" s="7"/>
      <c r="V777" s="7"/>
      <c r="W777" s="7"/>
      <c r="X777" s="7"/>
      <c r="Y777" s="7"/>
      <c r="Z777" s="7"/>
      <c r="AA777" s="7"/>
    </row>
    <row r="778" spans="1:27" ht="14.4">
      <c r="A778" s="7"/>
      <c r="B778" s="7"/>
      <c r="C778" s="7"/>
      <c r="D778" s="7"/>
      <c r="E778" s="7"/>
      <c r="F778" s="7"/>
      <c r="G778" s="7"/>
      <c r="H778" s="7"/>
      <c r="I778" s="7"/>
      <c r="J778" s="7"/>
      <c r="K778" s="7"/>
      <c r="L778" s="7"/>
      <c r="M778" s="7"/>
      <c r="N778" s="7"/>
      <c r="O778" s="7"/>
      <c r="P778" s="7"/>
      <c r="Q778" s="7"/>
      <c r="R778" s="7"/>
      <c r="S778" s="7"/>
      <c r="T778" s="7"/>
      <c r="U778" s="7"/>
      <c r="V778" s="7"/>
      <c r="W778" s="7"/>
      <c r="X778" s="7"/>
      <c r="Y778" s="7"/>
      <c r="Z778" s="7"/>
      <c r="AA778" s="7"/>
    </row>
    <row r="779" spans="1:27" ht="14.4">
      <c r="A779" s="7"/>
      <c r="B779" s="7"/>
      <c r="C779" s="7"/>
      <c r="D779" s="7"/>
      <c r="E779" s="7"/>
      <c r="F779" s="7"/>
      <c r="G779" s="7"/>
      <c r="H779" s="7"/>
      <c r="I779" s="7"/>
      <c r="J779" s="7"/>
      <c r="K779" s="7"/>
      <c r="L779" s="7"/>
      <c r="M779" s="7"/>
      <c r="N779" s="7"/>
      <c r="O779" s="7"/>
      <c r="P779" s="7"/>
      <c r="Q779" s="7"/>
      <c r="R779" s="7"/>
      <c r="S779" s="7"/>
      <c r="T779" s="7"/>
      <c r="U779" s="7"/>
      <c r="V779" s="7"/>
      <c r="W779" s="7"/>
      <c r="X779" s="7"/>
      <c r="Y779" s="7"/>
      <c r="Z779" s="7"/>
      <c r="AA779" s="7"/>
    </row>
    <row r="780" spans="1:27" ht="14.4">
      <c r="A780" s="7"/>
      <c r="B780" s="7"/>
      <c r="C780" s="7"/>
      <c r="D780" s="7"/>
      <c r="E780" s="7"/>
      <c r="F780" s="7"/>
      <c r="G780" s="7"/>
      <c r="H780" s="7"/>
      <c r="I780" s="7"/>
      <c r="J780" s="7"/>
      <c r="K780" s="7"/>
      <c r="L780" s="7"/>
      <c r="M780" s="7"/>
      <c r="N780" s="7"/>
      <c r="O780" s="7"/>
      <c r="P780" s="7"/>
      <c r="Q780" s="7"/>
      <c r="R780" s="7"/>
      <c r="S780" s="7"/>
      <c r="T780" s="7"/>
      <c r="U780" s="7"/>
      <c r="V780" s="7"/>
      <c r="W780" s="7"/>
      <c r="X780" s="7"/>
      <c r="Y780" s="7"/>
      <c r="Z780" s="7"/>
      <c r="AA780" s="7"/>
    </row>
    <row r="781" spans="1:27" ht="14.4">
      <c r="A781" s="7"/>
      <c r="B781" s="7"/>
      <c r="C781" s="7"/>
      <c r="D781" s="7"/>
      <c r="E781" s="7"/>
      <c r="F781" s="7"/>
      <c r="G781" s="7"/>
      <c r="H781" s="7"/>
      <c r="I781" s="7"/>
      <c r="J781" s="7"/>
      <c r="K781" s="7"/>
      <c r="L781" s="7"/>
      <c r="M781" s="7"/>
      <c r="N781" s="7"/>
      <c r="O781" s="7"/>
      <c r="P781" s="7"/>
      <c r="Q781" s="7"/>
      <c r="R781" s="7"/>
      <c r="S781" s="7"/>
      <c r="T781" s="7"/>
      <c r="U781" s="7"/>
      <c r="V781" s="7"/>
      <c r="W781" s="7"/>
      <c r="X781" s="7"/>
      <c r="Y781" s="7"/>
      <c r="Z781" s="7"/>
      <c r="AA781" s="7"/>
    </row>
    <row r="782" spans="1:27" ht="14.4">
      <c r="A782" s="7"/>
      <c r="B782" s="7"/>
      <c r="C782" s="7"/>
      <c r="D782" s="7"/>
      <c r="E782" s="7"/>
      <c r="F782" s="7"/>
      <c r="G782" s="7"/>
      <c r="H782" s="7"/>
      <c r="I782" s="7"/>
      <c r="J782" s="7"/>
      <c r="K782" s="7"/>
      <c r="L782" s="7"/>
      <c r="M782" s="7"/>
      <c r="N782" s="7"/>
      <c r="O782" s="7"/>
      <c r="P782" s="7"/>
      <c r="Q782" s="7"/>
      <c r="R782" s="7"/>
      <c r="S782" s="7"/>
      <c r="T782" s="7"/>
      <c r="U782" s="7"/>
      <c r="V782" s="7"/>
      <c r="W782" s="7"/>
      <c r="X782" s="7"/>
      <c r="Y782" s="7"/>
      <c r="Z782" s="7"/>
      <c r="AA782" s="7"/>
    </row>
    <row r="783" spans="1:27" ht="14.4">
      <c r="A783" s="7"/>
      <c r="B783" s="7"/>
      <c r="C783" s="7"/>
      <c r="D783" s="7"/>
      <c r="E783" s="7"/>
      <c r="F783" s="7"/>
      <c r="G783" s="7"/>
      <c r="H783" s="7"/>
      <c r="I783" s="7"/>
      <c r="J783" s="7"/>
      <c r="K783" s="7"/>
      <c r="L783" s="7"/>
      <c r="M783" s="7"/>
      <c r="N783" s="7"/>
      <c r="O783" s="7"/>
      <c r="P783" s="7"/>
      <c r="Q783" s="7"/>
      <c r="R783" s="7"/>
      <c r="S783" s="7"/>
      <c r="T783" s="7"/>
      <c r="U783" s="7"/>
      <c r="V783" s="7"/>
      <c r="W783" s="7"/>
      <c r="X783" s="7"/>
      <c r="Y783" s="7"/>
      <c r="Z783" s="7"/>
      <c r="AA783" s="7"/>
    </row>
    <row r="784" spans="1:27" ht="14.4">
      <c r="A784" s="7"/>
      <c r="B784" s="7"/>
      <c r="C784" s="7"/>
      <c r="D784" s="7"/>
      <c r="E784" s="7"/>
      <c r="F784" s="7"/>
      <c r="G784" s="7"/>
      <c r="H784" s="7"/>
      <c r="I784" s="7"/>
      <c r="J784" s="7"/>
      <c r="K784" s="7"/>
      <c r="L784" s="7"/>
      <c r="M784" s="7"/>
      <c r="N784" s="7"/>
      <c r="O784" s="7"/>
      <c r="P784" s="7"/>
      <c r="Q784" s="7"/>
      <c r="R784" s="7"/>
      <c r="S784" s="7"/>
      <c r="T784" s="7"/>
      <c r="U784" s="7"/>
      <c r="V784" s="7"/>
      <c r="W784" s="7"/>
      <c r="X784" s="7"/>
      <c r="Y784" s="7"/>
      <c r="Z784" s="7"/>
      <c r="AA784" s="7"/>
    </row>
    <row r="785" spans="1:27" ht="14.4">
      <c r="A785" s="7"/>
      <c r="B785" s="7"/>
      <c r="C785" s="7"/>
      <c r="D785" s="7"/>
      <c r="E785" s="7"/>
      <c r="F785" s="7"/>
      <c r="G785" s="7"/>
      <c r="H785" s="7"/>
      <c r="I785" s="7"/>
      <c r="J785" s="7"/>
      <c r="K785" s="7"/>
      <c r="L785" s="7"/>
      <c r="M785" s="7"/>
      <c r="N785" s="7"/>
      <c r="O785" s="7"/>
      <c r="P785" s="7"/>
      <c r="Q785" s="7"/>
      <c r="R785" s="7"/>
      <c r="S785" s="7"/>
      <c r="T785" s="7"/>
      <c r="U785" s="7"/>
      <c r="V785" s="7"/>
      <c r="W785" s="7"/>
      <c r="X785" s="7"/>
      <c r="Y785" s="7"/>
      <c r="Z785" s="7"/>
      <c r="AA785" s="7"/>
    </row>
    <row r="786" spans="1:27" ht="14.4">
      <c r="A786" s="7"/>
      <c r="B786" s="7"/>
      <c r="C786" s="7"/>
      <c r="D786" s="7"/>
      <c r="E786" s="7"/>
      <c r="F786" s="7"/>
      <c r="G786" s="7"/>
      <c r="H786" s="7"/>
      <c r="I786" s="7"/>
      <c r="J786" s="7"/>
      <c r="K786" s="7"/>
      <c r="L786" s="7"/>
      <c r="M786" s="7"/>
      <c r="N786" s="7"/>
      <c r="O786" s="7"/>
      <c r="P786" s="7"/>
      <c r="Q786" s="7"/>
      <c r="R786" s="7"/>
      <c r="S786" s="7"/>
      <c r="T786" s="7"/>
      <c r="U786" s="7"/>
      <c r="V786" s="7"/>
      <c r="W786" s="7"/>
      <c r="X786" s="7"/>
      <c r="Y786" s="7"/>
      <c r="Z786" s="7"/>
      <c r="AA786" s="7"/>
    </row>
    <row r="787" spans="1:27" ht="14.4">
      <c r="A787" s="7"/>
      <c r="B787" s="7"/>
      <c r="C787" s="7"/>
      <c r="D787" s="7"/>
      <c r="E787" s="7"/>
      <c r="F787" s="7"/>
      <c r="G787" s="7"/>
      <c r="H787" s="7"/>
      <c r="I787" s="7"/>
      <c r="J787" s="7"/>
      <c r="K787" s="7"/>
      <c r="L787" s="7"/>
      <c r="M787" s="7"/>
      <c r="N787" s="7"/>
      <c r="O787" s="7"/>
      <c r="P787" s="7"/>
      <c r="Q787" s="7"/>
      <c r="R787" s="7"/>
      <c r="S787" s="7"/>
      <c r="T787" s="7"/>
      <c r="U787" s="7"/>
      <c r="V787" s="7"/>
      <c r="W787" s="7"/>
      <c r="X787" s="7"/>
      <c r="Y787" s="7"/>
      <c r="Z787" s="7"/>
      <c r="AA787" s="7"/>
    </row>
    <row r="788" spans="1:27" ht="14.4">
      <c r="A788" s="7"/>
      <c r="B788" s="7"/>
      <c r="C788" s="7"/>
      <c r="D788" s="7"/>
      <c r="E788" s="7"/>
      <c r="F788" s="7"/>
      <c r="G788" s="7"/>
      <c r="H788" s="7"/>
      <c r="I788" s="7"/>
      <c r="J788" s="7"/>
      <c r="K788" s="7"/>
      <c r="L788" s="7"/>
      <c r="M788" s="7"/>
      <c r="N788" s="7"/>
      <c r="O788" s="7"/>
      <c r="P788" s="7"/>
      <c r="Q788" s="7"/>
      <c r="R788" s="7"/>
      <c r="S788" s="7"/>
      <c r="T788" s="7"/>
      <c r="U788" s="7"/>
      <c r="V788" s="7"/>
      <c r="W788" s="7"/>
      <c r="X788" s="7"/>
      <c r="Y788" s="7"/>
      <c r="Z788" s="7"/>
      <c r="AA788" s="7"/>
    </row>
    <row r="789" spans="1:27" ht="14.4">
      <c r="A789" s="7"/>
      <c r="B789" s="7"/>
      <c r="C789" s="7"/>
      <c r="D789" s="7"/>
      <c r="E789" s="7"/>
      <c r="F789" s="7"/>
      <c r="G789" s="7"/>
      <c r="H789" s="7"/>
      <c r="I789" s="7"/>
      <c r="J789" s="7"/>
      <c r="K789" s="7"/>
      <c r="L789" s="7"/>
      <c r="M789" s="7"/>
      <c r="N789" s="7"/>
      <c r="O789" s="7"/>
      <c r="P789" s="7"/>
      <c r="Q789" s="7"/>
      <c r="R789" s="7"/>
      <c r="S789" s="7"/>
      <c r="T789" s="7"/>
      <c r="U789" s="7"/>
      <c r="V789" s="7"/>
      <c r="W789" s="7"/>
      <c r="X789" s="7"/>
      <c r="Y789" s="7"/>
      <c r="Z789" s="7"/>
      <c r="AA789" s="7"/>
    </row>
    <row r="790" spans="1:27" ht="14.4">
      <c r="A790" s="7"/>
      <c r="B790" s="7"/>
      <c r="C790" s="7"/>
      <c r="D790" s="7"/>
      <c r="E790" s="7"/>
      <c r="F790" s="7"/>
      <c r="G790" s="7"/>
      <c r="H790" s="7"/>
      <c r="I790" s="7"/>
      <c r="J790" s="7"/>
      <c r="K790" s="7"/>
      <c r="L790" s="7"/>
      <c r="M790" s="7"/>
      <c r="N790" s="7"/>
      <c r="O790" s="7"/>
      <c r="P790" s="7"/>
      <c r="Q790" s="7"/>
      <c r="R790" s="7"/>
      <c r="S790" s="7"/>
      <c r="T790" s="7"/>
      <c r="U790" s="7"/>
      <c r="V790" s="7"/>
      <c r="W790" s="7"/>
      <c r="X790" s="7"/>
      <c r="Y790" s="7"/>
      <c r="Z790" s="7"/>
      <c r="AA790" s="7"/>
    </row>
    <row r="791" spans="1:27" ht="14.4">
      <c r="A791" s="7"/>
      <c r="B791" s="7"/>
      <c r="C791" s="7"/>
      <c r="D791" s="7"/>
      <c r="E791" s="7"/>
      <c r="F791" s="7"/>
      <c r="G791" s="7"/>
      <c r="H791" s="7"/>
      <c r="I791" s="7"/>
      <c r="J791" s="7"/>
      <c r="K791" s="7"/>
      <c r="L791" s="7"/>
      <c r="M791" s="7"/>
      <c r="N791" s="7"/>
      <c r="O791" s="7"/>
      <c r="P791" s="7"/>
      <c r="Q791" s="7"/>
      <c r="R791" s="7"/>
      <c r="S791" s="7"/>
      <c r="T791" s="7"/>
      <c r="U791" s="7"/>
      <c r="V791" s="7"/>
      <c r="W791" s="7"/>
      <c r="X791" s="7"/>
      <c r="Y791" s="7"/>
      <c r="Z791" s="7"/>
      <c r="AA791" s="7"/>
    </row>
    <row r="792" spans="1:27" ht="14.4">
      <c r="A792" s="7"/>
      <c r="B792" s="7"/>
      <c r="C792" s="7"/>
      <c r="D792" s="7"/>
      <c r="E792" s="7"/>
      <c r="F792" s="7"/>
      <c r="G792" s="7"/>
      <c r="H792" s="7"/>
      <c r="I792" s="7"/>
      <c r="J792" s="7"/>
      <c r="K792" s="7"/>
      <c r="L792" s="7"/>
      <c r="M792" s="7"/>
      <c r="N792" s="7"/>
      <c r="O792" s="7"/>
      <c r="P792" s="7"/>
      <c r="Q792" s="7"/>
      <c r="R792" s="7"/>
      <c r="S792" s="7"/>
      <c r="T792" s="7"/>
      <c r="U792" s="7"/>
      <c r="V792" s="7"/>
      <c r="W792" s="7"/>
      <c r="X792" s="7"/>
      <c r="Y792" s="7"/>
      <c r="Z792" s="7"/>
      <c r="AA792" s="7"/>
    </row>
    <row r="793" spans="1:27" ht="14.4">
      <c r="A793" s="7"/>
      <c r="B793" s="7"/>
      <c r="C793" s="7"/>
      <c r="D793" s="7"/>
      <c r="E793" s="7"/>
      <c r="F793" s="7"/>
      <c r="G793" s="7"/>
      <c r="H793" s="7"/>
      <c r="I793" s="7"/>
      <c r="J793" s="7"/>
      <c r="K793" s="7"/>
      <c r="L793" s="7"/>
      <c r="M793" s="7"/>
      <c r="N793" s="7"/>
      <c r="O793" s="7"/>
      <c r="P793" s="7"/>
      <c r="Q793" s="7"/>
      <c r="R793" s="7"/>
      <c r="S793" s="7"/>
      <c r="T793" s="7"/>
      <c r="U793" s="7"/>
      <c r="V793" s="7"/>
      <c r="W793" s="7"/>
      <c r="X793" s="7"/>
      <c r="Y793" s="7"/>
      <c r="Z793" s="7"/>
      <c r="AA793" s="7"/>
    </row>
    <row r="794" spans="1:27" ht="14.4">
      <c r="A794" s="7"/>
      <c r="B794" s="7"/>
      <c r="C794" s="7"/>
      <c r="D794" s="7"/>
      <c r="E794" s="7"/>
      <c r="F794" s="7"/>
      <c r="G794" s="7"/>
      <c r="H794" s="7"/>
      <c r="I794" s="7"/>
      <c r="J794" s="7"/>
      <c r="K794" s="7"/>
      <c r="L794" s="7"/>
      <c r="M794" s="7"/>
      <c r="N794" s="7"/>
      <c r="O794" s="7"/>
      <c r="P794" s="7"/>
      <c r="Q794" s="7"/>
      <c r="R794" s="7"/>
      <c r="S794" s="7"/>
      <c r="T794" s="7"/>
      <c r="U794" s="7"/>
      <c r="V794" s="7"/>
      <c r="W794" s="7"/>
      <c r="X794" s="7"/>
      <c r="Y794" s="7"/>
      <c r="Z794" s="7"/>
      <c r="AA794" s="7"/>
    </row>
    <row r="795" spans="1:27" ht="14.4">
      <c r="A795" s="7"/>
      <c r="B795" s="7"/>
      <c r="C795" s="7"/>
      <c r="D795" s="7"/>
      <c r="E795" s="7"/>
      <c r="F795" s="7"/>
      <c r="G795" s="7"/>
      <c r="H795" s="7"/>
      <c r="I795" s="7"/>
      <c r="J795" s="7"/>
      <c r="K795" s="7"/>
      <c r="L795" s="7"/>
      <c r="M795" s="7"/>
      <c r="N795" s="7"/>
      <c r="O795" s="7"/>
      <c r="P795" s="7"/>
      <c r="Q795" s="7"/>
      <c r="R795" s="7"/>
      <c r="S795" s="7"/>
      <c r="T795" s="7"/>
      <c r="U795" s="7"/>
      <c r="V795" s="7"/>
      <c r="W795" s="7"/>
      <c r="X795" s="7"/>
      <c r="Y795" s="7"/>
      <c r="Z795" s="7"/>
      <c r="AA795" s="7"/>
    </row>
    <row r="796" spans="1:27" ht="14.4">
      <c r="A796" s="7"/>
      <c r="B796" s="7"/>
      <c r="C796" s="7"/>
      <c r="D796" s="7"/>
      <c r="E796" s="7"/>
      <c r="F796" s="7"/>
      <c r="G796" s="7"/>
      <c r="H796" s="7"/>
      <c r="I796" s="7"/>
      <c r="J796" s="7"/>
      <c r="K796" s="7"/>
      <c r="L796" s="7"/>
      <c r="M796" s="7"/>
      <c r="N796" s="7"/>
      <c r="O796" s="7"/>
      <c r="P796" s="7"/>
      <c r="Q796" s="7"/>
      <c r="R796" s="7"/>
      <c r="S796" s="7"/>
      <c r="T796" s="7"/>
      <c r="U796" s="7"/>
      <c r="V796" s="7"/>
      <c r="W796" s="7"/>
      <c r="X796" s="7"/>
      <c r="Y796" s="7"/>
      <c r="Z796" s="7"/>
      <c r="AA796" s="7"/>
    </row>
    <row r="797" spans="1:27" ht="14.4">
      <c r="A797" s="7"/>
      <c r="B797" s="7"/>
      <c r="C797" s="7"/>
      <c r="D797" s="7"/>
      <c r="E797" s="7"/>
      <c r="F797" s="7"/>
      <c r="G797" s="7"/>
      <c r="H797" s="7"/>
      <c r="I797" s="7"/>
      <c r="J797" s="7"/>
      <c r="K797" s="7"/>
      <c r="L797" s="7"/>
      <c r="M797" s="7"/>
      <c r="N797" s="7"/>
      <c r="O797" s="7"/>
      <c r="P797" s="7"/>
      <c r="Q797" s="7"/>
      <c r="R797" s="7"/>
      <c r="S797" s="7"/>
      <c r="T797" s="7"/>
      <c r="U797" s="7"/>
      <c r="V797" s="7"/>
      <c r="W797" s="7"/>
      <c r="X797" s="7"/>
      <c r="Y797" s="7"/>
      <c r="Z797" s="7"/>
      <c r="AA797" s="7"/>
    </row>
    <row r="798" spans="1:27" ht="14.4">
      <c r="A798" s="7"/>
      <c r="B798" s="7"/>
      <c r="C798" s="7"/>
      <c r="D798" s="7"/>
      <c r="E798" s="7"/>
      <c r="F798" s="7"/>
      <c r="G798" s="7"/>
      <c r="H798" s="7"/>
      <c r="I798" s="7"/>
      <c r="J798" s="7"/>
      <c r="K798" s="7"/>
      <c r="L798" s="7"/>
      <c r="M798" s="7"/>
      <c r="N798" s="7"/>
      <c r="O798" s="7"/>
      <c r="P798" s="7"/>
      <c r="Q798" s="7"/>
      <c r="R798" s="7"/>
      <c r="S798" s="7"/>
      <c r="T798" s="7"/>
      <c r="U798" s="7"/>
      <c r="V798" s="7"/>
      <c r="W798" s="7"/>
      <c r="X798" s="7"/>
      <c r="Y798" s="7"/>
      <c r="Z798" s="7"/>
      <c r="AA798" s="7"/>
    </row>
    <row r="799" spans="1:27" ht="14.4">
      <c r="A799" s="7"/>
      <c r="B799" s="7"/>
      <c r="C799" s="7"/>
      <c r="D799" s="7"/>
      <c r="E799" s="7"/>
      <c r="F799" s="7"/>
      <c r="G799" s="7"/>
      <c r="H799" s="7"/>
      <c r="I799" s="7"/>
      <c r="J799" s="7"/>
      <c r="K799" s="7"/>
      <c r="L799" s="7"/>
      <c r="M799" s="7"/>
      <c r="N799" s="7"/>
      <c r="O799" s="7"/>
      <c r="P799" s="7"/>
      <c r="Q799" s="7"/>
      <c r="R799" s="7"/>
      <c r="S799" s="7"/>
      <c r="T799" s="7"/>
      <c r="U799" s="7"/>
      <c r="V799" s="7"/>
      <c r="W799" s="7"/>
      <c r="X799" s="7"/>
      <c r="Y799" s="7"/>
      <c r="Z799" s="7"/>
      <c r="AA799" s="7"/>
    </row>
    <row r="800" spans="1:27" ht="14.4">
      <c r="A800" s="7"/>
      <c r="B800" s="7"/>
      <c r="C800" s="7"/>
      <c r="D800" s="7"/>
      <c r="E800" s="7"/>
      <c r="F800" s="7"/>
      <c r="G800" s="7"/>
      <c r="H800" s="7"/>
      <c r="I800" s="7"/>
      <c r="J800" s="7"/>
      <c r="K800" s="7"/>
      <c r="L800" s="7"/>
      <c r="M800" s="7"/>
      <c r="N800" s="7"/>
      <c r="O800" s="7"/>
      <c r="P800" s="7"/>
      <c r="Q800" s="7"/>
      <c r="R800" s="7"/>
      <c r="S800" s="7"/>
      <c r="T800" s="7"/>
      <c r="U800" s="7"/>
      <c r="V800" s="7"/>
      <c r="W800" s="7"/>
      <c r="X800" s="7"/>
      <c r="Y800" s="7"/>
      <c r="Z800" s="7"/>
      <c r="AA800" s="7"/>
    </row>
    <row r="801" spans="1:27" ht="14.4">
      <c r="A801" s="7"/>
      <c r="B801" s="7"/>
      <c r="C801" s="7"/>
      <c r="D801" s="7"/>
      <c r="E801" s="7"/>
      <c r="F801" s="7"/>
      <c r="G801" s="7"/>
      <c r="H801" s="7"/>
      <c r="I801" s="7"/>
      <c r="J801" s="7"/>
      <c r="K801" s="7"/>
      <c r="L801" s="7"/>
      <c r="M801" s="7"/>
      <c r="N801" s="7"/>
      <c r="O801" s="7"/>
      <c r="P801" s="7"/>
      <c r="Q801" s="7"/>
      <c r="R801" s="7"/>
      <c r="S801" s="7"/>
      <c r="T801" s="7"/>
      <c r="U801" s="7"/>
      <c r="V801" s="7"/>
      <c r="W801" s="7"/>
      <c r="X801" s="7"/>
      <c r="Y801" s="7"/>
      <c r="Z801" s="7"/>
      <c r="AA801" s="7"/>
    </row>
    <row r="802" spans="1:27" ht="14.4">
      <c r="A802" s="7"/>
      <c r="B802" s="7"/>
      <c r="C802" s="7"/>
      <c r="D802" s="7"/>
      <c r="E802" s="7"/>
      <c r="F802" s="7"/>
      <c r="G802" s="7"/>
      <c r="H802" s="7"/>
      <c r="I802" s="7"/>
      <c r="J802" s="7"/>
      <c r="K802" s="7"/>
      <c r="L802" s="7"/>
      <c r="M802" s="7"/>
      <c r="N802" s="7"/>
      <c r="O802" s="7"/>
      <c r="P802" s="7"/>
      <c r="Q802" s="7"/>
      <c r="R802" s="7"/>
      <c r="S802" s="7"/>
      <c r="T802" s="7"/>
      <c r="U802" s="7"/>
      <c r="V802" s="7"/>
      <c r="W802" s="7"/>
      <c r="X802" s="7"/>
      <c r="Y802" s="7"/>
      <c r="Z802" s="7"/>
      <c r="AA802" s="7"/>
    </row>
    <row r="803" spans="1:27" ht="14.4">
      <c r="A803" s="7"/>
      <c r="B803" s="7"/>
      <c r="C803" s="7"/>
      <c r="D803" s="7"/>
      <c r="E803" s="7"/>
      <c r="F803" s="7"/>
      <c r="G803" s="7"/>
      <c r="H803" s="7"/>
      <c r="I803" s="7"/>
      <c r="J803" s="7"/>
      <c r="K803" s="7"/>
      <c r="L803" s="7"/>
      <c r="M803" s="7"/>
      <c r="N803" s="7"/>
      <c r="O803" s="7"/>
      <c r="P803" s="7"/>
      <c r="Q803" s="7"/>
      <c r="R803" s="7"/>
      <c r="S803" s="7"/>
      <c r="T803" s="7"/>
      <c r="U803" s="7"/>
      <c r="V803" s="7"/>
      <c r="W803" s="7"/>
      <c r="X803" s="7"/>
      <c r="Y803" s="7"/>
      <c r="Z803" s="7"/>
      <c r="AA803" s="7"/>
    </row>
    <row r="804" spans="1:27" ht="14.4">
      <c r="A804" s="7"/>
      <c r="B804" s="7"/>
      <c r="C804" s="7"/>
      <c r="D804" s="7"/>
      <c r="E804" s="7"/>
      <c r="F804" s="7"/>
      <c r="G804" s="7"/>
      <c r="H804" s="7"/>
      <c r="I804" s="7"/>
      <c r="J804" s="7"/>
      <c r="K804" s="7"/>
      <c r="L804" s="7"/>
      <c r="M804" s="7"/>
      <c r="N804" s="7"/>
      <c r="O804" s="7"/>
      <c r="P804" s="7"/>
      <c r="Q804" s="7"/>
      <c r="R804" s="7"/>
      <c r="S804" s="7"/>
      <c r="T804" s="7"/>
      <c r="U804" s="7"/>
      <c r="V804" s="7"/>
      <c r="W804" s="7"/>
      <c r="X804" s="7"/>
      <c r="Y804" s="7"/>
      <c r="Z804" s="7"/>
      <c r="AA804" s="7"/>
    </row>
    <row r="805" spans="1:27" ht="14.4">
      <c r="A805" s="7"/>
      <c r="B805" s="7"/>
      <c r="C805" s="7"/>
      <c r="D805" s="7"/>
      <c r="E805" s="7"/>
      <c r="F805" s="7"/>
      <c r="G805" s="7"/>
      <c r="H805" s="7"/>
      <c r="I805" s="7"/>
      <c r="J805" s="7"/>
      <c r="K805" s="7"/>
      <c r="L805" s="7"/>
      <c r="M805" s="7"/>
      <c r="N805" s="7"/>
      <c r="O805" s="7"/>
      <c r="P805" s="7"/>
      <c r="Q805" s="7"/>
      <c r="R805" s="7"/>
      <c r="S805" s="7"/>
      <c r="T805" s="7"/>
      <c r="U805" s="7"/>
      <c r="V805" s="7"/>
      <c r="W805" s="7"/>
      <c r="X805" s="7"/>
      <c r="Y805" s="7"/>
      <c r="Z805" s="7"/>
      <c r="AA805" s="7"/>
    </row>
    <row r="806" spans="1:27" ht="14.4">
      <c r="A806" s="7"/>
      <c r="B806" s="7"/>
      <c r="C806" s="7"/>
      <c r="D806" s="7"/>
      <c r="E806" s="7"/>
      <c r="F806" s="7"/>
      <c r="G806" s="7"/>
      <c r="H806" s="7"/>
      <c r="I806" s="7"/>
      <c r="J806" s="7"/>
      <c r="K806" s="7"/>
      <c r="L806" s="7"/>
      <c r="M806" s="7"/>
      <c r="N806" s="7"/>
      <c r="O806" s="7"/>
      <c r="P806" s="7"/>
      <c r="Q806" s="7"/>
      <c r="R806" s="7"/>
      <c r="S806" s="7"/>
      <c r="T806" s="7"/>
      <c r="U806" s="7"/>
      <c r="V806" s="7"/>
      <c r="W806" s="7"/>
      <c r="X806" s="7"/>
      <c r="Y806" s="7"/>
      <c r="Z806" s="7"/>
      <c r="AA806" s="7"/>
    </row>
    <row r="807" spans="1:27" ht="14.4">
      <c r="A807" s="7"/>
      <c r="B807" s="7"/>
      <c r="C807" s="7"/>
      <c r="D807" s="7"/>
      <c r="E807" s="7"/>
      <c r="F807" s="7"/>
      <c r="G807" s="7"/>
      <c r="H807" s="7"/>
      <c r="I807" s="7"/>
      <c r="J807" s="7"/>
      <c r="K807" s="7"/>
      <c r="L807" s="7"/>
      <c r="M807" s="7"/>
      <c r="N807" s="7"/>
      <c r="O807" s="7"/>
      <c r="P807" s="7"/>
      <c r="Q807" s="7"/>
      <c r="R807" s="7"/>
      <c r="S807" s="7"/>
      <c r="T807" s="7"/>
      <c r="U807" s="7"/>
      <c r="V807" s="7"/>
      <c r="W807" s="7"/>
      <c r="X807" s="7"/>
      <c r="Y807" s="7"/>
      <c r="Z807" s="7"/>
      <c r="AA807" s="7"/>
    </row>
    <row r="808" spans="1:27" ht="14.4">
      <c r="A808" s="7"/>
      <c r="B808" s="7"/>
      <c r="C808" s="7"/>
      <c r="D808" s="7"/>
      <c r="E808" s="7"/>
      <c r="F808" s="7"/>
      <c r="G808" s="7"/>
      <c r="H808" s="7"/>
      <c r="I808" s="7"/>
      <c r="J808" s="7"/>
      <c r="K808" s="7"/>
      <c r="L808" s="7"/>
      <c r="M808" s="7"/>
      <c r="N808" s="7"/>
      <c r="O808" s="7"/>
      <c r="P808" s="7"/>
      <c r="Q808" s="7"/>
      <c r="R808" s="7"/>
      <c r="S808" s="7"/>
      <c r="T808" s="7"/>
      <c r="U808" s="7"/>
      <c r="V808" s="7"/>
      <c r="W808" s="7"/>
      <c r="X808" s="7"/>
      <c r="Y808" s="7"/>
      <c r="Z808" s="7"/>
      <c r="AA808" s="7"/>
    </row>
    <row r="809" spans="1:27" ht="14.4">
      <c r="A809" s="7"/>
      <c r="B809" s="7"/>
      <c r="C809" s="7"/>
      <c r="D809" s="7"/>
      <c r="E809" s="7"/>
      <c r="F809" s="7"/>
      <c r="G809" s="7"/>
      <c r="H809" s="7"/>
      <c r="I809" s="7"/>
      <c r="J809" s="7"/>
      <c r="K809" s="7"/>
      <c r="L809" s="7"/>
      <c r="M809" s="7"/>
      <c r="N809" s="7"/>
      <c r="O809" s="7"/>
      <c r="P809" s="7"/>
      <c r="Q809" s="7"/>
      <c r="R809" s="7"/>
      <c r="S809" s="7"/>
      <c r="T809" s="7"/>
      <c r="U809" s="7"/>
      <c r="V809" s="7"/>
      <c r="W809" s="7"/>
      <c r="X809" s="7"/>
      <c r="Y809" s="7"/>
      <c r="Z809" s="7"/>
      <c r="AA809" s="7"/>
    </row>
    <row r="810" spans="1:27" ht="14.4">
      <c r="A810" s="7"/>
      <c r="B810" s="7"/>
      <c r="C810" s="7"/>
      <c r="D810" s="7"/>
      <c r="E810" s="7"/>
      <c r="F810" s="7"/>
      <c r="G810" s="7"/>
      <c r="H810" s="7"/>
      <c r="I810" s="7"/>
      <c r="J810" s="7"/>
      <c r="K810" s="7"/>
      <c r="L810" s="7"/>
      <c r="M810" s="7"/>
      <c r="N810" s="7"/>
      <c r="O810" s="7"/>
      <c r="P810" s="7"/>
      <c r="Q810" s="7"/>
      <c r="R810" s="7"/>
      <c r="S810" s="7"/>
      <c r="T810" s="7"/>
      <c r="U810" s="7"/>
      <c r="V810" s="7"/>
      <c r="W810" s="7"/>
      <c r="X810" s="7"/>
      <c r="Y810" s="7"/>
      <c r="Z810" s="7"/>
      <c r="AA810" s="7"/>
    </row>
    <row r="811" spans="1:27" ht="14.4">
      <c r="A811" s="7"/>
      <c r="B811" s="7"/>
      <c r="C811" s="7"/>
      <c r="D811" s="7"/>
      <c r="E811" s="7"/>
      <c r="F811" s="7"/>
      <c r="G811" s="7"/>
      <c r="H811" s="7"/>
      <c r="I811" s="7"/>
      <c r="J811" s="7"/>
      <c r="K811" s="7"/>
      <c r="L811" s="7"/>
      <c r="M811" s="7"/>
      <c r="N811" s="7"/>
      <c r="O811" s="7"/>
      <c r="P811" s="7"/>
      <c r="Q811" s="7"/>
      <c r="R811" s="7"/>
      <c r="S811" s="7"/>
      <c r="T811" s="7"/>
      <c r="U811" s="7"/>
      <c r="V811" s="7"/>
      <c r="W811" s="7"/>
      <c r="X811" s="7"/>
      <c r="Y811" s="7"/>
      <c r="Z811" s="7"/>
      <c r="AA811" s="7"/>
    </row>
    <row r="812" spans="1:27" ht="14.4">
      <c r="A812" s="7"/>
      <c r="B812" s="7"/>
      <c r="C812" s="7"/>
      <c r="D812" s="7"/>
      <c r="E812" s="7"/>
      <c r="F812" s="7"/>
      <c r="G812" s="7"/>
      <c r="H812" s="7"/>
      <c r="I812" s="7"/>
      <c r="J812" s="7"/>
      <c r="K812" s="7"/>
      <c r="L812" s="7"/>
      <c r="M812" s="7"/>
      <c r="N812" s="7"/>
      <c r="O812" s="7"/>
      <c r="P812" s="7"/>
      <c r="Q812" s="7"/>
      <c r="R812" s="7"/>
      <c r="S812" s="7"/>
      <c r="T812" s="7"/>
      <c r="U812" s="7"/>
      <c r="V812" s="7"/>
      <c r="W812" s="7"/>
      <c r="X812" s="7"/>
      <c r="Y812" s="7"/>
      <c r="Z812" s="7"/>
      <c r="AA812" s="7"/>
    </row>
    <row r="813" spans="1:27" ht="14.4">
      <c r="A813" s="7"/>
      <c r="B813" s="7"/>
      <c r="C813" s="7"/>
      <c r="D813" s="7"/>
      <c r="E813" s="7"/>
      <c r="F813" s="7"/>
      <c r="G813" s="7"/>
      <c r="H813" s="7"/>
      <c r="I813" s="7"/>
      <c r="J813" s="7"/>
      <c r="K813" s="7"/>
      <c r="L813" s="7"/>
      <c r="M813" s="7"/>
      <c r="N813" s="7"/>
      <c r="O813" s="7"/>
      <c r="P813" s="7"/>
      <c r="Q813" s="7"/>
      <c r="R813" s="7"/>
      <c r="S813" s="7"/>
      <c r="T813" s="7"/>
      <c r="U813" s="7"/>
      <c r="V813" s="7"/>
      <c r="W813" s="7"/>
      <c r="X813" s="7"/>
      <c r="Y813" s="7"/>
      <c r="Z813" s="7"/>
      <c r="AA813" s="7"/>
    </row>
    <row r="814" spans="1:27" ht="14.4">
      <c r="A814" s="7"/>
      <c r="B814" s="7"/>
      <c r="C814" s="7"/>
      <c r="D814" s="7"/>
      <c r="E814" s="7"/>
      <c r="F814" s="7"/>
      <c r="G814" s="7"/>
      <c r="H814" s="7"/>
      <c r="I814" s="7"/>
      <c r="J814" s="7"/>
      <c r="K814" s="7"/>
      <c r="L814" s="7"/>
      <c r="M814" s="7"/>
      <c r="N814" s="7"/>
      <c r="O814" s="7"/>
      <c r="P814" s="7"/>
      <c r="Q814" s="7"/>
      <c r="R814" s="7"/>
      <c r="S814" s="7"/>
      <c r="T814" s="7"/>
      <c r="U814" s="7"/>
      <c r="V814" s="7"/>
      <c r="W814" s="7"/>
      <c r="X814" s="7"/>
      <c r="Y814" s="7"/>
      <c r="Z814" s="7"/>
      <c r="AA814" s="7"/>
    </row>
    <row r="815" spans="1:27" ht="14.4">
      <c r="A815" s="7"/>
      <c r="B815" s="7"/>
      <c r="C815" s="7"/>
      <c r="D815" s="7"/>
      <c r="E815" s="7"/>
      <c r="F815" s="7"/>
      <c r="G815" s="7"/>
      <c r="H815" s="7"/>
      <c r="I815" s="7"/>
      <c r="J815" s="7"/>
      <c r="K815" s="7"/>
      <c r="L815" s="7"/>
      <c r="M815" s="7"/>
      <c r="N815" s="7"/>
      <c r="O815" s="7"/>
      <c r="P815" s="7"/>
      <c r="Q815" s="7"/>
      <c r="R815" s="7"/>
      <c r="S815" s="7"/>
      <c r="T815" s="7"/>
      <c r="U815" s="7"/>
      <c r="V815" s="7"/>
      <c r="W815" s="7"/>
      <c r="X815" s="7"/>
      <c r="Y815" s="7"/>
      <c r="Z815" s="7"/>
      <c r="AA815" s="7"/>
    </row>
    <row r="816" spans="1:27" ht="14.4">
      <c r="A816" s="7"/>
      <c r="B816" s="7"/>
      <c r="C816" s="7"/>
      <c r="D816" s="7"/>
      <c r="E816" s="7"/>
      <c r="F816" s="7"/>
      <c r="G816" s="7"/>
      <c r="H816" s="7"/>
      <c r="I816" s="7"/>
      <c r="J816" s="7"/>
      <c r="K816" s="7"/>
      <c r="L816" s="7"/>
      <c r="M816" s="7"/>
      <c r="N816" s="7"/>
      <c r="O816" s="7"/>
      <c r="P816" s="7"/>
      <c r="Q816" s="7"/>
      <c r="R816" s="7"/>
      <c r="S816" s="7"/>
      <c r="T816" s="7"/>
      <c r="U816" s="7"/>
      <c r="V816" s="7"/>
      <c r="W816" s="7"/>
      <c r="X816" s="7"/>
      <c r="Y816" s="7"/>
      <c r="Z816" s="7"/>
      <c r="AA816" s="7"/>
    </row>
    <row r="817" spans="1:27" ht="14.4">
      <c r="A817" s="7"/>
      <c r="B817" s="7"/>
      <c r="C817" s="7"/>
      <c r="D817" s="7"/>
      <c r="E817" s="7"/>
      <c r="F817" s="7"/>
      <c r="G817" s="7"/>
      <c r="H817" s="7"/>
      <c r="I817" s="7"/>
      <c r="J817" s="7"/>
      <c r="K817" s="7"/>
      <c r="L817" s="7"/>
      <c r="M817" s="7"/>
      <c r="N817" s="7"/>
      <c r="O817" s="7"/>
      <c r="P817" s="7"/>
      <c r="Q817" s="7"/>
      <c r="R817" s="7"/>
      <c r="S817" s="7"/>
      <c r="T817" s="7"/>
      <c r="U817" s="7"/>
      <c r="V817" s="7"/>
      <c r="W817" s="7"/>
      <c r="X817" s="7"/>
      <c r="Y817" s="7"/>
      <c r="Z817" s="7"/>
      <c r="AA817" s="7"/>
    </row>
    <row r="818" spans="1:27" ht="14.4">
      <c r="A818" s="7"/>
      <c r="B818" s="7"/>
      <c r="C818" s="7"/>
      <c r="D818" s="7"/>
      <c r="E818" s="7"/>
      <c r="F818" s="7"/>
      <c r="G818" s="7"/>
      <c r="H818" s="7"/>
      <c r="I818" s="7"/>
      <c r="J818" s="7"/>
      <c r="K818" s="7"/>
      <c r="L818" s="7"/>
      <c r="M818" s="7"/>
      <c r="N818" s="7"/>
      <c r="O818" s="7"/>
      <c r="P818" s="7"/>
      <c r="Q818" s="7"/>
      <c r="R818" s="7"/>
      <c r="S818" s="7"/>
      <c r="T818" s="7"/>
      <c r="U818" s="7"/>
      <c r="V818" s="7"/>
      <c r="W818" s="7"/>
      <c r="X818" s="7"/>
      <c r="Y818" s="7"/>
      <c r="Z818" s="7"/>
      <c r="AA818" s="7"/>
    </row>
    <row r="819" spans="1:27" ht="14.4">
      <c r="A819" s="7"/>
      <c r="B819" s="7"/>
      <c r="C819" s="7"/>
      <c r="D819" s="7"/>
      <c r="E819" s="7"/>
      <c r="F819" s="7"/>
      <c r="G819" s="7"/>
      <c r="H819" s="7"/>
      <c r="I819" s="7"/>
      <c r="J819" s="7"/>
      <c r="K819" s="7"/>
      <c r="L819" s="7"/>
      <c r="M819" s="7"/>
      <c r="N819" s="7"/>
      <c r="O819" s="7"/>
      <c r="P819" s="7"/>
      <c r="Q819" s="7"/>
      <c r="R819" s="7"/>
      <c r="S819" s="7"/>
      <c r="T819" s="7"/>
      <c r="U819" s="7"/>
      <c r="V819" s="7"/>
      <c r="W819" s="7"/>
      <c r="X819" s="7"/>
      <c r="Y819" s="7"/>
      <c r="Z819" s="7"/>
      <c r="AA819" s="7"/>
    </row>
    <row r="820" spans="1:27" ht="14.4">
      <c r="A820" s="7"/>
      <c r="B820" s="7"/>
      <c r="C820" s="7"/>
      <c r="D820" s="7"/>
      <c r="E820" s="7"/>
      <c r="F820" s="7"/>
      <c r="G820" s="7"/>
      <c r="H820" s="7"/>
      <c r="I820" s="7"/>
      <c r="J820" s="7"/>
      <c r="K820" s="7"/>
      <c r="L820" s="7"/>
      <c r="M820" s="7"/>
      <c r="N820" s="7"/>
      <c r="O820" s="7"/>
      <c r="P820" s="7"/>
      <c r="Q820" s="7"/>
      <c r="R820" s="7"/>
      <c r="S820" s="7"/>
      <c r="T820" s="7"/>
      <c r="U820" s="7"/>
      <c r="V820" s="7"/>
      <c r="W820" s="7"/>
      <c r="X820" s="7"/>
      <c r="Y820" s="7"/>
      <c r="Z820" s="7"/>
      <c r="AA820" s="7"/>
    </row>
    <row r="821" spans="1:27" ht="14.4">
      <c r="A821" s="7"/>
      <c r="B821" s="7"/>
      <c r="C821" s="7"/>
      <c r="D821" s="7"/>
      <c r="E821" s="7"/>
      <c r="F821" s="7"/>
      <c r="G821" s="7"/>
      <c r="H821" s="7"/>
      <c r="I821" s="7"/>
      <c r="J821" s="7"/>
      <c r="K821" s="7"/>
      <c r="L821" s="7"/>
      <c r="M821" s="7"/>
      <c r="N821" s="7"/>
      <c r="O821" s="7"/>
      <c r="P821" s="7"/>
      <c r="Q821" s="7"/>
      <c r="R821" s="7"/>
      <c r="S821" s="7"/>
      <c r="T821" s="7"/>
      <c r="U821" s="7"/>
      <c r="V821" s="7"/>
      <c r="W821" s="7"/>
      <c r="X821" s="7"/>
      <c r="Y821" s="7"/>
      <c r="Z821" s="7"/>
      <c r="AA821" s="7"/>
    </row>
    <row r="822" spans="1:27" ht="14.4">
      <c r="A822" s="7"/>
      <c r="B822" s="7"/>
      <c r="C822" s="7"/>
      <c r="D822" s="7"/>
      <c r="E822" s="7"/>
      <c r="F822" s="7"/>
      <c r="G822" s="7"/>
      <c r="H822" s="7"/>
      <c r="I822" s="7"/>
      <c r="J822" s="7"/>
      <c r="K822" s="7"/>
      <c r="L822" s="7"/>
      <c r="M822" s="7"/>
      <c r="N822" s="7"/>
      <c r="O822" s="7"/>
      <c r="P822" s="7"/>
      <c r="Q822" s="7"/>
      <c r="R822" s="7"/>
      <c r="S822" s="7"/>
      <c r="T822" s="7"/>
      <c r="U822" s="7"/>
      <c r="V822" s="7"/>
      <c r="W822" s="7"/>
      <c r="X822" s="7"/>
      <c r="Y822" s="7"/>
      <c r="Z822" s="7"/>
      <c r="AA822" s="7"/>
    </row>
    <row r="823" spans="1:27" ht="14.4">
      <c r="A823" s="7"/>
      <c r="B823" s="7"/>
      <c r="C823" s="7"/>
      <c r="D823" s="7"/>
      <c r="E823" s="7"/>
      <c r="F823" s="7"/>
      <c r="G823" s="7"/>
      <c r="H823" s="7"/>
      <c r="I823" s="7"/>
      <c r="J823" s="7"/>
      <c r="K823" s="7"/>
      <c r="L823" s="7"/>
      <c r="M823" s="7"/>
      <c r="N823" s="7"/>
      <c r="O823" s="7"/>
      <c r="P823" s="7"/>
      <c r="Q823" s="7"/>
      <c r="R823" s="7"/>
      <c r="S823" s="7"/>
      <c r="T823" s="7"/>
      <c r="U823" s="7"/>
      <c r="V823" s="7"/>
      <c r="W823" s="7"/>
      <c r="X823" s="7"/>
      <c r="Y823" s="7"/>
      <c r="Z823" s="7"/>
      <c r="AA823" s="7"/>
    </row>
    <row r="824" spans="1:27" ht="14.4">
      <c r="A824" s="7"/>
      <c r="B824" s="7"/>
      <c r="C824" s="7"/>
      <c r="D824" s="7"/>
      <c r="E824" s="7"/>
      <c r="F824" s="7"/>
      <c r="G824" s="7"/>
      <c r="H824" s="7"/>
      <c r="I824" s="7"/>
      <c r="J824" s="7"/>
      <c r="K824" s="7"/>
      <c r="L824" s="7"/>
      <c r="M824" s="7"/>
      <c r="N824" s="7"/>
      <c r="O824" s="7"/>
      <c r="P824" s="7"/>
      <c r="Q824" s="7"/>
      <c r="R824" s="7"/>
      <c r="S824" s="7"/>
      <c r="T824" s="7"/>
      <c r="U824" s="7"/>
      <c r="V824" s="7"/>
      <c r="W824" s="7"/>
      <c r="X824" s="7"/>
      <c r="Y824" s="7"/>
      <c r="Z824" s="7"/>
      <c r="AA824" s="7"/>
    </row>
    <row r="825" spans="1:27" ht="14.4">
      <c r="A825" s="7"/>
      <c r="B825" s="7"/>
      <c r="C825" s="7"/>
      <c r="D825" s="7"/>
      <c r="E825" s="7"/>
      <c r="F825" s="7"/>
      <c r="G825" s="7"/>
      <c r="H825" s="7"/>
      <c r="I825" s="7"/>
      <c r="J825" s="7"/>
      <c r="K825" s="7"/>
      <c r="L825" s="7"/>
      <c r="M825" s="7"/>
      <c r="N825" s="7"/>
      <c r="O825" s="7"/>
      <c r="P825" s="7"/>
      <c r="Q825" s="7"/>
      <c r="R825" s="7"/>
      <c r="S825" s="7"/>
      <c r="T825" s="7"/>
      <c r="U825" s="7"/>
      <c r="V825" s="7"/>
      <c r="W825" s="7"/>
      <c r="X825" s="7"/>
      <c r="Y825" s="7"/>
      <c r="Z825" s="7"/>
      <c r="AA825" s="7"/>
    </row>
    <row r="826" spans="1:27" ht="14.4">
      <c r="A826" s="7"/>
      <c r="B826" s="7"/>
      <c r="C826" s="7"/>
      <c r="D826" s="7"/>
      <c r="E826" s="7"/>
      <c r="F826" s="7"/>
      <c r="G826" s="7"/>
      <c r="H826" s="7"/>
      <c r="I826" s="7"/>
      <c r="J826" s="7"/>
      <c r="K826" s="7"/>
      <c r="L826" s="7"/>
      <c r="M826" s="7"/>
      <c r="N826" s="7"/>
      <c r="O826" s="7"/>
      <c r="P826" s="7"/>
      <c r="Q826" s="7"/>
      <c r="R826" s="7"/>
      <c r="S826" s="7"/>
      <c r="T826" s="7"/>
      <c r="U826" s="7"/>
      <c r="V826" s="7"/>
      <c r="W826" s="7"/>
      <c r="X826" s="7"/>
      <c r="Y826" s="7"/>
      <c r="Z826" s="7"/>
      <c r="AA826" s="7"/>
    </row>
    <row r="827" spans="1:27" ht="14.4">
      <c r="A827" s="7"/>
      <c r="B827" s="7"/>
      <c r="C827" s="7"/>
      <c r="D827" s="7"/>
      <c r="E827" s="7"/>
      <c r="F827" s="7"/>
      <c r="G827" s="7"/>
      <c r="H827" s="7"/>
      <c r="I827" s="7"/>
      <c r="J827" s="7"/>
      <c r="K827" s="7"/>
      <c r="L827" s="7"/>
      <c r="M827" s="7"/>
      <c r="N827" s="7"/>
      <c r="O827" s="7"/>
      <c r="P827" s="7"/>
      <c r="Q827" s="7"/>
      <c r="R827" s="7"/>
      <c r="S827" s="7"/>
      <c r="T827" s="7"/>
      <c r="U827" s="7"/>
      <c r="V827" s="7"/>
      <c r="W827" s="7"/>
      <c r="X827" s="7"/>
      <c r="Y827" s="7"/>
      <c r="Z827" s="7"/>
      <c r="AA827" s="7"/>
    </row>
    <row r="828" spans="1:27" ht="14.4">
      <c r="A828" s="7"/>
      <c r="B828" s="7"/>
      <c r="C828" s="7"/>
      <c r="D828" s="7"/>
      <c r="E828" s="7"/>
      <c r="F828" s="7"/>
      <c r="G828" s="7"/>
      <c r="H828" s="7"/>
      <c r="I828" s="7"/>
      <c r="J828" s="7"/>
      <c r="K828" s="7"/>
      <c r="L828" s="7"/>
      <c r="M828" s="7"/>
      <c r="N828" s="7"/>
      <c r="O828" s="7"/>
      <c r="P828" s="7"/>
      <c r="Q828" s="7"/>
      <c r="R828" s="7"/>
      <c r="S828" s="7"/>
      <c r="T828" s="7"/>
      <c r="U828" s="7"/>
      <c r="V828" s="7"/>
      <c r="W828" s="7"/>
      <c r="X828" s="7"/>
      <c r="Y828" s="7"/>
      <c r="Z828" s="7"/>
      <c r="AA828" s="7"/>
    </row>
    <row r="829" spans="1:27" ht="14.4">
      <c r="A829" s="7"/>
      <c r="B829" s="7"/>
      <c r="C829" s="7"/>
      <c r="D829" s="7"/>
      <c r="E829" s="7"/>
      <c r="F829" s="7"/>
      <c r="G829" s="7"/>
      <c r="H829" s="7"/>
      <c r="I829" s="7"/>
      <c r="J829" s="7"/>
      <c r="K829" s="7"/>
      <c r="L829" s="7"/>
      <c r="M829" s="7"/>
      <c r="N829" s="7"/>
      <c r="O829" s="7"/>
      <c r="P829" s="7"/>
      <c r="Q829" s="7"/>
      <c r="R829" s="7"/>
      <c r="S829" s="7"/>
      <c r="T829" s="7"/>
      <c r="U829" s="7"/>
      <c r="V829" s="7"/>
      <c r="W829" s="7"/>
      <c r="X829" s="7"/>
      <c r="Y829" s="7"/>
      <c r="Z829" s="7"/>
      <c r="AA829" s="7"/>
    </row>
    <row r="830" spans="1:27" ht="14.4">
      <c r="A830" s="7"/>
      <c r="B830" s="7"/>
      <c r="C830" s="7"/>
      <c r="D830" s="7"/>
      <c r="E830" s="7"/>
      <c r="F830" s="7"/>
      <c r="G830" s="7"/>
      <c r="H830" s="7"/>
      <c r="I830" s="7"/>
      <c r="J830" s="7"/>
      <c r="K830" s="7"/>
      <c r="L830" s="7"/>
      <c r="M830" s="7"/>
      <c r="N830" s="7"/>
      <c r="O830" s="7"/>
      <c r="P830" s="7"/>
      <c r="Q830" s="7"/>
      <c r="R830" s="7"/>
      <c r="S830" s="7"/>
      <c r="T830" s="7"/>
      <c r="U830" s="7"/>
      <c r="V830" s="7"/>
      <c r="W830" s="7"/>
      <c r="X830" s="7"/>
      <c r="Y830" s="7"/>
      <c r="Z830" s="7"/>
      <c r="AA830" s="7"/>
    </row>
    <row r="831" spans="1:27" ht="14.4">
      <c r="A831" s="7"/>
      <c r="B831" s="7"/>
      <c r="C831" s="7"/>
      <c r="D831" s="7"/>
      <c r="E831" s="7"/>
      <c r="F831" s="7"/>
      <c r="G831" s="7"/>
      <c r="H831" s="7"/>
      <c r="I831" s="7"/>
      <c r="J831" s="7"/>
      <c r="K831" s="7"/>
      <c r="L831" s="7"/>
      <c r="M831" s="7"/>
      <c r="N831" s="7"/>
      <c r="O831" s="7"/>
      <c r="P831" s="7"/>
      <c r="Q831" s="7"/>
      <c r="R831" s="7"/>
      <c r="S831" s="7"/>
      <c r="T831" s="7"/>
      <c r="U831" s="7"/>
      <c r="V831" s="7"/>
      <c r="W831" s="7"/>
      <c r="X831" s="7"/>
      <c r="Y831" s="7"/>
      <c r="Z831" s="7"/>
      <c r="AA831" s="7"/>
    </row>
    <row r="832" spans="1:27" ht="14.4">
      <c r="A832" s="7"/>
      <c r="B832" s="7"/>
      <c r="C832" s="7"/>
      <c r="D832" s="7"/>
      <c r="E832" s="7"/>
      <c r="F832" s="7"/>
      <c r="G832" s="7"/>
      <c r="H832" s="7"/>
      <c r="I832" s="7"/>
      <c r="J832" s="7"/>
      <c r="K832" s="7"/>
      <c r="L832" s="7"/>
      <c r="M832" s="7"/>
      <c r="N832" s="7"/>
      <c r="O832" s="7"/>
      <c r="P832" s="7"/>
      <c r="Q832" s="7"/>
      <c r="R832" s="7"/>
      <c r="S832" s="7"/>
      <c r="T832" s="7"/>
      <c r="U832" s="7"/>
      <c r="V832" s="7"/>
      <c r="W832" s="7"/>
      <c r="X832" s="7"/>
      <c r="Y832" s="7"/>
      <c r="Z832" s="7"/>
      <c r="AA832" s="7"/>
    </row>
    <row r="833" spans="1:27" ht="14.4">
      <c r="A833" s="7"/>
      <c r="B833" s="7"/>
      <c r="C833" s="7"/>
      <c r="D833" s="7"/>
      <c r="E833" s="7"/>
      <c r="F833" s="7"/>
      <c r="G833" s="7"/>
      <c r="H833" s="7"/>
      <c r="I833" s="7"/>
      <c r="J833" s="7"/>
      <c r="K833" s="7"/>
      <c r="L833" s="7"/>
      <c r="M833" s="7"/>
      <c r="N833" s="7"/>
      <c r="O833" s="7"/>
      <c r="P833" s="7"/>
      <c r="Q833" s="7"/>
      <c r="R833" s="7"/>
      <c r="S833" s="7"/>
      <c r="T833" s="7"/>
      <c r="U833" s="7"/>
      <c r="V833" s="7"/>
      <c r="W833" s="7"/>
      <c r="X833" s="7"/>
      <c r="Y833" s="7"/>
      <c r="Z833" s="7"/>
      <c r="AA833" s="7"/>
    </row>
    <row r="834" spans="1:27" ht="14.4">
      <c r="A834" s="7"/>
      <c r="B834" s="7"/>
      <c r="C834" s="7"/>
      <c r="D834" s="7"/>
      <c r="E834" s="7"/>
      <c r="F834" s="7"/>
      <c r="G834" s="7"/>
      <c r="H834" s="7"/>
      <c r="I834" s="7"/>
      <c r="J834" s="7"/>
      <c r="K834" s="7"/>
      <c r="L834" s="7"/>
      <c r="M834" s="7"/>
      <c r="N834" s="7"/>
      <c r="O834" s="7"/>
      <c r="P834" s="7"/>
      <c r="Q834" s="7"/>
      <c r="R834" s="7"/>
      <c r="S834" s="7"/>
      <c r="T834" s="7"/>
      <c r="U834" s="7"/>
      <c r="V834" s="7"/>
      <c r="W834" s="7"/>
      <c r="X834" s="7"/>
      <c r="Y834" s="7"/>
      <c r="Z834" s="7"/>
      <c r="AA834" s="7"/>
    </row>
    <row r="835" spans="1:27" ht="14.4">
      <c r="A835" s="7"/>
      <c r="B835" s="7"/>
      <c r="C835" s="7"/>
      <c r="D835" s="7"/>
      <c r="E835" s="7"/>
      <c r="F835" s="7"/>
      <c r="G835" s="7"/>
      <c r="H835" s="7"/>
      <c r="I835" s="7"/>
      <c r="J835" s="7"/>
      <c r="K835" s="7"/>
      <c r="L835" s="7"/>
      <c r="M835" s="7"/>
      <c r="N835" s="7"/>
      <c r="O835" s="7"/>
      <c r="P835" s="7"/>
      <c r="Q835" s="7"/>
      <c r="R835" s="7"/>
      <c r="S835" s="7"/>
      <c r="T835" s="7"/>
      <c r="U835" s="7"/>
      <c r="V835" s="7"/>
      <c r="W835" s="7"/>
      <c r="X835" s="7"/>
      <c r="Y835" s="7"/>
      <c r="Z835" s="7"/>
      <c r="AA835" s="7"/>
    </row>
    <row r="836" spans="1:27" ht="14.4">
      <c r="A836" s="7"/>
      <c r="B836" s="7"/>
      <c r="C836" s="7"/>
      <c r="D836" s="7"/>
      <c r="E836" s="7"/>
      <c r="F836" s="7"/>
      <c r="G836" s="7"/>
      <c r="H836" s="7"/>
      <c r="I836" s="7"/>
      <c r="J836" s="7"/>
      <c r="K836" s="7"/>
      <c r="L836" s="7"/>
      <c r="M836" s="7"/>
      <c r="N836" s="7"/>
      <c r="O836" s="7"/>
      <c r="P836" s="7"/>
      <c r="Q836" s="7"/>
      <c r="R836" s="7"/>
      <c r="S836" s="7"/>
      <c r="T836" s="7"/>
      <c r="U836" s="7"/>
      <c r="V836" s="7"/>
      <c r="W836" s="7"/>
      <c r="X836" s="7"/>
      <c r="Y836" s="7"/>
      <c r="Z836" s="7"/>
      <c r="AA836" s="7"/>
    </row>
    <row r="837" spans="1:27" ht="14.4">
      <c r="A837" s="7"/>
      <c r="B837" s="7"/>
      <c r="C837" s="7"/>
      <c r="D837" s="7"/>
      <c r="E837" s="7"/>
      <c r="F837" s="7"/>
      <c r="G837" s="7"/>
      <c r="H837" s="7"/>
      <c r="I837" s="7"/>
      <c r="J837" s="7"/>
      <c r="K837" s="7"/>
      <c r="L837" s="7"/>
      <c r="M837" s="7"/>
      <c r="N837" s="7"/>
      <c r="O837" s="7"/>
      <c r="P837" s="7"/>
      <c r="Q837" s="7"/>
      <c r="R837" s="7"/>
      <c r="S837" s="7"/>
      <c r="T837" s="7"/>
      <c r="U837" s="7"/>
      <c r="V837" s="7"/>
      <c r="W837" s="7"/>
      <c r="X837" s="7"/>
      <c r="Y837" s="7"/>
      <c r="Z837" s="7"/>
      <c r="AA837" s="7"/>
    </row>
    <row r="838" spans="1:27" ht="14.4">
      <c r="A838" s="7"/>
      <c r="B838" s="7"/>
      <c r="C838" s="7"/>
      <c r="D838" s="7"/>
      <c r="E838" s="7"/>
      <c r="F838" s="7"/>
      <c r="G838" s="7"/>
      <c r="H838" s="7"/>
      <c r="I838" s="7"/>
      <c r="J838" s="7"/>
      <c r="K838" s="7"/>
      <c r="L838" s="7"/>
      <c r="M838" s="7"/>
      <c r="N838" s="7"/>
      <c r="O838" s="7"/>
      <c r="P838" s="7"/>
      <c r="Q838" s="7"/>
      <c r="R838" s="7"/>
      <c r="S838" s="7"/>
      <c r="T838" s="7"/>
      <c r="U838" s="7"/>
      <c r="V838" s="7"/>
      <c r="W838" s="7"/>
      <c r="X838" s="7"/>
      <c r="Y838" s="7"/>
      <c r="Z838" s="7"/>
      <c r="AA838" s="7"/>
    </row>
    <row r="839" spans="1:27" ht="14.4">
      <c r="A839" s="7"/>
      <c r="B839" s="7"/>
      <c r="C839" s="7"/>
      <c r="D839" s="7"/>
      <c r="E839" s="7"/>
      <c r="F839" s="7"/>
      <c r="G839" s="7"/>
      <c r="H839" s="7"/>
      <c r="I839" s="7"/>
      <c r="J839" s="7"/>
      <c r="K839" s="7"/>
      <c r="L839" s="7"/>
      <c r="M839" s="7"/>
      <c r="N839" s="7"/>
      <c r="O839" s="7"/>
      <c r="P839" s="7"/>
      <c r="Q839" s="7"/>
      <c r="R839" s="7"/>
      <c r="S839" s="7"/>
      <c r="T839" s="7"/>
      <c r="U839" s="7"/>
      <c r="V839" s="7"/>
      <c r="W839" s="7"/>
      <c r="X839" s="7"/>
      <c r="Y839" s="7"/>
      <c r="Z839" s="7"/>
      <c r="AA839" s="7"/>
    </row>
    <row r="840" spans="1:27" ht="14.4">
      <c r="A840" s="7"/>
      <c r="B840" s="7"/>
      <c r="C840" s="7"/>
      <c r="D840" s="7"/>
      <c r="E840" s="7"/>
      <c r="F840" s="7"/>
      <c r="G840" s="7"/>
      <c r="H840" s="7"/>
      <c r="I840" s="7"/>
      <c r="J840" s="7"/>
      <c r="K840" s="7"/>
      <c r="L840" s="7"/>
      <c r="M840" s="7"/>
      <c r="N840" s="7"/>
      <c r="O840" s="7"/>
      <c r="P840" s="7"/>
      <c r="Q840" s="7"/>
      <c r="R840" s="7"/>
      <c r="S840" s="7"/>
      <c r="T840" s="7"/>
      <c r="U840" s="7"/>
      <c r="V840" s="7"/>
      <c r="W840" s="7"/>
      <c r="X840" s="7"/>
      <c r="Y840" s="7"/>
      <c r="Z840" s="7"/>
      <c r="AA840" s="7"/>
    </row>
    <row r="841" spans="1:27" ht="14.4">
      <c r="A841" s="7"/>
      <c r="B841" s="7"/>
      <c r="C841" s="7"/>
      <c r="D841" s="7"/>
      <c r="E841" s="7"/>
      <c r="F841" s="7"/>
      <c r="G841" s="7"/>
      <c r="H841" s="7"/>
      <c r="I841" s="7"/>
      <c r="J841" s="7"/>
      <c r="K841" s="7"/>
      <c r="L841" s="7"/>
      <c r="M841" s="7"/>
      <c r="N841" s="7"/>
      <c r="O841" s="7"/>
      <c r="P841" s="7"/>
      <c r="Q841" s="7"/>
      <c r="R841" s="7"/>
      <c r="S841" s="7"/>
      <c r="T841" s="7"/>
      <c r="U841" s="7"/>
      <c r="V841" s="7"/>
      <c r="W841" s="7"/>
      <c r="X841" s="7"/>
      <c r="Y841" s="7"/>
      <c r="Z841" s="7"/>
      <c r="AA841" s="7"/>
    </row>
    <row r="842" spans="1:27" ht="14.4">
      <c r="A842" s="7"/>
      <c r="B842" s="7"/>
      <c r="C842" s="7"/>
      <c r="D842" s="7"/>
      <c r="E842" s="7"/>
      <c r="F842" s="7"/>
      <c r="G842" s="7"/>
      <c r="H842" s="7"/>
      <c r="I842" s="7"/>
      <c r="J842" s="7"/>
      <c r="K842" s="7"/>
      <c r="L842" s="7"/>
      <c r="M842" s="7"/>
      <c r="N842" s="7"/>
      <c r="O842" s="7"/>
      <c r="P842" s="7"/>
      <c r="Q842" s="7"/>
      <c r="R842" s="7"/>
      <c r="S842" s="7"/>
      <c r="T842" s="7"/>
      <c r="U842" s="7"/>
      <c r="V842" s="7"/>
      <c r="W842" s="7"/>
      <c r="X842" s="7"/>
      <c r="Y842" s="7"/>
      <c r="Z842" s="7"/>
      <c r="AA842" s="7"/>
    </row>
    <row r="843" spans="1:27" ht="14.4">
      <c r="A843" s="7"/>
      <c r="B843" s="7"/>
      <c r="C843" s="7"/>
      <c r="D843" s="7"/>
      <c r="E843" s="7"/>
      <c r="F843" s="7"/>
      <c r="G843" s="7"/>
      <c r="H843" s="7"/>
      <c r="I843" s="7"/>
      <c r="J843" s="7"/>
      <c r="K843" s="7"/>
      <c r="L843" s="7"/>
      <c r="M843" s="7"/>
      <c r="N843" s="7"/>
      <c r="O843" s="7"/>
      <c r="P843" s="7"/>
      <c r="Q843" s="7"/>
      <c r="R843" s="7"/>
      <c r="S843" s="7"/>
      <c r="T843" s="7"/>
      <c r="U843" s="7"/>
      <c r="V843" s="7"/>
      <c r="W843" s="7"/>
      <c r="X843" s="7"/>
      <c r="Y843" s="7"/>
      <c r="Z843" s="7"/>
      <c r="AA843" s="7"/>
    </row>
    <row r="844" spans="1:27" ht="14.4">
      <c r="A844" s="7"/>
      <c r="B844" s="7"/>
      <c r="C844" s="7"/>
      <c r="D844" s="7"/>
      <c r="E844" s="7"/>
      <c r="F844" s="7"/>
      <c r="G844" s="7"/>
      <c r="H844" s="7"/>
      <c r="I844" s="7"/>
      <c r="J844" s="7"/>
      <c r="K844" s="7"/>
      <c r="L844" s="7"/>
      <c r="M844" s="7"/>
      <c r="N844" s="7"/>
      <c r="O844" s="7"/>
      <c r="P844" s="7"/>
      <c r="Q844" s="7"/>
      <c r="R844" s="7"/>
      <c r="S844" s="7"/>
      <c r="T844" s="7"/>
      <c r="U844" s="7"/>
      <c r="V844" s="7"/>
      <c r="W844" s="7"/>
      <c r="X844" s="7"/>
      <c r="Y844" s="7"/>
      <c r="Z844" s="7"/>
      <c r="AA844" s="7"/>
    </row>
    <row r="845" spans="1:27" ht="14.4">
      <c r="A845" s="7"/>
      <c r="B845" s="7"/>
      <c r="C845" s="7"/>
      <c r="D845" s="7"/>
      <c r="E845" s="7"/>
      <c r="F845" s="7"/>
      <c r="G845" s="7"/>
      <c r="H845" s="7"/>
      <c r="I845" s="7"/>
      <c r="J845" s="7"/>
      <c r="K845" s="7"/>
      <c r="L845" s="7"/>
      <c r="M845" s="7"/>
      <c r="N845" s="7"/>
      <c r="O845" s="7"/>
      <c r="P845" s="7"/>
      <c r="Q845" s="7"/>
      <c r="R845" s="7"/>
      <c r="S845" s="7"/>
      <c r="T845" s="7"/>
      <c r="U845" s="7"/>
      <c r="V845" s="7"/>
      <c r="W845" s="7"/>
      <c r="X845" s="7"/>
      <c r="Y845" s="7"/>
      <c r="Z845" s="7"/>
      <c r="AA845" s="7"/>
    </row>
    <row r="846" spans="1:27" ht="14.4">
      <c r="A846" s="7"/>
      <c r="B846" s="7"/>
      <c r="C846" s="7"/>
      <c r="D846" s="7"/>
      <c r="E846" s="7"/>
      <c r="F846" s="7"/>
      <c r="G846" s="7"/>
      <c r="H846" s="7"/>
      <c r="I846" s="7"/>
      <c r="J846" s="7"/>
      <c r="K846" s="7"/>
      <c r="L846" s="7"/>
      <c r="M846" s="7"/>
      <c r="N846" s="7"/>
      <c r="O846" s="7"/>
      <c r="P846" s="7"/>
      <c r="Q846" s="7"/>
      <c r="R846" s="7"/>
      <c r="S846" s="7"/>
      <c r="T846" s="7"/>
      <c r="U846" s="7"/>
      <c r="V846" s="7"/>
      <c r="W846" s="7"/>
      <c r="X846" s="7"/>
      <c r="Y846" s="7"/>
      <c r="Z846" s="7"/>
      <c r="AA846" s="7"/>
    </row>
    <row r="847" spans="1:27" ht="14.4">
      <c r="A847" s="7"/>
      <c r="B847" s="7"/>
      <c r="C847" s="7"/>
      <c r="D847" s="7"/>
      <c r="E847" s="7"/>
      <c r="F847" s="7"/>
      <c r="G847" s="7"/>
      <c r="H847" s="7"/>
      <c r="I847" s="7"/>
      <c r="J847" s="7"/>
      <c r="K847" s="7"/>
      <c r="L847" s="7"/>
      <c r="M847" s="7"/>
      <c r="N847" s="7"/>
      <c r="O847" s="7"/>
      <c r="P847" s="7"/>
      <c r="Q847" s="7"/>
      <c r="R847" s="7"/>
      <c r="S847" s="7"/>
      <c r="T847" s="7"/>
      <c r="U847" s="7"/>
      <c r="V847" s="7"/>
      <c r="W847" s="7"/>
      <c r="X847" s="7"/>
      <c r="Y847" s="7"/>
      <c r="Z847" s="7"/>
      <c r="AA847" s="7"/>
    </row>
    <row r="848" spans="1:27" ht="14.4">
      <c r="A848" s="7"/>
      <c r="B848" s="7"/>
      <c r="C848" s="7"/>
      <c r="D848" s="7"/>
      <c r="E848" s="7"/>
      <c r="F848" s="7"/>
      <c r="G848" s="7"/>
      <c r="H848" s="7"/>
      <c r="I848" s="7"/>
      <c r="J848" s="7"/>
      <c r="K848" s="7"/>
      <c r="L848" s="7"/>
      <c r="M848" s="7"/>
      <c r="N848" s="7"/>
      <c r="O848" s="7"/>
      <c r="P848" s="7"/>
      <c r="Q848" s="7"/>
      <c r="R848" s="7"/>
      <c r="S848" s="7"/>
      <c r="T848" s="7"/>
      <c r="U848" s="7"/>
      <c r="V848" s="7"/>
      <c r="W848" s="7"/>
      <c r="X848" s="7"/>
      <c r="Y848" s="7"/>
      <c r="Z848" s="7"/>
      <c r="AA848" s="7"/>
    </row>
    <row r="849" spans="1:27" ht="14.4">
      <c r="A849" s="7"/>
      <c r="B849" s="7"/>
      <c r="C849" s="7"/>
      <c r="D849" s="7"/>
      <c r="E849" s="7"/>
      <c r="F849" s="7"/>
      <c r="G849" s="7"/>
      <c r="H849" s="7"/>
      <c r="I849" s="7"/>
      <c r="J849" s="7"/>
      <c r="K849" s="7"/>
      <c r="L849" s="7"/>
      <c r="M849" s="7"/>
      <c r="N849" s="7"/>
      <c r="O849" s="7"/>
      <c r="P849" s="7"/>
      <c r="Q849" s="7"/>
      <c r="R849" s="7"/>
      <c r="S849" s="7"/>
      <c r="T849" s="7"/>
      <c r="U849" s="7"/>
      <c r="V849" s="7"/>
      <c r="W849" s="7"/>
      <c r="X849" s="7"/>
      <c r="Y849" s="7"/>
      <c r="Z849" s="7"/>
      <c r="AA849" s="7"/>
    </row>
    <row r="850" spans="1:27" ht="14.4">
      <c r="A850" s="7"/>
      <c r="B850" s="7"/>
      <c r="C850" s="7"/>
      <c r="D850" s="7"/>
      <c r="E850" s="7"/>
      <c r="F850" s="7"/>
      <c r="G850" s="7"/>
      <c r="H850" s="7"/>
      <c r="I850" s="7"/>
      <c r="J850" s="7"/>
      <c r="K850" s="7"/>
      <c r="L850" s="7"/>
      <c r="M850" s="7"/>
      <c r="N850" s="7"/>
      <c r="O850" s="7"/>
      <c r="P850" s="7"/>
      <c r="Q850" s="7"/>
      <c r="R850" s="7"/>
      <c r="S850" s="7"/>
      <c r="T850" s="7"/>
      <c r="U850" s="7"/>
      <c r="V850" s="7"/>
      <c r="W850" s="7"/>
      <c r="X850" s="7"/>
      <c r="Y850" s="7"/>
      <c r="Z850" s="7"/>
      <c r="AA850" s="7"/>
    </row>
    <row r="851" spans="1:27" ht="14.4">
      <c r="A851" s="7"/>
      <c r="B851" s="7"/>
      <c r="C851" s="7"/>
      <c r="D851" s="7"/>
      <c r="E851" s="7"/>
      <c r="F851" s="7"/>
      <c r="G851" s="7"/>
      <c r="H851" s="7"/>
      <c r="I851" s="7"/>
      <c r="J851" s="7"/>
      <c r="K851" s="7"/>
      <c r="L851" s="7"/>
      <c r="M851" s="7"/>
      <c r="N851" s="7"/>
      <c r="O851" s="7"/>
      <c r="P851" s="7"/>
      <c r="Q851" s="7"/>
      <c r="R851" s="7"/>
      <c r="S851" s="7"/>
      <c r="T851" s="7"/>
      <c r="U851" s="7"/>
      <c r="V851" s="7"/>
      <c r="W851" s="7"/>
      <c r="X851" s="7"/>
      <c r="Y851" s="7"/>
      <c r="Z851" s="7"/>
      <c r="AA851" s="7"/>
    </row>
    <row r="852" spans="1:27" ht="14.4">
      <c r="A852" s="7"/>
      <c r="B852" s="7"/>
      <c r="C852" s="7"/>
      <c r="D852" s="7"/>
      <c r="E852" s="7"/>
      <c r="F852" s="7"/>
      <c r="G852" s="7"/>
      <c r="H852" s="7"/>
      <c r="I852" s="7"/>
      <c r="J852" s="7"/>
      <c r="K852" s="7"/>
      <c r="L852" s="7"/>
      <c r="M852" s="7"/>
      <c r="N852" s="7"/>
      <c r="O852" s="7"/>
      <c r="P852" s="7"/>
      <c r="Q852" s="7"/>
      <c r="R852" s="7"/>
      <c r="S852" s="7"/>
      <c r="T852" s="7"/>
      <c r="U852" s="7"/>
      <c r="V852" s="7"/>
      <c r="W852" s="7"/>
      <c r="X852" s="7"/>
      <c r="Y852" s="7"/>
      <c r="Z852" s="7"/>
      <c r="AA852" s="7"/>
    </row>
    <row r="853" spans="1:27" ht="14.4">
      <c r="A853" s="7"/>
      <c r="B853" s="7"/>
      <c r="C853" s="7"/>
      <c r="D853" s="7"/>
      <c r="E853" s="7"/>
      <c r="F853" s="7"/>
      <c r="G853" s="7"/>
      <c r="H853" s="7"/>
      <c r="I853" s="7"/>
      <c r="J853" s="7"/>
      <c r="K853" s="7"/>
      <c r="L853" s="7"/>
      <c r="M853" s="7"/>
      <c r="N853" s="7"/>
      <c r="O853" s="7"/>
      <c r="P853" s="7"/>
      <c r="Q853" s="7"/>
      <c r="R853" s="7"/>
      <c r="S853" s="7"/>
      <c r="T853" s="7"/>
      <c r="U853" s="7"/>
      <c r="V853" s="7"/>
      <c r="W853" s="7"/>
      <c r="X853" s="7"/>
      <c r="Y853" s="7"/>
      <c r="Z853" s="7"/>
      <c r="AA853" s="7"/>
    </row>
    <row r="854" spans="1:27" ht="14.4">
      <c r="A854" s="7"/>
      <c r="B854" s="7"/>
      <c r="C854" s="7"/>
      <c r="D854" s="7"/>
      <c r="E854" s="7"/>
      <c r="F854" s="7"/>
      <c r="G854" s="7"/>
      <c r="H854" s="7"/>
      <c r="I854" s="7"/>
      <c r="J854" s="7"/>
      <c r="K854" s="7"/>
      <c r="L854" s="7"/>
      <c r="M854" s="7"/>
      <c r="N854" s="7"/>
      <c r="O854" s="7"/>
      <c r="P854" s="7"/>
      <c r="Q854" s="7"/>
      <c r="R854" s="7"/>
      <c r="S854" s="7"/>
      <c r="T854" s="7"/>
      <c r="U854" s="7"/>
      <c r="V854" s="7"/>
      <c r="W854" s="7"/>
      <c r="X854" s="7"/>
      <c r="Y854" s="7"/>
      <c r="Z854" s="7"/>
      <c r="AA854" s="7"/>
    </row>
    <row r="855" spans="1:27" ht="14.4">
      <c r="A855" s="7"/>
      <c r="B855" s="7"/>
      <c r="C855" s="7"/>
      <c r="D855" s="7"/>
      <c r="E855" s="7"/>
      <c r="F855" s="7"/>
      <c r="G855" s="7"/>
      <c r="H855" s="7"/>
      <c r="I855" s="7"/>
      <c r="J855" s="7"/>
      <c r="K855" s="7"/>
      <c r="L855" s="7"/>
      <c r="M855" s="7"/>
      <c r="N855" s="7"/>
      <c r="O855" s="7"/>
      <c r="P855" s="7"/>
      <c r="Q855" s="7"/>
      <c r="R855" s="7"/>
      <c r="S855" s="7"/>
      <c r="T855" s="7"/>
      <c r="U855" s="7"/>
      <c r="V855" s="7"/>
      <c r="W855" s="7"/>
      <c r="X855" s="7"/>
      <c r="Y855" s="7"/>
      <c r="Z855" s="7"/>
      <c r="AA855" s="7"/>
    </row>
    <row r="856" spans="1:27" ht="14.4">
      <c r="A856" s="7"/>
      <c r="B856" s="7"/>
      <c r="C856" s="7"/>
      <c r="D856" s="7"/>
      <c r="E856" s="7"/>
      <c r="F856" s="7"/>
      <c r="G856" s="7"/>
      <c r="H856" s="7"/>
      <c r="I856" s="7"/>
      <c r="J856" s="7"/>
      <c r="K856" s="7"/>
      <c r="L856" s="7"/>
      <c r="M856" s="7"/>
      <c r="N856" s="7"/>
      <c r="O856" s="7"/>
      <c r="P856" s="7"/>
      <c r="Q856" s="7"/>
      <c r="R856" s="7"/>
      <c r="S856" s="7"/>
      <c r="T856" s="7"/>
      <c r="U856" s="7"/>
      <c r="V856" s="7"/>
      <c r="W856" s="7"/>
      <c r="X856" s="7"/>
      <c r="Y856" s="7"/>
      <c r="Z856" s="7"/>
      <c r="AA856" s="7"/>
    </row>
    <row r="857" spans="1:27" ht="14.4">
      <c r="A857" s="7"/>
      <c r="B857" s="7"/>
      <c r="C857" s="7"/>
      <c r="D857" s="7"/>
      <c r="E857" s="7"/>
      <c r="F857" s="7"/>
      <c r="G857" s="7"/>
      <c r="H857" s="7"/>
      <c r="I857" s="7"/>
      <c r="J857" s="7"/>
      <c r="K857" s="7"/>
      <c r="L857" s="7"/>
      <c r="M857" s="7"/>
      <c r="N857" s="7"/>
      <c r="O857" s="7"/>
      <c r="P857" s="7"/>
      <c r="Q857" s="7"/>
      <c r="R857" s="7"/>
      <c r="S857" s="7"/>
      <c r="T857" s="7"/>
      <c r="U857" s="7"/>
      <c r="V857" s="7"/>
      <c r="W857" s="7"/>
      <c r="X857" s="7"/>
      <c r="Y857" s="7"/>
      <c r="Z857" s="7"/>
      <c r="AA857" s="7"/>
    </row>
    <row r="858" spans="1:27" ht="14.4">
      <c r="A858" s="7"/>
      <c r="B858" s="7"/>
      <c r="C858" s="7"/>
      <c r="D858" s="7"/>
      <c r="E858" s="7"/>
      <c r="F858" s="7"/>
      <c r="G858" s="7"/>
      <c r="H858" s="7"/>
      <c r="I858" s="7"/>
      <c r="J858" s="7"/>
      <c r="K858" s="7"/>
      <c r="L858" s="7"/>
      <c r="M858" s="7"/>
      <c r="N858" s="7"/>
      <c r="O858" s="7"/>
      <c r="P858" s="7"/>
      <c r="Q858" s="7"/>
      <c r="R858" s="7"/>
      <c r="S858" s="7"/>
      <c r="T858" s="7"/>
      <c r="U858" s="7"/>
      <c r="V858" s="7"/>
      <c r="W858" s="7"/>
      <c r="X858" s="7"/>
      <c r="Y858" s="7"/>
      <c r="Z858" s="7"/>
      <c r="AA858" s="7"/>
    </row>
    <row r="859" spans="1:27" ht="14.4">
      <c r="A859" s="7"/>
      <c r="B859" s="7"/>
      <c r="C859" s="7"/>
      <c r="D859" s="7"/>
      <c r="E859" s="7"/>
      <c r="F859" s="7"/>
      <c r="G859" s="7"/>
      <c r="H859" s="7"/>
      <c r="I859" s="7"/>
      <c r="J859" s="7"/>
      <c r="K859" s="7"/>
      <c r="L859" s="7"/>
      <c r="M859" s="7"/>
      <c r="N859" s="7"/>
      <c r="O859" s="7"/>
      <c r="P859" s="7"/>
      <c r="Q859" s="7"/>
      <c r="R859" s="7"/>
      <c r="S859" s="7"/>
      <c r="T859" s="7"/>
      <c r="U859" s="7"/>
      <c r="V859" s="7"/>
      <c r="W859" s="7"/>
      <c r="X859" s="7"/>
      <c r="Y859" s="7"/>
      <c r="Z859" s="7"/>
      <c r="AA859" s="7"/>
    </row>
    <row r="860" spans="1:27" ht="14.4">
      <c r="A860" s="7"/>
      <c r="B860" s="7"/>
      <c r="C860" s="7"/>
      <c r="D860" s="7"/>
      <c r="E860" s="7"/>
      <c r="F860" s="7"/>
      <c r="G860" s="7"/>
      <c r="H860" s="7"/>
      <c r="I860" s="7"/>
      <c r="J860" s="7"/>
      <c r="K860" s="7"/>
      <c r="L860" s="7"/>
      <c r="M860" s="7"/>
      <c r="N860" s="7"/>
      <c r="O860" s="7"/>
      <c r="P860" s="7"/>
      <c r="Q860" s="7"/>
      <c r="R860" s="7"/>
      <c r="S860" s="7"/>
      <c r="T860" s="7"/>
      <c r="U860" s="7"/>
      <c r="V860" s="7"/>
      <c r="W860" s="7"/>
      <c r="X860" s="7"/>
      <c r="Y860" s="7"/>
      <c r="Z860" s="7"/>
      <c r="AA860" s="7"/>
    </row>
    <row r="861" spans="1:27" ht="14.4">
      <c r="A861" s="7"/>
      <c r="B861" s="7"/>
      <c r="C861" s="7"/>
      <c r="D861" s="7"/>
      <c r="E861" s="7"/>
      <c r="F861" s="7"/>
      <c r="G861" s="7"/>
      <c r="H861" s="7"/>
      <c r="I861" s="7"/>
      <c r="J861" s="7"/>
      <c r="K861" s="7"/>
      <c r="L861" s="7"/>
      <c r="M861" s="7"/>
      <c r="N861" s="7"/>
      <c r="O861" s="7"/>
      <c r="P861" s="7"/>
      <c r="Q861" s="7"/>
      <c r="R861" s="7"/>
      <c r="S861" s="7"/>
      <c r="T861" s="7"/>
      <c r="U861" s="7"/>
      <c r="V861" s="7"/>
      <c r="W861" s="7"/>
      <c r="X861" s="7"/>
      <c r="Y861" s="7"/>
      <c r="Z861" s="7"/>
      <c r="AA861" s="7"/>
    </row>
    <row r="862" spans="1:27" ht="14.4">
      <c r="A862" s="7"/>
      <c r="B862" s="7"/>
      <c r="C862" s="7"/>
      <c r="D862" s="7"/>
      <c r="E862" s="7"/>
      <c r="F862" s="7"/>
      <c r="G862" s="7"/>
      <c r="H862" s="7"/>
      <c r="I862" s="7"/>
      <c r="J862" s="7"/>
      <c r="K862" s="7"/>
      <c r="L862" s="7"/>
      <c r="M862" s="7"/>
      <c r="N862" s="7"/>
      <c r="O862" s="7"/>
      <c r="P862" s="7"/>
      <c r="Q862" s="7"/>
      <c r="R862" s="7"/>
      <c r="S862" s="7"/>
      <c r="T862" s="7"/>
      <c r="U862" s="7"/>
      <c r="V862" s="7"/>
      <c r="W862" s="7"/>
      <c r="X862" s="7"/>
      <c r="Y862" s="7"/>
      <c r="Z862" s="7"/>
      <c r="AA862" s="7"/>
    </row>
    <row r="863" spans="1:27" ht="14.4">
      <c r="A863" s="7"/>
      <c r="B863" s="7"/>
      <c r="C863" s="7"/>
      <c r="D863" s="7"/>
      <c r="E863" s="7"/>
      <c r="F863" s="7"/>
      <c r="G863" s="7"/>
      <c r="H863" s="7"/>
      <c r="I863" s="7"/>
      <c r="J863" s="7"/>
      <c r="K863" s="7"/>
      <c r="L863" s="7"/>
      <c r="M863" s="7"/>
      <c r="N863" s="7"/>
      <c r="O863" s="7"/>
      <c r="P863" s="7"/>
      <c r="Q863" s="7"/>
      <c r="R863" s="7"/>
      <c r="S863" s="7"/>
      <c r="T863" s="7"/>
      <c r="U863" s="7"/>
      <c r="V863" s="7"/>
      <c r="W863" s="7"/>
      <c r="X863" s="7"/>
      <c r="Y863" s="7"/>
      <c r="Z863" s="7"/>
      <c r="AA863" s="7"/>
    </row>
    <row r="864" spans="1:27" ht="14.4">
      <c r="A864" s="7"/>
      <c r="B864" s="7"/>
      <c r="C864" s="7"/>
      <c r="D864" s="7"/>
      <c r="E864" s="7"/>
      <c r="F864" s="7"/>
      <c r="G864" s="7"/>
      <c r="H864" s="7"/>
      <c r="I864" s="7"/>
      <c r="J864" s="7"/>
      <c r="K864" s="7"/>
      <c r="L864" s="7"/>
      <c r="M864" s="7"/>
      <c r="N864" s="7"/>
      <c r="O864" s="7"/>
      <c r="P864" s="7"/>
      <c r="Q864" s="7"/>
      <c r="R864" s="7"/>
      <c r="S864" s="7"/>
      <c r="T864" s="7"/>
      <c r="U864" s="7"/>
      <c r="V864" s="7"/>
      <c r="W864" s="7"/>
      <c r="X864" s="7"/>
      <c r="Y864" s="7"/>
      <c r="Z864" s="7"/>
      <c r="AA864" s="7"/>
    </row>
    <row r="865" spans="1:27" ht="14.4">
      <c r="A865" s="7"/>
      <c r="B865" s="7"/>
      <c r="C865" s="7"/>
      <c r="D865" s="7"/>
      <c r="E865" s="7"/>
      <c r="F865" s="7"/>
      <c r="G865" s="7"/>
      <c r="H865" s="7"/>
      <c r="I865" s="7"/>
      <c r="J865" s="7"/>
      <c r="K865" s="7"/>
      <c r="L865" s="7"/>
      <c r="M865" s="7"/>
      <c r="N865" s="7"/>
      <c r="O865" s="7"/>
      <c r="P865" s="7"/>
      <c r="Q865" s="7"/>
      <c r="R865" s="7"/>
      <c r="S865" s="7"/>
      <c r="T865" s="7"/>
      <c r="U865" s="7"/>
      <c r="V865" s="7"/>
      <c r="W865" s="7"/>
      <c r="X865" s="7"/>
      <c r="Y865" s="7"/>
      <c r="Z865" s="7"/>
      <c r="AA865" s="7"/>
    </row>
    <row r="866" spans="1:27" ht="14.4">
      <c r="A866" s="7"/>
      <c r="B866" s="7"/>
      <c r="C866" s="7"/>
      <c r="D866" s="7"/>
      <c r="E866" s="7"/>
      <c r="F866" s="7"/>
      <c r="G866" s="7"/>
      <c r="H866" s="7"/>
      <c r="I866" s="7"/>
      <c r="J866" s="7"/>
      <c r="K866" s="7"/>
      <c r="L866" s="7"/>
      <c r="M866" s="7"/>
      <c r="N866" s="7"/>
      <c r="O866" s="7"/>
      <c r="P866" s="7"/>
      <c r="Q866" s="7"/>
      <c r="R866" s="7"/>
      <c r="S866" s="7"/>
      <c r="T866" s="7"/>
      <c r="U866" s="7"/>
      <c r="V866" s="7"/>
      <c r="W866" s="7"/>
      <c r="X866" s="7"/>
      <c r="Y866" s="7"/>
      <c r="Z866" s="7"/>
      <c r="AA866" s="7"/>
    </row>
    <row r="867" spans="1:27" ht="14.4">
      <c r="A867" s="7"/>
      <c r="B867" s="7"/>
      <c r="C867" s="7"/>
      <c r="D867" s="7"/>
      <c r="E867" s="7"/>
      <c r="F867" s="7"/>
      <c r="G867" s="7"/>
      <c r="H867" s="7"/>
      <c r="I867" s="7"/>
      <c r="J867" s="7"/>
      <c r="K867" s="7"/>
      <c r="L867" s="7"/>
      <c r="M867" s="7"/>
      <c r="N867" s="7"/>
      <c r="O867" s="7"/>
      <c r="P867" s="7"/>
      <c r="Q867" s="7"/>
      <c r="R867" s="7"/>
      <c r="S867" s="7"/>
      <c r="T867" s="7"/>
      <c r="U867" s="7"/>
      <c r="V867" s="7"/>
      <c r="W867" s="7"/>
      <c r="X867" s="7"/>
      <c r="Y867" s="7"/>
      <c r="Z867" s="7"/>
      <c r="AA867" s="7"/>
    </row>
    <row r="868" spans="1:27" ht="14.4">
      <c r="A868" s="7"/>
      <c r="B868" s="7"/>
      <c r="C868" s="7"/>
      <c r="D868" s="7"/>
      <c r="E868" s="7"/>
      <c r="F868" s="7"/>
      <c r="G868" s="7"/>
      <c r="H868" s="7"/>
      <c r="I868" s="7"/>
      <c r="J868" s="7"/>
      <c r="K868" s="7"/>
      <c r="L868" s="7"/>
      <c r="M868" s="7"/>
      <c r="N868" s="7"/>
      <c r="O868" s="7"/>
      <c r="P868" s="7"/>
      <c r="Q868" s="7"/>
      <c r="R868" s="7"/>
      <c r="S868" s="7"/>
      <c r="T868" s="7"/>
      <c r="U868" s="7"/>
      <c r="V868" s="7"/>
      <c r="W868" s="7"/>
      <c r="X868" s="7"/>
      <c r="Y868" s="7"/>
      <c r="Z868" s="7"/>
      <c r="AA868" s="7"/>
    </row>
    <row r="869" spans="1:27" ht="14.4">
      <c r="A869" s="7"/>
      <c r="B869" s="7"/>
      <c r="C869" s="7"/>
      <c r="D869" s="7"/>
      <c r="E869" s="7"/>
      <c r="F869" s="7"/>
      <c r="G869" s="7"/>
      <c r="H869" s="7"/>
      <c r="I869" s="7"/>
      <c r="J869" s="7"/>
      <c r="K869" s="7"/>
      <c r="L869" s="7"/>
      <c r="M869" s="7"/>
      <c r="N869" s="7"/>
      <c r="O869" s="7"/>
      <c r="P869" s="7"/>
      <c r="Q869" s="7"/>
      <c r="R869" s="7"/>
      <c r="S869" s="7"/>
      <c r="T869" s="7"/>
      <c r="U869" s="7"/>
      <c r="V869" s="7"/>
      <c r="W869" s="7"/>
      <c r="X869" s="7"/>
      <c r="Y869" s="7"/>
      <c r="Z869" s="7"/>
      <c r="AA869" s="7"/>
    </row>
    <row r="870" spans="1:27" ht="14.4">
      <c r="A870" s="7"/>
      <c r="B870" s="7"/>
      <c r="C870" s="7"/>
      <c r="D870" s="7"/>
      <c r="E870" s="7"/>
      <c r="F870" s="7"/>
      <c r="G870" s="7"/>
      <c r="H870" s="7"/>
      <c r="I870" s="7"/>
      <c r="J870" s="7"/>
      <c r="K870" s="7"/>
      <c r="L870" s="7"/>
      <c r="M870" s="7"/>
      <c r="N870" s="7"/>
      <c r="O870" s="7"/>
      <c r="P870" s="7"/>
      <c r="Q870" s="7"/>
      <c r="R870" s="7"/>
      <c r="S870" s="7"/>
      <c r="T870" s="7"/>
      <c r="U870" s="7"/>
      <c r="V870" s="7"/>
      <c r="W870" s="7"/>
      <c r="X870" s="7"/>
      <c r="Y870" s="7"/>
      <c r="Z870" s="7"/>
      <c r="AA870" s="7"/>
    </row>
    <row r="871" spans="1:27" ht="14.4">
      <c r="A871" s="7"/>
      <c r="B871" s="7"/>
      <c r="C871" s="7"/>
      <c r="D871" s="7"/>
      <c r="E871" s="7"/>
      <c r="F871" s="7"/>
      <c r="G871" s="7"/>
      <c r="H871" s="7"/>
      <c r="I871" s="7"/>
      <c r="J871" s="7"/>
      <c r="K871" s="7"/>
      <c r="L871" s="7"/>
      <c r="M871" s="7"/>
      <c r="N871" s="7"/>
      <c r="O871" s="7"/>
      <c r="P871" s="7"/>
      <c r="Q871" s="7"/>
      <c r="R871" s="7"/>
      <c r="S871" s="7"/>
      <c r="T871" s="7"/>
      <c r="U871" s="7"/>
      <c r="V871" s="7"/>
      <c r="W871" s="7"/>
      <c r="X871" s="7"/>
      <c r="Y871" s="7"/>
      <c r="Z871" s="7"/>
      <c r="AA871" s="7"/>
    </row>
    <row r="872" spans="1:27" ht="14.4">
      <c r="A872" s="7"/>
      <c r="B872" s="7"/>
      <c r="C872" s="7"/>
      <c r="D872" s="7"/>
      <c r="E872" s="7"/>
      <c r="F872" s="7"/>
      <c r="G872" s="7"/>
      <c r="H872" s="7"/>
      <c r="I872" s="7"/>
      <c r="J872" s="7"/>
      <c r="K872" s="7"/>
      <c r="L872" s="7"/>
      <c r="M872" s="7"/>
      <c r="N872" s="7"/>
      <c r="O872" s="7"/>
      <c r="P872" s="7"/>
      <c r="Q872" s="7"/>
      <c r="R872" s="7"/>
      <c r="S872" s="7"/>
      <c r="T872" s="7"/>
      <c r="U872" s="7"/>
      <c r="V872" s="7"/>
      <c r="W872" s="7"/>
      <c r="X872" s="7"/>
      <c r="Y872" s="7"/>
      <c r="Z872" s="7"/>
      <c r="AA872" s="7"/>
    </row>
    <row r="873" spans="1:27" ht="14.4">
      <c r="A873" s="7"/>
      <c r="B873" s="7"/>
      <c r="C873" s="7"/>
      <c r="D873" s="7"/>
      <c r="E873" s="7"/>
      <c r="F873" s="7"/>
      <c r="G873" s="7"/>
      <c r="H873" s="7"/>
      <c r="I873" s="7"/>
      <c r="J873" s="7"/>
      <c r="K873" s="7"/>
      <c r="L873" s="7"/>
      <c r="M873" s="7"/>
      <c r="N873" s="7"/>
      <c r="O873" s="7"/>
      <c r="P873" s="7"/>
      <c r="Q873" s="7"/>
      <c r="R873" s="7"/>
      <c r="S873" s="7"/>
      <c r="T873" s="7"/>
      <c r="U873" s="7"/>
      <c r="V873" s="7"/>
      <c r="W873" s="7"/>
      <c r="X873" s="7"/>
      <c r="Y873" s="7"/>
      <c r="Z873" s="7"/>
      <c r="AA873" s="7"/>
    </row>
    <row r="874" spans="1:27" ht="14.4">
      <c r="A874" s="7"/>
      <c r="B874" s="7"/>
      <c r="C874" s="7"/>
      <c r="D874" s="7"/>
      <c r="E874" s="7"/>
      <c r="F874" s="7"/>
      <c r="G874" s="7"/>
      <c r="H874" s="7"/>
      <c r="I874" s="7"/>
      <c r="J874" s="7"/>
      <c r="K874" s="7"/>
      <c r="L874" s="7"/>
      <c r="M874" s="7"/>
      <c r="N874" s="7"/>
      <c r="O874" s="7"/>
      <c r="P874" s="7"/>
      <c r="Q874" s="7"/>
      <c r="R874" s="7"/>
      <c r="S874" s="7"/>
      <c r="T874" s="7"/>
      <c r="U874" s="7"/>
      <c r="V874" s="7"/>
      <c r="W874" s="7"/>
      <c r="X874" s="7"/>
      <c r="Y874" s="7"/>
      <c r="Z874" s="7"/>
      <c r="AA874" s="7"/>
    </row>
    <row r="875" spans="1:27" ht="14.4">
      <c r="A875" s="7"/>
      <c r="B875" s="7"/>
      <c r="C875" s="7"/>
      <c r="D875" s="7"/>
      <c r="E875" s="7"/>
      <c r="F875" s="7"/>
      <c r="G875" s="7"/>
      <c r="H875" s="7"/>
      <c r="I875" s="7"/>
      <c r="J875" s="7"/>
      <c r="K875" s="7"/>
      <c r="L875" s="7"/>
      <c r="M875" s="7"/>
      <c r="N875" s="7"/>
      <c r="O875" s="7"/>
      <c r="P875" s="7"/>
      <c r="Q875" s="7"/>
      <c r="R875" s="7"/>
      <c r="S875" s="7"/>
      <c r="T875" s="7"/>
      <c r="U875" s="7"/>
      <c r="V875" s="7"/>
      <c r="W875" s="7"/>
      <c r="X875" s="7"/>
      <c r="Y875" s="7"/>
      <c r="Z875" s="7"/>
      <c r="AA875" s="7"/>
    </row>
    <row r="876" spans="1:27" ht="14.4">
      <c r="A876" s="7"/>
      <c r="B876" s="7"/>
      <c r="C876" s="7"/>
      <c r="D876" s="7"/>
      <c r="E876" s="7"/>
      <c r="F876" s="7"/>
      <c r="G876" s="7"/>
      <c r="H876" s="7"/>
      <c r="I876" s="7"/>
      <c r="J876" s="7"/>
      <c r="K876" s="7"/>
      <c r="L876" s="7"/>
      <c r="M876" s="7"/>
      <c r="N876" s="7"/>
      <c r="O876" s="7"/>
      <c r="P876" s="7"/>
      <c r="Q876" s="7"/>
      <c r="R876" s="7"/>
      <c r="S876" s="7"/>
      <c r="T876" s="7"/>
      <c r="U876" s="7"/>
      <c r="V876" s="7"/>
      <c r="W876" s="7"/>
      <c r="X876" s="7"/>
      <c r="Y876" s="7"/>
      <c r="Z876" s="7"/>
      <c r="AA876" s="7"/>
    </row>
    <row r="877" spans="1:27" ht="14.4">
      <c r="A877" s="7"/>
      <c r="B877" s="7"/>
      <c r="C877" s="7"/>
      <c r="D877" s="7"/>
      <c r="E877" s="7"/>
      <c r="F877" s="7"/>
      <c r="G877" s="7"/>
      <c r="H877" s="7"/>
      <c r="I877" s="7"/>
      <c r="J877" s="7"/>
      <c r="K877" s="7"/>
      <c r="L877" s="7"/>
      <c r="M877" s="7"/>
      <c r="N877" s="7"/>
      <c r="O877" s="7"/>
      <c r="P877" s="7"/>
      <c r="Q877" s="7"/>
      <c r="R877" s="7"/>
      <c r="S877" s="7"/>
      <c r="T877" s="7"/>
      <c r="U877" s="7"/>
      <c r="V877" s="7"/>
      <c r="W877" s="7"/>
      <c r="X877" s="7"/>
      <c r="Y877" s="7"/>
      <c r="Z877" s="7"/>
      <c r="AA877" s="7"/>
    </row>
    <row r="878" spans="1:27" ht="14.4">
      <c r="A878" s="7"/>
      <c r="B878" s="7"/>
      <c r="C878" s="7"/>
      <c r="D878" s="7"/>
      <c r="E878" s="7"/>
      <c r="F878" s="7"/>
      <c r="G878" s="7"/>
      <c r="H878" s="7"/>
      <c r="I878" s="7"/>
      <c r="J878" s="7"/>
      <c r="K878" s="7"/>
      <c r="L878" s="7"/>
      <c r="M878" s="7"/>
      <c r="N878" s="7"/>
      <c r="O878" s="7"/>
      <c r="P878" s="7"/>
      <c r="Q878" s="7"/>
      <c r="R878" s="7"/>
      <c r="S878" s="7"/>
      <c r="T878" s="7"/>
      <c r="U878" s="7"/>
      <c r="V878" s="7"/>
      <c r="W878" s="7"/>
      <c r="X878" s="7"/>
      <c r="Y878" s="7"/>
      <c r="Z878" s="7"/>
      <c r="AA878" s="7"/>
    </row>
    <row r="879" spans="1:27" ht="14.4">
      <c r="A879" s="7"/>
      <c r="B879" s="7"/>
      <c r="C879" s="7"/>
      <c r="D879" s="7"/>
      <c r="E879" s="7"/>
      <c r="F879" s="7"/>
      <c r="G879" s="7"/>
      <c r="H879" s="7"/>
      <c r="I879" s="7"/>
      <c r="J879" s="7"/>
      <c r="K879" s="7"/>
      <c r="L879" s="7"/>
      <c r="M879" s="7"/>
      <c r="N879" s="7"/>
      <c r="O879" s="7"/>
      <c r="P879" s="7"/>
      <c r="Q879" s="7"/>
      <c r="R879" s="7"/>
      <c r="S879" s="7"/>
      <c r="T879" s="7"/>
      <c r="U879" s="7"/>
      <c r="V879" s="7"/>
      <c r="W879" s="7"/>
      <c r="X879" s="7"/>
      <c r="Y879" s="7"/>
      <c r="Z879" s="7"/>
      <c r="AA879" s="7"/>
    </row>
    <row r="880" spans="1:27" ht="14.4">
      <c r="A880" s="7"/>
      <c r="B880" s="7"/>
      <c r="C880" s="7"/>
      <c r="D880" s="7"/>
      <c r="E880" s="7"/>
      <c r="F880" s="7"/>
      <c r="G880" s="7"/>
      <c r="H880" s="7"/>
      <c r="I880" s="7"/>
      <c r="J880" s="7"/>
      <c r="K880" s="7"/>
      <c r="L880" s="7"/>
      <c r="M880" s="7"/>
      <c r="N880" s="7"/>
      <c r="O880" s="7"/>
      <c r="P880" s="7"/>
      <c r="Q880" s="7"/>
      <c r="R880" s="7"/>
      <c r="S880" s="7"/>
      <c r="T880" s="7"/>
      <c r="U880" s="7"/>
      <c r="V880" s="7"/>
      <c r="W880" s="7"/>
      <c r="X880" s="7"/>
      <c r="Y880" s="7"/>
      <c r="Z880" s="7"/>
      <c r="AA880" s="7"/>
    </row>
    <row r="881" spans="1:27" ht="14.4">
      <c r="A881" s="7"/>
      <c r="B881" s="7"/>
      <c r="C881" s="7"/>
      <c r="D881" s="7"/>
      <c r="E881" s="7"/>
      <c r="F881" s="7"/>
      <c r="G881" s="7"/>
      <c r="H881" s="7"/>
      <c r="I881" s="7"/>
      <c r="J881" s="7"/>
      <c r="K881" s="7"/>
      <c r="L881" s="7"/>
      <c r="M881" s="7"/>
      <c r="N881" s="7"/>
      <c r="O881" s="7"/>
      <c r="P881" s="7"/>
      <c r="Q881" s="7"/>
      <c r="R881" s="7"/>
      <c r="S881" s="7"/>
      <c r="T881" s="7"/>
      <c r="U881" s="7"/>
      <c r="V881" s="7"/>
      <c r="W881" s="7"/>
      <c r="X881" s="7"/>
      <c r="Y881" s="7"/>
      <c r="Z881" s="7"/>
      <c r="AA881" s="7"/>
    </row>
    <row r="882" spans="1:27" ht="14.4">
      <c r="A882" s="7"/>
      <c r="B882" s="7"/>
      <c r="C882" s="7"/>
      <c r="D882" s="7"/>
      <c r="E882" s="7"/>
      <c r="F882" s="7"/>
      <c r="G882" s="7"/>
      <c r="H882" s="7"/>
      <c r="I882" s="7"/>
      <c r="J882" s="7"/>
      <c r="K882" s="7"/>
      <c r="L882" s="7"/>
      <c r="M882" s="7"/>
      <c r="N882" s="7"/>
      <c r="O882" s="7"/>
      <c r="P882" s="7"/>
      <c r="Q882" s="7"/>
      <c r="R882" s="7"/>
      <c r="S882" s="7"/>
      <c r="T882" s="7"/>
      <c r="U882" s="7"/>
      <c r="V882" s="7"/>
      <c r="W882" s="7"/>
      <c r="X882" s="7"/>
      <c r="Y882" s="7"/>
      <c r="Z882" s="7"/>
      <c r="AA882" s="7"/>
    </row>
    <row r="883" spans="1:27" ht="14.4">
      <c r="A883" s="7"/>
      <c r="B883" s="7"/>
      <c r="C883" s="7"/>
      <c r="D883" s="7"/>
      <c r="E883" s="7"/>
      <c r="F883" s="7"/>
      <c r="G883" s="7"/>
      <c r="H883" s="7"/>
      <c r="I883" s="7"/>
      <c r="J883" s="7"/>
      <c r="K883" s="7"/>
      <c r="L883" s="7"/>
      <c r="M883" s="7"/>
      <c r="N883" s="7"/>
      <c r="O883" s="7"/>
      <c r="P883" s="7"/>
      <c r="Q883" s="7"/>
      <c r="R883" s="7"/>
      <c r="S883" s="7"/>
      <c r="T883" s="7"/>
      <c r="U883" s="7"/>
      <c r="V883" s="7"/>
      <c r="W883" s="7"/>
      <c r="X883" s="7"/>
      <c r="Y883" s="7"/>
      <c r="Z883" s="7"/>
      <c r="AA883" s="7"/>
    </row>
    <row r="884" spans="1:27" ht="14.4">
      <c r="A884" s="7"/>
      <c r="B884" s="7"/>
      <c r="C884" s="7"/>
      <c r="D884" s="7"/>
      <c r="E884" s="7"/>
      <c r="F884" s="7"/>
      <c r="G884" s="7"/>
      <c r="H884" s="7"/>
      <c r="I884" s="7"/>
      <c r="J884" s="7"/>
      <c r="K884" s="7"/>
      <c r="L884" s="7"/>
      <c r="M884" s="7"/>
      <c r="N884" s="7"/>
      <c r="O884" s="7"/>
      <c r="P884" s="7"/>
      <c r="Q884" s="7"/>
      <c r="R884" s="7"/>
      <c r="S884" s="7"/>
      <c r="T884" s="7"/>
      <c r="U884" s="7"/>
      <c r="V884" s="7"/>
      <c r="W884" s="7"/>
      <c r="X884" s="7"/>
      <c r="Y884" s="7"/>
      <c r="Z884" s="7"/>
      <c r="AA884" s="7"/>
    </row>
    <row r="885" spans="1:27" ht="14.4">
      <c r="A885" s="7"/>
      <c r="B885" s="7"/>
      <c r="C885" s="7"/>
      <c r="D885" s="7"/>
      <c r="E885" s="7"/>
      <c r="F885" s="7"/>
      <c r="G885" s="7"/>
      <c r="H885" s="7"/>
      <c r="I885" s="7"/>
      <c r="J885" s="7"/>
      <c r="K885" s="7"/>
      <c r="L885" s="7"/>
      <c r="M885" s="7"/>
      <c r="N885" s="7"/>
      <c r="O885" s="7"/>
      <c r="P885" s="7"/>
      <c r="Q885" s="7"/>
      <c r="R885" s="7"/>
      <c r="S885" s="7"/>
      <c r="T885" s="7"/>
      <c r="U885" s="7"/>
      <c r="V885" s="7"/>
      <c r="W885" s="7"/>
      <c r="X885" s="7"/>
      <c r="Y885" s="7"/>
      <c r="Z885" s="7"/>
      <c r="AA885" s="7"/>
    </row>
    <row r="886" spans="1:27" ht="14.4">
      <c r="A886" s="7"/>
      <c r="B886" s="7"/>
      <c r="C886" s="7"/>
      <c r="D886" s="7"/>
      <c r="E886" s="7"/>
      <c r="F886" s="7"/>
      <c r="G886" s="7"/>
      <c r="H886" s="7"/>
      <c r="I886" s="7"/>
      <c r="J886" s="7"/>
      <c r="K886" s="7"/>
      <c r="L886" s="7"/>
      <c r="M886" s="7"/>
      <c r="N886" s="7"/>
      <c r="O886" s="7"/>
      <c r="P886" s="7"/>
      <c r="Q886" s="7"/>
      <c r="R886" s="7"/>
      <c r="S886" s="7"/>
      <c r="T886" s="7"/>
      <c r="U886" s="7"/>
      <c r="V886" s="7"/>
      <c r="W886" s="7"/>
      <c r="X886" s="7"/>
      <c r="Y886" s="7"/>
      <c r="Z886" s="7"/>
      <c r="AA886" s="7"/>
    </row>
    <row r="887" spans="1:27" ht="14.4">
      <c r="A887" s="7"/>
      <c r="B887" s="7"/>
      <c r="C887" s="7"/>
      <c r="D887" s="7"/>
      <c r="E887" s="7"/>
      <c r="F887" s="7"/>
      <c r="G887" s="7"/>
      <c r="H887" s="7"/>
      <c r="I887" s="7"/>
      <c r="J887" s="7"/>
      <c r="K887" s="7"/>
      <c r="L887" s="7"/>
      <c r="M887" s="7"/>
      <c r="N887" s="7"/>
      <c r="O887" s="7"/>
      <c r="P887" s="7"/>
      <c r="Q887" s="7"/>
      <c r="R887" s="7"/>
      <c r="S887" s="7"/>
      <c r="T887" s="7"/>
      <c r="U887" s="7"/>
      <c r="V887" s="7"/>
      <c r="W887" s="7"/>
      <c r="X887" s="7"/>
      <c r="Y887" s="7"/>
      <c r="Z887" s="7"/>
      <c r="AA887" s="7"/>
    </row>
    <row r="888" spans="1:27" ht="14.4">
      <c r="A888" s="7"/>
      <c r="B888" s="7"/>
      <c r="C888" s="7"/>
      <c r="D888" s="7"/>
      <c r="E888" s="7"/>
      <c r="F888" s="7"/>
      <c r="G888" s="7"/>
      <c r="H888" s="7"/>
      <c r="I888" s="7"/>
      <c r="J888" s="7"/>
      <c r="K888" s="7"/>
      <c r="L888" s="7"/>
      <c r="M888" s="7"/>
      <c r="N888" s="7"/>
      <c r="O888" s="7"/>
      <c r="P888" s="7"/>
      <c r="Q888" s="7"/>
      <c r="R888" s="7"/>
      <c r="S888" s="7"/>
      <c r="T888" s="7"/>
      <c r="U888" s="7"/>
      <c r="V888" s="7"/>
      <c r="W888" s="7"/>
      <c r="X888" s="7"/>
      <c r="Y888" s="7"/>
      <c r="Z888" s="7"/>
      <c r="AA888" s="7"/>
    </row>
    <row r="889" spans="1:27" ht="14.4">
      <c r="A889" s="7"/>
      <c r="B889" s="7"/>
      <c r="C889" s="7"/>
      <c r="D889" s="7"/>
      <c r="E889" s="7"/>
      <c r="F889" s="7"/>
      <c r="G889" s="7"/>
      <c r="H889" s="7"/>
      <c r="I889" s="7"/>
      <c r="J889" s="7"/>
      <c r="K889" s="7"/>
      <c r="L889" s="7"/>
      <c r="M889" s="7"/>
      <c r="N889" s="7"/>
      <c r="O889" s="7"/>
      <c r="P889" s="7"/>
      <c r="Q889" s="7"/>
      <c r="R889" s="7"/>
      <c r="S889" s="7"/>
      <c r="T889" s="7"/>
      <c r="U889" s="7"/>
      <c r="V889" s="7"/>
      <c r="W889" s="7"/>
      <c r="X889" s="7"/>
      <c r="Y889" s="7"/>
      <c r="Z889" s="7"/>
      <c r="AA889" s="7"/>
    </row>
    <row r="890" spans="1:27" ht="14.4">
      <c r="A890" s="7"/>
      <c r="B890" s="7"/>
      <c r="C890" s="7"/>
      <c r="D890" s="7"/>
      <c r="E890" s="7"/>
      <c r="F890" s="7"/>
      <c r="G890" s="7"/>
      <c r="H890" s="7"/>
      <c r="I890" s="7"/>
      <c r="J890" s="7"/>
      <c r="K890" s="7"/>
      <c r="L890" s="7"/>
      <c r="M890" s="7"/>
      <c r="N890" s="7"/>
      <c r="O890" s="7"/>
      <c r="P890" s="7"/>
      <c r="Q890" s="7"/>
      <c r="R890" s="7"/>
      <c r="S890" s="7"/>
      <c r="T890" s="7"/>
      <c r="U890" s="7"/>
      <c r="V890" s="7"/>
      <c r="W890" s="7"/>
      <c r="X890" s="7"/>
      <c r="Y890" s="7"/>
      <c r="Z890" s="7"/>
      <c r="AA890" s="7"/>
    </row>
    <row r="891" spans="1:27" ht="14.4">
      <c r="A891" s="7"/>
      <c r="B891" s="7"/>
      <c r="C891" s="7"/>
      <c r="D891" s="7"/>
      <c r="E891" s="7"/>
      <c r="F891" s="7"/>
      <c r="G891" s="7"/>
      <c r="H891" s="7"/>
      <c r="I891" s="7"/>
      <c r="J891" s="7"/>
      <c r="K891" s="7"/>
      <c r="L891" s="7"/>
      <c r="M891" s="7"/>
      <c r="N891" s="7"/>
      <c r="O891" s="7"/>
      <c r="P891" s="7"/>
      <c r="Q891" s="7"/>
      <c r="R891" s="7"/>
      <c r="S891" s="7"/>
      <c r="T891" s="7"/>
      <c r="U891" s="7"/>
      <c r="V891" s="7"/>
      <c r="W891" s="7"/>
      <c r="X891" s="7"/>
      <c r="Y891" s="7"/>
      <c r="Z891" s="7"/>
      <c r="AA891" s="7"/>
    </row>
    <row r="892" spans="1:27" ht="14.4">
      <c r="A892" s="7"/>
      <c r="B892" s="7"/>
      <c r="C892" s="7"/>
      <c r="D892" s="7"/>
      <c r="E892" s="7"/>
      <c r="F892" s="7"/>
      <c r="G892" s="7"/>
      <c r="H892" s="7"/>
      <c r="I892" s="7"/>
      <c r="J892" s="7"/>
      <c r="K892" s="7"/>
      <c r="L892" s="7"/>
      <c r="M892" s="7"/>
      <c r="N892" s="7"/>
      <c r="O892" s="7"/>
      <c r="P892" s="7"/>
      <c r="Q892" s="7"/>
      <c r="R892" s="7"/>
      <c r="S892" s="7"/>
      <c r="T892" s="7"/>
      <c r="U892" s="7"/>
      <c r="V892" s="7"/>
      <c r="W892" s="7"/>
      <c r="X892" s="7"/>
      <c r="Y892" s="7"/>
      <c r="Z892" s="7"/>
      <c r="AA892" s="7"/>
    </row>
    <row r="893" spans="1:27" ht="14.4">
      <c r="A893" s="7"/>
      <c r="B893" s="7"/>
      <c r="C893" s="7"/>
      <c r="D893" s="7"/>
      <c r="E893" s="7"/>
      <c r="F893" s="7"/>
      <c r="G893" s="7"/>
      <c r="H893" s="7"/>
      <c r="I893" s="7"/>
      <c r="J893" s="7"/>
      <c r="K893" s="7"/>
      <c r="L893" s="7"/>
      <c r="M893" s="7"/>
      <c r="N893" s="7"/>
      <c r="O893" s="7"/>
      <c r="P893" s="7"/>
      <c r="Q893" s="7"/>
      <c r="R893" s="7"/>
      <c r="S893" s="7"/>
      <c r="T893" s="7"/>
      <c r="U893" s="7"/>
      <c r="V893" s="7"/>
      <c r="W893" s="7"/>
      <c r="X893" s="7"/>
      <c r="Y893" s="7"/>
      <c r="Z893" s="7"/>
      <c r="AA893" s="7"/>
    </row>
    <row r="894" spans="1:27" ht="14.4">
      <c r="A894" s="7"/>
      <c r="B894" s="7"/>
      <c r="C894" s="7"/>
      <c r="D894" s="7"/>
      <c r="E894" s="7"/>
      <c r="F894" s="7"/>
      <c r="G894" s="7"/>
      <c r="H894" s="7"/>
      <c r="I894" s="7"/>
      <c r="J894" s="7"/>
      <c r="K894" s="7"/>
      <c r="L894" s="7"/>
      <c r="M894" s="7"/>
      <c r="N894" s="7"/>
      <c r="O894" s="7"/>
      <c r="P894" s="7"/>
      <c r="Q894" s="7"/>
      <c r="R894" s="7"/>
      <c r="S894" s="7"/>
      <c r="T894" s="7"/>
      <c r="U894" s="7"/>
      <c r="V894" s="7"/>
      <c r="W894" s="7"/>
      <c r="X894" s="7"/>
      <c r="Y894" s="7"/>
      <c r="Z894" s="7"/>
      <c r="AA894" s="7"/>
    </row>
    <row r="895" spans="1:27" ht="14.4">
      <c r="A895" s="7"/>
      <c r="B895" s="7"/>
      <c r="C895" s="7"/>
      <c r="D895" s="7"/>
      <c r="E895" s="7"/>
      <c r="F895" s="7"/>
      <c r="G895" s="7"/>
      <c r="H895" s="7"/>
      <c r="I895" s="7"/>
      <c r="J895" s="7"/>
      <c r="K895" s="7"/>
      <c r="L895" s="7"/>
      <c r="M895" s="7"/>
      <c r="N895" s="7"/>
      <c r="O895" s="7"/>
      <c r="P895" s="7"/>
      <c r="Q895" s="7"/>
      <c r="R895" s="7"/>
      <c r="S895" s="7"/>
      <c r="T895" s="7"/>
      <c r="U895" s="7"/>
      <c r="V895" s="7"/>
      <c r="W895" s="7"/>
      <c r="X895" s="7"/>
      <c r="Y895" s="7"/>
      <c r="Z895" s="7"/>
      <c r="AA895" s="7"/>
    </row>
    <row r="896" spans="1:27" ht="14.4">
      <c r="A896" s="7"/>
      <c r="B896" s="7"/>
      <c r="C896" s="7"/>
      <c r="D896" s="7"/>
      <c r="E896" s="7"/>
      <c r="F896" s="7"/>
      <c r="G896" s="7"/>
      <c r="H896" s="7"/>
      <c r="I896" s="7"/>
      <c r="J896" s="7"/>
      <c r="K896" s="7"/>
      <c r="L896" s="7"/>
      <c r="M896" s="7"/>
      <c r="N896" s="7"/>
      <c r="O896" s="7"/>
      <c r="P896" s="7"/>
      <c r="Q896" s="7"/>
      <c r="R896" s="7"/>
      <c r="S896" s="7"/>
      <c r="T896" s="7"/>
      <c r="U896" s="7"/>
      <c r="V896" s="7"/>
      <c r="W896" s="7"/>
      <c r="X896" s="7"/>
      <c r="Y896" s="7"/>
      <c r="Z896" s="7"/>
      <c r="AA896" s="7"/>
    </row>
    <row r="897" spans="1:27" ht="14.4">
      <c r="A897" s="7"/>
      <c r="B897" s="7"/>
      <c r="C897" s="7"/>
      <c r="D897" s="7"/>
      <c r="E897" s="7"/>
      <c r="F897" s="7"/>
      <c r="G897" s="7"/>
      <c r="H897" s="7"/>
      <c r="I897" s="7"/>
      <c r="J897" s="7"/>
      <c r="K897" s="7"/>
      <c r="L897" s="7"/>
      <c r="M897" s="7"/>
      <c r="N897" s="7"/>
      <c r="O897" s="7"/>
      <c r="P897" s="7"/>
      <c r="Q897" s="7"/>
      <c r="R897" s="7"/>
      <c r="S897" s="7"/>
      <c r="T897" s="7"/>
      <c r="U897" s="7"/>
      <c r="V897" s="7"/>
      <c r="W897" s="7"/>
      <c r="X897" s="7"/>
      <c r="Y897" s="7"/>
      <c r="Z897" s="7"/>
      <c r="AA897" s="7"/>
    </row>
    <row r="898" spans="1:27" ht="14.4">
      <c r="A898" s="7"/>
      <c r="B898" s="7"/>
      <c r="C898" s="7"/>
      <c r="D898" s="7"/>
      <c r="E898" s="7"/>
      <c r="F898" s="7"/>
      <c r="G898" s="7"/>
      <c r="H898" s="7"/>
      <c r="I898" s="7"/>
      <c r="J898" s="7"/>
      <c r="K898" s="7"/>
      <c r="L898" s="7"/>
      <c r="M898" s="7"/>
      <c r="N898" s="7"/>
      <c r="O898" s="7"/>
      <c r="P898" s="7"/>
      <c r="Q898" s="7"/>
      <c r="R898" s="7"/>
      <c r="S898" s="7"/>
      <c r="T898" s="7"/>
      <c r="U898" s="7"/>
      <c r="V898" s="7"/>
      <c r="W898" s="7"/>
      <c r="X898" s="7"/>
      <c r="Y898" s="7"/>
      <c r="Z898" s="7"/>
      <c r="AA898" s="7"/>
    </row>
    <row r="899" spans="1:27" ht="14.4">
      <c r="A899" s="7"/>
      <c r="B899" s="7"/>
      <c r="C899" s="7"/>
      <c r="D899" s="7"/>
      <c r="E899" s="7"/>
      <c r="F899" s="7"/>
      <c r="G899" s="7"/>
      <c r="H899" s="7"/>
      <c r="I899" s="7"/>
      <c r="J899" s="7"/>
      <c r="K899" s="7"/>
      <c r="L899" s="7"/>
      <c r="M899" s="7"/>
      <c r="N899" s="7"/>
      <c r="O899" s="7"/>
      <c r="P899" s="7"/>
      <c r="Q899" s="7"/>
      <c r="R899" s="7"/>
      <c r="S899" s="7"/>
      <c r="T899" s="7"/>
      <c r="U899" s="7"/>
      <c r="V899" s="7"/>
      <c r="W899" s="7"/>
      <c r="X899" s="7"/>
      <c r="Y899" s="7"/>
      <c r="Z899" s="7"/>
      <c r="AA899" s="7"/>
    </row>
    <row r="900" spans="1:27" ht="14.4">
      <c r="A900" s="7"/>
      <c r="B900" s="7"/>
      <c r="C900" s="7"/>
      <c r="D900" s="7"/>
      <c r="E900" s="7"/>
      <c r="F900" s="7"/>
      <c r="G900" s="7"/>
      <c r="H900" s="7"/>
      <c r="I900" s="7"/>
      <c r="J900" s="7"/>
      <c r="K900" s="7"/>
      <c r="L900" s="7"/>
      <c r="M900" s="7"/>
      <c r="N900" s="7"/>
      <c r="O900" s="7"/>
      <c r="P900" s="7"/>
      <c r="Q900" s="7"/>
      <c r="R900" s="7"/>
      <c r="S900" s="7"/>
      <c r="T900" s="7"/>
      <c r="U900" s="7"/>
      <c r="V900" s="7"/>
      <c r="W900" s="7"/>
      <c r="X900" s="7"/>
      <c r="Y900" s="7"/>
      <c r="Z900" s="7"/>
      <c r="AA900" s="7"/>
    </row>
    <row r="901" spans="1:27" ht="14.4">
      <c r="A901" s="7"/>
      <c r="B901" s="7"/>
      <c r="C901" s="7"/>
      <c r="D901" s="7"/>
      <c r="E901" s="7"/>
      <c r="F901" s="7"/>
      <c r="G901" s="7"/>
      <c r="H901" s="7"/>
      <c r="I901" s="7"/>
      <c r="J901" s="7"/>
      <c r="K901" s="7"/>
      <c r="L901" s="7"/>
      <c r="M901" s="7"/>
      <c r="N901" s="7"/>
      <c r="O901" s="7"/>
      <c r="P901" s="7"/>
      <c r="Q901" s="7"/>
      <c r="R901" s="7"/>
      <c r="S901" s="7"/>
      <c r="T901" s="7"/>
      <c r="U901" s="7"/>
      <c r="V901" s="7"/>
      <c r="W901" s="7"/>
      <c r="X901" s="7"/>
      <c r="Y901" s="7"/>
      <c r="Z901" s="7"/>
      <c r="AA901" s="7"/>
    </row>
    <row r="902" spans="1:27" ht="14.4">
      <c r="A902" s="7"/>
      <c r="B902" s="7"/>
      <c r="C902" s="7"/>
      <c r="D902" s="7"/>
      <c r="E902" s="7"/>
      <c r="F902" s="7"/>
      <c r="G902" s="7"/>
      <c r="H902" s="7"/>
      <c r="I902" s="7"/>
      <c r="J902" s="7"/>
      <c r="K902" s="7"/>
      <c r="L902" s="7"/>
      <c r="M902" s="7"/>
      <c r="N902" s="7"/>
      <c r="O902" s="7"/>
      <c r="P902" s="7"/>
      <c r="Q902" s="7"/>
      <c r="R902" s="7"/>
      <c r="S902" s="7"/>
      <c r="T902" s="7"/>
      <c r="U902" s="7"/>
      <c r="V902" s="7"/>
      <c r="W902" s="7"/>
      <c r="X902" s="7"/>
      <c r="Y902" s="7"/>
      <c r="Z902" s="7"/>
      <c r="AA902" s="7"/>
    </row>
    <row r="903" spans="1:27" ht="14.4">
      <c r="A903" s="7"/>
      <c r="B903" s="7"/>
      <c r="C903" s="7"/>
      <c r="D903" s="7"/>
      <c r="E903" s="7"/>
      <c r="F903" s="7"/>
      <c r="G903" s="7"/>
      <c r="H903" s="7"/>
      <c r="I903" s="7"/>
      <c r="J903" s="7"/>
      <c r="K903" s="7"/>
      <c r="L903" s="7"/>
      <c r="M903" s="7"/>
      <c r="N903" s="7"/>
      <c r="O903" s="7"/>
      <c r="P903" s="7"/>
      <c r="Q903" s="7"/>
      <c r="R903" s="7"/>
      <c r="S903" s="7"/>
      <c r="T903" s="7"/>
      <c r="U903" s="7"/>
      <c r="V903" s="7"/>
      <c r="W903" s="7"/>
      <c r="X903" s="7"/>
      <c r="Y903" s="7"/>
      <c r="Z903" s="7"/>
      <c r="AA903" s="7"/>
    </row>
    <row r="904" spans="1:27" ht="14.4">
      <c r="A904" s="7"/>
      <c r="B904" s="7"/>
      <c r="C904" s="7"/>
      <c r="D904" s="7"/>
      <c r="E904" s="7"/>
      <c r="F904" s="7"/>
      <c r="G904" s="7"/>
      <c r="H904" s="7"/>
      <c r="I904" s="7"/>
      <c r="J904" s="7"/>
      <c r="K904" s="7"/>
      <c r="L904" s="7"/>
      <c r="M904" s="7"/>
      <c r="N904" s="7"/>
      <c r="O904" s="7"/>
      <c r="P904" s="7"/>
      <c r="Q904" s="7"/>
      <c r="R904" s="7"/>
      <c r="S904" s="7"/>
      <c r="T904" s="7"/>
      <c r="U904" s="7"/>
      <c r="V904" s="7"/>
      <c r="W904" s="7"/>
      <c r="X904" s="7"/>
      <c r="Y904" s="7"/>
      <c r="Z904" s="7"/>
      <c r="AA904" s="7"/>
    </row>
    <row r="905" spans="1:27" ht="14.4">
      <c r="A905" s="7"/>
      <c r="B905" s="7"/>
      <c r="C905" s="7"/>
      <c r="D905" s="7"/>
      <c r="E905" s="7"/>
      <c r="F905" s="7"/>
      <c r="G905" s="7"/>
      <c r="H905" s="7"/>
      <c r="I905" s="7"/>
      <c r="J905" s="7"/>
      <c r="K905" s="7"/>
      <c r="L905" s="7"/>
      <c r="M905" s="7"/>
      <c r="N905" s="7"/>
      <c r="O905" s="7"/>
      <c r="P905" s="7"/>
      <c r="Q905" s="7"/>
      <c r="R905" s="7"/>
      <c r="S905" s="7"/>
      <c r="T905" s="7"/>
      <c r="U905" s="7"/>
      <c r="V905" s="7"/>
      <c r="W905" s="7"/>
      <c r="X905" s="7"/>
      <c r="Y905" s="7"/>
      <c r="Z905" s="7"/>
      <c r="AA905" s="7"/>
    </row>
    <row r="906" spans="1:27" ht="14.4">
      <c r="A906" s="7"/>
      <c r="B906" s="7"/>
      <c r="C906" s="7"/>
      <c r="D906" s="7"/>
      <c r="E906" s="7"/>
      <c r="F906" s="7"/>
      <c r="G906" s="7"/>
      <c r="H906" s="7"/>
      <c r="I906" s="7"/>
      <c r="J906" s="7"/>
      <c r="K906" s="7"/>
      <c r="L906" s="7"/>
      <c r="M906" s="7"/>
      <c r="N906" s="7"/>
      <c r="O906" s="7"/>
      <c r="P906" s="7"/>
      <c r="Q906" s="7"/>
      <c r="R906" s="7"/>
      <c r="S906" s="7"/>
      <c r="T906" s="7"/>
      <c r="U906" s="7"/>
      <c r="V906" s="7"/>
      <c r="W906" s="7"/>
      <c r="X906" s="7"/>
      <c r="Y906" s="7"/>
      <c r="Z906" s="7"/>
      <c r="AA906" s="7"/>
    </row>
    <row r="907" spans="1:27" ht="14.4">
      <c r="A907" s="7"/>
      <c r="B907" s="7"/>
      <c r="C907" s="7"/>
      <c r="D907" s="7"/>
      <c r="E907" s="7"/>
      <c r="F907" s="7"/>
      <c r="G907" s="7"/>
      <c r="H907" s="7"/>
      <c r="I907" s="7"/>
      <c r="J907" s="7"/>
      <c r="K907" s="7"/>
      <c r="L907" s="7"/>
      <c r="M907" s="7"/>
      <c r="N907" s="7"/>
      <c r="O907" s="7"/>
      <c r="P907" s="7"/>
      <c r="Q907" s="7"/>
      <c r="R907" s="7"/>
      <c r="S907" s="7"/>
      <c r="T907" s="7"/>
      <c r="U907" s="7"/>
      <c r="V907" s="7"/>
      <c r="W907" s="7"/>
      <c r="X907" s="7"/>
      <c r="Y907" s="7"/>
      <c r="Z907" s="7"/>
      <c r="AA907" s="7"/>
    </row>
    <row r="908" spans="1:27" ht="14.4">
      <c r="A908" s="7"/>
      <c r="B908" s="7"/>
      <c r="C908" s="7"/>
      <c r="D908" s="7"/>
      <c r="E908" s="7"/>
      <c r="F908" s="7"/>
      <c r="G908" s="7"/>
      <c r="H908" s="7"/>
      <c r="I908" s="7"/>
      <c r="J908" s="7"/>
      <c r="K908" s="7"/>
      <c r="L908" s="7"/>
      <c r="M908" s="7"/>
      <c r="N908" s="7"/>
      <c r="O908" s="7"/>
      <c r="P908" s="7"/>
      <c r="Q908" s="7"/>
      <c r="R908" s="7"/>
      <c r="S908" s="7"/>
      <c r="T908" s="7"/>
      <c r="U908" s="7"/>
      <c r="V908" s="7"/>
      <c r="W908" s="7"/>
      <c r="X908" s="7"/>
      <c r="Y908" s="7"/>
      <c r="Z908" s="7"/>
      <c r="AA908" s="7"/>
    </row>
    <row r="909" spans="1:27" ht="14.4">
      <c r="A909" s="7"/>
      <c r="B909" s="7"/>
      <c r="C909" s="7"/>
      <c r="D909" s="7"/>
      <c r="E909" s="7"/>
      <c r="F909" s="7"/>
      <c r="G909" s="7"/>
      <c r="H909" s="7"/>
      <c r="I909" s="7"/>
      <c r="J909" s="7"/>
      <c r="K909" s="7"/>
      <c r="L909" s="7"/>
      <c r="M909" s="7"/>
      <c r="N909" s="7"/>
      <c r="O909" s="7"/>
      <c r="P909" s="7"/>
      <c r="Q909" s="7"/>
      <c r="R909" s="7"/>
      <c r="S909" s="7"/>
      <c r="T909" s="7"/>
      <c r="U909" s="7"/>
      <c r="V909" s="7"/>
      <c r="W909" s="7"/>
      <c r="X909" s="7"/>
      <c r="Y909" s="7"/>
      <c r="Z909" s="7"/>
      <c r="AA909" s="7"/>
    </row>
    <row r="910" spans="1:27" ht="14.4">
      <c r="A910" s="7"/>
      <c r="B910" s="7"/>
      <c r="C910" s="7"/>
      <c r="D910" s="7"/>
      <c r="E910" s="7"/>
      <c r="F910" s="7"/>
      <c r="G910" s="7"/>
      <c r="H910" s="7"/>
      <c r="I910" s="7"/>
      <c r="J910" s="7"/>
      <c r="K910" s="7"/>
      <c r="L910" s="7"/>
      <c r="M910" s="7"/>
      <c r="N910" s="7"/>
      <c r="O910" s="7"/>
      <c r="P910" s="7"/>
      <c r="Q910" s="7"/>
      <c r="R910" s="7"/>
      <c r="S910" s="7"/>
      <c r="T910" s="7"/>
      <c r="U910" s="7"/>
      <c r="V910" s="7"/>
      <c r="W910" s="7"/>
      <c r="X910" s="7"/>
      <c r="Y910" s="7"/>
      <c r="Z910" s="7"/>
      <c r="AA910" s="7"/>
    </row>
    <row r="911" spans="1:27" ht="14.4">
      <c r="A911" s="7"/>
      <c r="B911" s="7"/>
      <c r="C911" s="7"/>
      <c r="D911" s="7"/>
      <c r="E911" s="7"/>
      <c r="F911" s="7"/>
      <c r="G911" s="7"/>
      <c r="H911" s="7"/>
      <c r="I911" s="7"/>
      <c r="J911" s="7"/>
      <c r="K911" s="7"/>
      <c r="L911" s="7"/>
      <c r="M911" s="7"/>
      <c r="N911" s="7"/>
      <c r="O911" s="7"/>
      <c r="P911" s="7"/>
      <c r="Q911" s="7"/>
      <c r="R911" s="7"/>
      <c r="S911" s="7"/>
      <c r="T911" s="7"/>
      <c r="U911" s="7"/>
      <c r="V911" s="7"/>
      <c r="W911" s="7"/>
      <c r="X911" s="7"/>
      <c r="Y911" s="7"/>
      <c r="Z911" s="7"/>
      <c r="AA911" s="7"/>
    </row>
    <row r="912" spans="1:27" ht="14.4">
      <c r="A912" s="7"/>
      <c r="B912" s="7"/>
      <c r="C912" s="7"/>
      <c r="D912" s="7"/>
      <c r="E912" s="7"/>
      <c r="F912" s="7"/>
      <c r="G912" s="7"/>
      <c r="H912" s="7"/>
      <c r="I912" s="7"/>
      <c r="J912" s="7"/>
      <c r="K912" s="7"/>
      <c r="L912" s="7"/>
      <c r="M912" s="7"/>
      <c r="N912" s="7"/>
      <c r="O912" s="7"/>
      <c r="P912" s="7"/>
      <c r="Q912" s="7"/>
      <c r="R912" s="7"/>
      <c r="S912" s="7"/>
      <c r="T912" s="7"/>
      <c r="U912" s="7"/>
      <c r="V912" s="7"/>
      <c r="W912" s="7"/>
      <c r="X912" s="7"/>
      <c r="Y912" s="7"/>
      <c r="Z912" s="7"/>
      <c r="AA912" s="7"/>
    </row>
    <row r="913" spans="1:27" ht="14.4">
      <c r="A913" s="7"/>
      <c r="B913" s="7"/>
      <c r="C913" s="7"/>
      <c r="D913" s="7"/>
      <c r="E913" s="7"/>
      <c r="F913" s="7"/>
      <c r="G913" s="7"/>
      <c r="H913" s="7"/>
      <c r="I913" s="7"/>
      <c r="J913" s="7"/>
      <c r="K913" s="7"/>
      <c r="L913" s="7"/>
      <c r="M913" s="7"/>
      <c r="N913" s="7"/>
      <c r="O913" s="7"/>
      <c r="P913" s="7"/>
      <c r="Q913" s="7"/>
      <c r="R913" s="7"/>
      <c r="S913" s="7"/>
      <c r="T913" s="7"/>
      <c r="U913" s="7"/>
      <c r="V913" s="7"/>
      <c r="W913" s="7"/>
      <c r="X913" s="7"/>
      <c r="Y913" s="7"/>
      <c r="Z913" s="7"/>
      <c r="AA913" s="7"/>
    </row>
    <row r="914" spans="1:27" ht="14.4">
      <c r="A914" s="7"/>
      <c r="B914" s="7"/>
      <c r="C914" s="7"/>
      <c r="D914" s="7"/>
      <c r="E914" s="7"/>
      <c r="F914" s="7"/>
      <c r="G914" s="7"/>
      <c r="H914" s="7"/>
      <c r="I914" s="7"/>
      <c r="J914" s="7"/>
      <c r="K914" s="7"/>
      <c r="L914" s="7"/>
      <c r="M914" s="7"/>
      <c r="N914" s="7"/>
      <c r="O914" s="7"/>
      <c r="P914" s="7"/>
      <c r="Q914" s="7"/>
      <c r="R914" s="7"/>
      <c r="S914" s="7"/>
      <c r="T914" s="7"/>
      <c r="U914" s="7"/>
      <c r="V914" s="7"/>
      <c r="W914" s="7"/>
      <c r="X914" s="7"/>
      <c r="Y914" s="7"/>
      <c r="Z914" s="7"/>
      <c r="AA914" s="7"/>
    </row>
    <row r="915" spans="1:27" ht="14.4">
      <c r="A915" s="7"/>
      <c r="B915" s="7"/>
      <c r="C915" s="7"/>
      <c r="D915" s="7"/>
      <c r="E915" s="7"/>
      <c r="F915" s="7"/>
      <c r="G915" s="7"/>
      <c r="H915" s="7"/>
      <c r="I915" s="7"/>
      <c r="J915" s="7"/>
      <c r="K915" s="7"/>
      <c r="L915" s="7"/>
      <c r="M915" s="7"/>
      <c r="N915" s="7"/>
      <c r="O915" s="7"/>
      <c r="P915" s="7"/>
      <c r="Q915" s="7"/>
      <c r="R915" s="7"/>
      <c r="S915" s="7"/>
      <c r="T915" s="7"/>
      <c r="U915" s="7"/>
      <c r="V915" s="7"/>
      <c r="W915" s="7"/>
      <c r="X915" s="7"/>
      <c r="Y915" s="7"/>
      <c r="Z915" s="7"/>
      <c r="AA915" s="7"/>
    </row>
    <row r="916" spans="1:27" ht="14.4">
      <c r="A916" s="7"/>
      <c r="B916" s="7"/>
      <c r="C916" s="7"/>
      <c r="D916" s="7"/>
      <c r="E916" s="7"/>
      <c r="F916" s="7"/>
      <c r="G916" s="7"/>
      <c r="H916" s="7"/>
      <c r="I916" s="7"/>
      <c r="J916" s="7"/>
      <c r="K916" s="7"/>
      <c r="L916" s="7"/>
      <c r="M916" s="7"/>
      <c r="N916" s="7"/>
      <c r="O916" s="7"/>
      <c r="P916" s="7"/>
      <c r="Q916" s="7"/>
      <c r="R916" s="7"/>
      <c r="S916" s="7"/>
      <c r="T916" s="7"/>
      <c r="U916" s="7"/>
      <c r="V916" s="7"/>
      <c r="W916" s="7"/>
      <c r="X916" s="7"/>
      <c r="Y916" s="7"/>
      <c r="Z916" s="7"/>
      <c r="AA916" s="7"/>
    </row>
    <row r="917" spans="1:27" ht="14.4">
      <c r="A917" s="7"/>
      <c r="B917" s="7"/>
      <c r="C917" s="7"/>
      <c r="D917" s="7"/>
      <c r="E917" s="7"/>
      <c r="F917" s="7"/>
      <c r="G917" s="7"/>
      <c r="H917" s="7"/>
      <c r="I917" s="7"/>
      <c r="J917" s="7"/>
      <c r="K917" s="7"/>
      <c r="L917" s="7"/>
      <c r="M917" s="7"/>
      <c r="N917" s="7"/>
      <c r="O917" s="7"/>
      <c r="P917" s="7"/>
      <c r="Q917" s="7"/>
      <c r="R917" s="7"/>
      <c r="S917" s="7"/>
      <c r="T917" s="7"/>
      <c r="U917" s="7"/>
      <c r="V917" s="7"/>
      <c r="W917" s="7"/>
      <c r="X917" s="7"/>
      <c r="Y917" s="7"/>
      <c r="Z917" s="7"/>
      <c r="AA917" s="7"/>
    </row>
    <row r="918" spans="1:27" ht="14.4">
      <c r="A918" s="7"/>
      <c r="B918" s="7"/>
      <c r="C918" s="7"/>
      <c r="D918" s="7"/>
      <c r="E918" s="7"/>
      <c r="F918" s="7"/>
      <c r="G918" s="7"/>
      <c r="H918" s="7"/>
      <c r="I918" s="7"/>
      <c r="J918" s="7"/>
      <c r="K918" s="7"/>
      <c r="L918" s="7"/>
      <c r="M918" s="7"/>
      <c r="N918" s="7"/>
      <c r="O918" s="7"/>
      <c r="P918" s="7"/>
      <c r="Q918" s="7"/>
      <c r="R918" s="7"/>
      <c r="S918" s="7"/>
      <c r="T918" s="7"/>
      <c r="U918" s="7"/>
      <c r="V918" s="7"/>
      <c r="W918" s="7"/>
      <c r="X918" s="7"/>
      <c r="Y918" s="7"/>
      <c r="Z918" s="7"/>
      <c r="AA918" s="7"/>
    </row>
    <row r="919" spans="1:27" ht="14.4">
      <c r="A919" s="7"/>
      <c r="B919" s="7"/>
      <c r="C919" s="7"/>
      <c r="D919" s="7"/>
      <c r="E919" s="7"/>
      <c r="F919" s="7"/>
      <c r="G919" s="7"/>
      <c r="H919" s="7"/>
      <c r="I919" s="7"/>
      <c r="J919" s="7"/>
      <c r="K919" s="7"/>
      <c r="L919" s="7"/>
      <c r="M919" s="7"/>
      <c r="N919" s="7"/>
      <c r="O919" s="7"/>
      <c r="P919" s="7"/>
      <c r="Q919" s="7"/>
      <c r="R919" s="7"/>
      <c r="S919" s="7"/>
      <c r="T919" s="7"/>
      <c r="U919" s="7"/>
      <c r="V919" s="7"/>
      <c r="W919" s="7"/>
      <c r="X919" s="7"/>
      <c r="Y919" s="7"/>
      <c r="Z919" s="7"/>
      <c r="AA919" s="7"/>
    </row>
    <row r="920" spans="1:27" ht="14.4">
      <c r="A920" s="7"/>
      <c r="B920" s="7"/>
      <c r="C920" s="7"/>
      <c r="D920" s="7"/>
      <c r="E920" s="7"/>
      <c r="F920" s="7"/>
      <c r="G920" s="7"/>
      <c r="H920" s="7"/>
      <c r="I920" s="7"/>
      <c r="J920" s="7"/>
      <c r="K920" s="7"/>
      <c r="L920" s="7"/>
      <c r="M920" s="7"/>
      <c r="N920" s="7"/>
      <c r="O920" s="7"/>
      <c r="P920" s="7"/>
      <c r="Q920" s="7"/>
      <c r="R920" s="7"/>
      <c r="S920" s="7"/>
      <c r="T920" s="7"/>
      <c r="U920" s="7"/>
      <c r="V920" s="7"/>
      <c r="W920" s="7"/>
      <c r="X920" s="7"/>
      <c r="Y920" s="7"/>
      <c r="Z920" s="7"/>
      <c r="AA920" s="7"/>
    </row>
    <row r="921" spans="1:27" ht="14.4">
      <c r="A921" s="7"/>
      <c r="B921" s="7"/>
      <c r="C921" s="7"/>
      <c r="D921" s="7"/>
      <c r="E921" s="7"/>
      <c r="F921" s="7"/>
      <c r="G921" s="7"/>
      <c r="H921" s="7"/>
      <c r="I921" s="7"/>
      <c r="J921" s="7"/>
      <c r="K921" s="7"/>
      <c r="L921" s="7"/>
      <c r="M921" s="7"/>
      <c r="N921" s="7"/>
      <c r="O921" s="7"/>
      <c r="P921" s="7"/>
      <c r="Q921" s="7"/>
      <c r="R921" s="7"/>
      <c r="S921" s="7"/>
      <c r="T921" s="7"/>
      <c r="U921" s="7"/>
      <c r="V921" s="7"/>
      <c r="W921" s="7"/>
      <c r="X921" s="7"/>
      <c r="Y921" s="7"/>
      <c r="Z921" s="7"/>
      <c r="AA921" s="7"/>
    </row>
    <row r="922" spans="1:27" ht="14.4">
      <c r="A922" s="7"/>
      <c r="B922" s="7"/>
      <c r="C922" s="7"/>
      <c r="D922" s="7"/>
      <c r="E922" s="7"/>
      <c r="F922" s="7"/>
      <c r="G922" s="7"/>
      <c r="H922" s="7"/>
      <c r="I922" s="7"/>
      <c r="J922" s="7"/>
      <c r="K922" s="7"/>
      <c r="L922" s="7"/>
      <c r="M922" s="7"/>
      <c r="N922" s="7"/>
      <c r="O922" s="7"/>
      <c r="P922" s="7"/>
      <c r="Q922" s="7"/>
      <c r="R922" s="7"/>
      <c r="S922" s="7"/>
      <c r="T922" s="7"/>
      <c r="U922" s="7"/>
      <c r="V922" s="7"/>
      <c r="W922" s="7"/>
      <c r="X922" s="7"/>
      <c r="Y922" s="7"/>
      <c r="Z922" s="7"/>
      <c r="AA922" s="7"/>
    </row>
    <row r="923" spans="1:27" ht="14.4">
      <c r="A923" s="7"/>
      <c r="B923" s="7"/>
      <c r="C923" s="7"/>
      <c r="D923" s="7"/>
      <c r="E923" s="7"/>
      <c r="F923" s="7"/>
      <c r="G923" s="7"/>
      <c r="H923" s="7"/>
      <c r="I923" s="7"/>
      <c r="J923" s="7"/>
      <c r="K923" s="7"/>
      <c r="L923" s="7"/>
      <c r="M923" s="7"/>
      <c r="N923" s="7"/>
      <c r="O923" s="7"/>
      <c r="P923" s="7"/>
      <c r="Q923" s="7"/>
      <c r="R923" s="7"/>
      <c r="S923" s="7"/>
      <c r="T923" s="7"/>
      <c r="U923" s="7"/>
      <c r="V923" s="7"/>
      <c r="W923" s="7"/>
      <c r="X923" s="7"/>
      <c r="Y923" s="7"/>
      <c r="Z923" s="7"/>
      <c r="AA923" s="7"/>
    </row>
    <row r="924" spans="1:27" ht="14.4">
      <c r="A924" s="7"/>
      <c r="B924" s="7"/>
      <c r="C924" s="7"/>
      <c r="D924" s="7"/>
      <c r="E924" s="7"/>
      <c r="F924" s="7"/>
      <c r="G924" s="7"/>
      <c r="H924" s="7"/>
      <c r="I924" s="7"/>
      <c r="J924" s="7"/>
      <c r="K924" s="7"/>
      <c r="L924" s="7"/>
      <c r="M924" s="7"/>
      <c r="N924" s="7"/>
      <c r="O924" s="7"/>
      <c r="P924" s="7"/>
      <c r="Q924" s="7"/>
      <c r="R924" s="7"/>
      <c r="S924" s="7"/>
      <c r="T924" s="7"/>
      <c r="U924" s="7"/>
      <c r="V924" s="7"/>
      <c r="W924" s="7"/>
      <c r="X924" s="7"/>
      <c r="Y924" s="7"/>
      <c r="Z924" s="7"/>
      <c r="AA924" s="7"/>
    </row>
    <row r="925" spans="1:27" ht="14.4">
      <c r="A925" s="7"/>
      <c r="B925" s="7"/>
      <c r="C925" s="7"/>
      <c r="D925" s="7"/>
      <c r="E925" s="7"/>
      <c r="F925" s="7"/>
      <c r="G925" s="7"/>
      <c r="H925" s="7"/>
      <c r="I925" s="7"/>
      <c r="J925" s="7"/>
      <c r="K925" s="7"/>
      <c r="L925" s="7"/>
      <c r="M925" s="7"/>
      <c r="N925" s="7"/>
      <c r="O925" s="7"/>
      <c r="P925" s="7"/>
      <c r="Q925" s="7"/>
      <c r="R925" s="7"/>
      <c r="S925" s="7"/>
      <c r="T925" s="7"/>
      <c r="U925" s="7"/>
      <c r="V925" s="7"/>
      <c r="W925" s="7"/>
      <c r="X925" s="7"/>
      <c r="Y925" s="7"/>
      <c r="Z925" s="7"/>
      <c r="AA925" s="7"/>
    </row>
    <row r="926" spans="1:27" ht="14.4">
      <c r="A926" s="7"/>
      <c r="B926" s="7"/>
      <c r="C926" s="7"/>
      <c r="D926" s="7"/>
      <c r="E926" s="7"/>
      <c r="F926" s="7"/>
      <c r="G926" s="7"/>
      <c r="H926" s="7"/>
      <c r="I926" s="7"/>
      <c r="J926" s="7"/>
      <c r="K926" s="7"/>
      <c r="L926" s="7"/>
      <c r="M926" s="7"/>
      <c r="N926" s="7"/>
      <c r="O926" s="7"/>
      <c r="P926" s="7"/>
      <c r="Q926" s="7"/>
      <c r="R926" s="7"/>
      <c r="S926" s="7"/>
      <c r="T926" s="7"/>
      <c r="U926" s="7"/>
      <c r="V926" s="7"/>
      <c r="W926" s="7"/>
      <c r="X926" s="7"/>
      <c r="Y926" s="7"/>
      <c r="Z926" s="7"/>
      <c r="AA926" s="7"/>
    </row>
    <row r="927" spans="1:27" ht="14.4">
      <c r="A927" s="7"/>
      <c r="B927" s="7"/>
      <c r="C927" s="7"/>
      <c r="D927" s="7"/>
      <c r="E927" s="7"/>
      <c r="F927" s="7"/>
      <c r="G927" s="7"/>
      <c r="H927" s="7"/>
      <c r="I927" s="7"/>
      <c r="J927" s="7"/>
      <c r="K927" s="7"/>
      <c r="L927" s="7"/>
      <c r="M927" s="7"/>
      <c r="N927" s="7"/>
      <c r="O927" s="7"/>
      <c r="P927" s="7"/>
      <c r="Q927" s="7"/>
      <c r="R927" s="7"/>
      <c r="S927" s="7"/>
      <c r="T927" s="7"/>
      <c r="U927" s="7"/>
      <c r="V927" s="7"/>
      <c r="W927" s="7"/>
      <c r="X927" s="7"/>
      <c r="Y927" s="7"/>
      <c r="Z927" s="7"/>
      <c r="AA927" s="7"/>
    </row>
    <row r="928" spans="1:27" ht="14.4">
      <c r="A928" s="7"/>
      <c r="B928" s="7"/>
      <c r="C928" s="7"/>
      <c r="D928" s="7"/>
      <c r="E928" s="7"/>
      <c r="F928" s="7"/>
      <c r="G928" s="7"/>
      <c r="H928" s="7"/>
      <c r="I928" s="7"/>
      <c r="J928" s="7"/>
      <c r="K928" s="7"/>
      <c r="L928" s="7"/>
      <c r="M928" s="7"/>
      <c r="N928" s="7"/>
      <c r="O928" s="7"/>
      <c r="P928" s="7"/>
      <c r="Q928" s="7"/>
      <c r="R928" s="7"/>
      <c r="S928" s="7"/>
      <c r="T928" s="7"/>
      <c r="U928" s="7"/>
      <c r="V928" s="7"/>
      <c r="W928" s="7"/>
      <c r="X928" s="7"/>
      <c r="Y928" s="7"/>
      <c r="Z928" s="7"/>
      <c r="AA928" s="7"/>
    </row>
    <row r="929" spans="1:27" ht="14.4">
      <c r="A929" s="7"/>
      <c r="B929" s="7"/>
      <c r="C929" s="7"/>
      <c r="D929" s="7"/>
      <c r="E929" s="7"/>
      <c r="F929" s="7"/>
      <c r="G929" s="7"/>
      <c r="H929" s="7"/>
      <c r="I929" s="7"/>
      <c r="J929" s="7"/>
      <c r="K929" s="7"/>
      <c r="L929" s="7"/>
      <c r="M929" s="7"/>
      <c r="N929" s="7"/>
      <c r="O929" s="7"/>
      <c r="P929" s="7"/>
      <c r="Q929" s="7"/>
      <c r="R929" s="7"/>
      <c r="S929" s="7"/>
      <c r="T929" s="7"/>
      <c r="U929" s="7"/>
      <c r="V929" s="7"/>
      <c r="W929" s="7"/>
      <c r="X929" s="7"/>
      <c r="Y929" s="7"/>
      <c r="Z929" s="7"/>
      <c r="AA929" s="7"/>
    </row>
    <row r="930" spans="1:27" ht="14.4">
      <c r="A930" s="7"/>
      <c r="B930" s="7"/>
      <c r="C930" s="7"/>
      <c r="D930" s="7"/>
      <c r="E930" s="7"/>
      <c r="F930" s="7"/>
      <c r="G930" s="7"/>
      <c r="H930" s="7"/>
      <c r="I930" s="7"/>
      <c r="J930" s="7"/>
      <c r="K930" s="7"/>
      <c r="L930" s="7"/>
      <c r="M930" s="7"/>
      <c r="N930" s="7"/>
      <c r="O930" s="7"/>
      <c r="P930" s="7"/>
      <c r="Q930" s="7"/>
      <c r="R930" s="7"/>
      <c r="S930" s="7"/>
      <c r="T930" s="7"/>
      <c r="U930" s="7"/>
      <c r="V930" s="7"/>
      <c r="W930" s="7"/>
      <c r="X930" s="7"/>
      <c r="Y930" s="7"/>
      <c r="Z930" s="7"/>
      <c r="AA930" s="7"/>
    </row>
    <row r="931" spans="1:27" ht="14.4">
      <c r="A931" s="7"/>
      <c r="B931" s="7"/>
      <c r="C931" s="7"/>
      <c r="D931" s="7"/>
      <c r="E931" s="7"/>
      <c r="F931" s="7"/>
      <c r="G931" s="7"/>
      <c r="H931" s="7"/>
      <c r="I931" s="7"/>
      <c r="J931" s="7"/>
      <c r="K931" s="7"/>
      <c r="L931" s="7"/>
      <c r="M931" s="7"/>
      <c r="N931" s="7"/>
      <c r="O931" s="7"/>
      <c r="P931" s="7"/>
      <c r="Q931" s="7"/>
      <c r="R931" s="7"/>
      <c r="S931" s="7"/>
      <c r="T931" s="7"/>
      <c r="U931" s="7"/>
      <c r="V931" s="7"/>
      <c r="W931" s="7"/>
      <c r="X931" s="7"/>
      <c r="Y931" s="7"/>
      <c r="Z931" s="7"/>
      <c r="AA931" s="7"/>
    </row>
    <row r="932" spans="1:27" ht="14.4">
      <c r="A932" s="7"/>
      <c r="B932" s="7"/>
      <c r="C932" s="7"/>
      <c r="D932" s="7"/>
      <c r="E932" s="7"/>
      <c r="F932" s="7"/>
      <c r="G932" s="7"/>
      <c r="H932" s="7"/>
      <c r="I932" s="7"/>
      <c r="J932" s="7"/>
      <c r="K932" s="7"/>
      <c r="L932" s="7"/>
      <c r="M932" s="7"/>
      <c r="N932" s="7"/>
      <c r="O932" s="7"/>
      <c r="P932" s="7"/>
      <c r="Q932" s="7"/>
      <c r="R932" s="7"/>
      <c r="S932" s="7"/>
      <c r="T932" s="7"/>
      <c r="U932" s="7"/>
      <c r="V932" s="7"/>
      <c r="W932" s="7"/>
      <c r="X932" s="7"/>
      <c r="Y932" s="7"/>
      <c r="Z932" s="7"/>
      <c r="AA932" s="7"/>
    </row>
    <row r="933" spans="1:27" ht="14.4">
      <c r="A933" s="7"/>
      <c r="B933" s="7"/>
      <c r="C933" s="7"/>
      <c r="D933" s="7"/>
      <c r="E933" s="7"/>
      <c r="F933" s="7"/>
      <c r="G933" s="7"/>
      <c r="H933" s="7"/>
      <c r="I933" s="7"/>
      <c r="J933" s="7"/>
      <c r="K933" s="7"/>
      <c r="L933" s="7"/>
      <c r="M933" s="7"/>
      <c r="N933" s="7"/>
      <c r="O933" s="7"/>
      <c r="P933" s="7"/>
      <c r="Q933" s="7"/>
      <c r="R933" s="7"/>
      <c r="S933" s="7"/>
      <c r="T933" s="7"/>
      <c r="U933" s="7"/>
      <c r="V933" s="7"/>
      <c r="W933" s="7"/>
      <c r="X933" s="7"/>
      <c r="Y933" s="7"/>
      <c r="Z933" s="7"/>
      <c r="AA933" s="7"/>
    </row>
    <row r="934" spans="1:27" ht="14.4">
      <c r="A934" s="7"/>
      <c r="B934" s="7"/>
      <c r="C934" s="7"/>
      <c r="D934" s="7"/>
      <c r="E934" s="7"/>
      <c r="F934" s="7"/>
      <c r="G934" s="7"/>
      <c r="H934" s="7"/>
      <c r="I934" s="7"/>
      <c r="J934" s="7"/>
      <c r="K934" s="7"/>
      <c r="L934" s="7"/>
      <c r="M934" s="7"/>
      <c r="N934" s="7"/>
      <c r="O934" s="7"/>
      <c r="P934" s="7"/>
      <c r="Q934" s="7"/>
      <c r="R934" s="7"/>
      <c r="S934" s="7"/>
      <c r="T934" s="7"/>
      <c r="U934" s="7"/>
      <c r="V934" s="7"/>
      <c r="W934" s="7"/>
      <c r="X934" s="7"/>
      <c r="Y934" s="7"/>
      <c r="Z934" s="7"/>
      <c r="AA934" s="7"/>
    </row>
    <row r="935" spans="1:27" ht="14.4">
      <c r="A935" s="7"/>
      <c r="B935" s="7"/>
      <c r="C935" s="7"/>
      <c r="D935" s="7"/>
      <c r="E935" s="7"/>
      <c r="F935" s="7"/>
      <c r="G935" s="7"/>
      <c r="H935" s="7"/>
      <c r="I935" s="7"/>
      <c r="J935" s="7"/>
      <c r="K935" s="7"/>
      <c r="L935" s="7"/>
      <c r="M935" s="7"/>
      <c r="N935" s="7"/>
      <c r="O935" s="7"/>
      <c r="P935" s="7"/>
      <c r="Q935" s="7"/>
      <c r="R935" s="7"/>
      <c r="S935" s="7"/>
      <c r="T935" s="7"/>
      <c r="U935" s="7"/>
      <c r="V935" s="7"/>
      <c r="W935" s="7"/>
      <c r="X935" s="7"/>
      <c r="Y935" s="7"/>
      <c r="Z935" s="7"/>
      <c r="AA935" s="7"/>
    </row>
    <row r="936" spans="1:27" ht="14.4">
      <c r="A936" s="7"/>
      <c r="B936" s="7"/>
      <c r="C936" s="7"/>
      <c r="D936" s="7"/>
      <c r="E936" s="7"/>
      <c r="F936" s="7"/>
      <c r="G936" s="7"/>
      <c r="H936" s="7"/>
      <c r="I936" s="7"/>
      <c r="J936" s="7"/>
      <c r="K936" s="7"/>
      <c r="L936" s="7"/>
      <c r="M936" s="7"/>
      <c r="N936" s="7"/>
      <c r="O936" s="7"/>
      <c r="P936" s="7"/>
      <c r="Q936" s="7"/>
      <c r="R936" s="7"/>
      <c r="S936" s="7"/>
      <c r="T936" s="7"/>
      <c r="U936" s="7"/>
      <c r="V936" s="7"/>
      <c r="W936" s="7"/>
      <c r="X936" s="7"/>
      <c r="Y936" s="7"/>
      <c r="Z936" s="7"/>
      <c r="AA936" s="7"/>
    </row>
    <row r="937" spans="1:27" ht="14.4">
      <c r="A937" s="7"/>
      <c r="B937" s="7"/>
      <c r="C937" s="7"/>
      <c r="D937" s="7"/>
      <c r="E937" s="7"/>
      <c r="F937" s="7"/>
      <c r="G937" s="7"/>
      <c r="H937" s="7"/>
      <c r="I937" s="7"/>
      <c r="J937" s="7"/>
      <c r="K937" s="7"/>
      <c r="L937" s="7"/>
      <c r="M937" s="7"/>
      <c r="N937" s="7"/>
      <c r="O937" s="7"/>
      <c r="P937" s="7"/>
      <c r="Q937" s="7"/>
      <c r="R937" s="7"/>
      <c r="S937" s="7"/>
      <c r="T937" s="7"/>
      <c r="U937" s="7"/>
      <c r="V937" s="7"/>
      <c r="W937" s="7"/>
      <c r="X937" s="7"/>
      <c r="Y937" s="7"/>
      <c r="Z937" s="7"/>
      <c r="AA937" s="7"/>
    </row>
    <row r="938" spans="1:27" ht="14.4">
      <c r="A938" s="7"/>
      <c r="B938" s="7"/>
      <c r="C938" s="7"/>
      <c r="D938" s="7"/>
      <c r="E938" s="7"/>
      <c r="F938" s="7"/>
      <c r="G938" s="7"/>
      <c r="H938" s="7"/>
      <c r="I938" s="7"/>
      <c r="J938" s="7"/>
      <c r="K938" s="7"/>
      <c r="L938" s="7"/>
      <c r="M938" s="7"/>
      <c r="N938" s="7"/>
      <c r="O938" s="7"/>
      <c r="P938" s="7"/>
      <c r="Q938" s="7"/>
      <c r="R938" s="7"/>
      <c r="S938" s="7"/>
      <c r="T938" s="7"/>
      <c r="U938" s="7"/>
      <c r="V938" s="7"/>
      <c r="W938" s="7"/>
      <c r="X938" s="7"/>
      <c r="Y938" s="7"/>
      <c r="Z938" s="7"/>
      <c r="AA938" s="7"/>
    </row>
    <row r="939" spans="1:27" ht="14.4">
      <c r="A939" s="7"/>
      <c r="B939" s="7"/>
      <c r="C939" s="7"/>
      <c r="D939" s="7"/>
      <c r="E939" s="7"/>
      <c r="F939" s="7"/>
      <c r="G939" s="7"/>
      <c r="H939" s="7"/>
      <c r="I939" s="7"/>
      <c r="J939" s="7"/>
      <c r="K939" s="7"/>
      <c r="L939" s="7"/>
      <c r="M939" s="7"/>
      <c r="N939" s="7"/>
      <c r="O939" s="7"/>
      <c r="P939" s="7"/>
      <c r="Q939" s="7"/>
      <c r="R939" s="7"/>
      <c r="S939" s="7"/>
      <c r="T939" s="7"/>
      <c r="U939" s="7"/>
      <c r="V939" s="7"/>
      <c r="W939" s="7"/>
      <c r="X939" s="7"/>
      <c r="Y939" s="7"/>
      <c r="Z939" s="7"/>
      <c r="AA939" s="7"/>
    </row>
    <row r="940" spans="1:27" ht="14.4">
      <c r="A940" s="7"/>
      <c r="B940" s="7"/>
      <c r="C940" s="7"/>
      <c r="D940" s="7"/>
      <c r="E940" s="7"/>
      <c r="F940" s="7"/>
      <c r="G940" s="7"/>
      <c r="H940" s="7"/>
      <c r="I940" s="7"/>
      <c r="J940" s="7"/>
      <c r="K940" s="7"/>
      <c r="L940" s="7"/>
      <c r="M940" s="7"/>
      <c r="N940" s="7"/>
      <c r="O940" s="7"/>
      <c r="P940" s="7"/>
      <c r="Q940" s="7"/>
      <c r="R940" s="7"/>
      <c r="S940" s="7"/>
      <c r="T940" s="7"/>
      <c r="U940" s="7"/>
      <c r="V940" s="7"/>
      <c r="W940" s="7"/>
      <c r="X940" s="7"/>
      <c r="Y940" s="7"/>
      <c r="Z940" s="7"/>
      <c r="AA940" s="7"/>
    </row>
    <row r="941" spans="1:27" ht="14.4">
      <c r="A941" s="7"/>
      <c r="B941" s="7"/>
      <c r="C941" s="7"/>
      <c r="D941" s="7"/>
      <c r="E941" s="7"/>
      <c r="F941" s="7"/>
      <c r="G941" s="7"/>
      <c r="H941" s="7"/>
      <c r="I941" s="7"/>
      <c r="J941" s="7"/>
      <c r="K941" s="7"/>
      <c r="L941" s="7"/>
      <c r="M941" s="7"/>
      <c r="N941" s="7"/>
      <c r="O941" s="7"/>
      <c r="P941" s="7"/>
      <c r="Q941" s="7"/>
      <c r="R941" s="7"/>
      <c r="S941" s="7"/>
      <c r="T941" s="7"/>
      <c r="U941" s="7"/>
      <c r="V941" s="7"/>
      <c r="W941" s="7"/>
      <c r="X941" s="7"/>
      <c r="Y941" s="7"/>
      <c r="Z941" s="7"/>
      <c r="AA941" s="7"/>
    </row>
    <row r="942" spans="1:27" ht="14.4">
      <c r="A942" s="7"/>
      <c r="B942" s="7"/>
      <c r="C942" s="7"/>
      <c r="D942" s="7"/>
      <c r="E942" s="7"/>
      <c r="F942" s="7"/>
      <c r="G942" s="7"/>
      <c r="H942" s="7"/>
      <c r="I942" s="7"/>
      <c r="J942" s="7"/>
      <c r="K942" s="7"/>
      <c r="L942" s="7"/>
      <c r="M942" s="7"/>
      <c r="N942" s="7"/>
      <c r="O942" s="7"/>
      <c r="P942" s="7"/>
      <c r="Q942" s="7"/>
      <c r="R942" s="7"/>
      <c r="S942" s="7"/>
      <c r="T942" s="7"/>
      <c r="U942" s="7"/>
      <c r="V942" s="7"/>
      <c r="W942" s="7"/>
      <c r="X942" s="7"/>
      <c r="Y942" s="7"/>
      <c r="Z942" s="7"/>
      <c r="AA942" s="7"/>
    </row>
    <row r="943" spans="1:27" ht="14.4">
      <c r="A943" s="7"/>
      <c r="B943" s="7"/>
      <c r="C943" s="7"/>
      <c r="D943" s="7"/>
      <c r="E943" s="7"/>
      <c r="F943" s="7"/>
      <c r="G943" s="7"/>
      <c r="H943" s="7"/>
      <c r="I943" s="7"/>
      <c r="J943" s="7"/>
      <c r="K943" s="7"/>
      <c r="L943" s="7"/>
      <c r="M943" s="7"/>
      <c r="N943" s="7"/>
      <c r="O943" s="7"/>
      <c r="P943" s="7"/>
      <c r="Q943" s="7"/>
      <c r="R943" s="7"/>
      <c r="S943" s="7"/>
      <c r="T943" s="7"/>
      <c r="U943" s="7"/>
      <c r="V943" s="7"/>
      <c r="W943" s="7"/>
      <c r="X943" s="7"/>
      <c r="Y943" s="7"/>
      <c r="Z943" s="7"/>
      <c r="AA943" s="7"/>
    </row>
    <row r="944" spans="1:27" ht="14.4">
      <c r="A944" s="7"/>
      <c r="B944" s="7"/>
      <c r="C944" s="7"/>
      <c r="D944" s="7"/>
      <c r="E944" s="7"/>
      <c r="F944" s="7"/>
      <c r="G944" s="7"/>
      <c r="H944" s="7"/>
      <c r="I944" s="7"/>
      <c r="J944" s="7"/>
      <c r="K944" s="7"/>
      <c r="L944" s="7"/>
      <c r="M944" s="7"/>
      <c r="N944" s="7"/>
      <c r="O944" s="7"/>
      <c r="P944" s="7"/>
      <c r="Q944" s="7"/>
      <c r="R944" s="7"/>
      <c r="S944" s="7"/>
      <c r="T944" s="7"/>
      <c r="U944" s="7"/>
      <c r="V944" s="7"/>
      <c r="W944" s="7"/>
      <c r="X944" s="7"/>
      <c r="Y944" s="7"/>
      <c r="Z944" s="7"/>
      <c r="AA944" s="7"/>
    </row>
    <row r="945" spans="1:27" ht="14.4">
      <c r="A945" s="7"/>
      <c r="B945" s="7"/>
      <c r="C945" s="7"/>
      <c r="D945" s="7"/>
      <c r="E945" s="7"/>
      <c r="F945" s="7"/>
      <c r="G945" s="7"/>
      <c r="H945" s="7"/>
      <c r="I945" s="7"/>
      <c r="J945" s="7"/>
      <c r="K945" s="7"/>
      <c r="L945" s="7"/>
      <c r="M945" s="7"/>
      <c r="N945" s="7"/>
      <c r="O945" s="7"/>
      <c r="P945" s="7"/>
      <c r="Q945" s="7"/>
      <c r="R945" s="7"/>
      <c r="S945" s="7"/>
      <c r="T945" s="7"/>
      <c r="U945" s="7"/>
      <c r="V945" s="7"/>
      <c r="W945" s="7"/>
      <c r="X945" s="7"/>
      <c r="Y945" s="7"/>
      <c r="Z945" s="7"/>
      <c r="AA945" s="7"/>
    </row>
    <row r="946" spans="1:27" ht="14.4">
      <c r="A946" s="7"/>
      <c r="B946" s="7"/>
      <c r="C946" s="7"/>
      <c r="D946" s="7"/>
      <c r="E946" s="7"/>
      <c r="F946" s="7"/>
      <c r="G946" s="7"/>
      <c r="H946" s="7"/>
      <c r="I946" s="7"/>
      <c r="J946" s="7"/>
      <c r="K946" s="7"/>
      <c r="L946" s="7"/>
      <c r="M946" s="7"/>
      <c r="N946" s="7"/>
      <c r="O946" s="7"/>
      <c r="P946" s="7"/>
      <c r="Q946" s="7"/>
      <c r="R946" s="7"/>
      <c r="S946" s="7"/>
      <c r="T946" s="7"/>
      <c r="U946" s="7"/>
      <c r="V946" s="7"/>
      <c r="W946" s="7"/>
      <c r="X946" s="7"/>
      <c r="Y946" s="7"/>
      <c r="Z946" s="7"/>
      <c r="AA946" s="7"/>
    </row>
    <row r="947" spans="1:27" ht="14.4">
      <c r="A947" s="7"/>
      <c r="B947" s="7"/>
      <c r="C947" s="7"/>
      <c r="D947" s="7"/>
      <c r="E947" s="7"/>
      <c r="F947" s="7"/>
      <c r="G947" s="7"/>
      <c r="H947" s="7"/>
      <c r="I947" s="7"/>
      <c r="J947" s="7"/>
      <c r="K947" s="7"/>
      <c r="L947" s="7"/>
      <c r="M947" s="7"/>
      <c r="N947" s="7"/>
      <c r="O947" s="7"/>
      <c r="P947" s="7"/>
      <c r="Q947" s="7"/>
      <c r="R947" s="7"/>
      <c r="S947" s="7"/>
      <c r="T947" s="7"/>
      <c r="U947" s="7"/>
      <c r="V947" s="7"/>
      <c r="W947" s="7"/>
      <c r="X947" s="7"/>
      <c r="Y947" s="7"/>
      <c r="Z947" s="7"/>
      <c r="AA947" s="7"/>
    </row>
    <row r="948" spans="1:27" ht="14.4">
      <c r="A948" s="7"/>
      <c r="B948" s="7"/>
      <c r="C948" s="7"/>
      <c r="D948" s="7"/>
      <c r="E948" s="7"/>
      <c r="F948" s="7"/>
      <c r="G948" s="7"/>
      <c r="H948" s="7"/>
      <c r="I948" s="7"/>
      <c r="J948" s="7"/>
      <c r="K948" s="7"/>
      <c r="L948" s="7"/>
      <c r="M948" s="7"/>
      <c r="N948" s="7"/>
      <c r="O948" s="7"/>
      <c r="P948" s="7"/>
      <c r="Q948" s="7"/>
      <c r="R948" s="7"/>
      <c r="S948" s="7"/>
      <c r="T948" s="7"/>
      <c r="U948" s="7"/>
      <c r="V948" s="7"/>
      <c r="W948" s="7"/>
      <c r="X948" s="7"/>
      <c r="Y948" s="7"/>
      <c r="Z948" s="7"/>
      <c r="AA948" s="7"/>
    </row>
    <row r="949" spans="1:27" ht="14.4">
      <c r="A949" s="7"/>
      <c r="B949" s="7"/>
      <c r="C949" s="7"/>
      <c r="D949" s="7"/>
      <c r="E949" s="7"/>
      <c r="F949" s="7"/>
      <c r="G949" s="7"/>
      <c r="H949" s="7"/>
      <c r="I949" s="7"/>
      <c r="J949" s="7"/>
      <c r="K949" s="7"/>
      <c r="L949" s="7"/>
      <c r="M949" s="7"/>
      <c r="N949" s="7"/>
      <c r="O949" s="7"/>
      <c r="P949" s="7"/>
      <c r="Q949" s="7"/>
      <c r="R949" s="7"/>
      <c r="S949" s="7"/>
      <c r="T949" s="7"/>
      <c r="U949" s="7"/>
      <c r="V949" s="7"/>
      <c r="W949" s="7"/>
      <c r="X949" s="7"/>
      <c r="Y949" s="7"/>
      <c r="Z949" s="7"/>
      <c r="AA949" s="7"/>
    </row>
    <row r="950" spans="1:27" ht="14.4">
      <c r="A950" s="7"/>
      <c r="B950" s="7"/>
      <c r="C950" s="7"/>
      <c r="D950" s="7"/>
      <c r="E950" s="7"/>
      <c r="F950" s="7"/>
      <c r="G950" s="7"/>
      <c r="H950" s="7"/>
      <c r="I950" s="7"/>
      <c r="J950" s="7"/>
      <c r="K950" s="7"/>
      <c r="L950" s="7"/>
      <c r="M950" s="7"/>
      <c r="N950" s="7"/>
      <c r="O950" s="7"/>
      <c r="P950" s="7"/>
      <c r="Q950" s="7"/>
      <c r="R950" s="7"/>
      <c r="S950" s="7"/>
      <c r="T950" s="7"/>
      <c r="U950" s="7"/>
      <c r="V950" s="7"/>
      <c r="W950" s="7"/>
      <c r="X950" s="7"/>
      <c r="Y950" s="7"/>
      <c r="Z950" s="7"/>
      <c r="AA950" s="7"/>
    </row>
    <row r="951" spans="1:27" ht="14.4">
      <c r="A951" s="7"/>
      <c r="B951" s="7"/>
      <c r="C951" s="7"/>
      <c r="D951" s="7"/>
      <c r="E951" s="7"/>
      <c r="F951" s="7"/>
      <c r="G951" s="7"/>
      <c r="H951" s="7"/>
      <c r="I951" s="7"/>
      <c r="J951" s="7"/>
      <c r="K951" s="7"/>
      <c r="L951" s="7"/>
      <c r="M951" s="7"/>
      <c r="N951" s="7"/>
      <c r="O951" s="7"/>
      <c r="P951" s="7"/>
      <c r="Q951" s="7"/>
      <c r="R951" s="7"/>
      <c r="S951" s="7"/>
      <c r="T951" s="7"/>
      <c r="U951" s="7"/>
      <c r="V951" s="7"/>
      <c r="W951" s="7"/>
      <c r="X951" s="7"/>
      <c r="Y951" s="7"/>
      <c r="Z951" s="7"/>
      <c r="AA951" s="7"/>
    </row>
    <row r="952" spans="1:27" ht="14.4">
      <c r="A952" s="7"/>
      <c r="B952" s="7"/>
      <c r="C952" s="7"/>
      <c r="D952" s="7"/>
      <c r="E952" s="7"/>
      <c r="F952" s="7"/>
      <c r="G952" s="7"/>
      <c r="H952" s="7"/>
      <c r="I952" s="7"/>
      <c r="J952" s="7"/>
      <c r="K952" s="7"/>
      <c r="L952" s="7"/>
      <c r="M952" s="7"/>
      <c r="N952" s="7"/>
      <c r="O952" s="7"/>
      <c r="P952" s="7"/>
      <c r="Q952" s="7"/>
      <c r="R952" s="7"/>
      <c r="S952" s="7"/>
      <c r="T952" s="7"/>
      <c r="U952" s="7"/>
      <c r="V952" s="7"/>
      <c r="W952" s="7"/>
      <c r="X952" s="7"/>
      <c r="Y952" s="7"/>
      <c r="Z952" s="7"/>
      <c r="AA952" s="7"/>
    </row>
    <row r="953" spans="1:27" ht="14.4">
      <c r="A953" s="7"/>
      <c r="B953" s="7"/>
      <c r="C953" s="7"/>
      <c r="D953" s="7"/>
      <c r="E953" s="7"/>
      <c r="F953" s="7"/>
      <c r="G953" s="7"/>
      <c r="H953" s="7"/>
      <c r="I953" s="7"/>
      <c r="J953" s="7"/>
      <c r="K953" s="7"/>
      <c r="L953" s="7"/>
      <c r="M953" s="7"/>
      <c r="N953" s="7"/>
      <c r="O953" s="7"/>
      <c r="P953" s="7"/>
      <c r="Q953" s="7"/>
      <c r="R953" s="7"/>
      <c r="S953" s="7"/>
      <c r="T953" s="7"/>
      <c r="U953" s="7"/>
      <c r="V953" s="7"/>
      <c r="W953" s="7"/>
      <c r="X953" s="7"/>
      <c r="Y953" s="7"/>
      <c r="Z953" s="7"/>
      <c r="AA953" s="7"/>
    </row>
    <row r="954" spans="1:27" ht="14.4">
      <c r="A954" s="7"/>
      <c r="B954" s="7"/>
      <c r="C954" s="7"/>
      <c r="D954" s="7"/>
      <c r="E954" s="7"/>
      <c r="F954" s="7"/>
      <c r="G954" s="7"/>
      <c r="H954" s="7"/>
      <c r="I954" s="7"/>
      <c r="J954" s="7"/>
      <c r="K954" s="7"/>
      <c r="L954" s="7"/>
      <c r="M954" s="7"/>
      <c r="N954" s="7"/>
      <c r="O954" s="7"/>
      <c r="P954" s="7"/>
      <c r="Q954" s="7"/>
      <c r="R954" s="7"/>
      <c r="S954" s="7"/>
      <c r="T954" s="7"/>
      <c r="U954" s="7"/>
      <c r="V954" s="7"/>
      <c r="W954" s="7"/>
      <c r="X954" s="7"/>
      <c r="Y954" s="7"/>
      <c r="Z954" s="7"/>
      <c r="AA954" s="7"/>
    </row>
    <row r="955" spans="1:27" ht="14.4">
      <c r="A955" s="7"/>
      <c r="B955" s="7"/>
      <c r="C955" s="7"/>
      <c r="D955" s="7"/>
      <c r="E955" s="7"/>
      <c r="F955" s="7"/>
      <c r="G955" s="7"/>
      <c r="H955" s="7"/>
      <c r="I955" s="7"/>
      <c r="J955" s="7"/>
      <c r="K955" s="7"/>
      <c r="L955" s="7"/>
      <c r="M955" s="7"/>
      <c r="N955" s="7"/>
      <c r="O955" s="7"/>
      <c r="P955" s="7"/>
      <c r="Q955" s="7"/>
      <c r="R955" s="7"/>
      <c r="S955" s="7"/>
      <c r="T955" s="7"/>
      <c r="U955" s="7"/>
      <c r="V955" s="7"/>
      <c r="W955" s="7"/>
      <c r="X955" s="7"/>
      <c r="Y955" s="7"/>
      <c r="Z955" s="7"/>
      <c r="AA955" s="7"/>
    </row>
    <row r="956" spans="1:27" ht="14.4">
      <c r="A956" s="7"/>
      <c r="B956" s="7"/>
      <c r="C956" s="7"/>
      <c r="D956" s="7"/>
      <c r="E956" s="7"/>
      <c r="F956" s="7"/>
      <c r="G956" s="7"/>
      <c r="H956" s="7"/>
      <c r="I956" s="7"/>
      <c r="J956" s="7"/>
      <c r="K956" s="7"/>
      <c r="L956" s="7"/>
      <c r="M956" s="7"/>
      <c r="N956" s="7"/>
      <c r="O956" s="7"/>
      <c r="P956" s="7"/>
      <c r="Q956" s="7"/>
      <c r="R956" s="7"/>
      <c r="S956" s="7"/>
      <c r="T956" s="7"/>
      <c r="U956" s="7"/>
      <c r="V956" s="7"/>
      <c r="W956" s="7"/>
      <c r="X956" s="7"/>
      <c r="Y956" s="7"/>
      <c r="Z956" s="7"/>
      <c r="AA956" s="7"/>
    </row>
    <row r="957" spans="1:27" ht="14.4">
      <c r="A957" s="7"/>
      <c r="B957" s="7"/>
      <c r="C957" s="7"/>
      <c r="D957" s="7"/>
      <c r="E957" s="7"/>
      <c r="F957" s="7"/>
      <c r="G957" s="7"/>
      <c r="H957" s="7"/>
      <c r="I957" s="7"/>
      <c r="J957" s="7"/>
      <c r="K957" s="7"/>
      <c r="L957" s="7"/>
      <c r="M957" s="7"/>
      <c r="N957" s="7"/>
      <c r="O957" s="7"/>
      <c r="P957" s="7"/>
      <c r="Q957" s="7"/>
      <c r="R957" s="7"/>
      <c r="S957" s="7"/>
      <c r="T957" s="7"/>
      <c r="U957" s="7"/>
      <c r="V957" s="7"/>
      <c r="W957" s="7"/>
      <c r="X957" s="7"/>
      <c r="Y957" s="7"/>
      <c r="Z957" s="7"/>
      <c r="AA957" s="7"/>
    </row>
    <row r="958" spans="1:27" ht="14.4">
      <c r="A958" s="7"/>
      <c r="B958" s="7"/>
      <c r="C958" s="7"/>
      <c r="D958" s="7"/>
      <c r="E958" s="7"/>
      <c r="F958" s="7"/>
      <c r="G958" s="7"/>
      <c r="H958" s="7"/>
      <c r="I958" s="7"/>
      <c r="J958" s="7"/>
      <c r="K958" s="7"/>
      <c r="L958" s="7"/>
      <c r="M958" s="7"/>
      <c r="N958" s="7"/>
      <c r="O958" s="7"/>
      <c r="P958" s="7"/>
      <c r="Q958" s="7"/>
      <c r="R958" s="7"/>
      <c r="S958" s="7"/>
      <c r="T958" s="7"/>
      <c r="U958" s="7"/>
      <c r="V958" s="7"/>
      <c r="W958" s="7"/>
      <c r="X958" s="7"/>
      <c r="Y958" s="7"/>
      <c r="Z958" s="7"/>
      <c r="AA958" s="7"/>
    </row>
    <row r="959" spans="1:27" ht="14.4">
      <c r="A959" s="7"/>
      <c r="B959" s="7"/>
      <c r="C959" s="7"/>
      <c r="D959" s="7"/>
      <c r="E959" s="7"/>
      <c r="F959" s="7"/>
      <c r="G959" s="7"/>
      <c r="H959" s="7"/>
      <c r="I959" s="7"/>
      <c r="J959" s="7"/>
      <c r="K959" s="7"/>
      <c r="L959" s="7"/>
      <c r="M959" s="7"/>
      <c r="N959" s="7"/>
      <c r="O959" s="7"/>
      <c r="P959" s="7"/>
      <c r="Q959" s="7"/>
      <c r="R959" s="7"/>
      <c r="S959" s="7"/>
      <c r="T959" s="7"/>
      <c r="U959" s="7"/>
      <c r="V959" s="7"/>
      <c r="W959" s="7"/>
      <c r="X959" s="7"/>
      <c r="Y959" s="7"/>
      <c r="Z959" s="7"/>
      <c r="AA959" s="7"/>
    </row>
    <row r="960" spans="1:27" ht="14.4">
      <c r="A960" s="7"/>
      <c r="B960" s="7"/>
      <c r="C960" s="7"/>
      <c r="D960" s="7"/>
      <c r="E960" s="7"/>
      <c r="F960" s="7"/>
      <c r="G960" s="7"/>
      <c r="H960" s="7"/>
      <c r="I960" s="7"/>
      <c r="J960" s="7"/>
      <c r="K960" s="7"/>
      <c r="L960" s="7"/>
      <c r="M960" s="7"/>
      <c r="N960" s="7"/>
      <c r="O960" s="7"/>
      <c r="P960" s="7"/>
      <c r="Q960" s="7"/>
      <c r="R960" s="7"/>
      <c r="S960" s="7"/>
      <c r="T960" s="7"/>
      <c r="U960" s="7"/>
      <c r="V960" s="7"/>
      <c r="W960" s="7"/>
      <c r="X960" s="7"/>
      <c r="Y960" s="7"/>
      <c r="Z960" s="7"/>
      <c r="AA960" s="7"/>
    </row>
    <row r="961" spans="1:27" ht="14.4">
      <c r="A961" s="7"/>
      <c r="B961" s="7"/>
      <c r="C961" s="7"/>
      <c r="D961" s="7"/>
      <c r="E961" s="7"/>
      <c r="F961" s="7"/>
      <c r="G961" s="7"/>
      <c r="H961" s="7"/>
      <c r="I961" s="7"/>
      <c r="J961" s="7"/>
      <c r="K961" s="7"/>
      <c r="L961" s="7"/>
      <c r="M961" s="7"/>
      <c r="N961" s="7"/>
      <c r="O961" s="7"/>
      <c r="P961" s="7"/>
      <c r="Q961" s="7"/>
      <c r="R961" s="7"/>
      <c r="S961" s="7"/>
      <c r="T961" s="7"/>
      <c r="U961" s="7"/>
      <c r="V961" s="7"/>
      <c r="W961" s="7"/>
      <c r="X961" s="7"/>
      <c r="Y961" s="7"/>
      <c r="Z961" s="7"/>
      <c r="AA961" s="7"/>
    </row>
    <row r="962" spans="1:27" ht="14.4">
      <c r="A962" s="7"/>
      <c r="B962" s="7"/>
      <c r="C962" s="7"/>
      <c r="D962" s="7"/>
      <c r="E962" s="7"/>
      <c r="F962" s="7"/>
      <c r="G962" s="7"/>
      <c r="H962" s="7"/>
      <c r="I962" s="7"/>
      <c r="J962" s="7"/>
      <c r="K962" s="7"/>
      <c r="L962" s="7"/>
      <c r="M962" s="7"/>
      <c r="N962" s="7"/>
      <c r="O962" s="7"/>
      <c r="P962" s="7"/>
      <c r="Q962" s="7"/>
      <c r="R962" s="7"/>
      <c r="S962" s="7"/>
      <c r="T962" s="7"/>
      <c r="U962" s="7"/>
      <c r="V962" s="7"/>
      <c r="W962" s="7"/>
      <c r="X962" s="7"/>
      <c r="Y962" s="7"/>
      <c r="Z962" s="7"/>
      <c r="AA962" s="7"/>
    </row>
    <row r="963" spans="1:27" ht="14.4">
      <c r="A963" s="7"/>
      <c r="B963" s="7"/>
      <c r="C963" s="7"/>
      <c r="D963" s="7"/>
      <c r="E963" s="7"/>
      <c r="F963" s="7"/>
      <c r="G963" s="7"/>
      <c r="H963" s="7"/>
      <c r="I963" s="7"/>
      <c r="J963" s="7"/>
      <c r="K963" s="7"/>
      <c r="L963" s="7"/>
      <c r="M963" s="7"/>
      <c r="N963" s="7"/>
      <c r="O963" s="7"/>
      <c r="P963" s="7"/>
      <c r="Q963" s="7"/>
      <c r="R963" s="7"/>
      <c r="S963" s="7"/>
      <c r="T963" s="7"/>
      <c r="U963" s="7"/>
      <c r="V963" s="7"/>
      <c r="W963" s="7"/>
      <c r="X963" s="7"/>
      <c r="Y963" s="7"/>
      <c r="Z963" s="7"/>
      <c r="AA963" s="7"/>
    </row>
    <row r="964" spans="1:27" ht="14.4">
      <c r="A964" s="7"/>
      <c r="B964" s="7"/>
      <c r="C964" s="7"/>
      <c r="D964" s="7"/>
      <c r="E964" s="7"/>
      <c r="F964" s="7"/>
      <c r="G964" s="7"/>
      <c r="H964" s="7"/>
      <c r="I964" s="7"/>
      <c r="J964" s="7"/>
      <c r="K964" s="7"/>
      <c r="L964" s="7"/>
      <c r="M964" s="7"/>
      <c r="N964" s="7"/>
      <c r="O964" s="7"/>
      <c r="P964" s="7"/>
      <c r="Q964" s="7"/>
      <c r="R964" s="7"/>
      <c r="S964" s="7"/>
      <c r="T964" s="7"/>
      <c r="U964" s="7"/>
      <c r="V964" s="7"/>
      <c r="W964" s="7"/>
      <c r="X964" s="7"/>
      <c r="Y964" s="7"/>
      <c r="Z964" s="7"/>
      <c r="AA964" s="7"/>
    </row>
    <row r="965" spans="1:27" ht="14.4">
      <c r="A965" s="7"/>
      <c r="B965" s="7"/>
      <c r="C965" s="7"/>
      <c r="D965" s="7"/>
      <c r="E965" s="7"/>
      <c r="F965" s="7"/>
      <c r="G965" s="7"/>
      <c r="H965" s="7"/>
      <c r="I965" s="7"/>
      <c r="J965" s="7"/>
      <c r="K965" s="7"/>
      <c r="L965" s="7"/>
      <c r="M965" s="7"/>
      <c r="N965" s="7"/>
      <c r="O965" s="7"/>
      <c r="P965" s="7"/>
      <c r="Q965" s="7"/>
      <c r="R965" s="7"/>
      <c r="S965" s="7"/>
      <c r="T965" s="7"/>
      <c r="U965" s="7"/>
      <c r="V965" s="7"/>
      <c r="W965" s="7"/>
      <c r="X965" s="7"/>
      <c r="Y965" s="7"/>
      <c r="Z965" s="7"/>
      <c r="AA965" s="7"/>
    </row>
    <row r="966" spans="1:27" ht="14.4">
      <c r="A966" s="7"/>
      <c r="B966" s="7"/>
      <c r="C966" s="7"/>
      <c r="D966" s="7"/>
      <c r="E966" s="7"/>
      <c r="F966" s="7"/>
      <c r="G966" s="7"/>
      <c r="H966" s="7"/>
      <c r="I966" s="7"/>
      <c r="J966" s="7"/>
      <c r="K966" s="7"/>
      <c r="L966" s="7"/>
      <c r="M966" s="7"/>
      <c r="N966" s="7"/>
      <c r="O966" s="7"/>
      <c r="P966" s="7"/>
      <c r="Q966" s="7"/>
      <c r="R966" s="7"/>
      <c r="S966" s="7"/>
      <c r="T966" s="7"/>
      <c r="U966" s="7"/>
      <c r="V966" s="7"/>
      <c r="W966" s="7"/>
      <c r="X966" s="7"/>
      <c r="Y966" s="7"/>
      <c r="Z966" s="7"/>
      <c r="AA966" s="7"/>
    </row>
    <row r="967" spans="1:27" ht="14.4">
      <c r="A967" s="7"/>
      <c r="B967" s="7"/>
      <c r="C967" s="7"/>
      <c r="D967" s="7"/>
      <c r="E967" s="7"/>
      <c r="F967" s="7"/>
      <c r="G967" s="7"/>
      <c r="H967" s="7"/>
      <c r="I967" s="7"/>
      <c r="J967" s="7"/>
      <c r="K967" s="7"/>
      <c r="L967" s="7"/>
      <c r="M967" s="7"/>
      <c r="N967" s="7"/>
      <c r="O967" s="7"/>
      <c r="P967" s="7"/>
      <c r="Q967" s="7"/>
      <c r="R967" s="7"/>
      <c r="S967" s="7"/>
      <c r="T967" s="7"/>
      <c r="U967" s="7"/>
      <c r="V967" s="7"/>
      <c r="W967" s="7"/>
      <c r="X967" s="7"/>
      <c r="Y967" s="7"/>
      <c r="Z967" s="7"/>
      <c r="AA967" s="7"/>
    </row>
    <row r="968" spans="1:27" ht="14.4">
      <c r="A968" s="7"/>
      <c r="B968" s="7"/>
      <c r="C968" s="7"/>
      <c r="D968" s="7"/>
      <c r="E968" s="7"/>
      <c r="F968" s="7"/>
      <c r="G968" s="7"/>
      <c r="H968" s="7"/>
      <c r="I968" s="7"/>
      <c r="J968" s="7"/>
      <c r="K968" s="7"/>
      <c r="L968" s="7"/>
      <c r="M968" s="7"/>
      <c r="N968" s="7"/>
      <c r="O968" s="7"/>
      <c r="P968" s="7"/>
      <c r="Q968" s="7"/>
      <c r="R968" s="7"/>
      <c r="S968" s="7"/>
      <c r="T968" s="7"/>
      <c r="U968" s="7"/>
      <c r="V968" s="7"/>
      <c r="W968" s="7"/>
      <c r="X968" s="7"/>
      <c r="Y968" s="7"/>
      <c r="Z968" s="7"/>
      <c r="AA968" s="7"/>
    </row>
    <row r="969" spans="1:27" ht="14.4">
      <c r="A969" s="7"/>
      <c r="B969" s="7"/>
      <c r="C969" s="7"/>
      <c r="D969" s="7"/>
      <c r="E969" s="7"/>
      <c r="F969" s="7"/>
      <c r="G969" s="7"/>
      <c r="H969" s="7"/>
      <c r="I969" s="7"/>
      <c r="J969" s="7"/>
      <c r="K969" s="7"/>
      <c r="L969" s="7"/>
      <c r="M969" s="7"/>
      <c r="N969" s="7"/>
      <c r="O969" s="7"/>
      <c r="P969" s="7"/>
      <c r="Q969" s="7"/>
      <c r="R969" s="7"/>
      <c r="S969" s="7"/>
      <c r="T969" s="7"/>
      <c r="U969" s="7"/>
      <c r="V969" s="7"/>
      <c r="W969" s="7"/>
      <c r="X969" s="7"/>
      <c r="Y969" s="7"/>
      <c r="Z969" s="7"/>
      <c r="AA969" s="7"/>
    </row>
    <row r="970" spans="1:27" ht="14.4">
      <c r="A970" s="7"/>
      <c r="B970" s="7"/>
      <c r="C970" s="7"/>
      <c r="D970" s="7"/>
      <c r="E970" s="7"/>
      <c r="F970" s="7"/>
      <c r="G970" s="7"/>
      <c r="H970" s="7"/>
      <c r="I970" s="7"/>
      <c r="J970" s="7"/>
      <c r="K970" s="7"/>
      <c r="L970" s="7"/>
      <c r="M970" s="7"/>
      <c r="N970" s="7"/>
      <c r="O970" s="7"/>
      <c r="P970" s="7"/>
      <c r="Q970" s="7"/>
      <c r="R970" s="7"/>
      <c r="S970" s="7"/>
      <c r="T970" s="7"/>
      <c r="U970" s="7"/>
      <c r="V970" s="7"/>
      <c r="W970" s="7"/>
      <c r="X970" s="7"/>
      <c r="Y970" s="7"/>
      <c r="Z970" s="7"/>
      <c r="AA970" s="7"/>
    </row>
    <row r="971" spans="1:27" ht="14.4">
      <c r="A971" s="7"/>
      <c r="B971" s="7"/>
      <c r="C971" s="7"/>
      <c r="D971" s="7"/>
      <c r="E971" s="7"/>
      <c r="F971" s="7"/>
      <c r="G971" s="7"/>
      <c r="H971" s="7"/>
      <c r="I971" s="7"/>
      <c r="J971" s="7"/>
      <c r="K971" s="7"/>
      <c r="L971" s="7"/>
      <c r="M971" s="7"/>
      <c r="N971" s="7"/>
      <c r="O971" s="7"/>
      <c r="P971" s="7"/>
      <c r="Q971" s="7"/>
      <c r="R971" s="7"/>
      <c r="S971" s="7"/>
      <c r="T971" s="7"/>
      <c r="U971" s="7"/>
      <c r="V971" s="7"/>
      <c r="W971" s="7"/>
      <c r="X971" s="7"/>
      <c r="Y971" s="7"/>
      <c r="Z971" s="7"/>
      <c r="AA971" s="7"/>
    </row>
    <row r="972" spans="1:27" ht="14.4">
      <c r="A972" s="7"/>
      <c r="B972" s="7"/>
      <c r="C972" s="7"/>
      <c r="D972" s="7"/>
      <c r="E972" s="7"/>
      <c r="F972" s="7"/>
      <c r="G972" s="7"/>
      <c r="H972" s="7"/>
      <c r="I972" s="7"/>
      <c r="J972" s="7"/>
      <c r="K972" s="7"/>
      <c r="L972" s="7"/>
      <c r="M972" s="7"/>
      <c r="N972" s="7"/>
      <c r="O972" s="7"/>
      <c r="P972" s="7"/>
      <c r="Q972" s="7"/>
      <c r="R972" s="7"/>
      <c r="S972" s="7"/>
      <c r="T972" s="7"/>
      <c r="U972" s="7"/>
      <c r="V972" s="7"/>
      <c r="W972" s="7"/>
      <c r="X972" s="7"/>
      <c r="Y972" s="7"/>
      <c r="Z972" s="7"/>
      <c r="AA972" s="7"/>
    </row>
    <row r="973" spans="1:27" ht="14.4">
      <c r="A973" s="7"/>
      <c r="B973" s="7"/>
      <c r="C973" s="7"/>
      <c r="D973" s="7"/>
      <c r="E973" s="7"/>
      <c r="F973" s="7"/>
      <c r="G973" s="7"/>
      <c r="H973" s="7"/>
      <c r="I973" s="7"/>
      <c r="J973" s="7"/>
      <c r="K973" s="7"/>
      <c r="L973" s="7"/>
      <c r="M973" s="7"/>
      <c r="N973" s="7"/>
      <c r="O973" s="7"/>
      <c r="P973" s="7"/>
      <c r="Q973" s="7"/>
      <c r="R973" s="7"/>
      <c r="S973" s="7"/>
      <c r="T973" s="7"/>
      <c r="U973" s="7"/>
      <c r="V973" s="7"/>
      <c r="W973" s="7"/>
      <c r="X973" s="7"/>
      <c r="Y973" s="7"/>
      <c r="Z973" s="7"/>
      <c r="AA973" s="7"/>
    </row>
    <row r="974" spans="1:27" ht="14.4">
      <c r="A974" s="7"/>
      <c r="B974" s="7"/>
      <c r="C974" s="7"/>
      <c r="D974" s="7"/>
      <c r="E974" s="7"/>
      <c r="F974" s="7"/>
      <c r="G974" s="7"/>
      <c r="H974" s="7"/>
      <c r="I974" s="7"/>
      <c r="J974" s="7"/>
      <c r="K974" s="7"/>
      <c r="L974" s="7"/>
      <c r="M974" s="7"/>
      <c r="N974" s="7"/>
      <c r="O974" s="7"/>
      <c r="P974" s="7"/>
      <c r="Q974" s="7"/>
      <c r="R974" s="7"/>
      <c r="S974" s="7"/>
      <c r="T974" s="7"/>
      <c r="U974" s="7"/>
      <c r="V974" s="7"/>
      <c r="W974" s="7"/>
      <c r="X974" s="7"/>
      <c r="Y974" s="7"/>
      <c r="Z974" s="7"/>
      <c r="AA974" s="7"/>
    </row>
    <row r="975" spans="1:27" ht="14.4">
      <c r="A975" s="7"/>
      <c r="B975" s="7"/>
      <c r="C975" s="7"/>
      <c r="D975" s="7"/>
      <c r="E975" s="7"/>
      <c r="F975" s="7"/>
      <c r="G975" s="7"/>
      <c r="H975" s="7"/>
      <c r="I975" s="7"/>
      <c r="J975" s="7"/>
      <c r="K975" s="7"/>
      <c r="L975" s="7"/>
      <c r="M975" s="7"/>
      <c r="N975" s="7"/>
      <c r="O975" s="7"/>
      <c r="P975" s="7"/>
      <c r="Q975" s="7"/>
      <c r="R975" s="7"/>
      <c r="S975" s="7"/>
      <c r="T975" s="7"/>
      <c r="U975" s="7"/>
      <c r="V975" s="7"/>
      <c r="W975" s="7"/>
      <c r="X975" s="7"/>
      <c r="Y975" s="7"/>
      <c r="Z975" s="7"/>
      <c r="AA975" s="7"/>
    </row>
    <row r="976" spans="1:27" ht="14.4">
      <c r="A976" s="7"/>
      <c r="B976" s="7"/>
      <c r="C976" s="7"/>
      <c r="D976" s="7"/>
      <c r="E976" s="7"/>
      <c r="F976" s="7"/>
      <c r="G976" s="7"/>
      <c r="H976" s="7"/>
      <c r="I976" s="7"/>
      <c r="J976" s="7"/>
      <c r="K976" s="7"/>
      <c r="L976" s="7"/>
      <c r="M976" s="7"/>
      <c r="N976" s="7"/>
      <c r="O976" s="7"/>
      <c r="P976" s="7"/>
      <c r="Q976" s="7"/>
      <c r="R976" s="7"/>
      <c r="S976" s="7"/>
      <c r="T976" s="7"/>
      <c r="U976" s="7"/>
      <c r="V976" s="7"/>
      <c r="W976" s="7"/>
      <c r="X976" s="7"/>
      <c r="Y976" s="7"/>
      <c r="Z976" s="7"/>
      <c r="AA976" s="7"/>
    </row>
    <row r="977" spans="1:27" ht="14.4">
      <c r="A977" s="7"/>
      <c r="B977" s="7"/>
      <c r="C977" s="7"/>
      <c r="D977" s="7"/>
      <c r="E977" s="7"/>
      <c r="F977" s="7"/>
      <c r="G977" s="7"/>
      <c r="H977" s="7"/>
      <c r="I977" s="7"/>
      <c r="J977" s="7"/>
      <c r="K977" s="7"/>
      <c r="L977" s="7"/>
      <c r="M977" s="7"/>
      <c r="N977" s="7"/>
      <c r="O977" s="7"/>
      <c r="P977" s="7"/>
      <c r="Q977" s="7"/>
      <c r="R977" s="7"/>
      <c r="S977" s="7"/>
      <c r="T977" s="7"/>
      <c r="U977" s="7"/>
      <c r="V977" s="7"/>
      <c r="W977" s="7"/>
      <c r="X977" s="7"/>
      <c r="Y977" s="7"/>
      <c r="Z977" s="7"/>
      <c r="AA977" s="7"/>
    </row>
    <row r="978" spans="1:27" ht="14.4">
      <c r="A978" s="7"/>
      <c r="B978" s="7"/>
      <c r="C978" s="7"/>
      <c r="D978" s="7"/>
      <c r="E978" s="7"/>
      <c r="F978" s="7"/>
      <c r="G978" s="7"/>
      <c r="H978" s="7"/>
      <c r="I978" s="7"/>
      <c r="J978" s="7"/>
      <c r="K978" s="7"/>
      <c r="L978" s="7"/>
      <c r="M978" s="7"/>
      <c r="N978" s="7"/>
      <c r="O978" s="7"/>
      <c r="P978" s="7"/>
      <c r="Q978" s="7"/>
      <c r="R978" s="7"/>
      <c r="S978" s="7"/>
      <c r="T978" s="7"/>
      <c r="U978" s="7"/>
      <c r="V978" s="7"/>
      <c r="W978" s="7"/>
      <c r="X978" s="7"/>
      <c r="Y978" s="7"/>
      <c r="Z978" s="7"/>
      <c r="AA978" s="7"/>
    </row>
    <row r="979" spans="1:27" ht="14.4">
      <c r="A979" s="7"/>
      <c r="B979" s="7"/>
      <c r="C979" s="7"/>
      <c r="D979" s="7"/>
      <c r="E979" s="7"/>
      <c r="F979" s="7"/>
      <c r="G979" s="7"/>
      <c r="H979" s="7"/>
      <c r="I979" s="7"/>
      <c r="J979" s="7"/>
      <c r="K979" s="7"/>
      <c r="L979" s="7"/>
      <c r="M979" s="7"/>
      <c r="N979" s="7"/>
      <c r="O979" s="7"/>
      <c r="P979" s="7"/>
      <c r="Q979" s="7"/>
      <c r="R979" s="7"/>
      <c r="S979" s="7"/>
      <c r="T979" s="7"/>
      <c r="U979" s="7"/>
      <c r="V979" s="7"/>
      <c r="W979" s="7"/>
      <c r="X979" s="7"/>
      <c r="Y979" s="7"/>
      <c r="Z979" s="7"/>
      <c r="AA979" s="7"/>
    </row>
    <row r="980" spans="1:27" ht="14.4">
      <c r="A980" s="7"/>
      <c r="B980" s="7"/>
      <c r="C980" s="7"/>
      <c r="D980" s="7"/>
      <c r="E980" s="7"/>
      <c r="F980" s="7"/>
      <c r="G980" s="7"/>
      <c r="H980" s="7"/>
      <c r="I980" s="7"/>
      <c r="J980" s="7"/>
      <c r="K980" s="7"/>
      <c r="L980" s="7"/>
      <c r="M980" s="7"/>
      <c r="N980" s="7"/>
      <c r="O980" s="7"/>
      <c r="P980" s="7"/>
      <c r="Q980" s="7"/>
      <c r="R980" s="7"/>
      <c r="S980" s="7"/>
      <c r="T980" s="7"/>
      <c r="U980" s="7"/>
      <c r="V980" s="7"/>
      <c r="W980" s="7"/>
      <c r="X980" s="7"/>
      <c r="Y980" s="7"/>
      <c r="Z980" s="7"/>
      <c r="AA980" s="7"/>
    </row>
    <row r="981" spans="1:27" ht="14.4">
      <c r="A981" s="7"/>
      <c r="B981" s="7"/>
      <c r="C981" s="7"/>
      <c r="D981" s="7"/>
      <c r="E981" s="7"/>
      <c r="F981" s="7"/>
      <c r="G981" s="7"/>
      <c r="H981" s="7"/>
      <c r="I981" s="7"/>
      <c r="J981" s="7"/>
      <c r="K981" s="7"/>
      <c r="L981" s="7"/>
      <c r="M981" s="7"/>
      <c r="N981" s="7"/>
      <c r="O981" s="7"/>
      <c r="P981" s="7"/>
      <c r="Q981" s="7"/>
      <c r="R981" s="7"/>
      <c r="S981" s="7"/>
      <c r="T981" s="7"/>
      <c r="U981" s="7"/>
      <c r="V981" s="7"/>
      <c r="W981" s="7"/>
      <c r="X981" s="7"/>
      <c r="Y981" s="7"/>
      <c r="Z981" s="7"/>
      <c r="AA981" s="7"/>
    </row>
    <row r="982" spans="1:27" ht="14.4">
      <c r="A982" s="7"/>
      <c r="B982" s="7"/>
      <c r="C982" s="7"/>
      <c r="D982" s="7"/>
      <c r="E982" s="7"/>
      <c r="F982" s="7"/>
      <c r="G982" s="7"/>
      <c r="H982" s="7"/>
      <c r="I982" s="7"/>
      <c r="J982" s="7"/>
      <c r="K982" s="7"/>
      <c r="L982" s="7"/>
      <c r="M982" s="7"/>
      <c r="N982" s="7"/>
      <c r="O982" s="7"/>
      <c r="P982" s="7"/>
      <c r="Q982" s="7"/>
      <c r="R982" s="7"/>
      <c r="S982" s="7"/>
      <c r="T982" s="7"/>
      <c r="U982" s="7"/>
      <c r="V982" s="7"/>
      <c r="W982" s="7"/>
      <c r="X982" s="7"/>
      <c r="Y982" s="7"/>
      <c r="Z982" s="7"/>
      <c r="AA982" s="7"/>
    </row>
    <row r="983" spans="1:27" ht="14.4">
      <c r="A983" s="7"/>
      <c r="B983" s="7"/>
      <c r="C983" s="7"/>
      <c r="D983" s="7"/>
      <c r="E983" s="7"/>
      <c r="F983" s="7"/>
      <c r="G983" s="7"/>
      <c r="H983" s="7"/>
      <c r="I983" s="7"/>
      <c r="J983" s="7"/>
      <c r="K983" s="7"/>
      <c r="L983" s="7"/>
      <c r="M983" s="7"/>
      <c r="N983" s="7"/>
      <c r="O983" s="7"/>
      <c r="P983" s="7"/>
      <c r="Q983" s="7"/>
      <c r="R983" s="7"/>
      <c r="S983" s="7"/>
      <c r="T983" s="7"/>
      <c r="U983" s="7"/>
      <c r="V983" s="7"/>
      <c r="W983" s="7"/>
      <c r="X983" s="7"/>
      <c r="Y983" s="7"/>
      <c r="Z983" s="7"/>
      <c r="AA983" s="7"/>
    </row>
    <row r="984" spans="1:27" ht="14.4">
      <c r="A984" s="7"/>
      <c r="B984" s="7"/>
      <c r="C984" s="7"/>
      <c r="D984" s="7"/>
      <c r="E984" s="7"/>
      <c r="F984" s="7"/>
      <c r="G984" s="7"/>
      <c r="H984" s="7"/>
      <c r="I984" s="7"/>
      <c r="J984" s="7"/>
      <c r="K984" s="7"/>
      <c r="L984" s="7"/>
      <c r="M984" s="7"/>
      <c r="N984" s="7"/>
      <c r="O984" s="7"/>
      <c r="P984" s="7"/>
      <c r="Q984" s="7"/>
      <c r="R984" s="7"/>
      <c r="S984" s="7"/>
      <c r="T984" s="7"/>
      <c r="U984" s="7"/>
      <c r="V984" s="7"/>
      <c r="W984" s="7"/>
      <c r="X984" s="7"/>
      <c r="Y984" s="7"/>
      <c r="Z984" s="7"/>
      <c r="AA984" s="7"/>
    </row>
    <row r="985" spans="1:27" ht="14.4">
      <c r="A985" s="7"/>
      <c r="B985" s="7"/>
      <c r="C985" s="7"/>
      <c r="D985" s="7"/>
      <c r="E985" s="7"/>
      <c r="F985" s="7"/>
      <c r="G985" s="7"/>
      <c r="H985" s="7"/>
      <c r="I985" s="7"/>
      <c r="J985" s="7"/>
      <c r="K985" s="7"/>
      <c r="L985" s="7"/>
      <c r="M985" s="7"/>
      <c r="N985" s="7"/>
      <c r="O985" s="7"/>
      <c r="P985" s="7"/>
      <c r="Q985" s="7"/>
      <c r="R985" s="7"/>
      <c r="S985" s="7"/>
      <c r="T985" s="7"/>
      <c r="U985" s="7"/>
      <c r="V985" s="7"/>
      <c r="W985" s="7"/>
      <c r="X985" s="7"/>
      <c r="Y985" s="7"/>
      <c r="Z985" s="7"/>
      <c r="AA985" s="7"/>
    </row>
    <row r="986" spans="1:27" ht="14.4">
      <c r="A986" s="7"/>
      <c r="B986" s="7"/>
      <c r="C986" s="7"/>
      <c r="D986" s="7"/>
      <c r="E986" s="7"/>
      <c r="F986" s="7"/>
      <c r="G986" s="7"/>
      <c r="H986" s="7"/>
      <c r="I986" s="7"/>
      <c r="J986" s="7"/>
      <c r="K986" s="7"/>
      <c r="L986" s="7"/>
      <c r="M986" s="7"/>
      <c r="N986" s="7"/>
      <c r="O986" s="7"/>
      <c r="P986" s="7"/>
      <c r="Q986" s="7"/>
      <c r="R986" s="7"/>
      <c r="S986" s="7"/>
      <c r="T986" s="7"/>
      <c r="U986" s="7"/>
      <c r="V986" s="7"/>
      <c r="W986" s="7"/>
      <c r="X986" s="7"/>
      <c r="Y986" s="7"/>
      <c r="Z986" s="7"/>
      <c r="AA986" s="7"/>
    </row>
    <row r="987" spans="1:27" ht="14.4">
      <c r="A987" s="7"/>
      <c r="B987" s="7"/>
      <c r="C987" s="7"/>
      <c r="D987" s="7"/>
      <c r="E987" s="7"/>
      <c r="F987" s="7"/>
      <c r="G987" s="7"/>
      <c r="H987" s="7"/>
      <c r="I987" s="7"/>
      <c r="J987" s="7"/>
      <c r="K987" s="7"/>
      <c r="L987" s="7"/>
      <c r="M987" s="7"/>
      <c r="N987" s="7"/>
      <c r="O987" s="7"/>
      <c r="P987" s="7"/>
      <c r="Q987" s="7"/>
      <c r="R987" s="7"/>
      <c r="S987" s="7"/>
      <c r="T987" s="7"/>
      <c r="U987" s="7"/>
      <c r="V987" s="7"/>
      <c r="W987" s="7"/>
      <c r="X987" s="7"/>
      <c r="Y987" s="7"/>
      <c r="Z987" s="7"/>
      <c r="AA987" s="7"/>
    </row>
    <row r="988" spans="1:27" ht="14.4">
      <c r="A988" s="7"/>
      <c r="B988" s="7"/>
      <c r="C988" s="7"/>
      <c r="D988" s="7"/>
      <c r="E988" s="7"/>
      <c r="F988" s="7"/>
      <c r="G988" s="7"/>
      <c r="H988" s="7"/>
      <c r="I988" s="7"/>
      <c r="J988" s="7"/>
      <c r="K988" s="7"/>
      <c r="L988" s="7"/>
      <c r="M988" s="7"/>
      <c r="N988" s="7"/>
      <c r="O988" s="7"/>
      <c r="P988" s="7"/>
      <c r="Q988" s="7"/>
      <c r="R988" s="7"/>
      <c r="S988" s="7"/>
      <c r="T988" s="7"/>
      <c r="U988" s="7"/>
      <c r="V988" s="7"/>
      <c r="W988" s="7"/>
      <c r="X988" s="7"/>
      <c r="Y988" s="7"/>
      <c r="Z988" s="7"/>
      <c r="AA988" s="7"/>
    </row>
    <row r="989" spans="1:27" ht="14.4">
      <c r="A989" s="7"/>
      <c r="B989" s="7"/>
      <c r="C989" s="7"/>
      <c r="D989" s="7"/>
      <c r="E989" s="7"/>
      <c r="F989" s="7"/>
      <c r="G989" s="7"/>
      <c r="H989" s="7"/>
      <c r="I989" s="7"/>
      <c r="J989" s="7"/>
      <c r="K989" s="7"/>
      <c r="L989" s="7"/>
      <c r="M989" s="7"/>
      <c r="N989" s="7"/>
      <c r="O989" s="7"/>
      <c r="P989" s="7"/>
      <c r="Q989" s="7"/>
      <c r="R989" s="7"/>
      <c r="S989" s="7"/>
      <c r="T989" s="7"/>
      <c r="U989" s="7"/>
      <c r="V989" s="7"/>
      <c r="W989" s="7"/>
      <c r="X989" s="7"/>
      <c r="Y989" s="7"/>
      <c r="Z989" s="7"/>
      <c r="AA989" s="7"/>
    </row>
    <row r="990" spans="1:27" ht="14.4">
      <c r="A990" s="7"/>
      <c r="B990" s="7"/>
      <c r="C990" s="7"/>
      <c r="D990" s="7"/>
      <c r="E990" s="7"/>
      <c r="F990" s="7"/>
      <c r="G990" s="7"/>
      <c r="H990" s="7"/>
      <c r="I990" s="7"/>
      <c r="J990" s="7"/>
      <c r="K990" s="7"/>
      <c r="L990" s="7"/>
      <c r="M990" s="7"/>
      <c r="N990" s="7"/>
      <c r="O990" s="7"/>
      <c r="P990" s="7"/>
      <c r="Q990" s="7"/>
      <c r="R990" s="7"/>
      <c r="S990" s="7"/>
      <c r="T990" s="7"/>
      <c r="U990" s="7"/>
      <c r="V990" s="7"/>
      <c r="W990" s="7"/>
      <c r="X990" s="7"/>
      <c r="Y990" s="7"/>
      <c r="Z990" s="7"/>
      <c r="AA990" s="7"/>
    </row>
    <row r="991" spans="1:27" ht="14.4">
      <c r="A991" s="7"/>
      <c r="B991" s="7"/>
      <c r="C991" s="7"/>
      <c r="D991" s="7"/>
      <c r="E991" s="7"/>
      <c r="F991" s="7"/>
      <c r="G991" s="7"/>
      <c r="H991" s="7"/>
      <c r="I991" s="7"/>
      <c r="J991" s="7"/>
      <c r="K991" s="7"/>
      <c r="L991" s="7"/>
      <c r="M991" s="7"/>
      <c r="N991" s="7"/>
      <c r="O991" s="7"/>
      <c r="P991" s="7"/>
      <c r="Q991" s="7"/>
      <c r="R991" s="7"/>
      <c r="S991" s="7"/>
      <c r="T991" s="7"/>
      <c r="U991" s="7"/>
      <c r="V991" s="7"/>
      <c r="W991" s="7"/>
      <c r="X991" s="7"/>
      <c r="Y991" s="7"/>
      <c r="Z991" s="7"/>
      <c r="AA991" s="7"/>
    </row>
    <row r="992" spans="1:27" ht="14.4">
      <c r="A992" s="7"/>
      <c r="B992" s="7"/>
      <c r="C992" s="7"/>
      <c r="D992" s="7"/>
      <c r="E992" s="7"/>
      <c r="F992" s="7"/>
      <c r="G992" s="7"/>
      <c r="H992" s="7"/>
      <c r="I992" s="7"/>
      <c r="J992" s="7"/>
      <c r="K992" s="7"/>
      <c r="L992" s="7"/>
      <c r="M992" s="7"/>
      <c r="N992" s="7"/>
      <c r="O992" s="7"/>
      <c r="P992" s="7"/>
      <c r="Q992" s="7"/>
      <c r="R992" s="7"/>
      <c r="S992" s="7"/>
      <c r="T992" s="7"/>
      <c r="U992" s="7"/>
      <c r="V992" s="7"/>
      <c r="W992" s="7"/>
      <c r="X992" s="7"/>
      <c r="Y992" s="7"/>
      <c r="Z992" s="7"/>
      <c r="AA992" s="7"/>
    </row>
    <row r="993" spans="1:27" ht="14.4">
      <c r="A993" s="7"/>
      <c r="B993" s="7"/>
      <c r="C993" s="7"/>
      <c r="D993" s="7"/>
      <c r="E993" s="7"/>
      <c r="F993" s="7"/>
      <c r="G993" s="7"/>
      <c r="H993" s="7"/>
      <c r="I993" s="7"/>
      <c r="J993" s="7"/>
      <c r="K993" s="7"/>
      <c r="L993" s="7"/>
      <c r="M993" s="7"/>
      <c r="N993" s="7"/>
      <c r="O993" s="7"/>
      <c r="P993" s="7"/>
      <c r="Q993" s="7"/>
      <c r="R993" s="7"/>
      <c r="S993" s="7"/>
      <c r="T993" s="7"/>
      <c r="U993" s="7"/>
      <c r="V993" s="7"/>
      <c r="W993" s="7"/>
      <c r="X993" s="7"/>
      <c r="Y993" s="7"/>
      <c r="Z993" s="7"/>
      <c r="AA993" s="7"/>
    </row>
    <row r="994" spans="1:27" ht="14.4">
      <c r="A994" s="7"/>
      <c r="B994" s="7"/>
      <c r="C994" s="7"/>
      <c r="D994" s="7"/>
      <c r="E994" s="7"/>
      <c r="F994" s="7"/>
      <c r="G994" s="7"/>
      <c r="H994" s="7"/>
      <c r="I994" s="7"/>
      <c r="J994" s="7"/>
      <c r="K994" s="7"/>
      <c r="L994" s="7"/>
      <c r="M994" s="7"/>
      <c r="N994" s="7"/>
      <c r="O994" s="7"/>
      <c r="P994" s="7"/>
      <c r="Q994" s="7"/>
      <c r="R994" s="7"/>
      <c r="S994" s="7"/>
      <c r="T994" s="7"/>
      <c r="U994" s="7"/>
      <c r="V994" s="7"/>
      <c r="W994" s="7"/>
      <c r="X994" s="7"/>
      <c r="Y994" s="7"/>
      <c r="Z994" s="7"/>
      <c r="AA994" s="7"/>
    </row>
    <row r="995" spans="1:27" ht="14.4">
      <c r="A995" s="7"/>
      <c r="B995" s="7"/>
      <c r="C995" s="7"/>
      <c r="D995" s="7"/>
      <c r="E995" s="7"/>
      <c r="F995" s="7"/>
      <c r="G995" s="7"/>
      <c r="H995" s="7"/>
      <c r="I995" s="7"/>
      <c r="J995" s="7"/>
      <c r="K995" s="7"/>
      <c r="L995" s="7"/>
      <c r="M995" s="7"/>
      <c r="N995" s="7"/>
      <c r="O995" s="7"/>
      <c r="P995" s="7"/>
      <c r="Q995" s="7"/>
      <c r="R995" s="7"/>
      <c r="S995" s="7"/>
      <c r="T995" s="7"/>
      <c r="U995" s="7"/>
      <c r="V995" s="7"/>
      <c r="W995" s="7"/>
      <c r="X995" s="7"/>
      <c r="Y995" s="7"/>
      <c r="Z995" s="7"/>
      <c r="AA995" s="7"/>
    </row>
    <row r="996" spans="1:27" ht="14.4">
      <c r="A996" s="7"/>
      <c r="B996" s="7"/>
      <c r="C996" s="7"/>
      <c r="D996" s="7"/>
      <c r="E996" s="7"/>
      <c r="F996" s="7"/>
      <c r="G996" s="7"/>
      <c r="H996" s="7"/>
      <c r="I996" s="7"/>
      <c r="J996" s="7"/>
      <c r="K996" s="7"/>
      <c r="L996" s="7"/>
      <c r="M996" s="7"/>
      <c r="N996" s="7"/>
      <c r="O996" s="7"/>
      <c r="P996" s="7"/>
      <c r="Q996" s="7"/>
      <c r="R996" s="7"/>
      <c r="S996" s="7"/>
      <c r="T996" s="7"/>
      <c r="U996" s="7"/>
      <c r="V996" s="7"/>
      <c r="W996" s="7"/>
      <c r="X996" s="7"/>
      <c r="Y996" s="7"/>
      <c r="Z996" s="7"/>
      <c r="AA996" s="7"/>
    </row>
    <row r="997" spans="1:27" ht="14.4">
      <c r="A997" s="7"/>
      <c r="B997" s="7"/>
      <c r="C997" s="7"/>
      <c r="D997" s="7"/>
      <c r="E997" s="7"/>
      <c r="F997" s="7"/>
      <c r="G997" s="7"/>
      <c r="H997" s="7"/>
      <c r="I997" s="7"/>
      <c r="J997" s="7"/>
      <c r="K997" s="7"/>
      <c r="L997" s="7"/>
      <c r="M997" s="7"/>
      <c r="N997" s="7"/>
      <c r="O997" s="7"/>
      <c r="P997" s="7"/>
      <c r="Q997" s="7"/>
      <c r="R997" s="7"/>
      <c r="S997" s="7"/>
      <c r="T997" s="7"/>
      <c r="U997" s="7"/>
      <c r="V997" s="7"/>
      <c r="W997" s="7"/>
      <c r="X997" s="7"/>
      <c r="Y997" s="7"/>
      <c r="Z997" s="7"/>
      <c r="AA997" s="7"/>
    </row>
    <row r="998" spans="1:27" ht="14.4">
      <c r="A998" s="7"/>
      <c r="B998" s="7"/>
      <c r="C998" s="7"/>
      <c r="D998" s="7"/>
      <c r="E998" s="7"/>
      <c r="F998" s="7"/>
      <c r="G998" s="7"/>
      <c r="H998" s="7"/>
      <c r="I998" s="7"/>
      <c r="J998" s="7"/>
      <c r="K998" s="7"/>
      <c r="L998" s="7"/>
      <c r="M998" s="7"/>
      <c r="N998" s="7"/>
      <c r="O998" s="7"/>
      <c r="P998" s="7"/>
      <c r="Q998" s="7"/>
      <c r="R998" s="7"/>
      <c r="S998" s="7"/>
      <c r="T998" s="7"/>
      <c r="U998" s="7"/>
      <c r="V998" s="7"/>
      <c r="W998" s="7"/>
      <c r="X998" s="7"/>
      <c r="Y998" s="7"/>
      <c r="Z998" s="7"/>
      <c r="AA998" s="7"/>
    </row>
    <row r="999" spans="1:27" ht="14.4">
      <c r="A999" s="7"/>
      <c r="B999" s="7"/>
      <c r="C999" s="7"/>
      <c r="D999" s="7"/>
      <c r="E999" s="7"/>
      <c r="F999" s="7"/>
      <c r="G999" s="7"/>
      <c r="H999" s="7"/>
      <c r="I999" s="7"/>
      <c r="J999" s="7"/>
      <c r="K999" s="7"/>
      <c r="L999" s="7"/>
      <c r="M999" s="7"/>
      <c r="N999" s="7"/>
      <c r="O999" s="7"/>
      <c r="P999" s="7"/>
      <c r="Q999" s="7"/>
      <c r="R999" s="7"/>
      <c r="S999" s="7"/>
      <c r="T999" s="7"/>
      <c r="U999" s="7"/>
      <c r="V999" s="7"/>
      <c r="W999" s="7"/>
      <c r="X999" s="7"/>
      <c r="Y999" s="7"/>
      <c r="Z999" s="7"/>
      <c r="AA999" s="7"/>
    </row>
    <row r="1000" spans="1:27" ht="14.4">
      <c r="A1000" s="7"/>
      <c r="B1000" s="7"/>
      <c r="C1000" s="7"/>
      <c r="D1000" s="7"/>
      <c r="E1000" s="7"/>
      <c r="F1000" s="7"/>
      <c r="G1000" s="7"/>
      <c r="H1000" s="7"/>
      <c r="I1000" s="7"/>
      <c r="J1000" s="7"/>
      <c r="K1000" s="7"/>
      <c r="L1000" s="7"/>
      <c r="M1000" s="7"/>
      <c r="N1000" s="7"/>
      <c r="O1000" s="7"/>
      <c r="P1000" s="7"/>
      <c r="Q1000" s="7"/>
      <c r="R1000" s="7"/>
      <c r="S1000" s="7"/>
      <c r="T1000" s="7"/>
      <c r="U1000" s="7"/>
      <c r="V1000" s="7"/>
      <c r="W1000" s="7"/>
      <c r="X1000" s="7"/>
      <c r="Y1000" s="7"/>
      <c r="Z1000" s="7"/>
      <c r="AA1000" s="7"/>
    </row>
  </sheetData>
  <autoFilter ref="A3:H293" xr:uid="{00000000-0009-0000-0000-000010000000}"/>
  <phoneticPr fontId="32"/>
  <pageMargins left="0.7" right="0.7" top="0.75" bottom="0.75" header="0" footer="0"/>
  <pageSetup orientation="landscape"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AA1000"/>
  <sheetViews>
    <sheetView workbookViewId="0">
      <selection activeCell="A2" sqref="A2"/>
    </sheetView>
  </sheetViews>
  <sheetFormatPr defaultColWidth="12.59765625" defaultRowHeight="13.8"/>
  <cols>
    <col min="1" max="1" width="4.09765625" customWidth="1"/>
    <col min="2" max="2" width="5.69921875" customWidth="1"/>
    <col min="3" max="3" width="4.09765625" customWidth="1"/>
    <col min="4" max="4" width="31.09765625" customWidth="1"/>
    <col min="5" max="6" width="40" customWidth="1"/>
    <col min="7" max="8" width="18.09765625" customWidth="1"/>
    <col min="9" max="27" width="7.69921875" customWidth="1"/>
  </cols>
  <sheetData>
    <row r="1" spans="1:27">
      <c r="A1" s="17" t="str">
        <f>目次!D$87</f>
        <v>13.排水ポンプ廻り詳細図</v>
      </c>
      <c r="B1" s="3"/>
      <c r="C1" s="3"/>
      <c r="D1" s="3"/>
      <c r="E1" s="3"/>
      <c r="F1" s="3"/>
      <c r="G1" s="3"/>
      <c r="H1" s="3"/>
      <c r="I1" s="3"/>
      <c r="J1" s="3"/>
      <c r="K1" s="3"/>
      <c r="L1" s="3"/>
      <c r="M1" s="3"/>
      <c r="N1" s="3"/>
      <c r="O1" s="3"/>
      <c r="P1" s="3"/>
      <c r="Q1" s="3"/>
      <c r="R1" s="3"/>
      <c r="S1" s="3"/>
      <c r="T1" s="3"/>
      <c r="U1" s="3"/>
      <c r="V1" s="3"/>
      <c r="W1" s="3"/>
      <c r="X1" s="3"/>
      <c r="Y1" s="3"/>
      <c r="Z1" s="3"/>
      <c r="AA1" s="3"/>
    </row>
    <row r="2" spans="1:27">
      <c r="A2" s="3"/>
      <c r="B2" s="3"/>
      <c r="C2" s="3"/>
      <c r="D2" s="3"/>
      <c r="E2" s="3"/>
      <c r="F2" s="3"/>
      <c r="G2" s="3"/>
      <c r="H2" s="3"/>
      <c r="I2" s="3"/>
      <c r="J2" s="3"/>
      <c r="K2" s="3"/>
      <c r="L2" s="3"/>
      <c r="M2" s="3"/>
      <c r="N2" s="3"/>
      <c r="O2" s="3"/>
      <c r="P2" s="3"/>
      <c r="Q2" s="3"/>
      <c r="R2" s="3"/>
      <c r="S2" s="3"/>
      <c r="T2" s="3"/>
      <c r="U2" s="3"/>
      <c r="V2" s="3"/>
      <c r="W2" s="3"/>
      <c r="X2" s="3"/>
      <c r="Y2" s="3"/>
      <c r="Z2" s="3"/>
      <c r="AA2" s="3"/>
    </row>
    <row r="3" spans="1:27" ht="41.4">
      <c r="A3" s="6" t="s">
        <v>89</v>
      </c>
      <c r="B3" s="6" t="s">
        <v>90</v>
      </c>
      <c r="C3" s="6" t="s">
        <v>91</v>
      </c>
      <c r="D3" s="6" t="s">
        <v>92</v>
      </c>
      <c r="E3" s="6" t="s">
        <v>93</v>
      </c>
      <c r="F3" s="6" t="s">
        <v>3229</v>
      </c>
      <c r="G3" s="11" t="s">
        <v>140</v>
      </c>
      <c r="H3" s="6" t="s">
        <v>95</v>
      </c>
      <c r="I3" s="7"/>
      <c r="J3" s="7"/>
      <c r="K3" s="7"/>
      <c r="L3" s="7"/>
      <c r="M3" s="7"/>
      <c r="N3" s="7"/>
      <c r="O3" s="7"/>
      <c r="P3" s="7"/>
      <c r="Q3" s="7"/>
      <c r="R3" s="7"/>
      <c r="S3" s="7"/>
      <c r="T3" s="7"/>
      <c r="U3" s="7"/>
      <c r="V3" s="7"/>
      <c r="W3" s="7"/>
      <c r="X3" s="7"/>
      <c r="Y3" s="7"/>
      <c r="Z3" s="7"/>
      <c r="AA3" s="7"/>
    </row>
    <row r="4" spans="1:27" ht="14.4">
      <c r="A4" s="8">
        <v>1</v>
      </c>
      <c r="B4" s="8" t="s">
        <v>7044</v>
      </c>
      <c r="C4" s="19">
        <f>目次!C$87</f>
        <v>199</v>
      </c>
      <c r="D4" s="19" t="str">
        <f>目次!D$87</f>
        <v>13.排水ポンプ廻り詳細図</v>
      </c>
      <c r="E4" s="26" t="str">
        <f>目次!E$87</f>
        <v>13. Detail drawing around drainage pump</v>
      </c>
      <c r="F4" s="26" t="str">
        <f>目次!F$87</f>
        <v xml:space="preserve">13. Bản vẽ chi tiết xung quanh máy bơm thoát nước </v>
      </c>
      <c r="G4" s="8"/>
      <c r="H4" s="8"/>
      <c r="I4" s="7"/>
      <c r="J4" s="7"/>
      <c r="K4" s="7"/>
      <c r="L4" s="7"/>
      <c r="M4" s="7"/>
      <c r="N4" s="7"/>
      <c r="O4" s="7"/>
      <c r="P4" s="7"/>
      <c r="Q4" s="7"/>
      <c r="R4" s="7"/>
      <c r="S4" s="7"/>
      <c r="T4" s="7"/>
      <c r="U4" s="7"/>
      <c r="V4" s="7"/>
      <c r="W4" s="7"/>
      <c r="X4" s="7"/>
      <c r="Y4" s="7"/>
      <c r="Z4" s="7"/>
      <c r="AA4" s="7"/>
    </row>
    <row r="5" spans="1:27" ht="28.5" customHeight="1">
      <c r="A5" s="8">
        <v>2</v>
      </c>
      <c r="B5" s="8" t="s">
        <v>7044</v>
      </c>
      <c r="C5" s="19"/>
      <c r="D5" s="8" t="s">
        <v>7045</v>
      </c>
      <c r="E5" s="8" t="s">
        <v>7046</v>
      </c>
      <c r="F5" s="36" t="s">
        <v>17752</v>
      </c>
      <c r="G5" s="8"/>
      <c r="H5" s="8"/>
      <c r="I5" s="7"/>
      <c r="J5" s="7"/>
      <c r="K5" s="7"/>
      <c r="L5" s="7"/>
      <c r="M5" s="7"/>
      <c r="N5" s="7"/>
      <c r="O5" s="7"/>
      <c r="P5" s="7"/>
      <c r="Q5" s="7"/>
      <c r="R5" s="7"/>
      <c r="S5" s="7"/>
      <c r="T5" s="7"/>
      <c r="U5" s="7"/>
      <c r="V5" s="7"/>
      <c r="W5" s="7"/>
      <c r="X5" s="7"/>
      <c r="Y5" s="7"/>
      <c r="Z5" s="7"/>
      <c r="AA5" s="7"/>
    </row>
    <row r="6" spans="1:27" ht="42" customHeight="1">
      <c r="A6" s="8">
        <v>3</v>
      </c>
      <c r="B6" s="8" t="s">
        <v>7044</v>
      </c>
      <c r="C6" s="8"/>
      <c r="D6" s="8" t="s">
        <v>7047</v>
      </c>
      <c r="E6" s="8" t="s">
        <v>7048</v>
      </c>
      <c r="F6" s="37" t="s">
        <v>17753</v>
      </c>
      <c r="G6" s="35"/>
      <c r="H6" s="8"/>
      <c r="I6" s="7"/>
      <c r="J6" s="7"/>
      <c r="K6" s="7"/>
      <c r="L6" s="7"/>
      <c r="M6" s="7"/>
      <c r="N6" s="7"/>
      <c r="O6" s="7"/>
      <c r="P6" s="7"/>
      <c r="Q6" s="7"/>
      <c r="R6" s="7"/>
      <c r="S6" s="7"/>
      <c r="T6" s="7"/>
      <c r="U6" s="7"/>
      <c r="V6" s="7"/>
      <c r="W6" s="7"/>
      <c r="X6" s="7"/>
      <c r="Y6" s="7"/>
      <c r="Z6" s="7"/>
      <c r="AA6" s="7"/>
    </row>
    <row r="7" spans="1:27" ht="14.4">
      <c r="A7" s="8">
        <v>4</v>
      </c>
      <c r="B7" s="8" t="s">
        <v>7044</v>
      </c>
      <c r="C7" s="8"/>
      <c r="D7" s="8" t="s">
        <v>7049</v>
      </c>
      <c r="E7" s="12" t="s">
        <v>7050</v>
      </c>
      <c r="F7" s="37" t="s">
        <v>7051</v>
      </c>
      <c r="G7" s="35"/>
      <c r="H7" s="8"/>
      <c r="I7" s="7"/>
      <c r="J7" s="7"/>
      <c r="K7" s="7"/>
      <c r="L7" s="7"/>
      <c r="M7" s="7"/>
      <c r="N7" s="7"/>
      <c r="O7" s="7"/>
      <c r="P7" s="7"/>
      <c r="Q7" s="7"/>
      <c r="R7" s="7"/>
      <c r="S7" s="7"/>
      <c r="T7" s="7"/>
      <c r="U7" s="7"/>
      <c r="V7" s="7"/>
      <c r="W7" s="7"/>
      <c r="X7" s="7"/>
      <c r="Y7" s="7"/>
      <c r="Z7" s="7"/>
      <c r="AA7" s="7"/>
    </row>
    <row r="8" spans="1:27" ht="14.4">
      <c r="A8" s="8">
        <v>5</v>
      </c>
      <c r="B8" s="8" t="s">
        <v>7044</v>
      </c>
      <c r="C8" s="8"/>
      <c r="D8" s="8" t="s">
        <v>7052</v>
      </c>
      <c r="E8" s="12" t="s">
        <v>7053</v>
      </c>
      <c r="F8" s="37" t="s">
        <v>7054</v>
      </c>
      <c r="G8" s="35"/>
      <c r="H8" s="8"/>
      <c r="I8" s="7"/>
      <c r="J8" s="7"/>
      <c r="K8" s="7"/>
      <c r="L8" s="7"/>
      <c r="M8" s="7"/>
      <c r="N8" s="7"/>
      <c r="O8" s="7"/>
      <c r="P8" s="7"/>
      <c r="Q8" s="7"/>
      <c r="R8" s="7"/>
      <c r="S8" s="7"/>
      <c r="T8" s="7"/>
      <c r="U8" s="7"/>
      <c r="V8" s="7"/>
      <c r="W8" s="7"/>
      <c r="X8" s="7"/>
      <c r="Y8" s="7"/>
      <c r="Z8" s="7"/>
      <c r="AA8" s="7"/>
    </row>
    <row r="9" spans="1:27" ht="14.4">
      <c r="A9" s="8">
        <v>6</v>
      </c>
      <c r="B9" s="8" t="s">
        <v>7044</v>
      </c>
      <c r="C9" s="8"/>
      <c r="D9" s="8" t="s">
        <v>7055</v>
      </c>
      <c r="E9" s="12" t="s">
        <v>7056</v>
      </c>
      <c r="F9" s="37" t="s">
        <v>7057</v>
      </c>
      <c r="G9" s="35"/>
      <c r="H9" s="8"/>
      <c r="I9" s="7"/>
      <c r="J9" s="7"/>
      <c r="K9" s="7"/>
      <c r="L9" s="7"/>
      <c r="M9" s="7"/>
      <c r="N9" s="7"/>
      <c r="O9" s="7"/>
      <c r="P9" s="7"/>
      <c r="Q9" s="7"/>
      <c r="R9" s="7"/>
      <c r="S9" s="7"/>
      <c r="T9" s="7"/>
      <c r="U9" s="7"/>
      <c r="V9" s="7"/>
      <c r="W9" s="7"/>
      <c r="X9" s="7"/>
      <c r="Y9" s="7"/>
      <c r="Z9" s="7"/>
      <c r="AA9" s="7"/>
    </row>
    <row r="10" spans="1:27" ht="14.4">
      <c r="A10" s="8">
        <v>7</v>
      </c>
      <c r="B10" s="8" t="s">
        <v>7044</v>
      </c>
      <c r="C10" s="8"/>
      <c r="D10" s="8" t="s">
        <v>7058</v>
      </c>
      <c r="E10" s="12" t="s">
        <v>7059</v>
      </c>
      <c r="F10" s="37" t="s">
        <v>17754</v>
      </c>
      <c r="G10" s="35"/>
      <c r="H10" s="8"/>
      <c r="I10" s="7"/>
      <c r="J10" s="7"/>
      <c r="K10" s="7"/>
      <c r="L10" s="7"/>
      <c r="M10" s="7"/>
      <c r="N10" s="7"/>
      <c r="O10" s="7"/>
      <c r="P10" s="7"/>
      <c r="Q10" s="7"/>
      <c r="R10" s="7"/>
      <c r="S10" s="7"/>
      <c r="T10" s="7"/>
      <c r="U10" s="7"/>
      <c r="V10" s="7"/>
      <c r="W10" s="7"/>
      <c r="X10" s="7"/>
      <c r="Y10" s="7"/>
      <c r="Z10" s="7"/>
      <c r="AA10" s="7"/>
    </row>
    <row r="11" spans="1:27" ht="110.4">
      <c r="A11" s="8">
        <v>8</v>
      </c>
      <c r="B11" s="8" t="s">
        <v>7044</v>
      </c>
      <c r="C11" s="8"/>
      <c r="D11" s="8" t="s">
        <v>7060</v>
      </c>
      <c r="E11" s="13" t="s">
        <v>7061</v>
      </c>
      <c r="F11" s="150" t="s">
        <v>17755</v>
      </c>
      <c r="G11" s="35"/>
      <c r="H11" s="8"/>
      <c r="I11" s="7"/>
      <c r="J11" s="7"/>
      <c r="K11" s="7"/>
      <c r="L11" s="7"/>
      <c r="M11" s="7"/>
      <c r="N11" s="7"/>
      <c r="O11" s="7"/>
      <c r="P11" s="7"/>
      <c r="Q11" s="7"/>
      <c r="R11" s="7"/>
      <c r="S11" s="7"/>
      <c r="T11" s="7"/>
      <c r="U11" s="7"/>
      <c r="V11" s="7"/>
      <c r="W11" s="7"/>
      <c r="X11" s="7"/>
      <c r="Y11" s="7"/>
      <c r="Z11" s="7"/>
      <c r="AA11" s="7"/>
    </row>
    <row r="12" spans="1:27" ht="41.4">
      <c r="A12" s="8">
        <v>9</v>
      </c>
      <c r="B12" s="8" t="s">
        <v>7044</v>
      </c>
      <c r="C12" s="8"/>
      <c r="D12" s="8" t="s">
        <v>5555</v>
      </c>
      <c r="E12" s="8" t="s">
        <v>5556</v>
      </c>
      <c r="F12" s="149" t="s">
        <v>6211</v>
      </c>
      <c r="G12" s="8"/>
      <c r="H12" s="8"/>
      <c r="I12" s="7"/>
      <c r="J12" s="7"/>
      <c r="K12" s="7"/>
      <c r="L12" s="7"/>
      <c r="M12" s="7"/>
      <c r="N12" s="7"/>
      <c r="O12" s="7"/>
      <c r="P12" s="7"/>
      <c r="Q12" s="7"/>
      <c r="R12" s="7"/>
      <c r="S12" s="7"/>
      <c r="T12" s="7"/>
      <c r="U12" s="7"/>
      <c r="V12" s="7"/>
      <c r="W12" s="7"/>
      <c r="X12" s="7"/>
      <c r="Y12" s="7"/>
      <c r="Z12" s="7"/>
      <c r="AA12" s="7"/>
    </row>
    <row r="13" spans="1:27" ht="27.6">
      <c r="A13" s="8">
        <v>10</v>
      </c>
      <c r="B13" s="8" t="s">
        <v>7044</v>
      </c>
      <c r="C13" s="8"/>
      <c r="D13" s="19" t="str">
        <f>目次!D$88</f>
        <v>13-0.設備設計図～施工図作成手順</v>
      </c>
      <c r="E13" s="26" t="str">
        <f>目次!E$88</f>
        <v>13-0. Making process of system workshop drawing form design drawing</v>
      </c>
      <c r="F13" s="26" t="str">
        <f>目次!F$88</f>
        <v xml:space="preserve">13-0. Bản vẽ thiết kế thiết bị ~ Trình tự tạo bản vẽ thi công </v>
      </c>
      <c r="G13" s="8"/>
      <c r="H13" s="8"/>
      <c r="I13" s="7"/>
      <c r="J13" s="7"/>
      <c r="K13" s="7"/>
      <c r="L13" s="7"/>
      <c r="M13" s="7"/>
      <c r="N13" s="7"/>
      <c r="O13" s="7"/>
      <c r="P13" s="7"/>
      <c r="Q13" s="7"/>
      <c r="R13" s="7"/>
      <c r="S13" s="7"/>
      <c r="T13" s="7"/>
      <c r="U13" s="7"/>
      <c r="V13" s="7"/>
      <c r="W13" s="7"/>
      <c r="X13" s="7"/>
      <c r="Y13" s="7"/>
      <c r="Z13" s="7"/>
      <c r="AA13" s="7"/>
    </row>
    <row r="14" spans="1:27" ht="14.4">
      <c r="A14" s="8">
        <v>11</v>
      </c>
      <c r="B14" s="8" t="s">
        <v>7044</v>
      </c>
      <c r="C14" s="8"/>
      <c r="D14" s="19" t="str">
        <f>目次!D$89</f>
        <v>13-1.排水ポンプ廻り納まり検討</v>
      </c>
      <c r="E14" s="26" t="str">
        <f>目次!E$89</f>
        <v>13-1. Consideration of storing drainage pump</v>
      </c>
      <c r="F14" s="26" t="str">
        <f>目次!F$89</f>
        <v xml:space="preserve">13-1. Kiểm tra lắp đặt xung quanh máy bơm thoát nước </v>
      </c>
      <c r="G14" s="8"/>
      <c r="H14" s="8"/>
      <c r="I14" s="7"/>
      <c r="J14" s="7"/>
      <c r="K14" s="7"/>
      <c r="L14" s="7"/>
      <c r="M14" s="7"/>
      <c r="N14" s="7"/>
      <c r="O14" s="7"/>
      <c r="P14" s="7"/>
      <c r="Q14" s="7"/>
      <c r="R14" s="7"/>
      <c r="S14" s="7"/>
      <c r="T14" s="7"/>
      <c r="U14" s="7"/>
      <c r="V14" s="7"/>
      <c r="W14" s="7"/>
      <c r="X14" s="7"/>
      <c r="Y14" s="7"/>
      <c r="Z14" s="7"/>
      <c r="AA14" s="7"/>
    </row>
    <row r="15" spans="1:27" ht="14.4">
      <c r="A15" s="8">
        <v>12</v>
      </c>
      <c r="B15" s="8" t="s">
        <v>7044</v>
      </c>
      <c r="C15" s="8"/>
      <c r="D15" s="19" t="str">
        <f>目次!D$90</f>
        <v>13-2.レベルスイッチの納まり詳細</v>
      </c>
      <c r="E15" s="26" t="str">
        <f>目次!E$90</f>
        <v>13-2. Detail of storing water level switch</v>
      </c>
      <c r="F15" s="26" t="str">
        <f>目次!F$90</f>
        <v xml:space="preserve">13-2. Chi tiết lắp đặt công tắc chuông báo </v>
      </c>
      <c r="G15" s="8"/>
      <c r="H15" s="8"/>
      <c r="I15" s="7"/>
      <c r="J15" s="7"/>
      <c r="K15" s="7"/>
      <c r="L15" s="7"/>
      <c r="M15" s="7"/>
      <c r="N15" s="7"/>
      <c r="O15" s="7"/>
      <c r="P15" s="7"/>
      <c r="Q15" s="7"/>
      <c r="R15" s="7"/>
      <c r="S15" s="7"/>
      <c r="T15" s="7"/>
      <c r="U15" s="7"/>
      <c r="V15" s="7"/>
      <c r="W15" s="7"/>
      <c r="X15" s="7"/>
      <c r="Y15" s="7"/>
      <c r="Z15" s="7"/>
      <c r="AA15" s="7"/>
    </row>
    <row r="16" spans="1:27" ht="14.4">
      <c r="A16" s="8">
        <v>13</v>
      </c>
      <c r="B16" s="8" t="s">
        <v>7044</v>
      </c>
      <c r="C16" s="8"/>
      <c r="D16" s="19" t="str">
        <f>目次!D$91</f>
        <v>13-3.ポンプ廻りの納まり詳細</v>
      </c>
      <c r="E16" s="26" t="str">
        <f>目次!E$91</f>
        <v>13-3. Detail of storing pump</v>
      </c>
      <c r="F16" s="26" t="str">
        <f>目次!F$91</f>
        <v>13-3. Chi tiết lắp đặt máy bơm nước</v>
      </c>
      <c r="G16" s="8"/>
      <c r="H16" s="8"/>
      <c r="I16" s="7"/>
      <c r="J16" s="7"/>
      <c r="K16" s="7"/>
      <c r="L16" s="7"/>
      <c r="M16" s="7"/>
      <c r="N16" s="7"/>
      <c r="O16" s="7"/>
      <c r="P16" s="7"/>
      <c r="Q16" s="7"/>
      <c r="R16" s="7"/>
      <c r="S16" s="7"/>
      <c r="T16" s="7"/>
      <c r="U16" s="7"/>
      <c r="V16" s="7"/>
      <c r="W16" s="7"/>
      <c r="X16" s="7"/>
      <c r="Y16" s="7"/>
      <c r="Z16" s="7"/>
      <c r="AA16" s="7"/>
    </row>
    <row r="17" spans="1:27" ht="14.4">
      <c r="A17" s="8">
        <v>14</v>
      </c>
      <c r="B17" s="8" t="s">
        <v>7044</v>
      </c>
      <c r="C17" s="8"/>
      <c r="D17" s="19" t="str">
        <f>目次!D$92</f>
        <v>13-4.参考施工図(汚水ポンプ)</v>
      </c>
      <c r="E17" s="26" t="str">
        <f>目次!E$92</f>
        <v>13-4. Referable workshop drawing (soil water pump)</v>
      </c>
      <c r="F17" s="26" t="str">
        <f>目次!F$92</f>
        <v>13-4. Bản vẽ thi công tham khảo (máy bơm nước thải)</v>
      </c>
      <c r="G17" s="8"/>
      <c r="H17" s="8"/>
      <c r="I17" s="7"/>
      <c r="J17" s="7"/>
      <c r="K17" s="7"/>
      <c r="L17" s="7"/>
      <c r="M17" s="7"/>
      <c r="N17" s="7"/>
      <c r="O17" s="7"/>
      <c r="P17" s="7"/>
      <c r="Q17" s="7"/>
      <c r="R17" s="7"/>
      <c r="S17" s="7"/>
      <c r="T17" s="7"/>
      <c r="U17" s="7"/>
      <c r="V17" s="7"/>
      <c r="W17" s="7"/>
      <c r="X17" s="7"/>
      <c r="Y17" s="7"/>
      <c r="Z17" s="7"/>
      <c r="AA17" s="7"/>
    </row>
    <row r="18" spans="1:27" ht="27.6">
      <c r="A18" s="8">
        <v>15</v>
      </c>
      <c r="B18" s="8" t="s">
        <v>7044</v>
      </c>
      <c r="C18" s="8"/>
      <c r="D18" s="19" t="str">
        <f>目次!D$93</f>
        <v>13-5.参考施工図(雑排水ポンプ)</v>
      </c>
      <c r="E18" s="26" t="str">
        <f>目次!E$93</f>
        <v>13-5. Referable workshop drawing (waste water pump)</v>
      </c>
      <c r="F18" s="26" t="str">
        <f>目次!F$93</f>
        <v xml:space="preserve">13-5. Bản vẽ thi công tham khảo (máy bơm thoát nước chung) </v>
      </c>
      <c r="G18" s="8"/>
      <c r="H18" s="8"/>
      <c r="I18" s="7"/>
      <c r="J18" s="7"/>
      <c r="K18" s="7"/>
      <c r="L18" s="7"/>
      <c r="M18" s="7"/>
      <c r="N18" s="7"/>
      <c r="O18" s="7"/>
      <c r="P18" s="7"/>
      <c r="Q18" s="7"/>
      <c r="R18" s="7"/>
      <c r="S18" s="7"/>
      <c r="T18" s="7"/>
      <c r="U18" s="7"/>
      <c r="V18" s="7"/>
      <c r="W18" s="7"/>
      <c r="X18" s="7"/>
      <c r="Y18" s="7"/>
      <c r="Z18" s="7"/>
      <c r="AA18" s="7"/>
    </row>
    <row r="19" spans="1:27" ht="14.4">
      <c r="A19" s="8">
        <v>16</v>
      </c>
      <c r="B19" s="8" t="s">
        <v>7044</v>
      </c>
      <c r="C19" s="8">
        <v>200</v>
      </c>
      <c r="D19" s="19" t="str">
        <f>目次!D$87</f>
        <v>13.排水ポンプ廻り詳細図</v>
      </c>
      <c r="E19" s="26" t="str">
        <f>目次!E$87</f>
        <v>13. Detail drawing around drainage pump</v>
      </c>
      <c r="F19" s="26" t="str">
        <f>目次!F$87</f>
        <v xml:space="preserve">13. Bản vẽ chi tiết xung quanh máy bơm thoát nước </v>
      </c>
      <c r="G19" s="8"/>
      <c r="H19" s="8"/>
      <c r="I19" s="7"/>
      <c r="J19" s="7"/>
      <c r="K19" s="7"/>
      <c r="L19" s="7"/>
      <c r="M19" s="7"/>
      <c r="N19" s="7"/>
      <c r="O19" s="7"/>
      <c r="P19" s="7"/>
      <c r="Q19" s="7"/>
      <c r="R19" s="7"/>
      <c r="S19" s="7"/>
      <c r="T19" s="7"/>
      <c r="U19" s="7"/>
      <c r="V19" s="7"/>
      <c r="W19" s="7"/>
      <c r="X19" s="7"/>
      <c r="Y19" s="7"/>
      <c r="Z19" s="7"/>
      <c r="AA19" s="7"/>
    </row>
    <row r="20" spans="1:27" ht="27.6">
      <c r="A20" s="8">
        <v>17</v>
      </c>
      <c r="B20" s="8" t="s">
        <v>7044</v>
      </c>
      <c r="C20" s="19">
        <f>目次!C$88</f>
        <v>200</v>
      </c>
      <c r="D20" s="19" t="str">
        <f>目次!D$88</f>
        <v>13-0.設備設計図～施工図作成手順</v>
      </c>
      <c r="E20" s="26" t="str">
        <f>目次!E$88</f>
        <v>13-0. Making process of system workshop drawing form design drawing</v>
      </c>
      <c r="F20" s="26" t="str">
        <f>目次!F$88</f>
        <v xml:space="preserve">13-0. Bản vẽ thiết kế thiết bị ~ Trình tự tạo bản vẽ thi công </v>
      </c>
      <c r="G20" s="8"/>
      <c r="H20" s="8"/>
      <c r="I20" s="7"/>
      <c r="J20" s="7"/>
      <c r="K20" s="7"/>
      <c r="L20" s="7"/>
      <c r="M20" s="7"/>
      <c r="N20" s="7"/>
      <c r="O20" s="7"/>
      <c r="P20" s="7"/>
      <c r="Q20" s="7"/>
      <c r="R20" s="7"/>
      <c r="S20" s="7"/>
      <c r="T20" s="7"/>
      <c r="U20" s="7"/>
      <c r="V20" s="7"/>
      <c r="W20" s="7"/>
      <c r="X20" s="7"/>
      <c r="Y20" s="7"/>
      <c r="Z20" s="7"/>
      <c r="AA20" s="7"/>
    </row>
    <row r="21" spans="1:27" ht="14.4">
      <c r="A21" s="8">
        <v>18</v>
      </c>
      <c r="B21" s="8" t="s">
        <v>7044</v>
      </c>
      <c r="C21" s="8"/>
      <c r="D21" s="8" t="s">
        <v>7062</v>
      </c>
      <c r="E21" s="8" t="s">
        <v>7063</v>
      </c>
      <c r="F21" s="36" t="s">
        <v>7064</v>
      </c>
      <c r="G21" s="8"/>
      <c r="H21" s="8"/>
      <c r="I21" s="7"/>
      <c r="J21" s="7"/>
      <c r="K21" s="7"/>
      <c r="L21" s="7"/>
      <c r="M21" s="7"/>
      <c r="N21" s="7"/>
      <c r="O21" s="7"/>
      <c r="P21" s="7"/>
      <c r="Q21" s="7"/>
      <c r="R21" s="7"/>
      <c r="S21" s="7"/>
      <c r="T21" s="7"/>
      <c r="U21" s="7"/>
      <c r="V21" s="7"/>
      <c r="W21" s="7"/>
      <c r="X21" s="7"/>
      <c r="Y21" s="7"/>
      <c r="Z21" s="7"/>
      <c r="AA21" s="7"/>
    </row>
    <row r="22" spans="1:27" ht="14.4">
      <c r="A22" s="8">
        <v>19</v>
      </c>
      <c r="B22" s="8" t="s">
        <v>7044</v>
      </c>
      <c r="C22" s="8"/>
      <c r="D22" s="8" t="s">
        <v>7065</v>
      </c>
      <c r="E22" s="8" t="s">
        <v>7066</v>
      </c>
      <c r="F22" s="42" t="s">
        <v>7067</v>
      </c>
      <c r="G22" s="35"/>
      <c r="H22" s="8"/>
      <c r="I22" s="7"/>
      <c r="J22" s="7"/>
      <c r="K22" s="7"/>
      <c r="L22" s="7"/>
      <c r="M22" s="7"/>
      <c r="N22" s="7"/>
      <c r="O22" s="7"/>
      <c r="P22" s="7"/>
      <c r="Q22" s="7"/>
      <c r="R22" s="7"/>
      <c r="S22" s="7"/>
      <c r="T22" s="7"/>
      <c r="U22" s="7"/>
      <c r="V22" s="7"/>
      <c r="W22" s="7"/>
      <c r="X22" s="7"/>
      <c r="Y22" s="7"/>
      <c r="Z22" s="7"/>
      <c r="AA22" s="7"/>
    </row>
    <row r="23" spans="1:27" ht="14.4">
      <c r="A23" s="8">
        <v>20</v>
      </c>
      <c r="B23" s="8" t="s">
        <v>7044</v>
      </c>
      <c r="C23" s="8"/>
      <c r="D23" s="8" t="s">
        <v>4642</v>
      </c>
      <c r="E23" s="8" t="s">
        <v>4643</v>
      </c>
      <c r="F23" s="37" t="s">
        <v>7068</v>
      </c>
      <c r="G23" s="35"/>
      <c r="H23" s="8"/>
      <c r="I23" s="7"/>
      <c r="J23" s="7"/>
      <c r="K23" s="7"/>
      <c r="L23" s="7"/>
      <c r="M23" s="7"/>
      <c r="N23" s="7"/>
      <c r="O23" s="7"/>
      <c r="P23" s="7"/>
      <c r="Q23" s="7"/>
      <c r="R23" s="7"/>
      <c r="S23" s="7"/>
      <c r="T23" s="7"/>
      <c r="U23" s="7"/>
      <c r="V23" s="7"/>
      <c r="W23" s="7"/>
      <c r="X23" s="7"/>
      <c r="Y23" s="7"/>
      <c r="Z23" s="7"/>
      <c r="AA23" s="7"/>
    </row>
    <row r="24" spans="1:27" ht="14.4">
      <c r="A24" s="8">
        <v>21</v>
      </c>
      <c r="B24" s="8" t="s">
        <v>7044</v>
      </c>
      <c r="C24" s="8">
        <v>201</v>
      </c>
      <c r="D24" s="8" t="s">
        <v>6217</v>
      </c>
      <c r="E24" s="8" t="s">
        <v>6218</v>
      </c>
      <c r="F24" s="37" t="s">
        <v>7069</v>
      </c>
      <c r="G24" s="35"/>
      <c r="H24" s="8"/>
      <c r="I24" s="7"/>
      <c r="J24" s="7"/>
      <c r="K24" s="7"/>
      <c r="L24" s="7"/>
      <c r="M24" s="7"/>
      <c r="N24" s="7"/>
      <c r="O24" s="7"/>
      <c r="P24" s="7"/>
      <c r="Q24" s="7"/>
      <c r="R24" s="7"/>
      <c r="S24" s="7"/>
      <c r="T24" s="7"/>
      <c r="U24" s="7"/>
      <c r="V24" s="7"/>
      <c r="W24" s="7"/>
      <c r="X24" s="7"/>
      <c r="Y24" s="7"/>
      <c r="Z24" s="7"/>
      <c r="AA24" s="7"/>
    </row>
    <row r="25" spans="1:27" ht="14.4">
      <c r="A25" s="8">
        <v>22</v>
      </c>
      <c r="B25" s="8" t="s">
        <v>7044</v>
      </c>
      <c r="C25" s="8"/>
      <c r="D25" s="8" t="s">
        <v>4453</v>
      </c>
      <c r="E25" s="8" t="s">
        <v>4454</v>
      </c>
      <c r="F25" s="150" t="s">
        <v>6675</v>
      </c>
      <c r="G25" s="35"/>
      <c r="H25" s="8"/>
      <c r="I25" s="7"/>
      <c r="J25" s="7"/>
      <c r="K25" s="7"/>
      <c r="L25" s="7"/>
      <c r="M25" s="7"/>
      <c r="N25" s="7"/>
      <c r="O25" s="7"/>
      <c r="P25" s="7"/>
      <c r="Q25" s="7"/>
      <c r="R25" s="7"/>
      <c r="S25" s="7"/>
      <c r="T25" s="7"/>
      <c r="U25" s="7"/>
      <c r="V25" s="7"/>
      <c r="W25" s="7"/>
      <c r="X25" s="7"/>
      <c r="Y25" s="7"/>
      <c r="Z25" s="7"/>
      <c r="AA25" s="7"/>
    </row>
    <row r="26" spans="1:27" ht="14.4">
      <c r="A26" s="8">
        <v>23</v>
      </c>
      <c r="B26" s="8" t="s">
        <v>7044</v>
      </c>
      <c r="C26" s="8"/>
      <c r="D26" s="8" t="s">
        <v>4645</v>
      </c>
      <c r="E26" s="8" t="s">
        <v>4646</v>
      </c>
      <c r="F26" s="37" t="s">
        <v>7070</v>
      </c>
      <c r="G26" s="35"/>
      <c r="H26" s="8"/>
      <c r="I26" s="7"/>
      <c r="J26" s="7"/>
      <c r="K26" s="7"/>
      <c r="L26" s="7"/>
      <c r="M26" s="7"/>
      <c r="N26" s="7"/>
      <c r="O26" s="7"/>
      <c r="P26" s="7"/>
      <c r="Q26" s="7"/>
      <c r="R26" s="7"/>
      <c r="S26" s="7"/>
      <c r="T26" s="7"/>
      <c r="U26" s="7"/>
      <c r="V26" s="7"/>
      <c r="W26" s="7"/>
      <c r="X26" s="7"/>
      <c r="Y26" s="7"/>
      <c r="Z26" s="7"/>
      <c r="AA26" s="7"/>
    </row>
    <row r="27" spans="1:27" ht="14.4">
      <c r="A27" s="8">
        <v>24</v>
      </c>
      <c r="B27" s="8" t="s">
        <v>7044</v>
      </c>
      <c r="C27" s="8"/>
      <c r="D27" s="8" t="s">
        <v>5584</v>
      </c>
      <c r="E27" s="8" t="s">
        <v>5585</v>
      </c>
      <c r="F27" s="37" t="s">
        <v>7071</v>
      </c>
      <c r="G27" s="35"/>
      <c r="H27" s="8"/>
      <c r="I27" s="7"/>
      <c r="J27" s="7"/>
      <c r="K27" s="7"/>
      <c r="L27" s="7"/>
      <c r="M27" s="7"/>
      <c r="N27" s="7"/>
      <c r="O27" s="7"/>
      <c r="P27" s="7"/>
      <c r="Q27" s="7"/>
      <c r="R27" s="7"/>
      <c r="S27" s="7"/>
      <c r="T27" s="7"/>
      <c r="U27" s="7"/>
      <c r="V27" s="7"/>
      <c r="W27" s="7"/>
      <c r="X27" s="7"/>
      <c r="Y27" s="7"/>
      <c r="Z27" s="7"/>
      <c r="AA27" s="7"/>
    </row>
    <row r="28" spans="1:27" ht="14.4">
      <c r="A28" s="8">
        <v>25</v>
      </c>
      <c r="B28" s="8" t="s">
        <v>7044</v>
      </c>
      <c r="C28" s="8"/>
      <c r="D28" s="8" t="s">
        <v>1285</v>
      </c>
      <c r="E28" s="8" t="s">
        <v>1286</v>
      </c>
      <c r="F28" s="37" t="s">
        <v>883</v>
      </c>
      <c r="G28" s="35"/>
      <c r="H28" s="8"/>
      <c r="I28" s="7"/>
      <c r="J28" s="7"/>
      <c r="K28" s="7"/>
      <c r="L28" s="7"/>
      <c r="M28" s="7"/>
      <c r="N28" s="7"/>
      <c r="O28" s="7"/>
      <c r="P28" s="7"/>
      <c r="Q28" s="7"/>
      <c r="R28" s="7"/>
      <c r="S28" s="7"/>
      <c r="T28" s="7"/>
      <c r="U28" s="7"/>
      <c r="V28" s="7"/>
      <c r="W28" s="7"/>
      <c r="X28" s="7"/>
      <c r="Y28" s="7"/>
      <c r="Z28" s="7"/>
      <c r="AA28" s="7"/>
    </row>
    <row r="29" spans="1:27" ht="14.4">
      <c r="A29" s="8">
        <v>26</v>
      </c>
      <c r="B29" s="8" t="s">
        <v>7044</v>
      </c>
      <c r="C29" s="8"/>
      <c r="D29" s="8" t="s">
        <v>7072</v>
      </c>
      <c r="E29" s="8" t="s">
        <v>7073</v>
      </c>
      <c r="F29" s="37" t="s">
        <v>7074</v>
      </c>
      <c r="G29" s="35"/>
      <c r="H29" s="8"/>
      <c r="I29" s="7"/>
      <c r="J29" s="7"/>
      <c r="K29" s="7"/>
      <c r="L29" s="7"/>
      <c r="M29" s="7"/>
      <c r="N29" s="7"/>
      <c r="O29" s="7"/>
      <c r="P29" s="7"/>
      <c r="Q29" s="7"/>
      <c r="R29" s="7"/>
      <c r="S29" s="7"/>
      <c r="T29" s="7"/>
      <c r="U29" s="7"/>
      <c r="V29" s="7"/>
      <c r="W29" s="7"/>
      <c r="X29" s="7"/>
      <c r="Y29" s="7"/>
      <c r="Z29" s="7"/>
      <c r="AA29" s="7"/>
    </row>
    <row r="30" spans="1:27" ht="41.4">
      <c r="A30" s="8">
        <v>27</v>
      </c>
      <c r="B30" s="8" t="s">
        <v>7044</v>
      </c>
      <c r="C30" s="8"/>
      <c r="D30" s="8" t="s">
        <v>7075</v>
      </c>
      <c r="E30" s="8" t="s">
        <v>7076</v>
      </c>
      <c r="F30" s="37" t="s">
        <v>17756</v>
      </c>
      <c r="G30" s="35"/>
      <c r="H30" s="8"/>
      <c r="I30" s="7"/>
      <c r="J30" s="7"/>
      <c r="K30" s="7"/>
      <c r="L30" s="7"/>
      <c r="M30" s="7"/>
      <c r="N30" s="7"/>
      <c r="O30" s="7"/>
      <c r="P30" s="7"/>
      <c r="Q30" s="7"/>
      <c r="R30" s="7"/>
      <c r="S30" s="7"/>
      <c r="T30" s="7"/>
      <c r="U30" s="7"/>
      <c r="V30" s="7"/>
      <c r="W30" s="7"/>
      <c r="X30" s="7"/>
      <c r="Y30" s="7"/>
      <c r="Z30" s="7"/>
      <c r="AA30" s="7"/>
    </row>
    <row r="31" spans="1:27" ht="14.4">
      <c r="A31" s="8">
        <v>28</v>
      </c>
      <c r="B31" s="8" t="s">
        <v>7044</v>
      </c>
      <c r="C31" s="8"/>
      <c r="D31" s="8" t="s">
        <v>7078</v>
      </c>
      <c r="E31" s="8" t="s">
        <v>7079</v>
      </c>
      <c r="F31" s="37" t="s">
        <v>17757</v>
      </c>
      <c r="G31" s="35"/>
      <c r="H31" s="8"/>
      <c r="I31" s="7"/>
      <c r="J31" s="7"/>
      <c r="K31" s="7"/>
      <c r="L31" s="7"/>
      <c r="M31" s="7"/>
      <c r="N31" s="7"/>
      <c r="O31" s="7"/>
      <c r="P31" s="7"/>
      <c r="Q31" s="7"/>
      <c r="R31" s="7"/>
      <c r="S31" s="7"/>
      <c r="T31" s="7"/>
      <c r="U31" s="7"/>
      <c r="V31" s="7"/>
      <c r="W31" s="7"/>
      <c r="X31" s="7"/>
      <c r="Y31" s="7"/>
      <c r="Z31" s="7"/>
      <c r="AA31" s="7"/>
    </row>
    <row r="32" spans="1:27" ht="27.6">
      <c r="A32" s="8">
        <v>29</v>
      </c>
      <c r="B32" s="8" t="s">
        <v>7044</v>
      </c>
      <c r="C32" s="8"/>
      <c r="D32" s="8" t="s">
        <v>7080</v>
      </c>
      <c r="E32" s="8" t="s">
        <v>7081</v>
      </c>
      <c r="F32" s="37" t="s">
        <v>17758</v>
      </c>
      <c r="G32" s="35" t="s">
        <v>15821</v>
      </c>
      <c r="H32" s="8" t="s">
        <v>7082</v>
      </c>
      <c r="I32" s="7"/>
      <c r="J32" s="7"/>
      <c r="K32" s="7"/>
      <c r="L32" s="7"/>
      <c r="M32" s="7"/>
      <c r="N32" s="7"/>
      <c r="O32" s="7"/>
      <c r="P32" s="7"/>
      <c r="Q32" s="7"/>
      <c r="R32" s="7"/>
      <c r="S32" s="7"/>
      <c r="T32" s="7"/>
      <c r="U32" s="7"/>
      <c r="V32" s="7"/>
      <c r="W32" s="7"/>
      <c r="X32" s="7"/>
      <c r="Y32" s="7"/>
      <c r="Z32" s="7"/>
      <c r="AA32" s="7"/>
    </row>
    <row r="33" spans="1:27" ht="14.4">
      <c r="A33" s="8">
        <v>30</v>
      </c>
      <c r="B33" s="8" t="s">
        <v>7044</v>
      </c>
      <c r="C33" s="8"/>
      <c r="D33" s="8" t="s">
        <v>7083</v>
      </c>
      <c r="E33" s="8" t="s">
        <v>7084</v>
      </c>
      <c r="F33" s="37" t="s">
        <v>7085</v>
      </c>
      <c r="G33" s="35"/>
      <c r="H33" s="8"/>
      <c r="I33" s="7"/>
      <c r="J33" s="7"/>
      <c r="K33" s="7"/>
      <c r="L33" s="7"/>
      <c r="M33" s="7"/>
      <c r="N33" s="7"/>
      <c r="O33" s="7"/>
      <c r="P33" s="7"/>
      <c r="Q33" s="7"/>
      <c r="R33" s="7"/>
      <c r="S33" s="7"/>
      <c r="T33" s="7"/>
      <c r="U33" s="7"/>
      <c r="V33" s="7"/>
      <c r="W33" s="7"/>
      <c r="X33" s="7"/>
      <c r="Y33" s="7"/>
      <c r="Z33" s="7"/>
      <c r="AA33" s="7"/>
    </row>
    <row r="34" spans="1:27" ht="27.6">
      <c r="A34" s="8">
        <v>31</v>
      </c>
      <c r="B34" s="8" t="s">
        <v>7044</v>
      </c>
      <c r="C34" s="8"/>
      <c r="D34" s="8" t="s">
        <v>7086</v>
      </c>
      <c r="E34" s="8" t="s">
        <v>7087</v>
      </c>
      <c r="F34" s="33" t="s">
        <v>17759</v>
      </c>
      <c r="G34" s="8"/>
      <c r="H34" s="8"/>
      <c r="I34" s="7"/>
      <c r="J34" s="7"/>
      <c r="K34" s="7"/>
      <c r="L34" s="7"/>
      <c r="M34" s="7"/>
      <c r="N34" s="7"/>
      <c r="O34" s="7"/>
      <c r="P34" s="7"/>
      <c r="Q34" s="7"/>
      <c r="R34" s="7"/>
      <c r="S34" s="7"/>
      <c r="T34" s="7"/>
      <c r="U34" s="7"/>
      <c r="V34" s="7"/>
      <c r="W34" s="7"/>
      <c r="X34" s="7"/>
      <c r="Y34" s="7"/>
      <c r="Z34" s="7"/>
      <c r="AA34" s="7"/>
    </row>
    <row r="35" spans="1:27" ht="14.4">
      <c r="A35" s="8">
        <v>32</v>
      </c>
      <c r="B35" s="8" t="s">
        <v>7044</v>
      </c>
      <c r="C35" s="8"/>
      <c r="D35" s="8" t="s">
        <v>7088</v>
      </c>
      <c r="E35" s="8" t="s">
        <v>7089</v>
      </c>
      <c r="F35" s="34" t="s">
        <v>7090</v>
      </c>
      <c r="G35" s="35"/>
      <c r="H35" s="8"/>
      <c r="I35" s="7"/>
      <c r="J35" s="7"/>
      <c r="K35" s="7"/>
      <c r="L35" s="7"/>
      <c r="M35" s="7"/>
      <c r="N35" s="7"/>
      <c r="O35" s="7"/>
      <c r="P35" s="7"/>
      <c r="Q35" s="7"/>
      <c r="R35" s="7"/>
      <c r="S35" s="7"/>
      <c r="T35" s="7"/>
      <c r="U35" s="7"/>
      <c r="V35" s="7"/>
      <c r="W35" s="7"/>
      <c r="X35" s="7"/>
      <c r="Y35" s="7"/>
      <c r="Z35" s="7"/>
      <c r="AA35" s="7"/>
    </row>
    <row r="36" spans="1:27" ht="27.6">
      <c r="A36" s="8">
        <v>33</v>
      </c>
      <c r="B36" s="8" t="s">
        <v>7044</v>
      </c>
      <c r="C36" s="8"/>
      <c r="D36" s="8" t="s">
        <v>7091</v>
      </c>
      <c r="E36" s="12" t="s">
        <v>7092</v>
      </c>
      <c r="F36" s="34" t="s">
        <v>17760</v>
      </c>
      <c r="G36" s="35"/>
      <c r="H36" s="8"/>
      <c r="I36" s="7"/>
      <c r="J36" s="7"/>
      <c r="K36" s="7"/>
      <c r="L36" s="7"/>
      <c r="M36" s="7"/>
      <c r="N36" s="7"/>
      <c r="O36" s="7"/>
      <c r="P36" s="7"/>
      <c r="Q36" s="7"/>
      <c r="R36" s="7"/>
      <c r="S36" s="7"/>
      <c r="T36" s="7"/>
      <c r="U36" s="7"/>
      <c r="V36" s="7"/>
      <c r="W36" s="7"/>
      <c r="X36" s="7"/>
      <c r="Y36" s="7"/>
      <c r="Z36" s="7"/>
      <c r="AA36" s="7"/>
    </row>
    <row r="37" spans="1:27" ht="14.4">
      <c r="A37" s="8">
        <v>34</v>
      </c>
      <c r="B37" s="8" t="s">
        <v>7044</v>
      </c>
      <c r="C37" s="8"/>
      <c r="D37" s="8" t="s">
        <v>7093</v>
      </c>
      <c r="E37" s="8" t="s">
        <v>7094</v>
      </c>
      <c r="F37" s="34" t="s">
        <v>17761</v>
      </c>
      <c r="G37" s="35"/>
      <c r="H37" s="8"/>
      <c r="I37" s="7"/>
      <c r="J37" s="7"/>
      <c r="K37" s="7"/>
      <c r="L37" s="7"/>
      <c r="M37" s="7"/>
      <c r="N37" s="7"/>
      <c r="O37" s="7"/>
      <c r="P37" s="7"/>
      <c r="Q37" s="7"/>
      <c r="R37" s="7"/>
      <c r="S37" s="7"/>
      <c r="T37" s="7"/>
      <c r="U37" s="7"/>
      <c r="V37" s="7"/>
      <c r="W37" s="7"/>
      <c r="X37" s="7"/>
      <c r="Y37" s="7"/>
      <c r="Z37" s="7"/>
      <c r="AA37" s="7"/>
    </row>
    <row r="38" spans="1:27" ht="14.4">
      <c r="A38" s="8">
        <v>35</v>
      </c>
      <c r="B38" s="8" t="s">
        <v>7044</v>
      </c>
      <c r="C38" s="8"/>
      <c r="D38" s="8" t="s">
        <v>7095</v>
      </c>
      <c r="E38" s="8" t="s">
        <v>7096</v>
      </c>
      <c r="F38" s="34" t="s">
        <v>7097</v>
      </c>
      <c r="G38" s="35"/>
      <c r="H38" s="8"/>
      <c r="I38" s="7"/>
      <c r="J38" s="7"/>
      <c r="K38" s="7"/>
      <c r="L38" s="7"/>
      <c r="M38" s="7"/>
      <c r="N38" s="7"/>
      <c r="O38" s="7"/>
      <c r="P38" s="7"/>
      <c r="Q38" s="7"/>
      <c r="R38" s="7"/>
      <c r="S38" s="7"/>
      <c r="T38" s="7"/>
      <c r="U38" s="7"/>
      <c r="V38" s="7"/>
      <c r="W38" s="7"/>
      <c r="X38" s="7"/>
      <c r="Y38" s="7"/>
      <c r="Z38" s="7"/>
      <c r="AA38" s="7"/>
    </row>
    <row r="39" spans="1:27" ht="14.4">
      <c r="A39" s="8">
        <v>36</v>
      </c>
      <c r="B39" s="8" t="s">
        <v>7044</v>
      </c>
      <c r="C39" s="8"/>
      <c r="D39" s="8" t="s">
        <v>7098</v>
      </c>
      <c r="E39" s="8" t="s">
        <v>6228</v>
      </c>
      <c r="F39" s="34" t="s">
        <v>7099</v>
      </c>
      <c r="G39" s="35"/>
      <c r="H39" s="8"/>
      <c r="I39" s="7"/>
      <c r="J39" s="7"/>
      <c r="K39" s="7"/>
      <c r="L39" s="7"/>
      <c r="M39" s="7"/>
      <c r="N39" s="7"/>
      <c r="O39" s="7"/>
      <c r="P39" s="7"/>
      <c r="Q39" s="7"/>
      <c r="R39" s="7"/>
      <c r="S39" s="7"/>
      <c r="T39" s="7"/>
      <c r="U39" s="7"/>
      <c r="V39" s="7"/>
      <c r="W39" s="7"/>
      <c r="X39" s="7"/>
      <c r="Y39" s="7"/>
      <c r="Z39" s="7"/>
      <c r="AA39" s="7"/>
    </row>
    <row r="40" spans="1:27" ht="14.4">
      <c r="A40" s="8">
        <v>37</v>
      </c>
      <c r="B40" s="8" t="s">
        <v>7044</v>
      </c>
      <c r="C40" s="8"/>
      <c r="D40" s="8" t="s">
        <v>7100</v>
      </c>
      <c r="E40" s="8" t="s">
        <v>7101</v>
      </c>
      <c r="F40" s="34" t="s">
        <v>7102</v>
      </c>
      <c r="G40" s="35"/>
      <c r="H40" s="8"/>
      <c r="I40" s="7"/>
      <c r="J40" s="7"/>
      <c r="K40" s="7"/>
      <c r="L40" s="7"/>
      <c r="M40" s="7"/>
      <c r="N40" s="7"/>
      <c r="O40" s="7"/>
      <c r="P40" s="7"/>
      <c r="Q40" s="7"/>
      <c r="R40" s="7"/>
      <c r="S40" s="7"/>
      <c r="T40" s="7"/>
      <c r="U40" s="7"/>
      <c r="V40" s="7"/>
      <c r="W40" s="7"/>
      <c r="X40" s="7"/>
      <c r="Y40" s="7"/>
      <c r="Z40" s="7"/>
      <c r="AA40" s="7"/>
    </row>
    <row r="41" spans="1:27" ht="14.4">
      <c r="A41" s="8">
        <v>38</v>
      </c>
      <c r="B41" s="8" t="s">
        <v>7044</v>
      </c>
      <c r="C41" s="8"/>
      <c r="D41" s="8" t="s">
        <v>7103</v>
      </c>
      <c r="E41" s="8" t="s">
        <v>7104</v>
      </c>
      <c r="F41" s="34" t="s">
        <v>7105</v>
      </c>
      <c r="G41" s="35"/>
      <c r="H41" s="8"/>
      <c r="I41" s="7"/>
      <c r="J41" s="7"/>
      <c r="K41" s="7"/>
      <c r="L41" s="7"/>
      <c r="M41" s="7"/>
      <c r="N41" s="7"/>
      <c r="O41" s="7"/>
      <c r="P41" s="7"/>
      <c r="Q41" s="7"/>
      <c r="R41" s="7"/>
      <c r="S41" s="7"/>
      <c r="T41" s="7"/>
      <c r="U41" s="7"/>
      <c r="V41" s="7"/>
      <c r="W41" s="7"/>
      <c r="X41" s="7"/>
      <c r="Y41" s="7"/>
      <c r="Z41" s="7"/>
      <c r="AA41" s="7"/>
    </row>
    <row r="42" spans="1:27" ht="14.4">
      <c r="A42" s="8">
        <v>39</v>
      </c>
      <c r="B42" s="8" t="s">
        <v>7044</v>
      </c>
      <c r="C42" s="8"/>
      <c r="D42" s="8" t="s">
        <v>7106</v>
      </c>
      <c r="E42" s="8" t="s">
        <v>7107</v>
      </c>
      <c r="F42" s="34" t="s">
        <v>7108</v>
      </c>
      <c r="G42" s="35"/>
      <c r="H42" s="8"/>
      <c r="I42" s="7"/>
      <c r="J42" s="7"/>
      <c r="K42" s="7"/>
      <c r="L42" s="7"/>
      <c r="M42" s="7"/>
      <c r="N42" s="7"/>
      <c r="O42" s="7"/>
      <c r="P42" s="7"/>
      <c r="Q42" s="7"/>
      <c r="R42" s="7"/>
      <c r="S42" s="7"/>
      <c r="T42" s="7"/>
      <c r="U42" s="7"/>
      <c r="V42" s="7"/>
      <c r="W42" s="7"/>
      <c r="X42" s="7"/>
      <c r="Y42" s="7"/>
      <c r="Z42" s="7"/>
      <c r="AA42" s="7"/>
    </row>
    <row r="43" spans="1:27" ht="42" customHeight="1">
      <c r="A43" s="8">
        <v>40</v>
      </c>
      <c r="B43" s="8" t="s">
        <v>7044</v>
      </c>
      <c r="C43" s="8"/>
      <c r="D43" s="8" t="s">
        <v>7109</v>
      </c>
      <c r="E43" s="8" t="s">
        <v>7110</v>
      </c>
      <c r="F43" s="149" t="s">
        <v>17959</v>
      </c>
      <c r="G43" s="8"/>
      <c r="H43" s="8"/>
      <c r="I43" s="7"/>
      <c r="J43" s="7"/>
      <c r="K43" s="7"/>
      <c r="L43" s="7"/>
      <c r="M43" s="7"/>
      <c r="N43" s="7"/>
      <c r="O43" s="7"/>
      <c r="P43" s="7"/>
      <c r="Q43" s="7"/>
      <c r="R43" s="7"/>
      <c r="S43" s="7"/>
      <c r="T43" s="7"/>
      <c r="U43" s="7"/>
      <c r="V43" s="7"/>
      <c r="W43" s="7"/>
      <c r="X43" s="7"/>
      <c r="Y43" s="7"/>
      <c r="Z43" s="7"/>
      <c r="AA43" s="7"/>
    </row>
    <row r="44" spans="1:27" ht="14.4">
      <c r="A44" s="8">
        <v>41</v>
      </c>
      <c r="B44" s="8" t="s">
        <v>7044</v>
      </c>
      <c r="C44" s="8"/>
      <c r="D44" s="8" t="s">
        <v>719</v>
      </c>
      <c r="E44" s="8" t="s">
        <v>720</v>
      </c>
      <c r="F44" s="34" t="s">
        <v>7111</v>
      </c>
      <c r="G44" s="35"/>
      <c r="H44" s="8"/>
      <c r="I44" s="7"/>
      <c r="J44" s="7"/>
      <c r="K44" s="7"/>
      <c r="L44" s="7"/>
      <c r="M44" s="7"/>
      <c r="N44" s="7"/>
      <c r="O44" s="7"/>
      <c r="P44" s="7"/>
      <c r="Q44" s="7"/>
      <c r="R44" s="7"/>
      <c r="S44" s="7"/>
      <c r="T44" s="7"/>
      <c r="U44" s="7"/>
      <c r="V44" s="7"/>
      <c r="W44" s="7"/>
      <c r="X44" s="7"/>
      <c r="Y44" s="7"/>
      <c r="Z44" s="7"/>
      <c r="AA44" s="7"/>
    </row>
    <row r="45" spans="1:27" ht="14.4">
      <c r="A45" s="8">
        <v>42</v>
      </c>
      <c r="B45" s="8" t="s">
        <v>7044</v>
      </c>
      <c r="C45" s="8"/>
      <c r="D45" s="8" t="s">
        <v>7112</v>
      </c>
      <c r="E45" s="8" t="s">
        <v>7113</v>
      </c>
      <c r="F45" s="34" t="s">
        <v>17762</v>
      </c>
      <c r="G45" s="35"/>
      <c r="H45" s="8"/>
      <c r="I45" s="7"/>
      <c r="J45" s="7"/>
      <c r="K45" s="7"/>
      <c r="L45" s="7"/>
      <c r="M45" s="7"/>
      <c r="N45" s="7"/>
      <c r="O45" s="7"/>
      <c r="P45" s="7"/>
      <c r="Q45" s="7"/>
      <c r="R45" s="7"/>
      <c r="S45" s="7"/>
      <c r="T45" s="7"/>
      <c r="U45" s="7"/>
      <c r="V45" s="7"/>
      <c r="W45" s="7"/>
      <c r="X45" s="7"/>
      <c r="Y45" s="7"/>
      <c r="Z45" s="7"/>
      <c r="AA45" s="7"/>
    </row>
    <row r="46" spans="1:27" ht="14.4">
      <c r="A46" s="8">
        <v>43</v>
      </c>
      <c r="B46" s="8" t="s">
        <v>7044</v>
      </c>
      <c r="C46" s="8"/>
      <c r="D46" s="8" t="s">
        <v>7114</v>
      </c>
      <c r="E46" s="8" t="s">
        <v>7115</v>
      </c>
      <c r="F46" s="34" t="s">
        <v>7116</v>
      </c>
      <c r="G46" s="35"/>
      <c r="H46" s="8"/>
      <c r="I46" s="7"/>
      <c r="J46" s="7"/>
      <c r="K46" s="7"/>
      <c r="L46" s="7"/>
      <c r="M46" s="7"/>
      <c r="N46" s="7"/>
      <c r="O46" s="7"/>
      <c r="P46" s="7"/>
      <c r="Q46" s="7"/>
      <c r="R46" s="7"/>
      <c r="S46" s="7"/>
      <c r="T46" s="7"/>
      <c r="U46" s="7"/>
      <c r="V46" s="7"/>
      <c r="W46" s="7"/>
      <c r="X46" s="7"/>
      <c r="Y46" s="7"/>
      <c r="Z46" s="7"/>
      <c r="AA46" s="7"/>
    </row>
    <row r="47" spans="1:27" ht="14.4">
      <c r="A47" s="8">
        <v>44</v>
      </c>
      <c r="B47" s="8" t="s">
        <v>7044</v>
      </c>
      <c r="C47" s="8"/>
      <c r="D47" s="8" t="s">
        <v>7117</v>
      </c>
      <c r="E47" s="8" t="s">
        <v>7118</v>
      </c>
      <c r="F47" s="34" t="s">
        <v>7119</v>
      </c>
      <c r="G47" s="35"/>
      <c r="H47" s="8"/>
      <c r="I47" s="7"/>
      <c r="J47" s="7"/>
      <c r="K47" s="7"/>
      <c r="L47" s="7"/>
      <c r="M47" s="7"/>
      <c r="N47" s="7"/>
      <c r="O47" s="7"/>
      <c r="P47" s="7"/>
      <c r="Q47" s="7"/>
      <c r="R47" s="7"/>
      <c r="S47" s="7"/>
      <c r="T47" s="7"/>
      <c r="U47" s="7"/>
      <c r="V47" s="7"/>
      <c r="W47" s="7"/>
      <c r="X47" s="7"/>
      <c r="Y47" s="7"/>
      <c r="Z47" s="7"/>
      <c r="AA47" s="7"/>
    </row>
    <row r="48" spans="1:27" ht="27.6">
      <c r="A48" s="8">
        <v>45</v>
      </c>
      <c r="B48" s="8" t="s">
        <v>7044</v>
      </c>
      <c r="C48" s="8"/>
      <c r="D48" s="8" t="s">
        <v>7120</v>
      </c>
      <c r="E48" s="8" t="s">
        <v>7121</v>
      </c>
      <c r="F48" s="34" t="s">
        <v>7122</v>
      </c>
      <c r="G48" s="35"/>
      <c r="H48" s="8"/>
      <c r="I48" s="7"/>
      <c r="J48" s="7"/>
      <c r="K48" s="7"/>
      <c r="L48" s="7"/>
      <c r="M48" s="7"/>
      <c r="N48" s="7"/>
      <c r="O48" s="7"/>
      <c r="P48" s="7"/>
      <c r="Q48" s="7"/>
      <c r="R48" s="7"/>
      <c r="S48" s="7"/>
      <c r="T48" s="7"/>
      <c r="U48" s="7"/>
      <c r="V48" s="7"/>
      <c r="W48" s="7"/>
      <c r="X48" s="7"/>
      <c r="Y48" s="7"/>
      <c r="Z48" s="7"/>
      <c r="AA48" s="7"/>
    </row>
    <row r="49" spans="1:27" ht="14.4">
      <c r="A49" s="8">
        <v>46</v>
      </c>
      <c r="B49" s="8" t="s">
        <v>7044</v>
      </c>
      <c r="C49" s="8"/>
      <c r="D49" s="8" t="s">
        <v>7123</v>
      </c>
      <c r="E49" s="8" t="s">
        <v>7124</v>
      </c>
      <c r="F49" s="34" t="s">
        <v>7125</v>
      </c>
      <c r="G49" s="35"/>
      <c r="H49" s="8"/>
      <c r="I49" s="7"/>
      <c r="J49" s="7"/>
      <c r="K49" s="7"/>
      <c r="L49" s="7"/>
      <c r="M49" s="7"/>
      <c r="N49" s="7"/>
      <c r="O49" s="7"/>
      <c r="P49" s="7"/>
      <c r="Q49" s="7"/>
      <c r="R49" s="7"/>
      <c r="S49" s="7"/>
      <c r="T49" s="7"/>
      <c r="U49" s="7"/>
      <c r="V49" s="7"/>
      <c r="W49" s="7"/>
      <c r="X49" s="7"/>
      <c r="Y49" s="7"/>
      <c r="Z49" s="7"/>
      <c r="AA49" s="7"/>
    </row>
    <row r="50" spans="1:27" ht="14.4">
      <c r="A50" s="8">
        <v>47</v>
      </c>
      <c r="B50" s="8" t="s">
        <v>7044</v>
      </c>
      <c r="C50" s="8"/>
      <c r="D50" s="8" t="s">
        <v>7126</v>
      </c>
      <c r="E50" s="8" t="s">
        <v>7127</v>
      </c>
      <c r="F50" s="34" t="s">
        <v>7128</v>
      </c>
      <c r="G50" s="35"/>
      <c r="H50" s="8"/>
      <c r="I50" s="7"/>
      <c r="J50" s="7"/>
      <c r="K50" s="7"/>
      <c r="L50" s="7"/>
      <c r="M50" s="7"/>
      <c r="N50" s="7"/>
      <c r="O50" s="7"/>
      <c r="P50" s="7"/>
      <c r="Q50" s="7"/>
      <c r="R50" s="7"/>
      <c r="S50" s="7"/>
      <c r="T50" s="7"/>
      <c r="U50" s="7"/>
      <c r="V50" s="7"/>
      <c r="W50" s="7"/>
      <c r="X50" s="7"/>
      <c r="Y50" s="7"/>
      <c r="Z50" s="7"/>
      <c r="AA50" s="7"/>
    </row>
    <row r="51" spans="1:27" ht="14.4">
      <c r="A51" s="8">
        <v>48</v>
      </c>
      <c r="B51" s="8" t="s">
        <v>7044</v>
      </c>
      <c r="C51" s="8"/>
      <c r="D51" s="8" t="s">
        <v>7129</v>
      </c>
      <c r="E51" s="8" t="s">
        <v>7130</v>
      </c>
      <c r="F51" s="34" t="s">
        <v>7131</v>
      </c>
      <c r="G51" s="35"/>
      <c r="H51" s="8"/>
      <c r="I51" s="7"/>
      <c r="J51" s="7"/>
      <c r="K51" s="7"/>
      <c r="L51" s="7"/>
      <c r="M51" s="7"/>
      <c r="N51" s="7"/>
      <c r="O51" s="7"/>
      <c r="P51" s="7"/>
      <c r="Q51" s="7"/>
      <c r="R51" s="7"/>
      <c r="S51" s="7"/>
      <c r="T51" s="7"/>
      <c r="U51" s="7"/>
      <c r="V51" s="7"/>
      <c r="W51" s="7"/>
      <c r="X51" s="7"/>
      <c r="Y51" s="7"/>
      <c r="Z51" s="7"/>
      <c r="AA51" s="7"/>
    </row>
    <row r="52" spans="1:27" ht="14.4">
      <c r="A52" s="8">
        <v>49</v>
      </c>
      <c r="B52" s="8" t="s">
        <v>7044</v>
      </c>
      <c r="C52" s="8"/>
      <c r="D52" s="8" t="s">
        <v>7132</v>
      </c>
      <c r="E52" s="8" t="s">
        <v>7133</v>
      </c>
      <c r="F52" s="34" t="s">
        <v>7134</v>
      </c>
      <c r="G52" s="35"/>
      <c r="H52" s="8"/>
      <c r="I52" s="7"/>
      <c r="J52" s="7"/>
      <c r="K52" s="7"/>
      <c r="L52" s="7"/>
      <c r="M52" s="7"/>
      <c r="N52" s="7"/>
      <c r="O52" s="7"/>
      <c r="P52" s="7"/>
      <c r="Q52" s="7"/>
      <c r="R52" s="7"/>
      <c r="S52" s="7"/>
      <c r="T52" s="7"/>
      <c r="U52" s="7"/>
      <c r="V52" s="7"/>
      <c r="W52" s="7"/>
      <c r="X52" s="7"/>
      <c r="Y52" s="7"/>
      <c r="Z52" s="7"/>
      <c r="AA52" s="7"/>
    </row>
    <row r="53" spans="1:27" ht="14.4">
      <c r="A53" s="8">
        <v>50</v>
      </c>
      <c r="B53" s="8" t="s">
        <v>7044</v>
      </c>
      <c r="C53" s="8"/>
      <c r="D53" s="8" t="s">
        <v>7135</v>
      </c>
      <c r="E53" s="8" t="s">
        <v>7136</v>
      </c>
      <c r="F53" s="34" t="s">
        <v>7137</v>
      </c>
      <c r="G53" s="35"/>
      <c r="H53" s="8"/>
      <c r="I53" s="7"/>
      <c r="J53" s="7"/>
      <c r="K53" s="7"/>
      <c r="L53" s="7"/>
      <c r="M53" s="7"/>
      <c r="N53" s="7"/>
      <c r="O53" s="7"/>
      <c r="P53" s="7"/>
      <c r="Q53" s="7"/>
      <c r="R53" s="7"/>
      <c r="S53" s="7"/>
      <c r="T53" s="7"/>
      <c r="U53" s="7"/>
      <c r="V53" s="7"/>
      <c r="W53" s="7"/>
      <c r="X53" s="7"/>
      <c r="Y53" s="7"/>
      <c r="Z53" s="7"/>
      <c r="AA53" s="7"/>
    </row>
    <row r="54" spans="1:27" ht="14.4">
      <c r="A54" s="8">
        <v>51</v>
      </c>
      <c r="B54" s="8" t="s">
        <v>7044</v>
      </c>
      <c r="C54" s="8"/>
      <c r="D54" s="8" t="s">
        <v>7138</v>
      </c>
      <c r="E54" s="8" t="s">
        <v>7139</v>
      </c>
      <c r="F54" s="34" t="s">
        <v>7140</v>
      </c>
      <c r="G54" s="35"/>
      <c r="H54" s="8"/>
      <c r="I54" s="7"/>
      <c r="J54" s="7"/>
      <c r="K54" s="7"/>
      <c r="L54" s="7"/>
      <c r="M54" s="7"/>
      <c r="N54" s="7"/>
      <c r="O54" s="7"/>
      <c r="P54" s="7"/>
      <c r="Q54" s="7"/>
      <c r="R54" s="7"/>
      <c r="S54" s="7"/>
      <c r="T54" s="7"/>
      <c r="U54" s="7"/>
      <c r="V54" s="7"/>
      <c r="W54" s="7"/>
      <c r="X54" s="7"/>
      <c r="Y54" s="7"/>
      <c r="Z54" s="7"/>
      <c r="AA54" s="7"/>
    </row>
    <row r="55" spans="1:27" ht="14.4">
      <c r="A55" s="8">
        <v>52</v>
      </c>
      <c r="B55" s="8" t="s">
        <v>7044</v>
      </c>
      <c r="C55" s="8"/>
      <c r="D55" s="8" t="s">
        <v>7141</v>
      </c>
      <c r="E55" s="8" t="s">
        <v>7142</v>
      </c>
      <c r="F55" s="34" t="s">
        <v>7143</v>
      </c>
      <c r="G55" s="35"/>
      <c r="H55" s="8"/>
      <c r="I55" s="7"/>
      <c r="J55" s="7"/>
      <c r="K55" s="7"/>
      <c r="L55" s="7"/>
      <c r="M55" s="7"/>
      <c r="N55" s="7"/>
      <c r="O55" s="7"/>
      <c r="P55" s="7"/>
      <c r="Q55" s="7"/>
      <c r="R55" s="7"/>
      <c r="S55" s="7"/>
      <c r="T55" s="7"/>
      <c r="U55" s="7"/>
      <c r="V55" s="7"/>
      <c r="W55" s="7"/>
      <c r="X55" s="7"/>
      <c r="Y55" s="7"/>
      <c r="Z55" s="7"/>
      <c r="AA55" s="7"/>
    </row>
    <row r="56" spans="1:27" ht="27.6">
      <c r="A56" s="8">
        <v>53</v>
      </c>
      <c r="B56" s="8" t="s">
        <v>7044</v>
      </c>
      <c r="C56" s="8"/>
      <c r="D56" s="8" t="s">
        <v>7144</v>
      </c>
      <c r="E56" s="8" t="s">
        <v>7145</v>
      </c>
      <c r="F56" s="170" t="s">
        <v>18390</v>
      </c>
      <c r="G56" s="35"/>
      <c r="H56" s="8"/>
      <c r="I56" s="7"/>
      <c r="J56" s="7"/>
      <c r="K56" s="7"/>
      <c r="L56" s="7"/>
      <c r="M56" s="7"/>
      <c r="N56" s="7"/>
      <c r="O56" s="7"/>
      <c r="P56" s="7"/>
      <c r="Q56" s="7"/>
      <c r="R56" s="7"/>
      <c r="S56" s="7"/>
      <c r="T56" s="7"/>
      <c r="U56" s="7"/>
      <c r="V56" s="7"/>
      <c r="W56" s="7"/>
      <c r="X56" s="7"/>
      <c r="Y56" s="7"/>
      <c r="Z56" s="7"/>
      <c r="AA56" s="7"/>
    </row>
    <row r="57" spans="1:27" ht="14.4">
      <c r="A57" s="8">
        <v>54</v>
      </c>
      <c r="B57" s="8" t="s">
        <v>7044</v>
      </c>
      <c r="C57" s="8">
        <v>202</v>
      </c>
      <c r="D57" s="19" t="str">
        <f>目次!D$87</f>
        <v>13.排水ポンプ廻り詳細図</v>
      </c>
      <c r="E57" s="26" t="str">
        <f>目次!E$87</f>
        <v>13. Detail drawing around drainage pump</v>
      </c>
      <c r="F57" s="26" t="str">
        <f>目次!F$87</f>
        <v xml:space="preserve">13. Bản vẽ chi tiết xung quanh máy bơm thoát nước </v>
      </c>
      <c r="G57" s="8"/>
      <c r="H57" s="8"/>
      <c r="I57" s="7"/>
      <c r="J57" s="7"/>
      <c r="K57" s="7"/>
      <c r="L57" s="7"/>
      <c r="M57" s="7"/>
      <c r="N57" s="7"/>
      <c r="O57" s="7"/>
      <c r="P57" s="7"/>
      <c r="Q57" s="7"/>
      <c r="R57" s="7"/>
      <c r="S57" s="7"/>
      <c r="T57" s="7"/>
      <c r="U57" s="7"/>
      <c r="V57" s="7"/>
      <c r="W57" s="7"/>
      <c r="X57" s="7"/>
      <c r="Y57" s="7"/>
      <c r="Z57" s="7"/>
      <c r="AA57" s="7"/>
    </row>
    <row r="58" spans="1:27" ht="14.4">
      <c r="A58" s="8">
        <v>55</v>
      </c>
      <c r="B58" s="8" t="s">
        <v>7044</v>
      </c>
      <c r="C58" s="19">
        <f>目次!C$89</f>
        <v>202</v>
      </c>
      <c r="D58" s="19" t="str">
        <f>目次!D$89</f>
        <v>13-1.排水ポンプ廻り納まり検討</v>
      </c>
      <c r="E58" s="26" t="str">
        <f>目次!E$89</f>
        <v>13-1. Consideration of storing drainage pump</v>
      </c>
      <c r="F58" s="26" t="str">
        <f>目次!F$89</f>
        <v xml:space="preserve">13-1. Kiểm tra lắp đặt xung quanh máy bơm thoát nước </v>
      </c>
      <c r="G58" s="8"/>
      <c r="H58" s="8"/>
      <c r="I58" s="7"/>
      <c r="J58" s="7"/>
      <c r="K58" s="7"/>
      <c r="L58" s="7"/>
      <c r="M58" s="7"/>
      <c r="N58" s="7"/>
      <c r="O58" s="7"/>
      <c r="P58" s="7"/>
      <c r="Q58" s="7"/>
      <c r="R58" s="7"/>
      <c r="S58" s="7"/>
      <c r="T58" s="7"/>
      <c r="U58" s="7"/>
      <c r="V58" s="7"/>
      <c r="W58" s="7"/>
      <c r="X58" s="7"/>
      <c r="Y58" s="7"/>
      <c r="Z58" s="7"/>
      <c r="AA58" s="7"/>
    </row>
    <row r="59" spans="1:27" ht="14.4">
      <c r="A59" s="8">
        <v>56</v>
      </c>
      <c r="B59" s="8" t="s">
        <v>7044</v>
      </c>
      <c r="C59" s="8"/>
      <c r="D59" s="8" t="s">
        <v>4055</v>
      </c>
      <c r="E59" s="8" t="s">
        <v>4056</v>
      </c>
      <c r="F59" s="34" t="s">
        <v>7146</v>
      </c>
      <c r="G59" s="35"/>
      <c r="H59" s="8"/>
      <c r="I59" s="7"/>
      <c r="J59" s="7"/>
      <c r="K59" s="7"/>
      <c r="L59" s="7"/>
      <c r="M59" s="7"/>
      <c r="N59" s="7"/>
      <c r="O59" s="7"/>
      <c r="P59" s="7"/>
      <c r="Q59" s="7"/>
      <c r="R59" s="7"/>
      <c r="S59" s="7"/>
      <c r="T59" s="7"/>
      <c r="U59" s="7"/>
      <c r="V59" s="7"/>
      <c r="W59" s="7"/>
      <c r="X59" s="7"/>
      <c r="Y59" s="7"/>
      <c r="Z59" s="7"/>
      <c r="AA59" s="7"/>
    </row>
    <row r="60" spans="1:27" ht="14.4">
      <c r="A60" s="8">
        <v>57</v>
      </c>
      <c r="B60" s="8" t="s">
        <v>7044</v>
      </c>
      <c r="C60" s="8"/>
      <c r="D60" s="8" t="s">
        <v>4310</v>
      </c>
      <c r="E60" s="8" t="s">
        <v>4311</v>
      </c>
      <c r="F60" s="34" t="s">
        <v>7147</v>
      </c>
      <c r="G60" s="35"/>
      <c r="H60" s="8"/>
      <c r="I60" s="7"/>
      <c r="J60" s="7"/>
      <c r="K60" s="7"/>
      <c r="L60" s="7"/>
      <c r="M60" s="7"/>
      <c r="N60" s="7"/>
      <c r="O60" s="7"/>
      <c r="P60" s="7"/>
      <c r="Q60" s="7"/>
      <c r="R60" s="7"/>
      <c r="S60" s="7"/>
      <c r="T60" s="7"/>
      <c r="U60" s="7"/>
      <c r="V60" s="7"/>
      <c r="W60" s="7"/>
      <c r="X60" s="7"/>
      <c r="Y60" s="7"/>
      <c r="Z60" s="7"/>
      <c r="AA60" s="7"/>
    </row>
    <row r="61" spans="1:27" ht="14.4">
      <c r="A61" s="8">
        <v>58</v>
      </c>
      <c r="B61" s="8" t="s">
        <v>7044</v>
      </c>
      <c r="C61" s="8"/>
      <c r="D61" s="8" t="s">
        <v>4322</v>
      </c>
      <c r="E61" s="8" t="s">
        <v>4323</v>
      </c>
      <c r="F61" s="34" t="s">
        <v>7148</v>
      </c>
      <c r="G61" s="35"/>
      <c r="H61" s="8"/>
      <c r="I61" s="7"/>
      <c r="J61" s="7"/>
      <c r="K61" s="7"/>
      <c r="L61" s="7"/>
      <c r="M61" s="7"/>
      <c r="N61" s="7"/>
      <c r="O61" s="7"/>
      <c r="P61" s="7"/>
      <c r="Q61" s="7"/>
      <c r="R61" s="7"/>
      <c r="S61" s="7"/>
      <c r="T61" s="7"/>
      <c r="U61" s="7"/>
      <c r="V61" s="7"/>
      <c r="W61" s="7"/>
      <c r="X61" s="7"/>
      <c r="Y61" s="7"/>
      <c r="Z61" s="7"/>
      <c r="AA61" s="7"/>
    </row>
    <row r="62" spans="1:27" ht="14.4">
      <c r="A62" s="8">
        <v>59</v>
      </c>
      <c r="B62" s="8" t="s">
        <v>7044</v>
      </c>
      <c r="C62" s="8"/>
      <c r="D62" s="8" t="s">
        <v>5668</v>
      </c>
      <c r="E62" s="8" t="s">
        <v>5669</v>
      </c>
      <c r="F62" s="34" t="s">
        <v>7149</v>
      </c>
      <c r="G62" s="35"/>
      <c r="H62" s="8"/>
      <c r="I62" s="7"/>
      <c r="J62" s="7"/>
      <c r="K62" s="7"/>
      <c r="L62" s="7"/>
      <c r="M62" s="7"/>
      <c r="N62" s="7"/>
      <c r="O62" s="7"/>
      <c r="P62" s="7"/>
      <c r="Q62" s="7"/>
      <c r="R62" s="7"/>
      <c r="S62" s="7"/>
      <c r="T62" s="7"/>
      <c r="U62" s="7"/>
      <c r="V62" s="7"/>
      <c r="W62" s="7"/>
      <c r="X62" s="7"/>
      <c r="Y62" s="7"/>
      <c r="Z62" s="7"/>
      <c r="AA62" s="7"/>
    </row>
    <row r="63" spans="1:27" ht="14.4">
      <c r="A63" s="8">
        <v>60</v>
      </c>
      <c r="B63" s="8" t="s">
        <v>7044</v>
      </c>
      <c r="C63" s="8"/>
      <c r="D63" s="8" t="s">
        <v>4316</v>
      </c>
      <c r="E63" s="8" t="s">
        <v>6730</v>
      </c>
      <c r="F63" s="34" t="s">
        <v>7150</v>
      </c>
      <c r="G63" s="35"/>
      <c r="H63" s="8"/>
      <c r="I63" s="7"/>
      <c r="J63" s="7"/>
      <c r="K63" s="7"/>
      <c r="L63" s="7"/>
      <c r="M63" s="7"/>
      <c r="N63" s="7"/>
      <c r="O63" s="7"/>
      <c r="P63" s="7"/>
      <c r="Q63" s="7"/>
      <c r="R63" s="7"/>
      <c r="S63" s="7"/>
      <c r="T63" s="7"/>
      <c r="U63" s="7"/>
      <c r="V63" s="7"/>
      <c r="W63" s="7"/>
      <c r="X63" s="7"/>
      <c r="Y63" s="7"/>
      <c r="Z63" s="7"/>
      <c r="AA63" s="7"/>
    </row>
    <row r="64" spans="1:27" ht="14.4">
      <c r="A64" s="8">
        <v>61</v>
      </c>
      <c r="B64" s="8" t="s">
        <v>7044</v>
      </c>
      <c r="C64" s="8"/>
      <c r="D64" s="8" t="s">
        <v>5665</v>
      </c>
      <c r="E64" s="8" t="s">
        <v>6740</v>
      </c>
      <c r="F64" s="34" t="s">
        <v>7151</v>
      </c>
      <c r="G64" s="35"/>
      <c r="H64" s="8"/>
      <c r="I64" s="7"/>
      <c r="J64" s="7"/>
      <c r="K64" s="7"/>
      <c r="L64" s="7"/>
      <c r="M64" s="7"/>
      <c r="N64" s="7"/>
      <c r="O64" s="7"/>
      <c r="P64" s="7"/>
      <c r="Q64" s="7"/>
      <c r="R64" s="7"/>
      <c r="S64" s="7"/>
      <c r="T64" s="7"/>
      <c r="U64" s="7"/>
      <c r="V64" s="7"/>
      <c r="W64" s="7"/>
      <c r="X64" s="7"/>
      <c r="Y64" s="7"/>
      <c r="Z64" s="7"/>
      <c r="AA64" s="7"/>
    </row>
    <row r="65" spans="1:27" ht="14.4">
      <c r="A65" s="8">
        <v>62</v>
      </c>
      <c r="B65" s="8" t="s">
        <v>7044</v>
      </c>
      <c r="C65" s="8"/>
      <c r="D65" s="19" t="str">
        <f t="shared" ref="D65:E65" si="0">D$28</f>
        <v>備考</v>
      </c>
      <c r="E65" s="19" t="str">
        <f t="shared" si="0"/>
        <v>Note</v>
      </c>
      <c r="F65" s="44" t="s">
        <v>883</v>
      </c>
      <c r="G65" s="35"/>
      <c r="H65" s="8"/>
      <c r="I65" s="7"/>
      <c r="J65" s="7"/>
      <c r="K65" s="7"/>
      <c r="L65" s="7"/>
      <c r="M65" s="7"/>
      <c r="N65" s="7"/>
      <c r="O65" s="7"/>
      <c r="P65" s="7"/>
      <c r="Q65" s="7"/>
      <c r="R65" s="7"/>
      <c r="S65" s="7"/>
      <c r="T65" s="7"/>
      <c r="U65" s="7"/>
      <c r="V65" s="7"/>
      <c r="W65" s="7"/>
      <c r="X65" s="7"/>
      <c r="Y65" s="7"/>
      <c r="Z65" s="7"/>
      <c r="AA65" s="7"/>
    </row>
    <row r="66" spans="1:27" ht="14.4">
      <c r="A66" s="8">
        <v>63</v>
      </c>
      <c r="B66" s="8" t="s">
        <v>7044</v>
      </c>
      <c r="C66" s="8"/>
      <c r="D66" s="8" t="s">
        <v>2512</v>
      </c>
      <c r="E66" s="8" t="s">
        <v>2513</v>
      </c>
      <c r="F66" s="34" t="s">
        <v>14439</v>
      </c>
      <c r="G66" s="35"/>
      <c r="H66" s="8"/>
      <c r="I66" s="7"/>
      <c r="J66" s="7"/>
      <c r="K66" s="7"/>
      <c r="L66" s="7"/>
      <c r="M66" s="7"/>
      <c r="N66" s="7"/>
      <c r="O66" s="7"/>
      <c r="P66" s="7"/>
      <c r="Q66" s="7"/>
      <c r="R66" s="7"/>
      <c r="S66" s="7"/>
      <c r="T66" s="7"/>
      <c r="U66" s="7"/>
      <c r="V66" s="7"/>
      <c r="W66" s="7"/>
      <c r="X66" s="7"/>
      <c r="Y66" s="7"/>
      <c r="Z66" s="7"/>
      <c r="AA66" s="7"/>
    </row>
    <row r="67" spans="1:27" ht="27.6">
      <c r="A67" s="8">
        <v>64</v>
      </c>
      <c r="B67" s="8" t="s">
        <v>7044</v>
      </c>
      <c r="C67" s="8"/>
      <c r="D67" s="8" t="s">
        <v>7152</v>
      </c>
      <c r="E67" s="8" t="s">
        <v>7153</v>
      </c>
      <c r="F67" s="34" t="s">
        <v>17763</v>
      </c>
      <c r="G67" s="35"/>
      <c r="H67" s="8"/>
      <c r="I67" s="7"/>
      <c r="J67" s="7"/>
      <c r="K67" s="7"/>
      <c r="L67" s="7"/>
      <c r="M67" s="7"/>
      <c r="N67" s="7"/>
      <c r="O67" s="7"/>
      <c r="P67" s="7"/>
      <c r="Q67" s="7"/>
      <c r="R67" s="7"/>
      <c r="S67" s="7"/>
      <c r="T67" s="7"/>
      <c r="U67" s="7"/>
      <c r="V67" s="7"/>
      <c r="W67" s="7"/>
      <c r="X67" s="7"/>
      <c r="Y67" s="7"/>
      <c r="Z67" s="7"/>
      <c r="AA67" s="7"/>
    </row>
    <row r="68" spans="1:27" ht="14.4">
      <c r="A68" s="8">
        <v>65</v>
      </c>
      <c r="B68" s="8" t="s">
        <v>7044</v>
      </c>
      <c r="C68" s="8"/>
      <c r="D68" s="8" t="s">
        <v>7154</v>
      </c>
      <c r="E68" s="8" t="s">
        <v>7155</v>
      </c>
      <c r="F68" s="34" t="s">
        <v>7156</v>
      </c>
      <c r="G68" s="35"/>
      <c r="H68" s="8"/>
      <c r="I68" s="7"/>
      <c r="J68" s="7"/>
      <c r="K68" s="7"/>
      <c r="L68" s="7"/>
      <c r="M68" s="7"/>
      <c r="N68" s="7"/>
      <c r="O68" s="7"/>
      <c r="P68" s="7"/>
      <c r="Q68" s="7"/>
      <c r="R68" s="7"/>
      <c r="S68" s="7"/>
      <c r="T68" s="7"/>
      <c r="U68" s="7"/>
      <c r="V68" s="7"/>
      <c r="W68" s="7"/>
      <c r="X68" s="7"/>
      <c r="Y68" s="7"/>
      <c r="Z68" s="7"/>
      <c r="AA68" s="7"/>
    </row>
    <row r="69" spans="1:27" ht="27.6">
      <c r="A69" s="8">
        <v>66</v>
      </c>
      <c r="B69" s="8" t="s">
        <v>7044</v>
      </c>
      <c r="C69" s="8"/>
      <c r="D69" s="8" t="s">
        <v>7157</v>
      </c>
      <c r="E69" s="8" t="s">
        <v>7158</v>
      </c>
      <c r="F69" s="34" t="s">
        <v>17764</v>
      </c>
      <c r="G69" s="35"/>
      <c r="H69" s="8"/>
      <c r="I69" s="7"/>
      <c r="J69" s="7"/>
      <c r="K69" s="7"/>
      <c r="L69" s="7"/>
      <c r="M69" s="7"/>
      <c r="N69" s="7"/>
      <c r="O69" s="7"/>
      <c r="P69" s="7"/>
      <c r="Q69" s="7"/>
      <c r="R69" s="7"/>
      <c r="S69" s="7"/>
      <c r="T69" s="7"/>
      <c r="U69" s="7"/>
      <c r="V69" s="7"/>
      <c r="W69" s="7"/>
      <c r="X69" s="7"/>
      <c r="Y69" s="7"/>
      <c r="Z69" s="7"/>
      <c r="AA69" s="7"/>
    </row>
    <row r="70" spans="1:27" ht="14.4">
      <c r="A70" s="8">
        <v>67</v>
      </c>
      <c r="B70" s="8" t="s">
        <v>7044</v>
      </c>
      <c r="C70" s="8"/>
      <c r="D70" s="8" t="s">
        <v>7159</v>
      </c>
      <c r="E70" s="8" t="s">
        <v>7160</v>
      </c>
      <c r="F70" s="34" t="s">
        <v>7161</v>
      </c>
      <c r="G70" s="35"/>
      <c r="H70" s="8"/>
      <c r="I70" s="7"/>
      <c r="J70" s="7"/>
      <c r="K70" s="7"/>
      <c r="L70" s="7"/>
      <c r="M70" s="7"/>
      <c r="N70" s="7"/>
      <c r="O70" s="7"/>
      <c r="P70" s="7"/>
      <c r="Q70" s="7"/>
      <c r="R70" s="7"/>
      <c r="S70" s="7"/>
      <c r="T70" s="7"/>
      <c r="U70" s="7"/>
      <c r="V70" s="7"/>
      <c r="W70" s="7"/>
      <c r="X70" s="7"/>
      <c r="Y70" s="7"/>
      <c r="Z70" s="7"/>
      <c r="AA70" s="7"/>
    </row>
    <row r="71" spans="1:27" ht="14.4">
      <c r="A71" s="8">
        <v>68</v>
      </c>
      <c r="B71" s="8" t="s">
        <v>7044</v>
      </c>
      <c r="C71" s="8"/>
      <c r="D71" s="8" t="s">
        <v>7162</v>
      </c>
      <c r="E71" s="8" t="s">
        <v>7163</v>
      </c>
      <c r="F71" s="34" t="s">
        <v>7164</v>
      </c>
      <c r="G71" s="35"/>
      <c r="H71" s="8"/>
      <c r="I71" s="7"/>
      <c r="J71" s="7"/>
      <c r="K71" s="7"/>
      <c r="L71" s="7"/>
      <c r="M71" s="7"/>
      <c r="N71" s="7"/>
      <c r="O71" s="7"/>
      <c r="P71" s="7"/>
      <c r="Q71" s="7"/>
      <c r="R71" s="7"/>
      <c r="S71" s="7"/>
      <c r="T71" s="7"/>
      <c r="U71" s="7"/>
      <c r="V71" s="7"/>
      <c r="W71" s="7"/>
      <c r="X71" s="7"/>
      <c r="Y71" s="7"/>
      <c r="Z71" s="7"/>
      <c r="AA71" s="7"/>
    </row>
    <row r="72" spans="1:27" ht="27.6">
      <c r="A72" s="8">
        <v>69</v>
      </c>
      <c r="B72" s="8" t="s">
        <v>7044</v>
      </c>
      <c r="C72" s="8"/>
      <c r="D72" s="19" t="str">
        <f t="shared" ref="D72:F72" si="1">D$67</f>
        <v>コンクリート製 有効4m3 600φ防臭マンホールx2ヶ</v>
      </c>
      <c r="E72" s="26" t="str">
        <f t="shared" si="1"/>
        <v>Made of concrete, effective capacity 4m3, 600D odor protection type manhole x 2pcs,</v>
      </c>
      <c r="F72" s="26" t="str">
        <f t="shared" si="1"/>
        <v>Hố ga khử mùi hiệu quả 4m3 600φ x 2 bằng bê tông</v>
      </c>
      <c r="G72" s="8"/>
      <c r="H72" s="8"/>
      <c r="I72" s="7"/>
      <c r="J72" s="7"/>
      <c r="K72" s="7"/>
      <c r="L72" s="7"/>
      <c r="M72" s="7"/>
      <c r="N72" s="7"/>
      <c r="O72" s="7"/>
      <c r="P72" s="7"/>
      <c r="Q72" s="7"/>
      <c r="R72" s="7"/>
      <c r="S72" s="7"/>
      <c r="T72" s="7"/>
      <c r="U72" s="7"/>
      <c r="V72" s="7"/>
      <c r="W72" s="7"/>
      <c r="X72" s="7"/>
      <c r="Y72" s="7"/>
      <c r="Z72" s="7"/>
      <c r="AA72" s="7"/>
    </row>
    <row r="73" spans="1:27" ht="14.4">
      <c r="A73" s="8">
        <v>70</v>
      </c>
      <c r="B73" s="8" t="s">
        <v>7044</v>
      </c>
      <c r="C73" s="8"/>
      <c r="D73" s="19" t="str">
        <f t="shared" ref="D73:F73" si="2">D$68</f>
        <v>ポンプピット 1600x800x400D</v>
      </c>
      <c r="E73" s="26" t="str">
        <f t="shared" si="2"/>
        <v>Pump pit 1600 x 800 x 400D</v>
      </c>
      <c r="F73" s="26" t="str">
        <f t="shared" si="2"/>
        <v>Hố bơm 1600 x 800 x 400D</v>
      </c>
      <c r="G73" s="8"/>
      <c r="H73" s="8"/>
      <c r="I73" s="7"/>
      <c r="J73" s="7"/>
      <c r="K73" s="7"/>
      <c r="L73" s="7"/>
      <c r="M73" s="7"/>
      <c r="N73" s="7"/>
      <c r="O73" s="7"/>
      <c r="P73" s="7"/>
      <c r="Q73" s="7"/>
      <c r="R73" s="7"/>
      <c r="S73" s="7"/>
      <c r="T73" s="7"/>
      <c r="U73" s="7"/>
      <c r="V73" s="7"/>
      <c r="W73" s="7"/>
      <c r="X73" s="7"/>
      <c r="Y73" s="7"/>
      <c r="Z73" s="7"/>
      <c r="AA73" s="7"/>
    </row>
    <row r="74" spans="1:27" ht="27.6">
      <c r="A74" s="8">
        <v>71</v>
      </c>
      <c r="B74" s="8" t="s">
        <v>7044</v>
      </c>
      <c r="C74" s="8"/>
      <c r="D74" s="19" t="str">
        <f t="shared" ref="D74:F74" si="3">D$69</f>
        <v>(躯体築造及び防水は建築工事)</v>
      </c>
      <c r="E74" s="26" t="str">
        <f t="shared" si="3"/>
        <v xml:space="preserve">(Building body and water protection are included in the building work.) </v>
      </c>
      <c r="F74" s="26" t="str">
        <f t="shared" si="3"/>
        <v>(Phần kết cấu của công trình xây dựng và chống thấm)</v>
      </c>
      <c r="G74" s="8"/>
      <c r="H74" s="8"/>
      <c r="I74" s="7"/>
      <c r="J74" s="7"/>
      <c r="K74" s="7"/>
      <c r="L74" s="7"/>
      <c r="M74" s="7"/>
      <c r="N74" s="7"/>
      <c r="O74" s="7"/>
      <c r="P74" s="7"/>
      <c r="Q74" s="7"/>
      <c r="R74" s="7"/>
      <c r="S74" s="7"/>
      <c r="T74" s="7"/>
      <c r="U74" s="7"/>
      <c r="V74" s="7"/>
      <c r="W74" s="7"/>
      <c r="X74" s="7"/>
      <c r="Y74" s="7"/>
      <c r="Z74" s="7"/>
      <c r="AA74" s="7"/>
    </row>
    <row r="75" spans="1:27" ht="14.4">
      <c r="A75" s="8">
        <v>72</v>
      </c>
      <c r="B75" s="8" t="s">
        <v>7044</v>
      </c>
      <c r="C75" s="8"/>
      <c r="D75" s="19" t="str">
        <f t="shared" ref="D75:F75" si="4">D$70</f>
        <v>B1F機械室</v>
      </c>
      <c r="E75" s="26" t="str">
        <f t="shared" si="4"/>
        <v>B1F machine room</v>
      </c>
      <c r="F75" s="26" t="str">
        <f t="shared" si="4"/>
        <v>Phòng máy B1F</v>
      </c>
      <c r="G75" s="8"/>
      <c r="H75" s="8"/>
      <c r="I75" s="7"/>
      <c r="J75" s="7"/>
      <c r="K75" s="7"/>
      <c r="L75" s="7"/>
      <c r="M75" s="7"/>
      <c r="N75" s="7"/>
      <c r="O75" s="7"/>
      <c r="P75" s="7"/>
      <c r="Q75" s="7"/>
      <c r="R75" s="7"/>
      <c r="S75" s="7"/>
      <c r="T75" s="7"/>
      <c r="U75" s="7"/>
      <c r="V75" s="7"/>
      <c r="W75" s="7"/>
      <c r="X75" s="7"/>
      <c r="Y75" s="7"/>
      <c r="Z75" s="7"/>
      <c r="AA75" s="7"/>
    </row>
    <row r="76" spans="1:27" ht="14.4">
      <c r="A76" s="8">
        <v>73</v>
      </c>
      <c r="B76" s="8" t="s">
        <v>7044</v>
      </c>
      <c r="C76" s="8"/>
      <c r="D76" s="8" t="s">
        <v>7165</v>
      </c>
      <c r="E76" s="8" t="s">
        <v>7166</v>
      </c>
      <c r="F76" s="34" t="s">
        <v>7167</v>
      </c>
      <c r="G76" s="35"/>
      <c r="H76" s="8"/>
      <c r="I76" s="7"/>
      <c r="J76" s="7"/>
      <c r="K76" s="7"/>
      <c r="L76" s="7"/>
      <c r="M76" s="7"/>
      <c r="N76" s="7"/>
      <c r="O76" s="7"/>
      <c r="P76" s="7"/>
      <c r="Q76" s="7"/>
      <c r="R76" s="7"/>
      <c r="S76" s="7"/>
      <c r="T76" s="7"/>
      <c r="U76" s="7"/>
      <c r="V76" s="7"/>
      <c r="W76" s="7"/>
      <c r="X76" s="7"/>
      <c r="Y76" s="7"/>
      <c r="Z76" s="7"/>
      <c r="AA76" s="7"/>
    </row>
    <row r="77" spans="1:27" ht="14.25" customHeight="1">
      <c r="A77" s="8">
        <v>74</v>
      </c>
      <c r="B77" s="8" t="s">
        <v>7044</v>
      </c>
      <c r="C77" s="8"/>
      <c r="D77" s="8" t="s">
        <v>7168</v>
      </c>
      <c r="E77" s="8" t="s">
        <v>7169</v>
      </c>
      <c r="F77" s="150" t="s">
        <v>17765</v>
      </c>
      <c r="G77" s="35"/>
      <c r="H77" s="8"/>
      <c r="I77" s="7"/>
      <c r="J77" s="7"/>
      <c r="K77" s="7"/>
      <c r="L77" s="7"/>
      <c r="M77" s="7"/>
      <c r="N77" s="7"/>
      <c r="O77" s="7"/>
      <c r="P77" s="7"/>
      <c r="Q77" s="7"/>
      <c r="R77" s="7"/>
      <c r="S77" s="7"/>
      <c r="T77" s="7"/>
      <c r="U77" s="7"/>
      <c r="V77" s="7"/>
      <c r="W77" s="7"/>
      <c r="X77" s="7"/>
      <c r="Y77" s="7"/>
      <c r="Z77" s="7"/>
      <c r="AA77" s="7"/>
    </row>
    <row r="78" spans="1:27" ht="27.6">
      <c r="A78" s="8">
        <v>75</v>
      </c>
      <c r="B78" s="8" t="s">
        <v>7044</v>
      </c>
      <c r="C78" s="8"/>
      <c r="D78" s="8" t="s">
        <v>7170</v>
      </c>
      <c r="E78" s="8" t="s">
        <v>7171</v>
      </c>
      <c r="F78" s="33" t="s">
        <v>7172</v>
      </c>
      <c r="G78" s="8"/>
      <c r="H78" s="8"/>
      <c r="I78" s="7"/>
      <c r="J78" s="7"/>
      <c r="K78" s="7"/>
      <c r="L78" s="7"/>
      <c r="M78" s="7"/>
      <c r="N78" s="7"/>
      <c r="O78" s="7"/>
      <c r="P78" s="7"/>
      <c r="Q78" s="7"/>
      <c r="R78" s="7"/>
      <c r="S78" s="7"/>
      <c r="T78" s="7"/>
      <c r="U78" s="7"/>
      <c r="V78" s="7"/>
      <c r="W78" s="7"/>
      <c r="X78" s="7"/>
      <c r="Y78" s="7"/>
      <c r="Z78" s="7"/>
      <c r="AA78" s="7"/>
    </row>
    <row r="79" spans="1:27" ht="14.4">
      <c r="A79" s="8">
        <v>76</v>
      </c>
      <c r="B79" s="8" t="s">
        <v>7044</v>
      </c>
      <c r="C79" s="8"/>
      <c r="D79" s="8" t="s">
        <v>7173</v>
      </c>
      <c r="E79" s="8" t="s">
        <v>7174</v>
      </c>
      <c r="F79" s="34" t="s">
        <v>7185</v>
      </c>
      <c r="G79" s="35"/>
      <c r="H79" s="8"/>
      <c r="I79" s="7"/>
      <c r="J79" s="7"/>
      <c r="K79" s="7"/>
      <c r="L79" s="7"/>
      <c r="M79" s="7"/>
      <c r="N79" s="7"/>
      <c r="O79" s="7"/>
      <c r="P79" s="7"/>
      <c r="Q79" s="7"/>
      <c r="R79" s="7"/>
      <c r="S79" s="7"/>
      <c r="T79" s="7"/>
      <c r="U79" s="7"/>
      <c r="V79" s="7"/>
      <c r="W79" s="7"/>
      <c r="X79" s="7"/>
      <c r="Y79" s="7"/>
      <c r="Z79" s="7"/>
      <c r="AA79" s="7"/>
    </row>
    <row r="80" spans="1:27" ht="14.4">
      <c r="A80" s="8">
        <v>77</v>
      </c>
      <c r="B80" s="8" t="s">
        <v>7044</v>
      </c>
      <c r="C80" s="8"/>
      <c r="D80" s="8" t="s">
        <v>7175</v>
      </c>
      <c r="E80" s="8" t="s">
        <v>7176</v>
      </c>
      <c r="F80" s="34" t="s">
        <v>17766</v>
      </c>
      <c r="G80" s="35"/>
      <c r="H80" s="8"/>
      <c r="I80" s="7"/>
      <c r="J80" s="7"/>
      <c r="K80" s="7"/>
      <c r="L80" s="7"/>
      <c r="M80" s="7"/>
      <c r="N80" s="7"/>
      <c r="O80" s="7"/>
      <c r="P80" s="7"/>
      <c r="Q80" s="7"/>
      <c r="R80" s="7"/>
      <c r="S80" s="7"/>
      <c r="T80" s="7"/>
      <c r="U80" s="7"/>
      <c r="V80" s="7"/>
      <c r="W80" s="7"/>
      <c r="X80" s="7"/>
      <c r="Y80" s="7"/>
      <c r="Z80" s="7"/>
      <c r="AA80" s="7"/>
    </row>
    <row r="81" spans="1:27" ht="13.5" customHeight="1">
      <c r="A81" s="8">
        <v>78</v>
      </c>
      <c r="B81" s="8" t="s">
        <v>7044</v>
      </c>
      <c r="C81" s="8"/>
      <c r="D81" s="8" t="s">
        <v>7178</v>
      </c>
      <c r="E81" s="8" t="s">
        <v>7179</v>
      </c>
      <c r="F81" s="150" t="s">
        <v>17767</v>
      </c>
      <c r="G81" s="35"/>
      <c r="H81" s="8"/>
      <c r="I81" s="7"/>
      <c r="J81" s="7"/>
      <c r="K81" s="7"/>
      <c r="L81" s="7"/>
      <c r="M81" s="7"/>
      <c r="N81" s="7"/>
      <c r="O81" s="7"/>
      <c r="P81" s="7"/>
      <c r="Q81" s="7"/>
      <c r="R81" s="7"/>
      <c r="S81" s="7"/>
      <c r="T81" s="7"/>
      <c r="U81" s="7"/>
      <c r="V81" s="7"/>
      <c r="W81" s="7"/>
      <c r="X81" s="7"/>
      <c r="Y81" s="7"/>
      <c r="Z81" s="7"/>
      <c r="AA81" s="7"/>
    </row>
    <row r="82" spans="1:27" ht="14.4">
      <c r="A82" s="8">
        <v>79</v>
      </c>
      <c r="B82" s="8" t="s">
        <v>7044</v>
      </c>
      <c r="C82" s="8"/>
      <c r="D82" s="8" t="s">
        <v>7180</v>
      </c>
      <c r="E82" s="8" t="s">
        <v>7181</v>
      </c>
      <c r="F82" s="34" t="s">
        <v>7182</v>
      </c>
      <c r="G82" s="35"/>
      <c r="H82" s="8"/>
      <c r="I82" s="7"/>
      <c r="J82" s="7"/>
      <c r="K82" s="7"/>
      <c r="L82" s="7"/>
      <c r="M82" s="7"/>
      <c r="N82" s="7"/>
      <c r="O82" s="7"/>
      <c r="P82" s="7"/>
      <c r="Q82" s="7"/>
      <c r="R82" s="7"/>
      <c r="S82" s="7"/>
      <c r="T82" s="7"/>
      <c r="U82" s="7"/>
      <c r="V82" s="7"/>
      <c r="W82" s="7"/>
      <c r="X82" s="7"/>
      <c r="Y82" s="7"/>
      <c r="Z82" s="7"/>
      <c r="AA82" s="7"/>
    </row>
    <row r="83" spans="1:27" ht="14.4">
      <c r="A83" s="8">
        <v>80</v>
      </c>
      <c r="B83" s="8" t="s">
        <v>7044</v>
      </c>
      <c r="C83" s="8"/>
      <c r="D83" s="8" t="s">
        <v>7183</v>
      </c>
      <c r="E83" s="8" t="s">
        <v>7184</v>
      </c>
      <c r="F83" s="34" t="s">
        <v>17768</v>
      </c>
      <c r="G83" s="35"/>
      <c r="H83" s="8"/>
      <c r="I83" s="7"/>
      <c r="J83" s="7"/>
      <c r="K83" s="7"/>
      <c r="L83" s="7"/>
      <c r="M83" s="7"/>
      <c r="N83" s="7"/>
      <c r="O83" s="7"/>
      <c r="P83" s="7"/>
      <c r="Q83" s="7"/>
      <c r="R83" s="7"/>
      <c r="S83" s="7"/>
      <c r="T83" s="7"/>
      <c r="U83" s="7"/>
      <c r="V83" s="7"/>
      <c r="W83" s="7"/>
      <c r="X83" s="7"/>
      <c r="Y83" s="7"/>
      <c r="Z83" s="7"/>
      <c r="AA83" s="7"/>
    </row>
    <row r="84" spans="1:27" ht="14.4">
      <c r="A84" s="8">
        <v>81</v>
      </c>
      <c r="B84" s="8" t="s">
        <v>7044</v>
      </c>
      <c r="C84" s="8"/>
      <c r="D84" s="19" t="str">
        <f t="shared" ref="D84:F84" si="5">D$31</f>
        <v>A.排水槽の確認</v>
      </c>
      <c r="E84" s="26" t="str">
        <f t="shared" si="5"/>
        <v>A. Confirmation of drainage tank</v>
      </c>
      <c r="F84" s="26" t="str">
        <f t="shared" si="5"/>
        <v>A. Kiểm tra bể chứa nước thải</v>
      </c>
      <c r="G84" s="8"/>
      <c r="H84" s="8"/>
      <c r="I84" s="7"/>
      <c r="J84" s="7"/>
      <c r="K84" s="7"/>
      <c r="L84" s="7"/>
      <c r="M84" s="7"/>
      <c r="N84" s="7"/>
      <c r="O84" s="7"/>
      <c r="P84" s="7"/>
      <c r="Q84" s="7"/>
      <c r="R84" s="7"/>
      <c r="S84" s="7"/>
      <c r="T84" s="7"/>
      <c r="U84" s="7"/>
      <c r="V84" s="7"/>
      <c r="W84" s="7"/>
      <c r="X84" s="7"/>
      <c r="Y84" s="7"/>
      <c r="Z84" s="7"/>
      <c r="AA84" s="7"/>
    </row>
    <row r="85" spans="1:27" ht="14.4">
      <c r="A85" s="8">
        <v>82</v>
      </c>
      <c r="B85" s="8" t="s">
        <v>7044</v>
      </c>
      <c r="C85" s="8"/>
      <c r="D85" s="8" t="s">
        <v>7186</v>
      </c>
      <c r="E85" s="12" t="s">
        <v>7187</v>
      </c>
      <c r="F85" s="34" t="s">
        <v>17771</v>
      </c>
      <c r="G85" s="35"/>
      <c r="H85" s="8"/>
      <c r="I85" s="7"/>
      <c r="J85" s="7"/>
      <c r="K85" s="7"/>
      <c r="L85" s="7"/>
      <c r="M85" s="7"/>
      <c r="N85" s="7"/>
      <c r="O85" s="7"/>
      <c r="P85" s="7"/>
      <c r="Q85" s="7"/>
      <c r="R85" s="7"/>
      <c r="S85" s="7"/>
      <c r="T85" s="7"/>
      <c r="U85" s="7"/>
      <c r="V85" s="7"/>
      <c r="W85" s="7"/>
      <c r="X85" s="7"/>
      <c r="Y85" s="7"/>
      <c r="Z85" s="7"/>
      <c r="AA85" s="7"/>
    </row>
    <row r="86" spans="1:27" ht="14.4">
      <c r="A86" s="8">
        <v>83</v>
      </c>
      <c r="B86" s="8" t="s">
        <v>7044</v>
      </c>
      <c r="C86" s="8"/>
      <c r="D86" s="8" t="s">
        <v>7188</v>
      </c>
      <c r="E86" s="12" t="s">
        <v>7189</v>
      </c>
      <c r="F86" s="34" t="s">
        <v>17770</v>
      </c>
      <c r="G86" s="35"/>
      <c r="H86" s="8"/>
      <c r="I86" s="7"/>
      <c r="J86" s="7"/>
      <c r="K86" s="7"/>
      <c r="L86" s="7"/>
      <c r="M86" s="7"/>
      <c r="N86" s="7"/>
      <c r="O86" s="7"/>
      <c r="P86" s="7"/>
      <c r="Q86" s="7"/>
      <c r="R86" s="7"/>
      <c r="S86" s="7"/>
      <c r="T86" s="7"/>
      <c r="U86" s="7"/>
      <c r="V86" s="7"/>
      <c r="W86" s="7"/>
      <c r="X86" s="7"/>
      <c r="Y86" s="7"/>
      <c r="Z86" s="7"/>
      <c r="AA86" s="7"/>
    </row>
    <row r="87" spans="1:27" ht="27.6">
      <c r="A87" s="8">
        <v>84</v>
      </c>
      <c r="B87" s="8" t="s">
        <v>7044</v>
      </c>
      <c r="C87" s="8"/>
      <c r="D87" s="8" t="s">
        <v>7190</v>
      </c>
      <c r="E87" s="12" t="s">
        <v>7191</v>
      </c>
      <c r="F87" s="34" t="s">
        <v>17769</v>
      </c>
      <c r="G87" s="35"/>
      <c r="H87" s="8"/>
      <c r="I87" s="7"/>
      <c r="J87" s="7"/>
      <c r="K87" s="7"/>
      <c r="L87" s="7"/>
      <c r="M87" s="7"/>
      <c r="N87" s="7"/>
      <c r="O87" s="7"/>
      <c r="P87" s="7"/>
      <c r="Q87" s="7"/>
      <c r="R87" s="7"/>
      <c r="S87" s="7"/>
      <c r="T87" s="7"/>
      <c r="U87" s="7"/>
      <c r="V87" s="7"/>
      <c r="W87" s="7"/>
      <c r="X87" s="7"/>
      <c r="Y87" s="7"/>
      <c r="Z87" s="7"/>
      <c r="AA87" s="7"/>
    </row>
    <row r="88" spans="1:27" ht="14.25" customHeight="1">
      <c r="A88" s="8">
        <v>85</v>
      </c>
      <c r="B88" s="8" t="s">
        <v>7044</v>
      </c>
      <c r="C88" s="8"/>
      <c r="D88" s="8" t="s">
        <v>7192</v>
      </c>
      <c r="E88" s="12" t="s">
        <v>7193</v>
      </c>
      <c r="F88" s="34" t="s">
        <v>17772</v>
      </c>
      <c r="G88" s="35"/>
      <c r="H88" s="8"/>
      <c r="I88" s="7"/>
      <c r="J88" s="7"/>
      <c r="K88" s="7"/>
      <c r="L88" s="7"/>
      <c r="M88" s="7"/>
      <c r="N88" s="7"/>
      <c r="O88" s="7"/>
      <c r="P88" s="7"/>
      <c r="Q88" s="7"/>
      <c r="R88" s="7"/>
      <c r="S88" s="7"/>
      <c r="T88" s="7"/>
      <c r="U88" s="7"/>
      <c r="V88" s="7"/>
      <c r="W88" s="7"/>
      <c r="X88" s="7"/>
      <c r="Y88" s="7"/>
      <c r="Z88" s="7"/>
      <c r="AA88" s="7"/>
    </row>
    <row r="89" spans="1:27" ht="14.4">
      <c r="A89" s="8">
        <v>86</v>
      </c>
      <c r="B89" s="8" t="s">
        <v>7044</v>
      </c>
      <c r="C89" s="8"/>
      <c r="D89" s="8" t="s">
        <v>7194</v>
      </c>
      <c r="E89" s="12" t="s">
        <v>7195</v>
      </c>
      <c r="F89" s="34" t="s">
        <v>17773</v>
      </c>
      <c r="G89" s="35"/>
      <c r="H89" s="8"/>
      <c r="I89" s="7"/>
      <c r="J89" s="7"/>
      <c r="K89" s="7"/>
      <c r="L89" s="7"/>
      <c r="M89" s="7"/>
      <c r="N89" s="7"/>
      <c r="O89" s="7"/>
      <c r="P89" s="7"/>
      <c r="Q89" s="7"/>
      <c r="R89" s="7"/>
      <c r="S89" s="7"/>
      <c r="T89" s="7"/>
      <c r="U89" s="7"/>
      <c r="V89" s="7"/>
      <c r="W89" s="7"/>
      <c r="X89" s="7"/>
      <c r="Y89" s="7"/>
      <c r="Z89" s="7"/>
      <c r="AA89" s="7"/>
    </row>
    <row r="90" spans="1:27" ht="27.6">
      <c r="A90" s="8">
        <v>87</v>
      </c>
      <c r="B90" s="8" t="s">
        <v>7044</v>
      </c>
      <c r="C90" s="8"/>
      <c r="D90" s="8" t="s">
        <v>7196</v>
      </c>
      <c r="E90" s="12" t="s">
        <v>7197</v>
      </c>
      <c r="F90" s="33" t="s">
        <v>7198</v>
      </c>
      <c r="G90" s="8"/>
      <c r="H90" s="8"/>
      <c r="I90" s="7"/>
      <c r="J90" s="7"/>
      <c r="K90" s="7"/>
      <c r="L90" s="7"/>
      <c r="M90" s="7"/>
      <c r="N90" s="7"/>
      <c r="O90" s="7"/>
      <c r="P90" s="7"/>
      <c r="Q90" s="7"/>
      <c r="R90" s="7"/>
      <c r="S90" s="7"/>
      <c r="T90" s="7"/>
      <c r="U90" s="7"/>
      <c r="V90" s="7"/>
      <c r="W90" s="7"/>
      <c r="X90" s="7"/>
      <c r="Y90" s="7"/>
      <c r="Z90" s="7"/>
      <c r="AA90" s="7"/>
    </row>
    <row r="91" spans="1:27" ht="14.4">
      <c r="A91" s="8">
        <v>88</v>
      </c>
      <c r="B91" s="8" t="s">
        <v>7044</v>
      </c>
      <c r="C91" s="8"/>
      <c r="D91" s="19" t="str">
        <f t="shared" ref="D91:F91" si="6">D$35</f>
        <v>B.排水ポンプの配置</v>
      </c>
      <c r="E91" s="26" t="str">
        <f t="shared" si="6"/>
        <v>B. Placement of drainage pump</v>
      </c>
      <c r="F91" s="26" t="str">
        <f t="shared" si="6"/>
        <v>B. Vị trí đặt máy bơm thoát nước</v>
      </c>
      <c r="G91" s="8"/>
      <c r="H91" s="8"/>
      <c r="I91" s="7"/>
      <c r="J91" s="7"/>
      <c r="K91" s="7"/>
      <c r="L91" s="7"/>
      <c r="M91" s="7"/>
      <c r="N91" s="7"/>
      <c r="O91" s="7"/>
      <c r="P91" s="7"/>
      <c r="Q91" s="7"/>
      <c r="R91" s="7"/>
      <c r="S91" s="7"/>
      <c r="T91" s="7"/>
      <c r="U91" s="7"/>
      <c r="V91" s="7"/>
      <c r="W91" s="7"/>
      <c r="X91" s="7"/>
      <c r="Y91" s="7"/>
      <c r="Z91" s="7"/>
      <c r="AA91" s="7"/>
    </row>
    <row r="92" spans="1:27" ht="27.6">
      <c r="A92" s="8">
        <v>89</v>
      </c>
      <c r="B92" s="8" t="s">
        <v>7044</v>
      </c>
      <c r="C92" s="8"/>
      <c r="D92" s="8" t="s">
        <v>7199</v>
      </c>
      <c r="E92" s="12" t="s">
        <v>7200</v>
      </c>
      <c r="F92" s="34" t="s">
        <v>7201</v>
      </c>
      <c r="G92" s="35"/>
      <c r="H92" s="8"/>
      <c r="I92" s="7"/>
      <c r="J92" s="7"/>
      <c r="K92" s="7"/>
      <c r="L92" s="7"/>
      <c r="M92" s="7"/>
      <c r="N92" s="7"/>
      <c r="O92" s="7"/>
      <c r="P92" s="7"/>
      <c r="Q92" s="7"/>
      <c r="R92" s="7"/>
      <c r="S92" s="7"/>
      <c r="T92" s="7"/>
      <c r="U92" s="7"/>
      <c r="V92" s="7"/>
      <c r="W92" s="7"/>
      <c r="X92" s="7"/>
      <c r="Y92" s="7"/>
      <c r="Z92" s="7"/>
      <c r="AA92" s="7"/>
    </row>
    <row r="93" spans="1:27" ht="27.6">
      <c r="A93" s="8">
        <v>90</v>
      </c>
      <c r="B93" s="8" t="s">
        <v>7044</v>
      </c>
      <c r="C93" s="8"/>
      <c r="D93" s="8" t="s">
        <v>7202</v>
      </c>
      <c r="E93" s="12" t="s">
        <v>7203</v>
      </c>
      <c r="F93" s="34" t="s">
        <v>7204</v>
      </c>
      <c r="G93" s="35"/>
      <c r="H93" s="8"/>
      <c r="I93" s="7"/>
      <c r="J93" s="7"/>
      <c r="K93" s="7"/>
      <c r="L93" s="7"/>
      <c r="M93" s="7"/>
      <c r="N93" s="7"/>
      <c r="O93" s="7"/>
      <c r="P93" s="7"/>
      <c r="Q93" s="7"/>
      <c r="R93" s="7"/>
      <c r="S93" s="7"/>
      <c r="T93" s="7"/>
      <c r="U93" s="7"/>
      <c r="V93" s="7"/>
      <c r="W93" s="7"/>
      <c r="X93" s="7"/>
      <c r="Y93" s="7"/>
      <c r="Z93" s="7"/>
      <c r="AA93" s="7"/>
    </row>
    <row r="94" spans="1:27" ht="14.4">
      <c r="A94" s="8">
        <v>91</v>
      </c>
      <c r="B94" s="8" t="s">
        <v>7044</v>
      </c>
      <c r="C94" s="8"/>
      <c r="D94" s="19" t="str">
        <f t="shared" ref="D94:F94" si="7">D$40</f>
        <v>C.配管の納まり</v>
      </c>
      <c r="E94" s="26" t="str">
        <f t="shared" si="7"/>
        <v>C. Storing of piping</v>
      </c>
      <c r="F94" s="26" t="str">
        <f t="shared" si="7"/>
        <v>C. Lưu trữ đường ống</v>
      </c>
      <c r="G94" s="8"/>
      <c r="H94" s="8"/>
      <c r="I94" s="7"/>
      <c r="J94" s="7"/>
      <c r="K94" s="7"/>
      <c r="L94" s="7"/>
      <c r="M94" s="7"/>
      <c r="N94" s="7"/>
      <c r="O94" s="7"/>
      <c r="P94" s="7"/>
      <c r="Q94" s="7"/>
      <c r="R94" s="7"/>
      <c r="S94" s="7"/>
      <c r="T94" s="7"/>
      <c r="U94" s="7"/>
      <c r="V94" s="7"/>
      <c r="W94" s="7"/>
      <c r="X94" s="7"/>
      <c r="Y94" s="7"/>
      <c r="Z94" s="7"/>
      <c r="AA94" s="7"/>
    </row>
    <row r="95" spans="1:27" ht="14.4">
      <c r="A95" s="8">
        <v>92</v>
      </c>
      <c r="B95" s="8" t="s">
        <v>7044</v>
      </c>
      <c r="C95" s="8"/>
      <c r="D95" s="8" t="s">
        <v>7205</v>
      </c>
      <c r="E95" s="12" t="s">
        <v>7206</v>
      </c>
      <c r="F95" s="34" t="s">
        <v>7207</v>
      </c>
      <c r="G95" s="35"/>
      <c r="H95" s="8"/>
      <c r="I95" s="7"/>
      <c r="J95" s="7"/>
      <c r="K95" s="7"/>
      <c r="L95" s="7"/>
      <c r="M95" s="7"/>
      <c r="N95" s="7"/>
      <c r="O95" s="7"/>
      <c r="P95" s="7"/>
      <c r="Q95" s="7"/>
      <c r="R95" s="7"/>
      <c r="S95" s="7"/>
      <c r="T95" s="7"/>
      <c r="U95" s="7"/>
      <c r="V95" s="7"/>
      <c r="W95" s="7"/>
      <c r="X95" s="7"/>
      <c r="Y95" s="7"/>
      <c r="Z95" s="7"/>
      <c r="AA95" s="7"/>
    </row>
    <row r="96" spans="1:27" ht="14.4">
      <c r="A96" s="8">
        <v>93</v>
      </c>
      <c r="B96" s="8" t="s">
        <v>7044</v>
      </c>
      <c r="C96" s="8"/>
      <c r="D96" s="8" t="s">
        <v>7208</v>
      </c>
      <c r="E96" s="12" t="s">
        <v>7209</v>
      </c>
      <c r="F96" s="151" t="s">
        <v>17774</v>
      </c>
      <c r="G96" s="35"/>
      <c r="H96" s="8"/>
      <c r="I96" s="7"/>
      <c r="J96" s="7"/>
      <c r="K96" s="7"/>
      <c r="L96" s="7"/>
      <c r="M96" s="7"/>
      <c r="N96" s="7"/>
      <c r="O96" s="7"/>
      <c r="P96" s="7"/>
      <c r="Q96" s="7"/>
      <c r="R96" s="7"/>
      <c r="S96" s="7"/>
      <c r="T96" s="7"/>
      <c r="U96" s="7"/>
      <c r="V96" s="7"/>
      <c r="W96" s="7"/>
      <c r="X96" s="7"/>
      <c r="Y96" s="7"/>
      <c r="Z96" s="7"/>
      <c r="AA96" s="7"/>
    </row>
    <row r="97" spans="1:27" ht="14.4">
      <c r="A97" s="8">
        <v>94</v>
      </c>
      <c r="B97" s="8" t="s">
        <v>7044</v>
      </c>
      <c r="C97" s="8"/>
      <c r="D97" s="8" t="s">
        <v>7210</v>
      </c>
      <c r="E97" s="12" t="s">
        <v>7211</v>
      </c>
      <c r="F97" s="151" t="s">
        <v>17775</v>
      </c>
      <c r="G97" s="35"/>
      <c r="H97" s="8"/>
      <c r="I97" s="7"/>
      <c r="J97" s="7"/>
      <c r="K97" s="7"/>
      <c r="L97" s="7"/>
      <c r="M97" s="7"/>
      <c r="N97" s="7"/>
      <c r="O97" s="7"/>
      <c r="P97" s="7"/>
      <c r="Q97" s="7"/>
      <c r="R97" s="7"/>
      <c r="S97" s="7"/>
      <c r="T97" s="7"/>
      <c r="U97" s="7"/>
      <c r="V97" s="7"/>
      <c r="W97" s="7"/>
      <c r="X97" s="7"/>
      <c r="Y97" s="7"/>
      <c r="Z97" s="7"/>
      <c r="AA97" s="7"/>
    </row>
    <row r="98" spans="1:27" ht="14.4">
      <c r="A98" s="8">
        <v>95</v>
      </c>
      <c r="B98" s="8" t="s">
        <v>7044</v>
      </c>
      <c r="C98" s="8"/>
      <c r="D98" s="8" t="s">
        <v>7212</v>
      </c>
      <c r="E98" s="12" t="s">
        <v>7213</v>
      </c>
      <c r="F98" s="152" t="s">
        <v>7214</v>
      </c>
      <c r="G98" s="8"/>
      <c r="H98" s="8"/>
      <c r="I98" s="7"/>
      <c r="J98" s="7"/>
      <c r="K98" s="7"/>
      <c r="L98" s="7"/>
      <c r="M98" s="7"/>
      <c r="N98" s="7"/>
      <c r="O98" s="7"/>
      <c r="P98" s="7"/>
      <c r="Q98" s="7"/>
      <c r="R98" s="7"/>
      <c r="S98" s="7"/>
      <c r="T98" s="7"/>
      <c r="U98" s="7"/>
      <c r="V98" s="7"/>
      <c r="W98" s="7"/>
      <c r="X98" s="7"/>
      <c r="Y98" s="7"/>
      <c r="Z98" s="7"/>
      <c r="AA98" s="7"/>
    </row>
    <row r="99" spans="1:27" ht="14.4">
      <c r="A99" s="8">
        <v>96</v>
      </c>
      <c r="B99" s="8" t="s">
        <v>7044</v>
      </c>
      <c r="C99" s="8"/>
      <c r="D99" s="8" t="s">
        <v>7215</v>
      </c>
      <c r="E99" s="12" t="s">
        <v>7216</v>
      </c>
      <c r="F99" s="34" t="s">
        <v>7217</v>
      </c>
      <c r="G99" s="35"/>
      <c r="H99" s="8"/>
      <c r="I99" s="7"/>
      <c r="J99" s="7"/>
      <c r="K99" s="7"/>
      <c r="L99" s="7"/>
      <c r="M99" s="7"/>
      <c r="N99" s="7"/>
      <c r="O99" s="7"/>
      <c r="P99" s="7"/>
      <c r="Q99" s="7"/>
      <c r="R99" s="7"/>
      <c r="S99" s="7"/>
      <c r="T99" s="7"/>
      <c r="U99" s="7"/>
      <c r="V99" s="7"/>
      <c r="W99" s="7"/>
      <c r="X99" s="7"/>
      <c r="Y99" s="7"/>
      <c r="Z99" s="7"/>
      <c r="AA99" s="7"/>
    </row>
    <row r="100" spans="1:27" ht="14.4">
      <c r="A100" s="8">
        <v>97</v>
      </c>
      <c r="B100" s="8" t="s">
        <v>7044</v>
      </c>
      <c r="C100" s="8"/>
      <c r="D100" s="8" t="s">
        <v>7218</v>
      </c>
      <c r="E100" s="12" t="s">
        <v>7219</v>
      </c>
      <c r="F100" s="34" t="s">
        <v>7220</v>
      </c>
      <c r="G100" s="35"/>
      <c r="H100" s="8"/>
      <c r="I100" s="7"/>
      <c r="J100" s="7"/>
      <c r="K100" s="7"/>
      <c r="L100" s="7"/>
      <c r="M100" s="7"/>
      <c r="N100" s="7"/>
      <c r="O100" s="7"/>
      <c r="P100" s="7"/>
      <c r="Q100" s="7"/>
      <c r="R100" s="7"/>
      <c r="S100" s="7"/>
      <c r="T100" s="7"/>
      <c r="U100" s="7"/>
      <c r="V100" s="7"/>
      <c r="W100" s="7"/>
      <c r="X100" s="7"/>
      <c r="Y100" s="7"/>
      <c r="Z100" s="7"/>
      <c r="AA100" s="7"/>
    </row>
    <row r="101" spans="1:27" ht="14.4">
      <c r="A101" s="8">
        <v>98</v>
      </c>
      <c r="B101" s="8" t="s">
        <v>7044</v>
      </c>
      <c r="C101" s="8"/>
      <c r="D101" s="19" t="str">
        <f t="shared" ref="D101:F101" si="8">D23</f>
        <v>設備設計図</v>
      </c>
      <c r="E101" s="26" t="str">
        <f t="shared" si="8"/>
        <v>Facility system design drawing</v>
      </c>
      <c r="F101" s="26" t="str">
        <f t="shared" si="8"/>
        <v>Bản vẽ thiết kế hệ thống cơ sở</v>
      </c>
      <c r="G101" s="8"/>
      <c r="H101" s="8"/>
      <c r="I101" s="7"/>
      <c r="J101" s="7"/>
      <c r="K101" s="7"/>
      <c r="L101" s="7"/>
      <c r="M101" s="7"/>
      <c r="N101" s="7"/>
      <c r="O101" s="7"/>
      <c r="P101" s="7"/>
      <c r="Q101" s="7"/>
      <c r="R101" s="7"/>
      <c r="S101" s="7"/>
      <c r="T101" s="7"/>
      <c r="U101" s="7"/>
      <c r="V101" s="7"/>
      <c r="W101" s="7"/>
      <c r="X101" s="7"/>
      <c r="Y101" s="7"/>
      <c r="Z101" s="7"/>
      <c r="AA101" s="7"/>
    </row>
    <row r="102" spans="1:27" ht="14.4">
      <c r="A102" s="8">
        <v>99</v>
      </c>
      <c r="B102" s="8" t="s">
        <v>7044</v>
      </c>
      <c r="C102" s="8">
        <v>203</v>
      </c>
      <c r="D102" s="8" t="s">
        <v>7221</v>
      </c>
      <c r="E102" s="12" t="s">
        <v>7222</v>
      </c>
      <c r="F102" s="34" t="s">
        <v>7223</v>
      </c>
      <c r="G102" s="35"/>
      <c r="H102" s="8"/>
      <c r="I102" s="7"/>
      <c r="J102" s="7"/>
      <c r="K102" s="7"/>
      <c r="L102" s="7"/>
      <c r="M102" s="7"/>
      <c r="N102" s="7"/>
      <c r="O102" s="7"/>
      <c r="P102" s="7"/>
      <c r="Q102" s="7"/>
      <c r="R102" s="7"/>
      <c r="S102" s="7"/>
      <c r="T102" s="7"/>
      <c r="U102" s="7"/>
      <c r="V102" s="7"/>
      <c r="W102" s="7"/>
      <c r="X102" s="7"/>
      <c r="Y102" s="7"/>
      <c r="Z102" s="7"/>
      <c r="AA102" s="7"/>
    </row>
    <row r="103" spans="1:27" ht="41.4">
      <c r="A103" s="8">
        <v>100</v>
      </c>
      <c r="B103" s="8" t="s">
        <v>7044</v>
      </c>
      <c r="C103" s="8"/>
      <c r="D103" s="8" t="s">
        <v>7224</v>
      </c>
      <c r="E103" s="8" t="s">
        <v>7225</v>
      </c>
      <c r="F103" s="36" t="s">
        <v>17960</v>
      </c>
      <c r="G103" s="8"/>
      <c r="H103" s="8"/>
      <c r="I103" s="7"/>
      <c r="J103" s="7"/>
      <c r="K103" s="7"/>
      <c r="L103" s="7"/>
      <c r="M103" s="7"/>
      <c r="N103" s="7"/>
      <c r="O103" s="7"/>
      <c r="P103" s="7"/>
      <c r="Q103" s="7"/>
      <c r="R103" s="7"/>
      <c r="S103" s="7"/>
      <c r="T103" s="7"/>
      <c r="U103" s="7"/>
      <c r="V103" s="7"/>
      <c r="W103" s="7"/>
      <c r="X103" s="7"/>
      <c r="Y103" s="7"/>
      <c r="Z103" s="7"/>
      <c r="AA103" s="7"/>
    </row>
    <row r="104" spans="1:27" ht="55.2">
      <c r="A104" s="8">
        <v>101</v>
      </c>
      <c r="B104" s="8" t="s">
        <v>7044</v>
      </c>
      <c r="C104" s="8"/>
      <c r="D104" s="8" t="s">
        <v>7226</v>
      </c>
      <c r="E104" s="8" t="s">
        <v>7227</v>
      </c>
      <c r="F104" s="33" t="s">
        <v>17776</v>
      </c>
      <c r="G104" s="8"/>
      <c r="H104" s="8"/>
      <c r="I104" s="7"/>
      <c r="J104" s="7"/>
      <c r="K104" s="7"/>
      <c r="L104" s="7"/>
      <c r="M104" s="7"/>
      <c r="N104" s="7"/>
      <c r="O104" s="7"/>
      <c r="P104" s="7"/>
      <c r="Q104" s="7"/>
      <c r="R104" s="7"/>
      <c r="S104" s="7"/>
      <c r="T104" s="7"/>
      <c r="U104" s="7"/>
      <c r="V104" s="7"/>
      <c r="W104" s="7"/>
      <c r="X104" s="7"/>
      <c r="Y104" s="7"/>
      <c r="Z104" s="7"/>
      <c r="AA104" s="7"/>
    </row>
    <row r="105" spans="1:27" ht="14.4">
      <c r="A105" s="8">
        <v>102</v>
      </c>
      <c r="B105" s="8" t="s">
        <v>7044</v>
      </c>
      <c r="C105" s="8"/>
      <c r="D105" s="8" t="s">
        <v>7228</v>
      </c>
      <c r="E105" s="12" t="s">
        <v>7229</v>
      </c>
      <c r="F105" s="34" t="s">
        <v>7230</v>
      </c>
      <c r="G105" s="35"/>
      <c r="H105" s="8"/>
      <c r="I105" s="7"/>
      <c r="J105" s="7"/>
      <c r="K105" s="7"/>
      <c r="L105" s="7"/>
      <c r="M105" s="7"/>
      <c r="N105" s="7"/>
      <c r="O105" s="7"/>
      <c r="P105" s="7"/>
      <c r="Q105" s="7"/>
      <c r="R105" s="7"/>
      <c r="S105" s="7"/>
      <c r="T105" s="7"/>
      <c r="U105" s="7"/>
      <c r="V105" s="7"/>
      <c r="W105" s="7"/>
      <c r="X105" s="7"/>
      <c r="Y105" s="7"/>
      <c r="Z105" s="7"/>
      <c r="AA105" s="7"/>
    </row>
    <row r="106" spans="1:27" ht="14.4">
      <c r="A106" s="8">
        <v>103</v>
      </c>
      <c r="B106" s="8" t="s">
        <v>7044</v>
      </c>
      <c r="C106" s="8"/>
      <c r="D106" s="8" t="s">
        <v>7231</v>
      </c>
      <c r="E106" s="12" t="s">
        <v>7232</v>
      </c>
      <c r="F106" s="34" t="s">
        <v>7233</v>
      </c>
      <c r="G106" s="175"/>
      <c r="H106" s="120"/>
      <c r="I106" s="7"/>
      <c r="J106" s="7"/>
      <c r="K106" s="7"/>
      <c r="L106" s="7"/>
      <c r="M106" s="7"/>
      <c r="N106" s="7"/>
      <c r="O106" s="7"/>
      <c r="P106" s="7"/>
      <c r="Q106" s="7"/>
      <c r="R106" s="7"/>
      <c r="S106" s="7"/>
      <c r="T106" s="7"/>
      <c r="U106" s="7"/>
      <c r="V106" s="7"/>
      <c r="W106" s="7"/>
      <c r="X106" s="7"/>
      <c r="Y106" s="7"/>
      <c r="Z106" s="7"/>
      <c r="AA106" s="7"/>
    </row>
    <row r="107" spans="1:27" ht="27.6">
      <c r="A107" s="8">
        <v>104</v>
      </c>
      <c r="B107" s="8" t="s">
        <v>7044</v>
      </c>
      <c r="C107" s="8"/>
      <c r="D107" s="8" t="s">
        <v>7234</v>
      </c>
      <c r="E107" s="8" t="s">
        <v>7235</v>
      </c>
      <c r="F107" s="150" t="s">
        <v>17777</v>
      </c>
      <c r="G107" s="35"/>
      <c r="H107" s="8"/>
      <c r="I107" s="7"/>
      <c r="J107" s="7"/>
      <c r="K107" s="7"/>
      <c r="L107" s="7"/>
      <c r="M107" s="7"/>
      <c r="N107" s="7"/>
      <c r="O107" s="7"/>
      <c r="P107" s="7"/>
      <c r="Q107" s="7"/>
      <c r="R107" s="7"/>
      <c r="S107" s="7"/>
      <c r="T107" s="7"/>
      <c r="U107" s="7"/>
      <c r="V107" s="7"/>
      <c r="W107" s="7"/>
      <c r="X107" s="7"/>
      <c r="Y107" s="7"/>
      <c r="Z107" s="7"/>
      <c r="AA107" s="7"/>
    </row>
    <row r="108" spans="1:27" ht="14.4">
      <c r="A108" s="8">
        <v>105</v>
      </c>
      <c r="B108" s="8" t="s">
        <v>7044</v>
      </c>
      <c r="C108" s="8"/>
      <c r="D108" s="8" t="s">
        <v>7236</v>
      </c>
      <c r="E108" s="12" t="s">
        <v>7237</v>
      </c>
      <c r="F108" s="150" t="s">
        <v>17778</v>
      </c>
      <c r="G108" s="175"/>
      <c r="H108" s="120"/>
      <c r="I108" s="7"/>
      <c r="J108" s="7"/>
      <c r="K108" s="7"/>
      <c r="L108" s="7"/>
      <c r="M108" s="7"/>
      <c r="N108" s="7"/>
      <c r="O108" s="7"/>
      <c r="P108" s="7"/>
      <c r="Q108" s="7"/>
      <c r="R108" s="7"/>
      <c r="S108" s="7"/>
      <c r="T108" s="7"/>
      <c r="U108" s="7"/>
      <c r="V108" s="7"/>
      <c r="W108" s="7"/>
      <c r="X108" s="7"/>
      <c r="Y108" s="7"/>
      <c r="Z108" s="7"/>
      <c r="AA108" s="7"/>
    </row>
    <row r="109" spans="1:27" ht="14.4">
      <c r="A109" s="8">
        <v>106</v>
      </c>
      <c r="B109" s="8" t="s">
        <v>7044</v>
      </c>
      <c r="C109" s="8"/>
      <c r="D109" s="8" t="s">
        <v>7238</v>
      </c>
      <c r="E109" s="8" t="s">
        <v>7239</v>
      </c>
      <c r="F109" s="159" t="s">
        <v>7240</v>
      </c>
      <c r="G109" s="35"/>
      <c r="H109" s="8"/>
      <c r="I109" s="7"/>
      <c r="J109" s="7"/>
      <c r="K109" s="7"/>
      <c r="L109" s="7"/>
      <c r="M109" s="7"/>
      <c r="N109" s="7"/>
      <c r="O109" s="7"/>
      <c r="P109" s="7"/>
      <c r="Q109" s="7"/>
      <c r="R109" s="7"/>
      <c r="S109" s="7"/>
      <c r="T109" s="7"/>
      <c r="U109" s="7"/>
      <c r="V109" s="7"/>
      <c r="W109" s="7"/>
      <c r="X109" s="7"/>
      <c r="Y109" s="7"/>
      <c r="Z109" s="7"/>
      <c r="AA109" s="7"/>
    </row>
    <row r="110" spans="1:27" ht="14.4">
      <c r="A110" s="8">
        <v>107</v>
      </c>
      <c r="B110" s="8" t="s">
        <v>7044</v>
      </c>
      <c r="C110" s="8"/>
      <c r="D110" s="8" t="s">
        <v>7241</v>
      </c>
      <c r="E110" s="12" t="s">
        <v>7242</v>
      </c>
      <c r="F110" s="150" t="s">
        <v>17779</v>
      </c>
      <c r="G110" s="35"/>
      <c r="H110" s="8"/>
      <c r="I110" s="7"/>
      <c r="J110" s="7"/>
      <c r="K110" s="7"/>
      <c r="L110" s="7"/>
      <c r="M110" s="7"/>
      <c r="N110" s="7"/>
      <c r="O110" s="7"/>
      <c r="P110" s="7"/>
      <c r="Q110" s="7"/>
      <c r="R110" s="7"/>
      <c r="S110" s="7"/>
      <c r="T110" s="7"/>
      <c r="U110" s="7"/>
      <c r="V110" s="7"/>
      <c r="W110" s="7"/>
      <c r="X110" s="7"/>
      <c r="Y110" s="7"/>
      <c r="Z110" s="7"/>
      <c r="AA110" s="7"/>
    </row>
    <row r="111" spans="1:27" ht="27.6">
      <c r="A111" s="8">
        <v>108</v>
      </c>
      <c r="B111" s="8" t="s">
        <v>7044</v>
      </c>
      <c r="C111" s="8"/>
      <c r="D111" s="8" t="s">
        <v>7243</v>
      </c>
      <c r="E111" s="8" t="s">
        <v>7244</v>
      </c>
      <c r="F111" s="34" t="s">
        <v>17780</v>
      </c>
      <c r="G111" s="35"/>
      <c r="H111" s="8"/>
      <c r="I111" s="7"/>
      <c r="J111" s="7"/>
      <c r="K111" s="7"/>
      <c r="L111" s="7"/>
      <c r="M111" s="7"/>
      <c r="N111" s="7"/>
      <c r="O111" s="7"/>
      <c r="P111" s="7"/>
      <c r="Q111" s="7"/>
      <c r="R111" s="7"/>
      <c r="S111" s="7"/>
      <c r="T111" s="7"/>
      <c r="U111" s="7"/>
      <c r="V111" s="7"/>
      <c r="W111" s="7"/>
      <c r="X111" s="7"/>
      <c r="Y111" s="7"/>
      <c r="Z111" s="7"/>
      <c r="AA111" s="7"/>
    </row>
    <row r="112" spans="1:27" ht="14.4">
      <c r="A112" s="8">
        <v>109</v>
      </c>
      <c r="B112" s="8" t="s">
        <v>7044</v>
      </c>
      <c r="C112" s="8"/>
      <c r="D112" s="8" t="s">
        <v>7245</v>
      </c>
      <c r="E112" s="12" t="s">
        <v>7246</v>
      </c>
      <c r="F112" s="34" t="s">
        <v>17781</v>
      </c>
      <c r="G112" s="35"/>
      <c r="H112" s="8"/>
      <c r="I112" s="7"/>
      <c r="J112" s="7"/>
      <c r="K112" s="7"/>
      <c r="L112" s="7"/>
      <c r="M112" s="7"/>
      <c r="N112" s="7"/>
      <c r="O112" s="7"/>
      <c r="P112" s="7"/>
      <c r="Q112" s="7"/>
      <c r="R112" s="7"/>
      <c r="S112" s="7"/>
      <c r="T112" s="7"/>
      <c r="U112" s="7"/>
      <c r="V112" s="7"/>
      <c r="W112" s="7"/>
      <c r="X112" s="7"/>
      <c r="Y112" s="7"/>
      <c r="Z112" s="7"/>
      <c r="AA112" s="7"/>
    </row>
    <row r="113" spans="1:27" ht="14.4">
      <c r="A113" s="8">
        <v>110</v>
      </c>
      <c r="B113" s="8" t="s">
        <v>7044</v>
      </c>
      <c r="C113" s="8"/>
      <c r="D113" s="8" t="s">
        <v>7247</v>
      </c>
      <c r="E113" s="8" t="s">
        <v>7248</v>
      </c>
      <c r="F113" s="34" t="s">
        <v>17782</v>
      </c>
      <c r="G113" s="35"/>
      <c r="H113" s="8"/>
      <c r="I113" s="7"/>
      <c r="J113" s="7"/>
      <c r="K113" s="7"/>
      <c r="L113" s="7"/>
      <c r="M113" s="7"/>
      <c r="N113" s="7"/>
      <c r="O113" s="7"/>
      <c r="P113" s="7"/>
      <c r="Q113" s="7"/>
      <c r="R113" s="7"/>
      <c r="S113" s="7"/>
      <c r="T113" s="7"/>
      <c r="U113" s="7"/>
      <c r="V113" s="7"/>
      <c r="W113" s="7"/>
      <c r="X113" s="7"/>
      <c r="Y113" s="7"/>
      <c r="Z113" s="7"/>
      <c r="AA113" s="7"/>
    </row>
    <row r="114" spans="1:27" ht="14.4">
      <c r="A114" s="8">
        <v>111</v>
      </c>
      <c r="B114" s="8" t="s">
        <v>7044</v>
      </c>
      <c r="C114" s="8"/>
      <c r="D114" s="8" t="s">
        <v>7249</v>
      </c>
      <c r="E114" s="12" t="s">
        <v>7250</v>
      </c>
      <c r="F114" s="34" t="s">
        <v>17783</v>
      </c>
      <c r="G114" s="35"/>
      <c r="H114" s="8"/>
      <c r="I114" s="7"/>
      <c r="J114" s="7"/>
      <c r="K114" s="7"/>
      <c r="L114" s="7"/>
      <c r="M114" s="7"/>
      <c r="N114" s="7"/>
      <c r="O114" s="7"/>
      <c r="P114" s="7"/>
      <c r="Q114" s="7"/>
      <c r="R114" s="7"/>
      <c r="S114" s="7"/>
      <c r="T114" s="7"/>
      <c r="U114" s="7"/>
      <c r="V114" s="7"/>
      <c r="W114" s="7"/>
      <c r="X114" s="7"/>
      <c r="Y114" s="7"/>
      <c r="Z114" s="7"/>
      <c r="AA114" s="7"/>
    </row>
    <row r="115" spans="1:27" ht="41.4">
      <c r="A115" s="8">
        <v>112</v>
      </c>
      <c r="B115" s="8" t="s">
        <v>7044</v>
      </c>
      <c r="C115" s="8"/>
      <c r="D115" s="8" t="s">
        <v>7251</v>
      </c>
      <c r="E115" s="8" t="s">
        <v>7252</v>
      </c>
      <c r="F115" s="150" t="s">
        <v>17784</v>
      </c>
      <c r="G115" s="35"/>
      <c r="H115" s="8"/>
      <c r="I115" s="7"/>
      <c r="J115" s="7"/>
      <c r="K115" s="7"/>
      <c r="L115" s="7"/>
      <c r="M115" s="7"/>
      <c r="N115" s="7"/>
      <c r="O115" s="7"/>
      <c r="P115" s="7"/>
      <c r="Q115" s="7"/>
      <c r="R115" s="7"/>
      <c r="S115" s="7"/>
      <c r="T115" s="7"/>
      <c r="U115" s="7"/>
      <c r="V115" s="7"/>
      <c r="W115" s="7"/>
      <c r="X115" s="7"/>
      <c r="Y115" s="7"/>
      <c r="Z115" s="7"/>
      <c r="AA115" s="7"/>
    </row>
    <row r="116" spans="1:27" ht="69">
      <c r="A116" s="8">
        <v>113</v>
      </c>
      <c r="B116" s="8" t="s">
        <v>7044</v>
      </c>
      <c r="C116" s="8"/>
      <c r="D116" s="8" t="s">
        <v>7253</v>
      </c>
      <c r="E116" s="8" t="s">
        <v>7254</v>
      </c>
      <c r="F116" s="34" t="s">
        <v>17785</v>
      </c>
      <c r="G116" s="35"/>
      <c r="H116" s="8"/>
      <c r="I116" s="7"/>
      <c r="J116" s="7"/>
      <c r="K116" s="7"/>
      <c r="L116" s="7"/>
      <c r="M116" s="7"/>
      <c r="N116" s="7"/>
      <c r="O116" s="7"/>
      <c r="P116" s="7"/>
      <c r="Q116" s="7"/>
      <c r="R116" s="7"/>
      <c r="S116" s="7"/>
      <c r="T116" s="7"/>
      <c r="U116" s="7"/>
      <c r="V116" s="7"/>
      <c r="W116" s="7"/>
      <c r="X116" s="7"/>
      <c r="Y116" s="7"/>
      <c r="Z116" s="7"/>
      <c r="AA116" s="7"/>
    </row>
    <row r="117" spans="1:27" ht="54.75" customHeight="1">
      <c r="A117" s="8">
        <v>114</v>
      </c>
      <c r="B117" s="8" t="s">
        <v>7044</v>
      </c>
      <c r="C117" s="8"/>
      <c r="D117" s="8" t="s">
        <v>7255</v>
      </c>
      <c r="E117" s="8" t="s">
        <v>7256</v>
      </c>
      <c r="F117" s="34" t="s">
        <v>17786</v>
      </c>
      <c r="G117" s="35"/>
      <c r="H117" s="8"/>
      <c r="I117" s="7"/>
      <c r="J117" s="7"/>
      <c r="K117" s="7"/>
      <c r="L117" s="7"/>
      <c r="M117" s="7"/>
      <c r="N117" s="7"/>
      <c r="O117" s="7"/>
      <c r="P117" s="7"/>
      <c r="Q117" s="7"/>
      <c r="R117" s="7"/>
      <c r="S117" s="7"/>
      <c r="T117" s="7"/>
      <c r="U117" s="7"/>
      <c r="V117" s="7"/>
      <c r="W117" s="7"/>
      <c r="X117" s="7"/>
      <c r="Y117" s="7"/>
      <c r="Z117" s="7"/>
      <c r="AA117" s="7"/>
    </row>
    <row r="118" spans="1:27" ht="14.4">
      <c r="A118" s="8">
        <v>115</v>
      </c>
      <c r="B118" s="8" t="s">
        <v>7044</v>
      </c>
      <c r="C118" s="8"/>
      <c r="D118" s="19" t="str">
        <f t="shared" ref="D118:F118" si="9">D$76</f>
        <v>汚水ポンプ</v>
      </c>
      <c r="E118" s="26" t="str">
        <f t="shared" si="9"/>
        <v>Soil water pump</v>
      </c>
      <c r="F118" s="26" t="str">
        <f t="shared" si="9"/>
        <v>Máy bơm nước bẩn</v>
      </c>
      <c r="G118" s="8"/>
      <c r="H118" s="8"/>
      <c r="I118" s="7"/>
      <c r="J118" s="7"/>
      <c r="K118" s="7"/>
      <c r="L118" s="7"/>
      <c r="M118" s="7"/>
      <c r="N118" s="7"/>
      <c r="O118" s="7"/>
      <c r="P118" s="7"/>
      <c r="Q118" s="7"/>
      <c r="R118" s="7"/>
      <c r="S118" s="7"/>
      <c r="T118" s="7"/>
      <c r="U118" s="7"/>
      <c r="V118" s="7"/>
      <c r="W118" s="7"/>
      <c r="X118" s="7"/>
      <c r="Y118" s="7"/>
      <c r="Z118" s="7"/>
      <c r="AA118" s="7"/>
    </row>
    <row r="119" spans="1:27" ht="14.4">
      <c r="A119" s="8">
        <v>116</v>
      </c>
      <c r="B119" s="8" t="s">
        <v>7044</v>
      </c>
      <c r="C119" s="8"/>
      <c r="D119" s="8" t="s">
        <v>7257</v>
      </c>
      <c r="E119" s="8" t="s">
        <v>7258</v>
      </c>
      <c r="F119" s="34" t="s">
        <v>17787</v>
      </c>
      <c r="G119" s="35"/>
      <c r="H119" s="8"/>
      <c r="I119" s="7"/>
      <c r="J119" s="7"/>
      <c r="K119" s="7"/>
      <c r="L119" s="7"/>
      <c r="M119" s="7"/>
      <c r="N119" s="7"/>
      <c r="O119" s="7"/>
      <c r="P119" s="7"/>
      <c r="Q119" s="7"/>
      <c r="R119" s="7"/>
      <c r="S119" s="7"/>
      <c r="T119" s="7"/>
      <c r="U119" s="7"/>
      <c r="V119" s="7"/>
      <c r="W119" s="7"/>
      <c r="X119" s="7"/>
      <c r="Y119" s="7"/>
      <c r="Z119" s="7"/>
      <c r="AA119" s="7"/>
    </row>
    <row r="120" spans="1:27" ht="27.6">
      <c r="A120" s="8">
        <v>117</v>
      </c>
      <c r="B120" s="8" t="s">
        <v>7044</v>
      </c>
      <c r="C120" s="8"/>
      <c r="D120" s="8" t="s">
        <v>7259</v>
      </c>
      <c r="E120" s="8" t="s">
        <v>7260</v>
      </c>
      <c r="F120" s="34" t="s">
        <v>17788</v>
      </c>
      <c r="G120" s="35" t="s">
        <v>15820</v>
      </c>
      <c r="H120" s="8" t="s">
        <v>7261</v>
      </c>
      <c r="I120" s="7"/>
      <c r="J120" s="7"/>
      <c r="K120" s="7"/>
      <c r="L120" s="7"/>
      <c r="M120" s="7"/>
      <c r="N120" s="7"/>
      <c r="O120" s="7"/>
      <c r="P120" s="7"/>
      <c r="Q120" s="7"/>
      <c r="R120" s="7"/>
      <c r="S120" s="7"/>
      <c r="T120" s="7"/>
      <c r="U120" s="7"/>
      <c r="V120" s="7"/>
      <c r="W120" s="7"/>
      <c r="X120" s="7"/>
      <c r="Y120" s="7"/>
      <c r="Z120" s="7"/>
      <c r="AA120" s="7"/>
    </row>
    <row r="121" spans="1:27" ht="14.4">
      <c r="A121" s="8">
        <v>118</v>
      </c>
      <c r="B121" s="8" t="s">
        <v>7044</v>
      </c>
      <c r="C121" s="8"/>
      <c r="D121" s="8" t="s">
        <v>7262</v>
      </c>
      <c r="E121" s="8" t="s">
        <v>7263</v>
      </c>
      <c r="F121" s="155" t="s">
        <v>18389</v>
      </c>
      <c r="G121" s="35"/>
      <c r="H121" s="8"/>
      <c r="I121" s="7"/>
      <c r="J121" s="7"/>
      <c r="K121" s="7"/>
      <c r="L121" s="7"/>
      <c r="M121" s="7"/>
      <c r="N121" s="7"/>
      <c r="O121" s="7"/>
      <c r="P121" s="7"/>
      <c r="Q121" s="7"/>
      <c r="R121" s="7"/>
      <c r="S121" s="7"/>
      <c r="T121" s="7"/>
      <c r="U121" s="7"/>
      <c r="V121" s="7"/>
      <c r="W121" s="7"/>
      <c r="X121" s="7"/>
      <c r="Y121" s="7"/>
      <c r="Z121" s="7"/>
      <c r="AA121" s="7"/>
    </row>
    <row r="122" spans="1:27" ht="14.4">
      <c r="A122" s="8">
        <v>119</v>
      </c>
      <c r="B122" s="8" t="s">
        <v>7044</v>
      </c>
      <c r="C122" s="8"/>
      <c r="D122" s="8" t="s">
        <v>7264</v>
      </c>
      <c r="E122" s="8" t="s">
        <v>7265</v>
      </c>
      <c r="F122" s="34" t="s">
        <v>17789</v>
      </c>
      <c r="G122" s="35"/>
      <c r="H122" s="8"/>
      <c r="I122" s="7"/>
      <c r="J122" s="7"/>
      <c r="K122" s="7"/>
      <c r="L122" s="7"/>
      <c r="M122" s="7"/>
      <c r="N122" s="7"/>
      <c r="O122" s="7"/>
      <c r="P122" s="7"/>
      <c r="Q122" s="7"/>
      <c r="R122" s="7"/>
      <c r="S122" s="7"/>
      <c r="T122" s="7"/>
      <c r="U122" s="7"/>
      <c r="V122" s="7"/>
      <c r="W122" s="7"/>
      <c r="X122" s="7"/>
      <c r="Y122" s="7"/>
      <c r="Z122" s="7"/>
      <c r="AA122" s="7"/>
    </row>
    <row r="123" spans="1:27" ht="14.4">
      <c r="A123" s="8">
        <v>120</v>
      </c>
      <c r="B123" s="8" t="s">
        <v>7044</v>
      </c>
      <c r="C123" s="8"/>
      <c r="D123" s="19" t="str">
        <f t="shared" ref="D123:F123" si="10">D$80</f>
        <v>雑排水ポンプ</v>
      </c>
      <c r="E123" s="26" t="str">
        <f t="shared" si="10"/>
        <v>Waste water pump</v>
      </c>
      <c r="F123" s="26" t="str">
        <f t="shared" si="10"/>
        <v>Máy bơm thoát nước khác</v>
      </c>
      <c r="G123" s="8"/>
      <c r="H123" s="8"/>
      <c r="I123" s="7"/>
      <c r="J123" s="7"/>
      <c r="K123" s="7"/>
      <c r="L123" s="7"/>
      <c r="M123" s="7"/>
      <c r="N123" s="7"/>
      <c r="O123" s="7"/>
      <c r="P123" s="7"/>
      <c r="Q123" s="7"/>
      <c r="R123" s="7"/>
      <c r="S123" s="7"/>
      <c r="T123" s="7"/>
      <c r="U123" s="7"/>
      <c r="V123" s="7"/>
      <c r="W123" s="7"/>
      <c r="X123" s="7"/>
      <c r="Y123" s="7"/>
      <c r="Z123" s="7"/>
      <c r="AA123" s="7"/>
    </row>
    <row r="124" spans="1:27" ht="14.4">
      <c r="A124" s="8">
        <v>121</v>
      </c>
      <c r="B124" s="8" t="s">
        <v>7044</v>
      </c>
      <c r="C124" s="8"/>
      <c r="D124" s="8" t="s">
        <v>7266</v>
      </c>
      <c r="E124" s="8" t="s">
        <v>7267</v>
      </c>
      <c r="F124" s="34" t="s">
        <v>17790</v>
      </c>
      <c r="G124" s="35"/>
      <c r="H124" s="8"/>
      <c r="I124" s="7"/>
      <c r="J124" s="7"/>
      <c r="K124" s="7"/>
      <c r="L124" s="7"/>
      <c r="M124" s="7"/>
      <c r="N124" s="7"/>
      <c r="O124" s="7"/>
      <c r="P124" s="7"/>
      <c r="Q124" s="7"/>
      <c r="R124" s="7"/>
      <c r="S124" s="7"/>
      <c r="T124" s="7"/>
      <c r="U124" s="7"/>
      <c r="V124" s="7"/>
      <c r="W124" s="7"/>
      <c r="X124" s="7"/>
      <c r="Y124" s="7"/>
      <c r="Z124" s="7"/>
      <c r="AA124" s="7"/>
    </row>
    <row r="125" spans="1:27" ht="14.4">
      <c r="A125" s="8">
        <v>122</v>
      </c>
      <c r="B125" s="8" t="s">
        <v>7044</v>
      </c>
      <c r="C125" s="8"/>
      <c r="D125" s="19" t="str">
        <f t="shared" ref="D125:F125" si="11">D$121</f>
        <v>停止水位</v>
      </c>
      <c r="E125" s="26" t="str">
        <f t="shared" si="11"/>
        <v>Stop water level</v>
      </c>
      <c r="F125" s="26" t="str">
        <f t="shared" si="11"/>
        <v>Mực nước dừng hoạt động</v>
      </c>
      <c r="G125" s="8"/>
      <c r="H125" s="8"/>
      <c r="I125" s="7"/>
      <c r="J125" s="7"/>
      <c r="K125" s="7"/>
      <c r="L125" s="7"/>
      <c r="M125" s="7"/>
      <c r="N125" s="7"/>
      <c r="O125" s="7"/>
      <c r="P125" s="7"/>
      <c r="Q125" s="7"/>
      <c r="R125" s="7"/>
      <c r="S125" s="7"/>
      <c r="T125" s="7"/>
      <c r="U125" s="7"/>
      <c r="V125" s="7"/>
      <c r="W125" s="7"/>
      <c r="X125" s="7"/>
      <c r="Y125" s="7"/>
      <c r="Z125" s="7"/>
      <c r="AA125" s="7"/>
    </row>
    <row r="126" spans="1:27" ht="14.4">
      <c r="A126" s="8">
        <v>123</v>
      </c>
      <c r="B126" s="8" t="s">
        <v>7044</v>
      </c>
      <c r="C126" s="8"/>
      <c r="D126" s="19" t="str">
        <f t="shared" ref="D126:F126" si="12">D$122</f>
        <v>運転可能最低水位</v>
      </c>
      <c r="E126" s="26" t="str">
        <f t="shared" si="12"/>
        <v>lowest water level for operation</v>
      </c>
      <c r="F126" s="26" t="str">
        <f t="shared" si="12"/>
        <v>Mực nước tối thiểu để hoạt động</v>
      </c>
      <c r="G126" s="8"/>
      <c r="H126" s="8"/>
      <c r="I126" s="7"/>
      <c r="J126" s="7"/>
      <c r="K126" s="7"/>
      <c r="L126" s="7"/>
      <c r="M126" s="7"/>
      <c r="N126" s="7"/>
      <c r="O126" s="7"/>
      <c r="P126" s="7"/>
      <c r="Q126" s="7"/>
      <c r="R126" s="7"/>
      <c r="S126" s="7"/>
      <c r="T126" s="7"/>
      <c r="U126" s="7"/>
      <c r="V126" s="7"/>
      <c r="W126" s="7"/>
      <c r="X126" s="7"/>
      <c r="Y126" s="7"/>
      <c r="Z126" s="7"/>
      <c r="AA126" s="7"/>
    </row>
    <row r="127" spans="1:27" ht="55.2">
      <c r="A127" s="8">
        <v>124</v>
      </c>
      <c r="B127" s="8" t="s">
        <v>7044</v>
      </c>
      <c r="C127" s="8"/>
      <c r="D127" s="8" t="s">
        <v>7268</v>
      </c>
      <c r="E127" s="8" t="s">
        <v>7269</v>
      </c>
      <c r="F127" s="34" t="s">
        <v>7270</v>
      </c>
      <c r="G127" s="35"/>
      <c r="H127" s="8"/>
      <c r="I127" s="7"/>
      <c r="J127" s="7"/>
      <c r="K127" s="7"/>
      <c r="L127" s="7"/>
      <c r="M127" s="7"/>
      <c r="N127" s="7"/>
      <c r="O127" s="7"/>
      <c r="P127" s="7"/>
      <c r="Q127" s="7"/>
      <c r="R127" s="7"/>
      <c r="S127" s="7"/>
      <c r="T127" s="7"/>
      <c r="U127" s="7"/>
      <c r="V127" s="7"/>
      <c r="W127" s="7"/>
      <c r="X127" s="7"/>
      <c r="Y127" s="7"/>
      <c r="Z127" s="7"/>
      <c r="AA127" s="7"/>
    </row>
    <row r="128" spans="1:27" ht="69">
      <c r="A128" s="8">
        <v>125</v>
      </c>
      <c r="B128" s="8" t="s">
        <v>7044</v>
      </c>
      <c r="C128" s="8"/>
      <c r="D128" s="8" t="s">
        <v>7271</v>
      </c>
      <c r="E128" s="8" t="s">
        <v>7272</v>
      </c>
      <c r="F128" s="150" t="s">
        <v>17791</v>
      </c>
      <c r="G128" s="35"/>
      <c r="H128" s="8"/>
      <c r="I128" s="7"/>
      <c r="J128" s="7"/>
      <c r="K128" s="7"/>
      <c r="L128" s="7"/>
      <c r="M128" s="7"/>
      <c r="N128" s="7"/>
      <c r="O128" s="7"/>
      <c r="P128" s="7"/>
      <c r="Q128" s="7"/>
      <c r="R128" s="7"/>
      <c r="S128" s="7"/>
      <c r="T128" s="7"/>
      <c r="U128" s="7"/>
      <c r="V128" s="7"/>
      <c r="W128" s="7"/>
      <c r="X128" s="7"/>
      <c r="Y128" s="7"/>
      <c r="Z128" s="7"/>
      <c r="AA128" s="7"/>
    </row>
    <row r="129" spans="1:27" ht="14.4">
      <c r="A129" s="8">
        <v>126</v>
      </c>
      <c r="B129" s="8" t="s">
        <v>7044</v>
      </c>
      <c r="C129" s="8"/>
      <c r="D129" s="8" t="s">
        <v>7273</v>
      </c>
      <c r="E129" s="12" t="s">
        <v>7274</v>
      </c>
      <c r="F129" s="34" t="s">
        <v>7275</v>
      </c>
      <c r="G129" s="35"/>
      <c r="H129" s="8"/>
      <c r="I129" s="7"/>
      <c r="J129" s="7"/>
      <c r="K129" s="7"/>
      <c r="L129" s="7"/>
      <c r="M129" s="7"/>
      <c r="N129" s="7"/>
      <c r="O129" s="7"/>
      <c r="P129" s="7"/>
      <c r="Q129" s="7"/>
      <c r="R129" s="7"/>
      <c r="S129" s="7"/>
      <c r="T129" s="7"/>
      <c r="U129" s="7"/>
      <c r="V129" s="7"/>
      <c r="W129" s="7"/>
      <c r="X129" s="7"/>
      <c r="Y129" s="7"/>
      <c r="Z129" s="7"/>
      <c r="AA129" s="7"/>
    </row>
    <row r="130" spans="1:27" ht="27.6">
      <c r="A130" s="8">
        <v>127</v>
      </c>
      <c r="B130" s="8" t="s">
        <v>7044</v>
      </c>
      <c r="C130" s="8"/>
      <c r="D130" s="8" t="s">
        <v>7276</v>
      </c>
      <c r="E130" s="8" t="s">
        <v>7277</v>
      </c>
      <c r="F130" s="34" t="s">
        <v>17792</v>
      </c>
      <c r="G130" s="35"/>
      <c r="H130" s="8"/>
      <c r="I130" s="7"/>
      <c r="J130" s="7"/>
      <c r="K130" s="7"/>
      <c r="L130" s="7"/>
      <c r="M130" s="7"/>
      <c r="N130" s="7"/>
      <c r="O130" s="7"/>
      <c r="P130" s="7"/>
      <c r="Q130" s="7"/>
      <c r="R130" s="7"/>
      <c r="S130" s="7"/>
      <c r="T130" s="7"/>
      <c r="U130" s="7"/>
      <c r="V130" s="7"/>
      <c r="W130" s="7"/>
      <c r="X130" s="7"/>
      <c r="Y130" s="7"/>
      <c r="Z130" s="7"/>
      <c r="AA130" s="7"/>
    </row>
    <row r="131" spans="1:27" ht="41.4">
      <c r="A131" s="8">
        <v>128</v>
      </c>
      <c r="B131" s="8" t="s">
        <v>7044</v>
      </c>
      <c r="C131" s="8"/>
      <c r="D131" s="8" t="s">
        <v>7278</v>
      </c>
      <c r="E131" s="8" t="s">
        <v>7279</v>
      </c>
      <c r="F131" s="150" t="s">
        <v>17793</v>
      </c>
      <c r="G131" s="35"/>
      <c r="H131" s="8"/>
      <c r="I131" s="7"/>
      <c r="J131" s="7"/>
      <c r="K131" s="7"/>
      <c r="L131" s="7"/>
      <c r="M131" s="7"/>
      <c r="N131" s="7"/>
      <c r="O131" s="7"/>
      <c r="P131" s="7"/>
      <c r="Q131" s="7"/>
      <c r="R131" s="7"/>
      <c r="S131" s="7"/>
      <c r="T131" s="7"/>
      <c r="U131" s="7"/>
      <c r="V131" s="7"/>
      <c r="W131" s="7"/>
      <c r="X131" s="7"/>
      <c r="Y131" s="7"/>
      <c r="Z131" s="7"/>
      <c r="AA131" s="7"/>
    </row>
    <row r="132" spans="1:27" ht="41.4">
      <c r="A132" s="8">
        <v>129</v>
      </c>
      <c r="B132" s="8" t="s">
        <v>7044</v>
      </c>
      <c r="C132" s="8"/>
      <c r="D132" s="8" t="s">
        <v>7280</v>
      </c>
      <c r="E132" s="8" t="s">
        <v>7281</v>
      </c>
      <c r="F132" s="33" t="s">
        <v>17794</v>
      </c>
      <c r="G132" s="8"/>
      <c r="H132" s="8"/>
      <c r="I132" s="7"/>
      <c r="J132" s="7"/>
      <c r="K132" s="7"/>
      <c r="L132" s="7"/>
      <c r="M132" s="7"/>
      <c r="N132" s="7"/>
      <c r="O132" s="7"/>
      <c r="P132" s="7"/>
      <c r="Q132" s="7"/>
      <c r="R132" s="7"/>
      <c r="S132" s="7"/>
      <c r="T132" s="7"/>
      <c r="U132" s="7"/>
      <c r="V132" s="7"/>
      <c r="W132" s="7"/>
      <c r="X132" s="7"/>
      <c r="Y132" s="7"/>
      <c r="Z132" s="7"/>
      <c r="AA132" s="7"/>
    </row>
    <row r="133" spans="1:27" ht="14.4">
      <c r="A133" s="8">
        <v>130</v>
      </c>
      <c r="B133" s="8" t="s">
        <v>7044</v>
      </c>
      <c r="C133" s="8"/>
      <c r="D133" s="8" t="s">
        <v>7282</v>
      </c>
      <c r="E133" s="8" t="s">
        <v>7283</v>
      </c>
      <c r="F133" s="34" t="s">
        <v>7284</v>
      </c>
      <c r="G133" s="35"/>
      <c r="H133" s="8"/>
      <c r="I133" s="7"/>
      <c r="J133" s="7"/>
      <c r="K133" s="7"/>
      <c r="L133" s="7"/>
      <c r="M133" s="7"/>
      <c r="N133" s="7"/>
      <c r="O133" s="7"/>
      <c r="P133" s="7"/>
      <c r="Q133" s="7"/>
      <c r="R133" s="7"/>
      <c r="S133" s="7"/>
      <c r="T133" s="7"/>
      <c r="U133" s="7"/>
      <c r="V133" s="7"/>
      <c r="W133" s="7"/>
      <c r="X133" s="7"/>
      <c r="Y133" s="7"/>
      <c r="Z133" s="7"/>
      <c r="AA133" s="7"/>
    </row>
    <row r="134" spans="1:27" ht="14.4">
      <c r="A134" s="8">
        <v>131</v>
      </c>
      <c r="B134" s="8" t="s">
        <v>7044</v>
      </c>
      <c r="C134" s="8"/>
      <c r="D134" s="8" t="s">
        <v>7285</v>
      </c>
      <c r="E134" s="8" t="s">
        <v>7286</v>
      </c>
      <c r="F134" s="34" t="s">
        <v>17795</v>
      </c>
      <c r="G134" s="35"/>
      <c r="H134" s="8"/>
      <c r="I134" s="7"/>
      <c r="J134" s="7"/>
      <c r="K134" s="7"/>
      <c r="L134" s="7"/>
      <c r="M134" s="7"/>
      <c r="N134" s="7"/>
      <c r="O134" s="7"/>
      <c r="P134" s="7"/>
      <c r="Q134" s="7"/>
      <c r="R134" s="7"/>
      <c r="S134" s="7"/>
      <c r="T134" s="7"/>
      <c r="U134" s="7"/>
      <c r="V134" s="7"/>
      <c r="W134" s="7"/>
      <c r="X134" s="7"/>
      <c r="Y134" s="7"/>
      <c r="Z134" s="7"/>
      <c r="AA134" s="7"/>
    </row>
    <row r="135" spans="1:27" ht="14.4">
      <c r="A135" s="8">
        <v>132</v>
      </c>
      <c r="B135" s="8" t="s">
        <v>7044</v>
      </c>
      <c r="C135" s="8"/>
      <c r="D135" s="8" t="s">
        <v>7287</v>
      </c>
      <c r="E135" s="8" t="s">
        <v>7288</v>
      </c>
      <c r="F135" s="34" t="s">
        <v>7289</v>
      </c>
      <c r="G135" s="35"/>
      <c r="H135" s="8"/>
      <c r="I135" s="7"/>
      <c r="J135" s="7"/>
      <c r="K135" s="7"/>
      <c r="L135" s="7"/>
      <c r="M135" s="7"/>
      <c r="N135" s="7"/>
      <c r="O135" s="7"/>
      <c r="P135" s="7"/>
      <c r="Q135" s="7"/>
      <c r="R135" s="7"/>
      <c r="S135" s="7"/>
      <c r="T135" s="7"/>
      <c r="U135" s="7"/>
      <c r="V135" s="7"/>
      <c r="W135" s="7"/>
      <c r="X135" s="7"/>
      <c r="Y135" s="7"/>
      <c r="Z135" s="7"/>
      <c r="AA135" s="7"/>
    </row>
    <row r="136" spans="1:27" ht="14.4">
      <c r="A136" s="8">
        <v>133</v>
      </c>
      <c r="B136" s="8" t="s">
        <v>7044</v>
      </c>
      <c r="C136" s="8"/>
      <c r="D136" s="8" t="s">
        <v>6737</v>
      </c>
      <c r="E136" s="8" t="s">
        <v>7290</v>
      </c>
      <c r="F136" s="34" t="s">
        <v>7291</v>
      </c>
      <c r="G136" s="35"/>
      <c r="H136" s="8"/>
      <c r="I136" s="7"/>
      <c r="J136" s="7"/>
      <c r="K136" s="7"/>
      <c r="L136" s="7"/>
      <c r="M136" s="7"/>
      <c r="N136" s="7"/>
      <c r="O136" s="7"/>
      <c r="P136" s="7"/>
      <c r="Q136" s="7"/>
      <c r="R136" s="7"/>
      <c r="S136" s="7"/>
      <c r="T136" s="7"/>
      <c r="U136" s="7"/>
      <c r="V136" s="7"/>
      <c r="W136" s="7"/>
      <c r="X136" s="7"/>
      <c r="Y136" s="7"/>
      <c r="Z136" s="7"/>
      <c r="AA136" s="7"/>
    </row>
    <row r="137" spans="1:27" ht="14.4">
      <c r="A137" s="8">
        <v>134</v>
      </c>
      <c r="B137" s="8" t="s">
        <v>7044</v>
      </c>
      <c r="C137" s="8"/>
      <c r="D137" s="8" t="s">
        <v>7292</v>
      </c>
      <c r="E137" s="8" t="s">
        <v>7293</v>
      </c>
      <c r="F137" s="34" t="s">
        <v>7294</v>
      </c>
      <c r="G137" s="35"/>
      <c r="H137" s="8"/>
      <c r="I137" s="7"/>
      <c r="J137" s="7"/>
      <c r="K137" s="7"/>
      <c r="L137" s="7"/>
      <c r="M137" s="7"/>
      <c r="N137" s="7"/>
      <c r="O137" s="7"/>
      <c r="P137" s="7"/>
      <c r="Q137" s="7"/>
      <c r="R137" s="7"/>
      <c r="S137" s="7"/>
      <c r="T137" s="7"/>
      <c r="U137" s="7"/>
      <c r="V137" s="7"/>
      <c r="W137" s="7"/>
      <c r="X137" s="7"/>
      <c r="Y137" s="7"/>
      <c r="Z137" s="7"/>
      <c r="AA137" s="7"/>
    </row>
    <row r="138" spans="1:27" ht="14.4">
      <c r="A138" s="8">
        <v>135</v>
      </c>
      <c r="B138" s="8" t="s">
        <v>7044</v>
      </c>
      <c r="C138" s="8"/>
      <c r="D138" s="8" t="s">
        <v>7295</v>
      </c>
      <c r="E138" s="8" t="s">
        <v>7296</v>
      </c>
      <c r="F138" s="34" t="s">
        <v>7297</v>
      </c>
      <c r="G138" s="35"/>
      <c r="H138" s="8"/>
      <c r="I138" s="7"/>
      <c r="J138" s="7"/>
      <c r="K138" s="7"/>
      <c r="L138" s="7"/>
      <c r="M138" s="7"/>
      <c r="N138" s="7"/>
      <c r="O138" s="7"/>
      <c r="P138" s="7"/>
      <c r="Q138" s="7"/>
      <c r="R138" s="7"/>
      <c r="S138" s="7"/>
      <c r="T138" s="7"/>
      <c r="U138" s="7"/>
      <c r="V138" s="7"/>
      <c r="W138" s="7"/>
      <c r="X138" s="7"/>
      <c r="Y138" s="7"/>
      <c r="Z138" s="7"/>
      <c r="AA138" s="7"/>
    </row>
    <row r="139" spans="1:27" ht="14.4">
      <c r="A139" s="8">
        <v>136</v>
      </c>
      <c r="B139" s="8" t="s">
        <v>7044</v>
      </c>
      <c r="C139" s="8"/>
      <c r="D139" s="45" t="s">
        <v>7298</v>
      </c>
      <c r="E139" s="8" t="s">
        <v>4519</v>
      </c>
      <c r="F139" s="34" t="s">
        <v>7299</v>
      </c>
      <c r="G139" s="35"/>
      <c r="H139" s="8"/>
      <c r="I139" s="7"/>
      <c r="J139" s="7"/>
      <c r="K139" s="7"/>
      <c r="L139" s="7"/>
      <c r="M139" s="7"/>
      <c r="N139" s="7"/>
      <c r="O139" s="7"/>
      <c r="P139" s="7"/>
      <c r="Q139" s="7"/>
      <c r="R139" s="7"/>
      <c r="S139" s="7"/>
      <c r="T139" s="7"/>
      <c r="U139" s="7"/>
      <c r="V139" s="7"/>
      <c r="W139" s="7"/>
      <c r="X139" s="7"/>
      <c r="Y139" s="7"/>
      <c r="Z139" s="7"/>
      <c r="AA139" s="7"/>
    </row>
    <row r="140" spans="1:27" ht="27.6">
      <c r="A140" s="8">
        <v>137</v>
      </c>
      <c r="B140" s="8" t="s">
        <v>7044</v>
      </c>
      <c r="C140" s="8"/>
      <c r="D140" s="8" t="s">
        <v>7300</v>
      </c>
      <c r="E140" s="12" t="s">
        <v>7301</v>
      </c>
      <c r="F140" s="34" t="s">
        <v>17800</v>
      </c>
      <c r="G140" s="35"/>
      <c r="H140" s="8"/>
      <c r="I140" s="7"/>
      <c r="J140" s="7"/>
      <c r="K140" s="7"/>
      <c r="L140" s="7"/>
      <c r="M140" s="7"/>
      <c r="N140" s="7"/>
      <c r="O140" s="7"/>
      <c r="P140" s="7"/>
      <c r="Q140" s="7"/>
      <c r="R140" s="7"/>
      <c r="S140" s="7"/>
      <c r="T140" s="7"/>
      <c r="U140" s="7"/>
      <c r="V140" s="7"/>
      <c r="W140" s="7"/>
      <c r="X140" s="7"/>
      <c r="Y140" s="7"/>
      <c r="Z140" s="7"/>
      <c r="AA140" s="7"/>
    </row>
    <row r="141" spans="1:27" ht="14.4">
      <c r="A141" s="8">
        <v>138</v>
      </c>
      <c r="B141" s="8" t="s">
        <v>7044</v>
      </c>
      <c r="C141" s="8"/>
      <c r="D141" s="8" t="s">
        <v>7302</v>
      </c>
      <c r="E141" s="8" t="s">
        <v>7303</v>
      </c>
      <c r="F141" s="34" t="s">
        <v>17796</v>
      </c>
      <c r="G141" s="35"/>
      <c r="H141" s="8"/>
      <c r="I141" s="7"/>
      <c r="J141" s="7"/>
      <c r="K141" s="7"/>
      <c r="L141" s="7"/>
      <c r="M141" s="7"/>
      <c r="N141" s="7"/>
      <c r="O141" s="7"/>
      <c r="P141" s="7"/>
      <c r="Q141" s="7"/>
      <c r="R141" s="7"/>
      <c r="S141" s="7"/>
      <c r="T141" s="7"/>
      <c r="U141" s="7"/>
      <c r="V141" s="7"/>
      <c r="W141" s="7"/>
      <c r="X141" s="7"/>
      <c r="Y141" s="7"/>
      <c r="Z141" s="7"/>
      <c r="AA141" s="7"/>
    </row>
    <row r="142" spans="1:27" ht="41.4">
      <c r="A142" s="8">
        <v>139</v>
      </c>
      <c r="B142" s="8" t="s">
        <v>7044</v>
      </c>
      <c r="C142" s="8"/>
      <c r="D142" s="8" t="s">
        <v>7304</v>
      </c>
      <c r="E142" s="12" t="s">
        <v>7305</v>
      </c>
      <c r="F142" s="34" t="s">
        <v>17799</v>
      </c>
      <c r="G142" s="35"/>
      <c r="H142" s="8"/>
      <c r="I142" s="7"/>
      <c r="J142" s="7"/>
      <c r="K142" s="7"/>
      <c r="L142" s="7"/>
      <c r="M142" s="7"/>
      <c r="N142" s="7"/>
      <c r="O142" s="7"/>
      <c r="P142" s="7"/>
      <c r="Q142" s="7"/>
      <c r="R142" s="7"/>
      <c r="S142" s="7"/>
      <c r="T142" s="7"/>
      <c r="U142" s="7"/>
      <c r="V142" s="7"/>
      <c r="W142" s="7"/>
      <c r="X142" s="7"/>
      <c r="Y142" s="7"/>
      <c r="Z142" s="7"/>
      <c r="AA142" s="7"/>
    </row>
    <row r="143" spans="1:27" ht="14.4">
      <c r="A143" s="8">
        <v>140</v>
      </c>
      <c r="B143" s="8" t="s">
        <v>7044</v>
      </c>
      <c r="C143" s="8"/>
      <c r="D143" s="8" t="s">
        <v>7306</v>
      </c>
      <c r="E143" s="8" t="s">
        <v>7307</v>
      </c>
      <c r="F143" s="34" t="s">
        <v>17797</v>
      </c>
      <c r="G143" s="35"/>
      <c r="H143" s="8"/>
      <c r="I143" s="7"/>
      <c r="J143" s="7"/>
      <c r="K143" s="7"/>
      <c r="L143" s="7"/>
      <c r="M143" s="7"/>
      <c r="N143" s="7"/>
      <c r="O143" s="7"/>
      <c r="P143" s="7"/>
      <c r="Q143" s="7"/>
      <c r="R143" s="7"/>
      <c r="S143" s="7"/>
      <c r="T143" s="7"/>
      <c r="U143" s="7"/>
      <c r="V143" s="7"/>
      <c r="W143" s="7"/>
      <c r="X143" s="7"/>
      <c r="Y143" s="7"/>
      <c r="Z143" s="7"/>
      <c r="AA143" s="7"/>
    </row>
    <row r="144" spans="1:27" ht="27.6">
      <c r="A144" s="8">
        <v>141</v>
      </c>
      <c r="B144" s="8" t="s">
        <v>7044</v>
      </c>
      <c r="C144" s="8"/>
      <c r="D144" s="8" t="s">
        <v>7308</v>
      </c>
      <c r="E144" s="12" t="s">
        <v>7309</v>
      </c>
      <c r="F144" s="34" t="s">
        <v>17798</v>
      </c>
      <c r="G144" s="35"/>
      <c r="H144" s="8"/>
      <c r="I144" s="7"/>
      <c r="J144" s="7"/>
      <c r="K144" s="7"/>
      <c r="L144" s="7"/>
      <c r="M144" s="7"/>
      <c r="N144" s="7"/>
      <c r="O144" s="7"/>
      <c r="P144" s="7"/>
      <c r="Q144" s="7"/>
      <c r="R144" s="7"/>
      <c r="S144" s="7"/>
      <c r="T144" s="7"/>
      <c r="U144" s="7"/>
      <c r="V144" s="7"/>
      <c r="W144" s="7"/>
      <c r="X144" s="7"/>
      <c r="Y144" s="7"/>
      <c r="Z144" s="7"/>
      <c r="AA144" s="7"/>
    </row>
    <row r="145" spans="1:27" ht="55.2">
      <c r="A145" s="8">
        <v>142</v>
      </c>
      <c r="B145" s="8" t="s">
        <v>7044</v>
      </c>
      <c r="C145" s="8"/>
      <c r="D145" s="8" t="s">
        <v>7310</v>
      </c>
      <c r="E145" s="12" t="s">
        <v>7311</v>
      </c>
      <c r="F145" s="34" t="s">
        <v>17801</v>
      </c>
      <c r="G145" s="35"/>
      <c r="H145" s="8"/>
      <c r="I145" s="7"/>
      <c r="J145" s="7"/>
      <c r="K145" s="7"/>
      <c r="L145" s="7"/>
      <c r="M145" s="7"/>
      <c r="N145" s="7"/>
      <c r="O145" s="7"/>
      <c r="P145" s="7"/>
      <c r="Q145" s="7"/>
      <c r="R145" s="7"/>
      <c r="S145" s="7"/>
      <c r="T145" s="7"/>
      <c r="U145" s="7"/>
      <c r="V145" s="7"/>
      <c r="W145" s="7"/>
      <c r="X145" s="7"/>
      <c r="Y145" s="7"/>
      <c r="Z145" s="7"/>
      <c r="AA145" s="7"/>
    </row>
    <row r="146" spans="1:27" ht="14.4">
      <c r="A146" s="8">
        <v>143</v>
      </c>
      <c r="B146" s="8" t="s">
        <v>7044</v>
      </c>
      <c r="C146" s="8"/>
      <c r="D146" s="8" t="s">
        <v>7312</v>
      </c>
      <c r="E146" s="12" t="s">
        <v>7313</v>
      </c>
      <c r="F146" s="34" t="s">
        <v>17802</v>
      </c>
      <c r="G146" s="35"/>
      <c r="H146" s="8"/>
      <c r="I146" s="7"/>
      <c r="J146" s="7"/>
      <c r="K146" s="7"/>
      <c r="L146" s="7"/>
      <c r="M146" s="7"/>
      <c r="N146" s="7"/>
      <c r="O146" s="7"/>
      <c r="P146" s="7"/>
      <c r="Q146" s="7"/>
      <c r="R146" s="7"/>
      <c r="S146" s="7"/>
      <c r="T146" s="7"/>
      <c r="U146" s="7"/>
      <c r="V146" s="7"/>
      <c r="W146" s="7"/>
      <c r="X146" s="7"/>
      <c r="Y146" s="7"/>
      <c r="Z146" s="7"/>
      <c r="AA146" s="7"/>
    </row>
    <row r="147" spans="1:27" ht="14.4">
      <c r="A147" s="8">
        <v>144</v>
      </c>
      <c r="B147" s="8" t="s">
        <v>7044</v>
      </c>
      <c r="C147" s="8"/>
      <c r="D147" s="8" t="s">
        <v>7314</v>
      </c>
      <c r="E147" s="8" t="s">
        <v>7315</v>
      </c>
      <c r="F147" s="150" t="s">
        <v>7316</v>
      </c>
      <c r="G147" s="35"/>
      <c r="H147" s="8"/>
      <c r="I147" s="7"/>
      <c r="J147" s="7"/>
      <c r="K147" s="7"/>
      <c r="L147" s="7"/>
      <c r="M147" s="7"/>
      <c r="N147" s="7"/>
      <c r="O147" s="7"/>
      <c r="P147" s="7"/>
      <c r="Q147" s="7"/>
      <c r="R147" s="7"/>
      <c r="S147" s="7"/>
      <c r="T147" s="7"/>
      <c r="U147" s="7"/>
      <c r="V147" s="7"/>
      <c r="W147" s="7"/>
      <c r="X147" s="7"/>
      <c r="Y147" s="7"/>
      <c r="Z147" s="7"/>
      <c r="AA147" s="7"/>
    </row>
    <row r="148" spans="1:27" ht="14.4">
      <c r="A148" s="8">
        <v>145</v>
      </c>
      <c r="B148" s="8" t="s">
        <v>7044</v>
      </c>
      <c r="C148" s="8"/>
      <c r="D148" s="8" t="s">
        <v>4337</v>
      </c>
      <c r="E148" s="8" t="s">
        <v>4338</v>
      </c>
      <c r="F148" s="34" t="s">
        <v>7317</v>
      </c>
      <c r="G148" s="35"/>
      <c r="H148" s="8"/>
      <c r="I148" s="7"/>
      <c r="J148" s="7"/>
      <c r="K148" s="7"/>
      <c r="L148" s="7"/>
      <c r="M148" s="7"/>
      <c r="N148" s="7"/>
      <c r="O148" s="7"/>
      <c r="P148" s="7"/>
      <c r="Q148" s="7"/>
      <c r="R148" s="7"/>
      <c r="S148" s="7"/>
      <c r="T148" s="7"/>
      <c r="U148" s="7"/>
      <c r="V148" s="7"/>
      <c r="W148" s="7"/>
      <c r="X148" s="7"/>
      <c r="Y148" s="7"/>
      <c r="Z148" s="7"/>
      <c r="AA148" s="7"/>
    </row>
    <row r="149" spans="1:27" ht="14.4">
      <c r="A149" s="8">
        <v>146</v>
      </c>
      <c r="B149" s="8" t="s">
        <v>7044</v>
      </c>
      <c r="C149" s="8"/>
      <c r="D149" s="8" t="s">
        <v>991</v>
      </c>
      <c r="E149" s="8" t="s">
        <v>992</v>
      </c>
      <c r="F149" s="34" t="s">
        <v>7318</v>
      </c>
      <c r="G149" s="35"/>
      <c r="H149" s="8"/>
      <c r="I149" s="7"/>
      <c r="J149" s="7"/>
      <c r="K149" s="7"/>
      <c r="L149" s="7"/>
      <c r="M149" s="7"/>
      <c r="N149" s="7"/>
      <c r="O149" s="7"/>
      <c r="P149" s="7"/>
      <c r="Q149" s="7"/>
      <c r="R149" s="7"/>
      <c r="S149" s="7"/>
      <c r="T149" s="7"/>
      <c r="U149" s="7"/>
      <c r="V149" s="7"/>
      <c r="W149" s="7"/>
      <c r="X149" s="7"/>
      <c r="Y149" s="7"/>
      <c r="Z149" s="7"/>
      <c r="AA149" s="7"/>
    </row>
    <row r="150" spans="1:27" ht="14.4">
      <c r="A150" s="8">
        <v>147</v>
      </c>
      <c r="B150" s="8" t="s">
        <v>7044</v>
      </c>
      <c r="C150" s="8"/>
      <c r="D150" s="8" t="s">
        <v>7319</v>
      </c>
      <c r="E150" s="8" t="s">
        <v>7320</v>
      </c>
      <c r="F150" s="34" t="s">
        <v>7321</v>
      </c>
      <c r="G150" s="35"/>
      <c r="H150" s="8"/>
      <c r="I150" s="7"/>
      <c r="J150" s="7"/>
      <c r="K150" s="7"/>
      <c r="L150" s="7"/>
      <c r="M150" s="7"/>
      <c r="N150" s="7"/>
      <c r="O150" s="7"/>
      <c r="P150" s="7"/>
      <c r="Q150" s="7"/>
      <c r="R150" s="7"/>
      <c r="S150" s="7"/>
      <c r="T150" s="7"/>
      <c r="U150" s="7"/>
      <c r="V150" s="7"/>
      <c r="W150" s="7"/>
      <c r="X150" s="7"/>
      <c r="Y150" s="7"/>
      <c r="Z150" s="7"/>
      <c r="AA150" s="7"/>
    </row>
    <row r="151" spans="1:27" ht="27.6">
      <c r="A151" s="8">
        <v>148</v>
      </c>
      <c r="B151" s="8" t="s">
        <v>7044</v>
      </c>
      <c r="C151" s="8"/>
      <c r="D151" s="8" t="s">
        <v>7322</v>
      </c>
      <c r="E151" s="8" t="s">
        <v>7323</v>
      </c>
      <c r="F151" s="34" t="s">
        <v>7324</v>
      </c>
      <c r="G151" s="35"/>
      <c r="H151" s="8"/>
      <c r="I151" s="7"/>
      <c r="J151" s="7"/>
      <c r="K151" s="7"/>
      <c r="L151" s="7"/>
      <c r="M151" s="7"/>
      <c r="N151" s="7"/>
      <c r="O151" s="7"/>
      <c r="P151" s="7"/>
      <c r="Q151" s="7"/>
      <c r="R151" s="7"/>
      <c r="S151" s="7"/>
      <c r="T151" s="7"/>
      <c r="U151" s="7"/>
      <c r="V151" s="7"/>
      <c r="W151" s="7"/>
      <c r="X151" s="7"/>
      <c r="Y151" s="7"/>
      <c r="Z151" s="7"/>
      <c r="AA151" s="7"/>
    </row>
    <row r="152" spans="1:27" ht="14.4">
      <c r="A152" s="8">
        <v>149</v>
      </c>
      <c r="B152" s="8" t="s">
        <v>7044</v>
      </c>
      <c r="C152" s="8"/>
      <c r="D152" s="8" t="s">
        <v>5724</v>
      </c>
      <c r="E152" s="8" t="s">
        <v>7325</v>
      </c>
      <c r="F152" s="34" t="s">
        <v>7326</v>
      </c>
      <c r="G152" s="35"/>
      <c r="H152" s="8"/>
      <c r="I152" s="7"/>
      <c r="J152" s="7"/>
      <c r="K152" s="7"/>
      <c r="L152" s="7"/>
      <c r="M152" s="7"/>
      <c r="N152" s="7"/>
      <c r="O152" s="7"/>
      <c r="P152" s="7"/>
      <c r="Q152" s="7"/>
      <c r="R152" s="7"/>
      <c r="S152" s="7"/>
      <c r="T152" s="7"/>
      <c r="U152" s="7"/>
      <c r="V152" s="7"/>
      <c r="W152" s="7"/>
      <c r="X152" s="7"/>
      <c r="Y152" s="7"/>
      <c r="Z152" s="7"/>
      <c r="AA152" s="7"/>
    </row>
    <row r="153" spans="1:27" ht="14.4">
      <c r="A153" s="8">
        <v>150</v>
      </c>
      <c r="B153" s="8" t="s">
        <v>7044</v>
      </c>
      <c r="C153" s="8"/>
      <c r="D153" s="8" t="s">
        <v>7327</v>
      </c>
      <c r="E153" s="8" t="s">
        <v>7328</v>
      </c>
      <c r="F153" s="9" t="s">
        <v>7327</v>
      </c>
      <c r="G153" s="35"/>
      <c r="H153" s="8"/>
      <c r="I153" s="7"/>
      <c r="J153" s="7"/>
      <c r="K153" s="7"/>
      <c r="L153" s="7"/>
      <c r="M153" s="7"/>
      <c r="N153" s="7"/>
      <c r="O153" s="7"/>
      <c r="P153" s="7"/>
      <c r="Q153" s="7"/>
      <c r="R153" s="7"/>
      <c r="S153" s="7"/>
      <c r="T153" s="7"/>
      <c r="U153" s="7"/>
      <c r="V153" s="7"/>
      <c r="W153" s="7"/>
      <c r="X153" s="7"/>
      <c r="Y153" s="7"/>
      <c r="Z153" s="7"/>
      <c r="AA153" s="7"/>
    </row>
    <row r="154" spans="1:27" ht="14.4">
      <c r="A154" s="8">
        <v>151</v>
      </c>
      <c r="B154" s="8" t="s">
        <v>7044</v>
      </c>
      <c r="C154" s="8"/>
      <c r="D154" s="8" t="s">
        <v>7329</v>
      </c>
      <c r="E154" s="8" t="s">
        <v>7330</v>
      </c>
      <c r="F154" s="34" t="s">
        <v>7331</v>
      </c>
      <c r="G154" s="35"/>
      <c r="H154" s="8"/>
      <c r="I154" s="7"/>
      <c r="J154" s="7"/>
      <c r="K154" s="7"/>
      <c r="L154" s="7"/>
      <c r="M154" s="7"/>
      <c r="N154" s="7"/>
      <c r="O154" s="7"/>
      <c r="P154" s="7"/>
      <c r="Q154" s="7"/>
      <c r="R154" s="7"/>
      <c r="S154" s="7"/>
      <c r="T154" s="7"/>
      <c r="U154" s="7"/>
      <c r="V154" s="7"/>
      <c r="W154" s="7"/>
      <c r="X154" s="7"/>
      <c r="Y154" s="7"/>
      <c r="Z154" s="7"/>
      <c r="AA154" s="7"/>
    </row>
    <row r="155" spans="1:27" ht="14.4">
      <c r="A155" s="8">
        <v>152</v>
      </c>
      <c r="B155" s="8" t="s">
        <v>7044</v>
      </c>
      <c r="C155" s="8"/>
      <c r="D155" s="8" t="s">
        <v>7332</v>
      </c>
      <c r="E155" s="8" t="s">
        <v>7333</v>
      </c>
      <c r="F155" s="34" t="s">
        <v>7334</v>
      </c>
      <c r="G155" s="35"/>
      <c r="H155" s="8"/>
      <c r="I155" s="7"/>
      <c r="J155" s="7"/>
      <c r="K155" s="7"/>
      <c r="L155" s="7"/>
      <c r="M155" s="7"/>
      <c r="N155" s="7"/>
      <c r="O155" s="7"/>
      <c r="P155" s="7"/>
      <c r="Q155" s="7"/>
      <c r="R155" s="7"/>
      <c r="S155" s="7"/>
      <c r="T155" s="7"/>
      <c r="U155" s="7"/>
      <c r="V155" s="7"/>
      <c r="W155" s="7"/>
      <c r="X155" s="7"/>
      <c r="Y155" s="7"/>
      <c r="Z155" s="7"/>
      <c r="AA155" s="7"/>
    </row>
    <row r="156" spans="1:27" ht="14.4">
      <c r="A156" s="8">
        <v>153</v>
      </c>
      <c r="B156" s="8" t="s">
        <v>7044</v>
      </c>
      <c r="C156" s="8"/>
      <c r="D156" s="8" t="s">
        <v>7335</v>
      </c>
      <c r="E156" s="8" t="s">
        <v>7336</v>
      </c>
      <c r="F156" s="34" t="s">
        <v>17803</v>
      </c>
      <c r="G156" s="35"/>
      <c r="H156" s="8"/>
      <c r="I156" s="7"/>
      <c r="J156" s="7"/>
      <c r="K156" s="7"/>
      <c r="L156" s="7"/>
      <c r="M156" s="7"/>
      <c r="N156" s="7"/>
      <c r="O156" s="7"/>
      <c r="P156" s="7"/>
      <c r="Q156" s="7"/>
      <c r="R156" s="7"/>
      <c r="S156" s="7"/>
      <c r="T156" s="7"/>
      <c r="U156" s="7"/>
      <c r="V156" s="7"/>
      <c r="W156" s="7"/>
      <c r="X156" s="7"/>
      <c r="Y156" s="7"/>
      <c r="Z156" s="7"/>
      <c r="AA156" s="7"/>
    </row>
    <row r="157" spans="1:27" ht="14.4">
      <c r="A157" s="8">
        <v>154</v>
      </c>
      <c r="B157" s="8" t="s">
        <v>7044</v>
      </c>
      <c r="C157" s="8"/>
      <c r="D157" s="8" t="s">
        <v>7337</v>
      </c>
      <c r="E157" s="8" t="s">
        <v>7338</v>
      </c>
      <c r="F157" s="46" t="s">
        <v>17804</v>
      </c>
      <c r="G157" s="35"/>
      <c r="H157" s="8"/>
      <c r="I157" s="7"/>
      <c r="J157" s="7"/>
      <c r="K157" s="7"/>
      <c r="L157" s="7"/>
      <c r="M157" s="7"/>
      <c r="N157" s="7"/>
      <c r="O157" s="7"/>
      <c r="P157" s="7"/>
      <c r="Q157" s="7"/>
      <c r="R157" s="7"/>
      <c r="S157" s="7"/>
      <c r="T157" s="7"/>
      <c r="U157" s="7"/>
      <c r="V157" s="7"/>
      <c r="W157" s="7"/>
      <c r="X157" s="7"/>
      <c r="Y157" s="7"/>
      <c r="Z157" s="7"/>
      <c r="AA157" s="7"/>
    </row>
    <row r="158" spans="1:27" ht="14.4">
      <c r="A158" s="8">
        <v>155</v>
      </c>
      <c r="B158" s="8" t="s">
        <v>7044</v>
      </c>
      <c r="C158" s="8"/>
      <c r="D158" s="8" t="s">
        <v>7339</v>
      </c>
      <c r="E158" s="8" t="s">
        <v>7340</v>
      </c>
      <c r="F158" s="9" t="s">
        <v>7339</v>
      </c>
      <c r="G158" s="35"/>
      <c r="H158" s="8"/>
      <c r="I158" s="7"/>
      <c r="J158" s="7"/>
      <c r="K158" s="7"/>
      <c r="L158" s="7"/>
      <c r="M158" s="7"/>
      <c r="N158" s="7"/>
      <c r="O158" s="7"/>
      <c r="P158" s="7"/>
      <c r="Q158" s="7"/>
      <c r="R158" s="7"/>
      <c r="S158" s="7"/>
      <c r="T158" s="7"/>
      <c r="U158" s="7"/>
      <c r="V158" s="7"/>
      <c r="W158" s="7"/>
      <c r="X158" s="7"/>
      <c r="Y158" s="7"/>
      <c r="Z158" s="7"/>
      <c r="AA158" s="7"/>
    </row>
    <row r="159" spans="1:27" ht="14.4">
      <c r="A159" s="8">
        <v>156</v>
      </c>
      <c r="B159" s="8" t="s">
        <v>7044</v>
      </c>
      <c r="C159" s="8"/>
      <c r="D159" s="8" t="s">
        <v>7341</v>
      </c>
      <c r="E159" s="8" t="s">
        <v>7342</v>
      </c>
      <c r="F159" s="34" t="s">
        <v>7343</v>
      </c>
      <c r="G159" s="35"/>
      <c r="H159" s="8"/>
      <c r="I159" s="7"/>
      <c r="J159" s="7"/>
      <c r="K159" s="7"/>
      <c r="L159" s="7"/>
      <c r="M159" s="7"/>
      <c r="N159" s="7"/>
      <c r="O159" s="7"/>
      <c r="P159" s="7"/>
      <c r="Q159" s="7"/>
      <c r="R159" s="7"/>
      <c r="S159" s="7"/>
      <c r="T159" s="7"/>
      <c r="U159" s="7"/>
      <c r="V159" s="7"/>
      <c r="W159" s="7"/>
      <c r="X159" s="7"/>
      <c r="Y159" s="7"/>
      <c r="Z159" s="7"/>
      <c r="AA159" s="7"/>
    </row>
    <row r="160" spans="1:27" ht="14.4">
      <c r="A160" s="8">
        <v>157</v>
      </c>
      <c r="B160" s="8" t="s">
        <v>7044</v>
      </c>
      <c r="C160" s="8"/>
      <c r="D160" s="8" t="s">
        <v>7344</v>
      </c>
      <c r="E160" s="8" t="s">
        <v>7345</v>
      </c>
      <c r="F160" s="34" t="s">
        <v>7346</v>
      </c>
      <c r="G160" s="35"/>
      <c r="H160" s="8"/>
      <c r="I160" s="7"/>
      <c r="J160" s="7"/>
      <c r="K160" s="7"/>
      <c r="L160" s="7"/>
      <c r="M160" s="7"/>
      <c r="N160" s="7"/>
      <c r="O160" s="7"/>
      <c r="P160" s="7"/>
      <c r="Q160" s="7"/>
      <c r="R160" s="7"/>
      <c r="S160" s="7"/>
      <c r="T160" s="7"/>
      <c r="U160" s="7"/>
      <c r="V160" s="7"/>
      <c r="W160" s="7"/>
      <c r="X160" s="7"/>
      <c r="Y160" s="7"/>
      <c r="Z160" s="7"/>
      <c r="AA160" s="7"/>
    </row>
    <row r="161" spans="1:27" ht="14.4">
      <c r="A161" s="8">
        <v>158</v>
      </c>
      <c r="B161" s="8" t="s">
        <v>7044</v>
      </c>
      <c r="C161" s="8"/>
      <c r="D161" s="8" t="s">
        <v>7347</v>
      </c>
      <c r="E161" s="8" t="s">
        <v>6177</v>
      </c>
      <c r="F161" s="34" t="s">
        <v>7348</v>
      </c>
      <c r="G161" s="35"/>
      <c r="H161" s="8"/>
      <c r="I161" s="7"/>
      <c r="J161" s="7"/>
      <c r="K161" s="7"/>
      <c r="L161" s="7"/>
      <c r="M161" s="7"/>
      <c r="N161" s="7"/>
      <c r="O161" s="7"/>
      <c r="P161" s="7"/>
      <c r="Q161" s="7"/>
      <c r="R161" s="7"/>
      <c r="S161" s="7"/>
      <c r="T161" s="7"/>
      <c r="U161" s="7"/>
      <c r="V161" s="7"/>
      <c r="W161" s="7"/>
      <c r="X161" s="7"/>
      <c r="Y161" s="7"/>
      <c r="Z161" s="7"/>
      <c r="AA161" s="7"/>
    </row>
    <row r="162" spans="1:27" ht="14.4">
      <c r="A162" s="8">
        <v>159</v>
      </c>
      <c r="B162" s="8" t="s">
        <v>7044</v>
      </c>
      <c r="C162" s="8"/>
      <c r="D162" s="8" t="s">
        <v>7349</v>
      </c>
      <c r="E162" s="8" t="s">
        <v>7350</v>
      </c>
      <c r="F162" s="34" t="s">
        <v>7351</v>
      </c>
      <c r="G162" s="35"/>
      <c r="H162" s="8"/>
      <c r="I162" s="7"/>
      <c r="J162" s="7"/>
      <c r="K162" s="7"/>
      <c r="L162" s="7"/>
      <c r="M162" s="7"/>
      <c r="N162" s="7"/>
      <c r="O162" s="7"/>
      <c r="P162" s="7"/>
      <c r="Q162" s="7"/>
      <c r="R162" s="7"/>
      <c r="S162" s="7"/>
      <c r="T162" s="7"/>
      <c r="U162" s="7"/>
      <c r="V162" s="7"/>
      <c r="W162" s="7"/>
      <c r="X162" s="7"/>
      <c r="Y162" s="7"/>
      <c r="Z162" s="7"/>
      <c r="AA162" s="7"/>
    </row>
    <row r="163" spans="1:27" ht="14.4">
      <c r="A163" s="8">
        <v>160</v>
      </c>
      <c r="B163" s="8" t="s">
        <v>7044</v>
      </c>
      <c r="C163" s="8"/>
      <c r="D163" s="8" t="s">
        <v>7352</v>
      </c>
      <c r="E163" s="8" t="s">
        <v>7353</v>
      </c>
      <c r="F163" s="34" t="s">
        <v>17805</v>
      </c>
      <c r="G163" s="35"/>
      <c r="H163" s="8"/>
      <c r="I163" s="7"/>
      <c r="J163" s="7"/>
      <c r="K163" s="7"/>
      <c r="L163" s="7"/>
      <c r="M163" s="7"/>
      <c r="N163" s="7"/>
      <c r="O163" s="7"/>
      <c r="P163" s="7"/>
      <c r="Q163" s="7"/>
      <c r="R163" s="7"/>
      <c r="S163" s="7"/>
      <c r="T163" s="7"/>
      <c r="U163" s="7"/>
      <c r="V163" s="7"/>
      <c r="W163" s="7"/>
      <c r="X163" s="7"/>
      <c r="Y163" s="7"/>
      <c r="Z163" s="7"/>
      <c r="AA163" s="7"/>
    </row>
    <row r="164" spans="1:27" ht="14.4">
      <c r="A164" s="8">
        <v>161</v>
      </c>
      <c r="B164" s="8" t="s">
        <v>7044</v>
      </c>
      <c r="C164" s="8"/>
      <c r="D164" s="8" t="s">
        <v>7355</v>
      </c>
      <c r="E164" s="8" t="s">
        <v>7356</v>
      </c>
      <c r="F164" s="34" t="s">
        <v>17806</v>
      </c>
      <c r="G164" s="35"/>
      <c r="H164" s="8"/>
      <c r="I164" s="7"/>
      <c r="J164" s="7"/>
      <c r="K164" s="7"/>
      <c r="L164" s="7"/>
      <c r="M164" s="7"/>
      <c r="N164" s="7"/>
      <c r="O164" s="7"/>
      <c r="P164" s="7"/>
      <c r="Q164" s="7"/>
      <c r="R164" s="7"/>
      <c r="S164" s="7"/>
      <c r="T164" s="7"/>
      <c r="U164" s="7"/>
      <c r="V164" s="7"/>
      <c r="W164" s="7"/>
      <c r="X164" s="7"/>
      <c r="Y164" s="7"/>
      <c r="Z164" s="7"/>
      <c r="AA164" s="7"/>
    </row>
    <row r="165" spans="1:27" ht="14.4">
      <c r="A165" s="8">
        <v>162</v>
      </c>
      <c r="B165" s="8" t="s">
        <v>7044</v>
      </c>
      <c r="C165" s="8"/>
      <c r="D165" s="8" t="s">
        <v>7358</v>
      </c>
      <c r="E165" s="8" t="s">
        <v>7359</v>
      </c>
      <c r="F165" s="34" t="s">
        <v>17837</v>
      </c>
      <c r="G165" s="35"/>
      <c r="H165" s="8"/>
      <c r="I165" s="7"/>
      <c r="J165" s="7"/>
      <c r="K165" s="7"/>
      <c r="L165" s="7"/>
      <c r="M165" s="7"/>
      <c r="N165" s="7"/>
      <c r="O165" s="7"/>
      <c r="P165" s="7"/>
      <c r="Q165" s="7"/>
      <c r="R165" s="7"/>
      <c r="S165" s="7"/>
      <c r="T165" s="7"/>
      <c r="U165" s="7"/>
      <c r="V165" s="7"/>
      <c r="W165" s="7"/>
      <c r="X165" s="7"/>
      <c r="Y165" s="7"/>
      <c r="Z165" s="7"/>
      <c r="AA165" s="7"/>
    </row>
    <row r="166" spans="1:27" ht="14.4">
      <c r="A166" s="8">
        <v>163</v>
      </c>
      <c r="B166" s="8" t="s">
        <v>7044</v>
      </c>
      <c r="C166" s="8"/>
      <c r="D166" s="8" t="s">
        <v>7360</v>
      </c>
      <c r="E166" s="8" t="s">
        <v>7361</v>
      </c>
      <c r="F166" s="34" t="s">
        <v>7362</v>
      </c>
      <c r="G166" s="35"/>
      <c r="H166" s="8"/>
      <c r="I166" s="7"/>
      <c r="J166" s="7"/>
      <c r="K166" s="7"/>
      <c r="L166" s="7"/>
      <c r="M166" s="7"/>
      <c r="N166" s="7"/>
      <c r="O166" s="7"/>
      <c r="P166" s="7"/>
      <c r="Q166" s="7"/>
      <c r="R166" s="7"/>
      <c r="S166" s="7"/>
      <c r="T166" s="7"/>
      <c r="U166" s="7"/>
      <c r="V166" s="7"/>
      <c r="W166" s="7"/>
      <c r="X166" s="7"/>
      <c r="Y166" s="7"/>
      <c r="Z166" s="7"/>
      <c r="AA166" s="7"/>
    </row>
    <row r="167" spans="1:27" ht="14.4">
      <c r="A167" s="8">
        <v>164</v>
      </c>
      <c r="B167" s="8" t="s">
        <v>7044</v>
      </c>
      <c r="C167" s="8"/>
      <c r="D167" s="8" t="s">
        <v>3519</v>
      </c>
      <c r="E167" s="8" t="s">
        <v>3520</v>
      </c>
      <c r="F167" s="34" t="s">
        <v>7363</v>
      </c>
      <c r="G167" s="35"/>
      <c r="H167" s="8"/>
      <c r="I167" s="7"/>
      <c r="J167" s="7"/>
      <c r="K167" s="7"/>
      <c r="L167" s="7"/>
      <c r="M167" s="7"/>
      <c r="N167" s="7"/>
      <c r="O167" s="7"/>
      <c r="P167" s="7"/>
      <c r="Q167" s="7"/>
      <c r="R167" s="7"/>
      <c r="S167" s="7"/>
      <c r="T167" s="7"/>
      <c r="U167" s="7"/>
      <c r="V167" s="7"/>
      <c r="W167" s="7"/>
      <c r="X167" s="7"/>
      <c r="Y167" s="7"/>
      <c r="Z167" s="7"/>
      <c r="AA167" s="7"/>
    </row>
    <row r="168" spans="1:27" ht="14.4">
      <c r="A168" s="8">
        <v>165</v>
      </c>
      <c r="B168" s="8" t="s">
        <v>7044</v>
      </c>
      <c r="C168" s="8"/>
      <c r="D168" s="8" t="s">
        <v>7364</v>
      </c>
      <c r="E168" s="8" t="s">
        <v>7365</v>
      </c>
      <c r="F168" s="34" t="s">
        <v>7366</v>
      </c>
      <c r="G168" s="35"/>
      <c r="H168" s="8"/>
      <c r="I168" s="7"/>
      <c r="J168" s="7"/>
      <c r="K168" s="7"/>
      <c r="L168" s="7"/>
      <c r="M168" s="7"/>
      <c r="N168" s="7"/>
      <c r="O168" s="7"/>
      <c r="P168" s="7"/>
      <c r="Q168" s="7"/>
      <c r="R168" s="7"/>
      <c r="S168" s="7"/>
      <c r="T168" s="7"/>
      <c r="U168" s="7"/>
      <c r="V168" s="7"/>
      <c r="W168" s="7"/>
      <c r="X168" s="7"/>
      <c r="Y168" s="7"/>
      <c r="Z168" s="7"/>
      <c r="AA168" s="7"/>
    </row>
    <row r="169" spans="1:27" ht="14.4">
      <c r="A169" s="8">
        <v>166</v>
      </c>
      <c r="B169" s="8" t="s">
        <v>7044</v>
      </c>
      <c r="C169" s="8"/>
      <c r="D169" s="8" t="s">
        <v>7367</v>
      </c>
      <c r="E169" s="8" t="s">
        <v>7368</v>
      </c>
      <c r="F169" s="34" t="s">
        <v>7369</v>
      </c>
      <c r="G169" s="35"/>
      <c r="H169" s="8"/>
      <c r="I169" s="7"/>
      <c r="J169" s="7"/>
      <c r="K169" s="7"/>
      <c r="L169" s="7"/>
      <c r="M169" s="7"/>
      <c r="N169" s="7"/>
      <c r="O169" s="7"/>
      <c r="P169" s="7"/>
      <c r="Q169" s="7"/>
      <c r="R169" s="7"/>
      <c r="S169" s="7"/>
      <c r="T169" s="7"/>
      <c r="U169" s="7"/>
      <c r="V169" s="7"/>
      <c r="W169" s="7"/>
      <c r="X169" s="7"/>
      <c r="Y169" s="7"/>
      <c r="Z169" s="7"/>
      <c r="AA169" s="7"/>
    </row>
    <row r="170" spans="1:27" ht="14.4">
      <c r="A170" s="8">
        <v>167</v>
      </c>
      <c r="B170" s="8" t="s">
        <v>7044</v>
      </c>
      <c r="C170" s="8"/>
      <c r="D170" s="8" t="s">
        <v>7370</v>
      </c>
      <c r="E170" s="8" t="s">
        <v>7371</v>
      </c>
      <c r="F170" s="34" t="s">
        <v>7372</v>
      </c>
      <c r="G170" s="35"/>
      <c r="H170" s="8"/>
      <c r="I170" s="7"/>
      <c r="J170" s="7"/>
      <c r="K170" s="7"/>
      <c r="L170" s="7"/>
      <c r="M170" s="7"/>
      <c r="N170" s="7"/>
      <c r="O170" s="7"/>
      <c r="P170" s="7"/>
      <c r="Q170" s="7"/>
      <c r="R170" s="7"/>
      <c r="S170" s="7"/>
      <c r="T170" s="7"/>
      <c r="U170" s="7"/>
      <c r="V170" s="7"/>
      <c r="W170" s="7"/>
      <c r="X170" s="7"/>
      <c r="Y170" s="7"/>
      <c r="Z170" s="7"/>
      <c r="AA170" s="7"/>
    </row>
    <row r="171" spans="1:27" ht="14.4">
      <c r="A171" s="8">
        <v>168</v>
      </c>
      <c r="B171" s="8" t="s">
        <v>7044</v>
      </c>
      <c r="C171" s="8"/>
      <c r="D171" s="19" t="str">
        <f t="shared" ref="D171:F171" si="13">D$157</f>
        <v>(汚水槽・雑排水槽の場合)</v>
      </c>
      <c r="E171" s="26" t="str">
        <f t="shared" si="13"/>
        <v>(In case of soil water tank and waste water tank)</v>
      </c>
      <c r="F171" s="26" t="str">
        <f t="shared" si="13"/>
        <v>(Trong trường hợp bể nước thải / bể thoát nước khác)</v>
      </c>
      <c r="G171" s="8"/>
      <c r="H171" s="8"/>
      <c r="I171" s="7"/>
      <c r="J171" s="7"/>
      <c r="K171" s="7"/>
      <c r="L171" s="7"/>
      <c r="M171" s="7"/>
      <c r="N171" s="7"/>
      <c r="O171" s="7"/>
      <c r="P171" s="7"/>
      <c r="Q171" s="7"/>
      <c r="R171" s="7"/>
      <c r="S171" s="7"/>
      <c r="T171" s="7"/>
      <c r="U171" s="7"/>
      <c r="V171" s="7"/>
      <c r="W171" s="7"/>
      <c r="X171" s="7"/>
      <c r="Y171" s="7"/>
      <c r="Z171" s="7"/>
      <c r="AA171" s="7"/>
    </row>
    <row r="172" spans="1:27" ht="14.4">
      <c r="A172" s="8">
        <v>169</v>
      </c>
      <c r="B172" s="8" t="s">
        <v>7044</v>
      </c>
      <c r="C172" s="8"/>
      <c r="D172" s="8" t="s">
        <v>7373</v>
      </c>
      <c r="E172" s="8" t="s">
        <v>7374</v>
      </c>
      <c r="F172" s="34" t="s">
        <v>7375</v>
      </c>
      <c r="G172" s="35"/>
      <c r="H172" s="8"/>
      <c r="I172" s="7"/>
      <c r="J172" s="7"/>
      <c r="K172" s="7"/>
      <c r="L172" s="7"/>
      <c r="M172" s="7"/>
      <c r="N172" s="7"/>
      <c r="O172" s="7"/>
      <c r="P172" s="7"/>
      <c r="Q172" s="7"/>
      <c r="R172" s="7"/>
      <c r="S172" s="7"/>
      <c r="T172" s="7"/>
      <c r="U172" s="7"/>
      <c r="V172" s="7"/>
      <c r="W172" s="7"/>
      <c r="X172" s="7"/>
      <c r="Y172" s="7"/>
      <c r="Z172" s="7"/>
      <c r="AA172" s="7"/>
    </row>
    <row r="173" spans="1:27" ht="41.4">
      <c r="A173" s="8">
        <v>170</v>
      </c>
      <c r="B173" s="8" t="s">
        <v>7044</v>
      </c>
      <c r="C173" s="8"/>
      <c r="D173" s="8" t="s">
        <v>7376</v>
      </c>
      <c r="E173" s="12" t="s">
        <v>7377</v>
      </c>
      <c r="F173" s="47" t="s">
        <v>17807</v>
      </c>
      <c r="G173" s="35"/>
      <c r="H173" s="8"/>
      <c r="I173" s="7"/>
      <c r="J173" s="7"/>
      <c r="K173" s="7"/>
      <c r="L173" s="7"/>
      <c r="M173" s="7"/>
      <c r="N173" s="7"/>
      <c r="O173" s="7"/>
      <c r="P173" s="7"/>
      <c r="Q173" s="7"/>
      <c r="R173" s="7"/>
      <c r="S173" s="7"/>
      <c r="T173" s="7"/>
      <c r="U173" s="7"/>
      <c r="V173" s="7"/>
      <c r="W173" s="7"/>
      <c r="X173" s="7"/>
      <c r="Y173" s="7"/>
      <c r="Z173" s="7"/>
      <c r="AA173" s="7"/>
    </row>
    <row r="174" spans="1:27" ht="27.6">
      <c r="A174" s="8">
        <v>171</v>
      </c>
      <c r="B174" s="8" t="s">
        <v>7044</v>
      </c>
      <c r="C174" s="8"/>
      <c r="D174" s="8" t="s">
        <v>7378</v>
      </c>
      <c r="E174" s="12" t="s">
        <v>7379</v>
      </c>
      <c r="F174" s="34" t="s">
        <v>17808</v>
      </c>
      <c r="G174" s="35"/>
      <c r="H174" s="8"/>
      <c r="I174" s="7"/>
      <c r="J174" s="7"/>
      <c r="K174" s="7"/>
      <c r="L174" s="7"/>
      <c r="M174" s="7"/>
      <c r="N174" s="7"/>
      <c r="O174" s="7"/>
      <c r="P174" s="7"/>
      <c r="Q174" s="7"/>
      <c r="R174" s="7"/>
      <c r="S174" s="7"/>
      <c r="T174" s="7"/>
      <c r="U174" s="7"/>
      <c r="V174" s="7"/>
      <c r="W174" s="7"/>
      <c r="X174" s="7"/>
      <c r="Y174" s="7"/>
      <c r="Z174" s="7"/>
      <c r="AA174" s="7"/>
    </row>
    <row r="175" spans="1:27" ht="41.4">
      <c r="A175" s="8">
        <v>172</v>
      </c>
      <c r="B175" s="8" t="s">
        <v>7044</v>
      </c>
      <c r="C175" s="8"/>
      <c r="D175" s="8" t="s">
        <v>7380</v>
      </c>
      <c r="E175" s="12" t="s">
        <v>7381</v>
      </c>
      <c r="F175" s="34" t="s">
        <v>17809</v>
      </c>
      <c r="G175" s="35"/>
      <c r="H175" s="8"/>
      <c r="I175" s="7"/>
      <c r="J175" s="7"/>
      <c r="K175" s="7"/>
      <c r="L175" s="7"/>
      <c r="M175" s="7"/>
      <c r="N175" s="7"/>
      <c r="O175" s="7"/>
      <c r="P175" s="7"/>
      <c r="Q175" s="7"/>
      <c r="R175" s="7"/>
      <c r="S175" s="7"/>
      <c r="T175" s="7"/>
      <c r="U175" s="7"/>
      <c r="V175" s="7"/>
      <c r="W175" s="7"/>
      <c r="X175" s="7"/>
      <c r="Y175" s="7"/>
      <c r="Z175" s="7"/>
      <c r="AA175" s="7"/>
    </row>
    <row r="176" spans="1:27" ht="55.2">
      <c r="A176" s="8">
        <v>173</v>
      </c>
      <c r="B176" s="8" t="s">
        <v>7044</v>
      </c>
      <c r="C176" s="8"/>
      <c r="D176" s="8" t="s">
        <v>7382</v>
      </c>
      <c r="E176" s="12" t="s">
        <v>7383</v>
      </c>
      <c r="F176" s="47" t="s">
        <v>17810</v>
      </c>
      <c r="G176" s="35"/>
      <c r="H176" s="8"/>
      <c r="I176" s="7"/>
      <c r="J176" s="7"/>
      <c r="K176" s="7"/>
      <c r="L176" s="7"/>
      <c r="M176" s="7"/>
      <c r="N176" s="7"/>
      <c r="O176" s="7"/>
      <c r="P176" s="7"/>
      <c r="Q176" s="7"/>
      <c r="R176" s="7"/>
      <c r="S176" s="7"/>
      <c r="T176" s="7"/>
      <c r="U176" s="7"/>
      <c r="V176" s="7"/>
      <c r="W176" s="7"/>
      <c r="X176" s="7"/>
      <c r="Y176" s="7"/>
      <c r="Z176" s="7"/>
      <c r="AA176" s="7"/>
    </row>
    <row r="177" spans="1:27" ht="27.6">
      <c r="A177" s="8">
        <v>174</v>
      </c>
      <c r="B177" s="8" t="s">
        <v>7044</v>
      </c>
      <c r="C177" s="8"/>
      <c r="D177" s="8" t="s">
        <v>7384</v>
      </c>
      <c r="E177" s="8" t="s">
        <v>7385</v>
      </c>
      <c r="F177" s="34" t="s">
        <v>17811</v>
      </c>
      <c r="G177" s="35"/>
      <c r="H177" s="8"/>
      <c r="I177" s="7"/>
      <c r="J177" s="7"/>
      <c r="K177" s="7"/>
      <c r="L177" s="7"/>
      <c r="M177" s="7"/>
      <c r="N177" s="7"/>
      <c r="O177" s="7"/>
      <c r="P177" s="7"/>
      <c r="Q177" s="7"/>
      <c r="R177" s="7"/>
      <c r="S177" s="7"/>
      <c r="T177" s="7"/>
      <c r="U177" s="7"/>
      <c r="V177" s="7"/>
      <c r="W177" s="7"/>
      <c r="X177" s="7"/>
      <c r="Y177" s="7"/>
      <c r="Z177" s="7"/>
      <c r="AA177" s="7"/>
    </row>
    <row r="178" spans="1:27" ht="27.6">
      <c r="A178" s="8">
        <v>175</v>
      </c>
      <c r="B178" s="8" t="s">
        <v>7044</v>
      </c>
      <c r="C178" s="8"/>
      <c r="D178" s="8" t="s">
        <v>7386</v>
      </c>
      <c r="E178" s="12" t="s">
        <v>7387</v>
      </c>
      <c r="F178" s="34" t="s">
        <v>17812</v>
      </c>
      <c r="G178" s="35"/>
      <c r="H178" s="8"/>
      <c r="I178" s="7"/>
      <c r="J178" s="7"/>
      <c r="K178" s="7"/>
      <c r="L178" s="7"/>
      <c r="M178" s="7"/>
      <c r="N178" s="7"/>
      <c r="O178" s="7"/>
      <c r="P178" s="7"/>
      <c r="Q178" s="7"/>
      <c r="R178" s="7"/>
      <c r="S178" s="7"/>
      <c r="T178" s="7"/>
      <c r="U178" s="7"/>
      <c r="V178" s="7"/>
      <c r="W178" s="7"/>
      <c r="X178" s="7"/>
      <c r="Y178" s="7"/>
      <c r="Z178" s="7"/>
      <c r="AA178" s="7"/>
    </row>
    <row r="179" spans="1:27" ht="14.4">
      <c r="A179" s="8">
        <v>176</v>
      </c>
      <c r="B179" s="8" t="s">
        <v>7044</v>
      </c>
      <c r="C179" s="8">
        <v>204</v>
      </c>
      <c r="D179" s="19" t="str">
        <f>目次!D$87</f>
        <v>13.排水ポンプ廻り詳細図</v>
      </c>
      <c r="E179" s="26" t="str">
        <f>目次!E$87</f>
        <v>13. Detail drawing around drainage pump</v>
      </c>
      <c r="F179" s="26" t="str">
        <f>目次!F$87</f>
        <v xml:space="preserve">13. Bản vẽ chi tiết xung quanh máy bơm thoát nước </v>
      </c>
      <c r="G179" s="8"/>
      <c r="H179" s="8"/>
      <c r="I179" s="7"/>
      <c r="J179" s="7"/>
      <c r="K179" s="7"/>
      <c r="L179" s="7"/>
      <c r="M179" s="7"/>
      <c r="N179" s="7"/>
      <c r="O179" s="7"/>
      <c r="P179" s="7"/>
      <c r="Q179" s="7"/>
      <c r="R179" s="7"/>
      <c r="S179" s="7"/>
      <c r="T179" s="7"/>
      <c r="U179" s="7"/>
      <c r="V179" s="7"/>
      <c r="W179" s="7"/>
      <c r="X179" s="7"/>
      <c r="Y179" s="7"/>
      <c r="Z179" s="7"/>
      <c r="AA179" s="7"/>
    </row>
    <row r="180" spans="1:27" ht="14.4">
      <c r="A180" s="8">
        <v>177</v>
      </c>
      <c r="B180" s="8" t="s">
        <v>7044</v>
      </c>
      <c r="C180" s="19">
        <f>目次!C$90</f>
        <v>204</v>
      </c>
      <c r="D180" s="19" t="str">
        <f>目次!D$90</f>
        <v>13-2.レベルスイッチの納まり詳細</v>
      </c>
      <c r="E180" s="26" t="str">
        <f>目次!E$90</f>
        <v>13-2. Detail of storing water level switch</v>
      </c>
      <c r="F180" s="26" t="str">
        <f>目次!F$90</f>
        <v xml:space="preserve">13-2. Chi tiết lắp đặt công tắc chuông báo </v>
      </c>
      <c r="G180" s="8"/>
      <c r="H180" s="8"/>
      <c r="I180" s="7"/>
      <c r="J180" s="7"/>
      <c r="K180" s="7"/>
      <c r="L180" s="7"/>
      <c r="M180" s="7"/>
      <c r="N180" s="7"/>
      <c r="O180" s="7"/>
      <c r="P180" s="7"/>
      <c r="Q180" s="7"/>
      <c r="R180" s="7"/>
      <c r="S180" s="7"/>
      <c r="T180" s="7"/>
      <c r="U180" s="7"/>
      <c r="V180" s="7"/>
      <c r="W180" s="7"/>
      <c r="X180" s="7"/>
      <c r="Y180" s="7"/>
      <c r="Z180" s="7"/>
      <c r="AA180" s="7"/>
    </row>
    <row r="181" spans="1:27" ht="14.4">
      <c r="A181" s="8">
        <v>178</v>
      </c>
      <c r="B181" s="8" t="s">
        <v>7044</v>
      </c>
      <c r="C181" s="8"/>
      <c r="D181" s="19" t="str">
        <f t="shared" ref="D181:F181" si="14">D$46</f>
        <v>A.電極棒の取り付け</v>
      </c>
      <c r="E181" s="26" t="str">
        <f t="shared" si="14"/>
        <v>A. Installation of electrode rod</v>
      </c>
      <c r="F181" s="26" t="str">
        <f t="shared" si="14"/>
        <v>A. Lắp đặt thanh điện cực</v>
      </c>
      <c r="G181" s="8"/>
      <c r="H181" s="8"/>
      <c r="I181" s="7"/>
      <c r="J181" s="7"/>
      <c r="K181" s="7"/>
      <c r="L181" s="7"/>
      <c r="M181" s="7"/>
      <c r="N181" s="7"/>
      <c r="O181" s="7"/>
      <c r="P181" s="7"/>
      <c r="Q181" s="7"/>
      <c r="R181" s="7"/>
      <c r="S181" s="7"/>
      <c r="T181" s="7"/>
      <c r="U181" s="7"/>
      <c r="V181" s="7"/>
      <c r="W181" s="7"/>
      <c r="X181" s="7"/>
      <c r="Y181" s="7"/>
      <c r="Z181" s="7"/>
      <c r="AA181" s="7"/>
    </row>
    <row r="182" spans="1:27" ht="27.6">
      <c r="A182" s="8">
        <v>179</v>
      </c>
      <c r="B182" s="8" t="s">
        <v>7044</v>
      </c>
      <c r="C182" s="8"/>
      <c r="D182" s="8" t="s">
        <v>7388</v>
      </c>
      <c r="E182" s="8" t="s">
        <v>7389</v>
      </c>
      <c r="F182" s="34" t="s">
        <v>17813</v>
      </c>
      <c r="G182" s="35"/>
      <c r="H182" s="8"/>
      <c r="I182" s="7"/>
      <c r="J182" s="7"/>
      <c r="K182" s="7"/>
      <c r="L182" s="7"/>
      <c r="M182" s="7"/>
      <c r="N182" s="7"/>
      <c r="O182" s="7"/>
      <c r="P182" s="7"/>
      <c r="Q182" s="7"/>
      <c r="R182" s="7"/>
      <c r="S182" s="7"/>
      <c r="T182" s="7"/>
      <c r="U182" s="7"/>
      <c r="V182" s="7"/>
      <c r="W182" s="7"/>
      <c r="X182" s="7"/>
      <c r="Y182" s="7"/>
      <c r="Z182" s="7"/>
      <c r="AA182" s="7"/>
    </row>
    <row r="183" spans="1:27" ht="14.4">
      <c r="A183" s="8">
        <v>180</v>
      </c>
      <c r="B183" s="8" t="s">
        <v>7044</v>
      </c>
      <c r="C183" s="8"/>
      <c r="D183" s="8" t="s">
        <v>5852</v>
      </c>
      <c r="E183" s="8" t="s">
        <v>7390</v>
      </c>
      <c r="F183" s="34" t="s">
        <v>7391</v>
      </c>
      <c r="G183" s="35"/>
      <c r="H183" s="8"/>
      <c r="I183" s="7"/>
      <c r="J183" s="7"/>
      <c r="K183" s="7"/>
      <c r="L183" s="7"/>
      <c r="M183" s="7"/>
      <c r="N183" s="7"/>
      <c r="O183" s="7"/>
      <c r="P183" s="7"/>
      <c r="Q183" s="7"/>
      <c r="R183" s="7"/>
      <c r="S183" s="7"/>
      <c r="T183" s="7"/>
      <c r="U183" s="7"/>
      <c r="V183" s="7"/>
      <c r="W183" s="7"/>
      <c r="X183" s="7"/>
      <c r="Y183" s="7"/>
      <c r="Z183" s="7"/>
      <c r="AA183" s="7"/>
    </row>
    <row r="184" spans="1:27" ht="14.4">
      <c r="A184" s="8">
        <v>181</v>
      </c>
      <c r="B184" s="8" t="s">
        <v>7044</v>
      </c>
      <c r="C184" s="8"/>
      <c r="D184" s="8" t="s">
        <v>7392</v>
      </c>
      <c r="E184" s="8" t="s">
        <v>7393</v>
      </c>
      <c r="F184" s="34" t="s">
        <v>7394</v>
      </c>
      <c r="G184" s="35"/>
      <c r="H184" s="8"/>
      <c r="I184" s="7"/>
      <c r="J184" s="7"/>
      <c r="K184" s="7"/>
      <c r="L184" s="7"/>
      <c r="M184" s="7"/>
      <c r="N184" s="7"/>
      <c r="O184" s="7"/>
      <c r="P184" s="7"/>
      <c r="Q184" s="7"/>
      <c r="R184" s="7"/>
      <c r="S184" s="7"/>
      <c r="T184" s="7"/>
      <c r="U184" s="7"/>
      <c r="V184" s="7"/>
      <c r="W184" s="7"/>
      <c r="X184" s="7"/>
      <c r="Y184" s="7"/>
      <c r="Z184" s="7"/>
      <c r="AA184" s="7"/>
    </row>
    <row r="185" spans="1:27" ht="14.4">
      <c r="A185" s="8">
        <v>182</v>
      </c>
      <c r="B185" s="8" t="s">
        <v>7044</v>
      </c>
      <c r="C185" s="8"/>
      <c r="D185" s="8" t="s">
        <v>7395</v>
      </c>
      <c r="E185" s="8" t="s">
        <v>7396</v>
      </c>
      <c r="F185" s="34" t="s">
        <v>7397</v>
      </c>
      <c r="G185" s="35"/>
      <c r="H185" s="8"/>
      <c r="I185" s="7"/>
      <c r="J185" s="7"/>
      <c r="K185" s="7"/>
      <c r="L185" s="7"/>
      <c r="M185" s="7"/>
      <c r="N185" s="7"/>
      <c r="O185" s="7"/>
      <c r="P185" s="7"/>
      <c r="Q185" s="7"/>
      <c r="R185" s="7"/>
      <c r="S185" s="7"/>
      <c r="T185" s="7"/>
      <c r="U185" s="7"/>
      <c r="V185" s="7"/>
      <c r="W185" s="7"/>
      <c r="X185" s="7"/>
      <c r="Y185" s="7"/>
      <c r="Z185" s="7"/>
      <c r="AA185" s="7"/>
    </row>
    <row r="186" spans="1:27" ht="14.4">
      <c r="A186" s="8">
        <v>183</v>
      </c>
      <c r="B186" s="8" t="s">
        <v>7044</v>
      </c>
      <c r="C186" s="8"/>
      <c r="D186" s="8" t="s">
        <v>7398</v>
      </c>
      <c r="E186" s="8" t="s">
        <v>7399</v>
      </c>
      <c r="F186" s="34" t="s">
        <v>17814</v>
      </c>
      <c r="G186" s="35"/>
      <c r="H186" s="8"/>
      <c r="I186" s="7"/>
      <c r="J186" s="7"/>
      <c r="K186" s="7"/>
      <c r="L186" s="7"/>
      <c r="M186" s="7"/>
      <c r="N186" s="7"/>
      <c r="O186" s="7"/>
      <c r="P186" s="7"/>
      <c r="Q186" s="7"/>
      <c r="R186" s="7"/>
      <c r="S186" s="7"/>
      <c r="T186" s="7"/>
      <c r="U186" s="7"/>
      <c r="V186" s="7"/>
      <c r="W186" s="7"/>
      <c r="X186" s="7"/>
      <c r="Y186" s="7"/>
      <c r="Z186" s="7"/>
      <c r="AA186" s="7"/>
    </row>
    <row r="187" spans="1:27" ht="14.4">
      <c r="A187" s="8">
        <v>184</v>
      </c>
      <c r="B187" s="8" t="s">
        <v>7044</v>
      </c>
      <c r="C187" s="8"/>
      <c r="D187" s="8" t="s">
        <v>3666</v>
      </c>
      <c r="E187" s="8" t="s">
        <v>88</v>
      </c>
      <c r="F187" s="34" t="s">
        <v>3667</v>
      </c>
      <c r="G187" s="35"/>
      <c r="H187" s="8"/>
      <c r="I187" s="7"/>
      <c r="J187" s="7"/>
      <c r="K187" s="7"/>
      <c r="L187" s="7"/>
      <c r="M187" s="7"/>
      <c r="N187" s="7"/>
      <c r="O187" s="7"/>
      <c r="P187" s="7"/>
      <c r="Q187" s="7"/>
      <c r="R187" s="7"/>
      <c r="S187" s="7"/>
      <c r="T187" s="7"/>
      <c r="U187" s="7"/>
      <c r="V187" s="7"/>
      <c r="W187" s="7"/>
      <c r="X187" s="7"/>
      <c r="Y187" s="7"/>
      <c r="Z187" s="7"/>
      <c r="AA187" s="7"/>
    </row>
    <row r="188" spans="1:27" ht="14.4">
      <c r="A188" s="8">
        <v>185</v>
      </c>
      <c r="B188" s="8" t="s">
        <v>7044</v>
      </c>
      <c r="C188" s="8"/>
      <c r="D188" s="8" t="s">
        <v>7401</v>
      </c>
      <c r="E188" s="8" t="s">
        <v>7402</v>
      </c>
      <c r="F188" s="34" t="s">
        <v>7403</v>
      </c>
      <c r="G188" s="35"/>
      <c r="H188" s="8"/>
      <c r="I188" s="7"/>
      <c r="J188" s="7"/>
      <c r="K188" s="7"/>
      <c r="L188" s="7"/>
      <c r="M188" s="7"/>
      <c r="N188" s="7"/>
      <c r="O188" s="7"/>
      <c r="P188" s="7"/>
      <c r="Q188" s="7"/>
      <c r="R188" s="7"/>
      <c r="S188" s="7"/>
      <c r="T188" s="7"/>
      <c r="U188" s="7"/>
      <c r="V188" s="7"/>
      <c r="W188" s="7"/>
      <c r="X188" s="7"/>
      <c r="Y188" s="7"/>
      <c r="Z188" s="7"/>
      <c r="AA188" s="7"/>
    </row>
    <row r="189" spans="1:27" ht="14.4">
      <c r="A189" s="8">
        <v>186</v>
      </c>
      <c r="B189" s="8" t="s">
        <v>7044</v>
      </c>
      <c r="C189" s="8"/>
      <c r="D189" s="8" t="s">
        <v>3361</v>
      </c>
      <c r="E189" s="8" t="s">
        <v>3362</v>
      </c>
      <c r="F189" s="34" t="s">
        <v>6447</v>
      </c>
      <c r="G189" s="35"/>
      <c r="H189" s="8"/>
      <c r="I189" s="7"/>
      <c r="J189" s="7"/>
      <c r="K189" s="7"/>
      <c r="L189" s="7"/>
      <c r="M189" s="7"/>
      <c r="N189" s="7"/>
      <c r="O189" s="7"/>
      <c r="P189" s="7"/>
      <c r="Q189" s="7"/>
      <c r="R189" s="7"/>
      <c r="S189" s="7"/>
      <c r="T189" s="7"/>
      <c r="U189" s="7"/>
      <c r="V189" s="7"/>
      <c r="W189" s="7"/>
      <c r="X189" s="7"/>
      <c r="Y189" s="7"/>
      <c r="Z189" s="7"/>
      <c r="AA189" s="7"/>
    </row>
    <row r="190" spans="1:27" ht="14.4">
      <c r="A190" s="8">
        <v>187</v>
      </c>
      <c r="B190" s="8" t="s">
        <v>7044</v>
      </c>
      <c r="C190" s="8"/>
      <c r="D190" s="8" t="s">
        <v>7404</v>
      </c>
      <c r="E190" s="8" t="s">
        <v>7405</v>
      </c>
      <c r="F190" s="34" t="s">
        <v>7406</v>
      </c>
      <c r="G190" s="35"/>
      <c r="H190" s="8"/>
      <c r="I190" s="7"/>
      <c r="J190" s="7"/>
      <c r="K190" s="7"/>
      <c r="L190" s="7"/>
      <c r="M190" s="7"/>
      <c r="N190" s="7"/>
      <c r="O190" s="7"/>
      <c r="P190" s="7"/>
      <c r="Q190" s="7"/>
      <c r="R190" s="7"/>
      <c r="S190" s="7"/>
      <c r="T190" s="7"/>
      <c r="U190" s="7"/>
      <c r="V190" s="7"/>
      <c r="W190" s="7"/>
      <c r="X190" s="7"/>
      <c r="Y190" s="7"/>
      <c r="Z190" s="7"/>
      <c r="AA190" s="7"/>
    </row>
    <row r="191" spans="1:27" ht="14.4">
      <c r="A191" s="8">
        <v>188</v>
      </c>
      <c r="B191" s="8" t="s">
        <v>7044</v>
      </c>
      <c r="C191" s="8"/>
      <c r="D191" s="8" t="s">
        <v>7407</v>
      </c>
      <c r="E191" s="8" t="s">
        <v>7408</v>
      </c>
      <c r="F191" s="34" t="s">
        <v>17815</v>
      </c>
      <c r="G191" s="35"/>
      <c r="H191" s="8"/>
      <c r="I191" s="7"/>
      <c r="J191" s="7"/>
      <c r="K191" s="7"/>
      <c r="L191" s="7"/>
      <c r="M191" s="7"/>
      <c r="N191" s="7"/>
      <c r="O191" s="7"/>
      <c r="P191" s="7"/>
      <c r="Q191" s="7"/>
      <c r="R191" s="7"/>
      <c r="S191" s="7"/>
      <c r="T191" s="7"/>
      <c r="U191" s="7"/>
      <c r="V191" s="7"/>
      <c r="W191" s="7"/>
      <c r="X191" s="7"/>
      <c r="Y191" s="7"/>
      <c r="Z191" s="7"/>
      <c r="AA191" s="7"/>
    </row>
    <row r="192" spans="1:27" ht="14.4">
      <c r="A192" s="8">
        <v>189</v>
      </c>
      <c r="B192" s="8" t="s">
        <v>7044</v>
      </c>
      <c r="C192" s="8"/>
      <c r="D192" s="8" t="s">
        <v>7409</v>
      </c>
      <c r="E192" s="8" t="s">
        <v>7410</v>
      </c>
      <c r="F192" s="34" t="s">
        <v>7411</v>
      </c>
      <c r="G192" s="35"/>
      <c r="H192" s="8"/>
      <c r="I192" s="7"/>
      <c r="J192" s="7"/>
      <c r="K192" s="7"/>
      <c r="L192" s="7"/>
      <c r="M192" s="7"/>
      <c r="N192" s="7"/>
      <c r="O192" s="7"/>
      <c r="P192" s="7"/>
      <c r="Q192" s="7"/>
      <c r="R192" s="7"/>
      <c r="S192" s="7"/>
      <c r="T192" s="7"/>
      <c r="U192" s="7"/>
      <c r="V192" s="7"/>
      <c r="W192" s="7"/>
      <c r="X192" s="7"/>
      <c r="Y192" s="7"/>
      <c r="Z192" s="7"/>
      <c r="AA192" s="7"/>
    </row>
    <row r="193" spans="1:27" ht="14.4">
      <c r="A193" s="8">
        <v>190</v>
      </c>
      <c r="B193" s="8" t="s">
        <v>7044</v>
      </c>
      <c r="C193" s="8"/>
      <c r="D193" s="19" t="str">
        <f t="shared" ref="D193:F193" si="15">D$47</f>
        <v>B.フロートスイッチの取り付け</v>
      </c>
      <c r="E193" s="19" t="str">
        <f t="shared" si="15"/>
        <v>B. Installation of float switch</v>
      </c>
      <c r="F193" s="19" t="str">
        <f t="shared" si="15"/>
        <v>B. Lắp đặt công tắc phao</v>
      </c>
      <c r="G193" s="8"/>
      <c r="H193" s="8"/>
      <c r="I193" s="7"/>
      <c r="J193" s="7"/>
      <c r="K193" s="7"/>
      <c r="L193" s="7"/>
      <c r="M193" s="7"/>
      <c r="N193" s="7"/>
      <c r="O193" s="7"/>
      <c r="P193" s="7"/>
      <c r="Q193" s="7"/>
      <c r="R193" s="7"/>
      <c r="S193" s="7"/>
      <c r="T193" s="7"/>
      <c r="U193" s="7"/>
      <c r="V193" s="7"/>
      <c r="W193" s="7"/>
      <c r="X193" s="7"/>
      <c r="Y193" s="7"/>
      <c r="Z193" s="7"/>
      <c r="AA193" s="7"/>
    </row>
    <row r="194" spans="1:27" ht="27.6">
      <c r="A194" s="8">
        <v>191</v>
      </c>
      <c r="B194" s="8" t="s">
        <v>7044</v>
      </c>
      <c r="C194" s="8"/>
      <c r="D194" s="8" t="s">
        <v>7412</v>
      </c>
      <c r="E194" s="8" t="s">
        <v>7413</v>
      </c>
      <c r="F194" s="34" t="s">
        <v>7414</v>
      </c>
      <c r="G194" s="35"/>
      <c r="H194" s="8"/>
      <c r="I194" s="7"/>
      <c r="J194" s="7"/>
      <c r="K194" s="7"/>
      <c r="L194" s="7"/>
      <c r="M194" s="7"/>
      <c r="N194" s="7"/>
      <c r="O194" s="7"/>
      <c r="P194" s="7"/>
      <c r="Q194" s="7"/>
      <c r="R194" s="7"/>
      <c r="S194" s="7"/>
      <c r="T194" s="7"/>
      <c r="U194" s="7"/>
      <c r="V194" s="7"/>
      <c r="W194" s="7"/>
      <c r="X194" s="7"/>
      <c r="Y194" s="7"/>
      <c r="Z194" s="7"/>
      <c r="AA194" s="7"/>
    </row>
    <row r="195" spans="1:27" ht="14.4">
      <c r="A195" s="8">
        <v>192</v>
      </c>
      <c r="B195" s="8" t="s">
        <v>7044</v>
      </c>
      <c r="C195" s="8"/>
      <c r="D195" s="8" t="s">
        <v>7415</v>
      </c>
      <c r="E195" s="8" t="s">
        <v>7416</v>
      </c>
      <c r="F195" s="34" t="s">
        <v>7417</v>
      </c>
      <c r="G195" s="35"/>
      <c r="H195" s="8"/>
      <c r="I195" s="7"/>
      <c r="J195" s="7"/>
      <c r="K195" s="7"/>
      <c r="L195" s="7"/>
      <c r="M195" s="7"/>
      <c r="N195" s="7"/>
      <c r="O195" s="7"/>
      <c r="P195" s="7"/>
      <c r="Q195" s="7"/>
      <c r="R195" s="7"/>
      <c r="S195" s="7"/>
      <c r="T195" s="7"/>
      <c r="U195" s="7"/>
      <c r="V195" s="7"/>
      <c r="W195" s="7"/>
      <c r="X195" s="7"/>
      <c r="Y195" s="7"/>
      <c r="Z195" s="7"/>
      <c r="AA195" s="7"/>
    </row>
    <row r="196" spans="1:27" ht="14.4">
      <c r="A196" s="8">
        <v>193</v>
      </c>
      <c r="B196" s="8" t="s">
        <v>7044</v>
      </c>
      <c r="C196" s="8"/>
      <c r="D196" s="8" t="s">
        <v>7418</v>
      </c>
      <c r="E196" s="8" t="s">
        <v>7419</v>
      </c>
      <c r="F196" s="34" t="s">
        <v>17816</v>
      </c>
      <c r="G196" s="35"/>
      <c r="H196" s="8"/>
      <c r="I196" s="7"/>
      <c r="J196" s="7"/>
      <c r="K196" s="7"/>
      <c r="L196" s="7"/>
      <c r="M196" s="7"/>
      <c r="N196" s="7"/>
      <c r="O196" s="7"/>
      <c r="P196" s="7"/>
      <c r="Q196" s="7"/>
      <c r="R196" s="7"/>
      <c r="S196" s="7"/>
      <c r="T196" s="7"/>
      <c r="U196" s="7"/>
      <c r="V196" s="7"/>
      <c r="W196" s="7"/>
      <c r="X196" s="7"/>
      <c r="Y196" s="7"/>
      <c r="Z196" s="7"/>
      <c r="AA196" s="7"/>
    </row>
    <row r="197" spans="1:27" ht="14.4">
      <c r="A197" s="8">
        <v>194</v>
      </c>
      <c r="B197" s="8" t="s">
        <v>7044</v>
      </c>
      <c r="C197" s="8"/>
      <c r="D197" s="8" t="s">
        <v>7420</v>
      </c>
      <c r="E197" s="8" t="s">
        <v>7421</v>
      </c>
      <c r="F197" s="34" t="s">
        <v>7422</v>
      </c>
      <c r="G197" s="35"/>
      <c r="H197" s="8"/>
      <c r="I197" s="7"/>
      <c r="J197" s="7"/>
      <c r="K197" s="7"/>
      <c r="L197" s="7"/>
      <c r="M197" s="7"/>
      <c r="N197" s="7"/>
      <c r="O197" s="7"/>
      <c r="P197" s="7"/>
      <c r="Q197" s="7"/>
      <c r="R197" s="7"/>
      <c r="S197" s="7"/>
      <c r="T197" s="7"/>
      <c r="U197" s="7"/>
      <c r="V197" s="7"/>
      <c r="W197" s="7"/>
      <c r="X197" s="7"/>
      <c r="Y197" s="7"/>
      <c r="Z197" s="7"/>
      <c r="AA197" s="7"/>
    </row>
    <row r="198" spans="1:27" ht="27.6">
      <c r="A198" s="8">
        <v>195</v>
      </c>
      <c r="B198" s="8" t="s">
        <v>7044</v>
      </c>
      <c r="C198" s="8"/>
      <c r="D198" s="8" t="s">
        <v>7423</v>
      </c>
      <c r="E198" s="8" t="s">
        <v>7424</v>
      </c>
      <c r="F198" s="34" t="s">
        <v>7425</v>
      </c>
      <c r="G198" s="35" t="s">
        <v>15819</v>
      </c>
      <c r="H198" s="8" t="s">
        <v>7426</v>
      </c>
      <c r="I198" s="7"/>
      <c r="J198" s="7"/>
      <c r="K198" s="7"/>
      <c r="L198" s="7"/>
      <c r="M198" s="7"/>
      <c r="N198" s="7"/>
      <c r="O198" s="7"/>
      <c r="P198" s="7"/>
      <c r="Q198" s="7"/>
      <c r="R198" s="7"/>
      <c r="S198" s="7"/>
      <c r="T198" s="7"/>
      <c r="U198" s="7"/>
      <c r="V198" s="7"/>
      <c r="W198" s="7"/>
      <c r="X198" s="7"/>
      <c r="Y198" s="7"/>
      <c r="Z198" s="7"/>
      <c r="AA198" s="7"/>
    </row>
    <row r="199" spans="1:27" ht="14.4">
      <c r="A199" s="8">
        <v>196</v>
      </c>
      <c r="B199" s="8" t="s">
        <v>7044</v>
      </c>
      <c r="C199" s="8"/>
      <c r="D199" s="8" t="s">
        <v>7427</v>
      </c>
      <c r="E199" s="8" t="s">
        <v>7428</v>
      </c>
      <c r="F199" s="34" t="s">
        <v>7429</v>
      </c>
      <c r="G199" s="35"/>
      <c r="H199" s="8"/>
      <c r="I199" s="7"/>
      <c r="J199" s="7"/>
      <c r="K199" s="7"/>
      <c r="L199" s="7"/>
      <c r="M199" s="7"/>
      <c r="N199" s="7"/>
      <c r="O199" s="7"/>
      <c r="P199" s="7"/>
      <c r="Q199" s="7"/>
      <c r="R199" s="7"/>
      <c r="S199" s="7"/>
      <c r="T199" s="7"/>
      <c r="U199" s="7"/>
      <c r="V199" s="7"/>
      <c r="W199" s="7"/>
      <c r="X199" s="7"/>
      <c r="Y199" s="7"/>
      <c r="Z199" s="7"/>
      <c r="AA199" s="7"/>
    </row>
    <row r="200" spans="1:27" ht="14.4">
      <c r="A200" s="8">
        <v>197</v>
      </c>
      <c r="B200" s="8" t="s">
        <v>7044</v>
      </c>
      <c r="C200" s="8"/>
      <c r="D200" s="8" t="s">
        <v>7430</v>
      </c>
      <c r="E200" s="8" t="s">
        <v>7431</v>
      </c>
      <c r="F200" s="34" t="s">
        <v>7432</v>
      </c>
      <c r="G200" s="35"/>
      <c r="H200" s="8"/>
      <c r="I200" s="7"/>
      <c r="J200" s="7"/>
      <c r="K200" s="7"/>
      <c r="L200" s="7"/>
      <c r="M200" s="7"/>
      <c r="N200" s="7"/>
      <c r="O200" s="7"/>
      <c r="P200" s="7"/>
      <c r="Q200" s="7"/>
      <c r="R200" s="7"/>
      <c r="S200" s="7"/>
      <c r="T200" s="7"/>
      <c r="U200" s="7"/>
      <c r="V200" s="7"/>
      <c r="W200" s="7"/>
      <c r="X200" s="7"/>
      <c r="Y200" s="7"/>
      <c r="Z200" s="7"/>
      <c r="AA200" s="7"/>
    </row>
    <row r="201" spans="1:27" ht="14.4">
      <c r="A201" s="8">
        <v>198</v>
      </c>
      <c r="B201" s="8" t="s">
        <v>7044</v>
      </c>
      <c r="C201" s="8"/>
      <c r="D201" s="8" t="s">
        <v>7433</v>
      </c>
      <c r="E201" s="8" t="s">
        <v>7434</v>
      </c>
      <c r="F201" s="34" t="s">
        <v>7435</v>
      </c>
      <c r="G201" s="35"/>
      <c r="H201" s="8"/>
      <c r="I201" s="7"/>
      <c r="J201" s="7"/>
      <c r="K201" s="7"/>
      <c r="L201" s="7"/>
      <c r="M201" s="7"/>
      <c r="N201" s="7"/>
      <c r="O201" s="7"/>
      <c r="P201" s="7"/>
      <c r="Q201" s="7"/>
      <c r="R201" s="7"/>
      <c r="S201" s="7"/>
      <c r="T201" s="7"/>
      <c r="U201" s="7"/>
      <c r="V201" s="7"/>
      <c r="W201" s="7"/>
      <c r="X201" s="7"/>
      <c r="Y201" s="7"/>
      <c r="Z201" s="7"/>
      <c r="AA201" s="7"/>
    </row>
    <row r="202" spans="1:27" ht="27.6">
      <c r="A202" s="8">
        <v>199</v>
      </c>
      <c r="B202" s="8" t="s">
        <v>7044</v>
      </c>
      <c r="C202" s="8"/>
      <c r="D202" s="8" t="s">
        <v>7436</v>
      </c>
      <c r="E202" s="8" t="s">
        <v>7437</v>
      </c>
      <c r="F202" s="34" t="s">
        <v>7438</v>
      </c>
      <c r="G202" s="35"/>
      <c r="H202" s="8"/>
      <c r="I202" s="7"/>
      <c r="J202" s="7"/>
      <c r="K202" s="7"/>
      <c r="L202" s="7"/>
      <c r="M202" s="7"/>
      <c r="N202" s="7"/>
      <c r="O202" s="7"/>
      <c r="P202" s="7"/>
      <c r="Q202" s="7"/>
      <c r="R202" s="7"/>
      <c r="S202" s="7"/>
      <c r="T202" s="7"/>
      <c r="U202" s="7"/>
      <c r="V202" s="7"/>
      <c r="W202" s="7"/>
      <c r="X202" s="7"/>
      <c r="Y202" s="7"/>
      <c r="Z202" s="7"/>
      <c r="AA202" s="7"/>
    </row>
    <row r="203" spans="1:27" ht="14.4">
      <c r="A203" s="8">
        <v>200</v>
      </c>
      <c r="B203" s="8" t="s">
        <v>7044</v>
      </c>
      <c r="C203" s="8"/>
      <c r="D203" s="8" t="s">
        <v>7439</v>
      </c>
      <c r="E203" s="8" t="s">
        <v>7440</v>
      </c>
      <c r="F203" s="9" t="s">
        <v>7439</v>
      </c>
      <c r="G203" s="35"/>
      <c r="H203" s="8"/>
      <c r="I203" s="7"/>
      <c r="J203" s="7"/>
      <c r="K203" s="7"/>
      <c r="L203" s="7"/>
      <c r="M203" s="7"/>
      <c r="N203" s="7"/>
      <c r="O203" s="7"/>
      <c r="P203" s="7"/>
      <c r="Q203" s="7"/>
      <c r="R203" s="7"/>
      <c r="S203" s="7"/>
      <c r="T203" s="7"/>
      <c r="U203" s="7"/>
      <c r="V203" s="7"/>
      <c r="W203" s="7"/>
      <c r="X203" s="7"/>
      <c r="Y203" s="7"/>
      <c r="Z203" s="7"/>
      <c r="AA203" s="7"/>
    </row>
    <row r="204" spans="1:27" ht="14.4">
      <c r="A204" s="8">
        <v>201</v>
      </c>
      <c r="B204" s="8" t="s">
        <v>7044</v>
      </c>
      <c r="C204" s="8"/>
      <c r="D204" s="8" t="s">
        <v>7441</v>
      </c>
      <c r="E204" s="8" t="s">
        <v>7442</v>
      </c>
      <c r="F204" s="36" t="s">
        <v>7443</v>
      </c>
      <c r="G204" s="8"/>
      <c r="H204" s="8"/>
      <c r="I204" s="7"/>
      <c r="J204" s="7"/>
      <c r="K204" s="7"/>
      <c r="L204" s="7"/>
      <c r="M204" s="7"/>
      <c r="N204" s="7"/>
      <c r="O204" s="7"/>
      <c r="P204" s="7"/>
      <c r="Q204" s="7"/>
      <c r="R204" s="7"/>
      <c r="S204" s="7"/>
      <c r="T204" s="7"/>
      <c r="U204" s="7"/>
      <c r="V204" s="7"/>
      <c r="W204" s="7"/>
      <c r="X204" s="7"/>
      <c r="Y204" s="7"/>
      <c r="Z204" s="7"/>
      <c r="AA204" s="7"/>
    </row>
    <row r="205" spans="1:27" ht="14.4">
      <c r="A205" s="8">
        <v>202</v>
      </c>
      <c r="B205" s="8" t="s">
        <v>7044</v>
      </c>
      <c r="C205" s="8"/>
      <c r="D205" s="8" t="s">
        <v>7444</v>
      </c>
      <c r="E205" s="8" t="s">
        <v>7445</v>
      </c>
      <c r="F205" s="9" t="s">
        <v>7444</v>
      </c>
      <c r="G205" s="35"/>
      <c r="H205" s="8"/>
      <c r="I205" s="7"/>
      <c r="J205" s="7"/>
      <c r="K205" s="7"/>
      <c r="L205" s="7"/>
      <c r="M205" s="7"/>
      <c r="N205" s="7"/>
      <c r="O205" s="7"/>
      <c r="P205" s="7"/>
      <c r="Q205" s="7"/>
      <c r="R205" s="7"/>
      <c r="S205" s="7"/>
      <c r="T205" s="7"/>
      <c r="U205" s="7"/>
      <c r="V205" s="7"/>
      <c r="W205" s="7"/>
      <c r="X205" s="7"/>
      <c r="Y205" s="7"/>
      <c r="Z205" s="7"/>
      <c r="AA205" s="7"/>
    </row>
    <row r="206" spans="1:27" ht="14.4">
      <c r="A206" s="8">
        <v>203</v>
      </c>
      <c r="B206" s="8" t="s">
        <v>7044</v>
      </c>
      <c r="C206" s="8"/>
      <c r="D206" s="8" t="s">
        <v>7446</v>
      </c>
      <c r="E206" s="8" t="s">
        <v>7447</v>
      </c>
      <c r="F206" s="37" t="s">
        <v>17817</v>
      </c>
      <c r="G206" s="35"/>
      <c r="H206" s="8"/>
      <c r="I206" s="7"/>
      <c r="J206" s="7"/>
      <c r="K206" s="7"/>
      <c r="L206" s="7"/>
      <c r="M206" s="7"/>
      <c r="N206" s="7"/>
      <c r="O206" s="7"/>
      <c r="P206" s="7"/>
      <c r="Q206" s="7"/>
      <c r="R206" s="7"/>
      <c r="S206" s="7"/>
      <c r="T206" s="7"/>
      <c r="U206" s="7"/>
      <c r="V206" s="7"/>
      <c r="W206" s="7"/>
      <c r="X206" s="7"/>
      <c r="Y206" s="7"/>
      <c r="Z206" s="7"/>
      <c r="AA206" s="7"/>
    </row>
    <row r="207" spans="1:27" ht="27.6">
      <c r="A207" s="8">
        <v>204</v>
      </c>
      <c r="B207" s="8" t="s">
        <v>7044</v>
      </c>
      <c r="C207" s="8">
        <v>205</v>
      </c>
      <c r="D207" s="19" t="str">
        <f t="shared" ref="D207:F207" si="16">D$48</f>
        <v>C.フロートスイッチの取り付けボックス</v>
      </c>
      <c r="E207" s="26" t="str">
        <f t="shared" si="16"/>
        <v>C. Installation box of float switch</v>
      </c>
      <c r="F207" s="26" t="str">
        <f t="shared" si="16"/>
        <v>C. Hộp lắp đặt công tắc phao</v>
      </c>
      <c r="G207" s="8"/>
      <c r="H207" s="8"/>
      <c r="I207" s="7"/>
      <c r="J207" s="7"/>
      <c r="K207" s="7"/>
      <c r="L207" s="7"/>
      <c r="M207" s="7"/>
      <c r="N207" s="7"/>
      <c r="O207" s="7"/>
      <c r="P207" s="7"/>
      <c r="Q207" s="7"/>
      <c r="R207" s="7"/>
      <c r="S207" s="7"/>
      <c r="T207" s="7"/>
      <c r="U207" s="7"/>
      <c r="V207" s="7"/>
      <c r="W207" s="7"/>
      <c r="X207" s="7"/>
      <c r="Y207" s="7"/>
      <c r="Z207" s="7"/>
      <c r="AA207" s="7"/>
    </row>
    <row r="208" spans="1:27" ht="14.4">
      <c r="A208" s="8">
        <v>205</v>
      </c>
      <c r="B208" s="8" t="s">
        <v>7044</v>
      </c>
      <c r="C208" s="8"/>
      <c r="D208" s="8" t="s">
        <v>7448</v>
      </c>
      <c r="E208" s="8" t="s">
        <v>7449</v>
      </c>
      <c r="F208" s="37" t="s">
        <v>7450</v>
      </c>
      <c r="G208" s="35"/>
      <c r="H208" s="8"/>
      <c r="I208" s="7"/>
      <c r="J208" s="7"/>
      <c r="K208" s="7"/>
      <c r="L208" s="7"/>
      <c r="M208" s="7"/>
      <c r="N208" s="7"/>
      <c r="O208" s="7"/>
      <c r="P208" s="7"/>
      <c r="Q208" s="7"/>
      <c r="R208" s="7"/>
      <c r="S208" s="7"/>
      <c r="T208" s="7"/>
      <c r="U208" s="7"/>
      <c r="V208" s="7"/>
      <c r="W208" s="7"/>
      <c r="X208" s="7"/>
      <c r="Y208" s="7"/>
      <c r="Z208" s="7"/>
      <c r="AA208" s="7"/>
    </row>
    <row r="209" spans="1:27" ht="27.6">
      <c r="A209" s="8">
        <v>206</v>
      </c>
      <c r="B209" s="8" t="s">
        <v>7044</v>
      </c>
      <c r="C209" s="8"/>
      <c r="D209" s="8" t="s">
        <v>7451</v>
      </c>
      <c r="E209" s="8" t="s">
        <v>7452</v>
      </c>
      <c r="F209" s="37" t="s">
        <v>17818</v>
      </c>
      <c r="G209" s="35"/>
      <c r="H209" s="8"/>
      <c r="I209" s="7"/>
      <c r="J209" s="7"/>
      <c r="K209" s="7"/>
      <c r="L209" s="7"/>
      <c r="M209" s="7"/>
      <c r="N209" s="7"/>
      <c r="O209" s="7"/>
      <c r="P209" s="7"/>
      <c r="Q209" s="7"/>
      <c r="R209" s="7"/>
      <c r="S209" s="7"/>
      <c r="T209" s="7"/>
      <c r="U209" s="7"/>
      <c r="V209" s="7"/>
      <c r="W209" s="7"/>
      <c r="X209" s="7"/>
      <c r="Y209" s="7"/>
      <c r="Z209" s="7"/>
      <c r="AA209" s="7"/>
    </row>
    <row r="210" spans="1:27" ht="14.4">
      <c r="A210" s="8">
        <v>207</v>
      </c>
      <c r="B210" s="8" t="s">
        <v>7044</v>
      </c>
      <c r="C210" s="8"/>
      <c r="D210" s="19" t="str">
        <f t="shared" ref="D210:F210" si="17">D$185</f>
        <v>電線管</v>
      </c>
      <c r="E210" s="26" t="str">
        <f t="shared" si="17"/>
        <v>Electric wiring pipe</v>
      </c>
      <c r="F210" s="26" t="str">
        <f t="shared" si="17"/>
        <v>Ống dây điện</v>
      </c>
      <c r="G210" s="8"/>
      <c r="H210" s="8"/>
      <c r="I210" s="7"/>
      <c r="J210" s="7"/>
      <c r="K210" s="7"/>
      <c r="L210" s="7"/>
      <c r="M210" s="7"/>
      <c r="N210" s="7"/>
      <c r="O210" s="7"/>
      <c r="P210" s="7"/>
      <c r="Q210" s="7"/>
      <c r="R210" s="7"/>
      <c r="S210" s="7"/>
      <c r="T210" s="7"/>
      <c r="U210" s="7"/>
      <c r="V210" s="7"/>
      <c r="W210" s="7"/>
      <c r="X210" s="7"/>
      <c r="Y210" s="7"/>
      <c r="Z210" s="7"/>
      <c r="AA210" s="7"/>
    </row>
    <row r="211" spans="1:27" ht="14.4">
      <c r="A211" s="8">
        <v>208</v>
      </c>
      <c r="B211" s="8" t="s">
        <v>7044</v>
      </c>
      <c r="C211" s="8"/>
      <c r="D211" s="8" t="s">
        <v>7453</v>
      </c>
      <c r="E211" s="8" t="s">
        <v>7454</v>
      </c>
      <c r="F211" s="37" t="s">
        <v>7455</v>
      </c>
      <c r="G211" s="35"/>
      <c r="H211" s="8"/>
      <c r="I211" s="7"/>
      <c r="J211" s="7"/>
      <c r="K211" s="7"/>
      <c r="L211" s="7"/>
      <c r="M211" s="7"/>
      <c r="N211" s="7"/>
      <c r="O211" s="7"/>
      <c r="P211" s="7"/>
      <c r="Q211" s="7"/>
      <c r="R211" s="7"/>
      <c r="S211" s="7"/>
      <c r="T211" s="7"/>
      <c r="U211" s="7"/>
      <c r="V211" s="7"/>
      <c r="W211" s="7"/>
      <c r="X211" s="7"/>
      <c r="Y211" s="7"/>
      <c r="Z211" s="7"/>
      <c r="AA211" s="7"/>
    </row>
    <row r="212" spans="1:27" ht="14.4">
      <c r="A212" s="8">
        <v>209</v>
      </c>
      <c r="B212" s="8" t="s">
        <v>7044</v>
      </c>
      <c r="C212" s="8"/>
      <c r="D212" s="19" t="str">
        <f t="shared" ref="D212:F212" si="18">D$189</f>
        <v>パッキン</v>
      </c>
      <c r="E212" s="19" t="str">
        <f t="shared" si="18"/>
        <v>Gasket</v>
      </c>
      <c r="F212" s="19" t="str">
        <f t="shared" si="18"/>
        <v>Miếng đệm</v>
      </c>
      <c r="G212" s="8"/>
      <c r="H212" s="8"/>
      <c r="I212" s="7"/>
      <c r="J212" s="7"/>
      <c r="K212" s="7"/>
      <c r="L212" s="7"/>
      <c r="M212" s="7"/>
      <c r="N212" s="7"/>
      <c r="O212" s="7"/>
      <c r="P212" s="7"/>
      <c r="Q212" s="7"/>
      <c r="R212" s="7"/>
      <c r="S212" s="7"/>
      <c r="T212" s="7"/>
      <c r="U212" s="7"/>
      <c r="V212" s="7"/>
      <c r="W212" s="7"/>
      <c r="X212" s="7"/>
      <c r="Y212" s="7"/>
      <c r="Z212" s="7"/>
      <c r="AA212" s="7"/>
    </row>
    <row r="213" spans="1:27" ht="14.4">
      <c r="A213" s="8">
        <v>210</v>
      </c>
      <c r="B213" s="8" t="s">
        <v>7044</v>
      </c>
      <c r="C213" s="8"/>
      <c r="D213" s="8" t="s">
        <v>7456</v>
      </c>
      <c r="E213" s="8" t="s">
        <v>7457</v>
      </c>
      <c r="F213" s="37" t="s">
        <v>7458</v>
      </c>
      <c r="G213" s="35"/>
      <c r="H213" s="8"/>
      <c r="I213" s="7"/>
      <c r="J213" s="7"/>
      <c r="K213" s="7"/>
      <c r="L213" s="7"/>
      <c r="M213" s="7"/>
      <c r="N213" s="7"/>
      <c r="O213" s="7"/>
      <c r="P213" s="7"/>
      <c r="Q213" s="7"/>
      <c r="R213" s="7"/>
      <c r="S213" s="7"/>
      <c r="T213" s="7"/>
      <c r="U213" s="7"/>
      <c r="V213" s="7"/>
      <c r="W213" s="7"/>
      <c r="X213" s="7"/>
      <c r="Y213" s="7"/>
      <c r="Z213" s="7"/>
      <c r="AA213" s="7"/>
    </row>
    <row r="214" spans="1:27" ht="14.4">
      <c r="A214" s="8">
        <v>211</v>
      </c>
      <c r="B214" s="8" t="s">
        <v>7044</v>
      </c>
      <c r="C214" s="8"/>
      <c r="D214" s="8" t="s">
        <v>1361</v>
      </c>
      <c r="E214" s="8" t="s">
        <v>1362</v>
      </c>
      <c r="F214" s="37" t="s">
        <v>1363</v>
      </c>
      <c r="G214" s="35"/>
      <c r="H214" s="8"/>
      <c r="I214" s="7"/>
      <c r="J214" s="7"/>
      <c r="K214" s="7"/>
      <c r="L214" s="7"/>
      <c r="M214" s="7"/>
      <c r="N214" s="7"/>
      <c r="O214" s="7"/>
      <c r="P214" s="7"/>
      <c r="Q214" s="7"/>
      <c r="R214" s="7"/>
      <c r="S214" s="7"/>
      <c r="T214" s="7"/>
      <c r="U214" s="7"/>
      <c r="V214" s="7"/>
      <c r="W214" s="7"/>
      <c r="X214" s="7"/>
      <c r="Y214" s="7"/>
      <c r="Z214" s="7"/>
      <c r="AA214" s="7"/>
    </row>
    <row r="215" spans="1:27" ht="14.4">
      <c r="A215" s="8">
        <v>212</v>
      </c>
      <c r="B215" s="8" t="s">
        <v>7044</v>
      </c>
      <c r="C215" s="8"/>
      <c r="D215" s="8" t="s">
        <v>7459</v>
      </c>
      <c r="E215" s="8" t="s">
        <v>7460</v>
      </c>
      <c r="F215" s="37" t="s">
        <v>7461</v>
      </c>
      <c r="G215" s="35"/>
      <c r="H215" s="8"/>
      <c r="I215" s="7"/>
      <c r="J215" s="7"/>
      <c r="K215" s="7"/>
      <c r="L215" s="7"/>
      <c r="M215" s="7"/>
      <c r="N215" s="7"/>
      <c r="O215" s="7"/>
      <c r="P215" s="7"/>
      <c r="Q215" s="7"/>
      <c r="R215" s="7"/>
      <c r="S215" s="7"/>
      <c r="T215" s="7"/>
      <c r="U215" s="7"/>
      <c r="V215" s="7"/>
      <c r="W215" s="7"/>
      <c r="X215" s="7"/>
      <c r="Y215" s="7"/>
      <c r="Z215" s="7"/>
      <c r="AA215" s="7"/>
    </row>
    <row r="216" spans="1:27" ht="14.4">
      <c r="A216" s="8">
        <v>213</v>
      </c>
      <c r="B216" s="8" t="s">
        <v>7044</v>
      </c>
      <c r="C216" s="8"/>
      <c r="D216" s="19" t="str">
        <f t="shared" ref="D216:F216" si="19">D$49</f>
        <v>D.排水槽内電気配線</v>
      </c>
      <c r="E216" s="26" t="str">
        <f t="shared" si="19"/>
        <v>D. Electric wiring in drainage water tank</v>
      </c>
      <c r="F216" s="26" t="str">
        <f t="shared" si="19"/>
        <v>D. Hệ thống dây điện trong bể thoát nước</v>
      </c>
      <c r="G216" s="8"/>
      <c r="H216" s="8"/>
      <c r="I216" s="7"/>
      <c r="J216" s="7"/>
      <c r="K216" s="7"/>
      <c r="L216" s="7"/>
      <c r="M216" s="7"/>
      <c r="N216" s="7"/>
      <c r="O216" s="7"/>
      <c r="P216" s="7"/>
      <c r="Q216" s="7"/>
      <c r="R216" s="7"/>
      <c r="S216" s="7"/>
      <c r="T216" s="7"/>
      <c r="U216" s="7"/>
      <c r="V216" s="7"/>
      <c r="W216" s="7"/>
      <c r="X216" s="7"/>
      <c r="Y216" s="7"/>
      <c r="Z216" s="7"/>
      <c r="AA216" s="7"/>
    </row>
    <row r="217" spans="1:27" ht="14.4">
      <c r="A217" s="8">
        <v>214</v>
      </c>
      <c r="B217" s="8" t="s">
        <v>7044</v>
      </c>
      <c r="C217" s="8"/>
      <c r="D217" s="8" t="s">
        <v>7462</v>
      </c>
      <c r="E217" s="8" t="s">
        <v>7463</v>
      </c>
      <c r="F217" s="37" t="s">
        <v>7464</v>
      </c>
      <c r="G217" s="35"/>
      <c r="H217" s="8"/>
      <c r="I217" s="7"/>
      <c r="J217" s="7"/>
      <c r="K217" s="7"/>
      <c r="L217" s="7"/>
      <c r="M217" s="7"/>
      <c r="N217" s="7"/>
      <c r="O217" s="7"/>
      <c r="P217" s="7"/>
      <c r="Q217" s="7"/>
      <c r="R217" s="7"/>
      <c r="S217" s="7"/>
      <c r="T217" s="7"/>
      <c r="U217" s="7"/>
      <c r="V217" s="7"/>
      <c r="W217" s="7"/>
      <c r="X217" s="7"/>
      <c r="Y217" s="7"/>
      <c r="Z217" s="7"/>
      <c r="AA217" s="7"/>
    </row>
    <row r="218" spans="1:27" ht="14.4">
      <c r="A218" s="8">
        <v>215</v>
      </c>
      <c r="B218" s="8" t="s">
        <v>7044</v>
      </c>
      <c r="C218" s="8"/>
      <c r="D218" s="8" t="s">
        <v>7465</v>
      </c>
      <c r="E218" s="8" t="s">
        <v>7466</v>
      </c>
      <c r="F218" s="37" t="s">
        <v>17819</v>
      </c>
      <c r="G218" s="35"/>
      <c r="H218" s="8"/>
      <c r="I218" s="7"/>
      <c r="J218" s="7"/>
      <c r="K218" s="7"/>
      <c r="L218" s="7"/>
      <c r="M218" s="7"/>
      <c r="N218" s="7"/>
      <c r="O218" s="7"/>
      <c r="P218" s="7"/>
      <c r="Q218" s="7"/>
      <c r="R218" s="7"/>
      <c r="S218" s="7"/>
      <c r="T218" s="7"/>
      <c r="U218" s="7"/>
      <c r="V218" s="7"/>
      <c r="W218" s="7"/>
      <c r="X218" s="7"/>
      <c r="Y218" s="7"/>
      <c r="Z218" s="7"/>
      <c r="AA218" s="7"/>
    </row>
    <row r="219" spans="1:27" ht="14.4">
      <c r="A219" s="8">
        <v>216</v>
      </c>
      <c r="B219" s="8" t="s">
        <v>7044</v>
      </c>
      <c r="C219" s="8"/>
      <c r="D219" s="8" t="s">
        <v>7467</v>
      </c>
      <c r="E219" s="8" t="s">
        <v>7468</v>
      </c>
      <c r="F219" s="37" t="s">
        <v>17820</v>
      </c>
      <c r="G219" s="35"/>
      <c r="H219" s="8"/>
      <c r="I219" s="7"/>
      <c r="J219" s="7"/>
      <c r="K219" s="7"/>
      <c r="L219" s="7"/>
      <c r="M219" s="7"/>
      <c r="N219" s="7"/>
      <c r="O219" s="7"/>
      <c r="P219" s="7"/>
      <c r="Q219" s="7"/>
      <c r="R219" s="7"/>
      <c r="S219" s="7"/>
      <c r="T219" s="7"/>
      <c r="U219" s="7"/>
      <c r="V219" s="7"/>
      <c r="W219" s="7"/>
      <c r="X219" s="7"/>
      <c r="Y219" s="7"/>
      <c r="Z219" s="7"/>
      <c r="AA219" s="7"/>
    </row>
    <row r="220" spans="1:27" ht="27.6">
      <c r="A220" s="8">
        <v>217</v>
      </c>
      <c r="B220" s="8" t="s">
        <v>7044</v>
      </c>
      <c r="C220" s="8"/>
      <c r="D220" s="8" t="s">
        <v>7469</v>
      </c>
      <c r="E220" s="8" t="s">
        <v>7470</v>
      </c>
      <c r="F220" s="37" t="s">
        <v>17821</v>
      </c>
      <c r="G220" s="35"/>
      <c r="H220" s="8"/>
      <c r="I220" s="7"/>
      <c r="J220" s="7"/>
      <c r="K220" s="7"/>
      <c r="L220" s="7"/>
      <c r="M220" s="7"/>
      <c r="N220" s="7"/>
      <c r="O220" s="7"/>
      <c r="P220" s="7"/>
      <c r="Q220" s="7"/>
      <c r="R220" s="7"/>
      <c r="S220" s="7"/>
      <c r="T220" s="7"/>
      <c r="U220" s="7"/>
      <c r="V220" s="7"/>
      <c r="W220" s="7"/>
      <c r="X220" s="7"/>
      <c r="Y220" s="7"/>
      <c r="Z220" s="7"/>
      <c r="AA220" s="7"/>
    </row>
    <row r="221" spans="1:27" ht="14.4">
      <c r="A221" s="8">
        <v>218</v>
      </c>
      <c r="B221" s="8" t="s">
        <v>7044</v>
      </c>
      <c r="C221" s="8"/>
      <c r="D221" s="8" t="s">
        <v>7471</v>
      </c>
      <c r="E221" s="8" t="s">
        <v>7472</v>
      </c>
      <c r="F221" s="37" t="s">
        <v>17822</v>
      </c>
      <c r="G221" s="35"/>
      <c r="H221" s="8"/>
      <c r="I221" s="7"/>
      <c r="J221" s="7"/>
      <c r="K221" s="7"/>
      <c r="L221" s="7"/>
      <c r="M221" s="7"/>
      <c r="N221" s="7"/>
      <c r="O221" s="7"/>
      <c r="P221" s="7"/>
      <c r="Q221" s="7"/>
      <c r="R221" s="7"/>
      <c r="S221" s="7"/>
      <c r="T221" s="7"/>
      <c r="U221" s="7"/>
      <c r="V221" s="7"/>
      <c r="W221" s="7"/>
      <c r="X221" s="7"/>
      <c r="Y221" s="7"/>
      <c r="Z221" s="7"/>
      <c r="AA221" s="7"/>
    </row>
    <row r="222" spans="1:27" ht="14.4">
      <c r="A222" s="8">
        <v>219</v>
      </c>
      <c r="B222" s="8" t="s">
        <v>7044</v>
      </c>
      <c r="C222" s="8"/>
      <c r="D222" s="8" t="s">
        <v>7473</v>
      </c>
      <c r="E222" s="8" t="s">
        <v>7474</v>
      </c>
      <c r="F222" s="37" t="s">
        <v>17823</v>
      </c>
      <c r="G222" s="35"/>
      <c r="H222" s="8"/>
      <c r="I222" s="7"/>
      <c r="J222" s="7"/>
      <c r="K222" s="7"/>
      <c r="L222" s="7"/>
      <c r="M222" s="7"/>
      <c r="N222" s="7"/>
      <c r="O222" s="7"/>
      <c r="P222" s="7"/>
      <c r="Q222" s="7"/>
      <c r="R222" s="7"/>
      <c r="S222" s="7"/>
      <c r="T222" s="7"/>
      <c r="U222" s="7"/>
      <c r="V222" s="7"/>
      <c r="W222" s="7"/>
      <c r="X222" s="7"/>
      <c r="Y222" s="7"/>
      <c r="Z222" s="7"/>
      <c r="AA222" s="7"/>
    </row>
    <row r="223" spans="1:27" ht="14.4">
      <c r="A223" s="8">
        <v>220</v>
      </c>
      <c r="B223" s="8" t="s">
        <v>7044</v>
      </c>
      <c r="C223" s="8"/>
      <c r="D223" s="8" t="s">
        <v>7475</v>
      </c>
      <c r="E223" s="8" t="s">
        <v>7476</v>
      </c>
      <c r="F223" s="37" t="s">
        <v>17824</v>
      </c>
      <c r="G223" s="35"/>
      <c r="H223" s="8"/>
      <c r="I223" s="7"/>
      <c r="J223" s="7"/>
      <c r="K223" s="7"/>
      <c r="L223" s="7"/>
      <c r="M223" s="7"/>
      <c r="N223" s="7"/>
      <c r="O223" s="7"/>
      <c r="P223" s="7"/>
      <c r="Q223" s="7"/>
      <c r="R223" s="7"/>
      <c r="S223" s="7"/>
      <c r="T223" s="7"/>
      <c r="U223" s="7"/>
      <c r="V223" s="7"/>
      <c r="W223" s="7"/>
      <c r="X223" s="7"/>
      <c r="Y223" s="7"/>
      <c r="Z223" s="7"/>
      <c r="AA223" s="7"/>
    </row>
    <row r="224" spans="1:27" ht="14.4">
      <c r="A224" s="8">
        <v>221</v>
      </c>
      <c r="B224" s="8" t="s">
        <v>7044</v>
      </c>
      <c r="C224" s="8"/>
      <c r="D224" s="8" t="s">
        <v>6154</v>
      </c>
      <c r="E224" s="8" t="s">
        <v>6155</v>
      </c>
      <c r="F224" s="37" t="s">
        <v>7477</v>
      </c>
      <c r="G224" s="35"/>
      <c r="H224" s="8"/>
      <c r="I224" s="7"/>
      <c r="J224" s="7"/>
      <c r="K224" s="7"/>
      <c r="L224" s="7"/>
      <c r="M224" s="7"/>
      <c r="N224" s="7"/>
      <c r="O224" s="7"/>
      <c r="P224" s="7"/>
      <c r="Q224" s="7"/>
      <c r="R224" s="7"/>
      <c r="S224" s="7"/>
      <c r="T224" s="7"/>
      <c r="U224" s="7"/>
      <c r="V224" s="7"/>
      <c r="W224" s="7"/>
      <c r="X224" s="7"/>
      <c r="Y224" s="7"/>
      <c r="Z224" s="7"/>
      <c r="AA224" s="7"/>
    </row>
    <row r="225" spans="1:27" ht="14.4">
      <c r="A225" s="8">
        <v>222</v>
      </c>
      <c r="B225" s="8" t="s">
        <v>7044</v>
      </c>
      <c r="C225" s="8"/>
      <c r="D225" s="8" t="s">
        <v>7478</v>
      </c>
      <c r="E225" s="8" t="s">
        <v>7479</v>
      </c>
      <c r="F225" s="37" t="s">
        <v>7480</v>
      </c>
      <c r="G225" s="35"/>
      <c r="H225" s="8"/>
      <c r="I225" s="7"/>
      <c r="J225" s="7"/>
      <c r="K225" s="7"/>
      <c r="L225" s="7"/>
      <c r="M225" s="7"/>
      <c r="N225" s="7"/>
      <c r="O225" s="7"/>
      <c r="P225" s="7"/>
      <c r="Q225" s="7"/>
      <c r="R225" s="7"/>
      <c r="S225" s="7"/>
      <c r="T225" s="7"/>
      <c r="U225" s="7"/>
      <c r="V225" s="7"/>
      <c r="W225" s="7"/>
      <c r="X225" s="7"/>
      <c r="Y225" s="7"/>
      <c r="Z225" s="7"/>
      <c r="AA225" s="7"/>
    </row>
    <row r="226" spans="1:27" ht="14.4">
      <c r="A226" s="8">
        <v>223</v>
      </c>
      <c r="B226" s="8" t="s">
        <v>7044</v>
      </c>
      <c r="C226" s="8"/>
      <c r="D226" s="8" t="s">
        <v>7481</v>
      </c>
      <c r="E226" s="8" t="s">
        <v>7482</v>
      </c>
      <c r="F226" s="37" t="s">
        <v>7483</v>
      </c>
      <c r="G226" s="35"/>
      <c r="H226" s="8"/>
      <c r="I226" s="7"/>
      <c r="J226" s="7"/>
      <c r="K226" s="7"/>
      <c r="L226" s="7"/>
      <c r="M226" s="7"/>
      <c r="N226" s="7"/>
      <c r="O226" s="7"/>
      <c r="P226" s="7"/>
      <c r="Q226" s="7"/>
      <c r="R226" s="7"/>
      <c r="S226" s="7"/>
      <c r="T226" s="7"/>
      <c r="U226" s="7"/>
      <c r="V226" s="7"/>
      <c r="W226" s="7"/>
      <c r="X226" s="7"/>
      <c r="Y226" s="7"/>
      <c r="Z226" s="7"/>
      <c r="AA226" s="7"/>
    </row>
    <row r="227" spans="1:27" ht="14.4">
      <c r="A227" s="8">
        <v>224</v>
      </c>
      <c r="B227" s="8" t="s">
        <v>7044</v>
      </c>
      <c r="C227" s="8"/>
      <c r="D227" s="8" t="s">
        <v>7484</v>
      </c>
      <c r="E227" s="8" t="s">
        <v>7485</v>
      </c>
      <c r="F227" s="37" t="s">
        <v>7486</v>
      </c>
      <c r="G227" s="35"/>
      <c r="H227" s="8"/>
      <c r="I227" s="7"/>
      <c r="J227" s="7"/>
      <c r="K227" s="7"/>
      <c r="L227" s="7"/>
      <c r="M227" s="7"/>
      <c r="N227" s="7"/>
      <c r="O227" s="7"/>
      <c r="P227" s="7"/>
      <c r="Q227" s="7"/>
      <c r="R227" s="7"/>
      <c r="S227" s="7"/>
      <c r="T227" s="7"/>
      <c r="U227" s="7"/>
      <c r="V227" s="7"/>
      <c r="W227" s="7"/>
      <c r="X227" s="7"/>
      <c r="Y227" s="7"/>
      <c r="Z227" s="7"/>
      <c r="AA227" s="7"/>
    </row>
    <row r="228" spans="1:27" ht="14.4">
      <c r="A228" s="8">
        <v>225</v>
      </c>
      <c r="B228" s="8" t="s">
        <v>7044</v>
      </c>
      <c r="C228" s="8">
        <v>206</v>
      </c>
      <c r="D228" s="19" t="str">
        <f>目次!D$87</f>
        <v>13.排水ポンプ廻り詳細図</v>
      </c>
      <c r="E228" s="26" t="str">
        <f>目次!E$87</f>
        <v>13. Detail drawing around drainage pump</v>
      </c>
      <c r="F228" s="26" t="str">
        <f>目次!F$87</f>
        <v xml:space="preserve">13. Bản vẽ chi tiết xung quanh máy bơm thoát nước </v>
      </c>
      <c r="G228" s="8"/>
      <c r="H228" s="8"/>
      <c r="I228" s="7"/>
      <c r="J228" s="7"/>
      <c r="K228" s="7"/>
      <c r="L228" s="7"/>
      <c r="M228" s="7"/>
      <c r="N228" s="7"/>
      <c r="O228" s="7"/>
      <c r="P228" s="7"/>
      <c r="Q228" s="7"/>
      <c r="R228" s="7"/>
      <c r="S228" s="7"/>
      <c r="T228" s="7"/>
      <c r="U228" s="7"/>
      <c r="V228" s="7"/>
      <c r="W228" s="7"/>
      <c r="X228" s="7"/>
      <c r="Y228" s="7"/>
      <c r="Z228" s="7"/>
      <c r="AA228" s="7"/>
    </row>
    <row r="229" spans="1:27" ht="14.4">
      <c r="A229" s="8">
        <v>226</v>
      </c>
      <c r="B229" s="8" t="s">
        <v>7044</v>
      </c>
      <c r="C229" s="19">
        <f>目次!C$91</f>
        <v>206</v>
      </c>
      <c r="D229" s="19" t="str">
        <f>目次!D$91</f>
        <v>13-3.ポンプ廻りの納まり詳細</v>
      </c>
      <c r="E229" s="26" t="str">
        <f>目次!E$91</f>
        <v>13-3. Detail of storing pump</v>
      </c>
      <c r="F229" s="26" t="str">
        <f>目次!F$91</f>
        <v>13-3. Chi tiết lắp đặt máy bơm nước</v>
      </c>
      <c r="G229" s="8"/>
      <c r="H229" s="8"/>
      <c r="I229" s="7"/>
      <c r="J229" s="7"/>
      <c r="K229" s="7"/>
      <c r="L229" s="7"/>
      <c r="M229" s="7"/>
      <c r="N229" s="7"/>
      <c r="O229" s="7"/>
      <c r="P229" s="7"/>
      <c r="Q229" s="7"/>
      <c r="R229" s="7"/>
      <c r="S229" s="7"/>
      <c r="T229" s="7"/>
      <c r="U229" s="7"/>
      <c r="V229" s="7"/>
      <c r="W229" s="7"/>
      <c r="X229" s="7"/>
      <c r="Y229" s="7"/>
      <c r="Z229" s="7"/>
      <c r="AA229" s="7"/>
    </row>
    <row r="230" spans="1:27" ht="14.4">
      <c r="A230" s="8">
        <v>227</v>
      </c>
      <c r="B230" s="8" t="s">
        <v>7044</v>
      </c>
      <c r="C230" s="8"/>
      <c r="D230" s="8" t="s">
        <v>1686</v>
      </c>
      <c r="E230" s="8" t="s">
        <v>1687</v>
      </c>
      <c r="F230" s="37" t="s">
        <v>7487</v>
      </c>
      <c r="G230" s="35"/>
      <c r="H230" s="8"/>
      <c r="I230" s="7"/>
      <c r="J230" s="7"/>
      <c r="K230" s="7"/>
      <c r="L230" s="7"/>
      <c r="M230" s="7"/>
      <c r="N230" s="7"/>
      <c r="O230" s="7"/>
      <c r="P230" s="7"/>
      <c r="Q230" s="7"/>
      <c r="R230" s="7"/>
      <c r="S230" s="7"/>
      <c r="T230" s="7"/>
      <c r="U230" s="7"/>
      <c r="V230" s="7"/>
      <c r="W230" s="7"/>
      <c r="X230" s="7"/>
      <c r="Y230" s="7"/>
      <c r="Z230" s="7"/>
      <c r="AA230" s="7"/>
    </row>
    <row r="231" spans="1:27" ht="14.4">
      <c r="A231" s="8">
        <v>228</v>
      </c>
      <c r="B231" s="8" t="s">
        <v>7044</v>
      </c>
      <c r="C231" s="8"/>
      <c r="D231" s="8" t="s">
        <v>7488</v>
      </c>
      <c r="E231" s="8" t="s">
        <v>7489</v>
      </c>
      <c r="F231" s="37" t="s">
        <v>7490</v>
      </c>
      <c r="G231" s="35"/>
      <c r="H231" s="8"/>
      <c r="I231" s="7"/>
      <c r="J231" s="7"/>
      <c r="K231" s="7"/>
      <c r="L231" s="7"/>
      <c r="M231" s="7"/>
      <c r="N231" s="7"/>
      <c r="O231" s="7"/>
      <c r="P231" s="7"/>
      <c r="Q231" s="7"/>
      <c r="R231" s="7"/>
      <c r="S231" s="7"/>
      <c r="T231" s="7"/>
      <c r="U231" s="7"/>
      <c r="V231" s="7"/>
      <c r="W231" s="7"/>
      <c r="X231" s="7"/>
      <c r="Y231" s="7"/>
      <c r="Z231" s="7"/>
      <c r="AA231" s="7"/>
    </row>
    <row r="232" spans="1:27" ht="14.4">
      <c r="A232" s="8">
        <v>229</v>
      </c>
      <c r="B232" s="8" t="s">
        <v>7044</v>
      </c>
      <c r="C232" s="8"/>
      <c r="D232" s="19" t="str">
        <f t="shared" ref="D232:F232" si="20">D$197</f>
        <v>フロート</v>
      </c>
      <c r="E232" s="19" t="str">
        <f t="shared" si="20"/>
        <v>Float</v>
      </c>
      <c r="F232" s="19" t="str">
        <f t="shared" si="20"/>
        <v>Nổi</v>
      </c>
      <c r="G232" s="8"/>
      <c r="H232" s="8"/>
      <c r="I232" s="7"/>
      <c r="J232" s="7"/>
      <c r="K232" s="7"/>
      <c r="L232" s="7"/>
      <c r="M232" s="7"/>
      <c r="N232" s="7"/>
      <c r="O232" s="7"/>
      <c r="P232" s="7"/>
      <c r="Q232" s="7"/>
      <c r="R232" s="7"/>
      <c r="S232" s="7"/>
      <c r="T232" s="7"/>
      <c r="U232" s="7"/>
      <c r="V232" s="7"/>
      <c r="W232" s="7"/>
      <c r="X232" s="7"/>
      <c r="Y232" s="7"/>
      <c r="Z232" s="7"/>
      <c r="AA232" s="7"/>
    </row>
    <row r="233" spans="1:27" ht="14.4">
      <c r="A233" s="8">
        <v>230</v>
      </c>
      <c r="B233" s="8" t="s">
        <v>7044</v>
      </c>
      <c r="C233" s="8"/>
      <c r="D233" s="8" t="s">
        <v>6182</v>
      </c>
      <c r="E233" s="8" t="s">
        <v>6183</v>
      </c>
      <c r="F233" s="37" t="s">
        <v>7491</v>
      </c>
      <c r="G233" s="35"/>
      <c r="H233" s="8"/>
      <c r="I233" s="7"/>
      <c r="J233" s="7"/>
      <c r="K233" s="7"/>
      <c r="L233" s="7"/>
      <c r="M233" s="7"/>
      <c r="N233" s="7"/>
      <c r="O233" s="7"/>
      <c r="P233" s="7"/>
      <c r="Q233" s="7"/>
      <c r="R233" s="7"/>
      <c r="S233" s="7"/>
      <c r="T233" s="7"/>
      <c r="U233" s="7"/>
      <c r="V233" s="7"/>
      <c r="W233" s="7"/>
      <c r="X233" s="7"/>
      <c r="Y233" s="7"/>
      <c r="Z233" s="7"/>
      <c r="AA233" s="7"/>
    </row>
    <row r="234" spans="1:27" ht="14.4">
      <c r="A234" s="8">
        <v>231</v>
      </c>
      <c r="B234" s="8" t="s">
        <v>7044</v>
      </c>
      <c r="C234" s="8"/>
      <c r="D234" s="8" t="s">
        <v>7492</v>
      </c>
      <c r="E234" s="8" t="s">
        <v>7493</v>
      </c>
      <c r="F234" s="37" t="s">
        <v>7494</v>
      </c>
      <c r="G234" s="35"/>
      <c r="H234" s="8"/>
      <c r="I234" s="7"/>
      <c r="J234" s="7"/>
      <c r="K234" s="7"/>
      <c r="L234" s="7"/>
      <c r="M234" s="7"/>
      <c r="N234" s="7"/>
      <c r="O234" s="7"/>
      <c r="P234" s="7"/>
      <c r="Q234" s="7"/>
      <c r="R234" s="7"/>
      <c r="S234" s="7"/>
      <c r="T234" s="7"/>
      <c r="U234" s="7"/>
      <c r="V234" s="7"/>
      <c r="W234" s="7"/>
      <c r="X234" s="7"/>
      <c r="Y234" s="7"/>
      <c r="Z234" s="7"/>
      <c r="AA234" s="7"/>
    </row>
    <row r="235" spans="1:27" ht="14.4">
      <c r="A235" s="8">
        <v>232</v>
      </c>
      <c r="B235" s="8" t="s">
        <v>7044</v>
      </c>
      <c r="C235" s="8"/>
      <c r="D235" s="8" t="s">
        <v>570</v>
      </c>
      <c r="E235" s="8" t="s">
        <v>571</v>
      </c>
      <c r="F235" s="34" t="s">
        <v>7002</v>
      </c>
      <c r="G235" s="35"/>
      <c r="H235" s="8"/>
      <c r="I235" s="7"/>
      <c r="J235" s="7"/>
      <c r="K235" s="7"/>
      <c r="L235" s="7"/>
      <c r="M235" s="7"/>
      <c r="N235" s="7"/>
      <c r="O235" s="7"/>
      <c r="P235" s="7"/>
      <c r="Q235" s="7"/>
      <c r="R235" s="7"/>
      <c r="S235" s="7"/>
      <c r="T235" s="7"/>
      <c r="U235" s="7"/>
      <c r="V235" s="7"/>
      <c r="W235" s="7"/>
      <c r="X235" s="7"/>
      <c r="Y235" s="7"/>
      <c r="Z235" s="7"/>
      <c r="AA235" s="7"/>
    </row>
    <row r="236" spans="1:27" ht="14.4">
      <c r="A236" s="8">
        <v>233</v>
      </c>
      <c r="B236" s="8" t="s">
        <v>7044</v>
      </c>
      <c r="C236" s="8">
        <v>207</v>
      </c>
      <c r="D236" s="19" t="str">
        <f t="shared" ref="D236:F236" si="21">D$51</f>
        <v>A.ポンプの配置</v>
      </c>
      <c r="E236" s="19" t="str">
        <f t="shared" si="21"/>
        <v>A. Placement of pump</v>
      </c>
      <c r="F236" s="19" t="str">
        <f t="shared" si="21"/>
        <v>A. Vị trí của máy bơm</v>
      </c>
      <c r="G236" s="8"/>
      <c r="H236" s="8"/>
      <c r="I236" s="7"/>
      <c r="J236" s="7"/>
      <c r="K236" s="7"/>
      <c r="L236" s="7"/>
      <c r="M236" s="7"/>
      <c r="N236" s="7"/>
      <c r="O236" s="7"/>
      <c r="P236" s="7"/>
      <c r="Q236" s="7"/>
      <c r="R236" s="7"/>
      <c r="S236" s="7"/>
      <c r="T236" s="7"/>
      <c r="U236" s="7"/>
      <c r="V236" s="7"/>
      <c r="W236" s="7"/>
      <c r="X236" s="7"/>
      <c r="Y236" s="7"/>
      <c r="Z236" s="7"/>
      <c r="AA236" s="7"/>
    </row>
    <row r="237" spans="1:27" ht="14.4">
      <c r="A237" s="8">
        <v>234</v>
      </c>
      <c r="B237" s="8" t="s">
        <v>7044</v>
      </c>
      <c r="C237" s="8"/>
      <c r="D237" s="19" t="str">
        <f t="shared" ref="D237:F237" si="22">D$172</f>
        <v>ポンプピット</v>
      </c>
      <c r="E237" s="19" t="str">
        <f t="shared" si="22"/>
        <v>Pump pit</v>
      </c>
      <c r="F237" s="19" t="str">
        <f t="shared" si="22"/>
        <v>Hố bơm</v>
      </c>
      <c r="G237" s="8"/>
      <c r="H237" s="8"/>
      <c r="I237" s="7"/>
      <c r="J237" s="7"/>
      <c r="K237" s="7"/>
      <c r="L237" s="7"/>
      <c r="M237" s="7"/>
      <c r="N237" s="7"/>
      <c r="O237" s="7"/>
      <c r="P237" s="7"/>
      <c r="Q237" s="7"/>
      <c r="R237" s="7"/>
      <c r="S237" s="7"/>
      <c r="T237" s="7"/>
      <c r="U237" s="7"/>
      <c r="V237" s="7"/>
      <c r="W237" s="7"/>
      <c r="X237" s="7"/>
      <c r="Y237" s="7"/>
      <c r="Z237" s="7"/>
      <c r="AA237" s="7"/>
    </row>
    <row r="238" spans="1:27" ht="14.4">
      <c r="A238" s="8">
        <v>235</v>
      </c>
      <c r="B238" s="8" t="s">
        <v>7044</v>
      </c>
      <c r="C238" s="8"/>
      <c r="D238" s="19" t="s">
        <v>7495</v>
      </c>
      <c r="E238" s="19" t="s">
        <v>7496</v>
      </c>
      <c r="F238" s="26" t="s">
        <v>17825</v>
      </c>
      <c r="G238" s="8"/>
      <c r="H238" s="8"/>
      <c r="I238" s="7"/>
      <c r="J238" s="7"/>
      <c r="K238" s="7"/>
      <c r="L238" s="7"/>
      <c r="M238" s="7"/>
      <c r="N238" s="7"/>
      <c r="O238" s="7"/>
      <c r="P238" s="7"/>
      <c r="Q238" s="7"/>
      <c r="R238" s="7"/>
      <c r="S238" s="7"/>
      <c r="T238" s="7"/>
      <c r="U238" s="7"/>
      <c r="V238" s="7"/>
      <c r="W238" s="7"/>
      <c r="X238" s="7"/>
      <c r="Y238" s="7"/>
      <c r="Z238" s="7"/>
      <c r="AA238" s="7"/>
    </row>
    <row r="239" spans="1:27" ht="14.4">
      <c r="A239" s="8">
        <v>236</v>
      </c>
      <c r="B239" s="8" t="s">
        <v>7044</v>
      </c>
      <c r="C239" s="8"/>
      <c r="D239" s="19" t="str">
        <f t="shared" ref="D239:F239" si="23">D$167</f>
        <v>200以上</v>
      </c>
      <c r="E239" s="19" t="str">
        <f t="shared" si="23"/>
        <v>200mm or more</v>
      </c>
      <c r="F239" s="19" t="str">
        <f t="shared" si="23"/>
        <v>200mm trở lên</v>
      </c>
      <c r="G239" s="8"/>
      <c r="H239" s="8"/>
      <c r="I239" s="7"/>
      <c r="J239" s="7"/>
      <c r="K239" s="7"/>
      <c r="L239" s="7"/>
      <c r="M239" s="7"/>
      <c r="N239" s="7"/>
      <c r="O239" s="7"/>
      <c r="P239" s="7"/>
      <c r="Q239" s="7"/>
      <c r="R239" s="7"/>
      <c r="S239" s="7"/>
      <c r="T239" s="7"/>
      <c r="U239" s="7"/>
      <c r="V239" s="7"/>
      <c r="W239" s="7"/>
      <c r="X239" s="7"/>
      <c r="Y239" s="7"/>
      <c r="Z239" s="7"/>
      <c r="AA239" s="7"/>
    </row>
    <row r="240" spans="1:27" ht="14.4">
      <c r="A240" s="8">
        <v>237</v>
      </c>
      <c r="B240" s="8" t="s">
        <v>7044</v>
      </c>
      <c r="C240" s="8"/>
      <c r="D240" s="8" t="s">
        <v>5721</v>
      </c>
      <c r="E240" s="8" t="s">
        <v>5722</v>
      </c>
      <c r="F240" s="36" t="s">
        <v>7497</v>
      </c>
      <c r="G240" s="8"/>
      <c r="H240" s="8"/>
      <c r="I240" s="7"/>
      <c r="J240" s="7"/>
      <c r="K240" s="7"/>
      <c r="L240" s="7"/>
      <c r="M240" s="7"/>
      <c r="N240" s="7"/>
      <c r="O240" s="7"/>
      <c r="P240" s="7"/>
      <c r="Q240" s="7"/>
      <c r="R240" s="7"/>
      <c r="S240" s="7"/>
      <c r="T240" s="7"/>
      <c r="U240" s="7"/>
      <c r="V240" s="7"/>
      <c r="W240" s="7"/>
      <c r="X240" s="7"/>
      <c r="Y240" s="7"/>
      <c r="Z240" s="7"/>
      <c r="AA240" s="7"/>
    </row>
    <row r="241" spans="1:27" ht="14.4">
      <c r="A241" s="8">
        <v>238</v>
      </c>
      <c r="B241" s="8" t="s">
        <v>7044</v>
      </c>
      <c r="C241" s="8"/>
      <c r="D241" s="8" t="s">
        <v>7498</v>
      </c>
      <c r="E241" s="8" t="s">
        <v>7499</v>
      </c>
      <c r="F241" s="37" t="s">
        <v>7500</v>
      </c>
      <c r="G241" s="35"/>
      <c r="H241" s="8"/>
      <c r="I241" s="7"/>
      <c r="J241" s="7"/>
      <c r="K241" s="7"/>
      <c r="L241" s="7"/>
      <c r="M241" s="7"/>
      <c r="N241" s="7"/>
      <c r="O241" s="7"/>
      <c r="P241" s="7"/>
      <c r="Q241" s="7"/>
      <c r="R241" s="7"/>
      <c r="S241" s="7"/>
      <c r="T241" s="7"/>
      <c r="U241" s="7"/>
      <c r="V241" s="7"/>
      <c r="W241" s="7"/>
      <c r="X241" s="7"/>
      <c r="Y241" s="7"/>
      <c r="Z241" s="7"/>
      <c r="AA241" s="7"/>
    </row>
    <row r="242" spans="1:27" ht="14.4">
      <c r="A242" s="8">
        <v>239</v>
      </c>
      <c r="B242" s="8" t="s">
        <v>7044</v>
      </c>
      <c r="C242" s="8"/>
      <c r="D242" s="8" t="s">
        <v>7501</v>
      </c>
      <c r="E242" s="8" t="s">
        <v>7502</v>
      </c>
      <c r="F242" s="42" t="s">
        <v>7503</v>
      </c>
      <c r="G242" s="35"/>
      <c r="H242" s="8"/>
      <c r="I242" s="7"/>
      <c r="J242" s="7"/>
      <c r="K242" s="7"/>
      <c r="L242" s="7"/>
      <c r="M242" s="7"/>
      <c r="N242" s="7"/>
      <c r="O242" s="7"/>
      <c r="P242" s="7"/>
      <c r="Q242" s="7"/>
      <c r="R242" s="7"/>
      <c r="S242" s="7"/>
      <c r="T242" s="7"/>
      <c r="U242" s="7"/>
      <c r="V242" s="7"/>
      <c r="W242" s="7"/>
      <c r="X242" s="7"/>
      <c r="Y242" s="7"/>
      <c r="Z242" s="7"/>
      <c r="AA242" s="7"/>
    </row>
    <row r="243" spans="1:27" ht="14.4">
      <c r="A243" s="8">
        <v>240</v>
      </c>
      <c r="B243" s="8" t="s">
        <v>7044</v>
      </c>
      <c r="C243" s="8"/>
      <c r="D243" s="19" t="str">
        <f t="shared" ref="D243:F243" si="24">D$52</f>
        <v>B.立上り配管</v>
      </c>
      <c r="E243" s="26" t="str">
        <f t="shared" si="24"/>
        <v>B. Upward piping</v>
      </c>
      <c r="F243" s="26" t="str">
        <f t="shared" si="24"/>
        <v>B. Đường ống hướng lên</v>
      </c>
      <c r="G243" s="8"/>
      <c r="H243" s="8"/>
      <c r="I243" s="7"/>
      <c r="J243" s="7"/>
      <c r="K243" s="7"/>
      <c r="L243" s="7"/>
      <c r="M243" s="7"/>
      <c r="N243" s="7"/>
      <c r="O243" s="7"/>
      <c r="P243" s="7"/>
      <c r="Q243" s="7"/>
      <c r="R243" s="7"/>
      <c r="S243" s="7"/>
      <c r="T243" s="7"/>
      <c r="U243" s="7"/>
      <c r="V243" s="7"/>
      <c r="W243" s="7"/>
      <c r="X243" s="7"/>
      <c r="Y243" s="7"/>
      <c r="Z243" s="7"/>
      <c r="AA243" s="7"/>
    </row>
    <row r="244" spans="1:27" ht="14.4">
      <c r="A244" s="8">
        <v>241</v>
      </c>
      <c r="B244" s="8" t="s">
        <v>7044</v>
      </c>
      <c r="C244" s="8"/>
      <c r="D244" s="8" t="s">
        <v>7504</v>
      </c>
      <c r="E244" s="12" t="s">
        <v>7505</v>
      </c>
      <c r="F244" s="37" t="s">
        <v>7506</v>
      </c>
      <c r="G244" s="35"/>
      <c r="H244" s="8"/>
      <c r="I244" s="7"/>
      <c r="J244" s="7"/>
      <c r="K244" s="7"/>
      <c r="L244" s="7"/>
      <c r="M244" s="7"/>
      <c r="N244" s="7"/>
      <c r="O244" s="7"/>
      <c r="P244" s="7"/>
      <c r="Q244" s="7"/>
      <c r="R244" s="7"/>
      <c r="S244" s="7"/>
      <c r="T244" s="7"/>
      <c r="U244" s="7"/>
      <c r="V244" s="7"/>
      <c r="W244" s="7"/>
      <c r="X244" s="7"/>
      <c r="Y244" s="7"/>
      <c r="Z244" s="7"/>
      <c r="AA244" s="7"/>
    </row>
    <row r="245" spans="1:27" ht="14.4">
      <c r="A245" s="8">
        <v>242</v>
      </c>
      <c r="B245" s="8" t="s">
        <v>7044</v>
      </c>
      <c r="C245" s="8"/>
      <c r="D245" s="8" t="s">
        <v>7507</v>
      </c>
      <c r="E245" s="8" t="s">
        <v>7508</v>
      </c>
      <c r="F245" s="37" t="s">
        <v>17826</v>
      </c>
      <c r="G245" s="35"/>
      <c r="H245" s="8"/>
      <c r="I245" s="7"/>
      <c r="J245" s="7"/>
      <c r="K245" s="7"/>
      <c r="L245" s="7"/>
      <c r="M245" s="7"/>
      <c r="N245" s="7"/>
      <c r="O245" s="7"/>
      <c r="P245" s="7"/>
      <c r="Q245" s="7"/>
      <c r="R245" s="7"/>
      <c r="S245" s="7"/>
      <c r="T245" s="7"/>
      <c r="U245" s="7"/>
      <c r="V245" s="7"/>
      <c r="W245" s="7"/>
      <c r="X245" s="7"/>
      <c r="Y245" s="7"/>
      <c r="Z245" s="7"/>
      <c r="AA245" s="7"/>
    </row>
    <row r="246" spans="1:27" ht="14.4">
      <c r="A246" s="8">
        <v>243</v>
      </c>
      <c r="B246" s="8" t="s">
        <v>7044</v>
      </c>
      <c r="C246" s="8"/>
      <c r="D246" s="8" t="s">
        <v>7510</v>
      </c>
      <c r="E246" s="8" t="s">
        <v>7511</v>
      </c>
      <c r="F246" s="37" t="s">
        <v>7512</v>
      </c>
      <c r="G246" s="35"/>
      <c r="H246" s="8"/>
      <c r="I246" s="7"/>
      <c r="J246" s="7"/>
      <c r="K246" s="7"/>
      <c r="L246" s="7"/>
      <c r="M246" s="7"/>
      <c r="N246" s="7"/>
      <c r="O246" s="7"/>
      <c r="P246" s="7"/>
      <c r="Q246" s="7"/>
      <c r="R246" s="7"/>
      <c r="S246" s="7"/>
      <c r="T246" s="7"/>
      <c r="U246" s="7"/>
      <c r="V246" s="7"/>
      <c r="W246" s="7"/>
      <c r="X246" s="7"/>
      <c r="Y246" s="7"/>
      <c r="Z246" s="7"/>
      <c r="AA246" s="7"/>
    </row>
    <row r="247" spans="1:27" ht="27.6">
      <c r="A247" s="8">
        <v>244</v>
      </c>
      <c r="B247" s="8" t="s">
        <v>7044</v>
      </c>
      <c r="C247" s="8"/>
      <c r="D247" s="8" t="s">
        <v>7513</v>
      </c>
      <c r="E247" s="8" t="s">
        <v>7514</v>
      </c>
      <c r="F247" s="37" t="s">
        <v>17827</v>
      </c>
      <c r="G247" s="35"/>
      <c r="H247" s="8"/>
      <c r="I247" s="7"/>
      <c r="J247" s="7"/>
      <c r="K247" s="7"/>
      <c r="L247" s="7"/>
      <c r="M247" s="7"/>
      <c r="N247" s="7"/>
      <c r="O247" s="7"/>
      <c r="P247" s="7"/>
      <c r="Q247" s="7"/>
      <c r="R247" s="7"/>
      <c r="S247" s="7"/>
      <c r="T247" s="7"/>
      <c r="U247" s="7"/>
      <c r="V247" s="7"/>
      <c r="W247" s="7"/>
      <c r="X247" s="7"/>
      <c r="Y247" s="7"/>
      <c r="Z247" s="7"/>
      <c r="AA247" s="7"/>
    </row>
    <row r="248" spans="1:27" ht="14.4">
      <c r="A248" s="8">
        <v>245</v>
      </c>
      <c r="B248" s="8" t="s">
        <v>7044</v>
      </c>
      <c r="C248" s="8"/>
      <c r="D248" s="8" t="s">
        <v>7515</v>
      </c>
      <c r="E248" s="12" t="s">
        <v>7516</v>
      </c>
      <c r="F248" s="153" t="s">
        <v>17828</v>
      </c>
      <c r="G248" s="35"/>
      <c r="H248" s="8"/>
      <c r="I248" s="7"/>
      <c r="J248" s="7"/>
      <c r="K248" s="7"/>
      <c r="L248" s="7"/>
      <c r="M248" s="7"/>
      <c r="N248" s="7"/>
      <c r="O248" s="7"/>
      <c r="P248" s="7"/>
      <c r="Q248" s="7"/>
      <c r="R248" s="7"/>
      <c r="S248" s="7"/>
      <c r="T248" s="7"/>
      <c r="U248" s="7"/>
      <c r="V248" s="7"/>
      <c r="W248" s="7"/>
      <c r="X248" s="7"/>
      <c r="Y248" s="7"/>
      <c r="Z248" s="7"/>
      <c r="AA248" s="7"/>
    </row>
    <row r="249" spans="1:27" ht="41.4">
      <c r="A249" s="8">
        <v>246</v>
      </c>
      <c r="B249" s="8" t="s">
        <v>7044</v>
      </c>
      <c r="C249" s="8"/>
      <c r="D249" s="8" t="s">
        <v>7517</v>
      </c>
      <c r="E249" s="12" t="s">
        <v>7518</v>
      </c>
      <c r="F249" s="153" t="s">
        <v>17829</v>
      </c>
      <c r="G249" s="35"/>
      <c r="H249" s="8"/>
      <c r="I249" s="7"/>
      <c r="J249" s="7"/>
      <c r="K249" s="7"/>
      <c r="L249" s="7"/>
      <c r="M249" s="7"/>
      <c r="N249" s="7"/>
      <c r="O249" s="7"/>
      <c r="P249" s="7"/>
      <c r="Q249" s="7"/>
      <c r="R249" s="7"/>
      <c r="S249" s="7"/>
      <c r="T249" s="7"/>
      <c r="U249" s="7"/>
      <c r="V249" s="7"/>
      <c r="W249" s="7"/>
      <c r="X249" s="7"/>
      <c r="Y249" s="7"/>
      <c r="Z249" s="7"/>
      <c r="AA249" s="7"/>
    </row>
    <row r="250" spans="1:27" ht="27.6">
      <c r="A250" s="8">
        <v>247</v>
      </c>
      <c r="B250" s="8" t="s">
        <v>7044</v>
      </c>
      <c r="C250" s="8"/>
      <c r="D250" s="8" t="s">
        <v>7519</v>
      </c>
      <c r="E250" s="12" t="s">
        <v>7520</v>
      </c>
      <c r="F250" s="37" t="s">
        <v>7521</v>
      </c>
      <c r="G250" s="35" t="s">
        <v>15818</v>
      </c>
      <c r="H250" s="8" t="s">
        <v>7522</v>
      </c>
      <c r="I250" s="7"/>
      <c r="J250" s="7"/>
      <c r="K250" s="7"/>
      <c r="L250" s="7"/>
      <c r="M250" s="7"/>
      <c r="N250" s="7"/>
      <c r="O250" s="7"/>
      <c r="P250" s="7"/>
      <c r="Q250" s="7"/>
      <c r="R250" s="7"/>
      <c r="S250" s="7"/>
      <c r="T250" s="7"/>
      <c r="U250" s="7"/>
      <c r="V250" s="7"/>
      <c r="W250" s="7"/>
      <c r="X250" s="7"/>
      <c r="Y250" s="7"/>
      <c r="Z250" s="7"/>
      <c r="AA250" s="7"/>
    </row>
    <row r="251" spans="1:27" ht="14.4">
      <c r="A251" s="8">
        <v>248</v>
      </c>
      <c r="B251" s="8" t="s">
        <v>7044</v>
      </c>
      <c r="C251" s="8"/>
      <c r="D251" s="8" t="s">
        <v>7523</v>
      </c>
      <c r="E251" s="8" t="s">
        <v>7524</v>
      </c>
      <c r="F251" s="42" t="s">
        <v>7525</v>
      </c>
      <c r="G251" s="35"/>
      <c r="H251" s="8"/>
      <c r="I251" s="7"/>
      <c r="J251" s="7"/>
      <c r="K251" s="7"/>
      <c r="L251" s="7"/>
      <c r="M251" s="7"/>
      <c r="N251" s="7"/>
      <c r="O251" s="7"/>
      <c r="P251" s="7"/>
      <c r="Q251" s="7"/>
      <c r="R251" s="7"/>
      <c r="S251" s="7"/>
      <c r="T251" s="7"/>
      <c r="U251" s="7"/>
      <c r="V251" s="7"/>
      <c r="W251" s="7"/>
      <c r="X251" s="7"/>
      <c r="Y251" s="7"/>
      <c r="Z251" s="7"/>
      <c r="AA251" s="7"/>
    </row>
    <row r="252" spans="1:27" ht="14.4">
      <c r="A252" s="8">
        <v>249</v>
      </c>
      <c r="B252" s="8" t="s">
        <v>7044</v>
      </c>
      <c r="C252" s="8"/>
      <c r="D252" s="8" t="s">
        <v>7526</v>
      </c>
      <c r="E252" s="8" t="s">
        <v>7527</v>
      </c>
      <c r="F252" s="37" t="s">
        <v>7528</v>
      </c>
      <c r="G252" s="35"/>
      <c r="H252" s="8"/>
      <c r="I252" s="7"/>
      <c r="J252" s="7"/>
      <c r="K252" s="7"/>
      <c r="L252" s="7"/>
      <c r="M252" s="7"/>
      <c r="N252" s="7"/>
      <c r="O252" s="7"/>
      <c r="P252" s="7"/>
      <c r="Q252" s="7"/>
      <c r="R252" s="7"/>
      <c r="S252" s="7"/>
      <c r="T252" s="7"/>
      <c r="U252" s="7"/>
      <c r="V252" s="7"/>
      <c r="W252" s="7"/>
      <c r="X252" s="7"/>
      <c r="Y252" s="7"/>
      <c r="Z252" s="7"/>
      <c r="AA252" s="7"/>
    </row>
    <row r="253" spans="1:27" ht="14.4">
      <c r="A253" s="8">
        <v>250</v>
      </c>
      <c r="B253" s="8" t="s">
        <v>7044</v>
      </c>
      <c r="C253" s="8"/>
      <c r="D253" s="8" t="s">
        <v>7529</v>
      </c>
      <c r="E253" s="8" t="s">
        <v>7530</v>
      </c>
      <c r="F253" s="37" t="s">
        <v>17838</v>
      </c>
      <c r="G253" s="35"/>
      <c r="H253" s="8"/>
      <c r="I253" s="7"/>
      <c r="J253" s="7"/>
      <c r="K253" s="7"/>
      <c r="L253" s="7"/>
      <c r="M253" s="7"/>
      <c r="N253" s="7"/>
      <c r="O253" s="7"/>
      <c r="P253" s="7"/>
      <c r="Q253" s="7"/>
      <c r="R253" s="7"/>
      <c r="S253" s="7"/>
      <c r="T253" s="7"/>
      <c r="U253" s="7"/>
      <c r="V253" s="7"/>
      <c r="W253" s="7"/>
      <c r="X253" s="7"/>
      <c r="Y253" s="7"/>
      <c r="Z253" s="7"/>
      <c r="AA253" s="7"/>
    </row>
    <row r="254" spans="1:27" ht="27.6">
      <c r="A254" s="8">
        <v>251</v>
      </c>
      <c r="B254" s="8" t="s">
        <v>7044</v>
      </c>
      <c r="C254" s="8"/>
      <c r="D254" s="8" t="s">
        <v>7531</v>
      </c>
      <c r="E254" s="12" t="s">
        <v>7532</v>
      </c>
      <c r="F254" s="33" t="s">
        <v>7533</v>
      </c>
      <c r="G254" s="8"/>
      <c r="H254" s="8"/>
      <c r="I254" s="7"/>
      <c r="J254" s="7"/>
      <c r="K254" s="7"/>
      <c r="L254" s="7"/>
      <c r="M254" s="7"/>
      <c r="N254" s="7"/>
      <c r="O254" s="7"/>
      <c r="P254" s="7"/>
      <c r="Q254" s="7"/>
      <c r="R254" s="7"/>
      <c r="S254" s="7"/>
      <c r="T254" s="7"/>
      <c r="U254" s="7"/>
      <c r="V254" s="7"/>
      <c r="W254" s="7"/>
      <c r="X254" s="7"/>
      <c r="Y254" s="7"/>
      <c r="Z254" s="7"/>
      <c r="AA254" s="7"/>
    </row>
    <row r="255" spans="1:27" ht="14.4">
      <c r="A255" s="8">
        <v>252</v>
      </c>
      <c r="B255" s="8" t="s">
        <v>7044</v>
      </c>
      <c r="C255" s="8"/>
      <c r="D255" s="8" t="s">
        <v>6818</v>
      </c>
      <c r="E255" s="8" t="s">
        <v>6819</v>
      </c>
      <c r="F255" s="37" t="s">
        <v>7534</v>
      </c>
      <c r="G255" s="35"/>
      <c r="H255" s="8"/>
      <c r="I255" s="7"/>
      <c r="J255" s="7"/>
      <c r="K255" s="7"/>
      <c r="L255" s="7"/>
      <c r="M255" s="7"/>
      <c r="N255" s="7"/>
      <c r="O255" s="7"/>
      <c r="P255" s="7"/>
      <c r="Q255" s="7"/>
      <c r="R255" s="7"/>
      <c r="S255" s="7"/>
      <c r="T255" s="7"/>
      <c r="U255" s="7"/>
      <c r="V255" s="7"/>
      <c r="W255" s="7"/>
      <c r="X255" s="7"/>
      <c r="Y255" s="7"/>
      <c r="Z255" s="7"/>
      <c r="AA255" s="7"/>
    </row>
    <row r="256" spans="1:27" ht="14.4">
      <c r="A256" s="8">
        <v>253</v>
      </c>
      <c r="B256" s="8" t="s">
        <v>7044</v>
      </c>
      <c r="C256" s="8"/>
      <c r="D256" s="19" t="str">
        <f t="shared" ref="D256:F256" si="25">D$66</f>
        <v>汚水槽</v>
      </c>
      <c r="E256" s="19" t="str">
        <f t="shared" si="25"/>
        <v>Soil water tank</v>
      </c>
      <c r="F256" s="19" t="str">
        <f t="shared" si="25"/>
        <v>Bể nước thải</v>
      </c>
      <c r="G256" s="8"/>
      <c r="H256" s="8"/>
      <c r="I256" s="7"/>
      <c r="J256" s="7"/>
      <c r="K256" s="7"/>
      <c r="L256" s="7"/>
      <c r="M256" s="7"/>
      <c r="N256" s="7"/>
      <c r="O256" s="7"/>
      <c r="P256" s="7"/>
      <c r="Q256" s="7"/>
      <c r="R256" s="7"/>
      <c r="S256" s="7"/>
      <c r="T256" s="7"/>
      <c r="U256" s="7"/>
      <c r="V256" s="7"/>
      <c r="W256" s="7"/>
      <c r="X256" s="7"/>
      <c r="Y256" s="7"/>
      <c r="Z256" s="7"/>
      <c r="AA256" s="7"/>
    </row>
    <row r="257" spans="1:27" ht="14.4">
      <c r="A257" s="8">
        <v>254</v>
      </c>
      <c r="B257" s="8" t="s">
        <v>7044</v>
      </c>
      <c r="C257" s="8"/>
      <c r="D257" s="19" t="str">
        <f t="shared" ref="D257:F257" si="26">D$53</f>
        <v>C.排水槽内配管</v>
      </c>
      <c r="E257" s="19" t="str">
        <f t="shared" si="26"/>
        <v>C. Piping in drainage water tank</v>
      </c>
      <c r="F257" s="19" t="str">
        <f t="shared" si="26"/>
        <v>C. Đường ống trong bể thoát nước</v>
      </c>
      <c r="G257" s="8"/>
      <c r="H257" s="8"/>
      <c r="I257" s="7"/>
      <c r="J257" s="7"/>
      <c r="K257" s="7"/>
      <c r="L257" s="7"/>
      <c r="M257" s="7"/>
      <c r="N257" s="7"/>
      <c r="O257" s="7"/>
      <c r="P257" s="7"/>
      <c r="Q257" s="7"/>
      <c r="R257" s="7"/>
      <c r="S257" s="7"/>
      <c r="T257" s="7"/>
      <c r="U257" s="7"/>
      <c r="V257" s="7"/>
      <c r="W257" s="7"/>
      <c r="X257" s="7"/>
      <c r="Y257" s="7"/>
      <c r="Z257" s="7"/>
      <c r="AA257" s="7"/>
    </row>
    <row r="258" spans="1:27" ht="27.6">
      <c r="A258" s="8">
        <v>255</v>
      </c>
      <c r="B258" s="8" t="s">
        <v>7044</v>
      </c>
      <c r="C258" s="8"/>
      <c r="D258" s="8" t="s">
        <v>7535</v>
      </c>
      <c r="E258" s="12" t="s">
        <v>7536</v>
      </c>
      <c r="F258" s="37" t="s">
        <v>17830</v>
      </c>
      <c r="G258" s="35" t="s">
        <v>15818</v>
      </c>
      <c r="H258" s="8" t="s">
        <v>7522</v>
      </c>
      <c r="I258" s="7"/>
      <c r="J258" s="7"/>
      <c r="K258" s="7"/>
      <c r="L258" s="7"/>
      <c r="M258" s="7"/>
      <c r="N258" s="7"/>
      <c r="O258" s="7"/>
      <c r="P258" s="7"/>
      <c r="Q258" s="7"/>
      <c r="R258" s="7"/>
      <c r="S258" s="7"/>
      <c r="T258" s="7"/>
      <c r="U258" s="7"/>
      <c r="V258" s="7"/>
      <c r="W258" s="7"/>
      <c r="X258" s="7"/>
      <c r="Y258" s="7"/>
      <c r="Z258" s="7"/>
      <c r="AA258" s="7"/>
    </row>
    <row r="259" spans="1:27" ht="14.4">
      <c r="A259" s="8">
        <v>256</v>
      </c>
      <c r="B259" s="8" t="s">
        <v>7044</v>
      </c>
      <c r="C259" s="8"/>
      <c r="D259" s="19" t="str">
        <f t="shared" ref="D259:E259" si="27">D$253</f>
        <v>汚水槽側</v>
      </c>
      <c r="E259" s="19" t="str">
        <f t="shared" si="27"/>
        <v>Soil water tank side</v>
      </c>
      <c r="F259" s="19" t="str">
        <f>F$253</f>
        <v>Bên bể nước thải</v>
      </c>
      <c r="G259" s="8"/>
      <c r="H259" s="8"/>
      <c r="I259" s="7"/>
      <c r="J259" s="7"/>
      <c r="K259" s="7"/>
      <c r="L259" s="7"/>
      <c r="M259" s="7"/>
      <c r="N259" s="7"/>
      <c r="O259" s="7"/>
      <c r="P259" s="7"/>
      <c r="Q259" s="7"/>
      <c r="R259" s="7"/>
      <c r="S259" s="7"/>
      <c r="T259" s="7"/>
      <c r="U259" s="7"/>
      <c r="V259" s="7"/>
      <c r="W259" s="7"/>
      <c r="X259" s="7"/>
      <c r="Y259" s="7"/>
      <c r="Z259" s="7"/>
      <c r="AA259" s="7"/>
    </row>
    <row r="260" spans="1:27" ht="14.4">
      <c r="A260" s="8">
        <v>257</v>
      </c>
      <c r="B260" s="8" t="s">
        <v>7044</v>
      </c>
      <c r="C260" s="8"/>
      <c r="D260" s="8" t="s">
        <v>1465</v>
      </c>
      <c r="E260" s="8" t="s">
        <v>1466</v>
      </c>
      <c r="F260" s="37" t="s">
        <v>7537</v>
      </c>
      <c r="G260" s="35"/>
      <c r="H260" s="8"/>
      <c r="I260" s="7"/>
      <c r="J260" s="7"/>
      <c r="K260" s="7"/>
      <c r="L260" s="7"/>
      <c r="M260" s="7"/>
      <c r="N260" s="7"/>
      <c r="O260" s="7"/>
      <c r="P260" s="7"/>
      <c r="Q260" s="7"/>
      <c r="R260" s="7"/>
      <c r="S260" s="7"/>
      <c r="T260" s="7"/>
      <c r="U260" s="7"/>
      <c r="V260" s="7"/>
      <c r="W260" s="7"/>
      <c r="X260" s="7"/>
      <c r="Y260" s="7"/>
      <c r="Z260" s="7"/>
      <c r="AA260" s="7"/>
    </row>
    <row r="261" spans="1:27" ht="14.4">
      <c r="A261" s="8">
        <v>258</v>
      </c>
      <c r="B261" s="8" t="s">
        <v>7044</v>
      </c>
      <c r="C261" s="8"/>
      <c r="D261" s="19" t="str">
        <f t="shared" ref="D261:F261" si="28">D$251</f>
        <v>モルタル充填</v>
      </c>
      <c r="E261" s="19" t="str">
        <f t="shared" si="28"/>
        <v>Mortar filling</v>
      </c>
      <c r="F261" s="19" t="str">
        <f t="shared" si="28"/>
        <v>Trám vữa</v>
      </c>
      <c r="G261" s="8"/>
      <c r="H261" s="8"/>
      <c r="I261" s="7"/>
      <c r="J261" s="7"/>
      <c r="K261" s="7"/>
      <c r="L261" s="7"/>
      <c r="M261" s="7"/>
      <c r="N261" s="7"/>
      <c r="O261" s="7"/>
      <c r="P261" s="7"/>
      <c r="Q261" s="7"/>
      <c r="R261" s="7"/>
      <c r="S261" s="7"/>
      <c r="T261" s="7"/>
      <c r="U261" s="7"/>
      <c r="V261" s="7"/>
      <c r="W261" s="7"/>
      <c r="X261" s="7"/>
      <c r="Y261" s="7"/>
      <c r="Z261" s="7"/>
      <c r="AA261" s="7"/>
    </row>
    <row r="262" spans="1:27" ht="14.4">
      <c r="A262" s="8">
        <v>259</v>
      </c>
      <c r="B262" s="8" t="s">
        <v>7044</v>
      </c>
      <c r="C262" s="8"/>
      <c r="D262" s="8" t="s">
        <v>7538</v>
      </c>
      <c r="E262" s="8" t="s">
        <v>7539</v>
      </c>
      <c r="F262" s="37" t="s">
        <v>14522</v>
      </c>
      <c r="G262" s="35"/>
      <c r="H262" s="8"/>
      <c r="I262" s="7"/>
      <c r="J262" s="7"/>
      <c r="K262" s="7"/>
      <c r="L262" s="7"/>
      <c r="M262" s="7"/>
      <c r="N262" s="7"/>
      <c r="O262" s="7"/>
      <c r="P262" s="7"/>
      <c r="Q262" s="7"/>
      <c r="R262" s="7"/>
      <c r="S262" s="7"/>
      <c r="T262" s="7"/>
      <c r="U262" s="7"/>
      <c r="V262" s="7"/>
      <c r="W262" s="7"/>
      <c r="X262" s="7"/>
      <c r="Y262" s="7"/>
      <c r="Z262" s="7"/>
      <c r="AA262" s="7"/>
    </row>
    <row r="263" spans="1:27" ht="14.4">
      <c r="A263" s="8">
        <v>260</v>
      </c>
      <c r="B263" s="8" t="s">
        <v>7044</v>
      </c>
      <c r="C263" s="8"/>
      <c r="D263" s="8" t="s">
        <v>7540</v>
      </c>
      <c r="E263" s="8" t="s">
        <v>7541</v>
      </c>
      <c r="F263" s="150" t="s">
        <v>17831</v>
      </c>
      <c r="G263" s="35"/>
      <c r="H263" s="8"/>
      <c r="I263" s="7"/>
      <c r="J263" s="7"/>
      <c r="K263" s="7"/>
      <c r="L263" s="7"/>
      <c r="M263" s="7"/>
      <c r="N263" s="7"/>
      <c r="O263" s="7"/>
      <c r="P263" s="7"/>
      <c r="Q263" s="7"/>
      <c r="R263" s="7"/>
      <c r="S263" s="7"/>
      <c r="T263" s="7"/>
      <c r="U263" s="7"/>
      <c r="V263" s="7"/>
      <c r="W263" s="7"/>
      <c r="X263" s="7"/>
      <c r="Y263" s="7"/>
      <c r="Z263" s="7"/>
      <c r="AA263" s="7"/>
    </row>
    <row r="264" spans="1:27" ht="14.4">
      <c r="A264" s="8">
        <v>261</v>
      </c>
      <c r="B264" s="8" t="s">
        <v>7044</v>
      </c>
      <c r="C264" s="8"/>
      <c r="D264" s="8" t="s">
        <v>7542</v>
      </c>
      <c r="E264" s="12" t="s">
        <v>7543</v>
      </c>
      <c r="F264" s="37" t="s">
        <v>17839</v>
      </c>
      <c r="G264" s="35"/>
      <c r="H264" s="8"/>
      <c r="I264" s="7"/>
      <c r="J264" s="7"/>
      <c r="K264" s="7"/>
      <c r="L264" s="7"/>
      <c r="M264" s="7"/>
      <c r="N264" s="7"/>
      <c r="O264" s="7"/>
      <c r="P264" s="7"/>
      <c r="Q264" s="7"/>
      <c r="R264" s="7"/>
      <c r="S264" s="7"/>
      <c r="T264" s="7"/>
      <c r="U264" s="7"/>
      <c r="V264" s="7"/>
      <c r="W264" s="7"/>
      <c r="X264" s="7"/>
      <c r="Y264" s="7"/>
      <c r="Z264" s="7"/>
      <c r="AA264" s="7"/>
    </row>
    <row r="265" spans="1:27" ht="27.6">
      <c r="A265" s="8">
        <v>262</v>
      </c>
      <c r="B265" s="8" t="s">
        <v>7044</v>
      </c>
      <c r="C265" s="8"/>
      <c r="D265" s="8" t="s">
        <v>7544</v>
      </c>
      <c r="E265" s="8" t="s">
        <v>7545</v>
      </c>
      <c r="F265" s="37" t="s">
        <v>17840</v>
      </c>
      <c r="G265" s="35"/>
      <c r="H265" s="8"/>
      <c r="I265" s="7"/>
      <c r="J265" s="7"/>
      <c r="K265" s="7"/>
      <c r="L265" s="7"/>
      <c r="M265" s="7"/>
      <c r="N265" s="7"/>
      <c r="O265" s="7"/>
      <c r="P265" s="7"/>
      <c r="Q265" s="7"/>
      <c r="R265" s="7"/>
      <c r="S265" s="7"/>
      <c r="T265" s="7"/>
      <c r="U265" s="7"/>
      <c r="V265" s="7"/>
      <c r="W265" s="7"/>
      <c r="X265" s="7"/>
      <c r="Y265" s="7"/>
      <c r="Z265" s="7"/>
      <c r="AA265" s="7"/>
    </row>
    <row r="266" spans="1:27" ht="14.4">
      <c r="A266" s="8">
        <v>263</v>
      </c>
      <c r="B266" s="8" t="s">
        <v>7044</v>
      </c>
      <c r="C266" s="8"/>
      <c r="D266" s="19" t="str">
        <f t="shared" ref="D266:F266" si="29">D$253</f>
        <v>汚水槽側</v>
      </c>
      <c r="E266" s="26" t="str">
        <f t="shared" si="29"/>
        <v>Soil water tank side</v>
      </c>
      <c r="F266" s="26" t="str">
        <f t="shared" si="29"/>
        <v>Bên bể nước thải</v>
      </c>
      <c r="G266" s="8"/>
      <c r="H266" s="8"/>
      <c r="I266" s="7"/>
      <c r="J266" s="7"/>
      <c r="K266" s="7"/>
      <c r="L266" s="7"/>
      <c r="M266" s="7"/>
      <c r="N266" s="7"/>
      <c r="O266" s="7"/>
      <c r="P266" s="7"/>
      <c r="Q266" s="7"/>
      <c r="R266" s="7"/>
      <c r="S266" s="7"/>
      <c r="T266" s="7"/>
      <c r="U266" s="7"/>
      <c r="V266" s="7"/>
      <c r="W266" s="7"/>
      <c r="X266" s="7"/>
      <c r="Y266" s="7"/>
      <c r="Z266" s="7"/>
      <c r="AA266" s="7"/>
    </row>
    <row r="267" spans="1:27" ht="14.4">
      <c r="A267" s="8">
        <v>264</v>
      </c>
      <c r="B267" s="8" t="s">
        <v>7044</v>
      </c>
      <c r="C267" s="8"/>
      <c r="D267" s="8" t="s">
        <v>7546</v>
      </c>
      <c r="E267" s="12" t="s">
        <v>7547</v>
      </c>
      <c r="F267" s="150" t="s">
        <v>17832</v>
      </c>
      <c r="G267" s="35"/>
      <c r="H267" s="8"/>
      <c r="I267" s="7"/>
      <c r="J267" s="7"/>
      <c r="K267" s="7"/>
      <c r="L267" s="7"/>
      <c r="M267" s="7"/>
      <c r="N267" s="7"/>
      <c r="O267" s="7"/>
      <c r="P267" s="7"/>
      <c r="Q267" s="7"/>
      <c r="R267" s="7"/>
      <c r="S267" s="7"/>
      <c r="T267" s="7"/>
      <c r="U267" s="7"/>
      <c r="V267" s="7"/>
      <c r="W267" s="7"/>
      <c r="X267" s="7"/>
      <c r="Y267" s="7"/>
      <c r="Z267" s="7"/>
      <c r="AA267" s="7"/>
    </row>
    <row r="268" spans="1:27" ht="14.4">
      <c r="A268" s="8">
        <v>265</v>
      </c>
      <c r="B268" s="8" t="s">
        <v>7044</v>
      </c>
      <c r="C268" s="8"/>
      <c r="D268" s="8" t="s">
        <v>7548</v>
      </c>
      <c r="E268" s="8" t="s">
        <v>7549</v>
      </c>
      <c r="F268" s="37" t="s">
        <v>7550</v>
      </c>
      <c r="G268" s="35"/>
      <c r="H268" s="8"/>
      <c r="I268" s="7"/>
      <c r="J268" s="7"/>
      <c r="K268" s="7"/>
      <c r="L268" s="7"/>
      <c r="M268" s="7"/>
      <c r="N268" s="7"/>
      <c r="O268" s="7"/>
      <c r="P268" s="7"/>
      <c r="Q268" s="7"/>
      <c r="R268" s="7"/>
      <c r="S268" s="7"/>
      <c r="T268" s="7"/>
      <c r="U268" s="7"/>
      <c r="V268" s="7"/>
      <c r="W268" s="7"/>
      <c r="X268" s="7"/>
      <c r="Y268" s="7"/>
      <c r="Z268" s="7"/>
      <c r="AA268" s="7"/>
    </row>
    <row r="269" spans="1:27" ht="14.4">
      <c r="A269" s="8">
        <v>266</v>
      </c>
      <c r="B269" s="8" t="s">
        <v>7044</v>
      </c>
      <c r="C269" s="8"/>
      <c r="D269" s="8" t="s">
        <v>7551</v>
      </c>
      <c r="E269" s="8" t="s">
        <v>7552</v>
      </c>
      <c r="F269" s="37" t="s">
        <v>7553</v>
      </c>
      <c r="G269" s="35"/>
      <c r="H269" s="8"/>
      <c r="I269" s="7"/>
      <c r="J269" s="7"/>
      <c r="K269" s="7"/>
      <c r="L269" s="7"/>
      <c r="M269" s="7"/>
      <c r="N269" s="7"/>
      <c r="O269" s="7"/>
      <c r="P269" s="7"/>
      <c r="Q269" s="7"/>
      <c r="R269" s="7"/>
      <c r="S269" s="7"/>
      <c r="T269" s="7"/>
      <c r="U269" s="7"/>
      <c r="V269" s="7"/>
      <c r="W269" s="7"/>
      <c r="X269" s="7"/>
      <c r="Y269" s="7"/>
      <c r="Z269" s="7"/>
      <c r="AA269" s="7"/>
    </row>
    <row r="270" spans="1:27" ht="27.6">
      <c r="A270" s="8">
        <v>267</v>
      </c>
      <c r="B270" s="8" t="s">
        <v>7044</v>
      </c>
      <c r="C270" s="8"/>
      <c r="D270" s="8" t="s">
        <v>7554</v>
      </c>
      <c r="E270" s="12" t="s">
        <v>7555</v>
      </c>
      <c r="F270" s="37" t="s">
        <v>7556</v>
      </c>
      <c r="G270" s="35"/>
      <c r="H270" s="8"/>
      <c r="I270" s="7"/>
      <c r="J270" s="7"/>
      <c r="K270" s="7"/>
      <c r="L270" s="7"/>
      <c r="M270" s="7"/>
      <c r="N270" s="7"/>
      <c r="O270" s="7"/>
      <c r="P270" s="7"/>
      <c r="Q270" s="7"/>
      <c r="R270" s="7"/>
      <c r="S270" s="7"/>
      <c r="T270" s="7"/>
      <c r="U270" s="7"/>
      <c r="V270" s="7"/>
      <c r="W270" s="7"/>
      <c r="X270" s="7"/>
      <c r="Y270" s="7"/>
      <c r="Z270" s="7"/>
      <c r="AA270" s="7"/>
    </row>
    <row r="271" spans="1:27" ht="14.4">
      <c r="A271" s="8">
        <v>268</v>
      </c>
      <c r="B271" s="8" t="s">
        <v>7044</v>
      </c>
      <c r="C271" s="8"/>
      <c r="D271" s="8" t="s">
        <v>7557</v>
      </c>
      <c r="E271" s="12" t="s">
        <v>7558</v>
      </c>
      <c r="F271" s="37" t="s">
        <v>7559</v>
      </c>
      <c r="G271" s="35"/>
      <c r="H271" s="8"/>
      <c r="I271" s="7"/>
      <c r="J271" s="7"/>
      <c r="K271" s="7"/>
      <c r="L271" s="7"/>
      <c r="M271" s="7"/>
      <c r="N271" s="7"/>
      <c r="O271" s="7"/>
      <c r="P271" s="7"/>
      <c r="Q271" s="7"/>
      <c r="R271" s="7"/>
      <c r="S271" s="7"/>
      <c r="T271" s="7"/>
      <c r="U271" s="7"/>
      <c r="V271" s="7"/>
      <c r="W271" s="7"/>
      <c r="X271" s="7"/>
      <c r="Y271" s="7"/>
      <c r="Z271" s="7"/>
      <c r="AA271" s="7"/>
    </row>
    <row r="272" spans="1:27" ht="14.4">
      <c r="A272" s="8">
        <v>269</v>
      </c>
      <c r="B272" s="8" t="s">
        <v>7044</v>
      </c>
      <c r="C272" s="8"/>
      <c r="D272" s="19" t="str">
        <f t="shared" ref="D272:F272" si="30">D$54</f>
        <v>D.その他</v>
      </c>
      <c r="E272" s="26" t="str">
        <f t="shared" si="30"/>
        <v>D. Others</v>
      </c>
      <c r="F272" s="26" t="str">
        <f t="shared" si="30"/>
        <v>D. Ngoài ra</v>
      </c>
      <c r="G272" s="8"/>
      <c r="H272" s="8"/>
      <c r="I272" s="7"/>
      <c r="J272" s="7"/>
      <c r="K272" s="7"/>
      <c r="L272" s="7"/>
      <c r="M272" s="7"/>
      <c r="N272" s="7"/>
      <c r="O272" s="7"/>
      <c r="P272" s="7"/>
      <c r="Q272" s="7"/>
      <c r="R272" s="7"/>
      <c r="S272" s="7"/>
      <c r="T272" s="7"/>
      <c r="U272" s="7"/>
      <c r="V272" s="7"/>
      <c r="W272" s="7"/>
      <c r="X272" s="7"/>
      <c r="Y272" s="7"/>
      <c r="Z272" s="7"/>
      <c r="AA272" s="7"/>
    </row>
    <row r="273" spans="1:27" ht="14.4">
      <c r="A273" s="8">
        <v>270</v>
      </c>
      <c r="B273" s="8" t="s">
        <v>7044</v>
      </c>
      <c r="C273" s="8"/>
      <c r="D273" s="8" t="s">
        <v>7560</v>
      </c>
      <c r="E273" s="12" t="s">
        <v>7561</v>
      </c>
      <c r="F273" s="37" t="s">
        <v>7562</v>
      </c>
      <c r="G273" s="35"/>
      <c r="H273" s="8"/>
      <c r="I273" s="7"/>
      <c r="J273" s="7"/>
      <c r="K273" s="7"/>
      <c r="L273" s="7"/>
      <c r="M273" s="7"/>
      <c r="N273" s="7"/>
      <c r="O273" s="7"/>
      <c r="P273" s="7"/>
      <c r="Q273" s="7"/>
      <c r="R273" s="7"/>
      <c r="S273" s="7"/>
      <c r="T273" s="7"/>
      <c r="U273" s="7"/>
      <c r="V273" s="7"/>
      <c r="W273" s="7"/>
      <c r="X273" s="7"/>
      <c r="Y273" s="7"/>
      <c r="Z273" s="7"/>
      <c r="AA273" s="7"/>
    </row>
    <row r="274" spans="1:27" ht="27.6">
      <c r="A274" s="8">
        <v>271</v>
      </c>
      <c r="B274" s="8" t="s">
        <v>7044</v>
      </c>
      <c r="C274" s="8"/>
      <c r="D274" s="8" t="s">
        <v>7563</v>
      </c>
      <c r="E274" s="8" t="s">
        <v>7564</v>
      </c>
      <c r="F274" s="37" t="s">
        <v>7565</v>
      </c>
      <c r="G274" s="35"/>
      <c r="H274" s="8"/>
      <c r="I274" s="7"/>
      <c r="J274" s="7"/>
      <c r="K274" s="7"/>
      <c r="L274" s="7"/>
      <c r="M274" s="7"/>
      <c r="N274" s="7"/>
      <c r="O274" s="7"/>
      <c r="P274" s="7"/>
      <c r="Q274" s="7"/>
      <c r="R274" s="7"/>
      <c r="S274" s="7"/>
      <c r="T274" s="7"/>
      <c r="U274" s="7"/>
      <c r="V274" s="7"/>
      <c r="W274" s="7"/>
      <c r="X274" s="7"/>
      <c r="Y274" s="7"/>
      <c r="Z274" s="7"/>
      <c r="AA274" s="7"/>
    </row>
    <row r="275" spans="1:27" ht="14.4">
      <c r="A275" s="8">
        <v>272</v>
      </c>
      <c r="B275" s="8" t="s">
        <v>7044</v>
      </c>
      <c r="C275" s="8"/>
      <c r="D275" s="8" t="s">
        <v>7566</v>
      </c>
      <c r="E275" s="8" t="s">
        <v>7567</v>
      </c>
      <c r="F275" s="150" t="s">
        <v>17836</v>
      </c>
      <c r="G275" s="35"/>
      <c r="H275" s="8"/>
      <c r="I275" s="7"/>
      <c r="J275" s="7"/>
      <c r="K275" s="7"/>
      <c r="L275" s="7"/>
      <c r="M275" s="7"/>
      <c r="N275" s="7"/>
      <c r="O275" s="7"/>
      <c r="P275" s="7"/>
      <c r="Q275" s="7"/>
      <c r="R275" s="7"/>
      <c r="S275" s="7"/>
      <c r="T275" s="7"/>
      <c r="U275" s="7"/>
      <c r="V275" s="7"/>
      <c r="W275" s="7"/>
      <c r="X275" s="7"/>
      <c r="Y275" s="7"/>
      <c r="Z275" s="7"/>
      <c r="AA275" s="7"/>
    </row>
    <row r="276" spans="1:27" ht="14.4">
      <c r="A276" s="8">
        <v>273</v>
      </c>
      <c r="B276" s="8" t="s">
        <v>7044</v>
      </c>
      <c r="C276" s="8"/>
      <c r="D276" s="19" t="str">
        <f t="shared" ref="D276:F276" si="31">D$165</f>
        <v>防臭型マンホール</v>
      </c>
      <c r="E276" s="26" t="str">
        <f t="shared" si="31"/>
        <v>Odor protection type manhole</v>
      </c>
      <c r="F276" s="26" t="str">
        <f t="shared" si="31"/>
        <v>Khử mùi hố ga</v>
      </c>
      <c r="G276" s="8"/>
      <c r="H276" s="8"/>
      <c r="I276" s="7"/>
      <c r="J276" s="7"/>
      <c r="K276" s="7"/>
      <c r="L276" s="7"/>
      <c r="M276" s="7"/>
      <c r="N276" s="7"/>
      <c r="O276" s="7"/>
      <c r="P276" s="7"/>
      <c r="Q276" s="7"/>
      <c r="R276" s="7"/>
      <c r="S276" s="7"/>
      <c r="T276" s="7"/>
      <c r="U276" s="7"/>
      <c r="V276" s="7"/>
      <c r="W276" s="7"/>
      <c r="X276" s="7"/>
      <c r="Y276" s="7"/>
      <c r="Z276" s="7"/>
      <c r="AA276" s="7"/>
    </row>
    <row r="277" spans="1:27" ht="14.4">
      <c r="A277" s="8">
        <v>274</v>
      </c>
      <c r="B277" s="8" t="s">
        <v>7044</v>
      </c>
      <c r="C277" s="8"/>
      <c r="D277" s="8" t="s">
        <v>7568</v>
      </c>
      <c r="E277" s="8" t="s">
        <v>7569</v>
      </c>
      <c r="F277" s="37" t="s">
        <v>17833</v>
      </c>
      <c r="G277" s="35"/>
      <c r="H277" s="8"/>
      <c r="I277" s="7"/>
      <c r="J277" s="7"/>
      <c r="K277" s="7"/>
      <c r="L277" s="7"/>
      <c r="M277" s="7"/>
      <c r="N277" s="7"/>
      <c r="O277" s="7"/>
      <c r="P277" s="7"/>
      <c r="Q277" s="7"/>
      <c r="R277" s="7"/>
      <c r="S277" s="7"/>
      <c r="T277" s="7"/>
      <c r="U277" s="7"/>
      <c r="V277" s="7"/>
      <c r="W277" s="7"/>
      <c r="X277" s="7"/>
      <c r="Y277" s="7"/>
      <c r="Z277" s="7"/>
      <c r="AA277" s="7"/>
    </row>
    <row r="278" spans="1:27" ht="27.6">
      <c r="A278" s="8">
        <v>275</v>
      </c>
      <c r="B278" s="8" t="s">
        <v>7044</v>
      </c>
      <c r="C278" s="8"/>
      <c r="D278" s="8" t="s">
        <v>7571</v>
      </c>
      <c r="E278" s="8" t="s">
        <v>7572</v>
      </c>
      <c r="F278" s="150" t="s">
        <v>17834</v>
      </c>
      <c r="G278" s="35"/>
      <c r="H278" s="8"/>
      <c r="I278" s="7"/>
      <c r="J278" s="7"/>
      <c r="K278" s="7"/>
      <c r="L278" s="7"/>
      <c r="M278" s="7"/>
      <c r="N278" s="7"/>
      <c r="O278" s="7"/>
      <c r="P278" s="7"/>
      <c r="Q278" s="7"/>
      <c r="R278" s="7"/>
      <c r="S278" s="7"/>
      <c r="T278" s="7"/>
      <c r="U278" s="7"/>
      <c r="V278" s="7"/>
      <c r="W278" s="7"/>
      <c r="X278" s="7"/>
      <c r="Y278" s="7"/>
      <c r="Z278" s="7"/>
      <c r="AA278" s="7"/>
    </row>
    <row r="279" spans="1:27" ht="14.4">
      <c r="A279" s="8">
        <v>276</v>
      </c>
      <c r="B279" s="8" t="s">
        <v>7044</v>
      </c>
      <c r="C279" s="8"/>
      <c r="D279" s="8" t="s">
        <v>7573</v>
      </c>
      <c r="E279" s="8" t="s">
        <v>7574</v>
      </c>
      <c r="F279" s="37" t="s">
        <v>17835</v>
      </c>
      <c r="G279" s="35"/>
      <c r="H279" s="8"/>
      <c r="I279" s="7"/>
      <c r="J279" s="7"/>
      <c r="K279" s="7"/>
      <c r="L279" s="7"/>
      <c r="M279" s="7"/>
      <c r="N279" s="7"/>
      <c r="O279" s="7"/>
      <c r="P279" s="7"/>
      <c r="Q279" s="7"/>
      <c r="R279" s="7"/>
      <c r="S279" s="7"/>
      <c r="T279" s="7"/>
      <c r="U279" s="7"/>
      <c r="V279" s="7"/>
      <c r="W279" s="7"/>
      <c r="X279" s="7"/>
      <c r="Y279" s="7"/>
      <c r="Z279" s="7"/>
      <c r="AA279" s="7"/>
    </row>
    <row r="280" spans="1:27" ht="41.4">
      <c r="A280" s="8">
        <v>277</v>
      </c>
      <c r="B280" s="8" t="s">
        <v>7044</v>
      </c>
      <c r="C280" s="8"/>
      <c r="D280" s="8" t="s">
        <v>7575</v>
      </c>
      <c r="E280" s="12" t="s">
        <v>7576</v>
      </c>
      <c r="F280" s="37" t="s">
        <v>7577</v>
      </c>
      <c r="G280" s="35"/>
      <c r="H280" s="8"/>
      <c r="I280" s="7"/>
      <c r="J280" s="7"/>
      <c r="K280" s="7"/>
      <c r="L280" s="7"/>
      <c r="M280" s="7"/>
      <c r="N280" s="7"/>
      <c r="O280" s="7"/>
      <c r="P280" s="7"/>
      <c r="Q280" s="7"/>
      <c r="R280" s="7"/>
      <c r="S280" s="7"/>
      <c r="T280" s="7"/>
      <c r="U280" s="7"/>
      <c r="V280" s="7"/>
      <c r="W280" s="7"/>
      <c r="X280" s="7"/>
      <c r="Y280" s="7"/>
      <c r="Z280" s="7"/>
      <c r="AA280" s="7"/>
    </row>
    <row r="281" spans="1:27" ht="14.4">
      <c r="A281" s="8">
        <v>278</v>
      </c>
      <c r="B281" s="8" t="s">
        <v>7044</v>
      </c>
      <c r="C281" s="8"/>
      <c r="D281" s="19" t="str">
        <f>目次!D$87</f>
        <v>13.排水ポンプ廻り詳細図</v>
      </c>
      <c r="E281" s="19" t="str">
        <f>目次!E$87</f>
        <v>13. Detail drawing around drainage pump</v>
      </c>
      <c r="F281" s="19" t="str">
        <f>目次!F$87</f>
        <v xml:space="preserve">13. Bản vẽ chi tiết xung quanh máy bơm thoát nước </v>
      </c>
      <c r="G281" s="8"/>
      <c r="H281" s="8"/>
      <c r="I281" s="7"/>
      <c r="J281" s="7"/>
      <c r="K281" s="7"/>
      <c r="L281" s="7"/>
      <c r="M281" s="7"/>
      <c r="N281" s="7"/>
      <c r="O281" s="7"/>
      <c r="P281" s="7"/>
      <c r="Q281" s="7"/>
      <c r="R281" s="7"/>
      <c r="S281" s="7"/>
      <c r="T281" s="7"/>
      <c r="U281" s="7"/>
      <c r="V281" s="7"/>
      <c r="W281" s="7"/>
      <c r="X281" s="7"/>
      <c r="Y281" s="7"/>
      <c r="Z281" s="7"/>
      <c r="AA281" s="7"/>
    </row>
    <row r="282" spans="1:27" ht="14.4">
      <c r="A282" s="8">
        <v>279</v>
      </c>
      <c r="B282" s="8" t="s">
        <v>7044</v>
      </c>
      <c r="C282" s="19">
        <f>目次!C$92</f>
        <v>208</v>
      </c>
      <c r="D282" s="19" t="str">
        <f>目次!D$92</f>
        <v>13-4.参考施工図(汚水ポンプ)</v>
      </c>
      <c r="E282" s="19" t="str">
        <f>目次!E$92</f>
        <v>13-4. Referable workshop drawing (soil water pump)</v>
      </c>
      <c r="F282" s="19" t="str">
        <f>目次!F$92</f>
        <v>13-4. Bản vẽ thi công tham khảo (máy bơm nước thải)</v>
      </c>
      <c r="G282" s="8"/>
      <c r="H282" s="8"/>
      <c r="I282" s="7"/>
      <c r="J282" s="7"/>
      <c r="K282" s="7"/>
      <c r="L282" s="7"/>
      <c r="M282" s="7"/>
      <c r="N282" s="7"/>
      <c r="O282" s="7"/>
      <c r="P282" s="7"/>
      <c r="Q282" s="7"/>
      <c r="R282" s="7"/>
      <c r="S282" s="7"/>
      <c r="T282" s="7"/>
      <c r="U282" s="7"/>
      <c r="V282" s="7"/>
      <c r="W282" s="7"/>
      <c r="X282" s="7"/>
      <c r="Y282" s="7"/>
      <c r="Z282" s="7"/>
      <c r="AA282" s="7"/>
    </row>
    <row r="283" spans="1:27" ht="14.4">
      <c r="A283" s="8">
        <v>280</v>
      </c>
      <c r="B283" s="8" t="s">
        <v>7044</v>
      </c>
      <c r="C283" s="8"/>
      <c r="D283" s="19" t="str">
        <f t="shared" ref="D283:E283" si="32">D$66</f>
        <v>汚水槽</v>
      </c>
      <c r="E283" s="19" t="str">
        <f t="shared" si="32"/>
        <v>Soil water tank</v>
      </c>
      <c r="F283" s="19" t="str">
        <f>F$66</f>
        <v>Bể nước thải</v>
      </c>
      <c r="G283" s="8"/>
      <c r="H283" s="8"/>
      <c r="I283" s="7"/>
      <c r="J283" s="7"/>
      <c r="K283" s="7"/>
      <c r="L283" s="7"/>
      <c r="M283" s="7"/>
      <c r="N283" s="7"/>
      <c r="O283" s="7"/>
      <c r="P283" s="7"/>
      <c r="Q283" s="7"/>
      <c r="R283" s="7"/>
      <c r="S283" s="7"/>
      <c r="T283" s="7"/>
      <c r="U283" s="7"/>
      <c r="V283" s="7"/>
      <c r="W283" s="7"/>
      <c r="X283" s="7"/>
      <c r="Y283" s="7"/>
      <c r="Z283" s="7"/>
      <c r="AA283" s="7"/>
    </row>
    <row r="284" spans="1:27" ht="14.4">
      <c r="A284" s="8">
        <v>281</v>
      </c>
      <c r="B284" s="8" t="s">
        <v>7044</v>
      </c>
      <c r="C284" s="8"/>
      <c r="D284" s="8" t="s">
        <v>7578</v>
      </c>
      <c r="E284" s="8" t="s">
        <v>2926</v>
      </c>
      <c r="F284" s="37" t="s">
        <v>7579</v>
      </c>
      <c r="G284" s="35"/>
      <c r="H284" s="8"/>
      <c r="I284" s="7"/>
      <c r="J284" s="7"/>
      <c r="K284" s="7"/>
      <c r="L284" s="7"/>
      <c r="M284" s="7"/>
      <c r="N284" s="7"/>
      <c r="O284" s="7"/>
      <c r="P284" s="7"/>
      <c r="Q284" s="7"/>
      <c r="R284" s="7"/>
      <c r="S284" s="7"/>
      <c r="T284" s="7"/>
      <c r="U284" s="7"/>
      <c r="V284" s="7"/>
      <c r="W284" s="7"/>
      <c r="X284" s="7"/>
      <c r="Y284" s="7"/>
      <c r="Z284" s="7"/>
      <c r="AA284" s="7"/>
    </row>
    <row r="285" spans="1:27" ht="14.4">
      <c r="A285" s="8">
        <v>282</v>
      </c>
      <c r="B285" s="8" t="s">
        <v>7044</v>
      </c>
      <c r="C285" s="8"/>
      <c r="D285" s="19" t="str">
        <f t="shared" ref="D285:F285" si="33">D$149</f>
        <v>通気管</v>
      </c>
      <c r="E285" s="19" t="str">
        <f t="shared" si="33"/>
        <v>Vent pipe</v>
      </c>
      <c r="F285" s="19" t="str">
        <f t="shared" si="33"/>
        <v>Ống thông hơi</v>
      </c>
      <c r="G285" s="8"/>
      <c r="H285" s="8"/>
      <c r="I285" s="7"/>
      <c r="J285" s="7"/>
      <c r="K285" s="7"/>
      <c r="L285" s="7"/>
      <c r="M285" s="7"/>
      <c r="N285" s="7"/>
      <c r="O285" s="7"/>
      <c r="P285" s="7"/>
      <c r="Q285" s="7"/>
      <c r="R285" s="7"/>
      <c r="S285" s="7"/>
      <c r="T285" s="7"/>
      <c r="U285" s="7"/>
      <c r="V285" s="7"/>
      <c r="W285" s="7"/>
      <c r="X285" s="7"/>
      <c r="Y285" s="7"/>
      <c r="Z285" s="7"/>
      <c r="AA285" s="7"/>
    </row>
    <row r="286" spans="1:27" ht="14.4">
      <c r="A286" s="8">
        <v>283</v>
      </c>
      <c r="B286" s="8" t="s">
        <v>7044</v>
      </c>
      <c r="C286" s="8"/>
      <c r="D286" s="8" t="s">
        <v>7580</v>
      </c>
      <c r="E286" s="8" t="s">
        <v>7374</v>
      </c>
      <c r="F286" s="37" t="s">
        <v>7375</v>
      </c>
      <c r="G286" s="35"/>
      <c r="H286" s="8"/>
      <c r="I286" s="7"/>
      <c r="J286" s="7"/>
      <c r="K286" s="7"/>
      <c r="L286" s="7"/>
      <c r="M286" s="7"/>
      <c r="N286" s="7"/>
      <c r="O286" s="7"/>
      <c r="P286" s="7"/>
      <c r="Q286" s="7"/>
      <c r="R286" s="7"/>
      <c r="S286" s="7"/>
      <c r="T286" s="7"/>
      <c r="U286" s="7"/>
      <c r="V286" s="7"/>
      <c r="W286" s="7"/>
      <c r="X286" s="7"/>
      <c r="Y286" s="7"/>
      <c r="Z286" s="7"/>
      <c r="AA286" s="7"/>
    </row>
    <row r="287" spans="1:27" ht="14.4">
      <c r="A287" s="8">
        <v>284</v>
      </c>
      <c r="B287" s="8" t="s">
        <v>7044</v>
      </c>
      <c r="C287" s="8"/>
      <c r="D287" s="19" t="str">
        <f t="shared" ref="D287:F287" si="34">D$233</f>
        <v>タラップ</v>
      </c>
      <c r="E287" s="19" t="str">
        <f t="shared" si="34"/>
        <v>Ladder</v>
      </c>
      <c r="F287" s="19" t="str">
        <f t="shared" si="34"/>
        <v>Thang</v>
      </c>
      <c r="G287" s="8"/>
      <c r="H287" s="8"/>
      <c r="I287" s="7"/>
      <c r="J287" s="7"/>
      <c r="K287" s="7"/>
      <c r="L287" s="7"/>
      <c r="M287" s="7"/>
      <c r="N287" s="7"/>
      <c r="O287" s="7"/>
      <c r="P287" s="7"/>
      <c r="Q287" s="7"/>
      <c r="R287" s="7"/>
      <c r="S287" s="7"/>
      <c r="T287" s="7"/>
      <c r="U287" s="7"/>
      <c r="V287" s="7"/>
      <c r="W287" s="7"/>
      <c r="X287" s="7"/>
      <c r="Y287" s="7"/>
      <c r="Z287" s="7"/>
      <c r="AA287" s="7"/>
    </row>
    <row r="288" spans="1:27" ht="14.4">
      <c r="A288" s="8">
        <v>285</v>
      </c>
      <c r="B288" s="8" t="s">
        <v>7044</v>
      </c>
      <c r="C288" s="8"/>
      <c r="D288" s="19" t="str">
        <f t="shared" ref="D288:F288" si="35">D$218</f>
        <v>コーキング</v>
      </c>
      <c r="E288" s="19" t="str">
        <f t="shared" si="35"/>
        <v>Caulking</v>
      </c>
      <c r="F288" s="19" t="str">
        <f t="shared" si="35"/>
        <v>Keo silicon</v>
      </c>
      <c r="G288" s="8"/>
      <c r="H288" s="8"/>
      <c r="I288" s="7"/>
      <c r="J288" s="7"/>
      <c r="K288" s="7"/>
      <c r="L288" s="7"/>
      <c r="M288" s="7"/>
      <c r="N288" s="7"/>
      <c r="O288" s="7"/>
      <c r="P288" s="7"/>
      <c r="Q288" s="7"/>
      <c r="R288" s="7"/>
      <c r="S288" s="7"/>
      <c r="T288" s="7"/>
      <c r="U288" s="7"/>
      <c r="V288" s="7"/>
      <c r="W288" s="7"/>
      <c r="X288" s="7"/>
      <c r="Y288" s="7"/>
      <c r="Z288" s="7"/>
      <c r="AA288" s="7"/>
    </row>
    <row r="289" spans="1:27" ht="14.4">
      <c r="A289" s="8">
        <v>286</v>
      </c>
      <c r="B289" s="8" t="s">
        <v>7044</v>
      </c>
      <c r="C289" s="8"/>
      <c r="D289" s="19" t="str">
        <f t="shared" ref="D289:F289" si="36">D$251</f>
        <v>モルタル充填</v>
      </c>
      <c r="E289" s="19" t="str">
        <f t="shared" si="36"/>
        <v>Mortar filling</v>
      </c>
      <c r="F289" s="19" t="str">
        <f t="shared" si="36"/>
        <v>Trám vữa</v>
      </c>
      <c r="G289" s="8"/>
      <c r="H289" s="8"/>
      <c r="I289" s="7"/>
      <c r="J289" s="7"/>
      <c r="K289" s="7"/>
      <c r="L289" s="7"/>
      <c r="M289" s="7"/>
      <c r="N289" s="7"/>
      <c r="O289" s="7"/>
      <c r="P289" s="7"/>
      <c r="Q289" s="7"/>
      <c r="R289" s="7"/>
      <c r="S289" s="7"/>
      <c r="T289" s="7"/>
      <c r="U289" s="7"/>
      <c r="V289" s="7"/>
      <c r="W289" s="7"/>
      <c r="X289" s="7"/>
      <c r="Y289" s="7"/>
      <c r="Z289" s="7"/>
      <c r="AA289" s="7"/>
    </row>
    <row r="290" spans="1:27" ht="14.4">
      <c r="A290" s="8">
        <v>287</v>
      </c>
      <c r="B290" s="8" t="s">
        <v>7044</v>
      </c>
      <c r="C290" s="8"/>
      <c r="D290" s="19" t="str">
        <f t="shared" ref="D290:F290" si="37">D$152</f>
        <v>流入管</v>
      </c>
      <c r="E290" s="19" t="str">
        <f t="shared" si="37"/>
        <v>Inflow pipe</v>
      </c>
      <c r="F290" s="19" t="str">
        <f t="shared" si="37"/>
        <v>Đường ống vào</v>
      </c>
      <c r="G290" s="8"/>
      <c r="H290" s="8"/>
      <c r="I290" s="7"/>
      <c r="J290" s="7"/>
      <c r="K290" s="7"/>
      <c r="L290" s="7"/>
      <c r="M290" s="7"/>
      <c r="N290" s="7"/>
      <c r="O290" s="7"/>
      <c r="P290" s="7"/>
      <c r="Q290" s="7"/>
      <c r="R290" s="7"/>
      <c r="S290" s="7"/>
      <c r="T290" s="7"/>
      <c r="U290" s="7"/>
      <c r="V290" s="7"/>
      <c r="W290" s="7"/>
      <c r="X290" s="7"/>
      <c r="Y290" s="7"/>
      <c r="Z290" s="7"/>
      <c r="AA290" s="7"/>
    </row>
    <row r="291" spans="1:27" ht="14.4">
      <c r="A291" s="8">
        <v>288</v>
      </c>
      <c r="B291" s="8" t="s">
        <v>7044</v>
      </c>
      <c r="C291" s="8"/>
      <c r="D291" s="19" t="str">
        <f t="shared" ref="D291:F291" si="38">D$235</f>
        <v>平面図</v>
      </c>
      <c r="E291" s="19" t="str">
        <f t="shared" si="38"/>
        <v>Floor drawing</v>
      </c>
      <c r="F291" s="19" t="str">
        <f t="shared" si="38"/>
        <v>Bản vẽ mặt bằng</v>
      </c>
      <c r="G291" s="8"/>
      <c r="H291" s="8"/>
      <c r="I291" s="7"/>
      <c r="J291" s="7"/>
      <c r="K291" s="7"/>
      <c r="L291" s="7"/>
      <c r="M291" s="7"/>
      <c r="N291" s="7"/>
      <c r="O291" s="7"/>
      <c r="P291" s="7"/>
      <c r="Q291" s="7"/>
      <c r="R291" s="7"/>
      <c r="S291" s="7"/>
      <c r="T291" s="7"/>
      <c r="U291" s="7"/>
      <c r="V291" s="7"/>
      <c r="W291" s="7"/>
      <c r="X291" s="7"/>
      <c r="Y291" s="7"/>
      <c r="Z291" s="7"/>
      <c r="AA291" s="7"/>
    </row>
    <row r="292" spans="1:27" ht="27.6">
      <c r="A292" s="8">
        <v>289</v>
      </c>
      <c r="B292" s="8" t="s">
        <v>7044</v>
      </c>
      <c r="C292" s="8"/>
      <c r="D292" s="8" t="s">
        <v>7581</v>
      </c>
      <c r="E292" s="8" t="s">
        <v>7582</v>
      </c>
      <c r="F292" s="37" t="s">
        <v>7583</v>
      </c>
      <c r="G292" s="35"/>
      <c r="H292" s="8"/>
      <c r="I292" s="7"/>
      <c r="J292" s="7"/>
      <c r="K292" s="7"/>
      <c r="L292" s="7"/>
      <c r="M292" s="7"/>
      <c r="N292" s="7"/>
      <c r="O292" s="7"/>
      <c r="P292" s="7"/>
      <c r="Q292" s="7"/>
      <c r="R292" s="7"/>
      <c r="S292" s="7"/>
      <c r="T292" s="7"/>
      <c r="U292" s="7"/>
      <c r="V292" s="7"/>
      <c r="W292" s="7"/>
      <c r="X292" s="7"/>
      <c r="Y292" s="7"/>
      <c r="Z292" s="7"/>
      <c r="AA292" s="7"/>
    </row>
    <row r="293" spans="1:27" ht="27.6">
      <c r="A293" s="8">
        <v>290</v>
      </c>
      <c r="B293" s="8" t="s">
        <v>7044</v>
      </c>
      <c r="C293" s="8"/>
      <c r="D293" s="8" t="s">
        <v>7584</v>
      </c>
      <c r="E293" s="8" t="s">
        <v>7585</v>
      </c>
      <c r="F293" s="33" t="s">
        <v>7586</v>
      </c>
      <c r="G293" s="8"/>
      <c r="H293" s="8"/>
      <c r="I293" s="7"/>
      <c r="J293" s="7"/>
      <c r="K293" s="7"/>
      <c r="L293" s="7"/>
      <c r="M293" s="7"/>
      <c r="N293" s="7"/>
      <c r="O293" s="7"/>
      <c r="P293" s="7"/>
      <c r="Q293" s="7"/>
      <c r="R293" s="7"/>
      <c r="S293" s="7"/>
      <c r="T293" s="7"/>
      <c r="U293" s="7"/>
      <c r="V293" s="7"/>
      <c r="W293" s="7"/>
      <c r="X293" s="7"/>
      <c r="Y293" s="7"/>
      <c r="Z293" s="7"/>
      <c r="AA293" s="7"/>
    </row>
    <row r="294" spans="1:27" ht="14.4">
      <c r="A294" s="8">
        <v>291</v>
      </c>
      <c r="B294" s="8" t="s">
        <v>7044</v>
      </c>
      <c r="C294" s="8"/>
      <c r="D294" s="8" t="s">
        <v>7587</v>
      </c>
      <c r="E294" s="8" t="s">
        <v>7588</v>
      </c>
      <c r="F294" s="37" t="s">
        <v>7589</v>
      </c>
      <c r="G294" s="35"/>
      <c r="H294" s="8"/>
      <c r="I294" s="7"/>
      <c r="J294" s="7"/>
      <c r="K294" s="7"/>
      <c r="L294" s="7"/>
      <c r="M294" s="7"/>
      <c r="N294" s="7"/>
      <c r="O294" s="7"/>
      <c r="P294" s="7"/>
      <c r="Q294" s="7"/>
      <c r="R294" s="7"/>
      <c r="S294" s="7"/>
      <c r="T294" s="7"/>
      <c r="U294" s="7"/>
      <c r="V294" s="7"/>
      <c r="W294" s="7"/>
      <c r="X294" s="7"/>
      <c r="Y294" s="7"/>
      <c r="Z294" s="7"/>
      <c r="AA294" s="7"/>
    </row>
    <row r="295" spans="1:27" ht="27.6">
      <c r="A295" s="8">
        <v>292</v>
      </c>
      <c r="B295" s="8" t="s">
        <v>7044</v>
      </c>
      <c r="C295" s="8"/>
      <c r="D295" s="8" t="s">
        <v>7590</v>
      </c>
      <c r="E295" s="8" t="s">
        <v>7591</v>
      </c>
      <c r="F295" s="106" t="s">
        <v>7592</v>
      </c>
      <c r="G295" s="8"/>
      <c r="H295" s="8"/>
      <c r="I295" s="7"/>
      <c r="J295" s="7"/>
      <c r="K295" s="7"/>
      <c r="L295" s="7"/>
      <c r="M295" s="7"/>
      <c r="N295" s="7"/>
      <c r="O295" s="7"/>
      <c r="P295" s="7"/>
      <c r="Q295" s="7"/>
      <c r="R295" s="7"/>
      <c r="S295" s="7"/>
      <c r="T295" s="7"/>
      <c r="U295" s="7"/>
      <c r="V295" s="7"/>
      <c r="W295" s="7"/>
      <c r="X295" s="7"/>
      <c r="Y295" s="7"/>
      <c r="Z295" s="7"/>
      <c r="AA295" s="7"/>
    </row>
    <row r="296" spans="1:27" ht="27.6">
      <c r="A296" s="8">
        <v>293</v>
      </c>
      <c r="B296" s="8" t="s">
        <v>7044</v>
      </c>
      <c r="C296" s="8"/>
      <c r="D296" s="8" t="s">
        <v>7593</v>
      </c>
      <c r="E296" s="8" t="s">
        <v>7594</v>
      </c>
      <c r="F296" s="33" t="s">
        <v>7595</v>
      </c>
      <c r="G296" s="8"/>
      <c r="H296" s="8"/>
      <c r="I296" s="7"/>
      <c r="J296" s="7"/>
      <c r="K296" s="7"/>
      <c r="L296" s="7"/>
      <c r="M296" s="7"/>
      <c r="N296" s="7"/>
      <c r="O296" s="7"/>
      <c r="P296" s="7"/>
      <c r="Q296" s="7"/>
      <c r="R296" s="7"/>
      <c r="S296" s="7"/>
      <c r="T296" s="7"/>
      <c r="U296" s="7"/>
      <c r="V296" s="7"/>
      <c r="W296" s="7"/>
      <c r="X296" s="7"/>
      <c r="Y296" s="7"/>
      <c r="Z296" s="7"/>
      <c r="AA296" s="7"/>
    </row>
    <row r="297" spans="1:27" ht="27.6">
      <c r="A297" s="8">
        <v>294</v>
      </c>
      <c r="B297" s="8" t="s">
        <v>7044</v>
      </c>
      <c r="C297" s="8"/>
      <c r="D297" s="8" t="s">
        <v>7596</v>
      </c>
      <c r="E297" s="8" t="s">
        <v>7597</v>
      </c>
      <c r="F297" s="37" t="s">
        <v>7598</v>
      </c>
      <c r="G297" s="35"/>
      <c r="H297" s="8"/>
      <c r="I297" s="7"/>
      <c r="J297" s="7"/>
      <c r="K297" s="7"/>
      <c r="L297" s="7"/>
      <c r="M297" s="7"/>
      <c r="N297" s="7"/>
      <c r="O297" s="7"/>
      <c r="P297" s="7"/>
      <c r="Q297" s="7"/>
      <c r="R297" s="7"/>
      <c r="S297" s="7"/>
      <c r="T297" s="7"/>
      <c r="U297" s="7"/>
      <c r="V297" s="7"/>
      <c r="W297" s="7"/>
      <c r="X297" s="7"/>
      <c r="Y297" s="7"/>
      <c r="Z297" s="7"/>
      <c r="AA297" s="7"/>
    </row>
    <row r="298" spans="1:27" ht="14.4">
      <c r="A298" s="8">
        <v>295</v>
      </c>
      <c r="B298" s="8" t="s">
        <v>7044</v>
      </c>
      <c r="C298" s="8">
        <v>209</v>
      </c>
      <c r="D298" s="19" t="str">
        <f t="shared" ref="D298:F298" si="39">D$163</f>
        <v>フック</v>
      </c>
      <c r="E298" s="19" t="str">
        <f t="shared" si="39"/>
        <v>Hook</v>
      </c>
      <c r="F298" s="19" t="str">
        <f t="shared" si="39"/>
        <v>Móc</v>
      </c>
      <c r="G298" s="8"/>
      <c r="H298" s="8"/>
      <c r="I298" s="7"/>
      <c r="J298" s="7"/>
      <c r="K298" s="7"/>
      <c r="L298" s="7"/>
      <c r="M298" s="7"/>
      <c r="N298" s="7"/>
      <c r="O298" s="7"/>
      <c r="P298" s="7"/>
      <c r="Q298" s="7"/>
      <c r="R298" s="7"/>
      <c r="S298" s="7"/>
      <c r="T298" s="7"/>
      <c r="U298" s="7"/>
      <c r="V298" s="7"/>
      <c r="W298" s="7"/>
      <c r="X298" s="7"/>
      <c r="Y298" s="7"/>
      <c r="Z298" s="7"/>
      <c r="AA298" s="7"/>
    </row>
    <row r="299" spans="1:27" ht="14.4">
      <c r="A299" s="8">
        <v>296</v>
      </c>
      <c r="B299" s="8" t="s">
        <v>7044</v>
      </c>
      <c r="C299" s="8"/>
      <c r="D299" s="8" t="s">
        <v>7599</v>
      </c>
      <c r="E299" s="8" t="s">
        <v>7600</v>
      </c>
      <c r="F299" s="37" t="s">
        <v>17841</v>
      </c>
      <c r="G299" s="35"/>
      <c r="H299" s="8"/>
      <c r="I299" s="7"/>
      <c r="J299" s="7"/>
      <c r="K299" s="7"/>
      <c r="L299" s="7"/>
      <c r="M299" s="7"/>
      <c r="N299" s="7"/>
      <c r="O299" s="7"/>
      <c r="P299" s="7"/>
      <c r="Q299" s="7"/>
      <c r="R299" s="7"/>
      <c r="S299" s="7"/>
      <c r="T299" s="7"/>
      <c r="U299" s="7"/>
      <c r="V299" s="7"/>
      <c r="W299" s="7"/>
      <c r="X299" s="7"/>
      <c r="Y299" s="7"/>
      <c r="Z299" s="7"/>
      <c r="AA299" s="7"/>
    </row>
    <row r="300" spans="1:27" ht="14.4">
      <c r="A300" s="8">
        <v>297</v>
      </c>
      <c r="B300" s="8" t="s">
        <v>7044</v>
      </c>
      <c r="C300" s="8"/>
      <c r="D300" s="19" t="str">
        <f t="shared" ref="D300:F300" si="40">D$251</f>
        <v>モルタル充填</v>
      </c>
      <c r="E300" s="19" t="str">
        <f t="shared" si="40"/>
        <v>Mortar filling</v>
      </c>
      <c r="F300" s="19" t="str">
        <f t="shared" si="40"/>
        <v>Trám vữa</v>
      </c>
      <c r="G300" s="8"/>
      <c r="H300" s="8"/>
      <c r="I300" s="7"/>
      <c r="J300" s="7"/>
      <c r="K300" s="7"/>
      <c r="L300" s="7"/>
      <c r="M300" s="7"/>
      <c r="N300" s="7"/>
      <c r="O300" s="7"/>
      <c r="P300" s="7"/>
      <c r="Q300" s="7"/>
      <c r="R300" s="7"/>
      <c r="S300" s="7"/>
      <c r="T300" s="7"/>
      <c r="U300" s="7"/>
      <c r="V300" s="7"/>
      <c r="W300" s="7"/>
      <c r="X300" s="7"/>
      <c r="Y300" s="7"/>
      <c r="Z300" s="7"/>
      <c r="AA300" s="7"/>
    </row>
    <row r="301" spans="1:27" ht="14.4">
      <c r="A301" s="8">
        <v>298</v>
      </c>
      <c r="B301" s="8" t="s">
        <v>7044</v>
      </c>
      <c r="C301" s="8"/>
      <c r="D301" s="8" t="s">
        <v>7601</v>
      </c>
      <c r="E301" s="8" t="s">
        <v>7602</v>
      </c>
      <c r="F301" s="37" t="s">
        <v>7603</v>
      </c>
      <c r="G301" s="35"/>
      <c r="H301" s="8"/>
      <c r="I301" s="7"/>
      <c r="J301" s="7"/>
      <c r="K301" s="7"/>
      <c r="L301" s="7"/>
      <c r="M301" s="7"/>
      <c r="N301" s="7"/>
      <c r="O301" s="7"/>
      <c r="P301" s="7"/>
      <c r="Q301" s="7"/>
      <c r="R301" s="7"/>
      <c r="S301" s="7"/>
      <c r="T301" s="7"/>
      <c r="U301" s="7"/>
      <c r="V301" s="7"/>
      <c r="W301" s="7"/>
      <c r="X301" s="7"/>
      <c r="Y301" s="7"/>
      <c r="Z301" s="7"/>
      <c r="AA301" s="7"/>
    </row>
    <row r="302" spans="1:27" ht="14.4">
      <c r="A302" s="8">
        <v>299</v>
      </c>
      <c r="B302" s="8" t="s">
        <v>7044</v>
      </c>
      <c r="C302" s="8"/>
      <c r="D302" s="19" t="str">
        <f t="shared" ref="D302:F302" si="41">D$200</f>
        <v>フロートスイッチ</v>
      </c>
      <c r="E302" s="19" t="str">
        <f t="shared" si="41"/>
        <v>Float switch</v>
      </c>
      <c r="F302" s="19" t="str">
        <f t="shared" si="41"/>
        <v>Công tắc phao</v>
      </c>
      <c r="G302" s="8"/>
      <c r="H302" s="8"/>
      <c r="I302" s="7"/>
      <c r="J302" s="7"/>
      <c r="K302" s="7"/>
      <c r="L302" s="7"/>
      <c r="M302" s="7"/>
      <c r="N302" s="7"/>
      <c r="O302" s="7"/>
      <c r="P302" s="7"/>
      <c r="Q302" s="7"/>
      <c r="R302" s="7"/>
      <c r="S302" s="7"/>
      <c r="T302" s="7"/>
      <c r="U302" s="7"/>
      <c r="V302" s="7"/>
      <c r="W302" s="7"/>
      <c r="X302" s="7"/>
      <c r="Y302" s="7"/>
      <c r="Z302" s="7"/>
      <c r="AA302" s="7"/>
    </row>
    <row r="303" spans="1:27" ht="14.4">
      <c r="A303" s="8">
        <v>300</v>
      </c>
      <c r="B303" s="8" t="s">
        <v>7044</v>
      </c>
      <c r="C303" s="8"/>
      <c r="D303" s="8" t="s">
        <v>7604</v>
      </c>
      <c r="E303" s="8" t="s">
        <v>7605</v>
      </c>
      <c r="F303" s="37" t="s">
        <v>7606</v>
      </c>
      <c r="G303" s="35"/>
      <c r="H303" s="8"/>
      <c r="I303" s="7"/>
      <c r="J303" s="7"/>
      <c r="K303" s="7"/>
      <c r="L303" s="7"/>
      <c r="M303" s="7"/>
      <c r="N303" s="7"/>
      <c r="O303" s="7"/>
      <c r="P303" s="7"/>
      <c r="Q303" s="7"/>
      <c r="R303" s="7"/>
      <c r="S303" s="7"/>
      <c r="T303" s="7"/>
      <c r="U303" s="7"/>
      <c r="V303" s="7"/>
      <c r="W303" s="7"/>
      <c r="X303" s="7"/>
      <c r="Y303" s="7"/>
      <c r="Z303" s="7"/>
      <c r="AA303" s="7"/>
    </row>
    <row r="304" spans="1:27" ht="14.4">
      <c r="A304" s="8">
        <v>301</v>
      </c>
      <c r="B304" s="8" t="s">
        <v>7044</v>
      </c>
      <c r="C304" s="8"/>
      <c r="D304" s="19" t="str">
        <f t="shared" ref="D304:F304" si="42">D$224</f>
        <v>満水警報</v>
      </c>
      <c r="E304" s="19" t="str">
        <f t="shared" si="42"/>
        <v>High water level alarm</v>
      </c>
      <c r="F304" s="19" t="str">
        <f t="shared" si="42"/>
        <v>Báo động nước đầy</v>
      </c>
      <c r="G304" s="8"/>
      <c r="H304" s="8"/>
      <c r="I304" s="7"/>
      <c r="J304" s="7"/>
      <c r="K304" s="7"/>
      <c r="L304" s="7"/>
      <c r="M304" s="7"/>
      <c r="N304" s="7"/>
      <c r="O304" s="7"/>
      <c r="P304" s="7"/>
      <c r="Q304" s="7"/>
      <c r="R304" s="7"/>
      <c r="S304" s="7"/>
      <c r="T304" s="7"/>
      <c r="U304" s="7"/>
      <c r="V304" s="7"/>
      <c r="W304" s="7"/>
      <c r="X304" s="7"/>
      <c r="Y304" s="7"/>
      <c r="Z304" s="7"/>
      <c r="AA304" s="7"/>
    </row>
    <row r="305" spans="1:27" ht="14.4">
      <c r="A305" s="8">
        <v>302</v>
      </c>
      <c r="B305" s="8" t="s">
        <v>7044</v>
      </c>
      <c r="C305" s="8"/>
      <c r="D305" s="8" t="s">
        <v>7607</v>
      </c>
      <c r="E305" s="8" t="s">
        <v>7608</v>
      </c>
      <c r="F305" s="37" t="s">
        <v>7609</v>
      </c>
      <c r="G305" s="35"/>
      <c r="H305" s="8"/>
      <c r="I305" s="7"/>
      <c r="J305" s="7"/>
      <c r="K305" s="7"/>
      <c r="L305" s="7"/>
      <c r="M305" s="7"/>
      <c r="N305" s="7"/>
      <c r="O305" s="7"/>
      <c r="P305" s="7"/>
      <c r="Q305" s="7"/>
      <c r="R305" s="7"/>
      <c r="S305" s="7"/>
      <c r="T305" s="7"/>
      <c r="U305" s="7"/>
      <c r="V305" s="7"/>
      <c r="W305" s="7"/>
      <c r="X305" s="7"/>
      <c r="Y305" s="7"/>
      <c r="Z305" s="7"/>
      <c r="AA305" s="7"/>
    </row>
    <row r="306" spans="1:27" ht="14.4">
      <c r="A306" s="8">
        <v>303</v>
      </c>
      <c r="B306" s="8" t="s">
        <v>7044</v>
      </c>
      <c r="C306" s="8"/>
      <c r="D306" s="8" t="s">
        <v>7610</v>
      </c>
      <c r="E306" s="8" t="s">
        <v>7611</v>
      </c>
      <c r="F306" s="37" t="s">
        <v>7612</v>
      </c>
      <c r="G306" s="35"/>
      <c r="H306" s="8"/>
      <c r="I306" s="7"/>
      <c r="J306" s="7"/>
      <c r="K306" s="7"/>
      <c r="L306" s="7"/>
      <c r="M306" s="7"/>
      <c r="N306" s="7"/>
      <c r="O306" s="7"/>
      <c r="P306" s="7"/>
      <c r="Q306" s="7"/>
      <c r="R306" s="7"/>
      <c r="S306" s="7"/>
      <c r="T306" s="7"/>
      <c r="U306" s="7"/>
      <c r="V306" s="7"/>
      <c r="W306" s="7"/>
      <c r="X306" s="7"/>
      <c r="Y306" s="7"/>
      <c r="Z306" s="7"/>
      <c r="AA306" s="7"/>
    </row>
    <row r="307" spans="1:27" ht="14.4">
      <c r="A307" s="8">
        <v>304</v>
      </c>
      <c r="B307" s="8" t="s">
        <v>7044</v>
      </c>
      <c r="C307" s="8"/>
      <c r="D307" s="19" t="str">
        <f t="shared" ref="D307:F307" si="43">D$137</f>
        <v>停止</v>
      </c>
      <c r="E307" s="19" t="str">
        <f t="shared" si="43"/>
        <v>Stop</v>
      </c>
      <c r="F307" s="19" t="str">
        <f t="shared" si="43"/>
        <v>Dừng</v>
      </c>
      <c r="G307" s="8"/>
      <c r="H307" s="8"/>
      <c r="I307" s="7"/>
      <c r="J307" s="7"/>
      <c r="K307" s="7"/>
      <c r="L307" s="7"/>
      <c r="M307" s="7"/>
      <c r="N307" s="7"/>
      <c r="O307" s="7"/>
      <c r="P307" s="7"/>
      <c r="Q307" s="7"/>
      <c r="R307" s="7"/>
      <c r="S307" s="7"/>
      <c r="T307" s="7"/>
      <c r="U307" s="7"/>
      <c r="V307" s="7"/>
      <c r="W307" s="7"/>
      <c r="X307" s="7"/>
      <c r="Y307" s="7"/>
      <c r="Z307" s="7"/>
      <c r="AA307" s="7"/>
    </row>
    <row r="308" spans="1:27" ht="14.4">
      <c r="A308" s="8">
        <v>305</v>
      </c>
      <c r="B308" s="8" t="s">
        <v>7044</v>
      </c>
      <c r="C308" s="8"/>
      <c r="D308" s="8" t="s">
        <v>7613</v>
      </c>
      <c r="E308" s="8" t="s">
        <v>7614</v>
      </c>
      <c r="F308" s="37" t="s">
        <v>7615</v>
      </c>
      <c r="G308" s="35"/>
      <c r="H308" s="8"/>
      <c r="I308" s="7"/>
      <c r="J308" s="7"/>
      <c r="K308" s="7"/>
      <c r="L308" s="7"/>
      <c r="M308" s="7"/>
      <c r="N308" s="7"/>
      <c r="O308" s="7"/>
      <c r="P308" s="7"/>
      <c r="Q308" s="7"/>
      <c r="R308" s="7"/>
      <c r="S308" s="7"/>
      <c r="T308" s="7"/>
      <c r="U308" s="7"/>
      <c r="V308" s="7"/>
      <c r="W308" s="7"/>
      <c r="X308" s="7"/>
      <c r="Y308" s="7"/>
      <c r="Z308" s="7"/>
      <c r="AA308" s="7"/>
    </row>
    <row r="309" spans="1:27" ht="14.4">
      <c r="A309" s="8">
        <v>306</v>
      </c>
      <c r="B309" s="8" t="s">
        <v>7044</v>
      </c>
      <c r="C309" s="8"/>
      <c r="D309" s="19" t="str">
        <f t="shared" ref="D309:F309" si="44">D$233</f>
        <v>タラップ</v>
      </c>
      <c r="E309" s="19" t="str">
        <f t="shared" si="44"/>
        <v>Ladder</v>
      </c>
      <c r="F309" s="19" t="str">
        <f t="shared" si="44"/>
        <v>Thang</v>
      </c>
      <c r="G309" s="8"/>
      <c r="H309" s="8"/>
      <c r="I309" s="7"/>
      <c r="J309" s="7"/>
      <c r="K309" s="7"/>
      <c r="L309" s="7"/>
      <c r="M309" s="7"/>
      <c r="N309" s="7"/>
      <c r="O309" s="7"/>
      <c r="P309" s="7"/>
      <c r="Q309" s="7"/>
      <c r="R309" s="7"/>
      <c r="S309" s="7"/>
      <c r="T309" s="7"/>
      <c r="U309" s="7"/>
      <c r="V309" s="7"/>
      <c r="W309" s="7"/>
      <c r="X309" s="7"/>
      <c r="Y309" s="7"/>
      <c r="Z309" s="7"/>
      <c r="AA309" s="7"/>
    </row>
    <row r="310" spans="1:27" ht="14.4">
      <c r="A310" s="8">
        <v>307</v>
      </c>
      <c r="B310" s="8" t="s">
        <v>7044</v>
      </c>
      <c r="C310" s="8"/>
      <c r="D310" s="19" t="str">
        <f t="shared" ref="D310:F310" si="45">D$218</f>
        <v>コーキング</v>
      </c>
      <c r="E310" s="19" t="str">
        <f t="shared" si="45"/>
        <v>Caulking</v>
      </c>
      <c r="F310" s="19" t="str">
        <f t="shared" si="45"/>
        <v>Keo silicon</v>
      </c>
      <c r="G310" s="8"/>
      <c r="H310" s="8"/>
      <c r="I310" s="7"/>
      <c r="J310" s="7"/>
      <c r="K310" s="7"/>
      <c r="L310" s="7"/>
      <c r="M310" s="7"/>
      <c r="N310" s="7"/>
      <c r="O310" s="7"/>
      <c r="P310" s="7"/>
      <c r="Q310" s="7"/>
      <c r="R310" s="7"/>
      <c r="S310" s="7"/>
      <c r="T310" s="7"/>
      <c r="U310" s="7"/>
      <c r="V310" s="7"/>
      <c r="W310" s="7"/>
      <c r="X310" s="7"/>
      <c r="Y310" s="7"/>
      <c r="Z310" s="7"/>
      <c r="AA310" s="7"/>
    </row>
    <row r="311" spans="1:27" ht="14.4">
      <c r="A311" s="8">
        <v>308</v>
      </c>
      <c r="B311" s="8" t="s">
        <v>7044</v>
      </c>
      <c r="C311" s="8"/>
      <c r="D311" s="19" t="str">
        <f t="shared" ref="D311:F311" si="46">D$251</f>
        <v>モルタル充填</v>
      </c>
      <c r="E311" s="19" t="str">
        <f t="shared" si="46"/>
        <v>Mortar filling</v>
      </c>
      <c r="F311" s="19" t="str">
        <f t="shared" si="46"/>
        <v>Trám vữa</v>
      </c>
      <c r="G311" s="8"/>
      <c r="H311" s="8"/>
      <c r="I311" s="7"/>
      <c r="J311" s="7"/>
      <c r="K311" s="7"/>
      <c r="L311" s="7"/>
      <c r="M311" s="7"/>
      <c r="N311" s="7"/>
      <c r="O311" s="7"/>
      <c r="P311" s="7"/>
      <c r="Q311" s="7"/>
      <c r="R311" s="7"/>
      <c r="S311" s="7"/>
      <c r="T311" s="7"/>
      <c r="U311" s="7"/>
      <c r="V311" s="7"/>
      <c r="W311" s="7"/>
      <c r="X311" s="7"/>
      <c r="Y311" s="7"/>
      <c r="Z311" s="7"/>
      <c r="AA311" s="7"/>
    </row>
    <row r="312" spans="1:27" ht="14.4">
      <c r="A312" s="8">
        <v>309</v>
      </c>
      <c r="B312" s="8" t="s">
        <v>7044</v>
      </c>
      <c r="C312" s="8"/>
      <c r="D312" s="8" t="s">
        <v>577</v>
      </c>
      <c r="E312" s="8" t="s">
        <v>578</v>
      </c>
      <c r="F312" s="37" t="s">
        <v>6665</v>
      </c>
      <c r="G312" s="35"/>
      <c r="H312" s="8"/>
      <c r="I312" s="7"/>
      <c r="J312" s="7"/>
      <c r="K312" s="7"/>
      <c r="L312" s="7"/>
      <c r="M312" s="7"/>
      <c r="N312" s="7"/>
      <c r="O312" s="7"/>
      <c r="P312" s="7"/>
      <c r="Q312" s="7"/>
      <c r="R312" s="7"/>
      <c r="S312" s="7"/>
      <c r="T312" s="7"/>
      <c r="U312" s="7"/>
      <c r="V312" s="7"/>
      <c r="W312" s="7"/>
      <c r="X312" s="7"/>
      <c r="Y312" s="7"/>
      <c r="Z312" s="7"/>
      <c r="AA312" s="7"/>
    </row>
    <row r="313" spans="1:27" ht="14.4">
      <c r="A313" s="8">
        <v>310</v>
      </c>
      <c r="B313" s="8" t="s">
        <v>7044</v>
      </c>
      <c r="C313" s="8"/>
      <c r="D313" s="8" t="s">
        <v>2996</v>
      </c>
      <c r="E313" s="8" t="s">
        <v>2997</v>
      </c>
      <c r="F313" s="150" t="s">
        <v>2997</v>
      </c>
      <c r="G313" s="35"/>
      <c r="H313" s="8"/>
      <c r="I313" s="7"/>
      <c r="J313" s="7"/>
      <c r="K313" s="7"/>
      <c r="L313" s="7"/>
      <c r="M313" s="7"/>
      <c r="N313" s="7"/>
      <c r="O313" s="7"/>
      <c r="P313" s="7"/>
      <c r="Q313" s="7"/>
      <c r="R313" s="7"/>
      <c r="S313" s="7"/>
      <c r="T313" s="7"/>
      <c r="U313" s="7"/>
      <c r="V313" s="7"/>
      <c r="W313" s="7"/>
      <c r="X313" s="7"/>
      <c r="Y313" s="7"/>
      <c r="Z313" s="7"/>
      <c r="AA313" s="7"/>
    </row>
    <row r="314" spans="1:27" ht="14.4">
      <c r="A314" s="8">
        <v>311</v>
      </c>
      <c r="B314" s="8" t="s">
        <v>7044</v>
      </c>
      <c r="C314" s="8"/>
      <c r="D314" s="8" t="s">
        <v>6629</v>
      </c>
      <c r="E314" s="8" t="s">
        <v>3017</v>
      </c>
      <c r="F314" s="37" t="s">
        <v>7019</v>
      </c>
      <c r="G314" s="35"/>
      <c r="H314" s="8"/>
      <c r="I314" s="7"/>
      <c r="J314" s="7"/>
      <c r="K314" s="7"/>
      <c r="L314" s="7"/>
      <c r="M314" s="7"/>
      <c r="N314" s="7"/>
      <c r="O314" s="7"/>
      <c r="P314" s="7"/>
      <c r="Q314" s="7"/>
      <c r="R314" s="7"/>
      <c r="S314" s="7"/>
      <c r="T314" s="7"/>
      <c r="U314" s="7"/>
      <c r="V314" s="7"/>
      <c r="W314" s="7"/>
      <c r="X314" s="7"/>
      <c r="Y314" s="7"/>
      <c r="Z314" s="7"/>
      <c r="AA314" s="7"/>
    </row>
    <row r="315" spans="1:27" ht="14.4">
      <c r="A315" s="8">
        <v>312</v>
      </c>
      <c r="B315" s="8" t="s">
        <v>7044</v>
      </c>
      <c r="C315" s="8">
        <v>210</v>
      </c>
      <c r="D315" s="19" t="str">
        <f>目次!D$87</f>
        <v>13.排水ポンプ廻り詳細図</v>
      </c>
      <c r="E315" s="26" t="str">
        <f>目次!E$87</f>
        <v>13. Detail drawing around drainage pump</v>
      </c>
      <c r="F315" s="26" t="str">
        <f>目次!F$87</f>
        <v xml:space="preserve">13. Bản vẽ chi tiết xung quanh máy bơm thoát nước </v>
      </c>
      <c r="G315" s="8"/>
      <c r="H315" s="8"/>
      <c r="I315" s="7"/>
      <c r="J315" s="7"/>
      <c r="K315" s="7"/>
      <c r="L315" s="7"/>
      <c r="M315" s="7"/>
      <c r="N315" s="7"/>
      <c r="O315" s="7"/>
      <c r="P315" s="7"/>
      <c r="Q315" s="7"/>
      <c r="R315" s="7"/>
      <c r="S315" s="7"/>
      <c r="T315" s="7"/>
      <c r="U315" s="7"/>
      <c r="V315" s="7"/>
      <c r="W315" s="7"/>
      <c r="X315" s="7"/>
      <c r="Y315" s="7"/>
      <c r="Z315" s="7"/>
      <c r="AA315" s="7"/>
    </row>
    <row r="316" spans="1:27" ht="27.6">
      <c r="A316" s="8">
        <v>313</v>
      </c>
      <c r="B316" s="8" t="s">
        <v>7044</v>
      </c>
      <c r="C316" s="19">
        <f>目次!C$93</f>
        <v>210</v>
      </c>
      <c r="D316" s="19" t="str">
        <f>目次!D$93</f>
        <v>13-5.参考施工図(雑排水ポンプ)</v>
      </c>
      <c r="E316" s="26" t="str">
        <f>目次!E$93</f>
        <v>13-5. Referable workshop drawing (waste water pump)</v>
      </c>
      <c r="F316" s="26" t="str">
        <f>目次!F$93</f>
        <v xml:space="preserve">13-5. Bản vẽ thi công tham khảo (máy bơm thoát nước chung) </v>
      </c>
      <c r="G316" s="8"/>
      <c r="H316" s="8"/>
      <c r="I316" s="7"/>
      <c r="J316" s="7"/>
      <c r="K316" s="7"/>
      <c r="L316" s="7"/>
      <c r="M316" s="7"/>
      <c r="N316" s="7"/>
      <c r="O316" s="7"/>
      <c r="P316" s="7"/>
      <c r="Q316" s="7"/>
      <c r="R316" s="7"/>
      <c r="S316" s="7"/>
      <c r="T316" s="7"/>
      <c r="U316" s="7"/>
      <c r="V316" s="7"/>
      <c r="W316" s="7"/>
      <c r="X316" s="7"/>
      <c r="Y316" s="7"/>
      <c r="Z316" s="7"/>
      <c r="AA316" s="7"/>
    </row>
    <row r="317" spans="1:27" ht="14.4">
      <c r="A317" s="8">
        <v>314</v>
      </c>
      <c r="B317" s="8" t="s">
        <v>7044</v>
      </c>
      <c r="C317" s="8"/>
      <c r="D317" s="19" t="str">
        <f t="shared" ref="D317:F317" si="47">D$71</f>
        <v>雑排水槽</v>
      </c>
      <c r="E317" s="26" t="str">
        <f t="shared" si="47"/>
        <v>Waste water tank</v>
      </c>
      <c r="F317" s="26" t="str">
        <f t="shared" si="47"/>
        <v>Bể thoát nước thải</v>
      </c>
      <c r="G317" s="8"/>
      <c r="H317" s="8"/>
      <c r="I317" s="7"/>
      <c r="J317" s="7"/>
      <c r="K317" s="7"/>
      <c r="L317" s="7"/>
      <c r="M317" s="7"/>
      <c r="N317" s="7"/>
      <c r="O317" s="7"/>
      <c r="P317" s="7"/>
      <c r="Q317" s="7"/>
      <c r="R317" s="7"/>
      <c r="S317" s="7"/>
      <c r="T317" s="7"/>
      <c r="U317" s="7"/>
      <c r="V317" s="7"/>
      <c r="W317" s="7"/>
      <c r="X317" s="7"/>
      <c r="Y317" s="7"/>
      <c r="Z317" s="7"/>
      <c r="AA317" s="7"/>
    </row>
    <row r="318" spans="1:27" ht="14.4">
      <c r="A318" s="8">
        <v>315</v>
      </c>
      <c r="B318" s="8" t="s">
        <v>7044</v>
      </c>
      <c r="C318" s="8"/>
      <c r="D318" s="8" t="s">
        <v>7616</v>
      </c>
      <c r="E318" s="8" t="s">
        <v>7617</v>
      </c>
      <c r="F318" s="37" t="s">
        <v>17842</v>
      </c>
      <c r="G318" s="35"/>
      <c r="H318" s="8"/>
      <c r="I318" s="7"/>
      <c r="J318" s="7"/>
      <c r="K318" s="7"/>
      <c r="L318" s="7"/>
      <c r="M318" s="7"/>
      <c r="N318" s="7"/>
      <c r="O318" s="7"/>
      <c r="P318" s="7"/>
      <c r="Q318" s="7"/>
      <c r="R318" s="7"/>
      <c r="S318" s="7"/>
      <c r="T318" s="7"/>
      <c r="U318" s="7"/>
      <c r="V318" s="7"/>
      <c r="W318" s="7"/>
      <c r="X318" s="7"/>
      <c r="Y318" s="7"/>
      <c r="Z318" s="7"/>
      <c r="AA318" s="7"/>
    </row>
    <row r="319" spans="1:27" ht="14.4">
      <c r="A319" s="8">
        <v>316</v>
      </c>
      <c r="B319" s="8" t="s">
        <v>7044</v>
      </c>
      <c r="C319" s="8"/>
      <c r="D319" s="19" t="str">
        <f t="shared" ref="D319:F319" si="48">D$149</f>
        <v>通気管</v>
      </c>
      <c r="E319" s="26" t="str">
        <f t="shared" si="48"/>
        <v>Vent pipe</v>
      </c>
      <c r="F319" s="26" t="str">
        <f t="shared" si="48"/>
        <v>Ống thông hơi</v>
      </c>
      <c r="G319" s="8"/>
      <c r="H319" s="8"/>
      <c r="I319" s="7"/>
      <c r="J319" s="7"/>
      <c r="K319" s="7"/>
      <c r="L319" s="7"/>
      <c r="M319" s="7"/>
      <c r="N319" s="7"/>
      <c r="O319" s="7"/>
      <c r="P319" s="7"/>
      <c r="Q319" s="7"/>
      <c r="R319" s="7"/>
      <c r="S319" s="7"/>
      <c r="T319" s="7"/>
      <c r="U319" s="7"/>
      <c r="V319" s="7"/>
      <c r="W319" s="7"/>
      <c r="X319" s="7"/>
      <c r="Y319" s="7"/>
      <c r="Z319" s="7"/>
      <c r="AA319" s="7"/>
    </row>
    <row r="320" spans="1:27" ht="14.4">
      <c r="A320" s="8">
        <v>317</v>
      </c>
      <c r="B320" s="8" t="s">
        <v>7044</v>
      </c>
      <c r="C320" s="8"/>
      <c r="D320" s="19" t="str">
        <f t="shared" ref="D320:F320" si="49">D$286</f>
        <v>かま場</v>
      </c>
      <c r="E320" s="26" t="str">
        <f t="shared" si="49"/>
        <v>Pump pit</v>
      </c>
      <c r="F320" s="26" t="str">
        <f t="shared" si="49"/>
        <v>Hố bơm</v>
      </c>
      <c r="G320" s="8"/>
      <c r="H320" s="8"/>
      <c r="I320" s="7"/>
      <c r="J320" s="7"/>
      <c r="K320" s="7"/>
      <c r="L320" s="7"/>
      <c r="M320" s="7"/>
      <c r="N320" s="7"/>
      <c r="O320" s="7"/>
      <c r="P320" s="7"/>
      <c r="Q320" s="7"/>
      <c r="R320" s="7"/>
      <c r="S320" s="7"/>
      <c r="T320" s="7"/>
      <c r="U320" s="7"/>
      <c r="V320" s="7"/>
      <c r="W320" s="7"/>
      <c r="X320" s="7"/>
      <c r="Y320" s="7"/>
      <c r="Z320" s="7"/>
      <c r="AA320" s="7"/>
    </row>
    <row r="321" spans="1:27" ht="14.4">
      <c r="A321" s="8">
        <v>318</v>
      </c>
      <c r="B321" s="8" t="s">
        <v>7044</v>
      </c>
      <c r="C321" s="8"/>
      <c r="D321" s="19" t="str">
        <f t="shared" ref="D321:F321" si="50">D$233</f>
        <v>タラップ</v>
      </c>
      <c r="E321" s="26" t="str">
        <f t="shared" si="50"/>
        <v>Ladder</v>
      </c>
      <c r="F321" s="26" t="str">
        <f t="shared" si="50"/>
        <v>Thang</v>
      </c>
      <c r="G321" s="8"/>
      <c r="H321" s="8"/>
      <c r="I321" s="7"/>
      <c r="J321" s="7"/>
      <c r="K321" s="7"/>
      <c r="L321" s="7"/>
      <c r="M321" s="7"/>
      <c r="N321" s="7"/>
      <c r="O321" s="7"/>
      <c r="P321" s="7"/>
      <c r="Q321" s="7"/>
      <c r="R321" s="7"/>
      <c r="S321" s="7"/>
      <c r="T321" s="7"/>
      <c r="U321" s="7"/>
      <c r="V321" s="7"/>
      <c r="W321" s="7"/>
      <c r="X321" s="7"/>
      <c r="Y321" s="7"/>
      <c r="Z321" s="7"/>
      <c r="AA321" s="7"/>
    </row>
    <row r="322" spans="1:27" ht="14.4">
      <c r="A322" s="8">
        <v>319</v>
      </c>
      <c r="B322" s="8" t="s">
        <v>7044</v>
      </c>
      <c r="C322" s="8"/>
      <c r="D322" s="19" t="str">
        <f t="shared" ref="D322:F322" si="51">D$251</f>
        <v>モルタル充填</v>
      </c>
      <c r="E322" s="26" t="str">
        <f t="shared" si="51"/>
        <v>Mortar filling</v>
      </c>
      <c r="F322" s="26" t="str">
        <f t="shared" si="51"/>
        <v>Trám vữa</v>
      </c>
      <c r="G322" s="8"/>
      <c r="H322" s="8"/>
      <c r="I322" s="7"/>
      <c r="J322" s="7"/>
      <c r="K322" s="7"/>
      <c r="L322" s="7"/>
      <c r="M322" s="7"/>
      <c r="N322" s="7"/>
      <c r="O322" s="7"/>
      <c r="P322" s="7"/>
      <c r="Q322" s="7"/>
      <c r="R322" s="7"/>
      <c r="S322" s="7"/>
      <c r="T322" s="7"/>
      <c r="U322" s="7"/>
      <c r="V322" s="7"/>
      <c r="W322" s="7"/>
      <c r="X322" s="7"/>
      <c r="Y322" s="7"/>
      <c r="Z322" s="7"/>
      <c r="AA322" s="7"/>
    </row>
    <row r="323" spans="1:27" ht="14.4">
      <c r="A323" s="8">
        <v>320</v>
      </c>
      <c r="B323" s="8" t="s">
        <v>7044</v>
      </c>
      <c r="C323" s="8"/>
      <c r="D323" s="19" t="str">
        <f t="shared" ref="D323:F323" si="52">D$235</f>
        <v>平面図</v>
      </c>
      <c r="E323" s="26" t="str">
        <f t="shared" si="52"/>
        <v>Floor drawing</v>
      </c>
      <c r="F323" s="26" t="str">
        <f t="shared" si="52"/>
        <v>Bản vẽ mặt bằng</v>
      </c>
      <c r="G323" s="8"/>
      <c r="H323" s="8"/>
      <c r="I323" s="7"/>
      <c r="J323" s="7"/>
      <c r="K323" s="7"/>
      <c r="L323" s="7"/>
      <c r="M323" s="7"/>
      <c r="N323" s="7"/>
      <c r="O323" s="7"/>
      <c r="P323" s="7"/>
      <c r="Q323" s="7"/>
      <c r="R323" s="7"/>
      <c r="S323" s="7"/>
      <c r="T323" s="7"/>
      <c r="U323" s="7"/>
      <c r="V323" s="7"/>
      <c r="W323" s="7"/>
      <c r="X323" s="7"/>
      <c r="Y323" s="7"/>
      <c r="Z323" s="7"/>
      <c r="AA323" s="7"/>
    </row>
    <row r="324" spans="1:27" ht="27.6">
      <c r="A324" s="8">
        <v>321</v>
      </c>
      <c r="B324" s="8" t="s">
        <v>7044</v>
      </c>
      <c r="C324" s="8"/>
      <c r="D324" s="8" t="s">
        <v>7618</v>
      </c>
      <c r="E324" s="8" t="s">
        <v>7619</v>
      </c>
      <c r="F324" s="33" t="s">
        <v>7620</v>
      </c>
      <c r="G324" s="8"/>
      <c r="H324" s="8"/>
      <c r="I324" s="7"/>
      <c r="J324" s="7"/>
      <c r="K324" s="7"/>
      <c r="L324" s="7"/>
      <c r="M324" s="7"/>
      <c r="N324" s="7"/>
      <c r="O324" s="7"/>
      <c r="P324" s="7"/>
      <c r="Q324" s="7"/>
      <c r="R324" s="7"/>
      <c r="S324" s="7"/>
      <c r="T324" s="7"/>
      <c r="U324" s="7"/>
      <c r="V324" s="7"/>
      <c r="W324" s="7"/>
      <c r="X324" s="7"/>
      <c r="Y324" s="7"/>
      <c r="Z324" s="7"/>
      <c r="AA324" s="7"/>
    </row>
    <row r="325" spans="1:27" ht="27.6">
      <c r="A325" s="8">
        <v>322</v>
      </c>
      <c r="B325" s="8" t="s">
        <v>7044</v>
      </c>
      <c r="C325" s="8"/>
      <c r="D325" s="8" t="s">
        <v>7621</v>
      </c>
      <c r="E325" s="8" t="s">
        <v>7622</v>
      </c>
      <c r="F325" s="149" t="s">
        <v>7623</v>
      </c>
      <c r="G325" s="8"/>
      <c r="H325" s="8"/>
      <c r="I325" s="7"/>
      <c r="J325" s="7"/>
      <c r="K325" s="7"/>
      <c r="L325" s="7"/>
      <c r="M325" s="7"/>
      <c r="N325" s="7"/>
      <c r="O325" s="7"/>
      <c r="P325" s="7"/>
      <c r="Q325" s="7"/>
      <c r="R325" s="7"/>
      <c r="S325" s="7"/>
      <c r="T325" s="7"/>
      <c r="U325" s="7"/>
      <c r="V325" s="7"/>
      <c r="W325" s="7"/>
      <c r="X325" s="7"/>
      <c r="Y325" s="7"/>
      <c r="Z325" s="7"/>
      <c r="AA325" s="7"/>
    </row>
    <row r="326" spans="1:27" ht="14.4">
      <c r="A326" s="8">
        <v>323</v>
      </c>
      <c r="B326" s="8" t="s">
        <v>7044</v>
      </c>
      <c r="C326" s="8"/>
      <c r="D326" s="19" t="str">
        <f t="shared" ref="D326:F326" si="53">D$294</f>
        <v>(VPは除く)</v>
      </c>
      <c r="E326" s="26" t="str">
        <f t="shared" si="53"/>
        <v>(Except rigid PVC pipe)</v>
      </c>
      <c r="F326" s="26" t="str">
        <f t="shared" si="53"/>
        <v>(Ngoại trừ ống PVC cứng)</v>
      </c>
      <c r="G326" s="8"/>
      <c r="H326" s="8"/>
      <c r="I326" s="7"/>
      <c r="J326" s="7"/>
      <c r="K326" s="7"/>
      <c r="L326" s="7"/>
      <c r="M326" s="7"/>
      <c r="N326" s="7"/>
      <c r="O326" s="7"/>
      <c r="P326" s="7"/>
      <c r="Q326" s="7"/>
      <c r="R326" s="7"/>
      <c r="S326" s="7"/>
      <c r="T326" s="7"/>
      <c r="U326" s="7"/>
      <c r="V326" s="7"/>
      <c r="W326" s="7"/>
      <c r="X326" s="7"/>
      <c r="Y326" s="7"/>
      <c r="Z326" s="7"/>
      <c r="AA326" s="7"/>
    </row>
    <row r="327" spans="1:27" ht="27.6">
      <c r="A327" s="8">
        <v>324</v>
      </c>
      <c r="B327" s="8" t="s">
        <v>7044</v>
      </c>
      <c r="C327" s="8"/>
      <c r="D327" s="19" t="str">
        <f t="shared" ref="D327:F327" si="54">D$295</f>
        <v>ピット内支持バンドは全てデップ付ステンレス製を使用する。</v>
      </c>
      <c r="E327" s="26" t="str">
        <f t="shared" si="54"/>
        <v>Use surely the dipped and stainless made supporting band inside pit.</v>
      </c>
      <c r="F327" s="26" t="str">
        <f t="shared" si="54"/>
        <v>Tất cả các dải hỗ trợ trong hố đều được làm bằng thép không gỉ .</v>
      </c>
      <c r="G327" s="8"/>
      <c r="H327" s="8"/>
      <c r="I327" s="7"/>
      <c r="J327" s="7"/>
      <c r="K327" s="7"/>
      <c r="L327" s="7"/>
      <c r="M327" s="7"/>
      <c r="N327" s="7"/>
      <c r="O327" s="7"/>
      <c r="P327" s="7"/>
      <c r="Q327" s="7"/>
      <c r="R327" s="7"/>
      <c r="S327" s="7"/>
      <c r="T327" s="7"/>
      <c r="U327" s="7"/>
      <c r="V327" s="7"/>
      <c r="W327" s="7"/>
      <c r="X327" s="7"/>
      <c r="Y327" s="7"/>
      <c r="Z327" s="7"/>
      <c r="AA327" s="7"/>
    </row>
    <row r="328" spans="1:27" ht="27.6">
      <c r="A328" s="8">
        <v>325</v>
      </c>
      <c r="B328" s="8" t="s">
        <v>7044</v>
      </c>
      <c r="C328" s="8"/>
      <c r="D328" s="19" t="str">
        <f t="shared" ref="D328:F328" si="55">D$296</f>
        <v>ポンプアップ配管の支持バンドは全て防振タイプとする。</v>
      </c>
      <c r="E328" s="26" t="str">
        <f t="shared" si="55"/>
        <v>Use surely the vibration isolation type supporting band for pump up piping.</v>
      </c>
      <c r="F328" s="26" t="str">
        <f t="shared" si="55"/>
        <v>Tất cả các dải đỡ cho đường ống bơm lên phải là loại chống rung.</v>
      </c>
      <c r="G328" s="8"/>
      <c r="H328" s="8"/>
      <c r="I328" s="7"/>
      <c r="J328" s="7"/>
      <c r="K328" s="7"/>
      <c r="L328" s="7"/>
      <c r="M328" s="7"/>
      <c r="N328" s="7"/>
      <c r="O328" s="7"/>
      <c r="P328" s="7"/>
      <c r="Q328" s="7"/>
      <c r="R328" s="7"/>
      <c r="S328" s="7"/>
      <c r="T328" s="7"/>
      <c r="U328" s="7"/>
      <c r="V328" s="7"/>
      <c r="W328" s="7"/>
      <c r="X328" s="7"/>
      <c r="Y328" s="7"/>
      <c r="Z328" s="7"/>
      <c r="AA328" s="7"/>
    </row>
    <row r="329" spans="1:27" ht="27.6">
      <c r="A329" s="8">
        <v>326</v>
      </c>
      <c r="B329" s="8" t="s">
        <v>7044</v>
      </c>
      <c r="C329" s="8"/>
      <c r="D329" s="19" t="str">
        <f t="shared" ref="D329:F329" si="56">D$297</f>
        <v>ポンプ銘板は「ポンプ手元盤内」に貼り付ける。</v>
      </c>
      <c r="E329" s="26" t="str">
        <f t="shared" si="56"/>
        <v>Attach the pump name plate into the local control panel of pump.</v>
      </c>
      <c r="F329" s="26" t="str">
        <f t="shared" si="56"/>
        <v>Gắn bảng tên máy bơm vào bảng điều khiển cục bộ của máy bơm.</v>
      </c>
      <c r="G329" s="8"/>
      <c r="H329" s="8"/>
      <c r="I329" s="7"/>
      <c r="J329" s="7"/>
      <c r="K329" s="7"/>
      <c r="L329" s="7"/>
      <c r="M329" s="7"/>
      <c r="N329" s="7"/>
      <c r="O329" s="7"/>
      <c r="P329" s="7"/>
      <c r="Q329" s="7"/>
      <c r="R329" s="7"/>
      <c r="S329" s="7"/>
      <c r="T329" s="7"/>
      <c r="U329" s="7"/>
      <c r="V329" s="7"/>
      <c r="W329" s="7"/>
      <c r="X329" s="7"/>
      <c r="Y329" s="7"/>
      <c r="Z329" s="7"/>
      <c r="AA329" s="7"/>
    </row>
    <row r="330" spans="1:27" ht="14.4">
      <c r="A330" s="8">
        <v>327</v>
      </c>
      <c r="B330" s="8" t="s">
        <v>7044</v>
      </c>
      <c r="C330" s="8">
        <v>211</v>
      </c>
      <c r="D330" s="19" t="str">
        <f t="shared" ref="D330:F330" si="57">D$163</f>
        <v>フック</v>
      </c>
      <c r="E330" s="26" t="str">
        <f t="shared" si="57"/>
        <v>Hook</v>
      </c>
      <c r="F330" s="26" t="str">
        <f t="shared" si="57"/>
        <v>Móc</v>
      </c>
      <c r="G330" s="8"/>
      <c r="H330" s="8"/>
      <c r="I330" s="7"/>
      <c r="J330" s="7"/>
      <c r="K330" s="7"/>
      <c r="L330" s="7"/>
      <c r="M330" s="7"/>
      <c r="N330" s="7"/>
      <c r="O330" s="7"/>
      <c r="P330" s="7"/>
      <c r="Q330" s="7"/>
      <c r="R330" s="7"/>
      <c r="S330" s="7"/>
      <c r="T330" s="7"/>
      <c r="U330" s="7"/>
      <c r="V330" s="7"/>
      <c r="W330" s="7"/>
      <c r="X330" s="7"/>
      <c r="Y330" s="7"/>
      <c r="Z330" s="7"/>
      <c r="AA330" s="7"/>
    </row>
    <row r="331" spans="1:27" ht="14.4">
      <c r="A331" s="8">
        <v>328</v>
      </c>
      <c r="B331" s="8" t="s">
        <v>7044</v>
      </c>
      <c r="C331" s="8"/>
      <c r="D331" s="19" t="str">
        <f t="shared" ref="D331:F331" si="58">D$299</f>
        <v>(カウンターウエイト式)</v>
      </c>
      <c r="E331" s="26" t="str">
        <f t="shared" si="58"/>
        <v>(Counter weight type)</v>
      </c>
      <c r="F331" s="26" t="str">
        <f t="shared" si="58"/>
        <v>(Loại đối trọng)</v>
      </c>
      <c r="G331" s="8"/>
      <c r="H331" s="8"/>
      <c r="I331" s="7"/>
      <c r="J331" s="7"/>
      <c r="K331" s="7"/>
      <c r="L331" s="7"/>
      <c r="M331" s="7"/>
      <c r="N331" s="7"/>
      <c r="O331" s="7"/>
      <c r="P331" s="7"/>
      <c r="Q331" s="7"/>
      <c r="R331" s="7"/>
      <c r="S331" s="7"/>
      <c r="T331" s="7"/>
      <c r="U331" s="7"/>
      <c r="V331" s="7"/>
      <c r="W331" s="7"/>
      <c r="X331" s="7"/>
      <c r="Y331" s="7"/>
      <c r="Z331" s="7"/>
      <c r="AA331" s="7"/>
    </row>
    <row r="332" spans="1:27" ht="14.4">
      <c r="A332" s="8">
        <v>329</v>
      </c>
      <c r="B332" s="8" t="s">
        <v>7044</v>
      </c>
      <c r="C332" s="8"/>
      <c r="D332" s="19" t="str">
        <f t="shared" ref="D332:F332" si="59">D$251</f>
        <v>モルタル充填</v>
      </c>
      <c r="E332" s="26" t="str">
        <f t="shared" si="59"/>
        <v>Mortar filling</v>
      </c>
      <c r="F332" s="26" t="str">
        <f t="shared" si="59"/>
        <v>Trám vữa</v>
      </c>
      <c r="G332" s="8"/>
      <c r="H332" s="8"/>
      <c r="I332" s="7"/>
      <c r="J332" s="7"/>
      <c r="K332" s="7"/>
      <c r="L332" s="7"/>
      <c r="M332" s="7"/>
      <c r="N332" s="7"/>
      <c r="O332" s="7"/>
      <c r="P332" s="7"/>
      <c r="Q332" s="7"/>
      <c r="R332" s="7"/>
      <c r="S332" s="7"/>
      <c r="T332" s="7"/>
      <c r="U332" s="7"/>
      <c r="V332" s="7"/>
      <c r="W332" s="7"/>
      <c r="X332" s="7"/>
      <c r="Y332" s="7"/>
      <c r="Z332" s="7"/>
      <c r="AA332" s="7"/>
    </row>
    <row r="333" spans="1:27" ht="14.4">
      <c r="A333" s="8">
        <v>330</v>
      </c>
      <c r="B333" s="8" t="s">
        <v>7044</v>
      </c>
      <c r="C333" s="8"/>
      <c r="D333" s="19" t="str">
        <f t="shared" ref="D333:F333" si="60">D$301</f>
        <v>(防食テープ巻)</v>
      </c>
      <c r="E333" s="26" t="str">
        <f t="shared" si="60"/>
        <v>(Corrosion protection taping)</v>
      </c>
      <c r="F333" s="26" t="str">
        <f t="shared" si="60"/>
        <v>(Băng chống ăn mòn)</v>
      </c>
      <c r="G333" s="8"/>
      <c r="H333" s="8"/>
      <c r="I333" s="7"/>
      <c r="J333" s="7"/>
      <c r="K333" s="7"/>
      <c r="L333" s="7"/>
      <c r="M333" s="7"/>
      <c r="N333" s="7"/>
      <c r="O333" s="7"/>
      <c r="P333" s="7"/>
      <c r="Q333" s="7"/>
      <c r="R333" s="7"/>
      <c r="S333" s="7"/>
      <c r="T333" s="7"/>
      <c r="U333" s="7"/>
      <c r="V333" s="7"/>
      <c r="W333" s="7"/>
      <c r="X333" s="7"/>
      <c r="Y333" s="7"/>
      <c r="Z333" s="7"/>
      <c r="AA333" s="7"/>
    </row>
    <row r="334" spans="1:27" ht="14.4">
      <c r="A334" s="8">
        <v>331</v>
      </c>
      <c r="B334" s="8" t="s">
        <v>7044</v>
      </c>
      <c r="C334" s="8"/>
      <c r="D334" s="19" t="str">
        <f t="shared" ref="D334:F334" si="61">D$224</f>
        <v>満水警報</v>
      </c>
      <c r="E334" s="26" t="str">
        <f t="shared" si="61"/>
        <v>High water level alarm</v>
      </c>
      <c r="F334" s="26" t="str">
        <f t="shared" si="61"/>
        <v>Báo động nước đầy</v>
      </c>
      <c r="G334" s="8"/>
      <c r="H334" s="8"/>
      <c r="I334" s="7"/>
      <c r="J334" s="7"/>
      <c r="K334" s="7"/>
      <c r="L334" s="7"/>
      <c r="M334" s="7"/>
      <c r="N334" s="7"/>
      <c r="O334" s="7"/>
      <c r="P334" s="7"/>
      <c r="Q334" s="7"/>
      <c r="R334" s="7"/>
      <c r="S334" s="7"/>
      <c r="T334" s="7"/>
      <c r="U334" s="7"/>
      <c r="V334" s="7"/>
      <c r="W334" s="7"/>
      <c r="X334" s="7"/>
      <c r="Y334" s="7"/>
      <c r="Z334" s="7"/>
      <c r="AA334" s="7"/>
    </row>
    <row r="335" spans="1:27" ht="14.4">
      <c r="A335" s="8">
        <v>332</v>
      </c>
      <c r="B335" s="8" t="s">
        <v>7044</v>
      </c>
      <c r="C335" s="8"/>
      <c r="D335" s="19" t="str">
        <f t="shared" ref="D335:F335" si="62">D$305</f>
        <v>並列運転</v>
      </c>
      <c r="E335" s="26" t="str">
        <f t="shared" si="62"/>
        <v>Parallel operation</v>
      </c>
      <c r="F335" s="26" t="str">
        <f t="shared" si="62"/>
        <v>Hoạt động song song</v>
      </c>
      <c r="G335" s="8"/>
      <c r="H335" s="8"/>
      <c r="I335" s="7"/>
      <c r="J335" s="7"/>
      <c r="K335" s="7"/>
      <c r="L335" s="7"/>
      <c r="M335" s="7"/>
      <c r="N335" s="7"/>
      <c r="O335" s="7"/>
      <c r="P335" s="7"/>
      <c r="Q335" s="7"/>
      <c r="R335" s="7"/>
      <c r="S335" s="7"/>
      <c r="T335" s="7"/>
      <c r="U335" s="7"/>
      <c r="V335" s="7"/>
      <c r="W335" s="7"/>
      <c r="X335" s="7"/>
      <c r="Y335" s="7"/>
      <c r="Z335" s="7"/>
      <c r="AA335" s="7"/>
    </row>
    <row r="336" spans="1:27" ht="14.4">
      <c r="A336" s="8">
        <v>333</v>
      </c>
      <c r="B336" s="8" t="s">
        <v>7044</v>
      </c>
      <c r="C336" s="8"/>
      <c r="D336" s="19" t="str">
        <f t="shared" ref="D336:F336" si="63">D$306</f>
        <v>1台運転</v>
      </c>
      <c r="E336" s="26" t="str">
        <f t="shared" si="63"/>
        <v>1 pump operation</v>
      </c>
      <c r="F336" s="26" t="str">
        <f t="shared" si="63"/>
        <v>1 máy bơm hoạt động</v>
      </c>
      <c r="G336" s="8"/>
      <c r="H336" s="8"/>
      <c r="I336" s="7"/>
      <c r="J336" s="7"/>
      <c r="K336" s="7"/>
      <c r="L336" s="7"/>
      <c r="M336" s="7"/>
      <c r="N336" s="7"/>
      <c r="O336" s="7"/>
      <c r="P336" s="7"/>
      <c r="Q336" s="7"/>
      <c r="R336" s="7"/>
      <c r="S336" s="7"/>
      <c r="T336" s="7"/>
      <c r="U336" s="7"/>
      <c r="V336" s="7"/>
      <c r="W336" s="7"/>
      <c r="X336" s="7"/>
      <c r="Y336" s="7"/>
      <c r="Z336" s="7"/>
      <c r="AA336" s="7"/>
    </row>
    <row r="337" spans="1:27" ht="14.4">
      <c r="A337" s="8">
        <v>334</v>
      </c>
      <c r="B337" s="8" t="s">
        <v>7044</v>
      </c>
      <c r="C337" s="8"/>
      <c r="D337" s="19" t="str">
        <f t="shared" ref="D337:F337" si="64">D$137</f>
        <v>停止</v>
      </c>
      <c r="E337" s="26" t="str">
        <f t="shared" si="64"/>
        <v>Stop</v>
      </c>
      <c r="F337" s="26" t="str">
        <f t="shared" si="64"/>
        <v>Dừng</v>
      </c>
      <c r="G337" s="8"/>
      <c r="H337" s="8"/>
      <c r="I337" s="7"/>
      <c r="J337" s="7"/>
      <c r="K337" s="7"/>
      <c r="L337" s="7"/>
      <c r="M337" s="7"/>
      <c r="N337" s="7"/>
      <c r="O337" s="7"/>
      <c r="P337" s="7"/>
      <c r="Q337" s="7"/>
      <c r="R337" s="7"/>
      <c r="S337" s="7"/>
      <c r="T337" s="7"/>
      <c r="U337" s="7"/>
      <c r="V337" s="7"/>
      <c r="W337" s="7"/>
      <c r="X337" s="7"/>
      <c r="Y337" s="7"/>
      <c r="Z337" s="7"/>
      <c r="AA337" s="7"/>
    </row>
    <row r="338" spans="1:27" ht="14.4">
      <c r="A338" s="8">
        <v>335</v>
      </c>
      <c r="B338" s="8" t="s">
        <v>7044</v>
      </c>
      <c r="C338" s="8"/>
      <c r="D338" s="8" t="s">
        <v>2010</v>
      </c>
      <c r="E338" s="8" t="s">
        <v>2011</v>
      </c>
      <c r="F338" s="37" t="s">
        <v>7624</v>
      </c>
      <c r="G338" s="35"/>
      <c r="H338" s="8"/>
      <c r="I338" s="7"/>
      <c r="J338" s="7"/>
      <c r="K338" s="7"/>
      <c r="L338" s="7"/>
      <c r="M338" s="7"/>
      <c r="N338" s="7"/>
      <c r="O338" s="7"/>
      <c r="P338" s="7"/>
      <c r="Q338" s="7"/>
      <c r="R338" s="7"/>
      <c r="S338" s="7"/>
      <c r="T338" s="7"/>
      <c r="U338" s="7"/>
      <c r="V338" s="7"/>
      <c r="W338" s="7"/>
      <c r="X338" s="7"/>
      <c r="Y338" s="7"/>
      <c r="Z338" s="7"/>
      <c r="AA338" s="7"/>
    </row>
    <row r="339" spans="1:27" ht="14.4">
      <c r="A339" s="8">
        <v>336</v>
      </c>
      <c r="B339" s="8" t="s">
        <v>7044</v>
      </c>
      <c r="C339" s="8"/>
      <c r="D339" s="45" t="s">
        <v>7625</v>
      </c>
      <c r="E339" s="19" t="str">
        <f t="shared" ref="E339:F339" si="65">E$139</f>
        <v>Common</v>
      </c>
      <c r="F339" s="19" t="str">
        <f t="shared" si="65"/>
        <v>Chung</v>
      </c>
      <c r="G339" s="8"/>
      <c r="H339" s="8"/>
      <c r="I339" s="7"/>
      <c r="J339" s="7"/>
      <c r="K339" s="7"/>
      <c r="L339" s="7"/>
      <c r="M339" s="7"/>
      <c r="N339" s="7"/>
      <c r="O339" s="7"/>
      <c r="P339" s="7"/>
      <c r="Q339" s="7"/>
      <c r="R339" s="7"/>
      <c r="S339" s="7"/>
      <c r="T339" s="7"/>
      <c r="U339" s="7"/>
      <c r="V339" s="7"/>
      <c r="W339" s="7"/>
      <c r="X339" s="7"/>
      <c r="Y339" s="7"/>
      <c r="Z339" s="7"/>
      <c r="AA339" s="7"/>
    </row>
    <row r="340" spans="1:27" ht="14.4">
      <c r="A340" s="8">
        <v>337</v>
      </c>
      <c r="B340" s="8" t="s">
        <v>7044</v>
      </c>
      <c r="C340" s="8"/>
      <c r="D340" s="19" t="str">
        <f t="shared" ref="D340:F340" si="66">D$191</f>
        <v>電極保持器</v>
      </c>
      <c r="E340" s="19" t="str">
        <f t="shared" si="66"/>
        <v>Electrode holding device</v>
      </c>
      <c r="F340" s="19" t="str">
        <f t="shared" si="66"/>
        <v>Thiết bị gá điện cực</v>
      </c>
      <c r="G340" s="8"/>
      <c r="H340" s="8"/>
      <c r="I340" s="7"/>
      <c r="J340" s="7"/>
      <c r="K340" s="7"/>
      <c r="L340" s="7"/>
      <c r="M340" s="7"/>
      <c r="N340" s="7"/>
      <c r="O340" s="7"/>
      <c r="P340" s="7"/>
      <c r="Q340" s="7"/>
      <c r="R340" s="7"/>
      <c r="S340" s="7"/>
      <c r="T340" s="7"/>
      <c r="U340" s="7"/>
      <c r="V340" s="7"/>
      <c r="W340" s="7"/>
      <c r="X340" s="7"/>
      <c r="Y340" s="7"/>
      <c r="Z340" s="7"/>
      <c r="AA340" s="7"/>
    </row>
    <row r="341" spans="1:27" ht="14.4">
      <c r="A341" s="8">
        <v>338</v>
      </c>
      <c r="B341" s="8" t="s">
        <v>7044</v>
      </c>
      <c r="C341" s="8"/>
      <c r="D341" s="8" t="s">
        <v>7626</v>
      </c>
      <c r="E341" s="8" t="s">
        <v>7627</v>
      </c>
      <c r="F341" s="37" t="s">
        <v>7628</v>
      </c>
      <c r="G341" s="35"/>
      <c r="H341" s="8"/>
      <c r="I341" s="7"/>
      <c r="J341" s="7"/>
      <c r="K341" s="7"/>
      <c r="L341" s="7"/>
      <c r="M341" s="7"/>
      <c r="N341" s="7"/>
      <c r="O341" s="7"/>
      <c r="P341" s="7"/>
      <c r="Q341" s="7"/>
      <c r="R341" s="7"/>
      <c r="S341" s="7"/>
      <c r="T341" s="7"/>
      <c r="U341" s="7"/>
      <c r="V341" s="7"/>
      <c r="W341" s="7"/>
      <c r="X341" s="7"/>
      <c r="Y341" s="7"/>
      <c r="Z341" s="7"/>
      <c r="AA341" s="7"/>
    </row>
    <row r="342" spans="1:27" ht="14.4">
      <c r="A342" s="8">
        <v>339</v>
      </c>
      <c r="B342" s="8" t="s">
        <v>7044</v>
      </c>
      <c r="C342" s="8"/>
      <c r="D342" s="19" t="str">
        <f t="shared" ref="D342:F342" si="67">D$233</f>
        <v>タラップ</v>
      </c>
      <c r="E342" s="19" t="str">
        <f t="shared" si="67"/>
        <v>Ladder</v>
      </c>
      <c r="F342" s="19" t="str">
        <f t="shared" si="67"/>
        <v>Thang</v>
      </c>
      <c r="G342" s="8"/>
      <c r="H342" s="8"/>
      <c r="I342" s="7"/>
      <c r="J342" s="7"/>
      <c r="K342" s="7"/>
      <c r="L342" s="7"/>
      <c r="M342" s="7"/>
      <c r="N342" s="7"/>
      <c r="O342" s="7"/>
      <c r="P342" s="7"/>
      <c r="Q342" s="7"/>
      <c r="R342" s="7"/>
      <c r="S342" s="7"/>
      <c r="T342" s="7"/>
      <c r="U342" s="7"/>
      <c r="V342" s="7"/>
      <c r="W342" s="7"/>
      <c r="X342" s="7"/>
      <c r="Y342" s="7"/>
      <c r="Z342" s="7"/>
      <c r="AA342" s="7"/>
    </row>
    <row r="343" spans="1:27" ht="14.4">
      <c r="A343" s="8">
        <v>340</v>
      </c>
      <c r="B343" s="8" t="s">
        <v>7044</v>
      </c>
      <c r="C343" s="8"/>
      <c r="D343" s="19" t="str">
        <f t="shared" ref="D343:F343" si="68">D$312</f>
        <v>断面図</v>
      </c>
      <c r="E343" s="19" t="str">
        <f t="shared" si="68"/>
        <v>Sectional drawing</v>
      </c>
      <c r="F343" s="19" t="str">
        <f t="shared" si="68"/>
        <v>Bản vẽ mặt cắt</v>
      </c>
      <c r="G343" s="8"/>
      <c r="H343" s="8"/>
      <c r="I343" s="7"/>
      <c r="J343" s="7"/>
      <c r="K343" s="7"/>
      <c r="L343" s="7"/>
      <c r="M343" s="7"/>
      <c r="N343" s="7"/>
      <c r="O343" s="7"/>
      <c r="P343" s="7"/>
      <c r="Q343" s="7"/>
      <c r="R343" s="7"/>
      <c r="S343" s="7"/>
      <c r="T343" s="7"/>
      <c r="U343" s="7"/>
      <c r="V343" s="7"/>
      <c r="W343" s="7"/>
      <c r="X343" s="7"/>
      <c r="Y343" s="7"/>
      <c r="Z343" s="7"/>
      <c r="AA343" s="7"/>
    </row>
    <row r="344" spans="1:27" ht="14.4">
      <c r="A344" s="8">
        <v>341</v>
      </c>
      <c r="B344" s="8" t="s">
        <v>7044</v>
      </c>
      <c r="C344" s="8"/>
      <c r="D344" s="19" t="str">
        <f t="shared" ref="D344:F344" si="69">D$313</f>
        <v>キープラン</v>
      </c>
      <c r="E344" s="19" t="str">
        <f t="shared" si="69"/>
        <v>Key plan</v>
      </c>
      <c r="F344" s="126" t="str">
        <f t="shared" si="69"/>
        <v>Key plan</v>
      </c>
      <c r="G344" s="8"/>
      <c r="H344" s="8"/>
      <c r="I344" s="7"/>
      <c r="J344" s="7"/>
      <c r="K344" s="7"/>
      <c r="L344" s="7"/>
      <c r="M344" s="7"/>
      <c r="N344" s="7"/>
      <c r="O344" s="7"/>
      <c r="P344" s="7"/>
      <c r="Q344" s="7"/>
      <c r="R344" s="7"/>
      <c r="S344" s="7"/>
      <c r="T344" s="7"/>
      <c r="U344" s="7"/>
      <c r="V344" s="7"/>
      <c r="W344" s="7"/>
      <c r="X344" s="7"/>
      <c r="Y344" s="7"/>
      <c r="Z344" s="7"/>
      <c r="AA344" s="7"/>
    </row>
    <row r="345" spans="1:27" ht="14.4">
      <c r="A345" s="8">
        <v>342</v>
      </c>
      <c r="B345" s="8" t="s">
        <v>7044</v>
      </c>
      <c r="C345" s="8"/>
      <c r="D345" s="19" t="str">
        <f t="shared" ref="D345:F345" si="70">D$314</f>
        <v>タイトル</v>
      </c>
      <c r="E345" s="19" t="str">
        <f t="shared" si="70"/>
        <v>Drawing name</v>
      </c>
      <c r="F345" s="19" t="str">
        <f t="shared" si="70"/>
        <v>Tên bản vẽ</v>
      </c>
      <c r="G345" s="8"/>
      <c r="H345" s="8"/>
      <c r="I345" s="7"/>
      <c r="J345" s="7"/>
      <c r="K345" s="7"/>
      <c r="L345" s="7"/>
      <c r="M345" s="7"/>
      <c r="N345" s="7"/>
      <c r="O345" s="7"/>
      <c r="P345" s="7"/>
      <c r="Q345" s="7"/>
      <c r="R345" s="7"/>
      <c r="S345" s="7"/>
      <c r="T345" s="7"/>
      <c r="U345" s="7"/>
      <c r="V345" s="7"/>
      <c r="W345" s="7"/>
      <c r="X345" s="7"/>
      <c r="Y345" s="7"/>
      <c r="Z345" s="7"/>
      <c r="AA345" s="7"/>
    </row>
    <row r="346" spans="1:27" ht="14.4">
      <c r="A346" s="8"/>
      <c r="B346" s="8"/>
      <c r="C346" s="8"/>
      <c r="D346" s="8"/>
      <c r="E346" s="8"/>
      <c r="F346" s="8"/>
      <c r="G346" s="8"/>
      <c r="H346" s="8"/>
      <c r="I346" s="7"/>
      <c r="J346" s="7"/>
      <c r="K346" s="7"/>
      <c r="L346" s="7"/>
      <c r="M346" s="7"/>
      <c r="N346" s="7"/>
      <c r="O346" s="7"/>
      <c r="P346" s="7"/>
      <c r="Q346" s="7"/>
      <c r="R346" s="7"/>
      <c r="S346" s="7"/>
      <c r="T346" s="7"/>
      <c r="U346" s="7"/>
      <c r="V346" s="7"/>
      <c r="W346" s="7"/>
      <c r="X346" s="7"/>
      <c r="Y346" s="7"/>
      <c r="Z346" s="7"/>
      <c r="AA346" s="7"/>
    </row>
    <row r="347" spans="1:27" ht="14.4">
      <c r="A347" s="7"/>
      <c r="B347" s="7"/>
      <c r="C347" s="7"/>
      <c r="D347" s="7"/>
      <c r="E347" s="7"/>
      <c r="F347" s="7"/>
      <c r="G347" s="7"/>
      <c r="H347" s="7"/>
      <c r="I347" s="7"/>
      <c r="J347" s="7"/>
      <c r="K347" s="7"/>
      <c r="L347" s="7"/>
      <c r="M347" s="7"/>
      <c r="N347" s="7"/>
      <c r="O347" s="7"/>
      <c r="P347" s="7"/>
      <c r="Q347" s="7"/>
      <c r="R347" s="7"/>
      <c r="S347" s="7"/>
      <c r="T347" s="7"/>
      <c r="U347" s="7"/>
      <c r="V347" s="7"/>
      <c r="W347" s="7"/>
      <c r="X347" s="7"/>
      <c r="Y347" s="7"/>
      <c r="Z347" s="7"/>
      <c r="AA347" s="7"/>
    </row>
    <row r="348" spans="1:27" ht="14.4">
      <c r="A348" s="7"/>
      <c r="B348" s="7"/>
      <c r="C348" s="7"/>
      <c r="D348" s="7"/>
      <c r="E348" s="7"/>
      <c r="F348" s="7"/>
      <c r="G348" s="7"/>
      <c r="H348" s="7"/>
      <c r="I348" s="7"/>
      <c r="J348" s="7"/>
      <c r="K348" s="7"/>
      <c r="L348" s="7"/>
      <c r="M348" s="7"/>
      <c r="N348" s="7"/>
      <c r="O348" s="7"/>
      <c r="P348" s="7"/>
      <c r="Q348" s="7"/>
      <c r="R348" s="7"/>
      <c r="S348" s="7"/>
      <c r="T348" s="7"/>
      <c r="U348" s="7"/>
      <c r="V348" s="7"/>
      <c r="W348" s="7"/>
      <c r="X348" s="7"/>
      <c r="Y348" s="7"/>
      <c r="Z348" s="7"/>
      <c r="AA348" s="7"/>
    </row>
    <row r="349" spans="1:27" ht="14.4">
      <c r="A349" s="7"/>
      <c r="B349" s="7"/>
      <c r="C349" s="7"/>
      <c r="D349" s="7"/>
      <c r="E349" s="7"/>
      <c r="F349" s="7"/>
      <c r="G349" s="7"/>
      <c r="H349" s="7"/>
      <c r="I349" s="7"/>
      <c r="J349" s="7"/>
      <c r="K349" s="7"/>
      <c r="L349" s="7"/>
      <c r="M349" s="7"/>
      <c r="N349" s="7"/>
      <c r="O349" s="7"/>
      <c r="P349" s="7"/>
      <c r="Q349" s="7"/>
      <c r="R349" s="7"/>
      <c r="S349" s="7"/>
      <c r="T349" s="7"/>
      <c r="U349" s="7"/>
      <c r="V349" s="7"/>
      <c r="W349" s="7"/>
      <c r="X349" s="7"/>
      <c r="Y349" s="7"/>
      <c r="Z349" s="7"/>
      <c r="AA349" s="7"/>
    </row>
    <row r="350" spans="1:27" ht="14.4">
      <c r="A350" s="7"/>
      <c r="B350" s="7"/>
      <c r="C350" s="7"/>
      <c r="D350" s="7"/>
      <c r="E350" s="7"/>
      <c r="F350" s="7"/>
      <c r="G350" s="7"/>
      <c r="H350" s="7"/>
      <c r="I350" s="7"/>
      <c r="J350" s="7"/>
      <c r="K350" s="7"/>
      <c r="L350" s="7"/>
      <c r="M350" s="7"/>
      <c r="N350" s="7"/>
      <c r="O350" s="7"/>
      <c r="P350" s="7"/>
      <c r="Q350" s="7"/>
      <c r="R350" s="7"/>
      <c r="S350" s="7"/>
      <c r="T350" s="7"/>
      <c r="U350" s="7"/>
      <c r="V350" s="7"/>
      <c r="W350" s="7"/>
      <c r="X350" s="7"/>
      <c r="Y350" s="7"/>
      <c r="Z350" s="7"/>
      <c r="AA350" s="7"/>
    </row>
    <row r="351" spans="1:27" ht="14.4">
      <c r="A351" s="7"/>
      <c r="B351" s="7"/>
      <c r="C351" s="7"/>
      <c r="D351" s="7"/>
      <c r="E351" s="7"/>
      <c r="F351" s="7"/>
      <c r="G351" s="7"/>
      <c r="H351" s="7"/>
      <c r="I351" s="7"/>
      <c r="J351" s="7"/>
      <c r="K351" s="7"/>
      <c r="L351" s="7"/>
      <c r="M351" s="7"/>
      <c r="N351" s="7"/>
      <c r="O351" s="7"/>
      <c r="P351" s="7"/>
      <c r="Q351" s="7"/>
      <c r="R351" s="7"/>
      <c r="S351" s="7"/>
      <c r="T351" s="7"/>
      <c r="U351" s="7"/>
      <c r="V351" s="7"/>
      <c r="W351" s="7"/>
      <c r="X351" s="7"/>
      <c r="Y351" s="7"/>
      <c r="Z351" s="7"/>
      <c r="AA351" s="7"/>
    </row>
    <row r="352" spans="1:27" ht="14.4">
      <c r="A352" s="7"/>
      <c r="B352" s="7"/>
      <c r="C352" s="7"/>
      <c r="D352" s="7"/>
      <c r="E352" s="7"/>
      <c r="F352" s="7"/>
      <c r="G352" s="7"/>
      <c r="H352" s="7"/>
      <c r="I352" s="7"/>
      <c r="J352" s="7"/>
      <c r="K352" s="7"/>
      <c r="L352" s="7"/>
      <c r="M352" s="7"/>
      <c r="N352" s="7"/>
      <c r="O352" s="7"/>
      <c r="P352" s="7"/>
      <c r="Q352" s="7"/>
      <c r="R352" s="7"/>
      <c r="S352" s="7"/>
      <c r="T352" s="7"/>
      <c r="U352" s="7"/>
      <c r="V352" s="7"/>
      <c r="W352" s="7"/>
      <c r="X352" s="7"/>
      <c r="Y352" s="7"/>
      <c r="Z352" s="7"/>
      <c r="AA352" s="7"/>
    </row>
    <row r="353" spans="1:27" ht="14.4">
      <c r="A353" s="7"/>
      <c r="B353" s="7"/>
      <c r="C353" s="7"/>
      <c r="D353" s="7"/>
      <c r="E353" s="7"/>
      <c r="F353" s="7"/>
      <c r="G353" s="7"/>
      <c r="H353" s="7"/>
      <c r="I353" s="7"/>
      <c r="J353" s="7"/>
      <c r="K353" s="7"/>
      <c r="L353" s="7"/>
      <c r="M353" s="7"/>
      <c r="N353" s="7"/>
      <c r="O353" s="7"/>
      <c r="P353" s="7"/>
      <c r="Q353" s="7"/>
      <c r="R353" s="7"/>
      <c r="S353" s="7"/>
      <c r="T353" s="7"/>
      <c r="U353" s="7"/>
      <c r="V353" s="7"/>
      <c r="W353" s="7"/>
      <c r="X353" s="7"/>
      <c r="Y353" s="7"/>
      <c r="Z353" s="7"/>
      <c r="AA353" s="7"/>
    </row>
    <row r="354" spans="1:27" ht="14.4">
      <c r="A354" s="7"/>
      <c r="B354" s="7"/>
      <c r="C354" s="7"/>
      <c r="D354" s="7"/>
      <c r="E354" s="7"/>
      <c r="F354" s="7"/>
      <c r="G354" s="7"/>
      <c r="H354" s="7"/>
      <c r="I354" s="7"/>
      <c r="J354" s="7"/>
      <c r="K354" s="7"/>
      <c r="L354" s="7"/>
      <c r="M354" s="7"/>
      <c r="N354" s="7"/>
      <c r="O354" s="7"/>
      <c r="P354" s="7"/>
      <c r="Q354" s="7"/>
      <c r="R354" s="7"/>
      <c r="S354" s="7"/>
      <c r="T354" s="7"/>
      <c r="U354" s="7"/>
      <c r="V354" s="7"/>
      <c r="W354" s="7"/>
      <c r="X354" s="7"/>
      <c r="Y354" s="7"/>
      <c r="Z354" s="7"/>
      <c r="AA354" s="7"/>
    </row>
    <row r="355" spans="1:27" ht="14.4">
      <c r="A355" s="7"/>
      <c r="B355" s="7"/>
      <c r="C355" s="7"/>
      <c r="D355" s="7"/>
      <c r="E355" s="7"/>
      <c r="F355" s="7"/>
      <c r="G355" s="7"/>
      <c r="H355" s="7"/>
      <c r="I355" s="7"/>
      <c r="J355" s="7"/>
      <c r="K355" s="7"/>
      <c r="L355" s="7"/>
      <c r="M355" s="7"/>
      <c r="N355" s="7"/>
      <c r="O355" s="7"/>
      <c r="P355" s="7"/>
      <c r="Q355" s="7"/>
      <c r="R355" s="7"/>
      <c r="S355" s="7"/>
      <c r="T355" s="7"/>
      <c r="U355" s="7"/>
      <c r="V355" s="7"/>
      <c r="W355" s="7"/>
      <c r="X355" s="7"/>
      <c r="Y355" s="7"/>
      <c r="Z355" s="7"/>
      <c r="AA355" s="7"/>
    </row>
    <row r="356" spans="1:27" ht="14.4">
      <c r="A356" s="7"/>
      <c r="B356" s="7"/>
      <c r="C356" s="7"/>
      <c r="D356" s="7"/>
      <c r="E356" s="7"/>
      <c r="F356" s="7"/>
      <c r="G356" s="7"/>
      <c r="H356" s="7"/>
      <c r="I356" s="7"/>
      <c r="J356" s="7"/>
      <c r="K356" s="7"/>
      <c r="L356" s="7"/>
      <c r="M356" s="7"/>
      <c r="N356" s="7"/>
      <c r="O356" s="7"/>
      <c r="P356" s="7"/>
      <c r="Q356" s="7"/>
      <c r="R356" s="7"/>
      <c r="S356" s="7"/>
      <c r="T356" s="7"/>
      <c r="U356" s="7"/>
      <c r="V356" s="7"/>
      <c r="W356" s="7"/>
      <c r="X356" s="7"/>
      <c r="Y356" s="7"/>
      <c r="Z356" s="7"/>
      <c r="AA356" s="7"/>
    </row>
    <row r="357" spans="1:27" ht="14.4">
      <c r="A357" s="7"/>
      <c r="B357" s="7"/>
      <c r="C357" s="7"/>
      <c r="D357" s="7"/>
      <c r="E357" s="7"/>
      <c r="F357" s="7"/>
      <c r="G357" s="7"/>
      <c r="H357" s="7"/>
      <c r="I357" s="7"/>
      <c r="J357" s="7"/>
      <c r="K357" s="7"/>
      <c r="L357" s="7"/>
      <c r="M357" s="7"/>
      <c r="N357" s="7"/>
      <c r="O357" s="7"/>
      <c r="P357" s="7"/>
      <c r="Q357" s="7"/>
      <c r="R357" s="7"/>
      <c r="S357" s="7"/>
      <c r="T357" s="7"/>
      <c r="U357" s="7"/>
      <c r="V357" s="7"/>
      <c r="W357" s="7"/>
      <c r="X357" s="7"/>
      <c r="Y357" s="7"/>
      <c r="Z357" s="7"/>
      <c r="AA357" s="7"/>
    </row>
    <row r="358" spans="1:27" ht="14.4">
      <c r="A358" s="7"/>
      <c r="B358" s="7"/>
      <c r="C358" s="7"/>
      <c r="D358" s="7"/>
      <c r="E358" s="7"/>
      <c r="F358" s="7"/>
      <c r="G358" s="7"/>
      <c r="H358" s="7"/>
      <c r="I358" s="7"/>
      <c r="J358" s="7"/>
      <c r="K358" s="7"/>
      <c r="L358" s="7"/>
      <c r="M358" s="7"/>
      <c r="N358" s="7"/>
      <c r="O358" s="7"/>
      <c r="P358" s="7"/>
      <c r="Q358" s="7"/>
      <c r="R358" s="7"/>
      <c r="S358" s="7"/>
      <c r="T358" s="7"/>
      <c r="U358" s="7"/>
      <c r="V358" s="7"/>
      <c r="W358" s="7"/>
      <c r="X358" s="7"/>
      <c r="Y358" s="7"/>
      <c r="Z358" s="7"/>
      <c r="AA358" s="7"/>
    </row>
    <row r="359" spans="1:27" ht="14.4">
      <c r="A359" s="7"/>
      <c r="B359" s="7"/>
      <c r="C359" s="7"/>
      <c r="D359" s="7"/>
      <c r="E359" s="7"/>
      <c r="F359" s="7"/>
      <c r="G359" s="7"/>
      <c r="H359" s="7"/>
      <c r="I359" s="7"/>
      <c r="J359" s="7"/>
      <c r="K359" s="7"/>
      <c r="L359" s="7"/>
      <c r="M359" s="7"/>
      <c r="N359" s="7"/>
      <c r="O359" s="7"/>
      <c r="P359" s="7"/>
      <c r="Q359" s="7"/>
      <c r="R359" s="7"/>
      <c r="S359" s="7"/>
      <c r="T359" s="7"/>
      <c r="U359" s="7"/>
      <c r="V359" s="7"/>
      <c r="W359" s="7"/>
      <c r="X359" s="7"/>
      <c r="Y359" s="7"/>
      <c r="Z359" s="7"/>
      <c r="AA359" s="7"/>
    </row>
    <row r="360" spans="1:27" ht="14.4">
      <c r="A360" s="7"/>
      <c r="B360" s="7"/>
      <c r="C360" s="7"/>
      <c r="D360" s="7"/>
      <c r="E360" s="7"/>
      <c r="F360" s="7"/>
      <c r="G360" s="7"/>
      <c r="H360" s="7"/>
      <c r="I360" s="7"/>
      <c r="J360" s="7"/>
      <c r="K360" s="7"/>
      <c r="L360" s="7"/>
      <c r="M360" s="7"/>
      <c r="N360" s="7"/>
      <c r="O360" s="7"/>
      <c r="P360" s="7"/>
      <c r="Q360" s="7"/>
      <c r="R360" s="7"/>
      <c r="S360" s="7"/>
      <c r="T360" s="7"/>
      <c r="U360" s="7"/>
      <c r="V360" s="7"/>
      <c r="W360" s="7"/>
      <c r="X360" s="7"/>
      <c r="Y360" s="7"/>
      <c r="Z360" s="7"/>
      <c r="AA360" s="7"/>
    </row>
    <row r="361" spans="1:27" ht="14.4">
      <c r="A361" s="7"/>
      <c r="B361" s="7"/>
      <c r="C361" s="7"/>
      <c r="D361" s="7"/>
      <c r="E361" s="7"/>
      <c r="F361" s="7"/>
      <c r="G361" s="7"/>
      <c r="H361" s="7"/>
      <c r="I361" s="7"/>
      <c r="J361" s="7"/>
      <c r="K361" s="7"/>
      <c r="L361" s="7"/>
      <c r="M361" s="7"/>
      <c r="N361" s="7"/>
      <c r="O361" s="7"/>
      <c r="P361" s="7"/>
      <c r="Q361" s="7"/>
      <c r="R361" s="7"/>
      <c r="S361" s="7"/>
      <c r="T361" s="7"/>
      <c r="U361" s="7"/>
      <c r="V361" s="7"/>
      <c r="W361" s="7"/>
      <c r="X361" s="7"/>
      <c r="Y361" s="7"/>
      <c r="Z361" s="7"/>
      <c r="AA361" s="7"/>
    </row>
    <row r="362" spans="1:27" ht="14.4">
      <c r="A362" s="7"/>
      <c r="B362" s="7"/>
      <c r="C362" s="7"/>
      <c r="D362" s="7"/>
      <c r="E362" s="7"/>
      <c r="F362" s="7"/>
      <c r="G362" s="7"/>
      <c r="H362" s="7"/>
      <c r="I362" s="7"/>
      <c r="J362" s="7"/>
      <c r="K362" s="7"/>
      <c r="L362" s="7"/>
      <c r="M362" s="7"/>
      <c r="N362" s="7"/>
      <c r="O362" s="7"/>
      <c r="P362" s="7"/>
      <c r="Q362" s="7"/>
      <c r="R362" s="7"/>
      <c r="S362" s="7"/>
      <c r="T362" s="7"/>
      <c r="U362" s="7"/>
      <c r="V362" s="7"/>
      <c r="W362" s="7"/>
      <c r="X362" s="7"/>
      <c r="Y362" s="7"/>
      <c r="Z362" s="7"/>
      <c r="AA362" s="7"/>
    </row>
    <row r="363" spans="1:27" ht="14.4">
      <c r="A363" s="7"/>
      <c r="B363" s="7"/>
      <c r="C363" s="7"/>
      <c r="D363" s="7"/>
      <c r="E363" s="7"/>
      <c r="F363" s="7"/>
      <c r="G363" s="7"/>
      <c r="H363" s="7"/>
      <c r="I363" s="7"/>
      <c r="J363" s="7"/>
      <c r="K363" s="7"/>
      <c r="L363" s="7"/>
      <c r="M363" s="7"/>
      <c r="N363" s="7"/>
      <c r="O363" s="7"/>
      <c r="P363" s="7"/>
      <c r="Q363" s="7"/>
      <c r="R363" s="7"/>
      <c r="S363" s="7"/>
      <c r="T363" s="7"/>
      <c r="U363" s="7"/>
      <c r="V363" s="7"/>
      <c r="W363" s="7"/>
      <c r="X363" s="7"/>
      <c r="Y363" s="7"/>
      <c r="Z363" s="7"/>
      <c r="AA363" s="7"/>
    </row>
    <row r="364" spans="1:27" ht="14.4">
      <c r="A364" s="7"/>
      <c r="B364" s="7"/>
      <c r="C364" s="7"/>
      <c r="D364" s="7"/>
      <c r="E364" s="7"/>
      <c r="F364" s="7"/>
      <c r="G364" s="7"/>
      <c r="H364" s="7"/>
      <c r="I364" s="7"/>
      <c r="J364" s="7"/>
      <c r="K364" s="7"/>
      <c r="L364" s="7"/>
      <c r="M364" s="7"/>
      <c r="N364" s="7"/>
      <c r="O364" s="7"/>
      <c r="P364" s="7"/>
      <c r="Q364" s="7"/>
      <c r="R364" s="7"/>
      <c r="S364" s="7"/>
      <c r="T364" s="7"/>
      <c r="U364" s="7"/>
      <c r="V364" s="7"/>
      <c r="W364" s="7"/>
      <c r="X364" s="7"/>
      <c r="Y364" s="7"/>
      <c r="Z364" s="7"/>
      <c r="AA364" s="7"/>
    </row>
    <row r="365" spans="1:27" ht="14.4">
      <c r="A365" s="7"/>
      <c r="B365" s="7"/>
      <c r="C365" s="7"/>
      <c r="D365" s="7"/>
      <c r="E365" s="7"/>
      <c r="F365" s="7"/>
      <c r="G365" s="7"/>
      <c r="H365" s="7"/>
      <c r="I365" s="7"/>
      <c r="J365" s="7"/>
      <c r="K365" s="7"/>
      <c r="L365" s="7"/>
      <c r="M365" s="7"/>
      <c r="N365" s="7"/>
      <c r="O365" s="7"/>
      <c r="P365" s="7"/>
      <c r="Q365" s="7"/>
      <c r="R365" s="7"/>
      <c r="S365" s="7"/>
      <c r="T365" s="7"/>
      <c r="U365" s="7"/>
      <c r="V365" s="7"/>
      <c r="W365" s="7"/>
      <c r="X365" s="7"/>
      <c r="Y365" s="7"/>
      <c r="Z365" s="7"/>
      <c r="AA365" s="7"/>
    </row>
    <row r="366" spans="1:27" ht="14.4">
      <c r="A366" s="7"/>
      <c r="B366" s="7"/>
      <c r="C366" s="7"/>
      <c r="D366" s="7"/>
      <c r="E366" s="7"/>
      <c r="F366" s="7"/>
      <c r="G366" s="7"/>
      <c r="H366" s="7"/>
      <c r="I366" s="7"/>
      <c r="J366" s="7"/>
      <c r="K366" s="7"/>
      <c r="L366" s="7"/>
      <c r="M366" s="7"/>
      <c r="N366" s="7"/>
      <c r="O366" s="7"/>
      <c r="P366" s="7"/>
      <c r="Q366" s="7"/>
      <c r="R366" s="7"/>
      <c r="S366" s="7"/>
      <c r="T366" s="7"/>
      <c r="U366" s="7"/>
      <c r="V366" s="7"/>
      <c r="W366" s="7"/>
      <c r="X366" s="7"/>
      <c r="Y366" s="7"/>
      <c r="Z366" s="7"/>
      <c r="AA366" s="7"/>
    </row>
    <row r="367" spans="1:27" ht="14.4">
      <c r="A367" s="7"/>
      <c r="B367" s="7"/>
      <c r="C367" s="7"/>
      <c r="D367" s="7"/>
      <c r="E367" s="7"/>
      <c r="F367" s="7"/>
      <c r="G367" s="7"/>
      <c r="H367" s="7"/>
      <c r="I367" s="7"/>
      <c r="J367" s="7"/>
      <c r="K367" s="7"/>
      <c r="L367" s="7"/>
      <c r="M367" s="7"/>
      <c r="N367" s="7"/>
      <c r="O367" s="7"/>
      <c r="P367" s="7"/>
      <c r="Q367" s="7"/>
      <c r="R367" s="7"/>
      <c r="S367" s="7"/>
      <c r="T367" s="7"/>
      <c r="U367" s="7"/>
      <c r="V367" s="7"/>
      <c r="W367" s="7"/>
      <c r="X367" s="7"/>
      <c r="Y367" s="7"/>
      <c r="Z367" s="7"/>
      <c r="AA367" s="7"/>
    </row>
    <row r="368" spans="1:27" ht="14.4">
      <c r="A368" s="7"/>
      <c r="B368" s="7"/>
      <c r="C368" s="7"/>
      <c r="D368" s="7"/>
      <c r="E368" s="7"/>
      <c r="F368" s="7"/>
      <c r="G368" s="7"/>
      <c r="H368" s="7"/>
      <c r="I368" s="7"/>
      <c r="J368" s="7"/>
      <c r="K368" s="7"/>
      <c r="L368" s="7"/>
      <c r="M368" s="7"/>
      <c r="N368" s="7"/>
      <c r="O368" s="7"/>
      <c r="P368" s="7"/>
      <c r="Q368" s="7"/>
      <c r="R368" s="7"/>
      <c r="S368" s="7"/>
      <c r="T368" s="7"/>
      <c r="U368" s="7"/>
      <c r="V368" s="7"/>
      <c r="W368" s="7"/>
      <c r="X368" s="7"/>
      <c r="Y368" s="7"/>
      <c r="Z368" s="7"/>
      <c r="AA368" s="7"/>
    </row>
    <row r="369" spans="1:27" ht="14.4">
      <c r="A369" s="7"/>
      <c r="B369" s="7"/>
      <c r="C369" s="7"/>
      <c r="D369" s="7"/>
      <c r="E369" s="7"/>
      <c r="F369" s="7"/>
      <c r="G369" s="7"/>
      <c r="H369" s="7"/>
      <c r="I369" s="7"/>
      <c r="J369" s="7"/>
      <c r="K369" s="7"/>
      <c r="L369" s="7"/>
      <c r="M369" s="7"/>
      <c r="N369" s="7"/>
      <c r="O369" s="7"/>
      <c r="P369" s="7"/>
      <c r="Q369" s="7"/>
      <c r="R369" s="7"/>
      <c r="S369" s="7"/>
      <c r="T369" s="7"/>
      <c r="U369" s="7"/>
      <c r="V369" s="7"/>
      <c r="W369" s="7"/>
      <c r="X369" s="7"/>
      <c r="Y369" s="7"/>
      <c r="Z369" s="7"/>
      <c r="AA369" s="7"/>
    </row>
    <row r="370" spans="1:27" ht="14.4">
      <c r="A370" s="7"/>
      <c r="B370" s="7"/>
      <c r="C370" s="7"/>
      <c r="D370" s="7"/>
      <c r="E370" s="7"/>
      <c r="F370" s="7"/>
      <c r="G370" s="7"/>
      <c r="H370" s="7"/>
      <c r="I370" s="7"/>
      <c r="J370" s="7"/>
      <c r="K370" s="7"/>
      <c r="L370" s="7"/>
      <c r="M370" s="7"/>
      <c r="N370" s="7"/>
      <c r="O370" s="7"/>
      <c r="P370" s="7"/>
      <c r="Q370" s="7"/>
      <c r="R370" s="7"/>
      <c r="S370" s="7"/>
      <c r="T370" s="7"/>
      <c r="U370" s="7"/>
      <c r="V370" s="7"/>
      <c r="W370" s="7"/>
      <c r="X370" s="7"/>
      <c r="Y370" s="7"/>
      <c r="Z370" s="7"/>
      <c r="AA370" s="7"/>
    </row>
    <row r="371" spans="1:27" ht="14.4">
      <c r="A371" s="7"/>
      <c r="B371" s="7"/>
      <c r="C371" s="7"/>
      <c r="D371" s="7"/>
      <c r="E371" s="7"/>
      <c r="F371" s="7"/>
      <c r="G371" s="7"/>
      <c r="H371" s="7"/>
      <c r="I371" s="7"/>
      <c r="J371" s="7"/>
      <c r="K371" s="7"/>
      <c r="L371" s="7"/>
      <c r="M371" s="7"/>
      <c r="N371" s="7"/>
      <c r="O371" s="7"/>
      <c r="P371" s="7"/>
      <c r="Q371" s="7"/>
      <c r="R371" s="7"/>
      <c r="S371" s="7"/>
      <c r="T371" s="7"/>
      <c r="U371" s="7"/>
      <c r="V371" s="7"/>
      <c r="W371" s="7"/>
      <c r="X371" s="7"/>
      <c r="Y371" s="7"/>
      <c r="Z371" s="7"/>
      <c r="AA371" s="7"/>
    </row>
    <row r="372" spans="1:27" ht="14.4">
      <c r="A372" s="7"/>
      <c r="B372" s="7"/>
      <c r="C372" s="7"/>
      <c r="D372" s="7"/>
      <c r="E372" s="7"/>
      <c r="F372" s="7"/>
      <c r="G372" s="7"/>
      <c r="H372" s="7"/>
      <c r="I372" s="7"/>
      <c r="J372" s="7"/>
      <c r="K372" s="7"/>
      <c r="L372" s="7"/>
      <c r="M372" s="7"/>
      <c r="N372" s="7"/>
      <c r="O372" s="7"/>
      <c r="P372" s="7"/>
      <c r="Q372" s="7"/>
      <c r="R372" s="7"/>
      <c r="S372" s="7"/>
      <c r="T372" s="7"/>
      <c r="U372" s="7"/>
      <c r="V372" s="7"/>
      <c r="W372" s="7"/>
      <c r="X372" s="7"/>
      <c r="Y372" s="7"/>
      <c r="Z372" s="7"/>
      <c r="AA372" s="7"/>
    </row>
    <row r="373" spans="1:27" ht="14.4">
      <c r="A373" s="7"/>
      <c r="B373" s="7"/>
      <c r="C373" s="7"/>
      <c r="D373" s="7"/>
      <c r="E373" s="7"/>
      <c r="F373" s="7"/>
      <c r="G373" s="7"/>
      <c r="H373" s="7"/>
      <c r="I373" s="7"/>
      <c r="J373" s="7"/>
      <c r="K373" s="7"/>
      <c r="L373" s="7"/>
      <c r="M373" s="7"/>
      <c r="N373" s="7"/>
      <c r="O373" s="7"/>
      <c r="P373" s="7"/>
      <c r="Q373" s="7"/>
      <c r="R373" s="7"/>
      <c r="S373" s="7"/>
      <c r="T373" s="7"/>
      <c r="U373" s="7"/>
      <c r="V373" s="7"/>
      <c r="W373" s="7"/>
      <c r="X373" s="7"/>
      <c r="Y373" s="7"/>
      <c r="Z373" s="7"/>
      <c r="AA373" s="7"/>
    </row>
    <row r="374" spans="1:27" ht="14.4">
      <c r="A374" s="7"/>
      <c r="B374" s="7"/>
      <c r="C374" s="7"/>
      <c r="D374" s="7"/>
      <c r="E374" s="7"/>
      <c r="F374" s="7"/>
      <c r="G374" s="7"/>
      <c r="H374" s="7"/>
      <c r="I374" s="7"/>
      <c r="J374" s="7"/>
      <c r="K374" s="7"/>
      <c r="L374" s="7"/>
      <c r="M374" s="7"/>
      <c r="N374" s="7"/>
      <c r="O374" s="7"/>
      <c r="P374" s="7"/>
      <c r="Q374" s="7"/>
      <c r="R374" s="7"/>
      <c r="S374" s="7"/>
      <c r="T374" s="7"/>
      <c r="U374" s="7"/>
      <c r="V374" s="7"/>
      <c r="W374" s="7"/>
      <c r="X374" s="7"/>
      <c r="Y374" s="7"/>
      <c r="Z374" s="7"/>
      <c r="AA374" s="7"/>
    </row>
    <row r="375" spans="1:27" ht="14.4">
      <c r="A375" s="7"/>
      <c r="B375" s="7"/>
      <c r="C375" s="7"/>
      <c r="D375" s="7"/>
      <c r="E375" s="7"/>
      <c r="F375" s="7"/>
      <c r="G375" s="7"/>
      <c r="H375" s="7"/>
      <c r="I375" s="7"/>
      <c r="J375" s="7"/>
      <c r="K375" s="7"/>
      <c r="L375" s="7"/>
      <c r="M375" s="7"/>
      <c r="N375" s="7"/>
      <c r="O375" s="7"/>
      <c r="P375" s="7"/>
      <c r="Q375" s="7"/>
      <c r="R375" s="7"/>
      <c r="S375" s="7"/>
      <c r="T375" s="7"/>
      <c r="U375" s="7"/>
      <c r="V375" s="7"/>
      <c r="W375" s="7"/>
      <c r="X375" s="7"/>
      <c r="Y375" s="7"/>
      <c r="Z375" s="7"/>
      <c r="AA375" s="7"/>
    </row>
    <row r="376" spans="1:27" ht="14.4">
      <c r="A376" s="7"/>
      <c r="B376" s="7"/>
      <c r="C376" s="7"/>
      <c r="D376" s="7"/>
      <c r="E376" s="7"/>
      <c r="F376" s="7"/>
      <c r="G376" s="7"/>
      <c r="H376" s="7"/>
      <c r="I376" s="7"/>
      <c r="J376" s="7"/>
      <c r="K376" s="7"/>
      <c r="L376" s="7"/>
      <c r="M376" s="7"/>
      <c r="N376" s="7"/>
      <c r="O376" s="7"/>
      <c r="P376" s="7"/>
      <c r="Q376" s="7"/>
      <c r="R376" s="7"/>
      <c r="S376" s="7"/>
      <c r="T376" s="7"/>
      <c r="U376" s="7"/>
      <c r="V376" s="7"/>
      <c r="W376" s="7"/>
      <c r="X376" s="7"/>
      <c r="Y376" s="7"/>
      <c r="Z376" s="7"/>
      <c r="AA376" s="7"/>
    </row>
    <row r="377" spans="1:27" ht="14.4">
      <c r="A377" s="7"/>
      <c r="B377" s="7"/>
      <c r="C377" s="7"/>
      <c r="D377" s="7"/>
      <c r="E377" s="7"/>
      <c r="F377" s="7"/>
      <c r="G377" s="7"/>
      <c r="H377" s="7"/>
      <c r="I377" s="7"/>
      <c r="J377" s="7"/>
      <c r="K377" s="7"/>
      <c r="L377" s="7"/>
      <c r="M377" s="7"/>
      <c r="N377" s="7"/>
      <c r="O377" s="7"/>
      <c r="P377" s="7"/>
      <c r="Q377" s="7"/>
      <c r="R377" s="7"/>
      <c r="S377" s="7"/>
      <c r="T377" s="7"/>
      <c r="U377" s="7"/>
      <c r="V377" s="7"/>
      <c r="W377" s="7"/>
      <c r="X377" s="7"/>
      <c r="Y377" s="7"/>
      <c r="Z377" s="7"/>
      <c r="AA377" s="7"/>
    </row>
    <row r="378" spans="1:27" ht="14.4">
      <c r="A378" s="7"/>
      <c r="B378" s="7"/>
      <c r="C378" s="7"/>
      <c r="D378" s="7"/>
      <c r="E378" s="7"/>
      <c r="F378" s="7"/>
      <c r="G378" s="7"/>
      <c r="H378" s="7"/>
      <c r="I378" s="7"/>
      <c r="J378" s="7"/>
      <c r="K378" s="7"/>
      <c r="L378" s="7"/>
      <c r="M378" s="7"/>
      <c r="N378" s="7"/>
      <c r="O378" s="7"/>
      <c r="P378" s="7"/>
      <c r="Q378" s="7"/>
      <c r="R378" s="7"/>
      <c r="S378" s="7"/>
      <c r="T378" s="7"/>
      <c r="U378" s="7"/>
      <c r="V378" s="7"/>
      <c r="W378" s="7"/>
      <c r="X378" s="7"/>
      <c r="Y378" s="7"/>
      <c r="Z378" s="7"/>
      <c r="AA378" s="7"/>
    </row>
    <row r="379" spans="1:27" ht="14.4">
      <c r="A379" s="7"/>
      <c r="B379" s="7"/>
      <c r="C379" s="7"/>
      <c r="D379" s="7"/>
      <c r="E379" s="7"/>
      <c r="F379" s="7"/>
      <c r="G379" s="7"/>
      <c r="H379" s="7"/>
      <c r="I379" s="7"/>
      <c r="J379" s="7"/>
      <c r="K379" s="7"/>
      <c r="L379" s="7"/>
      <c r="M379" s="7"/>
      <c r="N379" s="7"/>
      <c r="O379" s="7"/>
      <c r="P379" s="7"/>
      <c r="Q379" s="7"/>
      <c r="R379" s="7"/>
      <c r="S379" s="7"/>
      <c r="T379" s="7"/>
      <c r="U379" s="7"/>
      <c r="V379" s="7"/>
      <c r="W379" s="7"/>
      <c r="X379" s="7"/>
      <c r="Y379" s="7"/>
      <c r="Z379" s="7"/>
      <c r="AA379" s="7"/>
    </row>
    <row r="380" spans="1:27" ht="14.4">
      <c r="A380" s="7"/>
      <c r="B380" s="7"/>
      <c r="C380" s="7"/>
      <c r="D380" s="7"/>
      <c r="E380" s="7"/>
      <c r="F380" s="7"/>
      <c r="G380" s="7"/>
      <c r="H380" s="7"/>
      <c r="I380" s="7"/>
      <c r="J380" s="7"/>
      <c r="K380" s="7"/>
      <c r="L380" s="7"/>
      <c r="M380" s="7"/>
      <c r="N380" s="7"/>
      <c r="O380" s="7"/>
      <c r="P380" s="7"/>
      <c r="Q380" s="7"/>
      <c r="R380" s="7"/>
      <c r="S380" s="7"/>
      <c r="T380" s="7"/>
      <c r="U380" s="7"/>
      <c r="V380" s="7"/>
      <c r="W380" s="7"/>
      <c r="X380" s="7"/>
      <c r="Y380" s="7"/>
      <c r="Z380" s="7"/>
      <c r="AA380" s="7"/>
    </row>
    <row r="381" spans="1:27" ht="14.4">
      <c r="A381" s="7"/>
      <c r="B381" s="7"/>
      <c r="C381" s="7"/>
      <c r="D381" s="7"/>
      <c r="E381" s="7"/>
      <c r="F381" s="7"/>
      <c r="G381" s="7"/>
      <c r="H381" s="7"/>
      <c r="I381" s="7"/>
      <c r="J381" s="7"/>
      <c r="K381" s="7"/>
      <c r="L381" s="7"/>
      <c r="M381" s="7"/>
      <c r="N381" s="7"/>
      <c r="O381" s="7"/>
      <c r="P381" s="7"/>
      <c r="Q381" s="7"/>
      <c r="R381" s="7"/>
      <c r="S381" s="7"/>
      <c r="T381" s="7"/>
      <c r="U381" s="7"/>
      <c r="V381" s="7"/>
      <c r="W381" s="7"/>
      <c r="X381" s="7"/>
      <c r="Y381" s="7"/>
      <c r="Z381" s="7"/>
      <c r="AA381" s="7"/>
    </row>
    <row r="382" spans="1:27" ht="14.4">
      <c r="A382" s="7"/>
      <c r="B382" s="7"/>
      <c r="C382" s="7"/>
      <c r="D382" s="7"/>
      <c r="E382" s="7"/>
      <c r="F382" s="7"/>
      <c r="G382" s="7"/>
      <c r="H382" s="7"/>
      <c r="I382" s="7"/>
      <c r="J382" s="7"/>
      <c r="K382" s="7"/>
      <c r="L382" s="7"/>
      <c r="M382" s="7"/>
      <c r="N382" s="7"/>
      <c r="O382" s="7"/>
      <c r="P382" s="7"/>
      <c r="Q382" s="7"/>
      <c r="R382" s="7"/>
      <c r="S382" s="7"/>
      <c r="T382" s="7"/>
      <c r="U382" s="7"/>
      <c r="V382" s="7"/>
      <c r="W382" s="7"/>
      <c r="X382" s="7"/>
      <c r="Y382" s="7"/>
      <c r="Z382" s="7"/>
      <c r="AA382" s="7"/>
    </row>
    <row r="383" spans="1:27" ht="14.4">
      <c r="A383" s="7"/>
      <c r="B383" s="7"/>
      <c r="C383" s="7"/>
      <c r="D383" s="7"/>
      <c r="E383" s="7"/>
      <c r="F383" s="7"/>
      <c r="G383" s="7"/>
      <c r="H383" s="7"/>
      <c r="I383" s="7"/>
      <c r="J383" s="7"/>
      <c r="K383" s="7"/>
      <c r="L383" s="7"/>
      <c r="M383" s="7"/>
      <c r="N383" s="7"/>
      <c r="O383" s="7"/>
      <c r="P383" s="7"/>
      <c r="Q383" s="7"/>
      <c r="R383" s="7"/>
      <c r="S383" s="7"/>
      <c r="T383" s="7"/>
      <c r="U383" s="7"/>
      <c r="V383" s="7"/>
      <c r="W383" s="7"/>
      <c r="X383" s="7"/>
      <c r="Y383" s="7"/>
      <c r="Z383" s="7"/>
      <c r="AA383" s="7"/>
    </row>
    <row r="384" spans="1:27" ht="14.4">
      <c r="A384" s="7"/>
      <c r="B384" s="7"/>
      <c r="C384" s="7"/>
      <c r="D384" s="7"/>
      <c r="E384" s="7"/>
      <c r="F384" s="7"/>
      <c r="G384" s="7"/>
      <c r="H384" s="7"/>
      <c r="I384" s="7"/>
      <c r="J384" s="7"/>
      <c r="K384" s="7"/>
      <c r="L384" s="7"/>
      <c r="M384" s="7"/>
      <c r="N384" s="7"/>
      <c r="O384" s="7"/>
      <c r="P384" s="7"/>
      <c r="Q384" s="7"/>
      <c r="R384" s="7"/>
      <c r="S384" s="7"/>
      <c r="T384" s="7"/>
      <c r="U384" s="7"/>
      <c r="V384" s="7"/>
      <c r="W384" s="7"/>
      <c r="X384" s="7"/>
      <c r="Y384" s="7"/>
      <c r="Z384" s="7"/>
      <c r="AA384" s="7"/>
    </row>
    <row r="385" spans="1:27" ht="14.4">
      <c r="A385" s="7"/>
      <c r="B385" s="7"/>
      <c r="C385" s="7"/>
      <c r="D385" s="7"/>
      <c r="E385" s="7"/>
      <c r="F385" s="7"/>
      <c r="G385" s="7"/>
      <c r="H385" s="7"/>
      <c r="I385" s="7"/>
      <c r="J385" s="7"/>
      <c r="K385" s="7"/>
      <c r="L385" s="7"/>
      <c r="M385" s="7"/>
      <c r="N385" s="7"/>
      <c r="O385" s="7"/>
      <c r="P385" s="7"/>
      <c r="Q385" s="7"/>
      <c r="R385" s="7"/>
      <c r="S385" s="7"/>
      <c r="T385" s="7"/>
      <c r="U385" s="7"/>
      <c r="V385" s="7"/>
      <c r="W385" s="7"/>
      <c r="X385" s="7"/>
      <c r="Y385" s="7"/>
      <c r="Z385" s="7"/>
      <c r="AA385" s="7"/>
    </row>
    <row r="386" spans="1:27" ht="14.4">
      <c r="A386" s="7"/>
      <c r="B386" s="7"/>
      <c r="C386" s="7"/>
      <c r="D386" s="7"/>
      <c r="E386" s="7"/>
      <c r="F386" s="7"/>
      <c r="G386" s="7"/>
      <c r="H386" s="7"/>
      <c r="I386" s="7"/>
      <c r="J386" s="7"/>
      <c r="K386" s="7"/>
      <c r="L386" s="7"/>
      <c r="M386" s="7"/>
      <c r="N386" s="7"/>
      <c r="O386" s="7"/>
      <c r="P386" s="7"/>
      <c r="Q386" s="7"/>
      <c r="R386" s="7"/>
      <c r="S386" s="7"/>
      <c r="T386" s="7"/>
      <c r="U386" s="7"/>
      <c r="V386" s="7"/>
      <c r="W386" s="7"/>
      <c r="X386" s="7"/>
      <c r="Y386" s="7"/>
      <c r="Z386" s="7"/>
      <c r="AA386" s="7"/>
    </row>
    <row r="387" spans="1:27" ht="14.4">
      <c r="A387" s="7"/>
      <c r="B387" s="7"/>
      <c r="C387" s="7"/>
      <c r="D387" s="7"/>
      <c r="E387" s="7"/>
      <c r="F387" s="7"/>
      <c r="G387" s="7"/>
      <c r="H387" s="7"/>
      <c r="I387" s="7"/>
      <c r="J387" s="7"/>
      <c r="K387" s="7"/>
      <c r="L387" s="7"/>
      <c r="M387" s="7"/>
      <c r="N387" s="7"/>
      <c r="O387" s="7"/>
      <c r="P387" s="7"/>
      <c r="Q387" s="7"/>
      <c r="R387" s="7"/>
      <c r="S387" s="7"/>
      <c r="T387" s="7"/>
      <c r="U387" s="7"/>
      <c r="V387" s="7"/>
      <c r="W387" s="7"/>
      <c r="X387" s="7"/>
      <c r="Y387" s="7"/>
      <c r="Z387" s="7"/>
      <c r="AA387" s="7"/>
    </row>
    <row r="388" spans="1:27" ht="14.4">
      <c r="A388" s="7"/>
      <c r="B388" s="7"/>
      <c r="C388" s="7"/>
      <c r="D388" s="7"/>
      <c r="E388" s="7"/>
      <c r="F388" s="7"/>
      <c r="G388" s="7"/>
      <c r="H388" s="7"/>
      <c r="I388" s="7"/>
      <c r="J388" s="7"/>
      <c r="K388" s="7"/>
      <c r="L388" s="7"/>
      <c r="M388" s="7"/>
      <c r="N388" s="7"/>
      <c r="O388" s="7"/>
      <c r="P388" s="7"/>
      <c r="Q388" s="7"/>
      <c r="R388" s="7"/>
      <c r="S388" s="7"/>
      <c r="T388" s="7"/>
      <c r="U388" s="7"/>
      <c r="V388" s="7"/>
      <c r="W388" s="7"/>
      <c r="X388" s="7"/>
      <c r="Y388" s="7"/>
      <c r="Z388" s="7"/>
      <c r="AA388" s="7"/>
    </row>
    <row r="389" spans="1:27" ht="14.4">
      <c r="A389" s="7"/>
      <c r="B389" s="7"/>
      <c r="C389" s="7"/>
      <c r="D389" s="7"/>
      <c r="E389" s="7"/>
      <c r="F389" s="7"/>
      <c r="G389" s="7"/>
      <c r="H389" s="7"/>
      <c r="I389" s="7"/>
      <c r="J389" s="7"/>
      <c r="K389" s="7"/>
      <c r="L389" s="7"/>
      <c r="M389" s="7"/>
      <c r="N389" s="7"/>
      <c r="O389" s="7"/>
      <c r="P389" s="7"/>
      <c r="Q389" s="7"/>
      <c r="R389" s="7"/>
      <c r="S389" s="7"/>
      <c r="T389" s="7"/>
      <c r="U389" s="7"/>
      <c r="V389" s="7"/>
      <c r="W389" s="7"/>
      <c r="X389" s="7"/>
      <c r="Y389" s="7"/>
      <c r="Z389" s="7"/>
      <c r="AA389" s="7"/>
    </row>
    <row r="390" spans="1:27" ht="14.4">
      <c r="A390" s="7"/>
      <c r="B390" s="7"/>
      <c r="C390" s="7"/>
      <c r="D390" s="7"/>
      <c r="E390" s="7"/>
      <c r="F390" s="7"/>
      <c r="G390" s="7"/>
      <c r="H390" s="7"/>
      <c r="I390" s="7"/>
      <c r="J390" s="7"/>
      <c r="K390" s="7"/>
      <c r="L390" s="7"/>
      <c r="M390" s="7"/>
      <c r="N390" s="7"/>
      <c r="O390" s="7"/>
      <c r="P390" s="7"/>
      <c r="Q390" s="7"/>
      <c r="R390" s="7"/>
      <c r="S390" s="7"/>
      <c r="T390" s="7"/>
      <c r="U390" s="7"/>
      <c r="V390" s="7"/>
      <c r="W390" s="7"/>
      <c r="X390" s="7"/>
      <c r="Y390" s="7"/>
      <c r="Z390" s="7"/>
      <c r="AA390" s="7"/>
    </row>
    <row r="391" spans="1:27" ht="14.4">
      <c r="A391" s="7"/>
      <c r="B391" s="7"/>
      <c r="C391" s="7"/>
      <c r="D391" s="7"/>
      <c r="E391" s="7"/>
      <c r="F391" s="7"/>
      <c r="G391" s="7"/>
      <c r="H391" s="7"/>
      <c r="I391" s="7"/>
      <c r="J391" s="7"/>
      <c r="K391" s="7"/>
      <c r="L391" s="7"/>
      <c r="M391" s="7"/>
      <c r="N391" s="7"/>
      <c r="O391" s="7"/>
      <c r="P391" s="7"/>
      <c r="Q391" s="7"/>
      <c r="R391" s="7"/>
      <c r="S391" s="7"/>
      <c r="T391" s="7"/>
      <c r="U391" s="7"/>
      <c r="V391" s="7"/>
      <c r="W391" s="7"/>
      <c r="X391" s="7"/>
      <c r="Y391" s="7"/>
      <c r="Z391" s="7"/>
      <c r="AA391" s="7"/>
    </row>
    <row r="392" spans="1:27" ht="14.4">
      <c r="A392" s="7"/>
      <c r="B392" s="7"/>
      <c r="C392" s="7"/>
      <c r="D392" s="7"/>
      <c r="E392" s="7"/>
      <c r="F392" s="7"/>
      <c r="G392" s="7"/>
      <c r="H392" s="7"/>
      <c r="I392" s="7"/>
      <c r="J392" s="7"/>
      <c r="K392" s="7"/>
      <c r="L392" s="7"/>
      <c r="M392" s="7"/>
      <c r="N392" s="7"/>
      <c r="O392" s="7"/>
      <c r="P392" s="7"/>
      <c r="Q392" s="7"/>
      <c r="R392" s="7"/>
      <c r="S392" s="7"/>
      <c r="T392" s="7"/>
      <c r="U392" s="7"/>
      <c r="V392" s="7"/>
      <c r="W392" s="7"/>
      <c r="X392" s="7"/>
      <c r="Y392" s="7"/>
      <c r="Z392" s="7"/>
      <c r="AA392" s="7"/>
    </row>
    <row r="393" spans="1:27" ht="14.4">
      <c r="A393" s="7"/>
      <c r="B393" s="7"/>
      <c r="C393" s="7"/>
      <c r="D393" s="7"/>
      <c r="E393" s="7"/>
      <c r="F393" s="7"/>
      <c r="G393" s="7"/>
      <c r="H393" s="7"/>
      <c r="I393" s="7"/>
      <c r="J393" s="7"/>
      <c r="K393" s="7"/>
      <c r="L393" s="7"/>
      <c r="M393" s="7"/>
      <c r="N393" s="7"/>
      <c r="O393" s="7"/>
      <c r="P393" s="7"/>
      <c r="Q393" s="7"/>
      <c r="R393" s="7"/>
      <c r="S393" s="7"/>
      <c r="T393" s="7"/>
      <c r="U393" s="7"/>
      <c r="V393" s="7"/>
      <c r="W393" s="7"/>
      <c r="X393" s="7"/>
      <c r="Y393" s="7"/>
      <c r="Z393" s="7"/>
      <c r="AA393" s="7"/>
    </row>
    <row r="394" spans="1:27" ht="14.4">
      <c r="A394" s="7"/>
      <c r="B394" s="7"/>
      <c r="C394" s="7"/>
      <c r="D394" s="7"/>
      <c r="E394" s="7"/>
      <c r="F394" s="7"/>
      <c r="G394" s="7"/>
      <c r="H394" s="7"/>
      <c r="I394" s="7"/>
      <c r="J394" s="7"/>
      <c r="K394" s="7"/>
      <c r="L394" s="7"/>
      <c r="M394" s="7"/>
      <c r="N394" s="7"/>
      <c r="O394" s="7"/>
      <c r="P394" s="7"/>
      <c r="Q394" s="7"/>
      <c r="R394" s="7"/>
      <c r="S394" s="7"/>
      <c r="T394" s="7"/>
      <c r="U394" s="7"/>
      <c r="V394" s="7"/>
      <c r="W394" s="7"/>
      <c r="X394" s="7"/>
      <c r="Y394" s="7"/>
      <c r="Z394" s="7"/>
      <c r="AA394" s="7"/>
    </row>
    <row r="395" spans="1:27" ht="14.4">
      <c r="A395" s="7"/>
      <c r="B395" s="7"/>
      <c r="C395" s="7"/>
      <c r="D395" s="7"/>
      <c r="E395" s="7"/>
      <c r="F395" s="7"/>
      <c r="G395" s="7"/>
      <c r="H395" s="7"/>
      <c r="I395" s="7"/>
      <c r="J395" s="7"/>
      <c r="K395" s="7"/>
      <c r="L395" s="7"/>
      <c r="M395" s="7"/>
      <c r="N395" s="7"/>
      <c r="O395" s="7"/>
      <c r="P395" s="7"/>
      <c r="Q395" s="7"/>
      <c r="R395" s="7"/>
      <c r="S395" s="7"/>
      <c r="T395" s="7"/>
      <c r="U395" s="7"/>
      <c r="V395" s="7"/>
      <c r="W395" s="7"/>
      <c r="X395" s="7"/>
      <c r="Y395" s="7"/>
      <c r="Z395" s="7"/>
      <c r="AA395" s="7"/>
    </row>
    <row r="396" spans="1:27" ht="14.4">
      <c r="A396" s="7"/>
      <c r="B396" s="7"/>
      <c r="C396" s="7"/>
      <c r="D396" s="7"/>
      <c r="E396" s="7"/>
      <c r="F396" s="7"/>
      <c r="G396" s="7"/>
      <c r="H396" s="7"/>
      <c r="I396" s="7"/>
      <c r="J396" s="7"/>
      <c r="K396" s="7"/>
      <c r="L396" s="7"/>
      <c r="M396" s="7"/>
      <c r="N396" s="7"/>
      <c r="O396" s="7"/>
      <c r="P396" s="7"/>
      <c r="Q396" s="7"/>
      <c r="R396" s="7"/>
      <c r="S396" s="7"/>
      <c r="T396" s="7"/>
      <c r="U396" s="7"/>
      <c r="V396" s="7"/>
      <c r="W396" s="7"/>
      <c r="X396" s="7"/>
      <c r="Y396" s="7"/>
      <c r="Z396" s="7"/>
      <c r="AA396" s="7"/>
    </row>
    <row r="397" spans="1:27" ht="14.4">
      <c r="A397" s="7"/>
      <c r="B397" s="7"/>
      <c r="C397" s="7"/>
      <c r="D397" s="7"/>
      <c r="E397" s="7"/>
      <c r="F397" s="7"/>
      <c r="G397" s="7"/>
      <c r="H397" s="7"/>
      <c r="I397" s="7"/>
      <c r="J397" s="7"/>
      <c r="K397" s="7"/>
      <c r="L397" s="7"/>
      <c r="M397" s="7"/>
      <c r="N397" s="7"/>
      <c r="O397" s="7"/>
      <c r="P397" s="7"/>
      <c r="Q397" s="7"/>
      <c r="R397" s="7"/>
      <c r="S397" s="7"/>
      <c r="T397" s="7"/>
      <c r="U397" s="7"/>
      <c r="V397" s="7"/>
      <c r="W397" s="7"/>
      <c r="X397" s="7"/>
      <c r="Y397" s="7"/>
      <c r="Z397" s="7"/>
      <c r="AA397" s="7"/>
    </row>
    <row r="398" spans="1:27" ht="14.4">
      <c r="A398" s="7"/>
      <c r="B398" s="7"/>
      <c r="C398" s="7"/>
      <c r="D398" s="7"/>
      <c r="E398" s="7"/>
      <c r="F398" s="7"/>
      <c r="G398" s="7"/>
      <c r="H398" s="7"/>
      <c r="I398" s="7"/>
      <c r="J398" s="7"/>
      <c r="K398" s="7"/>
      <c r="L398" s="7"/>
      <c r="M398" s="7"/>
      <c r="N398" s="7"/>
      <c r="O398" s="7"/>
      <c r="P398" s="7"/>
      <c r="Q398" s="7"/>
      <c r="R398" s="7"/>
      <c r="S398" s="7"/>
      <c r="T398" s="7"/>
      <c r="U398" s="7"/>
      <c r="V398" s="7"/>
      <c r="W398" s="7"/>
      <c r="X398" s="7"/>
      <c r="Y398" s="7"/>
      <c r="Z398" s="7"/>
      <c r="AA398" s="7"/>
    </row>
    <row r="399" spans="1:27" ht="14.4">
      <c r="A399" s="7"/>
      <c r="B399" s="7"/>
      <c r="C399" s="7"/>
      <c r="D399" s="7"/>
      <c r="E399" s="7"/>
      <c r="F399" s="7"/>
      <c r="G399" s="7"/>
      <c r="H399" s="7"/>
      <c r="I399" s="7"/>
      <c r="J399" s="7"/>
      <c r="K399" s="7"/>
      <c r="L399" s="7"/>
      <c r="M399" s="7"/>
      <c r="N399" s="7"/>
      <c r="O399" s="7"/>
      <c r="P399" s="7"/>
      <c r="Q399" s="7"/>
      <c r="R399" s="7"/>
      <c r="S399" s="7"/>
      <c r="T399" s="7"/>
      <c r="U399" s="7"/>
      <c r="V399" s="7"/>
      <c r="W399" s="7"/>
      <c r="X399" s="7"/>
      <c r="Y399" s="7"/>
      <c r="Z399" s="7"/>
      <c r="AA399" s="7"/>
    </row>
    <row r="400" spans="1:27" ht="14.4">
      <c r="A400" s="7"/>
      <c r="B400" s="7"/>
      <c r="C400" s="7"/>
      <c r="D400" s="7"/>
      <c r="E400" s="7"/>
      <c r="F400" s="7"/>
      <c r="G400" s="7"/>
      <c r="H400" s="7"/>
      <c r="I400" s="7"/>
      <c r="J400" s="7"/>
      <c r="K400" s="7"/>
      <c r="L400" s="7"/>
      <c r="M400" s="7"/>
      <c r="N400" s="7"/>
      <c r="O400" s="7"/>
      <c r="P400" s="7"/>
      <c r="Q400" s="7"/>
      <c r="R400" s="7"/>
      <c r="S400" s="7"/>
      <c r="T400" s="7"/>
      <c r="U400" s="7"/>
      <c r="V400" s="7"/>
      <c r="W400" s="7"/>
      <c r="X400" s="7"/>
      <c r="Y400" s="7"/>
      <c r="Z400" s="7"/>
      <c r="AA400" s="7"/>
    </row>
    <row r="401" spans="1:27" ht="14.4">
      <c r="A401" s="7"/>
      <c r="B401" s="7"/>
      <c r="C401" s="7"/>
      <c r="D401" s="7"/>
      <c r="E401" s="7"/>
      <c r="F401" s="7"/>
      <c r="G401" s="7"/>
      <c r="H401" s="7"/>
      <c r="I401" s="7"/>
      <c r="J401" s="7"/>
      <c r="K401" s="7"/>
      <c r="L401" s="7"/>
      <c r="M401" s="7"/>
      <c r="N401" s="7"/>
      <c r="O401" s="7"/>
      <c r="P401" s="7"/>
      <c r="Q401" s="7"/>
      <c r="R401" s="7"/>
      <c r="S401" s="7"/>
      <c r="T401" s="7"/>
      <c r="U401" s="7"/>
      <c r="V401" s="7"/>
      <c r="W401" s="7"/>
      <c r="X401" s="7"/>
      <c r="Y401" s="7"/>
      <c r="Z401" s="7"/>
      <c r="AA401" s="7"/>
    </row>
    <row r="402" spans="1:27" ht="14.4">
      <c r="A402" s="7"/>
      <c r="B402" s="7"/>
      <c r="C402" s="7"/>
      <c r="D402" s="7"/>
      <c r="E402" s="7"/>
      <c r="F402" s="7"/>
      <c r="G402" s="7"/>
      <c r="H402" s="7"/>
      <c r="I402" s="7"/>
      <c r="J402" s="7"/>
      <c r="K402" s="7"/>
      <c r="L402" s="7"/>
      <c r="M402" s="7"/>
      <c r="N402" s="7"/>
      <c r="O402" s="7"/>
      <c r="P402" s="7"/>
      <c r="Q402" s="7"/>
      <c r="R402" s="7"/>
      <c r="S402" s="7"/>
      <c r="T402" s="7"/>
      <c r="U402" s="7"/>
      <c r="V402" s="7"/>
      <c r="W402" s="7"/>
      <c r="X402" s="7"/>
      <c r="Y402" s="7"/>
      <c r="Z402" s="7"/>
      <c r="AA402" s="7"/>
    </row>
    <row r="403" spans="1:27" ht="14.4">
      <c r="A403" s="7"/>
      <c r="B403" s="7"/>
      <c r="C403" s="7"/>
      <c r="D403" s="7"/>
      <c r="E403" s="7"/>
      <c r="F403" s="7"/>
      <c r="G403" s="7"/>
      <c r="H403" s="7"/>
      <c r="I403" s="7"/>
      <c r="J403" s="7"/>
      <c r="K403" s="7"/>
      <c r="L403" s="7"/>
      <c r="M403" s="7"/>
      <c r="N403" s="7"/>
      <c r="O403" s="7"/>
      <c r="P403" s="7"/>
      <c r="Q403" s="7"/>
      <c r="R403" s="7"/>
      <c r="S403" s="7"/>
      <c r="T403" s="7"/>
      <c r="U403" s="7"/>
      <c r="V403" s="7"/>
      <c r="W403" s="7"/>
      <c r="X403" s="7"/>
      <c r="Y403" s="7"/>
      <c r="Z403" s="7"/>
      <c r="AA403" s="7"/>
    </row>
    <row r="404" spans="1:27" ht="14.4">
      <c r="A404" s="7"/>
      <c r="B404" s="7"/>
      <c r="C404" s="7"/>
      <c r="D404" s="7"/>
      <c r="E404" s="7"/>
      <c r="F404" s="7"/>
      <c r="G404" s="7"/>
      <c r="H404" s="7"/>
      <c r="I404" s="7"/>
      <c r="J404" s="7"/>
      <c r="K404" s="7"/>
      <c r="L404" s="7"/>
      <c r="M404" s="7"/>
      <c r="N404" s="7"/>
      <c r="O404" s="7"/>
      <c r="P404" s="7"/>
      <c r="Q404" s="7"/>
      <c r="R404" s="7"/>
      <c r="S404" s="7"/>
      <c r="T404" s="7"/>
      <c r="U404" s="7"/>
      <c r="V404" s="7"/>
      <c r="W404" s="7"/>
      <c r="X404" s="7"/>
      <c r="Y404" s="7"/>
      <c r="Z404" s="7"/>
      <c r="AA404" s="7"/>
    </row>
    <row r="405" spans="1:27" ht="14.4">
      <c r="A405" s="7"/>
      <c r="B405" s="7"/>
      <c r="C405" s="7"/>
      <c r="D405" s="7"/>
      <c r="E405" s="7"/>
      <c r="F405" s="7"/>
      <c r="G405" s="7"/>
      <c r="H405" s="7"/>
      <c r="I405" s="7"/>
      <c r="J405" s="7"/>
      <c r="K405" s="7"/>
      <c r="L405" s="7"/>
      <c r="M405" s="7"/>
      <c r="N405" s="7"/>
      <c r="O405" s="7"/>
      <c r="P405" s="7"/>
      <c r="Q405" s="7"/>
      <c r="R405" s="7"/>
      <c r="S405" s="7"/>
      <c r="T405" s="7"/>
      <c r="U405" s="7"/>
      <c r="V405" s="7"/>
      <c r="W405" s="7"/>
      <c r="X405" s="7"/>
      <c r="Y405" s="7"/>
      <c r="Z405" s="7"/>
      <c r="AA405" s="7"/>
    </row>
    <row r="406" spans="1:27" ht="14.4">
      <c r="A406" s="7"/>
      <c r="B406" s="7"/>
      <c r="C406" s="7"/>
      <c r="D406" s="7"/>
      <c r="E406" s="7"/>
      <c r="F406" s="7"/>
      <c r="G406" s="7"/>
      <c r="H406" s="7"/>
      <c r="I406" s="7"/>
      <c r="J406" s="7"/>
      <c r="K406" s="7"/>
      <c r="L406" s="7"/>
      <c r="M406" s="7"/>
      <c r="N406" s="7"/>
      <c r="O406" s="7"/>
      <c r="P406" s="7"/>
      <c r="Q406" s="7"/>
      <c r="R406" s="7"/>
      <c r="S406" s="7"/>
      <c r="T406" s="7"/>
      <c r="U406" s="7"/>
      <c r="V406" s="7"/>
      <c r="W406" s="7"/>
      <c r="X406" s="7"/>
      <c r="Y406" s="7"/>
      <c r="Z406" s="7"/>
      <c r="AA406" s="7"/>
    </row>
    <row r="407" spans="1:27" ht="14.4">
      <c r="A407" s="7"/>
      <c r="B407" s="7"/>
      <c r="C407" s="7"/>
      <c r="D407" s="7"/>
      <c r="E407" s="7"/>
      <c r="F407" s="7"/>
      <c r="G407" s="7"/>
      <c r="H407" s="7"/>
      <c r="I407" s="7"/>
      <c r="J407" s="7"/>
      <c r="K407" s="7"/>
      <c r="L407" s="7"/>
      <c r="M407" s="7"/>
      <c r="N407" s="7"/>
      <c r="O407" s="7"/>
      <c r="P407" s="7"/>
      <c r="Q407" s="7"/>
      <c r="R407" s="7"/>
      <c r="S407" s="7"/>
      <c r="T407" s="7"/>
      <c r="U407" s="7"/>
      <c r="V407" s="7"/>
      <c r="W407" s="7"/>
      <c r="X407" s="7"/>
      <c r="Y407" s="7"/>
      <c r="Z407" s="7"/>
      <c r="AA407" s="7"/>
    </row>
    <row r="408" spans="1:27" ht="14.4">
      <c r="A408" s="7"/>
      <c r="B408" s="7"/>
      <c r="C408" s="7"/>
      <c r="D408" s="7"/>
      <c r="E408" s="7"/>
      <c r="F408" s="7"/>
      <c r="G408" s="7"/>
      <c r="H408" s="7"/>
      <c r="I408" s="7"/>
      <c r="J408" s="7"/>
      <c r="K408" s="7"/>
      <c r="L408" s="7"/>
      <c r="M408" s="7"/>
      <c r="N408" s="7"/>
      <c r="O408" s="7"/>
      <c r="P408" s="7"/>
      <c r="Q408" s="7"/>
      <c r="R408" s="7"/>
      <c r="S408" s="7"/>
      <c r="T408" s="7"/>
      <c r="U408" s="7"/>
      <c r="V408" s="7"/>
      <c r="W408" s="7"/>
      <c r="X408" s="7"/>
      <c r="Y408" s="7"/>
      <c r="Z408" s="7"/>
      <c r="AA408" s="7"/>
    </row>
    <row r="409" spans="1:27" ht="14.4">
      <c r="A409" s="7"/>
      <c r="B409" s="7"/>
      <c r="C409" s="7"/>
      <c r="D409" s="7"/>
      <c r="E409" s="7"/>
      <c r="F409" s="7"/>
      <c r="G409" s="7"/>
      <c r="H409" s="7"/>
      <c r="I409" s="7"/>
      <c r="J409" s="7"/>
      <c r="K409" s="7"/>
      <c r="L409" s="7"/>
      <c r="M409" s="7"/>
      <c r="N409" s="7"/>
      <c r="O409" s="7"/>
      <c r="P409" s="7"/>
      <c r="Q409" s="7"/>
      <c r="R409" s="7"/>
      <c r="S409" s="7"/>
      <c r="T409" s="7"/>
      <c r="U409" s="7"/>
      <c r="V409" s="7"/>
      <c r="W409" s="7"/>
      <c r="X409" s="7"/>
      <c r="Y409" s="7"/>
      <c r="Z409" s="7"/>
      <c r="AA409" s="7"/>
    </row>
    <row r="410" spans="1:27" ht="14.4">
      <c r="A410" s="7"/>
      <c r="B410" s="7"/>
      <c r="C410" s="7"/>
      <c r="D410" s="7"/>
      <c r="E410" s="7"/>
      <c r="F410" s="7"/>
      <c r="G410" s="7"/>
      <c r="H410" s="7"/>
      <c r="I410" s="7"/>
      <c r="J410" s="7"/>
      <c r="K410" s="7"/>
      <c r="L410" s="7"/>
      <c r="M410" s="7"/>
      <c r="N410" s="7"/>
      <c r="O410" s="7"/>
      <c r="P410" s="7"/>
      <c r="Q410" s="7"/>
      <c r="R410" s="7"/>
      <c r="S410" s="7"/>
      <c r="T410" s="7"/>
      <c r="U410" s="7"/>
      <c r="V410" s="7"/>
      <c r="W410" s="7"/>
      <c r="X410" s="7"/>
      <c r="Y410" s="7"/>
      <c r="Z410" s="7"/>
      <c r="AA410" s="7"/>
    </row>
    <row r="411" spans="1:27" ht="14.4">
      <c r="A411" s="7"/>
      <c r="B411" s="7"/>
      <c r="C411" s="7"/>
      <c r="D411" s="7"/>
      <c r="E411" s="7"/>
      <c r="F411" s="7"/>
      <c r="G411" s="7"/>
      <c r="H411" s="7"/>
      <c r="I411" s="7"/>
      <c r="J411" s="7"/>
      <c r="K411" s="7"/>
      <c r="L411" s="7"/>
      <c r="M411" s="7"/>
      <c r="N411" s="7"/>
      <c r="O411" s="7"/>
      <c r="P411" s="7"/>
      <c r="Q411" s="7"/>
      <c r="R411" s="7"/>
      <c r="S411" s="7"/>
      <c r="T411" s="7"/>
      <c r="U411" s="7"/>
      <c r="V411" s="7"/>
      <c r="W411" s="7"/>
      <c r="X411" s="7"/>
      <c r="Y411" s="7"/>
      <c r="Z411" s="7"/>
      <c r="AA411" s="7"/>
    </row>
    <row r="412" spans="1:27" ht="14.4">
      <c r="A412" s="7"/>
      <c r="B412" s="7"/>
      <c r="C412" s="7"/>
      <c r="D412" s="7"/>
      <c r="E412" s="7"/>
      <c r="F412" s="7"/>
      <c r="G412" s="7"/>
      <c r="H412" s="7"/>
      <c r="I412" s="7"/>
      <c r="J412" s="7"/>
      <c r="K412" s="7"/>
      <c r="L412" s="7"/>
      <c r="M412" s="7"/>
      <c r="N412" s="7"/>
      <c r="O412" s="7"/>
      <c r="P412" s="7"/>
      <c r="Q412" s="7"/>
      <c r="R412" s="7"/>
      <c r="S412" s="7"/>
      <c r="T412" s="7"/>
      <c r="U412" s="7"/>
      <c r="V412" s="7"/>
      <c r="W412" s="7"/>
      <c r="X412" s="7"/>
      <c r="Y412" s="7"/>
      <c r="Z412" s="7"/>
      <c r="AA412" s="7"/>
    </row>
    <row r="413" spans="1:27" ht="14.4">
      <c r="A413" s="7"/>
      <c r="B413" s="7"/>
      <c r="C413" s="7"/>
      <c r="D413" s="7"/>
      <c r="E413" s="7"/>
      <c r="F413" s="7"/>
      <c r="G413" s="7"/>
      <c r="H413" s="7"/>
      <c r="I413" s="7"/>
      <c r="J413" s="7"/>
      <c r="K413" s="7"/>
      <c r="L413" s="7"/>
      <c r="M413" s="7"/>
      <c r="N413" s="7"/>
      <c r="O413" s="7"/>
      <c r="P413" s="7"/>
      <c r="Q413" s="7"/>
      <c r="R413" s="7"/>
      <c r="S413" s="7"/>
      <c r="T413" s="7"/>
      <c r="U413" s="7"/>
      <c r="V413" s="7"/>
      <c r="W413" s="7"/>
      <c r="X413" s="7"/>
      <c r="Y413" s="7"/>
      <c r="Z413" s="7"/>
      <c r="AA413" s="7"/>
    </row>
    <row r="414" spans="1:27" ht="14.4">
      <c r="A414" s="7"/>
      <c r="B414" s="7"/>
      <c r="C414" s="7"/>
      <c r="D414" s="7"/>
      <c r="E414" s="7"/>
      <c r="F414" s="7"/>
      <c r="G414" s="7"/>
      <c r="H414" s="7"/>
      <c r="I414" s="7"/>
      <c r="J414" s="7"/>
      <c r="K414" s="7"/>
      <c r="L414" s="7"/>
      <c r="M414" s="7"/>
      <c r="N414" s="7"/>
      <c r="O414" s="7"/>
      <c r="P414" s="7"/>
      <c r="Q414" s="7"/>
      <c r="R414" s="7"/>
      <c r="S414" s="7"/>
      <c r="T414" s="7"/>
      <c r="U414" s="7"/>
      <c r="V414" s="7"/>
      <c r="W414" s="7"/>
      <c r="X414" s="7"/>
      <c r="Y414" s="7"/>
      <c r="Z414" s="7"/>
      <c r="AA414" s="7"/>
    </row>
    <row r="415" spans="1:27" ht="14.4">
      <c r="A415" s="7"/>
      <c r="B415" s="7"/>
      <c r="C415" s="7"/>
      <c r="D415" s="7"/>
      <c r="E415" s="7"/>
      <c r="F415" s="7"/>
      <c r="G415" s="7"/>
      <c r="H415" s="7"/>
      <c r="I415" s="7"/>
      <c r="J415" s="7"/>
      <c r="K415" s="7"/>
      <c r="L415" s="7"/>
      <c r="M415" s="7"/>
      <c r="N415" s="7"/>
      <c r="O415" s="7"/>
      <c r="P415" s="7"/>
      <c r="Q415" s="7"/>
      <c r="R415" s="7"/>
      <c r="S415" s="7"/>
      <c r="T415" s="7"/>
      <c r="U415" s="7"/>
      <c r="V415" s="7"/>
      <c r="W415" s="7"/>
      <c r="X415" s="7"/>
      <c r="Y415" s="7"/>
      <c r="Z415" s="7"/>
      <c r="AA415" s="7"/>
    </row>
    <row r="416" spans="1:27" ht="14.4">
      <c r="A416" s="7"/>
      <c r="B416" s="7"/>
      <c r="C416" s="7"/>
      <c r="D416" s="7"/>
      <c r="E416" s="7"/>
      <c r="F416" s="7"/>
      <c r="G416" s="7"/>
      <c r="H416" s="7"/>
      <c r="I416" s="7"/>
      <c r="J416" s="7"/>
      <c r="K416" s="7"/>
      <c r="L416" s="7"/>
      <c r="M416" s="7"/>
      <c r="N416" s="7"/>
      <c r="O416" s="7"/>
      <c r="P416" s="7"/>
      <c r="Q416" s="7"/>
      <c r="R416" s="7"/>
      <c r="S416" s="7"/>
      <c r="T416" s="7"/>
      <c r="U416" s="7"/>
      <c r="V416" s="7"/>
      <c r="W416" s="7"/>
      <c r="X416" s="7"/>
      <c r="Y416" s="7"/>
      <c r="Z416" s="7"/>
      <c r="AA416" s="7"/>
    </row>
    <row r="417" spans="1:27" ht="14.4">
      <c r="A417" s="7"/>
      <c r="B417" s="7"/>
      <c r="C417" s="7"/>
      <c r="D417" s="7"/>
      <c r="E417" s="7"/>
      <c r="F417" s="7"/>
      <c r="G417" s="7"/>
      <c r="H417" s="7"/>
      <c r="I417" s="7"/>
      <c r="J417" s="7"/>
      <c r="K417" s="7"/>
      <c r="L417" s="7"/>
      <c r="M417" s="7"/>
      <c r="N417" s="7"/>
      <c r="O417" s="7"/>
      <c r="P417" s="7"/>
      <c r="Q417" s="7"/>
      <c r="R417" s="7"/>
      <c r="S417" s="7"/>
      <c r="T417" s="7"/>
      <c r="U417" s="7"/>
      <c r="V417" s="7"/>
      <c r="W417" s="7"/>
      <c r="X417" s="7"/>
      <c r="Y417" s="7"/>
      <c r="Z417" s="7"/>
      <c r="AA417" s="7"/>
    </row>
    <row r="418" spans="1:27" ht="14.4">
      <c r="A418" s="7"/>
      <c r="B418" s="7"/>
      <c r="C418" s="7"/>
      <c r="D418" s="7"/>
      <c r="E418" s="7"/>
      <c r="F418" s="7"/>
      <c r="G418" s="7"/>
      <c r="H418" s="7"/>
      <c r="I418" s="7"/>
      <c r="J418" s="7"/>
      <c r="K418" s="7"/>
      <c r="L418" s="7"/>
      <c r="M418" s="7"/>
      <c r="N418" s="7"/>
      <c r="O418" s="7"/>
      <c r="P418" s="7"/>
      <c r="Q418" s="7"/>
      <c r="R418" s="7"/>
      <c r="S418" s="7"/>
      <c r="T418" s="7"/>
      <c r="U418" s="7"/>
      <c r="V418" s="7"/>
      <c r="W418" s="7"/>
      <c r="X418" s="7"/>
      <c r="Y418" s="7"/>
      <c r="Z418" s="7"/>
      <c r="AA418" s="7"/>
    </row>
    <row r="419" spans="1:27" ht="14.4">
      <c r="A419" s="7"/>
      <c r="B419" s="7"/>
      <c r="C419" s="7"/>
      <c r="D419" s="7"/>
      <c r="E419" s="7"/>
      <c r="F419" s="7"/>
      <c r="G419" s="7"/>
      <c r="H419" s="7"/>
      <c r="I419" s="7"/>
      <c r="J419" s="7"/>
      <c r="K419" s="7"/>
      <c r="L419" s="7"/>
      <c r="M419" s="7"/>
      <c r="N419" s="7"/>
      <c r="O419" s="7"/>
      <c r="P419" s="7"/>
      <c r="Q419" s="7"/>
      <c r="R419" s="7"/>
      <c r="S419" s="7"/>
      <c r="T419" s="7"/>
      <c r="U419" s="7"/>
      <c r="V419" s="7"/>
      <c r="W419" s="7"/>
      <c r="X419" s="7"/>
      <c r="Y419" s="7"/>
      <c r="Z419" s="7"/>
      <c r="AA419" s="7"/>
    </row>
    <row r="420" spans="1:27" ht="14.4">
      <c r="A420" s="7"/>
      <c r="B420" s="7"/>
      <c r="C420" s="7"/>
      <c r="D420" s="7"/>
      <c r="E420" s="7"/>
      <c r="F420" s="7"/>
      <c r="G420" s="7"/>
      <c r="H420" s="7"/>
      <c r="I420" s="7"/>
      <c r="J420" s="7"/>
      <c r="K420" s="7"/>
      <c r="L420" s="7"/>
      <c r="M420" s="7"/>
      <c r="N420" s="7"/>
      <c r="O420" s="7"/>
      <c r="P420" s="7"/>
      <c r="Q420" s="7"/>
      <c r="R420" s="7"/>
      <c r="S420" s="7"/>
      <c r="T420" s="7"/>
      <c r="U420" s="7"/>
      <c r="V420" s="7"/>
      <c r="W420" s="7"/>
      <c r="X420" s="7"/>
      <c r="Y420" s="7"/>
      <c r="Z420" s="7"/>
      <c r="AA420" s="7"/>
    </row>
    <row r="421" spans="1:27" ht="14.4">
      <c r="A421" s="7"/>
      <c r="B421" s="7"/>
      <c r="C421" s="7"/>
      <c r="D421" s="7"/>
      <c r="E421" s="7"/>
      <c r="F421" s="7"/>
      <c r="G421" s="7"/>
      <c r="H421" s="7"/>
      <c r="I421" s="7"/>
      <c r="J421" s="7"/>
      <c r="K421" s="7"/>
      <c r="L421" s="7"/>
      <c r="M421" s="7"/>
      <c r="N421" s="7"/>
      <c r="O421" s="7"/>
      <c r="P421" s="7"/>
      <c r="Q421" s="7"/>
      <c r="R421" s="7"/>
      <c r="S421" s="7"/>
      <c r="T421" s="7"/>
      <c r="U421" s="7"/>
      <c r="V421" s="7"/>
      <c r="W421" s="7"/>
      <c r="X421" s="7"/>
      <c r="Y421" s="7"/>
      <c r="Z421" s="7"/>
      <c r="AA421" s="7"/>
    </row>
    <row r="422" spans="1:27" ht="14.4">
      <c r="A422" s="7"/>
      <c r="B422" s="7"/>
      <c r="C422" s="7"/>
      <c r="D422" s="7"/>
      <c r="E422" s="7"/>
      <c r="F422" s="7"/>
      <c r="G422" s="7"/>
      <c r="H422" s="7"/>
      <c r="I422" s="7"/>
      <c r="J422" s="7"/>
      <c r="K422" s="7"/>
      <c r="L422" s="7"/>
      <c r="M422" s="7"/>
      <c r="N422" s="7"/>
      <c r="O422" s="7"/>
      <c r="P422" s="7"/>
      <c r="Q422" s="7"/>
      <c r="R422" s="7"/>
      <c r="S422" s="7"/>
      <c r="T422" s="7"/>
      <c r="U422" s="7"/>
      <c r="V422" s="7"/>
      <c r="W422" s="7"/>
      <c r="X422" s="7"/>
      <c r="Y422" s="7"/>
      <c r="Z422" s="7"/>
      <c r="AA422" s="7"/>
    </row>
    <row r="423" spans="1:27" ht="14.4">
      <c r="A423" s="7"/>
      <c r="B423" s="7"/>
      <c r="C423" s="7"/>
      <c r="D423" s="7"/>
      <c r="E423" s="7"/>
      <c r="F423" s="7"/>
      <c r="G423" s="7"/>
      <c r="H423" s="7"/>
      <c r="I423" s="7"/>
      <c r="J423" s="7"/>
      <c r="K423" s="7"/>
      <c r="L423" s="7"/>
      <c r="M423" s="7"/>
      <c r="N423" s="7"/>
      <c r="O423" s="7"/>
      <c r="P423" s="7"/>
      <c r="Q423" s="7"/>
      <c r="R423" s="7"/>
      <c r="S423" s="7"/>
      <c r="T423" s="7"/>
      <c r="U423" s="7"/>
      <c r="V423" s="7"/>
      <c r="W423" s="7"/>
      <c r="X423" s="7"/>
      <c r="Y423" s="7"/>
      <c r="Z423" s="7"/>
      <c r="AA423" s="7"/>
    </row>
    <row r="424" spans="1:27" ht="14.4">
      <c r="A424" s="7"/>
      <c r="B424" s="7"/>
      <c r="C424" s="7"/>
      <c r="D424" s="7"/>
      <c r="E424" s="7"/>
      <c r="F424" s="7"/>
      <c r="G424" s="7"/>
      <c r="H424" s="7"/>
      <c r="I424" s="7"/>
      <c r="J424" s="7"/>
      <c r="K424" s="7"/>
      <c r="L424" s="7"/>
      <c r="M424" s="7"/>
      <c r="N424" s="7"/>
      <c r="O424" s="7"/>
      <c r="P424" s="7"/>
      <c r="Q424" s="7"/>
      <c r="R424" s="7"/>
      <c r="S424" s="7"/>
      <c r="T424" s="7"/>
      <c r="U424" s="7"/>
      <c r="V424" s="7"/>
      <c r="W424" s="7"/>
      <c r="X424" s="7"/>
      <c r="Y424" s="7"/>
      <c r="Z424" s="7"/>
      <c r="AA424" s="7"/>
    </row>
    <row r="425" spans="1:27" ht="14.4">
      <c r="A425" s="7"/>
      <c r="B425" s="7"/>
      <c r="C425" s="7"/>
      <c r="D425" s="7"/>
      <c r="E425" s="7"/>
      <c r="F425" s="7"/>
      <c r="G425" s="7"/>
      <c r="H425" s="7"/>
      <c r="I425" s="7"/>
      <c r="J425" s="7"/>
      <c r="K425" s="7"/>
      <c r="L425" s="7"/>
      <c r="M425" s="7"/>
      <c r="N425" s="7"/>
      <c r="O425" s="7"/>
      <c r="P425" s="7"/>
      <c r="Q425" s="7"/>
      <c r="R425" s="7"/>
      <c r="S425" s="7"/>
      <c r="T425" s="7"/>
      <c r="U425" s="7"/>
      <c r="V425" s="7"/>
      <c r="W425" s="7"/>
      <c r="X425" s="7"/>
      <c r="Y425" s="7"/>
      <c r="Z425" s="7"/>
      <c r="AA425" s="7"/>
    </row>
    <row r="426" spans="1:27" ht="14.4">
      <c r="A426" s="7"/>
      <c r="B426" s="7"/>
      <c r="C426" s="7"/>
      <c r="D426" s="7"/>
      <c r="E426" s="7"/>
      <c r="F426" s="7"/>
      <c r="G426" s="7"/>
      <c r="H426" s="7"/>
      <c r="I426" s="7"/>
      <c r="J426" s="7"/>
      <c r="K426" s="7"/>
      <c r="L426" s="7"/>
      <c r="M426" s="7"/>
      <c r="N426" s="7"/>
      <c r="O426" s="7"/>
      <c r="P426" s="7"/>
      <c r="Q426" s="7"/>
      <c r="R426" s="7"/>
      <c r="S426" s="7"/>
      <c r="T426" s="7"/>
      <c r="U426" s="7"/>
      <c r="V426" s="7"/>
      <c r="W426" s="7"/>
      <c r="X426" s="7"/>
      <c r="Y426" s="7"/>
      <c r="Z426" s="7"/>
      <c r="AA426" s="7"/>
    </row>
    <row r="427" spans="1:27" ht="14.4">
      <c r="A427" s="7"/>
      <c r="B427" s="7"/>
      <c r="C427" s="7"/>
      <c r="D427" s="7"/>
      <c r="E427" s="7"/>
      <c r="F427" s="7"/>
      <c r="G427" s="7"/>
      <c r="H427" s="7"/>
      <c r="I427" s="7"/>
      <c r="J427" s="7"/>
      <c r="K427" s="7"/>
      <c r="L427" s="7"/>
      <c r="M427" s="7"/>
      <c r="N427" s="7"/>
      <c r="O427" s="7"/>
      <c r="P427" s="7"/>
      <c r="Q427" s="7"/>
      <c r="R427" s="7"/>
      <c r="S427" s="7"/>
      <c r="T427" s="7"/>
      <c r="U427" s="7"/>
      <c r="V427" s="7"/>
      <c r="W427" s="7"/>
      <c r="X427" s="7"/>
      <c r="Y427" s="7"/>
      <c r="Z427" s="7"/>
      <c r="AA427" s="7"/>
    </row>
    <row r="428" spans="1:27" ht="14.4">
      <c r="A428" s="7"/>
      <c r="B428" s="7"/>
      <c r="C428" s="7"/>
      <c r="D428" s="7"/>
      <c r="E428" s="7"/>
      <c r="F428" s="7"/>
      <c r="G428" s="7"/>
      <c r="H428" s="7"/>
      <c r="I428" s="7"/>
      <c r="J428" s="7"/>
      <c r="K428" s="7"/>
      <c r="L428" s="7"/>
      <c r="M428" s="7"/>
      <c r="N428" s="7"/>
      <c r="O428" s="7"/>
      <c r="P428" s="7"/>
      <c r="Q428" s="7"/>
      <c r="R428" s="7"/>
      <c r="S428" s="7"/>
      <c r="T428" s="7"/>
      <c r="U428" s="7"/>
      <c r="V428" s="7"/>
      <c r="W428" s="7"/>
      <c r="X428" s="7"/>
      <c r="Y428" s="7"/>
      <c r="Z428" s="7"/>
      <c r="AA428" s="7"/>
    </row>
    <row r="429" spans="1:27" ht="14.4">
      <c r="A429" s="7"/>
      <c r="B429" s="7"/>
      <c r="C429" s="7"/>
      <c r="D429" s="7"/>
      <c r="E429" s="7"/>
      <c r="F429" s="7"/>
      <c r="G429" s="7"/>
      <c r="H429" s="7"/>
      <c r="I429" s="7"/>
      <c r="J429" s="7"/>
      <c r="K429" s="7"/>
      <c r="L429" s="7"/>
      <c r="M429" s="7"/>
      <c r="N429" s="7"/>
      <c r="O429" s="7"/>
      <c r="P429" s="7"/>
      <c r="Q429" s="7"/>
      <c r="R429" s="7"/>
      <c r="S429" s="7"/>
      <c r="T429" s="7"/>
      <c r="U429" s="7"/>
      <c r="V429" s="7"/>
      <c r="W429" s="7"/>
      <c r="X429" s="7"/>
      <c r="Y429" s="7"/>
      <c r="Z429" s="7"/>
      <c r="AA429" s="7"/>
    </row>
    <row r="430" spans="1:27" ht="14.4">
      <c r="A430" s="7"/>
      <c r="B430" s="7"/>
      <c r="C430" s="7"/>
      <c r="D430" s="7"/>
      <c r="E430" s="7"/>
      <c r="F430" s="7"/>
      <c r="G430" s="7"/>
      <c r="H430" s="7"/>
      <c r="I430" s="7"/>
      <c r="J430" s="7"/>
      <c r="K430" s="7"/>
      <c r="L430" s="7"/>
      <c r="M430" s="7"/>
      <c r="N430" s="7"/>
      <c r="O430" s="7"/>
      <c r="P430" s="7"/>
      <c r="Q430" s="7"/>
      <c r="R430" s="7"/>
      <c r="S430" s="7"/>
      <c r="T430" s="7"/>
      <c r="U430" s="7"/>
      <c r="V430" s="7"/>
      <c r="W430" s="7"/>
      <c r="X430" s="7"/>
      <c r="Y430" s="7"/>
      <c r="Z430" s="7"/>
      <c r="AA430" s="7"/>
    </row>
    <row r="431" spans="1:27" ht="14.4">
      <c r="A431" s="7"/>
      <c r="B431" s="7"/>
      <c r="C431" s="7"/>
      <c r="D431" s="7"/>
      <c r="E431" s="7"/>
      <c r="F431" s="7"/>
      <c r="G431" s="7"/>
      <c r="H431" s="7"/>
      <c r="I431" s="7"/>
      <c r="J431" s="7"/>
      <c r="K431" s="7"/>
      <c r="L431" s="7"/>
      <c r="M431" s="7"/>
      <c r="N431" s="7"/>
      <c r="O431" s="7"/>
      <c r="P431" s="7"/>
      <c r="Q431" s="7"/>
      <c r="R431" s="7"/>
      <c r="S431" s="7"/>
      <c r="T431" s="7"/>
      <c r="U431" s="7"/>
      <c r="V431" s="7"/>
      <c r="W431" s="7"/>
      <c r="X431" s="7"/>
      <c r="Y431" s="7"/>
      <c r="Z431" s="7"/>
      <c r="AA431" s="7"/>
    </row>
    <row r="432" spans="1:27" ht="14.4">
      <c r="A432" s="7"/>
      <c r="B432" s="7"/>
      <c r="C432" s="7"/>
      <c r="D432" s="7"/>
      <c r="E432" s="7"/>
      <c r="F432" s="7"/>
      <c r="G432" s="7"/>
      <c r="H432" s="7"/>
      <c r="I432" s="7"/>
      <c r="J432" s="7"/>
      <c r="K432" s="7"/>
      <c r="L432" s="7"/>
      <c r="M432" s="7"/>
      <c r="N432" s="7"/>
      <c r="O432" s="7"/>
      <c r="P432" s="7"/>
      <c r="Q432" s="7"/>
      <c r="R432" s="7"/>
      <c r="S432" s="7"/>
      <c r="T432" s="7"/>
      <c r="U432" s="7"/>
      <c r="V432" s="7"/>
      <c r="W432" s="7"/>
      <c r="X432" s="7"/>
      <c r="Y432" s="7"/>
      <c r="Z432" s="7"/>
      <c r="AA432" s="7"/>
    </row>
    <row r="433" spans="1:27" ht="14.4">
      <c r="A433" s="7"/>
      <c r="B433" s="7"/>
      <c r="C433" s="7"/>
      <c r="D433" s="7"/>
      <c r="E433" s="7"/>
      <c r="F433" s="7"/>
      <c r="G433" s="7"/>
      <c r="H433" s="7"/>
      <c r="I433" s="7"/>
      <c r="J433" s="7"/>
      <c r="K433" s="7"/>
      <c r="L433" s="7"/>
      <c r="M433" s="7"/>
      <c r="N433" s="7"/>
      <c r="O433" s="7"/>
      <c r="P433" s="7"/>
      <c r="Q433" s="7"/>
      <c r="R433" s="7"/>
      <c r="S433" s="7"/>
      <c r="T433" s="7"/>
      <c r="U433" s="7"/>
      <c r="V433" s="7"/>
      <c r="W433" s="7"/>
      <c r="X433" s="7"/>
      <c r="Y433" s="7"/>
      <c r="Z433" s="7"/>
      <c r="AA433" s="7"/>
    </row>
    <row r="434" spans="1:27" ht="14.4">
      <c r="A434" s="7"/>
      <c r="B434" s="7"/>
      <c r="C434" s="7"/>
      <c r="D434" s="7"/>
      <c r="E434" s="7"/>
      <c r="F434" s="7"/>
      <c r="G434" s="7"/>
      <c r="H434" s="7"/>
      <c r="I434" s="7"/>
      <c r="J434" s="7"/>
      <c r="K434" s="7"/>
      <c r="L434" s="7"/>
      <c r="M434" s="7"/>
      <c r="N434" s="7"/>
      <c r="O434" s="7"/>
      <c r="P434" s="7"/>
      <c r="Q434" s="7"/>
      <c r="R434" s="7"/>
      <c r="S434" s="7"/>
      <c r="T434" s="7"/>
      <c r="U434" s="7"/>
      <c r="V434" s="7"/>
      <c r="W434" s="7"/>
      <c r="X434" s="7"/>
      <c r="Y434" s="7"/>
      <c r="Z434" s="7"/>
      <c r="AA434" s="7"/>
    </row>
    <row r="435" spans="1:27" ht="14.4">
      <c r="A435" s="7"/>
      <c r="B435" s="7"/>
      <c r="C435" s="7"/>
      <c r="D435" s="7"/>
      <c r="E435" s="7"/>
      <c r="F435" s="7"/>
      <c r="G435" s="7"/>
      <c r="H435" s="7"/>
      <c r="I435" s="7"/>
      <c r="J435" s="7"/>
      <c r="K435" s="7"/>
      <c r="L435" s="7"/>
      <c r="M435" s="7"/>
      <c r="N435" s="7"/>
      <c r="O435" s="7"/>
      <c r="P435" s="7"/>
      <c r="Q435" s="7"/>
      <c r="R435" s="7"/>
      <c r="S435" s="7"/>
      <c r="T435" s="7"/>
      <c r="U435" s="7"/>
      <c r="V435" s="7"/>
      <c r="W435" s="7"/>
      <c r="X435" s="7"/>
      <c r="Y435" s="7"/>
      <c r="Z435" s="7"/>
      <c r="AA435" s="7"/>
    </row>
    <row r="436" spans="1:27" ht="14.4">
      <c r="A436" s="7"/>
      <c r="B436" s="7"/>
      <c r="C436" s="7"/>
      <c r="D436" s="7"/>
      <c r="E436" s="7"/>
      <c r="F436" s="7"/>
      <c r="G436" s="7"/>
      <c r="H436" s="7"/>
      <c r="I436" s="7"/>
      <c r="J436" s="7"/>
      <c r="K436" s="7"/>
      <c r="L436" s="7"/>
      <c r="M436" s="7"/>
      <c r="N436" s="7"/>
      <c r="O436" s="7"/>
      <c r="P436" s="7"/>
      <c r="Q436" s="7"/>
      <c r="R436" s="7"/>
      <c r="S436" s="7"/>
      <c r="T436" s="7"/>
      <c r="U436" s="7"/>
      <c r="V436" s="7"/>
      <c r="W436" s="7"/>
      <c r="X436" s="7"/>
      <c r="Y436" s="7"/>
      <c r="Z436" s="7"/>
      <c r="AA436" s="7"/>
    </row>
    <row r="437" spans="1:27" ht="14.4">
      <c r="A437" s="7"/>
      <c r="B437" s="7"/>
      <c r="C437" s="7"/>
      <c r="D437" s="7"/>
      <c r="E437" s="7"/>
      <c r="F437" s="7"/>
      <c r="G437" s="7"/>
      <c r="H437" s="7"/>
      <c r="I437" s="7"/>
      <c r="J437" s="7"/>
      <c r="K437" s="7"/>
      <c r="L437" s="7"/>
      <c r="M437" s="7"/>
      <c r="N437" s="7"/>
      <c r="O437" s="7"/>
      <c r="P437" s="7"/>
      <c r="Q437" s="7"/>
      <c r="R437" s="7"/>
      <c r="S437" s="7"/>
      <c r="T437" s="7"/>
      <c r="U437" s="7"/>
      <c r="V437" s="7"/>
      <c r="W437" s="7"/>
      <c r="X437" s="7"/>
      <c r="Y437" s="7"/>
      <c r="Z437" s="7"/>
      <c r="AA437" s="7"/>
    </row>
    <row r="438" spans="1:27" ht="14.4">
      <c r="A438" s="7"/>
      <c r="B438" s="7"/>
      <c r="C438" s="7"/>
      <c r="D438" s="7"/>
      <c r="E438" s="7"/>
      <c r="F438" s="7"/>
      <c r="G438" s="7"/>
      <c r="H438" s="7"/>
      <c r="I438" s="7"/>
      <c r="J438" s="7"/>
      <c r="K438" s="7"/>
      <c r="L438" s="7"/>
      <c r="M438" s="7"/>
      <c r="N438" s="7"/>
      <c r="O438" s="7"/>
      <c r="P438" s="7"/>
      <c r="Q438" s="7"/>
      <c r="R438" s="7"/>
      <c r="S438" s="7"/>
      <c r="T438" s="7"/>
      <c r="U438" s="7"/>
      <c r="V438" s="7"/>
      <c r="W438" s="7"/>
      <c r="X438" s="7"/>
      <c r="Y438" s="7"/>
      <c r="Z438" s="7"/>
      <c r="AA438" s="7"/>
    </row>
    <row r="439" spans="1:27" ht="14.4">
      <c r="A439" s="7"/>
      <c r="B439" s="7"/>
      <c r="C439" s="7"/>
      <c r="D439" s="7"/>
      <c r="E439" s="7"/>
      <c r="F439" s="7"/>
      <c r="G439" s="7"/>
      <c r="H439" s="7"/>
      <c r="I439" s="7"/>
      <c r="J439" s="7"/>
      <c r="K439" s="7"/>
      <c r="L439" s="7"/>
      <c r="M439" s="7"/>
      <c r="N439" s="7"/>
      <c r="O439" s="7"/>
      <c r="P439" s="7"/>
      <c r="Q439" s="7"/>
      <c r="R439" s="7"/>
      <c r="S439" s="7"/>
      <c r="T439" s="7"/>
      <c r="U439" s="7"/>
      <c r="V439" s="7"/>
      <c r="W439" s="7"/>
      <c r="X439" s="7"/>
      <c r="Y439" s="7"/>
      <c r="Z439" s="7"/>
      <c r="AA439" s="7"/>
    </row>
    <row r="440" spans="1:27" ht="14.4">
      <c r="A440" s="7"/>
      <c r="B440" s="7"/>
      <c r="C440" s="7"/>
      <c r="D440" s="7"/>
      <c r="E440" s="7"/>
      <c r="F440" s="7"/>
      <c r="G440" s="7"/>
      <c r="H440" s="7"/>
      <c r="I440" s="7"/>
      <c r="J440" s="7"/>
      <c r="K440" s="7"/>
      <c r="L440" s="7"/>
      <c r="M440" s="7"/>
      <c r="N440" s="7"/>
      <c r="O440" s="7"/>
      <c r="P440" s="7"/>
      <c r="Q440" s="7"/>
      <c r="R440" s="7"/>
      <c r="S440" s="7"/>
      <c r="T440" s="7"/>
      <c r="U440" s="7"/>
      <c r="V440" s="7"/>
      <c r="W440" s="7"/>
      <c r="X440" s="7"/>
      <c r="Y440" s="7"/>
      <c r="Z440" s="7"/>
      <c r="AA440" s="7"/>
    </row>
    <row r="441" spans="1:27" ht="14.4">
      <c r="A441" s="7"/>
      <c r="B441" s="7"/>
      <c r="C441" s="7"/>
      <c r="D441" s="7"/>
      <c r="E441" s="7"/>
      <c r="F441" s="7"/>
      <c r="G441" s="7"/>
      <c r="H441" s="7"/>
      <c r="I441" s="7"/>
      <c r="J441" s="7"/>
      <c r="K441" s="7"/>
      <c r="L441" s="7"/>
      <c r="M441" s="7"/>
      <c r="N441" s="7"/>
      <c r="O441" s="7"/>
      <c r="P441" s="7"/>
      <c r="Q441" s="7"/>
      <c r="R441" s="7"/>
      <c r="S441" s="7"/>
      <c r="T441" s="7"/>
      <c r="U441" s="7"/>
      <c r="V441" s="7"/>
      <c r="W441" s="7"/>
      <c r="X441" s="7"/>
      <c r="Y441" s="7"/>
      <c r="Z441" s="7"/>
      <c r="AA441" s="7"/>
    </row>
    <row r="442" spans="1:27" ht="14.4">
      <c r="A442" s="7"/>
      <c r="B442" s="7"/>
      <c r="C442" s="7"/>
      <c r="D442" s="7"/>
      <c r="E442" s="7"/>
      <c r="F442" s="7"/>
      <c r="G442" s="7"/>
      <c r="H442" s="7"/>
      <c r="I442" s="7"/>
      <c r="J442" s="7"/>
      <c r="K442" s="7"/>
      <c r="L442" s="7"/>
      <c r="M442" s="7"/>
      <c r="N442" s="7"/>
      <c r="O442" s="7"/>
      <c r="P442" s="7"/>
      <c r="Q442" s="7"/>
      <c r="R442" s="7"/>
      <c r="S442" s="7"/>
      <c r="T442" s="7"/>
      <c r="U442" s="7"/>
      <c r="V442" s="7"/>
      <c r="W442" s="7"/>
      <c r="X442" s="7"/>
      <c r="Y442" s="7"/>
      <c r="Z442" s="7"/>
      <c r="AA442" s="7"/>
    </row>
    <row r="443" spans="1:27" ht="14.4">
      <c r="A443" s="7"/>
      <c r="B443" s="7"/>
      <c r="C443" s="7"/>
      <c r="D443" s="7"/>
      <c r="E443" s="7"/>
      <c r="F443" s="7"/>
      <c r="G443" s="7"/>
      <c r="H443" s="7"/>
      <c r="I443" s="7"/>
      <c r="J443" s="7"/>
      <c r="K443" s="7"/>
      <c r="L443" s="7"/>
      <c r="M443" s="7"/>
      <c r="N443" s="7"/>
      <c r="O443" s="7"/>
      <c r="P443" s="7"/>
      <c r="Q443" s="7"/>
      <c r="R443" s="7"/>
      <c r="S443" s="7"/>
      <c r="T443" s="7"/>
      <c r="U443" s="7"/>
      <c r="V443" s="7"/>
      <c r="W443" s="7"/>
      <c r="X443" s="7"/>
      <c r="Y443" s="7"/>
      <c r="Z443" s="7"/>
      <c r="AA443" s="7"/>
    </row>
    <row r="444" spans="1:27" ht="14.4">
      <c r="A444" s="7"/>
      <c r="B444" s="7"/>
      <c r="C444" s="7"/>
      <c r="D444" s="7"/>
      <c r="E444" s="7"/>
      <c r="F444" s="7"/>
      <c r="G444" s="7"/>
      <c r="H444" s="7"/>
      <c r="I444" s="7"/>
      <c r="J444" s="7"/>
      <c r="K444" s="7"/>
      <c r="L444" s="7"/>
      <c r="M444" s="7"/>
      <c r="N444" s="7"/>
      <c r="O444" s="7"/>
      <c r="P444" s="7"/>
      <c r="Q444" s="7"/>
      <c r="R444" s="7"/>
      <c r="S444" s="7"/>
      <c r="T444" s="7"/>
      <c r="U444" s="7"/>
      <c r="V444" s="7"/>
      <c r="W444" s="7"/>
      <c r="X444" s="7"/>
      <c r="Y444" s="7"/>
      <c r="Z444" s="7"/>
      <c r="AA444" s="7"/>
    </row>
    <row r="445" spans="1:27" ht="14.4">
      <c r="A445" s="7"/>
      <c r="B445" s="7"/>
      <c r="C445" s="7"/>
      <c r="D445" s="7"/>
      <c r="E445" s="7"/>
      <c r="F445" s="7"/>
      <c r="G445" s="7"/>
      <c r="H445" s="7"/>
      <c r="I445" s="7"/>
      <c r="J445" s="7"/>
      <c r="K445" s="7"/>
      <c r="L445" s="7"/>
      <c r="M445" s="7"/>
      <c r="N445" s="7"/>
      <c r="O445" s="7"/>
      <c r="P445" s="7"/>
      <c r="Q445" s="7"/>
      <c r="R445" s="7"/>
      <c r="S445" s="7"/>
      <c r="T445" s="7"/>
      <c r="U445" s="7"/>
      <c r="V445" s="7"/>
      <c r="W445" s="7"/>
      <c r="X445" s="7"/>
      <c r="Y445" s="7"/>
      <c r="Z445" s="7"/>
      <c r="AA445" s="7"/>
    </row>
    <row r="446" spans="1:27" ht="14.4">
      <c r="A446" s="7"/>
      <c r="B446" s="7"/>
      <c r="C446" s="7"/>
      <c r="D446" s="7"/>
      <c r="E446" s="7"/>
      <c r="F446" s="7"/>
      <c r="G446" s="7"/>
      <c r="H446" s="7"/>
      <c r="I446" s="7"/>
      <c r="J446" s="7"/>
      <c r="K446" s="7"/>
      <c r="L446" s="7"/>
      <c r="M446" s="7"/>
      <c r="N446" s="7"/>
      <c r="O446" s="7"/>
      <c r="P446" s="7"/>
      <c r="Q446" s="7"/>
      <c r="R446" s="7"/>
      <c r="S446" s="7"/>
      <c r="T446" s="7"/>
      <c r="U446" s="7"/>
      <c r="V446" s="7"/>
      <c r="W446" s="7"/>
      <c r="X446" s="7"/>
      <c r="Y446" s="7"/>
      <c r="Z446" s="7"/>
      <c r="AA446" s="7"/>
    </row>
    <row r="447" spans="1:27" ht="14.4">
      <c r="A447" s="7"/>
      <c r="B447" s="7"/>
      <c r="C447" s="7"/>
      <c r="D447" s="7"/>
      <c r="E447" s="7"/>
      <c r="F447" s="7"/>
      <c r="G447" s="7"/>
      <c r="H447" s="7"/>
      <c r="I447" s="7"/>
      <c r="J447" s="7"/>
      <c r="K447" s="7"/>
      <c r="L447" s="7"/>
      <c r="M447" s="7"/>
      <c r="N447" s="7"/>
      <c r="O447" s="7"/>
      <c r="P447" s="7"/>
      <c r="Q447" s="7"/>
      <c r="R447" s="7"/>
      <c r="S447" s="7"/>
      <c r="T447" s="7"/>
      <c r="U447" s="7"/>
      <c r="V447" s="7"/>
      <c r="W447" s="7"/>
      <c r="X447" s="7"/>
      <c r="Y447" s="7"/>
      <c r="Z447" s="7"/>
      <c r="AA447" s="7"/>
    </row>
    <row r="448" spans="1:27" ht="14.4">
      <c r="A448" s="7"/>
      <c r="B448" s="7"/>
      <c r="C448" s="7"/>
      <c r="D448" s="7"/>
      <c r="E448" s="7"/>
      <c r="F448" s="7"/>
      <c r="G448" s="7"/>
      <c r="H448" s="7"/>
      <c r="I448" s="7"/>
      <c r="J448" s="7"/>
      <c r="K448" s="7"/>
      <c r="L448" s="7"/>
      <c r="M448" s="7"/>
      <c r="N448" s="7"/>
      <c r="O448" s="7"/>
      <c r="P448" s="7"/>
      <c r="Q448" s="7"/>
      <c r="R448" s="7"/>
      <c r="S448" s="7"/>
      <c r="T448" s="7"/>
      <c r="U448" s="7"/>
      <c r="V448" s="7"/>
      <c r="W448" s="7"/>
      <c r="X448" s="7"/>
      <c r="Y448" s="7"/>
      <c r="Z448" s="7"/>
      <c r="AA448" s="7"/>
    </row>
    <row r="449" spans="1:27" ht="14.4">
      <c r="A449" s="7"/>
      <c r="B449" s="7"/>
      <c r="C449" s="7"/>
      <c r="D449" s="7"/>
      <c r="E449" s="7"/>
      <c r="F449" s="7"/>
      <c r="G449" s="7"/>
      <c r="H449" s="7"/>
      <c r="I449" s="7"/>
      <c r="J449" s="7"/>
      <c r="K449" s="7"/>
      <c r="L449" s="7"/>
      <c r="M449" s="7"/>
      <c r="N449" s="7"/>
      <c r="O449" s="7"/>
      <c r="P449" s="7"/>
      <c r="Q449" s="7"/>
      <c r="R449" s="7"/>
      <c r="S449" s="7"/>
      <c r="T449" s="7"/>
      <c r="U449" s="7"/>
      <c r="V449" s="7"/>
      <c r="W449" s="7"/>
      <c r="X449" s="7"/>
      <c r="Y449" s="7"/>
      <c r="Z449" s="7"/>
      <c r="AA449" s="7"/>
    </row>
    <row r="450" spans="1:27" ht="14.4">
      <c r="A450" s="7"/>
      <c r="B450" s="7"/>
      <c r="C450" s="7"/>
      <c r="D450" s="7"/>
      <c r="E450" s="7"/>
      <c r="F450" s="7"/>
      <c r="G450" s="7"/>
      <c r="H450" s="7"/>
      <c r="I450" s="7"/>
      <c r="J450" s="7"/>
      <c r="K450" s="7"/>
      <c r="L450" s="7"/>
      <c r="M450" s="7"/>
      <c r="N450" s="7"/>
      <c r="O450" s="7"/>
      <c r="P450" s="7"/>
      <c r="Q450" s="7"/>
      <c r="R450" s="7"/>
      <c r="S450" s="7"/>
      <c r="T450" s="7"/>
      <c r="U450" s="7"/>
      <c r="V450" s="7"/>
      <c r="W450" s="7"/>
      <c r="X450" s="7"/>
      <c r="Y450" s="7"/>
      <c r="Z450" s="7"/>
      <c r="AA450" s="7"/>
    </row>
    <row r="451" spans="1:27" ht="14.4">
      <c r="A451" s="7"/>
      <c r="B451" s="7"/>
      <c r="C451" s="7"/>
      <c r="D451" s="7"/>
      <c r="E451" s="7"/>
      <c r="F451" s="7"/>
      <c r="G451" s="7"/>
      <c r="H451" s="7"/>
      <c r="I451" s="7"/>
      <c r="J451" s="7"/>
      <c r="K451" s="7"/>
      <c r="L451" s="7"/>
      <c r="M451" s="7"/>
      <c r="N451" s="7"/>
      <c r="O451" s="7"/>
      <c r="P451" s="7"/>
      <c r="Q451" s="7"/>
      <c r="R451" s="7"/>
      <c r="S451" s="7"/>
      <c r="T451" s="7"/>
      <c r="U451" s="7"/>
      <c r="V451" s="7"/>
      <c r="W451" s="7"/>
      <c r="X451" s="7"/>
      <c r="Y451" s="7"/>
      <c r="Z451" s="7"/>
      <c r="AA451" s="7"/>
    </row>
    <row r="452" spans="1:27" ht="14.4">
      <c r="A452" s="7"/>
      <c r="B452" s="7"/>
      <c r="C452" s="7"/>
      <c r="D452" s="7"/>
      <c r="E452" s="7"/>
      <c r="F452" s="7"/>
      <c r="G452" s="7"/>
      <c r="H452" s="7"/>
      <c r="I452" s="7"/>
      <c r="J452" s="7"/>
      <c r="K452" s="7"/>
      <c r="L452" s="7"/>
      <c r="M452" s="7"/>
      <c r="N452" s="7"/>
      <c r="O452" s="7"/>
      <c r="P452" s="7"/>
      <c r="Q452" s="7"/>
      <c r="R452" s="7"/>
      <c r="S452" s="7"/>
      <c r="T452" s="7"/>
      <c r="U452" s="7"/>
      <c r="V452" s="7"/>
      <c r="W452" s="7"/>
      <c r="X452" s="7"/>
      <c r="Y452" s="7"/>
      <c r="Z452" s="7"/>
      <c r="AA452" s="7"/>
    </row>
    <row r="453" spans="1:27" ht="14.4">
      <c r="A453" s="7"/>
      <c r="B453" s="7"/>
      <c r="C453" s="7"/>
      <c r="D453" s="7"/>
      <c r="E453" s="7"/>
      <c r="F453" s="7"/>
      <c r="G453" s="7"/>
      <c r="H453" s="7"/>
      <c r="I453" s="7"/>
      <c r="J453" s="7"/>
      <c r="K453" s="7"/>
      <c r="L453" s="7"/>
      <c r="M453" s="7"/>
      <c r="N453" s="7"/>
      <c r="O453" s="7"/>
      <c r="P453" s="7"/>
      <c r="Q453" s="7"/>
      <c r="R453" s="7"/>
      <c r="S453" s="7"/>
      <c r="T453" s="7"/>
      <c r="U453" s="7"/>
      <c r="V453" s="7"/>
      <c r="W453" s="7"/>
      <c r="X453" s="7"/>
      <c r="Y453" s="7"/>
      <c r="Z453" s="7"/>
      <c r="AA453" s="7"/>
    </row>
    <row r="454" spans="1:27" ht="14.4">
      <c r="A454" s="7"/>
      <c r="B454" s="7"/>
      <c r="C454" s="7"/>
      <c r="D454" s="7"/>
      <c r="E454" s="7"/>
      <c r="F454" s="7"/>
      <c r="G454" s="7"/>
      <c r="H454" s="7"/>
      <c r="I454" s="7"/>
      <c r="J454" s="7"/>
      <c r="K454" s="7"/>
      <c r="L454" s="7"/>
      <c r="M454" s="7"/>
      <c r="N454" s="7"/>
      <c r="O454" s="7"/>
      <c r="P454" s="7"/>
      <c r="Q454" s="7"/>
      <c r="R454" s="7"/>
      <c r="S454" s="7"/>
      <c r="T454" s="7"/>
      <c r="U454" s="7"/>
      <c r="V454" s="7"/>
      <c r="W454" s="7"/>
      <c r="X454" s="7"/>
      <c r="Y454" s="7"/>
      <c r="Z454" s="7"/>
      <c r="AA454" s="7"/>
    </row>
    <row r="455" spans="1:27" ht="14.4">
      <c r="A455" s="7"/>
      <c r="B455" s="7"/>
      <c r="C455" s="7"/>
      <c r="D455" s="7"/>
      <c r="E455" s="7"/>
      <c r="F455" s="7"/>
      <c r="G455" s="7"/>
      <c r="H455" s="7"/>
      <c r="I455" s="7"/>
      <c r="J455" s="7"/>
      <c r="K455" s="7"/>
      <c r="L455" s="7"/>
      <c r="M455" s="7"/>
      <c r="N455" s="7"/>
      <c r="O455" s="7"/>
      <c r="P455" s="7"/>
      <c r="Q455" s="7"/>
      <c r="R455" s="7"/>
      <c r="S455" s="7"/>
      <c r="T455" s="7"/>
      <c r="U455" s="7"/>
      <c r="V455" s="7"/>
      <c r="W455" s="7"/>
      <c r="X455" s="7"/>
      <c r="Y455" s="7"/>
      <c r="Z455" s="7"/>
      <c r="AA455" s="7"/>
    </row>
    <row r="456" spans="1:27" ht="14.4">
      <c r="A456" s="7"/>
      <c r="B456" s="7"/>
      <c r="C456" s="7"/>
      <c r="D456" s="7"/>
      <c r="E456" s="7"/>
      <c r="F456" s="7"/>
      <c r="G456" s="7"/>
      <c r="H456" s="7"/>
      <c r="I456" s="7"/>
      <c r="J456" s="7"/>
      <c r="K456" s="7"/>
      <c r="L456" s="7"/>
      <c r="M456" s="7"/>
      <c r="N456" s="7"/>
      <c r="O456" s="7"/>
      <c r="P456" s="7"/>
      <c r="Q456" s="7"/>
      <c r="R456" s="7"/>
      <c r="S456" s="7"/>
      <c r="T456" s="7"/>
      <c r="U456" s="7"/>
      <c r="V456" s="7"/>
      <c r="W456" s="7"/>
      <c r="X456" s="7"/>
      <c r="Y456" s="7"/>
      <c r="Z456" s="7"/>
      <c r="AA456" s="7"/>
    </row>
    <row r="457" spans="1:27" ht="14.4">
      <c r="A457" s="7"/>
      <c r="B457" s="7"/>
      <c r="C457" s="7"/>
      <c r="D457" s="7"/>
      <c r="E457" s="7"/>
      <c r="F457" s="7"/>
      <c r="G457" s="7"/>
      <c r="H457" s="7"/>
      <c r="I457" s="7"/>
      <c r="J457" s="7"/>
      <c r="K457" s="7"/>
      <c r="L457" s="7"/>
      <c r="M457" s="7"/>
      <c r="N457" s="7"/>
      <c r="O457" s="7"/>
      <c r="P457" s="7"/>
      <c r="Q457" s="7"/>
      <c r="R457" s="7"/>
      <c r="S457" s="7"/>
      <c r="T457" s="7"/>
      <c r="U457" s="7"/>
      <c r="V457" s="7"/>
      <c r="W457" s="7"/>
      <c r="X457" s="7"/>
      <c r="Y457" s="7"/>
      <c r="Z457" s="7"/>
      <c r="AA457" s="7"/>
    </row>
    <row r="458" spans="1:27" ht="14.4">
      <c r="A458" s="7"/>
      <c r="B458" s="7"/>
      <c r="C458" s="7"/>
      <c r="D458" s="7"/>
      <c r="E458" s="7"/>
      <c r="F458" s="7"/>
      <c r="G458" s="7"/>
      <c r="H458" s="7"/>
      <c r="I458" s="7"/>
      <c r="J458" s="7"/>
      <c r="K458" s="7"/>
      <c r="L458" s="7"/>
      <c r="M458" s="7"/>
      <c r="N458" s="7"/>
      <c r="O458" s="7"/>
      <c r="P458" s="7"/>
      <c r="Q458" s="7"/>
      <c r="R458" s="7"/>
      <c r="S458" s="7"/>
      <c r="T458" s="7"/>
      <c r="U458" s="7"/>
      <c r="V458" s="7"/>
      <c r="W458" s="7"/>
      <c r="X458" s="7"/>
      <c r="Y458" s="7"/>
      <c r="Z458" s="7"/>
      <c r="AA458" s="7"/>
    </row>
    <row r="459" spans="1:27" ht="14.4">
      <c r="A459" s="7"/>
      <c r="B459" s="7"/>
      <c r="C459" s="7"/>
      <c r="D459" s="7"/>
      <c r="E459" s="7"/>
      <c r="F459" s="7"/>
      <c r="G459" s="7"/>
      <c r="H459" s="7"/>
      <c r="I459" s="7"/>
      <c r="J459" s="7"/>
      <c r="K459" s="7"/>
      <c r="L459" s="7"/>
      <c r="M459" s="7"/>
      <c r="N459" s="7"/>
      <c r="O459" s="7"/>
      <c r="P459" s="7"/>
      <c r="Q459" s="7"/>
      <c r="R459" s="7"/>
      <c r="S459" s="7"/>
      <c r="T459" s="7"/>
      <c r="U459" s="7"/>
      <c r="V459" s="7"/>
      <c r="W459" s="7"/>
      <c r="X459" s="7"/>
      <c r="Y459" s="7"/>
      <c r="Z459" s="7"/>
      <c r="AA459" s="7"/>
    </row>
    <row r="460" spans="1:27" ht="14.4">
      <c r="A460" s="7"/>
      <c r="B460" s="7"/>
      <c r="C460" s="7"/>
      <c r="D460" s="7"/>
      <c r="E460" s="7"/>
      <c r="F460" s="7"/>
      <c r="G460" s="7"/>
      <c r="H460" s="7"/>
      <c r="I460" s="7"/>
      <c r="J460" s="7"/>
      <c r="K460" s="7"/>
      <c r="L460" s="7"/>
      <c r="M460" s="7"/>
      <c r="N460" s="7"/>
      <c r="O460" s="7"/>
      <c r="P460" s="7"/>
      <c r="Q460" s="7"/>
      <c r="R460" s="7"/>
      <c r="S460" s="7"/>
      <c r="T460" s="7"/>
      <c r="U460" s="7"/>
      <c r="V460" s="7"/>
      <c r="W460" s="7"/>
      <c r="X460" s="7"/>
      <c r="Y460" s="7"/>
      <c r="Z460" s="7"/>
      <c r="AA460" s="7"/>
    </row>
    <row r="461" spans="1:27" ht="14.4">
      <c r="A461" s="7"/>
      <c r="B461" s="7"/>
      <c r="C461" s="7"/>
      <c r="D461" s="7"/>
      <c r="E461" s="7"/>
      <c r="F461" s="7"/>
      <c r="G461" s="7"/>
      <c r="H461" s="7"/>
      <c r="I461" s="7"/>
      <c r="J461" s="7"/>
      <c r="K461" s="7"/>
      <c r="L461" s="7"/>
      <c r="M461" s="7"/>
      <c r="N461" s="7"/>
      <c r="O461" s="7"/>
      <c r="P461" s="7"/>
      <c r="Q461" s="7"/>
      <c r="R461" s="7"/>
      <c r="S461" s="7"/>
      <c r="T461" s="7"/>
      <c r="U461" s="7"/>
      <c r="V461" s="7"/>
      <c r="W461" s="7"/>
      <c r="X461" s="7"/>
      <c r="Y461" s="7"/>
      <c r="Z461" s="7"/>
      <c r="AA461" s="7"/>
    </row>
    <row r="462" spans="1:27" ht="14.4">
      <c r="A462" s="7"/>
      <c r="B462" s="7"/>
      <c r="C462" s="7"/>
      <c r="D462" s="7"/>
      <c r="E462" s="7"/>
      <c r="F462" s="7"/>
      <c r="G462" s="7"/>
      <c r="H462" s="7"/>
      <c r="I462" s="7"/>
      <c r="J462" s="7"/>
      <c r="K462" s="7"/>
      <c r="L462" s="7"/>
      <c r="M462" s="7"/>
      <c r="N462" s="7"/>
      <c r="O462" s="7"/>
      <c r="P462" s="7"/>
      <c r="Q462" s="7"/>
      <c r="R462" s="7"/>
      <c r="S462" s="7"/>
      <c r="T462" s="7"/>
      <c r="U462" s="7"/>
      <c r="V462" s="7"/>
      <c r="W462" s="7"/>
      <c r="X462" s="7"/>
      <c r="Y462" s="7"/>
      <c r="Z462" s="7"/>
      <c r="AA462" s="7"/>
    </row>
    <row r="463" spans="1:27" ht="14.4">
      <c r="A463" s="7"/>
      <c r="B463" s="7"/>
      <c r="C463" s="7"/>
      <c r="D463" s="7"/>
      <c r="E463" s="7"/>
      <c r="F463" s="7"/>
      <c r="G463" s="7"/>
      <c r="H463" s="7"/>
      <c r="I463" s="7"/>
      <c r="J463" s="7"/>
      <c r="K463" s="7"/>
      <c r="L463" s="7"/>
      <c r="M463" s="7"/>
      <c r="N463" s="7"/>
      <c r="O463" s="7"/>
      <c r="P463" s="7"/>
      <c r="Q463" s="7"/>
      <c r="R463" s="7"/>
      <c r="S463" s="7"/>
      <c r="T463" s="7"/>
      <c r="U463" s="7"/>
      <c r="V463" s="7"/>
      <c r="W463" s="7"/>
      <c r="X463" s="7"/>
      <c r="Y463" s="7"/>
      <c r="Z463" s="7"/>
      <c r="AA463" s="7"/>
    </row>
    <row r="464" spans="1:27" ht="14.4">
      <c r="A464" s="7"/>
      <c r="B464" s="7"/>
      <c r="C464" s="7"/>
      <c r="D464" s="7"/>
      <c r="E464" s="7"/>
      <c r="F464" s="7"/>
      <c r="G464" s="7"/>
      <c r="H464" s="7"/>
      <c r="I464" s="7"/>
      <c r="J464" s="7"/>
      <c r="K464" s="7"/>
      <c r="L464" s="7"/>
      <c r="M464" s="7"/>
      <c r="N464" s="7"/>
      <c r="O464" s="7"/>
      <c r="P464" s="7"/>
      <c r="Q464" s="7"/>
      <c r="R464" s="7"/>
      <c r="S464" s="7"/>
      <c r="T464" s="7"/>
      <c r="U464" s="7"/>
      <c r="V464" s="7"/>
      <c r="W464" s="7"/>
      <c r="X464" s="7"/>
      <c r="Y464" s="7"/>
      <c r="Z464" s="7"/>
      <c r="AA464" s="7"/>
    </row>
    <row r="465" spans="1:27" ht="14.4">
      <c r="A465" s="7"/>
      <c r="B465" s="7"/>
      <c r="C465" s="7"/>
      <c r="D465" s="7"/>
      <c r="E465" s="7"/>
      <c r="F465" s="7"/>
      <c r="G465" s="7"/>
      <c r="H465" s="7"/>
      <c r="I465" s="7"/>
      <c r="J465" s="7"/>
      <c r="K465" s="7"/>
      <c r="L465" s="7"/>
      <c r="M465" s="7"/>
      <c r="N465" s="7"/>
      <c r="O465" s="7"/>
      <c r="P465" s="7"/>
      <c r="Q465" s="7"/>
      <c r="R465" s="7"/>
      <c r="S465" s="7"/>
      <c r="T465" s="7"/>
      <c r="U465" s="7"/>
      <c r="V465" s="7"/>
      <c r="W465" s="7"/>
      <c r="X465" s="7"/>
      <c r="Y465" s="7"/>
      <c r="Z465" s="7"/>
      <c r="AA465" s="7"/>
    </row>
    <row r="466" spans="1:27" ht="14.4">
      <c r="A466" s="7"/>
      <c r="B466" s="7"/>
      <c r="C466" s="7"/>
      <c r="D466" s="7"/>
      <c r="E466" s="7"/>
      <c r="F466" s="7"/>
      <c r="G466" s="7"/>
      <c r="H466" s="7"/>
      <c r="I466" s="7"/>
      <c r="J466" s="7"/>
      <c r="K466" s="7"/>
      <c r="L466" s="7"/>
      <c r="M466" s="7"/>
      <c r="N466" s="7"/>
      <c r="O466" s="7"/>
      <c r="P466" s="7"/>
      <c r="Q466" s="7"/>
      <c r="R466" s="7"/>
      <c r="S466" s="7"/>
      <c r="T466" s="7"/>
      <c r="U466" s="7"/>
      <c r="V466" s="7"/>
      <c r="W466" s="7"/>
      <c r="X466" s="7"/>
      <c r="Y466" s="7"/>
      <c r="Z466" s="7"/>
      <c r="AA466" s="7"/>
    </row>
    <row r="467" spans="1:27" ht="14.4">
      <c r="A467" s="7"/>
      <c r="B467" s="7"/>
      <c r="C467" s="7"/>
      <c r="D467" s="7"/>
      <c r="E467" s="7"/>
      <c r="F467" s="7"/>
      <c r="G467" s="7"/>
      <c r="H467" s="7"/>
      <c r="I467" s="7"/>
      <c r="J467" s="7"/>
      <c r="K467" s="7"/>
      <c r="L467" s="7"/>
      <c r="M467" s="7"/>
      <c r="N467" s="7"/>
      <c r="O467" s="7"/>
      <c r="P467" s="7"/>
      <c r="Q467" s="7"/>
      <c r="R467" s="7"/>
      <c r="S467" s="7"/>
      <c r="T467" s="7"/>
      <c r="U467" s="7"/>
      <c r="V467" s="7"/>
      <c r="W467" s="7"/>
      <c r="X467" s="7"/>
      <c r="Y467" s="7"/>
      <c r="Z467" s="7"/>
      <c r="AA467" s="7"/>
    </row>
    <row r="468" spans="1:27" ht="14.4">
      <c r="A468" s="7"/>
      <c r="B468" s="7"/>
      <c r="C468" s="7"/>
      <c r="D468" s="7"/>
      <c r="E468" s="7"/>
      <c r="F468" s="7"/>
      <c r="G468" s="7"/>
      <c r="H468" s="7"/>
      <c r="I468" s="7"/>
      <c r="J468" s="7"/>
      <c r="K468" s="7"/>
      <c r="L468" s="7"/>
      <c r="M468" s="7"/>
      <c r="N468" s="7"/>
      <c r="O468" s="7"/>
      <c r="P468" s="7"/>
      <c r="Q468" s="7"/>
      <c r="R468" s="7"/>
      <c r="S468" s="7"/>
      <c r="T468" s="7"/>
      <c r="U468" s="7"/>
      <c r="V468" s="7"/>
      <c r="W468" s="7"/>
      <c r="X468" s="7"/>
      <c r="Y468" s="7"/>
      <c r="Z468" s="7"/>
      <c r="AA468" s="7"/>
    </row>
    <row r="469" spans="1:27" ht="14.4">
      <c r="A469" s="7"/>
      <c r="B469" s="7"/>
      <c r="C469" s="7"/>
      <c r="D469" s="7"/>
      <c r="E469" s="7"/>
      <c r="F469" s="7"/>
      <c r="G469" s="7"/>
      <c r="H469" s="7"/>
      <c r="I469" s="7"/>
      <c r="J469" s="7"/>
      <c r="K469" s="7"/>
      <c r="L469" s="7"/>
      <c r="M469" s="7"/>
      <c r="N469" s="7"/>
      <c r="O469" s="7"/>
      <c r="P469" s="7"/>
      <c r="Q469" s="7"/>
      <c r="R469" s="7"/>
      <c r="S469" s="7"/>
      <c r="T469" s="7"/>
      <c r="U469" s="7"/>
      <c r="V469" s="7"/>
      <c r="W469" s="7"/>
      <c r="X469" s="7"/>
      <c r="Y469" s="7"/>
      <c r="Z469" s="7"/>
      <c r="AA469" s="7"/>
    </row>
    <row r="470" spans="1:27" ht="14.4">
      <c r="A470" s="7"/>
      <c r="B470" s="7"/>
      <c r="C470" s="7"/>
      <c r="D470" s="7"/>
      <c r="E470" s="7"/>
      <c r="F470" s="7"/>
      <c r="G470" s="7"/>
      <c r="H470" s="7"/>
      <c r="I470" s="7"/>
      <c r="J470" s="7"/>
      <c r="K470" s="7"/>
      <c r="L470" s="7"/>
      <c r="M470" s="7"/>
      <c r="N470" s="7"/>
      <c r="O470" s="7"/>
      <c r="P470" s="7"/>
      <c r="Q470" s="7"/>
      <c r="R470" s="7"/>
      <c r="S470" s="7"/>
      <c r="T470" s="7"/>
      <c r="U470" s="7"/>
      <c r="V470" s="7"/>
      <c r="W470" s="7"/>
      <c r="X470" s="7"/>
      <c r="Y470" s="7"/>
      <c r="Z470" s="7"/>
      <c r="AA470" s="7"/>
    </row>
    <row r="471" spans="1:27" ht="14.4">
      <c r="A471" s="7"/>
      <c r="B471" s="7"/>
      <c r="C471" s="7"/>
      <c r="D471" s="7"/>
      <c r="E471" s="7"/>
      <c r="F471" s="7"/>
      <c r="G471" s="7"/>
      <c r="H471" s="7"/>
      <c r="I471" s="7"/>
      <c r="J471" s="7"/>
      <c r="K471" s="7"/>
      <c r="L471" s="7"/>
      <c r="M471" s="7"/>
      <c r="N471" s="7"/>
      <c r="O471" s="7"/>
      <c r="P471" s="7"/>
      <c r="Q471" s="7"/>
      <c r="R471" s="7"/>
      <c r="S471" s="7"/>
      <c r="T471" s="7"/>
      <c r="U471" s="7"/>
      <c r="V471" s="7"/>
      <c r="W471" s="7"/>
      <c r="X471" s="7"/>
      <c r="Y471" s="7"/>
      <c r="Z471" s="7"/>
      <c r="AA471" s="7"/>
    </row>
    <row r="472" spans="1:27" ht="14.4">
      <c r="A472" s="7"/>
      <c r="B472" s="7"/>
      <c r="C472" s="7"/>
      <c r="D472" s="7"/>
      <c r="E472" s="7"/>
      <c r="F472" s="7"/>
      <c r="G472" s="7"/>
      <c r="H472" s="7"/>
      <c r="I472" s="7"/>
      <c r="J472" s="7"/>
      <c r="K472" s="7"/>
      <c r="L472" s="7"/>
      <c r="M472" s="7"/>
      <c r="N472" s="7"/>
      <c r="O472" s="7"/>
      <c r="P472" s="7"/>
      <c r="Q472" s="7"/>
      <c r="R472" s="7"/>
      <c r="S472" s="7"/>
      <c r="T472" s="7"/>
      <c r="U472" s="7"/>
      <c r="V472" s="7"/>
      <c r="W472" s="7"/>
      <c r="X472" s="7"/>
      <c r="Y472" s="7"/>
      <c r="Z472" s="7"/>
      <c r="AA472" s="7"/>
    </row>
    <row r="473" spans="1:27" ht="14.4">
      <c r="A473" s="7"/>
      <c r="B473" s="7"/>
      <c r="C473" s="7"/>
      <c r="D473" s="7"/>
      <c r="E473" s="7"/>
      <c r="F473" s="7"/>
      <c r="G473" s="7"/>
      <c r="H473" s="7"/>
      <c r="I473" s="7"/>
      <c r="J473" s="7"/>
      <c r="K473" s="7"/>
      <c r="L473" s="7"/>
      <c r="M473" s="7"/>
      <c r="N473" s="7"/>
      <c r="O473" s="7"/>
      <c r="P473" s="7"/>
      <c r="Q473" s="7"/>
      <c r="R473" s="7"/>
      <c r="S473" s="7"/>
      <c r="T473" s="7"/>
      <c r="U473" s="7"/>
      <c r="V473" s="7"/>
      <c r="W473" s="7"/>
      <c r="X473" s="7"/>
      <c r="Y473" s="7"/>
      <c r="Z473" s="7"/>
      <c r="AA473" s="7"/>
    </row>
    <row r="474" spans="1:27" ht="14.4">
      <c r="A474" s="7"/>
      <c r="B474" s="7"/>
      <c r="C474" s="7"/>
      <c r="D474" s="7"/>
      <c r="E474" s="7"/>
      <c r="F474" s="7"/>
      <c r="G474" s="7"/>
      <c r="H474" s="7"/>
      <c r="I474" s="7"/>
      <c r="J474" s="7"/>
      <c r="K474" s="7"/>
      <c r="L474" s="7"/>
      <c r="M474" s="7"/>
      <c r="N474" s="7"/>
      <c r="O474" s="7"/>
      <c r="P474" s="7"/>
      <c r="Q474" s="7"/>
      <c r="R474" s="7"/>
      <c r="S474" s="7"/>
      <c r="T474" s="7"/>
      <c r="U474" s="7"/>
      <c r="V474" s="7"/>
      <c r="W474" s="7"/>
      <c r="X474" s="7"/>
      <c r="Y474" s="7"/>
      <c r="Z474" s="7"/>
      <c r="AA474" s="7"/>
    </row>
    <row r="475" spans="1:27" ht="14.4">
      <c r="A475" s="7"/>
      <c r="B475" s="7"/>
      <c r="C475" s="7"/>
      <c r="D475" s="7"/>
      <c r="E475" s="7"/>
      <c r="F475" s="7"/>
      <c r="G475" s="7"/>
      <c r="H475" s="7"/>
      <c r="I475" s="7"/>
      <c r="J475" s="7"/>
      <c r="K475" s="7"/>
      <c r="L475" s="7"/>
      <c r="M475" s="7"/>
      <c r="N475" s="7"/>
      <c r="O475" s="7"/>
      <c r="P475" s="7"/>
      <c r="Q475" s="7"/>
      <c r="R475" s="7"/>
      <c r="S475" s="7"/>
      <c r="T475" s="7"/>
      <c r="U475" s="7"/>
      <c r="V475" s="7"/>
      <c r="W475" s="7"/>
      <c r="X475" s="7"/>
      <c r="Y475" s="7"/>
      <c r="Z475" s="7"/>
      <c r="AA475" s="7"/>
    </row>
    <row r="476" spans="1:27" ht="14.4">
      <c r="A476" s="7"/>
      <c r="B476" s="7"/>
      <c r="C476" s="7"/>
      <c r="D476" s="7"/>
      <c r="E476" s="7"/>
      <c r="F476" s="7"/>
      <c r="G476" s="7"/>
      <c r="H476" s="7"/>
      <c r="I476" s="7"/>
      <c r="J476" s="7"/>
      <c r="K476" s="7"/>
      <c r="L476" s="7"/>
      <c r="M476" s="7"/>
      <c r="N476" s="7"/>
      <c r="O476" s="7"/>
      <c r="P476" s="7"/>
      <c r="Q476" s="7"/>
      <c r="R476" s="7"/>
      <c r="S476" s="7"/>
      <c r="T476" s="7"/>
      <c r="U476" s="7"/>
      <c r="V476" s="7"/>
      <c r="W476" s="7"/>
      <c r="X476" s="7"/>
      <c r="Y476" s="7"/>
      <c r="Z476" s="7"/>
      <c r="AA476" s="7"/>
    </row>
    <row r="477" spans="1:27" ht="14.4">
      <c r="A477" s="7"/>
      <c r="B477" s="7"/>
      <c r="C477" s="7"/>
      <c r="D477" s="7"/>
      <c r="E477" s="7"/>
      <c r="F477" s="7"/>
      <c r="G477" s="7"/>
      <c r="H477" s="7"/>
      <c r="I477" s="7"/>
      <c r="J477" s="7"/>
      <c r="K477" s="7"/>
      <c r="L477" s="7"/>
      <c r="M477" s="7"/>
      <c r="N477" s="7"/>
      <c r="O477" s="7"/>
      <c r="P477" s="7"/>
      <c r="Q477" s="7"/>
      <c r="R477" s="7"/>
      <c r="S477" s="7"/>
      <c r="T477" s="7"/>
      <c r="U477" s="7"/>
      <c r="V477" s="7"/>
      <c r="W477" s="7"/>
      <c r="X477" s="7"/>
      <c r="Y477" s="7"/>
      <c r="Z477" s="7"/>
      <c r="AA477" s="7"/>
    </row>
    <row r="478" spans="1:27" ht="14.4">
      <c r="A478" s="7"/>
      <c r="B478" s="7"/>
      <c r="C478" s="7"/>
      <c r="D478" s="7"/>
      <c r="E478" s="7"/>
      <c r="F478" s="7"/>
      <c r="G478" s="7"/>
      <c r="H478" s="7"/>
      <c r="I478" s="7"/>
      <c r="J478" s="7"/>
      <c r="K478" s="7"/>
      <c r="L478" s="7"/>
      <c r="M478" s="7"/>
      <c r="N478" s="7"/>
      <c r="O478" s="7"/>
      <c r="P478" s="7"/>
      <c r="Q478" s="7"/>
      <c r="R478" s="7"/>
      <c r="S478" s="7"/>
      <c r="T478" s="7"/>
      <c r="U478" s="7"/>
      <c r="V478" s="7"/>
      <c r="W478" s="7"/>
      <c r="X478" s="7"/>
      <c r="Y478" s="7"/>
      <c r="Z478" s="7"/>
      <c r="AA478" s="7"/>
    </row>
    <row r="479" spans="1:27" ht="14.4">
      <c r="A479" s="7"/>
      <c r="B479" s="7"/>
      <c r="C479" s="7"/>
      <c r="D479" s="7"/>
      <c r="E479" s="7"/>
      <c r="F479" s="7"/>
      <c r="G479" s="7"/>
      <c r="H479" s="7"/>
      <c r="I479" s="7"/>
      <c r="J479" s="7"/>
      <c r="K479" s="7"/>
      <c r="L479" s="7"/>
      <c r="M479" s="7"/>
      <c r="N479" s="7"/>
      <c r="O479" s="7"/>
      <c r="P479" s="7"/>
      <c r="Q479" s="7"/>
      <c r="R479" s="7"/>
      <c r="S479" s="7"/>
      <c r="T479" s="7"/>
      <c r="U479" s="7"/>
      <c r="V479" s="7"/>
      <c r="W479" s="7"/>
      <c r="X479" s="7"/>
      <c r="Y479" s="7"/>
      <c r="Z479" s="7"/>
      <c r="AA479" s="7"/>
    </row>
    <row r="480" spans="1:27" ht="14.4">
      <c r="A480" s="7"/>
      <c r="B480" s="7"/>
      <c r="C480" s="7"/>
      <c r="D480" s="7"/>
      <c r="E480" s="7"/>
      <c r="F480" s="7"/>
      <c r="G480" s="7"/>
      <c r="H480" s="7"/>
      <c r="I480" s="7"/>
      <c r="J480" s="7"/>
      <c r="K480" s="7"/>
      <c r="L480" s="7"/>
      <c r="M480" s="7"/>
      <c r="N480" s="7"/>
      <c r="O480" s="7"/>
      <c r="P480" s="7"/>
      <c r="Q480" s="7"/>
      <c r="R480" s="7"/>
      <c r="S480" s="7"/>
      <c r="T480" s="7"/>
      <c r="U480" s="7"/>
      <c r="V480" s="7"/>
      <c r="W480" s="7"/>
      <c r="X480" s="7"/>
      <c r="Y480" s="7"/>
      <c r="Z480" s="7"/>
      <c r="AA480" s="7"/>
    </row>
    <row r="481" spans="1:27" ht="14.4">
      <c r="A481" s="7"/>
      <c r="B481" s="7"/>
      <c r="C481" s="7"/>
      <c r="D481" s="7"/>
      <c r="E481" s="7"/>
      <c r="F481" s="7"/>
      <c r="G481" s="7"/>
      <c r="H481" s="7"/>
      <c r="I481" s="7"/>
      <c r="J481" s="7"/>
      <c r="K481" s="7"/>
      <c r="L481" s="7"/>
      <c r="M481" s="7"/>
      <c r="N481" s="7"/>
      <c r="O481" s="7"/>
      <c r="P481" s="7"/>
      <c r="Q481" s="7"/>
      <c r="R481" s="7"/>
      <c r="S481" s="7"/>
      <c r="T481" s="7"/>
      <c r="U481" s="7"/>
      <c r="V481" s="7"/>
      <c r="W481" s="7"/>
      <c r="X481" s="7"/>
      <c r="Y481" s="7"/>
      <c r="Z481" s="7"/>
      <c r="AA481" s="7"/>
    </row>
    <row r="482" spans="1:27" ht="14.4">
      <c r="A482" s="7"/>
      <c r="B482" s="7"/>
      <c r="C482" s="7"/>
      <c r="D482" s="7"/>
      <c r="E482" s="7"/>
      <c r="F482" s="7"/>
      <c r="G482" s="7"/>
      <c r="H482" s="7"/>
      <c r="I482" s="7"/>
      <c r="J482" s="7"/>
      <c r="K482" s="7"/>
      <c r="L482" s="7"/>
      <c r="M482" s="7"/>
      <c r="N482" s="7"/>
      <c r="O482" s="7"/>
      <c r="P482" s="7"/>
      <c r="Q482" s="7"/>
      <c r="R482" s="7"/>
      <c r="S482" s="7"/>
      <c r="T482" s="7"/>
      <c r="U482" s="7"/>
      <c r="V482" s="7"/>
      <c r="W482" s="7"/>
      <c r="X482" s="7"/>
      <c r="Y482" s="7"/>
      <c r="Z482" s="7"/>
      <c r="AA482" s="7"/>
    </row>
    <row r="483" spans="1:27" ht="14.4">
      <c r="A483" s="7"/>
      <c r="B483" s="7"/>
      <c r="C483" s="7"/>
      <c r="D483" s="7"/>
      <c r="E483" s="7"/>
      <c r="F483" s="7"/>
      <c r="G483" s="7"/>
      <c r="H483" s="7"/>
      <c r="I483" s="7"/>
      <c r="J483" s="7"/>
      <c r="K483" s="7"/>
      <c r="L483" s="7"/>
      <c r="M483" s="7"/>
      <c r="N483" s="7"/>
      <c r="O483" s="7"/>
      <c r="P483" s="7"/>
      <c r="Q483" s="7"/>
      <c r="R483" s="7"/>
      <c r="S483" s="7"/>
      <c r="T483" s="7"/>
      <c r="U483" s="7"/>
      <c r="V483" s="7"/>
      <c r="W483" s="7"/>
      <c r="X483" s="7"/>
      <c r="Y483" s="7"/>
      <c r="Z483" s="7"/>
      <c r="AA483" s="7"/>
    </row>
    <row r="484" spans="1:27" ht="14.4">
      <c r="A484" s="7"/>
      <c r="B484" s="7"/>
      <c r="C484" s="7"/>
      <c r="D484" s="7"/>
      <c r="E484" s="7"/>
      <c r="F484" s="7"/>
      <c r="G484" s="7"/>
      <c r="H484" s="7"/>
      <c r="I484" s="7"/>
      <c r="J484" s="7"/>
      <c r="K484" s="7"/>
      <c r="L484" s="7"/>
      <c r="M484" s="7"/>
      <c r="N484" s="7"/>
      <c r="O484" s="7"/>
      <c r="P484" s="7"/>
      <c r="Q484" s="7"/>
      <c r="R484" s="7"/>
      <c r="S484" s="7"/>
      <c r="T484" s="7"/>
      <c r="U484" s="7"/>
      <c r="V484" s="7"/>
      <c r="W484" s="7"/>
      <c r="X484" s="7"/>
      <c r="Y484" s="7"/>
      <c r="Z484" s="7"/>
      <c r="AA484" s="7"/>
    </row>
    <row r="485" spans="1:27" ht="14.4">
      <c r="A485" s="7"/>
      <c r="B485" s="7"/>
      <c r="C485" s="7"/>
      <c r="D485" s="7"/>
      <c r="E485" s="7"/>
      <c r="F485" s="7"/>
      <c r="G485" s="7"/>
      <c r="H485" s="7"/>
      <c r="I485" s="7"/>
      <c r="J485" s="7"/>
      <c r="K485" s="7"/>
      <c r="L485" s="7"/>
      <c r="M485" s="7"/>
      <c r="N485" s="7"/>
      <c r="O485" s="7"/>
      <c r="P485" s="7"/>
      <c r="Q485" s="7"/>
      <c r="R485" s="7"/>
      <c r="S485" s="7"/>
      <c r="T485" s="7"/>
      <c r="U485" s="7"/>
      <c r="V485" s="7"/>
      <c r="W485" s="7"/>
      <c r="X485" s="7"/>
      <c r="Y485" s="7"/>
      <c r="Z485" s="7"/>
      <c r="AA485" s="7"/>
    </row>
    <row r="486" spans="1:27" ht="14.4">
      <c r="A486" s="7"/>
      <c r="B486" s="7"/>
      <c r="C486" s="7"/>
      <c r="D486" s="7"/>
      <c r="E486" s="7"/>
      <c r="F486" s="7"/>
      <c r="G486" s="7"/>
      <c r="H486" s="7"/>
      <c r="I486" s="7"/>
      <c r="J486" s="7"/>
      <c r="K486" s="7"/>
      <c r="L486" s="7"/>
      <c r="M486" s="7"/>
      <c r="N486" s="7"/>
      <c r="O486" s="7"/>
      <c r="P486" s="7"/>
      <c r="Q486" s="7"/>
      <c r="R486" s="7"/>
      <c r="S486" s="7"/>
      <c r="T486" s="7"/>
      <c r="U486" s="7"/>
      <c r="V486" s="7"/>
      <c r="W486" s="7"/>
      <c r="X486" s="7"/>
      <c r="Y486" s="7"/>
      <c r="Z486" s="7"/>
      <c r="AA486" s="7"/>
    </row>
    <row r="487" spans="1:27" ht="14.4">
      <c r="A487" s="7"/>
      <c r="B487" s="7"/>
      <c r="C487" s="7"/>
      <c r="D487" s="7"/>
      <c r="E487" s="7"/>
      <c r="F487" s="7"/>
      <c r="G487" s="7"/>
      <c r="H487" s="7"/>
      <c r="I487" s="7"/>
      <c r="J487" s="7"/>
      <c r="K487" s="7"/>
      <c r="L487" s="7"/>
      <c r="M487" s="7"/>
      <c r="N487" s="7"/>
      <c r="O487" s="7"/>
      <c r="P487" s="7"/>
      <c r="Q487" s="7"/>
      <c r="R487" s="7"/>
      <c r="S487" s="7"/>
      <c r="T487" s="7"/>
      <c r="U487" s="7"/>
      <c r="V487" s="7"/>
      <c r="W487" s="7"/>
      <c r="X487" s="7"/>
      <c r="Y487" s="7"/>
      <c r="Z487" s="7"/>
      <c r="AA487" s="7"/>
    </row>
    <row r="488" spans="1:27" ht="14.4">
      <c r="A488" s="7"/>
      <c r="B488" s="7"/>
      <c r="C488" s="7"/>
      <c r="D488" s="7"/>
      <c r="E488" s="7"/>
      <c r="F488" s="7"/>
      <c r="G488" s="7"/>
      <c r="H488" s="7"/>
      <c r="I488" s="7"/>
      <c r="J488" s="7"/>
      <c r="K488" s="7"/>
      <c r="L488" s="7"/>
      <c r="M488" s="7"/>
      <c r="N488" s="7"/>
      <c r="O488" s="7"/>
      <c r="P488" s="7"/>
      <c r="Q488" s="7"/>
      <c r="R488" s="7"/>
      <c r="S488" s="7"/>
      <c r="T488" s="7"/>
      <c r="U488" s="7"/>
      <c r="V488" s="7"/>
      <c r="W488" s="7"/>
      <c r="X488" s="7"/>
      <c r="Y488" s="7"/>
      <c r="Z488" s="7"/>
      <c r="AA488" s="7"/>
    </row>
    <row r="489" spans="1:27" ht="14.4">
      <c r="A489" s="7"/>
      <c r="B489" s="7"/>
      <c r="C489" s="7"/>
      <c r="D489" s="7"/>
      <c r="E489" s="7"/>
      <c r="F489" s="7"/>
      <c r="G489" s="7"/>
      <c r="H489" s="7"/>
      <c r="I489" s="7"/>
      <c r="J489" s="7"/>
      <c r="K489" s="7"/>
      <c r="L489" s="7"/>
      <c r="M489" s="7"/>
      <c r="N489" s="7"/>
      <c r="O489" s="7"/>
      <c r="P489" s="7"/>
      <c r="Q489" s="7"/>
      <c r="R489" s="7"/>
      <c r="S489" s="7"/>
      <c r="T489" s="7"/>
      <c r="U489" s="7"/>
      <c r="V489" s="7"/>
      <c r="W489" s="7"/>
      <c r="X489" s="7"/>
      <c r="Y489" s="7"/>
      <c r="Z489" s="7"/>
      <c r="AA489" s="7"/>
    </row>
    <row r="490" spans="1:27" ht="14.4">
      <c r="A490" s="7"/>
      <c r="B490" s="7"/>
      <c r="C490" s="7"/>
      <c r="D490" s="7"/>
      <c r="E490" s="7"/>
      <c r="F490" s="7"/>
      <c r="G490" s="7"/>
      <c r="H490" s="7"/>
      <c r="I490" s="7"/>
      <c r="J490" s="7"/>
      <c r="K490" s="7"/>
      <c r="L490" s="7"/>
      <c r="M490" s="7"/>
      <c r="N490" s="7"/>
      <c r="O490" s="7"/>
      <c r="P490" s="7"/>
      <c r="Q490" s="7"/>
      <c r="R490" s="7"/>
      <c r="S490" s="7"/>
      <c r="T490" s="7"/>
      <c r="U490" s="7"/>
      <c r="V490" s="7"/>
      <c r="W490" s="7"/>
      <c r="X490" s="7"/>
      <c r="Y490" s="7"/>
      <c r="Z490" s="7"/>
      <c r="AA490" s="7"/>
    </row>
    <row r="491" spans="1:27" ht="14.4">
      <c r="A491" s="7"/>
      <c r="B491" s="7"/>
      <c r="C491" s="7"/>
      <c r="D491" s="7"/>
      <c r="E491" s="7"/>
      <c r="F491" s="7"/>
      <c r="G491" s="7"/>
      <c r="H491" s="7"/>
      <c r="I491" s="7"/>
      <c r="J491" s="7"/>
      <c r="K491" s="7"/>
      <c r="L491" s="7"/>
      <c r="M491" s="7"/>
      <c r="N491" s="7"/>
      <c r="O491" s="7"/>
      <c r="P491" s="7"/>
      <c r="Q491" s="7"/>
      <c r="R491" s="7"/>
      <c r="S491" s="7"/>
      <c r="T491" s="7"/>
      <c r="U491" s="7"/>
      <c r="V491" s="7"/>
      <c r="W491" s="7"/>
      <c r="X491" s="7"/>
      <c r="Y491" s="7"/>
      <c r="Z491" s="7"/>
      <c r="AA491" s="7"/>
    </row>
    <row r="492" spans="1:27" ht="14.4">
      <c r="A492" s="7"/>
      <c r="B492" s="7"/>
      <c r="C492" s="7"/>
      <c r="D492" s="7"/>
      <c r="E492" s="7"/>
      <c r="F492" s="7"/>
      <c r="G492" s="7"/>
      <c r="H492" s="7"/>
      <c r="I492" s="7"/>
      <c r="J492" s="7"/>
      <c r="K492" s="7"/>
      <c r="L492" s="7"/>
      <c r="M492" s="7"/>
      <c r="N492" s="7"/>
      <c r="O492" s="7"/>
      <c r="P492" s="7"/>
      <c r="Q492" s="7"/>
      <c r="R492" s="7"/>
      <c r="S492" s="7"/>
      <c r="T492" s="7"/>
      <c r="U492" s="7"/>
      <c r="V492" s="7"/>
      <c r="W492" s="7"/>
      <c r="X492" s="7"/>
      <c r="Y492" s="7"/>
      <c r="Z492" s="7"/>
      <c r="AA492" s="7"/>
    </row>
    <row r="493" spans="1:27" ht="14.4">
      <c r="A493" s="7"/>
      <c r="B493" s="7"/>
      <c r="C493" s="7"/>
      <c r="D493" s="7"/>
      <c r="E493" s="7"/>
      <c r="F493" s="7"/>
      <c r="G493" s="7"/>
      <c r="H493" s="7"/>
      <c r="I493" s="7"/>
      <c r="J493" s="7"/>
      <c r="K493" s="7"/>
      <c r="L493" s="7"/>
      <c r="M493" s="7"/>
      <c r="N493" s="7"/>
      <c r="O493" s="7"/>
      <c r="P493" s="7"/>
      <c r="Q493" s="7"/>
      <c r="R493" s="7"/>
      <c r="S493" s="7"/>
      <c r="T493" s="7"/>
      <c r="U493" s="7"/>
      <c r="V493" s="7"/>
      <c r="W493" s="7"/>
      <c r="X493" s="7"/>
      <c r="Y493" s="7"/>
      <c r="Z493" s="7"/>
      <c r="AA493" s="7"/>
    </row>
    <row r="494" spans="1:27" ht="14.4">
      <c r="A494" s="7"/>
      <c r="B494" s="7"/>
      <c r="C494" s="7"/>
      <c r="D494" s="7"/>
      <c r="E494" s="7"/>
      <c r="F494" s="7"/>
      <c r="G494" s="7"/>
      <c r="H494" s="7"/>
      <c r="I494" s="7"/>
      <c r="J494" s="7"/>
      <c r="K494" s="7"/>
      <c r="L494" s="7"/>
      <c r="M494" s="7"/>
      <c r="N494" s="7"/>
      <c r="O494" s="7"/>
      <c r="P494" s="7"/>
      <c r="Q494" s="7"/>
      <c r="R494" s="7"/>
      <c r="S494" s="7"/>
      <c r="T494" s="7"/>
      <c r="U494" s="7"/>
      <c r="V494" s="7"/>
      <c r="W494" s="7"/>
      <c r="X494" s="7"/>
      <c r="Y494" s="7"/>
      <c r="Z494" s="7"/>
      <c r="AA494" s="7"/>
    </row>
    <row r="495" spans="1:27" ht="14.4">
      <c r="A495" s="7"/>
      <c r="B495" s="7"/>
      <c r="C495" s="7"/>
      <c r="D495" s="7"/>
      <c r="E495" s="7"/>
      <c r="F495" s="7"/>
      <c r="G495" s="7"/>
      <c r="H495" s="7"/>
      <c r="I495" s="7"/>
      <c r="J495" s="7"/>
      <c r="K495" s="7"/>
      <c r="L495" s="7"/>
      <c r="M495" s="7"/>
      <c r="N495" s="7"/>
      <c r="O495" s="7"/>
      <c r="P495" s="7"/>
      <c r="Q495" s="7"/>
      <c r="R495" s="7"/>
      <c r="S495" s="7"/>
      <c r="T495" s="7"/>
      <c r="U495" s="7"/>
      <c r="V495" s="7"/>
      <c r="W495" s="7"/>
      <c r="X495" s="7"/>
      <c r="Y495" s="7"/>
      <c r="Z495" s="7"/>
      <c r="AA495" s="7"/>
    </row>
    <row r="496" spans="1:27" ht="14.4">
      <c r="A496" s="7"/>
      <c r="B496" s="7"/>
      <c r="C496" s="7"/>
      <c r="D496" s="7"/>
      <c r="E496" s="7"/>
      <c r="F496" s="7"/>
      <c r="G496" s="7"/>
      <c r="H496" s="7"/>
      <c r="I496" s="7"/>
      <c r="J496" s="7"/>
      <c r="K496" s="7"/>
      <c r="L496" s="7"/>
      <c r="M496" s="7"/>
      <c r="N496" s="7"/>
      <c r="O496" s="7"/>
      <c r="P496" s="7"/>
      <c r="Q496" s="7"/>
      <c r="R496" s="7"/>
      <c r="S496" s="7"/>
      <c r="T496" s="7"/>
      <c r="U496" s="7"/>
      <c r="V496" s="7"/>
      <c r="W496" s="7"/>
      <c r="X496" s="7"/>
      <c r="Y496" s="7"/>
      <c r="Z496" s="7"/>
      <c r="AA496" s="7"/>
    </row>
    <row r="497" spans="1:27" ht="14.4">
      <c r="A497" s="7"/>
      <c r="B497" s="7"/>
      <c r="C497" s="7"/>
      <c r="D497" s="7"/>
      <c r="E497" s="7"/>
      <c r="F497" s="7"/>
      <c r="G497" s="7"/>
      <c r="H497" s="7"/>
      <c r="I497" s="7"/>
      <c r="J497" s="7"/>
      <c r="K497" s="7"/>
      <c r="L497" s="7"/>
      <c r="M497" s="7"/>
      <c r="N497" s="7"/>
      <c r="O497" s="7"/>
      <c r="P497" s="7"/>
      <c r="Q497" s="7"/>
      <c r="R497" s="7"/>
      <c r="S497" s="7"/>
      <c r="T497" s="7"/>
      <c r="U497" s="7"/>
      <c r="V497" s="7"/>
      <c r="W497" s="7"/>
      <c r="X497" s="7"/>
      <c r="Y497" s="7"/>
      <c r="Z497" s="7"/>
      <c r="AA497" s="7"/>
    </row>
    <row r="498" spans="1:27" ht="14.4">
      <c r="A498" s="7"/>
      <c r="B498" s="7"/>
      <c r="C498" s="7"/>
      <c r="D498" s="7"/>
      <c r="E498" s="7"/>
      <c r="F498" s="7"/>
      <c r="G498" s="7"/>
      <c r="H498" s="7"/>
      <c r="I498" s="7"/>
      <c r="J498" s="7"/>
      <c r="K498" s="7"/>
      <c r="L498" s="7"/>
      <c r="M498" s="7"/>
      <c r="N498" s="7"/>
      <c r="O498" s="7"/>
      <c r="P498" s="7"/>
      <c r="Q498" s="7"/>
      <c r="R498" s="7"/>
      <c r="S498" s="7"/>
      <c r="T498" s="7"/>
      <c r="U498" s="7"/>
      <c r="V498" s="7"/>
      <c r="W498" s="7"/>
      <c r="X498" s="7"/>
      <c r="Y498" s="7"/>
      <c r="Z498" s="7"/>
      <c r="AA498" s="7"/>
    </row>
    <row r="499" spans="1:27" ht="14.4">
      <c r="A499" s="7"/>
      <c r="B499" s="7"/>
      <c r="C499" s="7"/>
      <c r="D499" s="7"/>
      <c r="E499" s="7"/>
      <c r="F499" s="7"/>
      <c r="G499" s="7"/>
      <c r="H499" s="7"/>
      <c r="I499" s="7"/>
      <c r="J499" s="7"/>
      <c r="K499" s="7"/>
      <c r="L499" s="7"/>
      <c r="M499" s="7"/>
      <c r="N499" s="7"/>
      <c r="O499" s="7"/>
      <c r="P499" s="7"/>
      <c r="Q499" s="7"/>
      <c r="R499" s="7"/>
      <c r="S499" s="7"/>
      <c r="T499" s="7"/>
      <c r="U499" s="7"/>
      <c r="V499" s="7"/>
      <c r="W499" s="7"/>
      <c r="X499" s="7"/>
      <c r="Y499" s="7"/>
      <c r="Z499" s="7"/>
      <c r="AA499" s="7"/>
    </row>
    <row r="500" spans="1:27" ht="14.4">
      <c r="A500" s="7"/>
      <c r="B500" s="7"/>
      <c r="C500" s="7"/>
      <c r="D500" s="7"/>
      <c r="E500" s="7"/>
      <c r="F500" s="7"/>
      <c r="G500" s="7"/>
      <c r="H500" s="7"/>
      <c r="I500" s="7"/>
      <c r="J500" s="7"/>
      <c r="K500" s="7"/>
      <c r="L500" s="7"/>
      <c r="M500" s="7"/>
      <c r="N500" s="7"/>
      <c r="O500" s="7"/>
      <c r="P500" s="7"/>
      <c r="Q500" s="7"/>
      <c r="R500" s="7"/>
      <c r="S500" s="7"/>
      <c r="T500" s="7"/>
      <c r="U500" s="7"/>
      <c r="V500" s="7"/>
      <c r="W500" s="7"/>
      <c r="X500" s="7"/>
      <c r="Y500" s="7"/>
      <c r="Z500" s="7"/>
      <c r="AA500" s="7"/>
    </row>
    <row r="501" spans="1:27" ht="14.4">
      <c r="A501" s="7"/>
      <c r="B501" s="7"/>
      <c r="C501" s="7"/>
      <c r="D501" s="7"/>
      <c r="E501" s="7"/>
      <c r="F501" s="7"/>
      <c r="G501" s="7"/>
      <c r="H501" s="7"/>
      <c r="I501" s="7"/>
      <c r="J501" s="7"/>
      <c r="K501" s="7"/>
      <c r="L501" s="7"/>
      <c r="M501" s="7"/>
      <c r="N501" s="7"/>
      <c r="O501" s="7"/>
      <c r="P501" s="7"/>
      <c r="Q501" s="7"/>
      <c r="R501" s="7"/>
      <c r="S501" s="7"/>
      <c r="T501" s="7"/>
      <c r="U501" s="7"/>
      <c r="V501" s="7"/>
      <c r="W501" s="7"/>
      <c r="X501" s="7"/>
      <c r="Y501" s="7"/>
      <c r="Z501" s="7"/>
      <c r="AA501" s="7"/>
    </row>
    <row r="502" spans="1:27" ht="14.4">
      <c r="A502" s="7"/>
      <c r="B502" s="7"/>
      <c r="C502" s="7"/>
      <c r="D502" s="7"/>
      <c r="E502" s="7"/>
      <c r="F502" s="7"/>
      <c r="G502" s="7"/>
      <c r="H502" s="7"/>
      <c r="I502" s="7"/>
      <c r="J502" s="7"/>
      <c r="K502" s="7"/>
      <c r="L502" s="7"/>
      <c r="M502" s="7"/>
      <c r="N502" s="7"/>
      <c r="O502" s="7"/>
      <c r="P502" s="7"/>
      <c r="Q502" s="7"/>
      <c r="R502" s="7"/>
      <c r="S502" s="7"/>
      <c r="T502" s="7"/>
      <c r="U502" s="7"/>
      <c r="V502" s="7"/>
      <c r="W502" s="7"/>
      <c r="X502" s="7"/>
      <c r="Y502" s="7"/>
      <c r="Z502" s="7"/>
      <c r="AA502" s="7"/>
    </row>
    <row r="503" spans="1:27" ht="14.4">
      <c r="A503" s="7"/>
      <c r="B503" s="7"/>
      <c r="C503" s="7"/>
      <c r="D503" s="7"/>
      <c r="E503" s="7"/>
      <c r="F503" s="7"/>
      <c r="G503" s="7"/>
      <c r="H503" s="7"/>
      <c r="I503" s="7"/>
      <c r="J503" s="7"/>
      <c r="K503" s="7"/>
      <c r="L503" s="7"/>
      <c r="M503" s="7"/>
      <c r="N503" s="7"/>
      <c r="O503" s="7"/>
      <c r="P503" s="7"/>
      <c r="Q503" s="7"/>
      <c r="R503" s="7"/>
      <c r="S503" s="7"/>
      <c r="T503" s="7"/>
      <c r="U503" s="7"/>
      <c r="V503" s="7"/>
      <c r="W503" s="7"/>
      <c r="X503" s="7"/>
      <c r="Y503" s="7"/>
      <c r="Z503" s="7"/>
      <c r="AA503" s="7"/>
    </row>
    <row r="504" spans="1:27" ht="14.4">
      <c r="A504" s="7"/>
      <c r="B504" s="7"/>
      <c r="C504" s="7"/>
      <c r="D504" s="7"/>
      <c r="E504" s="7"/>
      <c r="F504" s="7"/>
      <c r="G504" s="7"/>
      <c r="H504" s="7"/>
      <c r="I504" s="7"/>
      <c r="J504" s="7"/>
      <c r="K504" s="7"/>
      <c r="L504" s="7"/>
      <c r="M504" s="7"/>
      <c r="N504" s="7"/>
      <c r="O504" s="7"/>
      <c r="P504" s="7"/>
      <c r="Q504" s="7"/>
      <c r="R504" s="7"/>
      <c r="S504" s="7"/>
      <c r="T504" s="7"/>
      <c r="U504" s="7"/>
      <c r="V504" s="7"/>
      <c r="W504" s="7"/>
      <c r="X504" s="7"/>
      <c r="Y504" s="7"/>
      <c r="Z504" s="7"/>
      <c r="AA504" s="7"/>
    </row>
    <row r="505" spans="1:27" ht="14.4">
      <c r="A505" s="7"/>
      <c r="B505" s="7"/>
      <c r="C505" s="7"/>
      <c r="D505" s="7"/>
      <c r="E505" s="7"/>
      <c r="F505" s="7"/>
      <c r="G505" s="7"/>
      <c r="H505" s="7"/>
      <c r="I505" s="7"/>
      <c r="J505" s="7"/>
      <c r="K505" s="7"/>
      <c r="L505" s="7"/>
      <c r="M505" s="7"/>
      <c r="N505" s="7"/>
      <c r="O505" s="7"/>
      <c r="P505" s="7"/>
      <c r="Q505" s="7"/>
      <c r="R505" s="7"/>
      <c r="S505" s="7"/>
      <c r="T505" s="7"/>
      <c r="U505" s="7"/>
      <c r="V505" s="7"/>
      <c r="W505" s="7"/>
      <c r="X505" s="7"/>
      <c r="Y505" s="7"/>
      <c r="Z505" s="7"/>
      <c r="AA505" s="7"/>
    </row>
    <row r="506" spans="1:27" ht="14.4">
      <c r="A506" s="7"/>
      <c r="B506" s="7"/>
      <c r="C506" s="7"/>
      <c r="D506" s="7"/>
      <c r="E506" s="7"/>
      <c r="F506" s="7"/>
      <c r="G506" s="7"/>
      <c r="H506" s="7"/>
      <c r="I506" s="7"/>
      <c r="J506" s="7"/>
      <c r="K506" s="7"/>
      <c r="L506" s="7"/>
      <c r="M506" s="7"/>
      <c r="N506" s="7"/>
      <c r="O506" s="7"/>
      <c r="P506" s="7"/>
      <c r="Q506" s="7"/>
      <c r="R506" s="7"/>
      <c r="S506" s="7"/>
      <c r="T506" s="7"/>
      <c r="U506" s="7"/>
      <c r="V506" s="7"/>
      <c r="W506" s="7"/>
      <c r="X506" s="7"/>
      <c r="Y506" s="7"/>
      <c r="Z506" s="7"/>
      <c r="AA506" s="7"/>
    </row>
    <row r="507" spans="1:27" ht="14.4">
      <c r="A507" s="7"/>
      <c r="B507" s="7"/>
      <c r="C507" s="7"/>
      <c r="D507" s="7"/>
      <c r="E507" s="7"/>
      <c r="F507" s="7"/>
      <c r="G507" s="7"/>
      <c r="H507" s="7"/>
      <c r="I507" s="7"/>
      <c r="J507" s="7"/>
      <c r="K507" s="7"/>
      <c r="L507" s="7"/>
      <c r="M507" s="7"/>
      <c r="N507" s="7"/>
      <c r="O507" s="7"/>
      <c r="P507" s="7"/>
      <c r="Q507" s="7"/>
      <c r="R507" s="7"/>
      <c r="S507" s="7"/>
      <c r="T507" s="7"/>
      <c r="U507" s="7"/>
      <c r="V507" s="7"/>
      <c r="W507" s="7"/>
      <c r="X507" s="7"/>
      <c r="Y507" s="7"/>
      <c r="Z507" s="7"/>
      <c r="AA507" s="7"/>
    </row>
    <row r="508" spans="1:27" ht="14.4">
      <c r="A508" s="7"/>
      <c r="B508" s="7"/>
      <c r="C508" s="7"/>
      <c r="D508" s="7"/>
      <c r="E508" s="7"/>
      <c r="F508" s="7"/>
      <c r="G508" s="7"/>
      <c r="H508" s="7"/>
      <c r="I508" s="7"/>
      <c r="J508" s="7"/>
      <c r="K508" s="7"/>
      <c r="L508" s="7"/>
      <c r="M508" s="7"/>
      <c r="N508" s="7"/>
      <c r="O508" s="7"/>
      <c r="P508" s="7"/>
      <c r="Q508" s="7"/>
      <c r="R508" s="7"/>
      <c r="S508" s="7"/>
      <c r="T508" s="7"/>
      <c r="U508" s="7"/>
      <c r="V508" s="7"/>
      <c r="W508" s="7"/>
      <c r="X508" s="7"/>
      <c r="Y508" s="7"/>
      <c r="Z508" s="7"/>
      <c r="AA508" s="7"/>
    </row>
    <row r="509" spans="1:27" ht="14.4">
      <c r="A509" s="7"/>
      <c r="B509" s="7"/>
      <c r="C509" s="7"/>
      <c r="D509" s="7"/>
      <c r="E509" s="7"/>
      <c r="F509" s="7"/>
      <c r="G509" s="7"/>
      <c r="H509" s="7"/>
      <c r="I509" s="7"/>
      <c r="J509" s="7"/>
      <c r="K509" s="7"/>
      <c r="L509" s="7"/>
      <c r="M509" s="7"/>
      <c r="N509" s="7"/>
      <c r="O509" s="7"/>
      <c r="P509" s="7"/>
      <c r="Q509" s="7"/>
      <c r="R509" s="7"/>
      <c r="S509" s="7"/>
      <c r="T509" s="7"/>
      <c r="U509" s="7"/>
      <c r="V509" s="7"/>
      <c r="W509" s="7"/>
      <c r="X509" s="7"/>
      <c r="Y509" s="7"/>
      <c r="Z509" s="7"/>
      <c r="AA509" s="7"/>
    </row>
    <row r="510" spans="1:27" ht="14.4">
      <c r="A510" s="7"/>
      <c r="B510" s="7"/>
      <c r="C510" s="7"/>
      <c r="D510" s="7"/>
      <c r="E510" s="7"/>
      <c r="F510" s="7"/>
      <c r="G510" s="7"/>
      <c r="H510" s="7"/>
      <c r="I510" s="7"/>
      <c r="J510" s="7"/>
      <c r="K510" s="7"/>
      <c r="L510" s="7"/>
      <c r="M510" s="7"/>
      <c r="N510" s="7"/>
      <c r="O510" s="7"/>
      <c r="P510" s="7"/>
      <c r="Q510" s="7"/>
      <c r="R510" s="7"/>
      <c r="S510" s="7"/>
      <c r="T510" s="7"/>
      <c r="U510" s="7"/>
      <c r="V510" s="7"/>
      <c r="W510" s="7"/>
      <c r="X510" s="7"/>
      <c r="Y510" s="7"/>
      <c r="Z510" s="7"/>
      <c r="AA510" s="7"/>
    </row>
    <row r="511" spans="1:27" ht="14.4">
      <c r="A511" s="7"/>
      <c r="B511" s="7"/>
      <c r="C511" s="7"/>
      <c r="D511" s="7"/>
      <c r="E511" s="7"/>
      <c r="F511" s="7"/>
      <c r="G511" s="7"/>
      <c r="H511" s="7"/>
      <c r="I511" s="7"/>
      <c r="J511" s="7"/>
      <c r="K511" s="7"/>
      <c r="L511" s="7"/>
      <c r="M511" s="7"/>
      <c r="N511" s="7"/>
      <c r="O511" s="7"/>
      <c r="P511" s="7"/>
      <c r="Q511" s="7"/>
      <c r="R511" s="7"/>
      <c r="S511" s="7"/>
      <c r="T511" s="7"/>
      <c r="U511" s="7"/>
      <c r="V511" s="7"/>
      <c r="W511" s="7"/>
      <c r="X511" s="7"/>
      <c r="Y511" s="7"/>
      <c r="Z511" s="7"/>
      <c r="AA511" s="7"/>
    </row>
    <row r="512" spans="1:27" ht="14.4">
      <c r="A512" s="7"/>
      <c r="B512" s="7"/>
      <c r="C512" s="7"/>
      <c r="D512" s="7"/>
      <c r="E512" s="7"/>
      <c r="F512" s="7"/>
      <c r="G512" s="7"/>
      <c r="H512" s="7"/>
      <c r="I512" s="7"/>
      <c r="J512" s="7"/>
      <c r="K512" s="7"/>
      <c r="L512" s="7"/>
      <c r="M512" s="7"/>
      <c r="N512" s="7"/>
      <c r="O512" s="7"/>
      <c r="P512" s="7"/>
      <c r="Q512" s="7"/>
      <c r="R512" s="7"/>
      <c r="S512" s="7"/>
      <c r="T512" s="7"/>
      <c r="U512" s="7"/>
      <c r="V512" s="7"/>
      <c r="W512" s="7"/>
      <c r="X512" s="7"/>
      <c r="Y512" s="7"/>
      <c r="Z512" s="7"/>
      <c r="AA512" s="7"/>
    </row>
    <row r="513" spans="1:27" ht="14.4">
      <c r="A513" s="7"/>
      <c r="B513" s="7"/>
      <c r="C513" s="7"/>
      <c r="D513" s="7"/>
      <c r="E513" s="7"/>
      <c r="F513" s="7"/>
      <c r="G513" s="7"/>
      <c r="H513" s="7"/>
      <c r="I513" s="7"/>
      <c r="J513" s="7"/>
      <c r="K513" s="7"/>
      <c r="L513" s="7"/>
      <c r="M513" s="7"/>
      <c r="N513" s="7"/>
      <c r="O513" s="7"/>
      <c r="P513" s="7"/>
      <c r="Q513" s="7"/>
      <c r="R513" s="7"/>
      <c r="S513" s="7"/>
      <c r="T513" s="7"/>
      <c r="U513" s="7"/>
      <c r="V513" s="7"/>
      <c r="W513" s="7"/>
      <c r="X513" s="7"/>
      <c r="Y513" s="7"/>
      <c r="Z513" s="7"/>
      <c r="AA513" s="7"/>
    </row>
    <row r="514" spans="1:27" ht="14.4">
      <c r="A514" s="7"/>
      <c r="B514" s="7"/>
      <c r="C514" s="7"/>
      <c r="D514" s="7"/>
      <c r="E514" s="7"/>
      <c r="F514" s="7"/>
      <c r="G514" s="7"/>
      <c r="H514" s="7"/>
      <c r="I514" s="7"/>
      <c r="J514" s="7"/>
      <c r="K514" s="7"/>
      <c r="L514" s="7"/>
      <c r="M514" s="7"/>
      <c r="N514" s="7"/>
      <c r="O514" s="7"/>
      <c r="P514" s="7"/>
      <c r="Q514" s="7"/>
      <c r="R514" s="7"/>
      <c r="S514" s="7"/>
      <c r="T514" s="7"/>
      <c r="U514" s="7"/>
      <c r="V514" s="7"/>
      <c r="W514" s="7"/>
      <c r="X514" s="7"/>
      <c r="Y514" s="7"/>
      <c r="Z514" s="7"/>
      <c r="AA514" s="7"/>
    </row>
    <row r="515" spans="1:27" ht="14.4">
      <c r="A515" s="7"/>
      <c r="B515" s="7"/>
      <c r="C515" s="7"/>
      <c r="D515" s="7"/>
      <c r="E515" s="7"/>
      <c r="F515" s="7"/>
      <c r="G515" s="7"/>
      <c r="H515" s="7"/>
      <c r="I515" s="7"/>
      <c r="J515" s="7"/>
      <c r="K515" s="7"/>
      <c r="L515" s="7"/>
      <c r="M515" s="7"/>
      <c r="N515" s="7"/>
      <c r="O515" s="7"/>
      <c r="P515" s="7"/>
      <c r="Q515" s="7"/>
      <c r="R515" s="7"/>
      <c r="S515" s="7"/>
      <c r="T515" s="7"/>
      <c r="U515" s="7"/>
      <c r="V515" s="7"/>
      <c r="W515" s="7"/>
      <c r="X515" s="7"/>
      <c r="Y515" s="7"/>
      <c r="Z515" s="7"/>
      <c r="AA515" s="7"/>
    </row>
    <row r="516" spans="1:27" ht="14.4">
      <c r="A516" s="7"/>
      <c r="B516" s="7"/>
      <c r="C516" s="7"/>
      <c r="D516" s="7"/>
      <c r="E516" s="7"/>
      <c r="F516" s="7"/>
      <c r="G516" s="7"/>
      <c r="H516" s="7"/>
      <c r="I516" s="7"/>
      <c r="J516" s="7"/>
      <c r="K516" s="7"/>
      <c r="L516" s="7"/>
      <c r="M516" s="7"/>
      <c r="N516" s="7"/>
      <c r="O516" s="7"/>
      <c r="P516" s="7"/>
      <c r="Q516" s="7"/>
      <c r="R516" s="7"/>
      <c r="S516" s="7"/>
      <c r="T516" s="7"/>
      <c r="U516" s="7"/>
      <c r="V516" s="7"/>
      <c r="W516" s="7"/>
      <c r="X516" s="7"/>
      <c r="Y516" s="7"/>
      <c r="Z516" s="7"/>
      <c r="AA516" s="7"/>
    </row>
    <row r="517" spans="1:27" ht="14.4">
      <c r="A517" s="7"/>
      <c r="B517" s="7"/>
      <c r="C517" s="7"/>
      <c r="D517" s="7"/>
      <c r="E517" s="7"/>
      <c r="F517" s="7"/>
      <c r="G517" s="7"/>
      <c r="H517" s="7"/>
      <c r="I517" s="7"/>
      <c r="J517" s="7"/>
      <c r="K517" s="7"/>
      <c r="L517" s="7"/>
      <c r="M517" s="7"/>
      <c r="N517" s="7"/>
      <c r="O517" s="7"/>
      <c r="P517" s="7"/>
      <c r="Q517" s="7"/>
      <c r="R517" s="7"/>
      <c r="S517" s="7"/>
      <c r="T517" s="7"/>
      <c r="U517" s="7"/>
      <c r="V517" s="7"/>
      <c r="W517" s="7"/>
      <c r="X517" s="7"/>
      <c r="Y517" s="7"/>
      <c r="Z517" s="7"/>
      <c r="AA517" s="7"/>
    </row>
    <row r="518" spans="1:27" ht="14.4">
      <c r="A518" s="7"/>
      <c r="B518" s="7"/>
      <c r="C518" s="7"/>
      <c r="D518" s="7"/>
      <c r="E518" s="7"/>
      <c r="F518" s="7"/>
      <c r="G518" s="7"/>
      <c r="H518" s="7"/>
      <c r="I518" s="7"/>
      <c r="J518" s="7"/>
      <c r="K518" s="7"/>
      <c r="L518" s="7"/>
      <c r="M518" s="7"/>
      <c r="N518" s="7"/>
      <c r="O518" s="7"/>
      <c r="P518" s="7"/>
      <c r="Q518" s="7"/>
      <c r="R518" s="7"/>
      <c r="S518" s="7"/>
      <c r="T518" s="7"/>
      <c r="U518" s="7"/>
      <c r="V518" s="7"/>
      <c r="W518" s="7"/>
      <c r="X518" s="7"/>
      <c r="Y518" s="7"/>
      <c r="Z518" s="7"/>
      <c r="AA518" s="7"/>
    </row>
    <row r="519" spans="1:27" ht="14.4">
      <c r="A519" s="7"/>
      <c r="B519" s="7"/>
      <c r="C519" s="7"/>
      <c r="D519" s="7"/>
      <c r="E519" s="7"/>
      <c r="F519" s="7"/>
      <c r="G519" s="7"/>
      <c r="H519" s="7"/>
      <c r="I519" s="7"/>
      <c r="J519" s="7"/>
      <c r="K519" s="7"/>
      <c r="L519" s="7"/>
      <c r="M519" s="7"/>
      <c r="N519" s="7"/>
      <c r="O519" s="7"/>
      <c r="P519" s="7"/>
      <c r="Q519" s="7"/>
      <c r="R519" s="7"/>
      <c r="S519" s="7"/>
      <c r="T519" s="7"/>
      <c r="U519" s="7"/>
      <c r="V519" s="7"/>
      <c r="W519" s="7"/>
      <c r="X519" s="7"/>
      <c r="Y519" s="7"/>
      <c r="Z519" s="7"/>
      <c r="AA519" s="7"/>
    </row>
    <row r="520" spans="1:27" ht="14.4">
      <c r="A520" s="7"/>
      <c r="B520" s="7"/>
      <c r="C520" s="7"/>
      <c r="D520" s="7"/>
      <c r="E520" s="7"/>
      <c r="F520" s="7"/>
      <c r="G520" s="7"/>
      <c r="H520" s="7"/>
      <c r="I520" s="7"/>
      <c r="J520" s="7"/>
      <c r="K520" s="7"/>
      <c r="L520" s="7"/>
      <c r="M520" s="7"/>
      <c r="N520" s="7"/>
      <c r="O520" s="7"/>
      <c r="P520" s="7"/>
      <c r="Q520" s="7"/>
      <c r="R520" s="7"/>
      <c r="S520" s="7"/>
      <c r="T520" s="7"/>
      <c r="U520" s="7"/>
      <c r="V520" s="7"/>
      <c r="W520" s="7"/>
      <c r="X520" s="7"/>
      <c r="Y520" s="7"/>
      <c r="Z520" s="7"/>
      <c r="AA520" s="7"/>
    </row>
    <row r="521" spans="1:27" ht="14.4">
      <c r="A521" s="7"/>
      <c r="B521" s="7"/>
      <c r="C521" s="7"/>
      <c r="D521" s="7"/>
      <c r="E521" s="7"/>
      <c r="F521" s="7"/>
      <c r="G521" s="7"/>
      <c r="H521" s="7"/>
      <c r="I521" s="7"/>
      <c r="J521" s="7"/>
      <c r="K521" s="7"/>
      <c r="L521" s="7"/>
      <c r="M521" s="7"/>
      <c r="N521" s="7"/>
      <c r="O521" s="7"/>
      <c r="P521" s="7"/>
      <c r="Q521" s="7"/>
      <c r="R521" s="7"/>
      <c r="S521" s="7"/>
      <c r="T521" s="7"/>
      <c r="U521" s="7"/>
      <c r="V521" s="7"/>
      <c r="W521" s="7"/>
      <c r="X521" s="7"/>
      <c r="Y521" s="7"/>
      <c r="Z521" s="7"/>
      <c r="AA521" s="7"/>
    </row>
    <row r="522" spans="1:27" ht="14.4">
      <c r="A522" s="7"/>
      <c r="B522" s="7"/>
      <c r="C522" s="7"/>
      <c r="D522" s="7"/>
      <c r="E522" s="7"/>
      <c r="F522" s="7"/>
      <c r="G522" s="7"/>
      <c r="H522" s="7"/>
      <c r="I522" s="7"/>
      <c r="J522" s="7"/>
      <c r="K522" s="7"/>
      <c r="L522" s="7"/>
      <c r="M522" s="7"/>
      <c r="N522" s="7"/>
      <c r="O522" s="7"/>
      <c r="P522" s="7"/>
      <c r="Q522" s="7"/>
      <c r="R522" s="7"/>
      <c r="S522" s="7"/>
      <c r="T522" s="7"/>
      <c r="U522" s="7"/>
      <c r="V522" s="7"/>
      <c r="W522" s="7"/>
      <c r="X522" s="7"/>
      <c r="Y522" s="7"/>
      <c r="Z522" s="7"/>
      <c r="AA522" s="7"/>
    </row>
    <row r="523" spans="1:27" ht="14.4">
      <c r="A523" s="7"/>
      <c r="B523" s="7"/>
      <c r="C523" s="7"/>
      <c r="D523" s="7"/>
      <c r="E523" s="7"/>
      <c r="F523" s="7"/>
      <c r="G523" s="7"/>
      <c r="H523" s="7"/>
      <c r="I523" s="7"/>
      <c r="J523" s="7"/>
      <c r="K523" s="7"/>
      <c r="L523" s="7"/>
      <c r="M523" s="7"/>
      <c r="N523" s="7"/>
      <c r="O523" s="7"/>
      <c r="P523" s="7"/>
      <c r="Q523" s="7"/>
      <c r="R523" s="7"/>
      <c r="S523" s="7"/>
      <c r="T523" s="7"/>
      <c r="U523" s="7"/>
      <c r="V523" s="7"/>
      <c r="W523" s="7"/>
      <c r="X523" s="7"/>
      <c r="Y523" s="7"/>
      <c r="Z523" s="7"/>
      <c r="AA523" s="7"/>
    </row>
    <row r="524" spans="1:27" ht="14.4">
      <c r="A524" s="7"/>
      <c r="B524" s="7"/>
      <c r="C524" s="7"/>
      <c r="D524" s="7"/>
      <c r="E524" s="7"/>
      <c r="F524" s="7"/>
      <c r="G524" s="7"/>
      <c r="H524" s="7"/>
      <c r="I524" s="7"/>
      <c r="J524" s="7"/>
      <c r="K524" s="7"/>
      <c r="L524" s="7"/>
      <c r="M524" s="7"/>
      <c r="N524" s="7"/>
      <c r="O524" s="7"/>
      <c r="P524" s="7"/>
      <c r="Q524" s="7"/>
      <c r="R524" s="7"/>
      <c r="S524" s="7"/>
      <c r="T524" s="7"/>
      <c r="U524" s="7"/>
      <c r="V524" s="7"/>
      <c r="W524" s="7"/>
      <c r="X524" s="7"/>
      <c r="Y524" s="7"/>
      <c r="Z524" s="7"/>
      <c r="AA524" s="7"/>
    </row>
    <row r="525" spans="1:27" ht="14.4">
      <c r="A525" s="7"/>
      <c r="B525" s="7"/>
      <c r="C525" s="7"/>
      <c r="D525" s="7"/>
      <c r="E525" s="7"/>
      <c r="F525" s="7"/>
      <c r="G525" s="7"/>
      <c r="H525" s="7"/>
      <c r="I525" s="7"/>
      <c r="J525" s="7"/>
      <c r="K525" s="7"/>
      <c r="L525" s="7"/>
      <c r="M525" s="7"/>
      <c r="N525" s="7"/>
      <c r="O525" s="7"/>
      <c r="P525" s="7"/>
      <c r="Q525" s="7"/>
      <c r="R525" s="7"/>
      <c r="S525" s="7"/>
      <c r="T525" s="7"/>
      <c r="U525" s="7"/>
      <c r="V525" s="7"/>
      <c r="W525" s="7"/>
      <c r="X525" s="7"/>
      <c r="Y525" s="7"/>
      <c r="Z525" s="7"/>
      <c r="AA525" s="7"/>
    </row>
    <row r="526" spans="1:27" ht="14.4">
      <c r="A526" s="7"/>
      <c r="B526" s="7"/>
      <c r="C526" s="7"/>
      <c r="D526" s="7"/>
      <c r="E526" s="7"/>
      <c r="F526" s="7"/>
      <c r="G526" s="7"/>
      <c r="H526" s="7"/>
      <c r="I526" s="7"/>
      <c r="J526" s="7"/>
      <c r="K526" s="7"/>
      <c r="L526" s="7"/>
      <c r="M526" s="7"/>
      <c r="N526" s="7"/>
      <c r="O526" s="7"/>
      <c r="P526" s="7"/>
      <c r="Q526" s="7"/>
      <c r="R526" s="7"/>
      <c r="S526" s="7"/>
      <c r="T526" s="7"/>
      <c r="U526" s="7"/>
      <c r="V526" s="7"/>
      <c r="W526" s="7"/>
      <c r="X526" s="7"/>
      <c r="Y526" s="7"/>
      <c r="Z526" s="7"/>
      <c r="AA526" s="7"/>
    </row>
    <row r="527" spans="1:27" ht="14.4">
      <c r="A527" s="7"/>
      <c r="B527" s="7"/>
      <c r="C527" s="7"/>
      <c r="D527" s="7"/>
      <c r="E527" s="7"/>
      <c r="F527" s="7"/>
      <c r="G527" s="7"/>
      <c r="H527" s="7"/>
      <c r="I527" s="7"/>
      <c r="J527" s="7"/>
      <c r="K527" s="7"/>
      <c r="L527" s="7"/>
      <c r="M527" s="7"/>
      <c r="N527" s="7"/>
      <c r="O527" s="7"/>
      <c r="P527" s="7"/>
      <c r="Q527" s="7"/>
      <c r="R527" s="7"/>
      <c r="S527" s="7"/>
      <c r="T527" s="7"/>
      <c r="U527" s="7"/>
      <c r="V527" s="7"/>
      <c r="W527" s="7"/>
      <c r="X527" s="7"/>
      <c r="Y527" s="7"/>
      <c r="Z527" s="7"/>
      <c r="AA527" s="7"/>
    </row>
    <row r="528" spans="1:27" ht="14.4">
      <c r="A528" s="7"/>
      <c r="B528" s="7"/>
      <c r="C528" s="7"/>
      <c r="D528" s="7"/>
      <c r="E528" s="7"/>
      <c r="F528" s="7"/>
      <c r="G528" s="7"/>
      <c r="H528" s="7"/>
      <c r="I528" s="7"/>
      <c r="J528" s="7"/>
      <c r="K528" s="7"/>
      <c r="L528" s="7"/>
      <c r="M528" s="7"/>
      <c r="N528" s="7"/>
      <c r="O528" s="7"/>
      <c r="P528" s="7"/>
      <c r="Q528" s="7"/>
      <c r="R528" s="7"/>
      <c r="S528" s="7"/>
      <c r="T528" s="7"/>
      <c r="U528" s="7"/>
      <c r="V528" s="7"/>
      <c r="W528" s="7"/>
      <c r="X528" s="7"/>
      <c r="Y528" s="7"/>
      <c r="Z528" s="7"/>
      <c r="AA528" s="7"/>
    </row>
    <row r="529" spans="1:27" ht="14.4">
      <c r="A529" s="7"/>
      <c r="B529" s="7"/>
      <c r="C529" s="7"/>
      <c r="D529" s="7"/>
      <c r="E529" s="7"/>
      <c r="F529" s="7"/>
      <c r="G529" s="7"/>
      <c r="H529" s="7"/>
      <c r="I529" s="7"/>
      <c r="J529" s="7"/>
      <c r="K529" s="7"/>
      <c r="L529" s="7"/>
      <c r="M529" s="7"/>
      <c r="N529" s="7"/>
      <c r="O529" s="7"/>
      <c r="P529" s="7"/>
      <c r="Q529" s="7"/>
      <c r="R529" s="7"/>
      <c r="S529" s="7"/>
      <c r="T529" s="7"/>
      <c r="U529" s="7"/>
      <c r="V529" s="7"/>
      <c r="W529" s="7"/>
      <c r="X529" s="7"/>
      <c r="Y529" s="7"/>
      <c r="Z529" s="7"/>
      <c r="AA529" s="7"/>
    </row>
    <row r="530" spans="1:27" ht="14.4">
      <c r="A530" s="7"/>
      <c r="B530" s="7"/>
      <c r="C530" s="7"/>
      <c r="D530" s="7"/>
      <c r="E530" s="7"/>
      <c r="F530" s="7"/>
      <c r="G530" s="7"/>
      <c r="H530" s="7"/>
      <c r="I530" s="7"/>
      <c r="J530" s="7"/>
      <c r="K530" s="7"/>
      <c r="L530" s="7"/>
      <c r="M530" s="7"/>
      <c r="N530" s="7"/>
      <c r="O530" s="7"/>
      <c r="P530" s="7"/>
      <c r="Q530" s="7"/>
      <c r="R530" s="7"/>
      <c r="S530" s="7"/>
      <c r="T530" s="7"/>
      <c r="U530" s="7"/>
      <c r="V530" s="7"/>
      <c r="W530" s="7"/>
      <c r="X530" s="7"/>
      <c r="Y530" s="7"/>
      <c r="Z530" s="7"/>
      <c r="AA530" s="7"/>
    </row>
    <row r="531" spans="1:27" ht="14.4">
      <c r="A531" s="7"/>
      <c r="B531" s="7"/>
      <c r="C531" s="7"/>
      <c r="D531" s="7"/>
      <c r="E531" s="7"/>
      <c r="F531" s="7"/>
      <c r="G531" s="7"/>
      <c r="H531" s="7"/>
      <c r="I531" s="7"/>
      <c r="J531" s="7"/>
      <c r="K531" s="7"/>
      <c r="L531" s="7"/>
      <c r="M531" s="7"/>
      <c r="N531" s="7"/>
      <c r="O531" s="7"/>
      <c r="P531" s="7"/>
      <c r="Q531" s="7"/>
      <c r="R531" s="7"/>
      <c r="S531" s="7"/>
      <c r="T531" s="7"/>
      <c r="U531" s="7"/>
      <c r="V531" s="7"/>
      <c r="W531" s="7"/>
      <c r="X531" s="7"/>
      <c r="Y531" s="7"/>
      <c r="Z531" s="7"/>
      <c r="AA531" s="7"/>
    </row>
    <row r="532" spans="1:27" ht="14.4">
      <c r="A532" s="7"/>
      <c r="B532" s="7"/>
      <c r="C532" s="7"/>
      <c r="D532" s="7"/>
      <c r="E532" s="7"/>
      <c r="F532" s="7"/>
      <c r="G532" s="7"/>
      <c r="H532" s="7"/>
      <c r="I532" s="7"/>
      <c r="J532" s="7"/>
      <c r="K532" s="7"/>
      <c r="L532" s="7"/>
      <c r="M532" s="7"/>
      <c r="N532" s="7"/>
      <c r="O532" s="7"/>
      <c r="P532" s="7"/>
      <c r="Q532" s="7"/>
      <c r="R532" s="7"/>
      <c r="S532" s="7"/>
      <c r="T532" s="7"/>
      <c r="U532" s="7"/>
      <c r="V532" s="7"/>
      <c r="W532" s="7"/>
      <c r="X532" s="7"/>
      <c r="Y532" s="7"/>
      <c r="Z532" s="7"/>
      <c r="AA532" s="7"/>
    </row>
    <row r="533" spans="1:27" ht="14.4">
      <c r="A533" s="7"/>
      <c r="B533" s="7"/>
      <c r="C533" s="7"/>
      <c r="D533" s="7"/>
      <c r="E533" s="7"/>
      <c r="F533" s="7"/>
      <c r="G533" s="7"/>
      <c r="H533" s="7"/>
      <c r="I533" s="7"/>
      <c r="J533" s="7"/>
      <c r="K533" s="7"/>
      <c r="L533" s="7"/>
      <c r="M533" s="7"/>
      <c r="N533" s="7"/>
      <c r="O533" s="7"/>
      <c r="P533" s="7"/>
      <c r="Q533" s="7"/>
      <c r="R533" s="7"/>
      <c r="S533" s="7"/>
      <c r="T533" s="7"/>
      <c r="U533" s="7"/>
      <c r="V533" s="7"/>
      <c r="W533" s="7"/>
      <c r="X533" s="7"/>
      <c r="Y533" s="7"/>
      <c r="Z533" s="7"/>
      <c r="AA533" s="7"/>
    </row>
    <row r="534" spans="1:27" ht="14.4">
      <c r="A534" s="7"/>
      <c r="B534" s="7"/>
      <c r="C534" s="7"/>
      <c r="D534" s="7"/>
      <c r="E534" s="7"/>
      <c r="F534" s="7"/>
      <c r="G534" s="7"/>
      <c r="H534" s="7"/>
      <c r="I534" s="7"/>
      <c r="J534" s="7"/>
      <c r="K534" s="7"/>
      <c r="L534" s="7"/>
      <c r="M534" s="7"/>
      <c r="N534" s="7"/>
      <c r="O534" s="7"/>
      <c r="P534" s="7"/>
      <c r="Q534" s="7"/>
      <c r="R534" s="7"/>
      <c r="S534" s="7"/>
      <c r="T534" s="7"/>
      <c r="U534" s="7"/>
      <c r="V534" s="7"/>
      <c r="W534" s="7"/>
      <c r="X534" s="7"/>
      <c r="Y534" s="7"/>
      <c r="Z534" s="7"/>
      <c r="AA534" s="7"/>
    </row>
    <row r="535" spans="1:27" ht="14.4">
      <c r="A535" s="7"/>
      <c r="B535" s="7"/>
      <c r="C535" s="7"/>
      <c r="D535" s="7"/>
      <c r="E535" s="7"/>
      <c r="F535" s="7"/>
      <c r="G535" s="7"/>
      <c r="H535" s="7"/>
      <c r="I535" s="7"/>
      <c r="J535" s="7"/>
      <c r="K535" s="7"/>
      <c r="L535" s="7"/>
      <c r="M535" s="7"/>
      <c r="N535" s="7"/>
      <c r="O535" s="7"/>
      <c r="P535" s="7"/>
      <c r="Q535" s="7"/>
      <c r="R535" s="7"/>
      <c r="S535" s="7"/>
      <c r="T535" s="7"/>
      <c r="U535" s="7"/>
      <c r="V535" s="7"/>
      <c r="W535" s="7"/>
      <c r="X535" s="7"/>
      <c r="Y535" s="7"/>
      <c r="Z535" s="7"/>
      <c r="AA535" s="7"/>
    </row>
    <row r="536" spans="1:27" ht="14.4">
      <c r="A536" s="7"/>
      <c r="B536" s="7"/>
      <c r="C536" s="7"/>
      <c r="D536" s="7"/>
      <c r="E536" s="7"/>
      <c r="F536" s="7"/>
      <c r="G536" s="7"/>
      <c r="H536" s="7"/>
      <c r="I536" s="7"/>
      <c r="J536" s="7"/>
      <c r="K536" s="7"/>
      <c r="L536" s="7"/>
      <c r="M536" s="7"/>
      <c r="N536" s="7"/>
      <c r="O536" s="7"/>
      <c r="P536" s="7"/>
      <c r="Q536" s="7"/>
      <c r="R536" s="7"/>
      <c r="S536" s="7"/>
      <c r="T536" s="7"/>
      <c r="U536" s="7"/>
      <c r="V536" s="7"/>
      <c r="W536" s="7"/>
      <c r="X536" s="7"/>
      <c r="Y536" s="7"/>
      <c r="Z536" s="7"/>
      <c r="AA536" s="7"/>
    </row>
    <row r="537" spans="1:27" ht="14.4">
      <c r="A537" s="7"/>
      <c r="B537" s="7"/>
      <c r="C537" s="7"/>
      <c r="D537" s="7"/>
      <c r="E537" s="7"/>
      <c r="F537" s="7"/>
      <c r="G537" s="7"/>
      <c r="H537" s="7"/>
      <c r="I537" s="7"/>
      <c r="J537" s="7"/>
      <c r="K537" s="7"/>
      <c r="L537" s="7"/>
      <c r="M537" s="7"/>
      <c r="N537" s="7"/>
      <c r="O537" s="7"/>
      <c r="P537" s="7"/>
      <c r="Q537" s="7"/>
      <c r="R537" s="7"/>
      <c r="S537" s="7"/>
      <c r="T537" s="7"/>
      <c r="U537" s="7"/>
      <c r="V537" s="7"/>
      <c r="W537" s="7"/>
      <c r="X537" s="7"/>
      <c r="Y537" s="7"/>
      <c r="Z537" s="7"/>
      <c r="AA537" s="7"/>
    </row>
    <row r="538" spans="1:27" ht="14.4">
      <c r="A538" s="7"/>
      <c r="B538" s="7"/>
      <c r="C538" s="7"/>
      <c r="D538" s="7"/>
      <c r="E538" s="7"/>
      <c r="F538" s="7"/>
      <c r="G538" s="7"/>
      <c r="H538" s="7"/>
      <c r="I538" s="7"/>
      <c r="J538" s="7"/>
      <c r="K538" s="7"/>
      <c r="L538" s="7"/>
      <c r="M538" s="7"/>
      <c r="N538" s="7"/>
      <c r="O538" s="7"/>
      <c r="P538" s="7"/>
      <c r="Q538" s="7"/>
      <c r="R538" s="7"/>
      <c r="S538" s="7"/>
      <c r="T538" s="7"/>
      <c r="U538" s="7"/>
      <c r="V538" s="7"/>
      <c r="W538" s="7"/>
      <c r="X538" s="7"/>
      <c r="Y538" s="7"/>
      <c r="Z538" s="7"/>
      <c r="AA538" s="7"/>
    </row>
    <row r="539" spans="1:27" ht="14.4">
      <c r="A539" s="7"/>
      <c r="B539" s="7"/>
      <c r="C539" s="7"/>
      <c r="D539" s="7"/>
      <c r="E539" s="7"/>
      <c r="F539" s="7"/>
      <c r="G539" s="7"/>
      <c r="H539" s="7"/>
      <c r="I539" s="7"/>
      <c r="J539" s="7"/>
      <c r="K539" s="7"/>
      <c r="L539" s="7"/>
      <c r="M539" s="7"/>
      <c r="N539" s="7"/>
      <c r="O539" s="7"/>
      <c r="P539" s="7"/>
      <c r="Q539" s="7"/>
      <c r="R539" s="7"/>
      <c r="S539" s="7"/>
      <c r="T539" s="7"/>
      <c r="U539" s="7"/>
      <c r="V539" s="7"/>
      <c r="W539" s="7"/>
      <c r="X539" s="7"/>
      <c r="Y539" s="7"/>
      <c r="Z539" s="7"/>
      <c r="AA539" s="7"/>
    </row>
    <row r="540" spans="1:27" ht="14.4">
      <c r="A540" s="7"/>
      <c r="B540" s="7"/>
      <c r="C540" s="7"/>
      <c r="D540" s="7"/>
      <c r="E540" s="7"/>
      <c r="F540" s="7"/>
      <c r="G540" s="7"/>
      <c r="H540" s="7"/>
      <c r="I540" s="7"/>
      <c r="J540" s="7"/>
      <c r="K540" s="7"/>
      <c r="L540" s="7"/>
      <c r="M540" s="7"/>
      <c r="N540" s="7"/>
      <c r="O540" s="7"/>
      <c r="P540" s="7"/>
      <c r="Q540" s="7"/>
      <c r="R540" s="7"/>
      <c r="S540" s="7"/>
      <c r="T540" s="7"/>
      <c r="U540" s="7"/>
      <c r="V540" s="7"/>
      <c r="W540" s="7"/>
      <c r="X540" s="7"/>
      <c r="Y540" s="7"/>
      <c r="Z540" s="7"/>
      <c r="AA540" s="7"/>
    </row>
    <row r="541" spans="1:27" ht="14.4">
      <c r="A541" s="7"/>
      <c r="B541" s="7"/>
      <c r="C541" s="7"/>
      <c r="D541" s="7"/>
      <c r="E541" s="7"/>
      <c r="F541" s="7"/>
      <c r="G541" s="7"/>
      <c r="H541" s="7"/>
      <c r="I541" s="7"/>
      <c r="J541" s="7"/>
      <c r="K541" s="7"/>
      <c r="L541" s="7"/>
      <c r="M541" s="7"/>
      <c r="N541" s="7"/>
      <c r="O541" s="7"/>
      <c r="P541" s="7"/>
      <c r="Q541" s="7"/>
      <c r="R541" s="7"/>
      <c r="S541" s="7"/>
      <c r="T541" s="7"/>
      <c r="U541" s="7"/>
      <c r="V541" s="7"/>
      <c r="W541" s="7"/>
      <c r="X541" s="7"/>
      <c r="Y541" s="7"/>
      <c r="Z541" s="7"/>
      <c r="AA541" s="7"/>
    </row>
    <row r="542" spans="1:27" ht="14.4">
      <c r="A542" s="7"/>
      <c r="B542" s="7"/>
      <c r="C542" s="7"/>
      <c r="D542" s="7"/>
      <c r="E542" s="7"/>
      <c r="F542" s="7"/>
      <c r="G542" s="7"/>
      <c r="H542" s="7"/>
      <c r="I542" s="7"/>
      <c r="J542" s="7"/>
      <c r="K542" s="7"/>
      <c r="L542" s="7"/>
      <c r="M542" s="7"/>
      <c r="N542" s="7"/>
      <c r="O542" s="7"/>
      <c r="P542" s="7"/>
      <c r="Q542" s="7"/>
      <c r="R542" s="7"/>
      <c r="S542" s="7"/>
      <c r="T542" s="7"/>
      <c r="U542" s="7"/>
      <c r="V542" s="7"/>
      <c r="W542" s="7"/>
      <c r="X542" s="7"/>
      <c r="Y542" s="7"/>
      <c r="Z542" s="7"/>
      <c r="AA542" s="7"/>
    </row>
    <row r="543" spans="1:27" ht="14.4">
      <c r="A543" s="7"/>
      <c r="B543" s="7"/>
      <c r="C543" s="7"/>
      <c r="D543" s="7"/>
      <c r="E543" s="7"/>
      <c r="F543" s="7"/>
      <c r="G543" s="7"/>
      <c r="H543" s="7"/>
      <c r="I543" s="7"/>
      <c r="J543" s="7"/>
      <c r="K543" s="7"/>
      <c r="L543" s="7"/>
      <c r="M543" s="7"/>
      <c r="N543" s="7"/>
      <c r="O543" s="7"/>
      <c r="P543" s="7"/>
      <c r="Q543" s="7"/>
      <c r="R543" s="7"/>
      <c r="S543" s="7"/>
      <c r="T543" s="7"/>
      <c r="U543" s="7"/>
      <c r="V543" s="7"/>
      <c r="W543" s="7"/>
      <c r="X543" s="7"/>
      <c r="Y543" s="7"/>
      <c r="Z543" s="7"/>
      <c r="AA543" s="7"/>
    </row>
    <row r="544" spans="1:27" ht="14.4">
      <c r="A544" s="7"/>
      <c r="B544" s="7"/>
      <c r="C544" s="7"/>
      <c r="D544" s="7"/>
      <c r="E544" s="7"/>
      <c r="F544" s="7"/>
      <c r="G544" s="7"/>
      <c r="H544" s="7"/>
      <c r="I544" s="7"/>
      <c r="J544" s="7"/>
      <c r="K544" s="7"/>
      <c r="L544" s="7"/>
      <c r="M544" s="7"/>
      <c r="N544" s="7"/>
      <c r="O544" s="7"/>
      <c r="P544" s="7"/>
      <c r="Q544" s="7"/>
      <c r="R544" s="7"/>
      <c r="S544" s="7"/>
      <c r="T544" s="7"/>
      <c r="U544" s="7"/>
      <c r="V544" s="7"/>
      <c r="W544" s="7"/>
      <c r="X544" s="7"/>
      <c r="Y544" s="7"/>
      <c r="Z544" s="7"/>
      <c r="AA544" s="7"/>
    </row>
    <row r="545" spans="1:27" ht="14.4">
      <c r="A545" s="7"/>
      <c r="B545" s="7"/>
      <c r="C545" s="7"/>
      <c r="D545" s="7"/>
      <c r="E545" s="7"/>
      <c r="F545" s="7"/>
      <c r="G545" s="7"/>
      <c r="H545" s="7"/>
      <c r="I545" s="7"/>
      <c r="J545" s="7"/>
      <c r="K545" s="7"/>
      <c r="L545" s="7"/>
      <c r="M545" s="7"/>
      <c r="N545" s="7"/>
      <c r="O545" s="7"/>
      <c r="P545" s="7"/>
      <c r="Q545" s="7"/>
      <c r="R545" s="7"/>
      <c r="S545" s="7"/>
      <c r="T545" s="7"/>
      <c r="U545" s="7"/>
      <c r="V545" s="7"/>
      <c r="W545" s="7"/>
      <c r="X545" s="7"/>
      <c r="Y545" s="7"/>
      <c r="Z545" s="7"/>
      <c r="AA545" s="7"/>
    </row>
    <row r="546" spans="1:27" ht="14.4">
      <c r="A546" s="7"/>
      <c r="B546" s="7"/>
      <c r="C546" s="7"/>
      <c r="D546" s="7"/>
      <c r="E546" s="7"/>
      <c r="F546" s="7"/>
      <c r="G546" s="7"/>
      <c r="H546" s="7"/>
      <c r="I546" s="7"/>
      <c r="J546" s="7"/>
      <c r="K546" s="7"/>
      <c r="L546" s="7"/>
      <c r="M546" s="7"/>
      <c r="N546" s="7"/>
      <c r="O546" s="7"/>
      <c r="P546" s="7"/>
      <c r="Q546" s="7"/>
      <c r="R546" s="7"/>
      <c r="S546" s="7"/>
      <c r="T546" s="7"/>
      <c r="U546" s="7"/>
      <c r="V546" s="7"/>
      <c r="W546" s="7"/>
      <c r="X546" s="7"/>
      <c r="Y546" s="7"/>
      <c r="Z546" s="7"/>
      <c r="AA546" s="7"/>
    </row>
    <row r="547" spans="1:27" ht="14.4">
      <c r="A547" s="7"/>
      <c r="B547" s="7"/>
      <c r="C547" s="7"/>
      <c r="D547" s="7"/>
      <c r="E547" s="7"/>
      <c r="F547" s="7"/>
      <c r="G547" s="7"/>
      <c r="H547" s="7"/>
      <c r="I547" s="7"/>
      <c r="J547" s="7"/>
      <c r="K547" s="7"/>
      <c r="L547" s="7"/>
      <c r="M547" s="7"/>
      <c r="N547" s="7"/>
      <c r="O547" s="7"/>
      <c r="P547" s="7"/>
      <c r="Q547" s="7"/>
      <c r="R547" s="7"/>
      <c r="S547" s="7"/>
      <c r="T547" s="7"/>
      <c r="U547" s="7"/>
      <c r="V547" s="7"/>
      <c r="W547" s="7"/>
      <c r="X547" s="7"/>
      <c r="Y547" s="7"/>
      <c r="Z547" s="7"/>
      <c r="AA547" s="7"/>
    </row>
    <row r="548" spans="1:27" ht="14.4">
      <c r="A548" s="7"/>
      <c r="B548" s="7"/>
      <c r="C548" s="7"/>
      <c r="D548" s="7"/>
      <c r="E548" s="7"/>
      <c r="F548" s="7"/>
      <c r="G548" s="7"/>
      <c r="H548" s="7"/>
      <c r="I548" s="7"/>
      <c r="J548" s="7"/>
      <c r="K548" s="7"/>
      <c r="L548" s="7"/>
      <c r="M548" s="7"/>
      <c r="N548" s="7"/>
      <c r="O548" s="7"/>
      <c r="P548" s="7"/>
      <c r="Q548" s="7"/>
      <c r="R548" s="7"/>
      <c r="S548" s="7"/>
      <c r="T548" s="7"/>
      <c r="U548" s="7"/>
      <c r="V548" s="7"/>
      <c r="W548" s="7"/>
      <c r="X548" s="7"/>
      <c r="Y548" s="7"/>
      <c r="Z548" s="7"/>
      <c r="AA548" s="7"/>
    </row>
    <row r="549" spans="1:27" ht="14.4">
      <c r="A549" s="7"/>
      <c r="B549" s="7"/>
      <c r="C549" s="7"/>
      <c r="D549" s="7"/>
      <c r="E549" s="7"/>
      <c r="F549" s="7"/>
      <c r="G549" s="7"/>
      <c r="H549" s="7"/>
      <c r="I549" s="7"/>
      <c r="J549" s="7"/>
      <c r="K549" s="7"/>
      <c r="L549" s="7"/>
      <c r="M549" s="7"/>
      <c r="N549" s="7"/>
      <c r="O549" s="7"/>
      <c r="P549" s="7"/>
      <c r="Q549" s="7"/>
      <c r="R549" s="7"/>
      <c r="S549" s="7"/>
      <c r="T549" s="7"/>
      <c r="U549" s="7"/>
      <c r="V549" s="7"/>
      <c r="W549" s="7"/>
      <c r="X549" s="7"/>
      <c r="Y549" s="7"/>
      <c r="Z549" s="7"/>
      <c r="AA549" s="7"/>
    </row>
    <row r="550" spans="1:27" ht="14.4">
      <c r="A550" s="7"/>
      <c r="B550" s="7"/>
      <c r="C550" s="7"/>
      <c r="D550" s="7"/>
      <c r="E550" s="7"/>
      <c r="F550" s="7"/>
      <c r="G550" s="7"/>
      <c r="H550" s="7"/>
      <c r="I550" s="7"/>
      <c r="J550" s="7"/>
      <c r="K550" s="7"/>
      <c r="L550" s="7"/>
      <c r="M550" s="7"/>
      <c r="N550" s="7"/>
      <c r="O550" s="7"/>
      <c r="P550" s="7"/>
      <c r="Q550" s="7"/>
      <c r="R550" s="7"/>
      <c r="S550" s="7"/>
      <c r="T550" s="7"/>
      <c r="U550" s="7"/>
      <c r="V550" s="7"/>
      <c r="W550" s="7"/>
      <c r="X550" s="7"/>
      <c r="Y550" s="7"/>
      <c r="Z550" s="7"/>
      <c r="AA550" s="7"/>
    </row>
    <row r="551" spans="1:27" ht="14.4">
      <c r="A551" s="7"/>
      <c r="B551" s="7"/>
      <c r="C551" s="7"/>
      <c r="D551" s="7"/>
      <c r="E551" s="7"/>
      <c r="F551" s="7"/>
      <c r="G551" s="7"/>
      <c r="H551" s="7"/>
      <c r="I551" s="7"/>
      <c r="J551" s="7"/>
      <c r="K551" s="7"/>
      <c r="L551" s="7"/>
      <c r="M551" s="7"/>
      <c r="N551" s="7"/>
      <c r="O551" s="7"/>
      <c r="P551" s="7"/>
      <c r="Q551" s="7"/>
      <c r="R551" s="7"/>
      <c r="S551" s="7"/>
      <c r="T551" s="7"/>
      <c r="U551" s="7"/>
      <c r="V551" s="7"/>
      <c r="W551" s="7"/>
      <c r="X551" s="7"/>
      <c r="Y551" s="7"/>
      <c r="Z551" s="7"/>
      <c r="AA551" s="7"/>
    </row>
    <row r="552" spans="1:27" ht="14.4">
      <c r="A552" s="7"/>
      <c r="B552" s="7"/>
      <c r="C552" s="7"/>
      <c r="D552" s="7"/>
      <c r="E552" s="7"/>
      <c r="F552" s="7"/>
      <c r="G552" s="7"/>
      <c r="H552" s="7"/>
      <c r="I552" s="7"/>
      <c r="J552" s="7"/>
      <c r="K552" s="7"/>
      <c r="L552" s="7"/>
      <c r="M552" s="7"/>
      <c r="N552" s="7"/>
      <c r="O552" s="7"/>
      <c r="P552" s="7"/>
      <c r="Q552" s="7"/>
      <c r="R552" s="7"/>
      <c r="S552" s="7"/>
      <c r="T552" s="7"/>
      <c r="U552" s="7"/>
      <c r="V552" s="7"/>
      <c r="W552" s="7"/>
      <c r="X552" s="7"/>
      <c r="Y552" s="7"/>
      <c r="Z552" s="7"/>
      <c r="AA552" s="7"/>
    </row>
    <row r="553" spans="1:27" ht="14.4">
      <c r="A553" s="7"/>
      <c r="B553" s="7"/>
      <c r="C553" s="7"/>
      <c r="D553" s="7"/>
      <c r="E553" s="7"/>
      <c r="F553" s="7"/>
      <c r="G553" s="7"/>
      <c r="H553" s="7"/>
      <c r="I553" s="7"/>
      <c r="J553" s="7"/>
      <c r="K553" s="7"/>
      <c r="L553" s="7"/>
      <c r="M553" s="7"/>
      <c r="N553" s="7"/>
      <c r="O553" s="7"/>
      <c r="P553" s="7"/>
      <c r="Q553" s="7"/>
      <c r="R553" s="7"/>
      <c r="S553" s="7"/>
      <c r="T553" s="7"/>
      <c r="U553" s="7"/>
      <c r="V553" s="7"/>
      <c r="W553" s="7"/>
      <c r="X553" s="7"/>
      <c r="Y553" s="7"/>
      <c r="Z553" s="7"/>
      <c r="AA553" s="7"/>
    </row>
    <row r="554" spans="1:27" ht="14.4">
      <c r="A554" s="7"/>
      <c r="B554" s="7"/>
      <c r="C554" s="7"/>
      <c r="D554" s="7"/>
      <c r="E554" s="7"/>
      <c r="F554" s="7"/>
      <c r="G554" s="7"/>
      <c r="H554" s="7"/>
      <c r="I554" s="7"/>
      <c r="J554" s="7"/>
      <c r="K554" s="7"/>
      <c r="L554" s="7"/>
      <c r="M554" s="7"/>
      <c r="N554" s="7"/>
      <c r="O554" s="7"/>
      <c r="P554" s="7"/>
      <c r="Q554" s="7"/>
      <c r="R554" s="7"/>
      <c r="S554" s="7"/>
      <c r="T554" s="7"/>
      <c r="U554" s="7"/>
      <c r="V554" s="7"/>
      <c r="W554" s="7"/>
      <c r="X554" s="7"/>
      <c r="Y554" s="7"/>
      <c r="Z554" s="7"/>
      <c r="AA554" s="7"/>
    </row>
    <row r="555" spans="1:27" ht="14.4">
      <c r="A555" s="7"/>
      <c r="B555" s="7"/>
      <c r="C555" s="7"/>
      <c r="D555" s="7"/>
      <c r="E555" s="7"/>
      <c r="F555" s="7"/>
      <c r="G555" s="7"/>
      <c r="H555" s="7"/>
      <c r="I555" s="7"/>
      <c r="J555" s="7"/>
      <c r="K555" s="7"/>
      <c r="L555" s="7"/>
      <c r="M555" s="7"/>
      <c r="N555" s="7"/>
      <c r="O555" s="7"/>
      <c r="P555" s="7"/>
      <c r="Q555" s="7"/>
      <c r="R555" s="7"/>
      <c r="S555" s="7"/>
      <c r="T555" s="7"/>
      <c r="U555" s="7"/>
      <c r="V555" s="7"/>
      <c r="W555" s="7"/>
      <c r="X555" s="7"/>
      <c r="Y555" s="7"/>
      <c r="Z555" s="7"/>
      <c r="AA555" s="7"/>
    </row>
    <row r="556" spans="1:27" ht="14.4">
      <c r="A556" s="7"/>
      <c r="B556" s="7"/>
      <c r="C556" s="7"/>
      <c r="D556" s="7"/>
      <c r="E556" s="7"/>
      <c r="F556" s="7"/>
      <c r="G556" s="7"/>
      <c r="H556" s="7"/>
      <c r="I556" s="7"/>
      <c r="J556" s="7"/>
      <c r="K556" s="7"/>
      <c r="L556" s="7"/>
      <c r="M556" s="7"/>
      <c r="N556" s="7"/>
      <c r="O556" s="7"/>
      <c r="P556" s="7"/>
      <c r="Q556" s="7"/>
      <c r="R556" s="7"/>
      <c r="S556" s="7"/>
      <c r="T556" s="7"/>
      <c r="U556" s="7"/>
      <c r="V556" s="7"/>
      <c r="W556" s="7"/>
      <c r="X556" s="7"/>
      <c r="Y556" s="7"/>
      <c r="Z556" s="7"/>
      <c r="AA556" s="7"/>
    </row>
    <row r="557" spans="1:27" ht="14.4">
      <c r="A557" s="7"/>
      <c r="B557" s="7"/>
      <c r="C557" s="7"/>
      <c r="D557" s="7"/>
      <c r="E557" s="7"/>
      <c r="F557" s="7"/>
      <c r="G557" s="7"/>
      <c r="H557" s="7"/>
      <c r="I557" s="7"/>
      <c r="J557" s="7"/>
      <c r="K557" s="7"/>
      <c r="L557" s="7"/>
      <c r="M557" s="7"/>
      <c r="N557" s="7"/>
      <c r="O557" s="7"/>
      <c r="P557" s="7"/>
      <c r="Q557" s="7"/>
      <c r="R557" s="7"/>
      <c r="S557" s="7"/>
      <c r="T557" s="7"/>
      <c r="U557" s="7"/>
      <c r="V557" s="7"/>
      <c r="W557" s="7"/>
      <c r="X557" s="7"/>
      <c r="Y557" s="7"/>
      <c r="Z557" s="7"/>
      <c r="AA557" s="7"/>
    </row>
    <row r="558" spans="1:27" ht="14.4">
      <c r="A558" s="7"/>
      <c r="B558" s="7"/>
      <c r="C558" s="7"/>
      <c r="D558" s="7"/>
      <c r="E558" s="7"/>
      <c r="F558" s="7"/>
      <c r="G558" s="7"/>
      <c r="H558" s="7"/>
      <c r="I558" s="7"/>
      <c r="J558" s="7"/>
      <c r="K558" s="7"/>
      <c r="L558" s="7"/>
      <c r="M558" s="7"/>
      <c r="N558" s="7"/>
      <c r="O558" s="7"/>
      <c r="P558" s="7"/>
      <c r="Q558" s="7"/>
      <c r="R558" s="7"/>
      <c r="S558" s="7"/>
      <c r="T558" s="7"/>
      <c r="U558" s="7"/>
      <c r="V558" s="7"/>
      <c r="W558" s="7"/>
      <c r="X558" s="7"/>
      <c r="Y558" s="7"/>
      <c r="Z558" s="7"/>
      <c r="AA558" s="7"/>
    </row>
    <row r="559" spans="1:27" ht="14.4">
      <c r="A559" s="7"/>
      <c r="B559" s="7"/>
      <c r="C559" s="7"/>
      <c r="D559" s="7"/>
      <c r="E559" s="7"/>
      <c r="F559" s="7"/>
      <c r="G559" s="7"/>
      <c r="H559" s="7"/>
      <c r="I559" s="7"/>
      <c r="J559" s="7"/>
      <c r="K559" s="7"/>
      <c r="L559" s="7"/>
      <c r="M559" s="7"/>
      <c r="N559" s="7"/>
      <c r="O559" s="7"/>
      <c r="P559" s="7"/>
      <c r="Q559" s="7"/>
      <c r="R559" s="7"/>
      <c r="S559" s="7"/>
      <c r="T559" s="7"/>
      <c r="U559" s="7"/>
      <c r="V559" s="7"/>
      <c r="W559" s="7"/>
      <c r="X559" s="7"/>
      <c r="Y559" s="7"/>
      <c r="Z559" s="7"/>
      <c r="AA559" s="7"/>
    </row>
    <row r="560" spans="1:27" ht="14.4">
      <c r="A560" s="7"/>
      <c r="B560" s="7"/>
      <c r="C560" s="7"/>
      <c r="D560" s="7"/>
      <c r="E560" s="7"/>
      <c r="F560" s="7"/>
      <c r="G560" s="7"/>
      <c r="H560" s="7"/>
      <c r="I560" s="7"/>
      <c r="J560" s="7"/>
      <c r="K560" s="7"/>
      <c r="L560" s="7"/>
      <c r="M560" s="7"/>
      <c r="N560" s="7"/>
      <c r="O560" s="7"/>
      <c r="P560" s="7"/>
      <c r="Q560" s="7"/>
      <c r="R560" s="7"/>
      <c r="S560" s="7"/>
      <c r="T560" s="7"/>
      <c r="U560" s="7"/>
      <c r="V560" s="7"/>
      <c r="W560" s="7"/>
      <c r="X560" s="7"/>
      <c r="Y560" s="7"/>
      <c r="Z560" s="7"/>
      <c r="AA560" s="7"/>
    </row>
    <row r="561" spans="1:27" ht="14.4">
      <c r="A561" s="7"/>
      <c r="B561" s="7"/>
      <c r="C561" s="7"/>
      <c r="D561" s="7"/>
      <c r="E561" s="7"/>
      <c r="F561" s="7"/>
      <c r="G561" s="7"/>
      <c r="H561" s="7"/>
      <c r="I561" s="7"/>
      <c r="J561" s="7"/>
      <c r="K561" s="7"/>
      <c r="L561" s="7"/>
      <c r="M561" s="7"/>
      <c r="N561" s="7"/>
      <c r="O561" s="7"/>
      <c r="P561" s="7"/>
      <c r="Q561" s="7"/>
      <c r="R561" s="7"/>
      <c r="S561" s="7"/>
      <c r="T561" s="7"/>
      <c r="U561" s="7"/>
      <c r="V561" s="7"/>
      <c r="W561" s="7"/>
      <c r="X561" s="7"/>
      <c r="Y561" s="7"/>
      <c r="Z561" s="7"/>
      <c r="AA561" s="7"/>
    </row>
    <row r="562" spans="1:27" ht="14.4">
      <c r="A562" s="7"/>
      <c r="B562" s="7"/>
      <c r="C562" s="7"/>
      <c r="D562" s="7"/>
      <c r="E562" s="7"/>
      <c r="F562" s="7"/>
      <c r="G562" s="7"/>
      <c r="H562" s="7"/>
      <c r="I562" s="7"/>
      <c r="J562" s="7"/>
      <c r="K562" s="7"/>
      <c r="L562" s="7"/>
      <c r="M562" s="7"/>
      <c r="N562" s="7"/>
      <c r="O562" s="7"/>
      <c r="P562" s="7"/>
      <c r="Q562" s="7"/>
      <c r="R562" s="7"/>
      <c r="S562" s="7"/>
      <c r="T562" s="7"/>
      <c r="U562" s="7"/>
      <c r="V562" s="7"/>
      <c r="W562" s="7"/>
      <c r="X562" s="7"/>
      <c r="Y562" s="7"/>
      <c r="Z562" s="7"/>
      <c r="AA562" s="7"/>
    </row>
    <row r="563" spans="1:27" ht="14.4">
      <c r="A563" s="7"/>
      <c r="B563" s="7"/>
      <c r="C563" s="7"/>
      <c r="D563" s="7"/>
      <c r="E563" s="7"/>
      <c r="F563" s="7"/>
      <c r="G563" s="7"/>
      <c r="H563" s="7"/>
      <c r="I563" s="7"/>
      <c r="J563" s="7"/>
      <c r="K563" s="7"/>
      <c r="L563" s="7"/>
      <c r="M563" s="7"/>
      <c r="N563" s="7"/>
      <c r="O563" s="7"/>
      <c r="P563" s="7"/>
      <c r="Q563" s="7"/>
      <c r="R563" s="7"/>
      <c r="S563" s="7"/>
      <c r="T563" s="7"/>
      <c r="U563" s="7"/>
      <c r="V563" s="7"/>
      <c r="W563" s="7"/>
      <c r="X563" s="7"/>
      <c r="Y563" s="7"/>
      <c r="Z563" s="7"/>
      <c r="AA563" s="7"/>
    </row>
    <row r="564" spans="1:27" ht="14.4">
      <c r="A564" s="7"/>
      <c r="B564" s="7"/>
      <c r="C564" s="7"/>
      <c r="D564" s="7"/>
      <c r="E564" s="7"/>
      <c r="F564" s="7"/>
      <c r="G564" s="7"/>
      <c r="H564" s="7"/>
      <c r="I564" s="7"/>
      <c r="J564" s="7"/>
      <c r="K564" s="7"/>
      <c r="L564" s="7"/>
      <c r="M564" s="7"/>
      <c r="N564" s="7"/>
      <c r="O564" s="7"/>
      <c r="P564" s="7"/>
      <c r="Q564" s="7"/>
      <c r="R564" s="7"/>
      <c r="S564" s="7"/>
      <c r="T564" s="7"/>
      <c r="U564" s="7"/>
      <c r="V564" s="7"/>
      <c r="W564" s="7"/>
      <c r="X564" s="7"/>
      <c r="Y564" s="7"/>
      <c r="Z564" s="7"/>
      <c r="AA564" s="7"/>
    </row>
    <row r="565" spans="1:27" ht="14.4">
      <c r="A565" s="7"/>
      <c r="B565" s="7"/>
      <c r="C565" s="7"/>
      <c r="D565" s="7"/>
      <c r="E565" s="7"/>
      <c r="F565" s="7"/>
      <c r="G565" s="7"/>
      <c r="H565" s="7"/>
      <c r="I565" s="7"/>
      <c r="J565" s="7"/>
      <c r="K565" s="7"/>
      <c r="L565" s="7"/>
      <c r="M565" s="7"/>
      <c r="N565" s="7"/>
      <c r="O565" s="7"/>
      <c r="P565" s="7"/>
      <c r="Q565" s="7"/>
      <c r="R565" s="7"/>
      <c r="S565" s="7"/>
      <c r="T565" s="7"/>
      <c r="U565" s="7"/>
      <c r="V565" s="7"/>
      <c r="W565" s="7"/>
      <c r="X565" s="7"/>
      <c r="Y565" s="7"/>
      <c r="Z565" s="7"/>
      <c r="AA565" s="7"/>
    </row>
    <row r="566" spans="1:27" ht="14.4">
      <c r="A566" s="7"/>
      <c r="B566" s="7"/>
      <c r="C566" s="7"/>
      <c r="D566" s="7"/>
      <c r="E566" s="7"/>
      <c r="F566" s="7"/>
      <c r="G566" s="7"/>
      <c r="H566" s="7"/>
      <c r="I566" s="7"/>
      <c r="J566" s="7"/>
      <c r="K566" s="7"/>
      <c r="L566" s="7"/>
      <c r="M566" s="7"/>
      <c r="N566" s="7"/>
      <c r="O566" s="7"/>
      <c r="P566" s="7"/>
      <c r="Q566" s="7"/>
      <c r="R566" s="7"/>
      <c r="S566" s="7"/>
      <c r="T566" s="7"/>
      <c r="U566" s="7"/>
      <c r="V566" s="7"/>
      <c r="W566" s="7"/>
      <c r="X566" s="7"/>
      <c r="Y566" s="7"/>
      <c r="Z566" s="7"/>
      <c r="AA566" s="7"/>
    </row>
    <row r="567" spans="1:27" ht="14.4">
      <c r="A567" s="7"/>
      <c r="B567" s="7"/>
      <c r="C567" s="7"/>
      <c r="D567" s="7"/>
      <c r="E567" s="7"/>
      <c r="F567" s="7"/>
      <c r="G567" s="7"/>
      <c r="H567" s="7"/>
      <c r="I567" s="7"/>
      <c r="J567" s="7"/>
      <c r="K567" s="7"/>
      <c r="L567" s="7"/>
      <c r="M567" s="7"/>
      <c r="N567" s="7"/>
      <c r="O567" s="7"/>
      <c r="P567" s="7"/>
      <c r="Q567" s="7"/>
      <c r="R567" s="7"/>
      <c r="S567" s="7"/>
      <c r="T567" s="7"/>
      <c r="U567" s="7"/>
      <c r="V567" s="7"/>
      <c r="W567" s="7"/>
      <c r="X567" s="7"/>
      <c r="Y567" s="7"/>
      <c r="Z567" s="7"/>
      <c r="AA567" s="7"/>
    </row>
    <row r="568" spans="1:27" ht="14.4">
      <c r="A568" s="7"/>
      <c r="B568" s="7"/>
      <c r="C568" s="7"/>
      <c r="D568" s="7"/>
      <c r="E568" s="7"/>
      <c r="F568" s="7"/>
      <c r="G568" s="7"/>
      <c r="H568" s="7"/>
      <c r="I568" s="7"/>
      <c r="J568" s="7"/>
      <c r="K568" s="7"/>
      <c r="L568" s="7"/>
      <c r="M568" s="7"/>
      <c r="N568" s="7"/>
      <c r="O568" s="7"/>
      <c r="P568" s="7"/>
      <c r="Q568" s="7"/>
      <c r="R568" s="7"/>
      <c r="S568" s="7"/>
      <c r="T568" s="7"/>
      <c r="U568" s="7"/>
      <c r="V568" s="7"/>
      <c r="W568" s="7"/>
      <c r="X568" s="7"/>
      <c r="Y568" s="7"/>
      <c r="Z568" s="7"/>
      <c r="AA568" s="7"/>
    </row>
    <row r="569" spans="1:27" ht="14.4">
      <c r="A569" s="7"/>
      <c r="B569" s="7"/>
      <c r="C569" s="7"/>
      <c r="D569" s="7"/>
      <c r="E569" s="7"/>
      <c r="F569" s="7"/>
      <c r="G569" s="7"/>
      <c r="H569" s="7"/>
      <c r="I569" s="7"/>
      <c r="J569" s="7"/>
      <c r="K569" s="7"/>
      <c r="L569" s="7"/>
      <c r="M569" s="7"/>
      <c r="N569" s="7"/>
      <c r="O569" s="7"/>
      <c r="P569" s="7"/>
      <c r="Q569" s="7"/>
      <c r="R569" s="7"/>
      <c r="S569" s="7"/>
      <c r="T569" s="7"/>
      <c r="U569" s="7"/>
      <c r="V569" s="7"/>
      <c r="W569" s="7"/>
      <c r="X569" s="7"/>
      <c r="Y569" s="7"/>
      <c r="Z569" s="7"/>
      <c r="AA569" s="7"/>
    </row>
    <row r="570" spans="1:27" ht="14.4">
      <c r="A570" s="7"/>
      <c r="B570" s="7"/>
      <c r="C570" s="7"/>
      <c r="D570" s="7"/>
      <c r="E570" s="7"/>
      <c r="F570" s="7"/>
      <c r="G570" s="7"/>
      <c r="H570" s="7"/>
      <c r="I570" s="7"/>
      <c r="J570" s="7"/>
      <c r="K570" s="7"/>
      <c r="L570" s="7"/>
      <c r="M570" s="7"/>
      <c r="N570" s="7"/>
      <c r="O570" s="7"/>
      <c r="P570" s="7"/>
      <c r="Q570" s="7"/>
      <c r="R570" s="7"/>
      <c r="S570" s="7"/>
      <c r="T570" s="7"/>
      <c r="U570" s="7"/>
      <c r="V570" s="7"/>
      <c r="W570" s="7"/>
      <c r="X570" s="7"/>
      <c r="Y570" s="7"/>
      <c r="Z570" s="7"/>
      <c r="AA570" s="7"/>
    </row>
    <row r="571" spans="1:27" ht="14.4">
      <c r="A571" s="7"/>
      <c r="B571" s="7"/>
      <c r="C571" s="7"/>
      <c r="D571" s="7"/>
      <c r="E571" s="7"/>
      <c r="F571" s="7"/>
      <c r="G571" s="7"/>
      <c r="H571" s="7"/>
      <c r="I571" s="7"/>
      <c r="J571" s="7"/>
      <c r="K571" s="7"/>
      <c r="L571" s="7"/>
      <c r="M571" s="7"/>
      <c r="N571" s="7"/>
      <c r="O571" s="7"/>
      <c r="P571" s="7"/>
      <c r="Q571" s="7"/>
      <c r="R571" s="7"/>
      <c r="S571" s="7"/>
      <c r="T571" s="7"/>
      <c r="U571" s="7"/>
      <c r="V571" s="7"/>
      <c r="W571" s="7"/>
      <c r="X571" s="7"/>
      <c r="Y571" s="7"/>
      <c r="Z571" s="7"/>
      <c r="AA571" s="7"/>
    </row>
    <row r="572" spans="1:27" ht="14.4">
      <c r="A572" s="7"/>
      <c r="B572" s="7"/>
      <c r="C572" s="7"/>
      <c r="D572" s="7"/>
      <c r="E572" s="7"/>
      <c r="F572" s="7"/>
      <c r="G572" s="7"/>
      <c r="H572" s="7"/>
      <c r="I572" s="7"/>
      <c r="J572" s="7"/>
      <c r="K572" s="7"/>
      <c r="L572" s="7"/>
      <c r="M572" s="7"/>
      <c r="N572" s="7"/>
      <c r="O572" s="7"/>
      <c r="P572" s="7"/>
      <c r="Q572" s="7"/>
      <c r="R572" s="7"/>
      <c r="S572" s="7"/>
      <c r="T572" s="7"/>
      <c r="U572" s="7"/>
      <c r="V572" s="7"/>
      <c r="W572" s="7"/>
      <c r="X572" s="7"/>
      <c r="Y572" s="7"/>
      <c r="Z572" s="7"/>
      <c r="AA572" s="7"/>
    </row>
    <row r="573" spans="1:27" ht="14.4">
      <c r="A573" s="7"/>
      <c r="B573" s="7"/>
      <c r="C573" s="7"/>
      <c r="D573" s="7"/>
      <c r="E573" s="7"/>
      <c r="F573" s="7"/>
      <c r="G573" s="7"/>
      <c r="H573" s="7"/>
      <c r="I573" s="7"/>
      <c r="J573" s="7"/>
      <c r="K573" s="7"/>
      <c r="L573" s="7"/>
      <c r="M573" s="7"/>
      <c r="N573" s="7"/>
      <c r="O573" s="7"/>
      <c r="P573" s="7"/>
      <c r="Q573" s="7"/>
      <c r="R573" s="7"/>
      <c r="S573" s="7"/>
      <c r="T573" s="7"/>
      <c r="U573" s="7"/>
      <c r="V573" s="7"/>
      <c r="W573" s="7"/>
      <c r="X573" s="7"/>
      <c r="Y573" s="7"/>
      <c r="Z573" s="7"/>
      <c r="AA573" s="7"/>
    </row>
    <row r="574" spans="1:27" ht="14.4">
      <c r="A574" s="7"/>
      <c r="B574" s="7"/>
      <c r="C574" s="7"/>
      <c r="D574" s="7"/>
      <c r="E574" s="7"/>
      <c r="F574" s="7"/>
      <c r="G574" s="7"/>
      <c r="H574" s="7"/>
      <c r="I574" s="7"/>
      <c r="J574" s="7"/>
      <c r="K574" s="7"/>
      <c r="L574" s="7"/>
      <c r="M574" s="7"/>
      <c r="N574" s="7"/>
      <c r="O574" s="7"/>
      <c r="P574" s="7"/>
      <c r="Q574" s="7"/>
      <c r="R574" s="7"/>
      <c r="S574" s="7"/>
      <c r="T574" s="7"/>
      <c r="U574" s="7"/>
      <c r="V574" s="7"/>
      <c r="W574" s="7"/>
      <c r="X574" s="7"/>
      <c r="Y574" s="7"/>
      <c r="Z574" s="7"/>
      <c r="AA574" s="7"/>
    </row>
    <row r="575" spans="1:27" ht="14.4">
      <c r="A575" s="7"/>
      <c r="B575" s="7"/>
      <c r="C575" s="7"/>
      <c r="D575" s="7"/>
      <c r="E575" s="7"/>
      <c r="F575" s="7"/>
      <c r="G575" s="7"/>
      <c r="H575" s="7"/>
      <c r="I575" s="7"/>
      <c r="J575" s="7"/>
      <c r="K575" s="7"/>
      <c r="L575" s="7"/>
      <c r="M575" s="7"/>
      <c r="N575" s="7"/>
      <c r="O575" s="7"/>
      <c r="P575" s="7"/>
      <c r="Q575" s="7"/>
      <c r="R575" s="7"/>
      <c r="S575" s="7"/>
      <c r="T575" s="7"/>
      <c r="U575" s="7"/>
      <c r="V575" s="7"/>
      <c r="W575" s="7"/>
      <c r="X575" s="7"/>
      <c r="Y575" s="7"/>
      <c r="Z575" s="7"/>
      <c r="AA575" s="7"/>
    </row>
    <row r="576" spans="1:27" ht="14.4">
      <c r="A576" s="7"/>
      <c r="B576" s="7"/>
      <c r="C576" s="7"/>
      <c r="D576" s="7"/>
      <c r="E576" s="7"/>
      <c r="F576" s="7"/>
      <c r="G576" s="7"/>
      <c r="H576" s="7"/>
      <c r="I576" s="7"/>
      <c r="J576" s="7"/>
      <c r="K576" s="7"/>
      <c r="L576" s="7"/>
      <c r="M576" s="7"/>
      <c r="N576" s="7"/>
      <c r="O576" s="7"/>
      <c r="P576" s="7"/>
      <c r="Q576" s="7"/>
      <c r="R576" s="7"/>
      <c r="S576" s="7"/>
      <c r="T576" s="7"/>
      <c r="U576" s="7"/>
      <c r="V576" s="7"/>
      <c r="W576" s="7"/>
      <c r="X576" s="7"/>
      <c r="Y576" s="7"/>
      <c r="Z576" s="7"/>
      <c r="AA576" s="7"/>
    </row>
    <row r="577" spans="1:27" ht="14.4">
      <c r="A577" s="7"/>
      <c r="B577" s="7"/>
      <c r="C577" s="7"/>
      <c r="D577" s="7"/>
      <c r="E577" s="7"/>
      <c r="F577" s="7"/>
      <c r="G577" s="7"/>
      <c r="H577" s="7"/>
      <c r="I577" s="7"/>
      <c r="J577" s="7"/>
      <c r="K577" s="7"/>
      <c r="L577" s="7"/>
      <c r="M577" s="7"/>
      <c r="N577" s="7"/>
      <c r="O577" s="7"/>
      <c r="P577" s="7"/>
      <c r="Q577" s="7"/>
      <c r="R577" s="7"/>
      <c r="S577" s="7"/>
      <c r="T577" s="7"/>
      <c r="U577" s="7"/>
      <c r="V577" s="7"/>
      <c r="W577" s="7"/>
      <c r="X577" s="7"/>
      <c r="Y577" s="7"/>
      <c r="Z577" s="7"/>
      <c r="AA577" s="7"/>
    </row>
    <row r="578" spans="1:27" ht="14.4">
      <c r="A578" s="7"/>
      <c r="B578" s="7"/>
      <c r="C578" s="7"/>
      <c r="D578" s="7"/>
      <c r="E578" s="7"/>
      <c r="F578" s="7"/>
      <c r="G578" s="7"/>
      <c r="H578" s="7"/>
      <c r="I578" s="7"/>
      <c r="J578" s="7"/>
      <c r="K578" s="7"/>
      <c r="L578" s="7"/>
      <c r="M578" s="7"/>
      <c r="N578" s="7"/>
      <c r="O578" s="7"/>
      <c r="P578" s="7"/>
      <c r="Q578" s="7"/>
      <c r="R578" s="7"/>
      <c r="S578" s="7"/>
      <c r="T578" s="7"/>
      <c r="U578" s="7"/>
      <c r="V578" s="7"/>
      <c r="W578" s="7"/>
      <c r="X578" s="7"/>
      <c r="Y578" s="7"/>
      <c r="Z578" s="7"/>
      <c r="AA578" s="7"/>
    </row>
    <row r="579" spans="1:27" ht="14.4">
      <c r="A579" s="7"/>
      <c r="B579" s="7"/>
      <c r="C579" s="7"/>
      <c r="D579" s="7"/>
      <c r="E579" s="7"/>
      <c r="F579" s="7"/>
      <c r="G579" s="7"/>
      <c r="H579" s="7"/>
      <c r="I579" s="7"/>
      <c r="J579" s="7"/>
      <c r="K579" s="7"/>
      <c r="L579" s="7"/>
      <c r="M579" s="7"/>
      <c r="N579" s="7"/>
      <c r="O579" s="7"/>
      <c r="P579" s="7"/>
      <c r="Q579" s="7"/>
      <c r="R579" s="7"/>
      <c r="S579" s="7"/>
      <c r="T579" s="7"/>
      <c r="U579" s="7"/>
      <c r="V579" s="7"/>
      <c r="W579" s="7"/>
      <c r="X579" s="7"/>
      <c r="Y579" s="7"/>
      <c r="Z579" s="7"/>
      <c r="AA579" s="7"/>
    </row>
    <row r="580" spans="1:27" ht="14.4">
      <c r="A580" s="7"/>
      <c r="B580" s="7"/>
      <c r="C580" s="7"/>
      <c r="D580" s="7"/>
      <c r="E580" s="7"/>
      <c r="F580" s="7"/>
      <c r="G580" s="7"/>
      <c r="H580" s="7"/>
      <c r="I580" s="7"/>
      <c r="J580" s="7"/>
      <c r="K580" s="7"/>
      <c r="L580" s="7"/>
      <c r="M580" s="7"/>
      <c r="N580" s="7"/>
      <c r="O580" s="7"/>
      <c r="P580" s="7"/>
      <c r="Q580" s="7"/>
      <c r="R580" s="7"/>
      <c r="S580" s="7"/>
      <c r="T580" s="7"/>
      <c r="U580" s="7"/>
      <c r="V580" s="7"/>
      <c r="W580" s="7"/>
      <c r="X580" s="7"/>
      <c r="Y580" s="7"/>
      <c r="Z580" s="7"/>
      <c r="AA580" s="7"/>
    </row>
    <row r="581" spans="1:27" ht="14.4">
      <c r="A581" s="7"/>
      <c r="B581" s="7"/>
      <c r="C581" s="7"/>
      <c r="D581" s="7"/>
      <c r="E581" s="7"/>
      <c r="F581" s="7"/>
      <c r="G581" s="7"/>
      <c r="H581" s="7"/>
      <c r="I581" s="7"/>
      <c r="J581" s="7"/>
      <c r="K581" s="7"/>
      <c r="L581" s="7"/>
      <c r="M581" s="7"/>
      <c r="N581" s="7"/>
      <c r="O581" s="7"/>
      <c r="P581" s="7"/>
      <c r="Q581" s="7"/>
      <c r="R581" s="7"/>
      <c r="S581" s="7"/>
      <c r="T581" s="7"/>
      <c r="U581" s="7"/>
      <c r="V581" s="7"/>
      <c r="W581" s="7"/>
      <c r="X581" s="7"/>
      <c r="Y581" s="7"/>
      <c r="Z581" s="7"/>
      <c r="AA581" s="7"/>
    </row>
    <row r="582" spans="1:27" ht="14.4">
      <c r="A582" s="7"/>
      <c r="B582" s="7"/>
      <c r="C582" s="7"/>
      <c r="D582" s="7"/>
      <c r="E582" s="7"/>
      <c r="F582" s="7"/>
      <c r="G582" s="7"/>
      <c r="H582" s="7"/>
      <c r="I582" s="7"/>
      <c r="J582" s="7"/>
      <c r="K582" s="7"/>
      <c r="L582" s="7"/>
      <c r="M582" s="7"/>
      <c r="N582" s="7"/>
      <c r="O582" s="7"/>
      <c r="P582" s="7"/>
      <c r="Q582" s="7"/>
      <c r="R582" s="7"/>
      <c r="S582" s="7"/>
      <c r="T582" s="7"/>
      <c r="U582" s="7"/>
      <c r="V582" s="7"/>
      <c r="W582" s="7"/>
      <c r="X582" s="7"/>
      <c r="Y582" s="7"/>
      <c r="Z582" s="7"/>
      <c r="AA582" s="7"/>
    </row>
    <row r="583" spans="1:27" ht="14.4">
      <c r="A583" s="7"/>
      <c r="B583" s="7"/>
      <c r="C583" s="7"/>
      <c r="D583" s="7"/>
      <c r="E583" s="7"/>
      <c r="F583" s="7"/>
      <c r="G583" s="7"/>
      <c r="H583" s="7"/>
      <c r="I583" s="7"/>
      <c r="J583" s="7"/>
      <c r="K583" s="7"/>
      <c r="L583" s="7"/>
      <c r="M583" s="7"/>
      <c r="N583" s="7"/>
      <c r="O583" s="7"/>
      <c r="P583" s="7"/>
      <c r="Q583" s="7"/>
      <c r="R583" s="7"/>
      <c r="S583" s="7"/>
      <c r="T583" s="7"/>
      <c r="U583" s="7"/>
      <c r="V583" s="7"/>
      <c r="W583" s="7"/>
      <c r="X583" s="7"/>
      <c r="Y583" s="7"/>
      <c r="Z583" s="7"/>
      <c r="AA583" s="7"/>
    </row>
    <row r="584" spans="1:27" ht="14.4">
      <c r="A584" s="7"/>
      <c r="B584" s="7"/>
      <c r="C584" s="7"/>
      <c r="D584" s="7"/>
      <c r="E584" s="7"/>
      <c r="F584" s="7"/>
      <c r="G584" s="7"/>
      <c r="H584" s="7"/>
      <c r="I584" s="7"/>
      <c r="J584" s="7"/>
      <c r="K584" s="7"/>
      <c r="L584" s="7"/>
      <c r="M584" s="7"/>
      <c r="N584" s="7"/>
      <c r="O584" s="7"/>
      <c r="P584" s="7"/>
      <c r="Q584" s="7"/>
      <c r="R584" s="7"/>
      <c r="S584" s="7"/>
      <c r="T584" s="7"/>
      <c r="U584" s="7"/>
      <c r="V584" s="7"/>
      <c r="W584" s="7"/>
      <c r="X584" s="7"/>
      <c r="Y584" s="7"/>
      <c r="Z584" s="7"/>
      <c r="AA584" s="7"/>
    </row>
    <row r="585" spans="1:27" ht="14.4">
      <c r="A585" s="7"/>
      <c r="B585" s="7"/>
      <c r="C585" s="7"/>
      <c r="D585" s="7"/>
      <c r="E585" s="7"/>
      <c r="F585" s="7"/>
      <c r="G585" s="7"/>
      <c r="H585" s="7"/>
      <c r="I585" s="7"/>
      <c r="J585" s="7"/>
      <c r="K585" s="7"/>
      <c r="L585" s="7"/>
      <c r="M585" s="7"/>
      <c r="N585" s="7"/>
      <c r="O585" s="7"/>
      <c r="P585" s="7"/>
      <c r="Q585" s="7"/>
      <c r="R585" s="7"/>
      <c r="S585" s="7"/>
      <c r="T585" s="7"/>
      <c r="U585" s="7"/>
      <c r="V585" s="7"/>
      <c r="W585" s="7"/>
      <c r="X585" s="7"/>
      <c r="Y585" s="7"/>
      <c r="Z585" s="7"/>
      <c r="AA585" s="7"/>
    </row>
    <row r="586" spans="1:27" ht="14.4">
      <c r="A586" s="7"/>
      <c r="B586" s="7"/>
      <c r="C586" s="7"/>
      <c r="D586" s="7"/>
      <c r="E586" s="7"/>
      <c r="F586" s="7"/>
      <c r="G586" s="7"/>
      <c r="H586" s="7"/>
      <c r="I586" s="7"/>
      <c r="J586" s="7"/>
      <c r="K586" s="7"/>
      <c r="L586" s="7"/>
      <c r="M586" s="7"/>
      <c r="N586" s="7"/>
      <c r="O586" s="7"/>
      <c r="P586" s="7"/>
      <c r="Q586" s="7"/>
      <c r="R586" s="7"/>
      <c r="S586" s="7"/>
      <c r="T586" s="7"/>
      <c r="U586" s="7"/>
      <c r="V586" s="7"/>
      <c r="W586" s="7"/>
      <c r="X586" s="7"/>
      <c r="Y586" s="7"/>
      <c r="Z586" s="7"/>
      <c r="AA586" s="7"/>
    </row>
    <row r="587" spans="1:27" ht="14.4">
      <c r="A587" s="7"/>
      <c r="B587" s="7"/>
      <c r="C587" s="7"/>
      <c r="D587" s="7"/>
      <c r="E587" s="7"/>
      <c r="F587" s="7"/>
      <c r="G587" s="7"/>
      <c r="H587" s="7"/>
      <c r="I587" s="7"/>
      <c r="J587" s="7"/>
      <c r="K587" s="7"/>
      <c r="L587" s="7"/>
      <c r="M587" s="7"/>
      <c r="N587" s="7"/>
      <c r="O587" s="7"/>
      <c r="P587" s="7"/>
      <c r="Q587" s="7"/>
      <c r="R587" s="7"/>
      <c r="S587" s="7"/>
      <c r="T587" s="7"/>
      <c r="U587" s="7"/>
      <c r="V587" s="7"/>
      <c r="W587" s="7"/>
      <c r="X587" s="7"/>
      <c r="Y587" s="7"/>
      <c r="Z587" s="7"/>
      <c r="AA587" s="7"/>
    </row>
    <row r="588" spans="1:27" ht="14.4">
      <c r="A588" s="7"/>
      <c r="B588" s="7"/>
      <c r="C588" s="7"/>
      <c r="D588" s="7"/>
      <c r="E588" s="7"/>
      <c r="F588" s="7"/>
      <c r="G588" s="7"/>
      <c r="H588" s="7"/>
      <c r="I588" s="7"/>
      <c r="J588" s="7"/>
      <c r="K588" s="7"/>
      <c r="L588" s="7"/>
      <c r="M588" s="7"/>
      <c r="N588" s="7"/>
      <c r="O588" s="7"/>
      <c r="P588" s="7"/>
      <c r="Q588" s="7"/>
      <c r="R588" s="7"/>
      <c r="S588" s="7"/>
      <c r="T588" s="7"/>
      <c r="U588" s="7"/>
      <c r="V588" s="7"/>
      <c r="W588" s="7"/>
      <c r="X588" s="7"/>
      <c r="Y588" s="7"/>
      <c r="Z588" s="7"/>
      <c r="AA588" s="7"/>
    </row>
    <row r="589" spans="1:27" ht="14.4">
      <c r="A589" s="7"/>
      <c r="B589" s="7"/>
      <c r="C589" s="7"/>
      <c r="D589" s="7"/>
      <c r="E589" s="7"/>
      <c r="F589" s="7"/>
      <c r="G589" s="7"/>
      <c r="H589" s="7"/>
      <c r="I589" s="7"/>
      <c r="J589" s="7"/>
      <c r="K589" s="7"/>
      <c r="L589" s="7"/>
      <c r="M589" s="7"/>
      <c r="N589" s="7"/>
      <c r="O589" s="7"/>
      <c r="P589" s="7"/>
      <c r="Q589" s="7"/>
      <c r="R589" s="7"/>
      <c r="S589" s="7"/>
      <c r="T589" s="7"/>
      <c r="U589" s="7"/>
      <c r="V589" s="7"/>
      <c r="W589" s="7"/>
      <c r="X589" s="7"/>
      <c r="Y589" s="7"/>
      <c r="Z589" s="7"/>
      <c r="AA589" s="7"/>
    </row>
    <row r="590" spans="1:27" ht="14.4">
      <c r="A590" s="7"/>
      <c r="B590" s="7"/>
      <c r="C590" s="7"/>
      <c r="D590" s="7"/>
      <c r="E590" s="7"/>
      <c r="F590" s="7"/>
      <c r="G590" s="7"/>
      <c r="H590" s="7"/>
      <c r="I590" s="7"/>
      <c r="J590" s="7"/>
      <c r="K590" s="7"/>
      <c r="L590" s="7"/>
      <c r="M590" s="7"/>
      <c r="N590" s="7"/>
      <c r="O590" s="7"/>
      <c r="P590" s="7"/>
      <c r="Q590" s="7"/>
      <c r="R590" s="7"/>
      <c r="S590" s="7"/>
      <c r="T590" s="7"/>
      <c r="U590" s="7"/>
      <c r="V590" s="7"/>
      <c r="W590" s="7"/>
      <c r="X590" s="7"/>
      <c r="Y590" s="7"/>
      <c r="Z590" s="7"/>
      <c r="AA590" s="7"/>
    </row>
    <row r="591" spans="1:27" ht="14.4">
      <c r="A591" s="7"/>
      <c r="B591" s="7"/>
      <c r="C591" s="7"/>
      <c r="D591" s="7"/>
      <c r="E591" s="7"/>
      <c r="F591" s="7"/>
      <c r="G591" s="7"/>
      <c r="H591" s="7"/>
      <c r="I591" s="7"/>
      <c r="J591" s="7"/>
      <c r="K591" s="7"/>
      <c r="L591" s="7"/>
      <c r="M591" s="7"/>
      <c r="N591" s="7"/>
      <c r="O591" s="7"/>
      <c r="P591" s="7"/>
      <c r="Q591" s="7"/>
      <c r="R591" s="7"/>
      <c r="S591" s="7"/>
      <c r="T591" s="7"/>
      <c r="U591" s="7"/>
      <c r="V591" s="7"/>
      <c r="W591" s="7"/>
      <c r="X591" s="7"/>
      <c r="Y591" s="7"/>
      <c r="Z591" s="7"/>
      <c r="AA591" s="7"/>
    </row>
    <row r="592" spans="1:27" ht="14.4">
      <c r="A592" s="7"/>
      <c r="B592" s="7"/>
      <c r="C592" s="7"/>
      <c r="D592" s="7"/>
      <c r="E592" s="7"/>
      <c r="F592" s="7"/>
      <c r="G592" s="7"/>
      <c r="H592" s="7"/>
      <c r="I592" s="7"/>
      <c r="J592" s="7"/>
      <c r="K592" s="7"/>
      <c r="L592" s="7"/>
      <c r="M592" s="7"/>
      <c r="N592" s="7"/>
      <c r="O592" s="7"/>
      <c r="P592" s="7"/>
      <c r="Q592" s="7"/>
      <c r="R592" s="7"/>
      <c r="S592" s="7"/>
      <c r="T592" s="7"/>
      <c r="U592" s="7"/>
      <c r="V592" s="7"/>
      <c r="W592" s="7"/>
      <c r="X592" s="7"/>
      <c r="Y592" s="7"/>
      <c r="Z592" s="7"/>
      <c r="AA592" s="7"/>
    </row>
    <row r="593" spans="1:27" ht="14.4">
      <c r="A593" s="7"/>
      <c r="B593" s="7"/>
      <c r="C593" s="7"/>
      <c r="D593" s="7"/>
      <c r="E593" s="7"/>
      <c r="F593" s="7"/>
      <c r="G593" s="7"/>
      <c r="H593" s="7"/>
      <c r="I593" s="7"/>
      <c r="J593" s="7"/>
      <c r="K593" s="7"/>
      <c r="L593" s="7"/>
      <c r="M593" s="7"/>
      <c r="N593" s="7"/>
      <c r="O593" s="7"/>
      <c r="P593" s="7"/>
      <c r="Q593" s="7"/>
      <c r="R593" s="7"/>
      <c r="S593" s="7"/>
      <c r="T593" s="7"/>
      <c r="U593" s="7"/>
      <c r="V593" s="7"/>
      <c r="W593" s="7"/>
      <c r="X593" s="7"/>
      <c r="Y593" s="7"/>
      <c r="Z593" s="7"/>
      <c r="AA593" s="7"/>
    </row>
    <row r="594" spans="1:27" ht="14.4">
      <c r="A594" s="7"/>
      <c r="B594" s="7"/>
      <c r="C594" s="7"/>
      <c r="D594" s="7"/>
      <c r="E594" s="7"/>
      <c r="F594" s="7"/>
      <c r="G594" s="7"/>
      <c r="H594" s="7"/>
      <c r="I594" s="7"/>
      <c r="J594" s="7"/>
      <c r="K594" s="7"/>
      <c r="L594" s="7"/>
      <c r="M594" s="7"/>
      <c r="N594" s="7"/>
      <c r="O594" s="7"/>
      <c r="P594" s="7"/>
      <c r="Q594" s="7"/>
      <c r="R594" s="7"/>
      <c r="S594" s="7"/>
      <c r="T594" s="7"/>
      <c r="U594" s="7"/>
      <c r="V594" s="7"/>
      <c r="W594" s="7"/>
      <c r="X594" s="7"/>
      <c r="Y594" s="7"/>
      <c r="Z594" s="7"/>
      <c r="AA594" s="7"/>
    </row>
    <row r="595" spans="1:27" ht="14.4">
      <c r="A595" s="7"/>
      <c r="B595" s="7"/>
      <c r="C595" s="7"/>
      <c r="D595" s="7"/>
      <c r="E595" s="7"/>
      <c r="F595" s="7"/>
      <c r="G595" s="7"/>
      <c r="H595" s="7"/>
      <c r="I595" s="7"/>
      <c r="J595" s="7"/>
      <c r="K595" s="7"/>
      <c r="L595" s="7"/>
      <c r="M595" s="7"/>
      <c r="N595" s="7"/>
      <c r="O595" s="7"/>
      <c r="P595" s="7"/>
      <c r="Q595" s="7"/>
      <c r="R595" s="7"/>
      <c r="S595" s="7"/>
      <c r="T595" s="7"/>
      <c r="U595" s="7"/>
      <c r="V595" s="7"/>
      <c r="W595" s="7"/>
      <c r="X595" s="7"/>
      <c r="Y595" s="7"/>
      <c r="Z595" s="7"/>
      <c r="AA595" s="7"/>
    </row>
    <row r="596" spans="1:27" ht="14.4">
      <c r="A596" s="7"/>
      <c r="B596" s="7"/>
      <c r="C596" s="7"/>
      <c r="D596" s="7"/>
      <c r="E596" s="7"/>
      <c r="F596" s="7"/>
      <c r="G596" s="7"/>
      <c r="H596" s="7"/>
      <c r="I596" s="7"/>
      <c r="J596" s="7"/>
      <c r="K596" s="7"/>
      <c r="L596" s="7"/>
      <c r="M596" s="7"/>
      <c r="N596" s="7"/>
      <c r="O596" s="7"/>
      <c r="P596" s="7"/>
      <c r="Q596" s="7"/>
      <c r="R596" s="7"/>
      <c r="S596" s="7"/>
      <c r="T596" s="7"/>
      <c r="U596" s="7"/>
      <c r="V596" s="7"/>
      <c r="W596" s="7"/>
      <c r="X596" s="7"/>
      <c r="Y596" s="7"/>
      <c r="Z596" s="7"/>
      <c r="AA596" s="7"/>
    </row>
    <row r="597" spans="1:27" ht="14.4">
      <c r="A597" s="7"/>
      <c r="B597" s="7"/>
      <c r="C597" s="7"/>
      <c r="D597" s="7"/>
      <c r="E597" s="7"/>
      <c r="F597" s="7"/>
      <c r="G597" s="7"/>
      <c r="H597" s="7"/>
      <c r="I597" s="7"/>
      <c r="J597" s="7"/>
      <c r="K597" s="7"/>
      <c r="L597" s="7"/>
      <c r="M597" s="7"/>
      <c r="N597" s="7"/>
      <c r="O597" s="7"/>
      <c r="P597" s="7"/>
      <c r="Q597" s="7"/>
      <c r="R597" s="7"/>
      <c r="S597" s="7"/>
      <c r="T597" s="7"/>
      <c r="U597" s="7"/>
      <c r="V597" s="7"/>
      <c r="W597" s="7"/>
      <c r="X597" s="7"/>
      <c r="Y597" s="7"/>
      <c r="Z597" s="7"/>
      <c r="AA597" s="7"/>
    </row>
    <row r="598" spans="1:27" ht="14.4">
      <c r="A598" s="7"/>
      <c r="B598" s="7"/>
      <c r="C598" s="7"/>
      <c r="D598" s="7"/>
      <c r="E598" s="7"/>
      <c r="F598" s="7"/>
      <c r="G598" s="7"/>
      <c r="H598" s="7"/>
      <c r="I598" s="7"/>
      <c r="J598" s="7"/>
      <c r="K598" s="7"/>
      <c r="L598" s="7"/>
      <c r="M598" s="7"/>
      <c r="N598" s="7"/>
      <c r="O598" s="7"/>
      <c r="P598" s="7"/>
      <c r="Q598" s="7"/>
      <c r="R598" s="7"/>
      <c r="S598" s="7"/>
      <c r="T598" s="7"/>
      <c r="U598" s="7"/>
      <c r="V598" s="7"/>
      <c r="W598" s="7"/>
      <c r="X598" s="7"/>
      <c r="Y598" s="7"/>
      <c r="Z598" s="7"/>
      <c r="AA598" s="7"/>
    </row>
    <row r="599" spans="1:27" ht="14.4">
      <c r="A599" s="7"/>
      <c r="B599" s="7"/>
      <c r="C599" s="7"/>
      <c r="D599" s="7"/>
      <c r="E599" s="7"/>
      <c r="F599" s="7"/>
      <c r="G599" s="7"/>
      <c r="H599" s="7"/>
      <c r="I599" s="7"/>
      <c r="J599" s="7"/>
      <c r="K599" s="7"/>
      <c r="L599" s="7"/>
      <c r="M599" s="7"/>
      <c r="N599" s="7"/>
      <c r="O599" s="7"/>
      <c r="P599" s="7"/>
      <c r="Q599" s="7"/>
      <c r="R599" s="7"/>
      <c r="S599" s="7"/>
      <c r="T599" s="7"/>
      <c r="U599" s="7"/>
      <c r="V599" s="7"/>
      <c r="W599" s="7"/>
      <c r="X599" s="7"/>
      <c r="Y599" s="7"/>
      <c r="Z599" s="7"/>
      <c r="AA599" s="7"/>
    </row>
    <row r="600" spans="1:27" ht="14.4">
      <c r="A600" s="7"/>
      <c r="B600" s="7"/>
      <c r="C600" s="7"/>
      <c r="D600" s="7"/>
      <c r="E600" s="7"/>
      <c r="F600" s="7"/>
      <c r="G600" s="7"/>
      <c r="H600" s="7"/>
      <c r="I600" s="7"/>
      <c r="J600" s="7"/>
      <c r="K600" s="7"/>
      <c r="L600" s="7"/>
      <c r="M600" s="7"/>
      <c r="N600" s="7"/>
      <c r="O600" s="7"/>
      <c r="P600" s="7"/>
      <c r="Q600" s="7"/>
      <c r="R600" s="7"/>
      <c r="S600" s="7"/>
      <c r="T600" s="7"/>
      <c r="U600" s="7"/>
      <c r="V600" s="7"/>
      <c r="W600" s="7"/>
      <c r="X600" s="7"/>
      <c r="Y600" s="7"/>
      <c r="Z600" s="7"/>
      <c r="AA600" s="7"/>
    </row>
    <row r="601" spans="1:27" ht="14.4">
      <c r="A601" s="7"/>
      <c r="B601" s="7"/>
      <c r="C601" s="7"/>
      <c r="D601" s="7"/>
      <c r="E601" s="7"/>
      <c r="F601" s="7"/>
      <c r="G601" s="7"/>
      <c r="H601" s="7"/>
      <c r="I601" s="7"/>
      <c r="J601" s="7"/>
      <c r="K601" s="7"/>
      <c r="L601" s="7"/>
      <c r="M601" s="7"/>
      <c r="N601" s="7"/>
      <c r="O601" s="7"/>
      <c r="P601" s="7"/>
      <c r="Q601" s="7"/>
      <c r="R601" s="7"/>
      <c r="S601" s="7"/>
      <c r="T601" s="7"/>
      <c r="U601" s="7"/>
      <c r="V601" s="7"/>
      <c r="W601" s="7"/>
      <c r="X601" s="7"/>
      <c r="Y601" s="7"/>
      <c r="Z601" s="7"/>
      <c r="AA601" s="7"/>
    </row>
    <row r="602" spans="1:27" ht="14.4">
      <c r="A602" s="7"/>
      <c r="B602" s="7"/>
      <c r="C602" s="7"/>
      <c r="D602" s="7"/>
      <c r="E602" s="7"/>
      <c r="F602" s="7"/>
      <c r="G602" s="7"/>
      <c r="H602" s="7"/>
      <c r="I602" s="7"/>
      <c r="J602" s="7"/>
      <c r="K602" s="7"/>
      <c r="L602" s="7"/>
      <c r="M602" s="7"/>
      <c r="N602" s="7"/>
      <c r="O602" s="7"/>
      <c r="P602" s="7"/>
      <c r="Q602" s="7"/>
      <c r="R602" s="7"/>
      <c r="S602" s="7"/>
      <c r="T602" s="7"/>
      <c r="U602" s="7"/>
      <c r="V602" s="7"/>
      <c r="W602" s="7"/>
      <c r="X602" s="7"/>
      <c r="Y602" s="7"/>
      <c r="Z602" s="7"/>
      <c r="AA602" s="7"/>
    </row>
    <row r="603" spans="1:27" ht="14.4">
      <c r="A603" s="7"/>
      <c r="B603" s="7"/>
      <c r="C603" s="7"/>
      <c r="D603" s="7"/>
      <c r="E603" s="7"/>
      <c r="F603" s="7"/>
      <c r="G603" s="7"/>
      <c r="H603" s="7"/>
      <c r="I603" s="7"/>
      <c r="J603" s="7"/>
      <c r="K603" s="7"/>
      <c r="L603" s="7"/>
      <c r="M603" s="7"/>
      <c r="N603" s="7"/>
      <c r="O603" s="7"/>
      <c r="P603" s="7"/>
      <c r="Q603" s="7"/>
      <c r="R603" s="7"/>
      <c r="S603" s="7"/>
      <c r="T603" s="7"/>
      <c r="U603" s="7"/>
      <c r="V603" s="7"/>
      <c r="W603" s="7"/>
      <c r="X603" s="7"/>
      <c r="Y603" s="7"/>
      <c r="Z603" s="7"/>
      <c r="AA603" s="7"/>
    </row>
    <row r="604" spans="1:27" ht="14.4">
      <c r="A604" s="7"/>
      <c r="B604" s="7"/>
      <c r="C604" s="7"/>
      <c r="D604" s="7"/>
      <c r="E604" s="7"/>
      <c r="F604" s="7"/>
      <c r="G604" s="7"/>
      <c r="H604" s="7"/>
      <c r="I604" s="7"/>
      <c r="J604" s="7"/>
      <c r="K604" s="7"/>
      <c r="L604" s="7"/>
      <c r="M604" s="7"/>
      <c r="N604" s="7"/>
      <c r="O604" s="7"/>
      <c r="P604" s="7"/>
      <c r="Q604" s="7"/>
      <c r="R604" s="7"/>
      <c r="S604" s="7"/>
      <c r="T604" s="7"/>
      <c r="U604" s="7"/>
      <c r="V604" s="7"/>
      <c r="W604" s="7"/>
      <c r="X604" s="7"/>
      <c r="Y604" s="7"/>
      <c r="Z604" s="7"/>
      <c r="AA604" s="7"/>
    </row>
    <row r="605" spans="1:27" ht="14.4">
      <c r="A605" s="7"/>
      <c r="B605" s="7"/>
      <c r="C605" s="7"/>
      <c r="D605" s="7"/>
      <c r="E605" s="7"/>
      <c r="F605" s="7"/>
      <c r="G605" s="7"/>
      <c r="H605" s="7"/>
      <c r="I605" s="7"/>
      <c r="J605" s="7"/>
      <c r="K605" s="7"/>
      <c r="L605" s="7"/>
      <c r="M605" s="7"/>
      <c r="N605" s="7"/>
      <c r="O605" s="7"/>
      <c r="P605" s="7"/>
      <c r="Q605" s="7"/>
      <c r="R605" s="7"/>
      <c r="S605" s="7"/>
      <c r="T605" s="7"/>
      <c r="U605" s="7"/>
      <c r="V605" s="7"/>
      <c r="W605" s="7"/>
      <c r="X605" s="7"/>
      <c r="Y605" s="7"/>
      <c r="Z605" s="7"/>
      <c r="AA605" s="7"/>
    </row>
    <row r="606" spans="1:27" ht="14.4">
      <c r="A606" s="7"/>
      <c r="B606" s="7"/>
      <c r="C606" s="7"/>
      <c r="D606" s="7"/>
      <c r="E606" s="7"/>
      <c r="F606" s="7"/>
      <c r="G606" s="7"/>
      <c r="H606" s="7"/>
      <c r="I606" s="7"/>
      <c r="J606" s="7"/>
      <c r="K606" s="7"/>
      <c r="L606" s="7"/>
      <c r="M606" s="7"/>
      <c r="N606" s="7"/>
      <c r="O606" s="7"/>
      <c r="P606" s="7"/>
      <c r="Q606" s="7"/>
      <c r="R606" s="7"/>
      <c r="S606" s="7"/>
      <c r="T606" s="7"/>
      <c r="U606" s="7"/>
      <c r="V606" s="7"/>
      <c r="W606" s="7"/>
      <c r="X606" s="7"/>
      <c r="Y606" s="7"/>
      <c r="Z606" s="7"/>
      <c r="AA606" s="7"/>
    </row>
    <row r="607" spans="1:27" ht="14.4">
      <c r="A607" s="7"/>
      <c r="B607" s="7"/>
      <c r="C607" s="7"/>
      <c r="D607" s="7"/>
      <c r="E607" s="7"/>
      <c r="F607" s="7"/>
      <c r="G607" s="7"/>
      <c r="H607" s="7"/>
      <c r="I607" s="7"/>
      <c r="J607" s="7"/>
      <c r="K607" s="7"/>
      <c r="L607" s="7"/>
      <c r="M607" s="7"/>
      <c r="N607" s="7"/>
      <c r="O607" s="7"/>
      <c r="P607" s="7"/>
      <c r="Q607" s="7"/>
      <c r="R607" s="7"/>
      <c r="S607" s="7"/>
      <c r="T607" s="7"/>
      <c r="U607" s="7"/>
      <c r="V607" s="7"/>
      <c r="W607" s="7"/>
      <c r="X607" s="7"/>
      <c r="Y607" s="7"/>
      <c r="Z607" s="7"/>
      <c r="AA607" s="7"/>
    </row>
    <row r="608" spans="1:27" ht="14.4">
      <c r="A608" s="7"/>
      <c r="B608" s="7"/>
      <c r="C608" s="7"/>
      <c r="D608" s="7"/>
      <c r="E608" s="7"/>
      <c r="F608" s="7"/>
      <c r="G608" s="7"/>
      <c r="H608" s="7"/>
      <c r="I608" s="7"/>
      <c r="J608" s="7"/>
      <c r="K608" s="7"/>
      <c r="L608" s="7"/>
      <c r="M608" s="7"/>
      <c r="N608" s="7"/>
      <c r="O608" s="7"/>
      <c r="P608" s="7"/>
      <c r="Q608" s="7"/>
      <c r="R608" s="7"/>
      <c r="S608" s="7"/>
      <c r="T608" s="7"/>
      <c r="U608" s="7"/>
      <c r="V608" s="7"/>
      <c r="W608" s="7"/>
      <c r="X608" s="7"/>
      <c r="Y608" s="7"/>
      <c r="Z608" s="7"/>
      <c r="AA608" s="7"/>
    </row>
    <row r="609" spans="1:27" ht="14.4">
      <c r="A609" s="7"/>
      <c r="B609" s="7"/>
      <c r="C609" s="7"/>
      <c r="D609" s="7"/>
      <c r="E609" s="7"/>
      <c r="F609" s="7"/>
      <c r="G609" s="7"/>
      <c r="H609" s="7"/>
      <c r="I609" s="7"/>
      <c r="J609" s="7"/>
      <c r="K609" s="7"/>
      <c r="L609" s="7"/>
      <c r="M609" s="7"/>
      <c r="N609" s="7"/>
      <c r="O609" s="7"/>
      <c r="P609" s="7"/>
      <c r="Q609" s="7"/>
      <c r="R609" s="7"/>
      <c r="S609" s="7"/>
      <c r="T609" s="7"/>
      <c r="U609" s="7"/>
      <c r="V609" s="7"/>
      <c r="W609" s="7"/>
      <c r="X609" s="7"/>
      <c r="Y609" s="7"/>
      <c r="Z609" s="7"/>
      <c r="AA609" s="7"/>
    </row>
    <row r="610" spans="1:27" ht="14.4">
      <c r="A610" s="7"/>
      <c r="B610" s="7"/>
      <c r="C610" s="7"/>
      <c r="D610" s="7"/>
      <c r="E610" s="7"/>
      <c r="F610" s="7"/>
      <c r="G610" s="7"/>
      <c r="H610" s="7"/>
      <c r="I610" s="7"/>
      <c r="J610" s="7"/>
      <c r="K610" s="7"/>
      <c r="L610" s="7"/>
      <c r="M610" s="7"/>
      <c r="N610" s="7"/>
      <c r="O610" s="7"/>
      <c r="P610" s="7"/>
      <c r="Q610" s="7"/>
      <c r="R610" s="7"/>
      <c r="S610" s="7"/>
      <c r="T610" s="7"/>
      <c r="U610" s="7"/>
      <c r="V610" s="7"/>
      <c r="W610" s="7"/>
      <c r="X610" s="7"/>
      <c r="Y610" s="7"/>
      <c r="Z610" s="7"/>
      <c r="AA610" s="7"/>
    </row>
    <row r="611" spans="1:27" ht="14.4">
      <c r="A611" s="7"/>
      <c r="B611" s="7"/>
      <c r="C611" s="7"/>
      <c r="D611" s="7"/>
      <c r="E611" s="7"/>
      <c r="F611" s="7"/>
      <c r="G611" s="7"/>
      <c r="H611" s="7"/>
      <c r="I611" s="7"/>
      <c r="J611" s="7"/>
      <c r="K611" s="7"/>
      <c r="L611" s="7"/>
      <c r="M611" s="7"/>
      <c r="N611" s="7"/>
      <c r="O611" s="7"/>
      <c r="P611" s="7"/>
      <c r="Q611" s="7"/>
      <c r="R611" s="7"/>
      <c r="S611" s="7"/>
      <c r="T611" s="7"/>
      <c r="U611" s="7"/>
      <c r="V611" s="7"/>
      <c r="W611" s="7"/>
      <c r="X611" s="7"/>
      <c r="Y611" s="7"/>
      <c r="Z611" s="7"/>
      <c r="AA611" s="7"/>
    </row>
    <row r="612" spans="1:27" ht="14.4">
      <c r="A612" s="7"/>
      <c r="B612" s="7"/>
      <c r="C612" s="7"/>
      <c r="D612" s="7"/>
      <c r="E612" s="7"/>
      <c r="F612" s="7"/>
      <c r="G612" s="7"/>
      <c r="H612" s="7"/>
      <c r="I612" s="7"/>
      <c r="J612" s="7"/>
      <c r="K612" s="7"/>
      <c r="L612" s="7"/>
      <c r="M612" s="7"/>
      <c r="N612" s="7"/>
      <c r="O612" s="7"/>
      <c r="P612" s="7"/>
      <c r="Q612" s="7"/>
      <c r="R612" s="7"/>
      <c r="S612" s="7"/>
      <c r="T612" s="7"/>
      <c r="U612" s="7"/>
      <c r="V612" s="7"/>
      <c r="W612" s="7"/>
      <c r="X612" s="7"/>
      <c r="Y612" s="7"/>
      <c r="Z612" s="7"/>
      <c r="AA612" s="7"/>
    </row>
    <row r="613" spans="1:27" ht="14.4">
      <c r="A613" s="7"/>
      <c r="B613" s="7"/>
      <c r="C613" s="7"/>
      <c r="D613" s="7"/>
      <c r="E613" s="7"/>
      <c r="F613" s="7"/>
      <c r="G613" s="7"/>
      <c r="H613" s="7"/>
      <c r="I613" s="7"/>
      <c r="J613" s="7"/>
      <c r="K613" s="7"/>
      <c r="L613" s="7"/>
      <c r="M613" s="7"/>
      <c r="N613" s="7"/>
      <c r="O613" s="7"/>
      <c r="P613" s="7"/>
      <c r="Q613" s="7"/>
      <c r="R613" s="7"/>
      <c r="S613" s="7"/>
      <c r="T613" s="7"/>
      <c r="U613" s="7"/>
      <c r="V613" s="7"/>
      <c r="W613" s="7"/>
      <c r="X613" s="7"/>
      <c r="Y613" s="7"/>
      <c r="Z613" s="7"/>
      <c r="AA613" s="7"/>
    </row>
    <row r="614" spans="1:27" ht="14.4">
      <c r="A614" s="7"/>
      <c r="B614" s="7"/>
      <c r="C614" s="7"/>
      <c r="D614" s="7"/>
      <c r="E614" s="7"/>
      <c r="F614" s="7"/>
      <c r="G614" s="7"/>
      <c r="H614" s="7"/>
      <c r="I614" s="7"/>
      <c r="J614" s="7"/>
      <c r="K614" s="7"/>
      <c r="L614" s="7"/>
      <c r="M614" s="7"/>
      <c r="N614" s="7"/>
      <c r="O614" s="7"/>
      <c r="P614" s="7"/>
      <c r="Q614" s="7"/>
      <c r="R614" s="7"/>
      <c r="S614" s="7"/>
      <c r="T614" s="7"/>
      <c r="U614" s="7"/>
      <c r="V614" s="7"/>
      <c r="W614" s="7"/>
      <c r="X614" s="7"/>
      <c r="Y614" s="7"/>
      <c r="Z614" s="7"/>
      <c r="AA614" s="7"/>
    </row>
    <row r="615" spans="1:27" ht="14.4">
      <c r="A615" s="7"/>
      <c r="B615" s="7"/>
      <c r="C615" s="7"/>
      <c r="D615" s="7"/>
      <c r="E615" s="7"/>
      <c r="F615" s="7"/>
      <c r="G615" s="7"/>
      <c r="H615" s="7"/>
      <c r="I615" s="7"/>
      <c r="J615" s="7"/>
      <c r="K615" s="7"/>
      <c r="L615" s="7"/>
      <c r="M615" s="7"/>
      <c r="N615" s="7"/>
      <c r="O615" s="7"/>
      <c r="P615" s="7"/>
      <c r="Q615" s="7"/>
      <c r="R615" s="7"/>
      <c r="S615" s="7"/>
      <c r="T615" s="7"/>
      <c r="U615" s="7"/>
      <c r="V615" s="7"/>
      <c r="W615" s="7"/>
      <c r="X615" s="7"/>
      <c r="Y615" s="7"/>
      <c r="Z615" s="7"/>
      <c r="AA615" s="7"/>
    </row>
    <row r="616" spans="1:27" ht="14.4">
      <c r="A616" s="7"/>
      <c r="B616" s="7"/>
      <c r="C616" s="7"/>
      <c r="D616" s="7"/>
      <c r="E616" s="7"/>
      <c r="F616" s="7"/>
      <c r="G616" s="7"/>
      <c r="H616" s="7"/>
      <c r="I616" s="7"/>
      <c r="J616" s="7"/>
      <c r="K616" s="7"/>
      <c r="L616" s="7"/>
      <c r="M616" s="7"/>
      <c r="N616" s="7"/>
      <c r="O616" s="7"/>
      <c r="P616" s="7"/>
      <c r="Q616" s="7"/>
      <c r="R616" s="7"/>
      <c r="S616" s="7"/>
      <c r="T616" s="7"/>
      <c r="U616" s="7"/>
      <c r="V616" s="7"/>
      <c r="W616" s="7"/>
      <c r="X616" s="7"/>
      <c r="Y616" s="7"/>
      <c r="Z616" s="7"/>
      <c r="AA616" s="7"/>
    </row>
    <row r="617" spans="1:27" ht="14.4">
      <c r="A617" s="7"/>
      <c r="B617" s="7"/>
      <c r="C617" s="7"/>
      <c r="D617" s="7"/>
      <c r="E617" s="7"/>
      <c r="F617" s="7"/>
      <c r="G617" s="7"/>
      <c r="H617" s="7"/>
      <c r="I617" s="7"/>
      <c r="J617" s="7"/>
      <c r="K617" s="7"/>
      <c r="L617" s="7"/>
      <c r="M617" s="7"/>
      <c r="N617" s="7"/>
      <c r="O617" s="7"/>
      <c r="P617" s="7"/>
      <c r="Q617" s="7"/>
      <c r="R617" s="7"/>
      <c r="S617" s="7"/>
      <c r="T617" s="7"/>
      <c r="U617" s="7"/>
      <c r="V617" s="7"/>
      <c r="W617" s="7"/>
      <c r="X617" s="7"/>
      <c r="Y617" s="7"/>
      <c r="Z617" s="7"/>
      <c r="AA617" s="7"/>
    </row>
    <row r="618" spans="1:27" ht="14.4">
      <c r="A618" s="7"/>
      <c r="B618" s="7"/>
      <c r="C618" s="7"/>
      <c r="D618" s="7"/>
      <c r="E618" s="7"/>
      <c r="F618" s="7"/>
      <c r="G618" s="7"/>
      <c r="H618" s="7"/>
      <c r="I618" s="7"/>
      <c r="J618" s="7"/>
      <c r="K618" s="7"/>
      <c r="L618" s="7"/>
      <c r="M618" s="7"/>
      <c r="N618" s="7"/>
      <c r="O618" s="7"/>
      <c r="P618" s="7"/>
      <c r="Q618" s="7"/>
      <c r="R618" s="7"/>
      <c r="S618" s="7"/>
      <c r="T618" s="7"/>
      <c r="U618" s="7"/>
      <c r="V618" s="7"/>
      <c r="W618" s="7"/>
      <c r="X618" s="7"/>
      <c r="Y618" s="7"/>
      <c r="Z618" s="7"/>
      <c r="AA618" s="7"/>
    </row>
    <row r="619" spans="1:27" ht="14.4">
      <c r="A619" s="7"/>
      <c r="B619" s="7"/>
      <c r="C619" s="7"/>
      <c r="D619" s="7"/>
      <c r="E619" s="7"/>
      <c r="F619" s="7"/>
      <c r="G619" s="7"/>
      <c r="H619" s="7"/>
      <c r="I619" s="7"/>
      <c r="J619" s="7"/>
      <c r="K619" s="7"/>
      <c r="L619" s="7"/>
      <c r="M619" s="7"/>
      <c r="N619" s="7"/>
      <c r="O619" s="7"/>
      <c r="P619" s="7"/>
      <c r="Q619" s="7"/>
      <c r="R619" s="7"/>
      <c r="S619" s="7"/>
      <c r="T619" s="7"/>
      <c r="U619" s="7"/>
      <c r="V619" s="7"/>
      <c r="W619" s="7"/>
      <c r="X619" s="7"/>
      <c r="Y619" s="7"/>
      <c r="Z619" s="7"/>
      <c r="AA619" s="7"/>
    </row>
    <row r="620" spans="1:27" ht="14.4">
      <c r="A620" s="7"/>
      <c r="B620" s="7"/>
      <c r="C620" s="7"/>
      <c r="D620" s="7"/>
      <c r="E620" s="7"/>
      <c r="F620" s="7"/>
      <c r="G620" s="7"/>
      <c r="H620" s="7"/>
      <c r="I620" s="7"/>
      <c r="J620" s="7"/>
      <c r="K620" s="7"/>
      <c r="L620" s="7"/>
      <c r="M620" s="7"/>
      <c r="N620" s="7"/>
      <c r="O620" s="7"/>
      <c r="P620" s="7"/>
      <c r="Q620" s="7"/>
      <c r="R620" s="7"/>
      <c r="S620" s="7"/>
      <c r="T620" s="7"/>
      <c r="U620" s="7"/>
      <c r="V620" s="7"/>
      <c r="W620" s="7"/>
      <c r="X620" s="7"/>
      <c r="Y620" s="7"/>
      <c r="Z620" s="7"/>
      <c r="AA620" s="7"/>
    </row>
    <row r="621" spans="1:27" ht="14.4">
      <c r="A621" s="7"/>
      <c r="B621" s="7"/>
      <c r="C621" s="7"/>
      <c r="D621" s="7"/>
      <c r="E621" s="7"/>
      <c r="F621" s="7"/>
      <c r="G621" s="7"/>
      <c r="H621" s="7"/>
      <c r="I621" s="7"/>
      <c r="J621" s="7"/>
      <c r="K621" s="7"/>
      <c r="L621" s="7"/>
      <c r="M621" s="7"/>
      <c r="N621" s="7"/>
      <c r="O621" s="7"/>
      <c r="P621" s="7"/>
      <c r="Q621" s="7"/>
      <c r="R621" s="7"/>
      <c r="S621" s="7"/>
      <c r="T621" s="7"/>
      <c r="U621" s="7"/>
      <c r="V621" s="7"/>
      <c r="W621" s="7"/>
      <c r="X621" s="7"/>
      <c r="Y621" s="7"/>
      <c r="Z621" s="7"/>
      <c r="AA621" s="7"/>
    </row>
    <row r="622" spans="1:27" ht="14.4">
      <c r="A622" s="7"/>
      <c r="B622" s="7"/>
      <c r="C622" s="7"/>
      <c r="D622" s="7"/>
      <c r="E622" s="7"/>
      <c r="F622" s="7"/>
      <c r="G622" s="7"/>
      <c r="H622" s="7"/>
      <c r="I622" s="7"/>
      <c r="J622" s="7"/>
      <c r="K622" s="7"/>
      <c r="L622" s="7"/>
      <c r="M622" s="7"/>
      <c r="N622" s="7"/>
      <c r="O622" s="7"/>
      <c r="P622" s="7"/>
      <c r="Q622" s="7"/>
      <c r="R622" s="7"/>
      <c r="S622" s="7"/>
      <c r="T622" s="7"/>
      <c r="U622" s="7"/>
      <c r="V622" s="7"/>
      <c r="W622" s="7"/>
      <c r="X622" s="7"/>
      <c r="Y622" s="7"/>
      <c r="Z622" s="7"/>
      <c r="AA622" s="7"/>
    </row>
    <row r="623" spans="1:27" ht="14.4">
      <c r="A623" s="7"/>
      <c r="B623" s="7"/>
      <c r="C623" s="7"/>
      <c r="D623" s="7"/>
      <c r="E623" s="7"/>
      <c r="F623" s="7"/>
      <c r="G623" s="7"/>
      <c r="H623" s="7"/>
      <c r="I623" s="7"/>
      <c r="J623" s="7"/>
      <c r="K623" s="7"/>
      <c r="L623" s="7"/>
      <c r="M623" s="7"/>
      <c r="N623" s="7"/>
      <c r="O623" s="7"/>
      <c r="P623" s="7"/>
      <c r="Q623" s="7"/>
      <c r="R623" s="7"/>
      <c r="S623" s="7"/>
      <c r="T623" s="7"/>
      <c r="U623" s="7"/>
      <c r="V623" s="7"/>
      <c r="W623" s="7"/>
      <c r="X623" s="7"/>
      <c r="Y623" s="7"/>
      <c r="Z623" s="7"/>
      <c r="AA623" s="7"/>
    </row>
    <row r="624" spans="1:27" ht="14.4">
      <c r="A624" s="7"/>
      <c r="B624" s="7"/>
      <c r="C624" s="7"/>
      <c r="D624" s="7"/>
      <c r="E624" s="7"/>
      <c r="F624" s="7"/>
      <c r="G624" s="7"/>
      <c r="H624" s="7"/>
      <c r="I624" s="7"/>
      <c r="J624" s="7"/>
      <c r="K624" s="7"/>
      <c r="L624" s="7"/>
      <c r="M624" s="7"/>
      <c r="N624" s="7"/>
      <c r="O624" s="7"/>
      <c r="P624" s="7"/>
      <c r="Q624" s="7"/>
      <c r="R624" s="7"/>
      <c r="S624" s="7"/>
      <c r="T624" s="7"/>
      <c r="U624" s="7"/>
      <c r="V624" s="7"/>
      <c r="W624" s="7"/>
      <c r="X624" s="7"/>
      <c r="Y624" s="7"/>
      <c r="Z624" s="7"/>
      <c r="AA624" s="7"/>
    </row>
    <row r="625" spans="1:27" ht="14.4">
      <c r="A625" s="7"/>
      <c r="B625" s="7"/>
      <c r="C625" s="7"/>
      <c r="D625" s="7"/>
      <c r="E625" s="7"/>
      <c r="F625" s="7"/>
      <c r="G625" s="7"/>
      <c r="H625" s="7"/>
      <c r="I625" s="7"/>
      <c r="J625" s="7"/>
      <c r="K625" s="7"/>
      <c r="L625" s="7"/>
      <c r="M625" s="7"/>
      <c r="N625" s="7"/>
      <c r="O625" s="7"/>
      <c r="P625" s="7"/>
      <c r="Q625" s="7"/>
      <c r="R625" s="7"/>
      <c r="S625" s="7"/>
      <c r="T625" s="7"/>
      <c r="U625" s="7"/>
      <c r="V625" s="7"/>
      <c r="W625" s="7"/>
      <c r="X625" s="7"/>
      <c r="Y625" s="7"/>
      <c r="Z625" s="7"/>
      <c r="AA625" s="7"/>
    </row>
    <row r="626" spans="1:27" ht="14.4">
      <c r="A626" s="7"/>
      <c r="B626" s="7"/>
      <c r="C626" s="7"/>
      <c r="D626" s="7"/>
      <c r="E626" s="7"/>
      <c r="F626" s="7"/>
      <c r="G626" s="7"/>
      <c r="H626" s="7"/>
      <c r="I626" s="7"/>
      <c r="J626" s="7"/>
      <c r="K626" s="7"/>
      <c r="L626" s="7"/>
      <c r="M626" s="7"/>
      <c r="N626" s="7"/>
      <c r="O626" s="7"/>
      <c r="P626" s="7"/>
      <c r="Q626" s="7"/>
      <c r="R626" s="7"/>
      <c r="S626" s="7"/>
      <c r="T626" s="7"/>
      <c r="U626" s="7"/>
      <c r="V626" s="7"/>
      <c r="W626" s="7"/>
      <c r="X626" s="7"/>
      <c r="Y626" s="7"/>
      <c r="Z626" s="7"/>
      <c r="AA626" s="7"/>
    </row>
    <row r="627" spans="1:27" ht="14.4">
      <c r="A627" s="7"/>
      <c r="B627" s="7"/>
      <c r="C627" s="7"/>
      <c r="D627" s="7"/>
      <c r="E627" s="7"/>
      <c r="F627" s="7"/>
      <c r="G627" s="7"/>
      <c r="H627" s="7"/>
      <c r="I627" s="7"/>
      <c r="J627" s="7"/>
      <c r="K627" s="7"/>
      <c r="L627" s="7"/>
      <c r="M627" s="7"/>
      <c r="N627" s="7"/>
      <c r="O627" s="7"/>
      <c r="P627" s="7"/>
      <c r="Q627" s="7"/>
      <c r="R627" s="7"/>
      <c r="S627" s="7"/>
      <c r="T627" s="7"/>
      <c r="U627" s="7"/>
      <c r="V627" s="7"/>
      <c r="W627" s="7"/>
      <c r="X627" s="7"/>
      <c r="Y627" s="7"/>
      <c r="Z627" s="7"/>
      <c r="AA627" s="7"/>
    </row>
    <row r="628" spans="1:27" ht="14.4">
      <c r="A628" s="7"/>
      <c r="B628" s="7"/>
      <c r="C628" s="7"/>
      <c r="D628" s="7"/>
      <c r="E628" s="7"/>
      <c r="F628" s="7"/>
      <c r="G628" s="7"/>
      <c r="H628" s="7"/>
      <c r="I628" s="7"/>
      <c r="J628" s="7"/>
      <c r="K628" s="7"/>
      <c r="L628" s="7"/>
      <c r="M628" s="7"/>
      <c r="N628" s="7"/>
      <c r="O628" s="7"/>
      <c r="P628" s="7"/>
      <c r="Q628" s="7"/>
      <c r="R628" s="7"/>
      <c r="S628" s="7"/>
      <c r="T628" s="7"/>
      <c r="U628" s="7"/>
      <c r="V628" s="7"/>
      <c r="W628" s="7"/>
      <c r="X628" s="7"/>
      <c r="Y628" s="7"/>
      <c r="Z628" s="7"/>
      <c r="AA628" s="7"/>
    </row>
    <row r="629" spans="1:27" ht="14.4">
      <c r="A629" s="7"/>
      <c r="B629" s="7"/>
      <c r="C629" s="7"/>
      <c r="D629" s="7"/>
      <c r="E629" s="7"/>
      <c r="F629" s="7"/>
      <c r="G629" s="7"/>
      <c r="H629" s="7"/>
      <c r="I629" s="7"/>
      <c r="J629" s="7"/>
      <c r="K629" s="7"/>
      <c r="L629" s="7"/>
      <c r="M629" s="7"/>
      <c r="N629" s="7"/>
      <c r="O629" s="7"/>
      <c r="P629" s="7"/>
      <c r="Q629" s="7"/>
      <c r="R629" s="7"/>
      <c r="S629" s="7"/>
      <c r="T629" s="7"/>
      <c r="U629" s="7"/>
      <c r="V629" s="7"/>
      <c r="W629" s="7"/>
      <c r="X629" s="7"/>
      <c r="Y629" s="7"/>
      <c r="Z629" s="7"/>
      <c r="AA629" s="7"/>
    </row>
    <row r="630" spans="1:27" ht="14.4">
      <c r="A630" s="7"/>
      <c r="B630" s="7"/>
      <c r="C630" s="7"/>
      <c r="D630" s="7"/>
      <c r="E630" s="7"/>
      <c r="F630" s="7"/>
      <c r="G630" s="7"/>
      <c r="H630" s="7"/>
      <c r="I630" s="7"/>
      <c r="J630" s="7"/>
      <c r="K630" s="7"/>
      <c r="L630" s="7"/>
      <c r="M630" s="7"/>
      <c r="N630" s="7"/>
      <c r="O630" s="7"/>
      <c r="P630" s="7"/>
      <c r="Q630" s="7"/>
      <c r="R630" s="7"/>
      <c r="S630" s="7"/>
      <c r="T630" s="7"/>
      <c r="U630" s="7"/>
      <c r="V630" s="7"/>
      <c r="W630" s="7"/>
      <c r="X630" s="7"/>
      <c r="Y630" s="7"/>
      <c r="Z630" s="7"/>
      <c r="AA630" s="7"/>
    </row>
    <row r="631" spans="1:27" ht="14.4">
      <c r="A631" s="7"/>
      <c r="B631" s="7"/>
      <c r="C631" s="7"/>
      <c r="D631" s="7"/>
      <c r="E631" s="7"/>
      <c r="F631" s="7"/>
      <c r="G631" s="7"/>
      <c r="H631" s="7"/>
      <c r="I631" s="7"/>
      <c r="J631" s="7"/>
      <c r="K631" s="7"/>
      <c r="L631" s="7"/>
      <c r="M631" s="7"/>
      <c r="N631" s="7"/>
      <c r="O631" s="7"/>
      <c r="P631" s="7"/>
      <c r="Q631" s="7"/>
      <c r="R631" s="7"/>
      <c r="S631" s="7"/>
      <c r="T631" s="7"/>
      <c r="U631" s="7"/>
      <c r="V631" s="7"/>
      <c r="W631" s="7"/>
      <c r="X631" s="7"/>
      <c r="Y631" s="7"/>
      <c r="Z631" s="7"/>
      <c r="AA631" s="7"/>
    </row>
    <row r="632" spans="1:27" ht="14.4">
      <c r="A632" s="7"/>
      <c r="B632" s="7"/>
      <c r="C632" s="7"/>
      <c r="D632" s="7"/>
      <c r="E632" s="7"/>
      <c r="F632" s="7"/>
      <c r="G632" s="7"/>
      <c r="H632" s="7"/>
      <c r="I632" s="7"/>
      <c r="J632" s="7"/>
      <c r="K632" s="7"/>
      <c r="L632" s="7"/>
      <c r="M632" s="7"/>
      <c r="N632" s="7"/>
      <c r="O632" s="7"/>
      <c r="P632" s="7"/>
      <c r="Q632" s="7"/>
      <c r="R632" s="7"/>
      <c r="S632" s="7"/>
      <c r="T632" s="7"/>
      <c r="U632" s="7"/>
      <c r="V632" s="7"/>
      <c r="W632" s="7"/>
      <c r="X632" s="7"/>
      <c r="Y632" s="7"/>
      <c r="Z632" s="7"/>
      <c r="AA632" s="7"/>
    </row>
    <row r="633" spans="1:27" ht="14.4">
      <c r="A633" s="7"/>
      <c r="B633" s="7"/>
      <c r="C633" s="7"/>
      <c r="D633" s="7"/>
      <c r="E633" s="7"/>
      <c r="F633" s="7"/>
      <c r="G633" s="7"/>
      <c r="H633" s="7"/>
      <c r="I633" s="7"/>
      <c r="J633" s="7"/>
      <c r="K633" s="7"/>
      <c r="L633" s="7"/>
      <c r="M633" s="7"/>
      <c r="N633" s="7"/>
      <c r="O633" s="7"/>
      <c r="P633" s="7"/>
      <c r="Q633" s="7"/>
      <c r="R633" s="7"/>
      <c r="S633" s="7"/>
      <c r="T633" s="7"/>
      <c r="U633" s="7"/>
      <c r="V633" s="7"/>
      <c r="W633" s="7"/>
      <c r="X633" s="7"/>
      <c r="Y633" s="7"/>
      <c r="Z633" s="7"/>
      <c r="AA633" s="7"/>
    </row>
    <row r="634" spans="1:27" ht="14.4">
      <c r="A634" s="7"/>
      <c r="B634" s="7"/>
      <c r="C634" s="7"/>
      <c r="D634" s="7"/>
      <c r="E634" s="7"/>
      <c r="F634" s="7"/>
      <c r="G634" s="7"/>
      <c r="H634" s="7"/>
      <c r="I634" s="7"/>
      <c r="J634" s="7"/>
      <c r="K634" s="7"/>
      <c r="L634" s="7"/>
      <c r="M634" s="7"/>
      <c r="N634" s="7"/>
      <c r="O634" s="7"/>
      <c r="P634" s="7"/>
      <c r="Q634" s="7"/>
      <c r="R634" s="7"/>
      <c r="S634" s="7"/>
      <c r="T634" s="7"/>
      <c r="U634" s="7"/>
      <c r="V634" s="7"/>
      <c r="W634" s="7"/>
      <c r="X634" s="7"/>
      <c r="Y634" s="7"/>
      <c r="Z634" s="7"/>
      <c r="AA634" s="7"/>
    </row>
    <row r="635" spans="1:27" ht="14.4">
      <c r="A635" s="7"/>
      <c r="B635" s="7"/>
      <c r="C635" s="7"/>
      <c r="D635" s="7"/>
      <c r="E635" s="7"/>
      <c r="F635" s="7"/>
      <c r="G635" s="7"/>
      <c r="H635" s="7"/>
      <c r="I635" s="7"/>
      <c r="J635" s="7"/>
      <c r="K635" s="7"/>
      <c r="L635" s="7"/>
      <c r="M635" s="7"/>
      <c r="N635" s="7"/>
      <c r="O635" s="7"/>
      <c r="P635" s="7"/>
      <c r="Q635" s="7"/>
      <c r="R635" s="7"/>
      <c r="S635" s="7"/>
      <c r="T635" s="7"/>
      <c r="U635" s="7"/>
      <c r="V635" s="7"/>
      <c r="W635" s="7"/>
      <c r="X635" s="7"/>
      <c r="Y635" s="7"/>
      <c r="Z635" s="7"/>
      <c r="AA635" s="7"/>
    </row>
    <row r="636" spans="1:27" ht="14.4">
      <c r="A636" s="7"/>
      <c r="B636" s="7"/>
      <c r="C636" s="7"/>
      <c r="D636" s="7"/>
      <c r="E636" s="7"/>
      <c r="F636" s="7"/>
      <c r="G636" s="7"/>
      <c r="H636" s="7"/>
      <c r="I636" s="7"/>
      <c r="J636" s="7"/>
      <c r="K636" s="7"/>
      <c r="L636" s="7"/>
      <c r="M636" s="7"/>
      <c r="N636" s="7"/>
      <c r="O636" s="7"/>
      <c r="P636" s="7"/>
      <c r="Q636" s="7"/>
      <c r="R636" s="7"/>
      <c r="S636" s="7"/>
      <c r="T636" s="7"/>
      <c r="U636" s="7"/>
      <c r="V636" s="7"/>
      <c r="W636" s="7"/>
      <c r="X636" s="7"/>
      <c r="Y636" s="7"/>
      <c r="Z636" s="7"/>
      <c r="AA636" s="7"/>
    </row>
    <row r="637" spans="1:27" ht="14.4">
      <c r="A637" s="7"/>
      <c r="B637" s="7"/>
      <c r="C637" s="7"/>
      <c r="D637" s="7"/>
      <c r="E637" s="7"/>
      <c r="F637" s="7"/>
      <c r="G637" s="7"/>
      <c r="H637" s="7"/>
      <c r="I637" s="7"/>
      <c r="J637" s="7"/>
      <c r="K637" s="7"/>
      <c r="L637" s="7"/>
      <c r="M637" s="7"/>
      <c r="N637" s="7"/>
      <c r="O637" s="7"/>
      <c r="P637" s="7"/>
      <c r="Q637" s="7"/>
      <c r="R637" s="7"/>
      <c r="S637" s="7"/>
      <c r="T637" s="7"/>
      <c r="U637" s="7"/>
      <c r="V637" s="7"/>
      <c r="W637" s="7"/>
      <c r="X637" s="7"/>
      <c r="Y637" s="7"/>
      <c r="Z637" s="7"/>
      <c r="AA637" s="7"/>
    </row>
    <row r="638" spans="1:27" ht="14.4">
      <c r="A638" s="7"/>
      <c r="B638" s="7"/>
      <c r="C638" s="7"/>
      <c r="D638" s="7"/>
      <c r="E638" s="7"/>
      <c r="F638" s="7"/>
      <c r="G638" s="7"/>
      <c r="H638" s="7"/>
      <c r="I638" s="7"/>
      <c r="J638" s="7"/>
      <c r="K638" s="7"/>
      <c r="L638" s="7"/>
      <c r="M638" s="7"/>
      <c r="N638" s="7"/>
      <c r="O638" s="7"/>
      <c r="P638" s="7"/>
      <c r="Q638" s="7"/>
      <c r="R638" s="7"/>
      <c r="S638" s="7"/>
      <c r="T638" s="7"/>
      <c r="U638" s="7"/>
      <c r="V638" s="7"/>
      <c r="W638" s="7"/>
      <c r="X638" s="7"/>
      <c r="Y638" s="7"/>
      <c r="Z638" s="7"/>
      <c r="AA638" s="7"/>
    </row>
    <row r="639" spans="1:27" ht="14.4">
      <c r="A639" s="7"/>
      <c r="B639" s="7"/>
      <c r="C639" s="7"/>
      <c r="D639" s="7"/>
      <c r="E639" s="7"/>
      <c r="F639" s="7"/>
      <c r="G639" s="7"/>
      <c r="H639" s="7"/>
      <c r="I639" s="7"/>
      <c r="J639" s="7"/>
      <c r="K639" s="7"/>
      <c r="L639" s="7"/>
      <c r="M639" s="7"/>
      <c r="N639" s="7"/>
      <c r="O639" s="7"/>
      <c r="P639" s="7"/>
      <c r="Q639" s="7"/>
      <c r="R639" s="7"/>
      <c r="S639" s="7"/>
      <c r="T639" s="7"/>
      <c r="U639" s="7"/>
      <c r="V639" s="7"/>
      <c r="W639" s="7"/>
      <c r="X639" s="7"/>
      <c r="Y639" s="7"/>
      <c r="Z639" s="7"/>
      <c r="AA639" s="7"/>
    </row>
    <row r="640" spans="1:27" ht="14.4">
      <c r="A640" s="7"/>
      <c r="B640" s="7"/>
      <c r="C640" s="7"/>
      <c r="D640" s="7"/>
      <c r="E640" s="7"/>
      <c r="F640" s="7"/>
      <c r="G640" s="7"/>
      <c r="H640" s="7"/>
      <c r="I640" s="7"/>
      <c r="J640" s="7"/>
      <c r="K640" s="7"/>
      <c r="L640" s="7"/>
      <c r="M640" s="7"/>
      <c r="N640" s="7"/>
      <c r="O640" s="7"/>
      <c r="P640" s="7"/>
      <c r="Q640" s="7"/>
      <c r="R640" s="7"/>
      <c r="S640" s="7"/>
      <c r="T640" s="7"/>
      <c r="U640" s="7"/>
      <c r="V640" s="7"/>
      <c r="W640" s="7"/>
      <c r="X640" s="7"/>
      <c r="Y640" s="7"/>
      <c r="Z640" s="7"/>
      <c r="AA640" s="7"/>
    </row>
    <row r="641" spans="1:27" ht="14.4">
      <c r="A641" s="7"/>
      <c r="B641" s="7"/>
      <c r="C641" s="7"/>
      <c r="D641" s="7"/>
      <c r="E641" s="7"/>
      <c r="F641" s="7"/>
      <c r="G641" s="7"/>
      <c r="H641" s="7"/>
      <c r="I641" s="7"/>
      <c r="J641" s="7"/>
      <c r="K641" s="7"/>
      <c r="L641" s="7"/>
      <c r="M641" s="7"/>
      <c r="N641" s="7"/>
      <c r="O641" s="7"/>
      <c r="P641" s="7"/>
      <c r="Q641" s="7"/>
      <c r="R641" s="7"/>
      <c r="S641" s="7"/>
      <c r="T641" s="7"/>
      <c r="U641" s="7"/>
      <c r="V641" s="7"/>
      <c r="W641" s="7"/>
      <c r="X641" s="7"/>
      <c r="Y641" s="7"/>
      <c r="Z641" s="7"/>
      <c r="AA641" s="7"/>
    </row>
    <row r="642" spans="1:27" ht="14.4">
      <c r="A642" s="7"/>
      <c r="B642" s="7"/>
      <c r="C642" s="7"/>
      <c r="D642" s="7"/>
      <c r="E642" s="7"/>
      <c r="F642" s="7"/>
      <c r="G642" s="7"/>
      <c r="H642" s="7"/>
      <c r="I642" s="7"/>
      <c r="J642" s="7"/>
      <c r="K642" s="7"/>
      <c r="L642" s="7"/>
      <c r="M642" s="7"/>
      <c r="N642" s="7"/>
      <c r="O642" s="7"/>
      <c r="P642" s="7"/>
      <c r="Q642" s="7"/>
      <c r="R642" s="7"/>
      <c r="S642" s="7"/>
      <c r="T642" s="7"/>
      <c r="U642" s="7"/>
      <c r="V642" s="7"/>
      <c r="W642" s="7"/>
      <c r="X642" s="7"/>
      <c r="Y642" s="7"/>
      <c r="Z642" s="7"/>
      <c r="AA642" s="7"/>
    </row>
    <row r="643" spans="1:27" ht="14.4">
      <c r="A643" s="7"/>
      <c r="B643" s="7"/>
      <c r="C643" s="7"/>
      <c r="D643" s="7"/>
      <c r="E643" s="7"/>
      <c r="F643" s="7"/>
      <c r="G643" s="7"/>
      <c r="H643" s="7"/>
      <c r="I643" s="7"/>
      <c r="J643" s="7"/>
      <c r="K643" s="7"/>
      <c r="L643" s="7"/>
      <c r="M643" s="7"/>
      <c r="N643" s="7"/>
      <c r="O643" s="7"/>
      <c r="P643" s="7"/>
      <c r="Q643" s="7"/>
      <c r="R643" s="7"/>
      <c r="S643" s="7"/>
      <c r="T643" s="7"/>
      <c r="U643" s="7"/>
      <c r="V643" s="7"/>
      <c r="W643" s="7"/>
      <c r="X643" s="7"/>
      <c r="Y643" s="7"/>
      <c r="Z643" s="7"/>
      <c r="AA643" s="7"/>
    </row>
    <row r="644" spans="1:27" ht="14.4">
      <c r="A644" s="7"/>
      <c r="B644" s="7"/>
      <c r="C644" s="7"/>
      <c r="D644" s="7"/>
      <c r="E644" s="7"/>
      <c r="F644" s="7"/>
      <c r="G644" s="7"/>
      <c r="H644" s="7"/>
      <c r="I644" s="7"/>
      <c r="J644" s="7"/>
      <c r="K644" s="7"/>
      <c r="L644" s="7"/>
      <c r="M644" s="7"/>
      <c r="N644" s="7"/>
      <c r="O644" s="7"/>
      <c r="P644" s="7"/>
      <c r="Q644" s="7"/>
      <c r="R644" s="7"/>
      <c r="S644" s="7"/>
      <c r="T644" s="7"/>
      <c r="U644" s="7"/>
      <c r="V644" s="7"/>
      <c r="W644" s="7"/>
      <c r="X644" s="7"/>
      <c r="Y644" s="7"/>
      <c r="Z644" s="7"/>
      <c r="AA644" s="7"/>
    </row>
    <row r="645" spans="1:27" ht="14.4">
      <c r="A645" s="7"/>
      <c r="B645" s="7"/>
      <c r="C645" s="7"/>
      <c r="D645" s="7"/>
      <c r="E645" s="7"/>
      <c r="F645" s="7"/>
      <c r="G645" s="7"/>
      <c r="H645" s="7"/>
      <c r="I645" s="7"/>
      <c r="J645" s="7"/>
      <c r="K645" s="7"/>
      <c r="L645" s="7"/>
      <c r="M645" s="7"/>
      <c r="N645" s="7"/>
      <c r="O645" s="7"/>
      <c r="P645" s="7"/>
      <c r="Q645" s="7"/>
      <c r="R645" s="7"/>
      <c r="S645" s="7"/>
      <c r="T645" s="7"/>
      <c r="U645" s="7"/>
      <c r="V645" s="7"/>
      <c r="W645" s="7"/>
      <c r="X645" s="7"/>
      <c r="Y645" s="7"/>
      <c r="Z645" s="7"/>
      <c r="AA645" s="7"/>
    </row>
    <row r="646" spans="1:27" ht="14.4">
      <c r="A646" s="7"/>
      <c r="B646" s="7"/>
      <c r="C646" s="7"/>
      <c r="D646" s="7"/>
      <c r="E646" s="7"/>
      <c r="F646" s="7"/>
      <c r="G646" s="7"/>
      <c r="H646" s="7"/>
      <c r="I646" s="7"/>
      <c r="J646" s="7"/>
      <c r="K646" s="7"/>
      <c r="L646" s="7"/>
      <c r="M646" s="7"/>
      <c r="N646" s="7"/>
      <c r="O646" s="7"/>
      <c r="P646" s="7"/>
      <c r="Q646" s="7"/>
      <c r="R646" s="7"/>
      <c r="S646" s="7"/>
      <c r="T646" s="7"/>
      <c r="U646" s="7"/>
      <c r="V646" s="7"/>
      <c r="W646" s="7"/>
      <c r="X646" s="7"/>
      <c r="Y646" s="7"/>
      <c r="Z646" s="7"/>
      <c r="AA646" s="7"/>
    </row>
    <row r="647" spans="1:27" ht="14.4">
      <c r="A647" s="7"/>
      <c r="B647" s="7"/>
      <c r="C647" s="7"/>
      <c r="D647" s="7"/>
      <c r="E647" s="7"/>
      <c r="F647" s="7"/>
      <c r="G647" s="7"/>
      <c r="H647" s="7"/>
      <c r="I647" s="7"/>
      <c r="J647" s="7"/>
      <c r="K647" s="7"/>
      <c r="L647" s="7"/>
      <c r="M647" s="7"/>
      <c r="N647" s="7"/>
      <c r="O647" s="7"/>
      <c r="P647" s="7"/>
      <c r="Q647" s="7"/>
      <c r="R647" s="7"/>
      <c r="S647" s="7"/>
      <c r="T647" s="7"/>
      <c r="U647" s="7"/>
      <c r="V647" s="7"/>
      <c r="W647" s="7"/>
      <c r="X647" s="7"/>
      <c r="Y647" s="7"/>
      <c r="Z647" s="7"/>
      <c r="AA647" s="7"/>
    </row>
    <row r="648" spans="1:27" ht="14.4">
      <c r="A648" s="7"/>
      <c r="B648" s="7"/>
      <c r="C648" s="7"/>
      <c r="D648" s="7"/>
      <c r="E648" s="7"/>
      <c r="F648" s="7"/>
      <c r="G648" s="7"/>
      <c r="H648" s="7"/>
      <c r="I648" s="7"/>
      <c r="J648" s="7"/>
      <c r="K648" s="7"/>
      <c r="L648" s="7"/>
      <c r="M648" s="7"/>
      <c r="N648" s="7"/>
      <c r="O648" s="7"/>
      <c r="P648" s="7"/>
      <c r="Q648" s="7"/>
      <c r="R648" s="7"/>
      <c r="S648" s="7"/>
      <c r="T648" s="7"/>
      <c r="U648" s="7"/>
      <c r="V648" s="7"/>
      <c r="W648" s="7"/>
      <c r="X648" s="7"/>
      <c r="Y648" s="7"/>
      <c r="Z648" s="7"/>
      <c r="AA648" s="7"/>
    </row>
    <row r="649" spans="1:27" ht="14.4">
      <c r="A649" s="7"/>
      <c r="B649" s="7"/>
      <c r="C649" s="7"/>
      <c r="D649" s="7"/>
      <c r="E649" s="7"/>
      <c r="F649" s="7"/>
      <c r="G649" s="7"/>
      <c r="H649" s="7"/>
      <c r="I649" s="7"/>
      <c r="J649" s="7"/>
      <c r="K649" s="7"/>
      <c r="L649" s="7"/>
      <c r="M649" s="7"/>
      <c r="N649" s="7"/>
      <c r="O649" s="7"/>
      <c r="P649" s="7"/>
      <c r="Q649" s="7"/>
      <c r="R649" s="7"/>
      <c r="S649" s="7"/>
      <c r="T649" s="7"/>
      <c r="U649" s="7"/>
      <c r="V649" s="7"/>
      <c r="W649" s="7"/>
      <c r="X649" s="7"/>
      <c r="Y649" s="7"/>
      <c r="Z649" s="7"/>
      <c r="AA649" s="7"/>
    </row>
    <row r="650" spans="1:27" ht="14.4">
      <c r="A650" s="7"/>
      <c r="B650" s="7"/>
      <c r="C650" s="7"/>
      <c r="D650" s="7"/>
      <c r="E650" s="7"/>
      <c r="F650" s="7"/>
      <c r="G650" s="7"/>
      <c r="H650" s="7"/>
      <c r="I650" s="7"/>
      <c r="J650" s="7"/>
      <c r="K650" s="7"/>
      <c r="L650" s="7"/>
      <c r="M650" s="7"/>
      <c r="N650" s="7"/>
      <c r="O650" s="7"/>
      <c r="P650" s="7"/>
      <c r="Q650" s="7"/>
      <c r="R650" s="7"/>
      <c r="S650" s="7"/>
      <c r="T650" s="7"/>
      <c r="U650" s="7"/>
      <c r="V650" s="7"/>
      <c r="W650" s="7"/>
      <c r="X650" s="7"/>
      <c r="Y650" s="7"/>
      <c r="Z650" s="7"/>
      <c r="AA650" s="7"/>
    </row>
    <row r="651" spans="1:27" ht="14.4">
      <c r="A651" s="7"/>
      <c r="B651" s="7"/>
      <c r="C651" s="7"/>
      <c r="D651" s="7"/>
      <c r="E651" s="7"/>
      <c r="F651" s="7"/>
      <c r="G651" s="7"/>
      <c r="H651" s="7"/>
      <c r="I651" s="7"/>
      <c r="J651" s="7"/>
      <c r="K651" s="7"/>
      <c r="L651" s="7"/>
      <c r="M651" s="7"/>
      <c r="N651" s="7"/>
      <c r="O651" s="7"/>
      <c r="P651" s="7"/>
      <c r="Q651" s="7"/>
      <c r="R651" s="7"/>
      <c r="S651" s="7"/>
      <c r="T651" s="7"/>
      <c r="U651" s="7"/>
      <c r="V651" s="7"/>
      <c r="W651" s="7"/>
      <c r="X651" s="7"/>
      <c r="Y651" s="7"/>
      <c r="Z651" s="7"/>
      <c r="AA651" s="7"/>
    </row>
    <row r="652" spans="1:27" ht="14.4">
      <c r="A652" s="7"/>
      <c r="B652" s="7"/>
      <c r="C652" s="7"/>
      <c r="D652" s="7"/>
      <c r="E652" s="7"/>
      <c r="F652" s="7"/>
      <c r="G652" s="7"/>
      <c r="H652" s="7"/>
      <c r="I652" s="7"/>
      <c r="J652" s="7"/>
      <c r="K652" s="7"/>
      <c r="L652" s="7"/>
      <c r="M652" s="7"/>
      <c r="N652" s="7"/>
      <c r="O652" s="7"/>
      <c r="P652" s="7"/>
      <c r="Q652" s="7"/>
      <c r="R652" s="7"/>
      <c r="S652" s="7"/>
      <c r="T652" s="7"/>
      <c r="U652" s="7"/>
      <c r="V652" s="7"/>
      <c r="W652" s="7"/>
      <c r="X652" s="7"/>
      <c r="Y652" s="7"/>
      <c r="Z652" s="7"/>
      <c r="AA652" s="7"/>
    </row>
    <row r="653" spans="1:27" ht="14.4">
      <c r="A653" s="7"/>
      <c r="B653" s="7"/>
      <c r="C653" s="7"/>
      <c r="D653" s="7"/>
      <c r="E653" s="7"/>
      <c r="F653" s="7"/>
      <c r="G653" s="7"/>
      <c r="H653" s="7"/>
      <c r="I653" s="7"/>
      <c r="J653" s="7"/>
      <c r="K653" s="7"/>
      <c r="L653" s="7"/>
      <c r="M653" s="7"/>
      <c r="N653" s="7"/>
      <c r="O653" s="7"/>
      <c r="P653" s="7"/>
      <c r="Q653" s="7"/>
      <c r="R653" s="7"/>
      <c r="S653" s="7"/>
      <c r="T653" s="7"/>
      <c r="U653" s="7"/>
      <c r="V653" s="7"/>
      <c r="W653" s="7"/>
      <c r="X653" s="7"/>
      <c r="Y653" s="7"/>
      <c r="Z653" s="7"/>
      <c r="AA653" s="7"/>
    </row>
    <row r="654" spans="1:27" ht="14.4">
      <c r="A654" s="7"/>
      <c r="B654" s="7"/>
      <c r="C654" s="7"/>
      <c r="D654" s="7"/>
      <c r="E654" s="7"/>
      <c r="F654" s="7"/>
      <c r="G654" s="7"/>
      <c r="H654" s="7"/>
      <c r="I654" s="7"/>
      <c r="J654" s="7"/>
      <c r="K654" s="7"/>
      <c r="L654" s="7"/>
      <c r="M654" s="7"/>
      <c r="N654" s="7"/>
      <c r="O654" s="7"/>
      <c r="P654" s="7"/>
      <c r="Q654" s="7"/>
      <c r="R654" s="7"/>
      <c r="S654" s="7"/>
      <c r="T654" s="7"/>
      <c r="U654" s="7"/>
      <c r="V654" s="7"/>
      <c r="W654" s="7"/>
      <c r="X654" s="7"/>
      <c r="Y654" s="7"/>
      <c r="Z654" s="7"/>
      <c r="AA654" s="7"/>
    </row>
    <row r="655" spans="1:27" ht="14.4">
      <c r="A655" s="7"/>
      <c r="B655" s="7"/>
      <c r="C655" s="7"/>
      <c r="D655" s="7"/>
      <c r="E655" s="7"/>
      <c r="F655" s="7"/>
      <c r="G655" s="7"/>
      <c r="H655" s="7"/>
      <c r="I655" s="7"/>
      <c r="J655" s="7"/>
      <c r="K655" s="7"/>
      <c r="L655" s="7"/>
      <c r="M655" s="7"/>
      <c r="N655" s="7"/>
      <c r="O655" s="7"/>
      <c r="P655" s="7"/>
      <c r="Q655" s="7"/>
      <c r="R655" s="7"/>
      <c r="S655" s="7"/>
      <c r="T655" s="7"/>
      <c r="U655" s="7"/>
      <c r="V655" s="7"/>
      <c r="W655" s="7"/>
      <c r="X655" s="7"/>
      <c r="Y655" s="7"/>
      <c r="Z655" s="7"/>
      <c r="AA655" s="7"/>
    </row>
    <row r="656" spans="1:27" ht="14.4">
      <c r="A656" s="7"/>
      <c r="B656" s="7"/>
      <c r="C656" s="7"/>
      <c r="D656" s="7"/>
      <c r="E656" s="7"/>
      <c r="F656" s="7"/>
      <c r="G656" s="7"/>
      <c r="H656" s="7"/>
      <c r="I656" s="7"/>
      <c r="J656" s="7"/>
      <c r="K656" s="7"/>
      <c r="L656" s="7"/>
      <c r="M656" s="7"/>
      <c r="N656" s="7"/>
      <c r="O656" s="7"/>
      <c r="P656" s="7"/>
      <c r="Q656" s="7"/>
      <c r="R656" s="7"/>
      <c r="S656" s="7"/>
      <c r="T656" s="7"/>
      <c r="U656" s="7"/>
      <c r="V656" s="7"/>
      <c r="W656" s="7"/>
      <c r="X656" s="7"/>
      <c r="Y656" s="7"/>
      <c r="Z656" s="7"/>
      <c r="AA656" s="7"/>
    </row>
    <row r="657" spans="1:27" ht="14.4">
      <c r="A657" s="7"/>
      <c r="B657" s="7"/>
      <c r="C657" s="7"/>
      <c r="D657" s="7"/>
      <c r="E657" s="7"/>
      <c r="F657" s="7"/>
      <c r="G657" s="7"/>
      <c r="H657" s="7"/>
      <c r="I657" s="7"/>
      <c r="J657" s="7"/>
      <c r="K657" s="7"/>
      <c r="L657" s="7"/>
      <c r="M657" s="7"/>
      <c r="N657" s="7"/>
      <c r="O657" s="7"/>
      <c r="P657" s="7"/>
      <c r="Q657" s="7"/>
      <c r="R657" s="7"/>
      <c r="S657" s="7"/>
      <c r="T657" s="7"/>
      <c r="U657" s="7"/>
      <c r="V657" s="7"/>
      <c r="W657" s="7"/>
      <c r="X657" s="7"/>
      <c r="Y657" s="7"/>
      <c r="Z657" s="7"/>
      <c r="AA657" s="7"/>
    </row>
    <row r="658" spans="1:27" ht="14.4">
      <c r="A658" s="7"/>
      <c r="B658" s="7"/>
      <c r="C658" s="7"/>
      <c r="D658" s="7"/>
      <c r="E658" s="7"/>
      <c r="F658" s="7"/>
      <c r="G658" s="7"/>
      <c r="H658" s="7"/>
      <c r="I658" s="7"/>
      <c r="J658" s="7"/>
      <c r="K658" s="7"/>
      <c r="L658" s="7"/>
      <c r="M658" s="7"/>
      <c r="N658" s="7"/>
      <c r="O658" s="7"/>
      <c r="P658" s="7"/>
      <c r="Q658" s="7"/>
      <c r="R658" s="7"/>
      <c r="S658" s="7"/>
      <c r="T658" s="7"/>
      <c r="U658" s="7"/>
      <c r="V658" s="7"/>
      <c r="W658" s="7"/>
      <c r="X658" s="7"/>
      <c r="Y658" s="7"/>
      <c r="Z658" s="7"/>
      <c r="AA658" s="7"/>
    </row>
    <row r="659" spans="1:27" ht="14.4">
      <c r="A659" s="7"/>
      <c r="B659" s="7"/>
      <c r="C659" s="7"/>
      <c r="D659" s="7"/>
      <c r="E659" s="7"/>
      <c r="F659" s="7"/>
      <c r="G659" s="7"/>
      <c r="H659" s="7"/>
      <c r="I659" s="7"/>
      <c r="J659" s="7"/>
      <c r="K659" s="7"/>
      <c r="L659" s="7"/>
      <c r="M659" s="7"/>
      <c r="N659" s="7"/>
      <c r="O659" s="7"/>
      <c r="P659" s="7"/>
      <c r="Q659" s="7"/>
      <c r="R659" s="7"/>
      <c r="S659" s="7"/>
      <c r="T659" s="7"/>
      <c r="U659" s="7"/>
      <c r="V659" s="7"/>
      <c r="W659" s="7"/>
      <c r="X659" s="7"/>
      <c r="Y659" s="7"/>
      <c r="Z659" s="7"/>
      <c r="AA659" s="7"/>
    </row>
    <row r="660" spans="1:27" ht="14.4">
      <c r="A660" s="7"/>
      <c r="B660" s="7"/>
      <c r="C660" s="7"/>
      <c r="D660" s="7"/>
      <c r="E660" s="7"/>
      <c r="F660" s="7"/>
      <c r="G660" s="7"/>
      <c r="H660" s="7"/>
      <c r="I660" s="7"/>
      <c r="J660" s="7"/>
      <c r="K660" s="7"/>
      <c r="L660" s="7"/>
      <c r="M660" s="7"/>
      <c r="N660" s="7"/>
      <c r="O660" s="7"/>
      <c r="P660" s="7"/>
      <c r="Q660" s="7"/>
      <c r="R660" s="7"/>
      <c r="S660" s="7"/>
      <c r="T660" s="7"/>
      <c r="U660" s="7"/>
      <c r="V660" s="7"/>
      <c r="W660" s="7"/>
      <c r="X660" s="7"/>
      <c r="Y660" s="7"/>
      <c r="Z660" s="7"/>
      <c r="AA660" s="7"/>
    </row>
    <row r="661" spans="1:27" ht="14.4">
      <c r="A661" s="7"/>
      <c r="B661" s="7"/>
      <c r="C661" s="7"/>
      <c r="D661" s="7"/>
      <c r="E661" s="7"/>
      <c r="F661" s="7"/>
      <c r="G661" s="7"/>
      <c r="H661" s="7"/>
      <c r="I661" s="7"/>
      <c r="J661" s="7"/>
      <c r="K661" s="7"/>
      <c r="L661" s="7"/>
      <c r="M661" s="7"/>
      <c r="N661" s="7"/>
      <c r="O661" s="7"/>
      <c r="P661" s="7"/>
      <c r="Q661" s="7"/>
      <c r="R661" s="7"/>
      <c r="S661" s="7"/>
      <c r="T661" s="7"/>
      <c r="U661" s="7"/>
      <c r="V661" s="7"/>
      <c r="W661" s="7"/>
      <c r="X661" s="7"/>
      <c r="Y661" s="7"/>
      <c r="Z661" s="7"/>
      <c r="AA661" s="7"/>
    </row>
    <row r="662" spans="1:27" ht="14.4">
      <c r="A662" s="7"/>
      <c r="B662" s="7"/>
      <c r="C662" s="7"/>
      <c r="D662" s="7"/>
      <c r="E662" s="7"/>
      <c r="F662" s="7"/>
      <c r="G662" s="7"/>
      <c r="H662" s="7"/>
      <c r="I662" s="7"/>
      <c r="J662" s="7"/>
      <c r="K662" s="7"/>
      <c r="L662" s="7"/>
      <c r="M662" s="7"/>
      <c r="N662" s="7"/>
      <c r="O662" s="7"/>
      <c r="P662" s="7"/>
      <c r="Q662" s="7"/>
      <c r="R662" s="7"/>
      <c r="S662" s="7"/>
      <c r="T662" s="7"/>
      <c r="U662" s="7"/>
      <c r="V662" s="7"/>
      <c r="W662" s="7"/>
      <c r="X662" s="7"/>
      <c r="Y662" s="7"/>
      <c r="Z662" s="7"/>
      <c r="AA662" s="7"/>
    </row>
    <row r="663" spans="1:27" ht="14.4">
      <c r="A663" s="7"/>
      <c r="B663" s="7"/>
      <c r="C663" s="7"/>
      <c r="D663" s="7"/>
      <c r="E663" s="7"/>
      <c r="F663" s="7"/>
      <c r="G663" s="7"/>
      <c r="H663" s="7"/>
      <c r="I663" s="7"/>
      <c r="J663" s="7"/>
      <c r="K663" s="7"/>
      <c r="L663" s="7"/>
      <c r="M663" s="7"/>
      <c r="N663" s="7"/>
      <c r="O663" s="7"/>
      <c r="P663" s="7"/>
      <c r="Q663" s="7"/>
      <c r="R663" s="7"/>
      <c r="S663" s="7"/>
      <c r="T663" s="7"/>
      <c r="U663" s="7"/>
      <c r="V663" s="7"/>
      <c r="W663" s="7"/>
      <c r="X663" s="7"/>
      <c r="Y663" s="7"/>
      <c r="Z663" s="7"/>
      <c r="AA663" s="7"/>
    </row>
    <row r="664" spans="1:27" ht="14.4">
      <c r="A664" s="7"/>
      <c r="B664" s="7"/>
      <c r="C664" s="7"/>
      <c r="D664" s="7"/>
      <c r="E664" s="7"/>
      <c r="F664" s="7"/>
      <c r="G664" s="7"/>
      <c r="H664" s="7"/>
      <c r="I664" s="7"/>
      <c r="J664" s="7"/>
      <c r="K664" s="7"/>
      <c r="L664" s="7"/>
      <c r="M664" s="7"/>
      <c r="N664" s="7"/>
      <c r="O664" s="7"/>
      <c r="P664" s="7"/>
      <c r="Q664" s="7"/>
      <c r="R664" s="7"/>
      <c r="S664" s="7"/>
      <c r="T664" s="7"/>
      <c r="U664" s="7"/>
      <c r="V664" s="7"/>
      <c r="W664" s="7"/>
      <c r="X664" s="7"/>
      <c r="Y664" s="7"/>
      <c r="Z664" s="7"/>
      <c r="AA664" s="7"/>
    </row>
    <row r="665" spans="1:27" ht="14.4">
      <c r="A665" s="7"/>
      <c r="B665" s="7"/>
      <c r="C665" s="7"/>
      <c r="D665" s="7"/>
      <c r="E665" s="7"/>
      <c r="F665" s="7"/>
      <c r="G665" s="7"/>
      <c r="H665" s="7"/>
      <c r="I665" s="7"/>
      <c r="J665" s="7"/>
      <c r="K665" s="7"/>
      <c r="L665" s="7"/>
      <c r="M665" s="7"/>
      <c r="N665" s="7"/>
      <c r="O665" s="7"/>
      <c r="P665" s="7"/>
      <c r="Q665" s="7"/>
      <c r="R665" s="7"/>
      <c r="S665" s="7"/>
      <c r="T665" s="7"/>
      <c r="U665" s="7"/>
      <c r="V665" s="7"/>
      <c r="W665" s="7"/>
      <c r="X665" s="7"/>
      <c r="Y665" s="7"/>
      <c r="Z665" s="7"/>
      <c r="AA665" s="7"/>
    </row>
    <row r="666" spans="1:27" ht="14.4">
      <c r="A666" s="7"/>
      <c r="B666" s="7"/>
      <c r="C666" s="7"/>
      <c r="D666" s="7"/>
      <c r="E666" s="7"/>
      <c r="F666" s="7"/>
      <c r="G666" s="7"/>
      <c r="H666" s="7"/>
      <c r="I666" s="7"/>
      <c r="J666" s="7"/>
      <c r="K666" s="7"/>
      <c r="L666" s="7"/>
      <c r="M666" s="7"/>
      <c r="N666" s="7"/>
      <c r="O666" s="7"/>
      <c r="P666" s="7"/>
      <c r="Q666" s="7"/>
      <c r="R666" s="7"/>
      <c r="S666" s="7"/>
      <c r="T666" s="7"/>
      <c r="U666" s="7"/>
      <c r="V666" s="7"/>
      <c r="W666" s="7"/>
      <c r="X666" s="7"/>
      <c r="Y666" s="7"/>
      <c r="Z666" s="7"/>
      <c r="AA666" s="7"/>
    </row>
    <row r="667" spans="1:27" ht="14.4">
      <c r="A667" s="7"/>
      <c r="B667" s="7"/>
      <c r="C667" s="7"/>
      <c r="D667" s="7"/>
      <c r="E667" s="7"/>
      <c r="F667" s="7"/>
      <c r="G667" s="7"/>
      <c r="H667" s="7"/>
      <c r="I667" s="7"/>
      <c r="J667" s="7"/>
      <c r="K667" s="7"/>
      <c r="L667" s="7"/>
      <c r="M667" s="7"/>
      <c r="N667" s="7"/>
      <c r="O667" s="7"/>
      <c r="P667" s="7"/>
      <c r="Q667" s="7"/>
      <c r="R667" s="7"/>
      <c r="S667" s="7"/>
      <c r="T667" s="7"/>
      <c r="U667" s="7"/>
      <c r="V667" s="7"/>
      <c r="W667" s="7"/>
      <c r="X667" s="7"/>
      <c r="Y667" s="7"/>
      <c r="Z667" s="7"/>
      <c r="AA667" s="7"/>
    </row>
    <row r="668" spans="1:27" ht="14.4">
      <c r="A668" s="7"/>
      <c r="B668" s="7"/>
      <c r="C668" s="7"/>
      <c r="D668" s="7"/>
      <c r="E668" s="7"/>
      <c r="F668" s="7"/>
      <c r="G668" s="7"/>
      <c r="H668" s="7"/>
      <c r="I668" s="7"/>
      <c r="J668" s="7"/>
      <c r="K668" s="7"/>
      <c r="L668" s="7"/>
      <c r="M668" s="7"/>
      <c r="N668" s="7"/>
      <c r="O668" s="7"/>
      <c r="P668" s="7"/>
      <c r="Q668" s="7"/>
      <c r="R668" s="7"/>
      <c r="S668" s="7"/>
      <c r="T668" s="7"/>
      <c r="U668" s="7"/>
      <c r="V668" s="7"/>
      <c r="W668" s="7"/>
      <c r="X668" s="7"/>
      <c r="Y668" s="7"/>
      <c r="Z668" s="7"/>
      <c r="AA668" s="7"/>
    </row>
    <row r="669" spans="1:27" ht="14.4">
      <c r="A669" s="7"/>
      <c r="B669" s="7"/>
      <c r="C669" s="7"/>
      <c r="D669" s="7"/>
      <c r="E669" s="7"/>
      <c r="F669" s="7"/>
      <c r="G669" s="7"/>
      <c r="H669" s="7"/>
      <c r="I669" s="7"/>
      <c r="J669" s="7"/>
      <c r="K669" s="7"/>
      <c r="L669" s="7"/>
      <c r="M669" s="7"/>
      <c r="N669" s="7"/>
      <c r="O669" s="7"/>
      <c r="P669" s="7"/>
      <c r="Q669" s="7"/>
      <c r="R669" s="7"/>
      <c r="S669" s="7"/>
      <c r="T669" s="7"/>
      <c r="U669" s="7"/>
      <c r="V669" s="7"/>
      <c r="W669" s="7"/>
      <c r="X669" s="7"/>
      <c r="Y669" s="7"/>
      <c r="Z669" s="7"/>
      <c r="AA669" s="7"/>
    </row>
    <row r="670" spans="1:27" ht="14.4">
      <c r="A670" s="7"/>
      <c r="B670" s="7"/>
      <c r="C670" s="7"/>
      <c r="D670" s="7"/>
      <c r="E670" s="7"/>
      <c r="F670" s="7"/>
      <c r="G670" s="7"/>
      <c r="H670" s="7"/>
      <c r="I670" s="7"/>
      <c r="J670" s="7"/>
      <c r="K670" s="7"/>
      <c r="L670" s="7"/>
      <c r="M670" s="7"/>
      <c r="N670" s="7"/>
      <c r="O670" s="7"/>
      <c r="P670" s="7"/>
      <c r="Q670" s="7"/>
      <c r="R670" s="7"/>
      <c r="S670" s="7"/>
      <c r="T670" s="7"/>
      <c r="U670" s="7"/>
      <c r="V670" s="7"/>
      <c r="W670" s="7"/>
      <c r="X670" s="7"/>
      <c r="Y670" s="7"/>
      <c r="Z670" s="7"/>
      <c r="AA670" s="7"/>
    </row>
    <row r="671" spans="1:27" ht="14.4">
      <c r="A671" s="7"/>
      <c r="B671" s="7"/>
      <c r="C671" s="7"/>
      <c r="D671" s="7"/>
      <c r="E671" s="7"/>
      <c r="F671" s="7"/>
      <c r="G671" s="7"/>
      <c r="H671" s="7"/>
      <c r="I671" s="7"/>
      <c r="J671" s="7"/>
      <c r="K671" s="7"/>
      <c r="L671" s="7"/>
      <c r="M671" s="7"/>
      <c r="N671" s="7"/>
      <c r="O671" s="7"/>
      <c r="P671" s="7"/>
      <c r="Q671" s="7"/>
      <c r="R671" s="7"/>
      <c r="S671" s="7"/>
      <c r="T671" s="7"/>
      <c r="U671" s="7"/>
      <c r="V671" s="7"/>
      <c r="W671" s="7"/>
      <c r="X671" s="7"/>
      <c r="Y671" s="7"/>
      <c r="Z671" s="7"/>
      <c r="AA671" s="7"/>
    </row>
    <row r="672" spans="1:27" ht="14.4">
      <c r="A672" s="7"/>
      <c r="B672" s="7"/>
      <c r="C672" s="7"/>
      <c r="D672" s="7"/>
      <c r="E672" s="7"/>
      <c r="F672" s="7"/>
      <c r="G672" s="7"/>
      <c r="H672" s="7"/>
      <c r="I672" s="7"/>
      <c r="J672" s="7"/>
      <c r="K672" s="7"/>
      <c r="L672" s="7"/>
      <c r="M672" s="7"/>
      <c r="N672" s="7"/>
      <c r="O672" s="7"/>
      <c r="P672" s="7"/>
      <c r="Q672" s="7"/>
      <c r="R672" s="7"/>
      <c r="S672" s="7"/>
      <c r="T672" s="7"/>
      <c r="U672" s="7"/>
      <c r="V672" s="7"/>
      <c r="W672" s="7"/>
      <c r="X672" s="7"/>
      <c r="Y672" s="7"/>
      <c r="Z672" s="7"/>
      <c r="AA672" s="7"/>
    </row>
    <row r="673" spans="1:27" ht="14.4">
      <c r="A673" s="7"/>
      <c r="B673" s="7"/>
      <c r="C673" s="7"/>
      <c r="D673" s="7"/>
      <c r="E673" s="7"/>
      <c r="F673" s="7"/>
      <c r="G673" s="7"/>
      <c r="H673" s="7"/>
      <c r="I673" s="7"/>
      <c r="J673" s="7"/>
      <c r="K673" s="7"/>
      <c r="L673" s="7"/>
      <c r="M673" s="7"/>
      <c r="N673" s="7"/>
      <c r="O673" s="7"/>
      <c r="P673" s="7"/>
      <c r="Q673" s="7"/>
      <c r="R673" s="7"/>
      <c r="S673" s="7"/>
      <c r="T673" s="7"/>
      <c r="U673" s="7"/>
      <c r="V673" s="7"/>
      <c r="W673" s="7"/>
      <c r="X673" s="7"/>
      <c r="Y673" s="7"/>
      <c r="Z673" s="7"/>
      <c r="AA673" s="7"/>
    </row>
    <row r="674" spans="1:27" ht="14.4">
      <c r="A674" s="7"/>
      <c r="B674" s="7"/>
      <c r="C674" s="7"/>
      <c r="D674" s="7"/>
      <c r="E674" s="7"/>
      <c r="F674" s="7"/>
      <c r="G674" s="7"/>
      <c r="H674" s="7"/>
      <c r="I674" s="7"/>
      <c r="J674" s="7"/>
      <c r="K674" s="7"/>
      <c r="L674" s="7"/>
      <c r="M674" s="7"/>
      <c r="N674" s="7"/>
      <c r="O674" s="7"/>
      <c r="P674" s="7"/>
      <c r="Q674" s="7"/>
      <c r="R674" s="7"/>
      <c r="S674" s="7"/>
      <c r="T674" s="7"/>
      <c r="U674" s="7"/>
      <c r="V674" s="7"/>
      <c r="W674" s="7"/>
      <c r="X674" s="7"/>
      <c r="Y674" s="7"/>
      <c r="Z674" s="7"/>
      <c r="AA674" s="7"/>
    </row>
    <row r="675" spans="1:27" ht="14.4">
      <c r="A675" s="7"/>
      <c r="B675" s="7"/>
      <c r="C675" s="7"/>
      <c r="D675" s="7"/>
      <c r="E675" s="7"/>
      <c r="F675" s="7"/>
      <c r="G675" s="7"/>
      <c r="H675" s="7"/>
      <c r="I675" s="7"/>
      <c r="J675" s="7"/>
      <c r="K675" s="7"/>
      <c r="L675" s="7"/>
      <c r="M675" s="7"/>
      <c r="N675" s="7"/>
      <c r="O675" s="7"/>
      <c r="P675" s="7"/>
      <c r="Q675" s="7"/>
      <c r="R675" s="7"/>
      <c r="S675" s="7"/>
      <c r="T675" s="7"/>
      <c r="U675" s="7"/>
      <c r="V675" s="7"/>
      <c r="W675" s="7"/>
      <c r="X675" s="7"/>
      <c r="Y675" s="7"/>
      <c r="Z675" s="7"/>
      <c r="AA675" s="7"/>
    </row>
    <row r="676" spans="1:27" ht="14.4">
      <c r="A676" s="7"/>
      <c r="B676" s="7"/>
      <c r="C676" s="7"/>
      <c r="D676" s="7"/>
      <c r="E676" s="7"/>
      <c r="F676" s="7"/>
      <c r="G676" s="7"/>
      <c r="H676" s="7"/>
      <c r="I676" s="7"/>
      <c r="J676" s="7"/>
      <c r="K676" s="7"/>
      <c r="L676" s="7"/>
      <c r="M676" s="7"/>
      <c r="N676" s="7"/>
      <c r="O676" s="7"/>
      <c r="P676" s="7"/>
      <c r="Q676" s="7"/>
      <c r="R676" s="7"/>
      <c r="S676" s="7"/>
      <c r="T676" s="7"/>
      <c r="U676" s="7"/>
      <c r="V676" s="7"/>
      <c r="W676" s="7"/>
      <c r="X676" s="7"/>
      <c r="Y676" s="7"/>
      <c r="Z676" s="7"/>
      <c r="AA676" s="7"/>
    </row>
    <row r="677" spans="1:27" ht="14.4">
      <c r="A677" s="7"/>
      <c r="B677" s="7"/>
      <c r="C677" s="7"/>
      <c r="D677" s="7"/>
      <c r="E677" s="7"/>
      <c r="F677" s="7"/>
      <c r="G677" s="7"/>
      <c r="H677" s="7"/>
      <c r="I677" s="7"/>
      <c r="J677" s="7"/>
      <c r="K677" s="7"/>
      <c r="L677" s="7"/>
      <c r="M677" s="7"/>
      <c r="N677" s="7"/>
      <c r="O677" s="7"/>
      <c r="P677" s="7"/>
      <c r="Q677" s="7"/>
      <c r="R677" s="7"/>
      <c r="S677" s="7"/>
      <c r="T677" s="7"/>
      <c r="U677" s="7"/>
      <c r="V677" s="7"/>
      <c r="W677" s="7"/>
      <c r="X677" s="7"/>
      <c r="Y677" s="7"/>
      <c r="Z677" s="7"/>
      <c r="AA677" s="7"/>
    </row>
    <row r="678" spans="1:27" ht="14.4">
      <c r="A678" s="7"/>
      <c r="B678" s="7"/>
      <c r="C678" s="7"/>
      <c r="D678" s="7"/>
      <c r="E678" s="7"/>
      <c r="F678" s="7"/>
      <c r="G678" s="7"/>
      <c r="H678" s="7"/>
      <c r="I678" s="7"/>
      <c r="J678" s="7"/>
      <c r="K678" s="7"/>
      <c r="L678" s="7"/>
      <c r="M678" s="7"/>
      <c r="N678" s="7"/>
      <c r="O678" s="7"/>
      <c r="P678" s="7"/>
      <c r="Q678" s="7"/>
      <c r="R678" s="7"/>
      <c r="S678" s="7"/>
      <c r="T678" s="7"/>
      <c r="U678" s="7"/>
      <c r="V678" s="7"/>
      <c r="W678" s="7"/>
      <c r="X678" s="7"/>
      <c r="Y678" s="7"/>
      <c r="Z678" s="7"/>
      <c r="AA678" s="7"/>
    </row>
    <row r="679" spans="1:27" ht="14.4">
      <c r="A679" s="7"/>
      <c r="B679" s="7"/>
      <c r="C679" s="7"/>
      <c r="D679" s="7"/>
      <c r="E679" s="7"/>
      <c r="F679" s="7"/>
      <c r="G679" s="7"/>
      <c r="H679" s="7"/>
      <c r="I679" s="7"/>
      <c r="J679" s="7"/>
      <c r="K679" s="7"/>
      <c r="L679" s="7"/>
      <c r="M679" s="7"/>
      <c r="N679" s="7"/>
      <c r="O679" s="7"/>
      <c r="P679" s="7"/>
      <c r="Q679" s="7"/>
      <c r="R679" s="7"/>
      <c r="S679" s="7"/>
      <c r="T679" s="7"/>
      <c r="U679" s="7"/>
      <c r="V679" s="7"/>
      <c r="W679" s="7"/>
      <c r="X679" s="7"/>
      <c r="Y679" s="7"/>
      <c r="Z679" s="7"/>
      <c r="AA679" s="7"/>
    </row>
    <row r="680" spans="1:27" ht="14.4">
      <c r="A680" s="7"/>
      <c r="B680" s="7"/>
      <c r="C680" s="7"/>
      <c r="D680" s="7"/>
      <c r="E680" s="7"/>
      <c r="F680" s="7"/>
      <c r="G680" s="7"/>
      <c r="H680" s="7"/>
      <c r="I680" s="7"/>
      <c r="J680" s="7"/>
      <c r="K680" s="7"/>
      <c r="L680" s="7"/>
      <c r="M680" s="7"/>
      <c r="N680" s="7"/>
      <c r="O680" s="7"/>
      <c r="P680" s="7"/>
      <c r="Q680" s="7"/>
      <c r="R680" s="7"/>
      <c r="S680" s="7"/>
      <c r="T680" s="7"/>
      <c r="U680" s="7"/>
      <c r="V680" s="7"/>
      <c r="W680" s="7"/>
      <c r="X680" s="7"/>
      <c r="Y680" s="7"/>
      <c r="Z680" s="7"/>
      <c r="AA680" s="7"/>
    </row>
    <row r="681" spans="1:27" ht="14.4">
      <c r="A681" s="7"/>
      <c r="B681" s="7"/>
      <c r="C681" s="7"/>
      <c r="D681" s="7"/>
      <c r="E681" s="7"/>
      <c r="F681" s="7"/>
      <c r="G681" s="7"/>
      <c r="H681" s="7"/>
      <c r="I681" s="7"/>
      <c r="J681" s="7"/>
      <c r="K681" s="7"/>
      <c r="L681" s="7"/>
      <c r="M681" s="7"/>
      <c r="N681" s="7"/>
      <c r="O681" s="7"/>
      <c r="P681" s="7"/>
      <c r="Q681" s="7"/>
      <c r="R681" s="7"/>
      <c r="S681" s="7"/>
      <c r="T681" s="7"/>
      <c r="U681" s="7"/>
      <c r="V681" s="7"/>
      <c r="W681" s="7"/>
      <c r="X681" s="7"/>
      <c r="Y681" s="7"/>
      <c r="Z681" s="7"/>
      <c r="AA681" s="7"/>
    </row>
    <row r="682" spans="1:27" ht="14.4">
      <c r="A682" s="7"/>
      <c r="B682" s="7"/>
      <c r="C682" s="7"/>
      <c r="D682" s="7"/>
      <c r="E682" s="7"/>
      <c r="F682" s="7"/>
      <c r="G682" s="7"/>
      <c r="H682" s="7"/>
      <c r="I682" s="7"/>
      <c r="J682" s="7"/>
      <c r="K682" s="7"/>
      <c r="L682" s="7"/>
      <c r="M682" s="7"/>
      <c r="N682" s="7"/>
      <c r="O682" s="7"/>
      <c r="P682" s="7"/>
      <c r="Q682" s="7"/>
      <c r="R682" s="7"/>
      <c r="S682" s="7"/>
      <c r="T682" s="7"/>
      <c r="U682" s="7"/>
      <c r="V682" s="7"/>
      <c r="W682" s="7"/>
      <c r="X682" s="7"/>
      <c r="Y682" s="7"/>
      <c r="Z682" s="7"/>
      <c r="AA682" s="7"/>
    </row>
    <row r="683" spans="1:27" ht="14.4">
      <c r="A683" s="7"/>
      <c r="B683" s="7"/>
      <c r="C683" s="7"/>
      <c r="D683" s="7"/>
      <c r="E683" s="7"/>
      <c r="F683" s="7"/>
      <c r="G683" s="7"/>
      <c r="H683" s="7"/>
      <c r="I683" s="7"/>
      <c r="J683" s="7"/>
      <c r="K683" s="7"/>
      <c r="L683" s="7"/>
      <c r="M683" s="7"/>
      <c r="N683" s="7"/>
      <c r="O683" s="7"/>
      <c r="P683" s="7"/>
      <c r="Q683" s="7"/>
      <c r="R683" s="7"/>
      <c r="S683" s="7"/>
      <c r="T683" s="7"/>
      <c r="U683" s="7"/>
      <c r="V683" s="7"/>
      <c r="W683" s="7"/>
      <c r="X683" s="7"/>
      <c r="Y683" s="7"/>
      <c r="Z683" s="7"/>
      <c r="AA683" s="7"/>
    </row>
    <row r="684" spans="1:27" ht="14.4">
      <c r="A684" s="7"/>
      <c r="B684" s="7"/>
      <c r="C684" s="7"/>
      <c r="D684" s="7"/>
      <c r="E684" s="7"/>
      <c r="F684" s="7"/>
      <c r="G684" s="7"/>
      <c r="H684" s="7"/>
      <c r="I684" s="7"/>
      <c r="J684" s="7"/>
      <c r="K684" s="7"/>
      <c r="L684" s="7"/>
      <c r="M684" s="7"/>
      <c r="N684" s="7"/>
      <c r="O684" s="7"/>
      <c r="P684" s="7"/>
      <c r="Q684" s="7"/>
      <c r="R684" s="7"/>
      <c r="S684" s="7"/>
      <c r="T684" s="7"/>
      <c r="U684" s="7"/>
      <c r="V684" s="7"/>
      <c r="W684" s="7"/>
      <c r="X684" s="7"/>
      <c r="Y684" s="7"/>
      <c r="Z684" s="7"/>
      <c r="AA684" s="7"/>
    </row>
    <row r="685" spans="1:27" ht="14.4">
      <c r="A685" s="7"/>
      <c r="B685" s="7"/>
      <c r="C685" s="7"/>
      <c r="D685" s="7"/>
      <c r="E685" s="7"/>
      <c r="F685" s="7"/>
      <c r="G685" s="7"/>
      <c r="H685" s="7"/>
      <c r="I685" s="7"/>
      <c r="J685" s="7"/>
      <c r="K685" s="7"/>
      <c r="L685" s="7"/>
      <c r="M685" s="7"/>
      <c r="N685" s="7"/>
      <c r="O685" s="7"/>
      <c r="P685" s="7"/>
      <c r="Q685" s="7"/>
      <c r="R685" s="7"/>
      <c r="S685" s="7"/>
      <c r="T685" s="7"/>
      <c r="U685" s="7"/>
      <c r="V685" s="7"/>
      <c r="W685" s="7"/>
      <c r="X685" s="7"/>
      <c r="Y685" s="7"/>
      <c r="Z685" s="7"/>
      <c r="AA685" s="7"/>
    </row>
    <row r="686" spans="1:27" ht="14.4">
      <c r="A686" s="7"/>
      <c r="B686" s="7"/>
      <c r="C686" s="7"/>
      <c r="D686" s="7"/>
      <c r="E686" s="7"/>
      <c r="F686" s="7"/>
      <c r="G686" s="7"/>
      <c r="H686" s="7"/>
      <c r="I686" s="7"/>
      <c r="J686" s="7"/>
      <c r="K686" s="7"/>
      <c r="L686" s="7"/>
      <c r="M686" s="7"/>
      <c r="N686" s="7"/>
      <c r="O686" s="7"/>
      <c r="P686" s="7"/>
      <c r="Q686" s="7"/>
      <c r="R686" s="7"/>
      <c r="S686" s="7"/>
      <c r="T686" s="7"/>
      <c r="U686" s="7"/>
      <c r="V686" s="7"/>
      <c r="W686" s="7"/>
      <c r="X686" s="7"/>
      <c r="Y686" s="7"/>
      <c r="Z686" s="7"/>
      <c r="AA686" s="7"/>
    </row>
    <row r="687" spans="1:27" ht="14.4">
      <c r="A687" s="7"/>
      <c r="B687" s="7"/>
      <c r="C687" s="7"/>
      <c r="D687" s="7"/>
      <c r="E687" s="7"/>
      <c r="F687" s="7"/>
      <c r="G687" s="7"/>
      <c r="H687" s="7"/>
      <c r="I687" s="7"/>
      <c r="J687" s="7"/>
      <c r="K687" s="7"/>
      <c r="L687" s="7"/>
      <c r="M687" s="7"/>
      <c r="N687" s="7"/>
      <c r="O687" s="7"/>
      <c r="P687" s="7"/>
      <c r="Q687" s="7"/>
      <c r="R687" s="7"/>
      <c r="S687" s="7"/>
      <c r="T687" s="7"/>
      <c r="U687" s="7"/>
      <c r="V687" s="7"/>
      <c r="W687" s="7"/>
      <c r="X687" s="7"/>
      <c r="Y687" s="7"/>
      <c r="Z687" s="7"/>
      <c r="AA687" s="7"/>
    </row>
    <row r="688" spans="1:27" ht="14.4">
      <c r="A688" s="7"/>
      <c r="B688" s="7"/>
      <c r="C688" s="7"/>
      <c r="D688" s="7"/>
      <c r="E688" s="7"/>
      <c r="F688" s="7"/>
      <c r="G688" s="7"/>
      <c r="H688" s="7"/>
      <c r="I688" s="7"/>
      <c r="J688" s="7"/>
      <c r="K688" s="7"/>
      <c r="L688" s="7"/>
      <c r="M688" s="7"/>
      <c r="N688" s="7"/>
      <c r="O688" s="7"/>
      <c r="P688" s="7"/>
      <c r="Q688" s="7"/>
      <c r="R688" s="7"/>
      <c r="S688" s="7"/>
      <c r="T688" s="7"/>
      <c r="U688" s="7"/>
      <c r="V688" s="7"/>
      <c r="W688" s="7"/>
      <c r="X688" s="7"/>
      <c r="Y688" s="7"/>
      <c r="Z688" s="7"/>
      <c r="AA688" s="7"/>
    </row>
    <row r="689" spans="1:27" ht="14.4">
      <c r="A689" s="7"/>
      <c r="B689" s="7"/>
      <c r="C689" s="7"/>
      <c r="D689" s="7"/>
      <c r="E689" s="7"/>
      <c r="F689" s="7"/>
      <c r="G689" s="7"/>
      <c r="H689" s="7"/>
      <c r="I689" s="7"/>
      <c r="J689" s="7"/>
      <c r="K689" s="7"/>
      <c r="L689" s="7"/>
      <c r="M689" s="7"/>
      <c r="N689" s="7"/>
      <c r="O689" s="7"/>
      <c r="P689" s="7"/>
      <c r="Q689" s="7"/>
      <c r="R689" s="7"/>
      <c r="S689" s="7"/>
      <c r="T689" s="7"/>
      <c r="U689" s="7"/>
      <c r="V689" s="7"/>
      <c r="W689" s="7"/>
      <c r="X689" s="7"/>
      <c r="Y689" s="7"/>
      <c r="Z689" s="7"/>
      <c r="AA689" s="7"/>
    </row>
    <row r="690" spans="1:27" ht="14.4">
      <c r="A690" s="7"/>
      <c r="B690" s="7"/>
      <c r="C690" s="7"/>
      <c r="D690" s="7"/>
      <c r="E690" s="7"/>
      <c r="F690" s="7"/>
      <c r="G690" s="7"/>
      <c r="H690" s="7"/>
      <c r="I690" s="7"/>
      <c r="J690" s="7"/>
      <c r="K690" s="7"/>
      <c r="L690" s="7"/>
      <c r="M690" s="7"/>
      <c r="N690" s="7"/>
      <c r="O690" s="7"/>
      <c r="P690" s="7"/>
      <c r="Q690" s="7"/>
      <c r="R690" s="7"/>
      <c r="S690" s="7"/>
      <c r="T690" s="7"/>
      <c r="U690" s="7"/>
      <c r="V690" s="7"/>
      <c r="W690" s="7"/>
      <c r="X690" s="7"/>
      <c r="Y690" s="7"/>
      <c r="Z690" s="7"/>
      <c r="AA690" s="7"/>
    </row>
    <row r="691" spans="1:27" ht="14.4">
      <c r="A691" s="7"/>
      <c r="B691" s="7"/>
      <c r="C691" s="7"/>
      <c r="D691" s="7"/>
      <c r="E691" s="7"/>
      <c r="F691" s="7"/>
      <c r="G691" s="7"/>
      <c r="H691" s="7"/>
      <c r="I691" s="7"/>
      <c r="J691" s="7"/>
      <c r="K691" s="7"/>
      <c r="L691" s="7"/>
      <c r="M691" s="7"/>
      <c r="N691" s="7"/>
      <c r="O691" s="7"/>
      <c r="P691" s="7"/>
      <c r="Q691" s="7"/>
      <c r="R691" s="7"/>
      <c r="S691" s="7"/>
      <c r="T691" s="7"/>
      <c r="U691" s="7"/>
      <c r="V691" s="7"/>
      <c r="W691" s="7"/>
      <c r="X691" s="7"/>
      <c r="Y691" s="7"/>
      <c r="Z691" s="7"/>
      <c r="AA691" s="7"/>
    </row>
    <row r="692" spans="1:27" ht="14.4">
      <c r="A692" s="7"/>
      <c r="B692" s="7"/>
      <c r="C692" s="7"/>
      <c r="D692" s="7"/>
      <c r="E692" s="7"/>
      <c r="F692" s="7"/>
      <c r="G692" s="7"/>
      <c r="H692" s="7"/>
      <c r="I692" s="7"/>
      <c r="J692" s="7"/>
      <c r="K692" s="7"/>
      <c r="L692" s="7"/>
      <c r="M692" s="7"/>
      <c r="N692" s="7"/>
      <c r="O692" s="7"/>
      <c r="P692" s="7"/>
      <c r="Q692" s="7"/>
      <c r="R692" s="7"/>
      <c r="S692" s="7"/>
      <c r="T692" s="7"/>
      <c r="U692" s="7"/>
      <c r="V692" s="7"/>
      <c r="W692" s="7"/>
      <c r="X692" s="7"/>
      <c r="Y692" s="7"/>
      <c r="Z692" s="7"/>
      <c r="AA692" s="7"/>
    </row>
    <row r="693" spans="1:27" ht="14.4">
      <c r="A693" s="7"/>
      <c r="B693" s="7"/>
      <c r="C693" s="7"/>
      <c r="D693" s="7"/>
      <c r="E693" s="7"/>
      <c r="F693" s="7"/>
      <c r="G693" s="7"/>
      <c r="H693" s="7"/>
      <c r="I693" s="7"/>
      <c r="J693" s="7"/>
      <c r="K693" s="7"/>
      <c r="L693" s="7"/>
      <c r="M693" s="7"/>
      <c r="N693" s="7"/>
      <c r="O693" s="7"/>
      <c r="P693" s="7"/>
      <c r="Q693" s="7"/>
      <c r="R693" s="7"/>
      <c r="S693" s="7"/>
      <c r="T693" s="7"/>
      <c r="U693" s="7"/>
      <c r="V693" s="7"/>
      <c r="W693" s="7"/>
      <c r="X693" s="7"/>
      <c r="Y693" s="7"/>
      <c r="Z693" s="7"/>
      <c r="AA693" s="7"/>
    </row>
    <row r="694" spans="1:27" ht="14.4">
      <c r="A694" s="7"/>
      <c r="B694" s="7"/>
      <c r="C694" s="7"/>
      <c r="D694" s="7"/>
      <c r="E694" s="7"/>
      <c r="F694" s="7"/>
      <c r="G694" s="7"/>
      <c r="H694" s="7"/>
      <c r="I694" s="7"/>
      <c r="J694" s="7"/>
      <c r="K694" s="7"/>
      <c r="L694" s="7"/>
      <c r="M694" s="7"/>
      <c r="N694" s="7"/>
      <c r="O694" s="7"/>
      <c r="P694" s="7"/>
      <c r="Q694" s="7"/>
      <c r="R694" s="7"/>
      <c r="S694" s="7"/>
      <c r="T694" s="7"/>
      <c r="U694" s="7"/>
      <c r="V694" s="7"/>
      <c r="W694" s="7"/>
      <c r="X694" s="7"/>
      <c r="Y694" s="7"/>
      <c r="Z694" s="7"/>
      <c r="AA694" s="7"/>
    </row>
    <row r="695" spans="1:27" ht="14.4">
      <c r="A695" s="7"/>
      <c r="B695" s="7"/>
      <c r="C695" s="7"/>
      <c r="D695" s="7"/>
      <c r="E695" s="7"/>
      <c r="F695" s="7"/>
      <c r="G695" s="7"/>
      <c r="H695" s="7"/>
      <c r="I695" s="7"/>
      <c r="J695" s="7"/>
      <c r="K695" s="7"/>
      <c r="L695" s="7"/>
      <c r="M695" s="7"/>
      <c r="N695" s="7"/>
      <c r="O695" s="7"/>
      <c r="P695" s="7"/>
      <c r="Q695" s="7"/>
      <c r="R695" s="7"/>
      <c r="S695" s="7"/>
      <c r="T695" s="7"/>
      <c r="U695" s="7"/>
      <c r="V695" s="7"/>
      <c r="W695" s="7"/>
      <c r="X695" s="7"/>
      <c r="Y695" s="7"/>
      <c r="Z695" s="7"/>
      <c r="AA695" s="7"/>
    </row>
    <row r="696" spans="1:27" ht="14.4">
      <c r="A696" s="7"/>
      <c r="B696" s="7"/>
      <c r="C696" s="7"/>
      <c r="D696" s="7"/>
      <c r="E696" s="7"/>
      <c r="F696" s="7"/>
      <c r="G696" s="7"/>
      <c r="H696" s="7"/>
      <c r="I696" s="7"/>
      <c r="J696" s="7"/>
      <c r="K696" s="7"/>
      <c r="L696" s="7"/>
      <c r="M696" s="7"/>
      <c r="N696" s="7"/>
      <c r="O696" s="7"/>
      <c r="P696" s="7"/>
      <c r="Q696" s="7"/>
      <c r="R696" s="7"/>
      <c r="S696" s="7"/>
      <c r="T696" s="7"/>
      <c r="U696" s="7"/>
      <c r="V696" s="7"/>
      <c r="W696" s="7"/>
      <c r="X696" s="7"/>
      <c r="Y696" s="7"/>
      <c r="Z696" s="7"/>
      <c r="AA696" s="7"/>
    </row>
    <row r="697" spans="1:27" ht="14.4">
      <c r="A697" s="7"/>
      <c r="B697" s="7"/>
      <c r="C697" s="7"/>
      <c r="D697" s="7"/>
      <c r="E697" s="7"/>
      <c r="F697" s="7"/>
      <c r="G697" s="7"/>
      <c r="H697" s="7"/>
      <c r="I697" s="7"/>
      <c r="J697" s="7"/>
      <c r="K697" s="7"/>
      <c r="L697" s="7"/>
      <c r="M697" s="7"/>
      <c r="N697" s="7"/>
      <c r="O697" s="7"/>
      <c r="P697" s="7"/>
      <c r="Q697" s="7"/>
      <c r="R697" s="7"/>
      <c r="S697" s="7"/>
      <c r="T697" s="7"/>
      <c r="U697" s="7"/>
      <c r="V697" s="7"/>
      <c r="W697" s="7"/>
      <c r="X697" s="7"/>
      <c r="Y697" s="7"/>
      <c r="Z697" s="7"/>
      <c r="AA697" s="7"/>
    </row>
    <row r="698" spans="1:27" ht="14.4">
      <c r="A698" s="7"/>
      <c r="B698" s="7"/>
      <c r="C698" s="7"/>
      <c r="D698" s="7"/>
      <c r="E698" s="7"/>
      <c r="F698" s="7"/>
      <c r="G698" s="7"/>
      <c r="H698" s="7"/>
      <c r="I698" s="7"/>
      <c r="J698" s="7"/>
      <c r="K698" s="7"/>
      <c r="L698" s="7"/>
      <c r="M698" s="7"/>
      <c r="N698" s="7"/>
      <c r="O698" s="7"/>
      <c r="P698" s="7"/>
      <c r="Q698" s="7"/>
      <c r="R698" s="7"/>
      <c r="S698" s="7"/>
      <c r="T698" s="7"/>
      <c r="U698" s="7"/>
      <c r="V698" s="7"/>
      <c r="W698" s="7"/>
      <c r="X698" s="7"/>
      <c r="Y698" s="7"/>
      <c r="Z698" s="7"/>
      <c r="AA698" s="7"/>
    </row>
    <row r="699" spans="1:27" ht="14.4">
      <c r="A699" s="7"/>
      <c r="B699" s="7"/>
      <c r="C699" s="7"/>
      <c r="D699" s="7"/>
      <c r="E699" s="7"/>
      <c r="F699" s="7"/>
      <c r="G699" s="7"/>
      <c r="H699" s="7"/>
      <c r="I699" s="7"/>
      <c r="J699" s="7"/>
      <c r="K699" s="7"/>
      <c r="L699" s="7"/>
      <c r="M699" s="7"/>
      <c r="N699" s="7"/>
      <c r="O699" s="7"/>
      <c r="P699" s="7"/>
      <c r="Q699" s="7"/>
      <c r="R699" s="7"/>
      <c r="S699" s="7"/>
      <c r="T699" s="7"/>
      <c r="U699" s="7"/>
      <c r="V699" s="7"/>
      <c r="W699" s="7"/>
      <c r="X699" s="7"/>
      <c r="Y699" s="7"/>
      <c r="Z699" s="7"/>
      <c r="AA699" s="7"/>
    </row>
    <row r="700" spans="1:27" ht="14.4">
      <c r="A700" s="7"/>
      <c r="B700" s="7"/>
      <c r="C700" s="7"/>
      <c r="D700" s="7"/>
      <c r="E700" s="7"/>
      <c r="F700" s="7"/>
      <c r="G700" s="7"/>
      <c r="H700" s="7"/>
      <c r="I700" s="7"/>
      <c r="J700" s="7"/>
      <c r="K700" s="7"/>
      <c r="L700" s="7"/>
      <c r="M700" s="7"/>
      <c r="N700" s="7"/>
      <c r="O700" s="7"/>
      <c r="P700" s="7"/>
      <c r="Q700" s="7"/>
      <c r="R700" s="7"/>
      <c r="S700" s="7"/>
      <c r="T700" s="7"/>
      <c r="U700" s="7"/>
      <c r="V700" s="7"/>
      <c r="W700" s="7"/>
      <c r="X700" s="7"/>
      <c r="Y700" s="7"/>
      <c r="Z700" s="7"/>
      <c r="AA700" s="7"/>
    </row>
    <row r="701" spans="1:27" ht="14.4">
      <c r="A701" s="7"/>
      <c r="B701" s="7"/>
      <c r="C701" s="7"/>
      <c r="D701" s="7"/>
      <c r="E701" s="7"/>
      <c r="F701" s="7"/>
      <c r="G701" s="7"/>
      <c r="H701" s="7"/>
      <c r="I701" s="7"/>
      <c r="J701" s="7"/>
      <c r="K701" s="7"/>
      <c r="L701" s="7"/>
      <c r="M701" s="7"/>
      <c r="N701" s="7"/>
      <c r="O701" s="7"/>
      <c r="P701" s="7"/>
      <c r="Q701" s="7"/>
      <c r="R701" s="7"/>
      <c r="S701" s="7"/>
      <c r="T701" s="7"/>
      <c r="U701" s="7"/>
      <c r="V701" s="7"/>
      <c r="W701" s="7"/>
      <c r="X701" s="7"/>
      <c r="Y701" s="7"/>
      <c r="Z701" s="7"/>
      <c r="AA701" s="7"/>
    </row>
    <row r="702" spans="1:27" ht="14.4">
      <c r="A702" s="7"/>
      <c r="B702" s="7"/>
      <c r="C702" s="7"/>
      <c r="D702" s="7"/>
      <c r="E702" s="7"/>
      <c r="F702" s="7"/>
      <c r="G702" s="7"/>
      <c r="H702" s="7"/>
      <c r="I702" s="7"/>
      <c r="J702" s="7"/>
      <c r="K702" s="7"/>
      <c r="L702" s="7"/>
      <c r="M702" s="7"/>
      <c r="N702" s="7"/>
      <c r="O702" s="7"/>
      <c r="P702" s="7"/>
      <c r="Q702" s="7"/>
      <c r="R702" s="7"/>
      <c r="S702" s="7"/>
      <c r="T702" s="7"/>
      <c r="U702" s="7"/>
      <c r="V702" s="7"/>
      <c r="W702" s="7"/>
      <c r="X702" s="7"/>
      <c r="Y702" s="7"/>
      <c r="Z702" s="7"/>
      <c r="AA702" s="7"/>
    </row>
    <row r="703" spans="1:27" ht="14.4">
      <c r="A703" s="7"/>
      <c r="B703" s="7"/>
      <c r="C703" s="7"/>
      <c r="D703" s="7"/>
      <c r="E703" s="7"/>
      <c r="F703" s="7"/>
      <c r="G703" s="7"/>
      <c r="H703" s="7"/>
      <c r="I703" s="7"/>
      <c r="J703" s="7"/>
      <c r="K703" s="7"/>
      <c r="L703" s="7"/>
      <c r="M703" s="7"/>
      <c r="N703" s="7"/>
      <c r="O703" s="7"/>
      <c r="P703" s="7"/>
      <c r="Q703" s="7"/>
      <c r="R703" s="7"/>
      <c r="S703" s="7"/>
      <c r="T703" s="7"/>
      <c r="U703" s="7"/>
      <c r="V703" s="7"/>
      <c r="W703" s="7"/>
      <c r="X703" s="7"/>
      <c r="Y703" s="7"/>
      <c r="Z703" s="7"/>
      <c r="AA703" s="7"/>
    </row>
    <row r="704" spans="1:27" ht="14.4">
      <c r="A704" s="7"/>
      <c r="B704" s="7"/>
      <c r="C704" s="7"/>
      <c r="D704" s="7"/>
      <c r="E704" s="7"/>
      <c r="F704" s="7"/>
      <c r="G704" s="7"/>
      <c r="H704" s="7"/>
      <c r="I704" s="7"/>
      <c r="J704" s="7"/>
      <c r="K704" s="7"/>
      <c r="L704" s="7"/>
      <c r="M704" s="7"/>
      <c r="N704" s="7"/>
      <c r="O704" s="7"/>
      <c r="P704" s="7"/>
      <c r="Q704" s="7"/>
      <c r="R704" s="7"/>
      <c r="S704" s="7"/>
      <c r="T704" s="7"/>
      <c r="U704" s="7"/>
      <c r="V704" s="7"/>
      <c r="W704" s="7"/>
      <c r="X704" s="7"/>
      <c r="Y704" s="7"/>
      <c r="Z704" s="7"/>
      <c r="AA704" s="7"/>
    </row>
    <row r="705" spans="1:27" ht="14.4">
      <c r="A705" s="7"/>
      <c r="B705" s="7"/>
      <c r="C705" s="7"/>
      <c r="D705" s="7"/>
      <c r="E705" s="7"/>
      <c r="F705" s="7"/>
      <c r="G705" s="7"/>
      <c r="H705" s="7"/>
      <c r="I705" s="7"/>
      <c r="J705" s="7"/>
      <c r="K705" s="7"/>
      <c r="L705" s="7"/>
      <c r="M705" s="7"/>
      <c r="N705" s="7"/>
      <c r="O705" s="7"/>
      <c r="P705" s="7"/>
      <c r="Q705" s="7"/>
      <c r="R705" s="7"/>
      <c r="S705" s="7"/>
      <c r="T705" s="7"/>
      <c r="U705" s="7"/>
      <c r="V705" s="7"/>
      <c r="W705" s="7"/>
      <c r="X705" s="7"/>
      <c r="Y705" s="7"/>
      <c r="Z705" s="7"/>
      <c r="AA705" s="7"/>
    </row>
    <row r="706" spans="1:27" ht="14.4">
      <c r="A706" s="7"/>
      <c r="B706" s="7"/>
      <c r="C706" s="7"/>
      <c r="D706" s="7"/>
      <c r="E706" s="7"/>
      <c r="F706" s="7"/>
      <c r="G706" s="7"/>
      <c r="H706" s="7"/>
      <c r="I706" s="7"/>
      <c r="J706" s="7"/>
      <c r="K706" s="7"/>
      <c r="L706" s="7"/>
      <c r="M706" s="7"/>
      <c r="N706" s="7"/>
      <c r="O706" s="7"/>
      <c r="P706" s="7"/>
      <c r="Q706" s="7"/>
      <c r="R706" s="7"/>
      <c r="S706" s="7"/>
      <c r="T706" s="7"/>
      <c r="U706" s="7"/>
      <c r="V706" s="7"/>
      <c r="W706" s="7"/>
      <c r="X706" s="7"/>
      <c r="Y706" s="7"/>
      <c r="Z706" s="7"/>
      <c r="AA706" s="7"/>
    </row>
    <row r="707" spans="1:27" ht="14.4">
      <c r="A707" s="7"/>
      <c r="B707" s="7"/>
      <c r="C707" s="7"/>
      <c r="D707" s="7"/>
      <c r="E707" s="7"/>
      <c r="F707" s="7"/>
      <c r="G707" s="7"/>
      <c r="H707" s="7"/>
      <c r="I707" s="7"/>
      <c r="J707" s="7"/>
      <c r="K707" s="7"/>
      <c r="L707" s="7"/>
      <c r="M707" s="7"/>
      <c r="N707" s="7"/>
      <c r="O707" s="7"/>
      <c r="P707" s="7"/>
      <c r="Q707" s="7"/>
      <c r="R707" s="7"/>
      <c r="S707" s="7"/>
      <c r="T707" s="7"/>
      <c r="U707" s="7"/>
      <c r="V707" s="7"/>
      <c r="W707" s="7"/>
      <c r="X707" s="7"/>
      <c r="Y707" s="7"/>
      <c r="Z707" s="7"/>
      <c r="AA707" s="7"/>
    </row>
    <row r="708" spans="1:27" ht="14.4">
      <c r="A708" s="7"/>
      <c r="B708" s="7"/>
      <c r="C708" s="7"/>
      <c r="D708" s="7"/>
      <c r="E708" s="7"/>
      <c r="F708" s="7"/>
      <c r="G708" s="7"/>
      <c r="H708" s="7"/>
      <c r="I708" s="7"/>
      <c r="J708" s="7"/>
      <c r="K708" s="7"/>
      <c r="L708" s="7"/>
      <c r="M708" s="7"/>
      <c r="N708" s="7"/>
      <c r="O708" s="7"/>
      <c r="P708" s="7"/>
      <c r="Q708" s="7"/>
      <c r="R708" s="7"/>
      <c r="S708" s="7"/>
      <c r="T708" s="7"/>
      <c r="U708" s="7"/>
      <c r="V708" s="7"/>
      <c r="W708" s="7"/>
      <c r="X708" s="7"/>
      <c r="Y708" s="7"/>
      <c r="Z708" s="7"/>
      <c r="AA708" s="7"/>
    </row>
    <row r="709" spans="1:27" ht="14.4">
      <c r="A709" s="7"/>
      <c r="B709" s="7"/>
      <c r="C709" s="7"/>
      <c r="D709" s="7"/>
      <c r="E709" s="7"/>
      <c r="F709" s="7"/>
      <c r="G709" s="7"/>
      <c r="H709" s="7"/>
      <c r="I709" s="7"/>
      <c r="J709" s="7"/>
      <c r="K709" s="7"/>
      <c r="L709" s="7"/>
      <c r="M709" s="7"/>
      <c r="N709" s="7"/>
      <c r="O709" s="7"/>
      <c r="P709" s="7"/>
      <c r="Q709" s="7"/>
      <c r="R709" s="7"/>
      <c r="S709" s="7"/>
      <c r="T709" s="7"/>
      <c r="U709" s="7"/>
      <c r="V709" s="7"/>
      <c r="W709" s="7"/>
      <c r="X709" s="7"/>
      <c r="Y709" s="7"/>
      <c r="Z709" s="7"/>
      <c r="AA709" s="7"/>
    </row>
    <row r="710" spans="1:27" ht="14.4">
      <c r="A710" s="7"/>
      <c r="B710" s="7"/>
      <c r="C710" s="7"/>
      <c r="D710" s="7"/>
      <c r="E710" s="7"/>
      <c r="F710" s="7"/>
      <c r="G710" s="7"/>
      <c r="H710" s="7"/>
      <c r="I710" s="7"/>
      <c r="J710" s="7"/>
      <c r="K710" s="7"/>
      <c r="L710" s="7"/>
      <c r="M710" s="7"/>
      <c r="N710" s="7"/>
      <c r="O710" s="7"/>
      <c r="P710" s="7"/>
      <c r="Q710" s="7"/>
      <c r="R710" s="7"/>
      <c r="S710" s="7"/>
      <c r="T710" s="7"/>
      <c r="U710" s="7"/>
      <c r="V710" s="7"/>
      <c r="W710" s="7"/>
      <c r="X710" s="7"/>
      <c r="Y710" s="7"/>
      <c r="Z710" s="7"/>
      <c r="AA710" s="7"/>
    </row>
    <row r="711" spans="1:27" ht="14.4">
      <c r="A711" s="7"/>
      <c r="B711" s="7"/>
      <c r="C711" s="7"/>
      <c r="D711" s="7"/>
      <c r="E711" s="7"/>
      <c r="F711" s="7"/>
      <c r="G711" s="7"/>
      <c r="H711" s="7"/>
      <c r="I711" s="7"/>
      <c r="J711" s="7"/>
      <c r="K711" s="7"/>
      <c r="L711" s="7"/>
      <c r="M711" s="7"/>
      <c r="N711" s="7"/>
      <c r="O711" s="7"/>
      <c r="P711" s="7"/>
      <c r="Q711" s="7"/>
      <c r="R711" s="7"/>
      <c r="S711" s="7"/>
      <c r="T711" s="7"/>
      <c r="U711" s="7"/>
      <c r="V711" s="7"/>
      <c r="W711" s="7"/>
      <c r="X711" s="7"/>
      <c r="Y711" s="7"/>
      <c r="Z711" s="7"/>
      <c r="AA711" s="7"/>
    </row>
    <row r="712" spans="1:27" ht="14.4">
      <c r="A712" s="7"/>
      <c r="B712" s="7"/>
      <c r="C712" s="7"/>
      <c r="D712" s="7"/>
      <c r="E712" s="7"/>
      <c r="F712" s="7"/>
      <c r="G712" s="7"/>
      <c r="H712" s="7"/>
      <c r="I712" s="7"/>
      <c r="J712" s="7"/>
      <c r="K712" s="7"/>
      <c r="L712" s="7"/>
      <c r="M712" s="7"/>
      <c r="N712" s="7"/>
      <c r="O712" s="7"/>
      <c r="P712" s="7"/>
      <c r="Q712" s="7"/>
      <c r="R712" s="7"/>
      <c r="S712" s="7"/>
      <c r="T712" s="7"/>
      <c r="U712" s="7"/>
      <c r="V712" s="7"/>
      <c r="W712" s="7"/>
      <c r="X712" s="7"/>
      <c r="Y712" s="7"/>
      <c r="Z712" s="7"/>
      <c r="AA712" s="7"/>
    </row>
    <row r="713" spans="1:27" ht="14.4">
      <c r="A713" s="7"/>
      <c r="B713" s="7"/>
      <c r="C713" s="7"/>
      <c r="D713" s="7"/>
      <c r="E713" s="7"/>
      <c r="F713" s="7"/>
      <c r="G713" s="7"/>
      <c r="H713" s="7"/>
      <c r="I713" s="7"/>
      <c r="J713" s="7"/>
      <c r="K713" s="7"/>
      <c r="L713" s="7"/>
      <c r="M713" s="7"/>
      <c r="N713" s="7"/>
      <c r="O713" s="7"/>
      <c r="P713" s="7"/>
      <c r="Q713" s="7"/>
      <c r="R713" s="7"/>
      <c r="S713" s="7"/>
      <c r="T713" s="7"/>
      <c r="U713" s="7"/>
      <c r="V713" s="7"/>
      <c r="W713" s="7"/>
      <c r="X713" s="7"/>
      <c r="Y713" s="7"/>
      <c r="Z713" s="7"/>
      <c r="AA713" s="7"/>
    </row>
    <row r="714" spans="1:27" ht="14.4">
      <c r="A714" s="7"/>
      <c r="B714" s="7"/>
      <c r="C714" s="7"/>
      <c r="D714" s="7"/>
      <c r="E714" s="7"/>
      <c r="F714" s="7"/>
      <c r="G714" s="7"/>
      <c r="H714" s="7"/>
      <c r="I714" s="7"/>
      <c r="J714" s="7"/>
      <c r="K714" s="7"/>
      <c r="L714" s="7"/>
      <c r="M714" s="7"/>
      <c r="N714" s="7"/>
      <c r="O714" s="7"/>
      <c r="P714" s="7"/>
      <c r="Q714" s="7"/>
      <c r="R714" s="7"/>
      <c r="S714" s="7"/>
      <c r="T714" s="7"/>
      <c r="U714" s="7"/>
      <c r="V714" s="7"/>
      <c r="W714" s="7"/>
      <c r="X714" s="7"/>
      <c r="Y714" s="7"/>
      <c r="Z714" s="7"/>
      <c r="AA714" s="7"/>
    </row>
    <row r="715" spans="1:27" ht="14.4">
      <c r="A715" s="7"/>
      <c r="B715" s="7"/>
      <c r="C715" s="7"/>
      <c r="D715" s="7"/>
      <c r="E715" s="7"/>
      <c r="F715" s="7"/>
      <c r="G715" s="7"/>
      <c r="H715" s="7"/>
      <c r="I715" s="7"/>
      <c r="J715" s="7"/>
      <c r="K715" s="7"/>
      <c r="L715" s="7"/>
      <c r="M715" s="7"/>
      <c r="N715" s="7"/>
      <c r="O715" s="7"/>
      <c r="P715" s="7"/>
      <c r="Q715" s="7"/>
      <c r="R715" s="7"/>
      <c r="S715" s="7"/>
      <c r="T715" s="7"/>
      <c r="U715" s="7"/>
      <c r="V715" s="7"/>
      <c r="W715" s="7"/>
      <c r="X715" s="7"/>
      <c r="Y715" s="7"/>
      <c r="Z715" s="7"/>
      <c r="AA715" s="7"/>
    </row>
    <row r="716" spans="1:27" ht="14.4">
      <c r="A716" s="7"/>
      <c r="B716" s="7"/>
      <c r="C716" s="7"/>
      <c r="D716" s="7"/>
      <c r="E716" s="7"/>
      <c r="F716" s="7"/>
      <c r="G716" s="7"/>
      <c r="H716" s="7"/>
      <c r="I716" s="7"/>
      <c r="J716" s="7"/>
      <c r="K716" s="7"/>
      <c r="L716" s="7"/>
      <c r="M716" s="7"/>
      <c r="N716" s="7"/>
      <c r="O716" s="7"/>
      <c r="P716" s="7"/>
      <c r="Q716" s="7"/>
      <c r="R716" s="7"/>
      <c r="S716" s="7"/>
      <c r="T716" s="7"/>
      <c r="U716" s="7"/>
      <c r="V716" s="7"/>
      <c r="W716" s="7"/>
      <c r="X716" s="7"/>
      <c r="Y716" s="7"/>
      <c r="Z716" s="7"/>
      <c r="AA716" s="7"/>
    </row>
    <row r="717" spans="1:27" ht="14.4">
      <c r="A717" s="7"/>
      <c r="B717" s="7"/>
      <c r="C717" s="7"/>
      <c r="D717" s="7"/>
      <c r="E717" s="7"/>
      <c r="F717" s="7"/>
      <c r="G717" s="7"/>
      <c r="H717" s="7"/>
      <c r="I717" s="7"/>
      <c r="J717" s="7"/>
      <c r="K717" s="7"/>
      <c r="L717" s="7"/>
      <c r="M717" s="7"/>
      <c r="N717" s="7"/>
      <c r="O717" s="7"/>
      <c r="P717" s="7"/>
      <c r="Q717" s="7"/>
      <c r="R717" s="7"/>
      <c r="S717" s="7"/>
      <c r="T717" s="7"/>
      <c r="U717" s="7"/>
      <c r="V717" s="7"/>
      <c r="W717" s="7"/>
      <c r="X717" s="7"/>
      <c r="Y717" s="7"/>
      <c r="Z717" s="7"/>
      <c r="AA717" s="7"/>
    </row>
    <row r="718" spans="1:27" ht="14.4">
      <c r="A718" s="7"/>
      <c r="B718" s="7"/>
      <c r="C718" s="7"/>
      <c r="D718" s="7"/>
      <c r="E718" s="7"/>
      <c r="F718" s="7"/>
      <c r="G718" s="7"/>
      <c r="H718" s="7"/>
      <c r="I718" s="7"/>
      <c r="J718" s="7"/>
      <c r="K718" s="7"/>
      <c r="L718" s="7"/>
      <c r="M718" s="7"/>
      <c r="N718" s="7"/>
      <c r="O718" s="7"/>
      <c r="P718" s="7"/>
      <c r="Q718" s="7"/>
      <c r="R718" s="7"/>
      <c r="S718" s="7"/>
      <c r="T718" s="7"/>
      <c r="U718" s="7"/>
      <c r="V718" s="7"/>
      <c r="W718" s="7"/>
      <c r="X718" s="7"/>
      <c r="Y718" s="7"/>
      <c r="Z718" s="7"/>
      <c r="AA718" s="7"/>
    </row>
    <row r="719" spans="1:27" ht="14.4">
      <c r="A719" s="7"/>
      <c r="B719" s="7"/>
      <c r="C719" s="7"/>
      <c r="D719" s="7"/>
      <c r="E719" s="7"/>
      <c r="F719" s="7"/>
      <c r="G719" s="7"/>
      <c r="H719" s="7"/>
      <c r="I719" s="7"/>
      <c r="J719" s="7"/>
      <c r="K719" s="7"/>
      <c r="L719" s="7"/>
      <c r="M719" s="7"/>
      <c r="N719" s="7"/>
      <c r="O719" s="7"/>
      <c r="P719" s="7"/>
      <c r="Q719" s="7"/>
      <c r="R719" s="7"/>
      <c r="S719" s="7"/>
      <c r="T719" s="7"/>
      <c r="U719" s="7"/>
      <c r="V719" s="7"/>
      <c r="W719" s="7"/>
      <c r="X719" s="7"/>
      <c r="Y719" s="7"/>
      <c r="Z719" s="7"/>
      <c r="AA719" s="7"/>
    </row>
    <row r="720" spans="1:27" ht="14.4">
      <c r="A720" s="7"/>
      <c r="B720" s="7"/>
      <c r="C720" s="7"/>
      <c r="D720" s="7"/>
      <c r="E720" s="7"/>
      <c r="F720" s="7"/>
      <c r="G720" s="7"/>
      <c r="H720" s="7"/>
      <c r="I720" s="7"/>
      <c r="J720" s="7"/>
      <c r="K720" s="7"/>
      <c r="L720" s="7"/>
      <c r="M720" s="7"/>
      <c r="N720" s="7"/>
      <c r="O720" s="7"/>
      <c r="P720" s="7"/>
      <c r="Q720" s="7"/>
      <c r="R720" s="7"/>
      <c r="S720" s="7"/>
      <c r="T720" s="7"/>
      <c r="U720" s="7"/>
      <c r="V720" s="7"/>
      <c r="W720" s="7"/>
      <c r="X720" s="7"/>
      <c r="Y720" s="7"/>
      <c r="Z720" s="7"/>
      <c r="AA720" s="7"/>
    </row>
    <row r="721" spans="1:27" ht="14.4">
      <c r="A721" s="7"/>
      <c r="B721" s="7"/>
      <c r="C721" s="7"/>
      <c r="D721" s="7"/>
      <c r="E721" s="7"/>
      <c r="F721" s="7"/>
      <c r="G721" s="7"/>
      <c r="H721" s="7"/>
      <c r="I721" s="7"/>
      <c r="J721" s="7"/>
      <c r="K721" s="7"/>
      <c r="L721" s="7"/>
      <c r="M721" s="7"/>
      <c r="N721" s="7"/>
      <c r="O721" s="7"/>
      <c r="P721" s="7"/>
      <c r="Q721" s="7"/>
      <c r="R721" s="7"/>
      <c r="S721" s="7"/>
      <c r="T721" s="7"/>
      <c r="U721" s="7"/>
      <c r="V721" s="7"/>
      <c r="W721" s="7"/>
      <c r="X721" s="7"/>
      <c r="Y721" s="7"/>
      <c r="Z721" s="7"/>
      <c r="AA721" s="7"/>
    </row>
    <row r="722" spans="1:27" ht="14.4">
      <c r="A722" s="7"/>
      <c r="B722" s="7"/>
      <c r="C722" s="7"/>
      <c r="D722" s="7"/>
      <c r="E722" s="7"/>
      <c r="F722" s="7"/>
      <c r="G722" s="7"/>
      <c r="H722" s="7"/>
      <c r="I722" s="7"/>
      <c r="J722" s="7"/>
      <c r="K722" s="7"/>
      <c r="L722" s="7"/>
      <c r="M722" s="7"/>
      <c r="N722" s="7"/>
      <c r="O722" s="7"/>
      <c r="P722" s="7"/>
      <c r="Q722" s="7"/>
      <c r="R722" s="7"/>
      <c r="S722" s="7"/>
      <c r="T722" s="7"/>
      <c r="U722" s="7"/>
      <c r="V722" s="7"/>
      <c r="W722" s="7"/>
      <c r="X722" s="7"/>
      <c r="Y722" s="7"/>
      <c r="Z722" s="7"/>
      <c r="AA722" s="7"/>
    </row>
    <row r="723" spans="1:27" ht="14.4">
      <c r="A723" s="7"/>
      <c r="B723" s="7"/>
      <c r="C723" s="7"/>
      <c r="D723" s="7"/>
      <c r="E723" s="7"/>
      <c r="F723" s="7"/>
      <c r="G723" s="7"/>
      <c r="H723" s="7"/>
      <c r="I723" s="7"/>
      <c r="J723" s="7"/>
      <c r="K723" s="7"/>
      <c r="L723" s="7"/>
      <c r="M723" s="7"/>
      <c r="N723" s="7"/>
      <c r="O723" s="7"/>
      <c r="P723" s="7"/>
      <c r="Q723" s="7"/>
      <c r="R723" s="7"/>
      <c r="S723" s="7"/>
      <c r="T723" s="7"/>
      <c r="U723" s="7"/>
      <c r="V723" s="7"/>
      <c r="W723" s="7"/>
      <c r="X723" s="7"/>
      <c r="Y723" s="7"/>
      <c r="Z723" s="7"/>
      <c r="AA723" s="7"/>
    </row>
    <row r="724" spans="1:27" ht="14.4">
      <c r="A724" s="7"/>
      <c r="B724" s="7"/>
      <c r="C724" s="7"/>
      <c r="D724" s="7"/>
      <c r="E724" s="7"/>
      <c r="F724" s="7"/>
      <c r="G724" s="7"/>
      <c r="H724" s="7"/>
      <c r="I724" s="7"/>
      <c r="J724" s="7"/>
      <c r="K724" s="7"/>
      <c r="L724" s="7"/>
      <c r="M724" s="7"/>
      <c r="N724" s="7"/>
      <c r="O724" s="7"/>
      <c r="P724" s="7"/>
      <c r="Q724" s="7"/>
      <c r="R724" s="7"/>
      <c r="S724" s="7"/>
      <c r="T724" s="7"/>
      <c r="U724" s="7"/>
      <c r="V724" s="7"/>
      <c r="W724" s="7"/>
      <c r="X724" s="7"/>
      <c r="Y724" s="7"/>
      <c r="Z724" s="7"/>
      <c r="AA724" s="7"/>
    </row>
    <row r="725" spans="1:27" ht="14.4">
      <c r="A725" s="7"/>
      <c r="B725" s="7"/>
      <c r="C725" s="7"/>
      <c r="D725" s="7"/>
      <c r="E725" s="7"/>
      <c r="F725" s="7"/>
      <c r="G725" s="7"/>
      <c r="H725" s="7"/>
      <c r="I725" s="7"/>
      <c r="J725" s="7"/>
      <c r="K725" s="7"/>
      <c r="L725" s="7"/>
      <c r="M725" s="7"/>
      <c r="N725" s="7"/>
      <c r="O725" s="7"/>
      <c r="P725" s="7"/>
      <c r="Q725" s="7"/>
      <c r="R725" s="7"/>
      <c r="S725" s="7"/>
      <c r="T725" s="7"/>
      <c r="U725" s="7"/>
      <c r="V725" s="7"/>
      <c r="W725" s="7"/>
      <c r="X725" s="7"/>
      <c r="Y725" s="7"/>
      <c r="Z725" s="7"/>
      <c r="AA725" s="7"/>
    </row>
    <row r="726" spans="1:27" ht="14.4">
      <c r="A726" s="7"/>
      <c r="B726" s="7"/>
      <c r="C726" s="7"/>
      <c r="D726" s="7"/>
      <c r="E726" s="7"/>
      <c r="F726" s="7"/>
      <c r="G726" s="7"/>
      <c r="H726" s="7"/>
      <c r="I726" s="7"/>
      <c r="J726" s="7"/>
      <c r="K726" s="7"/>
      <c r="L726" s="7"/>
      <c r="M726" s="7"/>
      <c r="N726" s="7"/>
      <c r="O726" s="7"/>
      <c r="P726" s="7"/>
      <c r="Q726" s="7"/>
      <c r="R726" s="7"/>
      <c r="S726" s="7"/>
      <c r="T726" s="7"/>
      <c r="U726" s="7"/>
      <c r="V726" s="7"/>
      <c r="W726" s="7"/>
      <c r="X726" s="7"/>
      <c r="Y726" s="7"/>
      <c r="Z726" s="7"/>
      <c r="AA726" s="7"/>
    </row>
    <row r="727" spans="1:27" ht="14.4">
      <c r="A727" s="7"/>
      <c r="B727" s="7"/>
      <c r="C727" s="7"/>
      <c r="D727" s="7"/>
      <c r="E727" s="7"/>
      <c r="F727" s="7"/>
      <c r="G727" s="7"/>
      <c r="H727" s="7"/>
      <c r="I727" s="7"/>
      <c r="J727" s="7"/>
      <c r="K727" s="7"/>
      <c r="L727" s="7"/>
      <c r="M727" s="7"/>
      <c r="N727" s="7"/>
      <c r="O727" s="7"/>
      <c r="P727" s="7"/>
      <c r="Q727" s="7"/>
      <c r="R727" s="7"/>
      <c r="S727" s="7"/>
      <c r="T727" s="7"/>
      <c r="U727" s="7"/>
      <c r="V727" s="7"/>
      <c r="W727" s="7"/>
      <c r="X727" s="7"/>
      <c r="Y727" s="7"/>
      <c r="Z727" s="7"/>
      <c r="AA727" s="7"/>
    </row>
    <row r="728" spans="1:27" ht="14.4">
      <c r="A728" s="7"/>
      <c r="B728" s="7"/>
      <c r="C728" s="7"/>
      <c r="D728" s="7"/>
      <c r="E728" s="7"/>
      <c r="F728" s="7"/>
      <c r="G728" s="7"/>
      <c r="H728" s="7"/>
      <c r="I728" s="7"/>
      <c r="J728" s="7"/>
      <c r="K728" s="7"/>
      <c r="L728" s="7"/>
      <c r="M728" s="7"/>
      <c r="N728" s="7"/>
      <c r="O728" s="7"/>
      <c r="P728" s="7"/>
      <c r="Q728" s="7"/>
      <c r="R728" s="7"/>
      <c r="S728" s="7"/>
      <c r="T728" s="7"/>
      <c r="U728" s="7"/>
      <c r="V728" s="7"/>
      <c r="W728" s="7"/>
      <c r="X728" s="7"/>
      <c r="Y728" s="7"/>
      <c r="Z728" s="7"/>
      <c r="AA728" s="7"/>
    </row>
    <row r="729" spans="1:27" ht="14.4">
      <c r="A729" s="7"/>
      <c r="B729" s="7"/>
      <c r="C729" s="7"/>
      <c r="D729" s="7"/>
      <c r="E729" s="7"/>
      <c r="F729" s="7"/>
      <c r="G729" s="7"/>
      <c r="H729" s="7"/>
      <c r="I729" s="7"/>
      <c r="J729" s="7"/>
      <c r="K729" s="7"/>
      <c r="L729" s="7"/>
      <c r="M729" s="7"/>
      <c r="N729" s="7"/>
      <c r="O729" s="7"/>
      <c r="P729" s="7"/>
      <c r="Q729" s="7"/>
      <c r="R729" s="7"/>
      <c r="S729" s="7"/>
      <c r="T729" s="7"/>
      <c r="U729" s="7"/>
      <c r="V729" s="7"/>
      <c r="W729" s="7"/>
      <c r="X729" s="7"/>
      <c r="Y729" s="7"/>
      <c r="Z729" s="7"/>
      <c r="AA729" s="7"/>
    </row>
    <row r="730" spans="1:27" ht="14.4">
      <c r="A730" s="7"/>
      <c r="B730" s="7"/>
      <c r="C730" s="7"/>
      <c r="D730" s="7"/>
      <c r="E730" s="7"/>
      <c r="F730" s="7"/>
      <c r="G730" s="7"/>
      <c r="H730" s="7"/>
      <c r="I730" s="7"/>
      <c r="J730" s="7"/>
      <c r="K730" s="7"/>
      <c r="L730" s="7"/>
      <c r="M730" s="7"/>
      <c r="N730" s="7"/>
      <c r="O730" s="7"/>
      <c r="P730" s="7"/>
      <c r="Q730" s="7"/>
      <c r="R730" s="7"/>
      <c r="S730" s="7"/>
      <c r="T730" s="7"/>
      <c r="U730" s="7"/>
      <c r="V730" s="7"/>
      <c r="W730" s="7"/>
      <c r="X730" s="7"/>
      <c r="Y730" s="7"/>
      <c r="Z730" s="7"/>
      <c r="AA730" s="7"/>
    </row>
    <row r="731" spans="1:27" ht="14.4">
      <c r="A731" s="7"/>
      <c r="B731" s="7"/>
      <c r="C731" s="7"/>
      <c r="D731" s="7"/>
      <c r="E731" s="7"/>
      <c r="F731" s="7"/>
      <c r="G731" s="7"/>
      <c r="H731" s="7"/>
      <c r="I731" s="7"/>
      <c r="J731" s="7"/>
      <c r="K731" s="7"/>
      <c r="L731" s="7"/>
      <c r="M731" s="7"/>
      <c r="N731" s="7"/>
      <c r="O731" s="7"/>
      <c r="P731" s="7"/>
      <c r="Q731" s="7"/>
      <c r="R731" s="7"/>
      <c r="S731" s="7"/>
      <c r="T731" s="7"/>
      <c r="U731" s="7"/>
      <c r="V731" s="7"/>
      <c r="W731" s="7"/>
      <c r="X731" s="7"/>
      <c r="Y731" s="7"/>
      <c r="Z731" s="7"/>
      <c r="AA731" s="7"/>
    </row>
    <row r="732" spans="1:27" ht="14.4">
      <c r="A732" s="7"/>
      <c r="B732" s="7"/>
      <c r="C732" s="7"/>
      <c r="D732" s="7"/>
      <c r="E732" s="7"/>
      <c r="F732" s="7"/>
      <c r="G732" s="7"/>
      <c r="H732" s="7"/>
      <c r="I732" s="7"/>
      <c r="J732" s="7"/>
      <c r="K732" s="7"/>
      <c r="L732" s="7"/>
      <c r="M732" s="7"/>
      <c r="N732" s="7"/>
      <c r="O732" s="7"/>
      <c r="P732" s="7"/>
      <c r="Q732" s="7"/>
      <c r="R732" s="7"/>
      <c r="S732" s="7"/>
      <c r="T732" s="7"/>
      <c r="U732" s="7"/>
      <c r="V732" s="7"/>
      <c r="W732" s="7"/>
      <c r="X732" s="7"/>
      <c r="Y732" s="7"/>
      <c r="Z732" s="7"/>
      <c r="AA732" s="7"/>
    </row>
    <row r="733" spans="1:27" ht="14.4">
      <c r="A733" s="7"/>
      <c r="B733" s="7"/>
      <c r="C733" s="7"/>
      <c r="D733" s="7"/>
      <c r="E733" s="7"/>
      <c r="F733" s="7"/>
      <c r="G733" s="7"/>
      <c r="H733" s="7"/>
      <c r="I733" s="7"/>
      <c r="J733" s="7"/>
      <c r="K733" s="7"/>
      <c r="L733" s="7"/>
      <c r="M733" s="7"/>
      <c r="N733" s="7"/>
      <c r="O733" s="7"/>
      <c r="P733" s="7"/>
      <c r="Q733" s="7"/>
      <c r="R733" s="7"/>
      <c r="S733" s="7"/>
      <c r="T733" s="7"/>
      <c r="U733" s="7"/>
      <c r="V733" s="7"/>
      <c r="W733" s="7"/>
      <c r="X733" s="7"/>
      <c r="Y733" s="7"/>
      <c r="Z733" s="7"/>
      <c r="AA733" s="7"/>
    </row>
    <row r="734" spans="1:27" ht="14.4">
      <c r="A734" s="7"/>
      <c r="B734" s="7"/>
      <c r="C734" s="7"/>
      <c r="D734" s="7"/>
      <c r="E734" s="7"/>
      <c r="F734" s="7"/>
      <c r="G734" s="7"/>
      <c r="H734" s="7"/>
      <c r="I734" s="7"/>
      <c r="J734" s="7"/>
      <c r="K734" s="7"/>
      <c r="L734" s="7"/>
      <c r="M734" s="7"/>
      <c r="N734" s="7"/>
      <c r="O734" s="7"/>
      <c r="P734" s="7"/>
      <c r="Q734" s="7"/>
      <c r="R734" s="7"/>
      <c r="S734" s="7"/>
      <c r="T734" s="7"/>
      <c r="U734" s="7"/>
      <c r="V734" s="7"/>
      <c r="W734" s="7"/>
      <c r="X734" s="7"/>
      <c r="Y734" s="7"/>
      <c r="Z734" s="7"/>
      <c r="AA734" s="7"/>
    </row>
    <row r="735" spans="1:27" ht="14.4">
      <c r="A735" s="7"/>
      <c r="B735" s="7"/>
      <c r="C735" s="7"/>
      <c r="D735" s="7"/>
      <c r="E735" s="7"/>
      <c r="F735" s="7"/>
      <c r="G735" s="7"/>
      <c r="H735" s="7"/>
      <c r="I735" s="7"/>
      <c r="J735" s="7"/>
      <c r="K735" s="7"/>
      <c r="L735" s="7"/>
      <c r="M735" s="7"/>
      <c r="N735" s="7"/>
      <c r="O735" s="7"/>
      <c r="P735" s="7"/>
      <c r="Q735" s="7"/>
      <c r="R735" s="7"/>
      <c r="S735" s="7"/>
      <c r="T735" s="7"/>
      <c r="U735" s="7"/>
      <c r="V735" s="7"/>
      <c r="W735" s="7"/>
      <c r="X735" s="7"/>
      <c r="Y735" s="7"/>
      <c r="Z735" s="7"/>
      <c r="AA735" s="7"/>
    </row>
    <row r="736" spans="1:27" ht="14.4">
      <c r="A736" s="7"/>
      <c r="B736" s="7"/>
      <c r="C736" s="7"/>
      <c r="D736" s="7"/>
      <c r="E736" s="7"/>
      <c r="F736" s="7"/>
      <c r="G736" s="7"/>
      <c r="H736" s="7"/>
      <c r="I736" s="7"/>
      <c r="J736" s="7"/>
      <c r="K736" s="7"/>
      <c r="L736" s="7"/>
      <c r="M736" s="7"/>
      <c r="N736" s="7"/>
      <c r="O736" s="7"/>
      <c r="P736" s="7"/>
      <c r="Q736" s="7"/>
      <c r="R736" s="7"/>
      <c r="S736" s="7"/>
      <c r="T736" s="7"/>
      <c r="U736" s="7"/>
      <c r="V736" s="7"/>
      <c r="W736" s="7"/>
      <c r="X736" s="7"/>
      <c r="Y736" s="7"/>
      <c r="Z736" s="7"/>
      <c r="AA736" s="7"/>
    </row>
    <row r="737" spans="1:27" ht="14.4">
      <c r="A737" s="7"/>
      <c r="B737" s="7"/>
      <c r="C737" s="7"/>
      <c r="D737" s="7"/>
      <c r="E737" s="7"/>
      <c r="F737" s="7"/>
      <c r="G737" s="7"/>
      <c r="H737" s="7"/>
      <c r="I737" s="7"/>
      <c r="J737" s="7"/>
      <c r="K737" s="7"/>
      <c r="L737" s="7"/>
      <c r="M737" s="7"/>
      <c r="N737" s="7"/>
      <c r="O737" s="7"/>
      <c r="P737" s="7"/>
      <c r="Q737" s="7"/>
      <c r="R737" s="7"/>
      <c r="S737" s="7"/>
      <c r="T737" s="7"/>
      <c r="U737" s="7"/>
      <c r="V737" s="7"/>
      <c r="W737" s="7"/>
      <c r="X737" s="7"/>
      <c r="Y737" s="7"/>
      <c r="Z737" s="7"/>
      <c r="AA737" s="7"/>
    </row>
    <row r="738" spans="1:27" ht="14.4">
      <c r="A738" s="7"/>
      <c r="B738" s="7"/>
      <c r="C738" s="7"/>
      <c r="D738" s="7"/>
      <c r="E738" s="7"/>
      <c r="F738" s="7"/>
      <c r="G738" s="7"/>
      <c r="H738" s="7"/>
      <c r="I738" s="7"/>
      <c r="J738" s="7"/>
      <c r="K738" s="7"/>
      <c r="L738" s="7"/>
      <c r="M738" s="7"/>
      <c r="N738" s="7"/>
      <c r="O738" s="7"/>
      <c r="P738" s="7"/>
      <c r="Q738" s="7"/>
      <c r="R738" s="7"/>
      <c r="S738" s="7"/>
      <c r="T738" s="7"/>
      <c r="U738" s="7"/>
      <c r="V738" s="7"/>
      <c r="W738" s="7"/>
      <c r="X738" s="7"/>
      <c r="Y738" s="7"/>
      <c r="Z738" s="7"/>
      <c r="AA738" s="7"/>
    </row>
    <row r="739" spans="1:27" ht="14.4">
      <c r="A739" s="7"/>
      <c r="B739" s="7"/>
      <c r="C739" s="7"/>
      <c r="D739" s="7"/>
      <c r="E739" s="7"/>
      <c r="F739" s="7"/>
      <c r="G739" s="7"/>
      <c r="H739" s="7"/>
      <c r="I739" s="7"/>
      <c r="J739" s="7"/>
      <c r="K739" s="7"/>
      <c r="L739" s="7"/>
      <c r="M739" s="7"/>
      <c r="N739" s="7"/>
      <c r="O739" s="7"/>
      <c r="P739" s="7"/>
      <c r="Q739" s="7"/>
      <c r="R739" s="7"/>
      <c r="S739" s="7"/>
      <c r="T739" s="7"/>
      <c r="U739" s="7"/>
      <c r="V739" s="7"/>
      <c r="W739" s="7"/>
      <c r="X739" s="7"/>
      <c r="Y739" s="7"/>
      <c r="Z739" s="7"/>
      <c r="AA739" s="7"/>
    </row>
    <row r="740" spans="1:27" ht="14.4">
      <c r="A740" s="7"/>
      <c r="B740" s="7"/>
      <c r="C740" s="7"/>
      <c r="D740" s="7"/>
      <c r="E740" s="7"/>
      <c r="F740" s="7"/>
      <c r="G740" s="7"/>
      <c r="H740" s="7"/>
      <c r="I740" s="7"/>
      <c r="J740" s="7"/>
      <c r="K740" s="7"/>
      <c r="L740" s="7"/>
      <c r="M740" s="7"/>
      <c r="N740" s="7"/>
      <c r="O740" s="7"/>
      <c r="P740" s="7"/>
      <c r="Q740" s="7"/>
      <c r="R740" s="7"/>
      <c r="S740" s="7"/>
      <c r="T740" s="7"/>
      <c r="U740" s="7"/>
      <c r="V740" s="7"/>
      <c r="W740" s="7"/>
      <c r="X740" s="7"/>
      <c r="Y740" s="7"/>
      <c r="Z740" s="7"/>
      <c r="AA740" s="7"/>
    </row>
    <row r="741" spans="1:27" ht="14.4">
      <c r="A741" s="7"/>
      <c r="B741" s="7"/>
      <c r="C741" s="7"/>
      <c r="D741" s="7"/>
      <c r="E741" s="7"/>
      <c r="F741" s="7"/>
      <c r="G741" s="7"/>
      <c r="H741" s="7"/>
      <c r="I741" s="7"/>
      <c r="J741" s="7"/>
      <c r="K741" s="7"/>
      <c r="L741" s="7"/>
      <c r="M741" s="7"/>
      <c r="N741" s="7"/>
      <c r="O741" s="7"/>
      <c r="P741" s="7"/>
      <c r="Q741" s="7"/>
      <c r="R741" s="7"/>
      <c r="S741" s="7"/>
      <c r="T741" s="7"/>
      <c r="U741" s="7"/>
      <c r="V741" s="7"/>
      <c r="W741" s="7"/>
      <c r="X741" s="7"/>
      <c r="Y741" s="7"/>
      <c r="Z741" s="7"/>
      <c r="AA741" s="7"/>
    </row>
    <row r="742" spans="1:27" ht="14.4">
      <c r="A742" s="7"/>
      <c r="B742" s="7"/>
      <c r="C742" s="7"/>
      <c r="D742" s="7"/>
      <c r="E742" s="7"/>
      <c r="F742" s="7"/>
      <c r="G742" s="7"/>
      <c r="H742" s="7"/>
      <c r="I742" s="7"/>
      <c r="J742" s="7"/>
      <c r="K742" s="7"/>
      <c r="L742" s="7"/>
      <c r="M742" s="7"/>
      <c r="N742" s="7"/>
      <c r="O742" s="7"/>
      <c r="P742" s="7"/>
      <c r="Q742" s="7"/>
      <c r="R742" s="7"/>
      <c r="S742" s="7"/>
      <c r="T742" s="7"/>
      <c r="U742" s="7"/>
      <c r="V742" s="7"/>
      <c r="W742" s="7"/>
      <c r="X742" s="7"/>
      <c r="Y742" s="7"/>
      <c r="Z742" s="7"/>
      <c r="AA742" s="7"/>
    </row>
    <row r="743" spans="1:27" ht="14.4">
      <c r="A743" s="7"/>
      <c r="B743" s="7"/>
      <c r="C743" s="7"/>
      <c r="D743" s="7"/>
      <c r="E743" s="7"/>
      <c r="F743" s="7"/>
      <c r="G743" s="7"/>
      <c r="H743" s="7"/>
      <c r="I743" s="7"/>
      <c r="J743" s="7"/>
      <c r="K743" s="7"/>
      <c r="L743" s="7"/>
      <c r="M743" s="7"/>
      <c r="N743" s="7"/>
      <c r="O743" s="7"/>
      <c r="P743" s="7"/>
      <c r="Q743" s="7"/>
      <c r="R743" s="7"/>
      <c r="S743" s="7"/>
      <c r="T743" s="7"/>
      <c r="U743" s="7"/>
      <c r="V743" s="7"/>
      <c r="W743" s="7"/>
      <c r="X743" s="7"/>
      <c r="Y743" s="7"/>
      <c r="Z743" s="7"/>
      <c r="AA743" s="7"/>
    </row>
    <row r="744" spans="1:27" ht="14.4">
      <c r="A744" s="7"/>
      <c r="B744" s="7"/>
      <c r="C744" s="7"/>
      <c r="D744" s="7"/>
      <c r="E744" s="7"/>
      <c r="F744" s="7"/>
      <c r="G744" s="7"/>
      <c r="H744" s="7"/>
      <c r="I744" s="7"/>
      <c r="J744" s="7"/>
      <c r="K744" s="7"/>
      <c r="L744" s="7"/>
      <c r="M744" s="7"/>
      <c r="N744" s="7"/>
      <c r="O744" s="7"/>
      <c r="P744" s="7"/>
      <c r="Q744" s="7"/>
      <c r="R744" s="7"/>
      <c r="S744" s="7"/>
      <c r="T744" s="7"/>
      <c r="U744" s="7"/>
      <c r="V744" s="7"/>
      <c r="W744" s="7"/>
      <c r="X744" s="7"/>
      <c r="Y744" s="7"/>
      <c r="Z744" s="7"/>
      <c r="AA744" s="7"/>
    </row>
    <row r="745" spans="1:27" ht="14.4">
      <c r="A745" s="7"/>
      <c r="B745" s="7"/>
      <c r="C745" s="7"/>
      <c r="D745" s="7"/>
      <c r="E745" s="7"/>
      <c r="F745" s="7"/>
      <c r="G745" s="7"/>
      <c r="H745" s="7"/>
      <c r="I745" s="7"/>
      <c r="J745" s="7"/>
      <c r="K745" s="7"/>
      <c r="L745" s="7"/>
      <c r="M745" s="7"/>
      <c r="N745" s="7"/>
      <c r="O745" s="7"/>
      <c r="P745" s="7"/>
      <c r="Q745" s="7"/>
      <c r="R745" s="7"/>
      <c r="S745" s="7"/>
      <c r="T745" s="7"/>
      <c r="U745" s="7"/>
      <c r="V745" s="7"/>
      <c r="W745" s="7"/>
      <c r="X745" s="7"/>
      <c r="Y745" s="7"/>
      <c r="Z745" s="7"/>
      <c r="AA745" s="7"/>
    </row>
    <row r="746" spans="1:27" ht="14.4">
      <c r="A746" s="7"/>
      <c r="B746" s="7"/>
      <c r="C746" s="7"/>
      <c r="D746" s="7"/>
      <c r="E746" s="7"/>
      <c r="F746" s="7"/>
      <c r="G746" s="7"/>
      <c r="H746" s="7"/>
      <c r="I746" s="7"/>
      <c r="J746" s="7"/>
      <c r="K746" s="7"/>
      <c r="L746" s="7"/>
      <c r="M746" s="7"/>
      <c r="N746" s="7"/>
      <c r="O746" s="7"/>
      <c r="P746" s="7"/>
      <c r="Q746" s="7"/>
      <c r="R746" s="7"/>
      <c r="S746" s="7"/>
      <c r="T746" s="7"/>
      <c r="U746" s="7"/>
      <c r="V746" s="7"/>
      <c r="W746" s="7"/>
      <c r="X746" s="7"/>
      <c r="Y746" s="7"/>
      <c r="Z746" s="7"/>
      <c r="AA746" s="7"/>
    </row>
    <row r="747" spans="1:27" ht="14.4">
      <c r="A747" s="7"/>
      <c r="B747" s="7"/>
      <c r="C747" s="7"/>
      <c r="D747" s="7"/>
      <c r="E747" s="7"/>
      <c r="F747" s="7"/>
      <c r="G747" s="7"/>
      <c r="H747" s="7"/>
      <c r="I747" s="7"/>
      <c r="J747" s="7"/>
      <c r="K747" s="7"/>
      <c r="L747" s="7"/>
      <c r="M747" s="7"/>
      <c r="N747" s="7"/>
      <c r="O747" s="7"/>
      <c r="P747" s="7"/>
      <c r="Q747" s="7"/>
      <c r="R747" s="7"/>
      <c r="S747" s="7"/>
      <c r="T747" s="7"/>
      <c r="U747" s="7"/>
      <c r="V747" s="7"/>
      <c r="W747" s="7"/>
      <c r="X747" s="7"/>
      <c r="Y747" s="7"/>
      <c r="Z747" s="7"/>
      <c r="AA747" s="7"/>
    </row>
    <row r="748" spans="1:27" ht="14.4">
      <c r="A748" s="7"/>
      <c r="B748" s="7"/>
      <c r="C748" s="7"/>
      <c r="D748" s="7"/>
      <c r="E748" s="7"/>
      <c r="F748" s="7"/>
      <c r="G748" s="7"/>
      <c r="H748" s="7"/>
      <c r="I748" s="7"/>
      <c r="J748" s="7"/>
      <c r="K748" s="7"/>
      <c r="L748" s="7"/>
      <c r="M748" s="7"/>
      <c r="N748" s="7"/>
      <c r="O748" s="7"/>
      <c r="P748" s="7"/>
      <c r="Q748" s="7"/>
      <c r="R748" s="7"/>
      <c r="S748" s="7"/>
      <c r="T748" s="7"/>
      <c r="U748" s="7"/>
      <c r="V748" s="7"/>
      <c r="W748" s="7"/>
      <c r="X748" s="7"/>
      <c r="Y748" s="7"/>
      <c r="Z748" s="7"/>
      <c r="AA748" s="7"/>
    </row>
    <row r="749" spans="1:27" ht="14.4">
      <c r="A749" s="7"/>
      <c r="B749" s="7"/>
      <c r="C749" s="7"/>
      <c r="D749" s="7"/>
      <c r="E749" s="7"/>
      <c r="F749" s="7"/>
      <c r="G749" s="7"/>
      <c r="H749" s="7"/>
      <c r="I749" s="7"/>
      <c r="J749" s="7"/>
      <c r="K749" s="7"/>
      <c r="L749" s="7"/>
      <c r="M749" s="7"/>
      <c r="N749" s="7"/>
      <c r="O749" s="7"/>
      <c r="P749" s="7"/>
      <c r="Q749" s="7"/>
      <c r="R749" s="7"/>
      <c r="S749" s="7"/>
      <c r="T749" s="7"/>
      <c r="U749" s="7"/>
      <c r="V749" s="7"/>
      <c r="W749" s="7"/>
      <c r="X749" s="7"/>
      <c r="Y749" s="7"/>
      <c r="Z749" s="7"/>
      <c r="AA749" s="7"/>
    </row>
    <row r="750" spans="1:27" ht="14.4">
      <c r="A750" s="7"/>
      <c r="B750" s="7"/>
      <c r="C750" s="7"/>
      <c r="D750" s="7"/>
      <c r="E750" s="7"/>
      <c r="F750" s="7"/>
      <c r="G750" s="7"/>
      <c r="H750" s="7"/>
      <c r="I750" s="7"/>
      <c r="J750" s="7"/>
      <c r="K750" s="7"/>
      <c r="L750" s="7"/>
      <c r="M750" s="7"/>
      <c r="N750" s="7"/>
      <c r="O750" s="7"/>
      <c r="P750" s="7"/>
      <c r="Q750" s="7"/>
      <c r="R750" s="7"/>
      <c r="S750" s="7"/>
      <c r="T750" s="7"/>
      <c r="U750" s="7"/>
      <c r="V750" s="7"/>
      <c r="W750" s="7"/>
      <c r="X750" s="7"/>
      <c r="Y750" s="7"/>
      <c r="Z750" s="7"/>
      <c r="AA750" s="7"/>
    </row>
    <row r="751" spans="1:27" ht="14.4">
      <c r="A751" s="7"/>
      <c r="B751" s="7"/>
      <c r="C751" s="7"/>
      <c r="D751" s="7"/>
      <c r="E751" s="7"/>
      <c r="F751" s="7"/>
      <c r="G751" s="7"/>
      <c r="H751" s="7"/>
      <c r="I751" s="7"/>
      <c r="J751" s="7"/>
      <c r="K751" s="7"/>
      <c r="L751" s="7"/>
      <c r="M751" s="7"/>
      <c r="N751" s="7"/>
      <c r="O751" s="7"/>
      <c r="P751" s="7"/>
      <c r="Q751" s="7"/>
      <c r="R751" s="7"/>
      <c r="S751" s="7"/>
      <c r="T751" s="7"/>
      <c r="U751" s="7"/>
      <c r="V751" s="7"/>
      <c r="W751" s="7"/>
      <c r="X751" s="7"/>
      <c r="Y751" s="7"/>
      <c r="Z751" s="7"/>
      <c r="AA751" s="7"/>
    </row>
    <row r="752" spans="1:27" ht="14.4">
      <c r="A752" s="7"/>
      <c r="B752" s="7"/>
      <c r="C752" s="7"/>
      <c r="D752" s="7"/>
      <c r="E752" s="7"/>
      <c r="F752" s="7"/>
      <c r="G752" s="7"/>
      <c r="H752" s="7"/>
      <c r="I752" s="7"/>
      <c r="J752" s="7"/>
      <c r="K752" s="7"/>
      <c r="L752" s="7"/>
      <c r="M752" s="7"/>
      <c r="N752" s="7"/>
      <c r="O752" s="7"/>
      <c r="P752" s="7"/>
      <c r="Q752" s="7"/>
      <c r="R752" s="7"/>
      <c r="S752" s="7"/>
      <c r="T752" s="7"/>
      <c r="U752" s="7"/>
      <c r="V752" s="7"/>
      <c r="W752" s="7"/>
      <c r="X752" s="7"/>
      <c r="Y752" s="7"/>
      <c r="Z752" s="7"/>
      <c r="AA752" s="7"/>
    </row>
    <row r="753" spans="1:27" ht="14.4">
      <c r="A753" s="7"/>
      <c r="B753" s="7"/>
      <c r="C753" s="7"/>
      <c r="D753" s="7"/>
      <c r="E753" s="7"/>
      <c r="F753" s="7"/>
      <c r="G753" s="7"/>
      <c r="H753" s="7"/>
      <c r="I753" s="7"/>
      <c r="J753" s="7"/>
      <c r="K753" s="7"/>
      <c r="L753" s="7"/>
      <c r="M753" s="7"/>
      <c r="N753" s="7"/>
      <c r="O753" s="7"/>
      <c r="P753" s="7"/>
      <c r="Q753" s="7"/>
      <c r="R753" s="7"/>
      <c r="S753" s="7"/>
      <c r="T753" s="7"/>
      <c r="U753" s="7"/>
      <c r="V753" s="7"/>
      <c r="W753" s="7"/>
      <c r="X753" s="7"/>
      <c r="Y753" s="7"/>
      <c r="Z753" s="7"/>
      <c r="AA753" s="7"/>
    </row>
    <row r="754" spans="1:27" ht="14.4">
      <c r="A754" s="7"/>
      <c r="B754" s="7"/>
      <c r="C754" s="7"/>
      <c r="D754" s="7"/>
      <c r="E754" s="7"/>
      <c r="F754" s="7"/>
      <c r="G754" s="7"/>
      <c r="H754" s="7"/>
      <c r="I754" s="7"/>
      <c r="J754" s="7"/>
      <c r="K754" s="7"/>
      <c r="L754" s="7"/>
      <c r="M754" s="7"/>
      <c r="N754" s="7"/>
      <c r="O754" s="7"/>
      <c r="P754" s="7"/>
      <c r="Q754" s="7"/>
      <c r="R754" s="7"/>
      <c r="S754" s="7"/>
      <c r="T754" s="7"/>
      <c r="U754" s="7"/>
      <c r="V754" s="7"/>
      <c r="W754" s="7"/>
      <c r="X754" s="7"/>
      <c r="Y754" s="7"/>
      <c r="Z754" s="7"/>
      <c r="AA754" s="7"/>
    </row>
    <row r="755" spans="1:27" ht="14.4">
      <c r="A755" s="7"/>
      <c r="B755" s="7"/>
      <c r="C755" s="7"/>
      <c r="D755" s="7"/>
      <c r="E755" s="7"/>
      <c r="F755" s="7"/>
      <c r="G755" s="7"/>
      <c r="H755" s="7"/>
      <c r="I755" s="7"/>
      <c r="J755" s="7"/>
      <c r="K755" s="7"/>
      <c r="L755" s="7"/>
      <c r="M755" s="7"/>
      <c r="N755" s="7"/>
      <c r="O755" s="7"/>
      <c r="P755" s="7"/>
      <c r="Q755" s="7"/>
      <c r="R755" s="7"/>
      <c r="S755" s="7"/>
      <c r="T755" s="7"/>
      <c r="U755" s="7"/>
      <c r="V755" s="7"/>
      <c r="W755" s="7"/>
      <c r="X755" s="7"/>
      <c r="Y755" s="7"/>
      <c r="Z755" s="7"/>
      <c r="AA755" s="7"/>
    </row>
    <row r="756" spans="1:27" ht="14.4">
      <c r="A756" s="7"/>
      <c r="B756" s="7"/>
      <c r="C756" s="7"/>
      <c r="D756" s="7"/>
      <c r="E756" s="7"/>
      <c r="F756" s="7"/>
      <c r="G756" s="7"/>
      <c r="H756" s="7"/>
      <c r="I756" s="7"/>
      <c r="J756" s="7"/>
      <c r="K756" s="7"/>
      <c r="L756" s="7"/>
      <c r="M756" s="7"/>
      <c r="N756" s="7"/>
      <c r="O756" s="7"/>
      <c r="P756" s="7"/>
      <c r="Q756" s="7"/>
      <c r="R756" s="7"/>
      <c r="S756" s="7"/>
      <c r="T756" s="7"/>
      <c r="U756" s="7"/>
      <c r="V756" s="7"/>
      <c r="W756" s="7"/>
      <c r="X756" s="7"/>
      <c r="Y756" s="7"/>
      <c r="Z756" s="7"/>
      <c r="AA756" s="7"/>
    </row>
    <row r="757" spans="1:27" ht="14.4">
      <c r="A757" s="7"/>
      <c r="B757" s="7"/>
      <c r="C757" s="7"/>
      <c r="D757" s="7"/>
      <c r="E757" s="7"/>
      <c r="F757" s="7"/>
      <c r="G757" s="7"/>
      <c r="H757" s="7"/>
      <c r="I757" s="7"/>
      <c r="J757" s="7"/>
      <c r="K757" s="7"/>
      <c r="L757" s="7"/>
      <c r="M757" s="7"/>
      <c r="N757" s="7"/>
      <c r="O757" s="7"/>
      <c r="P757" s="7"/>
      <c r="Q757" s="7"/>
      <c r="R757" s="7"/>
      <c r="S757" s="7"/>
      <c r="T757" s="7"/>
      <c r="U757" s="7"/>
      <c r="V757" s="7"/>
      <c r="W757" s="7"/>
      <c r="X757" s="7"/>
      <c r="Y757" s="7"/>
      <c r="Z757" s="7"/>
      <c r="AA757" s="7"/>
    </row>
    <row r="758" spans="1:27" ht="14.4">
      <c r="A758" s="7"/>
      <c r="B758" s="7"/>
      <c r="C758" s="7"/>
      <c r="D758" s="7"/>
      <c r="E758" s="7"/>
      <c r="F758" s="7"/>
      <c r="G758" s="7"/>
      <c r="H758" s="7"/>
      <c r="I758" s="7"/>
      <c r="J758" s="7"/>
      <c r="K758" s="7"/>
      <c r="L758" s="7"/>
      <c r="M758" s="7"/>
      <c r="N758" s="7"/>
      <c r="O758" s="7"/>
      <c r="P758" s="7"/>
      <c r="Q758" s="7"/>
      <c r="R758" s="7"/>
      <c r="S758" s="7"/>
      <c r="T758" s="7"/>
      <c r="U758" s="7"/>
      <c r="V758" s="7"/>
      <c r="W758" s="7"/>
      <c r="X758" s="7"/>
      <c r="Y758" s="7"/>
      <c r="Z758" s="7"/>
      <c r="AA758" s="7"/>
    </row>
    <row r="759" spans="1:27" ht="14.4">
      <c r="A759" s="7"/>
      <c r="B759" s="7"/>
      <c r="C759" s="7"/>
      <c r="D759" s="7"/>
      <c r="E759" s="7"/>
      <c r="F759" s="7"/>
      <c r="G759" s="7"/>
      <c r="H759" s="7"/>
      <c r="I759" s="7"/>
      <c r="J759" s="7"/>
      <c r="K759" s="7"/>
      <c r="L759" s="7"/>
      <c r="M759" s="7"/>
      <c r="N759" s="7"/>
      <c r="O759" s="7"/>
      <c r="P759" s="7"/>
      <c r="Q759" s="7"/>
      <c r="R759" s="7"/>
      <c r="S759" s="7"/>
      <c r="T759" s="7"/>
      <c r="U759" s="7"/>
      <c r="V759" s="7"/>
      <c r="W759" s="7"/>
      <c r="X759" s="7"/>
      <c r="Y759" s="7"/>
      <c r="Z759" s="7"/>
      <c r="AA759" s="7"/>
    </row>
    <row r="760" spans="1:27" ht="14.4">
      <c r="A760" s="7"/>
      <c r="B760" s="7"/>
      <c r="C760" s="7"/>
      <c r="D760" s="7"/>
      <c r="E760" s="7"/>
      <c r="F760" s="7"/>
      <c r="G760" s="7"/>
      <c r="H760" s="7"/>
      <c r="I760" s="7"/>
      <c r="J760" s="7"/>
      <c r="K760" s="7"/>
      <c r="L760" s="7"/>
      <c r="M760" s="7"/>
      <c r="N760" s="7"/>
      <c r="O760" s="7"/>
      <c r="P760" s="7"/>
      <c r="Q760" s="7"/>
      <c r="R760" s="7"/>
      <c r="S760" s="7"/>
      <c r="T760" s="7"/>
      <c r="U760" s="7"/>
      <c r="V760" s="7"/>
      <c r="W760" s="7"/>
      <c r="X760" s="7"/>
      <c r="Y760" s="7"/>
      <c r="Z760" s="7"/>
      <c r="AA760" s="7"/>
    </row>
    <row r="761" spans="1:27" ht="14.4">
      <c r="A761" s="7"/>
      <c r="B761" s="7"/>
      <c r="C761" s="7"/>
      <c r="D761" s="7"/>
      <c r="E761" s="7"/>
      <c r="F761" s="7"/>
      <c r="G761" s="7"/>
      <c r="H761" s="7"/>
      <c r="I761" s="7"/>
      <c r="J761" s="7"/>
      <c r="K761" s="7"/>
      <c r="L761" s="7"/>
      <c r="M761" s="7"/>
      <c r="N761" s="7"/>
      <c r="O761" s="7"/>
      <c r="P761" s="7"/>
      <c r="Q761" s="7"/>
      <c r="R761" s="7"/>
      <c r="S761" s="7"/>
      <c r="T761" s="7"/>
      <c r="U761" s="7"/>
      <c r="V761" s="7"/>
      <c r="W761" s="7"/>
      <c r="X761" s="7"/>
      <c r="Y761" s="7"/>
      <c r="Z761" s="7"/>
      <c r="AA761" s="7"/>
    </row>
    <row r="762" spans="1:27" ht="14.4">
      <c r="A762" s="7"/>
      <c r="B762" s="7"/>
      <c r="C762" s="7"/>
      <c r="D762" s="7"/>
      <c r="E762" s="7"/>
      <c r="F762" s="7"/>
      <c r="G762" s="7"/>
      <c r="H762" s="7"/>
      <c r="I762" s="7"/>
      <c r="J762" s="7"/>
      <c r="K762" s="7"/>
      <c r="L762" s="7"/>
      <c r="M762" s="7"/>
      <c r="N762" s="7"/>
      <c r="O762" s="7"/>
      <c r="P762" s="7"/>
      <c r="Q762" s="7"/>
      <c r="R762" s="7"/>
      <c r="S762" s="7"/>
      <c r="T762" s="7"/>
      <c r="U762" s="7"/>
      <c r="V762" s="7"/>
      <c r="W762" s="7"/>
      <c r="X762" s="7"/>
      <c r="Y762" s="7"/>
      <c r="Z762" s="7"/>
      <c r="AA762" s="7"/>
    </row>
    <row r="763" spans="1:27" ht="14.4">
      <c r="A763" s="7"/>
      <c r="B763" s="7"/>
      <c r="C763" s="7"/>
      <c r="D763" s="7"/>
      <c r="E763" s="7"/>
      <c r="F763" s="7"/>
      <c r="G763" s="7"/>
      <c r="H763" s="7"/>
      <c r="I763" s="7"/>
      <c r="J763" s="7"/>
      <c r="K763" s="7"/>
      <c r="L763" s="7"/>
      <c r="M763" s="7"/>
      <c r="N763" s="7"/>
      <c r="O763" s="7"/>
      <c r="P763" s="7"/>
      <c r="Q763" s="7"/>
      <c r="R763" s="7"/>
      <c r="S763" s="7"/>
      <c r="T763" s="7"/>
      <c r="U763" s="7"/>
      <c r="V763" s="7"/>
      <c r="W763" s="7"/>
      <c r="X763" s="7"/>
      <c r="Y763" s="7"/>
      <c r="Z763" s="7"/>
      <c r="AA763" s="7"/>
    </row>
    <row r="764" spans="1:27" ht="14.4">
      <c r="A764" s="7"/>
      <c r="B764" s="7"/>
      <c r="C764" s="7"/>
      <c r="D764" s="7"/>
      <c r="E764" s="7"/>
      <c r="F764" s="7"/>
      <c r="G764" s="7"/>
      <c r="H764" s="7"/>
      <c r="I764" s="7"/>
      <c r="J764" s="7"/>
      <c r="K764" s="7"/>
      <c r="L764" s="7"/>
      <c r="M764" s="7"/>
      <c r="N764" s="7"/>
      <c r="O764" s="7"/>
      <c r="P764" s="7"/>
      <c r="Q764" s="7"/>
      <c r="R764" s="7"/>
      <c r="S764" s="7"/>
      <c r="T764" s="7"/>
      <c r="U764" s="7"/>
      <c r="V764" s="7"/>
      <c r="W764" s="7"/>
      <c r="X764" s="7"/>
      <c r="Y764" s="7"/>
      <c r="Z764" s="7"/>
      <c r="AA764" s="7"/>
    </row>
    <row r="765" spans="1:27" ht="14.4">
      <c r="A765" s="7"/>
      <c r="B765" s="7"/>
      <c r="C765" s="7"/>
      <c r="D765" s="7"/>
      <c r="E765" s="7"/>
      <c r="F765" s="7"/>
      <c r="G765" s="7"/>
      <c r="H765" s="7"/>
      <c r="I765" s="7"/>
      <c r="J765" s="7"/>
      <c r="K765" s="7"/>
      <c r="L765" s="7"/>
      <c r="M765" s="7"/>
      <c r="N765" s="7"/>
      <c r="O765" s="7"/>
      <c r="P765" s="7"/>
      <c r="Q765" s="7"/>
      <c r="R765" s="7"/>
      <c r="S765" s="7"/>
      <c r="T765" s="7"/>
      <c r="U765" s="7"/>
      <c r="V765" s="7"/>
      <c r="W765" s="7"/>
      <c r="X765" s="7"/>
      <c r="Y765" s="7"/>
      <c r="Z765" s="7"/>
      <c r="AA765" s="7"/>
    </row>
    <row r="766" spans="1:27" ht="14.4">
      <c r="A766" s="7"/>
      <c r="B766" s="7"/>
      <c r="C766" s="7"/>
      <c r="D766" s="7"/>
      <c r="E766" s="7"/>
      <c r="F766" s="7"/>
      <c r="G766" s="7"/>
      <c r="H766" s="7"/>
      <c r="I766" s="7"/>
      <c r="J766" s="7"/>
      <c r="K766" s="7"/>
      <c r="L766" s="7"/>
      <c r="M766" s="7"/>
      <c r="N766" s="7"/>
      <c r="O766" s="7"/>
      <c r="P766" s="7"/>
      <c r="Q766" s="7"/>
      <c r="R766" s="7"/>
      <c r="S766" s="7"/>
      <c r="T766" s="7"/>
      <c r="U766" s="7"/>
      <c r="V766" s="7"/>
      <c r="W766" s="7"/>
      <c r="X766" s="7"/>
      <c r="Y766" s="7"/>
      <c r="Z766" s="7"/>
      <c r="AA766" s="7"/>
    </row>
    <row r="767" spans="1:27" ht="14.4">
      <c r="A767" s="7"/>
      <c r="B767" s="7"/>
      <c r="C767" s="7"/>
      <c r="D767" s="7"/>
      <c r="E767" s="7"/>
      <c r="F767" s="7"/>
      <c r="G767" s="7"/>
      <c r="H767" s="7"/>
      <c r="I767" s="7"/>
      <c r="J767" s="7"/>
      <c r="K767" s="7"/>
      <c r="L767" s="7"/>
      <c r="M767" s="7"/>
      <c r="N767" s="7"/>
      <c r="O767" s="7"/>
      <c r="P767" s="7"/>
      <c r="Q767" s="7"/>
      <c r="R767" s="7"/>
      <c r="S767" s="7"/>
      <c r="T767" s="7"/>
      <c r="U767" s="7"/>
      <c r="V767" s="7"/>
      <c r="W767" s="7"/>
      <c r="X767" s="7"/>
      <c r="Y767" s="7"/>
      <c r="Z767" s="7"/>
      <c r="AA767" s="7"/>
    </row>
    <row r="768" spans="1:27" ht="14.4">
      <c r="A768" s="7"/>
      <c r="B768" s="7"/>
      <c r="C768" s="7"/>
      <c r="D768" s="7"/>
      <c r="E768" s="7"/>
      <c r="F768" s="7"/>
      <c r="G768" s="7"/>
      <c r="H768" s="7"/>
      <c r="I768" s="7"/>
      <c r="J768" s="7"/>
      <c r="K768" s="7"/>
      <c r="L768" s="7"/>
      <c r="M768" s="7"/>
      <c r="N768" s="7"/>
      <c r="O768" s="7"/>
      <c r="P768" s="7"/>
      <c r="Q768" s="7"/>
      <c r="R768" s="7"/>
      <c r="S768" s="7"/>
      <c r="T768" s="7"/>
      <c r="U768" s="7"/>
      <c r="V768" s="7"/>
      <c r="W768" s="7"/>
      <c r="X768" s="7"/>
      <c r="Y768" s="7"/>
      <c r="Z768" s="7"/>
      <c r="AA768" s="7"/>
    </row>
    <row r="769" spans="1:27" ht="14.4">
      <c r="A769" s="7"/>
      <c r="B769" s="7"/>
      <c r="C769" s="7"/>
      <c r="D769" s="7"/>
      <c r="E769" s="7"/>
      <c r="F769" s="7"/>
      <c r="G769" s="7"/>
      <c r="H769" s="7"/>
      <c r="I769" s="7"/>
      <c r="J769" s="7"/>
      <c r="K769" s="7"/>
      <c r="L769" s="7"/>
      <c r="M769" s="7"/>
      <c r="N769" s="7"/>
      <c r="O769" s="7"/>
      <c r="P769" s="7"/>
      <c r="Q769" s="7"/>
      <c r="R769" s="7"/>
      <c r="S769" s="7"/>
      <c r="T769" s="7"/>
      <c r="U769" s="7"/>
      <c r="V769" s="7"/>
      <c r="W769" s="7"/>
      <c r="X769" s="7"/>
      <c r="Y769" s="7"/>
      <c r="Z769" s="7"/>
      <c r="AA769" s="7"/>
    </row>
    <row r="770" spans="1:27" ht="14.4">
      <c r="A770" s="7"/>
      <c r="B770" s="7"/>
      <c r="C770" s="7"/>
      <c r="D770" s="7"/>
      <c r="E770" s="7"/>
      <c r="F770" s="7"/>
      <c r="G770" s="7"/>
      <c r="H770" s="7"/>
      <c r="I770" s="7"/>
      <c r="J770" s="7"/>
      <c r="K770" s="7"/>
      <c r="L770" s="7"/>
      <c r="M770" s="7"/>
      <c r="N770" s="7"/>
      <c r="O770" s="7"/>
      <c r="P770" s="7"/>
      <c r="Q770" s="7"/>
      <c r="R770" s="7"/>
      <c r="S770" s="7"/>
      <c r="T770" s="7"/>
      <c r="U770" s="7"/>
      <c r="V770" s="7"/>
      <c r="W770" s="7"/>
      <c r="X770" s="7"/>
      <c r="Y770" s="7"/>
      <c r="Z770" s="7"/>
      <c r="AA770" s="7"/>
    </row>
    <row r="771" spans="1:27" ht="14.4">
      <c r="A771" s="7"/>
      <c r="B771" s="7"/>
      <c r="C771" s="7"/>
      <c r="D771" s="7"/>
      <c r="E771" s="7"/>
      <c r="F771" s="7"/>
      <c r="G771" s="7"/>
      <c r="H771" s="7"/>
      <c r="I771" s="7"/>
      <c r="J771" s="7"/>
      <c r="K771" s="7"/>
      <c r="L771" s="7"/>
      <c r="M771" s="7"/>
      <c r="N771" s="7"/>
      <c r="O771" s="7"/>
      <c r="P771" s="7"/>
      <c r="Q771" s="7"/>
      <c r="R771" s="7"/>
      <c r="S771" s="7"/>
      <c r="T771" s="7"/>
      <c r="U771" s="7"/>
      <c r="V771" s="7"/>
      <c r="W771" s="7"/>
      <c r="X771" s="7"/>
      <c r="Y771" s="7"/>
      <c r="Z771" s="7"/>
      <c r="AA771" s="7"/>
    </row>
    <row r="772" spans="1:27" ht="14.4">
      <c r="A772" s="7"/>
      <c r="B772" s="7"/>
      <c r="C772" s="7"/>
      <c r="D772" s="7"/>
      <c r="E772" s="7"/>
      <c r="F772" s="7"/>
      <c r="G772" s="7"/>
      <c r="H772" s="7"/>
      <c r="I772" s="7"/>
      <c r="J772" s="7"/>
      <c r="K772" s="7"/>
      <c r="L772" s="7"/>
      <c r="M772" s="7"/>
      <c r="N772" s="7"/>
      <c r="O772" s="7"/>
      <c r="P772" s="7"/>
      <c r="Q772" s="7"/>
      <c r="R772" s="7"/>
      <c r="S772" s="7"/>
      <c r="T772" s="7"/>
      <c r="U772" s="7"/>
      <c r="V772" s="7"/>
      <c r="W772" s="7"/>
      <c r="X772" s="7"/>
      <c r="Y772" s="7"/>
      <c r="Z772" s="7"/>
      <c r="AA772" s="7"/>
    </row>
    <row r="773" spans="1:27" ht="14.4">
      <c r="A773" s="7"/>
      <c r="B773" s="7"/>
      <c r="C773" s="7"/>
      <c r="D773" s="7"/>
      <c r="E773" s="7"/>
      <c r="F773" s="7"/>
      <c r="G773" s="7"/>
      <c r="H773" s="7"/>
      <c r="I773" s="7"/>
      <c r="J773" s="7"/>
      <c r="K773" s="7"/>
      <c r="L773" s="7"/>
      <c r="M773" s="7"/>
      <c r="N773" s="7"/>
      <c r="O773" s="7"/>
      <c r="P773" s="7"/>
      <c r="Q773" s="7"/>
      <c r="R773" s="7"/>
      <c r="S773" s="7"/>
      <c r="T773" s="7"/>
      <c r="U773" s="7"/>
      <c r="V773" s="7"/>
      <c r="W773" s="7"/>
      <c r="X773" s="7"/>
      <c r="Y773" s="7"/>
      <c r="Z773" s="7"/>
      <c r="AA773" s="7"/>
    </row>
    <row r="774" spans="1:27" ht="14.4">
      <c r="A774" s="7"/>
      <c r="B774" s="7"/>
      <c r="C774" s="7"/>
      <c r="D774" s="7"/>
      <c r="E774" s="7"/>
      <c r="F774" s="7"/>
      <c r="G774" s="7"/>
      <c r="H774" s="7"/>
      <c r="I774" s="7"/>
      <c r="J774" s="7"/>
      <c r="K774" s="7"/>
      <c r="L774" s="7"/>
      <c r="M774" s="7"/>
      <c r="N774" s="7"/>
      <c r="O774" s="7"/>
      <c r="P774" s="7"/>
      <c r="Q774" s="7"/>
      <c r="R774" s="7"/>
      <c r="S774" s="7"/>
      <c r="T774" s="7"/>
      <c r="U774" s="7"/>
      <c r="V774" s="7"/>
      <c r="W774" s="7"/>
      <c r="X774" s="7"/>
      <c r="Y774" s="7"/>
      <c r="Z774" s="7"/>
      <c r="AA774" s="7"/>
    </row>
    <row r="775" spans="1:27" ht="14.4">
      <c r="A775" s="7"/>
      <c r="B775" s="7"/>
      <c r="C775" s="7"/>
      <c r="D775" s="7"/>
      <c r="E775" s="7"/>
      <c r="F775" s="7"/>
      <c r="G775" s="7"/>
      <c r="H775" s="7"/>
      <c r="I775" s="7"/>
      <c r="J775" s="7"/>
      <c r="K775" s="7"/>
      <c r="L775" s="7"/>
      <c r="M775" s="7"/>
      <c r="N775" s="7"/>
      <c r="O775" s="7"/>
      <c r="P775" s="7"/>
      <c r="Q775" s="7"/>
      <c r="R775" s="7"/>
      <c r="S775" s="7"/>
      <c r="T775" s="7"/>
      <c r="U775" s="7"/>
      <c r="V775" s="7"/>
      <c r="W775" s="7"/>
      <c r="X775" s="7"/>
      <c r="Y775" s="7"/>
      <c r="Z775" s="7"/>
      <c r="AA775" s="7"/>
    </row>
    <row r="776" spans="1:27" ht="14.4">
      <c r="A776" s="7"/>
      <c r="B776" s="7"/>
      <c r="C776" s="7"/>
      <c r="D776" s="7"/>
      <c r="E776" s="7"/>
      <c r="F776" s="7"/>
      <c r="G776" s="7"/>
      <c r="H776" s="7"/>
      <c r="I776" s="7"/>
      <c r="J776" s="7"/>
      <c r="K776" s="7"/>
      <c r="L776" s="7"/>
      <c r="M776" s="7"/>
      <c r="N776" s="7"/>
      <c r="O776" s="7"/>
      <c r="P776" s="7"/>
      <c r="Q776" s="7"/>
      <c r="R776" s="7"/>
      <c r="S776" s="7"/>
      <c r="T776" s="7"/>
      <c r="U776" s="7"/>
      <c r="V776" s="7"/>
      <c r="W776" s="7"/>
      <c r="X776" s="7"/>
      <c r="Y776" s="7"/>
      <c r="Z776" s="7"/>
      <c r="AA776" s="7"/>
    </row>
    <row r="777" spans="1:27" ht="14.4">
      <c r="A777" s="7"/>
      <c r="B777" s="7"/>
      <c r="C777" s="7"/>
      <c r="D777" s="7"/>
      <c r="E777" s="7"/>
      <c r="F777" s="7"/>
      <c r="G777" s="7"/>
      <c r="H777" s="7"/>
      <c r="I777" s="7"/>
      <c r="J777" s="7"/>
      <c r="K777" s="7"/>
      <c r="L777" s="7"/>
      <c r="M777" s="7"/>
      <c r="N777" s="7"/>
      <c r="O777" s="7"/>
      <c r="P777" s="7"/>
      <c r="Q777" s="7"/>
      <c r="R777" s="7"/>
      <c r="S777" s="7"/>
      <c r="T777" s="7"/>
      <c r="U777" s="7"/>
      <c r="V777" s="7"/>
      <c r="W777" s="7"/>
      <c r="X777" s="7"/>
      <c r="Y777" s="7"/>
      <c r="Z777" s="7"/>
      <c r="AA777" s="7"/>
    </row>
    <row r="778" spans="1:27" ht="14.4">
      <c r="A778" s="7"/>
      <c r="B778" s="7"/>
      <c r="C778" s="7"/>
      <c r="D778" s="7"/>
      <c r="E778" s="7"/>
      <c r="F778" s="7"/>
      <c r="G778" s="7"/>
      <c r="H778" s="7"/>
      <c r="I778" s="7"/>
      <c r="J778" s="7"/>
      <c r="K778" s="7"/>
      <c r="L778" s="7"/>
      <c r="M778" s="7"/>
      <c r="N778" s="7"/>
      <c r="O778" s="7"/>
      <c r="P778" s="7"/>
      <c r="Q778" s="7"/>
      <c r="R778" s="7"/>
      <c r="S778" s="7"/>
      <c r="T778" s="7"/>
      <c r="U778" s="7"/>
      <c r="V778" s="7"/>
      <c r="W778" s="7"/>
      <c r="X778" s="7"/>
      <c r="Y778" s="7"/>
      <c r="Z778" s="7"/>
      <c r="AA778" s="7"/>
    </row>
    <row r="779" spans="1:27" ht="14.4">
      <c r="A779" s="7"/>
      <c r="B779" s="7"/>
      <c r="C779" s="7"/>
      <c r="D779" s="7"/>
      <c r="E779" s="7"/>
      <c r="F779" s="7"/>
      <c r="G779" s="7"/>
      <c r="H779" s="7"/>
      <c r="I779" s="7"/>
      <c r="J779" s="7"/>
      <c r="K779" s="7"/>
      <c r="L779" s="7"/>
      <c r="M779" s="7"/>
      <c r="N779" s="7"/>
      <c r="O779" s="7"/>
      <c r="P779" s="7"/>
      <c r="Q779" s="7"/>
      <c r="R779" s="7"/>
      <c r="S779" s="7"/>
      <c r="T779" s="7"/>
      <c r="U779" s="7"/>
      <c r="V779" s="7"/>
      <c r="W779" s="7"/>
      <c r="X779" s="7"/>
      <c r="Y779" s="7"/>
      <c r="Z779" s="7"/>
      <c r="AA779" s="7"/>
    </row>
    <row r="780" spans="1:27" ht="14.4">
      <c r="A780" s="7"/>
      <c r="B780" s="7"/>
      <c r="C780" s="7"/>
      <c r="D780" s="7"/>
      <c r="E780" s="7"/>
      <c r="F780" s="7"/>
      <c r="G780" s="7"/>
      <c r="H780" s="7"/>
      <c r="I780" s="7"/>
      <c r="J780" s="7"/>
      <c r="K780" s="7"/>
      <c r="L780" s="7"/>
      <c r="M780" s="7"/>
      <c r="N780" s="7"/>
      <c r="O780" s="7"/>
      <c r="P780" s="7"/>
      <c r="Q780" s="7"/>
      <c r="R780" s="7"/>
      <c r="S780" s="7"/>
      <c r="T780" s="7"/>
      <c r="U780" s="7"/>
      <c r="V780" s="7"/>
      <c r="W780" s="7"/>
      <c r="X780" s="7"/>
      <c r="Y780" s="7"/>
      <c r="Z780" s="7"/>
      <c r="AA780" s="7"/>
    </row>
    <row r="781" spans="1:27" ht="14.4">
      <c r="A781" s="7"/>
      <c r="B781" s="7"/>
      <c r="C781" s="7"/>
      <c r="D781" s="7"/>
      <c r="E781" s="7"/>
      <c r="F781" s="7"/>
      <c r="G781" s="7"/>
      <c r="H781" s="7"/>
      <c r="I781" s="7"/>
      <c r="J781" s="7"/>
      <c r="K781" s="7"/>
      <c r="L781" s="7"/>
      <c r="M781" s="7"/>
      <c r="N781" s="7"/>
      <c r="O781" s="7"/>
      <c r="P781" s="7"/>
      <c r="Q781" s="7"/>
      <c r="R781" s="7"/>
      <c r="S781" s="7"/>
      <c r="T781" s="7"/>
      <c r="U781" s="7"/>
      <c r="V781" s="7"/>
      <c r="W781" s="7"/>
      <c r="X781" s="7"/>
      <c r="Y781" s="7"/>
      <c r="Z781" s="7"/>
      <c r="AA781" s="7"/>
    </row>
    <row r="782" spans="1:27" ht="14.4">
      <c r="A782" s="7"/>
      <c r="B782" s="7"/>
      <c r="C782" s="7"/>
      <c r="D782" s="7"/>
      <c r="E782" s="7"/>
      <c r="F782" s="7"/>
      <c r="G782" s="7"/>
      <c r="H782" s="7"/>
      <c r="I782" s="7"/>
      <c r="J782" s="7"/>
      <c r="K782" s="7"/>
      <c r="L782" s="7"/>
      <c r="M782" s="7"/>
      <c r="N782" s="7"/>
      <c r="O782" s="7"/>
      <c r="P782" s="7"/>
      <c r="Q782" s="7"/>
      <c r="R782" s="7"/>
      <c r="S782" s="7"/>
      <c r="T782" s="7"/>
      <c r="U782" s="7"/>
      <c r="V782" s="7"/>
      <c r="W782" s="7"/>
      <c r="X782" s="7"/>
      <c r="Y782" s="7"/>
      <c r="Z782" s="7"/>
      <c r="AA782" s="7"/>
    </row>
    <row r="783" spans="1:27" ht="14.4">
      <c r="A783" s="7"/>
      <c r="B783" s="7"/>
      <c r="C783" s="7"/>
      <c r="D783" s="7"/>
      <c r="E783" s="7"/>
      <c r="F783" s="7"/>
      <c r="G783" s="7"/>
      <c r="H783" s="7"/>
      <c r="I783" s="7"/>
      <c r="J783" s="7"/>
      <c r="K783" s="7"/>
      <c r="L783" s="7"/>
      <c r="M783" s="7"/>
      <c r="N783" s="7"/>
      <c r="O783" s="7"/>
      <c r="P783" s="7"/>
      <c r="Q783" s="7"/>
      <c r="R783" s="7"/>
      <c r="S783" s="7"/>
      <c r="T783" s="7"/>
      <c r="U783" s="7"/>
      <c r="V783" s="7"/>
      <c r="W783" s="7"/>
      <c r="X783" s="7"/>
      <c r="Y783" s="7"/>
      <c r="Z783" s="7"/>
      <c r="AA783" s="7"/>
    </row>
    <row r="784" spans="1:27" ht="14.4">
      <c r="A784" s="7"/>
      <c r="B784" s="7"/>
      <c r="C784" s="7"/>
      <c r="D784" s="7"/>
      <c r="E784" s="7"/>
      <c r="F784" s="7"/>
      <c r="G784" s="7"/>
      <c r="H784" s="7"/>
      <c r="I784" s="7"/>
      <c r="J784" s="7"/>
      <c r="K784" s="7"/>
      <c r="L784" s="7"/>
      <c r="M784" s="7"/>
      <c r="N784" s="7"/>
      <c r="O784" s="7"/>
      <c r="P784" s="7"/>
      <c r="Q784" s="7"/>
      <c r="R784" s="7"/>
      <c r="S784" s="7"/>
      <c r="T784" s="7"/>
      <c r="U784" s="7"/>
      <c r="V784" s="7"/>
      <c r="W784" s="7"/>
      <c r="X784" s="7"/>
      <c r="Y784" s="7"/>
      <c r="Z784" s="7"/>
      <c r="AA784" s="7"/>
    </row>
    <row r="785" spans="1:27" ht="14.4">
      <c r="A785" s="7"/>
      <c r="B785" s="7"/>
      <c r="C785" s="7"/>
      <c r="D785" s="7"/>
      <c r="E785" s="7"/>
      <c r="F785" s="7"/>
      <c r="G785" s="7"/>
      <c r="H785" s="7"/>
      <c r="I785" s="7"/>
      <c r="J785" s="7"/>
      <c r="K785" s="7"/>
      <c r="L785" s="7"/>
      <c r="M785" s="7"/>
      <c r="N785" s="7"/>
      <c r="O785" s="7"/>
      <c r="P785" s="7"/>
      <c r="Q785" s="7"/>
      <c r="R785" s="7"/>
      <c r="S785" s="7"/>
      <c r="T785" s="7"/>
      <c r="U785" s="7"/>
      <c r="V785" s="7"/>
      <c r="W785" s="7"/>
      <c r="X785" s="7"/>
      <c r="Y785" s="7"/>
      <c r="Z785" s="7"/>
      <c r="AA785" s="7"/>
    </row>
    <row r="786" spans="1:27" ht="14.4">
      <c r="A786" s="7"/>
      <c r="B786" s="7"/>
      <c r="C786" s="7"/>
      <c r="D786" s="7"/>
      <c r="E786" s="7"/>
      <c r="F786" s="7"/>
      <c r="G786" s="7"/>
      <c r="H786" s="7"/>
      <c r="I786" s="7"/>
      <c r="J786" s="7"/>
      <c r="K786" s="7"/>
      <c r="L786" s="7"/>
      <c r="M786" s="7"/>
      <c r="N786" s="7"/>
      <c r="O786" s="7"/>
      <c r="P786" s="7"/>
      <c r="Q786" s="7"/>
      <c r="R786" s="7"/>
      <c r="S786" s="7"/>
      <c r="T786" s="7"/>
      <c r="U786" s="7"/>
      <c r="V786" s="7"/>
      <c r="W786" s="7"/>
      <c r="X786" s="7"/>
      <c r="Y786" s="7"/>
      <c r="Z786" s="7"/>
      <c r="AA786" s="7"/>
    </row>
    <row r="787" spans="1:27" ht="14.4">
      <c r="A787" s="7"/>
      <c r="B787" s="7"/>
      <c r="C787" s="7"/>
      <c r="D787" s="7"/>
      <c r="E787" s="7"/>
      <c r="F787" s="7"/>
      <c r="G787" s="7"/>
      <c r="H787" s="7"/>
      <c r="I787" s="7"/>
      <c r="J787" s="7"/>
      <c r="K787" s="7"/>
      <c r="L787" s="7"/>
      <c r="M787" s="7"/>
      <c r="N787" s="7"/>
      <c r="O787" s="7"/>
      <c r="P787" s="7"/>
      <c r="Q787" s="7"/>
      <c r="R787" s="7"/>
      <c r="S787" s="7"/>
      <c r="T787" s="7"/>
      <c r="U787" s="7"/>
      <c r="V787" s="7"/>
      <c r="W787" s="7"/>
      <c r="X787" s="7"/>
      <c r="Y787" s="7"/>
      <c r="Z787" s="7"/>
      <c r="AA787" s="7"/>
    </row>
    <row r="788" spans="1:27" ht="14.4">
      <c r="A788" s="7"/>
      <c r="B788" s="7"/>
      <c r="C788" s="7"/>
      <c r="D788" s="7"/>
      <c r="E788" s="7"/>
      <c r="F788" s="7"/>
      <c r="G788" s="7"/>
      <c r="H788" s="7"/>
      <c r="I788" s="7"/>
      <c r="J788" s="7"/>
      <c r="K788" s="7"/>
      <c r="L788" s="7"/>
      <c r="M788" s="7"/>
      <c r="N788" s="7"/>
      <c r="O788" s="7"/>
      <c r="P788" s="7"/>
      <c r="Q788" s="7"/>
      <c r="R788" s="7"/>
      <c r="S788" s="7"/>
      <c r="T788" s="7"/>
      <c r="U788" s="7"/>
      <c r="V788" s="7"/>
      <c r="W788" s="7"/>
      <c r="X788" s="7"/>
      <c r="Y788" s="7"/>
      <c r="Z788" s="7"/>
      <c r="AA788" s="7"/>
    </row>
    <row r="789" spans="1:27" ht="14.4">
      <c r="A789" s="7"/>
      <c r="B789" s="7"/>
      <c r="C789" s="7"/>
      <c r="D789" s="7"/>
      <c r="E789" s="7"/>
      <c r="F789" s="7"/>
      <c r="G789" s="7"/>
      <c r="H789" s="7"/>
      <c r="I789" s="7"/>
      <c r="J789" s="7"/>
      <c r="K789" s="7"/>
      <c r="L789" s="7"/>
      <c r="M789" s="7"/>
      <c r="N789" s="7"/>
      <c r="O789" s="7"/>
      <c r="P789" s="7"/>
      <c r="Q789" s="7"/>
      <c r="R789" s="7"/>
      <c r="S789" s="7"/>
      <c r="T789" s="7"/>
      <c r="U789" s="7"/>
      <c r="V789" s="7"/>
      <c r="W789" s="7"/>
      <c r="X789" s="7"/>
      <c r="Y789" s="7"/>
      <c r="Z789" s="7"/>
      <c r="AA789" s="7"/>
    </row>
    <row r="790" spans="1:27" ht="14.4">
      <c r="A790" s="7"/>
      <c r="B790" s="7"/>
      <c r="C790" s="7"/>
      <c r="D790" s="7"/>
      <c r="E790" s="7"/>
      <c r="F790" s="7"/>
      <c r="G790" s="7"/>
      <c r="H790" s="7"/>
      <c r="I790" s="7"/>
      <c r="J790" s="7"/>
      <c r="K790" s="7"/>
      <c r="L790" s="7"/>
      <c r="M790" s="7"/>
      <c r="N790" s="7"/>
      <c r="O790" s="7"/>
      <c r="P790" s="7"/>
      <c r="Q790" s="7"/>
      <c r="R790" s="7"/>
      <c r="S790" s="7"/>
      <c r="T790" s="7"/>
      <c r="U790" s="7"/>
      <c r="V790" s="7"/>
      <c r="W790" s="7"/>
      <c r="X790" s="7"/>
      <c r="Y790" s="7"/>
      <c r="Z790" s="7"/>
      <c r="AA790" s="7"/>
    </row>
    <row r="791" spans="1:27" ht="14.4">
      <c r="A791" s="7"/>
      <c r="B791" s="7"/>
      <c r="C791" s="7"/>
      <c r="D791" s="7"/>
      <c r="E791" s="7"/>
      <c r="F791" s="7"/>
      <c r="G791" s="7"/>
      <c r="H791" s="7"/>
      <c r="I791" s="7"/>
      <c r="J791" s="7"/>
      <c r="K791" s="7"/>
      <c r="L791" s="7"/>
      <c r="M791" s="7"/>
      <c r="N791" s="7"/>
      <c r="O791" s="7"/>
      <c r="P791" s="7"/>
      <c r="Q791" s="7"/>
      <c r="R791" s="7"/>
      <c r="S791" s="7"/>
      <c r="T791" s="7"/>
      <c r="U791" s="7"/>
      <c r="V791" s="7"/>
      <c r="W791" s="7"/>
      <c r="X791" s="7"/>
      <c r="Y791" s="7"/>
      <c r="Z791" s="7"/>
      <c r="AA791" s="7"/>
    </row>
    <row r="792" spans="1:27" ht="14.4">
      <c r="A792" s="7"/>
      <c r="B792" s="7"/>
      <c r="C792" s="7"/>
      <c r="D792" s="7"/>
      <c r="E792" s="7"/>
      <c r="F792" s="7"/>
      <c r="G792" s="7"/>
      <c r="H792" s="7"/>
      <c r="I792" s="7"/>
      <c r="J792" s="7"/>
      <c r="K792" s="7"/>
      <c r="L792" s="7"/>
      <c r="M792" s="7"/>
      <c r="N792" s="7"/>
      <c r="O792" s="7"/>
      <c r="P792" s="7"/>
      <c r="Q792" s="7"/>
      <c r="R792" s="7"/>
      <c r="S792" s="7"/>
      <c r="T792" s="7"/>
      <c r="U792" s="7"/>
      <c r="V792" s="7"/>
      <c r="W792" s="7"/>
      <c r="X792" s="7"/>
      <c r="Y792" s="7"/>
      <c r="Z792" s="7"/>
      <c r="AA792" s="7"/>
    </row>
    <row r="793" spans="1:27" ht="14.4">
      <c r="A793" s="7"/>
      <c r="B793" s="7"/>
      <c r="C793" s="7"/>
      <c r="D793" s="7"/>
      <c r="E793" s="7"/>
      <c r="F793" s="7"/>
      <c r="G793" s="7"/>
      <c r="H793" s="7"/>
      <c r="I793" s="7"/>
      <c r="J793" s="7"/>
      <c r="K793" s="7"/>
      <c r="L793" s="7"/>
      <c r="M793" s="7"/>
      <c r="N793" s="7"/>
      <c r="O793" s="7"/>
      <c r="P793" s="7"/>
      <c r="Q793" s="7"/>
      <c r="R793" s="7"/>
      <c r="S793" s="7"/>
      <c r="T793" s="7"/>
      <c r="U793" s="7"/>
      <c r="V793" s="7"/>
      <c r="W793" s="7"/>
      <c r="X793" s="7"/>
      <c r="Y793" s="7"/>
      <c r="Z793" s="7"/>
      <c r="AA793" s="7"/>
    </row>
    <row r="794" spans="1:27" ht="14.4">
      <c r="A794" s="7"/>
      <c r="B794" s="7"/>
      <c r="C794" s="7"/>
      <c r="D794" s="7"/>
      <c r="E794" s="7"/>
      <c r="F794" s="7"/>
      <c r="G794" s="7"/>
      <c r="H794" s="7"/>
      <c r="I794" s="7"/>
      <c r="J794" s="7"/>
      <c r="K794" s="7"/>
      <c r="L794" s="7"/>
      <c r="M794" s="7"/>
      <c r="N794" s="7"/>
      <c r="O794" s="7"/>
      <c r="P794" s="7"/>
      <c r="Q794" s="7"/>
      <c r="R794" s="7"/>
      <c r="S794" s="7"/>
      <c r="T794" s="7"/>
      <c r="U794" s="7"/>
      <c r="V794" s="7"/>
      <c r="W794" s="7"/>
      <c r="X794" s="7"/>
      <c r="Y794" s="7"/>
      <c r="Z794" s="7"/>
      <c r="AA794" s="7"/>
    </row>
    <row r="795" spans="1:27" ht="14.4">
      <c r="A795" s="7"/>
      <c r="B795" s="7"/>
      <c r="C795" s="7"/>
      <c r="D795" s="7"/>
      <c r="E795" s="7"/>
      <c r="F795" s="7"/>
      <c r="G795" s="7"/>
      <c r="H795" s="7"/>
      <c r="I795" s="7"/>
      <c r="J795" s="7"/>
      <c r="K795" s="7"/>
      <c r="L795" s="7"/>
      <c r="M795" s="7"/>
      <c r="N795" s="7"/>
      <c r="O795" s="7"/>
      <c r="P795" s="7"/>
      <c r="Q795" s="7"/>
      <c r="R795" s="7"/>
      <c r="S795" s="7"/>
      <c r="T795" s="7"/>
      <c r="U795" s="7"/>
      <c r="V795" s="7"/>
      <c r="W795" s="7"/>
      <c r="X795" s="7"/>
      <c r="Y795" s="7"/>
      <c r="Z795" s="7"/>
      <c r="AA795" s="7"/>
    </row>
    <row r="796" spans="1:27" ht="14.4">
      <c r="A796" s="7"/>
      <c r="B796" s="7"/>
      <c r="C796" s="7"/>
      <c r="D796" s="7"/>
      <c r="E796" s="7"/>
      <c r="F796" s="7"/>
      <c r="G796" s="7"/>
      <c r="H796" s="7"/>
      <c r="I796" s="7"/>
      <c r="J796" s="7"/>
      <c r="K796" s="7"/>
      <c r="L796" s="7"/>
      <c r="M796" s="7"/>
      <c r="N796" s="7"/>
      <c r="O796" s="7"/>
      <c r="P796" s="7"/>
      <c r="Q796" s="7"/>
      <c r="R796" s="7"/>
      <c r="S796" s="7"/>
      <c r="T796" s="7"/>
      <c r="U796" s="7"/>
      <c r="V796" s="7"/>
      <c r="W796" s="7"/>
      <c r="X796" s="7"/>
      <c r="Y796" s="7"/>
      <c r="Z796" s="7"/>
      <c r="AA796" s="7"/>
    </row>
    <row r="797" spans="1:27" ht="14.4">
      <c r="A797" s="7"/>
      <c r="B797" s="7"/>
      <c r="C797" s="7"/>
      <c r="D797" s="7"/>
      <c r="E797" s="7"/>
      <c r="F797" s="7"/>
      <c r="G797" s="7"/>
      <c r="H797" s="7"/>
      <c r="I797" s="7"/>
      <c r="J797" s="7"/>
      <c r="K797" s="7"/>
      <c r="L797" s="7"/>
      <c r="M797" s="7"/>
      <c r="N797" s="7"/>
      <c r="O797" s="7"/>
      <c r="P797" s="7"/>
      <c r="Q797" s="7"/>
      <c r="R797" s="7"/>
      <c r="S797" s="7"/>
      <c r="T797" s="7"/>
      <c r="U797" s="7"/>
      <c r="V797" s="7"/>
      <c r="W797" s="7"/>
      <c r="X797" s="7"/>
      <c r="Y797" s="7"/>
      <c r="Z797" s="7"/>
      <c r="AA797" s="7"/>
    </row>
    <row r="798" spans="1:27" ht="14.4">
      <c r="A798" s="7"/>
      <c r="B798" s="7"/>
      <c r="C798" s="7"/>
      <c r="D798" s="7"/>
      <c r="E798" s="7"/>
      <c r="F798" s="7"/>
      <c r="G798" s="7"/>
      <c r="H798" s="7"/>
      <c r="I798" s="7"/>
      <c r="J798" s="7"/>
      <c r="K798" s="7"/>
      <c r="L798" s="7"/>
      <c r="M798" s="7"/>
      <c r="N798" s="7"/>
      <c r="O798" s="7"/>
      <c r="P798" s="7"/>
      <c r="Q798" s="7"/>
      <c r="R798" s="7"/>
      <c r="S798" s="7"/>
      <c r="T798" s="7"/>
      <c r="U798" s="7"/>
      <c r="V798" s="7"/>
      <c r="W798" s="7"/>
      <c r="X798" s="7"/>
      <c r="Y798" s="7"/>
      <c r="Z798" s="7"/>
      <c r="AA798" s="7"/>
    </row>
    <row r="799" spans="1:27" ht="14.4">
      <c r="A799" s="7"/>
      <c r="B799" s="7"/>
      <c r="C799" s="7"/>
      <c r="D799" s="7"/>
      <c r="E799" s="7"/>
      <c r="F799" s="7"/>
      <c r="G799" s="7"/>
      <c r="H799" s="7"/>
      <c r="I799" s="7"/>
      <c r="J799" s="7"/>
      <c r="K799" s="7"/>
      <c r="L799" s="7"/>
      <c r="M799" s="7"/>
      <c r="N799" s="7"/>
      <c r="O799" s="7"/>
      <c r="P799" s="7"/>
      <c r="Q799" s="7"/>
      <c r="R799" s="7"/>
      <c r="S799" s="7"/>
      <c r="T799" s="7"/>
      <c r="U799" s="7"/>
      <c r="V799" s="7"/>
      <c r="W799" s="7"/>
      <c r="X799" s="7"/>
      <c r="Y799" s="7"/>
      <c r="Z799" s="7"/>
      <c r="AA799" s="7"/>
    </row>
    <row r="800" spans="1:27" ht="14.4">
      <c r="A800" s="7"/>
      <c r="B800" s="7"/>
      <c r="C800" s="7"/>
      <c r="D800" s="7"/>
      <c r="E800" s="7"/>
      <c r="F800" s="7"/>
      <c r="G800" s="7"/>
      <c r="H800" s="7"/>
      <c r="I800" s="7"/>
      <c r="J800" s="7"/>
      <c r="K800" s="7"/>
      <c r="L800" s="7"/>
      <c r="M800" s="7"/>
      <c r="N800" s="7"/>
      <c r="O800" s="7"/>
      <c r="P800" s="7"/>
      <c r="Q800" s="7"/>
      <c r="R800" s="7"/>
      <c r="S800" s="7"/>
      <c r="T800" s="7"/>
      <c r="U800" s="7"/>
      <c r="V800" s="7"/>
      <c r="W800" s="7"/>
      <c r="X800" s="7"/>
      <c r="Y800" s="7"/>
      <c r="Z800" s="7"/>
      <c r="AA800" s="7"/>
    </row>
    <row r="801" spans="1:27" ht="14.4">
      <c r="A801" s="7"/>
      <c r="B801" s="7"/>
      <c r="C801" s="7"/>
      <c r="D801" s="7"/>
      <c r="E801" s="7"/>
      <c r="F801" s="7"/>
      <c r="G801" s="7"/>
      <c r="H801" s="7"/>
      <c r="I801" s="7"/>
      <c r="J801" s="7"/>
      <c r="K801" s="7"/>
      <c r="L801" s="7"/>
      <c r="M801" s="7"/>
      <c r="N801" s="7"/>
      <c r="O801" s="7"/>
      <c r="P801" s="7"/>
      <c r="Q801" s="7"/>
      <c r="R801" s="7"/>
      <c r="S801" s="7"/>
      <c r="T801" s="7"/>
      <c r="U801" s="7"/>
      <c r="V801" s="7"/>
      <c r="W801" s="7"/>
      <c r="X801" s="7"/>
      <c r="Y801" s="7"/>
      <c r="Z801" s="7"/>
      <c r="AA801" s="7"/>
    </row>
    <row r="802" spans="1:27" ht="14.4">
      <c r="A802" s="7"/>
      <c r="B802" s="7"/>
      <c r="C802" s="7"/>
      <c r="D802" s="7"/>
      <c r="E802" s="7"/>
      <c r="F802" s="7"/>
      <c r="G802" s="7"/>
      <c r="H802" s="7"/>
      <c r="I802" s="7"/>
      <c r="J802" s="7"/>
      <c r="K802" s="7"/>
      <c r="L802" s="7"/>
      <c r="M802" s="7"/>
      <c r="N802" s="7"/>
      <c r="O802" s="7"/>
      <c r="P802" s="7"/>
      <c r="Q802" s="7"/>
      <c r="R802" s="7"/>
      <c r="S802" s="7"/>
      <c r="T802" s="7"/>
      <c r="U802" s="7"/>
      <c r="V802" s="7"/>
      <c r="W802" s="7"/>
      <c r="X802" s="7"/>
      <c r="Y802" s="7"/>
      <c r="Z802" s="7"/>
      <c r="AA802" s="7"/>
    </row>
    <row r="803" spans="1:27" ht="14.4">
      <c r="A803" s="7"/>
      <c r="B803" s="7"/>
      <c r="C803" s="7"/>
      <c r="D803" s="7"/>
      <c r="E803" s="7"/>
      <c r="F803" s="7"/>
      <c r="G803" s="7"/>
      <c r="H803" s="7"/>
      <c r="I803" s="7"/>
      <c r="J803" s="7"/>
      <c r="K803" s="7"/>
      <c r="L803" s="7"/>
      <c r="M803" s="7"/>
      <c r="N803" s="7"/>
      <c r="O803" s="7"/>
      <c r="P803" s="7"/>
      <c r="Q803" s="7"/>
      <c r="R803" s="7"/>
      <c r="S803" s="7"/>
      <c r="T803" s="7"/>
      <c r="U803" s="7"/>
      <c r="V803" s="7"/>
      <c r="W803" s="7"/>
      <c r="X803" s="7"/>
      <c r="Y803" s="7"/>
      <c r="Z803" s="7"/>
      <c r="AA803" s="7"/>
    </row>
    <row r="804" spans="1:27" ht="14.4">
      <c r="A804" s="7"/>
      <c r="B804" s="7"/>
      <c r="C804" s="7"/>
      <c r="D804" s="7"/>
      <c r="E804" s="7"/>
      <c r="F804" s="7"/>
      <c r="G804" s="7"/>
      <c r="H804" s="7"/>
      <c r="I804" s="7"/>
      <c r="J804" s="7"/>
      <c r="K804" s="7"/>
      <c r="L804" s="7"/>
      <c r="M804" s="7"/>
      <c r="N804" s="7"/>
      <c r="O804" s="7"/>
      <c r="P804" s="7"/>
      <c r="Q804" s="7"/>
      <c r="R804" s="7"/>
      <c r="S804" s="7"/>
      <c r="T804" s="7"/>
      <c r="U804" s="7"/>
      <c r="V804" s="7"/>
      <c r="W804" s="7"/>
      <c r="X804" s="7"/>
      <c r="Y804" s="7"/>
      <c r="Z804" s="7"/>
      <c r="AA804" s="7"/>
    </row>
    <row r="805" spans="1:27" ht="14.4">
      <c r="A805" s="7"/>
      <c r="B805" s="7"/>
      <c r="C805" s="7"/>
      <c r="D805" s="7"/>
      <c r="E805" s="7"/>
      <c r="F805" s="7"/>
      <c r="G805" s="7"/>
      <c r="H805" s="7"/>
      <c r="I805" s="7"/>
      <c r="J805" s="7"/>
      <c r="K805" s="7"/>
      <c r="L805" s="7"/>
      <c r="M805" s="7"/>
      <c r="N805" s="7"/>
      <c r="O805" s="7"/>
      <c r="P805" s="7"/>
      <c r="Q805" s="7"/>
      <c r="R805" s="7"/>
      <c r="S805" s="7"/>
      <c r="T805" s="7"/>
      <c r="U805" s="7"/>
      <c r="V805" s="7"/>
      <c r="W805" s="7"/>
      <c r="X805" s="7"/>
      <c r="Y805" s="7"/>
      <c r="Z805" s="7"/>
      <c r="AA805" s="7"/>
    </row>
    <row r="806" spans="1:27" ht="14.4">
      <c r="A806" s="7"/>
      <c r="B806" s="7"/>
      <c r="C806" s="7"/>
      <c r="D806" s="7"/>
      <c r="E806" s="7"/>
      <c r="F806" s="7"/>
      <c r="G806" s="7"/>
      <c r="H806" s="7"/>
      <c r="I806" s="7"/>
      <c r="J806" s="7"/>
      <c r="K806" s="7"/>
      <c r="L806" s="7"/>
      <c r="M806" s="7"/>
      <c r="N806" s="7"/>
      <c r="O806" s="7"/>
      <c r="P806" s="7"/>
      <c r="Q806" s="7"/>
      <c r="R806" s="7"/>
      <c r="S806" s="7"/>
      <c r="T806" s="7"/>
      <c r="U806" s="7"/>
      <c r="V806" s="7"/>
      <c r="W806" s="7"/>
      <c r="X806" s="7"/>
      <c r="Y806" s="7"/>
      <c r="Z806" s="7"/>
      <c r="AA806" s="7"/>
    </row>
    <row r="807" spans="1:27" ht="14.4">
      <c r="A807" s="7"/>
      <c r="B807" s="7"/>
      <c r="C807" s="7"/>
      <c r="D807" s="7"/>
      <c r="E807" s="7"/>
      <c r="F807" s="7"/>
      <c r="G807" s="7"/>
      <c r="H807" s="7"/>
      <c r="I807" s="7"/>
      <c r="J807" s="7"/>
      <c r="K807" s="7"/>
      <c r="L807" s="7"/>
      <c r="M807" s="7"/>
      <c r="N807" s="7"/>
      <c r="O807" s="7"/>
      <c r="P807" s="7"/>
      <c r="Q807" s="7"/>
      <c r="R807" s="7"/>
      <c r="S807" s="7"/>
      <c r="T807" s="7"/>
      <c r="U807" s="7"/>
      <c r="V807" s="7"/>
      <c r="W807" s="7"/>
      <c r="X807" s="7"/>
      <c r="Y807" s="7"/>
      <c r="Z807" s="7"/>
      <c r="AA807" s="7"/>
    </row>
    <row r="808" spans="1:27" ht="14.4">
      <c r="A808" s="7"/>
      <c r="B808" s="7"/>
      <c r="C808" s="7"/>
      <c r="D808" s="7"/>
      <c r="E808" s="7"/>
      <c r="F808" s="7"/>
      <c r="G808" s="7"/>
      <c r="H808" s="7"/>
      <c r="I808" s="7"/>
      <c r="J808" s="7"/>
      <c r="K808" s="7"/>
      <c r="L808" s="7"/>
      <c r="M808" s="7"/>
      <c r="N808" s="7"/>
      <c r="O808" s="7"/>
      <c r="P808" s="7"/>
      <c r="Q808" s="7"/>
      <c r="R808" s="7"/>
      <c r="S808" s="7"/>
      <c r="T808" s="7"/>
      <c r="U808" s="7"/>
      <c r="V808" s="7"/>
      <c r="W808" s="7"/>
      <c r="X808" s="7"/>
      <c r="Y808" s="7"/>
      <c r="Z808" s="7"/>
      <c r="AA808" s="7"/>
    </row>
    <row r="809" spans="1:27" ht="14.4">
      <c r="A809" s="7"/>
      <c r="B809" s="7"/>
      <c r="C809" s="7"/>
      <c r="D809" s="7"/>
      <c r="E809" s="7"/>
      <c r="F809" s="7"/>
      <c r="G809" s="7"/>
      <c r="H809" s="7"/>
      <c r="I809" s="7"/>
      <c r="J809" s="7"/>
      <c r="K809" s="7"/>
      <c r="L809" s="7"/>
      <c r="M809" s="7"/>
      <c r="N809" s="7"/>
      <c r="O809" s="7"/>
      <c r="P809" s="7"/>
      <c r="Q809" s="7"/>
      <c r="R809" s="7"/>
      <c r="S809" s="7"/>
      <c r="T809" s="7"/>
      <c r="U809" s="7"/>
      <c r="V809" s="7"/>
      <c r="W809" s="7"/>
      <c r="X809" s="7"/>
      <c r="Y809" s="7"/>
      <c r="Z809" s="7"/>
      <c r="AA809" s="7"/>
    </row>
    <row r="810" spans="1:27" ht="14.4">
      <c r="A810" s="7"/>
      <c r="B810" s="7"/>
      <c r="C810" s="7"/>
      <c r="D810" s="7"/>
      <c r="E810" s="7"/>
      <c r="F810" s="7"/>
      <c r="G810" s="7"/>
      <c r="H810" s="7"/>
      <c r="I810" s="7"/>
      <c r="J810" s="7"/>
      <c r="K810" s="7"/>
      <c r="L810" s="7"/>
      <c r="M810" s="7"/>
      <c r="N810" s="7"/>
      <c r="O810" s="7"/>
      <c r="P810" s="7"/>
      <c r="Q810" s="7"/>
      <c r="R810" s="7"/>
      <c r="S810" s="7"/>
      <c r="T810" s="7"/>
      <c r="U810" s="7"/>
      <c r="V810" s="7"/>
      <c r="W810" s="7"/>
      <c r="X810" s="7"/>
      <c r="Y810" s="7"/>
      <c r="Z810" s="7"/>
      <c r="AA810" s="7"/>
    </row>
    <row r="811" spans="1:27" ht="14.4">
      <c r="A811" s="7"/>
      <c r="B811" s="7"/>
      <c r="C811" s="7"/>
      <c r="D811" s="7"/>
      <c r="E811" s="7"/>
      <c r="F811" s="7"/>
      <c r="G811" s="7"/>
      <c r="H811" s="7"/>
      <c r="I811" s="7"/>
      <c r="J811" s="7"/>
      <c r="K811" s="7"/>
      <c r="L811" s="7"/>
      <c r="M811" s="7"/>
      <c r="N811" s="7"/>
      <c r="O811" s="7"/>
      <c r="P811" s="7"/>
      <c r="Q811" s="7"/>
      <c r="R811" s="7"/>
      <c r="S811" s="7"/>
      <c r="T811" s="7"/>
      <c r="U811" s="7"/>
      <c r="V811" s="7"/>
      <c r="W811" s="7"/>
      <c r="X811" s="7"/>
      <c r="Y811" s="7"/>
      <c r="Z811" s="7"/>
      <c r="AA811" s="7"/>
    </row>
    <row r="812" spans="1:27" ht="14.4">
      <c r="A812" s="7"/>
      <c r="B812" s="7"/>
      <c r="C812" s="7"/>
      <c r="D812" s="7"/>
      <c r="E812" s="7"/>
      <c r="F812" s="7"/>
      <c r="G812" s="7"/>
      <c r="H812" s="7"/>
      <c r="I812" s="7"/>
      <c r="J812" s="7"/>
      <c r="K812" s="7"/>
      <c r="L812" s="7"/>
      <c r="M812" s="7"/>
      <c r="N812" s="7"/>
      <c r="O812" s="7"/>
      <c r="P812" s="7"/>
      <c r="Q812" s="7"/>
      <c r="R812" s="7"/>
      <c r="S812" s="7"/>
      <c r="T812" s="7"/>
      <c r="U812" s="7"/>
      <c r="V812" s="7"/>
      <c r="W812" s="7"/>
      <c r="X812" s="7"/>
      <c r="Y812" s="7"/>
      <c r="Z812" s="7"/>
      <c r="AA812" s="7"/>
    </row>
    <row r="813" spans="1:27" ht="14.4">
      <c r="A813" s="7"/>
      <c r="B813" s="7"/>
      <c r="C813" s="7"/>
      <c r="D813" s="7"/>
      <c r="E813" s="7"/>
      <c r="F813" s="7"/>
      <c r="G813" s="7"/>
      <c r="H813" s="7"/>
      <c r="I813" s="7"/>
      <c r="J813" s="7"/>
      <c r="K813" s="7"/>
      <c r="L813" s="7"/>
      <c r="M813" s="7"/>
      <c r="N813" s="7"/>
      <c r="O813" s="7"/>
      <c r="P813" s="7"/>
      <c r="Q813" s="7"/>
      <c r="R813" s="7"/>
      <c r="S813" s="7"/>
      <c r="T813" s="7"/>
      <c r="U813" s="7"/>
      <c r="V813" s="7"/>
      <c r="W813" s="7"/>
      <c r="X813" s="7"/>
      <c r="Y813" s="7"/>
      <c r="Z813" s="7"/>
      <c r="AA813" s="7"/>
    </row>
    <row r="814" spans="1:27" ht="14.4">
      <c r="A814" s="7"/>
      <c r="B814" s="7"/>
      <c r="C814" s="7"/>
      <c r="D814" s="7"/>
      <c r="E814" s="7"/>
      <c r="F814" s="7"/>
      <c r="G814" s="7"/>
      <c r="H814" s="7"/>
      <c r="I814" s="7"/>
      <c r="J814" s="7"/>
      <c r="K814" s="7"/>
      <c r="L814" s="7"/>
      <c r="M814" s="7"/>
      <c r="N814" s="7"/>
      <c r="O814" s="7"/>
      <c r="P814" s="7"/>
      <c r="Q814" s="7"/>
      <c r="R814" s="7"/>
      <c r="S814" s="7"/>
      <c r="T814" s="7"/>
      <c r="U814" s="7"/>
      <c r="V814" s="7"/>
      <c r="W814" s="7"/>
      <c r="X814" s="7"/>
      <c r="Y814" s="7"/>
      <c r="Z814" s="7"/>
      <c r="AA814" s="7"/>
    </row>
    <row r="815" spans="1:27" ht="14.4">
      <c r="A815" s="7"/>
      <c r="B815" s="7"/>
      <c r="C815" s="7"/>
      <c r="D815" s="7"/>
      <c r="E815" s="7"/>
      <c r="F815" s="7"/>
      <c r="G815" s="7"/>
      <c r="H815" s="7"/>
      <c r="I815" s="7"/>
      <c r="J815" s="7"/>
      <c r="K815" s="7"/>
      <c r="L815" s="7"/>
      <c r="M815" s="7"/>
      <c r="N815" s="7"/>
      <c r="O815" s="7"/>
      <c r="P815" s="7"/>
      <c r="Q815" s="7"/>
      <c r="R815" s="7"/>
      <c r="S815" s="7"/>
      <c r="T815" s="7"/>
      <c r="U815" s="7"/>
      <c r="V815" s="7"/>
      <c r="W815" s="7"/>
      <c r="X815" s="7"/>
      <c r="Y815" s="7"/>
      <c r="Z815" s="7"/>
      <c r="AA815" s="7"/>
    </row>
    <row r="816" spans="1:27" ht="14.4">
      <c r="A816" s="7"/>
      <c r="B816" s="7"/>
      <c r="C816" s="7"/>
      <c r="D816" s="7"/>
      <c r="E816" s="7"/>
      <c r="F816" s="7"/>
      <c r="G816" s="7"/>
      <c r="H816" s="7"/>
      <c r="I816" s="7"/>
      <c r="J816" s="7"/>
      <c r="K816" s="7"/>
      <c r="L816" s="7"/>
      <c r="M816" s="7"/>
      <c r="N816" s="7"/>
      <c r="O816" s="7"/>
      <c r="P816" s="7"/>
      <c r="Q816" s="7"/>
      <c r="R816" s="7"/>
      <c r="S816" s="7"/>
      <c r="T816" s="7"/>
      <c r="U816" s="7"/>
      <c r="V816" s="7"/>
      <c r="W816" s="7"/>
      <c r="X816" s="7"/>
      <c r="Y816" s="7"/>
      <c r="Z816" s="7"/>
      <c r="AA816" s="7"/>
    </row>
    <row r="817" spans="1:27" ht="14.4">
      <c r="A817" s="7"/>
      <c r="B817" s="7"/>
      <c r="C817" s="7"/>
      <c r="D817" s="7"/>
      <c r="E817" s="7"/>
      <c r="F817" s="7"/>
      <c r="G817" s="7"/>
      <c r="H817" s="7"/>
      <c r="I817" s="7"/>
      <c r="J817" s="7"/>
      <c r="K817" s="7"/>
      <c r="L817" s="7"/>
      <c r="M817" s="7"/>
      <c r="N817" s="7"/>
      <c r="O817" s="7"/>
      <c r="P817" s="7"/>
      <c r="Q817" s="7"/>
      <c r="R817" s="7"/>
      <c r="S817" s="7"/>
      <c r="T817" s="7"/>
      <c r="U817" s="7"/>
      <c r="V817" s="7"/>
      <c r="W817" s="7"/>
      <c r="X817" s="7"/>
      <c r="Y817" s="7"/>
      <c r="Z817" s="7"/>
      <c r="AA817" s="7"/>
    </row>
    <row r="818" spans="1:27" ht="14.4">
      <c r="A818" s="7"/>
      <c r="B818" s="7"/>
      <c r="C818" s="7"/>
      <c r="D818" s="7"/>
      <c r="E818" s="7"/>
      <c r="F818" s="7"/>
      <c r="G818" s="7"/>
      <c r="H818" s="7"/>
      <c r="I818" s="7"/>
      <c r="J818" s="7"/>
      <c r="K818" s="7"/>
      <c r="L818" s="7"/>
      <c r="M818" s="7"/>
      <c r="N818" s="7"/>
      <c r="O818" s="7"/>
      <c r="P818" s="7"/>
      <c r="Q818" s="7"/>
      <c r="R818" s="7"/>
      <c r="S818" s="7"/>
      <c r="T818" s="7"/>
      <c r="U818" s="7"/>
      <c r="V818" s="7"/>
      <c r="W818" s="7"/>
      <c r="X818" s="7"/>
      <c r="Y818" s="7"/>
      <c r="Z818" s="7"/>
      <c r="AA818" s="7"/>
    </row>
    <row r="819" spans="1:27" ht="14.4">
      <c r="A819" s="7"/>
      <c r="B819" s="7"/>
      <c r="C819" s="7"/>
      <c r="D819" s="7"/>
      <c r="E819" s="7"/>
      <c r="F819" s="7"/>
      <c r="G819" s="7"/>
      <c r="H819" s="7"/>
      <c r="I819" s="7"/>
      <c r="J819" s="7"/>
      <c r="K819" s="7"/>
      <c r="L819" s="7"/>
      <c r="M819" s="7"/>
      <c r="N819" s="7"/>
      <c r="O819" s="7"/>
      <c r="P819" s="7"/>
      <c r="Q819" s="7"/>
      <c r="R819" s="7"/>
      <c r="S819" s="7"/>
      <c r="T819" s="7"/>
      <c r="U819" s="7"/>
      <c r="V819" s="7"/>
      <c r="W819" s="7"/>
      <c r="X819" s="7"/>
      <c r="Y819" s="7"/>
      <c r="Z819" s="7"/>
      <c r="AA819" s="7"/>
    </row>
    <row r="820" spans="1:27" ht="14.4">
      <c r="A820" s="7"/>
      <c r="B820" s="7"/>
      <c r="C820" s="7"/>
      <c r="D820" s="7"/>
      <c r="E820" s="7"/>
      <c r="F820" s="7"/>
      <c r="G820" s="7"/>
      <c r="H820" s="7"/>
      <c r="I820" s="7"/>
      <c r="J820" s="7"/>
      <c r="K820" s="7"/>
      <c r="L820" s="7"/>
      <c r="M820" s="7"/>
      <c r="N820" s="7"/>
      <c r="O820" s="7"/>
      <c r="P820" s="7"/>
      <c r="Q820" s="7"/>
      <c r="R820" s="7"/>
      <c r="S820" s="7"/>
      <c r="T820" s="7"/>
      <c r="U820" s="7"/>
      <c r="V820" s="7"/>
      <c r="W820" s="7"/>
      <c r="X820" s="7"/>
      <c r="Y820" s="7"/>
      <c r="Z820" s="7"/>
      <c r="AA820" s="7"/>
    </row>
    <row r="821" spans="1:27" ht="14.4">
      <c r="A821" s="7"/>
      <c r="B821" s="7"/>
      <c r="C821" s="7"/>
      <c r="D821" s="7"/>
      <c r="E821" s="7"/>
      <c r="F821" s="7"/>
      <c r="G821" s="7"/>
      <c r="H821" s="7"/>
      <c r="I821" s="7"/>
      <c r="J821" s="7"/>
      <c r="K821" s="7"/>
      <c r="L821" s="7"/>
      <c r="M821" s="7"/>
      <c r="N821" s="7"/>
      <c r="O821" s="7"/>
      <c r="P821" s="7"/>
      <c r="Q821" s="7"/>
      <c r="R821" s="7"/>
      <c r="S821" s="7"/>
      <c r="T821" s="7"/>
      <c r="U821" s="7"/>
      <c r="V821" s="7"/>
      <c r="W821" s="7"/>
      <c r="X821" s="7"/>
      <c r="Y821" s="7"/>
      <c r="Z821" s="7"/>
      <c r="AA821" s="7"/>
    </row>
    <row r="822" spans="1:27" ht="14.4">
      <c r="A822" s="7"/>
      <c r="B822" s="7"/>
      <c r="C822" s="7"/>
      <c r="D822" s="7"/>
      <c r="E822" s="7"/>
      <c r="F822" s="7"/>
      <c r="G822" s="7"/>
      <c r="H822" s="7"/>
      <c r="I822" s="7"/>
      <c r="J822" s="7"/>
      <c r="K822" s="7"/>
      <c r="L822" s="7"/>
      <c r="M822" s="7"/>
      <c r="N822" s="7"/>
      <c r="O822" s="7"/>
      <c r="P822" s="7"/>
      <c r="Q822" s="7"/>
      <c r="R822" s="7"/>
      <c r="S822" s="7"/>
      <c r="T822" s="7"/>
      <c r="U822" s="7"/>
      <c r="V822" s="7"/>
      <c r="W822" s="7"/>
      <c r="X822" s="7"/>
      <c r="Y822" s="7"/>
      <c r="Z822" s="7"/>
      <c r="AA822" s="7"/>
    </row>
    <row r="823" spans="1:27" ht="14.4">
      <c r="A823" s="7"/>
      <c r="B823" s="7"/>
      <c r="C823" s="7"/>
      <c r="D823" s="7"/>
      <c r="E823" s="7"/>
      <c r="F823" s="7"/>
      <c r="G823" s="7"/>
      <c r="H823" s="7"/>
      <c r="I823" s="7"/>
      <c r="J823" s="7"/>
      <c r="K823" s="7"/>
      <c r="L823" s="7"/>
      <c r="M823" s="7"/>
      <c r="N823" s="7"/>
      <c r="O823" s="7"/>
      <c r="P823" s="7"/>
      <c r="Q823" s="7"/>
      <c r="R823" s="7"/>
      <c r="S823" s="7"/>
      <c r="T823" s="7"/>
      <c r="U823" s="7"/>
      <c r="V823" s="7"/>
      <c r="W823" s="7"/>
      <c r="X823" s="7"/>
      <c r="Y823" s="7"/>
      <c r="Z823" s="7"/>
      <c r="AA823" s="7"/>
    </row>
    <row r="824" spans="1:27" ht="14.4">
      <c r="A824" s="7"/>
      <c r="B824" s="7"/>
      <c r="C824" s="7"/>
      <c r="D824" s="7"/>
      <c r="E824" s="7"/>
      <c r="F824" s="7"/>
      <c r="G824" s="7"/>
      <c r="H824" s="7"/>
      <c r="I824" s="7"/>
      <c r="J824" s="7"/>
      <c r="K824" s="7"/>
      <c r="L824" s="7"/>
      <c r="M824" s="7"/>
      <c r="N824" s="7"/>
      <c r="O824" s="7"/>
      <c r="P824" s="7"/>
      <c r="Q824" s="7"/>
      <c r="R824" s="7"/>
      <c r="S824" s="7"/>
      <c r="T824" s="7"/>
      <c r="U824" s="7"/>
      <c r="V824" s="7"/>
      <c r="W824" s="7"/>
      <c r="X824" s="7"/>
      <c r="Y824" s="7"/>
      <c r="Z824" s="7"/>
      <c r="AA824" s="7"/>
    </row>
    <row r="825" spans="1:27" ht="14.4">
      <c r="A825" s="7"/>
      <c r="B825" s="7"/>
      <c r="C825" s="7"/>
      <c r="D825" s="7"/>
      <c r="E825" s="7"/>
      <c r="F825" s="7"/>
      <c r="G825" s="7"/>
      <c r="H825" s="7"/>
      <c r="I825" s="7"/>
      <c r="J825" s="7"/>
      <c r="K825" s="7"/>
      <c r="L825" s="7"/>
      <c r="M825" s="7"/>
      <c r="N825" s="7"/>
      <c r="O825" s="7"/>
      <c r="P825" s="7"/>
      <c r="Q825" s="7"/>
      <c r="R825" s="7"/>
      <c r="S825" s="7"/>
      <c r="T825" s="7"/>
      <c r="U825" s="7"/>
      <c r="V825" s="7"/>
      <c r="W825" s="7"/>
      <c r="X825" s="7"/>
      <c r="Y825" s="7"/>
      <c r="Z825" s="7"/>
      <c r="AA825" s="7"/>
    </row>
    <row r="826" spans="1:27" ht="14.4">
      <c r="A826" s="7"/>
      <c r="B826" s="7"/>
      <c r="C826" s="7"/>
      <c r="D826" s="7"/>
      <c r="E826" s="7"/>
      <c r="F826" s="7"/>
      <c r="G826" s="7"/>
      <c r="H826" s="7"/>
      <c r="I826" s="7"/>
      <c r="J826" s="7"/>
      <c r="K826" s="7"/>
      <c r="L826" s="7"/>
      <c r="M826" s="7"/>
      <c r="N826" s="7"/>
      <c r="O826" s="7"/>
      <c r="P826" s="7"/>
      <c r="Q826" s="7"/>
      <c r="R826" s="7"/>
      <c r="S826" s="7"/>
      <c r="T826" s="7"/>
      <c r="U826" s="7"/>
      <c r="V826" s="7"/>
      <c r="W826" s="7"/>
      <c r="X826" s="7"/>
      <c r="Y826" s="7"/>
      <c r="Z826" s="7"/>
      <c r="AA826" s="7"/>
    </row>
    <row r="827" spans="1:27" ht="14.4">
      <c r="A827" s="7"/>
      <c r="B827" s="7"/>
      <c r="C827" s="7"/>
      <c r="D827" s="7"/>
      <c r="E827" s="7"/>
      <c r="F827" s="7"/>
      <c r="G827" s="7"/>
      <c r="H827" s="7"/>
      <c r="I827" s="7"/>
      <c r="J827" s="7"/>
      <c r="K827" s="7"/>
      <c r="L827" s="7"/>
      <c r="M827" s="7"/>
      <c r="N827" s="7"/>
      <c r="O827" s="7"/>
      <c r="P827" s="7"/>
      <c r="Q827" s="7"/>
      <c r="R827" s="7"/>
      <c r="S827" s="7"/>
      <c r="T827" s="7"/>
      <c r="U827" s="7"/>
      <c r="V827" s="7"/>
      <c r="W827" s="7"/>
      <c r="X827" s="7"/>
      <c r="Y827" s="7"/>
      <c r="Z827" s="7"/>
      <c r="AA827" s="7"/>
    </row>
    <row r="828" spans="1:27" ht="14.4">
      <c r="A828" s="7"/>
      <c r="B828" s="7"/>
      <c r="C828" s="7"/>
      <c r="D828" s="7"/>
      <c r="E828" s="7"/>
      <c r="F828" s="7"/>
      <c r="G828" s="7"/>
      <c r="H828" s="7"/>
      <c r="I828" s="7"/>
      <c r="J828" s="7"/>
      <c r="K828" s="7"/>
      <c r="L828" s="7"/>
      <c r="M828" s="7"/>
      <c r="N828" s="7"/>
      <c r="O828" s="7"/>
      <c r="P828" s="7"/>
      <c r="Q828" s="7"/>
      <c r="R828" s="7"/>
      <c r="S828" s="7"/>
      <c r="T828" s="7"/>
      <c r="U828" s="7"/>
      <c r="V828" s="7"/>
      <c r="W828" s="7"/>
      <c r="X828" s="7"/>
      <c r="Y828" s="7"/>
      <c r="Z828" s="7"/>
      <c r="AA828" s="7"/>
    </row>
    <row r="829" spans="1:27" ht="14.4">
      <c r="A829" s="7"/>
      <c r="B829" s="7"/>
      <c r="C829" s="7"/>
      <c r="D829" s="7"/>
      <c r="E829" s="7"/>
      <c r="F829" s="7"/>
      <c r="G829" s="7"/>
      <c r="H829" s="7"/>
      <c r="I829" s="7"/>
      <c r="J829" s="7"/>
      <c r="K829" s="7"/>
      <c r="L829" s="7"/>
      <c r="M829" s="7"/>
      <c r="N829" s="7"/>
      <c r="O829" s="7"/>
      <c r="P829" s="7"/>
      <c r="Q829" s="7"/>
      <c r="R829" s="7"/>
      <c r="S829" s="7"/>
      <c r="T829" s="7"/>
      <c r="U829" s="7"/>
      <c r="V829" s="7"/>
      <c r="W829" s="7"/>
      <c r="X829" s="7"/>
      <c r="Y829" s="7"/>
      <c r="Z829" s="7"/>
      <c r="AA829" s="7"/>
    </row>
    <row r="830" spans="1:27" ht="14.4">
      <c r="A830" s="7"/>
      <c r="B830" s="7"/>
      <c r="C830" s="7"/>
      <c r="D830" s="7"/>
      <c r="E830" s="7"/>
      <c r="F830" s="7"/>
      <c r="G830" s="7"/>
      <c r="H830" s="7"/>
      <c r="I830" s="7"/>
      <c r="J830" s="7"/>
      <c r="K830" s="7"/>
      <c r="L830" s="7"/>
      <c r="M830" s="7"/>
      <c r="N830" s="7"/>
      <c r="O830" s="7"/>
      <c r="P830" s="7"/>
      <c r="Q830" s="7"/>
      <c r="R830" s="7"/>
      <c r="S830" s="7"/>
      <c r="T830" s="7"/>
      <c r="U830" s="7"/>
      <c r="V830" s="7"/>
      <c r="W830" s="7"/>
      <c r="X830" s="7"/>
      <c r="Y830" s="7"/>
      <c r="Z830" s="7"/>
      <c r="AA830" s="7"/>
    </row>
    <row r="831" spans="1:27" ht="14.4">
      <c r="A831" s="7"/>
      <c r="B831" s="7"/>
      <c r="C831" s="7"/>
      <c r="D831" s="7"/>
      <c r="E831" s="7"/>
      <c r="F831" s="7"/>
      <c r="G831" s="7"/>
      <c r="H831" s="7"/>
      <c r="I831" s="7"/>
      <c r="J831" s="7"/>
      <c r="K831" s="7"/>
      <c r="L831" s="7"/>
      <c r="M831" s="7"/>
      <c r="N831" s="7"/>
      <c r="O831" s="7"/>
      <c r="P831" s="7"/>
      <c r="Q831" s="7"/>
      <c r="R831" s="7"/>
      <c r="S831" s="7"/>
      <c r="T831" s="7"/>
      <c r="U831" s="7"/>
      <c r="V831" s="7"/>
      <c r="W831" s="7"/>
      <c r="X831" s="7"/>
      <c r="Y831" s="7"/>
      <c r="Z831" s="7"/>
      <c r="AA831" s="7"/>
    </row>
    <row r="832" spans="1:27" ht="14.4">
      <c r="A832" s="7"/>
      <c r="B832" s="7"/>
      <c r="C832" s="7"/>
      <c r="D832" s="7"/>
      <c r="E832" s="7"/>
      <c r="F832" s="7"/>
      <c r="G832" s="7"/>
      <c r="H832" s="7"/>
      <c r="I832" s="7"/>
      <c r="J832" s="7"/>
      <c r="K832" s="7"/>
      <c r="L832" s="7"/>
      <c r="M832" s="7"/>
      <c r="N832" s="7"/>
      <c r="O832" s="7"/>
      <c r="P832" s="7"/>
      <c r="Q832" s="7"/>
      <c r="R832" s="7"/>
      <c r="S832" s="7"/>
      <c r="T832" s="7"/>
      <c r="U832" s="7"/>
      <c r="V832" s="7"/>
      <c r="W832" s="7"/>
      <c r="X832" s="7"/>
      <c r="Y832" s="7"/>
      <c r="Z832" s="7"/>
      <c r="AA832" s="7"/>
    </row>
    <row r="833" spans="1:27" ht="14.4">
      <c r="A833" s="7"/>
      <c r="B833" s="7"/>
      <c r="C833" s="7"/>
      <c r="D833" s="7"/>
      <c r="E833" s="7"/>
      <c r="F833" s="7"/>
      <c r="G833" s="7"/>
      <c r="H833" s="7"/>
      <c r="I833" s="7"/>
      <c r="J833" s="7"/>
      <c r="K833" s="7"/>
      <c r="L833" s="7"/>
      <c r="M833" s="7"/>
      <c r="N833" s="7"/>
      <c r="O833" s="7"/>
      <c r="P833" s="7"/>
      <c r="Q833" s="7"/>
      <c r="R833" s="7"/>
      <c r="S833" s="7"/>
      <c r="T833" s="7"/>
      <c r="U833" s="7"/>
      <c r="V833" s="7"/>
      <c r="W833" s="7"/>
      <c r="X833" s="7"/>
      <c r="Y833" s="7"/>
      <c r="Z833" s="7"/>
      <c r="AA833" s="7"/>
    </row>
    <row r="834" spans="1:27" ht="14.4">
      <c r="A834" s="7"/>
      <c r="B834" s="7"/>
      <c r="C834" s="7"/>
      <c r="D834" s="7"/>
      <c r="E834" s="7"/>
      <c r="F834" s="7"/>
      <c r="G834" s="7"/>
      <c r="H834" s="7"/>
      <c r="I834" s="7"/>
      <c r="J834" s="7"/>
      <c r="K834" s="7"/>
      <c r="L834" s="7"/>
      <c r="M834" s="7"/>
      <c r="N834" s="7"/>
      <c r="O834" s="7"/>
      <c r="P834" s="7"/>
      <c r="Q834" s="7"/>
      <c r="R834" s="7"/>
      <c r="S834" s="7"/>
      <c r="T834" s="7"/>
      <c r="U834" s="7"/>
      <c r="V834" s="7"/>
      <c r="W834" s="7"/>
      <c r="X834" s="7"/>
      <c r="Y834" s="7"/>
      <c r="Z834" s="7"/>
      <c r="AA834" s="7"/>
    </row>
    <row r="835" spans="1:27" ht="14.4">
      <c r="A835" s="7"/>
      <c r="B835" s="7"/>
      <c r="C835" s="7"/>
      <c r="D835" s="7"/>
      <c r="E835" s="7"/>
      <c r="F835" s="7"/>
      <c r="G835" s="7"/>
      <c r="H835" s="7"/>
      <c r="I835" s="7"/>
      <c r="J835" s="7"/>
      <c r="K835" s="7"/>
      <c r="L835" s="7"/>
      <c r="M835" s="7"/>
      <c r="N835" s="7"/>
      <c r="O835" s="7"/>
      <c r="P835" s="7"/>
      <c r="Q835" s="7"/>
      <c r="R835" s="7"/>
      <c r="S835" s="7"/>
      <c r="T835" s="7"/>
      <c r="U835" s="7"/>
      <c r="V835" s="7"/>
      <c r="W835" s="7"/>
      <c r="X835" s="7"/>
      <c r="Y835" s="7"/>
      <c r="Z835" s="7"/>
      <c r="AA835" s="7"/>
    </row>
    <row r="836" spans="1:27" ht="14.4">
      <c r="A836" s="7"/>
      <c r="B836" s="7"/>
      <c r="C836" s="7"/>
      <c r="D836" s="7"/>
      <c r="E836" s="7"/>
      <c r="F836" s="7"/>
      <c r="G836" s="7"/>
      <c r="H836" s="7"/>
      <c r="I836" s="7"/>
      <c r="J836" s="7"/>
      <c r="K836" s="7"/>
      <c r="L836" s="7"/>
      <c r="M836" s="7"/>
      <c r="N836" s="7"/>
      <c r="O836" s="7"/>
      <c r="P836" s="7"/>
      <c r="Q836" s="7"/>
      <c r="R836" s="7"/>
      <c r="S836" s="7"/>
      <c r="T836" s="7"/>
      <c r="U836" s="7"/>
      <c r="V836" s="7"/>
      <c r="W836" s="7"/>
      <c r="X836" s="7"/>
      <c r="Y836" s="7"/>
      <c r="Z836" s="7"/>
      <c r="AA836" s="7"/>
    </row>
    <row r="837" spans="1:27" ht="14.4">
      <c r="A837" s="7"/>
      <c r="B837" s="7"/>
      <c r="C837" s="7"/>
      <c r="D837" s="7"/>
      <c r="E837" s="7"/>
      <c r="F837" s="7"/>
      <c r="G837" s="7"/>
      <c r="H837" s="7"/>
      <c r="I837" s="7"/>
      <c r="J837" s="7"/>
      <c r="K837" s="7"/>
      <c r="L837" s="7"/>
      <c r="M837" s="7"/>
      <c r="N837" s="7"/>
      <c r="O837" s="7"/>
      <c r="P837" s="7"/>
      <c r="Q837" s="7"/>
      <c r="R837" s="7"/>
      <c r="S837" s="7"/>
      <c r="T837" s="7"/>
      <c r="U837" s="7"/>
      <c r="V837" s="7"/>
      <c r="W837" s="7"/>
      <c r="X837" s="7"/>
      <c r="Y837" s="7"/>
      <c r="Z837" s="7"/>
      <c r="AA837" s="7"/>
    </row>
    <row r="838" spans="1:27" ht="14.4">
      <c r="A838" s="7"/>
      <c r="B838" s="7"/>
      <c r="C838" s="7"/>
      <c r="D838" s="7"/>
      <c r="E838" s="7"/>
      <c r="F838" s="7"/>
      <c r="G838" s="7"/>
      <c r="H838" s="7"/>
      <c r="I838" s="7"/>
      <c r="J838" s="7"/>
      <c r="K838" s="7"/>
      <c r="L838" s="7"/>
      <c r="M838" s="7"/>
      <c r="N838" s="7"/>
      <c r="O838" s="7"/>
      <c r="P838" s="7"/>
      <c r="Q838" s="7"/>
      <c r="R838" s="7"/>
      <c r="S838" s="7"/>
      <c r="T838" s="7"/>
      <c r="U838" s="7"/>
      <c r="V838" s="7"/>
      <c r="W838" s="7"/>
      <c r="X838" s="7"/>
      <c r="Y838" s="7"/>
      <c r="Z838" s="7"/>
      <c r="AA838" s="7"/>
    </row>
    <row r="839" spans="1:27" ht="14.4">
      <c r="A839" s="7"/>
      <c r="B839" s="7"/>
      <c r="C839" s="7"/>
      <c r="D839" s="7"/>
      <c r="E839" s="7"/>
      <c r="F839" s="7"/>
      <c r="G839" s="7"/>
      <c r="H839" s="7"/>
      <c r="I839" s="7"/>
      <c r="J839" s="7"/>
      <c r="K839" s="7"/>
      <c r="L839" s="7"/>
      <c r="M839" s="7"/>
      <c r="N839" s="7"/>
      <c r="O839" s="7"/>
      <c r="P839" s="7"/>
      <c r="Q839" s="7"/>
      <c r="R839" s="7"/>
      <c r="S839" s="7"/>
      <c r="T839" s="7"/>
      <c r="U839" s="7"/>
      <c r="V839" s="7"/>
      <c r="W839" s="7"/>
      <c r="X839" s="7"/>
      <c r="Y839" s="7"/>
      <c r="Z839" s="7"/>
      <c r="AA839" s="7"/>
    </row>
    <row r="840" spans="1:27" ht="14.4">
      <c r="A840" s="7"/>
      <c r="B840" s="7"/>
      <c r="C840" s="7"/>
      <c r="D840" s="7"/>
      <c r="E840" s="7"/>
      <c r="F840" s="7"/>
      <c r="G840" s="7"/>
      <c r="H840" s="7"/>
      <c r="I840" s="7"/>
      <c r="J840" s="7"/>
      <c r="K840" s="7"/>
      <c r="L840" s="7"/>
      <c r="M840" s="7"/>
      <c r="N840" s="7"/>
      <c r="O840" s="7"/>
      <c r="P840" s="7"/>
      <c r="Q840" s="7"/>
      <c r="R840" s="7"/>
      <c r="S840" s="7"/>
      <c r="T840" s="7"/>
      <c r="U840" s="7"/>
      <c r="V840" s="7"/>
      <c r="W840" s="7"/>
      <c r="X840" s="7"/>
      <c r="Y840" s="7"/>
      <c r="Z840" s="7"/>
      <c r="AA840" s="7"/>
    </row>
    <row r="841" spans="1:27" ht="14.4">
      <c r="A841" s="7"/>
      <c r="B841" s="7"/>
      <c r="C841" s="7"/>
      <c r="D841" s="7"/>
      <c r="E841" s="7"/>
      <c r="F841" s="7"/>
      <c r="G841" s="7"/>
      <c r="H841" s="7"/>
      <c r="I841" s="7"/>
      <c r="J841" s="7"/>
      <c r="K841" s="7"/>
      <c r="L841" s="7"/>
      <c r="M841" s="7"/>
      <c r="N841" s="7"/>
      <c r="O841" s="7"/>
      <c r="P841" s="7"/>
      <c r="Q841" s="7"/>
      <c r="R841" s="7"/>
      <c r="S841" s="7"/>
      <c r="T841" s="7"/>
      <c r="U841" s="7"/>
      <c r="V841" s="7"/>
      <c r="W841" s="7"/>
      <c r="X841" s="7"/>
      <c r="Y841" s="7"/>
      <c r="Z841" s="7"/>
      <c r="AA841" s="7"/>
    </row>
    <row r="842" spans="1:27" ht="14.4">
      <c r="A842" s="7"/>
      <c r="B842" s="7"/>
      <c r="C842" s="7"/>
      <c r="D842" s="7"/>
      <c r="E842" s="7"/>
      <c r="F842" s="7"/>
      <c r="G842" s="7"/>
      <c r="H842" s="7"/>
      <c r="I842" s="7"/>
      <c r="J842" s="7"/>
      <c r="K842" s="7"/>
      <c r="L842" s="7"/>
      <c r="M842" s="7"/>
      <c r="N842" s="7"/>
      <c r="O842" s="7"/>
      <c r="P842" s="7"/>
      <c r="Q842" s="7"/>
      <c r="R842" s="7"/>
      <c r="S842" s="7"/>
      <c r="T842" s="7"/>
      <c r="U842" s="7"/>
      <c r="V842" s="7"/>
      <c r="W842" s="7"/>
      <c r="X842" s="7"/>
      <c r="Y842" s="7"/>
      <c r="Z842" s="7"/>
      <c r="AA842" s="7"/>
    </row>
    <row r="843" spans="1:27" ht="14.4">
      <c r="A843" s="7"/>
      <c r="B843" s="7"/>
      <c r="C843" s="7"/>
      <c r="D843" s="7"/>
      <c r="E843" s="7"/>
      <c r="F843" s="7"/>
      <c r="G843" s="7"/>
      <c r="H843" s="7"/>
      <c r="I843" s="7"/>
      <c r="J843" s="7"/>
      <c r="K843" s="7"/>
      <c r="L843" s="7"/>
      <c r="M843" s="7"/>
      <c r="N843" s="7"/>
      <c r="O843" s="7"/>
      <c r="P843" s="7"/>
      <c r="Q843" s="7"/>
      <c r="R843" s="7"/>
      <c r="S843" s="7"/>
      <c r="T843" s="7"/>
      <c r="U843" s="7"/>
      <c r="V843" s="7"/>
      <c r="W843" s="7"/>
      <c r="X843" s="7"/>
      <c r="Y843" s="7"/>
      <c r="Z843" s="7"/>
      <c r="AA843" s="7"/>
    </row>
    <row r="844" spans="1:27" ht="14.4">
      <c r="A844" s="7"/>
      <c r="B844" s="7"/>
      <c r="C844" s="7"/>
      <c r="D844" s="7"/>
      <c r="E844" s="7"/>
      <c r="F844" s="7"/>
      <c r="G844" s="7"/>
      <c r="H844" s="7"/>
      <c r="I844" s="7"/>
      <c r="J844" s="7"/>
      <c r="K844" s="7"/>
      <c r="L844" s="7"/>
      <c r="M844" s="7"/>
      <c r="N844" s="7"/>
      <c r="O844" s="7"/>
      <c r="P844" s="7"/>
      <c r="Q844" s="7"/>
      <c r="R844" s="7"/>
      <c r="S844" s="7"/>
      <c r="T844" s="7"/>
      <c r="U844" s="7"/>
      <c r="V844" s="7"/>
      <c r="W844" s="7"/>
      <c r="X844" s="7"/>
      <c r="Y844" s="7"/>
      <c r="Z844" s="7"/>
      <c r="AA844" s="7"/>
    </row>
    <row r="845" spans="1:27" ht="14.4">
      <c r="A845" s="7"/>
      <c r="B845" s="7"/>
      <c r="C845" s="7"/>
      <c r="D845" s="7"/>
      <c r="E845" s="7"/>
      <c r="F845" s="7"/>
      <c r="G845" s="7"/>
      <c r="H845" s="7"/>
      <c r="I845" s="7"/>
      <c r="J845" s="7"/>
      <c r="K845" s="7"/>
      <c r="L845" s="7"/>
      <c r="M845" s="7"/>
      <c r="N845" s="7"/>
      <c r="O845" s="7"/>
      <c r="P845" s="7"/>
      <c r="Q845" s="7"/>
      <c r="R845" s="7"/>
      <c r="S845" s="7"/>
      <c r="T845" s="7"/>
      <c r="U845" s="7"/>
      <c r="V845" s="7"/>
      <c r="W845" s="7"/>
      <c r="X845" s="7"/>
      <c r="Y845" s="7"/>
      <c r="Z845" s="7"/>
      <c r="AA845" s="7"/>
    </row>
    <row r="846" spans="1:27" ht="14.4">
      <c r="A846" s="7"/>
      <c r="B846" s="7"/>
      <c r="C846" s="7"/>
      <c r="D846" s="7"/>
      <c r="E846" s="7"/>
      <c r="F846" s="7"/>
      <c r="G846" s="7"/>
      <c r="H846" s="7"/>
      <c r="I846" s="7"/>
      <c r="J846" s="7"/>
      <c r="K846" s="7"/>
      <c r="L846" s="7"/>
      <c r="M846" s="7"/>
      <c r="N846" s="7"/>
      <c r="O846" s="7"/>
      <c r="P846" s="7"/>
      <c r="Q846" s="7"/>
      <c r="R846" s="7"/>
      <c r="S846" s="7"/>
      <c r="T846" s="7"/>
      <c r="U846" s="7"/>
      <c r="V846" s="7"/>
      <c r="W846" s="7"/>
      <c r="X846" s="7"/>
      <c r="Y846" s="7"/>
      <c r="Z846" s="7"/>
      <c r="AA846" s="7"/>
    </row>
    <row r="847" spans="1:27" ht="14.4">
      <c r="A847" s="7"/>
      <c r="B847" s="7"/>
      <c r="C847" s="7"/>
      <c r="D847" s="7"/>
      <c r="E847" s="7"/>
      <c r="F847" s="7"/>
      <c r="G847" s="7"/>
      <c r="H847" s="7"/>
      <c r="I847" s="7"/>
      <c r="J847" s="7"/>
      <c r="K847" s="7"/>
      <c r="L847" s="7"/>
      <c r="M847" s="7"/>
      <c r="N847" s="7"/>
      <c r="O847" s="7"/>
      <c r="P847" s="7"/>
      <c r="Q847" s="7"/>
      <c r="R847" s="7"/>
      <c r="S847" s="7"/>
      <c r="T847" s="7"/>
      <c r="U847" s="7"/>
      <c r="V847" s="7"/>
      <c r="W847" s="7"/>
      <c r="X847" s="7"/>
      <c r="Y847" s="7"/>
      <c r="Z847" s="7"/>
      <c r="AA847" s="7"/>
    </row>
    <row r="848" spans="1:27" ht="14.4">
      <c r="A848" s="7"/>
      <c r="B848" s="7"/>
      <c r="C848" s="7"/>
      <c r="D848" s="7"/>
      <c r="E848" s="7"/>
      <c r="F848" s="7"/>
      <c r="G848" s="7"/>
      <c r="H848" s="7"/>
      <c r="I848" s="7"/>
      <c r="J848" s="7"/>
      <c r="K848" s="7"/>
      <c r="L848" s="7"/>
      <c r="M848" s="7"/>
      <c r="N848" s="7"/>
      <c r="O848" s="7"/>
      <c r="P848" s="7"/>
      <c r="Q848" s="7"/>
      <c r="R848" s="7"/>
      <c r="S848" s="7"/>
      <c r="T848" s="7"/>
      <c r="U848" s="7"/>
      <c r="V848" s="7"/>
      <c r="W848" s="7"/>
      <c r="X848" s="7"/>
      <c r="Y848" s="7"/>
      <c r="Z848" s="7"/>
      <c r="AA848" s="7"/>
    </row>
    <row r="849" spans="1:27" ht="14.4">
      <c r="A849" s="7"/>
      <c r="B849" s="7"/>
      <c r="C849" s="7"/>
      <c r="D849" s="7"/>
      <c r="E849" s="7"/>
      <c r="F849" s="7"/>
      <c r="G849" s="7"/>
      <c r="H849" s="7"/>
      <c r="I849" s="7"/>
      <c r="J849" s="7"/>
      <c r="K849" s="7"/>
      <c r="L849" s="7"/>
      <c r="M849" s="7"/>
      <c r="N849" s="7"/>
      <c r="O849" s="7"/>
      <c r="P849" s="7"/>
      <c r="Q849" s="7"/>
      <c r="R849" s="7"/>
      <c r="S849" s="7"/>
      <c r="T849" s="7"/>
      <c r="U849" s="7"/>
      <c r="V849" s="7"/>
      <c r="W849" s="7"/>
      <c r="X849" s="7"/>
      <c r="Y849" s="7"/>
      <c r="Z849" s="7"/>
      <c r="AA849" s="7"/>
    </row>
    <row r="850" spans="1:27" ht="14.4">
      <c r="A850" s="7"/>
      <c r="B850" s="7"/>
      <c r="C850" s="7"/>
      <c r="D850" s="7"/>
      <c r="E850" s="7"/>
      <c r="F850" s="7"/>
      <c r="G850" s="7"/>
      <c r="H850" s="7"/>
      <c r="I850" s="7"/>
      <c r="J850" s="7"/>
      <c r="K850" s="7"/>
      <c r="L850" s="7"/>
      <c r="M850" s="7"/>
      <c r="N850" s="7"/>
      <c r="O850" s="7"/>
      <c r="P850" s="7"/>
      <c r="Q850" s="7"/>
      <c r="R850" s="7"/>
      <c r="S850" s="7"/>
      <c r="T850" s="7"/>
      <c r="U850" s="7"/>
      <c r="V850" s="7"/>
      <c r="W850" s="7"/>
      <c r="X850" s="7"/>
      <c r="Y850" s="7"/>
      <c r="Z850" s="7"/>
      <c r="AA850" s="7"/>
    </row>
    <row r="851" spans="1:27" ht="14.4">
      <c r="A851" s="7"/>
      <c r="B851" s="7"/>
      <c r="C851" s="7"/>
      <c r="D851" s="7"/>
      <c r="E851" s="7"/>
      <c r="F851" s="7"/>
      <c r="G851" s="7"/>
      <c r="H851" s="7"/>
      <c r="I851" s="7"/>
      <c r="J851" s="7"/>
      <c r="K851" s="7"/>
      <c r="L851" s="7"/>
      <c r="M851" s="7"/>
      <c r="N851" s="7"/>
      <c r="O851" s="7"/>
      <c r="P851" s="7"/>
      <c r="Q851" s="7"/>
      <c r="R851" s="7"/>
      <c r="S851" s="7"/>
      <c r="T851" s="7"/>
      <c r="U851" s="7"/>
      <c r="V851" s="7"/>
      <c r="W851" s="7"/>
      <c r="X851" s="7"/>
      <c r="Y851" s="7"/>
      <c r="Z851" s="7"/>
      <c r="AA851" s="7"/>
    </row>
    <row r="852" spans="1:27" ht="14.4">
      <c r="A852" s="7"/>
      <c r="B852" s="7"/>
      <c r="C852" s="7"/>
      <c r="D852" s="7"/>
      <c r="E852" s="7"/>
      <c r="F852" s="7"/>
      <c r="G852" s="7"/>
      <c r="H852" s="7"/>
      <c r="I852" s="7"/>
      <c r="J852" s="7"/>
      <c r="K852" s="7"/>
      <c r="L852" s="7"/>
      <c r="M852" s="7"/>
      <c r="N852" s="7"/>
      <c r="O852" s="7"/>
      <c r="P852" s="7"/>
      <c r="Q852" s="7"/>
      <c r="R852" s="7"/>
      <c r="S852" s="7"/>
      <c r="T852" s="7"/>
      <c r="U852" s="7"/>
      <c r="V852" s="7"/>
      <c r="W852" s="7"/>
      <c r="X852" s="7"/>
      <c r="Y852" s="7"/>
      <c r="Z852" s="7"/>
      <c r="AA852" s="7"/>
    </row>
    <row r="853" spans="1:27" ht="14.4">
      <c r="A853" s="7"/>
      <c r="B853" s="7"/>
      <c r="C853" s="7"/>
      <c r="D853" s="7"/>
      <c r="E853" s="7"/>
      <c r="F853" s="7"/>
      <c r="G853" s="7"/>
      <c r="H853" s="7"/>
      <c r="I853" s="7"/>
      <c r="J853" s="7"/>
      <c r="K853" s="7"/>
      <c r="L853" s="7"/>
      <c r="M853" s="7"/>
      <c r="N853" s="7"/>
      <c r="O853" s="7"/>
      <c r="P853" s="7"/>
      <c r="Q853" s="7"/>
      <c r="R853" s="7"/>
      <c r="S853" s="7"/>
      <c r="T853" s="7"/>
      <c r="U853" s="7"/>
      <c r="V853" s="7"/>
      <c r="W853" s="7"/>
      <c r="X853" s="7"/>
      <c r="Y853" s="7"/>
      <c r="Z853" s="7"/>
      <c r="AA853" s="7"/>
    </row>
    <row r="854" spans="1:27" ht="14.4">
      <c r="A854" s="7"/>
      <c r="B854" s="7"/>
      <c r="C854" s="7"/>
      <c r="D854" s="7"/>
      <c r="E854" s="7"/>
      <c r="F854" s="7"/>
      <c r="G854" s="7"/>
      <c r="H854" s="7"/>
      <c r="I854" s="7"/>
      <c r="J854" s="7"/>
      <c r="K854" s="7"/>
      <c r="L854" s="7"/>
      <c r="M854" s="7"/>
      <c r="N854" s="7"/>
      <c r="O854" s="7"/>
      <c r="P854" s="7"/>
      <c r="Q854" s="7"/>
      <c r="R854" s="7"/>
      <c r="S854" s="7"/>
      <c r="T854" s="7"/>
      <c r="U854" s="7"/>
      <c r="V854" s="7"/>
      <c r="W854" s="7"/>
      <c r="X854" s="7"/>
      <c r="Y854" s="7"/>
      <c r="Z854" s="7"/>
      <c r="AA854" s="7"/>
    </row>
    <row r="855" spans="1:27" ht="14.4">
      <c r="A855" s="7"/>
      <c r="B855" s="7"/>
      <c r="C855" s="7"/>
      <c r="D855" s="7"/>
      <c r="E855" s="7"/>
      <c r="F855" s="7"/>
      <c r="G855" s="7"/>
      <c r="H855" s="7"/>
      <c r="I855" s="7"/>
      <c r="J855" s="7"/>
      <c r="K855" s="7"/>
      <c r="L855" s="7"/>
      <c r="M855" s="7"/>
      <c r="N855" s="7"/>
      <c r="O855" s="7"/>
      <c r="P855" s="7"/>
      <c r="Q855" s="7"/>
      <c r="R855" s="7"/>
      <c r="S855" s="7"/>
      <c r="T855" s="7"/>
      <c r="U855" s="7"/>
      <c r="V855" s="7"/>
      <c r="W855" s="7"/>
      <c r="X855" s="7"/>
      <c r="Y855" s="7"/>
      <c r="Z855" s="7"/>
      <c r="AA855" s="7"/>
    </row>
    <row r="856" spans="1:27" ht="14.4">
      <c r="A856" s="7"/>
      <c r="B856" s="7"/>
      <c r="C856" s="7"/>
      <c r="D856" s="7"/>
      <c r="E856" s="7"/>
      <c r="F856" s="7"/>
      <c r="G856" s="7"/>
      <c r="H856" s="7"/>
      <c r="I856" s="7"/>
      <c r="J856" s="7"/>
      <c r="K856" s="7"/>
      <c r="L856" s="7"/>
      <c r="M856" s="7"/>
      <c r="N856" s="7"/>
      <c r="O856" s="7"/>
      <c r="P856" s="7"/>
      <c r="Q856" s="7"/>
      <c r="R856" s="7"/>
      <c r="S856" s="7"/>
      <c r="T856" s="7"/>
      <c r="U856" s="7"/>
      <c r="V856" s="7"/>
      <c r="W856" s="7"/>
      <c r="X856" s="7"/>
      <c r="Y856" s="7"/>
      <c r="Z856" s="7"/>
      <c r="AA856" s="7"/>
    </row>
    <row r="857" spans="1:27" ht="14.4">
      <c r="A857" s="7"/>
      <c r="B857" s="7"/>
      <c r="C857" s="7"/>
      <c r="D857" s="7"/>
      <c r="E857" s="7"/>
      <c r="F857" s="7"/>
      <c r="G857" s="7"/>
      <c r="H857" s="7"/>
      <c r="I857" s="7"/>
      <c r="J857" s="7"/>
      <c r="K857" s="7"/>
      <c r="L857" s="7"/>
      <c r="M857" s="7"/>
      <c r="N857" s="7"/>
      <c r="O857" s="7"/>
      <c r="P857" s="7"/>
      <c r="Q857" s="7"/>
      <c r="R857" s="7"/>
      <c r="S857" s="7"/>
      <c r="T857" s="7"/>
      <c r="U857" s="7"/>
      <c r="V857" s="7"/>
      <c r="W857" s="7"/>
      <c r="X857" s="7"/>
      <c r="Y857" s="7"/>
      <c r="Z857" s="7"/>
      <c r="AA857" s="7"/>
    </row>
    <row r="858" spans="1:27" ht="14.4">
      <c r="A858" s="7"/>
      <c r="B858" s="7"/>
      <c r="C858" s="7"/>
      <c r="D858" s="7"/>
      <c r="E858" s="7"/>
      <c r="F858" s="7"/>
      <c r="G858" s="7"/>
      <c r="H858" s="7"/>
      <c r="I858" s="7"/>
      <c r="J858" s="7"/>
      <c r="K858" s="7"/>
      <c r="L858" s="7"/>
      <c r="M858" s="7"/>
      <c r="N858" s="7"/>
      <c r="O858" s="7"/>
      <c r="P858" s="7"/>
      <c r="Q858" s="7"/>
      <c r="R858" s="7"/>
      <c r="S858" s="7"/>
      <c r="T858" s="7"/>
      <c r="U858" s="7"/>
      <c r="V858" s="7"/>
      <c r="W858" s="7"/>
      <c r="X858" s="7"/>
      <c r="Y858" s="7"/>
      <c r="Z858" s="7"/>
      <c r="AA858" s="7"/>
    </row>
    <row r="859" spans="1:27" ht="14.4">
      <c r="A859" s="7"/>
      <c r="B859" s="7"/>
      <c r="C859" s="7"/>
      <c r="D859" s="7"/>
      <c r="E859" s="7"/>
      <c r="F859" s="7"/>
      <c r="G859" s="7"/>
      <c r="H859" s="7"/>
      <c r="I859" s="7"/>
      <c r="J859" s="7"/>
      <c r="K859" s="7"/>
      <c r="L859" s="7"/>
      <c r="M859" s="7"/>
      <c r="N859" s="7"/>
      <c r="O859" s="7"/>
      <c r="P859" s="7"/>
      <c r="Q859" s="7"/>
      <c r="R859" s="7"/>
      <c r="S859" s="7"/>
      <c r="T859" s="7"/>
      <c r="U859" s="7"/>
      <c r="V859" s="7"/>
      <c r="W859" s="7"/>
      <c r="X859" s="7"/>
      <c r="Y859" s="7"/>
      <c r="Z859" s="7"/>
      <c r="AA859" s="7"/>
    </row>
    <row r="860" spans="1:27" ht="14.4">
      <c r="A860" s="7"/>
      <c r="B860" s="7"/>
      <c r="C860" s="7"/>
      <c r="D860" s="7"/>
      <c r="E860" s="7"/>
      <c r="F860" s="7"/>
      <c r="G860" s="7"/>
      <c r="H860" s="7"/>
      <c r="I860" s="7"/>
      <c r="J860" s="7"/>
      <c r="K860" s="7"/>
      <c r="L860" s="7"/>
      <c r="M860" s="7"/>
      <c r="N860" s="7"/>
      <c r="O860" s="7"/>
      <c r="P860" s="7"/>
      <c r="Q860" s="7"/>
      <c r="R860" s="7"/>
      <c r="S860" s="7"/>
      <c r="T860" s="7"/>
      <c r="U860" s="7"/>
      <c r="V860" s="7"/>
      <c r="W860" s="7"/>
      <c r="X860" s="7"/>
      <c r="Y860" s="7"/>
      <c r="Z860" s="7"/>
      <c r="AA860" s="7"/>
    </row>
    <row r="861" spans="1:27" ht="14.4">
      <c r="A861" s="7"/>
      <c r="B861" s="7"/>
      <c r="C861" s="7"/>
      <c r="D861" s="7"/>
      <c r="E861" s="7"/>
      <c r="F861" s="7"/>
      <c r="G861" s="7"/>
      <c r="H861" s="7"/>
      <c r="I861" s="7"/>
      <c r="J861" s="7"/>
      <c r="K861" s="7"/>
      <c r="L861" s="7"/>
      <c r="M861" s="7"/>
      <c r="N861" s="7"/>
      <c r="O861" s="7"/>
      <c r="P861" s="7"/>
      <c r="Q861" s="7"/>
      <c r="R861" s="7"/>
      <c r="S861" s="7"/>
      <c r="T861" s="7"/>
      <c r="U861" s="7"/>
      <c r="V861" s="7"/>
      <c r="W861" s="7"/>
      <c r="X861" s="7"/>
      <c r="Y861" s="7"/>
      <c r="Z861" s="7"/>
      <c r="AA861" s="7"/>
    </row>
    <row r="862" spans="1:27" ht="14.4">
      <c r="A862" s="7"/>
      <c r="B862" s="7"/>
      <c r="C862" s="7"/>
      <c r="D862" s="7"/>
      <c r="E862" s="7"/>
      <c r="F862" s="7"/>
      <c r="G862" s="7"/>
      <c r="H862" s="7"/>
      <c r="I862" s="7"/>
      <c r="J862" s="7"/>
      <c r="K862" s="7"/>
      <c r="L862" s="7"/>
      <c r="M862" s="7"/>
      <c r="N862" s="7"/>
      <c r="O862" s="7"/>
      <c r="P862" s="7"/>
      <c r="Q862" s="7"/>
      <c r="R862" s="7"/>
      <c r="S862" s="7"/>
      <c r="T862" s="7"/>
      <c r="U862" s="7"/>
      <c r="V862" s="7"/>
      <c r="W862" s="7"/>
      <c r="X862" s="7"/>
      <c r="Y862" s="7"/>
      <c r="Z862" s="7"/>
      <c r="AA862" s="7"/>
    </row>
    <row r="863" spans="1:27" ht="14.4">
      <c r="A863" s="7"/>
      <c r="B863" s="7"/>
      <c r="C863" s="7"/>
      <c r="D863" s="7"/>
      <c r="E863" s="7"/>
      <c r="F863" s="7"/>
      <c r="G863" s="7"/>
      <c r="H863" s="7"/>
      <c r="I863" s="7"/>
      <c r="J863" s="7"/>
      <c r="K863" s="7"/>
      <c r="L863" s="7"/>
      <c r="M863" s="7"/>
      <c r="N863" s="7"/>
      <c r="O863" s="7"/>
      <c r="P863" s="7"/>
      <c r="Q863" s="7"/>
      <c r="R863" s="7"/>
      <c r="S863" s="7"/>
      <c r="T863" s="7"/>
      <c r="U863" s="7"/>
      <c r="V863" s="7"/>
      <c r="W863" s="7"/>
      <c r="X863" s="7"/>
      <c r="Y863" s="7"/>
      <c r="Z863" s="7"/>
      <c r="AA863" s="7"/>
    </row>
    <row r="864" spans="1:27" ht="14.4">
      <c r="A864" s="7"/>
      <c r="B864" s="7"/>
      <c r="C864" s="7"/>
      <c r="D864" s="7"/>
      <c r="E864" s="7"/>
      <c r="F864" s="7"/>
      <c r="G864" s="7"/>
      <c r="H864" s="7"/>
      <c r="I864" s="7"/>
      <c r="J864" s="7"/>
      <c r="K864" s="7"/>
      <c r="L864" s="7"/>
      <c r="M864" s="7"/>
      <c r="N864" s="7"/>
      <c r="O864" s="7"/>
      <c r="P864" s="7"/>
      <c r="Q864" s="7"/>
      <c r="R864" s="7"/>
      <c r="S864" s="7"/>
      <c r="T864" s="7"/>
      <c r="U864" s="7"/>
      <c r="V864" s="7"/>
      <c r="W864" s="7"/>
      <c r="X864" s="7"/>
      <c r="Y864" s="7"/>
      <c r="Z864" s="7"/>
      <c r="AA864" s="7"/>
    </row>
    <row r="865" spans="1:27" ht="14.4">
      <c r="A865" s="7"/>
      <c r="B865" s="7"/>
      <c r="C865" s="7"/>
      <c r="D865" s="7"/>
      <c r="E865" s="7"/>
      <c r="F865" s="7"/>
      <c r="G865" s="7"/>
      <c r="H865" s="7"/>
      <c r="I865" s="7"/>
      <c r="J865" s="7"/>
      <c r="K865" s="7"/>
      <c r="L865" s="7"/>
      <c r="M865" s="7"/>
      <c r="N865" s="7"/>
      <c r="O865" s="7"/>
      <c r="P865" s="7"/>
      <c r="Q865" s="7"/>
      <c r="R865" s="7"/>
      <c r="S865" s="7"/>
      <c r="T865" s="7"/>
      <c r="U865" s="7"/>
      <c r="V865" s="7"/>
      <c r="W865" s="7"/>
      <c r="X865" s="7"/>
      <c r="Y865" s="7"/>
      <c r="Z865" s="7"/>
      <c r="AA865" s="7"/>
    </row>
    <row r="866" spans="1:27" ht="14.4">
      <c r="A866" s="7"/>
      <c r="B866" s="7"/>
      <c r="C866" s="7"/>
      <c r="D866" s="7"/>
      <c r="E866" s="7"/>
      <c r="F866" s="7"/>
      <c r="G866" s="7"/>
      <c r="H866" s="7"/>
      <c r="I866" s="7"/>
      <c r="J866" s="7"/>
      <c r="K866" s="7"/>
      <c r="L866" s="7"/>
      <c r="M866" s="7"/>
      <c r="N866" s="7"/>
      <c r="O866" s="7"/>
      <c r="P866" s="7"/>
      <c r="Q866" s="7"/>
      <c r="R866" s="7"/>
      <c r="S866" s="7"/>
      <c r="T866" s="7"/>
      <c r="U866" s="7"/>
      <c r="V866" s="7"/>
      <c r="W866" s="7"/>
      <c r="X866" s="7"/>
      <c r="Y866" s="7"/>
      <c r="Z866" s="7"/>
      <c r="AA866" s="7"/>
    </row>
    <row r="867" spans="1:27" ht="14.4">
      <c r="A867" s="7"/>
      <c r="B867" s="7"/>
      <c r="C867" s="7"/>
      <c r="D867" s="7"/>
      <c r="E867" s="7"/>
      <c r="F867" s="7"/>
      <c r="G867" s="7"/>
      <c r="H867" s="7"/>
      <c r="I867" s="7"/>
      <c r="J867" s="7"/>
      <c r="K867" s="7"/>
      <c r="L867" s="7"/>
      <c r="M867" s="7"/>
      <c r="N867" s="7"/>
      <c r="O867" s="7"/>
      <c r="P867" s="7"/>
      <c r="Q867" s="7"/>
      <c r="R867" s="7"/>
      <c r="S867" s="7"/>
      <c r="T867" s="7"/>
      <c r="U867" s="7"/>
      <c r="V867" s="7"/>
      <c r="W867" s="7"/>
      <c r="X867" s="7"/>
      <c r="Y867" s="7"/>
      <c r="Z867" s="7"/>
      <c r="AA867" s="7"/>
    </row>
    <row r="868" spans="1:27" ht="14.4">
      <c r="A868" s="7"/>
      <c r="B868" s="7"/>
      <c r="C868" s="7"/>
      <c r="D868" s="7"/>
      <c r="E868" s="7"/>
      <c r="F868" s="7"/>
      <c r="G868" s="7"/>
      <c r="H868" s="7"/>
      <c r="I868" s="7"/>
      <c r="J868" s="7"/>
      <c r="K868" s="7"/>
      <c r="L868" s="7"/>
      <c r="M868" s="7"/>
      <c r="N868" s="7"/>
      <c r="O868" s="7"/>
      <c r="P868" s="7"/>
      <c r="Q868" s="7"/>
      <c r="R868" s="7"/>
      <c r="S868" s="7"/>
      <c r="T868" s="7"/>
      <c r="U868" s="7"/>
      <c r="V868" s="7"/>
      <c r="W868" s="7"/>
      <c r="X868" s="7"/>
      <c r="Y868" s="7"/>
      <c r="Z868" s="7"/>
      <c r="AA868" s="7"/>
    </row>
    <row r="869" spans="1:27" ht="14.4">
      <c r="A869" s="7"/>
      <c r="B869" s="7"/>
      <c r="C869" s="7"/>
      <c r="D869" s="7"/>
      <c r="E869" s="7"/>
      <c r="F869" s="7"/>
      <c r="G869" s="7"/>
      <c r="H869" s="7"/>
      <c r="I869" s="7"/>
      <c r="J869" s="7"/>
      <c r="K869" s="7"/>
      <c r="L869" s="7"/>
      <c r="M869" s="7"/>
      <c r="N869" s="7"/>
      <c r="O869" s="7"/>
      <c r="P869" s="7"/>
      <c r="Q869" s="7"/>
      <c r="R869" s="7"/>
      <c r="S869" s="7"/>
      <c r="T869" s="7"/>
      <c r="U869" s="7"/>
      <c r="V869" s="7"/>
      <c r="W869" s="7"/>
      <c r="X869" s="7"/>
      <c r="Y869" s="7"/>
      <c r="Z869" s="7"/>
      <c r="AA869" s="7"/>
    </row>
    <row r="870" spans="1:27" ht="14.4">
      <c r="A870" s="7"/>
      <c r="B870" s="7"/>
      <c r="C870" s="7"/>
      <c r="D870" s="7"/>
      <c r="E870" s="7"/>
      <c r="F870" s="7"/>
      <c r="G870" s="7"/>
      <c r="H870" s="7"/>
      <c r="I870" s="7"/>
      <c r="J870" s="7"/>
      <c r="K870" s="7"/>
      <c r="L870" s="7"/>
      <c r="M870" s="7"/>
      <c r="N870" s="7"/>
      <c r="O870" s="7"/>
      <c r="P870" s="7"/>
      <c r="Q870" s="7"/>
      <c r="R870" s="7"/>
      <c r="S870" s="7"/>
      <c r="T870" s="7"/>
      <c r="U870" s="7"/>
      <c r="V870" s="7"/>
      <c r="W870" s="7"/>
      <c r="X870" s="7"/>
      <c r="Y870" s="7"/>
      <c r="Z870" s="7"/>
      <c r="AA870" s="7"/>
    </row>
    <row r="871" spans="1:27" ht="14.4">
      <c r="A871" s="7"/>
      <c r="B871" s="7"/>
      <c r="C871" s="7"/>
      <c r="D871" s="7"/>
      <c r="E871" s="7"/>
      <c r="F871" s="7"/>
      <c r="G871" s="7"/>
      <c r="H871" s="7"/>
      <c r="I871" s="7"/>
      <c r="J871" s="7"/>
      <c r="K871" s="7"/>
      <c r="L871" s="7"/>
      <c r="M871" s="7"/>
      <c r="N871" s="7"/>
      <c r="O871" s="7"/>
      <c r="P871" s="7"/>
      <c r="Q871" s="7"/>
      <c r="R871" s="7"/>
      <c r="S871" s="7"/>
      <c r="T871" s="7"/>
      <c r="U871" s="7"/>
      <c r="V871" s="7"/>
      <c r="W871" s="7"/>
      <c r="X871" s="7"/>
      <c r="Y871" s="7"/>
      <c r="Z871" s="7"/>
      <c r="AA871" s="7"/>
    </row>
    <row r="872" spans="1:27" ht="14.4">
      <c r="A872" s="7"/>
      <c r="B872" s="7"/>
      <c r="C872" s="7"/>
      <c r="D872" s="7"/>
      <c r="E872" s="7"/>
      <c r="F872" s="7"/>
      <c r="G872" s="7"/>
      <c r="H872" s="7"/>
      <c r="I872" s="7"/>
      <c r="J872" s="7"/>
      <c r="K872" s="7"/>
      <c r="L872" s="7"/>
      <c r="M872" s="7"/>
      <c r="N872" s="7"/>
      <c r="O872" s="7"/>
      <c r="P872" s="7"/>
      <c r="Q872" s="7"/>
      <c r="R872" s="7"/>
      <c r="S872" s="7"/>
      <c r="T872" s="7"/>
      <c r="U872" s="7"/>
      <c r="V872" s="7"/>
      <c r="W872" s="7"/>
      <c r="X872" s="7"/>
      <c r="Y872" s="7"/>
      <c r="Z872" s="7"/>
      <c r="AA872" s="7"/>
    </row>
    <row r="873" spans="1:27" ht="14.4">
      <c r="A873" s="7"/>
      <c r="B873" s="7"/>
      <c r="C873" s="7"/>
      <c r="D873" s="7"/>
      <c r="E873" s="7"/>
      <c r="F873" s="7"/>
      <c r="G873" s="7"/>
      <c r="H873" s="7"/>
      <c r="I873" s="7"/>
      <c r="J873" s="7"/>
      <c r="K873" s="7"/>
      <c r="L873" s="7"/>
      <c r="M873" s="7"/>
      <c r="N873" s="7"/>
      <c r="O873" s="7"/>
      <c r="P873" s="7"/>
      <c r="Q873" s="7"/>
      <c r="R873" s="7"/>
      <c r="S873" s="7"/>
      <c r="T873" s="7"/>
      <c r="U873" s="7"/>
      <c r="V873" s="7"/>
      <c r="W873" s="7"/>
      <c r="X873" s="7"/>
      <c r="Y873" s="7"/>
      <c r="Z873" s="7"/>
      <c r="AA873" s="7"/>
    </row>
    <row r="874" spans="1:27" ht="14.4">
      <c r="A874" s="7"/>
      <c r="B874" s="7"/>
      <c r="C874" s="7"/>
      <c r="D874" s="7"/>
      <c r="E874" s="7"/>
      <c r="F874" s="7"/>
      <c r="G874" s="7"/>
      <c r="H874" s="7"/>
      <c r="I874" s="7"/>
      <c r="J874" s="7"/>
      <c r="K874" s="7"/>
      <c r="L874" s="7"/>
      <c r="M874" s="7"/>
      <c r="N874" s="7"/>
      <c r="O874" s="7"/>
      <c r="P874" s="7"/>
      <c r="Q874" s="7"/>
      <c r="R874" s="7"/>
      <c r="S874" s="7"/>
      <c r="T874" s="7"/>
      <c r="U874" s="7"/>
      <c r="V874" s="7"/>
      <c r="W874" s="7"/>
      <c r="X874" s="7"/>
      <c r="Y874" s="7"/>
      <c r="Z874" s="7"/>
      <c r="AA874" s="7"/>
    </row>
    <row r="875" spans="1:27" ht="14.4">
      <c r="A875" s="7"/>
      <c r="B875" s="7"/>
      <c r="C875" s="7"/>
      <c r="D875" s="7"/>
      <c r="E875" s="7"/>
      <c r="F875" s="7"/>
      <c r="G875" s="7"/>
      <c r="H875" s="7"/>
      <c r="I875" s="7"/>
      <c r="J875" s="7"/>
      <c r="K875" s="7"/>
      <c r="L875" s="7"/>
      <c r="M875" s="7"/>
      <c r="N875" s="7"/>
      <c r="O875" s="7"/>
      <c r="P875" s="7"/>
      <c r="Q875" s="7"/>
      <c r="R875" s="7"/>
      <c r="S875" s="7"/>
      <c r="T875" s="7"/>
      <c r="U875" s="7"/>
      <c r="V875" s="7"/>
      <c r="W875" s="7"/>
      <c r="X875" s="7"/>
      <c r="Y875" s="7"/>
      <c r="Z875" s="7"/>
      <c r="AA875" s="7"/>
    </row>
    <row r="876" spans="1:27" ht="14.4">
      <c r="A876" s="7"/>
      <c r="B876" s="7"/>
      <c r="C876" s="7"/>
      <c r="D876" s="7"/>
      <c r="E876" s="7"/>
      <c r="F876" s="7"/>
      <c r="G876" s="7"/>
      <c r="H876" s="7"/>
      <c r="I876" s="7"/>
      <c r="J876" s="7"/>
      <c r="K876" s="7"/>
      <c r="L876" s="7"/>
      <c r="M876" s="7"/>
      <c r="N876" s="7"/>
      <c r="O876" s="7"/>
      <c r="P876" s="7"/>
      <c r="Q876" s="7"/>
      <c r="R876" s="7"/>
      <c r="S876" s="7"/>
      <c r="T876" s="7"/>
      <c r="U876" s="7"/>
      <c r="V876" s="7"/>
      <c r="W876" s="7"/>
      <c r="X876" s="7"/>
      <c r="Y876" s="7"/>
      <c r="Z876" s="7"/>
      <c r="AA876" s="7"/>
    </row>
    <row r="877" spans="1:27" ht="14.4">
      <c r="A877" s="7"/>
      <c r="B877" s="7"/>
      <c r="C877" s="7"/>
      <c r="D877" s="7"/>
      <c r="E877" s="7"/>
      <c r="F877" s="7"/>
      <c r="G877" s="7"/>
      <c r="H877" s="7"/>
      <c r="I877" s="7"/>
      <c r="J877" s="7"/>
      <c r="K877" s="7"/>
      <c r="L877" s="7"/>
      <c r="M877" s="7"/>
      <c r="N877" s="7"/>
      <c r="O877" s="7"/>
      <c r="P877" s="7"/>
      <c r="Q877" s="7"/>
      <c r="R877" s="7"/>
      <c r="S877" s="7"/>
      <c r="T877" s="7"/>
      <c r="U877" s="7"/>
      <c r="V877" s="7"/>
      <c r="W877" s="7"/>
      <c r="X877" s="7"/>
      <c r="Y877" s="7"/>
      <c r="Z877" s="7"/>
      <c r="AA877" s="7"/>
    </row>
    <row r="878" spans="1:27" ht="14.4">
      <c r="A878" s="7"/>
      <c r="B878" s="7"/>
      <c r="C878" s="7"/>
      <c r="D878" s="7"/>
      <c r="E878" s="7"/>
      <c r="F878" s="7"/>
      <c r="G878" s="7"/>
      <c r="H878" s="7"/>
      <c r="I878" s="7"/>
      <c r="J878" s="7"/>
      <c r="K878" s="7"/>
      <c r="L878" s="7"/>
      <c r="M878" s="7"/>
      <c r="N878" s="7"/>
      <c r="O878" s="7"/>
      <c r="P878" s="7"/>
      <c r="Q878" s="7"/>
      <c r="R878" s="7"/>
      <c r="S878" s="7"/>
      <c r="T878" s="7"/>
      <c r="U878" s="7"/>
      <c r="V878" s="7"/>
      <c r="W878" s="7"/>
      <c r="X878" s="7"/>
      <c r="Y878" s="7"/>
      <c r="Z878" s="7"/>
      <c r="AA878" s="7"/>
    </row>
    <row r="879" spans="1:27" ht="14.4">
      <c r="A879" s="7"/>
      <c r="B879" s="7"/>
      <c r="C879" s="7"/>
      <c r="D879" s="7"/>
      <c r="E879" s="7"/>
      <c r="F879" s="7"/>
      <c r="G879" s="7"/>
      <c r="H879" s="7"/>
      <c r="I879" s="7"/>
      <c r="J879" s="7"/>
      <c r="K879" s="7"/>
      <c r="L879" s="7"/>
      <c r="M879" s="7"/>
      <c r="N879" s="7"/>
      <c r="O879" s="7"/>
      <c r="P879" s="7"/>
      <c r="Q879" s="7"/>
      <c r="R879" s="7"/>
      <c r="S879" s="7"/>
      <c r="T879" s="7"/>
      <c r="U879" s="7"/>
      <c r="V879" s="7"/>
      <c r="W879" s="7"/>
      <c r="X879" s="7"/>
      <c r="Y879" s="7"/>
      <c r="Z879" s="7"/>
      <c r="AA879" s="7"/>
    </row>
    <row r="880" spans="1:27" ht="14.4">
      <c r="A880" s="7"/>
      <c r="B880" s="7"/>
      <c r="C880" s="7"/>
      <c r="D880" s="7"/>
      <c r="E880" s="7"/>
      <c r="F880" s="7"/>
      <c r="G880" s="7"/>
      <c r="H880" s="7"/>
      <c r="I880" s="7"/>
      <c r="J880" s="7"/>
      <c r="K880" s="7"/>
      <c r="L880" s="7"/>
      <c r="M880" s="7"/>
      <c r="N880" s="7"/>
      <c r="O880" s="7"/>
      <c r="P880" s="7"/>
      <c r="Q880" s="7"/>
      <c r="R880" s="7"/>
      <c r="S880" s="7"/>
      <c r="T880" s="7"/>
      <c r="U880" s="7"/>
      <c r="V880" s="7"/>
      <c r="W880" s="7"/>
      <c r="X880" s="7"/>
      <c r="Y880" s="7"/>
      <c r="Z880" s="7"/>
      <c r="AA880" s="7"/>
    </row>
    <row r="881" spans="1:27" ht="14.4">
      <c r="A881" s="7"/>
      <c r="B881" s="7"/>
      <c r="C881" s="7"/>
      <c r="D881" s="7"/>
      <c r="E881" s="7"/>
      <c r="F881" s="7"/>
      <c r="G881" s="7"/>
      <c r="H881" s="7"/>
      <c r="I881" s="7"/>
      <c r="J881" s="7"/>
      <c r="K881" s="7"/>
      <c r="L881" s="7"/>
      <c r="M881" s="7"/>
      <c r="N881" s="7"/>
      <c r="O881" s="7"/>
      <c r="P881" s="7"/>
      <c r="Q881" s="7"/>
      <c r="R881" s="7"/>
      <c r="S881" s="7"/>
      <c r="T881" s="7"/>
      <c r="U881" s="7"/>
      <c r="V881" s="7"/>
      <c r="W881" s="7"/>
      <c r="X881" s="7"/>
      <c r="Y881" s="7"/>
      <c r="Z881" s="7"/>
      <c r="AA881" s="7"/>
    </row>
    <row r="882" spans="1:27" ht="14.4">
      <c r="A882" s="7"/>
      <c r="B882" s="7"/>
      <c r="C882" s="7"/>
      <c r="D882" s="7"/>
      <c r="E882" s="7"/>
      <c r="F882" s="7"/>
      <c r="G882" s="7"/>
      <c r="H882" s="7"/>
      <c r="I882" s="7"/>
      <c r="J882" s="7"/>
      <c r="K882" s="7"/>
      <c r="L882" s="7"/>
      <c r="M882" s="7"/>
      <c r="N882" s="7"/>
      <c r="O882" s="7"/>
      <c r="P882" s="7"/>
      <c r="Q882" s="7"/>
      <c r="R882" s="7"/>
      <c r="S882" s="7"/>
      <c r="T882" s="7"/>
      <c r="U882" s="7"/>
      <c r="V882" s="7"/>
      <c r="W882" s="7"/>
      <c r="X882" s="7"/>
      <c r="Y882" s="7"/>
      <c r="Z882" s="7"/>
      <c r="AA882" s="7"/>
    </row>
    <row r="883" spans="1:27" ht="14.4">
      <c r="A883" s="7"/>
      <c r="B883" s="7"/>
      <c r="C883" s="7"/>
      <c r="D883" s="7"/>
      <c r="E883" s="7"/>
      <c r="F883" s="7"/>
      <c r="G883" s="7"/>
      <c r="H883" s="7"/>
      <c r="I883" s="7"/>
      <c r="J883" s="7"/>
      <c r="K883" s="7"/>
      <c r="L883" s="7"/>
      <c r="M883" s="7"/>
      <c r="N883" s="7"/>
      <c r="O883" s="7"/>
      <c r="P883" s="7"/>
      <c r="Q883" s="7"/>
      <c r="R883" s="7"/>
      <c r="S883" s="7"/>
      <c r="T883" s="7"/>
      <c r="U883" s="7"/>
      <c r="V883" s="7"/>
      <c r="W883" s="7"/>
      <c r="X883" s="7"/>
      <c r="Y883" s="7"/>
      <c r="Z883" s="7"/>
      <c r="AA883" s="7"/>
    </row>
    <row r="884" spans="1:27" ht="14.4">
      <c r="A884" s="7"/>
      <c r="B884" s="7"/>
      <c r="C884" s="7"/>
      <c r="D884" s="7"/>
      <c r="E884" s="7"/>
      <c r="F884" s="7"/>
      <c r="G884" s="7"/>
      <c r="H884" s="7"/>
      <c r="I884" s="7"/>
      <c r="J884" s="7"/>
      <c r="K884" s="7"/>
      <c r="L884" s="7"/>
      <c r="M884" s="7"/>
      <c r="N884" s="7"/>
      <c r="O884" s="7"/>
      <c r="P884" s="7"/>
      <c r="Q884" s="7"/>
      <c r="R884" s="7"/>
      <c r="S884" s="7"/>
      <c r="T884" s="7"/>
      <c r="U884" s="7"/>
      <c r="V884" s="7"/>
      <c r="W884" s="7"/>
      <c r="X884" s="7"/>
      <c r="Y884" s="7"/>
      <c r="Z884" s="7"/>
      <c r="AA884" s="7"/>
    </row>
    <row r="885" spans="1:27" ht="14.4">
      <c r="A885" s="7"/>
      <c r="B885" s="7"/>
      <c r="C885" s="7"/>
      <c r="D885" s="7"/>
      <c r="E885" s="7"/>
      <c r="F885" s="7"/>
      <c r="G885" s="7"/>
      <c r="H885" s="7"/>
      <c r="I885" s="7"/>
      <c r="J885" s="7"/>
      <c r="K885" s="7"/>
      <c r="L885" s="7"/>
      <c r="M885" s="7"/>
      <c r="N885" s="7"/>
      <c r="O885" s="7"/>
      <c r="P885" s="7"/>
      <c r="Q885" s="7"/>
      <c r="R885" s="7"/>
      <c r="S885" s="7"/>
      <c r="T885" s="7"/>
      <c r="U885" s="7"/>
      <c r="V885" s="7"/>
      <c r="W885" s="7"/>
      <c r="X885" s="7"/>
      <c r="Y885" s="7"/>
      <c r="Z885" s="7"/>
      <c r="AA885" s="7"/>
    </row>
    <row r="886" spans="1:27" ht="14.4">
      <c r="A886" s="7"/>
      <c r="B886" s="7"/>
      <c r="C886" s="7"/>
      <c r="D886" s="7"/>
      <c r="E886" s="7"/>
      <c r="F886" s="7"/>
      <c r="G886" s="7"/>
      <c r="H886" s="7"/>
      <c r="I886" s="7"/>
      <c r="J886" s="7"/>
      <c r="K886" s="7"/>
      <c r="L886" s="7"/>
      <c r="M886" s="7"/>
      <c r="N886" s="7"/>
      <c r="O886" s="7"/>
      <c r="P886" s="7"/>
      <c r="Q886" s="7"/>
      <c r="R886" s="7"/>
      <c r="S886" s="7"/>
      <c r="T886" s="7"/>
      <c r="U886" s="7"/>
      <c r="V886" s="7"/>
      <c r="W886" s="7"/>
      <c r="X886" s="7"/>
      <c r="Y886" s="7"/>
      <c r="Z886" s="7"/>
      <c r="AA886" s="7"/>
    </row>
    <row r="887" spans="1:27" ht="14.4">
      <c r="A887" s="7"/>
      <c r="B887" s="7"/>
      <c r="C887" s="7"/>
      <c r="D887" s="7"/>
      <c r="E887" s="7"/>
      <c r="F887" s="7"/>
      <c r="G887" s="7"/>
      <c r="H887" s="7"/>
      <c r="I887" s="7"/>
      <c r="J887" s="7"/>
      <c r="K887" s="7"/>
      <c r="L887" s="7"/>
      <c r="M887" s="7"/>
      <c r="N887" s="7"/>
      <c r="O887" s="7"/>
      <c r="P887" s="7"/>
      <c r="Q887" s="7"/>
      <c r="R887" s="7"/>
      <c r="S887" s="7"/>
      <c r="T887" s="7"/>
      <c r="U887" s="7"/>
      <c r="V887" s="7"/>
      <c r="W887" s="7"/>
      <c r="X887" s="7"/>
      <c r="Y887" s="7"/>
      <c r="Z887" s="7"/>
      <c r="AA887" s="7"/>
    </row>
    <row r="888" spans="1:27" ht="14.4">
      <c r="A888" s="7"/>
      <c r="B888" s="7"/>
      <c r="C888" s="7"/>
      <c r="D888" s="7"/>
      <c r="E888" s="7"/>
      <c r="F888" s="7"/>
      <c r="G888" s="7"/>
      <c r="H888" s="7"/>
      <c r="I888" s="7"/>
      <c r="J888" s="7"/>
      <c r="K888" s="7"/>
      <c r="L888" s="7"/>
      <c r="M888" s="7"/>
      <c r="N888" s="7"/>
      <c r="O888" s="7"/>
      <c r="P888" s="7"/>
      <c r="Q888" s="7"/>
      <c r="R888" s="7"/>
      <c r="S888" s="7"/>
      <c r="T888" s="7"/>
      <c r="U888" s="7"/>
      <c r="V888" s="7"/>
      <c r="W888" s="7"/>
      <c r="X888" s="7"/>
      <c r="Y888" s="7"/>
      <c r="Z888" s="7"/>
      <c r="AA888" s="7"/>
    </row>
    <row r="889" spans="1:27" ht="14.4">
      <c r="A889" s="7"/>
      <c r="B889" s="7"/>
      <c r="C889" s="7"/>
      <c r="D889" s="7"/>
      <c r="E889" s="7"/>
      <c r="F889" s="7"/>
      <c r="G889" s="7"/>
      <c r="H889" s="7"/>
      <c r="I889" s="7"/>
      <c r="J889" s="7"/>
      <c r="K889" s="7"/>
      <c r="L889" s="7"/>
      <c r="M889" s="7"/>
      <c r="N889" s="7"/>
      <c r="O889" s="7"/>
      <c r="P889" s="7"/>
      <c r="Q889" s="7"/>
      <c r="R889" s="7"/>
      <c r="S889" s="7"/>
      <c r="T889" s="7"/>
      <c r="U889" s="7"/>
      <c r="V889" s="7"/>
      <c r="W889" s="7"/>
      <c r="X889" s="7"/>
      <c r="Y889" s="7"/>
      <c r="Z889" s="7"/>
      <c r="AA889" s="7"/>
    </row>
    <row r="890" spans="1:27" ht="14.4">
      <c r="A890" s="7"/>
      <c r="B890" s="7"/>
      <c r="C890" s="7"/>
      <c r="D890" s="7"/>
      <c r="E890" s="7"/>
      <c r="F890" s="7"/>
      <c r="G890" s="7"/>
      <c r="H890" s="7"/>
      <c r="I890" s="7"/>
      <c r="J890" s="7"/>
      <c r="K890" s="7"/>
      <c r="L890" s="7"/>
      <c r="M890" s="7"/>
      <c r="N890" s="7"/>
      <c r="O890" s="7"/>
      <c r="P890" s="7"/>
      <c r="Q890" s="7"/>
      <c r="R890" s="7"/>
      <c r="S890" s="7"/>
      <c r="T890" s="7"/>
      <c r="U890" s="7"/>
      <c r="V890" s="7"/>
      <c r="W890" s="7"/>
      <c r="X890" s="7"/>
      <c r="Y890" s="7"/>
      <c r="Z890" s="7"/>
      <c r="AA890" s="7"/>
    </row>
    <row r="891" spans="1:27" ht="14.4">
      <c r="A891" s="7"/>
      <c r="B891" s="7"/>
      <c r="C891" s="7"/>
      <c r="D891" s="7"/>
      <c r="E891" s="7"/>
      <c r="F891" s="7"/>
      <c r="G891" s="7"/>
      <c r="H891" s="7"/>
      <c r="I891" s="7"/>
      <c r="J891" s="7"/>
      <c r="K891" s="7"/>
      <c r="L891" s="7"/>
      <c r="M891" s="7"/>
      <c r="N891" s="7"/>
      <c r="O891" s="7"/>
      <c r="P891" s="7"/>
      <c r="Q891" s="7"/>
      <c r="R891" s="7"/>
      <c r="S891" s="7"/>
      <c r="T891" s="7"/>
      <c r="U891" s="7"/>
      <c r="V891" s="7"/>
      <c r="W891" s="7"/>
      <c r="X891" s="7"/>
      <c r="Y891" s="7"/>
      <c r="Z891" s="7"/>
      <c r="AA891" s="7"/>
    </row>
    <row r="892" spans="1:27" ht="14.4">
      <c r="A892" s="7"/>
      <c r="B892" s="7"/>
      <c r="C892" s="7"/>
      <c r="D892" s="7"/>
      <c r="E892" s="7"/>
      <c r="F892" s="7"/>
      <c r="G892" s="7"/>
      <c r="H892" s="7"/>
      <c r="I892" s="7"/>
      <c r="J892" s="7"/>
      <c r="K892" s="7"/>
      <c r="L892" s="7"/>
      <c r="M892" s="7"/>
      <c r="N892" s="7"/>
      <c r="O892" s="7"/>
      <c r="P892" s="7"/>
      <c r="Q892" s="7"/>
      <c r="R892" s="7"/>
      <c r="S892" s="7"/>
      <c r="T892" s="7"/>
      <c r="U892" s="7"/>
      <c r="V892" s="7"/>
      <c r="W892" s="7"/>
      <c r="X892" s="7"/>
      <c r="Y892" s="7"/>
      <c r="Z892" s="7"/>
      <c r="AA892" s="7"/>
    </row>
    <row r="893" spans="1:27" ht="14.4">
      <c r="A893" s="7"/>
      <c r="B893" s="7"/>
      <c r="C893" s="7"/>
      <c r="D893" s="7"/>
      <c r="E893" s="7"/>
      <c r="F893" s="7"/>
      <c r="G893" s="7"/>
      <c r="H893" s="7"/>
      <c r="I893" s="7"/>
      <c r="J893" s="7"/>
      <c r="K893" s="7"/>
      <c r="L893" s="7"/>
      <c r="M893" s="7"/>
      <c r="N893" s="7"/>
      <c r="O893" s="7"/>
      <c r="P893" s="7"/>
      <c r="Q893" s="7"/>
      <c r="R893" s="7"/>
      <c r="S893" s="7"/>
      <c r="T893" s="7"/>
      <c r="U893" s="7"/>
      <c r="V893" s="7"/>
      <c r="W893" s="7"/>
      <c r="X893" s="7"/>
      <c r="Y893" s="7"/>
      <c r="Z893" s="7"/>
      <c r="AA893" s="7"/>
    </row>
    <row r="894" spans="1:27" ht="14.4">
      <c r="A894" s="7"/>
      <c r="B894" s="7"/>
      <c r="C894" s="7"/>
      <c r="D894" s="7"/>
      <c r="E894" s="7"/>
      <c r="F894" s="7"/>
      <c r="G894" s="7"/>
      <c r="H894" s="7"/>
      <c r="I894" s="7"/>
      <c r="J894" s="7"/>
      <c r="K894" s="7"/>
      <c r="L894" s="7"/>
      <c r="M894" s="7"/>
      <c r="N894" s="7"/>
      <c r="O894" s="7"/>
      <c r="P894" s="7"/>
      <c r="Q894" s="7"/>
      <c r="R894" s="7"/>
      <c r="S894" s="7"/>
      <c r="T894" s="7"/>
      <c r="U894" s="7"/>
      <c r="V894" s="7"/>
      <c r="W894" s="7"/>
      <c r="X894" s="7"/>
      <c r="Y894" s="7"/>
      <c r="Z894" s="7"/>
      <c r="AA894" s="7"/>
    </row>
    <row r="895" spans="1:27" ht="14.4">
      <c r="A895" s="7"/>
      <c r="B895" s="7"/>
      <c r="C895" s="7"/>
      <c r="D895" s="7"/>
      <c r="E895" s="7"/>
      <c r="F895" s="7"/>
      <c r="G895" s="7"/>
      <c r="H895" s="7"/>
      <c r="I895" s="7"/>
      <c r="J895" s="7"/>
      <c r="K895" s="7"/>
      <c r="L895" s="7"/>
      <c r="M895" s="7"/>
      <c r="N895" s="7"/>
      <c r="O895" s="7"/>
      <c r="P895" s="7"/>
      <c r="Q895" s="7"/>
      <c r="R895" s="7"/>
      <c r="S895" s="7"/>
      <c r="T895" s="7"/>
      <c r="U895" s="7"/>
      <c r="V895" s="7"/>
      <c r="W895" s="7"/>
      <c r="X895" s="7"/>
      <c r="Y895" s="7"/>
      <c r="Z895" s="7"/>
      <c r="AA895" s="7"/>
    </row>
    <row r="896" spans="1:27" ht="14.4">
      <c r="A896" s="7"/>
      <c r="B896" s="7"/>
      <c r="C896" s="7"/>
      <c r="D896" s="7"/>
      <c r="E896" s="7"/>
      <c r="F896" s="7"/>
      <c r="G896" s="7"/>
      <c r="H896" s="7"/>
      <c r="I896" s="7"/>
      <c r="J896" s="7"/>
      <c r="K896" s="7"/>
      <c r="L896" s="7"/>
      <c r="M896" s="7"/>
      <c r="N896" s="7"/>
      <c r="O896" s="7"/>
      <c r="P896" s="7"/>
      <c r="Q896" s="7"/>
      <c r="R896" s="7"/>
      <c r="S896" s="7"/>
      <c r="T896" s="7"/>
      <c r="U896" s="7"/>
      <c r="V896" s="7"/>
      <c r="W896" s="7"/>
      <c r="X896" s="7"/>
      <c r="Y896" s="7"/>
      <c r="Z896" s="7"/>
      <c r="AA896" s="7"/>
    </row>
    <row r="897" spans="1:27" ht="14.4">
      <c r="A897" s="7"/>
      <c r="B897" s="7"/>
      <c r="C897" s="7"/>
      <c r="D897" s="7"/>
      <c r="E897" s="7"/>
      <c r="F897" s="7"/>
      <c r="G897" s="7"/>
      <c r="H897" s="7"/>
      <c r="I897" s="7"/>
      <c r="J897" s="7"/>
      <c r="K897" s="7"/>
      <c r="L897" s="7"/>
      <c r="M897" s="7"/>
      <c r="N897" s="7"/>
      <c r="O897" s="7"/>
      <c r="P897" s="7"/>
      <c r="Q897" s="7"/>
      <c r="R897" s="7"/>
      <c r="S897" s="7"/>
      <c r="T897" s="7"/>
      <c r="U897" s="7"/>
      <c r="V897" s="7"/>
      <c r="W897" s="7"/>
      <c r="X897" s="7"/>
      <c r="Y897" s="7"/>
      <c r="Z897" s="7"/>
      <c r="AA897" s="7"/>
    </row>
    <row r="898" spans="1:27" ht="14.4">
      <c r="A898" s="7"/>
      <c r="B898" s="7"/>
      <c r="C898" s="7"/>
      <c r="D898" s="7"/>
      <c r="E898" s="7"/>
      <c r="F898" s="7"/>
      <c r="G898" s="7"/>
      <c r="H898" s="7"/>
      <c r="I898" s="7"/>
      <c r="J898" s="7"/>
      <c r="K898" s="7"/>
      <c r="L898" s="7"/>
      <c r="M898" s="7"/>
      <c r="N898" s="7"/>
      <c r="O898" s="7"/>
      <c r="P898" s="7"/>
      <c r="Q898" s="7"/>
      <c r="R898" s="7"/>
      <c r="S898" s="7"/>
      <c r="T898" s="7"/>
      <c r="U898" s="7"/>
      <c r="V898" s="7"/>
      <c r="W898" s="7"/>
      <c r="X898" s="7"/>
      <c r="Y898" s="7"/>
      <c r="Z898" s="7"/>
      <c r="AA898" s="7"/>
    </row>
    <row r="899" spans="1:27" ht="14.4">
      <c r="A899" s="7"/>
      <c r="B899" s="7"/>
      <c r="C899" s="7"/>
      <c r="D899" s="7"/>
      <c r="E899" s="7"/>
      <c r="F899" s="7"/>
      <c r="G899" s="7"/>
      <c r="H899" s="7"/>
      <c r="I899" s="7"/>
      <c r="J899" s="7"/>
      <c r="K899" s="7"/>
      <c r="L899" s="7"/>
      <c r="M899" s="7"/>
      <c r="N899" s="7"/>
      <c r="O899" s="7"/>
      <c r="P899" s="7"/>
      <c r="Q899" s="7"/>
      <c r="R899" s="7"/>
      <c r="S899" s="7"/>
      <c r="T899" s="7"/>
      <c r="U899" s="7"/>
      <c r="V899" s="7"/>
      <c r="W899" s="7"/>
      <c r="X899" s="7"/>
      <c r="Y899" s="7"/>
      <c r="Z899" s="7"/>
      <c r="AA899" s="7"/>
    </row>
    <row r="900" spans="1:27" ht="14.4">
      <c r="A900" s="7"/>
      <c r="B900" s="7"/>
      <c r="C900" s="7"/>
      <c r="D900" s="7"/>
      <c r="E900" s="7"/>
      <c r="F900" s="7"/>
      <c r="G900" s="7"/>
      <c r="H900" s="7"/>
      <c r="I900" s="7"/>
      <c r="J900" s="7"/>
      <c r="K900" s="7"/>
      <c r="L900" s="7"/>
      <c r="M900" s="7"/>
      <c r="N900" s="7"/>
      <c r="O900" s="7"/>
      <c r="P900" s="7"/>
      <c r="Q900" s="7"/>
      <c r="R900" s="7"/>
      <c r="S900" s="7"/>
      <c r="T900" s="7"/>
      <c r="U900" s="7"/>
      <c r="V900" s="7"/>
      <c r="W900" s="7"/>
      <c r="X900" s="7"/>
      <c r="Y900" s="7"/>
      <c r="Z900" s="7"/>
      <c r="AA900" s="7"/>
    </row>
    <row r="901" spans="1:27" ht="14.4">
      <c r="A901" s="7"/>
      <c r="B901" s="7"/>
      <c r="C901" s="7"/>
      <c r="D901" s="7"/>
      <c r="E901" s="7"/>
      <c r="F901" s="7"/>
      <c r="G901" s="7"/>
      <c r="H901" s="7"/>
      <c r="I901" s="7"/>
      <c r="J901" s="7"/>
      <c r="K901" s="7"/>
      <c r="L901" s="7"/>
      <c r="M901" s="7"/>
      <c r="N901" s="7"/>
      <c r="O901" s="7"/>
      <c r="P901" s="7"/>
      <c r="Q901" s="7"/>
      <c r="R901" s="7"/>
      <c r="S901" s="7"/>
      <c r="T901" s="7"/>
      <c r="U901" s="7"/>
      <c r="V901" s="7"/>
      <c r="W901" s="7"/>
      <c r="X901" s="7"/>
      <c r="Y901" s="7"/>
      <c r="Z901" s="7"/>
      <c r="AA901" s="7"/>
    </row>
    <row r="902" spans="1:27" ht="14.4">
      <c r="A902" s="7"/>
      <c r="B902" s="7"/>
      <c r="C902" s="7"/>
      <c r="D902" s="7"/>
      <c r="E902" s="7"/>
      <c r="F902" s="7"/>
      <c r="G902" s="7"/>
      <c r="H902" s="7"/>
      <c r="I902" s="7"/>
      <c r="J902" s="7"/>
      <c r="K902" s="7"/>
      <c r="L902" s="7"/>
      <c r="M902" s="7"/>
      <c r="N902" s="7"/>
      <c r="O902" s="7"/>
      <c r="P902" s="7"/>
      <c r="Q902" s="7"/>
      <c r="R902" s="7"/>
      <c r="S902" s="7"/>
      <c r="T902" s="7"/>
      <c r="U902" s="7"/>
      <c r="V902" s="7"/>
      <c r="W902" s="7"/>
      <c r="X902" s="7"/>
      <c r="Y902" s="7"/>
      <c r="Z902" s="7"/>
      <c r="AA902" s="7"/>
    </row>
    <row r="903" spans="1:27" ht="14.4">
      <c r="A903" s="7"/>
      <c r="B903" s="7"/>
      <c r="C903" s="7"/>
      <c r="D903" s="7"/>
      <c r="E903" s="7"/>
      <c r="F903" s="7"/>
      <c r="G903" s="7"/>
      <c r="H903" s="7"/>
      <c r="I903" s="7"/>
      <c r="J903" s="7"/>
      <c r="K903" s="7"/>
      <c r="L903" s="7"/>
      <c r="M903" s="7"/>
      <c r="N903" s="7"/>
      <c r="O903" s="7"/>
      <c r="P903" s="7"/>
      <c r="Q903" s="7"/>
      <c r="R903" s="7"/>
      <c r="S903" s="7"/>
      <c r="T903" s="7"/>
      <c r="U903" s="7"/>
      <c r="V903" s="7"/>
      <c r="W903" s="7"/>
      <c r="X903" s="7"/>
      <c r="Y903" s="7"/>
      <c r="Z903" s="7"/>
      <c r="AA903" s="7"/>
    </row>
    <row r="904" spans="1:27" ht="14.4">
      <c r="A904" s="7"/>
      <c r="B904" s="7"/>
      <c r="C904" s="7"/>
      <c r="D904" s="7"/>
      <c r="E904" s="7"/>
      <c r="F904" s="7"/>
      <c r="G904" s="7"/>
      <c r="H904" s="7"/>
      <c r="I904" s="7"/>
      <c r="J904" s="7"/>
      <c r="K904" s="7"/>
      <c r="L904" s="7"/>
      <c r="M904" s="7"/>
      <c r="N904" s="7"/>
      <c r="O904" s="7"/>
      <c r="P904" s="7"/>
      <c r="Q904" s="7"/>
      <c r="R904" s="7"/>
      <c r="S904" s="7"/>
      <c r="T904" s="7"/>
      <c r="U904" s="7"/>
      <c r="V904" s="7"/>
      <c r="W904" s="7"/>
      <c r="X904" s="7"/>
      <c r="Y904" s="7"/>
      <c r="Z904" s="7"/>
      <c r="AA904" s="7"/>
    </row>
    <row r="905" spans="1:27" ht="14.4">
      <c r="A905" s="7"/>
      <c r="B905" s="7"/>
      <c r="C905" s="7"/>
      <c r="D905" s="7"/>
      <c r="E905" s="7"/>
      <c r="F905" s="7"/>
      <c r="G905" s="7"/>
      <c r="H905" s="7"/>
      <c r="I905" s="7"/>
      <c r="J905" s="7"/>
      <c r="K905" s="7"/>
      <c r="L905" s="7"/>
      <c r="M905" s="7"/>
      <c r="N905" s="7"/>
      <c r="O905" s="7"/>
      <c r="P905" s="7"/>
      <c r="Q905" s="7"/>
      <c r="R905" s="7"/>
      <c r="S905" s="7"/>
      <c r="T905" s="7"/>
      <c r="U905" s="7"/>
      <c r="V905" s="7"/>
      <c r="W905" s="7"/>
      <c r="X905" s="7"/>
      <c r="Y905" s="7"/>
      <c r="Z905" s="7"/>
      <c r="AA905" s="7"/>
    </row>
    <row r="906" spans="1:27" ht="14.4">
      <c r="A906" s="7"/>
      <c r="B906" s="7"/>
      <c r="C906" s="7"/>
      <c r="D906" s="7"/>
      <c r="E906" s="7"/>
      <c r="F906" s="7"/>
      <c r="G906" s="7"/>
      <c r="H906" s="7"/>
      <c r="I906" s="7"/>
      <c r="J906" s="7"/>
      <c r="K906" s="7"/>
      <c r="L906" s="7"/>
      <c r="M906" s="7"/>
      <c r="N906" s="7"/>
      <c r="O906" s="7"/>
      <c r="P906" s="7"/>
      <c r="Q906" s="7"/>
      <c r="R906" s="7"/>
      <c r="S906" s="7"/>
      <c r="T906" s="7"/>
      <c r="U906" s="7"/>
      <c r="V906" s="7"/>
      <c r="W906" s="7"/>
      <c r="X906" s="7"/>
      <c r="Y906" s="7"/>
      <c r="Z906" s="7"/>
      <c r="AA906" s="7"/>
    </row>
    <row r="907" spans="1:27" ht="14.4">
      <c r="A907" s="7"/>
      <c r="B907" s="7"/>
      <c r="C907" s="7"/>
      <c r="D907" s="7"/>
      <c r="E907" s="7"/>
      <c r="F907" s="7"/>
      <c r="G907" s="7"/>
      <c r="H907" s="7"/>
      <c r="I907" s="7"/>
      <c r="J907" s="7"/>
      <c r="K907" s="7"/>
      <c r="L907" s="7"/>
      <c r="M907" s="7"/>
      <c r="N907" s="7"/>
      <c r="O907" s="7"/>
      <c r="P907" s="7"/>
      <c r="Q907" s="7"/>
      <c r="R907" s="7"/>
      <c r="S907" s="7"/>
      <c r="T907" s="7"/>
      <c r="U907" s="7"/>
      <c r="V907" s="7"/>
      <c r="W907" s="7"/>
      <c r="X907" s="7"/>
      <c r="Y907" s="7"/>
      <c r="Z907" s="7"/>
      <c r="AA907" s="7"/>
    </row>
    <row r="908" spans="1:27" ht="14.4">
      <c r="A908" s="7"/>
      <c r="B908" s="7"/>
      <c r="C908" s="7"/>
      <c r="D908" s="7"/>
      <c r="E908" s="7"/>
      <c r="F908" s="7"/>
      <c r="G908" s="7"/>
      <c r="H908" s="7"/>
      <c r="I908" s="7"/>
      <c r="J908" s="7"/>
      <c r="K908" s="7"/>
      <c r="L908" s="7"/>
      <c r="M908" s="7"/>
      <c r="N908" s="7"/>
      <c r="O908" s="7"/>
      <c r="P908" s="7"/>
      <c r="Q908" s="7"/>
      <c r="R908" s="7"/>
      <c r="S908" s="7"/>
      <c r="T908" s="7"/>
      <c r="U908" s="7"/>
      <c r="V908" s="7"/>
      <c r="W908" s="7"/>
      <c r="X908" s="7"/>
      <c r="Y908" s="7"/>
      <c r="Z908" s="7"/>
      <c r="AA908" s="7"/>
    </row>
    <row r="909" spans="1:27" ht="14.4">
      <c r="A909" s="7"/>
      <c r="B909" s="7"/>
      <c r="C909" s="7"/>
      <c r="D909" s="7"/>
      <c r="E909" s="7"/>
      <c r="F909" s="7"/>
      <c r="G909" s="7"/>
      <c r="H909" s="7"/>
      <c r="I909" s="7"/>
      <c r="J909" s="7"/>
      <c r="K909" s="7"/>
      <c r="L909" s="7"/>
      <c r="M909" s="7"/>
      <c r="N909" s="7"/>
      <c r="O909" s="7"/>
      <c r="P909" s="7"/>
      <c r="Q909" s="7"/>
      <c r="R909" s="7"/>
      <c r="S909" s="7"/>
      <c r="T909" s="7"/>
      <c r="U909" s="7"/>
      <c r="V909" s="7"/>
      <c r="W909" s="7"/>
      <c r="X909" s="7"/>
      <c r="Y909" s="7"/>
      <c r="Z909" s="7"/>
      <c r="AA909" s="7"/>
    </row>
    <row r="910" spans="1:27" ht="14.4">
      <c r="A910" s="7"/>
      <c r="B910" s="7"/>
      <c r="C910" s="7"/>
      <c r="D910" s="7"/>
      <c r="E910" s="7"/>
      <c r="F910" s="7"/>
      <c r="G910" s="7"/>
      <c r="H910" s="7"/>
      <c r="I910" s="7"/>
      <c r="J910" s="7"/>
      <c r="K910" s="7"/>
      <c r="L910" s="7"/>
      <c r="M910" s="7"/>
      <c r="N910" s="7"/>
      <c r="O910" s="7"/>
      <c r="P910" s="7"/>
      <c r="Q910" s="7"/>
      <c r="R910" s="7"/>
      <c r="S910" s="7"/>
      <c r="T910" s="7"/>
      <c r="U910" s="7"/>
      <c r="V910" s="7"/>
      <c r="W910" s="7"/>
      <c r="X910" s="7"/>
      <c r="Y910" s="7"/>
      <c r="Z910" s="7"/>
      <c r="AA910" s="7"/>
    </row>
    <row r="911" spans="1:27" ht="14.4">
      <c r="A911" s="7"/>
      <c r="B911" s="7"/>
      <c r="C911" s="7"/>
      <c r="D911" s="7"/>
      <c r="E911" s="7"/>
      <c r="F911" s="7"/>
      <c r="G911" s="7"/>
      <c r="H911" s="7"/>
      <c r="I911" s="7"/>
      <c r="J911" s="7"/>
      <c r="K911" s="7"/>
      <c r="L911" s="7"/>
      <c r="M911" s="7"/>
      <c r="N911" s="7"/>
      <c r="O911" s="7"/>
      <c r="P911" s="7"/>
      <c r="Q911" s="7"/>
      <c r="R911" s="7"/>
      <c r="S911" s="7"/>
      <c r="T911" s="7"/>
      <c r="U911" s="7"/>
      <c r="V911" s="7"/>
      <c r="W911" s="7"/>
      <c r="X911" s="7"/>
      <c r="Y911" s="7"/>
      <c r="Z911" s="7"/>
      <c r="AA911" s="7"/>
    </row>
    <row r="912" spans="1:27" ht="14.4">
      <c r="A912" s="7"/>
      <c r="B912" s="7"/>
      <c r="C912" s="7"/>
      <c r="D912" s="7"/>
      <c r="E912" s="7"/>
      <c r="F912" s="7"/>
      <c r="G912" s="7"/>
      <c r="H912" s="7"/>
      <c r="I912" s="7"/>
      <c r="J912" s="7"/>
      <c r="K912" s="7"/>
      <c r="L912" s="7"/>
      <c r="M912" s="7"/>
      <c r="N912" s="7"/>
      <c r="O912" s="7"/>
      <c r="P912" s="7"/>
      <c r="Q912" s="7"/>
      <c r="R912" s="7"/>
      <c r="S912" s="7"/>
      <c r="T912" s="7"/>
      <c r="U912" s="7"/>
      <c r="V912" s="7"/>
      <c r="W912" s="7"/>
      <c r="X912" s="7"/>
      <c r="Y912" s="7"/>
      <c r="Z912" s="7"/>
      <c r="AA912" s="7"/>
    </row>
    <row r="913" spans="1:27" ht="14.4">
      <c r="A913" s="7"/>
      <c r="B913" s="7"/>
      <c r="C913" s="7"/>
      <c r="D913" s="7"/>
      <c r="E913" s="7"/>
      <c r="F913" s="7"/>
      <c r="G913" s="7"/>
      <c r="H913" s="7"/>
      <c r="I913" s="7"/>
      <c r="J913" s="7"/>
      <c r="K913" s="7"/>
      <c r="L913" s="7"/>
      <c r="M913" s="7"/>
      <c r="N913" s="7"/>
      <c r="O913" s="7"/>
      <c r="P913" s="7"/>
      <c r="Q913" s="7"/>
      <c r="R913" s="7"/>
      <c r="S913" s="7"/>
      <c r="T913" s="7"/>
      <c r="U913" s="7"/>
      <c r="V913" s="7"/>
      <c r="W913" s="7"/>
      <c r="X913" s="7"/>
      <c r="Y913" s="7"/>
      <c r="Z913" s="7"/>
      <c r="AA913" s="7"/>
    </row>
    <row r="914" spans="1:27" ht="14.4">
      <c r="A914" s="7"/>
      <c r="B914" s="7"/>
      <c r="C914" s="7"/>
      <c r="D914" s="7"/>
      <c r="E914" s="7"/>
      <c r="F914" s="7"/>
      <c r="G914" s="7"/>
      <c r="H914" s="7"/>
      <c r="I914" s="7"/>
      <c r="J914" s="7"/>
      <c r="K914" s="7"/>
      <c r="L914" s="7"/>
      <c r="M914" s="7"/>
      <c r="N914" s="7"/>
      <c r="O914" s="7"/>
      <c r="P914" s="7"/>
      <c r="Q914" s="7"/>
      <c r="R914" s="7"/>
      <c r="S914" s="7"/>
      <c r="T914" s="7"/>
      <c r="U914" s="7"/>
      <c r="V914" s="7"/>
      <c r="W914" s="7"/>
      <c r="X914" s="7"/>
      <c r="Y914" s="7"/>
      <c r="Z914" s="7"/>
      <c r="AA914" s="7"/>
    </row>
    <row r="915" spans="1:27" ht="14.4">
      <c r="A915" s="7"/>
      <c r="B915" s="7"/>
      <c r="C915" s="7"/>
      <c r="D915" s="7"/>
      <c r="E915" s="7"/>
      <c r="F915" s="7"/>
      <c r="G915" s="7"/>
      <c r="H915" s="7"/>
      <c r="I915" s="7"/>
      <c r="J915" s="7"/>
      <c r="K915" s="7"/>
      <c r="L915" s="7"/>
      <c r="M915" s="7"/>
      <c r="N915" s="7"/>
      <c r="O915" s="7"/>
      <c r="P915" s="7"/>
      <c r="Q915" s="7"/>
      <c r="R915" s="7"/>
      <c r="S915" s="7"/>
      <c r="T915" s="7"/>
      <c r="U915" s="7"/>
      <c r="V915" s="7"/>
      <c r="W915" s="7"/>
      <c r="X915" s="7"/>
      <c r="Y915" s="7"/>
      <c r="Z915" s="7"/>
      <c r="AA915" s="7"/>
    </row>
    <row r="916" spans="1:27" ht="14.4">
      <c r="A916" s="7"/>
      <c r="B916" s="7"/>
      <c r="C916" s="7"/>
      <c r="D916" s="7"/>
      <c r="E916" s="7"/>
      <c r="F916" s="7"/>
      <c r="G916" s="7"/>
      <c r="H916" s="7"/>
      <c r="I916" s="7"/>
      <c r="J916" s="7"/>
      <c r="K916" s="7"/>
      <c r="L916" s="7"/>
      <c r="M916" s="7"/>
      <c r="N916" s="7"/>
      <c r="O916" s="7"/>
      <c r="P916" s="7"/>
      <c r="Q916" s="7"/>
      <c r="R916" s="7"/>
      <c r="S916" s="7"/>
      <c r="T916" s="7"/>
      <c r="U916" s="7"/>
      <c r="V916" s="7"/>
      <c r="W916" s="7"/>
      <c r="X916" s="7"/>
      <c r="Y916" s="7"/>
      <c r="Z916" s="7"/>
      <c r="AA916" s="7"/>
    </row>
    <row r="917" spans="1:27" ht="14.4">
      <c r="A917" s="7"/>
      <c r="B917" s="7"/>
      <c r="C917" s="7"/>
      <c r="D917" s="7"/>
      <c r="E917" s="7"/>
      <c r="F917" s="7"/>
      <c r="G917" s="7"/>
      <c r="H917" s="7"/>
      <c r="I917" s="7"/>
      <c r="J917" s="7"/>
      <c r="K917" s="7"/>
      <c r="L917" s="7"/>
      <c r="M917" s="7"/>
      <c r="N917" s="7"/>
      <c r="O917" s="7"/>
      <c r="P917" s="7"/>
      <c r="Q917" s="7"/>
      <c r="R917" s="7"/>
      <c r="S917" s="7"/>
      <c r="T917" s="7"/>
      <c r="U917" s="7"/>
      <c r="V917" s="7"/>
      <c r="W917" s="7"/>
      <c r="X917" s="7"/>
      <c r="Y917" s="7"/>
      <c r="Z917" s="7"/>
      <c r="AA917" s="7"/>
    </row>
    <row r="918" spans="1:27" ht="14.4">
      <c r="A918" s="7"/>
      <c r="B918" s="7"/>
      <c r="C918" s="7"/>
      <c r="D918" s="7"/>
      <c r="E918" s="7"/>
      <c r="F918" s="7"/>
      <c r="G918" s="7"/>
      <c r="H918" s="7"/>
      <c r="I918" s="7"/>
      <c r="J918" s="7"/>
      <c r="K918" s="7"/>
      <c r="L918" s="7"/>
      <c r="M918" s="7"/>
      <c r="N918" s="7"/>
      <c r="O918" s="7"/>
      <c r="P918" s="7"/>
      <c r="Q918" s="7"/>
      <c r="R918" s="7"/>
      <c r="S918" s="7"/>
      <c r="T918" s="7"/>
      <c r="U918" s="7"/>
      <c r="V918" s="7"/>
      <c r="W918" s="7"/>
      <c r="X918" s="7"/>
      <c r="Y918" s="7"/>
      <c r="Z918" s="7"/>
      <c r="AA918" s="7"/>
    </row>
    <row r="919" spans="1:27" ht="14.4">
      <c r="A919" s="7"/>
      <c r="B919" s="7"/>
      <c r="C919" s="7"/>
      <c r="D919" s="7"/>
      <c r="E919" s="7"/>
      <c r="F919" s="7"/>
      <c r="G919" s="7"/>
      <c r="H919" s="7"/>
      <c r="I919" s="7"/>
      <c r="J919" s="7"/>
      <c r="K919" s="7"/>
      <c r="L919" s="7"/>
      <c r="M919" s="7"/>
      <c r="N919" s="7"/>
      <c r="O919" s="7"/>
      <c r="P919" s="7"/>
      <c r="Q919" s="7"/>
      <c r="R919" s="7"/>
      <c r="S919" s="7"/>
      <c r="T919" s="7"/>
      <c r="U919" s="7"/>
      <c r="V919" s="7"/>
      <c r="W919" s="7"/>
      <c r="X919" s="7"/>
      <c r="Y919" s="7"/>
      <c r="Z919" s="7"/>
      <c r="AA919" s="7"/>
    </row>
    <row r="920" spans="1:27" ht="14.4">
      <c r="A920" s="7"/>
      <c r="B920" s="7"/>
      <c r="C920" s="7"/>
      <c r="D920" s="7"/>
      <c r="E920" s="7"/>
      <c r="F920" s="7"/>
      <c r="G920" s="7"/>
      <c r="H920" s="7"/>
      <c r="I920" s="7"/>
      <c r="J920" s="7"/>
      <c r="K920" s="7"/>
      <c r="L920" s="7"/>
      <c r="M920" s="7"/>
      <c r="N920" s="7"/>
      <c r="O920" s="7"/>
      <c r="P920" s="7"/>
      <c r="Q920" s="7"/>
      <c r="R920" s="7"/>
      <c r="S920" s="7"/>
      <c r="T920" s="7"/>
      <c r="U920" s="7"/>
      <c r="V920" s="7"/>
      <c r="W920" s="7"/>
      <c r="X920" s="7"/>
      <c r="Y920" s="7"/>
      <c r="Z920" s="7"/>
      <c r="AA920" s="7"/>
    </row>
    <row r="921" spans="1:27" ht="14.4">
      <c r="A921" s="7"/>
      <c r="B921" s="7"/>
      <c r="C921" s="7"/>
      <c r="D921" s="7"/>
      <c r="E921" s="7"/>
      <c r="F921" s="7"/>
      <c r="G921" s="7"/>
      <c r="H921" s="7"/>
      <c r="I921" s="7"/>
      <c r="J921" s="7"/>
      <c r="K921" s="7"/>
      <c r="L921" s="7"/>
      <c r="M921" s="7"/>
      <c r="N921" s="7"/>
      <c r="O921" s="7"/>
      <c r="P921" s="7"/>
      <c r="Q921" s="7"/>
      <c r="R921" s="7"/>
      <c r="S921" s="7"/>
      <c r="T921" s="7"/>
      <c r="U921" s="7"/>
      <c r="V921" s="7"/>
      <c r="W921" s="7"/>
      <c r="X921" s="7"/>
      <c r="Y921" s="7"/>
      <c r="Z921" s="7"/>
      <c r="AA921" s="7"/>
    </row>
    <row r="922" spans="1:27" ht="14.4">
      <c r="A922" s="7"/>
      <c r="B922" s="7"/>
      <c r="C922" s="7"/>
      <c r="D922" s="7"/>
      <c r="E922" s="7"/>
      <c r="F922" s="7"/>
      <c r="G922" s="7"/>
      <c r="H922" s="7"/>
      <c r="I922" s="7"/>
      <c r="J922" s="7"/>
      <c r="K922" s="7"/>
      <c r="L922" s="7"/>
      <c r="M922" s="7"/>
      <c r="N922" s="7"/>
      <c r="O922" s="7"/>
      <c r="P922" s="7"/>
      <c r="Q922" s="7"/>
      <c r="R922" s="7"/>
      <c r="S922" s="7"/>
      <c r="T922" s="7"/>
      <c r="U922" s="7"/>
      <c r="V922" s="7"/>
      <c r="W922" s="7"/>
      <c r="X922" s="7"/>
      <c r="Y922" s="7"/>
      <c r="Z922" s="7"/>
      <c r="AA922" s="7"/>
    </row>
    <row r="923" spans="1:27" ht="14.4">
      <c r="A923" s="7"/>
      <c r="B923" s="7"/>
      <c r="C923" s="7"/>
      <c r="D923" s="7"/>
      <c r="E923" s="7"/>
      <c r="F923" s="7"/>
      <c r="G923" s="7"/>
      <c r="H923" s="7"/>
      <c r="I923" s="7"/>
      <c r="J923" s="7"/>
      <c r="K923" s="7"/>
      <c r="L923" s="7"/>
      <c r="M923" s="7"/>
      <c r="N923" s="7"/>
      <c r="O923" s="7"/>
      <c r="P923" s="7"/>
      <c r="Q923" s="7"/>
      <c r="R923" s="7"/>
      <c r="S923" s="7"/>
      <c r="T923" s="7"/>
      <c r="U923" s="7"/>
      <c r="V923" s="7"/>
      <c r="W923" s="7"/>
      <c r="X923" s="7"/>
      <c r="Y923" s="7"/>
      <c r="Z923" s="7"/>
      <c r="AA923" s="7"/>
    </row>
    <row r="924" spans="1:27" ht="14.4">
      <c r="A924" s="7"/>
      <c r="B924" s="7"/>
      <c r="C924" s="7"/>
      <c r="D924" s="7"/>
      <c r="E924" s="7"/>
      <c r="F924" s="7"/>
      <c r="G924" s="7"/>
      <c r="H924" s="7"/>
      <c r="I924" s="7"/>
      <c r="J924" s="7"/>
      <c r="K924" s="7"/>
      <c r="L924" s="7"/>
      <c r="M924" s="7"/>
      <c r="N924" s="7"/>
      <c r="O924" s="7"/>
      <c r="P924" s="7"/>
      <c r="Q924" s="7"/>
      <c r="R924" s="7"/>
      <c r="S924" s="7"/>
      <c r="T924" s="7"/>
      <c r="U924" s="7"/>
      <c r="V924" s="7"/>
      <c r="W924" s="7"/>
      <c r="X924" s="7"/>
      <c r="Y924" s="7"/>
      <c r="Z924" s="7"/>
      <c r="AA924" s="7"/>
    </row>
    <row r="925" spans="1:27" ht="14.4">
      <c r="A925" s="7"/>
      <c r="B925" s="7"/>
      <c r="C925" s="7"/>
      <c r="D925" s="7"/>
      <c r="E925" s="7"/>
      <c r="F925" s="7"/>
      <c r="G925" s="7"/>
      <c r="H925" s="7"/>
      <c r="I925" s="7"/>
      <c r="J925" s="7"/>
      <c r="K925" s="7"/>
      <c r="L925" s="7"/>
      <c r="M925" s="7"/>
      <c r="N925" s="7"/>
      <c r="O925" s="7"/>
      <c r="P925" s="7"/>
      <c r="Q925" s="7"/>
      <c r="R925" s="7"/>
      <c r="S925" s="7"/>
      <c r="T925" s="7"/>
      <c r="U925" s="7"/>
      <c r="V925" s="7"/>
      <c r="W925" s="7"/>
      <c r="X925" s="7"/>
      <c r="Y925" s="7"/>
      <c r="Z925" s="7"/>
      <c r="AA925" s="7"/>
    </row>
    <row r="926" spans="1:27" ht="14.4">
      <c r="A926" s="7"/>
      <c r="B926" s="7"/>
      <c r="C926" s="7"/>
      <c r="D926" s="7"/>
      <c r="E926" s="7"/>
      <c r="F926" s="7"/>
      <c r="G926" s="7"/>
      <c r="H926" s="7"/>
      <c r="I926" s="7"/>
      <c r="J926" s="7"/>
      <c r="K926" s="7"/>
      <c r="L926" s="7"/>
      <c r="M926" s="7"/>
      <c r="N926" s="7"/>
      <c r="O926" s="7"/>
      <c r="P926" s="7"/>
      <c r="Q926" s="7"/>
      <c r="R926" s="7"/>
      <c r="S926" s="7"/>
      <c r="T926" s="7"/>
      <c r="U926" s="7"/>
      <c r="V926" s="7"/>
      <c r="W926" s="7"/>
      <c r="X926" s="7"/>
      <c r="Y926" s="7"/>
      <c r="Z926" s="7"/>
      <c r="AA926" s="7"/>
    </row>
    <row r="927" spans="1:27" ht="14.4">
      <c r="A927" s="7"/>
      <c r="B927" s="7"/>
      <c r="C927" s="7"/>
      <c r="D927" s="7"/>
      <c r="E927" s="7"/>
      <c r="F927" s="7"/>
      <c r="G927" s="7"/>
      <c r="H927" s="7"/>
      <c r="I927" s="7"/>
      <c r="J927" s="7"/>
      <c r="K927" s="7"/>
      <c r="L927" s="7"/>
      <c r="M927" s="7"/>
      <c r="N927" s="7"/>
      <c r="O927" s="7"/>
      <c r="P927" s="7"/>
      <c r="Q927" s="7"/>
      <c r="R927" s="7"/>
      <c r="S927" s="7"/>
      <c r="T927" s="7"/>
      <c r="U927" s="7"/>
      <c r="V927" s="7"/>
      <c r="W927" s="7"/>
      <c r="X927" s="7"/>
      <c r="Y927" s="7"/>
      <c r="Z927" s="7"/>
      <c r="AA927" s="7"/>
    </row>
    <row r="928" spans="1:27" ht="14.4">
      <c r="A928" s="7"/>
      <c r="B928" s="7"/>
      <c r="C928" s="7"/>
      <c r="D928" s="7"/>
      <c r="E928" s="7"/>
      <c r="F928" s="7"/>
      <c r="G928" s="7"/>
      <c r="H928" s="7"/>
      <c r="I928" s="7"/>
      <c r="J928" s="7"/>
      <c r="K928" s="7"/>
      <c r="L928" s="7"/>
      <c r="M928" s="7"/>
      <c r="N928" s="7"/>
      <c r="O928" s="7"/>
      <c r="P928" s="7"/>
      <c r="Q928" s="7"/>
      <c r="R928" s="7"/>
      <c r="S928" s="7"/>
      <c r="T928" s="7"/>
      <c r="U928" s="7"/>
      <c r="V928" s="7"/>
      <c r="W928" s="7"/>
      <c r="X928" s="7"/>
      <c r="Y928" s="7"/>
      <c r="Z928" s="7"/>
      <c r="AA928" s="7"/>
    </row>
    <row r="929" spans="1:27" ht="14.4">
      <c r="A929" s="7"/>
      <c r="B929" s="7"/>
      <c r="C929" s="7"/>
      <c r="D929" s="7"/>
      <c r="E929" s="7"/>
      <c r="F929" s="7"/>
      <c r="G929" s="7"/>
      <c r="H929" s="7"/>
      <c r="I929" s="7"/>
      <c r="J929" s="7"/>
      <c r="K929" s="7"/>
      <c r="L929" s="7"/>
      <c r="M929" s="7"/>
      <c r="N929" s="7"/>
      <c r="O929" s="7"/>
      <c r="P929" s="7"/>
      <c r="Q929" s="7"/>
      <c r="R929" s="7"/>
      <c r="S929" s="7"/>
      <c r="T929" s="7"/>
      <c r="U929" s="7"/>
      <c r="V929" s="7"/>
      <c r="W929" s="7"/>
      <c r="X929" s="7"/>
      <c r="Y929" s="7"/>
      <c r="Z929" s="7"/>
      <c r="AA929" s="7"/>
    </row>
    <row r="930" spans="1:27" ht="14.4">
      <c r="A930" s="7"/>
      <c r="B930" s="7"/>
      <c r="C930" s="7"/>
      <c r="D930" s="7"/>
      <c r="E930" s="7"/>
      <c r="F930" s="7"/>
      <c r="G930" s="7"/>
      <c r="H930" s="7"/>
      <c r="I930" s="7"/>
      <c r="J930" s="7"/>
      <c r="K930" s="7"/>
      <c r="L930" s="7"/>
      <c r="M930" s="7"/>
      <c r="N930" s="7"/>
      <c r="O930" s="7"/>
      <c r="P930" s="7"/>
      <c r="Q930" s="7"/>
      <c r="R930" s="7"/>
      <c r="S930" s="7"/>
      <c r="T930" s="7"/>
      <c r="U930" s="7"/>
      <c r="V930" s="7"/>
      <c r="W930" s="7"/>
      <c r="X930" s="7"/>
      <c r="Y930" s="7"/>
      <c r="Z930" s="7"/>
      <c r="AA930" s="7"/>
    </row>
    <row r="931" spans="1:27" ht="14.4">
      <c r="A931" s="7"/>
      <c r="B931" s="7"/>
      <c r="C931" s="7"/>
      <c r="D931" s="7"/>
      <c r="E931" s="7"/>
      <c r="F931" s="7"/>
      <c r="G931" s="7"/>
      <c r="H931" s="7"/>
      <c r="I931" s="7"/>
      <c r="J931" s="7"/>
      <c r="K931" s="7"/>
      <c r="L931" s="7"/>
      <c r="M931" s="7"/>
      <c r="N931" s="7"/>
      <c r="O931" s="7"/>
      <c r="P931" s="7"/>
      <c r="Q931" s="7"/>
      <c r="R931" s="7"/>
      <c r="S931" s="7"/>
      <c r="T931" s="7"/>
      <c r="U931" s="7"/>
      <c r="V931" s="7"/>
      <c r="W931" s="7"/>
      <c r="X931" s="7"/>
      <c r="Y931" s="7"/>
      <c r="Z931" s="7"/>
      <c r="AA931" s="7"/>
    </row>
    <row r="932" spans="1:27" ht="14.4">
      <c r="A932" s="7"/>
      <c r="B932" s="7"/>
      <c r="C932" s="7"/>
      <c r="D932" s="7"/>
      <c r="E932" s="7"/>
      <c r="F932" s="7"/>
      <c r="G932" s="7"/>
      <c r="H932" s="7"/>
      <c r="I932" s="7"/>
      <c r="J932" s="7"/>
      <c r="K932" s="7"/>
      <c r="L932" s="7"/>
      <c r="M932" s="7"/>
      <c r="N932" s="7"/>
      <c r="O932" s="7"/>
      <c r="P932" s="7"/>
      <c r="Q932" s="7"/>
      <c r="R932" s="7"/>
      <c r="S932" s="7"/>
      <c r="T932" s="7"/>
      <c r="U932" s="7"/>
      <c r="V932" s="7"/>
      <c r="W932" s="7"/>
      <c r="X932" s="7"/>
      <c r="Y932" s="7"/>
      <c r="Z932" s="7"/>
      <c r="AA932" s="7"/>
    </row>
    <row r="933" spans="1:27" ht="14.4">
      <c r="A933" s="7"/>
      <c r="B933" s="7"/>
      <c r="C933" s="7"/>
      <c r="D933" s="7"/>
      <c r="E933" s="7"/>
      <c r="F933" s="7"/>
      <c r="G933" s="7"/>
      <c r="H933" s="7"/>
      <c r="I933" s="7"/>
      <c r="J933" s="7"/>
      <c r="K933" s="7"/>
      <c r="L933" s="7"/>
      <c r="M933" s="7"/>
      <c r="N933" s="7"/>
      <c r="O933" s="7"/>
      <c r="P933" s="7"/>
      <c r="Q933" s="7"/>
      <c r="R933" s="7"/>
      <c r="S933" s="7"/>
      <c r="T933" s="7"/>
      <c r="U933" s="7"/>
      <c r="V933" s="7"/>
      <c r="W933" s="7"/>
      <c r="X933" s="7"/>
      <c r="Y933" s="7"/>
      <c r="Z933" s="7"/>
      <c r="AA933" s="7"/>
    </row>
    <row r="934" spans="1:27" ht="14.4">
      <c r="A934" s="7"/>
      <c r="B934" s="7"/>
      <c r="C934" s="7"/>
      <c r="D934" s="7"/>
      <c r="E934" s="7"/>
      <c r="F934" s="7"/>
      <c r="G934" s="7"/>
      <c r="H934" s="7"/>
      <c r="I934" s="7"/>
      <c r="J934" s="7"/>
      <c r="K934" s="7"/>
      <c r="L934" s="7"/>
      <c r="M934" s="7"/>
      <c r="N934" s="7"/>
      <c r="O934" s="7"/>
      <c r="P934" s="7"/>
      <c r="Q934" s="7"/>
      <c r="R934" s="7"/>
      <c r="S934" s="7"/>
      <c r="T934" s="7"/>
      <c r="U934" s="7"/>
      <c r="V934" s="7"/>
      <c r="W934" s="7"/>
      <c r="X934" s="7"/>
      <c r="Y934" s="7"/>
      <c r="Z934" s="7"/>
      <c r="AA934" s="7"/>
    </row>
    <row r="935" spans="1:27" ht="14.4">
      <c r="A935" s="7"/>
      <c r="B935" s="7"/>
      <c r="C935" s="7"/>
      <c r="D935" s="7"/>
      <c r="E935" s="7"/>
      <c r="F935" s="7"/>
      <c r="G935" s="7"/>
      <c r="H935" s="7"/>
      <c r="I935" s="7"/>
      <c r="J935" s="7"/>
      <c r="K935" s="7"/>
      <c r="L935" s="7"/>
      <c r="M935" s="7"/>
      <c r="N935" s="7"/>
      <c r="O935" s="7"/>
      <c r="P935" s="7"/>
      <c r="Q935" s="7"/>
      <c r="R935" s="7"/>
      <c r="S935" s="7"/>
      <c r="T935" s="7"/>
      <c r="U935" s="7"/>
      <c r="V935" s="7"/>
      <c r="W935" s="7"/>
      <c r="X935" s="7"/>
      <c r="Y935" s="7"/>
      <c r="Z935" s="7"/>
      <c r="AA935" s="7"/>
    </row>
    <row r="936" spans="1:27" ht="14.4">
      <c r="A936" s="7"/>
      <c r="B936" s="7"/>
      <c r="C936" s="7"/>
      <c r="D936" s="7"/>
      <c r="E936" s="7"/>
      <c r="F936" s="7"/>
      <c r="G936" s="7"/>
      <c r="H936" s="7"/>
      <c r="I936" s="7"/>
      <c r="J936" s="7"/>
      <c r="K936" s="7"/>
      <c r="L936" s="7"/>
      <c r="M936" s="7"/>
      <c r="N936" s="7"/>
      <c r="O936" s="7"/>
      <c r="P936" s="7"/>
      <c r="Q936" s="7"/>
      <c r="R936" s="7"/>
      <c r="S936" s="7"/>
      <c r="T936" s="7"/>
      <c r="U936" s="7"/>
      <c r="V936" s="7"/>
      <c r="W936" s="7"/>
      <c r="X936" s="7"/>
      <c r="Y936" s="7"/>
      <c r="Z936" s="7"/>
      <c r="AA936" s="7"/>
    </row>
    <row r="937" spans="1:27" ht="14.4">
      <c r="A937" s="7"/>
      <c r="B937" s="7"/>
      <c r="C937" s="7"/>
      <c r="D937" s="7"/>
      <c r="E937" s="7"/>
      <c r="F937" s="7"/>
      <c r="G937" s="7"/>
      <c r="H937" s="7"/>
      <c r="I937" s="7"/>
      <c r="J937" s="7"/>
      <c r="K937" s="7"/>
      <c r="L937" s="7"/>
      <c r="M937" s="7"/>
      <c r="N937" s="7"/>
      <c r="O937" s="7"/>
      <c r="P937" s="7"/>
      <c r="Q937" s="7"/>
      <c r="R937" s="7"/>
      <c r="S937" s="7"/>
      <c r="T937" s="7"/>
      <c r="U937" s="7"/>
      <c r="V937" s="7"/>
      <c r="W937" s="7"/>
      <c r="X937" s="7"/>
      <c r="Y937" s="7"/>
      <c r="Z937" s="7"/>
      <c r="AA937" s="7"/>
    </row>
    <row r="938" spans="1:27" ht="14.4">
      <c r="A938" s="7"/>
      <c r="B938" s="7"/>
      <c r="C938" s="7"/>
      <c r="D938" s="7"/>
      <c r="E938" s="7"/>
      <c r="F938" s="7"/>
      <c r="G938" s="7"/>
      <c r="H938" s="7"/>
      <c r="I938" s="7"/>
      <c r="J938" s="7"/>
      <c r="K938" s="7"/>
      <c r="L938" s="7"/>
      <c r="M938" s="7"/>
      <c r="N938" s="7"/>
      <c r="O938" s="7"/>
      <c r="P938" s="7"/>
      <c r="Q938" s="7"/>
      <c r="R938" s="7"/>
      <c r="S938" s="7"/>
      <c r="T938" s="7"/>
      <c r="U938" s="7"/>
      <c r="V938" s="7"/>
      <c r="W938" s="7"/>
      <c r="X938" s="7"/>
      <c r="Y938" s="7"/>
      <c r="Z938" s="7"/>
      <c r="AA938" s="7"/>
    </row>
    <row r="939" spans="1:27" ht="14.4">
      <c r="A939" s="7"/>
      <c r="B939" s="7"/>
      <c r="C939" s="7"/>
      <c r="D939" s="7"/>
      <c r="E939" s="7"/>
      <c r="F939" s="7"/>
      <c r="G939" s="7"/>
      <c r="H939" s="7"/>
      <c r="I939" s="7"/>
      <c r="J939" s="7"/>
      <c r="K939" s="7"/>
      <c r="L939" s="7"/>
      <c r="M939" s="7"/>
      <c r="N939" s="7"/>
      <c r="O939" s="7"/>
      <c r="P939" s="7"/>
      <c r="Q939" s="7"/>
      <c r="R939" s="7"/>
      <c r="S939" s="7"/>
      <c r="T939" s="7"/>
      <c r="U939" s="7"/>
      <c r="V939" s="7"/>
      <c r="W939" s="7"/>
      <c r="X939" s="7"/>
      <c r="Y939" s="7"/>
      <c r="Z939" s="7"/>
      <c r="AA939" s="7"/>
    </row>
    <row r="940" spans="1:27" ht="14.4">
      <c r="A940" s="7"/>
      <c r="B940" s="7"/>
      <c r="C940" s="7"/>
      <c r="D940" s="7"/>
      <c r="E940" s="7"/>
      <c r="F940" s="7"/>
      <c r="G940" s="7"/>
      <c r="H940" s="7"/>
      <c r="I940" s="7"/>
      <c r="J940" s="7"/>
      <c r="K940" s="7"/>
      <c r="L940" s="7"/>
      <c r="M940" s="7"/>
      <c r="N940" s="7"/>
      <c r="O940" s="7"/>
      <c r="P940" s="7"/>
      <c r="Q940" s="7"/>
      <c r="R940" s="7"/>
      <c r="S940" s="7"/>
      <c r="T940" s="7"/>
      <c r="U940" s="7"/>
      <c r="V940" s="7"/>
      <c r="W940" s="7"/>
      <c r="X940" s="7"/>
      <c r="Y940" s="7"/>
      <c r="Z940" s="7"/>
      <c r="AA940" s="7"/>
    </row>
    <row r="941" spans="1:27" ht="14.4">
      <c r="A941" s="7"/>
      <c r="B941" s="7"/>
      <c r="C941" s="7"/>
      <c r="D941" s="7"/>
      <c r="E941" s="7"/>
      <c r="F941" s="7"/>
      <c r="G941" s="7"/>
      <c r="H941" s="7"/>
      <c r="I941" s="7"/>
      <c r="J941" s="7"/>
      <c r="K941" s="7"/>
      <c r="L941" s="7"/>
      <c r="M941" s="7"/>
      <c r="N941" s="7"/>
      <c r="O941" s="7"/>
      <c r="P941" s="7"/>
      <c r="Q941" s="7"/>
      <c r="R941" s="7"/>
      <c r="S941" s="7"/>
      <c r="T941" s="7"/>
      <c r="U941" s="7"/>
      <c r="V941" s="7"/>
      <c r="W941" s="7"/>
      <c r="X941" s="7"/>
      <c r="Y941" s="7"/>
      <c r="Z941" s="7"/>
      <c r="AA941" s="7"/>
    </row>
    <row r="942" spans="1:27" ht="14.4">
      <c r="A942" s="7"/>
      <c r="B942" s="7"/>
      <c r="C942" s="7"/>
      <c r="D942" s="7"/>
      <c r="E942" s="7"/>
      <c r="F942" s="7"/>
      <c r="G942" s="7"/>
      <c r="H942" s="7"/>
      <c r="I942" s="7"/>
      <c r="J942" s="7"/>
      <c r="K942" s="7"/>
      <c r="L942" s="7"/>
      <c r="M942" s="7"/>
      <c r="N942" s="7"/>
      <c r="O942" s="7"/>
      <c r="P942" s="7"/>
      <c r="Q942" s="7"/>
      <c r="R942" s="7"/>
      <c r="S942" s="7"/>
      <c r="T942" s="7"/>
      <c r="U942" s="7"/>
      <c r="V942" s="7"/>
      <c r="W942" s="7"/>
      <c r="X942" s="7"/>
      <c r="Y942" s="7"/>
      <c r="Z942" s="7"/>
      <c r="AA942" s="7"/>
    </row>
    <row r="943" spans="1:27" ht="14.4">
      <c r="A943" s="7"/>
      <c r="B943" s="7"/>
      <c r="C943" s="7"/>
      <c r="D943" s="7"/>
      <c r="E943" s="7"/>
      <c r="F943" s="7"/>
      <c r="G943" s="7"/>
      <c r="H943" s="7"/>
      <c r="I943" s="7"/>
      <c r="J943" s="7"/>
      <c r="K943" s="7"/>
      <c r="L943" s="7"/>
      <c r="M943" s="7"/>
      <c r="N943" s="7"/>
      <c r="O943" s="7"/>
      <c r="P943" s="7"/>
      <c r="Q943" s="7"/>
      <c r="R943" s="7"/>
      <c r="S943" s="7"/>
      <c r="T943" s="7"/>
      <c r="U943" s="7"/>
      <c r="V943" s="7"/>
      <c r="W943" s="7"/>
      <c r="X943" s="7"/>
      <c r="Y943" s="7"/>
      <c r="Z943" s="7"/>
      <c r="AA943" s="7"/>
    </row>
    <row r="944" spans="1:27" ht="14.4">
      <c r="A944" s="7"/>
      <c r="B944" s="7"/>
      <c r="C944" s="7"/>
      <c r="D944" s="7"/>
      <c r="E944" s="7"/>
      <c r="F944" s="7"/>
      <c r="G944" s="7"/>
      <c r="H944" s="7"/>
      <c r="I944" s="7"/>
      <c r="J944" s="7"/>
      <c r="K944" s="7"/>
      <c r="L944" s="7"/>
      <c r="M944" s="7"/>
      <c r="N944" s="7"/>
      <c r="O944" s="7"/>
      <c r="P944" s="7"/>
      <c r="Q944" s="7"/>
      <c r="R944" s="7"/>
      <c r="S944" s="7"/>
      <c r="T944" s="7"/>
      <c r="U944" s="7"/>
      <c r="V944" s="7"/>
      <c r="W944" s="7"/>
      <c r="X944" s="7"/>
      <c r="Y944" s="7"/>
      <c r="Z944" s="7"/>
      <c r="AA944" s="7"/>
    </row>
    <row r="945" spans="1:27" ht="14.4">
      <c r="A945" s="7"/>
      <c r="B945" s="7"/>
      <c r="C945" s="7"/>
      <c r="D945" s="7"/>
      <c r="E945" s="7"/>
      <c r="F945" s="7"/>
      <c r="G945" s="7"/>
      <c r="H945" s="7"/>
      <c r="I945" s="7"/>
      <c r="J945" s="7"/>
      <c r="K945" s="7"/>
      <c r="L945" s="7"/>
      <c r="M945" s="7"/>
      <c r="N945" s="7"/>
      <c r="O945" s="7"/>
      <c r="P945" s="7"/>
      <c r="Q945" s="7"/>
      <c r="R945" s="7"/>
      <c r="S945" s="7"/>
      <c r="T945" s="7"/>
      <c r="U945" s="7"/>
      <c r="V945" s="7"/>
      <c r="W945" s="7"/>
      <c r="X945" s="7"/>
      <c r="Y945" s="7"/>
      <c r="Z945" s="7"/>
      <c r="AA945" s="7"/>
    </row>
    <row r="946" spans="1:27" ht="14.4">
      <c r="A946" s="7"/>
      <c r="B946" s="7"/>
      <c r="C946" s="7"/>
      <c r="D946" s="7"/>
      <c r="E946" s="7"/>
      <c r="F946" s="7"/>
      <c r="G946" s="7"/>
      <c r="H946" s="7"/>
      <c r="I946" s="7"/>
      <c r="J946" s="7"/>
      <c r="K946" s="7"/>
      <c r="L946" s="7"/>
      <c r="M946" s="7"/>
      <c r="N946" s="7"/>
      <c r="O946" s="7"/>
      <c r="P946" s="7"/>
      <c r="Q946" s="7"/>
      <c r="R946" s="7"/>
      <c r="S946" s="7"/>
      <c r="T946" s="7"/>
      <c r="U946" s="7"/>
      <c r="V946" s="7"/>
      <c r="W946" s="7"/>
      <c r="X946" s="7"/>
      <c r="Y946" s="7"/>
      <c r="Z946" s="7"/>
      <c r="AA946" s="7"/>
    </row>
    <row r="947" spans="1:27" ht="14.4">
      <c r="A947" s="7"/>
      <c r="B947" s="7"/>
      <c r="C947" s="7"/>
      <c r="D947" s="7"/>
      <c r="E947" s="7"/>
      <c r="F947" s="7"/>
      <c r="G947" s="7"/>
      <c r="H947" s="7"/>
      <c r="I947" s="7"/>
      <c r="J947" s="7"/>
      <c r="K947" s="7"/>
      <c r="L947" s="7"/>
      <c r="M947" s="7"/>
      <c r="N947" s="7"/>
      <c r="O947" s="7"/>
      <c r="P947" s="7"/>
      <c r="Q947" s="7"/>
      <c r="R947" s="7"/>
      <c r="S947" s="7"/>
      <c r="T947" s="7"/>
      <c r="U947" s="7"/>
      <c r="V947" s="7"/>
      <c r="W947" s="7"/>
      <c r="X947" s="7"/>
      <c r="Y947" s="7"/>
      <c r="Z947" s="7"/>
      <c r="AA947" s="7"/>
    </row>
    <row r="948" spans="1:27" ht="14.4">
      <c r="A948" s="7"/>
      <c r="B948" s="7"/>
      <c r="C948" s="7"/>
      <c r="D948" s="7"/>
      <c r="E948" s="7"/>
      <c r="F948" s="7"/>
      <c r="G948" s="7"/>
      <c r="H948" s="7"/>
      <c r="I948" s="7"/>
      <c r="J948" s="7"/>
      <c r="K948" s="7"/>
      <c r="L948" s="7"/>
      <c r="M948" s="7"/>
      <c r="N948" s="7"/>
      <c r="O948" s="7"/>
      <c r="P948" s="7"/>
      <c r="Q948" s="7"/>
      <c r="R948" s="7"/>
      <c r="S948" s="7"/>
      <c r="T948" s="7"/>
      <c r="U948" s="7"/>
      <c r="V948" s="7"/>
      <c r="W948" s="7"/>
      <c r="X948" s="7"/>
      <c r="Y948" s="7"/>
      <c r="Z948" s="7"/>
      <c r="AA948" s="7"/>
    </row>
    <row r="949" spans="1:27" ht="14.4">
      <c r="A949" s="7"/>
      <c r="B949" s="7"/>
      <c r="C949" s="7"/>
      <c r="D949" s="7"/>
      <c r="E949" s="7"/>
      <c r="F949" s="7"/>
      <c r="G949" s="7"/>
      <c r="H949" s="7"/>
      <c r="I949" s="7"/>
      <c r="J949" s="7"/>
      <c r="K949" s="7"/>
      <c r="L949" s="7"/>
      <c r="M949" s="7"/>
      <c r="N949" s="7"/>
      <c r="O949" s="7"/>
      <c r="P949" s="7"/>
      <c r="Q949" s="7"/>
      <c r="R949" s="7"/>
      <c r="S949" s="7"/>
      <c r="T949" s="7"/>
      <c r="U949" s="7"/>
      <c r="V949" s="7"/>
      <c r="W949" s="7"/>
      <c r="X949" s="7"/>
      <c r="Y949" s="7"/>
      <c r="Z949" s="7"/>
      <c r="AA949" s="7"/>
    </row>
    <row r="950" spans="1:27" ht="14.4">
      <c r="A950" s="7"/>
      <c r="B950" s="7"/>
      <c r="C950" s="7"/>
      <c r="D950" s="7"/>
      <c r="E950" s="7"/>
      <c r="F950" s="7"/>
      <c r="G950" s="7"/>
      <c r="H950" s="7"/>
      <c r="I950" s="7"/>
      <c r="J950" s="7"/>
      <c r="K950" s="7"/>
      <c r="L950" s="7"/>
      <c r="M950" s="7"/>
      <c r="N950" s="7"/>
      <c r="O950" s="7"/>
      <c r="P950" s="7"/>
      <c r="Q950" s="7"/>
      <c r="R950" s="7"/>
      <c r="S950" s="7"/>
      <c r="T950" s="7"/>
      <c r="U950" s="7"/>
      <c r="V950" s="7"/>
      <c r="W950" s="7"/>
      <c r="X950" s="7"/>
      <c r="Y950" s="7"/>
      <c r="Z950" s="7"/>
      <c r="AA950" s="7"/>
    </row>
    <row r="951" spans="1:27" ht="14.4">
      <c r="A951" s="7"/>
      <c r="B951" s="7"/>
      <c r="C951" s="7"/>
      <c r="D951" s="7"/>
      <c r="E951" s="7"/>
      <c r="F951" s="7"/>
      <c r="G951" s="7"/>
      <c r="H951" s="7"/>
      <c r="I951" s="7"/>
      <c r="J951" s="7"/>
      <c r="K951" s="7"/>
      <c r="L951" s="7"/>
      <c r="M951" s="7"/>
      <c r="N951" s="7"/>
      <c r="O951" s="7"/>
      <c r="P951" s="7"/>
      <c r="Q951" s="7"/>
      <c r="R951" s="7"/>
      <c r="S951" s="7"/>
      <c r="T951" s="7"/>
      <c r="U951" s="7"/>
      <c r="V951" s="7"/>
      <c r="W951" s="7"/>
      <c r="X951" s="7"/>
      <c r="Y951" s="7"/>
      <c r="Z951" s="7"/>
      <c r="AA951" s="7"/>
    </row>
    <row r="952" spans="1:27" ht="14.4">
      <c r="A952" s="7"/>
      <c r="B952" s="7"/>
      <c r="C952" s="7"/>
      <c r="D952" s="7"/>
      <c r="E952" s="7"/>
      <c r="F952" s="7"/>
      <c r="G952" s="7"/>
      <c r="H952" s="7"/>
      <c r="I952" s="7"/>
      <c r="J952" s="7"/>
      <c r="K952" s="7"/>
      <c r="L952" s="7"/>
      <c r="M952" s="7"/>
      <c r="N952" s="7"/>
      <c r="O952" s="7"/>
      <c r="P952" s="7"/>
      <c r="Q952" s="7"/>
      <c r="R952" s="7"/>
      <c r="S952" s="7"/>
      <c r="T952" s="7"/>
      <c r="U952" s="7"/>
      <c r="V952" s="7"/>
      <c r="W952" s="7"/>
      <c r="X952" s="7"/>
      <c r="Y952" s="7"/>
      <c r="Z952" s="7"/>
      <c r="AA952" s="7"/>
    </row>
    <row r="953" spans="1:27" ht="14.4">
      <c r="A953" s="7"/>
      <c r="B953" s="7"/>
      <c r="C953" s="7"/>
      <c r="D953" s="7"/>
      <c r="E953" s="7"/>
      <c r="F953" s="7"/>
      <c r="G953" s="7"/>
      <c r="H953" s="7"/>
      <c r="I953" s="7"/>
      <c r="J953" s="7"/>
      <c r="K953" s="7"/>
      <c r="L953" s="7"/>
      <c r="M953" s="7"/>
      <c r="N953" s="7"/>
      <c r="O953" s="7"/>
      <c r="P953" s="7"/>
      <c r="Q953" s="7"/>
      <c r="R953" s="7"/>
      <c r="S953" s="7"/>
      <c r="T953" s="7"/>
      <c r="U953" s="7"/>
      <c r="V953" s="7"/>
      <c r="W953" s="7"/>
      <c r="X953" s="7"/>
      <c r="Y953" s="7"/>
      <c r="Z953" s="7"/>
      <c r="AA953" s="7"/>
    </row>
    <row r="954" spans="1:27" ht="14.4">
      <c r="A954" s="7"/>
      <c r="B954" s="7"/>
      <c r="C954" s="7"/>
      <c r="D954" s="7"/>
      <c r="E954" s="7"/>
      <c r="F954" s="7"/>
      <c r="G954" s="7"/>
      <c r="H954" s="7"/>
      <c r="I954" s="7"/>
      <c r="J954" s="7"/>
      <c r="K954" s="7"/>
      <c r="L954" s="7"/>
      <c r="M954" s="7"/>
      <c r="N954" s="7"/>
      <c r="O954" s="7"/>
      <c r="P954" s="7"/>
      <c r="Q954" s="7"/>
      <c r="R954" s="7"/>
      <c r="S954" s="7"/>
      <c r="T954" s="7"/>
      <c r="U954" s="7"/>
      <c r="V954" s="7"/>
      <c r="W954" s="7"/>
      <c r="X954" s="7"/>
      <c r="Y954" s="7"/>
      <c r="Z954" s="7"/>
      <c r="AA954" s="7"/>
    </row>
    <row r="955" spans="1:27" ht="14.4">
      <c r="A955" s="7"/>
      <c r="B955" s="7"/>
      <c r="C955" s="7"/>
      <c r="D955" s="7"/>
      <c r="E955" s="7"/>
      <c r="F955" s="7"/>
      <c r="G955" s="7"/>
      <c r="H955" s="7"/>
      <c r="I955" s="7"/>
      <c r="J955" s="7"/>
      <c r="K955" s="7"/>
      <c r="L955" s="7"/>
      <c r="M955" s="7"/>
      <c r="N955" s="7"/>
      <c r="O955" s="7"/>
      <c r="P955" s="7"/>
      <c r="Q955" s="7"/>
      <c r="R955" s="7"/>
      <c r="S955" s="7"/>
      <c r="T955" s="7"/>
      <c r="U955" s="7"/>
      <c r="V955" s="7"/>
      <c r="W955" s="7"/>
      <c r="X955" s="7"/>
      <c r="Y955" s="7"/>
      <c r="Z955" s="7"/>
      <c r="AA955" s="7"/>
    </row>
    <row r="956" spans="1:27" ht="14.4">
      <c r="A956" s="7"/>
      <c r="B956" s="7"/>
      <c r="C956" s="7"/>
      <c r="D956" s="7"/>
      <c r="E956" s="7"/>
      <c r="F956" s="7"/>
      <c r="G956" s="7"/>
      <c r="H956" s="7"/>
      <c r="I956" s="7"/>
      <c r="J956" s="7"/>
      <c r="K956" s="7"/>
      <c r="L956" s="7"/>
      <c r="M956" s="7"/>
      <c r="N956" s="7"/>
      <c r="O956" s="7"/>
      <c r="P956" s="7"/>
      <c r="Q956" s="7"/>
      <c r="R956" s="7"/>
      <c r="S956" s="7"/>
      <c r="T956" s="7"/>
      <c r="U956" s="7"/>
      <c r="V956" s="7"/>
      <c r="W956" s="7"/>
      <c r="X956" s="7"/>
      <c r="Y956" s="7"/>
      <c r="Z956" s="7"/>
      <c r="AA956" s="7"/>
    </row>
    <row r="957" spans="1:27" ht="14.4">
      <c r="A957" s="7"/>
      <c r="B957" s="7"/>
      <c r="C957" s="7"/>
      <c r="D957" s="7"/>
      <c r="E957" s="7"/>
      <c r="F957" s="7"/>
      <c r="G957" s="7"/>
      <c r="H957" s="7"/>
      <c r="I957" s="7"/>
      <c r="J957" s="7"/>
      <c r="K957" s="7"/>
      <c r="L957" s="7"/>
      <c r="M957" s="7"/>
      <c r="N957" s="7"/>
      <c r="O957" s="7"/>
      <c r="P957" s="7"/>
      <c r="Q957" s="7"/>
      <c r="R957" s="7"/>
      <c r="S957" s="7"/>
      <c r="T957" s="7"/>
      <c r="U957" s="7"/>
      <c r="V957" s="7"/>
      <c r="W957" s="7"/>
      <c r="X957" s="7"/>
      <c r="Y957" s="7"/>
      <c r="Z957" s="7"/>
      <c r="AA957" s="7"/>
    </row>
    <row r="958" spans="1:27" ht="14.4">
      <c r="A958" s="7"/>
      <c r="B958" s="7"/>
      <c r="C958" s="7"/>
      <c r="D958" s="7"/>
      <c r="E958" s="7"/>
      <c r="F958" s="7"/>
      <c r="G958" s="7"/>
      <c r="H958" s="7"/>
      <c r="I958" s="7"/>
      <c r="J958" s="7"/>
      <c r="K958" s="7"/>
      <c r="L958" s="7"/>
      <c r="M958" s="7"/>
      <c r="N958" s="7"/>
      <c r="O958" s="7"/>
      <c r="P958" s="7"/>
      <c r="Q958" s="7"/>
      <c r="R958" s="7"/>
      <c r="S958" s="7"/>
      <c r="T958" s="7"/>
      <c r="U958" s="7"/>
      <c r="V958" s="7"/>
      <c r="W958" s="7"/>
      <c r="X958" s="7"/>
      <c r="Y958" s="7"/>
      <c r="Z958" s="7"/>
      <c r="AA958" s="7"/>
    </row>
    <row r="959" spans="1:27" ht="14.4">
      <c r="A959" s="7"/>
      <c r="B959" s="7"/>
      <c r="C959" s="7"/>
      <c r="D959" s="7"/>
      <c r="E959" s="7"/>
      <c r="F959" s="7"/>
      <c r="G959" s="7"/>
      <c r="H959" s="7"/>
      <c r="I959" s="7"/>
      <c r="J959" s="7"/>
      <c r="K959" s="7"/>
      <c r="L959" s="7"/>
      <c r="M959" s="7"/>
      <c r="N959" s="7"/>
      <c r="O959" s="7"/>
      <c r="P959" s="7"/>
      <c r="Q959" s="7"/>
      <c r="R959" s="7"/>
      <c r="S959" s="7"/>
      <c r="T959" s="7"/>
      <c r="U959" s="7"/>
      <c r="V959" s="7"/>
      <c r="W959" s="7"/>
      <c r="X959" s="7"/>
      <c r="Y959" s="7"/>
      <c r="Z959" s="7"/>
      <c r="AA959" s="7"/>
    </row>
    <row r="960" spans="1:27" ht="14.4">
      <c r="A960" s="7"/>
      <c r="B960" s="7"/>
      <c r="C960" s="7"/>
      <c r="D960" s="7"/>
      <c r="E960" s="7"/>
      <c r="F960" s="7"/>
      <c r="G960" s="7"/>
      <c r="H960" s="7"/>
      <c r="I960" s="7"/>
      <c r="J960" s="7"/>
      <c r="K960" s="7"/>
      <c r="L960" s="7"/>
      <c r="M960" s="7"/>
      <c r="N960" s="7"/>
      <c r="O960" s="7"/>
      <c r="P960" s="7"/>
      <c r="Q960" s="7"/>
      <c r="R960" s="7"/>
      <c r="S960" s="7"/>
      <c r="T960" s="7"/>
      <c r="U960" s="7"/>
      <c r="V960" s="7"/>
      <c r="W960" s="7"/>
      <c r="X960" s="7"/>
      <c r="Y960" s="7"/>
      <c r="Z960" s="7"/>
      <c r="AA960" s="7"/>
    </row>
    <row r="961" spans="1:27" ht="14.4">
      <c r="A961" s="7"/>
      <c r="B961" s="7"/>
      <c r="C961" s="7"/>
      <c r="D961" s="7"/>
      <c r="E961" s="7"/>
      <c r="F961" s="7"/>
      <c r="G961" s="7"/>
      <c r="H961" s="7"/>
      <c r="I961" s="7"/>
      <c r="J961" s="7"/>
      <c r="K961" s="7"/>
      <c r="L961" s="7"/>
      <c r="M961" s="7"/>
      <c r="N961" s="7"/>
      <c r="O961" s="7"/>
      <c r="P961" s="7"/>
      <c r="Q961" s="7"/>
      <c r="R961" s="7"/>
      <c r="S961" s="7"/>
      <c r="T961" s="7"/>
      <c r="U961" s="7"/>
      <c r="V961" s="7"/>
      <c r="W961" s="7"/>
      <c r="X961" s="7"/>
      <c r="Y961" s="7"/>
      <c r="Z961" s="7"/>
      <c r="AA961" s="7"/>
    </row>
    <row r="962" spans="1:27" ht="14.4">
      <c r="A962" s="7"/>
      <c r="B962" s="7"/>
      <c r="C962" s="7"/>
      <c r="D962" s="7"/>
      <c r="E962" s="7"/>
      <c r="F962" s="7"/>
      <c r="G962" s="7"/>
      <c r="H962" s="7"/>
      <c r="I962" s="7"/>
      <c r="J962" s="7"/>
      <c r="K962" s="7"/>
      <c r="L962" s="7"/>
      <c r="M962" s="7"/>
      <c r="N962" s="7"/>
      <c r="O962" s="7"/>
      <c r="P962" s="7"/>
      <c r="Q962" s="7"/>
      <c r="R962" s="7"/>
      <c r="S962" s="7"/>
      <c r="T962" s="7"/>
      <c r="U962" s="7"/>
      <c r="V962" s="7"/>
      <c r="W962" s="7"/>
      <c r="X962" s="7"/>
      <c r="Y962" s="7"/>
      <c r="Z962" s="7"/>
      <c r="AA962" s="7"/>
    </row>
    <row r="963" spans="1:27" ht="14.4">
      <c r="A963" s="7"/>
      <c r="B963" s="7"/>
      <c r="C963" s="7"/>
      <c r="D963" s="7"/>
      <c r="E963" s="7"/>
      <c r="F963" s="7"/>
      <c r="G963" s="7"/>
      <c r="H963" s="7"/>
      <c r="I963" s="7"/>
      <c r="J963" s="7"/>
      <c r="K963" s="7"/>
      <c r="L963" s="7"/>
      <c r="M963" s="7"/>
      <c r="N963" s="7"/>
      <c r="O963" s="7"/>
      <c r="P963" s="7"/>
      <c r="Q963" s="7"/>
      <c r="R963" s="7"/>
      <c r="S963" s="7"/>
      <c r="T963" s="7"/>
      <c r="U963" s="7"/>
      <c r="V963" s="7"/>
      <c r="W963" s="7"/>
      <c r="X963" s="7"/>
      <c r="Y963" s="7"/>
      <c r="Z963" s="7"/>
      <c r="AA963" s="7"/>
    </row>
    <row r="964" spans="1:27" ht="14.4">
      <c r="A964" s="7"/>
      <c r="B964" s="7"/>
      <c r="C964" s="7"/>
      <c r="D964" s="7"/>
      <c r="E964" s="7"/>
      <c r="F964" s="7"/>
      <c r="G964" s="7"/>
      <c r="H964" s="7"/>
      <c r="I964" s="7"/>
      <c r="J964" s="7"/>
      <c r="K964" s="7"/>
      <c r="L964" s="7"/>
      <c r="M964" s="7"/>
      <c r="N964" s="7"/>
      <c r="O964" s="7"/>
      <c r="P964" s="7"/>
      <c r="Q964" s="7"/>
      <c r="R964" s="7"/>
      <c r="S964" s="7"/>
      <c r="T964" s="7"/>
      <c r="U964" s="7"/>
      <c r="V964" s="7"/>
      <c r="W964" s="7"/>
      <c r="X964" s="7"/>
      <c r="Y964" s="7"/>
      <c r="Z964" s="7"/>
      <c r="AA964" s="7"/>
    </row>
    <row r="965" spans="1:27" ht="14.4">
      <c r="A965" s="7"/>
      <c r="B965" s="7"/>
      <c r="C965" s="7"/>
      <c r="D965" s="7"/>
      <c r="E965" s="7"/>
      <c r="F965" s="7"/>
      <c r="G965" s="7"/>
      <c r="H965" s="7"/>
      <c r="I965" s="7"/>
      <c r="J965" s="7"/>
      <c r="K965" s="7"/>
      <c r="L965" s="7"/>
      <c r="M965" s="7"/>
      <c r="N965" s="7"/>
      <c r="O965" s="7"/>
      <c r="P965" s="7"/>
      <c r="Q965" s="7"/>
      <c r="R965" s="7"/>
      <c r="S965" s="7"/>
      <c r="T965" s="7"/>
      <c r="U965" s="7"/>
      <c r="V965" s="7"/>
      <c r="W965" s="7"/>
      <c r="X965" s="7"/>
      <c r="Y965" s="7"/>
      <c r="Z965" s="7"/>
      <c r="AA965" s="7"/>
    </row>
    <row r="966" spans="1:27" ht="14.4">
      <c r="A966" s="7"/>
      <c r="B966" s="7"/>
      <c r="C966" s="7"/>
      <c r="D966" s="7"/>
      <c r="E966" s="7"/>
      <c r="F966" s="7"/>
      <c r="G966" s="7"/>
      <c r="H966" s="7"/>
      <c r="I966" s="7"/>
      <c r="J966" s="7"/>
      <c r="K966" s="7"/>
      <c r="L966" s="7"/>
      <c r="M966" s="7"/>
      <c r="N966" s="7"/>
      <c r="O966" s="7"/>
      <c r="P966" s="7"/>
      <c r="Q966" s="7"/>
      <c r="R966" s="7"/>
      <c r="S966" s="7"/>
      <c r="T966" s="7"/>
      <c r="U966" s="7"/>
      <c r="V966" s="7"/>
      <c r="W966" s="7"/>
      <c r="X966" s="7"/>
      <c r="Y966" s="7"/>
      <c r="Z966" s="7"/>
      <c r="AA966" s="7"/>
    </row>
    <row r="967" spans="1:27" ht="14.4">
      <c r="A967" s="7"/>
      <c r="B967" s="7"/>
      <c r="C967" s="7"/>
      <c r="D967" s="7"/>
      <c r="E967" s="7"/>
      <c r="F967" s="7"/>
      <c r="G967" s="7"/>
      <c r="H967" s="7"/>
      <c r="I967" s="7"/>
      <c r="J967" s="7"/>
      <c r="K967" s="7"/>
      <c r="L967" s="7"/>
      <c r="M967" s="7"/>
      <c r="N967" s="7"/>
      <c r="O967" s="7"/>
      <c r="P967" s="7"/>
      <c r="Q967" s="7"/>
      <c r="R967" s="7"/>
      <c r="S967" s="7"/>
      <c r="T967" s="7"/>
      <c r="U967" s="7"/>
      <c r="V967" s="7"/>
      <c r="W967" s="7"/>
      <c r="X967" s="7"/>
      <c r="Y967" s="7"/>
      <c r="Z967" s="7"/>
      <c r="AA967" s="7"/>
    </row>
    <row r="968" spans="1:27" ht="14.4">
      <c r="A968" s="7"/>
      <c r="B968" s="7"/>
      <c r="C968" s="7"/>
      <c r="D968" s="7"/>
      <c r="E968" s="7"/>
      <c r="F968" s="7"/>
      <c r="G968" s="7"/>
      <c r="H968" s="7"/>
      <c r="I968" s="7"/>
      <c r="J968" s="7"/>
      <c r="K968" s="7"/>
      <c r="L968" s="7"/>
      <c r="M968" s="7"/>
      <c r="N968" s="7"/>
      <c r="O968" s="7"/>
      <c r="P968" s="7"/>
      <c r="Q968" s="7"/>
      <c r="R968" s="7"/>
      <c r="S968" s="7"/>
      <c r="T968" s="7"/>
      <c r="U968" s="7"/>
      <c r="V968" s="7"/>
      <c r="W968" s="7"/>
      <c r="X968" s="7"/>
      <c r="Y968" s="7"/>
      <c r="Z968" s="7"/>
      <c r="AA968" s="7"/>
    </row>
    <row r="969" spans="1:27" ht="14.4">
      <c r="A969" s="7"/>
      <c r="B969" s="7"/>
      <c r="C969" s="7"/>
      <c r="D969" s="7"/>
      <c r="E969" s="7"/>
      <c r="F969" s="7"/>
      <c r="G969" s="7"/>
      <c r="H969" s="7"/>
      <c r="I969" s="7"/>
      <c r="J969" s="7"/>
      <c r="K969" s="7"/>
      <c r="L969" s="7"/>
      <c r="M969" s="7"/>
      <c r="N969" s="7"/>
      <c r="O969" s="7"/>
      <c r="P969" s="7"/>
      <c r="Q969" s="7"/>
      <c r="R969" s="7"/>
      <c r="S969" s="7"/>
      <c r="T969" s="7"/>
      <c r="U969" s="7"/>
      <c r="V969" s="7"/>
      <c r="W969" s="7"/>
      <c r="X969" s="7"/>
      <c r="Y969" s="7"/>
      <c r="Z969" s="7"/>
      <c r="AA969" s="7"/>
    </row>
    <row r="970" spans="1:27" ht="14.4">
      <c r="A970" s="7"/>
      <c r="B970" s="7"/>
      <c r="C970" s="7"/>
      <c r="D970" s="7"/>
      <c r="E970" s="7"/>
      <c r="F970" s="7"/>
      <c r="G970" s="7"/>
      <c r="H970" s="7"/>
      <c r="I970" s="7"/>
      <c r="J970" s="7"/>
      <c r="K970" s="7"/>
      <c r="L970" s="7"/>
      <c r="M970" s="7"/>
      <c r="N970" s="7"/>
      <c r="O970" s="7"/>
      <c r="P970" s="7"/>
      <c r="Q970" s="7"/>
      <c r="R970" s="7"/>
      <c r="S970" s="7"/>
      <c r="T970" s="7"/>
      <c r="U970" s="7"/>
      <c r="V970" s="7"/>
      <c r="W970" s="7"/>
      <c r="X970" s="7"/>
      <c r="Y970" s="7"/>
      <c r="Z970" s="7"/>
      <c r="AA970" s="7"/>
    </row>
    <row r="971" spans="1:27" ht="14.4">
      <c r="A971" s="7"/>
      <c r="B971" s="7"/>
      <c r="C971" s="7"/>
      <c r="D971" s="7"/>
      <c r="E971" s="7"/>
      <c r="F971" s="7"/>
      <c r="G971" s="7"/>
      <c r="H971" s="7"/>
      <c r="I971" s="7"/>
      <c r="J971" s="7"/>
      <c r="K971" s="7"/>
      <c r="L971" s="7"/>
      <c r="M971" s="7"/>
      <c r="N971" s="7"/>
      <c r="O971" s="7"/>
      <c r="P971" s="7"/>
      <c r="Q971" s="7"/>
      <c r="R971" s="7"/>
      <c r="S971" s="7"/>
      <c r="T971" s="7"/>
      <c r="U971" s="7"/>
      <c r="V971" s="7"/>
      <c r="W971" s="7"/>
      <c r="X971" s="7"/>
      <c r="Y971" s="7"/>
      <c r="Z971" s="7"/>
      <c r="AA971" s="7"/>
    </row>
    <row r="972" spans="1:27" ht="14.4">
      <c r="A972" s="7"/>
      <c r="B972" s="7"/>
      <c r="C972" s="7"/>
      <c r="D972" s="7"/>
      <c r="E972" s="7"/>
      <c r="F972" s="7"/>
      <c r="G972" s="7"/>
      <c r="H972" s="7"/>
      <c r="I972" s="7"/>
      <c r="J972" s="7"/>
      <c r="K972" s="7"/>
      <c r="L972" s="7"/>
      <c r="M972" s="7"/>
      <c r="N972" s="7"/>
      <c r="O972" s="7"/>
      <c r="P972" s="7"/>
      <c r="Q972" s="7"/>
      <c r="R972" s="7"/>
      <c r="S972" s="7"/>
      <c r="T972" s="7"/>
      <c r="U972" s="7"/>
      <c r="V972" s="7"/>
      <c r="W972" s="7"/>
      <c r="X972" s="7"/>
      <c r="Y972" s="7"/>
      <c r="Z972" s="7"/>
      <c r="AA972" s="7"/>
    </row>
    <row r="973" spans="1:27" ht="14.4">
      <c r="A973" s="7"/>
      <c r="B973" s="7"/>
      <c r="C973" s="7"/>
      <c r="D973" s="7"/>
      <c r="E973" s="7"/>
      <c r="F973" s="7"/>
      <c r="G973" s="7"/>
      <c r="H973" s="7"/>
      <c r="I973" s="7"/>
      <c r="J973" s="7"/>
      <c r="K973" s="7"/>
      <c r="L973" s="7"/>
      <c r="M973" s="7"/>
      <c r="N973" s="7"/>
      <c r="O973" s="7"/>
      <c r="P973" s="7"/>
      <c r="Q973" s="7"/>
      <c r="R973" s="7"/>
      <c r="S973" s="7"/>
      <c r="T973" s="7"/>
      <c r="U973" s="7"/>
      <c r="V973" s="7"/>
      <c r="W973" s="7"/>
      <c r="X973" s="7"/>
      <c r="Y973" s="7"/>
      <c r="Z973" s="7"/>
      <c r="AA973" s="7"/>
    </row>
    <row r="974" spans="1:27" ht="14.4">
      <c r="A974" s="7"/>
      <c r="B974" s="7"/>
      <c r="C974" s="7"/>
      <c r="D974" s="7"/>
      <c r="E974" s="7"/>
      <c r="F974" s="7"/>
      <c r="G974" s="7"/>
      <c r="H974" s="7"/>
      <c r="I974" s="7"/>
      <c r="J974" s="7"/>
      <c r="K974" s="7"/>
      <c r="L974" s="7"/>
      <c r="M974" s="7"/>
      <c r="N974" s="7"/>
      <c r="O974" s="7"/>
      <c r="P974" s="7"/>
      <c r="Q974" s="7"/>
      <c r="R974" s="7"/>
      <c r="S974" s="7"/>
      <c r="T974" s="7"/>
      <c r="U974" s="7"/>
      <c r="V974" s="7"/>
      <c r="W974" s="7"/>
      <c r="X974" s="7"/>
      <c r="Y974" s="7"/>
      <c r="Z974" s="7"/>
      <c r="AA974" s="7"/>
    </row>
    <row r="975" spans="1:27" ht="14.4">
      <c r="A975" s="7"/>
      <c r="B975" s="7"/>
      <c r="C975" s="7"/>
      <c r="D975" s="7"/>
      <c r="E975" s="7"/>
      <c r="F975" s="7"/>
      <c r="G975" s="7"/>
      <c r="H975" s="7"/>
      <c r="I975" s="7"/>
      <c r="J975" s="7"/>
      <c r="K975" s="7"/>
      <c r="L975" s="7"/>
      <c r="M975" s="7"/>
      <c r="N975" s="7"/>
      <c r="O975" s="7"/>
      <c r="P975" s="7"/>
      <c r="Q975" s="7"/>
      <c r="R975" s="7"/>
      <c r="S975" s="7"/>
      <c r="T975" s="7"/>
      <c r="U975" s="7"/>
      <c r="V975" s="7"/>
      <c r="W975" s="7"/>
      <c r="X975" s="7"/>
      <c r="Y975" s="7"/>
      <c r="Z975" s="7"/>
      <c r="AA975" s="7"/>
    </row>
    <row r="976" spans="1:27" ht="14.4">
      <c r="A976" s="7"/>
      <c r="B976" s="7"/>
      <c r="C976" s="7"/>
      <c r="D976" s="7"/>
      <c r="E976" s="7"/>
      <c r="F976" s="7"/>
      <c r="G976" s="7"/>
      <c r="H976" s="7"/>
      <c r="I976" s="7"/>
      <c r="J976" s="7"/>
      <c r="K976" s="7"/>
      <c r="L976" s="7"/>
      <c r="M976" s="7"/>
      <c r="N976" s="7"/>
      <c r="O976" s="7"/>
      <c r="P976" s="7"/>
      <c r="Q976" s="7"/>
      <c r="R976" s="7"/>
      <c r="S976" s="7"/>
      <c r="T976" s="7"/>
      <c r="U976" s="7"/>
      <c r="V976" s="7"/>
      <c r="W976" s="7"/>
      <c r="X976" s="7"/>
      <c r="Y976" s="7"/>
      <c r="Z976" s="7"/>
      <c r="AA976" s="7"/>
    </row>
    <row r="977" spans="1:27" ht="14.4">
      <c r="A977" s="7"/>
      <c r="B977" s="7"/>
      <c r="C977" s="7"/>
      <c r="D977" s="7"/>
      <c r="E977" s="7"/>
      <c r="F977" s="7"/>
      <c r="G977" s="7"/>
      <c r="H977" s="7"/>
      <c r="I977" s="7"/>
      <c r="J977" s="7"/>
      <c r="K977" s="7"/>
      <c r="L977" s="7"/>
      <c r="M977" s="7"/>
      <c r="N977" s="7"/>
      <c r="O977" s="7"/>
      <c r="P977" s="7"/>
      <c r="Q977" s="7"/>
      <c r="R977" s="7"/>
      <c r="S977" s="7"/>
      <c r="T977" s="7"/>
      <c r="U977" s="7"/>
      <c r="V977" s="7"/>
      <c r="W977" s="7"/>
      <c r="X977" s="7"/>
      <c r="Y977" s="7"/>
      <c r="Z977" s="7"/>
      <c r="AA977" s="7"/>
    </row>
    <row r="978" spans="1:27" ht="14.4">
      <c r="A978" s="7"/>
      <c r="B978" s="7"/>
      <c r="C978" s="7"/>
      <c r="D978" s="7"/>
      <c r="E978" s="7"/>
      <c r="F978" s="7"/>
      <c r="G978" s="7"/>
      <c r="H978" s="7"/>
      <c r="I978" s="7"/>
      <c r="J978" s="7"/>
      <c r="K978" s="7"/>
      <c r="L978" s="7"/>
      <c r="M978" s="7"/>
      <c r="N978" s="7"/>
      <c r="O978" s="7"/>
      <c r="P978" s="7"/>
      <c r="Q978" s="7"/>
      <c r="R978" s="7"/>
      <c r="S978" s="7"/>
      <c r="T978" s="7"/>
      <c r="U978" s="7"/>
      <c r="V978" s="7"/>
      <c r="W978" s="7"/>
      <c r="X978" s="7"/>
      <c r="Y978" s="7"/>
      <c r="Z978" s="7"/>
      <c r="AA978" s="7"/>
    </row>
    <row r="979" spans="1:27" ht="14.4">
      <c r="A979" s="7"/>
      <c r="B979" s="7"/>
      <c r="C979" s="7"/>
      <c r="D979" s="7"/>
      <c r="E979" s="7"/>
      <c r="F979" s="7"/>
      <c r="G979" s="7"/>
      <c r="H979" s="7"/>
      <c r="I979" s="7"/>
      <c r="J979" s="7"/>
      <c r="K979" s="7"/>
      <c r="L979" s="7"/>
      <c r="M979" s="7"/>
      <c r="N979" s="7"/>
      <c r="O979" s="7"/>
      <c r="P979" s="7"/>
      <c r="Q979" s="7"/>
      <c r="R979" s="7"/>
      <c r="S979" s="7"/>
      <c r="T979" s="7"/>
      <c r="U979" s="7"/>
      <c r="V979" s="7"/>
      <c r="W979" s="7"/>
      <c r="X979" s="7"/>
      <c r="Y979" s="7"/>
      <c r="Z979" s="7"/>
      <c r="AA979" s="7"/>
    </row>
    <row r="980" spans="1:27" ht="14.4">
      <c r="A980" s="7"/>
      <c r="B980" s="7"/>
      <c r="C980" s="7"/>
      <c r="D980" s="7"/>
      <c r="E980" s="7"/>
      <c r="F980" s="7"/>
      <c r="G980" s="7"/>
      <c r="H980" s="7"/>
      <c r="I980" s="7"/>
      <c r="J980" s="7"/>
      <c r="K980" s="7"/>
      <c r="L980" s="7"/>
      <c r="M980" s="7"/>
      <c r="N980" s="7"/>
      <c r="O980" s="7"/>
      <c r="P980" s="7"/>
      <c r="Q980" s="7"/>
      <c r="R980" s="7"/>
      <c r="S980" s="7"/>
      <c r="T980" s="7"/>
      <c r="U980" s="7"/>
      <c r="V980" s="7"/>
      <c r="W980" s="7"/>
      <c r="X980" s="7"/>
      <c r="Y980" s="7"/>
      <c r="Z980" s="7"/>
      <c r="AA980" s="7"/>
    </row>
    <row r="981" spans="1:27" ht="14.4">
      <c r="A981" s="7"/>
      <c r="B981" s="7"/>
      <c r="C981" s="7"/>
      <c r="D981" s="7"/>
      <c r="E981" s="7"/>
      <c r="F981" s="7"/>
      <c r="G981" s="7"/>
      <c r="H981" s="7"/>
      <c r="I981" s="7"/>
      <c r="J981" s="7"/>
      <c r="K981" s="7"/>
      <c r="L981" s="7"/>
      <c r="M981" s="7"/>
      <c r="N981" s="7"/>
      <c r="O981" s="7"/>
      <c r="P981" s="7"/>
      <c r="Q981" s="7"/>
      <c r="R981" s="7"/>
      <c r="S981" s="7"/>
      <c r="T981" s="7"/>
      <c r="U981" s="7"/>
      <c r="V981" s="7"/>
      <c r="W981" s="7"/>
      <c r="X981" s="7"/>
      <c r="Y981" s="7"/>
      <c r="Z981" s="7"/>
      <c r="AA981" s="7"/>
    </row>
    <row r="982" spans="1:27" ht="14.4">
      <c r="A982" s="7"/>
      <c r="B982" s="7"/>
      <c r="C982" s="7"/>
      <c r="D982" s="7"/>
      <c r="E982" s="7"/>
      <c r="F982" s="7"/>
      <c r="G982" s="7"/>
      <c r="H982" s="7"/>
      <c r="I982" s="7"/>
      <c r="J982" s="7"/>
      <c r="K982" s="7"/>
      <c r="L982" s="7"/>
      <c r="M982" s="7"/>
      <c r="N982" s="7"/>
      <c r="O982" s="7"/>
      <c r="P982" s="7"/>
      <c r="Q982" s="7"/>
      <c r="R982" s="7"/>
      <c r="S982" s="7"/>
      <c r="T982" s="7"/>
      <c r="U982" s="7"/>
      <c r="V982" s="7"/>
      <c r="W982" s="7"/>
      <c r="X982" s="7"/>
      <c r="Y982" s="7"/>
      <c r="Z982" s="7"/>
      <c r="AA982" s="7"/>
    </row>
    <row r="983" spans="1:27" ht="14.4">
      <c r="A983" s="7"/>
      <c r="B983" s="7"/>
      <c r="C983" s="7"/>
      <c r="D983" s="7"/>
      <c r="E983" s="7"/>
      <c r="F983" s="7"/>
      <c r="G983" s="7"/>
      <c r="H983" s="7"/>
      <c r="I983" s="7"/>
      <c r="J983" s="7"/>
      <c r="K983" s="7"/>
      <c r="L983" s="7"/>
      <c r="M983" s="7"/>
      <c r="N983" s="7"/>
      <c r="O983" s="7"/>
      <c r="P983" s="7"/>
      <c r="Q983" s="7"/>
      <c r="R983" s="7"/>
      <c r="S983" s="7"/>
      <c r="T983" s="7"/>
      <c r="U983" s="7"/>
      <c r="V983" s="7"/>
      <c r="W983" s="7"/>
      <c r="X983" s="7"/>
      <c r="Y983" s="7"/>
      <c r="Z983" s="7"/>
      <c r="AA983" s="7"/>
    </row>
    <row r="984" spans="1:27" ht="14.4">
      <c r="A984" s="7"/>
      <c r="B984" s="7"/>
      <c r="C984" s="7"/>
      <c r="D984" s="7"/>
      <c r="E984" s="7"/>
      <c r="F984" s="7"/>
      <c r="G984" s="7"/>
      <c r="H984" s="7"/>
      <c r="I984" s="7"/>
      <c r="J984" s="7"/>
      <c r="K984" s="7"/>
      <c r="L984" s="7"/>
      <c r="M984" s="7"/>
      <c r="N984" s="7"/>
      <c r="O984" s="7"/>
      <c r="P984" s="7"/>
      <c r="Q984" s="7"/>
      <c r="R984" s="7"/>
      <c r="S984" s="7"/>
      <c r="T984" s="7"/>
      <c r="U984" s="7"/>
      <c r="V984" s="7"/>
      <c r="W984" s="7"/>
      <c r="X984" s="7"/>
      <c r="Y984" s="7"/>
      <c r="Z984" s="7"/>
      <c r="AA984" s="7"/>
    </row>
    <row r="985" spans="1:27" ht="14.4">
      <c r="A985" s="7"/>
      <c r="B985" s="7"/>
      <c r="C985" s="7"/>
      <c r="D985" s="7"/>
      <c r="E985" s="7"/>
      <c r="F985" s="7"/>
      <c r="G985" s="7"/>
      <c r="H985" s="7"/>
      <c r="I985" s="7"/>
      <c r="J985" s="7"/>
      <c r="K985" s="7"/>
      <c r="L985" s="7"/>
      <c r="M985" s="7"/>
      <c r="N985" s="7"/>
      <c r="O985" s="7"/>
      <c r="P985" s="7"/>
      <c r="Q985" s="7"/>
      <c r="R985" s="7"/>
      <c r="S985" s="7"/>
      <c r="T985" s="7"/>
      <c r="U985" s="7"/>
      <c r="V985" s="7"/>
      <c r="W985" s="7"/>
      <c r="X985" s="7"/>
      <c r="Y985" s="7"/>
      <c r="Z985" s="7"/>
      <c r="AA985" s="7"/>
    </row>
    <row r="986" spans="1:27" ht="14.4">
      <c r="A986" s="7"/>
      <c r="B986" s="7"/>
      <c r="C986" s="7"/>
      <c r="D986" s="7"/>
      <c r="E986" s="7"/>
      <c r="F986" s="7"/>
      <c r="G986" s="7"/>
      <c r="H986" s="7"/>
      <c r="I986" s="7"/>
      <c r="J986" s="7"/>
      <c r="K986" s="7"/>
      <c r="L986" s="7"/>
      <c r="M986" s="7"/>
      <c r="N986" s="7"/>
      <c r="O986" s="7"/>
      <c r="P986" s="7"/>
      <c r="Q986" s="7"/>
      <c r="R986" s="7"/>
      <c r="S986" s="7"/>
      <c r="T986" s="7"/>
      <c r="U986" s="7"/>
      <c r="V986" s="7"/>
      <c r="W986" s="7"/>
      <c r="X986" s="7"/>
      <c r="Y986" s="7"/>
      <c r="Z986" s="7"/>
      <c r="AA986" s="7"/>
    </row>
    <row r="987" spans="1:27" ht="14.4">
      <c r="A987" s="7"/>
      <c r="B987" s="7"/>
      <c r="C987" s="7"/>
      <c r="D987" s="7"/>
      <c r="E987" s="7"/>
      <c r="F987" s="7"/>
      <c r="G987" s="7"/>
      <c r="H987" s="7"/>
      <c r="I987" s="7"/>
      <c r="J987" s="7"/>
      <c r="K987" s="7"/>
      <c r="L987" s="7"/>
      <c r="M987" s="7"/>
      <c r="N987" s="7"/>
      <c r="O987" s="7"/>
      <c r="P987" s="7"/>
      <c r="Q987" s="7"/>
      <c r="R987" s="7"/>
      <c r="S987" s="7"/>
      <c r="T987" s="7"/>
      <c r="U987" s="7"/>
      <c r="V987" s="7"/>
      <c r="W987" s="7"/>
      <c r="X987" s="7"/>
      <c r="Y987" s="7"/>
      <c r="Z987" s="7"/>
      <c r="AA987" s="7"/>
    </row>
    <row r="988" spans="1:27" ht="14.4">
      <c r="A988" s="7"/>
      <c r="B988" s="7"/>
      <c r="C988" s="7"/>
      <c r="D988" s="7"/>
      <c r="E988" s="7"/>
      <c r="F988" s="7"/>
      <c r="G988" s="7"/>
      <c r="H988" s="7"/>
      <c r="I988" s="7"/>
      <c r="J988" s="7"/>
      <c r="K988" s="7"/>
      <c r="L988" s="7"/>
      <c r="M988" s="7"/>
      <c r="N988" s="7"/>
      <c r="O988" s="7"/>
      <c r="P988" s="7"/>
      <c r="Q988" s="7"/>
      <c r="R988" s="7"/>
      <c r="S988" s="7"/>
      <c r="T988" s="7"/>
      <c r="U988" s="7"/>
      <c r="V988" s="7"/>
      <c r="W988" s="7"/>
      <c r="X988" s="7"/>
      <c r="Y988" s="7"/>
      <c r="Z988" s="7"/>
      <c r="AA988" s="7"/>
    </row>
    <row r="989" spans="1:27" ht="14.4">
      <c r="A989" s="7"/>
      <c r="B989" s="7"/>
      <c r="C989" s="7"/>
      <c r="D989" s="7"/>
      <c r="E989" s="7"/>
      <c r="F989" s="7"/>
      <c r="G989" s="7"/>
      <c r="H989" s="7"/>
      <c r="I989" s="7"/>
      <c r="J989" s="7"/>
      <c r="K989" s="7"/>
      <c r="L989" s="7"/>
      <c r="M989" s="7"/>
      <c r="N989" s="7"/>
      <c r="O989" s="7"/>
      <c r="P989" s="7"/>
      <c r="Q989" s="7"/>
      <c r="R989" s="7"/>
      <c r="S989" s="7"/>
      <c r="T989" s="7"/>
      <c r="U989" s="7"/>
      <c r="V989" s="7"/>
      <c r="W989" s="7"/>
      <c r="X989" s="7"/>
      <c r="Y989" s="7"/>
      <c r="Z989" s="7"/>
      <c r="AA989" s="7"/>
    </row>
    <row r="990" spans="1:27" ht="14.4">
      <c r="A990" s="7"/>
      <c r="B990" s="7"/>
      <c r="C990" s="7"/>
      <c r="D990" s="7"/>
      <c r="E990" s="7"/>
      <c r="F990" s="7"/>
      <c r="G990" s="7"/>
      <c r="H990" s="7"/>
      <c r="I990" s="7"/>
      <c r="J990" s="7"/>
      <c r="K990" s="7"/>
      <c r="L990" s="7"/>
      <c r="M990" s="7"/>
      <c r="N990" s="7"/>
      <c r="O990" s="7"/>
      <c r="P990" s="7"/>
      <c r="Q990" s="7"/>
      <c r="R990" s="7"/>
      <c r="S990" s="7"/>
      <c r="T990" s="7"/>
      <c r="U990" s="7"/>
      <c r="V990" s="7"/>
      <c r="W990" s="7"/>
      <c r="X990" s="7"/>
      <c r="Y990" s="7"/>
      <c r="Z990" s="7"/>
      <c r="AA990" s="7"/>
    </row>
    <row r="991" spans="1:27" ht="14.4">
      <c r="A991" s="7"/>
      <c r="B991" s="7"/>
      <c r="C991" s="7"/>
      <c r="D991" s="7"/>
      <c r="E991" s="7"/>
      <c r="F991" s="7"/>
      <c r="G991" s="7"/>
      <c r="H991" s="7"/>
      <c r="I991" s="7"/>
      <c r="J991" s="7"/>
      <c r="K991" s="7"/>
      <c r="L991" s="7"/>
      <c r="M991" s="7"/>
      <c r="N991" s="7"/>
      <c r="O991" s="7"/>
      <c r="P991" s="7"/>
      <c r="Q991" s="7"/>
      <c r="R991" s="7"/>
      <c r="S991" s="7"/>
      <c r="T991" s="7"/>
      <c r="U991" s="7"/>
      <c r="V991" s="7"/>
      <c r="W991" s="7"/>
      <c r="X991" s="7"/>
      <c r="Y991" s="7"/>
      <c r="Z991" s="7"/>
      <c r="AA991" s="7"/>
    </row>
    <row r="992" spans="1:27" ht="14.4">
      <c r="A992" s="7"/>
      <c r="B992" s="7"/>
      <c r="C992" s="7"/>
      <c r="D992" s="7"/>
      <c r="E992" s="7"/>
      <c r="F992" s="7"/>
      <c r="G992" s="7"/>
      <c r="H992" s="7"/>
      <c r="I992" s="7"/>
      <c r="J992" s="7"/>
      <c r="K992" s="7"/>
      <c r="L992" s="7"/>
      <c r="M992" s="7"/>
      <c r="N992" s="7"/>
      <c r="O992" s="7"/>
      <c r="P992" s="7"/>
      <c r="Q992" s="7"/>
      <c r="R992" s="7"/>
      <c r="S992" s="7"/>
      <c r="T992" s="7"/>
      <c r="U992" s="7"/>
      <c r="V992" s="7"/>
      <c r="W992" s="7"/>
      <c r="X992" s="7"/>
      <c r="Y992" s="7"/>
      <c r="Z992" s="7"/>
      <c r="AA992" s="7"/>
    </row>
    <row r="993" spans="1:27" ht="14.4">
      <c r="A993" s="7"/>
      <c r="B993" s="7"/>
      <c r="C993" s="7"/>
      <c r="D993" s="7"/>
      <c r="E993" s="7"/>
      <c r="F993" s="7"/>
      <c r="G993" s="7"/>
      <c r="H993" s="7"/>
      <c r="I993" s="7"/>
      <c r="J993" s="7"/>
      <c r="K993" s="7"/>
      <c r="L993" s="7"/>
      <c r="M993" s="7"/>
      <c r="N993" s="7"/>
      <c r="O993" s="7"/>
      <c r="P993" s="7"/>
      <c r="Q993" s="7"/>
      <c r="R993" s="7"/>
      <c r="S993" s="7"/>
      <c r="T993" s="7"/>
      <c r="U993" s="7"/>
      <c r="V993" s="7"/>
      <c r="W993" s="7"/>
      <c r="X993" s="7"/>
      <c r="Y993" s="7"/>
      <c r="Z993" s="7"/>
      <c r="AA993" s="7"/>
    </row>
    <row r="994" spans="1:27" ht="14.4">
      <c r="A994" s="7"/>
      <c r="B994" s="7"/>
      <c r="C994" s="7"/>
      <c r="D994" s="7"/>
      <c r="E994" s="7"/>
      <c r="F994" s="7"/>
      <c r="G994" s="7"/>
      <c r="H994" s="7"/>
      <c r="I994" s="7"/>
      <c r="J994" s="7"/>
      <c r="K994" s="7"/>
      <c r="L994" s="7"/>
      <c r="M994" s="7"/>
      <c r="N994" s="7"/>
      <c r="O994" s="7"/>
      <c r="P994" s="7"/>
      <c r="Q994" s="7"/>
      <c r="R994" s="7"/>
      <c r="S994" s="7"/>
      <c r="T994" s="7"/>
      <c r="U994" s="7"/>
      <c r="V994" s="7"/>
      <c r="W994" s="7"/>
      <c r="X994" s="7"/>
      <c r="Y994" s="7"/>
      <c r="Z994" s="7"/>
      <c r="AA994" s="7"/>
    </row>
    <row r="995" spans="1:27" ht="14.4">
      <c r="A995" s="7"/>
      <c r="B995" s="7"/>
      <c r="C995" s="7"/>
      <c r="D995" s="7"/>
      <c r="E995" s="7"/>
      <c r="F995" s="7"/>
      <c r="G995" s="7"/>
      <c r="H995" s="7"/>
      <c r="I995" s="7"/>
      <c r="J995" s="7"/>
      <c r="K995" s="7"/>
      <c r="L995" s="7"/>
      <c r="M995" s="7"/>
      <c r="N995" s="7"/>
      <c r="O995" s="7"/>
      <c r="P995" s="7"/>
      <c r="Q995" s="7"/>
      <c r="R995" s="7"/>
      <c r="S995" s="7"/>
      <c r="T995" s="7"/>
      <c r="U995" s="7"/>
      <c r="V995" s="7"/>
      <c r="W995" s="7"/>
      <c r="X995" s="7"/>
      <c r="Y995" s="7"/>
      <c r="Z995" s="7"/>
      <c r="AA995" s="7"/>
    </row>
    <row r="996" spans="1:27" ht="14.4">
      <c r="A996" s="7"/>
      <c r="B996" s="7"/>
      <c r="C996" s="7"/>
      <c r="D996" s="7"/>
      <c r="E996" s="7"/>
      <c r="F996" s="7"/>
      <c r="G996" s="7"/>
      <c r="H996" s="7"/>
      <c r="I996" s="7"/>
      <c r="J996" s="7"/>
      <c r="K996" s="7"/>
      <c r="L996" s="7"/>
      <c r="M996" s="7"/>
      <c r="N996" s="7"/>
      <c r="O996" s="7"/>
      <c r="P996" s="7"/>
      <c r="Q996" s="7"/>
      <c r="R996" s="7"/>
      <c r="S996" s="7"/>
      <c r="T996" s="7"/>
      <c r="U996" s="7"/>
      <c r="V996" s="7"/>
      <c r="W996" s="7"/>
      <c r="X996" s="7"/>
      <c r="Y996" s="7"/>
      <c r="Z996" s="7"/>
      <c r="AA996" s="7"/>
    </row>
    <row r="997" spans="1:27" ht="14.4">
      <c r="A997" s="7"/>
      <c r="B997" s="7"/>
      <c r="C997" s="7"/>
      <c r="D997" s="7"/>
      <c r="E997" s="7"/>
      <c r="F997" s="7"/>
      <c r="G997" s="7"/>
      <c r="H997" s="7"/>
      <c r="I997" s="7"/>
      <c r="J997" s="7"/>
      <c r="K997" s="7"/>
      <c r="L997" s="7"/>
      <c r="M997" s="7"/>
      <c r="N997" s="7"/>
      <c r="O997" s="7"/>
      <c r="P997" s="7"/>
      <c r="Q997" s="7"/>
      <c r="R997" s="7"/>
      <c r="S997" s="7"/>
      <c r="T997" s="7"/>
      <c r="U997" s="7"/>
      <c r="V997" s="7"/>
      <c r="W997" s="7"/>
      <c r="X997" s="7"/>
      <c r="Y997" s="7"/>
      <c r="Z997" s="7"/>
      <c r="AA997" s="7"/>
    </row>
    <row r="998" spans="1:27" ht="14.4">
      <c r="A998" s="7"/>
      <c r="B998" s="7"/>
      <c r="C998" s="7"/>
      <c r="D998" s="7"/>
      <c r="E998" s="7"/>
      <c r="F998" s="7"/>
      <c r="G998" s="7"/>
      <c r="H998" s="7"/>
      <c r="I998" s="7"/>
      <c r="J998" s="7"/>
      <c r="K998" s="7"/>
      <c r="L998" s="7"/>
      <c r="M998" s="7"/>
      <c r="N998" s="7"/>
      <c r="O998" s="7"/>
      <c r="P998" s="7"/>
      <c r="Q998" s="7"/>
      <c r="R998" s="7"/>
      <c r="S998" s="7"/>
      <c r="T998" s="7"/>
      <c r="U998" s="7"/>
      <c r="V998" s="7"/>
      <c r="W998" s="7"/>
      <c r="X998" s="7"/>
      <c r="Y998" s="7"/>
      <c r="Z998" s="7"/>
      <c r="AA998" s="7"/>
    </row>
    <row r="999" spans="1:27" ht="14.4">
      <c r="A999" s="7"/>
      <c r="B999" s="7"/>
      <c r="C999" s="7"/>
      <c r="D999" s="7"/>
      <c r="E999" s="7"/>
      <c r="F999" s="7"/>
      <c r="G999" s="7"/>
      <c r="H999" s="7"/>
      <c r="I999" s="7"/>
      <c r="J999" s="7"/>
      <c r="K999" s="7"/>
      <c r="L999" s="7"/>
      <c r="M999" s="7"/>
      <c r="N999" s="7"/>
      <c r="O999" s="7"/>
      <c r="P999" s="7"/>
      <c r="Q999" s="7"/>
      <c r="R999" s="7"/>
      <c r="S999" s="7"/>
      <c r="T999" s="7"/>
      <c r="U999" s="7"/>
      <c r="V999" s="7"/>
      <c r="W999" s="7"/>
      <c r="X999" s="7"/>
      <c r="Y999" s="7"/>
      <c r="Z999" s="7"/>
      <c r="AA999" s="7"/>
    </row>
    <row r="1000" spans="1:27" ht="14.4">
      <c r="A1000" s="7"/>
      <c r="B1000" s="7"/>
      <c r="C1000" s="7"/>
      <c r="D1000" s="7"/>
      <c r="E1000" s="7"/>
      <c r="F1000" s="7"/>
      <c r="G1000" s="7"/>
      <c r="H1000" s="7"/>
      <c r="I1000" s="7"/>
      <c r="J1000" s="7"/>
      <c r="K1000" s="7"/>
      <c r="L1000" s="7"/>
      <c r="M1000" s="7"/>
      <c r="N1000" s="7"/>
      <c r="O1000" s="7"/>
      <c r="P1000" s="7"/>
      <c r="Q1000" s="7"/>
      <c r="R1000" s="7"/>
      <c r="S1000" s="7"/>
      <c r="T1000" s="7"/>
      <c r="U1000" s="7"/>
      <c r="V1000" s="7"/>
      <c r="W1000" s="7"/>
      <c r="X1000" s="7"/>
      <c r="Y1000" s="7"/>
      <c r="Z1000" s="7"/>
      <c r="AA1000" s="7"/>
    </row>
  </sheetData>
  <phoneticPr fontId="32"/>
  <pageMargins left="0.7" right="0.7" top="0.75" bottom="0.75" header="0" footer="0"/>
  <pageSetup paperSize="9" orientation="portrait"/>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AA1000"/>
  <sheetViews>
    <sheetView workbookViewId="0">
      <selection activeCell="E14" sqref="E14"/>
    </sheetView>
  </sheetViews>
  <sheetFormatPr defaultColWidth="12.59765625" defaultRowHeight="13.8"/>
  <cols>
    <col min="1" max="1" width="4.09765625" customWidth="1"/>
    <col min="2" max="2" width="5.69921875" customWidth="1"/>
    <col min="3" max="3" width="4.09765625" customWidth="1"/>
    <col min="4" max="4" width="31.09765625" customWidth="1"/>
    <col min="5" max="6" width="40" customWidth="1"/>
    <col min="7" max="8" width="18.09765625" customWidth="1"/>
    <col min="9" max="27" width="7.69921875" customWidth="1"/>
  </cols>
  <sheetData>
    <row r="1" spans="1:27">
      <c r="A1" s="17" t="str">
        <f>目次!D$94</f>
        <v>14.電気湯沸器廻り詳細図</v>
      </c>
      <c r="B1" s="3"/>
      <c r="C1" s="3"/>
      <c r="D1" s="3"/>
      <c r="E1" s="3"/>
      <c r="F1" s="3"/>
      <c r="G1" s="3"/>
      <c r="H1" s="3"/>
      <c r="I1" s="3"/>
      <c r="J1" s="3"/>
      <c r="K1" s="3"/>
      <c r="L1" s="3"/>
      <c r="M1" s="3"/>
      <c r="N1" s="3"/>
      <c r="O1" s="3"/>
      <c r="P1" s="3"/>
      <c r="Q1" s="3"/>
      <c r="R1" s="3"/>
      <c r="S1" s="3"/>
      <c r="T1" s="3"/>
      <c r="U1" s="3"/>
      <c r="V1" s="3"/>
      <c r="W1" s="3"/>
      <c r="X1" s="3"/>
      <c r="Y1" s="3"/>
      <c r="Z1" s="3"/>
      <c r="AA1" s="3"/>
    </row>
    <row r="2" spans="1:27">
      <c r="A2" s="3"/>
      <c r="B2" s="3"/>
      <c r="C2" s="3"/>
      <c r="D2" s="3"/>
      <c r="E2" s="3"/>
      <c r="F2" s="3"/>
      <c r="G2" s="3"/>
      <c r="H2" s="3"/>
      <c r="I2" s="3"/>
      <c r="J2" s="3"/>
      <c r="K2" s="3"/>
      <c r="L2" s="3"/>
      <c r="M2" s="3"/>
      <c r="N2" s="3"/>
      <c r="O2" s="3"/>
      <c r="P2" s="3"/>
      <c r="Q2" s="3"/>
      <c r="R2" s="3"/>
      <c r="S2" s="3"/>
      <c r="T2" s="3"/>
      <c r="U2" s="3"/>
      <c r="V2" s="3"/>
      <c r="W2" s="3"/>
      <c r="X2" s="3"/>
      <c r="Y2" s="3"/>
      <c r="Z2" s="3"/>
      <c r="AA2" s="3"/>
    </row>
    <row r="3" spans="1:27" ht="41.4">
      <c r="A3" s="6" t="s">
        <v>89</v>
      </c>
      <c r="B3" s="6" t="s">
        <v>90</v>
      </c>
      <c r="C3" s="6" t="s">
        <v>91</v>
      </c>
      <c r="D3" s="6" t="s">
        <v>92</v>
      </c>
      <c r="E3" s="6" t="s">
        <v>93</v>
      </c>
      <c r="F3" s="6" t="s">
        <v>3229</v>
      </c>
      <c r="G3" s="11" t="s">
        <v>140</v>
      </c>
      <c r="H3" s="6" t="s">
        <v>95</v>
      </c>
      <c r="I3" s="7"/>
      <c r="J3" s="7"/>
      <c r="K3" s="7"/>
      <c r="L3" s="7"/>
      <c r="M3" s="7"/>
      <c r="N3" s="7"/>
      <c r="O3" s="7"/>
      <c r="P3" s="7"/>
      <c r="Q3" s="7"/>
      <c r="R3" s="7"/>
      <c r="S3" s="7"/>
      <c r="T3" s="7"/>
      <c r="U3" s="7"/>
      <c r="V3" s="7"/>
      <c r="W3" s="7"/>
      <c r="X3" s="7"/>
      <c r="Y3" s="7"/>
      <c r="Z3" s="7"/>
      <c r="AA3" s="7"/>
    </row>
    <row r="4" spans="1:27" ht="27.6">
      <c r="A4" s="8">
        <v>1</v>
      </c>
      <c r="B4" s="8" t="s">
        <v>7629</v>
      </c>
      <c r="C4" s="19">
        <f>目次!C$94</f>
        <v>213</v>
      </c>
      <c r="D4" s="19" t="str">
        <f>目次!D$94</f>
        <v>14.電気湯沸器廻り詳細図</v>
      </c>
      <c r="E4" s="26" t="str">
        <f>目次!E$94</f>
        <v>14. Detail drawing around electric hot water heater</v>
      </c>
      <c r="F4" s="26" t="str">
        <f>目次!F$94</f>
        <v xml:space="preserve">14. Bản vẽ chi tiết xung quanh máy nước nóng bằng điện </v>
      </c>
      <c r="G4" s="9"/>
      <c r="H4" s="9" t="s">
        <v>7630</v>
      </c>
      <c r="I4" s="7"/>
      <c r="J4" s="7"/>
      <c r="K4" s="7"/>
      <c r="L4" s="7"/>
      <c r="M4" s="7"/>
      <c r="N4" s="7"/>
      <c r="O4" s="7"/>
      <c r="P4" s="7"/>
      <c r="Q4" s="7"/>
      <c r="R4" s="7"/>
      <c r="S4" s="7"/>
      <c r="T4" s="7"/>
      <c r="U4" s="7"/>
      <c r="V4" s="7"/>
      <c r="W4" s="7"/>
      <c r="X4" s="7"/>
      <c r="Y4" s="7"/>
      <c r="Z4" s="7"/>
      <c r="AA4" s="7"/>
    </row>
    <row r="5" spans="1:27" ht="55.2">
      <c r="A5" s="8">
        <v>2</v>
      </c>
      <c r="B5" s="8" t="s">
        <v>7629</v>
      </c>
      <c r="C5" s="19"/>
      <c r="D5" s="8" t="s">
        <v>7631</v>
      </c>
      <c r="E5" s="8" t="s">
        <v>7632</v>
      </c>
      <c r="F5" s="34" t="s">
        <v>17958</v>
      </c>
      <c r="G5" s="35"/>
      <c r="H5" s="8"/>
      <c r="I5" s="7"/>
      <c r="J5" s="7"/>
      <c r="K5" s="7"/>
      <c r="L5" s="7"/>
      <c r="M5" s="7"/>
      <c r="N5" s="7"/>
      <c r="O5" s="7"/>
      <c r="P5" s="7"/>
      <c r="Q5" s="7"/>
      <c r="R5" s="7"/>
      <c r="S5" s="7"/>
      <c r="T5" s="7"/>
      <c r="U5" s="7"/>
      <c r="V5" s="7"/>
      <c r="W5" s="7"/>
      <c r="X5" s="7"/>
      <c r="Y5" s="7"/>
      <c r="Z5" s="7"/>
      <c r="AA5" s="7"/>
    </row>
    <row r="6" spans="1:27" ht="27.6">
      <c r="A6" s="8">
        <v>3</v>
      </c>
      <c r="B6" s="8" t="s">
        <v>7629</v>
      </c>
      <c r="C6" s="8"/>
      <c r="D6" s="8" t="s">
        <v>7633</v>
      </c>
      <c r="E6" s="8" t="s">
        <v>7634</v>
      </c>
      <c r="F6" s="34" t="s">
        <v>17843</v>
      </c>
      <c r="G6" s="35"/>
      <c r="H6" s="8"/>
      <c r="I6" s="7"/>
      <c r="J6" s="7"/>
      <c r="K6" s="7"/>
      <c r="L6" s="7"/>
      <c r="M6" s="7"/>
      <c r="N6" s="7"/>
      <c r="O6" s="7"/>
      <c r="P6" s="7"/>
      <c r="Q6" s="7"/>
      <c r="R6" s="7"/>
      <c r="S6" s="7"/>
      <c r="T6" s="7"/>
      <c r="U6" s="7"/>
      <c r="V6" s="7"/>
      <c r="W6" s="7"/>
      <c r="X6" s="7"/>
      <c r="Y6" s="7"/>
      <c r="Z6" s="7"/>
      <c r="AA6" s="7"/>
    </row>
    <row r="7" spans="1:27" ht="27.6">
      <c r="A7" s="8">
        <v>4</v>
      </c>
      <c r="B7" s="8" t="s">
        <v>7629</v>
      </c>
      <c r="C7" s="8"/>
      <c r="D7" s="8" t="s">
        <v>7635</v>
      </c>
      <c r="E7" s="12" t="s">
        <v>7636</v>
      </c>
      <c r="F7" s="34" t="s">
        <v>17844</v>
      </c>
      <c r="G7" s="35"/>
      <c r="H7" s="8"/>
      <c r="I7" s="7"/>
      <c r="J7" s="7"/>
      <c r="K7" s="7"/>
      <c r="L7" s="7"/>
      <c r="M7" s="7"/>
      <c r="N7" s="7"/>
      <c r="O7" s="7"/>
      <c r="P7" s="7"/>
      <c r="Q7" s="7"/>
      <c r="R7" s="7"/>
      <c r="S7" s="7"/>
      <c r="T7" s="7"/>
      <c r="U7" s="7"/>
      <c r="V7" s="7"/>
      <c r="W7" s="7"/>
      <c r="X7" s="7"/>
      <c r="Y7" s="7"/>
      <c r="Z7" s="7"/>
      <c r="AA7" s="7"/>
    </row>
    <row r="8" spans="1:27" ht="27.6">
      <c r="A8" s="8">
        <v>5</v>
      </c>
      <c r="B8" s="8" t="s">
        <v>7629</v>
      </c>
      <c r="C8" s="8"/>
      <c r="D8" s="8" t="s">
        <v>7637</v>
      </c>
      <c r="E8" s="12" t="s">
        <v>7638</v>
      </c>
      <c r="F8" s="34" t="s">
        <v>17845</v>
      </c>
      <c r="G8" s="35"/>
      <c r="H8" s="8"/>
      <c r="I8" s="7"/>
      <c r="J8" s="7"/>
      <c r="K8" s="7"/>
      <c r="L8" s="7"/>
      <c r="M8" s="7"/>
      <c r="N8" s="7"/>
      <c r="O8" s="7"/>
      <c r="P8" s="7"/>
      <c r="Q8" s="7"/>
      <c r="R8" s="7"/>
      <c r="S8" s="7"/>
      <c r="T8" s="7"/>
      <c r="U8" s="7"/>
      <c r="V8" s="7"/>
      <c r="W8" s="7"/>
      <c r="X8" s="7"/>
      <c r="Y8" s="7"/>
      <c r="Z8" s="7"/>
      <c r="AA8" s="7"/>
    </row>
    <row r="9" spans="1:27" ht="27.6">
      <c r="A9" s="8">
        <v>6</v>
      </c>
      <c r="B9" s="8" t="s">
        <v>7629</v>
      </c>
      <c r="C9" s="8"/>
      <c r="D9" s="8" t="s">
        <v>7639</v>
      </c>
      <c r="E9" s="12" t="s">
        <v>7640</v>
      </c>
      <c r="F9" s="34" t="s">
        <v>7641</v>
      </c>
      <c r="G9" s="35"/>
      <c r="H9" s="8"/>
      <c r="I9" s="7"/>
      <c r="J9" s="7"/>
      <c r="K9" s="7"/>
      <c r="L9" s="7"/>
      <c r="M9" s="7"/>
      <c r="N9" s="7"/>
      <c r="O9" s="7"/>
      <c r="P9" s="7"/>
      <c r="Q9" s="7"/>
      <c r="R9" s="7"/>
      <c r="S9" s="7"/>
      <c r="T9" s="7"/>
      <c r="U9" s="7"/>
      <c r="V9" s="7"/>
      <c r="W9" s="7"/>
      <c r="X9" s="7"/>
      <c r="Y9" s="7"/>
      <c r="Z9" s="7"/>
      <c r="AA9" s="7"/>
    </row>
    <row r="10" spans="1:27" ht="14.4">
      <c r="A10" s="8">
        <v>7</v>
      </c>
      <c r="B10" s="8" t="s">
        <v>7629</v>
      </c>
      <c r="C10" s="8"/>
      <c r="D10" s="8" t="s">
        <v>7642</v>
      </c>
      <c r="E10" s="12" t="s">
        <v>7643</v>
      </c>
      <c r="F10" s="34" t="s">
        <v>7644</v>
      </c>
      <c r="G10" s="35"/>
      <c r="H10" s="8"/>
      <c r="I10" s="7"/>
      <c r="J10" s="7"/>
      <c r="K10" s="7"/>
      <c r="L10" s="7"/>
      <c r="M10" s="7"/>
      <c r="N10" s="7"/>
      <c r="O10" s="7"/>
      <c r="P10" s="7"/>
      <c r="Q10" s="7"/>
      <c r="R10" s="7"/>
      <c r="S10" s="7"/>
      <c r="T10" s="7"/>
      <c r="U10" s="7"/>
      <c r="V10" s="7"/>
      <c r="W10" s="7"/>
      <c r="X10" s="7"/>
      <c r="Y10" s="7"/>
      <c r="Z10" s="7"/>
      <c r="AA10" s="7"/>
    </row>
    <row r="11" spans="1:27" ht="14.4">
      <c r="A11" s="8">
        <v>8</v>
      </c>
      <c r="B11" s="8" t="s">
        <v>7629</v>
      </c>
      <c r="C11" s="8"/>
      <c r="D11" s="8" t="s">
        <v>7645</v>
      </c>
      <c r="E11" s="8" t="s">
        <v>7646</v>
      </c>
      <c r="F11" s="34" t="s">
        <v>17846</v>
      </c>
      <c r="G11" s="35"/>
      <c r="H11" s="8"/>
      <c r="I11" s="7"/>
      <c r="J11" s="7"/>
      <c r="K11" s="7"/>
      <c r="L11" s="7"/>
      <c r="M11" s="7"/>
      <c r="N11" s="7"/>
      <c r="O11" s="7"/>
      <c r="P11" s="7"/>
      <c r="Q11" s="7"/>
      <c r="R11" s="7"/>
      <c r="S11" s="7"/>
      <c r="T11" s="7"/>
      <c r="U11" s="7"/>
      <c r="V11" s="7"/>
      <c r="W11" s="7"/>
      <c r="X11" s="7"/>
      <c r="Y11" s="7"/>
      <c r="Z11" s="7"/>
      <c r="AA11" s="7"/>
    </row>
    <row r="12" spans="1:27" ht="14.4">
      <c r="A12" s="8">
        <v>9</v>
      </c>
      <c r="B12" s="8" t="s">
        <v>7629</v>
      </c>
      <c r="C12" s="8"/>
      <c r="D12" s="8" t="s">
        <v>7647</v>
      </c>
      <c r="E12" s="8" t="s">
        <v>7648</v>
      </c>
      <c r="F12" s="34" t="s">
        <v>17847</v>
      </c>
      <c r="G12" s="35"/>
      <c r="H12" s="8"/>
      <c r="I12" s="7"/>
      <c r="J12" s="7"/>
      <c r="K12" s="7"/>
      <c r="L12" s="7"/>
      <c r="M12" s="7"/>
      <c r="N12" s="7"/>
      <c r="O12" s="7"/>
      <c r="P12" s="7"/>
      <c r="Q12" s="7"/>
      <c r="R12" s="7"/>
      <c r="S12" s="7"/>
      <c r="T12" s="7"/>
      <c r="U12" s="7"/>
      <c r="V12" s="7"/>
      <c r="W12" s="7"/>
      <c r="X12" s="7"/>
      <c r="Y12" s="7"/>
      <c r="Z12" s="7"/>
      <c r="AA12" s="7"/>
    </row>
    <row r="13" spans="1:27" ht="27.6">
      <c r="A13" s="8">
        <v>10</v>
      </c>
      <c r="B13" s="8" t="s">
        <v>7629</v>
      </c>
      <c r="C13" s="8"/>
      <c r="D13" s="8" t="s">
        <v>7649</v>
      </c>
      <c r="E13" s="8" t="s">
        <v>7650</v>
      </c>
      <c r="F13" s="34" t="s">
        <v>7651</v>
      </c>
      <c r="G13" s="35"/>
      <c r="H13" s="8"/>
      <c r="I13" s="7"/>
      <c r="J13" s="7"/>
      <c r="K13" s="7"/>
      <c r="L13" s="7"/>
      <c r="M13" s="7"/>
      <c r="N13" s="7"/>
      <c r="O13" s="7"/>
      <c r="P13" s="7"/>
      <c r="Q13" s="7"/>
      <c r="R13" s="7"/>
      <c r="S13" s="7"/>
      <c r="T13" s="7"/>
      <c r="U13" s="7"/>
      <c r="V13" s="7"/>
      <c r="W13" s="7"/>
      <c r="X13" s="7"/>
      <c r="Y13" s="7"/>
      <c r="Z13" s="7"/>
      <c r="AA13" s="7"/>
    </row>
    <row r="14" spans="1:27" ht="27.6">
      <c r="A14" s="8">
        <v>11</v>
      </c>
      <c r="B14" s="8" t="s">
        <v>7629</v>
      </c>
      <c r="C14" s="8"/>
      <c r="D14" s="8" t="s">
        <v>7652</v>
      </c>
      <c r="E14" s="8" t="s">
        <v>7653</v>
      </c>
      <c r="F14" s="34" t="s">
        <v>7654</v>
      </c>
      <c r="G14" s="35"/>
      <c r="H14" s="8"/>
      <c r="I14" s="7"/>
      <c r="J14" s="7"/>
      <c r="K14" s="7"/>
      <c r="L14" s="7"/>
      <c r="M14" s="7"/>
      <c r="N14" s="7"/>
      <c r="O14" s="7"/>
      <c r="P14" s="7"/>
      <c r="Q14" s="7"/>
      <c r="R14" s="7"/>
      <c r="S14" s="7"/>
      <c r="T14" s="7"/>
      <c r="U14" s="7"/>
      <c r="V14" s="7"/>
      <c r="W14" s="7"/>
      <c r="X14" s="7"/>
      <c r="Y14" s="7"/>
      <c r="Z14" s="7"/>
      <c r="AA14" s="7"/>
    </row>
    <row r="15" spans="1:27" ht="27.6">
      <c r="A15" s="8">
        <v>12</v>
      </c>
      <c r="B15" s="8" t="s">
        <v>7629</v>
      </c>
      <c r="C15" s="8"/>
      <c r="D15" s="8" t="s">
        <v>7655</v>
      </c>
      <c r="E15" s="8" t="s">
        <v>7656</v>
      </c>
      <c r="F15" s="34" t="s">
        <v>17848</v>
      </c>
      <c r="G15" s="35"/>
      <c r="H15" s="8"/>
      <c r="I15" s="7"/>
      <c r="J15" s="7"/>
      <c r="K15" s="7"/>
      <c r="L15" s="7"/>
      <c r="M15" s="7"/>
      <c r="N15" s="7"/>
      <c r="O15" s="7"/>
      <c r="P15" s="7"/>
      <c r="Q15" s="7"/>
      <c r="R15" s="7"/>
      <c r="S15" s="7"/>
      <c r="T15" s="7"/>
      <c r="U15" s="7"/>
      <c r="V15" s="7"/>
      <c r="W15" s="7"/>
      <c r="X15" s="7"/>
      <c r="Y15" s="7"/>
      <c r="Z15" s="7"/>
      <c r="AA15" s="7"/>
    </row>
    <row r="16" spans="1:27" ht="27.6">
      <c r="A16" s="8">
        <v>13</v>
      </c>
      <c r="B16" s="8" t="s">
        <v>7629</v>
      </c>
      <c r="C16" s="8"/>
      <c r="D16" s="8" t="s">
        <v>7657</v>
      </c>
      <c r="E16" s="8" t="s">
        <v>7658</v>
      </c>
      <c r="F16" s="34" t="s">
        <v>7659</v>
      </c>
      <c r="G16" s="35"/>
      <c r="H16" s="8"/>
      <c r="I16" s="7"/>
      <c r="J16" s="7"/>
      <c r="K16" s="7"/>
      <c r="L16" s="7"/>
      <c r="M16" s="7"/>
      <c r="N16" s="7"/>
      <c r="O16" s="7"/>
      <c r="P16" s="7"/>
      <c r="Q16" s="7"/>
      <c r="R16" s="7"/>
      <c r="S16" s="7"/>
      <c r="T16" s="7"/>
      <c r="U16" s="7"/>
      <c r="V16" s="7"/>
      <c r="W16" s="7"/>
      <c r="X16" s="7"/>
      <c r="Y16" s="7"/>
      <c r="Z16" s="7"/>
      <c r="AA16" s="7"/>
    </row>
    <row r="17" spans="1:27" ht="27.6">
      <c r="A17" s="8">
        <v>14</v>
      </c>
      <c r="B17" s="8" t="s">
        <v>7629</v>
      </c>
      <c r="C17" s="8">
        <v>214</v>
      </c>
      <c r="D17" s="19" t="str">
        <f>目次!D$94</f>
        <v>14.電気湯沸器廻り詳細図</v>
      </c>
      <c r="E17" s="26" t="str">
        <f>目次!E$94</f>
        <v>14. Detail drawing around electric hot water heater</v>
      </c>
      <c r="F17" s="26" t="str">
        <f>目次!F$94</f>
        <v xml:space="preserve">14. Bản vẽ chi tiết xung quanh máy nước nóng bằng điện </v>
      </c>
      <c r="G17" s="8"/>
      <c r="H17" s="8"/>
      <c r="I17" s="7"/>
      <c r="J17" s="7"/>
      <c r="K17" s="7"/>
      <c r="L17" s="7"/>
      <c r="M17" s="7"/>
      <c r="N17" s="7"/>
      <c r="O17" s="7"/>
      <c r="P17" s="7"/>
      <c r="Q17" s="7"/>
      <c r="R17" s="7"/>
      <c r="S17" s="7"/>
      <c r="T17" s="7"/>
      <c r="U17" s="7"/>
      <c r="V17" s="7"/>
      <c r="W17" s="7"/>
      <c r="X17" s="7"/>
      <c r="Y17" s="7"/>
      <c r="Z17" s="7"/>
      <c r="AA17" s="7"/>
    </row>
    <row r="18" spans="1:27" ht="14.4">
      <c r="A18" s="8">
        <v>15</v>
      </c>
      <c r="B18" s="8" t="s">
        <v>7629</v>
      </c>
      <c r="C18" s="8">
        <v>214</v>
      </c>
      <c r="D18" s="19" t="str">
        <f t="shared" ref="D18:F18" si="0">D$11</f>
        <v>14-1.施工図作成(1)チェックポイント</v>
      </c>
      <c r="E18" s="26" t="str">
        <f t="shared" si="0"/>
        <v>14-1. Making of workshop drawing (1) check point</v>
      </c>
      <c r="F18" s="26" t="str">
        <f t="shared" si="0"/>
        <v>14-1. Tạo bản vẽ thi công (1) Điểm kiểm tra</v>
      </c>
      <c r="G18" s="8"/>
      <c r="H18" s="8"/>
      <c r="I18" s="7"/>
      <c r="J18" s="7"/>
      <c r="K18" s="7"/>
      <c r="L18" s="7"/>
      <c r="M18" s="7"/>
      <c r="N18" s="7"/>
      <c r="O18" s="7"/>
      <c r="P18" s="7"/>
      <c r="Q18" s="7"/>
      <c r="R18" s="7"/>
      <c r="S18" s="7"/>
      <c r="T18" s="7"/>
      <c r="U18" s="7"/>
      <c r="V18" s="7"/>
      <c r="W18" s="7"/>
      <c r="X18" s="7"/>
      <c r="Y18" s="7"/>
      <c r="Z18" s="7"/>
      <c r="AA18" s="7"/>
    </row>
    <row r="19" spans="1:27" ht="14.4">
      <c r="A19" s="8">
        <v>16</v>
      </c>
      <c r="B19" s="8" t="s">
        <v>7629</v>
      </c>
      <c r="C19" s="8"/>
      <c r="D19" s="8" t="s">
        <v>7660</v>
      </c>
      <c r="E19" s="8" t="s">
        <v>7661</v>
      </c>
      <c r="F19" s="34" t="s">
        <v>7662</v>
      </c>
      <c r="G19" s="35"/>
      <c r="H19" s="8"/>
      <c r="I19" s="7"/>
      <c r="J19" s="7"/>
      <c r="K19" s="7"/>
      <c r="L19" s="7"/>
      <c r="M19" s="7"/>
      <c r="N19" s="7"/>
      <c r="O19" s="7"/>
      <c r="P19" s="7"/>
      <c r="Q19" s="7"/>
      <c r="R19" s="7"/>
      <c r="S19" s="7"/>
      <c r="T19" s="7"/>
      <c r="U19" s="7"/>
      <c r="V19" s="7"/>
      <c r="W19" s="7"/>
      <c r="X19" s="7"/>
      <c r="Y19" s="7"/>
      <c r="Z19" s="7"/>
      <c r="AA19" s="7"/>
    </row>
    <row r="20" spans="1:27" ht="27.6">
      <c r="A20" s="8">
        <v>17</v>
      </c>
      <c r="B20" s="8" t="s">
        <v>7629</v>
      </c>
      <c r="C20" s="8"/>
      <c r="D20" s="8" t="s">
        <v>7663</v>
      </c>
      <c r="E20" s="8" t="s">
        <v>7664</v>
      </c>
      <c r="F20" s="34" t="s">
        <v>17849</v>
      </c>
      <c r="G20" s="35"/>
      <c r="H20" s="8"/>
      <c r="I20" s="7"/>
      <c r="J20" s="7"/>
      <c r="K20" s="7"/>
      <c r="L20" s="7"/>
      <c r="M20" s="7"/>
      <c r="N20" s="7"/>
      <c r="O20" s="7"/>
      <c r="P20" s="7"/>
      <c r="Q20" s="7"/>
      <c r="R20" s="7"/>
      <c r="S20" s="7"/>
      <c r="T20" s="7"/>
      <c r="U20" s="7"/>
      <c r="V20" s="7"/>
      <c r="W20" s="7"/>
      <c r="X20" s="7"/>
      <c r="Y20" s="7"/>
      <c r="Z20" s="7"/>
      <c r="AA20" s="7"/>
    </row>
    <row r="21" spans="1:27" ht="14.4">
      <c r="A21" s="8">
        <v>18</v>
      </c>
      <c r="B21" s="8" t="s">
        <v>7629</v>
      </c>
      <c r="C21" s="8"/>
      <c r="D21" s="8" t="s">
        <v>7665</v>
      </c>
      <c r="E21" s="8" t="s">
        <v>7666</v>
      </c>
      <c r="F21" s="34" t="s">
        <v>7667</v>
      </c>
      <c r="G21" s="35"/>
      <c r="H21" s="8"/>
      <c r="I21" s="7"/>
      <c r="J21" s="7"/>
      <c r="K21" s="7"/>
      <c r="L21" s="7"/>
      <c r="M21" s="7"/>
      <c r="N21" s="7"/>
      <c r="O21" s="7"/>
      <c r="P21" s="7"/>
      <c r="Q21" s="7"/>
      <c r="R21" s="7"/>
      <c r="S21" s="7"/>
      <c r="T21" s="7"/>
      <c r="U21" s="7"/>
      <c r="V21" s="7"/>
      <c r="W21" s="7"/>
      <c r="X21" s="7"/>
      <c r="Y21" s="7"/>
      <c r="Z21" s="7"/>
      <c r="AA21" s="7"/>
    </row>
    <row r="22" spans="1:27" ht="14.4">
      <c r="A22" s="8">
        <v>19</v>
      </c>
      <c r="B22" s="8" t="s">
        <v>7629</v>
      </c>
      <c r="C22" s="8"/>
      <c r="D22" s="8" t="s">
        <v>7668</v>
      </c>
      <c r="E22" s="8" t="s">
        <v>7669</v>
      </c>
      <c r="F22" s="48" t="s">
        <v>7670</v>
      </c>
      <c r="G22" s="49"/>
      <c r="H22" s="13"/>
      <c r="I22" s="7"/>
      <c r="J22" s="7"/>
      <c r="K22" s="7"/>
      <c r="L22" s="7"/>
      <c r="M22" s="7"/>
      <c r="N22" s="7"/>
      <c r="O22" s="7"/>
      <c r="P22" s="7"/>
      <c r="Q22" s="7"/>
      <c r="R22" s="7"/>
      <c r="S22" s="7"/>
      <c r="T22" s="7"/>
      <c r="U22" s="7"/>
      <c r="V22" s="7"/>
      <c r="W22" s="7"/>
      <c r="X22" s="7"/>
      <c r="Y22" s="7"/>
      <c r="Z22" s="7"/>
      <c r="AA22" s="7"/>
    </row>
    <row r="23" spans="1:27" ht="14.4">
      <c r="A23" s="8">
        <v>20</v>
      </c>
      <c r="B23" s="8" t="s">
        <v>7629</v>
      </c>
      <c r="C23" s="8"/>
      <c r="D23" s="8" t="s">
        <v>7671</v>
      </c>
      <c r="E23" s="8" t="s">
        <v>7672</v>
      </c>
      <c r="F23" s="34" t="s">
        <v>7673</v>
      </c>
      <c r="G23" s="35"/>
      <c r="H23" s="8"/>
      <c r="I23" s="7"/>
      <c r="J23" s="7"/>
      <c r="K23" s="7"/>
      <c r="L23" s="7"/>
      <c r="M23" s="7"/>
      <c r="N23" s="7"/>
      <c r="O23" s="7"/>
      <c r="P23" s="7"/>
      <c r="Q23" s="7"/>
      <c r="R23" s="7"/>
      <c r="S23" s="7"/>
      <c r="T23" s="7"/>
      <c r="U23" s="7"/>
      <c r="V23" s="7"/>
      <c r="W23" s="7"/>
      <c r="X23" s="7"/>
      <c r="Y23" s="7"/>
      <c r="Z23" s="7"/>
      <c r="AA23" s="7"/>
    </row>
    <row r="24" spans="1:27" ht="14.4">
      <c r="A24" s="8">
        <v>21</v>
      </c>
      <c r="B24" s="8" t="s">
        <v>7629</v>
      </c>
      <c r="C24" s="8"/>
      <c r="D24" s="8" t="s">
        <v>570</v>
      </c>
      <c r="E24" s="8" t="s">
        <v>571</v>
      </c>
      <c r="F24" s="34" t="s">
        <v>7002</v>
      </c>
      <c r="G24" s="35"/>
      <c r="H24" s="8"/>
      <c r="I24" s="7"/>
      <c r="J24" s="7"/>
      <c r="K24" s="7"/>
      <c r="L24" s="7"/>
      <c r="M24" s="7"/>
      <c r="N24" s="7"/>
      <c r="O24" s="7"/>
      <c r="P24" s="7"/>
      <c r="Q24" s="7"/>
      <c r="R24" s="7"/>
      <c r="S24" s="7"/>
      <c r="T24" s="7"/>
      <c r="U24" s="7"/>
      <c r="V24" s="7"/>
      <c r="W24" s="7"/>
      <c r="X24" s="7"/>
      <c r="Y24" s="7"/>
      <c r="Z24" s="7"/>
      <c r="AA24" s="7"/>
    </row>
    <row r="25" spans="1:27" ht="14.4">
      <c r="A25" s="8">
        <v>22</v>
      </c>
      <c r="B25" s="8" t="s">
        <v>7629</v>
      </c>
      <c r="C25" s="8"/>
      <c r="D25" s="8" t="s">
        <v>3994</v>
      </c>
      <c r="E25" s="8" t="s">
        <v>3995</v>
      </c>
      <c r="F25" s="34" t="s">
        <v>7674</v>
      </c>
      <c r="G25" s="35"/>
      <c r="H25" s="8"/>
      <c r="I25" s="7"/>
      <c r="J25" s="7"/>
      <c r="K25" s="7"/>
      <c r="L25" s="7"/>
      <c r="M25" s="7"/>
      <c r="N25" s="7"/>
      <c r="O25" s="7"/>
      <c r="P25" s="7"/>
      <c r="Q25" s="7"/>
      <c r="R25" s="7"/>
      <c r="S25" s="7"/>
      <c r="T25" s="7"/>
      <c r="U25" s="7"/>
      <c r="V25" s="7"/>
      <c r="W25" s="7"/>
      <c r="X25" s="7"/>
      <c r="Y25" s="7"/>
      <c r="Z25" s="7"/>
      <c r="AA25" s="7"/>
    </row>
    <row r="26" spans="1:27" ht="27.6">
      <c r="A26" s="8">
        <v>23</v>
      </c>
      <c r="B26" s="8" t="s">
        <v>7629</v>
      </c>
      <c r="C26" s="8"/>
      <c r="D26" s="19" t="str">
        <f t="shared" ref="D26:F26" si="1">D$20</f>
        <v>給湯約30～75℃(手洗い用は約37℃)</v>
      </c>
      <c r="E26" s="26" t="str">
        <f t="shared" si="1"/>
        <v>Hot water supply approx. 30 - 37degree C (approx. 37degree C for hand wash)</v>
      </c>
      <c r="F26" s="26" t="str">
        <f t="shared" si="1"/>
        <v>Cấp nước nóng khoảng 30 -75 ° C (khoảng 37 ° C để rửa tay)</v>
      </c>
      <c r="G26" s="8"/>
      <c r="H26" s="8"/>
      <c r="I26" s="7"/>
      <c r="J26" s="7"/>
      <c r="K26" s="7"/>
      <c r="L26" s="7"/>
      <c r="M26" s="7"/>
      <c r="N26" s="7"/>
      <c r="O26" s="7"/>
      <c r="P26" s="7"/>
      <c r="Q26" s="7"/>
      <c r="R26" s="7"/>
      <c r="S26" s="7"/>
      <c r="T26" s="7"/>
      <c r="U26" s="7"/>
      <c r="V26" s="7"/>
      <c r="W26" s="7"/>
      <c r="X26" s="7"/>
      <c r="Y26" s="7"/>
      <c r="Z26" s="7"/>
      <c r="AA26" s="7"/>
    </row>
    <row r="27" spans="1:27" ht="14.4">
      <c r="A27" s="8">
        <v>24</v>
      </c>
      <c r="B27" s="8" t="s">
        <v>7629</v>
      </c>
      <c r="C27" s="8"/>
      <c r="D27" s="19" t="str">
        <f t="shared" ref="D27:F27" si="2">D$21</f>
        <v>給水(二次給水)</v>
      </c>
      <c r="E27" s="26" t="str">
        <f t="shared" si="2"/>
        <v>Water supply (secondary)</v>
      </c>
      <c r="F27" s="26" t="str">
        <f t="shared" si="2"/>
        <v>Cấp nước (cấp nước thứ cấp)</v>
      </c>
      <c r="G27" s="8"/>
      <c r="H27" s="8"/>
      <c r="I27" s="7"/>
      <c r="J27" s="7"/>
      <c r="K27" s="7"/>
      <c r="L27" s="7"/>
      <c r="M27" s="7"/>
      <c r="N27" s="7"/>
      <c r="O27" s="7"/>
      <c r="P27" s="7"/>
      <c r="Q27" s="7"/>
      <c r="R27" s="7"/>
      <c r="S27" s="7"/>
      <c r="T27" s="7"/>
      <c r="U27" s="7"/>
      <c r="V27" s="7"/>
      <c r="W27" s="7"/>
      <c r="X27" s="7"/>
      <c r="Y27" s="7"/>
      <c r="Z27" s="7"/>
      <c r="AA27" s="7"/>
    </row>
    <row r="28" spans="1:27" ht="14.4">
      <c r="A28" s="8">
        <v>25</v>
      </c>
      <c r="B28" s="8" t="s">
        <v>7629</v>
      </c>
      <c r="C28" s="8"/>
      <c r="D28" s="19" t="str">
        <f t="shared" ref="D28:F28" si="3">D$23</f>
        <v>コンセント</v>
      </c>
      <c r="E28" s="26" t="str">
        <f t="shared" si="3"/>
        <v>Electric outlet</v>
      </c>
      <c r="F28" s="26" t="str">
        <f t="shared" si="3"/>
        <v>Ổ cắm</v>
      </c>
      <c r="G28" s="8"/>
      <c r="H28" s="8"/>
      <c r="I28" s="7"/>
      <c r="J28" s="7"/>
      <c r="K28" s="7"/>
      <c r="L28" s="7"/>
      <c r="M28" s="7"/>
      <c r="N28" s="7"/>
      <c r="O28" s="7"/>
      <c r="P28" s="7"/>
      <c r="Q28" s="7"/>
      <c r="R28" s="7"/>
      <c r="S28" s="7"/>
      <c r="T28" s="7"/>
      <c r="U28" s="7"/>
      <c r="V28" s="7"/>
      <c r="W28" s="7"/>
      <c r="X28" s="7"/>
      <c r="Y28" s="7"/>
      <c r="Z28" s="7"/>
      <c r="AA28" s="7"/>
    </row>
    <row r="29" spans="1:27" ht="27.6">
      <c r="A29" s="8">
        <v>26</v>
      </c>
      <c r="B29" s="8" t="s">
        <v>7629</v>
      </c>
      <c r="C29" s="8"/>
      <c r="D29" s="8" t="s">
        <v>7675</v>
      </c>
      <c r="E29" s="8" t="s">
        <v>7676</v>
      </c>
      <c r="F29" s="47" t="s">
        <v>18391</v>
      </c>
      <c r="G29" s="35" t="s">
        <v>15823</v>
      </c>
      <c r="H29" s="8" t="s">
        <v>7677</v>
      </c>
      <c r="I29" s="7"/>
      <c r="J29" s="7"/>
      <c r="K29" s="7"/>
      <c r="L29" s="7"/>
      <c r="M29" s="7"/>
      <c r="N29" s="7"/>
      <c r="O29" s="7"/>
      <c r="P29" s="7"/>
      <c r="Q29" s="7"/>
      <c r="R29" s="7"/>
      <c r="S29" s="7"/>
      <c r="T29" s="7"/>
      <c r="U29" s="7"/>
      <c r="V29" s="7"/>
      <c r="W29" s="7"/>
      <c r="X29" s="7"/>
      <c r="Y29" s="7"/>
      <c r="Z29" s="7"/>
      <c r="AA29" s="7"/>
    </row>
    <row r="30" spans="1:27" ht="14.4">
      <c r="A30" s="8">
        <v>27</v>
      </c>
      <c r="B30" s="8" t="s">
        <v>7629</v>
      </c>
      <c r="C30" s="8"/>
      <c r="D30" s="8" t="s">
        <v>7678</v>
      </c>
      <c r="E30" s="8" t="s">
        <v>7679</v>
      </c>
      <c r="F30" s="150" t="s">
        <v>17850</v>
      </c>
      <c r="G30" s="35"/>
      <c r="H30" s="8"/>
      <c r="I30" s="7"/>
      <c r="J30" s="7"/>
      <c r="K30" s="7"/>
      <c r="L30" s="7"/>
      <c r="M30" s="7"/>
      <c r="N30" s="7"/>
      <c r="O30" s="7"/>
      <c r="P30" s="7"/>
      <c r="Q30" s="7"/>
      <c r="R30" s="7"/>
      <c r="S30" s="7"/>
      <c r="T30" s="7"/>
      <c r="U30" s="7"/>
      <c r="V30" s="7"/>
      <c r="W30" s="7"/>
      <c r="X30" s="7"/>
      <c r="Y30" s="7"/>
      <c r="Z30" s="7"/>
      <c r="AA30" s="7"/>
    </row>
    <row r="31" spans="1:27" ht="14.4">
      <c r="A31" s="8">
        <v>28</v>
      </c>
      <c r="B31" s="8" t="s">
        <v>7629</v>
      </c>
      <c r="C31" s="8"/>
      <c r="D31" s="8" t="s">
        <v>7681</v>
      </c>
      <c r="E31" s="8" t="s">
        <v>7682</v>
      </c>
      <c r="F31" s="34" t="s">
        <v>17851</v>
      </c>
      <c r="G31" s="35"/>
      <c r="H31" s="8"/>
      <c r="I31" s="7"/>
      <c r="J31" s="7"/>
      <c r="K31" s="7"/>
      <c r="L31" s="7"/>
      <c r="M31" s="7"/>
      <c r="N31" s="7"/>
      <c r="O31" s="7"/>
      <c r="P31" s="7"/>
      <c r="Q31" s="7"/>
      <c r="R31" s="7"/>
      <c r="S31" s="7"/>
      <c r="T31" s="7"/>
      <c r="U31" s="7"/>
      <c r="V31" s="7"/>
      <c r="W31" s="7"/>
      <c r="X31" s="7"/>
      <c r="Y31" s="7"/>
      <c r="Z31" s="7"/>
      <c r="AA31" s="7"/>
    </row>
    <row r="32" spans="1:27" ht="14.4">
      <c r="A32" s="8">
        <v>29</v>
      </c>
      <c r="B32" s="8" t="s">
        <v>7629</v>
      </c>
      <c r="C32" s="8"/>
      <c r="D32" s="8" t="s">
        <v>7684</v>
      </c>
      <c r="E32" s="8" t="s">
        <v>7685</v>
      </c>
      <c r="F32" s="34" t="s">
        <v>17852</v>
      </c>
      <c r="G32" s="35"/>
      <c r="H32" s="8"/>
      <c r="I32" s="7"/>
      <c r="J32" s="7"/>
      <c r="K32" s="7"/>
      <c r="L32" s="7"/>
      <c r="M32" s="7"/>
      <c r="N32" s="7"/>
      <c r="O32" s="7"/>
      <c r="P32" s="7"/>
      <c r="Q32" s="7"/>
      <c r="R32" s="7"/>
      <c r="S32" s="7"/>
      <c r="T32" s="7"/>
      <c r="U32" s="7"/>
      <c r="V32" s="7"/>
      <c r="W32" s="7"/>
      <c r="X32" s="7"/>
      <c r="Y32" s="7"/>
      <c r="Z32" s="7"/>
      <c r="AA32" s="7"/>
    </row>
    <row r="33" spans="1:27" ht="17.25" customHeight="1">
      <c r="A33" s="8">
        <v>30</v>
      </c>
      <c r="B33" s="8" t="s">
        <v>7629</v>
      </c>
      <c r="C33" s="8">
        <v>215</v>
      </c>
      <c r="D33" s="8" t="s">
        <v>7686</v>
      </c>
      <c r="E33" s="8" t="s">
        <v>7687</v>
      </c>
      <c r="F33" s="34" t="s">
        <v>17853</v>
      </c>
      <c r="G33" s="35"/>
      <c r="H33" s="8"/>
      <c r="I33" s="7"/>
      <c r="J33" s="7"/>
      <c r="K33" s="7"/>
      <c r="L33" s="7"/>
      <c r="M33" s="7"/>
      <c r="N33" s="7"/>
      <c r="O33" s="7"/>
      <c r="P33" s="7"/>
      <c r="Q33" s="7"/>
      <c r="R33" s="7"/>
      <c r="S33" s="7"/>
      <c r="T33" s="7"/>
      <c r="U33" s="7"/>
      <c r="V33" s="7"/>
      <c r="W33" s="7"/>
      <c r="X33" s="7"/>
      <c r="Y33" s="7"/>
      <c r="Z33" s="7"/>
      <c r="AA33" s="7"/>
    </row>
    <row r="34" spans="1:27" ht="14.4">
      <c r="A34" s="8">
        <v>31</v>
      </c>
      <c r="B34" s="8" t="s">
        <v>7629</v>
      </c>
      <c r="C34" s="8"/>
      <c r="D34" s="19" t="str">
        <f t="shared" ref="D34:F34" si="4">D$25</f>
        <v>止水栓</v>
      </c>
      <c r="E34" s="26" t="str">
        <f t="shared" si="4"/>
        <v>Stop valve</v>
      </c>
      <c r="F34" s="26" t="str">
        <f t="shared" si="4"/>
        <v>Van khóa</v>
      </c>
      <c r="G34" s="8"/>
      <c r="H34" s="8"/>
      <c r="I34" s="7"/>
      <c r="J34" s="7"/>
      <c r="K34" s="7"/>
      <c r="L34" s="7"/>
      <c r="M34" s="7"/>
      <c r="N34" s="7"/>
      <c r="O34" s="7"/>
      <c r="P34" s="7"/>
      <c r="Q34" s="7"/>
      <c r="R34" s="7"/>
      <c r="S34" s="7"/>
      <c r="T34" s="7"/>
      <c r="U34" s="7"/>
      <c r="V34" s="7"/>
      <c r="W34" s="7"/>
      <c r="X34" s="7"/>
      <c r="Y34" s="7"/>
      <c r="Z34" s="7"/>
      <c r="AA34" s="7"/>
    </row>
    <row r="35" spans="1:27" ht="14.4">
      <c r="A35" s="8">
        <v>32</v>
      </c>
      <c r="B35" s="8" t="s">
        <v>7629</v>
      </c>
      <c r="C35" s="8"/>
      <c r="D35" s="19" t="str">
        <f t="shared" ref="D35:F35" si="5">D$22</f>
        <v>給水(一次給水)</v>
      </c>
      <c r="E35" s="26" t="str">
        <f t="shared" si="5"/>
        <v>Water supply (primary)</v>
      </c>
      <c r="F35" s="26" t="str">
        <f t="shared" si="5"/>
        <v>Cấp nước (cấp nước sơ cấp)</v>
      </c>
      <c r="G35" s="8"/>
      <c r="H35" s="8"/>
      <c r="I35" s="7"/>
      <c r="J35" s="7"/>
      <c r="K35" s="7"/>
      <c r="L35" s="7"/>
      <c r="M35" s="7"/>
      <c r="N35" s="7"/>
      <c r="O35" s="7"/>
      <c r="P35" s="7"/>
      <c r="Q35" s="7"/>
      <c r="R35" s="7"/>
      <c r="S35" s="7"/>
      <c r="T35" s="7"/>
      <c r="U35" s="7"/>
      <c r="V35" s="7"/>
      <c r="W35" s="7"/>
      <c r="X35" s="7"/>
      <c r="Y35" s="7"/>
      <c r="Z35" s="7"/>
      <c r="AA35" s="7"/>
    </row>
    <row r="36" spans="1:27" ht="14.4">
      <c r="A36" s="8">
        <v>33</v>
      </c>
      <c r="B36" s="8" t="s">
        <v>7629</v>
      </c>
      <c r="C36" s="8"/>
      <c r="D36" s="19" t="str">
        <f t="shared" ref="D36:F36" si="6">D$23</f>
        <v>コンセント</v>
      </c>
      <c r="E36" s="26" t="str">
        <f t="shared" si="6"/>
        <v>Electric outlet</v>
      </c>
      <c r="F36" s="26" t="str">
        <f t="shared" si="6"/>
        <v>Ổ cắm</v>
      </c>
      <c r="G36" s="8"/>
      <c r="H36" s="8"/>
      <c r="I36" s="7"/>
      <c r="J36" s="7"/>
      <c r="K36" s="7"/>
      <c r="L36" s="7"/>
      <c r="M36" s="7"/>
      <c r="N36" s="7"/>
      <c r="O36" s="7"/>
      <c r="P36" s="7"/>
      <c r="Q36" s="7"/>
      <c r="R36" s="7"/>
      <c r="S36" s="7"/>
      <c r="T36" s="7"/>
      <c r="U36" s="7"/>
      <c r="V36" s="7"/>
      <c r="W36" s="7"/>
      <c r="X36" s="7"/>
      <c r="Y36" s="7"/>
      <c r="Z36" s="7"/>
      <c r="AA36" s="7"/>
    </row>
    <row r="37" spans="1:27" ht="14.4">
      <c r="A37" s="8">
        <v>34</v>
      </c>
      <c r="B37" s="8" t="s">
        <v>7629</v>
      </c>
      <c r="C37" s="8"/>
      <c r="D37" s="19" t="str">
        <f t="shared" ref="D37:F37" si="7">D$31</f>
        <v>ブローキャッチャー</v>
      </c>
      <c r="E37" s="26" t="str">
        <f t="shared" si="7"/>
        <v>Blow catcher</v>
      </c>
      <c r="F37" s="26" t="str">
        <f t="shared" si="7"/>
        <v>Blow catcher (tên thiết bị xả nước)</v>
      </c>
      <c r="G37" s="8"/>
      <c r="H37" s="8"/>
      <c r="I37" s="7"/>
      <c r="J37" s="7"/>
      <c r="K37" s="7"/>
      <c r="L37" s="7"/>
      <c r="M37" s="7"/>
      <c r="N37" s="7"/>
      <c r="O37" s="7"/>
      <c r="P37" s="7"/>
      <c r="Q37" s="7"/>
      <c r="R37" s="7"/>
      <c r="S37" s="7"/>
      <c r="T37" s="7"/>
      <c r="U37" s="7"/>
      <c r="V37" s="7"/>
      <c r="W37" s="7"/>
      <c r="X37" s="7"/>
      <c r="Y37" s="7"/>
      <c r="Z37" s="7"/>
      <c r="AA37" s="7"/>
    </row>
    <row r="38" spans="1:27" ht="14.4">
      <c r="A38" s="8">
        <v>35</v>
      </c>
      <c r="B38" s="8" t="s">
        <v>7629</v>
      </c>
      <c r="C38" s="8"/>
      <c r="D38" s="19" t="str">
        <f t="shared" ref="D38:F38" si="8">D$30</f>
        <v>逃しホース</v>
      </c>
      <c r="E38" s="26" t="str">
        <f t="shared" si="8"/>
        <v>Relief hosepipe</v>
      </c>
      <c r="F38" s="26" t="str">
        <f t="shared" si="8"/>
        <v>Ống nhựa mềm</v>
      </c>
      <c r="G38" s="8"/>
      <c r="H38" s="8"/>
      <c r="I38" s="7"/>
      <c r="J38" s="7"/>
      <c r="K38" s="7"/>
      <c r="L38" s="7"/>
      <c r="M38" s="7"/>
      <c r="N38" s="7"/>
      <c r="O38" s="7"/>
      <c r="P38" s="7"/>
      <c r="Q38" s="7"/>
      <c r="R38" s="7"/>
      <c r="S38" s="7"/>
      <c r="T38" s="7"/>
      <c r="U38" s="7"/>
      <c r="V38" s="7"/>
      <c r="W38" s="7"/>
      <c r="X38" s="7"/>
      <c r="Y38" s="7"/>
      <c r="Z38" s="7"/>
      <c r="AA38" s="7"/>
    </row>
    <row r="39" spans="1:27" ht="14.4">
      <c r="A39" s="8">
        <v>36</v>
      </c>
      <c r="B39" s="8" t="s">
        <v>7629</v>
      </c>
      <c r="C39" s="8"/>
      <c r="D39" s="8" t="s">
        <v>7688</v>
      </c>
      <c r="E39" s="8" t="s">
        <v>7689</v>
      </c>
      <c r="F39" s="34" t="s">
        <v>7690</v>
      </c>
      <c r="G39" s="35"/>
      <c r="H39" s="8"/>
      <c r="I39" s="7"/>
      <c r="J39" s="7"/>
      <c r="K39" s="7"/>
      <c r="L39" s="7"/>
      <c r="M39" s="7"/>
      <c r="N39" s="7"/>
      <c r="O39" s="7"/>
      <c r="P39" s="7"/>
      <c r="Q39" s="7"/>
      <c r="R39" s="7"/>
      <c r="S39" s="7"/>
      <c r="T39" s="7"/>
      <c r="U39" s="7"/>
      <c r="V39" s="7"/>
      <c r="W39" s="7"/>
      <c r="X39" s="7"/>
      <c r="Y39" s="7"/>
      <c r="Z39" s="7"/>
      <c r="AA39" s="7"/>
    </row>
    <row r="40" spans="1:27" ht="27.6">
      <c r="A40" s="8">
        <v>37</v>
      </c>
      <c r="B40" s="8" t="s">
        <v>7629</v>
      </c>
      <c r="C40" s="8"/>
      <c r="D40" s="19" t="str">
        <f t="shared" ref="D40:F40" si="9">D$33</f>
        <v>幕板の有無及び位置の確認</v>
      </c>
      <c r="E40" s="26" t="str">
        <f t="shared" si="9"/>
        <v>Confirmation of whether curtain plate exists or not and its location</v>
      </c>
      <c r="F40" s="26" t="str">
        <f t="shared" si="9"/>
        <v>Xác nhận sự có mặt và vị trí của tấm rèm</v>
      </c>
      <c r="G40" s="8"/>
      <c r="H40" s="8"/>
      <c r="I40" s="7"/>
      <c r="J40" s="7"/>
      <c r="K40" s="7"/>
      <c r="L40" s="7"/>
      <c r="M40" s="7"/>
      <c r="N40" s="7"/>
      <c r="O40" s="7"/>
      <c r="P40" s="7"/>
      <c r="Q40" s="7"/>
      <c r="R40" s="7"/>
      <c r="S40" s="7"/>
      <c r="T40" s="7"/>
      <c r="U40" s="7"/>
      <c r="V40" s="7"/>
      <c r="W40" s="7"/>
      <c r="X40" s="7"/>
      <c r="Y40" s="7"/>
      <c r="Z40" s="7"/>
      <c r="AA40" s="7"/>
    </row>
    <row r="41" spans="1:27" ht="14.4">
      <c r="A41" s="8">
        <v>38</v>
      </c>
      <c r="B41" s="8" t="s">
        <v>7629</v>
      </c>
      <c r="C41" s="8"/>
      <c r="D41" s="19" t="str">
        <f t="shared" ref="D41:F41" si="10">D$25</f>
        <v>止水栓</v>
      </c>
      <c r="E41" s="26" t="str">
        <f t="shared" si="10"/>
        <v>Stop valve</v>
      </c>
      <c r="F41" s="26" t="str">
        <f t="shared" si="10"/>
        <v>Van khóa</v>
      </c>
      <c r="G41" s="8"/>
      <c r="H41" s="8"/>
      <c r="I41" s="7"/>
      <c r="J41" s="7"/>
      <c r="K41" s="7"/>
      <c r="L41" s="7"/>
      <c r="M41" s="7"/>
      <c r="N41" s="7"/>
      <c r="O41" s="7"/>
      <c r="P41" s="7"/>
      <c r="Q41" s="7"/>
      <c r="R41" s="7"/>
      <c r="S41" s="7"/>
      <c r="T41" s="7"/>
      <c r="U41" s="7"/>
      <c r="V41" s="7"/>
      <c r="W41" s="7"/>
      <c r="X41" s="7"/>
      <c r="Y41" s="7"/>
      <c r="Z41" s="7"/>
      <c r="AA41" s="7"/>
    </row>
    <row r="42" spans="1:27" ht="14.4">
      <c r="A42" s="8">
        <v>39</v>
      </c>
      <c r="B42" s="8" t="s">
        <v>7629</v>
      </c>
      <c r="C42" s="8"/>
      <c r="D42" s="19" t="str">
        <f t="shared" ref="D42:F42" si="11">D$31</f>
        <v>ブローキャッチャー</v>
      </c>
      <c r="E42" s="26" t="str">
        <f t="shared" si="11"/>
        <v>Blow catcher</v>
      </c>
      <c r="F42" s="26" t="str">
        <f t="shared" si="11"/>
        <v>Blow catcher (tên thiết bị xả nước)</v>
      </c>
      <c r="G42" s="8"/>
      <c r="H42" s="8"/>
      <c r="I42" s="7"/>
      <c r="J42" s="7"/>
      <c r="K42" s="7"/>
      <c r="L42" s="7"/>
      <c r="M42" s="7"/>
      <c r="N42" s="7"/>
      <c r="O42" s="7"/>
      <c r="P42" s="7"/>
      <c r="Q42" s="7"/>
      <c r="R42" s="7"/>
      <c r="S42" s="7"/>
      <c r="T42" s="7"/>
      <c r="U42" s="7"/>
      <c r="V42" s="7"/>
      <c r="W42" s="7"/>
      <c r="X42" s="7"/>
      <c r="Y42" s="7"/>
      <c r="Z42" s="7"/>
      <c r="AA42" s="7"/>
    </row>
    <row r="43" spans="1:27" ht="14.4">
      <c r="A43" s="8">
        <v>40</v>
      </c>
      <c r="B43" s="8" t="s">
        <v>7629</v>
      </c>
      <c r="C43" s="8"/>
      <c r="D43" s="19" t="str">
        <f t="shared" ref="D43:F43" si="12">D$23</f>
        <v>コンセント</v>
      </c>
      <c r="E43" s="26" t="str">
        <f t="shared" si="12"/>
        <v>Electric outlet</v>
      </c>
      <c r="F43" s="26" t="str">
        <f t="shared" si="12"/>
        <v>Ổ cắm</v>
      </c>
      <c r="G43" s="8"/>
      <c r="H43" s="8"/>
      <c r="I43" s="7"/>
      <c r="J43" s="7"/>
      <c r="K43" s="7"/>
      <c r="L43" s="7"/>
      <c r="M43" s="7"/>
      <c r="N43" s="7"/>
      <c r="O43" s="7"/>
      <c r="P43" s="7"/>
      <c r="Q43" s="7"/>
      <c r="R43" s="7"/>
      <c r="S43" s="7"/>
      <c r="T43" s="7"/>
      <c r="U43" s="7"/>
      <c r="V43" s="7"/>
      <c r="W43" s="7"/>
      <c r="X43" s="7"/>
      <c r="Y43" s="7"/>
      <c r="Z43" s="7"/>
      <c r="AA43" s="7"/>
    </row>
    <row r="44" spans="1:27" ht="14.4">
      <c r="A44" s="8">
        <v>41</v>
      </c>
      <c r="B44" s="8" t="s">
        <v>7629</v>
      </c>
      <c r="C44" s="8"/>
      <c r="D44" s="19" t="str">
        <f t="shared" ref="D44:F44" si="13">D$30</f>
        <v>逃しホース</v>
      </c>
      <c r="E44" s="26" t="str">
        <f t="shared" si="13"/>
        <v>Relief hosepipe</v>
      </c>
      <c r="F44" s="26" t="str">
        <f t="shared" si="13"/>
        <v>Ống nhựa mềm</v>
      </c>
      <c r="G44" s="8"/>
      <c r="H44" s="8"/>
      <c r="I44" s="7"/>
      <c r="J44" s="7"/>
      <c r="K44" s="7"/>
      <c r="L44" s="7"/>
      <c r="M44" s="7"/>
      <c r="N44" s="7"/>
      <c r="O44" s="7"/>
      <c r="P44" s="7"/>
      <c r="Q44" s="7"/>
      <c r="R44" s="7"/>
      <c r="S44" s="7"/>
      <c r="T44" s="7"/>
      <c r="U44" s="7"/>
      <c r="V44" s="7"/>
      <c r="W44" s="7"/>
      <c r="X44" s="7"/>
      <c r="Y44" s="7"/>
      <c r="Z44" s="7"/>
      <c r="AA44" s="7"/>
    </row>
    <row r="45" spans="1:27" ht="14.4">
      <c r="A45" s="8">
        <v>42</v>
      </c>
      <c r="B45" s="8" t="s">
        <v>7629</v>
      </c>
      <c r="C45" s="8"/>
      <c r="D45" s="19" t="str">
        <f t="shared" ref="D45:F45" si="14">D$39</f>
        <v>右側断面図</v>
      </c>
      <c r="E45" s="26" t="str">
        <f t="shared" si="14"/>
        <v>Right side sectional drawing</v>
      </c>
      <c r="F45" s="26" t="str">
        <f t="shared" si="14"/>
        <v>Bản vẽ mặt cắt bên phải</v>
      </c>
      <c r="G45" s="8"/>
      <c r="H45" s="8"/>
      <c r="I45" s="7"/>
      <c r="J45" s="7"/>
      <c r="K45" s="7"/>
      <c r="L45" s="7"/>
      <c r="M45" s="7"/>
      <c r="N45" s="7"/>
      <c r="O45" s="7"/>
      <c r="P45" s="7"/>
      <c r="Q45" s="7"/>
      <c r="R45" s="7"/>
      <c r="S45" s="7"/>
      <c r="T45" s="7"/>
      <c r="U45" s="7"/>
      <c r="V45" s="7"/>
      <c r="W45" s="7"/>
      <c r="X45" s="7"/>
      <c r="Y45" s="7"/>
      <c r="Z45" s="7"/>
      <c r="AA45" s="7"/>
    </row>
    <row r="46" spans="1:27" ht="14.4">
      <c r="A46" s="8">
        <v>43</v>
      </c>
      <c r="B46" s="8" t="s">
        <v>7629</v>
      </c>
      <c r="C46" s="8"/>
      <c r="D46" s="8" t="s">
        <v>7691</v>
      </c>
      <c r="E46" s="8" t="s">
        <v>7692</v>
      </c>
      <c r="F46" s="34" t="s">
        <v>17854</v>
      </c>
      <c r="G46" s="35"/>
      <c r="H46" s="8"/>
      <c r="I46" s="7"/>
      <c r="J46" s="7"/>
      <c r="K46" s="7"/>
      <c r="L46" s="7"/>
      <c r="M46" s="7"/>
      <c r="N46" s="7"/>
      <c r="O46" s="7"/>
      <c r="P46" s="7"/>
      <c r="Q46" s="7"/>
      <c r="R46" s="7"/>
      <c r="S46" s="7"/>
      <c r="T46" s="7"/>
      <c r="U46" s="7"/>
      <c r="V46" s="7"/>
      <c r="W46" s="7"/>
      <c r="X46" s="7"/>
      <c r="Y46" s="7"/>
      <c r="Z46" s="7"/>
      <c r="AA46" s="7"/>
    </row>
    <row r="47" spans="1:27" ht="14.4">
      <c r="A47" s="8">
        <v>44</v>
      </c>
      <c r="B47" s="8" t="s">
        <v>7629</v>
      </c>
      <c r="C47" s="8"/>
      <c r="D47" s="8" t="s">
        <v>4645</v>
      </c>
      <c r="E47" s="8" t="s">
        <v>4646</v>
      </c>
      <c r="F47" s="34" t="s">
        <v>7693</v>
      </c>
      <c r="G47" s="35"/>
      <c r="H47" s="8"/>
      <c r="I47" s="7"/>
      <c r="J47" s="7"/>
      <c r="K47" s="7"/>
      <c r="L47" s="7"/>
      <c r="M47" s="7"/>
      <c r="N47" s="7"/>
      <c r="O47" s="7"/>
      <c r="P47" s="7"/>
      <c r="Q47" s="7"/>
      <c r="R47" s="7"/>
      <c r="S47" s="7"/>
      <c r="T47" s="7"/>
      <c r="U47" s="7"/>
      <c r="V47" s="7"/>
      <c r="W47" s="7"/>
      <c r="X47" s="7"/>
      <c r="Y47" s="7"/>
      <c r="Z47" s="7"/>
      <c r="AA47" s="7"/>
    </row>
    <row r="48" spans="1:27" ht="14.4">
      <c r="A48" s="8">
        <v>45</v>
      </c>
      <c r="B48" s="8" t="s">
        <v>7629</v>
      </c>
      <c r="C48" s="8"/>
      <c r="D48" s="8" t="s">
        <v>4761</v>
      </c>
      <c r="E48" s="8" t="s">
        <v>4762</v>
      </c>
      <c r="F48" s="34" t="s">
        <v>7694</v>
      </c>
      <c r="G48" s="35"/>
      <c r="H48" s="8"/>
      <c r="I48" s="7"/>
      <c r="J48" s="7"/>
      <c r="K48" s="7"/>
      <c r="L48" s="7"/>
      <c r="M48" s="7"/>
      <c r="N48" s="7"/>
      <c r="O48" s="7"/>
      <c r="P48" s="7"/>
      <c r="Q48" s="7"/>
      <c r="R48" s="7"/>
      <c r="S48" s="7"/>
      <c r="T48" s="7"/>
      <c r="U48" s="7"/>
      <c r="V48" s="7"/>
      <c r="W48" s="7"/>
      <c r="X48" s="7"/>
      <c r="Y48" s="7"/>
      <c r="Z48" s="7"/>
      <c r="AA48" s="7"/>
    </row>
    <row r="49" spans="1:27" ht="14.4">
      <c r="A49" s="8">
        <v>46</v>
      </c>
      <c r="B49" s="8" t="s">
        <v>7629</v>
      </c>
      <c r="C49" s="8"/>
      <c r="D49" s="8" t="s">
        <v>1285</v>
      </c>
      <c r="E49" s="8" t="s">
        <v>1286</v>
      </c>
      <c r="F49" s="34" t="s">
        <v>883</v>
      </c>
      <c r="G49" s="35"/>
      <c r="H49" s="8"/>
      <c r="I49" s="7"/>
      <c r="J49" s="7"/>
      <c r="K49" s="7"/>
      <c r="L49" s="7"/>
      <c r="M49" s="7"/>
      <c r="N49" s="7"/>
      <c r="O49" s="7"/>
      <c r="P49" s="7"/>
      <c r="Q49" s="7"/>
      <c r="R49" s="7"/>
      <c r="S49" s="7"/>
      <c r="T49" s="7"/>
      <c r="U49" s="7"/>
      <c r="V49" s="7"/>
      <c r="W49" s="7"/>
      <c r="X49" s="7"/>
      <c r="Y49" s="7"/>
      <c r="Z49" s="7"/>
      <c r="AA49" s="7"/>
    </row>
    <row r="50" spans="1:27" ht="27.6">
      <c r="A50" s="8">
        <v>47</v>
      </c>
      <c r="B50" s="8" t="s">
        <v>7629</v>
      </c>
      <c r="C50" s="8"/>
      <c r="D50" s="8" t="s">
        <v>7695</v>
      </c>
      <c r="E50" s="12" t="s">
        <v>7696</v>
      </c>
      <c r="F50" s="34" t="s">
        <v>17855</v>
      </c>
      <c r="G50" s="35"/>
      <c r="H50" s="8"/>
      <c r="I50" s="7"/>
      <c r="J50" s="7"/>
      <c r="K50" s="7"/>
      <c r="L50" s="7"/>
      <c r="M50" s="7"/>
      <c r="N50" s="7"/>
      <c r="O50" s="7"/>
      <c r="P50" s="7"/>
      <c r="Q50" s="7"/>
      <c r="R50" s="7"/>
      <c r="S50" s="7"/>
      <c r="T50" s="7"/>
      <c r="U50" s="7"/>
      <c r="V50" s="7"/>
      <c r="W50" s="7"/>
      <c r="X50" s="7"/>
      <c r="Y50" s="7"/>
      <c r="Z50" s="7"/>
      <c r="AA50" s="7"/>
    </row>
    <row r="51" spans="1:27" ht="14.4">
      <c r="A51" s="8">
        <v>48</v>
      </c>
      <c r="B51" s="8" t="s">
        <v>7629</v>
      </c>
      <c r="C51" s="8"/>
      <c r="D51" s="8" t="s">
        <v>7697</v>
      </c>
      <c r="E51" s="12" t="s">
        <v>7698</v>
      </c>
      <c r="F51" s="34" t="s">
        <v>7699</v>
      </c>
      <c r="G51" s="35"/>
      <c r="H51" s="8"/>
      <c r="I51" s="7"/>
      <c r="J51" s="7"/>
      <c r="K51" s="7"/>
      <c r="L51" s="7"/>
      <c r="M51" s="7"/>
      <c r="N51" s="7"/>
      <c r="O51" s="7"/>
      <c r="P51" s="7"/>
      <c r="Q51" s="7"/>
      <c r="R51" s="7"/>
      <c r="S51" s="7"/>
      <c r="T51" s="7"/>
      <c r="U51" s="7"/>
      <c r="V51" s="7"/>
      <c r="W51" s="7"/>
      <c r="X51" s="7"/>
      <c r="Y51" s="7"/>
      <c r="Z51" s="7"/>
      <c r="AA51" s="7"/>
    </row>
    <row r="52" spans="1:27" ht="55.2">
      <c r="A52" s="8">
        <v>49</v>
      </c>
      <c r="B52" s="8" t="s">
        <v>7629</v>
      </c>
      <c r="C52" s="8"/>
      <c r="D52" s="9" t="s">
        <v>7700</v>
      </c>
      <c r="E52" s="12" t="s">
        <v>7701</v>
      </c>
      <c r="F52" s="34" t="s">
        <v>17856</v>
      </c>
      <c r="G52" s="35"/>
      <c r="H52" s="8"/>
      <c r="I52" s="7"/>
      <c r="J52" s="7"/>
      <c r="K52" s="7"/>
      <c r="L52" s="7"/>
      <c r="M52" s="7"/>
      <c r="N52" s="7"/>
      <c r="O52" s="7"/>
      <c r="P52" s="7"/>
      <c r="Q52" s="7"/>
      <c r="R52" s="7"/>
      <c r="S52" s="7"/>
      <c r="T52" s="7"/>
      <c r="U52" s="7"/>
      <c r="V52" s="7"/>
      <c r="W52" s="7"/>
      <c r="X52" s="7"/>
      <c r="Y52" s="7"/>
      <c r="Z52" s="7"/>
      <c r="AA52" s="7"/>
    </row>
    <row r="53" spans="1:27" ht="14.4">
      <c r="A53" s="8">
        <v>50</v>
      </c>
      <c r="B53" s="8" t="s">
        <v>7629</v>
      </c>
      <c r="C53" s="8"/>
      <c r="D53" s="8" t="s">
        <v>7702</v>
      </c>
      <c r="E53" s="12" t="s">
        <v>7703</v>
      </c>
      <c r="F53" s="34" t="s">
        <v>17857</v>
      </c>
      <c r="G53" s="35"/>
      <c r="H53" s="8"/>
      <c r="I53" s="7"/>
      <c r="J53" s="7"/>
      <c r="K53" s="7"/>
      <c r="L53" s="7"/>
      <c r="M53" s="7"/>
      <c r="N53" s="7"/>
      <c r="O53" s="7"/>
      <c r="P53" s="7"/>
      <c r="Q53" s="7"/>
      <c r="R53" s="7"/>
      <c r="S53" s="7"/>
      <c r="T53" s="7"/>
      <c r="U53" s="7"/>
      <c r="V53" s="7"/>
      <c r="W53" s="7"/>
      <c r="X53" s="7"/>
      <c r="Y53" s="7"/>
      <c r="Z53" s="7"/>
      <c r="AA53" s="7"/>
    </row>
    <row r="54" spans="1:27" ht="14.4">
      <c r="A54" s="8">
        <v>51</v>
      </c>
      <c r="B54" s="8" t="s">
        <v>7629</v>
      </c>
      <c r="C54" s="8"/>
      <c r="D54" s="8" t="s">
        <v>7704</v>
      </c>
      <c r="E54" s="12" t="s">
        <v>7705</v>
      </c>
      <c r="F54" s="34" t="s">
        <v>17858</v>
      </c>
      <c r="G54" s="35"/>
      <c r="H54" s="8"/>
      <c r="I54" s="7"/>
      <c r="J54" s="7"/>
      <c r="K54" s="7"/>
      <c r="L54" s="7"/>
      <c r="M54" s="7"/>
      <c r="N54" s="7"/>
      <c r="O54" s="7"/>
      <c r="P54" s="7"/>
      <c r="Q54" s="7"/>
      <c r="R54" s="7"/>
      <c r="S54" s="7"/>
      <c r="T54" s="7"/>
      <c r="U54" s="7"/>
      <c r="V54" s="7"/>
      <c r="W54" s="7"/>
      <c r="X54" s="7"/>
      <c r="Y54" s="7"/>
      <c r="Z54" s="7"/>
      <c r="AA54" s="7"/>
    </row>
    <row r="55" spans="1:27" ht="14.4">
      <c r="A55" s="8">
        <v>52</v>
      </c>
      <c r="B55" s="8" t="s">
        <v>7629</v>
      </c>
      <c r="C55" s="8"/>
      <c r="D55" s="8" t="s">
        <v>7706</v>
      </c>
      <c r="E55" s="12" t="s">
        <v>7707</v>
      </c>
      <c r="F55" s="34" t="s">
        <v>7708</v>
      </c>
      <c r="G55" s="35"/>
      <c r="H55" s="8"/>
      <c r="I55" s="7"/>
      <c r="J55" s="7"/>
      <c r="K55" s="7"/>
      <c r="L55" s="7"/>
      <c r="M55" s="7"/>
      <c r="N55" s="7"/>
      <c r="O55" s="7"/>
      <c r="P55" s="7"/>
      <c r="Q55" s="7"/>
      <c r="R55" s="7"/>
      <c r="S55" s="7"/>
      <c r="T55" s="7"/>
      <c r="U55" s="7"/>
      <c r="V55" s="7"/>
      <c r="W55" s="7"/>
      <c r="X55" s="7"/>
      <c r="Y55" s="7"/>
      <c r="Z55" s="7"/>
      <c r="AA55" s="7"/>
    </row>
    <row r="56" spans="1:27" ht="27.6">
      <c r="A56" s="8">
        <v>53</v>
      </c>
      <c r="B56" s="8" t="s">
        <v>7629</v>
      </c>
      <c r="C56" s="8"/>
      <c r="D56" s="8" t="s">
        <v>7709</v>
      </c>
      <c r="E56" s="12" t="s">
        <v>7710</v>
      </c>
      <c r="F56" s="34" t="s">
        <v>7711</v>
      </c>
      <c r="G56" s="35"/>
      <c r="H56" s="8"/>
      <c r="I56" s="7"/>
      <c r="J56" s="7"/>
      <c r="K56" s="7"/>
      <c r="L56" s="7"/>
      <c r="M56" s="7"/>
      <c r="N56" s="7"/>
      <c r="O56" s="7"/>
      <c r="P56" s="7"/>
      <c r="Q56" s="7"/>
      <c r="R56" s="7"/>
      <c r="S56" s="7"/>
      <c r="T56" s="7"/>
      <c r="U56" s="7"/>
      <c r="V56" s="7"/>
      <c r="W56" s="7"/>
      <c r="X56" s="7"/>
      <c r="Y56" s="7"/>
      <c r="Z56" s="7"/>
      <c r="AA56" s="7"/>
    </row>
    <row r="57" spans="1:27" ht="14.4">
      <c r="A57" s="8">
        <v>54</v>
      </c>
      <c r="B57" s="8" t="s">
        <v>7629</v>
      </c>
      <c r="C57" s="8"/>
      <c r="D57" s="8" t="s">
        <v>7712</v>
      </c>
      <c r="E57" s="12" t="s">
        <v>7713</v>
      </c>
      <c r="F57" s="34" t="s">
        <v>7714</v>
      </c>
      <c r="G57" s="35"/>
      <c r="H57" s="8"/>
      <c r="I57" s="7"/>
      <c r="J57" s="7"/>
      <c r="K57" s="7"/>
      <c r="L57" s="7"/>
      <c r="M57" s="7"/>
      <c r="N57" s="7"/>
      <c r="O57" s="7"/>
      <c r="P57" s="7"/>
      <c r="Q57" s="7"/>
      <c r="R57" s="7"/>
      <c r="S57" s="7"/>
      <c r="T57" s="7"/>
      <c r="U57" s="7"/>
      <c r="V57" s="7"/>
      <c r="W57" s="7"/>
      <c r="X57" s="7"/>
      <c r="Y57" s="7"/>
      <c r="Z57" s="7"/>
      <c r="AA57" s="7"/>
    </row>
    <row r="58" spans="1:27" ht="14.4">
      <c r="A58" s="8">
        <v>55</v>
      </c>
      <c r="B58" s="8" t="s">
        <v>7629</v>
      </c>
      <c r="C58" s="8"/>
      <c r="D58" s="8" t="s">
        <v>7715</v>
      </c>
      <c r="E58" s="12" t="s">
        <v>7716</v>
      </c>
      <c r="F58" s="34" t="s">
        <v>7717</v>
      </c>
      <c r="G58" s="35"/>
      <c r="H58" s="8"/>
      <c r="I58" s="7"/>
      <c r="J58" s="7"/>
      <c r="K58" s="7"/>
      <c r="L58" s="7"/>
      <c r="M58" s="7"/>
      <c r="N58" s="7"/>
      <c r="O58" s="7"/>
      <c r="P58" s="7"/>
      <c r="Q58" s="7"/>
      <c r="R58" s="7"/>
      <c r="S58" s="7"/>
      <c r="T58" s="7"/>
      <c r="U58" s="7"/>
      <c r="V58" s="7"/>
      <c r="W58" s="7"/>
      <c r="X58" s="7"/>
      <c r="Y58" s="7"/>
      <c r="Z58" s="7"/>
      <c r="AA58" s="7"/>
    </row>
    <row r="59" spans="1:27" ht="27.6">
      <c r="A59" s="8">
        <v>56</v>
      </c>
      <c r="B59" s="8" t="s">
        <v>7629</v>
      </c>
      <c r="C59" s="8"/>
      <c r="D59" s="8" t="s">
        <v>7718</v>
      </c>
      <c r="E59" s="12" t="s">
        <v>7719</v>
      </c>
      <c r="F59" s="34" t="s">
        <v>7720</v>
      </c>
      <c r="G59" s="35"/>
      <c r="H59" s="8"/>
      <c r="I59" s="7"/>
      <c r="J59" s="7"/>
      <c r="K59" s="7"/>
      <c r="L59" s="7"/>
      <c r="M59" s="7"/>
      <c r="N59" s="7"/>
      <c r="O59" s="7"/>
      <c r="P59" s="7"/>
      <c r="Q59" s="7"/>
      <c r="R59" s="7"/>
      <c r="S59" s="7"/>
      <c r="T59" s="7"/>
      <c r="U59" s="7"/>
      <c r="V59" s="7"/>
      <c r="W59" s="7"/>
      <c r="X59" s="7"/>
      <c r="Y59" s="7"/>
      <c r="Z59" s="7"/>
      <c r="AA59" s="7"/>
    </row>
    <row r="60" spans="1:27" ht="14.4">
      <c r="A60" s="8">
        <v>57</v>
      </c>
      <c r="B60" s="8" t="s">
        <v>7629</v>
      </c>
      <c r="C60" s="8"/>
      <c r="D60" s="8" t="s">
        <v>7721</v>
      </c>
      <c r="E60" s="12" t="s">
        <v>7722</v>
      </c>
      <c r="F60" s="34" t="s">
        <v>7723</v>
      </c>
      <c r="G60" s="35"/>
      <c r="H60" s="8"/>
      <c r="I60" s="7"/>
      <c r="J60" s="7"/>
      <c r="K60" s="7"/>
      <c r="L60" s="7"/>
      <c r="M60" s="7"/>
      <c r="N60" s="7"/>
      <c r="O60" s="7"/>
      <c r="P60" s="7"/>
      <c r="Q60" s="7"/>
      <c r="R60" s="7"/>
      <c r="S60" s="7"/>
      <c r="T60" s="7"/>
      <c r="U60" s="7"/>
      <c r="V60" s="7"/>
      <c r="W60" s="7"/>
      <c r="X60" s="7"/>
      <c r="Y60" s="7"/>
      <c r="Z60" s="7"/>
      <c r="AA60" s="7"/>
    </row>
    <row r="61" spans="1:27" ht="14.4">
      <c r="A61" s="8">
        <v>58</v>
      </c>
      <c r="B61" s="8" t="s">
        <v>7629</v>
      </c>
      <c r="C61" s="8"/>
      <c r="D61" s="8" t="s">
        <v>7724</v>
      </c>
      <c r="E61" s="12" t="s">
        <v>7725</v>
      </c>
      <c r="F61" s="34" t="s">
        <v>7726</v>
      </c>
      <c r="G61" s="35"/>
      <c r="H61" s="8"/>
      <c r="I61" s="7"/>
      <c r="J61" s="7"/>
      <c r="K61" s="7"/>
      <c r="L61" s="7"/>
      <c r="M61" s="7"/>
      <c r="N61" s="7"/>
      <c r="O61" s="7"/>
      <c r="P61" s="7"/>
      <c r="Q61" s="7"/>
      <c r="R61" s="7"/>
      <c r="S61" s="7"/>
      <c r="T61" s="7"/>
      <c r="U61" s="7"/>
      <c r="V61" s="7"/>
      <c r="W61" s="7"/>
      <c r="X61" s="7"/>
      <c r="Y61" s="7"/>
      <c r="Z61" s="7"/>
      <c r="AA61" s="7"/>
    </row>
    <row r="62" spans="1:27" ht="27.6">
      <c r="A62" s="8">
        <v>59</v>
      </c>
      <c r="B62" s="8" t="s">
        <v>7629</v>
      </c>
      <c r="C62" s="8"/>
      <c r="D62" s="8" t="s">
        <v>7727</v>
      </c>
      <c r="E62" s="12" t="s">
        <v>7728</v>
      </c>
      <c r="F62" s="34" t="s">
        <v>7729</v>
      </c>
      <c r="G62" s="35" t="s">
        <v>15822</v>
      </c>
      <c r="H62" s="8" t="s">
        <v>7730</v>
      </c>
      <c r="I62" s="7"/>
      <c r="J62" s="7"/>
      <c r="K62" s="7"/>
      <c r="L62" s="7"/>
      <c r="M62" s="7"/>
      <c r="N62" s="7"/>
      <c r="O62" s="7"/>
      <c r="P62" s="7"/>
      <c r="Q62" s="7"/>
      <c r="R62" s="7"/>
      <c r="S62" s="7"/>
      <c r="T62" s="7"/>
      <c r="U62" s="7"/>
      <c r="V62" s="7"/>
      <c r="W62" s="7"/>
      <c r="X62" s="7"/>
      <c r="Y62" s="7"/>
      <c r="Z62" s="7"/>
      <c r="AA62" s="7"/>
    </row>
    <row r="63" spans="1:27" ht="14.4">
      <c r="A63" s="8">
        <v>60</v>
      </c>
      <c r="B63" s="8" t="s">
        <v>7629</v>
      </c>
      <c r="C63" s="8"/>
      <c r="D63" s="8" t="s">
        <v>7731</v>
      </c>
      <c r="E63" s="12" t="s">
        <v>7732</v>
      </c>
      <c r="F63" s="34" t="s">
        <v>7733</v>
      </c>
      <c r="G63" s="35"/>
      <c r="H63" s="8"/>
      <c r="I63" s="7"/>
      <c r="J63" s="7"/>
      <c r="K63" s="7"/>
      <c r="L63" s="7"/>
      <c r="M63" s="7"/>
      <c r="N63" s="7"/>
      <c r="O63" s="7"/>
      <c r="P63" s="7"/>
      <c r="Q63" s="7"/>
      <c r="R63" s="7"/>
      <c r="S63" s="7"/>
      <c r="T63" s="7"/>
      <c r="U63" s="7"/>
      <c r="V63" s="7"/>
      <c r="W63" s="7"/>
      <c r="X63" s="7"/>
      <c r="Y63" s="7"/>
      <c r="Z63" s="7"/>
      <c r="AA63" s="7"/>
    </row>
    <row r="64" spans="1:27" ht="14.4">
      <c r="A64" s="8">
        <v>61</v>
      </c>
      <c r="B64" s="8" t="s">
        <v>7629</v>
      </c>
      <c r="C64" s="8"/>
      <c r="D64" s="8" t="s">
        <v>7734</v>
      </c>
      <c r="E64" s="12" t="s">
        <v>7735</v>
      </c>
      <c r="F64" s="34" t="s">
        <v>7736</v>
      </c>
      <c r="G64" s="35"/>
      <c r="H64" s="8"/>
      <c r="I64" s="7"/>
      <c r="J64" s="7"/>
      <c r="K64" s="7"/>
      <c r="L64" s="7"/>
      <c r="M64" s="7"/>
      <c r="N64" s="7"/>
      <c r="O64" s="7"/>
      <c r="P64" s="7"/>
      <c r="Q64" s="7"/>
      <c r="R64" s="7"/>
      <c r="S64" s="7"/>
      <c r="T64" s="7"/>
      <c r="U64" s="7"/>
      <c r="V64" s="7"/>
      <c r="W64" s="7"/>
      <c r="X64" s="7"/>
      <c r="Y64" s="7"/>
      <c r="Z64" s="7"/>
      <c r="AA64" s="7"/>
    </row>
    <row r="65" spans="1:27" ht="14.4">
      <c r="A65" s="8">
        <v>62</v>
      </c>
      <c r="B65" s="8" t="s">
        <v>7629</v>
      </c>
      <c r="C65" s="8"/>
      <c r="D65" s="8" t="s">
        <v>7737</v>
      </c>
      <c r="E65" s="12" t="s">
        <v>7738</v>
      </c>
      <c r="F65" s="34" t="s">
        <v>7739</v>
      </c>
      <c r="G65" s="35"/>
      <c r="H65" s="8"/>
      <c r="I65" s="7"/>
      <c r="J65" s="7"/>
      <c r="K65" s="7"/>
      <c r="L65" s="7"/>
      <c r="M65" s="7"/>
      <c r="N65" s="7"/>
      <c r="O65" s="7"/>
      <c r="P65" s="7"/>
      <c r="Q65" s="7"/>
      <c r="R65" s="7"/>
      <c r="S65" s="7"/>
      <c r="T65" s="7"/>
      <c r="U65" s="7"/>
      <c r="V65" s="7"/>
      <c r="W65" s="7"/>
      <c r="X65" s="7"/>
      <c r="Y65" s="7"/>
      <c r="Z65" s="7"/>
      <c r="AA65" s="7"/>
    </row>
    <row r="66" spans="1:27" ht="27.6">
      <c r="A66" s="8">
        <v>63</v>
      </c>
      <c r="B66" s="8" t="s">
        <v>7629</v>
      </c>
      <c r="C66" s="8"/>
      <c r="D66" s="8" t="s">
        <v>7740</v>
      </c>
      <c r="E66" s="12" t="s">
        <v>7741</v>
      </c>
      <c r="F66" s="34" t="s">
        <v>7742</v>
      </c>
      <c r="G66" s="35"/>
      <c r="H66" s="8"/>
      <c r="I66" s="7"/>
      <c r="J66" s="7"/>
      <c r="K66" s="7"/>
      <c r="L66" s="7"/>
      <c r="M66" s="7"/>
      <c r="N66" s="7"/>
      <c r="O66" s="7"/>
      <c r="P66" s="7"/>
      <c r="Q66" s="7"/>
      <c r="R66" s="7"/>
      <c r="S66" s="7"/>
      <c r="T66" s="7"/>
      <c r="U66" s="7"/>
      <c r="V66" s="7"/>
      <c r="W66" s="7"/>
      <c r="X66" s="7"/>
      <c r="Y66" s="7"/>
      <c r="Z66" s="7"/>
      <c r="AA66" s="7"/>
    </row>
    <row r="67" spans="1:27" ht="27.6">
      <c r="A67" s="8">
        <v>64</v>
      </c>
      <c r="B67" s="8" t="s">
        <v>7629</v>
      </c>
      <c r="C67" s="8"/>
      <c r="D67" s="8" t="s">
        <v>7743</v>
      </c>
      <c r="E67" s="12" t="s">
        <v>7744</v>
      </c>
      <c r="F67" s="34" t="s">
        <v>7745</v>
      </c>
      <c r="G67" s="35"/>
      <c r="H67" s="8"/>
      <c r="I67" s="7"/>
      <c r="J67" s="7"/>
      <c r="K67" s="7"/>
      <c r="L67" s="7"/>
      <c r="M67" s="7"/>
      <c r="N67" s="7"/>
      <c r="O67" s="7"/>
      <c r="P67" s="7"/>
      <c r="Q67" s="7"/>
      <c r="R67" s="7"/>
      <c r="S67" s="7"/>
      <c r="T67" s="7"/>
      <c r="U67" s="7"/>
      <c r="V67" s="7"/>
      <c r="W67" s="7"/>
      <c r="X67" s="7"/>
      <c r="Y67" s="7"/>
      <c r="Z67" s="7"/>
      <c r="AA67" s="7"/>
    </row>
    <row r="68" spans="1:27" ht="14.4">
      <c r="A68" s="8">
        <v>65</v>
      </c>
      <c r="B68" s="8" t="s">
        <v>7629</v>
      </c>
      <c r="C68" s="8"/>
      <c r="D68" s="8" t="s">
        <v>7746</v>
      </c>
      <c r="E68" s="12" t="s">
        <v>7747</v>
      </c>
      <c r="F68" s="34" t="s">
        <v>7748</v>
      </c>
      <c r="G68" s="35"/>
      <c r="H68" s="8"/>
      <c r="I68" s="7"/>
      <c r="J68" s="7"/>
      <c r="K68" s="7"/>
      <c r="L68" s="7"/>
      <c r="M68" s="7"/>
      <c r="N68" s="7"/>
      <c r="O68" s="7"/>
      <c r="P68" s="7"/>
      <c r="Q68" s="7"/>
      <c r="R68" s="7"/>
      <c r="S68" s="7"/>
      <c r="T68" s="7"/>
      <c r="U68" s="7"/>
      <c r="V68" s="7"/>
      <c r="W68" s="7"/>
      <c r="X68" s="7"/>
      <c r="Y68" s="7"/>
      <c r="Z68" s="7"/>
      <c r="AA68" s="7"/>
    </row>
    <row r="69" spans="1:27" ht="27.6">
      <c r="A69" s="8">
        <v>66</v>
      </c>
      <c r="B69" s="8" t="s">
        <v>7629</v>
      </c>
      <c r="C69" s="8"/>
      <c r="D69" s="8" t="s">
        <v>7749</v>
      </c>
      <c r="E69" s="12" t="s">
        <v>7750</v>
      </c>
      <c r="F69" s="34" t="s">
        <v>7751</v>
      </c>
      <c r="G69" s="35"/>
      <c r="H69" s="8"/>
      <c r="I69" s="7"/>
      <c r="J69" s="7"/>
      <c r="K69" s="7"/>
      <c r="L69" s="7"/>
      <c r="M69" s="7"/>
      <c r="N69" s="7"/>
      <c r="O69" s="7"/>
      <c r="P69" s="7"/>
      <c r="Q69" s="7"/>
      <c r="R69" s="7"/>
      <c r="S69" s="7"/>
      <c r="T69" s="7"/>
      <c r="U69" s="7"/>
      <c r="V69" s="7"/>
      <c r="W69" s="7"/>
      <c r="X69" s="7"/>
      <c r="Y69" s="7"/>
      <c r="Z69" s="7"/>
      <c r="AA69" s="7"/>
    </row>
    <row r="70" spans="1:27" ht="14.4">
      <c r="A70" s="8">
        <v>67</v>
      </c>
      <c r="B70" s="8" t="s">
        <v>7629</v>
      </c>
      <c r="C70" s="8"/>
      <c r="D70" s="8" t="s">
        <v>7752</v>
      </c>
      <c r="E70" s="12" t="s">
        <v>7753</v>
      </c>
      <c r="F70" s="34" t="s">
        <v>7754</v>
      </c>
      <c r="G70" s="35"/>
      <c r="H70" s="8"/>
      <c r="I70" s="7"/>
      <c r="J70" s="7"/>
      <c r="K70" s="7"/>
      <c r="L70" s="7"/>
      <c r="M70" s="7"/>
      <c r="N70" s="7"/>
      <c r="O70" s="7"/>
      <c r="P70" s="7"/>
      <c r="Q70" s="7"/>
      <c r="R70" s="7"/>
      <c r="S70" s="7"/>
      <c r="T70" s="7"/>
      <c r="U70" s="7"/>
      <c r="V70" s="7"/>
      <c r="W70" s="7"/>
      <c r="X70" s="7"/>
      <c r="Y70" s="7"/>
      <c r="Z70" s="7"/>
      <c r="AA70" s="7"/>
    </row>
    <row r="71" spans="1:27" ht="27.6">
      <c r="A71" s="8">
        <v>68</v>
      </c>
      <c r="B71" s="8" t="s">
        <v>7629</v>
      </c>
      <c r="C71" s="8"/>
      <c r="D71" s="8" t="s">
        <v>7755</v>
      </c>
      <c r="E71" s="12" t="s">
        <v>7756</v>
      </c>
      <c r="F71" s="34" t="s">
        <v>7757</v>
      </c>
      <c r="G71" s="35"/>
      <c r="H71" s="8"/>
      <c r="I71" s="7"/>
      <c r="J71" s="7"/>
      <c r="K71" s="7"/>
      <c r="L71" s="7"/>
      <c r="M71" s="7"/>
      <c r="N71" s="7"/>
      <c r="O71" s="7"/>
      <c r="P71" s="7"/>
      <c r="Q71" s="7"/>
      <c r="R71" s="7"/>
      <c r="S71" s="7"/>
      <c r="T71" s="7"/>
      <c r="U71" s="7"/>
      <c r="V71" s="7"/>
      <c r="W71" s="7"/>
      <c r="X71" s="7"/>
      <c r="Y71" s="7"/>
      <c r="Z71" s="7"/>
      <c r="AA71" s="7"/>
    </row>
    <row r="72" spans="1:27" ht="27.6">
      <c r="A72" s="8">
        <v>69</v>
      </c>
      <c r="B72" s="8" t="s">
        <v>7629</v>
      </c>
      <c r="C72" s="8"/>
      <c r="D72" s="8" t="s">
        <v>7758</v>
      </c>
      <c r="E72" s="12" t="s">
        <v>7759</v>
      </c>
      <c r="F72" s="34" t="s">
        <v>7760</v>
      </c>
      <c r="G72" s="35"/>
      <c r="H72" s="8"/>
      <c r="I72" s="7"/>
      <c r="J72" s="7"/>
      <c r="K72" s="7"/>
      <c r="L72" s="7"/>
      <c r="M72" s="7"/>
      <c r="N72" s="7"/>
      <c r="O72" s="7"/>
      <c r="P72" s="7"/>
      <c r="Q72" s="7"/>
      <c r="R72" s="7"/>
      <c r="S72" s="7"/>
      <c r="T72" s="7"/>
      <c r="U72" s="7"/>
      <c r="V72" s="7"/>
      <c r="W72" s="7"/>
      <c r="X72" s="7"/>
      <c r="Y72" s="7"/>
      <c r="Z72" s="7"/>
      <c r="AA72" s="7"/>
    </row>
    <row r="73" spans="1:27" ht="14.4">
      <c r="A73" s="8">
        <v>70</v>
      </c>
      <c r="B73" s="8" t="s">
        <v>7629</v>
      </c>
      <c r="C73" s="8"/>
      <c r="D73" s="8" t="s">
        <v>7761</v>
      </c>
      <c r="E73" s="12" t="s">
        <v>7762</v>
      </c>
      <c r="F73" s="34" t="s">
        <v>7763</v>
      </c>
      <c r="G73" s="35"/>
      <c r="H73" s="8"/>
      <c r="I73" s="7"/>
      <c r="J73" s="7"/>
      <c r="K73" s="7"/>
      <c r="L73" s="7"/>
      <c r="M73" s="7"/>
      <c r="N73" s="7"/>
      <c r="O73" s="7"/>
      <c r="P73" s="7"/>
      <c r="Q73" s="7"/>
      <c r="R73" s="7"/>
      <c r="S73" s="7"/>
      <c r="T73" s="7"/>
      <c r="U73" s="7"/>
      <c r="V73" s="7"/>
      <c r="W73" s="7"/>
      <c r="X73" s="7"/>
      <c r="Y73" s="7"/>
      <c r="Z73" s="7"/>
      <c r="AA73" s="7"/>
    </row>
    <row r="74" spans="1:27" ht="14.4">
      <c r="A74" s="8">
        <v>71</v>
      </c>
      <c r="B74" s="8" t="s">
        <v>7629</v>
      </c>
      <c r="C74" s="8"/>
      <c r="D74" s="8" t="s">
        <v>7764</v>
      </c>
      <c r="E74" s="12" t="s">
        <v>7765</v>
      </c>
      <c r="F74" s="34" t="s">
        <v>7766</v>
      </c>
      <c r="G74" s="49"/>
      <c r="H74" s="13"/>
      <c r="I74" s="7"/>
      <c r="J74" s="7"/>
      <c r="K74" s="7"/>
      <c r="L74" s="7"/>
      <c r="M74" s="7"/>
      <c r="N74" s="7"/>
      <c r="O74" s="7"/>
      <c r="P74" s="7"/>
      <c r="Q74" s="7"/>
      <c r="R74" s="7"/>
      <c r="S74" s="7"/>
      <c r="T74" s="7"/>
      <c r="U74" s="7"/>
      <c r="V74" s="7"/>
      <c r="W74" s="7"/>
      <c r="X74" s="7"/>
      <c r="Y74" s="7"/>
      <c r="Z74" s="7"/>
      <c r="AA74" s="7"/>
    </row>
    <row r="75" spans="1:27" ht="14.4">
      <c r="A75" s="8">
        <v>72</v>
      </c>
      <c r="B75" s="8" t="s">
        <v>7629</v>
      </c>
      <c r="C75" s="8"/>
      <c r="D75" s="8" t="s">
        <v>7767</v>
      </c>
      <c r="E75" s="12" t="s">
        <v>7768</v>
      </c>
      <c r="F75" s="48" t="s">
        <v>7769</v>
      </c>
      <c r="G75" s="49"/>
      <c r="H75" s="13"/>
      <c r="I75" s="7"/>
      <c r="J75" s="7"/>
      <c r="K75" s="7"/>
      <c r="L75" s="7"/>
      <c r="M75" s="7"/>
      <c r="N75" s="7"/>
      <c r="O75" s="7"/>
      <c r="P75" s="7"/>
      <c r="Q75" s="7"/>
      <c r="R75" s="7"/>
      <c r="S75" s="7"/>
      <c r="T75" s="7"/>
      <c r="U75" s="7"/>
      <c r="V75" s="7"/>
      <c r="W75" s="7"/>
      <c r="X75" s="7"/>
      <c r="Y75" s="7"/>
      <c r="Z75" s="7"/>
      <c r="AA75" s="7"/>
    </row>
    <row r="76" spans="1:27" ht="14.4">
      <c r="A76" s="8">
        <v>73</v>
      </c>
      <c r="B76" s="8" t="s">
        <v>7629</v>
      </c>
      <c r="C76" s="8"/>
      <c r="D76" s="8" t="s">
        <v>7770</v>
      </c>
      <c r="E76" s="12" t="s">
        <v>7771</v>
      </c>
      <c r="F76" s="34" t="s">
        <v>7772</v>
      </c>
      <c r="G76" s="35"/>
      <c r="H76" s="8"/>
      <c r="I76" s="7"/>
      <c r="J76" s="7"/>
      <c r="K76" s="7"/>
      <c r="L76" s="7"/>
      <c r="M76" s="7"/>
      <c r="N76" s="7"/>
      <c r="O76" s="7"/>
      <c r="P76" s="7"/>
      <c r="Q76" s="7"/>
      <c r="R76" s="7"/>
      <c r="S76" s="7"/>
      <c r="T76" s="7"/>
      <c r="U76" s="7"/>
      <c r="V76" s="7"/>
      <c r="W76" s="7"/>
      <c r="X76" s="7"/>
      <c r="Y76" s="7"/>
      <c r="Z76" s="7"/>
      <c r="AA76" s="7"/>
    </row>
    <row r="77" spans="1:27" ht="14.4">
      <c r="A77" s="8">
        <v>74</v>
      </c>
      <c r="B77" s="8" t="s">
        <v>7629</v>
      </c>
      <c r="C77" s="8"/>
      <c r="D77" s="8" t="s">
        <v>7773</v>
      </c>
      <c r="E77" s="12" t="s">
        <v>7774</v>
      </c>
      <c r="F77" s="34" t="s">
        <v>7775</v>
      </c>
      <c r="G77" s="35"/>
      <c r="H77" s="8"/>
      <c r="I77" s="7"/>
      <c r="J77" s="7"/>
      <c r="K77" s="7"/>
      <c r="L77" s="7"/>
      <c r="M77" s="7"/>
      <c r="N77" s="7"/>
      <c r="O77" s="7"/>
      <c r="P77" s="7"/>
      <c r="Q77" s="7"/>
      <c r="R77" s="7"/>
      <c r="S77" s="7"/>
      <c r="T77" s="7"/>
      <c r="U77" s="7"/>
      <c r="V77" s="7"/>
      <c r="W77" s="7"/>
      <c r="X77" s="7"/>
      <c r="Y77" s="7"/>
      <c r="Z77" s="7"/>
      <c r="AA77" s="7"/>
    </row>
    <row r="78" spans="1:27" ht="14.4">
      <c r="A78" s="8">
        <v>75</v>
      </c>
      <c r="B78" s="8" t="s">
        <v>7629</v>
      </c>
      <c r="C78" s="8"/>
      <c r="D78" s="8" t="s">
        <v>7776</v>
      </c>
      <c r="E78" s="12" t="s">
        <v>7777</v>
      </c>
      <c r="F78" s="34" t="s">
        <v>7778</v>
      </c>
      <c r="G78" s="35"/>
      <c r="H78" s="8"/>
      <c r="I78" s="7"/>
      <c r="J78" s="7"/>
      <c r="K78" s="7"/>
      <c r="L78" s="7"/>
      <c r="M78" s="7"/>
      <c r="N78" s="7"/>
      <c r="O78" s="7"/>
      <c r="P78" s="7"/>
      <c r="Q78" s="7"/>
      <c r="R78" s="7"/>
      <c r="S78" s="7"/>
      <c r="T78" s="7"/>
      <c r="U78" s="7"/>
      <c r="V78" s="7"/>
      <c r="W78" s="7"/>
      <c r="X78" s="7"/>
      <c r="Y78" s="7"/>
      <c r="Z78" s="7"/>
      <c r="AA78" s="7"/>
    </row>
    <row r="79" spans="1:27" ht="27.6">
      <c r="A79" s="8">
        <v>76</v>
      </c>
      <c r="B79" s="8" t="s">
        <v>7629</v>
      </c>
      <c r="C79" s="8"/>
      <c r="D79" s="8" t="s">
        <v>7779</v>
      </c>
      <c r="E79" s="12" t="s">
        <v>7780</v>
      </c>
      <c r="F79" s="34" t="s">
        <v>7781</v>
      </c>
      <c r="G79" s="35"/>
      <c r="H79" s="8"/>
      <c r="I79" s="7"/>
      <c r="J79" s="7"/>
      <c r="K79" s="7"/>
      <c r="L79" s="7"/>
      <c r="M79" s="7"/>
      <c r="N79" s="7"/>
      <c r="O79" s="7"/>
      <c r="P79" s="7"/>
      <c r="Q79" s="7"/>
      <c r="R79" s="7"/>
      <c r="S79" s="7"/>
      <c r="T79" s="7"/>
      <c r="U79" s="7"/>
      <c r="V79" s="7"/>
      <c r="W79" s="7"/>
      <c r="X79" s="7"/>
      <c r="Y79" s="7"/>
      <c r="Z79" s="7"/>
      <c r="AA79" s="7"/>
    </row>
    <row r="80" spans="1:27" ht="14.4">
      <c r="A80" s="8">
        <v>77</v>
      </c>
      <c r="B80" s="8" t="s">
        <v>7629</v>
      </c>
      <c r="C80" s="8"/>
      <c r="D80" s="8" t="s">
        <v>7782</v>
      </c>
      <c r="E80" s="12" t="s">
        <v>7783</v>
      </c>
      <c r="F80" s="34" t="s">
        <v>7784</v>
      </c>
      <c r="G80" s="35"/>
      <c r="H80" s="8"/>
      <c r="I80" s="7"/>
      <c r="J80" s="7"/>
      <c r="K80" s="7"/>
      <c r="L80" s="7"/>
      <c r="M80" s="7"/>
      <c r="N80" s="7"/>
      <c r="O80" s="7"/>
      <c r="P80" s="7"/>
      <c r="Q80" s="7"/>
      <c r="R80" s="7"/>
      <c r="S80" s="7"/>
      <c r="T80" s="7"/>
      <c r="U80" s="7"/>
      <c r="V80" s="7"/>
      <c r="W80" s="7"/>
      <c r="X80" s="7"/>
      <c r="Y80" s="7"/>
      <c r="Z80" s="7"/>
      <c r="AA80" s="7"/>
    </row>
    <row r="81" spans="1:27" ht="27.6">
      <c r="A81" s="8">
        <v>78</v>
      </c>
      <c r="B81" s="8" t="s">
        <v>7629</v>
      </c>
      <c r="C81" s="8"/>
      <c r="D81" s="8" t="s">
        <v>7785</v>
      </c>
      <c r="E81" s="12" t="s">
        <v>7786</v>
      </c>
      <c r="F81" s="34" t="s">
        <v>7787</v>
      </c>
      <c r="G81" s="35"/>
      <c r="H81" s="8"/>
      <c r="I81" s="7"/>
      <c r="J81" s="7"/>
      <c r="K81" s="7"/>
      <c r="L81" s="7"/>
      <c r="M81" s="7"/>
      <c r="N81" s="7"/>
      <c r="O81" s="7"/>
      <c r="P81" s="7"/>
      <c r="Q81" s="7"/>
      <c r="R81" s="7"/>
      <c r="S81" s="7"/>
      <c r="T81" s="7"/>
      <c r="U81" s="7"/>
      <c r="V81" s="7"/>
      <c r="W81" s="7"/>
      <c r="X81" s="7"/>
      <c r="Y81" s="7"/>
      <c r="Z81" s="7"/>
      <c r="AA81" s="7"/>
    </row>
    <row r="82" spans="1:27" ht="27.6">
      <c r="A82" s="8">
        <v>79</v>
      </c>
      <c r="B82" s="8" t="s">
        <v>7629</v>
      </c>
      <c r="C82" s="8">
        <v>216</v>
      </c>
      <c r="D82" s="19" t="str">
        <f>目次!D$94</f>
        <v>14.電気湯沸器廻り詳細図</v>
      </c>
      <c r="E82" s="26" t="str">
        <f>目次!E$94</f>
        <v>14. Detail drawing around electric hot water heater</v>
      </c>
      <c r="F82" s="26" t="str">
        <f>目次!F$94</f>
        <v xml:space="preserve">14. Bản vẽ chi tiết xung quanh máy nước nóng bằng điện </v>
      </c>
      <c r="G82" s="8"/>
      <c r="H82" s="8"/>
      <c r="I82" s="7"/>
      <c r="J82" s="7"/>
      <c r="K82" s="7"/>
      <c r="L82" s="7"/>
      <c r="M82" s="7"/>
      <c r="N82" s="7"/>
      <c r="O82" s="7"/>
      <c r="P82" s="7"/>
      <c r="Q82" s="7"/>
      <c r="R82" s="7"/>
      <c r="S82" s="7"/>
      <c r="T82" s="7"/>
      <c r="U82" s="7"/>
      <c r="V82" s="7"/>
      <c r="W82" s="7"/>
      <c r="X82" s="7"/>
      <c r="Y82" s="7"/>
      <c r="Z82" s="7"/>
      <c r="AA82" s="7"/>
    </row>
    <row r="83" spans="1:27" ht="14.4">
      <c r="A83" s="8">
        <v>80</v>
      </c>
      <c r="B83" s="8" t="s">
        <v>7629</v>
      </c>
      <c r="C83" s="8">
        <v>216</v>
      </c>
      <c r="D83" s="19" t="str">
        <f t="shared" ref="D83:F83" si="15">D$12</f>
        <v>14-1.施工図作成(2)チェックポイント</v>
      </c>
      <c r="E83" s="26" t="str">
        <f t="shared" si="15"/>
        <v>14-1. Making of workshop drawing (2) check point</v>
      </c>
      <c r="F83" s="26" t="str">
        <f t="shared" si="15"/>
        <v>14-1. Tạo bản vẽ thi công (2) Điểm kiểm tra</v>
      </c>
      <c r="G83" s="8"/>
      <c r="H83" s="8"/>
      <c r="I83" s="7"/>
      <c r="J83" s="7"/>
      <c r="K83" s="7"/>
      <c r="L83" s="7"/>
      <c r="M83" s="7"/>
      <c r="N83" s="7"/>
      <c r="O83" s="7"/>
      <c r="P83" s="7"/>
      <c r="Q83" s="7"/>
      <c r="R83" s="7"/>
      <c r="S83" s="7"/>
      <c r="T83" s="7"/>
      <c r="U83" s="7"/>
      <c r="V83" s="7"/>
      <c r="W83" s="7"/>
      <c r="X83" s="7"/>
      <c r="Y83" s="7"/>
      <c r="Z83" s="7"/>
      <c r="AA83" s="7"/>
    </row>
    <row r="84" spans="1:27" ht="14.4">
      <c r="A84" s="8">
        <v>81</v>
      </c>
      <c r="B84" s="8" t="s">
        <v>7629</v>
      </c>
      <c r="C84" s="8"/>
      <c r="D84" s="8" t="s">
        <v>7788</v>
      </c>
      <c r="E84" s="8" t="s">
        <v>7789</v>
      </c>
      <c r="F84" s="34" t="s">
        <v>7790</v>
      </c>
      <c r="G84" s="35"/>
      <c r="H84" s="8"/>
      <c r="I84" s="7"/>
      <c r="J84" s="7"/>
      <c r="K84" s="7"/>
      <c r="L84" s="7"/>
      <c r="M84" s="7"/>
      <c r="N84" s="7"/>
      <c r="O84" s="7"/>
      <c r="P84" s="7"/>
      <c r="Q84" s="7"/>
      <c r="R84" s="7"/>
      <c r="S84" s="7"/>
      <c r="T84" s="7"/>
      <c r="U84" s="7"/>
      <c r="V84" s="7"/>
      <c r="W84" s="7"/>
      <c r="X84" s="7"/>
      <c r="Y84" s="7"/>
      <c r="Z84" s="7"/>
      <c r="AA84" s="7"/>
    </row>
    <row r="85" spans="1:27" ht="14.4">
      <c r="A85" s="8">
        <v>82</v>
      </c>
      <c r="B85" s="8" t="s">
        <v>7629</v>
      </c>
      <c r="C85" s="8"/>
      <c r="D85" s="8" t="s">
        <v>7791</v>
      </c>
      <c r="E85" s="12" t="s">
        <v>7792</v>
      </c>
      <c r="F85" s="105" t="s">
        <v>15744</v>
      </c>
      <c r="G85" s="35"/>
      <c r="H85" s="8"/>
      <c r="I85" s="7"/>
      <c r="J85" s="7"/>
      <c r="K85" s="7"/>
      <c r="L85" s="7"/>
      <c r="M85" s="7"/>
      <c r="N85" s="7"/>
      <c r="O85" s="7"/>
      <c r="P85" s="7"/>
      <c r="Q85" s="7"/>
      <c r="R85" s="7"/>
      <c r="S85" s="7"/>
      <c r="T85" s="7"/>
      <c r="U85" s="7"/>
      <c r="V85" s="7"/>
      <c r="W85" s="7"/>
      <c r="X85" s="7"/>
      <c r="Y85" s="7"/>
      <c r="Z85" s="7"/>
      <c r="AA85" s="7"/>
    </row>
    <row r="86" spans="1:27" ht="14.4">
      <c r="A86" s="8">
        <v>83</v>
      </c>
      <c r="B86" s="8" t="s">
        <v>7629</v>
      </c>
      <c r="C86" s="8"/>
      <c r="D86" s="8" t="s">
        <v>2618</v>
      </c>
      <c r="E86" s="12" t="s">
        <v>7794</v>
      </c>
      <c r="F86" s="34" t="s">
        <v>7795</v>
      </c>
      <c r="G86" s="35"/>
      <c r="H86" s="8"/>
      <c r="I86" s="7"/>
      <c r="J86" s="7"/>
      <c r="K86" s="7"/>
      <c r="L86" s="7"/>
      <c r="M86" s="7"/>
      <c r="N86" s="7"/>
      <c r="O86" s="7"/>
      <c r="P86" s="7"/>
      <c r="Q86" s="7"/>
      <c r="R86" s="7"/>
      <c r="S86" s="7"/>
      <c r="T86" s="7"/>
      <c r="U86" s="7"/>
      <c r="V86" s="7"/>
      <c r="W86" s="7"/>
      <c r="X86" s="7"/>
      <c r="Y86" s="7"/>
      <c r="Z86" s="7"/>
      <c r="AA86" s="7"/>
    </row>
    <row r="87" spans="1:27" ht="14.4">
      <c r="A87" s="8">
        <v>84</v>
      </c>
      <c r="B87" s="8" t="s">
        <v>7629</v>
      </c>
      <c r="C87" s="8"/>
      <c r="D87" s="8" t="s">
        <v>7796</v>
      </c>
      <c r="E87" s="8" t="s">
        <v>7797</v>
      </c>
      <c r="F87" s="34" t="s">
        <v>7798</v>
      </c>
      <c r="G87" s="35"/>
      <c r="H87" s="8"/>
      <c r="I87" s="7"/>
      <c r="J87" s="7"/>
      <c r="K87" s="7"/>
      <c r="L87" s="7"/>
      <c r="M87" s="7"/>
      <c r="N87" s="7"/>
      <c r="O87" s="7"/>
      <c r="P87" s="7"/>
      <c r="Q87" s="7"/>
      <c r="R87" s="7"/>
      <c r="S87" s="7"/>
      <c r="T87" s="7"/>
      <c r="U87" s="7"/>
      <c r="V87" s="7"/>
      <c r="W87" s="7"/>
      <c r="X87" s="7"/>
      <c r="Y87" s="7"/>
      <c r="Z87" s="7"/>
      <c r="AA87" s="7"/>
    </row>
    <row r="88" spans="1:27" ht="27.6">
      <c r="A88" s="8">
        <v>85</v>
      </c>
      <c r="B88" s="8" t="s">
        <v>7629</v>
      </c>
      <c r="C88" s="8"/>
      <c r="D88" s="8" t="s">
        <v>7799</v>
      </c>
      <c r="E88" s="12" t="s">
        <v>7800</v>
      </c>
      <c r="F88" s="34" t="s">
        <v>7801</v>
      </c>
      <c r="G88" s="35"/>
      <c r="H88" s="8"/>
      <c r="I88" s="7"/>
      <c r="J88" s="7"/>
      <c r="K88" s="7"/>
      <c r="L88" s="7"/>
      <c r="M88" s="7"/>
      <c r="N88" s="7"/>
      <c r="O88" s="7"/>
      <c r="P88" s="7"/>
      <c r="Q88" s="7"/>
      <c r="R88" s="7"/>
      <c r="S88" s="7"/>
      <c r="T88" s="7"/>
      <c r="U88" s="7"/>
      <c r="V88" s="7"/>
      <c r="W88" s="7"/>
      <c r="X88" s="7"/>
      <c r="Y88" s="7"/>
      <c r="Z88" s="7"/>
      <c r="AA88" s="7"/>
    </row>
    <row r="89" spans="1:27" ht="14.4">
      <c r="A89" s="8">
        <v>86</v>
      </c>
      <c r="B89" s="8" t="s">
        <v>7629</v>
      </c>
      <c r="C89" s="8"/>
      <c r="D89" s="8" t="s">
        <v>7802</v>
      </c>
      <c r="E89" s="12" t="s">
        <v>7803</v>
      </c>
      <c r="F89" s="34" t="s">
        <v>7804</v>
      </c>
      <c r="G89" s="35"/>
      <c r="H89" s="8"/>
      <c r="I89" s="7"/>
      <c r="J89" s="7"/>
      <c r="K89" s="7"/>
      <c r="L89" s="7"/>
      <c r="M89" s="7"/>
      <c r="N89" s="7"/>
      <c r="O89" s="7"/>
      <c r="P89" s="7"/>
      <c r="Q89" s="7"/>
      <c r="R89" s="7"/>
      <c r="S89" s="7"/>
      <c r="T89" s="7"/>
      <c r="U89" s="7"/>
      <c r="V89" s="7"/>
      <c r="W89" s="7"/>
      <c r="X89" s="7"/>
      <c r="Y89" s="7"/>
      <c r="Z89" s="7"/>
      <c r="AA89" s="7"/>
    </row>
    <row r="90" spans="1:27" ht="14.4">
      <c r="A90" s="8">
        <v>87</v>
      </c>
      <c r="B90" s="8" t="s">
        <v>7629</v>
      </c>
      <c r="C90" s="8"/>
      <c r="D90" s="8" t="s">
        <v>7805</v>
      </c>
      <c r="E90" s="12" t="s">
        <v>7806</v>
      </c>
      <c r="F90" s="34" t="s">
        <v>7807</v>
      </c>
      <c r="G90" s="35"/>
      <c r="H90" s="8"/>
      <c r="I90" s="7"/>
      <c r="J90" s="7"/>
      <c r="K90" s="7"/>
      <c r="L90" s="7"/>
      <c r="M90" s="7"/>
      <c r="N90" s="7"/>
      <c r="O90" s="7"/>
      <c r="P90" s="7"/>
      <c r="Q90" s="7"/>
      <c r="R90" s="7"/>
      <c r="S90" s="7"/>
      <c r="T90" s="7"/>
      <c r="U90" s="7"/>
      <c r="V90" s="7"/>
      <c r="W90" s="7"/>
      <c r="X90" s="7"/>
      <c r="Y90" s="7"/>
      <c r="Z90" s="7"/>
      <c r="AA90" s="7"/>
    </row>
    <row r="91" spans="1:27" ht="14.4">
      <c r="A91" s="8">
        <v>88</v>
      </c>
      <c r="B91" s="8" t="s">
        <v>7629</v>
      </c>
      <c r="C91" s="8"/>
      <c r="D91" s="8" t="s">
        <v>7808</v>
      </c>
      <c r="E91" s="12" t="s">
        <v>7809</v>
      </c>
      <c r="F91" s="34" t="s">
        <v>7810</v>
      </c>
      <c r="G91" s="35"/>
      <c r="H91" s="8"/>
      <c r="I91" s="7"/>
      <c r="J91" s="7"/>
      <c r="K91" s="7"/>
      <c r="L91" s="7"/>
      <c r="M91" s="7"/>
      <c r="N91" s="7"/>
      <c r="O91" s="7"/>
      <c r="P91" s="7"/>
      <c r="Q91" s="7"/>
      <c r="R91" s="7"/>
      <c r="S91" s="7"/>
      <c r="T91" s="7"/>
      <c r="U91" s="7"/>
      <c r="V91" s="7"/>
      <c r="W91" s="7"/>
      <c r="X91" s="7"/>
      <c r="Y91" s="7"/>
      <c r="Z91" s="7"/>
      <c r="AA91" s="7"/>
    </row>
    <row r="92" spans="1:27" ht="55.2">
      <c r="A92" s="8">
        <v>89</v>
      </c>
      <c r="B92" s="8" t="s">
        <v>7629</v>
      </c>
      <c r="C92" s="8"/>
      <c r="D92" s="8" t="s">
        <v>7811</v>
      </c>
      <c r="E92" s="12" t="s">
        <v>7812</v>
      </c>
      <c r="F92" s="34" t="s">
        <v>7813</v>
      </c>
      <c r="G92" s="35"/>
      <c r="H92" s="8"/>
      <c r="I92" s="7"/>
      <c r="J92" s="7"/>
      <c r="K92" s="7"/>
      <c r="L92" s="7"/>
      <c r="M92" s="7"/>
      <c r="N92" s="7"/>
      <c r="O92" s="7"/>
      <c r="P92" s="7"/>
      <c r="Q92" s="7"/>
      <c r="R92" s="7"/>
      <c r="S92" s="7"/>
      <c r="T92" s="7"/>
      <c r="U92" s="7"/>
      <c r="V92" s="7"/>
      <c r="W92" s="7"/>
      <c r="X92" s="7"/>
      <c r="Y92" s="7"/>
      <c r="Z92" s="7"/>
      <c r="AA92" s="7"/>
    </row>
    <row r="93" spans="1:27" ht="14.4">
      <c r="A93" s="8">
        <v>90</v>
      </c>
      <c r="B93" s="8" t="s">
        <v>7629</v>
      </c>
      <c r="C93" s="8"/>
      <c r="D93" s="8" t="s">
        <v>7814</v>
      </c>
      <c r="E93" s="12" t="s">
        <v>7815</v>
      </c>
      <c r="F93" s="34" t="s">
        <v>7816</v>
      </c>
      <c r="G93" s="35"/>
      <c r="H93" s="8"/>
      <c r="I93" s="7"/>
      <c r="J93" s="7"/>
      <c r="K93" s="7"/>
      <c r="L93" s="7"/>
      <c r="M93" s="7"/>
      <c r="N93" s="7"/>
      <c r="O93" s="7"/>
      <c r="P93" s="7"/>
      <c r="Q93" s="7"/>
      <c r="R93" s="7"/>
      <c r="S93" s="7"/>
      <c r="T93" s="7"/>
      <c r="U93" s="7"/>
      <c r="V93" s="7"/>
      <c r="W93" s="7"/>
      <c r="X93" s="7"/>
      <c r="Y93" s="7"/>
      <c r="Z93" s="7"/>
      <c r="AA93" s="7"/>
    </row>
    <row r="94" spans="1:27" ht="14.4">
      <c r="A94" s="8">
        <v>91</v>
      </c>
      <c r="B94" s="8" t="s">
        <v>7629</v>
      </c>
      <c r="C94" s="8"/>
      <c r="D94" s="19" t="str">
        <f t="shared" ref="D94:F94" si="16">D$24</f>
        <v>平面図</v>
      </c>
      <c r="E94" s="19" t="str">
        <f t="shared" si="16"/>
        <v>Floor drawing</v>
      </c>
      <c r="F94" s="19" t="str">
        <f t="shared" si="16"/>
        <v>Bản vẽ mặt bằng</v>
      </c>
      <c r="G94" s="8"/>
      <c r="H94" s="8"/>
      <c r="I94" s="7"/>
      <c r="J94" s="7"/>
      <c r="K94" s="7"/>
      <c r="L94" s="7"/>
      <c r="M94" s="7"/>
      <c r="N94" s="7"/>
      <c r="O94" s="7"/>
      <c r="P94" s="7"/>
      <c r="Q94" s="7"/>
      <c r="R94" s="7"/>
      <c r="S94" s="7"/>
      <c r="T94" s="7"/>
      <c r="U94" s="7"/>
      <c r="V94" s="7"/>
      <c r="W94" s="7"/>
      <c r="X94" s="7"/>
      <c r="Y94" s="7"/>
      <c r="Z94" s="7"/>
      <c r="AA94" s="7"/>
    </row>
    <row r="95" spans="1:27" ht="27.6">
      <c r="A95" s="8">
        <v>92</v>
      </c>
      <c r="B95" s="8" t="s">
        <v>7629</v>
      </c>
      <c r="C95" s="8"/>
      <c r="D95" s="8" t="s">
        <v>7817</v>
      </c>
      <c r="E95" s="12" t="s">
        <v>7818</v>
      </c>
      <c r="F95" s="34" t="s">
        <v>7819</v>
      </c>
      <c r="G95" s="35"/>
      <c r="H95" s="8"/>
      <c r="I95" s="7"/>
      <c r="J95" s="7"/>
      <c r="K95" s="7"/>
      <c r="L95" s="7"/>
      <c r="M95" s="7"/>
      <c r="N95" s="7"/>
      <c r="O95" s="7"/>
      <c r="P95" s="7"/>
      <c r="Q95" s="7"/>
      <c r="R95" s="7"/>
      <c r="S95" s="7"/>
      <c r="T95" s="7"/>
      <c r="U95" s="7"/>
      <c r="V95" s="7"/>
      <c r="W95" s="7"/>
      <c r="X95" s="7"/>
      <c r="Y95" s="7"/>
      <c r="Z95" s="7"/>
      <c r="AA95" s="7"/>
    </row>
    <row r="96" spans="1:27" ht="14.4">
      <c r="A96" s="8">
        <v>93</v>
      </c>
      <c r="B96" s="8" t="s">
        <v>7629</v>
      </c>
      <c r="C96" s="8"/>
      <c r="D96" s="19" t="str">
        <f t="shared" ref="D96:F96" si="17">D$86</f>
        <v>電気温水器</v>
      </c>
      <c r="E96" s="19" t="str">
        <f t="shared" si="17"/>
        <v>Hot water heater</v>
      </c>
      <c r="F96" s="19" t="str">
        <f t="shared" si="17"/>
        <v>Bình nóng lạnh dùng điện</v>
      </c>
      <c r="G96" s="8"/>
      <c r="H96" s="8"/>
      <c r="I96" s="7"/>
      <c r="J96" s="7"/>
      <c r="K96" s="7"/>
      <c r="L96" s="7"/>
      <c r="M96" s="7"/>
      <c r="N96" s="7"/>
      <c r="O96" s="7"/>
      <c r="P96" s="7"/>
      <c r="Q96" s="7"/>
      <c r="R96" s="7"/>
      <c r="S96" s="7"/>
      <c r="T96" s="7"/>
      <c r="U96" s="7"/>
      <c r="V96" s="7"/>
      <c r="W96" s="7"/>
      <c r="X96" s="7"/>
      <c r="Y96" s="7"/>
      <c r="Z96" s="7"/>
      <c r="AA96" s="7"/>
    </row>
    <row r="97" spans="1:27" ht="14.4">
      <c r="A97" s="8">
        <v>94</v>
      </c>
      <c r="B97" s="8" t="s">
        <v>7629</v>
      </c>
      <c r="C97" s="8"/>
      <c r="D97" s="8" t="s">
        <v>7820</v>
      </c>
      <c r="E97" s="8" t="s">
        <v>7821</v>
      </c>
      <c r="F97" s="34" t="s">
        <v>7822</v>
      </c>
      <c r="G97" s="35"/>
      <c r="H97" s="8"/>
      <c r="I97" s="7"/>
      <c r="J97" s="7"/>
      <c r="K97" s="7"/>
      <c r="L97" s="7"/>
      <c r="M97" s="7"/>
      <c r="N97" s="7"/>
      <c r="O97" s="7"/>
      <c r="P97" s="7"/>
      <c r="Q97" s="7"/>
      <c r="R97" s="7"/>
      <c r="S97" s="7"/>
      <c r="T97" s="7"/>
      <c r="U97" s="7"/>
      <c r="V97" s="7"/>
      <c r="W97" s="7"/>
      <c r="X97" s="7"/>
      <c r="Y97" s="7"/>
      <c r="Z97" s="7"/>
      <c r="AA97" s="7"/>
    </row>
    <row r="98" spans="1:27" ht="41.4">
      <c r="A98" s="8">
        <v>95</v>
      </c>
      <c r="B98" s="8" t="s">
        <v>7629</v>
      </c>
      <c r="C98" s="8"/>
      <c r="D98" s="8" t="s">
        <v>7823</v>
      </c>
      <c r="E98" s="12" t="s">
        <v>7824</v>
      </c>
      <c r="F98" s="34" t="s">
        <v>7825</v>
      </c>
      <c r="G98" s="35"/>
      <c r="H98" s="8"/>
      <c r="I98" s="7"/>
      <c r="J98" s="7"/>
      <c r="K98" s="7"/>
      <c r="L98" s="7"/>
      <c r="M98" s="7"/>
      <c r="N98" s="7"/>
      <c r="O98" s="7"/>
      <c r="P98" s="7"/>
      <c r="Q98" s="7"/>
      <c r="R98" s="7"/>
      <c r="S98" s="7"/>
      <c r="T98" s="7"/>
      <c r="U98" s="7"/>
      <c r="V98" s="7"/>
      <c r="W98" s="7"/>
      <c r="X98" s="7"/>
      <c r="Y98" s="7"/>
      <c r="Z98" s="7"/>
      <c r="AA98" s="7"/>
    </row>
    <row r="99" spans="1:27" ht="14.4">
      <c r="A99" s="8">
        <v>96</v>
      </c>
      <c r="B99" s="8" t="s">
        <v>7629</v>
      </c>
      <c r="C99" s="8"/>
      <c r="D99" s="19" t="str">
        <f t="shared" ref="D99:F99" si="18">D$87</f>
        <v>熱湯口付混合栓</v>
      </c>
      <c r="E99" s="19" t="str">
        <f t="shared" si="18"/>
        <v>Mixing faucet with boiling water outlet</v>
      </c>
      <c r="F99" s="19" t="str">
        <f t="shared" si="18"/>
        <v>Vòi trộn gắn vòi nước nóng</v>
      </c>
      <c r="G99" s="8"/>
      <c r="H99" s="8"/>
      <c r="I99" s="7"/>
      <c r="J99" s="7"/>
      <c r="K99" s="7"/>
      <c r="L99" s="7"/>
      <c r="M99" s="7"/>
      <c r="N99" s="7"/>
      <c r="O99" s="7"/>
      <c r="P99" s="7"/>
      <c r="Q99" s="7"/>
      <c r="R99" s="7"/>
      <c r="S99" s="7"/>
      <c r="T99" s="7"/>
      <c r="U99" s="7"/>
      <c r="V99" s="7"/>
      <c r="W99" s="7"/>
      <c r="X99" s="7"/>
      <c r="Y99" s="7"/>
      <c r="Z99" s="7"/>
      <c r="AA99" s="7"/>
    </row>
    <row r="100" spans="1:27" ht="14.4">
      <c r="A100" s="8">
        <v>97</v>
      </c>
      <c r="B100" s="8" t="s">
        <v>7629</v>
      </c>
      <c r="C100" s="8"/>
      <c r="D100" s="8" t="s">
        <v>7826</v>
      </c>
      <c r="E100" s="8" t="s">
        <v>7827</v>
      </c>
      <c r="F100" s="34" t="s">
        <v>17859</v>
      </c>
      <c r="G100" s="35"/>
      <c r="H100" s="8"/>
      <c r="I100" s="7"/>
      <c r="J100" s="7"/>
      <c r="K100" s="7"/>
      <c r="L100" s="7"/>
      <c r="M100" s="7"/>
      <c r="N100" s="7"/>
      <c r="O100" s="7"/>
      <c r="P100" s="7"/>
      <c r="Q100" s="7"/>
      <c r="R100" s="7"/>
      <c r="S100" s="7"/>
      <c r="T100" s="7"/>
      <c r="U100" s="7"/>
      <c r="V100" s="7"/>
      <c r="W100" s="7"/>
      <c r="X100" s="7"/>
      <c r="Y100" s="7"/>
      <c r="Z100" s="7"/>
      <c r="AA100" s="7"/>
    </row>
    <row r="101" spans="1:27" ht="27.6">
      <c r="A101" s="8">
        <v>98</v>
      </c>
      <c r="B101" s="8" t="s">
        <v>7629</v>
      </c>
      <c r="C101" s="8"/>
      <c r="D101" s="8" t="s">
        <v>7829</v>
      </c>
      <c r="E101" s="12" t="s">
        <v>7830</v>
      </c>
      <c r="F101" s="150" t="s">
        <v>17860</v>
      </c>
      <c r="G101" s="35"/>
      <c r="H101" s="8"/>
      <c r="I101" s="7"/>
      <c r="J101" s="7"/>
      <c r="K101" s="7"/>
      <c r="L101" s="7"/>
      <c r="M101" s="7"/>
      <c r="N101" s="7"/>
      <c r="O101" s="7"/>
      <c r="P101" s="7"/>
      <c r="Q101" s="7"/>
      <c r="R101" s="7"/>
      <c r="S101" s="7"/>
      <c r="T101" s="7"/>
      <c r="U101" s="7"/>
      <c r="V101" s="7"/>
      <c r="W101" s="7"/>
      <c r="X101" s="7"/>
      <c r="Y101" s="7"/>
      <c r="Z101" s="7"/>
      <c r="AA101" s="7"/>
    </row>
    <row r="102" spans="1:27" ht="14.4">
      <c r="A102" s="8">
        <v>99</v>
      </c>
      <c r="B102" s="8" t="s">
        <v>7629</v>
      </c>
      <c r="C102" s="8"/>
      <c r="D102" s="19" t="str">
        <f t="shared" ref="D102:F102" si="19">D85</f>
        <v>ウォーターハンマー防止器</v>
      </c>
      <c r="E102" s="26" t="str">
        <f t="shared" si="19"/>
        <v>Water hummer protection device</v>
      </c>
      <c r="F102" s="26" t="str">
        <f t="shared" si="19"/>
        <v>Thiết bị ngăn búa nước</v>
      </c>
      <c r="G102" s="8"/>
      <c r="H102" s="8"/>
      <c r="I102" s="7"/>
      <c r="J102" s="7"/>
      <c r="K102" s="7"/>
      <c r="L102" s="7"/>
      <c r="M102" s="7"/>
      <c r="N102" s="7"/>
      <c r="O102" s="7"/>
      <c r="P102" s="7"/>
      <c r="Q102" s="7"/>
      <c r="R102" s="7"/>
      <c r="S102" s="7"/>
      <c r="T102" s="7"/>
      <c r="U102" s="7"/>
      <c r="V102" s="7"/>
      <c r="W102" s="7"/>
      <c r="X102" s="7"/>
      <c r="Y102" s="7"/>
      <c r="Z102" s="7"/>
      <c r="AA102" s="7"/>
    </row>
    <row r="103" spans="1:27" ht="14.4">
      <c r="A103" s="8">
        <v>100</v>
      </c>
      <c r="B103" s="8" t="s">
        <v>7629</v>
      </c>
      <c r="C103" s="8"/>
      <c r="D103" s="8" t="s">
        <v>7831</v>
      </c>
      <c r="E103" s="12" t="s">
        <v>7832</v>
      </c>
      <c r="F103" s="34" t="s">
        <v>17861</v>
      </c>
      <c r="G103" s="35"/>
      <c r="H103" s="8"/>
      <c r="I103" s="7"/>
      <c r="J103" s="7"/>
      <c r="K103" s="7"/>
      <c r="L103" s="7"/>
      <c r="M103" s="7"/>
      <c r="N103" s="7"/>
      <c r="O103" s="7"/>
      <c r="P103" s="7"/>
      <c r="Q103" s="7"/>
      <c r="R103" s="7"/>
      <c r="S103" s="7"/>
      <c r="T103" s="7"/>
      <c r="U103" s="7"/>
      <c r="V103" s="7"/>
      <c r="W103" s="7"/>
      <c r="X103" s="7"/>
      <c r="Y103" s="7"/>
      <c r="Z103" s="7"/>
      <c r="AA103" s="7"/>
    </row>
    <row r="104" spans="1:27" ht="14.4">
      <c r="A104" s="8">
        <v>101</v>
      </c>
      <c r="B104" s="8" t="s">
        <v>7629</v>
      </c>
      <c r="C104" s="8"/>
      <c r="D104" s="19" t="str">
        <f t="shared" ref="D104:F104" si="20">D$32</f>
        <v>正面断面図</v>
      </c>
      <c r="E104" s="19" t="str">
        <f t="shared" si="20"/>
        <v>Front sectional drawing</v>
      </c>
      <c r="F104" s="19" t="str">
        <f t="shared" si="20"/>
        <v>Mặt cắt phía trước</v>
      </c>
      <c r="G104" s="8"/>
      <c r="H104" s="8"/>
      <c r="I104" s="7"/>
      <c r="J104" s="7"/>
      <c r="K104" s="7"/>
      <c r="L104" s="7"/>
      <c r="M104" s="7"/>
      <c r="N104" s="7"/>
      <c r="O104" s="7"/>
      <c r="P104" s="7"/>
      <c r="Q104" s="7"/>
      <c r="R104" s="7"/>
      <c r="S104" s="7"/>
      <c r="T104" s="7"/>
      <c r="U104" s="7"/>
      <c r="V104" s="7"/>
      <c r="W104" s="7"/>
      <c r="X104" s="7"/>
      <c r="Y104" s="7"/>
      <c r="Z104" s="7"/>
      <c r="AA104" s="7"/>
    </row>
    <row r="105" spans="1:27" ht="14.4">
      <c r="A105" s="8">
        <v>102</v>
      </c>
      <c r="B105" s="8" t="s">
        <v>7629</v>
      </c>
      <c r="C105" s="8">
        <v>217</v>
      </c>
      <c r="D105" s="19" t="str">
        <f t="shared" ref="D105:F105" si="21">D$86</f>
        <v>電気温水器</v>
      </c>
      <c r="E105" s="19" t="str">
        <f t="shared" si="21"/>
        <v>Hot water heater</v>
      </c>
      <c r="F105" s="19" t="str">
        <f t="shared" si="21"/>
        <v>Bình nóng lạnh dùng điện</v>
      </c>
      <c r="G105" s="8"/>
      <c r="H105" s="8"/>
      <c r="I105" s="7"/>
      <c r="J105" s="7"/>
      <c r="K105" s="7"/>
      <c r="L105" s="7"/>
      <c r="M105" s="7"/>
      <c r="N105" s="7"/>
      <c r="O105" s="7"/>
      <c r="P105" s="7"/>
      <c r="Q105" s="7"/>
      <c r="R105" s="7"/>
      <c r="S105" s="7"/>
      <c r="T105" s="7"/>
      <c r="U105" s="7"/>
      <c r="V105" s="7"/>
      <c r="W105" s="7"/>
      <c r="X105" s="7"/>
      <c r="Y105" s="7"/>
      <c r="Z105" s="7"/>
      <c r="AA105" s="7"/>
    </row>
    <row r="106" spans="1:27" ht="27.6">
      <c r="A106" s="8">
        <v>103</v>
      </c>
      <c r="B106" s="8" t="s">
        <v>7629</v>
      </c>
      <c r="C106" s="8"/>
      <c r="D106" s="8" t="s">
        <v>7833</v>
      </c>
      <c r="E106" s="8" t="s">
        <v>7834</v>
      </c>
      <c r="F106" s="34" t="s">
        <v>7835</v>
      </c>
      <c r="G106" s="35"/>
      <c r="H106" s="8"/>
      <c r="I106" s="7"/>
      <c r="J106" s="7"/>
      <c r="K106" s="7"/>
      <c r="L106" s="7"/>
      <c r="M106" s="7"/>
      <c r="N106" s="7"/>
      <c r="O106" s="7"/>
      <c r="P106" s="7"/>
      <c r="Q106" s="7"/>
      <c r="R106" s="7"/>
      <c r="S106" s="7"/>
      <c r="T106" s="7"/>
      <c r="U106" s="7"/>
      <c r="V106" s="7"/>
      <c r="W106" s="7"/>
      <c r="X106" s="7"/>
      <c r="Y106" s="7"/>
      <c r="Z106" s="7"/>
      <c r="AA106" s="7"/>
    </row>
    <row r="107" spans="1:27" ht="14.4">
      <c r="A107" s="8">
        <v>104</v>
      </c>
      <c r="B107" s="8" t="s">
        <v>7629</v>
      </c>
      <c r="C107" s="8"/>
      <c r="D107" s="8" t="s">
        <v>7836</v>
      </c>
      <c r="E107" s="12" t="s">
        <v>7837</v>
      </c>
      <c r="F107" s="34" t="s">
        <v>7838</v>
      </c>
      <c r="G107" s="35"/>
      <c r="H107" s="8"/>
      <c r="I107" s="7"/>
      <c r="J107" s="7"/>
      <c r="K107" s="7"/>
      <c r="L107" s="7"/>
      <c r="M107" s="7"/>
      <c r="N107" s="7"/>
      <c r="O107" s="7"/>
      <c r="P107" s="7"/>
      <c r="Q107" s="7"/>
      <c r="R107" s="7"/>
      <c r="S107" s="7"/>
      <c r="T107" s="7"/>
      <c r="U107" s="7"/>
      <c r="V107" s="7"/>
      <c r="W107" s="7"/>
      <c r="X107" s="7"/>
      <c r="Y107" s="7"/>
      <c r="Z107" s="7"/>
      <c r="AA107" s="7"/>
    </row>
    <row r="108" spans="1:27" ht="14.4">
      <c r="A108" s="8">
        <v>105</v>
      </c>
      <c r="B108" s="8" t="s">
        <v>7629</v>
      </c>
      <c r="C108" s="8"/>
      <c r="D108" s="8" t="s">
        <v>7839</v>
      </c>
      <c r="E108" s="12" t="s">
        <v>7840</v>
      </c>
      <c r="F108" s="34" t="s">
        <v>7841</v>
      </c>
      <c r="G108" s="35"/>
      <c r="H108" s="8"/>
      <c r="I108" s="7"/>
      <c r="J108" s="7"/>
      <c r="K108" s="7"/>
      <c r="L108" s="7"/>
      <c r="M108" s="7"/>
      <c r="N108" s="7"/>
      <c r="O108" s="7"/>
      <c r="P108" s="7"/>
      <c r="Q108" s="7"/>
      <c r="R108" s="7"/>
      <c r="S108" s="7"/>
      <c r="T108" s="7"/>
      <c r="U108" s="7"/>
      <c r="V108" s="7"/>
      <c r="W108" s="7"/>
      <c r="X108" s="7"/>
      <c r="Y108" s="7"/>
      <c r="Z108" s="7"/>
      <c r="AA108" s="7"/>
    </row>
    <row r="109" spans="1:27" ht="27.6">
      <c r="A109" s="8">
        <v>106</v>
      </c>
      <c r="B109" s="8" t="s">
        <v>7629</v>
      </c>
      <c r="C109" s="8"/>
      <c r="D109" s="8" t="s">
        <v>7842</v>
      </c>
      <c r="E109" s="8" t="s">
        <v>7843</v>
      </c>
      <c r="F109" s="34" t="s">
        <v>7844</v>
      </c>
      <c r="G109" s="35"/>
      <c r="H109" s="8"/>
      <c r="I109" s="7"/>
      <c r="J109" s="7"/>
      <c r="K109" s="7"/>
      <c r="L109" s="7"/>
      <c r="M109" s="7"/>
      <c r="N109" s="7"/>
      <c r="O109" s="7"/>
      <c r="P109" s="7"/>
      <c r="Q109" s="7"/>
      <c r="R109" s="7"/>
      <c r="S109" s="7"/>
      <c r="T109" s="7"/>
      <c r="U109" s="7"/>
      <c r="V109" s="7"/>
      <c r="W109" s="7"/>
      <c r="X109" s="7"/>
      <c r="Y109" s="7"/>
      <c r="Z109" s="7"/>
      <c r="AA109" s="7"/>
    </row>
    <row r="110" spans="1:27" ht="14.4">
      <c r="A110" s="8">
        <v>107</v>
      </c>
      <c r="B110" s="8" t="s">
        <v>7629</v>
      </c>
      <c r="C110" s="8"/>
      <c r="D110" s="8" t="s">
        <v>7845</v>
      </c>
      <c r="E110" s="8" t="s">
        <v>7846</v>
      </c>
      <c r="F110" s="34" t="s">
        <v>17862</v>
      </c>
      <c r="G110" s="35"/>
      <c r="H110" s="8"/>
      <c r="I110" s="7"/>
      <c r="J110" s="7"/>
      <c r="K110" s="7"/>
      <c r="L110" s="7"/>
      <c r="M110" s="7"/>
      <c r="N110" s="7"/>
      <c r="O110" s="7"/>
      <c r="P110" s="7"/>
      <c r="Q110" s="7"/>
      <c r="R110" s="7"/>
      <c r="S110" s="7"/>
      <c r="T110" s="7"/>
      <c r="U110" s="7"/>
      <c r="V110" s="7"/>
      <c r="W110" s="7"/>
      <c r="X110" s="7"/>
      <c r="Y110" s="7"/>
      <c r="Z110" s="7"/>
      <c r="AA110" s="7"/>
    </row>
    <row r="111" spans="1:27" ht="14.4">
      <c r="A111" s="8">
        <v>108</v>
      </c>
      <c r="B111" s="8" t="s">
        <v>7629</v>
      </c>
      <c r="C111" s="8"/>
      <c r="D111" s="8" t="s">
        <v>7847</v>
      </c>
      <c r="E111" s="8" t="s">
        <v>7848</v>
      </c>
      <c r="F111" s="34" t="s">
        <v>17863</v>
      </c>
      <c r="G111" s="35"/>
      <c r="H111" s="8"/>
      <c r="I111" s="7"/>
      <c r="J111" s="7"/>
      <c r="K111" s="7"/>
      <c r="L111" s="7"/>
      <c r="M111" s="7"/>
      <c r="N111" s="7"/>
      <c r="O111" s="7"/>
      <c r="P111" s="7"/>
      <c r="Q111" s="7"/>
      <c r="R111" s="7"/>
      <c r="S111" s="7"/>
      <c r="T111" s="7"/>
      <c r="U111" s="7"/>
      <c r="V111" s="7"/>
      <c r="W111" s="7"/>
      <c r="X111" s="7"/>
      <c r="Y111" s="7"/>
      <c r="Z111" s="7"/>
      <c r="AA111" s="7"/>
    </row>
    <row r="112" spans="1:27" ht="27.6">
      <c r="A112" s="8">
        <v>109</v>
      </c>
      <c r="B112" s="8" t="s">
        <v>7629</v>
      </c>
      <c r="C112" s="8"/>
      <c r="D112" s="8" t="s">
        <v>7849</v>
      </c>
      <c r="E112" s="12" t="s">
        <v>7850</v>
      </c>
      <c r="F112" s="34" t="s">
        <v>17864</v>
      </c>
      <c r="G112" s="35"/>
      <c r="H112" s="8"/>
      <c r="I112" s="7"/>
      <c r="J112" s="7"/>
      <c r="K112" s="7"/>
      <c r="L112" s="7"/>
      <c r="M112" s="7"/>
      <c r="N112" s="7"/>
      <c r="O112" s="7"/>
      <c r="P112" s="7"/>
      <c r="Q112" s="7"/>
      <c r="R112" s="7"/>
      <c r="S112" s="7"/>
      <c r="T112" s="7"/>
      <c r="U112" s="7"/>
      <c r="V112" s="7"/>
      <c r="W112" s="7"/>
      <c r="X112" s="7"/>
      <c r="Y112" s="7"/>
      <c r="Z112" s="7"/>
      <c r="AA112" s="7"/>
    </row>
    <row r="113" spans="1:27" ht="14.4">
      <c r="A113" s="8">
        <v>110</v>
      </c>
      <c r="B113" s="8" t="s">
        <v>7629</v>
      </c>
      <c r="C113" s="8"/>
      <c r="D113" s="19" t="str">
        <f t="shared" ref="D113:F113" si="22">D$86</f>
        <v>電気温水器</v>
      </c>
      <c r="E113" s="26" t="str">
        <f t="shared" si="22"/>
        <v>Hot water heater</v>
      </c>
      <c r="F113" s="26" t="str">
        <f t="shared" si="22"/>
        <v>Bình nóng lạnh dùng điện</v>
      </c>
      <c r="G113" s="8"/>
      <c r="H113" s="8"/>
      <c r="I113" s="7"/>
      <c r="J113" s="7"/>
      <c r="K113" s="7"/>
      <c r="L113" s="7"/>
      <c r="M113" s="7"/>
      <c r="N113" s="7"/>
      <c r="O113" s="7"/>
      <c r="P113" s="7"/>
      <c r="Q113" s="7"/>
      <c r="R113" s="7"/>
      <c r="S113" s="7"/>
      <c r="T113" s="7"/>
      <c r="U113" s="7"/>
      <c r="V113" s="7"/>
      <c r="W113" s="7"/>
      <c r="X113" s="7"/>
      <c r="Y113" s="7"/>
      <c r="Z113" s="7"/>
      <c r="AA113" s="7"/>
    </row>
    <row r="114" spans="1:27" ht="14.4">
      <c r="A114" s="8">
        <v>111</v>
      </c>
      <c r="B114" s="8" t="s">
        <v>7629</v>
      </c>
      <c r="C114" s="8"/>
      <c r="D114" s="19" t="str">
        <f t="shared" ref="D114:F114" si="23">D$87</f>
        <v>熱湯口付混合栓</v>
      </c>
      <c r="E114" s="26" t="str">
        <f t="shared" si="23"/>
        <v>Mixing faucet with boiling water outlet</v>
      </c>
      <c r="F114" s="26" t="str">
        <f t="shared" si="23"/>
        <v>Vòi trộn gắn vòi nước nóng</v>
      </c>
      <c r="G114" s="8"/>
      <c r="H114" s="8"/>
      <c r="I114" s="7"/>
      <c r="J114" s="7"/>
      <c r="K114" s="7"/>
      <c r="L114" s="7"/>
      <c r="M114" s="7"/>
      <c r="N114" s="7"/>
      <c r="O114" s="7"/>
      <c r="P114" s="7"/>
      <c r="Q114" s="7"/>
      <c r="R114" s="7"/>
      <c r="S114" s="7"/>
      <c r="T114" s="7"/>
      <c r="U114" s="7"/>
      <c r="V114" s="7"/>
      <c r="W114" s="7"/>
      <c r="X114" s="7"/>
      <c r="Y114" s="7"/>
      <c r="Z114" s="7"/>
      <c r="AA114" s="7"/>
    </row>
    <row r="115" spans="1:27" ht="14.4">
      <c r="A115" s="8">
        <v>112</v>
      </c>
      <c r="B115" s="8" t="s">
        <v>7629</v>
      </c>
      <c r="C115" s="8"/>
      <c r="D115" s="19" t="str">
        <f t="shared" ref="D115:F115" si="24">D$100</f>
        <v>オーバーフロー金具</v>
      </c>
      <c r="E115" s="26" t="str">
        <f t="shared" si="24"/>
        <v>Overflow device</v>
      </c>
      <c r="F115" s="26" t="str">
        <f t="shared" si="24"/>
        <v>Thiết bị chống tràn bằng kim loại</v>
      </c>
      <c r="G115" s="8"/>
      <c r="H115" s="8"/>
      <c r="I115" s="7"/>
      <c r="J115" s="7"/>
      <c r="K115" s="7"/>
      <c r="L115" s="7"/>
      <c r="M115" s="7"/>
      <c r="N115" s="7"/>
      <c r="O115" s="7"/>
      <c r="P115" s="7"/>
      <c r="Q115" s="7"/>
      <c r="R115" s="7"/>
      <c r="S115" s="7"/>
      <c r="T115" s="7"/>
      <c r="U115" s="7"/>
      <c r="V115" s="7"/>
      <c r="W115" s="7"/>
      <c r="X115" s="7"/>
      <c r="Y115" s="7"/>
      <c r="Z115" s="7"/>
      <c r="AA115" s="7"/>
    </row>
    <row r="116" spans="1:27" ht="14.4">
      <c r="A116" s="8">
        <v>113</v>
      </c>
      <c r="B116" s="8" t="s">
        <v>7629</v>
      </c>
      <c r="C116" s="8"/>
      <c r="D116" s="19" t="str">
        <f t="shared" ref="D116" si="25">D99</f>
        <v>熱湯口付混合栓</v>
      </c>
      <c r="E116" s="26" t="str">
        <f t="shared" ref="E116:F116" si="26">E99</f>
        <v>Mixing faucet with boiling water outlet</v>
      </c>
      <c r="F116" s="26" t="str">
        <f t="shared" si="26"/>
        <v>Vòi trộn gắn vòi nước nóng</v>
      </c>
      <c r="G116" s="8"/>
      <c r="H116" s="8"/>
      <c r="I116" s="7"/>
      <c r="J116" s="7"/>
      <c r="K116" s="7"/>
      <c r="L116" s="7"/>
      <c r="M116" s="7"/>
      <c r="N116" s="7"/>
      <c r="O116" s="7"/>
      <c r="P116" s="7"/>
      <c r="Q116" s="7"/>
      <c r="R116" s="7"/>
      <c r="S116" s="7"/>
      <c r="T116" s="7"/>
      <c r="U116" s="7"/>
      <c r="V116" s="7"/>
      <c r="W116" s="7"/>
      <c r="X116" s="7"/>
      <c r="Y116" s="7"/>
      <c r="Z116" s="7"/>
      <c r="AA116" s="7"/>
    </row>
    <row r="117" spans="1:27" ht="14.4">
      <c r="A117" s="8">
        <v>114</v>
      </c>
      <c r="B117" s="8" t="s">
        <v>7629</v>
      </c>
      <c r="C117" s="8"/>
      <c r="D117" s="19" t="str">
        <f t="shared" ref="D117:F117" si="27">D$39</f>
        <v>右側断面図</v>
      </c>
      <c r="E117" s="26" t="str">
        <f t="shared" si="27"/>
        <v>Right side sectional drawing</v>
      </c>
      <c r="F117" s="26" t="str">
        <f t="shared" si="27"/>
        <v>Bản vẽ mặt cắt bên phải</v>
      </c>
      <c r="G117" s="8"/>
      <c r="H117" s="8"/>
      <c r="I117" s="7"/>
      <c r="J117" s="7"/>
      <c r="K117" s="7"/>
      <c r="L117" s="7"/>
      <c r="M117" s="7"/>
      <c r="N117" s="7"/>
      <c r="O117" s="7"/>
      <c r="P117" s="7"/>
      <c r="Q117" s="7"/>
      <c r="R117" s="7"/>
      <c r="S117" s="7"/>
      <c r="T117" s="7"/>
      <c r="U117" s="7"/>
      <c r="V117" s="7"/>
      <c r="W117" s="7"/>
      <c r="X117" s="7"/>
      <c r="Y117" s="7"/>
      <c r="Z117" s="7"/>
      <c r="AA117" s="7"/>
    </row>
    <row r="118" spans="1:27" ht="14.4">
      <c r="A118" s="8">
        <v>115</v>
      </c>
      <c r="B118" s="8" t="s">
        <v>7629</v>
      </c>
      <c r="C118" s="8"/>
      <c r="D118" s="19" t="str">
        <f t="shared" ref="D118:F118" si="28">D$46</f>
        <v>設計図チェック施工図作成</v>
      </c>
      <c r="E118" s="26" t="str">
        <f t="shared" si="28"/>
        <v>Design drawing check and making workshop drawing</v>
      </c>
      <c r="F118" s="26" t="str">
        <f t="shared" si="28"/>
        <v>Kiểm tra bản thiết kế  - Tạo bản vẽ thi công</v>
      </c>
      <c r="G118" s="8"/>
      <c r="H118" s="8"/>
      <c r="I118" s="7"/>
      <c r="J118" s="7"/>
      <c r="K118" s="7"/>
      <c r="L118" s="7"/>
      <c r="N118" s="7"/>
      <c r="O118" s="7"/>
      <c r="P118" s="7"/>
      <c r="Q118" s="7"/>
      <c r="R118" s="7"/>
      <c r="S118" s="7"/>
      <c r="T118" s="7"/>
      <c r="U118" s="7"/>
      <c r="V118" s="7"/>
      <c r="W118" s="7"/>
      <c r="X118" s="7"/>
      <c r="Y118" s="7"/>
      <c r="Z118" s="7"/>
      <c r="AA118" s="7"/>
    </row>
    <row r="119" spans="1:27" ht="14.4">
      <c r="A119" s="8">
        <v>116</v>
      </c>
      <c r="B119" s="8" t="s">
        <v>7629</v>
      </c>
      <c r="C119" s="8"/>
      <c r="D119" s="19" t="str">
        <f t="shared" ref="D119:F119" si="29">D$47</f>
        <v>検討項目</v>
      </c>
      <c r="E119" s="26" t="str">
        <f t="shared" si="29"/>
        <v>Considering item</v>
      </c>
      <c r="F119" s="26" t="str">
        <f t="shared" si="29"/>
        <v>Các mục cần xem xét</v>
      </c>
      <c r="G119" s="8"/>
      <c r="H119" s="8"/>
      <c r="I119" s="7"/>
      <c r="J119" s="7"/>
      <c r="K119" s="7"/>
      <c r="L119" s="7"/>
      <c r="N119" s="7"/>
      <c r="O119" s="7"/>
      <c r="P119" s="7"/>
      <c r="Q119" s="7"/>
      <c r="R119" s="7"/>
      <c r="S119" s="7"/>
      <c r="T119" s="7"/>
      <c r="U119" s="7"/>
      <c r="V119" s="7"/>
      <c r="W119" s="7"/>
      <c r="X119" s="7"/>
      <c r="Y119" s="7"/>
      <c r="Z119" s="7"/>
      <c r="AA119" s="7"/>
    </row>
    <row r="120" spans="1:27" ht="14.4">
      <c r="A120" s="8">
        <v>117</v>
      </c>
      <c r="B120" s="8" t="s">
        <v>7629</v>
      </c>
      <c r="C120" s="8"/>
      <c r="D120" s="19" t="str">
        <f t="shared" ref="D120:F120" si="30">D$48</f>
        <v>チェックポイント</v>
      </c>
      <c r="E120" s="26" t="str">
        <f t="shared" si="30"/>
        <v>Check point</v>
      </c>
      <c r="F120" s="26" t="str">
        <f t="shared" si="30"/>
        <v>Điểm kiểm tra</v>
      </c>
      <c r="G120" s="8"/>
      <c r="H120" s="8"/>
      <c r="I120" s="7"/>
      <c r="J120" s="7"/>
      <c r="K120" s="7"/>
      <c r="L120" s="7"/>
      <c r="N120" s="7"/>
      <c r="O120" s="7"/>
      <c r="P120" s="7"/>
      <c r="Q120" s="7"/>
      <c r="R120" s="7"/>
      <c r="S120" s="7"/>
      <c r="T120" s="7"/>
      <c r="U120" s="7"/>
      <c r="V120" s="7"/>
      <c r="W120" s="7"/>
      <c r="X120" s="7"/>
      <c r="Y120" s="7"/>
      <c r="Z120" s="7"/>
      <c r="AA120" s="7"/>
    </row>
    <row r="121" spans="1:27" ht="14.4">
      <c r="A121" s="8">
        <v>118</v>
      </c>
      <c r="B121" s="8" t="s">
        <v>7629</v>
      </c>
      <c r="C121" s="8"/>
      <c r="D121" s="19" t="str">
        <f t="shared" ref="D121:F121" si="31">D$49</f>
        <v>備考</v>
      </c>
      <c r="E121" s="26" t="str">
        <f t="shared" si="31"/>
        <v>Note</v>
      </c>
      <c r="F121" s="26" t="str">
        <f t="shared" si="31"/>
        <v>Ghi chú</v>
      </c>
      <c r="G121" s="8"/>
      <c r="H121" s="8"/>
      <c r="I121" s="7"/>
      <c r="J121" s="7"/>
      <c r="K121" s="7"/>
      <c r="L121" s="7"/>
      <c r="N121" s="7"/>
      <c r="O121" s="7"/>
      <c r="P121" s="7"/>
      <c r="Q121" s="7"/>
      <c r="R121" s="7"/>
      <c r="S121" s="7"/>
      <c r="T121" s="7"/>
      <c r="U121" s="7"/>
      <c r="V121" s="7"/>
      <c r="W121" s="7"/>
      <c r="X121" s="7"/>
      <c r="Y121" s="7"/>
      <c r="Z121" s="7"/>
      <c r="AA121" s="7"/>
    </row>
    <row r="122" spans="1:27" ht="27.6">
      <c r="A122" s="8">
        <v>119</v>
      </c>
      <c r="B122" s="8" t="s">
        <v>7629</v>
      </c>
      <c r="C122" s="8"/>
      <c r="D122" s="8" t="s">
        <v>7851</v>
      </c>
      <c r="E122" s="12" t="s">
        <v>7852</v>
      </c>
      <c r="F122" s="34" t="s">
        <v>17865</v>
      </c>
      <c r="G122" s="35"/>
      <c r="H122" s="8"/>
      <c r="I122" s="7"/>
      <c r="J122" s="7"/>
      <c r="K122" s="7"/>
      <c r="L122" s="7"/>
      <c r="N122" s="7"/>
      <c r="O122" s="7"/>
      <c r="P122" s="7"/>
      <c r="Q122" s="7"/>
      <c r="R122" s="7"/>
      <c r="S122" s="7"/>
      <c r="T122" s="7"/>
      <c r="U122" s="7"/>
      <c r="V122" s="7"/>
      <c r="W122" s="7"/>
      <c r="X122" s="7"/>
      <c r="Y122" s="7"/>
      <c r="Z122" s="7"/>
      <c r="AA122" s="7"/>
    </row>
    <row r="123" spans="1:27" ht="14.4">
      <c r="A123" s="8">
        <v>120</v>
      </c>
      <c r="B123" s="8" t="s">
        <v>7629</v>
      </c>
      <c r="C123" s="8"/>
      <c r="D123" s="19" t="str">
        <f t="shared" ref="D123:F123" si="32">D$51</f>
        <v>・必要図面</v>
      </c>
      <c r="E123" s="26" t="str">
        <f t="shared" si="32"/>
        <v>- Drawing needed</v>
      </c>
      <c r="F123" s="26" t="str">
        <f t="shared" si="32"/>
        <v>・ Bản vẽ yêu cầu</v>
      </c>
      <c r="G123" s="8"/>
      <c r="H123" s="8"/>
      <c r="I123" s="7"/>
      <c r="J123" s="7"/>
      <c r="K123" s="7"/>
      <c r="L123" s="7"/>
      <c r="N123" s="7"/>
      <c r="O123" s="7"/>
      <c r="P123" s="7"/>
      <c r="Q123" s="7"/>
      <c r="R123" s="7"/>
      <c r="S123" s="7"/>
      <c r="T123" s="7"/>
      <c r="U123" s="7"/>
      <c r="V123" s="7"/>
      <c r="W123" s="7"/>
      <c r="X123" s="7"/>
      <c r="Y123" s="7"/>
      <c r="Z123" s="7"/>
      <c r="AA123" s="7"/>
    </row>
    <row r="124" spans="1:27" ht="55.2">
      <c r="A124" s="8">
        <v>121</v>
      </c>
      <c r="B124" s="8" t="s">
        <v>7629</v>
      </c>
      <c r="C124" s="8"/>
      <c r="D124" s="8" t="s">
        <v>7853</v>
      </c>
      <c r="E124" s="12" t="s">
        <v>7854</v>
      </c>
      <c r="F124" s="34" t="s">
        <v>17866</v>
      </c>
      <c r="G124" s="35"/>
      <c r="H124" s="8"/>
      <c r="I124" s="7"/>
      <c r="J124" s="7"/>
      <c r="K124" s="7"/>
      <c r="L124" s="7"/>
      <c r="M124" s="7"/>
      <c r="N124" s="7"/>
      <c r="O124" s="7"/>
      <c r="P124" s="7"/>
      <c r="Q124" s="7"/>
      <c r="R124" s="7"/>
      <c r="S124" s="7"/>
      <c r="T124" s="7"/>
      <c r="U124" s="7"/>
      <c r="V124" s="7"/>
      <c r="W124" s="7"/>
      <c r="X124" s="7"/>
      <c r="Y124" s="7"/>
      <c r="Z124" s="7"/>
      <c r="AA124" s="7"/>
    </row>
    <row r="125" spans="1:27" ht="14.4">
      <c r="A125" s="8">
        <v>122</v>
      </c>
      <c r="B125" s="8" t="s">
        <v>7629</v>
      </c>
      <c r="C125" s="8"/>
      <c r="D125" s="8" t="s">
        <v>7855</v>
      </c>
      <c r="E125" s="12" t="s">
        <v>7856</v>
      </c>
      <c r="F125" s="34" t="s">
        <v>17867</v>
      </c>
      <c r="G125" s="35"/>
      <c r="H125" s="8"/>
      <c r="I125" s="7"/>
      <c r="J125" s="7"/>
      <c r="K125" s="7"/>
      <c r="L125" s="7"/>
      <c r="M125" s="7"/>
      <c r="N125" s="7"/>
      <c r="O125" s="7"/>
      <c r="P125" s="7"/>
      <c r="Q125" s="7"/>
      <c r="R125" s="7"/>
      <c r="S125" s="7"/>
      <c r="T125" s="7"/>
      <c r="U125" s="7"/>
      <c r="V125" s="7"/>
      <c r="W125" s="7"/>
      <c r="X125" s="7"/>
      <c r="Y125" s="7"/>
      <c r="Z125" s="7"/>
      <c r="AA125" s="7"/>
    </row>
    <row r="126" spans="1:27" ht="27.6">
      <c r="A126" s="8">
        <v>123</v>
      </c>
      <c r="B126" s="8" t="s">
        <v>7629</v>
      </c>
      <c r="C126" s="8"/>
      <c r="D126" s="8" t="s">
        <v>7857</v>
      </c>
      <c r="E126" s="12" t="s">
        <v>7858</v>
      </c>
      <c r="F126" s="34" t="s">
        <v>17868</v>
      </c>
      <c r="G126" s="35"/>
      <c r="H126" s="8"/>
      <c r="I126" s="7"/>
      <c r="J126" s="7"/>
      <c r="K126" s="7"/>
      <c r="L126" s="7"/>
      <c r="M126" s="7"/>
      <c r="N126" s="7"/>
      <c r="O126" s="7"/>
      <c r="P126" s="7"/>
      <c r="Q126" s="7"/>
      <c r="R126" s="7"/>
      <c r="S126" s="7"/>
      <c r="T126" s="7"/>
      <c r="U126" s="7"/>
      <c r="V126" s="7"/>
      <c r="W126" s="7"/>
      <c r="X126" s="7"/>
      <c r="Y126" s="7"/>
      <c r="Z126" s="7"/>
      <c r="AA126" s="7"/>
    </row>
    <row r="127" spans="1:27" ht="27.6">
      <c r="A127" s="8">
        <v>124</v>
      </c>
      <c r="B127" s="8" t="s">
        <v>7629</v>
      </c>
      <c r="C127" s="8"/>
      <c r="D127" s="8" t="s">
        <v>7859</v>
      </c>
      <c r="E127" s="12" t="s">
        <v>7860</v>
      </c>
      <c r="F127" s="34" t="s">
        <v>17869</v>
      </c>
      <c r="G127" s="35"/>
      <c r="H127" s="8"/>
      <c r="I127" s="7"/>
      <c r="J127" s="7"/>
      <c r="K127" s="7"/>
      <c r="L127" s="7"/>
      <c r="M127" s="7"/>
      <c r="N127" s="7"/>
      <c r="O127" s="7"/>
      <c r="P127" s="7"/>
      <c r="Q127" s="7"/>
      <c r="R127" s="7"/>
      <c r="S127" s="7"/>
      <c r="T127" s="7"/>
      <c r="U127" s="7"/>
      <c r="V127" s="7"/>
      <c r="W127" s="7"/>
      <c r="X127" s="7"/>
      <c r="Y127" s="7"/>
      <c r="Z127" s="7"/>
      <c r="AA127" s="7"/>
    </row>
    <row r="128" spans="1:27" ht="14.4">
      <c r="A128" s="8">
        <v>125</v>
      </c>
      <c r="B128" s="8" t="s">
        <v>7629</v>
      </c>
      <c r="C128" s="8"/>
      <c r="D128" s="8" t="s">
        <v>7861</v>
      </c>
      <c r="E128" s="12" t="s">
        <v>7862</v>
      </c>
      <c r="F128" s="34" t="s">
        <v>7863</v>
      </c>
      <c r="G128" s="35"/>
      <c r="H128" s="8"/>
      <c r="I128" s="7"/>
      <c r="J128" s="7"/>
      <c r="K128" s="7"/>
      <c r="L128" s="7"/>
      <c r="M128" s="7"/>
      <c r="N128" s="7"/>
      <c r="O128" s="7"/>
      <c r="P128" s="7"/>
      <c r="Q128" s="7"/>
      <c r="R128" s="7"/>
      <c r="S128" s="7"/>
      <c r="T128" s="7"/>
      <c r="U128" s="7"/>
      <c r="V128" s="7"/>
      <c r="W128" s="7"/>
      <c r="X128" s="7"/>
      <c r="Y128" s="7"/>
      <c r="Z128" s="7"/>
      <c r="AA128" s="7"/>
    </row>
    <row r="129" spans="1:27" ht="14.4">
      <c r="A129" s="8">
        <v>126</v>
      </c>
      <c r="B129" s="8" t="s">
        <v>7629</v>
      </c>
      <c r="C129" s="8"/>
      <c r="D129" s="8" t="s">
        <v>7715</v>
      </c>
      <c r="E129" s="12" t="s">
        <v>7716</v>
      </c>
      <c r="F129" s="34" t="s">
        <v>17870</v>
      </c>
      <c r="G129" s="35"/>
      <c r="H129" s="8"/>
      <c r="I129" s="7"/>
      <c r="J129" s="7"/>
      <c r="K129" s="7"/>
      <c r="L129" s="7"/>
      <c r="M129" s="7"/>
      <c r="N129" s="7"/>
      <c r="O129" s="7"/>
      <c r="P129" s="7"/>
      <c r="Q129" s="7"/>
      <c r="R129" s="7"/>
      <c r="S129" s="7"/>
      <c r="T129" s="7"/>
      <c r="U129" s="7"/>
      <c r="V129" s="7"/>
      <c r="W129" s="7"/>
      <c r="X129" s="7"/>
      <c r="Y129" s="7"/>
      <c r="Z129" s="7"/>
      <c r="AA129" s="7"/>
    </row>
    <row r="130" spans="1:27" ht="14.4">
      <c r="A130" s="8">
        <v>127</v>
      </c>
      <c r="B130" s="8" t="s">
        <v>7629</v>
      </c>
      <c r="C130" s="8"/>
      <c r="D130" s="8" t="s">
        <v>7864</v>
      </c>
      <c r="E130" s="12" t="s">
        <v>7865</v>
      </c>
      <c r="F130" s="34" t="s">
        <v>7866</v>
      </c>
      <c r="G130" s="35"/>
      <c r="H130" s="8"/>
      <c r="I130" s="7"/>
      <c r="J130" s="7"/>
      <c r="K130" s="7"/>
      <c r="L130" s="7"/>
      <c r="M130" s="7"/>
      <c r="N130" s="7"/>
      <c r="O130" s="7"/>
      <c r="P130" s="7"/>
      <c r="Q130" s="7"/>
      <c r="R130" s="7"/>
      <c r="S130" s="7"/>
      <c r="T130" s="7"/>
      <c r="U130" s="7"/>
      <c r="V130" s="7"/>
      <c r="W130" s="7"/>
      <c r="X130" s="7"/>
      <c r="Y130" s="7"/>
      <c r="Z130" s="7"/>
      <c r="AA130" s="7"/>
    </row>
    <row r="131" spans="1:27" ht="27.6">
      <c r="A131" s="8">
        <v>128</v>
      </c>
      <c r="B131" s="8" t="s">
        <v>7629</v>
      </c>
      <c r="C131" s="8"/>
      <c r="D131" s="8" t="s">
        <v>7867</v>
      </c>
      <c r="E131" s="19" t="str">
        <f t="shared" ref="E131" si="33">E$59</f>
        <v>- Capacity (storage volume, supply hot water volume, electric capacity)</v>
      </c>
      <c r="F131" s="19" t="s">
        <v>17871</v>
      </c>
      <c r="G131" s="8"/>
      <c r="H131" s="8"/>
      <c r="I131" s="7"/>
      <c r="J131" s="7"/>
      <c r="K131" s="7"/>
      <c r="L131" s="7"/>
      <c r="M131" s="7"/>
      <c r="N131" s="7"/>
      <c r="O131" s="7"/>
      <c r="P131" s="7"/>
      <c r="Q131" s="7"/>
      <c r="R131" s="7"/>
      <c r="S131" s="7"/>
      <c r="T131" s="7"/>
      <c r="U131" s="7"/>
      <c r="V131" s="7"/>
      <c r="W131" s="7"/>
      <c r="X131" s="7"/>
      <c r="Y131" s="7"/>
      <c r="Z131" s="7"/>
      <c r="AA131" s="7"/>
    </row>
    <row r="132" spans="1:27" ht="14.4">
      <c r="A132" s="8">
        <v>129</v>
      </c>
      <c r="B132" s="8" t="s">
        <v>7629</v>
      </c>
      <c r="C132" s="8"/>
      <c r="D132" s="19" t="str">
        <f t="shared" ref="D132:F132" si="34">D$60</f>
        <v>・瞬間式、貯湯式</v>
      </c>
      <c r="E132" s="26" t="str">
        <f t="shared" si="34"/>
        <v>- Instantaneous type, storage type</v>
      </c>
      <c r="F132" s="26" t="str">
        <f t="shared" si="34"/>
        <v>・ Loại tức thời, loại lưu trữ nước nóng</v>
      </c>
      <c r="G132" s="8"/>
      <c r="H132" s="8"/>
      <c r="I132" s="7"/>
      <c r="J132" s="7"/>
      <c r="K132" s="7"/>
      <c r="L132" s="7"/>
      <c r="M132" s="7"/>
      <c r="N132" s="7"/>
      <c r="O132" s="7"/>
      <c r="P132" s="7"/>
      <c r="Q132" s="7"/>
      <c r="R132" s="7"/>
      <c r="S132" s="7"/>
      <c r="T132" s="7"/>
      <c r="U132" s="7"/>
      <c r="V132" s="7"/>
      <c r="W132" s="7"/>
      <c r="X132" s="7"/>
      <c r="Y132" s="7"/>
      <c r="Z132" s="7"/>
      <c r="AA132" s="7"/>
    </row>
    <row r="133" spans="1:27" ht="14.4">
      <c r="A133" s="8">
        <v>130</v>
      </c>
      <c r="B133" s="8" t="s">
        <v>7629</v>
      </c>
      <c r="C133" s="8"/>
      <c r="D133" s="19" t="str">
        <f t="shared" ref="D133:F133" si="35">D$61</f>
        <v>・メーカー</v>
      </c>
      <c r="E133" s="26" t="str">
        <f t="shared" si="35"/>
        <v>- Manufacturer</v>
      </c>
      <c r="F133" s="26" t="str">
        <f t="shared" si="35"/>
        <v>·Nhà sản xuất</v>
      </c>
      <c r="G133" s="8"/>
      <c r="H133" s="8"/>
      <c r="I133" s="7"/>
      <c r="J133" s="7"/>
      <c r="K133" s="7"/>
      <c r="L133" s="7"/>
      <c r="M133" s="7"/>
      <c r="N133" s="7"/>
      <c r="O133" s="7"/>
      <c r="P133" s="7"/>
      <c r="Q133" s="7"/>
      <c r="R133" s="7"/>
      <c r="S133" s="7"/>
      <c r="T133" s="7"/>
      <c r="U133" s="7"/>
      <c r="V133" s="7"/>
      <c r="W133" s="7"/>
      <c r="X133" s="7"/>
      <c r="Y133" s="7"/>
      <c r="Z133" s="7"/>
      <c r="AA133" s="7"/>
    </row>
    <row r="134" spans="1:27" ht="14.4">
      <c r="A134" s="8">
        <v>131</v>
      </c>
      <c r="B134" s="8" t="s">
        <v>7629</v>
      </c>
      <c r="C134" s="8"/>
      <c r="D134" s="19" t="str">
        <f t="shared" ref="D134:F134" si="36">D$62</f>
        <v>・電源、コンセント形状</v>
      </c>
      <c r="E134" s="26" t="str">
        <f t="shared" si="36"/>
        <v>- Electric source, outlet type</v>
      </c>
      <c r="F134" s="26" t="str">
        <f t="shared" si="36"/>
        <v>・ Nguồn điện, hình dạng ổ cắm</v>
      </c>
      <c r="G134" s="8"/>
      <c r="H134" s="8"/>
      <c r="I134" s="7"/>
      <c r="J134" s="7"/>
      <c r="K134" s="7"/>
      <c r="L134" s="7"/>
      <c r="M134" s="7"/>
      <c r="N134" s="7"/>
      <c r="O134" s="7"/>
      <c r="P134" s="7"/>
      <c r="Q134" s="7"/>
      <c r="R134" s="7"/>
      <c r="S134" s="7"/>
      <c r="T134" s="7"/>
      <c r="U134" s="7"/>
      <c r="V134" s="7"/>
      <c r="W134" s="7"/>
      <c r="X134" s="7"/>
      <c r="Y134" s="7"/>
      <c r="Z134" s="7"/>
      <c r="AA134" s="7"/>
    </row>
    <row r="135" spans="1:27" ht="14.4">
      <c r="A135" s="8">
        <v>132</v>
      </c>
      <c r="B135" s="8" t="s">
        <v>7629</v>
      </c>
      <c r="C135" s="8"/>
      <c r="D135" s="19" t="str">
        <f t="shared" ref="D135:F135" si="37">D$63</f>
        <v>・タイマー組込</v>
      </c>
      <c r="E135" s="26" t="str">
        <f t="shared" si="37"/>
        <v>- Timer included</v>
      </c>
      <c r="F135" s="26" t="str">
        <f t="shared" si="37"/>
        <v>・ Hẹn giờ tích hợp</v>
      </c>
      <c r="G135" s="8"/>
      <c r="H135" s="8"/>
      <c r="I135" s="7"/>
      <c r="J135" s="7"/>
      <c r="K135" s="7"/>
      <c r="L135" s="7"/>
      <c r="M135" s="7"/>
      <c r="N135" s="7"/>
      <c r="O135" s="7"/>
      <c r="P135" s="7"/>
      <c r="Q135" s="7"/>
      <c r="R135" s="7"/>
      <c r="S135" s="7"/>
      <c r="T135" s="7"/>
      <c r="U135" s="7"/>
      <c r="V135" s="7"/>
      <c r="W135" s="7"/>
      <c r="X135" s="7"/>
      <c r="Y135" s="7"/>
      <c r="Z135" s="7"/>
      <c r="AA135" s="7"/>
    </row>
    <row r="136" spans="1:27" ht="14.4">
      <c r="A136" s="8">
        <v>133</v>
      </c>
      <c r="B136" s="8" t="s">
        <v>7629</v>
      </c>
      <c r="C136" s="8"/>
      <c r="D136" s="19" t="str">
        <f t="shared" ref="D136:F136" si="38">D$64</f>
        <v>・設置場所の確認</v>
      </c>
      <c r="E136" s="26" t="str">
        <f t="shared" si="38"/>
        <v>+ Confirmation of installing place</v>
      </c>
      <c r="F136" s="26" t="str">
        <f t="shared" si="38"/>
        <v>・ Xác nhận vị trí lắp đặt</v>
      </c>
      <c r="G136" s="8"/>
      <c r="H136" s="8"/>
      <c r="I136" s="7"/>
      <c r="J136" s="7"/>
      <c r="K136" s="7"/>
      <c r="L136" s="7"/>
      <c r="M136" s="7"/>
      <c r="N136" s="7"/>
      <c r="O136" s="7"/>
      <c r="P136" s="7"/>
      <c r="Q136" s="7"/>
      <c r="R136" s="7"/>
      <c r="S136" s="7"/>
      <c r="T136" s="7"/>
      <c r="U136" s="7"/>
      <c r="V136" s="7"/>
      <c r="W136" s="7"/>
      <c r="X136" s="7"/>
      <c r="Y136" s="7"/>
      <c r="Z136" s="7"/>
      <c r="AA136" s="7"/>
    </row>
    <row r="137" spans="1:27" ht="14.4">
      <c r="A137" s="8">
        <v>134</v>
      </c>
      <c r="B137" s="8" t="s">
        <v>7629</v>
      </c>
      <c r="C137" s="8"/>
      <c r="D137" s="8" t="s">
        <v>7868</v>
      </c>
      <c r="E137" s="12" t="s">
        <v>7869</v>
      </c>
      <c r="F137" s="34" t="s">
        <v>7870</v>
      </c>
      <c r="G137" s="35"/>
      <c r="H137" s="8"/>
      <c r="I137" s="7"/>
      <c r="J137" s="7"/>
      <c r="K137" s="7"/>
      <c r="L137" s="7"/>
      <c r="M137" s="7"/>
      <c r="N137" s="7"/>
      <c r="O137" s="7"/>
      <c r="P137" s="7"/>
      <c r="Q137" s="7"/>
      <c r="R137" s="7"/>
      <c r="S137" s="7"/>
      <c r="T137" s="7"/>
      <c r="U137" s="7"/>
      <c r="V137" s="7"/>
      <c r="W137" s="7"/>
      <c r="X137" s="7"/>
      <c r="Y137" s="7"/>
      <c r="Z137" s="7"/>
      <c r="AA137" s="7"/>
    </row>
    <row r="138" spans="1:27" ht="27.6">
      <c r="A138" s="8">
        <v>135</v>
      </c>
      <c r="B138" s="8" t="s">
        <v>7629</v>
      </c>
      <c r="C138" s="8"/>
      <c r="D138" s="8" t="s">
        <v>7871</v>
      </c>
      <c r="E138" s="12" t="s">
        <v>7872</v>
      </c>
      <c r="F138" s="34" t="s">
        <v>17872</v>
      </c>
      <c r="G138" s="35"/>
      <c r="H138" s="8"/>
      <c r="I138" s="7"/>
      <c r="J138" s="7"/>
      <c r="K138" s="7"/>
      <c r="L138" s="7"/>
      <c r="M138" s="7"/>
      <c r="N138" s="7"/>
      <c r="O138" s="7"/>
      <c r="P138" s="7"/>
      <c r="Q138" s="7"/>
      <c r="R138" s="7"/>
      <c r="S138" s="7"/>
      <c r="T138" s="7"/>
      <c r="U138" s="7"/>
      <c r="V138" s="7"/>
      <c r="W138" s="7"/>
      <c r="X138" s="7"/>
      <c r="Y138" s="7"/>
      <c r="Z138" s="7"/>
      <c r="AA138" s="7"/>
    </row>
    <row r="139" spans="1:27" ht="14.4">
      <c r="A139" s="8">
        <v>136</v>
      </c>
      <c r="B139" s="8" t="s">
        <v>7629</v>
      </c>
      <c r="C139" s="8"/>
      <c r="D139" s="8" t="s">
        <v>7873</v>
      </c>
      <c r="E139" s="12" t="s">
        <v>7874</v>
      </c>
      <c r="F139" s="34" t="s">
        <v>17873</v>
      </c>
      <c r="G139" s="35"/>
      <c r="H139" s="8"/>
      <c r="I139" s="7"/>
      <c r="J139" s="7"/>
      <c r="K139" s="7"/>
      <c r="L139" s="7"/>
      <c r="M139" s="7"/>
      <c r="N139" s="7"/>
      <c r="O139" s="7"/>
      <c r="P139" s="7"/>
      <c r="Q139" s="7"/>
      <c r="R139" s="7"/>
      <c r="S139" s="7"/>
      <c r="T139" s="7"/>
      <c r="U139" s="7"/>
      <c r="V139" s="7"/>
      <c r="W139" s="7"/>
      <c r="X139" s="7"/>
      <c r="Y139" s="7"/>
      <c r="Z139" s="7"/>
      <c r="AA139" s="7"/>
    </row>
    <row r="140" spans="1:27" ht="14.4">
      <c r="A140" s="8">
        <v>137</v>
      </c>
      <c r="B140" s="8" t="s">
        <v>7629</v>
      </c>
      <c r="C140" s="8"/>
      <c r="D140" s="19" t="str">
        <f t="shared" ref="D140:F140" si="39">D$68</f>
        <v>・湯沸器の保守スペース</v>
      </c>
      <c r="E140" s="26" t="str">
        <f t="shared" si="39"/>
        <v>- Maintenance spec of hot water heater</v>
      </c>
      <c r="F140" s="26" t="str">
        <f t="shared" si="39"/>
        <v>・ Không gian bảo trì bình nóng lạnh</v>
      </c>
      <c r="G140" s="8"/>
      <c r="H140" s="8"/>
      <c r="I140" s="7"/>
      <c r="J140" s="7"/>
      <c r="K140" s="7"/>
      <c r="L140" s="7"/>
      <c r="M140" s="7"/>
      <c r="N140" s="7"/>
      <c r="O140" s="7"/>
      <c r="P140" s="7"/>
      <c r="Q140" s="7"/>
      <c r="R140" s="7"/>
      <c r="S140" s="7"/>
      <c r="T140" s="7"/>
      <c r="U140" s="7"/>
      <c r="V140" s="7"/>
      <c r="W140" s="7"/>
      <c r="X140" s="7"/>
      <c r="Y140" s="7"/>
      <c r="Z140" s="7"/>
      <c r="AA140" s="7"/>
    </row>
    <row r="141" spans="1:27" ht="15" customHeight="1">
      <c r="A141" s="8">
        <v>138</v>
      </c>
      <c r="B141" s="8" t="s">
        <v>7629</v>
      </c>
      <c r="C141" s="8"/>
      <c r="D141" s="8" t="s">
        <v>7875</v>
      </c>
      <c r="E141" s="12" t="s">
        <v>7876</v>
      </c>
      <c r="F141" s="34" t="s">
        <v>17874</v>
      </c>
      <c r="G141" s="35"/>
      <c r="H141" s="8"/>
      <c r="I141" s="7"/>
      <c r="J141" s="7"/>
      <c r="K141" s="7"/>
      <c r="L141" s="7"/>
      <c r="M141" s="7"/>
      <c r="N141" s="7"/>
      <c r="O141" s="7"/>
      <c r="P141" s="7"/>
      <c r="Q141" s="7"/>
      <c r="R141" s="7"/>
      <c r="S141" s="7"/>
      <c r="T141" s="7"/>
      <c r="U141" s="7"/>
      <c r="V141" s="7"/>
      <c r="W141" s="7"/>
      <c r="X141" s="7"/>
      <c r="Y141" s="7"/>
      <c r="Z141" s="7"/>
      <c r="AA141" s="7"/>
    </row>
    <row r="142" spans="1:27" ht="14.4">
      <c r="A142" s="8">
        <v>139</v>
      </c>
      <c r="B142" s="8" t="s">
        <v>7629</v>
      </c>
      <c r="C142" s="8"/>
      <c r="D142" s="19" t="str">
        <f t="shared" ref="D142:F142" si="40">D$128</f>
        <v>・取付け高さ</v>
      </c>
      <c r="E142" s="19" t="str">
        <f t="shared" si="40"/>
        <v>- Installation height</v>
      </c>
      <c r="F142" s="19" t="str">
        <f t="shared" si="40"/>
        <v>・ Chiều cao lắp đặt</v>
      </c>
      <c r="G142" s="8"/>
      <c r="H142" s="8"/>
      <c r="I142" s="7"/>
      <c r="J142" s="7"/>
      <c r="K142" s="7"/>
      <c r="L142" s="7"/>
      <c r="M142" s="7"/>
      <c r="N142" s="7"/>
      <c r="O142" s="7"/>
      <c r="P142" s="7"/>
      <c r="Q142" s="7"/>
      <c r="R142" s="7"/>
      <c r="S142" s="7"/>
      <c r="T142" s="7"/>
      <c r="U142" s="7"/>
      <c r="V142" s="7"/>
      <c r="W142" s="7"/>
      <c r="X142" s="7"/>
      <c r="Y142" s="7"/>
      <c r="Z142" s="7"/>
      <c r="AA142" s="7"/>
    </row>
    <row r="143" spans="1:27" ht="27.6">
      <c r="A143" s="8">
        <v>140</v>
      </c>
      <c r="B143" s="8" t="s">
        <v>7629</v>
      </c>
      <c r="C143" s="8"/>
      <c r="D143" s="8" t="s">
        <v>7877</v>
      </c>
      <c r="E143" s="12" t="s">
        <v>7878</v>
      </c>
      <c r="F143" s="34" t="s">
        <v>7879</v>
      </c>
      <c r="G143" s="35"/>
      <c r="H143" s="8"/>
      <c r="I143" s="7"/>
      <c r="J143" s="7"/>
      <c r="K143" s="7"/>
      <c r="L143" s="7"/>
      <c r="M143" s="7"/>
      <c r="N143" s="7"/>
      <c r="O143" s="7"/>
      <c r="P143" s="7"/>
      <c r="Q143" s="7"/>
      <c r="R143" s="7"/>
      <c r="S143" s="7"/>
      <c r="T143" s="7"/>
      <c r="U143" s="7"/>
      <c r="V143" s="7"/>
      <c r="W143" s="7"/>
      <c r="X143" s="7"/>
      <c r="Y143" s="7"/>
      <c r="Z143" s="7"/>
      <c r="AA143" s="7"/>
    </row>
    <row r="144" spans="1:27" ht="14.4">
      <c r="A144" s="8">
        <v>141</v>
      </c>
      <c r="B144" s="8" t="s">
        <v>7629</v>
      </c>
      <c r="C144" s="8"/>
      <c r="D144" s="19" t="str">
        <f t="shared" ref="D144:F144" si="41">D$74</f>
        <v>・給水圧力の確認</v>
      </c>
      <c r="E144" s="26" t="str">
        <f t="shared" si="41"/>
        <v>- Confirmation of water supply pressure</v>
      </c>
      <c r="F144" s="26" t="str">
        <f t="shared" si="41"/>
        <v>・ Kiểm tra áp lực cấp nước</v>
      </c>
      <c r="G144" s="8"/>
      <c r="H144" s="8"/>
      <c r="I144" s="7"/>
      <c r="J144" s="7"/>
      <c r="K144" s="7"/>
      <c r="L144" s="7"/>
      <c r="M144" s="7"/>
      <c r="N144" s="7"/>
      <c r="O144" s="7"/>
      <c r="P144" s="7"/>
      <c r="Q144" s="7"/>
      <c r="R144" s="7"/>
      <c r="S144" s="7"/>
      <c r="T144" s="7"/>
      <c r="U144" s="7"/>
      <c r="V144" s="7"/>
      <c r="W144" s="7"/>
      <c r="X144" s="7"/>
      <c r="Y144" s="7"/>
      <c r="Z144" s="7"/>
      <c r="AA144" s="7"/>
    </row>
    <row r="145" spans="1:27" ht="55.2">
      <c r="A145" s="8">
        <v>142</v>
      </c>
      <c r="B145" s="8" t="s">
        <v>7629</v>
      </c>
      <c r="C145" s="8"/>
      <c r="D145" s="19" t="str">
        <f t="shared" ref="D145:F145" si="42">D$92</f>
        <v>加圧給水ポンプユニットの締切り圧が高くなる場合は(0.3MPa以上)、減圧弁又はウォーターハンマー防止器を取付ける。</v>
      </c>
      <c r="E145" s="26" t="str">
        <f t="shared" si="42"/>
        <v>Install the pressure reducing valve or water hammer protection device in case the shutoff pressure of pressurizing water supply pump unit becomes high (0.3MPa or more).</v>
      </c>
      <c r="F145" s="26" t="str">
        <f t="shared" si="42"/>
        <v>Nếu áp suất ngắt của bộ phận bơm cấp nước điều áp trở nên cao (0,3 MPa trở lên), hãy lắp van giảm áp hoặc bộ ngăn búa nước.</v>
      </c>
      <c r="G145" s="8"/>
      <c r="H145" s="8"/>
      <c r="I145" s="7"/>
      <c r="J145" s="7"/>
      <c r="K145" s="7"/>
      <c r="L145" s="7"/>
      <c r="M145" s="7"/>
      <c r="N145" s="7"/>
      <c r="O145" s="7"/>
      <c r="P145" s="7"/>
      <c r="Q145" s="7"/>
      <c r="R145" s="7"/>
      <c r="S145" s="7"/>
      <c r="T145" s="7"/>
      <c r="U145" s="7"/>
      <c r="V145" s="7"/>
      <c r="W145" s="7"/>
      <c r="X145" s="7"/>
      <c r="Y145" s="7"/>
      <c r="Z145" s="7"/>
      <c r="AA145" s="7"/>
    </row>
    <row r="146" spans="1:27" ht="14.4">
      <c r="A146" s="8">
        <v>143</v>
      </c>
      <c r="B146" s="8" t="s">
        <v>7629</v>
      </c>
      <c r="C146" s="8"/>
      <c r="D146" s="19" t="str">
        <f t="shared" ref="D146:F146" si="43">D$93</f>
        <v>給水圧は、0.05～0.3MPaの範囲。</v>
      </c>
      <c r="E146" s="26" t="str">
        <f t="shared" si="43"/>
        <v>The supply water pressure should be 0.05 - 0.3MPa.</v>
      </c>
      <c r="F146" s="26" t="str">
        <f t="shared" si="43"/>
        <v>Áp suất cấp nước nằm trong khoảng 0,05 - 0,3 MPa.</v>
      </c>
      <c r="G146" s="8"/>
      <c r="H146" s="8"/>
      <c r="I146" s="7"/>
      <c r="J146" s="7"/>
      <c r="K146" s="7"/>
      <c r="L146" s="7"/>
      <c r="M146" s="7"/>
      <c r="N146" s="7"/>
      <c r="O146" s="7"/>
      <c r="P146" s="7"/>
      <c r="Q146" s="7"/>
      <c r="R146" s="7"/>
      <c r="S146" s="7"/>
      <c r="T146" s="7"/>
      <c r="U146" s="7"/>
      <c r="V146" s="7"/>
      <c r="W146" s="7"/>
      <c r="X146" s="7"/>
      <c r="Y146" s="7"/>
      <c r="Z146" s="7"/>
      <c r="AA146" s="7"/>
    </row>
    <row r="147" spans="1:27" ht="27.6">
      <c r="A147" s="8">
        <v>144</v>
      </c>
      <c r="B147" s="8" t="s">
        <v>7629</v>
      </c>
      <c r="C147" s="8"/>
      <c r="D147" s="8" t="s">
        <v>7880</v>
      </c>
      <c r="E147" s="8" t="s">
        <v>7881</v>
      </c>
      <c r="F147" s="34" t="s">
        <v>17875</v>
      </c>
      <c r="G147" s="35"/>
      <c r="H147" s="8"/>
      <c r="I147" s="7"/>
      <c r="J147" s="7"/>
      <c r="K147" s="7"/>
      <c r="L147" s="7"/>
      <c r="M147" s="7"/>
      <c r="N147" s="7"/>
      <c r="O147" s="7"/>
      <c r="P147" s="7"/>
      <c r="Q147" s="7"/>
      <c r="R147" s="7"/>
      <c r="S147" s="7"/>
      <c r="T147" s="7"/>
      <c r="U147" s="7"/>
      <c r="V147" s="7"/>
      <c r="W147" s="7"/>
      <c r="X147" s="7"/>
      <c r="Y147" s="7"/>
      <c r="Z147" s="7"/>
      <c r="AA147" s="7"/>
    </row>
    <row r="148" spans="1:27" ht="14.4">
      <c r="A148" s="8">
        <v>145</v>
      </c>
      <c r="B148" s="8" t="s">
        <v>7629</v>
      </c>
      <c r="C148" s="8"/>
      <c r="D148" s="19" t="str">
        <f t="shared" ref="D148:F148" si="44">D$70</f>
        <v>・配管材料</v>
      </c>
      <c r="E148" s="26" t="str">
        <f t="shared" si="44"/>
        <v>+ Piping material</v>
      </c>
      <c r="F148" s="26" t="str">
        <f t="shared" si="44"/>
        <v>· Vật liệu đường ống</v>
      </c>
      <c r="G148" s="8"/>
      <c r="H148" s="8"/>
      <c r="I148" s="7"/>
      <c r="J148" s="7"/>
      <c r="K148" s="7"/>
      <c r="L148" s="7"/>
      <c r="M148" s="7"/>
      <c r="N148" s="7"/>
      <c r="O148" s="7"/>
      <c r="P148" s="7"/>
      <c r="Q148" s="7"/>
      <c r="R148" s="7"/>
      <c r="S148" s="7"/>
      <c r="T148" s="7"/>
      <c r="U148" s="7"/>
      <c r="V148" s="7"/>
      <c r="W148" s="7"/>
      <c r="X148" s="7"/>
      <c r="Y148" s="7"/>
      <c r="Z148" s="7"/>
      <c r="AA148" s="7"/>
    </row>
    <row r="149" spans="1:27" ht="27.6">
      <c r="A149" s="8">
        <v>146</v>
      </c>
      <c r="B149" s="8" t="s">
        <v>7629</v>
      </c>
      <c r="C149" s="8"/>
      <c r="D149" s="19" t="str">
        <f t="shared" ref="D149:F149" si="45">D$71</f>
        <v>・フレキシブルジョイントが使用可能か確認</v>
      </c>
      <c r="E149" s="26" t="str">
        <f t="shared" si="45"/>
        <v>- Confirmation of whether flexible joint can be used or not</v>
      </c>
      <c r="F149" s="26" t="str">
        <f t="shared" si="45"/>
        <v>・ Kiểm tra xem có thể sử dụng các khớp nối mềm linh hoạt không</v>
      </c>
      <c r="G149" s="8"/>
      <c r="H149" s="8"/>
      <c r="I149" s="7"/>
      <c r="J149" s="7"/>
      <c r="K149" s="7"/>
      <c r="L149" s="7"/>
      <c r="M149" s="7"/>
      <c r="N149" s="7"/>
      <c r="O149" s="7"/>
      <c r="P149" s="7"/>
      <c r="Q149" s="7"/>
      <c r="R149" s="7"/>
      <c r="S149" s="7"/>
      <c r="T149" s="7"/>
      <c r="U149" s="7"/>
      <c r="V149" s="7"/>
      <c r="W149" s="7"/>
      <c r="X149" s="7"/>
      <c r="Y149" s="7"/>
      <c r="Z149" s="7"/>
      <c r="AA149" s="7"/>
    </row>
    <row r="150" spans="1:27" ht="14.4">
      <c r="A150" s="8">
        <v>147</v>
      </c>
      <c r="B150" s="8" t="s">
        <v>7629</v>
      </c>
      <c r="C150" s="8"/>
      <c r="D150" s="19" t="str">
        <f t="shared" ref="D150:F150" si="46">D$77</f>
        <v>・膨張水の排出方法</v>
      </c>
      <c r="E150" s="26" t="str">
        <f t="shared" si="46"/>
        <v>- Blowing method of expansion water</v>
      </c>
      <c r="F150" s="26" t="str">
        <f t="shared" si="46"/>
        <v>・ Phương pháp thổi nước giãn nở</v>
      </c>
      <c r="G150" s="8"/>
      <c r="H150" s="8"/>
      <c r="I150" s="7"/>
      <c r="J150" s="7"/>
      <c r="K150" s="7"/>
      <c r="L150" s="7"/>
      <c r="M150" s="7"/>
      <c r="N150" s="7"/>
      <c r="O150" s="7"/>
      <c r="P150" s="7"/>
      <c r="Q150" s="7"/>
      <c r="R150" s="7"/>
      <c r="S150" s="7"/>
      <c r="T150" s="7"/>
      <c r="U150" s="7"/>
      <c r="V150" s="7"/>
      <c r="W150" s="7"/>
      <c r="X150" s="7"/>
      <c r="Y150" s="7"/>
      <c r="Z150" s="7"/>
      <c r="AA150" s="7"/>
    </row>
    <row r="151" spans="1:27" ht="14.4">
      <c r="A151" s="8">
        <v>148</v>
      </c>
      <c r="B151" s="8" t="s">
        <v>7629</v>
      </c>
      <c r="C151" s="8"/>
      <c r="D151" s="19" t="str">
        <f t="shared" ref="D151:F151" si="47">D$78</f>
        <v>・間接排水とする。</v>
      </c>
      <c r="E151" s="26" t="str">
        <f t="shared" si="47"/>
        <v>- Make indirect drainage water.</v>
      </c>
      <c r="F151" s="26" t="str">
        <f t="shared" si="47"/>
        <v>・ Thoát nước gián tiếp.</v>
      </c>
      <c r="G151" s="8"/>
      <c r="H151" s="8"/>
      <c r="I151" s="7"/>
      <c r="J151" s="7"/>
      <c r="K151" s="7"/>
      <c r="L151" s="7"/>
      <c r="M151" s="7"/>
      <c r="N151" s="7"/>
      <c r="O151" s="7"/>
      <c r="P151" s="7"/>
      <c r="Q151" s="7"/>
      <c r="R151" s="7"/>
      <c r="S151" s="7"/>
      <c r="T151" s="7"/>
      <c r="U151" s="7"/>
      <c r="V151" s="7"/>
      <c r="W151" s="7"/>
      <c r="X151" s="7"/>
      <c r="Y151" s="7"/>
      <c r="Z151" s="7"/>
      <c r="AA151" s="7"/>
    </row>
    <row r="152" spans="1:27" ht="27.6">
      <c r="A152" s="8">
        <v>149</v>
      </c>
      <c r="B152" s="8" t="s">
        <v>7629</v>
      </c>
      <c r="C152" s="8"/>
      <c r="D152" s="8" t="s">
        <v>7882</v>
      </c>
      <c r="E152" s="12" t="s">
        <v>7883</v>
      </c>
      <c r="F152" s="34" t="s">
        <v>17876</v>
      </c>
      <c r="G152" s="35"/>
      <c r="H152" s="8"/>
      <c r="I152" s="7"/>
      <c r="J152" s="7"/>
      <c r="K152" s="7"/>
      <c r="L152" s="7"/>
      <c r="M152" s="7"/>
      <c r="N152" s="7"/>
      <c r="O152" s="7"/>
      <c r="P152" s="7"/>
      <c r="Q152" s="7"/>
      <c r="R152" s="7"/>
      <c r="S152" s="7"/>
      <c r="T152" s="7"/>
      <c r="U152" s="7"/>
      <c r="V152" s="7"/>
      <c r="W152" s="7"/>
      <c r="X152" s="7"/>
      <c r="Y152" s="7"/>
      <c r="Z152" s="7"/>
      <c r="AA152" s="7"/>
    </row>
    <row r="153" spans="1:27" ht="27.6">
      <c r="A153" s="8">
        <v>150</v>
      </c>
      <c r="B153" s="8" t="s">
        <v>7629</v>
      </c>
      <c r="C153" s="8"/>
      <c r="D153" s="19" t="str">
        <f t="shared" ref="D153:F153" si="48">D$79</f>
        <v>・雑排水管に接続の場合は防臭対策を取る。</v>
      </c>
      <c r="E153" s="26" t="str">
        <f t="shared" si="48"/>
        <v>- Take odor protection measures in case of connecting with waste water pipe.</v>
      </c>
      <c r="F153" s="26" t="str">
        <f t="shared" si="48"/>
        <v>・ Thực hiện các biện pháp khử mùi khi đấu nối vào các đường ống thoát nước thải.</v>
      </c>
      <c r="G153" s="8"/>
      <c r="H153" s="8"/>
      <c r="I153" s="7"/>
      <c r="J153" s="7"/>
      <c r="K153" s="7"/>
      <c r="L153" s="7"/>
      <c r="M153" s="7"/>
      <c r="N153" s="7"/>
      <c r="O153" s="7"/>
      <c r="P153" s="7"/>
      <c r="Q153" s="7"/>
      <c r="R153" s="7"/>
      <c r="S153" s="7"/>
      <c r="T153" s="7"/>
      <c r="U153" s="7"/>
      <c r="V153" s="7"/>
      <c r="W153" s="7"/>
      <c r="X153" s="7"/>
      <c r="Y153" s="7"/>
      <c r="Z153" s="7"/>
      <c r="AA153" s="7"/>
    </row>
    <row r="154" spans="1:27" ht="14.4">
      <c r="A154" s="8">
        <v>151</v>
      </c>
      <c r="B154" s="8" t="s">
        <v>7629</v>
      </c>
      <c r="C154" s="8"/>
      <c r="D154" s="8" t="s">
        <v>7884</v>
      </c>
      <c r="E154" s="8" t="s">
        <v>7885</v>
      </c>
      <c r="F154" s="34" t="s">
        <v>17877</v>
      </c>
      <c r="G154" s="35"/>
      <c r="H154" s="8"/>
      <c r="I154" s="7"/>
      <c r="J154" s="7"/>
      <c r="K154" s="7"/>
      <c r="L154" s="7"/>
      <c r="M154" s="7"/>
      <c r="N154" s="7"/>
      <c r="O154" s="7"/>
      <c r="P154" s="7"/>
      <c r="Q154" s="7"/>
      <c r="R154" s="7"/>
      <c r="S154" s="7"/>
      <c r="T154" s="7"/>
      <c r="U154" s="7"/>
      <c r="V154" s="7"/>
      <c r="W154" s="7"/>
      <c r="X154" s="7"/>
      <c r="Y154" s="7"/>
      <c r="Z154" s="7"/>
      <c r="AA154" s="7"/>
    </row>
    <row r="155" spans="1:27" ht="27.6">
      <c r="A155" s="8">
        <v>152</v>
      </c>
      <c r="B155" s="8" t="s">
        <v>7629</v>
      </c>
      <c r="C155" s="8"/>
      <c r="D155" s="19" t="str">
        <f t="shared" ref="D155:F155" si="49">D$81</f>
        <v>(小型電気温水器用膨張水排出装置等を利用する。)</v>
      </c>
      <c r="E155" s="26" t="str">
        <f t="shared" si="49"/>
        <v>(Use the expansion water blowing device for small type electric hot water heater and others.</v>
      </c>
      <c r="F155" s="26" t="str">
        <f t="shared" si="49"/>
        <v>(Sử dụng thiết bị xả nước mở rộng cho bình nóng lạnh điện nhỏ, ...)</v>
      </c>
      <c r="G155" s="8"/>
      <c r="H155" s="8"/>
      <c r="I155" s="7"/>
      <c r="J155" s="7"/>
      <c r="K155" s="7"/>
      <c r="L155" s="7"/>
      <c r="M155" s="7"/>
      <c r="N155" s="7"/>
      <c r="O155" s="7"/>
      <c r="P155" s="7"/>
      <c r="Q155" s="7"/>
      <c r="R155" s="7"/>
      <c r="S155" s="7"/>
      <c r="T155" s="7"/>
      <c r="U155" s="7"/>
      <c r="V155" s="7"/>
      <c r="W155" s="7"/>
      <c r="X155" s="7"/>
      <c r="Y155" s="7"/>
      <c r="Z155" s="7"/>
      <c r="AA155" s="7"/>
    </row>
    <row r="156" spans="1:27" ht="27.6">
      <c r="A156" s="8">
        <v>153</v>
      </c>
      <c r="B156" s="8" t="s">
        <v>7629</v>
      </c>
      <c r="C156" s="8">
        <v>218</v>
      </c>
      <c r="D156" s="19" t="str">
        <f>目次!D$94</f>
        <v>14.電気湯沸器廻り詳細図</v>
      </c>
      <c r="E156" s="26" t="str">
        <f>目次!E$94</f>
        <v>14. Detail drawing around electric hot water heater</v>
      </c>
      <c r="F156" s="26" t="str">
        <f>目次!F$94</f>
        <v xml:space="preserve">14. Bản vẽ chi tiết xung quanh máy nước nóng bằng điện </v>
      </c>
      <c r="G156" s="8"/>
      <c r="H156" s="8"/>
      <c r="I156" s="7"/>
      <c r="J156" s="7"/>
      <c r="K156" s="7"/>
      <c r="L156" s="7"/>
      <c r="M156" s="7"/>
      <c r="N156" s="7"/>
      <c r="O156" s="7"/>
      <c r="P156" s="7"/>
      <c r="Q156" s="7"/>
      <c r="R156" s="7"/>
      <c r="S156" s="7"/>
      <c r="T156" s="7"/>
      <c r="U156" s="7"/>
      <c r="V156" s="7"/>
      <c r="W156" s="7"/>
      <c r="X156" s="7"/>
      <c r="Y156" s="7"/>
      <c r="Z156" s="7"/>
      <c r="AA156" s="7"/>
    </row>
    <row r="157" spans="1:27" ht="27.6">
      <c r="A157" s="8">
        <v>154</v>
      </c>
      <c r="B157" s="8" t="s">
        <v>7629</v>
      </c>
      <c r="C157" s="8">
        <v>218</v>
      </c>
      <c r="D157" s="19" t="str">
        <f t="shared" ref="D157:F157" si="50">D$13</f>
        <v>14-2.参考施工図(1)床置きタイプ 洗面器1台</v>
      </c>
      <c r="E157" s="26" t="str">
        <f t="shared" si="50"/>
        <v>14-2. Referable workshop drawing (1) floor mounted type, 1 wash basin</v>
      </c>
      <c r="F157" s="26" t="str">
        <f t="shared" si="50"/>
        <v>14-2 Bản vẽ thi công tham khảo (1) Chậu rửa loại đặt sàn 1 chiếc</v>
      </c>
      <c r="G157" s="8"/>
      <c r="H157" s="8"/>
      <c r="I157" s="7"/>
      <c r="J157" s="7"/>
      <c r="K157" s="7"/>
      <c r="L157" s="7"/>
      <c r="M157" s="7"/>
      <c r="N157" s="7"/>
      <c r="O157" s="7"/>
      <c r="P157" s="7"/>
      <c r="Q157" s="7"/>
      <c r="R157" s="7"/>
      <c r="S157" s="7"/>
      <c r="T157" s="7"/>
      <c r="U157" s="7"/>
      <c r="V157" s="7"/>
      <c r="W157" s="7"/>
      <c r="X157" s="7"/>
      <c r="Y157" s="7"/>
      <c r="Z157" s="7"/>
      <c r="AA157" s="7"/>
    </row>
    <row r="158" spans="1:27" ht="14.4">
      <c r="A158" s="8">
        <v>155</v>
      </c>
      <c r="B158" s="8" t="s">
        <v>7629</v>
      </c>
      <c r="C158" s="8"/>
      <c r="D158" s="8" t="s">
        <v>7886</v>
      </c>
      <c r="E158" s="8" t="s">
        <v>7887</v>
      </c>
      <c r="F158" s="34" t="s">
        <v>17878</v>
      </c>
      <c r="G158" s="35"/>
      <c r="H158" s="8"/>
      <c r="I158" s="7"/>
      <c r="J158" s="7"/>
      <c r="K158" s="7"/>
      <c r="L158" s="7"/>
      <c r="M158" s="7"/>
      <c r="N158" s="7"/>
      <c r="O158" s="7"/>
      <c r="P158" s="7"/>
      <c r="Q158" s="7"/>
      <c r="R158" s="7"/>
      <c r="S158" s="7"/>
      <c r="T158" s="7"/>
      <c r="U158" s="7"/>
      <c r="V158" s="7"/>
      <c r="W158" s="7"/>
      <c r="X158" s="7"/>
      <c r="Y158" s="7"/>
      <c r="Z158" s="7"/>
      <c r="AA158" s="7"/>
    </row>
    <row r="159" spans="1:27" ht="14.4">
      <c r="A159" s="8">
        <v>156</v>
      </c>
      <c r="B159" s="8" t="s">
        <v>7629</v>
      </c>
      <c r="C159" s="8"/>
      <c r="D159" s="19" t="str">
        <f t="shared" ref="D159:F159" si="51">D$22</f>
        <v>給水(一次給水)</v>
      </c>
      <c r="E159" s="26" t="str">
        <f t="shared" si="51"/>
        <v>Water supply (primary)</v>
      </c>
      <c r="F159" s="26" t="str">
        <f t="shared" si="51"/>
        <v>Cấp nước (cấp nước sơ cấp)</v>
      </c>
      <c r="G159" s="8"/>
      <c r="H159" s="8"/>
      <c r="I159" s="7"/>
      <c r="J159" s="7"/>
      <c r="K159" s="7"/>
      <c r="L159" s="7"/>
      <c r="M159" s="7"/>
      <c r="N159" s="7"/>
      <c r="O159" s="7"/>
      <c r="P159" s="7"/>
      <c r="Q159" s="7"/>
      <c r="R159" s="7"/>
      <c r="S159" s="7"/>
      <c r="T159" s="7"/>
      <c r="U159" s="7"/>
      <c r="V159" s="7"/>
      <c r="W159" s="7"/>
      <c r="X159" s="7"/>
      <c r="Y159" s="7"/>
      <c r="Z159" s="7"/>
      <c r="AA159" s="7"/>
    </row>
    <row r="160" spans="1:27" ht="14.4">
      <c r="A160" s="8">
        <v>157</v>
      </c>
      <c r="B160" s="8" t="s">
        <v>7629</v>
      </c>
      <c r="C160" s="8"/>
      <c r="D160" s="19" t="str">
        <f t="shared" ref="D160:F160" si="52">D$23</f>
        <v>コンセント</v>
      </c>
      <c r="E160" s="26" t="str">
        <f t="shared" si="52"/>
        <v>Electric outlet</v>
      </c>
      <c r="F160" s="26" t="str">
        <f t="shared" si="52"/>
        <v>Ổ cắm</v>
      </c>
      <c r="G160" s="8"/>
      <c r="H160" s="8"/>
      <c r="I160" s="7"/>
      <c r="J160" s="7"/>
      <c r="K160" s="7"/>
      <c r="L160" s="7"/>
      <c r="M160" s="7"/>
      <c r="N160" s="7"/>
      <c r="O160" s="7"/>
      <c r="P160" s="7"/>
      <c r="Q160" s="7"/>
      <c r="R160" s="7"/>
      <c r="S160" s="7"/>
      <c r="T160" s="7"/>
      <c r="U160" s="7"/>
      <c r="V160" s="7"/>
      <c r="W160" s="7"/>
      <c r="X160" s="7"/>
      <c r="Y160" s="7"/>
      <c r="Z160" s="7"/>
      <c r="AA160" s="7"/>
    </row>
    <row r="161" spans="1:27" ht="14.4">
      <c r="A161" s="8">
        <v>158</v>
      </c>
      <c r="B161" s="8" t="s">
        <v>7629</v>
      </c>
      <c r="C161" s="8"/>
      <c r="D161" s="19" t="str">
        <f t="shared" ref="D161:F161" si="53">D$21</f>
        <v>給水(二次給水)</v>
      </c>
      <c r="E161" s="26" t="str">
        <f t="shared" si="53"/>
        <v>Water supply (secondary)</v>
      </c>
      <c r="F161" s="26" t="str">
        <f t="shared" si="53"/>
        <v>Cấp nước (cấp nước thứ cấp)</v>
      </c>
      <c r="G161" s="8"/>
      <c r="H161" s="8"/>
      <c r="I161" s="7"/>
      <c r="J161" s="7"/>
      <c r="K161" s="7"/>
      <c r="L161" s="7"/>
      <c r="M161" s="7"/>
      <c r="N161" s="7"/>
      <c r="O161" s="7"/>
      <c r="P161" s="7"/>
      <c r="Q161" s="7"/>
      <c r="R161" s="7"/>
      <c r="S161" s="7"/>
      <c r="T161" s="7"/>
      <c r="U161" s="7"/>
      <c r="V161" s="7"/>
      <c r="W161" s="7"/>
      <c r="X161" s="7"/>
      <c r="Y161" s="7"/>
      <c r="Z161" s="7"/>
      <c r="AA161" s="7"/>
    </row>
    <row r="162" spans="1:27" ht="14.4">
      <c r="A162" s="8">
        <v>159</v>
      </c>
      <c r="B162" s="8" t="s">
        <v>7629</v>
      </c>
      <c r="C162" s="8"/>
      <c r="D162" s="19" t="str">
        <f t="shared" ref="D162:F162" si="54">D$30</f>
        <v>逃しホース</v>
      </c>
      <c r="E162" s="26" t="str">
        <f t="shared" si="54"/>
        <v>Relief hosepipe</v>
      </c>
      <c r="F162" s="26" t="str">
        <f t="shared" si="54"/>
        <v>Ống nhựa mềm</v>
      </c>
      <c r="G162" s="8"/>
      <c r="H162" s="8"/>
      <c r="I162" s="7"/>
      <c r="J162" s="7"/>
      <c r="K162" s="7"/>
      <c r="L162" s="7"/>
      <c r="M162" s="7"/>
      <c r="N162" s="7"/>
      <c r="O162" s="7"/>
      <c r="P162" s="7"/>
      <c r="Q162" s="7"/>
      <c r="R162" s="7"/>
      <c r="S162" s="7"/>
      <c r="T162" s="7"/>
      <c r="U162" s="7"/>
      <c r="V162" s="7"/>
      <c r="W162" s="7"/>
      <c r="X162" s="7"/>
      <c r="Y162" s="7"/>
      <c r="Z162" s="7"/>
      <c r="AA162" s="7"/>
    </row>
    <row r="163" spans="1:27" ht="27.6">
      <c r="A163" s="8">
        <v>160</v>
      </c>
      <c r="B163" s="8" t="s">
        <v>7629</v>
      </c>
      <c r="C163" s="8"/>
      <c r="D163" s="19" t="str">
        <f t="shared" ref="D163:F163" si="55">D$20</f>
        <v>給湯約30～75℃(手洗い用は約37℃)</v>
      </c>
      <c r="E163" s="26" t="str">
        <f t="shared" si="55"/>
        <v>Hot water supply approx. 30 - 37degree C (approx. 37degree C for hand wash)</v>
      </c>
      <c r="F163" s="26" t="str">
        <f t="shared" si="55"/>
        <v>Cấp nước nóng khoảng 30 -75 ° C (khoảng 37 ° C để rửa tay)</v>
      </c>
      <c r="G163" s="8"/>
      <c r="H163" s="8"/>
      <c r="I163" s="7"/>
      <c r="J163" s="7"/>
      <c r="K163" s="7"/>
      <c r="L163" s="7"/>
      <c r="M163" s="7"/>
      <c r="N163" s="7"/>
      <c r="O163" s="7"/>
      <c r="P163" s="7"/>
      <c r="Q163" s="7"/>
      <c r="R163" s="7"/>
      <c r="S163" s="7"/>
      <c r="T163" s="7"/>
      <c r="U163" s="7"/>
      <c r="V163" s="7"/>
      <c r="W163" s="7"/>
      <c r="X163" s="7"/>
      <c r="Y163" s="7"/>
      <c r="Z163" s="7"/>
      <c r="AA163" s="7"/>
    </row>
    <row r="164" spans="1:27" ht="14.4">
      <c r="A164" s="8">
        <v>161</v>
      </c>
      <c r="B164" s="8" t="s">
        <v>7629</v>
      </c>
      <c r="C164" s="8"/>
      <c r="D164" s="19" t="str">
        <f t="shared" ref="D164:F164" si="56">D$24</f>
        <v>平面図</v>
      </c>
      <c r="E164" s="26" t="str">
        <f t="shared" si="56"/>
        <v>Floor drawing</v>
      </c>
      <c r="F164" s="26" t="str">
        <f t="shared" si="56"/>
        <v>Bản vẽ mặt bằng</v>
      </c>
      <c r="G164" s="8"/>
      <c r="H164" s="8"/>
      <c r="I164" s="7"/>
      <c r="J164" s="7"/>
      <c r="K164" s="7"/>
      <c r="L164" s="7"/>
      <c r="M164" s="7"/>
      <c r="N164" s="7"/>
      <c r="O164" s="7"/>
      <c r="P164" s="7"/>
      <c r="Q164" s="7"/>
      <c r="R164" s="7"/>
      <c r="S164" s="7"/>
      <c r="T164" s="7"/>
      <c r="U164" s="7"/>
      <c r="V164" s="7"/>
      <c r="W164" s="7"/>
      <c r="X164" s="7"/>
      <c r="Y164" s="7"/>
      <c r="Z164" s="7"/>
      <c r="AA164" s="7"/>
    </row>
    <row r="165" spans="1:27" ht="27.6">
      <c r="A165" s="8">
        <v>162</v>
      </c>
      <c r="B165" s="8" t="s">
        <v>7629</v>
      </c>
      <c r="C165" s="8"/>
      <c r="D165" s="19" t="str">
        <f t="shared" ref="D165:F165" si="57">D$20</f>
        <v>給湯約30～75℃(手洗い用は約37℃)</v>
      </c>
      <c r="E165" s="26" t="str">
        <f t="shared" si="57"/>
        <v>Hot water supply approx. 30 - 37degree C (approx. 37degree C for hand wash)</v>
      </c>
      <c r="F165" s="26" t="str">
        <f t="shared" si="57"/>
        <v>Cấp nước nóng khoảng 30 -75 ° C (khoảng 37 ° C để rửa tay)</v>
      </c>
      <c r="G165" s="8"/>
      <c r="H165" s="8"/>
      <c r="I165" s="7"/>
      <c r="J165" s="7"/>
      <c r="K165" s="7"/>
      <c r="L165" s="7"/>
      <c r="M165" s="7"/>
      <c r="N165" s="7"/>
      <c r="O165" s="7"/>
      <c r="P165" s="7"/>
      <c r="Q165" s="7"/>
      <c r="R165" s="7"/>
      <c r="S165" s="7"/>
      <c r="T165" s="7"/>
      <c r="U165" s="7"/>
      <c r="V165" s="7"/>
      <c r="W165" s="7"/>
      <c r="X165" s="7"/>
      <c r="Y165" s="7"/>
      <c r="Z165" s="7"/>
      <c r="AA165" s="7"/>
    </row>
    <row r="166" spans="1:27" ht="14.4">
      <c r="A166" s="8">
        <v>163</v>
      </c>
      <c r="B166" s="8" t="s">
        <v>7629</v>
      </c>
      <c r="C166" s="8"/>
      <c r="D166" s="19" t="str">
        <f t="shared" ref="D166:F166" si="58">D$21</f>
        <v>給水(二次給水)</v>
      </c>
      <c r="E166" s="26" t="str">
        <f t="shared" si="58"/>
        <v>Water supply (secondary)</v>
      </c>
      <c r="F166" s="26" t="str">
        <f t="shared" si="58"/>
        <v>Cấp nước (cấp nước thứ cấp)</v>
      </c>
      <c r="G166" s="8"/>
      <c r="H166" s="8"/>
      <c r="I166" s="7"/>
      <c r="J166" s="7"/>
      <c r="K166" s="7"/>
      <c r="L166" s="7"/>
      <c r="M166" s="7"/>
      <c r="N166" s="7"/>
      <c r="O166" s="7"/>
      <c r="P166" s="7"/>
      <c r="Q166" s="7"/>
      <c r="R166" s="7"/>
      <c r="S166" s="7"/>
      <c r="T166" s="7"/>
      <c r="U166" s="7"/>
      <c r="V166" s="7"/>
      <c r="W166" s="7"/>
      <c r="X166" s="7"/>
      <c r="Y166" s="7"/>
      <c r="Z166" s="7"/>
      <c r="AA166" s="7"/>
    </row>
    <row r="167" spans="1:27" ht="14.4">
      <c r="A167" s="8">
        <v>164</v>
      </c>
      <c r="B167" s="8" t="s">
        <v>7629</v>
      </c>
      <c r="C167" s="8"/>
      <c r="D167" s="19" t="str">
        <f t="shared" ref="D167:F167" si="59">D$23</f>
        <v>コンセント</v>
      </c>
      <c r="E167" s="26" t="str">
        <f t="shared" si="59"/>
        <v>Electric outlet</v>
      </c>
      <c r="F167" s="26" t="str">
        <f t="shared" si="59"/>
        <v>Ổ cắm</v>
      </c>
      <c r="G167" s="8"/>
      <c r="H167" s="8"/>
      <c r="I167" s="7"/>
      <c r="J167" s="7"/>
      <c r="K167" s="7"/>
      <c r="L167" s="7"/>
      <c r="M167" s="7"/>
      <c r="N167" s="7"/>
      <c r="O167" s="7"/>
      <c r="P167" s="7"/>
      <c r="Q167" s="7"/>
      <c r="R167" s="7"/>
      <c r="S167" s="7"/>
      <c r="T167" s="7"/>
      <c r="U167" s="7"/>
      <c r="V167" s="7"/>
      <c r="W167" s="7"/>
      <c r="X167" s="7"/>
      <c r="Y167" s="7"/>
      <c r="Z167" s="7"/>
      <c r="AA167" s="7"/>
    </row>
    <row r="168" spans="1:27" ht="14.4">
      <c r="A168" s="8">
        <v>165</v>
      </c>
      <c r="B168" s="8" t="s">
        <v>7629</v>
      </c>
      <c r="C168" s="8"/>
      <c r="D168" s="19" t="str">
        <f t="shared" ref="D168:F168" si="60">D$25</f>
        <v>止水栓</v>
      </c>
      <c r="E168" s="26" t="str">
        <f t="shared" si="60"/>
        <v>Stop valve</v>
      </c>
      <c r="F168" s="26" t="str">
        <f t="shared" si="60"/>
        <v>Van khóa</v>
      </c>
      <c r="G168" s="8"/>
      <c r="H168" s="8"/>
      <c r="I168" s="7"/>
      <c r="J168" s="7"/>
      <c r="K168" s="7"/>
      <c r="L168" s="7"/>
      <c r="M168" s="7"/>
      <c r="N168" s="7"/>
      <c r="O168" s="7"/>
      <c r="P168" s="7"/>
      <c r="Q168" s="7"/>
      <c r="R168" s="7"/>
      <c r="S168" s="7"/>
      <c r="T168" s="7"/>
      <c r="U168" s="7"/>
      <c r="V168" s="7"/>
      <c r="W168" s="7"/>
      <c r="X168" s="7"/>
      <c r="Y168" s="7"/>
      <c r="Z168" s="7"/>
      <c r="AA168" s="7"/>
    </row>
    <row r="169" spans="1:27" ht="14.4">
      <c r="A169" s="8">
        <v>166</v>
      </c>
      <c r="B169" s="8" t="s">
        <v>7629</v>
      </c>
      <c r="C169" s="8"/>
      <c r="D169" s="19" t="str">
        <f t="shared" ref="D169:F169" si="61">D$30</f>
        <v>逃しホース</v>
      </c>
      <c r="E169" s="26" t="str">
        <f t="shared" si="61"/>
        <v>Relief hosepipe</v>
      </c>
      <c r="F169" s="26" t="str">
        <f t="shared" si="61"/>
        <v>Ống nhựa mềm</v>
      </c>
      <c r="G169" s="8"/>
      <c r="H169" s="8"/>
      <c r="I169" s="7"/>
      <c r="J169" s="7"/>
      <c r="K169" s="7"/>
      <c r="L169" s="7"/>
      <c r="M169" s="7"/>
      <c r="N169" s="7"/>
      <c r="O169" s="7"/>
      <c r="P169" s="7"/>
      <c r="Q169" s="7"/>
      <c r="R169" s="7"/>
      <c r="S169" s="7"/>
      <c r="T169" s="7"/>
      <c r="U169" s="7"/>
      <c r="V169" s="7"/>
      <c r="W169" s="7"/>
      <c r="X169" s="7"/>
      <c r="Y169" s="7"/>
      <c r="Z169" s="7"/>
      <c r="AA169" s="7"/>
    </row>
    <row r="170" spans="1:27" ht="14.4">
      <c r="A170" s="8">
        <v>167</v>
      </c>
      <c r="B170" s="8" t="s">
        <v>7629</v>
      </c>
      <c r="C170" s="8"/>
      <c r="D170" s="19" t="str">
        <f t="shared" ref="D170:F170" si="62">D$31</f>
        <v>ブローキャッチャー</v>
      </c>
      <c r="E170" s="26" t="str">
        <f t="shared" si="62"/>
        <v>Blow catcher</v>
      </c>
      <c r="F170" s="26" t="str">
        <f t="shared" si="62"/>
        <v>Blow catcher (tên thiết bị xả nước)</v>
      </c>
      <c r="G170" s="8"/>
      <c r="H170" s="8"/>
      <c r="I170" s="7"/>
      <c r="J170" s="7"/>
      <c r="K170" s="7"/>
      <c r="L170" s="7"/>
      <c r="M170" s="7"/>
      <c r="N170" s="7"/>
      <c r="O170" s="7"/>
      <c r="P170" s="7"/>
      <c r="Q170" s="7"/>
      <c r="R170" s="7"/>
      <c r="S170" s="7"/>
      <c r="T170" s="7"/>
      <c r="U170" s="7"/>
      <c r="V170" s="7"/>
      <c r="W170" s="7"/>
      <c r="X170" s="7"/>
      <c r="Y170" s="7"/>
      <c r="Z170" s="7"/>
      <c r="AA170" s="7"/>
    </row>
    <row r="171" spans="1:27" ht="27.6">
      <c r="A171" s="8">
        <v>168</v>
      </c>
      <c r="B171" s="8" t="s">
        <v>7629</v>
      </c>
      <c r="C171" s="8"/>
      <c r="D171" s="19" t="str">
        <f t="shared" ref="D171:F171" si="63">D$29</f>
        <v>日本イトミック製ESNシリーズ12Lタイプ出水両取り出し</v>
      </c>
      <c r="E171" s="26" t="str">
        <f t="shared" si="63"/>
        <v>ESN series made by NIHON ITOMIC CO.,LTD., 12litters type, both right and left side hot water supply type</v>
      </c>
      <c r="F171" s="26" t="str">
        <f t="shared" si="63"/>
        <v>Dòng ESN loại 12L do Itomic Nhật Bản sản xuất,loại cung cấp nước nóng hai bên.</v>
      </c>
      <c r="G171" s="8"/>
      <c r="H171" s="8"/>
      <c r="I171" s="7"/>
      <c r="J171" s="7"/>
      <c r="K171" s="7"/>
      <c r="L171" s="7"/>
      <c r="M171" s="7"/>
      <c r="N171" s="7"/>
      <c r="O171" s="7"/>
      <c r="P171" s="7"/>
      <c r="Q171" s="7"/>
      <c r="R171" s="7"/>
      <c r="S171" s="7"/>
      <c r="T171" s="7"/>
      <c r="U171" s="7"/>
      <c r="V171" s="7"/>
      <c r="W171" s="7"/>
      <c r="X171" s="7"/>
      <c r="Y171" s="7"/>
      <c r="Z171" s="7"/>
      <c r="AA171" s="7"/>
    </row>
    <row r="172" spans="1:27" ht="14.4">
      <c r="A172" s="8">
        <v>169</v>
      </c>
      <c r="B172" s="8" t="s">
        <v>7629</v>
      </c>
      <c r="C172" s="8"/>
      <c r="D172" s="19" t="str">
        <f t="shared" ref="D172:F172" si="64">D$22</f>
        <v>給水(一次給水)</v>
      </c>
      <c r="E172" s="26" t="str">
        <f t="shared" si="64"/>
        <v>Water supply (primary)</v>
      </c>
      <c r="F172" s="26" t="str">
        <f t="shared" si="64"/>
        <v>Cấp nước (cấp nước sơ cấp)</v>
      </c>
      <c r="G172" s="8"/>
      <c r="H172" s="8"/>
      <c r="I172" s="7"/>
      <c r="J172" s="7"/>
      <c r="K172" s="7"/>
      <c r="L172" s="7"/>
      <c r="M172" s="7"/>
      <c r="N172" s="7"/>
      <c r="O172" s="7"/>
      <c r="P172" s="7"/>
      <c r="Q172" s="7"/>
      <c r="R172" s="7"/>
      <c r="S172" s="7"/>
      <c r="T172" s="7"/>
      <c r="U172" s="7"/>
      <c r="V172" s="7"/>
      <c r="W172" s="7"/>
      <c r="X172" s="7"/>
      <c r="Y172" s="7"/>
      <c r="Z172" s="7"/>
      <c r="AA172" s="7"/>
    </row>
    <row r="173" spans="1:27" ht="14.4">
      <c r="A173" s="8">
        <v>170</v>
      </c>
      <c r="B173" s="8" t="s">
        <v>7629</v>
      </c>
      <c r="C173" s="8"/>
      <c r="D173" s="19" t="str">
        <f t="shared" ref="D173:F173" si="65">D$32</f>
        <v>正面断面図</v>
      </c>
      <c r="E173" s="26" t="str">
        <f t="shared" si="65"/>
        <v>Front sectional drawing</v>
      </c>
      <c r="F173" s="26" t="str">
        <f t="shared" si="65"/>
        <v>Mặt cắt phía trước</v>
      </c>
      <c r="G173" s="8"/>
      <c r="H173" s="8"/>
      <c r="I173" s="7"/>
      <c r="J173" s="7"/>
      <c r="K173" s="7"/>
      <c r="L173" s="7"/>
      <c r="M173" s="7"/>
      <c r="N173" s="7"/>
      <c r="O173" s="7"/>
      <c r="P173" s="7"/>
      <c r="Q173" s="7"/>
      <c r="R173" s="7"/>
      <c r="S173" s="7"/>
      <c r="T173" s="7"/>
      <c r="U173" s="7"/>
      <c r="V173" s="7"/>
      <c r="W173" s="7"/>
      <c r="X173" s="7"/>
      <c r="Y173" s="7"/>
      <c r="Z173" s="7"/>
      <c r="AA173" s="7"/>
    </row>
    <row r="174" spans="1:27" ht="27.6">
      <c r="A174" s="8">
        <v>171</v>
      </c>
      <c r="B174" s="8" t="s">
        <v>7629</v>
      </c>
      <c r="C174" s="8">
        <v>219</v>
      </c>
      <c r="D174" s="19" t="str">
        <f t="shared" ref="D174:F174" si="66">D$33</f>
        <v>幕板の有無及び位置の確認</v>
      </c>
      <c r="E174" s="26" t="str">
        <f t="shared" si="66"/>
        <v>Confirmation of whether curtain plate exists or not and its location</v>
      </c>
      <c r="F174" s="26" t="str">
        <f t="shared" si="66"/>
        <v>Xác nhận sự có mặt và vị trí của tấm rèm</v>
      </c>
      <c r="G174" s="8"/>
      <c r="H174" s="8"/>
      <c r="I174" s="7"/>
      <c r="J174" s="7"/>
      <c r="K174" s="7"/>
      <c r="L174" s="7"/>
      <c r="M174" s="7"/>
      <c r="N174" s="7"/>
      <c r="O174" s="7"/>
      <c r="P174" s="7"/>
      <c r="Q174" s="7"/>
      <c r="R174" s="7"/>
      <c r="S174" s="7"/>
      <c r="T174" s="7"/>
      <c r="U174" s="7"/>
      <c r="V174" s="7"/>
      <c r="W174" s="7"/>
      <c r="X174" s="7"/>
      <c r="Y174" s="7"/>
      <c r="Z174" s="7"/>
      <c r="AA174" s="7"/>
    </row>
    <row r="175" spans="1:27" ht="14.4">
      <c r="A175" s="8">
        <v>172</v>
      </c>
      <c r="B175" s="8" t="s">
        <v>7629</v>
      </c>
      <c r="C175" s="8"/>
      <c r="D175" s="19" t="str">
        <f t="shared" ref="D175:F175" si="67">D$25</f>
        <v>止水栓</v>
      </c>
      <c r="E175" s="26" t="str">
        <f t="shared" si="67"/>
        <v>Stop valve</v>
      </c>
      <c r="F175" s="26" t="str">
        <f t="shared" si="67"/>
        <v>Van khóa</v>
      </c>
      <c r="G175" s="8"/>
      <c r="H175" s="8"/>
      <c r="I175" s="7"/>
      <c r="J175" s="7"/>
      <c r="K175" s="7"/>
      <c r="L175" s="7"/>
      <c r="M175" s="7"/>
      <c r="N175" s="7"/>
      <c r="O175" s="7"/>
      <c r="P175" s="7"/>
      <c r="Q175" s="7"/>
      <c r="R175" s="7"/>
      <c r="S175" s="7"/>
      <c r="T175" s="7"/>
      <c r="U175" s="7"/>
      <c r="V175" s="7"/>
      <c r="W175" s="7"/>
      <c r="X175" s="7"/>
      <c r="Y175" s="7"/>
      <c r="Z175" s="7"/>
      <c r="AA175" s="7"/>
    </row>
    <row r="176" spans="1:27" ht="14.4">
      <c r="A176" s="8">
        <v>173</v>
      </c>
      <c r="B176" s="8" t="s">
        <v>7629</v>
      </c>
      <c r="C176" s="8"/>
      <c r="D176" s="19" t="str">
        <f t="shared" ref="D176:F176" si="68">D$22</f>
        <v>給水(一次給水)</v>
      </c>
      <c r="E176" s="26" t="str">
        <f t="shared" si="68"/>
        <v>Water supply (primary)</v>
      </c>
      <c r="F176" s="26" t="str">
        <f t="shared" si="68"/>
        <v>Cấp nước (cấp nước sơ cấp)</v>
      </c>
      <c r="G176" s="8"/>
      <c r="H176" s="8"/>
      <c r="I176" s="7"/>
      <c r="J176" s="7"/>
      <c r="K176" s="7"/>
      <c r="L176" s="7"/>
      <c r="M176" s="7"/>
      <c r="N176" s="7"/>
      <c r="O176" s="7"/>
      <c r="P176" s="7"/>
      <c r="Q176" s="7"/>
      <c r="R176" s="7"/>
      <c r="S176" s="7"/>
      <c r="T176" s="7"/>
      <c r="U176" s="7"/>
      <c r="V176" s="7"/>
      <c r="W176" s="7"/>
      <c r="X176" s="7"/>
      <c r="Y176" s="7"/>
      <c r="Z176" s="7"/>
      <c r="AA176" s="7"/>
    </row>
    <row r="177" spans="1:27" ht="14.4">
      <c r="A177" s="8">
        <v>174</v>
      </c>
      <c r="B177" s="8" t="s">
        <v>7629</v>
      </c>
      <c r="C177" s="8"/>
      <c r="D177" s="19" t="str">
        <f t="shared" ref="D177:F177" si="69">D$23</f>
        <v>コンセント</v>
      </c>
      <c r="E177" s="26" t="str">
        <f t="shared" si="69"/>
        <v>Electric outlet</v>
      </c>
      <c r="F177" s="26" t="str">
        <f t="shared" si="69"/>
        <v>Ổ cắm</v>
      </c>
      <c r="G177" s="8"/>
      <c r="H177" s="8"/>
      <c r="I177" s="7"/>
      <c r="J177" s="7"/>
      <c r="K177" s="7"/>
      <c r="L177" s="7"/>
      <c r="M177" s="7"/>
      <c r="N177" s="7"/>
      <c r="O177" s="7"/>
      <c r="P177" s="7"/>
      <c r="Q177" s="7"/>
      <c r="R177" s="7"/>
      <c r="S177" s="7"/>
      <c r="T177" s="7"/>
      <c r="U177" s="7"/>
      <c r="V177" s="7"/>
      <c r="W177" s="7"/>
      <c r="X177" s="7"/>
      <c r="Y177" s="7"/>
      <c r="Z177" s="7"/>
      <c r="AA177" s="7"/>
    </row>
    <row r="178" spans="1:27" ht="14.4">
      <c r="A178" s="8">
        <v>175</v>
      </c>
      <c r="B178" s="8" t="s">
        <v>7629</v>
      </c>
      <c r="C178" s="8"/>
      <c r="D178" s="19" t="str">
        <f t="shared" ref="D178:F178" si="70">D$30</f>
        <v>逃しホース</v>
      </c>
      <c r="E178" s="26" t="str">
        <f t="shared" si="70"/>
        <v>Relief hosepipe</v>
      </c>
      <c r="F178" s="26" t="str">
        <f t="shared" si="70"/>
        <v>Ống nhựa mềm</v>
      </c>
      <c r="G178" s="8"/>
      <c r="H178" s="8"/>
      <c r="I178" s="7"/>
      <c r="J178" s="7"/>
      <c r="K178" s="7"/>
      <c r="L178" s="7"/>
      <c r="M178" s="7"/>
      <c r="N178" s="7"/>
      <c r="O178" s="7"/>
      <c r="P178" s="7"/>
      <c r="Q178" s="7"/>
      <c r="R178" s="7"/>
      <c r="S178" s="7"/>
      <c r="T178" s="7"/>
      <c r="U178" s="7"/>
      <c r="V178" s="7"/>
      <c r="W178" s="7"/>
      <c r="X178" s="7"/>
      <c r="Y178" s="7"/>
      <c r="Z178" s="7"/>
      <c r="AA178" s="7"/>
    </row>
    <row r="179" spans="1:27" ht="14.4">
      <c r="A179" s="8">
        <v>176</v>
      </c>
      <c r="B179" s="8" t="s">
        <v>7629</v>
      </c>
      <c r="C179" s="8"/>
      <c r="D179" s="19" t="str">
        <f t="shared" ref="D179:F179" si="71">D$31</f>
        <v>ブローキャッチャー</v>
      </c>
      <c r="E179" s="26" t="str">
        <f t="shared" si="71"/>
        <v>Blow catcher</v>
      </c>
      <c r="F179" s="26" t="str">
        <f t="shared" si="71"/>
        <v>Blow catcher (tên thiết bị xả nước)</v>
      </c>
      <c r="G179" s="8"/>
      <c r="H179" s="8"/>
      <c r="I179" s="7"/>
      <c r="J179" s="7"/>
      <c r="K179" s="7"/>
      <c r="L179" s="7"/>
      <c r="M179" s="7"/>
      <c r="N179" s="7"/>
      <c r="O179" s="7"/>
      <c r="P179" s="7"/>
      <c r="Q179" s="7"/>
      <c r="R179" s="7"/>
      <c r="S179" s="7"/>
      <c r="T179" s="7"/>
      <c r="U179" s="7"/>
      <c r="V179" s="7"/>
      <c r="W179" s="7"/>
      <c r="X179" s="7"/>
      <c r="Y179" s="7"/>
      <c r="Z179" s="7"/>
      <c r="AA179" s="7"/>
    </row>
    <row r="180" spans="1:27" ht="14.4">
      <c r="A180" s="8">
        <v>177</v>
      </c>
      <c r="B180" s="8" t="s">
        <v>7629</v>
      </c>
      <c r="C180" s="8"/>
      <c r="D180" s="19" t="str">
        <f t="shared" ref="D180:F180" si="72">D$39</f>
        <v>右側断面図</v>
      </c>
      <c r="E180" s="26" t="str">
        <f t="shared" si="72"/>
        <v>Right side sectional drawing</v>
      </c>
      <c r="F180" s="26" t="str">
        <f t="shared" si="72"/>
        <v>Bản vẽ mặt cắt bên phải</v>
      </c>
      <c r="G180" s="8"/>
      <c r="H180" s="8"/>
      <c r="I180" s="7"/>
      <c r="J180" s="7"/>
      <c r="K180" s="7"/>
      <c r="L180" s="7"/>
      <c r="M180" s="7"/>
      <c r="N180" s="7"/>
      <c r="O180" s="7"/>
      <c r="P180" s="7"/>
      <c r="Q180" s="7"/>
      <c r="R180" s="7"/>
      <c r="S180" s="7"/>
      <c r="T180" s="7"/>
      <c r="U180" s="7"/>
      <c r="V180" s="7"/>
      <c r="W180" s="7"/>
      <c r="X180" s="7"/>
      <c r="Y180" s="7"/>
      <c r="Z180" s="7"/>
      <c r="AA180" s="7"/>
    </row>
    <row r="181" spans="1:27" ht="27.6">
      <c r="A181" s="8">
        <v>178</v>
      </c>
      <c r="B181" s="8" t="s">
        <v>7629</v>
      </c>
      <c r="C181" s="8">
        <v>220</v>
      </c>
      <c r="D181" s="19" t="str">
        <f>目次!D$94</f>
        <v>14.電気湯沸器廻り詳細図</v>
      </c>
      <c r="E181" s="26" t="str">
        <f>目次!E$94</f>
        <v>14. Detail drawing around electric hot water heater</v>
      </c>
      <c r="F181" s="26" t="str">
        <f>目次!F$94</f>
        <v xml:space="preserve">14. Bản vẽ chi tiết xung quanh máy nước nóng bằng điện </v>
      </c>
      <c r="G181" s="8"/>
      <c r="H181" s="8"/>
      <c r="I181" s="7"/>
      <c r="J181" s="7"/>
      <c r="K181" s="7"/>
      <c r="L181" s="7"/>
      <c r="M181" s="7"/>
      <c r="N181" s="7"/>
      <c r="O181" s="7"/>
      <c r="P181" s="7"/>
      <c r="Q181" s="7"/>
      <c r="R181" s="7"/>
      <c r="S181" s="7"/>
      <c r="T181" s="7"/>
      <c r="U181" s="7"/>
      <c r="V181" s="7"/>
      <c r="W181" s="7"/>
      <c r="X181" s="7"/>
      <c r="Y181" s="7"/>
      <c r="Z181" s="7"/>
      <c r="AA181" s="7"/>
    </row>
    <row r="182" spans="1:27" ht="27.6">
      <c r="A182" s="8">
        <v>179</v>
      </c>
      <c r="B182" s="8" t="s">
        <v>7629</v>
      </c>
      <c r="C182" s="8">
        <v>220</v>
      </c>
      <c r="D182" s="19" t="str">
        <f t="shared" ref="D182:F182" si="73">D$14</f>
        <v>14-2.参考施工図(2)床置きタイプ 洗面器2台</v>
      </c>
      <c r="E182" s="26" t="str">
        <f t="shared" si="73"/>
        <v>14-2. Referable workshop drawing (2) floor mounted type, 2 wash basin</v>
      </c>
      <c r="F182" s="26" t="str">
        <f t="shared" si="73"/>
        <v>14-2.Bản vẽ thi công tham khảo (2) Chậu rửa loại đặt sàn 2 chiếc</v>
      </c>
      <c r="G182" s="8"/>
      <c r="H182" s="8"/>
      <c r="I182" s="7"/>
      <c r="J182" s="7"/>
      <c r="K182" s="7"/>
      <c r="L182" s="7"/>
      <c r="M182" s="7"/>
      <c r="N182" s="7"/>
      <c r="O182" s="7"/>
      <c r="P182" s="7"/>
      <c r="Q182" s="7"/>
      <c r="R182" s="7"/>
      <c r="S182" s="7"/>
      <c r="T182" s="7"/>
      <c r="U182" s="7"/>
      <c r="V182" s="7"/>
      <c r="W182" s="7"/>
      <c r="X182" s="7"/>
      <c r="Y182" s="7"/>
      <c r="Z182" s="7"/>
      <c r="AA182" s="7"/>
    </row>
    <row r="183" spans="1:27" ht="14.4">
      <c r="A183" s="8">
        <v>180</v>
      </c>
      <c r="B183" s="8" t="s">
        <v>7629</v>
      </c>
      <c r="C183" s="8"/>
      <c r="D183" s="8" t="s">
        <v>7888</v>
      </c>
      <c r="E183" s="8" t="s">
        <v>7889</v>
      </c>
      <c r="F183" s="34" t="s">
        <v>7890</v>
      </c>
      <c r="G183" s="35"/>
      <c r="H183" s="8"/>
      <c r="I183" s="7"/>
      <c r="J183" s="7"/>
      <c r="K183" s="7"/>
      <c r="L183" s="7"/>
      <c r="M183" s="7"/>
      <c r="N183" s="7"/>
      <c r="O183" s="7"/>
      <c r="P183" s="7"/>
      <c r="Q183" s="7"/>
      <c r="R183" s="7"/>
      <c r="S183" s="7"/>
      <c r="T183" s="7"/>
      <c r="U183" s="7"/>
      <c r="V183" s="7"/>
      <c r="W183" s="7"/>
      <c r="X183" s="7"/>
      <c r="Y183" s="7"/>
      <c r="Z183" s="7"/>
      <c r="AA183" s="7"/>
    </row>
    <row r="184" spans="1:27" ht="14.4">
      <c r="A184" s="8">
        <v>181</v>
      </c>
      <c r="B184" s="8" t="s">
        <v>7629</v>
      </c>
      <c r="C184" s="8"/>
      <c r="D184" s="19" t="str">
        <f t="shared" ref="D184:F184" si="74">D$22</f>
        <v>給水(一次給水)</v>
      </c>
      <c r="E184" s="26" t="str">
        <f t="shared" si="74"/>
        <v>Water supply (primary)</v>
      </c>
      <c r="F184" s="26" t="str">
        <f t="shared" si="74"/>
        <v>Cấp nước (cấp nước sơ cấp)</v>
      </c>
      <c r="G184" s="8"/>
      <c r="H184" s="8"/>
      <c r="I184" s="7"/>
      <c r="J184" s="7"/>
      <c r="K184" s="7"/>
      <c r="L184" s="7"/>
      <c r="M184" s="7"/>
      <c r="N184" s="7"/>
      <c r="O184" s="7"/>
      <c r="P184" s="7"/>
      <c r="Q184" s="7"/>
      <c r="R184" s="7"/>
      <c r="S184" s="7"/>
      <c r="T184" s="7"/>
      <c r="U184" s="7"/>
      <c r="V184" s="7"/>
      <c r="W184" s="7"/>
      <c r="X184" s="7"/>
      <c r="Y184" s="7"/>
      <c r="Z184" s="7"/>
      <c r="AA184" s="7"/>
    </row>
    <row r="185" spans="1:27" ht="14.4">
      <c r="A185" s="8">
        <v>182</v>
      </c>
      <c r="B185" s="8" t="s">
        <v>7629</v>
      </c>
      <c r="C185" s="8"/>
      <c r="D185" s="19" t="str">
        <f t="shared" ref="D185:F185" si="75">D$23</f>
        <v>コンセント</v>
      </c>
      <c r="E185" s="26" t="str">
        <f t="shared" si="75"/>
        <v>Electric outlet</v>
      </c>
      <c r="F185" s="26" t="str">
        <f t="shared" si="75"/>
        <v>Ổ cắm</v>
      </c>
      <c r="G185" s="8"/>
      <c r="H185" s="8"/>
      <c r="I185" s="7"/>
      <c r="J185" s="7"/>
      <c r="K185" s="7"/>
      <c r="L185" s="7"/>
      <c r="M185" s="7"/>
      <c r="N185" s="7"/>
      <c r="O185" s="7"/>
      <c r="P185" s="7"/>
      <c r="Q185" s="7"/>
      <c r="R185" s="7"/>
      <c r="S185" s="7"/>
      <c r="T185" s="7"/>
      <c r="U185" s="7"/>
      <c r="V185" s="7"/>
      <c r="W185" s="7"/>
      <c r="X185" s="7"/>
      <c r="Y185" s="7"/>
      <c r="Z185" s="7"/>
      <c r="AA185" s="7"/>
    </row>
    <row r="186" spans="1:27" ht="27.6">
      <c r="A186" s="8">
        <v>183</v>
      </c>
      <c r="B186" s="8" t="s">
        <v>7629</v>
      </c>
      <c r="C186" s="8"/>
      <c r="D186" s="19" t="str">
        <f t="shared" ref="D186:F186" si="76">D$20</f>
        <v>給湯約30～75℃(手洗い用は約37℃)</v>
      </c>
      <c r="E186" s="26" t="str">
        <f t="shared" si="76"/>
        <v>Hot water supply approx. 30 - 37degree C (approx. 37degree C for hand wash)</v>
      </c>
      <c r="F186" s="26" t="str">
        <f t="shared" si="76"/>
        <v>Cấp nước nóng khoảng 30 -75 ° C (khoảng 37 ° C để rửa tay)</v>
      </c>
      <c r="G186" s="8"/>
      <c r="H186" s="8"/>
      <c r="I186" s="7"/>
      <c r="J186" s="7"/>
      <c r="K186" s="7"/>
      <c r="L186" s="7"/>
      <c r="M186" s="7"/>
      <c r="N186" s="7"/>
      <c r="O186" s="7"/>
      <c r="P186" s="7"/>
      <c r="Q186" s="7"/>
      <c r="R186" s="7"/>
      <c r="S186" s="7"/>
      <c r="T186" s="7"/>
      <c r="U186" s="7"/>
      <c r="V186" s="7"/>
      <c r="W186" s="7"/>
      <c r="X186" s="7"/>
      <c r="Y186" s="7"/>
      <c r="Z186" s="7"/>
      <c r="AA186" s="7"/>
    </row>
    <row r="187" spans="1:27" ht="14.4">
      <c r="A187" s="8">
        <v>184</v>
      </c>
      <c r="B187" s="8" t="s">
        <v>7629</v>
      </c>
      <c r="C187" s="8"/>
      <c r="D187" s="19" t="str">
        <f t="shared" ref="D187:F187" si="77">D$21</f>
        <v>給水(二次給水)</v>
      </c>
      <c r="E187" s="26" t="str">
        <f t="shared" si="77"/>
        <v>Water supply (secondary)</v>
      </c>
      <c r="F187" s="26" t="str">
        <f t="shared" si="77"/>
        <v>Cấp nước (cấp nước thứ cấp)</v>
      </c>
      <c r="G187" s="8"/>
      <c r="H187" s="8"/>
      <c r="I187" s="7"/>
      <c r="J187" s="7"/>
      <c r="K187" s="7"/>
      <c r="L187" s="7"/>
      <c r="M187" s="7"/>
      <c r="N187" s="7"/>
      <c r="O187" s="7"/>
      <c r="P187" s="7"/>
      <c r="Q187" s="7"/>
      <c r="R187" s="7"/>
      <c r="S187" s="7"/>
      <c r="T187" s="7"/>
      <c r="U187" s="7"/>
      <c r="V187" s="7"/>
      <c r="W187" s="7"/>
      <c r="X187" s="7"/>
      <c r="Y187" s="7"/>
      <c r="Z187" s="7"/>
      <c r="AA187" s="7"/>
    </row>
    <row r="188" spans="1:27" ht="14.4">
      <c r="A188" s="8">
        <v>185</v>
      </c>
      <c r="B188" s="8" t="s">
        <v>7629</v>
      </c>
      <c r="C188" s="8"/>
      <c r="D188" s="19" t="str">
        <f t="shared" ref="D188:F188" si="78">D$24</f>
        <v>平面図</v>
      </c>
      <c r="E188" s="26" t="str">
        <f t="shared" si="78"/>
        <v>Floor drawing</v>
      </c>
      <c r="F188" s="26" t="str">
        <f t="shared" si="78"/>
        <v>Bản vẽ mặt bằng</v>
      </c>
      <c r="G188" s="8"/>
      <c r="H188" s="8"/>
      <c r="I188" s="7"/>
      <c r="J188" s="7"/>
      <c r="K188" s="7"/>
      <c r="L188" s="7"/>
      <c r="M188" s="7"/>
      <c r="N188" s="7"/>
      <c r="O188" s="7"/>
      <c r="P188" s="7"/>
      <c r="Q188" s="7"/>
      <c r="R188" s="7"/>
      <c r="S188" s="7"/>
      <c r="T188" s="7"/>
      <c r="U188" s="7"/>
      <c r="V188" s="7"/>
      <c r="W188" s="7"/>
      <c r="X188" s="7"/>
      <c r="Y188" s="7"/>
      <c r="Z188" s="7"/>
      <c r="AA188" s="7"/>
    </row>
    <row r="189" spans="1:27" ht="27.6">
      <c r="A189" s="8">
        <v>186</v>
      </c>
      <c r="B189" s="8" t="s">
        <v>7629</v>
      </c>
      <c r="C189" s="8"/>
      <c r="D189" s="19" t="str">
        <f t="shared" ref="D189:F189" si="79">D$20</f>
        <v>給湯約30～75℃(手洗い用は約37℃)</v>
      </c>
      <c r="E189" s="26" t="str">
        <f t="shared" si="79"/>
        <v>Hot water supply approx. 30 - 37degree C (approx. 37degree C for hand wash)</v>
      </c>
      <c r="F189" s="26" t="str">
        <f t="shared" si="79"/>
        <v>Cấp nước nóng khoảng 30 -75 ° C (khoảng 37 ° C để rửa tay)</v>
      </c>
      <c r="G189" s="8"/>
      <c r="H189" s="8"/>
      <c r="I189" s="7"/>
      <c r="J189" s="7"/>
      <c r="K189" s="7"/>
      <c r="L189" s="7"/>
      <c r="M189" s="7"/>
      <c r="N189" s="7"/>
      <c r="O189" s="7"/>
      <c r="P189" s="7"/>
      <c r="Q189" s="7"/>
      <c r="R189" s="7"/>
      <c r="S189" s="7"/>
      <c r="T189" s="7"/>
      <c r="U189" s="7"/>
      <c r="V189" s="7"/>
      <c r="W189" s="7"/>
      <c r="X189" s="7"/>
      <c r="Y189" s="7"/>
      <c r="Z189" s="7"/>
      <c r="AA189" s="7"/>
    </row>
    <row r="190" spans="1:27" ht="14.4">
      <c r="A190" s="8">
        <v>187</v>
      </c>
      <c r="B190" s="8" t="s">
        <v>7629</v>
      </c>
      <c r="C190" s="8"/>
      <c r="D190" s="19" t="str">
        <f t="shared" ref="D190:F190" si="80">D$25</f>
        <v>止水栓</v>
      </c>
      <c r="E190" s="26" t="str">
        <f t="shared" si="80"/>
        <v>Stop valve</v>
      </c>
      <c r="F190" s="26" t="str">
        <f t="shared" si="80"/>
        <v>Van khóa</v>
      </c>
      <c r="G190" s="8"/>
      <c r="H190" s="8"/>
      <c r="I190" s="7"/>
      <c r="J190" s="7"/>
      <c r="K190" s="7"/>
      <c r="L190" s="7"/>
      <c r="M190" s="7"/>
      <c r="N190" s="7"/>
      <c r="O190" s="7"/>
      <c r="P190" s="7"/>
      <c r="Q190" s="7"/>
      <c r="R190" s="7"/>
      <c r="S190" s="7"/>
      <c r="T190" s="7"/>
      <c r="U190" s="7"/>
      <c r="V190" s="7"/>
      <c r="W190" s="7"/>
      <c r="X190" s="7"/>
      <c r="Y190" s="7"/>
      <c r="Z190" s="7"/>
      <c r="AA190" s="7"/>
    </row>
    <row r="191" spans="1:27" ht="14.4">
      <c r="A191" s="8">
        <v>188</v>
      </c>
      <c r="B191" s="8" t="s">
        <v>7629</v>
      </c>
      <c r="C191" s="8"/>
      <c r="D191" s="19" t="str">
        <f t="shared" ref="D191:F191" si="81">D$21</f>
        <v>給水(二次給水)</v>
      </c>
      <c r="E191" s="26" t="str">
        <f t="shared" si="81"/>
        <v>Water supply (secondary)</v>
      </c>
      <c r="F191" s="26" t="str">
        <f t="shared" si="81"/>
        <v>Cấp nước (cấp nước thứ cấp)</v>
      </c>
      <c r="G191" s="8"/>
      <c r="H191" s="8"/>
      <c r="I191" s="7"/>
      <c r="J191" s="7"/>
      <c r="K191" s="7"/>
      <c r="L191" s="7"/>
      <c r="M191" s="7"/>
      <c r="N191" s="7"/>
      <c r="O191" s="7"/>
      <c r="P191" s="7"/>
      <c r="Q191" s="7"/>
      <c r="R191" s="7"/>
      <c r="S191" s="7"/>
      <c r="T191" s="7"/>
      <c r="U191" s="7"/>
      <c r="V191" s="7"/>
      <c r="W191" s="7"/>
      <c r="X191" s="7"/>
      <c r="Y191" s="7"/>
      <c r="Z191" s="7"/>
      <c r="AA191" s="7"/>
    </row>
    <row r="192" spans="1:27" ht="14.4">
      <c r="A192" s="8">
        <v>189</v>
      </c>
      <c r="B192" s="8" t="s">
        <v>7629</v>
      </c>
      <c r="C192" s="8"/>
      <c r="D192" s="19" t="str">
        <f t="shared" ref="D192:F192" si="82">D$23</f>
        <v>コンセント</v>
      </c>
      <c r="E192" s="26" t="str">
        <f t="shared" si="82"/>
        <v>Electric outlet</v>
      </c>
      <c r="F192" s="26" t="str">
        <f t="shared" si="82"/>
        <v>Ổ cắm</v>
      </c>
      <c r="G192" s="8"/>
      <c r="H192" s="8"/>
      <c r="I192" s="7"/>
      <c r="J192" s="7"/>
      <c r="K192" s="7"/>
      <c r="L192" s="7"/>
      <c r="M192" s="7"/>
      <c r="N192" s="7"/>
      <c r="O192" s="7"/>
      <c r="P192" s="7"/>
      <c r="Q192" s="7"/>
      <c r="R192" s="7"/>
      <c r="S192" s="7"/>
      <c r="T192" s="7"/>
      <c r="U192" s="7"/>
      <c r="V192" s="7"/>
      <c r="W192" s="7"/>
      <c r="X192" s="7"/>
      <c r="Y192" s="7"/>
      <c r="Z192" s="7"/>
      <c r="AA192" s="7"/>
    </row>
    <row r="193" spans="1:27" ht="14.4">
      <c r="A193" s="8">
        <v>190</v>
      </c>
      <c r="B193" s="8" t="s">
        <v>7629</v>
      </c>
      <c r="C193" s="8"/>
      <c r="D193" s="19" t="str">
        <f t="shared" ref="D193:F193" si="83">D$30</f>
        <v>逃しホース</v>
      </c>
      <c r="E193" s="26" t="str">
        <f t="shared" si="83"/>
        <v>Relief hosepipe</v>
      </c>
      <c r="F193" s="26" t="str">
        <f t="shared" si="83"/>
        <v>Ống nhựa mềm</v>
      </c>
      <c r="G193" s="8"/>
      <c r="H193" s="8"/>
      <c r="I193" s="7"/>
      <c r="J193" s="7"/>
      <c r="K193" s="7"/>
      <c r="L193" s="7"/>
      <c r="M193" s="7"/>
      <c r="N193" s="7"/>
      <c r="O193" s="7"/>
      <c r="P193" s="7"/>
      <c r="Q193" s="7"/>
      <c r="R193" s="7"/>
      <c r="S193" s="7"/>
      <c r="T193" s="7"/>
      <c r="U193" s="7"/>
      <c r="V193" s="7"/>
      <c r="W193" s="7"/>
      <c r="X193" s="7"/>
      <c r="Y193" s="7"/>
      <c r="Z193" s="7"/>
      <c r="AA193" s="7"/>
    </row>
    <row r="194" spans="1:27" ht="14.4">
      <c r="A194" s="8">
        <v>191</v>
      </c>
      <c r="B194" s="8" t="s">
        <v>7629</v>
      </c>
      <c r="C194" s="8"/>
      <c r="D194" s="19" t="str">
        <f t="shared" ref="D194:F194" si="84">D$31</f>
        <v>ブローキャッチャー</v>
      </c>
      <c r="E194" s="26" t="str">
        <f t="shared" si="84"/>
        <v>Blow catcher</v>
      </c>
      <c r="F194" s="26" t="str">
        <f t="shared" si="84"/>
        <v>Blow catcher (tên thiết bị xả nước)</v>
      </c>
      <c r="G194" s="8"/>
      <c r="H194" s="8"/>
      <c r="I194" s="7"/>
      <c r="J194" s="7"/>
      <c r="K194" s="7"/>
      <c r="L194" s="7"/>
      <c r="M194" s="7"/>
      <c r="N194" s="7"/>
      <c r="O194" s="7"/>
      <c r="P194" s="7"/>
      <c r="Q194" s="7"/>
      <c r="R194" s="7"/>
      <c r="S194" s="7"/>
      <c r="T194" s="7"/>
      <c r="U194" s="7"/>
      <c r="V194" s="7"/>
      <c r="W194" s="7"/>
      <c r="X194" s="7"/>
      <c r="Y194" s="7"/>
      <c r="Z194" s="7"/>
      <c r="AA194" s="7"/>
    </row>
    <row r="195" spans="1:27" ht="27.6">
      <c r="A195" s="8">
        <v>192</v>
      </c>
      <c r="B195" s="8" t="s">
        <v>7629</v>
      </c>
      <c r="C195" s="8"/>
      <c r="D195" s="19" t="str">
        <f t="shared" ref="D195:F195" si="85">D$29</f>
        <v>日本イトミック製ESNシリーズ12Lタイプ出水両取り出し</v>
      </c>
      <c r="E195" s="26" t="str">
        <f t="shared" si="85"/>
        <v>ESN series made by NIHON ITOMIC CO.,LTD., 12litters type, both right and left side hot water supply type</v>
      </c>
      <c r="F195" s="26" t="str">
        <f t="shared" si="85"/>
        <v>Dòng ESN loại 12L do Itomic Nhật Bản sản xuất,loại cung cấp nước nóng hai bên.</v>
      </c>
      <c r="G195" s="8"/>
      <c r="H195" s="8"/>
      <c r="I195" s="7"/>
      <c r="J195" s="7"/>
      <c r="K195" s="7"/>
      <c r="L195" s="7"/>
      <c r="M195" s="7"/>
      <c r="N195" s="7"/>
      <c r="O195" s="7"/>
      <c r="P195" s="7"/>
      <c r="Q195" s="7"/>
      <c r="R195" s="7"/>
      <c r="S195" s="7"/>
      <c r="T195" s="7"/>
      <c r="U195" s="7"/>
      <c r="V195" s="7"/>
      <c r="W195" s="7"/>
      <c r="X195" s="7"/>
      <c r="Y195" s="7"/>
      <c r="Z195" s="7"/>
      <c r="AA195" s="7"/>
    </row>
    <row r="196" spans="1:27" ht="14.4">
      <c r="A196" s="8">
        <v>193</v>
      </c>
      <c r="B196" s="8" t="s">
        <v>7629</v>
      </c>
      <c r="C196" s="8"/>
      <c r="D196" s="19" t="str">
        <f t="shared" ref="D196:F196" si="86">D$22</f>
        <v>給水(一次給水)</v>
      </c>
      <c r="E196" s="26" t="str">
        <f t="shared" si="86"/>
        <v>Water supply (primary)</v>
      </c>
      <c r="F196" s="26" t="str">
        <f t="shared" si="86"/>
        <v>Cấp nước (cấp nước sơ cấp)</v>
      </c>
      <c r="G196" s="8"/>
      <c r="H196" s="8"/>
      <c r="I196" s="7"/>
      <c r="J196" s="7"/>
      <c r="K196" s="7"/>
      <c r="L196" s="7"/>
      <c r="M196" s="7"/>
      <c r="N196" s="7"/>
      <c r="O196" s="7"/>
      <c r="P196" s="7"/>
      <c r="Q196" s="7"/>
      <c r="R196" s="7"/>
      <c r="S196" s="7"/>
      <c r="T196" s="7"/>
      <c r="U196" s="7"/>
      <c r="V196" s="7"/>
      <c r="W196" s="7"/>
      <c r="X196" s="7"/>
      <c r="Y196" s="7"/>
      <c r="Z196" s="7"/>
      <c r="AA196" s="7"/>
    </row>
    <row r="197" spans="1:27" ht="14.4">
      <c r="A197" s="8">
        <v>194</v>
      </c>
      <c r="B197" s="8" t="s">
        <v>7629</v>
      </c>
      <c r="C197" s="8"/>
      <c r="D197" s="19" t="str">
        <f t="shared" ref="D197:F197" si="87">D$32</f>
        <v>正面断面図</v>
      </c>
      <c r="E197" s="26" t="str">
        <f t="shared" si="87"/>
        <v>Front sectional drawing</v>
      </c>
      <c r="F197" s="26" t="str">
        <f t="shared" si="87"/>
        <v>Mặt cắt phía trước</v>
      </c>
      <c r="G197" s="8"/>
      <c r="H197" s="8"/>
      <c r="I197" s="7"/>
      <c r="J197" s="7"/>
      <c r="K197" s="7"/>
      <c r="L197" s="7"/>
      <c r="M197" s="7"/>
      <c r="N197" s="7"/>
      <c r="O197" s="7"/>
      <c r="P197" s="7"/>
      <c r="Q197" s="7"/>
      <c r="R197" s="7"/>
      <c r="S197" s="7"/>
      <c r="T197" s="7"/>
      <c r="U197" s="7"/>
      <c r="V197" s="7"/>
      <c r="W197" s="7"/>
      <c r="X197" s="7"/>
      <c r="Y197" s="7"/>
      <c r="Z197" s="7"/>
      <c r="AA197" s="7"/>
    </row>
    <row r="198" spans="1:27" ht="27.6">
      <c r="A198" s="8">
        <v>195</v>
      </c>
      <c r="B198" s="8" t="s">
        <v>7629</v>
      </c>
      <c r="C198" s="8">
        <v>221</v>
      </c>
      <c r="D198" s="19" t="str">
        <f t="shared" ref="D198:F198" si="88">D$33</f>
        <v>幕板の有無及び位置の確認</v>
      </c>
      <c r="E198" s="26" t="str">
        <f t="shared" si="88"/>
        <v>Confirmation of whether curtain plate exists or not and its location</v>
      </c>
      <c r="F198" s="26" t="str">
        <f t="shared" si="88"/>
        <v>Xác nhận sự có mặt và vị trí của tấm rèm</v>
      </c>
      <c r="G198" s="8"/>
      <c r="H198" s="8"/>
      <c r="I198" s="7"/>
      <c r="J198" s="7"/>
      <c r="K198" s="7"/>
      <c r="L198" s="7"/>
      <c r="M198" s="7"/>
      <c r="N198" s="7"/>
      <c r="O198" s="7"/>
      <c r="P198" s="7"/>
      <c r="Q198" s="7"/>
      <c r="R198" s="7"/>
      <c r="S198" s="7"/>
      <c r="T198" s="7"/>
      <c r="U198" s="7"/>
      <c r="V198" s="7"/>
      <c r="W198" s="7"/>
      <c r="X198" s="7"/>
      <c r="Y198" s="7"/>
      <c r="Z198" s="7"/>
      <c r="AA198" s="7"/>
    </row>
    <row r="199" spans="1:27" ht="14.4">
      <c r="A199" s="8">
        <v>196</v>
      </c>
      <c r="B199" s="8" t="s">
        <v>7629</v>
      </c>
      <c r="C199" s="8"/>
      <c r="D199" s="19" t="str">
        <f t="shared" ref="D199:F199" si="89">D$25</f>
        <v>止水栓</v>
      </c>
      <c r="E199" s="26" t="str">
        <f t="shared" si="89"/>
        <v>Stop valve</v>
      </c>
      <c r="F199" s="26" t="str">
        <f t="shared" si="89"/>
        <v>Van khóa</v>
      </c>
      <c r="G199" s="8"/>
      <c r="H199" s="8"/>
      <c r="I199" s="7"/>
      <c r="J199" s="7"/>
      <c r="K199" s="7"/>
      <c r="L199" s="7"/>
      <c r="M199" s="7"/>
      <c r="N199" s="7"/>
      <c r="O199" s="7"/>
      <c r="P199" s="7"/>
      <c r="Q199" s="7"/>
      <c r="R199" s="7"/>
      <c r="S199" s="7"/>
      <c r="T199" s="7"/>
      <c r="U199" s="7"/>
      <c r="V199" s="7"/>
      <c r="W199" s="7"/>
      <c r="X199" s="7"/>
      <c r="Y199" s="7"/>
      <c r="Z199" s="7"/>
      <c r="AA199" s="7"/>
    </row>
    <row r="200" spans="1:27" ht="14.4">
      <c r="A200" s="8">
        <v>197</v>
      </c>
      <c r="B200" s="8" t="s">
        <v>7629</v>
      </c>
      <c r="C200" s="8"/>
      <c r="D200" s="19" t="str">
        <f t="shared" ref="D200:F200" si="90">D$22</f>
        <v>給水(一次給水)</v>
      </c>
      <c r="E200" s="26" t="str">
        <f t="shared" si="90"/>
        <v>Water supply (primary)</v>
      </c>
      <c r="F200" s="26" t="str">
        <f t="shared" si="90"/>
        <v>Cấp nước (cấp nước sơ cấp)</v>
      </c>
      <c r="G200" s="8"/>
      <c r="H200" s="8"/>
      <c r="I200" s="7"/>
      <c r="J200" s="7"/>
      <c r="K200" s="7"/>
      <c r="L200" s="7"/>
      <c r="M200" s="7"/>
      <c r="N200" s="7"/>
      <c r="O200" s="7"/>
      <c r="P200" s="7"/>
      <c r="Q200" s="7"/>
      <c r="R200" s="7"/>
      <c r="S200" s="7"/>
      <c r="T200" s="7"/>
      <c r="U200" s="7"/>
      <c r="V200" s="7"/>
      <c r="W200" s="7"/>
      <c r="X200" s="7"/>
      <c r="Y200" s="7"/>
      <c r="Z200" s="7"/>
      <c r="AA200" s="7"/>
    </row>
    <row r="201" spans="1:27" ht="14.4">
      <c r="A201" s="8">
        <v>198</v>
      </c>
      <c r="B201" s="8" t="s">
        <v>7629</v>
      </c>
      <c r="C201" s="8"/>
      <c r="D201" s="19" t="str">
        <f t="shared" ref="D201:F201" si="91">D$23</f>
        <v>コンセント</v>
      </c>
      <c r="E201" s="26" t="str">
        <f t="shared" si="91"/>
        <v>Electric outlet</v>
      </c>
      <c r="F201" s="26" t="str">
        <f t="shared" si="91"/>
        <v>Ổ cắm</v>
      </c>
      <c r="G201" s="8"/>
      <c r="H201" s="8"/>
      <c r="I201" s="7"/>
      <c r="J201" s="7"/>
      <c r="K201" s="7"/>
      <c r="L201" s="7"/>
      <c r="M201" s="7"/>
      <c r="N201" s="7"/>
      <c r="O201" s="7"/>
      <c r="P201" s="7"/>
      <c r="Q201" s="7"/>
      <c r="R201" s="7"/>
      <c r="S201" s="7"/>
      <c r="T201" s="7"/>
      <c r="U201" s="7"/>
      <c r="V201" s="7"/>
      <c r="W201" s="7"/>
      <c r="X201" s="7"/>
      <c r="Y201" s="7"/>
      <c r="Z201" s="7"/>
      <c r="AA201" s="7"/>
    </row>
    <row r="202" spans="1:27" ht="14.4">
      <c r="A202" s="8">
        <v>199</v>
      </c>
      <c r="B202" s="8" t="s">
        <v>7629</v>
      </c>
      <c r="C202" s="8"/>
      <c r="D202" s="19" t="str">
        <f t="shared" ref="D202:F202" si="92">D$30</f>
        <v>逃しホース</v>
      </c>
      <c r="E202" s="26" t="str">
        <f t="shared" si="92"/>
        <v>Relief hosepipe</v>
      </c>
      <c r="F202" s="26" t="str">
        <f t="shared" si="92"/>
        <v>Ống nhựa mềm</v>
      </c>
      <c r="G202" s="8"/>
      <c r="H202" s="8"/>
      <c r="I202" s="7"/>
      <c r="J202" s="7"/>
      <c r="K202" s="7"/>
      <c r="L202" s="7"/>
      <c r="M202" s="7"/>
      <c r="N202" s="7"/>
      <c r="O202" s="7"/>
      <c r="P202" s="7"/>
      <c r="Q202" s="7"/>
      <c r="R202" s="7"/>
      <c r="S202" s="7"/>
      <c r="T202" s="7"/>
      <c r="U202" s="7"/>
      <c r="V202" s="7"/>
      <c r="W202" s="7"/>
      <c r="X202" s="7"/>
      <c r="Y202" s="7"/>
      <c r="Z202" s="7"/>
      <c r="AA202" s="7"/>
    </row>
    <row r="203" spans="1:27" ht="14.4">
      <c r="A203" s="8">
        <v>200</v>
      </c>
      <c r="B203" s="8" t="s">
        <v>7629</v>
      </c>
      <c r="C203" s="8"/>
      <c r="D203" s="19" t="str">
        <f t="shared" ref="D203:F203" si="93">D$31</f>
        <v>ブローキャッチャー</v>
      </c>
      <c r="E203" s="26" t="str">
        <f t="shared" si="93"/>
        <v>Blow catcher</v>
      </c>
      <c r="F203" s="26" t="str">
        <f t="shared" si="93"/>
        <v>Blow catcher (tên thiết bị xả nước)</v>
      </c>
      <c r="G203" s="8"/>
      <c r="H203" s="8"/>
      <c r="I203" s="7"/>
      <c r="J203" s="7"/>
      <c r="K203" s="7"/>
      <c r="L203" s="7"/>
      <c r="M203" s="7"/>
      <c r="N203" s="7"/>
      <c r="O203" s="7"/>
      <c r="P203" s="7"/>
      <c r="Q203" s="7"/>
      <c r="R203" s="7"/>
      <c r="S203" s="7"/>
      <c r="T203" s="7"/>
      <c r="U203" s="7"/>
      <c r="V203" s="7"/>
      <c r="W203" s="7"/>
      <c r="X203" s="7"/>
      <c r="Y203" s="7"/>
      <c r="Z203" s="7"/>
      <c r="AA203" s="7"/>
    </row>
    <row r="204" spans="1:27" ht="14.4">
      <c r="A204" s="8">
        <v>201</v>
      </c>
      <c r="B204" s="8" t="s">
        <v>7629</v>
      </c>
      <c r="C204" s="8"/>
      <c r="D204" s="19" t="str">
        <f t="shared" ref="D204:F204" si="94">D$39</f>
        <v>右側断面図</v>
      </c>
      <c r="E204" s="26" t="str">
        <f t="shared" si="94"/>
        <v>Right side sectional drawing</v>
      </c>
      <c r="F204" s="26" t="str">
        <f t="shared" si="94"/>
        <v>Bản vẽ mặt cắt bên phải</v>
      </c>
      <c r="G204" s="8"/>
      <c r="H204" s="8"/>
      <c r="I204" s="7"/>
      <c r="J204" s="7"/>
      <c r="K204" s="7"/>
      <c r="L204" s="7"/>
      <c r="M204" s="7"/>
      <c r="N204" s="7"/>
      <c r="O204" s="7"/>
      <c r="P204" s="7"/>
      <c r="Q204" s="7"/>
      <c r="R204" s="7"/>
      <c r="S204" s="7"/>
      <c r="T204" s="7"/>
      <c r="U204" s="7"/>
      <c r="V204" s="7"/>
      <c r="W204" s="7"/>
      <c r="X204" s="7"/>
      <c r="Y204" s="7"/>
      <c r="Z204" s="7"/>
      <c r="AA204" s="7"/>
    </row>
    <row r="205" spans="1:27" ht="27.6">
      <c r="A205" s="8">
        <v>202</v>
      </c>
      <c r="B205" s="8" t="s">
        <v>7629</v>
      </c>
      <c r="C205" s="8">
        <v>222</v>
      </c>
      <c r="D205" s="19" t="str">
        <f>目次!D$94</f>
        <v>14.電気湯沸器廻り詳細図</v>
      </c>
      <c r="E205" s="26" t="str">
        <f>目次!E$94</f>
        <v>14. Detail drawing around electric hot water heater</v>
      </c>
      <c r="F205" s="26" t="str">
        <f>目次!F$94</f>
        <v xml:space="preserve">14. Bản vẽ chi tiết xung quanh máy nước nóng bằng điện </v>
      </c>
      <c r="G205" s="8"/>
      <c r="H205" s="8"/>
      <c r="I205" s="7"/>
      <c r="J205" s="7"/>
      <c r="K205" s="7"/>
      <c r="L205" s="7"/>
      <c r="M205" s="7"/>
      <c r="N205" s="7"/>
      <c r="O205" s="7"/>
      <c r="P205" s="7"/>
      <c r="Q205" s="7"/>
      <c r="R205" s="7"/>
      <c r="S205" s="7"/>
      <c r="T205" s="7"/>
      <c r="U205" s="7"/>
      <c r="V205" s="7"/>
      <c r="W205" s="7"/>
      <c r="X205" s="7"/>
      <c r="Y205" s="7"/>
      <c r="Z205" s="7"/>
      <c r="AA205" s="7"/>
    </row>
    <row r="206" spans="1:27" ht="27.6">
      <c r="A206" s="8">
        <v>203</v>
      </c>
      <c r="B206" s="8" t="s">
        <v>7629</v>
      </c>
      <c r="C206" s="8">
        <v>222</v>
      </c>
      <c r="D206" s="19" t="str">
        <f t="shared" ref="D206:F206" si="95">D$15</f>
        <v>14-2.参考施工図(3)熱湯口付混合水栓</v>
      </c>
      <c r="E206" s="26" t="str">
        <f t="shared" si="95"/>
        <v>14-2. Referable workshop drawing (3) mixing faucet with boiling water outlet</v>
      </c>
      <c r="F206" s="26" t="str">
        <f t="shared" si="95"/>
        <v>14-2. Bản vẽ thi công tham khảo (3) Vòi trộn gắn đầu ra nước nóng.</v>
      </c>
      <c r="G206" s="120"/>
      <c r="H206" s="120"/>
      <c r="I206" s="7"/>
      <c r="J206" s="7"/>
      <c r="K206" s="7"/>
      <c r="L206" s="7"/>
      <c r="M206" s="7"/>
      <c r="N206" s="7"/>
      <c r="O206" s="7"/>
      <c r="P206" s="7"/>
      <c r="Q206" s="7"/>
      <c r="R206" s="7"/>
      <c r="S206" s="7"/>
      <c r="T206" s="7"/>
      <c r="U206" s="7"/>
      <c r="V206" s="7"/>
      <c r="W206" s="7"/>
      <c r="X206" s="7"/>
      <c r="Y206" s="7"/>
      <c r="Z206" s="7"/>
      <c r="AA206" s="7"/>
    </row>
    <row r="207" spans="1:27" ht="27.6">
      <c r="A207" s="8">
        <v>204</v>
      </c>
      <c r="B207" s="8" t="s">
        <v>7629</v>
      </c>
      <c r="C207" s="8"/>
      <c r="D207" s="8" t="s">
        <v>7891</v>
      </c>
      <c r="E207" s="8" t="s">
        <v>7892</v>
      </c>
      <c r="F207" s="34" t="s">
        <v>17879</v>
      </c>
      <c r="G207" s="35"/>
      <c r="H207" s="8"/>
      <c r="I207" s="7"/>
      <c r="J207" s="7"/>
      <c r="K207" s="7"/>
      <c r="L207" s="7"/>
      <c r="M207" s="7"/>
      <c r="N207" s="7"/>
      <c r="O207" s="7"/>
      <c r="P207" s="7"/>
      <c r="Q207" s="7"/>
      <c r="R207" s="7"/>
      <c r="S207" s="7"/>
      <c r="T207" s="7"/>
      <c r="U207" s="7"/>
      <c r="V207" s="7"/>
      <c r="W207" s="7"/>
      <c r="X207" s="7"/>
      <c r="Y207" s="7"/>
      <c r="Z207" s="7"/>
      <c r="AA207" s="7"/>
    </row>
    <row r="208" spans="1:27" ht="14.4">
      <c r="A208" s="8">
        <v>205</v>
      </c>
      <c r="B208" s="8" t="s">
        <v>7629</v>
      </c>
      <c r="C208" s="8"/>
      <c r="D208" s="19" t="str">
        <f t="shared" ref="D208:F208" si="96">D$86</f>
        <v>電気温水器</v>
      </c>
      <c r="E208" s="26" t="str">
        <f t="shared" si="96"/>
        <v>Hot water heater</v>
      </c>
      <c r="F208" s="26" t="str">
        <f t="shared" si="96"/>
        <v>Bình nóng lạnh dùng điện</v>
      </c>
      <c r="G208" s="8"/>
      <c r="H208" s="8"/>
      <c r="I208" s="7"/>
      <c r="J208" s="7"/>
      <c r="K208" s="7"/>
      <c r="L208" s="7"/>
      <c r="M208" s="7"/>
      <c r="N208" s="7"/>
      <c r="O208" s="7"/>
      <c r="P208" s="7"/>
      <c r="Q208" s="7"/>
      <c r="R208" s="7"/>
      <c r="S208" s="7"/>
      <c r="T208" s="7"/>
      <c r="U208" s="7"/>
      <c r="V208" s="7"/>
      <c r="W208" s="7"/>
      <c r="X208" s="7"/>
      <c r="Y208" s="7"/>
      <c r="Z208" s="7"/>
      <c r="AA208" s="7"/>
    </row>
    <row r="209" spans="1:27" ht="14.4">
      <c r="A209" s="8">
        <v>206</v>
      </c>
      <c r="B209" s="8" t="s">
        <v>7629</v>
      </c>
      <c r="C209" s="8"/>
      <c r="D209" s="19" t="str">
        <f t="shared" ref="D209:F209" si="97">D$87</f>
        <v>熱湯口付混合栓</v>
      </c>
      <c r="E209" s="26" t="str">
        <f t="shared" si="97"/>
        <v>Mixing faucet with boiling water outlet</v>
      </c>
      <c r="F209" s="26" t="str">
        <f t="shared" si="97"/>
        <v>Vòi trộn gắn vòi nước nóng</v>
      </c>
      <c r="G209" s="8"/>
      <c r="H209" s="8"/>
      <c r="I209" s="7"/>
      <c r="J209" s="7"/>
      <c r="K209" s="7"/>
      <c r="L209" s="7"/>
      <c r="M209" s="7"/>
      <c r="N209" s="7"/>
      <c r="O209" s="7"/>
      <c r="P209" s="7"/>
      <c r="Q209" s="7"/>
      <c r="R209" s="7"/>
      <c r="S209" s="7"/>
      <c r="T209" s="7"/>
      <c r="U209" s="7"/>
      <c r="V209" s="7"/>
      <c r="W209" s="7"/>
      <c r="X209" s="7"/>
      <c r="Y209" s="7"/>
      <c r="Z209" s="7"/>
      <c r="AA209" s="7"/>
    </row>
    <row r="210" spans="1:27" ht="14.4">
      <c r="A210" s="8">
        <v>207</v>
      </c>
      <c r="B210" s="8" t="s">
        <v>7629</v>
      </c>
      <c r="C210" s="8"/>
      <c r="D210" s="19" t="str">
        <f t="shared" ref="D210:F210" si="98">D$85</f>
        <v>ウォーターハンマー防止器</v>
      </c>
      <c r="E210" s="26" t="str">
        <f t="shared" si="98"/>
        <v>Water hummer protection device</v>
      </c>
      <c r="F210" s="26" t="str">
        <f t="shared" si="98"/>
        <v>Thiết bị ngăn búa nước</v>
      </c>
      <c r="G210" s="8"/>
      <c r="H210" s="8"/>
      <c r="I210" s="7"/>
      <c r="J210" s="7"/>
      <c r="K210" s="7"/>
      <c r="L210" s="7"/>
      <c r="M210" s="7"/>
      <c r="N210" s="7"/>
      <c r="O210" s="7"/>
      <c r="P210" s="7"/>
      <c r="Q210" s="7"/>
      <c r="R210" s="7"/>
      <c r="S210" s="7"/>
      <c r="T210" s="7"/>
      <c r="U210" s="7"/>
      <c r="V210" s="7"/>
      <c r="W210" s="7"/>
      <c r="X210" s="7"/>
      <c r="Y210" s="7"/>
      <c r="Z210" s="7"/>
      <c r="AA210" s="7"/>
    </row>
    <row r="211" spans="1:27" ht="14.4">
      <c r="A211" s="8">
        <v>208</v>
      </c>
      <c r="B211" s="8" t="s">
        <v>7629</v>
      </c>
      <c r="C211" s="8"/>
      <c r="D211" s="19" t="str">
        <f t="shared" ref="D211:F211" si="99">D$24</f>
        <v>平面図</v>
      </c>
      <c r="E211" s="26" t="str">
        <f t="shared" si="99"/>
        <v>Floor drawing</v>
      </c>
      <c r="F211" s="26" t="str">
        <f t="shared" si="99"/>
        <v>Bản vẽ mặt bằng</v>
      </c>
      <c r="G211" s="8"/>
      <c r="H211" s="8"/>
      <c r="I211" s="7"/>
      <c r="J211" s="7"/>
      <c r="K211" s="7"/>
      <c r="L211" s="7"/>
      <c r="M211" s="7"/>
      <c r="N211" s="7"/>
      <c r="O211" s="7"/>
      <c r="P211" s="7"/>
      <c r="Q211" s="7"/>
      <c r="R211" s="7"/>
      <c r="S211" s="7"/>
      <c r="T211" s="7"/>
      <c r="U211" s="7"/>
      <c r="V211" s="7"/>
      <c r="W211" s="7"/>
      <c r="X211" s="7"/>
      <c r="Y211" s="7"/>
      <c r="Z211" s="7"/>
      <c r="AA211" s="7"/>
    </row>
    <row r="212" spans="1:27" ht="14.4">
      <c r="A212" s="8">
        <v>209</v>
      </c>
      <c r="B212" s="8" t="s">
        <v>7629</v>
      </c>
      <c r="C212" s="8"/>
      <c r="D212" s="19" t="str">
        <f t="shared" ref="D212:F212" si="100">D$86</f>
        <v>電気温水器</v>
      </c>
      <c r="E212" s="26" t="str">
        <f t="shared" si="100"/>
        <v>Hot water heater</v>
      </c>
      <c r="F212" s="26" t="str">
        <f t="shared" si="100"/>
        <v>Bình nóng lạnh dùng điện</v>
      </c>
      <c r="G212" s="8"/>
      <c r="H212" s="8"/>
      <c r="I212" s="7"/>
      <c r="J212" s="7"/>
      <c r="K212" s="7"/>
      <c r="L212" s="7"/>
      <c r="M212" s="7"/>
      <c r="N212" s="7"/>
      <c r="O212" s="7"/>
      <c r="P212" s="7"/>
      <c r="Q212" s="7"/>
      <c r="R212" s="7"/>
      <c r="S212" s="7"/>
      <c r="T212" s="7"/>
      <c r="U212" s="7"/>
      <c r="V212" s="7"/>
      <c r="W212" s="7"/>
      <c r="X212" s="7"/>
      <c r="Y212" s="7"/>
      <c r="Z212" s="7"/>
      <c r="AA212" s="7"/>
    </row>
    <row r="213" spans="1:27" ht="14.4">
      <c r="A213" s="8">
        <v>210</v>
      </c>
      <c r="B213" s="8" t="s">
        <v>7629</v>
      </c>
      <c r="C213" s="8"/>
      <c r="D213" s="19" t="str">
        <f t="shared" ref="D213:F213" si="101">D$97</f>
        <v>水位面</v>
      </c>
      <c r="E213" s="26" t="str">
        <f t="shared" si="101"/>
        <v>Water level</v>
      </c>
      <c r="F213" s="26" t="str">
        <f t="shared" si="101"/>
        <v>Mức nước</v>
      </c>
      <c r="G213" s="8"/>
      <c r="H213" s="8"/>
      <c r="I213" s="7"/>
      <c r="J213" s="7"/>
      <c r="K213" s="7"/>
      <c r="L213" s="7"/>
      <c r="M213" s="7"/>
      <c r="N213" s="7"/>
      <c r="O213" s="7"/>
      <c r="P213" s="7"/>
      <c r="Q213" s="7"/>
      <c r="R213" s="7"/>
      <c r="S213" s="7"/>
      <c r="T213" s="7"/>
      <c r="U213" s="7"/>
      <c r="V213" s="7"/>
      <c r="W213" s="7"/>
      <c r="X213" s="7"/>
      <c r="Y213" s="7"/>
      <c r="Z213" s="7"/>
      <c r="AA213" s="7"/>
    </row>
    <row r="214" spans="1:27" ht="14.4">
      <c r="A214" s="8">
        <v>211</v>
      </c>
      <c r="B214" s="8" t="s">
        <v>7629</v>
      </c>
      <c r="C214" s="8"/>
      <c r="D214" s="19" t="str">
        <f t="shared" ref="D214:F214" si="102">D$87</f>
        <v>熱湯口付混合栓</v>
      </c>
      <c r="E214" s="26" t="str">
        <f t="shared" si="102"/>
        <v>Mixing faucet with boiling water outlet</v>
      </c>
      <c r="F214" s="26" t="str">
        <f t="shared" si="102"/>
        <v>Vòi trộn gắn vòi nước nóng</v>
      </c>
      <c r="G214" s="8"/>
      <c r="H214" s="8"/>
      <c r="I214" s="7"/>
      <c r="J214" s="7"/>
      <c r="K214" s="7"/>
      <c r="L214" s="7"/>
      <c r="M214" s="7"/>
      <c r="N214" s="7"/>
      <c r="O214" s="7"/>
      <c r="P214" s="7"/>
      <c r="Q214" s="7"/>
      <c r="R214" s="7"/>
      <c r="S214" s="7"/>
      <c r="T214" s="7"/>
      <c r="U214" s="7"/>
      <c r="V214" s="7"/>
      <c r="W214" s="7"/>
      <c r="X214" s="7"/>
      <c r="Y214" s="7"/>
      <c r="Z214" s="7"/>
      <c r="AA214" s="7"/>
    </row>
    <row r="215" spans="1:27" ht="14.4">
      <c r="A215" s="8">
        <v>212</v>
      </c>
      <c r="B215" s="8" t="s">
        <v>7629</v>
      </c>
      <c r="C215" s="8"/>
      <c r="D215" s="19" t="str">
        <f t="shared" ref="D215:F215" si="103">D$100</f>
        <v>オーバーフロー金具</v>
      </c>
      <c r="E215" s="26" t="str">
        <f t="shared" si="103"/>
        <v>Overflow device</v>
      </c>
      <c r="F215" s="26" t="str">
        <f t="shared" si="103"/>
        <v>Thiết bị chống tràn bằng kim loại</v>
      </c>
      <c r="G215" s="8"/>
      <c r="H215" s="8"/>
      <c r="I215" s="7"/>
      <c r="J215" s="7"/>
      <c r="K215" s="7"/>
      <c r="L215" s="7"/>
      <c r="M215" s="7"/>
      <c r="N215" s="7"/>
      <c r="O215" s="7"/>
      <c r="P215" s="7"/>
      <c r="Q215" s="7"/>
      <c r="R215" s="7"/>
      <c r="S215" s="7"/>
      <c r="T215" s="7"/>
      <c r="U215" s="7"/>
      <c r="V215" s="7"/>
      <c r="W215" s="7"/>
      <c r="X215" s="7"/>
      <c r="Y215" s="7"/>
      <c r="Z215" s="7"/>
      <c r="AA215" s="7"/>
    </row>
    <row r="216" spans="1:27" ht="14.4">
      <c r="A216" s="8">
        <v>213</v>
      </c>
      <c r="B216" s="8" t="s">
        <v>7629</v>
      </c>
      <c r="C216" s="8"/>
      <c r="D216" s="19" t="str">
        <f t="shared" ref="D216:F216" si="104">D$85</f>
        <v>ウォーターハンマー防止器</v>
      </c>
      <c r="E216" s="26" t="str">
        <f t="shared" si="104"/>
        <v>Water hummer protection device</v>
      </c>
      <c r="F216" s="26" t="str">
        <f t="shared" si="104"/>
        <v>Thiết bị ngăn búa nước</v>
      </c>
      <c r="G216" s="8"/>
      <c r="H216" s="8"/>
      <c r="I216" s="7"/>
      <c r="J216" s="7"/>
      <c r="K216" s="7"/>
      <c r="L216" s="7"/>
      <c r="M216" s="7"/>
      <c r="N216" s="7"/>
      <c r="O216" s="7"/>
      <c r="P216" s="7"/>
      <c r="Q216" s="7"/>
      <c r="R216" s="7"/>
      <c r="S216" s="7"/>
      <c r="T216" s="7"/>
      <c r="U216" s="7"/>
      <c r="V216" s="7"/>
      <c r="W216" s="7"/>
      <c r="X216" s="7"/>
      <c r="Y216" s="7"/>
      <c r="Z216" s="7"/>
      <c r="AA216" s="7"/>
    </row>
    <row r="217" spans="1:27" ht="14.4">
      <c r="A217" s="8">
        <v>214</v>
      </c>
      <c r="B217" s="8" t="s">
        <v>7629</v>
      </c>
      <c r="C217" s="8"/>
      <c r="D217" s="19" t="str">
        <f t="shared" ref="D217:F217" si="105">D$103</f>
        <v>(取付例)</v>
      </c>
      <c r="E217" s="26" t="str">
        <f t="shared" si="105"/>
        <v>(Installation example)</v>
      </c>
      <c r="F217" s="26" t="str">
        <f t="shared" si="105"/>
        <v>(Ví dụ lắp đặt)</v>
      </c>
      <c r="G217" s="8"/>
      <c r="H217" s="8"/>
      <c r="I217" s="7"/>
      <c r="J217" s="7"/>
      <c r="K217" s="7"/>
      <c r="L217" s="7"/>
      <c r="M217" s="7"/>
      <c r="N217" s="7"/>
      <c r="O217" s="7"/>
      <c r="P217" s="7"/>
      <c r="Q217" s="7"/>
      <c r="R217" s="7"/>
      <c r="S217" s="7"/>
      <c r="T217" s="7"/>
      <c r="U217" s="7"/>
      <c r="V217" s="7"/>
      <c r="W217" s="7"/>
      <c r="X217" s="7"/>
      <c r="Y217" s="7"/>
      <c r="Z217" s="7"/>
      <c r="AA217" s="7"/>
    </row>
    <row r="218" spans="1:27" ht="14.4">
      <c r="A218" s="8">
        <v>215</v>
      </c>
      <c r="B218" s="8" t="s">
        <v>7629</v>
      </c>
      <c r="C218" s="8"/>
      <c r="D218" s="19" t="str">
        <f t="shared" ref="D218:F218" si="106">D$32</f>
        <v>正面断面図</v>
      </c>
      <c r="E218" s="26" t="str">
        <f t="shared" si="106"/>
        <v>Front sectional drawing</v>
      </c>
      <c r="F218" s="26" t="str">
        <f t="shared" si="106"/>
        <v>Mặt cắt phía trước</v>
      </c>
      <c r="G218" s="8"/>
      <c r="H218" s="8"/>
      <c r="I218" s="7"/>
      <c r="J218" s="7"/>
      <c r="K218" s="7"/>
      <c r="L218" s="7"/>
      <c r="M218" s="7"/>
      <c r="N218" s="7"/>
      <c r="O218" s="7"/>
      <c r="P218" s="7"/>
      <c r="Q218" s="7"/>
      <c r="R218" s="7"/>
      <c r="S218" s="7"/>
      <c r="T218" s="7"/>
      <c r="U218" s="7"/>
      <c r="V218" s="7"/>
      <c r="W218" s="7"/>
      <c r="X218" s="7"/>
      <c r="Y218" s="7"/>
      <c r="Z218" s="7"/>
      <c r="AA218" s="7"/>
    </row>
    <row r="219" spans="1:27" ht="14.4">
      <c r="A219" s="8">
        <v>216</v>
      </c>
      <c r="B219" s="8" t="s">
        <v>7629</v>
      </c>
      <c r="C219" s="8">
        <v>223</v>
      </c>
      <c r="D219" s="19" t="str">
        <f t="shared" ref="D219:F219" si="107">D$110</f>
        <v>取付用補強板</v>
      </c>
      <c r="E219" s="26" t="str">
        <f t="shared" si="107"/>
        <v>Reinforcing plate for installation</v>
      </c>
      <c r="F219" s="26" t="str">
        <f t="shared" si="107"/>
        <v>Tấm gia cố để lắp đặt</v>
      </c>
      <c r="G219" s="8"/>
      <c r="H219" s="8"/>
      <c r="I219" s="7"/>
      <c r="J219" s="7"/>
      <c r="K219" s="7"/>
      <c r="L219" s="7"/>
      <c r="M219" s="7"/>
      <c r="N219" s="7"/>
      <c r="O219" s="7"/>
      <c r="P219" s="7"/>
      <c r="Q219" s="7"/>
      <c r="R219" s="7"/>
      <c r="S219" s="7"/>
      <c r="T219" s="7"/>
      <c r="U219" s="7"/>
      <c r="V219" s="7"/>
      <c r="W219" s="7"/>
      <c r="X219" s="7"/>
      <c r="Y219" s="7"/>
      <c r="Z219" s="7"/>
      <c r="AA219" s="7"/>
    </row>
    <row r="220" spans="1:27" ht="14.4">
      <c r="A220" s="8">
        <v>217</v>
      </c>
      <c r="B220" s="8" t="s">
        <v>7629</v>
      </c>
      <c r="C220" s="8"/>
      <c r="D220" s="19" t="str">
        <f t="shared" ref="D220:F220" si="108">D$111</f>
        <v>(LGS(軽量鉄骨下地)等の場合)</v>
      </c>
      <c r="E220" s="26" t="str">
        <f t="shared" si="108"/>
        <v>(in case of LGS (Light gauge Steel) and others)</v>
      </c>
      <c r="F220" s="26" t="str">
        <f t="shared" si="108"/>
        <v>Trong trường hợp LGS (đế khung thép nhẹ),…</v>
      </c>
      <c r="G220" s="8"/>
      <c r="H220" s="8"/>
      <c r="I220" s="7"/>
      <c r="J220" s="7"/>
      <c r="K220" s="7"/>
      <c r="L220" s="7"/>
      <c r="M220" s="7"/>
      <c r="N220" s="7"/>
      <c r="O220" s="7"/>
      <c r="P220" s="7"/>
      <c r="Q220" s="7"/>
      <c r="R220" s="7"/>
      <c r="S220" s="7"/>
      <c r="T220" s="7"/>
      <c r="U220" s="7"/>
      <c r="V220" s="7"/>
      <c r="W220" s="7"/>
      <c r="X220" s="7"/>
      <c r="Y220" s="7"/>
      <c r="Z220" s="7"/>
      <c r="AA220" s="7"/>
    </row>
    <row r="221" spans="1:27" ht="27.6">
      <c r="A221" s="8">
        <v>218</v>
      </c>
      <c r="B221" s="8" t="s">
        <v>7629</v>
      </c>
      <c r="C221" s="8"/>
      <c r="D221" s="19" t="str">
        <f t="shared" ref="D221:F221" si="109">D$112</f>
        <v>※建築と打ち合わせ強固な補強とする</v>
      </c>
      <c r="E221" s="26" t="str">
        <f t="shared" si="109"/>
        <v>* The reinforcement should be strong by arrangement with building work side.</v>
      </c>
      <c r="F221" s="26" t="str">
        <f t="shared" si="109"/>
        <v>Việc gia cố phải chắc chắn bằng cách sắp xếp hợp với bên kiến trúc</v>
      </c>
      <c r="G221" s="8"/>
      <c r="H221" s="8"/>
      <c r="I221" s="7"/>
      <c r="J221" s="7"/>
      <c r="K221" s="7"/>
      <c r="L221" s="7"/>
      <c r="M221" s="7"/>
      <c r="N221" s="7"/>
      <c r="O221" s="7"/>
      <c r="P221" s="7"/>
      <c r="Q221" s="7"/>
      <c r="R221" s="7"/>
      <c r="S221" s="7"/>
      <c r="T221" s="7"/>
      <c r="U221" s="7"/>
      <c r="V221" s="7"/>
      <c r="W221" s="7"/>
      <c r="X221" s="7"/>
      <c r="Y221" s="7"/>
      <c r="Z221" s="7"/>
      <c r="AA221" s="7"/>
    </row>
    <row r="222" spans="1:27" ht="41.4">
      <c r="A222" s="8">
        <v>219</v>
      </c>
      <c r="B222" s="8" t="s">
        <v>7629</v>
      </c>
      <c r="C222" s="8"/>
      <c r="D222" s="8" t="s">
        <v>7893</v>
      </c>
      <c r="E222" s="8" t="s">
        <v>7894</v>
      </c>
      <c r="F222" s="34" t="s">
        <v>7895</v>
      </c>
      <c r="G222" s="35"/>
      <c r="H222" s="8"/>
      <c r="I222" s="7"/>
      <c r="J222" s="7"/>
      <c r="K222" s="7"/>
      <c r="L222" s="7"/>
      <c r="M222" s="7"/>
      <c r="N222" s="7"/>
      <c r="O222" s="7"/>
      <c r="P222" s="7"/>
      <c r="Q222" s="7"/>
      <c r="R222" s="7"/>
      <c r="S222" s="7"/>
      <c r="T222" s="7"/>
      <c r="U222" s="7"/>
      <c r="V222" s="7"/>
      <c r="W222" s="7"/>
      <c r="X222" s="7"/>
      <c r="Y222" s="7"/>
      <c r="Z222" s="7"/>
      <c r="AA222" s="7"/>
    </row>
    <row r="223" spans="1:27" ht="14.4">
      <c r="A223" s="8">
        <v>220</v>
      </c>
      <c r="B223" s="8" t="s">
        <v>7629</v>
      </c>
      <c r="C223" s="8"/>
      <c r="D223" s="19" t="str">
        <f t="shared" ref="D223:F223" si="110">D$86</f>
        <v>電気温水器</v>
      </c>
      <c r="E223" s="26" t="str">
        <f t="shared" si="110"/>
        <v>Hot water heater</v>
      </c>
      <c r="F223" s="26" t="str">
        <f t="shared" si="110"/>
        <v>Bình nóng lạnh dùng điện</v>
      </c>
      <c r="G223" s="8"/>
      <c r="H223" s="8"/>
      <c r="I223" s="7"/>
      <c r="J223" s="7"/>
      <c r="K223" s="7"/>
      <c r="L223" s="7"/>
      <c r="M223" s="7"/>
      <c r="N223" s="7"/>
      <c r="O223" s="7"/>
      <c r="P223" s="7"/>
      <c r="Q223" s="7"/>
      <c r="R223" s="7"/>
      <c r="S223" s="7"/>
      <c r="T223" s="7"/>
      <c r="U223" s="7"/>
      <c r="V223" s="7"/>
      <c r="W223" s="7"/>
      <c r="X223" s="7"/>
      <c r="Y223" s="7"/>
      <c r="Z223" s="7"/>
      <c r="AA223" s="7"/>
    </row>
    <row r="224" spans="1:27" ht="14.4">
      <c r="A224" s="8">
        <v>221</v>
      </c>
      <c r="B224" s="8" t="s">
        <v>7629</v>
      </c>
      <c r="C224" s="8"/>
      <c r="D224" s="19" t="str">
        <f t="shared" ref="D224:F224" si="111">D$87</f>
        <v>熱湯口付混合栓</v>
      </c>
      <c r="E224" s="26" t="str">
        <f t="shared" si="111"/>
        <v>Mixing faucet with boiling water outlet</v>
      </c>
      <c r="F224" s="26" t="str">
        <f t="shared" si="111"/>
        <v>Vòi trộn gắn vòi nước nóng</v>
      </c>
      <c r="G224" s="8"/>
      <c r="H224" s="8"/>
      <c r="I224" s="7"/>
      <c r="J224" s="7"/>
      <c r="K224" s="7"/>
      <c r="L224" s="7"/>
      <c r="M224" s="7"/>
      <c r="N224" s="7"/>
      <c r="O224" s="7"/>
      <c r="P224" s="7"/>
      <c r="Q224" s="7"/>
      <c r="R224" s="7"/>
      <c r="S224" s="7"/>
      <c r="T224" s="7"/>
      <c r="U224" s="7"/>
      <c r="V224" s="7"/>
      <c r="W224" s="7"/>
      <c r="X224" s="7"/>
      <c r="Y224" s="7"/>
      <c r="Z224" s="7"/>
      <c r="AA224" s="7"/>
    </row>
    <row r="225" spans="1:27" ht="14.4">
      <c r="A225" s="8">
        <v>222</v>
      </c>
      <c r="B225" s="8" t="s">
        <v>7629</v>
      </c>
      <c r="C225" s="8"/>
      <c r="D225" s="19" t="str">
        <f t="shared" ref="D225:F225" si="112">D$100</f>
        <v>オーバーフロー金具</v>
      </c>
      <c r="E225" s="26" t="str">
        <f t="shared" si="112"/>
        <v>Overflow device</v>
      </c>
      <c r="F225" s="26" t="str">
        <f t="shared" si="112"/>
        <v>Thiết bị chống tràn bằng kim loại</v>
      </c>
      <c r="G225" s="8"/>
      <c r="H225" s="8"/>
      <c r="I225" s="7"/>
      <c r="J225" s="7"/>
      <c r="K225" s="7"/>
      <c r="L225" s="7"/>
      <c r="M225" s="7"/>
      <c r="N225" s="7"/>
      <c r="O225" s="7"/>
      <c r="P225" s="7"/>
      <c r="Q225" s="7"/>
      <c r="R225" s="7"/>
      <c r="S225" s="7"/>
      <c r="T225" s="7"/>
      <c r="U225" s="7"/>
      <c r="V225" s="7"/>
      <c r="W225" s="7"/>
      <c r="X225" s="7"/>
      <c r="Y225" s="7"/>
      <c r="Z225" s="7"/>
      <c r="AA225" s="7"/>
    </row>
    <row r="226" spans="1:27" ht="14.4">
      <c r="A226" s="8">
        <v>223</v>
      </c>
      <c r="B226" s="8" t="s">
        <v>7629</v>
      </c>
      <c r="C226" s="8"/>
      <c r="D226" s="19" t="str">
        <f t="shared" ref="D226:F226" si="113">D$85</f>
        <v>ウォーターハンマー防止器</v>
      </c>
      <c r="E226" s="26" t="str">
        <f t="shared" si="113"/>
        <v>Water hummer protection device</v>
      </c>
      <c r="F226" s="26" t="str">
        <f t="shared" si="113"/>
        <v>Thiết bị ngăn búa nước</v>
      </c>
      <c r="G226" s="8"/>
      <c r="H226" s="8"/>
      <c r="I226" s="7"/>
      <c r="J226" s="7"/>
      <c r="K226" s="7"/>
      <c r="L226" s="7"/>
      <c r="M226" s="7"/>
      <c r="N226" s="7"/>
      <c r="O226" s="7"/>
      <c r="P226" s="7"/>
      <c r="Q226" s="7"/>
      <c r="R226" s="7"/>
      <c r="S226" s="7"/>
      <c r="T226" s="7"/>
      <c r="U226" s="7"/>
      <c r="V226" s="7"/>
      <c r="W226" s="7"/>
      <c r="X226" s="7"/>
      <c r="Y226" s="7"/>
      <c r="Z226" s="7"/>
      <c r="AA226" s="7"/>
    </row>
    <row r="227" spans="1:27" ht="14.4">
      <c r="A227" s="8">
        <v>224</v>
      </c>
      <c r="B227" s="8" t="s">
        <v>7629</v>
      </c>
      <c r="C227" s="8"/>
      <c r="D227" s="19" t="str">
        <f t="shared" ref="D227:F227" si="114">D$39</f>
        <v>右側断面図</v>
      </c>
      <c r="E227" s="26" t="str">
        <f t="shared" si="114"/>
        <v>Right side sectional drawing</v>
      </c>
      <c r="F227" s="26" t="str">
        <f t="shared" si="114"/>
        <v>Bản vẽ mặt cắt bên phải</v>
      </c>
      <c r="G227" s="8"/>
      <c r="H227" s="8"/>
      <c r="I227" s="7"/>
      <c r="J227" s="7"/>
      <c r="K227" s="7"/>
      <c r="L227" s="7"/>
      <c r="M227" s="7"/>
      <c r="N227" s="7"/>
      <c r="O227" s="7"/>
      <c r="P227" s="7"/>
      <c r="Q227" s="7"/>
      <c r="R227" s="7"/>
      <c r="S227" s="7"/>
      <c r="T227" s="7"/>
      <c r="U227" s="7"/>
      <c r="V227" s="7"/>
      <c r="W227" s="7"/>
      <c r="X227" s="7"/>
      <c r="Y227" s="7"/>
      <c r="Z227" s="7"/>
      <c r="AA227" s="7"/>
    </row>
    <row r="228" spans="1:27" ht="27.6">
      <c r="A228" s="8">
        <v>225</v>
      </c>
      <c r="B228" s="8" t="s">
        <v>7629</v>
      </c>
      <c r="C228" s="8">
        <v>224</v>
      </c>
      <c r="D228" s="19" t="str">
        <f>目次!D$94</f>
        <v>14.電気湯沸器廻り詳細図</v>
      </c>
      <c r="E228" s="26" t="str">
        <f>目次!E$94</f>
        <v>14. Detail drawing around electric hot water heater</v>
      </c>
      <c r="F228" s="26" t="str">
        <f>目次!F$94</f>
        <v xml:space="preserve">14. Bản vẽ chi tiết xung quanh máy nước nóng bằng điện </v>
      </c>
      <c r="G228" s="8"/>
      <c r="H228" s="8"/>
      <c r="I228" s="7"/>
      <c r="J228" s="7"/>
      <c r="K228" s="7"/>
      <c r="L228" s="7"/>
      <c r="M228" s="7"/>
      <c r="N228" s="7"/>
      <c r="O228" s="7"/>
      <c r="P228" s="7"/>
      <c r="Q228" s="7"/>
      <c r="R228" s="7"/>
      <c r="S228" s="7"/>
      <c r="T228" s="7"/>
      <c r="U228" s="7"/>
      <c r="V228" s="7"/>
      <c r="W228" s="7"/>
      <c r="X228" s="7"/>
      <c r="Y228" s="7"/>
      <c r="Z228" s="7"/>
      <c r="AA228" s="7"/>
    </row>
    <row r="229" spans="1:27" ht="27.6">
      <c r="A229" s="8">
        <v>226</v>
      </c>
      <c r="B229" s="8" t="s">
        <v>7629</v>
      </c>
      <c r="C229" s="8">
        <v>224</v>
      </c>
      <c r="D229" s="19" t="str">
        <f t="shared" ref="D229:F229" si="115">D$16</f>
        <v>14-2.参考施工図(4)壁掛けタイプ 給湯用単水栓+混合水栓</v>
      </c>
      <c r="E229" s="26" t="str">
        <f t="shared" si="115"/>
        <v xml:space="preserve">14-2. Referable workshop drawing (4) wall mounted type, boiling water faucet and mixing faucet </v>
      </c>
      <c r="F229" s="26" t="str">
        <f t="shared" si="115"/>
        <v>14-2. Bản vẽ thi công tham khảo (4) Vòi đơn loại gắn tường dùng để cấp nước nóng + vòi hỗn hợp</v>
      </c>
      <c r="G229" s="8"/>
      <c r="H229" s="8"/>
      <c r="I229" s="7"/>
      <c r="J229" s="7"/>
      <c r="K229" s="7"/>
      <c r="L229" s="7"/>
      <c r="M229" s="7"/>
      <c r="N229" s="7"/>
      <c r="O229" s="7"/>
      <c r="P229" s="7"/>
      <c r="Q229" s="7"/>
      <c r="R229" s="7"/>
      <c r="S229" s="7"/>
      <c r="T229" s="7"/>
      <c r="U229" s="7"/>
      <c r="V229" s="7"/>
      <c r="W229" s="7"/>
      <c r="X229" s="7"/>
      <c r="Y229" s="7"/>
      <c r="Z229" s="7"/>
      <c r="AA229" s="7"/>
    </row>
    <row r="230" spans="1:27" ht="27.6">
      <c r="A230" s="8">
        <v>227</v>
      </c>
      <c r="B230" s="8" t="s">
        <v>7629</v>
      </c>
      <c r="C230" s="8"/>
      <c r="D230" s="8" t="s">
        <v>7896</v>
      </c>
      <c r="E230" s="8" t="s">
        <v>7897</v>
      </c>
      <c r="F230" s="34" t="s">
        <v>7898</v>
      </c>
      <c r="G230" s="35"/>
      <c r="H230" s="8"/>
      <c r="I230" s="7"/>
      <c r="J230" s="7"/>
      <c r="K230" s="7"/>
      <c r="L230" s="7"/>
      <c r="M230" s="7"/>
      <c r="N230" s="7"/>
      <c r="O230" s="7"/>
      <c r="P230" s="7"/>
      <c r="Q230" s="7"/>
      <c r="R230" s="7"/>
      <c r="S230" s="7"/>
      <c r="T230" s="7"/>
      <c r="U230" s="7"/>
      <c r="V230" s="7"/>
      <c r="W230" s="7"/>
      <c r="X230" s="7"/>
      <c r="Y230" s="7"/>
      <c r="Z230" s="7"/>
      <c r="AA230" s="7"/>
    </row>
    <row r="231" spans="1:27" ht="14.4">
      <c r="A231" s="8">
        <v>228</v>
      </c>
      <c r="B231" s="8" t="s">
        <v>7629</v>
      </c>
      <c r="C231" s="8"/>
      <c r="D231" s="19" t="str">
        <f t="shared" ref="D231:F231" si="116">D$86</f>
        <v>電気温水器</v>
      </c>
      <c r="E231" s="26" t="str">
        <f t="shared" si="116"/>
        <v>Hot water heater</v>
      </c>
      <c r="F231" s="26" t="str">
        <f t="shared" si="116"/>
        <v>Bình nóng lạnh dùng điện</v>
      </c>
      <c r="G231" s="8"/>
      <c r="H231" s="8"/>
      <c r="I231" s="7"/>
      <c r="J231" s="7"/>
      <c r="K231" s="7"/>
      <c r="L231" s="7"/>
      <c r="M231" s="7"/>
      <c r="N231" s="7"/>
      <c r="O231" s="7"/>
      <c r="P231" s="7"/>
      <c r="Q231" s="7"/>
      <c r="R231" s="7"/>
      <c r="S231" s="7"/>
      <c r="T231" s="7"/>
      <c r="U231" s="7"/>
      <c r="V231" s="7"/>
      <c r="W231" s="7"/>
      <c r="X231" s="7"/>
      <c r="Y231" s="7"/>
      <c r="Z231" s="7"/>
      <c r="AA231" s="7"/>
    </row>
    <row r="232" spans="1:27" ht="14.4">
      <c r="A232" s="8">
        <v>229</v>
      </c>
      <c r="B232" s="8" t="s">
        <v>7629</v>
      </c>
      <c r="C232" s="8"/>
      <c r="D232" s="8" t="s">
        <v>7899</v>
      </c>
      <c r="E232" s="8" t="s">
        <v>7900</v>
      </c>
      <c r="F232" s="34" t="s">
        <v>7901</v>
      </c>
      <c r="G232" s="35"/>
      <c r="H232" s="8"/>
      <c r="I232" s="7"/>
      <c r="J232" s="7"/>
      <c r="K232" s="7"/>
      <c r="L232" s="7"/>
      <c r="M232" s="7"/>
      <c r="N232" s="7"/>
      <c r="O232" s="7"/>
      <c r="P232" s="7"/>
      <c r="Q232" s="7"/>
      <c r="R232" s="7"/>
      <c r="S232" s="7"/>
      <c r="T232" s="7"/>
      <c r="U232" s="7"/>
      <c r="V232" s="7"/>
      <c r="W232" s="7"/>
      <c r="X232" s="7"/>
      <c r="Y232" s="7"/>
      <c r="Z232" s="7"/>
      <c r="AA232" s="7"/>
    </row>
    <row r="233" spans="1:27" ht="14.4">
      <c r="A233" s="8">
        <v>230</v>
      </c>
      <c r="B233" s="8" t="s">
        <v>7629</v>
      </c>
      <c r="C233" s="8"/>
      <c r="D233" s="19" t="str">
        <f t="shared" ref="D233:F233" si="117">D$85</f>
        <v>ウォーターハンマー防止器</v>
      </c>
      <c r="E233" s="26" t="str">
        <f t="shared" si="117"/>
        <v>Water hummer protection device</v>
      </c>
      <c r="F233" s="26" t="str">
        <f t="shared" si="117"/>
        <v>Thiết bị ngăn búa nước</v>
      </c>
      <c r="G233" s="8"/>
      <c r="H233" s="8"/>
      <c r="I233" s="7"/>
      <c r="J233" s="7"/>
      <c r="K233" s="7"/>
      <c r="L233" s="7"/>
      <c r="M233" s="7"/>
      <c r="N233" s="7"/>
      <c r="O233" s="7"/>
      <c r="P233" s="7"/>
      <c r="Q233" s="7"/>
      <c r="R233" s="7"/>
      <c r="S233" s="7"/>
      <c r="T233" s="7"/>
      <c r="U233" s="7"/>
      <c r="V233" s="7"/>
      <c r="W233" s="7"/>
      <c r="X233" s="7"/>
      <c r="Y233" s="7"/>
      <c r="Z233" s="7"/>
      <c r="AA233" s="7"/>
    </row>
    <row r="234" spans="1:27" ht="14.4">
      <c r="A234" s="8">
        <v>231</v>
      </c>
      <c r="B234" s="8" t="s">
        <v>7629</v>
      </c>
      <c r="C234" s="8"/>
      <c r="D234" s="19" t="str">
        <f t="shared" ref="D234:F234" si="118">D$24</f>
        <v>平面図</v>
      </c>
      <c r="E234" s="26" t="str">
        <f t="shared" si="118"/>
        <v>Floor drawing</v>
      </c>
      <c r="F234" s="26" t="str">
        <f t="shared" si="118"/>
        <v>Bản vẽ mặt bằng</v>
      </c>
      <c r="G234" s="8"/>
      <c r="H234" s="8"/>
      <c r="I234" s="7"/>
      <c r="J234" s="7"/>
      <c r="K234" s="7"/>
      <c r="L234" s="7"/>
      <c r="M234" s="7"/>
      <c r="N234" s="7"/>
      <c r="O234" s="7"/>
      <c r="P234" s="7"/>
      <c r="Q234" s="7"/>
      <c r="R234" s="7"/>
      <c r="S234" s="7"/>
      <c r="T234" s="7"/>
      <c r="U234" s="7"/>
      <c r="V234" s="7"/>
      <c r="W234" s="7"/>
      <c r="X234" s="7"/>
      <c r="Y234" s="7"/>
      <c r="Z234" s="7"/>
      <c r="AA234" s="7"/>
    </row>
    <row r="235" spans="1:27" ht="14.4">
      <c r="A235" s="8">
        <v>232</v>
      </c>
      <c r="B235" s="8" t="s">
        <v>7629</v>
      </c>
      <c r="C235" s="8"/>
      <c r="D235" s="19" t="str">
        <f t="shared" ref="D235:F235" si="119">D$86</f>
        <v>電気温水器</v>
      </c>
      <c r="E235" s="26" t="str">
        <f t="shared" si="119"/>
        <v>Hot water heater</v>
      </c>
      <c r="F235" s="26" t="str">
        <f t="shared" si="119"/>
        <v>Bình nóng lạnh dùng điện</v>
      </c>
      <c r="G235" s="8"/>
      <c r="H235" s="8"/>
      <c r="I235" s="7"/>
      <c r="J235" s="7"/>
      <c r="K235" s="7"/>
      <c r="L235" s="7"/>
      <c r="M235" s="7"/>
      <c r="N235" s="7"/>
      <c r="O235" s="7"/>
      <c r="P235" s="7"/>
      <c r="Q235" s="7"/>
      <c r="R235" s="7"/>
      <c r="S235" s="7"/>
      <c r="T235" s="7"/>
      <c r="U235" s="7"/>
      <c r="V235" s="7"/>
      <c r="W235" s="7"/>
      <c r="X235" s="7"/>
      <c r="Y235" s="7"/>
      <c r="Z235" s="7"/>
      <c r="AA235" s="7"/>
    </row>
    <row r="236" spans="1:27" ht="14.4">
      <c r="A236" s="8">
        <v>233</v>
      </c>
      <c r="B236" s="8" t="s">
        <v>7629</v>
      </c>
      <c r="C236" s="8"/>
      <c r="D236" s="19" t="str">
        <f t="shared" ref="D236:F236" si="120">D$97</f>
        <v>水位面</v>
      </c>
      <c r="E236" s="26" t="str">
        <f t="shared" si="120"/>
        <v>Water level</v>
      </c>
      <c r="F236" s="26" t="str">
        <f t="shared" si="120"/>
        <v>Mức nước</v>
      </c>
      <c r="G236" s="8"/>
      <c r="H236" s="8"/>
      <c r="I236" s="7"/>
      <c r="J236" s="7"/>
      <c r="K236" s="7"/>
      <c r="L236" s="7"/>
      <c r="M236" s="7"/>
      <c r="N236" s="7"/>
      <c r="O236" s="7"/>
      <c r="P236" s="7"/>
      <c r="Q236" s="7"/>
      <c r="R236" s="7"/>
      <c r="S236" s="7"/>
      <c r="T236" s="7"/>
      <c r="U236" s="7"/>
      <c r="V236" s="7"/>
      <c r="W236" s="7"/>
      <c r="X236" s="7"/>
      <c r="Y236" s="7"/>
      <c r="Z236" s="7"/>
      <c r="AA236" s="7"/>
    </row>
    <row r="237" spans="1:27" ht="14.4">
      <c r="A237" s="8">
        <v>234</v>
      </c>
      <c r="B237" s="8" t="s">
        <v>7629</v>
      </c>
      <c r="C237" s="8"/>
      <c r="D237" s="19" t="str">
        <f t="shared" ref="D237:F237" si="121">D$232</f>
        <v>熱湯用単水栓</v>
      </c>
      <c r="E237" s="26" t="str">
        <f t="shared" si="121"/>
        <v>Boiling water faucet</v>
      </c>
      <c r="F237" s="26" t="str">
        <f t="shared" si="121"/>
        <v>Vòi đơn dùng cho nước sôi</v>
      </c>
      <c r="G237" s="8"/>
      <c r="H237" s="8"/>
      <c r="I237" s="7"/>
      <c r="J237" s="7"/>
      <c r="K237" s="7"/>
      <c r="L237" s="7"/>
      <c r="M237" s="7"/>
      <c r="N237" s="7"/>
      <c r="O237" s="7"/>
      <c r="P237" s="7"/>
      <c r="Q237" s="7"/>
      <c r="R237" s="7"/>
      <c r="S237" s="7"/>
      <c r="T237" s="7"/>
      <c r="U237" s="7"/>
      <c r="V237" s="7"/>
      <c r="W237" s="7"/>
      <c r="X237" s="7"/>
      <c r="Y237" s="7"/>
      <c r="Z237" s="7"/>
      <c r="AA237" s="7"/>
    </row>
    <row r="238" spans="1:27" ht="14.4">
      <c r="A238" s="8">
        <v>235</v>
      </c>
      <c r="B238" s="8" t="s">
        <v>7629</v>
      </c>
      <c r="C238" s="8"/>
      <c r="D238" s="19" t="str">
        <f t="shared" ref="D238:F238" si="122">D$87</f>
        <v>熱湯口付混合栓</v>
      </c>
      <c r="E238" s="26" t="str">
        <f t="shared" si="122"/>
        <v>Mixing faucet with boiling water outlet</v>
      </c>
      <c r="F238" s="26" t="str">
        <f t="shared" si="122"/>
        <v>Vòi trộn gắn vòi nước nóng</v>
      </c>
      <c r="G238" s="8"/>
      <c r="H238" s="8"/>
      <c r="I238" s="7"/>
      <c r="J238" s="7"/>
      <c r="K238" s="7"/>
      <c r="L238" s="7"/>
      <c r="M238" s="7"/>
      <c r="N238" s="7"/>
      <c r="O238" s="7"/>
      <c r="P238" s="7"/>
      <c r="Q238" s="7"/>
      <c r="R238" s="7"/>
      <c r="S238" s="7"/>
      <c r="T238" s="7"/>
      <c r="U238" s="7"/>
      <c r="V238" s="7"/>
      <c r="W238" s="7"/>
      <c r="X238" s="7"/>
      <c r="Y238" s="7"/>
      <c r="Z238" s="7"/>
      <c r="AA238" s="7"/>
    </row>
    <row r="239" spans="1:27" ht="14.4">
      <c r="A239" s="8">
        <v>236</v>
      </c>
      <c r="B239" s="8" t="s">
        <v>7629</v>
      </c>
      <c r="C239" s="8"/>
      <c r="D239" s="19" t="str">
        <f t="shared" ref="D239:F239" si="123">D$100</f>
        <v>オーバーフロー金具</v>
      </c>
      <c r="E239" s="26" t="str">
        <f t="shared" si="123"/>
        <v>Overflow device</v>
      </c>
      <c r="F239" s="26" t="str">
        <f t="shared" si="123"/>
        <v>Thiết bị chống tràn bằng kim loại</v>
      </c>
      <c r="G239" s="8"/>
      <c r="H239" s="8"/>
      <c r="I239" s="7"/>
      <c r="J239" s="7"/>
      <c r="K239" s="7"/>
      <c r="L239" s="7"/>
      <c r="M239" s="7"/>
      <c r="N239" s="7"/>
      <c r="O239" s="7"/>
      <c r="P239" s="7"/>
      <c r="Q239" s="7"/>
      <c r="R239" s="7"/>
      <c r="S239" s="7"/>
      <c r="T239" s="7"/>
      <c r="U239" s="7"/>
      <c r="V239" s="7"/>
      <c r="W239" s="7"/>
      <c r="X239" s="7"/>
      <c r="Y239" s="7"/>
      <c r="Z239" s="7"/>
      <c r="AA239" s="7"/>
    </row>
    <row r="240" spans="1:27" ht="14.4">
      <c r="A240" s="8">
        <v>237</v>
      </c>
      <c r="B240" s="8" t="s">
        <v>7629</v>
      </c>
      <c r="C240" s="8"/>
      <c r="D240" s="19" t="str">
        <f t="shared" ref="D240:F240" si="124">D$85</f>
        <v>ウォーターハンマー防止器</v>
      </c>
      <c r="E240" s="26" t="str">
        <f t="shared" si="124"/>
        <v>Water hummer protection device</v>
      </c>
      <c r="F240" s="26" t="str">
        <f t="shared" si="124"/>
        <v>Thiết bị ngăn búa nước</v>
      </c>
      <c r="G240" s="8"/>
      <c r="H240" s="8"/>
      <c r="I240" s="7"/>
      <c r="J240" s="7"/>
      <c r="K240" s="7"/>
      <c r="L240" s="7"/>
      <c r="M240" s="7"/>
      <c r="N240" s="7"/>
      <c r="O240" s="7"/>
      <c r="P240" s="7"/>
      <c r="Q240" s="7"/>
      <c r="R240" s="7"/>
      <c r="S240" s="7"/>
      <c r="T240" s="7"/>
      <c r="U240" s="7"/>
      <c r="V240" s="7"/>
      <c r="W240" s="7"/>
      <c r="X240" s="7"/>
      <c r="Y240" s="7"/>
      <c r="Z240" s="7"/>
      <c r="AA240" s="7"/>
    </row>
    <row r="241" spans="1:27" ht="14.4">
      <c r="A241" s="8">
        <v>238</v>
      </c>
      <c r="B241" s="8" t="s">
        <v>7629</v>
      </c>
      <c r="C241" s="8"/>
      <c r="D241" s="19" t="str">
        <f t="shared" ref="D241:F241" si="125">D$103</f>
        <v>(取付例)</v>
      </c>
      <c r="E241" s="26" t="str">
        <f t="shared" si="125"/>
        <v>(Installation example)</v>
      </c>
      <c r="F241" s="26" t="str">
        <f t="shared" si="125"/>
        <v>(Ví dụ lắp đặt)</v>
      </c>
      <c r="G241" s="8"/>
      <c r="H241" s="8"/>
      <c r="I241" s="7"/>
      <c r="J241" s="7"/>
      <c r="K241" s="7"/>
      <c r="L241" s="7"/>
      <c r="M241" s="7"/>
      <c r="N241" s="7"/>
      <c r="O241" s="7"/>
      <c r="P241" s="7"/>
      <c r="Q241" s="7"/>
      <c r="R241" s="7"/>
      <c r="S241" s="7"/>
      <c r="T241" s="7"/>
      <c r="U241" s="7"/>
      <c r="V241" s="7"/>
      <c r="W241" s="7"/>
      <c r="X241" s="7"/>
      <c r="Y241" s="7"/>
      <c r="Z241" s="7"/>
      <c r="AA241" s="7"/>
    </row>
    <row r="242" spans="1:27" ht="14.4">
      <c r="A242" s="8">
        <v>239</v>
      </c>
      <c r="B242" s="8" t="s">
        <v>7629</v>
      </c>
      <c r="C242" s="8"/>
      <c r="D242" s="19" t="str">
        <f t="shared" ref="D242:F242" si="126">D$32</f>
        <v>正面断面図</v>
      </c>
      <c r="E242" s="26" t="str">
        <f t="shared" si="126"/>
        <v>Front sectional drawing</v>
      </c>
      <c r="F242" s="26" t="str">
        <f t="shared" si="126"/>
        <v>Mặt cắt phía trước</v>
      </c>
      <c r="G242" s="8"/>
      <c r="H242" s="8"/>
      <c r="I242" s="7"/>
      <c r="J242" s="7"/>
      <c r="K242" s="7"/>
      <c r="L242" s="7"/>
      <c r="M242" s="7"/>
      <c r="N242" s="7"/>
      <c r="O242" s="7"/>
      <c r="P242" s="7"/>
      <c r="Q242" s="7"/>
      <c r="R242" s="7"/>
      <c r="S242" s="7"/>
      <c r="T242" s="7"/>
      <c r="U242" s="7"/>
      <c r="V242" s="7"/>
      <c r="W242" s="7"/>
      <c r="X242" s="7"/>
      <c r="Y242" s="7"/>
      <c r="Z242" s="7"/>
      <c r="AA242" s="7"/>
    </row>
    <row r="243" spans="1:27" ht="14.4">
      <c r="A243" s="8">
        <v>240</v>
      </c>
      <c r="B243" s="8" t="s">
        <v>7629</v>
      </c>
      <c r="C243" s="8">
        <v>225</v>
      </c>
      <c r="D243" s="19" t="str">
        <f t="shared" ref="D243:F243" si="127">D$110</f>
        <v>取付用補強板</v>
      </c>
      <c r="E243" s="26" t="str">
        <f t="shared" si="127"/>
        <v>Reinforcing plate for installation</v>
      </c>
      <c r="F243" s="26" t="str">
        <f t="shared" si="127"/>
        <v>Tấm gia cố để lắp đặt</v>
      </c>
      <c r="G243" s="8"/>
      <c r="H243" s="8"/>
      <c r="I243" s="7"/>
      <c r="J243" s="7"/>
      <c r="K243" s="7"/>
      <c r="L243" s="7"/>
      <c r="M243" s="7"/>
      <c r="N243" s="7"/>
      <c r="O243" s="7"/>
      <c r="P243" s="7"/>
      <c r="Q243" s="7"/>
      <c r="R243" s="7"/>
      <c r="S243" s="7"/>
      <c r="T243" s="7"/>
      <c r="U243" s="7"/>
      <c r="V243" s="7"/>
      <c r="W243" s="7"/>
      <c r="X243" s="7"/>
      <c r="Y243" s="7"/>
      <c r="Z243" s="7"/>
      <c r="AA243" s="7"/>
    </row>
    <row r="244" spans="1:27" ht="14.4">
      <c r="A244" s="8">
        <v>241</v>
      </c>
      <c r="B244" s="8" t="s">
        <v>7629</v>
      </c>
      <c r="C244" s="8"/>
      <c r="D244" s="19" t="str">
        <f t="shared" ref="D244:F244" si="128">D$111</f>
        <v>(LGS(軽量鉄骨下地)等の場合)</v>
      </c>
      <c r="E244" s="26" t="str">
        <f t="shared" si="128"/>
        <v>(in case of LGS (Light gauge Steel) and others)</v>
      </c>
      <c r="F244" s="26" t="str">
        <f t="shared" si="128"/>
        <v>Trong trường hợp LGS (đế khung thép nhẹ),…</v>
      </c>
      <c r="G244" s="8"/>
      <c r="H244" s="8"/>
      <c r="I244" s="7"/>
      <c r="J244" s="7"/>
      <c r="K244" s="7"/>
      <c r="L244" s="7"/>
      <c r="M244" s="7"/>
      <c r="N244" s="7"/>
      <c r="O244" s="7"/>
      <c r="P244" s="7"/>
      <c r="Q244" s="7"/>
      <c r="R244" s="7"/>
      <c r="S244" s="7"/>
      <c r="T244" s="7"/>
      <c r="U244" s="7"/>
      <c r="V244" s="7"/>
      <c r="W244" s="7"/>
      <c r="X244" s="7"/>
      <c r="Y244" s="7"/>
      <c r="Z244" s="7"/>
      <c r="AA244" s="7"/>
    </row>
    <row r="245" spans="1:27" ht="27.6">
      <c r="A245" s="8">
        <v>242</v>
      </c>
      <c r="B245" s="8" t="s">
        <v>7629</v>
      </c>
      <c r="C245" s="8"/>
      <c r="D245" s="19" t="str">
        <f t="shared" ref="D245:F245" si="129">D$112</f>
        <v>※建築と打ち合わせ強固な補強とする</v>
      </c>
      <c r="E245" s="26" t="str">
        <f t="shared" si="129"/>
        <v>* The reinforcement should be strong by arrangement with building work side.</v>
      </c>
      <c r="F245" s="26" t="str">
        <f t="shared" si="129"/>
        <v>Việc gia cố phải chắc chắn bằng cách sắp xếp hợp với bên kiến trúc</v>
      </c>
      <c r="G245" s="8"/>
      <c r="H245" s="8"/>
      <c r="I245" s="7"/>
      <c r="J245" s="7"/>
      <c r="K245" s="7"/>
      <c r="L245" s="7"/>
      <c r="M245" s="7"/>
      <c r="N245" s="7"/>
      <c r="O245" s="7"/>
      <c r="P245" s="7"/>
      <c r="Q245" s="7"/>
      <c r="R245" s="7"/>
      <c r="S245" s="7"/>
      <c r="T245" s="7"/>
      <c r="U245" s="7"/>
      <c r="V245" s="7"/>
      <c r="W245" s="7"/>
      <c r="X245" s="7"/>
      <c r="Y245" s="7"/>
      <c r="Z245" s="7"/>
      <c r="AA245" s="7"/>
    </row>
    <row r="246" spans="1:27" ht="41.4">
      <c r="A246" s="8">
        <v>243</v>
      </c>
      <c r="B246" s="8" t="s">
        <v>7629</v>
      </c>
      <c r="C246" s="8"/>
      <c r="D246" s="19" t="str">
        <f t="shared" ref="D246:F246" si="130">D$222</f>
        <v>EWS/EWR(超薄型、標準型)2タイプあるた為、機械により補強方法に違いあり。</v>
      </c>
      <c r="E246" s="26" t="str">
        <f t="shared" si="130"/>
        <v>Wall mounted hot water heater has 2 types, EWS/ EWR (super thin type, normal type), so the reinforcement method differs.</v>
      </c>
      <c r="F246" s="26" t="str">
        <f t="shared" si="130"/>
        <v>Vì có hai loại EWS / EWR (loại siêu mỏng, loại tiêu chuẩn) nên phương pháp gia cố sẽ khác nhau tùy theo máy.</v>
      </c>
      <c r="G246" s="8"/>
      <c r="H246" s="8"/>
      <c r="I246" s="7"/>
      <c r="J246" s="7"/>
      <c r="K246" s="7"/>
      <c r="L246" s="7"/>
      <c r="M246" s="7"/>
      <c r="N246" s="7"/>
      <c r="O246" s="7"/>
      <c r="P246" s="7"/>
      <c r="Q246" s="7"/>
      <c r="R246" s="7"/>
      <c r="S246" s="7"/>
      <c r="T246" s="7"/>
      <c r="U246" s="7"/>
      <c r="V246" s="7"/>
      <c r="W246" s="7"/>
      <c r="X246" s="7"/>
      <c r="Y246" s="7"/>
      <c r="Z246" s="7"/>
      <c r="AA246" s="7"/>
    </row>
    <row r="247" spans="1:27" ht="14.4">
      <c r="A247" s="8">
        <v>244</v>
      </c>
      <c r="B247" s="8" t="s">
        <v>7629</v>
      </c>
      <c r="C247" s="8"/>
      <c r="D247" s="19" t="str">
        <f t="shared" ref="D247:F247" si="131">D$86</f>
        <v>電気温水器</v>
      </c>
      <c r="E247" s="26" t="str">
        <f t="shared" si="131"/>
        <v>Hot water heater</v>
      </c>
      <c r="F247" s="26" t="str">
        <f t="shared" si="131"/>
        <v>Bình nóng lạnh dùng điện</v>
      </c>
      <c r="G247" s="8"/>
      <c r="H247" s="8"/>
      <c r="I247" s="7"/>
      <c r="J247" s="7"/>
      <c r="K247" s="7"/>
      <c r="L247" s="7"/>
      <c r="M247" s="7"/>
      <c r="N247" s="7"/>
      <c r="O247" s="7"/>
      <c r="P247" s="7"/>
      <c r="Q247" s="7"/>
      <c r="R247" s="7"/>
      <c r="S247" s="7"/>
      <c r="T247" s="7"/>
      <c r="U247" s="7"/>
      <c r="V247" s="7"/>
      <c r="W247" s="7"/>
      <c r="X247" s="7"/>
      <c r="Y247" s="7"/>
      <c r="Z247" s="7"/>
      <c r="AA247" s="7"/>
    </row>
    <row r="248" spans="1:27" ht="14.4">
      <c r="A248" s="8">
        <v>245</v>
      </c>
      <c r="B248" s="8" t="s">
        <v>7629</v>
      </c>
      <c r="C248" s="8"/>
      <c r="D248" s="19" t="str">
        <f t="shared" ref="D248:F248" si="132">D$232</f>
        <v>熱湯用単水栓</v>
      </c>
      <c r="E248" s="26" t="str">
        <f t="shared" si="132"/>
        <v>Boiling water faucet</v>
      </c>
      <c r="F248" s="26" t="str">
        <f t="shared" si="132"/>
        <v>Vòi đơn dùng cho nước sôi</v>
      </c>
      <c r="G248" s="8"/>
      <c r="H248" s="8"/>
      <c r="I248" s="7"/>
      <c r="J248" s="7"/>
      <c r="K248" s="7"/>
      <c r="L248" s="7"/>
      <c r="M248" s="7"/>
      <c r="N248" s="7"/>
      <c r="O248" s="7"/>
      <c r="P248" s="7"/>
      <c r="Q248" s="7"/>
      <c r="R248" s="7"/>
      <c r="S248" s="7"/>
      <c r="T248" s="7"/>
      <c r="U248" s="7"/>
      <c r="V248" s="7"/>
      <c r="W248" s="7"/>
      <c r="X248" s="7"/>
      <c r="Y248" s="7"/>
      <c r="Z248" s="7"/>
      <c r="AA248" s="7"/>
    </row>
    <row r="249" spans="1:27" ht="14.4">
      <c r="A249" s="8">
        <v>246</v>
      </c>
      <c r="B249" s="8" t="s">
        <v>7629</v>
      </c>
      <c r="C249" s="8"/>
      <c r="D249" s="8" t="s">
        <v>7902</v>
      </c>
      <c r="E249" s="8" t="s">
        <v>2441</v>
      </c>
      <c r="F249" s="34" t="s">
        <v>7903</v>
      </c>
      <c r="G249" s="35"/>
      <c r="H249" s="8"/>
      <c r="I249" s="7"/>
      <c r="J249" s="7"/>
      <c r="K249" s="7"/>
      <c r="L249" s="7"/>
      <c r="M249" s="7"/>
      <c r="N249" s="7"/>
      <c r="O249" s="7"/>
      <c r="P249" s="7"/>
      <c r="Q249" s="7"/>
      <c r="R249" s="7"/>
      <c r="S249" s="7"/>
      <c r="T249" s="7"/>
      <c r="U249" s="7"/>
      <c r="V249" s="7"/>
      <c r="W249" s="7"/>
      <c r="X249" s="7"/>
      <c r="Y249" s="7"/>
      <c r="Z249" s="7"/>
      <c r="AA249" s="7"/>
    </row>
    <row r="250" spans="1:27" ht="14.4">
      <c r="A250" s="8">
        <v>247</v>
      </c>
      <c r="B250" s="8" t="s">
        <v>7629</v>
      </c>
      <c r="C250" s="8"/>
      <c r="D250" s="19" t="str">
        <f t="shared" ref="D250:F250" si="133">D$100</f>
        <v>オーバーフロー金具</v>
      </c>
      <c r="E250" s="26" t="str">
        <f t="shared" si="133"/>
        <v>Overflow device</v>
      </c>
      <c r="F250" s="26" t="str">
        <f t="shared" si="133"/>
        <v>Thiết bị chống tràn bằng kim loại</v>
      </c>
      <c r="G250" s="8"/>
      <c r="H250" s="8"/>
      <c r="I250" s="7"/>
      <c r="J250" s="7"/>
      <c r="K250" s="7"/>
      <c r="L250" s="7"/>
      <c r="M250" s="7"/>
      <c r="N250" s="7"/>
      <c r="O250" s="7"/>
      <c r="P250" s="7"/>
      <c r="Q250" s="7"/>
      <c r="R250" s="7"/>
      <c r="S250" s="7"/>
      <c r="T250" s="7"/>
      <c r="U250" s="7"/>
      <c r="V250" s="7"/>
      <c r="W250" s="7"/>
      <c r="X250" s="7"/>
      <c r="Y250" s="7"/>
      <c r="Z250" s="7"/>
      <c r="AA250" s="7"/>
    </row>
    <row r="251" spans="1:27" ht="14.4">
      <c r="A251" s="8">
        <v>248</v>
      </c>
      <c r="B251" s="8" t="s">
        <v>7629</v>
      </c>
      <c r="C251" s="8"/>
      <c r="D251" s="19" t="str">
        <f t="shared" ref="D251:F251" si="134">D$85</f>
        <v>ウォーターハンマー防止器</v>
      </c>
      <c r="E251" s="26" t="str">
        <f t="shared" si="134"/>
        <v>Water hummer protection device</v>
      </c>
      <c r="F251" s="26" t="str">
        <f t="shared" si="134"/>
        <v>Thiết bị ngăn búa nước</v>
      </c>
      <c r="G251" s="8"/>
      <c r="H251" s="8"/>
      <c r="I251" s="7"/>
      <c r="J251" s="7"/>
      <c r="K251" s="7"/>
      <c r="L251" s="7"/>
      <c r="M251" s="7"/>
      <c r="N251" s="7"/>
      <c r="O251" s="7"/>
      <c r="P251" s="7"/>
      <c r="Q251" s="7"/>
      <c r="R251" s="7"/>
      <c r="S251" s="7"/>
      <c r="T251" s="7"/>
      <c r="U251" s="7"/>
      <c r="V251" s="7"/>
      <c r="W251" s="7"/>
      <c r="X251" s="7"/>
      <c r="Y251" s="7"/>
      <c r="Z251" s="7"/>
      <c r="AA251" s="7"/>
    </row>
    <row r="252" spans="1:27" ht="14.4">
      <c r="A252" s="8">
        <v>249</v>
      </c>
      <c r="B252" s="8" t="s">
        <v>7629</v>
      </c>
      <c r="C252" s="8"/>
      <c r="D252" s="19" t="str">
        <f t="shared" ref="D252:F252" si="135">D$39</f>
        <v>右側断面図</v>
      </c>
      <c r="E252" s="26" t="str">
        <f t="shared" si="135"/>
        <v>Right side sectional drawing</v>
      </c>
      <c r="F252" s="26" t="str">
        <f t="shared" si="135"/>
        <v>Bản vẽ mặt cắt bên phải</v>
      </c>
      <c r="G252" s="8"/>
      <c r="H252" s="8"/>
      <c r="I252" s="7"/>
      <c r="J252" s="7"/>
      <c r="K252" s="7"/>
      <c r="L252" s="7"/>
      <c r="M252" s="7"/>
      <c r="N252" s="7"/>
      <c r="O252" s="7"/>
      <c r="P252" s="7"/>
      <c r="Q252" s="7"/>
      <c r="R252" s="7"/>
      <c r="S252" s="7"/>
      <c r="T252" s="7"/>
      <c r="U252" s="7"/>
      <c r="V252" s="7"/>
      <c r="W252" s="7"/>
      <c r="X252" s="7"/>
      <c r="Y252" s="7"/>
      <c r="Z252" s="7"/>
      <c r="AA252" s="7"/>
    </row>
    <row r="253" spans="1:27" ht="14.4">
      <c r="A253" s="8"/>
      <c r="B253" s="8"/>
      <c r="C253" s="8"/>
      <c r="D253" s="8"/>
      <c r="E253" s="8"/>
      <c r="F253" s="8"/>
      <c r="G253" s="8"/>
      <c r="H253" s="8"/>
      <c r="I253" s="7"/>
      <c r="J253" s="7"/>
      <c r="K253" s="7"/>
      <c r="L253" s="7"/>
      <c r="M253" s="7"/>
      <c r="N253" s="7"/>
      <c r="O253" s="7"/>
      <c r="P253" s="7"/>
      <c r="Q253" s="7"/>
      <c r="R253" s="7"/>
      <c r="S253" s="7"/>
      <c r="T253" s="7"/>
      <c r="U253" s="7"/>
      <c r="V253" s="7"/>
      <c r="W253" s="7"/>
      <c r="X253" s="7"/>
      <c r="Y253" s="7"/>
      <c r="Z253" s="7"/>
      <c r="AA253" s="7"/>
    </row>
    <row r="254" spans="1:27" ht="14.4">
      <c r="A254" s="7"/>
      <c r="B254" s="7"/>
      <c r="C254" s="7"/>
      <c r="D254" s="7"/>
      <c r="E254" s="7"/>
      <c r="F254" s="7"/>
      <c r="G254" s="7"/>
      <c r="H254" s="7"/>
      <c r="I254" s="7"/>
      <c r="J254" s="7"/>
      <c r="K254" s="7"/>
      <c r="L254" s="7"/>
      <c r="M254" s="7"/>
      <c r="N254" s="7"/>
      <c r="O254" s="7"/>
      <c r="P254" s="7"/>
      <c r="Q254" s="7"/>
      <c r="R254" s="7"/>
      <c r="S254" s="7"/>
      <c r="T254" s="7"/>
      <c r="U254" s="7"/>
      <c r="V254" s="7"/>
      <c r="W254" s="7"/>
      <c r="X254" s="7"/>
      <c r="Y254" s="7"/>
      <c r="Z254" s="7"/>
      <c r="AA254" s="7"/>
    </row>
    <row r="255" spans="1:27" ht="14.4">
      <c r="A255" s="7"/>
      <c r="B255" s="7"/>
      <c r="C255" s="7"/>
      <c r="D255" s="7"/>
      <c r="E255" s="7"/>
      <c r="F255" s="7"/>
      <c r="G255" s="7"/>
      <c r="H255" s="7"/>
      <c r="I255" s="7"/>
      <c r="J255" s="7"/>
      <c r="K255" s="7"/>
      <c r="L255" s="7"/>
      <c r="M255" s="7"/>
      <c r="N255" s="7"/>
      <c r="O255" s="7"/>
      <c r="P255" s="7"/>
      <c r="Q255" s="7"/>
      <c r="R255" s="7"/>
      <c r="S255" s="7"/>
      <c r="T255" s="7"/>
      <c r="U255" s="7"/>
      <c r="V255" s="7"/>
      <c r="W255" s="7"/>
      <c r="X255" s="7"/>
      <c r="Y255" s="7"/>
      <c r="Z255" s="7"/>
      <c r="AA255" s="7"/>
    </row>
    <row r="256" spans="1:27" ht="14.4">
      <c r="A256" s="7"/>
      <c r="B256" s="7"/>
      <c r="C256" s="7"/>
      <c r="D256" s="7"/>
      <c r="E256" s="7"/>
      <c r="F256" s="7"/>
      <c r="G256" s="7"/>
      <c r="H256" s="7"/>
      <c r="I256" s="7"/>
      <c r="J256" s="7"/>
      <c r="K256" s="7"/>
      <c r="L256" s="7"/>
      <c r="M256" s="7"/>
      <c r="N256" s="7"/>
      <c r="O256" s="7"/>
      <c r="P256" s="7"/>
      <c r="Q256" s="7"/>
      <c r="R256" s="7"/>
      <c r="S256" s="7"/>
      <c r="T256" s="7"/>
      <c r="U256" s="7"/>
      <c r="V256" s="7"/>
      <c r="W256" s="7"/>
      <c r="X256" s="7"/>
      <c r="Y256" s="7"/>
      <c r="Z256" s="7"/>
      <c r="AA256" s="7"/>
    </row>
    <row r="257" spans="1:27" ht="14.4">
      <c r="A257" s="7"/>
      <c r="B257" s="7"/>
      <c r="C257" s="7"/>
      <c r="D257" s="7"/>
      <c r="E257" s="7"/>
      <c r="F257" s="7"/>
      <c r="G257" s="7"/>
      <c r="H257" s="7"/>
      <c r="I257" s="7"/>
      <c r="J257" s="7"/>
      <c r="K257" s="7"/>
      <c r="L257" s="7"/>
      <c r="M257" s="7"/>
      <c r="N257" s="7"/>
      <c r="O257" s="7"/>
      <c r="P257" s="7"/>
      <c r="Q257" s="7"/>
      <c r="R257" s="7"/>
      <c r="S257" s="7"/>
      <c r="T257" s="7"/>
      <c r="U257" s="7"/>
      <c r="V257" s="7"/>
      <c r="W257" s="7"/>
      <c r="X257" s="7"/>
      <c r="Y257" s="7"/>
      <c r="Z257" s="7"/>
      <c r="AA257" s="7"/>
    </row>
    <row r="258" spans="1:27" ht="14.4">
      <c r="A258" s="7"/>
      <c r="B258" s="7"/>
      <c r="C258" s="7"/>
      <c r="D258" s="7"/>
      <c r="E258" s="7"/>
      <c r="F258" s="7"/>
      <c r="G258" s="7"/>
      <c r="H258" s="7"/>
      <c r="I258" s="7"/>
      <c r="J258" s="7"/>
      <c r="K258" s="7"/>
      <c r="L258" s="7"/>
      <c r="M258" s="7"/>
      <c r="N258" s="7"/>
      <c r="O258" s="7"/>
      <c r="P258" s="7"/>
      <c r="Q258" s="7"/>
      <c r="R258" s="7"/>
      <c r="S258" s="7"/>
      <c r="T258" s="7"/>
      <c r="U258" s="7"/>
      <c r="V258" s="7"/>
      <c r="W258" s="7"/>
      <c r="X258" s="7"/>
      <c r="Y258" s="7"/>
      <c r="Z258" s="7"/>
      <c r="AA258" s="7"/>
    </row>
    <row r="259" spans="1:27" ht="14.4">
      <c r="A259" s="7"/>
      <c r="B259" s="7"/>
      <c r="C259" s="7"/>
      <c r="D259" s="7"/>
      <c r="E259" s="7"/>
      <c r="F259" s="7"/>
      <c r="G259" s="7"/>
      <c r="H259" s="7"/>
      <c r="I259" s="7"/>
      <c r="J259" s="7"/>
      <c r="K259" s="7"/>
      <c r="L259" s="7"/>
      <c r="M259" s="7"/>
      <c r="N259" s="7"/>
      <c r="O259" s="7"/>
      <c r="P259" s="7"/>
      <c r="Q259" s="7"/>
      <c r="R259" s="7"/>
      <c r="S259" s="7"/>
      <c r="T259" s="7"/>
      <c r="U259" s="7"/>
      <c r="V259" s="7"/>
      <c r="W259" s="7"/>
      <c r="X259" s="7"/>
      <c r="Y259" s="7"/>
      <c r="Z259" s="7"/>
      <c r="AA259" s="7"/>
    </row>
    <row r="260" spans="1:27" ht="14.4">
      <c r="A260" s="7"/>
      <c r="B260" s="7"/>
      <c r="C260" s="7"/>
      <c r="D260" s="7"/>
      <c r="E260" s="7"/>
      <c r="F260" s="7"/>
      <c r="G260" s="7"/>
      <c r="H260" s="7"/>
      <c r="I260" s="7"/>
      <c r="J260" s="7"/>
      <c r="K260" s="7"/>
      <c r="L260" s="7"/>
      <c r="M260" s="7"/>
      <c r="N260" s="7"/>
      <c r="O260" s="7"/>
      <c r="P260" s="7"/>
      <c r="Q260" s="7"/>
      <c r="R260" s="7"/>
      <c r="S260" s="7"/>
      <c r="T260" s="7"/>
      <c r="U260" s="7"/>
      <c r="V260" s="7"/>
      <c r="W260" s="7"/>
      <c r="X260" s="7"/>
      <c r="Y260" s="7"/>
      <c r="Z260" s="7"/>
      <c r="AA260" s="7"/>
    </row>
    <row r="261" spans="1:27" ht="14.4">
      <c r="A261" s="7"/>
      <c r="B261" s="7"/>
      <c r="C261" s="7"/>
      <c r="D261" s="7"/>
      <c r="E261" s="7"/>
      <c r="F261" s="7"/>
      <c r="G261" s="7"/>
      <c r="H261" s="7"/>
      <c r="I261" s="7"/>
      <c r="J261" s="7"/>
      <c r="K261" s="7"/>
      <c r="L261" s="7"/>
      <c r="M261" s="7"/>
      <c r="N261" s="7"/>
      <c r="O261" s="7"/>
      <c r="P261" s="7"/>
      <c r="Q261" s="7"/>
      <c r="R261" s="7"/>
      <c r="S261" s="7"/>
      <c r="T261" s="7"/>
      <c r="U261" s="7"/>
      <c r="V261" s="7"/>
      <c r="W261" s="7"/>
      <c r="X261" s="7"/>
      <c r="Y261" s="7"/>
      <c r="Z261" s="7"/>
      <c r="AA261" s="7"/>
    </row>
    <row r="262" spans="1:27" ht="14.4">
      <c r="A262" s="7"/>
      <c r="B262" s="7"/>
      <c r="C262" s="7"/>
      <c r="D262" s="7"/>
      <c r="E262" s="7"/>
      <c r="F262" s="7"/>
      <c r="G262" s="7"/>
      <c r="H262" s="7"/>
      <c r="I262" s="7"/>
      <c r="J262" s="7"/>
      <c r="K262" s="7"/>
      <c r="L262" s="7"/>
      <c r="M262" s="7"/>
      <c r="N262" s="7"/>
      <c r="O262" s="7"/>
      <c r="P262" s="7"/>
      <c r="Q262" s="7"/>
      <c r="R262" s="7"/>
      <c r="S262" s="7"/>
      <c r="T262" s="7"/>
      <c r="U262" s="7"/>
      <c r="V262" s="7"/>
      <c r="W262" s="7"/>
      <c r="X262" s="7"/>
      <c r="Y262" s="7"/>
      <c r="Z262" s="7"/>
      <c r="AA262" s="7"/>
    </row>
    <row r="263" spans="1:27" ht="14.4">
      <c r="A263" s="7"/>
      <c r="B263" s="7"/>
      <c r="C263" s="7"/>
      <c r="D263" s="7"/>
      <c r="E263" s="7"/>
      <c r="F263" s="7"/>
      <c r="G263" s="7"/>
      <c r="H263" s="7"/>
      <c r="I263" s="7"/>
      <c r="J263" s="7"/>
      <c r="K263" s="7"/>
      <c r="L263" s="7"/>
      <c r="M263" s="7"/>
      <c r="N263" s="7"/>
      <c r="O263" s="7"/>
      <c r="P263" s="7"/>
      <c r="Q263" s="7"/>
      <c r="R263" s="7"/>
      <c r="S263" s="7"/>
      <c r="T263" s="7"/>
      <c r="U263" s="7"/>
      <c r="V263" s="7"/>
      <c r="W263" s="7"/>
      <c r="X263" s="7"/>
      <c r="Y263" s="7"/>
      <c r="Z263" s="7"/>
      <c r="AA263" s="7"/>
    </row>
    <row r="264" spans="1:27" ht="14.4">
      <c r="A264" s="7"/>
      <c r="B264" s="7"/>
      <c r="C264" s="7"/>
      <c r="D264" s="7"/>
      <c r="E264" s="7"/>
      <c r="F264" s="7"/>
      <c r="G264" s="7"/>
      <c r="H264" s="7"/>
      <c r="I264" s="7"/>
      <c r="J264" s="7"/>
      <c r="K264" s="7"/>
      <c r="L264" s="7"/>
      <c r="M264" s="7"/>
      <c r="N264" s="7"/>
      <c r="O264" s="7"/>
      <c r="P264" s="7"/>
      <c r="Q264" s="7"/>
      <c r="R264" s="7"/>
      <c r="S264" s="7"/>
      <c r="T264" s="7"/>
      <c r="U264" s="7"/>
      <c r="V264" s="7"/>
      <c r="W264" s="7"/>
      <c r="X264" s="7"/>
      <c r="Y264" s="7"/>
      <c r="Z264" s="7"/>
      <c r="AA264" s="7"/>
    </row>
    <row r="265" spans="1:27" ht="14.4">
      <c r="A265" s="7"/>
      <c r="B265" s="7"/>
      <c r="C265" s="7"/>
      <c r="D265" s="7"/>
      <c r="E265" s="7"/>
      <c r="F265" s="7"/>
      <c r="G265" s="7"/>
      <c r="H265" s="7"/>
      <c r="I265" s="7"/>
      <c r="J265" s="7"/>
      <c r="K265" s="7"/>
      <c r="L265" s="7"/>
      <c r="M265" s="7"/>
      <c r="N265" s="7"/>
      <c r="O265" s="7"/>
      <c r="P265" s="7"/>
      <c r="Q265" s="7"/>
      <c r="R265" s="7"/>
      <c r="S265" s="7"/>
      <c r="T265" s="7"/>
      <c r="U265" s="7"/>
      <c r="V265" s="7"/>
      <c r="W265" s="7"/>
      <c r="X265" s="7"/>
      <c r="Y265" s="7"/>
      <c r="Z265" s="7"/>
      <c r="AA265" s="7"/>
    </row>
    <row r="266" spans="1:27" ht="14.4">
      <c r="A266" s="7"/>
      <c r="B266" s="7"/>
      <c r="C266" s="7"/>
      <c r="D266" s="7"/>
      <c r="E266" s="7"/>
      <c r="F266" s="7"/>
      <c r="G266" s="7"/>
      <c r="H266" s="7"/>
      <c r="I266" s="7"/>
      <c r="J266" s="7"/>
      <c r="K266" s="7"/>
      <c r="L266" s="7"/>
      <c r="M266" s="7"/>
      <c r="N266" s="7"/>
      <c r="O266" s="7"/>
      <c r="P266" s="7"/>
      <c r="Q266" s="7"/>
      <c r="R266" s="7"/>
      <c r="S266" s="7"/>
      <c r="T266" s="7"/>
      <c r="U266" s="7"/>
      <c r="V266" s="7"/>
      <c r="W266" s="7"/>
      <c r="X266" s="7"/>
      <c r="Y266" s="7"/>
      <c r="Z266" s="7"/>
      <c r="AA266" s="7"/>
    </row>
    <row r="267" spans="1:27" ht="14.4">
      <c r="A267" s="7"/>
      <c r="B267" s="7"/>
      <c r="C267" s="7"/>
      <c r="D267" s="7"/>
      <c r="E267" s="7"/>
      <c r="F267" s="7"/>
      <c r="G267" s="7"/>
      <c r="H267" s="7"/>
      <c r="I267" s="7"/>
      <c r="J267" s="7"/>
      <c r="K267" s="7"/>
      <c r="L267" s="7"/>
      <c r="M267" s="7"/>
      <c r="N267" s="7"/>
      <c r="O267" s="7"/>
      <c r="P267" s="7"/>
      <c r="Q267" s="7"/>
      <c r="R267" s="7"/>
      <c r="S267" s="7"/>
      <c r="T267" s="7"/>
      <c r="U267" s="7"/>
      <c r="V267" s="7"/>
      <c r="W267" s="7"/>
      <c r="X267" s="7"/>
      <c r="Y267" s="7"/>
      <c r="Z267" s="7"/>
      <c r="AA267" s="7"/>
    </row>
    <row r="268" spans="1:27" ht="14.4">
      <c r="A268" s="7"/>
      <c r="B268" s="7"/>
      <c r="C268" s="7"/>
      <c r="D268" s="7"/>
      <c r="E268" s="7"/>
      <c r="F268" s="7"/>
      <c r="G268" s="7"/>
      <c r="H268" s="7"/>
      <c r="I268" s="7"/>
      <c r="J268" s="7"/>
      <c r="K268" s="7"/>
      <c r="L268" s="7"/>
      <c r="M268" s="7"/>
      <c r="N268" s="7"/>
      <c r="O268" s="7"/>
      <c r="P268" s="7"/>
      <c r="Q268" s="7"/>
      <c r="R268" s="7"/>
      <c r="S268" s="7"/>
      <c r="T268" s="7"/>
      <c r="U268" s="7"/>
      <c r="V268" s="7"/>
      <c r="W268" s="7"/>
      <c r="X268" s="7"/>
      <c r="Y268" s="7"/>
      <c r="Z268" s="7"/>
      <c r="AA268" s="7"/>
    </row>
    <row r="269" spans="1:27" ht="14.4">
      <c r="A269" s="7"/>
      <c r="B269" s="7"/>
      <c r="C269" s="7"/>
      <c r="D269" s="7"/>
      <c r="E269" s="7"/>
      <c r="F269" s="7"/>
      <c r="G269" s="7"/>
      <c r="H269" s="7"/>
      <c r="I269" s="7"/>
      <c r="J269" s="7"/>
      <c r="K269" s="7"/>
      <c r="L269" s="7"/>
      <c r="M269" s="7"/>
      <c r="N269" s="7"/>
      <c r="O269" s="7"/>
      <c r="P269" s="7"/>
      <c r="Q269" s="7"/>
      <c r="R269" s="7"/>
      <c r="S269" s="7"/>
      <c r="T269" s="7"/>
      <c r="U269" s="7"/>
      <c r="V269" s="7"/>
      <c r="W269" s="7"/>
      <c r="X269" s="7"/>
      <c r="Y269" s="7"/>
      <c r="Z269" s="7"/>
      <c r="AA269" s="7"/>
    </row>
    <row r="270" spans="1:27" ht="14.4">
      <c r="A270" s="7"/>
      <c r="B270" s="7"/>
      <c r="C270" s="7"/>
      <c r="D270" s="7"/>
      <c r="E270" s="7"/>
      <c r="F270" s="7"/>
      <c r="G270" s="7"/>
      <c r="H270" s="7"/>
      <c r="I270" s="7"/>
      <c r="J270" s="7"/>
      <c r="K270" s="7"/>
      <c r="L270" s="7"/>
      <c r="M270" s="7"/>
      <c r="N270" s="7"/>
      <c r="O270" s="7"/>
      <c r="P270" s="7"/>
      <c r="Q270" s="7"/>
      <c r="R270" s="7"/>
      <c r="S270" s="7"/>
      <c r="T270" s="7"/>
      <c r="U270" s="7"/>
      <c r="V270" s="7"/>
      <c r="W270" s="7"/>
      <c r="X270" s="7"/>
      <c r="Y270" s="7"/>
      <c r="Z270" s="7"/>
      <c r="AA270" s="7"/>
    </row>
    <row r="271" spans="1:27" ht="14.4">
      <c r="A271" s="7"/>
      <c r="B271" s="7"/>
      <c r="C271" s="7"/>
      <c r="D271" s="7"/>
      <c r="E271" s="7"/>
      <c r="F271" s="7"/>
      <c r="G271" s="7"/>
      <c r="H271" s="7"/>
      <c r="I271" s="7"/>
      <c r="J271" s="7"/>
      <c r="K271" s="7"/>
      <c r="L271" s="7"/>
      <c r="M271" s="7"/>
      <c r="N271" s="7"/>
      <c r="O271" s="7"/>
      <c r="P271" s="7"/>
      <c r="Q271" s="7"/>
      <c r="R271" s="7"/>
      <c r="S271" s="7"/>
      <c r="T271" s="7"/>
      <c r="U271" s="7"/>
      <c r="V271" s="7"/>
      <c r="W271" s="7"/>
      <c r="X271" s="7"/>
      <c r="Y271" s="7"/>
      <c r="Z271" s="7"/>
      <c r="AA271" s="7"/>
    </row>
    <row r="272" spans="1:27" ht="14.4">
      <c r="A272" s="7"/>
      <c r="B272" s="7"/>
      <c r="C272" s="7"/>
      <c r="D272" s="7"/>
      <c r="E272" s="7"/>
      <c r="F272" s="7"/>
      <c r="G272" s="7"/>
      <c r="H272" s="7"/>
      <c r="I272" s="7"/>
      <c r="J272" s="7"/>
      <c r="K272" s="7"/>
      <c r="L272" s="7"/>
      <c r="M272" s="7"/>
      <c r="N272" s="7"/>
      <c r="O272" s="7"/>
      <c r="P272" s="7"/>
      <c r="Q272" s="7"/>
      <c r="R272" s="7"/>
      <c r="S272" s="7"/>
      <c r="T272" s="7"/>
      <c r="U272" s="7"/>
      <c r="V272" s="7"/>
      <c r="W272" s="7"/>
      <c r="X272" s="7"/>
      <c r="Y272" s="7"/>
      <c r="Z272" s="7"/>
      <c r="AA272" s="7"/>
    </row>
    <row r="273" spans="1:27" ht="14.4">
      <c r="A273" s="7"/>
      <c r="B273" s="7"/>
      <c r="C273" s="7"/>
      <c r="D273" s="7"/>
      <c r="E273" s="7"/>
      <c r="F273" s="7"/>
      <c r="G273" s="7"/>
      <c r="H273" s="7"/>
      <c r="I273" s="7"/>
      <c r="J273" s="7"/>
      <c r="K273" s="7"/>
      <c r="L273" s="7"/>
      <c r="M273" s="7"/>
      <c r="N273" s="7"/>
      <c r="O273" s="7"/>
      <c r="P273" s="7"/>
      <c r="Q273" s="7"/>
      <c r="R273" s="7"/>
      <c r="S273" s="7"/>
      <c r="T273" s="7"/>
      <c r="U273" s="7"/>
      <c r="V273" s="7"/>
      <c r="W273" s="7"/>
      <c r="X273" s="7"/>
      <c r="Y273" s="7"/>
      <c r="Z273" s="7"/>
      <c r="AA273" s="7"/>
    </row>
    <row r="274" spans="1:27" ht="14.4">
      <c r="A274" s="7"/>
      <c r="B274" s="7"/>
      <c r="C274" s="7"/>
      <c r="D274" s="7"/>
      <c r="E274" s="7"/>
      <c r="F274" s="7"/>
      <c r="G274" s="7"/>
      <c r="H274" s="7"/>
      <c r="I274" s="7"/>
      <c r="J274" s="7"/>
      <c r="K274" s="7"/>
      <c r="L274" s="7"/>
      <c r="M274" s="7"/>
      <c r="N274" s="7"/>
      <c r="O274" s="7"/>
      <c r="P274" s="7"/>
      <c r="Q274" s="7"/>
      <c r="R274" s="7"/>
      <c r="S274" s="7"/>
      <c r="T274" s="7"/>
      <c r="U274" s="7"/>
      <c r="V274" s="7"/>
      <c r="W274" s="7"/>
      <c r="X274" s="7"/>
      <c r="Y274" s="7"/>
      <c r="Z274" s="7"/>
      <c r="AA274" s="7"/>
    </row>
    <row r="275" spans="1:27" ht="14.4">
      <c r="A275" s="7"/>
      <c r="B275" s="7"/>
      <c r="C275" s="7"/>
      <c r="D275" s="7"/>
      <c r="E275" s="7"/>
      <c r="F275" s="7"/>
      <c r="G275" s="7"/>
      <c r="H275" s="7"/>
      <c r="I275" s="7"/>
      <c r="J275" s="7"/>
      <c r="K275" s="7"/>
      <c r="L275" s="7"/>
      <c r="M275" s="7"/>
      <c r="N275" s="7"/>
      <c r="O275" s="7"/>
      <c r="P275" s="7"/>
      <c r="Q275" s="7"/>
      <c r="R275" s="7"/>
      <c r="S275" s="7"/>
      <c r="T275" s="7"/>
      <c r="U275" s="7"/>
      <c r="V275" s="7"/>
      <c r="W275" s="7"/>
      <c r="X275" s="7"/>
      <c r="Y275" s="7"/>
      <c r="Z275" s="7"/>
      <c r="AA275" s="7"/>
    </row>
    <row r="276" spans="1:27" ht="14.4">
      <c r="A276" s="7"/>
      <c r="B276" s="7"/>
      <c r="C276" s="7"/>
      <c r="D276" s="7"/>
      <c r="E276" s="7"/>
      <c r="F276" s="7"/>
      <c r="G276" s="7"/>
      <c r="H276" s="7"/>
      <c r="I276" s="7"/>
      <c r="J276" s="7"/>
      <c r="K276" s="7"/>
      <c r="L276" s="7"/>
      <c r="M276" s="7"/>
      <c r="N276" s="7"/>
      <c r="O276" s="7"/>
      <c r="P276" s="7"/>
      <c r="Q276" s="7"/>
      <c r="R276" s="7"/>
      <c r="S276" s="7"/>
      <c r="T276" s="7"/>
      <c r="U276" s="7"/>
      <c r="V276" s="7"/>
      <c r="W276" s="7"/>
      <c r="X276" s="7"/>
      <c r="Y276" s="7"/>
      <c r="Z276" s="7"/>
      <c r="AA276" s="7"/>
    </row>
    <row r="277" spans="1:27" ht="14.4">
      <c r="A277" s="7"/>
      <c r="B277" s="7"/>
      <c r="C277" s="7"/>
      <c r="D277" s="7"/>
      <c r="E277" s="7"/>
      <c r="F277" s="7"/>
      <c r="G277" s="7"/>
      <c r="H277" s="7"/>
      <c r="I277" s="7"/>
      <c r="J277" s="7"/>
      <c r="K277" s="7"/>
      <c r="L277" s="7"/>
      <c r="M277" s="7"/>
      <c r="N277" s="7"/>
      <c r="O277" s="7"/>
      <c r="P277" s="7"/>
      <c r="Q277" s="7"/>
      <c r="R277" s="7"/>
      <c r="S277" s="7"/>
      <c r="T277" s="7"/>
      <c r="U277" s="7"/>
      <c r="V277" s="7"/>
      <c r="W277" s="7"/>
      <c r="X277" s="7"/>
      <c r="Y277" s="7"/>
      <c r="Z277" s="7"/>
      <c r="AA277" s="7"/>
    </row>
    <row r="278" spans="1:27" ht="14.4">
      <c r="A278" s="7"/>
      <c r="B278" s="7"/>
      <c r="C278" s="7"/>
      <c r="D278" s="7"/>
      <c r="E278" s="7"/>
      <c r="F278" s="7"/>
      <c r="G278" s="7"/>
      <c r="H278" s="7"/>
      <c r="I278" s="7"/>
      <c r="J278" s="7"/>
      <c r="K278" s="7"/>
      <c r="L278" s="7"/>
      <c r="M278" s="7"/>
      <c r="N278" s="7"/>
      <c r="O278" s="7"/>
      <c r="P278" s="7"/>
      <c r="Q278" s="7"/>
      <c r="R278" s="7"/>
      <c r="S278" s="7"/>
      <c r="T278" s="7"/>
      <c r="U278" s="7"/>
      <c r="V278" s="7"/>
      <c r="W278" s="7"/>
      <c r="X278" s="7"/>
      <c r="Y278" s="7"/>
      <c r="Z278" s="7"/>
      <c r="AA278" s="7"/>
    </row>
    <row r="279" spans="1:27" ht="14.4">
      <c r="A279" s="7"/>
      <c r="B279" s="7"/>
      <c r="C279" s="7"/>
      <c r="D279" s="7"/>
      <c r="E279" s="7"/>
      <c r="F279" s="7"/>
      <c r="G279" s="7"/>
      <c r="H279" s="7"/>
      <c r="I279" s="7"/>
      <c r="J279" s="7"/>
      <c r="K279" s="7"/>
      <c r="L279" s="7"/>
      <c r="M279" s="7"/>
      <c r="N279" s="7"/>
      <c r="O279" s="7"/>
      <c r="P279" s="7"/>
      <c r="Q279" s="7"/>
      <c r="R279" s="7"/>
      <c r="S279" s="7"/>
      <c r="T279" s="7"/>
      <c r="U279" s="7"/>
      <c r="V279" s="7"/>
      <c r="W279" s="7"/>
      <c r="X279" s="7"/>
      <c r="Y279" s="7"/>
      <c r="Z279" s="7"/>
      <c r="AA279" s="7"/>
    </row>
    <row r="280" spans="1:27" ht="14.4">
      <c r="A280" s="7"/>
      <c r="B280" s="7"/>
      <c r="C280" s="7"/>
      <c r="D280" s="7"/>
      <c r="E280" s="7"/>
      <c r="F280" s="7"/>
      <c r="G280" s="7"/>
      <c r="H280" s="7"/>
      <c r="I280" s="7"/>
      <c r="J280" s="7"/>
      <c r="K280" s="7"/>
      <c r="L280" s="7"/>
      <c r="M280" s="7"/>
      <c r="N280" s="7"/>
      <c r="O280" s="7"/>
      <c r="P280" s="7"/>
      <c r="Q280" s="7"/>
      <c r="R280" s="7"/>
      <c r="S280" s="7"/>
      <c r="T280" s="7"/>
      <c r="U280" s="7"/>
      <c r="V280" s="7"/>
      <c r="W280" s="7"/>
      <c r="X280" s="7"/>
      <c r="Y280" s="7"/>
      <c r="Z280" s="7"/>
      <c r="AA280" s="7"/>
    </row>
    <row r="281" spans="1:27" ht="14.4">
      <c r="A281" s="7"/>
      <c r="B281" s="7"/>
      <c r="C281" s="7"/>
      <c r="D281" s="7"/>
      <c r="E281" s="7"/>
      <c r="F281" s="7"/>
      <c r="G281" s="7"/>
      <c r="H281" s="7"/>
      <c r="I281" s="7"/>
      <c r="J281" s="7"/>
      <c r="K281" s="7"/>
      <c r="L281" s="7"/>
      <c r="M281" s="7"/>
      <c r="N281" s="7"/>
      <c r="O281" s="7"/>
      <c r="P281" s="7"/>
      <c r="Q281" s="7"/>
      <c r="R281" s="7"/>
      <c r="S281" s="7"/>
      <c r="T281" s="7"/>
      <c r="U281" s="7"/>
      <c r="V281" s="7"/>
      <c r="W281" s="7"/>
      <c r="X281" s="7"/>
      <c r="Y281" s="7"/>
      <c r="Z281" s="7"/>
      <c r="AA281" s="7"/>
    </row>
    <row r="282" spans="1:27" ht="14.4">
      <c r="A282" s="7"/>
      <c r="B282" s="7"/>
      <c r="C282" s="7"/>
      <c r="D282" s="7"/>
      <c r="E282" s="7"/>
      <c r="F282" s="7"/>
      <c r="G282" s="7"/>
      <c r="H282" s="7"/>
      <c r="I282" s="7"/>
      <c r="J282" s="7"/>
      <c r="K282" s="7"/>
      <c r="L282" s="7"/>
      <c r="M282" s="7"/>
      <c r="N282" s="7"/>
      <c r="O282" s="7"/>
      <c r="P282" s="7"/>
      <c r="Q282" s="7"/>
      <c r="R282" s="7"/>
      <c r="S282" s="7"/>
      <c r="T282" s="7"/>
      <c r="U282" s="7"/>
      <c r="V282" s="7"/>
      <c r="W282" s="7"/>
      <c r="X282" s="7"/>
      <c r="Y282" s="7"/>
      <c r="Z282" s="7"/>
      <c r="AA282" s="7"/>
    </row>
    <row r="283" spans="1:27" ht="14.4">
      <c r="A283" s="7"/>
      <c r="B283" s="7"/>
      <c r="C283" s="7"/>
      <c r="D283" s="7"/>
      <c r="E283" s="7"/>
      <c r="F283" s="7"/>
      <c r="G283" s="7"/>
      <c r="H283" s="7"/>
      <c r="I283" s="7"/>
      <c r="J283" s="7"/>
      <c r="K283" s="7"/>
      <c r="L283" s="7"/>
      <c r="M283" s="7"/>
      <c r="N283" s="7"/>
      <c r="O283" s="7"/>
      <c r="P283" s="7"/>
      <c r="Q283" s="7"/>
      <c r="R283" s="7"/>
      <c r="S283" s="7"/>
      <c r="T283" s="7"/>
      <c r="U283" s="7"/>
      <c r="V283" s="7"/>
      <c r="W283" s="7"/>
      <c r="X283" s="7"/>
      <c r="Y283" s="7"/>
      <c r="Z283" s="7"/>
      <c r="AA283" s="7"/>
    </row>
    <row r="284" spans="1:27" ht="14.4">
      <c r="A284" s="7"/>
      <c r="B284" s="7"/>
      <c r="C284" s="7"/>
      <c r="D284" s="7"/>
      <c r="E284" s="7"/>
      <c r="F284" s="7"/>
      <c r="G284" s="7"/>
      <c r="H284" s="7"/>
      <c r="I284" s="7"/>
      <c r="J284" s="7"/>
      <c r="K284" s="7"/>
      <c r="L284" s="7"/>
      <c r="M284" s="7"/>
      <c r="N284" s="7"/>
      <c r="O284" s="7"/>
      <c r="P284" s="7"/>
      <c r="Q284" s="7"/>
      <c r="R284" s="7"/>
      <c r="S284" s="7"/>
      <c r="T284" s="7"/>
      <c r="U284" s="7"/>
      <c r="V284" s="7"/>
      <c r="W284" s="7"/>
      <c r="X284" s="7"/>
      <c r="Y284" s="7"/>
      <c r="Z284" s="7"/>
      <c r="AA284" s="7"/>
    </row>
    <row r="285" spans="1:27" ht="14.4">
      <c r="A285" s="7"/>
      <c r="B285" s="7"/>
      <c r="C285" s="7"/>
      <c r="D285" s="7"/>
      <c r="E285" s="7"/>
      <c r="F285" s="7"/>
      <c r="G285" s="7"/>
      <c r="H285" s="7"/>
      <c r="I285" s="7"/>
      <c r="J285" s="7"/>
      <c r="K285" s="7"/>
      <c r="L285" s="7"/>
      <c r="M285" s="7"/>
      <c r="N285" s="7"/>
      <c r="O285" s="7"/>
      <c r="P285" s="7"/>
      <c r="Q285" s="7"/>
      <c r="R285" s="7"/>
      <c r="S285" s="7"/>
      <c r="T285" s="7"/>
      <c r="U285" s="7"/>
      <c r="V285" s="7"/>
      <c r="W285" s="7"/>
      <c r="X285" s="7"/>
      <c r="Y285" s="7"/>
      <c r="Z285" s="7"/>
      <c r="AA285" s="7"/>
    </row>
    <row r="286" spans="1:27" ht="14.4">
      <c r="A286" s="7"/>
      <c r="B286" s="7"/>
      <c r="C286" s="7"/>
      <c r="D286" s="7"/>
      <c r="E286" s="7"/>
      <c r="F286" s="7"/>
      <c r="G286" s="7"/>
      <c r="H286" s="7"/>
      <c r="I286" s="7"/>
      <c r="J286" s="7"/>
      <c r="K286" s="7"/>
      <c r="L286" s="7"/>
      <c r="M286" s="7"/>
      <c r="N286" s="7"/>
      <c r="O286" s="7"/>
      <c r="P286" s="7"/>
      <c r="Q286" s="7"/>
      <c r="R286" s="7"/>
      <c r="S286" s="7"/>
      <c r="T286" s="7"/>
      <c r="U286" s="7"/>
      <c r="V286" s="7"/>
      <c r="W286" s="7"/>
      <c r="X286" s="7"/>
      <c r="Y286" s="7"/>
      <c r="Z286" s="7"/>
      <c r="AA286" s="7"/>
    </row>
    <row r="287" spans="1:27" ht="14.4">
      <c r="A287" s="7"/>
      <c r="B287" s="7"/>
      <c r="C287" s="7"/>
      <c r="D287" s="7"/>
      <c r="E287" s="7"/>
      <c r="F287" s="7"/>
      <c r="G287" s="7"/>
      <c r="H287" s="7"/>
      <c r="I287" s="7"/>
      <c r="J287" s="7"/>
      <c r="K287" s="7"/>
      <c r="L287" s="7"/>
      <c r="M287" s="7"/>
      <c r="N287" s="7"/>
      <c r="O287" s="7"/>
      <c r="P287" s="7"/>
      <c r="Q287" s="7"/>
      <c r="R287" s="7"/>
      <c r="S287" s="7"/>
      <c r="T287" s="7"/>
      <c r="U287" s="7"/>
      <c r="V287" s="7"/>
      <c r="W287" s="7"/>
      <c r="X287" s="7"/>
      <c r="Y287" s="7"/>
      <c r="Z287" s="7"/>
      <c r="AA287" s="7"/>
    </row>
    <row r="288" spans="1:27" ht="14.4">
      <c r="A288" s="7"/>
      <c r="B288" s="7"/>
      <c r="C288" s="7"/>
      <c r="D288" s="7"/>
      <c r="E288" s="7"/>
      <c r="F288" s="7"/>
      <c r="G288" s="7"/>
      <c r="H288" s="7"/>
      <c r="I288" s="7"/>
      <c r="J288" s="7"/>
      <c r="K288" s="7"/>
      <c r="L288" s="7"/>
      <c r="M288" s="7"/>
      <c r="N288" s="7"/>
      <c r="O288" s="7"/>
      <c r="P288" s="7"/>
      <c r="Q288" s="7"/>
      <c r="R288" s="7"/>
      <c r="S288" s="7"/>
      <c r="T288" s="7"/>
      <c r="U288" s="7"/>
      <c r="V288" s="7"/>
      <c r="W288" s="7"/>
      <c r="X288" s="7"/>
      <c r="Y288" s="7"/>
      <c r="Z288" s="7"/>
      <c r="AA288" s="7"/>
    </row>
    <row r="289" spans="1:27" ht="14.4">
      <c r="A289" s="7"/>
      <c r="B289" s="7"/>
      <c r="C289" s="7"/>
      <c r="D289" s="7"/>
      <c r="E289" s="7"/>
      <c r="F289" s="7"/>
      <c r="G289" s="7"/>
      <c r="H289" s="7"/>
      <c r="I289" s="7"/>
      <c r="J289" s="7"/>
      <c r="K289" s="7"/>
      <c r="L289" s="7"/>
      <c r="M289" s="7"/>
      <c r="N289" s="7"/>
      <c r="O289" s="7"/>
      <c r="P289" s="7"/>
      <c r="Q289" s="7"/>
      <c r="R289" s="7"/>
      <c r="S289" s="7"/>
      <c r="T289" s="7"/>
      <c r="U289" s="7"/>
      <c r="V289" s="7"/>
      <c r="W289" s="7"/>
      <c r="X289" s="7"/>
      <c r="Y289" s="7"/>
      <c r="Z289" s="7"/>
      <c r="AA289" s="7"/>
    </row>
    <row r="290" spans="1:27" ht="14.4">
      <c r="A290" s="7"/>
      <c r="B290" s="7"/>
      <c r="C290" s="7"/>
      <c r="D290" s="7"/>
      <c r="E290" s="7"/>
      <c r="F290" s="7"/>
      <c r="G290" s="7"/>
      <c r="H290" s="7"/>
      <c r="I290" s="7"/>
      <c r="J290" s="7"/>
      <c r="K290" s="7"/>
      <c r="L290" s="7"/>
      <c r="M290" s="7"/>
      <c r="N290" s="7"/>
      <c r="O290" s="7"/>
      <c r="P290" s="7"/>
      <c r="Q290" s="7"/>
      <c r="R290" s="7"/>
      <c r="S290" s="7"/>
      <c r="T290" s="7"/>
      <c r="U290" s="7"/>
      <c r="V290" s="7"/>
      <c r="W290" s="7"/>
      <c r="X290" s="7"/>
      <c r="Y290" s="7"/>
      <c r="Z290" s="7"/>
      <c r="AA290" s="7"/>
    </row>
    <row r="291" spans="1:27" ht="14.4">
      <c r="A291" s="7"/>
      <c r="B291" s="7"/>
      <c r="C291" s="7"/>
      <c r="D291" s="7"/>
      <c r="E291" s="7"/>
      <c r="F291" s="7"/>
      <c r="G291" s="7"/>
      <c r="H291" s="7"/>
      <c r="I291" s="7"/>
      <c r="J291" s="7"/>
      <c r="K291" s="7"/>
      <c r="L291" s="7"/>
      <c r="M291" s="7"/>
      <c r="N291" s="7"/>
      <c r="O291" s="7"/>
      <c r="P291" s="7"/>
      <c r="Q291" s="7"/>
      <c r="R291" s="7"/>
      <c r="S291" s="7"/>
      <c r="T291" s="7"/>
      <c r="U291" s="7"/>
      <c r="V291" s="7"/>
      <c r="W291" s="7"/>
      <c r="X291" s="7"/>
      <c r="Y291" s="7"/>
      <c r="Z291" s="7"/>
      <c r="AA291" s="7"/>
    </row>
    <row r="292" spans="1:27" ht="14.4">
      <c r="A292" s="7"/>
      <c r="B292" s="7"/>
      <c r="C292" s="7"/>
      <c r="D292" s="7"/>
      <c r="E292" s="7"/>
      <c r="F292" s="7"/>
      <c r="G292" s="7"/>
      <c r="H292" s="7"/>
      <c r="I292" s="7"/>
      <c r="J292" s="7"/>
      <c r="K292" s="7"/>
      <c r="L292" s="7"/>
      <c r="M292" s="7"/>
      <c r="N292" s="7"/>
      <c r="O292" s="7"/>
      <c r="P292" s="7"/>
      <c r="Q292" s="7"/>
      <c r="R292" s="7"/>
      <c r="S292" s="7"/>
      <c r="T292" s="7"/>
      <c r="U292" s="7"/>
      <c r="V292" s="7"/>
      <c r="W292" s="7"/>
      <c r="X292" s="7"/>
      <c r="Y292" s="7"/>
      <c r="Z292" s="7"/>
      <c r="AA292" s="7"/>
    </row>
    <row r="293" spans="1:27" ht="14.4">
      <c r="A293" s="7"/>
      <c r="B293" s="7"/>
      <c r="C293" s="7"/>
      <c r="D293" s="7"/>
      <c r="E293" s="7"/>
      <c r="F293" s="7"/>
      <c r="G293" s="7"/>
      <c r="H293" s="7"/>
      <c r="I293" s="7"/>
      <c r="J293" s="7"/>
      <c r="K293" s="7"/>
      <c r="L293" s="7"/>
      <c r="M293" s="7"/>
      <c r="N293" s="7"/>
      <c r="O293" s="7"/>
      <c r="P293" s="7"/>
      <c r="Q293" s="7"/>
      <c r="R293" s="7"/>
      <c r="S293" s="7"/>
      <c r="T293" s="7"/>
      <c r="U293" s="7"/>
      <c r="V293" s="7"/>
      <c r="W293" s="7"/>
      <c r="X293" s="7"/>
      <c r="Y293" s="7"/>
      <c r="Z293" s="7"/>
      <c r="AA293" s="7"/>
    </row>
    <row r="294" spans="1:27" ht="14.4">
      <c r="A294" s="7"/>
      <c r="B294" s="7"/>
      <c r="C294" s="7"/>
      <c r="D294" s="7"/>
      <c r="E294" s="7"/>
      <c r="F294" s="7"/>
      <c r="G294" s="7"/>
      <c r="H294" s="7"/>
      <c r="I294" s="7"/>
      <c r="J294" s="7"/>
      <c r="K294" s="7"/>
      <c r="L294" s="7"/>
      <c r="M294" s="7"/>
      <c r="N294" s="7"/>
      <c r="O294" s="7"/>
      <c r="P294" s="7"/>
      <c r="Q294" s="7"/>
      <c r="R294" s="7"/>
      <c r="S294" s="7"/>
      <c r="T294" s="7"/>
      <c r="U294" s="7"/>
      <c r="V294" s="7"/>
      <c r="W294" s="7"/>
      <c r="X294" s="7"/>
      <c r="Y294" s="7"/>
      <c r="Z294" s="7"/>
      <c r="AA294" s="7"/>
    </row>
    <row r="295" spans="1:27" ht="14.4">
      <c r="A295" s="7"/>
      <c r="B295" s="7"/>
      <c r="C295" s="7"/>
      <c r="D295" s="7"/>
      <c r="E295" s="7"/>
      <c r="F295" s="7"/>
      <c r="G295" s="7"/>
      <c r="H295" s="7"/>
      <c r="I295" s="7"/>
      <c r="J295" s="7"/>
      <c r="K295" s="7"/>
      <c r="L295" s="7"/>
      <c r="M295" s="7"/>
      <c r="N295" s="7"/>
      <c r="O295" s="7"/>
      <c r="P295" s="7"/>
      <c r="Q295" s="7"/>
      <c r="R295" s="7"/>
      <c r="S295" s="7"/>
      <c r="T295" s="7"/>
      <c r="U295" s="7"/>
      <c r="V295" s="7"/>
      <c r="W295" s="7"/>
      <c r="X295" s="7"/>
      <c r="Y295" s="7"/>
      <c r="Z295" s="7"/>
      <c r="AA295" s="7"/>
    </row>
    <row r="296" spans="1:27" ht="14.4">
      <c r="A296" s="7"/>
      <c r="B296" s="7"/>
      <c r="C296" s="7"/>
      <c r="D296" s="7"/>
      <c r="E296" s="7"/>
      <c r="F296" s="7"/>
      <c r="G296" s="7"/>
      <c r="H296" s="7"/>
      <c r="I296" s="7"/>
      <c r="J296" s="7"/>
      <c r="K296" s="7"/>
      <c r="L296" s="7"/>
      <c r="M296" s="7"/>
      <c r="N296" s="7"/>
      <c r="O296" s="7"/>
      <c r="P296" s="7"/>
      <c r="Q296" s="7"/>
      <c r="R296" s="7"/>
      <c r="S296" s="7"/>
      <c r="T296" s="7"/>
      <c r="U296" s="7"/>
      <c r="V296" s="7"/>
      <c r="W296" s="7"/>
      <c r="X296" s="7"/>
      <c r="Y296" s="7"/>
      <c r="Z296" s="7"/>
      <c r="AA296" s="7"/>
    </row>
    <row r="297" spans="1:27" ht="14.4">
      <c r="A297" s="7"/>
      <c r="B297" s="7"/>
      <c r="C297" s="7"/>
      <c r="D297" s="7"/>
      <c r="E297" s="7"/>
      <c r="F297" s="7"/>
      <c r="G297" s="7"/>
      <c r="H297" s="7"/>
      <c r="I297" s="7"/>
      <c r="J297" s="7"/>
      <c r="K297" s="7"/>
      <c r="L297" s="7"/>
      <c r="M297" s="7"/>
      <c r="N297" s="7"/>
      <c r="O297" s="7"/>
      <c r="P297" s="7"/>
      <c r="Q297" s="7"/>
      <c r="R297" s="7"/>
      <c r="S297" s="7"/>
      <c r="T297" s="7"/>
      <c r="U297" s="7"/>
      <c r="V297" s="7"/>
      <c r="W297" s="7"/>
      <c r="X297" s="7"/>
      <c r="Y297" s="7"/>
      <c r="Z297" s="7"/>
      <c r="AA297" s="7"/>
    </row>
    <row r="298" spans="1:27" ht="14.4">
      <c r="A298" s="7"/>
      <c r="B298" s="7"/>
      <c r="C298" s="7"/>
      <c r="D298" s="7"/>
      <c r="E298" s="7"/>
      <c r="F298" s="7"/>
      <c r="G298" s="7"/>
      <c r="H298" s="7"/>
      <c r="I298" s="7"/>
      <c r="J298" s="7"/>
      <c r="K298" s="7"/>
      <c r="L298" s="7"/>
      <c r="M298" s="7"/>
      <c r="N298" s="7"/>
      <c r="O298" s="7"/>
      <c r="P298" s="7"/>
      <c r="Q298" s="7"/>
      <c r="R298" s="7"/>
      <c r="S298" s="7"/>
      <c r="T298" s="7"/>
      <c r="U298" s="7"/>
      <c r="V298" s="7"/>
      <c r="W298" s="7"/>
      <c r="X298" s="7"/>
      <c r="Y298" s="7"/>
      <c r="Z298" s="7"/>
      <c r="AA298" s="7"/>
    </row>
    <row r="299" spans="1:27" ht="14.4">
      <c r="A299" s="7"/>
      <c r="B299" s="7"/>
      <c r="C299" s="7"/>
      <c r="D299" s="7"/>
      <c r="E299" s="7"/>
      <c r="F299" s="7"/>
      <c r="G299" s="7"/>
      <c r="H299" s="7"/>
      <c r="I299" s="7"/>
      <c r="J299" s="7"/>
      <c r="K299" s="7"/>
      <c r="L299" s="7"/>
      <c r="M299" s="7"/>
      <c r="N299" s="7"/>
      <c r="O299" s="7"/>
      <c r="P299" s="7"/>
      <c r="Q299" s="7"/>
      <c r="R299" s="7"/>
      <c r="S299" s="7"/>
      <c r="T299" s="7"/>
      <c r="U299" s="7"/>
      <c r="V299" s="7"/>
      <c r="W299" s="7"/>
      <c r="X299" s="7"/>
      <c r="Y299" s="7"/>
      <c r="Z299" s="7"/>
      <c r="AA299" s="7"/>
    </row>
    <row r="300" spans="1:27" ht="14.4">
      <c r="A300" s="7"/>
      <c r="B300" s="7"/>
      <c r="C300" s="7"/>
      <c r="D300" s="7"/>
      <c r="E300" s="7"/>
      <c r="F300" s="7"/>
      <c r="G300" s="7"/>
      <c r="H300" s="7"/>
      <c r="I300" s="7"/>
      <c r="J300" s="7"/>
      <c r="K300" s="7"/>
      <c r="L300" s="7"/>
      <c r="M300" s="7"/>
      <c r="N300" s="7"/>
      <c r="O300" s="7"/>
      <c r="P300" s="7"/>
      <c r="Q300" s="7"/>
      <c r="R300" s="7"/>
      <c r="S300" s="7"/>
      <c r="T300" s="7"/>
      <c r="U300" s="7"/>
      <c r="V300" s="7"/>
      <c r="W300" s="7"/>
      <c r="X300" s="7"/>
      <c r="Y300" s="7"/>
      <c r="Z300" s="7"/>
      <c r="AA300" s="7"/>
    </row>
    <row r="301" spans="1:27" ht="14.4">
      <c r="A301" s="7"/>
      <c r="B301" s="7"/>
      <c r="C301" s="7"/>
      <c r="D301" s="7"/>
      <c r="E301" s="7"/>
      <c r="F301" s="7"/>
      <c r="G301" s="7"/>
      <c r="H301" s="7"/>
      <c r="I301" s="7"/>
      <c r="J301" s="7"/>
      <c r="K301" s="7"/>
      <c r="L301" s="7"/>
      <c r="M301" s="7"/>
      <c r="N301" s="7"/>
      <c r="O301" s="7"/>
      <c r="P301" s="7"/>
      <c r="Q301" s="7"/>
      <c r="R301" s="7"/>
      <c r="S301" s="7"/>
      <c r="T301" s="7"/>
      <c r="U301" s="7"/>
      <c r="V301" s="7"/>
      <c r="W301" s="7"/>
      <c r="X301" s="7"/>
      <c r="Y301" s="7"/>
      <c r="Z301" s="7"/>
      <c r="AA301" s="7"/>
    </row>
    <row r="302" spans="1:27" ht="14.4">
      <c r="A302" s="7"/>
      <c r="B302" s="7"/>
      <c r="C302" s="7"/>
      <c r="D302" s="7"/>
      <c r="E302" s="7"/>
      <c r="F302" s="7"/>
      <c r="G302" s="7"/>
      <c r="H302" s="7"/>
      <c r="I302" s="7"/>
      <c r="J302" s="7"/>
      <c r="K302" s="7"/>
      <c r="L302" s="7"/>
      <c r="M302" s="7"/>
      <c r="N302" s="7"/>
      <c r="O302" s="7"/>
      <c r="P302" s="7"/>
      <c r="Q302" s="7"/>
      <c r="R302" s="7"/>
      <c r="S302" s="7"/>
      <c r="T302" s="7"/>
      <c r="U302" s="7"/>
      <c r="V302" s="7"/>
      <c r="W302" s="7"/>
      <c r="X302" s="7"/>
      <c r="Y302" s="7"/>
      <c r="Z302" s="7"/>
      <c r="AA302" s="7"/>
    </row>
    <row r="303" spans="1:27" ht="14.4">
      <c r="A303" s="7"/>
      <c r="B303" s="7"/>
      <c r="C303" s="7"/>
      <c r="D303" s="7"/>
      <c r="E303" s="7"/>
      <c r="F303" s="7"/>
      <c r="G303" s="7"/>
      <c r="H303" s="7"/>
      <c r="I303" s="7"/>
      <c r="J303" s="7"/>
      <c r="K303" s="7"/>
      <c r="L303" s="7"/>
      <c r="M303" s="7"/>
      <c r="N303" s="7"/>
      <c r="O303" s="7"/>
      <c r="P303" s="7"/>
      <c r="Q303" s="7"/>
      <c r="R303" s="7"/>
      <c r="S303" s="7"/>
      <c r="T303" s="7"/>
      <c r="U303" s="7"/>
      <c r="V303" s="7"/>
      <c r="W303" s="7"/>
      <c r="X303" s="7"/>
      <c r="Y303" s="7"/>
      <c r="Z303" s="7"/>
      <c r="AA303" s="7"/>
    </row>
    <row r="304" spans="1:27" ht="14.4">
      <c r="A304" s="7"/>
      <c r="B304" s="7"/>
      <c r="C304" s="7"/>
      <c r="D304" s="7"/>
      <c r="E304" s="7"/>
      <c r="F304" s="7"/>
      <c r="G304" s="7"/>
      <c r="H304" s="7"/>
      <c r="I304" s="7"/>
      <c r="J304" s="7"/>
      <c r="K304" s="7"/>
      <c r="L304" s="7"/>
      <c r="M304" s="7"/>
      <c r="N304" s="7"/>
      <c r="O304" s="7"/>
      <c r="P304" s="7"/>
      <c r="Q304" s="7"/>
      <c r="R304" s="7"/>
      <c r="S304" s="7"/>
      <c r="T304" s="7"/>
      <c r="U304" s="7"/>
      <c r="V304" s="7"/>
      <c r="W304" s="7"/>
      <c r="X304" s="7"/>
      <c r="Y304" s="7"/>
      <c r="Z304" s="7"/>
      <c r="AA304" s="7"/>
    </row>
    <row r="305" spans="1:27" ht="14.4">
      <c r="A305" s="7"/>
      <c r="B305" s="7"/>
      <c r="C305" s="7"/>
      <c r="D305" s="7"/>
      <c r="E305" s="7"/>
      <c r="F305" s="7"/>
      <c r="G305" s="7"/>
      <c r="H305" s="7"/>
      <c r="I305" s="7"/>
      <c r="J305" s="7"/>
      <c r="K305" s="7"/>
      <c r="L305" s="7"/>
      <c r="M305" s="7"/>
      <c r="N305" s="7"/>
      <c r="O305" s="7"/>
      <c r="P305" s="7"/>
      <c r="Q305" s="7"/>
      <c r="R305" s="7"/>
      <c r="S305" s="7"/>
      <c r="T305" s="7"/>
      <c r="U305" s="7"/>
      <c r="V305" s="7"/>
      <c r="W305" s="7"/>
      <c r="X305" s="7"/>
      <c r="Y305" s="7"/>
      <c r="Z305" s="7"/>
      <c r="AA305" s="7"/>
    </row>
    <row r="306" spans="1:27" ht="14.4">
      <c r="A306" s="7"/>
      <c r="B306" s="7"/>
      <c r="C306" s="7"/>
      <c r="D306" s="7"/>
      <c r="E306" s="7"/>
      <c r="F306" s="7"/>
      <c r="G306" s="7"/>
      <c r="H306" s="7"/>
      <c r="I306" s="7"/>
      <c r="J306" s="7"/>
      <c r="K306" s="7"/>
      <c r="L306" s="7"/>
      <c r="M306" s="7"/>
      <c r="N306" s="7"/>
      <c r="O306" s="7"/>
      <c r="P306" s="7"/>
      <c r="Q306" s="7"/>
      <c r="R306" s="7"/>
      <c r="S306" s="7"/>
      <c r="T306" s="7"/>
      <c r="U306" s="7"/>
      <c r="V306" s="7"/>
      <c r="W306" s="7"/>
      <c r="X306" s="7"/>
      <c r="Y306" s="7"/>
      <c r="Z306" s="7"/>
      <c r="AA306" s="7"/>
    </row>
    <row r="307" spans="1:27" ht="14.4">
      <c r="A307" s="7"/>
      <c r="B307" s="7"/>
      <c r="C307" s="7"/>
      <c r="D307" s="7"/>
      <c r="E307" s="7"/>
      <c r="F307" s="7"/>
      <c r="G307" s="7"/>
      <c r="H307" s="7"/>
      <c r="I307" s="7"/>
      <c r="J307" s="7"/>
      <c r="K307" s="7"/>
      <c r="L307" s="7"/>
      <c r="M307" s="7"/>
      <c r="N307" s="7"/>
      <c r="O307" s="7"/>
      <c r="P307" s="7"/>
      <c r="Q307" s="7"/>
      <c r="R307" s="7"/>
      <c r="S307" s="7"/>
      <c r="T307" s="7"/>
      <c r="U307" s="7"/>
      <c r="V307" s="7"/>
      <c r="W307" s="7"/>
      <c r="X307" s="7"/>
      <c r="Y307" s="7"/>
      <c r="Z307" s="7"/>
      <c r="AA307" s="7"/>
    </row>
    <row r="308" spans="1:27" ht="14.4">
      <c r="A308" s="7"/>
      <c r="B308" s="7"/>
      <c r="C308" s="7"/>
      <c r="D308" s="7"/>
      <c r="E308" s="7"/>
      <c r="F308" s="7"/>
      <c r="G308" s="7"/>
      <c r="H308" s="7"/>
      <c r="I308" s="7"/>
      <c r="J308" s="7"/>
      <c r="K308" s="7"/>
      <c r="L308" s="7"/>
      <c r="M308" s="7"/>
      <c r="N308" s="7"/>
      <c r="O308" s="7"/>
      <c r="P308" s="7"/>
      <c r="Q308" s="7"/>
      <c r="R308" s="7"/>
      <c r="S308" s="7"/>
      <c r="T308" s="7"/>
      <c r="U308" s="7"/>
      <c r="V308" s="7"/>
      <c r="W308" s="7"/>
      <c r="X308" s="7"/>
      <c r="Y308" s="7"/>
      <c r="Z308" s="7"/>
      <c r="AA308" s="7"/>
    </row>
    <row r="309" spans="1:27" ht="14.4">
      <c r="A309" s="7"/>
      <c r="B309" s="7"/>
      <c r="C309" s="7"/>
      <c r="D309" s="7"/>
      <c r="E309" s="7"/>
      <c r="F309" s="7"/>
      <c r="G309" s="7"/>
      <c r="H309" s="7"/>
      <c r="I309" s="7"/>
      <c r="J309" s="7"/>
      <c r="K309" s="7"/>
      <c r="L309" s="7"/>
      <c r="M309" s="7"/>
      <c r="N309" s="7"/>
      <c r="O309" s="7"/>
      <c r="P309" s="7"/>
      <c r="Q309" s="7"/>
      <c r="R309" s="7"/>
      <c r="S309" s="7"/>
      <c r="T309" s="7"/>
      <c r="U309" s="7"/>
      <c r="V309" s="7"/>
      <c r="W309" s="7"/>
      <c r="X309" s="7"/>
      <c r="Y309" s="7"/>
      <c r="Z309" s="7"/>
      <c r="AA309" s="7"/>
    </row>
    <row r="310" spans="1:27" ht="14.4">
      <c r="A310" s="7"/>
      <c r="B310" s="7"/>
      <c r="C310" s="7"/>
      <c r="D310" s="7"/>
      <c r="E310" s="7"/>
      <c r="F310" s="7"/>
      <c r="G310" s="7"/>
      <c r="H310" s="7"/>
      <c r="I310" s="7"/>
      <c r="J310" s="7"/>
      <c r="K310" s="7"/>
      <c r="L310" s="7"/>
      <c r="M310" s="7"/>
      <c r="N310" s="7"/>
      <c r="O310" s="7"/>
      <c r="P310" s="7"/>
      <c r="Q310" s="7"/>
      <c r="R310" s="7"/>
      <c r="S310" s="7"/>
      <c r="T310" s="7"/>
      <c r="U310" s="7"/>
      <c r="V310" s="7"/>
      <c r="W310" s="7"/>
      <c r="X310" s="7"/>
      <c r="Y310" s="7"/>
      <c r="Z310" s="7"/>
      <c r="AA310" s="7"/>
    </row>
    <row r="311" spans="1:27" ht="14.4">
      <c r="A311" s="7"/>
      <c r="B311" s="7"/>
      <c r="C311" s="7"/>
      <c r="D311" s="7"/>
      <c r="E311" s="7"/>
      <c r="F311" s="7"/>
      <c r="G311" s="7"/>
      <c r="H311" s="7"/>
      <c r="I311" s="7"/>
      <c r="J311" s="7"/>
      <c r="K311" s="7"/>
      <c r="L311" s="7"/>
      <c r="M311" s="7"/>
      <c r="N311" s="7"/>
      <c r="O311" s="7"/>
      <c r="P311" s="7"/>
      <c r="Q311" s="7"/>
      <c r="R311" s="7"/>
      <c r="S311" s="7"/>
      <c r="T311" s="7"/>
      <c r="U311" s="7"/>
      <c r="V311" s="7"/>
      <c r="W311" s="7"/>
      <c r="X311" s="7"/>
      <c r="Y311" s="7"/>
      <c r="Z311" s="7"/>
      <c r="AA311" s="7"/>
    </row>
    <row r="312" spans="1:27" ht="14.4">
      <c r="A312" s="7"/>
      <c r="B312" s="7"/>
      <c r="C312" s="7"/>
      <c r="D312" s="7"/>
      <c r="E312" s="7"/>
      <c r="F312" s="7"/>
      <c r="G312" s="7"/>
      <c r="H312" s="7"/>
      <c r="I312" s="7"/>
      <c r="J312" s="7"/>
      <c r="K312" s="7"/>
      <c r="L312" s="7"/>
      <c r="M312" s="7"/>
      <c r="N312" s="7"/>
      <c r="O312" s="7"/>
      <c r="P312" s="7"/>
      <c r="Q312" s="7"/>
      <c r="R312" s="7"/>
      <c r="S312" s="7"/>
      <c r="T312" s="7"/>
      <c r="U312" s="7"/>
      <c r="V312" s="7"/>
      <c r="W312" s="7"/>
      <c r="X312" s="7"/>
      <c r="Y312" s="7"/>
      <c r="Z312" s="7"/>
      <c r="AA312" s="7"/>
    </row>
    <row r="313" spans="1:27" ht="14.4">
      <c r="A313" s="7"/>
      <c r="B313" s="7"/>
      <c r="C313" s="7"/>
      <c r="D313" s="7"/>
      <c r="E313" s="7"/>
      <c r="F313" s="7"/>
      <c r="G313" s="7"/>
      <c r="H313" s="7"/>
      <c r="I313" s="7"/>
      <c r="J313" s="7"/>
      <c r="K313" s="7"/>
      <c r="L313" s="7"/>
      <c r="M313" s="7"/>
      <c r="N313" s="7"/>
      <c r="O313" s="7"/>
      <c r="P313" s="7"/>
      <c r="Q313" s="7"/>
      <c r="R313" s="7"/>
      <c r="S313" s="7"/>
      <c r="T313" s="7"/>
      <c r="U313" s="7"/>
      <c r="V313" s="7"/>
      <c r="W313" s="7"/>
      <c r="X313" s="7"/>
      <c r="Y313" s="7"/>
      <c r="Z313" s="7"/>
      <c r="AA313" s="7"/>
    </row>
    <row r="314" spans="1:27" ht="14.4">
      <c r="A314" s="7"/>
      <c r="B314" s="7"/>
      <c r="C314" s="7"/>
      <c r="D314" s="7"/>
      <c r="E314" s="7"/>
      <c r="F314" s="7"/>
      <c r="G314" s="7"/>
      <c r="H314" s="7"/>
      <c r="I314" s="7"/>
      <c r="J314" s="7"/>
      <c r="K314" s="7"/>
      <c r="L314" s="7"/>
      <c r="M314" s="7"/>
      <c r="N314" s="7"/>
      <c r="O314" s="7"/>
      <c r="P314" s="7"/>
      <c r="Q314" s="7"/>
      <c r="R314" s="7"/>
      <c r="S314" s="7"/>
      <c r="T314" s="7"/>
      <c r="U314" s="7"/>
      <c r="V314" s="7"/>
      <c r="W314" s="7"/>
      <c r="X314" s="7"/>
      <c r="Y314" s="7"/>
      <c r="Z314" s="7"/>
      <c r="AA314" s="7"/>
    </row>
    <row r="315" spans="1:27" ht="14.4">
      <c r="A315" s="7"/>
      <c r="B315" s="7"/>
      <c r="C315" s="7"/>
      <c r="D315" s="7"/>
      <c r="E315" s="7"/>
      <c r="F315" s="7"/>
      <c r="G315" s="7"/>
      <c r="H315" s="7"/>
      <c r="I315" s="7"/>
      <c r="J315" s="7"/>
      <c r="K315" s="7"/>
      <c r="L315" s="7"/>
      <c r="M315" s="7"/>
      <c r="N315" s="7"/>
      <c r="O315" s="7"/>
      <c r="P315" s="7"/>
      <c r="Q315" s="7"/>
      <c r="R315" s="7"/>
      <c r="S315" s="7"/>
      <c r="T315" s="7"/>
      <c r="U315" s="7"/>
      <c r="V315" s="7"/>
      <c r="W315" s="7"/>
      <c r="X315" s="7"/>
      <c r="Y315" s="7"/>
      <c r="Z315" s="7"/>
      <c r="AA315" s="7"/>
    </row>
    <row r="316" spans="1:27" ht="14.4">
      <c r="A316" s="7"/>
      <c r="B316" s="7"/>
      <c r="C316" s="7"/>
      <c r="D316" s="7"/>
      <c r="E316" s="7"/>
      <c r="F316" s="7"/>
      <c r="G316" s="7"/>
      <c r="H316" s="7"/>
      <c r="I316" s="7"/>
      <c r="J316" s="7"/>
      <c r="K316" s="7"/>
      <c r="L316" s="7"/>
      <c r="M316" s="7"/>
      <c r="N316" s="7"/>
      <c r="O316" s="7"/>
      <c r="P316" s="7"/>
      <c r="Q316" s="7"/>
      <c r="R316" s="7"/>
      <c r="S316" s="7"/>
      <c r="T316" s="7"/>
      <c r="U316" s="7"/>
      <c r="V316" s="7"/>
      <c r="W316" s="7"/>
      <c r="X316" s="7"/>
      <c r="Y316" s="7"/>
      <c r="Z316" s="7"/>
      <c r="AA316" s="7"/>
    </row>
    <row r="317" spans="1:27" ht="14.4">
      <c r="A317" s="7"/>
      <c r="B317" s="7"/>
      <c r="C317" s="7"/>
      <c r="D317" s="7"/>
      <c r="E317" s="7"/>
      <c r="F317" s="7"/>
      <c r="G317" s="7"/>
      <c r="H317" s="7"/>
      <c r="I317" s="7"/>
      <c r="J317" s="7"/>
      <c r="K317" s="7"/>
      <c r="L317" s="7"/>
      <c r="M317" s="7"/>
      <c r="N317" s="7"/>
      <c r="O317" s="7"/>
      <c r="P317" s="7"/>
      <c r="Q317" s="7"/>
      <c r="R317" s="7"/>
      <c r="S317" s="7"/>
      <c r="T317" s="7"/>
      <c r="U317" s="7"/>
      <c r="V317" s="7"/>
      <c r="W317" s="7"/>
      <c r="X317" s="7"/>
      <c r="Y317" s="7"/>
      <c r="Z317" s="7"/>
      <c r="AA317" s="7"/>
    </row>
    <row r="318" spans="1:27" ht="14.4">
      <c r="A318" s="7"/>
      <c r="B318" s="7"/>
      <c r="C318" s="7"/>
      <c r="D318" s="7"/>
      <c r="E318" s="7"/>
      <c r="F318" s="7"/>
      <c r="G318" s="7"/>
      <c r="H318" s="7"/>
      <c r="I318" s="7"/>
      <c r="J318" s="7"/>
      <c r="K318" s="7"/>
      <c r="L318" s="7"/>
      <c r="M318" s="7"/>
      <c r="N318" s="7"/>
      <c r="O318" s="7"/>
      <c r="P318" s="7"/>
      <c r="Q318" s="7"/>
      <c r="R318" s="7"/>
      <c r="S318" s="7"/>
      <c r="T318" s="7"/>
      <c r="U318" s="7"/>
      <c r="V318" s="7"/>
      <c r="W318" s="7"/>
      <c r="X318" s="7"/>
      <c r="Y318" s="7"/>
      <c r="Z318" s="7"/>
      <c r="AA318" s="7"/>
    </row>
    <row r="319" spans="1:27" ht="14.4">
      <c r="A319" s="7"/>
      <c r="B319" s="7"/>
      <c r="C319" s="7"/>
      <c r="D319" s="7"/>
      <c r="E319" s="7"/>
      <c r="F319" s="7"/>
      <c r="G319" s="7"/>
      <c r="H319" s="7"/>
      <c r="I319" s="7"/>
      <c r="J319" s="7"/>
      <c r="K319" s="7"/>
      <c r="L319" s="7"/>
      <c r="M319" s="7"/>
      <c r="N319" s="7"/>
      <c r="O319" s="7"/>
      <c r="P319" s="7"/>
      <c r="Q319" s="7"/>
      <c r="R319" s="7"/>
      <c r="S319" s="7"/>
      <c r="T319" s="7"/>
      <c r="U319" s="7"/>
      <c r="V319" s="7"/>
      <c r="W319" s="7"/>
      <c r="X319" s="7"/>
      <c r="Y319" s="7"/>
      <c r="Z319" s="7"/>
      <c r="AA319" s="7"/>
    </row>
    <row r="320" spans="1:27" ht="14.4">
      <c r="A320" s="7"/>
      <c r="B320" s="7"/>
      <c r="C320" s="7"/>
      <c r="D320" s="7"/>
      <c r="E320" s="7"/>
      <c r="F320" s="7"/>
      <c r="G320" s="7"/>
      <c r="H320" s="7"/>
      <c r="I320" s="7"/>
      <c r="J320" s="7"/>
      <c r="K320" s="7"/>
      <c r="L320" s="7"/>
      <c r="M320" s="7"/>
      <c r="N320" s="7"/>
      <c r="O320" s="7"/>
      <c r="P320" s="7"/>
      <c r="Q320" s="7"/>
      <c r="R320" s="7"/>
      <c r="S320" s="7"/>
      <c r="T320" s="7"/>
      <c r="U320" s="7"/>
      <c r="V320" s="7"/>
      <c r="W320" s="7"/>
      <c r="X320" s="7"/>
      <c r="Y320" s="7"/>
      <c r="Z320" s="7"/>
      <c r="AA320" s="7"/>
    </row>
    <row r="321" spans="1:27" ht="14.4">
      <c r="A321" s="7"/>
      <c r="B321" s="7"/>
      <c r="C321" s="7"/>
      <c r="D321" s="7"/>
      <c r="E321" s="7"/>
      <c r="F321" s="7"/>
      <c r="G321" s="7"/>
      <c r="H321" s="7"/>
      <c r="I321" s="7"/>
      <c r="J321" s="7"/>
      <c r="K321" s="7"/>
      <c r="L321" s="7"/>
      <c r="M321" s="7"/>
      <c r="N321" s="7"/>
      <c r="O321" s="7"/>
      <c r="P321" s="7"/>
      <c r="Q321" s="7"/>
      <c r="R321" s="7"/>
      <c r="S321" s="7"/>
      <c r="T321" s="7"/>
      <c r="U321" s="7"/>
      <c r="V321" s="7"/>
      <c r="W321" s="7"/>
      <c r="X321" s="7"/>
      <c r="Y321" s="7"/>
      <c r="Z321" s="7"/>
      <c r="AA321" s="7"/>
    </row>
    <row r="322" spans="1:27" ht="14.4">
      <c r="A322" s="7"/>
      <c r="B322" s="7"/>
      <c r="C322" s="7"/>
      <c r="D322" s="7"/>
      <c r="E322" s="7"/>
      <c r="F322" s="7"/>
      <c r="G322" s="7"/>
      <c r="H322" s="7"/>
      <c r="I322" s="7"/>
      <c r="J322" s="7"/>
      <c r="K322" s="7"/>
      <c r="L322" s="7"/>
      <c r="M322" s="7"/>
      <c r="N322" s="7"/>
      <c r="O322" s="7"/>
      <c r="P322" s="7"/>
      <c r="Q322" s="7"/>
      <c r="R322" s="7"/>
      <c r="S322" s="7"/>
      <c r="T322" s="7"/>
      <c r="U322" s="7"/>
      <c r="V322" s="7"/>
      <c r="W322" s="7"/>
      <c r="X322" s="7"/>
      <c r="Y322" s="7"/>
      <c r="Z322" s="7"/>
      <c r="AA322" s="7"/>
    </row>
    <row r="323" spans="1:27" ht="14.4">
      <c r="A323" s="7"/>
      <c r="B323" s="7"/>
      <c r="C323" s="7"/>
      <c r="D323" s="7"/>
      <c r="E323" s="7"/>
      <c r="F323" s="7"/>
      <c r="G323" s="7"/>
      <c r="H323" s="7"/>
      <c r="I323" s="7"/>
      <c r="J323" s="7"/>
      <c r="K323" s="7"/>
      <c r="L323" s="7"/>
      <c r="M323" s="7"/>
      <c r="N323" s="7"/>
      <c r="O323" s="7"/>
      <c r="P323" s="7"/>
      <c r="Q323" s="7"/>
      <c r="R323" s="7"/>
      <c r="S323" s="7"/>
      <c r="T323" s="7"/>
      <c r="U323" s="7"/>
      <c r="V323" s="7"/>
      <c r="W323" s="7"/>
      <c r="X323" s="7"/>
      <c r="Y323" s="7"/>
      <c r="Z323" s="7"/>
      <c r="AA323" s="7"/>
    </row>
    <row r="324" spans="1:27" ht="14.4">
      <c r="A324" s="7"/>
      <c r="B324" s="7"/>
      <c r="C324" s="7"/>
      <c r="D324" s="7"/>
      <c r="E324" s="7"/>
      <c r="F324" s="7"/>
      <c r="G324" s="7"/>
      <c r="H324" s="7"/>
      <c r="I324" s="7"/>
      <c r="J324" s="7"/>
      <c r="K324" s="7"/>
      <c r="L324" s="7"/>
      <c r="M324" s="7"/>
      <c r="N324" s="7"/>
      <c r="O324" s="7"/>
      <c r="P324" s="7"/>
      <c r="Q324" s="7"/>
      <c r="R324" s="7"/>
      <c r="S324" s="7"/>
      <c r="T324" s="7"/>
      <c r="U324" s="7"/>
      <c r="V324" s="7"/>
      <c r="W324" s="7"/>
      <c r="X324" s="7"/>
      <c r="Y324" s="7"/>
      <c r="Z324" s="7"/>
      <c r="AA324" s="7"/>
    </row>
    <row r="325" spans="1:27" ht="14.4">
      <c r="A325" s="7"/>
      <c r="B325" s="7"/>
      <c r="C325" s="7"/>
      <c r="D325" s="7"/>
      <c r="E325" s="7"/>
      <c r="F325" s="7"/>
      <c r="G325" s="7"/>
      <c r="H325" s="7"/>
      <c r="I325" s="7"/>
      <c r="J325" s="7"/>
      <c r="K325" s="7"/>
      <c r="L325" s="7"/>
      <c r="M325" s="7"/>
      <c r="N325" s="7"/>
      <c r="O325" s="7"/>
      <c r="P325" s="7"/>
      <c r="Q325" s="7"/>
      <c r="R325" s="7"/>
      <c r="S325" s="7"/>
      <c r="T325" s="7"/>
      <c r="U325" s="7"/>
      <c r="V325" s="7"/>
      <c r="W325" s="7"/>
      <c r="X325" s="7"/>
      <c r="Y325" s="7"/>
      <c r="Z325" s="7"/>
      <c r="AA325" s="7"/>
    </row>
    <row r="326" spans="1:27" ht="14.4">
      <c r="A326" s="7"/>
      <c r="B326" s="7"/>
      <c r="C326" s="7"/>
      <c r="D326" s="7"/>
      <c r="E326" s="7"/>
      <c r="F326" s="7"/>
      <c r="G326" s="7"/>
      <c r="H326" s="7"/>
      <c r="I326" s="7"/>
      <c r="J326" s="7"/>
      <c r="K326" s="7"/>
      <c r="L326" s="7"/>
      <c r="M326" s="7"/>
      <c r="N326" s="7"/>
      <c r="O326" s="7"/>
      <c r="P326" s="7"/>
      <c r="Q326" s="7"/>
      <c r="R326" s="7"/>
      <c r="S326" s="7"/>
      <c r="T326" s="7"/>
      <c r="U326" s="7"/>
      <c r="V326" s="7"/>
      <c r="W326" s="7"/>
      <c r="X326" s="7"/>
      <c r="Y326" s="7"/>
      <c r="Z326" s="7"/>
      <c r="AA326" s="7"/>
    </row>
    <row r="327" spans="1:27" ht="14.4">
      <c r="A327" s="7"/>
      <c r="B327" s="7"/>
      <c r="C327" s="7"/>
      <c r="D327" s="7"/>
      <c r="E327" s="7"/>
      <c r="F327" s="7"/>
      <c r="G327" s="7"/>
      <c r="H327" s="7"/>
      <c r="I327" s="7"/>
      <c r="J327" s="7"/>
      <c r="K327" s="7"/>
      <c r="L327" s="7"/>
      <c r="M327" s="7"/>
      <c r="N327" s="7"/>
      <c r="O327" s="7"/>
      <c r="P327" s="7"/>
      <c r="Q327" s="7"/>
      <c r="R327" s="7"/>
      <c r="S327" s="7"/>
      <c r="T327" s="7"/>
      <c r="U327" s="7"/>
      <c r="V327" s="7"/>
      <c r="W327" s="7"/>
      <c r="X327" s="7"/>
      <c r="Y327" s="7"/>
      <c r="Z327" s="7"/>
      <c r="AA327" s="7"/>
    </row>
    <row r="328" spans="1:27" ht="14.4">
      <c r="A328" s="7"/>
      <c r="B328" s="7"/>
      <c r="C328" s="7"/>
      <c r="D328" s="7"/>
      <c r="E328" s="7"/>
      <c r="F328" s="7"/>
      <c r="G328" s="7"/>
      <c r="H328" s="7"/>
      <c r="I328" s="7"/>
      <c r="J328" s="7"/>
      <c r="K328" s="7"/>
      <c r="L328" s="7"/>
      <c r="M328" s="7"/>
      <c r="N328" s="7"/>
      <c r="O328" s="7"/>
      <c r="P328" s="7"/>
      <c r="Q328" s="7"/>
      <c r="R328" s="7"/>
      <c r="S328" s="7"/>
      <c r="T328" s="7"/>
      <c r="U328" s="7"/>
      <c r="V328" s="7"/>
      <c r="W328" s="7"/>
      <c r="X328" s="7"/>
      <c r="Y328" s="7"/>
      <c r="Z328" s="7"/>
      <c r="AA328" s="7"/>
    </row>
    <row r="329" spans="1:27" ht="14.4">
      <c r="A329" s="7"/>
      <c r="B329" s="7"/>
      <c r="C329" s="7"/>
      <c r="D329" s="7"/>
      <c r="E329" s="7"/>
      <c r="F329" s="7"/>
      <c r="G329" s="7"/>
      <c r="H329" s="7"/>
      <c r="I329" s="7"/>
      <c r="J329" s="7"/>
      <c r="K329" s="7"/>
      <c r="L329" s="7"/>
      <c r="M329" s="7"/>
      <c r="N329" s="7"/>
      <c r="O329" s="7"/>
      <c r="P329" s="7"/>
      <c r="Q329" s="7"/>
      <c r="R329" s="7"/>
      <c r="S329" s="7"/>
      <c r="T329" s="7"/>
      <c r="U329" s="7"/>
      <c r="V329" s="7"/>
      <c r="W329" s="7"/>
      <c r="X329" s="7"/>
      <c r="Y329" s="7"/>
      <c r="Z329" s="7"/>
      <c r="AA329" s="7"/>
    </row>
    <row r="330" spans="1:27" ht="14.4">
      <c r="A330" s="7"/>
      <c r="B330" s="7"/>
      <c r="C330" s="7"/>
      <c r="D330" s="7"/>
      <c r="E330" s="7"/>
      <c r="F330" s="7"/>
      <c r="G330" s="7"/>
      <c r="H330" s="7"/>
      <c r="I330" s="7"/>
      <c r="J330" s="7"/>
      <c r="K330" s="7"/>
      <c r="L330" s="7"/>
      <c r="M330" s="7"/>
      <c r="N330" s="7"/>
      <c r="O330" s="7"/>
      <c r="P330" s="7"/>
      <c r="Q330" s="7"/>
      <c r="R330" s="7"/>
      <c r="S330" s="7"/>
      <c r="T330" s="7"/>
      <c r="U330" s="7"/>
      <c r="V330" s="7"/>
      <c r="W330" s="7"/>
      <c r="X330" s="7"/>
      <c r="Y330" s="7"/>
      <c r="Z330" s="7"/>
      <c r="AA330" s="7"/>
    </row>
    <row r="331" spans="1:27" ht="14.4">
      <c r="A331" s="7"/>
      <c r="B331" s="7"/>
      <c r="C331" s="7"/>
      <c r="D331" s="7"/>
      <c r="E331" s="7"/>
      <c r="F331" s="7"/>
      <c r="G331" s="7"/>
      <c r="H331" s="7"/>
      <c r="I331" s="7"/>
      <c r="J331" s="7"/>
      <c r="K331" s="7"/>
      <c r="L331" s="7"/>
      <c r="M331" s="7"/>
      <c r="N331" s="7"/>
      <c r="O331" s="7"/>
      <c r="P331" s="7"/>
      <c r="Q331" s="7"/>
      <c r="R331" s="7"/>
      <c r="S331" s="7"/>
      <c r="T331" s="7"/>
      <c r="U331" s="7"/>
      <c r="V331" s="7"/>
      <c r="W331" s="7"/>
      <c r="X331" s="7"/>
      <c r="Y331" s="7"/>
      <c r="Z331" s="7"/>
      <c r="AA331" s="7"/>
    </row>
    <row r="332" spans="1:27" ht="14.4">
      <c r="A332" s="7"/>
      <c r="B332" s="7"/>
      <c r="C332" s="7"/>
      <c r="D332" s="7"/>
      <c r="E332" s="7"/>
      <c r="F332" s="7"/>
      <c r="G332" s="7"/>
      <c r="H332" s="7"/>
      <c r="I332" s="7"/>
      <c r="J332" s="7"/>
      <c r="K332" s="7"/>
      <c r="L332" s="7"/>
      <c r="M332" s="7"/>
      <c r="N332" s="7"/>
      <c r="O332" s="7"/>
      <c r="P332" s="7"/>
      <c r="Q332" s="7"/>
      <c r="R332" s="7"/>
      <c r="S332" s="7"/>
      <c r="T332" s="7"/>
      <c r="U332" s="7"/>
      <c r="V332" s="7"/>
      <c r="W332" s="7"/>
      <c r="X332" s="7"/>
      <c r="Y332" s="7"/>
      <c r="Z332" s="7"/>
      <c r="AA332" s="7"/>
    </row>
    <row r="333" spans="1:27" ht="14.4">
      <c r="A333" s="7"/>
      <c r="B333" s="7"/>
      <c r="C333" s="7"/>
      <c r="D333" s="7"/>
      <c r="E333" s="7"/>
      <c r="F333" s="7"/>
      <c r="G333" s="7"/>
      <c r="H333" s="7"/>
      <c r="I333" s="7"/>
      <c r="J333" s="7"/>
      <c r="K333" s="7"/>
      <c r="L333" s="7"/>
      <c r="M333" s="7"/>
      <c r="N333" s="7"/>
      <c r="O333" s="7"/>
      <c r="P333" s="7"/>
      <c r="Q333" s="7"/>
      <c r="R333" s="7"/>
      <c r="S333" s="7"/>
      <c r="T333" s="7"/>
      <c r="U333" s="7"/>
      <c r="V333" s="7"/>
      <c r="W333" s="7"/>
      <c r="X333" s="7"/>
      <c r="Y333" s="7"/>
      <c r="Z333" s="7"/>
      <c r="AA333" s="7"/>
    </row>
    <row r="334" spans="1:27" ht="14.4">
      <c r="A334" s="7"/>
      <c r="B334" s="7"/>
      <c r="C334" s="7"/>
      <c r="D334" s="7"/>
      <c r="E334" s="7"/>
      <c r="F334" s="7"/>
      <c r="G334" s="7"/>
      <c r="H334" s="7"/>
      <c r="I334" s="7"/>
      <c r="J334" s="7"/>
      <c r="K334" s="7"/>
      <c r="L334" s="7"/>
      <c r="M334" s="7"/>
      <c r="N334" s="7"/>
      <c r="O334" s="7"/>
      <c r="P334" s="7"/>
      <c r="Q334" s="7"/>
      <c r="R334" s="7"/>
      <c r="S334" s="7"/>
      <c r="T334" s="7"/>
      <c r="U334" s="7"/>
      <c r="V334" s="7"/>
      <c r="W334" s="7"/>
      <c r="X334" s="7"/>
      <c r="Y334" s="7"/>
      <c r="Z334" s="7"/>
      <c r="AA334" s="7"/>
    </row>
    <row r="335" spans="1:27" ht="14.4">
      <c r="A335" s="7"/>
      <c r="B335" s="7"/>
      <c r="C335" s="7"/>
      <c r="D335" s="7"/>
      <c r="E335" s="7"/>
      <c r="F335" s="7"/>
      <c r="G335" s="7"/>
      <c r="H335" s="7"/>
      <c r="I335" s="7"/>
      <c r="J335" s="7"/>
      <c r="K335" s="7"/>
      <c r="L335" s="7"/>
      <c r="M335" s="7"/>
      <c r="N335" s="7"/>
      <c r="O335" s="7"/>
      <c r="P335" s="7"/>
      <c r="Q335" s="7"/>
      <c r="R335" s="7"/>
      <c r="S335" s="7"/>
      <c r="T335" s="7"/>
      <c r="U335" s="7"/>
      <c r="V335" s="7"/>
      <c r="W335" s="7"/>
      <c r="X335" s="7"/>
      <c r="Y335" s="7"/>
      <c r="Z335" s="7"/>
      <c r="AA335" s="7"/>
    </row>
    <row r="336" spans="1:27" ht="14.4">
      <c r="A336" s="7"/>
      <c r="B336" s="7"/>
      <c r="C336" s="7"/>
      <c r="D336" s="7"/>
      <c r="E336" s="7"/>
      <c r="F336" s="7"/>
      <c r="G336" s="7"/>
      <c r="H336" s="7"/>
      <c r="I336" s="7"/>
      <c r="J336" s="7"/>
      <c r="K336" s="7"/>
      <c r="L336" s="7"/>
      <c r="M336" s="7"/>
      <c r="N336" s="7"/>
      <c r="O336" s="7"/>
      <c r="P336" s="7"/>
      <c r="Q336" s="7"/>
      <c r="R336" s="7"/>
      <c r="S336" s="7"/>
      <c r="T336" s="7"/>
      <c r="U336" s="7"/>
      <c r="V336" s="7"/>
      <c r="W336" s="7"/>
      <c r="X336" s="7"/>
      <c r="Y336" s="7"/>
      <c r="Z336" s="7"/>
      <c r="AA336" s="7"/>
    </row>
    <row r="337" spans="1:27" ht="14.4">
      <c r="A337" s="7"/>
      <c r="B337" s="7"/>
      <c r="C337" s="7"/>
      <c r="D337" s="7"/>
      <c r="E337" s="7"/>
      <c r="F337" s="7"/>
      <c r="G337" s="7"/>
      <c r="H337" s="7"/>
      <c r="I337" s="7"/>
      <c r="J337" s="7"/>
      <c r="K337" s="7"/>
      <c r="L337" s="7"/>
      <c r="M337" s="7"/>
      <c r="N337" s="7"/>
      <c r="O337" s="7"/>
      <c r="P337" s="7"/>
      <c r="Q337" s="7"/>
      <c r="R337" s="7"/>
      <c r="S337" s="7"/>
      <c r="T337" s="7"/>
      <c r="U337" s="7"/>
      <c r="V337" s="7"/>
      <c r="W337" s="7"/>
      <c r="X337" s="7"/>
      <c r="Y337" s="7"/>
      <c r="Z337" s="7"/>
      <c r="AA337" s="7"/>
    </row>
    <row r="338" spans="1:27" ht="14.4">
      <c r="A338" s="7"/>
      <c r="B338" s="7"/>
      <c r="C338" s="7"/>
      <c r="D338" s="7"/>
      <c r="E338" s="7"/>
      <c r="F338" s="7"/>
      <c r="G338" s="7"/>
      <c r="H338" s="7"/>
      <c r="I338" s="7"/>
      <c r="J338" s="7"/>
      <c r="K338" s="7"/>
      <c r="L338" s="7"/>
      <c r="M338" s="7"/>
      <c r="N338" s="7"/>
      <c r="O338" s="7"/>
      <c r="P338" s="7"/>
      <c r="Q338" s="7"/>
      <c r="R338" s="7"/>
      <c r="S338" s="7"/>
      <c r="T338" s="7"/>
      <c r="U338" s="7"/>
      <c r="V338" s="7"/>
      <c r="W338" s="7"/>
      <c r="X338" s="7"/>
      <c r="Y338" s="7"/>
      <c r="Z338" s="7"/>
      <c r="AA338" s="7"/>
    </row>
    <row r="339" spans="1:27" ht="14.4">
      <c r="A339" s="7"/>
      <c r="B339" s="7"/>
      <c r="C339" s="7"/>
      <c r="D339" s="7"/>
      <c r="E339" s="7"/>
      <c r="F339" s="7"/>
      <c r="G339" s="7"/>
      <c r="H339" s="7"/>
      <c r="I339" s="7"/>
      <c r="J339" s="7"/>
      <c r="K339" s="7"/>
      <c r="L339" s="7"/>
      <c r="M339" s="7"/>
      <c r="N339" s="7"/>
      <c r="O339" s="7"/>
      <c r="P339" s="7"/>
      <c r="Q339" s="7"/>
      <c r="R339" s="7"/>
      <c r="S339" s="7"/>
      <c r="T339" s="7"/>
      <c r="U339" s="7"/>
      <c r="V339" s="7"/>
      <c r="W339" s="7"/>
      <c r="X339" s="7"/>
      <c r="Y339" s="7"/>
      <c r="Z339" s="7"/>
      <c r="AA339" s="7"/>
    </row>
    <row r="340" spans="1:27" ht="14.4">
      <c r="A340" s="7"/>
      <c r="B340" s="7"/>
      <c r="C340" s="7"/>
      <c r="D340" s="7"/>
      <c r="E340" s="7"/>
      <c r="F340" s="7"/>
      <c r="G340" s="7"/>
      <c r="H340" s="7"/>
      <c r="I340" s="7"/>
      <c r="J340" s="7"/>
      <c r="K340" s="7"/>
      <c r="L340" s="7"/>
      <c r="M340" s="7"/>
      <c r="N340" s="7"/>
      <c r="O340" s="7"/>
      <c r="P340" s="7"/>
      <c r="Q340" s="7"/>
      <c r="R340" s="7"/>
      <c r="S340" s="7"/>
      <c r="T340" s="7"/>
      <c r="U340" s="7"/>
      <c r="V340" s="7"/>
      <c r="W340" s="7"/>
      <c r="X340" s="7"/>
      <c r="Y340" s="7"/>
      <c r="Z340" s="7"/>
      <c r="AA340" s="7"/>
    </row>
    <row r="341" spans="1:27" ht="14.4">
      <c r="A341" s="7"/>
      <c r="B341" s="7"/>
      <c r="C341" s="7"/>
      <c r="D341" s="7"/>
      <c r="E341" s="7"/>
      <c r="F341" s="7"/>
      <c r="G341" s="7"/>
      <c r="H341" s="7"/>
      <c r="I341" s="7"/>
      <c r="J341" s="7"/>
      <c r="K341" s="7"/>
      <c r="L341" s="7"/>
      <c r="M341" s="7"/>
      <c r="N341" s="7"/>
      <c r="O341" s="7"/>
      <c r="P341" s="7"/>
      <c r="Q341" s="7"/>
      <c r="R341" s="7"/>
      <c r="S341" s="7"/>
      <c r="T341" s="7"/>
      <c r="U341" s="7"/>
      <c r="V341" s="7"/>
      <c r="W341" s="7"/>
      <c r="X341" s="7"/>
      <c r="Y341" s="7"/>
      <c r="Z341" s="7"/>
      <c r="AA341" s="7"/>
    </row>
    <row r="342" spans="1:27" ht="14.4">
      <c r="A342" s="7"/>
      <c r="B342" s="7"/>
      <c r="C342" s="7"/>
      <c r="D342" s="7"/>
      <c r="E342" s="7"/>
      <c r="F342" s="7"/>
      <c r="G342" s="7"/>
      <c r="H342" s="7"/>
      <c r="I342" s="7"/>
      <c r="J342" s="7"/>
      <c r="K342" s="7"/>
      <c r="L342" s="7"/>
      <c r="M342" s="7"/>
      <c r="N342" s="7"/>
      <c r="O342" s="7"/>
      <c r="P342" s="7"/>
      <c r="Q342" s="7"/>
      <c r="R342" s="7"/>
      <c r="S342" s="7"/>
      <c r="T342" s="7"/>
      <c r="U342" s="7"/>
      <c r="V342" s="7"/>
      <c r="W342" s="7"/>
      <c r="X342" s="7"/>
      <c r="Y342" s="7"/>
      <c r="Z342" s="7"/>
      <c r="AA342" s="7"/>
    </row>
    <row r="343" spans="1:27" ht="14.4">
      <c r="A343" s="7"/>
      <c r="B343" s="7"/>
      <c r="C343" s="7"/>
      <c r="D343" s="7"/>
      <c r="E343" s="7"/>
      <c r="F343" s="7"/>
      <c r="G343" s="7"/>
      <c r="H343" s="7"/>
      <c r="I343" s="7"/>
      <c r="J343" s="7"/>
      <c r="K343" s="7"/>
      <c r="L343" s="7"/>
      <c r="M343" s="7"/>
      <c r="N343" s="7"/>
      <c r="O343" s="7"/>
      <c r="P343" s="7"/>
      <c r="Q343" s="7"/>
      <c r="R343" s="7"/>
      <c r="S343" s="7"/>
      <c r="T343" s="7"/>
      <c r="U343" s="7"/>
      <c r="V343" s="7"/>
      <c r="W343" s="7"/>
      <c r="X343" s="7"/>
      <c r="Y343" s="7"/>
      <c r="Z343" s="7"/>
      <c r="AA343" s="7"/>
    </row>
    <row r="344" spans="1:27" ht="14.4">
      <c r="A344" s="7"/>
      <c r="B344" s="7"/>
      <c r="C344" s="7"/>
      <c r="D344" s="7"/>
      <c r="E344" s="7"/>
      <c r="F344" s="7"/>
      <c r="G344" s="7"/>
      <c r="H344" s="7"/>
      <c r="I344" s="7"/>
      <c r="J344" s="7"/>
      <c r="K344" s="7"/>
      <c r="L344" s="7"/>
      <c r="M344" s="7"/>
      <c r="N344" s="7"/>
      <c r="O344" s="7"/>
      <c r="P344" s="7"/>
      <c r="Q344" s="7"/>
      <c r="R344" s="7"/>
      <c r="S344" s="7"/>
      <c r="T344" s="7"/>
      <c r="U344" s="7"/>
      <c r="V344" s="7"/>
      <c r="W344" s="7"/>
      <c r="X344" s="7"/>
      <c r="Y344" s="7"/>
      <c r="Z344" s="7"/>
      <c r="AA344" s="7"/>
    </row>
    <row r="345" spans="1:27" ht="14.4">
      <c r="A345" s="7"/>
      <c r="B345" s="7"/>
      <c r="C345" s="7"/>
      <c r="D345" s="7"/>
      <c r="E345" s="7"/>
      <c r="F345" s="7"/>
      <c r="G345" s="7"/>
      <c r="H345" s="7"/>
      <c r="I345" s="7"/>
      <c r="J345" s="7"/>
      <c r="K345" s="7"/>
      <c r="L345" s="7"/>
      <c r="M345" s="7"/>
      <c r="N345" s="7"/>
      <c r="O345" s="7"/>
      <c r="P345" s="7"/>
      <c r="Q345" s="7"/>
      <c r="R345" s="7"/>
      <c r="S345" s="7"/>
      <c r="T345" s="7"/>
      <c r="U345" s="7"/>
      <c r="V345" s="7"/>
      <c r="W345" s="7"/>
      <c r="X345" s="7"/>
      <c r="Y345" s="7"/>
      <c r="Z345" s="7"/>
      <c r="AA345" s="7"/>
    </row>
    <row r="346" spans="1:27" ht="14.4">
      <c r="A346" s="7"/>
      <c r="B346" s="7"/>
      <c r="C346" s="7"/>
      <c r="D346" s="7"/>
      <c r="E346" s="7"/>
      <c r="F346" s="7"/>
      <c r="G346" s="7"/>
      <c r="H346" s="7"/>
      <c r="I346" s="7"/>
      <c r="J346" s="7"/>
      <c r="K346" s="7"/>
      <c r="L346" s="7"/>
      <c r="M346" s="7"/>
      <c r="N346" s="7"/>
      <c r="O346" s="7"/>
      <c r="P346" s="7"/>
      <c r="Q346" s="7"/>
      <c r="R346" s="7"/>
      <c r="S346" s="7"/>
      <c r="T346" s="7"/>
      <c r="U346" s="7"/>
      <c r="V346" s="7"/>
      <c r="W346" s="7"/>
      <c r="X346" s="7"/>
      <c r="Y346" s="7"/>
      <c r="Z346" s="7"/>
      <c r="AA346" s="7"/>
    </row>
    <row r="347" spans="1:27" ht="14.4">
      <c r="A347" s="7"/>
      <c r="B347" s="7"/>
      <c r="C347" s="7"/>
      <c r="D347" s="7"/>
      <c r="E347" s="7"/>
      <c r="F347" s="7"/>
      <c r="G347" s="7"/>
      <c r="H347" s="7"/>
      <c r="I347" s="7"/>
      <c r="J347" s="7"/>
      <c r="K347" s="7"/>
      <c r="L347" s="7"/>
      <c r="M347" s="7"/>
      <c r="N347" s="7"/>
      <c r="O347" s="7"/>
      <c r="P347" s="7"/>
      <c r="Q347" s="7"/>
      <c r="R347" s="7"/>
      <c r="S347" s="7"/>
      <c r="T347" s="7"/>
      <c r="U347" s="7"/>
      <c r="V347" s="7"/>
      <c r="W347" s="7"/>
      <c r="X347" s="7"/>
      <c r="Y347" s="7"/>
      <c r="Z347" s="7"/>
      <c r="AA347" s="7"/>
    </row>
    <row r="348" spans="1:27" ht="14.4">
      <c r="A348" s="7"/>
      <c r="B348" s="7"/>
      <c r="C348" s="7"/>
      <c r="D348" s="7"/>
      <c r="E348" s="7"/>
      <c r="F348" s="7"/>
      <c r="G348" s="7"/>
      <c r="H348" s="7"/>
      <c r="I348" s="7"/>
      <c r="J348" s="7"/>
      <c r="K348" s="7"/>
      <c r="L348" s="7"/>
      <c r="M348" s="7"/>
      <c r="N348" s="7"/>
      <c r="O348" s="7"/>
      <c r="P348" s="7"/>
      <c r="Q348" s="7"/>
      <c r="R348" s="7"/>
      <c r="S348" s="7"/>
      <c r="T348" s="7"/>
      <c r="U348" s="7"/>
      <c r="V348" s="7"/>
      <c r="W348" s="7"/>
      <c r="X348" s="7"/>
      <c r="Y348" s="7"/>
      <c r="Z348" s="7"/>
      <c r="AA348" s="7"/>
    </row>
    <row r="349" spans="1:27" ht="14.4">
      <c r="A349" s="7"/>
      <c r="B349" s="7"/>
      <c r="C349" s="7"/>
      <c r="D349" s="7"/>
      <c r="E349" s="7"/>
      <c r="F349" s="7"/>
      <c r="G349" s="7"/>
      <c r="H349" s="7"/>
      <c r="I349" s="7"/>
      <c r="J349" s="7"/>
      <c r="K349" s="7"/>
      <c r="L349" s="7"/>
      <c r="M349" s="7"/>
      <c r="N349" s="7"/>
      <c r="O349" s="7"/>
      <c r="P349" s="7"/>
      <c r="Q349" s="7"/>
      <c r="R349" s="7"/>
      <c r="S349" s="7"/>
      <c r="T349" s="7"/>
      <c r="U349" s="7"/>
      <c r="V349" s="7"/>
      <c r="W349" s="7"/>
      <c r="X349" s="7"/>
      <c r="Y349" s="7"/>
      <c r="Z349" s="7"/>
      <c r="AA349" s="7"/>
    </row>
    <row r="350" spans="1:27" ht="14.4">
      <c r="A350" s="7"/>
      <c r="B350" s="7"/>
      <c r="C350" s="7"/>
      <c r="D350" s="7"/>
      <c r="E350" s="7"/>
      <c r="F350" s="7"/>
      <c r="G350" s="7"/>
      <c r="H350" s="7"/>
      <c r="I350" s="7"/>
      <c r="J350" s="7"/>
      <c r="K350" s="7"/>
      <c r="L350" s="7"/>
      <c r="M350" s="7"/>
      <c r="N350" s="7"/>
      <c r="O350" s="7"/>
      <c r="P350" s="7"/>
      <c r="Q350" s="7"/>
      <c r="R350" s="7"/>
      <c r="S350" s="7"/>
      <c r="T350" s="7"/>
      <c r="U350" s="7"/>
      <c r="V350" s="7"/>
      <c r="W350" s="7"/>
      <c r="X350" s="7"/>
      <c r="Y350" s="7"/>
      <c r="Z350" s="7"/>
      <c r="AA350" s="7"/>
    </row>
    <row r="351" spans="1:27" ht="14.4">
      <c r="A351" s="7"/>
      <c r="B351" s="7"/>
      <c r="C351" s="7"/>
      <c r="D351" s="7"/>
      <c r="E351" s="7"/>
      <c r="F351" s="7"/>
      <c r="G351" s="7"/>
      <c r="H351" s="7"/>
      <c r="I351" s="7"/>
      <c r="J351" s="7"/>
      <c r="K351" s="7"/>
      <c r="L351" s="7"/>
      <c r="M351" s="7"/>
      <c r="N351" s="7"/>
      <c r="O351" s="7"/>
      <c r="P351" s="7"/>
      <c r="Q351" s="7"/>
      <c r="R351" s="7"/>
      <c r="S351" s="7"/>
      <c r="T351" s="7"/>
      <c r="U351" s="7"/>
      <c r="V351" s="7"/>
      <c r="W351" s="7"/>
      <c r="X351" s="7"/>
      <c r="Y351" s="7"/>
      <c r="Z351" s="7"/>
      <c r="AA351" s="7"/>
    </row>
    <row r="352" spans="1:27" ht="14.4">
      <c r="A352" s="7"/>
      <c r="B352" s="7"/>
      <c r="C352" s="7"/>
      <c r="D352" s="7"/>
      <c r="E352" s="7"/>
      <c r="F352" s="7"/>
      <c r="G352" s="7"/>
      <c r="H352" s="7"/>
      <c r="I352" s="7"/>
      <c r="J352" s="7"/>
      <c r="K352" s="7"/>
      <c r="L352" s="7"/>
      <c r="M352" s="7"/>
      <c r="N352" s="7"/>
      <c r="O352" s="7"/>
      <c r="P352" s="7"/>
      <c r="Q352" s="7"/>
      <c r="R352" s="7"/>
      <c r="S352" s="7"/>
      <c r="T352" s="7"/>
      <c r="U352" s="7"/>
      <c r="V352" s="7"/>
      <c r="W352" s="7"/>
      <c r="X352" s="7"/>
      <c r="Y352" s="7"/>
      <c r="Z352" s="7"/>
      <c r="AA352" s="7"/>
    </row>
    <row r="353" spans="1:27" ht="14.4">
      <c r="A353" s="7"/>
      <c r="B353" s="7"/>
      <c r="C353" s="7"/>
      <c r="D353" s="7"/>
      <c r="E353" s="7"/>
      <c r="F353" s="7"/>
      <c r="G353" s="7"/>
      <c r="H353" s="7"/>
      <c r="I353" s="7"/>
      <c r="J353" s="7"/>
      <c r="K353" s="7"/>
      <c r="L353" s="7"/>
      <c r="M353" s="7"/>
      <c r="N353" s="7"/>
      <c r="O353" s="7"/>
      <c r="P353" s="7"/>
      <c r="Q353" s="7"/>
      <c r="R353" s="7"/>
      <c r="S353" s="7"/>
      <c r="T353" s="7"/>
      <c r="U353" s="7"/>
      <c r="V353" s="7"/>
      <c r="W353" s="7"/>
      <c r="X353" s="7"/>
      <c r="Y353" s="7"/>
      <c r="Z353" s="7"/>
      <c r="AA353" s="7"/>
    </row>
    <row r="354" spans="1:27" ht="14.4">
      <c r="A354" s="7"/>
      <c r="B354" s="7"/>
      <c r="C354" s="7"/>
      <c r="D354" s="7"/>
      <c r="E354" s="7"/>
      <c r="F354" s="7"/>
      <c r="G354" s="7"/>
      <c r="H354" s="7"/>
      <c r="I354" s="7"/>
      <c r="J354" s="7"/>
      <c r="K354" s="7"/>
      <c r="L354" s="7"/>
      <c r="M354" s="7"/>
      <c r="N354" s="7"/>
      <c r="O354" s="7"/>
      <c r="P354" s="7"/>
      <c r="Q354" s="7"/>
      <c r="R354" s="7"/>
      <c r="S354" s="7"/>
      <c r="T354" s="7"/>
      <c r="U354" s="7"/>
      <c r="V354" s="7"/>
      <c r="W354" s="7"/>
      <c r="X354" s="7"/>
      <c r="Y354" s="7"/>
      <c r="Z354" s="7"/>
      <c r="AA354" s="7"/>
    </row>
    <row r="355" spans="1:27" ht="14.4">
      <c r="A355" s="7"/>
      <c r="B355" s="7"/>
      <c r="C355" s="7"/>
      <c r="D355" s="7"/>
      <c r="E355" s="7"/>
      <c r="F355" s="7"/>
      <c r="G355" s="7"/>
      <c r="H355" s="7"/>
      <c r="I355" s="7"/>
      <c r="J355" s="7"/>
      <c r="K355" s="7"/>
      <c r="L355" s="7"/>
      <c r="M355" s="7"/>
      <c r="N355" s="7"/>
      <c r="O355" s="7"/>
      <c r="P355" s="7"/>
      <c r="Q355" s="7"/>
      <c r="R355" s="7"/>
      <c r="S355" s="7"/>
      <c r="T355" s="7"/>
      <c r="U355" s="7"/>
      <c r="V355" s="7"/>
      <c r="W355" s="7"/>
      <c r="X355" s="7"/>
      <c r="Y355" s="7"/>
      <c r="Z355" s="7"/>
      <c r="AA355" s="7"/>
    </row>
    <row r="356" spans="1:27" ht="14.4">
      <c r="A356" s="7"/>
      <c r="B356" s="7"/>
      <c r="C356" s="7"/>
      <c r="D356" s="7"/>
      <c r="E356" s="7"/>
      <c r="F356" s="7"/>
      <c r="G356" s="7"/>
      <c r="H356" s="7"/>
      <c r="I356" s="7"/>
      <c r="J356" s="7"/>
      <c r="K356" s="7"/>
      <c r="L356" s="7"/>
      <c r="M356" s="7"/>
      <c r="N356" s="7"/>
      <c r="O356" s="7"/>
      <c r="P356" s="7"/>
      <c r="Q356" s="7"/>
      <c r="R356" s="7"/>
      <c r="S356" s="7"/>
      <c r="T356" s="7"/>
      <c r="U356" s="7"/>
      <c r="V356" s="7"/>
      <c r="W356" s="7"/>
      <c r="X356" s="7"/>
      <c r="Y356" s="7"/>
      <c r="Z356" s="7"/>
      <c r="AA356" s="7"/>
    </row>
    <row r="357" spans="1:27" ht="14.4">
      <c r="A357" s="7"/>
      <c r="B357" s="7"/>
      <c r="C357" s="7"/>
      <c r="D357" s="7"/>
      <c r="E357" s="7"/>
      <c r="F357" s="7"/>
      <c r="G357" s="7"/>
      <c r="H357" s="7"/>
      <c r="I357" s="7"/>
      <c r="J357" s="7"/>
      <c r="K357" s="7"/>
      <c r="L357" s="7"/>
      <c r="M357" s="7"/>
      <c r="N357" s="7"/>
      <c r="O357" s="7"/>
      <c r="P357" s="7"/>
      <c r="Q357" s="7"/>
      <c r="R357" s="7"/>
      <c r="S357" s="7"/>
      <c r="T357" s="7"/>
      <c r="U357" s="7"/>
      <c r="V357" s="7"/>
      <c r="W357" s="7"/>
      <c r="X357" s="7"/>
      <c r="Y357" s="7"/>
      <c r="Z357" s="7"/>
      <c r="AA357" s="7"/>
    </row>
    <row r="358" spans="1:27" ht="14.4">
      <c r="A358" s="7"/>
      <c r="B358" s="7"/>
      <c r="C358" s="7"/>
      <c r="D358" s="7"/>
      <c r="E358" s="7"/>
      <c r="F358" s="7"/>
      <c r="G358" s="7"/>
      <c r="H358" s="7"/>
      <c r="I358" s="7"/>
      <c r="J358" s="7"/>
      <c r="K358" s="7"/>
      <c r="L358" s="7"/>
      <c r="M358" s="7"/>
      <c r="N358" s="7"/>
      <c r="O358" s="7"/>
      <c r="P358" s="7"/>
      <c r="Q358" s="7"/>
      <c r="R358" s="7"/>
      <c r="S358" s="7"/>
      <c r="T358" s="7"/>
      <c r="U358" s="7"/>
      <c r="V358" s="7"/>
      <c r="W358" s="7"/>
      <c r="X358" s="7"/>
      <c r="Y358" s="7"/>
      <c r="Z358" s="7"/>
      <c r="AA358" s="7"/>
    </row>
    <row r="359" spans="1:27" ht="14.4">
      <c r="A359" s="7"/>
      <c r="B359" s="7"/>
      <c r="C359" s="7"/>
      <c r="D359" s="7"/>
      <c r="E359" s="7"/>
      <c r="F359" s="7"/>
      <c r="G359" s="7"/>
      <c r="H359" s="7"/>
      <c r="I359" s="7"/>
      <c r="J359" s="7"/>
      <c r="K359" s="7"/>
      <c r="L359" s="7"/>
      <c r="M359" s="7"/>
      <c r="N359" s="7"/>
      <c r="O359" s="7"/>
      <c r="P359" s="7"/>
      <c r="Q359" s="7"/>
      <c r="R359" s="7"/>
      <c r="S359" s="7"/>
      <c r="T359" s="7"/>
      <c r="U359" s="7"/>
      <c r="V359" s="7"/>
      <c r="W359" s="7"/>
      <c r="X359" s="7"/>
      <c r="Y359" s="7"/>
      <c r="Z359" s="7"/>
      <c r="AA359" s="7"/>
    </row>
    <row r="360" spans="1:27" ht="14.4">
      <c r="A360" s="7"/>
      <c r="B360" s="7"/>
      <c r="C360" s="7"/>
      <c r="D360" s="7"/>
      <c r="E360" s="7"/>
      <c r="F360" s="7"/>
      <c r="G360" s="7"/>
      <c r="H360" s="7"/>
      <c r="I360" s="7"/>
      <c r="J360" s="7"/>
      <c r="K360" s="7"/>
      <c r="L360" s="7"/>
      <c r="M360" s="7"/>
      <c r="N360" s="7"/>
      <c r="O360" s="7"/>
      <c r="P360" s="7"/>
      <c r="Q360" s="7"/>
      <c r="R360" s="7"/>
      <c r="S360" s="7"/>
      <c r="T360" s="7"/>
      <c r="U360" s="7"/>
      <c r="V360" s="7"/>
      <c r="W360" s="7"/>
      <c r="X360" s="7"/>
      <c r="Y360" s="7"/>
      <c r="Z360" s="7"/>
      <c r="AA360" s="7"/>
    </row>
    <row r="361" spans="1:27" ht="14.4">
      <c r="A361" s="7"/>
      <c r="B361" s="7"/>
      <c r="C361" s="7"/>
      <c r="D361" s="7"/>
      <c r="E361" s="7"/>
      <c r="F361" s="7"/>
      <c r="G361" s="7"/>
      <c r="H361" s="7"/>
      <c r="I361" s="7"/>
      <c r="J361" s="7"/>
      <c r="K361" s="7"/>
      <c r="L361" s="7"/>
      <c r="M361" s="7"/>
      <c r="N361" s="7"/>
      <c r="O361" s="7"/>
      <c r="P361" s="7"/>
      <c r="Q361" s="7"/>
      <c r="R361" s="7"/>
      <c r="S361" s="7"/>
      <c r="T361" s="7"/>
      <c r="U361" s="7"/>
      <c r="V361" s="7"/>
      <c r="W361" s="7"/>
      <c r="X361" s="7"/>
      <c r="Y361" s="7"/>
      <c r="Z361" s="7"/>
      <c r="AA361" s="7"/>
    </row>
    <row r="362" spans="1:27" ht="14.4">
      <c r="A362" s="7"/>
      <c r="B362" s="7"/>
      <c r="C362" s="7"/>
      <c r="D362" s="7"/>
      <c r="E362" s="7"/>
      <c r="F362" s="7"/>
      <c r="G362" s="7"/>
      <c r="H362" s="7"/>
      <c r="I362" s="7"/>
      <c r="J362" s="7"/>
      <c r="K362" s="7"/>
      <c r="L362" s="7"/>
      <c r="M362" s="7"/>
      <c r="N362" s="7"/>
      <c r="O362" s="7"/>
      <c r="P362" s="7"/>
      <c r="Q362" s="7"/>
      <c r="R362" s="7"/>
      <c r="S362" s="7"/>
      <c r="T362" s="7"/>
      <c r="U362" s="7"/>
      <c r="V362" s="7"/>
      <c r="W362" s="7"/>
      <c r="X362" s="7"/>
      <c r="Y362" s="7"/>
      <c r="Z362" s="7"/>
      <c r="AA362" s="7"/>
    </row>
    <row r="363" spans="1:27" ht="14.4">
      <c r="A363" s="7"/>
      <c r="B363" s="7"/>
      <c r="C363" s="7"/>
      <c r="D363" s="7"/>
      <c r="E363" s="7"/>
      <c r="F363" s="7"/>
      <c r="G363" s="7"/>
      <c r="H363" s="7"/>
      <c r="I363" s="7"/>
      <c r="J363" s="7"/>
      <c r="K363" s="7"/>
      <c r="L363" s="7"/>
      <c r="M363" s="7"/>
      <c r="N363" s="7"/>
      <c r="O363" s="7"/>
      <c r="P363" s="7"/>
      <c r="Q363" s="7"/>
      <c r="R363" s="7"/>
      <c r="S363" s="7"/>
      <c r="T363" s="7"/>
      <c r="U363" s="7"/>
      <c r="V363" s="7"/>
      <c r="W363" s="7"/>
      <c r="X363" s="7"/>
      <c r="Y363" s="7"/>
      <c r="Z363" s="7"/>
      <c r="AA363" s="7"/>
    </row>
    <row r="364" spans="1:27" ht="14.4">
      <c r="A364" s="7"/>
      <c r="B364" s="7"/>
      <c r="C364" s="7"/>
      <c r="D364" s="7"/>
      <c r="E364" s="7"/>
      <c r="F364" s="7"/>
      <c r="G364" s="7"/>
      <c r="H364" s="7"/>
      <c r="I364" s="7"/>
      <c r="J364" s="7"/>
      <c r="K364" s="7"/>
      <c r="L364" s="7"/>
      <c r="M364" s="7"/>
      <c r="N364" s="7"/>
      <c r="O364" s="7"/>
      <c r="P364" s="7"/>
      <c r="Q364" s="7"/>
      <c r="R364" s="7"/>
      <c r="S364" s="7"/>
      <c r="T364" s="7"/>
      <c r="U364" s="7"/>
      <c r="V364" s="7"/>
      <c r="W364" s="7"/>
      <c r="X364" s="7"/>
      <c r="Y364" s="7"/>
      <c r="Z364" s="7"/>
      <c r="AA364" s="7"/>
    </row>
    <row r="365" spans="1:27" ht="14.4">
      <c r="A365" s="7"/>
      <c r="B365" s="7"/>
      <c r="C365" s="7"/>
      <c r="D365" s="7"/>
      <c r="E365" s="7"/>
      <c r="F365" s="7"/>
      <c r="G365" s="7"/>
      <c r="H365" s="7"/>
      <c r="I365" s="7"/>
      <c r="J365" s="7"/>
      <c r="K365" s="7"/>
      <c r="L365" s="7"/>
      <c r="M365" s="7"/>
      <c r="N365" s="7"/>
      <c r="O365" s="7"/>
      <c r="P365" s="7"/>
      <c r="Q365" s="7"/>
      <c r="R365" s="7"/>
      <c r="S365" s="7"/>
      <c r="T365" s="7"/>
      <c r="U365" s="7"/>
      <c r="V365" s="7"/>
      <c r="W365" s="7"/>
      <c r="X365" s="7"/>
      <c r="Y365" s="7"/>
      <c r="Z365" s="7"/>
      <c r="AA365" s="7"/>
    </row>
    <row r="366" spans="1:27" ht="14.4">
      <c r="A366" s="7"/>
      <c r="B366" s="7"/>
      <c r="C366" s="7"/>
      <c r="D366" s="7"/>
      <c r="E366" s="7"/>
      <c r="F366" s="7"/>
      <c r="G366" s="7"/>
      <c r="H366" s="7"/>
      <c r="I366" s="7"/>
      <c r="J366" s="7"/>
      <c r="K366" s="7"/>
      <c r="L366" s="7"/>
      <c r="M366" s="7"/>
      <c r="N366" s="7"/>
      <c r="O366" s="7"/>
      <c r="P366" s="7"/>
      <c r="Q366" s="7"/>
      <c r="R366" s="7"/>
      <c r="S366" s="7"/>
      <c r="T366" s="7"/>
      <c r="U366" s="7"/>
      <c r="V366" s="7"/>
      <c r="W366" s="7"/>
      <c r="X366" s="7"/>
      <c r="Y366" s="7"/>
      <c r="Z366" s="7"/>
      <c r="AA366" s="7"/>
    </row>
    <row r="367" spans="1:27" ht="14.4">
      <c r="A367" s="7"/>
      <c r="B367" s="7"/>
      <c r="C367" s="7"/>
      <c r="D367" s="7"/>
      <c r="E367" s="7"/>
      <c r="F367" s="7"/>
      <c r="G367" s="7"/>
      <c r="H367" s="7"/>
      <c r="I367" s="7"/>
      <c r="J367" s="7"/>
      <c r="K367" s="7"/>
      <c r="L367" s="7"/>
      <c r="M367" s="7"/>
      <c r="N367" s="7"/>
      <c r="O367" s="7"/>
      <c r="P367" s="7"/>
      <c r="Q367" s="7"/>
      <c r="R367" s="7"/>
      <c r="S367" s="7"/>
      <c r="T367" s="7"/>
      <c r="U367" s="7"/>
      <c r="V367" s="7"/>
      <c r="W367" s="7"/>
      <c r="X367" s="7"/>
      <c r="Y367" s="7"/>
      <c r="Z367" s="7"/>
      <c r="AA367" s="7"/>
    </row>
    <row r="368" spans="1:27" ht="14.4">
      <c r="A368" s="7"/>
      <c r="B368" s="7"/>
      <c r="C368" s="7"/>
      <c r="D368" s="7"/>
      <c r="E368" s="7"/>
      <c r="F368" s="7"/>
      <c r="G368" s="7"/>
      <c r="H368" s="7"/>
      <c r="I368" s="7"/>
      <c r="J368" s="7"/>
      <c r="K368" s="7"/>
      <c r="L368" s="7"/>
      <c r="M368" s="7"/>
      <c r="N368" s="7"/>
      <c r="O368" s="7"/>
      <c r="P368" s="7"/>
      <c r="Q368" s="7"/>
      <c r="R368" s="7"/>
      <c r="S368" s="7"/>
      <c r="T368" s="7"/>
      <c r="U368" s="7"/>
      <c r="V368" s="7"/>
      <c r="W368" s="7"/>
      <c r="X368" s="7"/>
      <c r="Y368" s="7"/>
      <c r="Z368" s="7"/>
      <c r="AA368" s="7"/>
    </row>
    <row r="369" spans="1:27" ht="14.4">
      <c r="A369" s="7"/>
      <c r="B369" s="7"/>
      <c r="C369" s="7"/>
      <c r="D369" s="7"/>
      <c r="E369" s="7"/>
      <c r="F369" s="7"/>
      <c r="G369" s="7"/>
      <c r="H369" s="7"/>
      <c r="I369" s="7"/>
      <c r="J369" s="7"/>
      <c r="K369" s="7"/>
      <c r="L369" s="7"/>
      <c r="M369" s="7"/>
      <c r="N369" s="7"/>
      <c r="O369" s="7"/>
      <c r="P369" s="7"/>
      <c r="Q369" s="7"/>
      <c r="R369" s="7"/>
      <c r="S369" s="7"/>
      <c r="T369" s="7"/>
      <c r="U369" s="7"/>
      <c r="V369" s="7"/>
      <c r="W369" s="7"/>
      <c r="X369" s="7"/>
      <c r="Y369" s="7"/>
      <c r="Z369" s="7"/>
      <c r="AA369" s="7"/>
    </row>
    <row r="370" spans="1:27" ht="14.4">
      <c r="A370" s="7"/>
      <c r="B370" s="7"/>
      <c r="C370" s="7"/>
      <c r="D370" s="7"/>
      <c r="E370" s="7"/>
      <c r="F370" s="7"/>
      <c r="G370" s="7"/>
      <c r="H370" s="7"/>
      <c r="I370" s="7"/>
      <c r="J370" s="7"/>
      <c r="K370" s="7"/>
      <c r="L370" s="7"/>
      <c r="M370" s="7"/>
      <c r="N370" s="7"/>
      <c r="O370" s="7"/>
      <c r="P370" s="7"/>
      <c r="Q370" s="7"/>
      <c r="R370" s="7"/>
      <c r="S370" s="7"/>
      <c r="T370" s="7"/>
      <c r="U370" s="7"/>
      <c r="V370" s="7"/>
      <c r="W370" s="7"/>
      <c r="X370" s="7"/>
      <c r="Y370" s="7"/>
      <c r="Z370" s="7"/>
      <c r="AA370" s="7"/>
    </row>
    <row r="371" spans="1:27" ht="14.4">
      <c r="A371" s="7"/>
      <c r="B371" s="7"/>
      <c r="C371" s="7"/>
      <c r="D371" s="7"/>
      <c r="E371" s="7"/>
      <c r="F371" s="7"/>
      <c r="G371" s="7"/>
      <c r="H371" s="7"/>
      <c r="I371" s="7"/>
      <c r="J371" s="7"/>
      <c r="K371" s="7"/>
      <c r="L371" s="7"/>
      <c r="M371" s="7"/>
      <c r="N371" s="7"/>
      <c r="O371" s="7"/>
      <c r="P371" s="7"/>
      <c r="Q371" s="7"/>
      <c r="R371" s="7"/>
      <c r="S371" s="7"/>
      <c r="T371" s="7"/>
      <c r="U371" s="7"/>
      <c r="V371" s="7"/>
      <c r="W371" s="7"/>
      <c r="X371" s="7"/>
      <c r="Y371" s="7"/>
      <c r="Z371" s="7"/>
      <c r="AA371" s="7"/>
    </row>
    <row r="372" spans="1:27" ht="14.4">
      <c r="A372" s="7"/>
      <c r="B372" s="7"/>
      <c r="C372" s="7"/>
      <c r="D372" s="7"/>
      <c r="E372" s="7"/>
      <c r="F372" s="7"/>
      <c r="G372" s="7"/>
      <c r="H372" s="7"/>
      <c r="I372" s="7"/>
      <c r="J372" s="7"/>
      <c r="K372" s="7"/>
      <c r="L372" s="7"/>
      <c r="M372" s="7"/>
      <c r="N372" s="7"/>
      <c r="O372" s="7"/>
      <c r="P372" s="7"/>
      <c r="Q372" s="7"/>
      <c r="R372" s="7"/>
      <c r="S372" s="7"/>
      <c r="T372" s="7"/>
      <c r="U372" s="7"/>
      <c r="V372" s="7"/>
      <c r="W372" s="7"/>
      <c r="X372" s="7"/>
      <c r="Y372" s="7"/>
      <c r="Z372" s="7"/>
      <c r="AA372" s="7"/>
    </row>
    <row r="373" spans="1:27" ht="14.4">
      <c r="A373" s="7"/>
      <c r="B373" s="7"/>
      <c r="C373" s="7"/>
      <c r="D373" s="7"/>
      <c r="E373" s="7"/>
      <c r="F373" s="7"/>
      <c r="G373" s="7"/>
      <c r="H373" s="7"/>
      <c r="I373" s="7"/>
      <c r="J373" s="7"/>
      <c r="K373" s="7"/>
      <c r="L373" s="7"/>
      <c r="M373" s="7"/>
      <c r="N373" s="7"/>
      <c r="O373" s="7"/>
      <c r="P373" s="7"/>
      <c r="Q373" s="7"/>
      <c r="R373" s="7"/>
      <c r="S373" s="7"/>
      <c r="T373" s="7"/>
      <c r="U373" s="7"/>
      <c r="V373" s="7"/>
      <c r="W373" s="7"/>
      <c r="X373" s="7"/>
      <c r="Y373" s="7"/>
      <c r="Z373" s="7"/>
      <c r="AA373" s="7"/>
    </row>
    <row r="374" spans="1:27" ht="14.4">
      <c r="A374" s="7"/>
      <c r="B374" s="7"/>
      <c r="C374" s="7"/>
      <c r="D374" s="7"/>
      <c r="E374" s="7"/>
      <c r="F374" s="7"/>
      <c r="G374" s="7"/>
      <c r="H374" s="7"/>
      <c r="I374" s="7"/>
      <c r="J374" s="7"/>
      <c r="K374" s="7"/>
      <c r="L374" s="7"/>
      <c r="M374" s="7"/>
      <c r="N374" s="7"/>
      <c r="O374" s="7"/>
      <c r="P374" s="7"/>
      <c r="Q374" s="7"/>
      <c r="R374" s="7"/>
      <c r="S374" s="7"/>
      <c r="T374" s="7"/>
      <c r="U374" s="7"/>
      <c r="V374" s="7"/>
      <c r="W374" s="7"/>
      <c r="X374" s="7"/>
      <c r="Y374" s="7"/>
      <c r="Z374" s="7"/>
      <c r="AA374" s="7"/>
    </row>
    <row r="375" spans="1:27" ht="14.4">
      <c r="A375" s="7"/>
      <c r="B375" s="7"/>
      <c r="C375" s="7"/>
      <c r="D375" s="7"/>
      <c r="E375" s="7"/>
      <c r="F375" s="7"/>
      <c r="G375" s="7"/>
      <c r="H375" s="7"/>
      <c r="I375" s="7"/>
      <c r="J375" s="7"/>
      <c r="K375" s="7"/>
      <c r="L375" s="7"/>
      <c r="M375" s="7"/>
      <c r="N375" s="7"/>
      <c r="O375" s="7"/>
      <c r="P375" s="7"/>
      <c r="Q375" s="7"/>
      <c r="R375" s="7"/>
      <c r="S375" s="7"/>
      <c r="T375" s="7"/>
      <c r="U375" s="7"/>
      <c r="V375" s="7"/>
      <c r="W375" s="7"/>
      <c r="X375" s="7"/>
      <c r="Y375" s="7"/>
      <c r="Z375" s="7"/>
      <c r="AA375" s="7"/>
    </row>
    <row r="376" spans="1:27" ht="14.4">
      <c r="A376" s="7"/>
      <c r="B376" s="7"/>
      <c r="C376" s="7"/>
      <c r="D376" s="7"/>
      <c r="E376" s="7"/>
      <c r="F376" s="7"/>
      <c r="G376" s="7"/>
      <c r="H376" s="7"/>
      <c r="I376" s="7"/>
      <c r="J376" s="7"/>
      <c r="K376" s="7"/>
      <c r="L376" s="7"/>
      <c r="M376" s="7"/>
      <c r="N376" s="7"/>
      <c r="O376" s="7"/>
      <c r="P376" s="7"/>
      <c r="Q376" s="7"/>
      <c r="R376" s="7"/>
      <c r="S376" s="7"/>
      <c r="T376" s="7"/>
      <c r="U376" s="7"/>
      <c r="V376" s="7"/>
      <c r="W376" s="7"/>
      <c r="X376" s="7"/>
      <c r="Y376" s="7"/>
      <c r="Z376" s="7"/>
      <c r="AA376" s="7"/>
    </row>
    <row r="377" spans="1:27" ht="14.4">
      <c r="A377" s="7"/>
      <c r="B377" s="7"/>
      <c r="C377" s="7"/>
      <c r="D377" s="7"/>
      <c r="E377" s="7"/>
      <c r="F377" s="7"/>
      <c r="G377" s="7"/>
      <c r="H377" s="7"/>
      <c r="I377" s="7"/>
      <c r="J377" s="7"/>
      <c r="K377" s="7"/>
      <c r="L377" s="7"/>
      <c r="M377" s="7"/>
      <c r="N377" s="7"/>
      <c r="O377" s="7"/>
      <c r="P377" s="7"/>
      <c r="Q377" s="7"/>
      <c r="R377" s="7"/>
      <c r="S377" s="7"/>
      <c r="T377" s="7"/>
      <c r="U377" s="7"/>
      <c r="V377" s="7"/>
      <c r="W377" s="7"/>
      <c r="X377" s="7"/>
      <c r="Y377" s="7"/>
      <c r="Z377" s="7"/>
      <c r="AA377" s="7"/>
    </row>
    <row r="378" spans="1:27" ht="14.4">
      <c r="A378" s="7"/>
      <c r="B378" s="7"/>
      <c r="C378" s="7"/>
      <c r="D378" s="7"/>
      <c r="E378" s="7"/>
      <c r="F378" s="7"/>
      <c r="G378" s="7"/>
      <c r="H378" s="7"/>
      <c r="I378" s="7"/>
      <c r="J378" s="7"/>
      <c r="K378" s="7"/>
      <c r="L378" s="7"/>
      <c r="M378" s="7"/>
      <c r="N378" s="7"/>
      <c r="O378" s="7"/>
      <c r="P378" s="7"/>
      <c r="Q378" s="7"/>
      <c r="R378" s="7"/>
      <c r="S378" s="7"/>
      <c r="T378" s="7"/>
      <c r="U378" s="7"/>
      <c r="V378" s="7"/>
      <c r="W378" s="7"/>
      <c r="X378" s="7"/>
      <c r="Y378" s="7"/>
      <c r="Z378" s="7"/>
      <c r="AA378" s="7"/>
    </row>
    <row r="379" spans="1:27" ht="14.4">
      <c r="A379" s="7"/>
      <c r="B379" s="7"/>
      <c r="C379" s="7"/>
      <c r="D379" s="7"/>
      <c r="E379" s="7"/>
      <c r="F379" s="7"/>
      <c r="G379" s="7"/>
      <c r="H379" s="7"/>
      <c r="I379" s="7"/>
      <c r="J379" s="7"/>
      <c r="K379" s="7"/>
      <c r="L379" s="7"/>
      <c r="M379" s="7"/>
      <c r="N379" s="7"/>
      <c r="O379" s="7"/>
      <c r="P379" s="7"/>
      <c r="Q379" s="7"/>
      <c r="R379" s="7"/>
      <c r="S379" s="7"/>
      <c r="T379" s="7"/>
      <c r="U379" s="7"/>
      <c r="V379" s="7"/>
      <c r="W379" s="7"/>
      <c r="X379" s="7"/>
      <c r="Y379" s="7"/>
      <c r="Z379" s="7"/>
      <c r="AA379" s="7"/>
    </row>
    <row r="380" spans="1:27" ht="14.4">
      <c r="A380" s="7"/>
      <c r="B380" s="7"/>
      <c r="C380" s="7"/>
      <c r="D380" s="7"/>
      <c r="E380" s="7"/>
      <c r="F380" s="7"/>
      <c r="G380" s="7"/>
      <c r="H380" s="7"/>
      <c r="I380" s="7"/>
      <c r="J380" s="7"/>
      <c r="K380" s="7"/>
      <c r="L380" s="7"/>
      <c r="M380" s="7"/>
      <c r="N380" s="7"/>
      <c r="O380" s="7"/>
      <c r="P380" s="7"/>
      <c r="Q380" s="7"/>
      <c r="R380" s="7"/>
      <c r="S380" s="7"/>
      <c r="T380" s="7"/>
      <c r="U380" s="7"/>
      <c r="V380" s="7"/>
      <c r="W380" s="7"/>
      <c r="X380" s="7"/>
      <c r="Y380" s="7"/>
      <c r="Z380" s="7"/>
      <c r="AA380" s="7"/>
    </row>
    <row r="381" spans="1:27" ht="14.4">
      <c r="A381" s="7"/>
      <c r="B381" s="7"/>
      <c r="C381" s="7"/>
      <c r="D381" s="7"/>
      <c r="E381" s="7"/>
      <c r="F381" s="7"/>
      <c r="G381" s="7"/>
      <c r="H381" s="7"/>
      <c r="I381" s="7"/>
      <c r="J381" s="7"/>
      <c r="K381" s="7"/>
      <c r="L381" s="7"/>
      <c r="M381" s="7"/>
      <c r="N381" s="7"/>
      <c r="O381" s="7"/>
      <c r="P381" s="7"/>
      <c r="Q381" s="7"/>
      <c r="R381" s="7"/>
      <c r="S381" s="7"/>
      <c r="T381" s="7"/>
      <c r="U381" s="7"/>
      <c r="V381" s="7"/>
      <c r="W381" s="7"/>
      <c r="X381" s="7"/>
      <c r="Y381" s="7"/>
      <c r="Z381" s="7"/>
      <c r="AA381" s="7"/>
    </row>
    <row r="382" spans="1:27" ht="14.4">
      <c r="A382" s="7"/>
      <c r="B382" s="7"/>
      <c r="C382" s="7"/>
      <c r="D382" s="7"/>
      <c r="E382" s="7"/>
      <c r="F382" s="7"/>
      <c r="G382" s="7"/>
      <c r="H382" s="7"/>
      <c r="I382" s="7"/>
      <c r="J382" s="7"/>
      <c r="K382" s="7"/>
      <c r="L382" s="7"/>
      <c r="M382" s="7"/>
      <c r="N382" s="7"/>
      <c r="O382" s="7"/>
      <c r="P382" s="7"/>
      <c r="Q382" s="7"/>
      <c r="R382" s="7"/>
      <c r="S382" s="7"/>
      <c r="T382" s="7"/>
      <c r="U382" s="7"/>
      <c r="V382" s="7"/>
      <c r="W382" s="7"/>
      <c r="X382" s="7"/>
      <c r="Y382" s="7"/>
      <c r="Z382" s="7"/>
      <c r="AA382" s="7"/>
    </row>
    <row r="383" spans="1:27" ht="14.4">
      <c r="A383" s="7"/>
      <c r="B383" s="7"/>
      <c r="C383" s="7"/>
      <c r="D383" s="7"/>
      <c r="E383" s="7"/>
      <c r="F383" s="7"/>
      <c r="G383" s="7"/>
      <c r="H383" s="7"/>
      <c r="I383" s="7"/>
      <c r="J383" s="7"/>
      <c r="K383" s="7"/>
      <c r="L383" s="7"/>
      <c r="M383" s="7"/>
      <c r="N383" s="7"/>
      <c r="O383" s="7"/>
      <c r="P383" s="7"/>
      <c r="Q383" s="7"/>
      <c r="R383" s="7"/>
      <c r="S383" s="7"/>
      <c r="T383" s="7"/>
      <c r="U383" s="7"/>
      <c r="V383" s="7"/>
      <c r="W383" s="7"/>
      <c r="X383" s="7"/>
      <c r="Y383" s="7"/>
      <c r="Z383" s="7"/>
      <c r="AA383" s="7"/>
    </row>
    <row r="384" spans="1:27" ht="14.4">
      <c r="A384" s="7"/>
      <c r="B384" s="7"/>
      <c r="C384" s="7"/>
      <c r="D384" s="7"/>
      <c r="E384" s="7"/>
      <c r="F384" s="7"/>
      <c r="G384" s="7"/>
      <c r="H384" s="7"/>
      <c r="I384" s="7"/>
      <c r="J384" s="7"/>
      <c r="K384" s="7"/>
      <c r="L384" s="7"/>
      <c r="M384" s="7"/>
      <c r="N384" s="7"/>
      <c r="O384" s="7"/>
      <c r="P384" s="7"/>
      <c r="Q384" s="7"/>
      <c r="R384" s="7"/>
      <c r="S384" s="7"/>
      <c r="T384" s="7"/>
      <c r="U384" s="7"/>
      <c r="V384" s="7"/>
      <c r="W384" s="7"/>
      <c r="X384" s="7"/>
      <c r="Y384" s="7"/>
      <c r="Z384" s="7"/>
      <c r="AA384" s="7"/>
    </row>
    <row r="385" spans="1:27" ht="14.4">
      <c r="A385" s="7"/>
      <c r="B385" s="7"/>
      <c r="C385" s="7"/>
      <c r="D385" s="7"/>
      <c r="E385" s="7"/>
      <c r="F385" s="7"/>
      <c r="G385" s="7"/>
      <c r="H385" s="7"/>
      <c r="I385" s="7"/>
      <c r="J385" s="7"/>
      <c r="K385" s="7"/>
      <c r="L385" s="7"/>
      <c r="M385" s="7"/>
      <c r="N385" s="7"/>
      <c r="O385" s="7"/>
      <c r="P385" s="7"/>
      <c r="Q385" s="7"/>
      <c r="R385" s="7"/>
      <c r="S385" s="7"/>
      <c r="T385" s="7"/>
      <c r="U385" s="7"/>
      <c r="V385" s="7"/>
      <c r="W385" s="7"/>
      <c r="X385" s="7"/>
      <c r="Y385" s="7"/>
      <c r="Z385" s="7"/>
      <c r="AA385" s="7"/>
    </row>
    <row r="386" spans="1:27" ht="14.4">
      <c r="A386" s="7"/>
      <c r="B386" s="7"/>
      <c r="C386" s="7"/>
      <c r="D386" s="7"/>
      <c r="E386" s="7"/>
      <c r="F386" s="7"/>
      <c r="G386" s="7"/>
      <c r="H386" s="7"/>
      <c r="I386" s="7"/>
      <c r="J386" s="7"/>
      <c r="K386" s="7"/>
      <c r="L386" s="7"/>
      <c r="M386" s="7"/>
      <c r="N386" s="7"/>
      <c r="O386" s="7"/>
      <c r="P386" s="7"/>
      <c r="Q386" s="7"/>
      <c r="R386" s="7"/>
      <c r="S386" s="7"/>
      <c r="T386" s="7"/>
      <c r="U386" s="7"/>
      <c r="V386" s="7"/>
      <c r="W386" s="7"/>
      <c r="X386" s="7"/>
      <c r="Y386" s="7"/>
      <c r="Z386" s="7"/>
      <c r="AA386" s="7"/>
    </row>
    <row r="387" spans="1:27" ht="14.4">
      <c r="A387" s="7"/>
      <c r="B387" s="7"/>
      <c r="C387" s="7"/>
      <c r="D387" s="7"/>
      <c r="E387" s="7"/>
      <c r="F387" s="7"/>
      <c r="G387" s="7"/>
      <c r="H387" s="7"/>
      <c r="I387" s="7"/>
      <c r="J387" s="7"/>
      <c r="K387" s="7"/>
      <c r="L387" s="7"/>
      <c r="M387" s="7"/>
      <c r="N387" s="7"/>
      <c r="O387" s="7"/>
      <c r="P387" s="7"/>
      <c r="Q387" s="7"/>
      <c r="R387" s="7"/>
      <c r="S387" s="7"/>
      <c r="T387" s="7"/>
      <c r="U387" s="7"/>
      <c r="V387" s="7"/>
      <c r="W387" s="7"/>
      <c r="X387" s="7"/>
      <c r="Y387" s="7"/>
      <c r="Z387" s="7"/>
      <c r="AA387" s="7"/>
    </row>
    <row r="388" spans="1:27" ht="14.4">
      <c r="A388" s="7"/>
      <c r="B388" s="7"/>
      <c r="C388" s="7"/>
      <c r="D388" s="7"/>
      <c r="E388" s="7"/>
      <c r="F388" s="7"/>
      <c r="G388" s="7"/>
      <c r="H388" s="7"/>
      <c r="I388" s="7"/>
      <c r="J388" s="7"/>
      <c r="K388" s="7"/>
      <c r="L388" s="7"/>
      <c r="M388" s="7"/>
      <c r="N388" s="7"/>
      <c r="O388" s="7"/>
      <c r="P388" s="7"/>
      <c r="Q388" s="7"/>
      <c r="R388" s="7"/>
      <c r="S388" s="7"/>
      <c r="T388" s="7"/>
      <c r="U388" s="7"/>
      <c r="V388" s="7"/>
      <c r="W388" s="7"/>
      <c r="X388" s="7"/>
      <c r="Y388" s="7"/>
      <c r="Z388" s="7"/>
      <c r="AA388" s="7"/>
    </row>
    <row r="389" spans="1:27" ht="14.4">
      <c r="A389" s="7"/>
      <c r="B389" s="7"/>
      <c r="C389" s="7"/>
      <c r="D389" s="7"/>
      <c r="E389" s="7"/>
      <c r="F389" s="7"/>
      <c r="G389" s="7"/>
      <c r="H389" s="7"/>
      <c r="I389" s="7"/>
      <c r="J389" s="7"/>
      <c r="K389" s="7"/>
      <c r="L389" s="7"/>
      <c r="M389" s="7"/>
      <c r="N389" s="7"/>
      <c r="O389" s="7"/>
      <c r="P389" s="7"/>
      <c r="Q389" s="7"/>
      <c r="R389" s="7"/>
      <c r="S389" s="7"/>
      <c r="T389" s="7"/>
      <c r="U389" s="7"/>
      <c r="V389" s="7"/>
      <c r="W389" s="7"/>
      <c r="X389" s="7"/>
      <c r="Y389" s="7"/>
      <c r="Z389" s="7"/>
      <c r="AA389" s="7"/>
    </row>
    <row r="390" spans="1:27" ht="14.4">
      <c r="A390" s="7"/>
      <c r="B390" s="7"/>
      <c r="C390" s="7"/>
      <c r="D390" s="7"/>
      <c r="E390" s="7"/>
      <c r="F390" s="7"/>
      <c r="G390" s="7"/>
      <c r="H390" s="7"/>
      <c r="I390" s="7"/>
      <c r="J390" s="7"/>
      <c r="K390" s="7"/>
      <c r="L390" s="7"/>
      <c r="M390" s="7"/>
      <c r="N390" s="7"/>
      <c r="O390" s="7"/>
      <c r="P390" s="7"/>
      <c r="Q390" s="7"/>
      <c r="R390" s="7"/>
      <c r="S390" s="7"/>
      <c r="T390" s="7"/>
      <c r="U390" s="7"/>
      <c r="V390" s="7"/>
      <c r="W390" s="7"/>
      <c r="X390" s="7"/>
      <c r="Y390" s="7"/>
      <c r="Z390" s="7"/>
      <c r="AA390" s="7"/>
    </row>
    <row r="391" spans="1:27" ht="14.4">
      <c r="A391" s="7"/>
      <c r="B391" s="7"/>
      <c r="C391" s="7"/>
      <c r="D391" s="7"/>
      <c r="E391" s="7"/>
      <c r="F391" s="7"/>
      <c r="G391" s="7"/>
      <c r="H391" s="7"/>
      <c r="I391" s="7"/>
      <c r="J391" s="7"/>
      <c r="K391" s="7"/>
      <c r="L391" s="7"/>
      <c r="M391" s="7"/>
      <c r="N391" s="7"/>
      <c r="O391" s="7"/>
      <c r="P391" s="7"/>
      <c r="Q391" s="7"/>
      <c r="R391" s="7"/>
      <c r="S391" s="7"/>
      <c r="T391" s="7"/>
      <c r="U391" s="7"/>
      <c r="V391" s="7"/>
      <c r="W391" s="7"/>
      <c r="X391" s="7"/>
      <c r="Y391" s="7"/>
      <c r="Z391" s="7"/>
      <c r="AA391" s="7"/>
    </row>
    <row r="392" spans="1:27" ht="14.4">
      <c r="A392" s="7"/>
      <c r="B392" s="7"/>
      <c r="C392" s="7"/>
      <c r="D392" s="7"/>
      <c r="E392" s="7"/>
      <c r="F392" s="7"/>
      <c r="G392" s="7"/>
      <c r="H392" s="7"/>
      <c r="I392" s="7"/>
      <c r="J392" s="7"/>
      <c r="K392" s="7"/>
      <c r="L392" s="7"/>
      <c r="M392" s="7"/>
      <c r="N392" s="7"/>
      <c r="O392" s="7"/>
      <c r="P392" s="7"/>
      <c r="Q392" s="7"/>
      <c r="R392" s="7"/>
      <c r="S392" s="7"/>
      <c r="T392" s="7"/>
      <c r="U392" s="7"/>
      <c r="V392" s="7"/>
      <c r="W392" s="7"/>
      <c r="X392" s="7"/>
      <c r="Y392" s="7"/>
      <c r="Z392" s="7"/>
      <c r="AA392" s="7"/>
    </row>
    <row r="393" spans="1:27" ht="14.4">
      <c r="A393" s="7"/>
      <c r="B393" s="7"/>
      <c r="C393" s="7"/>
      <c r="D393" s="7"/>
      <c r="E393" s="7"/>
      <c r="F393" s="7"/>
      <c r="G393" s="7"/>
      <c r="H393" s="7"/>
      <c r="I393" s="7"/>
      <c r="J393" s="7"/>
      <c r="K393" s="7"/>
      <c r="L393" s="7"/>
      <c r="M393" s="7"/>
      <c r="N393" s="7"/>
      <c r="O393" s="7"/>
      <c r="P393" s="7"/>
      <c r="Q393" s="7"/>
      <c r="R393" s="7"/>
      <c r="S393" s="7"/>
      <c r="T393" s="7"/>
      <c r="U393" s="7"/>
      <c r="V393" s="7"/>
      <c r="W393" s="7"/>
      <c r="X393" s="7"/>
      <c r="Y393" s="7"/>
      <c r="Z393" s="7"/>
      <c r="AA393" s="7"/>
    </row>
    <row r="394" spans="1:27" ht="14.4">
      <c r="A394" s="7"/>
      <c r="B394" s="7"/>
      <c r="C394" s="7"/>
      <c r="D394" s="7"/>
      <c r="E394" s="7"/>
      <c r="F394" s="7"/>
      <c r="G394" s="7"/>
      <c r="H394" s="7"/>
      <c r="I394" s="7"/>
      <c r="J394" s="7"/>
      <c r="K394" s="7"/>
      <c r="L394" s="7"/>
      <c r="M394" s="7"/>
      <c r="N394" s="7"/>
      <c r="O394" s="7"/>
      <c r="P394" s="7"/>
      <c r="Q394" s="7"/>
      <c r="R394" s="7"/>
      <c r="S394" s="7"/>
      <c r="T394" s="7"/>
      <c r="U394" s="7"/>
      <c r="V394" s="7"/>
      <c r="W394" s="7"/>
      <c r="X394" s="7"/>
      <c r="Y394" s="7"/>
      <c r="Z394" s="7"/>
      <c r="AA394" s="7"/>
    </row>
    <row r="395" spans="1:27" ht="14.4">
      <c r="A395" s="7"/>
      <c r="B395" s="7"/>
      <c r="C395" s="7"/>
      <c r="D395" s="7"/>
      <c r="E395" s="7"/>
      <c r="F395" s="7"/>
      <c r="G395" s="7"/>
      <c r="H395" s="7"/>
      <c r="I395" s="7"/>
      <c r="J395" s="7"/>
      <c r="K395" s="7"/>
      <c r="L395" s="7"/>
      <c r="M395" s="7"/>
      <c r="N395" s="7"/>
      <c r="O395" s="7"/>
      <c r="P395" s="7"/>
      <c r="Q395" s="7"/>
      <c r="R395" s="7"/>
      <c r="S395" s="7"/>
      <c r="T395" s="7"/>
      <c r="U395" s="7"/>
      <c r="V395" s="7"/>
      <c r="W395" s="7"/>
      <c r="X395" s="7"/>
      <c r="Y395" s="7"/>
      <c r="Z395" s="7"/>
      <c r="AA395" s="7"/>
    </row>
    <row r="396" spans="1:27" ht="14.4">
      <c r="A396" s="7"/>
      <c r="B396" s="7"/>
      <c r="C396" s="7"/>
      <c r="D396" s="7"/>
      <c r="E396" s="7"/>
      <c r="F396" s="7"/>
      <c r="G396" s="7"/>
      <c r="H396" s="7"/>
      <c r="I396" s="7"/>
      <c r="J396" s="7"/>
      <c r="K396" s="7"/>
      <c r="L396" s="7"/>
      <c r="M396" s="7"/>
      <c r="N396" s="7"/>
      <c r="O396" s="7"/>
      <c r="P396" s="7"/>
      <c r="Q396" s="7"/>
      <c r="R396" s="7"/>
      <c r="S396" s="7"/>
      <c r="T396" s="7"/>
      <c r="U396" s="7"/>
      <c r="V396" s="7"/>
      <c r="W396" s="7"/>
      <c r="X396" s="7"/>
      <c r="Y396" s="7"/>
      <c r="Z396" s="7"/>
      <c r="AA396" s="7"/>
    </row>
    <row r="397" spans="1:27" ht="14.4">
      <c r="A397" s="7"/>
      <c r="B397" s="7"/>
      <c r="C397" s="7"/>
      <c r="D397" s="7"/>
      <c r="E397" s="7"/>
      <c r="F397" s="7"/>
      <c r="G397" s="7"/>
      <c r="H397" s="7"/>
      <c r="I397" s="7"/>
      <c r="J397" s="7"/>
      <c r="K397" s="7"/>
      <c r="L397" s="7"/>
      <c r="M397" s="7"/>
      <c r="N397" s="7"/>
      <c r="O397" s="7"/>
      <c r="P397" s="7"/>
      <c r="Q397" s="7"/>
      <c r="R397" s="7"/>
      <c r="S397" s="7"/>
      <c r="T397" s="7"/>
      <c r="U397" s="7"/>
      <c r="V397" s="7"/>
      <c r="W397" s="7"/>
      <c r="X397" s="7"/>
      <c r="Y397" s="7"/>
      <c r="Z397" s="7"/>
      <c r="AA397" s="7"/>
    </row>
    <row r="398" spans="1:27" ht="14.4">
      <c r="A398" s="7"/>
      <c r="B398" s="7"/>
      <c r="C398" s="7"/>
      <c r="D398" s="7"/>
      <c r="E398" s="7"/>
      <c r="F398" s="7"/>
      <c r="G398" s="7"/>
      <c r="H398" s="7"/>
      <c r="I398" s="7"/>
      <c r="J398" s="7"/>
      <c r="K398" s="7"/>
      <c r="L398" s="7"/>
      <c r="M398" s="7"/>
      <c r="N398" s="7"/>
      <c r="O398" s="7"/>
      <c r="P398" s="7"/>
      <c r="Q398" s="7"/>
      <c r="R398" s="7"/>
      <c r="S398" s="7"/>
      <c r="T398" s="7"/>
      <c r="U398" s="7"/>
      <c r="V398" s="7"/>
      <c r="W398" s="7"/>
      <c r="X398" s="7"/>
      <c r="Y398" s="7"/>
      <c r="Z398" s="7"/>
      <c r="AA398" s="7"/>
    </row>
    <row r="399" spans="1:27" ht="14.4">
      <c r="A399" s="7"/>
      <c r="B399" s="7"/>
      <c r="C399" s="7"/>
      <c r="D399" s="7"/>
      <c r="E399" s="7"/>
      <c r="F399" s="7"/>
      <c r="G399" s="7"/>
      <c r="H399" s="7"/>
      <c r="I399" s="7"/>
      <c r="J399" s="7"/>
      <c r="K399" s="7"/>
      <c r="L399" s="7"/>
      <c r="M399" s="7"/>
      <c r="N399" s="7"/>
      <c r="O399" s="7"/>
      <c r="P399" s="7"/>
      <c r="Q399" s="7"/>
      <c r="R399" s="7"/>
      <c r="S399" s="7"/>
      <c r="T399" s="7"/>
      <c r="U399" s="7"/>
      <c r="V399" s="7"/>
      <c r="W399" s="7"/>
      <c r="X399" s="7"/>
      <c r="Y399" s="7"/>
      <c r="Z399" s="7"/>
      <c r="AA399" s="7"/>
    </row>
    <row r="400" spans="1:27" ht="14.4">
      <c r="A400" s="7"/>
      <c r="B400" s="7"/>
      <c r="C400" s="7"/>
      <c r="D400" s="7"/>
      <c r="E400" s="7"/>
      <c r="F400" s="7"/>
      <c r="G400" s="7"/>
      <c r="H400" s="7"/>
      <c r="I400" s="7"/>
      <c r="J400" s="7"/>
      <c r="K400" s="7"/>
      <c r="L400" s="7"/>
      <c r="M400" s="7"/>
      <c r="N400" s="7"/>
      <c r="O400" s="7"/>
      <c r="P400" s="7"/>
      <c r="Q400" s="7"/>
      <c r="R400" s="7"/>
      <c r="S400" s="7"/>
      <c r="T400" s="7"/>
      <c r="U400" s="7"/>
      <c r="V400" s="7"/>
      <c r="W400" s="7"/>
      <c r="X400" s="7"/>
      <c r="Y400" s="7"/>
      <c r="Z400" s="7"/>
      <c r="AA400" s="7"/>
    </row>
    <row r="401" spans="1:27" ht="14.4">
      <c r="A401" s="7"/>
      <c r="B401" s="7"/>
      <c r="C401" s="7"/>
      <c r="D401" s="7"/>
      <c r="E401" s="7"/>
      <c r="F401" s="7"/>
      <c r="G401" s="7"/>
      <c r="H401" s="7"/>
      <c r="I401" s="7"/>
      <c r="J401" s="7"/>
      <c r="K401" s="7"/>
      <c r="L401" s="7"/>
      <c r="M401" s="7"/>
      <c r="N401" s="7"/>
      <c r="O401" s="7"/>
      <c r="P401" s="7"/>
      <c r="Q401" s="7"/>
      <c r="R401" s="7"/>
      <c r="S401" s="7"/>
      <c r="T401" s="7"/>
      <c r="U401" s="7"/>
      <c r="V401" s="7"/>
      <c r="W401" s="7"/>
      <c r="X401" s="7"/>
      <c r="Y401" s="7"/>
      <c r="Z401" s="7"/>
      <c r="AA401" s="7"/>
    </row>
    <row r="402" spans="1:27" ht="14.4">
      <c r="A402" s="7"/>
      <c r="B402" s="7"/>
      <c r="C402" s="7"/>
      <c r="D402" s="7"/>
      <c r="E402" s="7"/>
      <c r="F402" s="7"/>
      <c r="G402" s="7"/>
      <c r="H402" s="7"/>
      <c r="I402" s="7"/>
      <c r="J402" s="7"/>
      <c r="K402" s="7"/>
      <c r="L402" s="7"/>
      <c r="M402" s="7"/>
      <c r="N402" s="7"/>
      <c r="O402" s="7"/>
      <c r="P402" s="7"/>
      <c r="Q402" s="7"/>
      <c r="R402" s="7"/>
      <c r="S402" s="7"/>
      <c r="T402" s="7"/>
      <c r="U402" s="7"/>
      <c r="V402" s="7"/>
      <c r="W402" s="7"/>
      <c r="X402" s="7"/>
      <c r="Y402" s="7"/>
      <c r="Z402" s="7"/>
      <c r="AA402" s="7"/>
    </row>
    <row r="403" spans="1:27" ht="14.4">
      <c r="A403" s="7"/>
      <c r="B403" s="7"/>
      <c r="C403" s="7"/>
      <c r="D403" s="7"/>
      <c r="E403" s="7"/>
      <c r="F403" s="7"/>
      <c r="G403" s="7"/>
      <c r="H403" s="7"/>
      <c r="I403" s="7"/>
      <c r="J403" s="7"/>
      <c r="K403" s="7"/>
      <c r="L403" s="7"/>
      <c r="M403" s="7"/>
      <c r="N403" s="7"/>
      <c r="O403" s="7"/>
      <c r="P403" s="7"/>
      <c r="Q403" s="7"/>
      <c r="R403" s="7"/>
      <c r="S403" s="7"/>
      <c r="T403" s="7"/>
      <c r="U403" s="7"/>
      <c r="V403" s="7"/>
      <c r="W403" s="7"/>
      <c r="X403" s="7"/>
      <c r="Y403" s="7"/>
      <c r="Z403" s="7"/>
      <c r="AA403" s="7"/>
    </row>
    <row r="404" spans="1:27" ht="14.4">
      <c r="A404" s="7"/>
      <c r="B404" s="7"/>
      <c r="C404" s="7"/>
      <c r="D404" s="7"/>
      <c r="E404" s="7"/>
      <c r="F404" s="7"/>
      <c r="G404" s="7"/>
      <c r="H404" s="7"/>
      <c r="I404" s="7"/>
      <c r="J404" s="7"/>
      <c r="K404" s="7"/>
      <c r="L404" s="7"/>
      <c r="M404" s="7"/>
      <c r="N404" s="7"/>
      <c r="O404" s="7"/>
      <c r="P404" s="7"/>
      <c r="Q404" s="7"/>
      <c r="R404" s="7"/>
      <c r="S404" s="7"/>
      <c r="T404" s="7"/>
      <c r="U404" s="7"/>
      <c r="V404" s="7"/>
      <c r="W404" s="7"/>
      <c r="X404" s="7"/>
      <c r="Y404" s="7"/>
      <c r="Z404" s="7"/>
      <c r="AA404" s="7"/>
    </row>
    <row r="405" spans="1:27" ht="14.4">
      <c r="A405" s="7"/>
      <c r="B405" s="7"/>
      <c r="C405" s="7"/>
      <c r="D405" s="7"/>
      <c r="E405" s="7"/>
      <c r="F405" s="7"/>
      <c r="G405" s="7"/>
      <c r="H405" s="7"/>
      <c r="I405" s="7"/>
      <c r="J405" s="7"/>
      <c r="K405" s="7"/>
      <c r="L405" s="7"/>
      <c r="M405" s="7"/>
      <c r="N405" s="7"/>
      <c r="O405" s="7"/>
      <c r="P405" s="7"/>
      <c r="Q405" s="7"/>
      <c r="R405" s="7"/>
      <c r="S405" s="7"/>
      <c r="T405" s="7"/>
      <c r="U405" s="7"/>
      <c r="V405" s="7"/>
      <c r="W405" s="7"/>
      <c r="X405" s="7"/>
      <c r="Y405" s="7"/>
      <c r="Z405" s="7"/>
      <c r="AA405" s="7"/>
    </row>
    <row r="406" spans="1:27" ht="14.4">
      <c r="A406" s="7"/>
      <c r="B406" s="7"/>
      <c r="C406" s="7"/>
      <c r="D406" s="7"/>
      <c r="E406" s="7"/>
      <c r="F406" s="7"/>
      <c r="G406" s="7"/>
      <c r="H406" s="7"/>
      <c r="I406" s="7"/>
      <c r="J406" s="7"/>
      <c r="K406" s="7"/>
      <c r="L406" s="7"/>
      <c r="M406" s="7"/>
      <c r="N406" s="7"/>
      <c r="O406" s="7"/>
      <c r="P406" s="7"/>
      <c r="Q406" s="7"/>
      <c r="R406" s="7"/>
      <c r="S406" s="7"/>
      <c r="T406" s="7"/>
      <c r="U406" s="7"/>
      <c r="V406" s="7"/>
      <c r="W406" s="7"/>
      <c r="X406" s="7"/>
      <c r="Y406" s="7"/>
      <c r="Z406" s="7"/>
      <c r="AA406" s="7"/>
    </row>
    <row r="407" spans="1:27" ht="14.4">
      <c r="A407" s="7"/>
      <c r="B407" s="7"/>
      <c r="C407" s="7"/>
      <c r="D407" s="7"/>
      <c r="E407" s="7"/>
      <c r="F407" s="7"/>
      <c r="G407" s="7"/>
      <c r="H407" s="7"/>
      <c r="I407" s="7"/>
      <c r="J407" s="7"/>
      <c r="K407" s="7"/>
      <c r="L407" s="7"/>
      <c r="M407" s="7"/>
      <c r="N407" s="7"/>
      <c r="O407" s="7"/>
      <c r="P407" s="7"/>
      <c r="Q407" s="7"/>
      <c r="R407" s="7"/>
      <c r="S407" s="7"/>
      <c r="T407" s="7"/>
      <c r="U407" s="7"/>
      <c r="V407" s="7"/>
      <c r="W407" s="7"/>
      <c r="X407" s="7"/>
      <c r="Y407" s="7"/>
      <c r="Z407" s="7"/>
      <c r="AA407" s="7"/>
    </row>
    <row r="408" spans="1:27" ht="14.4">
      <c r="A408" s="7"/>
      <c r="B408" s="7"/>
      <c r="C408" s="7"/>
      <c r="D408" s="7"/>
      <c r="E408" s="7"/>
      <c r="F408" s="7"/>
      <c r="G408" s="7"/>
      <c r="H408" s="7"/>
      <c r="I408" s="7"/>
      <c r="J408" s="7"/>
      <c r="K408" s="7"/>
      <c r="L408" s="7"/>
      <c r="M408" s="7"/>
      <c r="N408" s="7"/>
      <c r="O408" s="7"/>
      <c r="P408" s="7"/>
      <c r="Q408" s="7"/>
      <c r="R408" s="7"/>
      <c r="S408" s="7"/>
      <c r="T408" s="7"/>
      <c r="U408" s="7"/>
      <c r="V408" s="7"/>
      <c r="W408" s="7"/>
      <c r="X408" s="7"/>
      <c r="Y408" s="7"/>
      <c r="Z408" s="7"/>
      <c r="AA408" s="7"/>
    </row>
    <row r="409" spans="1:27" ht="14.4">
      <c r="A409" s="7"/>
      <c r="B409" s="7"/>
      <c r="C409" s="7"/>
      <c r="D409" s="7"/>
      <c r="E409" s="7"/>
      <c r="F409" s="7"/>
      <c r="G409" s="7"/>
      <c r="H409" s="7"/>
      <c r="I409" s="7"/>
      <c r="J409" s="7"/>
      <c r="K409" s="7"/>
      <c r="L409" s="7"/>
      <c r="M409" s="7"/>
      <c r="N409" s="7"/>
      <c r="O409" s="7"/>
      <c r="P409" s="7"/>
      <c r="Q409" s="7"/>
      <c r="R409" s="7"/>
      <c r="S409" s="7"/>
      <c r="T409" s="7"/>
      <c r="U409" s="7"/>
      <c r="V409" s="7"/>
      <c r="W409" s="7"/>
      <c r="X409" s="7"/>
      <c r="Y409" s="7"/>
      <c r="Z409" s="7"/>
      <c r="AA409" s="7"/>
    </row>
    <row r="410" spans="1:27" ht="14.4">
      <c r="A410" s="7"/>
      <c r="B410" s="7"/>
      <c r="C410" s="7"/>
      <c r="D410" s="7"/>
      <c r="E410" s="7"/>
      <c r="F410" s="7"/>
      <c r="G410" s="7"/>
      <c r="H410" s="7"/>
      <c r="I410" s="7"/>
      <c r="J410" s="7"/>
      <c r="K410" s="7"/>
      <c r="L410" s="7"/>
      <c r="M410" s="7"/>
      <c r="N410" s="7"/>
      <c r="O410" s="7"/>
      <c r="P410" s="7"/>
      <c r="Q410" s="7"/>
      <c r="R410" s="7"/>
      <c r="S410" s="7"/>
      <c r="T410" s="7"/>
      <c r="U410" s="7"/>
      <c r="V410" s="7"/>
      <c r="W410" s="7"/>
      <c r="X410" s="7"/>
      <c r="Y410" s="7"/>
      <c r="Z410" s="7"/>
      <c r="AA410" s="7"/>
    </row>
    <row r="411" spans="1:27" ht="14.4">
      <c r="A411" s="7"/>
      <c r="B411" s="7"/>
      <c r="C411" s="7"/>
      <c r="D411" s="7"/>
      <c r="E411" s="7"/>
      <c r="F411" s="7"/>
      <c r="G411" s="7"/>
      <c r="H411" s="7"/>
      <c r="I411" s="7"/>
      <c r="J411" s="7"/>
      <c r="K411" s="7"/>
      <c r="L411" s="7"/>
      <c r="M411" s="7"/>
      <c r="N411" s="7"/>
      <c r="O411" s="7"/>
      <c r="P411" s="7"/>
      <c r="Q411" s="7"/>
      <c r="R411" s="7"/>
      <c r="S411" s="7"/>
      <c r="T411" s="7"/>
      <c r="U411" s="7"/>
      <c r="V411" s="7"/>
      <c r="W411" s="7"/>
      <c r="X411" s="7"/>
      <c r="Y411" s="7"/>
      <c r="Z411" s="7"/>
      <c r="AA411" s="7"/>
    </row>
    <row r="412" spans="1:27" ht="14.4">
      <c r="A412" s="7"/>
      <c r="B412" s="7"/>
      <c r="C412" s="7"/>
      <c r="D412" s="7"/>
      <c r="E412" s="7"/>
      <c r="F412" s="7"/>
      <c r="G412" s="7"/>
      <c r="H412" s="7"/>
      <c r="I412" s="7"/>
      <c r="J412" s="7"/>
      <c r="K412" s="7"/>
      <c r="L412" s="7"/>
      <c r="M412" s="7"/>
      <c r="N412" s="7"/>
      <c r="O412" s="7"/>
      <c r="P412" s="7"/>
      <c r="Q412" s="7"/>
      <c r="R412" s="7"/>
      <c r="S412" s="7"/>
      <c r="T412" s="7"/>
      <c r="U412" s="7"/>
      <c r="V412" s="7"/>
      <c r="W412" s="7"/>
      <c r="X412" s="7"/>
      <c r="Y412" s="7"/>
      <c r="Z412" s="7"/>
      <c r="AA412" s="7"/>
    </row>
    <row r="413" spans="1:27" ht="14.4">
      <c r="A413" s="7"/>
      <c r="B413" s="7"/>
      <c r="C413" s="7"/>
      <c r="D413" s="7"/>
      <c r="E413" s="7"/>
      <c r="F413" s="7"/>
      <c r="G413" s="7"/>
      <c r="H413" s="7"/>
      <c r="I413" s="7"/>
      <c r="J413" s="7"/>
      <c r="K413" s="7"/>
      <c r="L413" s="7"/>
      <c r="M413" s="7"/>
      <c r="N413" s="7"/>
      <c r="O413" s="7"/>
      <c r="P413" s="7"/>
      <c r="Q413" s="7"/>
      <c r="R413" s="7"/>
      <c r="S413" s="7"/>
      <c r="T413" s="7"/>
      <c r="U413" s="7"/>
      <c r="V413" s="7"/>
      <c r="W413" s="7"/>
      <c r="X413" s="7"/>
      <c r="Y413" s="7"/>
      <c r="Z413" s="7"/>
      <c r="AA413" s="7"/>
    </row>
    <row r="414" spans="1:27" ht="14.4">
      <c r="A414" s="7"/>
      <c r="B414" s="7"/>
      <c r="C414" s="7"/>
      <c r="D414" s="7"/>
      <c r="E414" s="7"/>
      <c r="F414" s="7"/>
      <c r="G414" s="7"/>
      <c r="H414" s="7"/>
      <c r="I414" s="7"/>
      <c r="J414" s="7"/>
      <c r="K414" s="7"/>
      <c r="L414" s="7"/>
      <c r="M414" s="7"/>
      <c r="N414" s="7"/>
      <c r="O414" s="7"/>
      <c r="P414" s="7"/>
      <c r="Q414" s="7"/>
      <c r="R414" s="7"/>
      <c r="S414" s="7"/>
      <c r="T414" s="7"/>
      <c r="U414" s="7"/>
      <c r="V414" s="7"/>
      <c r="W414" s="7"/>
      <c r="X414" s="7"/>
      <c r="Y414" s="7"/>
      <c r="Z414" s="7"/>
      <c r="AA414" s="7"/>
    </row>
    <row r="415" spans="1:27" ht="14.4">
      <c r="A415" s="7"/>
      <c r="B415" s="7"/>
      <c r="C415" s="7"/>
      <c r="D415" s="7"/>
      <c r="E415" s="7"/>
      <c r="F415" s="7"/>
      <c r="G415" s="7"/>
      <c r="H415" s="7"/>
      <c r="I415" s="7"/>
      <c r="J415" s="7"/>
      <c r="K415" s="7"/>
      <c r="L415" s="7"/>
      <c r="M415" s="7"/>
      <c r="N415" s="7"/>
      <c r="O415" s="7"/>
      <c r="P415" s="7"/>
      <c r="Q415" s="7"/>
      <c r="R415" s="7"/>
      <c r="S415" s="7"/>
      <c r="T415" s="7"/>
      <c r="U415" s="7"/>
      <c r="V415" s="7"/>
      <c r="W415" s="7"/>
      <c r="X415" s="7"/>
      <c r="Y415" s="7"/>
      <c r="Z415" s="7"/>
      <c r="AA415" s="7"/>
    </row>
    <row r="416" spans="1:27" ht="14.4">
      <c r="A416" s="7"/>
      <c r="B416" s="7"/>
      <c r="C416" s="7"/>
      <c r="D416" s="7"/>
      <c r="E416" s="7"/>
      <c r="F416" s="7"/>
      <c r="G416" s="7"/>
      <c r="H416" s="7"/>
      <c r="I416" s="7"/>
      <c r="J416" s="7"/>
      <c r="K416" s="7"/>
      <c r="L416" s="7"/>
      <c r="M416" s="7"/>
      <c r="N416" s="7"/>
      <c r="O416" s="7"/>
      <c r="P416" s="7"/>
      <c r="Q416" s="7"/>
      <c r="R416" s="7"/>
      <c r="S416" s="7"/>
      <c r="T416" s="7"/>
      <c r="U416" s="7"/>
      <c r="V416" s="7"/>
      <c r="W416" s="7"/>
      <c r="X416" s="7"/>
      <c r="Y416" s="7"/>
      <c r="Z416" s="7"/>
      <c r="AA416" s="7"/>
    </row>
    <row r="417" spans="1:27" ht="14.4">
      <c r="A417" s="7"/>
      <c r="B417" s="7"/>
      <c r="C417" s="7"/>
      <c r="D417" s="7"/>
      <c r="E417" s="7"/>
      <c r="F417" s="7"/>
      <c r="G417" s="7"/>
      <c r="H417" s="7"/>
      <c r="I417" s="7"/>
      <c r="J417" s="7"/>
      <c r="K417" s="7"/>
      <c r="L417" s="7"/>
      <c r="M417" s="7"/>
      <c r="N417" s="7"/>
      <c r="O417" s="7"/>
      <c r="P417" s="7"/>
      <c r="Q417" s="7"/>
      <c r="R417" s="7"/>
      <c r="S417" s="7"/>
      <c r="T417" s="7"/>
      <c r="U417" s="7"/>
      <c r="V417" s="7"/>
      <c r="W417" s="7"/>
      <c r="X417" s="7"/>
      <c r="Y417" s="7"/>
      <c r="Z417" s="7"/>
      <c r="AA417" s="7"/>
    </row>
    <row r="418" spans="1:27" ht="14.4">
      <c r="A418" s="7"/>
      <c r="B418" s="7"/>
      <c r="C418" s="7"/>
      <c r="D418" s="7"/>
      <c r="E418" s="7"/>
      <c r="F418" s="7"/>
      <c r="G418" s="7"/>
      <c r="H418" s="7"/>
      <c r="I418" s="7"/>
      <c r="J418" s="7"/>
      <c r="K418" s="7"/>
      <c r="L418" s="7"/>
      <c r="M418" s="7"/>
      <c r="N418" s="7"/>
      <c r="O418" s="7"/>
      <c r="P418" s="7"/>
      <c r="Q418" s="7"/>
      <c r="R418" s="7"/>
      <c r="S418" s="7"/>
      <c r="T418" s="7"/>
      <c r="U418" s="7"/>
      <c r="V418" s="7"/>
      <c r="W418" s="7"/>
      <c r="X418" s="7"/>
      <c r="Y418" s="7"/>
      <c r="Z418" s="7"/>
      <c r="AA418" s="7"/>
    </row>
    <row r="419" spans="1:27" ht="14.4">
      <c r="A419" s="7"/>
      <c r="B419" s="7"/>
      <c r="C419" s="7"/>
      <c r="D419" s="7"/>
      <c r="E419" s="7"/>
      <c r="F419" s="7"/>
      <c r="G419" s="7"/>
      <c r="H419" s="7"/>
      <c r="I419" s="7"/>
      <c r="J419" s="7"/>
      <c r="K419" s="7"/>
      <c r="L419" s="7"/>
      <c r="M419" s="7"/>
      <c r="N419" s="7"/>
      <c r="O419" s="7"/>
      <c r="P419" s="7"/>
      <c r="Q419" s="7"/>
      <c r="R419" s="7"/>
      <c r="S419" s="7"/>
      <c r="T419" s="7"/>
      <c r="U419" s="7"/>
      <c r="V419" s="7"/>
      <c r="W419" s="7"/>
      <c r="X419" s="7"/>
      <c r="Y419" s="7"/>
      <c r="Z419" s="7"/>
      <c r="AA419" s="7"/>
    </row>
    <row r="420" spans="1:27" ht="14.4">
      <c r="A420" s="7"/>
      <c r="B420" s="7"/>
      <c r="C420" s="7"/>
      <c r="D420" s="7"/>
      <c r="E420" s="7"/>
      <c r="F420" s="7"/>
      <c r="G420" s="7"/>
      <c r="H420" s="7"/>
      <c r="I420" s="7"/>
      <c r="J420" s="7"/>
      <c r="K420" s="7"/>
      <c r="L420" s="7"/>
      <c r="M420" s="7"/>
      <c r="N420" s="7"/>
      <c r="O420" s="7"/>
      <c r="P420" s="7"/>
      <c r="Q420" s="7"/>
      <c r="R420" s="7"/>
      <c r="S420" s="7"/>
      <c r="T420" s="7"/>
      <c r="U420" s="7"/>
      <c r="V420" s="7"/>
      <c r="W420" s="7"/>
      <c r="X420" s="7"/>
      <c r="Y420" s="7"/>
      <c r="Z420" s="7"/>
      <c r="AA420" s="7"/>
    </row>
    <row r="421" spans="1:27" ht="14.4">
      <c r="A421" s="7"/>
      <c r="B421" s="7"/>
      <c r="C421" s="7"/>
      <c r="D421" s="7"/>
      <c r="E421" s="7"/>
      <c r="F421" s="7"/>
      <c r="G421" s="7"/>
      <c r="H421" s="7"/>
      <c r="I421" s="7"/>
      <c r="J421" s="7"/>
      <c r="K421" s="7"/>
      <c r="L421" s="7"/>
      <c r="M421" s="7"/>
      <c r="N421" s="7"/>
      <c r="O421" s="7"/>
      <c r="P421" s="7"/>
      <c r="Q421" s="7"/>
      <c r="R421" s="7"/>
      <c r="S421" s="7"/>
      <c r="T421" s="7"/>
      <c r="U421" s="7"/>
      <c r="V421" s="7"/>
      <c r="W421" s="7"/>
      <c r="X421" s="7"/>
      <c r="Y421" s="7"/>
      <c r="Z421" s="7"/>
      <c r="AA421" s="7"/>
    </row>
    <row r="422" spans="1:27" ht="14.4">
      <c r="A422" s="7"/>
      <c r="B422" s="7"/>
      <c r="C422" s="7"/>
      <c r="D422" s="7"/>
      <c r="E422" s="7"/>
      <c r="F422" s="7"/>
      <c r="G422" s="7"/>
      <c r="H422" s="7"/>
      <c r="I422" s="7"/>
      <c r="J422" s="7"/>
      <c r="K422" s="7"/>
      <c r="L422" s="7"/>
      <c r="M422" s="7"/>
      <c r="N422" s="7"/>
      <c r="O422" s="7"/>
      <c r="P422" s="7"/>
      <c r="Q422" s="7"/>
      <c r="R422" s="7"/>
      <c r="S422" s="7"/>
      <c r="T422" s="7"/>
      <c r="U422" s="7"/>
      <c r="V422" s="7"/>
      <c r="W422" s="7"/>
      <c r="X422" s="7"/>
      <c r="Y422" s="7"/>
      <c r="Z422" s="7"/>
      <c r="AA422" s="7"/>
    </row>
    <row r="423" spans="1:27" ht="14.4">
      <c r="A423" s="7"/>
      <c r="B423" s="7"/>
      <c r="C423" s="7"/>
      <c r="D423" s="7"/>
      <c r="E423" s="7"/>
      <c r="F423" s="7"/>
      <c r="G423" s="7"/>
      <c r="H423" s="7"/>
      <c r="I423" s="7"/>
      <c r="J423" s="7"/>
      <c r="K423" s="7"/>
      <c r="L423" s="7"/>
      <c r="M423" s="7"/>
      <c r="N423" s="7"/>
      <c r="O423" s="7"/>
      <c r="P423" s="7"/>
      <c r="Q423" s="7"/>
      <c r="R423" s="7"/>
      <c r="S423" s="7"/>
      <c r="T423" s="7"/>
      <c r="U423" s="7"/>
      <c r="V423" s="7"/>
      <c r="W423" s="7"/>
      <c r="X423" s="7"/>
      <c r="Y423" s="7"/>
      <c r="Z423" s="7"/>
      <c r="AA423" s="7"/>
    </row>
    <row r="424" spans="1:27" ht="14.4">
      <c r="A424" s="7"/>
      <c r="B424" s="7"/>
      <c r="C424" s="7"/>
      <c r="D424" s="7"/>
      <c r="E424" s="7"/>
      <c r="F424" s="7"/>
      <c r="G424" s="7"/>
      <c r="H424" s="7"/>
      <c r="I424" s="7"/>
      <c r="J424" s="7"/>
      <c r="K424" s="7"/>
      <c r="L424" s="7"/>
      <c r="M424" s="7"/>
      <c r="N424" s="7"/>
      <c r="O424" s="7"/>
      <c r="P424" s="7"/>
      <c r="Q424" s="7"/>
      <c r="R424" s="7"/>
      <c r="S424" s="7"/>
      <c r="T424" s="7"/>
      <c r="U424" s="7"/>
      <c r="V424" s="7"/>
      <c r="W424" s="7"/>
      <c r="X424" s="7"/>
      <c r="Y424" s="7"/>
      <c r="Z424" s="7"/>
      <c r="AA424" s="7"/>
    </row>
    <row r="425" spans="1:27" ht="14.4">
      <c r="A425" s="7"/>
      <c r="B425" s="7"/>
      <c r="C425" s="7"/>
      <c r="D425" s="7"/>
      <c r="E425" s="7"/>
      <c r="F425" s="7"/>
      <c r="G425" s="7"/>
      <c r="H425" s="7"/>
      <c r="I425" s="7"/>
      <c r="J425" s="7"/>
      <c r="K425" s="7"/>
      <c r="L425" s="7"/>
      <c r="M425" s="7"/>
      <c r="N425" s="7"/>
      <c r="O425" s="7"/>
      <c r="P425" s="7"/>
      <c r="Q425" s="7"/>
      <c r="R425" s="7"/>
      <c r="S425" s="7"/>
      <c r="T425" s="7"/>
      <c r="U425" s="7"/>
      <c r="V425" s="7"/>
      <c r="W425" s="7"/>
      <c r="X425" s="7"/>
      <c r="Y425" s="7"/>
      <c r="Z425" s="7"/>
      <c r="AA425" s="7"/>
    </row>
    <row r="426" spans="1:27" ht="14.4">
      <c r="A426" s="7"/>
      <c r="B426" s="7"/>
      <c r="C426" s="7"/>
      <c r="D426" s="7"/>
      <c r="E426" s="7"/>
      <c r="F426" s="7"/>
      <c r="G426" s="7"/>
      <c r="H426" s="7"/>
      <c r="I426" s="7"/>
      <c r="J426" s="7"/>
      <c r="K426" s="7"/>
      <c r="L426" s="7"/>
      <c r="M426" s="7"/>
      <c r="N426" s="7"/>
      <c r="O426" s="7"/>
      <c r="P426" s="7"/>
      <c r="Q426" s="7"/>
      <c r="R426" s="7"/>
      <c r="S426" s="7"/>
      <c r="T426" s="7"/>
      <c r="U426" s="7"/>
      <c r="V426" s="7"/>
      <c r="W426" s="7"/>
      <c r="X426" s="7"/>
      <c r="Y426" s="7"/>
      <c r="Z426" s="7"/>
      <c r="AA426" s="7"/>
    </row>
    <row r="427" spans="1:27" ht="14.4">
      <c r="A427" s="7"/>
      <c r="B427" s="7"/>
      <c r="C427" s="7"/>
      <c r="D427" s="7"/>
      <c r="E427" s="7"/>
      <c r="F427" s="7"/>
      <c r="G427" s="7"/>
      <c r="H427" s="7"/>
      <c r="I427" s="7"/>
      <c r="J427" s="7"/>
      <c r="K427" s="7"/>
      <c r="L427" s="7"/>
      <c r="M427" s="7"/>
      <c r="N427" s="7"/>
      <c r="O427" s="7"/>
      <c r="P427" s="7"/>
      <c r="Q427" s="7"/>
      <c r="R427" s="7"/>
      <c r="S427" s="7"/>
      <c r="T427" s="7"/>
      <c r="U427" s="7"/>
      <c r="V427" s="7"/>
      <c r="W427" s="7"/>
      <c r="X427" s="7"/>
      <c r="Y427" s="7"/>
      <c r="Z427" s="7"/>
      <c r="AA427" s="7"/>
    </row>
    <row r="428" spans="1:27" ht="14.4">
      <c r="A428" s="7"/>
      <c r="B428" s="7"/>
      <c r="C428" s="7"/>
      <c r="D428" s="7"/>
      <c r="E428" s="7"/>
      <c r="F428" s="7"/>
      <c r="G428" s="7"/>
      <c r="H428" s="7"/>
      <c r="I428" s="7"/>
      <c r="J428" s="7"/>
      <c r="K428" s="7"/>
      <c r="L428" s="7"/>
      <c r="M428" s="7"/>
      <c r="N428" s="7"/>
      <c r="O428" s="7"/>
      <c r="P428" s="7"/>
      <c r="Q428" s="7"/>
      <c r="R428" s="7"/>
      <c r="S428" s="7"/>
      <c r="T428" s="7"/>
      <c r="U428" s="7"/>
      <c r="V428" s="7"/>
      <c r="W428" s="7"/>
      <c r="X428" s="7"/>
      <c r="Y428" s="7"/>
      <c r="Z428" s="7"/>
      <c r="AA428" s="7"/>
    </row>
    <row r="429" spans="1:27" ht="14.4">
      <c r="A429" s="7"/>
      <c r="B429" s="7"/>
      <c r="C429" s="7"/>
      <c r="D429" s="7"/>
      <c r="E429" s="7"/>
      <c r="F429" s="7"/>
      <c r="G429" s="7"/>
      <c r="H429" s="7"/>
      <c r="I429" s="7"/>
      <c r="J429" s="7"/>
      <c r="K429" s="7"/>
      <c r="L429" s="7"/>
      <c r="M429" s="7"/>
      <c r="N429" s="7"/>
      <c r="O429" s="7"/>
      <c r="P429" s="7"/>
      <c r="Q429" s="7"/>
      <c r="R429" s="7"/>
      <c r="S429" s="7"/>
      <c r="T429" s="7"/>
      <c r="U429" s="7"/>
      <c r="V429" s="7"/>
      <c r="W429" s="7"/>
      <c r="X429" s="7"/>
      <c r="Y429" s="7"/>
      <c r="Z429" s="7"/>
      <c r="AA429" s="7"/>
    </row>
    <row r="430" spans="1:27" ht="14.4">
      <c r="A430" s="7"/>
      <c r="B430" s="7"/>
      <c r="C430" s="7"/>
      <c r="D430" s="7"/>
      <c r="E430" s="7"/>
      <c r="F430" s="7"/>
      <c r="G430" s="7"/>
      <c r="H430" s="7"/>
      <c r="I430" s="7"/>
      <c r="J430" s="7"/>
      <c r="K430" s="7"/>
      <c r="L430" s="7"/>
      <c r="M430" s="7"/>
      <c r="N430" s="7"/>
      <c r="O430" s="7"/>
      <c r="P430" s="7"/>
      <c r="Q430" s="7"/>
      <c r="R430" s="7"/>
      <c r="S430" s="7"/>
      <c r="T430" s="7"/>
      <c r="U430" s="7"/>
      <c r="V430" s="7"/>
      <c r="W430" s="7"/>
      <c r="X430" s="7"/>
      <c r="Y430" s="7"/>
      <c r="Z430" s="7"/>
      <c r="AA430" s="7"/>
    </row>
    <row r="431" spans="1:27" ht="14.4">
      <c r="A431" s="7"/>
      <c r="B431" s="7"/>
      <c r="C431" s="7"/>
      <c r="D431" s="7"/>
      <c r="E431" s="7"/>
      <c r="F431" s="7"/>
      <c r="G431" s="7"/>
      <c r="H431" s="7"/>
      <c r="I431" s="7"/>
      <c r="J431" s="7"/>
      <c r="K431" s="7"/>
      <c r="L431" s="7"/>
      <c r="M431" s="7"/>
      <c r="N431" s="7"/>
      <c r="O431" s="7"/>
      <c r="P431" s="7"/>
      <c r="Q431" s="7"/>
      <c r="R431" s="7"/>
      <c r="S431" s="7"/>
      <c r="T431" s="7"/>
      <c r="U431" s="7"/>
      <c r="V431" s="7"/>
      <c r="W431" s="7"/>
      <c r="X431" s="7"/>
      <c r="Y431" s="7"/>
      <c r="Z431" s="7"/>
      <c r="AA431" s="7"/>
    </row>
    <row r="432" spans="1:27" ht="14.4">
      <c r="A432" s="7"/>
      <c r="B432" s="7"/>
      <c r="C432" s="7"/>
      <c r="D432" s="7"/>
      <c r="E432" s="7"/>
      <c r="F432" s="7"/>
      <c r="G432" s="7"/>
      <c r="H432" s="7"/>
      <c r="I432" s="7"/>
      <c r="J432" s="7"/>
      <c r="K432" s="7"/>
      <c r="L432" s="7"/>
      <c r="M432" s="7"/>
      <c r="N432" s="7"/>
      <c r="O432" s="7"/>
      <c r="P432" s="7"/>
      <c r="Q432" s="7"/>
      <c r="R432" s="7"/>
      <c r="S432" s="7"/>
      <c r="T432" s="7"/>
      <c r="U432" s="7"/>
      <c r="V432" s="7"/>
      <c r="W432" s="7"/>
      <c r="X432" s="7"/>
      <c r="Y432" s="7"/>
      <c r="Z432" s="7"/>
      <c r="AA432" s="7"/>
    </row>
    <row r="433" spans="1:27" ht="14.4">
      <c r="A433" s="7"/>
      <c r="B433" s="7"/>
      <c r="C433" s="7"/>
      <c r="D433" s="7"/>
      <c r="E433" s="7"/>
      <c r="F433" s="7"/>
      <c r="G433" s="7"/>
      <c r="H433" s="7"/>
      <c r="I433" s="7"/>
      <c r="J433" s="7"/>
      <c r="K433" s="7"/>
      <c r="L433" s="7"/>
      <c r="M433" s="7"/>
      <c r="N433" s="7"/>
      <c r="O433" s="7"/>
      <c r="P433" s="7"/>
      <c r="Q433" s="7"/>
      <c r="R433" s="7"/>
      <c r="S433" s="7"/>
      <c r="T433" s="7"/>
      <c r="U433" s="7"/>
      <c r="V433" s="7"/>
      <c r="W433" s="7"/>
      <c r="X433" s="7"/>
      <c r="Y433" s="7"/>
      <c r="Z433" s="7"/>
      <c r="AA433" s="7"/>
    </row>
    <row r="434" spans="1:27" ht="14.4">
      <c r="A434" s="7"/>
      <c r="B434" s="7"/>
      <c r="C434" s="7"/>
      <c r="D434" s="7"/>
      <c r="E434" s="7"/>
      <c r="F434" s="7"/>
      <c r="G434" s="7"/>
      <c r="H434" s="7"/>
      <c r="I434" s="7"/>
      <c r="J434" s="7"/>
      <c r="K434" s="7"/>
      <c r="L434" s="7"/>
      <c r="M434" s="7"/>
      <c r="N434" s="7"/>
      <c r="O434" s="7"/>
      <c r="P434" s="7"/>
      <c r="Q434" s="7"/>
      <c r="R434" s="7"/>
      <c r="S434" s="7"/>
      <c r="T434" s="7"/>
      <c r="U434" s="7"/>
      <c r="V434" s="7"/>
      <c r="W434" s="7"/>
      <c r="X434" s="7"/>
      <c r="Y434" s="7"/>
      <c r="Z434" s="7"/>
      <c r="AA434" s="7"/>
    </row>
    <row r="435" spans="1:27" ht="14.4">
      <c r="A435" s="7"/>
      <c r="B435" s="7"/>
      <c r="C435" s="7"/>
      <c r="D435" s="7"/>
      <c r="E435" s="7"/>
      <c r="F435" s="7"/>
      <c r="G435" s="7"/>
      <c r="H435" s="7"/>
      <c r="I435" s="7"/>
      <c r="J435" s="7"/>
      <c r="K435" s="7"/>
      <c r="L435" s="7"/>
      <c r="M435" s="7"/>
      <c r="N435" s="7"/>
      <c r="O435" s="7"/>
      <c r="P435" s="7"/>
      <c r="Q435" s="7"/>
      <c r="R435" s="7"/>
      <c r="S435" s="7"/>
      <c r="T435" s="7"/>
      <c r="U435" s="7"/>
      <c r="V435" s="7"/>
      <c r="W435" s="7"/>
      <c r="X435" s="7"/>
      <c r="Y435" s="7"/>
      <c r="Z435" s="7"/>
      <c r="AA435" s="7"/>
    </row>
    <row r="436" spans="1:27" ht="14.4">
      <c r="A436" s="7"/>
      <c r="B436" s="7"/>
      <c r="C436" s="7"/>
      <c r="D436" s="7"/>
      <c r="E436" s="7"/>
      <c r="F436" s="7"/>
      <c r="G436" s="7"/>
      <c r="H436" s="7"/>
      <c r="I436" s="7"/>
      <c r="J436" s="7"/>
      <c r="K436" s="7"/>
      <c r="L436" s="7"/>
      <c r="M436" s="7"/>
      <c r="N436" s="7"/>
      <c r="O436" s="7"/>
      <c r="P436" s="7"/>
      <c r="Q436" s="7"/>
      <c r="R436" s="7"/>
      <c r="S436" s="7"/>
      <c r="T436" s="7"/>
      <c r="U436" s="7"/>
      <c r="V436" s="7"/>
      <c r="W436" s="7"/>
      <c r="X436" s="7"/>
      <c r="Y436" s="7"/>
      <c r="Z436" s="7"/>
      <c r="AA436" s="7"/>
    </row>
    <row r="437" spans="1:27" ht="14.4">
      <c r="A437" s="7"/>
      <c r="B437" s="7"/>
      <c r="C437" s="7"/>
      <c r="D437" s="7"/>
      <c r="E437" s="7"/>
      <c r="F437" s="7"/>
      <c r="G437" s="7"/>
      <c r="H437" s="7"/>
      <c r="I437" s="7"/>
      <c r="J437" s="7"/>
      <c r="K437" s="7"/>
      <c r="L437" s="7"/>
      <c r="M437" s="7"/>
      <c r="N437" s="7"/>
      <c r="O437" s="7"/>
      <c r="P437" s="7"/>
      <c r="Q437" s="7"/>
      <c r="R437" s="7"/>
      <c r="S437" s="7"/>
      <c r="T437" s="7"/>
      <c r="U437" s="7"/>
      <c r="V437" s="7"/>
      <c r="W437" s="7"/>
      <c r="X437" s="7"/>
      <c r="Y437" s="7"/>
      <c r="Z437" s="7"/>
      <c r="AA437" s="7"/>
    </row>
    <row r="438" spans="1:27" ht="14.4">
      <c r="A438" s="7"/>
      <c r="B438" s="7"/>
      <c r="C438" s="7"/>
      <c r="D438" s="7"/>
      <c r="E438" s="7"/>
      <c r="F438" s="7"/>
      <c r="G438" s="7"/>
      <c r="H438" s="7"/>
      <c r="I438" s="7"/>
      <c r="J438" s="7"/>
      <c r="K438" s="7"/>
      <c r="L438" s="7"/>
      <c r="M438" s="7"/>
      <c r="N438" s="7"/>
      <c r="O438" s="7"/>
      <c r="P438" s="7"/>
      <c r="Q438" s="7"/>
      <c r="R438" s="7"/>
      <c r="S438" s="7"/>
      <c r="T438" s="7"/>
      <c r="U438" s="7"/>
      <c r="V438" s="7"/>
      <c r="W438" s="7"/>
      <c r="X438" s="7"/>
      <c r="Y438" s="7"/>
      <c r="Z438" s="7"/>
      <c r="AA438" s="7"/>
    </row>
    <row r="439" spans="1:27" ht="14.4">
      <c r="A439" s="7"/>
      <c r="B439" s="7"/>
      <c r="C439" s="7"/>
      <c r="D439" s="7"/>
      <c r="E439" s="7"/>
      <c r="F439" s="7"/>
      <c r="G439" s="7"/>
      <c r="H439" s="7"/>
      <c r="I439" s="7"/>
      <c r="J439" s="7"/>
      <c r="K439" s="7"/>
      <c r="L439" s="7"/>
      <c r="M439" s="7"/>
      <c r="N439" s="7"/>
      <c r="O439" s="7"/>
      <c r="P439" s="7"/>
      <c r="Q439" s="7"/>
      <c r="R439" s="7"/>
      <c r="S439" s="7"/>
      <c r="T439" s="7"/>
      <c r="U439" s="7"/>
      <c r="V439" s="7"/>
      <c r="W439" s="7"/>
      <c r="X439" s="7"/>
      <c r="Y439" s="7"/>
      <c r="Z439" s="7"/>
      <c r="AA439" s="7"/>
    </row>
    <row r="440" spans="1:27" ht="14.4">
      <c r="A440" s="7"/>
      <c r="B440" s="7"/>
      <c r="C440" s="7"/>
      <c r="D440" s="7"/>
      <c r="E440" s="7"/>
      <c r="F440" s="7"/>
      <c r="G440" s="7"/>
      <c r="H440" s="7"/>
      <c r="I440" s="7"/>
      <c r="J440" s="7"/>
      <c r="K440" s="7"/>
      <c r="L440" s="7"/>
      <c r="M440" s="7"/>
      <c r="N440" s="7"/>
      <c r="O440" s="7"/>
      <c r="P440" s="7"/>
      <c r="Q440" s="7"/>
      <c r="R440" s="7"/>
      <c r="S440" s="7"/>
      <c r="T440" s="7"/>
      <c r="U440" s="7"/>
      <c r="V440" s="7"/>
      <c r="W440" s="7"/>
      <c r="X440" s="7"/>
      <c r="Y440" s="7"/>
      <c r="Z440" s="7"/>
      <c r="AA440" s="7"/>
    </row>
    <row r="441" spans="1:27" ht="14.4">
      <c r="A441" s="7"/>
      <c r="B441" s="7"/>
      <c r="C441" s="7"/>
      <c r="D441" s="7"/>
      <c r="E441" s="7"/>
      <c r="F441" s="7"/>
      <c r="G441" s="7"/>
      <c r="H441" s="7"/>
      <c r="I441" s="7"/>
      <c r="J441" s="7"/>
      <c r="K441" s="7"/>
      <c r="L441" s="7"/>
      <c r="M441" s="7"/>
      <c r="N441" s="7"/>
      <c r="O441" s="7"/>
      <c r="P441" s="7"/>
      <c r="Q441" s="7"/>
      <c r="R441" s="7"/>
      <c r="S441" s="7"/>
      <c r="T441" s="7"/>
      <c r="U441" s="7"/>
      <c r="V441" s="7"/>
      <c r="W441" s="7"/>
      <c r="X441" s="7"/>
      <c r="Y441" s="7"/>
      <c r="Z441" s="7"/>
      <c r="AA441" s="7"/>
    </row>
    <row r="442" spans="1:27" ht="14.4">
      <c r="A442" s="7"/>
      <c r="B442" s="7"/>
      <c r="C442" s="7"/>
      <c r="D442" s="7"/>
      <c r="E442" s="7"/>
      <c r="F442" s="7"/>
      <c r="G442" s="7"/>
      <c r="H442" s="7"/>
      <c r="I442" s="7"/>
      <c r="J442" s="7"/>
      <c r="K442" s="7"/>
      <c r="L442" s="7"/>
      <c r="M442" s="7"/>
      <c r="N442" s="7"/>
      <c r="O442" s="7"/>
      <c r="P442" s="7"/>
      <c r="Q442" s="7"/>
      <c r="R442" s="7"/>
      <c r="S442" s="7"/>
      <c r="T442" s="7"/>
      <c r="U442" s="7"/>
      <c r="V442" s="7"/>
      <c r="W442" s="7"/>
      <c r="X442" s="7"/>
      <c r="Y442" s="7"/>
      <c r="Z442" s="7"/>
      <c r="AA442" s="7"/>
    </row>
    <row r="443" spans="1:27" ht="14.4">
      <c r="A443" s="7"/>
      <c r="B443" s="7"/>
      <c r="C443" s="7"/>
      <c r="D443" s="7"/>
      <c r="E443" s="7"/>
      <c r="F443" s="7"/>
      <c r="G443" s="7"/>
      <c r="H443" s="7"/>
      <c r="I443" s="7"/>
      <c r="J443" s="7"/>
      <c r="K443" s="7"/>
      <c r="L443" s="7"/>
      <c r="M443" s="7"/>
      <c r="N443" s="7"/>
      <c r="O443" s="7"/>
      <c r="P443" s="7"/>
      <c r="Q443" s="7"/>
      <c r="R443" s="7"/>
      <c r="S443" s="7"/>
      <c r="T443" s="7"/>
      <c r="U443" s="7"/>
      <c r="V443" s="7"/>
      <c r="W443" s="7"/>
      <c r="X443" s="7"/>
      <c r="Y443" s="7"/>
      <c r="Z443" s="7"/>
      <c r="AA443" s="7"/>
    </row>
    <row r="444" spans="1:27" ht="14.4">
      <c r="A444" s="7"/>
      <c r="B444" s="7"/>
      <c r="C444" s="7"/>
      <c r="D444" s="7"/>
      <c r="E444" s="7"/>
      <c r="F444" s="7"/>
      <c r="G444" s="7"/>
      <c r="H444" s="7"/>
      <c r="I444" s="7"/>
      <c r="J444" s="7"/>
      <c r="K444" s="7"/>
      <c r="L444" s="7"/>
      <c r="M444" s="7"/>
      <c r="N444" s="7"/>
      <c r="O444" s="7"/>
      <c r="P444" s="7"/>
      <c r="Q444" s="7"/>
      <c r="R444" s="7"/>
      <c r="S444" s="7"/>
      <c r="T444" s="7"/>
      <c r="U444" s="7"/>
      <c r="V444" s="7"/>
      <c r="W444" s="7"/>
      <c r="X444" s="7"/>
      <c r="Y444" s="7"/>
      <c r="Z444" s="7"/>
      <c r="AA444" s="7"/>
    </row>
    <row r="445" spans="1:27" ht="14.4">
      <c r="A445" s="7"/>
      <c r="B445" s="7"/>
      <c r="C445" s="7"/>
      <c r="D445" s="7"/>
      <c r="E445" s="7"/>
      <c r="F445" s="7"/>
      <c r="G445" s="7"/>
      <c r="H445" s="7"/>
      <c r="I445" s="7"/>
      <c r="J445" s="7"/>
      <c r="K445" s="7"/>
      <c r="L445" s="7"/>
      <c r="M445" s="7"/>
      <c r="N445" s="7"/>
      <c r="O445" s="7"/>
      <c r="P445" s="7"/>
      <c r="Q445" s="7"/>
      <c r="R445" s="7"/>
      <c r="S445" s="7"/>
      <c r="T445" s="7"/>
      <c r="U445" s="7"/>
      <c r="V445" s="7"/>
      <c r="W445" s="7"/>
      <c r="X445" s="7"/>
      <c r="Y445" s="7"/>
      <c r="Z445" s="7"/>
      <c r="AA445" s="7"/>
    </row>
    <row r="446" spans="1:27" ht="14.4">
      <c r="A446" s="7"/>
      <c r="B446" s="7"/>
      <c r="C446" s="7"/>
      <c r="D446" s="7"/>
      <c r="E446" s="7"/>
      <c r="F446" s="7"/>
      <c r="G446" s="7"/>
      <c r="H446" s="7"/>
      <c r="I446" s="7"/>
      <c r="J446" s="7"/>
      <c r="K446" s="7"/>
      <c r="L446" s="7"/>
      <c r="M446" s="7"/>
      <c r="N446" s="7"/>
      <c r="O446" s="7"/>
      <c r="P446" s="7"/>
      <c r="Q446" s="7"/>
      <c r="R446" s="7"/>
      <c r="S446" s="7"/>
      <c r="T446" s="7"/>
      <c r="U446" s="7"/>
      <c r="V446" s="7"/>
      <c r="W446" s="7"/>
      <c r="X446" s="7"/>
      <c r="Y446" s="7"/>
      <c r="Z446" s="7"/>
      <c r="AA446" s="7"/>
    </row>
    <row r="447" spans="1:27" ht="14.4">
      <c r="A447" s="7"/>
      <c r="B447" s="7"/>
      <c r="C447" s="7"/>
      <c r="D447" s="7"/>
      <c r="E447" s="7"/>
      <c r="F447" s="7"/>
      <c r="G447" s="7"/>
      <c r="H447" s="7"/>
      <c r="I447" s="7"/>
      <c r="J447" s="7"/>
      <c r="K447" s="7"/>
      <c r="L447" s="7"/>
      <c r="M447" s="7"/>
      <c r="N447" s="7"/>
      <c r="O447" s="7"/>
      <c r="P447" s="7"/>
      <c r="Q447" s="7"/>
      <c r="R447" s="7"/>
      <c r="S447" s="7"/>
      <c r="T447" s="7"/>
      <c r="U447" s="7"/>
      <c r="V447" s="7"/>
      <c r="W447" s="7"/>
      <c r="X447" s="7"/>
      <c r="Y447" s="7"/>
      <c r="Z447" s="7"/>
      <c r="AA447" s="7"/>
    </row>
    <row r="448" spans="1:27" ht="14.4">
      <c r="A448" s="7"/>
      <c r="B448" s="7"/>
      <c r="C448" s="7"/>
      <c r="D448" s="7"/>
      <c r="E448" s="7"/>
      <c r="F448" s="7"/>
      <c r="G448" s="7"/>
      <c r="H448" s="7"/>
      <c r="I448" s="7"/>
      <c r="J448" s="7"/>
      <c r="K448" s="7"/>
      <c r="L448" s="7"/>
      <c r="M448" s="7"/>
      <c r="N448" s="7"/>
      <c r="O448" s="7"/>
      <c r="P448" s="7"/>
      <c r="Q448" s="7"/>
      <c r="R448" s="7"/>
      <c r="S448" s="7"/>
      <c r="T448" s="7"/>
      <c r="U448" s="7"/>
      <c r="V448" s="7"/>
      <c r="W448" s="7"/>
      <c r="X448" s="7"/>
      <c r="Y448" s="7"/>
      <c r="Z448" s="7"/>
      <c r="AA448" s="7"/>
    </row>
    <row r="449" spans="1:27" ht="14.4">
      <c r="A449" s="7"/>
      <c r="B449" s="7"/>
      <c r="C449" s="7"/>
      <c r="D449" s="7"/>
      <c r="E449" s="7"/>
      <c r="F449" s="7"/>
      <c r="G449" s="7"/>
      <c r="H449" s="7"/>
      <c r="I449" s="7"/>
      <c r="J449" s="7"/>
      <c r="K449" s="7"/>
      <c r="L449" s="7"/>
      <c r="M449" s="7"/>
      <c r="N449" s="7"/>
      <c r="O449" s="7"/>
      <c r="P449" s="7"/>
      <c r="Q449" s="7"/>
      <c r="R449" s="7"/>
      <c r="S449" s="7"/>
      <c r="T449" s="7"/>
      <c r="U449" s="7"/>
      <c r="V449" s="7"/>
      <c r="W449" s="7"/>
      <c r="X449" s="7"/>
      <c r="Y449" s="7"/>
      <c r="Z449" s="7"/>
      <c r="AA449" s="7"/>
    </row>
    <row r="450" spans="1:27" ht="14.4">
      <c r="A450" s="7"/>
      <c r="B450" s="7"/>
      <c r="C450" s="7"/>
      <c r="D450" s="7"/>
      <c r="E450" s="7"/>
      <c r="F450" s="7"/>
      <c r="G450" s="7"/>
      <c r="H450" s="7"/>
      <c r="I450" s="7"/>
      <c r="J450" s="7"/>
      <c r="K450" s="7"/>
      <c r="L450" s="7"/>
      <c r="M450" s="7"/>
      <c r="N450" s="7"/>
      <c r="O450" s="7"/>
      <c r="P450" s="7"/>
      <c r="Q450" s="7"/>
      <c r="R450" s="7"/>
      <c r="S450" s="7"/>
      <c r="T450" s="7"/>
      <c r="U450" s="7"/>
      <c r="V450" s="7"/>
      <c r="W450" s="7"/>
      <c r="X450" s="7"/>
      <c r="Y450" s="7"/>
      <c r="Z450" s="7"/>
      <c r="AA450" s="7"/>
    </row>
    <row r="451" spans="1:27" ht="14.4">
      <c r="A451" s="7"/>
      <c r="B451" s="7"/>
      <c r="C451" s="7"/>
      <c r="D451" s="7"/>
      <c r="E451" s="7"/>
      <c r="F451" s="7"/>
      <c r="G451" s="7"/>
      <c r="H451" s="7"/>
      <c r="I451" s="7"/>
      <c r="J451" s="7"/>
      <c r="K451" s="7"/>
      <c r="L451" s="7"/>
      <c r="M451" s="7"/>
      <c r="N451" s="7"/>
      <c r="O451" s="7"/>
      <c r="P451" s="7"/>
      <c r="Q451" s="7"/>
      <c r="R451" s="7"/>
      <c r="S451" s="7"/>
      <c r="T451" s="7"/>
      <c r="U451" s="7"/>
      <c r="V451" s="7"/>
      <c r="W451" s="7"/>
      <c r="X451" s="7"/>
      <c r="Y451" s="7"/>
      <c r="Z451" s="7"/>
      <c r="AA451" s="7"/>
    </row>
    <row r="452" spans="1:27" ht="14.4">
      <c r="A452" s="7"/>
      <c r="B452" s="7"/>
      <c r="C452" s="7"/>
      <c r="D452" s="7"/>
      <c r="E452" s="7"/>
      <c r="F452" s="7"/>
      <c r="G452" s="7"/>
      <c r="H452" s="7"/>
      <c r="I452" s="7"/>
      <c r="J452" s="7"/>
      <c r="K452" s="7"/>
      <c r="L452" s="7"/>
      <c r="M452" s="7"/>
      <c r="N452" s="7"/>
      <c r="O452" s="7"/>
      <c r="P452" s="7"/>
      <c r="Q452" s="7"/>
      <c r="R452" s="7"/>
      <c r="S452" s="7"/>
      <c r="T452" s="7"/>
      <c r="U452" s="7"/>
      <c r="V452" s="7"/>
      <c r="W452" s="7"/>
      <c r="X452" s="7"/>
      <c r="Y452" s="7"/>
      <c r="Z452" s="7"/>
      <c r="AA452" s="7"/>
    </row>
    <row r="453" spans="1:27" ht="14.4">
      <c r="A453" s="7"/>
      <c r="B453" s="7"/>
      <c r="C453" s="7"/>
      <c r="D453" s="7"/>
      <c r="E453" s="7"/>
      <c r="F453" s="7"/>
      <c r="G453" s="7"/>
      <c r="H453" s="7"/>
      <c r="I453" s="7"/>
      <c r="J453" s="7"/>
      <c r="K453" s="7"/>
      <c r="L453" s="7"/>
      <c r="M453" s="7"/>
      <c r="N453" s="7"/>
      <c r="O453" s="7"/>
      <c r="P453" s="7"/>
      <c r="Q453" s="7"/>
      <c r="R453" s="7"/>
      <c r="S453" s="7"/>
      <c r="T453" s="7"/>
      <c r="U453" s="7"/>
      <c r="V453" s="7"/>
      <c r="W453" s="7"/>
      <c r="X453" s="7"/>
      <c r="Y453" s="7"/>
      <c r="Z453" s="7"/>
      <c r="AA453" s="7"/>
    </row>
    <row r="454" spans="1:27" ht="14.4">
      <c r="A454" s="7"/>
      <c r="B454" s="7"/>
      <c r="C454" s="7"/>
      <c r="D454" s="7"/>
      <c r="E454" s="7"/>
      <c r="F454" s="7"/>
      <c r="G454" s="7"/>
      <c r="H454" s="7"/>
      <c r="I454" s="7"/>
      <c r="J454" s="7"/>
      <c r="K454" s="7"/>
      <c r="L454" s="7"/>
      <c r="M454" s="7"/>
      <c r="N454" s="7"/>
      <c r="O454" s="7"/>
      <c r="P454" s="7"/>
      <c r="Q454" s="7"/>
      <c r="R454" s="7"/>
      <c r="S454" s="7"/>
      <c r="T454" s="7"/>
      <c r="U454" s="7"/>
      <c r="V454" s="7"/>
      <c r="W454" s="7"/>
      <c r="X454" s="7"/>
      <c r="Y454" s="7"/>
      <c r="Z454" s="7"/>
      <c r="AA454" s="7"/>
    </row>
    <row r="455" spans="1:27" ht="14.4">
      <c r="A455" s="7"/>
      <c r="B455" s="7"/>
      <c r="C455" s="7"/>
      <c r="D455" s="7"/>
      <c r="E455" s="7"/>
      <c r="F455" s="7"/>
      <c r="G455" s="7"/>
      <c r="H455" s="7"/>
      <c r="I455" s="7"/>
      <c r="J455" s="7"/>
      <c r="K455" s="7"/>
      <c r="L455" s="7"/>
      <c r="M455" s="7"/>
      <c r="N455" s="7"/>
      <c r="O455" s="7"/>
      <c r="P455" s="7"/>
      <c r="Q455" s="7"/>
      <c r="R455" s="7"/>
      <c r="S455" s="7"/>
      <c r="T455" s="7"/>
      <c r="U455" s="7"/>
      <c r="V455" s="7"/>
      <c r="W455" s="7"/>
      <c r="X455" s="7"/>
      <c r="Y455" s="7"/>
      <c r="Z455" s="7"/>
      <c r="AA455" s="7"/>
    </row>
    <row r="456" spans="1:27" ht="14.4">
      <c r="A456" s="7"/>
      <c r="B456" s="7"/>
      <c r="C456" s="7"/>
      <c r="D456" s="7"/>
      <c r="E456" s="7"/>
      <c r="F456" s="7"/>
      <c r="G456" s="7"/>
      <c r="H456" s="7"/>
      <c r="I456" s="7"/>
      <c r="J456" s="7"/>
      <c r="K456" s="7"/>
      <c r="L456" s="7"/>
      <c r="M456" s="7"/>
      <c r="N456" s="7"/>
      <c r="O456" s="7"/>
      <c r="P456" s="7"/>
      <c r="Q456" s="7"/>
      <c r="R456" s="7"/>
      <c r="S456" s="7"/>
      <c r="T456" s="7"/>
      <c r="U456" s="7"/>
      <c r="V456" s="7"/>
      <c r="W456" s="7"/>
      <c r="X456" s="7"/>
      <c r="Y456" s="7"/>
      <c r="Z456" s="7"/>
      <c r="AA456" s="7"/>
    </row>
    <row r="457" spans="1:27" ht="14.4">
      <c r="A457" s="7"/>
      <c r="B457" s="7"/>
      <c r="C457" s="7"/>
      <c r="D457" s="7"/>
      <c r="E457" s="7"/>
      <c r="F457" s="7"/>
      <c r="G457" s="7"/>
      <c r="H457" s="7"/>
      <c r="I457" s="7"/>
      <c r="J457" s="7"/>
      <c r="K457" s="7"/>
      <c r="L457" s="7"/>
      <c r="M457" s="7"/>
      <c r="N457" s="7"/>
      <c r="O457" s="7"/>
      <c r="P457" s="7"/>
      <c r="Q457" s="7"/>
      <c r="R457" s="7"/>
      <c r="S457" s="7"/>
      <c r="T457" s="7"/>
      <c r="U457" s="7"/>
      <c r="V457" s="7"/>
      <c r="W457" s="7"/>
      <c r="X457" s="7"/>
      <c r="Y457" s="7"/>
      <c r="Z457" s="7"/>
      <c r="AA457" s="7"/>
    </row>
    <row r="458" spans="1:27" ht="14.4">
      <c r="A458" s="7"/>
      <c r="B458" s="7"/>
      <c r="C458" s="7"/>
      <c r="D458" s="7"/>
      <c r="E458" s="7"/>
      <c r="F458" s="7"/>
      <c r="G458" s="7"/>
      <c r="H458" s="7"/>
      <c r="I458" s="7"/>
      <c r="J458" s="7"/>
      <c r="K458" s="7"/>
      <c r="L458" s="7"/>
      <c r="M458" s="7"/>
      <c r="N458" s="7"/>
      <c r="O458" s="7"/>
      <c r="P458" s="7"/>
      <c r="Q458" s="7"/>
      <c r="R458" s="7"/>
      <c r="S458" s="7"/>
      <c r="T458" s="7"/>
      <c r="U458" s="7"/>
      <c r="V458" s="7"/>
      <c r="W458" s="7"/>
      <c r="X458" s="7"/>
      <c r="Y458" s="7"/>
      <c r="Z458" s="7"/>
      <c r="AA458" s="7"/>
    </row>
    <row r="459" spans="1:27" ht="14.4">
      <c r="A459" s="7"/>
      <c r="B459" s="7"/>
      <c r="C459" s="7"/>
      <c r="D459" s="7"/>
      <c r="E459" s="7"/>
      <c r="F459" s="7"/>
      <c r="G459" s="7"/>
      <c r="H459" s="7"/>
      <c r="I459" s="7"/>
      <c r="J459" s="7"/>
      <c r="K459" s="7"/>
      <c r="L459" s="7"/>
      <c r="M459" s="7"/>
      <c r="N459" s="7"/>
      <c r="O459" s="7"/>
      <c r="P459" s="7"/>
      <c r="Q459" s="7"/>
      <c r="R459" s="7"/>
      <c r="S459" s="7"/>
      <c r="T459" s="7"/>
      <c r="U459" s="7"/>
      <c r="V459" s="7"/>
      <c r="W459" s="7"/>
      <c r="X459" s="7"/>
      <c r="Y459" s="7"/>
      <c r="Z459" s="7"/>
      <c r="AA459" s="7"/>
    </row>
    <row r="460" spans="1:27" ht="14.4">
      <c r="A460" s="7"/>
      <c r="B460" s="7"/>
      <c r="C460" s="7"/>
      <c r="D460" s="7"/>
      <c r="E460" s="7"/>
      <c r="F460" s="7"/>
      <c r="G460" s="7"/>
      <c r="H460" s="7"/>
      <c r="I460" s="7"/>
      <c r="J460" s="7"/>
      <c r="K460" s="7"/>
      <c r="L460" s="7"/>
      <c r="M460" s="7"/>
      <c r="N460" s="7"/>
      <c r="O460" s="7"/>
      <c r="P460" s="7"/>
      <c r="Q460" s="7"/>
      <c r="R460" s="7"/>
      <c r="S460" s="7"/>
      <c r="T460" s="7"/>
      <c r="U460" s="7"/>
      <c r="V460" s="7"/>
      <c r="W460" s="7"/>
      <c r="X460" s="7"/>
      <c r="Y460" s="7"/>
      <c r="Z460" s="7"/>
      <c r="AA460" s="7"/>
    </row>
    <row r="461" spans="1:27" ht="14.4">
      <c r="A461" s="7"/>
      <c r="B461" s="7"/>
      <c r="C461" s="7"/>
      <c r="D461" s="7"/>
      <c r="E461" s="7"/>
      <c r="F461" s="7"/>
      <c r="G461" s="7"/>
      <c r="H461" s="7"/>
      <c r="I461" s="7"/>
      <c r="J461" s="7"/>
      <c r="K461" s="7"/>
      <c r="L461" s="7"/>
      <c r="M461" s="7"/>
      <c r="N461" s="7"/>
      <c r="O461" s="7"/>
      <c r="P461" s="7"/>
      <c r="Q461" s="7"/>
      <c r="R461" s="7"/>
      <c r="S461" s="7"/>
      <c r="T461" s="7"/>
      <c r="U461" s="7"/>
      <c r="V461" s="7"/>
      <c r="W461" s="7"/>
      <c r="X461" s="7"/>
      <c r="Y461" s="7"/>
      <c r="Z461" s="7"/>
      <c r="AA461" s="7"/>
    </row>
    <row r="462" spans="1:27" ht="14.4">
      <c r="A462" s="7"/>
      <c r="B462" s="7"/>
      <c r="C462" s="7"/>
      <c r="D462" s="7"/>
      <c r="E462" s="7"/>
      <c r="F462" s="7"/>
      <c r="G462" s="7"/>
      <c r="H462" s="7"/>
      <c r="I462" s="7"/>
      <c r="J462" s="7"/>
      <c r="K462" s="7"/>
      <c r="L462" s="7"/>
      <c r="M462" s="7"/>
      <c r="N462" s="7"/>
      <c r="O462" s="7"/>
      <c r="P462" s="7"/>
      <c r="Q462" s="7"/>
      <c r="R462" s="7"/>
      <c r="S462" s="7"/>
      <c r="T462" s="7"/>
      <c r="U462" s="7"/>
      <c r="V462" s="7"/>
      <c r="W462" s="7"/>
      <c r="X462" s="7"/>
      <c r="Y462" s="7"/>
      <c r="Z462" s="7"/>
      <c r="AA462" s="7"/>
    </row>
    <row r="463" spans="1:27" ht="14.4">
      <c r="A463" s="7"/>
      <c r="B463" s="7"/>
      <c r="C463" s="7"/>
      <c r="D463" s="7"/>
      <c r="E463" s="7"/>
      <c r="F463" s="7"/>
      <c r="G463" s="7"/>
      <c r="H463" s="7"/>
      <c r="I463" s="7"/>
      <c r="J463" s="7"/>
      <c r="K463" s="7"/>
      <c r="L463" s="7"/>
      <c r="M463" s="7"/>
      <c r="N463" s="7"/>
      <c r="O463" s="7"/>
      <c r="P463" s="7"/>
      <c r="Q463" s="7"/>
      <c r="R463" s="7"/>
      <c r="S463" s="7"/>
      <c r="T463" s="7"/>
      <c r="U463" s="7"/>
      <c r="V463" s="7"/>
      <c r="W463" s="7"/>
      <c r="X463" s="7"/>
      <c r="Y463" s="7"/>
      <c r="Z463" s="7"/>
      <c r="AA463" s="7"/>
    </row>
    <row r="464" spans="1:27" ht="14.4">
      <c r="A464" s="7"/>
      <c r="B464" s="7"/>
      <c r="C464" s="7"/>
      <c r="D464" s="7"/>
      <c r="E464" s="7"/>
      <c r="F464" s="7"/>
      <c r="G464" s="7"/>
      <c r="H464" s="7"/>
      <c r="I464" s="7"/>
      <c r="J464" s="7"/>
      <c r="K464" s="7"/>
      <c r="L464" s="7"/>
      <c r="M464" s="7"/>
      <c r="N464" s="7"/>
      <c r="O464" s="7"/>
      <c r="P464" s="7"/>
      <c r="Q464" s="7"/>
      <c r="R464" s="7"/>
      <c r="S464" s="7"/>
      <c r="T464" s="7"/>
      <c r="U464" s="7"/>
      <c r="V464" s="7"/>
      <c r="W464" s="7"/>
      <c r="X464" s="7"/>
      <c r="Y464" s="7"/>
      <c r="Z464" s="7"/>
      <c r="AA464" s="7"/>
    </row>
    <row r="465" spans="1:27" ht="14.4">
      <c r="A465" s="7"/>
      <c r="B465" s="7"/>
      <c r="C465" s="7"/>
      <c r="D465" s="7"/>
      <c r="E465" s="7"/>
      <c r="F465" s="7"/>
      <c r="G465" s="7"/>
      <c r="H465" s="7"/>
      <c r="I465" s="7"/>
      <c r="J465" s="7"/>
      <c r="K465" s="7"/>
      <c r="L465" s="7"/>
      <c r="M465" s="7"/>
      <c r="N465" s="7"/>
      <c r="O465" s="7"/>
      <c r="P465" s="7"/>
      <c r="Q465" s="7"/>
      <c r="R465" s="7"/>
      <c r="S465" s="7"/>
      <c r="T465" s="7"/>
      <c r="U465" s="7"/>
      <c r="V465" s="7"/>
      <c r="W465" s="7"/>
      <c r="X465" s="7"/>
      <c r="Y465" s="7"/>
      <c r="Z465" s="7"/>
      <c r="AA465" s="7"/>
    </row>
    <row r="466" spans="1:27" ht="14.4">
      <c r="A466" s="7"/>
      <c r="B466" s="7"/>
      <c r="C466" s="7"/>
      <c r="D466" s="7"/>
      <c r="E466" s="7"/>
      <c r="F466" s="7"/>
      <c r="G466" s="7"/>
      <c r="H466" s="7"/>
      <c r="I466" s="7"/>
      <c r="J466" s="7"/>
      <c r="K466" s="7"/>
      <c r="L466" s="7"/>
      <c r="M466" s="7"/>
      <c r="N466" s="7"/>
      <c r="O466" s="7"/>
      <c r="P466" s="7"/>
      <c r="Q466" s="7"/>
      <c r="R466" s="7"/>
      <c r="S466" s="7"/>
      <c r="T466" s="7"/>
      <c r="U466" s="7"/>
      <c r="V466" s="7"/>
      <c r="W466" s="7"/>
      <c r="X466" s="7"/>
      <c r="Y466" s="7"/>
      <c r="Z466" s="7"/>
      <c r="AA466" s="7"/>
    </row>
    <row r="467" spans="1:27" ht="14.4">
      <c r="A467" s="7"/>
      <c r="B467" s="7"/>
      <c r="C467" s="7"/>
      <c r="D467" s="7"/>
      <c r="E467" s="7"/>
      <c r="F467" s="7"/>
      <c r="G467" s="7"/>
      <c r="H467" s="7"/>
      <c r="I467" s="7"/>
      <c r="J467" s="7"/>
      <c r="K467" s="7"/>
      <c r="L467" s="7"/>
      <c r="M467" s="7"/>
      <c r="N467" s="7"/>
      <c r="O467" s="7"/>
      <c r="P467" s="7"/>
      <c r="Q467" s="7"/>
      <c r="R467" s="7"/>
      <c r="S467" s="7"/>
      <c r="T467" s="7"/>
      <c r="U467" s="7"/>
      <c r="V467" s="7"/>
      <c r="W467" s="7"/>
      <c r="X467" s="7"/>
      <c r="Y467" s="7"/>
      <c r="Z467" s="7"/>
      <c r="AA467" s="7"/>
    </row>
    <row r="468" spans="1:27" ht="14.4">
      <c r="A468" s="7"/>
      <c r="B468" s="7"/>
      <c r="C468" s="7"/>
      <c r="D468" s="7"/>
      <c r="E468" s="7"/>
      <c r="F468" s="7"/>
      <c r="G468" s="7"/>
      <c r="H468" s="7"/>
      <c r="I468" s="7"/>
      <c r="J468" s="7"/>
      <c r="K468" s="7"/>
      <c r="L468" s="7"/>
      <c r="M468" s="7"/>
      <c r="N468" s="7"/>
      <c r="O468" s="7"/>
      <c r="P468" s="7"/>
      <c r="Q468" s="7"/>
      <c r="R468" s="7"/>
      <c r="S468" s="7"/>
      <c r="T468" s="7"/>
      <c r="U468" s="7"/>
      <c r="V468" s="7"/>
      <c r="W468" s="7"/>
      <c r="X468" s="7"/>
      <c r="Y468" s="7"/>
      <c r="Z468" s="7"/>
      <c r="AA468" s="7"/>
    </row>
    <row r="469" spans="1:27" ht="14.4">
      <c r="A469" s="7"/>
      <c r="B469" s="7"/>
      <c r="C469" s="7"/>
      <c r="D469" s="7"/>
      <c r="E469" s="7"/>
      <c r="F469" s="7"/>
      <c r="G469" s="7"/>
      <c r="H469" s="7"/>
      <c r="I469" s="7"/>
      <c r="J469" s="7"/>
      <c r="K469" s="7"/>
      <c r="L469" s="7"/>
      <c r="M469" s="7"/>
      <c r="N469" s="7"/>
      <c r="O469" s="7"/>
      <c r="P469" s="7"/>
      <c r="Q469" s="7"/>
      <c r="R469" s="7"/>
      <c r="S469" s="7"/>
      <c r="T469" s="7"/>
      <c r="U469" s="7"/>
      <c r="V469" s="7"/>
      <c r="W469" s="7"/>
      <c r="X469" s="7"/>
      <c r="Y469" s="7"/>
      <c r="Z469" s="7"/>
      <c r="AA469" s="7"/>
    </row>
    <row r="470" spans="1:27" ht="14.4">
      <c r="A470" s="7"/>
      <c r="B470" s="7"/>
      <c r="C470" s="7"/>
      <c r="D470" s="7"/>
      <c r="E470" s="7"/>
      <c r="F470" s="7"/>
      <c r="G470" s="7"/>
      <c r="H470" s="7"/>
      <c r="I470" s="7"/>
      <c r="J470" s="7"/>
      <c r="K470" s="7"/>
      <c r="L470" s="7"/>
      <c r="M470" s="7"/>
      <c r="N470" s="7"/>
      <c r="O470" s="7"/>
      <c r="P470" s="7"/>
      <c r="Q470" s="7"/>
      <c r="R470" s="7"/>
      <c r="S470" s="7"/>
      <c r="T470" s="7"/>
      <c r="U470" s="7"/>
      <c r="V470" s="7"/>
      <c r="W470" s="7"/>
      <c r="X470" s="7"/>
      <c r="Y470" s="7"/>
      <c r="Z470" s="7"/>
      <c r="AA470" s="7"/>
    </row>
    <row r="471" spans="1:27" ht="14.4">
      <c r="A471" s="7"/>
      <c r="B471" s="7"/>
      <c r="C471" s="7"/>
      <c r="D471" s="7"/>
      <c r="E471" s="7"/>
      <c r="F471" s="7"/>
      <c r="G471" s="7"/>
      <c r="H471" s="7"/>
      <c r="I471" s="7"/>
      <c r="J471" s="7"/>
      <c r="K471" s="7"/>
      <c r="L471" s="7"/>
      <c r="M471" s="7"/>
      <c r="N471" s="7"/>
      <c r="O471" s="7"/>
      <c r="P471" s="7"/>
      <c r="Q471" s="7"/>
      <c r="R471" s="7"/>
      <c r="S471" s="7"/>
      <c r="T471" s="7"/>
      <c r="U471" s="7"/>
      <c r="V471" s="7"/>
      <c r="W471" s="7"/>
      <c r="X471" s="7"/>
      <c r="Y471" s="7"/>
      <c r="Z471" s="7"/>
      <c r="AA471" s="7"/>
    </row>
    <row r="472" spans="1:27" ht="14.4">
      <c r="A472" s="7"/>
      <c r="B472" s="7"/>
      <c r="C472" s="7"/>
      <c r="D472" s="7"/>
      <c r="E472" s="7"/>
      <c r="F472" s="7"/>
      <c r="G472" s="7"/>
      <c r="H472" s="7"/>
      <c r="I472" s="7"/>
      <c r="J472" s="7"/>
      <c r="K472" s="7"/>
      <c r="L472" s="7"/>
      <c r="M472" s="7"/>
      <c r="N472" s="7"/>
      <c r="O472" s="7"/>
      <c r="P472" s="7"/>
      <c r="Q472" s="7"/>
      <c r="R472" s="7"/>
      <c r="S472" s="7"/>
      <c r="T472" s="7"/>
      <c r="U472" s="7"/>
      <c r="V472" s="7"/>
      <c r="W472" s="7"/>
      <c r="X472" s="7"/>
      <c r="Y472" s="7"/>
      <c r="Z472" s="7"/>
      <c r="AA472" s="7"/>
    </row>
    <row r="473" spans="1:27" ht="14.4">
      <c r="A473" s="7"/>
      <c r="B473" s="7"/>
      <c r="C473" s="7"/>
      <c r="D473" s="7"/>
      <c r="E473" s="7"/>
      <c r="F473" s="7"/>
      <c r="G473" s="7"/>
      <c r="H473" s="7"/>
      <c r="I473" s="7"/>
      <c r="J473" s="7"/>
      <c r="K473" s="7"/>
      <c r="L473" s="7"/>
      <c r="M473" s="7"/>
      <c r="N473" s="7"/>
      <c r="O473" s="7"/>
      <c r="P473" s="7"/>
      <c r="Q473" s="7"/>
      <c r="R473" s="7"/>
      <c r="S473" s="7"/>
      <c r="T473" s="7"/>
      <c r="U473" s="7"/>
      <c r="V473" s="7"/>
      <c r="W473" s="7"/>
      <c r="X473" s="7"/>
      <c r="Y473" s="7"/>
      <c r="Z473" s="7"/>
      <c r="AA473" s="7"/>
    </row>
    <row r="474" spans="1:27" ht="14.4">
      <c r="A474" s="7"/>
      <c r="B474" s="7"/>
      <c r="C474" s="7"/>
      <c r="D474" s="7"/>
      <c r="E474" s="7"/>
      <c r="F474" s="7"/>
      <c r="G474" s="7"/>
      <c r="H474" s="7"/>
      <c r="I474" s="7"/>
      <c r="J474" s="7"/>
      <c r="K474" s="7"/>
      <c r="L474" s="7"/>
      <c r="M474" s="7"/>
      <c r="N474" s="7"/>
      <c r="O474" s="7"/>
      <c r="P474" s="7"/>
      <c r="Q474" s="7"/>
      <c r="R474" s="7"/>
      <c r="S474" s="7"/>
      <c r="T474" s="7"/>
      <c r="U474" s="7"/>
      <c r="V474" s="7"/>
      <c r="W474" s="7"/>
      <c r="X474" s="7"/>
      <c r="Y474" s="7"/>
      <c r="Z474" s="7"/>
      <c r="AA474" s="7"/>
    </row>
    <row r="475" spans="1:27" ht="14.4">
      <c r="A475" s="7"/>
      <c r="B475" s="7"/>
      <c r="C475" s="7"/>
      <c r="D475" s="7"/>
      <c r="E475" s="7"/>
      <c r="F475" s="7"/>
      <c r="G475" s="7"/>
      <c r="H475" s="7"/>
      <c r="I475" s="7"/>
      <c r="J475" s="7"/>
      <c r="K475" s="7"/>
      <c r="L475" s="7"/>
      <c r="M475" s="7"/>
      <c r="N475" s="7"/>
      <c r="O475" s="7"/>
      <c r="P475" s="7"/>
      <c r="Q475" s="7"/>
      <c r="R475" s="7"/>
      <c r="S475" s="7"/>
      <c r="T475" s="7"/>
      <c r="U475" s="7"/>
      <c r="V475" s="7"/>
      <c r="W475" s="7"/>
      <c r="X475" s="7"/>
      <c r="Y475" s="7"/>
      <c r="Z475" s="7"/>
      <c r="AA475" s="7"/>
    </row>
    <row r="476" spans="1:27" ht="14.4">
      <c r="A476" s="7"/>
      <c r="B476" s="7"/>
      <c r="C476" s="7"/>
      <c r="D476" s="7"/>
      <c r="E476" s="7"/>
      <c r="F476" s="7"/>
      <c r="G476" s="7"/>
      <c r="H476" s="7"/>
      <c r="I476" s="7"/>
      <c r="J476" s="7"/>
      <c r="K476" s="7"/>
      <c r="L476" s="7"/>
      <c r="M476" s="7"/>
      <c r="N476" s="7"/>
      <c r="O476" s="7"/>
      <c r="P476" s="7"/>
      <c r="Q476" s="7"/>
      <c r="R476" s="7"/>
      <c r="S476" s="7"/>
      <c r="T476" s="7"/>
      <c r="U476" s="7"/>
      <c r="V476" s="7"/>
      <c r="W476" s="7"/>
      <c r="X476" s="7"/>
      <c r="Y476" s="7"/>
      <c r="Z476" s="7"/>
      <c r="AA476" s="7"/>
    </row>
    <row r="477" spans="1:27" ht="14.4">
      <c r="A477" s="7"/>
      <c r="B477" s="7"/>
      <c r="C477" s="7"/>
      <c r="D477" s="7"/>
      <c r="E477" s="7"/>
      <c r="F477" s="7"/>
      <c r="G477" s="7"/>
      <c r="H477" s="7"/>
      <c r="I477" s="7"/>
      <c r="J477" s="7"/>
      <c r="K477" s="7"/>
      <c r="L477" s="7"/>
      <c r="M477" s="7"/>
      <c r="N477" s="7"/>
      <c r="O477" s="7"/>
      <c r="P477" s="7"/>
      <c r="Q477" s="7"/>
      <c r="R477" s="7"/>
      <c r="S477" s="7"/>
      <c r="T477" s="7"/>
      <c r="U477" s="7"/>
      <c r="V477" s="7"/>
      <c r="W477" s="7"/>
      <c r="X477" s="7"/>
      <c r="Y477" s="7"/>
      <c r="Z477" s="7"/>
      <c r="AA477" s="7"/>
    </row>
    <row r="478" spans="1:27" ht="14.4">
      <c r="A478" s="7"/>
      <c r="B478" s="7"/>
      <c r="C478" s="7"/>
      <c r="D478" s="7"/>
      <c r="E478" s="7"/>
      <c r="F478" s="7"/>
      <c r="G478" s="7"/>
      <c r="H478" s="7"/>
      <c r="I478" s="7"/>
      <c r="J478" s="7"/>
      <c r="K478" s="7"/>
      <c r="L478" s="7"/>
      <c r="M478" s="7"/>
      <c r="N478" s="7"/>
      <c r="O478" s="7"/>
      <c r="P478" s="7"/>
      <c r="Q478" s="7"/>
      <c r="R478" s="7"/>
      <c r="S478" s="7"/>
      <c r="T478" s="7"/>
      <c r="U478" s="7"/>
      <c r="V478" s="7"/>
      <c r="W478" s="7"/>
      <c r="X478" s="7"/>
      <c r="Y478" s="7"/>
      <c r="Z478" s="7"/>
      <c r="AA478" s="7"/>
    </row>
    <row r="479" spans="1:27" ht="14.4">
      <c r="A479" s="7"/>
      <c r="B479" s="7"/>
      <c r="C479" s="7"/>
      <c r="D479" s="7"/>
      <c r="E479" s="7"/>
      <c r="F479" s="7"/>
      <c r="G479" s="7"/>
      <c r="H479" s="7"/>
      <c r="I479" s="7"/>
      <c r="J479" s="7"/>
      <c r="K479" s="7"/>
      <c r="L479" s="7"/>
      <c r="M479" s="7"/>
      <c r="N479" s="7"/>
      <c r="O479" s="7"/>
      <c r="P479" s="7"/>
      <c r="Q479" s="7"/>
      <c r="R479" s="7"/>
      <c r="S479" s="7"/>
      <c r="T479" s="7"/>
      <c r="U479" s="7"/>
      <c r="V479" s="7"/>
      <c r="W479" s="7"/>
      <c r="X479" s="7"/>
      <c r="Y479" s="7"/>
      <c r="Z479" s="7"/>
      <c r="AA479" s="7"/>
    </row>
    <row r="480" spans="1:27" ht="14.4">
      <c r="A480" s="7"/>
      <c r="B480" s="7"/>
      <c r="C480" s="7"/>
      <c r="D480" s="7"/>
      <c r="E480" s="7"/>
      <c r="F480" s="7"/>
      <c r="G480" s="7"/>
      <c r="H480" s="7"/>
      <c r="I480" s="7"/>
      <c r="J480" s="7"/>
      <c r="K480" s="7"/>
      <c r="L480" s="7"/>
      <c r="M480" s="7"/>
      <c r="N480" s="7"/>
      <c r="O480" s="7"/>
      <c r="P480" s="7"/>
      <c r="Q480" s="7"/>
      <c r="R480" s="7"/>
      <c r="S480" s="7"/>
      <c r="T480" s="7"/>
      <c r="U480" s="7"/>
      <c r="V480" s="7"/>
      <c r="W480" s="7"/>
      <c r="X480" s="7"/>
      <c r="Y480" s="7"/>
      <c r="Z480" s="7"/>
      <c r="AA480" s="7"/>
    </row>
    <row r="481" spans="1:27" ht="14.4">
      <c r="A481" s="7"/>
      <c r="B481" s="7"/>
      <c r="C481" s="7"/>
      <c r="D481" s="7"/>
      <c r="E481" s="7"/>
      <c r="F481" s="7"/>
      <c r="G481" s="7"/>
      <c r="H481" s="7"/>
      <c r="I481" s="7"/>
      <c r="J481" s="7"/>
      <c r="K481" s="7"/>
      <c r="L481" s="7"/>
      <c r="M481" s="7"/>
      <c r="N481" s="7"/>
      <c r="O481" s="7"/>
      <c r="P481" s="7"/>
      <c r="Q481" s="7"/>
      <c r="R481" s="7"/>
      <c r="S481" s="7"/>
      <c r="T481" s="7"/>
      <c r="U481" s="7"/>
      <c r="V481" s="7"/>
      <c r="W481" s="7"/>
      <c r="X481" s="7"/>
      <c r="Y481" s="7"/>
      <c r="Z481" s="7"/>
      <c r="AA481" s="7"/>
    </row>
    <row r="482" spans="1:27" ht="14.4">
      <c r="A482" s="7"/>
      <c r="B482" s="7"/>
      <c r="C482" s="7"/>
      <c r="D482" s="7"/>
      <c r="E482" s="7"/>
      <c r="F482" s="7"/>
      <c r="G482" s="7"/>
      <c r="H482" s="7"/>
      <c r="I482" s="7"/>
      <c r="J482" s="7"/>
      <c r="K482" s="7"/>
      <c r="L482" s="7"/>
      <c r="M482" s="7"/>
      <c r="N482" s="7"/>
      <c r="O482" s="7"/>
      <c r="P482" s="7"/>
      <c r="Q482" s="7"/>
      <c r="R482" s="7"/>
      <c r="S482" s="7"/>
      <c r="T482" s="7"/>
      <c r="U482" s="7"/>
      <c r="V482" s="7"/>
      <c r="W482" s="7"/>
      <c r="X482" s="7"/>
      <c r="Y482" s="7"/>
      <c r="Z482" s="7"/>
      <c r="AA482" s="7"/>
    </row>
    <row r="483" spans="1:27" ht="14.4">
      <c r="A483" s="7"/>
      <c r="B483" s="7"/>
      <c r="C483" s="7"/>
      <c r="D483" s="7"/>
      <c r="E483" s="7"/>
      <c r="F483" s="7"/>
      <c r="G483" s="7"/>
      <c r="H483" s="7"/>
      <c r="I483" s="7"/>
      <c r="J483" s="7"/>
      <c r="K483" s="7"/>
      <c r="L483" s="7"/>
      <c r="M483" s="7"/>
      <c r="N483" s="7"/>
      <c r="O483" s="7"/>
      <c r="P483" s="7"/>
      <c r="Q483" s="7"/>
      <c r="R483" s="7"/>
      <c r="S483" s="7"/>
      <c r="T483" s="7"/>
      <c r="U483" s="7"/>
      <c r="V483" s="7"/>
      <c r="W483" s="7"/>
      <c r="X483" s="7"/>
      <c r="Y483" s="7"/>
      <c r="Z483" s="7"/>
      <c r="AA483" s="7"/>
    </row>
    <row r="484" spans="1:27" ht="14.4">
      <c r="A484" s="7"/>
      <c r="B484" s="7"/>
      <c r="C484" s="7"/>
      <c r="D484" s="7"/>
      <c r="E484" s="7"/>
      <c r="F484" s="7"/>
      <c r="G484" s="7"/>
      <c r="H484" s="7"/>
      <c r="I484" s="7"/>
      <c r="J484" s="7"/>
      <c r="K484" s="7"/>
      <c r="L484" s="7"/>
      <c r="M484" s="7"/>
      <c r="N484" s="7"/>
      <c r="O484" s="7"/>
      <c r="P484" s="7"/>
      <c r="Q484" s="7"/>
      <c r="R484" s="7"/>
      <c r="S484" s="7"/>
      <c r="T484" s="7"/>
      <c r="U484" s="7"/>
      <c r="V484" s="7"/>
      <c r="W484" s="7"/>
      <c r="X484" s="7"/>
      <c r="Y484" s="7"/>
      <c r="Z484" s="7"/>
      <c r="AA484" s="7"/>
    </row>
    <row r="485" spans="1:27" ht="14.4">
      <c r="A485" s="7"/>
      <c r="B485" s="7"/>
      <c r="C485" s="7"/>
      <c r="D485" s="7"/>
      <c r="E485" s="7"/>
      <c r="F485" s="7"/>
      <c r="G485" s="7"/>
      <c r="H485" s="7"/>
      <c r="I485" s="7"/>
      <c r="J485" s="7"/>
      <c r="K485" s="7"/>
      <c r="L485" s="7"/>
      <c r="M485" s="7"/>
      <c r="N485" s="7"/>
      <c r="O485" s="7"/>
      <c r="P485" s="7"/>
      <c r="Q485" s="7"/>
      <c r="R485" s="7"/>
      <c r="S485" s="7"/>
      <c r="T485" s="7"/>
      <c r="U485" s="7"/>
      <c r="V485" s="7"/>
      <c r="W485" s="7"/>
      <c r="X485" s="7"/>
      <c r="Y485" s="7"/>
      <c r="Z485" s="7"/>
      <c r="AA485" s="7"/>
    </row>
    <row r="486" spans="1:27" ht="14.4">
      <c r="A486" s="7"/>
      <c r="B486" s="7"/>
      <c r="C486" s="7"/>
      <c r="D486" s="7"/>
      <c r="E486" s="7"/>
      <c r="F486" s="7"/>
      <c r="G486" s="7"/>
      <c r="H486" s="7"/>
      <c r="I486" s="7"/>
      <c r="J486" s="7"/>
      <c r="K486" s="7"/>
      <c r="L486" s="7"/>
      <c r="M486" s="7"/>
      <c r="N486" s="7"/>
      <c r="O486" s="7"/>
      <c r="P486" s="7"/>
      <c r="Q486" s="7"/>
      <c r="R486" s="7"/>
      <c r="S486" s="7"/>
      <c r="T486" s="7"/>
      <c r="U486" s="7"/>
      <c r="V486" s="7"/>
      <c r="W486" s="7"/>
      <c r="X486" s="7"/>
      <c r="Y486" s="7"/>
      <c r="Z486" s="7"/>
      <c r="AA486" s="7"/>
    </row>
    <row r="487" spans="1:27" ht="14.4">
      <c r="A487" s="7"/>
      <c r="B487" s="7"/>
      <c r="C487" s="7"/>
      <c r="D487" s="7"/>
      <c r="E487" s="7"/>
      <c r="F487" s="7"/>
      <c r="G487" s="7"/>
      <c r="H487" s="7"/>
      <c r="I487" s="7"/>
      <c r="J487" s="7"/>
      <c r="K487" s="7"/>
      <c r="L487" s="7"/>
      <c r="M487" s="7"/>
      <c r="N487" s="7"/>
      <c r="O487" s="7"/>
      <c r="P487" s="7"/>
      <c r="Q487" s="7"/>
      <c r="R487" s="7"/>
      <c r="S487" s="7"/>
      <c r="T487" s="7"/>
      <c r="U487" s="7"/>
      <c r="V487" s="7"/>
      <c r="W487" s="7"/>
      <c r="X487" s="7"/>
      <c r="Y487" s="7"/>
      <c r="Z487" s="7"/>
      <c r="AA487" s="7"/>
    </row>
    <row r="488" spans="1:27" ht="14.4">
      <c r="A488" s="7"/>
      <c r="B488" s="7"/>
      <c r="C488" s="7"/>
      <c r="D488" s="7"/>
      <c r="E488" s="7"/>
      <c r="F488" s="7"/>
      <c r="G488" s="7"/>
      <c r="H488" s="7"/>
      <c r="I488" s="7"/>
      <c r="J488" s="7"/>
      <c r="K488" s="7"/>
      <c r="L488" s="7"/>
      <c r="M488" s="7"/>
      <c r="N488" s="7"/>
      <c r="O488" s="7"/>
      <c r="P488" s="7"/>
      <c r="Q488" s="7"/>
      <c r="R488" s="7"/>
      <c r="S488" s="7"/>
      <c r="T488" s="7"/>
      <c r="U488" s="7"/>
      <c r="V488" s="7"/>
      <c r="W488" s="7"/>
      <c r="X488" s="7"/>
      <c r="Y488" s="7"/>
      <c r="Z488" s="7"/>
      <c r="AA488" s="7"/>
    </row>
    <row r="489" spans="1:27" ht="14.4">
      <c r="A489" s="7"/>
      <c r="B489" s="7"/>
      <c r="C489" s="7"/>
      <c r="D489" s="7"/>
      <c r="E489" s="7"/>
      <c r="F489" s="7"/>
      <c r="G489" s="7"/>
      <c r="H489" s="7"/>
      <c r="I489" s="7"/>
      <c r="J489" s="7"/>
      <c r="K489" s="7"/>
      <c r="L489" s="7"/>
      <c r="M489" s="7"/>
      <c r="N489" s="7"/>
      <c r="O489" s="7"/>
      <c r="P489" s="7"/>
      <c r="Q489" s="7"/>
      <c r="R489" s="7"/>
      <c r="S489" s="7"/>
      <c r="T489" s="7"/>
      <c r="U489" s="7"/>
      <c r="V489" s="7"/>
      <c r="W489" s="7"/>
      <c r="X489" s="7"/>
      <c r="Y489" s="7"/>
      <c r="Z489" s="7"/>
      <c r="AA489" s="7"/>
    </row>
    <row r="490" spans="1:27" ht="14.4">
      <c r="A490" s="7"/>
      <c r="B490" s="7"/>
      <c r="C490" s="7"/>
      <c r="D490" s="7"/>
      <c r="E490" s="7"/>
      <c r="F490" s="7"/>
      <c r="G490" s="7"/>
      <c r="H490" s="7"/>
      <c r="I490" s="7"/>
      <c r="J490" s="7"/>
      <c r="K490" s="7"/>
      <c r="L490" s="7"/>
      <c r="M490" s="7"/>
      <c r="N490" s="7"/>
      <c r="O490" s="7"/>
      <c r="P490" s="7"/>
      <c r="Q490" s="7"/>
      <c r="R490" s="7"/>
      <c r="S490" s="7"/>
      <c r="T490" s="7"/>
      <c r="U490" s="7"/>
      <c r="V490" s="7"/>
      <c r="W490" s="7"/>
      <c r="X490" s="7"/>
      <c r="Y490" s="7"/>
      <c r="Z490" s="7"/>
      <c r="AA490" s="7"/>
    </row>
    <row r="491" spans="1:27" ht="14.4">
      <c r="A491" s="7"/>
      <c r="B491" s="7"/>
      <c r="C491" s="7"/>
      <c r="D491" s="7"/>
      <c r="E491" s="7"/>
      <c r="F491" s="7"/>
      <c r="G491" s="7"/>
      <c r="H491" s="7"/>
      <c r="I491" s="7"/>
      <c r="J491" s="7"/>
      <c r="K491" s="7"/>
      <c r="L491" s="7"/>
      <c r="M491" s="7"/>
      <c r="N491" s="7"/>
      <c r="O491" s="7"/>
      <c r="P491" s="7"/>
      <c r="Q491" s="7"/>
      <c r="R491" s="7"/>
      <c r="S491" s="7"/>
      <c r="T491" s="7"/>
      <c r="U491" s="7"/>
      <c r="V491" s="7"/>
      <c r="W491" s="7"/>
      <c r="X491" s="7"/>
      <c r="Y491" s="7"/>
      <c r="Z491" s="7"/>
      <c r="AA491" s="7"/>
    </row>
    <row r="492" spans="1:27" ht="14.4">
      <c r="A492" s="7"/>
      <c r="B492" s="7"/>
      <c r="C492" s="7"/>
      <c r="D492" s="7"/>
      <c r="E492" s="7"/>
      <c r="F492" s="7"/>
      <c r="G492" s="7"/>
      <c r="H492" s="7"/>
      <c r="I492" s="7"/>
      <c r="J492" s="7"/>
      <c r="K492" s="7"/>
      <c r="L492" s="7"/>
      <c r="M492" s="7"/>
      <c r="N492" s="7"/>
      <c r="O492" s="7"/>
      <c r="P492" s="7"/>
      <c r="Q492" s="7"/>
      <c r="R492" s="7"/>
      <c r="S492" s="7"/>
      <c r="T492" s="7"/>
      <c r="U492" s="7"/>
      <c r="V492" s="7"/>
      <c r="W492" s="7"/>
      <c r="X492" s="7"/>
      <c r="Y492" s="7"/>
      <c r="Z492" s="7"/>
      <c r="AA492" s="7"/>
    </row>
    <row r="493" spans="1:27" ht="14.4">
      <c r="A493" s="7"/>
      <c r="B493" s="7"/>
      <c r="C493" s="7"/>
      <c r="D493" s="7"/>
      <c r="E493" s="7"/>
      <c r="F493" s="7"/>
      <c r="G493" s="7"/>
      <c r="H493" s="7"/>
      <c r="I493" s="7"/>
      <c r="J493" s="7"/>
      <c r="K493" s="7"/>
      <c r="L493" s="7"/>
      <c r="M493" s="7"/>
      <c r="N493" s="7"/>
      <c r="O493" s="7"/>
      <c r="P493" s="7"/>
      <c r="Q493" s="7"/>
      <c r="R493" s="7"/>
      <c r="S493" s="7"/>
      <c r="T493" s="7"/>
      <c r="U493" s="7"/>
      <c r="V493" s="7"/>
      <c r="W493" s="7"/>
      <c r="X493" s="7"/>
      <c r="Y493" s="7"/>
      <c r="Z493" s="7"/>
      <c r="AA493" s="7"/>
    </row>
    <row r="494" spans="1:27" ht="14.4">
      <c r="A494" s="7"/>
      <c r="B494" s="7"/>
      <c r="C494" s="7"/>
      <c r="D494" s="7"/>
      <c r="E494" s="7"/>
      <c r="F494" s="7"/>
      <c r="G494" s="7"/>
      <c r="H494" s="7"/>
      <c r="I494" s="7"/>
      <c r="J494" s="7"/>
      <c r="K494" s="7"/>
      <c r="L494" s="7"/>
      <c r="M494" s="7"/>
      <c r="N494" s="7"/>
      <c r="O494" s="7"/>
      <c r="P494" s="7"/>
      <c r="Q494" s="7"/>
      <c r="R494" s="7"/>
      <c r="S494" s="7"/>
      <c r="T494" s="7"/>
      <c r="U494" s="7"/>
      <c r="V494" s="7"/>
      <c r="W494" s="7"/>
      <c r="X494" s="7"/>
      <c r="Y494" s="7"/>
      <c r="Z494" s="7"/>
      <c r="AA494" s="7"/>
    </row>
    <row r="495" spans="1:27" ht="14.4">
      <c r="A495" s="7"/>
      <c r="B495" s="7"/>
      <c r="C495" s="7"/>
      <c r="D495" s="7"/>
      <c r="E495" s="7"/>
      <c r="F495" s="7"/>
      <c r="G495" s="7"/>
      <c r="H495" s="7"/>
      <c r="I495" s="7"/>
      <c r="J495" s="7"/>
      <c r="K495" s="7"/>
      <c r="L495" s="7"/>
      <c r="M495" s="7"/>
      <c r="N495" s="7"/>
      <c r="O495" s="7"/>
      <c r="P495" s="7"/>
      <c r="Q495" s="7"/>
      <c r="R495" s="7"/>
      <c r="S495" s="7"/>
      <c r="T495" s="7"/>
      <c r="U495" s="7"/>
      <c r="V495" s="7"/>
      <c r="W495" s="7"/>
      <c r="X495" s="7"/>
      <c r="Y495" s="7"/>
      <c r="Z495" s="7"/>
      <c r="AA495" s="7"/>
    </row>
    <row r="496" spans="1:27" ht="14.4">
      <c r="A496" s="7"/>
      <c r="B496" s="7"/>
      <c r="C496" s="7"/>
      <c r="D496" s="7"/>
      <c r="E496" s="7"/>
      <c r="F496" s="7"/>
      <c r="G496" s="7"/>
      <c r="H496" s="7"/>
      <c r="I496" s="7"/>
      <c r="J496" s="7"/>
      <c r="K496" s="7"/>
      <c r="L496" s="7"/>
      <c r="M496" s="7"/>
      <c r="N496" s="7"/>
      <c r="O496" s="7"/>
      <c r="P496" s="7"/>
      <c r="Q496" s="7"/>
      <c r="R496" s="7"/>
      <c r="S496" s="7"/>
      <c r="T496" s="7"/>
      <c r="U496" s="7"/>
      <c r="V496" s="7"/>
      <c r="W496" s="7"/>
      <c r="X496" s="7"/>
      <c r="Y496" s="7"/>
      <c r="Z496" s="7"/>
      <c r="AA496" s="7"/>
    </row>
    <row r="497" spans="1:27" ht="14.4">
      <c r="A497" s="7"/>
      <c r="B497" s="7"/>
      <c r="C497" s="7"/>
      <c r="D497" s="7"/>
      <c r="E497" s="7"/>
      <c r="F497" s="7"/>
      <c r="G497" s="7"/>
      <c r="H497" s="7"/>
      <c r="I497" s="7"/>
      <c r="J497" s="7"/>
      <c r="K497" s="7"/>
      <c r="L497" s="7"/>
      <c r="M497" s="7"/>
      <c r="N497" s="7"/>
      <c r="O497" s="7"/>
      <c r="P497" s="7"/>
      <c r="Q497" s="7"/>
      <c r="R497" s="7"/>
      <c r="S497" s="7"/>
      <c r="T497" s="7"/>
      <c r="U497" s="7"/>
      <c r="V497" s="7"/>
      <c r="W497" s="7"/>
      <c r="X497" s="7"/>
      <c r="Y497" s="7"/>
      <c r="Z497" s="7"/>
      <c r="AA497" s="7"/>
    </row>
    <row r="498" spans="1:27" ht="14.4">
      <c r="A498" s="7"/>
      <c r="B498" s="7"/>
      <c r="C498" s="7"/>
      <c r="D498" s="7"/>
      <c r="E498" s="7"/>
      <c r="F498" s="7"/>
      <c r="G498" s="7"/>
      <c r="H498" s="7"/>
      <c r="I498" s="7"/>
      <c r="J498" s="7"/>
      <c r="K498" s="7"/>
      <c r="L498" s="7"/>
      <c r="M498" s="7"/>
      <c r="N498" s="7"/>
      <c r="O498" s="7"/>
      <c r="P498" s="7"/>
      <c r="Q498" s="7"/>
      <c r="R498" s="7"/>
      <c r="S498" s="7"/>
      <c r="T498" s="7"/>
      <c r="U498" s="7"/>
      <c r="V498" s="7"/>
      <c r="W498" s="7"/>
      <c r="X498" s="7"/>
      <c r="Y498" s="7"/>
      <c r="Z498" s="7"/>
      <c r="AA498" s="7"/>
    </row>
    <row r="499" spans="1:27" ht="14.4">
      <c r="A499" s="7"/>
      <c r="B499" s="7"/>
      <c r="C499" s="7"/>
      <c r="D499" s="7"/>
      <c r="E499" s="7"/>
      <c r="F499" s="7"/>
      <c r="G499" s="7"/>
      <c r="H499" s="7"/>
      <c r="I499" s="7"/>
      <c r="J499" s="7"/>
      <c r="K499" s="7"/>
      <c r="L499" s="7"/>
      <c r="M499" s="7"/>
      <c r="N499" s="7"/>
      <c r="O499" s="7"/>
      <c r="P499" s="7"/>
      <c r="Q499" s="7"/>
      <c r="R499" s="7"/>
      <c r="S499" s="7"/>
      <c r="T499" s="7"/>
      <c r="U499" s="7"/>
      <c r="V499" s="7"/>
      <c r="W499" s="7"/>
      <c r="X499" s="7"/>
      <c r="Y499" s="7"/>
      <c r="Z499" s="7"/>
      <c r="AA499" s="7"/>
    </row>
    <row r="500" spans="1:27" ht="14.4">
      <c r="A500" s="7"/>
      <c r="B500" s="7"/>
      <c r="C500" s="7"/>
      <c r="D500" s="7"/>
      <c r="E500" s="7"/>
      <c r="F500" s="7"/>
      <c r="G500" s="7"/>
      <c r="H500" s="7"/>
      <c r="I500" s="7"/>
      <c r="J500" s="7"/>
      <c r="K500" s="7"/>
      <c r="L500" s="7"/>
      <c r="M500" s="7"/>
      <c r="N500" s="7"/>
      <c r="O500" s="7"/>
      <c r="P500" s="7"/>
      <c r="Q500" s="7"/>
      <c r="R500" s="7"/>
      <c r="S500" s="7"/>
      <c r="T500" s="7"/>
      <c r="U500" s="7"/>
      <c r="V500" s="7"/>
      <c r="W500" s="7"/>
      <c r="X500" s="7"/>
      <c r="Y500" s="7"/>
      <c r="Z500" s="7"/>
      <c r="AA500" s="7"/>
    </row>
    <row r="501" spans="1:27" ht="14.4">
      <c r="A501" s="7"/>
      <c r="B501" s="7"/>
      <c r="C501" s="7"/>
      <c r="D501" s="7"/>
      <c r="E501" s="7"/>
      <c r="F501" s="7"/>
      <c r="G501" s="7"/>
      <c r="H501" s="7"/>
      <c r="I501" s="7"/>
      <c r="J501" s="7"/>
      <c r="K501" s="7"/>
      <c r="L501" s="7"/>
      <c r="M501" s="7"/>
      <c r="N501" s="7"/>
      <c r="O501" s="7"/>
      <c r="P501" s="7"/>
      <c r="Q501" s="7"/>
      <c r="R501" s="7"/>
      <c r="S501" s="7"/>
      <c r="T501" s="7"/>
      <c r="U501" s="7"/>
      <c r="V501" s="7"/>
      <c r="W501" s="7"/>
      <c r="X501" s="7"/>
      <c r="Y501" s="7"/>
      <c r="Z501" s="7"/>
      <c r="AA501" s="7"/>
    </row>
    <row r="502" spans="1:27" ht="14.4">
      <c r="A502" s="7"/>
      <c r="B502" s="7"/>
      <c r="C502" s="7"/>
      <c r="D502" s="7"/>
      <c r="E502" s="7"/>
      <c r="F502" s="7"/>
      <c r="G502" s="7"/>
      <c r="H502" s="7"/>
      <c r="I502" s="7"/>
      <c r="J502" s="7"/>
      <c r="K502" s="7"/>
      <c r="L502" s="7"/>
      <c r="M502" s="7"/>
      <c r="N502" s="7"/>
      <c r="O502" s="7"/>
      <c r="P502" s="7"/>
      <c r="Q502" s="7"/>
      <c r="R502" s="7"/>
      <c r="S502" s="7"/>
      <c r="T502" s="7"/>
      <c r="U502" s="7"/>
      <c r="V502" s="7"/>
      <c r="W502" s="7"/>
      <c r="X502" s="7"/>
      <c r="Y502" s="7"/>
      <c r="Z502" s="7"/>
      <c r="AA502" s="7"/>
    </row>
    <row r="503" spans="1:27" ht="14.4">
      <c r="A503" s="7"/>
      <c r="B503" s="7"/>
      <c r="C503" s="7"/>
      <c r="D503" s="7"/>
      <c r="E503" s="7"/>
      <c r="F503" s="7"/>
      <c r="G503" s="7"/>
      <c r="H503" s="7"/>
      <c r="I503" s="7"/>
      <c r="J503" s="7"/>
      <c r="K503" s="7"/>
      <c r="L503" s="7"/>
      <c r="M503" s="7"/>
      <c r="N503" s="7"/>
      <c r="O503" s="7"/>
      <c r="P503" s="7"/>
      <c r="Q503" s="7"/>
      <c r="R503" s="7"/>
      <c r="S503" s="7"/>
      <c r="T503" s="7"/>
      <c r="U503" s="7"/>
      <c r="V503" s="7"/>
      <c r="W503" s="7"/>
      <c r="X503" s="7"/>
      <c r="Y503" s="7"/>
      <c r="Z503" s="7"/>
      <c r="AA503" s="7"/>
    </row>
    <row r="504" spans="1:27" ht="14.4">
      <c r="A504" s="7"/>
      <c r="B504" s="7"/>
      <c r="C504" s="7"/>
      <c r="D504" s="7"/>
      <c r="E504" s="7"/>
      <c r="F504" s="7"/>
      <c r="G504" s="7"/>
      <c r="H504" s="7"/>
      <c r="I504" s="7"/>
      <c r="J504" s="7"/>
      <c r="K504" s="7"/>
      <c r="L504" s="7"/>
      <c r="M504" s="7"/>
      <c r="N504" s="7"/>
      <c r="O504" s="7"/>
      <c r="P504" s="7"/>
      <c r="Q504" s="7"/>
      <c r="R504" s="7"/>
      <c r="S504" s="7"/>
      <c r="T504" s="7"/>
      <c r="U504" s="7"/>
      <c r="V504" s="7"/>
      <c r="W504" s="7"/>
      <c r="X504" s="7"/>
      <c r="Y504" s="7"/>
      <c r="Z504" s="7"/>
      <c r="AA504" s="7"/>
    </row>
    <row r="505" spans="1:27" ht="14.4">
      <c r="A505" s="7"/>
      <c r="B505" s="7"/>
      <c r="C505" s="7"/>
      <c r="D505" s="7"/>
      <c r="E505" s="7"/>
      <c r="F505" s="7"/>
      <c r="G505" s="7"/>
      <c r="H505" s="7"/>
      <c r="I505" s="7"/>
      <c r="J505" s="7"/>
      <c r="K505" s="7"/>
      <c r="L505" s="7"/>
      <c r="M505" s="7"/>
      <c r="N505" s="7"/>
      <c r="O505" s="7"/>
      <c r="P505" s="7"/>
      <c r="Q505" s="7"/>
      <c r="R505" s="7"/>
      <c r="S505" s="7"/>
      <c r="T505" s="7"/>
      <c r="U505" s="7"/>
      <c r="V505" s="7"/>
      <c r="W505" s="7"/>
      <c r="X505" s="7"/>
      <c r="Y505" s="7"/>
      <c r="Z505" s="7"/>
      <c r="AA505" s="7"/>
    </row>
    <row r="506" spans="1:27" ht="14.4">
      <c r="A506" s="7"/>
      <c r="B506" s="7"/>
      <c r="C506" s="7"/>
      <c r="D506" s="7"/>
      <c r="E506" s="7"/>
      <c r="F506" s="7"/>
      <c r="G506" s="7"/>
      <c r="H506" s="7"/>
      <c r="I506" s="7"/>
      <c r="J506" s="7"/>
      <c r="K506" s="7"/>
      <c r="L506" s="7"/>
      <c r="M506" s="7"/>
      <c r="N506" s="7"/>
      <c r="O506" s="7"/>
      <c r="P506" s="7"/>
      <c r="Q506" s="7"/>
      <c r="R506" s="7"/>
      <c r="S506" s="7"/>
      <c r="T506" s="7"/>
      <c r="U506" s="7"/>
      <c r="V506" s="7"/>
      <c r="W506" s="7"/>
      <c r="X506" s="7"/>
      <c r="Y506" s="7"/>
      <c r="Z506" s="7"/>
      <c r="AA506" s="7"/>
    </row>
    <row r="507" spans="1:27" ht="14.4">
      <c r="A507" s="7"/>
      <c r="B507" s="7"/>
      <c r="C507" s="7"/>
      <c r="D507" s="7"/>
      <c r="E507" s="7"/>
      <c r="F507" s="7"/>
      <c r="G507" s="7"/>
      <c r="H507" s="7"/>
      <c r="I507" s="7"/>
      <c r="J507" s="7"/>
      <c r="K507" s="7"/>
      <c r="L507" s="7"/>
      <c r="M507" s="7"/>
      <c r="N507" s="7"/>
      <c r="O507" s="7"/>
      <c r="P507" s="7"/>
      <c r="Q507" s="7"/>
      <c r="R507" s="7"/>
      <c r="S507" s="7"/>
      <c r="T507" s="7"/>
      <c r="U507" s="7"/>
      <c r="V507" s="7"/>
      <c r="W507" s="7"/>
      <c r="X507" s="7"/>
      <c r="Y507" s="7"/>
      <c r="Z507" s="7"/>
      <c r="AA507" s="7"/>
    </row>
    <row r="508" spans="1:27" ht="14.4">
      <c r="A508" s="7"/>
      <c r="B508" s="7"/>
      <c r="C508" s="7"/>
      <c r="D508" s="7"/>
      <c r="E508" s="7"/>
      <c r="F508" s="7"/>
      <c r="G508" s="7"/>
      <c r="H508" s="7"/>
      <c r="I508" s="7"/>
      <c r="J508" s="7"/>
      <c r="K508" s="7"/>
      <c r="L508" s="7"/>
      <c r="M508" s="7"/>
      <c r="N508" s="7"/>
      <c r="O508" s="7"/>
      <c r="P508" s="7"/>
      <c r="Q508" s="7"/>
      <c r="R508" s="7"/>
      <c r="S508" s="7"/>
      <c r="T508" s="7"/>
      <c r="U508" s="7"/>
      <c r="V508" s="7"/>
      <c r="W508" s="7"/>
      <c r="X508" s="7"/>
      <c r="Y508" s="7"/>
      <c r="Z508" s="7"/>
      <c r="AA508" s="7"/>
    </row>
    <row r="509" spans="1:27" ht="14.4">
      <c r="A509" s="7"/>
      <c r="B509" s="7"/>
      <c r="C509" s="7"/>
      <c r="D509" s="7"/>
      <c r="E509" s="7"/>
      <c r="F509" s="7"/>
      <c r="G509" s="7"/>
      <c r="H509" s="7"/>
      <c r="I509" s="7"/>
      <c r="J509" s="7"/>
      <c r="K509" s="7"/>
      <c r="L509" s="7"/>
      <c r="M509" s="7"/>
      <c r="N509" s="7"/>
      <c r="O509" s="7"/>
      <c r="P509" s="7"/>
      <c r="Q509" s="7"/>
      <c r="R509" s="7"/>
      <c r="S509" s="7"/>
      <c r="T509" s="7"/>
      <c r="U509" s="7"/>
      <c r="V509" s="7"/>
      <c r="W509" s="7"/>
      <c r="X509" s="7"/>
      <c r="Y509" s="7"/>
      <c r="Z509" s="7"/>
      <c r="AA509" s="7"/>
    </row>
    <row r="510" spans="1:27" ht="14.4">
      <c r="A510" s="7"/>
      <c r="B510" s="7"/>
      <c r="C510" s="7"/>
      <c r="D510" s="7"/>
      <c r="E510" s="7"/>
      <c r="F510" s="7"/>
      <c r="G510" s="7"/>
      <c r="H510" s="7"/>
      <c r="I510" s="7"/>
      <c r="J510" s="7"/>
      <c r="K510" s="7"/>
      <c r="L510" s="7"/>
      <c r="M510" s="7"/>
      <c r="N510" s="7"/>
      <c r="O510" s="7"/>
      <c r="P510" s="7"/>
      <c r="Q510" s="7"/>
      <c r="R510" s="7"/>
      <c r="S510" s="7"/>
      <c r="T510" s="7"/>
      <c r="U510" s="7"/>
      <c r="V510" s="7"/>
      <c r="W510" s="7"/>
      <c r="X510" s="7"/>
      <c r="Y510" s="7"/>
      <c r="Z510" s="7"/>
      <c r="AA510" s="7"/>
    </row>
    <row r="511" spans="1:27" ht="14.4">
      <c r="A511" s="7"/>
      <c r="B511" s="7"/>
      <c r="C511" s="7"/>
      <c r="D511" s="7"/>
      <c r="E511" s="7"/>
      <c r="F511" s="7"/>
      <c r="G511" s="7"/>
      <c r="H511" s="7"/>
      <c r="I511" s="7"/>
      <c r="J511" s="7"/>
      <c r="K511" s="7"/>
      <c r="L511" s="7"/>
      <c r="M511" s="7"/>
      <c r="N511" s="7"/>
      <c r="O511" s="7"/>
      <c r="P511" s="7"/>
      <c r="Q511" s="7"/>
      <c r="R511" s="7"/>
      <c r="S511" s="7"/>
      <c r="T511" s="7"/>
      <c r="U511" s="7"/>
      <c r="V511" s="7"/>
      <c r="W511" s="7"/>
      <c r="X511" s="7"/>
      <c r="Y511" s="7"/>
      <c r="Z511" s="7"/>
      <c r="AA511" s="7"/>
    </row>
    <row r="512" spans="1:27" ht="14.4">
      <c r="A512" s="7"/>
      <c r="B512" s="7"/>
      <c r="C512" s="7"/>
      <c r="D512" s="7"/>
      <c r="E512" s="7"/>
      <c r="F512" s="7"/>
      <c r="G512" s="7"/>
      <c r="H512" s="7"/>
      <c r="I512" s="7"/>
      <c r="J512" s="7"/>
      <c r="K512" s="7"/>
      <c r="L512" s="7"/>
      <c r="M512" s="7"/>
      <c r="N512" s="7"/>
      <c r="O512" s="7"/>
      <c r="P512" s="7"/>
      <c r="Q512" s="7"/>
      <c r="R512" s="7"/>
      <c r="S512" s="7"/>
      <c r="T512" s="7"/>
      <c r="U512" s="7"/>
      <c r="V512" s="7"/>
      <c r="W512" s="7"/>
      <c r="X512" s="7"/>
      <c r="Y512" s="7"/>
      <c r="Z512" s="7"/>
      <c r="AA512" s="7"/>
    </row>
    <row r="513" spans="1:27" ht="14.4">
      <c r="A513" s="7"/>
      <c r="B513" s="7"/>
      <c r="C513" s="7"/>
      <c r="D513" s="7"/>
      <c r="E513" s="7"/>
      <c r="F513" s="7"/>
      <c r="G513" s="7"/>
      <c r="H513" s="7"/>
      <c r="I513" s="7"/>
      <c r="J513" s="7"/>
      <c r="K513" s="7"/>
      <c r="L513" s="7"/>
      <c r="M513" s="7"/>
      <c r="N513" s="7"/>
      <c r="O513" s="7"/>
      <c r="P513" s="7"/>
      <c r="Q513" s="7"/>
      <c r="R513" s="7"/>
      <c r="S513" s="7"/>
      <c r="T513" s="7"/>
      <c r="U513" s="7"/>
      <c r="V513" s="7"/>
      <c r="W513" s="7"/>
      <c r="X513" s="7"/>
      <c r="Y513" s="7"/>
      <c r="Z513" s="7"/>
      <c r="AA513" s="7"/>
    </row>
    <row r="514" spans="1:27" ht="14.4">
      <c r="A514" s="7"/>
      <c r="B514" s="7"/>
      <c r="C514" s="7"/>
      <c r="D514" s="7"/>
      <c r="E514" s="7"/>
      <c r="F514" s="7"/>
      <c r="G514" s="7"/>
      <c r="H514" s="7"/>
      <c r="I514" s="7"/>
      <c r="J514" s="7"/>
      <c r="K514" s="7"/>
      <c r="L514" s="7"/>
      <c r="M514" s="7"/>
      <c r="N514" s="7"/>
      <c r="O514" s="7"/>
      <c r="P514" s="7"/>
      <c r="Q514" s="7"/>
      <c r="R514" s="7"/>
      <c r="S514" s="7"/>
      <c r="T514" s="7"/>
      <c r="U514" s="7"/>
      <c r="V514" s="7"/>
      <c r="W514" s="7"/>
      <c r="X514" s="7"/>
      <c r="Y514" s="7"/>
      <c r="Z514" s="7"/>
      <c r="AA514" s="7"/>
    </row>
    <row r="515" spans="1:27" ht="14.4">
      <c r="A515" s="7"/>
      <c r="B515" s="7"/>
      <c r="C515" s="7"/>
      <c r="D515" s="7"/>
      <c r="E515" s="7"/>
      <c r="F515" s="7"/>
      <c r="G515" s="7"/>
      <c r="H515" s="7"/>
      <c r="I515" s="7"/>
      <c r="J515" s="7"/>
      <c r="K515" s="7"/>
      <c r="L515" s="7"/>
      <c r="M515" s="7"/>
      <c r="N515" s="7"/>
      <c r="O515" s="7"/>
      <c r="P515" s="7"/>
      <c r="Q515" s="7"/>
      <c r="R515" s="7"/>
      <c r="S515" s="7"/>
      <c r="T515" s="7"/>
      <c r="U515" s="7"/>
      <c r="V515" s="7"/>
      <c r="W515" s="7"/>
      <c r="X515" s="7"/>
      <c r="Y515" s="7"/>
      <c r="Z515" s="7"/>
      <c r="AA515" s="7"/>
    </row>
    <row r="516" spans="1:27" ht="14.4">
      <c r="A516" s="7"/>
      <c r="B516" s="7"/>
      <c r="C516" s="7"/>
      <c r="D516" s="7"/>
      <c r="E516" s="7"/>
      <c r="F516" s="7"/>
      <c r="G516" s="7"/>
      <c r="H516" s="7"/>
      <c r="I516" s="7"/>
      <c r="J516" s="7"/>
      <c r="K516" s="7"/>
      <c r="L516" s="7"/>
      <c r="M516" s="7"/>
      <c r="N516" s="7"/>
      <c r="O516" s="7"/>
      <c r="P516" s="7"/>
      <c r="Q516" s="7"/>
      <c r="R516" s="7"/>
      <c r="S516" s="7"/>
      <c r="T516" s="7"/>
      <c r="U516" s="7"/>
      <c r="V516" s="7"/>
      <c r="W516" s="7"/>
      <c r="X516" s="7"/>
      <c r="Y516" s="7"/>
      <c r="Z516" s="7"/>
      <c r="AA516" s="7"/>
    </row>
    <row r="517" spans="1:27" ht="14.4">
      <c r="A517" s="7"/>
      <c r="B517" s="7"/>
      <c r="C517" s="7"/>
      <c r="D517" s="7"/>
      <c r="E517" s="7"/>
      <c r="F517" s="7"/>
      <c r="G517" s="7"/>
      <c r="H517" s="7"/>
      <c r="I517" s="7"/>
      <c r="J517" s="7"/>
      <c r="K517" s="7"/>
      <c r="L517" s="7"/>
      <c r="M517" s="7"/>
      <c r="N517" s="7"/>
      <c r="O517" s="7"/>
      <c r="P517" s="7"/>
      <c r="Q517" s="7"/>
      <c r="R517" s="7"/>
      <c r="S517" s="7"/>
      <c r="T517" s="7"/>
      <c r="U517" s="7"/>
      <c r="V517" s="7"/>
      <c r="W517" s="7"/>
      <c r="X517" s="7"/>
      <c r="Y517" s="7"/>
      <c r="Z517" s="7"/>
      <c r="AA517" s="7"/>
    </row>
    <row r="518" spans="1:27" ht="14.4">
      <c r="A518" s="7"/>
      <c r="B518" s="7"/>
      <c r="C518" s="7"/>
      <c r="D518" s="7"/>
      <c r="E518" s="7"/>
      <c r="F518" s="7"/>
      <c r="G518" s="7"/>
      <c r="H518" s="7"/>
      <c r="I518" s="7"/>
      <c r="J518" s="7"/>
      <c r="K518" s="7"/>
      <c r="L518" s="7"/>
      <c r="M518" s="7"/>
      <c r="N518" s="7"/>
      <c r="O518" s="7"/>
      <c r="P518" s="7"/>
      <c r="Q518" s="7"/>
      <c r="R518" s="7"/>
      <c r="S518" s="7"/>
      <c r="T518" s="7"/>
      <c r="U518" s="7"/>
      <c r="V518" s="7"/>
      <c r="W518" s="7"/>
      <c r="X518" s="7"/>
      <c r="Y518" s="7"/>
      <c r="Z518" s="7"/>
      <c r="AA518" s="7"/>
    </row>
    <row r="519" spans="1:27" ht="14.4">
      <c r="A519" s="7"/>
      <c r="B519" s="7"/>
      <c r="C519" s="7"/>
      <c r="D519" s="7"/>
      <c r="E519" s="7"/>
      <c r="F519" s="7"/>
      <c r="G519" s="7"/>
      <c r="H519" s="7"/>
      <c r="I519" s="7"/>
      <c r="J519" s="7"/>
      <c r="K519" s="7"/>
      <c r="L519" s="7"/>
      <c r="M519" s="7"/>
      <c r="N519" s="7"/>
      <c r="O519" s="7"/>
      <c r="P519" s="7"/>
      <c r="Q519" s="7"/>
      <c r="R519" s="7"/>
      <c r="S519" s="7"/>
      <c r="T519" s="7"/>
      <c r="U519" s="7"/>
      <c r="V519" s="7"/>
      <c r="W519" s="7"/>
      <c r="X519" s="7"/>
      <c r="Y519" s="7"/>
      <c r="Z519" s="7"/>
      <c r="AA519" s="7"/>
    </row>
    <row r="520" spans="1:27" ht="14.4">
      <c r="A520" s="7"/>
      <c r="B520" s="7"/>
      <c r="C520" s="7"/>
      <c r="D520" s="7"/>
      <c r="E520" s="7"/>
      <c r="F520" s="7"/>
      <c r="G520" s="7"/>
      <c r="H520" s="7"/>
      <c r="I520" s="7"/>
      <c r="J520" s="7"/>
      <c r="K520" s="7"/>
      <c r="L520" s="7"/>
      <c r="M520" s="7"/>
      <c r="N520" s="7"/>
      <c r="O520" s="7"/>
      <c r="P520" s="7"/>
      <c r="Q520" s="7"/>
      <c r="R520" s="7"/>
      <c r="S520" s="7"/>
      <c r="T520" s="7"/>
      <c r="U520" s="7"/>
      <c r="V520" s="7"/>
      <c r="W520" s="7"/>
      <c r="X520" s="7"/>
      <c r="Y520" s="7"/>
      <c r="Z520" s="7"/>
      <c r="AA520" s="7"/>
    </row>
    <row r="521" spans="1:27" ht="14.4">
      <c r="A521" s="7"/>
      <c r="B521" s="7"/>
      <c r="C521" s="7"/>
      <c r="D521" s="7"/>
      <c r="E521" s="7"/>
      <c r="F521" s="7"/>
      <c r="G521" s="7"/>
      <c r="H521" s="7"/>
      <c r="I521" s="7"/>
      <c r="J521" s="7"/>
      <c r="K521" s="7"/>
      <c r="L521" s="7"/>
      <c r="M521" s="7"/>
      <c r="N521" s="7"/>
      <c r="O521" s="7"/>
      <c r="P521" s="7"/>
      <c r="Q521" s="7"/>
      <c r="R521" s="7"/>
      <c r="S521" s="7"/>
      <c r="T521" s="7"/>
      <c r="U521" s="7"/>
      <c r="V521" s="7"/>
      <c r="W521" s="7"/>
      <c r="X521" s="7"/>
      <c r="Y521" s="7"/>
      <c r="Z521" s="7"/>
      <c r="AA521" s="7"/>
    </row>
    <row r="522" spans="1:27" ht="14.4">
      <c r="A522" s="7"/>
      <c r="B522" s="7"/>
      <c r="C522" s="7"/>
      <c r="D522" s="7"/>
      <c r="E522" s="7"/>
      <c r="F522" s="7"/>
      <c r="G522" s="7"/>
      <c r="H522" s="7"/>
      <c r="I522" s="7"/>
      <c r="J522" s="7"/>
      <c r="K522" s="7"/>
      <c r="L522" s="7"/>
      <c r="M522" s="7"/>
      <c r="N522" s="7"/>
      <c r="O522" s="7"/>
      <c r="P522" s="7"/>
      <c r="Q522" s="7"/>
      <c r="R522" s="7"/>
      <c r="S522" s="7"/>
      <c r="T522" s="7"/>
      <c r="U522" s="7"/>
      <c r="V522" s="7"/>
      <c r="W522" s="7"/>
      <c r="X522" s="7"/>
      <c r="Y522" s="7"/>
      <c r="Z522" s="7"/>
      <c r="AA522" s="7"/>
    </row>
    <row r="523" spans="1:27" ht="14.4">
      <c r="A523" s="7"/>
      <c r="B523" s="7"/>
      <c r="C523" s="7"/>
      <c r="D523" s="7"/>
      <c r="E523" s="7"/>
      <c r="F523" s="7"/>
      <c r="G523" s="7"/>
      <c r="H523" s="7"/>
      <c r="I523" s="7"/>
      <c r="J523" s="7"/>
      <c r="K523" s="7"/>
      <c r="L523" s="7"/>
      <c r="M523" s="7"/>
      <c r="N523" s="7"/>
      <c r="O523" s="7"/>
      <c r="P523" s="7"/>
      <c r="Q523" s="7"/>
      <c r="R523" s="7"/>
      <c r="S523" s="7"/>
      <c r="T523" s="7"/>
      <c r="U523" s="7"/>
      <c r="V523" s="7"/>
      <c r="W523" s="7"/>
      <c r="X523" s="7"/>
      <c r="Y523" s="7"/>
      <c r="Z523" s="7"/>
      <c r="AA523" s="7"/>
    </row>
    <row r="524" spans="1:27" ht="14.4">
      <c r="A524" s="7"/>
      <c r="B524" s="7"/>
      <c r="C524" s="7"/>
      <c r="D524" s="7"/>
      <c r="E524" s="7"/>
      <c r="F524" s="7"/>
      <c r="G524" s="7"/>
      <c r="H524" s="7"/>
      <c r="I524" s="7"/>
      <c r="J524" s="7"/>
      <c r="K524" s="7"/>
      <c r="L524" s="7"/>
      <c r="M524" s="7"/>
      <c r="N524" s="7"/>
      <c r="O524" s="7"/>
      <c r="P524" s="7"/>
      <c r="Q524" s="7"/>
      <c r="R524" s="7"/>
      <c r="S524" s="7"/>
      <c r="T524" s="7"/>
      <c r="U524" s="7"/>
      <c r="V524" s="7"/>
      <c r="W524" s="7"/>
      <c r="X524" s="7"/>
      <c r="Y524" s="7"/>
      <c r="Z524" s="7"/>
      <c r="AA524" s="7"/>
    </row>
    <row r="525" spans="1:27" ht="14.4">
      <c r="A525" s="7"/>
      <c r="B525" s="7"/>
      <c r="C525" s="7"/>
      <c r="D525" s="7"/>
      <c r="E525" s="7"/>
      <c r="F525" s="7"/>
      <c r="G525" s="7"/>
      <c r="H525" s="7"/>
      <c r="I525" s="7"/>
      <c r="J525" s="7"/>
      <c r="K525" s="7"/>
      <c r="L525" s="7"/>
      <c r="M525" s="7"/>
      <c r="N525" s="7"/>
      <c r="O525" s="7"/>
      <c r="P525" s="7"/>
      <c r="Q525" s="7"/>
      <c r="R525" s="7"/>
      <c r="S525" s="7"/>
      <c r="T525" s="7"/>
      <c r="U525" s="7"/>
      <c r="V525" s="7"/>
      <c r="W525" s="7"/>
      <c r="X525" s="7"/>
      <c r="Y525" s="7"/>
      <c r="Z525" s="7"/>
      <c r="AA525" s="7"/>
    </row>
    <row r="526" spans="1:27" ht="14.4">
      <c r="A526" s="7"/>
      <c r="B526" s="7"/>
      <c r="C526" s="7"/>
      <c r="D526" s="7"/>
      <c r="E526" s="7"/>
      <c r="F526" s="7"/>
      <c r="G526" s="7"/>
      <c r="H526" s="7"/>
      <c r="I526" s="7"/>
      <c r="J526" s="7"/>
      <c r="K526" s="7"/>
      <c r="L526" s="7"/>
      <c r="M526" s="7"/>
      <c r="N526" s="7"/>
      <c r="O526" s="7"/>
      <c r="P526" s="7"/>
      <c r="Q526" s="7"/>
      <c r="R526" s="7"/>
      <c r="S526" s="7"/>
      <c r="T526" s="7"/>
      <c r="U526" s="7"/>
      <c r="V526" s="7"/>
      <c r="W526" s="7"/>
      <c r="X526" s="7"/>
      <c r="Y526" s="7"/>
      <c r="Z526" s="7"/>
      <c r="AA526" s="7"/>
    </row>
    <row r="527" spans="1:27" ht="14.4">
      <c r="A527" s="7"/>
      <c r="B527" s="7"/>
      <c r="C527" s="7"/>
      <c r="D527" s="7"/>
      <c r="E527" s="7"/>
      <c r="F527" s="7"/>
      <c r="G527" s="7"/>
      <c r="H527" s="7"/>
      <c r="I527" s="7"/>
      <c r="J527" s="7"/>
      <c r="K527" s="7"/>
      <c r="L527" s="7"/>
      <c r="M527" s="7"/>
      <c r="N527" s="7"/>
      <c r="O527" s="7"/>
      <c r="P527" s="7"/>
      <c r="Q527" s="7"/>
      <c r="R527" s="7"/>
      <c r="S527" s="7"/>
      <c r="T527" s="7"/>
      <c r="U527" s="7"/>
      <c r="V527" s="7"/>
      <c r="W527" s="7"/>
      <c r="X527" s="7"/>
      <c r="Y527" s="7"/>
      <c r="Z527" s="7"/>
      <c r="AA527" s="7"/>
    </row>
    <row r="528" spans="1:27" ht="14.4">
      <c r="A528" s="7"/>
      <c r="B528" s="7"/>
      <c r="C528" s="7"/>
      <c r="D528" s="7"/>
      <c r="E528" s="7"/>
      <c r="F528" s="7"/>
      <c r="G528" s="7"/>
      <c r="H528" s="7"/>
      <c r="I528" s="7"/>
      <c r="J528" s="7"/>
      <c r="K528" s="7"/>
      <c r="L528" s="7"/>
      <c r="M528" s="7"/>
      <c r="N528" s="7"/>
      <c r="O528" s="7"/>
      <c r="P528" s="7"/>
      <c r="Q528" s="7"/>
      <c r="R528" s="7"/>
      <c r="S528" s="7"/>
      <c r="T528" s="7"/>
      <c r="U528" s="7"/>
      <c r="V528" s="7"/>
      <c r="W528" s="7"/>
      <c r="X528" s="7"/>
      <c r="Y528" s="7"/>
      <c r="Z528" s="7"/>
      <c r="AA528" s="7"/>
    </row>
    <row r="529" spans="1:27" ht="14.4">
      <c r="A529" s="7"/>
      <c r="B529" s="7"/>
      <c r="C529" s="7"/>
      <c r="D529" s="7"/>
      <c r="E529" s="7"/>
      <c r="F529" s="7"/>
      <c r="G529" s="7"/>
      <c r="H529" s="7"/>
      <c r="I529" s="7"/>
      <c r="J529" s="7"/>
      <c r="K529" s="7"/>
      <c r="L529" s="7"/>
      <c r="M529" s="7"/>
      <c r="N529" s="7"/>
      <c r="O529" s="7"/>
      <c r="P529" s="7"/>
      <c r="Q529" s="7"/>
      <c r="R529" s="7"/>
      <c r="S529" s="7"/>
      <c r="T529" s="7"/>
      <c r="U529" s="7"/>
      <c r="V529" s="7"/>
      <c r="W529" s="7"/>
      <c r="X529" s="7"/>
      <c r="Y529" s="7"/>
      <c r="Z529" s="7"/>
      <c r="AA529" s="7"/>
    </row>
    <row r="530" spans="1:27" ht="14.4">
      <c r="A530" s="7"/>
      <c r="B530" s="7"/>
      <c r="C530" s="7"/>
      <c r="D530" s="7"/>
      <c r="E530" s="7"/>
      <c r="F530" s="7"/>
      <c r="G530" s="7"/>
      <c r="H530" s="7"/>
      <c r="I530" s="7"/>
      <c r="J530" s="7"/>
      <c r="K530" s="7"/>
      <c r="L530" s="7"/>
      <c r="M530" s="7"/>
      <c r="N530" s="7"/>
      <c r="O530" s="7"/>
      <c r="P530" s="7"/>
      <c r="Q530" s="7"/>
      <c r="R530" s="7"/>
      <c r="S530" s="7"/>
      <c r="T530" s="7"/>
      <c r="U530" s="7"/>
      <c r="V530" s="7"/>
      <c r="W530" s="7"/>
      <c r="X530" s="7"/>
      <c r="Y530" s="7"/>
      <c r="Z530" s="7"/>
      <c r="AA530" s="7"/>
    </row>
    <row r="531" spans="1:27" ht="14.4">
      <c r="A531" s="7"/>
      <c r="B531" s="7"/>
      <c r="C531" s="7"/>
      <c r="D531" s="7"/>
      <c r="E531" s="7"/>
      <c r="F531" s="7"/>
      <c r="G531" s="7"/>
      <c r="H531" s="7"/>
      <c r="I531" s="7"/>
      <c r="J531" s="7"/>
      <c r="K531" s="7"/>
      <c r="L531" s="7"/>
      <c r="M531" s="7"/>
      <c r="N531" s="7"/>
      <c r="O531" s="7"/>
      <c r="P531" s="7"/>
      <c r="Q531" s="7"/>
      <c r="R531" s="7"/>
      <c r="S531" s="7"/>
      <c r="T531" s="7"/>
      <c r="U531" s="7"/>
      <c r="V531" s="7"/>
      <c r="W531" s="7"/>
      <c r="X531" s="7"/>
      <c r="Y531" s="7"/>
      <c r="Z531" s="7"/>
      <c r="AA531" s="7"/>
    </row>
    <row r="532" spans="1:27" ht="14.4">
      <c r="A532" s="7"/>
      <c r="B532" s="7"/>
      <c r="C532" s="7"/>
      <c r="D532" s="7"/>
      <c r="E532" s="7"/>
      <c r="F532" s="7"/>
      <c r="G532" s="7"/>
      <c r="H532" s="7"/>
      <c r="I532" s="7"/>
      <c r="J532" s="7"/>
      <c r="K532" s="7"/>
      <c r="L532" s="7"/>
      <c r="M532" s="7"/>
      <c r="N532" s="7"/>
      <c r="O532" s="7"/>
      <c r="P532" s="7"/>
      <c r="Q532" s="7"/>
      <c r="R532" s="7"/>
      <c r="S532" s="7"/>
      <c r="T532" s="7"/>
      <c r="U532" s="7"/>
      <c r="V532" s="7"/>
      <c r="W532" s="7"/>
      <c r="X532" s="7"/>
      <c r="Y532" s="7"/>
      <c r="Z532" s="7"/>
      <c r="AA532" s="7"/>
    </row>
    <row r="533" spans="1:27" ht="14.4">
      <c r="A533" s="7"/>
      <c r="B533" s="7"/>
      <c r="C533" s="7"/>
      <c r="D533" s="7"/>
      <c r="E533" s="7"/>
      <c r="F533" s="7"/>
      <c r="G533" s="7"/>
      <c r="H533" s="7"/>
      <c r="I533" s="7"/>
      <c r="J533" s="7"/>
      <c r="K533" s="7"/>
      <c r="L533" s="7"/>
      <c r="M533" s="7"/>
      <c r="N533" s="7"/>
      <c r="O533" s="7"/>
      <c r="P533" s="7"/>
      <c r="Q533" s="7"/>
      <c r="R533" s="7"/>
      <c r="S533" s="7"/>
      <c r="T533" s="7"/>
      <c r="U533" s="7"/>
      <c r="V533" s="7"/>
      <c r="W533" s="7"/>
      <c r="X533" s="7"/>
      <c r="Y533" s="7"/>
      <c r="Z533" s="7"/>
      <c r="AA533" s="7"/>
    </row>
    <row r="534" spans="1:27" ht="14.4">
      <c r="A534" s="7"/>
      <c r="B534" s="7"/>
      <c r="C534" s="7"/>
      <c r="D534" s="7"/>
      <c r="E534" s="7"/>
      <c r="F534" s="7"/>
      <c r="G534" s="7"/>
      <c r="H534" s="7"/>
      <c r="I534" s="7"/>
      <c r="J534" s="7"/>
      <c r="K534" s="7"/>
      <c r="L534" s="7"/>
      <c r="M534" s="7"/>
      <c r="N534" s="7"/>
      <c r="O534" s="7"/>
      <c r="P534" s="7"/>
      <c r="Q534" s="7"/>
      <c r="R534" s="7"/>
      <c r="S534" s="7"/>
      <c r="T534" s="7"/>
      <c r="U534" s="7"/>
      <c r="V534" s="7"/>
      <c r="W534" s="7"/>
      <c r="X534" s="7"/>
      <c r="Y534" s="7"/>
      <c r="Z534" s="7"/>
      <c r="AA534" s="7"/>
    </row>
    <row r="535" spans="1:27" ht="14.4">
      <c r="A535" s="7"/>
      <c r="B535" s="7"/>
      <c r="C535" s="7"/>
      <c r="D535" s="7"/>
      <c r="E535" s="7"/>
      <c r="F535" s="7"/>
      <c r="G535" s="7"/>
      <c r="H535" s="7"/>
      <c r="I535" s="7"/>
      <c r="J535" s="7"/>
      <c r="K535" s="7"/>
      <c r="L535" s="7"/>
      <c r="M535" s="7"/>
      <c r="N535" s="7"/>
      <c r="O535" s="7"/>
      <c r="P535" s="7"/>
      <c r="Q535" s="7"/>
      <c r="R535" s="7"/>
      <c r="S535" s="7"/>
      <c r="T535" s="7"/>
      <c r="U535" s="7"/>
      <c r="V535" s="7"/>
      <c r="W535" s="7"/>
      <c r="X535" s="7"/>
      <c r="Y535" s="7"/>
      <c r="Z535" s="7"/>
      <c r="AA535" s="7"/>
    </row>
    <row r="536" spans="1:27" ht="14.4">
      <c r="A536" s="7"/>
      <c r="B536" s="7"/>
      <c r="C536" s="7"/>
      <c r="D536" s="7"/>
      <c r="E536" s="7"/>
      <c r="F536" s="7"/>
      <c r="G536" s="7"/>
      <c r="H536" s="7"/>
      <c r="I536" s="7"/>
      <c r="J536" s="7"/>
      <c r="K536" s="7"/>
      <c r="L536" s="7"/>
      <c r="M536" s="7"/>
      <c r="N536" s="7"/>
      <c r="O536" s="7"/>
      <c r="P536" s="7"/>
      <c r="Q536" s="7"/>
      <c r="R536" s="7"/>
      <c r="S536" s="7"/>
      <c r="T536" s="7"/>
      <c r="U536" s="7"/>
      <c r="V536" s="7"/>
      <c r="W536" s="7"/>
      <c r="X536" s="7"/>
      <c r="Y536" s="7"/>
      <c r="Z536" s="7"/>
      <c r="AA536" s="7"/>
    </row>
    <row r="537" spans="1:27" ht="14.4">
      <c r="A537" s="7"/>
      <c r="B537" s="7"/>
      <c r="C537" s="7"/>
      <c r="D537" s="7"/>
      <c r="E537" s="7"/>
      <c r="F537" s="7"/>
      <c r="G537" s="7"/>
      <c r="H537" s="7"/>
      <c r="I537" s="7"/>
      <c r="J537" s="7"/>
      <c r="K537" s="7"/>
      <c r="L537" s="7"/>
      <c r="M537" s="7"/>
      <c r="N537" s="7"/>
      <c r="O537" s="7"/>
      <c r="P537" s="7"/>
      <c r="Q537" s="7"/>
      <c r="R537" s="7"/>
      <c r="S537" s="7"/>
      <c r="T537" s="7"/>
      <c r="U537" s="7"/>
      <c r="V537" s="7"/>
      <c r="W537" s="7"/>
      <c r="X537" s="7"/>
      <c r="Y537" s="7"/>
      <c r="Z537" s="7"/>
      <c r="AA537" s="7"/>
    </row>
    <row r="538" spans="1:27" ht="14.4">
      <c r="A538" s="7"/>
      <c r="B538" s="7"/>
      <c r="C538" s="7"/>
      <c r="D538" s="7"/>
      <c r="E538" s="7"/>
      <c r="F538" s="7"/>
      <c r="G538" s="7"/>
      <c r="H538" s="7"/>
      <c r="I538" s="7"/>
      <c r="J538" s="7"/>
      <c r="K538" s="7"/>
      <c r="L538" s="7"/>
      <c r="M538" s="7"/>
      <c r="N538" s="7"/>
      <c r="O538" s="7"/>
      <c r="P538" s="7"/>
      <c r="Q538" s="7"/>
      <c r="R538" s="7"/>
      <c r="S538" s="7"/>
      <c r="T538" s="7"/>
      <c r="U538" s="7"/>
      <c r="V538" s="7"/>
      <c r="W538" s="7"/>
      <c r="X538" s="7"/>
      <c r="Y538" s="7"/>
      <c r="Z538" s="7"/>
      <c r="AA538" s="7"/>
    </row>
    <row r="539" spans="1:27" ht="14.4">
      <c r="A539" s="7"/>
      <c r="B539" s="7"/>
      <c r="C539" s="7"/>
      <c r="D539" s="7"/>
      <c r="E539" s="7"/>
      <c r="F539" s="7"/>
      <c r="G539" s="7"/>
      <c r="H539" s="7"/>
      <c r="I539" s="7"/>
      <c r="J539" s="7"/>
      <c r="K539" s="7"/>
      <c r="L539" s="7"/>
      <c r="M539" s="7"/>
      <c r="N539" s="7"/>
      <c r="O539" s="7"/>
      <c r="P539" s="7"/>
      <c r="Q539" s="7"/>
      <c r="R539" s="7"/>
      <c r="S539" s="7"/>
      <c r="T539" s="7"/>
      <c r="U539" s="7"/>
      <c r="V539" s="7"/>
      <c r="W539" s="7"/>
      <c r="X539" s="7"/>
      <c r="Y539" s="7"/>
      <c r="Z539" s="7"/>
      <c r="AA539" s="7"/>
    </row>
    <row r="540" spans="1:27" ht="14.4">
      <c r="A540" s="7"/>
      <c r="B540" s="7"/>
      <c r="C540" s="7"/>
      <c r="D540" s="7"/>
      <c r="E540" s="7"/>
      <c r="F540" s="7"/>
      <c r="G540" s="7"/>
      <c r="H540" s="7"/>
      <c r="I540" s="7"/>
      <c r="J540" s="7"/>
      <c r="K540" s="7"/>
      <c r="L540" s="7"/>
      <c r="M540" s="7"/>
      <c r="N540" s="7"/>
      <c r="O540" s="7"/>
      <c r="P540" s="7"/>
      <c r="Q540" s="7"/>
      <c r="R540" s="7"/>
      <c r="S540" s="7"/>
      <c r="T540" s="7"/>
      <c r="U540" s="7"/>
      <c r="V540" s="7"/>
      <c r="W540" s="7"/>
      <c r="X540" s="7"/>
      <c r="Y540" s="7"/>
      <c r="Z540" s="7"/>
      <c r="AA540" s="7"/>
    </row>
    <row r="541" spans="1:27" ht="14.4">
      <c r="A541" s="7"/>
      <c r="B541" s="7"/>
      <c r="C541" s="7"/>
      <c r="D541" s="7"/>
      <c r="E541" s="7"/>
      <c r="F541" s="7"/>
      <c r="G541" s="7"/>
      <c r="H541" s="7"/>
      <c r="I541" s="7"/>
      <c r="J541" s="7"/>
      <c r="K541" s="7"/>
      <c r="L541" s="7"/>
      <c r="M541" s="7"/>
      <c r="N541" s="7"/>
      <c r="O541" s="7"/>
      <c r="P541" s="7"/>
      <c r="Q541" s="7"/>
      <c r="R541" s="7"/>
      <c r="S541" s="7"/>
      <c r="T541" s="7"/>
      <c r="U541" s="7"/>
      <c r="V541" s="7"/>
      <c r="W541" s="7"/>
      <c r="X541" s="7"/>
      <c r="Y541" s="7"/>
      <c r="Z541" s="7"/>
      <c r="AA541" s="7"/>
    </row>
    <row r="542" spans="1:27" ht="14.4">
      <c r="A542" s="7"/>
      <c r="B542" s="7"/>
      <c r="C542" s="7"/>
      <c r="D542" s="7"/>
      <c r="E542" s="7"/>
      <c r="F542" s="7"/>
      <c r="G542" s="7"/>
      <c r="H542" s="7"/>
      <c r="I542" s="7"/>
      <c r="J542" s="7"/>
      <c r="K542" s="7"/>
      <c r="L542" s="7"/>
      <c r="M542" s="7"/>
      <c r="N542" s="7"/>
      <c r="O542" s="7"/>
      <c r="P542" s="7"/>
      <c r="Q542" s="7"/>
      <c r="R542" s="7"/>
      <c r="S542" s="7"/>
      <c r="T542" s="7"/>
      <c r="U542" s="7"/>
      <c r="V542" s="7"/>
      <c r="W542" s="7"/>
      <c r="X542" s="7"/>
      <c r="Y542" s="7"/>
      <c r="Z542" s="7"/>
      <c r="AA542" s="7"/>
    </row>
    <row r="543" spans="1:27" ht="14.4">
      <c r="A543" s="7"/>
      <c r="B543" s="7"/>
      <c r="C543" s="7"/>
      <c r="D543" s="7"/>
      <c r="E543" s="7"/>
      <c r="F543" s="7"/>
      <c r="G543" s="7"/>
      <c r="H543" s="7"/>
      <c r="I543" s="7"/>
      <c r="J543" s="7"/>
      <c r="K543" s="7"/>
      <c r="L543" s="7"/>
      <c r="M543" s="7"/>
      <c r="N543" s="7"/>
      <c r="O543" s="7"/>
      <c r="P543" s="7"/>
      <c r="Q543" s="7"/>
      <c r="R543" s="7"/>
      <c r="S543" s="7"/>
      <c r="T543" s="7"/>
      <c r="U543" s="7"/>
      <c r="V543" s="7"/>
      <c r="W543" s="7"/>
      <c r="X543" s="7"/>
      <c r="Y543" s="7"/>
      <c r="Z543" s="7"/>
      <c r="AA543" s="7"/>
    </row>
    <row r="544" spans="1:27" ht="14.4">
      <c r="A544" s="7"/>
      <c r="B544" s="7"/>
      <c r="C544" s="7"/>
      <c r="D544" s="7"/>
      <c r="E544" s="7"/>
      <c r="F544" s="7"/>
      <c r="G544" s="7"/>
      <c r="H544" s="7"/>
      <c r="I544" s="7"/>
      <c r="J544" s="7"/>
      <c r="K544" s="7"/>
      <c r="L544" s="7"/>
      <c r="M544" s="7"/>
      <c r="N544" s="7"/>
      <c r="O544" s="7"/>
      <c r="P544" s="7"/>
      <c r="Q544" s="7"/>
      <c r="R544" s="7"/>
      <c r="S544" s="7"/>
      <c r="T544" s="7"/>
      <c r="U544" s="7"/>
      <c r="V544" s="7"/>
      <c r="W544" s="7"/>
      <c r="X544" s="7"/>
      <c r="Y544" s="7"/>
      <c r="Z544" s="7"/>
      <c r="AA544" s="7"/>
    </row>
    <row r="545" spans="1:27" ht="14.4">
      <c r="A545" s="7"/>
      <c r="B545" s="7"/>
      <c r="C545" s="7"/>
      <c r="D545" s="7"/>
      <c r="E545" s="7"/>
      <c r="F545" s="7"/>
      <c r="G545" s="7"/>
      <c r="H545" s="7"/>
      <c r="I545" s="7"/>
      <c r="J545" s="7"/>
      <c r="K545" s="7"/>
      <c r="L545" s="7"/>
      <c r="M545" s="7"/>
      <c r="N545" s="7"/>
      <c r="O545" s="7"/>
      <c r="P545" s="7"/>
      <c r="Q545" s="7"/>
      <c r="R545" s="7"/>
      <c r="S545" s="7"/>
      <c r="T545" s="7"/>
      <c r="U545" s="7"/>
      <c r="V545" s="7"/>
      <c r="W545" s="7"/>
      <c r="X545" s="7"/>
      <c r="Y545" s="7"/>
      <c r="Z545" s="7"/>
      <c r="AA545" s="7"/>
    </row>
    <row r="546" spans="1:27" ht="14.4">
      <c r="A546" s="7"/>
      <c r="B546" s="7"/>
      <c r="C546" s="7"/>
      <c r="D546" s="7"/>
      <c r="E546" s="7"/>
      <c r="F546" s="7"/>
      <c r="G546" s="7"/>
      <c r="H546" s="7"/>
      <c r="I546" s="7"/>
      <c r="J546" s="7"/>
      <c r="K546" s="7"/>
      <c r="L546" s="7"/>
      <c r="M546" s="7"/>
      <c r="N546" s="7"/>
      <c r="O546" s="7"/>
      <c r="P546" s="7"/>
      <c r="Q546" s="7"/>
      <c r="R546" s="7"/>
      <c r="S546" s="7"/>
      <c r="T546" s="7"/>
      <c r="U546" s="7"/>
      <c r="V546" s="7"/>
      <c r="W546" s="7"/>
      <c r="X546" s="7"/>
      <c r="Y546" s="7"/>
      <c r="Z546" s="7"/>
      <c r="AA546" s="7"/>
    </row>
    <row r="547" spans="1:27" ht="14.4">
      <c r="A547" s="7"/>
      <c r="B547" s="7"/>
      <c r="C547" s="7"/>
      <c r="D547" s="7"/>
      <c r="E547" s="7"/>
      <c r="F547" s="7"/>
      <c r="G547" s="7"/>
      <c r="H547" s="7"/>
      <c r="I547" s="7"/>
      <c r="J547" s="7"/>
      <c r="K547" s="7"/>
      <c r="L547" s="7"/>
      <c r="M547" s="7"/>
      <c r="N547" s="7"/>
      <c r="O547" s="7"/>
      <c r="P547" s="7"/>
      <c r="Q547" s="7"/>
      <c r="R547" s="7"/>
      <c r="S547" s="7"/>
      <c r="T547" s="7"/>
      <c r="U547" s="7"/>
      <c r="V547" s="7"/>
      <c r="W547" s="7"/>
      <c r="X547" s="7"/>
      <c r="Y547" s="7"/>
      <c r="Z547" s="7"/>
      <c r="AA547" s="7"/>
    </row>
    <row r="548" spans="1:27" ht="14.4">
      <c r="A548" s="7"/>
      <c r="B548" s="7"/>
      <c r="C548" s="7"/>
      <c r="D548" s="7"/>
      <c r="E548" s="7"/>
      <c r="F548" s="7"/>
      <c r="G548" s="7"/>
      <c r="H548" s="7"/>
      <c r="I548" s="7"/>
      <c r="J548" s="7"/>
      <c r="K548" s="7"/>
      <c r="L548" s="7"/>
      <c r="M548" s="7"/>
      <c r="N548" s="7"/>
      <c r="O548" s="7"/>
      <c r="P548" s="7"/>
      <c r="Q548" s="7"/>
      <c r="R548" s="7"/>
      <c r="S548" s="7"/>
      <c r="T548" s="7"/>
      <c r="U548" s="7"/>
      <c r="V548" s="7"/>
      <c r="W548" s="7"/>
      <c r="X548" s="7"/>
      <c r="Y548" s="7"/>
      <c r="Z548" s="7"/>
      <c r="AA548" s="7"/>
    </row>
    <row r="549" spans="1:27" ht="14.4">
      <c r="A549" s="7"/>
      <c r="B549" s="7"/>
      <c r="C549" s="7"/>
      <c r="D549" s="7"/>
      <c r="E549" s="7"/>
      <c r="F549" s="7"/>
      <c r="G549" s="7"/>
      <c r="H549" s="7"/>
      <c r="I549" s="7"/>
      <c r="J549" s="7"/>
      <c r="K549" s="7"/>
      <c r="L549" s="7"/>
      <c r="M549" s="7"/>
      <c r="N549" s="7"/>
      <c r="O549" s="7"/>
      <c r="P549" s="7"/>
      <c r="Q549" s="7"/>
      <c r="R549" s="7"/>
      <c r="S549" s="7"/>
      <c r="T549" s="7"/>
      <c r="U549" s="7"/>
      <c r="V549" s="7"/>
      <c r="W549" s="7"/>
      <c r="X549" s="7"/>
      <c r="Y549" s="7"/>
      <c r="Z549" s="7"/>
      <c r="AA549" s="7"/>
    </row>
    <row r="550" spans="1:27" ht="14.4">
      <c r="A550" s="7"/>
      <c r="B550" s="7"/>
      <c r="C550" s="7"/>
      <c r="D550" s="7"/>
      <c r="E550" s="7"/>
      <c r="F550" s="7"/>
      <c r="G550" s="7"/>
      <c r="H550" s="7"/>
      <c r="I550" s="7"/>
      <c r="J550" s="7"/>
      <c r="K550" s="7"/>
      <c r="L550" s="7"/>
      <c r="M550" s="7"/>
      <c r="N550" s="7"/>
      <c r="O550" s="7"/>
      <c r="P550" s="7"/>
      <c r="Q550" s="7"/>
      <c r="R550" s="7"/>
      <c r="S550" s="7"/>
      <c r="T550" s="7"/>
      <c r="U550" s="7"/>
      <c r="V550" s="7"/>
      <c r="W550" s="7"/>
      <c r="X550" s="7"/>
      <c r="Y550" s="7"/>
      <c r="Z550" s="7"/>
      <c r="AA550" s="7"/>
    </row>
    <row r="551" spans="1:27" ht="14.4">
      <c r="A551" s="7"/>
      <c r="B551" s="7"/>
      <c r="C551" s="7"/>
      <c r="D551" s="7"/>
      <c r="E551" s="7"/>
      <c r="F551" s="7"/>
      <c r="G551" s="7"/>
      <c r="H551" s="7"/>
      <c r="I551" s="7"/>
      <c r="J551" s="7"/>
      <c r="K551" s="7"/>
      <c r="L551" s="7"/>
      <c r="M551" s="7"/>
      <c r="N551" s="7"/>
      <c r="O551" s="7"/>
      <c r="P551" s="7"/>
      <c r="Q551" s="7"/>
      <c r="R551" s="7"/>
      <c r="S551" s="7"/>
      <c r="T551" s="7"/>
      <c r="U551" s="7"/>
      <c r="V551" s="7"/>
      <c r="W551" s="7"/>
      <c r="X551" s="7"/>
      <c r="Y551" s="7"/>
      <c r="Z551" s="7"/>
      <c r="AA551" s="7"/>
    </row>
    <row r="552" spans="1:27" ht="14.4">
      <c r="A552" s="7"/>
      <c r="B552" s="7"/>
      <c r="C552" s="7"/>
      <c r="D552" s="7"/>
      <c r="E552" s="7"/>
      <c r="F552" s="7"/>
      <c r="G552" s="7"/>
      <c r="H552" s="7"/>
      <c r="I552" s="7"/>
      <c r="J552" s="7"/>
      <c r="K552" s="7"/>
      <c r="L552" s="7"/>
      <c r="M552" s="7"/>
      <c r="N552" s="7"/>
      <c r="O552" s="7"/>
      <c r="P552" s="7"/>
      <c r="Q552" s="7"/>
      <c r="R552" s="7"/>
      <c r="S552" s="7"/>
      <c r="T552" s="7"/>
      <c r="U552" s="7"/>
      <c r="V552" s="7"/>
      <c r="W552" s="7"/>
      <c r="X552" s="7"/>
      <c r="Y552" s="7"/>
      <c r="Z552" s="7"/>
      <c r="AA552" s="7"/>
    </row>
    <row r="553" spans="1:27" ht="14.4">
      <c r="A553" s="7"/>
      <c r="B553" s="7"/>
      <c r="C553" s="7"/>
      <c r="D553" s="7"/>
      <c r="E553" s="7"/>
      <c r="F553" s="7"/>
      <c r="G553" s="7"/>
      <c r="H553" s="7"/>
      <c r="I553" s="7"/>
      <c r="J553" s="7"/>
      <c r="K553" s="7"/>
      <c r="L553" s="7"/>
      <c r="M553" s="7"/>
      <c r="N553" s="7"/>
      <c r="O553" s="7"/>
      <c r="P553" s="7"/>
      <c r="Q553" s="7"/>
      <c r="R553" s="7"/>
      <c r="S553" s="7"/>
      <c r="T553" s="7"/>
      <c r="U553" s="7"/>
      <c r="V553" s="7"/>
      <c r="W553" s="7"/>
      <c r="X553" s="7"/>
      <c r="Y553" s="7"/>
      <c r="Z553" s="7"/>
      <c r="AA553" s="7"/>
    </row>
    <row r="554" spans="1:27" ht="14.4">
      <c r="A554" s="7"/>
      <c r="B554" s="7"/>
      <c r="C554" s="7"/>
      <c r="D554" s="7"/>
      <c r="E554" s="7"/>
      <c r="F554" s="7"/>
      <c r="G554" s="7"/>
      <c r="H554" s="7"/>
      <c r="I554" s="7"/>
      <c r="J554" s="7"/>
      <c r="K554" s="7"/>
      <c r="L554" s="7"/>
      <c r="M554" s="7"/>
      <c r="N554" s="7"/>
      <c r="O554" s="7"/>
      <c r="P554" s="7"/>
      <c r="Q554" s="7"/>
      <c r="R554" s="7"/>
      <c r="S554" s="7"/>
      <c r="T554" s="7"/>
      <c r="U554" s="7"/>
      <c r="V554" s="7"/>
      <c r="W554" s="7"/>
      <c r="X554" s="7"/>
      <c r="Y554" s="7"/>
      <c r="Z554" s="7"/>
      <c r="AA554" s="7"/>
    </row>
    <row r="555" spans="1:27" ht="14.4">
      <c r="A555" s="7"/>
      <c r="B555" s="7"/>
      <c r="C555" s="7"/>
      <c r="D555" s="7"/>
      <c r="E555" s="7"/>
      <c r="F555" s="7"/>
      <c r="G555" s="7"/>
      <c r="H555" s="7"/>
      <c r="I555" s="7"/>
      <c r="J555" s="7"/>
      <c r="K555" s="7"/>
      <c r="L555" s="7"/>
      <c r="M555" s="7"/>
      <c r="N555" s="7"/>
      <c r="O555" s="7"/>
      <c r="P555" s="7"/>
      <c r="Q555" s="7"/>
      <c r="R555" s="7"/>
      <c r="S555" s="7"/>
      <c r="T555" s="7"/>
      <c r="U555" s="7"/>
      <c r="V555" s="7"/>
      <c r="W555" s="7"/>
      <c r="X555" s="7"/>
      <c r="Y555" s="7"/>
      <c r="Z555" s="7"/>
      <c r="AA555" s="7"/>
    </row>
    <row r="556" spans="1:27" ht="14.4">
      <c r="A556" s="7"/>
      <c r="B556" s="7"/>
      <c r="C556" s="7"/>
      <c r="D556" s="7"/>
      <c r="E556" s="7"/>
      <c r="F556" s="7"/>
      <c r="G556" s="7"/>
      <c r="H556" s="7"/>
      <c r="I556" s="7"/>
      <c r="J556" s="7"/>
      <c r="K556" s="7"/>
      <c r="L556" s="7"/>
      <c r="M556" s="7"/>
      <c r="N556" s="7"/>
      <c r="O556" s="7"/>
      <c r="P556" s="7"/>
      <c r="Q556" s="7"/>
      <c r="R556" s="7"/>
      <c r="S556" s="7"/>
      <c r="T556" s="7"/>
      <c r="U556" s="7"/>
      <c r="V556" s="7"/>
      <c r="W556" s="7"/>
      <c r="X556" s="7"/>
      <c r="Y556" s="7"/>
      <c r="Z556" s="7"/>
      <c r="AA556" s="7"/>
    </row>
    <row r="557" spans="1:27" ht="14.4">
      <c r="A557" s="7"/>
      <c r="B557" s="7"/>
      <c r="C557" s="7"/>
      <c r="D557" s="7"/>
      <c r="E557" s="7"/>
      <c r="F557" s="7"/>
      <c r="G557" s="7"/>
      <c r="H557" s="7"/>
      <c r="I557" s="7"/>
      <c r="J557" s="7"/>
      <c r="K557" s="7"/>
      <c r="L557" s="7"/>
      <c r="M557" s="7"/>
      <c r="N557" s="7"/>
      <c r="O557" s="7"/>
      <c r="P557" s="7"/>
      <c r="Q557" s="7"/>
      <c r="R557" s="7"/>
      <c r="S557" s="7"/>
      <c r="T557" s="7"/>
      <c r="U557" s="7"/>
      <c r="V557" s="7"/>
      <c r="W557" s="7"/>
      <c r="X557" s="7"/>
      <c r="Y557" s="7"/>
      <c r="Z557" s="7"/>
      <c r="AA557" s="7"/>
    </row>
    <row r="558" spans="1:27" ht="14.4">
      <c r="A558" s="7"/>
      <c r="B558" s="7"/>
      <c r="C558" s="7"/>
      <c r="D558" s="7"/>
      <c r="E558" s="7"/>
      <c r="F558" s="7"/>
      <c r="G558" s="7"/>
      <c r="H558" s="7"/>
      <c r="I558" s="7"/>
      <c r="J558" s="7"/>
      <c r="K558" s="7"/>
      <c r="L558" s="7"/>
      <c r="M558" s="7"/>
      <c r="N558" s="7"/>
      <c r="O558" s="7"/>
      <c r="P558" s="7"/>
      <c r="Q558" s="7"/>
      <c r="R558" s="7"/>
      <c r="S558" s="7"/>
      <c r="T558" s="7"/>
      <c r="U558" s="7"/>
      <c r="V558" s="7"/>
      <c r="W558" s="7"/>
      <c r="X558" s="7"/>
      <c r="Y558" s="7"/>
      <c r="Z558" s="7"/>
      <c r="AA558" s="7"/>
    </row>
    <row r="559" spans="1:27" ht="14.4">
      <c r="A559" s="7"/>
      <c r="B559" s="7"/>
      <c r="C559" s="7"/>
      <c r="D559" s="7"/>
      <c r="E559" s="7"/>
      <c r="F559" s="7"/>
      <c r="G559" s="7"/>
      <c r="H559" s="7"/>
      <c r="I559" s="7"/>
      <c r="J559" s="7"/>
      <c r="K559" s="7"/>
      <c r="L559" s="7"/>
      <c r="M559" s="7"/>
      <c r="N559" s="7"/>
      <c r="O559" s="7"/>
      <c r="P559" s="7"/>
      <c r="Q559" s="7"/>
      <c r="R559" s="7"/>
      <c r="S559" s="7"/>
      <c r="T559" s="7"/>
      <c r="U559" s="7"/>
      <c r="V559" s="7"/>
      <c r="W559" s="7"/>
      <c r="X559" s="7"/>
      <c r="Y559" s="7"/>
      <c r="Z559" s="7"/>
      <c r="AA559" s="7"/>
    </row>
    <row r="560" spans="1:27" ht="14.4">
      <c r="A560" s="7"/>
      <c r="B560" s="7"/>
      <c r="C560" s="7"/>
      <c r="D560" s="7"/>
      <c r="E560" s="7"/>
      <c r="F560" s="7"/>
      <c r="G560" s="7"/>
      <c r="H560" s="7"/>
      <c r="I560" s="7"/>
      <c r="J560" s="7"/>
      <c r="K560" s="7"/>
      <c r="L560" s="7"/>
      <c r="M560" s="7"/>
      <c r="N560" s="7"/>
      <c r="O560" s="7"/>
      <c r="P560" s="7"/>
      <c r="Q560" s="7"/>
      <c r="R560" s="7"/>
      <c r="S560" s="7"/>
      <c r="T560" s="7"/>
      <c r="U560" s="7"/>
      <c r="V560" s="7"/>
      <c r="W560" s="7"/>
      <c r="X560" s="7"/>
      <c r="Y560" s="7"/>
      <c r="Z560" s="7"/>
      <c r="AA560" s="7"/>
    </row>
    <row r="561" spans="1:27" ht="14.4">
      <c r="A561" s="7"/>
      <c r="B561" s="7"/>
      <c r="C561" s="7"/>
      <c r="D561" s="7"/>
      <c r="E561" s="7"/>
      <c r="F561" s="7"/>
      <c r="G561" s="7"/>
      <c r="H561" s="7"/>
      <c r="I561" s="7"/>
      <c r="J561" s="7"/>
      <c r="K561" s="7"/>
      <c r="L561" s="7"/>
      <c r="M561" s="7"/>
      <c r="N561" s="7"/>
      <c r="O561" s="7"/>
      <c r="P561" s="7"/>
      <c r="Q561" s="7"/>
      <c r="R561" s="7"/>
      <c r="S561" s="7"/>
      <c r="T561" s="7"/>
      <c r="U561" s="7"/>
      <c r="V561" s="7"/>
      <c r="W561" s="7"/>
      <c r="X561" s="7"/>
      <c r="Y561" s="7"/>
      <c r="Z561" s="7"/>
      <c r="AA561" s="7"/>
    </row>
    <row r="562" spans="1:27" ht="14.4">
      <c r="A562" s="7"/>
      <c r="B562" s="7"/>
      <c r="C562" s="7"/>
      <c r="D562" s="7"/>
      <c r="E562" s="7"/>
      <c r="F562" s="7"/>
      <c r="G562" s="7"/>
      <c r="H562" s="7"/>
      <c r="I562" s="7"/>
      <c r="J562" s="7"/>
      <c r="K562" s="7"/>
      <c r="L562" s="7"/>
      <c r="M562" s="7"/>
      <c r="N562" s="7"/>
      <c r="O562" s="7"/>
      <c r="P562" s="7"/>
      <c r="Q562" s="7"/>
      <c r="R562" s="7"/>
      <c r="S562" s="7"/>
      <c r="T562" s="7"/>
      <c r="U562" s="7"/>
      <c r="V562" s="7"/>
      <c r="W562" s="7"/>
      <c r="X562" s="7"/>
      <c r="Y562" s="7"/>
      <c r="Z562" s="7"/>
      <c r="AA562" s="7"/>
    </row>
    <row r="563" spans="1:27" ht="14.4">
      <c r="A563" s="7"/>
      <c r="B563" s="7"/>
      <c r="C563" s="7"/>
      <c r="D563" s="7"/>
      <c r="E563" s="7"/>
      <c r="F563" s="7"/>
      <c r="G563" s="7"/>
      <c r="H563" s="7"/>
      <c r="I563" s="7"/>
      <c r="J563" s="7"/>
      <c r="K563" s="7"/>
      <c r="L563" s="7"/>
      <c r="M563" s="7"/>
      <c r="N563" s="7"/>
      <c r="O563" s="7"/>
      <c r="P563" s="7"/>
      <c r="Q563" s="7"/>
      <c r="R563" s="7"/>
      <c r="S563" s="7"/>
      <c r="T563" s="7"/>
      <c r="U563" s="7"/>
      <c r="V563" s="7"/>
      <c r="W563" s="7"/>
      <c r="X563" s="7"/>
      <c r="Y563" s="7"/>
      <c r="Z563" s="7"/>
      <c r="AA563" s="7"/>
    </row>
    <row r="564" spans="1:27" ht="14.4">
      <c r="A564" s="7"/>
      <c r="B564" s="7"/>
      <c r="C564" s="7"/>
      <c r="D564" s="7"/>
      <c r="E564" s="7"/>
      <c r="F564" s="7"/>
      <c r="G564" s="7"/>
      <c r="H564" s="7"/>
      <c r="I564" s="7"/>
      <c r="J564" s="7"/>
      <c r="K564" s="7"/>
      <c r="L564" s="7"/>
      <c r="M564" s="7"/>
      <c r="N564" s="7"/>
      <c r="O564" s="7"/>
      <c r="P564" s="7"/>
      <c r="Q564" s="7"/>
      <c r="R564" s="7"/>
      <c r="S564" s="7"/>
      <c r="T564" s="7"/>
      <c r="U564" s="7"/>
      <c r="V564" s="7"/>
      <c r="W564" s="7"/>
      <c r="X564" s="7"/>
      <c r="Y564" s="7"/>
      <c r="Z564" s="7"/>
      <c r="AA564" s="7"/>
    </row>
    <row r="565" spans="1:27" ht="14.4">
      <c r="A565" s="7"/>
      <c r="B565" s="7"/>
      <c r="C565" s="7"/>
      <c r="D565" s="7"/>
      <c r="E565" s="7"/>
      <c r="F565" s="7"/>
      <c r="G565" s="7"/>
      <c r="H565" s="7"/>
      <c r="I565" s="7"/>
      <c r="J565" s="7"/>
      <c r="K565" s="7"/>
      <c r="L565" s="7"/>
      <c r="M565" s="7"/>
      <c r="N565" s="7"/>
      <c r="O565" s="7"/>
      <c r="P565" s="7"/>
      <c r="Q565" s="7"/>
      <c r="R565" s="7"/>
      <c r="S565" s="7"/>
      <c r="T565" s="7"/>
      <c r="U565" s="7"/>
      <c r="V565" s="7"/>
      <c r="W565" s="7"/>
      <c r="X565" s="7"/>
      <c r="Y565" s="7"/>
      <c r="Z565" s="7"/>
      <c r="AA565" s="7"/>
    </row>
    <row r="566" spans="1:27" ht="14.4">
      <c r="A566" s="7"/>
      <c r="B566" s="7"/>
      <c r="C566" s="7"/>
      <c r="D566" s="7"/>
      <c r="E566" s="7"/>
      <c r="F566" s="7"/>
      <c r="G566" s="7"/>
      <c r="H566" s="7"/>
      <c r="I566" s="7"/>
      <c r="J566" s="7"/>
      <c r="K566" s="7"/>
      <c r="L566" s="7"/>
      <c r="M566" s="7"/>
      <c r="N566" s="7"/>
      <c r="O566" s="7"/>
      <c r="P566" s="7"/>
      <c r="Q566" s="7"/>
      <c r="R566" s="7"/>
      <c r="S566" s="7"/>
      <c r="T566" s="7"/>
      <c r="U566" s="7"/>
      <c r="V566" s="7"/>
      <c r="W566" s="7"/>
      <c r="X566" s="7"/>
      <c r="Y566" s="7"/>
      <c r="Z566" s="7"/>
      <c r="AA566" s="7"/>
    </row>
    <row r="567" spans="1:27" ht="14.4">
      <c r="A567" s="7"/>
      <c r="B567" s="7"/>
      <c r="C567" s="7"/>
      <c r="D567" s="7"/>
      <c r="E567" s="7"/>
      <c r="F567" s="7"/>
      <c r="G567" s="7"/>
      <c r="H567" s="7"/>
      <c r="I567" s="7"/>
      <c r="J567" s="7"/>
      <c r="K567" s="7"/>
      <c r="L567" s="7"/>
      <c r="M567" s="7"/>
      <c r="N567" s="7"/>
      <c r="O567" s="7"/>
      <c r="P567" s="7"/>
      <c r="Q567" s="7"/>
      <c r="R567" s="7"/>
      <c r="S567" s="7"/>
      <c r="T567" s="7"/>
      <c r="U567" s="7"/>
      <c r="V567" s="7"/>
      <c r="W567" s="7"/>
      <c r="X567" s="7"/>
      <c r="Y567" s="7"/>
      <c r="Z567" s="7"/>
      <c r="AA567" s="7"/>
    </row>
    <row r="568" spans="1:27" ht="14.4">
      <c r="A568" s="7"/>
      <c r="B568" s="7"/>
      <c r="C568" s="7"/>
      <c r="D568" s="7"/>
      <c r="E568" s="7"/>
      <c r="F568" s="7"/>
      <c r="G568" s="7"/>
      <c r="H568" s="7"/>
      <c r="I568" s="7"/>
      <c r="J568" s="7"/>
      <c r="K568" s="7"/>
      <c r="L568" s="7"/>
      <c r="M568" s="7"/>
      <c r="N568" s="7"/>
      <c r="O568" s="7"/>
      <c r="P568" s="7"/>
      <c r="Q568" s="7"/>
      <c r="R568" s="7"/>
      <c r="S568" s="7"/>
      <c r="T568" s="7"/>
      <c r="U568" s="7"/>
      <c r="V568" s="7"/>
      <c r="W568" s="7"/>
      <c r="X568" s="7"/>
      <c r="Y568" s="7"/>
      <c r="Z568" s="7"/>
      <c r="AA568" s="7"/>
    </row>
    <row r="569" spans="1:27" ht="14.4">
      <c r="A569" s="7"/>
      <c r="B569" s="7"/>
      <c r="C569" s="7"/>
      <c r="D569" s="7"/>
      <c r="E569" s="7"/>
      <c r="F569" s="7"/>
      <c r="G569" s="7"/>
      <c r="H569" s="7"/>
      <c r="I569" s="7"/>
      <c r="J569" s="7"/>
      <c r="K569" s="7"/>
      <c r="L569" s="7"/>
      <c r="M569" s="7"/>
      <c r="N569" s="7"/>
      <c r="O569" s="7"/>
      <c r="P569" s="7"/>
      <c r="Q569" s="7"/>
      <c r="R569" s="7"/>
      <c r="S569" s="7"/>
      <c r="T569" s="7"/>
      <c r="U569" s="7"/>
      <c r="V569" s="7"/>
      <c r="W569" s="7"/>
      <c r="X569" s="7"/>
      <c r="Y569" s="7"/>
      <c r="Z569" s="7"/>
      <c r="AA569" s="7"/>
    </row>
    <row r="570" spans="1:27" ht="14.4">
      <c r="A570" s="7"/>
      <c r="B570" s="7"/>
      <c r="C570" s="7"/>
      <c r="D570" s="7"/>
      <c r="E570" s="7"/>
      <c r="F570" s="7"/>
      <c r="G570" s="7"/>
      <c r="H570" s="7"/>
      <c r="I570" s="7"/>
      <c r="J570" s="7"/>
      <c r="K570" s="7"/>
      <c r="L570" s="7"/>
      <c r="M570" s="7"/>
      <c r="N570" s="7"/>
      <c r="O570" s="7"/>
      <c r="P570" s="7"/>
      <c r="Q570" s="7"/>
      <c r="R570" s="7"/>
      <c r="S570" s="7"/>
      <c r="T570" s="7"/>
      <c r="U570" s="7"/>
      <c r="V570" s="7"/>
      <c r="W570" s="7"/>
      <c r="X570" s="7"/>
      <c r="Y570" s="7"/>
      <c r="Z570" s="7"/>
      <c r="AA570" s="7"/>
    </row>
    <row r="571" spans="1:27" ht="14.4">
      <c r="A571" s="7"/>
      <c r="B571" s="7"/>
      <c r="C571" s="7"/>
      <c r="D571" s="7"/>
      <c r="E571" s="7"/>
      <c r="F571" s="7"/>
      <c r="G571" s="7"/>
      <c r="H571" s="7"/>
      <c r="I571" s="7"/>
      <c r="J571" s="7"/>
      <c r="K571" s="7"/>
      <c r="L571" s="7"/>
      <c r="M571" s="7"/>
      <c r="N571" s="7"/>
      <c r="O571" s="7"/>
      <c r="P571" s="7"/>
      <c r="Q571" s="7"/>
      <c r="R571" s="7"/>
      <c r="S571" s="7"/>
      <c r="T571" s="7"/>
      <c r="U571" s="7"/>
      <c r="V571" s="7"/>
      <c r="W571" s="7"/>
      <c r="X571" s="7"/>
      <c r="Y571" s="7"/>
      <c r="Z571" s="7"/>
      <c r="AA571" s="7"/>
    </row>
    <row r="572" spans="1:27" ht="14.4">
      <c r="A572" s="7"/>
      <c r="B572" s="7"/>
      <c r="C572" s="7"/>
      <c r="D572" s="7"/>
      <c r="E572" s="7"/>
      <c r="F572" s="7"/>
      <c r="G572" s="7"/>
      <c r="H572" s="7"/>
      <c r="I572" s="7"/>
      <c r="J572" s="7"/>
      <c r="K572" s="7"/>
      <c r="L572" s="7"/>
      <c r="M572" s="7"/>
      <c r="N572" s="7"/>
      <c r="O572" s="7"/>
      <c r="P572" s="7"/>
      <c r="Q572" s="7"/>
      <c r="R572" s="7"/>
      <c r="S572" s="7"/>
      <c r="T572" s="7"/>
      <c r="U572" s="7"/>
      <c r="V572" s="7"/>
      <c r="W572" s="7"/>
      <c r="X572" s="7"/>
      <c r="Y572" s="7"/>
      <c r="Z572" s="7"/>
      <c r="AA572" s="7"/>
    </row>
    <row r="573" spans="1:27" ht="14.4">
      <c r="A573" s="7"/>
      <c r="B573" s="7"/>
      <c r="C573" s="7"/>
      <c r="D573" s="7"/>
      <c r="E573" s="7"/>
      <c r="F573" s="7"/>
      <c r="G573" s="7"/>
      <c r="H573" s="7"/>
      <c r="I573" s="7"/>
      <c r="J573" s="7"/>
      <c r="K573" s="7"/>
      <c r="L573" s="7"/>
      <c r="M573" s="7"/>
      <c r="N573" s="7"/>
      <c r="O573" s="7"/>
      <c r="P573" s="7"/>
      <c r="Q573" s="7"/>
      <c r="R573" s="7"/>
      <c r="S573" s="7"/>
      <c r="T573" s="7"/>
      <c r="U573" s="7"/>
      <c r="V573" s="7"/>
      <c r="W573" s="7"/>
      <c r="X573" s="7"/>
      <c r="Y573" s="7"/>
      <c r="Z573" s="7"/>
      <c r="AA573" s="7"/>
    </row>
    <row r="574" spans="1:27" ht="14.4">
      <c r="A574" s="7"/>
      <c r="B574" s="7"/>
      <c r="C574" s="7"/>
      <c r="D574" s="7"/>
      <c r="E574" s="7"/>
      <c r="F574" s="7"/>
      <c r="G574" s="7"/>
      <c r="H574" s="7"/>
      <c r="I574" s="7"/>
      <c r="J574" s="7"/>
      <c r="K574" s="7"/>
      <c r="L574" s="7"/>
      <c r="M574" s="7"/>
      <c r="N574" s="7"/>
      <c r="O574" s="7"/>
      <c r="P574" s="7"/>
      <c r="Q574" s="7"/>
      <c r="R574" s="7"/>
      <c r="S574" s="7"/>
      <c r="T574" s="7"/>
      <c r="U574" s="7"/>
      <c r="V574" s="7"/>
      <c r="W574" s="7"/>
      <c r="X574" s="7"/>
      <c r="Y574" s="7"/>
      <c r="Z574" s="7"/>
      <c r="AA574" s="7"/>
    </row>
    <row r="575" spans="1:27" ht="14.4">
      <c r="A575" s="7"/>
      <c r="B575" s="7"/>
      <c r="C575" s="7"/>
      <c r="D575" s="7"/>
      <c r="E575" s="7"/>
      <c r="F575" s="7"/>
      <c r="G575" s="7"/>
      <c r="H575" s="7"/>
      <c r="I575" s="7"/>
      <c r="J575" s="7"/>
      <c r="K575" s="7"/>
      <c r="L575" s="7"/>
      <c r="M575" s="7"/>
      <c r="N575" s="7"/>
      <c r="O575" s="7"/>
      <c r="P575" s="7"/>
      <c r="Q575" s="7"/>
      <c r="R575" s="7"/>
      <c r="S575" s="7"/>
      <c r="T575" s="7"/>
      <c r="U575" s="7"/>
      <c r="V575" s="7"/>
      <c r="W575" s="7"/>
      <c r="X575" s="7"/>
      <c r="Y575" s="7"/>
      <c r="Z575" s="7"/>
      <c r="AA575" s="7"/>
    </row>
    <row r="576" spans="1:27" ht="14.4">
      <c r="A576" s="7"/>
      <c r="B576" s="7"/>
      <c r="C576" s="7"/>
      <c r="D576" s="7"/>
      <c r="E576" s="7"/>
      <c r="F576" s="7"/>
      <c r="G576" s="7"/>
      <c r="H576" s="7"/>
      <c r="I576" s="7"/>
      <c r="J576" s="7"/>
      <c r="K576" s="7"/>
      <c r="L576" s="7"/>
      <c r="M576" s="7"/>
      <c r="N576" s="7"/>
      <c r="O576" s="7"/>
      <c r="P576" s="7"/>
      <c r="Q576" s="7"/>
      <c r="R576" s="7"/>
      <c r="S576" s="7"/>
      <c r="T576" s="7"/>
      <c r="U576" s="7"/>
      <c r="V576" s="7"/>
      <c r="W576" s="7"/>
      <c r="X576" s="7"/>
      <c r="Y576" s="7"/>
      <c r="Z576" s="7"/>
      <c r="AA576" s="7"/>
    </row>
    <row r="577" spans="1:27" ht="14.4">
      <c r="A577" s="7"/>
      <c r="B577" s="7"/>
      <c r="C577" s="7"/>
      <c r="D577" s="7"/>
      <c r="E577" s="7"/>
      <c r="F577" s="7"/>
      <c r="G577" s="7"/>
      <c r="H577" s="7"/>
      <c r="I577" s="7"/>
      <c r="J577" s="7"/>
      <c r="K577" s="7"/>
      <c r="L577" s="7"/>
      <c r="M577" s="7"/>
      <c r="N577" s="7"/>
      <c r="O577" s="7"/>
      <c r="P577" s="7"/>
      <c r="Q577" s="7"/>
      <c r="R577" s="7"/>
      <c r="S577" s="7"/>
      <c r="T577" s="7"/>
      <c r="U577" s="7"/>
      <c r="V577" s="7"/>
      <c r="W577" s="7"/>
      <c r="X577" s="7"/>
      <c r="Y577" s="7"/>
      <c r="Z577" s="7"/>
      <c r="AA577" s="7"/>
    </row>
    <row r="578" spans="1:27" ht="14.4">
      <c r="A578" s="7"/>
      <c r="B578" s="7"/>
      <c r="C578" s="7"/>
      <c r="D578" s="7"/>
      <c r="E578" s="7"/>
      <c r="F578" s="7"/>
      <c r="G578" s="7"/>
      <c r="H578" s="7"/>
      <c r="I578" s="7"/>
      <c r="J578" s="7"/>
      <c r="K578" s="7"/>
      <c r="L578" s="7"/>
      <c r="M578" s="7"/>
      <c r="N578" s="7"/>
      <c r="O578" s="7"/>
      <c r="P578" s="7"/>
      <c r="Q578" s="7"/>
      <c r="R578" s="7"/>
      <c r="S578" s="7"/>
      <c r="T578" s="7"/>
      <c r="U578" s="7"/>
      <c r="V578" s="7"/>
      <c r="W578" s="7"/>
      <c r="X578" s="7"/>
      <c r="Y578" s="7"/>
      <c r="Z578" s="7"/>
      <c r="AA578" s="7"/>
    </row>
    <row r="579" spans="1:27" ht="14.4">
      <c r="A579" s="7"/>
      <c r="B579" s="7"/>
      <c r="C579" s="7"/>
      <c r="D579" s="7"/>
      <c r="E579" s="7"/>
      <c r="F579" s="7"/>
      <c r="G579" s="7"/>
      <c r="H579" s="7"/>
      <c r="I579" s="7"/>
      <c r="J579" s="7"/>
      <c r="K579" s="7"/>
      <c r="L579" s="7"/>
      <c r="M579" s="7"/>
      <c r="N579" s="7"/>
      <c r="O579" s="7"/>
      <c r="P579" s="7"/>
      <c r="Q579" s="7"/>
      <c r="R579" s="7"/>
      <c r="S579" s="7"/>
      <c r="T579" s="7"/>
      <c r="U579" s="7"/>
      <c r="V579" s="7"/>
      <c r="W579" s="7"/>
      <c r="X579" s="7"/>
      <c r="Y579" s="7"/>
      <c r="Z579" s="7"/>
      <c r="AA579" s="7"/>
    </row>
    <row r="580" spans="1:27" ht="14.4">
      <c r="A580" s="7"/>
      <c r="B580" s="7"/>
      <c r="C580" s="7"/>
      <c r="D580" s="7"/>
      <c r="E580" s="7"/>
      <c r="F580" s="7"/>
      <c r="G580" s="7"/>
      <c r="H580" s="7"/>
      <c r="I580" s="7"/>
      <c r="J580" s="7"/>
      <c r="K580" s="7"/>
      <c r="L580" s="7"/>
      <c r="M580" s="7"/>
      <c r="N580" s="7"/>
      <c r="O580" s="7"/>
      <c r="P580" s="7"/>
      <c r="Q580" s="7"/>
      <c r="R580" s="7"/>
      <c r="S580" s="7"/>
      <c r="T580" s="7"/>
      <c r="U580" s="7"/>
      <c r="V580" s="7"/>
      <c r="W580" s="7"/>
      <c r="X580" s="7"/>
      <c r="Y580" s="7"/>
      <c r="Z580" s="7"/>
      <c r="AA580" s="7"/>
    </row>
    <row r="581" spans="1:27" ht="14.4">
      <c r="A581" s="7"/>
      <c r="B581" s="7"/>
      <c r="C581" s="7"/>
      <c r="D581" s="7"/>
      <c r="E581" s="7"/>
      <c r="F581" s="7"/>
      <c r="G581" s="7"/>
      <c r="H581" s="7"/>
      <c r="I581" s="7"/>
      <c r="J581" s="7"/>
      <c r="K581" s="7"/>
      <c r="L581" s="7"/>
      <c r="M581" s="7"/>
      <c r="N581" s="7"/>
      <c r="O581" s="7"/>
      <c r="P581" s="7"/>
      <c r="Q581" s="7"/>
      <c r="R581" s="7"/>
      <c r="S581" s="7"/>
      <c r="T581" s="7"/>
      <c r="U581" s="7"/>
      <c r="V581" s="7"/>
      <c r="W581" s="7"/>
      <c r="X581" s="7"/>
      <c r="Y581" s="7"/>
      <c r="Z581" s="7"/>
      <c r="AA581" s="7"/>
    </row>
    <row r="582" spans="1:27" ht="14.4">
      <c r="A582" s="7"/>
      <c r="B582" s="7"/>
      <c r="C582" s="7"/>
      <c r="D582" s="7"/>
      <c r="E582" s="7"/>
      <c r="F582" s="7"/>
      <c r="G582" s="7"/>
      <c r="H582" s="7"/>
      <c r="I582" s="7"/>
      <c r="J582" s="7"/>
      <c r="K582" s="7"/>
      <c r="L582" s="7"/>
      <c r="M582" s="7"/>
      <c r="N582" s="7"/>
      <c r="O582" s="7"/>
      <c r="P582" s="7"/>
      <c r="Q582" s="7"/>
      <c r="R582" s="7"/>
      <c r="S582" s="7"/>
      <c r="T582" s="7"/>
      <c r="U582" s="7"/>
      <c r="V582" s="7"/>
      <c r="W582" s="7"/>
      <c r="X582" s="7"/>
      <c r="Y582" s="7"/>
      <c r="Z582" s="7"/>
      <c r="AA582" s="7"/>
    </row>
    <row r="583" spans="1:27" ht="14.4">
      <c r="A583" s="7"/>
      <c r="B583" s="7"/>
      <c r="C583" s="7"/>
      <c r="D583" s="7"/>
      <c r="E583" s="7"/>
      <c r="F583" s="7"/>
      <c r="G583" s="7"/>
      <c r="H583" s="7"/>
      <c r="I583" s="7"/>
      <c r="J583" s="7"/>
      <c r="K583" s="7"/>
      <c r="L583" s="7"/>
      <c r="M583" s="7"/>
      <c r="N583" s="7"/>
      <c r="O583" s="7"/>
      <c r="P583" s="7"/>
      <c r="Q583" s="7"/>
      <c r="R583" s="7"/>
      <c r="S583" s="7"/>
      <c r="T583" s="7"/>
      <c r="U583" s="7"/>
      <c r="V583" s="7"/>
      <c r="W583" s="7"/>
      <c r="X583" s="7"/>
      <c r="Y583" s="7"/>
      <c r="Z583" s="7"/>
      <c r="AA583" s="7"/>
    </row>
    <row r="584" spans="1:27" ht="14.4">
      <c r="A584" s="7"/>
      <c r="B584" s="7"/>
      <c r="C584" s="7"/>
      <c r="D584" s="7"/>
      <c r="E584" s="7"/>
      <c r="F584" s="7"/>
      <c r="G584" s="7"/>
      <c r="H584" s="7"/>
      <c r="I584" s="7"/>
      <c r="J584" s="7"/>
      <c r="K584" s="7"/>
      <c r="L584" s="7"/>
      <c r="M584" s="7"/>
      <c r="N584" s="7"/>
      <c r="O584" s="7"/>
      <c r="P584" s="7"/>
      <c r="Q584" s="7"/>
      <c r="R584" s="7"/>
      <c r="S584" s="7"/>
      <c r="T584" s="7"/>
      <c r="U584" s="7"/>
      <c r="V584" s="7"/>
      <c r="W584" s="7"/>
      <c r="X584" s="7"/>
      <c r="Y584" s="7"/>
      <c r="Z584" s="7"/>
      <c r="AA584" s="7"/>
    </row>
    <row r="585" spans="1:27" ht="14.4">
      <c r="A585" s="7"/>
      <c r="B585" s="7"/>
      <c r="C585" s="7"/>
      <c r="D585" s="7"/>
      <c r="E585" s="7"/>
      <c r="F585" s="7"/>
      <c r="G585" s="7"/>
      <c r="H585" s="7"/>
      <c r="I585" s="7"/>
      <c r="J585" s="7"/>
      <c r="K585" s="7"/>
      <c r="L585" s="7"/>
      <c r="M585" s="7"/>
      <c r="N585" s="7"/>
      <c r="O585" s="7"/>
      <c r="P585" s="7"/>
      <c r="Q585" s="7"/>
      <c r="R585" s="7"/>
      <c r="S585" s="7"/>
      <c r="T585" s="7"/>
      <c r="U585" s="7"/>
      <c r="V585" s="7"/>
      <c r="W585" s="7"/>
      <c r="X585" s="7"/>
      <c r="Y585" s="7"/>
      <c r="Z585" s="7"/>
      <c r="AA585" s="7"/>
    </row>
    <row r="586" spans="1:27" ht="14.4">
      <c r="A586" s="7"/>
      <c r="B586" s="7"/>
      <c r="C586" s="7"/>
      <c r="D586" s="7"/>
      <c r="E586" s="7"/>
      <c r="F586" s="7"/>
      <c r="G586" s="7"/>
      <c r="H586" s="7"/>
      <c r="I586" s="7"/>
      <c r="J586" s="7"/>
      <c r="K586" s="7"/>
      <c r="L586" s="7"/>
      <c r="M586" s="7"/>
      <c r="N586" s="7"/>
      <c r="O586" s="7"/>
      <c r="P586" s="7"/>
      <c r="Q586" s="7"/>
      <c r="R586" s="7"/>
      <c r="S586" s="7"/>
      <c r="T586" s="7"/>
      <c r="U586" s="7"/>
      <c r="V586" s="7"/>
      <c r="W586" s="7"/>
      <c r="X586" s="7"/>
      <c r="Y586" s="7"/>
      <c r="Z586" s="7"/>
      <c r="AA586" s="7"/>
    </row>
    <row r="587" spans="1:27" ht="14.4">
      <c r="A587" s="7"/>
      <c r="B587" s="7"/>
      <c r="C587" s="7"/>
      <c r="D587" s="7"/>
      <c r="E587" s="7"/>
      <c r="F587" s="7"/>
      <c r="G587" s="7"/>
      <c r="H587" s="7"/>
      <c r="I587" s="7"/>
      <c r="J587" s="7"/>
      <c r="K587" s="7"/>
      <c r="L587" s="7"/>
      <c r="M587" s="7"/>
      <c r="N587" s="7"/>
      <c r="O587" s="7"/>
      <c r="P587" s="7"/>
      <c r="Q587" s="7"/>
      <c r="R587" s="7"/>
      <c r="S587" s="7"/>
      <c r="T587" s="7"/>
      <c r="U587" s="7"/>
      <c r="V587" s="7"/>
      <c r="W587" s="7"/>
      <c r="X587" s="7"/>
      <c r="Y587" s="7"/>
      <c r="Z587" s="7"/>
      <c r="AA587" s="7"/>
    </row>
    <row r="588" spans="1:27" ht="14.4">
      <c r="A588" s="7"/>
      <c r="B588" s="7"/>
      <c r="C588" s="7"/>
      <c r="D588" s="7"/>
      <c r="E588" s="7"/>
      <c r="F588" s="7"/>
      <c r="G588" s="7"/>
      <c r="H588" s="7"/>
      <c r="I588" s="7"/>
      <c r="J588" s="7"/>
      <c r="K588" s="7"/>
      <c r="L588" s="7"/>
      <c r="M588" s="7"/>
      <c r="N588" s="7"/>
      <c r="O588" s="7"/>
      <c r="P588" s="7"/>
      <c r="Q588" s="7"/>
      <c r="R588" s="7"/>
      <c r="S588" s="7"/>
      <c r="T588" s="7"/>
      <c r="U588" s="7"/>
      <c r="V588" s="7"/>
      <c r="W588" s="7"/>
      <c r="X588" s="7"/>
      <c r="Y588" s="7"/>
      <c r="Z588" s="7"/>
      <c r="AA588" s="7"/>
    </row>
    <row r="589" spans="1:27" ht="14.4">
      <c r="A589" s="7"/>
      <c r="B589" s="7"/>
      <c r="C589" s="7"/>
      <c r="D589" s="7"/>
      <c r="E589" s="7"/>
      <c r="F589" s="7"/>
      <c r="G589" s="7"/>
      <c r="H589" s="7"/>
      <c r="I589" s="7"/>
      <c r="J589" s="7"/>
      <c r="K589" s="7"/>
      <c r="L589" s="7"/>
      <c r="M589" s="7"/>
      <c r="N589" s="7"/>
      <c r="O589" s="7"/>
      <c r="P589" s="7"/>
      <c r="Q589" s="7"/>
      <c r="R589" s="7"/>
      <c r="S589" s="7"/>
      <c r="T589" s="7"/>
      <c r="U589" s="7"/>
      <c r="V589" s="7"/>
      <c r="W589" s="7"/>
      <c r="X589" s="7"/>
      <c r="Y589" s="7"/>
      <c r="Z589" s="7"/>
      <c r="AA589" s="7"/>
    </row>
    <row r="590" spans="1:27" ht="14.4">
      <c r="A590" s="7"/>
      <c r="B590" s="7"/>
      <c r="C590" s="7"/>
      <c r="D590" s="7"/>
      <c r="E590" s="7"/>
      <c r="F590" s="7"/>
      <c r="G590" s="7"/>
      <c r="H590" s="7"/>
      <c r="I590" s="7"/>
      <c r="J590" s="7"/>
      <c r="K590" s="7"/>
      <c r="L590" s="7"/>
      <c r="M590" s="7"/>
      <c r="N590" s="7"/>
      <c r="O590" s="7"/>
      <c r="P590" s="7"/>
      <c r="Q590" s="7"/>
      <c r="R590" s="7"/>
      <c r="S590" s="7"/>
      <c r="T590" s="7"/>
      <c r="U590" s="7"/>
      <c r="V590" s="7"/>
      <c r="W590" s="7"/>
      <c r="X590" s="7"/>
      <c r="Y590" s="7"/>
      <c r="Z590" s="7"/>
      <c r="AA590" s="7"/>
    </row>
    <row r="591" spans="1:27" ht="14.4">
      <c r="A591" s="7"/>
      <c r="B591" s="7"/>
      <c r="C591" s="7"/>
      <c r="D591" s="7"/>
      <c r="E591" s="7"/>
      <c r="F591" s="7"/>
      <c r="G591" s="7"/>
      <c r="H591" s="7"/>
      <c r="I591" s="7"/>
      <c r="J591" s="7"/>
      <c r="K591" s="7"/>
      <c r="L591" s="7"/>
      <c r="M591" s="7"/>
      <c r="N591" s="7"/>
      <c r="O591" s="7"/>
      <c r="P591" s="7"/>
      <c r="Q591" s="7"/>
      <c r="R591" s="7"/>
      <c r="S591" s="7"/>
      <c r="T591" s="7"/>
      <c r="U591" s="7"/>
      <c r="V591" s="7"/>
      <c r="W591" s="7"/>
      <c r="X591" s="7"/>
      <c r="Y591" s="7"/>
      <c r="Z591" s="7"/>
      <c r="AA591" s="7"/>
    </row>
    <row r="592" spans="1:27" ht="14.4">
      <c r="A592" s="7"/>
      <c r="B592" s="7"/>
      <c r="C592" s="7"/>
      <c r="D592" s="7"/>
      <c r="E592" s="7"/>
      <c r="F592" s="7"/>
      <c r="G592" s="7"/>
      <c r="H592" s="7"/>
      <c r="I592" s="7"/>
      <c r="J592" s="7"/>
      <c r="K592" s="7"/>
      <c r="L592" s="7"/>
      <c r="M592" s="7"/>
      <c r="N592" s="7"/>
      <c r="O592" s="7"/>
      <c r="P592" s="7"/>
      <c r="Q592" s="7"/>
      <c r="R592" s="7"/>
      <c r="S592" s="7"/>
      <c r="T592" s="7"/>
      <c r="U592" s="7"/>
      <c r="V592" s="7"/>
      <c r="W592" s="7"/>
      <c r="X592" s="7"/>
      <c r="Y592" s="7"/>
      <c r="Z592" s="7"/>
      <c r="AA592" s="7"/>
    </row>
    <row r="593" spans="1:27" ht="14.4">
      <c r="A593" s="7"/>
      <c r="B593" s="7"/>
      <c r="C593" s="7"/>
      <c r="D593" s="7"/>
      <c r="E593" s="7"/>
      <c r="F593" s="7"/>
      <c r="G593" s="7"/>
      <c r="H593" s="7"/>
      <c r="I593" s="7"/>
      <c r="J593" s="7"/>
      <c r="K593" s="7"/>
      <c r="L593" s="7"/>
      <c r="M593" s="7"/>
      <c r="N593" s="7"/>
      <c r="O593" s="7"/>
      <c r="P593" s="7"/>
      <c r="Q593" s="7"/>
      <c r="R593" s="7"/>
      <c r="S593" s="7"/>
      <c r="T593" s="7"/>
      <c r="U593" s="7"/>
      <c r="V593" s="7"/>
      <c r="W593" s="7"/>
      <c r="X593" s="7"/>
      <c r="Y593" s="7"/>
      <c r="Z593" s="7"/>
      <c r="AA593" s="7"/>
    </row>
    <row r="594" spans="1:27" ht="14.4">
      <c r="A594" s="7"/>
      <c r="B594" s="7"/>
      <c r="C594" s="7"/>
      <c r="D594" s="7"/>
      <c r="E594" s="7"/>
      <c r="F594" s="7"/>
      <c r="G594" s="7"/>
      <c r="H594" s="7"/>
      <c r="I594" s="7"/>
      <c r="J594" s="7"/>
      <c r="K594" s="7"/>
      <c r="L594" s="7"/>
      <c r="M594" s="7"/>
      <c r="N594" s="7"/>
      <c r="O594" s="7"/>
      <c r="P594" s="7"/>
      <c r="Q594" s="7"/>
      <c r="R594" s="7"/>
      <c r="S594" s="7"/>
      <c r="T594" s="7"/>
      <c r="U594" s="7"/>
      <c r="V594" s="7"/>
      <c r="W594" s="7"/>
      <c r="X594" s="7"/>
      <c r="Y594" s="7"/>
      <c r="Z594" s="7"/>
      <c r="AA594" s="7"/>
    </row>
    <row r="595" spans="1:27" ht="14.4">
      <c r="A595" s="7"/>
      <c r="B595" s="7"/>
      <c r="C595" s="7"/>
      <c r="D595" s="7"/>
      <c r="E595" s="7"/>
      <c r="F595" s="7"/>
      <c r="G595" s="7"/>
      <c r="H595" s="7"/>
      <c r="I595" s="7"/>
      <c r="J595" s="7"/>
      <c r="K595" s="7"/>
      <c r="L595" s="7"/>
      <c r="M595" s="7"/>
      <c r="N595" s="7"/>
      <c r="O595" s="7"/>
      <c r="P595" s="7"/>
      <c r="Q595" s="7"/>
      <c r="R595" s="7"/>
      <c r="S595" s="7"/>
      <c r="T595" s="7"/>
      <c r="U595" s="7"/>
      <c r="V595" s="7"/>
      <c r="W595" s="7"/>
      <c r="X595" s="7"/>
      <c r="Y595" s="7"/>
      <c r="Z595" s="7"/>
      <c r="AA595" s="7"/>
    </row>
    <row r="596" spans="1:27" ht="14.4">
      <c r="A596" s="7"/>
      <c r="B596" s="7"/>
      <c r="C596" s="7"/>
      <c r="D596" s="7"/>
      <c r="E596" s="7"/>
      <c r="F596" s="7"/>
      <c r="G596" s="7"/>
      <c r="H596" s="7"/>
      <c r="I596" s="7"/>
      <c r="J596" s="7"/>
      <c r="K596" s="7"/>
      <c r="L596" s="7"/>
      <c r="M596" s="7"/>
      <c r="N596" s="7"/>
      <c r="O596" s="7"/>
      <c r="P596" s="7"/>
      <c r="Q596" s="7"/>
      <c r="R596" s="7"/>
      <c r="S596" s="7"/>
      <c r="T596" s="7"/>
      <c r="U596" s="7"/>
      <c r="V596" s="7"/>
      <c r="W596" s="7"/>
      <c r="X596" s="7"/>
      <c r="Y596" s="7"/>
      <c r="Z596" s="7"/>
      <c r="AA596" s="7"/>
    </row>
    <row r="597" spans="1:27" ht="14.4">
      <c r="A597" s="7"/>
      <c r="B597" s="7"/>
      <c r="C597" s="7"/>
      <c r="D597" s="7"/>
      <c r="E597" s="7"/>
      <c r="F597" s="7"/>
      <c r="G597" s="7"/>
      <c r="H597" s="7"/>
      <c r="I597" s="7"/>
      <c r="J597" s="7"/>
      <c r="K597" s="7"/>
      <c r="L597" s="7"/>
      <c r="M597" s="7"/>
      <c r="N597" s="7"/>
      <c r="O597" s="7"/>
      <c r="P597" s="7"/>
      <c r="Q597" s="7"/>
      <c r="R597" s="7"/>
      <c r="S597" s="7"/>
      <c r="T597" s="7"/>
      <c r="U597" s="7"/>
      <c r="V597" s="7"/>
      <c r="W597" s="7"/>
      <c r="X597" s="7"/>
      <c r="Y597" s="7"/>
      <c r="Z597" s="7"/>
      <c r="AA597" s="7"/>
    </row>
    <row r="598" spans="1:27" ht="14.4">
      <c r="A598" s="7"/>
      <c r="B598" s="7"/>
      <c r="C598" s="7"/>
      <c r="D598" s="7"/>
      <c r="E598" s="7"/>
      <c r="F598" s="7"/>
      <c r="G598" s="7"/>
      <c r="H598" s="7"/>
      <c r="I598" s="7"/>
      <c r="J598" s="7"/>
      <c r="K598" s="7"/>
      <c r="L598" s="7"/>
      <c r="M598" s="7"/>
      <c r="N598" s="7"/>
      <c r="O598" s="7"/>
      <c r="P598" s="7"/>
      <c r="Q598" s="7"/>
      <c r="R598" s="7"/>
      <c r="S598" s="7"/>
      <c r="T598" s="7"/>
      <c r="U598" s="7"/>
      <c r="V598" s="7"/>
      <c r="W598" s="7"/>
      <c r="X598" s="7"/>
      <c r="Y598" s="7"/>
      <c r="Z598" s="7"/>
      <c r="AA598" s="7"/>
    </row>
    <row r="599" spans="1:27" ht="14.4">
      <c r="A599" s="7"/>
      <c r="B599" s="7"/>
      <c r="C599" s="7"/>
      <c r="D599" s="7"/>
      <c r="E599" s="7"/>
      <c r="F599" s="7"/>
      <c r="G599" s="7"/>
      <c r="H599" s="7"/>
      <c r="I599" s="7"/>
      <c r="J599" s="7"/>
      <c r="K599" s="7"/>
      <c r="L599" s="7"/>
      <c r="M599" s="7"/>
      <c r="N599" s="7"/>
      <c r="O599" s="7"/>
      <c r="P599" s="7"/>
      <c r="Q599" s="7"/>
      <c r="R599" s="7"/>
      <c r="S599" s="7"/>
      <c r="T599" s="7"/>
      <c r="U599" s="7"/>
      <c r="V599" s="7"/>
      <c r="W599" s="7"/>
      <c r="X599" s="7"/>
      <c r="Y599" s="7"/>
      <c r="Z599" s="7"/>
      <c r="AA599" s="7"/>
    </row>
    <row r="600" spans="1:27" ht="14.4">
      <c r="A600" s="7"/>
      <c r="B600" s="7"/>
      <c r="C600" s="7"/>
      <c r="D600" s="7"/>
      <c r="E600" s="7"/>
      <c r="F600" s="7"/>
      <c r="G600" s="7"/>
      <c r="H600" s="7"/>
      <c r="I600" s="7"/>
      <c r="J600" s="7"/>
      <c r="K600" s="7"/>
      <c r="L600" s="7"/>
      <c r="M600" s="7"/>
      <c r="N600" s="7"/>
      <c r="O600" s="7"/>
      <c r="P600" s="7"/>
      <c r="Q600" s="7"/>
      <c r="R600" s="7"/>
      <c r="S600" s="7"/>
      <c r="T600" s="7"/>
      <c r="U600" s="7"/>
      <c r="V600" s="7"/>
      <c r="W600" s="7"/>
      <c r="X600" s="7"/>
      <c r="Y600" s="7"/>
      <c r="Z600" s="7"/>
      <c r="AA600" s="7"/>
    </row>
    <row r="601" spans="1:27" ht="14.4">
      <c r="A601" s="7"/>
      <c r="B601" s="7"/>
      <c r="C601" s="7"/>
      <c r="D601" s="7"/>
      <c r="E601" s="7"/>
      <c r="F601" s="7"/>
      <c r="G601" s="7"/>
      <c r="H601" s="7"/>
      <c r="I601" s="7"/>
      <c r="J601" s="7"/>
      <c r="K601" s="7"/>
      <c r="L601" s="7"/>
      <c r="M601" s="7"/>
      <c r="N601" s="7"/>
      <c r="O601" s="7"/>
      <c r="P601" s="7"/>
      <c r="Q601" s="7"/>
      <c r="R601" s="7"/>
      <c r="S601" s="7"/>
      <c r="T601" s="7"/>
      <c r="U601" s="7"/>
      <c r="V601" s="7"/>
      <c r="W601" s="7"/>
      <c r="X601" s="7"/>
      <c r="Y601" s="7"/>
      <c r="Z601" s="7"/>
      <c r="AA601" s="7"/>
    </row>
    <row r="602" spans="1:27" ht="14.4">
      <c r="A602" s="7"/>
      <c r="B602" s="7"/>
      <c r="C602" s="7"/>
      <c r="D602" s="7"/>
      <c r="E602" s="7"/>
      <c r="F602" s="7"/>
      <c r="G602" s="7"/>
      <c r="H602" s="7"/>
      <c r="I602" s="7"/>
      <c r="J602" s="7"/>
      <c r="K602" s="7"/>
      <c r="L602" s="7"/>
      <c r="M602" s="7"/>
      <c r="N602" s="7"/>
      <c r="O602" s="7"/>
      <c r="P602" s="7"/>
      <c r="Q602" s="7"/>
      <c r="R602" s="7"/>
      <c r="S602" s="7"/>
      <c r="T602" s="7"/>
      <c r="U602" s="7"/>
      <c r="V602" s="7"/>
      <c r="W602" s="7"/>
      <c r="X602" s="7"/>
      <c r="Y602" s="7"/>
      <c r="Z602" s="7"/>
      <c r="AA602" s="7"/>
    </row>
    <row r="603" spans="1:27" ht="14.4">
      <c r="A603" s="7"/>
      <c r="B603" s="7"/>
      <c r="C603" s="7"/>
      <c r="D603" s="7"/>
      <c r="E603" s="7"/>
      <c r="F603" s="7"/>
      <c r="G603" s="7"/>
      <c r="H603" s="7"/>
      <c r="I603" s="7"/>
      <c r="J603" s="7"/>
      <c r="K603" s="7"/>
      <c r="L603" s="7"/>
      <c r="M603" s="7"/>
      <c r="N603" s="7"/>
      <c r="O603" s="7"/>
      <c r="P603" s="7"/>
      <c r="Q603" s="7"/>
      <c r="R603" s="7"/>
      <c r="S603" s="7"/>
      <c r="T603" s="7"/>
      <c r="U603" s="7"/>
      <c r="V603" s="7"/>
      <c r="W603" s="7"/>
      <c r="X603" s="7"/>
      <c r="Y603" s="7"/>
      <c r="Z603" s="7"/>
      <c r="AA603" s="7"/>
    </row>
    <row r="604" spans="1:27" ht="14.4">
      <c r="A604" s="7"/>
      <c r="B604" s="7"/>
      <c r="C604" s="7"/>
      <c r="D604" s="7"/>
      <c r="E604" s="7"/>
      <c r="F604" s="7"/>
      <c r="G604" s="7"/>
      <c r="H604" s="7"/>
      <c r="I604" s="7"/>
      <c r="J604" s="7"/>
      <c r="K604" s="7"/>
      <c r="L604" s="7"/>
      <c r="M604" s="7"/>
      <c r="N604" s="7"/>
      <c r="O604" s="7"/>
      <c r="P604" s="7"/>
      <c r="Q604" s="7"/>
      <c r="R604" s="7"/>
      <c r="S604" s="7"/>
      <c r="T604" s="7"/>
      <c r="U604" s="7"/>
      <c r="V604" s="7"/>
      <c r="W604" s="7"/>
      <c r="X604" s="7"/>
      <c r="Y604" s="7"/>
      <c r="Z604" s="7"/>
      <c r="AA604" s="7"/>
    </row>
    <row r="605" spans="1:27" ht="14.4">
      <c r="A605" s="7"/>
      <c r="B605" s="7"/>
      <c r="C605" s="7"/>
      <c r="D605" s="7"/>
      <c r="E605" s="7"/>
      <c r="F605" s="7"/>
      <c r="G605" s="7"/>
      <c r="H605" s="7"/>
      <c r="I605" s="7"/>
      <c r="J605" s="7"/>
      <c r="K605" s="7"/>
      <c r="L605" s="7"/>
      <c r="M605" s="7"/>
      <c r="N605" s="7"/>
      <c r="O605" s="7"/>
      <c r="P605" s="7"/>
      <c r="Q605" s="7"/>
      <c r="R605" s="7"/>
      <c r="S605" s="7"/>
      <c r="T605" s="7"/>
      <c r="U605" s="7"/>
      <c r="V605" s="7"/>
      <c r="W605" s="7"/>
      <c r="X605" s="7"/>
      <c r="Y605" s="7"/>
      <c r="Z605" s="7"/>
      <c r="AA605" s="7"/>
    </row>
    <row r="606" spans="1:27" ht="14.4">
      <c r="A606" s="7"/>
      <c r="B606" s="7"/>
      <c r="C606" s="7"/>
      <c r="D606" s="7"/>
      <c r="E606" s="7"/>
      <c r="F606" s="7"/>
      <c r="G606" s="7"/>
      <c r="H606" s="7"/>
      <c r="I606" s="7"/>
      <c r="J606" s="7"/>
      <c r="K606" s="7"/>
      <c r="L606" s="7"/>
      <c r="M606" s="7"/>
      <c r="N606" s="7"/>
      <c r="O606" s="7"/>
      <c r="P606" s="7"/>
      <c r="Q606" s="7"/>
      <c r="R606" s="7"/>
      <c r="S606" s="7"/>
      <c r="T606" s="7"/>
      <c r="U606" s="7"/>
      <c r="V606" s="7"/>
      <c r="W606" s="7"/>
      <c r="X606" s="7"/>
      <c r="Y606" s="7"/>
      <c r="Z606" s="7"/>
      <c r="AA606" s="7"/>
    </row>
    <row r="607" spans="1:27" ht="14.4">
      <c r="A607" s="7"/>
      <c r="B607" s="7"/>
      <c r="C607" s="7"/>
      <c r="D607" s="7"/>
      <c r="E607" s="7"/>
      <c r="F607" s="7"/>
      <c r="G607" s="7"/>
      <c r="H607" s="7"/>
      <c r="I607" s="7"/>
      <c r="J607" s="7"/>
      <c r="K607" s="7"/>
      <c r="L607" s="7"/>
      <c r="M607" s="7"/>
      <c r="N607" s="7"/>
      <c r="O607" s="7"/>
      <c r="P607" s="7"/>
      <c r="Q607" s="7"/>
      <c r="R607" s="7"/>
      <c r="S607" s="7"/>
      <c r="T607" s="7"/>
      <c r="U607" s="7"/>
      <c r="V607" s="7"/>
      <c r="W607" s="7"/>
      <c r="X607" s="7"/>
      <c r="Y607" s="7"/>
      <c r="Z607" s="7"/>
      <c r="AA607" s="7"/>
    </row>
    <row r="608" spans="1:27" ht="14.4">
      <c r="A608" s="7"/>
      <c r="B608" s="7"/>
      <c r="C608" s="7"/>
      <c r="D608" s="7"/>
      <c r="E608" s="7"/>
      <c r="F608" s="7"/>
      <c r="G608" s="7"/>
      <c r="H608" s="7"/>
      <c r="I608" s="7"/>
      <c r="J608" s="7"/>
      <c r="K608" s="7"/>
      <c r="L608" s="7"/>
      <c r="M608" s="7"/>
      <c r="N608" s="7"/>
      <c r="O608" s="7"/>
      <c r="P608" s="7"/>
      <c r="Q608" s="7"/>
      <c r="R608" s="7"/>
      <c r="S608" s="7"/>
      <c r="T608" s="7"/>
      <c r="U608" s="7"/>
      <c r="V608" s="7"/>
      <c r="W608" s="7"/>
      <c r="X608" s="7"/>
      <c r="Y608" s="7"/>
      <c r="Z608" s="7"/>
      <c r="AA608" s="7"/>
    </row>
    <row r="609" spans="1:27" ht="14.4">
      <c r="A609" s="7"/>
      <c r="B609" s="7"/>
      <c r="C609" s="7"/>
      <c r="D609" s="7"/>
      <c r="E609" s="7"/>
      <c r="F609" s="7"/>
      <c r="G609" s="7"/>
      <c r="H609" s="7"/>
      <c r="I609" s="7"/>
      <c r="J609" s="7"/>
      <c r="K609" s="7"/>
      <c r="L609" s="7"/>
      <c r="M609" s="7"/>
      <c r="N609" s="7"/>
      <c r="O609" s="7"/>
      <c r="P609" s="7"/>
      <c r="Q609" s="7"/>
      <c r="R609" s="7"/>
      <c r="S609" s="7"/>
      <c r="T609" s="7"/>
      <c r="U609" s="7"/>
      <c r="V609" s="7"/>
      <c r="W609" s="7"/>
      <c r="X609" s="7"/>
      <c r="Y609" s="7"/>
      <c r="Z609" s="7"/>
      <c r="AA609" s="7"/>
    </row>
    <row r="610" spans="1:27" ht="14.4">
      <c r="A610" s="7"/>
      <c r="B610" s="7"/>
      <c r="C610" s="7"/>
      <c r="D610" s="7"/>
      <c r="E610" s="7"/>
      <c r="F610" s="7"/>
      <c r="G610" s="7"/>
      <c r="H610" s="7"/>
      <c r="I610" s="7"/>
      <c r="J610" s="7"/>
      <c r="K610" s="7"/>
      <c r="L610" s="7"/>
      <c r="M610" s="7"/>
      <c r="N610" s="7"/>
      <c r="O610" s="7"/>
      <c r="P610" s="7"/>
      <c r="Q610" s="7"/>
      <c r="R610" s="7"/>
      <c r="S610" s="7"/>
      <c r="T610" s="7"/>
      <c r="U610" s="7"/>
      <c r="V610" s="7"/>
      <c r="W610" s="7"/>
      <c r="X610" s="7"/>
      <c r="Y610" s="7"/>
      <c r="Z610" s="7"/>
      <c r="AA610" s="7"/>
    </row>
    <row r="611" spans="1:27" ht="14.4">
      <c r="A611" s="7"/>
      <c r="B611" s="7"/>
      <c r="C611" s="7"/>
      <c r="D611" s="7"/>
      <c r="E611" s="7"/>
      <c r="F611" s="7"/>
      <c r="G611" s="7"/>
      <c r="H611" s="7"/>
      <c r="I611" s="7"/>
      <c r="J611" s="7"/>
      <c r="K611" s="7"/>
      <c r="L611" s="7"/>
      <c r="M611" s="7"/>
      <c r="N611" s="7"/>
      <c r="O611" s="7"/>
      <c r="P611" s="7"/>
      <c r="Q611" s="7"/>
      <c r="R611" s="7"/>
      <c r="S611" s="7"/>
      <c r="T611" s="7"/>
      <c r="U611" s="7"/>
      <c r="V611" s="7"/>
      <c r="W611" s="7"/>
      <c r="X611" s="7"/>
      <c r="Y611" s="7"/>
      <c r="Z611" s="7"/>
      <c r="AA611" s="7"/>
    </row>
    <row r="612" spans="1:27" ht="14.4">
      <c r="A612" s="7"/>
      <c r="B612" s="7"/>
      <c r="C612" s="7"/>
      <c r="D612" s="7"/>
      <c r="E612" s="7"/>
      <c r="F612" s="7"/>
      <c r="G612" s="7"/>
      <c r="H612" s="7"/>
      <c r="I612" s="7"/>
      <c r="J612" s="7"/>
      <c r="K612" s="7"/>
      <c r="L612" s="7"/>
      <c r="M612" s="7"/>
      <c r="N612" s="7"/>
      <c r="O612" s="7"/>
      <c r="P612" s="7"/>
      <c r="Q612" s="7"/>
      <c r="R612" s="7"/>
      <c r="S612" s="7"/>
      <c r="T612" s="7"/>
      <c r="U612" s="7"/>
      <c r="V612" s="7"/>
      <c r="W612" s="7"/>
      <c r="X612" s="7"/>
      <c r="Y612" s="7"/>
      <c r="Z612" s="7"/>
      <c r="AA612" s="7"/>
    </row>
    <row r="613" spans="1:27" ht="14.4">
      <c r="A613" s="7"/>
      <c r="B613" s="7"/>
      <c r="C613" s="7"/>
      <c r="D613" s="7"/>
      <c r="E613" s="7"/>
      <c r="F613" s="7"/>
      <c r="G613" s="7"/>
      <c r="H613" s="7"/>
      <c r="I613" s="7"/>
      <c r="J613" s="7"/>
      <c r="K613" s="7"/>
      <c r="L613" s="7"/>
      <c r="M613" s="7"/>
      <c r="N613" s="7"/>
      <c r="O613" s="7"/>
      <c r="P613" s="7"/>
      <c r="Q613" s="7"/>
      <c r="R613" s="7"/>
      <c r="S613" s="7"/>
      <c r="T613" s="7"/>
      <c r="U613" s="7"/>
      <c r="V613" s="7"/>
      <c r="W613" s="7"/>
      <c r="X613" s="7"/>
      <c r="Y613" s="7"/>
      <c r="Z613" s="7"/>
      <c r="AA613" s="7"/>
    </row>
    <row r="614" spans="1:27" ht="14.4">
      <c r="A614" s="7"/>
      <c r="B614" s="7"/>
      <c r="C614" s="7"/>
      <c r="D614" s="7"/>
      <c r="E614" s="7"/>
      <c r="F614" s="7"/>
      <c r="G614" s="7"/>
      <c r="H614" s="7"/>
      <c r="I614" s="7"/>
      <c r="J614" s="7"/>
      <c r="K614" s="7"/>
      <c r="L614" s="7"/>
      <c r="M614" s="7"/>
      <c r="N614" s="7"/>
      <c r="O614" s="7"/>
      <c r="P614" s="7"/>
      <c r="Q614" s="7"/>
      <c r="R614" s="7"/>
      <c r="S614" s="7"/>
      <c r="T614" s="7"/>
      <c r="U614" s="7"/>
      <c r="V614" s="7"/>
      <c r="W614" s="7"/>
      <c r="X614" s="7"/>
      <c r="Y614" s="7"/>
      <c r="Z614" s="7"/>
      <c r="AA614" s="7"/>
    </row>
    <row r="615" spans="1:27" ht="14.4">
      <c r="A615" s="7"/>
      <c r="B615" s="7"/>
      <c r="C615" s="7"/>
      <c r="D615" s="7"/>
      <c r="E615" s="7"/>
      <c r="F615" s="7"/>
      <c r="G615" s="7"/>
      <c r="H615" s="7"/>
      <c r="I615" s="7"/>
      <c r="J615" s="7"/>
      <c r="K615" s="7"/>
      <c r="L615" s="7"/>
      <c r="M615" s="7"/>
      <c r="N615" s="7"/>
      <c r="O615" s="7"/>
      <c r="P615" s="7"/>
      <c r="Q615" s="7"/>
      <c r="R615" s="7"/>
      <c r="S615" s="7"/>
      <c r="T615" s="7"/>
      <c r="U615" s="7"/>
      <c r="V615" s="7"/>
      <c r="W615" s="7"/>
      <c r="X615" s="7"/>
      <c r="Y615" s="7"/>
      <c r="Z615" s="7"/>
      <c r="AA615" s="7"/>
    </row>
    <row r="616" spans="1:27" ht="14.4">
      <c r="A616" s="7"/>
      <c r="B616" s="7"/>
      <c r="C616" s="7"/>
      <c r="D616" s="7"/>
      <c r="E616" s="7"/>
      <c r="F616" s="7"/>
      <c r="G616" s="7"/>
      <c r="H616" s="7"/>
      <c r="I616" s="7"/>
      <c r="J616" s="7"/>
      <c r="K616" s="7"/>
      <c r="L616" s="7"/>
      <c r="M616" s="7"/>
      <c r="N616" s="7"/>
      <c r="O616" s="7"/>
      <c r="P616" s="7"/>
      <c r="Q616" s="7"/>
      <c r="R616" s="7"/>
      <c r="S616" s="7"/>
      <c r="T616" s="7"/>
      <c r="U616" s="7"/>
      <c r="V616" s="7"/>
      <c r="W616" s="7"/>
      <c r="X616" s="7"/>
      <c r="Y616" s="7"/>
      <c r="Z616" s="7"/>
      <c r="AA616" s="7"/>
    </row>
    <row r="617" spans="1:27" ht="14.4">
      <c r="A617" s="7"/>
      <c r="B617" s="7"/>
      <c r="C617" s="7"/>
      <c r="D617" s="7"/>
      <c r="E617" s="7"/>
      <c r="F617" s="7"/>
      <c r="G617" s="7"/>
      <c r="H617" s="7"/>
      <c r="I617" s="7"/>
      <c r="J617" s="7"/>
      <c r="K617" s="7"/>
      <c r="L617" s="7"/>
      <c r="M617" s="7"/>
      <c r="N617" s="7"/>
      <c r="O617" s="7"/>
      <c r="P617" s="7"/>
      <c r="Q617" s="7"/>
      <c r="R617" s="7"/>
      <c r="S617" s="7"/>
      <c r="T617" s="7"/>
      <c r="U617" s="7"/>
      <c r="V617" s="7"/>
      <c r="W617" s="7"/>
      <c r="X617" s="7"/>
      <c r="Y617" s="7"/>
      <c r="Z617" s="7"/>
      <c r="AA617" s="7"/>
    </row>
    <row r="618" spans="1:27" ht="14.4">
      <c r="A618" s="7"/>
      <c r="B618" s="7"/>
      <c r="C618" s="7"/>
      <c r="D618" s="7"/>
      <c r="E618" s="7"/>
      <c r="F618" s="7"/>
      <c r="G618" s="7"/>
      <c r="H618" s="7"/>
      <c r="I618" s="7"/>
      <c r="J618" s="7"/>
      <c r="K618" s="7"/>
      <c r="L618" s="7"/>
      <c r="M618" s="7"/>
      <c r="N618" s="7"/>
      <c r="O618" s="7"/>
      <c r="P618" s="7"/>
      <c r="Q618" s="7"/>
      <c r="R618" s="7"/>
      <c r="S618" s="7"/>
      <c r="T618" s="7"/>
      <c r="U618" s="7"/>
      <c r="V618" s="7"/>
      <c r="W618" s="7"/>
      <c r="X618" s="7"/>
      <c r="Y618" s="7"/>
      <c r="Z618" s="7"/>
      <c r="AA618" s="7"/>
    </row>
    <row r="619" spans="1:27" ht="14.4">
      <c r="A619" s="7"/>
      <c r="B619" s="7"/>
      <c r="C619" s="7"/>
      <c r="D619" s="7"/>
      <c r="E619" s="7"/>
      <c r="F619" s="7"/>
      <c r="G619" s="7"/>
      <c r="H619" s="7"/>
      <c r="I619" s="7"/>
      <c r="J619" s="7"/>
      <c r="K619" s="7"/>
      <c r="L619" s="7"/>
      <c r="M619" s="7"/>
      <c r="N619" s="7"/>
      <c r="O619" s="7"/>
      <c r="P619" s="7"/>
      <c r="Q619" s="7"/>
      <c r="R619" s="7"/>
      <c r="S619" s="7"/>
      <c r="T619" s="7"/>
      <c r="U619" s="7"/>
      <c r="V619" s="7"/>
      <c r="W619" s="7"/>
      <c r="X619" s="7"/>
      <c r="Y619" s="7"/>
      <c r="Z619" s="7"/>
      <c r="AA619" s="7"/>
    </row>
    <row r="620" spans="1:27" ht="14.4">
      <c r="A620" s="7"/>
      <c r="B620" s="7"/>
      <c r="C620" s="7"/>
      <c r="D620" s="7"/>
      <c r="E620" s="7"/>
      <c r="F620" s="7"/>
      <c r="G620" s="7"/>
      <c r="H620" s="7"/>
      <c r="I620" s="7"/>
      <c r="J620" s="7"/>
      <c r="K620" s="7"/>
      <c r="L620" s="7"/>
      <c r="M620" s="7"/>
      <c r="N620" s="7"/>
      <c r="O620" s="7"/>
      <c r="P620" s="7"/>
      <c r="Q620" s="7"/>
      <c r="R620" s="7"/>
      <c r="S620" s="7"/>
      <c r="T620" s="7"/>
      <c r="U620" s="7"/>
      <c r="V620" s="7"/>
      <c r="W620" s="7"/>
      <c r="X620" s="7"/>
      <c r="Y620" s="7"/>
      <c r="Z620" s="7"/>
      <c r="AA620" s="7"/>
    </row>
    <row r="621" spans="1:27" ht="14.4">
      <c r="A621" s="7"/>
      <c r="B621" s="7"/>
      <c r="C621" s="7"/>
      <c r="D621" s="7"/>
      <c r="E621" s="7"/>
      <c r="F621" s="7"/>
      <c r="G621" s="7"/>
      <c r="H621" s="7"/>
      <c r="I621" s="7"/>
      <c r="J621" s="7"/>
      <c r="K621" s="7"/>
      <c r="L621" s="7"/>
      <c r="M621" s="7"/>
      <c r="N621" s="7"/>
      <c r="O621" s="7"/>
      <c r="P621" s="7"/>
      <c r="Q621" s="7"/>
      <c r="R621" s="7"/>
      <c r="S621" s="7"/>
      <c r="T621" s="7"/>
      <c r="U621" s="7"/>
      <c r="V621" s="7"/>
      <c r="W621" s="7"/>
      <c r="X621" s="7"/>
      <c r="Y621" s="7"/>
      <c r="Z621" s="7"/>
      <c r="AA621" s="7"/>
    </row>
    <row r="622" spans="1:27" ht="14.4">
      <c r="A622" s="7"/>
      <c r="B622" s="7"/>
      <c r="C622" s="7"/>
      <c r="D622" s="7"/>
      <c r="E622" s="7"/>
      <c r="F622" s="7"/>
      <c r="G622" s="7"/>
      <c r="H622" s="7"/>
      <c r="I622" s="7"/>
      <c r="J622" s="7"/>
      <c r="K622" s="7"/>
      <c r="L622" s="7"/>
      <c r="M622" s="7"/>
      <c r="N622" s="7"/>
      <c r="O622" s="7"/>
      <c r="P622" s="7"/>
      <c r="Q622" s="7"/>
      <c r="R622" s="7"/>
      <c r="S622" s="7"/>
      <c r="T622" s="7"/>
      <c r="U622" s="7"/>
      <c r="V622" s="7"/>
      <c r="W622" s="7"/>
      <c r="X622" s="7"/>
      <c r="Y622" s="7"/>
      <c r="Z622" s="7"/>
      <c r="AA622" s="7"/>
    </row>
    <row r="623" spans="1:27" ht="14.4">
      <c r="A623" s="7"/>
      <c r="B623" s="7"/>
      <c r="C623" s="7"/>
      <c r="D623" s="7"/>
      <c r="E623" s="7"/>
      <c r="F623" s="7"/>
      <c r="G623" s="7"/>
      <c r="H623" s="7"/>
      <c r="I623" s="7"/>
      <c r="J623" s="7"/>
      <c r="K623" s="7"/>
      <c r="L623" s="7"/>
      <c r="M623" s="7"/>
      <c r="N623" s="7"/>
      <c r="O623" s="7"/>
      <c r="P623" s="7"/>
      <c r="Q623" s="7"/>
      <c r="R623" s="7"/>
      <c r="S623" s="7"/>
      <c r="T623" s="7"/>
      <c r="U623" s="7"/>
      <c r="V623" s="7"/>
      <c r="W623" s="7"/>
      <c r="X623" s="7"/>
      <c r="Y623" s="7"/>
      <c r="Z623" s="7"/>
      <c r="AA623" s="7"/>
    </row>
    <row r="624" spans="1:27" ht="14.4">
      <c r="A624" s="7"/>
      <c r="B624" s="7"/>
      <c r="C624" s="7"/>
      <c r="D624" s="7"/>
      <c r="E624" s="7"/>
      <c r="F624" s="7"/>
      <c r="G624" s="7"/>
      <c r="H624" s="7"/>
      <c r="I624" s="7"/>
      <c r="J624" s="7"/>
      <c r="K624" s="7"/>
      <c r="L624" s="7"/>
      <c r="M624" s="7"/>
      <c r="N624" s="7"/>
      <c r="O624" s="7"/>
      <c r="P624" s="7"/>
      <c r="Q624" s="7"/>
      <c r="R624" s="7"/>
      <c r="S624" s="7"/>
      <c r="T624" s="7"/>
      <c r="U624" s="7"/>
      <c r="V624" s="7"/>
      <c r="W624" s="7"/>
      <c r="X624" s="7"/>
      <c r="Y624" s="7"/>
      <c r="Z624" s="7"/>
      <c r="AA624" s="7"/>
    </row>
    <row r="625" spans="1:27" ht="14.4">
      <c r="A625" s="7"/>
      <c r="B625" s="7"/>
      <c r="C625" s="7"/>
      <c r="D625" s="7"/>
      <c r="E625" s="7"/>
      <c r="F625" s="7"/>
      <c r="G625" s="7"/>
      <c r="H625" s="7"/>
      <c r="I625" s="7"/>
      <c r="J625" s="7"/>
      <c r="K625" s="7"/>
      <c r="L625" s="7"/>
      <c r="M625" s="7"/>
      <c r="N625" s="7"/>
      <c r="O625" s="7"/>
      <c r="P625" s="7"/>
      <c r="Q625" s="7"/>
      <c r="R625" s="7"/>
      <c r="S625" s="7"/>
      <c r="T625" s="7"/>
      <c r="U625" s="7"/>
      <c r="V625" s="7"/>
      <c r="W625" s="7"/>
      <c r="X625" s="7"/>
      <c r="Y625" s="7"/>
      <c r="Z625" s="7"/>
      <c r="AA625" s="7"/>
    </row>
    <row r="626" spans="1:27" ht="14.4">
      <c r="A626" s="7"/>
      <c r="B626" s="7"/>
      <c r="C626" s="7"/>
      <c r="D626" s="7"/>
      <c r="E626" s="7"/>
      <c r="F626" s="7"/>
      <c r="G626" s="7"/>
      <c r="H626" s="7"/>
      <c r="I626" s="7"/>
      <c r="J626" s="7"/>
      <c r="K626" s="7"/>
      <c r="L626" s="7"/>
      <c r="M626" s="7"/>
      <c r="N626" s="7"/>
      <c r="O626" s="7"/>
      <c r="P626" s="7"/>
      <c r="Q626" s="7"/>
      <c r="R626" s="7"/>
      <c r="S626" s="7"/>
      <c r="T626" s="7"/>
      <c r="U626" s="7"/>
      <c r="V626" s="7"/>
      <c r="W626" s="7"/>
      <c r="X626" s="7"/>
      <c r="Y626" s="7"/>
      <c r="Z626" s="7"/>
      <c r="AA626" s="7"/>
    </row>
    <row r="627" spans="1:27" ht="14.4">
      <c r="A627" s="7"/>
      <c r="B627" s="7"/>
      <c r="C627" s="7"/>
      <c r="D627" s="7"/>
      <c r="E627" s="7"/>
      <c r="F627" s="7"/>
      <c r="G627" s="7"/>
      <c r="H627" s="7"/>
      <c r="I627" s="7"/>
      <c r="J627" s="7"/>
      <c r="K627" s="7"/>
      <c r="L627" s="7"/>
      <c r="M627" s="7"/>
      <c r="N627" s="7"/>
      <c r="O627" s="7"/>
      <c r="P627" s="7"/>
      <c r="Q627" s="7"/>
      <c r="R627" s="7"/>
      <c r="S627" s="7"/>
      <c r="T627" s="7"/>
      <c r="U627" s="7"/>
      <c r="V627" s="7"/>
      <c r="W627" s="7"/>
      <c r="X627" s="7"/>
      <c r="Y627" s="7"/>
      <c r="Z627" s="7"/>
      <c r="AA627" s="7"/>
    </row>
    <row r="628" spans="1:27" ht="14.4">
      <c r="A628" s="7"/>
      <c r="B628" s="7"/>
      <c r="C628" s="7"/>
      <c r="D628" s="7"/>
      <c r="E628" s="7"/>
      <c r="F628" s="7"/>
      <c r="G628" s="7"/>
      <c r="H628" s="7"/>
      <c r="I628" s="7"/>
      <c r="J628" s="7"/>
      <c r="K628" s="7"/>
      <c r="L628" s="7"/>
      <c r="M628" s="7"/>
      <c r="N628" s="7"/>
      <c r="O628" s="7"/>
      <c r="P628" s="7"/>
      <c r="Q628" s="7"/>
      <c r="R628" s="7"/>
      <c r="S628" s="7"/>
      <c r="T628" s="7"/>
      <c r="U628" s="7"/>
      <c r="V628" s="7"/>
      <c r="W628" s="7"/>
      <c r="X628" s="7"/>
      <c r="Y628" s="7"/>
      <c r="Z628" s="7"/>
      <c r="AA628" s="7"/>
    </row>
    <row r="629" spans="1:27" ht="14.4">
      <c r="A629" s="7"/>
      <c r="B629" s="7"/>
      <c r="C629" s="7"/>
      <c r="D629" s="7"/>
      <c r="E629" s="7"/>
      <c r="F629" s="7"/>
      <c r="G629" s="7"/>
      <c r="H629" s="7"/>
      <c r="I629" s="7"/>
      <c r="J629" s="7"/>
      <c r="K629" s="7"/>
      <c r="L629" s="7"/>
      <c r="M629" s="7"/>
      <c r="N629" s="7"/>
      <c r="O629" s="7"/>
      <c r="P629" s="7"/>
      <c r="Q629" s="7"/>
      <c r="R629" s="7"/>
      <c r="S629" s="7"/>
      <c r="T629" s="7"/>
      <c r="U629" s="7"/>
      <c r="V629" s="7"/>
      <c r="W629" s="7"/>
      <c r="X629" s="7"/>
      <c r="Y629" s="7"/>
      <c r="Z629" s="7"/>
      <c r="AA629" s="7"/>
    </row>
    <row r="630" spans="1:27" ht="14.4">
      <c r="A630" s="7"/>
      <c r="B630" s="7"/>
      <c r="C630" s="7"/>
      <c r="D630" s="7"/>
      <c r="E630" s="7"/>
      <c r="F630" s="7"/>
      <c r="G630" s="7"/>
      <c r="H630" s="7"/>
      <c r="I630" s="7"/>
      <c r="J630" s="7"/>
      <c r="K630" s="7"/>
      <c r="L630" s="7"/>
      <c r="M630" s="7"/>
      <c r="N630" s="7"/>
      <c r="O630" s="7"/>
      <c r="P630" s="7"/>
      <c r="Q630" s="7"/>
      <c r="R630" s="7"/>
      <c r="S630" s="7"/>
      <c r="T630" s="7"/>
      <c r="U630" s="7"/>
      <c r="V630" s="7"/>
      <c r="W630" s="7"/>
      <c r="X630" s="7"/>
      <c r="Y630" s="7"/>
      <c r="Z630" s="7"/>
      <c r="AA630" s="7"/>
    </row>
    <row r="631" spans="1:27" ht="14.4">
      <c r="A631" s="7"/>
      <c r="B631" s="7"/>
      <c r="C631" s="7"/>
      <c r="D631" s="7"/>
      <c r="E631" s="7"/>
      <c r="F631" s="7"/>
      <c r="G631" s="7"/>
      <c r="H631" s="7"/>
      <c r="I631" s="7"/>
      <c r="J631" s="7"/>
      <c r="K631" s="7"/>
      <c r="L631" s="7"/>
      <c r="M631" s="7"/>
      <c r="N631" s="7"/>
      <c r="O631" s="7"/>
      <c r="P631" s="7"/>
      <c r="Q631" s="7"/>
      <c r="R631" s="7"/>
      <c r="S631" s="7"/>
      <c r="T631" s="7"/>
      <c r="U631" s="7"/>
      <c r="V631" s="7"/>
      <c r="W631" s="7"/>
      <c r="X631" s="7"/>
      <c r="Y631" s="7"/>
      <c r="Z631" s="7"/>
      <c r="AA631" s="7"/>
    </row>
    <row r="632" spans="1:27" ht="14.4">
      <c r="A632" s="7"/>
      <c r="B632" s="7"/>
      <c r="C632" s="7"/>
      <c r="D632" s="7"/>
      <c r="E632" s="7"/>
      <c r="F632" s="7"/>
      <c r="G632" s="7"/>
      <c r="H632" s="7"/>
      <c r="I632" s="7"/>
      <c r="J632" s="7"/>
      <c r="K632" s="7"/>
      <c r="L632" s="7"/>
      <c r="M632" s="7"/>
      <c r="N632" s="7"/>
      <c r="O632" s="7"/>
      <c r="P632" s="7"/>
      <c r="Q632" s="7"/>
      <c r="R632" s="7"/>
      <c r="S632" s="7"/>
      <c r="T632" s="7"/>
      <c r="U632" s="7"/>
      <c r="V632" s="7"/>
      <c r="W632" s="7"/>
      <c r="X632" s="7"/>
      <c r="Y632" s="7"/>
      <c r="Z632" s="7"/>
      <c r="AA632" s="7"/>
    </row>
    <row r="633" spans="1:27" ht="14.4">
      <c r="A633" s="7"/>
      <c r="B633" s="7"/>
      <c r="C633" s="7"/>
      <c r="D633" s="7"/>
      <c r="E633" s="7"/>
      <c r="F633" s="7"/>
      <c r="G633" s="7"/>
      <c r="H633" s="7"/>
      <c r="I633" s="7"/>
      <c r="J633" s="7"/>
      <c r="K633" s="7"/>
      <c r="L633" s="7"/>
      <c r="M633" s="7"/>
      <c r="N633" s="7"/>
      <c r="O633" s="7"/>
      <c r="P633" s="7"/>
      <c r="Q633" s="7"/>
      <c r="R633" s="7"/>
      <c r="S633" s="7"/>
      <c r="T633" s="7"/>
      <c r="U633" s="7"/>
      <c r="V633" s="7"/>
      <c r="W633" s="7"/>
      <c r="X633" s="7"/>
      <c r="Y633" s="7"/>
      <c r="Z633" s="7"/>
      <c r="AA633" s="7"/>
    </row>
    <row r="634" spans="1:27" ht="14.4">
      <c r="A634" s="7"/>
      <c r="B634" s="7"/>
      <c r="C634" s="7"/>
      <c r="D634" s="7"/>
      <c r="E634" s="7"/>
      <c r="F634" s="7"/>
      <c r="G634" s="7"/>
      <c r="H634" s="7"/>
      <c r="I634" s="7"/>
      <c r="J634" s="7"/>
      <c r="K634" s="7"/>
      <c r="L634" s="7"/>
      <c r="M634" s="7"/>
      <c r="N634" s="7"/>
      <c r="O634" s="7"/>
      <c r="P634" s="7"/>
      <c r="Q634" s="7"/>
      <c r="R634" s="7"/>
      <c r="S634" s="7"/>
      <c r="T634" s="7"/>
      <c r="U634" s="7"/>
      <c r="V634" s="7"/>
      <c r="W634" s="7"/>
      <c r="X634" s="7"/>
      <c r="Y634" s="7"/>
      <c r="Z634" s="7"/>
      <c r="AA634" s="7"/>
    </row>
    <row r="635" spans="1:27" ht="14.4">
      <c r="A635" s="7"/>
      <c r="B635" s="7"/>
      <c r="C635" s="7"/>
      <c r="D635" s="7"/>
      <c r="E635" s="7"/>
      <c r="F635" s="7"/>
      <c r="G635" s="7"/>
      <c r="H635" s="7"/>
      <c r="I635" s="7"/>
      <c r="J635" s="7"/>
      <c r="K635" s="7"/>
      <c r="L635" s="7"/>
      <c r="M635" s="7"/>
      <c r="N635" s="7"/>
      <c r="O635" s="7"/>
      <c r="P635" s="7"/>
      <c r="Q635" s="7"/>
      <c r="R635" s="7"/>
      <c r="S635" s="7"/>
      <c r="T635" s="7"/>
      <c r="U635" s="7"/>
      <c r="V635" s="7"/>
      <c r="W635" s="7"/>
      <c r="X635" s="7"/>
      <c r="Y635" s="7"/>
      <c r="Z635" s="7"/>
      <c r="AA635" s="7"/>
    </row>
    <row r="636" spans="1:27" ht="14.4">
      <c r="A636" s="7"/>
      <c r="B636" s="7"/>
      <c r="C636" s="7"/>
      <c r="D636" s="7"/>
      <c r="E636" s="7"/>
      <c r="F636" s="7"/>
      <c r="G636" s="7"/>
      <c r="H636" s="7"/>
      <c r="I636" s="7"/>
      <c r="J636" s="7"/>
      <c r="K636" s="7"/>
      <c r="L636" s="7"/>
      <c r="M636" s="7"/>
      <c r="N636" s="7"/>
      <c r="O636" s="7"/>
      <c r="P636" s="7"/>
      <c r="Q636" s="7"/>
      <c r="R636" s="7"/>
      <c r="S636" s="7"/>
      <c r="T636" s="7"/>
      <c r="U636" s="7"/>
      <c r="V636" s="7"/>
      <c r="W636" s="7"/>
      <c r="X636" s="7"/>
      <c r="Y636" s="7"/>
      <c r="Z636" s="7"/>
      <c r="AA636" s="7"/>
    </row>
    <row r="637" spans="1:27" ht="14.4">
      <c r="A637" s="7"/>
      <c r="B637" s="7"/>
      <c r="C637" s="7"/>
      <c r="D637" s="7"/>
      <c r="E637" s="7"/>
      <c r="F637" s="7"/>
      <c r="G637" s="7"/>
      <c r="H637" s="7"/>
      <c r="I637" s="7"/>
      <c r="J637" s="7"/>
      <c r="K637" s="7"/>
      <c r="L637" s="7"/>
      <c r="M637" s="7"/>
      <c r="N637" s="7"/>
      <c r="O637" s="7"/>
      <c r="P637" s="7"/>
      <c r="Q637" s="7"/>
      <c r="R637" s="7"/>
      <c r="S637" s="7"/>
      <c r="T637" s="7"/>
      <c r="U637" s="7"/>
      <c r="V637" s="7"/>
      <c r="W637" s="7"/>
      <c r="X637" s="7"/>
      <c r="Y637" s="7"/>
      <c r="Z637" s="7"/>
      <c r="AA637" s="7"/>
    </row>
    <row r="638" spans="1:27" ht="14.4">
      <c r="A638" s="7"/>
      <c r="B638" s="7"/>
      <c r="C638" s="7"/>
      <c r="D638" s="7"/>
      <c r="E638" s="7"/>
      <c r="F638" s="7"/>
      <c r="G638" s="7"/>
      <c r="H638" s="7"/>
      <c r="I638" s="7"/>
      <c r="J638" s="7"/>
      <c r="K638" s="7"/>
      <c r="L638" s="7"/>
      <c r="M638" s="7"/>
      <c r="N638" s="7"/>
      <c r="O638" s="7"/>
      <c r="P638" s="7"/>
      <c r="Q638" s="7"/>
      <c r="R638" s="7"/>
      <c r="S638" s="7"/>
      <c r="T638" s="7"/>
      <c r="U638" s="7"/>
      <c r="V638" s="7"/>
      <c r="W638" s="7"/>
      <c r="X638" s="7"/>
      <c r="Y638" s="7"/>
      <c r="Z638" s="7"/>
      <c r="AA638" s="7"/>
    </row>
    <row r="639" spans="1:27" ht="14.4">
      <c r="A639" s="7"/>
      <c r="B639" s="7"/>
      <c r="C639" s="7"/>
      <c r="D639" s="7"/>
      <c r="E639" s="7"/>
      <c r="F639" s="7"/>
      <c r="G639" s="7"/>
      <c r="H639" s="7"/>
      <c r="I639" s="7"/>
      <c r="J639" s="7"/>
      <c r="K639" s="7"/>
      <c r="L639" s="7"/>
      <c r="M639" s="7"/>
      <c r="N639" s="7"/>
      <c r="O639" s="7"/>
      <c r="P639" s="7"/>
      <c r="Q639" s="7"/>
      <c r="R639" s="7"/>
      <c r="S639" s="7"/>
      <c r="T639" s="7"/>
      <c r="U639" s="7"/>
      <c r="V639" s="7"/>
      <c r="W639" s="7"/>
      <c r="X639" s="7"/>
      <c r="Y639" s="7"/>
      <c r="Z639" s="7"/>
      <c r="AA639" s="7"/>
    </row>
    <row r="640" spans="1:27" ht="14.4">
      <c r="A640" s="7"/>
      <c r="B640" s="7"/>
      <c r="C640" s="7"/>
      <c r="D640" s="7"/>
      <c r="E640" s="7"/>
      <c r="F640" s="7"/>
      <c r="G640" s="7"/>
      <c r="H640" s="7"/>
      <c r="I640" s="7"/>
      <c r="J640" s="7"/>
      <c r="K640" s="7"/>
      <c r="L640" s="7"/>
      <c r="M640" s="7"/>
      <c r="N640" s="7"/>
      <c r="O640" s="7"/>
      <c r="P640" s="7"/>
      <c r="Q640" s="7"/>
      <c r="R640" s="7"/>
      <c r="S640" s="7"/>
      <c r="T640" s="7"/>
      <c r="U640" s="7"/>
      <c r="V640" s="7"/>
      <c r="W640" s="7"/>
      <c r="X640" s="7"/>
      <c r="Y640" s="7"/>
      <c r="Z640" s="7"/>
      <c r="AA640" s="7"/>
    </row>
    <row r="641" spans="1:27" ht="14.4">
      <c r="A641" s="7"/>
      <c r="B641" s="7"/>
      <c r="C641" s="7"/>
      <c r="D641" s="7"/>
      <c r="E641" s="7"/>
      <c r="F641" s="7"/>
      <c r="G641" s="7"/>
      <c r="H641" s="7"/>
      <c r="I641" s="7"/>
      <c r="J641" s="7"/>
      <c r="K641" s="7"/>
      <c r="L641" s="7"/>
      <c r="M641" s="7"/>
      <c r="N641" s="7"/>
      <c r="O641" s="7"/>
      <c r="P641" s="7"/>
      <c r="Q641" s="7"/>
      <c r="R641" s="7"/>
      <c r="S641" s="7"/>
      <c r="T641" s="7"/>
      <c r="U641" s="7"/>
      <c r="V641" s="7"/>
      <c r="W641" s="7"/>
      <c r="X641" s="7"/>
      <c r="Y641" s="7"/>
      <c r="Z641" s="7"/>
      <c r="AA641" s="7"/>
    </row>
    <row r="642" spans="1:27" ht="14.4">
      <c r="A642" s="7"/>
      <c r="B642" s="7"/>
      <c r="C642" s="7"/>
      <c r="D642" s="7"/>
      <c r="E642" s="7"/>
      <c r="F642" s="7"/>
      <c r="G642" s="7"/>
      <c r="H642" s="7"/>
      <c r="I642" s="7"/>
      <c r="J642" s="7"/>
      <c r="K642" s="7"/>
      <c r="L642" s="7"/>
      <c r="M642" s="7"/>
      <c r="N642" s="7"/>
      <c r="O642" s="7"/>
      <c r="P642" s="7"/>
      <c r="Q642" s="7"/>
      <c r="R642" s="7"/>
      <c r="S642" s="7"/>
      <c r="T642" s="7"/>
      <c r="U642" s="7"/>
      <c r="V642" s="7"/>
      <c r="W642" s="7"/>
      <c r="X642" s="7"/>
      <c r="Y642" s="7"/>
      <c r="Z642" s="7"/>
      <c r="AA642" s="7"/>
    </row>
    <row r="643" spans="1:27" ht="14.4">
      <c r="A643" s="7"/>
      <c r="B643" s="7"/>
      <c r="C643" s="7"/>
      <c r="D643" s="7"/>
      <c r="E643" s="7"/>
      <c r="F643" s="7"/>
      <c r="G643" s="7"/>
      <c r="H643" s="7"/>
      <c r="I643" s="7"/>
      <c r="J643" s="7"/>
      <c r="K643" s="7"/>
      <c r="L643" s="7"/>
      <c r="M643" s="7"/>
      <c r="N643" s="7"/>
      <c r="O643" s="7"/>
      <c r="P643" s="7"/>
      <c r="Q643" s="7"/>
      <c r="R643" s="7"/>
      <c r="S643" s="7"/>
      <c r="T643" s="7"/>
      <c r="U643" s="7"/>
      <c r="V643" s="7"/>
      <c r="W643" s="7"/>
      <c r="X643" s="7"/>
      <c r="Y643" s="7"/>
      <c r="Z643" s="7"/>
      <c r="AA643" s="7"/>
    </row>
    <row r="644" spans="1:27" ht="14.4">
      <c r="A644" s="7"/>
      <c r="B644" s="7"/>
      <c r="C644" s="7"/>
      <c r="D644" s="7"/>
      <c r="E644" s="7"/>
      <c r="F644" s="7"/>
      <c r="G644" s="7"/>
      <c r="H644" s="7"/>
      <c r="I644" s="7"/>
      <c r="J644" s="7"/>
      <c r="K644" s="7"/>
      <c r="L644" s="7"/>
      <c r="M644" s="7"/>
      <c r="N644" s="7"/>
      <c r="O644" s="7"/>
      <c r="P644" s="7"/>
      <c r="Q644" s="7"/>
      <c r="R644" s="7"/>
      <c r="S644" s="7"/>
      <c r="T644" s="7"/>
      <c r="U644" s="7"/>
      <c r="V644" s="7"/>
      <c r="W644" s="7"/>
      <c r="X644" s="7"/>
      <c r="Y644" s="7"/>
      <c r="Z644" s="7"/>
      <c r="AA644" s="7"/>
    </row>
    <row r="645" spans="1:27" ht="14.4">
      <c r="A645" s="7"/>
      <c r="B645" s="7"/>
      <c r="C645" s="7"/>
      <c r="D645" s="7"/>
      <c r="E645" s="7"/>
      <c r="F645" s="7"/>
      <c r="G645" s="7"/>
      <c r="H645" s="7"/>
      <c r="I645" s="7"/>
      <c r="J645" s="7"/>
      <c r="K645" s="7"/>
      <c r="L645" s="7"/>
      <c r="M645" s="7"/>
      <c r="N645" s="7"/>
      <c r="O645" s="7"/>
      <c r="P645" s="7"/>
      <c r="Q645" s="7"/>
      <c r="R645" s="7"/>
      <c r="S645" s="7"/>
      <c r="T645" s="7"/>
      <c r="U645" s="7"/>
      <c r="V645" s="7"/>
      <c r="W645" s="7"/>
      <c r="X645" s="7"/>
      <c r="Y645" s="7"/>
      <c r="Z645" s="7"/>
      <c r="AA645" s="7"/>
    </row>
    <row r="646" spans="1:27" ht="14.4">
      <c r="A646" s="7"/>
      <c r="B646" s="7"/>
      <c r="C646" s="7"/>
      <c r="D646" s="7"/>
      <c r="E646" s="7"/>
      <c r="F646" s="7"/>
      <c r="G646" s="7"/>
      <c r="H646" s="7"/>
      <c r="I646" s="7"/>
      <c r="J646" s="7"/>
      <c r="K646" s="7"/>
      <c r="L646" s="7"/>
      <c r="M646" s="7"/>
      <c r="N646" s="7"/>
      <c r="O646" s="7"/>
      <c r="P646" s="7"/>
      <c r="Q646" s="7"/>
      <c r="R646" s="7"/>
      <c r="S646" s="7"/>
      <c r="T646" s="7"/>
      <c r="U646" s="7"/>
      <c r="V646" s="7"/>
      <c r="W646" s="7"/>
      <c r="X646" s="7"/>
      <c r="Y646" s="7"/>
      <c r="Z646" s="7"/>
      <c r="AA646" s="7"/>
    </row>
    <row r="647" spans="1:27" ht="14.4">
      <c r="A647" s="7"/>
      <c r="B647" s="7"/>
      <c r="C647" s="7"/>
      <c r="D647" s="7"/>
      <c r="E647" s="7"/>
      <c r="F647" s="7"/>
      <c r="G647" s="7"/>
      <c r="H647" s="7"/>
      <c r="I647" s="7"/>
      <c r="J647" s="7"/>
      <c r="K647" s="7"/>
      <c r="L647" s="7"/>
      <c r="M647" s="7"/>
      <c r="N647" s="7"/>
      <c r="O647" s="7"/>
      <c r="P647" s="7"/>
      <c r="Q647" s="7"/>
      <c r="R647" s="7"/>
      <c r="S647" s="7"/>
      <c r="T647" s="7"/>
      <c r="U647" s="7"/>
      <c r="V647" s="7"/>
      <c r="W647" s="7"/>
      <c r="X647" s="7"/>
      <c r="Y647" s="7"/>
      <c r="Z647" s="7"/>
      <c r="AA647" s="7"/>
    </row>
    <row r="648" spans="1:27" ht="14.4">
      <c r="A648" s="7"/>
      <c r="B648" s="7"/>
      <c r="C648" s="7"/>
      <c r="D648" s="7"/>
      <c r="E648" s="7"/>
      <c r="F648" s="7"/>
      <c r="G648" s="7"/>
      <c r="H648" s="7"/>
      <c r="I648" s="7"/>
      <c r="J648" s="7"/>
      <c r="K648" s="7"/>
      <c r="L648" s="7"/>
      <c r="M648" s="7"/>
      <c r="N648" s="7"/>
      <c r="O648" s="7"/>
      <c r="P648" s="7"/>
      <c r="Q648" s="7"/>
      <c r="R648" s="7"/>
      <c r="S648" s="7"/>
      <c r="T648" s="7"/>
      <c r="U648" s="7"/>
      <c r="V648" s="7"/>
      <c r="W648" s="7"/>
      <c r="X648" s="7"/>
      <c r="Y648" s="7"/>
      <c r="Z648" s="7"/>
      <c r="AA648" s="7"/>
    </row>
    <row r="649" spans="1:27" ht="14.4">
      <c r="A649" s="7"/>
      <c r="B649" s="7"/>
      <c r="C649" s="7"/>
      <c r="D649" s="7"/>
      <c r="E649" s="7"/>
      <c r="F649" s="7"/>
      <c r="G649" s="7"/>
      <c r="H649" s="7"/>
      <c r="I649" s="7"/>
      <c r="J649" s="7"/>
      <c r="K649" s="7"/>
      <c r="L649" s="7"/>
      <c r="M649" s="7"/>
      <c r="N649" s="7"/>
      <c r="O649" s="7"/>
      <c r="P649" s="7"/>
      <c r="Q649" s="7"/>
      <c r="R649" s="7"/>
      <c r="S649" s="7"/>
      <c r="T649" s="7"/>
      <c r="U649" s="7"/>
      <c r="V649" s="7"/>
      <c r="W649" s="7"/>
      <c r="X649" s="7"/>
      <c r="Y649" s="7"/>
      <c r="Z649" s="7"/>
      <c r="AA649" s="7"/>
    </row>
    <row r="650" spans="1:27" ht="14.4">
      <c r="A650" s="7"/>
      <c r="B650" s="7"/>
      <c r="C650" s="7"/>
      <c r="D650" s="7"/>
      <c r="E650" s="7"/>
      <c r="F650" s="7"/>
      <c r="G650" s="7"/>
      <c r="H650" s="7"/>
      <c r="I650" s="7"/>
      <c r="J650" s="7"/>
      <c r="K650" s="7"/>
      <c r="L650" s="7"/>
      <c r="M650" s="7"/>
      <c r="N650" s="7"/>
      <c r="O650" s="7"/>
      <c r="P650" s="7"/>
      <c r="Q650" s="7"/>
      <c r="R650" s="7"/>
      <c r="S650" s="7"/>
      <c r="T650" s="7"/>
      <c r="U650" s="7"/>
      <c r="V650" s="7"/>
      <c r="W650" s="7"/>
      <c r="X650" s="7"/>
      <c r="Y650" s="7"/>
      <c r="Z650" s="7"/>
      <c r="AA650" s="7"/>
    </row>
    <row r="651" spans="1:27" ht="14.4">
      <c r="A651" s="7"/>
      <c r="B651" s="7"/>
      <c r="C651" s="7"/>
      <c r="D651" s="7"/>
      <c r="E651" s="7"/>
      <c r="F651" s="7"/>
      <c r="G651" s="7"/>
      <c r="H651" s="7"/>
      <c r="I651" s="7"/>
      <c r="J651" s="7"/>
      <c r="K651" s="7"/>
      <c r="L651" s="7"/>
      <c r="M651" s="7"/>
      <c r="N651" s="7"/>
      <c r="O651" s="7"/>
      <c r="P651" s="7"/>
      <c r="Q651" s="7"/>
      <c r="R651" s="7"/>
      <c r="S651" s="7"/>
      <c r="T651" s="7"/>
      <c r="U651" s="7"/>
      <c r="V651" s="7"/>
      <c r="W651" s="7"/>
      <c r="X651" s="7"/>
      <c r="Y651" s="7"/>
      <c r="Z651" s="7"/>
      <c r="AA651" s="7"/>
    </row>
    <row r="652" spans="1:27" ht="14.4">
      <c r="A652" s="7"/>
      <c r="B652" s="7"/>
      <c r="C652" s="7"/>
      <c r="D652" s="7"/>
      <c r="E652" s="7"/>
      <c r="F652" s="7"/>
      <c r="G652" s="7"/>
      <c r="H652" s="7"/>
      <c r="I652" s="7"/>
      <c r="J652" s="7"/>
      <c r="K652" s="7"/>
      <c r="L652" s="7"/>
      <c r="M652" s="7"/>
      <c r="N652" s="7"/>
      <c r="O652" s="7"/>
      <c r="P652" s="7"/>
      <c r="Q652" s="7"/>
      <c r="R652" s="7"/>
      <c r="S652" s="7"/>
      <c r="T652" s="7"/>
      <c r="U652" s="7"/>
      <c r="V652" s="7"/>
      <c r="W652" s="7"/>
      <c r="X652" s="7"/>
      <c r="Y652" s="7"/>
      <c r="Z652" s="7"/>
      <c r="AA652" s="7"/>
    </row>
    <row r="653" spans="1:27" ht="14.4">
      <c r="A653" s="7"/>
      <c r="B653" s="7"/>
      <c r="C653" s="7"/>
      <c r="D653" s="7"/>
      <c r="E653" s="7"/>
      <c r="F653" s="7"/>
      <c r="G653" s="7"/>
      <c r="H653" s="7"/>
      <c r="I653" s="7"/>
      <c r="J653" s="7"/>
      <c r="K653" s="7"/>
      <c r="L653" s="7"/>
      <c r="M653" s="7"/>
      <c r="N653" s="7"/>
      <c r="O653" s="7"/>
      <c r="P653" s="7"/>
      <c r="Q653" s="7"/>
      <c r="R653" s="7"/>
      <c r="S653" s="7"/>
      <c r="T653" s="7"/>
      <c r="U653" s="7"/>
      <c r="V653" s="7"/>
      <c r="W653" s="7"/>
      <c r="X653" s="7"/>
      <c r="Y653" s="7"/>
      <c r="Z653" s="7"/>
      <c r="AA653" s="7"/>
    </row>
    <row r="654" spans="1:27" ht="14.4">
      <c r="A654" s="7"/>
      <c r="B654" s="7"/>
      <c r="C654" s="7"/>
      <c r="D654" s="7"/>
      <c r="E654" s="7"/>
      <c r="F654" s="7"/>
      <c r="G654" s="7"/>
      <c r="H654" s="7"/>
      <c r="I654" s="7"/>
      <c r="J654" s="7"/>
      <c r="K654" s="7"/>
      <c r="L654" s="7"/>
      <c r="M654" s="7"/>
      <c r="N654" s="7"/>
      <c r="O654" s="7"/>
      <c r="P654" s="7"/>
      <c r="Q654" s="7"/>
      <c r="R654" s="7"/>
      <c r="S654" s="7"/>
      <c r="T654" s="7"/>
      <c r="U654" s="7"/>
      <c r="V654" s="7"/>
      <c r="W654" s="7"/>
      <c r="X654" s="7"/>
      <c r="Y654" s="7"/>
      <c r="Z654" s="7"/>
      <c r="AA654" s="7"/>
    </row>
    <row r="655" spans="1:27" ht="14.4">
      <c r="A655" s="7"/>
      <c r="B655" s="7"/>
      <c r="C655" s="7"/>
      <c r="D655" s="7"/>
      <c r="E655" s="7"/>
      <c r="F655" s="7"/>
      <c r="G655" s="7"/>
      <c r="H655" s="7"/>
      <c r="I655" s="7"/>
      <c r="J655" s="7"/>
      <c r="K655" s="7"/>
      <c r="L655" s="7"/>
      <c r="M655" s="7"/>
      <c r="N655" s="7"/>
      <c r="O655" s="7"/>
      <c r="P655" s="7"/>
      <c r="Q655" s="7"/>
      <c r="R655" s="7"/>
      <c r="S655" s="7"/>
      <c r="T655" s="7"/>
      <c r="U655" s="7"/>
      <c r="V655" s="7"/>
      <c r="W655" s="7"/>
      <c r="X655" s="7"/>
      <c r="Y655" s="7"/>
      <c r="Z655" s="7"/>
      <c r="AA655" s="7"/>
    </row>
    <row r="656" spans="1:27" ht="14.4">
      <c r="A656" s="7"/>
      <c r="B656" s="7"/>
      <c r="C656" s="7"/>
      <c r="D656" s="7"/>
      <c r="E656" s="7"/>
      <c r="F656" s="7"/>
      <c r="G656" s="7"/>
      <c r="H656" s="7"/>
      <c r="I656" s="7"/>
      <c r="J656" s="7"/>
      <c r="K656" s="7"/>
      <c r="L656" s="7"/>
      <c r="M656" s="7"/>
      <c r="N656" s="7"/>
      <c r="O656" s="7"/>
      <c r="P656" s="7"/>
      <c r="Q656" s="7"/>
      <c r="R656" s="7"/>
      <c r="S656" s="7"/>
      <c r="T656" s="7"/>
      <c r="U656" s="7"/>
      <c r="V656" s="7"/>
      <c r="W656" s="7"/>
      <c r="X656" s="7"/>
      <c r="Y656" s="7"/>
      <c r="Z656" s="7"/>
      <c r="AA656" s="7"/>
    </row>
    <row r="657" spans="1:27" ht="14.4">
      <c r="A657" s="7"/>
      <c r="B657" s="7"/>
      <c r="C657" s="7"/>
      <c r="D657" s="7"/>
      <c r="E657" s="7"/>
      <c r="F657" s="7"/>
      <c r="G657" s="7"/>
      <c r="H657" s="7"/>
      <c r="I657" s="7"/>
      <c r="J657" s="7"/>
      <c r="K657" s="7"/>
      <c r="L657" s="7"/>
      <c r="M657" s="7"/>
      <c r="N657" s="7"/>
      <c r="O657" s="7"/>
      <c r="P657" s="7"/>
      <c r="Q657" s="7"/>
      <c r="R657" s="7"/>
      <c r="S657" s="7"/>
      <c r="T657" s="7"/>
      <c r="U657" s="7"/>
      <c r="V657" s="7"/>
      <c r="W657" s="7"/>
      <c r="X657" s="7"/>
      <c r="Y657" s="7"/>
      <c r="Z657" s="7"/>
      <c r="AA657" s="7"/>
    </row>
    <row r="658" spans="1:27" ht="14.4">
      <c r="A658" s="7"/>
      <c r="B658" s="7"/>
      <c r="C658" s="7"/>
      <c r="D658" s="7"/>
      <c r="E658" s="7"/>
      <c r="F658" s="7"/>
      <c r="G658" s="7"/>
      <c r="H658" s="7"/>
      <c r="I658" s="7"/>
      <c r="J658" s="7"/>
      <c r="K658" s="7"/>
      <c r="L658" s="7"/>
      <c r="M658" s="7"/>
      <c r="N658" s="7"/>
      <c r="O658" s="7"/>
      <c r="P658" s="7"/>
      <c r="Q658" s="7"/>
      <c r="R658" s="7"/>
      <c r="S658" s="7"/>
      <c r="T658" s="7"/>
      <c r="U658" s="7"/>
      <c r="V658" s="7"/>
      <c r="W658" s="7"/>
      <c r="X658" s="7"/>
      <c r="Y658" s="7"/>
      <c r="Z658" s="7"/>
      <c r="AA658" s="7"/>
    </row>
    <row r="659" spans="1:27" ht="14.4">
      <c r="A659" s="7"/>
      <c r="B659" s="7"/>
      <c r="C659" s="7"/>
      <c r="D659" s="7"/>
      <c r="E659" s="7"/>
      <c r="F659" s="7"/>
      <c r="G659" s="7"/>
      <c r="H659" s="7"/>
      <c r="I659" s="7"/>
      <c r="J659" s="7"/>
      <c r="K659" s="7"/>
      <c r="L659" s="7"/>
      <c r="M659" s="7"/>
      <c r="N659" s="7"/>
      <c r="O659" s="7"/>
      <c r="P659" s="7"/>
      <c r="Q659" s="7"/>
      <c r="R659" s="7"/>
      <c r="S659" s="7"/>
      <c r="T659" s="7"/>
      <c r="U659" s="7"/>
      <c r="V659" s="7"/>
      <c r="W659" s="7"/>
      <c r="X659" s="7"/>
      <c r="Y659" s="7"/>
      <c r="Z659" s="7"/>
      <c r="AA659" s="7"/>
    </row>
    <row r="660" spans="1:27" ht="14.4">
      <c r="A660" s="7"/>
      <c r="B660" s="7"/>
      <c r="C660" s="7"/>
      <c r="D660" s="7"/>
      <c r="E660" s="7"/>
      <c r="F660" s="7"/>
      <c r="G660" s="7"/>
      <c r="H660" s="7"/>
      <c r="I660" s="7"/>
      <c r="J660" s="7"/>
      <c r="K660" s="7"/>
      <c r="L660" s="7"/>
      <c r="M660" s="7"/>
      <c r="N660" s="7"/>
      <c r="O660" s="7"/>
      <c r="P660" s="7"/>
      <c r="Q660" s="7"/>
      <c r="R660" s="7"/>
      <c r="S660" s="7"/>
      <c r="T660" s="7"/>
      <c r="U660" s="7"/>
      <c r="V660" s="7"/>
      <c r="W660" s="7"/>
      <c r="X660" s="7"/>
      <c r="Y660" s="7"/>
      <c r="Z660" s="7"/>
      <c r="AA660" s="7"/>
    </row>
    <row r="661" spans="1:27" ht="14.4">
      <c r="A661" s="7"/>
      <c r="B661" s="7"/>
      <c r="C661" s="7"/>
      <c r="D661" s="7"/>
      <c r="E661" s="7"/>
      <c r="F661" s="7"/>
      <c r="G661" s="7"/>
      <c r="H661" s="7"/>
      <c r="I661" s="7"/>
      <c r="J661" s="7"/>
      <c r="K661" s="7"/>
      <c r="L661" s="7"/>
      <c r="M661" s="7"/>
      <c r="N661" s="7"/>
      <c r="O661" s="7"/>
      <c r="P661" s="7"/>
      <c r="Q661" s="7"/>
      <c r="R661" s="7"/>
      <c r="S661" s="7"/>
      <c r="T661" s="7"/>
      <c r="U661" s="7"/>
      <c r="V661" s="7"/>
      <c r="W661" s="7"/>
      <c r="X661" s="7"/>
      <c r="Y661" s="7"/>
      <c r="Z661" s="7"/>
      <c r="AA661" s="7"/>
    </row>
    <row r="662" spans="1:27" ht="14.4">
      <c r="A662" s="7"/>
      <c r="B662" s="7"/>
      <c r="C662" s="7"/>
      <c r="D662" s="7"/>
      <c r="E662" s="7"/>
      <c r="F662" s="7"/>
      <c r="G662" s="7"/>
      <c r="H662" s="7"/>
      <c r="I662" s="7"/>
      <c r="J662" s="7"/>
      <c r="K662" s="7"/>
      <c r="L662" s="7"/>
      <c r="M662" s="7"/>
      <c r="N662" s="7"/>
      <c r="O662" s="7"/>
      <c r="P662" s="7"/>
      <c r="Q662" s="7"/>
      <c r="R662" s="7"/>
      <c r="S662" s="7"/>
      <c r="T662" s="7"/>
      <c r="U662" s="7"/>
      <c r="V662" s="7"/>
      <c r="W662" s="7"/>
      <c r="X662" s="7"/>
      <c r="Y662" s="7"/>
      <c r="Z662" s="7"/>
      <c r="AA662" s="7"/>
    </row>
    <row r="663" spans="1:27" ht="14.4">
      <c r="A663" s="7"/>
      <c r="B663" s="7"/>
      <c r="C663" s="7"/>
      <c r="D663" s="7"/>
      <c r="E663" s="7"/>
      <c r="F663" s="7"/>
      <c r="G663" s="7"/>
      <c r="H663" s="7"/>
      <c r="I663" s="7"/>
      <c r="J663" s="7"/>
      <c r="K663" s="7"/>
      <c r="L663" s="7"/>
      <c r="M663" s="7"/>
      <c r="N663" s="7"/>
      <c r="O663" s="7"/>
      <c r="P663" s="7"/>
      <c r="Q663" s="7"/>
      <c r="R663" s="7"/>
      <c r="S663" s="7"/>
      <c r="T663" s="7"/>
      <c r="U663" s="7"/>
      <c r="V663" s="7"/>
      <c r="W663" s="7"/>
      <c r="X663" s="7"/>
      <c r="Y663" s="7"/>
      <c r="Z663" s="7"/>
      <c r="AA663" s="7"/>
    </row>
    <row r="664" spans="1:27" ht="14.4">
      <c r="A664" s="7"/>
      <c r="B664" s="7"/>
      <c r="C664" s="7"/>
      <c r="D664" s="7"/>
      <c r="E664" s="7"/>
      <c r="F664" s="7"/>
      <c r="G664" s="7"/>
      <c r="H664" s="7"/>
      <c r="I664" s="7"/>
      <c r="J664" s="7"/>
      <c r="K664" s="7"/>
      <c r="L664" s="7"/>
      <c r="M664" s="7"/>
      <c r="N664" s="7"/>
      <c r="O664" s="7"/>
      <c r="P664" s="7"/>
      <c r="Q664" s="7"/>
      <c r="R664" s="7"/>
      <c r="S664" s="7"/>
      <c r="T664" s="7"/>
      <c r="U664" s="7"/>
      <c r="V664" s="7"/>
      <c r="W664" s="7"/>
      <c r="X664" s="7"/>
      <c r="Y664" s="7"/>
      <c r="Z664" s="7"/>
      <c r="AA664" s="7"/>
    </row>
    <row r="665" spans="1:27" ht="14.4">
      <c r="A665" s="7"/>
      <c r="B665" s="7"/>
      <c r="C665" s="7"/>
      <c r="D665" s="7"/>
      <c r="E665" s="7"/>
      <c r="F665" s="7"/>
      <c r="G665" s="7"/>
      <c r="H665" s="7"/>
      <c r="I665" s="7"/>
      <c r="J665" s="7"/>
      <c r="K665" s="7"/>
      <c r="L665" s="7"/>
      <c r="M665" s="7"/>
      <c r="N665" s="7"/>
      <c r="O665" s="7"/>
      <c r="P665" s="7"/>
      <c r="Q665" s="7"/>
      <c r="R665" s="7"/>
      <c r="S665" s="7"/>
      <c r="T665" s="7"/>
      <c r="U665" s="7"/>
      <c r="V665" s="7"/>
      <c r="W665" s="7"/>
      <c r="X665" s="7"/>
      <c r="Y665" s="7"/>
      <c r="Z665" s="7"/>
      <c r="AA665" s="7"/>
    </row>
    <row r="666" spans="1:27" ht="14.4">
      <c r="A666" s="7"/>
      <c r="B666" s="7"/>
      <c r="C666" s="7"/>
      <c r="D666" s="7"/>
      <c r="E666" s="7"/>
      <c r="F666" s="7"/>
      <c r="G666" s="7"/>
      <c r="H666" s="7"/>
      <c r="I666" s="7"/>
      <c r="J666" s="7"/>
      <c r="K666" s="7"/>
      <c r="L666" s="7"/>
      <c r="M666" s="7"/>
      <c r="N666" s="7"/>
      <c r="O666" s="7"/>
      <c r="P666" s="7"/>
      <c r="Q666" s="7"/>
      <c r="R666" s="7"/>
      <c r="S666" s="7"/>
      <c r="T666" s="7"/>
      <c r="U666" s="7"/>
      <c r="V666" s="7"/>
      <c r="W666" s="7"/>
      <c r="X666" s="7"/>
      <c r="Y666" s="7"/>
      <c r="Z666" s="7"/>
      <c r="AA666" s="7"/>
    </row>
    <row r="667" spans="1:27" ht="14.4">
      <c r="A667" s="7"/>
      <c r="B667" s="7"/>
      <c r="C667" s="7"/>
      <c r="D667" s="7"/>
      <c r="E667" s="7"/>
      <c r="F667" s="7"/>
      <c r="G667" s="7"/>
      <c r="H667" s="7"/>
      <c r="I667" s="7"/>
      <c r="J667" s="7"/>
      <c r="K667" s="7"/>
      <c r="L667" s="7"/>
      <c r="M667" s="7"/>
      <c r="N667" s="7"/>
      <c r="O667" s="7"/>
      <c r="P667" s="7"/>
      <c r="Q667" s="7"/>
      <c r="R667" s="7"/>
      <c r="S667" s="7"/>
      <c r="T667" s="7"/>
      <c r="U667" s="7"/>
      <c r="V667" s="7"/>
      <c r="W667" s="7"/>
      <c r="X667" s="7"/>
      <c r="Y667" s="7"/>
      <c r="Z667" s="7"/>
      <c r="AA667" s="7"/>
    </row>
    <row r="668" spans="1:27" ht="14.4">
      <c r="A668" s="7"/>
      <c r="B668" s="7"/>
      <c r="C668" s="7"/>
      <c r="D668" s="7"/>
      <c r="E668" s="7"/>
      <c r="F668" s="7"/>
      <c r="G668" s="7"/>
      <c r="H668" s="7"/>
      <c r="I668" s="7"/>
      <c r="J668" s="7"/>
      <c r="K668" s="7"/>
      <c r="L668" s="7"/>
      <c r="M668" s="7"/>
      <c r="N668" s="7"/>
      <c r="O668" s="7"/>
      <c r="P668" s="7"/>
      <c r="Q668" s="7"/>
      <c r="R668" s="7"/>
      <c r="S668" s="7"/>
      <c r="T668" s="7"/>
      <c r="U668" s="7"/>
      <c r="V668" s="7"/>
      <c r="W668" s="7"/>
      <c r="X668" s="7"/>
      <c r="Y668" s="7"/>
      <c r="Z668" s="7"/>
      <c r="AA668" s="7"/>
    </row>
    <row r="669" spans="1:27" ht="14.4">
      <c r="A669" s="7"/>
      <c r="B669" s="7"/>
      <c r="C669" s="7"/>
      <c r="D669" s="7"/>
      <c r="E669" s="7"/>
      <c r="F669" s="7"/>
      <c r="G669" s="7"/>
      <c r="H669" s="7"/>
      <c r="I669" s="7"/>
      <c r="J669" s="7"/>
      <c r="K669" s="7"/>
      <c r="L669" s="7"/>
      <c r="M669" s="7"/>
      <c r="N669" s="7"/>
      <c r="O669" s="7"/>
      <c r="P669" s="7"/>
      <c r="Q669" s="7"/>
      <c r="R669" s="7"/>
      <c r="S669" s="7"/>
      <c r="T669" s="7"/>
      <c r="U669" s="7"/>
      <c r="V669" s="7"/>
      <c r="W669" s="7"/>
      <c r="X669" s="7"/>
      <c r="Y669" s="7"/>
      <c r="Z669" s="7"/>
      <c r="AA669" s="7"/>
    </row>
    <row r="670" spans="1:27" ht="14.4">
      <c r="A670" s="7"/>
      <c r="B670" s="7"/>
      <c r="C670" s="7"/>
      <c r="D670" s="7"/>
      <c r="E670" s="7"/>
      <c r="F670" s="7"/>
      <c r="G670" s="7"/>
      <c r="H670" s="7"/>
      <c r="I670" s="7"/>
      <c r="J670" s="7"/>
      <c r="K670" s="7"/>
      <c r="L670" s="7"/>
      <c r="M670" s="7"/>
      <c r="N670" s="7"/>
      <c r="O670" s="7"/>
      <c r="P670" s="7"/>
      <c r="Q670" s="7"/>
      <c r="R670" s="7"/>
      <c r="S670" s="7"/>
      <c r="T670" s="7"/>
      <c r="U670" s="7"/>
      <c r="V670" s="7"/>
      <c r="W670" s="7"/>
      <c r="X670" s="7"/>
      <c r="Y670" s="7"/>
      <c r="Z670" s="7"/>
      <c r="AA670" s="7"/>
    </row>
    <row r="671" spans="1:27" ht="14.4">
      <c r="A671" s="7"/>
      <c r="B671" s="7"/>
      <c r="C671" s="7"/>
      <c r="D671" s="7"/>
      <c r="E671" s="7"/>
      <c r="F671" s="7"/>
      <c r="G671" s="7"/>
      <c r="H671" s="7"/>
      <c r="I671" s="7"/>
      <c r="J671" s="7"/>
      <c r="K671" s="7"/>
      <c r="L671" s="7"/>
      <c r="M671" s="7"/>
      <c r="N671" s="7"/>
      <c r="O671" s="7"/>
      <c r="P671" s="7"/>
      <c r="Q671" s="7"/>
      <c r="R671" s="7"/>
      <c r="S671" s="7"/>
      <c r="T671" s="7"/>
      <c r="U671" s="7"/>
      <c r="V671" s="7"/>
      <c r="W671" s="7"/>
      <c r="X671" s="7"/>
      <c r="Y671" s="7"/>
      <c r="Z671" s="7"/>
      <c r="AA671" s="7"/>
    </row>
    <row r="672" spans="1:27" ht="14.4">
      <c r="A672" s="7"/>
      <c r="B672" s="7"/>
      <c r="C672" s="7"/>
      <c r="D672" s="7"/>
      <c r="E672" s="7"/>
      <c r="F672" s="7"/>
      <c r="G672" s="7"/>
      <c r="H672" s="7"/>
      <c r="I672" s="7"/>
      <c r="J672" s="7"/>
      <c r="K672" s="7"/>
      <c r="L672" s="7"/>
      <c r="M672" s="7"/>
      <c r="N672" s="7"/>
      <c r="O672" s="7"/>
      <c r="P672" s="7"/>
      <c r="Q672" s="7"/>
      <c r="R672" s="7"/>
      <c r="S672" s="7"/>
      <c r="T672" s="7"/>
      <c r="U672" s="7"/>
      <c r="V672" s="7"/>
      <c r="W672" s="7"/>
      <c r="X672" s="7"/>
      <c r="Y672" s="7"/>
      <c r="Z672" s="7"/>
      <c r="AA672" s="7"/>
    </row>
    <row r="673" spans="1:27" ht="14.4">
      <c r="A673" s="7"/>
      <c r="B673" s="7"/>
      <c r="C673" s="7"/>
      <c r="D673" s="7"/>
      <c r="E673" s="7"/>
      <c r="F673" s="7"/>
      <c r="G673" s="7"/>
      <c r="H673" s="7"/>
      <c r="I673" s="7"/>
      <c r="J673" s="7"/>
      <c r="K673" s="7"/>
      <c r="L673" s="7"/>
      <c r="M673" s="7"/>
      <c r="N673" s="7"/>
      <c r="O673" s="7"/>
      <c r="P673" s="7"/>
      <c r="Q673" s="7"/>
      <c r="R673" s="7"/>
      <c r="S673" s="7"/>
      <c r="T673" s="7"/>
      <c r="U673" s="7"/>
      <c r="V673" s="7"/>
      <c r="W673" s="7"/>
      <c r="X673" s="7"/>
      <c r="Y673" s="7"/>
      <c r="Z673" s="7"/>
      <c r="AA673" s="7"/>
    </row>
    <row r="674" spans="1:27" ht="14.4">
      <c r="A674" s="7"/>
      <c r="B674" s="7"/>
      <c r="C674" s="7"/>
      <c r="D674" s="7"/>
      <c r="E674" s="7"/>
      <c r="F674" s="7"/>
      <c r="G674" s="7"/>
      <c r="H674" s="7"/>
      <c r="I674" s="7"/>
      <c r="J674" s="7"/>
      <c r="K674" s="7"/>
      <c r="L674" s="7"/>
      <c r="M674" s="7"/>
      <c r="N674" s="7"/>
      <c r="O674" s="7"/>
      <c r="P674" s="7"/>
      <c r="Q674" s="7"/>
      <c r="R674" s="7"/>
      <c r="S674" s="7"/>
      <c r="T674" s="7"/>
      <c r="U674" s="7"/>
      <c r="V674" s="7"/>
      <c r="W674" s="7"/>
      <c r="X674" s="7"/>
      <c r="Y674" s="7"/>
      <c r="Z674" s="7"/>
      <c r="AA674" s="7"/>
    </row>
    <row r="675" spans="1:27" ht="14.4">
      <c r="A675" s="7"/>
      <c r="B675" s="7"/>
      <c r="C675" s="7"/>
      <c r="D675" s="7"/>
      <c r="E675" s="7"/>
      <c r="F675" s="7"/>
      <c r="G675" s="7"/>
      <c r="H675" s="7"/>
      <c r="I675" s="7"/>
      <c r="J675" s="7"/>
      <c r="K675" s="7"/>
      <c r="L675" s="7"/>
      <c r="M675" s="7"/>
      <c r="N675" s="7"/>
      <c r="O675" s="7"/>
      <c r="P675" s="7"/>
      <c r="Q675" s="7"/>
      <c r="R675" s="7"/>
      <c r="S675" s="7"/>
      <c r="T675" s="7"/>
      <c r="U675" s="7"/>
      <c r="V675" s="7"/>
      <c r="W675" s="7"/>
      <c r="X675" s="7"/>
      <c r="Y675" s="7"/>
      <c r="Z675" s="7"/>
      <c r="AA675" s="7"/>
    </row>
    <row r="676" spans="1:27" ht="14.4">
      <c r="A676" s="7"/>
      <c r="B676" s="7"/>
      <c r="C676" s="7"/>
      <c r="D676" s="7"/>
      <c r="E676" s="7"/>
      <c r="F676" s="7"/>
      <c r="G676" s="7"/>
      <c r="H676" s="7"/>
      <c r="I676" s="7"/>
      <c r="J676" s="7"/>
      <c r="K676" s="7"/>
      <c r="L676" s="7"/>
      <c r="M676" s="7"/>
      <c r="N676" s="7"/>
      <c r="O676" s="7"/>
      <c r="P676" s="7"/>
      <c r="Q676" s="7"/>
      <c r="R676" s="7"/>
      <c r="S676" s="7"/>
      <c r="T676" s="7"/>
      <c r="U676" s="7"/>
      <c r="V676" s="7"/>
      <c r="W676" s="7"/>
      <c r="X676" s="7"/>
      <c r="Y676" s="7"/>
      <c r="Z676" s="7"/>
      <c r="AA676" s="7"/>
    </row>
    <row r="677" spans="1:27" ht="14.4">
      <c r="A677" s="7"/>
      <c r="B677" s="7"/>
      <c r="C677" s="7"/>
      <c r="D677" s="7"/>
      <c r="E677" s="7"/>
      <c r="F677" s="7"/>
      <c r="G677" s="7"/>
      <c r="H677" s="7"/>
      <c r="I677" s="7"/>
      <c r="J677" s="7"/>
      <c r="K677" s="7"/>
      <c r="L677" s="7"/>
      <c r="M677" s="7"/>
      <c r="N677" s="7"/>
      <c r="O677" s="7"/>
      <c r="P677" s="7"/>
      <c r="Q677" s="7"/>
      <c r="R677" s="7"/>
      <c r="S677" s="7"/>
      <c r="T677" s="7"/>
      <c r="U677" s="7"/>
      <c r="V677" s="7"/>
      <c r="W677" s="7"/>
      <c r="X677" s="7"/>
      <c r="Y677" s="7"/>
      <c r="Z677" s="7"/>
      <c r="AA677" s="7"/>
    </row>
    <row r="678" spans="1:27" ht="14.4">
      <c r="A678" s="7"/>
      <c r="B678" s="7"/>
      <c r="C678" s="7"/>
      <c r="D678" s="7"/>
      <c r="E678" s="7"/>
      <c r="F678" s="7"/>
      <c r="G678" s="7"/>
      <c r="H678" s="7"/>
      <c r="I678" s="7"/>
      <c r="J678" s="7"/>
      <c r="K678" s="7"/>
      <c r="L678" s="7"/>
      <c r="M678" s="7"/>
      <c r="N678" s="7"/>
      <c r="O678" s="7"/>
      <c r="P678" s="7"/>
      <c r="Q678" s="7"/>
      <c r="R678" s="7"/>
      <c r="S678" s="7"/>
      <c r="T678" s="7"/>
      <c r="U678" s="7"/>
      <c r="V678" s="7"/>
      <c r="W678" s="7"/>
      <c r="X678" s="7"/>
      <c r="Y678" s="7"/>
      <c r="Z678" s="7"/>
      <c r="AA678" s="7"/>
    </row>
    <row r="679" spans="1:27" ht="14.4">
      <c r="A679" s="7"/>
      <c r="B679" s="7"/>
      <c r="C679" s="7"/>
      <c r="D679" s="7"/>
      <c r="E679" s="7"/>
      <c r="F679" s="7"/>
      <c r="G679" s="7"/>
      <c r="H679" s="7"/>
      <c r="I679" s="7"/>
      <c r="J679" s="7"/>
      <c r="K679" s="7"/>
      <c r="L679" s="7"/>
      <c r="M679" s="7"/>
      <c r="N679" s="7"/>
      <c r="O679" s="7"/>
      <c r="P679" s="7"/>
      <c r="Q679" s="7"/>
      <c r="R679" s="7"/>
      <c r="S679" s="7"/>
      <c r="T679" s="7"/>
      <c r="U679" s="7"/>
      <c r="V679" s="7"/>
      <c r="W679" s="7"/>
      <c r="X679" s="7"/>
      <c r="Y679" s="7"/>
      <c r="Z679" s="7"/>
      <c r="AA679" s="7"/>
    </row>
    <row r="680" spans="1:27" ht="14.4">
      <c r="A680" s="7"/>
      <c r="B680" s="7"/>
      <c r="C680" s="7"/>
      <c r="D680" s="7"/>
      <c r="E680" s="7"/>
      <c r="F680" s="7"/>
      <c r="G680" s="7"/>
      <c r="H680" s="7"/>
      <c r="I680" s="7"/>
      <c r="J680" s="7"/>
      <c r="K680" s="7"/>
      <c r="L680" s="7"/>
      <c r="M680" s="7"/>
      <c r="N680" s="7"/>
      <c r="O680" s="7"/>
      <c r="P680" s="7"/>
      <c r="Q680" s="7"/>
      <c r="R680" s="7"/>
      <c r="S680" s="7"/>
      <c r="T680" s="7"/>
      <c r="U680" s="7"/>
      <c r="V680" s="7"/>
      <c r="W680" s="7"/>
      <c r="X680" s="7"/>
      <c r="Y680" s="7"/>
      <c r="Z680" s="7"/>
      <c r="AA680" s="7"/>
    </row>
    <row r="681" spans="1:27" ht="14.4">
      <c r="A681" s="7"/>
      <c r="B681" s="7"/>
      <c r="C681" s="7"/>
      <c r="D681" s="7"/>
      <c r="E681" s="7"/>
      <c r="F681" s="7"/>
      <c r="G681" s="7"/>
      <c r="H681" s="7"/>
      <c r="I681" s="7"/>
      <c r="J681" s="7"/>
      <c r="K681" s="7"/>
      <c r="L681" s="7"/>
      <c r="M681" s="7"/>
      <c r="N681" s="7"/>
      <c r="O681" s="7"/>
      <c r="P681" s="7"/>
      <c r="Q681" s="7"/>
      <c r="R681" s="7"/>
      <c r="S681" s="7"/>
      <c r="T681" s="7"/>
      <c r="U681" s="7"/>
      <c r="V681" s="7"/>
      <c r="W681" s="7"/>
      <c r="X681" s="7"/>
      <c r="Y681" s="7"/>
      <c r="Z681" s="7"/>
      <c r="AA681" s="7"/>
    </row>
    <row r="682" spans="1:27" ht="14.4">
      <c r="A682" s="7"/>
      <c r="B682" s="7"/>
      <c r="C682" s="7"/>
      <c r="D682" s="7"/>
      <c r="E682" s="7"/>
      <c r="F682" s="7"/>
      <c r="G682" s="7"/>
      <c r="H682" s="7"/>
      <c r="I682" s="7"/>
      <c r="J682" s="7"/>
      <c r="K682" s="7"/>
      <c r="L682" s="7"/>
      <c r="M682" s="7"/>
      <c r="N682" s="7"/>
      <c r="O682" s="7"/>
      <c r="P682" s="7"/>
      <c r="Q682" s="7"/>
      <c r="R682" s="7"/>
      <c r="S682" s="7"/>
      <c r="T682" s="7"/>
      <c r="U682" s="7"/>
      <c r="V682" s="7"/>
      <c r="W682" s="7"/>
      <c r="X682" s="7"/>
      <c r="Y682" s="7"/>
      <c r="Z682" s="7"/>
      <c r="AA682" s="7"/>
    </row>
    <row r="683" spans="1:27" ht="14.4">
      <c r="A683" s="7"/>
      <c r="B683" s="7"/>
      <c r="C683" s="7"/>
      <c r="D683" s="7"/>
      <c r="E683" s="7"/>
      <c r="F683" s="7"/>
      <c r="G683" s="7"/>
      <c r="H683" s="7"/>
      <c r="I683" s="7"/>
      <c r="J683" s="7"/>
      <c r="K683" s="7"/>
      <c r="L683" s="7"/>
      <c r="M683" s="7"/>
      <c r="N683" s="7"/>
      <c r="O683" s="7"/>
      <c r="P683" s="7"/>
      <c r="Q683" s="7"/>
      <c r="R683" s="7"/>
      <c r="S683" s="7"/>
      <c r="T683" s="7"/>
      <c r="U683" s="7"/>
      <c r="V683" s="7"/>
      <c r="W683" s="7"/>
      <c r="X683" s="7"/>
      <c r="Y683" s="7"/>
      <c r="Z683" s="7"/>
      <c r="AA683" s="7"/>
    </row>
    <row r="684" spans="1:27" ht="14.4">
      <c r="A684" s="7"/>
      <c r="B684" s="7"/>
      <c r="C684" s="7"/>
      <c r="D684" s="7"/>
      <c r="E684" s="7"/>
      <c r="F684" s="7"/>
      <c r="G684" s="7"/>
      <c r="H684" s="7"/>
      <c r="I684" s="7"/>
      <c r="J684" s="7"/>
      <c r="K684" s="7"/>
      <c r="L684" s="7"/>
      <c r="M684" s="7"/>
      <c r="N684" s="7"/>
      <c r="O684" s="7"/>
      <c r="P684" s="7"/>
      <c r="Q684" s="7"/>
      <c r="R684" s="7"/>
      <c r="S684" s="7"/>
      <c r="T684" s="7"/>
      <c r="U684" s="7"/>
      <c r="V684" s="7"/>
      <c r="W684" s="7"/>
      <c r="X684" s="7"/>
      <c r="Y684" s="7"/>
      <c r="Z684" s="7"/>
      <c r="AA684" s="7"/>
    </row>
    <row r="685" spans="1:27" ht="14.4">
      <c r="A685" s="7"/>
      <c r="B685" s="7"/>
      <c r="C685" s="7"/>
      <c r="D685" s="7"/>
      <c r="E685" s="7"/>
      <c r="F685" s="7"/>
      <c r="G685" s="7"/>
      <c r="H685" s="7"/>
      <c r="I685" s="7"/>
      <c r="J685" s="7"/>
      <c r="K685" s="7"/>
      <c r="L685" s="7"/>
      <c r="M685" s="7"/>
      <c r="N685" s="7"/>
      <c r="O685" s="7"/>
      <c r="P685" s="7"/>
      <c r="Q685" s="7"/>
      <c r="R685" s="7"/>
      <c r="S685" s="7"/>
      <c r="T685" s="7"/>
      <c r="U685" s="7"/>
      <c r="V685" s="7"/>
      <c r="W685" s="7"/>
      <c r="X685" s="7"/>
      <c r="Y685" s="7"/>
      <c r="Z685" s="7"/>
      <c r="AA685" s="7"/>
    </row>
    <row r="686" spans="1:27" ht="14.4">
      <c r="A686" s="7"/>
      <c r="B686" s="7"/>
      <c r="C686" s="7"/>
      <c r="D686" s="7"/>
      <c r="E686" s="7"/>
      <c r="F686" s="7"/>
      <c r="G686" s="7"/>
      <c r="H686" s="7"/>
      <c r="I686" s="7"/>
      <c r="J686" s="7"/>
      <c r="K686" s="7"/>
      <c r="L686" s="7"/>
      <c r="M686" s="7"/>
      <c r="N686" s="7"/>
      <c r="O686" s="7"/>
      <c r="P686" s="7"/>
      <c r="Q686" s="7"/>
      <c r="R686" s="7"/>
      <c r="S686" s="7"/>
      <c r="T686" s="7"/>
      <c r="U686" s="7"/>
      <c r="V686" s="7"/>
      <c r="W686" s="7"/>
      <c r="X686" s="7"/>
      <c r="Y686" s="7"/>
      <c r="Z686" s="7"/>
      <c r="AA686" s="7"/>
    </row>
    <row r="687" spans="1:27" ht="14.4">
      <c r="A687" s="7"/>
      <c r="B687" s="7"/>
      <c r="C687" s="7"/>
      <c r="D687" s="7"/>
      <c r="E687" s="7"/>
      <c r="F687" s="7"/>
      <c r="G687" s="7"/>
      <c r="H687" s="7"/>
      <c r="I687" s="7"/>
      <c r="J687" s="7"/>
      <c r="K687" s="7"/>
      <c r="L687" s="7"/>
      <c r="M687" s="7"/>
      <c r="N687" s="7"/>
      <c r="O687" s="7"/>
      <c r="P687" s="7"/>
      <c r="Q687" s="7"/>
      <c r="R687" s="7"/>
      <c r="S687" s="7"/>
      <c r="T687" s="7"/>
      <c r="U687" s="7"/>
      <c r="V687" s="7"/>
      <c r="W687" s="7"/>
      <c r="X687" s="7"/>
      <c r="Y687" s="7"/>
      <c r="Z687" s="7"/>
      <c r="AA687" s="7"/>
    </row>
    <row r="688" spans="1:27" ht="14.4">
      <c r="A688" s="7"/>
      <c r="B688" s="7"/>
      <c r="C688" s="7"/>
      <c r="D688" s="7"/>
      <c r="E688" s="7"/>
      <c r="F688" s="7"/>
      <c r="G688" s="7"/>
      <c r="H688" s="7"/>
      <c r="I688" s="7"/>
      <c r="J688" s="7"/>
      <c r="K688" s="7"/>
      <c r="L688" s="7"/>
      <c r="M688" s="7"/>
      <c r="N688" s="7"/>
      <c r="O688" s="7"/>
      <c r="P688" s="7"/>
      <c r="Q688" s="7"/>
      <c r="R688" s="7"/>
      <c r="S688" s="7"/>
      <c r="T688" s="7"/>
      <c r="U688" s="7"/>
      <c r="V688" s="7"/>
      <c r="W688" s="7"/>
      <c r="X688" s="7"/>
      <c r="Y688" s="7"/>
      <c r="Z688" s="7"/>
      <c r="AA688" s="7"/>
    </row>
    <row r="689" spans="1:27" ht="14.4">
      <c r="A689" s="7"/>
      <c r="B689" s="7"/>
      <c r="C689" s="7"/>
      <c r="D689" s="7"/>
      <c r="E689" s="7"/>
      <c r="F689" s="7"/>
      <c r="G689" s="7"/>
      <c r="H689" s="7"/>
      <c r="I689" s="7"/>
      <c r="J689" s="7"/>
      <c r="K689" s="7"/>
      <c r="L689" s="7"/>
      <c r="M689" s="7"/>
      <c r="N689" s="7"/>
      <c r="O689" s="7"/>
      <c r="P689" s="7"/>
      <c r="Q689" s="7"/>
      <c r="R689" s="7"/>
      <c r="S689" s="7"/>
      <c r="T689" s="7"/>
      <c r="U689" s="7"/>
      <c r="V689" s="7"/>
      <c r="W689" s="7"/>
      <c r="X689" s="7"/>
      <c r="Y689" s="7"/>
      <c r="Z689" s="7"/>
      <c r="AA689" s="7"/>
    </row>
    <row r="690" spans="1:27" ht="14.4">
      <c r="A690" s="7"/>
      <c r="B690" s="7"/>
      <c r="C690" s="7"/>
      <c r="D690" s="7"/>
      <c r="E690" s="7"/>
      <c r="F690" s="7"/>
      <c r="G690" s="7"/>
      <c r="H690" s="7"/>
      <c r="I690" s="7"/>
      <c r="J690" s="7"/>
      <c r="K690" s="7"/>
      <c r="L690" s="7"/>
      <c r="M690" s="7"/>
      <c r="N690" s="7"/>
      <c r="O690" s="7"/>
      <c r="P690" s="7"/>
      <c r="Q690" s="7"/>
      <c r="R690" s="7"/>
      <c r="S690" s="7"/>
      <c r="T690" s="7"/>
      <c r="U690" s="7"/>
      <c r="V690" s="7"/>
      <c r="W690" s="7"/>
      <c r="X690" s="7"/>
      <c r="Y690" s="7"/>
      <c r="Z690" s="7"/>
      <c r="AA690" s="7"/>
    </row>
    <row r="691" spans="1:27" ht="14.4">
      <c r="A691" s="7"/>
      <c r="B691" s="7"/>
      <c r="C691" s="7"/>
      <c r="D691" s="7"/>
      <c r="E691" s="7"/>
      <c r="F691" s="7"/>
      <c r="G691" s="7"/>
      <c r="H691" s="7"/>
      <c r="I691" s="7"/>
      <c r="J691" s="7"/>
      <c r="K691" s="7"/>
      <c r="L691" s="7"/>
      <c r="M691" s="7"/>
      <c r="N691" s="7"/>
      <c r="O691" s="7"/>
      <c r="P691" s="7"/>
      <c r="Q691" s="7"/>
      <c r="R691" s="7"/>
      <c r="S691" s="7"/>
      <c r="T691" s="7"/>
      <c r="U691" s="7"/>
      <c r="V691" s="7"/>
      <c r="W691" s="7"/>
      <c r="X691" s="7"/>
      <c r="Y691" s="7"/>
      <c r="Z691" s="7"/>
      <c r="AA691" s="7"/>
    </row>
    <row r="692" spans="1:27" ht="14.4">
      <c r="A692" s="7"/>
      <c r="B692" s="7"/>
      <c r="C692" s="7"/>
      <c r="D692" s="7"/>
      <c r="E692" s="7"/>
      <c r="F692" s="7"/>
      <c r="G692" s="7"/>
      <c r="H692" s="7"/>
      <c r="I692" s="7"/>
      <c r="J692" s="7"/>
      <c r="K692" s="7"/>
      <c r="L692" s="7"/>
      <c r="M692" s="7"/>
      <c r="N692" s="7"/>
      <c r="O692" s="7"/>
      <c r="P692" s="7"/>
      <c r="Q692" s="7"/>
      <c r="R692" s="7"/>
      <c r="S692" s="7"/>
      <c r="T692" s="7"/>
      <c r="U692" s="7"/>
      <c r="V692" s="7"/>
      <c r="W692" s="7"/>
      <c r="X692" s="7"/>
      <c r="Y692" s="7"/>
      <c r="Z692" s="7"/>
      <c r="AA692" s="7"/>
    </row>
    <row r="693" spans="1:27" ht="14.4">
      <c r="A693" s="7"/>
      <c r="B693" s="7"/>
      <c r="C693" s="7"/>
      <c r="D693" s="7"/>
      <c r="E693" s="7"/>
      <c r="F693" s="7"/>
      <c r="G693" s="7"/>
      <c r="H693" s="7"/>
      <c r="I693" s="7"/>
      <c r="J693" s="7"/>
      <c r="K693" s="7"/>
      <c r="L693" s="7"/>
      <c r="M693" s="7"/>
      <c r="N693" s="7"/>
      <c r="O693" s="7"/>
      <c r="P693" s="7"/>
      <c r="Q693" s="7"/>
      <c r="R693" s="7"/>
      <c r="S693" s="7"/>
      <c r="T693" s="7"/>
      <c r="U693" s="7"/>
      <c r="V693" s="7"/>
      <c r="W693" s="7"/>
      <c r="X693" s="7"/>
      <c r="Y693" s="7"/>
      <c r="Z693" s="7"/>
      <c r="AA693" s="7"/>
    </row>
    <row r="694" spans="1:27" ht="14.4">
      <c r="A694" s="7"/>
      <c r="B694" s="7"/>
      <c r="C694" s="7"/>
      <c r="D694" s="7"/>
      <c r="E694" s="7"/>
      <c r="F694" s="7"/>
      <c r="G694" s="7"/>
      <c r="H694" s="7"/>
      <c r="I694" s="7"/>
      <c r="J694" s="7"/>
      <c r="K694" s="7"/>
      <c r="L694" s="7"/>
      <c r="M694" s="7"/>
      <c r="N694" s="7"/>
      <c r="O694" s="7"/>
      <c r="P694" s="7"/>
      <c r="Q694" s="7"/>
      <c r="R694" s="7"/>
      <c r="S694" s="7"/>
      <c r="T694" s="7"/>
      <c r="U694" s="7"/>
      <c r="V694" s="7"/>
      <c r="W694" s="7"/>
      <c r="X694" s="7"/>
      <c r="Y694" s="7"/>
      <c r="Z694" s="7"/>
      <c r="AA694" s="7"/>
    </row>
    <row r="695" spans="1:27" ht="14.4">
      <c r="A695" s="7"/>
      <c r="B695" s="7"/>
      <c r="C695" s="7"/>
      <c r="D695" s="7"/>
      <c r="E695" s="7"/>
      <c r="F695" s="7"/>
      <c r="G695" s="7"/>
      <c r="H695" s="7"/>
      <c r="I695" s="7"/>
      <c r="J695" s="7"/>
      <c r="K695" s="7"/>
      <c r="L695" s="7"/>
      <c r="M695" s="7"/>
      <c r="N695" s="7"/>
      <c r="O695" s="7"/>
      <c r="P695" s="7"/>
      <c r="Q695" s="7"/>
      <c r="R695" s="7"/>
      <c r="S695" s="7"/>
      <c r="T695" s="7"/>
      <c r="U695" s="7"/>
      <c r="V695" s="7"/>
      <c r="W695" s="7"/>
      <c r="X695" s="7"/>
      <c r="Y695" s="7"/>
      <c r="Z695" s="7"/>
      <c r="AA695" s="7"/>
    </row>
    <row r="696" spans="1:27" ht="14.4">
      <c r="A696" s="7"/>
      <c r="B696" s="7"/>
      <c r="C696" s="7"/>
      <c r="D696" s="7"/>
      <c r="E696" s="7"/>
      <c r="F696" s="7"/>
      <c r="G696" s="7"/>
      <c r="H696" s="7"/>
      <c r="I696" s="7"/>
      <c r="J696" s="7"/>
      <c r="K696" s="7"/>
      <c r="L696" s="7"/>
      <c r="M696" s="7"/>
      <c r="N696" s="7"/>
      <c r="O696" s="7"/>
      <c r="P696" s="7"/>
      <c r="Q696" s="7"/>
      <c r="R696" s="7"/>
      <c r="S696" s="7"/>
      <c r="T696" s="7"/>
      <c r="U696" s="7"/>
      <c r="V696" s="7"/>
      <c r="W696" s="7"/>
      <c r="X696" s="7"/>
      <c r="Y696" s="7"/>
      <c r="Z696" s="7"/>
      <c r="AA696" s="7"/>
    </row>
    <row r="697" spans="1:27" ht="14.4">
      <c r="A697" s="7"/>
      <c r="B697" s="7"/>
      <c r="C697" s="7"/>
      <c r="D697" s="7"/>
      <c r="E697" s="7"/>
      <c r="F697" s="7"/>
      <c r="G697" s="7"/>
      <c r="H697" s="7"/>
      <c r="I697" s="7"/>
      <c r="J697" s="7"/>
      <c r="K697" s="7"/>
      <c r="L697" s="7"/>
      <c r="M697" s="7"/>
      <c r="N697" s="7"/>
      <c r="O697" s="7"/>
      <c r="P697" s="7"/>
      <c r="Q697" s="7"/>
      <c r="R697" s="7"/>
      <c r="S697" s="7"/>
      <c r="T697" s="7"/>
      <c r="U697" s="7"/>
      <c r="V697" s="7"/>
      <c r="W697" s="7"/>
      <c r="X697" s="7"/>
      <c r="Y697" s="7"/>
      <c r="Z697" s="7"/>
      <c r="AA697" s="7"/>
    </row>
    <row r="698" spans="1:27" ht="14.4">
      <c r="A698" s="7"/>
      <c r="B698" s="7"/>
      <c r="C698" s="7"/>
      <c r="D698" s="7"/>
      <c r="E698" s="7"/>
      <c r="F698" s="7"/>
      <c r="G698" s="7"/>
      <c r="H698" s="7"/>
      <c r="I698" s="7"/>
      <c r="J698" s="7"/>
      <c r="K698" s="7"/>
      <c r="L698" s="7"/>
      <c r="M698" s="7"/>
      <c r="N698" s="7"/>
      <c r="O698" s="7"/>
      <c r="P698" s="7"/>
      <c r="Q698" s="7"/>
      <c r="R698" s="7"/>
      <c r="S698" s="7"/>
      <c r="T698" s="7"/>
      <c r="U698" s="7"/>
      <c r="V698" s="7"/>
      <c r="W698" s="7"/>
      <c r="X698" s="7"/>
      <c r="Y698" s="7"/>
      <c r="Z698" s="7"/>
      <c r="AA698" s="7"/>
    </row>
    <row r="699" spans="1:27" ht="14.4">
      <c r="A699" s="7"/>
      <c r="B699" s="7"/>
      <c r="C699" s="7"/>
      <c r="D699" s="7"/>
      <c r="E699" s="7"/>
      <c r="F699" s="7"/>
      <c r="G699" s="7"/>
      <c r="H699" s="7"/>
      <c r="I699" s="7"/>
      <c r="J699" s="7"/>
      <c r="K699" s="7"/>
      <c r="L699" s="7"/>
      <c r="M699" s="7"/>
      <c r="N699" s="7"/>
      <c r="O699" s="7"/>
      <c r="P699" s="7"/>
      <c r="Q699" s="7"/>
      <c r="R699" s="7"/>
      <c r="S699" s="7"/>
      <c r="T699" s="7"/>
      <c r="U699" s="7"/>
      <c r="V699" s="7"/>
      <c r="W699" s="7"/>
      <c r="X699" s="7"/>
      <c r="Y699" s="7"/>
      <c r="Z699" s="7"/>
      <c r="AA699" s="7"/>
    </row>
    <row r="700" spans="1:27" ht="14.4">
      <c r="A700" s="7"/>
      <c r="B700" s="7"/>
      <c r="C700" s="7"/>
      <c r="D700" s="7"/>
      <c r="E700" s="7"/>
      <c r="F700" s="7"/>
      <c r="G700" s="7"/>
      <c r="H700" s="7"/>
      <c r="I700" s="7"/>
      <c r="J700" s="7"/>
      <c r="K700" s="7"/>
      <c r="L700" s="7"/>
      <c r="M700" s="7"/>
      <c r="N700" s="7"/>
      <c r="O700" s="7"/>
      <c r="P700" s="7"/>
      <c r="Q700" s="7"/>
      <c r="R700" s="7"/>
      <c r="S700" s="7"/>
      <c r="T700" s="7"/>
      <c r="U700" s="7"/>
      <c r="V700" s="7"/>
      <c r="W700" s="7"/>
      <c r="X700" s="7"/>
      <c r="Y700" s="7"/>
      <c r="Z700" s="7"/>
      <c r="AA700" s="7"/>
    </row>
    <row r="701" spans="1:27" ht="14.4">
      <c r="A701" s="7"/>
      <c r="B701" s="7"/>
      <c r="C701" s="7"/>
      <c r="D701" s="7"/>
      <c r="E701" s="7"/>
      <c r="F701" s="7"/>
      <c r="G701" s="7"/>
      <c r="H701" s="7"/>
      <c r="I701" s="7"/>
      <c r="J701" s="7"/>
      <c r="K701" s="7"/>
      <c r="L701" s="7"/>
      <c r="M701" s="7"/>
      <c r="N701" s="7"/>
      <c r="O701" s="7"/>
      <c r="P701" s="7"/>
      <c r="Q701" s="7"/>
      <c r="R701" s="7"/>
      <c r="S701" s="7"/>
      <c r="T701" s="7"/>
      <c r="U701" s="7"/>
      <c r="V701" s="7"/>
      <c r="W701" s="7"/>
      <c r="X701" s="7"/>
      <c r="Y701" s="7"/>
      <c r="Z701" s="7"/>
      <c r="AA701" s="7"/>
    </row>
    <row r="702" spans="1:27" ht="14.4">
      <c r="A702" s="7"/>
      <c r="B702" s="7"/>
      <c r="C702" s="7"/>
      <c r="D702" s="7"/>
      <c r="E702" s="7"/>
      <c r="F702" s="7"/>
      <c r="G702" s="7"/>
      <c r="H702" s="7"/>
      <c r="I702" s="7"/>
      <c r="J702" s="7"/>
      <c r="K702" s="7"/>
      <c r="L702" s="7"/>
      <c r="M702" s="7"/>
      <c r="N702" s="7"/>
      <c r="O702" s="7"/>
      <c r="P702" s="7"/>
      <c r="Q702" s="7"/>
      <c r="R702" s="7"/>
      <c r="S702" s="7"/>
      <c r="T702" s="7"/>
      <c r="U702" s="7"/>
      <c r="V702" s="7"/>
      <c r="W702" s="7"/>
      <c r="X702" s="7"/>
      <c r="Y702" s="7"/>
      <c r="Z702" s="7"/>
      <c r="AA702" s="7"/>
    </row>
    <row r="703" spans="1:27" ht="14.4">
      <c r="A703" s="7"/>
      <c r="B703" s="7"/>
      <c r="C703" s="7"/>
      <c r="D703" s="7"/>
      <c r="E703" s="7"/>
      <c r="F703" s="7"/>
      <c r="G703" s="7"/>
      <c r="H703" s="7"/>
      <c r="I703" s="7"/>
      <c r="J703" s="7"/>
      <c r="K703" s="7"/>
      <c r="L703" s="7"/>
      <c r="M703" s="7"/>
      <c r="N703" s="7"/>
      <c r="O703" s="7"/>
      <c r="P703" s="7"/>
      <c r="Q703" s="7"/>
      <c r="R703" s="7"/>
      <c r="S703" s="7"/>
      <c r="T703" s="7"/>
      <c r="U703" s="7"/>
      <c r="V703" s="7"/>
      <c r="W703" s="7"/>
      <c r="X703" s="7"/>
      <c r="Y703" s="7"/>
      <c r="Z703" s="7"/>
      <c r="AA703" s="7"/>
    </row>
    <row r="704" spans="1:27" ht="14.4">
      <c r="A704" s="7"/>
      <c r="B704" s="7"/>
      <c r="C704" s="7"/>
      <c r="D704" s="7"/>
      <c r="E704" s="7"/>
      <c r="F704" s="7"/>
      <c r="G704" s="7"/>
      <c r="H704" s="7"/>
      <c r="I704" s="7"/>
      <c r="J704" s="7"/>
      <c r="K704" s="7"/>
      <c r="L704" s="7"/>
      <c r="M704" s="7"/>
      <c r="N704" s="7"/>
      <c r="O704" s="7"/>
      <c r="P704" s="7"/>
      <c r="Q704" s="7"/>
      <c r="R704" s="7"/>
      <c r="S704" s="7"/>
      <c r="T704" s="7"/>
      <c r="U704" s="7"/>
      <c r="V704" s="7"/>
      <c r="W704" s="7"/>
      <c r="X704" s="7"/>
      <c r="Y704" s="7"/>
      <c r="Z704" s="7"/>
      <c r="AA704" s="7"/>
    </row>
    <row r="705" spans="1:27" ht="14.4">
      <c r="A705" s="7"/>
      <c r="B705" s="7"/>
      <c r="C705" s="7"/>
      <c r="D705" s="7"/>
      <c r="E705" s="7"/>
      <c r="F705" s="7"/>
      <c r="G705" s="7"/>
      <c r="H705" s="7"/>
      <c r="I705" s="7"/>
      <c r="J705" s="7"/>
      <c r="K705" s="7"/>
      <c r="L705" s="7"/>
      <c r="M705" s="7"/>
      <c r="N705" s="7"/>
      <c r="O705" s="7"/>
      <c r="P705" s="7"/>
      <c r="Q705" s="7"/>
      <c r="R705" s="7"/>
      <c r="S705" s="7"/>
      <c r="T705" s="7"/>
      <c r="U705" s="7"/>
      <c r="V705" s="7"/>
      <c r="W705" s="7"/>
      <c r="X705" s="7"/>
      <c r="Y705" s="7"/>
      <c r="Z705" s="7"/>
      <c r="AA705" s="7"/>
    </row>
    <row r="706" spans="1:27" ht="14.4">
      <c r="A706" s="7"/>
      <c r="B706" s="7"/>
      <c r="C706" s="7"/>
      <c r="D706" s="7"/>
      <c r="E706" s="7"/>
      <c r="F706" s="7"/>
      <c r="G706" s="7"/>
      <c r="H706" s="7"/>
      <c r="I706" s="7"/>
      <c r="J706" s="7"/>
      <c r="K706" s="7"/>
      <c r="L706" s="7"/>
      <c r="M706" s="7"/>
      <c r="N706" s="7"/>
      <c r="O706" s="7"/>
      <c r="P706" s="7"/>
      <c r="Q706" s="7"/>
      <c r="R706" s="7"/>
      <c r="S706" s="7"/>
      <c r="T706" s="7"/>
      <c r="U706" s="7"/>
      <c r="V706" s="7"/>
      <c r="W706" s="7"/>
      <c r="X706" s="7"/>
      <c r="Y706" s="7"/>
      <c r="Z706" s="7"/>
      <c r="AA706" s="7"/>
    </row>
    <row r="707" spans="1:27" ht="14.4">
      <c r="A707" s="7"/>
      <c r="B707" s="7"/>
      <c r="C707" s="7"/>
      <c r="D707" s="7"/>
      <c r="E707" s="7"/>
      <c r="F707" s="7"/>
      <c r="G707" s="7"/>
      <c r="H707" s="7"/>
      <c r="I707" s="7"/>
      <c r="J707" s="7"/>
      <c r="K707" s="7"/>
      <c r="L707" s="7"/>
      <c r="M707" s="7"/>
      <c r="N707" s="7"/>
      <c r="O707" s="7"/>
      <c r="P707" s="7"/>
      <c r="Q707" s="7"/>
      <c r="R707" s="7"/>
      <c r="S707" s="7"/>
      <c r="T707" s="7"/>
      <c r="U707" s="7"/>
      <c r="V707" s="7"/>
      <c r="W707" s="7"/>
      <c r="X707" s="7"/>
      <c r="Y707" s="7"/>
      <c r="Z707" s="7"/>
      <c r="AA707" s="7"/>
    </row>
    <row r="708" spans="1:27" ht="14.4">
      <c r="A708" s="7"/>
      <c r="B708" s="7"/>
      <c r="C708" s="7"/>
      <c r="D708" s="7"/>
      <c r="E708" s="7"/>
      <c r="F708" s="7"/>
      <c r="G708" s="7"/>
      <c r="H708" s="7"/>
      <c r="I708" s="7"/>
      <c r="J708" s="7"/>
      <c r="K708" s="7"/>
      <c r="L708" s="7"/>
      <c r="M708" s="7"/>
      <c r="N708" s="7"/>
      <c r="O708" s="7"/>
      <c r="P708" s="7"/>
      <c r="Q708" s="7"/>
      <c r="R708" s="7"/>
      <c r="S708" s="7"/>
      <c r="T708" s="7"/>
      <c r="U708" s="7"/>
      <c r="V708" s="7"/>
      <c r="W708" s="7"/>
      <c r="X708" s="7"/>
      <c r="Y708" s="7"/>
      <c r="Z708" s="7"/>
      <c r="AA708" s="7"/>
    </row>
    <row r="709" spans="1:27" ht="14.4">
      <c r="A709" s="7"/>
      <c r="B709" s="7"/>
      <c r="C709" s="7"/>
      <c r="D709" s="7"/>
      <c r="E709" s="7"/>
      <c r="F709" s="7"/>
      <c r="G709" s="7"/>
      <c r="H709" s="7"/>
      <c r="I709" s="7"/>
      <c r="J709" s="7"/>
      <c r="K709" s="7"/>
      <c r="L709" s="7"/>
      <c r="M709" s="7"/>
      <c r="N709" s="7"/>
      <c r="O709" s="7"/>
      <c r="P709" s="7"/>
      <c r="Q709" s="7"/>
      <c r="R709" s="7"/>
      <c r="S709" s="7"/>
      <c r="T709" s="7"/>
      <c r="U709" s="7"/>
      <c r="V709" s="7"/>
      <c r="W709" s="7"/>
      <c r="X709" s="7"/>
      <c r="Y709" s="7"/>
      <c r="Z709" s="7"/>
      <c r="AA709" s="7"/>
    </row>
    <row r="710" spans="1:27" ht="14.4">
      <c r="A710" s="7"/>
      <c r="B710" s="7"/>
      <c r="C710" s="7"/>
      <c r="D710" s="7"/>
      <c r="E710" s="7"/>
      <c r="F710" s="7"/>
      <c r="G710" s="7"/>
      <c r="H710" s="7"/>
      <c r="I710" s="7"/>
      <c r="J710" s="7"/>
      <c r="K710" s="7"/>
      <c r="L710" s="7"/>
      <c r="M710" s="7"/>
      <c r="N710" s="7"/>
      <c r="O710" s="7"/>
      <c r="P710" s="7"/>
      <c r="Q710" s="7"/>
      <c r="R710" s="7"/>
      <c r="S710" s="7"/>
      <c r="T710" s="7"/>
      <c r="U710" s="7"/>
      <c r="V710" s="7"/>
      <c r="W710" s="7"/>
      <c r="X710" s="7"/>
      <c r="Y710" s="7"/>
      <c r="Z710" s="7"/>
      <c r="AA710" s="7"/>
    </row>
    <row r="711" spans="1:27" ht="14.4">
      <c r="A711" s="7"/>
      <c r="B711" s="7"/>
      <c r="C711" s="7"/>
      <c r="D711" s="7"/>
      <c r="E711" s="7"/>
      <c r="F711" s="7"/>
      <c r="G711" s="7"/>
      <c r="H711" s="7"/>
      <c r="I711" s="7"/>
      <c r="J711" s="7"/>
      <c r="K711" s="7"/>
      <c r="L711" s="7"/>
      <c r="M711" s="7"/>
      <c r="N711" s="7"/>
      <c r="O711" s="7"/>
      <c r="P711" s="7"/>
      <c r="Q711" s="7"/>
      <c r="R711" s="7"/>
      <c r="S711" s="7"/>
      <c r="T711" s="7"/>
      <c r="U711" s="7"/>
      <c r="V711" s="7"/>
      <c r="W711" s="7"/>
      <c r="X711" s="7"/>
      <c r="Y711" s="7"/>
      <c r="Z711" s="7"/>
      <c r="AA711" s="7"/>
    </row>
    <row r="712" spans="1:27" ht="14.4">
      <c r="A712" s="7"/>
      <c r="B712" s="7"/>
      <c r="C712" s="7"/>
      <c r="D712" s="7"/>
      <c r="E712" s="7"/>
      <c r="F712" s="7"/>
      <c r="G712" s="7"/>
      <c r="H712" s="7"/>
      <c r="I712" s="7"/>
      <c r="J712" s="7"/>
      <c r="K712" s="7"/>
      <c r="L712" s="7"/>
      <c r="M712" s="7"/>
      <c r="N712" s="7"/>
      <c r="O712" s="7"/>
      <c r="P712" s="7"/>
      <c r="Q712" s="7"/>
      <c r="R712" s="7"/>
      <c r="S712" s="7"/>
      <c r="T712" s="7"/>
      <c r="U712" s="7"/>
      <c r="V712" s="7"/>
      <c r="W712" s="7"/>
      <c r="X712" s="7"/>
      <c r="Y712" s="7"/>
      <c r="Z712" s="7"/>
      <c r="AA712" s="7"/>
    </row>
    <row r="713" spans="1:27" ht="14.4">
      <c r="A713" s="7"/>
      <c r="B713" s="7"/>
      <c r="C713" s="7"/>
      <c r="D713" s="7"/>
      <c r="E713" s="7"/>
      <c r="F713" s="7"/>
      <c r="G713" s="7"/>
      <c r="H713" s="7"/>
      <c r="I713" s="7"/>
      <c r="J713" s="7"/>
      <c r="K713" s="7"/>
      <c r="L713" s="7"/>
      <c r="M713" s="7"/>
      <c r="N713" s="7"/>
      <c r="O713" s="7"/>
      <c r="P713" s="7"/>
      <c r="Q713" s="7"/>
      <c r="R713" s="7"/>
      <c r="S713" s="7"/>
      <c r="T713" s="7"/>
      <c r="U713" s="7"/>
      <c r="V713" s="7"/>
      <c r="W713" s="7"/>
      <c r="X713" s="7"/>
      <c r="Y713" s="7"/>
      <c r="Z713" s="7"/>
      <c r="AA713" s="7"/>
    </row>
    <row r="714" spans="1:27" ht="14.4">
      <c r="A714" s="7"/>
      <c r="B714" s="7"/>
      <c r="C714" s="7"/>
      <c r="D714" s="7"/>
      <c r="E714" s="7"/>
      <c r="F714" s="7"/>
      <c r="G714" s="7"/>
      <c r="H714" s="7"/>
      <c r="I714" s="7"/>
      <c r="J714" s="7"/>
      <c r="K714" s="7"/>
      <c r="L714" s="7"/>
      <c r="M714" s="7"/>
      <c r="N714" s="7"/>
      <c r="O714" s="7"/>
      <c r="P714" s="7"/>
      <c r="Q714" s="7"/>
      <c r="R714" s="7"/>
      <c r="S714" s="7"/>
      <c r="T714" s="7"/>
      <c r="U714" s="7"/>
      <c r="V714" s="7"/>
      <c r="W714" s="7"/>
      <c r="X714" s="7"/>
      <c r="Y714" s="7"/>
      <c r="Z714" s="7"/>
      <c r="AA714" s="7"/>
    </row>
    <row r="715" spans="1:27" ht="14.4">
      <c r="A715" s="7"/>
      <c r="B715" s="7"/>
      <c r="C715" s="7"/>
      <c r="D715" s="7"/>
      <c r="E715" s="7"/>
      <c r="F715" s="7"/>
      <c r="G715" s="7"/>
      <c r="H715" s="7"/>
      <c r="I715" s="7"/>
      <c r="J715" s="7"/>
      <c r="K715" s="7"/>
      <c r="L715" s="7"/>
      <c r="M715" s="7"/>
      <c r="N715" s="7"/>
      <c r="O715" s="7"/>
      <c r="P715" s="7"/>
      <c r="Q715" s="7"/>
      <c r="R715" s="7"/>
      <c r="S715" s="7"/>
      <c r="T715" s="7"/>
      <c r="U715" s="7"/>
      <c r="V715" s="7"/>
      <c r="W715" s="7"/>
      <c r="X715" s="7"/>
      <c r="Y715" s="7"/>
      <c r="Z715" s="7"/>
      <c r="AA715" s="7"/>
    </row>
    <row r="716" spans="1:27" ht="14.4">
      <c r="A716" s="7"/>
      <c r="B716" s="7"/>
      <c r="C716" s="7"/>
      <c r="D716" s="7"/>
      <c r="E716" s="7"/>
      <c r="F716" s="7"/>
      <c r="G716" s="7"/>
      <c r="H716" s="7"/>
      <c r="I716" s="7"/>
      <c r="J716" s="7"/>
      <c r="K716" s="7"/>
      <c r="L716" s="7"/>
      <c r="M716" s="7"/>
      <c r="N716" s="7"/>
      <c r="O716" s="7"/>
      <c r="P716" s="7"/>
      <c r="Q716" s="7"/>
      <c r="R716" s="7"/>
      <c r="S716" s="7"/>
      <c r="T716" s="7"/>
      <c r="U716" s="7"/>
      <c r="V716" s="7"/>
      <c r="W716" s="7"/>
      <c r="X716" s="7"/>
      <c r="Y716" s="7"/>
      <c r="Z716" s="7"/>
      <c r="AA716" s="7"/>
    </row>
    <row r="717" spans="1:27" ht="14.4">
      <c r="A717" s="7"/>
      <c r="B717" s="7"/>
      <c r="C717" s="7"/>
      <c r="D717" s="7"/>
      <c r="E717" s="7"/>
      <c r="F717" s="7"/>
      <c r="G717" s="7"/>
      <c r="H717" s="7"/>
      <c r="I717" s="7"/>
      <c r="J717" s="7"/>
      <c r="K717" s="7"/>
      <c r="L717" s="7"/>
      <c r="M717" s="7"/>
      <c r="N717" s="7"/>
      <c r="O717" s="7"/>
      <c r="P717" s="7"/>
      <c r="Q717" s="7"/>
      <c r="R717" s="7"/>
      <c r="S717" s="7"/>
      <c r="T717" s="7"/>
      <c r="U717" s="7"/>
      <c r="V717" s="7"/>
      <c r="W717" s="7"/>
      <c r="X717" s="7"/>
      <c r="Y717" s="7"/>
      <c r="Z717" s="7"/>
      <c r="AA717" s="7"/>
    </row>
    <row r="718" spans="1:27" ht="14.4">
      <c r="A718" s="7"/>
      <c r="B718" s="7"/>
      <c r="C718" s="7"/>
      <c r="D718" s="7"/>
      <c r="E718" s="7"/>
      <c r="F718" s="7"/>
      <c r="G718" s="7"/>
      <c r="H718" s="7"/>
      <c r="I718" s="7"/>
      <c r="J718" s="7"/>
      <c r="K718" s="7"/>
      <c r="L718" s="7"/>
      <c r="M718" s="7"/>
      <c r="N718" s="7"/>
      <c r="O718" s="7"/>
      <c r="P718" s="7"/>
      <c r="Q718" s="7"/>
      <c r="R718" s="7"/>
      <c r="S718" s="7"/>
      <c r="T718" s="7"/>
      <c r="U718" s="7"/>
      <c r="V718" s="7"/>
      <c r="W718" s="7"/>
      <c r="X718" s="7"/>
      <c r="Y718" s="7"/>
      <c r="Z718" s="7"/>
      <c r="AA718" s="7"/>
    </row>
    <row r="719" spans="1:27" ht="14.4">
      <c r="A719" s="7"/>
      <c r="B719" s="7"/>
      <c r="C719" s="7"/>
      <c r="D719" s="7"/>
      <c r="E719" s="7"/>
      <c r="F719" s="7"/>
      <c r="G719" s="7"/>
      <c r="H719" s="7"/>
      <c r="I719" s="7"/>
      <c r="J719" s="7"/>
      <c r="K719" s="7"/>
      <c r="L719" s="7"/>
      <c r="M719" s="7"/>
      <c r="N719" s="7"/>
      <c r="O719" s="7"/>
      <c r="P719" s="7"/>
      <c r="Q719" s="7"/>
      <c r="R719" s="7"/>
      <c r="S719" s="7"/>
      <c r="T719" s="7"/>
      <c r="U719" s="7"/>
      <c r="V719" s="7"/>
      <c r="W719" s="7"/>
      <c r="X719" s="7"/>
      <c r="Y719" s="7"/>
      <c r="Z719" s="7"/>
      <c r="AA719" s="7"/>
    </row>
    <row r="720" spans="1:27" ht="14.4">
      <c r="A720" s="7"/>
      <c r="B720" s="7"/>
      <c r="C720" s="7"/>
      <c r="D720" s="7"/>
      <c r="E720" s="7"/>
      <c r="F720" s="7"/>
      <c r="G720" s="7"/>
      <c r="H720" s="7"/>
      <c r="I720" s="7"/>
      <c r="J720" s="7"/>
      <c r="K720" s="7"/>
      <c r="L720" s="7"/>
      <c r="M720" s="7"/>
      <c r="N720" s="7"/>
      <c r="O720" s="7"/>
      <c r="P720" s="7"/>
      <c r="Q720" s="7"/>
      <c r="R720" s="7"/>
      <c r="S720" s="7"/>
      <c r="T720" s="7"/>
      <c r="U720" s="7"/>
      <c r="V720" s="7"/>
      <c r="W720" s="7"/>
      <c r="X720" s="7"/>
      <c r="Y720" s="7"/>
      <c r="Z720" s="7"/>
      <c r="AA720" s="7"/>
    </row>
    <row r="721" spans="1:27" ht="14.4">
      <c r="A721" s="7"/>
      <c r="B721" s="7"/>
      <c r="C721" s="7"/>
      <c r="D721" s="7"/>
      <c r="E721" s="7"/>
      <c r="F721" s="7"/>
      <c r="G721" s="7"/>
      <c r="H721" s="7"/>
      <c r="I721" s="7"/>
      <c r="J721" s="7"/>
      <c r="K721" s="7"/>
      <c r="L721" s="7"/>
      <c r="M721" s="7"/>
      <c r="N721" s="7"/>
      <c r="O721" s="7"/>
      <c r="P721" s="7"/>
      <c r="Q721" s="7"/>
      <c r="R721" s="7"/>
      <c r="S721" s="7"/>
      <c r="T721" s="7"/>
      <c r="U721" s="7"/>
      <c r="V721" s="7"/>
      <c r="W721" s="7"/>
      <c r="X721" s="7"/>
      <c r="Y721" s="7"/>
      <c r="Z721" s="7"/>
      <c r="AA721" s="7"/>
    </row>
    <row r="722" spans="1:27" ht="14.4">
      <c r="A722" s="7"/>
      <c r="B722" s="7"/>
      <c r="C722" s="7"/>
      <c r="D722" s="7"/>
      <c r="E722" s="7"/>
      <c r="F722" s="7"/>
      <c r="G722" s="7"/>
      <c r="H722" s="7"/>
      <c r="I722" s="7"/>
      <c r="J722" s="7"/>
      <c r="K722" s="7"/>
      <c r="L722" s="7"/>
      <c r="M722" s="7"/>
      <c r="N722" s="7"/>
      <c r="O722" s="7"/>
      <c r="P722" s="7"/>
      <c r="Q722" s="7"/>
      <c r="R722" s="7"/>
      <c r="S722" s="7"/>
      <c r="T722" s="7"/>
      <c r="U722" s="7"/>
      <c r="V722" s="7"/>
      <c r="W722" s="7"/>
      <c r="X722" s="7"/>
      <c r="Y722" s="7"/>
      <c r="Z722" s="7"/>
      <c r="AA722" s="7"/>
    </row>
    <row r="723" spans="1:27" ht="14.4">
      <c r="A723" s="7"/>
      <c r="B723" s="7"/>
      <c r="C723" s="7"/>
      <c r="D723" s="7"/>
      <c r="E723" s="7"/>
      <c r="F723" s="7"/>
      <c r="G723" s="7"/>
      <c r="H723" s="7"/>
      <c r="I723" s="7"/>
      <c r="J723" s="7"/>
      <c r="K723" s="7"/>
      <c r="L723" s="7"/>
      <c r="M723" s="7"/>
      <c r="N723" s="7"/>
      <c r="O723" s="7"/>
      <c r="P723" s="7"/>
      <c r="Q723" s="7"/>
      <c r="R723" s="7"/>
      <c r="S723" s="7"/>
      <c r="T723" s="7"/>
      <c r="U723" s="7"/>
      <c r="V723" s="7"/>
      <c r="W723" s="7"/>
      <c r="X723" s="7"/>
      <c r="Y723" s="7"/>
      <c r="Z723" s="7"/>
      <c r="AA723" s="7"/>
    </row>
    <row r="724" spans="1:27" ht="14.4">
      <c r="A724" s="7"/>
      <c r="B724" s="7"/>
      <c r="C724" s="7"/>
      <c r="D724" s="7"/>
      <c r="E724" s="7"/>
      <c r="F724" s="7"/>
      <c r="G724" s="7"/>
      <c r="H724" s="7"/>
      <c r="I724" s="7"/>
      <c r="J724" s="7"/>
      <c r="K724" s="7"/>
      <c r="L724" s="7"/>
      <c r="M724" s="7"/>
      <c r="N724" s="7"/>
      <c r="O724" s="7"/>
      <c r="P724" s="7"/>
      <c r="Q724" s="7"/>
      <c r="R724" s="7"/>
      <c r="S724" s="7"/>
      <c r="T724" s="7"/>
      <c r="U724" s="7"/>
      <c r="V724" s="7"/>
      <c r="W724" s="7"/>
      <c r="X724" s="7"/>
      <c r="Y724" s="7"/>
      <c r="Z724" s="7"/>
      <c r="AA724" s="7"/>
    </row>
    <row r="725" spans="1:27" ht="14.4">
      <c r="A725" s="7"/>
      <c r="B725" s="7"/>
      <c r="C725" s="7"/>
      <c r="D725" s="7"/>
      <c r="E725" s="7"/>
      <c r="F725" s="7"/>
      <c r="G725" s="7"/>
      <c r="H725" s="7"/>
      <c r="I725" s="7"/>
      <c r="J725" s="7"/>
      <c r="K725" s="7"/>
      <c r="L725" s="7"/>
      <c r="M725" s="7"/>
      <c r="N725" s="7"/>
      <c r="O725" s="7"/>
      <c r="P725" s="7"/>
      <c r="Q725" s="7"/>
      <c r="R725" s="7"/>
      <c r="S725" s="7"/>
      <c r="T725" s="7"/>
      <c r="U725" s="7"/>
      <c r="V725" s="7"/>
      <c r="W725" s="7"/>
      <c r="X725" s="7"/>
      <c r="Y725" s="7"/>
      <c r="Z725" s="7"/>
      <c r="AA725" s="7"/>
    </row>
    <row r="726" spans="1:27" ht="14.4">
      <c r="A726" s="7"/>
      <c r="B726" s="7"/>
      <c r="C726" s="7"/>
      <c r="D726" s="7"/>
      <c r="E726" s="7"/>
      <c r="F726" s="7"/>
      <c r="G726" s="7"/>
      <c r="H726" s="7"/>
      <c r="I726" s="7"/>
      <c r="J726" s="7"/>
      <c r="K726" s="7"/>
      <c r="L726" s="7"/>
      <c r="M726" s="7"/>
      <c r="N726" s="7"/>
      <c r="O726" s="7"/>
      <c r="P726" s="7"/>
      <c r="Q726" s="7"/>
      <c r="R726" s="7"/>
      <c r="S726" s="7"/>
      <c r="T726" s="7"/>
      <c r="U726" s="7"/>
      <c r="V726" s="7"/>
      <c r="W726" s="7"/>
      <c r="X726" s="7"/>
      <c r="Y726" s="7"/>
      <c r="Z726" s="7"/>
      <c r="AA726" s="7"/>
    </row>
    <row r="727" spans="1:27" ht="14.4">
      <c r="A727" s="7"/>
      <c r="B727" s="7"/>
      <c r="C727" s="7"/>
      <c r="D727" s="7"/>
      <c r="E727" s="7"/>
      <c r="F727" s="7"/>
      <c r="G727" s="7"/>
      <c r="H727" s="7"/>
      <c r="I727" s="7"/>
      <c r="J727" s="7"/>
      <c r="K727" s="7"/>
      <c r="L727" s="7"/>
      <c r="M727" s="7"/>
      <c r="N727" s="7"/>
      <c r="O727" s="7"/>
      <c r="P727" s="7"/>
      <c r="Q727" s="7"/>
      <c r="R727" s="7"/>
      <c r="S727" s="7"/>
      <c r="T727" s="7"/>
      <c r="U727" s="7"/>
      <c r="V727" s="7"/>
      <c r="W727" s="7"/>
      <c r="X727" s="7"/>
      <c r="Y727" s="7"/>
      <c r="Z727" s="7"/>
      <c r="AA727" s="7"/>
    </row>
    <row r="728" spans="1:27" ht="14.4">
      <c r="A728" s="7"/>
      <c r="B728" s="7"/>
      <c r="C728" s="7"/>
      <c r="D728" s="7"/>
      <c r="E728" s="7"/>
      <c r="F728" s="7"/>
      <c r="G728" s="7"/>
      <c r="H728" s="7"/>
      <c r="I728" s="7"/>
      <c r="J728" s="7"/>
      <c r="K728" s="7"/>
      <c r="L728" s="7"/>
      <c r="M728" s="7"/>
      <c r="N728" s="7"/>
      <c r="O728" s="7"/>
      <c r="P728" s="7"/>
      <c r="Q728" s="7"/>
      <c r="R728" s="7"/>
      <c r="S728" s="7"/>
      <c r="T728" s="7"/>
      <c r="U728" s="7"/>
      <c r="V728" s="7"/>
      <c r="W728" s="7"/>
      <c r="X728" s="7"/>
      <c r="Y728" s="7"/>
      <c r="Z728" s="7"/>
      <c r="AA728" s="7"/>
    </row>
    <row r="729" spans="1:27" ht="14.4">
      <c r="A729" s="7"/>
      <c r="B729" s="7"/>
      <c r="C729" s="7"/>
      <c r="D729" s="7"/>
      <c r="E729" s="7"/>
      <c r="F729" s="7"/>
      <c r="G729" s="7"/>
      <c r="H729" s="7"/>
      <c r="I729" s="7"/>
      <c r="J729" s="7"/>
      <c r="K729" s="7"/>
      <c r="L729" s="7"/>
      <c r="M729" s="7"/>
      <c r="N729" s="7"/>
      <c r="O729" s="7"/>
      <c r="P729" s="7"/>
      <c r="Q729" s="7"/>
      <c r="R729" s="7"/>
      <c r="S729" s="7"/>
      <c r="T729" s="7"/>
      <c r="U729" s="7"/>
      <c r="V729" s="7"/>
      <c r="W729" s="7"/>
      <c r="X729" s="7"/>
      <c r="Y729" s="7"/>
      <c r="Z729" s="7"/>
      <c r="AA729" s="7"/>
    </row>
    <row r="730" spans="1:27" ht="14.4">
      <c r="A730" s="7"/>
      <c r="B730" s="7"/>
      <c r="C730" s="7"/>
      <c r="D730" s="7"/>
      <c r="E730" s="7"/>
      <c r="F730" s="7"/>
      <c r="G730" s="7"/>
      <c r="H730" s="7"/>
      <c r="I730" s="7"/>
      <c r="J730" s="7"/>
      <c r="K730" s="7"/>
      <c r="L730" s="7"/>
      <c r="M730" s="7"/>
      <c r="N730" s="7"/>
      <c r="O730" s="7"/>
      <c r="P730" s="7"/>
      <c r="Q730" s="7"/>
      <c r="R730" s="7"/>
      <c r="S730" s="7"/>
      <c r="T730" s="7"/>
      <c r="U730" s="7"/>
      <c r="V730" s="7"/>
      <c r="W730" s="7"/>
      <c r="X730" s="7"/>
      <c r="Y730" s="7"/>
      <c r="Z730" s="7"/>
      <c r="AA730" s="7"/>
    </row>
    <row r="731" spans="1:27" ht="14.4">
      <c r="A731" s="7"/>
      <c r="B731" s="7"/>
      <c r="C731" s="7"/>
      <c r="D731" s="7"/>
      <c r="E731" s="7"/>
      <c r="F731" s="7"/>
      <c r="G731" s="7"/>
      <c r="H731" s="7"/>
      <c r="I731" s="7"/>
      <c r="J731" s="7"/>
      <c r="K731" s="7"/>
      <c r="L731" s="7"/>
      <c r="M731" s="7"/>
      <c r="N731" s="7"/>
      <c r="O731" s="7"/>
      <c r="P731" s="7"/>
      <c r="Q731" s="7"/>
      <c r="R731" s="7"/>
      <c r="S731" s="7"/>
      <c r="T731" s="7"/>
      <c r="U731" s="7"/>
      <c r="V731" s="7"/>
      <c r="W731" s="7"/>
      <c r="X731" s="7"/>
      <c r="Y731" s="7"/>
      <c r="Z731" s="7"/>
      <c r="AA731" s="7"/>
    </row>
    <row r="732" spans="1:27" ht="14.4">
      <c r="A732" s="7"/>
      <c r="B732" s="7"/>
      <c r="C732" s="7"/>
      <c r="D732" s="7"/>
      <c r="E732" s="7"/>
      <c r="F732" s="7"/>
      <c r="G732" s="7"/>
      <c r="H732" s="7"/>
      <c r="I732" s="7"/>
      <c r="J732" s="7"/>
      <c r="K732" s="7"/>
      <c r="L732" s="7"/>
      <c r="M732" s="7"/>
      <c r="N732" s="7"/>
      <c r="O732" s="7"/>
      <c r="P732" s="7"/>
      <c r="Q732" s="7"/>
      <c r="R732" s="7"/>
      <c r="S732" s="7"/>
      <c r="T732" s="7"/>
      <c r="U732" s="7"/>
      <c r="V732" s="7"/>
      <c r="W732" s="7"/>
      <c r="X732" s="7"/>
      <c r="Y732" s="7"/>
      <c r="Z732" s="7"/>
      <c r="AA732" s="7"/>
    </row>
    <row r="733" spans="1:27" ht="14.4">
      <c r="A733" s="7"/>
      <c r="B733" s="7"/>
      <c r="C733" s="7"/>
      <c r="D733" s="7"/>
      <c r="E733" s="7"/>
      <c r="F733" s="7"/>
      <c r="G733" s="7"/>
      <c r="H733" s="7"/>
      <c r="I733" s="7"/>
      <c r="J733" s="7"/>
      <c r="K733" s="7"/>
      <c r="L733" s="7"/>
      <c r="M733" s="7"/>
      <c r="N733" s="7"/>
      <c r="O733" s="7"/>
      <c r="P733" s="7"/>
      <c r="Q733" s="7"/>
      <c r="R733" s="7"/>
      <c r="S733" s="7"/>
      <c r="T733" s="7"/>
      <c r="U733" s="7"/>
      <c r="V733" s="7"/>
      <c r="W733" s="7"/>
      <c r="X733" s="7"/>
      <c r="Y733" s="7"/>
      <c r="Z733" s="7"/>
      <c r="AA733" s="7"/>
    </row>
    <row r="734" spans="1:27" ht="14.4">
      <c r="A734" s="7"/>
      <c r="B734" s="7"/>
      <c r="C734" s="7"/>
      <c r="D734" s="7"/>
      <c r="E734" s="7"/>
      <c r="F734" s="7"/>
      <c r="G734" s="7"/>
      <c r="H734" s="7"/>
      <c r="I734" s="7"/>
      <c r="J734" s="7"/>
      <c r="K734" s="7"/>
      <c r="L734" s="7"/>
      <c r="M734" s="7"/>
      <c r="N734" s="7"/>
      <c r="O734" s="7"/>
      <c r="P734" s="7"/>
      <c r="Q734" s="7"/>
      <c r="R734" s="7"/>
      <c r="S734" s="7"/>
      <c r="T734" s="7"/>
      <c r="U734" s="7"/>
      <c r="V734" s="7"/>
      <c r="W734" s="7"/>
      <c r="X734" s="7"/>
      <c r="Y734" s="7"/>
      <c r="Z734" s="7"/>
      <c r="AA734" s="7"/>
    </row>
    <row r="735" spans="1:27" ht="14.4">
      <c r="A735" s="7"/>
      <c r="B735" s="7"/>
      <c r="C735" s="7"/>
      <c r="D735" s="7"/>
      <c r="E735" s="7"/>
      <c r="F735" s="7"/>
      <c r="G735" s="7"/>
      <c r="H735" s="7"/>
      <c r="I735" s="7"/>
      <c r="J735" s="7"/>
      <c r="K735" s="7"/>
      <c r="L735" s="7"/>
      <c r="M735" s="7"/>
      <c r="N735" s="7"/>
      <c r="O735" s="7"/>
      <c r="P735" s="7"/>
      <c r="Q735" s="7"/>
      <c r="R735" s="7"/>
      <c r="S735" s="7"/>
      <c r="T735" s="7"/>
      <c r="U735" s="7"/>
      <c r="V735" s="7"/>
      <c r="W735" s="7"/>
      <c r="X735" s="7"/>
      <c r="Y735" s="7"/>
      <c r="Z735" s="7"/>
      <c r="AA735" s="7"/>
    </row>
    <row r="736" spans="1:27" ht="14.4">
      <c r="A736" s="7"/>
      <c r="B736" s="7"/>
      <c r="C736" s="7"/>
      <c r="D736" s="7"/>
      <c r="E736" s="7"/>
      <c r="F736" s="7"/>
      <c r="G736" s="7"/>
      <c r="H736" s="7"/>
      <c r="I736" s="7"/>
      <c r="J736" s="7"/>
      <c r="K736" s="7"/>
      <c r="L736" s="7"/>
      <c r="M736" s="7"/>
      <c r="N736" s="7"/>
      <c r="O736" s="7"/>
      <c r="P736" s="7"/>
      <c r="Q736" s="7"/>
      <c r="R736" s="7"/>
      <c r="S736" s="7"/>
      <c r="T736" s="7"/>
      <c r="U736" s="7"/>
      <c r="V736" s="7"/>
      <c r="W736" s="7"/>
      <c r="X736" s="7"/>
      <c r="Y736" s="7"/>
      <c r="Z736" s="7"/>
      <c r="AA736" s="7"/>
    </row>
    <row r="737" spans="1:27" ht="14.4">
      <c r="A737" s="7"/>
      <c r="B737" s="7"/>
      <c r="C737" s="7"/>
      <c r="D737" s="7"/>
      <c r="E737" s="7"/>
      <c r="F737" s="7"/>
      <c r="G737" s="7"/>
      <c r="H737" s="7"/>
      <c r="I737" s="7"/>
      <c r="J737" s="7"/>
      <c r="K737" s="7"/>
      <c r="L737" s="7"/>
      <c r="M737" s="7"/>
      <c r="N737" s="7"/>
      <c r="O737" s="7"/>
      <c r="P737" s="7"/>
      <c r="Q737" s="7"/>
      <c r="R737" s="7"/>
      <c r="S737" s="7"/>
      <c r="T737" s="7"/>
      <c r="U737" s="7"/>
      <c r="V737" s="7"/>
      <c r="W737" s="7"/>
      <c r="X737" s="7"/>
      <c r="Y737" s="7"/>
      <c r="Z737" s="7"/>
      <c r="AA737" s="7"/>
    </row>
    <row r="738" spans="1:27" ht="14.4">
      <c r="A738" s="7"/>
      <c r="B738" s="7"/>
      <c r="C738" s="7"/>
      <c r="D738" s="7"/>
      <c r="E738" s="7"/>
      <c r="F738" s="7"/>
      <c r="G738" s="7"/>
      <c r="H738" s="7"/>
      <c r="I738" s="7"/>
      <c r="J738" s="7"/>
      <c r="K738" s="7"/>
      <c r="L738" s="7"/>
      <c r="M738" s="7"/>
      <c r="N738" s="7"/>
      <c r="O738" s="7"/>
      <c r="P738" s="7"/>
      <c r="Q738" s="7"/>
      <c r="R738" s="7"/>
      <c r="S738" s="7"/>
      <c r="T738" s="7"/>
      <c r="U738" s="7"/>
      <c r="V738" s="7"/>
      <c r="W738" s="7"/>
      <c r="X738" s="7"/>
      <c r="Y738" s="7"/>
      <c r="Z738" s="7"/>
      <c r="AA738" s="7"/>
    </row>
    <row r="739" spans="1:27" ht="14.4">
      <c r="A739" s="7"/>
      <c r="B739" s="7"/>
      <c r="C739" s="7"/>
      <c r="D739" s="7"/>
      <c r="E739" s="7"/>
      <c r="F739" s="7"/>
      <c r="G739" s="7"/>
      <c r="H739" s="7"/>
      <c r="I739" s="7"/>
      <c r="J739" s="7"/>
      <c r="K739" s="7"/>
      <c r="L739" s="7"/>
      <c r="M739" s="7"/>
      <c r="N739" s="7"/>
      <c r="O739" s="7"/>
      <c r="P739" s="7"/>
      <c r="Q739" s="7"/>
      <c r="R739" s="7"/>
      <c r="S739" s="7"/>
      <c r="T739" s="7"/>
      <c r="U739" s="7"/>
      <c r="V739" s="7"/>
      <c r="W739" s="7"/>
      <c r="X739" s="7"/>
      <c r="Y739" s="7"/>
      <c r="Z739" s="7"/>
      <c r="AA739" s="7"/>
    </row>
    <row r="740" spans="1:27" ht="14.4">
      <c r="A740" s="7"/>
      <c r="B740" s="7"/>
      <c r="C740" s="7"/>
      <c r="D740" s="7"/>
      <c r="E740" s="7"/>
      <c r="F740" s="7"/>
      <c r="G740" s="7"/>
      <c r="H740" s="7"/>
      <c r="I740" s="7"/>
      <c r="J740" s="7"/>
      <c r="K740" s="7"/>
      <c r="L740" s="7"/>
      <c r="M740" s="7"/>
      <c r="N740" s="7"/>
      <c r="O740" s="7"/>
      <c r="P740" s="7"/>
      <c r="Q740" s="7"/>
      <c r="R740" s="7"/>
      <c r="S740" s="7"/>
      <c r="T740" s="7"/>
      <c r="U740" s="7"/>
      <c r="V740" s="7"/>
      <c r="W740" s="7"/>
      <c r="X740" s="7"/>
      <c r="Y740" s="7"/>
      <c r="Z740" s="7"/>
      <c r="AA740" s="7"/>
    </row>
    <row r="741" spans="1:27" ht="14.4">
      <c r="A741" s="7"/>
      <c r="B741" s="7"/>
      <c r="C741" s="7"/>
      <c r="D741" s="7"/>
      <c r="E741" s="7"/>
      <c r="F741" s="7"/>
      <c r="G741" s="7"/>
      <c r="H741" s="7"/>
      <c r="I741" s="7"/>
      <c r="J741" s="7"/>
      <c r="K741" s="7"/>
      <c r="L741" s="7"/>
      <c r="M741" s="7"/>
      <c r="N741" s="7"/>
      <c r="O741" s="7"/>
      <c r="P741" s="7"/>
      <c r="Q741" s="7"/>
      <c r="R741" s="7"/>
      <c r="S741" s="7"/>
      <c r="T741" s="7"/>
      <c r="U741" s="7"/>
      <c r="V741" s="7"/>
      <c r="W741" s="7"/>
      <c r="X741" s="7"/>
      <c r="Y741" s="7"/>
      <c r="Z741" s="7"/>
      <c r="AA741" s="7"/>
    </row>
    <row r="742" spans="1:27" ht="14.4">
      <c r="A742" s="7"/>
      <c r="B742" s="7"/>
      <c r="C742" s="7"/>
      <c r="D742" s="7"/>
      <c r="E742" s="7"/>
      <c r="F742" s="7"/>
      <c r="G742" s="7"/>
      <c r="H742" s="7"/>
      <c r="I742" s="7"/>
      <c r="J742" s="7"/>
      <c r="K742" s="7"/>
      <c r="L742" s="7"/>
      <c r="M742" s="7"/>
      <c r="N742" s="7"/>
      <c r="O742" s="7"/>
      <c r="P742" s="7"/>
      <c r="Q742" s="7"/>
      <c r="R742" s="7"/>
      <c r="S742" s="7"/>
      <c r="T742" s="7"/>
      <c r="U742" s="7"/>
      <c r="V742" s="7"/>
      <c r="W742" s="7"/>
      <c r="X742" s="7"/>
      <c r="Y742" s="7"/>
      <c r="Z742" s="7"/>
      <c r="AA742" s="7"/>
    </row>
    <row r="743" spans="1:27" ht="14.4">
      <c r="A743" s="7"/>
      <c r="B743" s="7"/>
      <c r="C743" s="7"/>
      <c r="D743" s="7"/>
      <c r="E743" s="7"/>
      <c r="F743" s="7"/>
      <c r="G743" s="7"/>
      <c r="H743" s="7"/>
      <c r="I743" s="7"/>
      <c r="J743" s="7"/>
      <c r="K743" s="7"/>
      <c r="L743" s="7"/>
      <c r="M743" s="7"/>
      <c r="N743" s="7"/>
      <c r="O743" s="7"/>
      <c r="P743" s="7"/>
      <c r="Q743" s="7"/>
      <c r="R743" s="7"/>
      <c r="S743" s="7"/>
      <c r="T743" s="7"/>
      <c r="U743" s="7"/>
      <c r="V743" s="7"/>
      <c r="W743" s="7"/>
      <c r="X743" s="7"/>
      <c r="Y743" s="7"/>
      <c r="Z743" s="7"/>
      <c r="AA743" s="7"/>
    </row>
    <row r="744" spans="1:27" ht="14.4">
      <c r="A744" s="7"/>
      <c r="B744" s="7"/>
      <c r="C744" s="7"/>
      <c r="D744" s="7"/>
      <c r="E744" s="7"/>
      <c r="F744" s="7"/>
      <c r="G744" s="7"/>
      <c r="H744" s="7"/>
      <c r="I744" s="7"/>
      <c r="J744" s="7"/>
      <c r="K744" s="7"/>
      <c r="L744" s="7"/>
      <c r="M744" s="7"/>
      <c r="N744" s="7"/>
      <c r="O744" s="7"/>
      <c r="P744" s="7"/>
      <c r="Q744" s="7"/>
      <c r="R744" s="7"/>
      <c r="S744" s="7"/>
      <c r="T744" s="7"/>
      <c r="U744" s="7"/>
      <c r="V744" s="7"/>
      <c r="W744" s="7"/>
      <c r="X744" s="7"/>
      <c r="Y744" s="7"/>
      <c r="Z744" s="7"/>
      <c r="AA744" s="7"/>
    </row>
    <row r="745" spans="1:27" ht="14.4">
      <c r="A745" s="7"/>
      <c r="B745" s="7"/>
      <c r="C745" s="7"/>
      <c r="D745" s="7"/>
      <c r="E745" s="7"/>
      <c r="F745" s="7"/>
      <c r="G745" s="7"/>
      <c r="H745" s="7"/>
      <c r="I745" s="7"/>
      <c r="J745" s="7"/>
      <c r="K745" s="7"/>
      <c r="L745" s="7"/>
      <c r="M745" s="7"/>
      <c r="N745" s="7"/>
      <c r="O745" s="7"/>
      <c r="P745" s="7"/>
      <c r="Q745" s="7"/>
      <c r="R745" s="7"/>
      <c r="S745" s="7"/>
      <c r="T745" s="7"/>
      <c r="U745" s="7"/>
      <c r="V745" s="7"/>
      <c r="W745" s="7"/>
      <c r="X745" s="7"/>
      <c r="Y745" s="7"/>
      <c r="Z745" s="7"/>
      <c r="AA745" s="7"/>
    </row>
    <row r="746" spans="1:27" ht="14.4">
      <c r="A746" s="7"/>
      <c r="B746" s="7"/>
      <c r="C746" s="7"/>
      <c r="D746" s="7"/>
      <c r="E746" s="7"/>
      <c r="F746" s="7"/>
      <c r="G746" s="7"/>
      <c r="H746" s="7"/>
      <c r="I746" s="7"/>
      <c r="J746" s="7"/>
      <c r="K746" s="7"/>
      <c r="L746" s="7"/>
      <c r="M746" s="7"/>
      <c r="N746" s="7"/>
      <c r="O746" s="7"/>
      <c r="P746" s="7"/>
      <c r="Q746" s="7"/>
      <c r="R746" s="7"/>
      <c r="S746" s="7"/>
      <c r="T746" s="7"/>
      <c r="U746" s="7"/>
      <c r="V746" s="7"/>
      <c r="W746" s="7"/>
      <c r="X746" s="7"/>
      <c r="Y746" s="7"/>
      <c r="Z746" s="7"/>
      <c r="AA746" s="7"/>
    </row>
    <row r="747" spans="1:27" ht="14.4">
      <c r="A747" s="7"/>
      <c r="B747" s="7"/>
      <c r="C747" s="7"/>
      <c r="D747" s="7"/>
      <c r="E747" s="7"/>
      <c r="F747" s="7"/>
      <c r="G747" s="7"/>
      <c r="H747" s="7"/>
      <c r="I747" s="7"/>
      <c r="J747" s="7"/>
      <c r="K747" s="7"/>
      <c r="L747" s="7"/>
      <c r="M747" s="7"/>
      <c r="N747" s="7"/>
      <c r="O747" s="7"/>
      <c r="P747" s="7"/>
      <c r="Q747" s="7"/>
      <c r="R747" s="7"/>
      <c r="S747" s="7"/>
      <c r="T747" s="7"/>
      <c r="U747" s="7"/>
      <c r="V747" s="7"/>
      <c r="W747" s="7"/>
      <c r="X747" s="7"/>
      <c r="Y747" s="7"/>
      <c r="Z747" s="7"/>
      <c r="AA747" s="7"/>
    </row>
    <row r="748" spans="1:27" ht="14.4">
      <c r="A748" s="7"/>
      <c r="B748" s="7"/>
      <c r="C748" s="7"/>
      <c r="D748" s="7"/>
      <c r="E748" s="7"/>
      <c r="F748" s="7"/>
      <c r="G748" s="7"/>
      <c r="H748" s="7"/>
      <c r="I748" s="7"/>
      <c r="J748" s="7"/>
      <c r="K748" s="7"/>
      <c r="L748" s="7"/>
      <c r="M748" s="7"/>
      <c r="N748" s="7"/>
      <c r="O748" s="7"/>
      <c r="P748" s="7"/>
      <c r="Q748" s="7"/>
      <c r="R748" s="7"/>
      <c r="S748" s="7"/>
      <c r="T748" s="7"/>
      <c r="U748" s="7"/>
      <c r="V748" s="7"/>
      <c r="W748" s="7"/>
      <c r="X748" s="7"/>
      <c r="Y748" s="7"/>
      <c r="Z748" s="7"/>
      <c r="AA748" s="7"/>
    </row>
    <row r="749" spans="1:27" ht="14.4">
      <c r="A749" s="7"/>
      <c r="B749" s="7"/>
      <c r="C749" s="7"/>
      <c r="D749" s="7"/>
      <c r="E749" s="7"/>
      <c r="F749" s="7"/>
      <c r="G749" s="7"/>
      <c r="H749" s="7"/>
      <c r="I749" s="7"/>
      <c r="J749" s="7"/>
      <c r="K749" s="7"/>
      <c r="L749" s="7"/>
      <c r="M749" s="7"/>
      <c r="N749" s="7"/>
      <c r="O749" s="7"/>
      <c r="P749" s="7"/>
      <c r="Q749" s="7"/>
      <c r="R749" s="7"/>
      <c r="S749" s="7"/>
      <c r="T749" s="7"/>
      <c r="U749" s="7"/>
      <c r="V749" s="7"/>
      <c r="W749" s="7"/>
      <c r="X749" s="7"/>
      <c r="Y749" s="7"/>
      <c r="Z749" s="7"/>
      <c r="AA749" s="7"/>
    </row>
    <row r="750" spans="1:27" ht="14.4">
      <c r="A750" s="7"/>
      <c r="B750" s="7"/>
      <c r="C750" s="7"/>
      <c r="D750" s="7"/>
      <c r="E750" s="7"/>
      <c r="F750" s="7"/>
      <c r="G750" s="7"/>
      <c r="H750" s="7"/>
      <c r="I750" s="7"/>
      <c r="J750" s="7"/>
      <c r="K750" s="7"/>
      <c r="L750" s="7"/>
      <c r="M750" s="7"/>
      <c r="N750" s="7"/>
      <c r="O750" s="7"/>
      <c r="P750" s="7"/>
      <c r="Q750" s="7"/>
      <c r="R750" s="7"/>
      <c r="S750" s="7"/>
      <c r="T750" s="7"/>
      <c r="U750" s="7"/>
      <c r="V750" s="7"/>
      <c r="W750" s="7"/>
      <c r="X750" s="7"/>
      <c r="Y750" s="7"/>
      <c r="Z750" s="7"/>
      <c r="AA750" s="7"/>
    </row>
    <row r="751" spans="1:27" ht="14.4">
      <c r="A751" s="7"/>
      <c r="B751" s="7"/>
      <c r="C751" s="7"/>
      <c r="D751" s="7"/>
      <c r="E751" s="7"/>
      <c r="F751" s="7"/>
      <c r="G751" s="7"/>
      <c r="H751" s="7"/>
      <c r="I751" s="7"/>
      <c r="J751" s="7"/>
      <c r="K751" s="7"/>
      <c r="L751" s="7"/>
      <c r="M751" s="7"/>
      <c r="N751" s="7"/>
      <c r="O751" s="7"/>
      <c r="P751" s="7"/>
      <c r="Q751" s="7"/>
      <c r="R751" s="7"/>
      <c r="S751" s="7"/>
      <c r="T751" s="7"/>
      <c r="U751" s="7"/>
      <c r="V751" s="7"/>
      <c r="W751" s="7"/>
      <c r="X751" s="7"/>
      <c r="Y751" s="7"/>
      <c r="Z751" s="7"/>
      <c r="AA751" s="7"/>
    </row>
    <row r="752" spans="1:27" ht="14.4">
      <c r="A752" s="7"/>
      <c r="B752" s="7"/>
      <c r="C752" s="7"/>
      <c r="D752" s="7"/>
      <c r="E752" s="7"/>
      <c r="F752" s="7"/>
      <c r="G752" s="7"/>
      <c r="H752" s="7"/>
      <c r="I752" s="7"/>
      <c r="J752" s="7"/>
      <c r="K752" s="7"/>
      <c r="L752" s="7"/>
      <c r="M752" s="7"/>
      <c r="N752" s="7"/>
      <c r="O752" s="7"/>
      <c r="P752" s="7"/>
      <c r="Q752" s="7"/>
      <c r="R752" s="7"/>
      <c r="S752" s="7"/>
      <c r="T752" s="7"/>
      <c r="U752" s="7"/>
      <c r="V752" s="7"/>
      <c r="W752" s="7"/>
      <c r="X752" s="7"/>
      <c r="Y752" s="7"/>
      <c r="Z752" s="7"/>
      <c r="AA752" s="7"/>
    </row>
    <row r="753" spans="1:27" ht="14.4">
      <c r="A753" s="7"/>
      <c r="B753" s="7"/>
      <c r="C753" s="7"/>
      <c r="D753" s="7"/>
      <c r="E753" s="7"/>
      <c r="F753" s="7"/>
      <c r="G753" s="7"/>
      <c r="H753" s="7"/>
      <c r="I753" s="7"/>
      <c r="J753" s="7"/>
      <c r="K753" s="7"/>
      <c r="L753" s="7"/>
      <c r="M753" s="7"/>
      <c r="N753" s="7"/>
      <c r="O753" s="7"/>
      <c r="P753" s="7"/>
      <c r="Q753" s="7"/>
      <c r="R753" s="7"/>
      <c r="S753" s="7"/>
      <c r="T753" s="7"/>
      <c r="U753" s="7"/>
      <c r="V753" s="7"/>
      <c r="W753" s="7"/>
      <c r="X753" s="7"/>
      <c r="Y753" s="7"/>
      <c r="Z753" s="7"/>
      <c r="AA753" s="7"/>
    </row>
    <row r="754" spans="1:27" ht="14.4">
      <c r="A754" s="7"/>
      <c r="B754" s="7"/>
      <c r="C754" s="7"/>
      <c r="D754" s="7"/>
      <c r="E754" s="7"/>
      <c r="F754" s="7"/>
      <c r="G754" s="7"/>
      <c r="H754" s="7"/>
      <c r="I754" s="7"/>
      <c r="J754" s="7"/>
      <c r="K754" s="7"/>
      <c r="L754" s="7"/>
      <c r="M754" s="7"/>
      <c r="N754" s="7"/>
      <c r="O754" s="7"/>
      <c r="P754" s="7"/>
      <c r="Q754" s="7"/>
      <c r="R754" s="7"/>
      <c r="S754" s="7"/>
      <c r="T754" s="7"/>
      <c r="U754" s="7"/>
      <c r="V754" s="7"/>
      <c r="W754" s="7"/>
      <c r="X754" s="7"/>
      <c r="Y754" s="7"/>
      <c r="Z754" s="7"/>
      <c r="AA754" s="7"/>
    </row>
    <row r="755" spans="1:27" ht="14.4">
      <c r="A755" s="7"/>
      <c r="B755" s="7"/>
      <c r="C755" s="7"/>
      <c r="D755" s="7"/>
      <c r="E755" s="7"/>
      <c r="F755" s="7"/>
      <c r="G755" s="7"/>
      <c r="H755" s="7"/>
      <c r="I755" s="7"/>
      <c r="J755" s="7"/>
      <c r="K755" s="7"/>
      <c r="L755" s="7"/>
      <c r="M755" s="7"/>
      <c r="N755" s="7"/>
      <c r="O755" s="7"/>
      <c r="P755" s="7"/>
      <c r="Q755" s="7"/>
      <c r="R755" s="7"/>
      <c r="S755" s="7"/>
      <c r="T755" s="7"/>
      <c r="U755" s="7"/>
      <c r="V755" s="7"/>
      <c r="W755" s="7"/>
      <c r="X755" s="7"/>
      <c r="Y755" s="7"/>
      <c r="Z755" s="7"/>
      <c r="AA755" s="7"/>
    </row>
    <row r="756" spans="1:27" ht="14.4">
      <c r="A756" s="7"/>
      <c r="B756" s="7"/>
      <c r="C756" s="7"/>
      <c r="D756" s="7"/>
      <c r="E756" s="7"/>
      <c r="F756" s="7"/>
      <c r="G756" s="7"/>
      <c r="H756" s="7"/>
      <c r="I756" s="7"/>
      <c r="J756" s="7"/>
      <c r="K756" s="7"/>
      <c r="L756" s="7"/>
      <c r="M756" s="7"/>
      <c r="N756" s="7"/>
      <c r="O756" s="7"/>
      <c r="P756" s="7"/>
      <c r="Q756" s="7"/>
      <c r="R756" s="7"/>
      <c r="S756" s="7"/>
      <c r="T756" s="7"/>
      <c r="U756" s="7"/>
      <c r="V756" s="7"/>
      <c r="W756" s="7"/>
      <c r="X756" s="7"/>
      <c r="Y756" s="7"/>
      <c r="Z756" s="7"/>
      <c r="AA756" s="7"/>
    </row>
    <row r="757" spans="1:27" ht="14.4">
      <c r="A757" s="7"/>
      <c r="B757" s="7"/>
      <c r="C757" s="7"/>
      <c r="D757" s="7"/>
      <c r="E757" s="7"/>
      <c r="F757" s="7"/>
      <c r="G757" s="7"/>
      <c r="H757" s="7"/>
      <c r="I757" s="7"/>
      <c r="J757" s="7"/>
      <c r="K757" s="7"/>
      <c r="L757" s="7"/>
      <c r="M757" s="7"/>
      <c r="N757" s="7"/>
      <c r="O757" s="7"/>
      <c r="P757" s="7"/>
      <c r="Q757" s="7"/>
      <c r="R757" s="7"/>
      <c r="S757" s="7"/>
      <c r="T757" s="7"/>
      <c r="U757" s="7"/>
      <c r="V757" s="7"/>
      <c r="W757" s="7"/>
      <c r="X757" s="7"/>
      <c r="Y757" s="7"/>
      <c r="Z757" s="7"/>
      <c r="AA757" s="7"/>
    </row>
    <row r="758" spans="1:27" ht="14.4">
      <c r="A758" s="7"/>
      <c r="B758" s="7"/>
      <c r="C758" s="7"/>
      <c r="D758" s="7"/>
      <c r="E758" s="7"/>
      <c r="F758" s="7"/>
      <c r="G758" s="7"/>
      <c r="H758" s="7"/>
      <c r="I758" s="7"/>
      <c r="J758" s="7"/>
      <c r="K758" s="7"/>
      <c r="L758" s="7"/>
      <c r="M758" s="7"/>
      <c r="N758" s="7"/>
      <c r="O758" s="7"/>
      <c r="P758" s="7"/>
      <c r="Q758" s="7"/>
      <c r="R758" s="7"/>
      <c r="S758" s="7"/>
      <c r="T758" s="7"/>
      <c r="U758" s="7"/>
      <c r="V758" s="7"/>
      <c r="W758" s="7"/>
      <c r="X758" s="7"/>
      <c r="Y758" s="7"/>
      <c r="Z758" s="7"/>
      <c r="AA758" s="7"/>
    </row>
    <row r="759" spans="1:27" ht="14.4">
      <c r="A759" s="7"/>
      <c r="B759" s="7"/>
      <c r="C759" s="7"/>
      <c r="D759" s="7"/>
      <c r="E759" s="7"/>
      <c r="F759" s="7"/>
      <c r="G759" s="7"/>
      <c r="H759" s="7"/>
      <c r="I759" s="7"/>
      <c r="J759" s="7"/>
      <c r="K759" s="7"/>
      <c r="L759" s="7"/>
      <c r="M759" s="7"/>
      <c r="N759" s="7"/>
      <c r="O759" s="7"/>
      <c r="P759" s="7"/>
      <c r="Q759" s="7"/>
      <c r="R759" s="7"/>
      <c r="S759" s="7"/>
      <c r="T759" s="7"/>
      <c r="U759" s="7"/>
      <c r="V759" s="7"/>
      <c r="W759" s="7"/>
      <c r="X759" s="7"/>
      <c r="Y759" s="7"/>
      <c r="Z759" s="7"/>
      <c r="AA759" s="7"/>
    </row>
    <row r="760" spans="1:27" ht="14.4">
      <c r="A760" s="7"/>
      <c r="B760" s="7"/>
      <c r="C760" s="7"/>
      <c r="D760" s="7"/>
      <c r="E760" s="7"/>
      <c r="F760" s="7"/>
      <c r="G760" s="7"/>
      <c r="H760" s="7"/>
      <c r="I760" s="7"/>
      <c r="J760" s="7"/>
      <c r="K760" s="7"/>
      <c r="L760" s="7"/>
      <c r="M760" s="7"/>
      <c r="N760" s="7"/>
      <c r="O760" s="7"/>
      <c r="P760" s="7"/>
      <c r="Q760" s="7"/>
      <c r="R760" s="7"/>
      <c r="S760" s="7"/>
      <c r="T760" s="7"/>
      <c r="U760" s="7"/>
      <c r="V760" s="7"/>
      <c r="W760" s="7"/>
      <c r="X760" s="7"/>
      <c r="Y760" s="7"/>
      <c r="Z760" s="7"/>
      <c r="AA760" s="7"/>
    </row>
    <row r="761" spans="1:27" ht="14.4">
      <c r="A761" s="7"/>
      <c r="B761" s="7"/>
      <c r="C761" s="7"/>
      <c r="D761" s="7"/>
      <c r="E761" s="7"/>
      <c r="F761" s="7"/>
      <c r="G761" s="7"/>
      <c r="H761" s="7"/>
      <c r="I761" s="7"/>
      <c r="J761" s="7"/>
      <c r="K761" s="7"/>
      <c r="L761" s="7"/>
      <c r="M761" s="7"/>
      <c r="N761" s="7"/>
      <c r="O761" s="7"/>
      <c r="P761" s="7"/>
      <c r="Q761" s="7"/>
      <c r="R761" s="7"/>
      <c r="S761" s="7"/>
      <c r="T761" s="7"/>
      <c r="U761" s="7"/>
      <c r="V761" s="7"/>
      <c r="W761" s="7"/>
      <c r="X761" s="7"/>
      <c r="Y761" s="7"/>
      <c r="Z761" s="7"/>
      <c r="AA761" s="7"/>
    </row>
    <row r="762" spans="1:27" ht="14.4">
      <c r="A762" s="7"/>
      <c r="B762" s="7"/>
      <c r="C762" s="7"/>
      <c r="D762" s="7"/>
      <c r="E762" s="7"/>
      <c r="F762" s="7"/>
      <c r="G762" s="7"/>
      <c r="H762" s="7"/>
      <c r="I762" s="7"/>
      <c r="J762" s="7"/>
      <c r="K762" s="7"/>
      <c r="L762" s="7"/>
      <c r="M762" s="7"/>
      <c r="N762" s="7"/>
      <c r="O762" s="7"/>
      <c r="P762" s="7"/>
      <c r="Q762" s="7"/>
      <c r="R762" s="7"/>
      <c r="S762" s="7"/>
      <c r="T762" s="7"/>
      <c r="U762" s="7"/>
      <c r="V762" s="7"/>
      <c r="W762" s="7"/>
      <c r="X762" s="7"/>
      <c r="Y762" s="7"/>
      <c r="Z762" s="7"/>
      <c r="AA762" s="7"/>
    </row>
    <row r="763" spans="1:27" ht="14.4">
      <c r="A763" s="7"/>
      <c r="B763" s="7"/>
      <c r="C763" s="7"/>
      <c r="D763" s="7"/>
      <c r="E763" s="7"/>
      <c r="F763" s="7"/>
      <c r="G763" s="7"/>
      <c r="H763" s="7"/>
      <c r="I763" s="7"/>
      <c r="J763" s="7"/>
      <c r="K763" s="7"/>
      <c r="L763" s="7"/>
      <c r="M763" s="7"/>
      <c r="N763" s="7"/>
      <c r="O763" s="7"/>
      <c r="P763" s="7"/>
      <c r="Q763" s="7"/>
      <c r="R763" s="7"/>
      <c r="S763" s="7"/>
      <c r="T763" s="7"/>
      <c r="U763" s="7"/>
      <c r="V763" s="7"/>
      <c r="W763" s="7"/>
      <c r="X763" s="7"/>
      <c r="Y763" s="7"/>
      <c r="Z763" s="7"/>
      <c r="AA763" s="7"/>
    </row>
    <row r="764" spans="1:27" ht="14.4">
      <c r="A764" s="7"/>
      <c r="B764" s="7"/>
      <c r="C764" s="7"/>
      <c r="D764" s="7"/>
      <c r="E764" s="7"/>
      <c r="F764" s="7"/>
      <c r="G764" s="7"/>
      <c r="H764" s="7"/>
      <c r="I764" s="7"/>
      <c r="J764" s="7"/>
      <c r="K764" s="7"/>
      <c r="L764" s="7"/>
      <c r="M764" s="7"/>
      <c r="N764" s="7"/>
      <c r="O764" s="7"/>
      <c r="P764" s="7"/>
      <c r="Q764" s="7"/>
      <c r="R764" s="7"/>
      <c r="S764" s="7"/>
      <c r="T764" s="7"/>
      <c r="U764" s="7"/>
      <c r="V764" s="7"/>
      <c r="W764" s="7"/>
      <c r="X764" s="7"/>
      <c r="Y764" s="7"/>
      <c r="Z764" s="7"/>
      <c r="AA764" s="7"/>
    </row>
    <row r="765" spans="1:27" ht="14.4">
      <c r="A765" s="7"/>
      <c r="B765" s="7"/>
      <c r="C765" s="7"/>
      <c r="D765" s="7"/>
      <c r="E765" s="7"/>
      <c r="F765" s="7"/>
      <c r="G765" s="7"/>
      <c r="H765" s="7"/>
      <c r="I765" s="7"/>
      <c r="J765" s="7"/>
      <c r="K765" s="7"/>
      <c r="L765" s="7"/>
      <c r="M765" s="7"/>
      <c r="N765" s="7"/>
      <c r="O765" s="7"/>
      <c r="P765" s="7"/>
      <c r="Q765" s="7"/>
      <c r="R765" s="7"/>
      <c r="S765" s="7"/>
      <c r="T765" s="7"/>
      <c r="U765" s="7"/>
      <c r="V765" s="7"/>
      <c r="W765" s="7"/>
      <c r="X765" s="7"/>
      <c r="Y765" s="7"/>
      <c r="Z765" s="7"/>
      <c r="AA765" s="7"/>
    </row>
    <row r="766" spans="1:27" ht="14.4">
      <c r="A766" s="7"/>
      <c r="B766" s="7"/>
      <c r="C766" s="7"/>
      <c r="D766" s="7"/>
      <c r="E766" s="7"/>
      <c r="F766" s="7"/>
      <c r="G766" s="7"/>
      <c r="H766" s="7"/>
      <c r="I766" s="7"/>
      <c r="J766" s="7"/>
      <c r="K766" s="7"/>
      <c r="L766" s="7"/>
      <c r="M766" s="7"/>
      <c r="N766" s="7"/>
      <c r="O766" s="7"/>
      <c r="P766" s="7"/>
      <c r="Q766" s="7"/>
      <c r="R766" s="7"/>
      <c r="S766" s="7"/>
      <c r="T766" s="7"/>
      <c r="U766" s="7"/>
      <c r="V766" s="7"/>
      <c r="W766" s="7"/>
      <c r="X766" s="7"/>
      <c r="Y766" s="7"/>
      <c r="Z766" s="7"/>
      <c r="AA766" s="7"/>
    </row>
    <row r="767" spans="1:27" ht="14.4">
      <c r="A767" s="7"/>
      <c r="B767" s="7"/>
      <c r="C767" s="7"/>
      <c r="D767" s="7"/>
      <c r="E767" s="7"/>
      <c r="F767" s="7"/>
      <c r="G767" s="7"/>
      <c r="H767" s="7"/>
      <c r="I767" s="7"/>
      <c r="J767" s="7"/>
      <c r="K767" s="7"/>
      <c r="L767" s="7"/>
      <c r="M767" s="7"/>
      <c r="N767" s="7"/>
      <c r="O767" s="7"/>
      <c r="P767" s="7"/>
      <c r="Q767" s="7"/>
      <c r="R767" s="7"/>
      <c r="S767" s="7"/>
      <c r="T767" s="7"/>
      <c r="U767" s="7"/>
      <c r="V767" s="7"/>
      <c r="W767" s="7"/>
      <c r="X767" s="7"/>
      <c r="Y767" s="7"/>
      <c r="Z767" s="7"/>
      <c r="AA767" s="7"/>
    </row>
    <row r="768" spans="1:27" ht="14.4">
      <c r="A768" s="7"/>
      <c r="B768" s="7"/>
      <c r="C768" s="7"/>
      <c r="D768" s="7"/>
      <c r="E768" s="7"/>
      <c r="F768" s="7"/>
      <c r="G768" s="7"/>
      <c r="H768" s="7"/>
      <c r="I768" s="7"/>
      <c r="J768" s="7"/>
      <c r="K768" s="7"/>
      <c r="L768" s="7"/>
      <c r="M768" s="7"/>
      <c r="N768" s="7"/>
      <c r="O768" s="7"/>
      <c r="P768" s="7"/>
      <c r="Q768" s="7"/>
      <c r="R768" s="7"/>
      <c r="S768" s="7"/>
      <c r="T768" s="7"/>
      <c r="U768" s="7"/>
      <c r="V768" s="7"/>
      <c r="W768" s="7"/>
      <c r="X768" s="7"/>
      <c r="Y768" s="7"/>
      <c r="Z768" s="7"/>
      <c r="AA768" s="7"/>
    </row>
    <row r="769" spans="1:27" ht="14.4">
      <c r="A769" s="7"/>
      <c r="B769" s="7"/>
      <c r="C769" s="7"/>
      <c r="D769" s="7"/>
      <c r="E769" s="7"/>
      <c r="F769" s="7"/>
      <c r="G769" s="7"/>
      <c r="H769" s="7"/>
      <c r="I769" s="7"/>
      <c r="J769" s="7"/>
      <c r="K769" s="7"/>
      <c r="L769" s="7"/>
      <c r="M769" s="7"/>
      <c r="N769" s="7"/>
      <c r="O769" s="7"/>
      <c r="P769" s="7"/>
      <c r="Q769" s="7"/>
      <c r="R769" s="7"/>
      <c r="S769" s="7"/>
      <c r="T769" s="7"/>
      <c r="U769" s="7"/>
      <c r="V769" s="7"/>
      <c r="W769" s="7"/>
      <c r="X769" s="7"/>
      <c r="Y769" s="7"/>
      <c r="Z769" s="7"/>
      <c r="AA769" s="7"/>
    </row>
    <row r="770" spans="1:27" ht="14.4">
      <c r="A770" s="7"/>
      <c r="B770" s="7"/>
      <c r="C770" s="7"/>
      <c r="D770" s="7"/>
      <c r="E770" s="7"/>
      <c r="F770" s="7"/>
      <c r="G770" s="7"/>
      <c r="H770" s="7"/>
      <c r="I770" s="7"/>
      <c r="J770" s="7"/>
      <c r="K770" s="7"/>
      <c r="L770" s="7"/>
      <c r="M770" s="7"/>
      <c r="N770" s="7"/>
      <c r="O770" s="7"/>
      <c r="P770" s="7"/>
      <c r="Q770" s="7"/>
      <c r="R770" s="7"/>
      <c r="S770" s="7"/>
      <c r="T770" s="7"/>
      <c r="U770" s="7"/>
      <c r="V770" s="7"/>
      <c r="W770" s="7"/>
      <c r="X770" s="7"/>
      <c r="Y770" s="7"/>
      <c r="Z770" s="7"/>
      <c r="AA770" s="7"/>
    </row>
    <row r="771" spans="1:27" ht="14.4">
      <c r="A771" s="7"/>
      <c r="B771" s="7"/>
      <c r="C771" s="7"/>
      <c r="D771" s="7"/>
      <c r="E771" s="7"/>
      <c r="F771" s="7"/>
      <c r="G771" s="7"/>
      <c r="H771" s="7"/>
      <c r="I771" s="7"/>
      <c r="J771" s="7"/>
      <c r="K771" s="7"/>
      <c r="L771" s="7"/>
      <c r="M771" s="7"/>
      <c r="N771" s="7"/>
      <c r="O771" s="7"/>
      <c r="P771" s="7"/>
      <c r="Q771" s="7"/>
      <c r="R771" s="7"/>
      <c r="S771" s="7"/>
      <c r="T771" s="7"/>
      <c r="U771" s="7"/>
      <c r="V771" s="7"/>
      <c r="W771" s="7"/>
      <c r="X771" s="7"/>
      <c r="Y771" s="7"/>
      <c r="Z771" s="7"/>
      <c r="AA771" s="7"/>
    </row>
    <row r="772" spans="1:27" ht="14.4">
      <c r="A772" s="7"/>
      <c r="B772" s="7"/>
      <c r="C772" s="7"/>
      <c r="D772" s="7"/>
      <c r="E772" s="7"/>
      <c r="F772" s="7"/>
      <c r="G772" s="7"/>
      <c r="H772" s="7"/>
      <c r="I772" s="7"/>
      <c r="J772" s="7"/>
      <c r="K772" s="7"/>
      <c r="L772" s="7"/>
      <c r="M772" s="7"/>
      <c r="N772" s="7"/>
      <c r="O772" s="7"/>
      <c r="P772" s="7"/>
      <c r="Q772" s="7"/>
      <c r="R772" s="7"/>
      <c r="S772" s="7"/>
      <c r="T772" s="7"/>
      <c r="U772" s="7"/>
      <c r="V772" s="7"/>
      <c r="W772" s="7"/>
      <c r="X772" s="7"/>
      <c r="Y772" s="7"/>
      <c r="Z772" s="7"/>
      <c r="AA772" s="7"/>
    </row>
    <row r="773" spans="1:27" ht="14.4">
      <c r="A773" s="7"/>
      <c r="B773" s="7"/>
      <c r="C773" s="7"/>
      <c r="D773" s="7"/>
      <c r="E773" s="7"/>
      <c r="F773" s="7"/>
      <c r="G773" s="7"/>
      <c r="H773" s="7"/>
      <c r="I773" s="7"/>
      <c r="J773" s="7"/>
      <c r="K773" s="7"/>
      <c r="L773" s="7"/>
      <c r="M773" s="7"/>
      <c r="N773" s="7"/>
      <c r="O773" s="7"/>
      <c r="P773" s="7"/>
      <c r="Q773" s="7"/>
      <c r="R773" s="7"/>
      <c r="S773" s="7"/>
      <c r="T773" s="7"/>
      <c r="U773" s="7"/>
      <c r="V773" s="7"/>
      <c r="W773" s="7"/>
      <c r="X773" s="7"/>
      <c r="Y773" s="7"/>
      <c r="Z773" s="7"/>
      <c r="AA773" s="7"/>
    </row>
    <row r="774" spans="1:27" ht="14.4">
      <c r="A774" s="7"/>
      <c r="B774" s="7"/>
      <c r="C774" s="7"/>
      <c r="D774" s="7"/>
      <c r="E774" s="7"/>
      <c r="F774" s="7"/>
      <c r="G774" s="7"/>
      <c r="H774" s="7"/>
      <c r="I774" s="7"/>
      <c r="J774" s="7"/>
      <c r="K774" s="7"/>
      <c r="L774" s="7"/>
      <c r="M774" s="7"/>
      <c r="N774" s="7"/>
      <c r="O774" s="7"/>
      <c r="P774" s="7"/>
      <c r="Q774" s="7"/>
      <c r="R774" s="7"/>
      <c r="S774" s="7"/>
      <c r="T774" s="7"/>
      <c r="U774" s="7"/>
      <c r="V774" s="7"/>
      <c r="W774" s="7"/>
      <c r="X774" s="7"/>
      <c r="Y774" s="7"/>
      <c r="Z774" s="7"/>
      <c r="AA774" s="7"/>
    </row>
    <row r="775" spans="1:27" ht="14.4">
      <c r="A775" s="7"/>
      <c r="B775" s="7"/>
      <c r="C775" s="7"/>
      <c r="D775" s="7"/>
      <c r="E775" s="7"/>
      <c r="F775" s="7"/>
      <c r="G775" s="7"/>
      <c r="H775" s="7"/>
      <c r="I775" s="7"/>
      <c r="J775" s="7"/>
      <c r="K775" s="7"/>
      <c r="L775" s="7"/>
      <c r="M775" s="7"/>
      <c r="N775" s="7"/>
      <c r="O775" s="7"/>
      <c r="P775" s="7"/>
      <c r="Q775" s="7"/>
      <c r="R775" s="7"/>
      <c r="S775" s="7"/>
      <c r="T775" s="7"/>
      <c r="U775" s="7"/>
      <c r="V775" s="7"/>
      <c r="W775" s="7"/>
      <c r="X775" s="7"/>
      <c r="Y775" s="7"/>
      <c r="Z775" s="7"/>
      <c r="AA775" s="7"/>
    </row>
    <row r="776" spans="1:27" ht="14.4">
      <c r="A776" s="7"/>
      <c r="B776" s="7"/>
      <c r="C776" s="7"/>
      <c r="D776" s="7"/>
      <c r="E776" s="7"/>
      <c r="F776" s="7"/>
      <c r="G776" s="7"/>
      <c r="H776" s="7"/>
      <c r="I776" s="7"/>
      <c r="J776" s="7"/>
      <c r="K776" s="7"/>
      <c r="L776" s="7"/>
      <c r="M776" s="7"/>
      <c r="N776" s="7"/>
      <c r="O776" s="7"/>
      <c r="P776" s="7"/>
      <c r="Q776" s="7"/>
      <c r="R776" s="7"/>
      <c r="S776" s="7"/>
      <c r="T776" s="7"/>
      <c r="U776" s="7"/>
      <c r="V776" s="7"/>
      <c r="W776" s="7"/>
      <c r="X776" s="7"/>
      <c r="Y776" s="7"/>
      <c r="Z776" s="7"/>
      <c r="AA776" s="7"/>
    </row>
    <row r="777" spans="1:27" ht="14.4">
      <c r="A777" s="7"/>
      <c r="B777" s="7"/>
      <c r="C777" s="7"/>
      <c r="D777" s="7"/>
      <c r="E777" s="7"/>
      <c r="F777" s="7"/>
      <c r="G777" s="7"/>
      <c r="H777" s="7"/>
      <c r="I777" s="7"/>
      <c r="J777" s="7"/>
      <c r="K777" s="7"/>
      <c r="L777" s="7"/>
      <c r="M777" s="7"/>
      <c r="N777" s="7"/>
      <c r="O777" s="7"/>
      <c r="P777" s="7"/>
      <c r="Q777" s="7"/>
      <c r="R777" s="7"/>
      <c r="S777" s="7"/>
      <c r="T777" s="7"/>
      <c r="U777" s="7"/>
      <c r="V777" s="7"/>
      <c r="W777" s="7"/>
      <c r="X777" s="7"/>
      <c r="Y777" s="7"/>
      <c r="Z777" s="7"/>
      <c r="AA777" s="7"/>
    </row>
    <row r="778" spans="1:27" ht="14.4">
      <c r="A778" s="7"/>
      <c r="B778" s="7"/>
      <c r="C778" s="7"/>
      <c r="D778" s="7"/>
      <c r="E778" s="7"/>
      <c r="F778" s="7"/>
      <c r="G778" s="7"/>
      <c r="H778" s="7"/>
      <c r="I778" s="7"/>
      <c r="J778" s="7"/>
      <c r="K778" s="7"/>
      <c r="L778" s="7"/>
      <c r="M778" s="7"/>
      <c r="N778" s="7"/>
      <c r="O778" s="7"/>
      <c r="P778" s="7"/>
      <c r="Q778" s="7"/>
      <c r="R778" s="7"/>
      <c r="S778" s="7"/>
      <c r="T778" s="7"/>
      <c r="U778" s="7"/>
      <c r="V778" s="7"/>
      <c r="W778" s="7"/>
      <c r="X778" s="7"/>
      <c r="Y778" s="7"/>
      <c r="Z778" s="7"/>
      <c r="AA778" s="7"/>
    </row>
    <row r="779" spans="1:27" ht="14.4">
      <c r="A779" s="7"/>
      <c r="B779" s="7"/>
      <c r="C779" s="7"/>
      <c r="D779" s="7"/>
      <c r="E779" s="7"/>
      <c r="F779" s="7"/>
      <c r="G779" s="7"/>
      <c r="H779" s="7"/>
      <c r="I779" s="7"/>
      <c r="J779" s="7"/>
      <c r="K779" s="7"/>
      <c r="L779" s="7"/>
      <c r="M779" s="7"/>
      <c r="N779" s="7"/>
      <c r="O779" s="7"/>
      <c r="P779" s="7"/>
      <c r="Q779" s="7"/>
      <c r="R779" s="7"/>
      <c r="S779" s="7"/>
      <c r="T779" s="7"/>
      <c r="U779" s="7"/>
      <c r="V779" s="7"/>
      <c r="W779" s="7"/>
      <c r="X779" s="7"/>
      <c r="Y779" s="7"/>
      <c r="Z779" s="7"/>
      <c r="AA779" s="7"/>
    </row>
    <row r="780" spans="1:27" ht="14.4">
      <c r="A780" s="7"/>
      <c r="B780" s="7"/>
      <c r="C780" s="7"/>
      <c r="D780" s="7"/>
      <c r="E780" s="7"/>
      <c r="F780" s="7"/>
      <c r="G780" s="7"/>
      <c r="H780" s="7"/>
      <c r="I780" s="7"/>
      <c r="J780" s="7"/>
      <c r="K780" s="7"/>
      <c r="L780" s="7"/>
      <c r="M780" s="7"/>
      <c r="N780" s="7"/>
      <c r="O780" s="7"/>
      <c r="P780" s="7"/>
      <c r="Q780" s="7"/>
      <c r="R780" s="7"/>
      <c r="S780" s="7"/>
      <c r="T780" s="7"/>
      <c r="U780" s="7"/>
      <c r="V780" s="7"/>
      <c r="W780" s="7"/>
      <c r="X780" s="7"/>
      <c r="Y780" s="7"/>
      <c r="Z780" s="7"/>
      <c r="AA780" s="7"/>
    </row>
    <row r="781" spans="1:27" ht="14.4">
      <c r="A781" s="7"/>
      <c r="B781" s="7"/>
      <c r="C781" s="7"/>
      <c r="D781" s="7"/>
      <c r="E781" s="7"/>
      <c r="F781" s="7"/>
      <c r="G781" s="7"/>
      <c r="H781" s="7"/>
      <c r="I781" s="7"/>
      <c r="J781" s="7"/>
      <c r="K781" s="7"/>
      <c r="L781" s="7"/>
      <c r="M781" s="7"/>
      <c r="N781" s="7"/>
      <c r="O781" s="7"/>
      <c r="P781" s="7"/>
      <c r="Q781" s="7"/>
      <c r="R781" s="7"/>
      <c r="S781" s="7"/>
      <c r="T781" s="7"/>
      <c r="U781" s="7"/>
      <c r="V781" s="7"/>
      <c r="W781" s="7"/>
      <c r="X781" s="7"/>
      <c r="Y781" s="7"/>
      <c r="Z781" s="7"/>
      <c r="AA781" s="7"/>
    </row>
    <row r="782" spans="1:27" ht="14.4">
      <c r="A782" s="7"/>
      <c r="B782" s="7"/>
      <c r="C782" s="7"/>
      <c r="D782" s="7"/>
      <c r="E782" s="7"/>
      <c r="F782" s="7"/>
      <c r="G782" s="7"/>
      <c r="H782" s="7"/>
      <c r="I782" s="7"/>
      <c r="J782" s="7"/>
      <c r="K782" s="7"/>
      <c r="L782" s="7"/>
      <c r="M782" s="7"/>
      <c r="N782" s="7"/>
      <c r="O782" s="7"/>
      <c r="P782" s="7"/>
      <c r="Q782" s="7"/>
      <c r="R782" s="7"/>
      <c r="S782" s="7"/>
      <c r="T782" s="7"/>
      <c r="U782" s="7"/>
      <c r="V782" s="7"/>
      <c r="W782" s="7"/>
      <c r="X782" s="7"/>
      <c r="Y782" s="7"/>
      <c r="Z782" s="7"/>
      <c r="AA782" s="7"/>
    </row>
    <row r="783" spans="1:27" ht="14.4">
      <c r="A783" s="7"/>
      <c r="B783" s="7"/>
      <c r="C783" s="7"/>
      <c r="D783" s="7"/>
      <c r="E783" s="7"/>
      <c r="F783" s="7"/>
      <c r="G783" s="7"/>
      <c r="H783" s="7"/>
      <c r="I783" s="7"/>
      <c r="J783" s="7"/>
      <c r="K783" s="7"/>
      <c r="L783" s="7"/>
      <c r="M783" s="7"/>
      <c r="N783" s="7"/>
      <c r="O783" s="7"/>
      <c r="P783" s="7"/>
      <c r="Q783" s="7"/>
      <c r="R783" s="7"/>
      <c r="S783" s="7"/>
      <c r="T783" s="7"/>
      <c r="U783" s="7"/>
      <c r="V783" s="7"/>
      <c r="W783" s="7"/>
      <c r="X783" s="7"/>
      <c r="Y783" s="7"/>
      <c r="Z783" s="7"/>
      <c r="AA783" s="7"/>
    </row>
    <row r="784" spans="1:27" ht="14.4">
      <c r="A784" s="7"/>
      <c r="B784" s="7"/>
      <c r="C784" s="7"/>
      <c r="D784" s="7"/>
      <c r="E784" s="7"/>
      <c r="F784" s="7"/>
      <c r="G784" s="7"/>
      <c r="H784" s="7"/>
      <c r="I784" s="7"/>
      <c r="J784" s="7"/>
      <c r="K784" s="7"/>
      <c r="L784" s="7"/>
      <c r="M784" s="7"/>
      <c r="N784" s="7"/>
      <c r="O784" s="7"/>
      <c r="P784" s="7"/>
      <c r="Q784" s="7"/>
      <c r="R784" s="7"/>
      <c r="S784" s="7"/>
      <c r="T784" s="7"/>
      <c r="U784" s="7"/>
      <c r="V784" s="7"/>
      <c r="W784" s="7"/>
      <c r="X784" s="7"/>
      <c r="Y784" s="7"/>
      <c r="Z784" s="7"/>
      <c r="AA784" s="7"/>
    </row>
    <row r="785" spans="1:27" ht="14.4">
      <c r="A785" s="7"/>
      <c r="B785" s="7"/>
      <c r="C785" s="7"/>
      <c r="D785" s="7"/>
      <c r="E785" s="7"/>
      <c r="F785" s="7"/>
      <c r="G785" s="7"/>
      <c r="H785" s="7"/>
      <c r="I785" s="7"/>
      <c r="J785" s="7"/>
      <c r="K785" s="7"/>
      <c r="L785" s="7"/>
      <c r="M785" s="7"/>
      <c r="N785" s="7"/>
      <c r="O785" s="7"/>
      <c r="P785" s="7"/>
      <c r="Q785" s="7"/>
      <c r="R785" s="7"/>
      <c r="S785" s="7"/>
      <c r="T785" s="7"/>
      <c r="U785" s="7"/>
      <c r="V785" s="7"/>
      <c r="W785" s="7"/>
      <c r="X785" s="7"/>
      <c r="Y785" s="7"/>
      <c r="Z785" s="7"/>
      <c r="AA785" s="7"/>
    </row>
    <row r="786" spans="1:27" ht="14.4">
      <c r="A786" s="7"/>
      <c r="B786" s="7"/>
      <c r="C786" s="7"/>
      <c r="D786" s="7"/>
      <c r="E786" s="7"/>
      <c r="F786" s="7"/>
      <c r="G786" s="7"/>
      <c r="H786" s="7"/>
      <c r="I786" s="7"/>
      <c r="J786" s="7"/>
      <c r="K786" s="7"/>
      <c r="L786" s="7"/>
      <c r="M786" s="7"/>
      <c r="N786" s="7"/>
      <c r="O786" s="7"/>
      <c r="P786" s="7"/>
      <c r="Q786" s="7"/>
      <c r="R786" s="7"/>
      <c r="S786" s="7"/>
      <c r="T786" s="7"/>
      <c r="U786" s="7"/>
      <c r="V786" s="7"/>
      <c r="W786" s="7"/>
      <c r="X786" s="7"/>
      <c r="Y786" s="7"/>
      <c r="Z786" s="7"/>
      <c r="AA786" s="7"/>
    </row>
    <row r="787" spans="1:27" ht="14.4">
      <c r="A787" s="7"/>
      <c r="B787" s="7"/>
      <c r="C787" s="7"/>
      <c r="D787" s="7"/>
      <c r="E787" s="7"/>
      <c r="F787" s="7"/>
      <c r="G787" s="7"/>
      <c r="H787" s="7"/>
      <c r="I787" s="7"/>
      <c r="J787" s="7"/>
      <c r="K787" s="7"/>
      <c r="L787" s="7"/>
      <c r="M787" s="7"/>
      <c r="N787" s="7"/>
      <c r="O787" s="7"/>
      <c r="P787" s="7"/>
      <c r="Q787" s="7"/>
      <c r="R787" s="7"/>
      <c r="S787" s="7"/>
      <c r="T787" s="7"/>
      <c r="U787" s="7"/>
      <c r="V787" s="7"/>
      <c r="W787" s="7"/>
      <c r="X787" s="7"/>
      <c r="Y787" s="7"/>
      <c r="Z787" s="7"/>
      <c r="AA787" s="7"/>
    </row>
    <row r="788" spans="1:27" ht="14.4">
      <c r="A788" s="7"/>
      <c r="B788" s="7"/>
      <c r="C788" s="7"/>
      <c r="D788" s="7"/>
      <c r="E788" s="7"/>
      <c r="F788" s="7"/>
      <c r="G788" s="7"/>
      <c r="H788" s="7"/>
      <c r="I788" s="7"/>
      <c r="J788" s="7"/>
      <c r="K788" s="7"/>
      <c r="L788" s="7"/>
      <c r="M788" s="7"/>
      <c r="N788" s="7"/>
      <c r="O788" s="7"/>
      <c r="P788" s="7"/>
      <c r="Q788" s="7"/>
      <c r="R788" s="7"/>
      <c r="S788" s="7"/>
      <c r="T788" s="7"/>
      <c r="U788" s="7"/>
      <c r="V788" s="7"/>
      <c r="W788" s="7"/>
      <c r="X788" s="7"/>
      <c r="Y788" s="7"/>
      <c r="Z788" s="7"/>
      <c r="AA788" s="7"/>
    </row>
    <row r="789" spans="1:27" ht="14.4">
      <c r="A789" s="7"/>
      <c r="B789" s="7"/>
      <c r="C789" s="7"/>
      <c r="D789" s="7"/>
      <c r="E789" s="7"/>
      <c r="F789" s="7"/>
      <c r="G789" s="7"/>
      <c r="H789" s="7"/>
      <c r="I789" s="7"/>
      <c r="J789" s="7"/>
      <c r="K789" s="7"/>
      <c r="L789" s="7"/>
      <c r="M789" s="7"/>
      <c r="N789" s="7"/>
      <c r="O789" s="7"/>
      <c r="P789" s="7"/>
      <c r="Q789" s="7"/>
      <c r="R789" s="7"/>
      <c r="S789" s="7"/>
      <c r="T789" s="7"/>
      <c r="U789" s="7"/>
      <c r="V789" s="7"/>
      <c r="W789" s="7"/>
      <c r="X789" s="7"/>
      <c r="Y789" s="7"/>
      <c r="Z789" s="7"/>
      <c r="AA789" s="7"/>
    </row>
    <row r="790" spans="1:27" ht="14.4">
      <c r="A790" s="7"/>
      <c r="B790" s="7"/>
      <c r="C790" s="7"/>
      <c r="D790" s="7"/>
      <c r="E790" s="7"/>
      <c r="F790" s="7"/>
      <c r="G790" s="7"/>
      <c r="H790" s="7"/>
      <c r="I790" s="7"/>
      <c r="J790" s="7"/>
      <c r="K790" s="7"/>
      <c r="L790" s="7"/>
      <c r="M790" s="7"/>
      <c r="N790" s="7"/>
      <c r="O790" s="7"/>
      <c r="P790" s="7"/>
      <c r="Q790" s="7"/>
      <c r="R790" s="7"/>
      <c r="S790" s="7"/>
      <c r="T790" s="7"/>
      <c r="U790" s="7"/>
      <c r="V790" s="7"/>
      <c r="W790" s="7"/>
      <c r="X790" s="7"/>
      <c r="Y790" s="7"/>
      <c r="Z790" s="7"/>
      <c r="AA790" s="7"/>
    </row>
    <row r="791" spans="1:27" ht="14.4">
      <c r="A791" s="7"/>
      <c r="B791" s="7"/>
      <c r="C791" s="7"/>
      <c r="D791" s="7"/>
      <c r="E791" s="7"/>
      <c r="F791" s="7"/>
      <c r="G791" s="7"/>
      <c r="H791" s="7"/>
      <c r="I791" s="7"/>
      <c r="J791" s="7"/>
      <c r="K791" s="7"/>
      <c r="L791" s="7"/>
      <c r="M791" s="7"/>
      <c r="N791" s="7"/>
      <c r="O791" s="7"/>
      <c r="P791" s="7"/>
      <c r="Q791" s="7"/>
      <c r="R791" s="7"/>
      <c r="S791" s="7"/>
      <c r="T791" s="7"/>
      <c r="U791" s="7"/>
      <c r="V791" s="7"/>
      <c r="W791" s="7"/>
      <c r="X791" s="7"/>
      <c r="Y791" s="7"/>
      <c r="Z791" s="7"/>
      <c r="AA791" s="7"/>
    </row>
    <row r="792" spans="1:27" ht="14.4">
      <c r="A792" s="7"/>
      <c r="B792" s="7"/>
      <c r="C792" s="7"/>
      <c r="D792" s="7"/>
      <c r="E792" s="7"/>
      <c r="F792" s="7"/>
      <c r="G792" s="7"/>
      <c r="H792" s="7"/>
      <c r="I792" s="7"/>
      <c r="J792" s="7"/>
      <c r="K792" s="7"/>
      <c r="L792" s="7"/>
      <c r="M792" s="7"/>
      <c r="N792" s="7"/>
      <c r="O792" s="7"/>
      <c r="P792" s="7"/>
      <c r="Q792" s="7"/>
      <c r="R792" s="7"/>
      <c r="S792" s="7"/>
      <c r="T792" s="7"/>
      <c r="U792" s="7"/>
      <c r="V792" s="7"/>
      <c r="W792" s="7"/>
      <c r="X792" s="7"/>
      <c r="Y792" s="7"/>
      <c r="Z792" s="7"/>
      <c r="AA792" s="7"/>
    </row>
    <row r="793" spans="1:27" ht="14.4">
      <c r="A793" s="7"/>
      <c r="B793" s="7"/>
      <c r="C793" s="7"/>
      <c r="D793" s="7"/>
      <c r="E793" s="7"/>
      <c r="F793" s="7"/>
      <c r="G793" s="7"/>
      <c r="H793" s="7"/>
      <c r="I793" s="7"/>
      <c r="J793" s="7"/>
      <c r="K793" s="7"/>
      <c r="L793" s="7"/>
      <c r="M793" s="7"/>
      <c r="N793" s="7"/>
      <c r="O793" s="7"/>
      <c r="P793" s="7"/>
      <c r="Q793" s="7"/>
      <c r="R793" s="7"/>
      <c r="S793" s="7"/>
      <c r="T793" s="7"/>
      <c r="U793" s="7"/>
      <c r="V793" s="7"/>
      <c r="W793" s="7"/>
      <c r="X793" s="7"/>
      <c r="Y793" s="7"/>
      <c r="Z793" s="7"/>
      <c r="AA793" s="7"/>
    </row>
    <row r="794" spans="1:27" ht="14.4">
      <c r="A794" s="7"/>
      <c r="B794" s="7"/>
      <c r="C794" s="7"/>
      <c r="D794" s="7"/>
      <c r="E794" s="7"/>
      <c r="F794" s="7"/>
      <c r="G794" s="7"/>
      <c r="H794" s="7"/>
      <c r="I794" s="7"/>
      <c r="J794" s="7"/>
      <c r="K794" s="7"/>
      <c r="L794" s="7"/>
      <c r="M794" s="7"/>
      <c r="N794" s="7"/>
      <c r="O794" s="7"/>
      <c r="P794" s="7"/>
      <c r="Q794" s="7"/>
      <c r="R794" s="7"/>
      <c r="S794" s="7"/>
      <c r="T794" s="7"/>
      <c r="U794" s="7"/>
      <c r="V794" s="7"/>
      <c r="W794" s="7"/>
      <c r="X794" s="7"/>
      <c r="Y794" s="7"/>
      <c r="Z794" s="7"/>
      <c r="AA794" s="7"/>
    </row>
    <row r="795" spans="1:27" ht="14.4">
      <c r="A795" s="7"/>
      <c r="B795" s="7"/>
      <c r="C795" s="7"/>
      <c r="D795" s="7"/>
      <c r="E795" s="7"/>
      <c r="F795" s="7"/>
      <c r="G795" s="7"/>
      <c r="H795" s="7"/>
      <c r="I795" s="7"/>
      <c r="J795" s="7"/>
      <c r="K795" s="7"/>
      <c r="L795" s="7"/>
      <c r="M795" s="7"/>
      <c r="N795" s="7"/>
      <c r="O795" s="7"/>
      <c r="P795" s="7"/>
      <c r="Q795" s="7"/>
      <c r="R795" s="7"/>
      <c r="S795" s="7"/>
      <c r="T795" s="7"/>
      <c r="U795" s="7"/>
      <c r="V795" s="7"/>
      <c r="W795" s="7"/>
      <c r="X795" s="7"/>
      <c r="Y795" s="7"/>
      <c r="Z795" s="7"/>
      <c r="AA795" s="7"/>
    </row>
    <row r="796" spans="1:27" ht="14.4">
      <c r="A796" s="7"/>
      <c r="B796" s="7"/>
      <c r="C796" s="7"/>
      <c r="D796" s="7"/>
      <c r="E796" s="7"/>
      <c r="F796" s="7"/>
      <c r="G796" s="7"/>
      <c r="H796" s="7"/>
      <c r="I796" s="7"/>
      <c r="J796" s="7"/>
      <c r="K796" s="7"/>
      <c r="L796" s="7"/>
      <c r="M796" s="7"/>
      <c r="N796" s="7"/>
      <c r="O796" s="7"/>
      <c r="P796" s="7"/>
      <c r="Q796" s="7"/>
      <c r="R796" s="7"/>
      <c r="S796" s="7"/>
      <c r="T796" s="7"/>
      <c r="U796" s="7"/>
      <c r="V796" s="7"/>
      <c r="W796" s="7"/>
      <c r="X796" s="7"/>
      <c r="Y796" s="7"/>
      <c r="Z796" s="7"/>
      <c r="AA796" s="7"/>
    </row>
    <row r="797" spans="1:27" ht="14.4">
      <c r="A797" s="7"/>
      <c r="B797" s="7"/>
      <c r="C797" s="7"/>
      <c r="D797" s="7"/>
      <c r="E797" s="7"/>
      <c r="F797" s="7"/>
      <c r="G797" s="7"/>
      <c r="H797" s="7"/>
      <c r="I797" s="7"/>
      <c r="J797" s="7"/>
      <c r="K797" s="7"/>
      <c r="L797" s="7"/>
      <c r="M797" s="7"/>
      <c r="N797" s="7"/>
      <c r="O797" s="7"/>
      <c r="P797" s="7"/>
      <c r="Q797" s="7"/>
      <c r="R797" s="7"/>
      <c r="S797" s="7"/>
      <c r="T797" s="7"/>
      <c r="U797" s="7"/>
      <c r="V797" s="7"/>
      <c r="W797" s="7"/>
      <c r="X797" s="7"/>
      <c r="Y797" s="7"/>
      <c r="Z797" s="7"/>
      <c r="AA797" s="7"/>
    </row>
    <row r="798" spans="1:27" ht="14.4">
      <c r="A798" s="7"/>
      <c r="B798" s="7"/>
      <c r="C798" s="7"/>
      <c r="D798" s="7"/>
      <c r="E798" s="7"/>
      <c r="F798" s="7"/>
      <c r="G798" s="7"/>
      <c r="H798" s="7"/>
      <c r="I798" s="7"/>
      <c r="J798" s="7"/>
      <c r="K798" s="7"/>
      <c r="L798" s="7"/>
      <c r="M798" s="7"/>
      <c r="N798" s="7"/>
      <c r="O798" s="7"/>
      <c r="P798" s="7"/>
      <c r="Q798" s="7"/>
      <c r="R798" s="7"/>
      <c r="S798" s="7"/>
      <c r="T798" s="7"/>
      <c r="U798" s="7"/>
      <c r="V798" s="7"/>
      <c r="W798" s="7"/>
      <c r="X798" s="7"/>
      <c r="Y798" s="7"/>
      <c r="Z798" s="7"/>
      <c r="AA798" s="7"/>
    </row>
    <row r="799" spans="1:27" ht="14.4">
      <c r="A799" s="7"/>
      <c r="B799" s="7"/>
      <c r="C799" s="7"/>
      <c r="D799" s="7"/>
      <c r="E799" s="7"/>
      <c r="F799" s="7"/>
      <c r="G799" s="7"/>
      <c r="H799" s="7"/>
      <c r="I799" s="7"/>
      <c r="J799" s="7"/>
      <c r="K799" s="7"/>
      <c r="L799" s="7"/>
      <c r="M799" s="7"/>
      <c r="N799" s="7"/>
      <c r="O799" s="7"/>
      <c r="P799" s="7"/>
      <c r="Q799" s="7"/>
      <c r="R799" s="7"/>
      <c r="S799" s="7"/>
      <c r="T799" s="7"/>
      <c r="U799" s="7"/>
      <c r="V799" s="7"/>
      <c r="W799" s="7"/>
      <c r="X799" s="7"/>
      <c r="Y799" s="7"/>
      <c r="Z799" s="7"/>
      <c r="AA799" s="7"/>
    </row>
    <row r="800" spans="1:27" ht="14.4">
      <c r="A800" s="7"/>
      <c r="B800" s="7"/>
      <c r="C800" s="7"/>
      <c r="D800" s="7"/>
      <c r="E800" s="7"/>
      <c r="F800" s="7"/>
      <c r="G800" s="7"/>
      <c r="H800" s="7"/>
      <c r="I800" s="7"/>
      <c r="J800" s="7"/>
      <c r="K800" s="7"/>
      <c r="L800" s="7"/>
      <c r="M800" s="7"/>
      <c r="N800" s="7"/>
      <c r="O800" s="7"/>
      <c r="P800" s="7"/>
      <c r="Q800" s="7"/>
      <c r="R800" s="7"/>
      <c r="S800" s="7"/>
      <c r="T800" s="7"/>
      <c r="U800" s="7"/>
      <c r="V800" s="7"/>
      <c r="W800" s="7"/>
      <c r="X800" s="7"/>
      <c r="Y800" s="7"/>
      <c r="Z800" s="7"/>
      <c r="AA800" s="7"/>
    </row>
    <row r="801" spans="1:27" ht="14.4">
      <c r="A801" s="7"/>
      <c r="B801" s="7"/>
      <c r="C801" s="7"/>
      <c r="D801" s="7"/>
      <c r="E801" s="7"/>
      <c r="F801" s="7"/>
      <c r="G801" s="7"/>
      <c r="H801" s="7"/>
      <c r="I801" s="7"/>
      <c r="J801" s="7"/>
      <c r="K801" s="7"/>
      <c r="L801" s="7"/>
      <c r="M801" s="7"/>
      <c r="N801" s="7"/>
      <c r="O801" s="7"/>
      <c r="P801" s="7"/>
      <c r="Q801" s="7"/>
      <c r="R801" s="7"/>
      <c r="S801" s="7"/>
      <c r="T801" s="7"/>
      <c r="U801" s="7"/>
      <c r="V801" s="7"/>
      <c r="W801" s="7"/>
      <c r="X801" s="7"/>
      <c r="Y801" s="7"/>
      <c r="Z801" s="7"/>
      <c r="AA801" s="7"/>
    </row>
    <row r="802" spans="1:27" ht="14.4">
      <c r="A802" s="7"/>
      <c r="B802" s="7"/>
      <c r="C802" s="7"/>
      <c r="D802" s="7"/>
      <c r="E802" s="7"/>
      <c r="F802" s="7"/>
      <c r="G802" s="7"/>
      <c r="H802" s="7"/>
      <c r="I802" s="7"/>
      <c r="J802" s="7"/>
      <c r="K802" s="7"/>
      <c r="L802" s="7"/>
      <c r="M802" s="7"/>
      <c r="N802" s="7"/>
      <c r="O802" s="7"/>
      <c r="P802" s="7"/>
      <c r="Q802" s="7"/>
      <c r="R802" s="7"/>
      <c r="S802" s="7"/>
      <c r="T802" s="7"/>
      <c r="U802" s="7"/>
      <c r="V802" s="7"/>
      <c r="W802" s="7"/>
      <c r="X802" s="7"/>
      <c r="Y802" s="7"/>
      <c r="Z802" s="7"/>
      <c r="AA802" s="7"/>
    </row>
    <row r="803" spans="1:27" ht="14.4">
      <c r="A803" s="7"/>
      <c r="B803" s="7"/>
      <c r="C803" s="7"/>
      <c r="D803" s="7"/>
      <c r="E803" s="7"/>
      <c r="F803" s="7"/>
      <c r="G803" s="7"/>
      <c r="H803" s="7"/>
      <c r="I803" s="7"/>
      <c r="J803" s="7"/>
      <c r="K803" s="7"/>
      <c r="L803" s="7"/>
      <c r="M803" s="7"/>
      <c r="N803" s="7"/>
      <c r="O803" s="7"/>
      <c r="P803" s="7"/>
      <c r="Q803" s="7"/>
      <c r="R803" s="7"/>
      <c r="S803" s="7"/>
      <c r="T803" s="7"/>
      <c r="U803" s="7"/>
      <c r="V803" s="7"/>
      <c r="W803" s="7"/>
      <c r="X803" s="7"/>
      <c r="Y803" s="7"/>
      <c r="Z803" s="7"/>
      <c r="AA803" s="7"/>
    </row>
    <row r="804" spans="1:27" ht="14.4">
      <c r="A804" s="7"/>
      <c r="B804" s="7"/>
      <c r="C804" s="7"/>
      <c r="D804" s="7"/>
      <c r="E804" s="7"/>
      <c r="F804" s="7"/>
      <c r="G804" s="7"/>
      <c r="H804" s="7"/>
      <c r="I804" s="7"/>
      <c r="J804" s="7"/>
      <c r="K804" s="7"/>
      <c r="L804" s="7"/>
      <c r="M804" s="7"/>
      <c r="N804" s="7"/>
      <c r="O804" s="7"/>
      <c r="P804" s="7"/>
      <c r="Q804" s="7"/>
      <c r="R804" s="7"/>
      <c r="S804" s="7"/>
      <c r="T804" s="7"/>
      <c r="U804" s="7"/>
      <c r="V804" s="7"/>
      <c r="W804" s="7"/>
      <c r="X804" s="7"/>
      <c r="Y804" s="7"/>
      <c r="Z804" s="7"/>
      <c r="AA804" s="7"/>
    </row>
    <row r="805" spans="1:27" ht="14.4">
      <c r="A805" s="7"/>
      <c r="B805" s="7"/>
      <c r="C805" s="7"/>
      <c r="D805" s="7"/>
      <c r="E805" s="7"/>
      <c r="F805" s="7"/>
      <c r="G805" s="7"/>
      <c r="H805" s="7"/>
      <c r="I805" s="7"/>
      <c r="J805" s="7"/>
      <c r="K805" s="7"/>
      <c r="L805" s="7"/>
      <c r="M805" s="7"/>
      <c r="N805" s="7"/>
      <c r="O805" s="7"/>
      <c r="P805" s="7"/>
      <c r="Q805" s="7"/>
      <c r="R805" s="7"/>
      <c r="S805" s="7"/>
      <c r="T805" s="7"/>
      <c r="U805" s="7"/>
      <c r="V805" s="7"/>
      <c r="W805" s="7"/>
      <c r="X805" s="7"/>
      <c r="Y805" s="7"/>
      <c r="Z805" s="7"/>
      <c r="AA805" s="7"/>
    </row>
    <row r="806" spans="1:27" ht="14.4">
      <c r="A806" s="7"/>
      <c r="B806" s="7"/>
      <c r="C806" s="7"/>
      <c r="D806" s="7"/>
      <c r="E806" s="7"/>
      <c r="F806" s="7"/>
      <c r="G806" s="7"/>
      <c r="H806" s="7"/>
      <c r="I806" s="7"/>
      <c r="J806" s="7"/>
      <c r="K806" s="7"/>
      <c r="L806" s="7"/>
      <c r="M806" s="7"/>
      <c r="N806" s="7"/>
      <c r="O806" s="7"/>
      <c r="P806" s="7"/>
      <c r="Q806" s="7"/>
      <c r="R806" s="7"/>
      <c r="S806" s="7"/>
      <c r="T806" s="7"/>
      <c r="U806" s="7"/>
      <c r="V806" s="7"/>
      <c r="W806" s="7"/>
      <c r="X806" s="7"/>
      <c r="Y806" s="7"/>
      <c r="Z806" s="7"/>
      <c r="AA806" s="7"/>
    </row>
    <row r="807" spans="1:27" ht="14.4">
      <c r="A807" s="7"/>
      <c r="B807" s="7"/>
      <c r="C807" s="7"/>
      <c r="D807" s="7"/>
      <c r="E807" s="7"/>
      <c r="F807" s="7"/>
      <c r="G807" s="7"/>
      <c r="H807" s="7"/>
      <c r="I807" s="7"/>
      <c r="J807" s="7"/>
      <c r="K807" s="7"/>
      <c r="L807" s="7"/>
      <c r="M807" s="7"/>
      <c r="N807" s="7"/>
      <c r="O807" s="7"/>
      <c r="P807" s="7"/>
      <c r="Q807" s="7"/>
      <c r="R807" s="7"/>
      <c r="S807" s="7"/>
      <c r="T807" s="7"/>
      <c r="U807" s="7"/>
      <c r="V807" s="7"/>
      <c r="W807" s="7"/>
      <c r="X807" s="7"/>
      <c r="Y807" s="7"/>
      <c r="Z807" s="7"/>
      <c r="AA807" s="7"/>
    </row>
    <row r="808" spans="1:27" ht="14.4">
      <c r="A808" s="7"/>
      <c r="B808" s="7"/>
      <c r="C808" s="7"/>
      <c r="D808" s="7"/>
      <c r="E808" s="7"/>
      <c r="F808" s="7"/>
      <c r="G808" s="7"/>
      <c r="H808" s="7"/>
      <c r="I808" s="7"/>
      <c r="J808" s="7"/>
      <c r="K808" s="7"/>
      <c r="L808" s="7"/>
      <c r="M808" s="7"/>
      <c r="N808" s="7"/>
      <c r="O808" s="7"/>
      <c r="P808" s="7"/>
      <c r="Q808" s="7"/>
      <c r="R808" s="7"/>
      <c r="S808" s="7"/>
      <c r="T808" s="7"/>
      <c r="U808" s="7"/>
      <c r="V808" s="7"/>
      <c r="W808" s="7"/>
      <c r="X808" s="7"/>
      <c r="Y808" s="7"/>
      <c r="Z808" s="7"/>
      <c r="AA808" s="7"/>
    </row>
    <row r="809" spans="1:27" ht="14.4">
      <c r="A809" s="7"/>
      <c r="B809" s="7"/>
      <c r="C809" s="7"/>
      <c r="D809" s="7"/>
      <c r="E809" s="7"/>
      <c r="F809" s="7"/>
      <c r="G809" s="7"/>
      <c r="H809" s="7"/>
      <c r="I809" s="7"/>
      <c r="J809" s="7"/>
      <c r="K809" s="7"/>
      <c r="L809" s="7"/>
      <c r="M809" s="7"/>
      <c r="N809" s="7"/>
      <c r="O809" s="7"/>
      <c r="P809" s="7"/>
      <c r="Q809" s="7"/>
      <c r="R809" s="7"/>
      <c r="S809" s="7"/>
      <c r="T809" s="7"/>
      <c r="U809" s="7"/>
      <c r="V809" s="7"/>
      <c r="W809" s="7"/>
      <c r="X809" s="7"/>
      <c r="Y809" s="7"/>
      <c r="Z809" s="7"/>
      <c r="AA809" s="7"/>
    </row>
    <row r="810" spans="1:27" ht="14.4">
      <c r="A810" s="7"/>
      <c r="B810" s="7"/>
      <c r="C810" s="7"/>
      <c r="D810" s="7"/>
      <c r="E810" s="7"/>
      <c r="F810" s="7"/>
      <c r="G810" s="7"/>
      <c r="H810" s="7"/>
      <c r="I810" s="7"/>
      <c r="J810" s="7"/>
      <c r="K810" s="7"/>
      <c r="L810" s="7"/>
      <c r="M810" s="7"/>
      <c r="N810" s="7"/>
      <c r="O810" s="7"/>
      <c r="P810" s="7"/>
      <c r="Q810" s="7"/>
      <c r="R810" s="7"/>
      <c r="S810" s="7"/>
      <c r="T810" s="7"/>
      <c r="U810" s="7"/>
      <c r="V810" s="7"/>
      <c r="W810" s="7"/>
      <c r="X810" s="7"/>
      <c r="Y810" s="7"/>
      <c r="Z810" s="7"/>
      <c r="AA810" s="7"/>
    </row>
    <row r="811" spans="1:27" ht="14.4">
      <c r="A811" s="7"/>
      <c r="B811" s="7"/>
      <c r="C811" s="7"/>
      <c r="D811" s="7"/>
      <c r="E811" s="7"/>
      <c r="F811" s="7"/>
      <c r="G811" s="7"/>
      <c r="H811" s="7"/>
      <c r="I811" s="7"/>
      <c r="J811" s="7"/>
      <c r="K811" s="7"/>
      <c r="L811" s="7"/>
      <c r="M811" s="7"/>
      <c r="N811" s="7"/>
      <c r="O811" s="7"/>
      <c r="P811" s="7"/>
      <c r="Q811" s="7"/>
      <c r="R811" s="7"/>
      <c r="S811" s="7"/>
      <c r="T811" s="7"/>
      <c r="U811" s="7"/>
      <c r="V811" s="7"/>
      <c r="W811" s="7"/>
      <c r="X811" s="7"/>
      <c r="Y811" s="7"/>
      <c r="Z811" s="7"/>
      <c r="AA811" s="7"/>
    </row>
    <row r="812" spans="1:27" ht="14.4">
      <c r="A812" s="7"/>
      <c r="B812" s="7"/>
      <c r="C812" s="7"/>
      <c r="D812" s="7"/>
      <c r="E812" s="7"/>
      <c r="F812" s="7"/>
      <c r="G812" s="7"/>
      <c r="H812" s="7"/>
      <c r="I812" s="7"/>
      <c r="J812" s="7"/>
      <c r="K812" s="7"/>
      <c r="L812" s="7"/>
      <c r="M812" s="7"/>
      <c r="N812" s="7"/>
      <c r="O812" s="7"/>
      <c r="P812" s="7"/>
      <c r="Q812" s="7"/>
      <c r="R812" s="7"/>
      <c r="S812" s="7"/>
      <c r="T812" s="7"/>
      <c r="U812" s="7"/>
      <c r="V812" s="7"/>
      <c r="W812" s="7"/>
      <c r="X812" s="7"/>
      <c r="Y812" s="7"/>
      <c r="Z812" s="7"/>
      <c r="AA812" s="7"/>
    </row>
    <row r="813" spans="1:27" ht="14.4">
      <c r="A813" s="7"/>
      <c r="B813" s="7"/>
      <c r="C813" s="7"/>
      <c r="D813" s="7"/>
      <c r="E813" s="7"/>
      <c r="F813" s="7"/>
      <c r="G813" s="7"/>
      <c r="H813" s="7"/>
      <c r="I813" s="7"/>
      <c r="J813" s="7"/>
      <c r="K813" s="7"/>
      <c r="L813" s="7"/>
      <c r="M813" s="7"/>
      <c r="N813" s="7"/>
      <c r="O813" s="7"/>
      <c r="P813" s="7"/>
      <c r="Q813" s="7"/>
      <c r="R813" s="7"/>
      <c r="S813" s="7"/>
      <c r="T813" s="7"/>
      <c r="U813" s="7"/>
      <c r="V813" s="7"/>
      <c r="W813" s="7"/>
      <c r="X813" s="7"/>
      <c r="Y813" s="7"/>
      <c r="Z813" s="7"/>
      <c r="AA813" s="7"/>
    </row>
    <row r="814" spans="1:27" ht="14.4">
      <c r="A814" s="7"/>
      <c r="B814" s="7"/>
      <c r="C814" s="7"/>
      <c r="D814" s="7"/>
      <c r="E814" s="7"/>
      <c r="F814" s="7"/>
      <c r="G814" s="7"/>
      <c r="H814" s="7"/>
      <c r="I814" s="7"/>
      <c r="J814" s="7"/>
      <c r="K814" s="7"/>
      <c r="L814" s="7"/>
      <c r="M814" s="7"/>
      <c r="N814" s="7"/>
      <c r="O814" s="7"/>
      <c r="P814" s="7"/>
      <c r="Q814" s="7"/>
      <c r="R814" s="7"/>
      <c r="S814" s="7"/>
      <c r="T814" s="7"/>
      <c r="U814" s="7"/>
      <c r="V814" s="7"/>
      <c r="W814" s="7"/>
      <c r="X814" s="7"/>
      <c r="Y814" s="7"/>
      <c r="Z814" s="7"/>
      <c r="AA814" s="7"/>
    </row>
    <row r="815" spans="1:27" ht="14.4">
      <c r="A815" s="7"/>
      <c r="B815" s="7"/>
      <c r="C815" s="7"/>
      <c r="D815" s="7"/>
      <c r="E815" s="7"/>
      <c r="F815" s="7"/>
      <c r="G815" s="7"/>
      <c r="H815" s="7"/>
      <c r="I815" s="7"/>
      <c r="J815" s="7"/>
      <c r="K815" s="7"/>
      <c r="L815" s="7"/>
      <c r="M815" s="7"/>
      <c r="N815" s="7"/>
      <c r="O815" s="7"/>
      <c r="P815" s="7"/>
      <c r="Q815" s="7"/>
      <c r="R815" s="7"/>
      <c r="S815" s="7"/>
      <c r="T815" s="7"/>
      <c r="U815" s="7"/>
      <c r="V815" s="7"/>
      <c r="W815" s="7"/>
      <c r="X815" s="7"/>
      <c r="Y815" s="7"/>
      <c r="Z815" s="7"/>
      <c r="AA815" s="7"/>
    </row>
    <row r="816" spans="1:27" ht="14.4">
      <c r="A816" s="7"/>
      <c r="B816" s="7"/>
      <c r="C816" s="7"/>
      <c r="D816" s="7"/>
      <c r="E816" s="7"/>
      <c r="F816" s="7"/>
      <c r="G816" s="7"/>
      <c r="H816" s="7"/>
      <c r="I816" s="7"/>
      <c r="J816" s="7"/>
      <c r="K816" s="7"/>
      <c r="L816" s="7"/>
      <c r="M816" s="7"/>
      <c r="N816" s="7"/>
      <c r="O816" s="7"/>
      <c r="P816" s="7"/>
      <c r="Q816" s="7"/>
      <c r="R816" s="7"/>
      <c r="S816" s="7"/>
      <c r="T816" s="7"/>
      <c r="U816" s="7"/>
      <c r="V816" s="7"/>
      <c r="W816" s="7"/>
      <c r="X816" s="7"/>
      <c r="Y816" s="7"/>
      <c r="Z816" s="7"/>
      <c r="AA816" s="7"/>
    </row>
    <row r="817" spans="1:27" ht="14.4">
      <c r="A817" s="7"/>
      <c r="B817" s="7"/>
      <c r="C817" s="7"/>
      <c r="D817" s="7"/>
      <c r="E817" s="7"/>
      <c r="F817" s="7"/>
      <c r="G817" s="7"/>
      <c r="H817" s="7"/>
      <c r="I817" s="7"/>
      <c r="J817" s="7"/>
      <c r="K817" s="7"/>
      <c r="L817" s="7"/>
      <c r="M817" s="7"/>
      <c r="N817" s="7"/>
      <c r="O817" s="7"/>
      <c r="P817" s="7"/>
      <c r="Q817" s="7"/>
      <c r="R817" s="7"/>
      <c r="S817" s="7"/>
      <c r="T817" s="7"/>
      <c r="U817" s="7"/>
      <c r="V817" s="7"/>
      <c r="W817" s="7"/>
      <c r="X817" s="7"/>
      <c r="Y817" s="7"/>
      <c r="Z817" s="7"/>
      <c r="AA817" s="7"/>
    </row>
    <row r="818" spans="1:27" ht="14.4">
      <c r="A818" s="7"/>
      <c r="B818" s="7"/>
      <c r="C818" s="7"/>
      <c r="D818" s="7"/>
      <c r="E818" s="7"/>
      <c r="F818" s="7"/>
      <c r="G818" s="7"/>
      <c r="H818" s="7"/>
      <c r="I818" s="7"/>
      <c r="J818" s="7"/>
      <c r="K818" s="7"/>
      <c r="L818" s="7"/>
      <c r="M818" s="7"/>
      <c r="N818" s="7"/>
      <c r="O818" s="7"/>
      <c r="P818" s="7"/>
      <c r="Q818" s="7"/>
      <c r="R818" s="7"/>
      <c r="S818" s="7"/>
      <c r="T818" s="7"/>
      <c r="U818" s="7"/>
      <c r="V818" s="7"/>
      <c r="W818" s="7"/>
      <c r="X818" s="7"/>
      <c r="Y818" s="7"/>
      <c r="Z818" s="7"/>
      <c r="AA818" s="7"/>
    </row>
    <row r="819" spans="1:27" ht="14.4">
      <c r="A819" s="7"/>
      <c r="B819" s="7"/>
      <c r="C819" s="7"/>
      <c r="D819" s="7"/>
      <c r="E819" s="7"/>
      <c r="F819" s="7"/>
      <c r="G819" s="7"/>
      <c r="H819" s="7"/>
      <c r="I819" s="7"/>
      <c r="J819" s="7"/>
      <c r="K819" s="7"/>
      <c r="L819" s="7"/>
      <c r="M819" s="7"/>
      <c r="N819" s="7"/>
      <c r="O819" s="7"/>
      <c r="P819" s="7"/>
      <c r="Q819" s="7"/>
      <c r="R819" s="7"/>
      <c r="S819" s="7"/>
      <c r="T819" s="7"/>
      <c r="U819" s="7"/>
      <c r="V819" s="7"/>
      <c r="W819" s="7"/>
      <c r="X819" s="7"/>
      <c r="Y819" s="7"/>
      <c r="Z819" s="7"/>
      <c r="AA819" s="7"/>
    </row>
    <row r="820" spans="1:27" ht="14.4">
      <c r="A820" s="7"/>
      <c r="B820" s="7"/>
      <c r="C820" s="7"/>
      <c r="D820" s="7"/>
      <c r="E820" s="7"/>
      <c r="F820" s="7"/>
      <c r="G820" s="7"/>
      <c r="H820" s="7"/>
      <c r="I820" s="7"/>
      <c r="J820" s="7"/>
      <c r="K820" s="7"/>
      <c r="L820" s="7"/>
      <c r="M820" s="7"/>
      <c r="N820" s="7"/>
      <c r="O820" s="7"/>
      <c r="P820" s="7"/>
      <c r="Q820" s="7"/>
      <c r="R820" s="7"/>
      <c r="S820" s="7"/>
      <c r="T820" s="7"/>
      <c r="U820" s="7"/>
      <c r="V820" s="7"/>
      <c r="W820" s="7"/>
      <c r="X820" s="7"/>
      <c r="Y820" s="7"/>
      <c r="Z820" s="7"/>
      <c r="AA820" s="7"/>
    </row>
    <row r="821" spans="1:27" ht="14.4">
      <c r="A821" s="7"/>
      <c r="B821" s="7"/>
      <c r="C821" s="7"/>
      <c r="D821" s="7"/>
      <c r="E821" s="7"/>
      <c r="F821" s="7"/>
      <c r="G821" s="7"/>
      <c r="H821" s="7"/>
      <c r="I821" s="7"/>
      <c r="J821" s="7"/>
      <c r="K821" s="7"/>
      <c r="L821" s="7"/>
      <c r="M821" s="7"/>
      <c r="N821" s="7"/>
      <c r="O821" s="7"/>
      <c r="P821" s="7"/>
      <c r="Q821" s="7"/>
      <c r="R821" s="7"/>
      <c r="S821" s="7"/>
      <c r="T821" s="7"/>
      <c r="U821" s="7"/>
      <c r="V821" s="7"/>
      <c r="W821" s="7"/>
      <c r="X821" s="7"/>
      <c r="Y821" s="7"/>
      <c r="Z821" s="7"/>
      <c r="AA821" s="7"/>
    </row>
    <row r="822" spans="1:27" ht="14.4">
      <c r="A822" s="7"/>
      <c r="B822" s="7"/>
      <c r="C822" s="7"/>
      <c r="D822" s="7"/>
      <c r="E822" s="7"/>
      <c r="F822" s="7"/>
      <c r="G822" s="7"/>
      <c r="H822" s="7"/>
      <c r="I822" s="7"/>
      <c r="J822" s="7"/>
      <c r="K822" s="7"/>
      <c r="L822" s="7"/>
      <c r="M822" s="7"/>
      <c r="N822" s="7"/>
      <c r="O822" s="7"/>
      <c r="P822" s="7"/>
      <c r="Q822" s="7"/>
      <c r="R822" s="7"/>
      <c r="S822" s="7"/>
      <c r="T822" s="7"/>
      <c r="U822" s="7"/>
      <c r="V822" s="7"/>
      <c r="W822" s="7"/>
      <c r="X822" s="7"/>
      <c r="Y822" s="7"/>
      <c r="Z822" s="7"/>
      <c r="AA822" s="7"/>
    </row>
    <row r="823" spans="1:27" ht="14.4">
      <c r="A823" s="7"/>
      <c r="B823" s="7"/>
      <c r="C823" s="7"/>
      <c r="D823" s="7"/>
      <c r="E823" s="7"/>
      <c r="F823" s="7"/>
      <c r="G823" s="7"/>
      <c r="H823" s="7"/>
      <c r="I823" s="7"/>
      <c r="J823" s="7"/>
      <c r="K823" s="7"/>
      <c r="L823" s="7"/>
      <c r="M823" s="7"/>
      <c r="N823" s="7"/>
      <c r="O823" s="7"/>
      <c r="P823" s="7"/>
      <c r="Q823" s="7"/>
      <c r="R823" s="7"/>
      <c r="S823" s="7"/>
      <c r="T823" s="7"/>
      <c r="U823" s="7"/>
      <c r="V823" s="7"/>
      <c r="W823" s="7"/>
      <c r="X823" s="7"/>
      <c r="Y823" s="7"/>
      <c r="Z823" s="7"/>
      <c r="AA823" s="7"/>
    </row>
    <row r="824" spans="1:27" ht="14.4">
      <c r="A824" s="7"/>
      <c r="B824" s="7"/>
      <c r="C824" s="7"/>
      <c r="D824" s="7"/>
      <c r="E824" s="7"/>
      <c r="F824" s="7"/>
      <c r="G824" s="7"/>
      <c r="H824" s="7"/>
      <c r="I824" s="7"/>
      <c r="J824" s="7"/>
      <c r="K824" s="7"/>
      <c r="L824" s="7"/>
      <c r="M824" s="7"/>
      <c r="N824" s="7"/>
      <c r="O824" s="7"/>
      <c r="P824" s="7"/>
      <c r="Q824" s="7"/>
      <c r="R824" s="7"/>
      <c r="S824" s="7"/>
      <c r="T824" s="7"/>
      <c r="U824" s="7"/>
      <c r="V824" s="7"/>
      <c r="W824" s="7"/>
      <c r="X824" s="7"/>
      <c r="Y824" s="7"/>
      <c r="Z824" s="7"/>
      <c r="AA824" s="7"/>
    </row>
    <row r="825" spans="1:27" ht="14.4">
      <c r="A825" s="7"/>
      <c r="B825" s="7"/>
      <c r="C825" s="7"/>
      <c r="D825" s="7"/>
      <c r="E825" s="7"/>
      <c r="F825" s="7"/>
      <c r="G825" s="7"/>
      <c r="H825" s="7"/>
      <c r="I825" s="7"/>
      <c r="J825" s="7"/>
      <c r="K825" s="7"/>
      <c r="L825" s="7"/>
      <c r="M825" s="7"/>
      <c r="N825" s="7"/>
      <c r="O825" s="7"/>
      <c r="P825" s="7"/>
      <c r="Q825" s="7"/>
      <c r="R825" s="7"/>
      <c r="S825" s="7"/>
      <c r="T825" s="7"/>
      <c r="U825" s="7"/>
      <c r="V825" s="7"/>
      <c r="W825" s="7"/>
      <c r="X825" s="7"/>
      <c r="Y825" s="7"/>
      <c r="Z825" s="7"/>
      <c r="AA825" s="7"/>
    </row>
    <row r="826" spans="1:27" ht="14.4">
      <c r="A826" s="7"/>
      <c r="B826" s="7"/>
      <c r="C826" s="7"/>
      <c r="D826" s="7"/>
      <c r="E826" s="7"/>
      <c r="F826" s="7"/>
      <c r="G826" s="7"/>
      <c r="H826" s="7"/>
      <c r="I826" s="7"/>
      <c r="J826" s="7"/>
      <c r="K826" s="7"/>
      <c r="L826" s="7"/>
      <c r="M826" s="7"/>
      <c r="N826" s="7"/>
      <c r="O826" s="7"/>
      <c r="P826" s="7"/>
      <c r="Q826" s="7"/>
      <c r="R826" s="7"/>
      <c r="S826" s="7"/>
      <c r="T826" s="7"/>
      <c r="U826" s="7"/>
      <c r="V826" s="7"/>
      <c r="W826" s="7"/>
      <c r="X826" s="7"/>
      <c r="Y826" s="7"/>
      <c r="Z826" s="7"/>
      <c r="AA826" s="7"/>
    </row>
    <row r="827" spans="1:27" ht="14.4">
      <c r="A827" s="7"/>
      <c r="B827" s="7"/>
      <c r="C827" s="7"/>
      <c r="D827" s="7"/>
      <c r="E827" s="7"/>
      <c r="F827" s="7"/>
      <c r="G827" s="7"/>
      <c r="H827" s="7"/>
      <c r="I827" s="7"/>
      <c r="J827" s="7"/>
      <c r="K827" s="7"/>
      <c r="L827" s="7"/>
      <c r="M827" s="7"/>
      <c r="N827" s="7"/>
      <c r="O827" s="7"/>
      <c r="P827" s="7"/>
      <c r="Q827" s="7"/>
      <c r="R827" s="7"/>
      <c r="S827" s="7"/>
      <c r="T827" s="7"/>
      <c r="U827" s="7"/>
      <c r="V827" s="7"/>
      <c r="W827" s="7"/>
      <c r="X827" s="7"/>
      <c r="Y827" s="7"/>
      <c r="Z827" s="7"/>
      <c r="AA827" s="7"/>
    </row>
    <row r="828" spans="1:27" ht="14.4">
      <c r="A828" s="7"/>
      <c r="B828" s="7"/>
      <c r="C828" s="7"/>
      <c r="D828" s="7"/>
      <c r="E828" s="7"/>
      <c r="F828" s="7"/>
      <c r="G828" s="7"/>
      <c r="H828" s="7"/>
      <c r="I828" s="7"/>
      <c r="J828" s="7"/>
      <c r="K828" s="7"/>
      <c r="L828" s="7"/>
      <c r="M828" s="7"/>
      <c r="N828" s="7"/>
      <c r="O828" s="7"/>
      <c r="P828" s="7"/>
      <c r="Q828" s="7"/>
      <c r="R828" s="7"/>
      <c r="S828" s="7"/>
      <c r="T828" s="7"/>
      <c r="U828" s="7"/>
      <c r="V828" s="7"/>
      <c r="W828" s="7"/>
      <c r="X828" s="7"/>
      <c r="Y828" s="7"/>
      <c r="Z828" s="7"/>
      <c r="AA828" s="7"/>
    </row>
    <row r="829" spans="1:27" ht="14.4">
      <c r="A829" s="7"/>
      <c r="B829" s="7"/>
      <c r="C829" s="7"/>
      <c r="D829" s="7"/>
      <c r="E829" s="7"/>
      <c r="F829" s="7"/>
      <c r="G829" s="7"/>
      <c r="H829" s="7"/>
      <c r="I829" s="7"/>
      <c r="J829" s="7"/>
      <c r="K829" s="7"/>
      <c r="L829" s="7"/>
      <c r="M829" s="7"/>
      <c r="N829" s="7"/>
      <c r="O829" s="7"/>
      <c r="P829" s="7"/>
      <c r="Q829" s="7"/>
      <c r="R829" s="7"/>
      <c r="S829" s="7"/>
      <c r="T829" s="7"/>
      <c r="U829" s="7"/>
      <c r="V829" s="7"/>
      <c r="W829" s="7"/>
      <c r="X829" s="7"/>
      <c r="Y829" s="7"/>
      <c r="Z829" s="7"/>
      <c r="AA829" s="7"/>
    </row>
    <row r="830" spans="1:27" ht="14.4">
      <c r="A830" s="7"/>
      <c r="B830" s="7"/>
      <c r="C830" s="7"/>
      <c r="D830" s="7"/>
      <c r="E830" s="7"/>
      <c r="F830" s="7"/>
      <c r="G830" s="7"/>
      <c r="H830" s="7"/>
      <c r="I830" s="7"/>
      <c r="J830" s="7"/>
      <c r="K830" s="7"/>
      <c r="L830" s="7"/>
      <c r="M830" s="7"/>
      <c r="N830" s="7"/>
      <c r="O830" s="7"/>
      <c r="P830" s="7"/>
      <c r="Q830" s="7"/>
      <c r="R830" s="7"/>
      <c r="S830" s="7"/>
      <c r="T830" s="7"/>
      <c r="U830" s="7"/>
      <c r="V830" s="7"/>
      <c r="W830" s="7"/>
      <c r="X830" s="7"/>
      <c r="Y830" s="7"/>
      <c r="Z830" s="7"/>
      <c r="AA830" s="7"/>
    </row>
    <row r="831" spans="1:27" ht="14.4">
      <c r="A831" s="7"/>
      <c r="B831" s="7"/>
      <c r="C831" s="7"/>
      <c r="D831" s="7"/>
      <c r="E831" s="7"/>
      <c r="F831" s="7"/>
      <c r="G831" s="7"/>
      <c r="H831" s="7"/>
      <c r="I831" s="7"/>
      <c r="J831" s="7"/>
      <c r="K831" s="7"/>
      <c r="L831" s="7"/>
      <c r="M831" s="7"/>
      <c r="N831" s="7"/>
      <c r="O831" s="7"/>
      <c r="P831" s="7"/>
      <c r="Q831" s="7"/>
      <c r="R831" s="7"/>
      <c r="S831" s="7"/>
      <c r="T831" s="7"/>
      <c r="U831" s="7"/>
      <c r="V831" s="7"/>
      <c r="W831" s="7"/>
      <c r="X831" s="7"/>
      <c r="Y831" s="7"/>
      <c r="Z831" s="7"/>
      <c r="AA831" s="7"/>
    </row>
    <row r="832" spans="1:27" ht="14.4">
      <c r="A832" s="7"/>
      <c r="B832" s="7"/>
      <c r="C832" s="7"/>
      <c r="D832" s="7"/>
      <c r="E832" s="7"/>
      <c r="F832" s="7"/>
      <c r="G832" s="7"/>
      <c r="H832" s="7"/>
      <c r="I832" s="7"/>
      <c r="J832" s="7"/>
      <c r="K832" s="7"/>
      <c r="L832" s="7"/>
      <c r="M832" s="7"/>
      <c r="N832" s="7"/>
      <c r="O832" s="7"/>
      <c r="P832" s="7"/>
      <c r="Q832" s="7"/>
      <c r="R832" s="7"/>
      <c r="S832" s="7"/>
      <c r="T832" s="7"/>
      <c r="U832" s="7"/>
      <c r="V832" s="7"/>
      <c r="W832" s="7"/>
      <c r="X832" s="7"/>
      <c r="Y832" s="7"/>
      <c r="Z832" s="7"/>
      <c r="AA832" s="7"/>
    </row>
    <row r="833" spans="1:27" ht="14.4">
      <c r="A833" s="7"/>
      <c r="B833" s="7"/>
      <c r="C833" s="7"/>
      <c r="D833" s="7"/>
      <c r="E833" s="7"/>
      <c r="F833" s="7"/>
      <c r="G833" s="7"/>
      <c r="H833" s="7"/>
      <c r="I833" s="7"/>
      <c r="J833" s="7"/>
      <c r="K833" s="7"/>
      <c r="L833" s="7"/>
      <c r="M833" s="7"/>
      <c r="N833" s="7"/>
      <c r="O833" s="7"/>
      <c r="P833" s="7"/>
      <c r="Q833" s="7"/>
      <c r="R833" s="7"/>
      <c r="S833" s="7"/>
      <c r="T833" s="7"/>
      <c r="U833" s="7"/>
      <c r="V833" s="7"/>
      <c r="W833" s="7"/>
      <c r="X833" s="7"/>
      <c r="Y833" s="7"/>
      <c r="Z833" s="7"/>
      <c r="AA833" s="7"/>
    </row>
    <row r="834" spans="1:27" ht="14.4">
      <c r="A834" s="7"/>
      <c r="B834" s="7"/>
      <c r="C834" s="7"/>
      <c r="D834" s="7"/>
      <c r="E834" s="7"/>
      <c r="F834" s="7"/>
      <c r="G834" s="7"/>
      <c r="H834" s="7"/>
      <c r="I834" s="7"/>
      <c r="J834" s="7"/>
      <c r="K834" s="7"/>
      <c r="L834" s="7"/>
      <c r="M834" s="7"/>
      <c r="N834" s="7"/>
      <c r="O834" s="7"/>
      <c r="P834" s="7"/>
      <c r="Q834" s="7"/>
      <c r="R834" s="7"/>
      <c r="S834" s="7"/>
      <c r="T834" s="7"/>
      <c r="U834" s="7"/>
      <c r="V834" s="7"/>
      <c r="W834" s="7"/>
      <c r="X834" s="7"/>
      <c r="Y834" s="7"/>
      <c r="Z834" s="7"/>
      <c r="AA834" s="7"/>
    </row>
    <row r="835" spans="1:27" ht="14.4">
      <c r="A835" s="7"/>
      <c r="B835" s="7"/>
      <c r="C835" s="7"/>
      <c r="D835" s="7"/>
      <c r="E835" s="7"/>
      <c r="F835" s="7"/>
      <c r="G835" s="7"/>
      <c r="H835" s="7"/>
      <c r="I835" s="7"/>
      <c r="J835" s="7"/>
      <c r="K835" s="7"/>
      <c r="L835" s="7"/>
      <c r="M835" s="7"/>
      <c r="N835" s="7"/>
      <c r="O835" s="7"/>
      <c r="P835" s="7"/>
      <c r="Q835" s="7"/>
      <c r="R835" s="7"/>
      <c r="S835" s="7"/>
      <c r="T835" s="7"/>
      <c r="U835" s="7"/>
      <c r="V835" s="7"/>
      <c r="W835" s="7"/>
      <c r="X835" s="7"/>
      <c r="Y835" s="7"/>
      <c r="Z835" s="7"/>
      <c r="AA835" s="7"/>
    </row>
    <row r="836" spans="1:27" ht="14.4">
      <c r="A836" s="7"/>
      <c r="B836" s="7"/>
      <c r="C836" s="7"/>
      <c r="D836" s="7"/>
      <c r="E836" s="7"/>
      <c r="F836" s="7"/>
      <c r="G836" s="7"/>
      <c r="H836" s="7"/>
      <c r="I836" s="7"/>
      <c r="J836" s="7"/>
      <c r="K836" s="7"/>
      <c r="L836" s="7"/>
      <c r="M836" s="7"/>
      <c r="N836" s="7"/>
      <c r="O836" s="7"/>
      <c r="P836" s="7"/>
      <c r="Q836" s="7"/>
      <c r="R836" s="7"/>
      <c r="S836" s="7"/>
      <c r="T836" s="7"/>
      <c r="U836" s="7"/>
      <c r="V836" s="7"/>
      <c r="W836" s="7"/>
      <c r="X836" s="7"/>
      <c r="Y836" s="7"/>
      <c r="Z836" s="7"/>
      <c r="AA836" s="7"/>
    </row>
    <row r="837" spans="1:27" ht="14.4">
      <c r="A837" s="7"/>
      <c r="B837" s="7"/>
      <c r="C837" s="7"/>
      <c r="D837" s="7"/>
      <c r="E837" s="7"/>
      <c r="F837" s="7"/>
      <c r="G837" s="7"/>
      <c r="H837" s="7"/>
      <c r="I837" s="7"/>
      <c r="J837" s="7"/>
      <c r="K837" s="7"/>
      <c r="L837" s="7"/>
      <c r="M837" s="7"/>
      <c r="N837" s="7"/>
      <c r="O837" s="7"/>
      <c r="P837" s="7"/>
      <c r="Q837" s="7"/>
      <c r="R837" s="7"/>
      <c r="S837" s="7"/>
      <c r="T837" s="7"/>
      <c r="U837" s="7"/>
      <c r="V837" s="7"/>
      <c r="W837" s="7"/>
      <c r="X837" s="7"/>
      <c r="Y837" s="7"/>
      <c r="Z837" s="7"/>
      <c r="AA837" s="7"/>
    </row>
    <row r="838" spans="1:27" ht="14.4">
      <c r="A838" s="7"/>
      <c r="B838" s="7"/>
      <c r="C838" s="7"/>
      <c r="D838" s="7"/>
      <c r="E838" s="7"/>
      <c r="F838" s="7"/>
      <c r="G838" s="7"/>
      <c r="H838" s="7"/>
      <c r="I838" s="7"/>
      <c r="J838" s="7"/>
      <c r="K838" s="7"/>
      <c r="L838" s="7"/>
      <c r="M838" s="7"/>
      <c r="N838" s="7"/>
      <c r="O838" s="7"/>
      <c r="P838" s="7"/>
      <c r="Q838" s="7"/>
      <c r="R838" s="7"/>
      <c r="S838" s="7"/>
      <c r="T838" s="7"/>
      <c r="U838" s="7"/>
      <c r="V838" s="7"/>
      <c r="W838" s="7"/>
      <c r="X838" s="7"/>
      <c r="Y838" s="7"/>
      <c r="Z838" s="7"/>
      <c r="AA838" s="7"/>
    </row>
    <row r="839" spans="1:27" ht="14.4">
      <c r="A839" s="7"/>
      <c r="B839" s="7"/>
      <c r="C839" s="7"/>
      <c r="D839" s="7"/>
      <c r="E839" s="7"/>
      <c r="F839" s="7"/>
      <c r="G839" s="7"/>
      <c r="H839" s="7"/>
      <c r="I839" s="7"/>
      <c r="J839" s="7"/>
      <c r="K839" s="7"/>
      <c r="L839" s="7"/>
      <c r="M839" s="7"/>
      <c r="N839" s="7"/>
      <c r="O839" s="7"/>
      <c r="P839" s="7"/>
      <c r="Q839" s="7"/>
      <c r="R839" s="7"/>
      <c r="S839" s="7"/>
      <c r="T839" s="7"/>
      <c r="U839" s="7"/>
      <c r="V839" s="7"/>
      <c r="W839" s="7"/>
      <c r="X839" s="7"/>
      <c r="Y839" s="7"/>
      <c r="Z839" s="7"/>
      <c r="AA839" s="7"/>
    </row>
    <row r="840" spans="1:27" ht="14.4">
      <c r="A840" s="7"/>
      <c r="B840" s="7"/>
      <c r="C840" s="7"/>
      <c r="D840" s="7"/>
      <c r="E840" s="7"/>
      <c r="F840" s="7"/>
      <c r="G840" s="7"/>
      <c r="H840" s="7"/>
      <c r="I840" s="7"/>
      <c r="J840" s="7"/>
      <c r="K840" s="7"/>
      <c r="L840" s="7"/>
      <c r="M840" s="7"/>
      <c r="N840" s="7"/>
      <c r="O840" s="7"/>
      <c r="P840" s="7"/>
      <c r="Q840" s="7"/>
      <c r="R840" s="7"/>
      <c r="S840" s="7"/>
      <c r="T840" s="7"/>
      <c r="U840" s="7"/>
      <c r="V840" s="7"/>
      <c r="W840" s="7"/>
      <c r="X840" s="7"/>
      <c r="Y840" s="7"/>
      <c r="Z840" s="7"/>
      <c r="AA840" s="7"/>
    </row>
    <row r="841" spans="1:27" ht="14.4">
      <c r="A841" s="7"/>
      <c r="B841" s="7"/>
      <c r="C841" s="7"/>
      <c r="D841" s="7"/>
      <c r="E841" s="7"/>
      <c r="F841" s="7"/>
      <c r="G841" s="7"/>
      <c r="H841" s="7"/>
      <c r="I841" s="7"/>
      <c r="J841" s="7"/>
      <c r="K841" s="7"/>
      <c r="L841" s="7"/>
      <c r="M841" s="7"/>
      <c r="N841" s="7"/>
      <c r="O841" s="7"/>
      <c r="P841" s="7"/>
      <c r="Q841" s="7"/>
      <c r="R841" s="7"/>
      <c r="S841" s="7"/>
      <c r="T841" s="7"/>
      <c r="U841" s="7"/>
      <c r="V841" s="7"/>
      <c r="W841" s="7"/>
      <c r="X841" s="7"/>
      <c r="Y841" s="7"/>
      <c r="Z841" s="7"/>
      <c r="AA841" s="7"/>
    </row>
    <row r="842" spans="1:27" ht="14.4">
      <c r="A842" s="7"/>
      <c r="B842" s="7"/>
      <c r="C842" s="7"/>
      <c r="D842" s="7"/>
      <c r="E842" s="7"/>
      <c r="F842" s="7"/>
      <c r="G842" s="7"/>
      <c r="H842" s="7"/>
      <c r="I842" s="7"/>
      <c r="J842" s="7"/>
      <c r="K842" s="7"/>
      <c r="L842" s="7"/>
      <c r="M842" s="7"/>
      <c r="N842" s="7"/>
      <c r="O842" s="7"/>
      <c r="P842" s="7"/>
      <c r="Q842" s="7"/>
      <c r="R842" s="7"/>
      <c r="S842" s="7"/>
      <c r="T842" s="7"/>
      <c r="U842" s="7"/>
      <c r="V842" s="7"/>
      <c r="W842" s="7"/>
      <c r="X842" s="7"/>
      <c r="Y842" s="7"/>
      <c r="Z842" s="7"/>
      <c r="AA842" s="7"/>
    </row>
    <row r="843" spans="1:27" ht="14.4">
      <c r="A843" s="7"/>
      <c r="B843" s="7"/>
      <c r="C843" s="7"/>
      <c r="D843" s="7"/>
      <c r="E843" s="7"/>
      <c r="F843" s="7"/>
      <c r="G843" s="7"/>
      <c r="H843" s="7"/>
      <c r="I843" s="7"/>
      <c r="J843" s="7"/>
      <c r="K843" s="7"/>
      <c r="L843" s="7"/>
      <c r="M843" s="7"/>
      <c r="N843" s="7"/>
      <c r="O843" s="7"/>
      <c r="P843" s="7"/>
      <c r="Q843" s="7"/>
      <c r="R843" s="7"/>
      <c r="S843" s="7"/>
      <c r="T843" s="7"/>
      <c r="U843" s="7"/>
      <c r="V843" s="7"/>
      <c r="W843" s="7"/>
      <c r="X843" s="7"/>
      <c r="Y843" s="7"/>
      <c r="Z843" s="7"/>
      <c r="AA843" s="7"/>
    </row>
    <row r="844" spans="1:27" ht="14.4">
      <c r="A844" s="7"/>
      <c r="B844" s="7"/>
      <c r="C844" s="7"/>
      <c r="D844" s="7"/>
      <c r="E844" s="7"/>
      <c r="F844" s="7"/>
      <c r="G844" s="7"/>
      <c r="H844" s="7"/>
      <c r="I844" s="7"/>
      <c r="J844" s="7"/>
      <c r="K844" s="7"/>
      <c r="L844" s="7"/>
      <c r="M844" s="7"/>
      <c r="N844" s="7"/>
      <c r="O844" s="7"/>
      <c r="P844" s="7"/>
      <c r="Q844" s="7"/>
      <c r="R844" s="7"/>
      <c r="S844" s="7"/>
      <c r="T844" s="7"/>
      <c r="U844" s="7"/>
      <c r="V844" s="7"/>
      <c r="W844" s="7"/>
      <c r="X844" s="7"/>
      <c r="Y844" s="7"/>
      <c r="Z844" s="7"/>
      <c r="AA844" s="7"/>
    </row>
    <row r="845" spans="1:27" ht="14.4">
      <c r="A845" s="7"/>
      <c r="B845" s="7"/>
      <c r="C845" s="7"/>
      <c r="D845" s="7"/>
      <c r="E845" s="7"/>
      <c r="F845" s="7"/>
      <c r="G845" s="7"/>
      <c r="H845" s="7"/>
      <c r="I845" s="7"/>
      <c r="J845" s="7"/>
      <c r="K845" s="7"/>
      <c r="L845" s="7"/>
      <c r="M845" s="7"/>
      <c r="N845" s="7"/>
      <c r="O845" s="7"/>
      <c r="P845" s="7"/>
      <c r="Q845" s="7"/>
      <c r="R845" s="7"/>
      <c r="S845" s="7"/>
      <c r="T845" s="7"/>
      <c r="U845" s="7"/>
      <c r="V845" s="7"/>
      <c r="W845" s="7"/>
      <c r="X845" s="7"/>
      <c r="Y845" s="7"/>
      <c r="Z845" s="7"/>
      <c r="AA845" s="7"/>
    </row>
    <row r="846" spans="1:27" ht="14.4">
      <c r="A846" s="7"/>
      <c r="B846" s="7"/>
      <c r="C846" s="7"/>
      <c r="D846" s="7"/>
      <c r="E846" s="7"/>
      <c r="F846" s="7"/>
      <c r="G846" s="7"/>
      <c r="H846" s="7"/>
      <c r="I846" s="7"/>
      <c r="J846" s="7"/>
      <c r="K846" s="7"/>
      <c r="L846" s="7"/>
      <c r="M846" s="7"/>
      <c r="N846" s="7"/>
      <c r="O846" s="7"/>
      <c r="P846" s="7"/>
      <c r="Q846" s="7"/>
      <c r="R846" s="7"/>
      <c r="S846" s="7"/>
      <c r="T846" s="7"/>
      <c r="U846" s="7"/>
      <c r="V846" s="7"/>
      <c r="W846" s="7"/>
      <c r="X846" s="7"/>
      <c r="Y846" s="7"/>
      <c r="Z846" s="7"/>
      <c r="AA846" s="7"/>
    </row>
    <row r="847" spans="1:27" ht="14.4">
      <c r="A847" s="7"/>
      <c r="B847" s="7"/>
      <c r="C847" s="7"/>
      <c r="D847" s="7"/>
      <c r="E847" s="7"/>
      <c r="F847" s="7"/>
      <c r="G847" s="7"/>
      <c r="H847" s="7"/>
      <c r="I847" s="7"/>
      <c r="J847" s="7"/>
      <c r="K847" s="7"/>
      <c r="L847" s="7"/>
      <c r="M847" s="7"/>
      <c r="N847" s="7"/>
      <c r="O847" s="7"/>
      <c r="P847" s="7"/>
      <c r="Q847" s="7"/>
      <c r="R847" s="7"/>
      <c r="S847" s="7"/>
      <c r="T847" s="7"/>
      <c r="U847" s="7"/>
      <c r="V847" s="7"/>
      <c r="W847" s="7"/>
      <c r="X847" s="7"/>
      <c r="Y847" s="7"/>
      <c r="Z847" s="7"/>
      <c r="AA847" s="7"/>
    </row>
    <row r="848" spans="1:27" ht="14.4">
      <c r="A848" s="7"/>
      <c r="B848" s="7"/>
      <c r="C848" s="7"/>
      <c r="D848" s="7"/>
      <c r="E848" s="7"/>
      <c r="F848" s="7"/>
      <c r="G848" s="7"/>
      <c r="H848" s="7"/>
      <c r="I848" s="7"/>
      <c r="J848" s="7"/>
      <c r="K848" s="7"/>
      <c r="L848" s="7"/>
      <c r="M848" s="7"/>
      <c r="N848" s="7"/>
      <c r="O848" s="7"/>
      <c r="P848" s="7"/>
      <c r="Q848" s="7"/>
      <c r="R848" s="7"/>
      <c r="S848" s="7"/>
      <c r="T848" s="7"/>
      <c r="U848" s="7"/>
      <c r="V848" s="7"/>
      <c r="W848" s="7"/>
      <c r="X848" s="7"/>
      <c r="Y848" s="7"/>
      <c r="Z848" s="7"/>
      <c r="AA848" s="7"/>
    </row>
    <row r="849" spans="1:27" ht="14.4">
      <c r="A849" s="7"/>
      <c r="B849" s="7"/>
      <c r="C849" s="7"/>
      <c r="D849" s="7"/>
      <c r="E849" s="7"/>
      <c r="F849" s="7"/>
      <c r="G849" s="7"/>
      <c r="H849" s="7"/>
      <c r="I849" s="7"/>
      <c r="J849" s="7"/>
      <c r="K849" s="7"/>
      <c r="L849" s="7"/>
      <c r="M849" s="7"/>
      <c r="N849" s="7"/>
      <c r="O849" s="7"/>
      <c r="P849" s="7"/>
      <c r="Q849" s="7"/>
      <c r="R849" s="7"/>
      <c r="S849" s="7"/>
      <c r="T849" s="7"/>
      <c r="U849" s="7"/>
      <c r="V849" s="7"/>
      <c r="W849" s="7"/>
      <c r="X849" s="7"/>
      <c r="Y849" s="7"/>
      <c r="Z849" s="7"/>
      <c r="AA849" s="7"/>
    </row>
    <row r="850" spans="1:27" ht="14.4">
      <c r="A850" s="7"/>
      <c r="B850" s="7"/>
      <c r="C850" s="7"/>
      <c r="D850" s="7"/>
      <c r="E850" s="7"/>
      <c r="F850" s="7"/>
      <c r="G850" s="7"/>
      <c r="H850" s="7"/>
      <c r="I850" s="7"/>
      <c r="J850" s="7"/>
      <c r="K850" s="7"/>
      <c r="L850" s="7"/>
      <c r="M850" s="7"/>
      <c r="N850" s="7"/>
      <c r="O850" s="7"/>
      <c r="P850" s="7"/>
      <c r="Q850" s="7"/>
      <c r="R850" s="7"/>
      <c r="S850" s="7"/>
      <c r="T850" s="7"/>
      <c r="U850" s="7"/>
      <c r="V850" s="7"/>
      <c r="W850" s="7"/>
      <c r="X850" s="7"/>
      <c r="Y850" s="7"/>
      <c r="Z850" s="7"/>
      <c r="AA850" s="7"/>
    </row>
    <row r="851" spans="1:27" ht="14.4">
      <c r="A851" s="7"/>
      <c r="B851" s="7"/>
      <c r="C851" s="7"/>
      <c r="D851" s="7"/>
      <c r="E851" s="7"/>
      <c r="F851" s="7"/>
      <c r="G851" s="7"/>
      <c r="H851" s="7"/>
      <c r="I851" s="7"/>
      <c r="J851" s="7"/>
      <c r="K851" s="7"/>
      <c r="L851" s="7"/>
      <c r="M851" s="7"/>
      <c r="N851" s="7"/>
      <c r="O851" s="7"/>
      <c r="P851" s="7"/>
      <c r="Q851" s="7"/>
      <c r="R851" s="7"/>
      <c r="S851" s="7"/>
      <c r="T851" s="7"/>
      <c r="U851" s="7"/>
      <c r="V851" s="7"/>
      <c r="W851" s="7"/>
      <c r="X851" s="7"/>
      <c r="Y851" s="7"/>
      <c r="Z851" s="7"/>
      <c r="AA851" s="7"/>
    </row>
    <row r="852" spans="1:27" ht="14.4">
      <c r="A852" s="7"/>
      <c r="B852" s="7"/>
      <c r="C852" s="7"/>
      <c r="D852" s="7"/>
      <c r="E852" s="7"/>
      <c r="F852" s="7"/>
      <c r="G852" s="7"/>
      <c r="H852" s="7"/>
      <c r="I852" s="7"/>
      <c r="J852" s="7"/>
      <c r="K852" s="7"/>
      <c r="L852" s="7"/>
      <c r="M852" s="7"/>
      <c r="N852" s="7"/>
      <c r="O852" s="7"/>
      <c r="P852" s="7"/>
      <c r="Q852" s="7"/>
      <c r="R852" s="7"/>
      <c r="S852" s="7"/>
      <c r="T852" s="7"/>
      <c r="U852" s="7"/>
      <c r="V852" s="7"/>
      <c r="W852" s="7"/>
      <c r="X852" s="7"/>
      <c r="Y852" s="7"/>
      <c r="Z852" s="7"/>
      <c r="AA852" s="7"/>
    </row>
    <row r="853" spans="1:27" ht="14.4">
      <c r="A853" s="7"/>
      <c r="B853" s="7"/>
      <c r="C853" s="7"/>
      <c r="D853" s="7"/>
      <c r="E853" s="7"/>
      <c r="F853" s="7"/>
      <c r="G853" s="7"/>
      <c r="H853" s="7"/>
      <c r="I853" s="7"/>
      <c r="J853" s="7"/>
      <c r="K853" s="7"/>
      <c r="L853" s="7"/>
      <c r="M853" s="7"/>
      <c r="N853" s="7"/>
      <c r="O853" s="7"/>
      <c r="P853" s="7"/>
      <c r="Q853" s="7"/>
      <c r="R853" s="7"/>
      <c r="S853" s="7"/>
      <c r="T853" s="7"/>
      <c r="U853" s="7"/>
      <c r="V853" s="7"/>
      <c r="W853" s="7"/>
      <c r="X853" s="7"/>
      <c r="Y853" s="7"/>
      <c r="Z853" s="7"/>
      <c r="AA853" s="7"/>
    </row>
    <row r="854" spans="1:27" ht="14.4">
      <c r="A854" s="7"/>
      <c r="B854" s="7"/>
      <c r="C854" s="7"/>
      <c r="D854" s="7"/>
      <c r="E854" s="7"/>
      <c r="F854" s="7"/>
      <c r="G854" s="7"/>
      <c r="H854" s="7"/>
      <c r="I854" s="7"/>
      <c r="J854" s="7"/>
      <c r="K854" s="7"/>
      <c r="L854" s="7"/>
      <c r="M854" s="7"/>
      <c r="N854" s="7"/>
      <c r="O854" s="7"/>
      <c r="P854" s="7"/>
      <c r="Q854" s="7"/>
      <c r="R854" s="7"/>
      <c r="S854" s="7"/>
      <c r="T854" s="7"/>
      <c r="U854" s="7"/>
      <c r="V854" s="7"/>
      <c r="W854" s="7"/>
      <c r="X854" s="7"/>
      <c r="Y854" s="7"/>
      <c r="Z854" s="7"/>
      <c r="AA854" s="7"/>
    </row>
    <row r="855" spans="1:27" ht="14.4">
      <c r="A855" s="7"/>
      <c r="B855" s="7"/>
      <c r="C855" s="7"/>
      <c r="D855" s="7"/>
      <c r="E855" s="7"/>
      <c r="F855" s="7"/>
      <c r="G855" s="7"/>
      <c r="H855" s="7"/>
      <c r="I855" s="7"/>
      <c r="J855" s="7"/>
      <c r="K855" s="7"/>
      <c r="L855" s="7"/>
      <c r="M855" s="7"/>
      <c r="N855" s="7"/>
      <c r="O855" s="7"/>
      <c r="P855" s="7"/>
      <c r="Q855" s="7"/>
      <c r="R855" s="7"/>
      <c r="S855" s="7"/>
      <c r="T855" s="7"/>
      <c r="U855" s="7"/>
      <c r="V855" s="7"/>
      <c r="W855" s="7"/>
      <c r="X855" s="7"/>
      <c r="Y855" s="7"/>
      <c r="Z855" s="7"/>
      <c r="AA855" s="7"/>
    </row>
    <row r="856" spans="1:27" ht="14.4">
      <c r="A856" s="7"/>
      <c r="B856" s="7"/>
      <c r="C856" s="7"/>
      <c r="D856" s="7"/>
      <c r="E856" s="7"/>
      <c r="F856" s="7"/>
      <c r="G856" s="7"/>
      <c r="H856" s="7"/>
      <c r="I856" s="7"/>
      <c r="J856" s="7"/>
      <c r="K856" s="7"/>
      <c r="L856" s="7"/>
      <c r="M856" s="7"/>
      <c r="N856" s="7"/>
      <c r="O856" s="7"/>
      <c r="P856" s="7"/>
      <c r="Q856" s="7"/>
      <c r="R856" s="7"/>
      <c r="S856" s="7"/>
      <c r="T856" s="7"/>
      <c r="U856" s="7"/>
      <c r="V856" s="7"/>
      <c r="W856" s="7"/>
      <c r="X856" s="7"/>
      <c r="Y856" s="7"/>
      <c r="Z856" s="7"/>
      <c r="AA856" s="7"/>
    </row>
    <row r="857" spans="1:27" ht="14.4">
      <c r="A857" s="7"/>
      <c r="B857" s="7"/>
      <c r="C857" s="7"/>
      <c r="D857" s="7"/>
      <c r="E857" s="7"/>
      <c r="F857" s="7"/>
      <c r="G857" s="7"/>
      <c r="H857" s="7"/>
      <c r="I857" s="7"/>
      <c r="J857" s="7"/>
      <c r="K857" s="7"/>
      <c r="L857" s="7"/>
      <c r="M857" s="7"/>
      <c r="N857" s="7"/>
      <c r="O857" s="7"/>
      <c r="P857" s="7"/>
      <c r="Q857" s="7"/>
      <c r="R857" s="7"/>
      <c r="S857" s="7"/>
      <c r="T857" s="7"/>
      <c r="U857" s="7"/>
      <c r="V857" s="7"/>
      <c r="W857" s="7"/>
      <c r="X857" s="7"/>
      <c r="Y857" s="7"/>
      <c r="Z857" s="7"/>
      <c r="AA857" s="7"/>
    </row>
    <row r="858" spans="1:27" ht="14.4">
      <c r="A858" s="7"/>
      <c r="B858" s="7"/>
      <c r="C858" s="7"/>
      <c r="D858" s="7"/>
      <c r="E858" s="7"/>
      <c r="F858" s="7"/>
      <c r="G858" s="7"/>
      <c r="H858" s="7"/>
      <c r="I858" s="7"/>
      <c r="J858" s="7"/>
      <c r="K858" s="7"/>
      <c r="L858" s="7"/>
      <c r="M858" s="7"/>
      <c r="N858" s="7"/>
      <c r="O858" s="7"/>
      <c r="P858" s="7"/>
      <c r="Q858" s="7"/>
      <c r="R858" s="7"/>
      <c r="S858" s="7"/>
      <c r="T858" s="7"/>
      <c r="U858" s="7"/>
      <c r="V858" s="7"/>
      <c r="W858" s="7"/>
      <c r="X858" s="7"/>
      <c r="Y858" s="7"/>
      <c r="Z858" s="7"/>
      <c r="AA858" s="7"/>
    </row>
    <row r="859" spans="1:27" ht="14.4">
      <c r="A859" s="7"/>
      <c r="B859" s="7"/>
      <c r="C859" s="7"/>
      <c r="D859" s="7"/>
      <c r="E859" s="7"/>
      <c r="F859" s="7"/>
      <c r="G859" s="7"/>
      <c r="H859" s="7"/>
      <c r="I859" s="7"/>
      <c r="J859" s="7"/>
      <c r="K859" s="7"/>
      <c r="L859" s="7"/>
      <c r="M859" s="7"/>
      <c r="N859" s="7"/>
      <c r="O859" s="7"/>
      <c r="P859" s="7"/>
      <c r="Q859" s="7"/>
      <c r="R859" s="7"/>
      <c r="S859" s="7"/>
      <c r="T859" s="7"/>
      <c r="U859" s="7"/>
      <c r="V859" s="7"/>
      <c r="W859" s="7"/>
      <c r="X859" s="7"/>
      <c r="Y859" s="7"/>
      <c r="Z859" s="7"/>
      <c r="AA859" s="7"/>
    </row>
    <row r="860" spans="1:27" ht="14.4">
      <c r="A860" s="7"/>
      <c r="B860" s="7"/>
      <c r="C860" s="7"/>
      <c r="D860" s="7"/>
      <c r="E860" s="7"/>
      <c r="F860" s="7"/>
      <c r="G860" s="7"/>
      <c r="H860" s="7"/>
      <c r="I860" s="7"/>
      <c r="J860" s="7"/>
      <c r="K860" s="7"/>
      <c r="L860" s="7"/>
      <c r="M860" s="7"/>
      <c r="N860" s="7"/>
      <c r="O860" s="7"/>
      <c r="P860" s="7"/>
      <c r="Q860" s="7"/>
      <c r="R860" s="7"/>
      <c r="S860" s="7"/>
      <c r="T860" s="7"/>
      <c r="U860" s="7"/>
      <c r="V860" s="7"/>
      <c r="W860" s="7"/>
      <c r="X860" s="7"/>
      <c r="Y860" s="7"/>
      <c r="Z860" s="7"/>
      <c r="AA860" s="7"/>
    </row>
    <row r="861" spans="1:27" ht="14.4">
      <c r="A861" s="7"/>
      <c r="B861" s="7"/>
      <c r="C861" s="7"/>
      <c r="D861" s="7"/>
      <c r="E861" s="7"/>
      <c r="F861" s="7"/>
      <c r="G861" s="7"/>
      <c r="H861" s="7"/>
      <c r="I861" s="7"/>
      <c r="J861" s="7"/>
      <c r="K861" s="7"/>
      <c r="L861" s="7"/>
      <c r="M861" s="7"/>
      <c r="N861" s="7"/>
      <c r="O861" s="7"/>
      <c r="P861" s="7"/>
      <c r="Q861" s="7"/>
      <c r="R861" s="7"/>
      <c r="S861" s="7"/>
      <c r="T861" s="7"/>
      <c r="U861" s="7"/>
      <c r="V861" s="7"/>
      <c r="W861" s="7"/>
      <c r="X861" s="7"/>
      <c r="Y861" s="7"/>
      <c r="Z861" s="7"/>
      <c r="AA861" s="7"/>
    </row>
    <row r="862" spans="1:27" ht="14.4">
      <c r="A862" s="7"/>
      <c r="B862" s="7"/>
      <c r="C862" s="7"/>
      <c r="D862" s="7"/>
      <c r="E862" s="7"/>
      <c r="F862" s="7"/>
      <c r="G862" s="7"/>
      <c r="H862" s="7"/>
      <c r="I862" s="7"/>
      <c r="J862" s="7"/>
      <c r="K862" s="7"/>
      <c r="L862" s="7"/>
      <c r="M862" s="7"/>
      <c r="N862" s="7"/>
      <c r="O862" s="7"/>
      <c r="P862" s="7"/>
      <c r="Q862" s="7"/>
      <c r="R862" s="7"/>
      <c r="S862" s="7"/>
      <c r="T862" s="7"/>
      <c r="U862" s="7"/>
      <c r="V862" s="7"/>
      <c r="W862" s="7"/>
      <c r="X862" s="7"/>
      <c r="Y862" s="7"/>
      <c r="Z862" s="7"/>
      <c r="AA862" s="7"/>
    </row>
    <row r="863" spans="1:27" ht="14.4">
      <c r="A863" s="7"/>
      <c r="B863" s="7"/>
      <c r="C863" s="7"/>
      <c r="D863" s="7"/>
      <c r="E863" s="7"/>
      <c r="F863" s="7"/>
      <c r="G863" s="7"/>
      <c r="H863" s="7"/>
      <c r="I863" s="7"/>
      <c r="J863" s="7"/>
      <c r="K863" s="7"/>
      <c r="L863" s="7"/>
      <c r="M863" s="7"/>
      <c r="N863" s="7"/>
      <c r="O863" s="7"/>
      <c r="P863" s="7"/>
      <c r="Q863" s="7"/>
      <c r="R863" s="7"/>
      <c r="S863" s="7"/>
      <c r="T863" s="7"/>
      <c r="U863" s="7"/>
      <c r="V863" s="7"/>
      <c r="W863" s="7"/>
      <c r="X863" s="7"/>
      <c r="Y863" s="7"/>
      <c r="Z863" s="7"/>
      <c r="AA863" s="7"/>
    </row>
    <row r="864" spans="1:27" ht="14.4">
      <c r="A864" s="7"/>
      <c r="B864" s="7"/>
      <c r="C864" s="7"/>
      <c r="D864" s="7"/>
      <c r="E864" s="7"/>
      <c r="F864" s="7"/>
      <c r="G864" s="7"/>
      <c r="H864" s="7"/>
      <c r="I864" s="7"/>
      <c r="J864" s="7"/>
      <c r="K864" s="7"/>
      <c r="L864" s="7"/>
      <c r="M864" s="7"/>
      <c r="N864" s="7"/>
      <c r="O864" s="7"/>
      <c r="P864" s="7"/>
      <c r="Q864" s="7"/>
      <c r="R864" s="7"/>
      <c r="S864" s="7"/>
      <c r="T864" s="7"/>
      <c r="U864" s="7"/>
      <c r="V864" s="7"/>
      <c r="W864" s="7"/>
      <c r="X864" s="7"/>
      <c r="Y864" s="7"/>
      <c r="Z864" s="7"/>
      <c r="AA864" s="7"/>
    </row>
    <row r="865" spans="1:27" ht="14.4">
      <c r="A865" s="7"/>
      <c r="B865" s="7"/>
      <c r="C865" s="7"/>
      <c r="D865" s="7"/>
      <c r="E865" s="7"/>
      <c r="F865" s="7"/>
      <c r="G865" s="7"/>
      <c r="H865" s="7"/>
      <c r="I865" s="7"/>
      <c r="J865" s="7"/>
      <c r="K865" s="7"/>
      <c r="L865" s="7"/>
      <c r="M865" s="7"/>
      <c r="N865" s="7"/>
      <c r="O865" s="7"/>
      <c r="P865" s="7"/>
      <c r="Q865" s="7"/>
      <c r="R865" s="7"/>
      <c r="S865" s="7"/>
      <c r="T865" s="7"/>
      <c r="U865" s="7"/>
      <c r="V865" s="7"/>
      <c r="W865" s="7"/>
      <c r="X865" s="7"/>
      <c r="Y865" s="7"/>
      <c r="Z865" s="7"/>
      <c r="AA865" s="7"/>
    </row>
    <row r="866" spans="1:27" ht="14.4">
      <c r="A866" s="7"/>
      <c r="B866" s="7"/>
      <c r="C866" s="7"/>
      <c r="D866" s="7"/>
      <c r="E866" s="7"/>
      <c r="F866" s="7"/>
      <c r="G866" s="7"/>
      <c r="H866" s="7"/>
      <c r="I866" s="7"/>
      <c r="J866" s="7"/>
      <c r="K866" s="7"/>
      <c r="L866" s="7"/>
      <c r="M866" s="7"/>
      <c r="N866" s="7"/>
      <c r="O866" s="7"/>
      <c r="P866" s="7"/>
      <c r="Q866" s="7"/>
      <c r="R866" s="7"/>
      <c r="S866" s="7"/>
      <c r="T866" s="7"/>
      <c r="U866" s="7"/>
      <c r="V866" s="7"/>
      <c r="W866" s="7"/>
      <c r="X866" s="7"/>
      <c r="Y866" s="7"/>
      <c r="Z866" s="7"/>
      <c r="AA866" s="7"/>
    </row>
    <row r="867" spans="1:27" ht="14.4">
      <c r="A867" s="7"/>
      <c r="B867" s="7"/>
      <c r="C867" s="7"/>
      <c r="D867" s="7"/>
      <c r="E867" s="7"/>
      <c r="F867" s="7"/>
      <c r="G867" s="7"/>
      <c r="H867" s="7"/>
      <c r="I867" s="7"/>
      <c r="J867" s="7"/>
      <c r="K867" s="7"/>
      <c r="L867" s="7"/>
      <c r="M867" s="7"/>
      <c r="N867" s="7"/>
      <c r="O867" s="7"/>
      <c r="P867" s="7"/>
      <c r="Q867" s="7"/>
      <c r="R867" s="7"/>
      <c r="S867" s="7"/>
      <c r="T867" s="7"/>
      <c r="U867" s="7"/>
      <c r="V867" s="7"/>
      <c r="W867" s="7"/>
      <c r="X867" s="7"/>
      <c r="Y867" s="7"/>
      <c r="Z867" s="7"/>
      <c r="AA867" s="7"/>
    </row>
    <row r="868" spans="1:27" ht="14.4">
      <c r="A868" s="7"/>
      <c r="B868" s="7"/>
      <c r="C868" s="7"/>
      <c r="D868" s="7"/>
      <c r="E868" s="7"/>
      <c r="F868" s="7"/>
      <c r="G868" s="7"/>
      <c r="H868" s="7"/>
      <c r="I868" s="7"/>
      <c r="J868" s="7"/>
      <c r="K868" s="7"/>
      <c r="L868" s="7"/>
      <c r="M868" s="7"/>
      <c r="N868" s="7"/>
      <c r="O868" s="7"/>
      <c r="P868" s="7"/>
      <c r="Q868" s="7"/>
      <c r="R868" s="7"/>
      <c r="S868" s="7"/>
      <c r="T868" s="7"/>
      <c r="U868" s="7"/>
      <c r="V868" s="7"/>
      <c r="W868" s="7"/>
      <c r="X868" s="7"/>
      <c r="Y868" s="7"/>
      <c r="Z868" s="7"/>
      <c r="AA868" s="7"/>
    </row>
    <row r="869" spans="1:27" ht="14.4">
      <c r="A869" s="7"/>
      <c r="B869" s="7"/>
      <c r="C869" s="7"/>
      <c r="D869" s="7"/>
      <c r="E869" s="7"/>
      <c r="F869" s="7"/>
      <c r="G869" s="7"/>
      <c r="H869" s="7"/>
      <c r="I869" s="7"/>
      <c r="J869" s="7"/>
      <c r="K869" s="7"/>
      <c r="L869" s="7"/>
      <c r="M869" s="7"/>
      <c r="N869" s="7"/>
      <c r="O869" s="7"/>
      <c r="P869" s="7"/>
      <c r="Q869" s="7"/>
      <c r="R869" s="7"/>
      <c r="S869" s="7"/>
      <c r="T869" s="7"/>
      <c r="U869" s="7"/>
      <c r="V869" s="7"/>
      <c r="W869" s="7"/>
      <c r="X869" s="7"/>
      <c r="Y869" s="7"/>
      <c r="Z869" s="7"/>
      <c r="AA869" s="7"/>
    </row>
    <row r="870" spans="1:27" ht="14.4">
      <c r="A870" s="7"/>
      <c r="B870" s="7"/>
      <c r="C870" s="7"/>
      <c r="D870" s="7"/>
      <c r="E870" s="7"/>
      <c r="F870" s="7"/>
      <c r="G870" s="7"/>
      <c r="H870" s="7"/>
      <c r="I870" s="7"/>
      <c r="J870" s="7"/>
      <c r="K870" s="7"/>
      <c r="L870" s="7"/>
      <c r="M870" s="7"/>
      <c r="N870" s="7"/>
      <c r="O870" s="7"/>
      <c r="P870" s="7"/>
      <c r="Q870" s="7"/>
      <c r="R870" s="7"/>
      <c r="S870" s="7"/>
      <c r="T870" s="7"/>
      <c r="U870" s="7"/>
      <c r="V870" s="7"/>
      <c r="W870" s="7"/>
      <c r="X870" s="7"/>
      <c r="Y870" s="7"/>
      <c r="Z870" s="7"/>
      <c r="AA870" s="7"/>
    </row>
    <row r="871" spans="1:27" ht="14.4">
      <c r="A871" s="7"/>
      <c r="B871" s="7"/>
      <c r="C871" s="7"/>
      <c r="D871" s="7"/>
      <c r="E871" s="7"/>
      <c r="F871" s="7"/>
      <c r="G871" s="7"/>
      <c r="H871" s="7"/>
      <c r="I871" s="7"/>
      <c r="J871" s="7"/>
      <c r="K871" s="7"/>
      <c r="L871" s="7"/>
      <c r="M871" s="7"/>
      <c r="N871" s="7"/>
      <c r="O871" s="7"/>
      <c r="P871" s="7"/>
      <c r="Q871" s="7"/>
      <c r="R871" s="7"/>
      <c r="S871" s="7"/>
      <c r="T871" s="7"/>
      <c r="U871" s="7"/>
      <c r="V871" s="7"/>
      <c r="W871" s="7"/>
      <c r="X871" s="7"/>
      <c r="Y871" s="7"/>
      <c r="Z871" s="7"/>
      <c r="AA871" s="7"/>
    </row>
    <row r="872" spans="1:27" ht="14.4">
      <c r="A872" s="7"/>
      <c r="B872" s="7"/>
      <c r="C872" s="7"/>
      <c r="D872" s="7"/>
      <c r="E872" s="7"/>
      <c r="F872" s="7"/>
      <c r="G872" s="7"/>
      <c r="H872" s="7"/>
      <c r="I872" s="7"/>
      <c r="J872" s="7"/>
      <c r="K872" s="7"/>
      <c r="L872" s="7"/>
      <c r="M872" s="7"/>
      <c r="N872" s="7"/>
      <c r="O872" s="7"/>
      <c r="P872" s="7"/>
      <c r="Q872" s="7"/>
      <c r="R872" s="7"/>
      <c r="S872" s="7"/>
      <c r="T872" s="7"/>
      <c r="U872" s="7"/>
      <c r="V872" s="7"/>
      <c r="W872" s="7"/>
      <c r="X872" s="7"/>
      <c r="Y872" s="7"/>
      <c r="Z872" s="7"/>
      <c r="AA872" s="7"/>
    </row>
    <row r="873" spans="1:27" ht="14.4">
      <c r="A873" s="7"/>
      <c r="B873" s="7"/>
      <c r="C873" s="7"/>
      <c r="D873" s="7"/>
      <c r="E873" s="7"/>
      <c r="F873" s="7"/>
      <c r="G873" s="7"/>
      <c r="H873" s="7"/>
      <c r="I873" s="7"/>
      <c r="J873" s="7"/>
      <c r="K873" s="7"/>
      <c r="L873" s="7"/>
      <c r="M873" s="7"/>
      <c r="N873" s="7"/>
      <c r="O873" s="7"/>
      <c r="P873" s="7"/>
      <c r="Q873" s="7"/>
      <c r="R873" s="7"/>
      <c r="S873" s="7"/>
      <c r="T873" s="7"/>
      <c r="U873" s="7"/>
      <c r="V873" s="7"/>
      <c r="W873" s="7"/>
      <c r="X873" s="7"/>
      <c r="Y873" s="7"/>
      <c r="Z873" s="7"/>
      <c r="AA873" s="7"/>
    </row>
    <row r="874" spans="1:27" ht="14.4">
      <c r="A874" s="7"/>
      <c r="B874" s="7"/>
      <c r="C874" s="7"/>
      <c r="D874" s="7"/>
      <c r="E874" s="7"/>
      <c r="F874" s="7"/>
      <c r="G874" s="7"/>
      <c r="H874" s="7"/>
      <c r="I874" s="7"/>
      <c r="J874" s="7"/>
      <c r="K874" s="7"/>
      <c r="L874" s="7"/>
      <c r="M874" s="7"/>
      <c r="N874" s="7"/>
      <c r="O874" s="7"/>
      <c r="P874" s="7"/>
      <c r="Q874" s="7"/>
      <c r="R874" s="7"/>
      <c r="S874" s="7"/>
      <c r="T874" s="7"/>
      <c r="U874" s="7"/>
      <c r="V874" s="7"/>
      <c r="W874" s="7"/>
      <c r="X874" s="7"/>
      <c r="Y874" s="7"/>
      <c r="Z874" s="7"/>
      <c r="AA874" s="7"/>
    </row>
    <row r="875" spans="1:27" ht="14.4">
      <c r="A875" s="7"/>
      <c r="B875" s="7"/>
      <c r="C875" s="7"/>
      <c r="D875" s="7"/>
      <c r="E875" s="7"/>
      <c r="F875" s="7"/>
      <c r="G875" s="7"/>
      <c r="H875" s="7"/>
      <c r="I875" s="7"/>
      <c r="J875" s="7"/>
      <c r="K875" s="7"/>
      <c r="L875" s="7"/>
      <c r="M875" s="7"/>
      <c r="N875" s="7"/>
      <c r="O875" s="7"/>
      <c r="P875" s="7"/>
      <c r="Q875" s="7"/>
      <c r="R875" s="7"/>
      <c r="S875" s="7"/>
      <c r="T875" s="7"/>
      <c r="U875" s="7"/>
      <c r="V875" s="7"/>
      <c r="W875" s="7"/>
      <c r="X875" s="7"/>
      <c r="Y875" s="7"/>
      <c r="Z875" s="7"/>
      <c r="AA875" s="7"/>
    </row>
    <row r="876" spans="1:27" ht="14.4">
      <c r="A876" s="7"/>
      <c r="B876" s="7"/>
      <c r="C876" s="7"/>
      <c r="D876" s="7"/>
      <c r="E876" s="7"/>
      <c r="F876" s="7"/>
      <c r="G876" s="7"/>
      <c r="H876" s="7"/>
      <c r="I876" s="7"/>
      <c r="J876" s="7"/>
      <c r="K876" s="7"/>
      <c r="L876" s="7"/>
      <c r="M876" s="7"/>
      <c r="N876" s="7"/>
      <c r="O876" s="7"/>
      <c r="P876" s="7"/>
      <c r="Q876" s="7"/>
      <c r="R876" s="7"/>
      <c r="S876" s="7"/>
      <c r="T876" s="7"/>
      <c r="U876" s="7"/>
      <c r="V876" s="7"/>
      <c r="W876" s="7"/>
      <c r="X876" s="7"/>
      <c r="Y876" s="7"/>
      <c r="Z876" s="7"/>
      <c r="AA876" s="7"/>
    </row>
    <row r="877" spans="1:27" ht="14.4">
      <c r="A877" s="7"/>
      <c r="B877" s="7"/>
      <c r="C877" s="7"/>
      <c r="D877" s="7"/>
      <c r="E877" s="7"/>
      <c r="F877" s="7"/>
      <c r="G877" s="7"/>
      <c r="H877" s="7"/>
      <c r="I877" s="7"/>
      <c r="J877" s="7"/>
      <c r="K877" s="7"/>
      <c r="L877" s="7"/>
      <c r="M877" s="7"/>
      <c r="N877" s="7"/>
      <c r="O877" s="7"/>
      <c r="P877" s="7"/>
      <c r="Q877" s="7"/>
      <c r="R877" s="7"/>
      <c r="S877" s="7"/>
      <c r="T877" s="7"/>
      <c r="U877" s="7"/>
      <c r="V877" s="7"/>
      <c r="W877" s="7"/>
      <c r="X877" s="7"/>
      <c r="Y877" s="7"/>
      <c r="Z877" s="7"/>
      <c r="AA877" s="7"/>
    </row>
    <row r="878" spans="1:27" ht="14.4">
      <c r="A878" s="7"/>
      <c r="B878" s="7"/>
      <c r="C878" s="7"/>
      <c r="D878" s="7"/>
      <c r="E878" s="7"/>
      <c r="F878" s="7"/>
      <c r="G878" s="7"/>
      <c r="H878" s="7"/>
      <c r="I878" s="7"/>
      <c r="J878" s="7"/>
      <c r="K878" s="7"/>
      <c r="L878" s="7"/>
      <c r="M878" s="7"/>
      <c r="N878" s="7"/>
      <c r="O878" s="7"/>
      <c r="P878" s="7"/>
      <c r="Q878" s="7"/>
      <c r="R878" s="7"/>
      <c r="S878" s="7"/>
      <c r="T878" s="7"/>
      <c r="U878" s="7"/>
      <c r="V878" s="7"/>
      <c r="W878" s="7"/>
      <c r="X878" s="7"/>
      <c r="Y878" s="7"/>
      <c r="Z878" s="7"/>
      <c r="AA878" s="7"/>
    </row>
    <row r="879" spans="1:27" ht="14.4">
      <c r="A879" s="7"/>
      <c r="B879" s="7"/>
      <c r="C879" s="7"/>
      <c r="D879" s="7"/>
      <c r="E879" s="7"/>
      <c r="F879" s="7"/>
      <c r="G879" s="7"/>
      <c r="H879" s="7"/>
      <c r="I879" s="7"/>
      <c r="J879" s="7"/>
      <c r="K879" s="7"/>
      <c r="L879" s="7"/>
      <c r="M879" s="7"/>
      <c r="N879" s="7"/>
      <c r="O879" s="7"/>
      <c r="P879" s="7"/>
      <c r="Q879" s="7"/>
      <c r="R879" s="7"/>
      <c r="S879" s="7"/>
      <c r="T879" s="7"/>
      <c r="U879" s="7"/>
      <c r="V879" s="7"/>
      <c r="W879" s="7"/>
      <c r="X879" s="7"/>
      <c r="Y879" s="7"/>
      <c r="Z879" s="7"/>
      <c r="AA879" s="7"/>
    </row>
    <row r="880" spans="1:27" ht="14.4">
      <c r="A880" s="7"/>
      <c r="B880" s="7"/>
      <c r="C880" s="7"/>
      <c r="D880" s="7"/>
      <c r="E880" s="7"/>
      <c r="F880" s="7"/>
      <c r="G880" s="7"/>
      <c r="H880" s="7"/>
      <c r="I880" s="7"/>
      <c r="J880" s="7"/>
      <c r="K880" s="7"/>
      <c r="L880" s="7"/>
      <c r="M880" s="7"/>
      <c r="N880" s="7"/>
      <c r="O880" s="7"/>
      <c r="P880" s="7"/>
      <c r="Q880" s="7"/>
      <c r="R880" s="7"/>
      <c r="S880" s="7"/>
      <c r="T880" s="7"/>
      <c r="U880" s="7"/>
      <c r="V880" s="7"/>
      <c r="W880" s="7"/>
      <c r="X880" s="7"/>
      <c r="Y880" s="7"/>
      <c r="Z880" s="7"/>
      <c r="AA880" s="7"/>
    </row>
    <row r="881" spans="1:27" ht="14.4">
      <c r="A881" s="7"/>
      <c r="B881" s="7"/>
      <c r="C881" s="7"/>
      <c r="D881" s="7"/>
      <c r="E881" s="7"/>
      <c r="F881" s="7"/>
      <c r="G881" s="7"/>
      <c r="H881" s="7"/>
      <c r="I881" s="7"/>
      <c r="J881" s="7"/>
      <c r="K881" s="7"/>
      <c r="L881" s="7"/>
      <c r="M881" s="7"/>
      <c r="N881" s="7"/>
      <c r="O881" s="7"/>
      <c r="P881" s="7"/>
      <c r="Q881" s="7"/>
      <c r="R881" s="7"/>
      <c r="S881" s="7"/>
      <c r="T881" s="7"/>
      <c r="U881" s="7"/>
      <c r="V881" s="7"/>
      <c r="W881" s="7"/>
      <c r="X881" s="7"/>
      <c r="Y881" s="7"/>
      <c r="Z881" s="7"/>
      <c r="AA881" s="7"/>
    </row>
    <row r="882" spans="1:27" ht="14.4">
      <c r="A882" s="7"/>
      <c r="B882" s="7"/>
      <c r="C882" s="7"/>
      <c r="D882" s="7"/>
      <c r="E882" s="7"/>
      <c r="F882" s="7"/>
      <c r="G882" s="7"/>
      <c r="H882" s="7"/>
      <c r="I882" s="7"/>
      <c r="J882" s="7"/>
      <c r="K882" s="7"/>
      <c r="L882" s="7"/>
      <c r="M882" s="7"/>
      <c r="N882" s="7"/>
      <c r="O882" s="7"/>
      <c r="P882" s="7"/>
      <c r="Q882" s="7"/>
      <c r="R882" s="7"/>
      <c r="S882" s="7"/>
      <c r="T882" s="7"/>
      <c r="U882" s="7"/>
      <c r="V882" s="7"/>
      <c r="W882" s="7"/>
      <c r="X882" s="7"/>
      <c r="Y882" s="7"/>
      <c r="Z882" s="7"/>
      <c r="AA882" s="7"/>
    </row>
    <row r="883" spans="1:27" ht="14.4">
      <c r="A883" s="7"/>
      <c r="B883" s="7"/>
      <c r="C883" s="7"/>
      <c r="D883" s="7"/>
      <c r="E883" s="7"/>
      <c r="F883" s="7"/>
      <c r="G883" s="7"/>
      <c r="H883" s="7"/>
      <c r="I883" s="7"/>
      <c r="J883" s="7"/>
      <c r="K883" s="7"/>
      <c r="L883" s="7"/>
      <c r="M883" s="7"/>
      <c r="N883" s="7"/>
      <c r="O883" s="7"/>
      <c r="P883" s="7"/>
      <c r="Q883" s="7"/>
      <c r="R883" s="7"/>
      <c r="S883" s="7"/>
      <c r="T883" s="7"/>
      <c r="U883" s="7"/>
      <c r="V883" s="7"/>
      <c r="W883" s="7"/>
      <c r="X883" s="7"/>
      <c r="Y883" s="7"/>
      <c r="Z883" s="7"/>
      <c r="AA883" s="7"/>
    </row>
    <row r="884" spans="1:27" ht="14.4">
      <c r="A884" s="7"/>
      <c r="B884" s="7"/>
      <c r="C884" s="7"/>
      <c r="D884" s="7"/>
      <c r="E884" s="7"/>
      <c r="F884" s="7"/>
      <c r="G884" s="7"/>
      <c r="H884" s="7"/>
      <c r="I884" s="7"/>
      <c r="J884" s="7"/>
      <c r="K884" s="7"/>
      <c r="L884" s="7"/>
      <c r="M884" s="7"/>
      <c r="N884" s="7"/>
      <c r="O884" s="7"/>
      <c r="P884" s="7"/>
      <c r="Q884" s="7"/>
      <c r="R884" s="7"/>
      <c r="S884" s="7"/>
      <c r="T884" s="7"/>
      <c r="U884" s="7"/>
      <c r="V884" s="7"/>
      <c r="W884" s="7"/>
      <c r="X884" s="7"/>
      <c r="Y884" s="7"/>
      <c r="Z884" s="7"/>
      <c r="AA884" s="7"/>
    </row>
    <row r="885" spans="1:27" ht="14.4">
      <c r="A885" s="7"/>
      <c r="B885" s="7"/>
      <c r="C885" s="7"/>
      <c r="D885" s="7"/>
      <c r="E885" s="7"/>
      <c r="F885" s="7"/>
      <c r="G885" s="7"/>
      <c r="H885" s="7"/>
      <c r="I885" s="7"/>
      <c r="J885" s="7"/>
      <c r="K885" s="7"/>
      <c r="L885" s="7"/>
      <c r="M885" s="7"/>
      <c r="N885" s="7"/>
      <c r="O885" s="7"/>
      <c r="P885" s="7"/>
      <c r="Q885" s="7"/>
      <c r="R885" s="7"/>
      <c r="S885" s="7"/>
      <c r="T885" s="7"/>
      <c r="U885" s="7"/>
      <c r="V885" s="7"/>
      <c r="W885" s="7"/>
      <c r="X885" s="7"/>
      <c r="Y885" s="7"/>
      <c r="Z885" s="7"/>
      <c r="AA885" s="7"/>
    </row>
    <row r="886" spans="1:27" ht="14.4">
      <c r="A886" s="7"/>
      <c r="B886" s="7"/>
      <c r="C886" s="7"/>
      <c r="D886" s="7"/>
      <c r="E886" s="7"/>
      <c r="F886" s="7"/>
      <c r="G886" s="7"/>
      <c r="H886" s="7"/>
      <c r="I886" s="7"/>
      <c r="J886" s="7"/>
      <c r="K886" s="7"/>
      <c r="L886" s="7"/>
      <c r="M886" s="7"/>
      <c r="N886" s="7"/>
      <c r="O886" s="7"/>
      <c r="P886" s="7"/>
      <c r="Q886" s="7"/>
      <c r="R886" s="7"/>
      <c r="S886" s="7"/>
      <c r="T886" s="7"/>
      <c r="U886" s="7"/>
      <c r="V886" s="7"/>
      <c r="W886" s="7"/>
      <c r="X886" s="7"/>
      <c r="Y886" s="7"/>
      <c r="Z886" s="7"/>
      <c r="AA886" s="7"/>
    </row>
    <row r="887" spans="1:27" ht="14.4">
      <c r="A887" s="7"/>
      <c r="B887" s="7"/>
      <c r="C887" s="7"/>
      <c r="D887" s="7"/>
      <c r="E887" s="7"/>
      <c r="F887" s="7"/>
      <c r="G887" s="7"/>
      <c r="H887" s="7"/>
      <c r="I887" s="7"/>
      <c r="J887" s="7"/>
      <c r="K887" s="7"/>
      <c r="L887" s="7"/>
      <c r="M887" s="7"/>
      <c r="N887" s="7"/>
      <c r="O887" s="7"/>
      <c r="P887" s="7"/>
      <c r="Q887" s="7"/>
      <c r="R887" s="7"/>
      <c r="S887" s="7"/>
      <c r="T887" s="7"/>
      <c r="U887" s="7"/>
      <c r="V887" s="7"/>
      <c r="W887" s="7"/>
      <c r="X887" s="7"/>
      <c r="Y887" s="7"/>
      <c r="Z887" s="7"/>
      <c r="AA887" s="7"/>
    </row>
    <row r="888" spans="1:27" ht="14.4">
      <c r="A888" s="7"/>
      <c r="B888" s="7"/>
      <c r="C888" s="7"/>
      <c r="D888" s="7"/>
      <c r="E888" s="7"/>
      <c r="F888" s="7"/>
      <c r="G888" s="7"/>
      <c r="H888" s="7"/>
      <c r="I888" s="7"/>
      <c r="J888" s="7"/>
      <c r="K888" s="7"/>
      <c r="L888" s="7"/>
      <c r="M888" s="7"/>
      <c r="N888" s="7"/>
      <c r="O888" s="7"/>
      <c r="P888" s="7"/>
      <c r="Q888" s="7"/>
      <c r="R888" s="7"/>
      <c r="S888" s="7"/>
      <c r="T888" s="7"/>
      <c r="U888" s="7"/>
      <c r="V888" s="7"/>
      <c r="W888" s="7"/>
      <c r="X888" s="7"/>
      <c r="Y888" s="7"/>
      <c r="Z888" s="7"/>
      <c r="AA888" s="7"/>
    </row>
    <row r="889" spans="1:27" ht="14.4">
      <c r="A889" s="7"/>
      <c r="B889" s="7"/>
      <c r="C889" s="7"/>
      <c r="D889" s="7"/>
      <c r="E889" s="7"/>
      <c r="F889" s="7"/>
      <c r="G889" s="7"/>
      <c r="H889" s="7"/>
      <c r="I889" s="7"/>
      <c r="J889" s="7"/>
      <c r="K889" s="7"/>
      <c r="L889" s="7"/>
      <c r="M889" s="7"/>
      <c r="N889" s="7"/>
      <c r="O889" s="7"/>
      <c r="P889" s="7"/>
      <c r="Q889" s="7"/>
      <c r="R889" s="7"/>
      <c r="S889" s="7"/>
      <c r="T889" s="7"/>
      <c r="U889" s="7"/>
      <c r="V889" s="7"/>
      <c r="W889" s="7"/>
      <c r="X889" s="7"/>
      <c r="Y889" s="7"/>
      <c r="Z889" s="7"/>
      <c r="AA889" s="7"/>
    </row>
    <row r="890" spans="1:27" ht="14.4">
      <c r="A890" s="7"/>
      <c r="B890" s="7"/>
      <c r="C890" s="7"/>
      <c r="D890" s="7"/>
      <c r="E890" s="7"/>
      <c r="F890" s="7"/>
      <c r="G890" s="7"/>
      <c r="H890" s="7"/>
      <c r="I890" s="7"/>
      <c r="J890" s="7"/>
      <c r="K890" s="7"/>
      <c r="L890" s="7"/>
      <c r="M890" s="7"/>
      <c r="N890" s="7"/>
      <c r="O890" s="7"/>
      <c r="P890" s="7"/>
      <c r="Q890" s="7"/>
      <c r="R890" s="7"/>
      <c r="S890" s="7"/>
      <c r="T890" s="7"/>
      <c r="U890" s="7"/>
      <c r="V890" s="7"/>
      <c r="W890" s="7"/>
      <c r="X890" s="7"/>
      <c r="Y890" s="7"/>
      <c r="Z890" s="7"/>
      <c r="AA890" s="7"/>
    </row>
    <row r="891" spans="1:27" ht="14.4">
      <c r="A891" s="7"/>
      <c r="B891" s="7"/>
      <c r="C891" s="7"/>
      <c r="D891" s="7"/>
      <c r="E891" s="7"/>
      <c r="F891" s="7"/>
      <c r="G891" s="7"/>
      <c r="H891" s="7"/>
      <c r="I891" s="7"/>
      <c r="J891" s="7"/>
      <c r="K891" s="7"/>
      <c r="L891" s="7"/>
      <c r="M891" s="7"/>
      <c r="N891" s="7"/>
      <c r="O891" s="7"/>
      <c r="P891" s="7"/>
      <c r="Q891" s="7"/>
      <c r="R891" s="7"/>
      <c r="S891" s="7"/>
      <c r="T891" s="7"/>
      <c r="U891" s="7"/>
      <c r="V891" s="7"/>
      <c r="W891" s="7"/>
      <c r="X891" s="7"/>
      <c r="Y891" s="7"/>
      <c r="Z891" s="7"/>
      <c r="AA891" s="7"/>
    </row>
    <row r="892" spans="1:27" ht="14.4">
      <c r="A892" s="7"/>
      <c r="B892" s="7"/>
      <c r="C892" s="7"/>
      <c r="D892" s="7"/>
      <c r="E892" s="7"/>
      <c r="F892" s="7"/>
      <c r="G892" s="7"/>
      <c r="H892" s="7"/>
      <c r="I892" s="7"/>
      <c r="J892" s="7"/>
      <c r="K892" s="7"/>
      <c r="L892" s="7"/>
      <c r="M892" s="7"/>
      <c r="N892" s="7"/>
      <c r="O892" s="7"/>
      <c r="P892" s="7"/>
      <c r="Q892" s="7"/>
      <c r="R892" s="7"/>
      <c r="S892" s="7"/>
      <c r="T892" s="7"/>
      <c r="U892" s="7"/>
      <c r="V892" s="7"/>
      <c r="W892" s="7"/>
      <c r="X892" s="7"/>
      <c r="Y892" s="7"/>
      <c r="Z892" s="7"/>
      <c r="AA892" s="7"/>
    </row>
    <row r="893" spans="1:27" ht="14.4">
      <c r="A893" s="7"/>
      <c r="B893" s="7"/>
      <c r="C893" s="7"/>
      <c r="D893" s="7"/>
      <c r="E893" s="7"/>
      <c r="F893" s="7"/>
      <c r="G893" s="7"/>
      <c r="H893" s="7"/>
      <c r="I893" s="7"/>
      <c r="J893" s="7"/>
      <c r="K893" s="7"/>
      <c r="L893" s="7"/>
      <c r="M893" s="7"/>
      <c r="N893" s="7"/>
      <c r="O893" s="7"/>
      <c r="P893" s="7"/>
      <c r="Q893" s="7"/>
      <c r="R893" s="7"/>
      <c r="S893" s="7"/>
      <c r="T893" s="7"/>
      <c r="U893" s="7"/>
      <c r="V893" s="7"/>
      <c r="W893" s="7"/>
      <c r="X893" s="7"/>
      <c r="Y893" s="7"/>
      <c r="Z893" s="7"/>
      <c r="AA893" s="7"/>
    </row>
    <row r="894" spans="1:27" ht="14.4">
      <c r="A894" s="7"/>
      <c r="B894" s="7"/>
      <c r="C894" s="7"/>
      <c r="D894" s="7"/>
      <c r="E894" s="7"/>
      <c r="F894" s="7"/>
      <c r="G894" s="7"/>
      <c r="H894" s="7"/>
      <c r="I894" s="7"/>
      <c r="J894" s="7"/>
      <c r="K894" s="7"/>
      <c r="L894" s="7"/>
      <c r="M894" s="7"/>
      <c r="N894" s="7"/>
      <c r="O894" s="7"/>
      <c r="P894" s="7"/>
      <c r="Q894" s="7"/>
      <c r="R894" s="7"/>
      <c r="S894" s="7"/>
      <c r="T894" s="7"/>
      <c r="U894" s="7"/>
      <c r="V894" s="7"/>
      <c r="W894" s="7"/>
      <c r="X894" s="7"/>
      <c r="Y894" s="7"/>
      <c r="Z894" s="7"/>
      <c r="AA894" s="7"/>
    </row>
    <row r="895" spans="1:27" ht="14.4">
      <c r="A895" s="7"/>
      <c r="B895" s="7"/>
      <c r="C895" s="7"/>
      <c r="D895" s="7"/>
      <c r="E895" s="7"/>
      <c r="F895" s="7"/>
      <c r="G895" s="7"/>
      <c r="H895" s="7"/>
      <c r="I895" s="7"/>
      <c r="J895" s="7"/>
      <c r="K895" s="7"/>
      <c r="L895" s="7"/>
      <c r="M895" s="7"/>
      <c r="N895" s="7"/>
      <c r="O895" s="7"/>
      <c r="P895" s="7"/>
      <c r="Q895" s="7"/>
      <c r="R895" s="7"/>
      <c r="S895" s="7"/>
      <c r="T895" s="7"/>
      <c r="U895" s="7"/>
      <c r="V895" s="7"/>
      <c r="W895" s="7"/>
      <c r="X895" s="7"/>
      <c r="Y895" s="7"/>
      <c r="Z895" s="7"/>
      <c r="AA895" s="7"/>
    </row>
    <row r="896" spans="1:27" ht="14.4">
      <c r="A896" s="7"/>
      <c r="B896" s="7"/>
      <c r="C896" s="7"/>
      <c r="D896" s="7"/>
      <c r="E896" s="7"/>
      <c r="F896" s="7"/>
      <c r="G896" s="7"/>
      <c r="H896" s="7"/>
      <c r="I896" s="7"/>
      <c r="J896" s="7"/>
      <c r="K896" s="7"/>
      <c r="L896" s="7"/>
      <c r="M896" s="7"/>
      <c r="N896" s="7"/>
      <c r="O896" s="7"/>
      <c r="P896" s="7"/>
      <c r="Q896" s="7"/>
      <c r="R896" s="7"/>
      <c r="S896" s="7"/>
      <c r="T896" s="7"/>
      <c r="U896" s="7"/>
      <c r="V896" s="7"/>
      <c r="W896" s="7"/>
      <c r="X896" s="7"/>
      <c r="Y896" s="7"/>
      <c r="Z896" s="7"/>
      <c r="AA896" s="7"/>
    </row>
    <row r="897" spans="1:27" ht="14.4">
      <c r="A897" s="7"/>
      <c r="B897" s="7"/>
      <c r="C897" s="7"/>
      <c r="D897" s="7"/>
      <c r="E897" s="7"/>
      <c r="F897" s="7"/>
      <c r="G897" s="7"/>
      <c r="H897" s="7"/>
      <c r="I897" s="7"/>
      <c r="J897" s="7"/>
      <c r="K897" s="7"/>
      <c r="L897" s="7"/>
      <c r="M897" s="7"/>
      <c r="N897" s="7"/>
      <c r="O897" s="7"/>
      <c r="P897" s="7"/>
      <c r="Q897" s="7"/>
      <c r="R897" s="7"/>
      <c r="S897" s="7"/>
      <c r="T897" s="7"/>
      <c r="U897" s="7"/>
      <c r="V897" s="7"/>
      <c r="W897" s="7"/>
      <c r="X897" s="7"/>
      <c r="Y897" s="7"/>
      <c r="Z897" s="7"/>
      <c r="AA897" s="7"/>
    </row>
    <row r="898" spans="1:27" ht="14.4">
      <c r="A898" s="7"/>
      <c r="B898" s="7"/>
      <c r="C898" s="7"/>
      <c r="D898" s="7"/>
      <c r="E898" s="7"/>
      <c r="F898" s="7"/>
      <c r="G898" s="7"/>
      <c r="H898" s="7"/>
      <c r="I898" s="7"/>
      <c r="J898" s="7"/>
      <c r="K898" s="7"/>
      <c r="L898" s="7"/>
      <c r="M898" s="7"/>
      <c r="N898" s="7"/>
      <c r="O898" s="7"/>
      <c r="P898" s="7"/>
      <c r="Q898" s="7"/>
      <c r="R898" s="7"/>
      <c r="S898" s="7"/>
      <c r="T898" s="7"/>
      <c r="U898" s="7"/>
      <c r="V898" s="7"/>
      <c r="W898" s="7"/>
      <c r="X898" s="7"/>
      <c r="Y898" s="7"/>
      <c r="Z898" s="7"/>
      <c r="AA898" s="7"/>
    </row>
    <row r="899" spans="1:27" ht="14.4">
      <c r="A899" s="7"/>
      <c r="B899" s="7"/>
      <c r="C899" s="7"/>
      <c r="D899" s="7"/>
      <c r="E899" s="7"/>
      <c r="F899" s="7"/>
      <c r="G899" s="7"/>
      <c r="H899" s="7"/>
      <c r="I899" s="7"/>
      <c r="J899" s="7"/>
      <c r="K899" s="7"/>
      <c r="L899" s="7"/>
      <c r="M899" s="7"/>
      <c r="N899" s="7"/>
      <c r="O899" s="7"/>
      <c r="P899" s="7"/>
      <c r="Q899" s="7"/>
      <c r="R899" s="7"/>
      <c r="S899" s="7"/>
      <c r="T899" s="7"/>
      <c r="U899" s="7"/>
      <c r="V899" s="7"/>
      <c r="W899" s="7"/>
      <c r="X899" s="7"/>
      <c r="Y899" s="7"/>
      <c r="Z899" s="7"/>
      <c r="AA899" s="7"/>
    </row>
    <row r="900" spans="1:27" ht="14.4">
      <c r="A900" s="7"/>
      <c r="B900" s="7"/>
      <c r="C900" s="7"/>
      <c r="D900" s="7"/>
      <c r="E900" s="7"/>
      <c r="F900" s="7"/>
      <c r="G900" s="7"/>
      <c r="H900" s="7"/>
      <c r="I900" s="7"/>
      <c r="J900" s="7"/>
      <c r="K900" s="7"/>
      <c r="L900" s="7"/>
      <c r="M900" s="7"/>
      <c r="N900" s="7"/>
      <c r="O900" s="7"/>
      <c r="P900" s="7"/>
      <c r="Q900" s="7"/>
      <c r="R900" s="7"/>
      <c r="S900" s="7"/>
      <c r="T900" s="7"/>
      <c r="U900" s="7"/>
      <c r="V900" s="7"/>
      <c r="W900" s="7"/>
      <c r="X900" s="7"/>
      <c r="Y900" s="7"/>
      <c r="Z900" s="7"/>
      <c r="AA900" s="7"/>
    </row>
    <row r="901" spans="1:27" ht="14.4">
      <c r="A901" s="7"/>
      <c r="B901" s="7"/>
      <c r="C901" s="7"/>
      <c r="D901" s="7"/>
      <c r="E901" s="7"/>
      <c r="F901" s="7"/>
      <c r="G901" s="7"/>
      <c r="H901" s="7"/>
      <c r="I901" s="7"/>
      <c r="J901" s="7"/>
      <c r="K901" s="7"/>
      <c r="L901" s="7"/>
      <c r="M901" s="7"/>
      <c r="N901" s="7"/>
      <c r="O901" s="7"/>
      <c r="P901" s="7"/>
      <c r="Q901" s="7"/>
      <c r="R901" s="7"/>
      <c r="S901" s="7"/>
      <c r="T901" s="7"/>
      <c r="U901" s="7"/>
      <c r="V901" s="7"/>
      <c r="W901" s="7"/>
      <c r="X901" s="7"/>
      <c r="Y901" s="7"/>
      <c r="Z901" s="7"/>
      <c r="AA901" s="7"/>
    </row>
    <row r="902" spans="1:27" ht="14.4">
      <c r="A902" s="7"/>
      <c r="B902" s="7"/>
      <c r="C902" s="7"/>
      <c r="D902" s="7"/>
      <c r="E902" s="7"/>
      <c r="F902" s="7"/>
      <c r="G902" s="7"/>
      <c r="H902" s="7"/>
      <c r="I902" s="7"/>
      <c r="J902" s="7"/>
      <c r="K902" s="7"/>
      <c r="L902" s="7"/>
      <c r="M902" s="7"/>
      <c r="N902" s="7"/>
      <c r="O902" s="7"/>
      <c r="P902" s="7"/>
      <c r="Q902" s="7"/>
      <c r="R902" s="7"/>
      <c r="S902" s="7"/>
      <c r="T902" s="7"/>
      <c r="U902" s="7"/>
      <c r="V902" s="7"/>
      <c r="W902" s="7"/>
      <c r="X902" s="7"/>
      <c r="Y902" s="7"/>
      <c r="Z902" s="7"/>
      <c r="AA902" s="7"/>
    </row>
    <row r="903" spans="1:27" ht="14.4">
      <c r="A903" s="7"/>
      <c r="B903" s="7"/>
      <c r="C903" s="7"/>
      <c r="D903" s="7"/>
      <c r="E903" s="7"/>
      <c r="F903" s="7"/>
      <c r="G903" s="7"/>
      <c r="H903" s="7"/>
      <c r="I903" s="7"/>
      <c r="J903" s="7"/>
      <c r="K903" s="7"/>
      <c r="L903" s="7"/>
      <c r="M903" s="7"/>
      <c r="N903" s="7"/>
      <c r="O903" s="7"/>
      <c r="P903" s="7"/>
      <c r="Q903" s="7"/>
      <c r="R903" s="7"/>
      <c r="S903" s="7"/>
      <c r="T903" s="7"/>
      <c r="U903" s="7"/>
      <c r="V903" s="7"/>
      <c r="W903" s="7"/>
      <c r="X903" s="7"/>
      <c r="Y903" s="7"/>
      <c r="Z903" s="7"/>
      <c r="AA903" s="7"/>
    </row>
    <row r="904" spans="1:27" ht="14.4">
      <c r="A904" s="7"/>
      <c r="B904" s="7"/>
      <c r="C904" s="7"/>
      <c r="D904" s="7"/>
      <c r="E904" s="7"/>
      <c r="F904" s="7"/>
      <c r="G904" s="7"/>
      <c r="H904" s="7"/>
      <c r="I904" s="7"/>
      <c r="J904" s="7"/>
      <c r="K904" s="7"/>
      <c r="L904" s="7"/>
      <c r="M904" s="7"/>
      <c r="N904" s="7"/>
      <c r="O904" s="7"/>
      <c r="P904" s="7"/>
      <c r="Q904" s="7"/>
      <c r="R904" s="7"/>
      <c r="S904" s="7"/>
      <c r="T904" s="7"/>
      <c r="U904" s="7"/>
      <c r="V904" s="7"/>
      <c r="W904" s="7"/>
      <c r="X904" s="7"/>
      <c r="Y904" s="7"/>
      <c r="Z904" s="7"/>
      <c r="AA904" s="7"/>
    </row>
    <row r="905" spans="1:27" ht="14.4">
      <c r="A905" s="7"/>
      <c r="B905" s="7"/>
      <c r="C905" s="7"/>
      <c r="D905" s="7"/>
      <c r="E905" s="7"/>
      <c r="F905" s="7"/>
      <c r="G905" s="7"/>
      <c r="H905" s="7"/>
      <c r="I905" s="7"/>
      <c r="J905" s="7"/>
      <c r="K905" s="7"/>
      <c r="L905" s="7"/>
      <c r="M905" s="7"/>
      <c r="N905" s="7"/>
      <c r="O905" s="7"/>
      <c r="P905" s="7"/>
      <c r="Q905" s="7"/>
      <c r="R905" s="7"/>
      <c r="S905" s="7"/>
      <c r="T905" s="7"/>
      <c r="U905" s="7"/>
      <c r="V905" s="7"/>
      <c r="W905" s="7"/>
      <c r="X905" s="7"/>
      <c r="Y905" s="7"/>
      <c r="Z905" s="7"/>
      <c r="AA905" s="7"/>
    </row>
    <row r="906" spans="1:27" ht="14.4">
      <c r="A906" s="7"/>
      <c r="B906" s="7"/>
      <c r="C906" s="7"/>
      <c r="D906" s="7"/>
      <c r="E906" s="7"/>
      <c r="F906" s="7"/>
      <c r="G906" s="7"/>
      <c r="H906" s="7"/>
      <c r="I906" s="7"/>
      <c r="J906" s="7"/>
      <c r="K906" s="7"/>
      <c r="L906" s="7"/>
      <c r="M906" s="7"/>
      <c r="N906" s="7"/>
      <c r="O906" s="7"/>
      <c r="P906" s="7"/>
      <c r="Q906" s="7"/>
      <c r="R906" s="7"/>
      <c r="S906" s="7"/>
      <c r="T906" s="7"/>
      <c r="U906" s="7"/>
      <c r="V906" s="7"/>
      <c r="W906" s="7"/>
      <c r="X906" s="7"/>
      <c r="Y906" s="7"/>
      <c r="Z906" s="7"/>
      <c r="AA906" s="7"/>
    </row>
    <row r="907" spans="1:27" ht="14.4">
      <c r="A907" s="7"/>
      <c r="B907" s="7"/>
      <c r="C907" s="7"/>
      <c r="D907" s="7"/>
      <c r="E907" s="7"/>
      <c r="F907" s="7"/>
      <c r="G907" s="7"/>
      <c r="H907" s="7"/>
      <c r="I907" s="7"/>
      <c r="J907" s="7"/>
      <c r="K907" s="7"/>
      <c r="L907" s="7"/>
      <c r="M907" s="7"/>
      <c r="N907" s="7"/>
      <c r="O907" s="7"/>
      <c r="P907" s="7"/>
      <c r="Q907" s="7"/>
      <c r="R907" s="7"/>
      <c r="S907" s="7"/>
      <c r="T907" s="7"/>
      <c r="U907" s="7"/>
      <c r="V907" s="7"/>
      <c r="W907" s="7"/>
      <c r="X907" s="7"/>
      <c r="Y907" s="7"/>
      <c r="Z907" s="7"/>
      <c r="AA907" s="7"/>
    </row>
    <row r="908" spans="1:27" ht="14.4">
      <c r="A908" s="7"/>
      <c r="B908" s="7"/>
      <c r="C908" s="7"/>
      <c r="D908" s="7"/>
      <c r="E908" s="7"/>
      <c r="F908" s="7"/>
      <c r="G908" s="7"/>
      <c r="H908" s="7"/>
      <c r="I908" s="7"/>
      <c r="J908" s="7"/>
      <c r="K908" s="7"/>
      <c r="L908" s="7"/>
      <c r="M908" s="7"/>
      <c r="N908" s="7"/>
      <c r="O908" s="7"/>
      <c r="P908" s="7"/>
      <c r="Q908" s="7"/>
      <c r="R908" s="7"/>
      <c r="S908" s="7"/>
      <c r="T908" s="7"/>
      <c r="U908" s="7"/>
      <c r="V908" s="7"/>
      <c r="W908" s="7"/>
      <c r="X908" s="7"/>
      <c r="Y908" s="7"/>
      <c r="Z908" s="7"/>
      <c r="AA908" s="7"/>
    </row>
    <row r="909" spans="1:27" ht="14.4">
      <c r="A909" s="7"/>
      <c r="B909" s="7"/>
      <c r="C909" s="7"/>
      <c r="D909" s="7"/>
      <c r="E909" s="7"/>
      <c r="F909" s="7"/>
      <c r="G909" s="7"/>
      <c r="H909" s="7"/>
      <c r="I909" s="7"/>
      <c r="J909" s="7"/>
      <c r="K909" s="7"/>
      <c r="L909" s="7"/>
      <c r="M909" s="7"/>
      <c r="N909" s="7"/>
      <c r="O909" s="7"/>
      <c r="P909" s="7"/>
      <c r="Q909" s="7"/>
      <c r="R909" s="7"/>
      <c r="S909" s="7"/>
      <c r="T909" s="7"/>
      <c r="U909" s="7"/>
      <c r="V909" s="7"/>
      <c r="W909" s="7"/>
      <c r="X909" s="7"/>
      <c r="Y909" s="7"/>
      <c r="Z909" s="7"/>
      <c r="AA909" s="7"/>
    </row>
    <row r="910" spans="1:27" ht="14.4">
      <c r="A910" s="7"/>
      <c r="B910" s="7"/>
      <c r="C910" s="7"/>
      <c r="D910" s="7"/>
      <c r="E910" s="7"/>
      <c r="F910" s="7"/>
      <c r="G910" s="7"/>
      <c r="H910" s="7"/>
      <c r="I910" s="7"/>
      <c r="J910" s="7"/>
      <c r="K910" s="7"/>
      <c r="L910" s="7"/>
      <c r="M910" s="7"/>
      <c r="N910" s="7"/>
      <c r="O910" s="7"/>
      <c r="P910" s="7"/>
      <c r="Q910" s="7"/>
      <c r="R910" s="7"/>
      <c r="S910" s="7"/>
      <c r="T910" s="7"/>
      <c r="U910" s="7"/>
      <c r="V910" s="7"/>
      <c r="W910" s="7"/>
      <c r="X910" s="7"/>
      <c r="Y910" s="7"/>
      <c r="Z910" s="7"/>
      <c r="AA910" s="7"/>
    </row>
    <row r="911" spans="1:27" ht="14.4">
      <c r="A911" s="7"/>
      <c r="B911" s="7"/>
      <c r="C911" s="7"/>
      <c r="D911" s="7"/>
      <c r="E911" s="7"/>
      <c r="F911" s="7"/>
      <c r="G911" s="7"/>
      <c r="H911" s="7"/>
      <c r="I911" s="7"/>
      <c r="J911" s="7"/>
      <c r="K911" s="7"/>
      <c r="L911" s="7"/>
      <c r="M911" s="7"/>
      <c r="N911" s="7"/>
      <c r="O911" s="7"/>
      <c r="P911" s="7"/>
      <c r="Q911" s="7"/>
      <c r="R911" s="7"/>
      <c r="S911" s="7"/>
      <c r="T911" s="7"/>
      <c r="U911" s="7"/>
      <c r="V911" s="7"/>
      <c r="W911" s="7"/>
      <c r="X911" s="7"/>
      <c r="Y911" s="7"/>
      <c r="Z911" s="7"/>
      <c r="AA911" s="7"/>
    </row>
    <row r="912" spans="1:27" ht="14.4">
      <c r="A912" s="7"/>
      <c r="B912" s="7"/>
      <c r="C912" s="7"/>
      <c r="D912" s="7"/>
      <c r="E912" s="7"/>
      <c r="F912" s="7"/>
      <c r="G912" s="7"/>
      <c r="H912" s="7"/>
      <c r="I912" s="7"/>
      <c r="J912" s="7"/>
      <c r="K912" s="7"/>
      <c r="L912" s="7"/>
      <c r="M912" s="7"/>
      <c r="N912" s="7"/>
      <c r="O912" s="7"/>
      <c r="P912" s="7"/>
      <c r="Q912" s="7"/>
      <c r="R912" s="7"/>
      <c r="S912" s="7"/>
      <c r="T912" s="7"/>
      <c r="U912" s="7"/>
      <c r="V912" s="7"/>
      <c r="W912" s="7"/>
      <c r="X912" s="7"/>
      <c r="Y912" s="7"/>
      <c r="Z912" s="7"/>
      <c r="AA912" s="7"/>
    </row>
    <row r="913" spans="1:27" ht="14.4">
      <c r="A913" s="7"/>
      <c r="B913" s="7"/>
      <c r="C913" s="7"/>
      <c r="D913" s="7"/>
      <c r="E913" s="7"/>
      <c r="F913" s="7"/>
      <c r="G913" s="7"/>
      <c r="H913" s="7"/>
      <c r="I913" s="7"/>
      <c r="J913" s="7"/>
      <c r="K913" s="7"/>
      <c r="L913" s="7"/>
      <c r="M913" s="7"/>
      <c r="N913" s="7"/>
      <c r="O913" s="7"/>
      <c r="P913" s="7"/>
      <c r="Q913" s="7"/>
      <c r="R913" s="7"/>
      <c r="S913" s="7"/>
      <c r="T913" s="7"/>
      <c r="U913" s="7"/>
      <c r="V913" s="7"/>
      <c r="W913" s="7"/>
      <c r="X913" s="7"/>
      <c r="Y913" s="7"/>
      <c r="Z913" s="7"/>
      <c r="AA913" s="7"/>
    </row>
    <row r="914" spans="1:27" ht="14.4">
      <c r="A914" s="7"/>
      <c r="B914" s="7"/>
      <c r="C914" s="7"/>
      <c r="D914" s="7"/>
      <c r="E914" s="7"/>
      <c r="F914" s="7"/>
      <c r="G914" s="7"/>
      <c r="H914" s="7"/>
      <c r="I914" s="7"/>
      <c r="J914" s="7"/>
      <c r="K914" s="7"/>
      <c r="L914" s="7"/>
      <c r="M914" s="7"/>
      <c r="N914" s="7"/>
      <c r="O914" s="7"/>
      <c r="P914" s="7"/>
      <c r="Q914" s="7"/>
      <c r="R914" s="7"/>
      <c r="S914" s="7"/>
      <c r="T914" s="7"/>
      <c r="U914" s="7"/>
      <c r="V914" s="7"/>
      <c r="W914" s="7"/>
      <c r="X914" s="7"/>
      <c r="Y914" s="7"/>
      <c r="Z914" s="7"/>
      <c r="AA914" s="7"/>
    </row>
    <row r="915" spans="1:27" ht="14.4">
      <c r="A915" s="7"/>
      <c r="B915" s="7"/>
      <c r="C915" s="7"/>
      <c r="D915" s="7"/>
      <c r="E915" s="7"/>
      <c r="F915" s="7"/>
      <c r="G915" s="7"/>
      <c r="H915" s="7"/>
      <c r="I915" s="7"/>
      <c r="J915" s="7"/>
      <c r="K915" s="7"/>
      <c r="L915" s="7"/>
      <c r="M915" s="7"/>
      <c r="N915" s="7"/>
      <c r="O915" s="7"/>
      <c r="P915" s="7"/>
      <c r="Q915" s="7"/>
      <c r="R915" s="7"/>
      <c r="S915" s="7"/>
      <c r="T915" s="7"/>
      <c r="U915" s="7"/>
      <c r="V915" s="7"/>
      <c r="W915" s="7"/>
      <c r="X915" s="7"/>
      <c r="Y915" s="7"/>
      <c r="Z915" s="7"/>
      <c r="AA915" s="7"/>
    </row>
    <row r="916" spans="1:27" ht="14.4">
      <c r="A916" s="7"/>
      <c r="B916" s="7"/>
      <c r="C916" s="7"/>
      <c r="D916" s="7"/>
      <c r="E916" s="7"/>
      <c r="F916" s="7"/>
      <c r="G916" s="7"/>
      <c r="H916" s="7"/>
      <c r="I916" s="7"/>
      <c r="J916" s="7"/>
      <c r="K916" s="7"/>
      <c r="L916" s="7"/>
      <c r="M916" s="7"/>
      <c r="N916" s="7"/>
      <c r="O916" s="7"/>
      <c r="P916" s="7"/>
      <c r="Q916" s="7"/>
      <c r="R916" s="7"/>
      <c r="S916" s="7"/>
      <c r="T916" s="7"/>
      <c r="U916" s="7"/>
      <c r="V916" s="7"/>
      <c r="W916" s="7"/>
      <c r="X916" s="7"/>
      <c r="Y916" s="7"/>
      <c r="Z916" s="7"/>
      <c r="AA916" s="7"/>
    </row>
    <row r="917" spans="1:27" ht="14.4">
      <c r="A917" s="7"/>
      <c r="B917" s="7"/>
      <c r="C917" s="7"/>
      <c r="D917" s="7"/>
      <c r="E917" s="7"/>
      <c r="F917" s="7"/>
      <c r="G917" s="7"/>
      <c r="H917" s="7"/>
      <c r="I917" s="7"/>
      <c r="J917" s="7"/>
      <c r="K917" s="7"/>
      <c r="L917" s="7"/>
      <c r="M917" s="7"/>
      <c r="N917" s="7"/>
      <c r="O917" s="7"/>
      <c r="P917" s="7"/>
      <c r="Q917" s="7"/>
      <c r="R917" s="7"/>
      <c r="S917" s="7"/>
      <c r="T917" s="7"/>
      <c r="U917" s="7"/>
      <c r="V917" s="7"/>
      <c r="W917" s="7"/>
      <c r="X917" s="7"/>
      <c r="Y917" s="7"/>
      <c r="Z917" s="7"/>
      <c r="AA917" s="7"/>
    </row>
    <row r="918" spans="1:27" ht="14.4">
      <c r="A918" s="7"/>
      <c r="B918" s="7"/>
      <c r="C918" s="7"/>
      <c r="D918" s="7"/>
      <c r="E918" s="7"/>
      <c r="F918" s="7"/>
      <c r="G918" s="7"/>
      <c r="H918" s="7"/>
      <c r="I918" s="7"/>
      <c r="J918" s="7"/>
      <c r="K918" s="7"/>
      <c r="L918" s="7"/>
      <c r="M918" s="7"/>
      <c r="N918" s="7"/>
      <c r="O918" s="7"/>
      <c r="P918" s="7"/>
      <c r="Q918" s="7"/>
      <c r="R918" s="7"/>
      <c r="S918" s="7"/>
      <c r="T918" s="7"/>
      <c r="U918" s="7"/>
      <c r="V918" s="7"/>
      <c r="W918" s="7"/>
      <c r="X918" s="7"/>
      <c r="Y918" s="7"/>
      <c r="Z918" s="7"/>
      <c r="AA918" s="7"/>
    </row>
    <row r="919" spans="1:27" ht="14.4">
      <c r="A919" s="7"/>
      <c r="B919" s="7"/>
      <c r="C919" s="7"/>
      <c r="D919" s="7"/>
      <c r="E919" s="7"/>
      <c r="F919" s="7"/>
      <c r="G919" s="7"/>
      <c r="H919" s="7"/>
      <c r="I919" s="7"/>
      <c r="J919" s="7"/>
      <c r="K919" s="7"/>
      <c r="L919" s="7"/>
      <c r="M919" s="7"/>
      <c r="N919" s="7"/>
      <c r="O919" s="7"/>
      <c r="P919" s="7"/>
      <c r="Q919" s="7"/>
      <c r="R919" s="7"/>
      <c r="S919" s="7"/>
      <c r="T919" s="7"/>
      <c r="U919" s="7"/>
      <c r="V919" s="7"/>
      <c r="W919" s="7"/>
      <c r="X919" s="7"/>
      <c r="Y919" s="7"/>
      <c r="Z919" s="7"/>
      <c r="AA919" s="7"/>
    </row>
    <row r="920" spans="1:27" ht="14.4">
      <c r="A920" s="7"/>
      <c r="B920" s="7"/>
      <c r="C920" s="7"/>
      <c r="D920" s="7"/>
      <c r="E920" s="7"/>
      <c r="F920" s="7"/>
      <c r="G920" s="7"/>
      <c r="H920" s="7"/>
      <c r="I920" s="7"/>
      <c r="J920" s="7"/>
      <c r="K920" s="7"/>
      <c r="L920" s="7"/>
      <c r="M920" s="7"/>
      <c r="N920" s="7"/>
      <c r="O920" s="7"/>
      <c r="P920" s="7"/>
      <c r="Q920" s="7"/>
      <c r="R920" s="7"/>
      <c r="S920" s="7"/>
      <c r="T920" s="7"/>
      <c r="U920" s="7"/>
      <c r="V920" s="7"/>
      <c r="W920" s="7"/>
      <c r="X920" s="7"/>
      <c r="Y920" s="7"/>
      <c r="Z920" s="7"/>
      <c r="AA920" s="7"/>
    </row>
    <row r="921" spans="1:27" ht="14.4">
      <c r="A921" s="7"/>
      <c r="B921" s="7"/>
      <c r="C921" s="7"/>
      <c r="D921" s="7"/>
      <c r="E921" s="7"/>
      <c r="F921" s="7"/>
      <c r="G921" s="7"/>
      <c r="H921" s="7"/>
      <c r="I921" s="7"/>
      <c r="J921" s="7"/>
      <c r="K921" s="7"/>
      <c r="L921" s="7"/>
      <c r="M921" s="7"/>
      <c r="N921" s="7"/>
      <c r="O921" s="7"/>
      <c r="P921" s="7"/>
      <c r="Q921" s="7"/>
      <c r="R921" s="7"/>
      <c r="S921" s="7"/>
      <c r="T921" s="7"/>
      <c r="U921" s="7"/>
      <c r="V921" s="7"/>
      <c r="W921" s="7"/>
      <c r="X921" s="7"/>
      <c r="Y921" s="7"/>
      <c r="Z921" s="7"/>
      <c r="AA921" s="7"/>
    </row>
    <row r="922" spans="1:27" ht="14.4">
      <c r="A922" s="7"/>
      <c r="B922" s="7"/>
      <c r="C922" s="7"/>
      <c r="D922" s="7"/>
      <c r="E922" s="7"/>
      <c r="F922" s="7"/>
      <c r="G922" s="7"/>
      <c r="H922" s="7"/>
      <c r="I922" s="7"/>
      <c r="J922" s="7"/>
      <c r="K922" s="7"/>
      <c r="L922" s="7"/>
      <c r="M922" s="7"/>
      <c r="N922" s="7"/>
      <c r="O922" s="7"/>
      <c r="P922" s="7"/>
      <c r="Q922" s="7"/>
      <c r="R922" s="7"/>
      <c r="S922" s="7"/>
      <c r="T922" s="7"/>
      <c r="U922" s="7"/>
      <c r="V922" s="7"/>
      <c r="W922" s="7"/>
      <c r="X922" s="7"/>
      <c r="Y922" s="7"/>
      <c r="Z922" s="7"/>
      <c r="AA922" s="7"/>
    </row>
    <row r="923" spans="1:27" ht="14.4">
      <c r="A923" s="7"/>
      <c r="B923" s="7"/>
      <c r="C923" s="7"/>
      <c r="D923" s="7"/>
      <c r="E923" s="7"/>
      <c r="F923" s="7"/>
      <c r="G923" s="7"/>
      <c r="H923" s="7"/>
      <c r="I923" s="7"/>
      <c r="J923" s="7"/>
      <c r="K923" s="7"/>
      <c r="L923" s="7"/>
      <c r="M923" s="7"/>
      <c r="N923" s="7"/>
      <c r="O923" s="7"/>
      <c r="P923" s="7"/>
      <c r="Q923" s="7"/>
      <c r="R923" s="7"/>
      <c r="S923" s="7"/>
      <c r="T923" s="7"/>
      <c r="U923" s="7"/>
      <c r="V923" s="7"/>
      <c r="W923" s="7"/>
      <c r="X923" s="7"/>
      <c r="Y923" s="7"/>
      <c r="Z923" s="7"/>
      <c r="AA923" s="7"/>
    </row>
    <row r="924" spans="1:27" ht="14.4">
      <c r="A924" s="7"/>
      <c r="B924" s="7"/>
      <c r="C924" s="7"/>
      <c r="D924" s="7"/>
      <c r="E924" s="7"/>
      <c r="F924" s="7"/>
      <c r="G924" s="7"/>
      <c r="H924" s="7"/>
      <c r="I924" s="7"/>
      <c r="J924" s="7"/>
      <c r="K924" s="7"/>
      <c r="L924" s="7"/>
      <c r="M924" s="7"/>
      <c r="N924" s="7"/>
      <c r="O924" s="7"/>
      <c r="P924" s="7"/>
      <c r="Q924" s="7"/>
      <c r="R924" s="7"/>
      <c r="S924" s="7"/>
      <c r="T924" s="7"/>
      <c r="U924" s="7"/>
      <c r="V924" s="7"/>
      <c r="W924" s="7"/>
      <c r="X924" s="7"/>
      <c r="Y924" s="7"/>
      <c r="Z924" s="7"/>
      <c r="AA924" s="7"/>
    </row>
    <row r="925" spans="1:27" ht="14.4">
      <c r="A925" s="7"/>
      <c r="B925" s="7"/>
      <c r="C925" s="7"/>
      <c r="D925" s="7"/>
      <c r="E925" s="7"/>
      <c r="F925" s="7"/>
      <c r="G925" s="7"/>
      <c r="H925" s="7"/>
      <c r="I925" s="7"/>
      <c r="J925" s="7"/>
      <c r="K925" s="7"/>
      <c r="L925" s="7"/>
      <c r="M925" s="7"/>
      <c r="N925" s="7"/>
      <c r="O925" s="7"/>
      <c r="P925" s="7"/>
      <c r="Q925" s="7"/>
      <c r="R925" s="7"/>
      <c r="S925" s="7"/>
      <c r="T925" s="7"/>
      <c r="U925" s="7"/>
      <c r="V925" s="7"/>
      <c r="W925" s="7"/>
      <c r="X925" s="7"/>
      <c r="Y925" s="7"/>
      <c r="Z925" s="7"/>
      <c r="AA925" s="7"/>
    </row>
    <row r="926" spans="1:27" ht="14.4">
      <c r="A926" s="7"/>
      <c r="B926" s="7"/>
      <c r="C926" s="7"/>
      <c r="D926" s="7"/>
      <c r="E926" s="7"/>
      <c r="F926" s="7"/>
      <c r="G926" s="7"/>
      <c r="H926" s="7"/>
      <c r="I926" s="7"/>
      <c r="J926" s="7"/>
      <c r="K926" s="7"/>
      <c r="L926" s="7"/>
      <c r="M926" s="7"/>
      <c r="N926" s="7"/>
      <c r="O926" s="7"/>
      <c r="P926" s="7"/>
      <c r="Q926" s="7"/>
      <c r="R926" s="7"/>
      <c r="S926" s="7"/>
      <c r="T926" s="7"/>
      <c r="U926" s="7"/>
      <c r="V926" s="7"/>
      <c r="W926" s="7"/>
      <c r="X926" s="7"/>
      <c r="Y926" s="7"/>
      <c r="Z926" s="7"/>
      <c r="AA926" s="7"/>
    </row>
    <row r="927" spans="1:27" ht="14.4">
      <c r="A927" s="7"/>
      <c r="B927" s="7"/>
      <c r="C927" s="7"/>
      <c r="D927" s="7"/>
      <c r="E927" s="7"/>
      <c r="F927" s="7"/>
      <c r="G927" s="7"/>
      <c r="H927" s="7"/>
      <c r="I927" s="7"/>
      <c r="J927" s="7"/>
      <c r="K927" s="7"/>
      <c r="L927" s="7"/>
      <c r="M927" s="7"/>
      <c r="N927" s="7"/>
      <c r="O927" s="7"/>
      <c r="P927" s="7"/>
      <c r="Q927" s="7"/>
      <c r="R927" s="7"/>
      <c r="S927" s="7"/>
      <c r="T927" s="7"/>
      <c r="U927" s="7"/>
      <c r="V927" s="7"/>
      <c r="W927" s="7"/>
      <c r="X927" s="7"/>
      <c r="Y927" s="7"/>
      <c r="Z927" s="7"/>
      <c r="AA927" s="7"/>
    </row>
    <row r="928" spans="1:27" ht="14.4">
      <c r="A928" s="7"/>
      <c r="B928" s="7"/>
      <c r="C928" s="7"/>
      <c r="D928" s="7"/>
      <c r="E928" s="7"/>
      <c r="F928" s="7"/>
      <c r="G928" s="7"/>
      <c r="H928" s="7"/>
      <c r="I928" s="7"/>
      <c r="J928" s="7"/>
      <c r="K928" s="7"/>
      <c r="L928" s="7"/>
      <c r="M928" s="7"/>
      <c r="N928" s="7"/>
      <c r="O928" s="7"/>
      <c r="P928" s="7"/>
      <c r="Q928" s="7"/>
      <c r="R928" s="7"/>
      <c r="S928" s="7"/>
      <c r="T928" s="7"/>
      <c r="U928" s="7"/>
      <c r="V928" s="7"/>
      <c r="W928" s="7"/>
      <c r="X928" s="7"/>
      <c r="Y928" s="7"/>
      <c r="Z928" s="7"/>
      <c r="AA928" s="7"/>
    </row>
    <row r="929" spans="1:27" ht="14.4">
      <c r="A929" s="7"/>
      <c r="B929" s="7"/>
      <c r="C929" s="7"/>
      <c r="D929" s="7"/>
      <c r="E929" s="7"/>
      <c r="F929" s="7"/>
      <c r="G929" s="7"/>
      <c r="H929" s="7"/>
      <c r="I929" s="7"/>
      <c r="J929" s="7"/>
      <c r="K929" s="7"/>
      <c r="L929" s="7"/>
      <c r="M929" s="7"/>
      <c r="N929" s="7"/>
      <c r="O929" s="7"/>
      <c r="P929" s="7"/>
      <c r="Q929" s="7"/>
      <c r="R929" s="7"/>
      <c r="S929" s="7"/>
      <c r="T929" s="7"/>
      <c r="U929" s="7"/>
      <c r="V929" s="7"/>
      <c r="W929" s="7"/>
      <c r="X929" s="7"/>
      <c r="Y929" s="7"/>
      <c r="Z929" s="7"/>
      <c r="AA929" s="7"/>
    </row>
    <row r="930" spans="1:27" ht="14.4">
      <c r="A930" s="7"/>
      <c r="B930" s="7"/>
      <c r="C930" s="7"/>
      <c r="D930" s="7"/>
      <c r="E930" s="7"/>
      <c r="F930" s="7"/>
      <c r="G930" s="7"/>
      <c r="H930" s="7"/>
      <c r="I930" s="7"/>
      <c r="J930" s="7"/>
      <c r="K930" s="7"/>
      <c r="L930" s="7"/>
      <c r="M930" s="7"/>
      <c r="N930" s="7"/>
      <c r="O930" s="7"/>
      <c r="P930" s="7"/>
      <c r="Q930" s="7"/>
      <c r="R930" s="7"/>
      <c r="S930" s="7"/>
      <c r="T930" s="7"/>
      <c r="U930" s="7"/>
      <c r="V930" s="7"/>
      <c r="W930" s="7"/>
      <c r="X930" s="7"/>
      <c r="Y930" s="7"/>
      <c r="Z930" s="7"/>
      <c r="AA930" s="7"/>
    </row>
    <row r="931" spans="1:27" ht="14.4">
      <c r="A931" s="7"/>
      <c r="B931" s="7"/>
      <c r="C931" s="7"/>
      <c r="D931" s="7"/>
      <c r="E931" s="7"/>
      <c r="F931" s="7"/>
      <c r="G931" s="7"/>
      <c r="H931" s="7"/>
      <c r="I931" s="7"/>
      <c r="J931" s="7"/>
      <c r="K931" s="7"/>
      <c r="L931" s="7"/>
      <c r="M931" s="7"/>
      <c r="N931" s="7"/>
      <c r="O931" s="7"/>
      <c r="P931" s="7"/>
      <c r="Q931" s="7"/>
      <c r="R931" s="7"/>
      <c r="S931" s="7"/>
      <c r="T931" s="7"/>
      <c r="U931" s="7"/>
      <c r="V931" s="7"/>
      <c r="W931" s="7"/>
      <c r="X931" s="7"/>
      <c r="Y931" s="7"/>
      <c r="Z931" s="7"/>
      <c r="AA931" s="7"/>
    </row>
    <row r="932" spans="1:27" ht="14.4">
      <c r="A932" s="7"/>
      <c r="B932" s="7"/>
      <c r="C932" s="7"/>
      <c r="D932" s="7"/>
      <c r="E932" s="7"/>
      <c r="F932" s="7"/>
      <c r="G932" s="7"/>
      <c r="H932" s="7"/>
      <c r="I932" s="7"/>
      <c r="J932" s="7"/>
      <c r="K932" s="7"/>
      <c r="L932" s="7"/>
      <c r="M932" s="7"/>
      <c r="N932" s="7"/>
      <c r="O932" s="7"/>
      <c r="P932" s="7"/>
      <c r="Q932" s="7"/>
      <c r="R932" s="7"/>
      <c r="S932" s="7"/>
      <c r="T932" s="7"/>
      <c r="U932" s="7"/>
      <c r="V932" s="7"/>
      <c r="W932" s="7"/>
      <c r="X932" s="7"/>
      <c r="Y932" s="7"/>
      <c r="Z932" s="7"/>
      <c r="AA932" s="7"/>
    </row>
    <row r="933" spans="1:27" ht="14.4">
      <c r="A933" s="7"/>
      <c r="B933" s="7"/>
      <c r="C933" s="7"/>
      <c r="D933" s="7"/>
      <c r="E933" s="7"/>
      <c r="F933" s="7"/>
      <c r="G933" s="7"/>
      <c r="H933" s="7"/>
      <c r="I933" s="7"/>
      <c r="J933" s="7"/>
      <c r="K933" s="7"/>
      <c r="L933" s="7"/>
      <c r="M933" s="7"/>
      <c r="N933" s="7"/>
      <c r="O933" s="7"/>
      <c r="P933" s="7"/>
      <c r="Q933" s="7"/>
      <c r="R933" s="7"/>
      <c r="S933" s="7"/>
      <c r="T933" s="7"/>
      <c r="U933" s="7"/>
      <c r="V933" s="7"/>
      <c r="W933" s="7"/>
      <c r="X933" s="7"/>
      <c r="Y933" s="7"/>
      <c r="Z933" s="7"/>
      <c r="AA933" s="7"/>
    </row>
    <row r="934" spans="1:27" ht="14.4">
      <c r="A934" s="7"/>
      <c r="B934" s="7"/>
      <c r="C934" s="7"/>
      <c r="D934" s="7"/>
      <c r="E934" s="7"/>
      <c r="F934" s="7"/>
      <c r="G934" s="7"/>
      <c r="H934" s="7"/>
      <c r="I934" s="7"/>
      <c r="J934" s="7"/>
      <c r="K934" s="7"/>
      <c r="L934" s="7"/>
      <c r="M934" s="7"/>
      <c r="N934" s="7"/>
      <c r="O934" s="7"/>
      <c r="P934" s="7"/>
      <c r="Q934" s="7"/>
      <c r="R934" s="7"/>
      <c r="S934" s="7"/>
      <c r="T934" s="7"/>
      <c r="U934" s="7"/>
      <c r="V934" s="7"/>
      <c r="W934" s="7"/>
      <c r="X934" s="7"/>
      <c r="Y934" s="7"/>
      <c r="Z934" s="7"/>
      <c r="AA934" s="7"/>
    </row>
    <row r="935" spans="1:27" ht="14.4">
      <c r="A935" s="7"/>
      <c r="B935" s="7"/>
      <c r="C935" s="7"/>
      <c r="D935" s="7"/>
      <c r="E935" s="7"/>
      <c r="F935" s="7"/>
      <c r="G935" s="7"/>
      <c r="H935" s="7"/>
      <c r="I935" s="7"/>
      <c r="J935" s="7"/>
      <c r="K935" s="7"/>
      <c r="L935" s="7"/>
      <c r="M935" s="7"/>
      <c r="N935" s="7"/>
      <c r="O935" s="7"/>
      <c r="P935" s="7"/>
      <c r="Q935" s="7"/>
      <c r="R935" s="7"/>
      <c r="S935" s="7"/>
      <c r="T935" s="7"/>
      <c r="U935" s="7"/>
      <c r="V935" s="7"/>
      <c r="W935" s="7"/>
      <c r="X935" s="7"/>
      <c r="Y935" s="7"/>
      <c r="Z935" s="7"/>
      <c r="AA935" s="7"/>
    </row>
    <row r="936" spans="1:27" ht="14.4">
      <c r="A936" s="7"/>
      <c r="B936" s="7"/>
      <c r="C936" s="7"/>
      <c r="D936" s="7"/>
      <c r="E936" s="7"/>
      <c r="F936" s="7"/>
      <c r="G936" s="7"/>
      <c r="H936" s="7"/>
      <c r="I936" s="7"/>
      <c r="J936" s="7"/>
      <c r="K936" s="7"/>
      <c r="L936" s="7"/>
      <c r="M936" s="7"/>
      <c r="N936" s="7"/>
      <c r="O936" s="7"/>
      <c r="P936" s="7"/>
      <c r="Q936" s="7"/>
      <c r="R936" s="7"/>
      <c r="S936" s="7"/>
      <c r="T936" s="7"/>
      <c r="U936" s="7"/>
      <c r="V936" s="7"/>
      <c r="W936" s="7"/>
      <c r="X936" s="7"/>
      <c r="Y936" s="7"/>
      <c r="Z936" s="7"/>
      <c r="AA936" s="7"/>
    </row>
    <row r="937" spans="1:27" ht="14.4">
      <c r="A937" s="7"/>
      <c r="B937" s="7"/>
      <c r="C937" s="7"/>
      <c r="D937" s="7"/>
      <c r="E937" s="7"/>
      <c r="F937" s="7"/>
      <c r="G937" s="7"/>
      <c r="H937" s="7"/>
      <c r="I937" s="7"/>
      <c r="J937" s="7"/>
      <c r="K937" s="7"/>
      <c r="L937" s="7"/>
      <c r="M937" s="7"/>
      <c r="N937" s="7"/>
      <c r="O937" s="7"/>
      <c r="P937" s="7"/>
      <c r="Q937" s="7"/>
      <c r="R937" s="7"/>
      <c r="S937" s="7"/>
      <c r="T937" s="7"/>
      <c r="U937" s="7"/>
      <c r="V937" s="7"/>
      <c r="W937" s="7"/>
      <c r="X937" s="7"/>
      <c r="Y937" s="7"/>
      <c r="Z937" s="7"/>
      <c r="AA937" s="7"/>
    </row>
    <row r="938" spans="1:27" ht="14.4">
      <c r="A938" s="7"/>
      <c r="B938" s="7"/>
      <c r="C938" s="7"/>
      <c r="D938" s="7"/>
      <c r="E938" s="7"/>
      <c r="F938" s="7"/>
      <c r="G938" s="7"/>
      <c r="H938" s="7"/>
      <c r="I938" s="7"/>
      <c r="J938" s="7"/>
      <c r="K938" s="7"/>
      <c r="L938" s="7"/>
      <c r="M938" s="7"/>
      <c r="N938" s="7"/>
      <c r="O938" s="7"/>
      <c r="P938" s="7"/>
      <c r="Q938" s="7"/>
      <c r="R938" s="7"/>
      <c r="S938" s="7"/>
      <c r="T938" s="7"/>
      <c r="U938" s="7"/>
      <c r="V938" s="7"/>
      <c r="W938" s="7"/>
      <c r="X938" s="7"/>
      <c r="Y938" s="7"/>
      <c r="Z938" s="7"/>
      <c r="AA938" s="7"/>
    </row>
    <row r="939" spans="1:27" ht="14.4">
      <c r="A939" s="7"/>
      <c r="B939" s="7"/>
      <c r="C939" s="7"/>
      <c r="D939" s="7"/>
      <c r="E939" s="7"/>
      <c r="F939" s="7"/>
      <c r="G939" s="7"/>
      <c r="H939" s="7"/>
      <c r="I939" s="7"/>
      <c r="J939" s="7"/>
      <c r="K939" s="7"/>
      <c r="L939" s="7"/>
      <c r="M939" s="7"/>
      <c r="N939" s="7"/>
      <c r="O939" s="7"/>
      <c r="P939" s="7"/>
      <c r="Q939" s="7"/>
      <c r="R939" s="7"/>
      <c r="S939" s="7"/>
      <c r="T939" s="7"/>
      <c r="U939" s="7"/>
      <c r="V939" s="7"/>
      <c r="W939" s="7"/>
      <c r="X939" s="7"/>
      <c r="Y939" s="7"/>
      <c r="Z939" s="7"/>
      <c r="AA939" s="7"/>
    </row>
    <row r="940" spans="1:27" ht="14.4">
      <c r="A940" s="7"/>
      <c r="B940" s="7"/>
      <c r="C940" s="7"/>
      <c r="D940" s="7"/>
      <c r="E940" s="7"/>
      <c r="F940" s="7"/>
      <c r="G940" s="7"/>
      <c r="H940" s="7"/>
      <c r="I940" s="7"/>
      <c r="J940" s="7"/>
      <c r="K940" s="7"/>
      <c r="L940" s="7"/>
      <c r="M940" s="7"/>
      <c r="N940" s="7"/>
      <c r="O940" s="7"/>
      <c r="P940" s="7"/>
      <c r="Q940" s="7"/>
      <c r="R940" s="7"/>
      <c r="S940" s="7"/>
      <c r="T940" s="7"/>
      <c r="U940" s="7"/>
      <c r="V940" s="7"/>
      <c r="W940" s="7"/>
      <c r="X940" s="7"/>
      <c r="Y940" s="7"/>
      <c r="Z940" s="7"/>
      <c r="AA940" s="7"/>
    </row>
    <row r="941" spans="1:27" ht="14.4">
      <c r="A941" s="7"/>
      <c r="B941" s="7"/>
      <c r="C941" s="7"/>
      <c r="D941" s="7"/>
      <c r="E941" s="7"/>
      <c r="F941" s="7"/>
      <c r="G941" s="7"/>
      <c r="H941" s="7"/>
      <c r="I941" s="7"/>
      <c r="J941" s="7"/>
      <c r="K941" s="7"/>
      <c r="L941" s="7"/>
      <c r="M941" s="7"/>
      <c r="N941" s="7"/>
      <c r="O941" s="7"/>
      <c r="P941" s="7"/>
      <c r="Q941" s="7"/>
      <c r="R941" s="7"/>
      <c r="S941" s="7"/>
      <c r="T941" s="7"/>
      <c r="U941" s="7"/>
      <c r="V941" s="7"/>
      <c r="W941" s="7"/>
      <c r="X941" s="7"/>
      <c r="Y941" s="7"/>
      <c r="Z941" s="7"/>
      <c r="AA941" s="7"/>
    </row>
    <row r="942" spans="1:27" ht="14.4">
      <c r="A942" s="7"/>
      <c r="B942" s="7"/>
      <c r="C942" s="7"/>
      <c r="D942" s="7"/>
      <c r="E942" s="7"/>
      <c r="F942" s="7"/>
      <c r="G942" s="7"/>
      <c r="H942" s="7"/>
      <c r="I942" s="7"/>
      <c r="J942" s="7"/>
      <c r="K942" s="7"/>
      <c r="L942" s="7"/>
      <c r="M942" s="7"/>
      <c r="N942" s="7"/>
      <c r="O942" s="7"/>
      <c r="P942" s="7"/>
      <c r="Q942" s="7"/>
      <c r="R942" s="7"/>
      <c r="S942" s="7"/>
      <c r="T942" s="7"/>
      <c r="U942" s="7"/>
      <c r="V942" s="7"/>
      <c r="W942" s="7"/>
      <c r="X942" s="7"/>
      <c r="Y942" s="7"/>
      <c r="Z942" s="7"/>
      <c r="AA942" s="7"/>
    </row>
    <row r="943" spans="1:27" ht="14.4">
      <c r="A943" s="7"/>
      <c r="B943" s="7"/>
      <c r="C943" s="7"/>
      <c r="D943" s="7"/>
      <c r="E943" s="7"/>
      <c r="F943" s="7"/>
      <c r="G943" s="7"/>
      <c r="H943" s="7"/>
      <c r="I943" s="7"/>
      <c r="J943" s="7"/>
      <c r="K943" s="7"/>
      <c r="L943" s="7"/>
      <c r="M943" s="7"/>
      <c r="N943" s="7"/>
      <c r="O943" s="7"/>
      <c r="P943" s="7"/>
      <c r="Q943" s="7"/>
      <c r="R943" s="7"/>
      <c r="S943" s="7"/>
      <c r="T943" s="7"/>
      <c r="U943" s="7"/>
      <c r="V943" s="7"/>
      <c r="W943" s="7"/>
      <c r="X943" s="7"/>
      <c r="Y943" s="7"/>
      <c r="Z943" s="7"/>
      <c r="AA943" s="7"/>
    </row>
    <row r="944" spans="1:27" ht="14.4">
      <c r="A944" s="7"/>
      <c r="B944" s="7"/>
      <c r="C944" s="7"/>
      <c r="D944" s="7"/>
      <c r="E944" s="7"/>
      <c r="F944" s="7"/>
      <c r="G944" s="7"/>
      <c r="H944" s="7"/>
      <c r="I944" s="7"/>
      <c r="J944" s="7"/>
      <c r="K944" s="7"/>
      <c r="L944" s="7"/>
      <c r="M944" s="7"/>
      <c r="N944" s="7"/>
      <c r="O944" s="7"/>
      <c r="P944" s="7"/>
      <c r="Q944" s="7"/>
      <c r="R944" s="7"/>
      <c r="S944" s="7"/>
      <c r="T944" s="7"/>
      <c r="U944" s="7"/>
      <c r="V944" s="7"/>
      <c r="W944" s="7"/>
      <c r="X944" s="7"/>
      <c r="Y944" s="7"/>
      <c r="Z944" s="7"/>
      <c r="AA944" s="7"/>
    </row>
    <row r="945" spans="1:27" ht="14.4">
      <c r="A945" s="7"/>
      <c r="B945" s="7"/>
      <c r="C945" s="7"/>
      <c r="D945" s="7"/>
      <c r="E945" s="7"/>
      <c r="F945" s="7"/>
      <c r="G945" s="7"/>
      <c r="H945" s="7"/>
      <c r="I945" s="7"/>
      <c r="J945" s="7"/>
      <c r="K945" s="7"/>
      <c r="L945" s="7"/>
      <c r="M945" s="7"/>
      <c r="N945" s="7"/>
      <c r="O945" s="7"/>
      <c r="P945" s="7"/>
      <c r="Q945" s="7"/>
      <c r="R945" s="7"/>
      <c r="S945" s="7"/>
      <c r="T945" s="7"/>
      <c r="U945" s="7"/>
      <c r="V945" s="7"/>
      <c r="W945" s="7"/>
      <c r="X945" s="7"/>
      <c r="Y945" s="7"/>
      <c r="Z945" s="7"/>
      <c r="AA945" s="7"/>
    </row>
    <row r="946" spans="1:27" ht="14.4">
      <c r="A946" s="7"/>
      <c r="B946" s="7"/>
      <c r="C946" s="7"/>
      <c r="D946" s="7"/>
      <c r="E946" s="7"/>
      <c r="F946" s="7"/>
      <c r="G946" s="7"/>
      <c r="H946" s="7"/>
      <c r="I946" s="7"/>
      <c r="J946" s="7"/>
      <c r="K946" s="7"/>
      <c r="L946" s="7"/>
      <c r="M946" s="7"/>
      <c r="N946" s="7"/>
      <c r="O946" s="7"/>
      <c r="P946" s="7"/>
      <c r="Q946" s="7"/>
      <c r="R946" s="7"/>
      <c r="S946" s="7"/>
      <c r="T946" s="7"/>
      <c r="U946" s="7"/>
      <c r="V946" s="7"/>
      <c r="W946" s="7"/>
      <c r="X946" s="7"/>
      <c r="Y946" s="7"/>
      <c r="Z946" s="7"/>
      <c r="AA946" s="7"/>
    </row>
    <row r="947" spans="1:27" ht="14.4">
      <c r="A947" s="7"/>
      <c r="B947" s="7"/>
      <c r="C947" s="7"/>
      <c r="D947" s="7"/>
      <c r="E947" s="7"/>
      <c r="F947" s="7"/>
      <c r="G947" s="7"/>
      <c r="H947" s="7"/>
      <c r="I947" s="7"/>
      <c r="J947" s="7"/>
      <c r="K947" s="7"/>
      <c r="L947" s="7"/>
      <c r="M947" s="7"/>
      <c r="N947" s="7"/>
      <c r="O947" s="7"/>
      <c r="P947" s="7"/>
      <c r="Q947" s="7"/>
      <c r="R947" s="7"/>
      <c r="S947" s="7"/>
      <c r="T947" s="7"/>
      <c r="U947" s="7"/>
      <c r="V947" s="7"/>
      <c r="W947" s="7"/>
      <c r="X947" s="7"/>
      <c r="Y947" s="7"/>
      <c r="Z947" s="7"/>
      <c r="AA947" s="7"/>
    </row>
    <row r="948" spans="1:27" ht="14.4">
      <c r="A948" s="7"/>
      <c r="B948" s="7"/>
      <c r="C948" s="7"/>
      <c r="D948" s="7"/>
      <c r="E948" s="7"/>
      <c r="F948" s="7"/>
      <c r="G948" s="7"/>
      <c r="H948" s="7"/>
      <c r="I948" s="7"/>
      <c r="J948" s="7"/>
      <c r="K948" s="7"/>
      <c r="L948" s="7"/>
      <c r="M948" s="7"/>
      <c r="N948" s="7"/>
      <c r="O948" s="7"/>
      <c r="P948" s="7"/>
      <c r="Q948" s="7"/>
      <c r="R948" s="7"/>
      <c r="S948" s="7"/>
      <c r="T948" s="7"/>
      <c r="U948" s="7"/>
      <c r="V948" s="7"/>
      <c r="W948" s="7"/>
      <c r="X948" s="7"/>
      <c r="Y948" s="7"/>
      <c r="Z948" s="7"/>
      <c r="AA948" s="7"/>
    </row>
    <row r="949" spans="1:27" ht="14.4">
      <c r="A949" s="7"/>
      <c r="B949" s="7"/>
      <c r="C949" s="7"/>
      <c r="D949" s="7"/>
      <c r="E949" s="7"/>
      <c r="F949" s="7"/>
      <c r="G949" s="7"/>
      <c r="H949" s="7"/>
      <c r="I949" s="7"/>
      <c r="J949" s="7"/>
      <c r="K949" s="7"/>
      <c r="L949" s="7"/>
      <c r="M949" s="7"/>
      <c r="N949" s="7"/>
      <c r="O949" s="7"/>
      <c r="P949" s="7"/>
      <c r="Q949" s="7"/>
      <c r="R949" s="7"/>
      <c r="S949" s="7"/>
      <c r="T949" s="7"/>
      <c r="U949" s="7"/>
      <c r="V949" s="7"/>
      <c r="W949" s="7"/>
      <c r="X949" s="7"/>
      <c r="Y949" s="7"/>
      <c r="Z949" s="7"/>
      <c r="AA949" s="7"/>
    </row>
    <row r="950" spans="1:27" ht="14.4">
      <c r="A950" s="7"/>
      <c r="B950" s="7"/>
      <c r="C950" s="7"/>
      <c r="D950" s="7"/>
      <c r="E950" s="7"/>
      <c r="F950" s="7"/>
      <c r="G950" s="7"/>
      <c r="H950" s="7"/>
      <c r="I950" s="7"/>
      <c r="J950" s="7"/>
      <c r="K950" s="7"/>
      <c r="L950" s="7"/>
      <c r="M950" s="7"/>
      <c r="N950" s="7"/>
      <c r="O950" s="7"/>
      <c r="P950" s="7"/>
      <c r="Q950" s="7"/>
      <c r="R950" s="7"/>
      <c r="S950" s="7"/>
      <c r="T950" s="7"/>
      <c r="U950" s="7"/>
      <c r="V950" s="7"/>
      <c r="W950" s="7"/>
      <c r="X950" s="7"/>
      <c r="Y950" s="7"/>
      <c r="Z950" s="7"/>
      <c r="AA950" s="7"/>
    </row>
    <row r="951" spans="1:27" ht="14.4">
      <c r="A951" s="7"/>
      <c r="B951" s="7"/>
      <c r="C951" s="7"/>
      <c r="D951" s="7"/>
      <c r="E951" s="7"/>
      <c r="F951" s="7"/>
      <c r="G951" s="7"/>
      <c r="H951" s="7"/>
      <c r="I951" s="7"/>
      <c r="J951" s="7"/>
      <c r="K951" s="7"/>
      <c r="L951" s="7"/>
      <c r="M951" s="7"/>
      <c r="N951" s="7"/>
      <c r="O951" s="7"/>
      <c r="P951" s="7"/>
      <c r="Q951" s="7"/>
      <c r="R951" s="7"/>
      <c r="S951" s="7"/>
      <c r="T951" s="7"/>
      <c r="U951" s="7"/>
      <c r="V951" s="7"/>
      <c r="W951" s="7"/>
      <c r="X951" s="7"/>
      <c r="Y951" s="7"/>
      <c r="Z951" s="7"/>
      <c r="AA951" s="7"/>
    </row>
    <row r="952" spans="1:27" ht="14.4">
      <c r="A952" s="7"/>
      <c r="B952" s="7"/>
      <c r="C952" s="7"/>
      <c r="D952" s="7"/>
      <c r="E952" s="7"/>
      <c r="F952" s="7"/>
      <c r="G952" s="7"/>
      <c r="H952" s="7"/>
      <c r="I952" s="7"/>
      <c r="J952" s="7"/>
      <c r="K952" s="7"/>
      <c r="L952" s="7"/>
      <c r="M952" s="7"/>
      <c r="N952" s="7"/>
      <c r="O952" s="7"/>
      <c r="P952" s="7"/>
      <c r="Q952" s="7"/>
      <c r="R952" s="7"/>
      <c r="S952" s="7"/>
      <c r="T952" s="7"/>
      <c r="U952" s="7"/>
      <c r="V952" s="7"/>
      <c r="W952" s="7"/>
      <c r="X952" s="7"/>
      <c r="Y952" s="7"/>
      <c r="Z952" s="7"/>
      <c r="AA952" s="7"/>
    </row>
    <row r="953" spans="1:27" ht="14.4">
      <c r="A953" s="7"/>
      <c r="B953" s="7"/>
      <c r="C953" s="7"/>
      <c r="D953" s="7"/>
      <c r="E953" s="7"/>
      <c r="F953" s="7"/>
      <c r="G953" s="7"/>
      <c r="H953" s="7"/>
      <c r="I953" s="7"/>
      <c r="J953" s="7"/>
      <c r="K953" s="7"/>
      <c r="L953" s="7"/>
      <c r="M953" s="7"/>
      <c r="N953" s="7"/>
      <c r="O953" s="7"/>
      <c r="P953" s="7"/>
      <c r="Q953" s="7"/>
      <c r="R953" s="7"/>
      <c r="S953" s="7"/>
      <c r="T953" s="7"/>
      <c r="U953" s="7"/>
      <c r="V953" s="7"/>
      <c r="W953" s="7"/>
      <c r="X953" s="7"/>
      <c r="Y953" s="7"/>
      <c r="Z953" s="7"/>
      <c r="AA953" s="7"/>
    </row>
    <row r="954" spans="1:27" ht="14.4">
      <c r="A954" s="7"/>
      <c r="B954" s="7"/>
      <c r="C954" s="7"/>
      <c r="D954" s="7"/>
      <c r="E954" s="7"/>
      <c r="F954" s="7"/>
      <c r="G954" s="7"/>
      <c r="H954" s="7"/>
      <c r="I954" s="7"/>
      <c r="J954" s="7"/>
      <c r="K954" s="7"/>
      <c r="L954" s="7"/>
      <c r="M954" s="7"/>
      <c r="N954" s="7"/>
      <c r="O954" s="7"/>
      <c r="P954" s="7"/>
      <c r="Q954" s="7"/>
      <c r="R954" s="7"/>
      <c r="S954" s="7"/>
      <c r="T954" s="7"/>
      <c r="U954" s="7"/>
      <c r="V954" s="7"/>
      <c r="W954" s="7"/>
      <c r="X954" s="7"/>
      <c r="Y954" s="7"/>
      <c r="Z954" s="7"/>
      <c r="AA954" s="7"/>
    </row>
    <row r="955" spans="1:27" ht="14.4">
      <c r="A955" s="7"/>
      <c r="B955" s="7"/>
      <c r="C955" s="7"/>
      <c r="D955" s="7"/>
      <c r="E955" s="7"/>
      <c r="F955" s="7"/>
      <c r="G955" s="7"/>
      <c r="H955" s="7"/>
      <c r="I955" s="7"/>
      <c r="J955" s="7"/>
      <c r="K955" s="7"/>
      <c r="L955" s="7"/>
      <c r="M955" s="7"/>
      <c r="N955" s="7"/>
      <c r="O955" s="7"/>
      <c r="P955" s="7"/>
      <c r="Q955" s="7"/>
      <c r="R955" s="7"/>
      <c r="S955" s="7"/>
      <c r="T955" s="7"/>
      <c r="U955" s="7"/>
      <c r="V955" s="7"/>
      <c r="W955" s="7"/>
      <c r="X955" s="7"/>
      <c r="Y955" s="7"/>
      <c r="Z955" s="7"/>
      <c r="AA955" s="7"/>
    </row>
    <row r="956" spans="1:27" ht="14.4">
      <c r="A956" s="7"/>
      <c r="B956" s="7"/>
      <c r="C956" s="7"/>
      <c r="D956" s="7"/>
      <c r="E956" s="7"/>
      <c r="F956" s="7"/>
      <c r="G956" s="7"/>
      <c r="H956" s="7"/>
      <c r="I956" s="7"/>
      <c r="J956" s="7"/>
      <c r="K956" s="7"/>
      <c r="L956" s="7"/>
      <c r="M956" s="7"/>
      <c r="N956" s="7"/>
      <c r="O956" s="7"/>
      <c r="P956" s="7"/>
      <c r="Q956" s="7"/>
      <c r="R956" s="7"/>
      <c r="S956" s="7"/>
      <c r="T956" s="7"/>
      <c r="U956" s="7"/>
      <c r="V956" s="7"/>
      <c r="W956" s="7"/>
      <c r="X956" s="7"/>
      <c r="Y956" s="7"/>
      <c r="Z956" s="7"/>
      <c r="AA956" s="7"/>
    </row>
    <row r="957" spans="1:27" ht="14.4">
      <c r="A957" s="7"/>
      <c r="B957" s="7"/>
      <c r="C957" s="7"/>
      <c r="D957" s="7"/>
      <c r="E957" s="7"/>
      <c r="F957" s="7"/>
      <c r="G957" s="7"/>
      <c r="H957" s="7"/>
      <c r="I957" s="7"/>
      <c r="J957" s="7"/>
      <c r="K957" s="7"/>
      <c r="L957" s="7"/>
      <c r="M957" s="7"/>
      <c r="N957" s="7"/>
      <c r="O957" s="7"/>
      <c r="P957" s="7"/>
      <c r="Q957" s="7"/>
      <c r="R957" s="7"/>
      <c r="S957" s="7"/>
      <c r="T957" s="7"/>
      <c r="U957" s="7"/>
      <c r="V957" s="7"/>
      <c r="W957" s="7"/>
      <c r="X957" s="7"/>
      <c r="Y957" s="7"/>
      <c r="Z957" s="7"/>
      <c r="AA957" s="7"/>
    </row>
    <row r="958" spans="1:27" ht="14.4">
      <c r="A958" s="7"/>
      <c r="B958" s="7"/>
      <c r="C958" s="7"/>
      <c r="D958" s="7"/>
      <c r="E958" s="7"/>
      <c r="F958" s="7"/>
      <c r="G958" s="7"/>
      <c r="H958" s="7"/>
      <c r="I958" s="7"/>
      <c r="J958" s="7"/>
      <c r="K958" s="7"/>
      <c r="L958" s="7"/>
      <c r="M958" s="7"/>
      <c r="N958" s="7"/>
      <c r="O958" s="7"/>
      <c r="P958" s="7"/>
      <c r="Q958" s="7"/>
      <c r="R958" s="7"/>
      <c r="S958" s="7"/>
      <c r="T958" s="7"/>
      <c r="U958" s="7"/>
      <c r="V958" s="7"/>
      <c r="W958" s="7"/>
      <c r="X958" s="7"/>
      <c r="Y958" s="7"/>
      <c r="Z958" s="7"/>
      <c r="AA958" s="7"/>
    </row>
    <row r="959" spans="1:27" ht="14.4">
      <c r="A959" s="7"/>
      <c r="B959" s="7"/>
      <c r="C959" s="7"/>
      <c r="D959" s="7"/>
      <c r="E959" s="7"/>
      <c r="F959" s="7"/>
      <c r="G959" s="7"/>
      <c r="H959" s="7"/>
      <c r="I959" s="7"/>
      <c r="J959" s="7"/>
      <c r="K959" s="7"/>
      <c r="L959" s="7"/>
      <c r="M959" s="7"/>
      <c r="N959" s="7"/>
      <c r="O959" s="7"/>
      <c r="P959" s="7"/>
      <c r="Q959" s="7"/>
      <c r="R959" s="7"/>
      <c r="S959" s="7"/>
      <c r="T959" s="7"/>
      <c r="U959" s="7"/>
      <c r="V959" s="7"/>
      <c r="W959" s="7"/>
      <c r="X959" s="7"/>
      <c r="Y959" s="7"/>
      <c r="Z959" s="7"/>
      <c r="AA959" s="7"/>
    </row>
    <row r="960" spans="1:27" ht="14.4">
      <c r="A960" s="7"/>
      <c r="B960" s="7"/>
      <c r="C960" s="7"/>
      <c r="D960" s="7"/>
      <c r="E960" s="7"/>
      <c r="F960" s="7"/>
      <c r="G960" s="7"/>
      <c r="H960" s="7"/>
      <c r="I960" s="7"/>
      <c r="J960" s="7"/>
      <c r="K960" s="7"/>
      <c r="L960" s="7"/>
      <c r="M960" s="7"/>
      <c r="N960" s="7"/>
      <c r="O960" s="7"/>
      <c r="P960" s="7"/>
      <c r="Q960" s="7"/>
      <c r="R960" s="7"/>
      <c r="S960" s="7"/>
      <c r="T960" s="7"/>
      <c r="U960" s="7"/>
      <c r="V960" s="7"/>
      <c r="W960" s="7"/>
      <c r="X960" s="7"/>
      <c r="Y960" s="7"/>
      <c r="Z960" s="7"/>
      <c r="AA960" s="7"/>
    </row>
    <row r="961" spans="1:27" ht="14.4">
      <c r="A961" s="7"/>
      <c r="B961" s="7"/>
      <c r="C961" s="7"/>
      <c r="D961" s="7"/>
      <c r="E961" s="7"/>
      <c r="F961" s="7"/>
      <c r="G961" s="7"/>
      <c r="H961" s="7"/>
      <c r="I961" s="7"/>
      <c r="J961" s="7"/>
      <c r="K961" s="7"/>
      <c r="L961" s="7"/>
      <c r="M961" s="7"/>
      <c r="N961" s="7"/>
      <c r="O961" s="7"/>
      <c r="P961" s="7"/>
      <c r="Q961" s="7"/>
      <c r="R961" s="7"/>
      <c r="S961" s="7"/>
      <c r="T961" s="7"/>
      <c r="U961" s="7"/>
      <c r="V961" s="7"/>
      <c r="W961" s="7"/>
      <c r="X961" s="7"/>
      <c r="Y961" s="7"/>
      <c r="Z961" s="7"/>
      <c r="AA961" s="7"/>
    </row>
    <row r="962" spans="1:27" ht="14.4">
      <c r="A962" s="7"/>
      <c r="B962" s="7"/>
      <c r="C962" s="7"/>
      <c r="D962" s="7"/>
      <c r="E962" s="7"/>
      <c r="F962" s="7"/>
      <c r="G962" s="7"/>
      <c r="H962" s="7"/>
      <c r="I962" s="7"/>
      <c r="J962" s="7"/>
      <c r="K962" s="7"/>
      <c r="L962" s="7"/>
      <c r="M962" s="7"/>
      <c r="N962" s="7"/>
      <c r="O962" s="7"/>
      <c r="P962" s="7"/>
      <c r="Q962" s="7"/>
      <c r="R962" s="7"/>
      <c r="S962" s="7"/>
      <c r="T962" s="7"/>
      <c r="U962" s="7"/>
      <c r="V962" s="7"/>
      <c r="W962" s="7"/>
      <c r="X962" s="7"/>
      <c r="Y962" s="7"/>
      <c r="Z962" s="7"/>
      <c r="AA962" s="7"/>
    </row>
    <row r="963" spans="1:27" ht="14.4">
      <c r="A963" s="7"/>
      <c r="B963" s="7"/>
      <c r="C963" s="7"/>
      <c r="D963" s="7"/>
      <c r="E963" s="7"/>
      <c r="F963" s="7"/>
      <c r="G963" s="7"/>
      <c r="H963" s="7"/>
      <c r="I963" s="7"/>
      <c r="J963" s="7"/>
      <c r="K963" s="7"/>
      <c r="L963" s="7"/>
      <c r="M963" s="7"/>
      <c r="N963" s="7"/>
      <c r="O963" s="7"/>
      <c r="P963" s="7"/>
      <c r="Q963" s="7"/>
      <c r="R963" s="7"/>
      <c r="S963" s="7"/>
      <c r="T963" s="7"/>
      <c r="U963" s="7"/>
      <c r="V963" s="7"/>
      <c r="W963" s="7"/>
      <c r="X963" s="7"/>
      <c r="Y963" s="7"/>
      <c r="Z963" s="7"/>
      <c r="AA963" s="7"/>
    </row>
    <row r="964" spans="1:27" ht="14.4">
      <c r="A964" s="7"/>
      <c r="B964" s="7"/>
      <c r="C964" s="7"/>
      <c r="D964" s="7"/>
      <c r="E964" s="7"/>
      <c r="F964" s="7"/>
      <c r="G964" s="7"/>
      <c r="H964" s="7"/>
      <c r="I964" s="7"/>
      <c r="J964" s="7"/>
      <c r="K964" s="7"/>
      <c r="L964" s="7"/>
      <c r="M964" s="7"/>
      <c r="N964" s="7"/>
      <c r="O964" s="7"/>
      <c r="P964" s="7"/>
      <c r="Q964" s="7"/>
      <c r="R964" s="7"/>
      <c r="S964" s="7"/>
      <c r="T964" s="7"/>
      <c r="U964" s="7"/>
      <c r="V964" s="7"/>
      <c r="W964" s="7"/>
      <c r="X964" s="7"/>
      <c r="Y964" s="7"/>
      <c r="Z964" s="7"/>
      <c r="AA964" s="7"/>
    </row>
    <row r="965" spans="1:27" ht="14.4">
      <c r="A965" s="7"/>
      <c r="B965" s="7"/>
      <c r="C965" s="7"/>
      <c r="D965" s="7"/>
      <c r="E965" s="7"/>
      <c r="F965" s="7"/>
      <c r="G965" s="7"/>
      <c r="H965" s="7"/>
      <c r="I965" s="7"/>
      <c r="J965" s="7"/>
      <c r="K965" s="7"/>
      <c r="L965" s="7"/>
      <c r="M965" s="7"/>
      <c r="N965" s="7"/>
      <c r="O965" s="7"/>
      <c r="P965" s="7"/>
      <c r="Q965" s="7"/>
      <c r="R965" s="7"/>
      <c r="S965" s="7"/>
      <c r="T965" s="7"/>
      <c r="U965" s="7"/>
      <c r="V965" s="7"/>
      <c r="W965" s="7"/>
      <c r="X965" s="7"/>
      <c r="Y965" s="7"/>
      <c r="Z965" s="7"/>
      <c r="AA965" s="7"/>
    </row>
    <row r="966" spans="1:27" ht="14.4">
      <c r="A966" s="7"/>
      <c r="B966" s="7"/>
      <c r="C966" s="7"/>
      <c r="D966" s="7"/>
      <c r="E966" s="7"/>
      <c r="F966" s="7"/>
      <c r="G966" s="7"/>
      <c r="H966" s="7"/>
      <c r="I966" s="7"/>
      <c r="J966" s="7"/>
      <c r="K966" s="7"/>
      <c r="L966" s="7"/>
      <c r="M966" s="7"/>
      <c r="N966" s="7"/>
      <c r="O966" s="7"/>
      <c r="P966" s="7"/>
      <c r="Q966" s="7"/>
      <c r="R966" s="7"/>
      <c r="S966" s="7"/>
      <c r="T966" s="7"/>
      <c r="U966" s="7"/>
      <c r="V966" s="7"/>
      <c r="W966" s="7"/>
      <c r="X966" s="7"/>
      <c r="Y966" s="7"/>
      <c r="Z966" s="7"/>
      <c r="AA966" s="7"/>
    </row>
    <row r="967" spans="1:27" ht="14.4">
      <c r="A967" s="7"/>
      <c r="B967" s="7"/>
      <c r="C967" s="7"/>
      <c r="D967" s="7"/>
      <c r="E967" s="7"/>
      <c r="F967" s="7"/>
      <c r="G967" s="7"/>
      <c r="H967" s="7"/>
      <c r="I967" s="7"/>
      <c r="J967" s="7"/>
      <c r="K967" s="7"/>
      <c r="L967" s="7"/>
      <c r="M967" s="7"/>
      <c r="N967" s="7"/>
      <c r="O967" s="7"/>
      <c r="P967" s="7"/>
      <c r="Q967" s="7"/>
      <c r="R967" s="7"/>
      <c r="S967" s="7"/>
      <c r="T967" s="7"/>
      <c r="U967" s="7"/>
      <c r="V967" s="7"/>
      <c r="W967" s="7"/>
      <c r="X967" s="7"/>
      <c r="Y967" s="7"/>
      <c r="Z967" s="7"/>
      <c r="AA967" s="7"/>
    </row>
    <row r="968" spans="1:27" ht="14.4">
      <c r="A968" s="7"/>
      <c r="B968" s="7"/>
      <c r="C968" s="7"/>
      <c r="D968" s="7"/>
      <c r="E968" s="7"/>
      <c r="F968" s="7"/>
      <c r="G968" s="7"/>
      <c r="H968" s="7"/>
      <c r="I968" s="7"/>
      <c r="J968" s="7"/>
      <c r="K968" s="7"/>
      <c r="L968" s="7"/>
      <c r="M968" s="7"/>
      <c r="N968" s="7"/>
      <c r="O968" s="7"/>
      <c r="P968" s="7"/>
      <c r="Q968" s="7"/>
      <c r="R968" s="7"/>
      <c r="S968" s="7"/>
      <c r="T968" s="7"/>
      <c r="U968" s="7"/>
      <c r="V968" s="7"/>
      <c r="W968" s="7"/>
      <c r="X968" s="7"/>
      <c r="Y968" s="7"/>
      <c r="Z968" s="7"/>
      <c r="AA968" s="7"/>
    </row>
    <row r="969" spans="1:27" ht="14.4">
      <c r="A969" s="7"/>
      <c r="B969" s="7"/>
      <c r="C969" s="7"/>
      <c r="D969" s="7"/>
      <c r="E969" s="7"/>
      <c r="F969" s="7"/>
      <c r="G969" s="7"/>
      <c r="H969" s="7"/>
      <c r="I969" s="7"/>
      <c r="J969" s="7"/>
      <c r="K969" s="7"/>
      <c r="L969" s="7"/>
      <c r="M969" s="7"/>
      <c r="N969" s="7"/>
      <c r="O969" s="7"/>
      <c r="P969" s="7"/>
      <c r="Q969" s="7"/>
      <c r="R969" s="7"/>
      <c r="S969" s="7"/>
      <c r="T969" s="7"/>
      <c r="U969" s="7"/>
      <c r="V969" s="7"/>
      <c r="W969" s="7"/>
      <c r="X969" s="7"/>
      <c r="Y969" s="7"/>
      <c r="Z969" s="7"/>
      <c r="AA969" s="7"/>
    </row>
    <row r="970" spans="1:27" ht="14.4">
      <c r="A970" s="7"/>
      <c r="B970" s="7"/>
      <c r="C970" s="7"/>
      <c r="D970" s="7"/>
      <c r="E970" s="7"/>
      <c r="F970" s="7"/>
      <c r="G970" s="7"/>
      <c r="H970" s="7"/>
      <c r="I970" s="7"/>
      <c r="J970" s="7"/>
      <c r="K970" s="7"/>
      <c r="L970" s="7"/>
      <c r="M970" s="7"/>
      <c r="N970" s="7"/>
      <c r="O970" s="7"/>
      <c r="P970" s="7"/>
      <c r="Q970" s="7"/>
      <c r="R970" s="7"/>
      <c r="S970" s="7"/>
      <c r="T970" s="7"/>
      <c r="U970" s="7"/>
      <c r="V970" s="7"/>
      <c r="W970" s="7"/>
      <c r="X970" s="7"/>
      <c r="Y970" s="7"/>
      <c r="Z970" s="7"/>
      <c r="AA970" s="7"/>
    </row>
    <row r="971" spans="1:27" ht="14.4">
      <c r="A971" s="7"/>
      <c r="B971" s="7"/>
      <c r="C971" s="7"/>
      <c r="D971" s="7"/>
      <c r="E971" s="7"/>
      <c r="F971" s="7"/>
      <c r="G971" s="7"/>
      <c r="H971" s="7"/>
      <c r="I971" s="7"/>
      <c r="J971" s="7"/>
      <c r="K971" s="7"/>
      <c r="L971" s="7"/>
      <c r="M971" s="7"/>
      <c r="N971" s="7"/>
      <c r="O971" s="7"/>
      <c r="P971" s="7"/>
      <c r="Q971" s="7"/>
      <c r="R971" s="7"/>
      <c r="S971" s="7"/>
      <c r="T971" s="7"/>
      <c r="U971" s="7"/>
      <c r="V971" s="7"/>
      <c r="W971" s="7"/>
      <c r="X971" s="7"/>
      <c r="Y971" s="7"/>
      <c r="Z971" s="7"/>
      <c r="AA971" s="7"/>
    </row>
    <row r="972" spans="1:27" ht="14.4">
      <c r="A972" s="7"/>
      <c r="B972" s="7"/>
      <c r="C972" s="7"/>
      <c r="D972" s="7"/>
      <c r="E972" s="7"/>
      <c r="F972" s="7"/>
      <c r="G972" s="7"/>
      <c r="H972" s="7"/>
      <c r="I972" s="7"/>
      <c r="J972" s="7"/>
      <c r="K972" s="7"/>
      <c r="L972" s="7"/>
      <c r="M972" s="7"/>
      <c r="N972" s="7"/>
      <c r="O972" s="7"/>
      <c r="P972" s="7"/>
      <c r="Q972" s="7"/>
      <c r="R972" s="7"/>
      <c r="S972" s="7"/>
      <c r="T972" s="7"/>
      <c r="U972" s="7"/>
      <c r="V972" s="7"/>
      <c r="W972" s="7"/>
      <c r="X972" s="7"/>
      <c r="Y972" s="7"/>
      <c r="Z972" s="7"/>
      <c r="AA972" s="7"/>
    </row>
    <row r="973" spans="1:27" ht="14.4">
      <c r="A973" s="7"/>
      <c r="B973" s="7"/>
      <c r="C973" s="7"/>
      <c r="D973" s="7"/>
      <c r="E973" s="7"/>
      <c r="F973" s="7"/>
      <c r="G973" s="7"/>
      <c r="H973" s="7"/>
      <c r="I973" s="7"/>
      <c r="J973" s="7"/>
      <c r="K973" s="7"/>
      <c r="L973" s="7"/>
      <c r="M973" s="7"/>
      <c r="N973" s="7"/>
      <c r="O973" s="7"/>
      <c r="P973" s="7"/>
      <c r="Q973" s="7"/>
      <c r="R973" s="7"/>
      <c r="S973" s="7"/>
      <c r="T973" s="7"/>
      <c r="U973" s="7"/>
      <c r="V973" s="7"/>
      <c r="W973" s="7"/>
      <c r="X973" s="7"/>
      <c r="Y973" s="7"/>
      <c r="Z973" s="7"/>
      <c r="AA973" s="7"/>
    </row>
    <row r="974" spans="1:27" ht="14.4">
      <c r="A974" s="7"/>
      <c r="B974" s="7"/>
      <c r="C974" s="7"/>
      <c r="D974" s="7"/>
      <c r="E974" s="7"/>
      <c r="F974" s="7"/>
      <c r="G974" s="7"/>
      <c r="H974" s="7"/>
      <c r="I974" s="7"/>
      <c r="J974" s="7"/>
      <c r="K974" s="7"/>
      <c r="L974" s="7"/>
      <c r="M974" s="7"/>
      <c r="N974" s="7"/>
      <c r="O974" s="7"/>
      <c r="P974" s="7"/>
      <c r="Q974" s="7"/>
      <c r="R974" s="7"/>
      <c r="S974" s="7"/>
      <c r="T974" s="7"/>
      <c r="U974" s="7"/>
      <c r="V974" s="7"/>
      <c r="W974" s="7"/>
      <c r="X974" s="7"/>
      <c r="Y974" s="7"/>
      <c r="Z974" s="7"/>
      <c r="AA974" s="7"/>
    </row>
    <row r="975" spans="1:27" ht="14.4">
      <c r="A975" s="7"/>
      <c r="B975" s="7"/>
      <c r="C975" s="7"/>
      <c r="D975" s="7"/>
      <c r="E975" s="7"/>
      <c r="F975" s="7"/>
      <c r="G975" s="7"/>
      <c r="H975" s="7"/>
      <c r="I975" s="7"/>
      <c r="J975" s="7"/>
      <c r="K975" s="7"/>
      <c r="L975" s="7"/>
      <c r="M975" s="7"/>
      <c r="N975" s="7"/>
      <c r="O975" s="7"/>
      <c r="P975" s="7"/>
      <c r="Q975" s="7"/>
      <c r="R975" s="7"/>
      <c r="S975" s="7"/>
      <c r="T975" s="7"/>
      <c r="U975" s="7"/>
      <c r="V975" s="7"/>
      <c r="W975" s="7"/>
      <c r="X975" s="7"/>
      <c r="Y975" s="7"/>
      <c r="Z975" s="7"/>
      <c r="AA975" s="7"/>
    </row>
    <row r="976" spans="1:27" ht="14.4">
      <c r="A976" s="7"/>
      <c r="B976" s="7"/>
      <c r="C976" s="7"/>
      <c r="D976" s="7"/>
      <c r="E976" s="7"/>
      <c r="F976" s="7"/>
      <c r="G976" s="7"/>
      <c r="H976" s="7"/>
      <c r="I976" s="7"/>
      <c r="J976" s="7"/>
      <c r="K976" s="7"/>
      <c r="L976" s="7"/>
      <c r="M976" s="7"/>
      <c r="N976" s="7"/>
      <c r="O976" s="7"/>
      <c r="P976" s="7"/>
      <c r="Q976" s="7"/>
      <c r="R976" s="7"/>
      <c r="S976" s="7"/>
      <c r="T976" s="7"/>
      <c r="U976" s="7"/>
      <c r="V976" s="7"/>
      <c r="W976" s="7"/>
      <c r="X976" s="7"/>
      <c r="Y976" s="7"/>
      <c r="Z976" s="7"/>
      <c r="AA976" s="7"/>
    </row>
    <row r="977" spans="1:27" ht="14.4">
      <c r="A977" s="7"/>
      <c r="B977" s="7"/>
      <c r="C977" s="7"/>
      <c r="D977" s="7"/>
      <c r="E977" s="7"/>
      <c r="F977" s="7"/>
      <c r="G977" s="7"/>
      <c r="H977" s="7"/>
      <c r="I977" s="7"/>
      <c r="J977" s="7"/>
      <c r="K977" s="7"/>
      <c r="L977" s="7"/>
      <c r="M977" s="7"/>
      <c r="N977" s="7"/>
      <c r="O977" s="7"/>
      <c r="P977" s="7"/>
      <c r="Q977" s="7"/>
      <c r="R977" s="7"/>
      <c r="S977" s="7"/>
      <c r="T977" s="7"/>
      <c r="U977" s="7"/>
      <c r="V977" s="7"/>
      <c r="W977" s="7"/>
      <c r="X977" s="7"/>
      <c r="Y977" s="7"/>
      <c r="Z977" s="7"/>
      <c r="AA977" s="7"/>
    </row>
    <row r="978" spans="1:27" ht="14.4">
      <c r="A978" s="7"/>
      <c r="B978" s="7"/>
      <c r="C978" s="7"/>
      <c r="D978" s="7"/>
      <c r="E978" s="7"/>
      <c r="F978" s="7"/>
      <c r="G978" s="7"/>
      <c r="H978" s="7"/>
      <c r="I978" s="7"/>
      <c r="J978" s="7"/>
      <c r="K978" s="7"/>
      <c r="L978" s="7"/>
      <c r="M978" s="7"/>
      <c r="N978" s="7"/>
      <c r="O978" s="7"/>
      <c r="P978" s="7"/>
      <c r="Q978" s="7"/>
      <c r="R978" s="7"/>
      <c r="S978" s="7"/>
      <c r="T978" s="7"/>
      <c r="U978" s="7"/>
      <c r="V978" s="7"/>
      <c r="W978" s="7"/>
      <c r="X978" s="7"/>
      <c r="Y978" s="7"/>
      <c r="Z978" s="7"/>
      <c r="AA978" s="7"/>
    </row>
    <row r="979" spans="1:27" ht="14.4">
      <c r="A979" s="7"/>
      <c r="B979" s="7"/>
      <c r="C979" s="7"/>
      <c r="D979" s="7"/>
      <c r="E979" s="7"/>
      <c r="F979" s="7"/>
      <c r="G979" s="7"/>
      <c r="H979" s="7"/>
      <c r="I979" s="7"/>
      <c r="J979" s="7"/>
      <c r="K979" s="7"/>
      <c r="L979" s="7"/>
      <c r="M979" s="7"/>
      <c r="N979" s="7"/>
      <c r="O979" s="7"/>
      <c r="P979" s="7"/>
      <c r="Q979" s="7"/>
      <c r="R979" s="7"/>
      <c r="S979" s="7"/>
      <c r="T979" s="7"/>
      <c r="U979" s="7"/>
      <c r="V979" s="7"/>
      <c r="W979" s="7"/>
      <c r="X979" s="7"/>
      <c r="Y979" s="7"/>
      <c r="Z979" s="7"/>
      <c r="AA979" s="7"/>
    </row>
    <row r="980" spans="1:27" ht="14.4">
      <c r="A980" s="7"/>
      <c r="B980" s="7"/>
      <c r="C980" s="7"/>
      <c r="D980" s="7"/>
      <c r="E980" s="7"/>
      <c r="F980" s="7"/>
      <c r="G980" s="7"/>
      <c r="H980" s="7"/>
      <c r="I980" s="7"/>
      <c r="J980" s="7"/>
      <c r="K980" s="7"/>
      <c r="L980" s="7"/>
      <c r="M980" s="7"/>
      <c r="N980" s="7"/>
      <c r="O980" s="7"/>
      <c r="P980" s="7"/>
      <c r="Q980" s="7"/>
      <c r="R980" s="7"/>
      <c r="S980" s="7"/>
      <c r="T980" s="7"/>
      <c r="U980" s="7"/>
      <c r="V980" s="7"/>
      <c r="W980" s="7"/>
      <c r="X980" s="7"/>
      <c r="Y980" s="7"/>
      <c r="Z980" s="7"/>
      <c r="AA980" s="7"/>
    </row>
    <row r="981" spans="1:27" ht="14.4">
      <c r="A981" s="7"/>
      <c r="B981" s="7"/>
      <c r="C981" s="7"/>
      <c r="D981" s="7"/>
      <c r="E981" s="7"/>
      <c r="F981" s="7"/>
      <c r="G981" s="7"/>
      <c r="H981" s="7"/>
      <c r="I981" s="7"/>
      <c r="J981" s="7"/>
      <c r="K981" s="7"/>
      <c r="L981" s="7"/>
      <c r="M981" s="7"/>
      <c r="N981" s="7"/>
      <c r="O981" s="7"/>
      <c r="P981" s="7"/>
      <c r="Q981" s="7"/>
      <c r="R981" s="7"/>
      <c r="S981" s="7"/>
      <c r="T981" s="7"/>
      <c r="U981" s="7"/>
      <c r="V981" s="7"/>
      <c r="W981" s="7"/>
      <c r="X981" s="7"/>
      <c r="Y981" s="7"/>
      <c r="Z981" s="7"/>
      <c r="AA981" s="7"/>
    </row>
    <row r="982" spans="1:27" ht="14.4">
      <c r="A982" s="7"/>
      <c r="B982" s="7"/>
      <c r="C982" s="7"/>
      <c r="D982" s="7"/>
      <c r="E982" s="7"/>
      <c r="F982" s="7"/>
      <c r="G982" s="7"/>
      <c r="H982" s="7"/>
      <c r="I982" s="7"/>
      <c r="J982" s="7"/>
      <c r="K982" s="7"/>
      <c r="L982" s="7"/>
      <c r="M982" s="7"/>
      <c r="N982" s="7"/>
      <c r="O982" s="7"/>
      <c r="P982" s="7"/>
      <c r="Q982" s="7"/>
      <c r="R982" s="7"/>
      <c r="S982" s="7"/>
      <c r="T982" s="7"/>
      <c r="U982" s="7"/>
      <c r="V982" s="7"/>
      <c r="W982" s="7"/>
      <c r="X982" s="7"/>
      <c r="Y982" s="7"/>
      <c r="Z982" s="7"/>
      <c r="AA982" s="7"/>
    </row>
    <row r="983" spans="1:27" ht="14.4">
      <c r="A983" s="7"/>
      <c r="B983" s="7"/>
      <c r="C983" s="7"/>
      <c r="D983" s="7"/>
      <c r="E983" s="7"/>
      <c r="F983" s="7"/>
      <c r="G983" s="7"/>
      <c r="H983" s="7"/>
      <c r="I983" s="7"/>
      <c r="J983" s="7"/>
      <c r="K983" s="7"/>
      <c r="L983" s="7"/>
      <c r="M983" s="7"/>
      <c r="N983" s="7"/>
      <c r="O983" s="7"/>
      <c r="P983" s="7"/>
      <c r="Q983" s="7"/>
      <c r="R983" s="7"/>
      <c r="S983" s="7"/>
      <c r="T983" s="7"/>
      <c r="U983" s="7"/>
      <c r="V983" s="7"/>
      <c r="W983" s="7"/>
      <c r="X983" s="7"/>
      <c r="Y983" s="7"/>
      <c r="Z983" s="7"/>
      <c r="AA983" s="7"/>
    </row>
    <row r="984" spans="1:27" ht="14.4">
      <c r="A984" s="7"/>
      <c r="B984" s="7"/>
      <c r="C984" s="7"/>
      <c r="D984" s="7"/>
      <c r="E984" s="7"/>
      <c r="F984" s="7"/>
      <c r="G984" s="7"/>
      <c r="H984" s="7"/>
      <c r="I984" s="7"/>
      <c r="J984" s="7"/>
      <c r="K984" s="7"/>
      <c r="L984" s="7"/>
      <c r="M984" s="7"/>
      <c r="N984" s="7"/>
      <c r="O984" s="7"/>
      <c r="P984" s="7"/>
      <c r="Q984" s="7"/>
      <c r="R984" s="7"/>
      <c r="S984" s="7"/>
      <c r="T984" s="7"/>
      <c r="U984" s="7"/>
      <c r="V984" s="7"/>
      <c r="W984" s="7"/>
      <c r="X984" s="7"/>
      <c r="Y984" s="7"/>
      <c r="Z984" s="7"/>
      <c r="AA984" s="7"/>
    </row>
    <row r="985" spans="1:27" ht="14.4">
      <c r="A985" s="7"/>
      <c r="B985" s="7"/>
      <c r="C985" s="7"/>
      <c r="D985" s="7"/>
      <c r="E985" s="7"/>
      <c r="F985" s="7"/>
      <c r="G985" s="7"/>
      <c r="H985" s="7"/>
      <c r="I985" s="7"/>
      <c r="J985" s="7"/>
      <c r="K985" s="7"/>
      <c r="L985" s="7"/>
      <c r="M985" s="7"/>
      <c r="N985" s="7"/>
      <c r="O985" s="7"/>
      <c r="P985" s="7"/>
      <c r="Q985" s="7"/>
      <c r="R985" s="7"/>
      <c r="S985" s="7"/>
      <c r="T985" s="7"/>
      <c r="U985" s="7"/>
      <c r="V985" s="7"/>
      <c r="W985" s="7"/>
      <c r="X985" s="7"/>
      <c r="Y985" s="7"/>
      <c r="Z985" s="7"/>
      <c r="AA985" s="7"/>
    </row>
    <row r="986" spans="1:27" ht="14.4">
      <c r="A986" s="7"/>
      <c r="B986" s="7"/>
      <c r="C986" s="7"/>
      <c r="D986" s="7"/>
      <c r="E986" s="7"/>
      <c r="F986" s="7"/>
      <c r="G986" s="7"/>
      <c r="H986" s="7"/>
      <c r="I986" s="7"/>
      <c r="J986" s="7"/>
      <c r="K986" s="7"/>
      <c r="L986" s="7"/>
      <c r="M986" s="7"/>
      <c r="N986" s="7"/>
      <c r="O986" s="7"/>
      <c r="P986" s="7"/>
      <c r="Q986" s="7"/>
      <c r="R986" s="7"/>
      <c r="S986" s="7"/>
      <c r="T986" s="7"/>
      <c r="U986" s="7"/>
      <c r="V986" s="7"/>
      <c r="W986" s="7"/>
      <c r="X986" s="7"/>
      <c r="Y986" s="7"/>
      <c r="Z986" s="7"/>
      <c r="AA986" s="7"/>
    </row>
    <row r="987" spans="1:27" ht="14.4">
      <c r="A987" s="7"/>
      <c r="B987" s="7"/>
      <c r="C987" s="7"/>
      <c r="D987" s="7"/>
      <c r="E987" s="7"/>
      <c r="F987" s="7"/>
      <c r="G987" s="7"/>
      <c r="H987" s="7"/>
      <c r="I987" s="7"/>
      <c r="J987" s="7"/>
      <c r="K987" s="7"/>
      <c r="L987" s="7"/>
      <c r="M987" s="7"/>
      <c r="N987" s="7"/>
      <c r="O987" s="7"/>
      <c r="P987" s="7"/>
      <c r="Q987" s="7"/>
      <c r="R987" s="7"/>
      <c r="S987" s="7"/>
      <c r="T987" s="7"/>
      <c r="U987" s="7"/>
      <c r="V987" s="7"/>
      <c r="W987" s="7"/>
      <c r="X987" s="7"/>
      <c r="Y987" s="7"/>
      <c r="Z987" s="7"/>
      <c r="AA987" s="7"/>
    </row>
    <row r="988" spans="1:27" ht="14.4">
      <c r="A988" s="7"/>
      <c r="B988" s="7"/>
      <c r="C988" s="7"/>
      <c r="D988" s="7"/>
      <c r="E988" s="7"/>
      <c r="F988" s="7"/>
      <c r="G988" s="7"/>
      <c r="H988" s="7"/>
      <c r="I988" s="7"/>
      <c r="J988" s="7"/>
      <c r="K988" s="7"/>
      <c r="L988" s="7"/>
      <c r="M988" s="7"/>
      <c r="N988" s="7"/>
      <c r="O988" s="7"/>
      <c r="P988" s="7"/>
      <c r="Q988" s="7"/>
      <c r="R988" s="7"/>
      <c r="S988" s="7"/>
      <c r="T988" s="7"/>
      <c r="U988" s="7"/>
      <c r="V988" s="7"/>
      <c r="W988" s="7"/>
      <c r="X988" s="7"/>
      <c r="Y988" s="7"/>
      <c r="Z988" s="7"/>
      <c r="AA988" s="7"/>
    </row>
    <row r="989" spans="1:27" ht="14.4">
      <c r="A989" s="7"/>
      <c r="B989" s="7"/>
      <c r="C989" s="7"/>
      <c r="D989" s="7"/>
      <c r="E989" s="7"/>
      <c r="F989" s="7"/>
      <c r="G989" s="7"/>
      <c r="H989" s="7"/>
      <c r="I989" s="7"/>
      <c r="J989" s="7"/>
      <c r="K989" s="7"/>
      <c r="L989" s="7"/>
      <c r="M989" s="7"/>
      <c r="N989" s="7"/>
      <c r="O989" s="7"/>
      <c r="P989" s="7"/>
      <c r="Q989" s="7"/>
      <c r="R989" s="7"/>
      <c r="S989" s="7"/>
      <c r="T989" s="7"/>
      <c r="U989" s="7"/>
      <c r="V989" s="7"/>
      <c r="W989" s="7"/>
      <c r="X989" s="7"/>
      <c r="Y989" s="7"/>
      <c r="Z989" s="7"/>
      <c r="AA989" s="7"/>
    </row>
    <row r="990" spans="1:27" ht="14.4">
      <c r="A990" s="7"/>
      <c r="B990" s="7"/>
      <c r="C990" s="7"/>
      <c r="D990" s="7"/>
      <c r="E990" s="7"/>
      <c r="F990" s="7"/>
      <c r="G990" s="7"/>
      <c r="H990" s="7"/>
      <c r="I990" s="7"/>
      <c r="J990" s="7"/>
      <c r="K990" s="7"/>
      <c r="L990" s="7"/>
      <c r="M990" s="7"/>
      <c r="N990" s="7"/>
      <c r="O990" s="7"/>
      <c r="P990" s="7"/>
      <c r="Q990" s="7"/>
      <c r="R990" s="7"/>
      <c r="S990" s="7"/>
      <c r="T990" s="7"/>
      <c r="U990" s="7"/>
      <c r="V990" s="7"/>
      <c r="W990" s="7"/>
      <c r="X990" s="7"/>
      <c r="Y990" s="7"/>
      <c r="Z990" s="7"/>
      <c r="AA990" s="7"/>
    </row>
    <row r="991" spans="1:27" ht="14.4">
      <c r="A991" s="7"/>
      <c r="B991" s="7"/>
      <c r="C991" s="7"/>
      <c r="D991" s="7"/>
      <c r="E991" s="7"/>
      <c r="F991" s="7"/>
      <c r="G991" s="7"/>
      <c r="H991" s="7"/>
      <c r="I991" s="7"/>
      <c r="J991" s="7"/>
      <c r="K991" s="7"/>
      <c r="L991" s="7"/>
      <c r="M991" s="7"/>
      <c r="N991" s="7"/>
      <c r="O991" s="7"/>
      <c r="P991" s="7"/>
      <c r="Q991" s="7"/>
      <c r="R991" s="7"/>
      <c r="S991" s="7"/>
      <c r="T991" s="7"/>
      <c r="U991" s="7"/>
      <c r="V991" s="7"/>
      <c r="W991" s="7"/>
      <c r="X991" s="7"/>
      <c r="Y991" s="7"/>
      <c r="Z991" s="7"/>
      <c r="AA991" s="7"/>
    </row>
    <row r="992" spans="1:27" ht="14.4">
      <c r="A992" s="7"/>
      <c r="B992" s="7"/>
      <c r="C992" s="7"/>
      <c r="D992" s="7"/>
      <c r="E992" s="7"/>
      <c r="F992" s="7"/>
      <c r="G992" s="7"/>
      <c r="H992" s="7"/>
      <c r="I992" s="7"/>
      <c r="J992" s="7"/>
      <c r="K992" s="7"/>
      <c r="L992" s="7"/>
      <c r="M992" s="7"/>
      <c r="N992" s="7"/>
      <c r="O992" s="7"/>
      <c r="P992" s="7"/>
      <c r="Q992" s="7"/>
      <c r="R992" s="7"/>
      <c r="S992" s="7"/>
      <c r="T992" s="7"/>
      <c r="U992" s="7"/>
      <c r="V992" s="7"/>
      <c r="W992" s="7"/>
      <c r="X992" s="7"/>
      <c r="Y992" s="7"/>
      <c r="Z992" s="7"/>
      <c r="AA992" s="7"/>
    </row>
    <row r="993" spans="1:27" ht="14.4">
      <c r="A993" s="7"/>
      <c r="B993" s="7"/>
      <c r="C993" s="7"/>
      <c r="D993" s="7"/>
      <c r="E993" s="7"/>
      <c r="F993" s="7"/>
      <c r="G993" s="7"/>
      <c r="H993" s="7"/>
      <c r="I993" s="7"/>
      <c r="J993" s="7"/>
      <c r="K993" s="7"/>
      <c r="L993" s="7"/>
      <c r="M993" s="7"/>
      <c r="N993" s="7"/>
      <c r="O993" s="7"/>
      <c r="P993" s="7"/>
      <c r="Q993" s="7"/>
      <c r="R993" s="7"/>
      <c r="S993" s="7"/>
      <c r="T993" s="7"/>
      <c r="U993" s="7"/>
      <c r="V993" s="7"/>
      <c r="W993" s="7"/>
      <c r="X993" s="7"/>
      <c r="Y993" s="7"/>
      <c r="Z993" s="7"/>
      <c r="AA993" s="7"/>
    </row>
    <row r="994" spans="1:27" ht="14.4">
      <c r="A994" s="7"/>
      <c r="B994" s="7"/>
      <c r="C994" s="7"/>
      <c r="D994" s="7"/>
      <c r="E994" s="7"/>
      <c r="F994" s="7"/>
      <c r="G994" s="7"/>
      <c r="H994" s="7"/>
      <c r="I994" s="7"/>
      <c r="J994" s="7"/>
      <c r="K994" s="7"/>
      <c r="L994" s="7"/>
      <c r="M994" s="7"/>
      <c r="N994" s="7"/>
      <c r="O994" s="7"/>
      <c r="P994" s="7"/>
      <c r="Q994" s="7"/>
      <c r="R994" s="7"/>
      <c r="S994" s="7"/>
      <c r="T994" s="7"/>
      <c r="U994" s="7"/>
      <c r="V994" s="7"/>
      <c r="W994" s="7"/>
      <c r="X994" s="7"/>
      <c r="Y994" s="7"/>
      <c r="Z994" s="7"/>
      <c r="AA994" s="7"/>
    </row>
    <row r="995" spans="1:27" ht="14.4">
      <c r="A995" s="7"/>
      <c r="B995" s="7"/>
      <c r="C995" s="7"/>
      <c r="D995" s="7"/>
      <c r="E995" s="7"/>
      <c r="F995" s="7"/>
      <c r="G995" s="7"/>
      <c r="H995" s="7"/>
      <c r="I995" s="7"/>
      <c r="J995" s="7"/>
      <c r="K995" s="7"/>
      <c r="L995" s="7"/>
      <c r="M995" s="7"/>
      <c r="N995" s="7"/>
      <c r="O995" s="7"/>
      <c r="P995" s="7"/>
      <c r="Q995" s="7"/>
      <c r="R995" s="7"/>
      <c r="S995" s="7"/>
      <c r="T995" s="7"/>
      <c r="U995" s="7"/>
      <c r="V995" s="7"/>
      <c r="W995" s="7"/>
      <c r="X995" s="7"/>
      <c r="Y995" s="7"/>
      <c r="Z995" s="7"/>
      <c r="AA995" s="7"/>
    </row>
    <row r="996" spans="1:27" ht="14.4">
      <c r="A996" s="7"/>
      <c r="B996" s="7"/>
      <c r="C996" s="7"/>
      <c r="D996" s="7"/>
      <c r="E996" s="7"/>
      <c r="F996" s="7"/>
      <c r="G996" s="7"/>
      <c r="H996" s="7"/>
      <c r="I996" s="7"/>
      <c r="J996" s="7"/>
      <c r="K996" s="7"/>
      <c r="L996" s="7"/>
      <c r="M996" s="7"/>
      <c r="N996" s="7"/>
      <c r="O996" s="7"/>
      <c r="P996" s="7"/>
      <c r="Q996" s="7"/>
      <c r="R996" s="7"/>
      <c r="S996" s="7"/>
      <c r="T996" s="7"/>
      <c r="U996" s="7"/>
      <c r="V996" s="7"/>
      <c r="W996" s="7"/>
      <c r="X996" s="7"/>
      <c r="Y996" s="7"/>
      <c r="Z996" s="7"/>
      <c r="AA996" s="7"/>
    </row>
    <row r="997" spans="1:27" ht="14.4">
      <c r="A997" s="7"/>
      <c r="B997" s="7"/>
      <c r="C997" s="7"/>
      <c r="D997" s="7"/>
      <c r="E997" s="7"/>
      <c r="F997" s="7"/>
      <c r="G997" s="7"/>
      <c r="H997" s="7"/>
      <c r="I997" s="7"/>
      <c r="J997" s="7"/>
      <c r="K997" s="7"/>
      <c r="L997" s="7"/>
      <c r="M997" s="7"/>
      <c r="N997" s="7"/>
      <c r="O997" s="7"/>
      <c r="P997" s="7"/>
      <c r="Q997" s="7"/>
      <c r="R997" s="7"/>
      <c r="S997" s="7"/>
      <c r="T997" s="7"/>
      <c r="U997" s="7"/>
      <c r="V997" s="7"/>
      <c r="W997" s="7"/>
      <c r="X997" s="7"/>
      <c r="Y997" s="7"/>
      <c r="Z997" s="7"/>
      <c r="AA997" s="7"/>
    </row>
    <row r="998" spans="1:27" ht="14.4">
      <c r="A998" s="7"/>
      <c r="B998" s="7"/>
      <c r="C998" s="7"/>
      <c r="D998" s="7"/>
      <c r="E998" s="7"/>
      <c r="F998" s="7"/>
      <c r="G998" s="7"/>
      <c r="H998" s="7"/>
      <c r="I998" s="7"/>
      <c r="J998" s="7"/>
      <c r="K998" s="7"/>
      <c r="L998" s="7"/>
      <c r="M998" s="7"/>
      <c r="N998" s="7"/>
      <c r="O998" s="7"/>
      <c r="P998" s="7"/>
      <c r="Q998" s="7"/>
      <c r="R998" s="7"/>
      <c r="S998" s="7"/>
      <c r="T998" s="7"/>
      <c r="U998" s="7"/>
      <c r="V998" s="7"/>
      <c r="W998" s="7"/>
      <c r="X998" s="7"/>
      <c r="Y998" s="7"/>
      <c r="Z998" s="7"/>
      <c r="AA998" s="7"/>
    </row>
    <row r="999" spans="1:27" ht="14.4">
      <c r="A999" s="7"/>
      <c r="B999" s="7"/>
      <c r="C999" s="7"/>
      <c r="D999" s="7"/>
      <c r="E999" s="7"/>
      <c r="F999" s="7"/>
      <c r="G999" s="7"/>
      <c r="H999" s="7"/>
      <c r="I999" s="7"/>
      <c r="J999" s="7"/>
      <c r="K999" s="7"/>
      <c r="L999" s="7"/>
      <c r="M999" s="7"/>
      <c r="N999" s="7"/>
      <c r="O999" s="7"/>
      <c r="P999" s="7"/>
      <c r="Q999" s="7"/>
      <c r="R999" s="7"/>
      <c r="S999" s="7"/>
      <c r="T999" s="7"/>
      <c r="U999" s="7"/>
      <c r="V999" s="7"/>
      <c r="W999" s="7"/>
      <c r="X999" s="7"/>
      <c r="Y999" s="7"/>
      <c r="Z999" s="7"/>
      <c r="AA999" s="7"/>
    </row>
    <row r="1000" spans="1:27" ht="14.4">
      <c r="A1000" s="7"/>
      <c r="B1000" s="7"/>
      <c r="C1000" s="7"/>
      <c r="D1000" s="7"/>
      <c r="E1000" s="7"/>
      <c r="F1000" s="7"/>
      <c r="G1000" s="7"/>
      <c r="H1000" s="7"/>
      <c r="I1000" s="7"/>
      <c r="J1000" s="7"/>
      <c r="K1000" s="7"/>
      <c r="L1000" s="7"/>
      <c r="M1000" s="7"/>
      <c r="N1000" s="7"/>
      <c r="O1000" s="7"/>
      <c r="P1000" s="7"/>
      <c r="Q1000" s="7"/>
      <c r="R1000" s="7"/>
      <c r="S1000" s="7"/>
      <c r="T1000" s="7"/>
      <c r="U1000" s="7"/>
      <c r="V1000" s="7"/>
      <c r="W1000" s="7"/>
      <c r="X1000" s="7"/>
      <c r="Y1000" s="7"/>
      <c r="Z1000" s="7"/>
      <c r="AA1000" s="7"/>
    </row>
  </sheetData>
  <phoneticPr fontId="32"/>
  <pageMargins left="0.7" right="0.7" top="0.75" bottom="0.75" header="0" footer="0"/>
  <pageSetup paperSize="9" orientation="portrait"/>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AA1000"/>
  <sheetViews>
    <sheetView workbookViewId="0">
      <selection activeCell="A2" sqref="A2"/>
    </sheetView>
  </sheetViews>
  <sheetFormatPr defaultColWidth="12.59765625" defaultRowHeight="13.8"/>
  <cols>
    <col min="1" max="1" width="4.09765625" customWidth="1"/>
    <col min="2" max="2" width="5.69921875" customWidth="1"/>
    <col min="3" max="3" width="4.09765625" customWidth="1"/>
    <col min="4" max="4" width="31.09765625" customWidth="1"/>
    <col min="5" max="6" width="40" customWidth="1"/>
    <col min="7" max="8" width="18.09765625" customWidth="1"/>
    <col min="9" max="27" width="7.69921875" customWidth="1"/>
  </cols>
  <sheetData>
    <row r="1" spans="1:27">
      <c r="A1" s="17" t="str">
        <f>目次!D$97</f>
        <v>15.消火設備［1号屋内消火栓・連結送水管(湿式)］</v>
      </c>
      <c r="B1" s="3"/>
      <c r="C1" s="3"/>
      <c r="D1" s="3"/>
      <c r="E1" s="3"/>
      <c r="F1" s="3"/>
      <c r="G1" s="3"/>
      <c r="H1" s="3"/>
      <c r="I1" s="3"/>
      <c r="J1" s="3"/>
      <c r="K1" s="3"/>
      <c r="L1" s="3"/>
      <c r="M1" s="3"/>
      <c r="N1" s="3"/>
      <c r="O1" s="3"/>
      <c r="P1" s="3"/>
      <c r="Q1" s="3"/>
      <c r="R1" s="3"/>
      <c r="S1" s="3"/>
      <c r="T1" s="3"/>
      <c r="U1" s="3"/>
      <c r="V1" s="3"/>
      <c r="W1" s="3"/>
      <c r="X1" s="3"/>
      <c r="Y1" s="3"/>
      <c r="Z1" s="3"/>
      <c r="AA1" s="3"/>
    </row>
    <row r="2" spans="1:27">
      <c r="A2" s="3"/>
      <c r="B2" s="3"/>
      <c r="C2" s="3"/>
      <c r="D2" s="3"/>
      <c r="E2" s="3"/>
      <c r="F2" s="3"/>
      <c r="G2" s="3"/>
      <c r="H2" s="3"/>
      <c r="I2" s="3"/>
      <c r="J2" s="3"/>
      <c r="K2" s="3"/>
      <c r="L2" s="3"/>
      <c r="M2" s="3"/>
      <c r="N2" s="3"/>
      <c r="O2" s="3"/>
      <c r="P2" s="3"/>
      <c r="Q2" s="3"/>
      <c r="R2" s="3"/>
      <c r="S2" s="3"/>
      <c r="T2" s="3"/>
      <c r="U2" s="3"/>
      <c r="V2" s="3"/>
      <c r="W2" s="3"/>
      <c r="X2" s="3"/>
      <c r="Y2" s="3"/>
      <c r="Z2" s="3"/>
      <c r="AA2" s="3"/>
    </row>
    <row r="3" spans="1:27" ht="41.4">
      <c r="A3" s="6" t="s">
        <v>89</v>
      </c>
      <c r="B3" s="6" t="s">
        <v>90</v>
      </c>
      <c r="C3" s="6" t="s">
        <v>91</v>
      </c>
      <c r="D3" s="6" t="s">
        <v>92</v>
      </c>
      <c r="E3" s="6" t="s">
        <v>93</v>
      </c>
      <c r="F3" s="6" t="s">
        <v>3229</v>
      </c>
      <c r="G3" s="11" t="s">
        <v>140</v>
      </c>
      <c r="H3" s="6" t="s">
        <v>95</v>
      </c>
      <c r="I3" s="7"/>
      <c r="J3" s="7"/>
      <c r="K3" s="7"/>
      <c r="L3" s="7"/>
      <c r="M3" s="7"/>
      <c r="N3" s="7"/>
      <c r="O3" s="7"/>
      <c r="P3" s="7"/>
      <c r="Q3" s="7"/>
      <c r="R3" s="7"/>
      <c r="S3" s="7"/>
      <c r="T3" s="7"/>
      <c r="U3" s="7"/>
      <c r="V3" s="7"/>
      <c r="W3" s="7"/>
      <c r="X3" s="7"/>
      <c r="Y3" s="7"/>
      <c r="Z3" s="7"/>
      <c r="AA3" s="7"/>
    </row>
    <row r="4" spans="1:27" ht="27.6">
      <c r="A4" s="8">
        <v>1</v>
      </c>
      <c r="B4" s="8" t="s">
        <v>7904</v>
      </c>
      <c r="C4" s="19">
        <f>目次!C$97</f>
        <v>227</v>
      </c>
      <c r="D4" s="19" t="str">
        <f>目次!D$97</f>
        <v>15.消火設備［1号屋内消火栓・連結送水管(湿式)］</v>
      </c>
      <c r="E4" s="26" t="str">
        <f>目次!E$97</f>
        <v>15. Fire extinguishing system [no.1 indoor fire hydrant, fire department connection pipe (wet type)]</v>
      </c>
      <c r="F4" s="26" t="str">
        <f>目次!F$97</f>
        <v>15. Thiết bị cứu hỏa [Trụ cứu hỏa trong phòng số 1 - Liên kết đường ống nước (loại có sẵn nước )]</v>
      </c>
      <c r="G4" s="8"/>
      <c r="H4" s="8"/>
      <c r="I4" s="7"/>
      <c r="J4" s="7"/>
      <c r="K4" s="7"/>
      <c r="L4" s="7"/>
      <c r="M4" s="7"/>
      <c r="N4" s="7"/>
      <c r="O4" s="7"/>
      <c r="P4" s="7"/>
      <c r="Q4" s="7"/>
      <c r="R4" s="7"/>
      <c r="S4" s="7"/>
      <c r="T4" s="7"/>
      <c r="U4" s="7"/>
      <c r="V4" s="7"/>
      <c r="W4" s="7"/>
      <c r="X4" s="7"/>
      <c r="Y4" s="7"/>
      <c r="Z4" s="7"/>
      <c r="AA4" s="7"/>
    </row>
    <row r="5" spans="1:27" ht="69">
      <c r="A5" s="8">
        <v>2</v>
      </c>
      <c r="B5" s="8" t="s">
        <v>7904</v>
      </c>
      <c r="C5" s="19"/>
      <c r="D5" s="8" t="s">
        <v>7905</v>
      </c>
      <c r="E5" s="8" t="s">
        <v>7906</v>
      </c>
      <c r="F5" s="33" t="s">
        <v>17957</v>
      </c>
      <c r="G5" s="8"/>
      <c r="H5" s="8"/>
      <c r="I5" s="7"/>
      <c r="J5" s="7"/>
      <c r="K5" s="7"/>
      <c r="L5" s="7"/>
      <c r="M5" s="7"/>
      <c r="N5" s="7"/>
      <c r="O5" s="7"/>
      <c r="P5" s="7"/>
      <c r="Q5" s="7"/>
      <c r="R5" s="7"/>
      <c r="S5" s="7"/>
      <c r="T5" s="7"/>
      <c r="U5" s="7"/>
      <c r="V5" s="7"/>
      <c r="W5" s="7"/>
      <c r="X5" s="7"/>
      <c r="Y5" s="7"/>
      <c r="Z5" s="7"/>
      <c r="AA5" s="7"/>
    </row>
    <row r="6" spans="1:27" ht="27.6">
      <c r="A6" s="8">
        <v>3</v>
      </c>
      <c r="B6" s="8" t="s">
        <v>7904</v>
      </c>
      <c r="C6" s="8"/>
      <c r="D6" s="19" t="str">
        <f>目次!D$98</f>
        <v>15-0.設備設計図～施工図作成手順</v>
      </c>
      <c r="E6" s="26" t="str">
        <f>目次!E$98</f>
        <v>15-0. Making process of system workshop drawing form design drawing</v>
      </c>
      <c r="F6" s="26" t="str">
        <f>目次!F$98</f>
        <v xml:space="preserve">15-0. Bản vẽ thiết kế thiết bị ~ Trình tự tạo bản vẽ thi công </v>
      </c>
      <c r="G6" s="8"/>
      <c r="H6" s="8"/>
      <c r="I6" s="7"/>
      <c r="J6" s="7"/>
      <c r="K6" s="7"/>
      <c r="L6" s="7"/>
      <c r="M6" s="7"/>
      <c r="N6" s="7"/>
      <c r="O6" s="7"/>
      <c r="P6" s="7"/>
      <c r="Q6" s="7"/>
      <c r="R6" s="7"/>
      <c r="S6" s="7"/>
      <c r="T6" s="7"/>
      <c r="U6" s="7"/>
      <c r="V6" s="7"/>
      <c r="W6" s="7"/>
      <c r="X6" s="7"/>
      <c r="Y6" s="7"/>
      <c r="Z6" s="7"/>
      <c r="AA6" s="7"/>
    </row>
    <row r="7" spans="1:27" ht="14.4">
      <c r="A7" s="8">
        <v>4</v>
      </c>
      <c r="B7" s="8" t="s">
        <v>7904</v>
      </c>
      <c r="C7" s="8"/>
      <c r="D7" s="19" t="str">
        <f>目次!D$99</f>
        <v>15-1.1階納まり検討</v>
      </c>
      <c r="E7" s="26" t="str">
        <f>目次!E$99</f>
        <v>15-1. Consideration of storing around 1st floor</v>
      </c>
      <c r="F7" s="26" t="str">
        <f>目次!F$99</f>
        <v xml:space="preserve">15-1. Kiểm tra lắp đặt tầng 1 </v>
      </c>
      <c r="G7" s="35"/>
      <c r="H7" s="8"/>
      <c r="I7" s="7"/>
      <c r="J7" s="7"/>
      <c r="K7" s="7"/>
      <c r="L7" s="7"/>
      <c r="M7" s="7"/>
      <c r="N7" s="7"/>
      <c r="O7" s="7"/>
      <c r="P7" s="7"/>
      <c r="Q7" s="7"/>
      <c r="R7" s="7"/>
      <c r="S7" s="7"/>
      <c r="T7" s="7"/>
      <c r="U7" s="7"/>
      <c r="V7" s="7"/>
      <c r="W7" s="7"/>
      <c r="X7" s="7"/>
      <c r="Y7" s="7"/>
      <c r="Z7" s="7"/>
      <c r="AA7" s="7"/>
    </row>
    <row r="8" spans="1:27" ht="27.6">
      <c r="A8" s="8">
        <v>5</v>
      </c>
      <c r="B8" s="8" t="s">
        <v>7904</v>
      </c>
      <c r="C8" s="8"/>
      <c r="D8" s="19" t="str">
        <f>目次!D$100</f>
        <v>15-2.基準階(11階未満)納まり検討</v>
      </c>
      <c r="E8" s="26" t="str">
        <f>目次!E$100</f>
        <v>15-2. Consideration of storing around typical floor (less 11th floor)</v>
      </c>
      <c r="F8" s="26" t="str">
        <f>目次!F$100</f>
        <v xml:space="preserve">15-2. Quy chuẩn kiểm tra lắp đặt tầng (tầng 11 trở xuống) </v>
      </c>
      <c r="G8" s="35"/>
      <c r="H8" s="8"/>
      <c r="I8" s="7"/>
      <c r="J8" s="7"/>
      <c r="K8" s="7"/>
      <c r="L8" s="7"/>
      <c r="M8" s="7"/>
      <c r="N8" s="7"/>
      <c r="O8" s="7"/>
      <c r="P8" s="7"/>
      <c r="Q8" s="7"/>
      <c r="R8" s="7"/>
      <c r="S8" s="7"/>
      <c r="T8" s="7"/>
      <c r="U8" s="7"/>
      <c r="V8" s="7"/>
      <c r="W8" s="7"/>
      <c r="X8" s="7"/>
      <c r="Y8" s="7"/>
      <c r="Z8" s="7"/>
      <c r="AA8" s="7"/>
    </row>
    <row r="9" spans="1:27" ht="27.6">
      <c r="A9" s="8">
        <v>6</v>
      </c>
      <c r="B9" s="8" t="s">
        <v>7904</v>
      </c>
      <c r="C9" s="8"/>
      <c r="D9" s="19" t="str">
        <f>目次!D$101</f>
        <v>15-3.基準階(11階以上)納まり検討</v>
      </c>
      <c r="E9" s="26" t="str">
        <f>目次!E$101</f>
        <v>15-3. Consideration of storing around typical floor (11th or more floor)</v>
      </c>
      <c r="F9" s="26" t="str">
        <f>目次!F$101</f>
        <v xml:space="preserve">15-3. Quy chuẩn kiểm tra lắp đặt tầng (tầng 11 trở lên) </v>
      </c>
      <c r="G9" s="35"/>
      <c r="H9" s="8"/>
      <c r="I9" s="7"/>
      <c r="J9" s="7"/>
      <c r="K9" s="7"/>
      <c r="L9" s="7"/>
      <c r="M9" s="7"/>
      <c r="N9" s="7"/>
      <c r="O9" s="7"/>
      <c r="P9" s="7"/>
      <c r="Q9" s="7"/>
      <c r="R9" s="7"/>
      <c r="S9" s="7"/>
      <c r="T9" s="7"/>
      <c r="U9" s="7"/>
      <c r="V9" s="7"/>
      <c r="W9" s="7"/>
      <c r="X9" s="7"/>
      <c r="Y9" s="7"/>
      <c r="Z9" s="7"/>
      <c r="AA9" s="7"/>
    </row>
    <row r="10" spans="1:27" ht="14.4">
      <c r="A10" s="8">
        <v>7</v>
      </c>
      <c r="B10" s="8" t="s">
        <v>7904</v>
      </c>
      <c r="C10" s="8"/>
      <c r="D10" s="19" t="str">
        <f>目次!D$102</f>
        <v>15-4.屋上納まり検討</v>
      </c>
      <c r="E10" s="26" t="str">
        <f>目次!E$102</f>
        <v>15-4. Consideration of storing around roof top</v>
      </c>
      <c r="F10" s="26" t="str">
        <f>目次!F$102</f>
        <v>15-4. Kiểm tra lắp đặt tầng thượng</v>
      </c>
      <c r="G10" s="35"/>
      <c r="H10" s="8"/>
      <c r="I10" s="7"/>
      <c r="J10" s="7"/>
      <c r="K10" s="7"/>
      <c r="L10" s="7"/>
      <c r="M10" s="7"/>
      <c r="N10" s="7"/>
      <c r="O10" s="7"/>
      <c r="P10" s="7"/>
      <c r="Q10" s="7"/>
      <c r="R10" s="7"/>
      <c r="S10" s="7"/>
      <c r="T10" s="7"/>
      <c r="U10" s="7"/>
      <c r="V10" s="7"/>
      <c r="W10" s="7"/>
      <c r="X10" s="7"/>
      <c r="Y10" s="7"/>
      <c r="Z10" s="7"/>
      <c r="AA10" s="7"/>
    </row>
    <row r="11" spans="1:27" ht="14.4">
      <c r="A11" s="8">
        <v>8</v>
      </c>
      <c r="B11" s="8" t="s">
        <v>7904</v>
      </c>
      <c r="C11" s="8"/>
      <c r="D11" s="19" t="str">
        <f>目次!D$103</f>
        <v>15-5.参考系統図</v>
      </c>
      <c r="E11" s="26" t="str">
        <f>目次!E$103</f>
        <v>15-5. Referable system diagram</v>
      </c>
      <c r="F11" s="26" t="str">
        <f>目次!F$103</f>
        <v xml:space="preserve">15-5. Bản vẽ sơ đồ nhánh </v>
      </c>
      <c r="G11" s="35"/>
      <c r="H11" s="8"/>
      <c r="I11" s="7"/>
      <c r="J11" s="7"/>
      <c r="K11" s="7"/>
      <c r="L11" s="7"/>
      <c r="M11" s="7"/>
      <c r="N11" s="7"/>
      <c r="O11" s="7"/>
      <c r="P11" s="7"/>
      <c r="Q11" s="7"/>
      <c r="R11" s="7"/>
      <c r="S11" s="7"/>
      <c r="T11" s="7"/>
      <c r="U11" s="7"/>
      <c r="V11" s="7"/>
      <c r="W11" s="7"/>
      <c r="X11" s="7"/>
      <c r="Y11" s="7"/>
      <c r="Z11" s="7"/>
      <c r="AA11" s="7"/>
    </row>
    <row r="12" spans="1:27" ht="27.6">
      <c r="A12" s="8">
        <v>9</v>
      </c>
      <c r="B12" s="8" t="s">
        <v>7904</v>
      </c>
      <c r="C12" s="8">
        <v>228</v>
      </c>
      <c r="D12" s="19" t="str">
        <f>目次!D$97</f>
        <v>15.消火設備［1号屋内消火栓・連結送水管(湿式)］</v>
      </c>
      <c r="E12" s="26" t="str">
        <f>目次!E$97</f>
        <v>15. Fire extinguishing system [no.1 indoor fire hydrant, fire department connection pipe (wet type)]</v>
      </c>
      <c r="F12" s="26" t="str">
        <f>目次!F$97</f>
        <v>15. Thiết bị cứu hỏa [Trụ cứu hỏa trong phòng số 1 - Liên kết đường ống nước (loại có sẵn nước )]</v>
      </c>
      <c r="G12" s="8"/>
      <c r="H12" s="8"/>
      <c r="I12" s="7"/>
      <c r="J12" s="7"/>
      <c r="K12" s="7"/>
      <c r="L12" s="7"/>
      <c r="M12" s="7"/>
      <c r="N12" s="7"/>
      <c r="O12" s="7"/>
      <c r="P12" s="7"/>
      <c r="Q12" s="7"/>
      <c r="R12" s="7"/>
      <c r="S12" s="7"/>
      <c r="T12" s="7"/>
      <c r="U12" s="7"/>
      <c r="V12" s="7"/>
      <c r="W12" s="7"/>
      <c r="X12" s="7"/>
      <c r="Y12" s="7"/>
      <c r="Z12" s="7"/>
      <c r="AA12" s="7"/>
    </row>
    <row r="13" spans="1:27" ht="27.6">
      <c r="A13" s="8">
        <v>10</v>
      </c>
      <c r="B13" s="8" t="s">
        <v>7904</v>
      </c>
      <c r="C13" s="19">
        <f>目次!C$98</f>
        <v>228</v>
      </c>
      <c r="D13" s="19" t="str">
        <f>目次!D$98</f>
        <v>15-0.設備設計図～施工図作成手順</v>
      </c>
      <c r="E13" s="26" t="str">
        <f>目次!E$98</f>
        <v>15-0. Making process of system workshop drawing form design drawing</v>
      </c>
      <c r="F13" s="26" t="str">
        <f>目次!F$98</f>
        <v xml:space="preserve">15-0. Bản vẽ thiết kế thiết bị ~ Trình tự tạo bản vẽ thi công </v>
      </c>
      <c r="G13" s="35"/>
      <c r="H13" s="8"/>
      <c r="I13" s="7"/>
      <c r="J13" s="7"/>
      <c r="K13" s="7"/>
      <c r="L13" s="7"/>
      <c r="M13" s="7"/>
      <c r="N13" s="7"/>
      <c r="O13" s="7"/>
      <c r="P13" s="7"/>
      <c r="Q13" s="7"/>
      <c r="R13" s="7"/>
      <c r="S13" s="7"/>
      <c r="T13" s="7"/>
      <c r="U13" s="7"/>
      <c r="V13" s="7"/>
      <c r="W13" s="7"/>
      <c r="X13" s="7"/>
      <c r="Y13" s="7"/>
      <c r="Z13" s="7"/>
      <c r="AA13" s="7"/>
    </row>
    <row r="14" spans="1:27" ht="14.4">
      <c r="A14" s="8">
        <v>11</v>
      </c>
      <c r="B14" s="8" t="s">
        <v>7904</v>
      </c>
      <c r="C14" s="8"/>
      <c r="D14" s="8" t="s">
        <v>7907</v>
      </c>
      <c r="E14" s="8" t="s">
        <v>7908</v>
      </c>
      <c r="F14" s="9" t="s">
        <v>7909</v>
      </c>
      <c r="G14" s="8"/>
      <c r="H14" s="8"/>
      <c r="I14" s="7"/>
      <c r="J14" s="7"/>
      <c r="K14" s="7"/>
      <c r="L14" s="7"/>
      <c r="M14" s="7"/>
      <c r="N14" s="7"/>
      <c r="O14" s="7"/>
      <c r="P14" s="7"/>
      <c r="Q14" s="7"/>
      <c r="R14" s="7"/>
      <c r="S14" s="7"/>
      <c r="T14" s="7"/>
      <c r="U14" s="7"/>
      <c r="V14" s="7"/>
      <c r="W14" s="7"/>
      <c r="X14" s="7"/>
      <c r="Y14" s="7"/>
      <c r="Z14" s="7"/>
      <c r="AA14" s="7"/>
    </row>
    <row r="15" spans="1:27" ht="14.4">
      <c r="A15" s="8">
        <v>12</v>
      </c>
      <c r="B15" s="8" t="s">
        <v>7904</v>
      </c>
      <c r="C15" s="8"/>
      <c r="D15" s="8" t="s">
        <v>7910</v>
      </c>
      <c r="E15" s="8" t="s">
        <v>7911</v>
      </c>
      <c r="F15" s="38" t="s">
        <v>17880</v>
      </c>
      <c r="G15" s="8"/>
      <c r="H15" s="8"/>
      <c r="I15" s="7"/>
      <c r="J15" s="7"/>
      <c r="K15" s="7"/>
      <c r="L15" s="7"/>
      <c r="M15" s="7"/>
      <c r="N15" s="7"/>
      <c r="O15" s="7"/>
      <c r="P15" s="7"/>
      <c r="Q15" s="7"/>
      <c r="R15" s="7"/>
      <c r="S15" s="7"/>
      <c r="T15" s="7"/>
      <c r="U15" s="7"/>
      <c r="V15" s="7"/>
      <c r="W15" s="7"/>
      <c r="X15" s="7"/>
      <c r="Y15" s="7"/>
      <c r="Z15" s="7"/>
      <c r="AA15" s="7"/>
    </row>
    <row r="16" spans="1:27" ht="14.4">
      <c r="A16" s="8">
        <v>13</v>
      </c>
      <c r="B16" s="8" t="s">
        <v>7904</v>
      </c>
      <c r="C16" s="8"/>
      <c r="D16" s="8" t="s">
        <v>7912</v>
      </c>
      <c r="E16" s="8" t="s">
        <v>7913</v>
      </c>
      <c r="F16" s="9" t="s">
        <v>7914</v>
      </c>
      <c r="G16" s="8"/>
      <c r="H16" s="8"/>
      <c r="I16" s="7"/>
      <c r="J16" s="7"/>
      <c r="K16" s="7"/>
      <c r="L16" s="7"/>
      <c r="M16" s="7"/>
      <c r="N16" s="7"/>
      <c r="O16" s="7"/>
      <c r="P16" s="7"/>
      <c r="Q16" s="7"/>
      <c r="R16" s="7"/>
      <c r="S16" s="7"/>
      <c r="T16" s="7"/>
      <c r="U16" s="7"/>
      <c r="V16" s="7"/>
      <c r="W16" s="7"/>
      <c r="X16" s="7"/>
      <c r="Y16" s="7"/>
      <c r="Z16" s="7"/>
      <c r="AA16" s="7"/>
    </row>
    <row r="17" spans="1:27" ht="14.4">
      <c r="A17" s="8">
        <v>14</v>
      </c>
      <c r="B17" s="8" t="s">
        <v>7904</v>
      </c>
      <c r="C17" s="8"/>
      <c r="D17" s="8" t="s">
        <v>7915</v>
      </c>
      <c r="E17" s="8" t="s">
        <v>7916</v>
      </c>
      <c r="F17" s="9" t="s">
        <v>7917</v>
      </c>
      <c r="G17" s="8"/>
      <c r="H17" s="8"/>
      <c r="I17" s="7"/>
      <c r="J17" s="7"/>
      <c r="K17" s="7"/>
      <c r="L17" s="7"/>
      <c r="M17" s="7"/>
      <c r="N17" s="7"/>
      <c r="O17" s="7"/>
      <c r="P17" s="7"/>
      <c r="Q17" s="7"/>
      <c r="R17" s="7"/>
      <c r="S17" s="7"/>
      <c r="T17" s="7"/>
      <c r="U17" s="7"/>
      <c r="V17" s="7"/>
      <c r="W17" s="7"/>
      <c r="X17" s="7"/>
      <c r="Y17" s="7"/>
      <c r="Z17" s="7"/>
      <c r="AA17" s="7"/>
    </row>
    <row r="18" spans="1:27" ht="14.4">
      <c r="A18" s="8">
        <v>15</v>
      </c>
      <c r="B18" s="8" t="s">
        <v>7904</v>
      </c>
      <c r="C18" s="8"/>
      <c r="D18" s="8" t="s">
        <v>7918</v>
      </c>
      <c r="E18" s="8" t="s">
        <v>7919</v>
      </c>
      <c r="F18" s="9" t="s">
        <v>7920</v>
      </c>
      <c r="G18" s="8"/>
      <c r="H18" s="8"/>
      <c r="I18" s="7"/>
      <c r="J18" s="7"/>
      <c r="K18" s="7"/>
      <c r="L18" s="7"/>
      <c r="M18" s="7"/>
      <c r="N18" s="7"/>
      <c r="O18" s="7"/>
      <c r="P18" s="7"/>
      <c r="Q18" s="7"/>
      <c r="R18" s="7"/>
      <c r="S18" s="7"/>
      <c r="T18" s="7"/>
      <c r="U18" s="7"/>
      <c r="V18" s="7"/>
      <c r="W18" s="7"/>
      <c r="X18" s="7"/>
      <c r="Y18" s="7"/>
      <c r="Z18" s="7"/>
      <c r="AA18" s="7"/>
    </row>
    <row r="19" spans="1:27" ht="14.4">
      <c r="A19" s="8">
        <v>16</v>
      </c>
      <c r="B19" s="8" t="s">
        <v>7904</v>
      </c>
      <c r="C19" s="8"/>
      <c r="D19" s="8" t="s">
        <v>7921</v>
      </c>
      <c r="E19" s="8" t="s">
        <v>7922</v>
      </c>
      <c r="F19" s="9" t="s">
        <v>7923</v>
      </c>
      <c r="G19" s="8"/>
      <c r="H19" s="8"/>
      <c r="I19" s="7"/>
      <c r="J19" s="7"/>
      <c r="K19" s="7"/>
      <c r="L19" s="7"/>
      <c r="M19" s="7"/>
      <c r="N19" s="7"/>
      <c r="O19" s="7"/>
      <c r="P19" s="7"/>
      <c r="Q19" s="7"/>
      <c r="R19" s="7"/>
      <c r="S19" s="7"/>
      <c r="T19" s="7"/>
      <c r="U19" s="7"/>
      <c r="V19" s="7"/>
      <c r="W19" s="7"/>
      <c r="X19" s="7"/>
      <c r="Y19" s="7"/>
      <c r="Z19" s="7"/>
      <c r="AA19" s="7"/>
    </row>
    <row r="20" spans="1:27" ht="14.4">
      <c r="A20" s="8">
        <v>17</v>
      </c>
      <c r="B20" s="8" t="s">
        <v>7904</v>
      </c>
      <c r="C20" s="8"/>
      <c r="D20" s="8" t="s">
        <v>7924</v>
      </c>
      <c r="E20" s="8" t="s">
        <v>7925</v>
      </c>
      <c r="F20" s="9" t="s">
        <v>7926</v>
      </c>
      <c r="G20" s="8"/>
      <c r="H20" s="8"/>
      <c r="I20" s="7"/>
      <c r="J20" s="7"/>
      <c r="K20" s="7"/>
      <c r="L20" s="7"/>
      <c r="M20" s="7"/>
      <c r="N20" s="7"/>
      <c r="O20" s="7"/>
      <c r="P20" s="7"/>
      <c r="Q20" s="7"/>
      <c r="R20" s="7"/>
      <c r="S20" s="7"/>
      <c r="T20" s="7"/>
      <c r="U20" s="7"/>
      <c r="V20" s="7"/>
      <c r="W20" s="7"/>
      <c r="X20" s="7"/>
      <c r="Y20" s="7"/>
      <c r="Z20" s="7"/>
      <c r="AA20" s="7"/>
    </row>
    <row r="21" spans="1:27" ht="14.4">
      <c r="A21" s="8">
        <v>18</v>
      </c>
      <c r="B21" s="8" t="s">
        <v>7904</v>
      </c>
      <c r="C21" s="8"/>
      <c r="D21" s="8" t="s">
        <v>7927</v>
      </c>
      <c r="E21" s="8" t="s">
        <v>7928</v>
      </c>
      <c r="F21" s="102" t="s">
        <v>8239</v>
      </c>
      <c r="G21" s="8"/>
      <c r="H21" s="8"/>
      <c r="I21" s="7"/>
      <c r="J21" s="7"/>
      <c r="K21" s="7"/>
      <c r="L21" s="7"/>
      <c r="M21" s="7"/>
      <c r="N21" s="7"/>
      <c r="O21" s="7"/>
      <c r="P21" s="7"/>
      <c r="Q21" s="7"/>
      <c r="R21" s="7"/>
      <c r="S21" s="7"/>
      <c r="T21" s="7"/>
      <c r="U21" s="7"/>
      <c r="V21" s="7"/>
      <c r="W21" s="7"/>
      <c r="X21" s="7"/>
      <c r="Y21" s="7"/>
      <c r="Z21" s="7"/>
      <c r="AA21" s="7"/>
    </row>
    <row r="22" spans="1:27" ht="14.4">
      <c r="A22" s="8">
        <v>19</v>
      </c>
      <c r="B22" s="8" t="s">
        <v>7904</v>
      </c>
      <c r="C22" s="8"/>
      <c r="D22" s="8" t="s">
        <v>1256</v>
      </c>
      <c r="E22" s="8" t="s">
        <v>1257</v>
      </c>
      <c r="F22" s="9" t="s">
        <v>7929</v>
      </c>
      <c r="G22" s="8"/>
      <c r="H22" s="8"/>
      <c r="I22" s="7"/>
      <c r="J22" s="7"/>
      <c r="K22" s="7"/>
      <c r="L22" s="7"/>
      <c r="M22" s="7"/>
      <c r="N22" s="7"/>
      <c r="O22" s="7"/>
      <c r="P22" s="7"/>
      <c r="Q22" s="7"/>
      <c r="R22" s="7"/>
      <c r="S22" s="7"/>
      <c r="T22" s="7"/>
      <c r="U22" s="7"/>
      <c r="V22" s="7"/>
      <c r="W22" s="7"/>
      <c r="X22" s="7"/>
      <c r="Y22" s="7"/>
      <c r="Z22" s="7"/>
      <c r="AA22" s="7"/>
    </row>
    <row r="23" spans="1:27" ht="14.4">
      <c r="A23" s="8">
        <v>20</v>
      </c>
      <c r="B23" s="8" t="s">
        <v>7904</v>
      </c>
      <c r="C23" s="8"/>
      <c r="D23" s="8" t="s">
        <v>1176</v>
      </c>
      <c r="E23" s="8" t="s">
        <v>1177</v>
      </c>
      <c r="F23" s="38" t="s">
        <v>7930</v>
      </c>
      <c r="G23" s="8"/>
      <c r="H23" s="8"/>
      <c r="I23" s="7"/>
      <c r="J23" s="7"/>
      <c r="K23" s="7"/>
      <c r="L23" s="7"/>
      <c r="M23" s="7"/>
      <c r="N23" s="7"/>
      <c r="O23" s="7"/>
      <c r="P23" s="7"/>
      <c r="Q23" s="7"/>
      <c r="R23" s="7"/>
      <c r="S23" s="7"/>
      <c r="T23" s="7"/>
      <c r="U23" s="7"/>
      <c r="V23" s="7"/>
      <c r="W23" s="7"/>
      <c r="X23" s="7"/>
      <c r="Y23" s="7"/>
      <c r="Z23" s="7"/>
      <c r="AA23" s="7"/>
    </row>
    <row r="24" spans="1:27" ht="14.4">
      <c r="A24" s="8">
        <v>21</v>
      </c>
      <c r="B24" s="8" t="s">
        <v>7904</v>
      </c>
      <c r="C24" s="8"/>
      <c r="D24" s="8" t="s">
        <v>7931</v>
      </c>
      <c r="E24" s="8" t="s">
        <v>7932</v>
      </c>
      <c r="F24" s="38" t="s">
        <v>17881</v>
      </c>
      <c r="G24" s="8" t="s">
        <v>15823</v>
      </c>
      <c r="H24" s="8" t="s">
        <v>7677</v>
      </c>
      <c r="I24" s="7"/>
      <c r="J24" s="7"/>
      <c r="K24" s="7"/>
      <c r="L24" s="7"/>
      <c r="M24" s="7"/>
      <c r="N24" s="7"/>
      <c r="O24" s="7"/>
      <c r="P24" s="7"/>
      <c r="Q24" s="7"/>
      <c r="R24" s="7"/>
      <c r="S24" s="7"/>
      <c r="T24" s="7"/>
      <c r="U24" s="7"/>
      <c r="V24" s="7"/>
      <c r="W24" s="7"/>
      <c r="X24" s="7"/>
      <c r="Y24" s="7"/>
      <c r="Z24" s="7"/>
      <c r="AA24" s="7"/>
    </row>
    <row r="25" spans="1:27" ht="14.4">
      <c r="A25" s="8">
        <v>22</v>
      </c>
      <c r="B25" s="8" t="s">
        <v>7904</v>
      </c>
      <c r="C25" s="8"/>
      <c r="D25" s="8" t="s">
        <v>7933</v>
      </c>
      <c r="E25" s="29" t="s">
        <v>7934</v>
      </c>
      <c r="F25" s="30" t="s">
        <v>7935</v>
      </c>
      <c r="G25" s="8"/>
      <c r="H25" s="8"/>
      <c r="I25" s="7"/>
      <c r="J25" s="7"/>
      <c r="K25" s="7"/>
      <c r="L25" s="7"/>
      <c r="M25" s="7"/>
      <c r="N25" s="7"/>
      <c r="O25" s="7"/>
      <c r="P25" s="7"/>
      <c r="Q25" s="7"/>
      <c r="R25" s="7"/>
      <c r="S25" s="7"/>
      <c r="T25" s="7"/>
      <c r="U25" s="7"/>
      <c r="V25" s="7"/>
      <c r="W25" s="7"/>
      <c r="X25" s="7"/>
      <c r="Y25" s="7"/>
      <c r="Z25" s="7"/>
      <c r="AA25" s="7"/>
    </row>
    <row r="26" spans="1:27" ht="14.4">
      <c r="A26" s="8">
        <v>23</v>
      </c>
      <c r="B26" s="8" t="s">
        <v>7904</v>
      </c>
      <c r="C26" s="8"/>
      <c r="D26" s="8" t="s">
        <v>2986</v>
      </c>
      <c r="E26" s="8" t="s">
        <v>4311</v>
      </c>
      <c r="F26" s="9" t="s">
        <v>7936</v>
      </c>
      <c r="G26" s="8"/>
      <c r="H26" s="8"/>
      <c r="I26" s="7"/>
      <c r="J26" s="7"/>
      <c r="K26" s="7"/>
      <c r="L26" s="7"/>
      <c r="M26" s="7"/>
      <c r="N26" s="7"/>
      <c r="O26" s="7"/>
      <c r="P26" s="7"/>
      <c r="Q26" s="7"/>
      <c r="R26" s="7"/>
      <c r="S26" s="7"/>
      <c r="T26" s="7"/>
      <c r="U26" s="7"/>
      <c r="V26" s="7"/>
      <c r="W26" s="7"/>
      <c r="X26" s="7"/>
      <c r="Y26" s="7"/>
      <c r="Z26" s="7"/>
      <c r="AA26" s="7"/>
    </row>
    <row r="27" spans="1:27" ht="41.4">
      <c r="A27" s="8">
        <v>24</v>
      </c>
      <c r="B27" s="8" t="s">
        <v>7904</v>
      </c>
      <c r="C27" s="8"/>
      <c r="D27" s="9" t="s">
        <v>7937</v>
      </c>
      <c r="E27" s="12" t="s">
        <v>7938</v>
      </c>
      <c r="F27" s="33" t="s">
        <v>17882</v>
      </c>
      <c r="G27" s="8"/>
      <c r="H27" s="8"/>
      <c r="I27" s="7"/>
      <c r="J27" s="7"/>
      <c r="K27" s="7"/>
      <c r="L27" s="7"/>
      <c r="M27" s="7"/>
      <c r="N27" s="7"/>
      <c r="O27" s="7"/>
      <c r="P27" s="7"/>
      <c r="Q27" s="7"/>
      <c r="R27" s="7"/>
      <c r="S27" s="7"/>
      <c r="T27" s="7"/>
      <c r="U27" s="7"/>
      <c r="V27" s="7"/>
      <c r="W27" s="7"/>
      <c r="X27" s="7"/>
      <c r="Y27" s="7"/>
      <c r="Z27" s="7"/>
      <c r="AA27" s="7"/>
    </row>
    <row r="28" spans="1:27" ht="14.4">
      <c r="A28" s="8">
        <v>25</v>
      </c>
      <c r="B28" s="8" t="s">
        <v>7904</v>
      </c>
      <c r="C28" s="8"/>
      <c r="D28" s="8" t="s">
        <v>4055</v>
      </c>
      <c r="E28" s="8" t="s">
        <v>4056</v>
      </c>
      <c r="F28" s="9" t="s">
        <v>7939</v>
      </c>
      <c r="G28" s="8"/>
      <c r="H28" s="8"/>
      <c r="I28" s="7"/>
      <c r="J28" s="7"/>
      <c r="K28" s="7"/>
      <c r="L28" s="7"/>
      <c r="M28" s="7"/>
      <c r="N28" s="7"/>
      <c r="O28" s="7"/>
      <c r="P28" s="7"/>
      <c r="Q28" s="7"/>
      <c r="R28" s="7"/>
      <c r="S28" s="7"/>
      <c r="T28" s="7"/>
      <c r="U28" s="7"/>
      <c r="V28" s="7"/>
      <c r="W28" s="7"/>
      <c r="X28" s="7"/>
      <c r="Y28" s="7"/>
      <c r="Z28" s="7"/>
      <c r="AA28" s="7"/>
    </row>
    <row r="29" spans="1:27" ht="14.4">
      <c r="A29" s="8">
        <v>26</v>
      </c>
      <c r="B29" s="8" t="s">
        <v>7904</v>
      </c>
      <c r="C29" s="8"/>
      <c r="D29" s="8" t="s">
        <v>5664</v>
      </c>
      <c r="E29" s="8" t="s">
        <v>4311</v>
      </c>
      <c r="F29" s="9" t="s">
        <v>7147</v>
      </c>
      <c r="G29" s="8"/>
      <c r="H29" s="8"/>
      <c r="I29" s="7"/>
      <c r="J29" s="7"/>
      <c r="K29" s="7"/>
      <c r="L29" s="7"/>
      <c r="M29" s="7"/>
      <c r="N29" s="7"/>
      <c r="O29" s="7"/>
      <c r="P29" s="7"/>
      <c r="Q29" s="7"/>
      <c r="R29" s="7"/>
      <c r="S29" s="7"/>
      <c r="T29" s="7"/>
      <c r="U29" s="7"/>
      <c r="V29" s="7"/>
      <c r="W29" s="7"/>
      <c r="X29" s="7"/>
      <c r="Y29" s="7"/>
      <c r="Z29" s="7"/>
      <c r="AA29" s="7"/>
    </row>
    <row r="30" spans="1:27" ht="14.4">
      <c r="A30" s="8">
        <v>27</v>
      </c>
      <c r="B30" s="8" t="s">
        <v>7904</v>
      </c>
      <c r="C30" s="8"/>
      <c r="D30" s="8" t="s">
        <v>5665</v>
      </c>
      <c r="E30" s="8" t="s">
        <v>6740</v>
      </c>
      <c r="F30" s="50" t="s">
        <v>7940</v>
      </c>
      <c r="G30" s="8"/>
      <c r="H30" s="8"/>
      <c r="I30" s="7"/>
      <c r="J30" s="7"/>
      <c r="K30" s="7"/>
      <c r="L30" s="7"/>
      <c r="M30" s="7"/>
      <c r="N30" s="7"/>
      <c r="O30" s="7"/>
      <c r="P30" s="7"/>
      <c r="Q30" s="7"/>
      <c r="R30" s="7"/>
      <c r="S30" s="7"/>
      <c r="T30" s="7"/>
      <c r="U30" s="7"/>
      <c r="V30" s="7"/>
      <c r="W30" s="7"/>
      <c r="X30" s="7"/>
      <c r="Y30" s="7"/>
      <c r="Z30" s="7"/>
      <c r="AA30" s="7"/>
    </row>
    <row r="31" spans="1:27" ht="14.4">
      <c r="A31" s="8">
        <v>28</v>
      </c>
      <c r="B31" s="8" t="s">
        <v>7904</v>
      </c>
      <c r="C31" s="8"/>
      <c r="D31" s="8" t="s">
        <v>4322</v>
      </c>
      <c r="E31" s="8" t="s">
        <v>4323</v>
      </c>
      <c r="F31" s="51" t="s">
        <v>4324</v>
      </c>
      <c r="G31" s="35"/>
      <c r="H31" s="8"/>
      <c r="I31" s="7"/>
      <c r="J31" s="7"/>
      <c r="K31" s="7"/>
      <c r="L31" s="7"/>
      <c r="M31" s="7"/>
      <c r="N31" s="7"/>
      <c r="O31" s="7"/>
      <c r="P31" s="7"/>
      <c r="Q31" s="7"/>
      <c r="R31" s="7"/>
      <c r="S31" s="7"/>
      <c r="T31" s="7"/>
      <c r="U31" s="7"/>
      <c r="V31" s="7"/>
      <c r="W31" s="7"/>
      <c r="X31" s="7"/>
      <c r="Y31" s="7"/>
      <c r="Z31" s="7"/>
      <c r="AA31" s="7"/>
    </row>
    <row r="32" spans="1:27" ht="14.4">
      <c r="A32" s="8">
        <v>29</v>
      </c>
      <c r="B32" s="8" t="s">
        <v>7904</v>
      </c>
      <c r="C32" s="8"/>
      <c r="D32" s="8" t="s">
        <v>5668</v>
      </c>
      <c r="E32" s="8" t="s">
        <v>5669</v>
      </c>
      <c r="F32" s="51" t="s">
        <v>7149</v>
      </c>
      <c r="G32" s="35"/>
      <c r="H32" s="8"/>
      <c r="I32" s="7"/>
      <c r="J32" s="7"/>
      <c r="K32" s="7"/>
      <c r="L32" s="7"/>
      <c r="M32" s="7"/>
      <c r="N32" s="7"/>
      <c r="O32" s="7"/>
      <c r="P32" s="7"/>
      <c r="Q32" s="7"/>
      <c r="R32" s="7"/>
      <c r="S32" s="7"/>
      <c r="T32" s="7"/>
      <c r="U32" s="7"/>
      <c r="V32" s="7"/>
      <c r="W32" s="7"/>
      <c r="X32" s="7"/>
      <c r="Y32" s="7"/>
      <c r="Z32" s="7"/>
      <c r="AA32" s="7"/>
    </row>
    <row r="33" spans="1:27" ht="14.4">
      <c r="A33" s="8">
        <v>30</v>
      </c>
      <c r="B33" s="8" t="s">
        <v>7904</v>
      </c>
      <c r="C33" s="8"/>
      <c r="D33" s="8" t="s">
        <v>4316</v>
      </c>
      <c r="E33" s="8" t="s">
        <v>4317</v>
      </c>
      <c r="F33" s="51" t="s">
        <v>7150</v>
      </c>
      <c r="G33" s="35"/>
      <c r="H33" s="8"/>
      <c r="I33" s="7"/>
      <c r="J33" s="7"/>
      <c r="K33" s="7"/>
      <c r="L33" s="7"/>
      <c r="M33" s="7"/>
      <c r="N33" s="7"/>
      <c r="O33" s="7"/>
      <c r="P33" s="7"/>
      <c r="Q33" s="7"/>
      <c r="R33" s="7"/>
      <c r="S33" s="7"/>
      <c r="T33" s="7"/>
      <c r="U33" s="7"/>
      <c r="V33" s="7"/>
      <c r="W33" s="7"/>
      <c r="X33" s="7"/>
      <c r="Y33" s="7"/>
      <c r="Z33" s="7"/>
      <c r="AA33" s="7"/>
    </row>
    <row r="34" spans="1:27" ht="14.4">
      <c r="A34" s="8">
        <v>31</v>
      </c>
      <c r="B34" s="8" t="s">
        <v>7904</v>
      </c>
      <c r="C34" s="8"/>
      <c r="D34" s="8" t="s">
        <v>4319</v>
      </c>
      <c r="E34" s="8" t="s">
        <v>4320</v>
      </c>
      <c r="F34" s="51" t="s">
        <v>17152</v>
      </c>
      <c r="G34" s="35"/>
      <c r="H34" s="8"/>
      <c r="I34" s="7"/>
      <c r="J34" s="7"/>
      <c r="K34" s="7"/>
      <c r="L34" s="7"/>
      <c r="M34" s="7"/>
      <c r="N34" s="7"/>
      <c r="O34" s="7"/>
      <c r="P34" s="7"/>
      <c r="Q34" s="7"/>
      <c r="R34" s="7"/>
      <c r="S34" s="7"/>
      <c r="T34" s="7"/>
      <c r="U34" s="7"/>
      <c r="V34" s="7"/>
      <c r="W34" s="7"/>
      <c r="X34" s="7"/>
      <c r="Y34" s="7"/>
      <c r="Z34" s="7"/>
      <c r="AA34" s="7"/>
    </row>
    <row r="35" spans="1:27" ht="14.4">
      <c r="A35" s="8">
        <v>32</v>
      </c>
      <c r="B35" s="8" t="s">
        <v>7904</v>
      </c>
      <c r="C35" s="8"/>
      <c r="D35" s="8" t="s">
        <v>1285</v>
      </c>
      <c r="E35" s="8" t="s">
        <v>1286</v>
      </c>
      <c r="F35" s="51" t="s">
        <v>17883</v>
      </c>
      <c r="G35" s="35"/>
      <c r="H35" s="8"/>
      <c r="I35" s="7"/>
      <c r="J35" s="7"/>
      <c r="K35" s="7"/>
      <c r="L35" s="7"/>
      <c r="M35" s="7"/>
      <c r="N35" s="7"/>
      <c r="O35" s="7"/>
      <c r="P35" s="7"/>
      <c r="Q35" s="7"/>
      <c r="R35" s="7"/>
      <c r="S35" s="7"/>
      <c r="T35" s="7"/>
      <c r="U35" s="7"/>
      <c r="V35" s="7"/>
      <c r="W35" s="7"/>
      <c r="X35" s="7"/>
      <c r="Y35" s="7"/>
      <c r="Z35" s="7"/>
      <c r="AA35" s="7"/>
    </row>
    <row r="36" spans="1:27" ht="14.4">
      <c r="A36" s="8">
        <v>33</v>
      </c>
      <c r="B36" s="8" t="s">
        <v>7904</v>
      </c>
      <c r="C36" s="8"/>
      <c r="D36" s="8" t="s">
        <v>7941</v>
      </c>
      <c r="E36" s="8" t="s">
        <v>7942</v>
      </c>
      <c r="F36" s="51" t="s">
        <v>7943</v>
      </c>
      <c r="G36" s="35"/>
      <c r="H36" s="8"/>
      <c r="I36" s="7"/>
      <c r="J36" s="7"/>
      <c r="K36" s="7"/>
      <c r="L36" s="7"/>
      <c r="M36" s="7"/>
      <c r="N36" s="7"/>
      <c r="O36" s="7"/>
      <c r="P36" s="7"/>
      <c r="Q36" s="7"/>
      <c r="R36" s="7"/>
      <c r="S36" s="7"/>
      <c r="T36" s="7"/>
      <c r="U36" s="7"/>
      <c r="V36" s="7"/>
      <c r="W36" s="7"/>
      <c r="X36" s="7"/>
      <c r="Y36" s="7"/>
      <c r="Z36" s="7"/>
      <c r="AA36" s="7"/>
    </row>
    <row r="37" spans="1:27" ht="14.4">
      <c r="A37" s="8">
        <v>34</v>
      </c>
      <c r="B37" s="8" t="s">
        <v>7904</v>
      </c>
      <c r="C37" s="8"/>
      <c r="D37" s="19" t="str">
        <f t="shared" ref="D37:F37" si="0">D$25</f>
        <v>消火ポンプ室</v>
      </c>
      <c r="E37" s="26" t="str">
        <f t="shared" si="0"/>
        <v>Fire extinguishing pump room</v>
      </c>
      <c r="F37" s="26" t="str">
        <f t="shared" si="0"/>
        <v>Phòng máy bơm chữa cháy</v>
      </c>
      <c r="G37" s="8"/>
      <c r="H37" s="8"/>
      <c r="I37" s="7"/>
      <c r="J37" s="7"/>
      <c r="K37" s="7"/>
      <c r="L37" s="7"/>
      <c r="M37" s="7"/>
      <c r="N37" s="7"/>
      <c r="O37" s="7"/>
      <c r="P37" s="7"/>
      <c r="Q37" s="7"/>
      <c r="R37" s="7"/>
      <c r="S37" s="7"/>
      <c r="T37" s="7"/>
      <c r="U37" s="7"/>
      <c r="V37" s="7"/>
      <c r="W37" s="7"/>
      <c r="X37" s="7"/>
      <c r="Y37" s="7"/>
      <c r="Z37" s="7"/>
      <c r="AA37" s="7"/>
    </row>
    <row r="38" spans="1:27" ht="14.4">
      <c r="A38" s="8">
        <v>35</v>
      </c>
      <c r="B38" s="8" t="s">
        <v>7904</v>
      </c>
      <c r="C38" s="8"/>
      <c r="D38" s="8" t="s">
        <v>7944</v>
      </c>
      <c r="E38" s="8" t="s">
        <v>7945</v>
      </c>
      <c r="F38" s="33" t="s">
        <v>17885</v>
      </c>
      <c r="G38" s="8"/>
      <c r="H38" s="8"/>
      <c r="I38" s="7"/>
      <c r="J38" s="7"/>
      <c r="K38" s="7"/>
      <c r="L38" s="7"/>
      <c r="M38" s="7"/>
      <c r="N38" s="7"/>
      <c r="O38" s="7"/>
      <c r="P38" s="7"/>
      <c r="Q38" s="7"/>
      <c r="R38" s="7"/>
      <c r="S38" s="7"/>
      <c r="T38" s="7"/>
      <c r="U38" s="7"/>
      <c r="V38" s="7"/>
      <c r="W38" s="7"/>
      <c r="X38" s="7"/>
      <c r="Y38" s="7"/>
      <c r="Z38" s="7"/>
      <c r="AA38" s="7"/>
    </row>
    <row r="39" spans="1:27" ht="27.6">
      <c r="A39" s="8">
        <v>36</v>
      </c>
      <c r="B39" s="8" t="s">
        <v>7904</v>
      </c>
      <c r="C39" s="8"/>
      <c r="D39" s="8" t="s">
        <v>7947</v>
      </c>
      <c r="E39" s="8" t="s">
        <v>7948</v>
      </c>
      <c r="F39" s="33" t="s">
        <v>17884</v>
      </c>
      <c r="G39" s="8"/>
      <c r="H39" s="8"/>
      <c r="I39" s="7"/>
      <c r="J39" s="7"/>
      <c r="K39" s="7"/>
      <c r="L39" s="7"/>
      <c r="M39" s="7"/>
      <c r="N39" s="7"/>
      <c r="O39" s="7"/>
      <c r="P39" s="7"/>
      <c r="Q39" s="7"/>
      <c r="R39" s="7"/>
      <c r="S39" s="7"/>
      <c r="T39" s="7"/>
      <c r="U39" s="7"/>
      <c r="V39" s="7"/>
      <c r="W39" s="7"/>
      <c r="X39" s="7"/>
      <c r="Y39" s="7"/>
      <c r="Z39" s="7"/>
      <c r="AA39" s="7"/>
    </row>
    <row r="40" spans="1:27" ht="27.6">
      <c r="A40" s="8">
        <v>37</v>
      </c>
      <c r="B40" s="8" t="s">
        <v>7904</v>
      </c>
      <c r="C40" s="8"/>
      <c r="D40" s="8" t="s">
        <v>7949</v>
      </c>
      <c r="E40" s="8" t="s">
        <v>7950</v>
      </c>
      <c r="F40" s="34" t="s">
        <v>7951</v>
      </c>
      <c r="G40" s="35"/>
      <c r="H40" s="8"/>
      <c r="I40" s="7"/>
      <c r="J40" s="7"/>
      <c r="K40" s="7"/>
      <c r="L40" s="7"/>
      <c r="M40" s="7"/>
      <c r="N40" s="7"/>
      <c r="O40" s="7"/>
      <c r="P40" s="7"/>
      <c r="Q40" s="7"/>
      <c r="R40" s="7"/>
      <c r="S40" s="7"/>
      <c r="T40" s="7"/>
      <c r="U40" s="7"/>
      <c r="V40" s="7"/>
      <c r="W40" s="7"/>
      <c r="X40" s="7"/>
      <c r="Y40" s="7"/>
      <c r="Z40" s="7"/>
      <c r="AA40" s="7"/>
    </row>
    <row r="41" spans="1:27" ht="27.6">
      <c r="A41" s="8">
        <v>38</v>
      </c>
      <c r="B41" s="8" t="s">
        <v>7904</v>
      </c>
      <c r="C41" s="8"/>
      <c r="D41" s="8" t="s">
        <v>7952</v>
      </c>
      <c r="E41" s="8" t="s">
        <v>7953</v>
      </c>
      <c r="F41" s="34" t="s">
        <v>7954</v>
      </c>
      <c r="G41" s="35"/>
      <c r="H41" s="8"/>
      <c r="I41" s="7"/>
      <c r="J41" s="7"/>
      <c r="K41" s="7"/>
      <c r="L41" s="7"/>
      <c r="M41" s="7"/>
      <c r="N41" s="7"/>
      <c r="O41" s="7"/>
      <c r="P41" s="7"/>
      <c r="Q41" s="7"/>
      <c r="R41" s="7"/>
      <c r="S41" s="7"/>
      <c r="T41" s="7"/>
      <c r="U41" s="7"/>
      <c r="V41" s="7"/>
      <c r="W41" s="7"/>
      <c r="X41" s="7"/>
      <c r="Y41" s="7"/>
      <c r="Z41" s="7"/>
      <c r="AA41" s="7"/>
    </row>
    <row r="42" spans="1:27" ht="14.4">
      <c r="A42" s="8">
        <v>39</v>
      </c>
      <c r="B42" s="8" t="s">
        <v>7904</v>
      </c>
      <c r="C42" s="8"/>
      <c r="D42" s="8" t="s">
        <v>7955</v>
      </c>
      <c r="E42" s="8" t="s">
        <v>7956</v>
      </c>
      <c r="F42" s="34" t="s">
        <v>7957</v>
      </c>
      <c r="G42" s="35"/>
      <c r="H42" s="8"/>
      <c r="I42" s="7"/>
      <c r="J42" s="7"/>
      <c r="K42" s="7"/>
      <c r="L42" s="7"/>
      <c r="M42" s="7"/>
      <c r="N42" s="7"/>
      <c r="O42" s="7"/>
      <c r="P42" s="7"/>
      <c r="Q42" s="7"/>
      <c r="R42" s="7"/>
      <c r="S42" s="7"/>
      <c r="T42" s="7"/>
      <c r="U42" s="7"/>
      <c r="V42" s="7"/>
      <c r="W42" s="7"/>
      <c r="X42" s="7"/>
      <c r="Y42" s="7"/>
      <c r="Z42" s="7"/>
      <c r="AA42" s="7"/>
    </row>
    <row r="43" spans="1:27" ht="14.4">
      <c r="A43" s="8">
        <v>40</v>
      </c>
      <c r="B43" s="8" t="s">
        <v>7904</v>
      </c>
      <c r="C43" s="8"/>
      <c r="D43" s="8" t="s">
        <v>7958</v>
      </c>
      <c r="E43" s="8" t="s">
        <v>7959</v>
      </c>
      <c r="F43" s="34" t="s">
        <v>7960</v>
      </c>
      <c r="G43" s="49"/>
      <c r="H43" s="13"/>
      <c r="I43" s="7"/>
      <c r="J43" s="7"/>
      <c r="K43" s="7"/>
      <c r="L43" s="7"/>
      <c r="M43" s="7"/>
      <c r="N43" s="7"/>
      <c r="O43" s="7"/>
      <c r="P43" s="7"/>
      <c r="Q43" s="7"/>
      <c r="R43" s="7"/>
      <c r="S43" s="7"/>
      <c r="T43" s="7"/>
      <c r="U43" s="7"/>
      <c r="V43" s="7"/>
      <c r="W43" s="7"/>
      <c r="X43" s="7"/>
      <c r="Y43" s="7"/>
      <c r="Z43" s="7"/>
      <c r="AA43" s="7"/>
    </row>
    <row r="44" spans="1:27" ht="14.4">
      <c r="A44" s="8">
        <v>41</v>
      </c>
      <c r="B44" s="8" t="s">
        <v>7904</v>
      </c>
      <c r="C44" s="8"/>
      <c r="D44" s="8" t="s">
        <v>7961</v>
      </c>
      <c r="E44" s="8" t="s">
        <v>7962</v>
      </c>
      <c r="F44" s="34" t="s">
        <v>17886</v>
      </c>
      <c r="G44" s="35"/>
      <c r="H44" s="8"/>
      <c r="I44" s="7"/>
      <c r="J44" s="7"/>
      <c r="K44" s="7"/>
      <c r="L44" s="7"/>
      <c r="M44" s="7"/>
      <c r="N44" s="7"/>
      <c r="O44" s="7"/>
      <c r="P44" s="7"/>
      <c r="Q44" s="7"/>
      <c r="R44" s="7"/>
      <c r="S44" s="7"/>
      <c r="T44" s="7"/>
      <c r="U44" s="7"/>
      <c r="V44" s="7"/>
      <c r="W44" s="7"/>
      <c r="X44" s="7"/>
      <c r="Y44" s="7"/>
      <c r="Z44" s="7"/>
      <c r="AA44" s="7"/>
    </row>
    <row r="45" spans="1:27" ht="14.4">
      <c r="A45" s="8">
        <v>42</v>
      </c>
      <c r="B45" s="8" t="s">
        <v>7904</v>
      </c>
      <c r="C45" s="8"/>
      <c r="D45" s="8" t="s">
        <v>7964</v>
      </c>
      <c r="E45" s="8" t="s">
        <v>7965</v>
      </c>
      <c r="F45" s="34" t="s">
        <v>7966</v>
      </c>
      <c r="G45" s="35"/>
      <c r="H45" s="8"/>
      <c r="I45" s="7"/>
      <c r="J45" s="7"/>
      <c r="K45" s="7"/>
      <c r="L45" s="7"/>
      <c r="M45" s="7"/>
      <c r="N45" s="7"/>
      <c r="O45" s="7"/>
      <c r="P45" s="7"/>
      <c r="Q45" s="7"/>
      <c r="R45" s="7"/>
      <c r="S45" s="7"/>
      <c r="T45" s="7"/>
      <c r="U45" s="7"/>
      <c r="V45" s="7"/>
      <c r="W45" s="7"/>
      <c r="X45" s="7"/>
      <c r="Y45" s="7"/>
      <c r="Z45" s="7"/>
      <c r="AA45" s="7"/>
    </row>
    <row r="46" spans="1:27" ht="14.4">
      <c r="A46" s="8">
        <v>43</v>
      </c>
      <c r="B46" s="8" t="s">
        <v>7904</v>
      </c>
      <c r="C46" s="8"/>
      <c r="D46" s="8" t="s">
        <v>7967</v>
      </c>
      <c r="E46" s="12" t="s">
        <v>7968</v>
      </c>
      <c r="F46" s="34" t="s">
        <v>7969</v>
      </c>
      <c r="G46" s="35"/>
      <c r="H46" s="8"/>
      <c r="I46" s="7"/>
      <c r="J46" s="7"/>
      <c r="K46" s="7"/>
      <c r="L46" s="7"/>
      <c r="M46" s="7"/>
      <c r="N46" s="7"/>
      <c r="O46" s="7"/>
      <c r="P46" s="7"/>
      <c r="Q46" s="7"/>
      <c r="R46" s="7"/>
      <c r="S46" s="7"/>
      <c r="T46" s="7"/>
      <c r="U46" s="7"/>
      <c r="V46" s="7"/>
      <c r="W46" s="7"/>
      <c r="X46" s="7"/>
      <c r="Y46" s="7"/>
      <c r="Z46" s="7"/>
      <c r="AA46" s="7"/>
    </row>
    <row r="47" spans="1:27" ht="14.4">
      <c r="A47" s="8">
        <v>44</v>
      </c>
      <c r="B47" s="8" t="s">
        <v>7904</v>
      </c>
      <c r="C47" s="8"/>
      <c r="D47" s="8" t="s">
        <v>7970</v>
      </c>
      <c r="E47" s="12" t="s">
        <v>7971</v>
      </c>
      <c r="F47" s="34" t="s">
        <v>7972</v>
      </c>
      <c r="G47" s="35"/>
      <c r="H47" s="8"/>
      <c r="I47" s="7"/>
      <c r="J47" s="7"/>
      <c r="K47" s="7"/>
      <c r="L47" s="7"/>
      <c r="M47" s="7"/>
      <c r="N47" s="7"/>
      <c r="O47" s="7"/>
      <c r="P47" s="7"/>
      <c r="Q47" s="7"/>
      <c r="R47" s="7"/>
      <c r="S47" s="7"/>
      <c r="T47" s="7"/>
      <c r="U47" s="7"/>
      <c r="V47" s="7"/>
      <c r="W47" s="7"/>
      <c r="X47" s="7"/>
      <c r="Y47" s="7"/>
      <c r="Z47" s="7"/>
      <c r="AA47" s="7"/>
    </row>
    <row r="48" spans="1:27" ht="27.6">
      <c r="A48" s="8">
        <v>45</v>
      </c>
      <c r="B48" s="8" t="s">
        <v>7904</v>
      </c>
      <c r="C48" s="8"/>
      <c r="D48" s="8" t="s">
        <v>7973</v>
      </c>
      <c r="E48" s="8" t="s">
        <v>7974</v>
      </c>
      <c r="F48" s="34" t="s">
        <v>7975</v>
      </c>
      <c r="G48" s="35"/>
      <c r="H48" s="8"/>
      <c r="I48" s="7"/>
      <c r="J48" s="7"/>
      <c r="K48" s="7"/>
      <c r="L48" s="7"/>
      <c r="M48" s="7"/>
      <c r="N48" s="7"/>
      <c r="O48" s="7"/>
      <c r="P48" s="7"/>
      <c r="Q48" s="7"/>
      <c r="R48" s="7"/>
      <c r="S48" s="7"/>
      <c r="T48" s="7"/>
      <c r="U48" s="7"/>
      <c r="V48" s="7"/>
      <c r="W48" s="7"/>
      <c r="X48" s="7"/>
      <c r="Y48" s="7"/>
      <c r="Z48" s="7"/>
      <c r="AA48" s="7"/>
    </row>
    <row r="49" spans="1:27" ht="14.4">
      <c r="A49" s="8">
        <v>46</v>
      </c>
      <c r="B49" s="8" t="s">
        <v>7904</v>
      </c>
      <c r="C49" s="8"/>
      <c r="D49" s="8" t="s">
        <v>7976</v>
      </c>
      <c r="E49" s="12" t="s">
        <v>7977</v>
      </c>
      <c r="F49" s="34" t="s">
        <v>17887</v>
      </c>
      <c r="G49" s="35"/>
      <c r="H49" s="8"/>
      <c r="I49" s="7"/>
      <c r="J49" s="7"/>
      <c r="K49" s="7"/>
      <c r="L49" s="7"/>
      <c r="M49" s="7"/>
      <c r="N49" s="7"/>
      <c r="O49" s="7"/>
      <c r="P49" s="7"/>
      <c r="Q49" s="7"/>
      <c r="R49" s="7"/>
      <c r="S49" s="7"/>
      <c r="T49" s="7"/>
      <c r="U49" s="7"/>
      <c r="V49" s="7"/>
      <c r="W49" s="7"/>
      <c r="X49" s="7"/>
      <c r="Y49" s="7"/>
      <c r="Z49" s="7"/>
      <c r="AA49" s="7"/>
    </row>
    <row r="50" spans="1:27" ht="14.4">
      <c r="A50" s="8">
        <v>47</v>
      </c>
      <c r="B50" s="8" t="s">
        <v>7904</v>
      </c>
      <c r="C50" s="8"/>
      <c r="D50" s="8" t="s">
        <v>7978</v>
      </c>
      <c r="E50" s="12" t="s">
        <v>7979</v>
      </c>
      <c r="F50" s="34" t="s">
        <v>17888</v>
      </c>
      <c r="G50" s="35"/>
      <c r="H50" s="8"/>
      <c r="I50" s="7"/>
      <c r="J50" s="7"/>
      <c r="K50" s="7"/>
      <c r="L50" s="7"/>
      <c r="M50" s="7"/>
      <c r="N50" s="7"/>
      <c r="O50" s="7"/>
      <c r="P50" s="7"/>
      <c r="Q50" s="7"/>
      <c r="R50" s="7"/>
      <c r="S50" s="7"/>
      <c r="T50" s="7"/>
      <c r="U50" s="7"/>
      <c r="V50" s="7"/>
      <c r="W50" s="7"/>
      <c r="X50" s="7"/>
      <c r="Y50" s="7"/>
      <c r="Z50" s="7"/>
      <c r="AA50" s="7"/>
    </row>
    <row r="51" spans="1:27" ht="14.4">
      <c r="A51" s="8">
        <v>48</v>
      </c>
      <c r="B51" s="8" t="s">
        <v>7904</v>
      </c>
      <c r="C51" s="8"/>
      <c r="D51" s="8" t="s">
        <v>7980</v>
      </c>
      <c r="E51" s="8" t="s">
        <v>7981</v>
      </c>
      <c r="F51" s="34" t="s">
        <v>7982</v>
      </c>
      <c r="G51" s="35"/>
      <c r="H51" s="8"/>
      <c r="I51" s="7"/>
      <c r="J51" s="7"/>
      <c r="K51" s="7"/>
      <c r="L51" s="7"/>
      <c r="M51" s="7"/>
      <c r="N51" s="7"/>
      <c r="O51" s="7"/>
      <c r="P51" s="7"/>
      <c r="Q51" s="7"/>
      <c r="R51" s="7"/>
      <c r="S51" s="7"/>
      <c r="T51" s="7"/>
      <c r="U51" s="7"/>
      <c r="V51" s="7"/>
      <c r="W51" s="7"/>
      <c r="X51" s="7"/>
      <c r="Y51" s="7"/>
      <c r="Z51" s="7"/>
      <c r="AA51" s="7"/>
    </row>
    <row r="52" spans="1:27" ht="14.4">
      <c r="A52" s="8">
        <v>49</v>
      </c>
      <c r="B52" s="8" t="s">
        <v>7904</v>
      </c>
      <c r="C52" s="8"/>
      <c r="D52" s="8" t="s">
        <v>7983</v>
      </c>
      <c r="E52" s="12" t="s">
        <v>7984</v>
      </c>
      <c r="F52" s="34" t="s">
        <v>7985</v>
      </c>
      <c r="G52" s="35"/>
      <c r="H52" s="8"/>
      <c r="I52" s="7"/>
      <c r="J52" s="7"/>
      <c r="K52" s="7"/>
      <c r="L52" s="7"/>
      <c r="M52" s="7"/>
      <c r="N52" s="7"/>
      <c r="O52" s="7"/>
      <c r="P52" s="7"/>
      <c r="Q52" s="7"/>
      <c r="R52" s="7"/>
      <c r="S52" s="7"/>
      <c r="T52" s="7"/>
      <c r="U52" s="7"/>
      <c r="V52" s="7"/>
      <c r="W52" s="7"/>
      <c r="X52" s="7"/>
      <c r="Y52" s="7"/>
      <c r="Z52" s="7"/>
      <c r="AA52" s="7"/>
    </row>
    <row r="53" spans="1:27" ht="14.4">
      <c r="A53" s="8">
        <v>50</v>
      </c>
      <c r="B53" s="8" t="s">
        <v>7904</v>
      </c>
      <c r="C53" s="8"/>
      <c r="D53" s="8" t="s">
        <v>7986</v>
      </c>
      <c r="E53" s="12" t="s">
        <v>7987</v>
      </c>
      <c r="F53" s="48" t="s">
        <v>17889</v>
      </c>
      <c r="G53" s="35"/>
      <c r="H53" s="8"/>
      <c r="I53" s="7"/>
      <c r="J53" s="7"/>
      <c r="K53" s="7"/>
      <c r="L53" s="7"/>
      <c r="M53" s="7"/>
      <c r="N53" s="7"/>
      <c r="O53" s="7"/>
      <c r="P53" s="7"/>
      <c r="Q53" s="7"/>
      <c r="R53" s="7"/>
      <c r="S53" s="7"/>
      <c r="T53" s="7"/>
      <c r="U53" s="7"/>
      <c r="V53" s="7"/>
      <c r="W53" s="7"/>
      <c r="X53" s="7"/>
      <c r="Y53" s="7"/>
      <c r="Z53" s="7"/>
      <c r="AA53" s="7"/>
    </row>
    <row r="54" spans="1:27" ht="14.4">
      <c r="A54" s="8">
        <v>51</v>
      </c>
      <c r="B54" s="8" t="s">
        <v>7904</v>
      </c>
      <c r="C54" s="8"/>
      <c r="D54" s="8" t="s">
        <v>7988</v>
      </c>
      <c r="E54" s="12" t="s">
        <v>7989</v>
      </c>
      <c r="F54" s="9" t="s">
        <v>7990</v>
      </c>
      <c r="G54" s="8"/>
      <c r="H54" s="8"/>
      <c r="I54" s="7"/>
      <c r="J54" s="7"/>
      <c r="K54" s="7"/>
      <c r="L54" s="7"/>
      <c r="M54" s="7"/>
      <c r="N54" s="7"/>
      <c r="O54" s="7"/>
      <c r="P54" s="7"/>
      <c r="Q54" s="7"/>
      <c r="R54" s="7"/>
      <c r="S54" s="7"/>
      <c r="T54" s="7"/>
      <c r="U54" s="7"/>
      <c r="V54" s="7"/>
      <c r="W54" s="7"/>
      <c r="X54" s="7"/>
      <c r="Y54" s="7"/>
      <c r="Z54" s="7"/>
      <c r="AA54" s="7"/>
    </row>
    <row r="55" spans="1:27" ht="14.4">
      <c r="A55" s="8">
        <v>52</v>
      </c>
      <c r="B55" s="8" t="s">
        <v>7904</v>
      </c>
      <c r="C55" s="8"/>
      <c r="D55" s="8" t="s">
        <v>7991</v>
      </c>
      <c r="E55" s="12" t="s">
        <v>7992</v>
      </c>
      <c r="F55" s="9" t="s">
        <v>7993</v>
      </c>
      <c r="G55" s="8"/>
      <c r="H55" s="8"/>
      <c r="I55" s="7"/>
      <c r="J55" s="7"/>
      <c r="K55" s="7"/>
      <c r="L55" s="7"/>
      <c r="M55" s="7"/>
      <c r="N55" s="7"/>
      <c r="O55" s="7"/>
      <c r="P55" s="7"/>
      <c r="Q55" s="7"/>
      <c r="R55" s="7"/>
      <c r="S55" s="7"/>
      <c r="T55" s="7"/>
      <c r="U55" s="7"/>
      <c r="V55" s="7"/>
      <c r="W55" s="7"/>
      <c r="X55" s="7"/>
      <c r="Y55" s="7"/>
      <c r="Z55" s="7"/>
      <c r="AA55" s="7"/>
    </row>
    <row r="56" spans="1:27" ht="14.4">
      <c r="A56" s="8">
        <v>53</v>
      </c>
      <c r="B56" s="8" t="s">
        <v>7904</v>
      </c>
      <c r="C56" s="8"/>
      <c r="D56" s="8" t="s">
        <v>7994</v>
      </c>
      <c r="E56" s="29" t="s">
        <v>7995</v>
      </c>
      <c r="F56" s="33" t="s">
        <v>7996</v>
      </c>
      <c r="G56" s="8"/>
      <c r="H56" s="8"/>
      <c r="I56" s="7"/>
      <c r="J56" s="7"/>
      <c r="K56" s="7"/>
      <c r="L56" s="7"/>
      <c r="M56" s="7"/>
      <c r="N56" s="7"/>
      <c r="O56" s="7"/>
      <c r="P56" s="7"/>
      <c r="Q56" s="7"/>
      <c r="R56" s="7"/>
      <c r="S56" s="7"/>
      <c r="T56" s="7"/>
      <c r="U56" s="7"/>
      <c r="V56" s="7"/>
      <c r="W56" s="7"/>
      <c r="X56" s="7"/>
      <c r="Y56" s="7"/>
      <c r="Z56" s="7"/>
      <c r="AA56" s="7"/>
    </row>
    <row r="57" spans="1:27" ht="14.4">
      <c r="A57" s="8">
        <v>54</v>
      </c>
      <c r="B57" s="8" t="s">
        <v>7904</v>
      </c>
      <c r="C57" s="8"/>
      <c r="D57" s="8" t="s">
        <v>7997</v>
      </c>
      <c r="E57" s="12" t="s">
        <v>7998</v>
      </c>
      <c r="F57" s="9" t="s">
        <v>7999</v>
      </c>
      <c r="G57" s="8"/>
      <c r="H57" s="8"/>
      <c r="I57" s="7"/>
      <c r="J57" s="7"/>
      <c r="K57" s="7"/>
      <c r="L57" s="7"/>
      <c r="M57" s="7"/>
      <c r="N57" s="7"/>
      <c r="O57" s="7"/>
      <c r="P57" s="7"/>
      <c r="Q57" s="7"/>
      <c r="R57" s="7"/>
      <c r="S57" s="7"/>
      <c r="T57" s="7"/>
      <c r="U57" s="7"/>
      <c r="V57" s="7"/>
      <c r="W57" s="7"/>
      <c r="X57" s="7"/>
      <c r="Y57" s="7"/>
      <c r="Z57" s="7"/>
      <c r="AA57" s="7"/>
    </row>
    <row r="58" spans="1:27" ht="27.6">
      <c r="A58" s="8">
        <v>55</v>
      </c>
      <c r="B58" s="8" t="s">
        <v>7904</v>
      </c>
      <c r="C58" s="8"/>
      <c r="D58" s="8" t="s">
        <v>8000</v>
      </c>
      <c r="E58" s="12" t="s">
        <v>8001</v>
      </c>
      <c r="F58" s="9" t="s">
        <v>8002</v>
      </c>
      <c r="G58" s="8" t="s">
        <v>15822</v>
      </c>
      <c r="H58" s="8" t="s">
        <v>7730</v>
      </c>
      <c r="I58" s="7"/>
      <c r="J58" s="7"/>
      <c r="K58" s="7"/>
      <c r="L58" s="7"/>
      <c r="M58" s="7"/>
      <c r="N58" s="7"/>
      <c r="O58" s="7"/>
      <c r="P58" s="7"/>
      <c r="Q58" s="7"/>
      <c r="R58" s="7"/>
      <c r="S58" s="7"/>
      <c r="T58" s="7"/>
      <c r="U58" s="7"/>
      <c r="V58" s="7"/>
      <c r="W58" s="7"/>
      <c r="X58" s="7"/>
      <c r="Y58" s="7"/>
      <c r="Z58" s="7"/>
      <c r="AA58" s="7"/>
    </row>
    <row r="59" spans="1:27" ht="14.4">
      <c r="A59" s="8">
        <v>56</v>
      </c>
      <c r="B59" s="8" t="s">
        <v>7904</v>
      </c>
      <c r="C59" s="8"/>
      <c r="D59" s="8" t="s">
        <v>8003</v>
      </c>
      <c r="E59" s="12" t="s">
        <v>8004</v>
      </c>
      <c r="F59" s="9" t="s">
        <v>8005</v>
      </c>
      <c r="G59" s="8"/>
      <c r="H59" s="8"/>
      <c r="I59" s="7"/>
      <c r="J59" s="7"/>
      <c r="K59" s="7"/>
      <c r="L59" s="7"/>
      <c r="M59" s="7"/>
      <c r="N59" s="7"/>
      <c r="O59" s="7"/>
      <c r="P59" s="7"/>
      <c r="Q59" s="7"/>
      <c r="R59" s="7"/>
      <c r="S59" s="7"/>
      <c r="T59" s="7"/>
      <c r="U59" s="7"/>
      <c r="V59" s="7"/>
      <c r="W59" s="7"/>
      <c r="X59" s="7"/>
      <c r="Y59" s="7"/>
      <c r="Z59" s="7"/>
      <c r="AA59" s="7"/>
    </row>
    <row r="60" spans="1:27" ht="27.6">
      <c r="A60" s="8">
        <v>57</v>
      </c>
      <c r="B60" s="8" t="s">
        <v>7904</v>
      </c>
      <c r="C60" s="8"/>
      <c r="D60" s="8" t="s">
        <v>8006</v>
      </c>
      <c r="E60" s="29" t="s">
        <v>8007</v>
      </c>
      <c r="F60" s="33" t="s">
        <v>8008</v>
      </c>
      <c r="G60" s="52"/>
      <c r="H60" s="52"/>
      <c r="I60" s="7"/>
      <c r="J60" s="7"/>
      <c r="K60" s="7"/>
      <c r="L60" s="7"/>
      <c r="M60" s="7"/>
      <c r="N60" s="7"/>
      <c r="O60" s="7"/>
      <c r="P60" s="7"/>
      <c r="Q60" s="7"/>
      <c r="R60" s="7"/>
      <c r="S60" s="7"/>
      <c r="T60" s="7"/>
      <c r="U60" s="7"/>
      <c r="V60" s="7"/>
      <c r="W60" s="7"/>
      <c r="X60" s="7"/>
      <c r="Y60" s="7"/>
      <c r="Z60" s="7"/>
      <c r="AA60" s="7"/>
    </row>
    <row r="61" spans="1:27" ht="14.4">
      <c r="A61" s="8">
        <v>58</v>
      </c>
      <c r="B61" s="8" t="s">
        <v>7904</v>
      </c>
      <c r="C61" s="8"/>
      <c r="D61" s="8" t="s">
        <v>8009</v>
      </c>
      <c r="E61" s="12" t="s">
        <v>8010</v>
      </c>
      <c r="F61" s="9" t="s">
        <v>8011</v>
      </c>
      <c r="G61" s="8"/>
      <c r="H61" s="8"/>
      <c r="I61" s="7"/>
      <c r="J61" s="7"/>
      <c r="K61" s="7"/>
      <c r="L61" s="7"/>
      <c r="M61" s="7"/>
      <c r="N61" s="7"/>
      <c r="O61" s="7"/>
      <c r="P61" s="7"/>
      <c r="Q61" s="7"/>
      <c r="R61" s="7"/>
      <c r="S61" s="7"/>
      <c r="T61" s="7"/>
      <c r="U61" s="7"/>
      <c r="V61" s="7"/>
      <c r="W61" s="7"/>
      <c r="X61" s="7"/>
      <c r="Y61" s="7"/>
      <c r="Z61" s="7"/>
      <c r="AA61" s="7"/>
    </row>
    <row r="62" spans="1:27" ht="14.4">
      <c r="A62" s="8">
        <v>59</v>
      </c>
      <c r="B62" s="8" t="s">
        <v>7904</v>
      </c>
      <c r="C62" s="8"/>
      <c r="D62" s="8" t="s">
        <v>8012</v>
      </c>
      <c r="E62" s="12" t="s">
        <v>8013</v>
      </c>
      <c r="F62" s="9" t="s">
        <v>8014</v>
      </c>
      <c r="G62" s="8"/>
      <c r="H62" s="8"/>
      <c r="I62" s="7"/>
      <c r="J62" s="7"/>
      <c r="K62" s="7"/>
      <c r="L62" s="7"/>
      <c r="M62" s="7"/>
      <c r="N62" s="7"/>
      <c r="O62" s="7"/>
      <c r="P62" s="7"/>
      <c r="Q62" s="7"/>
      <c r="R62" s="7"/>
      <c r="S62" s="7"/>
      <c r="T62" s="7"/>
      <c r="U62" s="7"/>
      <c r="V62" s="7"/>
      <c r="W62" s="7"/>
      <c r="X62" s="7"/>
      <c r="Y62" s="7"/>
      <c r="Z62" s="7"/>
      <c r="AA62" s="7"/>
    </row>
    <row r="63" spans="1:27" ht="14.4">
      <c r="A63" s="8">
        <v>60</v>
      </c>
      <c r="B63" s="8" t="s">
        <v>7904</v>
      </c>
      <c r="C63" s="8"/>
      <c r="D63" s="8" t="s">
        <v>8015</v>
      </c>
      <c r="E63" s="12" t="s">
        <v>8016</v>
      </c>
      <c r="F63" s="9" t="s">
        <v>8017</v>
      </c>
      <c r="G63" s="8"/>
      <c r="H63" s="8"/>
      <c r="I63" s="7"/>
      <c r="J63" s="7"/>
      <c r="K63" s="7"/>
      <c r="L63" s="7"/>
      <c r="M63" s="7"/>
      <c r="N63" s="7"/>
      <c r="O63" s="7"/>
      <c r="P63" s="7"/>
      <c r="Q63" s="7"/>
      <c r="R63" s="7"/>
      <c r="S63" s="7"/>
      <c r="T63" s="7"/>
      <c r="U63" s="7"/>
      <c r="V63" s="7"/>
      <c r="W63" s="7"/>
      <c r="X63" s="7"/>
      <c r="Y63" s="7"/>
      <c r="Z63" s="7"/>
      <c r="AA63" s="7"/>
    </row>
    <row r="64" spans="1:27" ht="14.4">
      <c r="A64" s="8">
        <v>61</v>
      </c>
      <c r="B64" s="8" t="s">
        <v>7904</v>
      </c>
      <c r="C64" s="8"/>
      <c r="D64" s="8" t="s">
        <v>8018</v>
      </c>
      <c r="E64" s="12" t="s">
        <v>8019</v>
      </c>
      <c r="F64" s="9" t="s">
        <v>8020</v>
      </c>
      <c r="G64" s="8"/>
      <c r="H64" s="8"/>
      <c r="I64" s="7"/>
      <c r="J64" s="7"/>
      <c r="K64" s="7"/>
      <c r="L64" s="7"/>
      <c r="M64" s="7"/>
      <c r="N64" s="7"/>
      <c r="O64" s="7"/>
      <c r="P64" s="7"/>
      <c r="Q64" s="7"/>
      <c r="R64" s="7"/>
      <c r="S64" s="7"/>
      <c r="T64" s="7"/>
      <c r="U64" s="7"/>
      <c r="V64" s="7"/>
      <c r="W64" s="7"/>
      <c r="X64" s="7"/>
      <c r="Y64" s="7"/>
      <c r="Z64" s="7"/>
      <c r="AA64" s="7"/>
    </row>
    <row r="65" spans="1:27" ht="14.4">
      <c r="A65" s="8">
        <v>62</v>
      </c>
      <c r="B65" s="8" t="s">
        <v>7904</v>
      </c>
      <c r="C65" s="8"/>
      <c r="D65" s="8" t="s">
        <v>8021</v>
      </c>
      <c r="E65" s="12" t="s">
        <v>8022</v>
      </c>
      <c r="F65" s="9" t="s">
        <v>8023</v>
      </c>
      <c r="G65" s="8"/>
      <c r="H65" s="8"/>
      <c r="I65" s="7"/>
      <c r="J65" s="7"/>
      <c r="K65" s="7"/>
      <c r="L65" s="7"/>
      <c r="M65" s="7"/>
      <c r="N65" s="7"/>
      <c r="O65" s="7"/>
      <c r="P65" s="7"/>
      <c r="Q65" s="7"/>
      <c r="R65" s="7"/>
      <c r="S65" s="7"/>
      <c r="T65" s="7"/>
      <c r="U65" s="7"/>
      <c r="V65" s="7"/>
      <c r="W65" s="7"/>
      <c r="X65" s="7"/>
      <c r="Y65" s="7"/>
      <c r="Z65" s="7"/>
      <c r="AA65" s="7"/>
    </row>
    <row r="66" spans="1:27" ht="14.4">
      <c r="A66" s="8">
        <v>63</v>
      </c>
      <c r="B66" s="8" t="s">
        <v>7904</v>
      </c>
      <c r="C66" s="8"/>
      <c r="D66" s="8" t="s">
        <v>1705</v>
      </c>
      <c r="E66" s="12" t="s">
        <v>1706</v>
      </c>
      <c r="F66" s="9" t="s">
        <v>8024</v>
      </c>
      <c r="G66" s="8"/>
      <c r="H66" s="8"/>
      <c r="I66" s="7"/>
      <c r="J66" s="7"/>
      <c r="K66" s="7"/>
      <c r="L66" s="7"/>
      <c r="M66" s="7"/>
      <c r="N66" s="7"/>
      <c r="O66" s="7"/>
      <c r="P66" s="7"/>
      <c r="Q66" s="7"/>
      <c r="R66" s="7"/>
      <c r="S66" s="7"/>
      <c r="T66" s="7"/>
      <c r="U66" s="7"/>
      <c r="V66" s="7"/>
      <c r="W66" s="7"/>
      <c r="X66" s="7"/>
      <c r="Y66" s="7"/>
      <c r="Z66" s="7"/>
      <c r="AA66" s="7"/>
    </row>
    <row r="67" spans="1:27" ht="14.4">
      <c r="A67" s="8">
        <v>64</v>
      </c>
      <c r="B67" s="8" t="s">
        <v>7904</v>
      </c>
      <c r="C67" s="8"/>
      <c r="D67" s="8" t="s">
        <v>8025</v>
      </c>
      <c r="E67" s="12" t="s">
        <v>8026</v>
      </c>
      <c r="F67" s="9" t="s">
        <v>8027</v>
      </c>
      <c r="G67" s="8"/>
      <c r="H67" s="8"/>
      <c r="I67" s="7"/>
      <c r="J67" s="7"/>
      <c r="K67" s="7"/>
      <c r="L67" s="7"/>
      <c r="M67" s="7"/>
      <c r="N67" s="7"/>
      <c r="O67" s="7"/>
      <c r="P67" s="7"/>
      <c r="Q67" s="7"/>
      <c r="R67" s="7"/>
      <c r="S67" s="7"/>
      <c r="T67" s="7"/>
      <c r="U67" s="7"/>
      <c r="V67" s="7"/>
      <c r="W67" s="7"/>
      <c r="X67" s="7"/>
      <c r="Y67" s="7"/>
      <c r="Z67" s="7"/>
      <c r="AA67" s="7"/>
    </row>
    <row r="68" spans="1:27" ht="14.4">
      <c r="A68" s="8">
        <v>65</v>
      </c>
      <c r="B68" s="8" t="s">
        <v>7904</v>
      </c>
      <c r="C68" s="8">
        <v>229</v>
      </c>
      <c r="D68" s="8" t="s">
        <v>7691</v>
      </c>
      <c r="E68" s="8" t="s">
        <v>7692</v>
      </c>
      <c r="F68" s="53" t="s">
        <v>8028</v>
      </c>
      <c r="G68" s="8"/>
      <c r="H68" s="8"/>
      <c r="I68" s="7"/>
      <c r="J68" s="7"/>
      <c r="K68" s="7"/>
      <c r="L68" s="7"/>
      <c r="M68" s="7"/>
      <c r="N68" s="7"/>
      <c r="O68" s="7"/>
      <c r="P68" s="7"/>
      <c r="Q68" s="7"/>
      <c r="R68" s="7"/>
      <c r="S68" s="7"/>
      <c r="T68" s="7"/>
      <c r="U68" s="7"/>
      <c r="V68" s="7"/>
      <c r="W68" s="7"/>
      <c r="X68" s="7"/>
      <c r="Y68" s="7"/>
      <c r="Z68" s="7"/>
      <c r="AA68" s="7"/>
    </row>
    <row r="69" spans="1:27" ht="14.4">
      <c r="A69" s="8">
        <v>66</v>
      </c>
      <c r="B69" s="8" t="s">
        <v>7904</v>
      </c>
      <c r="C69" s="8"/>
      <c r="D69" s="8" t="s">
        <v>4645</v>
      </c>
      <c r="E69" s="8" t="s">
        <v>4646</v>
      </c>
      <c r="F69" s="33" t="s">
        <v>7693</v>
      </c>
      <c r="G69" s="8"/>
      <c r="H69" s="8"/>
      <c r="I69" s="7"/>
      <c r="J69" s="7"/>
      <c r="K69" s="7"/>
      <c r="L69" s="7"/>
      <c r="M69" s="7"/>
      <c r="N69" s="7"/>
      <c r="O69" s="7"/>
      <c r="P69" s="7"/>
      <c r="Q69" s="7"/>
      <c r="R69" s="7"/>
      <c r="S69" s="7"/>
      <c r="T69" s="7"/>
      <c r="U69" s="7"/>
      <c r="V69" s="7"/>
      <c r="W69" s="7"/>
      <c r="X69" s="7"/>
      <c r="Y69" s="7"/>
      <c r="Z69" s="7"/>
      <c r="AA69" s="7"/>
    </row>
    <row r="70" spans="1:27" ht="14.4">
      <c r="A70" s="8">
        <v>67</v>
      </c>
      <c r="B70" s="8" t="s">
        <v>7904</v>
      </c>
      <c r="C70" s="8"/>
      <c r="D70" s="8" t="s">
        <v>8029</v>
      </c>
      <c r="E70" s="8" t="s">
        <v>8030</v>
      </c>
      <c r="F70" s="34" t="s">
        <v>17890</v>
      </c>
      <c r="G70" s="35"/>
      <c r="H70" s="8"/>
      <c r="I70" s="7"/>
      <c r="J70" s="7"/>
      <c r="K70" s="7"/>
      <c r="L70" s="7"/>
      <c r="M70" s="7"/>
      <c r="N70" s="7"/>
      <c r="O70" s="7"/>
      <c r="P70" s="7"/>
      <c r="Q70" s="7"/>
      <c r="R70" s="7"/>
      <c r="S70" s="7"/>
      <c r="T70" s="7"/>
      <c r="U70" s="7"/>
      <c r="V70" s="7"/>
      <c r="W70" s="7"/>
      <c r="X70" s="7"/>
      <c r="Y70" s="7"/>
      <c r="Z70" s="7"/>
      <c r="AA70" s="7"/>
    </row>
    <row r="71" spans="1:27" ht="14.4">
      <c r="A71" s="8">
        <v>68</v>
      </c>
      <c r="B71" s="8" t="s">
        <v>7904</v>
      </c>
      <c r="C71" s="8"/>
      <c r="D71" s="8" t="s">
        <v>1285</v>
      </c>
      <c r="E71" s="8" t="s">
        <v>1286</v>
      </c>
      <c r="F71" s="34" t="s">
        <v>17883</v>
      </c>
      <c r="G71" s="35"/>
      <c r="H71" s="8"/>
      <c r="I71" s="7"/>
      <c r="J71" s="7"/>
      <c r="K71" s="7"/>
      <c r="L71" s="7"/>
      <c r="M71" s="7"/>
      <c r="N71" s="7"/>
      <c r="O71" s="7"/>
      <c r="P71" s="7"/>
      <c r="Q71" s="7"/>
      <c r="R71" s="7"/>
      <c r="S71" s="7"/>
      <c r="T71" s="7"/>
      <c r="U71" s="7"/>
      <c r="V71" s="7"/>
      <c r="W71" s="7"/>
      <c r="X71" s="7"/>
      <c r="Y71" s="7"/>
      <c r="Z71" s="7"/>
      <c r="AA71" s="7"/>
    </row>
    <row r="72" spans="1:27" ht="14.4">
      <c r="A72" s="8">
        <v>69</v>
      </c>
      <c r="B72" s="8" t="s">
        <v>7904</v>
      </c>
      <c r="C72" s="8"/>
      <c r="D72" s="8" t="s">
        <v>8031</v>
      </c>
      <c r="E72" s="12" t="s">
        <v>8032</v>
      </c>
      <c r="F72" s="34" t="s">
        <v>8033</v>
      </c>
      <c r="G72" s="35"/>
      <c r="H72" s="8"/>
      <c r="I72" s="7"/>
      <c r="J72" s="7"/>
      <c r="K72" s="7"/>
      <c r="L72" s="7"/>
      <c r="M72" s="7"/>
      <c r="N72" s="7"/>
      <c r="O72" s="7"/>
      <c r="P72" s="7"/>
      <c r="Q72" s="7"/>
      <c r="R72" s="7"/>
      <c r="S72" s="7"/>
      <c r="T72" s="7"/>
      <c r="U72" s="7"/>
      <c r="V72" s="7"/>
      <c r="W72" s="7"/>
      <c r="X72" s="7"/>
      <c r="Y72" s="7"/>
      <c r="Z72" s="7"/>
      <c r="AA72" s="7"/>
    </row>
    <row r="73" spans="1:27" ht="41.4">
      <c r="A73" s="8">
        <v>70</v>
      </c>
      <c r="B73" s="8" t="s">
        <v>7904</v>
      </c>
      <c r="C73" s="8"/>
      <c r="D73" s="8" t="s">
        <v>6679</v>
      </c>
      <c r="E73" s="12" t="s">
        <v>8034</v>
      </c>
      <c r="F73" s="37" t="s">
        <v>7077</v>
      </c>
      <c r="G73" s="35"/>
      <c r="H73" s="8"/>
      <c r="I73" s="7"/>
      <c r="J73" s="7"/>
      <c r="K73" s="7"/>
      <c r="L73" s="7"/>
      <c r="M73" s="7"/>
      <c r="N73" s="7"/>
      <c r="O73" s="7"/>
      <c r="P73" s="7"/>
      <c r="Q73" s="7"/>
      <c r="R73" s="7"/>
      <c r="S73" s="7"/>
      <c r="T73" s="7"/>
      <c r="U73" s="7"/>
      <c r="V73" s="7"/>
      <c r="W73" s="7"/>
      <c r="X73" s="7"/>
      <c r="Y73" s="7"/>
      <c r="Z73" s="7"/>
      <c r="AA73" s="7"/>
    </row>
    <row r="74" spans="1:27" ht="14.4">
      <c r="A74" s="8">
        <v>71</v>
      </c>
      <c r="B74" s="8" t="s">
        <v>7904</v>
      </c>
      <c r="C74" s="8"/>
      <c r="D74" s="8" t="s">
        <v>8035</v>
      </c>
      <c r="E74" s="12" t="s">
        <v>8036</v>
      </c>
      <c r="F74" s="34" t="s">
        <v>8037</v>
      </c>
      <c r="G74" s="35"/>
      <c r="H74" s="8"/>
      <c r="I74" s="7"/>
      <c r="J74" s="7"/>
      <c r="K74" s="7"/>
      <c r="L74" s="7"/>
      <c r="M74" s="7"/>
      <c r="N74" s="7"/>
      <c r="O74" s="7"/>
      <c r="P74" s="7"/>
      <c r="Q74" s="7"/>
      <c r="R74" s="7"/>
      <c r="S74" s="7"/>
      <c r="T74" s="7"/>
      <c r="U74" s="7"/>
      <c r="V74" s="7"/>
      <c r="W74" s="7"/>
      <c r="X74" s="7"/>
      <c r="Y74" s="7"/>
      <c r="Z74" s="7"/>
      <c r="AA74" s="7"/>
    </row>
    <row r="75" spans="1:27" ht="27.6">
      <c r="A75" s="8">
        <v>72</v>
      </c>
      <c r="B75" s="8" t="s">
        <v>7904</v>
      </c>
      <c r="C75" s="8"/>
      <c r="D75" s="8" t="s">
        <v>8038</v>
      </c>
      <c r="E75" s="12" t="s">
        <v>8039</v>
      </c>
      <c r="F75" s="34" t="s">
        <v>8040</v>
      </c>
      <c r="G75" s="35"/>
      <c r="H75" s="8"/>
      <c r="I75" s="7"/>
      <c r="J75" s="7"/>
      <c r="K75" s="7"/>
      <c r="L75" s="7"/>
      <c r="M75" s="7"/>
      <c r="N75" s="7"/>
      <c r="O75" s="7"/>
      <c r="P75" s="7"/>
      <c r="Q75" s="7"/>
      <c r="R75" s="7"/>
      <c r="S75" s="7"/>
      <c r="T75" s="7"/>
      <c r="U75" s="7"/>
      <c r="V75" s="7"/>
      <c r="W75" s="7"/>
      <c r="X75" s="7"/>
      <c r="Y75" s="7"/>
      <c r="Z75" s="7"/>
      <c r="AA75" s="7"/>
    </row>
    <row r="76" spans="1:27" ht="14.4">
      <c r="A76" s="8">
        <v>73</v>
      </c>
      <c r="B76" s="8" t="s">
        <v>7904</v>
      </c>
      <c r="C76" s="8"/>
      <c r="D76" s="8" t="s">
        <v>7098</v>
      </c>
      <c r="E76" s="12" t="s">
        <v>8041</v>
      </c>
      <c r="F76" s="34" t="s">
        <v>8042</v>
      </c>
      <c r="G76" s="35"/>
      <c r="H76" s="8"/>
      <c r="I76" s="7"/>
      <c r="J76" s="7"/>
      <c r="K76" s="7"/>
      <c r="L76" s="7"/>
      <c r="M76" s="7"/>
      <c r="N76" s="7"/>
      <c r="O76" s="7"/>
      <c r="P76" s="7"/>
      <c r="Q76" s="7"/>
      <c r="R76" s="7"/>
      <c r="S76" s="7"/>
      <c r="T76" s="7"/>
      <c r="U76" s="7"/>
      <c r="V76" s="7"/>
      <c r="W76" s="7"/>
      <c r="X76" s="7"/>
      <c r="Y76" s="7"/>
      <c r="Z76" s="7"/>
      <c r="AA76" s="7"/>
    </row>
    <row r="77" spans="1:27" ht="27.6">
      <c r="A77" s="8">
        <v>74</v>
      </c>
      <c r="B77" s="8" t="s">
        <v>7904</v>
      </c>
      <c r="C77" s="8"/>
      <c r="D77" s="8" t="s">
        <v>8043</v>
      </c>
      <c r="E77" s="12" t="s">
        <v>8044</v>
      </c>
      <c r="F77" s="34" t="s">
        <v>8045</v>
      </c>
      <c r="G77" s="35"/>
      <c r="H77" s="8"/>
      <c r="I77" s="7"/>
      <c r="J77" s="7"/>
      <c r="K77" s="7"/>
      <c r="L77" s="7"/>
      <c r="M77" s="7"/>
      <c r="N77" s="7"/>
      <c r="O77" s="7"/>
      <c r="P77" s="7"/>
      <c r="Q77" s="7"/>
      <c r="R77" s="7"/>
      <c r="S77" s="7"/>
      <c r="T77" s="7"/>
      <c r="U77" s="7"/>
      <c r="V77" s="7"/>
      <c r="W77" s="7"/>
      <c r="X77" s="7"/>
      <c r="Y77" s="7"/>
      <c r="Z77" s="7"/>
      <c r="AA77" s="7"/>
    </row>
    <row r="78" spans="1:27" ht="14.4">
      <c r="A78" s="8">
        <v>75</v>
      </c>
      <c r="B78" s="8" t="s">
        <v>7904</v>
      </c>
      <c r="C78" s="8"/>
      <c r="D78" s="8" t="s">
        <v>8046</v>
      </c>
      <c r="E78" s="12" t="s">
        <v>8047</v>
      </c>
      <c r="F78" s="34" t="s">
        <v>17891</v>
      </c>
      <c r="G78" s="35"/>
      <c r="H78" s="8"/>
      <c r="I78" s="7"/>
      <c r="J78" s="7"/>
      <c r="K78" s="7"/>
      <c r="L78" s="7"/>
      <c r="M78" s="7"/>
      <c r="N78" s="7"/>
      <c r="O78" s="7"/>
      <c r="P78" s="7"/>
      <c r="Q78" s="7"/>
      <c r="R78" s="7"/>
      <c r="S78" s="7"/>
      <c r="T78" s="7"/>
      <c r="U78" s="7"/>
      <c r="V78" s="7"/>
      <c r="W78" s="7"/>
      <c r="X78" s="7"/>
      <c r="Y78" s="7"/>
      <c r="Z78" s="7"/>
      <c r="AA78" s="7"/>
    </row>
    <row r="79" spans="1:27" ht="14.4">
      <c r="A79" s="8">
        <v>76</v>
      </c>
      <c r="B79" s="8" t="s">
        <v>7904</v>
      </c>
      <c r="C79" s="8"/>
      <c r="D79" s="8" t="s">
        <v>8048</v>
      </c>
      <c r="E79" s="12" t="s">
        <v>8049</v>
      </c>
      <c r="F79" s="34" t="s">
        <v>8050</v>
      </c>
      <c r="G79" s="35"/>
      <c r="H79" s="8"/>
      <c r="I79" s="7"/>
      <c r="J79" s="7"/>
      <c r="K79" s="7"/>
      <c r="L79" s="7"/>
      <c r="M79" s="7"/>
      <c r="N79" s="7"/>
      <c r="O79" s="7"/>
      <c r="P79" s="7"/>
      <c r="Q79" s="7"/>
      <c r="R79" s="7"/>
      <c r="S79" s="7"/>
      <c r="T79" s="7"/>
      <c r="U79" s="7"/>
      <c r="V79" s="7"/>
      <c r="W79" s="7"/>
      <c r="X79" s="7"/>
      <c r="Y79" s="7"/>
      <c r="Z79" s="7"/>
      <c r="AA79" s="7"/>
    </row>
    <row r="80" spans="1:27" ht="14.4">
      <c r="A80" s="8">
        <v>77</v>
      </c>
      <c r="B80" s="8" t="s">
        <v>7904</v>
      </c>
      <c r="C80" s="8"/>
      <c r="D80" s="8" t="s">
        <v>8051</v>
      </c>
      <c r="E80" s="8" t="s">
        <v>8052</v>
      </c>
      <c r="F80" s="34" t="s">
        <v>8053</v>
      </c>
      <c r="G80" s="35"/>
      <c r="H80" s="8"/>
      <c r="I80" s="7"/>
      <c r="J80" s="7"/>
      <c r="K80" s="7"/>
      <c r="L80" s="7"/>
      <c r="M80" s="7"/>
      <c r="N80" s="7"/>
      <c r="O80" s="7"/>
      <c r="P80" s="7"/>
      <c r="Q80" s="7"/>
      <c r="R80" s="7"/>
      <c r="S80" s="7"/>
      <c r="T80" s="7"/>
      <c r="U80" s="7"/>
      <c r="V80" s="7"/>
      <c r="W80" s="7"/>
      <c r="X80" s="7"/>
      <c r="Y80" s="7"/>
      <c r="Z80" s="7"/>
      <c r="AA80" s="7"/>
    </row>
    <row r="81" spans="1:27" ht="27.6">
      <c r="A81" s="8">
        <v>78</v>
      </c>
      <c r="B81" s="8" t="s">
        <v>7904</v>
      </c>
      <c r="C81" s="8"/>
      <c r="D81" s="8" t="s">
        <v>8054</v>
      </c>
      <c r="E81" s="12" t="s">
        <v>8055</v>
      </c>
      <c r="F81" s="34" t="s">
        <v>8056</v>
      </c>
      <c r="G81" s="35"/>
      <c r="H81" s="8"/>
      <c r="I81" s="7"/>
      <c r="J81" s="7"/>
      <c r="K81" s="7"/>
      <c r="L81" s="7"/>
      <c r="M81" s="7"/>
      <c r="N81" s="7"/>
      <c r="O81" s="7"/>
      <c r="P81" s="7"/>
      <c r="Q81" s="7"/>
      <c r="R81" s="7"/>
      <c r="S81" s="7"/>
      <c r="T81" s="7"/>
      <c r="U81" s="7"/>
      <c r="V81" s="7"/>
      <c r="W81" s="7"/>
      <c r="X81" s="7"/>
      <c r="Y81" s="7"/>
      <c r="Z81" s="7"/>
      <c r="AA81" s="7"/>
    </row>
    <row r="82" spans="1:27" ht="14.4">
      <c r="A82" s="8">
        <v>79</v>
      </c>
      <c r="B82" s="8" t="s">
        <v>7904</v>
      </c>
      <c r="C82" s="8"/>
      <c r="D82" s="8" t="s">
        <v>8057</v>
      </c>
      <c r="E82" s="12" t="s">
        <v>8058</v>
      </c>
      <c r="F82" s="34" t="s">
        <v>8059</v>
      </c>
      <c r="G82" s="35"/>
      <c r="H82" s="8"/>
      <c r="I82" s="7"/>
      <c r="J82" s="7"/>
      <c r="K82" s="7"/>
      <c r="L82" s="7"/>
      <c r="M82" s="7"/>
      <c r="N82" s="7"/>
      <c r="O82" s="7"/>
      <c r="P82" s="7"/>
      <c r="Q82" s="7"/>
      <c r="R82" s="7"/>
      <c r="S82" s="7"/>
      <c r="T82" s="7"/>
      <c r="U82" s="7"/>
      <c r="V82" s="7"/>
      <c r="W82" s="7"/>
      <c r="X82" s="7"/>
      <c r="Y82" s="7"/>
      <c r="Z82" s="7"/>
      <c r="AA82" s="7"/>
    </row>
    <row r="83" spans="1:27" ht="14.4">
      <c r="A83" s="8">
        <v>80</v>
      </c>
      <c r="B83" s="8" t="s">
        <v>7904</v>
      </c>
      <c r="C83" s="8"/>
      <c r="D83" s="8" t="s">
        <v>8060</v>
      </c>
      <c r="E83" s="12" t="s">
        <v>8061</v>
      </c>
      <c r="F83" s="48" t="s">
        <v>8062</v>
      </c>
      <c r="G83" s="35"/>
      <c r="H83" s="8"/>
      <c r="I83" s="7"/>
      <c r="J83" s="7"/>
      <c r="K83" s="7"/>
      <c r="L83" s="7"/>
      <c r="M83" s="7"/>
      <c r="N83" s="7"/>
      <c r="O83" s="7"/>
      <c r="P83" s="7"/>
      <c r="Q83" s="7"/>
      <c r="R83" s="7"/>
      <c r="S83" s="7"/>
      <c r="T83" s="7"/>
      <c r="U83" s="7"/>
      <c r="V83" s="7"/>
      <c r="W83" s="7"/>
      <c r="X83" s="7"/>
      <c r="Y83" s="7"/>
      <c r="Z83" s="7"/>
      <c r="AA83" s="7"/>
    </row>
    <row r="84" spans="1:27" ht="27.6">
      <c r="A84" s="8">
        <v>81</v>
      </c>
      <c r="B84" s="8" t="s">
        <v>7904</v>
      </c>
      <c r="C84" s="8"/>
      <c r="D84" s="8" t="s">
        <v>8063</v>
      </c>
      <c r="E84" s="12" t="s">
        <v>8064</v>
      </c>
      <c r="F84" s="33" t="s">
        <v>8065</v>
      </c>
      <c r="G84" s="8"/>
      <c r="H84" s="8"/>
      <c r="I84" s="7"/>
      <c r="J84" s="7"/>
      <c r="K84" s="7"/>
      <c r="L84" s="7"/>
      <c r="M84" s="7"/>
      <c r="N84" s="7"/>
      <c r="O84" s="7"/>
      <c r="P84" s="7"/>
      <c r="Q84" s="7"/>
      <c r="R84" s="7"/>
      <c r="S84" s="7"/>
      <c r="T84" s="7"/>
      <c r="U84" s="7"/>
      <c r="V84" s="7"/>
      <c r="W84" s="7"/>
      <c r="X84" s="7"/>
      <c r="Y84" s="7"/>
      <c r="Z84" s="7"/>
      <c r="AA84" s="7"/>
    </row>
    <row r="85" spans="1:27" ht="14.4">
      <c r="A85" s="8">
        <v>82</v>
      </c>
      <c r="B85" s="8" t="s">
        <v>7904</v>
      </c>
      <c r="C85" s="8"/>
      <c r="D85" s="8" t="s">
        <v>8066</v>
      </c>
      <c r="E85" s="12" t="s">
        <v>8067</v>
      </c>
      <c r="F85" s="34" t="s">
        <v>8068</v>
      </c>
      <c r="G85" s="35"/>
      <c r="H85" s="8"/>
      <c r="I85" s="7"/>
      <c r="J85" s="7"/>
      <c r="K85" s="7"/>
      <c r="L85" s="7"/>
      <c r="M85" s="7"/>
      <c r="N85" s="7"/>
      <c r="O85" s="7"/>
      <c r="P85" s="7"/>
      <c r="Q85" s="7"/>
      <c r="R85" s="7"/>
      <c r="S85" s="7"/>
      <c r="T85" s="7"/>
      <c r="U85" s="7"/>
      <c r="V85" s="7"/>
      <c r="W85" s="7"/>
      <c r="X85" s="7"/>
      <c r="Y85" s="7"/>
      <c r="Z85" s="7"/>
      <c r="AA85" s="7"/>
    </row>
    <row r="86" spans="1:27" ht="27.6">
      <c r="A86" s="8">
        <v>83</v>
      </c>
      <c r="B86" s="8" t="s">
        <v>7904</v>
      </c>
      <c r="C86" s="8"/>
      <c r="D86" s="8" t="s">
        <v>8069</v>
      </c>
      <c r="E86" s="12" t="s">
        <v>8070</v>
      </c>
      <c r="F86" s="34" t="s">
        <v>8071</v>
      </c>
      <c r="G86" s="35"/>
      <c r="H86" s="8"/>
      <c r="I86" s="7"/>
      <c r="J86" s="7"/>
      <c r="K86" s="7"/>
      <c r="L86" s="7"/>
      <c r="M86" s="7"/>
      <c r="N86" s="7"/>
      <c r="O86" s="7"/>
      <c r="P86" s="7"/>
      <c r="Q86" s="7"/>
      <c r="R86" s="7"/>
      <c r="S86" s="7"/>
      <c r="T86" s="7"/>
      <c r="U86" s="7"/>
      <c r="V86" s="7"/>
      <c r="W86" s="7"/>
      <c r="X86" s="7"/>
      <c r="Y86" s="7"/>
      <c r="Z86" s="7"/>
      <c r="AA86" s="7"/>
    </row>
    <row r="87" spans="1:27" ht="14.4">
      <c r="A87" s="8">
        <v>84</v>
      </c>
      <c r="B87" s="8" t="s">
        <v>7904</v>
      </c>
      <c r="C87" s="8"/>
      <c r="D87" s="8" t="s">
        <v>8072</v>
      </c>
      <c r="E87" s="12" t="s">
        <v>8073</v>
      </c>
      <c r="F87" s="34" t="s">
        <v>8074</v>
      </c>
      <c r="G87" s="35"/>
      <c r="H87" s="8"/>
      <c r="I87" s="7"/>
      <c r="J87" s="7"/>
      <c r="K87" s="7"/>
      <c r="L87" s="7"/>
      <c r="M87" s="7"/>
      <c r="N87" s="7"/>
      <c r="O87" s="7"/>
      <c r="P87" s="7"/>
      <c r="Q87" s="7"/>
      <c r="R87" s="7"/>
      <c r="S87" s="7"/>
      <c r="T87" s="7"/>
      <c r="U87" s="7"/>
      <c r="V87" s="7"/>
      <c r="W87" s="7"/>
      <c r="X87" s="7"/>
      <c r="Y87" s="7"/>
      <c r="Z87" s="7"/>
      <c r="AA87" s="7"/>
    </row>
    <row r="88" spans="1:27" ht="14.4">
      <c r="A88" s="8">
        <v>85</v>
      </c>
      <c r="B88" s="8" t="s">
        <v>7904</v>
      </c>
      <c r="C88" s="8"/>
      <c r="D88" s="8" t="s">
        <v>8075</v>
      </c>
      <c r="E88" s="12" t="s">
        <v>8076</v>
      </c>
      <c r="F88" s="34" t="s">
        <v>8077</v>
      </c>
      <c r="G88" s="35"/>
      <c r="H88" s="8"/>
      <c r="I88" s="7"/>
      <c r="J88" s="7"/>
      <c r="K88" s="7"/>
      <c r="L88" s="7"/>
      <c r="M88" s="7"/>
      <c r="N88" s="7"/>
      <c r="O88" s="7"/>
      <c r="P88" s="7"/>
      <c r="Q88" s="7"/>
      <c r="R88" s="7"/>
      <c r="S88" s="7"/>
      <c r="T88" s="7"/>
      <c r="U88" s="7"/>
      <c r="V88" s="7"/>
      <c r="W88" s="7"/>
      <c r="X88" s="7"/>
      <c r="Y88" s="7"/>
      <c r="Z88" s="7"/>
      <c r="AA88" s="7"/>
    </row>
    <row r="89" spans="1:27" ht="27.6">
      <c r="A89" s="8">
        <v>86</v>
      </c>
      <c r="B89" s="8" t="s">
        <v>7904</v>
      </c>
      <c r="C89" s="8"/>
      <c r="D89" s="8" t="s">
        <v>8078</v>
      </c>
      <c r="E89" s="12" t="s">
        <v>8079</v>
      </c>
      <c r="F89" s="34" t="s">
        <v>17892</v>
      </c>
      <c r="G89" s="49"/>
      <c r="H89" s="13"/>
      <c r="I89" s="7"/>
      <c r="J89" s="7"/>
      <c r="K89" s="7"/>
      <c r="L89" s="7"/>
      <c r="M89" s="7"/>
      <c r="N89" s="7"/>
      <c r="O89" s="7"/>
      <c r="P89" s="7"/>
      <c r="Q89" s="7"/>
      <c r="R89" s="7"/>
      <c r="S89" s="7"/>
      <c r="T89" s="7"/>
      <c r="U89" s="7"/>
      <c r="V89" s="7"/>
      <c r="W89" s="7"/>
      <c r="X89" s="7"/>
      <c r="Y89" s="7"/>
      <c r="Z89" s="7"/>
      <c r="AA89" s="7"/>
    </row>
    <row r="90" spans="1:27" ht="27.6">
      <c r="A90" s="8">
        <v>87</v>
      </c>
      <c r="B90" s="8" t="s">
        <v>7904</v>
      </c>
      <c r="C90" s="8"/>
      <c r="D90" s="8" t="s">
        <v>8080</v>
      </c>
      <c r="E90" s="12" t="s">
        <v>8081</v>
      </c>
      <c r="F90" s="47" t="s">
        <v>17893</v>
      </c>
      <c r="G90" s="35"/>
      <c r="H90" s="8"/>
      <c r="I90" s="7"/>
      <c r="J90" s="7"/>
      <c r="K90" s="7"/>
      <c r="L90" s="7"/>
      <c r="M90" s="7"/>
      <c r="N90" s="7"/>
      <c r="O90" s="7"/>
      <c r="P90" s="7"/>
      <c r="Q90" s="7"/>
      <c r="R90" s="7"/>
      <c r="S90" s="7"/>
      <c r="T90" s="7"/>
      <c r="U90" s="7"/>
      <c r="V90" s="7"/>
      <c r="W90" s="7"/>
      <c r="X90" s="7"/>
      <c r="Y90" s="7"/>
      <c r="Z90" s="7"/>
      <c r="AA90" s="7"/>
    </row>
    <row r="91" spans="1:27" ht="41.4">
      <c r="A91" s="8">
        <v>88</v>
      </c>
      <c r="B91" s="8" t="s">
        <v>7904</v>
      </c>
      <c r="C91" s="8"/>
      <c r="D91" s="19" t="str">
        <f t="shared" ref="D91:F91" si="1">D$73</f>
        <v>建築詳細図・構造図・設備平面図・機器表・特記仕様書・他設備図</v>
      </c>
      <c r="E91" s="26" t="str">
        <f t="shared" si="1"/>
        <v>Building detail drawing, structure drawing, facility system floor drawing, equipment list, special specification, other facility drawing</v>
      </c>
      <c r="F91" s="26" t="str">
        <f t="shared" si="1"/>
        <v>Bản vẽ chi tiết công trình, bản vẽ kết cấu, bản vẽ mặt bằng hệ thống cơ sở, danh mục thiết bị, thông số kỹ thuật đặc biệt, bản vẽ hệ thống khác</v>
      </c>
      <c r="G91" s="8"/>
      <c r="H91" s="8"/>
      <c r="I91" s="7"/>
      <c r="J91" s="7"/>
      <c r="K91" s="7"/>
      <c r="L91" s="7"/>
      <c r="M91" s="7"/>
      <c r="N91" s="7"/>
      <c r="O91" s="7"/>
      <c r="P91" s="7"/>
      <c r="Q91" s="7"/>
      <c r="R91" s="7"/>
      <c r="S91" s="7"/>
      <c r="T91" s="7"/>
      <c r="U91" s="7"/>
      <c r="V91" s="7"/>
      <c r="W91" s="7"/>
      <c r="X91" s="7"/>
      <c r="Y91" s="7"/>
      <c r="Z91" s="7"/>
      <c r="AA91" s="7"/>
    </row>
    <row r="92" spans="1:27" ht="27.6">
      <c r="A92" s="8">
        <v>89</v>
      </c>
      <c r="B92" s="8" t="s">
        <v>7904</v>
      </c>
      <c r="C92" s="8"/>
      <c r="D92" s="9" t="s">
        <v>8082</v>
      </c>
      <c r="E92" s="12" t="s">
        <v>8083</v>
      </c>
      <c r="F92" s="34" t="s">
        <v>8084</v>
      </c>
      <c r="G92" s="34"/>
      <c r="H92" s="33"/>
      <c r="I92" s="7"/>
      <c r="J92" s="7"/>
      <c r="K92" s="7"/>
      <c r="L92" s="7"/>
      <c r="M92" s="7"/>
      <c r="N92" s="7"/>
      <c r="O92" s="7"/>
      <c r="P92" s="7"/>
      <c r="Q92" s="7"/>
      <c r="R92" s="7"/>
      <c r="S92" s="7"/>
      <c r="T92" s="7"/>
      <c r="U92" s="7"/>
      <c r="V92" s="7"/>
      <c r="W92" s="7"/>
      <c r="X92" s="7"/>
      <c r="Y92" s="7"/>
      <c r="Z92" s="7"/>
      <c r="AA92" s="7"/>
    </row>
    <row r="93" spans="1:27" ht="14.4">
      <c r="A93" s="8">
        <v>90</v>
      </c>
      <c r="B93" s="8" t="s">
        <v>7904</v>
      </c>
      <c r="C93" s="8"/>
      <c r="D93" s="8" t="s">
        <v>8085</v>
      </c>
      <c r="E93" s="12" t="s">
        <v>8086</v>
      </c>
      <c r="F93" s="34" t="s">
        <v>8087</v>
      </c>
      <c r="G93" s="35"/>
      <c r="H93" s="8"/>
      <c r="I93" s="7"/>
      <c r="J93" s="7"/>
      <c r="K93" s="7"/>
      <c r="L93" s="7"/>
      <c r="M93" s="7"/>
      <c r="N93" s="7"/>
      <c r="O93" s="7"/>
      <c r="P93" s="7"/>
      <c r="Q93" s="7"/>
      <c r="R93" s="7"/>
      <c r="S93" s="7"/>
      <c r="T93" s="7"/>
      <c r="U93" s="7"/>
      <c r="V93" s="7"/>
      <c r="W93" s="7"/>
      <c r="X93" s="7"/>
      <c r="Y93" s="7"/>
      <c r="Z93" s="7"/>
      <c r="AA93" s="7"/>
    </row>
    <row r="94" spans="1:27" ht="27.6">
      <c r="A94" s="8">
        <v>91</v>
      </c>
      <c r="B94" s="8" t="s">
        <v>7904</v>
      </c>
      <c r="C94" s="8"/>
      <c r="D94" s="19" t="str">
        <f t="shared" ref="D94:F94" si="2">D$89</f>
        <v>②埋込型の設置については設置壁が防火区画か確認</v>
      </c>
      <c r="E94" s="26" t="str">
        <f t="shared" si="2"/>
        <v>2) Confirmation of whether wall for embedded fixture is fire protection zone or not</v>
      </c>
      <c r="F94" s="26" t="str">
        <f t="shared" si="2"/>
        <v>(2) Đối với lắp đặt kiểu ngầm, hãy kiểm tra xem tường lắp đặt có nằm khu vực chống cháy không.</v>
      </c>
      <c r="G94" s="8"/>
      <c r="H94" s="8"/>
      <c r="I94" s="7"/>
      <c r="J94" s="7"/>
      <c r="K94" s="7"/>
      <c r="L94" s="7"/>
      <c r="M94" s="7"/>
      <c r="N94" s="7"/>
      <c r="O94" s="7"/>
      <c r="P94" s="7"/>
      <c r="Q94" s="7"/>
      <c r="R94" s="7"/>
      <c r="S94" s="7"/>
      <c r="T94" s="7"/>
      <c r="U94" s="7"/>
      <c r="V94" s="7"/>
      <c r="W94" s="7"/>
      <c r="X94" s="7"/>
      <c r="Y94" s="7"/>
      <c r="Z94" s="7"/>
      <c r="AA94" s="7"/>
    </row>
    <row r="95" spans="1:27" ht="69">
      <c r="A95" s="8">
        <v>92</v>
      </c>
      <c r="B95" s="8" t="s">
        <v>7904</v>
      </c>
      <c r="C95" s="8"/>
      <c r="D95" s="8" t="s">
        <v>8088</v>
      </c>
      <c r="E95" s="12" t="s">
        <v>8089</v>
      </c>
      <c r="F95" s="34" t="s">
        <v>17894</v>
      </c>
      <c r="G95" s="35"/>
      <c r="H95" s="8"/>
      <c r="I95" s="7"/>
      <c r="J95" s="7"/>
      <c r="K95" s="7"/>
      <c r="L95" s="7"/>
      <c r="M95" s="7"/>
      <c r="N95" s="7"/>
      <c r="O95" s="7"/>
      <c r="P95" s="7"/>
      <c r="Q95" s="7"/>
      <c r="R95" s="7"/>
      <c r="S95" s="7"/>
      <c r="T95" s="7"/>
      <c r="U95" s="7"/>
      <c r="V95" s="7"/>
      <c r="W95" s="7"/>
      <c r="X95" s="7"/>
      <c r="Y95" s="7"/>
      <c r="Z95" s="7"/>
      <c r="AA95" s="7"/>
    </row>
    <row r="96" spans="1:27" ht="14.4">
      <c r="A96" s="8">
        <v>93</v>
      </c>
      <c r="B96" s="8" t="s">
        <v>7904</v>
      </c>
      <c r="C96" s="8"/>
      <c r="D96" s="8" t="s">
        <v>8090</v>
      </c>
      <c r="E96" s="12" t="s">
        <v>8091</v>
      </c>
      <c r="F96" s="34" t="s">
        <v>8092</v>
      </c>
      <c r="G96" s="35"/>
      <c r="H96" s="8"/>
      <c r="I96" s="7"/>
      <c r="J96" s="7"/>
      <c r="K96" s="7"/>
      <c r="L96" s="7"/>
      <c r="M96" s="7"/>
      <c r="N96" s="7"/>
      <c r="O96" s="7"/>
      <c r="P96" s="7"/>
      <c r="Q96" s="7"/>
      <c r="R96" s="7"/>
      <c r="S96" s="7"/>
      <c r="T96" s="7"/>
      <c r="U96" s="7"/>
      <c r="V96" s="7"/>
      <c r="W96" s="7"/>
      <c r="X96" s="7"/>
      <c r="Y96" s="7"/>
      <c r="Z96" s="7"/>
      <c r="AA96" s="7"/>
    </row>
    <row r="97" spans="1:27" ht="14.4">
      <c r="A97" s="8">
        <v>94</v>
      </c>
      <c r="B97" s="8" t="s">
        <v>7904</v>
      </c>
      <c r="C97" s="8"/>
      <c r="D97" s="19" t="str">
        <f t="shared" ref="D97:F97" si="3">D$88</f>
        <v>①警戒区域25m</v>
      </c>
      <c r="E97" s="26" t="str">
        <f t="shared" si="3"/>
        <v>1) Monitoring zone 25m</v>
      </c>
      <c r="F97" s="26" t="str">
        <f t="shared" si="3"/>
        <v>① Khu vực cảnh báo 25m</v>
      </c>
      <c r="G97" s="35"/>
      <c r="H97" s="8"/>
      <c r="I97" s="7"/>
      <c r="J97" s="7"/>
      <c r="K97" s="7"/>
      <c r="L97" s="7"/>
      <c r="M97" s="7"/>
      <c r="N97" s="7"/>
      <c r="O97" s="7"/>
      <c r="P97" s="7"/>
      <c r="Q97" s="7"/>
      <c r="R97" s="7"/>
      <c r="S97" s="7"/>
      <c r="T97" s="7"/>
      <c r="U97" s="7"/>
      <c r="V97" s="7"/>
      <c r="W97" s="7"/>
      <c r="X97" s="7"/>
      <c r="Y97" s="7"/>
      <c r="Z97" s="7"/>
      <c r="AA97" s="7"/>
    </row>
    <row r="98" spans="1:27" ht="27.6">
      <c r="A98" s="8">
        <v>95</v>
      </c>
      <c r="B98" s="8" t="s">
        <v>7904</v>
      </c>
      <c r="C98" s="8"/>
      <c r="D98" s="19" t="str">
        <f t="shared" ref="D98:F98" si="4">D$89</f>
        <v>②埋込型の設置については設置壁が防火区画か確認</v>
      </c>
      <c r="E98" s="26" t="str">
        <f t="shared" si="4"/>
        <v>2) Confirmation of whether wall for embedded fixture is fire protection zone or not</v>
      </c>
      <c r="F98" s="26" t="str">
        <f t="shared" si="4"/>
        <v>(2) Đối với lắp đặt kiểu ngầm, hãy kiểm tra xem tường lắp đặt có nằm khu vực chống cháy không.</v>
      </c>
      <c r="G98" s="8"/>
      <c r="H98" s="8"/>
      <c r="I98" s="7"/>
      <c r="J98" s="7"/>
      <c r="K98" s="7"/>
      <c r="L98" s="7"/>
      <c r="M98" s="7"/>
      <c r="N98" s="7"/>
      <c r="O98" s="7"/>
      <c r="P98" s="7"/>
      <c r="Q98" s="7"/>
      <c r="R98" s="7"/>
      <c r="S98" s="7"/>
      <c r="T98" s="7"/>
      <c r="U98" s="7"/>
      <c r="V98" s="7"/>
      <c r="W98" s="7"/>
      <c r="X98" s="7"/>
      <c r="Y98" s="7"/>
      <c r="Z98" s="7"/>
      <c r="AA98" s="7"/>
    </row>
    <row r="99" spans="1:27" ht="27.6">
      <c r="A99" s="8">
        <v>96</v>
      </c>
      <c r="B99" s="8" t="s">
        <v>7904</v>
      </c>
      <c r="C99" s="8"/>
      <c r="D99" s="8" t="s">
        <v>8093</v>
      </c>
      <c r="E99" s="12" t="s">
        <v>8094</v>
      </c>
      <c r="F99" s="47" t="s">
        <v>17895</v>
      </c>
      <c r="G99" s="35"/>
      <c r="H99" s="8"/>
      <c r="I99" s="7"/>
      <c r="J99" s="7"/>
      <c r="K99" s="7"/>
      <c r="L99" s="7"/>
      <c r="M99" s="7"/>
      <c r="N99" s="7"/>
      <c r="O99" s="7"/>
      <c r="P99" s="7"/>
      <c r="Q99" s="7"/>
      <c r="R99" s="7"/>
      <c r="S99" s="7"/>
      <c r="T99" s="7"/>
      <c r="U99" s="7"/>
      <c r="V99" s="7"/>
      <c r="W99" s="7"/>
      <c r="X99" s="7"/>
      <c r="Y99" s="7"/>
      <c r="Z99" s="7"/>
      <c r="AA99" s="7"/>
    </row>
    <row r="100" spans="1:27" ht="41.4">
      <c r="A100" s="8">
        <v>97</v>
      </c>
      <c r="B100" s="8" t="s">
        <v>7904</v>
      </c>
      <c r="C100" s="8"/>
      <c r="D100" s="19" t="str">
        <f t="shared" ref="D100:F100" si="5">D$73</f>
        <v>建築詳細図・構造図・設備平面図・機器表・特記仕様書・他設備図</v>
      </c>
      <c r="E100" s="26" t="str">
        <f t="shared" si="5"/>
        <v>Building detail drawing, structure drawing, facility system floor drawing, equipment list, special specification, other facility drawing</v>
      </c>
      <c r="F100" s="26" t="str">
        <f t="shared" si="5"/>
        <v>Bản vẽ chi tiết công trình, bản vẽ kết cấu, bản vẽ mặt bằng hệ thống cơ sở, danh mục thiết bị, thông số kỹ thuật đặc biệt, bản vẽ hệ thống khác</v>
      </c>
      <c r="G100" s="8"/>
      <c r="H100" s="8"/>
      <c r="I100" s="7"/>
      <c r="J100" s="7"/>
      <c r="K100" s="7"/>
      <c r="L100" s="7"/>
      <c r="M100" s="7"/>
      <c r="N100" s="7"/>
      <c r="O100" s="7"/>
      <c r="P100" s="7"/>
      <c r="Q100" s="7"/>
      <c r="R100" s="7"/>
      <c r="S100" s="7"/>
      <c r="T100" s="7"/>
      <c r="U100" s="7"/>
      <c r="V100" s="7"/>
      <c r="W100" s="7"/>
      <c r="X100" s="7"/>
      <c r="Y100" s="7"/>
      <c r="Z100" s="7"/>
      <c r="AA100" s="7"/>
    </row>
    <row r="101" spans="1:27" ht="27.6">
      <c r="A101" s="8">
        <v>98</v>
      </c>
      <c r="B101" s="8" t="s">
        <v>7904</v>
      </c>
      <c r="C101" s="8"/>
      <c r="D101" s="19" t="str">
        <f t="shared" ref="D101:F101" si="6">D$92</f>
        <v>A.連結送水管放水口格納箱廻り</v>
      </c>
      <c r="E101" s="26" t="str">
        <f t="shared" si="6"/>
        <v>A. Around discharge outlet storing box of fire department connection pipe</v>
      </c>
      <c r="F101" s="26" t="str">
        <f t="shared" si="6"/>
        <v>A. Xung quanh hộp lưu trữ cửa xả liên kết đường ống nước</v>
      </c>
      <c r="G101" s="8"/>
      <c r="H101" s="8"/>
      <c r="I101" s="7"/>
      <c r="J101" s="7"/>
      <c r="K101" s="7"/>
      <c r="L101" s="7"/>
      <c r="M101" s="7"/>
      <c r="N101" s="7"/>
      <c r="O101" s="7"/>
      <c r="P101" s="7"/>
      <c r="Q101" s="7"/>
      <c r="R101" s="7"/>
      <c r="S101" s="7"/>
      <c r="T101" s="7"/>
      <c r="U101" s="7"/>
      <c r="V101" s="7"/>
      <c r="W101" s="7"/>
      <c r="X101" s="7"/>
      <c r="Y101" s="7"/>
      <c r="Z101" s="7"/>
      <c r="AA101" s="7"/>
    </row>
    <row r="102" spans="1:27" ht="14.4">
      <c r="A102" s="8">
        <v>99</v>
      </c>
      <c r="B102" s="8" t="s">
        <v>7904</v>
      </c>
      <c r="C102" s="8"/>
      <c r="D102" s="19" t="str">
        <f t="shared" ref="D102:F102" si="7">D$93</f>
        <v>①警戒区域50m</v>
      </c>
      <c r="E102" s="26" t="str">
        <f t="shared" si="7"/>
        <v>1) Monitoring zone 50m</v>
      </c>
      <c r="F102" s="26" t="str">
        <f t="shared" si="7"/>
        <v>① Khu vực cảnh báo 50m</v>
      </c>
      <c r="G102" s="8"/>
      <c r="H102" s="8"/>
      <c r="I102" s="7"/>
      <c r="J102" s="7"/>
      <c r="K102" s="7"/>
      <c r="L102" s="7"/>
      <c r="M102" s="7"/>
      <c r="N102" s="7"/>
      <c r="O102" s="7"/>
      <c r="P102" s="7"/>
      <c r="Q102" s="7"/>
      <c r="R102" s="7"/>
      <c r="S102" s="7"/>
      <c r="T102" s="7"/>
      <c r="U102" s="7"/>
      <c r="V102" s="7"/>
      <c r="W102" s="7"/>
      <c r="X102" s="7"/>
      <c r="Y102" s="7"/>
      <c r="Z102" s="7"/>
      <c r="AA102" s="7"/>
    </row>
    <row r="103" spans="1:27" ht="27.6">
      <c r="A103" s="8">
        <v>100</v>
      </c>
      <c r="B103" s="8" t="s">
        <v>7904</v>
      </c>
      <c r="C103" s="8"/>
      <c r="D103" s="8" t="s">
        <v>8095</v>
      </c>
      <c r="E103" s="12" t="s">
        <v>8096</v>
      </c>
      <c r="F103" s="9" t="s">
        <v>8097</v>
      </c>
      <c r="G103" s="8"/>
      <c r="H103" s="8"/>
      <c r="I103" s="7"/>
      <c r="J103" s="7"/>
      <c r="K103" s="7"/>
      <c r="L103" s="7"/>
      <c r="M103" s="7"/>
      <c r="N103" s="7"/>
      <c r="O103" s="7"/>
      <c r="P103" s="7"/>
      <c r="Q103" s="7"/>
      <c r="R103" s="7"/>
      <c r="S103" s="7"/>
      <c r="T103" s="7"/>
      <c r="U103" s="7"/>
      <c r="V103" s="7"/>
      <c r="W103" s="7"/>
      <c r="X103" s="7"/>
      <c r="Y103" s="7"/>
      <c r="Z103" s="7"/>
      <c r="AA103" s="7"/>
    </row>
    <row r="104" spans="1:27" ht="69">
      <c r="A104" s="8">
        <v>101</v>
      </c>
      <c r="B104" s="8" t="s">
        <v>7904</v>
      </c>
      <c r="C104" s="8"/>
      <c r="D104" s="8" t="s">
        <v>8098</v>
      </c>
      <c r="E104" s="19" t="str">
        <f>E$95</f>
        <v>The installation location should be within 5m walking distance from the stairs room, emergency elevator lobby and concerned place, also in which the fire fighting team can effectively fire extinguish.</v>
      </c>
      <c r="F104" s="33" t="s">
        <v>17894</v>
      </c>
      <c r="G104" s="8"/>
      <c r="H104" s="8"/>
      <c r="I104" s="7"/>
      <c r="J104" s="7"/>
      <c r="K104" s="7"/>
      <c r="L104" s="7"/>
      <c r="M104" s="7"/>
      <c r="N104" s="7"/>
      <c r="O104" s="7"/>
      <c r="P104" s="7"/>
      <c r="Q104" s="7"/>
      <c r="R104" s="7"/>
      <c r="S104" s="7"/>
      <c r="T104" s="7"/>
      <c r="U104" s="7"/>
      <c r="V104" s="7"/>
      <c r="W104" s="7"/>
      <c r="X104" s="7"/>
      <c r="Y104" s="7"/>
      <c r="Z104" s="7"/>
      <c r="AA104" s="7"/>
    </row>
    <row r="105" spans="1:27" ht="14.4">
      <c r="A105" s="8">
        <v>102</v>
      </c>
      <c r="B105" s="8" t="s">
        <v>7904</v>
      </c>
      <c r="C105" s="8"/>
      <c r="D105" s="19" t="str">
        <f t="shared" ref="D105:F105" si="8">D$96</f>
        <v>B.屋内消火栓廻り</v>
      </c>
      <c r="E105" s="26" t="str">
        <f t="shared" si="8"/>
        <v>B. Around indoor fire hydrant</v>
      </c>
      <c r="F105" s="26" t="str">
        <f t="shared" si="8"/>
        <v>B. Xung quanh trụ cứu hỏa trong nhà</v>
      </c>
      <c r="G105" s="8"/>
      <c r="H105" s="8"/>
      <c r="I105" s="7"/>
      <c r="J105" s="7"/>
      <c r="K105" s="7"/>
      <c r="L105" s="7"/>
      <c r="M105" s="7"/>
      <c r="N105" s="7"/>
      <c r="O105" s="7"/>
      <c r="P105" s="7"/>
      <c r="Q105" s="7"/>
      <c r="R105" s="7"/>
      <c r="S105" s="7"/>
      <c r="T105" s="7"/>
      <c r="U105" s="7"/>
      <c r="V105" s="7"/>
      <c r="W105" s="7"/>
      <c r="X105" s="7"/>
      <c r="Y105" s="7"/>
      <c r="Z105" s="7"/>
      <c r="AA105" s="7"/>
    </row>
    <row r="106" spans="1:27" ht="14.4">
      <c r="A106" s="8">
        <v>103</v>
      </c>
      <c r="B106" s="8" t="s">
        <v>7904</v>
      </c>
      <c r="C106" s="8"/>
      <c r="D106" s="19" t="str">
        <f t="shared" ref="D106:F106" si="9">D$88</f>
        <v>①警戒区域25m</v>
      </c>
      <c r="E106" s="26" t="str">
        <f t="shared" si="9"/>
        <v>1) Monitoring zone 25m</v>
      </c>
      <c r="F106" s="26" t="str">
        <f t="shared" si="9"/>
        <v>① Khu vực cảnh báo 25m</v>
      </c>
      <c r="G106" s="8"/>
      <c r="H106" s="8"/>
      <c r="I106" s="7"/>
      <c r="J106" s="7"/>
      <c r="K106" s="7"/>
      <c r="L106" s="7"/>
      <c r="M106" s="7"/>
      <c r="N106" s="7"/>
      <c r="O106" s="7"/>
      <c r="P106" s="7"/>
      <c r="Q106" s="7"/>
      <c r="R106" s="7"/>
      <c r="S106" s="7"/>
      <c r="T106" s="7"/>
      <c r="U106" s="7"/>
      <c r="V106" s="7"/>
      <c r="W106" s="7"/>
      <c r="X106" s="7"/>
      <c r="Y106" s="7"/>
      <c r="Z106" s="7"/>
      <c r="AA106" s="7"/>
    </row>
    <row r="107" spans="1:27" ht="27.6">
      <c r="A107" s="8">
        <v>104</v>
      </c>
      <c r="B107" s="8" t="s">
        <v>7904</v>
      </c>
      <c r="C107" s="8"/>
      <c r="D107" s="19" t="str">
        <f t="shared" ref="D107:F107" si="10">D$89</f>
        <v>②埋込型の設置については設置壁が防火区画か確認</v>
      </c>
      <c r="E107" s="26" t="str">
        <f t="shared" si="10"/>
        <v>2) Confirmation of whether wall for embedded fixture is fire protection zone or not</v>
      </c>
      <c r="F107" s="26" t="str">
        <f t="shared" si="10"/>
        <v>(2) Đối với lắp đặt kiểu ngầm, hãy kiểm tra xem tường lắp đặt có nằm khu vực chống cháy không.</v>
      </c>
      <c r="G107" s="8"/>
      <c r="H107" s="8"/>
      <c r="I107" s="7"/>
      <c r="J107" s="7"/>
      <c r="K107" s="7"/>
      <c r="L107" s="7"/>
      <c r="M107" s="7"/>
      <c r="N107" s="7"/>
      <c r="O107" s="7"/>
      <c r="P107" s="7"/>
      <c r="Q107" s="7"/>
      <c r="R107" s="7"/>
      <c r="S107" s="7"/>
      <c r="T107" s="7"/>
      <c r="U107" s="7"/>
      <c r="V107" s="7"/>
      <c r="W107" s="7"/>
      <c r="X107" s="7"/>
      <c r="Y107" s="7"/>
      <c r="Z107" s="7"/>
      <c r="AA107" s="7"/>
    </row>
    <row r="108" spans="1:27" ht="14.4">
      <c r="A108" s="8">
        <v>105</v>
      </c>
      <c r="B108" s="8" t="s">
        <v>7904</v>
      </c>
      <c r="C108" s="8"/>
      <c r="D108" s="8" t="s">
        <v>8099</v>
      </c>
      <c r="E108" s="12" t="s">
        <v>8100</v>
      </c>
      <c r="F108" s="9" t="s">
        <v>17896</v>
      </c>
      <c r="G108" s="8"/>
      <c r="H108" s="8"/>
      <c r="I108" s="7"/>
      <c r="J108" s="7"/>
      <c r="K108" s="7"/>
      <c r="L108" s="7"/>
      <c r="M108" s="7"/>
      <c r="N108" s="7"/>
      <c r="O108" s="7"/>
      <c r="P108" s="7"/>
      <c r="Q108" s="7"/>
      <c r="R108" s="7"/>
      <c r="S108" s="7"/>
      <c r="T108" s="7"/>
      <c r="U108" s="7"/>
      <c r="V108" s="7"/>
      <c r="W108" s="7"/>
      <c r="X108" s="7"/>
      <c r="Y108" s="7"/>
      <c r="Z108" s="7"/>
      <c r="AA108" s="7"/>
    </row>
    <row r="109" spans="1:27" ht="41.4">
      <c r="A109" s="8">
        <v>106</v>
      </c>
      <c r="B109" s="8" t="s">
        <v>7904</v>
      </c>
      <c r="C109" s="8"/>
      <c r="D109" s="19" t="str">
        <f t="shared" ref="D109:F109" si="11">D$73</f>
        <v>建築詳細図・構造図・設備平面図・機器表・特記仕様書・他設備図</v>
      </c>
      <c r="E109" s="26" t="str">
        <f t="shared" si="11"/>
        <v>Building detail drawing, structure drawing, facility system floor drawing, equipment list, special specification, other facility drawing</v>
      </c>
      <c r="F109" s="26" t="str">
        <f t="shared" si="11"/>
        <v>Bản vẽ chi tiết công trình, bản vẽ kết cấu, bản vẽ mặt bằng hệ thống cơ sở, danh mục thiết bị, thông số kỹ thuật đặc biệt, bản vẽ hệ thống khác</v>
      </c>
      <c r="G109" s="8"/>
      <c r="H109" s="8"/>
      <c r="I109" s="7"/>
      <c r="J109" s="7"/>
      <c r="K109" s="7"/>
      <c r="L109" s="7"/>
      <c r="M109" s="7"/>
      <c r="N109" s="7"/>
      <c r="O109" s="7"/>
      <c r="P109" s="7"/>
      <c r="Q109" s="7"/>
      <c r="R109" s="7"/>
      <c r="S109" s="7"/>
      <c r="T109" s="7"/>
      <c r="U109" s="7"/>
      <c r="V109" s="7"/>
      <c r="W109" s="7"/>
      <c r="X109" s="7"/>
      <c r="Y109" s="7"/>
      <c r="Z109" s="7"/>
      <c r="AA109" s="7"/>
    </row>
    <row r="110" spans="1:27" ht="14.4">
      <c r="A110" s="8">
        <v>107</v>
      </c>
      <c r="B110" s="8" t="s">
        <v>7904</v>
      </c>
      <c r="C110" s="8"/>
      <c r="D110" s="8" t="s">
        <v>8101</v>
      </c>
      <c r="E110" s="8" t="s">
        <v>8102</v>
      </c>
      <c r="F110" s="9" t="s">
        <v>8103</v>
      </c>
      <c r="G110" s="8"/>
      <c r="H110" s="8"/>
      <c r="I110" s="7"/>
      <c r="J110" s="7"/>
      <c r="K110" s="7"/>
      <c r="L110" s="7"/>
      <c r="M110" s="7"/>
      <c r="N110" s="7"/>
      <c r="O110" s="7"/>
      <c r="P110" s="7"/>
      <c r="Q110" s="7"/>
      <c r="R110" s="7"/>
      <c r="S110" s="7"/>
      <c r="T110" s="7"/>
      <c r="U110" s="7"/>
      <c r="V110" s="7"/>
      <c r="W110" s="7"/>
      <c r="X110" s="7"/>
      <c r="Y110" s="7"/>
      <c r="Z110" s="7"/>
      <c r="AA110" s="7"/>
    </row>
    <row r="111" spans="1:27" ht="27.6">
      <c r="A111" s="8">
        <v>108</v>
      </c>
      <c r="B111" s="8" t="s">
        <v>7904</v>
      </c>
      <c r="C111" s="8"/>
      <c r="D111" s="8" t="s">
        <v>8104</v>
      </c>
      <c r="E111" s="12" t="s">
        <v>8105</v>
      </c>
      <c r="F111" s="33" t="s">
        <v>17897</v>
      </c>
      <c r="G111" s="8"/>
      <c r="H111" s="8"/>
      <c r="I111" s="7"/>
      <c r="J111" s="7"/>
      <c r="K111" s="7"/>
      <c r="L111" s="7"/>
      <c r="M111" s="7"/>
      <c r="N111" s="7"/>
      <c r="O111" s="7"/>
      <c r="P111" s="7"/>
      <c r="Q111" s="7"/>
      <c r="R111" s="7"/>
      <c r="S111" s="7"/>
      <c r="T111" s="7"/>
      <c r="U111" s="7"/>
      <c r="V111" s="7"/>
      <c r="W111" s="7"/>
      <c r="X111" s="7"/>
      <c r="Y111" s="7"/>
      <c r="Z111" s="7"/>
      <c r="AA111" s="7"/>
    </row>
    <row r="112" spans="1:27" ht="14.4">
      <c r="A112" s="8">
        <v>109</v>
      </c>
      <c r="B112" s="8" t="s">
        <v>7904</v>
      </c>
      <c r="C112" s="8"/>
      <c r="D112" s="8" t="s">
        <v>8106</v>
      </c>
      <c r="E112" s="12" t="s">
        <v>8107</v>
      </c>
      <c r="F112" s="34" t="s">
        <v>17898</v>
      </c>
      <c r="G112" s="35"/>
      <c r="H112" s="8"/>
      <c r="I112" s="7"/>
      <c r="J112" s="7"/>
      <c r="K112" s="7"/>
      <c r="L112" s="7"/>
      <c r="M112" s="7"/>
      <c r="N112" s="7"/>
      <c r="O112" s="7"/>
      <c r="P112" s="7"/>
      <c r="Q112" s="7"/>
      <c r="R112" s="7"/>
      <c r="S112" s="7"/>
      <c r="T112" s="7"/>
      <c r="U112" s="7"/>
      <c r="V112" s="7"/>
      <c r="W112" s="7"/>
      <c r="X112" s="7"/>
      <c r="Y112" s="7"/>
      <c r="Z112" s="7"/>
      <c r="AA112" s="7"/>
    </row>
    <row r="113" spans="1:27" ht="27.6">
      <c r="A113" s="8">
        <v>110</v>
      </c>
      <c r="B113" s="8" t="s">
        <v>7904</v>
      </c>
      <c r="C113" s="8"/>
      <c r="D113" s="8" t="s">
        <v>8108</v>
      </c>
      <c r="E113" s="8" t="s">
        <v>8109</v>
      </c>
      <c r="F113" s="34" t="s">
        <v>17899</v>
      </c>
      <c r="G113" s="35"/>
      <c r="H113" s="8"/>
      <c r="I113" s="7"/>
      <c r="J113" s="7"/>
      <c r="K113" s="7"/>
      <c r="L113" s="7"/>
      <c r="M113" s="7"/>
      <c r="N113" s="7"/>
      <c r="O113" s="7"/>
      <c r="P113" s="7"/>
      <c r="Q113" s="7"/>
      <c r="R113" s="7"/>
      <c r="S113" s="7"/>
      <c r="T113" s="7"/>
      <c r="U113" s="7"/>
      <c r="V113" s="7"/>
      <c r="W113" s="7"/>
      <c r="X113" s="7"/>
      <c r="Y113" s="7"/>
      <c r="Z113" s="7"/>
      <c r="AA113" s="7"/>
    </row>
    <row r="114" spans="1:27" ht="14.4">
      <c r="A114" s="8">
        <v>111</v>
      </c>
      <c r="B114" s="8" t="s">
        <v>7904</v>
      </c>
      <c r="C114" s="8"/>
      <c r="D114" s="8" t="s">
        <v>8110</v>
      </c>
      <c r="E114" s="8" t="s">
        <v>8111</v>
      </c>
      <c r="F114" s="34" t="s">
        <v>17900</v>
      </c>
      <c r="G114" s="35"/>
      <c r="H114" s="8"/>
      <c r="I114" s="7"/>
      <c r="J114" s="7"/>
      <c r="K114" s="7"/>
      <c r="L114" s="7"/>
      <c r="M114" s="7"/>
      <c r="N114" s="7"/>
      <c r="O114" s="7"/>
      <c r="P114" s="7"/>
      <c r="Q114" s="7"/>
      <c r="R114" s="7"/>
      <c r="S114" s="7"/>
      <c r="T114" s="7"/>
      <c r="U114" s="7"/>
      <c r="V114" s="7"/>
      <c r="W114" s="7"/>
      <c r="X114" s="7"/>
      <c r="Y114" s="7"/>
      <c r="Z114" s="7"/>
      <c r="AA114" s="7"/>
    </row>
    <row r="115" spans="1:27" ht="27.6">
      <c r="A115" s="8">
        <v>112</v>
      </c>
      <c r="B115" s="8" t="s">
        <v>7904</v>
      </c>
      <c r="C115" s="8"/>
      <c r="D115" s="8" t="s">
        <v>8112</v>
      </c>
      <c r="E115" s="12" t="s">
        <v>8113</v>
      </c>
      <c r="F115" s="34" t="s">
        <v>17901</v>
      </c>
      <c r="G115" s="35"/>
      <c r="H115" s="8"/>
      <c r="I115" s="7"/>
      <c r="J115" s="7"/>
      <c r="K115" s="7"/>
      <c r="L115" s="7"/>
      <c r="M115" s="7"/>
      <c r="N115" s="7"/>
      <c r="O115" s="7"/>
      <c r="P115" s="7"/>
      <c r="Q115" s="7"/>
      <c r="R115" s="7"/>
      <c r="S115" s="7"/>
      <c r="T115" s="7"/>
      <c r="U115" s="7"/>
      <c r="V115" s="7"/>
      <c r="W115" s="7"/>
      <c r="X115" s="7"/>
      <c r="Y115" s="7"/>
      <c r="Z115" s="7"/>
      <c r="AA115" s="7"/>
    </row>
    <row r="116" spans="1:27" ht="27.6">
      <c r="A116" s="8">
        <v>113</v>
      </c>
      <c r="B116" s="8" t="s">
        <v>7904</v>
      </c>
      <c r="C116" s="8"/>
      <c r="D116" s="8" t="s">
        <v>8114</v>
      </c>
      <c r="E116" s="12" t="s">
        <v>8115</v>
      </c>
      <c r="F116" s="34" t="s">
        <v>8116</v>
      </c>
      <c r="G116" s="35"/>
      <c r="H116" s="8"/>
      <c r="I116" s="7"/>
      <c r="J116" s="7"/>
      <c r="K116" s="7"/>
      <c r="L116" s="7"/>
      <c r="M116" s="7"/>
      <c r="N116" s="7"/>
      <c r="O116" s="7"/>
      <c r="P116" s="7"/>
      <c r="Q116" s="7"/>
      <c r="R116" s="7"/>
      <c r="S116" s="7"/>
      <c r="T116" s="7"/>
      <c r="U116" s="7"/>
      <c r="V116" s="7"/>
      <c r="W116" s="7"/>
      <c r="X116" s="7"/>
      <c r="Y116" s="7"/>
      <c r="Z116" s="7"/>
      <c r="AA116" s="7"/>
    </row>
    <row r="117" spans="1:27" ht="14.4">
      <c r="A117" s="8">
        <v>114</v>
      </c>
      <c r="B117" s="8" t="s">
        <v>7904</v>
      </c>
      <c r="C117" s="8"/>
      <c r="D117" s="8" t="s">
        <v>8117</v>
      </c>
      <c r="E117" s="8" t="s">
        <v>8118</v>
      </c>
      <c r="F117" s="9" t="s">
        <v>17902</v>
      </c>
      <c r="G117" s="8"/>
      <c r="H117" s="8"/>
      <c r="I117" s="7"/>
      <c r="J117" s="7"/>
      <c r="K117" s="7"/>
      <c r="L117" s="7"/>
      <c r="M117" s="7"/>
      <c r="N117" s="7"/>
      <c r="O117" s="7"/>
      <c r="P117" s="7"/>
      <c r="Q117" s="7"/>
      <c r="R117" s="7"/>
      <c r="S117" s="7"/>
      <c r="T117" s="7"/>
      <c r="U117" s="7"/>
      <c r="V117" s="7"/>
      <c r="W117" s="7"/>
      <c r="X117" s="7"/>
      <c r="Y117" s="7"/>
      <c r="Z117" s="7"/>
      <c r="AA117" s="7"/>
    </row>
    <row r="118" spans="1:27" ht="27.6">
      <c r="A118" s="8">
        <v>115</v>
      </c>
      <c r="B118" s="8" t="s">
        <v>7904</v>
      </c>
      <c r="C118" s="8">
        <v>230</v>
      </c>
      <c r="D118" s="19" t="str">
        <f>目次!D$97</f>
        <v>15.消火設備［1号屋内消火栓・連結送水管(湿式)］</v>
      </c>
      <c r="E118" s="26" t="str">
        <f>目次!E$97</f>
        <v>15. Fire extinguishing system [no.1 indoor fire hydrant, fire department connection pipe (wet type)]</v>
      </c>
      <c r="F118" s="26" t="str">
        <f>目次!F$97</f>
        <v>15. Thiết bị cứu hỏa [Trụ cứu hỏa trong phòng số 1 - Liên kết đường ống nước (loại có sẵn nước )]</v>
      </c>
      <c r="G118" s="8"/>
      <c r="H118" s="8"/>
      <c r="I118" s="7"/>
      <c r="J118" s="7"/>
      <c r="K118" s="7"/>
      <c r="L118" s="7"/>
      <c r="M118" s="7"/>
      <c r="N118" s="7"/>
      <c r="O118" s="7"/>
      <c r="P118" s="7"/>
      <c r="Q118" s="7"/>
      <c r="R118" s="7"/>
      <c r="S118" s="7"/>
      <c r="T118" s="7"/>
      <c r="U118" s="7"/>
      <c r="V118" s="7"/>
      <c r="W118" s="7"/>
      <c r="X118" s="7"/>
      <c r="Y118" s="7"/>
      <c r="Z118" s="7"/>
      <c r="AA118" s="7"/>
    </row>
    <row r="119" spans="1:27" ht="14.4">
      <c r="A119" s="8">
        <v>116</v>
      </c>
      <c r="B119" s="8" t="s">
        <v>7904</v>
      </c>
      <c r="C119" s="19">
        <f>目次!C$99</f>
        <v>230</v>
      </c>
      <c r="D119" s="19" t="str">
        <f>目次!D$99</f>
        <v>15-1.1階納まり検討</v>
      </c>
      <c r="E119" s="26" t="str">
        <f>目次!E$99</f>
        <v>15-1. Consideration of storing around 1st floor</v>
      </c>
      <c r="F119" s="26" t="str">
        <f>目次!F$99</f>
        <v xml:space="preserve">15-1. Kiểm tra lắp đặt tầng 1 </v>
      </c>
      <c r="G119" s="8"/>
      <c r="H119" s="8"/>
      <c r="I119" s="7"/>
      <c r="J119" s="7"/>
      <c r="K119" s="7"/>
      <c r="L119" s="7"/>
      <c r="M119" s="7"/>
      <c r="N119" s="7"/>
      <c r="O119" s="7"/>
      <c r="P119" s="7"/>
      <c r="Q119" s="7"/>
      <c r="R119" s="7"/>
      <c r="S119" s="7"/>
      <c r="T119" s="7"/>
      <c r="U119" s="7"/>
      <c r="V119" s="7"/>
      <c r="W119" s="7"/>
      <c r="X119" s="7"/>
      <c r="Y119" s="7"/>
      <c r="Z119" s="7"/>
      <c r="AA119" s="7"/>
    </row>
    <row r="120" spans="1:27" ht="14.4">
      <c r="A120" s="8">
        <v>117</v>
      </c>
      <c r="B120" s="8" t="s">
        <v>7904</v>
      </c>
      <c r="C120" s="8"/>
      <c r="D120" s="19" t="str">
        <f t="shared" ref="D120:F120" si="12">D$74</f>
        <v>A.消火ポンプ廻り</v>
      </c>
      <c r="E120" s="26" t="str">
        <f t="shared" si="12"/>
        <v>A. Around fire extinguishing pump</v>
      </c>
      <c r="F120" s="26" t="str">
        <f t="shared" si="12"/>
        <v>A. Xung quanh máy bơm chữa cháy</v>
      </c>
      <c r="G120" s="8"/>
      <c r="H120" s="8"/>
      <c r="I120" s="7"/>
      <c r="J120" s="7"/>
      <c r="K120" s="7"/>
      <c r="L120" s="7"/>
      <c r="M120" s="7"/>
      <c r="N120" s="7"/>
      <c r="O120" s="7"/>
      <c r="P120" s="7"/>
      <c r="Q120" s="7"/>
      <c r="R120" s="7"/>
      <c r="S120" s="7"/>
      <c r="T120" s="7"/>
      <c r="U120" s="7"/>
      <c r="V120" s="7"/>
      <c r="W120" s="7"/>
      <c r="X120" s="7"/>
      <c r="Y120" s="7"/>
      <c r="Z120" s="7"/>
      <c r="AA120" s="7"/>
    </row>
    <row r="121" spans="1:27" ht="14.4">
      <c r="A121" s="8">
        <v>118</v>
      </c>
      <c r="B121" s="8" t="s">
        <v>7904</v>
      </c>
      <c r="C121" s="8"/>
      <c r="D121" s="19" t="str">
        <f t="shared" ref="D121:F121" si="13">D$24</f>
        <v>以降衛生工事</v>
      </c>
      <c r="E121" s="26" t="str">
        <f t="shared" si="13"/>
        <v>Plumbing system work after here</v>
      </c>
      <c r="F121" s="26" t="str">
        <f t="shared" si="13"/>
        <v>Sau công trình vệ sinh</v>
      </c>
      <c r="G121" s="8"/>
      <c r="H121" s="8"/>
      <c r="I121" s="7"/>
      <c r="J121" s="7"/>
      <c r="K121" s="7"/>
      <c r="L121" s="7"/>
      <c r="M121" s="7"/>
      <c r="N121" s="7"/>
      <c r="O121" s="7"/>
      <c r="P121" s="7"/>
      <c r="Q121" s="7"/>
      <c r="R121" s="7"/>
      <c r="S121" s="7"/>
      <c r="T121" s="7"/>
      <c r="U121" s="7"/>
      <c r="V121" s="7"/>
      <c r="W121" s="7"/>
      <c r="X121" s="7"/>
      <c r="Y121" s="7"/>
      <c r="Z121" s="7"/>
      <c r="AA121" s="7"/>
    </row>
    <row r="122" spans="1:27" ht="14.4">
      <c r="A122" s="8">
        <v>119</v>
      </c>
      <c r="B122" s="8" t="s">
        <v>7904</v>
      </c>
      <c r="C122" s="8"/>
      <c r="D122" s="8" t="s">
        <v>991</v>
      </c>
      <c r="E122" s="12" t="s">
        <v>992</v>
      </c>
      <c r="F122" s="33" t="s">
        <v>7318</v>
      </c>
      <c r="G122" s="8"/>
      <c r="H122" s="8"/>
      <c r="I122" s="7"/>
      <c r="J122" s="7"/>
      <c r="K122" s="7"/>
      <c r="L122" s="7"/>
      <c r="M122" s="7"/>
      <c r="N122" s="7"/>
      <c r="O122" s="7"/>
      <c r="P122" s="7"/>
      <c r="Q122" s="7"/>
      <c r="R122" s="7"/>
      <c r="S122" s="7"/>
      <c r="T122" s="7"/>
      <c r="U122" s="7"/>
      <c r="V122" s="7"/>
      <c r="W122" s="7"/>
      <c r="X122" s="7"/>
      <c r="Y122" s="7"/>
      <c r="Z122" s="7"/>
      <c r="AA122" s="7"/>
    </row>
    <row r="123" spans="1:27" ht="14.4">
      <c r="A123" s="8">
        <v>120</v>
      </c>
      <c r="B123" s="8" t="s">
        <v>7904</v>
      </c>
      <c r="C123" s="8"/>
      <c r="D123" s="8" t="s">
        <v>8119</v>
      </c>
      <c r="E123" s="12" t="s">
        <v>8120</v>
      </c>
      <c r="F123" s="34" t="s">
        <v>8121</v>
      </c>
      <c r="G123" s="35"/>
      <c r="H123" s="8"/>
      <c r="I123" s="7"/>
      <c r="J123" s="7"/>
      <c r="K123" s="7"/>
      <c r="L123" s="7"/>
      <c r="M123" s="7"/>
      <c r="N123" s="7"/>
      <c r="O123" s="7"/>
      <c r="P123" s="7"/>
      <c r="Q123" s="7"/>
      <c r="R123" s="7"/>
      <c r="S123" s="7"/>
      <c r="T123" s="7"/>
      <c r="U123" s="7"/>
      <c r="V123" s="7"/>
      <c r="W123" s="7"/>
      <c r="X123" s="7"/>
      <c r="Y123" s="7"/>
      <c r="Z123" s="7"/>
      <c r="AA123" s="7"/>
    </row>
    <row r="124" spans="1:27" ht="14.4">
      <c r="A124" s="8">
        <v>121</v>
      </c>
      <c r="B124" s="8" t="s">
        <v>7904</v>
      </c>
      <c r="C124" s="8"/>
      <c r="D124" s="8" t="s">
        <v>8122</v>
      </c>
      <c r="E124" s="12" t="s">
        <v>8123</v>
      </c>
      <c r="F124" s="150" t="s">
        <v>8124</v>
      </c>
      <c r="G124" s="35"/>
      <c r="H124" s="8"/>
      <c r="I124" s="7"/>
      <c r="J124" s="7"/>
      <c r="K124" s="7"/>
      <c r="L124" s="7"/>
      <c r="M124" s="7"/>
      <c r="N124" s="7"/>
      <c r="O124" s="7"/>
      <c r="P124" s="7"/>
      <c r="Q124" s="7"/>
      <c r="R124" s="7"/>
      <c r="S124" s="7"/>
      <c r="T124" s="7"/>
      <c r="U124" s="7"/>
      <c r="V124" s="7"/>
      <c r="W124" s="7"/>
      <c r="X124" s="7"/>
      <c r="Y124" s="7"/>
      <c r="Z124" s="7"/>
      <c r="AA124" s="7"/>
    </row>
    <row r="125" spans="1:27" ht="14.4">
      <c r="A125" s="8">
        <v>122</v>
      </c>
      <c r="B125" s="8" t="s">
        <v>7904</v>
      </c>
      <c r="C125" s="8"/>
      <c r="D125" s="8" t="s">
        <v>8125</v>
      </c>
      <c r="E125" s="12" t="s">
        <v>8126</v>
      </c>
      <c r="F125" s="34" t="s">
        <v>8127</v>
      </c>
      <c r="G125" s="35"/>
      <c r="H125" s="8"/>
      <c r="I125" s="7"/>
      <c r="J125" s="7"/>
      <c r="K125" s="7"/>
      <c r="L125" s="7"/>
      <c r="M125" s="7"/>
      <c r="N125" s="7"/>
      <c r="O125" s="7"/>
      <c r="P125" s="7"/>
      <c r="Q125" s="7"/>
      <c r="R125" s="7"/>
      <c r="S125" s="7"/>
      <c r="T125" s="7"/>
      <c r="U125" s="7"/>
      <c r="V125" s="7"/>
      <c r="W125" s="7"/>
      <c r="X125" s="7"/>
      <c r="Y125" s="7"/>
      <c r="Z125" s="7"/>
      <c r="AA125" s="7"/>
    </row>
    <row r="126" spans="1:27" ht="14.4">
      <c r="A126" s="8">
        <v>123</v>
      </c>
      <c r="B126" s="8" t="s">
        <v>7904</v>
      </c>
      <c r="C126" s="8"/>
      <c r="D126" s="8" t="s">
        <v>8128</v>
      </c>
      <c r="E126" s="12" t="s">
        <v>8129</v>
      </c>
      <c r="F126" s="34" t="s">
        <v>8130</v>
      </c>
      <c r="G126" s="35"/>
      <c r="H126" s="8"/>
      <c r="I126" s="7"/>
      <c r="J126" s="7"/>
      <c r="K126" s="7"/>
      <c r="L126" s="7"/>
      <c r="M126" s="7"/>
      <c r="N126" s="7"/>
      <c r="O126" s="7"/>
      <c r="P126" s="7"/>
      <c r="Q126" s="7"/>
      <c r="R126" s="7"/>
      <c r="S126" s="7"/>
      <c r="T126" s="7"/>
      <c r="U126" s="7"/>
      <c r="V126" s="7"/>
      <c r="W126" s="7"/>
      <c r="X126" s="7"/>
      <c r="Y126" s="7"/>
      <c r="Z126" s="7"/>
      <c r="AA126" s="7"/>
    </row>
    <row r="127" spans="1:27" ht="14.4">
      <c r="A127" s="8">
        <v>124</v>
      </c>
      <c r="B127" s="8" t="s">
        <v>7904</v>
      </c>
      <c r="C127" s="8"/>
      <c r="D127" s="8" t="s">
        <v>8131</v>
      </c>
      <c r="E127" s="8" t="s">
        <v>8132</v>
      </c>
      <c r="F127" s="34" t="s">
        <v>17903</v>
      </c>
      <c r="G127" s="35"/>
      <c r="H127" s="8"/>
      <c r="I127" s="7"/>
      <c r="J127" s="7"/>
      <c r="K127" s="7"/>
      <c r="L127" s="7"/>
      <c r="M127" s="7"/>
      <c r="N127" s="7"/>
      <c r="O127" s="7"/>
      <c r="P127" s="7"/>
      <c r="Q127" s="7"/>
      <c r="R127" s="7"/>
      <c r="S127" s="7"/>
      <c r="T127" s="7"/>
      <c r="U127" s="7"/>
      <c r="V127" s="7"/>
      <c r="W127" s="7"/>
      <c r="X127" s="7"/>
      <c r="Y127" s="7"/>
      <c r="Z127" s="7"/>
      <c r="AA127" s="7"/>
    </row>
    <row r="128" spans="1:27" ht="14.4">
      <c r="A128" s="8">
        <v>125</v>
      </c>
      <c r="B128" s="8" t="s">
        <v>7904</v>
      </c>
      <c r="C128" s="8"/>
      <c r="D128" s="8" t="s">
        <v>8133</v>
      </c>
      <c r="E128" s="8" t="s">
        <v>8134</v>
      </c>
      <c r="F128" s="34" t="s">
        <v>17904</v>
      </c>
      <c r="G128" s="35"/>
      <c r="H128" s="8"/>
      <c r="I128" s="7"/>
      <c r="J128" s="7"/>
      <c r="K128" s="7"/>
      <c r="L128" s="7"/>
      <c r="M128" s="7"/>
      <c r="N128" s="7"/>
      <c r="O128" s="7"/>
      <c r="P128" s="7"/>
      <c r="Q128" s="7"/>
      <c r="R128" s="7"/>
      <c r="S128" s="7"/>
      <c r="T128" s="7"/>
      <c r="U128" s="7"/>
      <c r="V128" s="7"/>
      <c r="W128" s="7"/>
      <c r="X128" s="7"/>
      <c r="Y128" s="7"/>
      <c r="Z128" s="7"/>
      <c r="AA128" s="7"/>
    </row>
    <row r="129" spans="1:27" ht="14.4">
      <c r="A129" s="8">
        <v>126</v>
      </c>
      <c r="B129" s="8" t="s">
        <v>7904</v>
      </c>
      <c r="C129" s="8"/>
      <c r="D129" s="19" t="str">
        <f t="shared" ref="D129:F129" si="14">D$124</f>
        <v>固定金物</v>
      </c>
      <c r="E129" s="26" t="str">
        <f t="shared" si="14"/>
        <v>Fixing metal fitting</v>
      </c>
      <c r="F129" s="26" t="str">
        <f t="shared" si="14"/>
        <v>Kim loại cố định</v>
      </c>
      <c r="G129" s="8"/>
      <c r="H129" s="8"/>
      <c r="I129" s="7"/>
      <c r="J129" s="7"/>
      <c r="K129" s="7"/>
      <c r="L129" s="7"/>
      <c r="M129" s="7"/>
      <c r="N129" s="7"/>
      <c r="O129" s="7"/>
      <c r="P129" s="7"/>
      <c r="Q129" s="7"/>
      <c r="R129" s="7"/>
      <c r="S129" s="7"/>
      <c r="T129" s="7"/>
      <c r="U129" s="7"/>
      <c r="V129" s="7"/>
      <c r="W129" s="7"/>
      <c r="X129" s="7"/>
      <c r="Y129" s="7"/>
      <c r="Z129" s="7"/>
      <c r="AA129" s="7"/>
    </row>
    <row r="130" spans="1:27" ht="14.4">
      <c r="A130" s="8">
        <v>127</v>
      </c>
      <c r="B130" s="8" t="s">
        <v>7904</v>
      </c>
      <c r="C130" s="8"/>
      <c r="D130" s="19" t="str">
        <f t="shared" ref="D130:F130" si="15">D$24</f>
        <v>以降衛生工事</v>
      </c>
      <c r="E130" s="26" t="str">
        <f t="shared" si="15"/>
        <v>Plumbing system work after here</v>
      </c>
      <c r="F130" s="26" t="str">
        <f t="shared" si="15"/>
        <v>Sau công trình vệ sinh</v>
      </c>
      <c r="G130" s="8"/>
      <c r="H130" s="8"/>
      <c r="I130" s="7"/>
      <c r="J130" s="7"/>
      <c r="K130" s="7"/>
      <c r="L130" s="7"/>
      <c r="M130" s="7"/>
      <c r="N130" s="7"/>
      <c r="O130" s="7"/>
      <c r="P130" s="7"/>
      <c r="Q130" s="7"/>
      <c r="R130" s="7"/>
      <c r="S130" s="7"/>
      <c r="T130" s="7"/>
      <c r="U130" s="7"/>
      <c r="V130" s="7"/>
      <c r="W130" s="7"/>
      <c r="X130" s="7"/>
      <c r="Y130" s="7"/>
      <c r="Z130" s="7"/>
      <c r="AA130" s="7"/>
    </row>
    <row r="131" spans="1:27" ht="14.4">
      <c r="A131" s="8">
        <v>128</v>
      </c>
      <c r="B131" s="8" t="s">
        <v>7904</v>
      </c>
      <c r="C131" s="8"/>
      <c r="D131" s="19" t="str">
        <f t="shared" ref="D131:F131" si="16">D$126</f>
        <v>テスト用止弁</v>
      </c>
      <c r="E131" s="26" t="str">
        <f t="shared" si="16"/>
        <v>Stop valve for testing</v>
      </c>
      <c r="F131" s="26" t="str">
        <f t="shared" si="16"/>
        <v>Van chặn để thử nghiệm</v>
      </c>
      <c r="G131" s="8"/>
      <c r="H131" s="8"/>
      <c r="I131" s="7"/>
      <c r="J131" s="7"/>
      <c r="K131" s="7"/>
      <c r="L131" s="7"/>
      <c r="M131" s="7"/>
      <c r="N131" s="7"/>
      <c r="O131" s="7"/>
      <c r="P131" s="7"/>
      <c r="Q131" s="7"/>
      <c r="R131" s="7"/>
      <c r="S131" s="7"/>
      <c r="T131" s="7"/>
      <c r="U131" s="7"/>
      <c r="V131" s="7"/>
      <c r="W131" s="7"/>
      <c r="X131" s="7"/>
      <c r="Y131" s="7"/>
      <c r="Z131" s="7"/>
      <c r="AA131" s="7"/>
    </row>
    <row r="132" spans="1:27" ht="14.4">
      <c r="A132" s="8">
        <v>129</v>
      </c>
      <c r="B132" s="8" t="s">
        <v>7904</v>
      </c>
      <c r="C132" s="8"/>
      <c r="D132" s="19" t="str">
        <f t="shared" ref="D132:F132" si="17">D$122</f>
        <v>通気管</v>
      </c>
      <c r="E132" s="26" t="str">
        <f t="shared" si="17"/>
        <v>Vent pipe</v>
      </c>
      <c r="F132" s="26" t="str">
        <f t="shared" si="17"/>
        <v>Ống thông hơi</v>
      </c>
      <c r="G132" s="8"/>
      <c r="H132" s="8"/>
      <c r="I132" s="7"/>
      <c r="J132" s="7"/>
      <c r="K132" s="7"/>
      <c r="L132" s="7"/>
      <c r="M132" s="7"/>
      <c r="N132" s="7"/>
      <c r="O132" s="7"/>
      <c r="P132" s="7"/>
      <c r="Q132" s="7"/>
      <c r="R132" s="7"/>
      <c r="S132" s="7"/>
      <c r="T132" s="7"/>
      <c r="U132" s="7"/>
      <c r="V132" s="7"/>
      <c r="W132" s="7"/>
      <c r="X132" s="7"/>
      <c r="Y132" s="7"/>
      <c r="Z132" s="7"/>
      <c r="AA132" s="7"/>
    </row>
    <row r="133" spans="1:27" ht="14.4">
      <c r="A133" s="8">
        <v>130</v>
      </c>
      <c r="B133" s="8" t="s">
        <v>7904</v>
      </c>
      <c r="C133" s="8"/>
      <c r="D133" s="19" t="str">
        <f t="shared" ref="D133:F133" si="18">D$127</f>
        <v>流量計</v>
      </c>
      <c r="E133" s="26" t="str">
        <f t="shared" si="18"/>
        <v>Flow meter</v>
      </c>
      <c r="F133" s="26" t="str">
        <f t="shared" si="18"/>
        <v>Đồng hồ đo lưu lượng</v>
      </c>
      <c r="G133" s="8"/>
      <c r="H133" s="8"/>
      <c r="I133" s="7"/>
      <c r="J133" s="7"/>
      <c r="K133" s="7"/>
      <c r="L133" s="7"/>
      <c r="M133" s="7"/>
      <c r="N133" s="7"/>
      <c r="O133" s="7"/>
      <c r="P133" s="7"/>
      <c r="Q133" s="7"/>
      <c r="R133" s="7"/>
      <c r="S133" s="7"/>
      <c r="T133" s="7"/>
      <c r="U133" s="7"/>
      <c r="V133" s="7"/>
      <c r="W133" s="7"/>
      <c r="X133" s="7"/>
      <c r="Y133" s="7"/>
      <c r="Z133" s="7"/>
      <c r="AA133" s="7"/>
    </row>
    <row r="134" spans="1:27" ht="14.4">
      <c r="A134" s="8">
        <v>131</v>
      </c>
      <c r="B134" s="8" t="s">
        <v>7904</v>
      </c>
      <c r="C134" s="8"/>
      <c r="D134" s="19" t="str">
        <f t="shared" ref="D134:F134" si="19">D$123</f>
        <v>流量調整弁</v>
      </c>
      <c r="E134" s="26" t="str">
        <f t="shared" si="19"/>
        <v>Flow control valve</v>
      </c>
      <c r="F134" s="26" t="str">
        <f t="shared" si="19"/>
        <v>Van điều chỉnh lưu lượng</v>
      </c>
      <c r="G134" s="8"/>
      <c r="H134" s="8"/>
      <c r="I134" s="7"/>
      <c r="J134" s="7"/>
      <c r="K134" s="7"/>
      <c r="L134" s="7"/>
      <c r="M134" s="7"/>
      <c r="N134" s="7"/>
      <c r="O134" s="7"/>
      <c r="P134" s="7"/>
      <c r="Q134" s="7"/>
      <c r="R134" s="7"/>
      <c r="S134" s="7"/>
      <c r="T134" s="7"/>
      <c r="U134" s="7"/>
      <c r="V134" s="7"/>
      <c r="W134" s="7"/>
      <c r="X134" s="7"/>
      <c r="Y134" s="7"/>
      <c r="Z134" s="7"/>
      <c r="AA134" s="7"/>
    </row>
    <row r="135" spans="1:27" ht="14.4">
      <c r="A135" s="8">
        <v>132</v>
      </c>
      <c r="B135" s="8" t="s">
        <v>7904</v>
      </c>
      <c r="C135" s="8"/>
      <c r="D135" s="8" t="s">
        <v>8135</v>
      </c>
      <c r="E135" s="12" t="s">
        <v>8136</v>
      </c>
      <c r="F135" s="9" t="s">
        <v>8137</v>
      </c>
      <c r="G135" s="8"/>
      <c r="H135" s="8"/>
      <c r="I135" s="7"/>
      <c r="J135" s="7"/>
      <c r="K135" s="7"/>
      <c r="L135" s="7"/>
      <c r="M135" s="7"/>
      <c r="N135" s="7"/>
      <c r="O135" s="7"/>
      <c r="P135" s="7"/>
      <c r="Q135" s="7"/>
      <c r="R135" s="7"/>
      <c r="S135" s="7"/>
      <c r="T135" s="7"/>
      <c r="U135" s="7"/>
      <c r="V135" s="7"/>
      <c r="W135" s="7"/>
      <c r="X135" s="7"/>
      <c r="Y135" s="7"/>
      <c r="Z135" s="7"/>
      <c r="AA135" s="7"/>
    </row>
    <row r="136" spans="1:27" ht="14.4">
      <c r="A136" s="8">
        <v>133</v>
      </c>
      <c r="B136" s="8" t="s">
        <v>7904</v>
      </c>
      <c r="C136" s="8"/>
      <c r="D136" s="8" t="s">
        <v>2093</v>
      </c>
      <c r="E136" s="12" t="s">
        <v>2094</v>
      </c>
      <c r="F136" s="9" t="s">
        <v>8138</v>
      </c>
      <c r="G136" s="8"/>
      <c r="H136" s="8"/>
      <c r="I136" s="7"/>
      <c r="J136" s="7"/>
      <c r="K136" s="7"/>
      <c r="L136" s="7"/>
      <c r="M136" s="7"/>
      <c r="N136" s="7"/>
      <c r="O136" s="7"/>
      <c r="P136" s="7"/>
      <c r="Q136" s="7"/>
      <c r="R136" s="7"/>
      <c r="S136" s="7"/>
      <c r="T136" s="7"/>
      <c r="U136" s="7"/>
      <c r="V136" s="7"/>
      <c r="W136" s="7"/>
      <c r="X136" s="7"/>
      <c r="Y136" s="7"/>
      <c r="Z136" s="7"/>
      <c r="AA136" s="7"/>
    </row>
    <row r="137" spans="1:27" ht="14.4">
      <c r="A137" s="8">
        <v>134</v>
      </c>
      <c r="B137" s="8" t="s">
        <v>7904</v>
      </c>
      <c r="C137" s="8"/>
      <c r="D137" s="8" t="s">
        <v>8139</v>
      </c>
      <c r="E137" s="8" t="s">
        <v>8140</v>
      </c>
      <c r="F137" s="9" t="s">
        <v>8141</v>
      </c>
      <c r="G137" s="8"/>
      <c r="H137" s="8"/>
      <c r="I137" s="7"/>
      <c r="J137" s="7"/>
      <c r="K137" s="7"/>
      <c r="L137" s="7"/>
      <c r="M137" s="7"/>
      <c r="N137" s="7"/>
      <c r="O137" s="7"/>
      <c r="P137" s="7"/>
      <c r="Q137" s="7"/>
      <c r="R137" s="7"/>
      <c r="S137" s="7"/>
      <c r="T137" s="7"/>
      <c r="U137" s="7"/>
      <c r="V137" s="7"/>
      <c r="W137" s="7"/>
      <c r="X137" s="7"/>
      <c r="Y137" s="7"/>
      <c r="Z137" s="7"/>
      <c r="AA137" s="7"/>
    </row>
    <row r="138" spans="1:27" ht="41.4">
      <c r="A138" s="8">
        <v>135</v>
      </c>
      <c r="B138" s="8" t="s">
        <v>7904</v>
      </c>
      <c r="C138" s="8"/>
      <c r="D138" s="8" t="s">
        <v>8142</v>
      </c>
      <c r="E138" s="12" t="s">
        <v>8143</v>
      </c>
      <c r="F138" s="33" t="s">
        <v>17905</v>
      </c>
      <c r="G138" s="8"/>
      <c r="H138" s="8"/>
      <c r="I138" s="7"/>
      <c r="J138" s="7"/>
      <c r="K138" s="7"/>
      <c r="L138" s="7"/>
      <c r="M138" s="7"/>
      <c r="N138" s="7"/>
      <c r="O138" s="7"/>
      <c r="P138" s="7"/>
      <c r="Q138" s="7"/>
      <c r="R138" s="7"/>
      <c r="S138" s="7"/>
      <c r="T138" s="7"/>
      <c r="U138" s="7"/>
      <c r="V138" s="7"/>
      <c r="W138" s="7"/>
      <c r="X138" s="7"/>
      <c r="Y138" s="7"/>
      <c r="Z138" s="7"/>
      <c r="AA138" s="7"/>
    </row>
    <row r="139" spans="1:27" ht="14.4">
      <c r="A139" s="8">
        <v>136</v>
      </c>
      <c r="B139" s="8" t="s">
        <v>7904</v>
      </c>
      <c r="C139" s="8">
        <v>231</v>
      </c>
      <c r="D139" s="19" t="str">
        <f t="shared" ref="D139:F139" si="20">D80</f>
        <v>B.消火水源水量の確保</v>
      </c>
      <c r="E139" s="26" t="str">
        <f t="shared" si="20"/>
        <v>Keeping fire extinguishing water source volume</v>
      </c>
      <c r="F139" s="26" t="str">
        <f t="shared" si="20"/>
        <v>B. Đảm bảo lượng nước chữa cháy</v>
      </c>
      <c r="G139" s="8"/>
      <c r="H139" s="8"/>
      <c r="I139" s="7"/>
      <c r="J139" s="7"/>
      <c r="K139" s="7"/>
      <c r="L139" s="7"/>
      <c r="M139" s="7"/>
      <c r="N139" s="7"/>
      <c r="O139" s="7"/>
      <c r="P139" s="7"/>
      <c r="Q139" s="7"/>
      <c r="R139" s="7"/>
      <c r="S139" s="7"/>
      <c r="T139" s="7"/>
      <c r="U139" s="7"/>
      <c r="V139" s="7"/>
      <c r="W139" s="7"/>
      <c r="X139" s="7"/>
      <c r="Y139" s="7"/>
      <c r="Z139" s="7"/>
      <c r="AA139" s="7"/>
    </row>
    <row r="140" spans="1:27" ht="14.4">
      <c r="A140" s="8">
        <v>137</v>
      </c>
      <c r="B140" s="8" t="s">
        <v>7904</v>
      </c>
      <c r="C140" s="8"/>
      <c r="D140" s="8" t="s">
        <v>8144</v>
      </c>
      <c r="E140" s="8" t="s">
        <v>8145</v>
      </c>
      <c r="F140" s="9" t="s">
        <v>8146</v>
      </c>
      <c r="G140" s="8"/>
      <c r="H140" s="8"/>
      <c r="I140" s="7"/>
      <c r="J140" s="7"/>
      <c r="K140" s="7"/>
      <c r="L140" s="7"/>
      <c r="M140" s="7"/>
      <c r="N140" s="7"/>
      <c r="O140" s="7"/>
      <c r="P140" s="7"/>
      <c r="Q140" s="7"/>
      <c r="R140" s="7"/>
      <c r="S140" s="7"/>
      <c r="T140" s="7"/>
      <c r="U140" s="7"/>
      <c r="V140" s="7"/>
      <c r="W140" s="7"/>
      <c r="X140" s="7"/>
      <c r="Y140" s="7"/>
      <c r="Z140" s="7"/>
      <c r="AA140" s="7"/>
    </row>
    <row r="141" spans="1:27" ht="14.4">
      <c r="A141" s="8">
        <v>138</v>
      </c>
      <c r="B141" s="8" t="s">
        <v>7904</v>
      </c>
      <c r="C141" s="8"/>
      <c r="D141" s="8" t="s">
        <v>8147</v>
      </c>
      <c r="E141" s="8" t="s">
        <v>8148</v>
      </c>
      <c r="F141" s="33" t="s">
        <v>8149</v>
      </c>
      <c r="G141" s="8"/>
      <c r="H141" s="8"/>
      <c r="I141" s="7"/>
      <c r="J141" s="7"/>
      <c r="K141" s="7"/>
      <c r="L141" s="7"/>
      <c r="M141" s="7"/>
      <c r="N141" s="7"/>
      <c r="O141" s="7"/>
      <c r="P141" s="7"/>
      <c r="Q141" s="7"/>
      <c r="R141" s="7"/>
      <c r="S141" s="7"/>
      <c r="T141" s="7"/>
      <c r="U141" s="7"/>
      <c r="V141" s="7"/>
      <c r="W141" s="7"/>
      <c r="X141" s="7"/>
      <c r="Y141" s="7"/>
      <c r="Z141" s="7"/>
      <c r="AA141" s="7"/>
    </row>
    <row r="142" spans="1:27" ht="28.8">
      <c r="A142" s="8">
        <v>139</v>
      </c>
      <c r="B142" s="8" t="s">
        <v>7904</v>
      </c>
      <c r="C142" s="8"/>
      <c r="D142" s="8" t="s">
        <v>8150</v>
      </c>
      <c r="E142" s="8" t="s">
        <v>8151</v>
      </c>
      <c r="F142" s="41" t="s">
        <v>17906</v>
      </c>
      <c r="G142" s="8"/>
      <c r="H142" s="8"/>
      <c r="I142" s="7"/>
      <c r="J142" s="7"/>
      <c r="K142" s="7"/>
      <c r="L142" s="7"/>
      <c r="M142" s="7"/>
      <c r="N142" s="7"/>
      <c r="O142" s="7"/>
      <c r="P142" s="7"/>
      <c r="Q142" s="7"/>
      <c r="R142" s="7"/>
      <c r="S142" s="7"/>
      <c r="T142" s="7"/>
      <c r="U142" s="7"/>
      <c r="V142" s="7"/>
      <c r="W142" s="7"/>
      <c r="X142" s="7"/>
      <c r="Y142" s="7"/>
      <c r="Z142" s="7"/>
      <c r="AA142" s="7"/>
    </row>
    <row r="143" spans="1:27" ht="14.4">
      <c r="A143" s="8">
        <v>140</v>
      </c>
      <c r="B143" s="8" t="s">
        <v>7904</v>
      </c>
      <c r="C143" s="8"/>
      <c r="D143" s="8" t="s">
        <v>8152</v>
      </c>
      <c r="E143" s="8" t="s">
        <v>8153</v>
      </c>
      <c r="F143" s="34" t="s">
        <v>8154</v>
      </c>
      <c r="G143" s="35"/>
      <c r="H143" s="8"/>
      <c r="I143" s="7"/>
      <c r="J143" s="7"/>
      <c r="K143" s="7"/>
      <c r="L143" s="7"/>
      <c r="M143" s="7"/>
      <c r="N143" s="7"/>
      <c r="O143" s="7"/>
      <c r="P143" s="7"/>
      <c r="Q143" s="7"/>
      <c r="R143" s="7"/>
      <c r="S143" s="7"/>
      <c r="T143" s="7"/>
      <c r="U143" s="7"/>
      <c r="V143" s="7"/>
      <c r="W143" s="7"/>
      <c r="X143" s="7"/>
      <c r="Y143" s="7"/>
      <c r="Z143" s="7"/>
      <c r="AA143" s="7"/>
    </row>
    <row r="144" spans="1:27" ht="14.4">
      <c r="A144" s="8">
        <v>141</v>
      </c>
      <c r="B144" s="8" t="s">
        <v>7904</v>
      </c>
      <c r="C144" s="8"/>
      <c r="D144" s="8" t="s">
        <v>8155</v>
      </c>
      <c r="E144" s="8" t="s">
        <v>8156</v>
      </c>
      <c r="F144" s="34" t="s">
        <v>8157</v>
      </c>
      <c r="G144" s="35"/>
      <c r="H144" s="8"/>
      <c r="I144" s="7"/>
      <c r="J144" s="7"/>
      <c r="K144" s="7"/>
      <c r="L144" s="7"/>
      <c r="M144" s="7"/>
      <c r="N144" s="7"/>
      <c r="O144" s="7"/>
      <c r="P144" s="7"/>
      <c r="Q144" s="7"/>
      <c r="R144" s="7"/>
      <c r="S144" s="7"/>
      <c r="T144" s="7"/>
      <c r="U144" s="7"/>
      <c r="V144" s="7"/>
      <c r="W144" s="7"/>
      <c r="X144" s="7"/>
      <c r="Y144" s="7"/>
      <c r="Z144" s="7"/>
      <c r="AA144" s="7"/>
    </row>
    <row r="145" spans="1:27" ht="14.4">
      <c r="A145" s="8">
        <v>142</v>
      </c>
      <c r="B145" s="8" t="s">
        <v>7904</v>
      </c>
      <c r="C145" s="8"/>
      <c r="D145" s="8" t="s">
        <v>8158</v>
      </c>
      <c r="E145" s="8" t="s">
        <v>8159</v>
      </c>
      <c r="F145" s="34" t="s">
        <v>8160</v>
      </c>
      <c r="G145" s="35"/>
      <c r="H145" s="8"/>
      <c r="I145" s="7"/>
      <c r="J145" s="7"/>
      <c r="K145" s="7"/>
      <c r="L145" s="7"/>
      <c r="M145" s="7"/>
      <c r="N145" s="7"/>
      <c r="O145" s="7"/>
      <c r="P145" s="7"/>
      <c r="Q145" s="7"/>
      <c r="R145" s="7"/>
      <c r="S145" s="7"/>
      <c r="T145" s="7"/>
      <c r="U145" s="7"/>
      <c r="V145" s="7"/>
      <c r="W145" s="7"/>
      <c r="X145" s="7"/>
      <c r="Y145" s="7"/>
      <c r="Z145" s="7"/>
      <c r="AA145" s="7"/>
    </row>
    <row r="146" spans="1:27" ht="14.4">
      <c r="A146" s="8">
        <v>143</v>
      </c>
      <c r="B146" s="8" t="s">
        <v>7904</v>
      </c>
      <c r="C146" s="8"/>
      <c r="D146" s="8" t="s">
        <v>8161</v>
      </c>
      <c r="E146" s="8" t="s">
        <v>8162</v>
      </c>
      <c r="F146" s="34" t="s">
        <v>8163</v>
      </c>
      <c r="G146" s="35"/>
      <c r="H146" s="8"/>
      <c r="I146" s="7"/>
      <c r="J146" s="7"/>
      <c r="K146" s="7"/>
      <c r="L146" s="7"/>
      <c r="M146" s="7"/>
      <c r="N146" s="7"/>
      <c r="O146" s="7"/>
      <c r="P146" s="7"/>
      <c r="Q146" s="7"/>
      <c r="R146" s="7"/>
      <c r="S146" s="7"/>
      <c r="T146" s="7"/>
      <c r="U146" s="7"/>
      <c r="V146" s="7"/>
      <c r="W146" s="7"/>
      <c r="X146" s="7"/>
      <c r="Y146" s="7"/>
      <c r="Z146" s="7"/>
      <c r="AA146" s="7"/>
    </row>
    <row r="147" spans="1:27" ht="27.6">
      <c r="A147" s="8">
        <v>144</v>
      </c>
      <c r="B147" s="8" t="s">
        <v>7904</v>
      </c>
      <c r="C147" s="8"/>
      <c r="D147" s="8" t="s">
        <v>8164</v>
      </c>
      <c r="E147" s="8" t="s">
        <v>5846</v>
      </c>
      <c r="F147" s="34" t="s">
        <v>8165</v>
      </c>
      <c r="G147" s="35" t="s">
        <v>15825</v>
      </c>
      <c r="H147" s="8" t="s">
        <v>8166</v>
      </c>
      <c r="I147" s="7"/>
      <c r="J147" s="7"/>
      <c r="K147" s="7"/>
      <c r="L147" s="7"/>
      <c r="M147" s="7"/>
      <c r="N147" s="7"/>
      <c r="O147" s="7"/>
      <c r="P147" s="7"/>
      <c r="Q147" s="7"/>
      <c r="R147" s="7"/>
      <c r="S147" s="7"/>
      <c r="T147" s="7"/>
      <c r="U147" s="7"/>
      <c r="V147" s="7"/>
      <c r="W147" s="7"/>
      <c r="X147" s="7"/>
      <c r="Y147" s="7"/>
      <c r="Z147" s="7"/>
      <c r="AA147" s="7"/>
    </row>
    <row r="148" spans="1:27" ht="14.4">
      <c r="A148" s="8">
        <v>145</v>
      </c>
      <c r="B148" s="8" t="s">
        <v>7904</v>
      </c>
      <c r="C148" s="8"/>
      <c r="D148" s="8" t="s">
        <v>8167</v>
      </c>
      <c r="E148" s="12" t="s">
        <v>8168</v>
      </c>
      <c r="F148" s="34" t="s">
        <v>8169</v>
      </c>
      <c r="G148" s="35"/>
      <c r="H148" s="8"/>
      <c r="I148" s="7"/>
      <c r="J148" s="7"/>
      <c r="K148" s="7"/>
      <c r="L148" s="7"/>
      <c r="M148" s="7"/>
      <c r="N148" s="7"/>
      <c r="O148" s="7"/>
      <c r="P148" s="7"/>
      <c r="Q148" s="7"/>
      <c r="R148" s="7"/>
      <c r="S148" s="7"/>
      <c r="T148" s="7"/>
      <c r="U148" s="7"/>
      <c r="V148" s="7"/>
      <c r="W148" s="7"/>
      <c r="X148" s="7"/>
      <c r="Y148" s="7"/>
      <c r="Z148" s="7"/>
      <c r="AA148" s="7"/>
    </row>
    <row r="149" spans="1:27" ht="14.4">
      <c r="A149" s="8">
        <v>146</v>
      </c>
      <c r="B149" s="8" t="s">
        <v>7904</v>
      </c>
      <c r="C149" s="8"/>
      <c r="D149" s="8" t="s">
        <v>8170</v>
      </c>
      <c r="E149" s="8" t="s">
        <v>8171</v>
      </c>
      <c r="F149" s="34" t="s">
        <v>17907</v>
      </c>
      <c r="G149" s="35"/>
      <c r="H149" s="8"/>
      <c r="I149" s="7"/>
      <c r="J149" s="7"/>
      <c r="K149" s="7"/>
      <c r="L149" s="7"/>
      <c r="M149" s="7"/>
      <c r="N149" s="7"/>
      <c r="O149" s="7"/>
      <c r="P149" s="7"/>
      <c r="Q149" s="7"/>
      <c r="R149" s="7"/>
      <c r="S149" s="7"/>
      <c r="T149" s="7"/>
      <c r="U149" s="7"/>
      <c r="V149" s="7"/>
      <c r="W149" s="7"/>
      <c r="X149" s="7"/>
      <c r="Y149" s="7"/>
      <c r="Z149" s="7"/>
      <c r="AA149" s="7"/>
    </row>
    <row r="150" spans="1:27" ht="14.4">
      <c r="A150" s="8">
        <v>147</v>
      </c>
      <c r="B150" s="8" t="s">
        <v>7904</v>
      </c>
      <c r="C150" s="8"/>
      <c r="D150" s="19" t="str">
        <f t="shared" ref="D150:F150" si="21">D$136</f>
        <v>フート弁</v>
      </c>
      <c r="E150" s="26" t="str">
        <f t="shared" si="21"/>
        <v>Foot valve</v>
      </c>
      <c r="F150" s="26" t="str">
        <f t="shared" si="21"/>
        <v>Van chân</v>
      </c>
      <c r="G150" s="8"/>
      <c r="H150" s="8"/>
      <c r="I150" s="7"/>
      <c r="J150" s="7"/>
      <c r="K150" s="7"/>
      <c r="L150" s="7"/>
      <c r="M150" s="7"/>
      <c r="N150" s="7"/>
      <c r="O150" s="7"/>
      <c r="P150" s="7"/>
      <c r="Q150" s="7"/>
      <c r="R150" s="7"/>
      <c r="S150" s="7"/>
      <c r="T150" s="7"/>
      <c r="U150" s="7"/>
      <c r="V150" s="7"/>
      <c r="W150" s="7"/>
      <c r="X150" s="7"/>
      <c r="Y150" s="7"/>
      <c r="Z150" s="7"/>
      <c r="AA150" s="7"/>
    </row>
    <row r="151" spans="1:27" ht="14.4">
      <c r="A151" s="8">
        <v>148</v>
      </c>
      <c r="B151" s="8" t="s">
        <v>7904</v>
      </c>
      <c r="C151" s="8"/>
      <c r="D151" s="8" t="s">
        <v>8173</v>
      </c>
      <c r="E151" s="8" t="s">
        <v>8174</v>
      </c>
      <c r="F151" s="50" t="s">
        <v>8175</v>
      </c>
      <c r="G151" s="8"/>
      <c r="H151" s="8"/>
      <c r="I151" s="7"/>
      <c r="J151" s="7"/>
      <c r="K151" s="7"/>
      <c r="L151" s="7"/>
      <c r="M151" s="7"/>
      <c r="N151" s="7"/>
      <c r="O151" s="7"/>
      <c r="P151" s="7"/>
      <c r="Q151" s="7"/>
      <c r="R151" s="7"/>
      <c r="S151" s="7"/>
      <c r="T151" s="7"/>
      <c r="U151" s="7"/>
      <c r="V151" s="7"/>
      <c r="W151" s="7"/>
      <c r="X151" s="7"/>
      <c r="Y151" s="7"/>
      <c r="Z151" s="7"/>
      <c r="AA151" s="7"/>
    </row>
    <row r="152" spans="1:27" ht="14.4">
      <c r="A152" s="8">
        <v>149</v>
      </c>
      <c r="B152" s="8" t="s">
        <v>7904</v>
      </c>
      <c r="C152" s="8"/>
      <c r="D152" s="8" t="s">
        <v>8176</v>
      </c>
      <c r="E152" s="8" t="s">
        <v>8177</v>
      </c>
      <c r="F152" s="51" t="s">
        <v>8178</v>
      </c>
      <c r="G152" s="35"/>
      <c r="H152" s="8"/>
      <c r="I152" s="7"/>
      <c r="J152" s="7"/>
      <c r="K152" s="7"/>
      <c r="L152" s="7"/>
      <c r="M152" s="7"/>
      <c r="N152" s="7"/>
      <c r="O152" s="7"/>
      <c r="P152" s="7"/>
      <c r="Q152" s="7"/>
      <c r="R152" s="7"/>
      <c r="S152" s="7"/>
      <c r="T152" s="7"/>
      <c r="U152" s="7"/>
      <c r="V152" s="7"/>
      <c r="W152" s="7"/>
      <c r="X152" s="7"/>
      <c r="Y152" s="7"/>
      <c r="Z152" s="7"/>
      <c r="AA152" s="7"/>
    </row>
    <row r="153" spans="1:27" ht="14.4">
      <c r="A153" s="8">
        <v>150</v>
      </c>
      <c r="B153" s="8" t="s">
        <v>7904</v>
      </c>
      <c r="C153" s="8"/>
      <c r="D153" s="8" t="s">
        <v>8179</v>
      </c>
      <c r="E153" s="8" t="s">
        <v>8180</v>
      </c>
      <c r="F153" s="51" t="s">
        <v>8181</v>
      </c>
      <c r="G153" s="35"/>
      <c r="H153" s="8"/>
      <c r="I153" s="7"/>
      <c r="J153" s="7"/>
      <c r="K153" s="7"/>
      <c r="L153" s="7"/>
      <c r="M153" s="7"/>
      <c r="N153" s="7"/>
      <c r="O153" s="7"/>
      <c r="P153" s="7"/>
      <c r="Q153" s="7"/>
      <c r="R153" s="7"/>
      <c r="S153" s="7"/>
      <c r="T153" s="7"/>
      <c r="U153" s="7"/>
      <c r="V153" s="7"/>
      <c r="W153" s="7"/>
      <c r="X153" s="7"/>
      <c r="Y153" s="7"/>
      <c r="Z153" s="7"/>
      <c r="AA153" s="7"/>
    </row>
    <row r="154" spans="1:27" ht="14.4">
      <c r="A154" s="8">
        <v>151</v>
      </c>
      <c r="B154" s="8" t="s">
        <v>7904</v>
      </c>
      <c r="C154" s="8"/>
      <c r="D154" s="8" t="s">
        <v>8182</v>
      </c>
      <c r="E154" s="8" t="s">
        <v>8183</v>
      </c>
      <c r="F154" s="51" t="s">
        <v>8184</v>
      </c>
      <c r="G154" s="35"/>
      <c r="H154" s="8"/>
      <c r="I154" s="7"/>
      <c r="J154" s="7"/>
      <c r="K154" s="7"/>
      <c r="L154" s="7"/>
      <c r="M154" s="7"/>
      <c r="N154" s="7"/>
      <c r="O154" s="7"/>
      <c r="P154" s="7"/>
      <c r="Q154" s="7"/>
      <c r="R154" s="7"/>
      <c r="S154" s="7"/>
      <c r="T154" s="7"/>
      <c r="U154" s="7"/>
      <c r="V154" s="7"/>
      <c r="W154" s="7"/>
      <c r="X154" s="7"/>
      <c r="Y154" s="7"/>
      <c r="Z154" s="7"/>
      <c r="AA154" s="7"/>
    </row>
    <row r="155" spans="1:27" ht="14.4">
      <c r="A155" s="8">
        <v>152</v>
      </c>
      <c r="B155" s="8" t="s">
        <v>7904</v>
      </c>
      <c r="C155" s="8"/>
      <c r="D155" s="8" t="s">
        <v>8185</v>
      </c>
      <c r="E155" s="8" t="s">
        <v>8186</v>
      </c>
      <c r="F155" s="51" t="s">
        <v>8187</v>
      </c>
      <c r="G155" s="35"/>
      <c r="H155" s="8"/>
      <c r="I155" s="7"/>
      <c r="J155" s="7"/>
      <c r="K155" s="7"/>
      <c r="L155" s="7"/>
      <c r="M155" s="7"/>
      <c r="N155" s="7"/>
      <c r="O155" s="7"/>
      <c r="P155" s="7"/>
      <c r="Q155" s="7"/>
      <c r="R155" s="7"/>
      <c r="S155" s="7"/>
      <c r="T155" s="7"/>
      <c r="U155" s="7"/>
      <c r="V155" s="7"/>
      <c r="W155" s="7"/>
      <c r="X155" s="7"/>
      <c r="Y155" s="7"/>
      <c r="Z155" s="7"/>
      <c r="AA155" s="7"/>
    </row>
    <row r="156" spans="1:27" ht="14.4">
      <c r="A156" s="8">
        <v>153</v>
      </c>
      <c r="B156" s="8" t="s">
        <v>7904</v>
      </c>
      <c r="C156" s="8"/>
      <c r="D156" s="8" t="s">
        <v>3498</v>
      </c>
      <c r="E156" s="8" t="s">
        <v>8188</v>
      </c>
      <c r="F156" s="51" t="s">
        <v>8189</v>
      </c>
      <c r="G156" s="35"/>
      <c r="H156" s="8"/>
      <c r="I156" s="7"/>
      <c r="J156" s="7"/>
      <c r="K156" s="7"/>
      <c r="L156" s="7"/>
      <c r="M156" s="7"/>
      <c r="N156" s="7"/>
      <c r="O156" s="7"/>
      <c r="P156" s="7"/>
      <c r="Q156" s="7"/>
      <c r="R156" s="7"/>
      <c r="S156" s="7"/>
      <c r="T156" s="7"/>
      <c r="U156" s="7"/>
      <c r="V156" s="7"/>
      <c r="W156" s="7"/>
      <c r="X156" s="7"/>
      <c r="Y156" s="7"/>
      <c r="Z156" s="7"/>
      <c r="AA156" s="7"/>
    </row>
    <row r="157" spans="1:27" ht="14.4">
      <c r="A157" s="8">
        <v>154</v>
      </c>
      <c r="B157" s="8" t="s">
        <v>7904</v>
      </c>
      <c r="C157" s="8"/>
      <c r="D157" s="8" t="s">
        <v>8190</v>
      </c>
      <c r="E157" s="8" t="s">
        <v>8191</v>
      </c>
      <c r="F157" s="51" t="s">
        <v>8192</v>
      </c>
      <c r="G157" s="35"/>
      <c r="H157" s="8"/>
      <c r="I157" s="7"/>
      <c r="J157" s="7"/>
      <c r="K157" s="7"/>
      <c r="L157" s="7"/>
      <c r="M157" s="7"/>
      <c r="N157" s="7"/>
      <c r="O157" s="7"/>
      <c r="P157" s="7"/>
      <c r="Q157" s="7"/>
      <c r="R157" s="7"/>
      <c r="S157" s="7"/>
      <c r="T157" s="7"/>
      <c r="U157" s="7"/>
      <c r="V157" s="7"/>
      <c r="W157" s="7"/>
      <c r="X157" s="7"/>
      <c r="Y157" s="7"/>
      <c r="Z157" s="7"/>
      <c r="AA157" s="7"/>
    </row>
    <row r="158" spans="1:27" ht="14.4">
      <c r="A158" s="8">
        <v>155</v>
      </c>
      <c r="B158" s="8" t="s">
        <v>7904</v>
      </c>
      <c r="C158" s="8"/>
      <c r="D158" s="8" t="s">
        <v>8193</v>
      </c>
      <c r="E158" s="8" t="s">
        <v>7460</v>
      </c>
      <c r="F158" s="51" t="s">
        <v>8194</v>
      </c>
      <c r="G158" s="35"/>
      <c r="H158" s="8"/>
      <c r="I158" s="7"/>
      <c r="J158" s="7"/>
      <c r="K158" s="7"/>
      <c r="L158" s="7"/>
      <c r="M158" s="7"/>
      <c r="N158" s="7"/>
      <c r="O158" s="7"/>
      <c r="P158" s="7"/>
      <c r="Q158" s="7"/>
      <c r="R158" s="7"/>
      <c r="S158" s="7"/>
      <c r="T158" s="7"/>
      <c r="U158" s="7"/>
      <c r="V158" s="7"/>
      <c r="W158" s="7"/>
      <c r="X158" s="7"/>
      <c r="Y158" s="7"/>
      <c r="Z158" s="7"/>
      <c r="AA158" s="7"/>
    </row>
    <row r="159" spans="1:27" ht="14.4">
      <c r="A159" s="8">
        <v>156</v>
      </c>
      <c r="B159" s="8" t="s">
        <v>7904</v>
      </c>
      <c r="C159" s="8"/>
      <c r="D159" s="19" t="str">
        <f t="shared" ref="D159:F159" si="22">D$145</f>
        <v>貯水面</v>
      </c>
      <c r="E159" s="26" t="str">
        <f t="shared" si="22"/>
        <v>Storage water level</v>
      </c>
      <c r="F159" s="26" t="str">
        <f t="shared" si="22"/>
        <v>Bề mặt chứa nước</v>
      </c>
      <c r="G159" s="8"/>
      <c r="H159" s="8"/>
      <c r="I159" s="7"/>
      <c r="J159" s="7"/>
      <c r="K159" s="7"/>
      <c r="L159" s="7"/>
      <c r="M159" s="7"/>
      <c r="N159" s="7"/>
      <c r="O159" s="7"/>
      <c r="P159" s="7"/>
      <c r="Q159" s="7"/>
      <c r="R159" s="7"/>
      <c r="S159" s="7"/>
      <c r="T159" s="7"/>
      <c r="U159" s="7"/>
      <c r="V159" s="7"/>
      <c r="W159" s="7"/>
      <c r="X159" s="7"/>
      <c r="Y159" s="7"/>
      <c r="Z159" s="7"/>
      <c r="AA159" s="7"/>
    </row>
    <row r="160" spans="1:27" ht="14.4">
      <c r="A160" s="8">
        <v>157</v>
      </c>
      <c r="B160" s="8" t="s">
        <v>7904</v>
      </c>
      <c r="C160" s="8"/>
      <c r="D160" s="19" t="str">
        <f t="shared" ref="D160:F160" si="23">D$146</f>
        <v>水槽底部</v>
      </c>
      <c r="E160" s="26" t="str">
        <f t="shared" si="23"/>
        <v>Tank bottom</v>
      </c>
      <c r="F160" s="26" t="str">
        <f t="shared" si="23"/>
        <v>Đáy của bể nước</v>
      </c>
      <c r="G160" s="8"/>
      <c r="H160" s="8"/>
      <c r="I160" s="7"/>
      <c r="J160" s="7"/>
      <c r="K160" s="7"/>
      <c r="L160" s="7"/>
      <c r="M160" s="7"/>
      <c r="N160" s="7"/>
      <c r="O160" s="7"/>
      <c r="P160" s="7"/>
      <c r="Q160" s="7"/>
      <c r="R160" s="7"/>
      <c r="S160" s="7"/>
      <c r="T160" s="7"/>
      <c r="U160" s="7"/>
      <c r="V160" s="7"/>
      <c r="W160" s="7"/>
      <c r="X160" s="7"/>
      <c r="Y160" s="7"/>
      <c r="Z160" s="7"/>
      <c r="AA160" s="7"/>
    </row>
    <row r="161" spans="1:27" ht="14.4">
      <c r="A161" s="8">
        <v>158</v>
      </c>
      <c r="B161" s="8" t="s">
        <v>7904</v>
      </c>
      <c r="C161" s="8"/>
      <c r="D161" s="19" t="s">
        <v>8195</v>
      </c>
      <c r="E161" s="26" t="s">
        <v>8195</v>
      </c>
      <c r="F161" s="26" t="s">
        <v>8196</v>
      </c>
      <c r="G161" s="8"/>
      <c r="H161" s="8"/>
      <c r="I161" s="7"/>
      <c r="J161" s="7"/>
      <c r="K161" s="7"/>
      <c r="L161" s="7"/>
      <c r="M161" s="7"/>
      <c r="N161" s="7"/>
      <c r="O161" s="7"/>
      <c r="P161" s="7"/>
      <c r="Q161" s="7"/>
      <c r="R161" s="7"/>
      <c r="S161" s="7"/>
      <c r="T161" s="7"/>
      <c r="U161" s="7"/>
      <c r="V161" s="7"/>
      <c r="W161" s="7"/>
      <c r="X161" s="7"/>
      <c r="Y161" s="7"/>
      <c r="Z161" s="7"/>
      <c r="AA161" s="7"/>
    </row>
    <row r="162" spans="1:27" ht="14.4">
      <c r="A162" s="8">
        <v>159</v>
      </c>
      <c r="B162" s="8" t="s">
        <v>7904</v>
      </c>
      <c r="C162" s="8"/>
      <c r="D162" s="19" t="str">
        <f t="shared" ref="D162:F162" si="24">D$148</f>
        <v>D:呼水管内径</v>
      </c>
      <c r="E162" s="26" t="str">
        <f t="shared" si="24"/>
        <v>D: Priming water pipe diameter</v>
      </c>
      <c r="F162" s="26" t="str">
        <f t="shared" si="24"/>
        <v>D: Đường kính trong ống dẫn nước mồi</v>
      </c>
      <c r="G162" s="8"/>
      <c r="H162" s="8"/>
      <c r="I162" s="7"/>
      <c r="J162" s="7"/>
      <c r="K162" s="7"/>
      <c r="L162" s="7"/>
      <c r="M162" s="7"/>
      <c r="N162" s="7"/>
      <c r="O162" s="7"/>
      <c r="P162" s="7"/>
      <c r="Q162" s="7"/>
      <c r="R162" s="7"/>
      <c r="S162" s="7"/>
      <c r="T162" s="7"/>
      <c r="U162" s="7"/>
      <c r="V162" s="7"/>
      <c r="W162" s="7"/>
      <c r="X162" s="7"/>
      <c r="Y162" s="7"/>
      <c r="Z162" s="7"/>
      <c r="AA162" s="7"/>
    </row>
    <row r="163" spans="1:27" ht="14.4">
      <c r="A163" s="8">
        <v>160</v>
      </c>
      <c r="B163" s="8" t="s">
        <v>7904</v>
      </c>
      <c r="C163" s="8"/>
      <c r="D163" s="19" t="str">
        <f t="shared" ref="D163:F163" si="25">D$149</f>
        <v>弁シート面</v>
      </c>
      <c r="E163" s="26" t="str">
        <f t="shared" si="25"/>
        <v>Valve sheet surface</v>
      </c>
      <c r="F163" s="26" t="str">
        <f t="shared" si="25"/>
        <v>Bề mặt van</v>
      </c>
      <c r="G163" s="8"/>
      <c r="H163" s="8"/>
      <c r="I163" s="7"/>
      <c r="J163" s="7"/>
      <c r="K163" s="7"/>
      <c r="L163" s="7"/>
      <c r="M163" s="7"/>
      <c r="N163" s="7"/>
      <c r="O163" s="7"/>
      <c r="P163" s="7"/>
      <c r="Q163" s="7"/>
      <c r="R163" s="7"/>
      <c r="S163" s="7"/>
      <c r="T163" s="7"/>
      <c r="U163" s="7"/>
      <c r="V163" s="7"/>
      <c r="W163" s="7"/>
      <c r="X163" s="7"/>
      <c r="Y163" s="7"/>
      <c r="Z163" s="7"/>
      <c r="AA163" s="7"/>
    </row>
    <row r="164" spans="1:27" ht="14.4">
      <c r="A164" s="8">
        <v>161</v>
      </c>
      <c r="B164" s="8" t="s">
        <v>7904</v>
      </c>
      <c r="C164" s="8"/>
      <c r="D164" s="19" t="str">
        <f t="shared" ref="D164:F164" si="26">D$136</f>
        <v>フート弁</v>
      </c>
      <c r="E164" s="26" t="str">
        <f t="shared" si="26"/>
        <v>Foot valve</v>
      </c>
      <c r="F164" s="26" t="str">
        <f t="shared" si="26"/>
        <v>Van chân</v>
      </c>
      <c r="G164" s="8"/>
      <c r="H164" s="8"/>
      <c r="I164" s="7"/>
      <c r="J164" s="7"/>
      <c r="K164" s="7"/>
      <c r="L164" s="7"/>
      <c r="M164" s="7"/>
      <c r="N164" s="7"/>
      <c r="O164" s="7"/>
      <c r="P164" s="7"/>
      <c r="Q164" s="7"/>
      <c r="R164" s="7"/>
      <c r="S164" s="7"/>
      <c r="T164" s="7"/>
      <c r="U164" s="7"/>
      <c r="V164" s="7"/>
      <c r="W164" s="7"/>
      <c r="X164" s="7"/>
      <c r="Y164" s="7"/>
      <c r="Z164" s="7"/>
      <c r="AA164" s="7"/>
    </row>
    <row r="165" spans="1:27" ht="14.4">
      <c r="A165" s="8">
        <v>162</v>
      </c>
      <c r="B165" s="8" t="s">
        <v>7904</v>
      </c>
      <c r="C165" s="8"/>
      <c r="D165" s="19" t="str">
        <f t="shared" ref="D165:F165" si="27">D$153</f>
        <v>1.65D以上</v>
      </c>
      <c r="E165" s="26" t="str">
        <f t="shared" si="27"/>
        <v>1.65D or more</v>
      </c>
      <c r="F165" s="26" t="str">
        <f t="shared" si="27"/>
        <v>1,65D trở lên</v>
      </c>
      <c r="G165" s="8"/>
      <c r="H165" s="8"/>
      <c r="I165" s="7"/>
      <c r="J165" s="7"/>
      <c r="K165" s="7"/>
      <c r="L165" s="7"/>
      <c r="M165" s="7"/>
      <c r="N165" s="7"/>
      <c r="O165" s="7"/>
      <c r="P165" s="7"/>
      <c r="Q165" s="7"/>
      <c r="R165" s="7"/>
      <c r="S165" s="7"/>
      <c r="T165" s="7"/>
      <c r="U165" s="7"/>
      <c r="V165" s="7"/>
      <c r="W165" s="7"/>
      <c r="X165" s="7"/>
      <c r="Y165" s="7"/>
      <c r="Z165" s="7"/>
      <c r="AA165" s="7"/>
    </row>
    <row r="166" spans="1:27" ht="14.4">
      <c r="A166" s="8">
        <v>163</v>
      </c>
      <c r="B166" s="8" t="s">
        <v>7904</v>
      </c>
      <c r="C166" s="8"/>
      <c r="D166" s="19" t="str">
        <f t="shared" ref="D166:F166" si="28">D$156</f>
        <v>50mm以上</v>
      </c>
      <c r="E166" s="26" t="str">
        <f t="shared" si="28"/>
        <v>500mm or more</v>
      </c>
      <c r="F166" s="26" t="str">
        <f t="shared" si="28"/>
        <v>50 mm trở lên</v>
      </c>
      <c r="G166" s="8"/>
      <c r="H166" s="8"/>
      <c r="I166" s="7"/>
      <c r="J166" s="7"/>
      <c r="K166" s="7"/>
      <c r="L166" s="7"/>
      <c r="M166" s="7"/>
      <c r="N166" s="7"/>
      <c r="O166" s="7"/>
      <c r="P166" s="7"/>
      <c r="Q166" s="7"/>
      <c r="R166" s="7"/>
      <c r="S166" s="7"/>
      <c r="T166" s="7"/>
      <c r="U166" s="7"/>
      <c r="V166" s="7"/>
      <c r="W166" s="7"/>
      <c r="X166" s="7"/>
      <c r="Y166" s="7"/>
      <c r="Z166" s="7"/>
      <c r="AA166" s="7"/>
    </row>
    <row r="167" spans="1:27" ht="14.4">
      <c r="A167" s="8">
        <v>164</v>
      </c>
      <c r="B167" s="8" t="s">
        <v>7904</v>
      </c>
      <c r="C167" s="8"/>
      <c r="D167" s="8" t="s">
        <v>994</v>
      </c>
      <c r="E167" s="8" t="s">
        <v>995</v>
      </c>
      <c r="F167" s="9" t="s">
        <v>8197</v>
      </c>
      <c r="G167" s="8"/>
      <c r="H167" s="8"/>
      <c r="I167" s="7"/>
      <c r="J167" s="7"/>
      <c r="K167" s="7"/>
      <c r="L167" s="7"/>
      <c r="M167" s="7"/>
      <c r="N167" s="7"/>
      <c r="O167" s="7"/>
      <c r="P167" s="7"/>
      <c r="Q167" s="7"/>
      <c r="R167" s="7"/>
      <c r="S167" s="7"/>
      <c r="T167" s="7"/>
      <c r="U167" s="7"/>
      <c r="V167" s="7"/>
      <c r="W167" s="7"/>
      <c r="X167" s="7"/>
      <c r="Y167" s="7"/>
      <c r="Z167" s="7"/>
      <c r="AA167" s="7"/>
    </row>
    <row r="168" spans="1:27" ht="27.6">
      <c r="A168" s="8">
        <v>165</v>
      </c>
      <c r="B168" s="8" t="s">
        <v>7904</v>
      </c>
      <c r="C168" s="8"/>
      <c r="D168" s="8" t="s">
        <v>8198</v>
      </c>
      <c r="E168" s="8" t="s">
        <v>8199</v>
      </c>
      <c r="F168" s="33" t="s">
        <v>17908</v>
      </c>
      <c r="G168" s="8"/>
      <c r="H168" s="8"/>
      <c r="I168" s="7"/>
      <c r="J168" s="7"/>
      <c r="K168" s="7"/>
      <c r="L168" s="7"/>
      <c r="M168" s="7"/>
      <c r="N168" s="7"/>
      <c r="O168" s="7"/>
      <c r="P168" s="7"/>
      <c r="Q168" s="7"/>
      <c r="R168" s="7"/>
      <c r="S168" s="7"/>
      <c r="T168" s="7"/>
      <c r="U168" s="7"/>
      <c r="V168" s="7"/>
      <c r="W168" s="7"/>
      <c r="X168" s="7"/>
      <c r="Y168" s="7"/>
      <c r="Z168" s="7"/>
      <c r="AA168" s="7"/>
    </row>
    <row r="169" spans="1:27" ht="14.4">
      <c r="A169" s="8">
        <v>166</v>
      </c>
      <c r="B169" s="8" t="s">
        <v>7904</v>
      </c>
      <c r="C169" s="8"/>
      <c r="D169" s="8" t="s">
        <v>8200</v>
      </c>
      <c r="E169" s="8" t="s">
        <v>8201</v>
      </c>
      <c r="F169" s="34" t="s">
        <v>17909</v>
      </c>
      <c r="G169" s="35"/>
      <c r="H169" s="8"/>
      <c r="I169" s="7"/>
      <c r="J169" s="7"/>
      <c r="K169" s="7"/>
      <c r="L169" s="7"/>
      <c r="M169" s="7"/>
      <c r="N169" s="7"/>
      <c r="O169" s="7"/>
      <c r="P169" s="7"/>
      <c r="Q169" s="7"/>
      <c r="R169" s="7"/>
      <c r="S169" s="7"/>
      <c r="T169" s="7"/>
      <c r="U169" s="7"/>
      <c r="V169" s="7"/>
      <c r="W169" s="7"/>
      <c r="X169" s="7"/>
      <c r="Y169" s="7"/>
      <c r="Z169" s="7"/>
      <c r="AA169" s="7"/>
    </row>
    <row r="170" spans="1:27" ht="14.4">
      <c r="A170" s="8">
        <v>167</v>
      </c>
      <c r="B170" s="8" t="s">
        <v>7904</v>
      </c>
      <c r="C170" s="8"/>
      <c r="D170" s="8" t="s">
        <v>8202</v>
      </c>
      <c r="E170" s="8" t="s">
        <v>8203</v>
      </c>
      <c r="F170" s="34" t="s">
        <v>17910</v>
      </c>
      <c r="G170" s="35"/>
      <c r="H170" s="8"/>
      <c r="I170" s="7"/>
      <c r="J170" s="7"/>
      <c r="K170" s="7"/>
      <c r="L170" s="7"/>
      <c r="M170" s="7"/>
      <c r="N170" s="7"/>
      <c r="O170" s="7"/>
      <c r="P170" s="7"/>
      <c r="Q170" s="7"/>
      <c r="R170" s="7"/>
      <c r="S170" s="7"/>
      <c r="T170" s="7"/>
      <c r="U170" s="7"/>
      <c r="V170" s="7"/>
      <c r="W170" s="7"/>
      <c r="X170" s="7"/>
      <c r="Y170" s="7"/>
      <c r="Z170" s="7"/>
      <c r="AA170" s="7"/>
    </row>
    <row r="171" spans="1:27" ht="14.4">
      <c r="A171" s="8">
        <v>168</v>
      </c>
      <c r="B171" s="8" t="s">
        <v>7904</v>
      </c>
      <c r="C171" s="8"/>
      <c r="D171" s="8" t="s">
        <v>8204</v>
      </c>
      <c r="E171" s="8" t="s">
        <v>8205</v>
      </c>
      <c r="F171" s="34" t="s">
        <v>17911</v>
      </c>
      <c r="G171" s="35"/>
      <c r="H171" s="8"/>
      <c r="I171" s="7"/>
      <c r="J171" s="7"/>
      <c r="K171" s="7"/>
      <c r="L171" s="7"/>
      <c r="M171" s="7"/>
      <c r="N171" s="7"/>
      <c r="O171" s="7"/>
      <c r="P171" s="7"/>
      <c r="Q171" s="7"/>
      <c r="R171" s="7"/>
      <c r="S171" s="7"/>
      <c r="T171" s="7"/>
      <c r="U171" s="7"/>
      <c r="V171" s="7"/>
      <c r="W171" s="7"/>
      <c r="X171" s="7"/>
      <c r="Y171" s="7"/>
      <c r="Z171" s="7"/>
      <c r="AA171" s="7"/>
    </row>
    <row r="172" spans="1:27" ht="14.4">
      <c r="A172" s="8">
        <v>169</v>
      </c>
      <c r="B172" s="8" t="s">
        <v>7904</v>
      </c>
      <c r="C172" s="8"/>
      <c r="D172" s="8" t="s">
        <v>8206</v>
      </c>
      <c r="E172" s="8" t="s">
        <v>8207</v>
      </c>
      <c r="F172" s="34" t="s">
        <v>8208</v>
      </c>
      <c r="G172" s="35"/>
      <c r="H172" s="8"/>
      <c r="I172" s="7"/>
      <c r="J172" s="7"/>
      <c r="K172" s="7"/>
      <c r="L172" s="7"/>
      <c r="M172" s="7"/>
      <c r="N172" s="7"/>
      <c r="O172" s="7"/>
      <c r="P172" s="7"/>
      <c r="Q172" s="7"/>
      <c r="R172" s="7"/>
      <c r="S172" s="7"/>
      <c r="T172" s="7"/>
      <c r="U172" s="7"/>
      <c r="V172" s="7"/>
      <c r="W172" s="7"/>
      <c r="X172" s="7"/>
      <c r="Y172" s="7"/>
      <c r="Z172" s="7"/>
      <c r="AA172" s="7"/>
    </row>
    <row r="173" spans="1:27" ht="14.4">
      <c r="A173" s="8">
        <v>170</v>
      </c>
      <c r="B173" s="8" t="s">
        <v>7904</v>
      </c>
      <c r="C173" s="8"/>
      <c r="D173" s="8" t="s">
        <v>8209</v>
      </c>
      <c r="E173" s="8" t="s">
        <v>8210</v>
      </c>
      <c r="F173" s="34" t="s">
        <v>8211</v>
      </c>
      <c r="G173" s="35"/>
      <c r="H173" s="8"/>
      <c r="I173" s="7"/>
      <c r="J173" s="7"/>
      <c r="K173" s="7"/>
      <c r="L173" s="7"/>
      <c r="M173" s="7"/>
      <c r="N173" s="7"/>
      <c r="O173" s="7"/>
      <c r="P173" s="7"/>
      <c r="Q173" s="7"/>
      <c r="R173" s="7"/>
      <c r="S173" s="7"/>
      <c r="T173" s="7"/>
      <c r="U173" s="7"/>
      <c r="V173" s="7"/>
      <c r="W173" s="7"/>
      <c r="X173" s="7"/>
      <c r="Y173" s="7"/>
      <c r="Z173" s="7"/>
      <c r="AA173" s="7"/>
    </row>
    <row r="174" spans="1:27" ht="14.4">
      <c r="A174" s="8">
        <v>171</v>
      </c>
      <c r="B174" s="8" t="s">
        <v>7904</v>
      </c>
      <c r="C174" s="8"/>
      <c r="D174" s="19" t="str">
        <f t="shared" ref="D174:F174" si="29">D$83</f>
        <v>C.送水口廻り</v>
      </c>
      <c r="E174" s="26" t="str">
        <f t="shared" si="29"/>
        <v>C. Around fire department connection</v>
      </c>
      <c r="F174" s="26" t="str">
        <f t="shared" si="29"/>
        <v>C. Xung quanh cổng cấp nước</v>
      </c>
      <c r="G174" s="8"/>
      <c r="H174" s="8"/>
      <c r="I174" s="7"/>
      <c r="J174" s="7"/>
      <c r="K174" s="7"/>
      <c r="L174" s="7"/>
      <c r="M174" s="7"/>
      <c r="N174" s="7"/>
      <c r="O174" s="7"/>
      <c r="P174" s="7"/>
      <c r="Q174" s="7"/>
      <c r="R174" s="7"/>
      <c r="S174" s="7"/>
      <c r="T174" s="7"/>
      <c r="U174" s="7"/>
      <c r="V174" s="7"/>
      <c r="W174" s="7"/>
      <c r="X174" s="7"/>
      <c r="Y174" s="7"/>
      <c r="Z174" s="7"/>
      <c r="AA174" s="7"/>
    </row>
    <row r="175" spans="1:27" ht="14.4">
      <c r="A175" s="8">
        <v>172</v>
      </c>
      <c r="B175" s="8" t="s">
        <v>7904</v>
      </c>
      <c r="C175" s="8"/>
      <c r="D175" s="19" t="str">
        <f t="shared" ref="D175:F175" si="30">D$15</f>
        <v>壁埋込型送水口</v>
      </c>
      <c r="E175" s="26" t="str">
        <f t="shared" si="30"/>
        <v>Embedded type fire department connection</v>
      </c>
      <c r="F175" s="26" t="str">
        <f t="shared" si="30"/>
        <v>Đầu ra nước âm tường</v>
      </c>
      <c r="G175" s="8"/>
      <c r="H175" s="8"/>
      <c r="I175" s="7"/>
      <c r="J175" s="7"/>
      <c r="K175" s="7"/>
      <c r="L175" s="7"/>
      <c r="M175" s="7"/>
      <c r="N175" s="7"/>
      <c r="O175" s="7"/>
      <c r="P175" s="7"/>
      <c r="Q175" s="7"/>
      <c r="R175" s="7"/>
      <c r="S175" s="7"/>
      <c r="T175" s="7"/>
      <c r="U175" s="7"/>
      <c r="V175" s="7"/>
      <c r="W175" s="7"/>
      <c r="X175" s="7"/>
      <c r="Y175" s="7"/>
      <c r="Z175" s="7"/>
      <c r="AA175" s="7"/>
    </row>
    <row r="176" spans="1:27" ht="14.4">
      <c r="A176" s="8">
        <v>173</v>
      </c>
      <c r="B176" s="8" t="s">
        <v>7904</v>
      </c>
      <c r="C176" s="8"/>
      <c r="D176" s="8" t="s">
        <v>956</v>
      </c>
      <c r="E176" s="8" t="s">
        <v>957</v>
      </c>
      <c r="F176" s="9" t="s">
        <v>958</v>
      </c>
      <c r="G176" s="8"/>
      <c r="H176" s="8"/>
      <c r="I176" s="7"/>
      <c r="J176" s="7"/>
      <c r="K176" s="7"/>
      <c r="L176" s="7"/>
      <c r="M176" s="7"/>
      <c r="N176" s="7"/>
      <c r="O176" s="7"/>
      <c r="P176" s="7"/>
      <c r="Q176" s="7"/>
      <c r="R176" s="7"/>
      <c r="S176" s="7"/>
      <c r="T176" s="7"/>
      <c r="U176" s="7"/>
      <c r="V176" s="7"/>
      <c r="W176" s="7"/>
      <c r="X176" s="7"/>
      <c r="Y176" s="7"/>
      <c r="Z176" s="7"/>
      <c r="AA176" s="7"/>
    </row>
    <row r="177" spans="1:27" ht="14.4">
      <c r="A177" s="8">
        <v>174</v>
      </c>
      <c r="B177" s="8" t="s">
        <v>7904</v>
      </c>
      <c r="C177" s="8"/>
      <c r="D177" s="8" t="s">
        <v>8212</v>
      </c>
      <c r="E177" s="8" t="s">
        <v>8213</v>
      </c>
      <c r="F177" s="9" t="s">
        <v>2146</v>
      </c>
      <c r="G177" s="13"/>
      <c r="H177" s="13"/>
      <c r="I177" s="7"/>
      <c r="J177" s="7"/>
      <c r="K177" s="7"/>
      <c r="L177" s="7"/>
      <c r="M177" s="7"/>
      <c r="N177" s="7"/>
      <c r="O177" s="7"/>
      <c r="P177" s="7"/>
      <c r="Q177" s="7"/>
      <c r="R177" s="7"/>
      <c r="S177" s="7"/>
      <c r="T177" s="7"/>
      <c r="U177" s="7"/>
      <c r="V177" s="7"/>
      <c r="W177" s="7"/>
      <c r="X177" s="7"/>
      <c r="Y177" s="7"/>
      <c r="Z177" s="7"/>
      <c r="AA177" s="7"/>
    </row>
    <row r="178" spans="1:27" ht="14.4">
      <c r="A178" s="8">
        <v>175</v>
      </c>
      <c r="B178" s="8" t="s">
        <v>7904</v>
      </c>
      <c r="C178" s="8"/>
      <c r="D178" s="8" t="s">
        <v>8215</v>
      </c>
      <c r="E178" s="8" t="s">
        <v>8216</v>
      </c>
      <c r="F178" s="38" t="s">
        <v>8217</v>
      </c>
      <c r="G178" s="8"/>
      <c r="H178" s="8"/>
      <c r="I178" s="7"/>
      <c r="J178" s="7"/>
      <c r="K178" s="7"/>
      <c r="L178" s="7"/>
      <c r="M178" s="7"/>
      <c r="N178" s="7"/>
      <c r="O178" s="7"/>
      <c r="P178" s="7"/>
      <c r="Q178" s="7"/>
      <c r="R178" s="7"/>
      <c r="S178" s="7"/>
      <c r="T178" s="7"/>
      <c r="U178" s="7"/>
      <c r="V178" s="7"/>
      <c r="W178" s="7"/>
      <c r="X178" s="7"/>
      <c r="Y178" s="7"/>
      <c r="Z178" s="7"/>
      <c r="AA178" s="7"/>
    </row>
    <row r="179" spans="1:27" ht="41.4">
      <c r="A179" s="8">
        <v>176</v>
      </c>
      <c r="B179" s="8" t="s">
        <v>7904</v>
      </c>
      <c r="C179" s="8"/>
      <c r="D179" s="8" t="s">
        <v>8218</v>
      </c>
      <c r="E179" s="8" t="s">
        <v>8219</v>
      </c>
      <c r="F179" s="33" t="s">
        <v>17912</v>
      </c>
      <c r="G179" s="8"/>
      <c r="H179" s="8"/>
      <c r="I179" s="7"/>
      <c r="J179" s="7"/>
      <c r="K179" s="7"/>
      <c r="L179" s="7"/>
      <c r="M179" s="7"/>
      <c r="N179" s="7"/>
      <c r="O179" s="7"/>
      <c r="P179" s="7"/>
      <c r="Q179" s="7"/>
      <c r="R179" s="7"/>
      <c r="S179" s="7"/>
      <c r="T179" s="7"/>
      <c r="U179" s="7"/>
      <c r="V179" s="7"/>
      <c r="W179" s="7"/>
      <c r="X179" s="7"/>
      <c r="Y179" s="7"/>
      <c r="Z179" s="7"/>
      <c r="AA179" s="7"/>
    </row>
    <row r="180" spans="1:27" ht="27.6">
      <c r="A180" s="8">
        <v>177</v>
      </c>
      <c r="B180" s="8" t="s">
        <v>7904</v>
      </c>
      <c r="C180" s="8"/>
      <c r="D180" s="8" t="s">
        <v>8220</v>
      </c>
      <c r="E180" s="8" t="s">
        <v>8221</v>
      </c>
      <c r="F180" s="54" t="s">
        <v>17913</v>
      </c>
      <c r="G180" s="8"/>
      <c r="H180" s="8"/>
      <c r="I180" s="7"/>
      <c r="J180" s="7"/>
      <c r="K180" s="7"/>
      <c r="L180" s="7"/>
      <c r="M180" s="7"/>
      <c r="N180" s="7"/>
      <c r="O180" s="7"/>
      <c r="P180" s="7"/>
      <c r="Q180" s="7"/>
      <c r="R180" s="7"/>
      <c r="S180" s="7"/>
      <c r="T180" s="7"/>
      <c r="U180" s="7"/>
      <c r="V180" s="7"/>
      <c r="W180" s="7"/>
      <c r="X180" s="7"/>
      <c r="Y180" s="7"/>
      <c r="Z180" s="7"/>
      <c r="AA180" s="7"/>
    </row>
    <row r="181" spans="1:27" ht="14.4">
      <c r="A181" s="8">
        <v>178</v>
      </c>
      <c r="B181" s="8" t="s">
        <v>7904</v>
      </c>
      <c r="C181" s="8"/>
      <c r="D181" s="19" t="str">
        <f t="shared" ref="D181:F181" si="31">D87</f>
        <v>D.屋内消火栓廻り</v>
      </c>
      <c r="E181" s="26" t="str">
        <f t="shared" si="31"/>
        <v>D. Around indoor fire hydrant</v>
      </c>
      <c r="F181" s="26" t="str">
        <f t="shared" si="31"/>
        <v>D. Xung quanh trụ cứu hỏa trong nhà</v>
      </c>
      <c r="G181" s="8"/>
      <c r="H181" s="8"/>
      <c r="I181" s="7"/>
      <c r="J181" s="7"/>
      <c r="K181" s="7"/>
      <c r="L181" s="7"/>
      <c r="M181" s="7"/>
      <c r="N181" s="7"/>
      <c r="O181" s="7"/>
      <c r="P181" s="7"/>
      <c r="Q181" s="7"/>
      <c r="R181" s="7"/>
      <c r="S181" s="7"/>
      <c r="T181" s="7"/>
      <c r="U181" s="7"/>
      <c r="V181" s="7"/>
      <c r="W181" s="7"/>
      <c r="X181" s="7"/>
      <c r="Y181" s="7"/>
      <c r="Z181" s="7"/>
      <c r="AA181" s="7"/>
    </row>
    <row r="182" spans="1:27" ht="55.2">
      <c r="A182" s="8">
        <v>179</v>
      </c>
      <c r="B182" s="8" t="s">
        <v>7904</v>
      </c>
      <c r="C182" s="8"/>
      <c r="D182" s="8" t="s">
        <v>8222</v>
      </c>
      <c r="E182" s="8" t="s">
        <v>8223</v>
      </c>
      <c r="F182" s="33" t="s">
        <v>8224</v>
      </c>
      <c r="G182" s="8"/>
      <c r="H182" s="8"/>
      <c r="I182" s="7"/>
      <c r="J182" s="7"/>
      <c r="K182" s="7"/>
      <c r="L182" s="7"/>
      <c r="M182" s="7"/>
      <c r="N182" s="7"/>
      <c r="O182" s="7"/>
      <c r="P182" s="7"/>
      <c r="Q182" s="7"/>
      <c r="R182" s="7"/>
      <c r="S182" s="7"/>
      <c r="T182" s="7"/>
      <c r="U182" s="7"/>
      <c r="V182" s="7"/>
      <c r="W182" s="7"/>
      <c r="X182" s="7"/>
      <c r="Y182" s="7"/>
      <c r="Z182" s="7"/>
      <c r="AA182" s="7"/>
    </row>
    <row r="183" spans="1:27" ht="55.2">
      <c r="A183" s="8">
        <v>180</v>
      </c>
      <c r="B183" s="8" t="s">
        <v>7904</v>
      </c>
      <c r="C183" s="8"/>
      <c r="D183" s="8" t="s">
        <v>17914</v>
      </c>
      <c r="E183" s="8" t="s">
        <v>8225</v>
      </c>
      <c r="F183" s="150" t="s">
        <v>17915</v>
      </c>
      <c r="G183" s="55"/>
      <c r="H183" s="9" t="s">
        <v>8226</v>
      </c>
      <c r="I183" s="7"/>
      <c r="J183" s="7"/>
      <c r="K183" s="7"/>
      <c r="L183" s="7"/>
      <c r="M183" s="7"/>
      <c r="N183" s="7"/>
      <c r="O183" s="7"/>
      <c r="P183" s="7"/>
      <c r="Q183" s="7"/>
      <c r="R183" s="7"/>
      <c r="S183" s="7"/>
      <c r="T183" s="7"/>
      <c r="U183" s="7"/>
      <c r="V183" s="7"/>
      <c r="W183" s="7"/>
      <c r="X183" s="7"/>
      <c r="Y183" s="7"/>
      <c r="Z183" s="7"/>
      <c r="AA183" s="7"/>
    </row>
    <row r="184" spans="1:27" ht="14.4">
      <c r="A184" s="8">
        <v>181</v>
      </c>
      <c r="B184" s="8" t="s">
        <v>7904</v>
      </c>
      <c r="C184" s="8"/>
      <c r="D184" s="8" t="s">
        <v>8227</v>
      </c>
      <c r="E184" s="25" t="s">
        <v>8228</v>
      </c>
      <c r="F184" s="34" t="s">
        <v>8229</v>
      </c>
      <c r="G184" s="35"/>
      <c r="H184" s="8"/>
      <c r="I184" s="7"/>
      <c r="J184" s="7"/>
      <c r="K184" s="7"/>
      <c r="L184" s="7"/>
      <c r="M184" s="7"/>
      <c r="N184" s="7"/>
      <c r="O184" s="7"/>
      <c r="P184" s="7"/>
      <c r="Q184" s="7"/>
      <c r="R184" s="7"/>
      <c r="S184" s="7"/>
      <c r="T184" s="7"/>
      <c r="U184" s="7"/>
      <c r="V184" s="7"/>
      <c r="W184" s="7"/>
      <c r="X184" s="7"/>
      <c r="Y184" s="7"/>
      <c r="Z184" s="7"/>
      <c r="AA184" s="7"/>
    </row>
    <row r="185" spans="1:27" ht="14.4">
      <c r="A185" s="8">
        <v>182</v>
      </c>
      <c r="B185" s="8" t="s">
        <v>7904</v>
      </c>
      <c r="C185" s="8"/>
      <c r="D185" s="8" t="s">
        <v>8230</v>
      </c>
      <c r="E185" s="8" t="s">
        <v>8231</v>
      </c>
      <c r="F185" s="150" t="s">
        <v>17916</v>
      </c>
      <c r="G185" s="55"/>
      <c r="H185" s="9" t="s">
        <v>8226</v>
      </c>
      <c r="I185" s="7"/>
      <c r="J185" s="7"/>
      <c r="K185" s="7"/>
      <c r="L185" s="7"/>
      <c r="M185" s="7"/>
      <c r="N185" s="7"/>
      <c r="O185" s="7"/>
      <c r="P185" s="7"/>
      <c r="Q185" s="7"/>
      <c r="R185" s="7"/>
      <c r="S185" s="7"/>
      <c r="T185" s="7"/>
      <c r="U185" s="7"/>
      <c r="V185" s="7"/>
      <c r="W185" s="7"/>
      <c r="X185" s="7"/>
      <c r="Y185" s="7"/>
      <c r="Z185" s="7"/>
      <c r="AA185" s="7"/>
    </row>
    <row r="186" spans="1:27" ht="14.4">
      <c r="A186" s="8">
        <v>183</v>
      </c>
      <c r="B186" s="8" t="s">
        <v>7904</v>
      </c>
      <c r="C186" s="8"/>
      <c r="D186" s="8" t="s">
        <v>8232</v>
      </c>
      <c r="E186" s="8" t="s">
        <v>8233</v>
      </c>
      <c r="F186" s="34" t="s">
        <v>8234</v>
      </c>
      <c r="G186" s="35"/>
      <c r="H186" s="8"/>
      <c r="I186" s="7"/>
      <c r="J186" s="7"/>
      <c r="K186" s="7"/>
      <c r="L186" s="7"/>
      <c r="M186" s="7"/>
      <c r="N186" s="7"/>
      <c r="O186" s="7"/>
      <c r="P186" s="7"/>
      <c r="Q186" s="7"/>
      <c r="R186" s="7"/>
      <c r="S186" s="7"/>
      <c r="T186" s="7"/>
      <c r="U186" s="7"/>
      <c r="V186" s="7"/>
      <c r="W186" s="7"/>
      <c r="X186" s="7"/>
      <c r="Y186" s="7"/>
      <c r="Z186" s="7"/>
      <c r="AA186" s="7"/>
    </row>
    <row r="187" spans="1:27" ht="14.4">
      <c r="A187" s="8">
        <v>184</v>
      </c>
      <c r="B187" s="8" t="s">
        <v>7904</v>
      </c>
      <c r="C187" s="8"/>
      <c r="D187" s="19" t="str">
        <f t="shared" ref="D187:F187" si="32">D$54</f>
        <v>ホース40φ×15m×2</v>
      </c>
      <c r="E187" s="26" t="str">
        <f t="shared" si="32"/>
        <v>Hosepipe 40D x 15m x 2pcs</v>
      </c>
      <c r="F187" s="26" t="str">
        <f t="shared" si="32"/>
        <v>Ống nước 40φ×15m×2</v>
      </c>
      <c r="G187" s="35"/>
      <c r="H187" s="8"/>
      <c r="I187" s="7"/>
      <c r="J187" s="7"/>
      <c r="K187" s="7"/>
      <c r="L187" s="7"/>
      <c r="M187" s="7"/>
      <c r="N187" s="7"/>
      <c r="O187" s="7"/>
      <c r="P187" s="7"/>
      <c r="Q187" s="7"/>
      <c r="R187" s="7"/>
      <c r="S187" s="7"/>
      <c r="T187" s="7"/>
      <c r="U187" s="7"/>
      <c r="V187" s="7"/>
      <c r="W187" s="7"/>
      <c r="X187" s="7"/>
      <c r="Y187" s="7"/>
      <c r="Z187" s="7"/>
      <c r="AA187" s="7"/>
    </row>
    <row r="188" spans="1:27" ht="14.4">
      <c r="A188" s="8">
        <v>185</v>
      </c>
      <c r="B188" s="8" t="s">
        <v>7904</v>
      </c>
      <c r="C188" s="8"/>
      <c r="D188" s="19" t="str">
        <f t="shared" ref="D188:F188" si="33">D$55</f>
        <v>ノズル40φ×13φ×1</v>
      </c>
      <c r="E188" s="26" t="str">
        <f t="shared" si="33"/>
        <v>Nozzle 40D x 13D x 1pc</v>
      </c>
      <c r="F188" s="26" t="str">
        <f t="shared" si="33"/>
        <v>Vòi 40φ×13φ×1</v>
      </c>
      <c r="G188" s="35"/>
      <c r="H188" s="8"/>
      <c r="I188" s="7"/>
      <c r="J188" s="7"/>
      <c r="K188" s="7"/>
      <c r="L188" s="7"/>
      <c r="M188" s="7"/>
      <c r="N188" s="7"/>
      <c r="O188" s="7"/>
      <c r="P188" s="7"/>
      <c r="Q188" s="7"/>
      <c r="R188" s="7"/>
      <c r="S188" s="7"/>
      <c r="T188" s="7"/>
      <c r="U188" s="7"/>
      <c r="V188" s="7"/>
      <c r="W188" s="7"/>
      <c r="X188" s="7"/>
      <c r="Y188" s="7"/>
      <c r="Z188" s="7"/>
      <c r="AA188" s="7"/>
    </row>
    <row r="189" spans="1:27" ht="14.4">
      <c r="A189" s="8">
        <v>186</v>
      </c>
      <c r="B189" s="8" t="s">
        <v>7904</v>
      </c>
      <c r="C189" s="8"/>
      <c r="D189" s="8" t="s">
        <v>8235</v>
      </c>
      <c r="E189" s="8" t="s">
        <v>8236</v>
      </c>
      <c r="F189" s="34" t="s">
        <v>8237</v>
      </c>
      <c r="G189" s="35"/>
      <c r="H189" s="8"/>
      <c r="I189" s="7"/>
      <c r="J189" s="7"/>
      <c r="K189" s="7"/>
      <c r="L189" s="7"/>
      <c r="M189" s="7"/>
      <c r="N189" s="7"/>
      <c r="O189" s="7"/>
      <c r="P189" s="7"/>
      <c r="Q189" s="7"/>
      <c r="R189" s="7"/>
      <c r="S189" s="7"/>
      <c r="T189" s="7"/>
      <c r="U189" s="7"/>
      <c r="V189" s="7"/>
      <c r="W189" s="7"/>
      <c r="X189" s="7"/>
      <c r="Y189" s="7"/>
      <c r="Z189" s="7"/>
      <c r="AA189" s="7"/>
    </row>
    <row r="190" spans="1:27" ht="27.6">
      <c r="A190" s="8">
        <v>187</v>
      </c>
      <c r="B190" s="8" t="s">
        <v>7904</v>
      </c>
      <c r="C190" s="8">
        <v>232</v>
      </c>
      <c r="D190" s="19" t="str">
        <f>目次!D$97</f>
        <v>15.消火設備［1号屋内消火栓・連結送水管(湿式)］</v>
      </c>
      <c r="E190" s="26" t="str">
        <f>目次!E$97</f>
        <v>15. Fire extinguishing system [no.1 indoor fire hydrant, fire department connection pipe (wet type)]</v>
      </c>
      <c r="F190" s="26" t="str">
        <f>目次!F$97</f>
        <v>15. Thiết bị cứu hỏa [Trụ cứu hỏa trong phòng số 1 - Liên kết đường ống nước (loại có sẵn nước )]</v>
      </c>
      <c r="G190" s="8"/>
      <c r="H190" s="8"/>
      <c r="I190" s="7"/>
      <c r="J190" s="7"/>
      <c r="K190" s="7"/>
      <c r="L190" s="7"/>
      <c r="M190" s="7"/>
      <c r="N190" s="7"/>
      <c r="O190" s="7"/>
      <c r="P190" s="7"/>
      <c r="Q190" s="7"/>
      <c r="R190" s="7"/>
      <c r="S190" s="7"/>
      <c r="T190" s="7"/>
      <c r="U190" s="7"/>
      <c r="V190" s="7"/>
      <c r="W190" s="7"/>
      <c r="X190" s="7"/>
      <c r="Y190" s="7"/>
      <c r="Z190" s="7"/>
      <c r="AA190" s="7"/>
    </row>
    <row r="191" spans="1:27" ht="15" customHeight="1">
      <c r="A191" s="8">
        <v>188</v>
      </c>
      <c r="B191" s="8" t="s">
        <v>7904</v>
      </c>
      <c r="C191" s="19">
        <f>目次!C$100</f>
        <v>232</v>
      </c>
      <c r="D191" s="19" t="str">
        <f>目次!D$100</f>
        <v>15-2.基準階(11階未満)納まり検討</v>
      </c>
      <c r="E191" s="26" t="str">
        <f>目次!E$100</f>
        <v>15-2. Consideration of storing around typical floor (less 11th floor)</v>
      </c>
      <c r="F191" s="26" t="str">
        <f>目次!F$100</f>
        <v xml:space="preserve">15-2. Quy chuẩn kiểm tra lắp đặt tầng (tầng 11 trở xuống) </v>
      </c>
      <c r="G191" s="8"/>
      <c r="H191" s="8"/>
      <c r="I191" s="7"/>
      <c r="J191" s="7"/>
      <c r="K191" s="7"/>
      <c r="L191" s="7"/>
      <c r="M191" s="7"/>
      <c r="N191" s="7"/>
      <c r="O191" s="7"/>
      <c r="P191" s="7"/>
      <c r="Q191" s="7"/>
      <c r="R191" s="7"/>
      <c r="S191" s="7"/>
      <c r="T191" s="7"/>
      <c r="U191" s="7"/>
      <c r="V191" s="7"/>
      <c r="W191" s="7"/>
      <c r="X191" s="7"/>
      <c r="Y191" s="7"/>
      <c r="Z191" s="7"/>
      <c r="AA191" s="7"/>
    </row>
    <row r="192" spans="1:27" ht="14.4">
      <c r="A192" s="8">
        <v>189</v>
      </c>
      <c r="B192" s="8" t="s">
        <v>7904</v>
      </c>
      <c r="C192" s="8"/>
      <c r="D192" s="9" t="s">
        <v>8238</v>
      </c>
      <c r="E192" s="19" t="str">
        <f>E21</f>
        <v>Monitoring zone 25m</v>
      </c>
      <c r="F192" s="26" t="s">
        <v>8239</v>
      </c>
      <c r="G192" s="8"/>
      <c r="H192" s="8"/>
      <c r="I192" s="7"/>
      <c r="J192" s="7"/>
      <c r="K192" s="7"/>
      <c r="L192" s="7"/>
      <c r="M192" s="7"/>
      <c r="N192" s="7"/>
      <c r="O192" s="7"/>
      <c r="P192" s="7"/>
      <c r="Q192" s="7"/>
      <c r="R192" s="7"/>
      <c r="S192" s="7"/>
      <c r="T192" s="7"/>
      <c r="U192" s="7"/>
      <c r="V192" s="7"/>
      <c r="W192" s="7"/>
      <c r="X192" s="7"/>
      <c r="Y192" s="7"/>
      <c r="Z192" s="7"/>
      <c r="AA192" s="7"/>
    </row>
    <row r="193" spans="1:27" ht="14.4">
      <c r="A193" s="8">
        <v>190</v>
      </c>
      <c r="B193" s="8" t="s">
        <v>7904</v>
      </c>
      <c r="C193" s="8"/>
      <c r="D193" s="8" t="s">
        <v>8240</v>
      </c>
      <c r="E193" s="8" t="s">
        <v>8241</v>
      </c>
      <c r="F193" s="9" t="s">
        <v>8242</v>
      </c>
      <c r="G193" s="8"/>
      <c r="H193" s="8"/>
      <c r="I193" s="7"/>
      <c r="J193" s="7"/>
      <c r="K193" s="7"/>
      <c r="L193" s="7"/>
      <c r="M193" s="7"/>
      <c r="N193" s="7"/>
      <c r="O193" s="7"/>
      <c r="P193" s="7"/>
      <c r="Q193" s="7"/>
      <c r="R193" s="7"/>
      <c r="S193" s="7"/>
      <c r="T193" s="7"/>
      <c r="U193" s="7"/>
      <c r="V193" s="7"/>
      <c r="W193" s="7"/>
      <c r="X193" s="7"/>
      <c r="Y193" s="7"/>
      <c r="Z193" s="7"/>
      <c r="AA193" s="7"/>
    </row>
    <row r="194" spans="1:27" ht="14.4">
      <c r="A194" s="8">
        <v>191</v>
      </c>
      <c r="B194" s="8" t="s">
        <v>7904</v>
      </c>
      <c r="C194" s="8"/>
      <c r="D194" s="8" t="s">
        <v>8243</v>
      </c>
      <c r="E194" s="8" t="s">
        <v>8244</v>
      </c>
      <c r="F194" s="9" t="s">
        <v>8245</v>
      </c>
      <c r="G194" s="8"/>
      <c r="H194" s="8"/>
      <c r="I194" s="7"/>
      <c r="J194" s="7"/>
      <c r="K194" s="7"/>
      <c r="L194" s="7"/>
      <c r="M194" s="7"/>
      <c r="N194" s="7"/>
      <c r="O194" s="7"/>
      <c r="P194" s="7"/>
      <c r="Q194" s="7"/>
      <c r="R194" s="7"/>
      <c r="S194" s="7"/>
      <c r="T194" s="7"/>
      <c r="U194" s="7"/>
      <c r="V194" s="7"/>
      <c r="W194" s="7"/>
      <c r="X194" s="7"/>
      <c r="Y194" s="7"/>
      <c r="Z194" s="7"/>
      <c r="AA194" s="7"/>
    </row>
    <row r="195" spans="1:27" ht="14.4">
      <c r="A195" s="8">
        <v>192</v>
      </c>
      <c r="B195" s="8" t="s">
        <v>7904</v>
      </c>
      <c r="C195" s="8"/>
      <c r="D195" s="8" t="s">
        <v>8246</v>
      </c>
      <c r="E195" s="8" t="s">
        <v>8247</v>
      </c>
      <c r="F195" s="9" t="s">
        <v>8248</v>
      </c>
      <c r="G195" s="8"/>
      <c r="H195" s="8"/>
      <c r="I195" s="7"/>
      <c r="J195" s="7"/>
      <c r="K195" s="7"/>
      <c r="L195" s="7"/>
      <c r="M195" s="7"/>
      <c r="N195" s="7"/>
      <c r="O195" s="7"/>
      <c r="P195" s="7"/>
      <c r="Q195" s="7"/>
      <c r="R195" s="7"/>
      <c r="S195" s="7"/>
      <c r="T195" s="7"/>
      <c r="U195" s="7"/>
      <c r="V195" s="7"/>
      <c r="W195" s="7"/>
      <c r="X195" s="7"/>
      <c r="Y195" s="7"/>
      <c r="Z195" s="7"/>
      <c r="AA195" s="7"/>
    </row>
    <row r="196" spans="1:27" ht="14.4">
      <c r="A196" s="8">
        <v>193</v>
      </c>
      <c r="B196" s="8" t="s">
        <v>7904</v>
      </c>
      <c r="C196" s="8"/>
      <c r="D196" s="19" t="str">
        <f t="shared" ref="D196:F196" si="34">D$22</f>
        <v>事務室</v>
      </c>
      <c r="E196" s="26" t="str">
        <f t="shared" si="34"/>
        <v>Office room</v>
      </c>
      <c r="F196" s="26" t="str">
        <f t="shared" si="34"/>
        <v>Văn phòng</v>
      </c>
      <c r="G196" s="8"/>
      <c r="H196" s="8"/>
      <c r="I196" s="7"/>
      <c r="J196" s="7"/>
      <c r="K196" s="7"/>
      <c r="L196" s="7"/>
      <c r="M196" s="7"/>
      <c r="N196" s="7"/>
      <c r="O196" s="7"/>
      <c r="P196" s="7"/>
      <c r="Q196" s="7"/>
      <c r="R196" s="7"/>
      <c r="S196" s="7"/>
      <c r="T196" s="7"/>
      <c r="U196" s="7"/>
      <c r="V196" s="7"/>
      <c r="W196" s="7"/>
      <c r="X196" s="7"/>
      <c r="Y196" s="7"/>
      <c r="Z196" s="7"/>
      <c r="AA196" s="7"/>
    </row>
    <row r="197" spans="1:27" ht="14.4">
      <c r="A197" s="8">
        <v>194</v>
      </c>
      <c r="B197" s="8" t="s">
        <v>7904</v>
      </c>
      <c r="C197" s="8"/>
      <c r="D197" s="19" t="str">
        <f t="shared" ref="D197:F197" si="35">D$23</f>
        <v>空調機械室</v>
      </c>
      <c r="E197" s="26" t="str">
        <f t="shared" si="35"/>
        <v>Air conditioning machine room</v>
      </c>
      <c r="F197" s="26" t="str">
        <f t="shared" si="35"/>
        <v>Phòng máy lạnh</v>
      </c>
      <c r="G197" s="8"/>
      <c r="H197" s="8"/>
      <c r="I197" s="7"/>
      <c r="J197" s="7"/>
      <c r="K197" s="7"/>
      <c r="L197" s="7"/>
      <c r="M197" s="7"/>
      <c r="N197" s="7"/>
      <c r="O197" s="7"/>
      <c r="P197" s="7"/>
      <c r="Q197" s="7"/>
      <c r="R197" s="7"/>
      <c r="S197" s="7"/>
      <c r="T197" s="7"/>
      <c r="U197" s="7"/>
      <c r="V197" s="7"/>
      <c r="W197" s="7"/>
      <c r="X197" s="7"/>
      <c r="Y197" s="7"/>
      <c r="Z197" s="7"/>
      <c r="AA197" s="7"/>
    </row>
    <row r="198" spans="1:27" ht="14.4">
      <c r="A198" s="8">
        <v>195</v>
      </c>
      <c r="B198" s="8" t="s">
        <v>7904</v>
      </c>
      <c r="C198" s="8"/>
      <c r="D198" s="8" t="s">
        <v>8249</v>
      </c>
      <c r="E198" s="8" t="s">
        <v>8250</v>
      </c>
      <c r="F198" s="9" t="s">
        <v>17917</v>
      </c>
      <c r="G198" s="8"/>
      <c r="H198" s="8"/>
      <c r="I198" s="7"/>
      <c r="J198" s="7"/>
      <c r="K198" s="7"/>
      <c r="L198" s="7"/>
      <c r="M198" s="7"/>
      <c r="N198" s="7"/>
      <c r="O198" s="7"/>
      <c r="P198" s="7"/>
      <c r="Q198" s="7"/>
      <c r="R198" s="7"/>
      <c r="S198" s="7"/>
      <c r="T198" s="7"/>
      <c r="U198" s="7"/>
      <c r="V198" s="7"/>
      <c r="W198" s="7"/>
      <c r="X198" s="7"/>
      <c r="Y198" s="7"/>
      <c r="Z198" s="7"/>
      <c r="AA198" s="7"/>
    </row>
    <row r="199" spans="1:27" ht="15" customHeight="1">
      <c r="A199" s="8">
        <v>196</v>
      </c>
      <c r="B199" s="8" t="s">
        <v>7904</v>
      </c>
      <c r="C199" s="8"/>
      <c r="D199" s="8" t="s">
        <v>8251</v>
      </c>
      <c r="E199" s="8" t="s">
        <v>8252</v>
      </c>
      <c r="F199" s="33" t="s">
        <v>17918</v>
      </c>
      <c r="G199" s="120"/>
      <c r="H199" s="120"/>
      <c r="I199" s="7"/>
      <c r="J199" s="7"/>
      <c r="K199" s="7"/>
      <c r="L199" s="7"/>
      <c r="M199" s="7"/>
      <c r="N199" s="7"/>
      <c r="O199" s="7"/>
      <c r="P199" s="7"/>
      <c r="Q199" s="7"/>
      <c r="R199" s="7"/>
      <c r="S199" s="7"/>
      <c r="T199" s="7"/>
      <c r="U199" s="7"/>
      <c r="V199" s="7"/>
      <c r="W199" s="7"/>
      <c r="X199" s="7"/>
      <c r="Y199" s="7"/>
      <c r="Z199" s="7"/>
      <c r="AA199" s="7"/>
    </row>
    <row r="200" spans="1:27" ht="55.2">
      <c r="A200" s="8">
        <v>197</v>
      </c>
      <c r="B200" s="8" t="s">
        <v>7904</v>
      </c>
      <c r="C200" s="8"/>
      <c r="D200" s="8" t="s">
        <v>8253</v>
      </c>
      <c r="E200" s="12" t="s">
        <v>8254</v>
      </c>
      <c r="F200" s="33" t="s">
        <v>17919</v>
      </c>
      <c r="G200" s="8"/>
      <c r="H200" s="8"/>
      <c r="I200" s="7"/>
      <c r="J200" s="7"/>
      <c r="K200" s="7"/>
      <c r="L200" s="7"/>
      <c r="M200" s="7"/>
      <c r="N200" s="7"/>
      <c r="O200" s="7"/>
      <c r="P200" s="7"/>
      <c r="Q200" s="7"/>
      <c r="R200" s="7"/>
      <c r="S200" s="7"/>
      <c r="T200" s="7"/>
      <c r="U200" s="7"/>
      <c r="V200" s="7"/>
      <c r="W200" s="7"/>
      <c r="X200" s="7"/>
      <c r="Y200" s="7"/>
      <c r="Z200" s="7"/>
      <c r="AA200" s="7"/>
    </row>
    <row r="201" spans="1:27" ht="43.2">
      <c r="A201" s="8">
        <v>198</v>
      </c>
      <c r="B201" s="8" t="s">
        <v>7904</v>
      </c>
      <c r="C201" s="8">
        <v>233</v>
      </c>
      <c r="D201" s="8" t="s">
        <v>8255</v>
      </c>
      <c r="E201" s="8" t="s">
        <v>8256</v>
      </c>
      <c r="F201" s="41" t="s">
        <v>17920</v>
      </c>
      <c r="G201" s="8"/>
      <c r="H201" s="8"/>
      <c r="I201" s="7"/>
      <c r="J201" s="7"/>
      <c r="K201" s="7"/>
      <c r="L201" s="7"/>
      <c r="M201" s="7"/>
      <c r="N201" s="7"/>
      <c r="O201" s="7"/>
      <c r="P201" s="7"/>
      <c r="Q201" s="7"/>
      <c r="R201" s="7"/>
      <c r="S201" s="7"/>
      <c r="T201" s="7"/>
      <c r="U201" s="7"/>
      <c r="V201" s="7"/>
      <c r="W201" s="7"/>
      <c r="X201" s="7"/>
      <c r="Y201" s="7"/>
      <c r="Z201" s="7"/>
      <c r="AA201" s="7"/>
    </row>
    <row r="202" spans="1:27" ht="27.6">
      <c r="A202" s="8">
        <v>199</v>
      </c>
      <c r="B202" s="8" t="s">
        <v>7904</v>
      </c>
      <c r="C202" s="8"/>
      <c r="D202" s="19" t="str">
        <f t="shared" ref="D202:F202" si="36">D$92</f>
        <v>A.連結送水管放水口格納箱廻り</v>
      </c>
      <c r="E202" s="26" t="str">
        <f t="shared" si="36"/>
        <v>A. Around discharge outlet storing box of fire department connection pipe</v>
      </c>
      <c r="F202" s="26" t="str">
        <f t="shared" si="36"/>
        <v>A. Xung quanh hộp lưu trữ cửa xả liên kết đường ống nước</v>
      </c>
      <c r="G202" s="8"/>
      <c r="H202" s="8"/>
      <c r="I202" s="7"/>
      <c r="J202" s="7"/>
      <c r="K202" s="7"/>
      <c r="L202" s="7"/>
      <c r="M202" s="7"/>
      <c r="N202" s="7"/>
      <c r="O202" s="7"/>
      <c r="P202" s="7"/>
      <c r="Q202" s="7"/>
      <c r="R202" s="7"/>
      <c r="S202" s="7"/>
      <c r="T202" s="7"/>
      <c r="U202" s="7"/>
      <c r="V202" s="7"/>
      <c r="W202" s="7"/>
      <c r="X202" s="7"/>
      <c r="Y202" s="7"/>
      <c r="Z202" s="7"/>
      <c r="AA202" s="7"/>
    </row>
    <row r="203" spans="1:27" ht="27.6">
      <c r="A203" s="8">
        <v>200</v>
      </c>
      <c r="B203" s="8" t="s">
        <v>7904</v>
      </c>
      <c r="C203" s="8"/>
      <c r="D203" s="19" t="str">
        <f t="shared" ref="D203:F203" si="37">D$56</f>
        <v>連結送水管放水口格納箱</v>
      </c>
      <c r="E203" s="26" t="str">
        <f t="shared" si="37"/>
        <v>Discharge outlet storing box of fire department connection pipe</v>
      </c>
      <c r="F203" s="26" t="str">
        <f t="shared" si="37"/>
        <v>Hộp lưu trữ cửa xả liên kết đường ống nước</v>
      </c>
      <c r="G203" s="8"/>
      <c r="H203" s="8"/>
      <c r="I203" s="7"/>
      <c r="J203" s="7"/>
      <c r="K203" s="7"/>
      <c r="L203" s="7"/>
      <c r="M203" s="7"/>
      <c r="N203" s="7"/>
      <c r="O203" s="7"/>
      <c r="P203" s="7"/>
      <c r="Q203" s="7"/>
      <c r="R203" s="7"/>
      <c r="S203" s="7"/>
      <c r="T203" s="7"/>
      <c r="U203" s="7"/>
      <c r="V203" s="7"/>
      <c r="W203" s="7"/>
      <c r="X203" s="7"/>
      <c r="Y203" s="7"/>
      <c r="Z203" s="7"/>
      <c r="AA203" s="7"/>
    </row>
    <row r="204" spans="1:27" ht="14.4">
      <c r="A204" s="8">
        <v>201</v>
      </c>
      <c r="B204" s="8" t="s">
        <v>7904</v>
      </c>
      <c r="C204" s="8"/>
      <c r="D204" s="19" t="str">
        <f t="shared" ref="D204:F204" si="38">D$58</f>
        <v>放水口65A×1</v>
      </c>
      <c r="E204" s="26" t="str">
        <f t="shared" si="38"/>
        <v>Discharge outlet 65A x 1pc</v>
      </c>
      <c r="F204" s="26" t="str">
        <f t="shared" si="38"/>
        <v>Cửa xả 65A×1</v>
      </c>
      <c r="G204" s="8"/>
      <c r="H204" s="8"/>
      <c r="I204" s="7"/>
      <c r="J204" s="7"/>
      <c r="K204" s="7"/>
      <c r="L204" s="7"/>
      <c r="M204" s="7"/>
      <c r="N204" s="7"/>
      <c r="O204" s="7"/>
      <c r="P204" s="7"/>
      <c r="Q204" s="7"/>
      <c r="R204" s="7"/>
      <c r="S204" s="7"/>
      <c r="T204" s="7"/>
      <c r="U204" s="7"/>
      <c r="V204" s="7"/>
      <c r="W204" s="7"/>
      <c r="X204" s="7"/>
      <c r="Y204" s="7"/>
      <c r="Z204" s="7"/>
      <c r="AA204" s="7"/>
    </row>
    <row r="205" spans="1:27" ht="14.4">
      <c r="A205" s="8">
        <v>202</v>
      </c>
      <c r="B205" s="8" t="s">
        <v>7904</v>
      </c>
      <c r="C205" s="8"/>
      <c r="D205" s="8" t="s">
        <v>570</v>
      </c>
      <c r="E205" s="8" t="s">
        <v>571</v>
      </c>
      <c r="F205" s="9" t="s">
        <v>8257</v>
      </c>
      <c r="G205" s="8"/>
      <c r="H205" s="8"/>
      <c r="I205" s="7"/>
      <c r="J205" s="7"/>
      <c r="K205" s="7"/>
      <c r="L205" s="7"/>
      <c r="M205" s="7"/>
      <c r="N205" s="7"/>
      <c r="O205" s="7"/>
      <c r="P205" s="7"/>
      <c r="Q205" s="7"/>
      <c r="R205" s="7"/>
      <c r="S205" s="7"/>
      <c r="T205" s="7"/>
      <c r="U205" s="7"/>
      <c r="V205" s="7"/>
      <c r="W205" s="7"/>
      <c r="X205" s="7"/>
      <c r="Y205" s="7"/>
      <c r="Z205" s="7"/>
      <c r="AA205" s="7"/>
    </row>
    <row r="206" spans="1:27" ht="14.4">
      <c r="A206" s="8">
        <v>203</v>
      </c>
      <c r="B206" s="8" t="s">
        <v>7904</v>
      </c>
      <c r="C206" s="8"/>
      <c r="D206" s="8" t="s">
        <v>8258</v>
      </c>
      <c r="E206" s="8" t="s">
        <v>8259</v>
      </c>
      <c r="F206" s="9" t="s">
        <v>8260</v>
      </c>
      <c r="G206" s="8"/>
      <c r="H206" s="8"/>
      <c r="I206" s="7"/>
      <c r="J206" s="7"/>
      <c r="K206" s="7"/>
      <c r="L206" s="7"/>
      <c r="M206" s="7"/>
      <c r="N206" s="7"/>
      <c r="O206" s="7"/>
      <c r="P206" s="7"/>
      <c r="Q206" s="7"/>
      <c r="R206" s="7"/>
      <c r="S206" s="7"/>
      <c r="T206" s="7"/>
      <c r="U206" s="7"/>
      <c r="V206" s="7"/>
      <c r="W206" s="7"/>
      <c r="X206" s="7"/>
      <c r="Y206" s="7"/>
      <c r="Z206" s="7"/>
      <c r="AA206" s="7"/>
    </row>
    <row r="207" spans="1:27" ht="14.4">
      <c r="A207" s="8">
        <v>204</v>
      </c>
      <c r="B207" s="8" t="s">
        <v>7904</v>
      </c>
      <c r="C207" s="8"/>
      <c r="D207" s="8" t="s">
        <v>6139</v>
      </c>
      <c r="E207" s="8" t="s">
        <v>3550</v>
      </c>
      <c r="F207" s="9" t="s">
        <v>8261</v>
      </c>
      <c r="G207" s="8"/>
      <c r="H207" s="8"/>
      <c r="I207" s="7"/>
      <c r="J207" s="7"/>
      <c r="K207" s="7"/>
      <c r="L207" s="7"/>
      <c r="M207" s="7"/>
      <c r="N207" s="7"/>
      <c r="O207" s="7"/>
      <c r="P207" s="7"/>
      <c r="Q207" s="7"/>
      <c r="R207" s="7"/>
      <c r="S207" s="7"/>
      <c r="T207" s="7"/>
      <c r="U207" s="7"/>
      <c r="V207" s="7"/>
      <c r="W207" s="7"/>
      <c r="X207" s="7"/>
      <c r="Y207" s="7"/>
      <c r="Z207" s="7"/>
      <c r="AA207" s="7"/>
    </row>
    <row r="208" spans="1:27" ht="14.4">
      <c r="A208" s="8">
        <v>205</v>
      </c>
      <c r="B208" s="8" t="s">
        <v>7904</v>
      </c>
      <c r="C208" s="8"/>
      <c r="D208" s="19" t="str">
        <f>D$105</f>
        <v>B.屋内消火栓廻り</v>
      </c>
      <c r="E208" s="26" t="str">
        <f t="shared" ref="E208:F208" si="39">E$105</f>
        <v>B. Around indoor fire hydrant</v>
      </c>
      <c r="F208" s="26" t="str">
        <f t="shared" si="39"/>
        <v>B. Xung quanh trụ cứu hỏa trong nhà</v>
      </c>
      <c r="G208" s="8"/>
      <c r="H208" s="8"/>
      <c r="I208" s="7"/>
      <c r="J208" s="7"/>
      <c r="K208" s="7"/>
      <c r="L208" s="7"/>
      <c r="M208" s="7"/>
      <c r="N208" s="7"/>
      <c r="O208" s="7"/>
      <c r="P208" s="7"/>
      <c r="Q208" s="7"/>
      <c r="R208" s="7"/>
      <c r="S208" s="7"/>
      <c r="T208" s="7"/>
      <c r="U208" s="7"/>
      <c r="V208" s="7"/>
      <c r="W208" s="7"/>
      <c r="X208" s="7"/>
      <c r="Y208" s="7"/>
      <c r="Z208" s="7"/>
      <c r="AA208" s="7"/>
    </row>
    <row r="209" spans="1:27" ht="14.4">
      <c r="A209" s="8">
        <v>206</v>
      </c>
      <c r="B209" s="8" t="s">
        <v>7904</v>
      </c>
      <c r="C209" s="8"/>
      <c r="D209" s="19" t="str">
        <f t="shared" ref="D209:F209" si="40">D$64</f>
        <v>屋内消火栓</v>
      </c>
      <c r="E209" s="26" t="str">
        <f t="shared" si="40"/>
        <v>Indoor fire hydrant</v>
      </c>
      <c r="F209" s="26" t="str">
        <f t="shared" si="40"/>
        <v>Trụ nước cứu hỏa trong phòng</v>
      </c>
      <c r="G209" s="8"/>
      <c r="H209" s="8"/>
      <c r="I209" s="7"/>
      <c r="J209" s="7"/>
      <c r="K209" s="7"/>
      <c r="L209" s="7"/>
      <c r="M209" s="7"/>
      <c r="N209" s="7"/>
      <c r="O209" s="7"/>
      <c r="P209" s="7"/>
      <c r="Q209" s="7"/>
      <c r="R209" s="7"/>
      <c r="S209" s="7"/>
      <c r="T209" s="7"/>
      <c r="U209" s="7"/>
      <c r="V209" s="7"/>
      <c r="W209" s="7"/>
      <c r="X209" s="7"/>
      <c r="Y209" s="7"/>
      <c r="Z209" s="7"/>
      <c r="AA209" s="7"/>
    </row>
    <row r="210" spans="1:27" ht="14.4">
      <c r="A210" s="8">
        <v>207</v>
      </c>
      <c r="B210" s="8" t="s">
        <v>7904</v>
      </c>
      <c r="C210" s="8"/>
      <c r="D210" s="19" t="str">
        <f t="shared" ref="D210:F210" si="41">D$205</f>
        <v>平面図</v>
      </c>
      <c r="E210" s="26" t="str">
        <f t="shared" si="41"/>
        <v>Floor drawing</v>
      </c>
      <c r="F210" s="26" t="str">
        <f t="shared" si="41"/>
        <v>Sơ đồ mặt bằng</v>
      </c>
      <c r="G210" s="8"/>
      <c r="H210" s="8"/>
      <c r="I210" s="7"/>
      <c r="J210" s="7"/>
      <c r="K210" s="7"/>
      <c r="L210" s="7"/>
      <c r="M210" s="7"/>
      <c r="N210" s="7"/>
      <c r="O210" s="7"/>
      <c r="P210" s="7"/>
      <c r="Q210" s="7"/>
      <c r="R210" s="7"/>
      <c r="S210" s="7"/>
      <c r="T210" s="7"/>
      <c r="U210" s="7"/>
      <c r="V210" s="7"/>
      <c r="W210" s="7"/>
      <c r="X210" s="7"/>
      <c r="Y210" s="7"/>
      <c r="Z210" s="7"/>
      <c r="AA210" s="7"/>
    </row>
    <row r="211" spans="1:27" ht="14.4">
      <c r="A211" s="8">
        <v>208</v>
      </c>
      <c r="B211" s="8" t="s">
        <v>7904</v>
      </c>
      <c r="C211" s="8"/>
      <c r="D211" s="19" t="str">
        <f t="shared" ref="D211:F211" si="42">D$206</f>
        <v>巾木</v>
      </c>
      <c r="E211" s="26" t="str">
        <f t="shared" si="42"/>
        <v>Skirting board</v>
      </c>
      <c r="F211" s="26" t="str">
        <f t="shared" si="42"/>
        <v>Ván chân tường</v>
      </c>
      <c r="G211" s="8"/>
      <c r="H211" s="8"/>
      <c r="I211" s="7"/>
      <c r="J211" s="7"/>
      <c r="K211" s="7"/>
      <c r="L211" s="7"/>
      <c r="M211" s="7"/>
      <c r="N211" s="7"/>
      <c r="O211" s="7"/>
      <c r="P211" s="7"/>
      <c r="Q211" s="7"/>
      <c r="R211" s="7"/>
      <c r="S211" s="7"/>
      <c r="T211" s="7"/>
      <c r="U211" s="7"/>
      <c r="V211" s="7"/>
      <c r="W211" s="7"/>
      <c r="X211" s="7"/>
      <c r="Y211" s="7"/>
      <c r="Z211" s="7"/>
      <c r="AA211" s="7"/>
    </row>
    <row r="212" spans="1:27" ht="14.4">
      <c r="A212" s="8">
        <v>209</v>
      </c>
      <c r="B212" s="8" t="s">
        <v>7904</v>
      </c>
      <c r="C212" s="8"/>
      <c r="D212" s="8" t="s">
        <v>6131</v>
      </c>
      <c r="E212" s="8" t="s">
        <v>8262</v>
      </c>
      <c r="F212" s="9" t="s">
        <v>8263</v>
      </c>
      <c r="G212" s="8"/>
      <c r="H212" s="8"/>
      <c r="I212" s="7"/>
      <c r="J212" s="7"/>
      <c r="K212" s="7"/>
      <c r="L212" s="7"/>
      <c r="M212" s="7"/>
      <c r="N212" s="7"/>
      <c r="O212" s="7"/>
      <c r="P212" s="7"/>
      <c r="Q212" s="7"/>
      <c r="R212" s="7"/>
      <c r="S212" s="7"/>
      <c r="T212" s="7"/>
      <c r="U212" s="7"/>
      <c r="V212" s="7"/>
      <c r="W212" s="7"/>
      <c r="X212" s="7"/>
      <c r="Y212" s="7"/>
      <c r="Z212" s="7"/>
      <c r="AA212" s="7"/>
    </row>
    <row r="213" spans="1:27" ht="27.6">
      <c r="A213" s="8">
        <v>210</v>
      </c>
      <c r="B213" s="8" t="s">
        <v>7904</v>
      </c>
      <c r="C213" s="8">
        <v>234</v>
      </c>
      <c r="D213" s="19" t="str">
        <f>目次!D$97</f>
        <v>15.消火設備［1号屋内消火栓・連結送水管(湿式)］</v>
      </c>
      <c r="E213" s="26" t="str">
        <f>目次!E$97</f>
        <v>15. Fire extinguishing system [no.1 indoor fire hydrant, fire department connection pipe (wet type)]</v>
      </c>
      <c r="F213" s="26" t="str">
        <f>目次!F$97</f>
        <v>15. Thiết bị cứu hỏa [Trụ cứu hỏa trong phòng số 1 - Liên kết đường ống nước (loại có sẵn nước )]</v>
      </c>
      <c r="G213" s="8"/>
      <c r="H213" s="8"/>
      <c r="I213" s="7"/>
      <c r="J213" s="7"/>
      <c r="K213" s="7"/>
      <c r="L213" s="7"/>
      <c r="M213" s="7"/>
      <c r="N213" s="7"/>
      <c r="O213" s="7"/>
      <c r="P213" s="7"/>
      <c r="Q213" s="7"/>
      <c r="R213" s="7"/>
      <c r="S213" s="7"/>
      <c r="T213" s="7"/>
      <c r="U213" s="7"/>
      <c r="V213" s="7"/>
      <c r="W213" s="7"/>
      <c r="X213" s="7"/>
      <c r="Y213" s="7"/>
      <c r="Z213" s="7"/>
      <c r="AA213" s="7"/>
    </row>
    <row r="214" spans="1:27" ht="13.5" customHeight="1">
      <c r="A214" s="8">
        <v>211</v>
      </c>
      <c r="B214" s="8" t="s">
        <v>7904</v>
      </c>
      <c r="C214" s="19">
        <f>目次!C$101</f>
        <v>234</v>
      </c>
      <c r="D214" s="19" t="str">
        <f>目次!D$101</f>
        <v>15-3.基準階(11階以上)納まり検討</v>
      </c>
      <c r="E214" s="26" t="str">
        <f>目次!E$101</f>
        <v>15-3. Consideration of storing around typical floor (11th or more floor)</v>
      </c>
      <c r="F214" s="26" t="str">
        <f>目次!F$101</f>
        <v xml:space="preserve">15-3. Quy chuẩn kiểm tra lắp đặt tầng (tầng 11 trở lên) </v>
      </c>
      <c r="G214" s="35"/>
      <c r="H214" s="8"/>
      <c r="I214" s="7"/>
      <c r="J214" s="7"/>
      <c r="K214" s="7"/>
      <c r="L214" s="7"/>
      <c r="M214" s="7"/>
      <c r="N214" s="7"/>
      <c r="O214" s="7"/>
      <c r="P214" s="7"/>
      <c r="Q214" s="7"/>
      <c r="R214" s="7"/>
      <c r="S214" s="7"/>
      <c r="T214" s="7"/>
      <c r="U214" s="7"/>
      <c r="V214" s="7"/>
      <c r="W214" s="7"/>
      <c r="X214" s="7"/>
      <c r="Y214" s="7"/>
      <c r="Z214" s="7"/>
      <c r="AA214" s="7"/>
    </row>
    <row r="215" spans="1:27" ht="14.4">
      <c r="A215" s="8">
        <v>212</v>
      </c>
      <c r="B215" s="8" t="s">
        <v>7904</v>
      </c>
      <c r="C215" s="8"/>
      <c r="D215" s="8" t="s">
        <v>8264</v>
      </c>
      <c r="E215" s="19" t="str">
        <f>E$192</f>
        <v>Monitoring zone 25m</v>
      </c>
      <c r="F215" s="9" t="s">
        <v>8239</v>
      </c>
      <c r="G215" s="8"/>
      <c r="H215" s="8"/>
      <c r="I215" s="7"/>
      <c r="J215" s="7"/>
      <c r="K215" s="7"/>
      <c r="L215" s="7"/>
      <c r="M215" s="7"/>
      <c r="N215" s="7"/>
      <c r="O215" s="7"/>
      <c r="P215" s="7"/>
      <c r="Q215" s="7"/>
      <c r="R215" s="7"/>
      <c r="S215" s="7"/>
      <c r="T215" s="7"/>
      <c r="U215" s="7"/>
      <c r="V215" s="7"/>
      <c r="W215" s="7"/>
      <c r="X215" s="7"/>
      <c r="Y215" s="7"/>
      <c r="Z215" s="7"/>
      <c r="AA215" s="7"/>
    </row>
    <row r="216" spans="1:27" ht="14.4">
      <c r="A216" s="8">
        <v>213</v>
      </c>
      <c r="B216" s="8" t="s">
        <v>7904</v>
      </c>
      <c r="C216" s="8"/>
      <c r="D216" s="8" t="s">
        <v>8265</v>
      </c>
      <c r="E216" s="19" t="str">
        <f>E$193</f>
        <v>Monitoring zone 50m</v>
      </c>
      <c r="F216" s="9" t="s">
        <v>8242</v>
      </c>
      <c r="G216" s="8"/>
      <c r="H216" s="8"/>
      <c r="I216" s="7"/>
      <c r="J216" s="7"/>
      <c r="K216" s="7"/>
      <c r="L216" s="7"/>
      <c r="M216" s="7"/>
      <c r="N216" s="7"/>
      <c r="O216" s="7"/>
      <c r="P216" s="7"/>
      <c r="Q216" s="7"/>
      <c r="R216" s="7"/>
      <c r="S216" s="7"/>
      <c r="T216" s="7"/>
      <c r="U216" s="7"/>
      <c r="V216" s="7"/>
      <c r="W216" s="7"/>
      <c r="X216" s="7"/>
      <c r="Y216" s="7"/>
      <c r="Z216" s="7"/>
      <c r="AA216" s="7"/>
    </row>
    <row r="217" spans="1:27" ht="14.4">
      <c r="A217" s="8">
        <v>214</v>
      </c>
      <c r="B217" s="8" t="s">
        <v>7904</v>
      </c>
      <c r="C217" s="8"/>
      <c r="D217" s="8" t="s">
        <v>8266</v>
      </c>
      <c r="E217" s="19" t="str">
        <f>E$194</f>
        <v>5m or less</v>
      </c>
      <c r="F217" s="9" t="s">
        <v>8245</v>
      </c>
      <c r="G217" s="8"/>
      <c r="H217" s="8"/>
      <c r="I217" s="7"/>
      <c r="J217" s="7"/>
      <c r="K217" s="7"/>
      <c r="L217" s="7"/>
      <c r="M217" s="7"/>
      <c r="N217" s="7"/>
      <c r="O217" s="7"/>
      <c r="P217" s="7"/>
      <c r="Q217" s="7"/>
      <c r="R217" s="7"/>
      <c r="S217" s="7"/>
      <c r="T217" s="7"/>
      <c r="U217" s="7"/>
      <c r="V217" s="7"/>
      <c r="W217" s="7"/>
      <c r="X217" s="7"/>
      <c r="Y217" s="7"/>
      <c r="Z217" s="7"/>
      <c r="AA217" s="7"/>
    </row>
    <row r="218" spans="1:27" ht="14.4">
      <c r="A218" s="8">
        <v>215</v>
      </c>
      <c r="B218" s="8" t="s">
        <v>7904</v>
      </c>
      <c r="C218" s="8"/>
      <c r="D218" s="19" t="str">
        <f t="shared" ref="D218:F218" si="43">D$23</f>
        <v>空調機械室</v>
      </c>
      <c r="E218" s="26" t="str">
        <f t="shared" si="43"/>
        <v>Air conditioning machine room</v>
      </c>
      <c r="F218" s="26" t="str">
        <f t="shared" si="43"/>
        <v>Phòng máy lạnh</v>
      </c>
      <c r="G218" s="8"/>
      <c r="H218" s="8"/>
      <c r="I218" s="7"/>
      <c r="J218" s="7"/>
      <c r="K218" s="7"/>
      <c r="L218" s="7"/>
      <c r="M218" s="7"/>
      <c r="N218" s="7"/>
      <c r="O218" s="7"/>
      <c r="P218" s="7"/>
      <c r="Q218" s="7"/>
      <c r="R218" s="7"/>
      <c r="S218" s="7"/>
      <c r="T218" s="7"/>
      <c r="U218" s="7"/>
      <c r="V218" s="7"/>
      <c r="W218" s="7"/>
      <c r="X218" s="7"/>
      <c r="Y218" s="7"/>
      <c r="Z218" s="7"/>
      <c r="AA218" s="7"/>
    </row>
    <row r="219" spans="1:27" ht="27.6">
      <c r="A219" s="8">
        <v>216</v>
      </c>
      <c r="B219" s="8" t="s">
        <v>7904</v>
      </c>
      <c r="C219" s="8"/>
      <c r="D219" s="19" t="str">
        <f t="shared" ref="D219:F219" si="44">D$199</f>
        <v>連結送水管設備放水口位置</v>
      </c>
      <c r="E219" s="26" t="str">
        <f t="shared" si="44"/>
        <v xml:space="preserve">Discharge outlet location of fire department connection pipe facility </v>
      </c>
      <c r="F219" s="26" t="str">
        <f t="shared" si="44"/>
        <v>Vị trí đầu ra của thiết bị đường ống nước được kết nối</v>
      </c>
      <c r="G219" s="8"/>
      <c r="H219" s="8"/>
      <c r="I219" s="7"/>
      <c r="J219" s="7"/>
      <c r="K219" s="7"/>
      <c r="L219" s="7"/>
      <c r="M219" s="7"/>
      <c r="N219" s="7"/>
      <c r="O219" s="7"/>
      <c r="P219" s="7"/>
      <c r="Q219" s="7"/>
      <c r="R219" s="7"/>
      <c r="S219" s="7"/>
      <c r="T219" s="7"/>
      <c r="U219" s="7"/>
      <c r="V219" s="7"/>
      <c r="W219" s="7"/>
      <c r="X219" s="7"/>
      <c r="Y219" s="7"/>
      <c r="Z219" s="7"/>
      <c r="AA219" s="7"/>
    </row>
    <row r="220" spans="1:27" ht="55.2">
      <c r="A220" s="8">
        <v>217</v>
      </c>
      <c r="B220" s="8" t="s">
        <v>7904</v>
      </c>
      <c r="C220" s="8"/>
      <c r="D220" s="19" t="str">
        <f t="shared" ref="D220:F220" si="45">D$200</f>
        <v>階段室・非常用エレベーター乗降ロビー及び当該部分から歩行距離5m以内で消防隊が有効に消火活動を行うことができる位置</v>
      </c>
      <c r="E220" s="26" t="str">
        <f t="shared" si="45"/>
        <v>The location should be within 5m walking distance from the stairs room, emergency elevator lobby and concerned place, also in which the fire fighting team can effectively fire extinguish.</v>
      </c>
      <c r="F220" s="26" t="str">
        <f t="shared" si="45"/>
        <v>Vị trí mà đội cứu hỏa có thể dập tắt đám cháy hiệu quả trong khoảng cách đi bộ 5 m tính từ thang bộ / sảnh thang máy thoát hiểm / lên xuống và các bộ phận liên quan.</v>
      </c>
      <c r="G220" s="8"/>
      <c r="H220" s="8"/>
      <c r="I220" s="7"/>
      <c r="J220" s="7"/>
      <c r="K220" s="7"/>
      <c r="L220" s="7"/>
      <c r="M220" s="7"/>
      <c r="N220" s="7"/>
      <c r="O220" s="7"/>
      <c r="P220" s="7"/>
      <c r="Q220" s="7"/>
      <c r="R220" s="7"/>
      <c r="S220" s="7"/>
      <c r="T220" s="7"/>
      <c r="U220" s="7"/>
      <c r="V220" s="7"/>
      <c r="W220" s="7"/>
      <c r="X220" s="7"/>
      <c r="Y220" s="7"/>
      <c r="Z220" s="7"/>
      <c r="AA220" s="7"/>
    </row>
    <row r="221" spans="1:27" ht="41.4">
      <c r="A221" s="8">
        <v>218</v>
      </c>
      <c r="B221" s="8" t="s">
        <v>7904</v>
      </c>
      <c r="C221" s="8">
        <v>235</v>
      </c>
      <c r="D221" s="19" t="str">
        <f t="shared" ref="D221:F221" si="46">D$201</f>
        <v>注)格納箱扉の開き勝手は必ず記入し、所轄消防署と打ち合わせを行なうこと。</v>
      </c>
      <c r="E221" s="26" t="str">
        <f t="shared" si="46"/>
        <v>Note: Annotate the opening direction of storing box door surely, also discuss with local fire fighting station.</v>
      </c>
      <c r="F221" s="26" t="str">
        <f t="shared" si="46"/>
        <v>Lưu ý: Đảm bảo việc dán thông tin vào hướng mở của hộp lưu trữ, đồng thời trao đổi với sở cứu hỏa địa phương.</v>
      </c>
      <c r="G221" s="8"/>
      <c r="H221" s="8"/>
      <c r="I221" s="7"/>
      <c r="J221" s="7"/>
      <c r="K221" s="7"/>
      <c r="L221" s="7"/>
      <c r="M221" s="7"/>
      <c r="N221" s="7"/>
      <c r="O221" s="7"/>
      <c r="P221" s="7"/>
      <c r="Q221" s="7"/>
      <c r="R221" s="7"/>
      <c r="S221" s="7"/>
      <c r="T221" s="7"/>
      <c r="U221" s="7"/>
      <c r="V221" s="7"/>
      <c r="W221" s="7"/>
      <c r="X221" s="7"/>
      <c r="Y221" s="7"/>
      <c r="Z221" s="7"/>
      <c r="AA221" s="7"/>
    </row>
    <row r="222" spans="1:27" ht="27.6">
      <c r="A222" s="8">
        <v>219</v>
      </c>
      <c r="B222" s="8" t="s">
        <v>7904</v>
      </c>
      <c r="C222" s="8"/>
      <c r="D222" s="19" t="str">
        <f t="shared" ref="D222:F222" si="47">D$92</f>
        <v>A.連結送水管放水口格納箱廻り</v>
      </c>
      <c r="E222" s="26" t="str">
        <f t="shared" si="47"/>
        <v>A. Around discharge outlet storing box of fire department connection pipe</v>
      </c>
      <c r="F222" s="26" t="str">
        <f t="shared" si="47"/>
        <v>A. Xung quanh hộp lưu trữ cửa xả liên kết đường ống nước</v>
      </c>
      <c r="G222" s="8"/>
      <c r="H222" s="8"/>
      <c r="I222" s="7"/>
      <c r="J222" s="7"/>
      <c r="K222" s="7"/>
      <c r="L222" s="7"/>
      <c r="M222" s="7"/>
      <c r="N222" s="7"/>
      <c r="O222" s="7"/>
      <c r="P222" s="7"/>
      <c r="Q222" s="7"/>
      <c r="R222" s="7"/>
      <c r="S222" s="7"/>
      <c r="T222" s="7"/>
      <c r="U222" s="7"/>
      <c r="V222" s="7"/>
      <c r="W222" s="7"/>
      <c r="X222" s="7"/>
      <c r="Y222" s="7"/>
      <c r="Z222" s="7"/>
      <c r="AA222" s="7"/>
    </row>
    <row r="223" spans="1:27" ht="27.6">
      <c r="A223" s="8">
        <v>220</v>
      </c>
      <c r="B223" s="8" t="s">
        <v>7904</v>
      </c>
      <c r="C223" s="8"/>
      <c r="D223" s="19" t="str">
        <f t="shared" ref="D223:F223" si="48">D$60</f>
        <v>連結送水管放水口格納箱放水用器具付</v>
      </c>
      <c r="E223" s="26" t="str">
        <f t="shared" si="48"/>
        <v>Discharge outlet storing box with discharge fixture of fire department connection pipe</v>
      </c>
      <c r="F223" s="26" t="str">
        <f t="shared" si="48"/>
        <v>Hộp lưu trữ cửa xả liên kết đường ống nước với thiết bị xả</v>
      </c>
      <c r="G223" s="8"/>
      <c r="H223" s="8"/>
      <c r="I223" s="7"/>
      <c r="J223" s="7"/>
      <c r="K223" s="7"/>
      <c r="L223" s="7"/>
      <c r="M223" s="7"/>
      <c r="N223" s="7"/>
      <c r="O223" s="7"/>
      <c r="P223" s="7"/>
      <c r="Q223" s="7"/>
      <c r="R223" s="7"/>
      <c r="S223" s="7"/>
      <c r="T223" s="7"/>
      <c r="U223" s="7"/>
      <c r="V223" s="7"/>
      <c r="W223" s="7"/>
      <c r="X223" s="7"/>
      <c r="Y223" s="7"/>
      <c r="Z223" s="7"/>
      <c r="AA223" s="7"/>
    </row>
    <row r="224" spans="1:27" ht="14.4">
      <c r="A224" s="8">
        <v>221</v>
      </c>
      <c r="B224" s="8" t="s">
        <v>7904</v>
      </c>
      <c r="C224" s="8"/>
      <c r="D224" s="19" t="str">
        <f t="shared" ref="D224:F224" si="49">D$62</f>
        <v>ホース65φ×20m×4</v>
      </c>
      <c r="E224" s="26" t="str">
        <f t="shared" si="49"/>
        <v>Hosepipe 65D x 20m x 4pcs</v>
      </c>
      <c r="F224" s="26" t="str">
        <f t="shared" si="49"/>
        <v>Ống nước 65φ×20m×4</v>
      </c>
      <c r="G224" s="8"/>
      <c r="H224" s="8"/>
      <c r="I224" s="7"/>
      <c r="J224" s="7"/>
      <c r="K224" s="7"/>
      <c r="L224" s="7"/>
      <c r="M224" s="7"/>
      <c r="N224" s="7"/>
      <c r="O224" s="7"/>
      <c r="P224" s="7"/>
      <c r="Q224" s="7"/>
      <c r="R224" s="7"/>
      <c r="S224" s="7"/>
      <c r="T224" s="7"/>
      <c r="U224" s="7"/>
      <c r="V224" s="7"/>
      <c r="W224" s="7"/>
      <c r="X224" s="7"/>
      <c r="Y224" s="7"/>
      <c r="Z224" s="7"/>
      <c r="AA224" s="7"/>
    </row>
    <row r="225" spans="1:27" ht="14.4">
      <c r="A225" s="8">
        <v>222</v>
      </c>
      <c r="B225" s="8" t="s">
        <v>7904</v>
      </c>
      <c r="C225" s="8"/>
      <c r="D225" s="19" t="str">
        <f t="shared" ref="D225:F225" si="50">D$63</f>
        <v>ノズル65φ×2</v>
      </c>
      <c r="E225" s="26" t="str">
        <f t="shared" si="50"/>
        <v>Nozzle 65D x 2pcs</v>
      </c>
      <c r="F225" s="26" t="str">
        <f t="shared" si="50"/>
        <v>Vòi 65φ×2</v>
      </c>
      <c r="G225" s="8"/>
      <c r="H225" s="8"/>
      <c r="I225" s="7"/>
      <c r="J225" s="7"/>
      <c r="K225" s="7"/>
      <c r="L225" s="7"/>
      <c r="M225" s="7"/>
      <c r="N225" s="7"/>
      <c r="O225" s="7"/>
      <c r="P225" s="7"/>
      <c r="Q225" s="7"/>
      <c r="R225" s="7"/>
      <c r="S225" s="7"/>
      <c r="T225" s="7"/>
      <c r="U225" s="7"/>
      <c r="V225" s="7"/>
      <c r="W225" s="7"/>
      <c r="X225" s="7"/>
      <c r="Y225" s="7"/>
      <c r="Z225" s="7"/>
      <c r="AA225" s="7"/>
    </row>
    <row r="226" spans="1:27" ht="27.6">
      <c r="A226" s="8">
        <v>223</v>
      </c>
      <c r="B226" s="8" t="s">
        <v>7904</v>
      </c>
      <c r="C226" s="8"/>
      <c r="D226" s="8" t="s">
        <v>8267</v>
      </c>
      <c r="E226" s="8" t="s">
        <v>8268</v>
      </c>
      <c r="F226" s="33" t="s">
        <v>17921</v>
      </c>
      <c r="G226" s="8"/>
      <c r="H226" s="8"/>
      <c r="I226" s="7"/>
      <c r="J226" s="7"/>
      <c r="K226" s="7"/>
      <c r="L226" s="7"/>
      <c r="M226" s="7"/>
      <c r="N226" s="7"/>
      <c r="O226" s="7"/>
      <c r="P226" s="7"/>
      <c r="Q226" s="7"/>
      <c r="R226" s="7"/>
      <c r="S226" s="7"/>
      <c r="T226" s="7"/>
      <c r="U226" s="7"/>
      <c r="V226" s="7"/>
      <c r="W226" s="7"/>
      <c r="X226" s="7"/>
      <c r="Y226" s="7"/>
      <c r="Z226" s="7"/>
      <c r="AA226" s="7"/>
    </row>
    <row r="227" spans="1:27" ht="14.4">
      <c r="A227" s="8">
        <v>224</v>
      </c>
      <c r="B227" s="8" t="s">
        <v>7904</v>
      </c>
      <c r="C227" s="8"/>
      <c r="D227" s="19" t="str">
        <f t="shared" ref="D227:F227" si="51">D$205</f>
        <v>平面図</v>
      </c>
      <c r="E227" s="26" t="str">
        <f t="shared" si="51"/>
        <v>Floor drawing</v>
      </c>
      <c r="F227" s="26" t="str">
        <f t="shared" si="51"/>
        <v>Sơ đồ mặt bằng</v>
      </c>
      <c r="G227" s="8"/>
      <c r="H227" s="8"/>
      <c r="I227" s="7"/>
      <c r="J227" s="7"/>
      <c r="K227" s="7"/>
      <c r="L227" s="7"/>
      <c r="M227" s="7"/>
      <c r="N227" s="7"/>
      <c r="O227" s="7"/>
      <c r="P227" s="7"/>
      <c r="Q227" s="7"/>
      <c r="R227" s="7"/>
      <c r="S227" s="7"/>
      <c r="T227" s="7"/>
      <c r="U227" s="7"/>
      <c r="V227" s="7"/>
      <c r="W227" s="7"/>
      <c r="X227" s="7"/>
      <c r="Y227" s="7"/>
      <c r="Z227" s="7"/>
      <c r="AA227" s="7"/>
    </row>
    <row r="228" spans="1:27" ht="14.4">
      <c r="A228" s="8">
        <v>225</v>
      </c>
      <c r="B228" s="8" t="s">
        <v>7904</v>
      </c>
      <c r="C228" s="8"/>
      <c r="D228" s="19" t="str">
        <f t="shared" ref="D228:F228" si="52">D$206</f>
        <v>巾木</v>
      </c>
      <c r="E228" s="26" t="str">
        <f t="shared" si="52"/>
        <v>Skirting board</v>
      </c>
      <c r="F228" s="26" t="str">
        <f t="shared" si="52"/>
        <v>Ván chân tường</v>
      </c>
      <c r="G228" s="8"/>
      <c r="H228" s="8"/>
      <c r="I228" s="7"/>
      <c r="J228" s="7"/>
      <c r="K228" s="7"/>
      <c r="L228" s="7"/>
      <c r="M228" s="7"/>
      <c r="N228" s="7"/>
      <c r="O228" s="7"/>
      <c r="P228" s="7"/>
      <c r="Q228" s="7"/>
      <c r="R228" s="7"/>
      <c r="S228" s="7"/>
      <c r="T228" s="7"/>
      <c r="U228" s="7"/>
      <c r="V228" s="7"/>
      <c r="W228" s="7"/>
      <c r="X228" s="7"/>
      <c r="Y228" s="7"/>
      <c r="Z228" s="7"/>
      <c r="AA228" s="7"/>
    </row>
    <row r="229" spans="1:27" ht="14.4">
      <c r="A229" s="8">
        <v>226</v>
      </c>
      <c r="B229" s="8" t="s">
        <v>7904</v>
      </c>
      <c r="C229" s="8"/>
      <c r="D229" s="19" t="str">
        <f t="shared" ref="D229:F229" si="53">D$207</f>
        <v>A-A断面図</v>
      </c>
      <c r="E229" s="26" t="str">
        <f t="shared" si="53"/>
        <v>A - A sectional drawing</v>
      </c>
      <c r="F229" s="26" t="str">
        <f t="shared" si="53"/>
        <v>Sơ đồ mặt cắt A-A</v>
      </c>
      <c r="G229" s="8"/>
      <c r="H229" s="8"/>
      <c r="I229" s="7"/>
      <c r="J229" s="7"/>
      <c r="K229" s="7"/>
      <c r="L229" s="7"/>
      <c r="M229" s="7"/>
      <c r="N229" s="7"/>
      <c r="O229" s="7"/>
      <c r="P229" s="7"/>
      <c r="Q229" s="7"/>
      <c r="R229" s="7"/>
      <c r="S229" s="7"/>
      <c r="T229" s="7"/>
      <c r="U229" s="7"/>
      <c r="V229" s="7"/>
      <c r="W229" s="7"/>
      <c r="X229" s="7"/>
      <c r="Y229" s="7"/>
      <c r="Z229" s="7"/>
      <c r="AA229" s="7"/>
    </row>
    <row r="230" spans="1:27" ht="14.4">
      <c r="A230" s="8">
        <v>227</v>
      </c>
      <c r="B230" s="8" t="s">
        <v>7904</v>
      </c>
      <c r="C230" s="8"/>
      <c r="D230" s="19" t="str">
        <f>D$105</f>
        <v>B.屋内消火栓廻り</v>
      </c>
      <c r="E230" s="26" t="str">
        <f t="shared" ref="E230:F230" si="54">E$105</f>
        <v>B. Around indoor fire hydrant</v>
      </c>
      <c r="F230" s="26" t="str">
        <f t="shared" si="54"/>
        <v>B. Xung quanh trụ cứu hỏa trong nhà</v>
      </c>
      <c r="G230" s="8"/>
      <c r="H230" s="8"/>
      <c r="I230" s="7"/>
      <c r="J230" s="7"/>
      <c r="K230" s="7"/>
      <c r="L230" s="7"/>
      <c r="M230" s="7"/>
      <c r="N230" s="7"/>
      <c r="O230" s="7"/>
      <c r="P230" s="7"/>
      <c r="Q230" s="7"/>
      <c r="R230" s="7"/>
      <c r="S230" s="7"/>
      <c r="T230" s="7"/>
      <c r="U230" s="7"/>
      <c r="V230" s="7"/>
      <c r="W230" s="7"/>
      <c r="X230" s="7"/>
      <c r="Y230" s="7"/>
      <c r="Z230" s="7"/>
      <c r="AA230" s="7"/>
    </row>
    <row r="231" spans="1:27" ht="14.4">
      <c r="A231" s="8">
        <v>228</v>
      </c>
      <c r="B231" s="8" t="s">
        <v>7904</v>
      </c>
      <c r="C231" s="8"/>
      <c r="D231" s="19" t="str">
        <f t="shared" ref="D231:F231" si="55">D$205</f>
        <v>平面図</v>
      </c>
      <c r="E231" s="26" t="str">
        <f t="shared" si="55"/>
        <v>Floor drawing</v>
      </c>
      <c r="F231" s="26" t="str">
        <f t="shared" si="55"/>
        <v>Sơ đồ mặt bằng</v>
      </c>
      <c r="G231" s="8"/>
      <c r="H231" s="8"/>
      <c r="I231" s="7"/>
      <c r="J231" s="7"/>
      <c r="K231" s="7"/>
      <c r="L231" s="7"/>
      <c r="M231" s="7"/>
      <c r="N231" s="7"/>
      <c r="O231" s="7"/>
      <c r="P231" s="7"/>
      <c r="Q231" s="7"/>
      <c r="R231" s="7"/>
      <c r="S231" s="7"/>
      <c r="T231" s="7"/>
      <c r="U231" s="7"/>
      <c r="V231" s="7"/>
      <c r="W231" s="7"/>
      <c r="X231" s="7"/>
      <c r="Y231" s="7"/>
      <c r="Z231" s="7"/>
      <c r="AA231" s="7"/>
    </row>
    <row r="232" spans="1:27" ht="14.4">
      <c r="A232" s="8">
        <v>229</v>
      </c>
      <c r="B232" s="8" t="s">
        <v>7904</v>
      </c>
      <c r="C232" s="8"/>
      <c r="D232" s="19" t="str">
        <f t="shared" ref="D232:F232" si="56">D$64</f>
        <v>屋内消火栓</v>
      </c>
      <c r="E232" s="26" t="str">
        <f t="shared" si="56"/>
        <v>Indoor fire hydrant</v>
      </c>
      <c r="F232" s="26" t="str">
        <f t="shared" si="56"/>
        <v>Trụ nước cứu hỏa trong phòng</v>
      </c>
      <c r="G232" s="8"/>
      <c r="H232" s="8"/>
      <c r="I232" s="7"/>
      <c r="J232" s="7"/>
      <c r="K232" s="7"/>
      <c r="L232" s="7"/>
      <c r="M232" s="7"/>
      <c r="N232" s="7"/>
      <c r="O232" s="7"/>
      <c r="P232" s="7"/>
      <c r="Q232" s="7"/>
      <c r="R232" s="7"/>
      <c r="S232" s="7"/>
      <c r="T232" s="7"/>
      <c r="U232" s="7"/>
      <c r="V232" s="7"/>
      <c r="W232" s="7"/>
      <c r="X232" s="7"/>
      <c r="Y232" s="7"/>
      <c r="Z232" s="7"/>
      <c r="AA232" s="7"/>
    </row>
    <row r="233" spans="1:27" ht="14.4">
      <c r="A233" s="8">
        <v>230</v>
      </c>
      <c r="B233" s="8" t="s">
        <v>7904</v>
      </c>
      <c r="C233" s="8"/>
      <c r="D233" s="19" t="str">
        <f t="shared" ref="D233:F233" si="57">D$54</f>
        <v>ホース40φ×15m×2</v>
      </c>
      <c r="E233" s="26" t="str">
        <f t="shared" si="57"/>
        <v>Hosepipe 40D x 15m x 2pcs</v>
      </c>
      <c r="F233" s="26" t="str">
        <f t="shared" si="57"/>
        <v>Ống nước 40φ×15m×2</v>
      </c>
      <c r="G233" s="8"/>
      <c r="H233" s="8"/>
      <c r="I233" s="7"/>
      <c r="J233" s="7"/>
      <c r="K233" s="7"/>
      <c r="L233" s="7"/>
      <c r="M233" s="7"/>
      <c r="N233" s="7"/>
      <c r="O233" s="7"/>
      <c r="P233" s="7"/>
      <c r="Q233" s="7"/>
      <c r="R233" s="7"/>
      <c r="S233" s="7"/>
      <c r="T233" s="7"/>
      <c r="U233" s="7"/>
      <c r="V233" s="7"/>
      <c r="W233" s="7"/>
      <c r="X233" s="7"/>
      <c r="Y233" s="7"/>
      <c r="Z233" s="7"/>
      <c r="AA233" s="7"/>
    </row>
    <row r="234" spans="1:27" ht="14.4">
      <c r="A234" s="8">
        <v>231</v>
      </c>
      <c r="B234" s="8" t="s">
        <v>7904</v>
      </c>
      <c r="C234" s="8"/>
      <c r="D234" s="19" t="str">
        <f t="shared" ref="D234:F234" si="58">D$55</f>
        <v>ノズル40φ×13φ×1</v>
      </c>
      <c r="E234" s="26" t="str">
        <f t="shared" si="58"/>
        <v>Nozzle 40D x 13D x 1pc</v>
      </c>
      <c r="F234" s="26" t="str">
        <f t="shared" si="58"/>
        <v>Vòi 40φ×13φ×1</v>
      </c>
      <c r="G234" s="8"/>
      <c r="H234" s="8"/>
      <c r="I234" s="7"/>
      <c r="J234" s="7"/>
      <c r="K234" s="7"/>
      <c r="L234" s="7"/>
      <c r="M234" s="7"/>
      <c r="N234" s="7"/>
      <c r="O234" s="7"/>
      <c r="P234" s="7"/>
      <c r="Q234" s="7"/>
      <c r="R234" s="7"/>
      <c r="S234" s="7"/>
      <c r="T234" s="7"/>
      <c r="U234" s="7"/>
      <c r="V234" s="7"/>
      <c r="W234" s="7"/>
      <c r="X234" s="7"/>
      <c r="Y234" s="7"/>
      <c r="Z234" s="7"/>
      <c r="AA234" s="7"/>
    </row>
    <row r="235" spans="1:27" ht="14.4">
      <c r="A235" s="8">
        <v>232</v>
      </c>
      <c r="B235" s="8" t="s">
        <v>7904</v>
      </c>
      <c r="C235" s="8"/>
      <c r="D235" s="19" t="str">
        <f t="shared" ref="D235:F235" si="59">D$206</f>
        <v>巾木</v>
      </c>
      <c r="E235" s="26" t="str">
        <f t="shared" si="59"/>
        <v>Skirting board</v>
      </c>
      <c r="F235" s="26" t="str">
        <f t="shared" si="59"/>
        <v>Ván chân tường</v>
      </c>
      <c r="G235" s="8"/>
      <c r="H235" s="8"/>
      <c r="I235" s="7"/>
      <c r="J235" s="7"/>
      <c r="K235" s="7"/>
      <c r="L235" s="7"/>
      <c r="M235" s="7"/>
      <c r="N235" s="7"/>
      <c r="O235" s="7"/>
      <c r="P235" s="7"/>
      <c r="Q235" s="7"/>
      <c r="R235" s="7"/>
      <c r="S235" s="7"/>
      <c r="T235" s="7"/>
      <c r="U235" s="7"/>
      <c r="V235" s="7"/>
      <c r="W235" s="7"/>
      <c r="X235" s="7"/>
      <c r="Y235" s="7"/>
      <c r="Z235" s="7"/>
      <c r="AA235" s="7"/>
    </row>
    <row r="236" spans="1:27" ht="14.4">
      <c r="A236" s="8">
        <v>233</v>
      </c>
      <c r="B236" s="8" t="s">
        <v>7904</v>
      </c>
      <c r="C236" s="8"/>
      <c r="D236" s="19" t="str">
        <f t="shared" ref="D236" si="60">D212</f>
        <v>B-B断面図</v>
      </c>
      <c r="E236" s="26" t="str">
        <f t="shared" ref="E236:F236" si="61">E212</f>
        <v>B - B sectional drawing</v>
      </c>
      <c r="F236" s="26" t="str">
        <f t="shared" si="61"/>
        <v>Sơ đồ mặt cắt B-B</v>
      </c>
      <c r="G236" s="8"/>
      <c r="H236" s="8"/>
      <c r="I236" s="7"/>
      <c r="J236" s="7"/>
      <c r="K236" s="7"/>
      <c r="L236" s="7"/>
      <c r="M236" s="7"/>
      <c r="N236" s="7"/>
      <c r="O236" s="7"/>
      <c r="P236" s="7"/>
      <c r="Q236" s="7"/>
      <c r="R236" s="7"/>
      <c r="S236" s="7"/>
      <c r="T236" s="7"/>
      <c r="U236" s="7"/>
      <c r="V236" s="7"/>
      <c r="W236" s="7"/>
      <c r="X236" s="7"/>
      <c r="Y236" s="7"/>
      <c r="Z236" s="7"/>
      <c r="AA236" s="7"/>
    </row>
    <row r="237" spans="1:27" ht="27.6">
      <c r="A237" s="8">
        <v>234</v>
      </c>
      <c r="B237" s="8" t="s">
        <v>7904</v>
      </c>
      <c r="C237" s="8">
        <v>236</v>
      </c>
      <c r="D237" s="19" t="str">
        <f>目次!D$97</f>
        <v>15.消火設備［1号屋内消火栓・連結送水管(湿式)］</v>
      </c>
      <c r="E237" s="26" t="str">
        <f>目次!E$97</f>
        <v>15. Fire extinguishing system [no.1 indoor fire hydrant, fire department connection pipe (wet type)]</v>
      </c>
      <c r="F237" s="26" t="str">
        <f>目次!F$97</f>
        <v>15. Thiết bị cứu hỏa [Trụ cứu hỏa trong phòng số 1 - Liên kết đường ống nước (loại có sẵn nước )]</v>
      </c>
      <c r="G237" s="8"/>
      <c r="H237" s="8"/>
      <c r="I237" s="7"/>
      <c r="J237" s="7"/>
      <c r="K237" s="7"/>
      <c r="L237" s="7"/>
      <c r="M237" s="7"/>
      <c r="N237" s="7"/>
      <c r="O237" s="7"/>
      <c r="P237" s="7"/>
      <c r="Q237" s="7"/>
      <c r="R237" s="7"/>
      <c r="S237" s="7"/>
      <c r="T237" s="7"/>
      <c r="U237" s="7"/>
      <c r="V237" s="7"/>
      <c r="W237" s="7"/>
      <c r="X237" s="7"/>
      <c r="Y237" s="7"/>
      <c r="Z237" s="7"/>
      <c r="AA237" s="7"/>
    </row>
    <row r="238" spans="1:27" ht="14.4">
      <c r="A238" s="8">
        <v>235</v>
      </c>
      <c r="B238" s="8" t="s">
        <v>7904</v>
      </c>
      <c r="C238" s="19">
        <f>目次!C$102</f>
        <v>236</v>
      </c>
      <c r="D238" s="19" t="str">
        <f>目次!D$102</f>
        <v>15-4.屋上納まり検討</v>
      </c>
      <c r="E238" s="26" t="str">
        <f>目次!E$102</f>
        <v>15-4. Consideration of storing around roof top</v>
      </c>
      <c r="F238" s="26" t="str">
        <f>目次!F$102</f>
        <v>15-4. Kiểm tra lắp đặt tầng thượng</v>
      </c>
      <c r="G238" s="8"/>
      <c r="H238" s="8"/>
      <c r="I238" s="7"/>
      <c r="J238" s="7"/>
      <c r="K238" s="7"/>
      <c r="L238" s="7"/>
      <c r="M238" s="7"/>
      <c r="N238" s="7"/>
      <c r="O238" s="7"/>
      <c r="P238" s="7"/>
      <c r="Q238" s="7"/>
      <c r="R238" s="7"/>
      <c r="S238" s="7"/>
      <c r="T238" s="7"/>
      <c r="U238" s="7"/>
      <c r="V238" s="7"/>
      <c r="W238" s="7"/>
      <c r="X238" s="7"/>
      <c r="Y238" s="7"/>
      <c r="Z238" s="7"/>
      <c r="AA238" s="7"/>
    </row>
    <row r="239" spans="1:27" ht="14.4">
      <c r="A239" s="8">
        <v>236</v>
      </c>
      <c r="B239" s="8" t="s">
        <v>7904</v>
      </c>
      <c r="C239" s="8"/>
      <c r="D239" s="19" t="str">
        <f t="shared" ref="D239:F239" si="62">D$24</f>
        <v>以降衛生工事</v>
      </c>
      <c r="E239" s="26" t="str">
        <f t="shared" si="62"/>
        <v>Plumbing system work after here</v>
      </c>
      <c r="F239" s="26" t="str">
        <f t="shared" si="62"/>
        <v>Sau công trình vệ sinh</v>
      </c>
      <c r="G239" s="8"/>
      <c r="H239" s="8"/>
      <c r="I239" s="7"/>
      <c r="J239" s="7"/>
      <c r="K239" s="7"/>
      <c r="L239" s="7"/>
      <c r="M239" s="7"/>
      <c r="N239" s="7"/>
      <c r="O239" s="7"/>
      <c r="P239" s="7"/>
      <c r="Q239" s="7"/>
      <c r="R239" s="7"/>
      <c r="S239" s="7"/>
      <c r="T239" s="7"/>
      <c r="U239" s="7"/>
      <c r="V239" s="7"/>
      <c r="W239" s="7"/>
      <c r="X239" s="7"/>
      <c r="Y239" s="7"/>
      <c r="Z239" s="7"/>
      <c r="AA239" s="7"/>
    </row>
    <row r="240" spans="1:27" ht="14.4">
      <c r="A240" s="8">
        <v>237</v>
      </c>
      <c r="B240" s="8" t="s">
        <v>7904</v>
      </c>
      <c r="C240" s="8"/>
      <c r="D240" s="8" t="s">
        <v>8269</v>
      </c>
      <c r="E240" s="8" t="s">
        <v>8270</v>
      </c>
      <c r="F240" s="9" t="s">
        <v>8271</v>
      </c>
      <c r="G240" s="8"/>
      <c r="H240" s="8"/>
      <c r="I240" s="7"/>
      <c r="J240" s="7"/>
      <c r="K240" s="7"/>
      <c r="L240" s="7"/>
      <c r="M240" s="7"/>
      <c r="N240" s="7"/>
      <c r="O240" s="7"/>
      <c r="P240" s="7"/>
      <c r="Q240" s="7"/>
      <c r="R240" s="7"/>
      <c r="S240" s="7"/>
      <c r="T240" s="7"/>
      <c r="U240" s="7"/>
      <c r="V240" s="7"/>
      <c r="W240" s="7"/>
      <c r="X240" s="7"/>
      <c r="Y240" s="7"/>
      <c r="Z240" s="7"/>
      <c r="AA240" s="7"/>
    </row>
    <row r="241" spans="1:27" ht="14.4">
      <c r="A241" s="8">
        <v>238</v>
      </c>
      <c r="B241" s="8" t="s">
        <v>7904</v>
      </c>
      <c r="C241" s="8"/>
      <c r="D241" s="8" t="s">
        <v>8272</v>
      </c>
      <c r="E241" s="19" t="str">
        <f t="shared" ref="E241:F241" si="63">E$67</f>
        <v>Rooftop discharge outlet 65A</v>
      </c>
      <c r="F241" s="19" t="str">
        <f t="shared" si="63"/>
        <v>Cửa xả trên sân thượng 65A</v>
      </c>
      <c r="G241" s="8"/>
      <c r="H241" s="8"/>
      <c r="I241" s="7"/>
      <c r="J241" s="7"/>
      <c r="K241" s="7"/>
      <c r="L241" s="7"/>
      <c r="M241" s="7"/>
      <c r="N241" s="7"/>
      <c r="O241" s="7"/>
      <c r="P241" s="7"/>
      <c r="Q241" s="7"/>
      <c r="R241" s="7"/>
      <c r="S241" s="7"/>
      <c r="T241" s="7"/>
      <c r="U241" s="7"/>
      <c r="V241" s="7"/>
      <c r="W241" s="7"/>
      <c r="X241" s="7"/>
      <c r="Y241" s="7"/>
      <c r="Z241" s="7"/>
      <c r="AA241" s="7"/>
    </row>
    <row r="242" spans="1:27" ht="17.25" customHeight="1">
      <c r="A242" s="8">
        <v>239</v>
      </c>
      <c r="B242" s="8" t="s">
        <v>7904</v>
      </c>
      <c r="C242" s="8"/>
      <c r="D242" s="8" t="s">
        <v>8273</v>
      </c>
      <c r="E242" s="8" t="s">
        <v>8274</v>
      </c>
      <c r="F242" s="9" t="s">
        <v>8275</v>
      </c>
      <c r="G242" s="8" t="s">
        <v>15824</v>
      </c>
      <c r="H242" s="8" t="s">
        <v>8276</v>
      </c>
      <c r="I242" s="7"/>
      <c r="J242" s="7"/>
      <c r="K242" s="7"/>
      <c r="L242" s="7"/>
      <c r="M242" s="7"/>
      <c r="N242" s="7"/>
      <c r="O242" s="7"/>
      <c r="P242" s="7"/>
      <c r="Q242" s="7"/>
      <c r="R242" s="7"/>
      <c r="S242" s="7"/>
      <c r="T242" s="7"/>
      <c r="U242" s="7"/>
      <c r="V242" s="7"/>
      <c r="W242" s="7"/>
      <c r="X242" s="7"/>
      <c r="Y242" s="7"/>
      <c r="Z242" s="7"/>
      <c r="AA242" s="7"/>
    </row>
    <row r="243" spans="1:27" ht="14.4">
      <c r="A243" s="8">
        <v>240</v>
      </c>
      <c r="B243" s="8" t="s">
        <v>7904</v>
      </c>
      <c r="C243" s="8"/>
      <c r="D243" s="8" t="s">
        <v>8277</v>
      </c>
      <c r="E243" s="19" t="str">
        <f t="shared" ref="E243:F243" si="64">E$65</f>
        <v>Testing discharge outlet 40A</v>
      </c>
      <c r="F243" s="19" t="str">
        <f t="shared" si="64"/>
        <v>Cửa xả thử nghiệm 40A</v>
      </c>
      <c r="G243" s="8"/>
      <c r="H243" s="8"/>
      <c r="I243" s="7"/>
      <c r="J243" s="7"/>
      <c r="K243" s="7"/>
      <c r="L243" s="7"/>
      <c r="M243" s="7"/>
      <c r="N243" s="7"/>
      <c r="O243" s="7"/>
      <c r="P243" s="7"/>
      <c r="Q243" s="7"/>
      <c r="R243" s="7"/>
      <c r="S243" s="7"/>
      <c r="T243" s="7"/>
      <c r="U243" s="7"/>
      <c r="V243" s="7"/>
      <c r="W243" s="7"/>
      <c r="X243" s="7"/>
      <c r="Y243" s="7"/>
      <c r="Z243" s="7"/>
      <c r="AA243" s="7"/>
    </row>
    <row r="244" spans="1:27" ht="14.4">
      <c r="A244" s="8">
        <v>241</v>
      </c>
      <c r="B244" s="8" t="s">
        <v>7904</v>
      </c>
      <c r="C244" s="8"/>
      <c r="D244" s="19" t="str">
        <f t="shared" ref="D244:F244" si="65">D$242</f>
        <v>取付位置500～1000H</v>
      </c>
      <c r="E244" s="19" t="str">
        <f t="shared" si="65"/>
        <v>Installation height 500 - 1000H</v>
      </c>
      <c r="F244" s="19" t="str">
        <f t="shared" si="65"/>
        <v>Chiều cao lắp đặt 500~1000H</v>
      </c>
      <c r="G244" s="8"/>
      <c r="H244" s="8"/>
      <c r="I244" s="7"/>
      <c r="J244" s="7"/>
      <c r="K244" s="7"/>
      <c r="L244" s="7"/>
      <c r="M244" s="7"/>
      <c r="N244" s="7"/>
      <c r="O244" s="7"/>
      <c r="P244" s="7"/>
      <c r="Q244" s="7"/>
      <c r="R244" s="7"/>
      <c r="S244" s="7"/>
      <c r="T244" s="7"/>
      <c r="U244" s="7"/>
      <c r="V244" s="7"/>
      <c r="W244" s="7"/>
      <c r="X244" s="7"/>
      <c r="Y244" s="7"/>
      <c r="Z244" s="7"/>
      <c r="AA244" s="7"/>
    </row>
    <row r="245" spans="1:27" ht="14.4">
      <c r="A245" s="8">
        <v>242</v>
      </c>
      <c r="B245" s="8" t="s">
        <v>7904</v>
      </c>
      <c r="C245" s="8"/>
      <c r="D245" s="8" t="s">
        <v>8278</v>
      </c>
      <c r="E245" s="8" t="s">
        <v>8279</v>
      </c>
      <c r="F245" s="9" t="s">
        <v>8280</v>
      </c>
      <c r="G245" s="8"/>
      <c r="H245" s="8"/>
      <c r="I245" s="7"/>
      <c r="J245" s="7"/>
      <c r="K245" s="7"/>
      <c r="L245" s="7"/>
      <c r="M245" s="7"/>
      <c r="N245" s="7"/>
      <c r="O245" s="7"/>
      <c r="P245" s="7"/>
      <c r="Q245" s="7"/>
      <c r="R245" s="7"/>
      <c r="S245" s="7"/>
      <c r="T245" s="7"/>
      <c r="U245" s="7"/>
      <c r="V245" s="7"/>
      <c r="W245" s="7"/>
      <c r="X245" s="7"/>
      <c r="Y245" s="7"/>
      <c r="Z245" s="7"/>
      <c r="AA245" s="7"/>
    </row>
    <row r="246" spans="1:27" ht="14.4">
      <c r="A246" s="8">
        <v>243</v>
      </c>
      <c r="B246" s="8" t="s">
        <v>7904</v>
      </c>
      <c r="C246" s="8"/>
      <c r="D246" s="8" t="s">
        <v>8281</v>
      </c>
      <c r="E246" s="8" t="s">
        <v>8282</v>
      </c>
      <c r="F246" s="33" t="s">
        <v>8283</v>
      </c>
      <c r="G246" s="8"/>
      <c r="H246" s="8"/>
      <c r="I246" s="7"/>
      <c r="J246" s="7"/>
      <c r="K246" s="7"/>
      <c r="L246" s="7"/>
      <c r="M246" s="7"/>
      <c r="N246" s="7"/>
      <c r="O246" s="7"/>
      <c r="P246" s="7"/>
      <c r="Q246" s="7"/>
      <c r="R246" s="7"/>
      <c r="S246" s="7"/>
      <c r="T246" s="7"/>
      <c r="U246" s="7"/>
      <c r="V246" s="7"/>
      <c r="W246" s="7"/>
      <c r="X246" s="7"/>
      <c r="Y246" s="7"/>
      <c r="Z246" s="7"/>
      <c r="AA246" s="7"/>
    </row>
    <row r="247" spans="1:27" ht="14.4">
      <c r="A247" s="8">
        <v>244</v>
      </c>
      <c r="B247" s="8" t="s">
        <v>7904</v>
      </c>
      <c r="C247" s="8"/>
      <c r="D247" s="8" t="s">
        <v>8284</v>
      </c>
      <c r="E247" s="12" t="s">
        <v>8285</v>
      </c>
      <c r="F247" s="34" t="s">
        <v>8286</v>
      </c>
      <c r="G247" s="35"/>
      <c r="H247" s="8"/>
      <c r="I247" s="7"/>
      <c r="J247" s="7"/>
      <c r="K247" s="7"/>
      <c r="L247" s="7"/>
      <c r="M247" s="7"/>
      <c r="N247" s="7"/>
      <c r="O247" s="7"/>
      <c r="P247" s="7"/>
      <c r="Q247" s="7"/>
      <c r="R247" s="7"/>
      <c r="S247" s="7"/>
      <c r="T247" s="7"/>
      <c r="U247" s="7"/>
      <c r="V247" s="7"/>
      <c r="W247" s="7"/>
      <c r="X247" s="7"/>
      <c r="Y247" s="7"/>
      <c r="Z247" s="7"/>
      <c r="AA247" s="7"/>
    </row>
    <row r="248" spans="1:27" ht="14.4">
      <c r="A248" s="8">
        <v>245</v>
      </c>
      <c r="B248" s="8" t="s">
        <v>7904</v>
      </c>
      <c r="C248" s="8"/>
      <c r="D248" s="8" t="s">
        <v>777</v>
      </c>
      <c r="E248" s="8" t="s">
        <v>778</v>
      </c>
      <c r="F248" s="34" t="s">
        <v>779</v>
      </c>
      <c r="G248" s="35"/>
      <c r="H248" s="8"/>
      <c r="I248" s="7"/>
      <c r="J248" s="7"/>
      <c r="K248" s="7"/>
      <c r="L248" s="7"/>
      <c r="M248" s="7"/>
      <c r="N248" s="7"/>
      <c r="O248" s="7"/>
      <c r="P248" s="7"/>
      <c r="Q248" s="7"/>
      <c r="R248" s="7"/>
      <c r="S248" s="7"/>
      <c r="T248" s="7"/>
      <c r="U248" s="7"/>
      <c r="V248" s="7"/>
      <c r="W248" s="7"/>
      <c r="X248" s="7"/>
      <c r="Y248" s="7"/>
      <c r="Z248" s="7"/>
      <c r="AA248" s="7"/>
    </row>
    <row r="249" spans="1:27" ht="14.4">
      <c r="A249" s="8">
        <v>246</v>
      </c>
      <c r="B249" s="8" t="s">
        <v>7904</v>
      </c>
      <c r="C249" s="8"/>
      <c r="D249" s="8" t="s">
        <v>6593</v>
      </c>
      <c r="E249" s="8" t="s">
        <v>6594</v>
      </c>
      <c r="F249" s="34" t="s">
        <v>8287</v>
      </c>
      <c r="G249" s="35"/>
      <c r="H249" s="8"/>
      <c r="I249" s="7"/>
      <c r="J249" s="7"/>
      <c r="K249" s="7"/>
      <c r="L249" s="7"/>
      <c r="M249" s="7"/>
      <c r="N249" s="7"/>
      <c r="O249" s="7"/>
      <c r="P249" s="7"/>
      <c r="Q249" s="7"/>
      <c r="R249" s="7"/>
      <c r="S249" s="7"/>
      <c r="T249" s="7"/>
      <c r="U249" s="7"/>
      <c r="V249" s="7"/>
      <c r="W249" s="7"/>
      <c r="X249" s="7"/>
      <c r="Y249" s="7"/>
      <c r="Z249" s="7"/>
      <c r="AA249" s="7"/>
    </row>
    <row r="250" spans="1:27" ht="14.4">
      <c r="A250" s="8">
        <v>247</v>
      </c>
      <c r="B250" s="8" t="s">
        <v>7904</v>
      </c>
      <c r="C250" s="8"/>
      <c r="D250" s="8" t="s">
        <v>1361</v>
      </c>
      <c r="E250" s="8" t="s">
        <v>1362</v>
      </c>
      <c r="F250" s="34" t="s">
        <v>1363</v>
      </c>
      <c r="G250" s="35"/>
      <c r="H250" s="8"/>
      <c r="I250" s="7"/>
      <c r="J250" s="7"/>
      <c r="K250" s="7"/>
      <c r="L250" s="7"/>
      <c r="M250" s="7"/>
      <c r="N250" s="7"/>
      <c r="O250" s="7"/>
      <c r="P250" s="7"/>
      <c r="Q250" s="7"/>
      <c r="R250" s="7"/>
      <c r="S250" s="7"/>
      <c r="T250" s="7"/>
      <c r="U250" s="7"/>
      <c r="V250" s="7"/>
      <c r="W250" s="7"/>
      <c r="X250" s="7"/>
      <c r="Y250" s="7"/>
      <c r="Z250" s="7"/>
      <c r="AA250" s="7"/>
    </row>
    <row r="251" spans="1:27" ht="14.4">
      <c r="A251" s="8">
        <v>248</v>
      </c>
      <c r="B251" s="8" t="s">
        <v>7904</v>
      </c>
      <c r="C251" s="8"/>
      <c r="D251" s="8" t="s">
        <v>6596</v>
      </c>
      <c r="E251" s="8" t="s">
        <v>6597</v>
      </c>
      <c r="F251" s="150" t="s">
        <v>17922</v>
      </c>
      <c r="G251" s="35"/>
      <c r="H251" s="8"/>
      <c r="I251" s="7"/>
      <c r="J251" s="7"/>
      <c r="K251" s="7"/>
      <c r="L251" s="7"/>
      <c r="M251" s="7"/>
      <c r="N251" s="7"/>
      <c r="O251" s="7"/>
      <c r="P251" s="7"/>
      <c r="Q251" s="7"/>
      <c r="R251" s="7"/>
      <c r="S251" s="7"/>
      <c r="T251" s="7"/>
      <c r="U251" s="7"/>
      <c r="V251" s="7"/>
      <c r="W251" s="7"/>
      <c r="X251" s="7"/>
      <c r="Y251" s="7"/>
      <c r="Z251" s="7"/>
      <c r="AA251" s="7"/>
    </row>
    <row r="252" spans="1:27" ht="14.4">
      <c r="A252" s="8">
        <v>249</v>
      </c>
      <c r="B252" s="8" t="s">
        <v>7904</v>
      </c>
      <c r="C252" s="8"/>
      <c r="D252" s="8" t="s">
        <v>6599</v>
      </c>
      <c r="E252" s="8" t="s">
        <v>6600</v>
      </c>
      <c r="F252" s="34" t="s">
        <v>8288</v>
      </c>
      <c r="G252" s="35"/>
      <c r="H252" s="8"/>
      <c r="I252" s="7"/>
      <c r="J252" s="7"/>
      <c r="K252" s="7"/>
      <c r="L252" s="7"/>
      <c r="M252" s="7"/>
      <c r="N252" s="7"/>
      <c r="O252" s="7"/>
      <c r="P252" s="7"/>
      <c r="Q252" s="7"/>
      <c r="R252" s="7"/>
      <c r="S252" s="7"/>
      <c r="T252" s="7"/>
      <c r="U252" s="7"/>
      <c r="V252" s="7"/>
      <c r="W252" s="7"/>
      <c r="X252" s="7"/>
      <c r="Y252" s="7"/>
      <c r="Z252" s="7"/>
      <c r="AA252" s="7"/>
    </row>
    <row r="253" spans="1:27" ht="14.4">
      <c r="A253" s="8">
        <v>250</v>
      </c>
      <c r="B253" s="8" t="s">
        <v>7904</v>
      </c>
      <c r="C253" s="8"/>
      <c r="D253" s="8" t="s">
        <v>6617</v>
      </c>
      <c r="E253" s="8" t="s">
        <v>6618</v>
      </c>
      <c r="F253" s="34" t="s">
        <v>8289</v>
      </c>
      <c r="G253" s="35"/>
      <c r="H253" s="8"/>
      <c r="I253" s="7"/>
      <c r="J253" s="7"/>
      <c r="K253" s="7"/>
      <c r="L253" s="7"/>
      <c r="M253" s="7"/>
      <c r="N253" s="7"/>
      <c r="O253" s="7"/>
      <c r="P253" s="7"/>
      <c r="Q253" s="7"/>
      <c r="R253" s="7"/>
      <c r="S253" s="7"/>
      <c r="T253" s="7"/>
      <c r="U253" s="7"/>
      <c r="V253" s="7"/>
      <c r="W253" s="7"/>
      <c r="X253" s="7"/>
      <c r="Y253" s="7"/>
      <c r="Z253" s="7"/>
      <c r="AA253" s="7"/>
    </row>
    <row r="254" spans="1:27" ht="14.4">
      <c r="A254" s="8">
        <v>251</v>
      </c>
      <c r="B254" s="8" t="s">
        <v>7904</v>
      </c>
      <c r="C254" s="8"/>
      <c r="D254" s="8" t="s">
        <v>6614</v>
      </c>
      <c r="E254" s="8" t="s">
        <v>6615</v>
      </c>
      <c r="F254" s="34" t="s">
        <v>8290</v>
      </c>
      <c r="G254" s="35"/>
      <c r="H254" s="8"/>
      <c r="I254" s="7"/>
      <c r="J254" s="7"/>
      <c r="K254" s="7"/>
      <c r="L254" s="7"/>
      <c r="M254" s="7"/>
      <c r="N254" s="7"/>
      <c r="O254" s="7"/>
      <c r="P254" s="7"/>
      <c r="Q254" s="7"/>
      <c r="R254" s="7"/>
      <c r="S254" s="7"/>
      <c r="T254" s="7"/>
      <c r="U254" s="7"/>
      <c r="V254" s="7"/>
      <c r="W254" s="7"/>
      <c r="X254" s="7"/>
      <c r="Y254" s="7"/>
      <c r="Z254" s="7"/>
      <c r="AA254" s="7"/>
    </row>
    <row r="255" spans="1:27" ht="14.4">
      <c r="A255" s="8">
        <v>252</v>
      </c>
      <c r="B255" s="8" t="s">
        <v>7904</v>
      </c>
      <c r="C255" s="8"/>
      <c r="D255" s="8" t="s">
        <v>8291</v>
      </c>
      <c r="E255" s="12" t="s">
        <v>8292</v>
      </c>
      <c r="F255" s="34" t="s">
        <v>8293</v>
      </c>
      <c r="G255" s="35"/>
      <c r="H255" s="8"/>
      <c r="I255" s="7"/>
      <c r="J255" s="7"/>
      <c r="K255" s="7"/>
      <c r="L255" s="7"/>
      <c r="M255" s="7"/>
      <c r="N255" s="7"/>
      <c r="O255" s="7"/>
      <c r="P255" s="7"/>
      <c r="Q255" s="7"/>
      <c r="R255" s="7"/>
      <c r="S255" s="7"/>
      <c r="T255" s="7"/>
      <c r="U255" s="7"/>
      <c r="V255" s="7"/>
      <c r="W255" s="7"/>
      <c r="X255" s="7"/>
      <c r="Y255" s="7"/>
      <c r="Z255" s="7"/>
      <c r="AA255" s="7"/>
    </row>
    <row r="256" spans="1:27" ht="14.4">
      <c r="A256" s="8">
        <v>253</v>
      </c>
      <c r="B256" s="8" t="s">
        <v>7904</v>
      </c>
      <c r="C256" s="8"/>
      <c r="D256" s="19" t="str">
        <f t="shared" ref="D256:F256" si="66">D$248</f>
        <v>配管</v>
      </c>
      <c r="E256" s="26" t="str">
        <f t="shared" si="66"/>
        <v>Piping</v>
      </c>
      <c r="F256" s="26" t="str">
        <f t="shared" si="66"/>
        <v xml:space="preserve">Đường ống </v>
      </c>
      <c r="G256" s="8"/>
      <c r="H256" s="8"/>
      <c r="I256" s="7"/>
      <c r="J256" s="7"/>
      <c r="K256" s="7"/>
      <c r="L256" s="7"/>
      <c r="M256" s="7"/>
      <c r="N256" s="7"/>
      <c r="O256" s="7"/>
      <c r="P256" s="7"/>
      <c r="Q256" s="7"/>
      <c r="R256" s="7"/>
      <c r="S256" s="7"/>
      <c r="T256" s="7"/>
      <c r="U256" s="7"/>
      <c r="V256" s="7"/>
      <c r="W256" s="7"/>
      <c r="X256" s="7"/>
      <c r="Y256" s="7"/>
      <c r="Z256" s="7"/>
      <c r="AA256" s="7"/>
    </row>
    <row r="257" spans="1:27" ht="14.4">
      <c r="A257" s="8">
        <v>254</v>
      </c>
      <c r="B257" s="8" t="s">
        <v>7904</v>
      </c>
      <c r="C257" s="8"/>
      <c r="D257" s="19" t="str">
        <f t="shared" ref="D257:F257" si="67">D$249</f>
        <v>形鋼</v>
      </c>
      <c r="E257" s="26" t="str">
        <f t="shared" si="67"/>
        <v>Shaped steel</v>
      </c>
      <c r="F257" s="26" t="str">
        <f t="shared" si="67"/>
        <v>Thép hình</v>
      </c>
      <c r="G257" s="8"/>
      <c r="H257" s="8"/>
      <c r="I257" s="7"/>
      <c r="J257" s="7"/>
      <c r="K257" s="7"/>
      <c r="L257" s="7"/>
      <c r="M257" s="7"/>
      <c r="N257" s="7"/>
      <c r="O257" s="7"/>
      <c r="P257" s="7"/>
      <c r="Q257" s="7"/>
      <c r="R257" s="7"/>
      <c r="S257" s="7"/>
      <c r="T257" s="7"/>
      <c r="U257" s="7"/>
      <c r="V257" s="7"/>
      <c r="W257" s="7"/>
      <c r="X257" s="7"/>
      <c r="Y257" s="7"/>
      <c r="Z257" s="7"/>
      <c r="AA257" s="7"/>
    </row>
    <row r="258" spans="1:27" ht="14.4">
      <c r="A258" s="8">
        <v>255</v>
      </c>
      <c r="B258" s="8" t="s">
        <v>7904</v>
      </c>
      <c r="C258" s="8"/>
      <c r="D258" s="19" t="str">
        <f t="shared" ref="D258:F258" si="68">D$250</f>
        <v>モルタル</v>
      </c>
      <c r="E258" s="26" t="str">
        <f t="shared" si="68"/>
        <v>Mortar</v>
      </c>
      <c r="F258" s="26" t="str">
        <f t="shared" si="68"/>
        <v>Vữa</v>
      </c>
      <c r="G258" s="8"/>
      <c r="H258" s="8"/>
      <c r="I258" s="7"/>
      <c r="J258" s="7"/>
      <c r="K258" s="7"/>
      <c r="L258" s="7"/>
      <c r="M258" s="7"/>
      <c r="N258" s="7"/>
      <c r="O258" s="7"/>
      <c r="P258" s="7"/>
      <c r="Q258" s="7"/>
      <c r="R258" s="7"/>
      <c r="S258" s="7"/>
      <c r="T258" s="7"/>
      <c r="U258" s="7"/>
      <c r="V258" s="7"/>
      <c r="W258" s="7"/>
      <c r="X258" s="7"/>
      <c r="Y258" s="7"/>
      <c r="Z258" s="7"/>
      <c r="AA258" s="7"/>
    </row>
    <row r="259" spans="1:27" ht="14.4">
      <c r="A259" s="8">
        <v>256</v>
      </c>
      <c r="B259" s="8" t="s">
        <v>7904</v>
      </c>
      <c r="C259" s="8"/>
      <c r="D259" s="19" t="str">
        <f t="shared" ref="D259:F259" si="69">D$251</f>
        <v>プレート</v>
      </c>
      <c r="E259" s="26" t="str">
        <f t="shared" si="69"/>
        <v>Plate</v>
      </c>
      <c r="F259" s="26" t="str">
        <f t="shared" si="69"/>
        <v>Tấm / miếng</v>
      </c>
      <c r="G259" s="13"/>
      <c r="H259" s="13"/>
      <c r="I259" s="7"/>
      <c r="J259" s="7"/>
      <c r="K259" s="7"/>
      <c r="L259" s="7"/>
      <c r="M259" s="7"/>
      <c r="N259" s="7"/>
      <c r="O259" s="7"/>
      <c r="P259" s="7"/>
      <c r="Q259" s="7"/>
      <c r="R259" s="7"/>
      <c r="S259" s="7"/>
      <c r="T259" s="7"/>
      <c r="U259" s="7"/>
      <c r="V259" s="7"/>
      <c r="W259" s="7"/>
      <c r="X259" s="7"/>
      <c r="Y259" s="7"/>
      <c r="Z259" s="7"/>
      <c r="AA259" s="7"/>
    </row>
    <row r="260" spans="1:27" ht="14.4">
      <c r="A260" s="8">
        <v>257</v>
      </c>
      <c r="B260" s="8" t="s">
        <v>7904</v>
      </c>
      <c r="C260" s="8"/>
      <c r="D260" s="19" t="str">
        <f t="shared" ref="D260:F260" si="70">D$252</f>
        <v>コンクリート基礎</v>
      </c>
      <c r="E260" s="26" t="str">
        <f t="shared" si="70"/>
        <v>Concrete foundation</v>
      </c>
      <c r="F260" s="26" t="str">
        <f t="shared" si="70"/>
        <v>Móng bê tông</v>
      </c>
      <c r="G260" s="8"/>
      <c r="H260" s="8"/>
      <c r="I260" s="7"/>
      <c r="J260" s="7"/>
      <c r="K260" s="7"/>
      <c r="L260" s="7"/>
      <c r="M260" s="7"/>
      <c r="N260" s="7"/>
      <c r="O260" s="7"/>
      <c r="P260" s="7"/>
      <c r="Q260" s="7"/>
      <c r="R260" s="7"/>
      <c r="S260" s="7"/>
      <c r="T260" s="7"/>
      <c r="U260" s="7"/>
      <c r="V260" s="7"/>
      <c r="W260" s="7"/>
      <c r="X260" s="7"/>
      <c r="Y260" s="7"/>
      <c r="Z260" s="7"/>
      <c r="AA260" s="7"/>
    </row>
    <row r="261" spans="1:27" ht="14.4">
      <c r="A261" s="8">
        <v>258</v>
      </c>
      <c r="B261" s="8" t="s">
        <v>7904</v>
      </c>
      <c r="C261" s="8"/>
      <c r="D261" s="8" t="s">
        <v>6605</v>
      </c>
      <c r="E261" s="8" t="s">
        <v>8294</v>
      </c>
      <c r="F261" s="33" t="s">
        <v>8295</v>
      </c>
      <c r="G261" s="8"/>
      <c r="H261" s="8"/>
      <c r="I261" s="7"/>
      <c r="J261" s="7"/>
      <c r="K261" s="7"/>
      <c r="L261" s="7"/>
      <c r="M261" s="7"/>
      <c r="N261" s="7"/>
      <c r="O261" s="7"/>
      <c r="P261" s="7"/>
      <c r="Q261" s="7"/>
      <c r="R261" s="7"/>
      <c r="S261" s="7"/>
      <c r="T261" s="7"/>
      <c r="U261" s="7"/>
      <c r="V261" s="7"/>
      <c r="W261" s="7"/>
      <c r="X261" s="7"/>
      <c r="Y261" s="7"/>
      <c r="Z261" s="7"/>
      <c r="AA261" s="7"/>
    </row>
    <row r="262" spans="1:27" ht="14.4">
      <c r="A262" s="8">
        <v>259</v>
      </c>
      <c r="B262" s="8" t="s">
        <v>7904</v>
      </c>
      <c r="C262" s="8"/>
      <c r="D262" s="8" t="s">
        <v>6602</v>
      </c>
      <c r="E262" s="8" t="s">
        <v>6603</v>
      </c>
      <c r="F262" s="34" t="s">
        <v>8296</v>
      </c>
      <c r="G262" s="35"/>
      <c r="H262" s="8"/>
      <c r="I262" s="7"/>
      <c r="J262" s="7"/>
      <c r="K262" s="7"/>
      <c r="L262" s="7"/>
      <c r="M262" s="7"/>
      <c r="N262" s="7"/>
      <c r="O262" s="7"/>
      <c r="P262" s="7"/>
      <c r="Q262" s="7"/>
      <c r="R262" s="7"/>
      <c r="S262" s="7"/>
      <c r="T262" s="7"/>
      <c r="U262" s="7"/>
      <c r="V262" s="7"/>
      <c r="W262" s="7"/>
      <c r="X262" s="7"/>
      <c r="Y262" s="7"/>
      <c r="Z262" s="7"/>
      <c r="AA262" s="7"/>
    </row>
    <row r="263" spans="1:27" ht="14.4">
      <c r="A263" s="8">
        <v>260</v>
      </c>
      <c r="B263" s="8" t="s">
        <v>7904</v>
      </c>
      <c r="C263" s="8"/>
      <c r="D263" s="8" t="s">
        <v>1465</v>
      </c>
      <c r="E263" s="8" t="s">
        <v>1466</v>
      </c>
      <c r="F263" s="34" t="s">
        <v>8297</v>
      </c>
      <c r="G263" s="35"/>
      <c r="H263" s="8"/>
      <c r="I263" s="7"/>
      <c r="J263" s="7"/>
      <c r="K263" s="7"/>
      <c r="L263" s="7"/>
      <c r="M263" s="7"/>
      <c r="N263" s="7"/>
      <c r="O263" s="7"/>
      <c r="P263" s="7"/>
      <c r="Q263" s="7"/>
      <c r="R263" s="7"/>
      <c r="S263" s="7"/>
      <c r="T263" s="7"/>
      <c r="U263" s="7"/>
      <c r="V263" s="7"/>
      <c r="W263" s="7"/>
      <c r="X263" s="7"/>
      <c r="Y263" s="7"/>
      <c r="Z263" s="7"/>
      <c r="AA263" s="7"/>
    </row>
    <row r="264" spans="1:27" ht="14.4">
      <c r="A264" s="8">
        <v>261</v>
      </c>
      <c r="B264" s="8" t="s">
        <v>7904</v>
      </c>
      <c r="C264" s="8"/>
      <c r="D264" s="8" t="s">
        <v>8298</v>
      </c>
      <c r="E264" s="12" t="s">
        <v>6609</v>
      </c>
      <c r="F264" s="34" t="s">
        <v>8299</v>
      </c>
      <c r="G264" s="35"/>
      <c r="H264" s="8"/>
      <c r="I264" s="7"/>
      <c r="J264" s="7"/>
      <c r="K264" s="7"/>
      <c r="L264" s="7"/>
      <c r="M264" s="7"/>
      <c r="N264" s="7"/>
      <c r="O264" s="7"/>
      <c r="P264" s="7"/>
      <c r="Q264" s="7"/>
      <c r="R264" s="7"/>
      <c r="S264" s="7"/>
      <c r="T264" s="7"/>
      <c r="U264" s="7"/>
      <c r="V264" s="7"/>
      <c r="W264" s="7"/>
      <c r="X264" s="7"/>
      <c r="Y264" s="7"/>
      <c r="Z264" s="7"/>
      <c r="AA264" s="7"/>
    </row>
    <row r="265" spans="1:27" ht="14.4">
      <c r="A265" s="8">
        <v>262</v>
      </c>
      <c r="B265" s="8" t="s">
        <v>7904</v>
      </c>
      <c r="C265" s="8"/>
      <c r="D265" s="8" t="s">
        <v>8300</v>
      </c>
      <c r="E265" s="8" t="s">
        <v>6575</v>
      </c>
      <c r="F265" s="34" t="s">
        <v>17923</v>
      </c>
      <c r="G265" s="35"/>
      <c r="H265" s="8"/>
      <c r="I265" s="7"/>
      <c r="J265" s="7"/>
      <c r="K265" s="7"/>
      <c r="L265" s="7"/>
      <c r="M265" s="7"/>
      <c r="N265" s="7"/>
      <c r="O265" s="7"/>
      <c r="P265" s="7"/>
      <c r="Q265" s="7"/>
      <c r="R265" s="7"/>
      <c r="S265" s="7"/>
      <c r="T265" s="7"/>
      <c r="U265" s="7"/>
      <c r="V265" s="7"/>
      <c r="W265" s="7"/>
      <c r="X265" s="7"/>
      <c r="Y265" s="7"/>
      <c r="Z265" s="7"/>
      <c r="AA265" s="7"/>
    </row>
    <row r="266" spans="1:27" ht="14.4">
      <c r="A266" s="8">
        <v>263</v>
      </c>
      <c r="B266" s="8" t="s">
        <v>7904</v>
      </c>
      <c r="C266" s="8"/>
      <c r="D266" s="8" t="s">
        <v>8301</v>
      </c>
      <c r="E266" s="8" t="s">
        <v>8302</v>
      </c>
      <c r="F266" s="34" t="s">
        <v>8303</v>
      </c>
      <c r="G266" s="35"/>
      <c r="H266" s="8"/>
      <c r="I266" s="7"/>
      <c r="J266" s="7"/>
      <c r="K266" s="7"/>
      <c r="L266" s="7"/>
      <c r="M266" s="7"/>
      <c r="N266" s="7"/>
      <c r="O266" s="7"/>
      <c r="P266" s="7"/>
      <c r="Q266" s="7"/>
      <c r="R266" s="7"/>
      <c r="S266" s="7"/>
      <c r="T266" s="7"/>
      <c r="U266" s="7"/>
      <c r="V266" s="7"/>
      <c r="W266" s="7"/>
      <c r="X266" s="7"/>
      <c r="Y266" s="7"/>
      <c r="Z266" s="7"/>
      <c r="AA266" s="7"/>
    </row>
    <row r="267" spans="1:27" ht="14.4">
      <c r="A267" s="8">
        <v>264</v>
      </c>
      <c r="B267" s="8" t="s">
        <v>7904</v>
      </c>
      <c r="C267" s="8"/>
      <c r="D267" s="8" t="s">
        <v>8304</v>
      </c>
      <c r="E267" s="12" t="s">
        <v>8305</v>
      </c>
      <c r="F267" s="34" t="s">
        <v>17927</v>
      </c>
      <c r="G267" s="35"/>
      <c r="H267" s="8"/>
      <c r="I267" s="7"/>
      <c r="J267" s="7"/>
      <c r="K267" s="7"/>
      <c r="L267" s="7"/>
      <c r="M267" s="7"/>
      <c r="N267" s="7"/>
      <c r="O267" s="7"/>
      <c r="P267" s="7"/>
      <c r="Q267" s="7"/>
      <c r="R267" s="7"/>
      <c r="S267" s="7"/>
      <c r="T267" s="7"/>
      <c r="U267" s="7"/>
      <c r="V267" s="7"/>
      <c r="W267" s="7"/>
      <c r="X267" s="7"/>
      <c r="Y267" s="7"/>
      <c r="Z267" s="7"/>
      <c r="AA267" s="7"/>
    </row>
    <row r="268" spans="1:27" ht="41.4">
      <c r="A268" s="8">
        <v>265</v>
      </c>
      <c r="B268" s="8" t="s">
        <v>7904</v>
      </c>
      <c r="C268" s="8"/>
      <c r="D268" s="8" t="s">
        <v>8306</v>
      </c>
      <c r="E268" s="8" t="s">
        <v>6580</v>
      </c>
      <c r="F268" s="34" t="s">
        <v>17924</v>
      </c>
      <c r="G268" s="35"/>
      <c r="H268" s="8"/>
      <c r="I268" s="7"/>
      <c r="J268" s="7"/>
      <c r="K268" s="7"/>
      <c r="L268" s="7"/>
      <c r="M268" s="7"/>
      <c r="N268" s="7"/>
      <c r="O268" s="7"/>
      <c r="P268" s="7"/>
      <c r="Q268" s="7"/>
      <c r="R268" s="7"/>
      <c r="S268" s="7"/>
      <c r="T268" s="7"/>
      <c r="U268" s="7"/>
      <c r="V268" s="7"/>
      <c r="W268" s="7"/>
      <c r="X268" s="7"/>
      <c r="Y268" s="7"/>
      <c r="Z268" s="7"/>
      <c r="AA268" s="7"/>
    </row>
    <row r="269" spans="1:27" ht="14.4">
      <c r="A269" s="8">
        <v>266</v>
      </c>
      <c r="B269" s="8" t="s">
        <v>7904</v>
      </c>
      <c r="C269" s="8"/>
      <c r="D269" s="8" t="s">
        <v>3516</v>
      </c>
      <c r="E269" s="8" t="s">
        <v>8307</v>
      </c>
      <c r="F269" s="34" t="s">
        <v>8308</v>
      </c>
      <c r="G269" s="35"/>
      <c r="H269" s="8"/>
      <c r="I269" s="7"/>
      <c r="J269" s="7"/>
      <c r="K269" s="7"/>
      <c r="L269" s="7"/>
      <c r="M269" s="7"/>
      <c r="N269" s="7"/>
      <c r="O269" s="7"/>
      <c r="P269" s="7"/>
      <c r="Q269" s="7"/>
      <c r="R269" s="7"/>
      <c r="S269" s="7"/>
      <c r="T269" s="7"/>
      <c r="U269" s="7"/>
      <c r="V269" s="7"/>
      <c r="W269" s="7"/>
      <c r="X269" s="7"/>
      <c r="Y269" s="7"/>
      <c r="Z269" s="7"/>
      <c r="AA269" s="7"/>
    </row>
    <row r="270" spans="1:27" ht="14.4">
      <c r="A270" s="8">
        <v>267</v>
      </c>
      <c r="B270" s="8" t="s">
        <v>7904</v>
      </c>
      <c r="C270" s="8"/>
      <c r="D270" s="8" t="s">
        <v>3557</v>
      </c>
      <c r="E270" s="8" t="s">
        <v>3558</v>
      </c>
      <c r="F270" s="34" t="s">
        <v>8309</v>
      </c>
      <c r="G270" s="35"/>
      <c r="H270" s="8"/>
      <c r="I270" s="7"/>
      <c r="J270" s="7"/>
      <c r="K270" s="7"/>
      <c r="L270" s="7"/>
      <c r="M270" s="7"/>
      <c r="N270" s="7"/>
      <c r="O270" s="7"/>
      <c r="P270" s="7"/>
      <c r="Q270" s="7"/>
      <c r="R270" s="7"/>
      <c r="S270" s="7"/>
      <c r="T270" s="7"/>
      <c r="U270" s="7"/>
      <c r="V270" s="7"/>
      <c r="W270" s="7"/>
      <c r="X270" s="7"/>
      <c r="Y270" s="7"/>
      <c r="Z270" s="7"/>
      <c r="AA270" s="7"/>
    </row>
    <row r="271" spans="1:27" ht="14.4">
      <c r="A271" s="8">
        <v>268</v>
      </c>
      <c r="B271" s="8" t="s">
        <v>7904</v>
      </c>
      <c r="C271" s="8"/>
      <c r="D271" s="8" t="s">
        <v>3519</v>
      </c>
      <c r="E271" s="8" t="s">
        <v>3520</v>
      </c>
      <c r="F271" s="34" t="s">
        <v>8310</v>
      </c>
      <c r="G271" s="35"/>
      <c r="H271" s="8"/>
      <c r="I271" s="7"/>
      <c r="J271" s="7"/>
      <c r="K271" s="7"/>
      <c r="L271" s="7"/>
      <c r="M271" s="7"/>
      <c r="N271" s="7"/>
      <c r="O271" s="7"/>
      <c r="P271" s="7"/>
      <c r="Q271" s="7"/>
      <c r="R271" s="7"/>
      <c r="S271" s="7"/>
      <c r="T271" s="7"/>
      <c r="U271" s="7"/>
      <c r="V271" s="7"/>
      <c r="W271" s="7"/>
      <c r="X271" s="7"/>
      <c r="Y271" s="7"/>
      <c r="Z271" s="7"/>
      <c r="AA271" s="7"/>
    </row>
    <row r="272" spans="1:27" ht="14.4">
      <c r="A272" s="8">
        <v>269</v>
      </c>
      <c r="B272" s="8" t="s">
        <v>7904</v>
      </c>
      <c r="C272" s="8"/>
      <c r="D272" s="8" t="s">
        <v>3647</v>
      </c>
      <c r="E272" s="8" t="s">
        <v>8311</v>
      </c>
      <c r="F272" s="34" t="s">
        <v>8312</v>
      </c>
      <c r="G272" s="35"/>
      <c r="H272" s="8"/>
      <c r="I272" s="7"/>
      <c r="J272" s="7"/>
      <c r="K272" s="7"/>
      <c r="L272" s="7"/>
      <c r="M272" s="7"/>
      <c r="N272" s="7"/>
      <c r="O272" s="7"/>
      <c r="P272" s="7"/>
      <c r="Q272" s="7"/>
      <c r="R272" s="7"/>
      <c r="S272" s="7"/>
      <c r="T272" s="7"/>
      <c r="U272" s="7"/>
      <c r="V272" s="7"/>
      <c r="W272" s="7"/>
      <c r="X272" s="7"/>
      <c r="Y272" s="7"/>
      <c r="Z272" s="7"/>
      <c r="AA272" s="7"/>
    </row>
    <row r="273" spans="1:27" ht="14.4">
      <c r="A273" s="8">
        <v>270</v>
      </c>
      <c r="B273" s="8" t="s">
        <v>7904</v>
      </c>
      <c r="C273" s="8"/>
      <c r="D273" s="8" t="s">
        <v>1005</v>
      </c>
      <c r="E273" s="8" t="s">
        <v>1006</v>
      </c>
      <c r="F273" s="34" t="s">
        <v>8313</v>
      </c>
      <c r="G273" s="35"/>
      <c r="H273" s="8"/>
      <c r="I273" s="7"/>
      <c r="J273" s="7"/>
      <c r="K273" s="7"/>
      <c r="L273" s="7"/>
      <c r="M273" s="7"/>
      <c r="N273" s="7"/>
      <c r="O273" s="7"/>
      <c r="P273" s="7"/>
      <c r="Q273" s="7"/>
      <c r="R273" s="7"/>
      <c r="S273" s="7"/>
      <c r="T273" s="7"/>
      <c r="U273" s="7"/>
      <c r="V273" s="7"/>
      <c r="W273" s="7"/>
      <c r="X273" s="7"/>
      <c r="Y273" s="7"/>
      <c r="Z273" s="7"/>
      <c r="AA273" s="7"/>
    </row>
    <row r="274" spans="1:27" ht="14.4">
      <c r="A274" s="8">
        <v>271</v>
      </c>
      <c r="B274" s="8" t="s">
        <v>7904</v>
      </c>
      <c r="C274" s="8"/>
      <c r="D274" s="8" t="s">
        <v>8314</v>
      </c>
      <c r="E274" s="8" t="s">
        <v>6589</v>
      </c>
      <c r="F274" s="34" t="s">
        <v>17925</v>
      </c>
      <c r="G274" s="35"/>
      <c r="H274" s="8"/>
      <c r="I274" s="7"/>
      <c r="J274" s="7"/>
      <c r="K274" s="7"/>
      <c r="L274" s="7"/>
      <c r="M274" s="7"/>
      <c r="N274" s="7"/>
      <c r="O274" s="7"/>
      <c r="P274" s="7"/>
      <c r="Q274" s="7"/>
      <c r="R274" s="7"/>
      <c r="S274" s="7"/>
      <c r="T274" s="7"/>
      <c r="U274" s="7"/>
      <c r="V274" s="7"/>
      <c r="W274" s="7"/>
      <c r="X274" s="7"/>
      <c r="Y274" s="7"/>
      <c r="Z274" s="7"/>
      <c r="AA274" s="7"/>
    </row>
    <row r="275" spans="1:27" ht="41.4">
      <c r="A275" s="8">
        <v>272</v>
      </c>
      <c r="B275" s="8" t="s">
        <v>7904</v>
      </c>
      <c r="C275" s="8"/>
      <c r="D275" s="19" t="str">
        <f t="shared" ref="D275:F275" si="71">D$268</f>
        <v>300以上でかつ配管廻りシールの下端より45度の角度で上げた位置</v>
      </c>
      <c r="E275" s="26" t="str">
        <f t="shared" si="71"/>
        <v>300mm or more also the angle of line between the roof bottom end and piping seal bottom end is 45degree or less.</v>
      </c>
      <c r="F275" s="26" t="str">
        <f t="shared" si="71"/>
        <v>Vị trí cao hơn hoặc bằng 300 và được nâng lên một góc 45 độ so với đầu dưới xung quanh đường ống.</v>
      </c>
      <c r="G275" s="8"/>
      <c r="H275" s="8"/>
      <c r="I275" s="7"/>
      <c r="J275" s="7"/>
      <c r="K275" s="7"/>
      <c r="L275" s="7"/>
      <c r="M275" s="7"/>
      <c r="N275" s="7"/>
      <c r="O275" s="7"/>
      <c r="P275" s="7"/>
      <c r="Q275" s="7"/>
      <c r="R275" s="7"/>
      <c r="S275" s="7"/>
      <c r="T275" s="7"/>
      <c r="U275" s="7"/>
      <c r="V275" s="7"/>
      <c r="W275" s="7"/>
      <c r="X275" s="7"/>
      <c r="Y275" s="7"/>
      <c r="Z275" s="7"/>
      <c r="AA275" s="7"/>
    </row>
    <row r="276" spans="1:27" ht="27.6">
      <c r="A276" s="8">
        <v>273</v>
      </c>
      <c r="B276" s="8" t="s">
        <v>7904</v>
      </c>
      <c r="C276" s="8"/>
      <c r="D276" s="8" t="s">
        <v>6581</v>
      </c>
      <c r="E276" s="8" t="s">
        <v>6582</v>
      </c>
      <c r="F276" s="33" t="s">
        <v>17926</v>
      </c>
      <c r="G276" s="8"/>
      <c r="H276" s="8"/>
      <c r="I276" s="7"/>
      <c r="J276" s="7"/>
      <c r="K276" s="7"/>
      <c r="L276" s="7"/>
      <c r="M276" s="7"/>
      <c r="N276" s="7"/>
      <c r="O276" s="7"/>
      <c r="P276" s="7"/>
      <c r="Q276" s="7"/>
      <c r="R276" s="7"/>
      <c r="S276" s="7"/>
      <c r="T276" s="7"/>
      <c r="U276" s="7"/>
      <c r="V276" s="7"/>
      <c r="W276" s="7"/>
      <c r="X276" s="7"/>
      <c r="Y276" s="7"/>
      <c r="Z276" s="7"/>
      <c r="AA276" s="7"/>
    </row>
    <row r="277" spans="1:27" ht="14.4">
      <c r="A277" s="8">
        <v>274</v>
      </c>
      <c r="B277" s="8" t="s">
        <v>7904</v>
      </c>
      <c r="C277" s="8"/>
      <c r="D277" s="19" t="str">
        <f t="shared" ref="D277:F277" si="72">D$271</f>
        <v>200以上</v>
      </c>
      <c r="E277" s="26" t="str">
        <f t="shared" si="72"/>
        <v>200mm or more</v>
      </c>
      <c r="F277" s="26" t="str">
        <f t="shared" si="72"/>
        <v>200 trở lên</v>
      </c>
      <c r="G277" s="8"/>
      <c r="H277" s="8"/>
      <c r="I277" s="7"/>
      <c r="J277" s="7"/>
      <c r="K277" s="7"/>
      <c r="L277" s="7"/>
      <c r="M277" s="7"/>
      <c r="N277" s="7"/>
      <c r="O277" s="7"/>
      <c r="P277" s="7"/>
      <c r="Q277" s="7"/>
      <c r="R277" s="7"/>
      <c r="S277" s="7"/>
      <c r="T277" s="7"/>
      <c r="U277" s="7"/>
      <c r="V277" s="7"/>
      <c r="W277" s="7"/>
      <c r="X277" s="7"/>
      <c r="Y277" s="7"/>
      <c r="Z277" s="7"/>
      <c r="AA277" s="7"/>
    </row>
    <row r="278" spans="1:27" ht="14.4">
      <c r="A278" s="8">
        <v>275</v>
      </c>
      <c r="B278" s="8" t="s">
        <v>7904</v>
      </c>
      <c r="C278" s="8"/>
      <c r="D278" s="19" t="str">
        <f t="shared" ref="D278:F278" si="73">D$272</f>
        <v>1000以内</v>
      </c>
      <c r="E278" s="26" t="str">
        <f t="shared" si="73"/>
        <v>100mm or less</v>
      </c>
      <c r="F278" s="26" t="str">
        <f t="shared" si="73"/>
        <v>Trong vòng 1000</v>
      </c>
      <c r="G278" s="8"/>
      <c r="H278" s="8"/>
      <c r="I278" s="7"/>
      <c r="J278" s="7"/>
      <c r="K278" s="7"/>
      <c r="L278" s="7"/>
      <c r="M278" s="7"/>
      <c r="N278" s="7"/>
      <c r="O278" s="7"/>
      <c r="P278" s="7"/>
      <c r="Q278" s="7"/>
      <c r="R278" s="7"/>
      <c r="S278" s="7"/>
      <c r="T278" s="7"/>
      <c r="U278" s="7"/>
      <c r="V278" s="7"/>
      <c r="W278" s="7"/>
      <c r="X278" s="7"/>
      <c r="Y278" s="7"/>
      <c r="Z278" s="7"/>
      <c r="AA278" s="7"/>
    </row>
    <row r="279" spans="1:27" ht="14.4">
      <c r="A279" s="8">
        <v>276</v>
      </c>
      <c r="B279" s="8" t="s">
        <v>7904</v>
      </c>
      <c r="C279" s="8"/>
      <c r="D279" s="19" t="str">
        <f t="shared" ref="D279:F279" si="74">D$273</f>
        <v>断熱材</v>
      </c>
      <c r="E279" s="26" t="str">
        <f t="shared" si="74"/>
        <v>Heat insulation material</v>
      </c>
      <c r="F279" s="26" t="str">
        <f t="shared" si="74"/>
        <v>Vật liệu cách nhiệt</v>
      </c>
      <c r="G279" s="8"/>
      <c r="H279" s="8"/>
      <c r="I279" s="7"/>
      <c r="J279" s="7"/>
      <c r="K279" s="7"/>
      <c r="L279" s="7"/>
      <c r="M279" s="7"/>
      <c r="N279" s="7"/>
      <c r="O279" s="7"/>
      <c r="P279" s="7"/>
      <c r="Q279" s="7"/>
      <c r="R279" s="7"/>
      <c r="S279" s="7"/>
      <c r="T279" s="7"/>
      <c r="U279" s="7"/>
      <c r="V279" s="7"/>
      <c r="W279" s="7"/>
      <c r="X279" s="7"/>
      <c r="Y279" s="7"/>
      <c r="Z279" s="7"/>
      <c r="AA279" s="7"/>
    </row>
    <row r="280" spans="1:27" ht="14.4">
      <c r="A280" s="8">
        <v>277</v>
      </c>
      <c r="B280" s="8" t="s">
        <v>7904</v>
      </c>
      <c r="C280" s="8">
        <v>237</v>
      </c>
      <c r="D280" s="19" t="str">
        <f t="shared" ref="D280:F280" si="75">D$110</f>
        <v>A.補助用高架水槽廻り</v>
      </c>
      <c r="E280" s="26" t="str">
        <f t="shared" si="75"/>
        <v>A. Around auxiliary elevated tank</v>
      </c>
      <c r="F280" s="26" t="str">
        <f t="shared" si="75"/>
        <v>A.Xung quanh bể phụ trợ nước trên cao</v>
      </c>
      <c r="G280" s="8"/>
      <c r="H280" s="8"/>
      <c r="I280" s="7"/>
      <c r="J280" s="7"/>
      <c r="K280" s="7"/>
      <c r="L280" s="7"/>
      <c r="M280" s="7"/>
      <c r="N280" s="7"/>
      <c r="O280" s="7"/>
      <c r="P280" s="7"/>
      <c r="Q280" s="7"/>
      <c r="R280" s="7"/>
      <c r="S280" s="7"/>
      <c r="T280" s="7"/>
      <c r="U280" s="7"/>
      <c r="V280" s="7"/>
      <c r="W280" s="7"/>
      <c r="X280" s="7"/>
      <c r="Y280" s="7"/>
      <c r="Z280" s="7"/>
      <c r="AA280" s="7"/>
    </row>
    <row r="281" spans="1:27" ht="27.6">
      <c r="A281" s="8">
        <v>278</v>
      </c>
      <c r="B281" s="8" t="s">
        <v>7904</v>
      </c>
      <c r="C281" s="8"/>
      <c r="D281" s="8" t="s">
        <v>8315</v>
      </c>
      <c r="E281" s="8" t="s">
        <v>8316</v>
      </c>
      <c r="F281" s="33" t="s">
        <v>17928</v>
      </c>
      <c r="G281" s="8"/>
      <c r="H281" s="8"/>
      <c r="I281" s="7"/>
      <c r="J281" s="7"/>
      <c r="K281" s="7"/>
      <c r="L281" s="7"/>
      <c r="M281" s="7"/>
      <c r="N281" s="7"/>
      <c r="O281" s="7"/>
      <c r="P281" s="7"/>
      <c r="Q281" s="7"/>
      <c r="R281" s="7"/>
      <c r="S281" s="7"/>
      <c r="T281" s="7"/>
      <c r="U281" s="7"/>
      <c r="V281" s="7"/>
      <c r="W281" s="7"/>
      <c r="X281" s="7"/>
      <c r="Y281" s="7"/>
      <c r="Z281" s="7"/>
      <c r="AA281" s="7"/>
    </row>
    <row r="282" spans="1:27" ht="14.4">
      <c r="A282" s="8">
        <v>279</v>
      </c>
      <c r="B282" s="8" t="s">
        <v>7904</v>
      </c>
      <c r="C282" s="8"/>
      <c r="D282" s="8" t="s">
        <v>8317</v>
      </c>
      <c r="E282" s="8" t="s">
        <v>8318</v>
      </c>
      <c r="F282" s="120" t="s">
        <v>17929</v>
      </c>
      <c r="G282" s="8"/>
      <c r="H282" s="8"/>
      <c r="I282" s="7"/>
      <c r="J282" s="7"/>
      <c r="K282" s="7"/>
      <c r="L282" s="7"/>
      <c r="M282" s="7"/>
      <c r="N282" s="7"/>
      <c r="O282" s="7"/>
      <c r="P282" s="7"/>
      <c r="Q282" s="7"/>
      <c r="R282" s="7"/>
      <c r="S282" s="7"/>
      <c r="T282" s="7"/>
      <c r="U282" s="7"/>
      <c r="V282" s="7"/>
      <c r="W282" s="7"/>
      <c r="X282" s="7"/>
      <c r="Y282" s="7"/>
      <c r="Z282" s="7"/>
      <c r="AA282" s="7"/>
    </row>
    <row r="283" spans="1:27" ht="14.4">
      <c r="A283" s="8">
        <v>280</v>
      </c>
      <c r="B283" s="8" t="s">
        <v>7904</v>
      </c>
      <c r="C283" s="8"/>
      <c r="D283" s="19" t="str">
        <f t="shared" ref="D283:F283" si="76">D$24</f>
        <v>以降衛生工事</v>
      </c>
      <c r="E283" s="26" t="str">
        <f t="shared" si="76"/>
        <v>Plumbing system work after here</v>
      </c>
      <c r="F283" s="26" t="str">
        <f t="shared" si="76"/>
        <v>Sau công trình vệ sinh</v>
      </c>
      <c r="G283" s="8"/>
      <c r="H283" s="8"/>
      <c r="I283" s="7"/>
      <c r="J283" s="7"/>
      <c r="K283" s="7"/>
      <c r="L283" s="7"/>
      <c r="M283" s="7"/>
      <c r="N283" s="7"/>
      <c r="O283" s="7"/>
      <c r="P283" s="7"/>
      <c r="Q283" s="7"/>
      <c r="R283" s="7"/>
      <c r="S283" s="7"/>
      <c r="T283" s="7"/>
      <c r="U283" s="7"/>
      <c r="V283" s="7"/>
      <c r="W283" s="7"/>
      <c r="X283" s="7"/>
      <c r="Y283" s="7"/>
      <c r="Z283" s="7"/>
      <c r="AA283" s="7"/>
    </row>
    <row r="284" spans="1:27" ht="41.4">
      <c r="A284" s="8">
        <v>281</v>
      </c>
      <c r="B284" s="8" t="s">
        <v>7904</v>
      </c>
      <c r="C284" s="8"/>
      <c r="D284" s="9" t="s">
        <v>8319</v>
      </c>
      <c r="E284" s="8" t="s">
        <v>8320</v>
      </c>
      <c r="F284" s="33" t="s">
        <v>8321</v>
      </c>
      <c r="G284" s="8"/>
      <c r="H284" s="8"/>
      <c r="I284" s="7"/>
      <c r="J284" s="7"/>
      <c r="K284" s="7"/>
      <c r="L284" s="7"/>
      <c r="M284" s="7"/>
      <c r="N284" s="7"/>
      <c r="O284" s="7"/>
      <c r="P284" s="7"/>
      <c r="Q284" s="7"/>
      <c r="R284" s="7"/>
      <c r="S284" s="7"/>
      <c r="T284" s="7"/>
      <c r="U284" s="7"/>
      <c r="V284" s="7"/>
      <c r="W284" s="7"/>
      <c r="X284" s="7"/>
      <c r="Y284" s="7"/>
      <c r="Z284" s="7"/>
      <c r="AA284" s="7"/>
    </row>
    <row r="285" spans="1:27" ht="14.4">
      <c r="A285" s="8">
        <v>282</v>
      </c>
      <c r="B285" s="8" t="s">
        <v>7904</v>
      </c>
      <c r="C285" s="8"/>
      <c r="D285" s="8" t="s">
        <v>8322</v>
      </c>
      <c r="E285" s="8" t="s">
        <v>8323</v>
      </c>
      <c r="F285" s="50" t="s">
        <v>17930</v>
      </c>
      <c r="G285" s="8"/>
      <c r="H285" s="8"/>
      <c r="I285" s="7"/>
      <c r="J285" s="7"/>
      <c r="K285" s="7"/>
      <c r="L285" s="7"/>
      <c r="M285" s="7"/>
      <c r="N285" s="7"/>
      <c r="O285" s="7"/>
      <c r="P285" s="7"/>
      <c r="Q285" s="7"/>
      <c r="R285" s="7"/>
      <c r="S285" s="7"/>
      <c r="T285" s="7"/>
      <c r="U285" s="7"/>
      <c r="V285" s="7"/>
      <c r="W285" s="7"/>
      <c r="X285" s="7"/>
      <c r="Y285" s="7"/>
      <c r="Z285" s="7"/>
      <c r="AA285" s="7"/>
    </row>
    <row r="286" spans="1:27" ht="14.4">
      <c r="A286" s="8">
        <v>283</v>
      </c>
      <c r="B286" s="8" t="s">
        <v>7904</v>
      </c>
      <c r="C286" s="8"/>
      <c r="D286" s="8" t="s">
        <v>8324</v>
      </c>
      <c r="E286" s="8" t="s">
        <v>8325</v>
      </c>
      <c r="F286" s="9" t="s">
        <v>8326</v>
      </c>
      <c r="G286" s="8"/>
      <c r="H286" s="8"/>
      <c r="I286" s="7"/>
      <c r="J286" s="7"/>
      <c r="K286" s="7"/>
      <c r="L286" s="7"/>
      <c r="M286" s="7"/>
      <c r="N286" s="7"/>
      <c r="O286" s="7"/>
      <c r="P286" s="7"/>
      <c r="Q286" s="7"/>
      <c r="R286" s="7"/>
      <c r="S286" s="7"/>
      <c r="T286" s="7"/>
      <c r="U286" s="7"/>
      <c r="V286" s="7"/>
      <c r="W286" s="7"/>
      <c r="X286" s="7"/>
      <c r="Y286" s="7"/>
      <c r="Z286" s="7"/>
      <c r="AA286" s="7"/>
    </row>
    <row r="287" spans="1:27" ht="14.4">
      <c r="A287" s="8">
        <v>284</v>
      </c>
      <c r="B287" s="8" t="s">
        <v>7904</v>
      </c>
      <c r="C287" s="8"/>
      <c r="D287" s="8" t="s">
        <v>6388</v>
      </c>
      <c r="E287" s="8" t="s">
        <v>8327</v>
      </c>
      <c r="F287" s="9" t="s">
        <v>17931</v>
      </c>
      <c r="G287" s="8"/>
      <c r="H287" s="8"/>
      <c r="I287" s="7"/>
      <c r="J287" s="7"/>
      <c r="K287" s="7"/>
      <c r="L287" s="7"/>
      <c r="M287" s="7"/>
      <c r="N287" s="7"/>
      <c r="O287" s="7"/>
      <c r="P287" s="7"/>
      <c r="Q287" s="7"/>
      <c r="R287" s="7"/>
      <c r="S287" s="7"/>
      <c r="T287" s="7"/>
      <c r="U287" s="7"/>
      <c r="V287" s="7"/>
      <c r="W287" s="7"/>
      <c r="X287" s="7"/>
      <c r="Y287" s="7"/>
      <c r="Z287" s="7"/>
      <c r="AA287" s="7"/>
    </row>
    <row r="288" spans="1:27" ht="14.4">
      <c r="A288" s="8">
        <v>285</v>
      </c>
      <c r="B288" s="8" t="s">
        <v>7904</v>
      </c>
      <c r="C288" s="8"/>
      <c r="D288" s="19" t="str">
        <f t="shared" ref="D288:F288" si="77">D$205</f>
        <v>平面図</v>
      </c>
      <c r="E288" s="26" t="str">
        <f t="shared" si="77"/>
        <v>Floor drawing</v>
      </c>
      <c r="F288" s="26" t="str">
        <f t="shared" si="77"/>
        <v>Sơ đồ mặt bằng</v>
      </c>
      <c r="G288" s="8"/>
      <c r="H288" s="8"/>
      <c r="I288" s="7"/>
      <c r="J288" s="7"/>
      <c r="K288" s="7"/>
      <c r="L288" s="7"/>
      <c r="M288" s="7"/>
      <c r="N288" s="7"/>
      <c r="O288" s="7"/>
      <c r="P288" s="7"/>
      <c r="Q288" s="7"/>
      <c r="R288" s="7"/>
      <c r="S288" s="7"/>
      <c r="T288" s="7"/>
      <c r="U288" s="7"/>
      <c r="V288" s="7"/>
      <c r="W288" s="7"/>
      <c r="X288" s="7"/>
      <c r="Y288" s="7"/>
      <c r="Z288" s="7"/>
      <c r="AA288" s="7"/>
    </row>
    <row r="289" spans="1:27" ht="14.4">
      <c r="A289" s="8">
        <v>286</v>
      </c>
      <c r="B289" s="8" t="s">
        <v>7904</v>
      </c>
      <c r="C289" s="8"/>
      <c r="D289" s="19" t="str">
        <f t="shared" ref="D289:F289" si="78">D$114</f>
        <v>B.屋上・テスト放水口廻り</v>
      </c>
      <c r="E289" s="26" t="str">
        <f t="shared" si="78"/>
        <v>B. Around rooftop testing discharge outlet</v>
      </c>
      <c r="F289" s="26" t="str">
        <f t="shared" si="78"/>
        <v>B. Xung quanh cửa xả thử nghiệm / mái nhà</v>
      </c>
      <c r="G289" s="8"/>
      <c r="H289" s="8"/>
      <c r="I289" s="7"/>
      <c r="J289" s="7"/>
      <c r="K289" s="7"/>
      <c r="L289" s="7"/>
      <c r="M289" s="7"/>
      <c r="N289" s="7"/>
      <c r="O289" s="7"/>
      <c r="P289" s="7"/>
      <c r="Q289" s="7"/>
      <c r="R289" s="7"/>
      <c r="S289" s="7"/>
      <c r="T289" s="7"/>
      <c r="U289" s="7"/>
      <c r="V289" s="7"/>
      <c r="W289" s="7"/>
      <c r="X289" s="7"/>
      <c r="Y289" s="7"/>
      <c r="Z289" s="7"/>
      <c r="AA289" s="7"/>
    </row>
    <row r="290" spans="1:27" ht="27.6">
      <c r="A290" s="8">
        <v>287</v>
      </c>
      <c r="B290" s="8" t="s">
        <v>7904</v>
      </c>
      <c r="C290" s="8"/>
      <c r="D290" s="8" t="s">
        <v>8328</v>
      </c>
      <c r="E290" s="8" t="s">
        <v>8329</v>
      </c>
      <c r="F290" s="9" t="s">
        <v>17932</v>
      </c>
      <c r="G290" s="8"/>
      <c r="H290" s="8"/>
      <c r="I290" s="7"/>
      <c r="J290" s="7"/>
      <c r="K290" s="7"/>
      <c r="L290" s="7"/>
      <c r="M290" s="7"/>
      <c r="N290" s="7"/>
      <c r="O290" s="7"/>
      <c r="P290" s="7"/>
      <c r="Q290" s="7"/>
      <c r="R290" s="7"/>
      <c r="S290" s="7"/>
      <c r="T290" s="7"/>
      <c r="U290" s="7"/>
      <c r="V290" s="7"/>
      <c r="W290" s="7"/>
      <c r="X290" s="7"/>
      <c r="Y290" s="7"/>
      <c r="Z290" s="7"/>
      <c r="AA290" s="7"/>
    </row>
    <row r="291" spans="1:27" ht="14.4">
      <c r="A291" s="8">
        <v>288</v>
      </c>
      <c r="B291" s="8" t="s">
        <v>7904</v>
      </c>
      <c r="C291" s="8"/>
      <c r="D291" s="8" t="s">
        <v>8330</v>
      </c>
      <c r="E291" s="8" t="s">
        <v>8331</v>
      </c>
      <c r="F291" s="9" t="s">
        <v>17933</v>
      </c>
      <c r="G291" s="8"/>
      <c r="H291" s="8"/>
      <c r="I291" s="7"/>
      <c r="J291" s="7"/>
      <c r="K291" s="7"/>
      <c r="L291" s="7"/>
      <c r="M291" s="7"/>
      <c r="N291" s="7"/>
      <c r="O291" s="7"/>
      <c r="P291" s="7"/>
      <c r="Q291" s="7"/>
      <c r="R291" s="7"/>
      <c r="S291" s="7"/>
      <c r="T291" s="7"/>
      <c r="U291" s="7"/>
      <c r="V291" s="7"/>
      <c r="W291" s="7"/>
      <c r="X291" s="7"/>
      <c r="Y291" s="7"/>
      <c r="Z291" s="7"/>
      <c r="AA291" s="7"/>
    </row>
    <row r="292" spans="1:27" ht="14.4">
      <c r="A292" s="8">
        <v>289</v>
      </c>
      <c r="B292" s="8" t="s">
        <v>7904</v>
      </c>
      <c r="C292" s="8"/>
      <c r="D292" s="8" t="s">
        <v>8332</v>
      </c>
      <c r="E292" s="8" t="s">
        <v>8333</v>
      </c>
      <c r="F292" s="9" t="s">
        <v>8334</v>
      </c>
      <c r="G292" s="8"/>
      <c r="H292" s="8"/>
      <c r="I292" s="7"/>
      <c r="J292" s="7"/>
      <c r="K292" s="7"/>
      <c r="L292" s="7"/>
      <c r="M292" s="7"/>
      <c r="N292" s="7"/>
      <c r="O292" s="7"/>
      <c r="P292" s="7"/>
      <c r="Q292" s="7"/>
      <c r="R292" s="7"/>
      <c r="S292" s="7"/>
      <c r="T292" s="7"/>
      <c r="U292" s="7"/>
      <c r="V292" s="7"/>
      <c r="W292" s="7"/>
      <c r="X292" s="7"/>
      <c r="Y292" s="7"/>
      <c r="Z292" s="7"/>
      <c r="AA292" s="7"/>
    </row>
    <row r="293" spans="1:27" ht="14.4">
      <c r="A293" s="8">
        <v>290</v>
      </c>
      <c r="B293" s="8" t="s">
        <v>7904</v>
      </c>
      <c r="C293" s="8"/>
      <c r="D293" s="8" t="s">
        <v>8335</v>
      </c>
      <c r="E293" s="8" t="s">
        <v>8336</v>
      </c>
      <c r="F293" s="9" t="s">
        <v>8337</v>
      </c>
      <c r="G293" s="8"/>
      <c r="H293" s="8"/>
      <c r="I293" s="7"/>
      <c r="J293" s="7"/>
      <c r="K293" s="7"/>
      <c r="L293" s="7"/>
      <c r="M293" s="7"/>
      <c r="N293" s="7"/>
      <c r="O293" s="7"/>
      <c r="P293" s="7"/>
      <c r="Q293" s="7"/>
      <c r="R293" s="7"/>
      <c r="S293" s="7"/>
      <c r="T293" s="7"/>
      <c r="U293" s="7"/>
      <c r="V293" s="7"/>
      <c r="W293" s="7"/>
      <c r="X293" s="7"/>
      <c r="Y293" s="7"/>
      <c r="Z293" s="7"/>
      <c r="AA293" s="7"/>
    </row>
    <row r="294" spans="1:27" ht="14.4">
      <c r="A294" s="8">
        <v>291</v>
      </c>
      <c r="B294" s="8" t="s">
        <v>7904</v>
      </c>
      <c r="C294" s="8"/>
      <c r="D294" s="8" t="s">
        <v>4357</v>
      </c>
      <c r="E294" s="8" t="s">
        <v>4358</v>
      </c>
      <c r="F294" s="9" t="s">
        <v>8338</v>
      </c>
      <c r="G294" s="8"/>
      <c r="H294" s="8"/>
      <c r="I294" s="7"/>
      <c r="J294" s="7"/>
      <c r="K294" s="7"/>
      <c r="L294" s="7"/>
      <c r="M294" s="7"/>
      <c r="N294" s="7"/>
      <c r="O294" s="7"/>
      <c r="P294" s="7"/>
      <c r="Q294" s="7"/>
      <c r="R294" s="7"/>
      <c r="S294" s="7"/>
      <c r="T294" s="7"/>
      <c r="U294" s="7"/>
      <c r="V294" s="7"/>
      <c r="W294" s="7"/>
      <c r="X294" s="7"/>
      <c r="Y294" s="7"/>
      <c r="Z294" s="7"/>
      <c r="AA294" s="7"/>
    </row>
    <row r="295" spans="1:27" ht="14.4">
      <c r="A295" s="8">
        <v>292</v>
      </c>
      <c r="B295" s="8" t="s">
        <v>7904</v>
      </c>
      <c r="C295" s="8"/>
      <c r="D295" s="19" t="str">
        <f t="shared" ref="D295:F295" si="79">D$207</f>
        <v>A-A断面図</v>
      </c>
      <c r="E295" s="26" t="str">
        <f t="shared" si="79"/>
        <v>A - A sectional drawing</v>
      </c>
      <c r="F295" s="26" t="str">
        <f t="shared" si="79"/>
        <v>Sơ đồ mặt cắt A-A</v>
      </c>
      <c r="G295" s="8"/>
      <c r="H295" s="8"/>
      <c r="I295" s="7"/>
      <c r="J295" s="7"/>
      <c r="K295" s="7"/>
      <c r="L295" s="7"/>
      <c r="M295" s="7"/>
      <c r="N295" s="7"/>
      <c r="O295" s="7"/>
      <c r="P295" s="7"/>
      <c r="Q295" s="7"/>
      <c r="R295" s="7"/>
      <c r="S295" s="7"/>
      <c r="T295" s="7"/>
      <c r="U295" s="7"/>
      <c r="V295" s="7"/>
      <c r="W295" s="7"/>
      <c r="X295" s="7"/>
      <c r="Y295" s="7"/>
      <c r="Z295" s="7"/>
      <c r="AA295" s="7"/>
    </row>
    <row r="296" spans="1:27" ht="27.6">
      <c r="A296" s="8">
        <v>293</v>
      </c>
      <c r="B296" s="8" t="s">
        <v>7904</v>
      </c>
      <c r="C296" s="8"/>
      <c r="D296" s="19" t="str">
        <f>目次!D$97</f>
        <v>15.消火設備［1号屋内消火栓・連結送水管(湿式)］</v>
      </c>
      <c r="E296" s="26" t="str">
        <f>目次!E$97</f>
        <v>15. Fire extinguishing system [no.1 indoor fire hydrant, fire department connection pipe (wet type)]</v>
      </c>
      <c r="F296" s="26" t="str">
        <f>目次!F$97</f>
        <v>15. Thiết bị cứu hỏa [Trụ cứu hỏa trong phòng số 1 - Liên kết đường ống nước (loại có sẵn nước )]</v>
      </c>
      <c r="G296" s="8"/>
      <c r="H296" s="8"/>
      <c r="I296" s="7"/>
      <c r="J296" s="7"/>
      <c r="K296" s="7"/>
      <c r="L296" s="7"/>
      <c r="M296" s="7"/>
      <c r="N296" s="7"/>
      <c r="O296" s="7"/>
      <c r="P296" s="7"/>
      <c r="Q296" s="7"/>
      <c r="R296" s="7"/>
      <c r="S296" s="7"/>
      <c r="T296" s="7"/>
      <c r="U296" s="7"/>
      <c r="V296" s="7"/>
      <c r="W296" s="7"/>
      <c r="X296" s="7"/>
      <c r="Y296" s="7"/>
      <c r="Z296" s="7"/>
      <c r="AA296" s="7"/>
    </row>
    <row r="297" spans="1:27" ht="14.4">
      <c r="A297" s="8">
        <v>294</v>
      </c>
      <c r="B297" s="8" t="s">
        <v>7904</v>
      </c>
      <c r="C297" s="19">
        <f>目次!C$103</f>
        <v>238</v>
      </c>
      <c r="D297" s="19" t="str">
        <f>目次!D$103</f>
        <v>15-5.参考系統図</v>
      </c>
      <c r="E297" s="26" t="str">
        <f>目次!E$103</f>
        <v>15-5. Referable system diagram</v>
      </c>
      <c r="F297" s="26" t="str">
        <f>目次!F$103</f>
        <v xml:space="preserve">15-5. Bản vẽ sơ đồ nhánh </v>
      </c>
      <c r="G297" s="8"/>
      <c r="H297" s="8"/>
      <c r="I297" s="7"/>
      <c r="J297" s="7"/>
      <c r="K297" s="7"/>
      <c r="L297" s="7"/>
      <c r="M297" s="7"/>
      <c r="N297" s="7"/>
      <c r="O297" s="7"/>
      <c r="P297" s="7"/>
      <c r="Q297" s="7"/>
      <c r="R297" s="7"/>
      <c r="S297" s="7"/>
      <c r="T297" s="7"/>
      <c r="U297" s="7"/>
      <c r="V297" s="7"/>
      <c r="W297" s="7"/>
      <c r="X297" s="7"/>
      <c r="Y297" s="7"/>
      <c r="Z297" s="7"/>
      <c r="AA297" s="7"/>
    </row>
    <row r="298" spans="1:27" ht="14.4">
      <c r="A298" s="8">
        <v>295</v>
      </c>
      <c r="B298" s="8" t="s">
        <v>7904</v>
      </c>
      <c r="C298" s="8"/>
      <c r="D298" s="19" t="str">
        <f t="shared" ref="D298:F298" si="80">D$24</f>
        <v>以降衛生工事</v>
      </c>
      <c r="E298" s="26" t="str">
        <f t="shared" si="80"/>
        <v>Plumbing system work after here</v>
      </c>
      <c r="F298" s="26" t="str">
        <f t="shared" si="80"/>
        <v>Sau công trình vệ sinh</v>
      </c>
      <c r="G298" s="8"/>
      <c r="H298" s="8"/>
      <c r="I298" s="7"/>
      <c r="J298" s="7"/>
      <c r="K298" s="7"/>
      <c r="L298" s="7"/>
      <c r="M298" s="7"/>
      <c r="N298" s="7"/>
      <c r="O298" s="7"/>
      <c r="P298" s="7"/>
      <c r="Q298" s="7"/>
      <c r="R298" s="7"/>
      <c r="S298" s="7"/>
      <c r="T298" s="7"/>
      <c r="U298" s="7"/>
      <c r="V298" s="7"/>
      <c r="W298" s="7"/>
      <c r="X298" s="7"/>
      <c r="Y298" s="7"/>
      <c r="Z298" s="7"/>
      <c r="AA298" s="7"/>
    </row>
    <row r="299" spans="1:27" ht="27.6">
      <c r="A299" s="8">
        <v>296</v>
      </c>
      <c r="B299" s="8" t="s">
        <v>7904</v>
      </c>
      <c r="C299" s="8"/>
      <c r="D299" s="8" t="s">
        <v>8339</v>
      </c>
      <c r="E299" s="8" t="s">
        <v>8340</v>
      </c>
      <c r="F299" s="33" t="s">
        <v>8341</v>
      </c>
      <c r="G299" s="8"/>
      <c r="H299" s="8"/>
      <c r="I299" s="7"/>
      <c r="J299" s="7"/>
      <c r="K299" s="7"/>
      <c r="L299" s="7"/>
      <c r="M299" s="7"/>
      <c r="N299" s="7"/>
      <c r="O299" s="7"/>
      <c r="P299" s="7"/>
      <c r="Q299" s="7"/>
      <c r="R299" s="7"/>
      <c r="S299" s="7"/>
      <c r="T299" s="7"/>
      <c r="U299" s="7"/>
      <c r="V299" s="7"/>
      <c r="W299" s="7"/>
      <c r="X299" s="7"/>
      <c r="Y299" s="7"/>
      <c r="Z299" s="7"/>
      <c r="AA299" s="7"/>
    </row>
    <row r="300" spans="1:27" ht="27.6">
      <c r="A300" s="8">
        <v>297</v>
      </c>
      <c r="B300" s="8" t="s">
        <v>7904</v>
      </c>
      <c r="C300" s="8"/>
      <c r="D300" s="8" t="s">
        <v>8342</v>
      </c>
      <c r="E300" s="8" t="s">
        <v>8343</v>
      </c>
      <c r="F300" s="34" t="s">
        <v>8344</v>
      </c>
      <c r="G300" s="35"/>
      <c r="H300" s="8"/>
      <c r="I300" s="7"/>
      <c r="J300" s="7"/>
      <c r="K300" s="7"/>
      <c r="L300" s="7"/>
      <c r="M300" s="7"/>
      <c r="N300" s="7"/>
      <c r="O300" s="7"/>
      <c r="P300" s="7"/>
      <c r="Q300" s="7"/>
      <c r="R300" s="7"/>
      <c r="S300" s="7"/>
      <c r="T300" s="7"/>
      <c r="U300" s="7"/>
      <c r="V300" s="7"/>
      <c r="W300" s="7"/>
      <c r="X300" s="7"/>
      <c r="Y300" s="7"/>
      <c r="Z300" s="7"/>
      <c r="AA300" s="7"/>
    </row>
    <row r="301" spans="1:27" ht="27.6">
      <c r="A301" s="8">
        <v>298</v>
      </c>
      <c r="B301" s="8" t="s">
        <v>7904</v>
      </c>
      <c r="C301" s="8"/>
      <c r="D301" s="8" t="s">
        <v>8345</v>
      </c>
      <c r="E301" s="8" t="s">
        <v>8346</v>
      </c>
      <c r="F301" s="34" t="s">
        <v>17934</v>
      </c>
      <c r="G301" s="35"/>
      <c r="H301" s="8"/>
      <c r="I301" s="7"/>
      <c r="J301" s="7"/>
      <c r="K301" s="7"/>
      <c r="L301" s="7"/>
      <c r="M301" s="7"/>
      <c r="N301" s="7"/>
      <c r="O301" s="7"/>
      <c r="P301" s="7"/>
      <c r="Q301" s="7"/>
      <c r="R301" s="7"/>
      <c r="S301" s="7"/>
      <c r="T301" s="7"/>
      <c r="U301" s="7"/>
      <c r="V301" s="7"/>
      <c r="W301" s="7"/>
      <c r="X301" s="7"/>
      <c r="Y301" s="7"/>
      <c r="Z301" s="7"/>
      <c r="AA301" s="7"/>
    </row>
    <row r="302" spans="1:27" ht="27.6">
      <c r="A302" s="8">
        <v>299</v>
      </c>
      <c r="B302" s="8" t="s">
        <v>7904</v>
      </c>
      <c r="C302" s="8"/>
      <c r="D302" s="8" t="s">
        <v>8347</v>
      </c>
      <c r="E302" s="8" t="s">
        <v>8348</v>
      </c>
      <c r="F302" s="34" t="s">
        <v>17935</v>
      </c>
      <c r="G302" s="35"/>
      <c r="H302" s="8"/>
      <c r="I302" s="7"/>
      <c r="J302" s="7"/>
      <c r="K302" s="7"/>
      <c r="L302" s="7"/>
      <c r="M302" s="7"/>
      <c r="N302" s="7"/>
      <c r="O302" s="7"/>
      <c r="P302" s="7"/>
      <c r="Q302" s="7"/>
      <c r="R302" s="7"/>
      <c r="S302" s="7"/>
      <c r="T302" s="7"/>
      <c r="U302" s="7"/>
      <c r="V302" s="7"/>
      <c r="W302" s="7"/>
      <c r="X302" s="7"/>
      <c r="Y302" s="7"/>
      <c r="Z302" s="7"/>
      <c r="AA302" s="7"/>
    </row>
    <row r="303" spans="1:27" ht="14.4">
      <c r="A303" s="8">
        <v>300</v>
      </c>
      <c r="B303" s="8" t="s">
        <v>7904</v>
      </c>
      <c r="C303" s="8"/>
      <c r="D303" s="19" t="str">
        <f t="shared" ref="D303:F303" si="81">D$243</f>
        <v>テスト放水口40</v>
      </c>
      <c r="E303" s="26" t="str">
        <f t="shared" si="81"/>
        <v>Testing discharge outlet 40A</v>
      </c>
      <c r="F303" s="26" t="str">
        <f t="shared" si="81"/>
        <v>Cửa xả thử nghiệm 40A</v>
      </c>
      <c r="G303" s="8"/>
      <c r="H303" s="8"/>
      <c r="I303" s="7"/>
      <c r="J303" s="7"/>
      <c r="K303" s="7"/>
      <c r="L303" s="7"/>
      <c r="M303" s="7"/>
      <c r="N303" s="7"/>
      <c r="O303" s="7"/>
      <c r="P303" s="7"/>
      <c r="Q303" s="7"/>
      <c r="R303" s="7"/>
      <c r="S303" s="7"/>
      <c r="T303" s="7"/>
      <c r="U303" s="7"/>
      <c r="V303" s="7"/>
      <c r="W303" s="7"/>
      <c r="X303" s="7"/>
      <c r="Y303" s="7"/>
      <c r="Z303" s="7"/>
      <c r="AA303" s="7"/>
    </row>
    <row r="304" spans="1:27" ht="14.4">
      <c r="A304" s="8">
        <v>301</v>
      </c>
      <c r="B304" s="8" t="s">
        <v>7904</v>
      </c>
      <c r="C304" s="8"/>
      <c r="D304" s="19" t="str">
        <f t="shared" ref="D304:F304" si="82">D$241</f>
        <v>屋上放水口65</v>
      </c>
      <c r="E304" s="26" t="str">
        <f t="shared" si="82"/>
        <v>Rooftop discharge outlet 65A</v>
      </c>
      <c r="F304" s="26" t="str">
        <f t="shared" si="82"/>
        <v>Cửa xả trên sân thượng 65A</v>
      </c>
      <c r="G304" s="8"/>
      <c r="H304" s="8"/>
      <c r="I304" s="7"/>
      <c r="J304" s="7"/>
      <c r="K304" s="7"/>
      <c r="L304" s="7"/>
      <c r="M304" s="7"/>
      <c r="N304" s="7"/>
      <c r="O304" s="7"/>
      <c r="P304" s="7"/>
      <c r="Q304" s="7"/>
      <c r="R304" s="7"/>
      <c r="S304" s="7"/>
      <c r="T304" s="7"/>
      <c r="U304" s="7"/>
      <c r="V304" s="7"/>
      <c r="W304" s="7"/>
      <c r="X304" s="7"/>
      <c r="Y304" s="7"/>
      <c r="Z304" s="7"/>
      <c r="AA304" s="7"/>
    </row>
    <row r="305" spans="1:27" ht="27.6">
      <c r="A305" s="8">
        <v>302</v>
      </c>
      <c r="B305" s="8" t="s">
        <v>7904</v>
      </c>
      <c r="C305" s="8"/>
      <c r="D305" s="19" t="str">
        <f t="shared" ref="D305:F305" si="83">D$60</f>
        <v>連結送水管放水口格納箱放水用器具付</v>
      </c>
      <c r="E305" s="26" t="str">
        <f t="shared" si="83"/>
        <v>Discharge outlet storing box with discharge fixture of fire department connection pipe</v>
      </c>
      <c r="F305" s="26" t="str">
        <f t="shared" si="83"/>
        <v>Hộp lưu trữ cửa xả liên kết đường ống nước với thiết bị xả</v>
      </c>
      <c r="G305" s="8"/>
      <c r="H305" s="8"/>
      <c r="I305" s="7"/>
      <c r="J305" s="7"/>
      <c r="K305" s="7"/>
      <c r="L305" s="7"/>
      <c r="M305" s="7"/>
      <c r="N305" s="7"/>
      <c r="O305" s="7"/>
      <c r="P305" s="7"/>
      <c r="Q305" s="7"/>
      <c r="R305" s="7"/>
      <c r="S305" s="7"/>
      <c r="T305" s="7"/>
      <c r="U305" s="7"/>
      <c r="V305" s="7"/>
      <c r="W305" s="7"/>
      <c r="X305" s="7"/>
      <c r="Y305" s="7"/>
      <c r="Z305" s="7"/>
      <c r="AA305" s="7"/>
    </row>
    <row r="306" spans="1:27" ht="14.4">
      <c r="A306" s="8">
        <v>303</v>
      </c>
      <c r="B306" s="8" t="s">
        <v>7904</v>
      </c>
      <c r="C306" s="8"/>
      <c r="D306" s="8" t="s">
        <v>8349</v>
      </c>
      <c r="E306" s="19" t="str">
        <f t="shared" ref="E306" si="84">E$62</f>
        <v>Hosepipe 65D x 20m x 4pcs</v>
      </c>
      <c r="F306" s="19" t="s">
        <v>17936</v>
      </c>
      <c r="G306" s="8"/>
      <c r="H306" s="8"/>
      <c r="I306" s="7"/>
      <c r="J306" s="7"/>
      <c r="K306" s="7"/>
      <c r="L306" s="7"/>
      <c r="M306" s="7"/>
      <c r="N306" s="7"/>
      <c r="O306" s="7"/>
      <c r="P306" s="7"/>
      <c r="Q306" s="7"/>
      <c r="R306" s="7"/>
      <c r="S306" s="7"/>
      <c r="T306" s="7"/>
      <c r="U306" s="7"/>
      <c r="V306" s="7"/>
      <c r="W306" s="7"/>
      <c r="X306" s="7"/>
      <c r="Y306" s="7"/>
      <c r="Z306" s="7"/>
      <c r="AA306" s="7"/>
    </row>
    <row r="307" spans="1:27" ht="14.4">
      <c r="A307" s="8">
        <v>304</v>
      </c>
      <c r="B307" s="8" t="s">
        <v>7904</v>
      </c>
      <c r="C307" s="8"/>
      <c r="D307" s="8" t="s">
        <v>8350</v>
      </c>
      <c r="E307" s="19" t="str">
        <f t="shared" ref="E307:F307" si="85">E$63</f>
        <v>Nozzle 65D x 2pcs</v>
      </c>
      <c r="F307" s="19" t="str">
        <f t="shared" si="85"/>
        <v>Vòi 65φ×2</v>
      </c>
      <c r="G307" s="8"/>
      <c r="H307" s="8"/>
      <c r="I307" s="7"/>
      <c r="J307" s="7"/>
      <c r="K307" s="7"/>
      <c r="L307" s="7"/>
      <c r="M307" s="7"/>
      <c r="N307" s="7"/>
      <c r="O307" s="7"/>
      <c r="P307" s="7"/>
      <c r="Q307" s="7"/>
      <c r="R307" s="7"/>
      <c r="S307" s="7"/>
      <c r="T307" s="7"/>
      <c r="U307" s="7"/>
      <c r="V307" s="7"/>
      <c r="W307" s="7"/>
      <c r="X307" s="7"/>
      <c r="Y307" s="7"/>
      <c r="Z307" s="7"/>
      <c r="AA307" s="7"/>
    </row>
    <row r="308" spans="1:27" ht="14.4">
      <c r="A308" s="8">
        <v>305</v>
      </c>
      <c r="B308" s="8" t="s">
        <v>7904</v>
      </c>
      <c r="C308" s="8"/>
      <c r="D308" s="8" t="s">
        <v>8351</v>
      </c>
      <c r="E308" s="8" t="s">
        <v>8352</v>
      </c>
      <c r="F308" s="9" t="s">
        <v>17937</v>
      </c>
      <c r="G308" s="8"/>
      <c r="H308" s="8"/>
      <c r="I308" s="7"/>
      <c r="J308" s="7"/>
      <c r="K308" s="7"/>
      <c r="L308" s="7"/>
      <c r="M308" s="7"/>
      <c r="N308" s="7"/>
      <c r="O308" s="7"/>
      <c r="P308" s="7"/>
      <c r="Q308" s="7"/>
      <c r="R308" s="7"/>
      <c r="S308" s="7"/>
      <c r="T308" s="7"/>
      <c r="U308" s="7"/>
      <c r="V308" s="7"/>
      <c r="W308" s="7"/>
      <c r="X308" s="7"/>
      <c r="Y308" s="7"/>
      <c r="Z308" s="7"/>
      <c r="AA308" s="7"/>
    </row>
    <row r="309" spans="1:27" ht="27.6">
      <c r="A309" s="8">
        <v>306</v>
      </c>
      <c r="B309" s="8" t="s">
        <v>7904</v>
      </c>
      <c r="C309" s="8"/>
      <c r="D309" s="19" t="str">
        <f t="shared" ref="D309:F309" si="86">D$226</f>
        <v>11階以上もしくは31mを越える箇所に設置</v>
      </c>
      <c r="E309" s="26" t="str">
        <f t="shared" si="86"/>
        <v>Install in case of 11th or more floor or 31m or more height.</v>
      </c>
      <c r="F309" s="26" t="str">
        <f t="shared" si="86"/>
        <v>Được lắp đặt trên tầng 11 trở lên hoặc cao hơn 31m</v>
      </c>
      <c r="G309" s="8"/>
      <c r="H309" s="8"/>
      <c r="I309" s="7"/>
      <c r="J309" s="7"/>
      <c r="K309" s="7"/>
      <c r="L309" s="7"/>
      <c r="M309" s="7"/>
      <c r="N309" s="7"/>
      <c r="O309" s="7"/>
      <c r="P309" s="7"/>
      <c r="Q309" s="7"/>
      <c r="R309" s="7"/>
      <c r="S309" s="7"/>
      <c r="T309" s="7"/>
      <c r="U309" s="7"/>
      <c r="V309" s="7"/>
      <c r="W309" s="7"/>
      <c r="X309" s="7"/>
      <c r="Y309" s="7"/>
      <c r="Z309" s="7"/>
      <c r="AA309" s="7"/>
    </row>
    <row r="310" spans="1:27" ht="14.4">
      <c r="A310" s="8">
        <v>307</v>
      </c>
      <c r="B310" s="8" t="s">
        <v>7904</v>
      </c>
      <c r="C310" s="8"/>
      <c r="D310" s="19" t="str">
        <f t="shared" ref="D310:F310" si="87">D$64</f>
        <v>屋内消火栓</v>
      </c>
      <c r="E310" s="26" t="str">
        <f t="shared" si="87"/>
        <v>Indoor fire hydrant</v>
      </c>
      <c r="F310" s="26" t="str">
        <f t="shared" si="87"/>
        <v>Trụ nước cứu hỏa trong phòng</v>
      </c>
      <c r="G310" s="8"/>
      <c r="H310" s="8"/>
      <c r="I310" s="7"/>
      <c r="J310" s="7"/>
      <c r="K310" s="7"/>
      <c r="L310" s="7"/>
      <c r="M310" s="7"/>
      <c r="N310" s="7"/>
      <c r="O310" s="7"/>
      <c r="P310" s="7"/>
      <c r="Q310" s="7"/>
      <c r="R310" s="7"/>
      <c r="S310" s="7"/>
      <c r="T310" s="7"/>
      <c r="U310" s="7"/>
      <c r="V310" s="7"/>
      <c r="W310" s="7"/>
      <c r="X310" s="7"/>
      <c r="Y310" s="7"/>
      <c r="Z310" s="7"/>
      <c r="AA310" s="7"/>
    </row>
    <row r="311" spans="1:27" ht="14.4">
      <c r="A311" s="8">
        <v>308</v>
      </c>
      <c r="B311" s="8" t="s">
        <v>7904</v>
      </c>
      <c r="C311" s="8"/>
      <c r="D311" s="8" t="s">
        <v>8353</v>
      </c>
      <c r="E311" s="19" t="str">
        <f t="shared" ref="E311:F311" si="88">E$54</f>
        <v>Hosepipe 40D x 15m x 2pcs</v>
      </c>
      <c r="F311" s="19" t="str">
        <f t="shared" si="88"/>
        <v>Ống nước 40φ×15m×2</v>
      </c>
      <c r="G311" s="8"/>
      <c r="H311" s="8"/>
      <c r="I311" s="7"/>
      <c r="J311" s="7"/>
      <c r="K311" s="7"/>
      <c r="L311" s="7"/>
      <c r="M311" s="7"/>
      <c r="N311" s="7"/>
      <c r="O311" s="7"/>
      <c r="P311" s="7"/>
      <c r="Q311" s="7"/>
      <c r="R311" s="7"/>
      <c r="S311" s="7"/>
      <c r="T311" s="7"/>
      <c r="U311" s="7"/>
      <c r="V311" s="7"/>
      <c r="W311" s="7"/>
      <c r="X311" s="7"/>
      <c r="Y311" s="7"/>
      <c r="Z311" s="7"/>
      <c r="AA311" s="7"/>
    </row>
    <row r="312" spans="1:27" ht="14.4">
      <c r="A312" s="8">
        <v>309</v>
      </c>
      <c r="B312" s="8" t="s">
        <v>7904</v>
      </c>
      <c r="C312" s="8"/>
      <c r="D312" s="8" t="s">
        <v>8354</v>
      </c>
      <c r="E312" s="19" t="str">
        <f t="shared" ref="E312:F312" si="89">E$55</f>
        <v>Nozzle 40D x 13D x 1pc</v>
      </c>
      <c r="F312" s="19" t="str">
        <f t="shared" si="89"/>
        <v>Vòi 40φ×13φ×1</v>
      </c>
      <c r="G312" s="8"/>
      <c r="H312" s="8"/>
      <c r="I312" s="7"/>
      <c r="J312" s="7"/>
      <c r="K312" s="7"/>
      <c r="L312" s="7"/>
      <c r="M312" s="7"/>
      <c r="N312" s="7"/>
      <c r="O312" s="7"/>
      <c r="P312" s="7"/>
      <c r="Q312" s="7"/>
      <c r="R312" s="7"/>
      <c r="S312" s="7"/>
      <c r="T312" s="7"/>
      <c r="U312" s="7"/>
      <c r="V312" s="7"/>
      <c r="W312" s="7"/>
      <c r="X312" s="7"/>
      <c r="Y312" s="7"/>
      <c r="Z312" s="7"/>
      <c r="AA312" s="7"/>
    </row>
    <row r="313" spans="1:27" ht="14.4">
      <c r="A313" s="8">
        <v>310</v>
      </c>
      <c r="B313" s="8" t="s">
        <v>7904</v>
      </c>
      <c r="C313" s="8"/>
      <c r="D313" s="8" t="s">
        <v>8355</v>
      </c>
      <c r="E313" s="8" t="s">
        <v>8356</v>
      </c>
      <c r="F313" s="9" t="s">
        <v>17938</v>
      </c>
      <c r="G313" s="8"/>
      <c r="H313" s="8"/>
      <c r="I313" s="7"/>
      <c r="J313" s="7"/>
      <c r="K313" s="7"/>
      <c r="L313" s="7"/>
      <c r="M313" s="7"/>
      <c r="N313" s="7"/>
      <c r="O313" s="7"/>
      <c r="P313" s="7"/>
      <c r="Q313" s="7"/>
      <c r="R313" s="7"/>
      <c r="S313" s="7"/>
      <c r="T313" s="7"/>
      <c r="U313" s="7"/>
      <c r="V313" s="7"/>
      <c r="W313" s="7"/>
      <c r="X313" s="7"/>
      <c r="Y313" s="7"/>
      <c r="Z313" s="7"/>
      <c r="AA313" s="7"/>
    </row>
    <row r="314" spans="1:27" ht="27.6">
      <c r="A314" s="8">
        <v>311</v>
      </c>
      <c r="B314" s="8" t="s">
        <v>7904</v>
      </c>
      <c r="C314" s="8"/>
      <c r="D314" s="19" t="str">
        <f t="shared" ref="D314:F314" si="90">D$56</f>
        <v>連結送水管放水口格納箱</v>
      </c>
      <c r="E314" s="26" t="str">
        <f t="shared" si="90"/>
        <v>Discharge outlet storing box of fire department connection pipe</v>
      </c>
      <c r="F314" s="26" t="str">
        <f t="shared" si="90"/>
        <v>Hộp lưu trữ cửa xả liên kết đường ống nước</v>
      </c>
      <c r="G314" s="8"/>
      <c r="H314" s="8"/>
      <c r="I314" s="7"/>
      <c r="J314" s="7"/>
      <c r="K314" s="7"/>
      <c r="L314" s="7"/>
      <c r="M314" s="7"/>
      <c r="N314" s="7"/>
      <c r="O314" s="7"/>
      <c r="P314" s="7"/>
      <c r="Q314" s="7"/>
      <c r="R314" s="7"/>
      <c r="S314" s="7"/>
      <c r="T314" s="7"/>
      <c r="U314" s="7"/>
      <c r="V314" s="7"/>
      <c r="W314" s="7"/>
      <c r="X314" s="7"/>
      <c r="Y314" s="7"/>
      <c r="Z314" s="7"/>
      <c r="AA314" s="7"/>
    </row>
    <row r="315" spans="1:27" ht="14.4">
      <c r="A315" s="8">
        <v>312</v>
      </c>
      <c r="B315" s="8" t="s">
        <v>7904</v>
      </c>
      <c r="C315" s="8"/>
      <c r="D315" s="19" t="str">
        <f t="shared" ref="D315:F315" si="91">D$58</f>
        <v>放水口65A×1</v>
      </c>
      <c r="E315" s="26" t="str">
        <f t="shared" si="91"/>
        <v>Discharge outlet 65A x 1pc</v>
      </c>
      <c r="F315" s="26" t="str">
        <f t="shared" si="91"/>
        <v>Cửa xả 65A×1</v>
      </c>
      <c r="G315" s="8"/>
      <c r="H315" s="8"/>
      <c r="I315" s="7"/>
      <c r="J315" s="7"/>
      <c r="K315" s="7"/>
      <c r="L315" s="7"/>
      <c r="M315" s="7"/>
      <c r="N315" s="7"/>
      <c r="O315" s="7"/>
      <c r="P315" s="7"/>
      <c r="Q315" s="7"/>
      <c r="R315" s="7"/>
      <c r="S315" s="7"/>
      <c r="T315" s="7"/>
      <c r="U315" s="7"/>
      <c r="V315" s="7"/>
      <c r="W315" s="7"/>
      <c r="X315" s="7"/>
      <c r="Y315" s="7"/>
      <c r="Z315" s="7"/>
      <c r="AA315" s="7"/>
    </row>
    <row r="316" spans="1:27" ht="14.4">
      <c r="A316" s="8">
        <v>313</v>
      </c>
      <c r="B316" s="8" t="s">
        <v>7904</v>
      </c>
      <c r="C316" s="8"/>
      <c r="D316" s="8" t="s">
        <v>8357</v>
      </c>
      <c r="E316" s="8" t="s">
        <v>8358</v>
      </c>
      <c r="F316" s="9" t="s">
        <v>17939</v>
      </c>
      <c r="G316" s="8"/>
      <c r="H316" s="8"/>
      <c r="I316" s="7"/>
      <c r="J316" s="7"/>
      <c r="K316" s="7"/>
      <c r="L316" s="7"/>
      <c r="M316" s="7"/>
      <c r="N316" s="7"/>
      <c r="O316" s="7"/>
      <c r="P316" s="7"/>
      <c r="Q316" s="7"/>
      <c r="R316" s="7"/>
      <c r="S316" s="7"/>
      <c r="T316" s="7"/>
      <c r="U316" s="7"/>
      <c r="V316" s="7"/>
      <c r="W316" s="7"/>
      <c r="X316" s="7"/>
      <c r="Y316" s="7"/>
      <c r="Z316" s="7"/>
      <c r="AA316" s="7"/>
    </row>
    <row r="317" spans="1:27" ht="14.4">
      <c r="A317" s="8">
        <v>314</v>
      </c>
      <c r="B317" s="8" t="s">
        <v>7904</v>
      </c>
      <c r="C317" s="8"/>
      <c r="D317" s="19" t="str">
        <f t="shared" ref="D317:F317" si="92">D$15</f>
        <v>壁埋込型送水口</v>
      </c>
      <c r="E317" s="26" t="str">
        <f t="shared" si="92"/>
        <v>Embedded type fire department connection</v>
      </c>
      <c r="F317" s="26" t="str">
        <f t="shared" si="92"/>
        <v>Đầu ra nước âm tường</v>
      </c>
      <c r="G317" s="8"/>
      <c r="H317" s="8"/>
      <c r="I317" s="7"/>
      <c r="J317" s="7"/>
      <c r="K317" s="7"/>
      <c r="L317" s="7"/>
      <c r="M317" s="7"/>
      <c r="N317" s="7"/>
      <c r="O317" s="7"/>
      <c r="P317" s="7"/>
      <c r="Q317" s="7"/>
      <c r="R317" s="7"/>
      <c r="S317" s="7"/>
      <c r="T317" s="7"/>
      <c r="U317" s="7"/>
      <c r="V317" s="7"/>
      <c r="W317" s="7"/>
      <c r="X317" s="7"/>
      <c r="Y317" s="7"/>
      <c r="Z317" s="7"/>
      <c r="AA317" s="7"/>
    </row>
    <row r="318" spans="1:27" ht="14.4">
      <c r="A318" s="8">
        <v>315</v>
      </c>
      <c r="B318" s="8" t="s">
        <v>7904</v>
      </c>
      <c r="C318" s="8"/>
      <c r="D318" s="8" t="s">
        <v>8359</v>
      </c>
      <c r="E318" s="8" t="s">
        <v>7913</v>
      </c>
      <c r="F318" s="9" t="s">
        <v>17940</v>
      </c>
      <c r="G318" s="8"/>
      <c r="H318" s="8"/>
      <c r="I318" s="7"/>
      <c r="J318" s="7"/>
      <c r="K318" s="7"/>
      <c r="L318" s="7"/>
      <c r="M318" s="7"/>
      <c r="N318" s="7"/>
      <c r="O318" s="7"/>
      <c r="P318" s="7"/>
      <c r="Q318" s="7"/>
      <c r="R318" s="7"/>
      <c r="S318" s="7"/>
      <c r="T318" s="7"/>
      <c r="U318" s="7"/>
      <c r="V318" s="7"/>
      <c r="W318" s="7"/>
      <c r="X318" s="7"/>
      <c r="Y318" s="7"/>
      <c r="Z318" s="7"/>
      <c r="AA318" s="7"/>
    </row>
    <row r="319" spans="1:27" ht="14.4">
      <c r="A319" s="8">
        <v>316</v>
      </c>
      <c r="B319" s="8" t="s">
        <v>7904</v>
      </c>
      <c r="C319" s="8"/>
      <c r="D319" s="8" t="s">
        <v>8360</v>
      </c>
      <c r="E319" s="19" t="str">
        <f t="shared" ref="E319" si="93">E$178</f>
        <v>Connect to nearest drainage water</v>
      </c>
      <c r="F319" s="19" t="s">
        <v>17941</v>
      </c>
      <c r="G319" s="8"/>
      <c r="H319" s="8"/>
      <c r="I319" s="7"/>
      <c r="J319" s="7"/>
      <c r="K319" s="7"/>
      <c r="L319" s="7"/>
      <c r="M319" s="7"/>
      <c r="N319" s="7"/>
      <c r="O319" s="7"/>
      <c r="P319" s="7"/>
      <c r="Q319" s="7"/>
      <c r="R319" s="7"/>
      <c r="S319" s="7"/>
      <c r="T319" s="7"/>
      <c r="U319" s="7"/>
      <c r="V319" s="7"/>
      <c r="W319" s="7"/>
      <c r="X319" s="7"/>
      <c r="Y319" s="7"/>
      <c r="Z319" s="7"/>
      <c r="AA319" s="7"/>
    </row>
    <row r="320" spans="1:27" ht="14.4">
      <c r="A320" s="8">
        <v>317</v>
      </c>
      <c r="B320" s="8" t="s">
        <v>7904</v>
      </c>
      <c r="C320" s="8"/>
      <c r="D320" s="8" t="s">
        <v>8361</v>
      </c>
      <c r="E320" s="8" t="s">
        <v>8362</v>
      </c>
      <c r="F320" s="38" t="s">
        <v>17942</v>
      </c>
      <c r="G320" s="8"/>
      <c r="H320" s="8"/>
      <c r="I320" s="7"/>
      <c r="J320" s="7"/>
      <c r="K320" s="7"/>
      <c r="L320" s="7"/>
      <c r="M320" s="7"/>
      <c r="N320" s="7"/>
      <c r="O320" s="7"/>
      <c r="P320" s="7"/>
      <c r="Q320" s="7"/>
      <c r="R320" s="7"/>
      <c r="S320" s="7"/>
      <c r="T320" s="7"/>
      <c r="U320" s="7"/>
      <c r="V320" s="7"/>
      <c r="W320" s="7"/>
      <c r="X320" s="7"/>
      <c r="Y320" s="7"/>
      <c r="Z320" s="7"/>
      <c r="AA320" s="7"/>
    </row>
    <row r="321" spans="1:27" ht="14.4">
      <c r="A321" s="8">
        <v>318</v>
      </c>
      <c r="B321" s="8" t="s">
        <v>7904</v>
      </c>
      <c r="C321" s="8"/>
      <c r="D321" s="8" t="s">
        <v>5198</v>
      </c>
      <c r="E321" s="8" t="s">
        <v>5199</v>
      </c>
      <c r="F321" s="9" t="s">
        <v>17943</v>
      </c>
      <c r="G321" s="8"/>
      <c r="H321" s="8"/>
      <c r="I321" s="7"/>
      <c r="J321" s="7"/>
      <c r="K321" s="7"/>
      <c r="L321" s="7"/>
      <c r="M321" s="7"/>
      <c r="N321" s="7"/>
      <c r="O321" s="7"/>
      <c r="P321" s="7"/>
      <c r="Q321" s="7"/>
      <c r="R321" s="7"/>
      <c r="S321" s="7"/>
      <c r="T321" s="7"/>
      <c r="U321" s="7"/>
      <c r="V321" s="7"/>
      <c r="W321" s="7"/>
      <c r="X321" s="7"/>
      <c r="Y321" s="7"/>
      <c r="Z321" s="7"/>
      <c r="AA321" s="7"/>
    </row>
    <row r="322" spans="1:27" ht="14.4">
      <c r="A322" s="8">
        <v>319</v>
      </c>
      <c r="B322" s="8" t="s">
        <v>7904</v>
      </c>
      <c r="C322" s="8"/>
      <c r="D322" s="8" t="s">
        <v>2709</v>
      </c>
      <c r="E322" s="8" t="s">
        <v>2912</v>
      </c>
      <c r="F322" s="9" t="s">
        <v>2907</v>
      </c>
      <c r="G322" s="8"/>
      <c r="H322" s="8"/>
      <c r="I322" s="7"/>
      <c r="J322" s="7"/>
      <c r="K322" s="7"/>
      <c r="L322" s="7"/>
      <c r="M322" s="7"/>
      <c r="N322" s="7"/>
      <c r="O322" s="7"/>
      <c r="P322" s="7"/>
      <c r="Q322" s="7"/>
      <c r="R322" s="7"/>
      <c r="S322" s="7"/>
      <c r="T322" s="7"/>
      <c r="U322" s="7"/>
      <c r="V322" s="7"/>
      <c r="W322" s="7"/>
      <c r="X322" s="7"/>
      <c r="Y322" s="7"/>
      <c r="Z322" s="7"/>
      <c r="AA322" s="7"/>
    </row>
    <row r="323" spans="1:27" ht="14.4">
      <c r="A323" s="8">
        <v>320</v>
      </c>
      <c r="B323" s="8" t="s">
        <v>7904</v>
      </c>
      <c r="C323" s="8"/>
      <c r="D323" s="8" t="s">
        <v>2539</v>
      </c>
      <c r="E323" s="8" t="s">
        <v>2540</v>
      </c>
      <c r="F323" s="9" t="s">
        <v>8363</v>
      </c>
      <c r="G323" s="8"/>
      <c r="H323" s="8"/>
      <c r="I323" s="7"/>
      <c r="J323" s="7"/>
      <c r="K323" s="7"/>
      <c r="L323" s="7"/>
      <c r="M323" s="7"/>
      <c r="N323" s="7"/>
      <c r="O323" s="7"/>
      <c r="P323" s="7"/>
      <c r="Q323" s="7"/>
      <c r="R323" s="7"/>
      <c r="S323" s="7"/>
      <c r="T323" s="7"/>
      <c r="U323" s="7"/>
      <c r="V323" s="7"/>
      <c r="W323" s="7"/>
      <c r="X323" s="7"/>
      <c r="Y323" s="7"/>
      <c r="Z323" s="7"/>
      <c r="AA323" s="7"/>
    </row>
    <row r="324" spans="1:27" ht="14.4">
      <c r="A324" s="8">
        <v>321</v>
      </c>
      <c r="B324" s="8" t="s">
        <v>7904</v>
      </c>
      <c r="C324" s="8"/>
      <c r="D324" s="19" t="str">
        <f t="shared" ref="D324:F324" si="94">D$36</f>
        <v>消火ポンプ</v>
      </c>
      <c r="E324" s="19" t="str">
        <f t="shared" si="94"/>
        <v>Fire extinguishing pump</v>
      </c>
      <c r="F324" s="19" t="str">
        <f t="shared" si="94"/>
        <v>Máy bơm chữa cháy</v>
      </c>
      <c r="G324" s="8"/>
      <c r="H324" s="8"/>
      <c r="I324" s="7"/>
      <c r="J324" s="7"/>
      <c r="K324" s="7"/>
      <c r="L324" s="7"/>
      <c r="M324" s="7"/>
      <c r="N324" s="7"/>
      <c r="O324" s="7"/>
      <c r="P324" s="7"/>
      <c r="Q324" s="7"/>
      <c r="R324" s="7"/>
      <c r="S324" s="7"/>
      <c r="T324" s="7"/>
      <c r="U324" s="7"/>
      <c r="V324" s="7"/>
      <c r="W324" s="7"/>
      <c r="X324" s="7"/>
      <c r="Y324" s="7"/>
      <c r="Z324" s="7"/>
      <c r="AA324" s="7"/>
    </row>
    <row r="325" spans="1:27" ht="14.4">
      <c r="A325" s="8">
        <v>322</v>
      </c>
      <c r="B325" s="8" t="s">
        <v>7904</v>
      </c>
      <c r="C325" s="8"/>
      <c r="D325" s="8" t="s">
        <v>8364</v>
      </c>
      <c r="E325" s="8" t="s">
        <v>8365</v>
      </c>
      <c r="F325" s="9" t="s">
        <v>8366</v>
      </c>
      <c r="G325" s="8"/>
      <c r="H325" s="8"/>
      <c r="I325" s="7"/>
      <c r="J325" s="7"/>
      <c r="K325" s="7"/>
      <c r="L325" s="7"/>
      <c r="M325" s="7"/>
      <c r="N325" s="7"/>
      <c r="O325" s="7"/>
      <c r="P325" s="7"/>
      <c r="Q325" s="7"/>
      <c r="R325" s="7"/>
      <c r="S325" s="7"/>
      <c r="T325" s="7"/>
      <c r="U325" s="7"/>
      <c r="V325" s="7"/>
      <c r="W325" s="7"/>
      <c r="X325" s="7"/>
      <c r="Y325" s="7"/>
      <c r="Z325" s="7"/>
      <c r="AA325" s="7"/>
    </row>
    <row r="326" spans="1:27" ht="14.4">
      <c r="A326" s="8">
        <v>323</v>
      </c>
      <c r="B326" s="8" t="s">
        <v>7904</v>
      </c>
      <c r="C326" s="8"/>
      <c r="D326" s="19" t="str">
        <f t="shared" ref="D326:F326" si="95">D$136</f>
        <v>フート弁</v>
      </c>
      <c r="E326" s="19" t="str">
        <f t="shared" si="95"/>
        <v>Foot valve</v>
      </c>
      <c r="F326" s="19" t="str">
        <f t="shared" si="95"/>
        <v>Van chân</v>
      </c>
      <c r="G326" s="8"/>
      <c r="H326" s="8"/>
      <c r="I326" s="7"/>
      <c r="J326" s="7"/>
      <c r="K326" s="7"/>
      <c r="L326" s="7"/>
      <c r="M326" s="7"/>
      <c r="N326" s="7"/>
      <c r="O326" s="7"/>
      <c r="P326" s="7"/>
      <c r="Q326" s="7"/>
      <c r="R326" s="7"/>
      <c r="S326" s="7"/>
      <c r="T326" s="7"/>
      <c r="U326" s="7"/>
      <c r="V326" s="7"/>
      <c r="W326" s="7"/>
      <c r="X326" s="7"/>
      <c r="Y326" s="7"/>
      <c r="Z326" s="7"/>
      <c r="AA326" s="7"/>
    </row>
    <row r="327" spans="1:27" ht="14.4">
      <c r="A327" s="8">
        <v>324</v>
      </c>
      <c r="B327" s="8" t="s">
        <v>7904</v>
      </c>
      <c r="C327" s="8"/>
      <c r="D327" s="8" t="s">
        <v>8367</v>
      </c>
      <c r="E327" s="8" t="s">
        <v>8368</v>
      </c>
      <c r="F327" s="9" t="s">
        <v>8369</v>
      </c>
      <c r="G327" s="8"/>
      <c r="H327" s="8"/>
      <c r="I327" s="7"/>
      <c r="J327" s="7"/>
      <c r="K327" s="7"/>
      <c r="L327" s="7"/>
      <c r="M327" s="7"/>
      <c r="N327" s="7"/>
      <c r="O327" s="7"/>
      <c r="P327" s="7"/>
      <c r="Q327" s="7"/>
      <c r="R327" s="7"/>
      <c r="S327" s="7"/>
      <c r="T327" s="7"/>
      <c r="U327" s="7"/>
      <c r="V327" s="7"/>
      <c r="W327" s="7"/>
      <c r="X327" s="7"/>
      <c r="Y327" s="7"/>
      <c r="Z327" s="7"/>
      <c r="AA327" s="7"/>
    </row>
    <row r="328" spans="1:27" ht="14.4">
      <c r="A328" s="8">
        <v>325</v>
      </c>
      <c r="B328" s="8" t="s">
        <v>7904</v>
      </c>
      <c r="C328" s="8"/>
      <c r="D328" s="8" t="s">
        <v>8370</v>
      </c>
      <c r="E328" s="8" t="s">
        <v>8371</v>
      </c>
      <c r="F328" s="9" t="s">
        <v>8372</v>
      </c>
      <c r="G328" s="8"/>
      <c r="H328" s="8"/>
      <c r="I328" s="7"/>
      <c r="J328" s="7"/>
      <c r="K328" s="7"/>
      <c r="L328" s="7"/>
      <c r="M328" s="7"/>
      <c r="N328" s="7"/>
      <c r="O328" s="7"/>
      <c r="P328" s="7"/>
      <c r="Q328" s="7"/>
      <c r="R328" s="7"/>
      <c r="S328" s="7"/>
      <c r="T328" s="7"/>
      <c r="U328" s="7"/>
      <c r="V328" s="7"/>
      <c r="W328" s="7"/>
      <c r="X328" s="7"/>
      <c r="Y328" s="7"/>
      <c r="Z328" s="7"/>
      <c r="AA328" s="7"/>
    </row>
    <row r="329" spans="1:27" ht="14.4">
      <c r="A329" s="8">
        <v>326</v>
      </c>
      <c r="B329" s="8" t="s">
        <v>7904</v>
      </c>
      <c r="C329" s="8"/>
      <c r="D329" s="8" t="s">
        <v>8373</v>
      </c>
      <c r="E329" s="8" t="s">
        <v>6099</v>
      </c>
      <c r="F329" s="9" t="s">
        <v>8374</v>
      </c>
      <c r="G329" s="8"/>
      <c r="H329" s="8"/>
      <c r="I329" s="7"/>
      <c r="J329" s="7"/>
      <c r="K329" s="7"/>
      <c r="L329" s="7"/>
      <c r="M329" s="7"/>
      <c r="N329" s="7"/>
      <c r="O329" s="7"/>
      <c r="P329" s="7"/>
      <c r="Q329" s="7"/>
      <c r="R329" s="7"/>
      <c r="S329" s="7"/>
      <c r="T329" s="7"/>
      <c r="U329" s="7"/>
      <c r="V329" s="7"/>
      <c r="W329" s="7"/>
      <c r="X329" s="7"/>
      <c r="Y329" s="7"/>
      <c r="Z329" s="7"/>
      <c r="AA329" s="7"/>
    </row>
    <row r="330" spans="1:27" ht="14.4">
      <c r="A330" s="8">
        <v>327</v>
      </c>
      <c r="B330" s="8" t="s">
        <v>7904</v>
      </c>
      <c r="C330" s="8"/>
      <c r="D330" s="8" t="s">
        <v>8375</v>
      </c>
      <c r="E330" s="8" t="s">
        <v>8376</v>
      </c>
      <c r="F330" s="9" t="s">
        <v>8377</v>
      </c>
      <c r="G330" s="8"/>
      <c r="H330" s="8"/>
      <c r="I330" s="7"/>
      <c r="J330" s="7"/>
      <c r="K330" s="7"/>
      <c r="L330" s="7"/>
      <c r="M330" s="7"/>
      <c r="N330" s="7"/>
      <c r="O330" s="7"/>
      <c r="P330" s="7"/>
      <c r="Q330" s="7"/>
      <c r="R330" s="7"/>
      <c r="S330" s="7"/>
      <c r="T330" s="7"/>
      <c r="U330" s="7"/>
      <c r="V330" s="7"/>
      <c r="W330" s="7"/>
      <c r="X330" s="7"/>
      <c r="Y330" s="7"/>
      <c r="Z330" s="7"/>
      <c r="AA330" s="7"/>
    </row>
    <row r="331" spans="1:27" ht="14.4">
      <c r="A331" s="8"/>
      <c r="B331" s="8"/>
      <c r="C331" s="8"/>
      <c r="D331" s="8"/>
      <c r="E331" s="8"/>
      <c r="F331" s="8"/>
      <c r="G331" s="8"/>
      <c r="H331" s="8"/>
      <c r="I331" s="7"/>
      <c r="J331" s="7"/>
      <c r="K331" s="7"/>
      <c r="L331" s="7"/>
      <c r="M331" s="7"/>
      <c r="N331" s="7"/>
      <c r="O331" s="7"/>
      <c r="P331" s="7"/>
      <c r="Q331" s="7"/>
      <c r="R331" s="7"/>
      <c r="S331" s="7"/>
      <c r="T331" s="7"/>
      <c r="U331" s="7"/>
      <c r="V331" s="7"/>
      <c r="W331" s="7"/>
      <c r="X331" s="7"/>
      <c r="Y331" s="7"/>
      <c r="Z331" s="7"/>
      <c r="AA331" s="7"/>
    </row>
    <row r="332" spans="1:27" ht="14.4">
      <c r="A332" s="7"/>
      <c r="B332" s="7"/>
      <c r="C332" s="7"/>
      <c r="D332" s="7"/>
      <c r="E332" s="7"/>
      <c r="F332" s="7"/>
      <c r="G332" s="7"/>
      <c r="H332" s="7"/>
      <c r="I332" s="7"/>
      <c r="J332" s="7"/>
      <c r="K332" s="7"/>
      <c r="L332" s="7"/>
      <c r="M332" s="7"/>
      <c r="N332" s="7"/>
      <c r="O332" s="7"/>
      <c r="P332" s="7"/>
      <c r="Q332" s="7"/>
      <c r="R332" s="7"/>
      <c r="S332" s="7"/>
      <c r="T332" s="7"/>
      <c r="U332" s="7"/>
      <c r="V332" s="7"/>
      <c r="W332" s="7"/>
      <c r="X332" s="7"/>
      <c r="Y332" s="7"/>
      <c r="Z332" s="7"/>
      <c r="AA332" s="7"/>
    </row>
    <row r="333" spans="1:27" ht="14.4">
      <c r="A333" s="7"/>
      <c r="B333" s="7"/>
      <c r="C333" s="7"/>
      <c r="D333" s="7"/>
      <c r="E333" s="7"/>
      <c r="F333" s="7"/>
      <c r="G333" s="7"/>
      <c r="H333" s="7"/>
      <c r="I333" s="7"/>
      <c r="J333" s="7"/>
      <c r="K333" s="7"/>
      <c r="L333" s="7"/>
      <c r="M333" s="7"/>
      <c r="N333" s="7"/>
      <c r="O333" s="7"/>
      <c r="P333" s="7"/>
      <c r="Q333" s="7"/>
      <c r="R333" s="7"/>
      <c r="S333" s="7"/>
      <c r="T333" s="7"/>
      <c r="U333" s="7"/>
      <c r="V333" s="7"/>
      <c r="W333" s="7"/>
      <c r="X333" s="7"/>
      <c r="Y333" s="7"/>
      <c r="Z333" s="7"/>
      <c r="AA333" s="7"/>
    </row>
    <row r="334" spans="1:27" ht="14.4">
      <c r="A334" s="7"/>
      <c r="B334" s="7"/>
      <c r="C334" s="7"/>
      <c r="D334" s="7"/>
      <c r="E334" s="7"/>
      <c r="F334" s="7"/>
      <c r="G334" s="7"/>
      <c r="H334" s="7"/>
      <c r="I334" s="7"/>
      <c r="J334" s="7"/>
      <c r="K334" s="7"/>
      <c r="L334" s="7"/>
      <c r="M334" s="7"/>
      <c r="N334" s="7"/>
      <c r="O334" s="7"/>
      <c r="P334" s="7"/>
      <c r="Q334" s="7"/>
      <c r="R334" s="7"/>
      <c r="S334" s="7"/>
      <c r="T334" s="7"/>
      <c r="U334" s="7"/>
      <c r="V334" s="7"/>
      <c r="W334" s="7"/>
      <c r="X334" s="7"/>
      <c r="Y334" s="7"/>
      <c r="Z334" s="7"/>
      <c r="AA334" s="7"/>
    </row>
    <row r="335" spans="1:27" ht="14.4">
      <c r="A335" s="7"/>
      <c r="B335" s="7"/>
      <c r="C335" s="7"/>
      <c r="D335" s="7"/>
      <c r="E335" s="7"/>
      <c r="F335" s="7"/>
      <c r="G335" s="7"/>
      <c r="H335" s="7"/>
      <c r="I335" s="7"/>
      <c r="J335" s="7"/>
      <c r="K335" s="7"/>
      <c r="L335" s="7"/>
      <c r="M335" s="7"/>
      <c r="N335" s="7"/>
      <c r="O335" s="7"/>
      <c r="P335" s="7"/>
      <c r="Q335" s="7"/>
      <c r="R335" s="7"/>
      <c r="S335" s="7"/>
      <c r="T335" s="7"/>
      <c r="U335" s="7"/>
      <c r="V335" s="7"/>
      <c r="W335" s="7"/>
      <c r="X335" s="7"/>
      <c r="Y335" s="7"/>
      <c r="Z335" s="7"/>
      <c r="AA335" s="7"/>
    </row>
    <row r="336" spans="1:27" ht="14.4">
      <c r="A336" s="7"/>
      <c r="B336" s="7"/>
      <c r="C336" s="7"/>
      <c r="D336" s="7"/>
      <c r="E336" s="7"/>
      <c r="F336" s="7"/>
      <c r="G336" s="7"/>
      <c r="H336" s="7"/>
      <c r="I336" s="7"/>
      <c r="J336" s="7"/>
      <c r="K336" s="7"/>
      <c r="L336" s="7"/>
      <c r="M336" s="7"/>
      <c r="N336" s="7"/>
      <c r="O336" s="7"/>
      <c r="P336" s="7"/>
      <c r="Q336" s="7"/>
      <c r="R336" s="7"/>
      <c r="S336" s="7"/>
      <c r="T336" s="7"/>
      <c r="U336" s="7"/>
      <c r="V336" s="7"/>
      <c r="W336" s="7"/>
      <c r="X336" s="7"/>
      <c r="Y336" s="7"/>
      <c r="Z336" s="7"/>
      <c r="AA336" s="7"/>
    </row>
    <row r="337" spans="1:27" ht="14.4">
      <c r="A337" s="7"/>
      <c r="B337" s="7"/>
      <c r="C337" s="7"/>
      <c r="D337" s="7"/>
      <c r="E337" s="7"/>
      <c r="F337" s="7"/>
      <c r="G337" s="7"/>
      <c r="H337" s="7"/>
      <c r="I337" s="7"/>
      <c r="J337" s="7"/>
      <c r="K337" s="7"/>
      <c r="L337" s="7"/>
      <c r="M337" s="7"/>
      <c r="N337" s="7"/>
      <c r="O337" s="7"/>
      <c r="P337" s="7"/>
      <c r="Q337" s="7"/>
      <c r="R337" s="7"/>
      <c r="S337" s="7"/>
      <c r="T337" s="7"/>
      <c r="U337" s="7"/>
      <c r="V337" s="7"/>
      <c r="W337" s="7"/>
      <c r="X337" s="7"/>
      <c r="Y337" s="7"/>
      <c r="Z337" s="7"/>
      <c r="AA337" s="7"/>
    </row>
    <row r="338" spans="1:27" ht="14.4">
      <c r="A338" s="7"/>
      <c r="B338" s="7"/>
      <c r="C338" s="7"/>
      <c r="D338" s="7"/>
      <c r="E338" s="7"/>
      <c r="F338" s="7"/>
      <c r="G338" s="7"/>
      <c r="H338" s="7"/>
      <c r="I338" s="7"/>
      <c r="J338" s="7"/>
      <c r="K338" s="7"/>
      <c r="L338" s="7"/>
      <c r="M338" s="7"/>
      <c r="N338" s="7"/>
      <c r="O338" s="7"/>
      <c r="P338" s="7"/>
      <c r="Q338" s="7"/>
      <c r="R338" s="7"/>
      <c r="S338" s="7"/>
      <c r="T338" s="7"/>
      <c r="U338" s="7"/>
      <c r="V338" s="7"/>
      <c r="W338" s="7"/>
      <c r="X338" s="7"/>
      <c r="Y338" s="7"/>
      <c r="Z338" s="7"/>
      <c r="AA338" s="7"/>
    </row>
    <row r="339" spans="1:27" ht="14.4">
      <c r="A339" s="7"/>
      <c r="B339" s="7"/>
      <c r="C339" s="7"/>
      <c r="D339" s="7"/>
      <c r="E339" s="7"/>
      <c r="F339" s="7"/>
      <c r="G339" s="7"/>
      <c r="H339" s="7"/>
      <c r="I339" s="7"/>
      <c r="J339" s="7"/>
      <c r="K339" s="7"/>
      <c r="L339" s="7"/>
      <c r="M339" s="7"/>
      <c r="N339" s="7"/>
      <c r="O339" s="7"/>
      <c r="P339" s="7"/>
      <c r="Q339" s="7"/>
      <c r="R339" s="7"/>
      <c r="S339" s="7"/>
      <c r="T339" s="7"/>
      <c r="U339" s="7"/>
      <c r="V339" s="7"/>
      <c r="W339" s="7"/>
      <c r="X339" s="7"/>
      <c r="Y339" s="7"/>
      <c r="Z339" s="7"/>
      <c r="AA339" s="7"/>
    </row>
    <row r="340" spans="1:27" ht="14.4">
      <c r="A340" s="7"/>
      <c r="B340" s="7"/>
      <c r="C340" s="7"/>
      <c r="D340" s="7"/>
      <c r="E340" s="7"/>
      <c r="F340" s="7"/>
      <c r="G340" s="7"/>
      <c r="H340" s="7"/>
      <c r="I340" s="7"/>
      <c r="J340" s="7"/>
      <c r="K340" s="7"/>
      <c r="L340" s="7"/>
      <c r="M340" s="7"/>
      <c r="N340" s="7"/>
      <c r="O340" s="7"/>
      <c r="P340" s="7"/>
      <c r="Q340" s="7"/>
      <c r="R340" s="7"/>
      <c r="S340" s="7"/>
      <c r="T340" s="7"/>
      <c r="U340" s="7"/>
      <c r="V340" s="7"/>
      <c r="W340" s="7"/>
      <c r="X340" s="7"/>
      <c r="Y340" s="7"/>
      <c r="Z340" s="7"/>
      <c r="AA340" s="7"/>
    </row>
    <row r="341" spans="1:27" ht="14.4">
      <c r="A341" s="7"/>
      <c r="B341" s="7"/>
      <c r="C341" s="7"/>
      <c r="D341" s="7"/>
      <c r="E341" s="7"/>
      <c r="F341" s="7"/>
      <c r="G341" s="7"/>
      <c r="H341" s="7"/>
      <c r="I341" s="7"/>
      <c r="J341" s="7"/>
      <c r="K341" s="7"/>
      <c r="L341" s="7"/>
      <c r="M341" s="7"/>
      <c r="N341" s="7"/>
      <c r="O341" s="7"/>
      <c r="P341" s="7"/>
      <c r="Q341" s="7"/>
      <c r="R341" s="7"/>
      <c r="S341" s="7"/>
      <c r="T341" s="7"/>
      <c r="U341" s="7"/>
      <c r="V341" s="7"/>
      <c r="W341" s="7"/>
      <c r="X341" s="7"/>
      <c r="Y341" s="7"/>
      <c r="Z341" s="7"/>
      <c r="AA341" s="7"/>
    </row>
    <row r="342" spans="1:27" ht="14.4">
      <c r="A342" s="7"/>
      <c r="B342" s="7"/>
      <c r="C342" s="7"/>
      <c r="D342" s="7"/>
      <c r="E342" s="7"/>
      <c r="F342" s="7"/>
      <c r="G342" s="7"/>
      <c r="H342" s="7"/>
      <c r="I342" s="7"/>
      <c r="J342" s="7"/>
      <c r="K342" s="7"/>
      <c r="L342" s="7"/>
      <c r="M342" s="7"/>
      <c r="N342" s="7"/>
      <c r="O342" s="7"/>
      <c r="P342" s="7"/>
      <c r="Q342" s="7"/>
      <c r="R342" s="7"/>
      <c r="S342" s="7"/>
      <c r="T342" s="7"/>
      <c r="U342" s="7"/>
      <c r="V342" s="7"/>
      <c r="W342" s="7"/>
      <c r="X342" s="7"/>
      <c r="Y342" s="7"/>
      <c r="Z342" s="7"/>
      <c r="AA342" s="7"/>
    </row>
    <row r="343" spans="1:27" ht="14.4">
      <c r="A343" s="7"/>
      <c r="B343" s="7"/>
      <c r="C343" s="7"/>
      <c r="D343" s="7"/>
      <c r="E343" s="7"/>
      <c r="F343" s="7"/>
      <c r="G343" s="7"/>
      <c r="H343" s="7"/>
      <c r="I343" s="7"/>
      <c r="J343" s="7"/>
      <c r="K343" s="7"/>
      <c r="L343" s="7"/>
      <c r="M343" s="7"/>
      <c r="N343" s="7"/>
      <c r="O343" s="7"/>
      <c r="P343" s="7"/>
      <c r="Q343" s="7"/>
      <c r="R343" s="7"/>
      <c r="S343" s="7"/>
      <c r="T343" s="7"/>
      <c r="U343" s="7"/>
      <c r="V343" s="7"/>
      <c r="W343" s="7"/>
      <c r="X343" s="7"/>
      <c r="Y343" s="7"/>
      <c r="Z343" s="7"/>
      <c r="AA343" s="7"/>
    </row>
    <row r="344" spans="1:27" ht="14.4">
      <c r="A344" s="7"/>
      <c r="B344" s="7"/>
      <c r="C344" s="7"/>
      <c r="D344" s="7"/>
      <c r="E344" s="7"/>
      <c r="F344" s="7"/>
      <c r="G344" s="7"/>
      <c r="H344" s="7"/>
      <c r="I344" s="7"/>
      <c r="J344" s="7"/>
      <c r="K344" s="7"/>
      <c r="L344" s="7"/>
      <c r="M344" s="7"/>
      <c r="N344" s="7"/>
      <c r="O344" s="7"/>
      <c r="P344" s="7"/>
      <c r="Q344" s="7"/>
      <c r="R344" s="7"/>
      <c r="S344" s="7"/>
      <c r="T344" s="7"/>
      <c r="U344" s="7"/>
      <c r="V344" s="7"/>
      <c r="W344" s="7"/>
      <c r="X344" s="7"/>
      <c r="Y344" s="7"/>
      <c r="Z344" s="7"/>
      <c r="AA344" s="7"/>
    </row>
    <row r="345" spans="1:27" ht="14.4">
      <c r="A345" s="7"/>
      <c r="B345" s="7"/>
      <c r="C345" s="7"/>
      <c r="D345" s="7"/>
      <c r="E345" s="7"/>
      <c r="F345" s="7"/>
      <c r="G345" s="7"/>
      <c r="H345" s="7"/>
      <c r="I345" s="7"/>
      <c r="J345" s="7"/>
      <c r="K345" s="7"/>
      <c r="L345" s="7"/>
      <c r="M345" s="7"/>
      <c r="N345" s="7"/>
      <c r="O345" s="7"/>
      <c r="P345" s="7"/>
      <c r="Q345" s="7"/>
      <c r="R345" s="7"/>
      <c r="S345" s="7"/>
      <c r="T345" s="7"/>
      <c r="U345" s="7"/>
      <c r="V345" s="7"/>
      <c r="W345" s="7"/>
      <c r="X345" s="7"/>
      <c r="Y345" s="7"/>
      <c r="Z345" s="7"/>
      <c r="AA345" s="7"/>
    </row>
    <row r="346" spans="1:27" ht="14.4">
      <c r="A346" s="7"/>
      <c r="B346" s="7"/>
      <c r="C346" s="7"/>
      <c r="D346" s="7"/>
      <c r="E346" s="7"/>
      <c r="F346" s="7"/>
      <c r="G346" s="7"/>
      <c r="H346" s="7"/>
      <c r="I346" s="7"/>
      <c r="J346" s="7"/>
      <c r="K346" s="7"/>
      <c r="L346" s="7"/>
      <c r="M346" s="7"/>
      <c r="N346" s="7"/>
      <c r="O346" s="7"/>
      <c r="P346" s="7"/>
      <c r="Q346" s="7"/>
      <c r="R346" s="7"/>
      <c r="S346" s="7"/>
      <c r="T346" s="7"/>
      <c r="U346" s="7"/>
      <c r="V346" s="7"/>
      <c r="W346" s="7"/>
      <c r="X346" s="7"/>
      <c r="Y346" s="7"/>
      <c r="Z346" s="7"/>
      <c r="AA346" s="7"/>
    </row>
    <row r="347" spans="1:27" ht="14.4">
      <c r="A347" s="7"/>
      <c r="B347" s="7"/>
      <c r="C347" s="7"/>
      <c r="D347" s="7"/>
      <c r="E347" s="7"/>
      <c r="F347" s="7"/>
      <c r="G347" s="7"/>
      <c r="H347" s="7"/>
      <c r="I347" s="7"/>
      <c r="J347" s="7"/>
      <c r="K347" s="7"/>
      <c r="L347" s="7"/>
      <c r="M347" s="7"/>
      <c r="N347" s="7"/>
      <c r="O347" s="7"/>
      <c r="P347" s="7"/>
      <c r="Q347" s="7"/>
      <c r="R347" s="7"/>
      <c r="S347" s="7"/>
      <c r="T347" s="7"/>
      <c r="U347" s="7"/>
      <c r="V347" s="7"/>
      <c r="W347" s="7"/>
      <c r="X347" s="7"/>
      <c r="Y347" s="7"/>
      <c r="Z347" s="7"/>
      <c r="AA347" s="7"/>
    </row>
    <row r="348" spans="1:27" ht="14.4">
      <c r="A348" s="7"/>
      <c r="B348" s="7"/>
      <c r="C348" s="7"/>
      <c r="D348" s="7"/>
      <c r="E348" s="7"/>
      <c r="F348" s="7"/>
      <c r="G348" s="7"/>
      <c r="H348" s="7"/>
      <c r="I348" s="7"/>
      <c r="J348" s="7"/>
      <c r="K348" s="7"/>
      <c r="L348" s="7"/>
      <c r="M348" s="7"/>
      <c r="N348" s="7"/>
      <c r="O348" s="7"/>
      <c r="P348" s="7"/>
      <c r="Q348" s="7"/>
      <c r="R348" s="7"/>
      <c r="S348" s="7"/>
      <c r="T348" s="7"/>
      <c r="U348" s="7"/>
      <c r="V348" s="7"/>
      <c r="W348" s="7"/>
      <c r="X348" s="7"/>
      <c r="Y348" s="7"/>
      <c r="Z348" s="7"/>
      <c r="AA348" s="7"/>
    </row>
    <row r="349" spans="1:27" ht="14.4">
      <c r="A349" s="7"/>
      <c r="B349" s="7"/>
      <c r="C349" s="7"/>
      <c r="D349" s="7"/>
      <c r="E349" s="7"/>
      <c r="F349" s="7"/>
      <c r="G349" s="7"/>
      <c r="H349" s="7"/>
      <c r="I349" s="7"/>
      <c r="J349" s="7"/>
      <c r="K349" s="7"/>
      <c r="L349" s="7"/>
      <c r="M349" s="7"/>
      <c r="N349" s="7"/>
      <c r="O349" s="7"/>
      <c r="P349" s="7"/>
      <c r="Q349" s="7"/>
      <c r="R349" s="7"/>
      <c r="S349" s="7"/>
      <c r="T349" s="7"/>
      <c r="U349" s="7"/>
      <c r="V349" s="7"/>
      <c r="W349" s="7"/>
      <c r="X349" s="7"/>
      <c r="Y349" s="7"/>
      <c r="Z349" s="7"/>
      <c r="AA349" s="7"/>
    </row>
    <row r="350" spans="1:27" ht="14.4">
      <c r="A350" s="7"/>
      <c r="B350" s="7"/>
      <c r="C350" s="7"/>
      <c r="D350" s="7"/>
      <c r="E350" s="7"/>
      <c r="F350" s="7"/>
      <c r="G350" s="7"/>
      <c r="H350" s="7"/>
      <c r="I350" s="7"/>
      <c r="J350" s="7"/>
      <c r="K350" s="7"/>
      <c r="L350" s="7"/>
      <c r="M350" s="7"/>
      <c r="N350" s="7"/>
      <c r="O350" s="7"/>
      <c r="P350" s="7"/>
      <c r="Q350" s="7"/>
      <c r="R350" s="7"/>
      <c r="S350" s="7"/>
      <c r="T350" s="7"/>
      <c r="U350" s="7"/>
      <c r="V350" s="7"/>
      <c r="W350" s="7"/>
      <c r="X350" s="7"/>
      <c r="Y350" s="7"/>
      <c r="Z350" s="7"/>
      <c r="AA350" s="7"/>
    </row>
    <row r="351" spans="1:27" ht="14.4">
      <c r="A351" s="7"/>
      <c r="B351" s="7"/>
      <c r="C351" s="7"/>
      <c r="D351" s="7"/>
      <c r="E351" s="7"/>
      <c r="F351" s="7"/>
      <c r="G351" s="7"/>
      <c r="H351" s="7"/>
      <c r="I351" s="7"/>
      <c r="J351" s="7"/>
      <c r="K351" s="7"/>
      <c r="L351" s="7"/>
      <c r="M351" s="7"/>
      <c r="N351" s="7"/>
      <c r="O351" s="7"/>
      <c r="P351" s="7"/>
      <c r="Q351" s="7"/>
      <c r="R351" s="7"/>
      <c r="S351" s="7"/>
      <c r="T351" s="7"/>
      <c r="U351" s="7"/>
      <c r="V351" s="7"/>
      <c r="W351" s="7"/>
      <c r="X351" s="7"/>
      <c r="Y351" s="7"/>
      <c r="Z351" s="7"/>
      <c r="AA351" s="7"/>
    </row>
    <row r="352" spans="1:27" ht="14.4">
      <c r="A352" s="7"/>
      <c r="B352" s="7"/>
      <c r="C352" s="7"/>
      <c r="D352" s="7"/>
      <c r="E352" s="7"/>
      <c r="F352" s="7"/>
      <c r="G352" s="7"/>
      <c r="H352" s="7"/>
      <c r="I352" s="7"/>
      <c r="J352" s="7"/>
      <c r="K352" s="7"/>
      <c r="L352" s="7"/>
      <c r="M352" s="7"/>
      <c r="N352" s="7"/>
      <c r="O352" s="7"/>
      <c r="P352" s="7"/>
      <c r="Q352" s="7"/>
      <c r="R352" s="7"/>
      <c r="S352" s="7"/>
      <c r="T352" s="7"/>
      <c r="U352" s="7"/>
      <c r="V352" s="7"/>
      <c r="W352" s="7"/>
      <c r="X352" s="7"/>
      <c r="Y352" s="7"/>
      <c r="Z352" s="7"/>
      <c r="AA352" s="7"/>
    </row>
    <row r="353" spans="1:27" ht="14.4">
      <c r="A353" s="7"/>
      <c r="B353" s="7"/>
      <c r="C353" s="7"/>
      <c r="D353" s="7"/>
      <c r="E353" s="7"/>
      <c r="F353" s="7"/>
      <c r="G353" s="7"/>
      <c r="H353" s="7"/>
      <c r="I353" s="7"/>
      <c r="J353" s="7"/>
      <c r="K353" s="7"/>
      <c r="L353" s="7"/>
      <c r="M353" s="7"/>
      <c r="N353" s="7"/>
      <c r="O353" s="7"/>
      <c r="P353" s="7"/>
      <c r="Q353" s="7"/>
      <c r="R353" s="7"/>
      <c r="S353" s="7"/>
      <c r="T353" s="7"/>
      <c r="U353" s="7"/>
      <c r="V353" s="7"/>
      <c r="W353" s="7"/>
      <c r="X353" s="7"/>
      <c r="Y353" s="7"/>
      <c r="Z353" s="7"/>
      <c r="AA353" s="7"/>
    </row>
    <row r="354" spans="1:27" ht="14.4">
      <c r="A354" s="7"/>
      <c r="B354" s="7"/>
      <c r="C354" s="7"/>
      <c r="D354" s="7"/>
      <c r="E354" s="7"/>
      <c r="F354" s="7"/>
      <c r="G354" s="7"/>
      <c r="H354" s="7"/>
      <c r="I354" s="7"/>
      <c r="J354" s="7"/>
      <c r="K354" s="7"/>
      <c r="L354" s="7"/>
      <c r="M354" s="7"/>
      <c r="N354" s="7"/>
      <c r="O354" s="7"/>
      <c r="P354" s="7"/>
      <c r="Q354" s="7"/>
      <c r="R354" s="7"/>
      <c r="S354" s="7"/>
      <c r="T354" s="7"/>
      <c r="U354" s="7"/>
      <c r="V354" s="7"/>
      <c r="W354" s="7"/>
      <c r="X354" s="7"/>
      <c r="Y354" s="7"/>
      <c r="Z354" s="7"/>
      <c r="AA354" s="7"/>
    </row>
    <row r="355" spans="1:27" ht="14.4">
      <c r="A355" s="7"/>
      <c r="B355" s="7"/>
      <c r="C355" s="7"/>
      <c r="D355" s="7"/>
      <c r="E355" s="7"/>
      <c r="F355" s="7"/>
      <c r="G355" s="7"/>
      <c r="H355" s="7"/>
      <c r="I355" s="7"/>
      <c r="J355" s="7"/>
      <c r="K355" s="7"/>
      <c r="L355" s="7"/>
      <c r="M355" s="7"/>
      <c r="N355" s="7"/>
      <c r="O355" s="7"/>
      <c r="P355" s="7"/>
      <c r="Q355" s="7"/>
      <c r="R355" s="7"/>
      <c r="S355" s="7"/>
      <c r="T355" s="7"/>
      <c r="U355" s="7"/>
      <c r="V355" s="7"/>
      <c r="W355" s="7"/>
      <c r="X355" s="7"/>
      <c r="Y355" s="7"/>
      <c r="Z355" s="7"/>
      <c r="AA355" s="7"/>
    </row>
    <row r="356" spans="1:27" ht="14.4">
      <c r="A356" s="7"/>
      <c r="B356" s="7"/>
      <c r="C356" s="7"/>
      <c r="D356" s="7"/>
      <c r="E356" s="7"/>
      <c r="F356" s="7"/>
      <c r="G356" s="7"/>
      <c r="H356" s="7"/>
      <c r="I356" s="7"/>
      <c r="J356" s="7"/>
      <c r="K356" s="7"/>
      <c r="L356" s="7"/>
      <c r="M356" s="7"/>
      <c r="N356" s="7"/>
      <c r="O356" s="7"/>
      <c r="P356" s="7"/>
      <c r="Q356" s="7"/>
      <c r="R356" s="7"/>
      <c r="S356" s="7"/>
      <c r="T356" s="7"/>
      <c r="U356" s="7"/>
      <c r="V356" s="7"/>
      <c r="W356" s="7"/>
      <c r="X356" s="7"/>
      <c r="Y356" s="7"/>
      <c r="Z356" s="7"/>
      <c r="AA356" s="7"/>
    </row>
    <row r="357" spans="1:27" ht="14.4">
      <c r="A357" s="7"/>
      <c r="B357" s="7"/>
      <c r="C357" s="7"/>
      <c r="D357" s="7"/>
      <c r="E357" s="7"/>
      <c r="F357" s="7"/>
      <c r="G357" s="7"/>
      <c r="H357" s="7"/>
      <c r="I357" s="7"/>
      <c r="J357" s="7"/>
      <c r="K357" s="7"/>
      <c r="L357" s="7"/>
      <c r="M357" s="7"/>
      <c r="N357" s="7"/>
      <c r="O357" s="7"/>
      <c r="P357" s="7"/>
      <c r="Q357" s="7"/>
      <c r="R357" s="7"/>
      <c r="S357" s="7"/>
      <c r="T357" s="7"/>
      <c r="U357" s="7"/>
      <c r="V357" s="7"/>
      <c r="W357" s="7"/>
      <c r="X357" s="7"/>
      <c r="Y357" s="7"/>
      <c r="Z357" s="7"/>
      <c r="AA357" s="7"/>
    </row>
    <row r="358" spans="1:27" ht="14.4">
      <c r="A358" s="7"/>
      <c r="B358" s="7"/>
      <c r="C358" s="7"/>
      <c r="D358" s="7"/>
      <c r="E358" s="7"/>
      <c r="F358" s="7"/>
      <c r="G358" s="7"/>
      <c r="H358" s="7"/>
      <c r="I358" s="7"/>
      <c r="J358" s="7"/>
      <c r="K358" s="7"/>
      <c r="L358" s="7"/>
      <c r="M358" s="7"/>
      <c r="N358" s="7"/>
      <c r="O358" s="7"/>
      <c r="P358" s="7"/>
      <c r="Q358" s="7"/>
      <c r="R358" s="7"/>
      <c r="S358" s="7"/>
      <c r="T358" s="7"/>
      <c r="U358" s="7"/>
      <c r="V358" s="7"/>
      <c r="W358" s="7"/>
      <c r="X358" s="7"/>
      <c r="Y358" s="7"/>
      <c r="Z358" s="7"/>
      <c r="AA358" s="7"/>
    </row>
    <row r="359" spans="1:27" ht="14.4">
      <c r="A359" s="7"/>
      <c r="B359" s="7"/>
      <c r="C359" s="7"/>
      <c r="D359" s="7"/>
      <c r="E359" s="7"/>
      <c r="F359" s="7"/>
      <c r="G359" s="7"/>
      <c r="H359" s="7"/>
      <c r="I359" s="7"/>
      <c r="J359" s="7"/>
      <c r="K359" s="7"/>
      <c r="L359" s="7"/>
      <c r="M359" s="7"/>
      <c r="N359" s="7"/>
      <c r="O359" s="7"/>
      <c r="P359" s="7"/>
      <c r="Q359" s="7"/>
      <c r="R359" s="7"/>
      <c r="S359" s="7"/>
      <c r="T359" s="7"/>
      <c r="U359" s="7"/>
      <c r="V359" s="7"/>
      <c r="W359" s="7"/>
      <c r="X359" s="7"/>
      <c r="Y359" s="7"/>
      <c r="Z359" s="7"/>
      <c r="AA359" s="7"/>
    </row>
    <row r="360" spans="1:27" ht="14.4">
      <c r="A360" s="7"/>
      <c r="B360" s="7"/>
      <c r="C360" s="7"/>
      <c r="D360" s="7"/>
      <c r="E360" s="7"/>
      <c r="F360" s="7"/>
      <c r="G360" s="7"/>
      <c r="H360" s="7"/>
      <c r="I360" s="7"/>
      <c r="J360" s="7"/>
      <c r="K360" s="7"/>
      <c r="L360" s="7"/>
      <c r="M360" s="7"/>
      <c r="N360" s="7"/>
      <c r="O360" s="7"/>
      <c r="P360" s="7"/>
      <c r="Q360" s="7"/>
      <c r="R360" s="7"/>
      <c r="S360" s="7"/>
      <c r="T360" s="7"/>
      <c r="U360" s="7"/>
      <c r="V360" s="7"/>
      <c r="W360" s="7"/>
      <c r="X360" s="7"/>
      <c r="Y360" s="7"/>
      <c r="Z360" s="7"/>
      <c r="AA360" s="7"/>
    </row>
    <row r="361" spans="1:27" ht="14.4">
      <c r="A361" s="7"/>
      <c r="B361" s="7"/>
      <c r="C361" s="7"/>
      <c r="D361" s="7"/>
      <c r="E361" s="7"/>
      <c r="F361" s="7"/>
      <c r="G361" s="7"/>
      <c r="H361" s="7"/>
      <c r="I361" s="7"/>
      <c r="J361" s="7"/>
      <c r="K361" s="7"/>
      <c r="L361" s="7"/>
      <c r="M361" s="7"/>
      <c r="N361" s="7"/>
      <c r="O361" s="7"/>
      <c r="P361" s="7"/>
      <c r="Q361" s="7"/>
      <c r="R361" s="7"/>
      <c r="S361" s="7"/>
      <c r="T361" s="7"/>
      <c r="U361" s="7"/>
      <c r="V361" s="7"/>
      <c r="W361" s="7"/>
      <c r="X361" s="7"/>
      <c r="Y361" s="7"/>
      <c r="Z361" s="7"/>
      <c r="AA361" s="7"/>
    </row>
    <row r="362" spans="1:27" ht="14.4">
      <c r="A362" s="7"/>
      <c r="B362" s="7"/>
      <c r="C362" s="7"/>
      <c r="D362" s="7"/>
      <c r="E362" s="7"/>
      <c r="F362" s="7"/>
      <c r="G362" s="7"/>
      <c r="H362" s="7"/>
      <c r="I362" s="7"/>
      <c r="J362" s="7"/>
      <c r="K362" s="7"/>
      <c r="L362" s="7"/>
      <c r="M362" s="7"/>
      <c r="N362" s="7"/>
      <c r="O362" s="7"/>
      <c r="P362" s="7"/>
      <c r="Q362" s="7"/>
      <c r="R362" s="7"/>
      <c r="S362" s="7"/>
      <c r="T362" s="7"/>
      <c r="U362" s="7"/>
      <c r="V362" s="7"/>
      <c r="W362" s="7"/>
      <c r="X362" s="7"/>
      <c r="Y362" s="7"/>
      <c r="Z362" s="7"/>
      <c r="AA362" s="7"/>
    </row>
    <row r="363" spans="1:27" ht="14.4">
      <c r="A363" s="7"/>
      <c r="B363" s="7"/>
      <c r="C363" s="7"/>
      <c r="D363" s="7"/>
      <c r="E363" s="7"/>
      <c r="F363" s="7"/>
      <c r="G363" s="7"/>
      <c r="H363" s="7"/>
      <c r="I363" s="7"/>
      <c r="J363" s="7"/>
      <c r="K363" s="7"/>
      <c r="L363" s="7"/>
      <c r="M363" s="7"/>
      <c r="N363" s="7"/>
      <c r="O363" s="7"/>
      <c r="P363" s="7"/>
      <c r="Q363" s="7"/>
      <c r="R363" s="7"/>
      <c r="S363" s="7"/>
      <c r="T363" s="7"/>
      <c r="U363" s="7"/>
      <c r="V363" s="7"/>
      <c r="W363" s="7"/>
      <c r="X363" s="7"/>
      <c r="Y363" s="7"/>
      <c r="Z363" s="7"/>
      <c r="AA363" s="7"/>
    </row>
    <row r="364" spans="1:27" ht="14.4">
      <c r="A364" s="7"/>
      <c r="B364" s="7"/>
      <c r="C364" s="7"/>
      <c r="D364" s="7"/>
      <c r="E364" s="7"/>
      <c r="F364" s="7"/>
      <c r="G364" s="7"/>
      <c r="H364" s="7"/>
      <c r="I364" s="7"/>
      <c r="J364" s="7"/>
      <c r="K364" s="7"/>
      <c r="L364" s="7"/>
      <c r="M364" s="7"/>
      <c r="N364" s="7"/>
      <c r="O364" s="7"/>
      <c r="P364" s="7"/>
      <c r="Q364" s="7"/>
      <c r="R364" s="7"/>
      <c r="S364" s="7"/>
      <c r="T364" s="7"/>
      <c r="U364" s="7"/>
      <c r="V364" s="7"/>
      <c r="W364" s="7"/>
      <c r="X364" s="7"/>
      <c r="Y364" s="7"/>
      <c r="Z364" s="7"/>
      <c r="AA364" s="7"/>
    </row>
    <row r="365" spans="1:27" ht="14.4">
      <c r="A365" s="7"/>
      <c r="B365" s="7"/>
      <c r="C365" s="7"/>
      <c r="D365" s="7"/>
      <c r="E365" s="7"/>
      <c r="F365" s="7"/>
      <c r="G365" s="7"/>
      <c r="H365" s="7"/>
      <c r="I365" s="7"/>
      <c r="J365" s="7"/>
      <c r="K365" s="7"/>
      <c r="L365" s="7"/>
      <c r="M365" s="7"/>
      <c r="N365" s="7"/>
      <c r="O365" s="7"/>
      <c r="P365" s="7"/>
      <c r="Q365" s="7"/>
      <c r="R365" s="7"/>
      <c r="S365" s="7"/>
      <c r="T365" s="7"/>
      <c r="U365" s="7"/>
      <c r="V365" s="7"/>
      <c r="W365" s="7"/>
      <c r="X365" s="7"/>
      <c r="Y365" s="7"/>
      <c r="Z365" s="7"/>
      <c r="AA365" s="7"/>
    </row>
    <row r="366" spans="1:27" ht="14.4">
      <c r="A366" s="7"/>
      <c r="B366" s="7"/>
      <c r="C366" s="7"/>
      <c r="D366" s="7"/>
      <c r="E366" s="7"/>
      <c r="F366" s="7"/>
      <c r="G366" s="7"/>
      <c r="H366" s="7"/>
      <c r="I366" s="7"/>
      <c r="J366" s="7"/>
      <c r="K366" s="7"/>
      <c r="L366" s="7"/>
      <c r="M366" s="7"/>
      <c r="N366" s="7"/>
      <c r="O366" s="7"/>
      <c r="P366" s="7"/>
      <c r="Q366" s="7"/>
      <c r="R366" s="7"/>
      <c r="S366" s="7"/>
      <c r="T366" s="7"/>
      <c r="U366" s="7"/>
      <c r="V366" s="7"/>
      <c r="W366" s="7"/>
      <c r="X366" s="7"/>
      <c r="Y366" s="7"/>
      <c r="Z366" s="7"/>
      <c r="AA366" s="7"/>
    </row>
    <row r="367" spans="1:27" ht="14.4">
      <c r="A367" s="7"/>
      <c r="B367" s="7"/>
      <c r="C367" s="7"/>
      <c r="D367" s="7"/>
      <c r="E367" s="7"/>
      <c r="F367" s="7"/>
      <c r="G367" s="7"/>
      <c r="H367" s="7"/>
      <c r="I367" s="7"/>
      <c r="J367" s="7"/>
      <c r="K367" s="7"/>
      <c r="L367" s="7"/>
      <c r="M367" s="7"/>
      <c r="N367" s="7"/>
      <c r="O367" s="7"/>
      <c r="P367" s="7"/>
      <c r="Q367" s="7"/>
      <c r="R367" s="7"/>
      <c r="S367" s="7"/>
      <c r="T367" s="7"/>
      <c r="U367" s="7"/>
      <c r="V367" s="7"/>
      <c r="W367" s="7"/>
      <c r="X367" s="7"/>
      <c r="Y367" s="7"/>
      <c r="Z367" s="7"/>
      <c r="AA367" s="7"/>
    </row>
    <row r="368" spans="1:27" ht="14.4">
      <c r="A368" s="7"/>
      <c r="B368" s="7"/>
      <c r="C368" s="7"/>
      <c r="D368" s="7"/>
      <c r="E368" s="7"/>
      <c r="F368" s="7"/>
      <c r="G368" s="7"/>
      <c r="H368" s="7"/>
      <c r="I368" s="7"/>
      <c r="J368" s="7"/>
      <c r="K368" s="7"/>
      <c r="L368" s="7"/>
      <c r="M368" s="7"/>
      <c r="N368" s="7"/>
      <c r="O368" s="7"/>
      <c r="P368" s="7"/>
      <c r="Q368" s="7"/>
      <c r="R368" s="7"/>
      <c r="S368" s="7"/>
      <c r="T368" s="7"/>
      <c r="U368" s="7"/>
      <c r="V368" s="7"/>
      <c r="W368" s="7"/>
      <c r="X368" s="7"/>
      <c r="Y368" s="7"/>
      <c r="Z368" s="7"/>
      <c r="AA368" s="7"/>
    </row>
    <row r="369" spans="1:27" ht="14.4">
      <c r="A369" s="7"/>
      <c r="B369" s="7"/>
      <c r="C369" s="7"/>
      <c r="D369" s="7"/>
      <c r="E369" s="7"/>
      <c r="F369" s="7"/>
      <c r="G369" s="7"/>
      <c r="H369" s="7"/>
      <c r="I369" s="7"/>
      <c r="J369" s="7"/>
      <c r="K369" s="7"/>
      <c r="L369" s="7"/>
      <c r="M369" s="7"/>
      <c r="N369" s="7"/>
      <c r="O369" s="7"/>
      <c r="P369" s="7"/>
      <c r="Q369" s="7"/>
      <c r="R369" s="7"/>
      <c r="S369" s="7"/>
      <c r="T369" s="7"/>
      <c r="U369" s="7"/>
      <c r="V369" s="7"/>
      <c r="W369" s="7"/>
      <c r="X369" s="7"/>
      <c r="Y369" s="7"/>
      <c r="Z369" s="7"/>
      <c r="AA369" s="7"/>
    </row>
    <row r="370" spans="1:27" ht="14.4">
      <c r="A370" s="7"/>
      <c r="B370" s="7"/>
      <c r="C370" s="7"/>
      <c r="D370" s="7"/>
      <c r="E370" s="7"/>
      <c r="F370" s="7"/>
      <c r="G370" s="7"/>
      <c r="H370" s="7"/>
      <c r="I370" s="7"/>
      <c r="J370" s="7"/>
      <c r="K370" s="7"/>
      <c r="L370" s="7"/>
      <c r="M370" s="7"/>
      <c r="N370" s="7"/>
      <c r="O370" s="7"/>
      <c r="P370" s="7"/>
      <c r="Q370" s="7"/>
      <c r="R370" s="7"/>
      <c r="S370" s="7"/>
      <c r="T370" s="7"/>
      <c r="U370" s="7"/>
      <c r="V370" s="7"/>
      <c r="W370" s="7"/>
      <c r="X370" s="7"/>
      <c r="Y370" s="7"/>
      <c r="Z370" s="7"/>
      <c r="AA370" s="7"/>
    </row>
    <row r="371" spans="1:27" ht="14.4">
      <c r="A371" s="7"/>
      <c r="B371" s="7"/>
      <c r="C371" s="7"/>
      <c r="D371" s="7"/>
      <c r="E371" s="7"/>
      <c r="F371" s="7"/>
      <c r="G371" s="7"/>
      <c r="H371" s="7"/>
      <c r="I371" s="7"/>
      <c r="J371" s="7"/>
      <c r="K371" s="7"/>
      <c r="L371" s="7"/>
      <c r="M371" s="7"/>
      <c r="N371" s="7"/>
      <c r="O371" s="7"/>
      <c r="P371" s="7"/>
      <c r="Q371" s="7"/>
      <c r="R371" s="7"/>
      <c r="S371" s="7"/>
      <c r="T371" s="7"/>
      <c r="U371" s="7"/>
      <c r="V371" s="7"/>
      <c r="W371" s="7"/>
      <c r="X371" s="7"/>
      <c r="Y371" s="7"/>
      <c r="Z371" s="7"/>
      <c r="AA371" s="7"/>
    </row>
    <row r="372" spans="1:27" ht="14.4">
      <c r="A372" s="7"/>
      <c r="B372" s="7"/>
      <c r="C372" s="7"/>
      <c r="D372" s="7"/>
      <c r="E372" s="7"/>
      <c r="F372" s="7"/>
      <c r="G372" s="7"/>
      <c r="H372" s="7"/>
      <c r="I372" s="7"/>
      <c r="J372" s="7"/>
      <c r="K372" s="7"/>
      <c r="L372" s="7"/>
      <c r="M372" s="7"/>
      <c r="N372" s="7"/>
      <c r="O372" s="7"/>
      <c r="P372" s="7"/>
      <c r="Q372" s="7"/>
      <c r="R372" s="7"/>
      <c r="S372" s="7"/>
      <c r="T372" s="7"/>
      <c r="U372" s="7"/>
      <c r="V372" s="7"/>
      <c r="W372" s="7"/>
      <c r="X372" s="7"/>
      <c r="Y372" s="7"/>
      <c r="Z372" s="7"/>
      <c r="AA372" s="7"/>
    </row>
    <row r="373" spans="1:27" ht="14.4">
      <c r="A373" s="7"/>
      <c r="B373" s="7"/>
      <c r="C373" s="7"/>
      <c r="D373" s="7"/>
      <c r="E373" s="7"/>
      <c r="F373" s="7"/>
      <c r="G373" s="7"/>
      <c r="H373" s="7"/>
      <c r="I373" s="7"/>
      <c r="J373" s="7"/>
      <c r="K373" s="7"/>
      <c r="L373" s="7"/>
      <c r="M373" s="7"/>
      <c r="N373" s="7"/>
      <c r="O373" s="7"/>
      <c r="P373" s="7"/>
      <c r="Q373" s="7"/>
      <c r="R373" s="7"/>
      <c r="S373" s="7"/>
      <c r="T373" s="7"/>
      <c r="U373" s="7"/>
      <c r="V373" s="7"/>
      <c r="W373" s="7"/>
      <c r="X373" s="7"/>
      <c r="Y373" s="7"/>
      <c r="Z373" s="7"/>
      <c r="AA373" s="7"/>
    </row>
    <row r="374" spans="1:27" ht="14.4">
      <c r="A374" s="7"/>
      <c r="B374" s="7"/>
      <c r="C374" s="7"/>
      <c r="D374" s="7"/>
      <c r="E374" s="7"/>
      <c r="F374" s="7"/>
      <c r="G374" s="7"/>
      <c r="H374" s="7"/>
      <c r="I374" s="7"/>
      <c r="J374" s="7"/>
      <c r="K374" s="7"/>
      <c r="L374" s="7"/>
      <c r="M374" s="7"/>
      <c r="N374" s="7"/>
      <c r="O374" s="7"/>
      <c r="P374" s="7"/>
      <c r="Q374" s="7"/>
      <c r="R374" s="7"/>
      <c r="S374" s="7"/>
      <c r="T374" s="7"/>
      <c r="U374" s="7"/>
      <c r="V374" s="7"/>
      <c r="W374" s="7"/>
      <c r="X374" s="7"/>
      <c r="Y374" s="7"/>
      <c r="Z374" s="7"/>
      <c r="AA374" s="7"/>
    </row>
    <row r="375" spans="1:27" ht="14.4">
      <c r="A375" s="7"/>
      <c r="B375" s="7"/>
      <c r="C375" s="7"/>
      <c r="D375" s="7"/>
      <c r="E375" s="7"/>
      <c r="F375" s="7"/>
      <c r="G375" s="7"/>
      <c r="H375" s="7"/>
      <c r="I375" s="7"/>
      <c r="J375" s="7"/>
      <c r="K375" s="7"/>
      <c r="L375" s="7"/>
      <c r="M375" s="7"/>
      <c r="N375" s="7"/>
      <c r="O375" s="7"/>
      <c r="P375" s="7"/>
      <c r="Q375" s="7"/>
      <c r="R375" s="7"/>
      <c r="S375" s="7"/>
      <c r="T375" s="7"/>
      <c r="U375" s="7"/>
      <c r="V375" s="7"/>
      <c r="W375" s="7"/>
      <c r="X375" s="7"/>
      <c r="Y375" s="7"/>
      <c r="Z375" s="7"/>
      <c r="AA375" s="7"/>
    </row>
    <row r="376" spans="1:27" ht="14.4">
      <c r="A376" s="7"/>
      <c r="B376" s="7"/>
      <c r="C376" s="7"/>
      <c r="D376" s="7"/>
      <c r="E376" s="7"/>
      <c r="F376" s="7"/>
      <c r="G376" s="7"/>
      <c r="H376" s="7"/>
      <c r="I376" s="7"/>
      <c r="J376" s="7"/>
      <c r="K376" s="7"/>
      <c r="L376" s="7"/>
      <c r="M376" s="7"/>
      <c r="N376" s="7"/>
      <c r="O376" s="7"/>
      <c r="P376" s="7"/>
      <c r="Q376" s="7"/>
      <c r="R376" s="7"/>
      <c r="S376" s="7"/>
      <c r="T376" s="7"/>
      <c r="U376" s="7"/>
      <c r="V376" s="7"/>
      <c r="W376" s="7"/>
      <c r="X376" s="7"/>
      <c r="Y376" s="7"/>
      <c r="Z376" s="7"/>
      <c r="AA376" s="7"/>
    </row>
    <row r="377" spans="1:27" ht="14.4">
      <c r="A377" s="7"/>
      <c r="B377" s="7"/>
      <c r="C377" s="7"/>
      <c r="D377" s="7"/>
      <c r="E377" s="7"/>
      <c r="F377" s="7"/>
      <c r="G377" s="7"/>
      <c r="H377" s="7"/>
      <c r="I377" s="7"/>
      <c r="J377" s="7"/>
      <c r="K377" s="7"/>
      <c r="L377" s="7"/>
      <c r="M377" s="7"/>
      <c r="N377" s="7"/>
      <c r="O377" s="7"/>
      <c r="P377" s="7"/>
      <c r="Q377" s="7"/>
      <c r="R377" s="7"/>
      <c r="S377" s="7"/>
      <c r="T377" s="7"/>
      <c r="U377" s="7"/>
      <c r="V377" s="7"/>
      <c r="W377" s="7"/>
      <c r="X377" s="7"/>
      <c r="Y377" s="7"/>
      <c r="Z377" s="7"/>
      <c r="AA377" s="7"/>
    </row>
    <row r="378" spans="1:27" ht="14.4">
      <c r="A378" s="7"/>
      <c r="B378" s="7"/>
      <c r="C378" s="7"/>
      <c r="D378" s="7"/>
      <c r="E378" s="7"/>
      <c r="F378" s="7"/>
      <c r="G378" s="7"/>
      <c r="H378" s="7"/>
      <c r="I378" s="7"/>
      <c r="J378" s="7"/>
      <c r="K378" s="7"/>
      <c r="L378" s="7"/>
      <c r="M378" s="7"/>
      <c r="N378" s="7"/>
      <c r="O378" s="7"/>
      <c r="P378" s="7"/>
      <c r="Q378" s="7"/>
      <c r="R378" s="7"/>
      <c r="S378" s="7"/>
      <c r="T378" s="7"/>
      <c r="U378" s="7"/>
      <c r="V378" s="7"/>
      <c r="W378" s="7"/>
      <c r="X378" s="7"/>
      <c r="Y378" s="7"/>
      <c r="Z378" s="7"/>
      <c r="AA378" s="7"/>
    </row>
    <row r="379" spans="1:27" ht="14.4">
      <c r="A379" s="7"/>
      <c r="B379" s="7"/>
      <c r="C379" s="7"/>
      <c r="D379" s="7"/>
      <c r="E379" s="7"/>
      <c r="F379" s="7"/>
      <c r="G379" s="7"/>
      <c r="H379" s="7"/>
      <c r="I379" s="7"/>
      <c r="J379" s="7"/>
      <c r="K379" s="7"/>
      <c r="L379" s="7"/>
      <c r="M379" s="7"/>
      <c r="N379" s="7"/>
      <c r="O379" s="7"/>
      <c r="P379" s="7"/>
      <c r="Q379" s="7"/>
      <c r="R379" s="7"/>
      <c r="S379" s="7"/>
      <c r="T379" s="7"/>
      <c r="U379" s="7"/>
      <c r="V379" s="7"/>
      <c r="W379" s="7"/>
      <c r="X379" s="7"/>
      <c r="Y379" s="7"/>
      <c r="Z379" s="7"/>
      <c r="AA379" s="7"/>
    </row>
    <row r="380" spans="1:27" ht="14.4">
      <c r="A380" s="7"/>
      <c r="B380" s="7"/>
      <c r="C380" s="7"/>
      <c r="D380" s="7"/>
      <c r="E380" s="7"/>
      <c r="F380" s="7"/>
      <c r="G380" s="7"/>
      <c r="H380" s="7"/>
      <c r="I380" s="7"/>
      <c r="J380" s="7"/>
      <c r="K380" s="7"/>
      <c r="L380" s="7"/>
      <c r="M380" s="7"/>
      <c r="N380" s="7"/>
      <c r="O380" s="7"/>
      <c r="P380" s="7"/>
      <c r="Q380" s="7"/>
      <c r="R380" s="7"/>
      <c r="S380" s="7"/>
      <c r="T380" s="7"/>
      <c r="U380" s="7"/>
      <c r="V380" s="7"/>
      <c r="W380" s="7"/>
      <c r="X380" s="7"/>
      <c r="Y380" s="7"/>
      <c r="Z380" s="7"/>
      <c r="AA380" s="7"/>
    </row>
    <row r="381" spans="1:27" ht="14.4">
      <c r="A381" s="7"/>
      <c r="B381" s="7"/>
      <c r="C381" s="7"/>
      <c r="D381" s="7"/>
      <c r="E381" s="7"/>
      <c r="F381" s="7"/>
      <c r="G381" s="7"/>
      <c r="H381" s="7"/>
      <c r="I381" s="7"/>
      <c r="J381" s="7"/>
      <c r="K381" s="7"/>
      <c r="L381" s="7"/>
      <c r="M381" s="7"/>
      <c r="N381" s="7"/>
      <c r="O381" s="7"/>
      <c r="P381" s="7"/>
      <c r="Q381" s="7"/>
      <c r="R381" s="7"/>
      <c r="S381" s="7"/>
      <c r="T381" s="7"/>
      <c r="U381" s="7"/>
      <c r="V381" s="7"/>
      <c r="W381" s="7"/>
      <c r="X381" s="7"/>
      <c r="Y381" s="7"/>
      <c r="Z381" s="7"/>
      <c r="AA381" s="7"/>
    </row>
    <row r="382" spans="1:27" ht="14.4">
      <c r="A382" s="7"/>
      <c r="B382" s="7"/>
      <c r="C382" s="7"/>
      <c r="D382" s="7"/>
      <c r="E382" s="7"/>
      <c r="F382" s="7"/>
      <c r="G382" s="7"/>
      <c r="H382" s="7"/>
      <c r="I382" s="7"/>
      <c r="J382" s="7"/>
      <c r="K382" s="7"/>
      <c r="L382" s="7"/>
      <c r="M382" s="7"/>
      <c r="N382" s="7"/>
      <c r="O382" s="7"/>
      <c r="P382" s="7"/>
      <c r="Q382" s="7"/>
      <c r="R382" s="7"/>
      <c r="S382" s="7"/>
      <c r="T382" s="7"/>
      <c r="U382" s="7"/>
      <c r="V382" s="7"/>
      <c r="W382" s="7"/>
      <c r="X382" s="7"/>
      <c r="Y382" s="7"/>
      <c r="Z382" s="7"/>
      <c r="AA382" s="7"/>
    </row>
    <row r="383" spans="1:27" ht="14.4">
      <c r="A383" s="7"/>
      <c r="B383" s="7"/>
      <c r="C383" s="7"/>
      <c r="D383" s="7"/>
      <c r="E383" s="7"/>
      <c r="F383" s="7"/>
      <c r="G383" s="7"/>
      <c r="H383" s="7"/>
      <c r="I383" s="7"/>
      <c r="J383" s="7"/>
      <c r="K383" s="7"/>
      <c r="L383" s="7"/>
      <c r="M383" s="7"/>
      <c r="N383" s="7"/>
      <c r="O383" s="7"/>
      <c r="P383" s="7"/>
      <c r="Q383" s="7"/>
      <c r="R383" s="7"/>
      <c r="S383" s="7"/>
      <c r="T383" s="7"/>
      <c r="U383" s="7"/>
      <c r="V383" s="7"/>
      <c r="W383" s="7"/>
      <c r="X383" s="7"/>
      <c r="Y383" s="7"/>
      <c r="Z383" s="7"/>
      <c r="AA383" s="7"/>
    </row>
    <row r="384" spans="1:27" ht="14.4">
      <c r="A384" s="7"/>
      <c r="B384" s="7"/>
      <c r="C384" s="7"/>
      <c r="D384" s="7"/>
      <c r="E384" s="7"/>
      <c r="F384" s="7"/>
      <c r="G384" s="7"/>
      <c r="H384" s="7"/>
      <c r="I384" s="7"/>
      <c r="J384" s="7"/>
      <c r="K384" s="7"/>
      <c r="L384" s="7"/>
      <c r="M384" s="7"/>
      <c r="N384" s="7"/>
      <c r="O384" s="7"/>
      <c r="P384" s="7"/>
      <c r="Q384" s="7"/>
      <c r="R384" s="7"/>
      <c r="S384" s="7"/>
      <c r="T384" s="7"/>
      <c r="U384" s="7"/>
      <c r="V384" s="7"/>
      <c r="W384" s="7"/>
      <c r="X384" s="7"/>
      <c r="Y384" s="7"/>
      <c r="Z384" s="7"/>
      <c r="AA384" s="7"/>
    </row>
    <row r="385" spans="1:27" ht="14.4">
      <c r="A385" s="7"/>
      <c r="B385" s="7"/>
      <c r="C385" s="7"/>
      <c r="D385" s="7"/>
      <c r="E385" s="7"/>
      <c r="F385" s="7"/>
      <c r="G385" s="7"/>
      <c r="H385" s="7"/>
      <c r="I385" s="7"/>
      <c r="J385" s="7"/>
      <c r="K385" s="7"/>
      <c r="L385" s="7"/>
      <c r="M385" s="7"/>
      <c r="N385" s="7"/>
      <c r="O385" s="7"/>
      <c r="P385" s="7"/>
      <c r="Q385" s="7"/>
      <c r="R385" s="7"/>
      <c r="S385" s="7"/>
      <c r="T385" s="7"/>
      <c r="U385" s="7"/>
      <c r="V385" s="7"/>
      <c r="W385" s="7"/>
      <c r="X385" s="7"/>
      <c r="Y385" s="7"/>
      <c r="Z385" s="7"/>
      <c r="AA385" s="7"/>
    </row>
    <row r="386" spans="1:27" ht="14.4">
      <c r="A386" s="7"/>
      <c r="B386" s="7"/>
      <c r="C386" s="7"/>
      <c r="D386" s="7"/>
      <c r="E386" s="7"/>
      <c r="F386" s="7"/>
      <c r="G386" s="7"/>
      <c r="H386" s="7"/>
      <c r="I386" s="7"/>
      <c r="J386" s="7"/>
      <c r="K386" s="7"/>
      <c r="L386" s="7"/>
      <c r="M386" s="7"/>
      <c r="N386" s="7"/>
      <c r="O386" s="7"/>
      <c r="P386" s="7"/>
      <c r="Q386" s="7"/>
      <c r="R386" s="7"/>
      <c r="S386" s="7"/>
      <c r="T386" s="7"/>
      <c r="U386" s="7"/>
      <c r="V386" s="7"/>
      <c r="W386" s="7"/>
      <c r="X386" s="7"/>
      <c r="Y386" s="7"/>
      <c r="Z386" s="7"/>
      <c r="AA386" s="7"/>
    </row>
    <row r="387" spans="1:27" ht="14.4">
      <c r="A387" s="7"/>
      <c r="B387" s="7"/>
      <c r="C387" s="7"/>
      <c r="D387" s="7"/>
      <c r="E387" s="7"/>
      <c r="F387" s="7"/>
      <c r="G387" s="7"/>
      <c r="H387" s="7"/>
      <c r="I387" s="7"/>
      <c r="J387" s="7"/>
      <c r="K387" s="7"/>
      <c r="L387" s="7"/>
      <c r="M387" s="7"/>
      <c r="N387" s="7"/>
      <c r="O387" s="7"/>
      <c r="P387" s="7"/>
      <c r="Q387" s="7"/>
      <c r="R387" s="7"/>
      <c r="S387" s="7"/>
      <c r="T387" s="7"/>
      <c r="U387" s="7"/>
      <c r="V387" s="7"/>
      <c r="W387" s="7"/>
      <c r="X387" s="7"/>
      <c r="Y387" s="7"/>
      <c r="Z387" s="7"/>
      <c r="AA387" s="7"/>
    </row>
    <row r="388" spans="1:27" ht="14.4">
      <c r="A388" s="7"/>
      <c r="B388" s="7"/>
      <c r="C388" s="7"/>
      <c r="D388" s="7"/>
      <c r="E388" s="7"/>
      <c r="F388" s="7"/>
      <c r="G388" s="7"/>
      <c r="H388" s="7"/>
      <c r="I388" s="7"/>
      <c r="J388" s="7"/>
      <c r="K388" s="7"/>
      <c r="L388" s="7"/>
      <c r="M388" s="7"/>
      <c r="N388" s="7"/>
      <c r="O388" s="7"/>
      <c r="P388" s="7"/>
      <c r="Q388" s="7"/>
      <c r="R388" s="7"/>
      <c r="S388" s="7"/>
      <c r="T388" s="7"/>
      <c r="U388" s="7"/>
      <c r="V388" s="7"/>
      <c r="W388" s="7"/>
      <c r="X388" s="7"/>
      <c r="Y388" s="7"/>
      <c r="Z388" s="7"/>
      <c r="AA388" s="7"/>
    </row>
    <row r="389" spans="1:27" ht="14.4">
      <c r="A389" s="7"/>
      <c r="B389" s="7"/>
      <c r="C389" s="7"/>
      <c r="D389" s="7"/>
      <c r="E389" s="7"/>
      <c r="F389" s="7"/>
      <c r="G389" s="7"/>
      <c r="H389" s="7"/>
      <c r="I389" s="7"/>
      <c r="J389" s="7"/>
      <c r="K389" s="7"/>
      <c r="L389" s="7"/>
      <c r="M389" s="7"/>
      <c r="N389" s="7"/>
      <c r="O389" s="7"/>
      <c r="P389" s="7"/>
      <c r="Q389" s="7"/>
      <c r="R389" s="7"/>
      <c r="S389" s="7"/>
      <c r="T389" s="7"/>
      <c r="U389" s="7"/>
      <c r="V389" s="7"/>
      <c r="W389" s="7"/>
      <c r="X389" s="7"/>
      <c r="Y389" s="7"/>
      <c r="Z389" s="7"/>
      <c r="AA389" s="7"/>
    </row>
    <row r="390" spans="1:27" ht="14.4">
      <c r="A390" s="7"/>
      <c r="B390" s="7"/>
      <c r="C390" s="7"/>
      <c r="D390" s="7"/>
      <c r="E390" s="7"/>
      <c r="F390" s="7"/>
      <c r="G390" s="7"/>
      <c r="H390" s="7"/>
      <c r="I390" s="7"/>
      <c r="J390" s="7"/>
      <c r="K390" s="7"/>
      <c r="L390" s="7"/>
      <c r="M390" s="7"/>
      <c r="N390" s="7"/>
      <c r="O390" s="7"/>
      <c r="P390" s="7"/>
      <c r="Q390" s="7"/>
      <c r="R390" s="7"/>
      <c r="S390" s="7"/>
      <c r="T390" s="7"/>
      <c r="U390" s="7"/>
      <c r="V390" s="7"/>
      <c r="W390" s="7"/>
      <c r="X390" s="7"/>
      <c r="Y390" s="7"/>
      <c r="Z390" s="7"/>
      <c r="AA390" s="7"/>
    </row>
    <row r="391" spans="1:27" ht="14.4">
      <c r="A391" s="7"/>
      <c r="B391" s="7"/>
      <c r="C391" s="7"/>
      <c r="D391" s="7"/>
      <c r="E391" s="7"/>
      <c r="F391" s="7"/>
      <c r="G391" s="7"/>
      <c r="H391" s="7"/>
      <c r="I391" s="7"/>
      <c r="J391" s="7"/>
      <c r="K391" s="7"/>
      <c r="L391" s="7"/>
      <c r="M391" s="7"/>
      <c r="N391" s="7"/>
      <c r="O391" s="7"/>
      <c r="P391" s="7"/>
      <c r="Q391" s="7"/>
      <c r="R391" s="7"/>
      <c r="S391" s="7"/>
      <c r="T391" s="7"/>
      <c r="U391" s="7"/>
      <c r="V391" s="7"/>
      <c r="W391" s="7"/>
      <c r="X391" s="7"/>
      <c r="Y391" s="7"/>
      <c r="Z391" s="7"/>
      <c r="AA391" s="7"/>
    </row>
    <row r="392" spans="1:27" ht="14.4">
      <c r="A392" s="7"/>
      <c r="B392" s="7"/>
      <c r="C392" s="7"/>
      <c r="D392" s="7"/>
      <c r="E392" s="7"/>
      <c r="F392" s="7"/>
      <c r="G392" s="7"/>
      <c r="H392" s="7"/>
      <c r="I392" s="7"/>
      <c r="J392" s="7"/>
      <c r="K392" s="7"/>
      <c r="L392" s="7"/>
      <c r="M392" s="7"/>
      <c r="N392" s="7"/>
      <c r="O392" s="7"/>
      <c r="P392" s="7"/>
      <c r="Q392" s="7"/>
      <c r="R392" s="7"/>
      <c r="S392" s="7"/>
      <c r="T392" s="7"/>
      <c r="U392" s="7"/>
      <c r="V392" s="7"/>
      <c r="W392" s="7"/>
      <c r="X392" s="7"/>
      <c r="Y392" s="7"/>
      <c r="Z392" s="7"/>
      <c r="AA392" s="7"/>
    </row>
    <row r="393" spans="1:27" ht="14.4">
      <c r="A393" s="7"/>
      <c r="B393" s="7"/>
      <c r="C393" s="7"/>
      <c r="D393" s="7"/>
      <c r="E393" s="7"/>
      <c r="F393" s="7"/>
      <c r="G393" s="7"/>
      <c r="H393" s="7"/>
      <c r="I393" s="7"/>
      <c r="J393" s="7"/>
      <c r="K393" s="7"/>
      <c r="L393" s="7"/>
      <c r="M393" s="7"/>
      <c r="N393" s="7"/>
      <c r="O393" s="7"/>
      <c r="P393" s="7"/>
      <c r="Q393" s="7"/>
      <c r="R393" s="7"/>
      <c r="S393" s="7"/>
      <c r="T393" s="7"/>
      <c r="U393" s="7"/>
      <c r="V393" s="7"/>
      <c r="W393" s="7"/>
      <c r="X393" s="7"/>
      <c r="Y393" s="7"/>
      <c r="Z393" s="7"/>
      <c r="AA393" s="7"/>
    </row>
    <row r="394" spans="1:27" ht="14.4">
      <c r="A394" s="7"/>
      <c r="B394" s="7"/>
      <c r="C394" s="7"/>
      <c r="D394" s="7"/>
      <c r="E394" s="7"/>
      <c r="F394" s="7"/>
      <c r="G394" s="7"/>
      <c r="H394" s="7"/>
      <c r="I394" s="7"/>
      <c r="J394" s="7"/>
      <c r="K394" s="7"/>
      <c r="L394" s="7"/>
      <c r="M394" s="7"/>
      <c r="N394" s="7"/>
      <c r="O394" s="7"/>
      <c r="P394" s="7"/>
      <c r="Q394" s="7"/>
      <c r="R394" s="7"/>
      <c r="S394" s="7"/>
      <c r="T394" s="7"/>
      <c r="U394" s="7"/>
      <c r="V394" s="7"/>
      <c r="W394" s="7"/>
      <c r="X394" s="7"/>
      <c r="Y394" s="7"/>
      <c r="Z394" s="7"/>
      <c r="AA394" s="7"/>
    </row>
    <row r="395" spans="1:27" ht="14.4">
      <c r="A395" s="7"/>
      <c r="B395" s="7"/>
      <c r="C395" s="7"/>
      <c r="D395" s="7"/>
      <c r="E395" s="7"/>
      <c r="F395" s="7"/>
      <c r="G395" s="7"/>
      <c r="H395" s="7"/>
      <c r="I395" s="7"/>
      <c r="J395" s="7"/>
      <c r="K395" s="7"/>
      <c r="L395" s="7"/>
      <c r="M395" s="7"/>
      <c r="N395" s="7"/>
      <c r="O395" s="7"/>
      <c r="P395" s="7"/>
      <c r="Q395" s="7"/>
      <c r="R395" s="7"/>
      <c r="S395" s="7"/>
      <c r="T395" s="7"/>
      <c r="U395" s="7"/>
      <c r="V395" s="7"/>
      <c r="W395" s="7"/>
      <c r="X395" s="7"/>
      <c r="Y395" s="7"/>
      <c r="Z395" s="7"/>
      <c r="AA395" s="7"/>
    </row>
    <row r="396" spans="1:27" ht="14.4">
      <c r="A396" s="7"/>
      <c r="B396" s="7"/>
      <c r="C396" s="7"/>
      <c r="D396" s="7"/>
      <c r="E396" s="7"/>
      <c r="F396" s="7"/>
      <c r="G396" s="7"/>
      <c r="H396" s="7"/>
      <c r="I396" s="7"/>
      <c r="J396" s="7"/>
      <c r="K396" s="7"/>
      <c r="L396" s="7"/>
      <c r="M396" s="7"/>
      <c r="N396" s="7"/>
      <c r="O396" s="7"/>
      <c r="P396" s="7"/>
      <c r="Q396" s="7"/>
      <c r="R396" s="7"/>
      <c r="S396" s="7"/>
      <c r="T396" s="7"/>
      <c r="U396" s="7"/>
      <c r="V396" s="7"/>
      <c r="W396" s="7"/>
      <c r="X396" s="7"/>
      <c r="Y396" s="7"/>
      <c r="Z396" s="7"/>
      <c r="AA396" s="7"/>
    </row>
    <row r="397" spans="1:27" ht="14.4">
      <c r="A397" s="7"/>
      <c r="B397" s="7"/>
      <c r="C397" s="7"/>
      <c r="D397" s="7"/>
      <c r="E397" s="7"/>
      <c r="F397" s="7"/>
      <c r="G397" s="7"/>
      <c r="H397" s="7"/>
      <c r="I397" s="7"/>
      <c r="J397" s="7"/>
      <c r="K397" s="7"/>
      <c r="L397" s="7"/>
      <c r="M397" s="7"/>
      <c r="N397" s="7"/>
      <c r="O397" s="7"/>
      <c r="P397" s="7"/>
      <c r="Q397" s="7"/>
      <c r="R397" s="7"/>
      <c r="S397" s="7"/>
      <c r="T397" s="7"/>
      <c r="U397" s="7"/>
      <c r="V397" s="7"/>
      <c r="W397" s="7"/>
      <c r="X397" s="7"/>
      <c r="Y397" s="7"/>
      <c r="Z397" s="7"/>
      <c r="AA397" s="7"/>
    </row>
    <row r="398" spans="1:27" ht="14.4">
      <c r="A398" s="7"/>
      <c r="B398" s="7"/>
      <c r="C398" s="7"/>
      <c r="D398" s="7"/>
      <c r="E398" s="7"/>
      <c r="F398" s="7"/>
      <c r="G398" s="7"/>
      <c r="H398" s="7"/>
      <c r="I398" s="7"/>
      <c r="J398" s="7"/>
      <c r="K398" s="7"/>
      <c r="L398" s="7"/>
      <c r="M398" s="7"/>
      <c r="N398" s="7"/>
      <c r="O398" s="7"/>
      <c r="P398" s="7"/>
      <c r="Q398" s="7"/>
      <c r="R398" s="7"/>
      <c r="S398" s="7"/>
      <c r="T398" s="7"/>
      <c r="U398" s="7"/>
      <c r="V398" s="7"/>
      <c r="W398" s="7"/>
      <c r="X398" s="7"/>
      <c r="Y398" s="7"/>
      <c r="Z398" s="7"/>
      <c r="AA398" s="7"/>
    </row>
    <row r="399" spans="1:27" ht="14.4">
      <c r="A399" s="7"/>
      <c r="B399" s="7"/>
      <c r="C399" s="7"/>
      <c r="D399" s="7"/>
      <c r="E399" s="7"/>
      <c r="F399" s="7"/>
      <c r="G399" s="7"/>
      <c r="H399" s="7"/>
      <c r="I399" s="7"/>
      <c r="J399" s="7"/>
      <c r="K399" s="7"/>
      <c r="L399" s="7"/>
      <c r="M399" s="7"/>
      <c r="N399" s="7"/>
      <c r="O399" s="7"/>
      <c r="P399" s="7"/>
      <c r="Q399" s="7"/>
      <c r="R399" s="7"/>
      <c r="S399" s="7"/>
      <c r="T399" s="7"/>
      <c r="U399" s="7"/>
      <c r="V399" s="7"/>
      <c r="W399" s="7"/>
      <c r="X399" s="7"/>
      <c r="Y399" s="7"/>
      <c r="Z399" s="7"/>
      <c r="AA399" s="7"/>
    </row>
    <row r="400" spans="1:27" ht="14.4">
      <c r="A400" s="7"/>
      <c r="B400" s="7"/>
      <c r="C400" s="7"/>
      <c r="D400" s="7"/>
      <c r="E400" s="7"/>
      <c r="F400" s="7"/>
      <c r="G400" s="7"/>
      <c r="H400" s="7"/>
      <c r="I400" s="7"/>
      <c r="J400" s="7"/>
      <c r="K400" s="7"/>
      <c r="L400" s="7"/>
      <c r="M400" s="7"/>
      <c r="N400" s="7"/>
      <c r="O400" s="7"/>
      <c r="P400" s="7"/>
      <c r="Q400" s="7"/>
      <c r="R400" s="7"/>
      <c r="S400" s="7"/>
      <c r="T400" s="7"/>
      <c r="U400" s="7"/>
      <c r="V400" s="7"/>
      <c r="W400" s="7"/>
      <c r="X400" s="7"/>
      <c r="Y400" s="7"/>
      <c r="Z400" s="7"/>
      <c r="AA400" s="7"/>
    </row>
    <row r="401" spans="1:27" ht="14.4">
      <c r="A401" s="7"/>
      <c r="B401" s="7"/>
      <c r="C401" s="7"/>
      <c r="D401" s="7"/>
      <c r="E401" s="7"/>
      <c r="F401" s="7"/>
      <c r="G401" s="7"/>
      <c r="H401" s="7"/>
      <c r="I401" s="7"/>
      <c r="J401" s="7"/>
      <c r="K401" s="7"/>
      <c r="L401" s="7"/>
      <c r="M401" s="7"/>
      <c r="N401" s="7"/>
      <c r="O401" s="7"/>
      <c r="P401" s="7"/>
      <c r="Q401" s="7"/>
      <c r="R401" s="7"/>
      <c r="S401" s="7"/>
      <c r="T401" s="7"/>
      <c r="U401" s="7"/>
      <c r="V401" s="7"/>
      <c r="W401" s="7"/>
      <c r="X401" s="7"/>
      <c r="Y401" s="7"/>
      <c r="Z401" s="7"/>
      <c r="AA401" s="7"/>
    </row>
    <row r="402" spans="1:27" ht="14.4">
      <c r="A402" s="7"/>
      <c r="B402" s="7"/>
      <c r="C402" s="7"/>
      <c r="D402" s="7"/>
      <c r="E402" s="7"/>
      <c r="F402" s="7"/>
      <c r="G402" s="7"/>
      <c r="H402" s="7"/>
      <c r="I402" s="7"/>
      <c r="J402" s="7"/>
      <c r="K402" s="7"/>
      <c r="L402" s="7"/>
      <c r="M402" s="7"/>
      <c r="N402" s="7"/>
      <c r="O402" s="7"/>
      <c r="P402" s="7"/>
      <c r="Q402" s="7"/>
      <c r="R402" s="7"/>
      <c r="S402" s="7"/>
      <c r="T402" s="7"/>
      <c r="U402" s="7"/>
      <c r="V402" s="7"/>
      <c r="W402" s="7"/>
      <c r="X402" s="7"/>
      <c r="Y402" s="7"/>
      <c r="Z402" s="7"/>
      <c r="AA402" s="7"/>
    </row>
    <row r="403" spans="1:27" ht="14.4">
      <c r="A403" s="7"/>
      <c r="B403" s="7"/>
      <c r="C403" s="7"/>
      <c r="D403" s="7"/>
      <c r="E403" s="7"/>
      <c r="F403" s="7"/>
      <c r="G403" s="7"/>
      <c r="H403" s="7"/>
      <c r="I403" s="7"/>
      <c r="J403" s="7"/>
      <c r="K403" s="7"/>
      <c r="L403" s="7"/>
      <c r="M403" s="7"/>
      <c r="N403" s="7"/>
      <c r="O403" s="7"/>
      <c r="P403" s="7"/>
      <c r="Q403" s="7"/>
      <c r="R403" s="7"/>
      <c r="S403" s="7"/>
      <c r="T403" s="7"/>
      <c r="U403" s="7"/>
      <c r="V403" s="7"/>
      <c r="W403" s="7"/>
      <c r="X403" s="7"/>
      <c r="Y403" s="7"/>
      <c r="Z403" s="7"/>
      <c r="AA403" s="7"/>
    </row>
    <row r="404" spans="1:27" ht="14.4">
      <c r="A404" s="7"/>
      <c r="B404" s="7"/>
      <c r="C404" s="7"/>
      <c r="D404" s="7"/>
      <c r="E404" s="7"/>
      <c r="F404" s="7"/>
      <c r="G404" s="7"/>
      <c r="H404" s="7"/>
      <c r="I404" s="7"/>
      <c r="J404" s="7"/>
      <c r="K404" s="7"/>
      <c r="L404" s="7"/>
      <c r="M404" s="7"/>
      <c r="N404" s="7"/>
      <c r="O404" s="7"/>
      <c r="P404" s="7"/>
      <c r="Q404" s="7"/>
      <c r="R404" s="7"/>
      <c r="S404" s="7"/>
      <c r="T404" s="7"/>
      <c r="U404" s="7"/>
      <c r="V404" s="7"/>
      <c r="W404" s="7"/>
      <c r="X404" s="7"/>
      <c r="Y404" s="7"/>
      <c r="Z404" s="7"/>
      <c r="AA404" s="7"/>
    </row>
    <row r="405" spans="1:27" ht="14.4">
      <c r="A405" s="7"/>
      <c r="B405" s="7"/>
      <c r="C405" s="7"/>
      <c r="D405" s="7"/>
      <c r="E405" s="7"/>
      <c r="F405" s="7"/>
      <c r="G405" s="7"/>
      <c r="H405" s="7"/>
      <c r="I405" s="7"/>
      <c r="J405" s="7"/>
      <c r="K405" s="7"/>
      <c r="L405" s="7"/>
      <c r="M405" s="7"/>
      <c r="N405" s="7"/>
      <c r="O405" s="7"/>
      <c r="P405" s="7"/>
      <c r="Q405" s="7"/>
      <c r="R405" s="7"/>
      <c r="S405" s="7"/>
      <c r="T405" s="7"/>
      <c r="U405" s="7"/>
      <c r="V405" s="7"/>
      <c r="W405" s="7"/>
      <c r="X405" s="7"/>
      <c r="Y405" s="7"/>
      <c r="Z405" s="7"/>
      <c r="AA405" s="7"/>
    </row>
    <row r="406" spans="1:27" ht="14.4">
      <c r="A406" s="7"/>
      <c r="B406" s="7"/>
      <c r="C406" s="7"/>
      <c r="D406" s="7"/>
      <c r="E406" s="7"/>
      <c r="F406" s="7"/>
      <c r="G406" s="7"/>
      <c r="H406" s="7"/>
      <c r="I406" s="7"/>
      <c r="J406" s="7"/>
      <c r="K406" s="7"/>
      <c r="L406" s="7"/>
      <c r="M406" s="7"/>
      <c r="N406" s="7"/>
      <c r="O406" s="7"/>
      <c r="P406" s="7"/>
      <c r="Q406" s="7"/>
      <c r="R406" s="7"/>
      <c r="S406" s="7"/>
      <c r="T406" s="7"/>
      <c r="U406" s="7"/>
      <c r="V406" s="7"/>
      <c r="W406" s="7"/>
      <c r="X406" s="7"/>
      <c r="Y406" s="7"/>
      <c r="Z406" s="7"/>
      <c r="AA406" s="7"/>
    </row>
    <row r="407" spans="1:27" ht="14.4">
      <c r="A407" s="7"/>
      <c r="B407" s="7"/>
      <c r="C407" s="7"/>
      <c r="D407" s="7"/>
      <c r="E407" s="7"/>
      <c r="F407" s="7"/>
      <c r="G407" s="7"/>
      <c r="H407" s="7"/>
      <c r="I407" s="7"/>
      <c r="J407" s="7"/>
      <c r="K407" s="7"/>
      <c r="L407" s="7"/>
      <c r="M407" s="7"/>
      <c r="N407" s="7"/>
      <c r="O407" s="7"/>
      <c r="P407" s="7"/>
      <c r="Q407" s="7"/>
      <c r="R407" s="7"/>
      <c r="S407" s="7"/>
      <c r="T407" s="7"/>
      <c r="U407" s="7"/>
      <c r="V407" s="7"/>
      <c r="W407" s="7"/>
      <c r="X407" s="7"/>
      <c r="Y407" s="7"/>
      <c r="Z407" s="7"/>
      <c r="AA407" s="7"/>
    </row>
    <row r="408" spans="1:27" ht="14.4">
      <c r="A408" s="7"/>
      <c r="B408" s="7"/>
      <c r="C408" s="7"/>
      <c r="D408" s="7"/>
      <c r="E408" s="7"/>
      <c r="F408" s="7"/>
      <c r="G408" s="7"/>
      <c r="H408" s="7"/>
      <c r="I408" s="7"/>
      <c r="J408" s="7"/>
      <c r="K408" s="7"/>
      <c r="L408" s="7"/>
      <c r="M408" s="7"/>
      <c r="N408" s="7"/>
      <c r="O408" s="7"/>
      <c r="P408" s="7"/>
      <c r="Q408" s="7"/>
      <c r="R408" s="7"/>
      <c r="S408" s="7"/>
      <c r="T408" s="7"/>
      <c r="U408" s="7"/>
      <c r="V408" s="7"/>
      <c r="W408" s="7"/>
      <c r="X408" s="7"/>
      <c r="Y408" s="7"/>
      <c r="Z408" s="7"/>
      <c r="AA408" s="7"/>
    </row>
    <row r="409" spans="1:27" ht="14.4">
      <c r="A409" s="7"/>
      <c r="B409" s="7"/>
      <c r="C409" s="7"/>
      <c r="D409" s="7"/>
      <c r="E409" s="7"/>
      <c r="F409" s="7"/>
      <c r="G409" s="7"/>
      <c r="H409" s="7"/>
      <c r="I409" s="7"/>
      <c r="J409" s="7"/>
      <c r="K409" s="7"/>
      <c r="L409" s="7"/>
      <c r="M409" s="7"/>
      <c r="N409" s="7"/>
      <c r="O409" s="7"/>
      <c r="P409" s="7"/>
      <c r="Q409" s="7"/>
      <c r="R409" s="7"/>
      <c r="S409" s="7"/>
      <c r="T409" s="7"/>
      <c r="U409" s="7"/>
      <c r="V409" s="7"/>
      <c r="W409" s="7"/>
      <c r="X409" s="7"/>
      <c r="Y409" s="7"/>
      <c r="Z409" s="7"/>
      <c r="AA409" s="7"/>
    </row>
    <row r="410" spans="1:27" ht="14.4">
      <c r="A410" s="7"/>
      <c r="B410" s="7"/>
      <c r="C410" s="7"/>
      <c r="D410" s="7"/>
      <c r="E410" s="7"/>
      <c r="F410" s="7"/>
      <c r="G410" s="7"/>
      <c r="H410" s="7"/>
      <c r="I410" s="7"/>
      <c r="J410" s="7"/>
      <c r="K410" s="7"/>
      <c r="L410" s="7"/>
      <c r="M410" s="7"/>
      <c r="N410" s="7"/>
      <c r="O410" s="7"/>
      <c r="P410" s="7"/>
      <c r="Q410" s="7"/>
      <c r="R410" s="7"/>
      <c r="S410" s="7"/>
      <c r="T410" s="7"/>
      <c r="U410" s="7"/>
      <c r="V410" s="7"/>
      <c r="W410" s="7"/>
      <c r="X410" s="7"/>
      <c r="Y410" s="7"/>
      <c r="Z410" s="7"/>
      <c r="AA410" s="7"/>
    </row>
    <row r="411" spans="1:27" ht="14.4">
      <c r="A411" s="7"/>
      <c r="B411" s="7"/>
      <c r="C411" s="7"/>
      <c r="D411" s="7"/>
      <c r="E411" s="7"/>
      <c r="F411" s="7"/>
      <c r="G411" s="7"/>
      <c r="H411" s="7"/>
      <c r="I411" s="7"/>
      <c r="J411" s="7"/>
      <c r="K411" s="7"/>
      <c r="L411" s="7"/>
      <c r="M411" s="7"/>
      <c r="N411" s="7"/>
      <c r="O411" s="7"/>
      <c r="P411" s="7"/>
      <c r="Q411" s="7"/>
      <c r="R411" s="7"/>
      <c r="S411" s="7"/>
      <c r="T411" s="7"/>
      <c r="U411" s="7"/>
      <c r="V411" s="7"/>
      <c r="W411" s="7"/>
      <c r="X411" s="7"/>
      <c r="Y411" s="7"/>
      <c r="Z411" s="7"/>
      <c r="AA411" s="7"/>
    </row>
    <row r="412" spans="1:27" ht="14.4">
      <c r="A412" s="7"/>
      <c r="B412" s="7"/>
      <c r="C412" s="7"/>
      <c r="D412" s="7"/>
      <c r="E412" s="7"/>
      <c r="F412" s="7"/>
      <c r="G412" s="7"/>
      <c r="H412" s="7"/>
      <c r="I412" s="7"/>
      <c r="J412" s="7"/>
      <c r="K412" s="7"/>
      <c r="L412" s="7"/>
      <c r="M412" s="7"/>
      <c r="N412" s="7"/>
      <c r="O412" s="7"/>
      <c r="P412" s="7"/>
      <c r="Q412" s="7"/>
      <c r="R412" s="7"/>
      <c r="S412" s="7"/>
      <c r="T412" s="7"/>
      <c r="U412" s="7"/>
      <c r="V412" s="7"/>
      <c r="W412" s="7"/>
      <c r="X412" s="7"/>
      <c r="Y412" s="7"/>
      <c r="Z412" s="7"/>
      <c r="AA412" s="7"/>
    </row>
    <row r="413" spans="1:27" ht="14.4">
      <c r="A413" s="7"/>
      <c r="B413" s="7"/>
      <c r="C413" s="7"/>
      <c r="D413" s="7"/>
      <c r="E413" s="7"/>
      <c r="F413" s="7"/>
      <c r="G413" s="7"/>
      <c r="H413" s="7"/>
      <c r="I413" s="7"/>
      <c r="J413" s="7"/>
      <c r="K413" s="7"/>
      <c r="L413" s="7"/>
      <c r="M413" s="7"/>
      <c r="N413" s="7"/>
      <c r="O413" s="7"/>
      <c r="P413" s="7"/>
      <c r="Q413" s="7"/>
      <c r="R413" s="7"/>
      <c r="S413" s="7"/>
      <c r="T413" s="7"/>
      <c r="U413" s="7"/>
      <c r="V413" s="7"/>
      <c r="W413" s="7"/>
      <c r="X413" s="7"/>
      <c r="Y413" s="7"/>
      <c r="Z413" s="7"/>
      <c r="AA413" s="7"/>
    </row>
    <row r="414" spans="1:27" ht="14.4">
      <c r="A414" s="7"/>
      <c r="B414" s="7"/>
      <c r="C414" s="7"/>
      <c r="D414" s="7"/>
      <c r="E414" s="7"/>
      <c r="F414" s="7"/>
      <c r="G414" s="7"/>
      <c r="H414" s="7"/>
      <c r="I414" s="7"/>
      <c r="J414" s="7"/>
      <c r="K414" s="7"/>
      <c r="L414" s="7"/>
      <c r="M414" s="7"/>
      <c r="N414" s="7"/>
      <c r="O414" s="7"/>
      <c r="P414" s="7"/>
      <c r="Q414" s="7"/>
      <c r="R414" s="7"/>
      <c r="S414" s="7"/>
      <c r="T414" s="7"/>
      <c r="U414" s="7"/>
      <c r="V414" s="7"/>
      <c r="W414" s="7"/>
      <c r="X414" s="7"/>
      <c r="Y414" s="7"/>
      <c r="Z414" s="7"/>
      <c r="AA414" s="7"/>
    </row>
    <row r="415" spans="1:27" ht="14.4">
      <c r="A415" s="7"/>
      <c r="B415" s="7"/>
      <c r="C415" s="7"/>
      <c r="D415" s="7"/>
      <c r="E415" s="7"/>
      <c r="F415" s="7"/>
      <c r="G415" s="7"/>
      <c r="H415" s="7"/>
      <c r="I415" s="7"/>
      <c r="J415" s="7"/>
      <c r="K415" s="7"/>
      <c r="L415" s="7"/>
      <c r="M415" s="7"/>
      <c r="N415" s="7"/>
      <c r="O415" s="7"/>
      <c r="P415" s="7"/>
      <c r="Q415" s="7"/>
      <c r="R415" s="7"/>
      <c r="S415" s="7"/>
      <c r="T415" s="7"/>
      <c r="U415" s="7"/>
      <c r="V415" s="7"/>
      <c r="W415" s="7"/>
      <c r="X415" s="7"/>
      <c r="Y415" s="7"/>
      <c r="Z415" s="7"/>
      <c r="AA415" s="7"/>
    </row>
    <row r="416" spans="1:27" ht="14.4">
      <c r="A416" s="7"/>
      <c r="B416" s="7"/>
      <c r="C416" s="7"/>
      <c r="D416" s="7"/>
      <c r="E416" s="7"/>
      <c r="F416" s="7"/>
      <c r="G416" s="7"/>
      <c r="H416" s="7"/>
      <c r="I416" s="7"/>
      <c r="J416" s="7"/>
      <c r="K416" s="7"/>
      <c r="L416" s="7"/>
      <c r="M416" s="7"/>
      <c r="N416" s="7"/>
      <c r="O416" s="7"/>
      <c r="P416" s="7"/>
      <c r="Q416" s="7"/>
      <c r="R416" s="7"/>
      <c r="S416" s="7"/>
      <c r="T416" s="7"/>
      <c r="U416" s="7"/>
      <c r="V416" s="7"/>
      <c r="W416" s="7"/>
      <c r="X416" s="7"/>
      <c r="Y416" s="7"/>
      <c r="Z416" s="7"/>
      <c r="AA416" s="7"/>
    </row>
    <row r="417" spans="1:27" ht="14.4">
      <c r="A417" s="7"/>
      <c r="B417" s="7"/>
      <c r="C417" s="7"/>
      <c r="D417" s="7"/>
      <c r="E417" s="7"/>
      <c r="F417" s="7"/>
      <c r="G417" s="7"/>
      <c r="H417" s="7"/>
      <c r="I417" s="7"/>
      <c r="J417" s="7"/>
      <c r="K417" s="7"/>
      <c r="L417" s="7"/>
      <c r="M417" s="7"/>
      <c r="N417" s="7"/>
      <c r="O417" s="7"/>
      <c r="P417" s="7"/>
      <c r="Q417" s="7"/>
      <c r="R417" s="7"/>
      <c r="S417" s="7"/>
      <c r="T417" s="7"/>
      <c r="U417" s="7"/>
      <c r="V417" s="7"/>
      <c r="W417" s="7"/>
      <c r="X417" s="7"/>
      <c r="Y417" s="7"/>
      <c r="Z417" s="7"/>
      <c r="AA417" s="7"/>
    </row>
    <row r="418" spans="1:27" ht="14.4">
      <c r="A418" s="7"/>
      <c r="B418" s="7"/>
      <c r="C418" s="7"/>
      <c r="D418" s="7"/>
      <c r="E418" s="7"/>
      <c r="F418" s="7"/>
      <c r="G418" s="7"/>
      <c r="H418" s="7"/>
      <c r="I418" s="7"/>
      <c r="J418" s="7"/>
      <c r="K418" s="7"/>
      <c r="L418" s="7"/>
      <c r="M418" s="7"/>
      <c r="N418" s="7"/>
      <c r="O418" s="7"/>
      <c r="P418" s="7"/>
      <c r="Q418" s="7"/>
      <c r="R418" s="7"/>
      <c r="S418" s="7"/>
      <c r="T418" s="7"/>
      <c r="U418" s="7"/>
      <c r="V418" s="7"/>
      <c r="W418" s="7"/>
      <c r="X418" s="7"/>
      <c r="Y418" s="7"/>
      <c r="Z418" s="7"/>
      <c r="AA418" s="7"/>
    </row>
    <row r="419" spans="1:27" ht="14.4">
      <c r="A419" s="7"/>
      <c r="B419" s="7"/>
      <c r="C419" s="7"/>
      <c r="D419" s="7"/>
      <c r="E419" s="7"/>
      <c r="F419" s="7"/>
      <c r="G419" s="7"/>
      <c r="H419" s="7"/>
      <c r="I419" s="7"/>
      <c r="J419" s="7"/>
      <c r="K419" s="7"/>
      <c r="L419" s="7"/>
      <c r="M419" s="7"/>
      <c r="N419" s="7"/>
      <c r="O419" s="7"/>
      <c r="P419" s="7"/>
      <c r="Q419" s="7"/>
      <c r="R419" s="7"/>
      <c r="S419" s="7"/>
      <c r="T419" s="7"/>
      <c r="U419" s="7"/>
      <c r="V419" s="7"/>
      <c r="W419" s="7"/>
      <c r="X419" s="7"/>
      <c r="Y419" s="7"/>
      <c r="Z419" s="7"/>
      <c r="AA419" s="7"/>
    </row>
    <row r="420" spans="1:27" ht="14.4">
      <c r="A420" s="7"/>
      <c r="B420" s="7"/>
      <c r="C420" s="7"/>
      <c r="D420" s="7"/>
      <c r="E420" s="7"/>
      <c r="F420" s="7"/>
      <c r="G420" s="7"/>
      <c r="H420" s="7"/>
      <c r="I420" s="7"/>
      <c r="J420" s="7"/>
      <c r="K420" s="7"/>
      <c r="L420" s="7"/>
      <c r="M420" s="7"/>
      <c r="N420" s="7"/>
      <c r="O420" s="7"/>
      <c r="P420" s="7"/>
      <c r="Q420" s="7"/>
      <c r="R420" s="7"/>
      <c r="S420" s="7"/>
      <c r="T420" s="7"/>
      <c r="U420" s="7"/>
      <c r="V420" s="7"/>
      <c r="W420" s="7"/>
      <c r="X420" s="7"/>
      <c r="Y420" s="7"/>
      <c r="Z420" s="7"/>
      <c r="AA420" s="7"/>
    </row>
    <row r="421" spans="1:27" ht="14.4">
      <c r="A421" s="7"/>
      <c r="B421" s="7"/>
      <c r="C421" s="7"/>
      <c r="D421" s="7"/>
      <c r="E421" s="7"/>
      <c r="F421" s="7"/>
      <c r="G421" s="7"/>
      <c r="H421" s="7"/>
      <c r="I421" s="7"/>
      <c r="J421" s="7"/>
      <c r="K421" s="7"/>
      <c r="L421" s="7"/>
      <c r="M421" s="7"/>
      <c r="N421" s="7"/>
      <c r="O421" s="7"/>
      <c r="P421" s="7"/>
      <c r="Q421" s="7"/>
      <c r="R421" s="7"/>
      <c r="S421" s="7"/>
      <c r="T421" s="7"/>
      <c r="U421" s="7"/>
      <c r="V421" s="7"/>
      <c r="W421" s="7"/>
      <c r="X421" s="7"/>
      <c r="Y421" s="7"/>
      <c r="Z421" s="7"/>
      <c r="AA421" s="7"/>
    </row>
    <row r="422" spans="1:27" ht="14.4">
      <c r="A422" s="7"/>
      <c r="B422" s="7"/>
      <c r="C422" s="7"/>
      <c r="D422" s="7"/>
      <c r="E422" s="7"/>
      <c r="F422" s="7"/>
      <c r="G422" s="7"/>
      <c r="H422" s="7"/>
      <c r="I422" s="7"/>
      <c r="J422" s="7"/>
      <c r="K422" s="7"/>
      <c r="L422" s="7"/>
      <c r="M422" s="7"/>
      <c r="N422" s="7"/>
      <c r="O422" s="7"/>
      <c r="P422" s="7"/>
      <c r="Q422" s="7"/>
      <c r="R422" s="7"/>
      <c r="S422" s="7"/>
      <c r="T422" s="7"/>
      <c r="U422" s="7"/>
      <c r="V422" s="7"/>
      <c r="W422" s="7"/>
      <c r="X422" s="7"/>
      <c r="Y422" s="7"/>
      <c r="Z422" s="7"/>
      <c r="AA422" s="7"/>
    </row>
    <row r="423" spans="1:27" ht="14.4">
      <c r="A423" s="7"/>
      <c r="B423" s="7"/>
      <c r="C423" s="7"/>
      <c r="D423" s="7"/>
      <c r="E423" s="7"/>
      <c r="F423" s="7"/>
      <c r="G423" s="7"/>
      <c r="H423" s="7"/>
      <c r="I423" s="7"/>
      <c r="J423" s="7"/>
      <c r="K423" s="7"/>
      <c r="L423" s="7"/>
      <c r="M423" s="7"/>
      <c r="N423" s="7"/>
      <c r="O423" s="7"/>
      <c r="P423" s="7"/>
      <c r="Q423" s="7"/>
      <c r="R423" s="7"/>
      <c r="S423" s="7"/>
      <c r="T423" s="7"/>
      <c r="U423" s="7"/>
      <c r="V423" s="7"/>
      <c r="W423" s="7"/>
      <c r="X423" s="7"/>
      <c r="Y423" s="7"/>
      <c r="Z423" s="7"/>
      <c r="AA423" s="7"/>
    </row>
    <row r="424" spans="1:27" ht="14.4">
      <c r="A424" s="7"/>
      <c r="B424" s="7"/>
      <c r="C424" s="7"/>
      <c r="D424" s="7"/>
      <c r="E424" s="7"/>
      <c r="F424" s="7"/>
      <c r="G424" s="7"/>
      <c r="H424" s="7"/>
      <c r="I424" s="7"/>
      <c r="J424" s="7"/>
      <c r="K424" s="7"/>
      <c r="L424" s="7"/>
      <c r="M424" s="7"/>
      <c r="N424" s="7"/>
      <c r="O424" s="7"/>
      <c r="P424" s="7"/>
      <c r="Q424" s="7"/>
      <c r="R424" s="7"/>
      <c r="S424" s="7"/>
      <c r="T424" s="7"/>
      <c r="U424" s="7"/>
      <c r="V424" s="7"/>
      <c r="W424" s="7"/>
      <c r="X424" s="7"/>
      <c r="Y424" s="7"/>
      <c r="Z424" s="7"/>
      <c r="AA424" s="7"/>
    </row>
    <row r="425" spans="1:27" ht="14.4">
      <c r="A425" s="7"/>
      <c r="B425" s="7"/>
      <c r="C425" s="7"/>
      <c r="D425" s="7"/>
      <c r="E425" s="7"/>
      <c r="F425" s="7"/>
      <c r="G425" s="7"/>
      <c r="H425" s="7"/>
      <c r="I425" s="7"/>
      <c r="J425" s="7"/>
      <c r="K425" s="7"/>
      <c r="L425" s="7"/>
      <c r="M425" s="7"/>
      <c r="N425" s="7"/>
      <c r="O425" s="7"/>
      <c r="P425" s="7"/>
      <c r="Q425" s="7"/>
      <c r="R425" s="7"/>
      <c r="S425" s="7"/>
      <c r="T425" s="7"/>
      <c r="U425" s="7"/>
      <c r="V425" s="7"/>
      <c r="W425" s="7"/>
      <c r="X425" s="7"/>
      <c r="Y425" s="7"/>
      <c r="Z425" s="7"/>
      <c r="AA425" s="7"/>
    </row>
    <row r="426" spans="1:27" ht="14.4">
      <c r="A426" s="7"/>
      <c r="B426" s="7"/>
      <c r="C426" s="7"/>
      <c r="D426" s="7"/>
      <c r="E426" s="7"/>
      <c r="F426" s="7"/>
      <c r="G426" s="7"/>
      <c r="H426" s="7"/>
      <c r="I426" s="7"/>
      <c r="J426" s="7"/>
      <c r="K426" s="7"/>
      <c r="L426" s="7"/>
      <c r="M426" s="7"/>
      <c r="N426" s="7"/>
      <c r="O426" s="7"/>
      <c r="P426" s="7"/>
      <c r="Q426" s="7"/>
      <c r="R426" s="7"/>
      <c r="S426" s="7"/>
      <c r="T426" s="7"/>
      <c r="U426" s="7"/>
      <c r="V426" s="7"/>
      <c r="W426" s="7"/>
      <c r="X426" s="7"/>
      <c r="Y426" s="7"/>
      <c r="Z426" s="7"/>
      <c r="AA426" s="7"/>
    </row>
    <row r="427" spans="1:27" ht="14.4">
      <c r="A427" s="7"/>
      <c r="B427" s="7"/>
      <c r="C427" s="7"/>
      <c r="D427" s="7"/>
      <c r="E427" s="7"/>
      <c r="F427" s="7"/>
      <c r="G427" s="7"/>
      <c r="H427" s="7"/>
      <c r="I427" s="7"/>
      <c r="J427" s="7"/>
      <c r="K427" s="7"/>
      <c r="L427" s="7"/>
      <c r="M427" s="7"/>
      <c r="N427" s="7"/>
      <c r="O427" s="7"/>
      <c r="P427" s="7"/>
      <c r="Q427" s="7"/>
      <c r="R427" s="7"/>
      <c r="S427" s="7"/>
      <c r="T427" s="7"/>
      <c r="U427" s="7"/>
      <c r="V427" s="7"/>
      <c r="W427" s="7"/>
      <c r="X427" s="7"/>
      <c r="Y427" s="7"/>
      <c r="Z427" s="7"/>
      <c r="AA427" s="7"/>
    </row>
    <row r="428" spans="1:27" ht="14.4">
      <c r="A428" s="7"/>
      <c r="B428" s="7"/>
      <c r="C428" s="7"/>
      <c r="D428" s="7"/>
      <c r="E428" s="7"/>
      <c r="F428" s="7"/>
      <c r="G428" s="7"/>
      <c r="H428" s="7"/>
      <c r="I428" s="7"/>
      <c r="J428" s="7"/>
      <c r="K428" s="7"/>
      <c r="L428" s="7"/>
      <c r="M428" s="7"/>
      <c r="N428" s="7"/>
      <c r="O428" s="7"/>
      <c r="P428" s="7"/>
      <c r="Q428" s="7"/>
      <c r="R428" s="7"/>
      <c r="S428" s="7"/>
      <c r="T428" s="7"/>
      <c r="U428" s="7"/>
      <c r="V428" s="7"/>
      <c r="W428" s="7"/>
      <c r="X428" s="7"/>
      <c r="Y428" s="7"/>
      <c r="Z428" s="7"/>
      <c r="AA428" s="7"/>
    </row>
    <row r="429" spans="1:27" ht="14.4">
      <c r="A429" s="7"/>
      <c r="B429" s="7"/>
      <c r="C429" s="7"/>
      <c r="D429" s="7"/>
      <c r="E429" s="7"/>
      <c r="F429" s="7"/>
      <c r="G429" s="7"/>
      <c r="H429" s="7"/>
      <c r="I429" s="7"/>
      <c r="J429" s="7"/>
      <c r="K429" s="7"/>
      <c r="L429" s="7"/>
      <c r="M429" s="7"/>
      <c r="N429" s="7"/>
      <c r="O429" s="7"/>
      <c r="P429" s="7"/>
      <c r="Q429" s="7"/>
      <c r="R429" s="7"/>
      <c r="S429" s="7"/>
      <c r="T429" s="7"/>
      <c r="U429" s="7"/>
      <c r="V429" s="7"/>
      <c r="W429" s="7"/>
      <c r="X429" s="7"/>
      <c r="Y429" s="7"/>
      <c r="Z429" s="7"/>
      <c r="AA429" s="7"/>
    </row>
    <row r="430" spans="1:27" ht="14.4">
      <c r="A430" s="7"/>
      <c r="B430" s="7"/>
      <c r="C430" s="7"/>
      <c r="D430" s="7"/>
      <c r="E430" s="7"/>
      <c r="F430" s="7"/>
      <c r="G430" s="7"/>
      <c r="H430" s="7"/>
      <c r="I430" s="7"/>
      <c r="J430" s="7"/>
      <c r="K430" s="7"/>
      <c r="L430" s="7"/>
      <c r="M430" s="7"/>
      <c r="N430" s="7"/>
      <c r="O430" s="7"/>
      <c r="P430" s="7"/>
      <c r="Q430" s="7"/>
      <c r="R430" s="7"/>
      <c r="S430" s="7"/>
      <c r="T430" s="7"/>
      <c r="U430" s="7"/>
      <c r="V430" s="7"/>
      <c r="W430" s="7"/>
      <c r="X430" s="7"/>
      <c r="Y430" s="7"/>
      <c r="Z430" s="7"/>
      <c r="AA430" s="7"/>
    </row>
    <row r="431" spans="1:27" ht="14.4">
      <c r="A431" s="7"/>
      <c r="B431" s="7"/>
      <c r="C431" s="7"/>
      <c r="D431" s="7"/>
      <c r="E431" s="7"/>
      <c r="F431" s="7"/>
      <c r="G431" s="7"/>
      <c r="H431" s="7"/>
      <c r="I431" s="7"/>
      <c r="J431" s="7"/>
      <c r="K431" s="7"/>
      <c r="L431" s="7"/>
      <c r="M431" s="7"/>
      <c r="N431" s="7"/>
      <c r="O431" s="7"/>
      <c r="P431" s="7"/>
      <c r="Q431" s="7"/>
      <c r="R431" s="7"/>
      <c r="S431" s="7"/>
      <c r="T431" s="7"/>
      <c r="U431" s="7"/>
      <c r="V431" s="7"/>
      <c r="W431" s="7"/>
      <c r="X431" s="7"/>
      <c r="Y431" s="7"/>
      <c r="Z431" s="7"/>
      <c r="AA431" s="7"/>
    </row>
    <row r="432" spans="1:27" ht="14.4">
      <c r="A432" s="7"/>
      <c r="B432" s="7"/>
      <c r="C432" s="7"/>
      <c r="D432" s="7"/>
      <c r="E432" s="7"/>
      <c r="F432" s="7"/>
      <c r="G432" s="7"/>
      <c r="H432" s="7"/>
      <c r="I432" s="7"/>
      <c r="J432" s="7"/>
      <c r="K432" s="7"/>
      <c r="L432" s="7"/>
      <c r="M432" s="7"/>
      <c r="N432" s="7"/>
      <c r="O432" s="7"/>
      <c r="P432" s="7"/>
      <c r="Q432" s="7"/>
      <c r="R432" s="7"/>
      <c r="S432" s="7"/>
      <c r="T432" s="7"/>
      <c r="U432" s="7"/>
      <c r="V432" s="7"/>
      <c r="W432" s="7"/>
      <c r="X432" s="7"/>
      <c r="Y432" s="7"/>
      <c r="Z432" s="7"/>
      <c r="AA432" s="7"/>
    </row>
    <row r="433" spans="1:27" ht="14.4">
      <c r="A433" s="7"/>
      <c r="B433" s="7"/>
      <c r="C433" s="7"/>
      <c r="D433" s="7"/>
      <c r="E433" s="7"/>
      <c r="F433" s="7"/>
      <c r="G433" s="7"/>
      <c r="H433" s="7"/>
      <c r="I433" s="7"/>
      <c r="J433" s="7"/>
      <c r="K433" s="7"/>
      <c r="L433" s="7"/>
      <c r="M433" s="7"/>
      <c r="N433" s="7"/>
      <c r="O433" s="7"/>
      <c r="P433" s="7"/>
      <c r="Q433" s="7"/>
      <c r="R433" s="7"/>
      <c r="S433" s="7"/>
      <c r="T433" s="7"/>
      <c r="U433" s="7"/>
      <c r="V433" s="7"/>
      <c r="W433" s="7"/>
      <c r="X433" s="7"/>
      <c r="Y433" s="7"/>
      <c r="Z433" s="7"/>
      <c r="AA433" s="7"/>
    </row>
    <row r="434" spans="1:27" ht="14.4">
      <c r="A434" s="7"/>
      <c r="B434" s="7"/>
      <c r="C434" s="7"/>
      <c r="D434" s="7"/>
      <c r="E434" s="7"/>
      <c r="F434" s="7"/>
      <c r="G434" s="7"/>
      <c r="H434" s="7"/>
      <c r="I434" s="7"/>
      <c r="J434" s="7"/>
      <c r="K434" s="7"/>
      <c r="L434" s="7"/>
      <c r="M434" s="7"/>
      <c r="N434" s="7"/>
      <c r="O434" s="7"/>
      <c r="P434" s="7"/>
      <c r="Q434" s="7"/>
      <c r="R434" s="7"/>
      <c r="S434" s="7"/>
      <c r="T434" s="7"/>
      <c r="U434" s="7"/>
      <c r="V434" s="7"/>
      <c r="W434" s="7"/>
      <c r="X434" s="7"/>
      <c r="Y434" s="7"/>
      <c r="Z434" s="7"/>
      <c r="AA434" s="7"/>
    </row>
    <row r="435" spans="1:27" ht="14.4">
      <c r="A435" s="7"/>
      <c r="B435" s="7"/>
      <c r="C435" s="7"/>
      <c r="D435" s="7"/>
      <c r="E435" s="7"/>
      <c r="F435" s="7"/>
      <c r="G435" s="7"/>
      <c r="H435" s="7"/>
      <c r="I435" s="7"/>
      <c r="J435" s="7"/>
      <c r="K435" s="7"/>
      <c r="L435" s="7"/>
      <c r="M435" s="7"/>
      <c r="N435" s="7"/>
      <c r="O435" s="7"/>
      <c r="P435" s="7"/>
      <c r="Q435" s="7"/>
      <c r="R435" s="7"/>
      <c r="S435" s="7"/>
      <c r="T435" s="7"/>
      <c r="U435" s="7"/>
      <c r="V435" s="7"/>
      <c r="W435" s="7"/>
      <c r="X435" s="7"/>
      <c r="Y435" s="7"/>
      <c r="Z435" s="7"/>
      <c r="AA435" s="7"/>
    </row>
    <row r="436" spans="1:27" ht="14.4">
      <c r="A436" s="7"/>
      <c r="B436" s="7"/>
      <c r="C436" s="7"/>
      <c r="D436" s="7"/>
      <c r="E436" s="7"/>
      <c r="F436" s="7"/>
      <c r="G436" s="7"/>
      <c r="H436" s="7"/>
      <c r="I436" s="7"/>
      <c r="J436" s="7"/>
      <c r="K436" s="7"/>
      <c r="L436" s="7"/>
      <c r="M436" s="7"/>
      <c r="N436" s="7"/>
      <c r="O436" s="7"/>
      <c r="P436" s="7"/>
      <c r="Q436" s="7"/>
      <c r="R436" s="7"/>
      <c r="S436" s="7"/>
      <c r="T436" s="7"/>
      <c r="U436" s="7"/>
      <c r="V436" s="7"/>
      <c r="W436" s="7"/>
      <c r="X436" s="7"/>
      <c r="Y436" s="7"/>
      <c r="Z436" s="7"/>
      <c r="AA436" s="7"/>
    </row>
    <row r="437" spans="1:27" ht="14.4">
      <c r="A437" s="7"/>
      <c r="B437" s="7"/>
      <c r="C437" s="7"/>
      <c r="D437" s="7"/>
      <c r="E437" s="7"/>
      <c r="F437" s="7"/>
      <c r="G437" s="7"/>
      <c r="H437" s="7"/>
      <c r="I437" s="7"/>
      <c r="J437" s="7"/>
      <c r="K437" s="7"/>
      <c r="L437" s="7"/>
      <c r="M437" s="7"/>
      <c r="N437" s="7"/>
      <c r="O437" s="7"/>
      <c r="P437" s="7"/>
      <c r="Q437" s="7"/>
      <c r="R437" s="7"/>
      <c r="S437" s="7"/>
      <c r="T437" s="7"/>
      <c r="U437" s="7"/>
      <c r="V437" s="7"/>
      <c r="W437" s="7"/>
      <c r="X437" s="7"/>
      <c r="Y437" s="7"/>
      <c r="Z437" s="7"/>
      <c r="AA437" s="7"/>
    </row>
    <row r="438" spans="1:27" ht="14.4">
      <c r="A438" s="7"/>
      <c r="B438" s="7"/>
      <c r="C438" s="7"/>
      <c r="D438" s="7"/>
      <c r="E438" s="7"/>
      <c r="F438" s="7"/>
      <c r="G438" s="7"/>
      <c r="H438" s="7"/>
      <c r="I438" s="7"/>
      <c r="J438" s="7"/>
      <c r="K438" s="7"/>
      <c r="L438" s="7"/>
      <c r="M438" s="7"/>
      <c r="N438" s="7"/>
      <c r="O438" s="7"/>
      <c r="P438" s="7"/>
      <c r="Q438" s="7"/>
      <c r="R438" s="7"/>
      <c r="S438" s="7"/>
      <c r="T438" s="7"/>
      <c r="U438" s="7"/>
      <c r="V438" s="7"/>
      <c r="W438" s="7"/>
      <c r="X438" s="7"/>
      <c r="Y438" s="7"/>
      <c r="Z438" s="7"/>
      <c r="AA438" s="7"/>
    </row>
    <row r="439" spans="1:27" ht="14.4">
      <c r="A439" s="7"/>
      <c r="B439" s="7"/>
      <c r="C439" s="7"/>
      <c r="D439" s="7"/>
      <c r="E439" s="7"/>
      <c r="F439" s="7"/>
      <c r="G439" s="7"/>
      <c r="H439" s="7"/>
      <c r="I439" s="7"/>
      <c r="J439" s="7"/>
      <c r="K439" s="7"/>
      <c r="L439" s="7"/>
      <c r="M439" s="7"/>
      <c r="N439" s="7"/>
      <c r="O439" s="7"/>
      <c r="P439" s="7"/>
      <c r="Q439" s="7"/>
      <c r="R439" s="7"/>
      <c r="S439" s="7"/>
      <c r="T439" s="7"/>
      <c r="U439" s="7"/>
      <c r="V439" s="7"/>
      <c r="W439" s="7"/>
      <c r="X439" s="7"/>
      <c r="Y439" s="7"/>
      <c r="Z439" s="7"/>
      <c r="AA439" s="7"/>
    </row>
    <row r="440" spans="1:27" ht="14.4">
      <c r="A440" s="7"/>
      <c r="B440" s="7"/>
      <c r="C440" s="7"/>
      <c r="D440" s="7"/>
      <c r="E440" s="7"/>
      <c r="F440" s="7"/>
      <c r="G440" s="7"/>
      <c r="H440" s="7"/>
      <c r="I440" s="7"/>
      <c r="J440" s="7"/>
      <c r="K440" s="7"/>
      <c r="L440" s="7"/>
      <c r="M440" s="7"/>
      <c r="N440" s="7"/>
      <c r="O440" s="7"/>
      <c r="P440" s="7"/>
      <c r="Q440" s="7"/>
      <c r="R440" s="7"/>
      <c r="S440" s="7"/>
      <c r="T440" s="7"/>
      <c r="U440" s="7"/>
      <c r="V440" s="7"/>
      <c r="W440" s="7"/>
      <c r="X440" s="7"/>
      <c r="Y440" s="7"/>
      <c r="Z440" s="7"/>
      <c r="AA440" s="7"/>
    </row>
    <row r="441" spans="1:27" ht="14.4">
      <c r="A441" s="7"/>
      <c r="B441" s="7"/>
      <c r="C441" s="7"/>
      <c r="D441" s="7"/>
      <c r="E441" s="7"/>
      <c r="F441" s="7"/>
      <c r="G441" s="7"/>
      <c r="H441" s="7"/>
      <c r="I441" s="7"/>
      <c r="J441" s="7"/>
      <c r="K441" s="7"/>
      <c r="L441" s="7"/>
      <c r="M441" s="7"/>
      <c r="N441" s="7"/>
      <c r="O441" s="7"/>
      <c r="P441" s="7"/>
      <c r="Q441" s="7"/>
      <c r="R441" s="7"/>
      <c r="S441" s="7"/>
      <c r="T441" s="7"/>
      <c r="U441" s="7"/>
      <c r="V441" s="7"/>
      <c r="W441" s="7"/>
      <c r="X441" s="7"/>
      <c r="Y441" s="7"/>
      <c r="Z441" s="7"/>
      <c r="AA441" s="7"/>
    </row>
    <row r="442" spans="1:27" ht="14.4">
      <c r="A442" s="7"/>
      <c r="B442" s="7"/>
      <c r="C442" s="7"/>
      <c r="D442" s="7"/>
      <c r="E442" s="7"/>
      <c r="F442" s="7"/>
      <c r="G442" s="7"/>
      <c r="H442" s="7"/>
      <c r="I442" s="7"/>
      <c r="J442" s="7"/>
      <c r="K442" s="7"/>
      <c r="L442" s="7"/>
      <c r="M442" s="7"/>
      <c r="N442" s="7"/>
      <c r="O442" s="7"/>
      <c r="P442" s="7"/>
      <c r="Q442" s="7"/>
      <c r="R442" s="7"/>
      <c r="S442" s="7"/>
      <c r="T442" s="7"/>
      <c r="U442" s="7"/>
      <c r="V442" s="7"/>
      <c r="W442" s="7"/>
      <c r="X442" s="7"/>
      <c r="Y442" s="7"/>
      <c r="Z442" s="7"/>
      <c r="AA442" s="7"/>
    </row>
    <row r="443" spans="1:27" ht="14.4">
      <c r="A443" s="7"/>
      <c r="B443" s="7"/>
      <c r="C443" s="7"/>
      <c r="D443" s="7"/>
      <c r="E443" s="7"/>
      <c r="F443" s="7"/>
      <c r="G443" s="7"/>
      <c r="H443" s="7"/>
      <c r="I443" s="7"/>
      <c r="J443" s="7"/>
      <c r="K443" s="7"/>
      <c r="L443" s="7"/>
      <c r="M443" s="7"/>
      <c r="N443" s="7"/>
      <c r="O443" s="7"/>
      <c r="P443" s="7"/>
      <c r="Q443" s="7"/>
      <c r="R443" s="7"/>
      <c r="S443" s="7"/>
      <c r="T443" s="7"/>
      <c r="U443" s="7"/>
      <c r="V443" s="7"/>
      <c r="W443" s="7"/>
      <c r="X443" s="7"/>
      <c r="Y443" s="7"/>
      <c r="Z443" s="7"/>
      <c r="AA443" s="7"/>
    </row>
    <row r="444" spans="1:27" ht="14.4">
      <c r="A444" s="7"/>
      <c r="B444" s="7"/>
      <c r="C444" s="7"/>
      <c r="D444" s="7"/>
      <c r="E444" s="7"/>
      <c r="F444" s="7"/>
      <c r="G444" s="7"/>
      <c r="H444" s="7"/>
      <c r="I444" s="7"/>
      <c r="J444" s="7"/>
      <c r="K444" s="7"/>
      <c r="L444" s="7"/>
      <c r="M444" s="7"/>
      <c r="N444" s="7"/>
      <c r="O444" s="7"/>
      <c r="P444" s="7"/>
      <c r="Q444" s="7"/>
      <c r="R444" s="7"/>
      <c r="S444" s="7"/>
      <c r="T444" s="7"/>
      <c r="U444" s="7"/>
      <c r="V444" s="7"/>
      <c r="W444" s="7"/>
      <c r="X444" s="7"/>
      <c r="Y444" s="7"/>
      <c r="Z444" s="7"/>
      <c r="AA444" s="7"/>
    </row>
    <row r="445" spans="1:27" ht="14.4">
      <c r="A445" s="7"/>
      <c r="B445" s="7"/>
      <c r="C445" s="7"/>
      <c r="D445" s="7"/>
      <c r="E445" s="7"/>
      <c r="F445" s="7"/>
      <c r="G445" s="7"/>
      <c r="H445" s="7"/>
      <c r="I445" s="7"/>
      <c r="J445" s="7"/>
      <c r="K445" s="7"/>
      <c r="L445" s="7"/>
      <c r="M445" s="7"/>
      <c r="N445" s="7"/>
      <c r="O445" s="7"/>
      <c r="P445" s="7"/>
      <c r="Q445" s="7"/>
      <c r="R445" s="7"/>
      <c r="S445" s="7"/>
      <c r="T445" s="7"/>
      <c r="U445" s="7"/>
      <c r="V445" s="7"/>
      <c r="W445" s="7"/>
      <c r="X445" s="7"/>
      <c r="Y445" s="7"/>
      <c r="Z445" s="7"/>
      <c r="AA445" s="7"/>
    </row>
    <row r="446" spans="1:27" ht="14.4">
      <c r="A446" s="7"/>
      <c r="B446" s="7"/>
      <c r="C446" s="7"/>
      <c r="D446" s="7"/>
      <c r="E446" s="7"/>
      <c r="F446" s="7"/>
      <c r="G446" s="7"/>
      <c r="H446" s="7"/>
      <c r="I446" s="7"/>
      <c r="J446" s="7"/>
      <c r="K446" s="7"/>
      <c r="L446" s="7"/>
      <c r="M446" s="7"/>
      <c r="N446" s="7"/>
      <c r="O446" s="7"/>
      <c r="P446" s="7"/>
      <c r="Q446" s="7"/>
      <c r="R446" s="7"/>
      <c r="S446" s="7"/>
      <c r="T446" s="7"/>
      <c r="U446" s="7"/>
      <c r="V446" s="7"/>
      <c r="W446" s="7"/>
      <c r="X446" s="7"/>
      <c r="Y446" s="7"/>
      <c r="Z446" s="7"/>
      <c r="AA446" s="7"/>
    </row>
    <row r="447" spans="1:27" ht="14.4">
      <c r="A447" s="7"/>
      <c r="B447" s="7"/>
      <c r="C447" s="7"/>
      <c r="D447" s="7"/>
      <c r="E447" s="7"/>
      <c r="F447" s="7"/>
      <c r="G447" s="7"/>
      <c r="H447" s="7"/>
      <c r="I447" s="7"/>
      <c r="J447" s="7"/>
      <c r="K447" s="7"/>
      <c r="L447" s="7"/>
      <c r="M447" s="7"/>
      <c r="N447" s="7"/>
      <c r="O447" s="7"/>
      <c r="P447" s="7"/>
      <c r="Q447" s="7"/>
      <c r="R447" s="7"/>
      <c r="S447" s="7"/>
      <c r="T447" s="7"/>
      <c r="U447" s="7"/>
      <c r="V447" s="7"/>
      <c r="W447" s="7"/>
      <c r="X447" s="7"/>
      <c r="Y447" s="7"/>
      <c r="Z447" s="7"/>
      <c r="AA447" s="7"/>
    </row>
    <row r="448" spans="1:27" ht="14.4">
      <c r="A448" s="7"/>
      <c r="B448" s="7"/>
      <c r="C448" s="7"/>
      <c r="D448" s="7"/>
      <c r="E448" s="7"/>
      <c r="F448" s="7"/>
      <c r="G448" s="7"/>
      <c r="H448" s="7"/>
      <c r="I448" s="7"/>
      <c r="J448" s="7"/>
      <c r="K448" s="7"/>
      <c r="L448" s="7"/>
      <c r="M448" s="7"/>
      <c r="N448" s="7"/>
      <c r="O448" s="7"/>
      <c r="P448" s="7"/>
      <c r="Q448" s="7"/>
      <c r="R448" s="7"/>
      <c r="S448" s="7"/>
      <c r="T448" s="7"/>
      <c r="U448" s="7"/>
      <c r="V448" s="7"/>
      <c r="W448" s="7"/>
      <c r="X448" s="7"/>
      <c r="Y448" s="7"/>
      <c r="Z448" s="7"/>
      <c r="AA448" s="7"/>
    </row>
    <row r="449" spans="1:27" ht="14.4">
      <c r="A449" s="7"/>
      <c r="B449" s="7"/>
      <c r="C449" s="7"/>
      <c r="D449" s="7"/>
      <c r="E449" s="7"/>
      <c r="F449" s="7"/>
      <c r="G449" s="7"/>
      <c r="H449" s="7"/>
      <c r="I449" s="7"/>
      <c r="J449" s="7"/>
      <c r="K449" s="7"/>
      <c r="L449" s="7"/>
      <c r="M449" s="7"/>
      <c r="N449" s="7"/>
      <c r="O449" s="7"/>
      <c r="P449" s="7"/>
      <c r="Q449" s="7"/>
      <c r="R449" s="7"/>
      <c r="S449" s="7"/>
      <c r="T449" s="7"/>
      <c r="U449" s="7"/>
      <c r="V449" s="7"/>
      <c r="W449" s="7"/>
      <c r="X449" s="7"/>
      <c r="Y449" s="7"/>
      <c r="Z449" s="7"/>
      <c r="AA449" s="7"/>
    </row>
    <row r="450" spans="1:27" ht="14.4">
      <c r="A450" s="7"/>
      <c r="B450" s="7"/>
      <c r="C450" s="7"/>
      <c r="D450" s="7"/>
      <c r="E450" s="7"/>
      <c r="F450" s="7"/>
      <c r="G450" s="7"/>
      <c r="H450" s="7"/>
      <c r="I450" s="7"/>
      <c r="J450" s="7"/>
      <c r="K450" s="7"/>
      <c r="L450" s="7"/>
      <c r="M450" s="7"/>
      <c r="N450" s="7"/>
      <c r="O450" s="7"/>
      <c r="P450" s="7"/>
      <c r="Q450" s="7"/>
      <c r="R450" s="7"/>
      <c r="S450" s="7"/>
      <c r="T450" s="7"/>
      <c r="U450" s="7"/>
      <c r="V450" s="7"/>
      <c r="W450" s="7"/>
      <c r="X450" s="7"/>
      <c r="Y450" s="7"/>
      <c r="Z450" s="7"/>
      <c r="AA450" s="7"/>
    </row>
    <row r="451" spans="1:27" ht="14.4">
      <c r="A451" s="7"/>
      <c r="B451" s="7"/>
      <c r="C451" s="7"/>
      <c r="D451" s="7"/>
      <c r="E451" s="7"/>
      <c r="F451" s="7"/>
      <c r="G451" s="7"/>
      <c r="H451" s="7"/>
      <c r="I451" s="7"/>
      <c r="J451" s="7"/>
      <c r="K451" s="7"/>
      <c r="L451" s="7"/>
      <c r="M451" s="7"/>
      <c r="N451" s="7"/>
      <c r="O451" s="7"/>
      <c r="P451" s="7"/>
      <c r="Q451" s="7"/>
      <c r="R451" s="7"/>
      <c r="S451" s="7"/>
      <c r="T451" s="7"/>
      <c r="U451" s="7"/>
      <c r="V451" s="7"/>
      <c r="W451" s="7"/>
      <c r="X451" s="7"/>
      <c r="Y451" s="7"/>
      <c r="Z451" s="7"/>
      <c r="AA451" s="7"/>
    </row>
    <row r="452" spans="1:27" ht="14.4">
      <c r="A452" s="7"/>
      <c r="B452" s="7"/>
      <c r="C452" s="7"/>
      <c r="D452" s="7"/>
      <c r="E452" s="7"/>
      <c r="F452" s="7"/>
      <c r="G452" s="7"/>
      <c r="H452" s="7"/>
      <c r="I452" s="7"/>
      <c r="J452" s="7"/>
      <c r="K452" s="7"/>
      <c r="L452" s="7"/>
      <c r="M452" s="7"/>
      <c r="N452" s="7"/>
      <c r="O452" s="7"/>
      <c r="P452" s="7"/>
      <c r="Q452" s="7"/>
      <c r="R452" s="7"/>
      <c r="S452" s="7"/>
      <c r="T452" s="7"/>
      <c r="U452" s="7"/>
      <c r="V452" s="7"/>
      <c r="W452" s="7"/>
      <c r="X452" s="7"/>
      <c r="Y452" s="7"/>
      <c r="Z452" s="7"/>
      <c r="AA452" s="7"/>
    </row>
    <row r="453" spans="1:27" ht="14.4">
      <c r="A453" s="7"/>
      <c r="B453" s="7"/>
      <c r="C453" s="7"/>
      <c r="D453" s="7"/>
      <c r="E453" s="7"/>
      <c r="F453" s="7"/>
      <c r="G453" s="7"/>
      <c r="H453" s="7"/>
      <c r="I453" s="7"/>
      <c r="J453" s="7"/>
      <c r="K453" s="7"/>
      <c r="L453" s="7"/>
      <c r="M453" s="7"/>
      <c r="N453" s="7"/>
      <c r="O453" s="7"/>
      <c r="P453" s="7"/>
      <c r="Q453" s="7"/>
      <c r="R453" s="7"/>
      <c r="S453" s="7"/>
      <c r="T453" s="7"/>
      <c r="U453" s="7"/>
      <c r="V453" s="7"/>
      <c r="W453" s="7"/>
      <c r="X453" s="7"/>
      <c r="Y453" s="7"/>
      <c r="Z453" s="7"/>
      <c r="AA453" s="7"/>
    </row>
    <row r="454" spans="1:27" ht="14.4">
      <c r="A454" s="7"/>
      <c r="B454" s="7"/>
      <c r="C454" s="7"/>
      <c r="D454" s="7"/>
      <c r="E454" s="7"/>
      <c r="F454" s="7"/>
      <c r="G454" s="7"/>
      <c r="H454" s="7"/>
      <c r="I454" s="7"/>
      <c r="J454" s="7"/>
      <c r="K454" s="7"/>
      <c r="L454" s="7"/>
      <c r="M454" s="7"/>
      <c r="N454" s="7"/>
      <c r="O454" s="7"/>
      <c r="P454" s="7"/>
      <c r="Q454" s="7"/>
      <c r="R454" s="7"/>
      <c r="S454" s="7"/>
      <c r="T454" s="7"/>
      <c r="U454" s="7"/>
      <c r="V454" s="7"/>
      <c r="W454" s="7"/>
      <c r="X454" s="7"/>
      <c r="Y454" s="7"/>
      <c r="Z454" s="7"/>
      <c r="AA454" s="7"/>
    </row>
    <row r="455" spans="1:27" ht="14.4">
      <c r="A455" s="7"/>
      <c r="B455" s="7"/>
      <c r="C455" s="7"/>
      <c r="D455" s="7"/>
      <c r="E455" s="7"/>
      <c r="F455" s="7"/>
      <c r="G455" s="7"/>
      <c r="H455" s="7"/>
      <c r="I455" s="7"/>
      <c r="J455" s="7"/>
      <c r="K455" s="7"/>
      <c r="L455" s="7"/>
      <c r="M455" s="7"/>
      <c r="N455" s="7"/>
      <c r="O455" s="7"/>
      <c r="P455" s="7"/>
      <c r="Q455" s="7"/>
      <c r="R455" s="7"/>
      <c r="S455" s="7"/>
      <c r="T455" s="7"/>
      <c r="U455" s="7"/>
      <c r="V455" s="7"/>
      <c r="W455" s="7"/>
      <c r="X455" s="7"/>
      <c r="Y455" s="7"/>
      <c r="Z455" s="7"/>
      <c r="AA455" s="7"/>
    </row>
    <row r="456" spans="1:27" ht="14.4">
      <c r="A456" s="7"/>
      <c r="B456" s="7"/>
      <c r="C456" s="7"/>
      <c r="D456" s="7"/>
      <c r="E456" s="7"/>
      <c r="F456" s="7"/>
      <c r="G456" s="7"/>
      <c r="H456" s="7"/>
      <c r="I456" s="7"/>
      <c r="J456" s="7"/>
      <c r="K456" s="7"/>
      <c r="L456" s="7"/>
      <c r="M456" s="7"/>
      <c r="N456" s="7"/>
      <c r="O456" s="7"/>
      <c r="P456" s="7"/>
      <c r="Q456" s="7"/>
      <c r="R456" s="7"/>
      <c r="S456" s="7"/>
      <c r="T456" s="7"/>
      <c r="U456" s="7"/>
      <c r="V456" s="7"/>
      <c r="W456" s="7"/>
      <c r="X456" s="7"/>
      <c r="Y456" s="7"/>
      <c r="Z456" s="7"/>
      <c r="AA456" s="7"/>
    </row>
    <row r="457" spans="1:27" ht="14.4">
      <c r="A457" s="7"/>
      <c r="B457" s="7"/>
      <c r="C457" s="7"/>
      <c r="D457" s="7"/>
      <c r="E457" s="7"/>
      <c r="F457" s="7"/>
      <c r="G457" s="7"/>
      <c r="H457" s="7"/>
      <c r="I457" s="7"/>
      <c r="J457" s="7"/>
      <c r="K457" s="7"/>
      <c r="L457" s="7"/>
      <c r="M457" s="7"/>
      <c r="N457" s="7"/>
      <c r="O457" s="7"/>
      <c r="P457" s="7"/>
      <c r="Q457" s="7"/>
      <c r="R457" s="7"/>
      <c r="S457" s="7"/>
      <c r="T457" s="7"/>
      <c r="U457" s="7"/>
      <c r="V457" s="7"/>
      <c r="W457" s="7"/>
      <c r="X457" s="7"/>
      <c r="Y457" s="7"/>
      <c r="Z457" s="7"/>
      <c r="AA457" s="7"/>
    </row>
    <row r="458" spans="1:27" ht="14.4">
      <c r="A458" s="7"/>
      <c r="B458" s="7"/>
      <c r="C458" s="7"/>
      <c r="D458" s="7"/>
      <c r="E458" s="7"/>
      <c r="F458" s="7"/>
      <c r="G458" s="7"/>
      <c r="H458" s="7"/>
      <c r="I458" s="7"/>
      <c r="J458" s="7"/>
      <c r="K458" s="7"/>
      <c r="L458" s="7"/>
      <c r="M458" s="7"/>
      <c r="N458" s="7"/>
      <c r="O458" s="7"/>
      <c r="P458" s="7"/>
      <c r="Q458" s="7"/>
      <c r="R458" s="7"/>
      <c r="S458" s="7"/>
      <c r="T458" s="7"/>
      <c r="U458" s="7"/>
      <c r="V458" s="7"/>
      <c r="W458" s="7"/>
      <c r="X458" s="7"/>
      <c r="Y458" s="7"/>
      <c r="Z458" s="7"/>
      <c r="AA458" s="7"/>
    </row>
    <row r="459" spans="1:27" ht="14.4">
      <c r="A459" s="7"/>
      <c r="B459" s="7"/>
      <c r="C459" s="7"/>
      <c r="D459" s="7"/>
      <c r="E459" s="7"/>
      <c r="F459" s="7"/>
      <c r="G459" s="7"/>
      <c r="H459" s="7"/>
      <c r="I459" s="7"/>
      <c r="J459" s="7"/>
      <c r="K459" s="7"/>
      <c r="L459" s="7"/>
      <c r="M459" s="7"/>
      <c r="N459" s="7"/>
      <c r="O459" s="7"/>
      <c r="P459" s="7"/>
      <c r="Q459" s="7"/>
      <c r="R459" s="7"/>
      <c r="S459" s="7"/>
      <c r="T459" s="7"/>
      <c r="U459" s="7"/>
      <c r="V459" s="7"/>
      <c r="W459" s="7"/>
      <c r="X459" s="7"/>
      <c r="Y459" s="7"/>
      <c r="Z459" s="7"/>
      <c r="AA459" s="7"/>
    </row>
    <row r="460" spans="1:27" ht="14.4">
      <c r="A460" s="7"/>
      <c r="B460" s="7"/>
      <c r="C460" s="7"/>
      <c r="D460" s="7"/>
      <c r="E460" s="7"/>
      <c r="F460" s="7"/>
      <c r="G460" s="7"/>
      <c r="H460" s="7"/>
      <c r="I460" s="7"/>
      <c r="J460" s="7"/>
      <c r="K460" s="7"/>
      <c r="L460" s="7"/>
      <c r="M460" s="7"/>
      <c r="N460" s="7"/>
      <c r="O460" s="7"/>
      <c r="P460" s="7"/>
      <c r="Q460" s="7"/>
      <c r="R460" s="7"/>
      <c r="S460" s="7"/>
      <c r="T460" s="7"/>
      <c r="U460" s="7"/>
      <c r="V460" s="7"/>
      <c r="W460" s="7"/>
      <c r="X460" s="7"/>
      <c r="Y460" s="7"/>
      <c r="Z460" s="7"/>
      <c r="AA460" s="7"/>
    </row>
    <row r="461" spans="1:27" ht="14.4">
      <c r="A461" s="7"/>
      <c r="B461" s="7"/>
      <c r="C461" s="7"/>
      <c r="D461" s="7"/>
      <c r="E461" s="7"/>
      <c r="F461" s="7"/>
      <c r="G461" s="7"/>
      <c r="H461" s="7"/>
      <c r="I461" s="7"/>
      <c r="J461" s="7"/>
      <c r="K461" s="7"/>
      <c r="L461" s="7"/>
      <c r="M461" s="7"/>
      <c r="N461" s="7"/>
      <c r="O461" s="7"/>
      <c r="P461" s="7"/>
      <c r="Q461" s="7"/>
      <c r="R461" s="7"/>
      <c r="S461" s="7"/>
      <c r="T461" s="7"/>
      <c r="U461" s="7"/>
      <c r="V461" s="7"/>
      <c r="W461" s="7"/>
      <c r="X461" s="7"/>
      <c r="Y461" s="7"/>
      <c r="Z461" s="7"/>
      <c r="AA461" s="7"/>
    </row>
    <row r="462" spans="1:27" ht="14.4">
      <c r="A462" s="7"/>
      <c r="B462" s="7"/>
      <c r="C462" s="7"/>
      <c r="D462" s="7"/>
      <c r="E462" s="7"/>
      <c r="F462" s="7"/>
      <c r="G462" s="7"/>
      <c r="H462" s="7"/>
      <c r="I462" s="7"/>
      <c r="J462" s="7"/>
      <c r="K462" s="7"/>
      <c r="L462" s="7"/>
      <c r="M462" s="7"/>
      <c r="N462" s="7"/>
      <c r="O462" s="7"/>
      <c r="P462" s="7"/>
      <c r="Q462" s="7"/>
      <c r="R462" s="7"/>
      <c r="S462" s="7"/>
      <c r="T462" s="7"/>
      <c r="U462" s="7"/>
      <c r="V462" s="7"/>
      <c r="W462" s="7"/>
      <c r="X462" s="7"/>
      <c r="Y462" s="7"/>
      <c r="Z462" s="7"/>
      <c r="AA462" s="7"/>
    </row>
    <row r="463" spans="1:27" ht="14.4">
      <c r="A463" s="7"/>
      <c r="B463" s="7"/>
      <c r="C463" s="7"/>
      <c r="D463" s="7"/>
      <c r="E463" s="7"/>
      <c r="F463" s="7"/>
      <c r="G463" s="7"/>
      <c r="H463" s="7"/>
      <c r="I463" s="7"/>
      <c r="J463" s="7"/>
      <c r="K463" s="7"/>
      <c r="L463" s="7"/>
      <c r="M463" s="7"/>
      <c r="N463" s="7"/>
      <c r="O463" s="7"/>
      <c r="P463" s="7"/>
      <c r="Q463" s="7"/>
      <c r="R463" s="7"/>
      <c r="S463" s="7"/>
      <c r="T463" s="7"/>
      <c r="U463" s="7"/>
      <c r="V463" s="7"/>
      <c r="W463" s="7"/>
      <c r="X463" s="7"/>
      <c r="Y463" s="7"/>
      <c r="Z463" s="7"/>
      <c r="AA463" s="7"/>
    </row>
    <row r="464" spans="1:27" ht="14.4">
      <c r="A464" s="7"/>
      <c r="B464" s="7"/>
      <c r="C464" s="7"/>
      <c r="D464" s="7"/>
      <c r="E464" s="7"/>
      <c r="F464" s="7"/>
      <c r="G464" s="7"/>
      <c r="H464" s="7"/>
      <c r="I464" s="7"/>
      <c r="J464" s="7"/>
      <c r="K464" s="7"/>
      <c r="L464" s="7"/>
      <c r="M464" s="7"/>
      <c r="N464" s="7"/>
      <c r="O464" s="7"/>
      <c r="P464" s="7"/>
      <c r="Q464" s="7"/>
      <c r="R464" s="7"/>
      <c r="S464" s="7"/>
      <c r="T464" s="7"/>
      <c r="U464" s="7"/>
      <c r="V464" s="7"/>
      <c r="W464" s="7"/>
      <c r="X464" s="7"/>
      <c r="Y464" s="7"/>
      <c r="Z464" s="7"/>
      <c r="AA464" s="7"/>
    </row>
    <row r="465" spans="1:27" ht="14.4">
      <c r="A465" s="7"/>
      <c r="B465" s="7"/>
      <c r="C465" s="7"/>
      <c r="D465" s="7"/>
      <c r="E465" s="7"/>
      <c r="F465" s="7"/>
      <c r="G465" s="7"/>
      <c r="H465" s="7"/>
      <c r="I465" s="7"/>
      <c r="J465" s="7"/>
      <c r="K465" s="7"/>
      <c r="L465" s="7"/>
      <c r="M465" s="7"/>
      <c r="N465" s="7"/>
      <c r="O465" s="7"/>
      <c r="P465" s="7"/>
      <c r="Q465" s="7"/>
      <c r="R465" s="7"/>
      <c r="S465" s="7"/>
      <c r="T465" s="7"/>
      <c r="U465" s="7"/>
      <c r="V465" s="7"/>
      <c r="W465" s="7"/>
      <c r="X465" s="7"/>
      <c r="Y465" s="7"/>
      <c r="Z465" s="7"/>
      <c r="AA465" s="7"/>
    </row>
    <row r="466" spans="1:27" ht="14.4">
      <c r="A466" s="7"/>
      <c r="B466" s="7"/>
      <c r="C466" s="7"/>
      <c r="D466" s="7"/>
      <c r="E466" s="7"/>
      <c r="F466" s="7"/>
      <c r="G466" s="7"/>
      <c r="H466" s="7"/>
      <c r="I466" s="7"/>
      <c r="J466" s="7"/>
      <c r="K466" s="7"/>
      <c r="L466" s="7"/>
      <c r="M466" s="7"/>
      <c r="N466" s="7"/>
      <c r="O466" s="7"/>
      <c r="P466" s="7"/>
      <c r="Q466" s="7"/>
      <c r="R466" s="7"/>
      <c r="S466" s="7"/>
      <c r="T466" s="7"/>
      <c r="U466" s="7"/>
      <c r="V466" s="7"/>
      <c r="W466" s="7"/>
      <c r="X466" s="7"/>
      <c r="Y466" s="7"/>
      <c r="Z466" s="7"/>
      <c r="AA466" s="7"/>
    </row>
    <row r="467" spans="1:27" ht="14.4">
      <c r="A467" s="7"/>
      <c r="B467" s="7"/>
      <c r="C467" s="7"/>
      <c r="D467" s="7"/>
      <c r="E467" s="7"/>
      <c r="F467" s="7"/>
      <c r="G467" s="7"/>
      <c r="H467" s="7"/>
      <c r="I467" s="7"/>
      <c r="J467" s="7"/>
      <c r="K467" s="7"/>
      <c r="L467" s="7"/>
      <c r="M467" s="7"/>
      <c r="N467" s="7"/>
      <c r="O467" s="7"/>
      <c r="P467" s="7"/>
      <c r="Q467" s="7"/>
      <c r="R467" s="7"/>
      <c r="S467" s="7"/>
      <c r="T467" s="7"/>
      <c r="U467" s="7"/>
      <c r="V467" s="7"/>
      <c r="W467" s="7"/>
      <c r="X467" s="7"/>
      <c r="Y467" s="7"/>
      <c r="Z467" s="7"/>
      <c r="AA467" s="7"/>
    </row>
    <row r="468" spans="1:27" ht="14.4">
      <c r="A468" s="7"/>
      <c r="B468" s="7"/>
      <c r="C468" s="7"/>
      <c r="D468" s="7"/>
      <c r="E468" s="7"/>
      <c r="F468" s="7"/>
      <c r="G468" s="7"/>
      <c r="H468" s="7"/>
      <c r="I468" s="7"/>
      <c r="J468" s="7"/>
      <c r="K468" s="7"/>
      <c r="L468" s="7"/>
      <c r="M468" s="7"/>
      <c r="N468" s="7"/>
      <c r="O468" s="7"/>
      <c r="P468" s="7"/>
      <c r="Q468" s="7"/>
      <c r="R468" s="7"/>
      <c r="S468" s="7"/>
      <c r="T468" s="7"/>
      <c r="U468" s="7"/>
      <c r="V468" s="7"/>
      <c r="W468" s="7"/>
      <c r="X468" s="7"/>
      <c r="Y468" s="7"/>
      <c r="Z468" s="7"/>
      <c r="AA468" s="7"/>
    </row>
    <row r="469" spans="1:27" ht="14.4">
      <c r="A469" s="7"/>
      <c r="B469" s="7"/>
      <c r="C469" s="7"/>
      <c r="D469" s="7"/>
      <c r="E469" s="7"/>
      <c r="F469" s="7"/>
      <c r="G469" s="7"/>
      <c r="H469" s="7"/>
      <c r="I469" s="7"/>
      <c r="J469" s="7"/>
      <c r="K469" s="7"/>
      <c r="L469" s="7"/>
      <c r="M469" s="7"/>
      <c r="N469" s="7"/>
      <c r="O469" s="7"/>
      <c r="P469" s="7"/>
      <c r="Q469" s="7"/>
      <c r="R469" s="7"/>
      <c r="S469" s="7"/>
      <c r="T469" s="7"/>
      <c r="U469" s="7"/>
      <c r="V469" s="7"/>
      <c r="W469" s="7"/>
      <c r="X469" s="7"/>
      <c r="Y469" s="7"/>
      <c r="Z469" s="7"/>
      <c r="AA469" s="7"/>
    </row>
    <row r="470" spans="1:27" ht="14.4">
      <c r="A470" s="7"/>
      <c r="B470" s="7"/>
      <c r="C470" s="7"/>
      <c r="D470" s="7"/>
      <c r="E470" s="7"/>
      <c r="F470" s="7"/>
      <c r="G470" s="7"/>
      <c r="H470" s="7"/>
      <c r="I470" s="7"/>
      <c r="J470" s="7"/>
      <c r="K470" s="7"/>
      <c r="L470" s="7"/>
      <c r="M470" s="7"/>
      <c r="N470" s="7"/>
      <c r="O470" s="7"/>
      <c r="P470" s="7"/>
      <c r="Q470" s="7"/>
      <c r="R470" s="7"/>
      <c r="S470" s="7"/>
      <c r="T470" s="7"/>
      <c r="U470" s="7"/>
      <c r="V470" s="7"/>
      <c r="W470" s="7"/>
      <c r="X470" s="7"/>
      <c r="Y470" s="7"/>
      <c r="Z470" s="7"/>
      <c r="AA470" s="7"/>
    </row>
    <row r="471" spans="1:27" ht="14.4">
      <c r="A471" s="7"/>
      <c r="B471" s="7"/>
      <c r="C471" s="7"/>
      <c r="D471" s="7"/>
      <c r="E471" s="7"/>
      <c r="F471" s="7"/>
      <c r="G471" s="7"/>
      <c r="H471" s="7"/>
      <c r="I471" s="7"/>
      <c r="J471" s="7"/>
      <c r="K471" s="7"/>
      <c r="L471" s="7"/>
      <c r="M471" s="7"/>
      <c r="N471" s="7"/>
      <c r="O471" s="7"/>
      <c r="P471" s="7"/>
      <c r="Q471" s="7"/>
      <c r="R471" s="7"/>
      <c r="S471" s="7"/>
      <c r="T471" s="7"/>
      <c r="U471" s="7"/>
      <c r="V471" s="7"/>
      <c r="W471" s="7"/>
      <c r="X471" s="7"/>
      <c r="Y471" s="7"/>
      <c r="Z471" s="7"/>
      <c r="AA471" s="7"/>
    </row>
    <row r="472" spans="1:27" ht="14.4">
      <c r="A472" s="7"/>
      <c r="B472" s="7"/>
      <c r="C472" s="7"/>
      <c r="D472" s="7"/>
      <c r="E472" s="7"/>
      <c r="F472" s="7"/>
      <c r="G472" s="7"/>
      <c r="H472" s="7"/>
      <c r="I472" s="7"/>
      <c r="J472" s="7"/>
      <c r="K472" s="7"/>
      <c r="L472" s="7"/>
      <c r="M472" s="7"/>
      <c r="N472" s="7"/>
      <c r="O472" s="7"/>
      <c r="P472" s="7"/>
      <c r="Q472" s="7"/>
      <c r="R472" s="7"/>
      <c r="S472" s="7"/>
      <c r="T472" s="7"/>
      <c r="U472" s="7"/>
      <c r="V472" s="7"/>
      <c r="W472" s="7"/>
      <c r="X472" s="7"/>
      <c r="Y472" s="7"/>
      <c r="Z472" s="7"/>
      <c r="AA472" s="7"/>
    </row>
    <row r="473" spans="1:27" ht="14.4">
      <c r="A473" s="7"/>
      <c r="B473" s="7"/>
      <c r="C473" s="7"/>
      <c r="D473" s="7"/>
      <c r="E473" s="7"/>
      <c r="F473" s="7"/>
      <c r="G473" s="7"/>
      <c r="H473" s="7"/>
      <c r="I473" s="7"/>
      <c r="J473" s="7"/>
      <c r="K473" s="7"/>
      <c r="L473" s="7"/>
      <c r="M473" s="7"/>
      <c r="N473" s="7"/>
      <c r="O473" s="7"/>
      <c r="P473" s="7"/>
      <c r="Q473" s="7"/>
      <c r="R473" s="7"/>
      <c r="S473" s="7"/>
      <c r="T473" s="7"/>
      <c r="U473" s="7"/>
      <c r="V473" s="7"/>
      <c r="W473" s="7"/>
      <c r="X473" s="7"/>
      <c r="Y473" s="7"/>
      <c r="Z473" s="7"/>
      <c r="AA473" s="7"/>
    </row>
    <row r="474" spans="1:27" ht="14.4">
      <c r="A474" s="7"/>
      <c r="B474" s="7"/>
      <c r="C474" s="7"/>
      <c r="D474" s="7"/>
      <c r="E474" s="7"/>
      <c r="F474" s="7"/>
      <c r="G474" s="7"/>
      <c r="H474" s="7"/>
      <c r="I474" s="7"/>
      <c r="J474" s="7"/>
      <c r="K474" s="7"/>
      <c r="L474" s="7"/>
      <c r="M474" s="7"/>
      <c r="N474" s="7"/>
      <c r="O474" s="7"/>
      <c r="P474" s="7"/>
      <c r="Q474" s="7"/>
      <c r="R474" s="7"/>
      <c r="S474" s="7"/>
      <c r="T474" s="7"/>
      <c r="U474" s="7"/>
      <c r="V474" s="7"/>
      <c r="W474" s="7"/>
      <c r="X474" s="7"/>
      <c r="Y474" s="7"/>
      <c r="Z474" s="7"/>
      <c r="AA474" s="7"/>
    </row>
    <row r="475" spans="1:27" ht="14.4">
      <c r="A475" s="7"/>
      <c r="B475" s="7"/>
      <c r="C475" s="7"/>
      <c r="D475" s="7"/>
      <c r="E475" s="7"/>
      <c r="F475" s="7"/>
      <c r="G475" s="7"/>
      <c r="H475" s="7"/>
      <c r="I475" s="7"/>
      <c r="J475" s="7"/>
      <c r="K475" s="7"/>
      <c r="L475" s="7"/>
      <c r="M475" s="7"/>
      <c r="N475" s="7"/>
      <c r="O475" s="7"/>
      <c r="P475" s="7"/>
      <c r="Q475" s="7"/>
      <c r="R475" s="7"/>
      <c r="S475" s="7"/>
      <c r="T475" s="7"/>
      <c r="U475" s="7"/>
      <c r="V475" s="7"/>
      <c r="W475" s="7"/>
      <c r="X475" s="7"/>
      <c r="Y475" s="7"/>
      <c r="Z475" s="7"/>
      <c r="AA475" s="7"/>
    </row>
    <row r="476" spans="1:27" ht="14.4">
      <c r="A476" s="7"/>
      <c r="B476" s="7"/>
      <c r="C476" s="7"/>
      <c r="D476" s="7"/>
      <c r="E476" s="7"/>
      <c r="F476" s="7"/>
      <c r="G476" s="7"/>
      <c r="H476" s="7"/>
      <c r="I476" s="7"/>
      <c r="J476" s="7"/>
      <c r="K476" s="7"/>
      <c r="L476" s="7"/>
      <c r="M476" s="7"/>
      <c r="N476" s="7"/>
      <c r="O476" s="7"/>
      <c r="P476" s="7"/>
      <c r="Q476" s="7"/>
      <c r="R476" s="7"/>
      <c r="S476" s="7"/>
      <c r="T476" s="7"/>
      <c r="U476" s="7"/>
      <c r="V476" s="7"/>
      <c r="W476" s="7"/>
      <c r="X476" s="7"/>
      <c r="Y476" s="7"/>
      <c r="Z476" s="7"/>
      <c r="AA476" s="7"/>
    </row>
    <row r="477" spans="1:27" ht="14.4">
      <c r="A477" s="7"/>
      <c r="B477" s="7"/>
      <c r="C477" s="7"/>
      <c r="D477" s="7"/>
      <c r="E477" s="7"/>
      <c r="F477" s="7"/>
      <c r="G477" s="7"/>
      <c r="H477" s="7"/>
      <c r="I477" s="7"/>
      <c r="J477" s="7"/>
      <c r="K477" s="7"/>
      <c r="L477" s="7"/>
      <c r="M477" s="7"/>
      <c r="N477" s="7"/>
      <c r="O477" s="7"/>
      <c r="P477" s="7"/>
      <c r="Q477" s="7"/>
      <c r="R477" s="7"/>
      <c r="S477" s="7"/>
      <c r="T477" s="7"/>
      <c r="U477" s="7"/>
      <c r="V477" s="7"/>
      <c r="W477" s="7"/>
      <c r="X477" s="7"/>
      <c r="Y477" s="7"/>
      <c r="Z477" s="7"/>
      <c r="AA477" s="7"/>
    </row>
    <row r="478" spans="1:27" ht="14.4">
      <c r="A478" s="7"/>
      <c r="B478" s="7"/>
      <c r="C478" s="7"/>
      <c r="D478" s="7"/>
      <c r="E478" s="7"/>
      <c r="F478" s="7"/>
      <c r="G478" s="7"/>
      <c r="H478" s="7"/>
      <c r="I478" s="7"/>
      <c r="J478" s="7"/>
      <c r="K478" s="7"/>
      <c r="L478" s="7"/>
      <c r="M478" s="7"/>
      <c r="N478" s="7"/>
      <c r="O478" s="7"/>
      <c r="P478" s="7"/>
      <c r="Q478" s="7"/>
      <c r="R478" s="7"/>
      <c r="S478" s="7"/>
      <c r="T478" s="7"/>
      <c r="U478" s="7"/>
      <c r="V478" s="7"/>
      <c r="W478" s="7"/>
      <c r="X478" s="7"/>
      <c r="Y478" s="7"/>
      <c r="Z478" s="7"/>
      <c r="AA478" s="7"/>
    </row>
    <row r="479" spans="1:27" ht="14.4">
      <c r="A479" s="7"/>
      <c r="B479" s="7"/>
      <c r="C479" s="7"/>
      <c r="D479" s="7"/>
      <c r="E479" s="7"/>
      <c r="F479" s="7"/>
      <c r="G479" s="7"/>
      <c r="H479" s="7"/>
      <c r="I479" s="7"/>
      <c r="J479" s="7"/>
      <c r="K479" s="7"/>
      <c r="L479" s="7"/>
      <c r="M479" s="7"/>
      <c r="N479" s="7"/>
      <c r="O479" s="7"/>
      <c r="P479" s="7"/>
      <c r="Q479" s="7"/>
      <c r="R479" s="7"/>
      <c r="S479" s="7"/>
      <c r="T479" s="7"/>
      <c r="U479" s="7"/>
      <c r="V479" s="7"/>
      <c r="W479" s="7"/>
      <c r="X479" s="7"/>
      <c r="Y479" s="7"/>
      <c r="Z479" s="7"/>
      <c r="AA479" s="7"/>
    </row>
    <row r="480" spans="1:27" ht="14.4">
      <c r="A480" s="7"/>
      <c r="B480" s="7"/>
      <c r="C480" s="7"/>
      <c r="D480" s="7"/>
      <c r="E480" s="7"/>
      <c r="F480" s="7"/>
      <c r="G480" s="7"/>
      <c r="H480" s="7"/>
      <c r="I480" s="7"/>
      <c r="J480" s="7"/>
      <c r="K480" s="7"/>
      <c r="L480" s="7"/>
      <c r="M480" s="7"/>
      <c r="N480" s="7"/>
      <c r="O480" s="7"/>
      <c r="P480" s="7"/>
      <c r="Q480" s="7"/>
      <c r="R480" s="7"/>
      <c r="S480" s="7"/>
      <c r="T480" s="7"/>
      <c r="U480" s="7"/>
      <c r="V480" s="7"/>
      <c r="W480" s="7"/>
      <c r="X480" s="7"/>
      <c r="Y480" s="7"/>
      <c r="Z480" s="7"/>
      <c r="AA480" s="7"/>
    </row>
    <row r="481" spans="1:27" ht="14.4">
      <c r="A481" s="7"/>
      <c r="B481" s="7"/>
      <c r="C481" s="7"/>
      <c r="D481" s="7"/>
      <c r="E481" s="7"/>
      <c r="F481" s="7"/>
      <c r="G481" s="7"/>
      <c r="H481" s="7"/>
      <c r="I481" s="7"/>
      <c r="J481" s="7"/>
      <c r="K481" s="7"/>
      <c r="L481" s="7"/>
      <c r="M481" s="7"/>
      <c r="N481" s="7"/>
      <c r="O481" s="7"/>
      <c r="P481" s="7"/>
      <c r="Q481" s="7"/>
      <c r="R481" s="7"/>
      <c r="S481" s="7"/>
      <c r="T481" s="7"/>
      <c r="U481" s="7"/>
      <c r="V481" s="7"/>
      <c r="W481" s="7"/>
      <c r="X481" s="7"/>
      <c r="Y481" s="7"/>
      <c r="Z481" s="7"/>
      <c r="AA481" s="7"/>
    </row>
    <row r="482" spans="1:27" ht="14.4">
      <c r="A482" s="7"/>
      <c r="B482" s="7"/>
      <c r="C482" s="7"/>
      <c r="D482" s="7"/>
      <c r="E482" s="7"/>
      <c r="F482" s="7"/>
      <c r="G482" s="7"/>
      <c r="H482" s="7"/>
      <c r="I482" s="7"/>
      <c r="J482" s="7"/>
      <c r="K482" s="7"/>
      <c r="L482" s="7"/>
      <c r="M482" s="7"/>
      <c r="N482" s="7"/>
      <c r="O482" s="7"/>
      <c r="P482" s="7"/>
      <c r="Q482" s="7"/>
      <c r="R482" s="7"/>
      <c r="S482" s="7"/>
      <c r="T482" s="7"/>
      <c r="U482" s="7"/>
      <c r="V482" s="7"/>
      <c r="W482" s="7"/>
      <c r="X482" s="7"/>
      <c r="Y482" s="7"/>
      <c r="Z482" s="7"/>
      <c r="AA482" s="7"/>
    </row>
    <row r="483" spans="1:27" ht="14.4">
      <c r="A483" s="7"/>
      <c r="B483" s="7"/>
      <c r="C483" s="7"/>
      <c r="D483" s="7"/>
      <c r="E483" s="7"/>
      <c r="F483" s="7"/>
      <c r="G483" s="7"/>
      <c r="H483" s="7"/>
      <c r="I483" s="7"/>
      <c r="J483" s="7"/>
      <c r="K483" s="7"/>
      <c r="L483" s="7"/>
      <c r="M483" s="7"/>
      <c r="N483" s="7"/>
      <c r="O483" s="7"/>
      <c r="P483" s="7"/>
      <c r="Q483" s="7"/>
      <c r="R483" s="7"/>
      <c r="S483" s="7"/>
      <c r="T483" s="7"/>
      <c r="U483" s="7"/>
      <c r="V483" s="7"/>
      <c r="W483" s="7"/>
      <c r="X483" s="7"/>
      <c r="Y483" s="7"/>
      <c r="Z483" s="7"/>
      <c r="AA483" s="7"/>
    </row>
    <row r="484" spans="1:27" ht="14.4">
      <c r="A484" s="7"/>
      <c r="B484" s="7"/>
      <c r="C484" s="7"/>
      <c r="D484" s="7"/>
      <c r="E484" s="7"/>
      <c r="F484" s="7"/>
      <c r="G484" s="7"/>
      <c r="H484" s="7"/>
      <c r="I484" s="7"/>
      <c r="J484" s="7"/>
      <c r="K484" s="7"/>
      <c r="L484" s="7"/>
      <c r="M484" s="7"/>
      <c r="N484" s="7"/>
      <c r="O484" s="7"/>
      <c r="P484" s="7"/>
      <c r="Q484" s="7"/>
      <c r="R484" s="7"/>
      <c r="S484" s="7"/>
      <c r="T484" s="7"/>
      <c r="U484" s="7"/>
      <c r="V484" s="7"/>
      <c r="W484" s="7"/>
      <c r="X484" s="7"/>
      <c r="Y484" s="7"/>
      <c r="Z484" s="7"/>
      <c r="AA484" s="7"/>
    </row>
    <row r="485" spans="1:27" ht="14.4">
      <c r="A485" s="7"/>
      <c r="B485" s="7"/>
      <c r="C485" s="7"/>
      <c r="D485" s="7"/>
      <c r="E485" s="7"/>
      <c r="F485" s="7"/>
      <c r="G485" s="7"/>
      <c r="H485" s="7"/>
      <c r="I485" s="7"/>
      <c r="J485" s="7"/>
      <c r="K485" s="7"/>
      <c r="L485" s="7"/>
      <c r="M485" s="7"/>
      <c r="N485" s="7"/>
      <c r="O485" s="7"/>
      <c r="P485" s="7"/>
      <c r="Q485" s="7"/>
      <c r="R485" s="7"/>
      <c r="S485" s="7"/>
      <c r="T485" s="7"/>
      <c r="U485" s="7"/>
      <c r="V485" s="7"/>
      <c r="W485" s="7"/>
      <c r="X485" s="7"/>
      <c r="Y485" s="7"/>
      <c r="Z485" s="7"/>
      <c r="AA485" s="7"/>
    </row>
    <row r="486" spans="1:27" ht="14.4">
      <c r="A486" s="7"/>
      <c r="B486" s="7"/>
      <c r="C486" s="7"/>
      <c r="D486" s="7"/>
      <c r="E486" s="7"/>
      <c r="F486" s="7"/>
      <c r="G486" s="7"/>
      <c r="H486" s="7"/>
      <c r="I486" s="7"/>
      <c r="J486" s="7"/>
      <c r="K486" s="7"/>
      <c r="L486" s="7"/>
      <c r="M486" s="7"/>
      <c r="N486" s="7"/>
      <c r="O486" s="7"/>
      <c r="P486" s="7"/>
      <c r="Q486" s="7"/>
      <c r="R486" s="7"/>
      <c r="S486" s="7"/>
      <c r="T486" s="7"/>
      <c r="U486" s="7"/>
      <c r="V486" s="7"/>
      <c r="W486" s="7"/>
      <c r="X486" s="7"/>
      <c r="Y486" s="7"/>
      <c r="Z486" s="7"/>
      <c r="AA486" s="7"/>
    </row>
    <row r="487" spans="1:27" ht="14.4">
      <c r="A487" s="7"/>
      <c r="B487" s="7"/>
      <c r="C487" s="7"/>
      <c r="D487" s="7"/>
      <c r="E487" s="7"/>
      <c r="F487" s="7"/>
      <c r="G487" s="7"/>
      <c r="H487" s="7"/>
      <c r="I487" s="7"/>
      <c r="J487" s="7"/>
      <c r="K487" s="7"/>
      <c r="L487" s="7"/>
      <c r="M487" s="7"/>
      <c r="N487" s="7"/>
      <c r="O487" s="7"/>
      <c r="P487" s="7"/>
      <c r="Q487" s="7"/>
      <c r="R487" s="7"/>
      <c r="S487" s="7"/>
      <c r="T487" s="7"/>
      <c r="U487" s="7"/>
      <c r="V487" s="7"/>
      <c r="W487" s="7"/>
      <c r="X487" s="7"/>
      <c r="Y487" s="7"/>
      <c r="Z487" s="7"/>
      <c r="AA487" s="7"/>
    </row>
    <row r="488" spans="1:27" ht="14.4">
      <c r="A488" s="7"/>
      <c r="B488" s="7"/>
      <c r="C488" s="7"/>
      <c r="D488" s="7"/>
      <c r="E488" s="7"/>
      <c r="F488" s="7"/>
      <c r="G488" s="7"/>
      <c r="H488" s="7"/>
      <c r="I488" s="7"/>
      <c r="J488" s="7"/>
      <c r="K488" s="7"/>
      <c r="L488" s="7"/>
      <c r="M488" s="7"/>
      <c r="N488" s="7"/>
      <c r="O488" s="7"/>
      <c r="P488" s="7"/>
      <c r="Q488" s="7"/>
      <c r="R488" s="7"/>
      <c r="S488" s="7"/>
      <c r="T488" s="7"/>
      <c r="U488" s="7"/>
      <c r="V488" s="7"/>
      <c r="W488" s="7"/>
      <c r="X488" s="7"/>
      <c r="Y488" s="7"/>
      <c r="Z488" s="7"/>
      <c r="AA488" s="7"/>
    </row>
    <row r="489" spans="1:27" ht="14.4">
      <c r="A489" s="7"/>
      <c r="B489" s="7"/>
      <c r="C489" s="7"/>
      <c r="D489" s="7"/>
      <c r="E489" s="7"/>
      <c r="F489" s="7"/>
      <c r="G489" s="7"/>
      <c r="H489" s="7"/>
      <c r="I489" s="7"/>
      <c r="J489" s="7"/>
      <c r="K489" s="7"/>
      <c r="L489" s="7"/>
      <c r="M489" s="7"/>
      <c r="N489" s="7"/>
      <c r="O489" s="7"/>
      <c r="P489" s="7"/>
      <c r="Q489" s="7"/>
      <c r="R489" s="7"/>
      <c r="S489" s="7"/>
      <c r="T489" s="7"/>
      <c r="U489" s="7"/>
      <c r="V489" s="7"/>
      <c r="W489" s="7"/>
      <c r="X489" s="7"/>
      <c r="Y489" s="7"/>
      <c r="Z489" s="7"/>
      <c r="AA489" s="7"/>
    </row>
    <row r="490" spans="1:27" ht="14.4">
      <c r="A490" s="7"/>
      <c r="B490" s="7"/>
      <c r="C490" s="7"/>
      <c r="D490" s="7"/>
      <c r="E490" s="7"/>
      <c r="F490" s="7"/>
      <c r="G490" s="7"/>
      <c r="H490" s="7"/>
      <c r="I490" s="7"/>
      <c r="J490" s="7"/>
      <c r="K490" s="7"/>
      <c r="L490" s="7"/>
      <c r="M490" s="7"/>
      <c r="N490" s="7"/>
      <c r="O490" s="7"/>
      <c r="P490" s="7"/>
      <c r="Q490" s="7"/>
      <c r="R490" s="7"/>
      <c r="S490" s="7"/>
      <c r="T490" s="7"/>
      <c r="U490" s="7"/>
      <c r="V490" s="7"/>
      <c r="W490" s="7"/>
      <c r="X490" s="7"/>
      <c r="Y490" s="7"/>
      <c r="Z490" s="7"/>
      <c r="AA490" s="7"/>
    </row>
    <row r="491" spans="1:27" ht="14.4">
      <c r="A491" s="7"/>
      <c r="B491" s="7"/>
      <c r="C491" s="7"/>
      <c r="D491" s="7"/>
      <c r="E491" s="7"/>
      <c r="F491" s="7"/>
      <c r="G491" s="7"/>
      <c r="H491" s="7"/>
      <c r="I491" s="7"/>
      <c r="J491" s="7"/>
      <c r="K491" s="7"/>
      <c r="L491" s="7"/>
      <c r="M491" s="7"/>
      <c r="N491" s="7"/>
      <c r="O491" s="7"/>
      <c r="P491" s="7"/>
      <c r="Q491" s="7"/>
      <c r="R491" s="7"/>
      <c r="S491" s="7"/>
      <c r="T491" s="7"/>
      <c r="U491" s="7"/>
      <c r="V491" s="7"/>
      <c r="W491" s="7"/>
      <c r="X491" s="7"/>
      <c r="Y491" s="7"/>
      <c r="Z491" s="7"/>
      <c r="AA491" s="7"/>
    </row>
    <row r="492" spans="1:27" ht="14.4">
      <c r="A492" s="7"/>
      <c r="B492" s="7"/>
      <c r="C492" s="7"/>
      <c r="D492" s="7"/>
      <c r="E492" s="7"/>
      <c r="F492" s="7"/>
      <c r="G492" s="7"/>
      <c r="H492" s="7"/>
      <c r="I492" s="7"/>
      <c r="J492" s="7"/>
      <c r="K492" s="7"/>
      <c r="L492" s="7"/>
      <c r="M492" s="7"/>
      <c r="N492" s="7"/>
      <c r="O492" s="7"/>
      <c r="P492" s="7"/>
      <c r="Q492" s="7"/>
      <c r="R492" s="7"/>
      <c r="S492" s="7"/>
      <c r="T492" s="7"/>
      <c r="U492" s="7"/>
      <c r="V492" s="7"/>
      <c r="W492" s="7"/>
      <c r="X492" s="7"/>
      <c r="Y492" s="7"/>
      <c r="Z492" s="7"/>
      <c r="AA492" s="7"/>
    </row>
    <row r="493" spans="1:27" ht="14.4">
      <c r="A493" s="7"/>
      <c r="B493" s="7"/>
      <c r="C493" s="7"/>
      <c r="D493" s="7"/>
      <c r="E493" s="7"/>
      <c r="F493" s="7"/>
      <c r="G493" s="7"/>
      <c r="H493" s="7"/>
      <c r="I493" s="7"/>
      <c r="J493" s="7"/>
      <c r="K493" s="7"/>
      <c r="L493" s="7"/>
      <c r="M493" s="7"/>
      <c r="N493" s="7"/>
      <c r="O493" s="7"/>
      <c r="P493" s="7"/>
      <c r="Q493" s="7"/>
      <c r="R493" s="7"/>
      <c r="S493" s="7"/>
      <c r="T493" s="7"/>
      <c r="U493" s="7"/>
      <c r="V493" s="7"/>
      <c r="W493" s="7"/>
      <c r="X493" s="7"/>
      <c r="Y493" s="7"/>
      <c r="Z493" s="7"/>
      <c r="AA493" s="7"/>
    </row>
    <row r="494" spans="1:27" ht="14.4">
      <c r="A494" s="7"/>
      <c r="B494" s="7"/>
      <c r="C494" s="7"/>
      <c r="D494" s="7"/>
      <c r="E494" s="7"/>
      <c r="F494" s="7"/>
      <c r="G494" s="7"/>
      <c r="H494" s="7"/>
      <c r="I494" s="7"/>
      <c r="J494" s="7"/>
      <c r="K494" s="7"/>
      <c r="L494" s="7"/>
      <c r="M494" s="7"/>
      <c r="N494" s="7"/>
      <c r="O494" s="7"/>
      <c r="P494" s="7"/>
      <c r="Q494" s="7"/>
      <c r="R494" s="7"/>
      <c r="S494" s="7"/>
      <c r="T494" s="7"/>
      <c r="U494" s="7"/>
      <c r="V494" s="7"/>
      <c r="W494" s="7"/>
      <c r="X494" s="7"/>
      <c r="Y494" s="7"/>
      <c r="Z494" s="7"/>
      <c r="AA494" s="7"/>
    </row>
    <row r="495" spans="1:27" ht="14.4">
      <c r="A495" s="7"/>
      <c r="B495" s="7"/>
      <c r="C495" s="7"/>
      <c r="D495" s="7"/>
      <c r="E495" s="7"/>
      <c r="F495" s="7"/>
      <c r="G495" s="7"/>
      <c r="H495" s="7"/>
      <c r="I495" s="7"/>
      <c r="J495" s="7"/>
      <c r="K495" s="7"/>
      <c r="L495" s="7"/>
      <c r="M495" s="7"/>
      <c r="N495" s="7"/>
      <c r="O495" s="7"/>
      <c r="P495" s="7"/>
      <c r="Q495" s="7"/>
      <c r="R495" s="7"/>
      <c r="S495" s="7"/>
      <c r="T495" s="7"/>
      <c r="U495" s="7"/>
      <c r="V495" s="7"/>
      <c r="W495" s="7"/>
      <c r="X495" s="7"/>
      <c r="Y495" s="7"/>
      <c r="Z495" s="7"/>
      <c r="AA495" s="7"/>
    </row>
    <row r="496" spans="1:27" ht="14.4">
      <c r="A496" s="7"/>
      <c r="B496" s="7"/>
      <c r="C496" s="7"/>
      <c r="D496" s="7"/>
      <c r="E496" s="7"/>
      <c r="F496" s="7"/>
      <c r="G496" s="7"/>
      <c r="H496" s="7"/>
      <c r="I496" s="7"/>
      <c r="J496" s="7"/>
      <c r="K496" s="7"/>
      <c r="L496" s="7"/>
      <c r="M496" s="7"/>
      <c r="N496" s="7"/>
      <c r="O496" s="7"/>
      <c r="P496" s="7"/>
      <c r="Q496" s="7"/>
      <c r="R496" s="7"/>
      <c r="S496" s="7"/>
      <c r="T496" s="7"/>
      <c r="U496" s="7"/>
      <c r="V496" s="7"/>
      <c r="W496" s="7"/>
      <c r="X496" s="7"/>
      <c r="Y496" s="7"/>
      <c r="Z496" s="7"/>
      <c r="AA496" s="7"/>
    </row>
    <row r="497" spans="1:27" ht="14.4">
      <c r="A497" s="7"/>
      <c r="B497" s="7"/>
      <c r="C497" s="7"/>
      <c r="D497" s="7"/>
      <c r="E497" s="7"/>
      <c r="F497" s="7"/>
      <c r="G497" s="7"/>
      <c r="H497" s="7"/>
      <c r="I497" s="7"/>
      <c r="J497" s="7"/>
      <c r="K497" s="7"/>
      <c r="L497" s="7"/>
      <c r="M497" s="7"/>
      <c r="N497" s="7"/>
      <c r="O497" s="7"/>
      <c r="P497" s="7"/>
      <c r="Q497" s="7"/>
      <c r="R497" s="7"/>
      <c r="S497" s="7"/>
      <c r="T497" s="7"/>
      <c r="U497" s="7"/>
      <c r="V497" s="7"/>
      <c r="W497" s="7"/>
      <c r="X497" s="7"/>
      <c r="Y497" s="7"/>
      <c r="Z497" s="7"/>
      <c r="AA497" s="7"/>
    </row>
    <row r="498" spans="1:27" ht="14.4">
      <c r="A498" s="7"/>
      <c r="B498" s="7"/>
      <c r="C498" s="7"/>
      <c r="D498" s="7"/>
      <c r="E498" s="7"/>
      <c r="F498" s="7"/>
      <c r="G498" s="7"/>
      <c r="H498" s="7"/>
      <c r="I498" s="7"/>
      <c r="J498" s="7"/>
      <c r="K498" s="7"/>
      <c r="L498" s="7"/>
      <c r="M498" s="7"/>
      <c r="N498" s="7"/>
      <c r="O498" s="7"/>
      <c r="P498" s="7"/>
      <c r="Q498" s="7"/>
      <c r="R498" s="7"/>
      <c r="S498" s="7"/>
      <c r="T498" s="7"/>
      <c r="U498" s="7"/>
      <c r="V498" s="7"/>
      <c r="W498" s="7"/>
      <c r="X498" s="7"/>
      <c r="Y498" s="7"/>
      <c r="Z498" s="7"/>
      <c r="AA498" s="7"/>
    </row>
    <row r="499" spans="1:27" ht="14.4">
      <c r="A499" s="7"/>
      <c r="B499" s="7"/>
      <c r="C499" s="7"/>
      <c r="D499" s="7"/>
      <c r="E499" s="7"/>
      <c r="F499" s="7"/>
      <c r="G499" s="7"/>
      <c r="H499" s="7"/>
      <c r="I499" s="7"/>
      <c r="J499" s="7"/>
      <c r="K499" s="7"/>
      <c r="L499" s="7"/>
      <c r="M499" s="7"/>
      <c r="N499" s="7"/>
      <c r="O499" s="7"/>
      <c r="P499" s="7"/>
      <c r="Q499" s="7"/>
      <c r="R499" s="7"/>
      <c r="S499" s="7"/>
      <c r="T499" s="7"/>
      <c r="U499" s="7"/>
      <c r="V499" s="7"/>
      <c r="W499" s="7"/>
      <c r="X499" s="7"/>
      <c r="Y499" s="7"/>
      <c r="Z499" s="7"/>
      <c r="AA499" s="7"/>
    </row>
    <row r="500" spans="1:27" ht="14.4">
      <c r="A500" s="7"/>
      <c r="B500" s="7"/>
      <c r="C500" s="7"/>
      <c r="D500" s="7"/>
      <c r="E500" s="7"/>
      <c r="F500" s="7"/>
      <c r="G500" s="7"/>
      <c r="H500" s="7"/>
      <c r="I500" s="7"/>
      <c r="J500" s="7"/>
      <c r="K500" s="7"/>
      <c r="L500" s="7"/>
      <c r="M500" s="7"/>
      <c r="N500" s="7"/>
      <c r="O500" s="7"/>
      <c r="P500" s="7"/>
      <c r="Q500" s="7"/>
      <c r="R500" s="7"/>
      <c r="S500" s="7"/>
      <c r="T500" s="7"/>
      <c r="U500" s="7"/>
      <c r="V500" s="7"/>
      <c r="W500" s="7"/>
      <c r="X500" s="7"/>
      <c r="Y500" s="7"/>
      <c r="Z500" s="7"/>
      <c r="AA500" s="7"/>
    </row>
    <row r="501" spans="1:27" ht="14.4">
      <c r="A501" s="7"/>
      <c r="B501" s="7"/>
      <c r="C501" s="7"/>
      <c r="D501" s="7"/>
      <c r="E501" s="7"/>
      <c r="F501" s="7"/>
      <c r="G501" s="7"/>
      <c r="H501" s="7"/>
      <c r="I501" s="7"/>
      <c r="J501" s="7"/>
      <c r="K501" s="7"/>
      <c r="L501" s="7"/>
      <c r="M501" s="7"/>
      <c r="N501" s="7"/>
      <c r="O501" s="7"/>
      <c r="P501" s="7"/>
      <c r="Q501" s="7"/>
      <c r="R501" s="7"/>
      <c r="S501" s="7"/>
      <c r="T501" s="7"/>
      <c r="U501" s="7"/>
      <c r="V501" s="7"/>
      <c r="W501" s="7"/>
      <c r="X501" s="7"/>
      <c r="Y501" s="7"/>
      <c r="Z501" s="7"/>
      <c r="AA501" s="7"/>
    </row>
    <row r="502" spans="1:27" ht="14.4">
      <c r="A502" s="7"/>
      <c r="B502" s="7"/>
      <c r="C502" s="7"/>
      <c r="D502" s="7"/>
      <c r="E502" s="7"/>
      <c r="F502" s="7"/>
      <c r="G502" s="7"/>
      <c r="H502" s="7"/>
      <c r="I502" s="7"/>
      <c r="J502" s="7"/>
      <c r="K502" s="7"/>
      <c r="L502" s="7"/>
      <c r="M502" s="7"/>
      <c r="N502" s="7"/>
      <c r="O502" s="7"/>
      <c r="P502" s="7"/>
      <c r="Q502" s="7"/>
      <c r="R502" s="7"/>
      <c r="S502" s="7"/>
      <c r="T502" s="7"/>
      <c r="U502" s="7"/>
      <c r="V502" s="7"/>
      <c r="W502" s="7"/>
      <c r="X502" s="7"/>
      <c r="Y502" s="7"/>
      <c r="Z502" s="7"/>
      <c r="AA502" s="7"/>
    </row>
    <row r="503" spans="1:27" ht="14.4">
      <c r="A503" s="7"/>
      <c r="B503" s="7"/>
      <c r="C503" s="7"/>
      <c r="D503" s="7"/>
      <c r="E503" s="7"/>
      <c r="F503" s="7"/>
      <c r="G503" s="7"/>
      <c r="H503" s="7"/>
      <c r="I503" s="7"/>
      <c r="J503" s="7"/>
      <c r="K503" s="7"/>
      <c r="L503" s="7"/>
      <c r="M503" s="7"/>
      <c r="N503" s="7"/>
      <c r="O503" s="7"/>
      <c r="P503" s="7"/>
      <c r="Q503" s="7"/>
      <c r="R503" s="7"/>
      <c r="S503" s="7"/>
      <c r="T503" s="7"/>
      <c r="U503" s="7"/>
      <c r="V503" s="7"/>
      <c r="W503" s="7"/>
      <c r="X503" s="7"/>
      <c r="Y503" s="7"/>
      <c r="Z503" s="7"/>
      <c r="AA503" s="7"/>
    </row>
    <row r="504" spans="1:27" ht="14.4">
      <c r="A504" s="7"/>
      <c r="B504" s="7"/>
      <c r="C504" s="7"/>
      <c r="D504" s="7"/>
      <c r="E504" s="7"/>
      <c r="F504" s="7"/>
      <c r="G504" s="7"/>
      <c r="H504" s="7"/>
      <c r="I504" s="7"/>
      <c r="J504" s="7"/>
      <c r="K504" s="7"/>
      <c r="L504" s="7"/>
      <c r="M504" s="7"/>
      <c r="N504" s="7"/>
      <c r="O504" s="7"/>
      <c r="P504" s="7"/>
      <c r="Q504" s="7"/>
      <c r="R504" s="7"/>
      <c r="S504" s="7"/>
      <c r="T504" s="7"/>
      <c r="U504" s="7"/>
      <c r="V504" s="7"/>
      <c r="W504" s="7"/>
      <c r="X504" s="7"/>
      <c r="Y504" s="7"/>
      <c r="Z504" s="7"/>
      <c r="AA504" s="7"/>
    </row>
    <row r="505" spans="1:27" ht="14.4">
      <c r="A505" s="7"/>
      <c r="B505" s="7"/>
      <c r="C505" s="7"/>
      <c r="D505" s="7"/>
      <c r="E505" s="7"/>
      <c r="F505" s="7"/>
      <c r="G505" s="7"/>
      <c r="H505" s="7"/>
      <c r="I505" s="7"/>
      <c r="J505" s="7"/>
      <c r="K505" s="7"/>
      <c r="L505" s="7"/>
      <c r="M505" s="7"/>
      <c r="N505" s="7"/>
      <c r="O505" s="7"/>
      <c r="P505" s="7"/>
      <c r="Q505" s="7"/>
      <c r="R505" s="7"/>
      <c r="S505" s="7"/>
      <c r="T505" s="7"/>
      <c r="U505" s="7"/>
      <c r="V505" s="7"/>
      <c r="W505" s="7"/>
      <c r="X505" s="7"/>
      <c r="Y505" s="7"/>
      <c r="Z505" s="7"/>
      <c r="AA505" s="7"/>
    </row>
    <row r="506" spans="1:27" ht="14.4">
      <c r="A506" s="7"/>
      <c r="B506" s="7"/>
      <c r="C506" s="7"/>
      <c r="D506" s="7"/>
      <c r="E506" s="7"/>
      <c r="F506" s="7"/>
      <c r="G506" s="7"/>
      <c r="H506" s="7"/>
      <c r="I506" s="7"/>
      <c r="J506" s="7"/>
      <c r="K506" s="7"/>
      <c r="L506" s="7"/>
      <c r="M506" s="7"/>
      <c r="N506" s="7"/>
      <c r="O506" s="7"/>
      <c r="P506" s="7"/>
      <c r="Q506" s="7"/>
      <c r="R506" s="7"/>
      <c r="S506" s="7"/>
      <c r="T506" s="7"/>
      <c r="U506" s="7"/>
      <c r="V506" s="7"/>
      <c r="W506" s="7"/>
      <c r="X506" s="7"/>
      <c r="Y506" s="7"/>
      <c r="Z506" s="7"/>
      <c r="AA506" s="7"/>
    </row>
    <row r="507" spans="1:27" ht="14.4">
      <c r="A507" s="7"/>
      <c r="B507" s="7"/>
      <c r="C507" s="7"/>
      <c r="D507" s="7"/>
      <c r="E507" s="7"/>
      <c r="F507" s="7"/>
      <c r="G507" s="7"/>
      <c r="H507" s="7"/>
      <c r="I507" s="7"/>
      <c r="J507" s="7"/>
      <c r="K507" s="7"/>
      <c r="L507" s="7"/>
      <c r="M507" s="7"/>
      <c r="N507" s="7"/>
      <c r="O507" s="7"/>
      <c r="P507" s="7"/>
      <c r="Q507" s="7"/>
      <c r="R507" s="7"/>
      <c r="S507" s="7"/>
      <c r="T507" s="7"/>
      <c r="U507" s="7"/>
      <c r="V507" s="7"/>
      <c r="W507" s="7"/>
      <c r="X507" s="7"/>
      <c r="Y507" s="7"/>
      <c r="Z507" s="7"/>
      <c r="AA507" s="7"/>
    </row>
    <row r="508" spans="1:27" ht="14.4">
      <c r="A508" s="7"/>
      <c r="B508" s="7"/>
      <c r="C508" s="7"/>
      <c r="D508" s="7"/>
      <c r="E508" s="7"/>
      <c r="F508" s="7"/>
      <c r="G508" s="7"/>
      <c r="H508" s="7"/>
      <c r="I508" s="7"/>
      <c r="J508" s="7"/>
      <c r="K508" s="7"/>
      <c r="L508" s="7"/>
      <c r="M508" s="7"/>
      <c r="N508" s="7"/>
      <c r="O508" s="7"/>
      <c r="P508" s="7"/>
      <c r="Q508" s="7"/>
      <c r="R508" s="7"/>
      <c r="S508" s="7"/>
      <c r="T508" s="7"/>
      <c r="U508" s="7"/>
      <c r="V508" s="7"/>
      <c r="W508" s="7"/>
      <c r="X508" s="7"/>
      <c r="Y508" s="7"/>
      <c r="Z508" s="7"/>
      <c r="AA508" s="7"/>
    </row>
    <row r="509" spans="1:27" ht="14.4">
      <c r="A509" s="7"/>
      <c r="B509" s="7"/>
      <c r="C509" s="7"/>
      <c r="D509" s="7"/>
      <c r="E509" s="7"/>
      <c r="F509" s="7"/>
      <c r="G509" s="7"/>
      <c r="H509" s="7"/>
      <c r="I509" s="7"/>
      <c r="J509" s="7"/>
      <c r="K509" s="7"/>
      <c r="L509" s="7"/>
      <c r="M509" s="7"/>
      <c r="N509" s="7"/>
      <c r="O509" s="7"/>
      <c r="P509" s="7"/>
      <c r="Q509" s="7"/>
      <c r="R509" s="7"/>
      <c r="S509" s="7"/>
      <c r="T509" s="7"/>
      <c r="U509" s="7"/>
      <c r="V509" s="7"/>
      <c r="W509" s="7"/>
      <c r="X509" s="7"/>
      <c r="Y509" s="7"/>
      <c r="Z509" s="7"/>
      <c r="AA509" s="7"/>
    </row>
    <row r="510" spans="1:27" ht="14.4">
      <c r="A510" s="7"/>
      <c r="B510" s="7"/>
      <c r="C510" s="7"/>
      <c r="D510" s="7"/>
      <c r="E510" s="7"/>
      <c r="F510" s="7"/>
      <c r="G510" s="7"/>
      <c r="H510" s="7"/>
      <c r="I510" s="7"/>
      <c r="J510" s="7"/>
      <c r="K510" s="7"/>
      <c r="L510" s="7"/>
      <c r="M510" s="7"/>
      <c r="N510" s="7"/>
      <c r="O510" s="7"/>
      <c r="P510" s="7"/>
      <c r="Q510" s="7"/>
      <c r="R510" s="7"/>
      <c r="S510" s="7"/>
      <c r="T510" s="7"/>
      <c r="U510" s="7"/>
      <c r="V510" s="7"/>
      <c r="W510" s="7"/>
      <c r="X510" s="7"/>
      <c r="Y510" s="7"/>
      <c r="Z510" s="7"/>
      <c r="AA510" s="7"/>
    </row>
    <row r="511" spans="1:27" ht="14.4">
      <c r="A511" s="7"/>
      <c r="B511" s="7"/>
      <c r="C511" s="7"/>
      <c r="D511" s="7"/>
      <c r="E511" s="7"/>
      <c r="F511" s="7"/>
      <c r="G511" s="7"/>
      <c r="H511" s="7"/>
      <c r="I511" s="7"/>
      <c r="J511" s="7"/>
      <c r="K511" s="7"/>
      <c r="L511" s="7"/>
      <c r="M511" s="7"/>
      <c r="N511" s="7"/>
      <c r="O511" s="7"/>
      <c r="P511" s="7"/>
      <c r="Q511" s="7"/>
      <c r="R511" s="7"/>
      <c r="S511" s="7"/>
      <c r="T511" s="7"/>
      <c r="U511" s="7"/>
      <c r="V511" s="7"/>
      <c r="W511" s="7"/>
      <c r="X511" s="7"/>
      <c r="Y511" s="7"/>
      <c r="Z511" s="7"/>
      <c r="AA511" s="7"/>
    </row>
    <row r="512" spans="1:27" ht="14.4">
      <c r="A512" s="7"/>
      <c r="B512" s="7"/>
      <c r="C512" s="7"/>
      <c r="D512" s="7"/>
      <c r="E512" s="7"/>
      <c r="F512" s="7"/>
      <c r="G512" s="7"/>
      <c r="H512" s="7"/>
      <c r="I512" s="7"/>
      <c r="J512" s="7"/>
      <c r="K512" s="7"/>
      <c r="L512" s="7"/>
      <c r="M512" s="7"/>
      <c r="N512" s="7"/>
      <c r="O512" s="7"/>
      <c r="P512" s="7"/>
      <c r="Q512" s="7"/>
      <c r="R512" s="7"/>
      <c r="S512" s="7"/>
      <c r="T512" s="7"/>
      <c r="U512" s="7"/>
      <c r="V512" s="7"/>
      <c r="W512" s="7"/>
      <c r="X512" s="7"/>
      <c r="Y512" s="7"/>
      <c r="Z512" s="7"/>
      <c r="AA512" s="7"/>
    </row>
    <row r="513" spans="1:27" ht="14.4">
      <c r="A513" s="7"/>
      <c r="B513" s="7"/>
      <c r="C513" s="7"/>
      <c r="D513" s="7"/>
      <c r="E513" s="7"/>
      <c r="F513" s="7"/>
      <c r="G513" s="7"/>
      <c r="H513" s="7"/>
      <c r="I513" s="7"/>
      <c r="J513" s="7"/>
      <c r="K513" s="7"/>
      <c r="L513" s="7"/>
      <c r="M513" s="7"/>
      <c r="N513" s="7"/>
      <c r="O513" s="7"/>
      <c r="P513" s="7"/>
      <c r="Q513" s="7"/>
      <c r="R513" s="7"/>
      <c r="S513" s="7"/>
      <c r="T513" s="7"/>
      <c r="U513" s="7"/>
      <c r="V513" s="7"/>
      <c r="W513" s="7"/>
      <c r="X513" s="7"/>
      <c r="Y513" s="7"/>
      <c r="Z513" s="7"/>
      <c r="AA513" s="7"/>
    </row>
    <row r="514" spans="1:27" ht="14.4">
      <c r="A514" s="7"/>
      <c r="B514" s="7"/>
      <c r="C514" s="7"/>
      <c r="D514" s="7"/>
      <c r="E514" s="7"/>
      <c r="F514" s="7"/>
      <c r="G514" s="7"/>
      <c r="H514" s="7"/>
      <c r="I514" s="7"/>
      <c r="J514" s="7"/>
      <c r="K514" s="7"/>
      <c r="L514" s="7"/>
      <c r="M514" s="7"/>
      <c r="N514" s="7"/>
      <c r="O514" s="7"/>
      <c r="P514" s="7"/>
      <c r="Q514" s="7"/>
      <c r="R514" s="7"/>
      <c r="S514" s="7"/>
      <c r="T514" s="7"/>
      <c r="U514" s="7"/>
      <c r="V514" s="7"/>
      <c r="W514" s="7"/>
      <c r="X514" s="7"/>
      <c r="Y514" s="7"/>
      <c r="Z514" s="7"/>
      <c r="AA514" s="7"/>
    </row>
    <row r="515" spans="1:27" ht="14.4">
      <c r="A515" s="7"/>
      <c r="B515" s="7"/>
      <c r="C515" s="7"/>
      <c r="D515" s="7"/>
      <c r="E515" s="7"/>
      <c r="F515" s="7"/>
      <c r="G515" s="7"/>
      <c r="H515" s="7"/>
      <c r="I515" s="7"/>
      <c r="J515" s="7"/>
      <c r="K515" s="7"/>
      <c r="L515" s="7"/>
      <c r="M515" s="7"/>
      <c r="N515" s="7"/>
      <c r="O515" s="7"/>
      <c r="P515" s="7"/>
      <c r="Q515" s="7"/>
      <c r="R515" s="7"/>
      <c r="S515" s="7"/>
      <c r="T515" s="7"/>
      <c r="U515" s="7"/>
      <c r="V515" s="7"/>
      <c r="W515" s="7"/>
      <c r="X515" s="7"/>
      <c r="Y515" s="7"/>
      <c r="Z515" s="7"/>
      <c r="AA515" s="7"/>
    </row>
    <row r="516" spans="1:27" ht="14.4">
      <c r="A516" s="7"/>
      <c r="B516" s="7"/>
      <c r="C516" s="7"/>
      <c r="D516" s="7"/>
      <c r="E516" s="7"/>
      <c r="F516" s="7"/>
      <c r="G516" s="7"/>
      <c r="H516" s="7"/>
      <c r="I516" s="7"/>
      <c r="J516" s="7"/>
      <c r="K516" s="7"/>
      <c r="L516" s="7"/>
      <c r="M516" s="7"/>
      <c r="N516" s="7"/>
      <c r="O516" s="7"/>
      <c r="P516" s="7"/>
      <c r="Q516" s="7"/>
      <c r="R516" s="7"/>
      <c r="S516" s="7"/>
      <c r="T516" s="7"/>
      <c r="U516" s="7"/>
      <c r="V516" s="7"/>
      <c r="W516" s="7"/>
      <c r="X516" s="7"/>
      <c r="Y516" s="7"/>
      <c r="Z516" s="7"/>
      <c r="AA516" s="7"/>
    </row>
    <row r="517" spans="1:27" ht="14.4">
      <c r="A517" s="7"/>
      <c r="B517" s="7"/>
      <c r="C517" s="7"/>
      <c r="D517" s="7"/>
      <c r="E517" s="7"/>
      <c r="F517" s="7"/>
      <c r="G517" s="7"/>
      <c r="H517" s="7"/>
      <c r="I517" s="7"/>
      <c r="J517" s="7"/>
      <c r="K517" s="7"/>
      <c r="L517" s="7"/>
      <c r="M517" s="7"/>
      <c r="N517" s="7"/>
      <c r="O517" s="7"/>
      <c r="P517" s="7"/>
      <c r="Q517" s="7"/>
      <c r="R517" s="7"/>
      <c r="S517" s="7"/>
      <c r="T517" s="7"/>
      <c r="U517" s="7"/>
      <c r="V517" s="7"/>
      <c r="W517" s="7"/>
      <c r="X517" s="7"/>
      <c r="Y517" s="7"/>
      <c r="Z517" s="7"/>
      <c r="AA517" s="7"/>
    </row>
    <row r="518" spans="1:27" ht="14.4">
      <c r="A518" s="7"/>
      <c r="B518" s="7"/>
      <c r="C518" s="7"/>
      <c r="D518" s="7"/>
      <c r="E518" s="7"/>
      <c r="F518" s="7"/>
      <c r="G518" s="7"/>
      <c r="H518" s="7"/>
      <c r="I518" s="7"/>
      <c r="J518" s="7"/>
      <c r="K518" s="7"/>
      <c r="L518" s="7"/>
      <c r="M518" s="7"/>
      <c r="N518" s="7"/>
      <c r="O518" s="7"/>
      <c r="P518" s="7"/>
      <c r="Q518" s="7"/>
      <c r="R518" s="7"/>
      <c r="S518" s="7"/>
      <c r="T518" s="7"/>
      <c r="U518" s="7"/>
      <c r="V518" s="7"/>
      <c r="W518" s="7"/>
      <c r="X518" s="7"/>
      <c r="Y518" s="7"/>
      <c r="Z518" s="7"/>
      <c r="AA518" s="7"/>
    </row>
    <row r="519" spans="1:27" ht="14.4">
      <c r="A519" s="7"/>
      <c r="B519" s="7"/>
      <c r="C519" s="7"/>
      <c r="D519" s="7"/>
      <c r="E519" s="7"/>
      <c r="F519" s="7"/>
      <c r="G519" s="7"/>
      <c r="H519" s="7"/>
      <c r="I519" s="7"/>
      <c r="J519" s="7"/>
      <c r="K519" s="7"/>
      <c r="L519" s="7"/>
      <c r="M519" s="7"/>
      <c r="N519" s="7"/>
      <c r="O519" s="7"/>
      <c r="P519" s="7"/>
      <c r="Q519" s="7"/>
      <c r="R519" s="7"/>
      <c r="S519" s="7"/>
      <c r="T519" s="7"/>
      <c r="U519" s="7"/>
      <c r="V519" s="7"/>
      <c r="W519" s="7"/>
      <c r="X519" s="7"/>
      <c r="Y519" s="7"/>
      <c r="Z519" s="7"/>
      <c r="AA519" s="7"/>
    </row>
    <row r="520" spans="1:27" ht="14.4">
      <c r="A520" s="7"/>
      <c r="B520" s="7"/>
      <c r="C520" s="7"/>
      <c r="D520" s="7"/>
      <c r="E520" s="7"/>
      <c r="F520" s="7"/>
      <c r="G520" s="7"/>
      <c r="H520" s="7"/>
      <c r="I520" s="7"/>
      <c r="J520" s="7"/>
      <c r="K520" s="7"/>
      <c r="L520" s="7"/>
      <c r="M520" s="7"/>
      <c r="N520" s="7"/>
      <c r="O520" s="7"/>
      <c r="P520" s="7"/>
      <c r="Q520" s="7"/>
      <c r="R520" s="7"/>
      <c r="S520" s="7"/>
      <c r="T520" s="7"/>
      <c r="U520" s="7"/>
      <c r="V520" s="7"/>
      <c r="W520" s="7"/>
      <c r="X520" s="7"/>
      <c r="Y520" s="7"/>
      <c r="Z520" s="7"/>
      <c r="AA520" s="7"/>
    </row>
    <row r="521" spans="1:27" ht="14.4">
      <c r="A521" s="7"/>
      <c r="B521" s="7"/>
      <c r="C521" s="7"/>
      <c r="D521" s="7"/>
      <c r="E521" s="7"/>
      <c r="F521" s="7"/>
      <c r="G521" s="7"/>
      <c r="H521" s="7"/>
      <c r="I521" s="7"/>
      <c r="J521" s="7"/>
      <c r="K521" s="7"/>
      <c r="L521" s="7"/>
      <c r="M521" s="7"/>
      <c r="N521" s="7"/>
      <c r="O521" s="7"/>
      <c r="P521" s="7"/>
      <c r="Q521" s="7"/>
      <c r="R521" s="7"/>
      <c r="S521" s="7"/>
      <c r="T521" s="7"/>
      <c r="U521" s="7"/>
      <c r="V521" s="7"/>
      <c r="W521" s="7"/>
      <c r="X521" s="7"/>
      <c r="Y521" s="7"/>
      <c r="Z521" s="7"/>
      <c r="AA521" s="7"/>
    </row>
    <row r="522" spans="1:27" ht="14.4">
      <c r="A522" s="7"/>
      <c r="B522" s="7"/>
      <c r="C522" s="7"/>
      <c r="D522" s="7"/>
      <c r="E522" s="7"/>
      <c r="F522" s="7"/>
      <c r="G522" s="7"/>
      <c r="H522" s="7"/>
      <c r="I522" s="7"/>
      <c r="J522" s="7"/>
      <c r="K522" s="7"/>
      <c r="L522" s="7"/>
      <c r="M522" s="7"/>
      <c r="N522" s="7"/>
      <c r="O522" s="7"/>
      <c r="P522" s="7"/>
      <c r="Q522" s="7"/>
      <c r="R522" s="7"/>
      <c r="S522" s="7"/>
      <c r="T522" s="7"/>
      <c r="U522" s="7"/>
      <c r="V522" s="7"/>
      <c r="W522" s="7"/>
      <c r="X522" s="7"/>
      <c r="Y522" s="7"/>
      <c r="Z522" s="7"/>
      <c r="AA522" s="7"/>
    </row>
    <row r="523" spans="1:27" ht="14.4">
      <c r="A523" s="7"/>
      <c r="B523" s="7"/>
      <c r="C523" s="7"/>
      <c r="D523" s="7"/>
      <c r="E523" s="7"/>
      <c r="F523" s="7"/>
      <c r="G523" s="7"/>
      <c r="H523" s="7"/>
      <c r="I523" s="7"/>
      <c r="J523" s="7"/>
      <c r="K523" s="7"/>
      <c r="L523" s="7"/>
      <c r="M523" s="7"/>
      <c r="N523" s="7"/>
      <c r="O523" s="7"/>
      <c r="P523" s="7"/>
      <c r="Q523" s="7"/>
      <c r="R523" s="7"/>
      <c r="S523" s="7"/>
      <c r="T523" s="7"/>
      <c r="U523" s="7"/>
      <c r="V523" s="7"/>
      <c r="W523" s="7"/>
      <c r="X523" s="7"/>
      <c r="Y523" s="7"/>
      <c r="Z523" s="7"/>
      <c r="AA523" s="7"/>
    </row>
    <row r="524" spans="1:27" ht="14.4">
      <c r="A524" s="7"/>
      <c r="B524" s="7"/>
      <c r="C524" s="7"/>
      <c r="D524" s="7"/>
      <c r="E524" s="7"/>
      <c r="F524" s="7"/>
      <c r="G524" s="7"/>
      <c r="H524" s="7"/>
      <c r="I524" s="7"/>
      <c r="J524" s="7"/>
      <c r="K524" s="7"/>
      <c r="L524" s="7"/>
      <c r="M524" s="7"/>
      <c r="N524" s="7"/>
      <c r="O524" s="7"/>
      <c r="P524" s="7"/>
      <c r="Q524" s="7"/>
      <c r="R524" s="7"/>
      <c r="S524" s="7"/>
      <c r="T524" s="7"/>
      <c r="U524" s="7"/>
      <c r="V524" s="7"/>
      <c r="W524" s="7"/>
      <c r="X524" s="7"/>
      <c r="Y524" s="7"/>
      <c r="Z524" s="7"/>
      <c r="AA524" s="7"/>
    </row>
    <row r="525" spans="1:27" ht="14.4">
      <c r="A525" s="7"/>
      <c r="B525" s="7"/>
      <c r="C525" s="7"/>
      <c r="D525" s="7"/>
      <c r="E525" s="7"/>
      <c r="F525" s="7"/>
      <c r="G525" s="7"/>
      <c r="H525" s="7"/>
      <c r="I525" s="7"/>
      <c r="J525" s="7"/>
      <c r="K525" s="7"/>
      <c r="L525" s="7"/>
      <c r="M525" s="7"/>
      <c r="N525" s="7"/>
      <c r="O525" s="7"/>
      <c r="P525" s="7"/>
      <c r="Q525" s="7"/>
      <c r="R525" s="7"/>
      <c r="S525" s="7"/>
      <c r="T525" s="7"/>
      <c r="U525" s="7"/>
      <c r="V525" s="7"/>
      <c r="W525" s="7"/>
      <c r="X525" s="7"/>
      <c r="Y525" s="7"/>
      <c r="Z525" s="7"/>
      <c r="AA525" s="7"/>
    </row>
    <row r="526" spans="1:27" ht="14.4">
      <c r="A526" s="7"/>
      <c r="B526" s="7"/>
      <c r="C526" s="7"/>
      <c r="D526" s="7"/>
      <c r="E526" s="7"/>
      <c r="F526" s="7"/>
      <c r="G526" s="7"/>
      <c r="H526" s="7"/>
      <c r="I526" s="7"/>
      <c r="J526" s="7"/>
      <c r="K526" s="7"/>
      <c r="L526" s="7"/>
      <c r="M526" s="7"/>
      <c r="N526" s="7"/>
      <c r="O526" s="7"/>
      <c r="P526" s="7"/>
      <c r="Q526" s="7"/>
      <c r="R526" s="7"/>
      <c r="S526" s="7"/>
      <c r="T526" s="7"/>
      <c r="U526" s="7"/>
      <c r="V526" s="7"/>
      <c r="W526" s="7"/>
      <c r="X526" s="7"/>
      <c r="Y526" s="7"/>
      <c r="Z526" s="7"/>
      <c r="AA526" s="7"/>
    </row>
    <row r="527" spans="1:27" ht="14.4">
      <c r="A527" s="7"/>
      <c r="B527" s="7"/>
      <c r="C527" s="7"/>
      <c r="D527" s="7"/>
      <c r="E527" s="7"/>
      <c r="F527" s="7"/>
      <c r="G527" s="7"/>
      <c r="H527" s="7"/>
      <c r="I527" s="7"/>
      <c r="J527" s="7"/>
      <c r="K527" s="7"/>
      <c r="L527" s="7"/>
      <c r="M527" s="7"/>
      <c r="N527" s="7"/>
      <c r="O527" s="7"/>
      <c r="P527" s="7"/>
      <c r="Q527" s="7"/>
      <c r="R527" s="7"/>
      <c r="S527" s="7"/>
      <c r="T527" s="7"/>
      <c r="U527" s="7"/>
      <c r="V527" s="7"/>
      <c r="W527" s="7"/>
      <c r="X527" s="7"/>
      <c r="Y527" s="7"/>
      <c r="Z527" s="7"/>
      <c r="AA527" s="7"/>
    </row>
    <row r="528" spans="1:27" ht="14.4">
      <c r="A528" s="7"/>
      <c r="B528" s="7"/>
      <c r="C528" s="7"/>
      <c r="D528" s="7"/>
      <c r="E528" s="7"/>
      <c r="F528" s="7"/>
      <c r="G528" s="7"/>
      <c r="H528" s="7"/>
      <c r="I528" s="7"/>
      <c r="J528" s="7"/>
      <c r="K528" s="7"/>
      <c r="L528" s="7"/>
      <c r="M528" s="7"/>
      <c r="N528" s="7"/>
      <c r="O528" s="7"/>
      <c r="P528" s="7"/>
      <c r="Q528" s="7"/>
      <c r="R528" s="7"/>
      <c r="S528" s="7"/>
      <c r="T528" s="7"/>
      <c r="U528" s="7"/>
      <c r="V528" s="7"/>
      <c r="W528" s="7"/>
      <c r="X528" s="7"/>
      <c r="Y528" s="7"/>
      <c r="Z528" s="7"/>
      <c r="AA528" s="7"/>
    </row>
    <row r="529" spans="1:27" ht="14.4">
      <c r="A529" s="7"/>
      <c r="B529" s="7"/>
      <c r="C529" s="7"/>
      <c r="D529" s="7"/>
      <c r="E529" s="7"/>
      <c r="F529" s="7"/>
      <c r="G529" s="7"/>
      <c r="H529" s="7"/>
      <c r="I529" s="7"/>
      <c r="J529" s="7"/>
      <c r="K529" s="7"/>
      <c r="L529" s="7"/>
      <c r="M529" s="7"/>
      <c r="N529" s="7"/>
      <c r="O529" s="7"/>
      <c r="P529" s="7"/>
      <c r="Q529" s="7"/>
      <c r="R529" s="7"/>
      <c r="S529" s="7"/>
      <c r="T529" s="7"/>
      <c r="U529" s="7"/>
      <c r="V529" s="7"/>
      <c r="W529" s="7"/>
      <c r="X529" s="7"/>
      <c r="Y529" s="7"/>
      <c r="Z529" s="7"/>
      <c r="AA529" s="7"/>
    </row>
    <row r="530" spans="1:27" ht="14.4">
      <c r="A530" s="7"/>
      <c r="B530" s="7"/>
      <c r="C530" s="7"/>
      <c r="D530" s="7"/>
      <c r="E530" s="7"/>
      <c r="F530" s="7"/>
      <c r="G530" s="7"/>
      <c r="H530" s="7"/>
      <c r="I530" s="7"/>
      <c r="J530" s="7"/>
      <c r="K530" s="7"/>
      <c r="L530" s="7"/>
      <c r="M530" s="7"/>
      <c r="N530" s="7"/>
      <c r="O530" s="7"/>
      <c r="P530" s="7"/>
      <c r="Q530" s="7"/>
      <c r="R530" s="7"/>
      <c r="S530" s="7"/>
      <c r="T530" s="7"/>
      <c r="U530" s="7"/>
      <c r="V530" s="7"/>
      <c r="W530" s="7"/>
      <c r="X530" s="7"/>
      <c r="Y530" s="7"/>
      <c r="Z530" s="7"/>
      <c r="AA530" s="7"/>
    </row>
    <row r="531" spans="1:27" ht="14.4">
      <c r="A531" s="7"/>
      <c r="B531" s="7"/>
      <c r="C531" s="7"/>
      <c r="D531" s="7"/>
      <c r="E531" s="7"/>
      <c r="F531" s="7"/>
      <c r="G531" s="7"/>
      <c r="H531" s="7"/>
      <c r="I531" s="7"/>
      <c r="J531" s="7"/>
      <c r="K531" s="7"/>
      <c r="L531" s="7"/>
      <c r="M531" s="7"/>
      <c r="N531" s="7"/>
      <c r="O531" s="7"/>
      <c r="P531" s="7"/>
      <c r="Q531" s="7"/>
      <c r="R531" s="7"/>
      <c r="S531" s="7"/>
      <c r="T531" s="7"/>
      <c r="U531" s="7"/>
      <c r="V531" s="7"/>
      <c r="W531" s="7"/>
      <c r="X531" s="7"/>
      <c r="Y531" s="7"/>
      <c r="Z531" s="7"/>
      <c r="AA531" s="7"/>
    </row>
    <row r="532" spans="1:27" ht="14.4">
      <c r="A532" s="7"/>
      <c r="B532" s="7"/>
      <c r="C532" s="7"/>
      <c r="D532" s="7"/>
      <c r="E532" s="7"/>
      <c r="F532" s="7"/>
      <c r="G532" s="7"/>
      <c r="H532" s="7"/>
      <c r="I532" s="7"/>
      <c r="J532" s="7"/>
      <c r="K532" s="7"/>
      <c r="L532" s="7"/>
      <c r="M532" s="7"/>
      <c r="N532" s="7"/>
      <c r="O532" s="7"/>
      <c r="P532" s="7"/>
      <c r="Q532" s="7"/>
      <c r="R532" s="7"/>
      <c r="S532" s="7"/>
      <c r="T532" s="7"/>
      <c r="U532" s="7"/>
      <c r="V532" s="7"/>
      <c r="W532" s="7"/>
      <c r="X532" s="7"/>
      <c r="Y532" s="7"/>
      <c r="Z532" s="7"/>
      <c r="AA532" s="7"/>
    </row>
    <row r="533" spans="1:27" ht="14.4">
      <c r="A533" s="7"/>
      <c r="B533" s="7"/>
      <c r="C533" s="7"/>
      <c r="D533" s="7"/>
      <c r="E533" s="7"/>
      <c r="F533" s="7"/>
      <c r="G533" s="7"/>
      <c r="H533" s="7"/>
      <c r="I533" s="7"/>
      <c r="J533" s="7"/>
      <c r="K533" s="7"/>
      <c r="L533" s="7"/>
      <c r="M533" s="7"/>
      <c r="N533" s="7"/>
      <c r="O533" s="7"/>
      <c r="P533" s="7"/>
      <c r="Q533" s="7"/>
      <c r="R533" s="7"/>
      <c r="S533" s="7"/>
      <c r="T533" s="7"/>
      <c r="U533" s="7"/>
      <c r="V533" s="7"/>
      <c r="W533" s="7"/>
      <c r="X533" s="7"/>
      <c r="Y533" s="7"/>
      <c r="Z533" s="7"/>
      <c r="AA533" s="7"/>
    </row>
    <row r="534" spans="1:27" ht="14.4">
      <c r="A534" s="7"/>
      <c r="B534" s="7"/>
      <c r="C534" s="7"/>
      <c r="D534" s="7"/>
      <c r="E534" s="7"/>
      <c r="F534" s="7"/>
      <c r="G534" s="7"/>
      <c r="H534" s="7"/>
      <c r="I534" s="7"/>
      <c r="J534" s="7"/>
      <c r="K534" s="7"/>
      <c r="L534" s="7"/>
      <c r="M534" s="7"/>
      <c r="N534" s="7"/>
      <c r="O534" s="7"/>
      <c r="P534" s="7"/>
      <c r="Q534" s="7"/>
      <c r="R534" s="7"/>
      <c r="S534" s="7"/>
      <c r="T534" s="7"/>
      <c r="U534" s="7"/>
      <c r="V534" s="7"/>
      <c r="W534" s="7"/>
      <c r="X534" s="7"/>
      <c r="Y534" s="7"/>
      <c r="Z534" s="7"/>
      <c r="AA534" s="7"/>
    </row>
    <row r="535" spans="1:27" ht="14.4">
      <c r="A535" s="7"/>
      <c r="B535" s="7"/>
      <c r="C535" s="7"/>
      <c r="D535" s="7"/>
      <c r="E535" s="7"/>
      <c r="F535" s="7"/>
      <c r="G535" s="7"/>
      <c r="H535" s="7"/>
      <c r="I535" s="7"/>
      <c r="J535" s="7"/>
      <c r="K535" s="7"/>
      <c r="L535" s="7"/>
      <c r="M535" s="7"/>
      <c r="N535" s="7"/>
      <c r="O535" s="7"/>
      <c r="P535" s="7"/>
      <c r="Q535" s="7"/>
      <c r="R535" s="7"/>
      <c r="S535" s="7"/>
      <c r="T535" s="7"/>
      <c r="U535" s="7"/>
      <c r="V535" s="7"/>
      <c r="W535" s="7"/>
      <c r="X535" s="7"/>
      <c r="Y535" s="7"/>
      <c r="Z535" s="7"/>
      <c r="AA535" s="7"/>
    </row>
    <row r="536" spans="1:27" ht="14.4">
      <c r="A536" s="7"/>
      <c r="B536" s="7"/>
      <c r="C536" s="7"/>
      <c r="D536" s="7"/>
      <c r="E536" s="7"/>
      <c r="F536" s="7"/>
      <c r="G536" s="7"/>
      <c r="H536" s="7"/>
      <c r="I536" s="7"/>
      <c r="J536" s="7"/>
      <c r="K536" s="7"/>
      <c r="L536" s="7"/>
      <c r="M536" s="7"/>
      <c r="N536" s="7"/>
      <c r="O536" s="7"/>
      <c r="P536" s="7"/>
      <c r="Q536" s="7"/>
      <c r="R536" s="7"/>
      <c r="S536" s="7"/>
      <c r="T536" s="7"/>
      <c r="U536" s="7"/>
      <c r="V536" s="7"/>
      <c r="W536" s="7"/>
      <c r="X536" s="7"/>
      <c r="Y536" s="7"/>
      <c r="Z536" s="7"/>
      <c r="AA536" s="7"/>
    </row>
    <row r="537" spans="1:27" ht="14.4">
      <c r="A537" s="7"/>
      <c r="B537" s="7"/>
      <c r="C537" s="7"/>
      <c r="D537" s="7"/>
      <c r="E537" s="7"/>
      <c r="F537" s="7"/>
      <c r="G537" s="7"/>
      <c r="H537" s="7"/>
      <c r="I537" s="7"/>
      <c r="J537" s="7"/>
      <c r="K537" s="7"/>
      <c r="L537" s="7"/>
      <c r="M537" s="7"/>
      <c r="N537" s="7"/>
      <c r="O537" s="7"/>
      <c r="P537" s="7"/>
      <c r="Q537" s="7"/>
      <c r="R537" s="7"/>
      <c r="S537" s="7"/>
      <c r="T537" s="7"/>
      <c r="U537" s="7"/>
      <c r="V537" s="7"/>
      <c r="W537" s="7"/>
      <c r="X537" s="7"/>
      <c r="Y537" s="7"/>
      <c r="Z537" s="7"/>
      <c r="AA537" s="7"/>
    </row>
    <row r="538" spans="1:27" ht="14.4">
      <c r="A538" s="7"/>
      <c r="B538" s="7"/>
      <c r="C538" s="7"/>
      <c r="D538" s="7"/>
      <c r="E538" s="7"/>
      <c r="F538" s="7"/>
      <c r="G538" s="7"/>
      <c r="H538" s="7"/>
      <c r="I538" s="7"/>
      <c r="J538" s="7"/>
      <c r="K538" s="7"/>
      <c r="L538" s="7"/>
      <c r="M538" s="7"/>
      <c r="N538" s="7"/>
      <c r="O538" s="7"/>
      <c r="P538" s="7"/>
      <c r="Q538" s="7"/>
      <c r="R538" s="7"/>
      <c r="S538" s="7"/>
      <c r="T538" s="7"/>
      <c r="U538" s="7"/>
      <c r="V538" s="7"/>
      <c r="W538" s="7"/>
      <c r="X538" s="7"/>
      <c r="Y538" s="7"/>
      <c r="Z538" s="7"/>
      <c r="AA538" s="7"/>
    </row>
    <row r="539" spans="1:27" ht="14.4">
      <c r="A539" s="7"/>
      <c r="B539" s="7"/>
      <c r="C539" s="7"/>
      <c r="D539" s="7"/>
      <c r="E539" s="7"/>
      <c r="F539" s="7"/>
      <c r="G539" s="7"/>
      <c r="H539" s="7"/>
      <c r="I539" s="7"/>
      <c r="J539" s="7"/>
      <c r="K539" s="7"/>
      <c r="L539" s="7"/>
      <c r="M539" s="7"/>
      <c r="N539" s="7"/>
      <c r="O539" s="7"/>
      <c r="P539" s="7"/>
      <c r="Q539" s="7"/>
      <c r="R539" s="7"/>
      <c r="S539" s="7"/>
      <c r="T539" s="7"/>
      <c r="U539" s="7"/>
      <c r="V539" s="7"/>
      <c r="W539" s="7"/>
      <c r="X539" s="7"/>
      <c r="Y539" s="7"/>
      <c r="Z539" s="7"/>
      <c r="AA539" s="7"/>
    </row>
    <row r="540" spans="1:27" ht="14.4">
      <c r="A540" s="7"/>
      <c r="B540" s="7"/>
      <c r="C540" s="7"/>
      <c r="D540" s="7"/>
      <c r="E540" s="7"/>
      <c r="F540" s="7"/>
      <c r="G540" s="7"/>
      <c r="H540" s="7"/>
      <c r="I540" s="7"/>
      <c r="J540" s="7"/>
      <c r="K540" s="7"/>
      <c r="L540" s="7"/>
      <c r="M540" s="7"/>
      <c r="N540" s="7"/>
      <c r="O540" s="7"/>
      <c r="P540" s="7"/>
      <c r="Q540" s="7"/>
      <c r="R540" s="7"/>
      <c r="S540" s="7"/>
      <c r="T540" s="7"/>
      <c r="U540" s="7"/>
      <c r="V540" s="7"/>
      <c r="W540" s="7"/>
      <c r="X540" s="7"/>
      <c r="Y540" s="7"/>
      <c r="Z540" s="7"/>
      <c r="AA540" s="7"/>
    </row>
    <row r="541" spans="1:27" ht="14.4">
      <c r="A541" s="7"/>
      <c r="B541" s="7"/>
      <c r="C541" s="7"/>
      <c r="D541" s="7"/>
      <c r="E541" s="7"/>
      <c r="F541" s="7"/>
      <c r="G541" s="7"/>
      <c r="H541" s="7"/>
      <c r="I541" s="7"/>
      <c r="J541" s="7"/>
      <c r="K541" s="7"/>
      <c r="L541" s="7"/>
      <c r="M541" s="7"/>
      <c r="N541" s="7"/>
      <c r="O541" s="7"/>
      <c r="P541" s="7"/>
      <c r="Q541" s="7"/>
      <c r="R541" s="7"/>
      <c r="S541" s="7"/>
      <c r="T541" s="7"/>
      <c r="U541" s="7"/>
      <c r="V541" s="7"/>
      <c r="W541" s="7"/>
      <c r="X541" s="7"/>
      <c r="Y541" s="7"/>
      <c r="Z541" s="7"/>
      <c r="AA541" s="7"/>
    </row>
    <row r="542" spans="1:27" ht="14.4">
      <c r="A542" s="7"/>
      <c r="B542" s="7"/>
      <c r="C542" s="7"/>
      <c r="D542" s="7"/>
      <c r="E542" s="7"/>
      <c r="F542" s="7"/>
      <c r="G542" s="7"/>
      <c r="H542" s="7"/>
      <c r="I542" s="7"/>
      <c r="J542" s="7"/>
      <c r="K542" s="7"/>
      <c r="L542" s="7"/>
      <c r="M542" s="7"/>
      <c r="N542" s="7"/>
      <c r="O542" s="7"/>
      <c r="P542" s="7"/>
      <c r="Q542" s="7"/>
      <c r="R542" s="7"/>
      <c r="S542" s="7"/>
      <c r="T542" s="7"/>
      <c r="U542" s="7"/>
      <c r="V542" s="7"/>
      <c r="W542" s="7"/>
      <c r="X542" s="7"/>
      <c r="Y542" s="7"/>
      <c r="Z542" s="7"/>
      <c r="AA542" s="7"/>
    </row>
    <row r="543" spans="1:27" ht="14.4">
      <c r="A543" s="7"/>
      <c r="B543" s="7"/>
      <c r="C543" s="7"/>
      <c r="D543" s="7"/>
      <c r="E543" s="7"/>
      <c r="F543" s="7"/>
      <c r="G543" s="7"/>
      <c r="H543" s="7"/>
      <c r="I543" s="7"/>
      <c r="J543" s="7"/>
      <c r="K543" s="7"/>
      <c r="L543" s="7"/>
      <c r="M543" s="7"/>
      <c r="N543" s="7"/>
      <c r="O543" s="7"/>
      <c r="P543" s="7"/>
      <c r="Q543" s="7"/>
      <c r="R543" s="7"/>
      <c r="S543" s="7"/>
      <c r="T543" s="7"/>
      <c r="U543" s="7"/>
      <c r="V543" s="7"/>
      <c r="W543" s="7"/>
      <c r="X543" s="7"/>
      <c r="Y543" s="7"/>
      <c r="Z543" s="7"/>
      <c r="AA543" s="7"/>
    </row>
    <row r="544" spans="1:27" ht="14.4">
      <c r="A544" s="7"/>
      <c r="B544" s="7"/>
      <c r="C544" s="7"/>
      <c r="D544" s="7"/>
      <c r="E544" s="7"/>
      <c r="F544" s="7"/>
      <c r="G544" s="7"/>
      <c r="H544" s="7"/>
      <c r="I544" s="7"/>
      <c r="J544" s="7"/>
      <c r="K544" s="7"/>
      <c r="L544" s="7"/>
      <c r="M544" s="7"/>
      <c r="N544" s="7"/>
      <c r="O544" s="7"/>
      <c r="P544" s="7"/>
      <c r="Q544" s="7"/>
      <c r="R544" s="7"/>
      <c r="S544" s="7"/>
      <c r="T544" s="7"/>
      <c r="U544" s="7"/>
      <c r="V544" s="7"/>
      <c r="W544" s="7"/>
      <c r="X544" s="7"/>
      <c r="Y544" s="7"/>
      <c r="Z544" s="7"/>
      <c r="AA544" s="7"/>
    </row>
    <row r="545" spans="1:27" ht="14.4">
      <c r="A545" s="7"/>
      <c r="B545" s="7"/>
      <c r="C545" s="7"/>
      <c r="D545" s="7"/>
      <c r="E545" s="7"/>
      <c r="F545" s="7"/>
      <c r="G545" s="7"/>
      <c r="H545" s="7"/>
      <c r="I545" s="7"/>
      <c r="J545" s="7"/>
      <c r="K545" s="7"/>
      <c r="L545" s="7"/>
      <c r="M545" s="7"/>
      <c r="N545" s="7"/>
      <c r="O545" s="7"/>
      <c r="P545" s="7"/>
      <c r="Q545" s="7"/>
      <c r="R545" s="7"/>
      <c r="S545" s="7"/>
      <c r="T545" s="7"/>
      <c r="U545" s="7"/>
      <c r="V545" s="7"/>
      <c r="W545" s="7"/>
      <c r="X545" s="7"/>
      <c r="Y545" s="7"/>
      <c r="Z545" s="7"/>
      <c r="AA545" s="7"/>
    </row>
    <row r="546" spans="1:27" ht="14.4">
      <c r="A546" s="7"/>
      <c r="B546" s="7"/>
      <c r="C546" s="7"/>
      <c r="D546" s="7"/>
      <c r="E546" s="7"/>
      <c r="F546" s="7"/>
      <c r="G546" s="7"/>
      <c r="H546" s="7"/>
      <c r="I546" s="7"/>
      <c r="J546" s="7"/>
      <c r="K546" s="7"/>
      <c r="L546" s="7"/>
      <c r="M546" s="7"/>
      <c r="N546" s="7"/>
      <c r="O546" s="7"/>
      <c r="P546" s="7"/>
      <c r="Q546" s="7"/>
      <c r="R546" s="7"/>
      <c r="S546" s="7"/>
      <c r="T546" s="7"/>
      <c r="U546" s="7"/>
      <c r="V546" s="7"/>
      <c r="W546" s="7"/>
      <c r="X546" s="7"/>
      <c r="Y546" s="7"/>
      <c r="Z546" s="7"/>
      <c r="AA546" s="7"/>
    </row>
    <row r="547" spans="1:27" ht="14.4">
      <c r="A547" s="7"/>
      <c r="B547" s="7"/>
      <c r="C547" s="7"/>
      <c r="D547" s="7"/>
      <c r="E547" s="7"/>
      <c r="F547" s="7"/>
      <c r="G547" s="7"/>
      <c r="H547" s="7"/>
      <c r="I547" s="7"/>
      <c r="J547" s="7"/>
      <c r="K547" s="7"/>
      <c r="L547" s="7"/>
      <c r="M547" s="7"/>
      <c r="N547" s="7"/>
      <c r="O547" s="7"/>
      <c r="P547" s="7"/>
      <c r="Q547" s="7"/>
      <c r="R547" s="7"/>
      <c r="S547" s="7"/>
      <c r="T547" s="7"/>
      <c r="U547" s="7"/>
      <c r="V547" s="7"/>
      <c r="W547" s="7"/>
      <c r="X547" s="7"/>
      <c r="Y547" s="7"/>
      <c r="Z547" s="7"/>
      <c r="AA547" s="7"/>
    </row>
    <row r="548" spans="1:27" ht="14.4">
      <c r="A548" s="7"/>
      <c r="B548" s="7"/>
      <c r="C548" s="7"/>
      <c r="D548" s="7"/>
      <c r="E548" s="7"/>
      <c r="F548" s="7"/>
      <c r="G548" s="7"/>
      <c r="H548" s="7"/>
      <c r="I548" s="7"/>
      <c r="J548" s="7"/>
      <c r="K548" s="7"/>
      <c r="L548" s="7"/>
      <c r="M548" s="7"/>
      <c r="N548" s="7"/>
      <c r="O548" s="7"/>
      <c r="P548" s="7"/>
      <c r="Q548" s="7"/>
      <c r="R548" s="7"/>
      <c r="S548" s="7"/>
      <c r="T548" s="7"/>
      <c r="U548" s="7"/>
      <c r="V548" s="7"/>
      <c r="W548" s="7"/>
      <c r="X548" s="7"/>
      <c r="Y548" s="7"/>
      <c r="Z548" s="7"/>
      <c r="AA548" s="7"/>
    </row>
    <row r="549" spans="1:27" ht="14.4">
      <c r="A549" s="7"/>
      <c r="B549" s="7"/>
      <c r="C549" s="7"/>
      <c r="D549" s="7"/>
      <c r="E549" s="7"/>
      <c r="F549" s="7"/>
      <c r="G549" s="7"/>
      <c r="H549" s="7"/>
      <c r="I549" s="7"/>
      <c r="J549" s="7"/>
      <c r="K549" s="7"/>
      <c r="L549" s="7"/>
      <c r="M549" s="7"/>
      <c r="N549" s="7"/>
      <c r="O549" s="7"/>
      <c r="P549" s="7"/>
      <c r="Q549" s="7"/>
      <c r="R549" s="7"/>
      <c r="S549" s="7"/>
      <c r="T549" s="7"/>
      <c r="U549" s="7"/>
      <c r="V549" s="7"/>
      <c r="W549" s="7"/>
      <c r="X549" s="7"/>
      <c r="Y549" s="7"/>
      <c r="Z549" s="7"/>
      <c r="AA549" s="7"/>
    </row>
    <row r="550" spans="1:27" ht="14.4">
      <c r="A550" s="7"/>
      <c r="B550" s="7"/>
      <c r="C550" s="7"/>
      <c r="D550" s="7"/>
      <c r="E550" s="7"/>
      <c r="F550" s="7"/>
      <c r="G550" s="7"/>
      <c r="H550" s="7"/>
      <c r="I550" s="7"/>
      <c r="J550" s="7"/>
      <c r="K550" s="7"/>
      <c r="L550" s="7"/>
      <c r="M550" s="7"/>
      <c r="N550" s="7"/>
      <c r="O550" s="7"/>
      <c r="P550" s="7"/>
      <c r="Q550" s="7"/>
      <c r="R550" s="7"/>
      <c r="S550" s="7"/>
      <c r="T550" s="7"/>
      <c r="U550" s="7"/>
      <c r="V550" s="7"/>
      <c r="W550" s="7"/>
      <c r="X550" s="7"/>
      <c r="Y550" s="7"/>
      <c r="Z550" s="7"/>
      <c r="AA550" s="7"/>
    </row>
    <row r="551" spans="1:27" ht="14.4">
      <c r="A551" s="7"/>
      <c r="B551" s="7"/>
      <c r="C551" s="7"/>
      <c r="D551" s="7"/>
      <c r="E551" s="7"/>
      <c r="F551" s="7"/>
      <c r="G551" s="7"/>
      <c r="H551" s="7"/>
      <c r="I551" s="7"/>
      <c r="J551" s="7"/>
      <c r="K551" s="7"/>
      <c r="L551" s="7"/>
      <c r="M551" s="7"/>
      <c r="N551" s="7"/>
      <c r="O551" s="7"/>
      <c r="P551" s="7"/>
      <c r="Q551" s="7"/>
      <c r="R551" s="7"/>
      <c r="S551" s="7"/>
      <c r="T551" s="7"/>
      <c r="U551" s="7"/>
      <c r="V551" s="7"/>
      <c r="W551" s="7"/>
      <c r="X551" s="7"/>
      <c r="Y551" s="7"/>
      <c r="Z551" s="7"/>
      <c r="AA551" s="7"/>
    </row>
    <row r="552" spans="1:27" ht="14.4">
      <c r="A552" s="7"/>
      <c r="B552" s="7"/>
      <c r="C552" s="7"/>
      <c r="D552" s="7"/>
      <c r="E552" s="7"/>
      <c r="F552" s="7"/>
      <c r="G552" s="7"/>
      <c r="H552" s="7"/>
      <c r="I552" s="7"/>
      <c r="J552" s="7"/>
      <c r="K552" s="7"/>
      <c r="L552" s="7"/>
      <c r="M552" s="7"/>
      <c r="N552" s="7"/>
      <c r="O552" s="7"/>
      <c r="P552" s="7"/>
      <c r="Q552" s="7"/>
      <c r="R552" s="7"/>
      <c r="S552" s="7"/>
      <c r="T552" s="7"/>
      <c r="U552" s="7"/>
      <c r="V552" s="7"/>
      <c r="W552" s="7"/>
      <c r="X552" s="7"/>
      <c r="Y552" s="7"/>
      <c r="Z552" s="7"/>
      <c r="AA552" s="7"/>
    </row>
    <row r="553" spans="1:27" ht="14.4">
      <c r="A553" s="7"/>
      <c r="B553" s="7"/>
      <c r="C553" s="7"/>
      <c r="D553" s="7"/>
      <c r="E553" s="7"/>
      <c r="F553" s="7"/>
      <c r="G553" s="7"/>
      <c r="H553" s="7"/>
      <c r="I553" s="7"/>
      <c r="J553" s="7"/>
      <c r="K553" s="7"/>
      <c r="L553" s="7"/>
      <c r="M553" s="7"/>
      <c r="N553" s="7"/>
      <c r="O553" s="7"/>
      <c r="P553" s="7"/>
      <c r="Q553" s="7"/>
      <c r="R553" s="7"/>
      <c r="S553" s="7"/>
      <c r="T553" s="7"/>
      <c r="U553" s="7"/>
      <c r="V553" s="7"/>
      <c r="W553" s="7"/>
      <c r="X553" s="7"/>
      <c r="Y553" s="7"/>
      <c r="Z553" s="7"/>
      <c r="AA553" s="7"/>
    </row>
    <row r="554" spans="1:27" ht="14.4">
      <c r="A554" s="7"/>
      <c r="B554" s="7"/>
      <c r="C554" s="7"/>
      <c r="D554" s="7"/>
      <c r="E554" s="7"/>
      <c r="F554" s="7"/>
      <c r="G554" s="7"/>
      <c r="H554" s="7"/>
      <c r="I554" s="7"/>
      <c r="J554" s="7"/>
      <c r="K554" s="7"/>
      <c r="L554" s="7"/>
      <c r="M554" s="7"/>
      <c r="N554" s="7"/>
      <c r="O554" s="7"/>
      <c r="P554" s="7"/>
      <c r="Q554" s="7"/>
      <c r="R554" s="7"/>
      <c r="S554" s="7"/>
      <c r="T554" s="7"/>
      <c r="U554" s="7"/>
      <c r="V554" s="7"/>
      <c r="W554" s="7"/>
      <c r="X554" s="7"/>
      <c r="Y554" s="7"/>
      <c r="Z554" s="7"/>
      <c r="AA554" s="7"/>
    </row>
    <row r="555" spans="1:27" ht="14.4">
      <c r="A555" s="7"/>
      <c r="B555" s="7"/>
      <c r="C555" s="7"/>
      <c r="D555" s="7"/>
      <c r="E555" s="7"/>
      <c r="F555" s="7"/>
      <c r="G555" s="7"/>
      <c r="H555" s="7"/>
      <c r="I555" s="7"/>
      <c r="J555" s="7"/>
      <c r="K555" s="7"/>
      <c r="L555" s="7"/>
      <c r="M555" s="7"/>
      <c r="N555" s="7"/>
      <c r="O555" s="7"/>
      <c r="P555" s="7"/>
      <c r="Q555" s="7"/>
      <c r="R555" s="7"/>
      <c r="S555" s="7"/>
      <c r="T555" s="7"/>
      <c r="U555" s="7"/>
      <c r="V555" s="7"/>
      <c r="W555" s="7"/>
      <c r="X555" s="7"/>
      <c r="Y555" s="7"/>
      <c r="Z555" s="7"/>
      <c r="AA555" s="7"/>
    </row>
    <row r="556" spans="1:27" ht="14.4">
      <c r="A556" s="7"/>
      <c r="B556" s="7"/>
      <c r="C556" s="7"/>
      <c r="D556" s="7"/>
      <c r="E556" s="7"/>
      <c r="F556" s="7"/>
      <c r="G556" s="7"/>
      <c r="H556" s="7"/>
      <c r="I556" s="7"/>
      <c r="J556" s="7"/>
      <c r="K556" s="7"/>
      <c r="L556" s="7"/>
      <c r="M556" s="7"/>
      <c r="N556" s="7"/>
      <c r="O556" s="7"/>
      <c r="P556" s="7"/>
      <c r="Q556" s="7"/>
      <c r="R556" s="7"/>
      <c r="S556" s="7"/>
      <c r="T556" s="7"/>
      <c r="U556" s="7"/>
      <c r="V556" s="7"/>
      <c r="W556" s="7"/>
      <c r="X556" s="7"/>
      <c r="Y556" s="7"/>
      <c r="Z556" s="7"/>
      <c r="AA556" s="7"/>
    </row>
    <row r="557" spans="1:27" ht="14.4">
      <c r="A557" s="7"/>
      <c r="B557" s="7"/>
      <c r="C557" s="7"/>
      <c r="D557" s="7"/>
      <c r="E557" s="7"/>
      <c r="F557" s="7"/>
      <c r="G557" s="7"/>
      <c r="H557" s="7"/>
      <c r="I557" s="7"/>
      <c r="J557" s="7"/>
      <c r="K557" s="7"/>
      <c r="L557" s="7"/>
      <c r="M557" s="7"/>
      <c r="N557" s="7"/>
      <c r="O557" s="7"/>
      <c r="P557" s="7"/>
      <c r="Q557" s="7"/>
      <c r="R557" s="7"/>
      <c r="S557" s="7"/>
      <c r="T557" s="7"/>
      <c r="U557" s="7"/>
      <c r="V557" s="7"/>
      <c r="W557" s="7"/>
      <c r="X557" s="7"/>
      <c r="Y557" s="7"/>
      <c r="Z557" s="7"/>
      <c r="AA557" s="7"/>
    </row>
    <row r="558" spans="1:27" ht="14.4">
      <c r="A558" s="7"/>
      <c r="B558" s="7"/>
      <c r="C558" s="7"/>
      <c r="D558" s="7"/>
      <c r="E558" s="7"/>
      <c r="F558" s="7"/>
      <c r="G558" s="7"/>
      <c r="H558" s="7"/>
      <c r="I558" s="7"/>
      <c r="J558" s="7"/>
      <c r="K558" s="7"/>
      <c r="L558" s="7"/>
      <c r="M558" s="7"/>
      <c r="N558" s="7"/>
      <c r="O558" s="7"/>
      <c r="P558" s="7"/>
      <c r="Q558" s="7"/>
      <c r="R558" s="7"/>
      <c r="S558" s="7"/>
      <c r="T558" s="7"/>
      <c r="U558" s="7"/>
      <c r="V558" s="7"/>
      <c r="W558" s="7"/>
      <c r="X558" s="7"/>
      <c r="Y558" s="7"/>
      <c r="Z558" s="7"/>
      <c r="AA558" s="7"/>
    </row>
    <row r="559" spans="1:27" ht="14.4">
      <c r="A559" s="7"/>
      <c r="B559" s="7"/>
      <c r="C559" s="7"/>
      <c r="D559" s="7"/>
      <c r="E559" s="7"/>
      <c r="F559" s="7"/>
      <c r="G559" s="7"/>
      <c r="H559" s="7"/>
      <c r="I559" s="7"/>
      <c r="J559" s="7"/>
      <c r="K559" s="7"/>
      <c r="L559" s="7"/>
      <c r="M559" s="7"/>
      <c r="N559" s="7"/>
      <c r="O559" s="7"/>
      <c r="P559" s="7"/>
      <c r="Q559" s="7"/>
      <c r="R559" s="7"/>
      <c r="S559" s="7"/>
      <c r="T559" s="7"/>
      <c r="U559" s="7"/>
      <c r="V559" s="7"/>
      <c r="W559" s="7"/>
      <c r="X559" s="7"/>
      <c r="Y559" s="7"/>
      <c r="Z559" s="7"/>
      <c r="AA559" s="7"/>
    </row>
    <row r="560" spans="1:27" ht="14.4">
      <c r="A560" s="7"/>
      <c r="B560" s="7"/>
      <c r="C560" s="7"/>
      <c r="D560" s="7"/>
      <c r="E560" s="7"/>
      <c r="F560" s="7"/>
      <c r="G560" s="7"/>
      <c r="H560" s="7"/>
      <c r="I560" s="7"/>
      <c r="J560" s="7"/>
      <c r="K560" s="7"/>
      <c r="L560" s="7"/>
      <c r="M560" s="7"/>
      <c r="N560" s="7"/>
      <c r="O560" s="7"/>
      <c r="P560" s="7"/>
      <c r="Q560" s="7"/>
      <c r="R560" s="7"/>
      <c r="S560" s="7"/>
      <c r="T560" s="7"/>
      <c r="U560" s="7"/>
      <c r="V560" s="7"/>
      <c r="W560" s="7"/>
      <c r="X560" s="7"/>
      <c r="Y560" s="7"/>
      <c r="Z560" s="7"/>
      <c r="AA560" s="7"/>
    </row>
    <row r="561" spans="1:27" ht="14.4">
      <c r="A561" s="7"/>
      <c r="B561" s="7"/>
      <c r="C561" s="7"/>
      <c r="D561" s="7"/>
      <c r="E561" s="7"/>
      <c r="F561" s="7"/>
      <c r="G561" s="7"/>
      <c r="H561" s="7"/>
      <c r="I561" s="7"/>
      <c r="J561" s="7"/>
      <c r="K561" s="7"/>
      <c r="L561" s="7"/>
      <c r="M561" s="7"/>
      <c r="N561" s="7"/>
      <c r="O561" s="7"/>
      <c r="P561" s="7"/>
      <c r="Q561" s="7"/>
      <c r="R561" s="7"/>
      <c r="S561" s="7"/>
      <c r="T561" s="7"/>
      <c r="U561" s="7"/>
      <c r="V561" s="7"/>
      <c r="W561" s="7"/>
      <c r="X561" s="7"/>
      <c r="Y561" s="7"/>
      <c r="Z561" s="7"/>
      <c r="AA561" s="7"/>
    </row>
    <row r="562" spans="1:27" ht="14.4">
      <c r="A562" s="7"/>
      <c r="B562" s="7"/>
      <c r="C562" s="7"/>
      <c r="D562" s="7"/>
      <c r="E562" s="7"/>
      <c r="F562" s="7"/>
      <c r="G562" s="7"/>
      <c r="H562" s="7"/>
      <c r="I562" s="7"/>
      <c r="J562" s="7"/>
      <c r="K562" s="7"/>
      <c r="L562" s="7"/>
      <c r="M562" s="7"/>
      <c r="N562" s="7"/>
      <c r="O562" s="7"/>
      <c r="P562" s="7"/>
      <c r="Q562" s="7"/>
      <c r="R562" s="7"/>
      <c r="S562" s="7"/>
      <c r="T562" s="7"/>
      <c r="U562" s="7"/>
      <c r="V562" s="7"/>
      <c r="W562" s="7"/>
      <c r="X562" s="7"/>
      <c r="Y562" s="7"/>
      <c r="Z562" s="7"/>
      <c r="AA562" s="7"/>
    </row>
    <row r="563" spans="1:27" ht="14.4">
      <c r="A563" s="7"/>
      <c r="B563" s="7"/>
      <c r="C563" s="7"/>
      <c r="D563" s="7"/>
      <c r="E563" s="7"/>
      <c r="F563" s="7"/>
      <c r="G563" s="7"/>
      <c r="H563" s="7"/>
      <c r="I563" s="7"/>
      <c r="J563" s="7"/>
      <c r="K563" s="7"/>
      <c r="L563" s="7"/>
      <c r="M563" s="7"/>
      <c r="N563" s="7"/>
      <c r="O563" s="7"/>
      <c r="P563" s="7"/>
      <c r="Q563" s="7"/>
      <c r="R563" s="7"/>
      <c r="S563" s="7"/>
      <c r="T563" s="7"/>
      <c r="U563" s="7"/>
      <c r="V563" s="7"/>
      <c r="W563" s="7"/>
      <c r="X563" s="7"/>
      <c r="Y563" s="7"/>
      <c r="Z563" s="7"/>
      <c r="AA563" s="7"/>
    </row>
    <row r="564" spans="1:27" ht="14.4">
      <c r="A564" s="7"/>
      <c r="B564" s="7"/>
      <c r="C564" s="7"/>
      <c r="D564" s="7"/>
      <c r="E564" s="7"/>
      <c r="F564" s="7"/>
      <c r="G564" s="7"/>
      <c r="H564" s="7"/>
      <c r="I564" s="7"/>
      <c r="J564" s="7"/>
      <c r="K564" s="7"/>
      <c r="L564" s="7"/>
      <c r="M564" s="7"/>
      <c r="N564" s="7"/>
      <c r="O564" s="7"/>
      <c r="P564" s="7"/>
      <c r="Q564" s="7"/>
      <c r="R564" s="7"/>
      <c r="S564" s="7"/>
      <c r="T564" s="7"/>
      <c r="U564" s="7"/>
      <c r="V564" s="7"/>
      <c r="W564" s="7"/>
      <c r="X564" s="7"/>
      <c r="Y564" s="7"/>
      <c r="Z564" s="7"/>
      <c r="AA564" s="7"/>
    </row>
    <row r="565" spans="1:27" ht="14.4">
      <c r="A565" s="7"/>
      <c r="B565" s="7"/>
      <c r="C565" s="7"/>
      <c r="D565" s="7"/>
      <c r="E565" s="7"/>
      <c r="F565" s="7"/>
      <c r="G565" s="7"/>
      <c r="H565" s="7"/>
      <c r="I565" s="7"/>
      <c r="J565" s="7"/>
      <c r="K565" s="7"/>
      <c r="L565" s="7"/>
      <c r="M565" s="7"/>
      <c r="N565" s="7"/>
      <c r="O565" s="7"/>
      <c r="P565" s="7"/>
      <c r="Q565" s="7"/>
      <c r="R565" s="7"/>
      <c r="S565" s="7"/>
      <c r="T565" s="7"/>
      <c r="U565" s="7"/>
      <c r="V565" s="7"/>
      <c r="W565" s="7"/>
      <c r="X565" s="7"/>
      <c r="Y565" s="7"/>
      <c r="Z565" s="7"/>
      <c r="AA565" s="7"/>
    </row>
    <row r="566" spans="1:27" ht="14.4">
      <c r="A566" s="7"/>
      <c r="B566" s="7"/>
      <c r="C566" s="7"/>
      <c r="D566" s="7"/>
      <c r="E566" s="7"/>
      <c r="F566" s="7"/>
      <c r="G566" s="7"/>
      <c r="H566" s="7"/>
      <c r="I566" s="7"/>
      <c r="J566" s="7"/>
      <c r="K566" s="7"/>
      <c r="L566" s="7"/>
      <c r="M566" s="7"/>
      <c r="N566" s="7"/>
      <c r="O566" s="7"/>
      <c r="P566" s="7"/>
      <c r="Q566" s="7"/>
      <c r="R566" s="7"/>
      <c r="S566" s="7"/>
      <c r="T566" s="7"/>
      <c r="U566" s="7"/>
      <c r="V566" s="7"/>
      <c r="W566" s="7"/>
      <c r="X566" s="7"/>
      <c r="Y566" s="7"/>
      <c r="Z566" s="7"/>
      <c r="AA566" s="7"/>
    </row>
    <row r="567" spans="1:27" ht="14.4">
      <c r="A567" s="7"/>
      <c r="B567" s="7"/>
      <c r="C567" s="7"/>
      <c r="D567" s="7"/>
      <c r="E567" s="7"/>
      <c r="F567" s="7"/>
      <c r="G567" s="7"/>
      <c r="H567" s="7"/>
      <c r="I567" s="7"/>
      <c r="J567" s="7"/>
      <c r="K567" s="7"/>
      <c r="L567" s="7"/>
      <c r="M567" s="7"/>
      <c r="N567" s="7"/>
      <c r="O567" s="7"/>
      <c r="P567" s="7"/>
      <c r="Q567" s="7"/>
      <c r="R567" s="7"/>
      <c r="S567" s="7"/>
      <c r="T567" s="7"/>
      <c r="U567" s="7"/>
      <c r="V567" s="7"/>
      <c r="W567" s="7"/>
      <c r="X567" s="7"/>
      <c r="Y567" s="7"/>
      <c r="Z567" s="7"/>
      <c r="AA567" s="7"/>
    </row>
    <row r="568" spans="1:27" ht="14.4">
      <c r="A568" s="7"/>
      <c r="B568" s="7"/>
      <c r="C568" s="7"/>
      <c r="D568" s="7"/>
      <c r="E568" s="7"/>
      <c r="F568" s="7"/>
      <c r="G568" s="7"/>
      <c r="H568" s="7"/>
      <c r="I568" s="7"/>
      <c r="J568" s="7"/>
      <c r="K568" s="7"/>
      <c r="L568" s="7"/>
      <c r="M568" s="7"/>
      <c r="N568" s="7"/>
      <c r="O568" s="7"/>
      <c r="P568" s="7"/>
      <c r="Q568" s="7"/>
      <c r="R568" s="7"/>
      <c r="S568" s="7"/>
      <c r="T568" s="7"/>
      <c r="U568" s="7"/>
      <c r="V568" s="7"/>
      <c r="W568" s="7"/>
      <c r="X568" s="7"/>
      <c r="Y568" s="7"/>
      <c r="Z568" s="7"/>
      <c r="AA568" s="7"/>
    </row>
    <row r="569" spans="1:27" ht="14.4">
      <c r="A569" s="7"/>
      <c r="B569" s="7"/>
      <c r="C569" s="7"/>
      <c r="D569" s="7"/>
      <c r="E569" s="7"/>
      <c r="F569" s="7"/>
      <c r="G569" s="7"/>
      <c r="H569" s="7"/>
      <c r="I569" s="7"/>
      <c r="J569" s="7"/>
      <c r="K569" s="7"/>
      <c r="L569" s="7"/>
      <c r="M569" s="7"/>
      <c r="N569" s="7"/>
      <c r="O569" s="7"/>
      <c r="P569" s="7"/>
      <c r="Q569" s="7"/>
      <c r="R569" s="7"/>
      <c r="S569" s="7"/>
      <c r="T569" s="7"/>
      <c r="U569" s="7"/>
      <c r="V569" s="7"/>
      <c r="W569" s="7"/>
      <c r="X569" s="7"/>
      <c r="Y569" s="7"/>
      <c r="Z569" s="7"/>
      <c r="AA569" s="7"/>
    </row>
    <row r="570" spans="1:27" ht="14.4">
      <c r="A570" s="7"/>
      <c r="B570" s="7"/>
      <c r="C570" s="7"/>
      <c r="D570" s="7"/>
      <c r="E570" s="7"/>
      <c r="F570" s="7"/>
      <c r="G570" s="7"/>
      <c r="H570" s="7"/>
      <c r="I570" s="7"/>
      <c r="J570" s="7"/>
      <c r="K570" s="7"/>
      <c r="L570" s="7"/>
      <c r="M570" s="7"/>
      <c r="N570" s="7"/>
      <c r="O570" s="7"/>
      <c r="P570" s="7"/>
      <c r="Q570" s="7"/>
      <c r="R570" s="7"/>
      <c r="S570" s="7"/>
      <c r="T570" s="7"/>
      <c r="U570" s="7"/>
      <c r="V570" s="7"/>
      <c r="W570" s="7"/>
      <c r="X570" s="7"/>
      <c r="Y570" s="7"/>
      <c r="Z570" s="7"/>
      <c r="AA570" s="7"/>
    </row>
    <row r="571" spans="1:27" ht="14.4">
      <c r="A571" s="7"/>
      <c r="B571" s="7"/>
      <c r="C571" s="7"/>
      <c r="D571" s="7"/>
      <c r="E571" s="7"/>
      <c r="F571" s="7"/>
      <c r="G571" s="7"/>
      <c r="H571" s="7"/>
      <c r="I571" s="7"/>
      <c r="J571" s="7"/>
      <c r="K571" s="7"/>
      <c r="L571" s="7"/>
      <c r="M571" s="7"/>
      <c r="N571" s="7"/>
      <c r="O571" s="7"/>
      <c r="P571" s="7"/>
      <c r="Q571" s="7"/>
      <c r="R571" s="7"/>
      <c r="S571" s="7"/>
      <c r="T571" s="7"/>
      <c r="U571" s="7"/>
      <c r="V571" s="7"/>
      <c r="W571" s="7"/>
      <c r="X571" s="7"/>
      <c r="Y571" s="7"/>
      <c r="Z571" s="7"/>
      <c r="AA571" s="7"/>
    </row>
    <row r="572" spans="1:27" ht="14.4">
      <c r="A572" s="7"/>
      <c r="B572" s="7"/>
      <c r="C572" s="7"/>
      <c r="D572" s="7"/>
      <c r="E572" s="7"/>
      <c r="F572" s="7"/>
      <c r="G572" s="7"/>
      <c r="H572" s="7"/>
      <c r="I572" s="7"/>
      <c r="J572" s="7"/>
      <c r="K572" s="7"/>
      <c r="L572" s="7"/>
      <c r="M572" s="7"/>
      <c r="N572" s="7"/>
      <c r="O572" s="7"/>
      <c r="P572" s="7"/>
      <c r="Q572" s="7"/>
      <c r="R572" s="7"/>
      <c r="S572" s="7"/>
      <c r="T572" s="7"/>
      <c r="U572" s="7"/>
      <c r="V572" s="7"/>
      <c r="W572" s="7"/>
      <c r="X572" s="7"/>
      <c r="Y572" s="7"/>
      <c r="Z572" s="7"/>
      <c r="AA572" s="7"/>
    </row>
    <row r="573" spans="1:27" ht="14.4">
      <c r="A573" s="7"/>
      <c r="B573" s="7"/>
      <c r="C573" s="7"/>
      <c r="D573" s="7"/>
      <c r="E573" s="7"/>
      <c r="F573" s="7"/>
      <c r="G573" s="7"/>
      <c r="H573" s="7"/>
      <c r="I573" s="7"/>
      <c r="J573" s="7"/>
      <c r="K573" s="7"/>
      <c r="L573" s="7"/>
      <c r="M573" s="7"/>
      <c r="N573" s="7"/>
      <c r="O573" s="7"/>
      <c r="P573" s="7"/>
      <c r="Q573" s="7"/>
      <c r="R573" s="7"/>
      <c r="S573" s="7"/>
      <c r="T573" s="7"/>
      <c r="U573" s="7"/>
      <c r="V573" s="7"/>
      <c r="W573" s="7"/>
      <c r="X573" s="7"/>
      <c r="Y573" s="7"/>
      <c r="Z573" s="7"/>
      <c r="AA573" s="7"/>
    </row>
    <row r="574" spans="1:27" ht="14.4">
      <c r="A574" s="7"/>
      <c r="B574" s="7"/>
      <c r="C574" s="7"/>
      <c r="D574" s="7"/>
      <c r="E574" s="7"/>
      <c r="F574" s="7"/>
      <c r="G574" s="7"/>
      <c r="H574" s="7"/>
      <c r="I574" s="7"/>
      <c r="J574" s="7"/>
      <c r="K574" s="7"/>
      <c r="L574" s="7"/>
      <c r="M574" s="7"/>
      <c r="N574" s="7"/>
      <c r="O574" s="7"/>
      <c r="P574" s="7"/>
      <c r="Q574" s="7"/>
      <c r="R574" s="7"/>
      <c r="S574" s="7"/>
      <c r="T574" s="7"/>
      <c r="U574" s="7"/>
      <c r="V574" s="7"/>
      <c r="W574" s="7"/>
      <c r="X574" s="7"/>
      <c r="Y574" s="7"/>
      <c r="Z574" s="7"/>
      <c r="AA574" s="7"/>
    </row>
    <row r="575" spans="1:27" ht="14.4">
      <c r="A575" s="7"/>
      <c r="B575" s="7"/>
      <c r="C575" s="7"/>
      <c r="D575" s="7"/>
      <c r="E575" s="7"/>
      <c r="F575" s="7"/>
      <c r="G575" s="7"/>
      <c r="H575" s="7"/>
      <c r="I575" s="7"/>
      <c r="J575" s="7"/>
      <c r="K575" s="7"/>
      <c r="L575" s="7"/>
      <c r="M575" s="7"/>
      <c r="N575" s="7"/>
      <c r="O575" s="7"/>
      <c r="P575" s="7"/>
      <c r="Q575" s="7"/>
      <c r="R575" s="7"/>
      <c r="S575" s="7"/>
      <c r="T575" s="7"/>
      <c r="U575" s="7"/>
      <c r="V575" s="7"/>
      <c r="W575" s="7"/>
      <c r="X575" s="7"/>
      <c r="Y575" s="7"/>
      <c r="Z575" s="7"/>
      <c r="AA575" s="7"/>
    </row>
    <row r="576" spans="1:27" ht="14.4">
      <c r="A576" s="7"/>
      <c r="B576" s="7"/>
      <c r="C576" s="7"/>
      <c r="D576" s="7"/>
      <c r="E576" s="7"/>
      <c r="F576" s="7"/>
      <c r="G576" s="7"/>
      <c r="H576" s="7"/>
      <c r="I576" s="7"/>
      <c r="J576" s="7"/>
      <c r="K576" s="7"/>
      <c r="L576" s="7"/>
      <c r="M576" s="7"/>
      <c r="N576" s="7"/>
      <c r="O576" s="7"/>
      <c r="P576" s="7"/>
      <c r="Q576" s="7"/>
      <c r="R576" s="7"/>
      <c r="S576" s="7"/>
      <c r="T576" s="7"/>
      <c r="U576" s="7"/>
      <c r="V576" s="7"/>
      <c r="W576" s="7"/>
      <c r="X576" s="7"/>
      <c r="Y576" s="7"/>
      <c r="Z576" s="7"/>
      <c r="AA576" s="7"/>
    </row>
    <row r="577" spans="1:27" ht="14.4">
      <c r="A577" s="7"/>
      <c r="B577" s="7"/>
      <c r="C577" s="7"/>
      <c r="D577" s="7"/>
      <c r="E577" s="7"/>
      <c r="F577" s="7"/>
      <c r="G577" s="7"/>
      <c r="H577" s="7"/>
      <c r="I577" s="7"/>
      <c r="J577" s="7"/>
      <c r="K577" s="7"/>
      <c r="L577" s="7"/>
      <c r="M577" s="7"/>
      <c r="N577" s="7"/>
      <c r="O577" s="7"/>
      <c r="P577" s="7"/>
      <c r="Q577" s="7"/>
      <c r="R577" s="7"/>
      <c r="S577" s="7"/>
      <c r="T577" s="7"/>
      <c r="U577" s="7"/>
      <c r="V577" s="7"/>
      <c r="W577" s="7"/>
      <c r="X577" s="7"/>
      <c r="Y577" s="7"/>
      <c r="Z577" s="7"/>
      <c r="AA577" s="7"/>
    </row>
    <row r="578" spans="1:27" ht="14.4">
      <c r="A578" s="7"/>
      <c r="B578" s="7"/>
      <c r="C578" s="7"/>
      <c r="D578" s="7"/>
      <c r="E578" s="7"/>
      <c r="F578" s="7"/>
      <c r="G578" s="7"/>
      <c r="H578" s="7"/>
      <c r="I578" s="7"/>
      <c r="J578" s="7"/>
      <c r="K578" s="7"/>
      <c r="L578" s="7"/>
      <c r="M578" s="7"/>
      <c r="N578" s="7"/>
      <c r="O578" s="7"/>
      <c r="P578" s="7"/>
      <c r="Q578" s="7"/>
      <c r="R578" s="7"/>
      <c r="S578" s="7"/>
      <c r="T578" s="7"/>
      <c r="U578" s="7"/>
      <c r="V578" s="7"/>
      <c r="W578" s="7"/>
      <c r="X578" s="7"/>
      <c r="Y578" s="7"/>
      <c r="Z578" s="7"/>
      <c r="AA578" s="7"/>
    </row>
    <row r="579" spans="1:27" ht="14.4">
      <c r="A579" s="7"/>
      <c r="B579" s="7"/>
      <c r="C579" s="7"/>
      <c r="D579" s="7"/>
      <c r="E579" s="7"/>
      <c r="F579" s="7"/>
      <c r="G579" s="7"/>
      <c r="H579" s="7"/>
      <c r="I579" s="7"/>
      <c r="J579" s="7"/>
      <c r="K579" s="7"/>
      <c r="L579" s="7"/>
      <c r="M579" s="7"/>
      <c r="N579" s="7"/>
      <c r="O579" s="7"/>
      <c r="P579" s="7"/>
      <c r="Q579" s="7"/>
      <c r="R579" s="7"/>
      <c r="S579" s="7"/>
      <c r="T579" s="7"/>
      <c r="U579" s="7"/>
      <c r="V579" s="7"/>
      <c r="W579" s="7"/>
      <c r="X579" s="7"/>
      <c r="Y579" s="7"/>
      <c r="Z579" s="7"/>
      <c r="AA579" s="7"/>
    </row>
    <row r="580" spans="1:27" ht="14.4">
      <c r="A580" s="7"/>
      <c r="B580" s="7"/>
      <c r="C580" s="7"/>
      <c r="D580" s="7"/>
      <c r="E580" s="7"/>
      <c r="F580" s="7"/>
      <c r="G580" s="7"/>
      <c r="H580" s="7"/>
      <c r="I580" s="7"/>
      <c r="J580" s="7"/>
      <c r="K580" s="7"/>
      <c r="L580" s="7"/>
      <c r="M580" s="7"/>
      <c r="N580" s="7"/>
      <c r="O580" s="7"/>
      <c r="P580" s="7"/>
      <c r="Q580" s="7"/>
      <c r="R580" s="7"/>
      <c r="S580" s="7"/>
      <c r="T580" s="7"/>
      <c r="U580" s="7"/>
      <c r="V580" s="7"/>
      <c r="W580" s="7"/>
      <c r="X580" s="7"/>
      <c r="Y580" s="7"/>
      <c r="Z580" s="7"/>
      <c r="AA580" s="7"/>
    </row>
    <row r="581" spans="1:27" ht="14.4">
      <c r="A581" s="7"/>
      <c r="B581" s="7"/>
      <c r="C581" s="7"/>
      <c r="D581" s="7"/>
      <c r="E581" s="7"/>
      <c r="F581" s="7"/>
      <c r="G581" s="7"/>
      <c r="H581" s="7"/>
      <c r="I581" s="7"/>
      <c r="J581" s="7"/>
      <c r="K581" s="7"/>
      <c r="L581" s="7"/>
      <c r="M581" s="7"/>
      <c r="N581" s="7"/>
      <c r="O581" s="7"/>
      <c r="P581" s="7"/>
      <c r="Q581" s="7"/>
      <c r="R581" s="7"/>
      <c r="S581" s="7"/>
      <c r="T581" s="7"/>
      <c r="U581" s="7"/>
      <c r="V581" s="7"/>
      <c r="W581" s="7"/>
      <c r="X581" s="7"/>
      <c r="Y581" s="7"/>
      <c r="Z581" s="7"/>
      <c r="AA581" s="7"/>
    </row>
    <row r="582" spans="1:27" ht="14.4">
      <c r="A582" s="7"/>
      <c r="B582" s="7"/>
      <c r="C582" s="7"/>
      <c r="D582" s="7"/>
      <c r="E582" s="7"/>
      <c r="F582" s="7"/>
      <c r="G582" s="7"/>
      <c r="H582" s="7"/>
      <c r="I582" s="7"/>
      <c r="J582" s="7"/>
      <c r="K582" s="7"/>
      <c r="L582" s="7"/>
      <c r="M582" s="7"/>
      <c r="N582" s="7"/>
      <c r="O582" s="7"/>
      <c r="P582" s="7"/>
      <c r="Q582" s="7"/>
      <c r="R582" s="7"/>
      <c r="S582" s="7"/>
      <c r="T582" s="7"/>
      <c r="U582" s="7"/>
      <c r="V582" s="7"/>
      <c r="W582" s="7"/>
      <c r="X582" s="7"/>
      <c r="Y582" s="7"/>
      <c r="Z582" s="7"/>
      <c r="AA582" s="7"/>
    </row>
    <row r="583" spans="1:27" ht="14.4">
      <c r="A583" s="7"/>
      <c r="B583" s="7"/>
      <c r="C583" s="7"/>
      <c r="D583" s="7"/>
      <c r="E583" s="7"/>
      <c r="F583" s="7"/>
      <c r="G583" s="7"/>
      <c r="H583" s="7"/>
      <c r="I583" s="7"/>
      <c r="J583" s="7"/>
      <c r="K583" s="7"/>
      <c r="L583" s="7"/>
      <c r="M583" s="7"/>
      <c r="N583" s="7"/>
      <c r="O583" s="7"/>
      <c r="P583" s="7"/>
      <c r="Q583" s="7"/>
      <c r="R583" s="7"/>
      <c r="S583" s="7"/>
      <c r="T583" s="7"/>
      <c r="U583" s="7"/>
      <c r="V583" s="7"/>
      <c r="W583" s="7"/>
      <c r="X583" s="7"/>
      <c r="Y583" s="7"/>
      <c r="Z583" s="7"/>
      <c r="AA583" s="7"/>
    </row>
    <row r="584" spans="1:27" ht="14.4">
      <c r="A584" s="7"/>
      <c r="B584" s="7"/>
      <c r="C584" s="7"/>
      <c r="D584" s="7"/>
      <c r="E584" s="7"/>
      <c r="F584" s="7"/>
      <c r="G584" s="7"/>
      <c r="H584" s="7"/>
      <c r="I584" s="7"/>
      <c r="J584" s="7"/>
      <c r="K584" s="7"/>
      <c r="L584" s="7"/>
      <c r="M584" s="7"/>
      <c r="N584" s="7"/>
      <c r="O584" s="7"/>
      <c r="P584" s="7"/>
      <c r="Q584" s="7"/>
      <c r="R584" s="7"/>
      <c r="S584" s="7"/>
      <c r="T584" s="7"/>
      <c r="U584" s="7"/>
      <c r="V584" s="7"/>
      <c r="W584" s="7"/>
      <c r="X584" s="7"/>
      <c r="Y584" s="7"/>
      <c r="Z584" s="7"/>
      <c r="AA584" s="7"/>
    </row>
    <row r="585" spans="1:27" ht="14.4">
      <c r="A585" s="7"/>
      <c r="B585" s="7"/>
      <c r="C585" s="7"/>
      <c r="D585" s="7"/>
      <c r="E585" s="7"/>
      <c r="F585" s="7"/>
      <c r="G585" s="7"/>
      <c r="H585" s="7"/>
      <c r="I585" s="7"/>
      <c r="J585" s="7"/>
      <c r="K585" s="7"/>
      <c r="L585" s="7"/>
      <c r="M585" s="7"/>
      <c r="N585" s="7"/>
      <c r="O585" s="7"/>
      <c r="P585" s="7"/>
      <c r="Q585" s="7"/>
      <c r="R585" s="7"/>
      <c r="S585" s="7"/>
      <c r="T585" s="7"/>
      <c r="U585" s="7"/>
      <c r="V585" s="7"/>
      <c r="W585" s="7"/>
      <c r="X585" s="7"/>
      <c r="Y585" s="7"/>
      <c r="Z585" s="7"/>
      <c r="AA585" s="7"/>
    </row>
    <row r="586" spans="1:27" ht="14.4">
      <c r="A586" s="7"/>
      <c r="B586" s="7"/>
      <c r="C586" s="7"/>
      <c r="D586" s="7"/>
      <c r="E586" s="7"/>
      <c r="F586" s="7"/>
      <c r="G586" s="7"/>
      <c r="H586" s="7"/>
      <c r="I586" s="7"/>
      <c r="J586" s="7"/>
      <c r="K586" s="7"/>
      <c r="L586" s="7"/>
      <c r="M586" s="7"/>
      <c r="N586" s="7"/>
      <c r="O586" s="7"/>
      <c r="P586" s="7"/>
      <c r="Q586" s="7"/>
      <c r="R586" s="7"/>
      <c r="S586" s="7"/>
      <c r="T586" s="7"/>
      <c r="U586" s="7"/>
      <c r="V586" s="7"/>
      <c r="W586" s="7"/>
      <c r="X586" s="7"/>
      <c r="Y586" s="7"/>
      <c r="Z586" s="7"/>
      <c r="AA586" s="7"/>
    </row>
    <row r="587" spans="1:27" ht="14.4">
      <c r="A587" s="7"/>
      <c r="B587" s="7"/>
      <c r="C587" s="7"/>
      <c r="D587" s="7"/>
      <c r="E587" s="7"/>
      <c r="F587" s="7"/>
      <c r="G587" s="7"/>
      <c r="H587" s="7"/>
      <c r="I587" s="7"/>
      <c r="J587" s="7"/>
      <c r="K587" s="7"/>
      <c r="L587" s="7"/>
      <c r="M587" s="7"/>
      <c r="N587" s="7"/>
      <c r="O587" s="7"/>
      <c r="P587" s="7"/>
      <c r="Q587" s="7"/>
      <c r="R587" s="7"/>
      <c r="S587" s="7"/>
      <c r="T587" s="7"/>
      <c r="U587" s="7"/>
      <c r="V587" s="7"/>
      <c r="W587" s="7"/>
      <c r="X587" s="7"/>
      <c r="Y587" s="7"/>
      <c r="Z587" s="7"/>
      <c r="AA587" s="7"/>
    </row>
    <row r="588" spans="1:27" ht="14.4">
      <c r="A588" s="7"/>
      <c r="B588" s="7"/>
      <c r="C588" s="7"/>
      <c r="D588" s="7"/>
      <c r="E588" s="7"/>
      <c r="F588" s="7"/>
      <c r="G588" s="7"/>
      <c r="H588" s="7"/>
      <c r="I588" s="7"/>
      <c r="J588" s="7"/>
      <c r="K588" s="7"/>
      <c r="L588" s="7"/>
      <c r="M588" s="7"/>
      <c r="N588" s="7"/>
      <c r="O588" s="7"/>
      <c r="P588" s="7"/>
      <c r="Q588" s="7"/>
      <c r="R588" s="7"/>
      <c r="S588" s="7"/>
      <c r="T588" s="7"/>
      <c r="U588" s="7"/>
      <c r="V588" s="7"/>
      <c r="W588" s="7"/>
      <c r="X588" s="7"/>
      <c r="Y588" s="7"/>
      <c r="Z588" s="7"/>
      <c r="AA588" s="7"/>
    </row>
    <row r="589" spans="1:27" ht="14.4">
      <c r="A589" s="7"/>
      <c r="B589" s="7"/>
      <c r="C589" s="7"/>
      <c r="D589" s="7"/>
      <c r="E589" s="7"/>
      <c r="F589" s="7"/>
      <c r="G589" s="7"/>
      <c r="H589" s="7"/>
      <c r="I589" s="7"/>
      <c r="J589" s="7"/>
      <c r="K589" s="7"/>
      <c r="L589" s="7"/>
      <c r="M589" s="7"/>
      <c r="N589" s="7"/>
      <c r="O589" s="7"/>
      <c r="P589" s="7"/>
      <c r="Q589" s="7"/>
      <c r="R589" s="7"/>
      <c r="S589" s="7"/>
      <c r="T589" s="7"/>
      <c r="U589" s="7"/>
      <c r="V589" s="7"/>
      <c r="W589" s="7"/>
      <c r="X589" s="7"/>
      <c r="Y589" s="7"/>
      <c r="Z589" s="7"/>
      <c r="AA589" s="7"/>
    </row>
    <row r="590" spans="1:27" ht="14.4">
      <c r="A590" s="7"/>
      <c r="B590" s="7"/>
      <c r="C590" s="7"/>
      <c r="D590" s="7"/>
      <c r="E590" s="7"/>
      <c r="F590" s="7"/>
      <c r="G590" s="7"/>
      <c r="H590" s="7"/>
      <c r="I590" s="7"/>
      <c r="J590" s="7"/>
      <c r="K590" s="7"/>
      <c r="L590" s="7"/>
      <c r="M590" s="7"/>
      <c r="N590" s="7"/>
      <c r="O590" s="7"/>
      <c r="P590" s="7"/>
      <c r="Q590" s="7"/>
      <c r="R590" s="7"/>
      <c r="S590" s="7"/>
      <c r="T590" s="7"/>
      <c r="U590" s="7"/>
      <c r="V590" s="7"/>
      <c r="W590" s="7"/>
      <c r="X590" s="7"/>
      <c r="Y590" s="7"/>
      <c r="Z590" s="7"/>
      <c r="AA590" s="7"/>
    </row>
    <row r="591" spans="1:27" ht="14.4">
      <c r="A591" s="7"/>
      <c r="B591" s="7"/>
      <c r="C591" s="7"/>
      <c r="D591" s="7"/>
      <c r="E591" s="7"/>
      <c r="F591" s="7"/>
      <c r="G591" s="7"/>
      <c r="H591" s="7"/>
      <c r="I591" s="7"/>
      <c r="J591" s="7"/>
      <c r="K591" s="7"/>
      <c r="L591" s="7"/>
      <c r="M591" s="7"/>
      <c r="N591" s="7"/>
      <c r="O591" s="7"/>
      <c r="P591" s="7"/>
      <c r="Q591" s="7"/>
      <c r="R591" s="7"/>
      <c r="S591" s="7"/>
      <c r="T591" s="7"/>
      <c r="U591" s="7"/>
      <c r="V591" s="7"/>
      <c r="W591" s="7"/>
      <c r="X591" s="7"/>
      <c r="Y591" s="7"/>
      <c r="Z591" s="7"/>
      <c r="AA591" s="7"/>
    </row>
    <row r="592" spans="1:27" ht="14.4">
      <c r="A592" s="7"/>
      <c r="B592" s="7"/>
      <c r="C592" s="7"/>
      <c r="D592" s="7"/>
      <c r="E592" s="7"/>
      <c r="F592" s="7"/>
      <c r="G592" s="7"/>
      <c r="H592" s="7"/>
      <c r="I592" s="7"/>
      <c r="J592" s="7"/>
      <c r="K592" s="7"/>
      <c r="L592" s="7"/>
      <c r="M592" s="7"/>
      <c r="N592" s="7"/>
      <c r="O592" s="7"/>
      <c r="P592" s="7"/>
      <c r="Q592" s="7"/>
      <c r="R592" s="7"/>
      <c r="S592" s="7"/>
      <c r="T592" s="7"/>
      <c r="U592" s="7"/>
      <c r="V592" s="7"/>
      <c r="W592" s="7"/>
      <c r="X592" s="7"/>
      <c r="Y592" s="7"/>
      <c r="Z592" s="7"/>
      <c r="AA592" s="7"/>
    </row>
    <row r="593" spans="1:27" ht="14.4">
      <c r="A593" s="7"/>
      <c r="B593" s="7"/>
      <c r="C593" s="7"/>
      <c r="D593" s="7"/>
      <c r="E593" s="7"/>
      <c r="F593" s="7"/>
      <c r="G593" s="7"/>
      <c r="H593" s="7"/>
      <c r="I593" s="7"/>
      <c r="J593" s="7"/>
      <c r="K593" s="7"/>
      <c r="L593" s="7"/>
      <c r="M593" s="7"/>
      <c r="N593" s="7"/>
      <c r="O593" s="7"/>
      <c r="P593" s="7"/>
      <c r="Q593" s="7"/>
      <c r="R593" s="7"/>
      <c r="S593" s="7"/>
      <c r="T593" s="7"/>
      <c r="U593" s="7"/>
      <c r="V593" s="7"/>
      <c r="W593" s="7"/>
      <c r="X593" s="7"/>
      <c r="Y593" s="7"/>
      <c r="Z593" s="7"/>
      <c r="AA593" s="7"/>
    </row>
    <row r="594" spans="1:27" ht="14.4">
      <c r="A594" s="7"/>
      <c r="B594" s="7"/>
      <c r="C594" s="7"/>
      <c r="D594" s="7"/>
      <c r="E594" s="7"/>
      <c r="F594" s="7"/>
      <c r="G594" s="7"/>
      <c r="H594" s="7"/>
      <c r="I594" s="7"/>
      <c r="J594" s="7"/>
      <c r="K594" s="7"/>
      <c r="L594" s="7"/>
      <c r="M594" s="7"/>
      <c r="N594" s="7"/>
      <c r="O594" s="7"/>
      <c r="P594" s="7"/>
      <c r="Q594" s="7"/>
      <c r="R594" s="7"/>
      <c r="S594" s="7"/>
      <c r="T594" s="7"/>
      <c r="U594" s="7"/>
      <c r="V594" s="7"/>
      <c r="W594" s="7"/>
      <c r="X594" s="7"/>
      <c r="Y594" s="7"/>
      <c r="Z594" s="7"/>
      <c r="AA594" s="7"/>
    </row>
    <row r="595" spans="1:27" ht="14.4">
      <c r="A595" s="7"/>
      <c r="B595" s="7"/>
      <c r="C595" s="7"/>
      <c r="D595" s="7"/>
      <c r="E595" s="7"/>
      <c r="F595" s="7"/>
      <c r="G595" s="7"/>
      <c r="H595" s="7"/>
      <c r="I595" s="7"/>
      <c r="J595" s="7"/>
      <c r="K595" s="7"/>
      <c r="L595" s="7"/>
      <c r="M595" s="7"/>
      <c r="N595" s="7"/>
      <c r="O595" s="7"/>
      <c r="P595" s="7"/>
      <c r="Q595" s="7"/>
      <c r="R595" s="7"/>
      <c r="S595" s="7"/>
      <c r="T595" s="7"/>
      <c r="U595" s="7"/>
      <c r="V595" s="7"/>
      <c r="W595" s="7"/>
      <c r="X595" s="7"/>
      <c r="Y595" s="7"/>
      <c r="Z595" s="7"/>
      <c r="AA595" s="7"/>
    </row>
    <row r="596" spans="1:27" ht="14.4">
      <c r="A596" s="7"/>
      <c r="B596" s="7"/>
      <c r="C596" s="7"/>
      <c r="D596" s="7"/>
      <c r="E596" s="7"/>
      <c r="F596" s="7"/>
      <c r="G596" s="7"/>
      <c r="H596" s="7"/>
      <c r="I596" s="7"/>
      <c r="J596" s="7"/>
      <c r="K596" s="7"/>
      <c r="L596" s="7"/>
      <c r="M596" s="7"/>
      <c r="N596" s="7"/>
      <c r="O596" s="7"/>
      <c r="P596" s="7"/>
      <c r="Q596" s="7"/>
      <c r="R596" s="7"/>
      <c r="S596" s="7"/>
      <c r="T596" s="7"/>
      <c r="U596" s="7"/>
      <c r="V596" s="7"/>
      <c r="W596" s="7"/>
      <c r="X596" s="7"/>
      <c r="Y596" s="7"/>
      <c r="Z596" s="7"/>
      <c r="AA596" s="7"/>
    </row>
    <row r="597" spans="1:27" ht="14.4">
      <c r="A597" s="7"/>
      <c r="B597" s="7"/>
      <c r="C597" s="7"/>
      <c r="D597" s="7"/>
      <c r="E597" s="7"/>
      <c r="F597" s="7"/>
      <c r="G597" s="7"/>
      <c r="H597" s="7"/>
      <c r="I597" s="7"/>
      <c r="J597" s="7"/>
      <c r="K597" s="7"/>
      <c r="L597" s="7"/>
      <c r="M597" s="7"/>
      <c r="N597" s="7"/>
      <c r="O597" s="7"/>
      <c r="P597" s="7"/>
      <c r="Q597" s="7"/>
      <c r="R597" s="7"/>
      <c r="S597" s="7"/>
      <c r="T597" s="7"/>
      <c r="U597" s="7"/>
      <c r="V597" s="7"/>
      <c r="W597" s="7"/>
      <c r="X597" s="7"/>
      <c r="Y597" s="7"/>
      <c r="Z597" s="7"/>
      <c r="AA597" s="7"/>
    </row>
    <row r="598" spans="1:27" ht="14.4">
      <c r="A598" s="7"/>
      <c r="B598" s="7"/>
      <c r="C598" s="7"/>
      <c r="D598" s="7"/>
      <c r="E598" s="7"/>
      <c r="F598" s="7"/>
      <c r="G598" s="7"/>
      <c r="H598" s="7"/>
      <c r="I598" s="7"/>
      <c r="J598" s="7"/>
      <c r="K598" s="7"/>
      <c r="L598" s="7"/>
      <c r="M598" s="7"/>
      <c r="N598" s="7"/>
      <c r="O598" s="7"/>
      <c r="P598" s="7"/>
      <c r="Q598" s="7"/>
      <c r="R598" s="7"/>
      <c r="S598" s="7"/>
      <c r="T598" s="7"/>
      <c r="U598" s="7"/>
      <c r="V598" s="7"/>
      <c r="W598" s="7"/>
      <c r="X598" s="7"/>
      <c r="Y598" s="7"/>
      <c r="Z598" s="7"/>
      <c r="AA598" s="7"/>
    </row>
    <row r="599" spans="1:27" ht="14.4">
      <c r="A599" s="7"/>
      <c r="B599" s="7"/>
      <c r="C599" s="7"/>
      <c r="D599" s="7"/>
      <c r="E599" s="7"/>
      <c r="F599" s="7"/>
      <c r="G599" s="7"/>
      <c r="H599" s="7"/>
      <c r="I599" s="7"/>
      <c r="J599" s="7"/>
      <c r="K599" s="7"/>
      <c r="L599" s="7"/>
      <c r="M599" s="7"/>
      <c r="N599" s="7"/>
      <c r="O599" s="7"/>
      <c r="P599" s="7"/>
      <c r="Q599" s="7"/>
      <c r="R599" s="7"/>
      <c r="S599" s="7"/>
      <c r="T599" s="7"/>
      <c r="U599" s="7"/>
      <c r="V599" s="7"/>
      <c r="W599" s="7"/>
      <c r="X599" s="7"/>
      <c r="Y599" s="7"/>
      <c r="Z599" s="7"/>
      <c r="AA599" s="7"/>
    </row>
    <row r="600" spans="1:27" ht="14.4">
      <c r="A600" s="7"/>
      <c r="B600" s="7"/>
      <c r="C600" s="7"/>
      <c r="D600" s="7"/>
      <c r="E600" s="7"/>
      <c r="F600" s="7"/>
      <c r="G600" s="7"/>
      <c r="H600" s="7"/>
      <c r="I600" s="7"/>
      <c r="J600" s="7"/>
      <c r="K600" s="7"/>
      <c r="L600" s="7"/>
      <c r="M600" s="7"/>
      <c r="N600" s="7"/>
      <c r="O600" s="7"/>
      <c r="P600" s="7"/>
      <c r="Q600" s="7"/>
      <c r="R600" s="7"/>
      <c r="S600" s="7"/>
      <c r="T600" s="7"/>
      <c r="U600" s="7"/>
      <c r="V600" s="7"/>
      <c r="W600" s="7"/>
      <c r="X600" s="7"/>
      <c r="Y600" s="7"/>
      <c r="Z600" s="7"/>
      <c r="AA600" s="7"/>
    </row>
    <row r="601" spans="1:27" ht="14.4">
      <c r="A601" s="7"/>
      <c r="B601" s="7"/>
      <c r="C601" s="7"/>
      <c r="D601" s="7"/>
      <c r="E601" s="7"/>
      <c r="F601" s="7"/>
      <c r="G601" s="7"/>
      <c r="H601" s="7"/>
      <c r="I601" s="7"/>
      <c r="J601" s="7"/>
      <c r="K601" s="7"/>
      <c r="L601" s="7"/>
      <c r="M601" s="7"/>
      <c r="N601" s="7"/>
      <c r="O601" s="7"/>
      <c r="P601" s="7"/>
      <c r="Q601" s="7"/>
      <c r="R601" s="7"/>
      <c r="S601" s="7"/>
      <c r="T601" s="7"/>
      <c r="U601" s="7"/>
      <c r="V601" s="7"/>
      <c r="W601" s="7"/>
      <c r="X601" s="7"/>
      <c r="Y601" s="7"/>
      <c r="Z601" s="7"/>
      <c r="AA601" s="7"/>
    </row>
    <row r="602" spans="1:27" ht="14.4">
      <c r="A602" s="7"/>
      <c r="B602" s="7"/>
      <c r="C602" s="7"/>
      <c r="D602" s="7"/>
      <c r="E602" s="7"/>
      <c r="F602" s="7"/>
      <c r="G602" s="7"/>
      <c r="H602" s="7"/>
      <c r="I602" s="7"/>
      <c r="J602" s="7"/>
      <c r="K602" s="7"/>
      <c r="L602" s="7"/>
      <c r="M602" s="7"/>
      <c r="N602" s="7"/>
      <c r="O602" s="7"/>
      <c r="P602" s="7"/>
      <c r="Q602" s="7"/>
      <c r="R602" s="7"/>
      <c r="S602" s="7"/>
      <c r="T602" s="7"/>
      <c r="U602" s="7"/>
      <c r="V602" s="7"/>
      <c r="W602" s="7"/>
      <c r="X602" s="7"/>
      <c r="Y602" s="7"/>
      <c r="Z602" s="7"/>
      <c r="AA602" s="7"/>
    </row>
    <row r="603" spans="1:27" ht="14.4">
      <c r="A603" s="7"/>
      <c r="B603" s="7"/>
      <c r="C603" s="7"/>
      <c r="D603" s="7"/>
      <c r="E603" s="7"/>
      <c r="F603" s="7"/>
      <c r="G603" s="7"/>
      <c r="H603" s="7"/>
      <c r="I603" s="7"/>
      <c r="J603" s="7"/>
      <c r="K603" s="7"/>
      <c r="L603" s="7"/>
      <c r="M603" s="7"/>
      <c r="N603" s="7"/>
      <c r="O603" s="7"/>
      <c r="P603" s="7"/>
      <c r="Q603" s="7"/>
      <c r="R603" s="7"/>
      <c r="S603" s="7"/>
      <c r="T603" s="7"/>
      <c r="U603" s="7"/>
      <c r="V603" s="7"/>
      <c r="W603" s="7"/>
      <c r="X603" s="7"/>
      <c r="Y603" s="7"/>
      <c r="Z603" s="7"/>
      <c r="AA603" s="7"/>
    </row>
    <row r="604" spans="1:27" ht="14.4">
      <c r="A604" s="7"/>
      <c r="B604" s="7"/>
      <c r="C604" s="7"/>
      <c r="D604" s="7"/>
      <c r="E604" s="7"/>
      <c r="F604" s="7"/>
      <c r="G604" s="7"/>
      <c r="H604" s="7"/>
      <c r="I604" s="7"/>
      <c r="J604" s="7"/>
      <c r="K604" s="7"/>
      <c r="L604" s="7"/>
      <c r="M604" s="7"/>
      <c r="N604" s="7"/>
      <c r="O604" s="7"/>
      <c r="P604" s="7"/>
      <c r="Q604" s="7"/>
      <c r="R604" s="7"/>
      <c r="S604" s="7"/>
      <c r="T604" s="7"/>
      <c r="U604" s="7"/>
      <c r="V604" s="7"/>
      <c r="W604" s="7"/>
      <c r="X604" s="7"/>
      <c r="Y604" s="7"/>
      <c r="Z604" s="7"/>
      <c r="AA604" s="7"/>
    </row>
    <row r="605" spans="1:27" ht="14.4">
      <c r="A605" s="7"/>
      <c r="B605" s="7"/>
      <c r="C605" s="7"/>
      <c r="D605" s="7"/>
      <c r="E605" s="7"/>
      <c r="F605" s="7"/>
      <c r="G605" s="7"/>
      <c r="H605" s="7"/>
      <c r="I605" s="7"/>
      <c r="J605" s="7"/>
      <c r="K605" s="7"/>
      <c r="L605" s="7"/>
      <c r="M605" s="7"/>
      <c r="N605" s="7"/>
      <c r="O605" s="7"/>
      <c r="P605" s="7"/>
      <c r="Q605" s="7"/>
      <c r="R605" s="7"/>
      <c r="S605" s="7"/>
      <c r="T605" s="7"/>
      <c r="U605" s="7"/>
      <c r="V605" s="7"/>
      <c r="W605" s="7"/>
      <c r="X605" s="7"/>
      <c r="Y605" s="7"/>
      <c r="Z605" s="7"/>
      <c r="AA605" s="7"/>
    </row>
    <row r="606" spans="1:27" ht="14.4">
      <c r="A606" s="7"/>
      <c r="B606" s="7"/>
      <c r="C606" s="7"/>
      <c r="D606" s="7"/>
      <c r="E606" s="7"/>
      <c r="F606" s="7"/>
      <c r="G606" s="7"/>
      <c r="H606" s="7"/>
      <c r="I606" s="7"/>
      <c r="J606" s="7"/>
      <c r="K606" s="7"/>
      <c r="L606" s="7"/>
      <c r="M606" s="7"/>
      <c r="N606" s="7"/>
      <c r="O606" s="7"/>
      <c r="P606" s="7"/>
      <c r="Q606" s="7"/>
      <c r="R606" s="7"/>
      <c r="S606" s="7"/>
      <c r="T606" s="7"/>
      <c r="U606" s="7"/>
      <c r="V606" s="7"/>
      <c r="W606" s="7"/>
      <c r="X606" s="7"/>
      <c r="Y606" s="7"/>
      <c r="Z606" s="7"/>
      <c r="AA606" s="7"/>
    </row>
    <row r="607" spans="1:27" ht="14.4">
      <c r="A607" s="7"/>
      <c r="B607" s="7"/>
      <c r="C607" s="7"/>
      <c r="D607" s="7"/>
      <c r="E607" s="7"/>
      <c r="F607" s="7"/>
      <c r="G607" s="7"/>
      <c r="H607" s="7"/>
      <c r="I607" s="7"/>
      <c r="J607" s="7"/>
      <c r="K607" s="7"/>
      <c r="L607" s="7"/>
      <c r="M607" s="7"/>
      <c r="N607" s="7"/>
      <c r="O607" s="7"/>
      <c r="P607" s="7"/>
      <c r="Q607" s="7"/>
      <c r="R607" s="7"/>
      <c r="S607" s="7"/>
      <c r="T607" s="7"/>
      <c r="U607" s="7"/>
      <c r="V607" s="7"/>
      <c r="W607" s="7"/>
      <c r="X607" s="7"/>
      <c r="Y607" s="7"/>
      <c r="Z607" s="7"/>
      <c r="AA607" s="7"/>
    </row>
    <row r="608" spans="1:27" ht="14.4">
      <c r="A608" s="7"/>
      <c r="B608" s="7"/>
      <c r="C608" s="7"/>
      <c r="D608" s="7"/>
      <c r="E608" s="7"/>
      <c r="F608" s="7"/>
      <c r="G608" s="7"/>
      <c r="H608" s="7"/>
      <c r="I608" s="7"/>
      <c r="J608" s="7"/>
      <c r="K608" s="7"/>
      <c r="L608" s="7"/>
      <c r="M608" s="7"/>
      <c r="N608" s="7"/>
      <c r="O608" s="7"/>
      <c r="P608" s="7"/>
      <c r="Q608" s="7"/>
      <c r="R608" s="7"/>
      <c r="S608" s="7"/>
      <c r="T608" s="7"/>
      <c r="U608" s="7"/>
      <c r="V608" s="7"/>
      <c r="W608" s="7"/>
      <c r="X608" s="7"/>
      <c r="Y608" s="7"/>
      <c r="Z608" s="7"/>
      <c r="AA608" s="7"/>
    </row>
    <row r="609" spans="1:27" ht="14.4">
      <c r="A609" s="7"/>
      <c r="B609" s="7"/>
      <c r="C609" s="7"/>
      <c r="D609" s="7"/>
      <c r="E609" s="7"/>
      <c r="F609" s="7"/>
      <c r="G609" s="7"/>
      <c r="H609" s="7"/>
      <c r="I609" s="7"/>
      <c r="J609" s="7"/>
      <c r="K609" s="7"/>
      <c r="L609" s="7"/>
      <c r="M609" s="7"/>
      <c r="N609" s="7"/>
      <c r="O609" s="7"/>
      <c r="P609" s="7"/>
      <c r="Q609" s="7"/>
      <c r="R609" s="7"/>
      <c r="S609" s="7"/>
      <c r="T609" s="7"/>
      <c r="U609" s="7"/>
      <c r="V609" s="7"/>
      <c r="W609" s="7"/>
      <c r="X609" s="7"/>
      <c r="Y609" s="7"/>
      <c r="Z609" s="7"/>
      <c r="AA609" s="7"/>
    </row>
    <row r="610" spans="1:27" ht="14.4">
      <c r="A610" s="7"/>
      <c r="B610" s="7"/>
      <c r="C610" s="7"/>
      <c r="D610" s="7"/>
      <c r="E610" s="7"/>
      <c r="F610" s="7"/>
      <c r="G610" s="7"/>
      <c r="H610" s="7"/>
      <c r="I610" s="7"/>
      <c r="J610" s="7"/>
      <c r="K610" s="7"/>
      <c r="L610" s="7"/>
      <c r="M610" s="7"/>
      <c r="N610" s="7"/>
      <c r="O610" s="7"/>
      <c r="P610" s="7"/>
      <c r="Q610" s="7"/>
      <c r="R610" s="7"/>
      <c r="S610" s="7"/>
      <c r="T610" s="7"/>
      <c r="U610" s="7"/>
      <c r="V610" s="7"/>
      <c r="W610" s="7"/>
      <c r="X610" s="7"/>
      <c r="Y610" s="7"/>
      <c r="Z610" s="7"/>
      <c r="AA610" s="7"/>
    </row>
    <row r="611" spans="1:27" ht="14.4">
      <c r="A611" s="7"/>
      <c r="B611" s="7"/>
      <c r="C611" s="7"/>
      <c r="D611" s="7"/>
      <c r="E611" s="7"/>
      <c r="F611" s="7"/>
      <c r="G611" s="7"/>
      <c r="H611" s="7"/>
      <c r="I611" s="7"/>
      <c r="J611" s="7"/>
      <c r="K611" s="7"/>
      <c r="L611" s="7"/>
      <c r="M611" s="7"/>
      <c r="N611" s="7"/>
      <c r="O611" s="7"/>
      <c r="P611" s="7"/>
      <c r="Q611" s="7"/>
      <c r="R611" s="7"/>
      <c r="S611" s="7"/>
      <c r="T611" s="7"/>
      <c r="U611" s="7"/>
      <c r="V611" s="7"/>
      <c r="W611" s="7"/>
      <c r="X611" s="7"/>
      <c r="Y611" s="7"/>
      <c r="Z611" s="7"/>
      <c r="AA611" s="7"/>
    </row>
    <row r="612" spans="1:27" ht="14.4">
      <c r="A612" s="7"/>
      <c r="B612" s="7"/>
      <c r="C612" s="7"/>
      <c r="D612" s="7"/>
      <c r="E612" s="7"/>
      <c r="F612" s="7"/>
      <c r="G612" s="7"/>
      <c r="H612" s="7"/>
      <c r="I612" s="7"/>
      <c r="J612" s="7"/>
      <c r="K612" s="7"/>
      <c r="L612" s="7"/>
      <c r="M612" s="7"/>
      <c r="N612" s="7"/>
      <c r="O612" s="7"/>
      <c r="P612" s="7"/>
      <c r="Q612" s="7"/>
      <c r="R612" s="7"/>
      <c r="S612" s="7"/>
      <c r="T612" s="7"/>
      <c r="U612" s="7"/>
      <c r="V612" s="7"/>
      <c r="W612" s="7"/>
      <c r="X612" s="7"/>
      <c r="Y612" s="7"/>
      <c r="Z612" s="7"/>
      <c r="AA612" s="7"/>
    </row>
    <row r="613" spans="1:27" ht="14.4">
      <c r="A613" s="7"/>
      <c r="B613" s="7"/>
      <c r="C613" s="7"/>
      <c r="D613" s="7"/>
      <c r="E613" s="7"/>
      <c r="F613" s="7"/>
      <c r="G613" s="7"/>
      <c r="H613" s="7"/>
      <c r="I613" s="7"/>
      <c r="J613" s="7"/>
      <c r="K613" s="7"/>
      <c r="L613" s="7"/>
      <c r="M613" s="7"/>
      <c r="N613" s="7"/>
      <c r="O613" s="7"/>
      <c r="P613" s="7"/>
      <c r="Q613" s="7"/>
      <c r="R613" s="7"/>
      <c r="S613" s="7"/>
      <c r="T613" s="7"/>
      <c r="U613" s="7"/>
      <c r="V613" s="7"/>
      <c r="W613" s="7"/>
      <c r="X613" s="7"/>
      <c r="Y613" s="7"/>
      <c r="Z613" s="7"/>
      <c r="AA613" s="7"/>
    </row>
    <row r="614" spans="1:27" ht="14.4">
      <c r="A614" s="7"/>
      <c r="B614" s="7"/>
      <c r="C614" s="7"/>
      <c r="D614" s="7"/>
      <c r="E614" s="7"/>
      <c r="F614" s="7"/>
      <c r="G614" s="7"/>
      <c r="H614" s="7"/>
      <c r="I614" s="7"/>
      <c r="J614" s="7"/>
      <c r="K614" s="7"/>
      <c r="L614" s="7"/>
      <c r="M614" s="7"/>
      <c r="N614" s="7"/>
      <c r="O614" s="7"/>
      <c r="P614" s="7"/>
      <c r="Q614" s="7"/>
      <c r="R614" s="7"/>
      <c r="S614" s="7"/>
      <c r="T614" s="7"/>
      <c r="U614" s="7"/>
      <c r="V614" s="7"/>
      <c r="W614" s="7"/>
      <c r="X614" s="7"/>
      <c r="Y614" s="7"/>
      <c r="Z614" s="7"/>
      <c r="AA614" s="7"/>
    </row>
    <row r="615" spans="1:27" ht="14.4">
      <c r="A615" s="7"/>
      <c r="B615" s="7"/>
      <c r="C615" s="7"/>
      <c r="D615" s="7"/>
      <c r="E615" s="7"/>
      <c r="F615" s="7"/>
      <c r="G615" s="7"/>
      <c r="H615" s="7"/>
      <c r="I615" s="7"/>
      <c r="J615" s="7"/>
      <c r="K615" s="7"/>
      <c r="L615" s="7"/>
      <c r="M615" s="7"/>
      <c r="N615" s="7"/>
      <c r="O615" s="7"/>
      <c r="P615" s="7"/>
      <c r="Q615" s="7"/>
      <c r="R615" s="7"/>
      <c r="S615" s="7"/>
      <c r="T615" s="7"/>
      <c r="U615" s="7"/>
      <c r="V615" s="7"/>
      <c r="W615" s="7"/>
      <c r="X615" s="7"/>
      <c r="Y615" s="7"/>
      <c r="Z615" s="7"/>
      <c r="AA615" s="7"/>
    </row>
    <row r="616" spans="1:27" ht="14.4">
      <c r="A616" s="7"/>
      <c r="B616" s="7"/>
      <c r="C616" s="7"/>
      <c r="D616" s="7"/>
      <c r="E616" s="7"/>
      <c r="F616" s="7"/>
      <c r="G616" s="7"/>
      <c r="H616" s="7"/>
      <c r="I616" s="7"/>
      <c r="J616" s="7"/>
      <c r="K616" s="7"/>
      <c r="L616" s="7"/>
      <c r="M616" s="7"/>
      <c r="N616" s="7"/>
      <c r="O616" s="7"/>
      <c r="P616" s="7"/>
      <c r="Q616" s="7"/>
      <c r="R616" s="7"/>
      <c r="S616" s="7"/>
      <c r="T616" s="7"/>
      <c r="U616" s="7"/>
      <c r="V616" s="7"/>
      <c r="W616" s="7"/>
      <c r="X616" s="7"/>
      <c r="Y616" s="7"/>
      <c r="Z616" s="7"/>
      <c r="AA616" s="7"/>
    </row>
    <row r="617" spans="1:27" ht="14.4">
      <c r="A617" s="7"/>
      <c r="B617" s="7"/>
      <c r="C617" s="7"/>
      <c r="D617" s="7"/>
      <c r="E617" s="7"/>
      <c r="F617" s="7"/>
      <c r="G617" s="7"/>
      <c r="H617" s="7"/>
      <c r="I617" s="7"/>
      <c r="J617" s="7"/>
      <c r="K617" s="7"/>
      <c r="L617" s="7"/>
      <c r="M617" s="7"/>
      <c r="N617" s="7"/>
      <c r="O617" s="7"/>
      <c r="P617" s="7"/>
      <c r="Q617" s="7"/>
      <c r="R617" s="7"/>
      <c r="S617" s="7"/>
      <c r="T617" s="7"/>
      <c r="U617" s="7"/>
      <c r="V617" s="7"/>
      <c r="W617" s="7"/>
      <c r="X617" s="7"/>
      <c r="Y617" s="7"/>
      <c r="Z617" s="7"/>
      <c r="AA617" s="7"/>
    </row>
    <row r="618" spans="1:27" ht="14.4">
      <c r="A618" s="7"/>
      <c r="B618" s="7"/>
      <c r="C618" s="7"/>
      <c r="D618" s="7"/>
      <c r="E618" s="7"/>
      <c r="F618" s="7"/>
      <c r="G618" s="7"/>
      <c r="H618" s="7"/>
      <c r="I618" s="7"/>
      <c r="J618" s="7"/>
      <c r="K618" s="7"/>
      <c r="L618" s="7"/>
      <c r="M618" s="7"/>
      <c r="N618" s="7"/>
      <c r="O618" s="7"/>
      <c r="P618" s="7"/>
      <c r="Q618" s="7"/>
      <c r="R618" s="7"/>
      <c r="S618" s="7"/>
      <c r="T618" s="7"/>
      <c r="U618" s="7"/>
      <c r="V618" s="7"/>
      <c r="W618" s="7"/>
      <c r="X618" s="7"/>
      <c r="Y618" s="7"/>
      <c r="Z618" s="7"/>
      <c r="AA618" s="7"/>
    </row>
    <row r="619" spans="1:27" ht="14.4">
      <c r="A619" s="7"/>
      <c r="B619" s="7"/>
      <c r="C619" s="7"/>
      <c r="D619" s="7"/>
      <c r="E619" s="7"/>
      <c r="F619" s="7"/>
      <c r="G619" s="7"/>
      <c r="H619" s="7"/>
      <c r="I619" s="7"/>
      <c r="J619" s="7"/>
      <c r="K619" s="7"/>
      <c r="L619" s="7"/>
      <c r="M619" s="7"/>
      <c r="N619" s="7"/>
      <c r="O619" s="7"/>
      <c r="P619" s="7"/>
      <c r="Q619" s="7"/>
      <c r="R619" s="7"/>
      <c r="S619" s="7"/>
      <c r="T619" s="7"/>
      <c r="U619" s="7"/>
      <c r="V619" s="7"/>
      <c r="W619" s="7"/>
      <c r="X619" s="7"/>
      <c r="Y619" s="7"/>
      <c r="Z619" s="7"/>
      <c r="AA619" s="7"/>
    </row>
    <row r="620" spans="1:27" ht="14.4">
      <c r="A620" s="7"/>
      <c r="B620" s="7"/>
      <c r="C620" s="7"/>
      <c r="D620" s="7"/>
      <c r="E620" s="7"/>
      <c r="F620" s="7"/>
      <c r="G620" s="7"/>
      <c r="H620" s="7"/>
      <c r="I620" s="7"/>
      <c r="J620" s="7"/>
      <c r="K620" s="7"/>
      <c r="L620" s="7"/>
      <c r="M620" s="7"/>
      <c r="N620" s="7"/>
      <c r="O620" s="7"/>
      <c r="P620" s="7"/>
      <c r="Q620" s="7"/>
      <c r="R620" s="7"/>
      <c r="S620" s="7"/>
      <c r="T620" s="7"/>
      <c r="U620" s="7"/>
      <c r="V620" s="7"/>
      <c r="W620" s="7"/>
      <c r="X620" s="7"/>
      <c r="Y620" s="7"/>
      <c r="Z620" s="7"/>
      <c r="AA620" s="7"/>
    </row>
    <row r="621" spans="1:27" ht="14.4">
      <c r="A621" s="7"/>
      <c r="B621" s="7"/>
      <c r="C621" s="7"/>
      <c r="D621" s="7"/>
      <c r="E621" s="7"/>
      <c r="F621" s="7"/>
      <c r="G621" s="7"/>
      <c r="H621" s="7"/>
      <c r="I621" s="7"/>
      <c r="J621" s="7"/>
      <c r="K621" s="7"/>
      <c r="L621" s="7"/>
      <c r="M621" s="7"/>
      <c r="N621" s="7"/>
      <c r="O621" s="7"/>
      <c r="P621" s="7"/>
      <c r="Q621" s="7"/>
      <c r="R621" s="7"/>
      <c r="S621" s="7"/>
      <c r="T621" s="7"/>
      <c r="U621" s="7"/>
      <c r="V621" s="7"/>
      <c r="W621" s="7"/>
      <c r="X621" s="7"/>
      <c r="Y621" s="7"/>
      <c r="Z621" s="7"/>
      <c r="AA621" s="7"/>
    </row>
    <row r="622" spans="1:27" ht="14.4">
      <c r="A622" s="7"/>
      <c r="B622" s="7"/>
      <c r="C622" s="7"/>
      <c r="D622" s="7"/>
      <c r="E622" s="7"/>
      <c r="F622" s="7"/>
      <c r="G622" s="7"/>
      <c r="H622" s="7"/>
      <c r="I622" s="7"/>
      <c r="J622" s="7"/>
      <c r="K622" s="7"/>
      <c r="L622" s="7"/>
      <c r="M622" s="7"/>
      <c r="N622" s="7"/>
      <c r="O622" s="7"/>
      <c r="P622" s="7"/>
      <c r="Q622" s="7"/>
      <c r="R622" s="7"/>
      <c r="S622" s="7"/>
      <c r="T622" s="7"/>
      <c r="U622" s="7"/>
      <c r="V622" s="7"/>
      <c r="W622" s="7"/>
      <c r="X622" s="7"/>
      <c r="Y622" s="7"/>
      <c r="Z622" s="7"/>
      <c r="AA622" s="7"/>
    </row>
    <row r="623" spans="1:27" ht="14.4">
      <c r="A623" s="7"/>
      <c r="B623" s="7"/>
      <c r="C623" s="7"/>
      <c r="D623" s="7"/>
      <c r="E623" s="7"/>
      <c r="F623" s="7"/>
      <c r="G623" s="7"/>
      <c r="H623" s="7"/>
      <c r="I623" s="7"/>
      <c r="J623" s="7"/>
      <c r="K623" s="7"/>
      <c r="L623" s="7"/>
      <c r="M623" s="7"/>
      <c r="N623" s="7"/>
      <c r="O623" s="7"/>
      <c r="P623" s="7"/>
      <c r="Q623" s="7"/>
      <c r="R623" s="7"/>
      <c r="S623" s="7"/>
      <c r="T623" s="7"/>
      <c r="U623" s="7"/>
      <c r="V623" s="7"/>
      <c r="W623" s="7"/>
      <c r="X623" s="7"/>
      <c r="Y623" s="7"/>
      <c r="Z623" s="7"/>
      <c r="AA623" s="7"/>
    </row>
    <row r="624" spans="1:27" ht="14.4">
      <c r="A624" s="7"/>
      <c r="B624" s="7"/>
      <c r="C624" s="7"/>
      <c r="D624" s="7"/>
      <c r="E624" s="7"/>
      <c r="F624" s="7"/>
      <c r="G624" s="7"/>
      <c r="H624" s="7"/>
      <c r="I624" s="7"/>
      <c r="J624" s="7"/>
      <c r="K624" s="7"/>
      <c r="L624" s="7"/>
      <c r="M624" s="7"/>
      <c r="N624" s="7"/>
      <c r="O624" s="7"/>
      <c r="P624" s="7"/>
      <c r="Q624" s="7"/>
      <c r="R624" s="7"/>
      <c r="S624" s="7"/>
      <c r="T624" s="7"/>
      <c r="U624" s="7"/>
      <c r="V624" s="7"/>
      <c r="W624" s="7"/>
      <c r="X624" s="7"/>
      <c r="Y624" s="7"/>
      <c r="Z624" s="7"/>
      <c r="AA624" s="7"/>
    </row>
    <row r="625" spans="1:27" ht="14.4">
      <c r="A625" s="7"/>
      <c r="B625" s="7"/>
      <c r="C625" s="7"/>
      <c r="D625" s="7"/>
      <c r="E625" s="7"/>
      <c r="F625" s="7"/>
      <c r="G625" s="7"/>
      <c r="H625" s="7"/>
      <c r="I625" s="7"/>
      <c r="J625" s="7"/>
      <c r="K625" s="7"/>
      <c r="L625" s="7"/>
      <c r="M625" s="7"/>
      <c r="N625" s="7"/>
      <c r="O625" s="7"/>
      <c r="P625" s="7"/>
      <c r="Q625" s="7"/>
      <c r="R625" s="7"/>
      <c r="S625" s="7"/>
      <c r="T625" s="7"/>
      <c r="U625" s="7"/>
      <c r="V625" s="7"/>
      <c r="W625" s="7"/>
      <c r="X625" s="7"/>
      <c r="Y625" s="7"/>
      <c r="Z625" s="7"/>
      <c r="AA625" s="7"/>
    </row>
    <row r="626" spans="1:27" ht="14.4">
      <c r="A626" s="7"/>
      <c r="B626" s="7"/>
      <c r="C626" s="7"/>
      <c r="D626" s="7"/>
      <c r="E626" s="7"/>
      <c r="F626" s="7"/>
      <c r="G626" s="7"/>
      <c r="H626" s="7"/>
      <c r="I626" s="7"/>
      <c r="J626" s="7"/>
      <c r="K626" s="7"/>
      <c r="L626" s="7"/>
      <c r="M626" s="7"/>
      <c r="N626" s="7"/>
      <c r="O626" s="7"/>
      <c r="P626" s="7"/>
      <c r="Q626" s="7"/>
      <c r="R626" s="7"/>
      <c r="S626" s="7"/>
      <c r="T626" s="7"/>
      <c r="U626" s="7"/>
      <c r="V626" s="7"/>
      <c r="W626" s="7"/>
      <c r="X626" s="7"/>
      <c r="Y626" s="7"/>
      <c r="Z626" s="7"/>
      <c r="AA626" s="7"/>
    </row>
    <row r="627" spans="1:27" ht="14.4">
      <c r="A627" s="7"/>
      <c r="B627" s="7"/>
      <c r="C627" s="7"/>
      <c r="D627" s="7"/>
      <c r="E627" s="7"/>
      <c r="F627" s="7"/>
      <c r="G627" s="7"/>
      <c r="H627" s="7"/>
      <c r="I627" s="7"/>
      <c r="J627" s="7"/>
      <c r="K627" s="7"/>
      <c r="L627" s="7"/>
      <c r="M627" s="7"/>
      <c r="N627" s="7"/>
      <c r="O627" s="7"/>
      <c r="P627" s="7"/>
      <c r="Q627" s="7"/>
      <c r="R627" s="7"/>
      <c r="S627" s="7"/>
      <c r="T627" s="7"/>
      <c r="U627" s="7"/>
      <c r="V627" s="7"/>
      <c r="W627" s="7"/>
      <c r="X627" s="7"/>
      <c r="Y627" s="7"/>
      <c r="Z627" s="7"/>
      <c r="AA627" s="7"/>
    </row>
    <row r="628" spans="1:27" ht="14.4">
      <c r="A628" s="7"/>
      <c r="B628" s="7"/>
      <c r="C628" s="7"/>
      <c r="D628" s="7"/>
      <c r="E628" s="7"/>
      <c r="F628" s="7"/>
      <c r="G628" s="7"/>
      <c r="H628" s="7"/>
      <c r="I628" s="7"/>
      <c r="J628" s="7"/>
      <c r="K628" s="7"/>
      <c r="L628" s="7"/>
      <c r="M628" s="7"/>
      <c r="N628" s="7"/>
      <c r="O628" s="7"/>
      <c r="P628" s="7"/>
      <c r="Q628" s="7"/>
      <c r="R628" s="7"/>
      <c r="S628" s="7"/>
      <c r="T628" s="7"/>
      <c r="U628" s="7"/>
      <c r="V628" s="7"/>
      <c r="W628" s="7"/>
      <c r="X628" s="7"/>
      <c r="Y628" s="7"/>
      <c r="Z628" s="7"/>
      <c r="AA628" s="7"/>
    </row>
    <row r="629" spans="1:27" ht="14.4">
      <c r="A629" s="7"/>
      <c r="B629" s="7"/>
      <c r="C629" s="7"/>
      <c r="D629" s="7"/>
      <c r="E629" s="7"/>
      <c r="F629" s="7"/>
      <c r="G629" s="7"/>
      <c r="H629" s="7"/>
      <c r="I629" s="7"/>
      <c r="J629" s="7"/>
      <c r="K629" s="7"/>
      <c r="L629" s="7"/>
      <c r="M629" s="7"/>
      <c r="N629" s="7"/>
      <c r="O629" s="7"/>
      <c r="P629" s="7"/>
      <c r="Q629" s="7"/>
      <c r="R629" s="7"/>
      <c r="S629" s="7"/>
      <c r="T629" s="7"/>
      <c r="U629" s="7"/>
      <c r="V629" s="7"/>
      <c r="W629" s="7"/>
      <c r="X629" s="7"/>
      <c r="Y629" s="7"/>
      <c r="Z629" s="7"/>
      <c r="AA629" s="7"/>
    </row>
    <row r="630" spans="1:27" ht="14.4">
      <c r="A630" s="7"/>
      <c r="B630" s="7"/>
      <c r="C630" s="7"/>
      <c r="D630" s="7"/>
      <c r="E630" s="7"/>
      <c r="F630" s="7"/>
      <c r="G630" s="7"/>
      <c r="H630" s="7"/>
      <c r="I630" s="7"/>
      <c r="J630" s="7"/>
      <c r="K630" s="7"/>
      <c r="L630" s="7"/>
      <c r="M630" s="7"/>
      <c r="N630" s="7"/>
      <c r="O630" s="7"/>
      <c r="P630" s="7"/>
      <c r="Q630" s="7"/>
      <c r="R630" s="7"/>
      <c r="S630" s="7"/>
      <c r="T630" s="7"/>
      <c r="U630" s="7"/>
      <c r="V630" s="7"/>
      <c r="W630" s="7"/>
      <c r="X630" s="7"/>
      <c r="Y630" s="7"/>
      <c r="Z630" s="7"/>
      <c r="AA630" s="7"/>
    </row>
    <row r="631" spans="1:27" ht="14.4">
      <c r="A631" s="7"/>
      <c r="B631" s="7"/>
      <c r="C631" s="7"/>
      <c r="D631" s="7"/>
      <c r="E631" s="7"/>
      <c r="F631" s="7"/>
      <c r="G631" s="7"/>
      <c r="H631" s="7"/>
      <c r="I631" s="7"/>
      <c r="J631" s="7"/>
      <c r="K631" s="7"/>
      <c r="L631" s="7"/>
      <c r="M631" s="7"/>
      <c r="N631" s="7"/>
      <c r="O631" s="7"/>
      <c r="P631" s="7"/>
      <c r="Q631" s="7"/>
      <c r="R631" s="7"/>
      <c r="S631" s="7"/>
      <c r="T631" s="7"/>
      <c r="U631" s="7"/>
      <c r="V631" s="7"/>
      <c r="W631" s="7"/>
      <c r="X631" s="7"/>
      <c r="Y631" s="7"/>
      <c r="Z631" s="7"/>
      <c r="AA631" s="7"/>
    </row>
    <row r="632" spans="1:27" ht="14.4">
      <c r="A632" s="7"/>
      <c r="B632" s="7"/>
      <c r="C632" s="7"/>
      <c r="D632" s="7"/>
      <c r="E632" s="7"/>
      <c r="F632" s="7"/>
      <c r="G632" s="7"/>
      <c r="H632" s="7"/>
      <c r="I632" s="7"/>
      <c r="J632" s="7"/>
      <c r="K632" s="7"/>
      <c r="L632" s="7"/>
      <c r="M632" s="7"/>
      <c r="N632" s="7"/>
      <c r="O632" s="7"/>
      <c r="P632" s="7"/>
      <c r="Q632" s="7"/>
      <c r="R632" s="7"/>
      <c r="S632" s="7"/>
      <c r="T632" s="7"/>
      <c r="U632" s="7"/>
      <c r="V632" s="7"/>
      <c r="W632" s="7"/>
      <c r="X632" s="7"/>
      <c r="Y632" s="7"/>
      <c r="Z632" s="7"/>
      <c r="AA632" s="7"/>
    </row>
    <row r="633" spans="1:27" ht="14.4">
      <c r="A633" s="7"/>
      <c r="B633" s="7"/>
      <c r="C633" s="7"/>
      <c r="D633" s="7"/>
      <c r="E633" s="7"/>
      <c r="F633" s="7"/>
      <c r="G633" s="7"/>
      <c r="H633" s="7"/>
      <c r="I633" s="7"/>
      <c r="J633" s="7"/>
      <c r="K633" s="7"/>
      <c r="L633" s="7"/>
      <c r="M633" s="7"/>
      <c r="N633" s="7"/>
      <c r="O633" s="7"/>
      <c r="P633" s="7"/>
      <c r="Q633" s="7"/>
      <c r="R633" s="7"/>
      <c r="S633" s="7"/>
      <c r="T633" s="7"/>
      <c r="U633" s="7"/>
      <c r="V633" s="7"/>
      <c r="W633" s="7"/>
      <c r="X633" s="7"/>
      <c r="Y633" s="7"/>
      <c r="Z633" s="7"/>
      <c r="AA633" s="7"/>
    </row>
    <row r="634" spans="1:27" ht="14.4">
      <c r="A634" s="7"/>
      <c r="B634" s="7"/>
      <c r="C634" s="7"/>
      <c r="D634" s="7"/>
      <c r="E634" s="7"/>
      <c r="F634" s="7"/>
      <c r="G634" s="7"/>
      <c r="H634" s="7"/>
      <c r="I634" s="7"/>
      <c r="J634" s="7"/>
      <c r="K634" s="7"/>
      <c r="L634" s="7"/>
      <c r="M634" s="7"/>
      <c r="N634" s="7"/>
      <c r="O634" s="7"/>
      <c r="P634" s="7"/>
      <c r="Q634" s="7"/>
      <c r="R634" s="7"/>
      <c r="S634" s="7"/>
      <c r="T634" s="7"/>
      <c r="U634" s="7"/>
      <c r="V634" s="7"/>
      <c r="W634" s="7"/>
      <c r="X634" s="7"/>
      <c r="Y634" s="7"/>
      <c r="Z634" s="7"/>
      <c r="AA634" s="7"/>
    </row>
    <row r="635" spans="1:27" ht="14.4">
      <c r="A635" s="7"/>
      <c r="B635" s="7"/>
      <c r="C635" s="7"/>
      <c r="D635" s="7"/>
      <c r="E635" s="7"/>
      <c r="F635" s="7"/>
      <c r="G635" s="7"/>
      <c r="H635" s="7"/>
      <c r="I635" s="7"/>
      <c r="J635" s="7"/>
      <c r="K635" s="7"/>
      <c r="L635" s="7"/>
      <c r="M635" s="7"/>
      <c r="N635" s="7"/>
      <c r="O635" s="7"/>
      <c r="P635" s="7"/>
      <c r="Q635" s="7"/>
      <c r="R635" s="7"/>
      <c r="S635" s="7"/>
      <c r="T635" s="7"/>
      <c r="U635" s="7"/>
      <c r="V635" s="7"/>
      <c r="W635" s="7"/>
      <c r="X635" s="7"/>
      <c r="Y635" s="7"/>
      <c r="Z635" s="7"/>
      <c r="AA635" s="7"/>
    </row>
    <row r="636" spans="1:27" ht="14.4">
      <c r="A636" s="7"/>
      <c r="B636" s="7"/>
      <c r="C636" s="7"/>
      <c r="D636" s="7"/>
      <c r="E636" s="7"/>
      <c r="F636" s="7"/>
      <c r="G636" s="7"/>
      <c r="H636" s="7"/>
      <c r="I636" s="7"/>
      <c r="J636" s="7"/>
      <c r="K636" s="7"/>
      <c r="L636" s="7"/>
      <c r="M636" s="7"/>
      <c r="N636" s="7"/>
      <c r="O636" s="7"/>
      <c r="P636" s="7"/>
      <c r="Q636" s="7"/>
      <c r="R636" s="7"/>
      <c r="S636" s="7"/>
      <c r="T636" s="7"/>
      <c r="U636" s="7"/>
      <c r="V636" s="7"/>
      <c r="W636" s="7"/>
      <c r="X636" s="7"/>
      <c r="Y636" s="7"/>
      <c r="Z636" s="7"/>
      <c r="AA636" s="7"/>
    </row>
    <row r="637" spans="1:27" ht="14.4">
      <c r="A637" s="7"/>
      <c r="B637" s="7"/>
      <c r="C637" s="7"/>
      <c r="D637" s="7"/>
      <c r="E637" s="7"/>
      <c r="F637" s="7"/>
      <c r="G637" s="7"/>
      <c r="H637" s="7"/>
      <c r="I637" s="7"/>
      <c r="J637" s="7"/>
      <c r="K637" s="7"/>
      <c r="L637" s="7"/>
      <c r="M637" s="7"/>
      <c r="N637" s="7"/>
      <c r="O637" s="7"/>
      <c r="P637" s="7"/>
      <c r="Q637" s="7"/>
      <c r="R637" s="7"/>
      <c r="S637" s="7"/>
      <c r="T637" s="7"/>
      <c r="U637" s="7"/>
      <c r="V637" s="7"/>
      <c r="W637" s="7"/>
      <c r="X637" s="7"/>
      <c r="Y637" s="7"/>
      <c r="Z637" s="7"/>
      <c r="AA637" s="7"/>
    </row>
    <row r="638" spans="1:27" ht="14.4">
      <c r="A638" s="7"/>
      <c r="B638" s="7"/>
      <c r="C638" s="7"/>
      <c r="D638" s="7"/>
      <c r="E638" s="7"/>
      <c r="F638" s="7"/>
      <c r="G638" s="7"/>
      <c r="H638" s="7"/>
      <c r="I638" s="7"/>
      <c r="J638" s="7"/>
      <c r="K638" s="7"/>
      <c r="L638" s="7"/>
      <c r="M638" s="7"/>
      <c r="N638" s="7"/>
      <c r="O638" s="7"/>
      <c r="P638" s="7"/>
      <c r="Q638" s="7"/>
      <c r="R638" s="7"/>
      <c r="S638" s="7"/>
      <c r="T638" s="7"/>
      <c r="U638" s="7"/>
      <c r="V638" s="7"/>
      <c r="W638" s="7"/>
      <c r="X638" s="7"/>
      <c r="Y638" s="7"/>
      <c r="Z638" s="7"/>
      <c r="AA638" s="7"/>
    </row>
    <row r="639" spans="1:27" ht="14.4">
      <c r="A639" s="7"/>
      <c r="B639" s="7"/>
      <c r="C639" s="7"/>
      <c r="D639" s="7"/>
      <c r="E639" s="7"/>
      <c r="F639" s="7"/>
      <c r="G639" s="7"/>
      <c r="H639" s="7"/>
      <c r="I639" s="7"/>
      <c r="J639" s="7"/>
      <c r="K639" s="7"/>
      <c r="L639" s="7"/>
      <c r="M639" s="7"/>
      <c r="N639" s="7"/>
      <c r="O639" s="7"/>
      <c r="P639" s="7"/>
      <c r="Q639" s="7"/>
      <c r="R639" s="7"/>
      <c r="S639" s="7"/>
      <c r="T639" s="7"/>
      <c r="U639" s="7"/>
      <c r="V639" s="7"/>
      <c r="W639" s="7"/>
      <c r="X639" s="7"/>
      <c r="Y639" s="7"/>
      <c r="Z639" s="7"/>
      <c r="AA639" s="7"/>
    </row>
    <row r="640" spans="1:27" ht="14.4">
      <c r="A640" s="7"/>
      <c r="B640" s="7"/>
      <c r="C640" s="7"/>
      <c r="D640" s="7"/>
      <c r="E640" s="7"/>
      <c r="F640" s="7"/>
      <c r="G640" s="7"/>
      <c r="H640" s="7"/>
      <c r="I640" s="7"/>
      <c r="J640" s="7"/>
      <c r="K640" s="7"/>
      <c r="L640" s="7"/>
      <c r="M640" s="7"/>
      <c r="N640" s="7"/>
      <c r="O640" s="7"/>
      <c r="P640" s="7"/>
      <c r="Q640" s="7"/>
      <c r="R640" s="7"/>
      <c r="S640" s="7"/>
      <c r="T640" s="7"/>
      <c r="U640" s="7"/>
      <c r="V640" s="7"/>
      <c r="W640" s="7"/>
      <c r="X640" s="7"/>
      <c r="Y640" s="7"/>
      <c r="Z640" s="7"/>
      <c r="AA640" s="7"/>
    </row>
    <row r="641" spans="1:27" ht="14.4">
      <c r="A641" s="7"/>
      <c r="B641" s="7"/>
      <c r="C641" s="7"/>
      <c r="D641" s="7"/>
      <c r="E641" s="7"/>
      <c r="F641" s="7"/>
      <c r="G641" s="7"/>
      <c r="H641" s="7"/>
      <c r="I641" s="7"/>
      <c r="J641" s="7"/>
      <c r="K641" s="7"/>
      <c r="L641" s="7"/>
      <c r="M641" s="7"/>
      <c r="N641" s="7"/>
      <c r="O641" s="7"/>
      <c r="P641" s="7"/>
      <c r="Q641" s="7"/>
      <c r="R641" s="7"/>
      <c r="S641" s="7"/>
      <c r="T641" s="7"/>
      <c r="U641" s="7"/>
      <c r="V641" s="7"/>
      <c r="W641" s="7"/>
      <c r="X641" s="7"/>
      <c r="Y641" s="7"/>
      <c r="Z641" s="7"/>
      <c r="AA641" s="7"/>
    </row>
    <row r="642" spans="1:27" ht="14.4">
      <c r="A642" s="7"/>
      <c r="B642" s="7"/>
      <c r="C642" s="7"/>
      <c r="D642" s="7"/>
      <c r="E642" s="7"/>
      <c r="F642" s="7"/>
      <c r="G642" s="7"/>
      <c r="H642" s="7"/>
      <c r="I642" s="7"/>
      <c r="J642" s="7"/>
      <c r="K642" s="7"/>
      <c r="L642" s="7"/>
      <c r="M642" s="7"/>
      <c r="N642" s="7"/>
      <c r="O642" s="7"/>
      <c r="P642" s="7"/>
      <c r="Q642" s="7"/>
      <c r="R642" s="7"/>
      <c r="S642" s="7"/>
      <c r="T642" s="7"/>
      <c r="U642" s="7"/>
      <c r="V642" s="7"/>
      <c r="W642" s="7"/>
      <c r="X642" s="7"/>
      <c r="Y642" s="7"/>
      <c r="Z642" s="7"/>
      <c r="AA642" s="7"/>
    </row>
    <row r="643" spans="1:27" ht="14.4">
      <c r="A643" s="7"/>
      <c r="B643" s="7"/>
      <c r="C643" s="7"/>
      <c r="D643" s="7"/>
      <c r="E643" s="7"/>
      <c r="F643" s="7"/>
      <c r="G643" s="7"/>
      <c r="H643" s="7"/>
      <c r="I643" s="7"/>
      <c r="J643" s="7"/>
      <c r="K643" s="7"/>
      <c r="L643" s="7"/>
      <c r="M643" s="7"/>
      <c r="N643" s="7"/>
      <c r="O643" s="7"/>
      <c r="P643" s="7"/>
      <c r="Q643" s="7"/>
      <c r="R643" s="7"/>
      <c r="S643" s="7"/>
      <c r="T643" s="7"/>
      <c r="U643" s="7"/>
      <c r="V643" s="7"/>
      <c r="W643" s="7"/>
      <c r="X643" s="7"/>
      <c r="Y643" s="7"/>
      <c r="Z643" s="7"/>
      <c r="AA643" s="7"/>
    </row>
    <row r="644" spans="1:27" ht="14.4">
      <c r="A644" s="7"/>
      <c r="B644" s="7"/>
      <c r="C644" s="7"/>
      <c r="D644" s="7"/>
      <c r="E644" s="7"/>
      <c r="F644" s="7"/>
      <c r="G644" s="7"/>
      <c r="H644" s="7"/>
      <c r="I644" s="7"/>
      <c r="J644" s="7"/>
      <c r="K644" s="7"/>
      <c r="L644" s="7"/>
      <c r="M644" s="7"/>
      <c r="N644" s="7"/>
      <c r="O644" s="7"/>
      <c r="P644" s="7"/>
      <c r="Q644" s="7"/>
      <c r="R644" s="7"/>
      <c r="S644" s="7"/>
      <c r="T644" s="7"/>
      <c r="U644" s="7"/>
      <c r="V644" s="7"/>
      <c r="W644" s="7"/>
      <c r="X644" s="7"/>
      <c r="Y644" s="7"/>
      <c r="Z644" s="7"/>
      <c r="AA644" s="7"/>
    </row>
    <row r="645" spans="1:27" ht="14.4">
      <c r="A645" s="7"/>
      <c r="B645" s="7"/>
      <c r="C645" s="7"/>
      <c r="D645" s="7"/>
      <c r="E645" s="7"/>
      <c r="F645" s="7"/>
      <c r="G645" s="7"/>
      <c r="H645" s="7"/>
      <c r="I645" s="7"/>
      <c r="J645" s="7"/>
      <c r="K645" s="7"/>
      <c r="L645" s="7"/>
      <c r="M645" s="7"/>
      <c r="N645" s="7"/>
      <c r="O645" s="7"/>
      <c r="P645" s="7"/>
      <c r="Q645" s="7"/>
      <c r="R645" s="7"/>
      <c r="S645" s="7"/>
      <c r="T645" s="7"/>
      <c r="U645" s="7"/>
      <c r="V645" s="7"/>
      <c r="W645" s="7"/>
      <c r="X645" s="7"/>
      <c r="Y645" s="7"/>
      <c r="Z645" s="7"/>
      <c r="AA645" s="7"/>
    </row>
    <row r="646" spans="1:27" ht="14.4">
      <c r="A646" s="7"/>
      <c r="B646" s="7"/>
      <c r="C646" s="7"/>
      <c r="D646" s="7"/>
      <c r="E646" s="7"/>
      <c r="F646" s="7"/>
      <c r="G646" s="7"/>
      <c r="H646" s="7"/>
      <c r="I646" s="7"/>
      <c r="J646" s="7"/>
      <c r="K646" s="7"/>
      <c r="L646" s="7"/>
      <c r="M646" s="7"/>
      <c r="N646" s="7"/>
      <c r="O646" s="7"/>
      <c r="P646" s="7"/>
      <c r="Q646" s="7"/>
      <c r="R646" s="7"/>
      <c r="S646" s="7"/>
      <c r="T646" s="7"/>
      <c r="U646" s="7"/>
      <c r="V646" s="7"/>
      <c r="W646" s="7"/>
      <c r="X646" s="7"/>
      <c r="Y646" s="7"/>
      <c r="Z646" s="7"/>
      <c r="AA646" s="7"/>
    </row>
    <row r="647" spans="1:27" ht="14.4">
      <c r="A647" s="7"/>
      <c r="B647" s="7"/>
      <c r="C647" s="7"/>
      <c r="D647" s="7"/>
      <c r="E647" s="7"/>
      <c r="F647" s="7"/>
      <c r="G647" s="7"/>
      <c r="H647" s="7"/>
      <c r="I647" s="7"/>
      <c r="J647" s="7"/>
      <c r="K647" s="7"/>
      <c r="L647" s="7"/>
      <c r="M647" s="7"/>
      <c r="N647" s="7"/>
      <c r="O647" s="7"/>
      <c r="P647" s="7"/>
      <c r="Q647" s="7"/>
      <c r="R647" s="7"/>
      <c r="S647" s="7"/>
      <c r="T647" s="7"/>
      <c r="U647" s="7"/>
      <c r="V647" s="7"/>
      <c r="W647" s="7"/>
      <c r="X647" s="7"/>
      <c r="Y647" s="7"/>
      <c r="Z647" s="7"/>
      <c r="AA647" s="7"/>
    </row>
    <row r="648" spans="1:27" ht="14.4">
      <c r="A648" s="7"/>
      <c r="B648" s="7"/>
      <c r="C648" s="7"/>
      <c r="D648" s="7"/>
      <c r="E648" s="7"/>
      <c r="F648" s="7"/>
      <c r="G648" s="7"/>
      <c r="H648" s="7"/>
      <c r="I648" s="7"/>
      <c r="J648" s="7"/>
      <c r="K648" s="7"/>
      <c r="L648" s="7"/>
      <c r="M648" s="7"/>
      <c r="N648" s="7"/>
      <c r="O648" s="7"/>
      <c r="P648" s="7"/>
      <c r="Q648" s="7"/>
      <c r="R648" s="7"/>
      <c r="S648" s="7"/>
      <c r="T648" s="7"/>
      <c r="U648" s="7"/>
      <c r="V648" s="7"/>
      <c r="W648" s="7"/>
      <c r="X648" s="7"/>
      <c r="Y648" s="7"/>
      <c r="Z648" s="7"/>
      <c r="AA648" s="7"/>
    </row>
    <row r="649" spans="1:27" ht="14.4">
      <c r="A649" s="7"/>
      <c r="B649" s="7"/>
      <c r="C649" s="7"/>
      <c r="D649" s="7"/>
      <c r="E649" s="7"/>
      <c r="F649" s="7"/>
      <c r="G649" s="7"/>
      <c r="H649" s="7"/>
      <c r="I649" s="7"/>
      <c r="J649" s="7"/>
      <c r="K649" s="7"/>
      <c r="L649" s="7"/>
      <c r="M649" s="7"/>
      <c r="N649" s="7"/>
      <c r="O649" s="7"/>
      <c r="P649" s="7"/>
      <c r="Q649" s="7"/>
      <c r="R649" s="7"/>
      <c r="S649" s="7"/>
      <c r="T649" s="7"/>
      <c r="U649" s="7"/>
      <c r="V649" s="7"/>
      <c r="W649" s="7"/>
      <c r="X649" s="7"/>
      <c r="Y649" s="7"/>
      <c r="Z649" s="7"/>
      <c r="AA649" s="7"/>
    </row>
    <row r="650" spans="1:27" ht="14.4">
      <c r="A650" s="7"/>
      <c r="B650" s="7"/>
      <c r="C650" s="7"/>
      <c r="D650" s="7"/>
      <c r="E650" s="7"/>
      <c r="F650" s="7"/>
      <c r="G650" s="7"/>
      <c r="H650" s="7"/>
      <c r="I650" s="7"/>
      <c r="J650" s="7"/>
      <c r="K650" s="7"/>
      <c r="L650" s="7"/>
      <c r="M650" s="7"/>
      <c r="N650" s="7"/>
      <c r="O650" s="7"/>
      <c r="P650" s="7"/>
      <c r="Q650" s="7"/>
      <c r="R650" s="7"/>
      <c r="S650" s="7"/>
      <c r="T650" s="7"/>
      <c r="U650" s="7"/>
      <c r="V650" s="7"/>
      <c r="W650" s="7"/>
      <c r="X650" s="7"/>
      <c r="Y650" s="7"/>
      <c r="Z650" s="7"/>
      <c r="AA650" s="7"/>
    </row>
    <row r="651" spans="1:27" ht="14.4">
      <c r="A651" s="7"/>
      <c r="B651" s="7"/>
      <c r="C651" s="7"/>
      <c r="D651" s="7"/>
      <c r="E651" s="7"/>
      <c r="F651" s="7"/>
      <c r="G651" s="7"/>
      <c r="H651" s="7"/>
      <c r="I651" s="7"/>
      <c r="J651" s="7"/>
      <c r="K651" s="7"/>
      <c r="L651" s="7"/>
      <c r="M651" s="7"/>
      <c r="N651" s="7"/>
      <c r="O651" s="7"/>
      <c r="P651" s="7"/>
      <c r="Q651" s="7"/>
      <c r="R651" s="7"/>
      <c r="S651" s="7"/>
      <c r="T651" s="7"/>
      <c r="U651" s="7"/>
      <c r="V651" s="7"/>
      <c r="W651" s="7"/>
      <c r="X651" s="7"/>
      <c r="Y651" s="7"/>
      <c r="Z651" s="7"/>
      <c r="AA651" s="7"/>
    </row>
    <row r="652" spans="1:27" ht="14.4">
      <c r="A652" s="7"/>
      <c r="B652" s="7"/>
      <c r="C652" s="7"/>
      <c r="D652" s="7"/>
      <c r="E652" s="7"/>
      <c r="F652" s="7"/>
      <c r="G652" s="7"/>
      <c r="H652" s="7"/>
      <c r="I652" s="7"/>
      <c r="J652" s="7"/>
      <c r="K652" s="7"/>
      <c r="L652" s="7"/>
      <c r="M652" s="7"/>
      <c r="N652" s="7"/>
      <c r="O652" s="7"/>
      <c r="P652" s="7"/>
      <c r="Q652" s="7"/>
      <c r="R652" s="7"/>
      <c r="S652" s="7"/>
      <c r="T652" s="7"/>
      <c r="U652" s="7"/>
      <c r="V652" s="7"/>
      <c r="W652" s="7"/>
      <c r="X652" s="7"/>
      <c r="Y652" s="7"/>
      <c r="Z652" s="7"/>
      <c r="AA652" s="7"/>
    </row>
    <row r="653" spans="1:27" ht="14.4">
      <c r="A653" s="7"/>
      <c r="B653" s="7"/>
      <c r="C653" s="7"/>
      <c r="D653" s="7"/>
      <c r="E653" s="7"/>
      <c r="F653" s="7"/>
      <c r="G653" s="7"/>
      <c r="H653" s="7"/>
      <c r="I653" s="7"/>
      <c r="J653" s="7"/>
      <c r="K653" s="7"/>
      <c r="L653" s="7"/>
      <c r="M653" s="7"/>
      <c r="N653" s="7"/>
      <c r="O653" s="7"/>
      <c r="P653" s="7"/>
      <c r="Q653" s="7"/>
      <c r="R653" s="7"/>
      <c r="S653" s="7"/>
      <c r="T653" s="7"/>
      <c r="U653" s="7"/>
      <c r="V653" s="7"/>
      <c r="W653" s="7"/>
      <c r="X653" s="7"/>
      <c r="Y653" s="7"/>
      <c r="Z653" s="7"/>
      <c r="AA653" s="7"/>
    </row>
    <row r="654" spans="1:27" ht="14.4">
      <c r="A654" s="7"/>
      <c r="B654" s="7"/>
      <c r="C654" s="7"/>
      <c r="D654" s="7"/>
      <c r="E654" s="7"/>
      <c r="F654" s="7"/>
      <c r="G654" s="7"/>
      <c r="H654" s="7"/>
      <c r="I654" s="7"/>
      <c r="J654" s="7"/>
      <c r="K654" s="7"/>
      <c r="L654" s="7"/>
      <c r="M654" s="7"/>
      <c r="N654" s="7"/>
      <c r="O654" s="7"/>
      <c r="P654" s="7"/>
      <c r="Q654" s="7"/>
      <c r="R654" s="7"/>
      <c r="S654" s="7"/>
      <c r="T654" s="7"/>
      <c r="U654" s="7"/>
      <c r="V654" s="7"/>
      <c r="W654" s="7"/>
      <c r="X654" s="7"/>
      <c r="Y654" s="7"/>
      <c r="Z654" s="7"/>
      <c r="AA654" s="7"/>
    </row>
    <row r="655" spans="1:27" ht="14.4">
      <c r="A655" s="7"/>
      <c r="B655" s="7"/>
      <c r="C655" s="7"/>
      <c r="D655" s="7"/>
      <c r="E655" s="7"/>
      <c r="F655" s="7"/>
      <c r="G655" s="7"/>
      <c r="H655" s="7"/>
      <c r="I655" s="7"/>
      <c r="J655" s="7"/>
      <c r="K655" s="7"/>
      <c r="L655" s="7"/>
      <c r="M655" s="7"/>
      <c r="N655" s="7"/>
      <c r="O655" s="7"/>
      <c r="P655" s="7"/>
      <c r="Q655" s="7"/>
      <c r="R655" s="7"/>
      <c r="S655" s="7"/>
      <c r="T655" s="7"/>
      <c r="U655" s="7"/>
      <c r="V655" s="7"/>
      <c r="W655" s="7"/>
      <c r="X655" s="7"/>
      <c r="Y655" s="7"/>
      <c r="Z655" s="7"/>
      <c r="AA655" s="7"/>
    </row>
    <row r="656" spans="1:27" ht="14.4">
      <c r="A656" s="7"/>
      <c r="B656" s="7"/>
      <c r="C656" s="7"/>
      <c r="D656" s="7"/>
      <c r="E656" s="7"/>
      <c r="F656" s="7"/>
      <c r="G656" s="7"/>
      <c r="H656" s="7"/>
      <c r="I656" s="7"/>
      <c r="J656" s="7"/>
      <c r="K656" s="7"/>
      <c r="L656" s="7"/>
      <c r="M656" s="7"/>
      <c r="N656" s="7"/>
      <c r="O656" s="7"/>
      <c r="P656" s="7"/>
      <c r="Q656" s="7"/>
      <c r="R656" s="7"/>
      <c r="S656" s="7"/>
      <c r="T656" s="7"/>
      <c r="U656" s="7"/>
      <c r="V656" s="7"/>
      <c r="W656" s="7"/>
      <c r="X656" s="7"/>
      <c r="Y656" s="7"/>
      <c r="Z656" s="7"/>
      <c r="AA656" s="7"/>
    </row>
    <row r="657" spans="1:27" ht="14.4">
      <c r="A657" s="7"/>
      <c r="B657" s="7"/>
      <c r="C657" s="7"/>
      <c r="D657" s="7"/>
      <c r="E657" s="7"/>
      <c r="F657" s="7"/>
      <c r="G657" s="7"/>
      <c r="H657" s="7"/>
      <c r="I657" s="7"/>
      <c r="J657" s="7"/>
      <c r="K657" s="7"/>
      <c r="L657" s="7"/>
      <c r="M657" s="7"/>
      <c r="N657" s="7"/>
      <c r="O657" s="7"/>
      <c r="P657" s="7"/>
      <c r="Q657" s="7"/>
      <c r="R657" s="7"/>
      <c r="S657" s="7"/>
      <c r="T657" s="7"/>
      <c r="U657" s="7"/>
      <c r="V657" s="7"/>
      <c r="W657" s="7"/>
      <c r="X657" s="7"/>
      <c r="Y657" s="7"/>
      <c r="Z657" s="7"/>
      <c r="AA657" s="7"/>
    </row>
    <row r="658" spans="1:27" ht="14.4">
      <c r="A658" s="7"/>
      <c r="B658" s="7"/>
      <c r="C658" s="7"/>
      <c r="D658" s="7"/>
      <c r="E658" s="7"/>
      <c r="F658" s="7"/>
      <c r="G658" s="7"/>
      <c r="H658" s="7"/>
      <c r="I658" s="7"/>
      <c r="J658" s="7"/>
      <c r="K658" s="7"/>
      <c r="L658" s="7"/>
      <c r="M658" s="7"/>
      <c r="N658" s="7"/>
      <c r="O658" s="7"/>
      <c r="P658" s="7"/>
      <c r="Q658" s="7"/>
      <c r="R658" s="7"/>
      <c r="S658" s="7"/>
      <c r="T658" s="7"/>
      <c r="U658" s="7"/>
      <c r="V658" s="7"/>
      <c r="W658" s="7"/>
      <c r="X658" s="7"/>
      <c r="Y658" s="7"/>
      <c r="Z658" s="7"/>
      <c r="AA658" s="7"/>
    </row>
    <row r="659" spans="1:27" ht="14.4">
      <c r="A659" s="7"/>
      <c r="B659" s="7"/>
      <c r="C659" s="7"/>
      <c r="D659" s="7"/>
      <c r="E659" s="7"/>
      <c r="F659" s="7"/>
      <c r="G659" s="7"/>
      <c r="H659" s="7"/>
      <c r="I659" s="7"/>
      <c r="J659" s="7"/>
      <c r="K659" s="7"/>
      <c r="L659" s="7"/>
      <c r="M659" s="7"/>
      <c r="N659" s="7"/>
      <c r="O659" s="7"/>
      <c r="P659" s="7"/>
      <c r="Q659" s="7"/>
      <c r="R659" s="7"/>
      <c r="S659" s="7"/>
      <c r="T659" s="7"/>
      <c r="U659" s="7"/>
      <c r="V659" s="7"/>
      <c r="W659" s="7"/>
      <c r="X659" s="7"/>
      <c r="Y659" s="7"/>
      <c r="Z659" s="7"/>
      <c r="AA659" s="7"/>
    </row>
    <row r="660" spans="1:27" ht="14.4">
      <c r="A660" s="7"/>
      <c r="B660" s="7"/>
      <c r="C660" s="7"/>
      <c r="D660" s="7"/>
      <c r="E660" s="7"/>
      <c r="F660" s="7"/>
      <c r="G660" s="7"/>
      <c r="H660" s="7"/>
      <c r="I660" s="7"/>
      <c r="J660" s="7"/>
      <c r="K660" s="7"/>
      <c r="L660" s="7"/>
      <c r="M660" s="7"/>
      <c r="N660" s="7"/>
      <c r="O660" s="7"/>
      <c r="P660" s="7"/>
      <c r="Q660" s="7"/>
      <c r="R660" s="7"/>
      <c r="S660" s="7"/>
      <c r="T660" s="7"/>
      <c r="U660" s="7"/>
      <c r="V660" s="7"/>
      <c r="W660" s="7"/>
      <c r="X660" s="7"/>
      <c r="Y660" s="7"/>
      <c r="Z660" s="7"/>
      <c r="AA660" s="7"/>
    </row>
    <row r="661" spans="1:27" ht="14.4">
      <c r="A661" s="7"/>
      <c r="B661" s="7"/>
      <c r="C661" s="7"/>
      <c r="D661" s="7"/>
      <c r="E661" s="7"/>
      <c r="F661" s="7"/>
      <c r="G661" s="7"/>
      <c r="H661" s="7"/>
      <c r="I661" s="7"/>
      <c r="J661" s="7"/>
      <c r="K661" s="7"/>
      <c r="L661" s="7"/>
      <c r="M661" s="7"/>
      <c r="N661" s="7"/>
      <c r="O661" s="7"/>
      <c r="P661" s="7"/>
      <c r="Q661" s="7"/>
      <c r="R661" s="7"/>
      <c r="S661" s="7"/>
      <c r="T661" s="7"/>
      <c r="U661" s="7"/>
      <c r="V661" s="7"/>
      <c r="W661" s="7"/>
      <c r="X661" s="7"/>
      <c r="Y661" s="7"/>
      <c r="Z661" s="7"/>
      <c r="AA661" s="7"/>
    </row>
    <row r="662" spans="1:27" ht="14.4">
      <c r="A662" s="7"/>
      <c r="B662" s="7"/>
      <c r="C662" s="7"/>
      <c r="D662" s="7"/>
      <c r="E662" s="7"/>
      <c r="F662" s="7"/>
      <c r="G662" s="7"/>
      <c r="H662" s="7"/>
      <c r="I662" s="7"/>
      <c r="J662" s="7"/>
      <c r="K662" s="7"/>
      <c r="L662" s="7"/>
      <c r="M662" s="7"/>
      <c r="N662" s="7"/>
      <c r="O662" s="7"/>
      <c r="P662" s="7"/>
      <c r="Q662" s="7"/>
      <c r="R662" s="7"/>
      <c r="S662" s="7"/>
      <c r="T662" s="7"/>
      <c r="U662" s="7"/>
      <c r="V662" s="7"/>
      <c r="W662" s="7"/>
      <c r="X662" s="7"/>
      <c r="Y662" s="7"/>
      <c r="Z662" s="7"/>
      <c r="AA662" s="7"/>
    </row>
    <row r="663" spans="1:27" ht="14.4">
      <c r="A663" s="7"/>
      <c r="B663" s="7"/>
      <c r="C663" s="7"/>
      <c r="D663" s="7"/>
      <c r="E663" s="7"/>
      <c r="F663" s="7"/>
      <c r="G663" s="7"/>
      <c r="H663" s="7"/>
      <c r="I663" s="7"/>
      <c r="J663" s="7"/>
      <c r="K663" s="7"/>
      <c r="L663" s="7"/>
      <c r="M663" s="7"/>
      <c r="N663" s="7"/>
      <c r="O663" s="7"/>
      <c r="P663" s="7"/>
      <c r="Q663" s="7"/>
      <c r="R663" s="7"/>
      <c r="S663" s="7"/>
      <c r="T663" s="7"/>
      <c r="U663" s="7"/>
      <c r="V663" s="7"/>
      <c r="W663" s="7"/>
      <c r="X663" s="7"/>
      <c r="Y663" s="7"/>
      <c r="Z663" s="7"/>
      <c r="AA663" s="7"/>
    </row>
    <row r="664" spans="1:27" ht="14.4">
      <c r="A664" s="7"/>
      <c r="B664" s="7"/>
      <c r="C664" s="7"/>
      <c r="D664" s="7"/>
      <c r="E664" s="7"/>
      <c r="F664" s="7"/>
      <c r="G664" s="7"/>
      <c r="H664" s="7"/>
      <c r="I664" s="7"/>
      <c r="J664" s="7"/>
      <c r="K664" s="7"/>
      <c r="L664" s="7"/>
      <c r="M664" s="7"/>
      <c r="N664" s="7"/>
      <c r="O664" s="7"/>
      <c r="P664" s="7"/>
      <c r="Q664" s="7"/>
      <c r="R664" s="7"/>
      <c r="S664" s="7"/>
      <c r="T664" s="7"/>
      <c r="U664" s="7"/>
      <c r="V664" s="7"/>
      <c r="W664" s="7"/>
      <c r="X664" s="7"/>
      <c r="Y664" s="7"/>
      <c r="Z664" s="7"/>
      <c r="AA664" s="7"/>
    </row>
    <row r="665" spans="1:27" ht="14.4">
      <c r="A665" s="7"/>
      <c r="B665" s="7"/>
      <c r="C665" s="7"/>
      <c r="D665" s="7"/>
      <c r="E665" s="7"/>
      <c r="F665" s="7"/>
      <c r="G665" s="7"/>
      <c r="H665" s="7"/>
      <c r="I665" s="7"/>
      <c r="J665" s="7"/>
      <c r="K665" s="7"/>
      <c r="L665" s="7"/>
      <c r="M665" s="7"/>
      <c r="N665" s="7"/>
      <c r="O665" s="7"/>
      <c r="P665" s="7"/>
      <c r="Q665" s="7"/>
      <c r="R665" s="7"/>
      <c r="S665" s="7"/>
      <c r="T665" s="7"/>
      <c r="U665" s="7"/>
      <c r="V665" s="7"/>
      <c r="W665" s="7"/>
      <c r="X665" s="7"/>
      <c r="Y665" s="7"/>
      <c r="Z665" s="7"/>
      <c r="AA665" s="7"/>
    </row>
    <row r="666" spans="1:27" ht="14.4">
      <c r="A666" s="7"/>
      <c r="B666" s="7"/>
      <c r="C666" s="7"/>
      <c r="D666" s="7"/>
      <c r="E666" s="7"/>
      <c r="F666" s="7"/>
      <c r="G666" s="7"/>
      <c r="H666" s="7"/>
      <c r="I666" s="7"/>
      <c r="J666" s="7"/>
      <c r="K666" s="7"/>
      <c r="L666" s="7"/>
      <c r="M666" s="7"/>
      <c r="N666" s="7"/>
      <c r="O666" s="7"/>
      <c r="P666" s="7"/>
      <c r="Q666" s="7"/>
      <c r="R666" s="7"/>
      <c r="S666" s="7"/>
      <c r="T666" s="7"/>
      <c r="U666" s="7"/>
      <c r="V666" s="7"/>
      <c r="W666" s="7"/>
      <c r="X666" s="7"/>
      <c r="Y666" s="7"/>
      <c r="Z666" s="7"/>
      <c r="AA666" s="7"/>
    </row>
    <row r="667" spans="1:27" ht="14.4">
      <c r="A667" s="7"/>
      <c r="B667" s="7"/>
      <c r="C667" s="7"/>
      <c r="D667" s="7"/>
      <c r="E667" s="7"/>
      <c r="F667" s="7"/>
      <c r="G667" s="7"/>
      <c r="H667" s="7"/>
      <c r="I667" s="7"/>
      <c r="J667" s="7"/>
      <c r="K667" s="7"/>
      <c r="L667" s="7"/>
      <c r="M667" s="7"/>
      <c r="N667" s="7"/>
      <c r="O667" s="7"/>
      <c r="P667" s="7"/>
      <c r="Q667" s="7"/>
      <c r="R667" s="7"/>
      <c r="S667" s="7"/>
      <c r="T667" s="7"/>
      <c r="U667" s="7"/>
      <c r="V667" s="7"/>
      <c r="W667" s="7"/>
      <c r="X667" s="7"/>
      <c r="Y667" s="7"/>
      <c r="Z667" s="7"/>
      <c r="AA667" s="7"/>
    </row>
    <row r="668" spans="1:27" ht="14.4">
      <c r="A668" s="7"/>
      <c r="B668" s="7"/>
      <c r="C668" s="7"/>
      <c r="D668" s="7"/>
      <c r="E668" s="7"/>
      <c r="F668" s="7"/>
      <c r="G668" s="7"/>
      <c r="H668" s="7"/>
      <c r="I668" s="7"/>
      <c r="J668" s="7"/>
      <c r="K668" s="7"/>
      <c r="L668" s="7"/>
      <c r="M668" s="7"/>
      <c r="N668" s="7"/>
      <c r="O668" s="7"/>
      <c r="P668" s="7"/>
      <c r="Q668" s="7"/>
      <c r="R668" s="7"/>
      <c r="S668" s="7"/>
      <c r="T668" s="7"/>
      <c r="U668" s="7"/>
      <c r="V668" s="7"/>
      <c r="W668" s="7"/>
      <c r="X668" s="7"/>
      <c r="Y668" s="7"/>
      <c r="Z668" s="7"/>
      <c r="AA668" s="7"/>
    </row>
    <row r="669" spans="1:27" ht="14.4">
      <c r="A669" s="7"/>
      <c r="B669" s="7"/>
      <c r="C669" s="7"/>
      <c r="D669" s="7"/>
      <c r="E669" s="7"/>
      <c r="F669" s="7"/>
      <c r="G669" s="7"/>
      <c r="H669" s="7"/>
      <c r="I669" s="7"/>
      <c r="J669" s="7"/>
      <c r="K669" s="7"/>
      <c r="L669" s="7"/>
      <c r="M669" s="7"/>
      <c r="N669" s="7"/>
      <c r="O669" s="7"/>
      <c r="P669" s="7"/>
      <c r="Q669" s="7"/>
      <c r="R669" s="7"/>
      <c r="S669" s="7"/>
      <c r="T669" s="7"/>
      <c r="U669" s="7"/>
      <c r="V669" s="7"/>
      <c r="W669" s="7"/>
      <c r="X669" s="7"/>
      <c r="Y669" s="7"/>
      <c r="Z669" s="7"/>
      <c r="AA669" s="7"/>
    </row>
    <row r="670" spans="1:27" ht="14.4">
      <c r="A670" s="7"/>
      <c r="B670" s="7"/>
      <c r="C670" s="7"/>
      <c r="D670" s="7"/>
      <c r="E670" s="7"/>
      <c r="F670" s="7"/>
      <c r="G670" s="7"/>
      <c r="H670" s="7"/>
      <c r="I670" s="7"/>
      <c r="J670" s="7"/>
      <c r="K670" s="7"/>
      <c r="L670" s="7"/>
      <c r="M670" s="7"/>
      <c r="N670" s="7"/>
      <c r="O670" s="7"/>
      <c r="P670" s="7"/>
      <c r="Q670" s="7"/>
      <c r="R670" s="7"/>
      <c r="S670" s="7"/>
      <c r="T670" s="7"/>
      <c r="U670" s="7"/>
      <c r="V670" s="7"/>
      <c r="W670" s="7"/>
      <c r="X670" s="7"/>
      <c r="Y670" s="7"/>
      <c r="Z670" s="7"/>
      <c r="AA670" s="7"/>
    </row>
    <row r="671" spans="1:27" ht="14.4">
      <c r="A671" s="7"/>
      <c r="B671" s="7"/>
      <c r="C671" s="7"/>
      <c r="D671" s="7"/>
      <c r="E671" s="7"/>
      <c r="F671" s="7"/>
      <c r="G671" s="7"/>
      <c r="H671" s="7"/>
      <c r="I671" s="7"/>
      <c r="J671" s="7"/>
      <c r="K671" s="7"/>
      <c r="L671" s="7"/>
      <c r="M671" s="7"/>
      <c r="N671" s="7"/>
      <c r="O671" s="7"/>
      <c r="P671" s="7"/>
      <c r="Q671" s="7"/>
      <c r="R671" s="7"/>
      <c r="S671" s="7"/>
      <c r="T671" s="7"/>
      <c r="U671" s="7"/>
      <c r="V671" s="7"/>
      <c r="W671" s="7"/>
      <c r="X671" s="7"/>
      <c r="Y671" s="7"/>
      <c r="Z671" s="7"/>
      <c r="AA671" s="7"/>
    </row>
    <row r="672" spans="1:27" ht="14.4">
      <c r="A672" s="7"/>
      <c r="B672" s="7"/>
      <c r="C672" s="7"/>
      <c r="D672" s="7"/>
      <c r="E672" s="7"/>
      <c r="F672" s="7"/>
      <c r="G672" s="7"/>
      <c r="H672" s="7"/>
      <c r="I672" s="7"/>
      <c r="J672" s="7"/>
      <c r="K672" s="7"/>
      <c r="L672" s="7"/>
      <c r="M672" s="7"/>
      <c r="N672" s="7"/>
      <c r="O672" s="7"/>
      <c r="P672" s="7"/>
      <c r="Q672" s="7"/>
      <c r="R672" s="7"/>
      <c r="S672" s="7"/>
      <c r="T672" s="7"/>
      <c r="U672" s="7"/>
      <c r="V672" s="7"/>
      <c r="W672" s="7"/>
      <c r="X672" s="7"/>
      <c r="Y672" s="7"/>
      <c r="Z672" s="7"/>
      <c r="AA672" s="7"/>
    </row>
    <row r="673" spans="1:27" ht="14.4">
      <c r="A673" s="7"/>
      <c r="B673" s="7"/>
      <c r="C673" s="7"/>
      <c r="D673" s="7"/>
      <c r="E673" s="7"/>
      <c r="F673" s="7"/>
      <c r="G673" s="7"/>
      <c r="H673" s="7"/>
      <c r="I673" s="7"/>
      <c r="J673" s="7"/>
      <c r="K673" s="7"/>
      <c r="L673" s="7"/>
      <c r="M673" s="7"/>
      <c r="N673" s="7"/>
      <c r="O673" s="7"/>
      <c r="P673" s="7"/>
      <c r="Q673" s="7"/>
      <c r="R673" s="7"/>
      <c r="S673" s="7"/>
      <c r="T673" s="7"/>
      <c r="U673" s="7"/>
      <c r="V673" s="7"/>
      <c r="W673" s="7"/>
      <c r="X673" s="7"/>
      <c r="Y673" s="7"/>
      <c r="Z673" s="7"/>
      <c r="AA673" s="7"/>
    </row>
    <row r="674" spans="1:27" ht="14.4">
      <c r="A674" s="7"/>
      <c r="B674" s="7"/>
      <c r="C674" s="7"/>
      <c r="D674" s="7"/>
      <c r="E674" s="7"/>
      <c r="F674" s="7"/>
      <c r="G674" s="7"/>
      <c r="H674" s="7"/>
      <c r="I674" s="7"/>
      <c r="J674" s="7"/>
      <c r="K674" s="7"/>
      <c r="L674" s="7"/>
      <c r="M674" s="7"/>
      <c r="N674" s="7"/>
      <c r="O674" s="7"/>
      <c r="P674" s="7"/>
      <c r="Q674" s="7"/>
      <c r="R674" s="7"/>
      <c r="S674" s="7"/>
      <c r="T674" s="7"/>
      <c r="U674" s="7"/>
      <c r="V674" s="7"/>
      <c r="W674" s="7"/>
      <c r="X674" s="7"/>
      <c r="Y674" s="7"/>
      <c r="Z674" s="7"/>
      <c r="AA674" s="7"/>
    </row>
    <row r="675" spans="1:27" ht="14.4">
      <c r="A675" s="7"/>
      <c r="B675" s="7"/>
      <c r="C675" s="7"/>
      <c r="D675" s="7"/>
      <c r="E675" s="7"/>
      <c r="F675" s="7"/>
      <c r="G675" s="7"/>
      <c r="H675" s="7"/>
      <c r="I675" s="7"/>
      <c r="J675" s="7"/>
      <c r="K675" s="7"/>
      <c r="L675" s="7"/>
      <c r="M675" s="7"/>
      <c r="N675" s="7"/>
      <c r="O675" s="7"/>
      <c r="P675" s="7"/>
      <c r="Q675" s="7"/>
      <c r="R675" s="7"/>
      <c r="S675" s="7"/>
      <c r="T675" s="7"/>
      <c r="U675" s="7"/>
      <c r="V675" s="7"/>
      <c r="W675" s="7"/>
      <c r="X675" s="7"/>
      <c r="Y675" s="7"/>
      <c r="Z675" s="7"/>
      <c r="AA675" s="7"/>
    </row>
    <row r="676" spans="1:27" ht="14.4">
      <c r="A676" s="7"/>
      <c r="B676" s="7"/>
      <c r="C676" s="7"/>
      <c r="D676" s="7"/>
      <c r="E676" s="7"/>
      <c r="F676" s="7"/>
      <c r="G676" s="7"/>
      <c r="H676" s="7"/>
      <c r="I676" s="7"/>
      <c r="J676" s="7"/>
      <c r="K676" s="7"/>
      <c r="L676" s="7"/>
      <c r="M676" s="7"/>
      <c r="N676" s="7"/>
      <c r="O676" s="7"/>
      <c r="P676" s="7"/>
      <c r="Q676" s="7"/>
      <c r="R676" s="7"/>
      <c r="S676" s="7"/>
      <c r="T676" s="7"/>
      <c r="U676" s="7"/>
      <c r="V676" s="7"/>
      <c r="W676" s="7"/>
      <c r="X676" s="7"/>
      <c r="Y676" s="7"/>
      <c r="Z676" s="7"/>
      <c r="AA676" s="7"/>
    </row>
    <row r="677" spans="1:27" ht="14.4">
      <c r="A677" s="7"/>
      <c r="B677" s="7"/>
      <c r="C677" s="7"/>
      <c r="D677" s="7"/>
      <c r="E677" s="7"/>
      <c r="F677" s="7"/>
      <c r="G677" s="7"/>
      <c r="H677" s="7"/>
      <c r="I677" s="7"/>
      <c r="J677" s="7"/>
      <c r="K677" s="7"/>
      <c r="L677" s="7"/>
      <c r="M677" s="7"/>
      <c r="N677" s="7"/>
      <c r="O677" s="7"/>
      <c r="P677" s="7"/>
      <c r="Q677" s="7"/>
      <c r="R677" s="7"/>
      <c r="S677" s="7"/>
      <c r="T677" s="7"/>
      <c r="U677" s="7"/>
      <c r="V677" s="7"/>
      <c r="W677" s="7"/>
      <c r="X677" s="7"/>
      <c r="Y677" s="7"/>
      <c r="Z677" s="7"/>
      <c r="AA677" s="7"/>
    </row>
    <row r="678" spans="1:27" ht="14.4">
      <c r="A678" s="7"/>
      <c r="B678" s="7"/>
      <c r="C678" s="7"/>
      <c r="D678" s="7"/>
      <c r="E678" s="7"/>
      <c r="F678" s="7"/>
      <c r="G678" s="7"/>
      <c r="H678" s="7"/>
      <c r="I678" s="7"/>
      <c r="J678" s="7"/>
      <c r="K678" s="7"/>
      <c r="L678" s="7"/>
      <c r="M678" s="7"/>
      <c r="N678" s="7"/>
      <c r="O678" s="7"/>
      <c r="P678" s="7"/>
      <c r="Q678" s="7"/>
      <c r="R678" s="7"/>
      <c r="S678" s="7"/>
      <c r="T678" s="7"/>
      <c r="U678" s="7"/>
      <c r="V678" s="7"/>
      <c r="W678" s="7"/>
      <c r="X678" s="7"/>
      <c r="Y678" s="7"/>
      <c r="Z678" s="7"/>
      <c r="AA678" s="7"/>
    </row>
    <row r="679" spans="1:27" ht="14.4">
      <c r="A679" s="7"/>
      <c r="B679" s="7"/>
      <c r="C679" s="7"/>
      <c r="D679" s="7"/>
      <c r="E679" s="7"/>
      <c r="F679" s="7"/>
      <c r="G679" s="7"/>
      <c r="H679" s="7"/>
      <c r="I679" s="7"/>
      <c r="J679" s="7"/>
      <c r="K679" s="7"/>
      <c r="L679" s="7"/>
      <c r="M679" s="7"/>
      <c r="N679" s="7"/>
      <c r="O679" s="7"/>
      <c r="P679" s="7"/>
      <c r="Q679" s="7"/>
      <c r="R679" s="7"/>
      <c r="S679" s="7"/>
      <c r="T679" s="7"/>
      <c r="U679" s="7"/>
      <c r="V679" s="7"/>
      <c r="W679" s="7"/>
      <c r="X679" s="7"/>
      <c r="Y679" s="7"/>
      <c r="Z679" s="7"/>
      <c r="AA679" s="7"/>
    </row>
    <row r="680" spans="1:27" ht="14.4">
      <c r="A680" s="7"/>
      <c r="B680" s="7"/>
      <c r="C680" s="7"/>
      <c r="D680" s="7"/>
      <c r="E680" s="7"/>
      <c r="F680" s="7"/>
      <c r="G680" s="7"/>
      <c r="H680" s="7"/>
      <c r="I680" s="7"/>
      <c r="J680" s="7"/>
      <c r="K680" s="7"/>
      <c r="L680" s="7"/>
      <c r="M680" s="7"/>
      <c r="N680" s="7"/>
      <c r="O680" s="7"/>
      <c r="P680" s="7"/>
      <c r="Q680" s="7"/>
      <c r="R680" s="7"/>
      <c r="S680" s="7"/>
      <c r="T680" s="7"/>
      <c r="U680" s="7"/>
      <c r="V680" s="7"/>
      <c r="W680" s="7"/>
      <c r="X680" s="7"/>
      <c r="Y680" s="7"/>
      <c r="Z680" s="7"/>
      <c r="AA680" s="7"/>
    </row>
    <row r="681" spans="1:27" ht="14.4">
      <c r="A681" s="7"/>
      <c r="B681" s="7"/>
      <c r="C681" s="7"/>
      <c r="D681" s="7"/>
      <c r="E681" s="7"/>
      <c r="F681" s="7"/>
      <c r="G681" s="7"/>
      <c r="H681" s="7"/>
      <c r="I681" s="7"/>
      <c r="J681" s="7"/>
      <c r="K681" s="7"/>
      <c r="L681" s="7"/>
      <c r="M681" s="7"/>
      <c r="N681" s="7"/>
      <c r="O681" s="7"/>
      <c r="P681" s="7"/>
      <c r="Q681" s="7"/>
      <c r="R681" s="7"/>
      <c r="S681" s="7"/>
      <c r="T681" s="7"/>
      <c r="U681" s="7"/>
      <c r="V681" s="7"/>
      <c r="W681" s="7"/>
      <c r="X681" s="7"/>
      <c r="Y681" s="7"/>
      <c r="Z681" s="7"/>
      <c r="AA681" s="7"/>
    </row>
    <row r="682" spans="1:27" ht="14.4">
      <c r="A682" s="7"/>
      <c r="B682" s="7"/>
      <c r="C682" s="7"/>
      <c r="D682" s="7"/>
      <c r="E682" s="7"/>
      <c r="F682" s="7"/>
      <c r="G682" s="7"/>
      <c r="H682" s="7"/>
      <c r="I682" s="7"/>
      <c r="J682" s="7"/>
      <c r="K682" s="7"/>
      <c r="L682" s="7"/>
      <c r="M682" s="7"/>
      <c r="N682" s="7"/>
      <c r="O682" s="7"/>
      <c r="P682" s="7"/>
      <c r="Q682" s="7"/>
      <c r="R682" s="7"/>
      <c r="S682" s="7"/>
      <c r="T682" s="7"/>
      <c r="U682" s="7"/>
      <c r="V682" s="7"/>
      <c r="W682" s="7"/>
      <c r="X682" s="7"/>
      <c r="Y682" s="7"/>
      <c r="Z682" s="7"/>
      <c r="AA682" s="7"/>
    </row>
    <row r="683" spans="1:27" ht="14.4">
      <c r="A683" s="7"/>
      <c r="B683" s="7"/>
      <c r="C683" s="7"/>
      <c r="D683" s="7"/>
      <c r="E683" s="7"/>
      <c r="F683" s="7"/>
      <c r="G683" s="7"/>
      <c r="H683" s="7"/>
      <c r="I683" s="7"/>
      <c r="J683" s="7"/>
      <c r="K683" s="7"/>
      <c r="L683" s="7"/>
      <c r="M683" s="7"/>
      <c r="N683" s="7"/>
      <c r="O683" s="7"/>
      <c r="P683" s="7"/>
      <c r="Q683" s="7"/>
      <c r="R683" s="7"/>
      <c r="S683" s="7"/>
      <c r="T683" s="7"/>
      <c r="U683" s="7"/>
      <c r="V683" s="7"/>
      <c r="W683" s="7"/>
      <c r="X683" s="7"/>
      <c r="Y683" s="7"/>
      <c r="Z683" s="7"/>
      <c r="AA683" s="7"/>
    </row>
    <row r="684" spans="1:27" ht="14.4">
      <c r="A684" s="7"/>
      <c r="B684" s="7"/>
      <c r="C684" s="7"/>
      <c r="D684" s="7"/>
      <c r="E684" s="7"/>
      <c r="F684" s="7"/>
      <c r="G684" s="7"/>
      <c r="H684" s="7"/>
      <c r="I684" s="7"/>
      <c r="J684" s="7"/>
      <c r="K684" s="7"/>
      <c r="L684" s="7"/>
      <c r="M684" s="7"/>
      <c r="N684" s="7"/>
      <c r="O684" s="7"/>
      <c r="P684" s="7"/>
      <c r="Q684" s="7"/>
      <c r="R684" s="7"/>
      <c r="S684" s="7"/>
      <c r="T684" s="7"/>
      <c r="U684" s="7"/>
      <c r="V684" s="7"/>
      <c r="W684" s="7"/>
      <c r="X684" s="7"/>
      <c r="Y684" s="7"/>
      <c r="Z684" s="7"/>
      <c r="AA684" s="7"/>
    </row>
    <row r="685" spans="1:27" ht="14.4">
      <c r="A685" s="7"/>
      <c r="B685" s="7"/>
      <c r="C685" s="7"/>
      <c r="D685" s="7"/>
      <c r="E685" s="7"/>
      <c r="F685" s="7"/>
      <c r="G685" s="7"/>
      <c r="H685" s="7"/>
      <c r="I685" s="7"/>
      <c r="J685" s="7"/>
      <c r="K685" s="7"/>
      <c r="L685" s="7"/>
      <c r="M685" s="7"/>
      <c r="N685" s="7"/>
      <c r="O685" s="7"/>
      <c r="P685" s="7"/>
      <c r="Q685" s="7"/>
      <c r="R685" s="7"/>
      <c r="S685" s="7"/>
      <c r="T685" s="7"/>
      <c r="U685" s="7"/>
      <c r="V685" s="7"/>
      <c r="W685" s="7"/>
      <c r="X685" s="7"/>
      <c r="Y685" s="7"/>
      <c r="Z685" s="7"/>
      <c r="AA685" s="7"/>
    </row>
    <row r="686" spans="1:27" ht="14.4">
      <c r="A686" s="7"/>
      <c r="B686" s="7"/>
      <c r="C686" s="7"/>
      <c r="D686" s="7"/>
      <c r="E686" s="7"/>
      <c r="F686" s="7"/>
      <c r="G686" s="7"/>
      <c r="H686" s="7"/>
      <c r="I686" s="7"/>
      <c r="J686" s="7"/>
      <c r="K686" s="7"/>
      <c r="L686" s="7"/>
      <c r="M686" s="7"/>
      <c r="N686" s="7"/>
      <c r="O686" s="7"/>
      <c r="P686" s="7"/>
      <c r="Q686" s="7"/>
      <c r="R686" s="7"/>
      <c r="S686" s="7"/>
      <c r="T686" s="7"/>
      <c r="U686" s="7"/>
      <c r="V686" s="7"/>
      <c r="W686" s="7"/>
      <c r="X686" s="7"/>
      <c r="Y686" s="7"/>
      <c r="Z686" s="7"/>
      <c r="AA686" s="7"/>
    </row>
    <row r="687" spans="1:27" ht="14.4">
      <c r="A687" s="7"/>
      <c r="B687" s="7"/>
      <c r="C687" s="7"/>
      <c r="D687" s="7"/>
      <c r="E687" s="7"/>
      <c r="F687" s="7"/>
      <c r="G687" s="7"/>
      <c r="H687" s="7"/>
      <c r="I687" s="7"/>
      <c r="J687" s="7"/>
      <c r="K687" s="7"/>
      <c r="L687" s="7"/>
      <c r="M687" s="7"/>
      <c r="N687" s="7"/>
      <c r="O687" s="7"/>
      <c r="P687" s="7"/>
      <c r="Q687" s="7"/>
      <c r="R687" s="7"/>
      <c r="S687" s="7"/>
      <c r="T687" s="7"/>
      <c r="U687" s="7"/>
      <c r="V687" s="7"/>
      <c r="W687" s="7"/>
      <c r="X687" s="7"/>
      <c r="Y687" s="7"/>
      <c r="Z687" s="7"/>
      <c r="AA687" s="7"/>
    </row>
    <row r="688" spans="1:27" ht="14.4">
      <c r="A688" s="7"/>
      <c r="B688" s="7"/>
      <c r="C688" s="7"/>
      <c r="D688" s="7"/>
      <c r="E688" s="7"/>
      <c r="F688" s="7"/>
      <c r="G688" s="7"/>
      <c r="H688" s="7"/>
      <c r="I688" s="7"/>
      <c r="J688" s="7"/>
      <c r="K688" s="7"/>
      <c r="L688" s="7"/>
      <c r="M688" s="7"/>
      <c r="N688" s="7"/>
      <c r="O688" s="7"/>
      <c r="P688" s="7"/>
      <c r="Q688" s="7"/>
      <c r="R688" s="7"/>
      <c r="S688" s="7"/>
      <c r="T688" s="7"/>
      <c r="U688" s="7"/>
      <c r="V688" s="7"/>
      <c r="W688" s="7"/>
      <c r="X688" s="7"/>
      <c r="Y688" s="7"/>
      <c r="Z688" s="7"/>
      <c r="AA688" s="7"/>
    </row>
    <row r="689" spans="1:27" ht="14.4">
      <c r="A689" s="7"/>
      <c r="B689" s="7"/>
      <c r="C689" s="7"/>
      <c r="D689" s="7"/>
      <c r="E689" s="7"/>
      <c r="F689" s="7"/>
      <c r="G689" s="7"/>
      <c r="H689" s="7"/>
      <c r="I689" s="7"/>
      <c r="J689" s="7"/>
      <c r="K689" s="7"/>
      <c r="L689" s="7"/>
      <c r="M689" s="7"/>
      <c r="N689" s="7"/>
      <c r="O689" s="7"/>
      <c r="P689" s="7"/>
      <c r="Q689" s="7"/>
      <c r="R689" s="7"/>
      <c r="S689" s="7"/>
      <c r="T689" s="7"/>
      <c r="U689" s="7"/>
      <c r="V689" s="7"/>
      <c r="W689" s="7"/>
      <c r="X689" s="7"/>
      <c r="Y689" s="7"/>
      <c r="Z689" s="7"/>
      <c r="AA689" s="7"/>
    </row>
    <row r="690" spans="1:27" ht="14.4">
      <c r="A690" s="7"/>
      <c r="B690" s="7"/>
      <c r="C690" s="7"/>
      <c r="D690" s="7"/>
      <c r="E690" s="7"/>
      <c r="F690" s="7"/>
      <c r="G690" s="7"/>
      <c r="H690" s="7"/>
      <c r="I690" s="7"/>
      <c r="J690" s="7"/>
      <c r="K690" s="7"/>
      <c r="L690" s="7"/>
      <c r="M690" s="7"/>
      <c r="N690" s="7"/>
      <c r="O690" s="7"/>
      <c r="P690" s="7"/>
      <c r="Q690" s="7"/>
      <c r="R690" s="7"/>
      <c r="S690" s="7"/>
      <c r="T690" s="7"/>
      <c r="U690" s="7"/>
      <c r="V690" s="7"/>
      <c r="W690" s="7"/>
      <c r="X690" s="7"/>
      <c r="Y690" s="7"/>
      <c r="Z690" s="7"/>
      <c r="AA690" s="7"/>
    </row>
    <row r="691" spans="1:27" ht="14.4">
      <c r="A691" s="7"/>
      <c r="B691" s="7"/>
      <c r="C691" s="7"/>
      <c r="D691" s="7"/>
      <c r="E691" s="7"/>
      <c r="F691" s="7"/>
      <c r="G691" s="7"/>
      <c r="H691" s="7"/>
      <c r="I691" s="7"/>
      <c r="J691" s="7"/>
      <c r="K691" s="7"/>
      <c r="L691" s="7"/>
      <c r="M691" s="7"/>
      <c r="N691" s="7"/>
      <c r="O691" s="7"/>
      <c r="P691" s="7"/>
      <c r="Q691" s="7"/>
      <c r="R691" s="7"/>
      <c r="S691" s="7"/>
      <c r="T691" s="7"/>
      <c r="U691" s="7"/>
      <c r="V691" s="7"/>
      <c r="W691" s="7"/>
      <c r="X691" s="7"/>
      <c r="Y691" s="7"/>
      <c r="Z691" s="7"/>
      <c r="AA691" s="7"/>
    </row>
    <row r="692" spans="1:27" ht="14.4">
      <c r="A692" s="7"/>
      <c r="B692" s="7"/>
      <c r="C692" s="7"/>
      <c r="D692" s="7"/>
      <c r="E692" s="7"/>
      <c r="F692" s="7"/>
      <c r="G692" s="7"/>
      <c r="H692" s="7"/>
      <c r="I692" s="7"/>
      <c r="J692" s="7"/>
      <c r="K692" s="7"/>
      <c r="L692" s="7"/>
      <c r="M692" s="7"/>
      <c r="N692" s="7"/>
      <c r="O692" s="7"/>
      <c r="P692" s="7"/>
      <c r="Q692" s="7"/>
      <c r="R692" s="7"/>
      <c r="S692" s="7"/>
      <c r="T692" s="7"/>
      <c r="U692" s="7"/>
      <c r="V692" s="7"/>
      <c r="W692" s="7"/>
      <c r="X692" s="7"/>
      <c r="Y692" s="7"/>
      <c r="Z692" s="7"/>
      <c r="AA692" s="7"/>
    </row>
    <row r="693" spans="1:27" ht="14.4">
      <c r="A693" s="7"/>
      <c r="B693" s="7"/>
      <c r="C693" s="7"/>
      <c r="D693" s="7"/>
      <c r="E693" s="7"/>
      <c r="F693" s="7"/>
      <c r="G693" s="7"/>
      <c r="H693" s="7"/>
      <c r="I693" s="7"/>
      <c r="J693" s="7"/>
      <c r="K693" s="7"/>
      <c r="L693" s="7"/>
      <c r="M693" s="7"/>
      <c r="N693" s="7"/>
      <c r="O693" s="7"/>
      <c r="P693" s="7"/>
      <c r="Q693" s="7"/>
      <c r="R693" s="7"/>
      <c r="S693" s="7"/>
      <c r="T693" s="7"/>
      <c r="U693" s="7"/>
      <c r="V693" s="7"/>
      <c r="W693" s="7"/>
      <c r="X693" s="7"/>
      <c r="Y693" s="7"/>
      <c r="Z693" s="7"/>
      <c r="AA693" s="7"/>
    </row>
    <row r="694" spans="1:27" ht="14.4">
      <c r="A694" s="7"/>
      <c r="B694" s="7"/>
      <c r="C694" s="7"/>
      <c r="D694" s="7"/>
      <c r="E694" s="7"/>
      <c r="F694" s="7"/>
      <c r="G694" s="7"/>
      <c r="H694" s="7"/>
      <c r="I694" s="7"/>
      <c r="J694" s="7"/>
      <c r="K694" s="7"/>
      <c r="L694" s="7"/>
      <c r="M694" s="7"/>
      <c r="N694" s="7"/>
      <c r="O694" s="7"/>
      <c r="P694" s="7"/>
      <c r="Q694" s="7"/>
      <c r="R694" s="7"/>
      <c r="S694" s="7"/>
      <c r="T694" s="7"/>
      <c r="U694" s="7"/>
      <c r="V694" s="7"/>
      <c r="W694" s="7"/>
      <c r="X694" s="7"/>
      <c r="Y694" s="7"/>
      <c r="Z694" s="7"/>
      <c r="AA694" s="7"/>
    </row>
    <row r="695" spans="1:27" ht="14.4">
      <c r="A695" s="7"/>
      <c r="B695" s="7"/>
      <c r="C695" s="7"/>
      <c r="D695" s="7"/>
      <c r="E695" s="7"/>
      <c r="F695" s="7"/>
      <c r="G695" s="7"/>
      <c r="H695" s="7"/>
      <c r="I695" s="7"/>
      <c r="J695" s="7"/>
      <c r="K695" s="7"/>
      <c r="L695" s="7"/>
      <c r="M695" s="7"/>
      <c r="N695" s="7"/>
      <c r="O695" s="7"/>
      <c r="P695" s="7"/>
      <c r="Q695" s="7"/>
      <c r="R695" s="7"/>
      <c r="S695" s="7"/>
      <c r="T695" s="7"/>
      <c r="U695" s="7"/>
      <c r="V695" s="7"/>
      <c r="W695" s="7"/>
      <c r="X695" s="7"/>
      <c r="Y695" s="7"/>
      <c r="Z695" s="7"/>
      <c r="AA695" s="7"/>
    </row>
    <row r="696" spans="1:27" ht="14.4">
      <c r="A696" s="7"/>
      <c r="B696" s="7"/>
      <c r="C696" s="7"/>
      <c r="D696" s="7"/>
      <c r="E696" s="7"/>
      <c r="F696" s="7"/>
      <c r="G696" s="7"/>
      <c r="H696" s="7"/>
      <c r="I696" s="7"/>
      <c r="J696" s="7"/>
      <c r="K696" s="7"/>
      <c r="L696" s="7"/>
      <c r="M696" s="7"/>
      <c r="N696" s="7"/>
      <c r="O696" s="7"/>
      <c r="P696" s="7"/>
      <c r="Q696" s="7"/>
      <c r="R696" s="7"/>
      <c r="S696" s="7"/>
      <c r="T696" s="7"/>
      <c r="U696" s="7"/>
      <c r="V696" s="7"/>
      <c r="W696" s="7"/>
      <c r="X696" s="7"/>
      <c r="Y696" s="7"/>
      <c r="Z696" s="7"/>
      <c r="AA696" s="7"/>
    </row>
    <row r="697" spans="1:27" ht="14.4">
      <c r="A697" s="7"/>
      <c r="B697" s="7"/>
      <c r="C697" s="7"/>
      <c r="D697" s="7"/>
      <c r="E697" s="7"/>
      <c r="F697" s="7"/>
      <c r="G697" s="7"/>
      <c r="H697" s="7"/>
      <c r="I697" s="7"/>
      <c r="J697" s="7"/>
      <c r="K697" s="7"/>
      <c r="L697" s="7"/>
      <c r="M697" s="7"/>
      <c r="N697" s="7"/>
      <c r="O697" s="7"/>
      <c r="P697" s="7"/>
      <c r="Q697" s="7"/>
      <c r="R697" s="7"/>
      <c r="S697" s="7"/>
      <c r="T697" s="7"/>
      <c r="U697" s="7"/>
      <c r="V697" s="7"/>
      <c r="W697" s="7"/>
      <c r="X697" s="7"/>
      <c r="Y697" s="7"/>
      <c r="Z697" s="7"/>
      <c r="AA697" s="7"/>
    </row>
    <row r="698" spans="1:27" ht="14.4">
      <c r="A698" s="7"/>
      <c r="B698" s="7"/>
      <c r="C698" s="7"/>
      <c r="D698" s="7"/>
      <c r="E698" s="7"/>
      <c r="F698" s="7"/>
      <c r="G698" s="7"/>
      <c r="H698" s="7"/>
      <c r="I698" s="7"/>
      <c r="J698" s="7"/>
      <c r="K698" s="7"/>
      <c r="L698" s="7"/>
      <c r="M698" s="7"/>
      <c r="N698" s="7"/>
      <c r="O698" s="7"/>
      <c r="P698" s="7"/>
      <c r="Q698" s="7"/>
      <c r="R698" s="7"/>
      <c r="S698" s="7"/>
      <c r="T698" s="7"/>
      <c r="U698" s="7"/>
      <c r="V698" s="7"/>
      <c r="W698" s="7"/>
      <c r="X698" s="7"/>
      <c r="Y698" s="7"/>
      <c r="Z698" s="7"/>
      <c r="AA698" s="7"/>
    </row>
    <row r="699" spans="1:27" ht="14.4">
      <c r="A699" s="7"/>
      <c r="B699" s="7"/>
      <c r="C699" s="7"/>
      <c r="D699" s="7"/>
      <c r="E699" s="7"/>
      <c r="F699" s="7"/>
      <c r="G699" s="7"/>
      <c r="H699" s="7"/>
      <c r="I699" s="7"/>
      <c r="J699" s="7"/>
      <c r="K699" s="7"/>
      <c r="L699" s="7"/>
      <c r="M699" s="7"/>
      <c r="N699" s="7"/>
      <c r="O699" s="7"/>
      <c r="P699" s="7"/>
      <c r="Q699" s="7"/>
      <c r="R699" s="7"/>
      <c r="S699" s="7"/>
      <c r="T699" s="7"/>
      <c r="U699" s="7"/>
      <c r="V699" s="7"/>
      <c r="W699" s="7"/>
      <c r="X699" s="7"/>
      <c r="Y699" s="7"/>
      <c r="Z699" s="7"/>
      <c r="AA699" s="7"/>
    </row>
    <row r="700" spans="1:27" ht="14.4">
      <c r="A700" s="7"/>
      <c r="B700" s="7"/>
      <c r="C700" s="7"/>
      <c r="D700" s="7"/>
      <c r="E700" s="7"/>
      <c r="F700" s="7"/>
      <c r="G700" s="7"/>
      <c r="H700" s="7"/>
      <c r="I700" s="7"/>
      <c r="J700" s="7"/>
      <c r="K700" s="7"/>
      <c r="L700" s="7"/>
      <c r="M700" s="7"/>
      <c r="N700" s="7"/>
      <c r="O700" s="7"/>
      <c r="P700" s="7"/>
      <c r="Q700" s="7"/>
      <c r="R700" s="7"/>
      <c r="S700" s="7"/>
      <c r="T700" s="7"/>
      <c r="U700" s="7"/>
      <c r="V700" s="7"/>
      <c r="W700" s="7"/>
      <c r="X700" s="7"/>
      <c r="Y700" s="7"/>
      <c r="Z700" s="7"/>
      <c r="AA700" s="7"/>
    </row>
    <row r="701" spans="1:27" ht="14.4">
      <c r="A701" s="7"/>
      <c r="B701" s="7"/>
      <c r="C701" s="7"/>
      <c r="D701" s="7"/>
      <c r="E701" s="7"/>
      <c r="F701" s="7"/>
      <c r="G701" s="7"/>
      <c r="H701" s="7"/>
      <c r="I701" s="7"/>
      <c r="J701" s="7"/>
      <c r="K701" s="7"/>
      <c r="L701" s="7"/>
      <c r="M701" s="7"/>
      <c r="N701" s="7"/>
      <c r="O701" s="7"/>
      <c r="P701" s="7"/>
      <c r="Q701" s="7"/>
      <c r="R701" s="7"/>
      <c r="S701" s="7"/>
      <c r="T701" s="7"/>
      <c r="U701" s="7"/>
      <c r="V701" s="7"/>
      <c r="W701" s="7"/>
      <c r="X701" s="7"/>
      <c r="Y701" s="7"/>
      <c r="Z701" s="7"/>
      <c r="AA701" s="7"/>
    </row>
    <row r="702" spans="1:27" ht="14.4">
      <c r="A702" s="7"/>
      <c r="B702" s="7"/>
      <c r="C702" s="7"/>
      <c r="D702" s="7"/>
      <c r="E702" s="7"/>
      <c r="F702" s="7"/>
      <c r="G702" s="7"/>
      <c r="H702" s="7"/>
      <c r="I702" s="7"/>
      <c r="J702" s="7"/>
      <c r="K702" s="7"/>
      <c r="L702" s="7"/>
      <c r="M702" s="7"/>
      <c r="N702" s="7"/>
      <c r="O702" s="7"/>
      <c r="P702" s="7"/>
      <c r="Q702" s="7"/>
      <c r="R702" s="7"/>
      <c r="S702" s="7"/>
      <c r="T702" s="7"/>
      <c r="U702" s="7"/>
      <c r="V702" s="7"/>
      <c r="W702" s="7"/>
      <c r="X702" s="7"/>
      <c r="Y702" s="7"/>
      <c r="Z702" s="7"/>
      <c r="AA702" s="7"/>
    </row>
    <row r="703" spans="1:27" ht="14.4">
      <c r="A703" s="7"/>
      <c r="B703" s="7"/>
      <c r="C703" s="7"/>
      <c r="D703" s="7"/>
      <c r="E703" s="7"/>
      <c r="F703" s="7"/>
      <c r="G703" s="7"/>
      <c r="H703" s="7"/>
      <c r="I703" s="7"/>
      <c r="J703" s="7"/>
      <c r="K703" s="7"/>
      <c r="L703" s="7"/>
      <c r="M703" s="7"/>
      <c r="N703" s="7"/>
      <c r="O703" s="7"/>
      <c r="P703" s="7"/>
      <c r="Q703" s="7"/>
      <c r="R703" s="7"/>
      <c r="S703" s="7"/>
      <c r="T703" s="7"/>
      <c r="U703" s="7"/>
      <c r="V703" s="7"/>
      <c r="W703" s="7"/>
      <c r="X703" s="7"/>
      <c r="Y703" s="7"/>
      <c r="Z703" s="7"/>
      <c r="AA703" s="7"/>
    </row>
    <row r="704" spans="1:27" ht="14.4">
      <c r="A704" s="7"/>
      <c r="B704" s="7"/>
      <c r="C704" s="7"/>
      <c r="D704" s="7"/>
      <c r="E704" s="7"/>
      <c r="F704" s="7"/>
      <c r="G704" s="7"/>
      <c r="H704" s="7"/>
      <c r="I704" s="7"/>
      <c r="J704" s="7"/>
      <c r="K704" s="7"/>
      <c r="L704" s="7"/>
      <c r="M704" s="7"/>
      <c r="N704" s="7"/>
      <c r="O704" s="7"/>
      <c r="P704" s="7"/>
      <c r="Q704" s="7"/>
      <c r="R704" s="7"/>
      <c r="S704" s="7"/>
      <c r="T704" s="7"/>
      <c r="U704" s="7"/>
      <c r="V704" s="7"/>
      <c r="W704" s="7"/>
      <c r="X704" s="7"/>
      <c r="Y704" s="7"/>
      <c r="Z704" s="7"/>
      <c r="AA704" s="7"/>
    </row>
    <row r="705" spans="1:27" ht="14.4">
      <c r="A705" s="7"/>
      <c r="B705" s="7"/>
      <c r="C705" s="7"/>
      <c r="D705" s="7"/>
      <c r="E705" s="7"/>
      <c r="F705" s="7"/>
      <c r="G705" s="7"/>
      <c r="H705" s="7"/>
      <c r="I705" s="7"/>
      <c r="J705" s="7"/>
      <c r="K705" s="7"/>
      <c r="L705" s="7"/>
      <c r="M705" s="7"/>
      <c r="N705" s="7"/>
      <c r="O705" s="7"/>
      <c r="P705" s="7"/>
      <c r="Q705" s="7"/>
      <c r="R705" s="7"/>
      <c r="S705" s="7"/>
      <c r="T705" s="7"/>
      <c r="U705" s="7"/>
      <c r="V705" s="7"/>
      <c r="W705" s="7"/>
      <c r="X705" s="7"/>
      <c r="Y705" s="7"/>
      <c r="Z705" s="7"/>
      <c r="AA705" s="7"/>
    </row>
    <row r="706" spans="1:27" ht="14.4">
      <c r="A706" s="7"/>
      <c r="B706" s="7"/>
      <c r="C706" s="7"/>
      <c r="D706" s="7"/>
      <c r="E706" s="7"/>
      <c r="F706" s="7"/>
      <c r="G706" s="7"/>
      <c r="H706" s="7"/>
      <c r="I706" s="7"/>
      <c r="J706" s="7"/>
      <c r="K706" s="7"/>
      <c r="L706" s="7"/>
      <c r="M706" s="7"/>
      <c r="N706" s="7"/>
      <c r="O706" s="7"/>
      <c r="P706" s="7"/>
      <c r="Q706" s="7"/>
      <c r="R706" s="7"/>
      <c r="S706" s="7"/>
      <c r="T706" s="7"/>
      <c r="U706" s="7"/>
      <c r="V706" s="7"/>
      <c r="W706" s="7"/>
      <c r="X706" s="7"/>
      <c r="Y706" s="7"/>
      <c r="Z706" s="7"/>
      <c r="AA706" s="7"/>
    </row>
    <row r="707" spans="1:27" ht="14.4">
      <c r="A707" s="7"/>
      <c r="B707" s="7"/>
      <c r="C707" s="7"/>
      <c r="D707" s="7"/>
      <c r="E707" s="7"/>
      <c r="F707" s="7"/>
      <c r="G707" s="7"/>
      <c r="H707" s="7"/>
      <c r="I707" s="7"/>
      <c r="J707" s="7"/>
      <c r="K707" s="7"/>
      <c r="L707" s="7"/>
      <c r="M707" s="7"/>
      <c r="N707" s="7"/>
      <c r="O707" s="7"/>
      <c r="P707" s="7"/>
      <c r="Q707" s="7"/>
      <c r="R707" s="7"/>
      <c r="S707" s="7"/>
      <c r="T707" s="7"/>
      <c r="U707" s="7"/>
      <c r="V707" s="7"/>
      <c r="W707" s="7"/>
      <c r="X707" s="7"/>
      <c r="Y707" s="7"/>
      <c r="Z707" s="7"/>
      <c r="AA707" s="7"/>
    </row>
    <row r="708" spans="1:27" ht="14.4">
      <c r="A708" s="7"/>
      <c r="B708" s="7"/>
      <c r="C708" s="7"/>
      <c r="D708" s="7"/>
      <c r="E708" s="7"/>
      <c r="F708" s="7"/>
      <c r="G708" s="7"/>
      <c r="H708" s="7"/>
      <c r="I708" s="7"/>
      <c r="J708" s="7"/>
      <c r="K708" s="7"/>
      <c r="L708" s="7"/>
      <c r="M708" s="7"/>
      <c r="N708" s="7"/>
      <c r="O708" s="7"/>
      <c r="P708" s="7"/>
      <c r="Q708" s="7"/>
      <c r="R708" s="7"/>
      <c r="S708" s="7"/>
      <c r="T708" s="7"/>
      <c r="U708" s="7"/>
      <c r="V708" s="7"/>
      <c r="W708" s="7"/>
      <c r="X708" s="7"/>
      <c r="Y708" s="7"/>
      <c r="Z708" s="7"/>
      <c r="AA708" s="7"/>
    </row>
    <row r="709" spans="1:27" ht="14.4">
      <c r="A709" s="7"/>
      <c r="B709" s="7"/>
      <c r="C709" s="7"/>
      <c r="D709" s="7"/>
      <c r="E709" s="7"/>
      <c r="F709" s="7"/>
      <c r="G709" s="7"/>
      <c r="H709" s="7"/>
      <c r="I709" s="7"/>
      <c r="J709" s="7"/>
      <c r="K709" s="7"/>
      <c r="L709" s="7"/>
      <c r="M709" s="7"/>
      <c r="N709" s="7"/>
      <c r="O709" s="7"/>
      <c r="P709" s="7"/>
      <c r="Q709" s="7"/>
      <c r="R709" s="7"/>
      <c r="S709" s="7"/>
      <c r="T709" s="7"/>
      <c r="U709" s="7"/>
      <c r="V709" s="7"/>
      <c r="W709" s="7"/>
      <c r="X709" s="7"/>
      <c r="Y709" s="7"/>
      <c r="Z709" s="7"/>
      <c r="AA709" s="7"/>
    </row>
    <row r="710" spans="1:27" ht="14.4">
      <c r="A710" s="7"/>
      <c r="B710" s="7"/>
      <c r="C710" s="7"/>
      <c r="D710" s="7"/>
      <c r="E710" s="7"/>
      <c r="F710" s="7"/>
      <c r="G710" s="7"/>
      <c r="H710" s="7"/>
      <c r="I710" s="7"/>
      <c r="J710" s="7"/>
      <c r="K710" s="7"/>
      <c r="L710" s="7"/>
      <c r="M710" s="7"/>
      <c r="N710" s="7"/>
      <c r="O710" s="7"/>
      <c r="P710" s="7"/>
      <c r="Q710" s="7"/>
      <c r="R710" s="7"/>
      <c r="S710" s="7"/>
      <c r="T710" s="7"/>
      <c r="U710" s="7"/>
      <c r="V710" s="7"/>
      <c r="W710" s="7"/>
      <c r="X710" s="7"/>
      <c r="Y710" s="7"/>
      <c r="Z710" s="7"/>
      <c r="AA710" s="7"/>
    </row>
    <row r="711" spans="1:27" ht="14.4">
      <c r="A711" s="7"/>
      <c r="B711" s="7"/>
      <c r="C711" s="7"/>
      <c r="D711" s="7"/>
      <c r="E711" s="7"/>
      <c r="F711" s="7"/>
      <c r="G711" s="7"/>
      <c r="H711" s="7"/>
      <c r="I711" s="7"/>
      <c r="J711" s="7"/>
      <c r="K711" s="7"/>
      <c r="L711" s="7"/>
      <c r="M711" s="7"/>
      <c r="N711" s="7"/>
      <c r="O711" s="7"/>
      <c r="P711" s="7"/>
      <c r="Q711" s="7"/>
      <c r="R711" s="7"/>
      <c r="S711" s="7"/>
      <c r="T711" s="7"/>
      <c r="U711" s="7"/>
      <c r="V711" s="7"/>
      <c r="W711" s="7"/>
      <c r="X711" s="7"/>
      <c r="Y711" s="7"/>
      <c r="Z711" s="7"/>
      <c r="AA711" s="7"/>
    </row>
    <row r="712" spans="1:27" ht="14.4">
      <c r="A712" s="7"/>
      <c r="B712" s="7"/>
      <c r="C712" s="7"/>
      <c r="D712" s="7"/>
      <c r="E712" s="7"/>
      <c r="F712" s="7"/>
      <c r="G712" s="7"/>
      <c r="H712" s="7"/>
      <c r="I712" s="7"/>
      <c r="J712" s="7"/>
      <c r="K712" s="7"/>
      <c r="L712" s="7"/>
      <c r="M712" s="7"/>
      <c r="N712" s="7"/>
      <c r="O712" s="7"/>
      <c r="P712" s="7"/>
      <c r="Q712" s="7"/>
      <c r="R712" s="7"/>
      <c r="S712" s="7"/>
      <c r="T712" s="7"/>
      <c r="U712" s="7"/>
      <c r="V712" s="7"/>
      <c r="W712" s="7"/>
      <c r="X712" s="7"/>
      <c r="Y712" s="7"/>
      <c r="Z712" s="7"/>
      <c r="AA712" s="7"/>
    </row>
    <row r="713" spans="1:27" ht="14.4">
      <c r="A713" s="7"/>
      <c r="B713" s="7"/>
      <c r="C713" s="7"/>
      <c r="D713" s="7"/>
      <c r="E713" s="7"/>
      <c r="F713" s="7"/>
      <c r="G713" s="7"/>
      <c r="H713" s="7"/>
      <c r="I713" s="7"/>
      <c r="J713" s="7"/>
      <c r="K713" s="7"/>
      <c r="L713" s="7"/>
      <c r="M713" s="7"/>
      <c r="N713" s="7"/>
      <c r="O713" s="7"/>
      <c r="P713" s="7"/>
      <c r="Q713" s="7"/>
      <c r="R713" s="7"/>
      <c r="S713" s="7"/>
      <c r="T713" s="7"/>
      <c r="U713" s="7"/>
      <c r="V713" s="7"/>
      <c r="W713" s="7"/>
      <c r="X713" s="7"/>
      <c r="Y713" s="7"/>
      <c r="Z713" s="7"/>
      <c r="AA713" s="7"/>
    </row>
    <row r="714" spans="1:27" ht="14.4">
      <c r="A714" s="7"/>
      <c r="B714" s="7"/>
      <c r="C714" s="7"/>
      <c r="D714" s="7"/>
      <c r="E714" s="7"/>
      <c r="F714" s="7"/>
      <c r="G714" s="7"/>
      <c r="H714" s="7"/>
      <c r="I714" s="7"/>
      <c r="J714" s="7"/>
      <c r="K714" s="7"/>
      <c r="L714" s="7"/>
      <c r="M714" s="7"/>
      <c r="N714" s="7"/>
      <c r="O714" s="7"/>
      <c r="P714" s="7"/>
      <c r="Q714" s="7"/>
      <c r="R714" s="7"/>
      <c r="S714" s="7"/>
      <c r="T714" s="7"/>
      <c r="U714" s="7"/>
      <c r="V714" s="7"/>
      <c r="W714" s="7"/>
      <c r="X714" s="7"/>
      <c r="Y714" s="7"/>
      <c r="Z714" s="7"/>
      <c r="AA714" s="7"/>
    </row>
    <row r="715" spans="1:27" ht="14.4">
      <c r="A715" s="7"/>
      <c r="B715" s="7"/>
      <c r="C715" s="7"/>
      <c r="D715" s="7"/>
      <c r="E715" s="7"/>
      <c r="F715" s="7"/>
      <c r="G715" s="7"/>
      <c r="H715" s="7"/>
      <c r="I715" s="7"/>
      <c r="J715" s="7"/>
      <c r="K715" s="7"/>
      <c r="L715" s="7"/>
      <c r="M715" s="7"/>
      <c r="N715" s="7"/>
      <c r="O715" s="7"/>
      <c r="P715" s="7"/>
      <c r="Q715" s="7"/>
      <c r="R715" s="7"/>
      <c r="S715" s="7"/>
      <c r="T715" s="7"/>
      <c r="U715" s="7"/>
      <c r="V715" s="7"/>
      <c r="W715" s="7"/>
      <c r="X715" s="7"/>
      <c r="Y715" s="7"/>
      <c r="Z715" s="7"/>
      <c r="AA715" s="7"/>
    </row>
    <row r="716" spans="1:27" ht="14.4">
      <c r="A716" s="7"/>
      <c r="B716" s="7"/>
      <c r="C716" s="7"/>
      <c r="D716" s="7"/>
      <c r="E716" s="7"/>
      <c r="F716" s="7"/>
      <c r="G716" s="7"/>
      <c r="H716" s="7"/>
      <c r="I716" s="7"/>
      <c r="J716" s="7"/>
      <c r="K716" s="7"/>
      <c r="L716" s="7"/>
      <c r="M716" s="7"/>
      <c r="N716" s="7"/>
      <c r="O716" s="7"/>
      <c r="P716" s="7"/>
      <c r="Q716" s="7"/>
      <c r="R716" s="7"/>
      <c r="S716" s="7"/>
      <c r="T716" s="7"/>
      <c r="U716" s="7"/>
      <c r="V716" s="7"/>
      <c r="W716" s="7"/>
      <c r="X716" s="7"/>
      <c r="Y716" s="7"/>
      <c r="Z716" s="7"/>
      <c r="AA716" s="7"/>
    </row>
    <row r="717" spans="1:27" ht="14.4">
      <c r="A717" s="7"/>
      <c r="B717" s="7"/>
      <c r="C717" s="7"/>
      <c r="D717" s="7"/>
      <c r="E717" s="7"/>
      <c r="F717" s="7"/>
      <c r="G717" s="7"/>
      <c r="H717" s="7"/>
      <c r="I717" s="7"/>
      <c r="J717" s="7"/>
      <c r="K717" s="7"/>
      <c r="L717" s="7"/>
      <c r="M717" s="7"/>
      <c r="N717" s="7"/>
      <c r="O717" s="7"/>
      <c r="P717" s="7"/>
      <c r="Q717" s="7"/>
      <c r="R717" s="7"/>
      <c r="S717" s="7"/>
      <c r="T717" s="7"/>
      <c r="U717" s="7"/>
      <c r="V717" s="7"/>
      <c r="W717" s="7"/>
      <c r="X717" s="7"/>
      <c r="Y717" s="7"/>
      <c r="Z717" s="7"/>
      <c r="AA717" s="7"/>
    </row>
    <row r="718" spans="1:27" ht="14.4">
      <c r="A718" s="7"/>
      <c r="B718" s="7"/>
      <c r="C718" s="7"/>
      <c r="D718" s="7"/>
      <c r="E718" s="7"/>
      <c r="F718" s="7"/>
      <c r="G718" s="7"/>
      <c r="H718" s="7"/>
      <c r="I718" s="7"/>
      <c r="J718" s="7"/>
      <c r="K718" s="7"/>
      <c r="L718" s="7"/>
      <c r="M718" s="7"/>
      <c r="N718" s="7"/>
      <c r="O718" s="7"/>
      <c r="P718" s="7"/>
      <c r="Q718" s="7"/>
      <c r="R718" s="7"/>
      <c r="S718" s="7"/>
      <c r="T718" s="7"/>
      <c r="U718" s="7"/>
      <c r="V718" s="7"/>
      <c r="W718" s="7"/>
      <c r="X718" s="7"/>
      <c r="Y718" s="7"/>
      <c r="Z718" s="7"/>
      <c r="AA718" s="7"/>
    </row>
    <row r="719" spans="1:27" ht="14.4">
      <c r="A719" s="7"/>
      <c r="B719" s="7"/>
      <c r="C719" s="7"/>
      <c r="D719" s="7"/>
      <c r="E719" s="7"/>
      <c r="F719" s="7"/>
      <c r="G719" s="7"/>
      <c r="H719" s="7"/>
      <c r="I719" s="7"/>
      <c r="J719" s="7"/>
      <c r="K719" s="7"/>
      <c r="L719" s="7"/>
      <c r="M719" s="7"/>
      <c r="N719" s="7"/>
      <c r="O719" s="7"/>
      <c r="P719" s="7"/>
      <c r="Q719" s="7"/>
      <c r="R719" s="7"/>
      <c r="S719" s="7"/>
      <c r="T719" s="7"/>
      <c r="U719" s="7"/>
      <c r="V719" s="7"/>
      <c r="W719" s="7"/>
      <c r="X719" s="7"/>
      <c r="Y719" s="7"/>
      <c r="Z719" s="7"/>
      <c r="AA719" s="7"/>
    </row>
    <row r="720" spans="1:27" ht="14.4">
      <c r="A720" s="7"/>
      <c r="B720" s="7"/>
      <c r="C720" s="7"/>
      <c r="D720" s="7"/>
      <c r="E720" s="7"/>
      <c r="F720" s="7"/>
      <c r="G720" s="7"/>
      <c r="H720" s="7"/>
      <c r="I720" s="7"/>
      <c r="J720" s="7"/>
      <c r="K720" s="7"/>
      <c r="L720" s="7"/>
      <c r="M720" s="7"/>
      <c r="N720" s="7"/>
      <c r="O720" s="7"/>
      <c r="P720" s="7"/>
      <c r="Q720" s="7"/>
      <c r="R720" s="7"/>
      <c r="S720" s="7"/>
      <c r="T720" s="7"/>
      <c r="U720" s="7"/>
      <c r="V720" s="7"/>
      <c r="W720" s="7"/>
      <c r="X720" s="7"/>
      <c r="Y720" s="7"/>
      <c r="Z720" s="7"/>
      <c r="AA720" s="7"/>
    </row>
    <row r="721" spans="1:27" ht="14.4">
      <c r="A721" s="7"/>
      <c r="B721" s="7"/>
      <c r="C721" s="7"/>
      <c r="D721" s="7"/>
      <c r="E721" s="7"/>
      <c r="F721" s="7"/>
      <c r="G721" s="7"/>
      <c r="H721" s="7"/>
      <c r="I721" s="7"/>
      <c r="J721" s="7"/>
      <c r="K721" s="7"/>
      <c r="L721" s="7"/>
      <c r="M721" s="7"/>
      <c r="N721" s="7"/>
      <c r="O721" s="7"/>
      <c r="P721" s="7"/>
      <c r="Q721" s="7"/>
      <c r="R721" s="7"/>
      <c r="S721" s="7"/>
      <c r="T721" s="7"/>
      <c r="U721" s="7"/>
      <c r="V721" s="7"/>
      <c r="W721" s="7"/>
      <c r="X721" s="7"/>
      <c r="Y721" s="7"/>
      <c r="Z721" s="7"/>
      <c r="AA721" s="7"/>
    </row>
    <row r="722" spans="1:27" ht="14.4">
      <c r="A722" s="7"/>
      <c r="B722" s="7"/>
      <c r="C722" s="7"/>
      <c r="D722" s="7"/>
      <c r="E722" s="7"/>
      <c r="F722" s="7"/>
      <c r="G722" s="7"/>
      <c r="H722" s="7"/>
      <c r="I722" s="7"/>
      <c r="J722" s="7"/>
      <c r="K722" s="7"/>
      <c r="L722" s="7"/>
      <c r="M722" s="7"/>
      <c r="N722" s="7"/>
      <c r="O722" s="7"/>
      <c r="P722" s="7"/>
      <c r="Q722" s="7"/>
      <c r="R722" s="7"/>
      <c r="S722" s="7"/>
      <c r="T722" s="7"/>
      <c r="U722" s="7"/>
      <c r="V722" s="7"/>
      <c r="W722" s="7"/>
      <c r="X722" s="7"/>
      <c r="Y722" s="7"/>
      <c r="Z722" s="7"/>
      <c r="AA722" s="7"/>
    </row>
    <row r="723" spans="1:27" ht="14.4">
      <c r="A723" s="7"/>
      <c r="B723" s="7"/>
      <c r="C723" s="7"/>
      <c r="D723" s="7"/>
      <c r="E723" s="7"/>
      <c r="F723" s="7"/>
      <c r="G723" s="7"/>
      <c r="H723" s="7"/>
      <c r="I723" s="7"/>
      <c r="J723" s="7"/>
      <c r="K723" s="7"/>
      <c r="L723" s="7"/>
      <c r="M723" s="7"/>
      <c r="N723" s="7"/>
      <c r="O723" s="7"/>
      <c r="P723" s="7"/>
      <c r="Q723" s="7"/>
      <c r="R723" s="7"/>
      <c r="S723" s="7"/>
      <c r="T723" s="7"/>
      <c r="U723" s="7"/>
      <c r="V723" s="7"/>
      <c r="W723" s="7"/>
      <c r="X723" s="7"/>
      <c r="Y723" s="7"/>
      <c r="Z723" s="7"/>
      <c r="AA723" s="7"/>
    </row>
    <row r="724" spans="1:27" ht="14.4">
      <c r="A724" s="7"/>
      <c r="B724" s="7"/>
      <c r="C724" s="7"/>
      <c r="D724" s="7"/>
      <c r="E724" s="7"/>
      <c r="F724" s="7"/>
      <c r="G724" s="7"/>
      <c r="H724" s="7"/>
      <c r="I724" s="7"/>
      <c r="J724" s="7"/>
      <c r="K724" s="7"/>
      <c r="L724" s="7"/>
      <c r="M724" s="7"/>
      <c r="N724" s="7"/>
      <c r="O724" s="7"/>
      <c r="P724" s="7"/>
      <c r="Q724" s="7"/>
      <c r="R724" s="7"/>
      <c r="S724" s="7"/>
      <c r="T724" s="7"/>
      <c r="U724" s="7"/>
      <c r="V724" s="7"/>
      <c r="W724" s="7"/>
      <c r="X724" s="7"/>
      <c r="Y724" s="7"/>
      <c r="Z724" s="7"/>
      <c r="AA724" s="7"/>
    </row>
    <row r="725" spans="1:27" ht="14.4">
      <c r="A725" s="7"/>
      <c r="B725" s="7"/>
      <c r="C725" s="7"/>
      <c r="D725" s="7"/>
      <c r="E725" s="7"/>
      <c r="F725" s="7"/>
      <c r="G725" s="7"/>
      <c r="H725" s="7"/>
      <c r="I725" s="7"/>
      <c r="J725" s="7"/>
      <c r="K725" s="7"/>
      <c r="L725" s="7"/>
      <c r="M725" s="7"/>
      <c r="N725" s="7"/>
      <c r="O725" s="7"/>
      <c r="P725" s="7"/>
      <c r="Q725" s="7"/>
      <c r="R725" s="7"/>
      <c r="S725" s="7"/>
      <c r="T725" s="7"/>
      <c r="U725" s="7"/>
      <c r="V725" s="7"/>
      <c r="W725" s="7"/>
      <c r="X725" s="7"/>
      <c r="Y725" s="7"/>
      <c r="Z725" s="7"/>
      <c r="AA725" s="7"/>
    </row>
    <row r="726" spans="1:27" ht="14.4">
      <c r="A726" s="7"/>
      <c r="B726" s="7"/>
      <c r="C726" s="7"/>
      <c r="D726" s="7"/>
      <c r="E726" s="7"/>
      <c r="F726" s="7"/>
      <c r="G726" s="7"/>
      <c r="H726" s="7"/>
      <c r="I726" s="7"/>
      <c r="J726" s="7"/>
      <c r="K726" s="7"/>
      <c r="L726" s="7"/>
      <c r="M726" s="7"/>
      <c r="N726" s="7"/>
      <c r="O726" s="7"/>
      <c r="P726" s="7"/>
      <c r="Q726" s="7"/>
      <c r="R726" s="7"/>
      <c r="S726" s="7"/>
      <c r="T726" s="7"/>
      <c r="U726" s="7"/>
      <c r="V726" s="7"/>
      <c r="W726" s="7"/>
      <c r="X726" s="7"/>
      <c r="Y726" s="7"/>
      <c r="Z726" s="7"/>
      <c r="AA726" s="7"/>
    </row>
    <row r="727" spans="1:27" ht="14.4">
      <c r="A727" s="7"/>
      <c r="B727" s="7"/>
      <c r="C727" s="7"/>
      <c r="D727" s="7"/>
      <c r="E727" s="7"/>
      <c r="F727" s="7"/>
      <c r="G727" s="7"/>
      <c r="H727" s="7"/>
      <c r="I727" s="7"/>
      <c r="J727" s="7"/>
      <c r="K727" s="7"/>
      <c r="L727" s="7"/>
      <c r="M727" s="7"/>
      <c r="N727" s="7"/>
      <c r="O727" s="7"/>
      <c r="P727" s="7"/>
      <c r="Q727" s="7"/>
      <c r="R727" s="7"/>
      <c r="S727" s="7"/>
      <c r="T727" s="7"/>
      <c r="U727" s="7"/>
      <c r="V727" s="7"/>
      <c r="W727" s="7"/>
      <c r="X727" s="7"/>
      <c r="Y727" s="7"/>
      <c r="Z727" s="7"/>
      <c r="AA727" s="7"/>
    </row>
    <row r="728" spans="1:27" ht="14.4">
      <c r="A728" s="7"/>
      <c r="B728" s="7"/>
      <c r="C728" s="7"/>
      <c r="D728" s="7"/>
      <c r="E728" s="7"/>
      <c r="F728" s="7"/>
      <c r="G728" s="7"/>
      <c r="H728" s="7"/>
      <c r="I728" s="7"/>
      <c r="J728" s="7"/>
      <c r="K728" s="7"/>
      <c r="L728" s="7"/>
      <c r="M728" s="7"/>
      <c r="N728" s="7"/>
      <c r="O728" s="7"/>
      <c r="P728" s="7"/>
      <c r="Q728" s="7"/>
      <c r="R728" s="7"/>
      <c r="S728" s="7"/>
      <c r="T728" s="7"/>
      <c r="U728" s="7"/>
      <c r="V728" s="7"/>
      <c r="W728" s="7"/>
      <c r="X728" s="7"/>
      <c r="Y728" s="7"/>
      <c r="Z728" s="7"/>
      <c r="AA728" s="7"/>
    </row>
    <row r="729" spans="1:27" ht="14.4">
      <c r="A729" s="7"/>
      <c r="B729" s="7"/>
      <c r="C729" s="7"/>
      <c r="D729" s="7"/>
      <c r="E729" s="7"/>
      <c r="F729" s="7"/>
      <c r="G729" s="7"/>
      <c r="H729" s="7"/>
      <c r="I729" s="7"/>
      <c r="J729" s="7"/>
      <c r="K729" s="7"/>
      <c r="L729" s="7"/>
      <c r="M729" s="7"/>
      <c r="N729" s="7"/>
      <c r="O729" s="7"/>
      <c r="P729" s="7"/>
      <c r="Q729" s="7"/>
      <c r="R729" s="7"/>
      <c r="S729" s="7"/>
      <c r="T729" s="7"/>
      <c r="U729" s="7"/>
      <c r="V729" s="7"/>
      <c r="W729" s="7"/>
      <c r="X729" s="7"/>
      <c r="Y729" s="7"/>
      <c r="Z729" s="7"/>
      <c r="AA729" s="7"/>
    </row>
    <row r="730" spans="1:27" ht="14.4">
      <c r="A730" s="7"/>
      <c r="B730" s="7"/>
      <c r="C730" s="7"/>
      <c r="D730" s="7"/>
      <c r="E730" s="7"/>
      <c r="F730" s="7"/>
      <c r="G730" s="7"/>
      <c r="H730" s="7"/>
      <c r="I730" s="7"/>
      <c r="J730" s="7"/>
      <c r="K730" s="7"/>
      <c r="L730" s="7"/>
      <c r="M730" s="7"/>
      <c r="N730" s="7"/>
      <c r="O730" s="7"/>
      <c r="P730" s="7"/>
      <c r="Q730" s="7"/>
      <c r="R730" s="7"/>
      <c r="S730" s="7"/>
      <c r="T730" s="7"/>
      <c r="U730" s="7"/>
      <c r="V730" s="7"/>
      <c r="W730" s="7"/>
      <c r="X730" s="7"/>
      <c r="Y730" s="7"/>
      <c r="Z730" s="7"/>
      <c r="AA730" s="7"/>
    </row>
    <row r="731" spans="1:27" ht="14.4">
      <c r="A731" s="7"/>
      <c r="B731" s="7"/>
      <c r="C731" s="7"/>
      <c r="D731" s="7"/>
      <c r="E731" s="7"/>
      <c r="F731" s="7"/>
      <c r="G731" s="7"/>
      <c r="H731" s="7"/>
      <c r="I731" s="7"/>
      <c r="J731" s="7"/>
      <c r="K731" s="7"/>
      <c r="L731" s="7"/>
      <c r="M731" s="7"/>
      <c r="N731" s="7"/>
      <c r="O731" s="7"/>
      <c r="P731" s="7"/>
      <c r="Q731" s="7"/>
      <c r="R731" s="7"/>
      <c r="S731" s="7"/>
      <c r="T731" s="7"/>
      <c r="U731" s="7"/>
      <c r="V731" s="7"/>
      <c r="W731" s="7"/>
      <c r="X731" s="7"/>
      <c r="Y731" s="7"/>
      <c r="Z731" s="7"/>
      <c r="AA731" s="7"/>
    </row>
    <row r="732" spans="1:27" ht="14.4">
      <c r="A732" s="7"/>
      <c r="B732" s="7"/>
      <c r="C732" s="7"/>
      <c r="D732" s="7"/>
      <c r="E732" s="7"/>
      <c r="F732" s="7"/>
      <c r="G732" s="7"/>
      <c r="H732" s="7"/>
      <c r="I732" s="7"/>
      <c r="J732" s="7"/>
      <c r="K732" s="7"/>
      <c r="L732" s="7"/>
      <c r="M732" s="7"/>
      <c r="N732" s="7"/>
      <c r="O732" s="7"/>
      <c r="P732" s="7"/>
      <c r="Q732" s="7"/>
      <c r="R732" s="7"/>
      <c r="S732" s="7"/>
      <c r="T732" s="7"/>
      <c r="U732" s="7"/>
      <c r="V732" s="7"/>
      <c r="W732" s="7"/>
      <c r="X732" s="7"/>
      <c r="Y732" s="7"/>
      <c r="Z732" s="7"/>
      <c r="AA732" s="7"/>
    </row>
    <row r="733" spans="1:27" ht="14.4">
      <c r="A733" s="7"/>
      <c r="B733" s="7"/>
      <c r="C733" s="7"/>
      <c r="D733" s="7"/>
      <c r="E733" s="7"/>
      <c r="F733" s="7"/>
      <c r="G733" s="7"/>
      <c r="H733" s="7"/>
      <c r="I733" s="7"/>
      <c r="J733" s="7"/>
      <c r="K733" s="7"/>
      <c r="L733" s="7"/>
      <c r="M733" s="7"/>
      <c r="N733" s="7"/>
      <c r="O733" s="7"/>
      <c r="P733" s="7"/>
      <c r="Q733" s="7"/>
      <c r="R733" s="7"/>
      <c r="S733" s="7"/>
      <c r="T733" s="7"/>
      <c r="U733" s="7"/>
      <c r="V733" s="7"/>
      <c r="W733" s="7"/>
      <c r="X733" s="7"/>
      <c r="Y733" s="7"/>
      <c r="Z733" s="7"/>
      <c r="AA733" s="7"/>
    </row>
    <row r="734" spans="1:27" ht="14.4">
      <c r="A734" s="7"/>
      <c r="B734" s="7"/>
      <c r="C734" s="7"/>
      <c r="D734" s="7"/>
      <c r="E734" s="7"/>
      <c r="F734" s="7"/>
      <c r="G734" s="7"/>
      <c r="H734" s="7"/>
      <c r="I734" s="7"/>
      <c r="J734" s="7"/>
      <c r="K734" s="7"/>
      <c r="L734" s="7"/>
      <c r="M734" s="7"/>
      <c r="N734" s="7"/>
      <c r="O734" s="7"/>
      <c r="P734" s="7"/>
      <c r="Q734" s="7"/>
      <c r="R734" s="7"/>
      <c r="S734" s="7"/>
      <c r="T734" s="7"/>
      <c r="U734" s="7"/>
      <c r="V734" s="7"/>
      <c r="W734" s="7"/>
      <c r="X734" s="7"/>
      <c r="Y734" s="7"/>
      <c r="Z734" s="7"/>
      <c r="AA734" s="7"/>
    </row>
    <row r="735" spans="1:27" ht="14.4">
      <c r="A735" s="7"/>
      <c r="B735" s="7"/>
      <c r="C735" s="7"/>
      <c r="D735" s="7"/>
      <c r="E735" s="7"/>
      <c r="F735" s="7"/>
      <c r="G735" s="7"/>
      <c r="H735" s="7"/>
      <c r="I735" s="7"/>
      <c r="J735" s="7"/>
      <c r="K735" s="7"/>
      <c r="L735" s="7"/>
      <c r="M735" s="7"/>
      <c r="N735" s="7"/>
      <c r="O735" s="7"/>
      <c r="P735" s="7"/>
      <c r="Q735" s="7"/>
      <c r="R735" s="7"/>
      <c r="S735" s="7"/>
      <c r="T735" s="7"/>
      <c r="U735" s="7"/>
      <c r="V735" s="7"/>
      <c r="W735" s="7"/>
      <c r="X735" s="7"/>
      <c r="Y735" s="7"/>
      <c r="Z735" s="7"/>
      <c r="AA735" s="7"/>
    </row>
    <row r="736" spans="1:27" ht="14.4">
      <c r="A736" s="7"/>
      <c r="B736" s="7"/>
      <c r="C736" s="7"/>
      <c r="D736" s="7"/>
      <c r="E736" s="7"/>
      <c r="F736" s="7"/>
      <c r="G736" s="7"/>
      <c r="H736" s="7"/>
      <c r="I736" s="7"/>
      <c r="J736" s="7"/>
      <c r="K736" s="7"/>
      <c r="L736" s="7"/>
      <c r="M736" s="7"/>
      <c r="N736" s="7"/>
      <c r="O736" s="7"/>
      <c r="P736" s="7"/>
      <c r="Q736" s="7"/>
      <c r="R736" s="7"/>
      <c r="S736" s="7"/>
      <c r="T736" s="7"/>
      <c r="U736" s="7"/>
      <c r="V736" s="7"/>
      <c r="W736" s="7"/>
      <c r="X736" s="7"/>
      <c r="Y736" s="7"/>
      <c r="Z736" s="7"/>
      <c r="AA736" s="7"/>
    </row>
    <row r="737" spans="1:27" ht="14.4">
      <c r="A737" s="7"/>
      <c r="B737" s="7"/>
      <c r="C737" s="7"/>
      <c r="D737" s="7"/>
      <c r="E737" s="7"/>
      <c r="F737" s="7"/>
      <c r="G737" s="7"/>
      <c r="H737" s="7"/>
      <c r="I737" s="7"/>
      <c r="J737" s="7"/>
      <c r="K737" s="7"/>
      <c r="L737" s="7"/>
      <c r="M737" s="7"/>
      <c r="N737" s="7"/>
      <c r="O737" s="7"/>
      <c r="P737" s="7"/>
      <c r="Q737" s="7"/>
      <c r="R737" s="7"/>
      <c r="S737" s="7"/>
      <c r="T737" s="7"/>
      <c r="U737" s="7"/>
      <c r="V737" s="7"/>
      <c r="W737" s="7"/>
      <c r="X737" s="7"/>
      <c r="Y737" s="7"/>
      <c r="Z737" s="7"/>
      <c r="AA737" s="7"/>
    </row>
    <row r="738" spans="1:27" ht="14.4">
      <c r="A738" s="7"/>
      <c r="B738" s="7"/>
      <c r="C738" s="7"/>
      <c r="D738" s="7"/>
      <c r="E738" s="7"/>
      <c r="F738" s="7"/>
      <c r="G738" s="7"/>
      <c r="H738" s="7"/>
      <c r="I738" s="7"/>
      <c r="J738" s="7"/>
      <c r="K738" s="7"/>
      <c r="L738" s="7"/>
      <c r="M738" s="7"/>
      <c r="N738" s="7"/>
      <c r="O738" s="7"/>
      <c r="P738" s="7"/>
      <c r="Q738" s="7"/>
      <c r="R738" s="7"/>
      <c r="S738" s="7"/>
      <c r="T738" s="7"/>
      <c r="U738" s="7"/>
      <c r="V738" s="7"/>
      <c r="W738" s="7"/>
      <c r="X738" s="7"/>
      <c r="Y738" s="7"/>
      <c r="Z738" s="7"/>
      <c r="AA738" s="7"/>
    </row>
    <row r="739" spans="1:27" ht="14.4">
      <c r="A739" s="7"/>
      <c r="B739" s="7"/>
      <c r="C739" s="7"/>
      <c r="D739" s="7"/>
      <c r="E739" s="7"/>
      <c r="F739" s="7"/>
      <c r="G739" s="7"/>
      <c r="H739" s="7"/>
      <c r="I739" s="7"/>
      <c r="J739" s="7"/>
      <c r="K739" s="7"/>
      <c r="L739" s="7"/>
      <c r="M739" s="7"/>
      <c r="N739" s="7"/>
      <c r="O739" s="7"/>
      <c r="P739" s="7"/>
      <c r="Q739" s="7"/>
      <c r="R739" s="7"/>
      <c r="S739" s="7"/>
      <c r="T739" s="7"/>
      <c r="U739" s="7"/>
      <c r="V739" s="7"/>
      <c r="W739" s="7"/>
      <c r="X739" s="7"/>
      <c r="Y739" s="7"/>
      <c r="Z739" s="7"/>
      <c r="AA739" s="7"/>
    </row>
    <row r="740" spans="1:27" ht="14.4">
      <c r="A740" s="7"/>
      <c r="B740" s="7"/>
      <c r="C740" s="7"/>
      <c r="D740" s="7"/>
      <c r="E740" s="7"/>
      <c r="F740" s="7"/>
      <c r="G740" s="7"/>
      <c r="H740" s="7"/>
      <c r="I740" s="7"/>
      <c r="J740" s="7"/>
      <c r="K740" s="7"/>
      <c r="L740" s="7"/>
      <c r="M740" s="7"/>
      <c r="N740" s="7"/>
      <c r="O740" s="7"/>
      <c r="P740" s="7"/>
      <c r="Q740" s="7"/>
      <c r="R740" s="7"/>
      <c r="S740" s="7"/>
      <c r="T740" s="7"/>
      <c r="U740" s="7"/>
      <c r="V740" s="7"/>
      <c r="W740" s="7"/>
      <c r="X740" s="7"/>
      <c r="Y740" s="7"/>
      <c r="Z740" s="7"/>
      <c r="AA740" s="7"/>
    </row>
    <row r="741" spans="1:27" ht="14.4">
      <c r="A741" s="7"/>
      <c r="B741" s="7"/>
      <c r="C741" s="7"/>
      <c r="D741" s="7"/>
      <c r="E741" s="7"/>
      <c r="F741" s="7"/>
      <c r="G741" s="7"/>
      <c r="H741" s="7"/>
      <c r="I741" s="7"/>
      <c r="J741" s="7"/>
      <c r="K741" s="7"/>
      <c r="L741" s="7"/>
      <c r="M741" s="7"/>
      <c r="N741" s="7"/>
      <c r="O741" s="7"/>
      <c r="P741" s="7"/>
      <c r="Q741" s="7"/>
      <c r="R741" s="7"/>
      <c r="S741" s="7"/>
      <c r="T741" s="7"/>
      <c r="U741" s="7"/>
      <c r="V741" s="7"/>
      <c r="W741" s="7"/>
      <c r="X741" s="7"/>
      <c r="Y741" s="7"/>
      <c r="Z741" s="7"/>
      <c r="AA741" s="7"/>
    </row>
    <row r="742" spans="1:27" ht="14.4">
      <c r="A742" s="7"/>
      <c r="B742" s="7"/>
      <c r="C742" s="7"/>
      <c r="D742" s="7"/>
      <c r="E742" s="7"/>
      <c r="F742" s="7"/>
      <c r="G742" s="7"/>
      <c r="H742" s="7"/>
      <c r="I742" s="7"/>
      <c r="J742" s="7"/>
      <c r="K742" s="7"/>
      <c r="L742" s="7"/>
      <c r="M742" s="7"/>
      <c r="N742" s="7"/>
      <c r="O742" s="7"/>
      <c r="P742" s="7"/>
      <c r="Q742" s="7"/>
      <c r="R742" s="7"/>
      <c r="S742" s="7"/>
      <c r="T742" s="7"/>
      <c r="U742" s="7"/>
      <c r="V742" s="7"/>
      <c r="W742" s="7"/>
      <c r="X742" s="7"/>
      <c r="Y742" s="7"/>
      <c r="Z742" s="7"/>
      <c r="AA742" s="7"/>
    </row>
    <row r="743" spans="1:27" ht="14.4">
      <c r="A743" s="7"/>
      <c r="B743" s="7"/>
      <c r="C743" s="7"/>
      <c r="D743" s="7"/>
      <c r="E743" s="7"/>
      <c r="F743" s="7"/>
      <c r="G743" s="7"/>
      <c r="H743" s="7"/>
      <c r="I743" s="7"/>
      <c r="J743" s="7"/>
      <c r="K743" s="7"/>
      <c r="L743" s="7"/>
      <c r="M743" s="7"/>
      <c r="N743" s="7"/>
      <c r="O743" s="7"/>
      <c r="P743" s="7"/>
      <c r="Q743" s="7"/>
      <c r="R743" s="7"/>
      <c r="S743" s="7"/>
      <c r="T743" s="7"/>
      <c r="U743" s="7"/>
      <c r="V743" s="7"/>
      <c r="W743" s="7"/>
      <c r="X743" s="7"/>
      <c r="Y743" s="7"/>
      <c r="Z743" s="7"/>
      <c r="AA743" s="7"/>
    </row>
    <row r="744" spans="1:27" ht="14.4">
      <c r="A744" s="7"/>
      <c r="B744" s="7"/>
      <c r="C744" s="7"/>
      <c r="D744" s="7"/>
      <c r="E744" s="7"/>
      <c r="F744" s="7"/>
      <c r="G744" s="7"/>
      <c r="H744" s="7"/>
      <c r="I744" s="7"/>
      <c r="J744" s="7"/>
      <c r="K744" s="7"/>
      <c r="L744" s="7"/>
      <c r="M744" s="7"/>
      <c r="N744" s="7"/>
      <c r="O744" s="7"/>
      <c r="P744" s="7"/>
      <c r="Q744" s="7"/>
      <c r="R744" s="7"/>
      <c r="S744" s="7"/>
      <c r="T744" s="7"/>
      <c r="U744" s="7"/>
      <c r="V744" s="7"/>
      <c r="W744" s="7"/>
      <c r="X744" s="7"/>
      <c r="Y744" s="7"/>
      <c r="Z744" s="7"/>
      <c r="AA744" s="7"/>
    </row>
    <row r="745" spans="1:27" ht="14.4">
      <c r="A745" s="7"/>
      <c r="B745" s="7"/>
      <c r="C745" s="7"/>
      <c r="D745" s="7"/>
      <c r="E745" s="7"/>
      <c r="F745" s="7"/>
      <c r="G745" s="7"/>
      <c r="H745" s="7"/>
      <c r="I745" s="7"/>
      <c r="J745" s="7"/>
      <c r="K745" s="7"/>
      <c r="L745" s="7"/>
      <c r="M745" s="7"/>
      <c r="N745" s="7"/>
      <c r="O745" s="7"/>
      <c r="P745" s="7"/>
      <c r="Q745" s="7"/>
      <c r="R745" s="7"/>
      <c r="S745" s="7"/>
      <c r="T745" s="7"/>
      <c r="U745" s="7"/>
      <c r="V745" s="7"/>
      <c r="W745" s="7"/>
      <c r="X745" s="7"/>
      <c r="Y745" s="7"/>
      <c r="Z745" s="7"/>
      <c r="AA745" s="7"/>
    </row>
    <row r="746" spans="1:27" ht="14.4">
      <c r="A746" s="7"/>
      <c r="B746" s="7"/>
      <c r="C746" s="7"/>
      <c r="D746" s="7"/>
      <c r="E746" s="7"/>
      <c r="F746" s="7"/>
      <c r="G746" s="7"/>
      <c r="H746" s="7"/>
      <c r="I746" s="7"/>
      <c r="J746" s="7"/>
      <c r="K746" s="7"/>
      <c r="L746" s="7"/>
      <c r="M746" s="7"/>
      <c r="N746" s="7"/>
      <c r="O746" s="7"/>
      <c r="P746" s="7"/>
      <c r="Q746" s="7"/>
      <c r="R746" s="7"/>
      <c r="S746" s="7"/>
      <c r="T746" s="7"/>
      <c r="U746" s="7"/>
      <c r="V746" s="7"/>
      <c r="W746" s="7"/>
      <c r="X746" s="7"/>
      <c r="Y746" s="7"/>
      <c r="Z746" s="7"/>
      <c r="AA746" s="7"/>
    </row>
    <row r="747" spans="1:27" ht="14.4">
      <c r="A747" s="7"/>
      <c r="B747" s="7"/>
      <c r="C747" s="7"/>
      <c r="D747" s="7"/>
      <c r="E747" s="7"/>
      <c r="F747" s="7"/>
      <c r="G747" s="7"/>
      <c r="H747" s="7"/>
      <c r="I747" s="7"/>
      <c r="J747" s="7"/>
      <c r="K747" s="7"/>
      <c r="L747" s="7"/>
      <c r="M747" s="7"/>
      <c r="N747" s="7"/>
      <c r="O747" s="7"/>
      <c r="P747" s="7"/>
      <c r="Q747" s="7"/>
      <c r="R747" s="7"/>
      <c r="S747" s="7"/>
      <c r="T747" s="7"/>
      <c r="U747" s="7"/>
      <c r="V747" s="7"/>
      <c r="W747" s="7"/>
      <c r="X747" s="7"/>
      <c r="Y747" s="7"/>
      <c r="Z747" s="7"/>
      <c r="AA747" s="7"/>
    </row>
    <row r="748" spans="1:27" ht="14.4">
      <c r="A748" s="7"/>
      <c r="B748" s="7"/>
      <c r="C748" s="7"/>
      <c r="D748" s="7"/>
      <c r="E748" s="7"/>
      <c r="F748" s="7"/>
      <c r="G748" s="7"/>
      <c r="H748" s="7"/>
      <c r="I748" s="7"/>
      <c r="J748" s="7"/>
      <c r="K748" s="7"/>
      <c r="L748" s="7"/>
      <c r="M748" s="7"/>
      <c r="N748" s="7"/>
      <c r="O748" s="7"/>
      <c r="P748" s="7"/>
      <c r="Q748" s="7"/>
      <c r="R748" s="7"/>
      <c r="S748" s="7"/>
      <c r="T748" s="7"/>
      <c r="U748" s="7"/>
      <c r="V748" s="7"/>
      <c r="W748" s="7"/>
      <c r="X748" s="7"/>
      <c r="Y748" s="7"/>
      <c r="Z748" s="7"/>
      <c r="AA748" s="7"/>
    </row>
    <row r="749" spans="1:27" ht="14.4">
      <c r="A749" s="7"/>
      <c r="B749" s="7"/>
      <c r="C749" s="7"/>
      <c r="D749" s="7"/>
      <c r="E749" s="7"/>
      <c r="F749" s="7"/>
      <c r="G749" s="7"/>
      <c r="H749" s="7"/>
      <c r="I749" s="7"/>
      <c r="J749" s="7"/>
      <c r="K749" s="7"/>
      <c r="L749" s="7"/>
      <c r="M749" s="7"/>
      <c r="N749" s="7"/>
      <c r="O749" s="7"/>
      <c r="P749" s="7"/>
      <c r="Q749" s="7"/>
      <c r="R749" s="7"/>
      <c r="S749" s="7"/>
      <c r="T749" s="7"/>
      <c r="U749" s="7"/>
      <c r="V749" s="7"/>
      <c r="W749" s="7"/>
      <c r="X749" s="7"/>
      <c r="Y749" s="7"/>
      <c r="Z749" s="7"/>
      <c r="AA749" s="7"/>
    </row>
    <row r="750" spans="1:27" ht="14.4">
      <c r="A750" s="7"/>
      <c r="B750" s="7"/>
      <c r="C750" s="7"/>
      <c r="D750" s="7"/>
      <c r="E750" s="7"/>
      <c r="F750" s="7"/>
      <c r="G750" s="7"/>
      <c r="H750" s="7"/>
      <c r="I750" s="7"/>
      <c r="J750" s="7"/>
      <c r="K750" s="7"/>
      <c r="L750" s="7"/>
      <c r="M750" s="7"/>
      <c r="N750" s="7"/>
      <c r="O750" s="7"/>
      <c r="P750" s="7"/>
      <c r="Q750" s="7"/>
      <c r="R750" s="7"/>
      <c r="S750" s="7"/>
      <c r="T750" s="7"/>
      <c r="U750" s="7"/>
      <c r="V750" s="7"/>
      <c r="W750" s="7"/>
      <c r="X750" s="7"/>
      <c r="Y750" s="7"/>
      <c r="Z750" s="7"/>
      <c r="AA750" s="7"/>
    </row>
    <row r="751" spans="1:27" ht="14.4">
      <c r="A751" s="7"/>
      <c r="B751" s="7"/>
      <c r="C751" s="7"/>
      <c r="D751" s="7"/>
      <c r="E751" s="7"/>
      <c r="F751" s="7"/>
      <c r="G751" s="7"/>
      <c r="H751" s="7"/>
      <c r="I751" s="7"/>
      <c r="J751" s="7"/>
      <c r="K751" s="7"/>
      <c r="L751" s="7"/>
      <c r="M751" s="7"/>
      <c r="N751" s="7"/>
      <c r="O751" s="7"/>
      <c r="P751" s="7"/>
      <c r="Q751" s="7"/>
      <c r="R751" s="7"/>
      <c r="S751" s="7"/>
      <c r="T751" s="7"/>
      <c r="U751" s="7"/>
      <c r="V751" s="7"/>
      <c r="W751" s="7"/>
      <c r="X751" s="7"/>
      <c r="Y751" s="7"/>
      <c r="Z751" s="7"/>
      <c r="AA751" s="7"/>
    </row>
    <row r="752" spans="1:27" ht="14.4">
      <c r="A752" s="7"/>
      <c r="B752" s="7"/>
      <c r="C752" s="7"/>
      <c r="D752" s="7"/>
      <c r="E752" s="7"/>
      <c r="F752" s="7"/>
      <c r="G752" s="7"/>
      <c r="H752" s="7"/>
      <c r="I752" s="7"/>
      <c r="J752" s="7"/>
      <c r="K752" s="7"/>
      <c r="L752" s="7"/>
      <c r="M752" s="7"/>
      <c r="N752" s="7"/>
      <c r="O752" s="7"/>
      <c r="P752" s="7"/>
      <c r="Q752" s="7"/>
      <c r="R752" s="7"/>
      <c r="S752" s="7"/>
      <c r="T752" s="7"/>
      <c r="U752" s="7"/>
      <c r="V752" s="7"/>
      <c r="W752" s="7"/>
      <c r="X752" s="7"/>
      <c r="Y752" s="7"/>
      <c r="Z752" s="7"/>
      <c r="AA752" s="7"/>
    </row>
    <row r="753" spans="1:27" ht="14.4">
      <c r="A753" s="7"/>
      <c r="B753" s="7"/>
      <c r="C753" s="7"/>
      <c r="D753" s="7"/>
      <c r="E753" s="7"/>
      <c r="F753" s="7"/>
      <c r="G753" s="7"/>
      <c r="H753" s="7"/>
      <c r="I753" s="7"/>
      <c r="J753" s="7"/>
      <c r="K753" s="7"/>
      <c r="L753" s="7"/>
      <c r="M753" s="7"/>
      <c r="N753" s="7"/>
      <c r="O753" s="7"/>
      <c r="P753" s="7"/>
      <c r="Q753" s="7"/>
      <c r="R753" s="7"/>
      <c r="S753" s="7"/>
      <c r="T753" s="7"/>
      <c r="U753" s="7"/>
      <c r="V753" s="7"/>
      <c r="W753" s="7"/>
      <c r="X753" s="7"/>
      <c r="Y753" s="7"/>
      <c r="Z753" s="7"/>
      <c r="AA753" s="7"/>
    </row>
    <row r="754" spans="1:27" ht="14.4">
      <c r="A754" s="7"/>
      <c r="B754" s="7"/>
      <c r="C754" s="7"/>
      <c r="D754" s="7"/>
      <c r="E754" s="7"/>
      <c r="F754" s="7"/>
      <c r="G754" s="7"/>
      <c r="H754" s="7"/>
      <c r="I754" s="7"/>
      <c r="J754" s="7"/>
      <c r="K754" s="7"/>
      <c r="L754" s="7"/>
      <c r="M754" s="7"/>
      <c r="N754" s="7"/>
      <c r="O754" s="7"/>
      <c r="P754" s="7"/>
      <c r="Q754" s="7"/>
      <c r="R754" s="7"/>
      <c r="S754" s="7"/>
      <c r="T754" s="7"/>
      <c r="U754" s="7"/>
      <c r="V754" s="7"/>
      <c r="W754" s="7"/>
      <c r="X754" s="7"/>
      <c r="Y754" s="7"/>
      <c r="Z754" s="7"/>
      <c r="AA754" s="7"/>
    </row>
    <row r="755" spans="1:27" ht="14.4">
      <c r="A755" s="7"/>
      <c r="B755" s="7"/>
      <c r="C755" s="7"/>
      <c r="D755" s="7"/>
      <c r="E755" s="7"/>
      <c r="F755" s="7"/>
      <c r="G755" s="7"/>
      <c r="H755" s="7"/>
      <c r="I755" s="7"/>
      <c r="J755" s="7"/>
      <c r="K755" s="7"/>
      <c r="L755" s="7"/>
      <c r="M755" s="7"/>
      <c r="N755" s="7"/>
      <c r="O755" s="7"/>
      <c r="P755" s="7"/>
      <c r="Q755" s="7"/>
      <c r="R755" s="7"/>
      <c r="S755" s="7"/>
      <c r="T755" s="7"/>
      <c r="U755" s="7"/>
      <c r="V755" s="7"/>
      <c r="W755" s="7"/>
      <c r="X755" s="7"/>
      <c r="Y755" s="7"/>
      <c r="Z755" s="7"/>
      <c r="AA755" s="7"/>
    </row>
    <row r="756" spans="1:27" ht="14.4">
      <c r="A756" s="7"/>
      <c r="B756" s="7"/>
      <c r="C756" s="7"/>
      <c r="D756" s="7"/>
      <c r="E756" s="7"/>
      <c r="F756" s="7"/>
      <c r="G756" s="7"/>
      <c r="H756" s="7"/>
      <c r="I756" s="7"/>
      <c r="J756" s="7"/>
      <c r="K756" s="7"/>
      <c r="L756" s="7"/>
      <c r="M756" s="7"/>
      <c r="N756" s="7"/>
      <c r="O756" s="7"/>
      <c r="P756" s="7"/>
      <c r="Q756" s="7"/>
      <c r="R756" s="7"/>
      <c r="S756" s="7"/>
      <c r="T756" s="7"/>
      <c r="U756" s="7"/>
      <c r="V756" s="7"/>
      <c r="W756" s="7"/>
      <c r="X756" s="7"/>
      <c r="Y756" s="7"/>
      <c r="Z756" s="7"/>
      <c r="AA756" s="7"/>
    </row>
    <row r="757" spans="1:27" ht="14.4">
      <c r="A757" s="7"/>
      <c r="B757" s="7"/>
      <c r="C757" s="7"/>
      <c r="D757" s="7"/>
      <c r="E757" s="7"/>
      <c r="F757" s="7"/>
      <c r="G757" s="7"/>
      <c r="H757" s="7"/>
      <c r="I757" s="7"/>
      <c r="J757" s="7"/>
      <c r="K757" s="7"/>
      <c r="L757" s="7"/>
      <c r="M757" s="7"/>
      <c r="N757" s="7"/>
      <c r="O757" s="7"/>
      <c r="P757" s="7"/>
      <c r="Q757" s="7"/>
      <c r="R757" s="7"/>
      <c r="S757" s="7"/>
      <c r="T757" s="7"/>
      <c r="U757" s="7"/>
      <c r="V757" s="7"/>
      <c r="W757" s="7"/>
      <c r="X757" s="7"/>
      <c r="Y757" s="7"/>
      <c r="Z757" s="7"/>
      <c r="AA757" s="7"/>
    </row>
    <row r="758" spans="1:27" ht="14.4">
      <c r="A758" s="7"/>
      <c r="B758" s="7"/>
      <c r="C758" s="7"/>
      <c r="D758" s="7"/>
      <c r="E758" s="7"/>
      <c r="F758" s="7"/>
      <c r="G758" s="7"/>
      <c r="H758" s="7"/>
      <c r="I758" s="7"/>
      <c r="J758" s="7"/>
      <c r="K758" s="7"/>
      <c r="L758" s="7"/>
      <c r="M758" s="7"/>
      <c r="N758" s="7"/>
      <c r="O758" s="7"/>
      <c r="P758" s="7"/>
      <c r="Q758" s="7"/>
      <c r="R758" s="7"/>
      <c r="S758" s="7"/>
      <c r="T758" s="7"/>
      <c r="U758" s="7"/>
      <c r="V758" s="7"/>
      <c r="W758" s="7"/>
      <c r="X758" s="7"/>
      <c r="Y758" s="7"/>
      <c r="Z758" s="7"/>
      <c r="AA758" s="7"/>
    </row>
    <row r="759" spans="1:27" ht="14.4">
      <c r="A759" s="7"/>
      <c r="B759" s="7"/>
      <c r="C759" s="7"/>
      <c r="D759" s="7"/>
      <c r="E759" s="7"/>
      <c r="F759" s="7"/>
      <c r="G759" s="7"/>
      <c r="H759" s="7"/>
      <c r="I759" s="7"/>
      <c r="J759" s="7"/>
      <c r="K759" s="7"/>
      <c r="L759" s="7"/>
      <c r="M759" s="7"/>
      <c r="N759" s="7"/>
      <c r="O759" s="7"/>
      <c r="P759" s="7"/>
      <c r="Q759" s="7"/>
      <c r="R759" s="7"/>
      <c r="S759" s="7"/>
      <c r="T759" s="7"/>
      <c r="U759" s="7"/>
      <c r="V759" s="7"/>
      <c r="W759" s="7"/>
      <c r="X759" s="7"/>
      <c r="Y759" s="7"/>
      <c r="Z759" s="7"/>
      <c r="AA759" s="7"/>
    </row>
    <row r="760" spans="1:27" ht="14.4">
      <c r="A760" s="7"/>
      <c r="B760" s="7"/>
      <c r="C760" s="7"/>
      <c r="D760" s="7"/>
      <c r="E760" s="7"/>
      <c r="F760" s="7"/>
      <c r="G760" s="7"/>
      <c r="H760" s="7"/>
      <c r="I760" s="7"/>
      <c r="J760" s="7"/>
      <c r="K760" s="7"/>
      <c r="L760" s="7"/>
      <c r="M760" s="7"/>
      <c r="N760" s="7"/>
      <c r="O760" s="7"/>
      <c r="P760" s="7"/>
      <c r="Q760" s="7"/>
      <c r="R760" s="7"/>
      <c r="S760" s="7"/>
      <c r="T760" s="7"/>
      <c r="U760" s="7"/>
      <c r="V760" s="7"/>
      <c r="W760" s="7"/>
      <c r="X760" s="7"/>
      <c r="Y760" s="7"/>
      <c r="Z760" s="7"/>
      <c r="AA760" s="7"/>
    </row>
    <row r="761" spans="1:27" ht="14.4">
      <c r="A761" s="7"/>
      <c r="B761" s="7"/>
      <c r="C761" s="7"/>
      <c r="D761" s="7"/>
      <c r="E761" s="7"/>
      <c r="F761" s="7"/>
      <c r="G761" s="7"/>
      <c r="H761" s="7"/>
      <c r="I761" s="7"/>
      <c r="J761" s="7"/>
      <c r="K761" s="7"/>
      <c r="L761" s="7"/>
      <c r="M761" s="7"/>
      <c r="N761" s="7"/>
      <c r="O761" s="7"/>
      <c r="P761" s="7"/>
      <c r="Q761" s="7"/>
      <c r="R761" s="7"/>
      <c r="S761" s="7"/>
      <c r="T761" s="7"/>
      <c r="U761" s="7"/>
      <c r="V761" s="7"/>
      <c r="W761" s="7"/>
      <c r="X761" s="7"/>
      <c r="Y761" s="7"/>
      <c r="Z761" s="7"/>
      <c r="AA761" s="7"/>
    </row>
    <row r="762" spans="1:27" ht="14.4">
      <c r="A762" s="7"/>
      <c r="B762" s="7"/>
      <c r="C762" s="7"/>
      <c r="D762" s="7"/>
      <c r="E762" s="7"/>
      <c r="F762" s="7"/>
      <c r="G762" s="7"/>
      <c r="H762" s="7"/>
      <c r="I762" s="7"/>
      <c r="J762" s="7"/>
      <c r="K762" s="7"/>
      <c r="L762" s="7"/>
      <c r="M762" s="7"/>
      <c r="N762" s="7"/>
      <c r="O762" s="7"/>
      <c r="P762" s="7"/>
      <c r="Q762" s="7"/>
      <c r="R762" s="7"/>
      <c r="S762" s="7"/>
      <c r="T762" s="7"/>
      <c r="U762" s="7"/>
      <c r="V762" s="7"/>
      <c r="W762" s="7"/>
      <c r="X762" s="7"/>
      <c r="Y762" s="7"/>
      <c r="Z762" s="7"/>
      <c r="AA762" s="7"/>
    </row>
    <row r="763" spans="1:27" ht="14.4">
      <c r="A763" s="7"/>
      <c r="B763" s="7"/>
      <c r="C763" s="7"/>
      <c r="D763" s="7"/>
      <c r="E763" s="7"/>
      <c r="F763" s="7"/>
      <c r="G763" s="7"/>
      <c r="H763" s="7"/>
      <c r="I763" s="7"/>
      <c r="J763" s="7"/>
      <c r="K763" s="7"/>
      <c r="L763" s="7"/>
      <c r="M763" s="7"/>
      <c r="N763" s="7"/>
      <c r="O763" s="7"/>
      <c r="P763" s="7"/>
      <c r="Q763" s="7"/>
      <c r="R763" s="7"/>
      <c r="S763" s="7"/>
      <c r="T763" s="7"/>
      <c r="U763" s="7"/>
      <c r="V763" s="7"/>
      <c r="W763" s="7"/>
      <c r="X763" s="7"/>
      <c r="Y763" s="7"/>
      <c r="Z763" s="7"/>
      <c r="AA763" s="7"/>
    </row>
    <row r="764" spans="1:27" ht="14.4">
      <c r="A764" s="7"/>
      <c r="B764" s="7"/>
      <c r="C764" s="7"/>
      <c r="D764" s="7"/>
      <c r="E764" s="7"/>
      <c r="F764" s="7"/>
      <c r="G764" s="7"/>
      <c r="H764" s="7"/>
      <c r="I764" s="7"/>
      <c r="J764" s="7"/>
      <c r="K764" s="7"/>
      <c r="L764" s="7"/>
      <c r="M764" s="7"/>
      <c r="N764" s="7"/>
      <c r="O764" s="7"/>
      <c r="P764" s="7"/>
      <c r="Q764" s="7"/>
      <c r="R764" s="7"/>
      <c r="S764" s="7"/>
      <c r="T764" s="7"/>
      <c r="U764" s="7"/>
      <c r="V764" s="7"/>
      <c r="W764" s="7"/>
      <c r="X764" s="7"/>
      <c r="Y764" s="7"/>
      <c r="Z764" s="7"/>
      <c r="AA764" s="7"/>
    </row>
    <row r="765" spans="1:27" ht="14.4">
      <c r="A765" s="7"/>
      <c r="B765" s="7"/>
      <c r="C765" s="7"/>
      <c r="D765" s="7"/>
      <c r="E765" s="7"/>
      <c r="F765" s="7"/>
      <c r="G765" s="7"/>
      <c r="H765" s="7"/>
      <c r="I765" s="7"/>
      <c r="J765" s="7"/>
      <c r="K765" s="7"/>
      <c r="L765" s="7"/>
      <c r="M765" s="7"/>
      <c r="N765" s="7"/>
      <c r="O765" s="7"/>
      <c r="P765" s="7"/>
      <c r="Q765" s="7"/>
      <c r="R765" s="7"/>
      <c r="S765" s="7"/>
      <c r="T765" s="7"/>
      <c r="U765" s="7"/>
      <c r="V765" s="7"/>
      <c r="W765" s="7"/>
      <c r="X765" s="7"/>
      <c r="Y765" s="7"/>
      <c r="Z765" s="7"/>
      <c r="AA765" s="7"/>
    </row>
    <row r="766" spans="1:27" ht="14.4">
      <c r="A766" s="7"/>
      <c r="B766" s="7"/>
      <c r="C766" s="7"/>
      <c r="D766" s="7"/>
      <c r="E766" s="7"/>
      <c r="F766" s="7"/>
      <c r="G766" s="7"/>
      <c r="H766" s="7"/>
      <c r="I766" s="7"/>
      <c r="J766" s="7"/>
      <c r="K766" s="7"/>
      <c r="L766" s="7"/>
      <c r="M766" s="7"/>
      <c r="N766" s="7"/>
      <c r="O766" s="7"/>
      <c r="P766" s="7"/>
      <c r="Q766" s="7"/>
      <c r="R766" s="7"/>
      <c r="S766" s="7"/>
      <c r="T766" s="7"/>
      <c r="U766" s="7"/>
      <c r="V766" s="7"/>
      <c r="W766" s="7"/>
      <c r="X766" s="7"/>
      <c r="Y766" s="7"/>
      <c r="Z766" s="7"/>
      <c r="AA766" s="7"/>
    </row>
    <row r="767" spans="1:27" ht="14.4">
      <c r="A767" s="7"/>
      <c r="B767" s="7"/>
      <c r="C767" s="7"/>
      <c r="D767" s="7"/>
      <c r="E767" s="7"/>
      <c r="F767" s="7"/>
      <c r="G767" s="7"/>
      <c r="H767" s="7"/>
      <c r="I767" s="7"/>
      <c r="J767" s="7"/>
      <c r="K767" s="7"/>
      <c r="L767" s="7"/>
      <c r="M767" s="7"/>
      <c r="N767" s="7"/>
      <c r="O767" s="7"/>
      <c r="P767" s="7"/>
      <c r="Q767" s="7"/>
      <c r="R767" s="7"/>
      <c r="S767" s="7"/>
      <c r="T767" s="7"/>
      <c r="U767" s="7"/>
      <c r="V767" s="7"/>
      <c r="W767" s="7"/>
      <c r="X767" s="7"/>
      <c r="Y767" s="7"/>
      <c r="Z767" s="7"/>
      <c r="AA767" s="7"/>
    </row>
    <row r="768" spans="1:27" ht="14.4">
      <c r="A768" s="7"/>
      <c r="B768" s="7"/>
      <c r="C768" s="7"/>
      <c r="D768" s="7"/>
      <c r="E768" s="7"/>
      <c r="F768" s="7"/>
      <c r="G768" s="7"/>
      <c r="H768" s="7"/>
      <c r="I768" s="7"/>
      <c r="J768" s="7"/>
      <c r="K768" s="7"/>
      <c r="L768" s="7"/>
      <c r="M768" s="7"/>
      <c r="N768" s="7"/>
      <c r="O768" s="7"/>
      <c r="P768" s="7"/>
      <c r="Q768" s="7"/>
      <c r="R768" s="7"/>
      <c r="S768" s="7"/>
      <c r="T768" s="7"/>
      <c r="U768" s="7"/>
      <c r="V768" s="7"/>
      <c r="W768" s="7"/>
      <c r="X768" s="7"/>
      <c r="Y768" s="7"/>
      <c r="Z768" s="7"/>
      <c r="AA768" s="7"/>
    </row>
    <row r="769" spans="1:27" ht="14.4">
      <c r="A769" s="7"/>
      <c r="B769" s="7"/>
      <c r="C769" s="7"/>
      <c r="D769" s="7"/>
      <c r="E769" s="7"/>
      <c r="F769" s="7"/>
      <c r="G769" s="7"/>
      <c r="H769" s="7"/>
      <c r="I769" s="7"/>
      <c r="J769" s="7"/>
      <c r="K769" s="7"/>
      <c r="L769" s="7"/>
      <c r="M769" s="7"/>
      <c r="N769" s="7"/>
      <c r="O769" s="7"/>
      <c r="P769" s="7"/>
      <c r="Q769" s="7"/>
      <c r="R769" s="7"/>
      <c r="S769" s="7"/>
      <c r="T769" s="7"/>
      <c r="U769" s="7"/>
      <c r="V769" s="7"/>
      <c r="W769" s="7"/>
      <c r="X769" s="7"/>
      <c r="Y769" s="7"/>
      <c r="Z769" s="7"/>
      <c r="AA769" s="7"/>
    </row>
    <row r="770" spans="1:27" ht="14.4">
      <c r="A770" s="7"/>
      <c r="B770" s="7"/>
      <c r="C770" s="7"/>
      <c r="D770" s="7"/>
      <c r="E770" s="7"/>
      <c r="F770" s="7"/>
      <c r="G770" s="7"/>
      <c r="H770" s="7"/>
      <c r="I770" s="7"/>
      <c r="J770" s="7"/>
      <c r="K770" s="7"/>
      <c r="L770" s="7"/>
      <c r="M770" s="7"/>
      <c r="N770" s="7"/>
      <c r="O770" s="7"/>
      <c r="P770" s="7"/>
      <c r="Q770" s="7"/>
      <c r="R770" s="7"/>
      <c r="S770" s="7"/>
      <c r="T770" s="7"/>
      <c r="U770" s="7"/>
      <c r="V770" s="7"/>
      <c r="W770" s="7"/>
      <c r="X770" s="7"/>
      <c r="Y770" s="7"/>
      <c r="Z770" s="7"/>
      <c r="AA770" s="7"/>
    </row>
    <row r="771" spans="1:27" ht="14.4">
      <c r="A771" s="7"/>
      <c r="B771" s="7"/>
      <c r="C771" s="7"/>
      <c r="D771" s="7"/>
      <c r="E771" s="7"/>
      <c r="F771" s="7"/>
      <c r="G771" s="7"/>
      <c r="H771" s="7"/>
      <c r="I771" s="7"/>
      <c r="J771" s="7"/>
      <c r="K771" s="7"/>
      <c r="L771" s="7"/>
      <c r="M771" s="7"/>
      <c r="N771" s="7"/>
      <c r="O771" s="7"/>
      <c r="P771" s="7"/>
      <c r="Q771" s="7"/>
      <c r="R771" s="7"/>
      <c r="S771" s="7"/>
      <c r="T771" s="7"/>
      <c r="U771" s="7"/>
      <c r="V771" s="7"/>
      <c r="W771" s="7"/>
      <c r="X771" s="7"/>
      <c r="Y771" s="7"/>
      <c r="Z771" s="7"/>
      <c r="AA771" s="7"/>
    </row>
    <row r="772" spans="1:27" ht="14.4">
      <c r="A772" s="7"/>
      <c r="B772" s="7"/>
      <c r="C772" s="7"/>
      <c r="D772" s="7"/>
      <c r="E772" s="7"/>
      <c r="F772" s="7"/>
      <c r="G772" s="7"/>
      <c r="H772" s="7"/>
      <c r="I772" s="7"/>
      <c r="J772" s="7"/>
      <c r="K772" s="7"/>
      <c r="L772" s="7"/>
      <c r="M772" s="7"/>
      <c r="N772" s="7"/>
      <c r="O772" s="7"/>
      <c r="P772" s="7"/>
      <c r="Q772" s="7"/>
      <c r="R772" s="7"/>
      <c r="S772" s="7"/>
      <c r="T772" s="7"/>
      <c r="U772" s="7"/>
      <c r="V772" s="7"/>
      <c r="W772" s="7"/>
      <c r="X772" s="7"/>
      <c r="Y772" s="7"/>
      <c r="Z772" s="7"/>
      <c r="AA772" s="7"/>
    </row>
    <row r="773" spans="1:27" ht="14.4">
      <c r="A773" s="7"/>
      <c r="B773" s="7"/>
      <c r="C773" s="7"/>
      <c r="D773" s="7"/>
      <c r="E773" s="7"/>
      <c r="F773" s="7"/>
      <c r="G773" s="7"/>
      <c r="H773" s="7"/>
      <c r="I773" s="7"/>
      <c r="J773" s="7"/>
      <c r="K773" s="7"/>
      <c r="L773" s="7"/>
      <c r="M773" s="7"/>
      <c r="N773" s="7"/>
      <c r="O773" s="7"/>
      <c r="P773" s="7"/>
      <c r="Q773" s="7"/>
      <c r="R773" s="7"/>
      <c r="S773" s="7"/>
      <c r="T773" s="7"/>
      <c r="U773" s="7"/>
      <c r="V773" s="7"/>
      <c r="W773" s="7"/>
      <c r="X773" s="7"/>
      <c r="Y773" s="7"/>
      <c r="Z773" s="7"/>
      <c r="AA773" s="7"/>
    </row>
    <row r="774" spans="1:27" ht="14.4">
      <c r="A774" s="7"/>
      <c r="B774" s="7"/>
      <c r="C774" s="7"/>
      <c r="D774" s="7"/>
      <c r="E774" s="7"/>
      <c r="F774" s="7"/>
      <c r="G774" s="7"/>
      <c r="H774" s="7"/>
      <c r="I774" s="7"/>
      <c r="J774" s="7"/>
      <c r="K774" s="7"/>
      <c r="L774" s="7"/>
      <c r="M774" s="7"/>
      <c r="N774" s="7"/>
      <c r="O774" s="7"/>
      <c r="P774" s="7"/>
      <c r="Q774" s="7"/>
      <c r="R774" s="7"/>
      <c r="S774" s="7"/>
      <c r="T774" s="7"/>
      <c r="U774" s="7"/>
      <c r="V774" s="7"/>
      <c r="W774" s="7"/>
      <c r="X774" s="7"/>
      <c r="Y774" s="7"/>
      <c r="Z774" s="7"/>
      <c r="AA774" s="7"/>
    </row>
    <row r="775" spans="1:27" ht="14.4">
      <c r="A775" s="7"/>
      <c r="B775" s="7"/>
      <c r="C775" s="7"/>
      <c r="D775" s="7"/>
      <c r="E775" s="7"/>
      <c r="F775" s="7"/>
      <c r="G775" s="7"/>
      <c r="H775" s="7"/>
      <c r="I775" s="7"/>
      <c r="J775" s="7"/>
      <c r="K775" s="7"/>
      <c r="L775" s="7"/>
      <c r="M775" s="7"/>
      <c r="N775" s="7"/>
      <c r="O775" s="7"/>
      <c r="P775" s="7"/>
      <c r="Q775" s="7"/>
      <c r="R775" s="7"/>
      <c r="S775" s="7"/>
      <c r="T775" s="7"/>
      <c r="U775" s="7"/>
      <c r="V775" s="7"/>
      <c r="W775" s="7"/>
      <c r="X775" s="7"/>
      <c r="Y775" s="7"/>
      <c r="Z775" s="7"/>
      <c r="AA775" s="7"/>
    </row>
    <row r="776" spans="1:27" ht="14.4">
      <c r="A776" s="7"/>
      <c r="B776" s="7"/>
      <c r="C776" s="7"/>
      <c r="D776" s="7"/>
      <c r="E776" s="7"/>
      <c r="F776" s="7"/>
      <c r="G776" s="7"/>
      <c r="H776" s="7"/>
      <c r="I776" s="7"/>
      <c r="J776" s="7"/>
      <c r="K776" s="7"/>
      <c r="L776" s="7"/>
      <c r="M776" s="7"/>
      <c r="N776" s="7"/>
      <c r="O776" s="7"/>
      <c r="P776" s="7"/>
      <c r="Q776" s="7"/>
      <c r="R776" s="7"/>
      <c r="S776" s="7"/>
      <c r="T776" s="7"/>
      <c r="U776" s="7"/>
      <c r="V776" s="7"/>
      <c r="W776" s="7"/>
      <c r="X776" s="7"/>
      <c r="Y776" s="7"/>
      <c r="Z776" s="7"/>
      <c r="AA776" s="7"/>
    </row>
    <row r="777" spans="1:27" ht="14.4">
      <c r="A777" s="7"/>
      <c r="B777" s="7"/>
      <c r="C777" s="7"/>
      <c r="D777" s="7"/>
      <c r="E777" s="7"/>
      <c r="F777" s="7"/>
      <c r="G777" s="7"/>
      <c r="H777" s="7"/>
      <c r="I777" s="7"/>
      <c r="J777" s="7"/>
      <c r="K777" s="7"/>
      <c r="L777" s="7"/>
      <c r="M777" s="7"/>
      <c r="N777" s="7"/>
      <c r="O777" s="7"/>
      <c r="P777" s="7"/>
      <c r="Q777" s="7"/>
      <c r="R777" s="7"/>
      <c r="S777" s="7"/>
      <c r="T777" s="7"/>
      <c r="U777" s="7"/>
      <c r="V777" s="7"/>
      <c r="W777" s="7"/>
      <c r="X777" s="7"/>
      <c r="Y777" s="7"/>
      <c r="Z777" s="7"/>
      <c r="AA777" s="7"/>
    </row>
    <row r="778" spans="1:27" ht="14.4">
      <c r="A778" s="7"/>
      <c r="B778" s="7"/>
      <c r="C778" s="7"/>
      <c r="D778" s="7"/>
      <c r="E778" s="7"/>
      <c r="F778" s="7"/>
      <c r="G778" s="7"/>
      <c r="H778" s="7"/>
      <c r="I778" s="7"/>
      <c r="J778" s="7"/>
      <c r="K778" s="7"/>
      <c r="L778" s="7"/>
      <c r="M778" s="7"/>
      <c r="N778" s="7"/>
      <c r="O778" s="7"/>
      <c r="P778" s="7"/>
      <c r="Q778" s="7"/>
      <c r="R778" s="7"/>
      <c r="S778" s="7"/>
      <c r="T778" s="7"/>
      <c r="U778" s="7"/>
      <c r="V778" s="7"/>
      <c r="W778" s="7"/>
      <c r="X778" s="7"/>
      <c r="Y778" s="7"/>
      <c r="Z778" s="7"/>
      <c r="AA778" s="7"/>
    </row>
    <row r="779" spans="1:27" ht="14.4">
      <c r="A779" s="7"/>
      <c r="B779" s="7"/>
      <c r="C779" s="7"/>
      <c r="D779" s="7"/>
      <c r="E779" s="7"/>
      <c r="F779" s="7"/>
      <c r="G779" s="7"/>
      <c r="H779" s="7"/>
      <c r="I779" s="7"/>
      <c r="J779" s="7"/>
      <c r="K779" s="7"/>
      <c r="L779" s="7"/>
      <c r="M779" s="7"/>
      <c r="N779" s="7"/>
      <c r="O779" s="7"/>
      <c r="P779" s="7"/>
      <c r="Q779" s="7"/>
      <c r="R779" s="7"/>
      <c r="S779" s="7"/>
      <c r="T779" s="7"/>
      <c r="U779" s="7"/>
      <c r="V779" s="7"/>
      <c r="W779" s="7"/>
      <c r="X779" s="7"/>
      <c r="Y779" s="7"/>
      <c r="Z779" s="7"/>
      <c r="AA779" s="7"/>
    </row>
    <row r="780" spans="1:27" ht="14.4">
      <c r="A780" s="7"/>
      <c r="B780" s="7"/>
      <c r="C780" s="7"/>
      <c r="D780" s="7"/>
      <c r="E780" s="7"/>
      <c r="F780" s="7"/>
      <c r="G780" s="7"/>
      <c r="H780" s="7"/>
      <c r="I780" s="7"/>
      <c r="J780" s="7"/>
      <c r="K780" s="7"/>
      <c r="L780" s="7"/>
      <c r="M780" s="7"/>
      <c r="N780" s="7"/>
      <c r="O780" s="7"/>
      <c r="P780" s="7"/>
      <c r="Q780" s="7"/>
      <c r="R780" s="7"/>
      <c r="S780" s="7"/>
      <c r="T780" s="7"/>
      <c r="U780" s="7"/>
      <c r="V780" s="7"/>
      <c r="W780" s="7"/>
      <c r="X780" s="7"/>
      <c r="Y780" s="7"/>
      <c r="Z780" s="7"/>
      <c r="AA780" s="7"/>
    </row>
    <row r="781" spans="1:27" ht="14.4">
      <c r="A781" s="7"/>
      <c r="B781" s="7"/>
      <c r="C781" s="7"/>
      <c r="D781" s="7"/>
      <c r="E781" s="7"/>
      <c r="F781" s="7"/>
      <c r="G781" s="7"/>
      <c r="H781" s="7"/>
      <c r="I781" s="7"/>
      <c r="J781" s="7"/>
      <c r="K781" s="7"/>
      <c r="L781" s="7"/>
      <c r="M781" s="7"/>
      <c r="N781" s="7"/>
      <c r="O781" s="7"/>
      <c r="P781" s="7"/>
      <c r="Q781" s="7"/>
      <c r="R781" s="7"/>
      <c r="S781" s="7"/>
      <c r="T781" s="7"/>
      <c r="U781" s="7"/>
      <c r="V781" s="7"/>
      <c r="W781" s="7"/>
      <c r="X781" s="7"/>
      <c r="Y781" s="7"/>
      <c r="Z781" s="7"/>
      <c r="AA781" s="7"/>
    </row>
    <row r="782" spans="1:27" ht="14.4">
      <c r="A782" s="7"/>
      <c r="B782" s="7"/>
      <c r="C782" s="7"/>
      <c r="D782" s="7"/>
      <c r="E782" s="7"/>
      <c r="F782" s="7"/>
      <c r="G782" s="7"/>
      <c r="H782" s="7"/>
      <c r="I782" s="7"/>
      <c r="J782" s="7"/>
      <c r="K782" s="7"/>
      <c r="L782" s="7"/>
      <c r="M782" s="7"/>
      <c r="N782" s="7"/>
      <c r="O782" s="7"/>
      <c r="P782" s="7"/>
      <c r="Q782" s="7"/>
      <c r="R782" s="7"/>
      <c r="S782" s="7"/>
      <c r="T782" s="7"/>
      <c r="U782" s="7"/>
      <c r="V782" s="7"/>
      <c r="W782" s="7"/>
      <c r="X782" s="7"/>
      <c r="Y782" s="7"/>
      <c r="Z782" s="7"/>
      <c r="AA782" s="7"/>
    </row>
    <row r="783" spans="1:27" ht="14.4">
      <c r="A783" s="7"/>
      <c r="B783" s="7"/>
      <c r="C783" s="7"/>
      <c r="D783" s="7"/>
      <c r="E783" s="7"/>
      <c r="F783" s="7"/>
      <c r="G783" s="7"/>
      <c r="H783" s="7"/>
      <c r="I783" s="7"/>
      <c r="J783" s="7"/>
      <c r="K783" s="7"/>
      <c r="L783" s="7"/>
      <c r="M783" s="7"/>
      <c r="N783" s="7"/>
      <c r="O783" s="7"/>
      <c r="P783" s="7"/>
      <c r="Q783" s="7"/>
      <c r="R783" s="7"/>
      <c r="S783" s="7"/>
      <c r="T783" s="7"/>
      <c r="U783" s="7"/>
      <c r="V783" s="7"/>
      <c r="W783" s="7"/>
      <c r="X783" s="7"/>
      <c r="Y783" s="7"/>
      <c r="Z783" s="7"/>
      <c r="AA783" s="7"/>
    </row>
    <row r="784" spans="1:27" ht="14.4">
      <c r="A784" s="7"/>
      <c r="B784" s="7"/>
      <c r="C784" s="7"/>
      <c r="D784" s="7"/>
      <c r="E784" s="7"/>
      <c r="F784" s="7"/>
      <c r="G784" s="7"/>
      <c r="H784" s="7"/>
      <c r="I784" s="7"/>
      <c r="J784" s="7"/>
      <c r="K784" s="7"/>
      <c r="L784" s="7"/>
      <c r="M784" s="7"/>
      <c r="N784" s="7"/>
      <c r="O784" s="7"/>
      <c r="P784" s="7"/>
      <c r="Q784" s="7"/>
      <c r="R784" s="7"/>
      <c r="S784" s="7"/>
      <c r="T784" s="7"/>
      <c r="U784" s="7"/>
      <c r="V784" s="7"/>
      <c r="W784" s="7"/>
      <c r="X784" s="7"/>
      <c r="Y784" s="7"/>
      <c r="Z784" s="7"/>
      <c r="AA784" s="7"/>
    </row>
    <row r="785" spans="1:27" ht="14.4">
      <c r="A785" s="7"/>
      <c r="B785" s="7"/>
      <c r="C785" s="7"/>
      <c r="D785" s="7"/>
      <c r="E785" s="7"/>
      <c r="F785" s="7"/>
      <c r="G785" s="7"/>
      <c r="H785" s="7"/>
      <c r="I785" s="7"/>
      <c r="J785" s="7"/>
      <c r="K785" s="7"/>
      <c r="L785" s="7"/>
      <c r="M785" s="7"/>
      <c r="N785" s="7"/>
      <c r="O785" s="7"/>
      <c r="P785" s="7"/>
      <c r="Q785" s="7"/>
      <c r="R785" s="7"/>
      <c r="S785" s="7"/>
      <c r="T785" s="7"/>
      <c r="U785" s="7"/>
      <c r="V785" s="7"/>
      <c r="W785" s="7"/>
      <c r="X785" s="7"/>
      <c r="Y785" s="7"/>
      <c r="Z785" s="7"/>
      <c r="AA785" s="7"/>
    </row>
    <row r="786" spans="1:27" ht="14.4">
      <c r="A786" s="7"/>
      <c r="B786" s="7"/>
      <c r="C786" s="7"/>
      <c r="D786" s="7"/>
      <c r="E786" s="7"/>
      <c r="F786" s="7"/>
      <c r="G786" s="7"/>
      <c r="H786" s="7"/>
      <c r="I786" s="7"/>
      <c r="J786" s="7"/>
      <c r="K786" s="7"/>
      <c r="L786" s="7"/>
      <c r="M786" s="7"/>
      <c r="N786" s="7"/>
      <c r="O786" s="7"/>
      <c r="P786" s="7"/>
      <c r="Q786" s="7"/>
      <c r="R786" s="7"/>
      <c r="S786" s="7"/>
      <c r="T786" s="7"/>
      <c r="U786" s="7"/>
      <c r="V786" s="7"/>
      <c r="W786" s="7"/>
      <c r="X786" s="7"/>
      <c r="Y786" s="7"/>
      <c r="Z786" s="7"/>
      <c r="AA786" s="7"/>
    </row>
    <row r="787" spans="1:27" ht="14.4">
      <c r="A787" s="7"/>
      <c r="B787" s="7"/>
      <c r="C787" s="7"/>
      <c r="D787" s="7"/>
      <c r="E787" s="7"/>
      <c r="F787" s="7"/>
      <c r="G787" s="7"/>
      <c r="H787" s="7"/>
      <c r="I787" s="7"/>
      <c r="J787" s="7"/>
      <c r="K787" s="7"/>
      <c r="L787" s="7"/>
      <c r="M787" s="7"/>
      <c r="N787" s="7"/>
      <c r="O787" s="7"/>
      <c r="P787" s="7"/>
      <c r="Q787" s="7"/>
      <c r="R787" s="7"/>
      <c r="S787" s="7"/>
      <c r="T787" s="7"/>
      <c r="U787" s="7"/>
      <c r="V787" s="7"/>
      <c r="W787" s="7"/>
      <c r="X787" s="7"/>
      <c r="Y787" s="7"/>
      <c r="Z787" s="7"/>
      <c r="AA787" s="7"/>
    </row>
    <row r="788" spans="1:27" ht="14.4">
      <c r="A788" s="7"/>
      <c r="B788" s="7"/>
      <c r="C788" s="7"/>
      <c r="D788" s="7"/>
      <c r="E788" s="7"/>
      <c r="F788" s="7"/>
      <c r="G788" s="7"/>
      <c r="H788" s="7"/>
      <c r="I788" s="7"/>
      <c r="J788" s="7"/>
      <c r="K788" s="7"/>
      <c r="L788" s="7"/>
      <c r="M788" s="7"/>
      <c r="N788" s="7"/>
      <c r="O788" s="7"/>
      <c r="P788" s="7"/>
      <c r="Q788" s="7"/>
      <c r="R788" s="7"/>
      <c r="S788" s="7"/>
      <c r="T788" s="7"/>
      <c r="U788" s="7"/>
      <c r="V788" s="7"/>
      <c r="W788" s="7"/>
      <c r="X788" s="7"/>
      <c r="Y788" s="7"/>
      <c r="Z788" s="7"/>
      <c r="AA788" s="7"/>
    </row>
    <row r="789" spans="1:27" ht="14.4">
      <c r="A789" s="7"/>
      <c r="B789" s="7"/>
      <c r="C789" s="7"/>
      <c r="D789" s="7"/>
      <c r="E789" s="7"/>
      <c r="F789" s="7"/>
      <c r="G789" s="7"/>
      <c r="H789" s="7"/>
      <c r="I789" s="7"/>
      <c r="J789" s="7"/>
      <c r="K789" s="7"/>
      <c r="L789" s="7"/>
      <c r="M789" s="7"/>
      <c r="N789" s="7"/>
      <c r="O789" s="7"/>
      <c r="P789" s="7"/>
      <c r="Q789" s="7"/>
      <c r="R789" s="7"/>
      <c r="S789" s="7"/>
      <c r="T789" s="7"/>
      <c r="U789" s="7"/>
      <c r="V789" s="7"/>
      <c r="W789" s="7"/>
      <c r="X789" s="7"/>
      <c r="Y789" s="7"/>
      <c r="Z789" s="7"/>
      <c r="AA789" s="7"/>
    </row>
    <row r="790" spans="1:27" ht="14.4">
      <c r="A790" s="7"/>
      <c r="B790" s="7"/>
      <c r="C790" s="7"/>
      <c r="D790" s="7"/>
      <c r="E790" s="7"/>
      <c r="F790" s="7"/>
      <c r="G790" s="7"/>
      <c r="H790" s="7"/>
      <c r="I790" s="7"/>
      <c r="J790" s="7"/>
      <c r="K790" s="7"/>
      <c r="L790" s="7"/>
      <c r="M790" s="7"/>
      <c r="N790" s="7"/>
      <c r="O790" s="7"/>
      <c r="P790" s="7"/>
      <c r="Q790" s="7"/>
      <c r="R790" s="7"/>
      <c r="S790" s="7"/>
      <c r="T790" s="7"/>
      <c r="U790" s="7"/>
      <c r="V790" s="7"/>
      <c r="W790" s="7"/>
      <c r="X790" s="7"/>
      <c r="Y790" s="7"/>
      <c r="Z790" s="7"/>
      <c r="AA790" s="7"/>
    </row>
    <row r="791" spans="1:27" ht="14.4">
      <c r="A791" s="7"/>
      <c r="B791" s="7"/>
      <c r="C791" s="7"/>
      <c r="D791" s="7"/>
      <c r="E791" s="7"/>
      <c r="F791" s="7"/>
      <c r="G791" s="7"/>
      <c r="H791" s="7"/>
      <c r="I791" s="7"/>
      <c r="J791" s="7"/>
      <c r="K791" s="7"/>
      <c r="L791" s="7"/>
      <c r="M791" s="7"/>
      <c r="N791" s="7"/>
      <c r="O791" s="7"/>
      <c r="P791" s="7"/>
      <c r="Q791" s="7"/>
      <c r="R791" s="7"/>
      <c r="S791" s="7"/>
      <c r="T791" s="7"/>
      <c r="U791" s="7"/>
      <c r="V791" s="7"/>
      <c r="W791" s="7"/>
      <c r="X791" s="7"/>
      <c r="Y791" s="7"/>
      <c r="Z791" s="7"/>
      <c r="AA791" s="7"/>
    </row>
    <row r="792" spans="1:27" ht="14.4">
      <c r="A792" s="7"/>
      <c r="B792" s="7"/>
      <c r="C792" s="7"/>
      <c r="D792" s="7"/>
      <c r="E792" s="7"/>
      <c r="F792" s="7"/>
      <c r="G792" s="7"/>
      <c r="H792" s="7"/>
      <c r="I792" s="7"/>
      <c r="J792" s="7"/>
      <c r="K792" s="7"/>
      <c r="L792" s="7"/>
      <c r="M792" s="7"/>
      <c r="N792" s="7"/>
      <c r="O792" s="7"/>
      <c r="P792" s="7"/>
      <c r="Q792" s="7"/>
      <c r="R792" s="7"/>
      <c r="S792" s="7"/>
      <c r="T792" s="7"/>
      <c r="U792" s="7"/>
      <c r="V792" s="7"/>
      <c r="W792" s="7"/>
      <c r="X792" s="7"/>
      <c r="Y792" s="7"/>
      <c r="Z792" s="7"/>
      <c r="AA792" s="7"/>
    </row>
    <row r="793" spans="1:27" ht="14.4">
      <c r="A793" s="7"/>
      <c r="B793" s="7"/>
      <c r="C793" s="7"/>
      <c r="D793" s="7"/>
      <c r="E793" s="7"/>
      <c r="F793" s="7"/>
      <c r="G793" s="7"/>
      <c r="H793" s="7"/>
      <c r="I793" s="7"/>
      <c r="J793" s="7"/>
      <c r="K793" s="7"/>
      <c r="L793" s="7"/>
      <c r="M793" s="7"/>
      <c r="N793" s="7"/>
      <c r="O793" s="7"/>
      <c r="P793" s="7"/>
      <c r="Q793" s="7"/>
      <c r="R793" s="7"/>
      <c r="S793" s="7"/>
      <c r="T793" s="7"/>
      <c r="U793" s="7"/>
      <c r="V793" s="7"/>
      <c r="W793" s="7"/>
      <c r="X793" s="7"/>
      <c r="Y793" s="7"/>
      <c r="Z793" s="7"/>
      <c r="AA793" s="7"/>
    </row>
    <row r="794" spans="1:27" ht="14.4">
      <c r="A794" s="7"/>
      <c r="B794" s="7"/>
      <c r="C794" s="7"/>
      <c r="D794" s="7"/>
      <c r="E794" s="7"/>
      <c r="F794" s="7"/>
      <c r="G794" s="7"/>
      <c r="H794" s="7"/>
      <c r="I794" s="7"/>
      <c r="J794" s="7"/>
      <c r="K794" s="7"/>
      <c r="L794" s="7"/>
      <c r="M794" s="7"/>
      <c r="N794" s="7"/>
      <c r="O794" s="7"/>
      <c r="P794" s="7"/>
      <c r="Q794" s="7"/>
      <c r="R794" s="7"/>
      <c r="S794" s="7"/>
      <c r="T794" s="7"/>
      <c r="U794" s="7"/>
      <c r="V794" s="7"/>
      <c r="W794" s="7"/>
      <c r="X794" s="7"/>
      <c r="Y794" s="7"/>
      <c r="Z794" s="7"/>
      <c r="AA794" s="7"/>
    </row>
    <row r="795" spans="1:27" ht="14.4">
      <c r="A795" s="7"/>
      <c r="B795" s="7"/>
      <c r="C795" s="7"/>
      <c r="D795" s="7"/>
      <c r="E795" s="7"/>
      <c r="F795" s="7"/>
      <c r="G795" s="7"/>
      <c r="H795" s="7"/>
      <c r="I795" s="7"/>
      <c r="J795" s="7"/>
      <c r="K795" s="7"/>
      <c r="L795" s="7"/>
      <c r="M795" s="7"/>
      <c r="N795" s="7"/>
      <c r="O795" s="7"/>
      <c r="P795" s="7"/>
      <c r="Q795" s="7"/>
      <c r="R795" s="7"/>
      <c r="S795" s="7"/>
      <c r="T795" s="7"/>
      <c r="U795" s="7"/>
      <c r="V795" s="7"/>
      <c r="W795" s="7"/>
      <c r="X795" s="7"/>
      <c r="Y795" s="7"/>
      <c r="Z795" s="7"/>
      <c r="AA795" s="7"/>
    </row>
    <row r="796" spans="1:27" ht="14.4">
      <c r="A796" s="7"/>
      <c r="B796" s="7"/>
      <c r="C796" s="7"/>
      <c r="D796" s="7"/>
      <c r="E796" s="7"/>
      <c r="F796" s="7"/>
      <c r="G796" s="7"/>
      <c r="H796" s="7"/>
      <c r="I796" s="7"/>
      <c r="J796" s="7"/>
      <c r="K796" s="7"/>
      <c r="L796" s="7"/>
      <c r="M796" s="7"/>
      <c r="N796" s="7"/>
      <c r="O796" s="7"/>
      <c r="P796" s="7"/>
      <c r="Q796" s="7"/>
      <c r="R796" s="7"/>
      <c r="S796" s="7"/>
      <c r="T796" s="7"/>
      <c r="U796" s="7"/>
      <c r="V796" s="7"/>
      <c r="W796" s="7"/>
      <c r="X796" s="7"/>
      <c r="Y796" s="7"/>
      <c r="Z796" s="7"/>
      <c r="AA796" s="7"/>
    </row>
    <row r="797" spans="1:27" ht="14.4">
      <c r="A797" s="7"/>
      <c r="B797" s="7"/>
      <c r="C797" s="7"/>
      <c r="D797" s="7"/>
      <c r="E797" s="7"/>
      <c r="F797" s="7"/>
      <c r="G797" s="7"/>
      <c r="H797" s="7"/>
      <c r="I797" s="7"/>
      <c r="J797" s="7"/>
      <c r="K797" s="7"/>
      <c r="L797" s="7"/>
      <c r="M797" s="7"/>
      <c r="N797" s="7"/>
      <c r="O797" s="7"/>
      <c r="P797" s="7"/>
      <c r="Q797" s="7"/>
      <c r="R797" s="7"/>
      <c r="S797" s="7"/>
      <c r="T797" s="7"/>
      <c r="U797" s="7"/>
      <c r="V797" s="7"/>
      <c r="W797" s="7"/>
      <c r="X797" s="7"/>
      <c r="Y797" s="7"/>
      <c r="Z797" s="7"/>
      <c r="AA797" s="7"/>
    </row>
    <row r="798" spans="1:27" ht="14.4">
      <c r="A798" s="7"/>
      <c r="B798" s="7"/>
      <c r="C798" s="7"/>
      <c r="D798" s="7"/>
      <c r="E798" s="7"/>
      <c r="F798" s="7"/>
      <c r="G798" s="7"/>
      <c r="H798" s="7"/>
      <c r="I798" s="7"/>
      <c r="J798" s="7"/>
      <c r="K798" s="7"/>
      <c r="L798" s="7"/>
      <c r="M798" s="7"/>
      <c r="N798" s="7"/>
      <c r="O798" s="7"/>
      <c r="P798" s="7"/>
      <c r="Q798" s="7"/>
      <c r="R798" s="7"/>
      <c r="S798" s="7"/>
      <c r="T798" s="7"/>
      <c r="U798" s="7"/>
      <c r="V798" s="7"/>
      <c r="W798" s="7"/>
      <c r="X798" s="7"/>
      <c r="Y798" s="7"/>
      <c r="Z798" s="7"/>
      <c r="AA798" s="7"/>
    </row>
    <row r="799" spans="1:27" ht="14.4">
      <c r="A799" s="7"/>
      <c r="B799" s="7"/>
      <c r="C799" s="7"/>
      <c r="D799" s="7"/>
      <c r="E799" s="7"/>
      <c r="F799" s="7"/>
      <c r="G799" s="7"/>
      <c r="H799" s="7"/>
      <c r="I799" s="7"/>
      <c r="J799" s="7"/>
      <c r="K799" s="7"/>
      <c r="L799" s="7"/>
      <c r="M799" s="7"/>
      <c r="N799" s="7"/>
      <c r="O799" s="7"/>
      <c r="P799" s="7"/>
      <c r="Q799" s="7"/>
      <c r="R799" s="7"/>
      <c r="S799" s="7"/>
      <c r="T799" s="7"/>
      <c r="U799" s="7"/>
      <c r="V799" s="7"/>
      <c r="W799" s="7"/>
      <c r="X799" s="7"/>
      <c r="Y799" s="7"/>
      <c r="Z799" s="7"/>
      <c r="AA799" s="7"/>
    </row>
    <row r="800" spans="1:27" ht="14.4">
      <c r="A800" s="7"/>
      <c r="B800" s="7"/>
      <c r="C800" s="7"/>
      <c r="D800" s="7"/>
      <c r="E800" s="7"/>
      <c r="F800" s="7"/>
      <c r="G800" s="7"/>
      <c r="H800" s="7"/>
      <c r="I800" s="7"/>
      <c r="J800" s="7"/>
      <c r="K800" s="7"/>
      <c r="L800" s="7"/>
      <c r="M800" s="7"/>
      <c r="N800" s="7"/>
      <c r="O800" s="7"/>
      <c r="P800" s="7"/>
      <c r="Q800" s="7"/>
      <c r="R800" s="7"/>
      <c r="S800" s="7"/>
      <c r="T800" s="7"/>
      <c r="U800" s="7"/>
      <c r="V800" s="7"/>
      <c r="W800" s="7"/>
      <c r="X800" s="7"/>
      <c r="Y800" s="7"/>
      <c r="Z800" s="7"/>
      <c r="AA800" s="7"/>
    </row>
    <row r="801" spans="1:27" ht="14.4">
      <c r="A801" s="7"/>
      <c r="B801" s="7"/>
      <c r="C801" s="7"/>
      <c r="D801" s="7"/>
      <c r="E801" s="7"/>
      <c r="F801" s="7"/>
      <c r="G801" s="7"/>
      <c r="H801" s="7"/>
      <c r="I801" s="7"/>
      <c r="J801" s="7"/>
      <c r="K801" s="7"/>
      <c r="L801" s="7"/>
      <c r="M801" s="7"/>
      <c r="N801" s="7"/>
      <c r="O801" s="7"/>
      <c r="P801" s="7"/>
      <c r="Q801" s="7"/>
      <c r="R801" s="7"/>
      <c r="S801" s="7"/>
      <c r="T801" s="7"/>
      <c r="U801" s="7"/>
      <c r="V801" s="7"/>
      <c r="W801" s="7"/>
      <c r="X801" s="7"/>
      <c r="Y801" s="7"/>
      <c r="Z801" s="7"/>
      <c r="AA801" s="7"/>
    </row>
    <row r="802" spans="1:27" ht="14.4">
      <c r="A802" s="7"/>
      <c r="B802" s="7"/>
      <c r="C802" s="7"/>
      <c r="D802" s="7"/>
      <c r="E802" s="7"/>
      <c r="F802" s="7"/>
      <c r="G802" s="7"/>
      <c r="H802" s="7"/>
      <c r="I802" s="7"/>
      <c r="J802" s="7"/>
      <c r="K802" s="7"/>
      <c r="L802" s="7"/>
      <c r="M802" s="7"/>
      <c r="N802" s="7"/>
      <c r="O802" s="7"/>
      <c r="P802" s="7"/>
      <c r="Q802" s="7"/>
      <c r="R802" s="7"/>
      <c r="S802" s="7"/>
      <c r="T802" s="7"/>
      <c r="U802" s="7"/>
      <c r="V802" s="7"/>
      <c r="W802" s="7"/>
      <c r="X802" s="7"/>
      <c r="Y802" s="7"/>
      <c r="Z802" s="7"/>
      <c r="AA802" s="7"/>
    </row>
    <row r="803" spans="1:27" ht="14.4">
      <c r="A803" s="7"/>
      <c r="B803" s="7"/>
      <c r="C803" s="7"/>
      <c r="D803" s="7"/>
      <c r="E803" s="7"/>
      <c r="F803" s="7"/>
      <c r="G803" s="7"/>
      <c r="H803" s="7"/>
      <c r="I803" s="7"/>
      <c r="J803" s="7"/>
      <c r="K803" s="7"/>
      <c r="L803" s="7"/>
      <c r="M803" s="7"/>
      <c r="N803" s="7"/>
      <c r="O803" s="7"/>
      <c r="P803" s="7"/>
      <c r="Q803" s="7"/>
      <c r="R803" s="7"/>
      <c r="S803" s="7"/>
      <c r="T803" s="7"/>
      <c r="U803" s="7"/>
      <c r="V803" s="7"/>
      <c r="W803" s="7"/>
      <c r="X803" s="7"/>
      <c r="Y803" s="7"/>
      <c r="Z803" s="7"/>
      <c r="AA803" s="7"/>
    </row>
    <row r="804" spans="1:27" ht="14.4">
      <c r="A804" s="7"/>
      <c r="B804" s="7"/>
      <c r="C804" s="7"/>
      <c r="D804" s="7"/>
      <c r="E804" s="7"/>
      <c r="F804" s="7"/>
      <c r="G804" s="7"/>
      <c r="H804" s="7"/>
      <c r="I804" s="7"/>
      <c r="J804" s="7"/>
      <c r="K804" s="7"/>
      <c r="L804" s="7"/>
      <c r="M804" s="7"/>
      <c r="N804" s="7"/>
      <c r="O804" s="7"/>
      <c r="P804" s="7"/>
      <c r="Q804" s="7"/>
      <c r="R804" s="7"/>
      <c r="S804" s="7"/>
      <c r="T804" s="7"/>
      <c r="U804" s="7"/>
      <c r="V804" s="7"/>
      <c r="W804" s="7"/>
      <c r="X804" s="7"/>
      <c r="Y804" s="7"/>
      <c r="Z804" s="7"/>
      <c r="AA804" s="7"/>
    </row>
    <row r="805" spans="1:27" ht="14.4">
      <c r="A805" s="7"/>
      <c r="B805" s="7"/>
      <c r="C805" s="7"/>
      <c r="D805" s="7"/>
      <c r="E805" s="7"/>
      <c r="F805" s="7"/>
      <c r="G805" s="7"/>
      <c r="H805" s="7"/>
      <c r="I805" s="7"/>
      <c r="J805" s="7"/>
      <c r="K805" s="7"/>
      <c r="L805" s="7"/>
      <c r="M805" s="7"/>
      <c r="N805" s="7"/>
      <c r="O805" s="7"/>
      <c r="P805" s="7"/>
      <c r="Q805" s="7"/>
      <c r="R805" s="7"/>
      <c r="S805" s="7"/>
      <c r="T805" s="7"/>
      <c r="U805" s="7"/>
      <c r="V805" s="7"/>
      <c r="W805" s="7"/>
      <c r="X805" s="7"/>
      <c r="Y805" s="7"/>
      <c r="Z805" s="7"/>
      <c r="AA805" s="7"/>
    </row>
    <row r="806" spans="1:27" ht="14.4">
      <c r="A806" s="7"/>
      <c r="B806" s="7"/>
      <c r="C806" s="7"/>
      <c r="D806" s="7"/>
      <c r="E806" s="7"/>
      <c r="F806" s="7"/>
      <c r="G806" s="7"/>
      <c r="H806" s="7"/>
      <c r="I806" s="7"/>
      <c r="J806" s="7"/>
      <c r="K806" s="7"/>
      <c r="L806" s="7"/>
      <c r="M806" s="7"/>
      <c r="N806" s="7"/>
      <c r="O806" s="7"/>
      <c r="P806" s="7"/>
      <c r="Q806" s="7"/>
      <c r="R806" s="7"/>
      <c r="S806" s="7"/>
      <c r="T806" s="7"/>
      <c r="U806" s="7"/>
      <c r="V806" s="7"/>
      <c r="W806" s="7"/>
      <c r="X806" s="7"/>
      <c r="Y806" s="7"/>
      <c r="Z806" s="7"/>
      <c r="AA806" s="7"/>
    </row>
    <row r="807" spans="1:27" ht="14.4">
      <c r="A807" s="7"/>
      <c r="B807" s="7"/>
      <c r="C807" s="7"/>
      <c r="D807" s="7"/>
      <c r="E807" s="7"/>
      <c r="F807" s="7"/>
      <c r="G807" s="7"/>
      <c r="H807" s="7"/>
      <c r="I807" s="7"/>
      <c r="J807" s="7"/>
      <c r="K807" s="7"/>
      <c r="L807" s="7"/>
      <c r="M807" s="7"/>
      <c r="N807" s="7"/>
      <c r="O807" s="7"/>
      <c r="P807" s="7"/>
      <c r="Q807" s="7"/>
      <c r="R807" s="7"/>
      <c r="S807" s="7"/>
      <c r="T807" s="7"/>
      <c r="U807" s="7"/>
      <c r="V807" s="7"/>
      <c r="W807" s="7"/>
      <c r="X807" s="7"/>
      <c r="Y807" s="7"/>
      <c r="Z807" s="7"/>
      <c r="AA807" s="7"/>
    </row>
    <row r="808" spans="1:27" ht="14.4">
      <c r="A808" s="7"/>
      <c r="B808" s="7"/>
      <c r="C808" s="7"/>
      <c r="D808" s="7"/>
      <c r="E808" s="7"/>
      <c r="F808" s="7"/>
      <c r="G808" s="7"/>
      <c r="H808" s="7"/>
      <c r="I808" s="7"/>
      <c r="J808" s="7"/>
      <c r="K808" s="7"/>
      <c r="L808" s="7"/>
      <c r="M808" s="7"/>
      <c r="N808" s="7"/>
      <c r="O808" s="7"/>
      <c r="P808" s="7"/>
      <c r="Q808" s="7"/>
      <c r="R808" s="7"/>
      <c r="S808" s="7"/>
      <c r="T808" s="7"/>
      <c r="U808" s="7"/>
      <c r="V808" s="7"/>
      <c r="W808" s="7"/>
      <c r="X808" s="7"/>
      <c r="Y808" s="7"/>
      <c r="Z808" s="7"/>
      <c r="AA808" s="7"/>
    </row>
    <row r="809" spans="1:27" ht="14.4">
      <c r="A809" s="7"/>
      <c r="B809" s="7"/>
      <c r="C809" s="7"/>
      <c r="D809" s="7"/>
      <c r="E809" s="7"/>
      <c r="F809" s="7"/>
      <c r="G809" s="7"/>
      <c r="H809" s="7"/>
      <c r="I809" s="7"/>
      <c r="J809" s="7"/>
      <c r="K809" s="7"/>
      <c r="L809" s="7"/>
      <c r="M809" s="7"/>
      <c r="N809" s="7"/>
      <c r="O809" s="7"/>
      <c r="P809" s="7"/>
      <c r="Q809" s="7"/>
      <c r="R809" s="7"/>
      <c r="S809" s="7"/>
      <c r="T809" s="7"/>
      <c r="U809" s="7"/>
      <c r="V809" s="7"/>
      <c r="W809" s="7"/>
      <c r="X809" s="7"/>
      <c r="Y809" s="7"/>
      <c r="Z809" s="7"/>
      <c r="AA809" s="7"/>
    </row>
    <row r="810" spans="1:27" ht="14.4">
      <c r="A810" s="7"/>
      <c r="B810" s="7"/>
      <c r="C810" s="7"/>
      <c r="D810" s="7"/>
      <c r="E810" s="7"/>
      <c r="F810" s="7"/>
      <c r="G810" s="7"/>
      <c r="H810" s="7"/>
      <c r="I810" s="7"/>
      <c r="J810" s="7"/>
      <c r="K810" s="7"/>
      <c r="L810" s="7"/>
      <c r="M810" s="7"/>
      <c r="N810" s="7"/>
      <c r="O810" s="7"/>
      <c r="P810" s="7"/>
      <c r="Q810" s="7"/>
      <c r="R810" s="7"/>
      <c r="S810" s="7"/>
      <c r="T810" s="7"/>
      <c r="U810" s="7"/>
      <c r="V810" s="7"/>
      <c r="W810" s="7"/>
      <c r="X810" s="7"/>
      <c r="Y810" s="7"/>
      <c r="Z810" s="7"/>
      <c r="AA810" s="7"/>
    </row>
    <row r="811" spans="1:27" ht="14.4">
      <c r="A811" s="7"/>
      <c r="B811" s="7"/>
      <c r="C811" s="7"/>
      <c r="D811" s="7"/>
      <c r="E811" s="7"/>
      <c r="F811" s="7"/>
      <c r="G811" s="7"/>
      <c r="H811" s="7"/>
      <c r="I811" s="7"/>
      <c r="J811" s="7"/>
      <c r="K811" s="7"/>
      <c r="L811" s="7"/>
      <c r="M811" s="7"/>
      <c r="N811" s="7"/>
      <c r="O811" s="7"/>
      <c r="P811" s="7"/>
      <c r="Q811" s="7"/>
      <c r="R811" s="7"/>
      <c r="S811" s="7"/>
      <c r="T811" s="7"/>
      <c r="U811" s="7"/>
      <c r="V811" s="7"/>
      <c r="W811" s="7"/>
      <c r="X811" s="7"/>
      <c r="Y811" s="7"/>
      <c r="Z811" s="7"/>
      <c r="AA811" s="7"/>
    </row>
    <row r="812" spans="1:27" ht="14.4">
      <c r="A812" s="7"/>
      <c r="B812" s="7"/>
      <c r="C812" s="7"/>
      <c r="D812" s="7"/>
      <c r="E812" s="7"/>
      <c r="F812" s="7"/>
      <c r="G812" s="7"/>
      <c r="H812" s="7"/>
      <c r="I812" s="7"/>
      <c r="J812" s="7"/>
      <c r="K812" s="7"/>
      <c r="L812" s="7"/>
      <c r="M812" s="7"/>
      <c r="N812" s="7"/>
      <c r="O812" s="7"/>
      <c r="P812" s="7"/>
      <c r="Q812" s="7"/>
      <c r="R812" s="7"/>
      <c r="S812" s="7"/>
      <c r="T812" s="7"/>
      <c r="U812" s="7"/>
      <c r="V812" s="7"/>
      <c r="W812" s="7"/>
      <c r="X812" s="7"/>
      <c r="Y812" s="7"/>
      <c r="Z812" s="7"/>
      <c r="AA812" s="7"/>
    </row>
    <row r="813" spans="1:27" ht="14.4">
      <c r="A813" s="7"/>
      <c r="B813" s="7"/>
      <c r="C813" s="7"/>
      <c r="D813" s="7"/>
      <c r="E813" s="7"/>
      <c r="F813" s="7"/>
      <c r="G813" s="7"/>
      <c r="H813" s="7"/>
      <c r="I813" s="7"/>
      <c r="J813" s="7"/>
      <c r="K813" s="7"/>
      <c r="L813" s="7"/>
      <c r="M813" s="7"/>
      <c r="N813" s="7"/>
      <c r="O813" s="7"/>
      <c r="P813" s="7"/>
      <c r="Q813" s="7"/>
      <c r="R813" s="7"/>
      <c r="S813" s="7"/>
      <c r="T813" s="7"/>
      <c r="U813" s="7"/>
      <c r="V813" s="7"/>
      <c r="W813" s="7"/>
      <c r="X813" s="7"/>
      <c r="Y813" s="7"/>
      <c r="Z813" s="7"/>
      <c r="AA813" s="7"/>
    </row>
    <row r="814" spans="1:27" ht="14.4">
      <c r="A814" s="7"/>
      <c r="B814" s="7"/>
      <c r="C814" s="7"/>
      <c r="D814" s="7"/>
      <c r="E814" s="7"/>
      <c r="F814" s="7"/>
      <c r="G814" s="7"/>
      <c r="H814" s="7"/>
      <c r="I814" s="7"/>
      <c r="J814" s="7"/>
      <c r="K814" s="7"/>
      <c r="L814" s="7"/>
      <c r="M814" s="7"/>
      <c r="N814" s="7"/>
      <c r="O814" s="7"/>
      <c r="P814" s="7"/>
      <c r="Q814" s="7"/>
      <c r="R814" s="7"/>
      <c r="S814" s="7"/>
      <c r="T814" s="7"/>
      <c r="U814" s="7"/>
      <c r="V814" s="7"/>
      <c r="W814" s="7"/>
      <c r="X814" s="7"/>
      <c r="Y814" s="7"/>
      <c r="Z814" s="7"/>
      <c r="AA814" s="7"/>
    </row>
    <row r="815" spans="1:27" ht="14.4">
      <c r="A815" s="7"/>
      <c r="B815" s="7"/>
      <c r="C815" s="7"/>
      <c r="D815" s="7"/>
      <c r="E815" s="7"/>
      <c r="F815" s="7"/>
      <c r="G815" s="7"/>
      <c r="H815" s="7"/>
      <c r="I815" s="7"/>
      <c r="J815" s="7"/>
      <c r="K815" s="7"/>
      <c r="L815" s="7"/>
      <c r="M815" s="7"/>
      <c r="N815" s="7"/>
      <c r="O815" s="7"/>
      <c r="P815" s="7"/>
      <c r="Q815" s="7"/>
      <c r="R815" s="7"/>
      <c r="S815" s="7"/>
      <c r="T815" s="7"/>
      <c r="U815" s="7"/>
      <c r="V815" s="7"/>
      <c r="W815" s="7"/>
      <c r="X815" s="7"/>
      <c r="Y815" s="7"/>
      <c r="Z815" s="7"/>
      <c r="AA815" s="7"/>
    </row>
    <row r="816" spans="1:27" ht="14.4">
      <c r="A816" s="7"/>
      <c r="B816" s="7"/>
      <c r="C816" s="7"/>
      <c r="D816" s="7"/>
      <c r="E816" s="7"/>
      <c r="F816" s="7"/>
      <c r="G816" s="7"/>
      <c r="H816" s="7"/>
      <c r="I816" s="7"/>
      <c r="J816" s="7"/>
      <c r="K816" s="7"/>
      <c r="L816" s="7"/>
      <c r="M816" s="7"/>
      <c r="N816" s="7"/>
      <c r="O816" s="7"/>
      <c r="P816" s="7"/>
      <c r="Q816" s="7"/>
      <c r="R816" s="7"/>
      <c r="S816" s="7"/>
      <c r="T816" s="7"/>
      <c r="U816" s="7"/>
      <c r="V816" s="7"/>
      <c r="W816" s="7"/>
      <c r="X816" s="7"/>
      <c r="Y816" s="7"/>
      <c r="Z816" s="7"/>
      <c r="AA816" s="7"/>
    </row>
    <row r="817" spans="1:27" ht="14.4">
      <c r="A817" s="7"/>
      <c r="B817" s="7"/>
      <c r="C817" s="7"/>
      <c r="D817" s="7"/>
      <c r="E817" s="7"/>
      <c r="F817" s="7"/>
      <c r="G817" s="7"/>
      <c r="H817" s="7"/>
      <c r="I817" s="7"/>
      <c r="J817" s="7"/>
      <c r="K817" s="7"/>
      <c r="L817" s="7"/>
      <c r="M817" s="7"/>
      <c r="N817" s="7"/>
      <c r="O817" s="7"/>
      <c r="P817" s="7"/>
      <c r="Q817" s="7"/>
      <c r="R817" s="7"/>
      <c r="S817" s="7"/>
      <c r="T817" s="7"/>
      <c r="U817" s="7"/>
      <c r="V817" s="7"/>
      <c r="W817" s="7"/>
      <c r="X817" s="7"/>
      <c r="Y817" s="7"/>
      <c r="Z817" s="7"/>
      <c r="AA817" s="7"/>
    </row>
    <row r="818" spans="1:27" ht="14.4">
      <c r="A818" s="7"/>
      <c r="B818" s="7"/>
      <c r="C818" s="7"/>
      <c r="D818" s="7"/>
      <c r="E818" s="7"/>
      <c r="F818" s="7"/>
      <c r="G818" s="7"/>
      <c r="H818" s="7"/>
      <c r="I818" s="7"/>
      <c r="J818" s="7"/>
      <c r="K818" s="7"/>
      <c r="L818" s="7"/>
      <c r="M818" s="7"/>
      <c r="N818" s="7"/>
      <c r="O818" s="7"/>
      <c r="P818" s="7"/>
      <c r="Q818" s="7"/>
      <c r="R818" s="7"/>
      <c r="S818" s="7"/>
      <c r="T818" s="7"/>
      <c r="U818" s="7"/>
      <c r="V818" s="7"/>
      <c r="W818" s="7"/>
      <c r="X818" s="7"/>
      <c r="Y818" s="7"/>
      <c r="Z818" s="7"/>
      <c r="AA818" s="7"/>
    </row>
    <row r="819" spans="1:27" ht="14.4">
      <c r="A819" s="7"/>
      <c r="B819" s="7"/>
      <c r="C819" s="7"/>
      <c r="D819" s="7"/>
      <c r="E819" s="7"/>
      <c r="F819" s="7"/>
      <c r="G819" s="7"/>
      <c r="H819" s="7"/>
      <c r="I819" s="7"/>
      <c r="J819" s="7"/>
      <c r="K819" s="7"/>
      <c r="L819" s="7"/>
      <c r="M819" s="7"/>
      <c r="N819" s="7"/>
      <c r="O819" s="7"/>
      <c r="P819" s="7"/>
      <c r="Q819" s="7"/>
      <c r="R819" s="7"/>
      <c r="S819" s="7"/>
      <c r="T819" s="7"/>
      <c r="U819" s="7"/>
      <c r="V819" s="7"/>
      <c r="W819" s="7"/>
      <c r="X819" s="7"/>
      <c r="Y819" s="7"/>
      <c r="Z819" s="7"/>
      <c r="AA819" s="7"/>
    </row>
    <row r="820" spans="1:27" ht="14.4">
      <c r="A820" s="7"/>
      <c r="B820" s="7"/>
      <c r="C820" s="7"/>
      <c r="D820" s="7"/>
      <c r="E820" s="7"/>
      <c r="F820" s="7"/>
      <c r="G820" s="7"/>
      <c r="H820" s="7"/>
      <c r="I820" s="7"/>
      <c r="J820" s="7"/>
      <c r="K820" s="7"/>
      <c r="L820" s="7"/>
      <c r="M820" s="7"/>
      <c r="N820" s="7"/>
      <c r="O820" s="7"/>
      <c r="P820" s="7"/>
      <c r="Q820" s="7"/>
      <c r="R820" s="7"/>
      <c r="S820" s="7"/>
      <c r="T820" s="7"/>
      <c r="U820" s="7"/>
      <c r="V820" s="7"/>
      <c r="W820" s="7"/>
      <c r="X820" s="7"/>
      <c r="Y820" s="7"/>
      <c r="Z820" s="7"/>
      <c r="AA820" s="7"/>
    </row>
    <row r="821" spans="1:27" ht="14.4">
      <c r="A821" s="7"/>
      <c r="B821" s="7"/>
      <c r="C821" s="7"/>
      <c r="D821" s="7"/>
      <c r="E821" s="7"/>
      <c r="F821" s="7"/>
      <c r="G821" s="7"/>
      <c r="H821" s="7"/>
      <c r="I821" s="7"/>
      <c r="J821" s="7"/>
      <c r="K821" s="7"/>
      <c r="L821" s="7"/>
      <c r="M821" s="7"/>
      <c r="N821" s="7"/>
      <c r="O821" s="7"/>
      <c r="P821" s="7"/>
      <c r="Q821" s="7"/>
      <c r="R821" s="7"/>
      <c r="S821" s="7"/>
      <c r="T821" s="7"/>
      <c r="U821" s="7"/>
      <c r="V821" s="7"/>
      <c r="W821" s="7"/>
      <c r="X821" s="7"/>
      <c r="Y821" s="7"/>
      <c r="Z821" s="7"/>
      <c r="AA821" s="7"/>
    </row>
    <row r="822" spans="1:27" ht="14.4">
      <c r="A822" s="7"/>
      <c r="B822" s="7"/>
      <c r="C822" s="7"/>
      <c r="D822" s="7"/>
      <c r="E822" s="7"/>
      <c r="F822" s="7"/>
      <c r="G822" s="7"/>
      <c r="H822" s="7"/>
      <c r="I822" s="7"/>
      <c r="J822" s="7"/>
      <c r="K822" s="7"/>
      <c r="L822" s="7"/>
      <c r="M822" s="7"/>
      <c r="N822" s="7"/>
      <c r="O822" s="7"/>
      <c r="P822" s="7"/>
      <c r="Q822" s="7"/>
      <c r="R822" s="7"/>
      <c r="S822" s="7"/>
      <c r="T822" s="7"/>
      <c r="U822" s="7"/>
      <c r="V822" s="7"/>
      <c r="W822" s="7"/>
      <c r="X822" s="7"/>
      <c r="Y822" s="7"/>
      <c r="Z822" s="7"/>
      <c r="AA822" s="7"/>
    </row>
    <row r="823" spans="1:27" ht="14.4">
      <c r="A823" s="7"/>
      <c r="B823" s="7"/>
      <c r="C823" s="7"/>
      <c r="D823" s="7"/>
      <c r="E823" s="7"/>
      <c r="F823" s="7"/>
      <c r="G823" s="7"/>
      <c r="H823" s="7"/>
      <c r="I823" s="7"/>
      <c r="J823" s="7"/>
      <c r="K823" s="7"/>
      <c r="L823" s="7"/>
      <c r="M823" s="7"/>
      <c r="N823" s="7"/>
      <c r="O823" s="7"/>
      <c r="P823" s="7"/>
      <c r="Q823" s="7"/>
      <c r="R823" s="7"/>
      <c r="S823" s="7"/>
      <c r="T823" s="7"/>
      <c r="U823" s="7"/>
      <c r="V823" s="7"/>
      <c r="W823" s="7"/>
      <c r="X823" s="7"/>
      <c r="Y823" s="7"/>
      <c r="Z823" s="7"/>
      <c r="AA823" s="7"/>
    </row>
    <row r="824" spans="1:27" ht="14.4">
      <c r="A824" s="7"/>
      <c r="B824" s="7"/>
      <c r="C824" s="7"/>
      <c r="D824" s="7"/>
      <c r="E824" s="7"/>
      <c r="F824" s="7"/>
      <c r="G824" s="7"/>
      <c r="H824" s="7"/>
      <c r="I824" s="7"/>
      <c r="J824" s="7"/>
      <c r="K824" s="7"/>
      <c r="L824" s="7"/>
      <c r="M824" s="7"/>
      <c r="N824" s="7"/>
      <c r="O824" s="7"/>
      <c r="P824" s="7"/>
      <c r="Q824" s="7"/>
      <c r="R824" s="7"/>
      <c r="S824" s="7"/>
      <c r="T824" s="7"/>
      <c r="U824" s="7"/>
      <c r="V824" s="7"/>
      <c r="W824" s="7"/>
      <c r="X824" s="7"/>
      <c r="Y824" s="7"/>
      <c r="Z824" s="7"/>
      <c r="AA824" s="7"/>
    </row>
    <row r="825" spans="1:27" ht="14.4">
      <c r="A825" s="7"/>
      <c r="B825" s="7"/>
      <c r="C825" s="7"/>
      <c r="D825" s="7"/>
      <c r="E825" s="7"/>
      <c r="F825" s="7"/>
      <c r="G825" s="7"/>
      <c r="H825" s="7"/>
      <c r="I825" s="7"/>
      <c r="J825" s="7"/>
      <c r="K825" s="7"/>
      <c r="L825" s="7"/>
      <c r="M825" s="7"/>
      <c r="N825" s="7"/>
      <c r="O825" s="7"/>
      <c r="P825" s="7"/>
      <c r="Q825" s="7"/>
      <c r="R825" s="7"/>
      <c r="S825" s="7"/>
      <c r="T825" s="7"/>
      <c r="U825" s="7"/>
      <c r="V825" s="7"/>
      <c r="W825" s="7"/>
      <c r="X825" s="7"/>
      <c r="Y825" s="7"/>
      <c r="Z825" s="7"/>
      <c r="AA825" s="7"/>
    </row>
    <row r="826" spans="1:27" ht="14.4">
      <c r="A826" s="7"/>
      <c r="B826" s="7"/>
      <c r="C826" s="7"/>
      <c r="D826" s="7"/>
      <c r="E826" s="7"/>
      <c r="F826" s="7"/>
      <c r="G826" s="7"/>
      <c r="H826" s="7"/>
      <c r="I826" s="7"/>
      <c r="J826" s="7"/>
      <c r="K826" s="7"/>
      <c r="L826" s="7"/>
      <c r="M826" s="7"/>
      <c r="N826" s="7"/>
      <c r="O826" s="7"/>
      <c r="P826" s="7"/>
      <c r="Q826" s="7"/>
      <c r="R826" s="7"/>
      <c r="S826" s="7"/>
      <c r="T826" s="7"/>
      <c r="U826" s="7"/>
      <c r="V826" s="7"/>
      <c r="W826" s="7"/>
      <c r="X826" s="7"/>
      <c r="Y826" s="7"/>
      <c r="Z826" s="7"/>
      <c r="AA826" s="7"/>
    </row>
    <row r="827" spans="1:27" ht="14.4">
      <c r="A827" s="7"/>
      <c r="B827" s="7"/>
      <c r="C827" s="7"/>
      <c r="D827" s="7"/>
      <c r="E827" s="7"/>
      <c r="F827" s="7"/>
      <c r="G827" s="7"/>
      <c r="H827" s="7"/>
      <c r="I827" s="7"/>
      <c r="J827" s="7"/>
      <c r="K827" s="7"/>
      <c r="L827" s="7"/>
      <c r="M827" s="7"/>
      <c r="N827" s="7"/>
      <c r="O827" s="7"/>
      <c r="P827" s="7"/>
      <c r="Q827" s="7"/>
      <c r="R827" s="7"/>
      <c r="S827" s="7"/>
      <c r="T827" s="7"/>
      <c r="U827" s="7"/>
      <c r="V827" s="7"/>
      <c r="W827" s="7"/>
      <c r="X827" s="7"/>
      <c r="Y827" s="7"/>
      <c r="Z827" s="7"/>
      <c r="AA827" s="7"/>
    </row>
    <row r="828" spans="1:27" ht="14.4">
      <c r="A828" s="7"/>
      <c r="B828" s="7"/>
      <c r="C828" s="7"/>
      <c r="D828" s="7"/>
      <c r="E828" s="7"/>
      <c r="F828" s="7"/>
      <c r="G828" s="7"/>
      <c r="H828" s="7"/>
      <c r="I828" s="7"/>
      <c r="J828" s="7"/>
      <c r="K828" s="7"/>
      <c r="L828" s="7"/>
      <c r="M828" s="7"/>
      <c r="N828" s="7"/>
      <c r="O828" s="7"/>
      <c r="P828" s="7"/>
      <c r="Q828" s="7"/>
      <c r="R828" s="7"/>
      <c r="S828" s="7"/>
      <c r="T828" s="7"/>
      <c r="U828" s="7"/>
      <c r="V828" s="7"/>
      <c r="W828" s="7"/>
      <c r="X828" s="7"/>
      <c r="Y828" s="7"/>
      <c r="Z828" s="7"/>
      <c r="AA828" s="7"/>
    </row>
    <row r="829" spans="1:27" ht="14.4">
      <c r="A829" s="7"/>
      <c r="B829" s="7"/>
      <c r="C829" s="7"/>
      <c r="D829" s="7"/>
      <c r="E829" s="7"/>
      <c r="F829" s="7"/>
      <c r="G829" s="7"/>
      <c r="H829" s="7"/>
      <c r="I829" s="7"/>
      <c r="J829" s="7"/>
      <c r="K829" s="7"/>
      <c r="L829" s="7"/>
      <c r="M829" s="7"/>
      <c r="N829" s="7"/>
      <c r="O829" s="7"/>
      <c r="P829" s="7"/>
      <c r="Q829" s="7"/>
      <c r="R829" s="7"/>
      <c r="S829" s="7"/>
      <c r="T829" s="7"/>
      <c r="U829" s="7"/>
      <c r="V829" s="7"/>
      <c r="W829" s="7"/>
      <c r="X829" s="7"/>
      <c r="Y829" s="7"/>
      <c r="Z829" s="7"/>
      <c r="AA829" s="7"/>
    </row>
    <row r="830" spans="1:27" ht="14.4">
      <c r="A830" s="7"/>
      <c r="B830" s="7"/>
      <c r="C830" s="7"/>
      <c r="D830" s="7"/>
      <c r="E830" s="7"/>
      <c r="F830" s="7"/>
      <c r="G830" s="7"/>
      <c r="H830" s="7"/>
      <c r="I830" s="7"/>
      <c r="J830" s="7"/>
      <c r="K830" s="7"/>
      <c r="L830" s="7"/>
      <c r="M830" s="7"/>
      <c r="N830" s="7"/>
      <c r="O830" s="7"/>
      <c r="P830" s="7"/>
      <c r="Q830" s="7"/>
      <c r="R830" s="7"/>
      <c r="S830" s="7"/>
      <c r="T830" s="7"/>
      <c r="U830" s="7"/>
      <c r="V830" s="7"/>
      <c r="W830" s="7"/>
      <c r="X830" s="7"/>
      <c r="Y830" s="7"/>
      <c r="Z830" s="7"/>
      <c r="AA830" s="7"/>
    </row>
    <row r="831" spans="1:27" ht="14.4">
      <c r="A831" s="7"/>
      <c r="B831" s="7"/>
      <c r="C831" s="7"/>
      <c r="D831" s="7"/>
      <c r="E831" s="7"/>
      <c r="F831" s="7"/>
      <c r="G831" s="7"/>
      <c r="H831" s="7"/>
      <c r="I831" s="7"/>
      <c r="J831" s="7"/>
      <c r="K831" s="7"/>
      <c r="L831" s="7"/>
      <c r="M831" s="7"/>
      <c r="N831" s="7"/>
      <c r="O831" s="7"/>
      <c r="P831" s="7"/>
      <c r="Q831" s="7"/>
      <c r="R831" s="7"/>
      <c r="S831" s="7"/>
      <c r="T831" s="7"/>
      <c r="U831" s="7"/>
      <c r="V831" s="7"/>
      <c r="W831" s="7"/>
      <c r="X831" s="7"/>
      <c r="Y831" s="7"/>
      <c r="Z831" s="7"/>
      <c r="AA831" s="7"/>
    </row>
    <row r="832" spans="1:27" ht="14.4">
      <c r="A832" s="7"/>
      <c r="B832" s="7"/>
      <c r="C832" s="7"/>
      <c r="D832" s="7"/>
      <c r="E832" s="7"/>
      <c r="F832" s="7"/>
      <c r="G832" s="7"/>
      <c r="H832" s="7"/>
      <c r="I832" s="7"/>
      <c r="J832" s="7"/>
      <c r="K832" s="7"/>
      <c r="L832" s="7"/>
      <c r="M832" s="7"/>
      <c r="N832" s="7"/>
      <c r="O832" s="7"/>
      <c r="P832" s="7"/>
      <c r="Q832" s="7"/>
      <c r="R832" s="7"/>
      <c r="S832" s="7"/>
      <c r="T832" s="7"/>
      <c r="U832" s="7"/>
      <c r="V832" s="7"/>
      <c r="W832" s="7"/>
      <c r="X832" s="7"/>
      <c r="Y832" s="7"/>
      <c r="Z832" s="7"/>
      <c r="AA832" s="7"/>
    </row>
    <row r="833" spans="1:27" ht="14.4">
      <c r="A833" s="7"/>
      <c r="B833" s="7"/>
      <c r="C833" s="7"/>
      <c r="D833" s="7"/>
      <c r="E833" s="7"/>
      <c r="F833" s="7"/>
      <c r="G833" s="7"/>
      <c r="H833" s="7"/>
      <c r="I833" s="7"/>
      <c r="J833" s="7"/>
      <c r="K833" s="7"/>
      <c r="L833" s="7"/>
      <c r="M833" s="7"/>
      <c r="N833" s="7"/>
      <c r="O833" s="7"/>
      <c r="P833" s="7"/>
      <c r="Q833" s="7"/>
      <c r="R833" s="7"/>
      <c r="S833" s="7"/>
      <c r="T833" s="7"/>
      <c r="U833" s="7"/>
      <c r="V833" s="7"/>
      <c r="W833" s="7"/>
      <c r="X833" s="7"/>
      <c r="Y833" s="7"/>
      <c r="Z833" s="7"/>
      <c r="AA833" s="7"/>
    </row>
    <row r="834" spans="1:27" ht="14.4">
      <c r="A834" s="7"/>
      <c r="B834" s="7"/>
      <c r="C834" s="7"/>
      <c r="D834" s="7"/>
      <c r="E834" s="7"/>
      <c r="F834" s="7"/>
      <c r="G834" s="7"/>
      <c r="H834" s="7"/>
      <c r="I834" s="7"/>
      <c r="J834" s="7"/>
      <c r="K834" s="7"/>
      <c r="L834" s="7"/>
      <c r="M834" s="7"/>
      <c r="N834" s="7"/>
      <c r="O834" s="7"/>
      <c r="P834" s="7"/>
      <c r="Q834" s="7"/>
      <c r="R834" s="7"/>
      <c r="S834" s="7"/>
      <c r="T834" s="7"/>
      <c r="U834" s="7"/>
      <c r="V834" s="7"/>
      <c r="W834" s="7"/>
      <c r="X834" s="7"/>
      <c r="Y834" s="7"/>
      <c r="Z834" s="7"/>
      <c r="AA834" s="7"/>
    </row>
    <row r="835" spans="1:27" ht="14.4">
      <c r="A835" s="7"/>
      <c r="B835" s="7"/>
      <c r="C835" s="7"/>
      <c r="D835" s="7"/>
      <c r="E835" s="7"/>
      <c r="F835" s="7"/>
      <c r="G835" s="7"/>
      <c r="H835" s="7"/>
      <c r="I835" s="7"/>
      <c r="J835" s="7"/>
      <c r="K835" s="7"/>
      <c r="L835" s="7"/>
      <c r="M835" s="7"/>
      <c r="N835" s="7"/>
      <c r="O835" s="7"/>
      <c r="P835" s="7"/>
      <c r="Q835" s="7"/>
      <c r="R835" s="7"/>
      <c r="S835" s="7"/>
      <c r="T835" s="7"/>
      <c r="U835" s="7"/>
      <c r="V835" s="7"/>
      <c r="W835" s="7"/>
      <c r="X835" s="7"/>
      <c r="Y835" s="7"/>
      <c r="Z835" s="7"/>
      <c r="AA835" s="7"/>
    </row>
    <row r="836" spans="1:27" ht="14.4">
      <c r="A836" s="7"/>
      <c r="B836" s="7"/>
      <c r="C836" s="7"/>
      <c r="D836" s="7"/>
      <c r="E836" s="7"/>
      <c r="F836" s="7"/>
      <c r="G836" s="7"/>
      <c r="H836" s="7"/>
      <c r="I836" s="7"/>
      <c r="J836" s="7"/>
      <c r="K836" s="7"/>
      <c r="L836" s="7"/>
      <c r="M836" s="7"/>
      <c r="N836" s="7"/>
      <c r="O836" s="7"/>
      <c r="P836" s="7"/>
      <c r="Q836" s="7"/>
      <c r="R836" s="7"/>
      <c r="S836" s="7"/>
      <c r="T836" s="7"/>
      <c r="U836" s="7"/>
      <c r="V836" s="7"/>
      <c r="W836" s="7"/>
      <c r="X836" s="7"/>
      <c r="Y836" s="7"/>
      <c r="Z836" s="7"/>
      <c r="AA836" s="7"/>
    </row>
    <row r="837" spans="1:27" ht="14.4">
      <c r="A837" s="7"/>
      <c r="B837" s="7"/>
      <c r="C837" s="7"/>
      <c r="D837" s="7"/>
      <c r="E837" s="7"/>
      <c r="F837" s="7"/>
      <c r="G837" s="7"/>
      <c r="H837" s="7"/>
      <c r="I837" s="7"/>
      <c r="J837" s="7"/>
      <c r="K837" s="7"/>
      <c r="L837" s="7"/>
      <c r="M837" s="7"/>
      <c r="N837" s="7"/>
      <c r="O837" s="7"/>
      <c r="P837" s="7"/>
      <c r="Q837" s="7"/>
      <c r="R837" s="7"/>
      <c r="S837" s="7"/>
      <c r="T837" s="7"/>
      <c r="U837" s="7"/>
      <c r="V837" s="7"/>
      <c r="W837" s="7"/>
      <c r="X837" s="7"/>
      <c r="Y837" s="7"/>
      <c r="Z837" s="7"/>
      <c r="AA837" s="7"/>
    </row>
    <row r="838" spans="1:27" ht="14.4">
      <c r="A838" s="7"/>
      <c r="B838" s="7"/>
      <c r="C838" s="7"/>
      <c r="D838" s="7"/>
      <c r="E838" s="7"/>
      <c r="F838" s="7"/>
      <c r="G838" s="7"/>
      <c r="H838" s="7"/>
      <c r="I838" s="7"/>
      <c r="J838" s="7"/>
      <c r="K838" s="7"/>
      <c r="L838" s="7"/>
      <c r="M838" s="7"/>
      <c r="N838" s="7"/>
      <c r="O838" s="7"/>
      <c r="P838" s="7"/>
      <c r="Q838" s="7"/>
      <c r="R838" s="7"/>
      <c r="S838" s="7"/>
      <c r="T838" s="7"/>
      <c r="U838" s="7"/>
      <c r="V838" s="7"/>
      <c r="W838" s="7"/>
      <c r="X838" s="7"/>
      <c r="Y838" s="7"/>
      <c r="Z838" s="7"/>
      <c r="AA838" s="7"/>
    </row>
    <row r="839" spans="1:27" ht="14.4">
      <c r="A839" s="7"/>
      <c r="B839" s="7"/>
      <c r="C839" s="7"/>
      <c r="D839" s="7"/>
      <c r="E839" s="7"/>
      <c r="F839" s="7"/>
      <c r="G839" s="7"/>
      <c r="H839" s="7"/>
      <c r="I839" s="7"/>
      <c r="J839" s="7"/>
      <c r="K839" s="7"/>
      <c r="L839" s="7"/>
      <c r="M839" s="7"/>
      <c r="N839" s="7"/>
      <c r="O839" s="7"/>
      <c r="P839" s="7"/>
      <c r="Q839" s="7"/>
      <c r="R839" s="7"/>
      <c r="S839" s="7"/>
      <c r="T839" s="7"/>
      <c r="U839" s="7"/>
      <c r="V839" s="7"/>
      <c r="W839" s="7"/>
      <c r="X839" s="7"/>
      <c r="Y839" s="7"/>
      <c r="Z839" s="7"/>
      <c r="AA839" s="7"/>
    </row>
    <row r="840" spans="1:27" ht="14.4">
      <c r="A840" s="7"/>
      <c r="B840" s="7"/>
      <c r="C840" s="7"/>
      <c r="D840" s="7"/>
      <c r="E840" s="7"/>
      <c r="F840" s="7"/>
      <c r="G840" s="7"/>
      <c r="H840" s="7"/>
      <c r="I840" s="7"/>
      <c r="J840" s="7"/>
      <c r="K840" s="7"/>
      <c r="L840" s="7"/>
      <c r="M840" s="7"/>
      <c r="N840" s="7"/>
      <c r="O840" s="7"/>
      <c r="P840" s="7"/>
      <c r="Q840" s="7"/>
      <c r="R840" s="7"/>
      <c r="S840" s="7"/>
      <c r="T840" s="7"/>
      <c r="U840" s="7"/>
      <c r="V840" s="7"/>
      <c r="W840" s="7"/>
      <c r="X840" s="7"/>
      <c r="Y840" s="7"/>
      <c r="Z840" s="7"/>
      <c r="AA840" s="7"/>
    </row>
    <row r="841" spans="1:27" ht="14.4">
      <c r="A841" s="7"/>
      <c r="B841" s="7"/>
      <c r="C841" s="7"/>
      <c r="D841" s="7"/>
      <c r="E841" s="7"/>
      <c r="F841" s="7"/>
      <c r="G841" s="7"/>
      <c r="H841" s="7"/>
      <c r="I841" s="7"/>
      <c r="J841" s="7"/>
      <c r="K841" s="7"/>
      <c r="L841" s="7"/>
      <c r="M841" s="7"/>
      <c r="N841" s="7"/>
      <c r="O841" s="7"/>
      <c r="P841" s="7"/>
      <c r="Q841" s="7"/>
      <c r="R841" s="7"/>
      <c r="S841" s="7"/>
      <c r="T841" s="7"/>
      <c r="U841" s="7"/>
      <c r="V841" s="7"/>
      <c r="W841" s="7"/>
      <c r="X841" s="7"/>
      <c r="Y841" s="7"/>
      <c r="Z841" s="7"/>
      <c r="AA841" s="7"/>
    </row>
    <row r="842" spans="1:27" ht="14.4">
      <c r="A842" s="7"/>
      <c r="B842" s="7"/>
      <c r="C842" s="7"/>
      <c r="D842" s="7"/>
      <c r="E842" s="7"/>
      <c r="F842" s="7"/>
      <c r="G842" s="7"/>
      <c r="H842" s="7"/>
      <c r="I842" s="7"/>
      <c r="J842" s="7"/>
      <c r="K842" s="7"/>
      <c r="L842" s="7"/>
      <c r="M842" s="7"/>
      <c r="N842" s="7"/>
      <c r="O842" s="7"/>
      <c r="P842" s="7"/>
      <c r="Q842" s="7"/>
      <c r="R842" s="7"/>
      <c r="S842" s="7"/>
      <c r="T842" s="7"/>
      <c r="U842" s="7"/>
      <c r="V842" s="7"/>
      <c r="W842" s="7"/>
      <c r="X842" s="7"/>
      <c r="Y842" s="7"/>
      <c r="Z842" s="7"/>
      <c r="AA842" s="7"/>
    </row>
    <row r="843" spans="1:27" ht="14.4">
      <c r="A843" s="7"/>
      <c r="B843" s="7"/>
      <c r="C843" s="7"/>
      <c r="D843" s="7"/>
      <c r="E843" s="7"/>
      <c r="F843" s="7"/>
      <c r="G843" s="7"/>
      <c r="H843" s="7"/>
      <c r="I843" s="7"/>
      <c r="J843" s="7"/>
      <c r="K843" s="7"/>
      <c r="L843" s="7"/>
      <c r="M843" s="7"/>
      <c r="N843" s="7"/>
      <c r="O843" s="7"/>
      <c r="P843" s="7"/>
      <c r="Q843" s="7"/>
      <c r="R843" s="7"/>
      <c r="S843" s="7"/>
      <c r="T843" s="7"/>
      <c r="U843" s="7"/>
      <c r="V843" s="7"/>
      <c r="W843" s="7"/>
      <c r="X843" s="7"/>
      <c r="Y843" s="7"/>
      <c r="Z843" s="7"/>
      <c r="AA843" s="7"/>
    </row>
    <row r="844" spans="1:27" ht="14.4">
      <c r="A844" s="7"/>
      <c r="B844" s="7"/>
      <c r="C844" s="7"/>
      <c r="D844" s="7"/>
      <c r="E844" s="7"/>
      <c r="F844" s="7"/>
      <c r="G844" s="7"/>
      <c r="H844" s="7"/>
      <c r="I844" s="7"/>
      <c r="J844" s="7"/>
      <c r="K844" s="7"/>
      <c r="L844" s="7"/>
      <c r="M844" s="7"/>
      <c r="N844" s="7"/>
      <c r="O844" s="7"/>
      <c r="P844" s="7"/>
      <c r="Q844" s="7"/>
      <c r="R844" s="7"/>
      <c r="S844" s="7"/>
      <c r="T844" s="7"/>
      <c r="U844" s="7"/>
      <c r="V844" s="7"/>
      <c r="W844" s="7"/>
      <c r="X844" s="7"/>
      <c r="Y844" s="7"/>
      <c r="Z844" s="7"/>
      <c r="AA844" s="7"/>
    </row>
    <row r="845" spans="1:27" ht="14.4">
      <c r="A845" s="7"/>
      <c r="B845" s="7"/>
      <c r="C845" s="7"/>
      <c r="D845" s="7"/>
      <c r="E845" s="7"/>
      <c r="F845" s="7"/>
      <c r="G845" s="7"/>
      <c r="H845" s="7"/>
      <c r="I845" s="7"/>
      <c r="J845" s="7"/>
      <c r="K845" s="7"/>
      <c r="L845" s="7"/>
      <c r="M845" s="7"/>
      <c r="N845" s="7"/>
      <c r="O845" s="7"/>
      <c r="P845" s="7"/>
      <c r="Q845" s="7"/>
      <c r="R845" s="7"/>
      <c r="S845" s="7"/>
      <c r="T845" s="7"/>
      <c r="U845" s="7"/>
      <c r="V845" s="7"/>
      <c r="W845" s="7"/>
      <c r="X845" s="7"/>
      <c r="Y845" s="7"/>
      <c r="Z845" s="7"/>
      <c r="AA845" s="7"/>
    </row>
    <row r="846" spans="1:27" ht="14.4">
      <c r="A846" s="7"/>
      <c r="B846" s="7"/>
      <c r="C846" s="7"/>
      <c r="D846" s="7"/>
      <c r="E846" s="7"/>
      <c r="F846" s="7"/>
      <c r="G846" s="7"/>
      <c r="H846" s="7"/>
      <c r="I846" s="7"/>
      <c r="J846" s="7"/>
      <c r="K846" s="7"/>
      <c r="L846" s="7"/>
      <c r="M846" s="7"/>
      <c r="N846" s="7"/>
      <c r="O846" s="7"/>
      <c r="P846" s="7"/>
      <c r="Q846" s="7"/>
      <c r="R846" s="7"/>
      <c r="S846" s="7"/>
      <c r="T846" s="7"/>
      <c r="U846" s="7"/>
      <c r="V846" s="7"/>
      <c r="W846" s="7"/>
      <c r="X846" s="7"/>
      <c r="Y846" s="7"/>
      <c r="Z846" s="7"/>
      <c r="AA846" s="7"/>
    </row>
    <row r="847" spans="1:27" ht="14.4">
      <c r="A847" s="7"/>
      <c r="B847" s="7"/>
      <c r="C847" s="7"/>
      <c r="D847" s="7"/>
      <c r="E847" s="7"/>
      <c r="F847" s="7"/>
      <c r="G847" s="7"/>
      <c r="H847" s="7"/>
      <c r="I847" s="7"/>
      <c r="J847" s="7"/>
      <c r="K847" s="7"/>
      <c r="L847" s="7"/>
      <c r="M847" s="7"/>
      <c r="N847" s="7"/>
      <c r="O847" s="7"/>
      <c r="P847" s="7"/>
      <c r="Q847" s="7"/>
      <c r="R847" s="7"/>
      <c r="S847" s="7"/>
      <c r="T847" s="7"/>
      <c r="U847" s="7"/>
      <c r="V847" s="7"/>
      <c r="W847" s="7"/>
      <c r="X847" s="7"/>
      <c r="Y847" s="7"/>
      <c r="Z847" s="7"/>
      <c r="AA847" s="7"/>
    </row>
    <row r="848" spans="1:27" ht="14.4">
      <c r="A848" s="7"/>
      <c r="B848" s="7"/>
      <c r="C848" s="7"/>
      <c r="D848" s="7"/>
      <c r="E848" s="7"/>
      <c r="F848" s="7"/>
      <c r="G848" s="7"/>
      <c r="H848" s="7"/>
      <c r="I848" s="7"/>
      <c r="J848" s="7"/>
      <c r="K848" s="7"/>
      <c r="L848" s="7"/>
      <c r="M848" s="7"/>
      <c r="N848" s="7"/>
      <c r="O848" s="7"/>
      <c r="P848" s="7"/>
      <c r="Q848" s="7"/>
      <c r="R848" s="7"/>
      <c r="S848" s="7"/>
      <c r="T848" s="7"/>
      <c r="U848" s="7"/>
      <c r="V848" s="7"/>
      <c r="W848" s="7"/>
      <c r="X848" s="7"/>
      <c r="Y848" s="7"/>
      <c r="Z848" s="7"/>
      <c r="AA848" s="7"/>
    </row>
    <row r="849" spans="1:27" ht="14.4">
      <c r="A849" s="7"/>
      <c r="B849" s="7"/>
      <c r="C849" s="7"/>
      <c r="D849" s="7"/>
      <c r="E849" s="7"/>
      <c r="F849" s="7"/>
      <c r="G849" s="7"/>
      <c r="H849" s="7"/>
      <c r="I849" s="7"/>
      <c r="J849" s="7"/>
      <c r="K849" s="7"/>
      <c r="L849" s="7"/>
      <c r="M849" s="7"/>
      <c r="N849" s="7"/>
      <c r="O849" s="7"/>
      <c r="P849" s="7"/>
      <c r="Q849" s="7"/>
      <c r="R849" s="7"/>
      <c r="S849" s="7"/>
      <c r="T849" s="7"/>
      <c r="U849" s="7"/>
      <c r="V849" s="7"/>
      <c r="W849" s="7"/>
      <c r="X849" s="7"/>
      <c r="Y849" s="7"/>
      <c r="Z849" s="7"/>
      <c r="AA849" s="7"/>
    </row>
    <row r="850" spans="1:27" ht="14.4">
      <c r="A850" s="7"/>
      <c r="B850" s="7"/>
      <c r="C850" s="7"/>
      <c r="D850" s="7"/>
      <c r="E850" s="7"/>
      <c r="F850" s="7"/>
      <c r="G850" s="7"/>
      <c r="H850" s="7"/>
      <c r="I850" s="7"/>
      <c r="J850" s="7"/>
      <c r="K850" s="7"/>
      <c r="L850" s="7"/>
      <c r="M850" s="7"/>
      <c r="N850" s="7"/>
      <c r="O850" s="7"/>
      <c r="P850" s="7"/>
      <c r="Q850" s="7"/>
      <c r="R850" s="7"/>
      <c r="S850" s="7"/>
      <c r="T850" s="7"/>
      <c r="U850" s="7"/>
      <c r="V850" s="7"/>
      <c r="W850" s="7"/>
      <c r="X850" s="7"/>
      <c r="Y850" s="7"/>
      <c r="Z850" s="7"/>
      <c r="AA850" s="7"/>
    </row>
    <row r="851" spans="1:27" ht="14.4">
      <c r="A851" s="7"/>
      <c r="B851" s="7"/>
      <c r="C851" s="7"/>
      <c r="D851" s="7"/>
      <c r="E851" s="7"/>
      <c r="F851" s="7"/>
      <c r="G851" s="7"/>
      <c r="H851" s="7"/>
      <c r="I851" s="7"/>
      <c r="J851" s="7"/>
      <c r="K851" s="7"/>
      <c r="L851" s="7"/>
      <c r="M851" s="7"/>
      <c r="N851" s="7"/>
      <c r="O851" s="7"/>
      <c r="P851" s="7"/>
      <c r="Q851" s="7"/>
      <c r="R851" s="7"/>
      <c r="S851" s="7"/>
      <c r="T851" s="7"/>
      <c r="U851" s="7"/>
      <c r="V851" s="7"/>
      <c r="W851" s="7"/>
      <c r="X851" s="7"/>
      <c r="Y851" s="7"/>
      <c r="Z851" s="7"/>
      <c r="AA851" s="7"/>
    </row>
    <row r="852" spans="1:27" ht="14.4">
      <c r="A852" s="7"/>
      <c r="B852" s="7"/>
      <c r="C852" s="7"/>
      <c r="D852" s="7"/>
      <c r="E852" s="7"/>
      <c r="F852" s="7"/>
      <c r="G852" s="7"/>
      <c r="H852" s="7"/>
      <c r="I852" s="7"/>
      <c r="J852" s="7"/>
      <c r="K852" s="7"/>
      <c r="L852" s="7"/>
      <c r="M852" s="7"/>
      <c r="N852" s="7"/>
      <c r="O852" s="7"/>
      <c r="P852" s="7"/>
      <c r="Q852" s="7"/>
      <c r="R852" s="7"/>
      <c r="S852" s="7"/>
      <c r="T852" s="7"/>
      <c r="U852" s="7"/>
      <c r="V852" s="7"/>
      <c r="W852" s="7"/>
      <c r="X852" s="7"/>
      <c r="Y852" s="7"/>
      <c r="Z852" s="7"/>
      <c r="AA852" s="7"/>
    </row>
    <row r="853" spans="1:27" ht="14.4">
      <c r="A853" s="7"/>
      <c r="B853" s="7"/>
      <c r="C853" s="7"/>
      <c r="D853" s="7"/>
      <c r="E853" s="7"/>
      <c r="F853" s="7"/>
      <c r="G853" s="7"/>
      <c r="H853" s="7"/>
      <c r="I853" s="7"/>
      <c r="J853" s="7"/>
      <c r="K853" s="7"/>
      <c r="L853" s="7"/>
      <c r="M853" s="7"/>
      <c r="N853" s="7"/>
      <c r="O853" s="7"/>
      <c r="P853" s="7"/>
      <c r="Q853" s="7"/>
      <c r="R853" s="7"/>
      <c r="S853" s="7"/>
      <c r="T853" s="7"/>
      <c r="U853" s="7"/>
      <c r="V853" s="7"/>
      <c r="W853" s="7"/>
      <c r="X853" s="7"/>
      <c r="Y853" s="7"/>
      <c r="Z853" s="7"/>
      <c r="AA853" s="7"/>
    </row>
    <row r="854" spans="1:27" ht="14.4">
      <c r="A854" s="7"/>
      <c r="B854" s="7"/>
      <c r="C854" s="7"/>
      <c r="D854" s="7"/>
      <c r="E854" s="7"/>
      <c r="F854" s="7"/>
      <c r="G854" s="7"/>
      <c r="H854" s="7"/>
      <c r="I854" s="7"/>
      <c r="J854" s="7"/>
      <c r="K854" s="7"/>
      <c r="L854" s="7"/>
      <c r="M854" s="7"/>
      <c r="N854" s="7"/>
      <c r="O854" s="7"/>
      <c r="P854" s="7"/>
      <c r="Q854" s="7"/>
      <c r="R854" s="7"/>
      <c r="S854" s="7"/>
      <c r="T854" s="7"/>
      <c r="U854" s="7"/>
      <c r="V854" s="7"/>
      <c r="W854" s="7"/>
      <c r="X854" s="7"/>
      <c r="Y854" s="7"/>
      <c r="Z854" s="7"/>
      <c r="AA854" s="7"/>
    </row>
    <row r="855" spans="1:27" ht="14.4">
      <c r="A855" s="7"/>
      <c r="B855" s="7"/>
      <c r="C855" s="7"/>
      <c r="D855" s="7"/>
      <c r="E855" s="7"/>
      <c r="F855" s="7"/>
      <c r="G855" s="7"/>
      <c r="H855" s="7"/>
      <c r="I855" s="7"/>
      <c r="J855" s="7"/>
      <c r="K855" s="7"/>
      <c r="L855" s="7"/>
      <c r="M855" s="7"/>
      <c r="N855" s="7"/>
      <c r="O855" s="7"/>
      <c r="P855" s="7"/>
      <c r="Q855" s="7"/>
      <c r="R855" s="7"/>
      <c r="S855" s="7"/>
      <c r="T855" s="7"/>
      <c r="U855" s="7"/>
      <c r="V855" s="7"/>
      <c r="W855" s="7"/>
      <c r="X855" s="7"/>
      <c r="Y855" s="7"/>
      <c r="Z855" s="7"/>
      <c r="AA855" s="7"/>
    </row>
    <row r="856" spans="1:27" ht="14.4">
      <c r="A856" s="7"/>
      <c r="B856" s="7"/>
      <c r="C856" s="7"/>
      <c r="D856" s="7"/>
      <c r="E856" s="7"/>
      <c r="F856" s="7"/>
      <c r="G856" s="7"/>
      <c r="H856" s="7"/>
      <c r="I856" s="7"/>
      <c r="J856" s="7"/>
      <c r="K856" s="7"/>
      <c r="L856" s="7"/>
      <c r="M856" s="7"/>
      <c r="N856" s="7"/>
      <c r="O856" s="7"/>
      <c r="P856" s="7"/>
      <c r="Q856" s="7"/>
      <c r="R856" s="7"/>
      <c r="S856" s="7"/>
      <c r="T856" s="7"/>
      <c r="U856" s="7"/>
      <c r="V856" s="7"/>
      <c r="W856" s="7"/>
      <c r="X856" s="7"/>
      <c r="Y856" s="7"/>
      <c r="Z856" s="7"/>
      <c r="AA856" s="7"/>
    </row>
    <row r="857" spans="1:27" ht="14.4">
      <c r="A857" s="7"/>
      <c r="B857" s="7"/>
      <c r="C857" s="7"/>
      <c r="D857" s="7"/>
      <c r="E857" s="7"/>
      <c r="F857" s="7"/>
      <c r="G857" s="7"/>
      <c r="H857" s="7"/>
      <c r="I857" s="7"/>
      <c r="J857" s="7"/>
      <c r="K857" s="7"/>
      <c r="L857" s="7"/>
      <c r="M857" s="7"/>
      <c r="N857" s="7"/>
      <c r="O857" s="7"/>
      <c r="P857" s="7"/>
      <c r="Q857" s="7"/>
      <c r="R857" s="7"/>
      <c r="S857" s="7"/>
      <c r="T857" s="7"/>
      <c r="U857" s="7"/>
      <c r="V857" s="7"/>
      <c r="W857" s="7"/>
      <c r="X857" s="7"/>
      <c r="Y857" s="7"/>
      <c r="Z857" s="7"/>
      <c r="AA857" s="7"/>
    </row>
    <row r="858" spans="1:27" ht="14.4">
      <c r="A858" s="7"/>
      <c r="B858" s="7"/>
      <c r="C858" s="7"/>
      <c r="D858" s="7"/>
      <c r="E858" s="7"/>
      <c r="F858" s="7"/>
      <c r="G858" s="7"/>
      <c r="H858" s="7"/>
      <c r="I858" s="7"/>
      <c r="J858" s="7"/>
      <c r="K858" s="7"/>
      <c r="L858" s="7"/>
      <c r="M858" s="7"/>
      <c r="N858" s="7"/>
      <c r="O858" s="7"/>
      <c r="P858" s="7"/>
      <c r="Q858" s="7"/>
      <c r="R858" s="7"/>
      <c r="S858" s="7"/>
      <c r="T858" s="7"/>
      <c r="U858" s="7"/>
      <c r="V858" s="7"/>
      <c r="W858" s="7"/>
      <c r="X858" s="7"/>
      <c r="Y858" s="7"/>
      <c r="Z858" s="7"/>
      <c r="AA858" s="7"/>
    </row>
    <row r="859" spans="1:27" ht="14.4">
      <c r="A859" s="7"/>
      <c r="B859" s="7"/>
      <c r="C859" s="7"/>
      <c r="D859" s="7"/>
      <c r="E859" s="7"/>
      <c r="F859" s="7"/>
      <c r="G859" s="7"/>
      <c r="H859" s="7"/>
      <c r="I859" s="7"/>
      <c r="J859" s="7"/>
      <c r="K859" s="7"/>
      <c r="L859" s="7"/>
      <c r="M859" s="7"/>
      <c r="N859" s="7"/>
      <c r="O859" s="7"/>
      <c r="P859" s="7"/>
      <c r="Q859" s="7"/>
      <c r="R859" s="7"/>
      <c r="S859" s="7"/>
      <c r="T859" s="7"/>
      <c r="U859" s="7"/>
      <c r="V859" s="7"/>
      <c r="W859" s="7"/>
      <c r="X859" s="7"/>
      <c r="Y859" s="7"/>
      <c r="Z859" s="7"/>
      <c r="AA859" s="7"/>
    </row>
    <row r="860" spans="1:27" ht="14.4">
      <c r="A860" s="7"/>
      <c r="B860" s="7"/>
      <c r="C860" s="7"/>
      <c r="D860" s="7"/>
      <c r="E860" s="7"/>
      <c r="F860" s="7"/>
      <c r="G860" s="7"/>
      <c r="H860" s="7"/>
      <c r="I860" s="7"/>
      <c r="J860" s="7"/>
      <c r="K860" s="7"/>
      <c r="L860" s="7"/>
      <c r="M860" s="7"/>
      <c r="N860" s="7"/>
      <c r="O860" s="7"/>
      <c r="P860" s="7"/>
      <c r="Q860" s="7"/>
      <c r="R860" s="7"/>
      <c r="S860" s="7"/>
      <c r="T860" s="7"/>
      <c r="U860" s="7"/>
      <c r="V860" s="7"/>
      <c r="W860" s="7"/>
      <c r="X860" s="7"/>
      <c r="Y860" s="7"/>
      <c r="Z860" s="7"/>
      <c r="AA860" s="7"/>
    </row>
    <row r="861" spans="1:27" ht="14.4">
      <c r="A861" s="7"/>
      <c r="B861" s="7"/>
      <c r="C861" s="7"/>
      <c r="D861" s="7"/>
      <c r="E861" s="7"/>
      <c r="F861" s="7"/>
      <c r="G861" s="7"/>
      <c r="H861" s="7"/>
      <c r="I861" s="7"/>
      <c r="J861" s="7"/>
      <c r="K861" s="7"/>
      <c r="L861" s="7"/>
      <c r="M861" s="7"/>
      <c r="N861" s="7"/>
      <c r="O861" s="7"/>
      <c r="P861" s="7"/>
      <c r="Q861" s="7"/>
      <c r="R861" s="7"/>
      <c r="S861" s="7"/>
      <c r="T861" s="7"/>
      <c r="U861" s="7"/>
      <c r="V861" s="7"/>
      <c r="W861" s="7"/>
      <c r="X861" s="7"/>
      <c r="Y861" s="7"/>
      <c r="Z861" s="7"/>
      <c r="AA861" s="7"/>
    </row>
    <row r="862" spans="1:27" ht="14.4">
      <c r="A862" s="7"/>
      <c r="B862" s="7"/>
      <c r="C862" s="7"/>
      <c r="D862" s="7"/>
      <c r="E862" s="7"/>
      <c r="F862" s="7"/>
      <c r="G862" s="7"/>
      <c r="H862" s="7"/>
      <c r="I862" s="7"/>
      <c r="J862" s="7"/>
      <c r="K862" s="7"/>
      <c r="L862" s="7"/>
      <c r="M862" s="7"/>
      <c r="N862" s="7"/>
      <c r="O862" s="7"/>
      <c r="P862" s="7"/>
      <c r="Q862" s="7"/>
      <c r="R862" s="7"/>
      <c r="S862" s="7"/>
      <c r="T862" s="7"/>
      <c r="U862" s="7"/>
      <c r="V862" s="7"/>
      <c r="W862" s="7"/>
      <c r="X862" s="7"/>
      <c r="Y862" s="7"/>
      <c r="Z862" s="7"/>
      <c r="AA862" s="7"/>
    </row>
    <row r="863" spans="1:27" ht="14.4">
      <c r="A863" s="7"/>
      <c r="B863" s="7"/>
      <c r="C863" s="7"/>
      <c r="D863" s="7"/>
      <c r="E863" s="7"/>
      <c r="F863" s="7"/>
      <c r="G863" s="7"/>
      <c r="H863" s="7"/>
      <c r="I863" s="7"/>
      <c r="J863" s="7"/>
      <c r="K863" s="7"/>
      <c r="L863" s="7"/>
      <c r="M863" s="7"/>
      <c r="N863" s="7"/>
      <c r="O863" s="7"/>
      <c r="P863" s="7"/>
      <c r="Q863" s="7"/>
      <c r="R863" s="7"/>
      <c r="S863" s="7"/>
      <c r="T863" s="7"/>
      <c r="U863" s="7"/>
      <c r="V863" s="7"/>
      <c r="W863" s="7"/>
      <c r="X863" s="7"/>
      <c r="Y863" s="7"/>
      <c r="Z863" s="7"/>
      <c r="AA863" s="7"/>
    </row>
    <row r="864" spans="1:27" ht="14.4">
      <c r="A864" s="7"/>
      <c r="B864" s="7"/>
      <c r="C864" s="7"/>
      <c r="D864" s="7"/>
      <c r="E864" s="7"/>
      <c r="F864" s="7"/>
      <c r="G864" s="7"/>
      <c r="H864" s="7"/>
      <c r="I864" s="7"/>
      <c r="J864" s="7"/>
      <c r="K864" s="7"/>
      <c r="L864" s="7"/>
      <c r="M864" s="7"/>
      <c r="N864" s="7"/>
      <c r="O864" s="7"/>
      <c r="P864" s="7"/>
      <c r="Q864" s="7"/>
      <c r="R864" s="7"/>
      <c r="S864" s="7"/>
      <c r="T864" s="7"/>
      <c r="U864" s="7"/>
      <c r="V864" s="7"/>
      <c r="W864" s="7"/>
      <c r="X864" s="7"/>
      <c r="Y864" s="7"/>
      <c r="Z864" s="7"/>
      <c r="AA864" s="7"/>
    </row>
    <row r="865" spans="1:27" ht="14.4">
      <c r="A865" s="7"/>
      <c r="B865" s="7"/>
      <c r="C865" s="7"/>
      <c r="D865" s="7"/>
      <c r="E865" s="7"/>
      <c r="F865" s="7"/>
      <c r="G865" s="7"/>
      <c r="H865" s="7"/>
      <c r="I865" s="7"/>
      <c r="J865" s="7"/>
      <c r="K865" s="7"/>
      <c r="L865" s="7"/>
      <c r="M865" s="7"/>
      <c r="N865" s="7"/>
      <c r="O865" s="7"/>
      <c r="P865" s="7"/>
      <c r="Q865" s="7"/>
      <c r="R865" s="7"/>
      <c r="S865" s="7"/>
      <c r="T865" s="7"/>
      <c r="U865" s="7"/>
      <c r="V865" s="7"/>
      <c r="W865" s="7"/>
      <c r="X865" s="7"/>
      <c r="Y865" s="7"/>
      <c r="Z865" s="7"/>
      <c r="AA865" s="7"/>
    </row>
    <row r="866" spans="1:27" ht="14.4">
      <c r="A866" s="7"/>
      <c r="B866" s="7"/>
      <c r="C866" s="7"/>
      <c r="D866" s="7"/>
      <c r="E866" s="7"/>
      <c r="F866" s="7"/>
      <c r="G866" s="7"/>
      <c r="H866" s="7"/>
      <c r="I866" s="7"/>
      <c r="J866" s="7"/>
      <c r="K866" s="7"/>
      <c r="L866" s="7"/>
      <c r="M866" s="7"/>
      <c r="N866" s="7"/>
      <c r="O866" s="7"/>
      <c r="P866" s="7"/>
      <c r="Q866" s="7"/>
      <c r="R866" s="7"/>
      <c r="S866" s="7"/>
      <c r="T866" s="7"/>
      <c r="U866" s="7"/>
      <c r="V866" s="7"/>
      <c r="W866" s="7"/>
      <c r="X866" s="7"/>
      <c r="Y866" s="7"/>
      <c r="Z866" s="7"/>
      <c r="AA866" s="7"/>
    </row>
    <row r="867" spans="1:27" ht="14.4">
      <c r="A867" s="7"/>
      <c r="B867" s="7"/>
      <c r="C867" s="7"/>
      <c r="D867" s="7"/>
      <c r="E867" s="7"/>
      <c r="F867" s="7"/>
      <c r="G867" s="7"/>
      <c r="H867" s="7"/>
      <c r="I867" s="7"/>
      <c r="J867" s="7"/>
      <c r="K867" s="7"/>
      <c r="L867" s="7"/>
      <c r="M867" s="7"/>
      <c r="N867" s="7"/>
      <c r="O867" s="7"/>
      <c r="P867" s="7"/>
      <c r="Q867" s="7"/>
      <c r="R867" s="7"/>
      <c r="S867" s="7"/>
      <c r="T867" s="7"/>
      <c r="U867" s="7"/>
      <c r="V867" s="7"/>
      <c r="W867" s="7"/>
      <c r="X867" s="7"/>
      <c r="Y867" s="7"/>
      <c r="Z867" s="7"/>
      <c r="AA867" s="7"/>
    </row>
    <row r="868" spans="1:27" ht="14.4">
      <c r="A868" s="7"/>
      <c r="B868" s="7"/>
      <c r="C868" s="7"/>
      <c r="D868" s="7"/>
      <c r="E868" s="7"/>
      <c r="F868" s="7"/>
      <c r="G868" s="7"/>
      <c r="H868" s="7"/>
      <c r="I868" s="7"/>
      <c r="J868" s="7"/>
      <c r="K868" s="7"/>
      <c r="L868" s="7"/>
      <c r="M868" s="7"/>
      <c r="N868" s="7"/>
      <c r="O868" s="7"/>
      <c r="P868" s="7"/>
      <c r="Q868" s="7"/>
      <c r="R868" s="7"/>
      <c r="S868" s="7"/>
      <c r="T868" s="7"/>
      <c r="U868" s="7"/>
      <c r="V868" s="7"/>
      <c r="W868" s="7"/>
      <c r="X868" s="7"/>
      <c r="Y868" s="7"/>
      <c r="Z868" s="7"/>
      <c r="AA868" s="7"/>
    </row>
    <row r="869" spans="1:27" ht="14.4">
      <c r="A869" s="7"/>
      <c r="B869" s="7"/>
      <c r="C869" s="7"/>
      <c r="D869" s="7"/>
      <c r="E869" s="7"/>
      <c r="F869" s="7"/>
      <c r="G869" s="7"/>
      <c r="H869" s="7"/>
      <c r="I869" s="7"/>
      <c r="J869" s="7"/>
      <c r="K869" s="7"/>
      <c r="L869" s="7"/>
      <c r="M869" s="7"/>
      <c r="N869" s="7"/>
      <c r="O869" s="7"/>
      <c r="P869" s="7"/>
      <c r="Q869" s="7"/>
      <c r="R869" s="7"/>
      <c r="S869" s="7"/>
      <c r="T869" s="7"/>
      <c r="U869" s="7"/>
      <c r="V869" s="7"/>
      <c r="W869" s="7"/>
      <c r="X869" s="7"/>
      <c r="Y869" s="7"/>
      <c r="Z869" s="7"/>
      <c r="AA869" s="7"/>
    </row>
    <row r="870" spans="1:27" ht="14.4">
      <c r="A870" s="7"/>
      <c r="B870" s="7"/>
      <c r="C870" s="7"/>
      <c r="D870" s="7"/>
      <c r="E870" s="7"/>
      <c r="F870" s="7"/>
      <c r="G870" s="7"/>
      <c r="H870" s="7"/>
      <c r="I870" s="7"/>
      <c r="J870" s="7"/>
      <c r="K870" s="7"/>
      <c r="L870" s="7"/>
      <c r="M870" s="7"/>
      <c r="N870" s="7"/>
      <c r="O870" s="7"/>
      <c r="P870" s="7"/>
      <c r="Q870" s="7"/>
      <c r="R870" s="7"/>
      <c r="S870" s="7"/>
      <c r="T870" s="7"/>
      <c r="U870" s="7"/>
      <c r="V870" s="7"/>
      <c r="W870" s="7"/>
      <c r="X870" s="7"/>
      <c r="Y870" s="7"/>
      <c r="Z870" s="7"/>
      <c r="AA870" s="7"/>
    </row>
    <row r="871" spans="1:27" ht="14.4">
      <c r="A871" s="7"/>
      <c r="B871" s="7"/>
      <c r="C871" s="7"/>
      <c r="D871" s="7"/>
      <c r="E871" s="7"/>
      <c r="F871" s="7"/>
      <c r="G871" s="7"/>
      <c r="H871" s="7"/>
      <c r="I871" s="7"/>
      <c r="J871" s="7"/>
      <c r="K871" s="7"/>
      <c r="L871" s="7"/>
      <c r="M871" s="7"/>
      <c r="N871" s="7"/>
      <c r="O871" s="7"/>
      <c r="P871" s="7"/>
      <c r="Q871" s="7"/>
      <c r="R871" s="7"/>
      <c r="S871" s="7"/>
      <c r="T871" s="7"/>
      <c r="U871" s="7"/>
      <c r="V871" s="7"/>
      <c r="W871" s="7"/>
      <c r="X871" s="7"/>
      <c r="Y871" s="7"/>
      <c r="Z871" s="7"/>
      <c r="AA871" s="7"/>
    </row>
    <row r="872" spans="1:27" ht="14.4">
      <c r="A872" s="7"/>
      <c r="B872" s="7"/>
      <c r="C872" s="7"/>
      <c r="D872" s="7"/>
      <c r="E872" s="7"/>
      <c r="F872" s="7"/>
      <c r="G872" s="7"/>
      <c r="H872" s="7"/>
      <c r="I872" s="7"/>
      <c r="J872" s="7"/>
      <c r="K872" s="7"/>
      <c r="L872" s="7"/>
      <c r="M872" s="7"/>
      <c r="N872" s="7"/>
      <c r="O872" s="7"/>
      <c r="P872" s="7"/>
      <c r="Q872" s="7"/>
      <c r="R872" s="7"/>
      <c r="S872" s="7"/>
      <c r="T872" s="7"/>
      <c r="U872" s="7"/>
      <c r="V872" s="7"/>
      <c r="W872" s="7"/>
      <c r="X872" s="7"/>
      <c r="Y872" s="7"/>
      <c r="Z872" s="7"/>
      <c r="AA872" s="7"/>
    </row>
    <row r="873" spans="1:27" ht="14.4">
      <c r="A873" s="7"/>
      <c r="B873" s="7"/>
      <c r="C873" s="7"/>
      <c r="D873" s="7"/>
      <c r="E873" s="7"/>
      <c r="F873" s="7"/>
      <c r="G873" s="7"/>
      <c r="H873" s="7"/>
      <c r="I873" s="7"/>
      <c r="J873" s="7"/>
      <c r="K873" s="7"/>
      <c r="L873" s="7"/>
      <c r="M873" s="7"/>
      <c r="N873" s="7"/>
      <c r="O873" s="7"/>
      <c r="P873" s="7"/>
      <c r="Q873" s="7"/>
      <c r="R873" s="7"/>
      <c r="S873" s="7"/>
      <c r="T873" s="7"/>
      <c r="U873" s="7"/>
      <c r="V873" s="7"/>
      <c r="W873" s="7"/>
      <c r="X873" s="7"/>
      <c r="Y873" s="7"/>
      <c r="Z873" s="7"/>
      <c r="AA873" s="7"/>
    </row>
    <row r="874" spans="1:27" ht="14.4">
      <c r="A874" s="7"/>
      <c r="B874" s="7"/>
      <c r="C874" s="7"/>
      <c r="D874" s="7"/>
      <c r="E874" s="7"/>
      <c r="F874" s="7"/>
      <c r="G874" s="7"/>
      <c r="H874" s="7"/>
      <c r="I874" s="7"/>
      <c r="J874" s="7"/>
      <c r="K874" s="7"/>
      <c r="L874" s="7"/>
      <c r="M874" s="7"/>
      <c r="N874" s="7"/>
      <c r="O874" s="7"/>
      <c r="P874" s="7"/>
      <c r="Q874" s="7"/>
      <c r="R874" s="7"/>
      <c r="S874" s="7"/>
      <c r="T874" s="7"/>
      <c r="U874" s="7"/>
      <c r="V874" s="7"/>
      <c r="W874" s="7"/>
      <c r="X874" s="7"/>
      <c r="Y874" s="7"/>
      <c r="Z874" s="7"/>
      <c r="AA874" s="7"/>
    </row>
    <row r="875" spans="1:27" ht="14.4">
      <c r="A875" s="7"/>
      <c r="B875" s="7"/>
      <c r="C875" s="7"/>
      <c r="D875" s="7"/>
      <c r="E875" s="7"/>
      <c r="F875" s="7"/>
      <c r="G875" s="7"/>
      <c r="H875" s="7"/>
      <c r="I875" s="7"/>
      <c r="J875" s="7"/>
      <c r="K875" s="7"/>
      <c r="L875" s="7"/>
      <c r="M875" s="7"/>
      <c r="N875" s="7"/>
      <c r="O875" s="7"/>
      <c r="P875" s="7"/>
      <c r="Q875" s="7"/>
      <c r="R875" s="7"/>
      <c r="S875" s="7"/>
      <c r="T875" s="7"/>
      <c r="U875" s="7"/>
      <c r="V875" s="7"/>
      <c r="W875" s="7"/>
      <c r="X875" s="7"/>
      <c r="Y875" s="7"/>
      <c r="Z875" s="7"/>
      <c r="AA875" s="7"/>
    </row>
    <row r="876" spans="1:27" ht="14.4">
      <c r="A876" s="7"/>
      <c r="B876" s="7"/>
      <c r="C876" s="7"/>
      <c r="D876" s="7"/>
      <c r="E876" s="7"/>
      <c r="F876" s="7"/>
      <c r="G876" s="7"/>
      <c r="H876" s="7"/>
      <c r="I876" s="7"/>
      <c r="J876" s="7"/>
      <c r="K876" s="7"/>
      <c r="L876" s="7"/>
      <c r="M876" s="7"/>
      <c r="N876" s="7"/>
      <c r="O876" s="7"/>
      <c r="P876" s="7"/>
      <c r="Q876" s="7"/>
      <c r="R876" s="7"/>
      <c r="S876" s="7"/>
      <c r="T876" s="7"/>
      <c r="U876" s="7"/>
      <c r="V876" s="7"/>
      <c r="W876" s="7"/>
      <c r="X876" s="7"/>
      <c r="Y876" s="7"/>
      <c r="Z876" s="7"/>
      <c r="AA876" s="7"/>
    </row>
    <row r="877" spans="1:27" ht="14.4">
      <c r="A877" s="7"/>
      <c r="B877" s="7"/>
      <c r="C877" s="7"/>
      <c r="D877" s="7"/>
      <c r="E877" s="7"/>
      <c r="F877" s="7"/>
      <c r="G877" s="7"/>
      <c r="H877" s="7"/>
      <c r="I877" s="7"/>
      <c r="J877" s="7"/>
      <c r="K877" s="7"/>
      <c r="L877" s="7"/>
      <c r="M877" s="7"/>
      <c r="N877" s="7"/>
      <c r="O877" s="7"/>
      <c r="P877" s="7"/>
      <c r="Q877" s="7"/>
      <c r="R877" s="7"/>
      <c r="S877" s="7"/>
      <c r="T877" s="7"/>
      <c r="U877" s="7"/>
      <c r="V877" s="7"/>
      <c r="W877" s="7"/>
      <c r="X877" s="7"/>
      <c r="Y877" s="7"/>
      <c r="Z877" s="7"/>
      <c r="AA877" s="7"/>
    </row>
    <row r="878" spans="1:27" ht="14.4">
      <c r="A878" s="7"/>
      <c r="B878" s="7"/>
      <c r="C878" s="7"/>
      <c r="D878" s="7"/>
      <c r="E878" s="7"/>
      <c r="F878" s="7"/>
      <c r="G878" s="7"/>
      <c r="H878" s="7"/>
      <c r="I878" s="7"/>
      <c r="J878" s="7"/>
      <c r="K878" s="7"/>
      <c r="L878" s="7"/>
      <c r="M878" s="7"/>
      <c r="N878" s="7"/>
      <c r="O878" s="7"/>
      <c r="P878" s="7"/>
      <c r="Q878" s="7"/>
      <c r="R878" s="7"/>
      <c r="S878" s="7"/>
      <c r="T878" s="7"/>
      <c r="U878" s="7"/>
      <c r="V878" s="7"/>
      <c r="W878" s="7"/>
      <c r="X878" s="7"/>
      <c r="Y878" s="7"/>
      <c r="Z878" s="7"/>
      <c r="AA878" s="7"/>
    </row>
    <row r="879" spans="1:27" ht="14.4">
      <c r="A879" s="7"/>
      <c r="B879" s="7"/>
      <c r="C879" s="7"/>
      <c r="D879" s="7"/>
      <c r="E879" s="7"/>
      <c r="F879" s="7"/>
      <c r="G879" s="7"/>
      <c r="H879" s="7"/>
      <c r="I879" s="7"/>
      <c r="J879" s="7"/>
      <c r="K879" s="7"/>
      <c r="L879" s="7"/>
      <c r="M879" s="7"/>
      <c r="N879" s="7"/>
      <c r="O879" s="7"/>
      <c r="P879" s="7"/>
      <c r="Q879" s="7"/>
      <c r="R879" s="7"/>
      <c r="S879" s="7"/>
      <c r="T879" s="7"/>
      <c r="U879" s="7"/>
      <c r="V879" s="7"/>
      <c r="W879" s="7"/>
      <c r="X879" s="7"/>
      <c r="Y879" s="7"/>
      <c r="Z879" s="7"/>
      <c r="AA879" s="7"/>
    </row>
    <row r="880" spans="1:27" ht="14.4">
      <c r="A880" s="7"/>
      <c r="B880" s="7"/>
      <c r="C880" s="7"/>
      <c r="D880" s="7"/>
      <c r="E880" s="7"/>
      <c r="F880" s="7"/>
      <c r="G880" s="7"/>
      <c r="H880" s="7"/>
      <c r="I880" s="7"/>
      <c r="J880" s="7"/>
      <c r="K880" s="7"/>
      <c r="L880" s="7"/>
      <c r="M880" s="7"/>
      <c r="N880" s="7"/>
      <c r="O880" s="7"/>
      <c r="P880" s="7"/>
      <c r="Q880" s="7"/>
      <c r="R880" s="7"/>
      <c r="S880" s="7"/>
      <c r="T880" s="7"/>
      <c r="U880" s="7"/>
      <c r="V880" s="7"/>
      <c r="W880" s="7"/>
      <c r="X880" s="7"/>
      <c r="Y880" s="7"/>
      <c r="Z880" s="7"/>
      <c r="AA880" s="7"/>
    </row>
    <row r="881" spans="1:27" ht="14.4">
      <c r="A881" s="7"/>
      <c r="B881" s="7"/>
      <c r="C881" s="7"/>
      <c r="D881" s="7"/>
      <c r="E881" s="7"/>
      <c r="F881" s="7"/>
      <c r="G881" s="7"/>
      <c r="H881" s="7"/>
      <c r="I881" s="7"/>
      <c r="J881" s="7"/>
      <c r="K881" s="7"/>
      <c r="L881" s="7"/>
      <c r="M881" s="7"/>
      <c r="N881" s="7"/>
      <c r="O881" s="7"/>
      <c r="P881" s="7"/>
      <c r="Q881" s="7"/>
      <c r="R881" s="7"/>
      <c r="S881" s="7"/>
      <c r="T881" s="7"/>
      <c r="U881" s="7"/>
      <c r="V881" s="7"/>
      <c r="W881" s="7"/>
      <c r="X881" s="7"/>
      <c r="Y881" s="7"/>
      <c r="Z881" s="7"/>
      <c r="AA881" s="7"/>
    </row>
    <row r="882" spans="1:27" ht="14.4">
      <c r="A882" s="7"/>
      <c r="B882" s="7"/>
      <c r="C882" s="7"/>
      <c r="D882" s="7"/>
      <c r="E882" s="7"/>
      <c r="F882" s="7"/>
      <c r="G882" s="7"/>
      <c r="H882" s="7"/>
      <c r="I882" s="7"/>
      <c r="J882" s="7"/>
      <c r="K882" s="7"/>
      <c r="L882" s="7"/>
      <c r="M882" s="7"/>
      <c r="N882" s="7"/>
      <c r="O882" s="7"/>
      <c r="P882" s="7"/>
      <c r="Q882" s="7"/>
      <c r="R882" s="7"/>
      <c r="S882" s="7"/>
      <c r="T882" s="7"/>
      <c r="U882" s="7"/>
      <c r="V882" s="7"/>
      <c r="W882" s="7"/>
      <c r="X882" s="7"/>
      <c r="Y882" s="7"/>
      <c r="Z882" s="7"/>
      <c r="AA882" s="7"/>
    </row>
    <row r="883" spans="1:27" ht="14.4">
      <c r="A883" s="7"/>
      <c r="B883" s="7"/>
      <c r="C883" s="7"/>
      <c r="D883" s="7"/>
      <c r="E883" s="7"/>
      <c r="F883" s="7"/>
      <c r="G883" s="7"/>
      <c r="H883" s="7"/>
      <c r="I883" s="7"/>
      <c r="J883" s="7"/>
      <c r="K883" s="7"/>
      <c r="L883" s="7"/>
      <c r="M883" s="7"/>
      <c r="N883" s="7"/>
      <c r="O883" s="7"/>
      <c r="P883" s="7"/>
      <c r="Q883" s="7"/>
      <c r="R883" s="7"/>
      <c r="S883" s="7"/>
      <c r="T883" s="7"/>
      <c r="U883" s="7"/>
      <c r="V883" s="7"/>
      <c r="W883" s="7"/>
      <c r="X883" s="7"/>
      <c r="Y883" s="7"/>
      <c r="Z883" s="7"/>
      <c r="AA883" s="7"/>
    </row>
    <row r="884" spans="1:27" ht="14.4">
      <c r="A884" s="7"/>
      <c r="B884" s="7"/>
      <c r="C884" s="7"/>
      <c r="D884" s="7"/>
      <c r="E884" s="7"/>
      <c r="F884" s="7"/>
      <c r="G884" s="7"/>
      <c r="H884" s="7"/>
      <c r="I884" s="7"/>
      <c r="J884" s="7"/>
      <c r="K884" s="7"/>
      <c r="L884" s="7"/>
      <c r="M884" s="7"/>
      <c r="N884" s="7"/>
      <c r="O884" s="7"/>
      <c r="P884" s="7"/>
      <c r="Q884" s="7"/>
      <c r="R884" s="7"/>
      <c r="S884" s="7"/>
      <c r="T884" s="7"/>
      <c r="U884" s="7"/>
      <c r="V884" s="7"/>
      <c r="W884" s="7"/>
      <c r="X884" s="7"/>
      <c r="Y884" s="7"/>
      <c r="Z884" s="7"/>
      <c r="AA884" s="7"/>
    </row>
    <row r="885" spans="1:27" ht="14.4">
      <c r="A885" s="7"/>
      <c r="B885" s="7"/>
      <c r="C885" s="7"/>
      <c r="D885" s="7"/>
      <c r="E885" s="7"/>
      <c r="F885" s="7"/>
      <c r="G885" s="7"/>
      <c r="H885" s="7"/>
      <c r="I885" s="7"/>
      <c r="J885" s="7"/>
      <c r="K885" s="7"/>
      <c r="L885" s="7"/>
      <c r="M885" s="7"/>
      <c r="N885" s="7"/>
      <c r="O885" s="7"/>
      <c r="P885" s="7"/>
      <c r="Q885" s="7"/>
      <c r="R885" s="7"/>
      <c r="S885" s="7"/>
      <c r="T885" s="7"/>
      <c r="U885" s="7"/>
      <c r="V885" s="7"/>
      <c r="W885" s="7"/>
      <c r="X885" s="7"/>
      <c r="Y885" s="7"/>
      <c r="Z885" s="7"/>
      <c r="AA885" s="7"/>
    </row>
    <row r="886" spans="1:27" ht="14.4">
      <c r="A886" s="7"/>
      <c r="B886" s="7"/>
      <c r="C886" s="7"/>
      <c r="D886" s="7"/>
      <c r="E886" s="7"/>
      <c r="F886" s="7"/>
      <c r="G886" s="7"/>
      <c r="H886" s="7"/>
      <c r="I886" s="7"/>
      <c r="J886" s="7"/>
      <c r="K886" s="7"/>
      <c r="L886" s="7"/>
      <c r="M886" s="7"/>
      <c r="N886" s="7"/>
      <c r="O886" s="7"/>
      <c r="P886" s="7"/>
      <c r="Q886" s="7"/>
      <c r="R886" s="7"/>
      <c r="S886" s="7"/>
      <c r="T886" s="7"/>
      <c r="U886" s="7"/>
      <c r="V886" s="7"/>
      <c r="W886" s="7"/>
      <c r="X886" s="7"/>
      <c r="Y886" s="7"/>
      <c r="Z886" s="7"/>
      <c r="AA886" s="7"/>
    </row>
    <row r="887" spans="1:27" ht="14.4">
      <c r="A887" s="7"/>
      <c r="B887" s="7"/>
      <c r="C887" s="7"/>
      <c r="D887" s="7"/>
      <c r="E887" s="7"/>
      <c r="F887" s="7"/>
      <c r="G887" s="7"/>
      <c r="H887" s="7"/>
      <c r="I887" s="7"/>
      <c r="J887" s="7"/>
      <c r="K887" s="7"/>
      <c r="L887" s="7"/>
      <c r="M887" s="7"/>
      <c r="N887" s="7"/>
      <c r="O887" s="7"/>
      <c r="P887" s="7"/>
      <c r="Q887" s="7"/>
      <c r="R887" s="7"/>
      <c r="S887" s="7"/>
      <c r="T887" s="7"/>
      <c r="U887" s="7"/>
      <c r="V887" s="7"/>
      <c r="W887" s="7"/>
      <c r="X887" s="7"/>
      <c r="Y887" s="7"/>
      <c r="Z887" s="7"/>
      <c r="AA887" s="7"/>
    </row>
    <row r="888" spans="1:27" ht="14.4">
      <c r="A888" s="7"/>
      <c r="B888" s="7"/>
      <c r="C888" s="7"/>
      <c r="D888" s="7"/>
      <c r="E888" s="7"/>
      <c r="F888" s="7"/>
      <c r="G888" s="7"/>
      <c r="H888" s="7"/>
      <c r="I888" s="7"/>
      <c r="J888" s="7"/>
      <c r="K888" s="7"/>
      <c r="L888" s="7"/>
      <c r="M888" s="7"/>
      <c r="N888" s="7"/>
      <c r="O888" s="7"/>
      <c r="P888" s="7"/>
      <c r="Q888" s="7"/>
      <c r="R888" s="7"/>
      <c r="S888" s="7"/>
      <c r="T888" s="7"/>
      <c r="U888" s="7"/>
      <c r="V888" s="7"/>
      <c r="W888" s="7"/>
      <c r="X888" s="7"/>
      <c r="Y888" s="7"/>
      <c r="Z888" s="7"/>
      <c r="AA888" s="7"/>
    </row>
    <row r="889" spans="1:27" ht="14.4">
      <c r="A889" s="7"/>
      <c r="B889" s="7"/>
      <c r="C889" s="7"/>
      <c r="D889" s="7"/>
      <c r="E889" s="7"/>
      <c r="F889" s="7"/>
      <c r="G889" s="7"/>
      <c r="H889" s="7"/>
      <c r="I889" s="7"/>
      <c r="J889" s="7"/>
      <c r="K889" s="7"/>
      <c r="L889" s="7"/>
      <c r="M889" s="7"/>
      <c r="N889" s="7"/>
      <c r="O889" s="7"/>
      <c r="P889" s="7"/>
      <c r="Q889" s="7"/>
      <c r="R889" s="7"/>
      <c r="S889" s="7"/>
      <c r="T889" s="7"/>
      <c r="U889" s="7"/>
      <c r="V889" s="7"/>
      <c r="W889" s="7"/>
      <c r="X889" s="7"/>
      <c r="Y889" s="7"/>
      <c r="Z889" s="7"/>
      <c r="AA889" s="7"/>
    </row>
    <row r="890" spans="1:27" ht="14.4">
      <c r="A890" s="7"/>
      <c r="B890" s="7"/>
      <c r="C890" s="7"/>
      <c r="D890" s="7"/>
      <c r="E890" s="7"/>
      <c r="F890" s="7"/>
      <c r="G890" s="7"/>
      <c r="H890" s="7"/>
      <c r="I890" s="7"/>
      <c r="J890" s="7"/>
      <c r="K890" s="7"/>
      <c r="L890" s="7"/>
      <c r="M890" s="7"/>
      <c r="N890" s="7"/>
      <c r="O890" s="7"/>
      <c r="P890" s="7"/>
      <c r="Q890" s="7"/>
      <c r="R890" s="7"/>
      <c r="S890" s="7"/>
      <c r="T890" s="7"/>
      <c r="U890" s="7"/>
      <c r="V890" s="7"/>
      <c r="W890" s="7"/>
      <c r="X890" s="7"/>
      <c r="Y890" s="7"/>
      <c r="Z890" s="7"/>
      <c r="AA890" s="7"/>
    </row>
    <row r="891" spans="1:27" ht="14.4">
      <c r="A891" s="7"/>
      <c r="B891" s="7"/>
      <c r="C891" s="7"/>
      <c r="D891" s="7"/>
      <c r="E891" s="7"/>
      <c r="F891" s="7"/>
      <c r="G891" s="7"/>
      <c r="H891" s="7"/>
      <c r="I891" s="7"/>
      <c r="J891" s="7"/>
      <c r="K891" s="7"/>
      <c r="L891" s="7"/>
      <c r="M891" s="7"/>
      <c r="N891" s="7"/>
      <c r="O891" s="7"/>
      <c r="P891" s="7"/>
      <c r="Q891" s="7"/>
      <c r="R891" s="7"/>
      <c r="S891" s="7"/>
      <c r="T891" s="7"/>
      <c r="U891" s="7"/>
      <c r="V891" s="7"/>
      <c r="W891" s="7"/>
      <c r="X891" s="7"/>
      <c r="Y891" s="7"/>
      <c r="Z891" s="7"/>
      <c r="AA891" s="7"/>
    </row>
    <row r="892" spans="1:27" ht="14.4">
      <c r="A892" s="7"/>
      <c r="B892" s="7"/>
      <c r="C892" s="7"/>
      <c r="D892" s="7"/>
      <c r="E892" s="7"/>
      <c r="F892" s="7"/>
      <c r="G892" s="7"/>
      <c r="H892" s="7"/>
      <c r="I892" s="7"/>
      <c r="J892" s="7"/>
      <c r="K892" s="7"/>
      <c r="L892" s="7"/>
      <c r="M892" s="7"/>
      <c r="N892" s="7"/>
      <c r="O892" s="7"/>
      <c r="P892" s="7"/>
      <c r="Q892" s="7"/>
      <c r="R892" s="7"/>
      <c r="S892" s="7"/>
      <c r="T892" s="7"/>
      <c r="U892" s="7"/>
      <c r="V892" s="7"/>
      <c r="W892" s="7"/>
      <c r="X892" s="7"/>
      <c r="Y892" s="7"/>
      <c r="Z892" s="7"/>
      <c r="AA892" s="7"/>
    </row>
    <row r="893" spans="1:27" ht="14.4">
      <c r="A893" s="7"/>
      <c r="B893" s="7"/>
      <c r="C893" s="7"/>
      <c r="D893" s="7"/>
      <c r="E893" s="7"/>
      <c r="F893" s="7"/>
      <c r="G893" s="7"/>
      <c r="H893" s="7"/>
      <c r="I893" s="7"/>
      <c r="J893" s="7"/>
      <c r="K893" s="7"/>
      <c r="L893" s="7"/>
      <c r="M893" s="7"/>
      <c r="N893" s="7"/>
      <c r="O893" s="7"/>
      <c r="P893" s="7"/>
      <c r="Q893" s="7"/>
      <c r="R893" s="7"/>
      <c r="S893" s="7"/>
      <c r="T893" s="7"/>
      <c r="U893" s="7"/>
      <c r="V893" s="7"/>
      <c r="W893" s="7"/>
      <c r="X893" s="7"/>
      <c r="Y893" s="7"/>
      <c r="Z893" s="7"/>
      <c r="AA893" s="7"/>
    </row>
    <row r="894" spans="1:27" ht="14.4">
      <c r="A894" s="7"/>
      <c r="B894" s="7"/>
      <c r="C894" s="7"/>
      <c r="D894" s="7"/>
      <c r="E894" s="7"/>
      <c r="F894" s="7"/>
      <c r="G894" s="7"/>
      <c r="H894" s="7"/>
      <c r="I894" s="7"/>
      <c r="J894" s="7"/>
      <c r="K894" s="7"/>
      <c r="L894" s="7"/>
      <c r="M894" s="7"/>
      <c r="N894" s="7"/>
      <c r="O894" s="7"/>
      <c r="P894" s="7"/>
      <c r="Q894" s="7"/>
      <c r="R894" s="7"/>
      <c r="S894" s="7"/>
      <c r="T894" s="7"/>
      <c r="U894" s="7"/>
      <c r="V894" s="7"/>
      <c r="W894" s="7"/>
      <c r="X894" s="7"/>
      <c r="Y894" s="7"/>
      <c r="Z894" s="7"/>
      <c r="AA894" s="7"/>
    </row>
    <row r="895" spans="1:27" ht="14.4">
      <c r="A895" s="7"/>
      <c r="B895" s="7"/>
      <c r="C895" s="7"/>
      <c r="D895" s="7"/>
      <c r="E895" s="7"/>
      <c r="F895" s="7"/>
      <c r="G895" s="7"/>
      <c r="H895" s="7"/>
      <c r="I895" s="7"/>
      <c r="J895" s="7"/>
      <c r="K895" s="7"/>
      <c r="L895" s="7"/>
      <c r="M895" s="7"/>
      <c r="N895" s="7"/>
      <c r="O895" s="7"/>
      <c r="P895" s="7"/>
      <c r="Q895" s="7"/>
      <c r="R895" s="7"/>
      <c r="S895" s="7"/>
      <c r="T895" s="7"/>
      <c r="U895" s="7"/>
      <c r="V895" s="7"/>
      <c r="W895" s="7"/>
      <c r="X895" s="7"/>
      <c r="Y895" s="7"/>
      <c r="Z895" s="7"/>
      <c r="AA895" s="7"/>
    </row>
    <row r="896" spans="1:27" ht="14.4">
      <c r="A896" s="7"/>
      <c r="B896" s="7"/>
      <c r="C896" s="7"/>
      <c r="D896" s="7"/>
      <c r="E896" s="7"/>
      <c r="F896" s="7"/>
      <c r="G896" s="7"/>
      <c r="H896" s="7"/>
      <c r="I896" s="7"/>
      <c r="J896" s="7"/>
      <c r="K896" s="7"/>
      <c r="L896" s="7"/>
      <c r="M896" s="7"/>
      <c r="N896" s="7"/>
      <c r="O896" s="7"/>
      <c r="P896" s="7"/>
      <c r="Q896" s="7"/>
      <c r="R896" s="7"/>
      <c r="S896" s="7"/>
      <c r="T896" s="7"/>
      <c r="U896" s="7"/>
      <c r="V896" s="7"/>
      <c r="W896" s="7"/>
      <c r="X896" s="7"/>
      <c r="Y896" s="7"/>
      <c r="Z896" s="7"/>
      <c r="AA896" s="7"/>
    </row>
    <row r="897" spans="1:27" ht="14.4">
      <c r="A897" s="7"/>
      <c r="B897" s="7"/>
      <c r="C897" s="7"/>
      <c r="D897" s="7"/>
      <c r="E897" s="7"/>
      <c r="F897" s="7"/>
      <c r="G897" s="7"/>
      <c r="H897" s="7"/>
      <c r="I897" s="7"/>
      <c r="J897" s="7"/>
      <c r="K897" s="7"/>
      <c r="L897" s="7"/>
      <c r="M897" s="7"/>
      <c r="N897" s="7"/>
      <c r="O897" s="7"/>
      <c r="P897" s="7"/>
      <c r="Q897" s="7"/>
      <c r="R897" s="7"/>
      <c r="S897" s="7"/>
      <c r="T897" s="7"/>
      <c r="U897" s="7"/>
      <c r="V897" s="7"/>
      <c r="W897" s="7"/>
      <c r="X897" s="7"/>
      <c r="Y897" s="7"/>
      <c r="Z897" s="7"/>
      <c r="AA897" s="7"/>
    </row>
    <row r="898" spans="1:27" ht="14.4">
      <c r="A898" s="7"/>
      <c r="B898" s="7"/>
      <c r="C898" s="7"/>
      <c r="D898" s="7"/>
      <c r="E898" s="7"/>
      <c r="F898" s="7"/>
      <c r="G898" s="7"/>
      <c r="H898" s="7"/>
      <c r="I898" s="7"/>
      <c r="J898" s="7"/>
      <c r="K898" s="7"/>
      <c r="L898" s="7"/>
      <c r="M898" s="7"/>
      <c r="N898" s="7"/>
      <c r="O898" s="7"/>
      <c r="P898" s="7"/>
      <c r="Q898" s="7"/>
      <c r="R898" s="7"/>
      <c r="S898" s="7"/>
      <c r="T898" s="7"/>
      <c r="U898" s="7"/>
      <c r="V898" s="7"/>
      <c r="W898" s="7"/>
      <c r="X898" s="7"/>
      <c r="Y898" s="7"/>
      <c r="Z898" s="7"/>
      <c r="AA898" s="7"/>
    </row>
    <row r="899" spans="1:27" ht="14.4">
      <c r="A899" s="7"/>
      <c r="B899" s="7"/>
      <c r="C899" s="7"/>
      <c r="D899" s="7"/>
      <c r="E899" s="7"/>
      <c r="F899" s="7"/>
      <c r="G899" s="7"/>
      <c r="H899" s="7"/>
      <c r="I899" s="7"/>
      <c r="J899" s="7"/>
      <c r="K899" s="7"/>
      <c r="L899" s="7"/>
      <c r="M899" s="7"/>
      <c r="N899" s="7"/>
      <c r="O899" s="7"/>
      <c r="P899" s="7"/>
      <c r="Q899" s="7"/>
      <c r="R899" s="7"/>
      <c r="S899" s="7"/>
      <c r="T899" s="7"/>
      <c r="U899" s="7"/>
      <c r="V899" s="7"/>
      <c r="W899" s="7"/>
      <c r="X899" s="7"/>
      <c r="Y899" s="7"/>
      <c r="Z899" s="7"/>
      <c r="AA899" s="7"/>
    </row>
    <row r="900" spans="1:27" ht="14.4">
      <c r="A900" s="7"/>
      <c r="B900" s="7"/>
      <c r="C900" s="7"/>
      <c r="D900" s="7"/>
      <c r="E900" s="7"/>
      <c r="F900" s="7"/>
      <c r="G900" s="7"/>
      <c r="H900" s="7"/>
      <c r="I900" s="7"/>
      <c r="J900" s="7"/>
      <c r="K900" s="7"/>
      <c r="L900" s="7"/>
      <c r="M900" s="7"/>
      <c r="N900" s="7"/>
      <c r="O900" s="7"/>
      <c r="P900" s="7"/>
      <c r="Q900" s="7"/>
      <c r="R900" s="7"/>
      <c r="S900" s="7"/>
      <c r="T900" s="7"/>
      <c r="U900" s="7"/>
      <c r="V900" s="7"/>
      <c r="W900" s="7"/>
      <c r="X900" s="7"/>
      <c r="Y900" s="7"/>
      <c r="Z900" s="7"/>
      <c r="AA900" s="7"/>
    </row>
    <row r="901" spans="1:27" ht="14.4">
      <c r="A901" s="7"/>
      <c r="B901" s="7"/>
      <c r="C901" s="7"/>
      <c r="D901" s="7"/>
      <c r="E901" s="7"/>
      <c r="F901" s="7"/>
      <c r="G901" s="7"/>
      <c r="H901" s="7"/>
      <c r="I901" s="7"/>
      <c r="J901" s="7"/>
      <c r="K901" s="7"/>
      <c r="L901" s="7"/>
      <c r="M901" s="7"/>
      <c r="N901" s="7"/>
      <c r="O901" s="7"/>
      <c r="P901" s="7"/>
      <c r="Q901" s="7"/>
      <c r="R901" s="7"/>
      <c r="S901" s="7"/>
      <c r="T901" s="7"/>
      <c r="U901" s="7"/>
      <c r="V901" s="7"/>
      <c r="W901" s="7"/>
      <c r="X901" s="7"/>
      <c r="Y901" s="7"/>
      <c r="Z901" s="7"/>
      <c r="AA901" s="7"/>
    </row>
    <row r="902" spans="1:27" ht="14.4">
      <c r="A902" s="7"/>
      <c r="B902" s="7"/>
      <c r="C902" s="7"/>
      <c r="D902" s="7"/>
      <c r="E902" s="7"/>
      <c r="F902" s="7"/>
      <c r="G902" s="7"/>
      <c r="H902" s="7"/>
      <c r="I902" s="7"/>
      <c r="J902" s="7"/>
      <c r="K902" s="7"/>
      <c r="L902" s="7"/>
      <c r="M902" s="7"/>
      <c r="N902" s="7"/>
      <c r="O902" s="7"/>
      <c r="P902" s="7"/>
      <c r="Q902" s="7"/>
      <c r="R902" s="7"/>
      <c r="S902" s="7"/>
      <c r="T902" s="7"/>
      <c r="U902" s="7"/>
      <c r="V902" s="7"/>
      <c r="W902" s="7"/>
      <c r="X902" s="7"/>
      <c r="Y902" s="7"/>
      <c r="Z902" s="7"/>
      <c r="AA902" s="7"/>
    </row>
    <row r="903" spans="1:27" ht="14.4">
      <c r="A903" s="7"/>
      <c r="B903" s="7"/>
      <c r="C903" s="7"/>
      <c r="D903" s="7"/>
      <c r="E903" s="7"/>
      <c r="F903" s="7"/>
      <c r="G903" s="7"/>
      <c r="H903" s="7"/>
      <c r="I903" s="7"/>
      <c r="J903" s="7"/>
      <c r="K903" s="7"/>
      <c r="L903" s="7"/>
      <c r="M903" s="7"/>
      <c r="N903" s="7"/>
      <c r="O903" s="7"/>
      <c r="P903" s="7"/>
      <c r="Q903" s="7"/>
      <c r="R903" s="7"/>
      <c r="S903" s="7"/>
      <c r="T903" s="7"/>
      <c r="U903" s="7"/>
      <c r="V903" s="7"/>
      <c r="W903" s="7"/>
      <c r="X903" s="7"/>
      <c r="Y903" s="7"/>
      <c r="Z903" s="7"/>
      <c r="AA903" s="7"/>
    </row>
    <row r="904" spans="1:27" ht="14.4">
      <c r="A904" s="7"/>
      <c r="B904" s="7"/>
      <c r="C904" s="7"/>
      <c r="D904" s="7"/>
      <c r="E904" s="7"/>
      <c r="F904" s="7"/>
      <c r="G904" s="7"/>
      <c r="H904" s="7"/>
      <c r="I904" s="7"/>
      <c r="J904" s="7"/>
      <c r="K904" s="7"/>
      <c r="L904" s="7"/>
      <c r="M904" s="7"/>
      <c r="N904" s="7"/>
      <c r="O904" s="7"/>
      <c r="P904" s="7"/>
      <c r="Q904" s="7"/>
      <c r="R904" s="7"/>
      <c r="S904" s="7"/>
      <c r="T904" s="7"/>
      <c r="U904" s="7"/>
      <c r="V904" s="7"/>
      <c r="W904" s="7"/>
      <c r="X904" s="7"/>
      <c r="Y904" s="7"/>
      <c r="Z904" s="7"/>
      <c r="AA904" s="7"/>
    </row>
    <row r="905" spans="1:27" ht="14.4">
      <c r="A905" s="7"/>
      <c r="B905" s="7"/>
      <c r="C905" s="7"/>
      <c r="D905" s="7"/>
      <c r="E905" s="7"/>
      <c r="F905" s="7"/>
      <c r="G905" s="7"/>
      <c r="H905" s="7"/>
      <c r="I905" s="7"/>
      <c r="J905" s="7"/>
      <c r="K905" s="7"/>
      <c r="L905" s="7"/>
      <c r="M905" s="7"/>
      <c r="N905" s="7"/>
      <c r="O905" s="7"/>
      <c r="P905" s="7"/>
      <c r="Q905" s="7"/>
      <c r="R905" s="7"/>
      <c r="S905" s="7"/>
      <c r="T905" s="7"/>
      <c r="U905" s="7"/>
      <c r="V905" s="7"/>
      <c r="W905" s="7"/>
      <c r="X905" s="7"/>
      <c r="Y905" s="7"/>
      <c r="Z905" s="7"/>
      <c r="AA905" s="7"/>
    </row>
    <row r="906" spans="1:27" ht="14.4">
      <c r="A906" s="7"/>
      <c r="B906" s="7"/>
      <c r="C906" s="7"/>
      <c r="D906" s="7"/>
      <c r="E906" s="7"/>
      <c r="F906" s="7"/>
      <c r="G906" s="7"/>
      <c r="H906" s="7"/>
      <c r="I906" s="7"/>
      <c r="J906" s="7"/>
      <c r="K906" s="7"/>
      <c r="L906" s="7"/>
      <c r="M906" s="7"/>
      <c r="N906" s="7"/>
      <c r="O906" s="7"/>
      <c r="P906" s="7"/>
      <c r="Q906" s="7"/>
      <c r="R906" s="7"/>
      <c r="S906" s="7"/>
      <c r="T906" s="7"/>
      <c r="U906" s="7"/>
      <c r="V906" s="7"/>
      <c r="W906" s="7"/>
      <c r="X906" s="7"/>
      <c r="Y906" s="7"/>
      <c r="Z906" s="7"/>
      <c r="AA906" s="7"/>
    </row>
    <row r="907" spans="1:27" ht="14.4">
      <c r="A907" s="7"/>
      <c r="B907" s="7"/>
      <c r="C907" s="7"/>
      <c r="D907" s="7"/>
      <c r="E907" s="7"/>
      <c r="F907" s="7"/>
      <c r="G907" s="7"/>
      <c r="H907" s="7"/>
      <c r="I907" s="7"/>
      <c r="J907" s="7"/>
      <c r="K907" s="7"/>
      <c r="L907" s="7"/>
      <c r="M907" s="7"/>
      <c r="N907" s="7"/>
      <c r="O907" s="7"/>
      <c r="P907" s="7"/>
      <c r="Q907" s="7"/>
      <c r="R907" s="7"/>
      <c r="S907" s="7"/>
      <c r="T907" s="7"/>
      <c r="U907" s="7"/>
      <c r="V907" s="7"/>
      <c r="W907" s="7"/>
      <c r="X907" s="7"/>
      <c r="Y907" s="7"/>
      <c r="Z907" s="7"/>
      <c r="AA907" s="7"/>
    </row>
    <row r="908" spans="1:27" ht="14.4">
      <c r="A908" s="7"/>
      <c r="B908" s="7"/>
      <c r="C908" s="7"/>
      <c r="D908" s="7"/>
      <c r="E908" s="7"/>
      <c r="F908" s="7"/>
      <c r="G908" s="7"/>
      <c r="H908" s="7"/>
      <c r="I908" s="7"/>
      <c r="J908" s="7"/>
      <c r="K908" s="7"/>
      <c r="L908" s="7"/>
      <c r="M908" s="7"/>
      <c r="N908" s="7"/>
      <c r="O908" s="7"/>
      <c r="P908" s="7"/>
      <c r="Q908" s="7"/>
      <c r="R908" s="7"/>
      <c r="S908" s="7"/>
      <c r="T908" s="7"/>
      <c r="U908" s="7"/>
      <c r="V908" s="7"/>
      <c r="W908" s="7"/>
      <c r="X908" s="7"/>
      <c r="Y908" s="7"/>
      <c r="Z908" s="7"/>
      <c r="AA908" s="7"/>
    </row>
    <row r="909" spans="1:27" ht="14.4">
      <c r="A909" s="7"/>
      <c r="B909" s="7"/>
      <c r="C909" s="7"/>
      <c r="D909" s="7"/>
      <c r="E909" s="7"/>
      <c r="F909" s="7"/>
      <c r="G909" s="7"/>
      <c r="H909" s="7"/>
      <c r="I909" s="7"/>
      <c r="J909" s="7"/>
      <c r="K909" s="7"/>
      <c r="L909" s="7"/>
      <c r="M909" s="7"/>
      <c r="N909" s="7"/>
      <c r="O909" s="7"/>
      <c r="P909" s="7"/>
      <c r="Q909" s="7"/>
      <c r="R909" s="7"/>
      <c r="S909" s="7"/>
      <c r="T909" s="7"/>
      <c r="U909" s="7"/>
      <c r="V909" s="7"/>
      <c r="W909" s="7"/>
      <c r="X909" s="7"/>
      <c r="Y909" s="7"/>
      <c r="Z909" s="7"/>
      <c r="AA909" s="7"/>
    </row>
    <row r="910" spans="1:27" ht="14.4">
      <c r="A910" s="7"/>
      <c r="B910" s="7"/>
      <c r="C910" s="7"/>
      <c r="D910" s="7"/>
      <c r="E910" s="7"/>
      <c r="F910" s="7"/>
      <c r="G910" s="7"/>
      <c r="H910" s="7"/>
      <c r="I910" s="7"/>
      <c r="J910" s="7"/>
      <c r="K910" s="7"/>
      <c r="L910" s="7"/>
      <c r="M910" s="7"/>
      <c r="N910" s="7"/>
      <c r="O910" s="7"/>
      <c r="P910" s="7"/>
      <c r="Q910" s="7"/>
      <c r="R910" s="7"/>
      <c r="S910" s="7"/>
      <c r="T910" s="7"/>
      <c r="U910" s="7"/>
      <c r="V910" s="7"/>
      <c r="W910" s="7"/>
      <c r="X910" s="7"/>
      <c r="Y910" s="7"/>
      <c r="Z910" s="7"/>
      <c r="AA910" s="7"/>
    </row>
    <row r="911" spans="1:27" ht="14.4">
      <c r="A911" s="7"/>
      <c r="B911" s="7"/>
      <c r="C911" s="7"/>
      <c r="D911" s="7"/>
      <c r="E911" s="7"/>
      <c r="F911" s="7"/>
      <c r="G911" s="7"/>
      <c r="H911" s="7"/>
      <c r="I911" s="7"/>
      <c r="J911" s="7"/>
      <c r="K911" s="7"/>
      <c r="L911" s="7"/>
      <c r="M911" s="7"/>
      <c r="N911" s="7"/>
      <c r="O911" s="7"/>
      <c r="P911" s="7"/>
      <c r="Q911" s="7"/>
      <c r="R911" s="7"/>
      <c r="S911" s="7"/>
      <c r="T911" s="7"/>
      <c r="U911" s="7"/>
      <c r="V911" s="7"/>
      <c r="W911" s="7"/>
      <c r="X911" s="7"/>
      <c r="Y911" s="7"/>
      <c r="Z911" s="7"/>
      <c r="AA911" s="7"/>
    </row>
    <row r="912" spans="1:27" ht="14.4">
      <c r="A912" s="7"/>
      <c r="B912" s="7"/>
      <c r="C912" s="7"/>
      <c r="D912" s="7"/>
      <c r="E912" s="7"/>
      <c r="F912" s="7"/>
      <c r="G912" s="7"/>
      <c r="H912" s="7"/>
      <c r="I912" s="7"/>
      <c r="J912" s="7"/>
      <c r="K912" s="7"/>
      <c r="L912" s="7"/>
      <c r="M912" s="7"/>
      <c r="N912" s="7"/>
      <c r="O912" s="7"/>
      <c r="P912" s="7"/>
      <c r="Q912" s="7"/>
      <c r="R912" s="7"/>
      <c r="S912" s="7"/>
      <c r="T912" s="7"/>
      <c r="U912" s="7"/>
      <c r="V912" s="7"/>
      <c r="W912" s="7"/>
      <c r="X912" s="7"/>
      <c r="Y912" s="7"/>
      <c r="Z912" s="7"/>
      <c r="AA912" s="7"/>
    </row>
    <row r="913" spans="1:27" ht="14.4">
      <c r="A913" s="7"/>
      <c r="B913" s="7"/>
      <c r="C913" s="7"/>
      <c r="D913" s="7"/>
      <c r="E913" s="7"/>
      <c r="F913" s="7"/>
      <c r="G913" s="7"/>
      <c r="H913" s="7"/>
      <c r="I913" s="7"/>
      <c r="J913" s="7"/>
      <c r="K913" s="7"/>
      <c r="L913" s="7"/>
      <c r="M913" s="7"/>
      <c r="N913" s="7"/>
      <c r="O913" s="7"/>
      <c r="P913" s="7"/>
      <c r="Q913" s="7"/>
      <c r="R913" s="7"/>
      <c r="S913" s="7"/>
      <c r="T913" s="7"/>
      <c r="U913" s="7"/>
      <c r="V913" s="7"/>
      <c r="W913" s="7"/>
      <c r="X913" s="7"/>
      <c r="Y913" s="7"/>
      <c r="Z913" s="7"/>
      <c r="AA913" s="7"/>
    </row>
    <row r="914" spans="1:27" ht="14.4">
      <c r="A914" s="7"/>
      <c r="B914" s="7"/>
      <c r="C914" s="7"/>
      <c r="D914" s="7"/>
      <c r="E914" s="7"/>
      <c r="F914" s="7"/>
      <c r="G914" s="7"/>
      <c r="H914" s="7"/>
      <c r="I914" s="7"/>
      <c r="J914" s="7"/>
      <c r="K914" s="7"/>
      <c r="L914" s="7"/>
      <c r="M914" s="7"/>
      <c r="N914" s="7"/>
      <c r="O914" s="7"/>
      <c r="P914" s="7"/>
      <c r="Q914" s="7"/>
      <c r="R914" s="7"/>
      <c r="S914" s="7"/>
      <c r="T914" s="7"/>
      <c r="U914" s="7"/>
      <c r="V914" s="7"/>
      <c r="W914" s="7"/>
      <c r="X914" s="7"/>
      <c r="Y914" s="7"/>
      <c r="Z914" s="7"/>
      <c r="AA914" s="7"/>
    </row>
    <row r="915" spans="1:27" ht="14.4">
      <c r="A915" s="7"/>
      <c r="B915" s="7"/>
      <c r="C915" s="7"/>
      <c r="D915" s="7"/>
      <c r="E915" s="7"/>
      <c r="F915" s="7"/>
      <c r="G915" s="7"/>
      <c r="H915" s="7"/>
      <c r="I915" s="7"/>
      <c r="J915" s="7"/>
      <c r="K915" s="7"/>
      <c r="L915" s="7"/>
      <c r="M915" s="7"/>
      <c r="N915" s="7"/>
      <c r="O915" s="7"/>
      <c r="P915" s="7"/>
      <c r="Q915" s="7"/>
      <c r="R915" s="7"/>
      <c r="S915" s="7"/>
      <c r="T915" s="7"/>
      <c r="U915" s="7"/>
      <c r="V915" s="7"/>
      <c r="W915" s="7"/>
      <c r="X915" s="7"/>
      <c r="Y915" s="7"/>
      <c r="Z915" s="7"/>
      <c r="AA915" s="7"/>
    </row>
    <row r="916" spans="1:27" ht="14.4">
      <c r="A916" s="7"/>
      <c r="B916" s="7"/>
      <c r="C916" s="7"/>
      <c r="D916" s="7"/>
      <c r="E916" s="7"/>
      <c r="F916" s="7"/>
      <c r="G916" s="7"/>
      <c r="H916" s="7"/>
      <c r="I916" s="7"/>
      <c r="J916" s="7"/>
      <c r="K916" s="7"/>
      <c r="L916" s="7"/>
      <c r="M916" s="7"/>
      <c r="N916" s="7"/>
      <c r="O916" s="7"/>
      <c r="P916" s="7"/>
      <c r="Q916" s="7"/>
      <c r="R916" s="7"/>
      <c r="S916" s="7"/>
      <c r="T916" s="7"/>
      <c r="U916" s="7"/>
      <c r="V916" s="7"/>
      <c r="W916" s="7"/>
      <c r="X916" s="7"/>
      <c r="Y916" s="7"/>
      <c r="Z916" s="7"/>
      <c r="AA916" s="7"/>
    </row>
    <row r="917" spans="1:27" ht="14.4">
      <c r="A917" s="7"/>
      <c r="B917" s="7"/>
      <c r="C917" s="7"/>
      <c r="D917" s="7"/>
      <c r="E917" s="7"/>
      <c r="F917" s="7"/>
      <c r="G917" s="7"/>
      <c r="H917" s="7"/>
      <c r="I917" s="7"/>
      <c r="J917" s="7"/>
      <c r="K917" s="7"/>
      <c r="L917" s="7"/>
      <c r="M917" s="7"/>
      <c r="N917" s="7"/>
      <c r="O917" s="7"/>
      <c r="P917" s="7"/>
      <c r="Q917" s="7"/>
      <c r="R917" s="7"/>
      <c r="S917" s="7"/>
      <c r="T917" s="7"/>
      <c r="U917" s="7"/>
      <c r="V917" s="7"/>
      <c r="W917" s="7"/>
      <c r="X917" s="7"/>
      <c r="Y917" s="7"/>
      <c r="Z917" s="7"/>
      <c r="AA917" s="7"/>
    </row>
    <row r="918" spans="1:27" ht="14.4">
      <c r="A918" s="7"/>
      <c r="B918" s="7"/>
      <c r="C918" s="7"/>
      <c r="D918" s="7"/>
      <c r="E918" s="7"/>
      <c r="F918" s="7"/>
      <c r="G918" s="7"/>
      <c r="H918" s="7"/>
      <c r="I918" s="7"/>
      <c r="J918" s="7"/>
      <c r="K918" s="7"/>
      <c r="L918" s="7"/>
      <c r="M918" s="7"/>
      <c r="N918" s="7"/>
      <c r="O918" s="7"/>
      <c r="P918" s="7"/>
      <c r="Q918" s="7"/>
      <c r="R918" s="7"/>
      <c r="S918" s="7"/>
      <c r="T918" s="7"/>
      <c r="U918" s="7"/>
      <c r="V918" s="7"/>
      <c r="W918" s="7"/>
      <c r="X918" s="7"/>
      <c r="Y918" s="7"/>
      <c r="Z918" s="7"/>
      <c r="AA918" s="7"/>
    </row>
    <row r="919" spans="1:27" ht="14.4">
      <c r="A919" s="7"/>
      <c r="B919" s="7"/>
      <c r="C919" s="7"/>
      <c r="D919" s="7"/>
      <c r="E919" s="7"/>
      <c r="F919" s="7"/>
      <c r="G919" s="7"/>
      <c r="H919" s="7"/>
      <c r="I919" s="7"/>
      <c r="J919" s="7"/>
      <c r="K919" s="7"/>
      <c r="L919" s="7"/>
      <c r="M919" s="7"/>
      <c r="N919" s="7"/>
      <c r="O919" s="7"/>
      <c r="P919" s="7"/>
      <c r="Q919" s="7"/>
      <c r="R919" s="7"/>
      <c r="S919" s="7"/>
      <c r="T919" s="7"/>
      <c r="U919" s="7"/>
      <c r="V919" s="7"/>
      <c r="W919" s="7"/>
      <c r="X919" s="7"/>
      <c r="Y919" s="7"/>
      <c r="Z919" s="7"/>
      <c r="AA919" s="7"/>
    </row>
    <row r="920" spans="1:27" ht="14.4">
      <c r="A920" s="7"/>
      <c r="B920" s="7"/>
      <c r="C920" s="7"/>
      <c r="D920" s="7"/>
      <c r="E920" s="7"/>
      <c r="F920" s="7"/>
      <c r="G920" s="7"/>
      <c r="H920" s="7"/>
      <c r="I920" s="7"/>
      <c r="J920" s="7"/>
      <c r="K920" s="7"/>
      <c r="L920" s="7"/>
      <c r="M920" s="7"/>
      <c r="N920" s="7"/>
      <c r="O920" s="7"/>
      <c r="P920" s="7"/>
      <c r="Q920" s="7"/>
      <c r="R920" s="7"/>
      <c r="S920" s="7"/>
      <c r="T920" s="7"/>
      <c r="U920" s="7"/>
      <c r="V920" s="7"/>
      <c r="W920" s="7"/>
      <c r="X920" s="7"/>
      <c r="Y920" s="7"/>
      <c r="Z920" s="7"/>
      <c r="AA920" s="7"/>
    </row>
    <row r="921" spans="1:27" ht="14.4">
      <c r="A921" s="7"/>
      <c r="B921" s="7"/>
      <c r="C921" s="7"/>
      <c r="D921" s="7"/>
      <c r="E921" s="7"/>
      <c r="F921" s="7"/>
      <c r="G921" s="7"/>
      <c r="H921" s="7"/>
      <c r="I921" s="7"/>
      <c r="J921" s="7"/>
      <c r="K921" s="7"/>
      <c r="L921" s="7"/>
      <c r="M921" s="7"/>
      <c r="N921" s="7"/>
      <c r="O921" s="7"/>
      <c r="P921" s="7"/>
      <c r="Q921" s="7"/>
      <c r="R921" s="7"/>
      <c r="S921" s="7"/>
      <c r="T921" s="7"/>
      <c r="U921" s="7"/>
      <c r="V921" s="7"/>
      <c r="W921" s="7"/>
      <c r="X921" s="7"/>
      <c r="Y921" s="7"/>
      <c r="Z921" s="7"/>
      <c r="AA921" s="7"/>
    </row>
    <row r="922" spans="1:27" ht="14.4">
      <c r="A922" s="7"/>
      <c r="B922" s="7"/>
      <c r="C922" s="7"/>
      <c r="D922" s="7"/>
      <c r="E922" s="7"/>
      <c r="F922" s="7"/>
      <c r="G922" s="7"/>
      <c r="H922" s="7"/>
      <c r="I922" s="7"/>
      <c r="J922" s="7"/>
      <c r="K922" s="7"/>
      <c r="L922" s="7"/>
      <c r="M922" s="7"/>
      <c r="N922" s="7"/>
      <c r="O922" s="7"/>
      <c r="P922" s="7"/>
      <c r="Q922" s="7"/>
      <c r="R922" s="7"/>
      <c r="S922" s="7"/>
      <c r="T922" s="7"/>
      <c r="U922" s="7"/>
      <c r="V922" s="7"/>
      <c r="W922" s="7"/>
      <c r="X922" s="7"/>
      <c r="Y922" s="7"/>
      <c r="Z922" s="7"/>
      <c r="AA922" s="7"/>
    </row>
    <row r="923" spans="1:27" ht="14.4">
      <c r="A923" s="7"/>
      <c r="B923" s="7"/>
      <c r="C923" s="7"/>
      <c r="D923" s="7"/>
      <c r="E923" s="7"/>
      <c r="F923" s="7"/>
      <c r="G923" s="7"/>
      <c r="H923" s="7"/>
      <c r="I923" s="7"/>
      <c r="J923" s="7"/>
      <c r="K923" s="7"/>
      <c r="L923" s="7"/>
      <c r="M923" s="7"/>
      <c r="N923" s="7"/>
      <c r="O923" s="7"/>
      <c r="P923" s="7"/>
      <c r="Q923" s="7"/>
      <c r="R923" s="7"/>
      <c r="S923" s="7"/>
      <c r="T923" s="7"/>
      <c r="U923" s="7"/>
      <c r="V923" s="7"/>
      <c r="W923" s="7"/>
      <c r="X923" s="7"/>
      <c r="Y923" s="7"/>
      <c r="Z923" s="7"/>
      <c r="AA923" s="7"/>
    </row>
    <row r="924" spans="1:27" ht="14.4">
      <c r="A924" s="7"/>
      <c r="B924" s="7"/>
      <c r="C924" s="7"/>
      <c r="D924" s="7"/>
      <c r="E924" s="7"/>
      <c r="F924" s="7"/>
      <c r="G924" s="7"/>
      <c r="H924" s="7"/>
      <c r="I924" s="7"/>
      <c r="J924" s="7"/>
      <c r="K924" s="7"/>
      <c r="L924" s="7"/>
      <c r="M924" s="7"/>
      <c r="N924" s="7"/>
      <c r="O924" s="7"/>
      <c r="P924" s="7"/>
      <c r="Q924" s="7"/>
      <c r="R924" s="7"/>
      <c r="S924" s="7"/>
      <c r="T924" s="7"/>
      <c r="U924" s="7"/>
      <c r="V924" s="7"/>
      <c r="W924" s="7"/>
      <c r="X924" s="7"/>
      <c r="Y924" s="7"/>
      <c r="Z924" s="7"/>
      <c r="AA924" s="7"/>
    </row>
    <row r="925" spans="1:27" ht="14.4">
      <c r="A925" s="7"/>
      <c r="B925" s="7"/>
      <c r="C925" s="7"/>
      <c r="D925" s="7"/>
      <c r="E925" s="7"/>
      <c r="F925" s="7"/>
      <c r="G925" s="7"/>
      <c r="H925" s="7"/>
      <c r="I925" s="7"/>
      <c r="J925" s="7"/>
      <c r="K925" s="7"/>
      <c r="L925" s="7"/>
      <c r="M925" s="7"/>
      <c r="N925" s="7"/>
      <c r="O925" s="7"/>
      <c r="P925" s="7"/>
      <c r="Q925" s="7"/>
      <c r="R925" s="7"/>
      <c r="S925" s="7"/>
      <c r="T925" s="7"/>
      <c r="U925" s="7"/>
      <c r="V925" s="7"/>
      <c r="W925" s="7"/>
      <c r="X925" s="7"/>
      <c r="Y925" s="7"/>
      <c r="Z925" s="7"/>
      <c r="AA925" s="7"/>
    </row>
    <row r="926" spans="1:27" ht="14.4">
      <c r="A926" s="7"/>
      <c r="B926" s="7"/>
      <c r="C926" s="7"/>
      <c r="D926" s="7"/>
      <c r="E926" s="7"/>
      <c r="F926" s="7"/>
      <c r="G926" s="7"/>
      <c r="H926" s="7"/>
      <c r="I926" s="7"/>
      <c r="J926" s="7"/>
      <c r="K926" s="7"/>
      <c r="L926" s="7"/>
      <c r="M926" s="7"/>
      <c r="N926" s="7"/>
      <c r="O926" s="7"/>
      <c r="P926" s="7"/>
      <c r="Q926" s="7"/>
      <c r="R926" s="7"/>
      <c r="S926" s="7"/>
      <c r="T926" s="7"/>
      <c r="U926" s="7"/>
      <c r="V926" s="7"/>
      <c r="W926" s="7"/>
      <c r="X926" s="7"/>
      <c r="Y926" s="7"/>
      <c r="Z926" s="7"/>
      <c r="AA926" s="7"/>
    </row>
    <row r="927" spans="1:27" ht="14.4">
      <c r="A927" s="7"/>
      <c r="B927" s="7"/>
      <c r="C927" s="7"/>
      <c r="D927" s="7"/>
      <c r="E927" s="7"/>
      <c r="F927" s="7"/>
      <c r="G927" s="7"/>
      <c r="H927" s="7"/>
      <c r="I927" s="7"/>
      <c r="J927" s="7"/>
      <c r="K927" s="7"/>
      <c r="L927" s="7"/>
      <c r="M927" s="7"/>
      <c r="N927" s="7"/>
      <c r="O927" s="7"/>
      <c r="P927" s="7"/>
      <c r="Q927" s="7"/>
      <c r="R927" s="7"/>
      <c r="S927" s="7"/>
      <c r="T927" s="7"/>
      <c r="U927" s="7"/>
      <c r="V927" s="7"/>
      <c r="W927" s="7"/>
      <c r="X927" s="7"/>
      <c r="Y927" s="7"/>
      <c r="Z927" s="7"/>
      <c r="AA927" s="7"/>
    </row>
    <row r="928" spans="1:27" ht="14.4">
      <c r="A928" s="7"/>
      <c r="B928" s="7"/>
      <c r="C928" s="7"/>
      <c r="D928" s="7"/>
      <c r="E928" s="7"/>
      <c r="F928" s="7"/>
      <c r="G928" s="7"/>
      <c r="H928" s="7"/>
      <c r="I928" s="7"/>
      <c r="J928" s="7"/>
      <c r="K928" s="7"/>
      <c r="L928" s="7"/>
      <c r="M928" s="7"/>
      <c r="N928" s="7"/>
      <c r="O928" s="7"/>
      <c r="P928" s="7"/>
      <c r="Q928" s="7"/>
      <c r="R928" s="7"/>
      <c r="S928" s="7"/>
      <c r="T928" s="7"/>
      <c r="U928" s="7"/>
      <c r="V928" s="7"/>
      <c r="W928" s="7"/>
      <c r="X928" s="7"/>
      <c r="Y928" s="7"/>
      <c r="Z928" s="7"/>
      <c r="AA928" s="7"/>
    </row>
    <row r="929" spans="1:27" ht="14.4">
      <c r="A929" s="7"/>
      <c r="B929" s="7"/>
      <c r="C929" s="7"/>
      <c r="D929" s="7"/>
      <c r="E929" s="7"/>
      <c r="F929" s="7"/>
      <c r="G929" s="7"/>
      <c r="H929" s="7"/>
      <c r="I929" s="7"/>
      <c r="J929" s="7"/>
      <c r="K929" s="7"/>
      <c r="L929" s="7"/>
      <c r="M929" s="7"/>
      <c r="N929" s="7"/>
      <c r="O929" s="7"/>
      <c r="P929" s="7"/>
      <c r="Q929" s="7"/>
      <c r="R929" s="7"/>
      <c r="S929" s="7"/>
      <c r="T929" s="7"/>
      <c r="U929" s="7"/>
      <c r="V929" s="7"/>
      <c r="W929" s="7"/>
      <c r="X929" s="7"/>
      <c r="Y929" s="7"/>
      <c r="Z929" s="7"/>
      <c r="AA929" s="7"/>
    </row>
    <row r="930" spans="1:27" ht="14.4">
      <c r="A930" s="7"/>
      <c r="B930" s="7"/>
      <c r="C930" s="7"/>
      <c r="D930" s="7"/>
      <c r="E930" s="7"/>
      <c r="F930" s="7"/>
      <c r="G930" s="7"/>
      <c r="H930" s="7"/>
      <c r="I930" s="7"/>
      <c r="J930" s="7"/>
      <c r="K930" s="7"/>
      <c r="L930" s="7"/>
      <c r="M930" s="7"/>
      <c r="N930" s="7"/>
      <c r="O930" s="7"/>
      <c r="P930" s="7"/>
      <c r="Q930" s="7"/>
      <c r="R930" s="7"/>
      <c r="S930" s="7"/>
      <c r="T930" s="7"/>
      <c r="U930" s="7"/>
      <c r="V930" s="7"/>
      <c r="W930" s="7"/>
      <c r="X930" s="7"/>
      <c r="Y930" s="7"/>
      <c r="Z930" s="7"/>
      <c r="AA930" s="7"/>
    </row>
    <row r="931" spans="1:27" ht="14.4">
      <c r="A931" s="7"/>
      <c r="B931" s="7"/>
      <c r="C931" s="7"/>
      <c r="D931" s="7"/>
      <c r="E931" s="7"/>
      <c r="F931" s="7"/>
      <c r="G931" s="7"/>
      <c r="H931" s="7"/>
      <c r="I931" s="7"/>
      <c r="J931" s="7"/>
      <c r="K931" s="7"/>
      <c r="L931" s="7"/>
      <c r="M931" s="7"/>
      <c r="N931" s="7"/>
      <c r="O931" s="7"/>
      <c r="P931" s="7"/>
      <c r="Q931" s="7"/>
      <c r="R931" s="7"/>
      <c r="S931" s="7"/>
      <c r="T931" s="7"/>
      <c r="U931" s="7"/>
      <c r="V931" s="7"/>
      <c r="W931" s="7"/>
      <c r="X931" s="7"/>
      <c r="Y931" s="7"/>
      <c r="Z931" s="7"/>
      <c r="AA931" s="7"/>
    </row>
    <row r="932" spans="1:27" ht="14.4">
      <c r="A932" s="7"/>
      <c r="B932" s="7"/>
      <c r="C932" s="7"/>
      <c r="D932" s="7"/>
      <c r="E932" s="7"/>
      <c r="F932" s="7"/>
      <c r="G932" s="7"/>
      <c r="H932" s="7"/>
      <c r="I932" s="7"/>
      <c r="J932" s="7"/>
      <c r="K932" s="7"/>
      <c r="L932" s="7"/>
      <c r="M932" s="7"/>
      <c r="N932" s="7"/>
      <c r="O932" s="7"/>
      <c r="P932" s="7"/>
      <c r="Q932" s="7"/>
      <c r="R932" s="7"/>
      <c r="S932" s="7"/>
      <c r="T932" s="7"/>
      <c r="U932" s="7"/>
      <c r="V932" s="7"/>
      <c r="W932" s="7"/>
      <c r="X932" s="7"/>
      <c r="Y932" s="7"/>
      <c r="Z932" s="7"/>
      <c r="AA932" s="7"/>
    </row>
    <row r="933" spans="1:27" ht="14.4">
      <c r="A933" s="7"/>
      <c r="B933" s="7"/>
      <c r="C933" s="7"/>
      <c r="D933" s="7"/>
      <c r="E933" s="7"/>
      <c r="F933" s="7"/>
      <c r="G933" s="7"/>
      <c r="H933" s="7"/>
      <c r="I933" s="7"/>
      <c r="J933" s="7"/>
      <c r="K933" s="7"/>
      <c r="L933" s="7"/>
      <c r="M933" s="7"/>
      <c r="N933" s="7"/>
      <c r="O933" s="7"/>
      <c r="P933" s="7"/>
      <c r="Q933" s="7"/>
      <c r="R933" s="7"/>
      <c r="S933" s="7"/>
      <c r="T933" s="7"/>
      <c r="U933" s="7"/>
      <c r="V933" s="7"/>
      <c r="W933" s="7"/>
      <c r="X933" s="7"/>
      <c r="Y933" s="7"/>
      <c r="Z933" s="7"/>
      <c r="AA933" s="7"/>
    </row>
    <row r="934" spans="1:27" ht="14.4">
      <c r="A934" s="7"/>
      <c r="B934" s="7"/>
      <c r="C934" s="7"/>
      <c r="D934" s="7"/>
      <c r="E934" s="7"/>
      <c r="F934" s="7"/>
      <c r="G934" s="7"/>
      <c r="H934" s="7"/>
      <c r="I934" s="7"/>
      <c r="J934" s="7"/>
      <c r="K934" s="7"/>
      <c r="L934" s="7"/>
      <c r="M934" s="7"/>
      <c r="N934" s="7"/>
      <c r="O934" s="7"/>
      <c r="P934" s="7"/>
      <c r="Q934" s="7"/>
      <c r="R934" s="7"/>
      <c r="S934" s="7"/>
      <c r="T934" s="7"/>
      <c r="U934" s="7"/>
      <c r="V934" s="7"/>
      <c r="W934" s="7"/>
      <c r="X934" s="7"/>
      <c r="Y934" s="7"/>
      <c r="Z934" s="7"/>
      <c r="AA934" s="7"/>
    </row>
    <row r="935" spans="1:27" ht="14.4">
      <c r="A935" s="7"/>
      <c r="B935" s="7"/>
      <c r="C935" s="7"/>
      <c r="D935" s="7"/>
      <c r="E935" s="7"/>
      <c r="F935" s="7"/>
      <c r="G935" s="7"/>
      <c r="H935" s="7"/>
      <c r="I935" s="7"/>
      <c r="J935" s="7"/>
      <c r="K935" s="7"/>
      <c r="L935" s="7"/>
      <c r="M935" s="7"/>
      <c r="N935" s="7"/>
      <c r="O935" s="7"/>
      <c r="P935" s="7"/>
      <c r="Q935" s="7"/>
      <c r="R935" s="7"/>
      <c r="S935" s="7"/>
      <c r="T935" s="7"/>
      <c r="U935" s="7"/>
      <c r="V935" s="7"/>
      <c r="W935" s="7"/>
      <c r="X935" s="7"/>
      <c r="Y935" s="7"/>
      <c r="Z935" s="7"/>
      <c r="AA935" s="7"/>
    </row>
    <row r="936" spans="1:27" ht="14.4">
      <c r="A936" s="7"/>
      <c r="B936" s="7"/>
      <c r="C936" s="7"/>
      <c r="D936" s="7"/>
      <c r="E936" s="7"/>
      <c r="F936" s="7"/>
      <c r="G936" s="7"/>
      <c r="H936" s="7"/>
      <c r="I936" s="7"/>
      <c r="J936" s="7"/>
      <c r="K936" s="7"/>
      <c r="L936" s="7"/>
      <c r="M936" s="7"/>
      <c r="N936" s="7"/>
      <c r="O936" s="7"/>
      <c r="P936" s="7"/>
      <c r="Q936" s="7"/>
      <c r="R936" s="7"/>
      <c r="S936" s="7"/>
      <c r="T936" s="7"/>
      <c r="U936" s="7"/>
      <c r="V936" s="7"/>
      <c r="W936" s="7"/>
      <c r="X936" s="7"/>
      <c r="Y936" s="7"/>
      <c r="Z936" s="7"/>
      <c r="AA936" s="7"/>
    </row>
    <row r="937" spans="1:27" ht="14.4">
      <c r="A937" s="7"/>
      <c r="B937" s="7"/>
      <c r="C937" s="7"/>
      <c r="D937" s="7"/>
      <c r="E937" s="7"/>
      <c r="F937" s="7"/>
      <c r="G937" s="7"/>
      <c r="H937" s="7"/>
      <c r="I937" s="7"/>
      <c r="J937" s="7"/>
      <c r="K937" s="7"/>
      <c r="L937" s="7"/>
      <c r="M937" s="7"/>
      <c r="N937" s="7"/>
      <c r="O937" s="7"/>
      <c r="P937" s="7"/>
      <c r="Q937" s="7"/>
      <c r="R937" s="7"/>
      <c r="S937" s="7"/>
      <c r="T937" s="7"/>
      <c r="U937" s="7"/>
      <c r="V937" s="7"/>
      <c r="W937" s="7"/>
      <c r="X937" s="7"/>
      <c r="Y937" s="7"/>
      <c r="Z937" s="7"/>
      <c r="AA937" s="7"/>
    </row>
    <row r="938" spans="1:27" ht="14.4">
      <c r="A938" s="7"/>
      <c r="B938" s="7"/>
      <c r="C938" s="7"/>
      <c r="D938" s="7"/>
      <c r="E938" s="7"/>
      <c r="F938" s="7"/>
      <c r="G938" s="7"/>
      <c r="H938" s="7"/>
      <c r="I938" s="7"/>
      <c r="J938" s="7"/>
      <c r="K938" s="7"/>
      <c r="L938" s="7"/>
      <c r="M938" s="7"/>
      <c r="N938" s="7"/>
      <c r="O938" s="7"/>
      <c r="P938" s="7"/>
      <c r="Q938" s="7"/>
      <c r="R938" s="7"/>
      <c r="S938" s="7"/>
      <c r="T938" s="7"/>
      <c r="U938" s="7"/>
      <c r="V938" s="7"/>
      <c r="W938" s="7"/>
      <c r="X938" s="7"/>
      <c r="Y938" s="7"/>
      <c r="Z938" s="7"/>
      <c r="AA938" s="7"/>
    </row>
    <row r="939" spans="1:27" ht="14.4">
      <c r="A939" s="7"/>
      <c r="B939" s="7"/>
      <c r="C939" s="7"/>
      <c r="D939" s="7"/>
      <c r="E939" s="7"/>
      <c r="F939" s="7"/>
      <c r="G939" s="7"/>
      <c r="H939" s="7"/>
      <c r="I939" s="7"/>
      <c r="J939" s="7"/>
      <c r="K939" s="7"/>
      <c r="L939" s="7"/>
      <c r="M939" s="7"/>
      <c r="N939" s="7"/>
      <c r="O939" s="7"/>
      <c r="P939" s="7"/>
      <c r="Q939" s="7"/>
      <c r="R939" s="7"/>
      <c r="S939" s="7"/>
      <c r="T939" s="7"/>
      <c r="U939" s="7"/>
      <c r="V939" s="7"/>
      <c r="W939" s="7"/>
      <c r="X939" s="7"/>
      <c r="Y939" s="7"/>
      <c r="Z939" s="7"/>
      <c r="AA939" s="7"/>
    </row>
    <row r="940" spans="1:27" ht="14.4">
      <c r="A940" s="7"/>
      <c r="B940" s="7"/>
      <c r="C940" s="7"/>
      <c r="D940" s="7"/>
      <c r="E940" s="7"/>
      <c r="F940" s="7"/>
      <c r="G940" s="7"/>
      <c r="H940" s="7"/>
      <c r="I940" s="7"/>
      <c r="J940" s="7"/>
      <c r="K940" s="7"/>
      <c r="L940" s="7"/>
      <c r="M940" s="7"/>
      <c r="N940" s="7"/>
      <c r="O940" s="7"/>
      <c r="P940" s="7"/>
      <c r="Q940" s="7"/>
      <c r="R940" s="7"/>
      <c r="S940" s="7"/>
      <c r="T940" s="7"/>
      <c r="U940" s="7"/>
      <c r="V940" s="7"/>
      <c r="W940" s="7"/>
      <c r="X940" s="7"/>
      <c r="Y940" s="7"/>
      <c r="Z940" s="7"/>
      <c r="AA940" s="7"/>
    </row>
    <row r="941" spans="1:27" ht="14.4">
      <c r="A941" s="7"/>
      <c r="B941" s="7"/>
      <c r="C941" s="7"/>
      <c r="D941" s="7"/>
      <c r="E941" s="7"/>
      <c r="F941" s="7"/>
      <c r="G941" s="7"/>
      <c r="H941" s="7"/>
      <c r="I941" s="7"/>
      <c r="J941" s="7"/>
      <c r="K941" s="7"/>
      <c r="L941" s="7"/>
      <c r="M941" s="7"/>
      <c r="N941" s="7"/>
      <c r="O941" s="7"/>
      <c r="P941" s="7"/>
      <c r="Q941" s="7"/>
      <c r="R941" s="7"/>
      <c r="S941" s="7"/>
      <c r="T941" s="7"/>
      <c r="U941" s="7"/>
      <c r="V941" s="7"/>
      <c r="W941" s="7"/>
      <c r="X941" s="7"/>
      <c r="Y941" s="7"/>
      <c r="Z941" s="7"/>
      <c r="AA941" s="7"/>
    </row>
    <row r="942" spans="1:27" ht="14.4">
      <c r="A942" s="7"/>
      <c r="B942" s="7"/>
      <c r="C942" s="7"/>
      <c r="D942" s="7"/>
      <c r="E942" s="7"/>
      <c r="F942" s="7"/>
      <c r="G942" s="7"/>
      <c r="H942" s="7"/>
      <c r="I942" s="7"/>
      <c r="J942" s="7"/>
      <c r="K942" s="7"/>
      <c r="L942" s="7"/>
      <c r="M942" s="7"/>
      <c r="N942" s="7"/>
      <c r="O942" s="7"/>
      <c r="P942" s="7"/>
      <c r="Q942" s="7"/>
      <c r="R942" s="7"/>
      <c r="S942" s="7"/>
      <c r="T942" s="7"/>
      <c r="U942" s="7"/>
      <c r="V942" s="7"/>
      <c r="W942" s="7"/>
      <c r="X942" s="7"/>
      <c r="Y942" s="7"/>
      <c r="Z942" s="7"/>
      <c r="AA942" s="7"/>
    </row>
    <row r="943" spans="1:27" ht="14.4">
      <c r="A943" s="7"/>
      <c r="B943" s="7"/>
      <c r="C943" s="7"/>
      <c r="D943" s="7"/>
      <c r="E943" s="7"/>
      <c r="F943" s="7"/>
      <c r="G943" s="7"/>
      <c r="H943" s="7"/>
      <c r="I943" s="7"/>
      <c r="J943" s="7"/>
      <c r="K943" s="7"/>
      <c r="L943" s="7"/>
      <c r="M943" s="7"/>
      <c r="N943" s="7"/>
      <c r="O943" s="7"/>
      <c r="P943" s="7"/>
      <c r="Q943" s="7"/>
      <c r="R943" s="7"/>
      <c r="S943" s="7"/>
      <c r="T943" s="7"/>
      <c r="U943" s="7"/>
      <c r="V943" s="7"/>
      <c r="W943" s="7"/>
      <c r="X943" s="7"/>
      <c r="Y943" s="7"/>
      <c r="Z943" s="7"/>
      <c r="AA943" s="7"/>
    </row>
    <row r="944" spans="1:27" ht="14.4">
      <c r="A944" s="7"/>
      <c r="B944" s="7"/>
      <c r="C944" s="7"/>
      <c r="D944" s="7"/>
      <c r="E944" s="7"/>
      <c r="F944" s="7"/>
      <c r="G944" s="7"/>
      <c r="H944" s="7"/>
      <c r="I944" s="7"/>
      <c r="J944" s="7"/>
      <c r="K944" s="7"/>
      <c r="L944" s="7"/>
      <c r="M944" s="7"/>
      <c r="N944" s="7"/>
      <c r="O944" s="7"/>
      <c r="P944" s="7"/>
      <c r="Q944" s="7"/>
      <c r="R944" s="7"/>
      <c r="S944" s="7"/>
      <c r="T944" s="7"/>
      <c r="U944" s="7"/>
      <c r="V944" s="7"/>
      <c r="W944" s="7"/>
      <c r="X944" s="7"/>
      <c r="Y944" s="7"/>
      <c r="Z944" s="7"/>
      <c r="AA944" s="7"/>
    </row>
    <row r="945" spans="1:27" ht="14.4">
      <c r="A945" s="7"/>
      <c r="B945" s="7"/>
      <c r="C945" s="7"/>
      <c r="D945" s="7"/>
      <c r="E945" s="7"/>
      <c r="F945" s="7"/>
      <c r="G945" s="7"/>
      <c r="H945" s="7"/>
      <c r="I945" s="7"/>
      <c r="J945" s="7"/>
      <c r="K945" s="7"/>
      <c r="L945" s="7"/>
      <c r="M945" s="7"/>
      <c r="N945" s="7"/>
      <c r="O945" s="7"/>
      <c r="P945" s="7"/>
      <c r="Q945" s="7"/>
      <c r="R945" s="7"/>
      <c r="S945" s="7"/>
      <c r="T945" s="7"/>
      <c r="U945" s="7"/>
      <c r="V945" s="7"/>
      <c r="W945" s="7"/>
      <c r="X945" s="7"/>
      <c r="Y945" s="7"/>
      <c r="Z945" s="7"/>
      <c r="AA945" s="7"/>
    </row>
    <row r="946" spans="1:27" ht="14.4">
      <c r="A946" s="7"/>
      <c r="B946" s="7"/>
      <c r="C946" s="7"/>
      <c r="D946" s="7"/>
      <c r="E946" s="7"/>
      <c r="F946" s="7"/>
      <c r="G946" s="7"/>
      <c r="H946" s="7"/>
      <c r="I946" s="7"/>
      <c r="J946" s="7"/>
      <c r="K946" s="7"/>
      <c r="L946" s="7"/>
      <c r="M946" s="7"/>
      <c r="N946" s="7"/>
      <c r="O946" s="7"/>
      <c r="P946" s="7"/>
      <c r="Q946" s="7"/>
      <c r="R946" s="7"/>
      <c r="S946" s="7"/>
      <c r="T946" s="7"/>
      <c r="U946" s="7"/>
      <c r="V946" s="7"/>
      <c r="W946" s="7"/>
      <c r="X946" s="7"/>
      <c r="Y946" s="7"/>
      <c r="Z946" s="7"/>
      <c r="AA946" s="7"/>
    </row>
    <row r="947" spans="1:27" ht="14.4">
      <c r="A947" s="7"/>
      <c r="B947" s="7"/>
      <c r="C947" s="7"/>
      <c r="D947" s="7"/>
      <c r="E947" s="7"/>
      <c r="F947" s="7"/>
      <c r="G947" s="7"/>
      <c r="H947" s="7"/>
      <c r="I947" s="7"/>
      <c r="J947" s="7"/>
      <c r="K947" s="7"/>
      <c r="L947" s="7"/>
      <c r="M947" s="7"/>
      <c r="N947" s="7"/>
      <c r="O947" s="7"/>
      <c r="P947" s="7"/>
      <c r="Q947" s="7"/>
      <c r="R947" s="7"/>
      <c r="S947" s="7"/>
      <c r="T947" s="7"/>
      <c r="U947" s="7"/>
      <c r="V947" s="7"/>
      <c r="W947" s="7"/>
      <c r="X947" s="7"/>
      <c r="Y947" s="7"/>
      <c r="Z947" s="7"/>
      <c r="AA947" s="7"/>
    </row>
    <row r="948" spans="1:27" ht="14.4">
      <c r="A948" s="7"/>
      <c r="B948" s="7"/>
      <c r="C948" s="7"/>
      <c r="D948" s="7"/>
      <c r="E948" s="7"/>
      <c r="F948" s="7"/>
      <c r="G948" s="7"/>
      <c r="H948" s="7"/>
      <c r="I948" s="7"/>
      <c r="J948" s="7"/>
      <c r="K948" s="7"/>
      <c r="L948" s="7"/>
      <c r="M948" s="7"/>
      <c r="N948" s="7"/>
      <c r="O948" s="7"/>
      <c r="P948" s="7"/>
      <c r="Q948" s="7"/>
      <c r="R948" s="7"/>
      <c r="S948" s="7"/>
      <c r="T948" s="7"/>
      <c r="U948" s="7"/>
      <c r="V948" s="7"/>
      <c r="W948" s="7"/>
      <c r="X948" s="7"/>
      <c r="Y948" s="7"/>
      <c r="Z948" s="7"/>
      <c r="AA948" s="7"/>
    </row>
    <row r="949" spans="1:27" ht="14.4">
      <c r="A949" s="7"/>
      <c r="B949" s="7"/>
      <c r="C949" s="7"/>
      <c r="D949" s="7"/>
      <c r="E949" s="7"/>
      <c r="F949" s="7"/>
      <c r="G949" s="7"/>
      <c r="H949" s="7"/>
      <c r="I949" s="7"/>
      <c r="J949" s="7"/>
      <c r="K949" s="7"/>
      <c r="L949" s="7"/>
      <c r="M949" s="7"/>
      <c r="N949" s="7"/>
      <c r="O949" s="7"/>
      <c r="P949" s="7"/>
      <c r="Q949" s="7"/>
      <c r="R949" s="7"/>
      <c r="S949" s="7"/>
      <c r="T949" s="7"/>
      <c r="U949" s="7"/>
      <c r="V949" s="7"/>
      <c r="W949" s="7"/>
      <c r="X949" s="7"/>
      <c r="Y949" s="7"/>
      <c r="Z949" s="7"/>
      <c r="AA949" s="7"/>
    </row>
    <row r="950" spans="1:27" ht="14.4">
      <c r="A950" s="7"/>
      <c r="B950" s="7"/>
      <c r="C950" s="7"/>
      <c r="D950" s="7"/>
      <c r="E950" s="7"/>
      <c r="F950" s="7"/>
      <c r="G950" s="7"/>
      <c r="H950" s="7"/>
      <c r="I950" s="7"/>
      <c r="J950" s="7"/>
      <c r="K950" s="7"/>
      <c r="L950" s="7"/>
      <c r="M950" s="7"/>
      <c r="N950" s="7"/>
      <c r="O950" s="7"/>
      <c r="P950" s="7"/>
      <c r="Q950" s="7"/>
      <c r="R950" s="7"/>
      <c r="S950" s="7"/>
      <c r="T950" s="7"/>
      <c r="U950" s="7"/>
      <c r="V950" s="7"/>
      <c r="W950" s="7"/>
      <c r="X950" s="7"/>
      <c r="Y950" s="7"/>
      <c r="Z950" s="7"/>
      <c r="AA950" s="7"/>
    </row>
    <row r="951" spans="1:27" ht="14.4">
      <c r="A951" s="7"/>
      <c r="B951" s="7"/>
      <c r="C951" s="7"/>
      <c r="D951" s="7"/>
      <c r="E951" s="7"/>
      <c r="F951" s="7"/>
      <c r="G951" s="7"/>
      <c r="H951" s="7"/>
      <c r="I951" s="7"/>
      <c r="J951" s="7"/>
      <c r="K951" s="7"/>
      <c r="L951" s="7"/>
      <c r="M951" s="7"/>
      <c r="N951" s="7"/>
      <c r="O951" s="7"/>
      <c r="P951" s="7"/>
      <c r="Q951" s="7"/>
      <c r="R951" s="7"/>
      <c r="S951" s="7"/>
      <c r="T951" s="7"/>
      <c r="U951" s="7"/>
      <c r="V951" s="7"/>
      <c r="W951" s="7"/>
      <c r="X951" s="7"/>
      <c r="Y951" s="7"/>
      <c r="Z951" s="7"/>
      <c r="AA951" s="7"/>
    </row>
    <row r="952" spans="1:27" ht="14.4">
      <c r="A952" s="7"/>
      <c r="B952" s="7"/>
      <c r="C952" s="7"/>
      <c r="D952" s="7"/>
      <c r="E952" s="7"/>
      <c r="F952" s="7"/>
      <c r="G952" s="7"/>
      <c r="H952" s="7"/>
      <c r="I952" s="7"/>
      <c r="J952" s="7"/>
      <c r="K952" s="7"/>
      <c r="L952" s="7"/>
      <c r="M952" s="7"/>
      <c r="N952" s="7"/>
      <c r="O952" s="7"/>
      <c r="P952" s="7"/>
      <c r="Q952" s="7"/>
      <c r="R952" s="7"/>
      <c r="S952" s="7"/>
      <c r="T952" s="7"/>
      <c r="U952" s="7"/>
      <c r="V952" s="7"/>
      <c r="W952" s="7"/>
      <c r="X952" s="7"/>
      <c r="Y952" s="7"/>
      <c r="Z952" s="7"/>
      <c r="AA952" s="7"/>
    </row>
    <row r="953" spans="1:27" ht="14.4">
      <c r="A953" s="7"/>
      <c r="B953" s="7"/>
      <c r="C953" s="7"/>
      <c r="D953" s="7"/>
      <c r="E953" s="7"/>
      <c r="F953" s="7"/>
      <c r="G953" s="7"/>
      <c r="H953" s="7"/>
      <c r="I953" s="7"/>
      <c r="J953" s="7"/>
      <c r="K953" s="7"/>
      <c r="L953" s="7"/>
      <c r="M953" s="7"/>
      <c r="N953" s="7"/>
      <c r="O953" s="7"/>
      <c r="P953" s="7"/>
      <c r="Q953" s="7"/>
      <c r="R953" s="7"/>
      <c r="S953" s="7"/>
      <c r="T953" s="7"/>
      <c r="U953" s="7"/>
      <c r="V953" s="7"/>
      <c r="W953" s="7"/>
      <c r="X953" s="7"/>
      <c r="Y953" s="7"/>
      <c r="Z953" s="7"/>
      <c r="AA953" s="7"/>
    </row>
    <row r="954" spans="1:27" ht="14.4">
      <c r="A954" s="7"/>
      <c r="B954" s="7"/>
      <c r="C954" s="7"/>
      <c r="D954" s="7"/>
      <c r="E954" s="7"/>
      <c r="F954" s="7"/>
      <c r="G954" s="7"/>
      <c r="H954" s="7"/>
      <c r="I954" s="7"/>
      <c r="J954" s="7"/>
      <c r="K954" s="7"/>
      <c r="L954" s="7"/>
      <c r="M954" s="7"/>
      <c r="N954" s="7"/>
      <c r="O954" s="7"/>
      <c r="P954" s="7"/>
      <c r="Q954" s="7"/>
      <c r="R954" s="7"/>
      <c r="S954" s="7"/>
      <c r="T954" s="7"/>
      <c r="U954" s="7"/>
      <c r="V954" s="7"/>
      <c r="W954" s="7"/>
      <c r="X954" s="7"/>
      <c r="Y954" s="7"/>
      <c r="Z954" s="7"/>
      <c r="AA954" s="7"/>
    </row>
    <row r="955" spans="1:27" ht="14.4">
      <c r="A955" s="7"/>
      <c r="B955" s="7"/>
      <c r="C955" s="7"/>
      <c r="D955" s="7"/>
      <c r="E955" s="7"/>
      <c r="F955" s="7"/>
      <c r="G955" s="7"/>
      <c r="H955" s="7"/>
      <c r="I955" s="7"/>
      <c r="J955" s="7"/>
      <c r="K955" s="7"/>
      <c r="L955" s="7"/>
      <c r="M955" s="7"/>
      <c r="N955" s="7"/>
      <c r="O955" s="7"/>
      <c r="P955" s="7"/>
      <c r="Q955" s="7"/>
      <c r="R955" s="7"/>
      <c r="S955" s="7"/>
      <c r="T955" s="7"/>
      <c r="U955" s="7"/>
      <c r="V955" s="7"/>
      <c r="W955" s="7"/>
      <c r="X955" s="7"/>
      <c r="Y955" s="7"/>
      <c r="Z955" s="7"/>
      <c r="AA955" s="7"/>
    </row>
    <row r="956" spans="1:27" ht="14.4">
      <c r="A956" s="7"/>
      <c r="B956" s="7"/>
      <c r="C956" s="7"/>
      <c r="D956" s="7"/>
      <c r="E956" s="7"/>
      <c r="F956" s="7"/>
      <c r="G956" s="7"/>
      <c r="H956" s="7"/>
      <c r="I956" s="7"/>
      <c r="J956" s="7"/>
      <c r="K956" s="7"/>
      <c r="L956" s="7"/>
      <c r="M956" s="7"/>
      <c r="N956" s="7"/>
      <c r="O956" s="7"/>
      <c r="P956" s="7"/>
      <c r="Q956" s="7"/>
      <c r="R956" s="7"/>
      <c r="S956" s="7"/>
      <c r="T956" s="7"/>
      <c r="U956" s="7"/>
      <c r="V956" s="7"/>
      <c r="W956" s="7"/>
      <c r="X956" s="7"/>
      <c r="Y956" s="7"/>
      <c r="Z956" s="7"/>
      <c r="AA956" s="7"/>
    </row>
    <row r="957" spans="1:27" ht="14.4">
      <c r="A957" s="7"/>
      <c r="B957" s="7"/>
      <c r="C957" s="7"/>
      <c r="D957" s="7"/>
      <c r="E957" s="7"/>
      <c r="F957" s="7"/>
      <c r="G957" s="7"/>
      <c r="H957" s="7"/>
      <c r="I957" s="7"/>
      <c r="J957" s="7"/>
      <c r="K957" s="7"/>
      <c r="L957" s="7"/>
      <c r="M957" s="7"/>
      <c r="N957" s="7"/>
      <c r="O957" s="7"/>
      <c r="P957" s="7"/>
      <c r="Q957" s="7"/>
      <c r="R957" s="7"/>
      <c r="S957" s="7"/>
      <c r="T957" s="7"/>
      <c r="U957" s="7"/>
      <c r="V957" s="7"/>
      <c r="W957" s="7"/>
      <c r="X957" s="7"/>
      <c r="Y957" s="7"/>
      <c r="Z957" s="7"/>
      <c r="AA957" s="7"/>
    </row>
    <row r="958" spans="1:27" ht="14.4">
      <c r="A958" s="7"/>
      <c r="B958" s="7"/>
      <c r="C958" s="7"/>
      <c r="D958" s="7"/>
      <c r="E958" s="7"/>
      <c r="F958" s="7"/>
      <c r="G958" s="7"/>
      <c r="H958" s="7"/>
      <c r="I958" s="7"/>
      <c r="J958" s="7"/>
      <c r="K958" s="7"/>
      <c r="L958" s="7"/>
      <c r="M958" s="7"/>
      <c r="N958" s="7"/>
      <c r="O958" s="7"/>
      <c r="P958" s="7"/>
      <c r="Q958" s="7"/>
      <c r="R958" s="7"/>
      <c r="S958" s="7"/>
      <c r="T958" s="7"/>
      <c r="U958" s="7"/>
      <c r="V958" s="7"/>
      <c r="W958" s="7"/>
      <c r="X958" s="7"/>
      <c r="Y958" s="7"/>
      <c r="Z958" s="7"/>
      <c r="AA958" s="7"/>
    </row>
    <row r="959" spans="1:27" ht="14.4">
      <c r="A959" s="7"/>
      <c r="B959" s="7"/>
      <c r="C959" s="7"/>
      <c r="D959" s="7"/>
      <c r="E959" s="7"/>
      <c r="F959" s="7"/>
      <c r="G959" s="7"/>
      <c r="H959" s="7"/>
      <c r="I959" s="7"/>
      <c r="J959" s="7"/>
      <c r="K959" s="7"/>
      <c r="L959" s="7"/>
      <c r="M959" s="7"/>
      <c r="N959" s="7"/>
      <c r="O959" s="7"/>
      <c r="P959" s="7"/>
      <c r="Q959" s="7"/>
      <c r="R959" s="7"/>
      <c r="S959" s="7"/>
      <c r="T959" s="7"/>
      <c r="U959" s="7"/>
      <c r="V959" s="7"/>
      <c r="W959" s="7"/>
      <c r="X959" s="7"/>
      <c r="Y959" s="7"/>
      <c r="Z959" s="7"/>
      <c r="AA959" s="7"/>
    </row>
    <row r="960" spans="1:27" ht="14.4">
      <c r="A960" s="7"/>
      <c r="B960" s="7"/>
      <c r="C960" s="7"/>
      <c r="D960" s="7"/>
      <c r="E960" s="7"/>
      <c r="F960" s="7"/>
      <c r="G960" s="7"/>
      <c r="H960" s="7"/>
      <c r="I960" s="7"/>
      <c r="J960" s="7"/>
      <c r="K960" s="7"/>
      <c r="L960" s="7"/>
      <c r="M960" s="7"/>
      <c r="N960" s="7"/>
      <c r="O960" s="7"/>
      <c r="P960" s="7"/>
      <c r="Q960" s="7"/>
      <c r="R960" s="7"/>
      <c r="S960" s="7"/>
      <c r="T960" s="7"/>
      <c r="U960" s="7"/>
      <c r="V960" s="7"/>
      <c r="W960" s="7"/>
      <c r="X960" s="7"/>
      <c r="Y960" s="7"/>
      <c r="Z960" s="7"/>
      <c r="AA960" s="7"/>
    </row>
    <row r="961" spans="1:27" ht="14.4">
      <c r="A961" s="7"/>
      <c r="B961" s="7"/>
      <c r="C961" s="7"/>
      <c r="D961" s="7"/>
      <c r="E961" s="7"/>
      <c r="F961" s="7"/>
      <c r="G961" s="7"/>
      <c r="H961" s="7"/>
      <c r="I961" s="7"/>
      <c r="J961" s="7"/>
      <c r="K961" s="7"/>
      <c r="L961" s="7"/>
      <c r="M961" s="7"/>
      <c r="N961" s="7"/>
      <c r="O961" s="7"/>
      <c r="P961" s="7"/>
      <c r="Q961" s="7"/>
      <c r="R961" s="7"/>
      <c r="S961" s="7"/>
      <c r="T961" s="7"/>
      <c r="U961" s="7"/>
      <c r="V961" s="7"/>
      <c r="W961" s="7"/>
      <c r="X961" s="7"/>
      <c r="Y961" s="7"/>
      <c r="Z961" s="7"/>
      <c r="AA961" s="7"/>
    </row>
    <row r="962" spans="1:27" ht="14.4">
      <c r="A962" s="7"/>
      <c r="B962" s="7"/>
      <c r="C962" s="7"/>
      <c r="D962" s="7"/>
      <c r="E962" s="7"/>
      <c r="F962" s="7"/>
      <c r="G962" s="7"/>
      <c r="H962" s="7"/>
      <c r="I962" s="7"/>
      <c r="J962" s="7"/>
      <c r="K962" s="7"/>
      <c r="L962" s="7"/>
      <c r="M962" s="7"/>
      <c r="N962" s="7"/>
      <c r="O962" s="7"/>
      <c r="P962" s="7"/>
      <c r="Q962" s="7"/>
      <c r="R962" s="7"/>
      <c r="S962" s="7"/>
      <c r="T962" s="7"/>
      <c r="U962" s="7"/>
      <c r="V962" s="7"/>
      <c r="W962" s="7"/>
      <c r="X962" s="7"/>
      <c r="Y962" s="7"/>
      <c r="Z962" s="7"/>
      <c r="AA962" s="7"/>
    </row>
    <row r="963" spans="1:27" ht="14.4">
      <c r="A963" s="7"/>
      <c r="B963" s="7"/>
      <c r="C963" s="7"/>
      <c r="D963" s="7"/>
      <c r="E963" s="7"/>
      <c r="F963" s="7"/>
      <c r="G963" s="7"/>
      <c r="H963" s="7"/>
      <c r="I963" s="7"/>
      <c r="J963" s="7"/>
      <c r="K963" s="7"/>
      <c r="L963" s="7"/>
      <c r="M963" s="7"/>
      <c r="N963" s="7"/>
      <c r="O963" s="7"/>
      <c r="P963" s="7"/>
      <c r="Q963" s="7"/>
      <c r="R963" s="7"/>
      <c r="S963" s="7"/>
      <c r="T963" s="7"/>
      <c r="U963" s="7"/>
      <c r="V963" s="7"/>
      <c r="W963" s="7"/>
      <c r="X963" s="7"/>
      <c r="Y963" s="7"/>
      <c r="Z963" s="7"/>
      <c r="AA963" s="7"/>
    </row>
    <row r="964" spans="1:27" ht="14.4">
      <c r="A964" s="7"/>
      <c r="B964" s="7"/>
      <c r="C964" s="7"/>
      <c r="D964" s="7"/>
      <c r="E964" s="7"/>
      <c r="F964" s="7"/>
      <c r="G964" s="7"/>
      <c r="H964" s="7"/>
      <c r="I964" s="7"/>
      <c r="J964" s="7"/>
      <c r="K964" s="7"/>
      <c r="L964" s="7"/>
      <c r="M964" s="7"/>
      <c r="N964" s="7"/>
      <c r="O964" s="7"/>
      <c r="P964" s="7"/>
      <c r="Q964" s="7"/>
      <c r="R964" s="7"/>
      <c r="S964" s="7"/>
      <c r="T964" s="7"/>
      <c r="U964" s="7"/>
      <c r="V964" s="7"/>
      <c r="W964" s="7"/>
      <c r="X964" s="7"/>
      <c r="Y964" s="7"/>
      <c r="Z964" s="7"/>
      <c r="AA964" s="7"/>
    </row>
    <row r="965" spans="1:27" ht="14.4">
      <c r="A965" s="7"/>
      <c r="B965" s="7"/>
      <c r="C965" s="7"/>
      <c r="D965" s="7"/>
      <c r="E965" s="7"/>
      <c r="F965" s="7"/>
      <c r="G965" s="7"/>
      <c r="H965" s="7"/>
      <c r="I965" s="7"/>
      <c r="J965" s="7"/>
      <c r="K965" s="7"/>
      <c r="L965" s="7"/>
      <c r="M965" s="7"/>
      <c r="N965" s="7"/>
      <c r="O965" s="7"/>
      <c r="P965" s="7"/>
      <c r="Q965" s="7"/>
      <c r="R965" s="7"/>
      <c r="S965" s="7"/>
      <c r="T965" s="7"/>
      <c r="U965" s="7"/>
      <c r="V965" s="7"/>
      <c r="W965" s="7"/>
      <c r="X965" s="7"/>
      <c r="Y965" s="7"/>
      <c r="Z965" s="7"/>
      <c r="AA965" s="7"/>
    </row>
    <row r="966" spans="1:27" ht="14.4">
      <c r="A966" s="7"/>
      <c r="B966" s="7"/>
      <c r="C966" s="7"/>
      <c r="D966" s="7"/>
      <c r="E966" s="7"/>
      <c r="F966" s="7"/>
      <c r="G966" s="7"/>
      <c r="H966" s="7"/>
      <c r="I966" s="7"/>
      <c r="J966" s="7"/>
      <c r="K966" s="7"/>
      <c r="L966" s="7"/>
      <c r="M966" s="7"/>
      <c r="N966" s="7"/>
      <c r="O966" s="7"/>
      <c r="P966" s="7"/>
      <c r="Q966" s="7"/>
      <c r="R966" s="7"/>
      <c r="S966" s="7"/>
      <c r="T966" s="7"/>
      <c r="U966" s="7"/>
      <c r="V966" s="7"/>
      <c r="W966" s="7"/>
      <c r="X966" s="7"/>
      <c r="Y966" s="7"/>
      <c r="Z966" s="7"/>
      <c r="AA966" s="7"/>
    </row>
    <row r="967" spans="1:27" ht="14.4">
      <c r="A967" s="7"/>
      <c r="B967" s="7"/>
      <c r="C967" s="7"/>
      <c r="D967" s="7"/>
      <c r="E967" s="7"/>
      <c r="F967" s="7"/>
      <c r="G967" s="7"/>
      <c r="H967" s="7"/>
      <c r="I967" s="7"/>
      <c r="J967" s="7"/>
      <c r="K967" s="7"/>
      <c r="L967" s="7"/>
      <c r="M967" s="7"/>
      <c r="N967" s="7"/>
      <c r="O967" s="7"/>
      <c r="P967" s="7"/>
      <c r="Q967" s="7"/>
      <c r="R967" s="7"/>
      <c r="S967" s="7"/>
      <c r="T967" s="7"/>
      <c r="U967" s="7"/>
      <c r="V967" s="7"/>
      <c r="W967" s="7"/>
      <c r="X967" s="7"/>
      <c r="Y967" s="7"/>
      <c r="Z967" s="7"/>
      <c r="AA967" s="7"/>
    </row>
    <row r="968" spans="1:27" ht="14.4">
      <c r="A968" s="7"/>
      <c r="B968" s="7"/>
      <c r="C968" s="7"/>
      <c r="D968" s="7"/>
      <c r="E968" s="7"/>
      <c r="F968" s="7"/>
      <c r="G968" s="7"/>
      <c r="H968" s="7"/>
      <c r="I968" s="7"/>
      <c r="J968" s="7"/>
      <c r="K968" s="7"/>
      <c r="L968" s="7"/>
      <c r="M968" s="7"/>
      <c r="N968" s="7"/>
      <c r="O968" s="7"/>
      <c r="P968" s="7"/>
      <c r="Q968" s="7"/>
      <c r="R968" s="7"/>
      <c r="S968" s="7"/>
      <c r="T968" s="7"/>
      <c r="U968" s="7"/>
      <c r="V968" s="7"/>
      <c r="W968" s="7"/>
      <c r="X968" s="7"/>
      <c r="Y968" s="7"/>
      <c r="Z968" s="7"/>
      <c r="AA968" s="7"/>
    </row>
    <row r="969" spans="1:27" ht="14.4">
      <c r="A969" s="7"/>
      <c r="B969" s="7"/>
      <c r="C969" s="7"/>
      <c r="D969" s="7"/>
      <c r="E969" s="7"/>
      <c r="F969" s="7"/>
      <c r="G969" s="7"/>
      <c r="H969" s="7"/>
      <c r="I969" s="7"/>
      <c r="J969" s="7"/>
      <c r="K969" s="7"/>
      <c r="L969" s="7"/>
      <c r="M969" s="7"/>
      <c r="N969" s="7"/>
      <c r="O969" s="7"/>
      <c r="P969" s="7"/>
      <c r="Q969" s="7"/>
      <c r="R969" s="7"/>
      <c r="S969" s="7"/>
      <c r="T969" s="7"/>
      <c r="U969" s="7"/>
      <c r="V969" s="7"/>
      <c r="W969" s="7"/>
      <c r="X969" s="7"/>
      <c r="Y969" s="7"/>
      <c r="Z969" s="7"/>
      <c r="AA969" s="7"/>
    </row>
    <row r="970" spans="1:27" ht="14.4">
      <c r="A970" s="7"/>
      <c r="B970" s="7"/>
      <c r="C970" s="7"/>
      <c r="D970" s="7"/>
      <c r="E970" s="7"/>
      <c r="F970" s="7"/>
      <c r="G970" s="7"/>
      <c r="H970" s="7"/>
      <c r="I970" s="7"/>
      <c r="J970" s="7"/>
      <c r="K970" s="7"/>
      <c r="L970" s="7"/>
      <c r="M970" s="7"/>
      <c r="N970" s="7"/>
      <c r="O970" s="7"/>
      <c r="P970" s="7"/>
      <c r="Q970" s="7"/>
      <c r="R970" s="7"/>
      <c r="S970" s="7"/>
      <c r="T970" s="7"/>
      <c r="U970" s="7"/>
      <c r="V970" s="7"/>
      <c r="W970" s="7"/>
      <c r="X970" s="7"/>
      <c r="Y970" s="7"/>
      <c r="Z970" s="7"/>
      <c r="AA970" s="7"/>
    </row>
    <row r="971" spans="1:27" ht="14.4">
      <c r="A971" s="7"/>
      <c r="B971" s="7"/>
      <c r="C971" s="7"/>
      <c r="D971" s="7"/>
      <c r="E971" s="7"/>
      <c r="F971" s="7"/>
      <c r="G971" s="7"/>
      <c r="H971" s="7"/>
      <c r="I971" s="7"/>
      <c r="J971" s="7"/>
      <c r="K971" s="7"/>
      <c r="L971" s="7"/>
      <c r="M971" s="7"/>
      <c r="N971" s="7"/>
      <c r="O971" s="7"/>
      <c r="P971" s="7"/>
      <c r="Q971" s="7"/>
      <c r="R971" s="7"/>
      <c r="S971" s="7"/>
      <c r="T971" s="7"/>
      <c r="U971" s="7"/>
      <c r="V971" s="7"/>
      <c r="W971" s="7"/>
      <c r="X971" s="7"/>
      <c r="Y971" s="7"/>
      <c r="Z971" s="7"/>
      <c r="AA971" s="7"/>
    </row>
    <row r="972" spans="1:27" ht="14.4">
      <c r="A972" s="7"/>
      <c r="B972" s="7"/>
      <c r="C972" s="7"/>
      <c r="D972" s="7"/>
      <c r="E972" s="7"/>
      <c r="F972" s="7"/>
      <c r="G972" s="7"/>
      <c r="H972" s="7"/>
      <c r="I972" s="7"/>
      <c r="J972" s="7"/>
      <c r="K972" s="7"/>
      <c r="L972" s="7"/>
      <c r="M972" s="7"/>
      <c r="N972" s="7"/>
      <c r="O972" s="7"/>
      <c r="P972" s="7"/>
      <c r="Q972" s="7"/>
      <c r="R972" s="7"/>
      <c r="S972" s="7"/>
      <c r="T972" s="7"/>
      <c r="U972" s="7"/>
      <c r="V972" s="7"/>
      <c r="W972" s="7"/>
      <c r="X972" s="7"/>
      <c r="Y972" s="7"/>
      <c r="Z972" s="7"/>
      <c r="AA972" s="7"/>
    </row>
    <row r="973" spans="1:27" ht="14.4">
      <c r="A973" s="7"/>
      <c r="B973" s="7"/>
      <c r="C973" s="7"/>
      <c r="D973" s="7"/>
      <c r="E973" s="7"/>
      <c r="F973" s="7"/>
      <c r="G973" s="7"/>
      <c r="H973" s="7"/>
      <c r="I973" s="7"/>
      <c r="J973" s="7"/>
      <c r="K973" s="7"/>
      <c r="L973" s="7"/>
      <c r="M973" s="7"/>
      <c r="N973" s="7"/>
      <c r="O973" s="7"/>
      <c r="P973" s="7"/>
      <c r="Q973" s="7"/>
      <c r="R973" s="7"/>
      <c r="S973" s="7"/>
      <c r="T973" s="7"/>
      <c r="U973" s="7"/>
      <c r="V973" s="7"/>
      <c r="W973" s="7"/>
      <c r="X973" s="7"/>
      <c r="Y973" s="7"/>
      <c r="Z973" s="7"/>
      <c r="AA973" s="7"/>
    </row>
    <row r="974" spans="1:27" ht="14.4">
      <c r="A974" s="7"/>
      <c r="B974" s="7"/>
      <c r="C974" s="7"/>
      <c r="D974" s="7"/>
      <c r="E974" s="7"/>
      <c r="F974" s="7"/>
      <c r="G974" s="7"/>
      <c r="H974" s="7"/>
      <c r="I974" s="7"/>
      <c r="J974" s="7"/>
      <c r="K974" s="7"/>
      <c r="L974" s="7"/>
      <c r="M974" s="7"/>
      <c r="N974" s="7"/>
      <c r="O974" s="7"/>
      <c r="P974" s="7"/>
      <c r="Q974" s="7"/>
      <c r="R974" s="7"/>
      <c r="S974" s="7"/>
      <c r="T974" s="7"/>
      <c r="U974" s="7"/>
      <c r="V974" s="7"/>
      <c r="W974" s="7"/>
      <c r="X974" s="7"/>
      <c r="Y974" s="7"/>
      <c r="Z974" s="7"/>
      <c r="AA974" s="7"/>
    </row>
    <row r="975" spans="1:27" ht="14.4">
      <c r="A975" s="7"/>
      <c r="B975" s="7"/>
      <c r="C975" s="7"/>
      <c r="D975" s="7"/>
      <c r="E975" s="7"/>
      <c r="F975" s="7"/>
      <c r="G975" s="7"/>
      <c r="H975" s="7"/>
      <c r="I975" s="7"/>
      <c r="J975" s="7"/>
      <c r="K975" s="7"/>
      <c r="L975" s="7"/>
      <c r="M975" s="7"/>
      <c r="N975" s="7"/>
      <c r="O975" s="7"/>
      <c r="P975" s="7"/>
      <c r="Q975" s="7"/>
      <c r="R975" s="7"/>
      <c r="S975" s="7"/>
      <c r="T975" s="7"/>
      <c r="U975" s="7"/>
      <c r="V975" s="7"/>
      <c r="W975" s="7"/>
      <c r="X975" s="7"/>
      <c r="Y975" s="7"/>
      <c r="Z975" s="7"/>
      <c r="AA975" s="7"/>
    </row>
    <row r="976" spans="1:27" ht="14.4">
      <c r="A976" s="7"/>
      <c r="B976" s="7"/>
      <c r="C976" s="7"/>
      <c r="D976" s="7"/>
      <c r="E976" s="7"/>
      <c r="F976" s="7"/>
      <c r="G976" s="7"/>
      <c r="H976" s="7"/>
      <c r="I976" s="7"/>
      <c r="J976" s="7"/>
      <c r="K976" s="7"/>
      <c r="L976" s="7"/>
      <c r="M976" s="7"/>
      <c r="N976" s="7"/>
      <c r="O976" s="7"/>
      <c r="P976" s="7"/>
      <c r="Q976" s="7"/>
      <c r="R976" s="7"/>
      <c r="S976" s="7"/>
      <c r="T976" s="7"/>
      <c r="U976" s="7"/>
      <c r="V976" s="7"/>
      <c r="W976" s="7"/>
      <c r="X976" s="7"/>
      <c r="Y976" s="7"/>
      <c r="Z976" s="7"/>
      <c r="AA976" s="7"/>
    </row>
    <row r="977" spans="1:27" ht="14.4">
      <c r="A977" s="7"/>
      <c r="B977" s="7"/>
      <c r="C977" s="7"/>
      <c r="D977" s="7"/>
      <c r="E977" s="7"/>
      <c r="F977" s="7"/>
      <c r="G977" s="7"/>
      <c r="H977" s="7"/>
      <c r="I977" s="7"/>
      <c r="J977" s="7"/>
      <c r="K977" s="7"/>
      <c r="L977" s="7"/>
      <c r="M977" s="7"/>
      <c r="N977" s="7"/>
      <c r="O977" s="7"/>
      <c r="P977" s="7"/>
      <c r="Q977" s="7"/>
      <c r="R977" s="7"/>
      <c r="S977" s="7"/>
      <c r="T977" s="7"/>
      <c r="U977" s="7"/>
      <c r="V977" s="7"/>
      <c r="W977" s="7"/>
      <c r="X977" s="7"/>
      <c r="Y977" s="7"/>
      <c r="Z977" s="7"/>
      <c r="AA977" s="7"/>
    </row>
    <row r="978" spans="1:27" ht="14.4">
      <c r="A978" s="7"/>
      <c r="B978" s="7"/>
      <c r="C978" s="7"/>
      <c r="D978" s="7"/>
      <c r="E978" s="7"/>
      <c r="F978" s="7"/>
      <c r="G978" s="7"/>
      <c r="H978" s="7"/>
      <c r="I978" s="7"/>
      <c r="J978" s="7"/>
      <c r="K978" s="7"/>
      <c r="L978" s="7"/>
      <c r="M978" s="7"/>
      <c r="N978" s="7"/>
      <c r="O978" s="7"/>
      <c r="P978" s="7"/>
      <c r="Q978" s="7"/>
      <c r="R978" s="7"/>
      <c r="S978" s="7"/>
      <c r="T978" s="7"/>
      <c r="U978" s="7"/>
      <c r="V978" s="7"/>
      <c r="W978" s="7"/>
      <c r="X978" s="7"/>
      <c r="Y978" s="7"/>
      <c r="Z978" s="7"/>
      <c r="AA978" s="7"/>
    </row>
    <row r="979" spans="1:27" ht="14.4">
      <c r="A979" s="7"/>
      <c r="B979" s="7"/>
      <c r="C979" s="7"/>
      <c r="D979" s="7"/>
      <c r="E979" s="7"/>
      <c r="F979" s="7"/>
      <c r="G979" s="7"/>
      <c r="H979" s="7"/>
      <c r="I979" s="7"/>
      <c r="J979" s="7"/>
      <c r="K979" s="7"/>
      <c r="L979" s="7"/>
      <c r="M979" s="7"/>
      <c r="N979" s="7"/>
      <c r="O979" s="7"/>
      <c r="P979" s="7"/>
      <c r="Q979" s="7"/>
      <c r="R979" s="7"/>
      <c r="S979" s="7"/>
      <c r="T979" s="7"/>
      <c r="U979" s="7"/>
      <c r="V979" s="7"/>
      <c r="W979" s="7"/>
      <c r="X979" s="7"/>
      <c r="Y979" s="7"/>
      <c r="Z979" s="7"/>
      <c r="AA979" s="7"/>
    </row>
    <row r="980" spans="1:27" ht="14.4">
      <c r="A980" s="7"/>
      <c r="B980" s="7"/>
      <c r="C980" s="7"/>
      <c r="D980" s="7"/>
      <c r="E980" s="7"/>
      <c r="F980" s="7"/>
      <c r="G980" s="7"/>
      <c r="H980" s="7"/>
      <c r="I980" s="7"/>
      <c r="J980" s="7"/>
      <c r="K980" s="7"/>
      <c r="L980" s="7"/>
      <c r="M980" s="7"/>
      <c r="N980" s="7"/>
      <c r="O980" s="7"/>
      <c r="P980" s="7"/>
      <c r="Q980" s="7"/>
      <c r="R980" s="7"/>
      <c r="S980" s="7"/>
      <c r="T980" s="7"/>
      <c r="U980" s="7"/>
      <c r="V980" s="7"/>
      <c r="W980" s="7"/>
      <c r="X980" s="7"/>
      <c r="Y980" s="7"/>
      <c r="Z980" s="7"/>
      <c r="AA980" s="7"/>
    </row>
    <row r="981" spans="1:27" ht="14.4">
      <c r="A981" s="7"/>
      <c r="B981" s="7"/>
      <c r="C981" s="7"/>
      <c r="D981" s="7"/>
      <c r="E981" s="7"/>
      <c r="F981" s="7"/>
      <c r="G981" s="7"/>
      <c r="H981" s="7"/>
      <c r="I981" s="7"/>
      <c r="J981" s="7"/>
      <c r="K981" s="7"/>
      <c r="L981" s="7"/>
      <c r="M981" s="7"/>
      <c r="N981" s="7"/>
      <c r="O981" s="7"/>
      <c r="P981" s="7"/>
      <c r="Q981" s="7"/>
      <c r="R981" s="7"/>
      <c r="S981" s="7"/>
      <c r="T981" s="7"/>
      <c r="U981" s="7"/>
      <c r="V981" s="7"/>
      <c r="W981" s="7"/>
      <c r="X981" s="7"/>
      <c r="Y981" s="7"/>
      <c r="Z981" s="7"/>
      <c r="AA981" s="7"/>
    </row>
    <row r="982" spans="1:27" ht="14.4">
      <c r="A982" s="7"/>
      <c r="B982" s="7"/>
      <c r="C982" s="7"/>
      <c r="D982" s="7"/>
      <c r="E982" s="7"/>
      <c r="F982" s="7"/>
      <c r="G982" s="7"/>
      <c r="H982" s="7"/>
      <c r="I982" s="7"/>
      <c r="J982" s="7"/>
      <c r="K982" s="7"/>
      <c r="L982" s="7"/>
      <c r="M982" s="7"/>
      <c r="N982" s="7"/>
      <c r="O982" s="7"/>
      <c r="P982" s="7"/>
      <c r="Q982" s="7"/>
      <c r="R982" s="7"/>
      <c r="S982" s="7"/>
      <c r="T982" s="7"/>
      <c r="U982" s="7"/>
      <c r="V982" s="7"/>
      <c r="W982" s="7"/>
      <c r="X982" s="7"/>
      <c r="Y982" s="7"/>
      <c r="Z982" s="7"/>
      <c r="AA982" s="7"/>
    </row>
    <row r="983" spans="1:27" ht="14.4">
      <c r="A983" s="7"/>
      <c r="B983" s="7"/>
      <c r="C983" s="7"/>
      <c r="D983" s="7"/>
      <c r="E983" s="7"/>
      <c r="F983" s="7"/>
      <c r="G983" s="7"/>
      <c r="H983" s="7"/>
      <c r="I983" s="7"/>
      <c r="J983" s="7"/>
      <c r="K983" s="7"/>
      <c r="L983" s="7"/>
      <c r="M983" s="7"/>
      <c r="N983" s="7"/>
      <c r="O983" s="7"/>
      <c r="P983" s="7"/>
      <c r="Q983" s="7"/>
      <c r="R983" s="7"/>
      <c r="S983" s="7"/>
      <c r="T983" s="7"/>
      <c r="U983" s="7"/>
      <c r="V983" s="7"/>
      <c r="W983" s="7"/>
      <c r="X983" s="7"/>
      <c r="Y983" s="7"/>
      <c r="Z983" s="7"/>
      <c r="AA983" s="7"/>
    </row>
    <row r="984" spans="1:27" ht="14.4">
      <c r="A984" s="7"/>
      <c r="B984" s="7"/>
      <c r="C984" s="7"/>
      <c r="D984" s="7"/>
      <c r="E984" s="7"/>
      <c r="F984" s="7"/>
      <c r="G984" s="7"/>
      <c r="H984" s="7"/>
      <c r="I984" s="7"/>
      <c r="J984" s="7"/>
      <c r="K984" s="7"/>
      <c r="L984" s="7"/>
      <c r="M984" s="7"/>
      <c r="N984" s="7"/>
      <c r="O984" s="7"/>
      <c r="P984" s="7"/>
      <c r="Q984" s="7"/>
      <c r="R984" s="7"/>
      <c r="S984" s="7"/>
      <c r="T984" s="7"/>
      <c r="U984" s="7"/>
      <c r="V984" s="7"/>
      <c r="W984" s="7"/>
      <c r="X984" s="7"/>
      <c r="Y984" s="7"/>
      <c r="Z984" s="7"/>
      <c r="AA984" s="7"/>
    </row>
    <row r="985" spans="1:27" ht="14.4">
      <c r="A985" s="7"/>
      <c r="B985" s="7"/>
      <c r="C985" s="7"/>
      <c r="D985" s="7"/>
      <c r="E985" s="7"/>
      <c r="F985" s="7"/>
      <c r="G985" s="7"/>
      <c r="H985" s="7"/>
      <c r="I985" s="7"/>
      <c r="J985" s="7"/>
      <c r="K985" s="7"/>
      <c r="L985" s="7"/>
      <c r="M985" s="7"/>
      <c r="N985" s="7"/>
      <c r="O985" s="7"/>
      <c r="P985" s="7"/>
      <c r="Q985" s="7"/>
      <c r="R985" s="7"/>
      <c r="S985" s="7"/>
      <c r="T985" s="7"/>
      <c r="U985" s="7"/>
      <c r="V985" s="7"/>
      <c r="W985" s="7"/>
      <c r="X985" s="7"/>
      <c r="Y985" s="7"/>
      <c r="Z985" s="7"/>
      <c r="AA985" s="7"/>
    </row>
    <row r="986" spans="1:27" ht="14.4">
      <c r="A986" s="7"/>
      <c r="B986" s="7"/>
      <c r="C986" s="7"/>
      <c r="D986" s="7"/>
      <c r="E986" s="7"/>
      <c r="F986" s="7"/>
      <c r="G986" s="7"/>
      <c r="H986" s="7"/>
      <c r="I986" s="7"/>
      <c r="J986" s="7"/>
      <c r="K986" s="7"/>
      <c r="L986" s="7"/>
      <c r="M986" s="7"/>
      <c r="N986" s="7"/>
      <c r="O986" s="7"/>
      <c r="P986" s="7"/>
      <c r="Q986" s="7"/>
      <c r="R986" s="7"/>
      <c r="S986" s="7"/>
      <c r="T986" s="7"/>
      <c r="U986" s="7"/>
      <c r="V986" s="7"/>
      <c r="W986" s="7"/>
      <c r="X986" s="7"/>
      <c r="Y986" s="7"/>
      <c r="Z986" s="7"/>
      <c r="AA986" s="7"/>
    </row>
    <row r="987" spans="1:27" ht="14.4">
      <c r="A987" s="7"/>
      <c r="B987" s="7"/>
      <c r="C987" s="7"/>
      <c r="D987" s="7"/>
      <c r="E987" s="7"/>
      <c r="F987" s="7"/>
      <c r="G987" s="7"/>
      <c r="H987" s="7"/>
      <c r="I987" s="7"/>
      <c r="J987" s="7"/>
      <c r="K987" s="7"/>
      <c r="L987" s="7"/>
      <c r="M987" s="7"/>
      <c r="N987" s="7"/>
      <c r="O987" s="7"/>
      <c r="P987" s="7"/>
      <c r="Q987" s="7"/>
      <c r="R987" s="7"/>
      <c r="S987" s="7"/>
      <c r="T987" s="7"/>
      <c r="U987" s="7"/>
      <c r="V987" s="7"/>
      <c r="W987" s="7"/>
      <c r="X987" s="7"/>
      <c r="Y987" s="7"/>
      <c r="Z987" s="7"/>
      <c r="AA987" s="7"/>
    </row>
    <row r="988" spans="1:27" ht="14.4">
      <c r="A988" s="7"/>
      <c r="B988" s="7"/>
      <c r="C988" s="7"/>
      <c r="D988" s="7"/>
      <c r="E988" s="7"/>
      <c r="F988" s="7"/>
      <c r="G988" s="7"/>
      <c r="H988" s="7"/>
      <c r="I988" s="7"/>
      <c r="J988" s="7"/>
      <c r="K988" s="7"/>
      <c r="L988" s="7"/>
      <c r="M988" s="7"/>
      <c r="N988" s="7"/>
      <c r="O988" s="7"/>
      <c r="P988" s="7"/>
      <c r="Q988" s="7"/>
      <c r="R988" s="7"/>
      <c r="S988" s="7"/>
      <c r="T988" s="7"/>
      <c r="U988" s="7"/>
      <c r="V988" s="7"/>
      <c r="W988" s="7"/>
      <c r="X988" s="7"/>
      <c r="Y988" s="7"/>
      <c r="Z988" s="7"/>
      <c r="AA988" s="7"/>
    </row>
    <row r="989" spans="1:27" ht="14.4">
      <c r="A989" s="7"/>
      <c r="B989" s="7"/>
      <c r="C989" s="7"/>
      <c r="D989" s="7"/>
      <c r="E989" s="7"/>
      <c r="F989" s="7"/>
      <c r="G989" s="7"/>
      <c r="H989" s="7"/>
      <c r="I989" s="7"/>
      <c r="J989" s="7"/>
      <c r="K989" s="7"/>
      <c r="L989" s="7"/>
      <c r="M989" s="7"/>
      <c r="N989" s="7"/>
      <c r="O989" s="7"/>
      <c r="P989" s="7"/>
      <c r="Q989" s="7"/>
      <c r="R989" s="7"/>
      <c r="S989" s="7"/>
      <c r="T989" s="7"/>
      <c r="U989" s="7"/>
      <c r="V989" s="7"/>
      <c r="W989" s="7"/>
      <c r="X989" s="7"/>
      <c r="Y989" s="7"/>
      <c r="Z989" s="7"/>
      <c r="AA989" s="7"/>
    </row>
    <row r="990" spans="1:27" ht="14.4">
      <c r="A990" s="7"/>
      <c r="B990" s="7"/>
      <c r="C990" s="7"/>
      <c r="D990" s="7"/>
      <c r="E990" s="7"/>
      <c r="F990" s="7"/>
      <c r="G990" s="7"/>
      <c r="H990" s="7"/>
      <c r="I990" s="7"/>
      <c r="J990" s="7"/>
      <c r="K990" s="7"/>
      <c r="L990" s="7"/>
      <c r="M990" s="7"/>
      <c r="N990" s="7"/>
      <c r="O990" s="7"/>
      <c r="P990" s="7"/>
      <c r="Q990" s="7"/>
      <c r="R990" s="7"/>
      <c r="S990" s="7"/>
      <c r="T990" s="7"/>
      <c r="U990" s="7"/>
      <c r="V990" s="7"/>
      <c r="W990" s="7"/>
      <c r="X990" s="7"/>
      <c r="Y990" s="7"/>
      <c r="Z990" s="7"/>
      <c r="AA990" s="7"/>
    </row>
    <row r="991" spans="1:27" ht="14.4">
      <c r="A991" s="7"/>
      <c r="B991" s="7"/>
      <c r="C991" s="7"/>
      <c r="D991" s="7"/>
      <c r="E991" s="7"/>
      <c r="F991" s="7"/>
      <c r="G991" s="7"/>
      <c r="H991" s="7"/>
      <c r="I991" s="7"/>
      <c r="J991" s="7"/>
      <c r="K991" s="7"/>
      <c r="L991" s="7"/>
      <c r="M991" s="7"/>
      <c r="N991" s="7"/>
      <c r="O991" s="7"/>
      <c r="P991" s="7"/>
      <c r="Q991" s="7"/>
      <c r="R991" s="7"/>
      <c r="S991" s="7"/>
      <c r="T991" s="7"/>
      <c r="U991" s="7"/>
      <c r="V991" s="7"/>
      <c r="W991" s="7"/>
      <c r="X991" s="7"/>
      <c r="Y991" s="7"/>
      <c r="Z991" s="7"/>
      <c r="AA991" s="7"/>
    </row>
    <row r="992" spans="1:27" ht="14.4">
      <c r="A992" s="7"/>
      <c r="B992" s="7"/>
      <c r="C992" s="7"/>
      <c r="D992" s="7"/>
      <c r="E992" s="7"/>
      <c r="F992" s="7"/>
      <c r="G992" s="7"/>
      <c r="H992" s="7"/>
      <c r="I992" s="7"/>
      <c r="J992" s="7"/>
      <c r="K992" s="7"/>
      <c r="L992" s="7"/>
      <c r="M992" s="7"/>
      <c r="N992" s="7"/>
      <c r="O992" s="7"/>
      <c r="P992" s="7"/>
      <c r="Q992" s="7"/>
      <c r="R992" s="7"/>
      <c r="S992" s="7"/>
      <c r="T992" s="7"/>
      <c r="U992" s="7"/>
      <c r="V992" s="7"/>
      <c r="W992" s="7"/>
      <c r="X992" s="7"/>
      <c r="Y992" s="7"/>
      <c r="Z992" s="7"/>
      <c r="AA992" s="7"/>
    </row>
    <row r="993" spans="1:27" ht="14.4">
      <c r="A993" s="7"/>
      <c r="B993" s="7"/>
      <c r="C993" s="7"/>
      <c r="D993" s="7"/>
      <c r="E993" s="7"/>
      <c r="F993" s="7"/>
      <c r="G993" s="7"/>
      <c r="H993" s="7"/>
      <c r="I993" s="7"/>
      <c r="J993" s="7"/>
      <c r="K993" s="7"/>
      <c r="L993" s="7"/>
      <c r="M993" s="7"/>
      <c r="N993" s="7"/>
      <c r="O993" s="7"/>
      <c r="P993" s="7"/>
      <c r="Q993" s="7"/>
      <c r="R993" s="7"/>
      <c r="S993" s="7"/>
      <c r="T993" s="7"/>
      <c r="U993" s="7"/>
      <c r="V993" s="7"/>
      <c r="W993" s="7"/>
      <c r="X993" s="7"/>
      <c r="Y993" s="7"/>
      <c r="Z993" s="7"/>
      <c r="AA993" s="7"/>
    </row>
    <row r="994" spans="1:27" ht="14.4">
      <c r="A994" s="7"/>
      <c r="B994" s="7"/>
      <c r="C994" s="7"/>
      <c r="D994" s="7"/>
      <c r="E994" s="7"/>
      <c r="F994" s="7"/>
      <c r="G994" s="7"/>
      <c r="H994" s="7"/>
      <c r="I994" s="7"/>
      <c r="J994" s="7"/>
      <c r="K994" s="7"/>
      <c r="L994" s="7"/>
      <c r="M994" s="7"/>
      <c r="N994" s="7"/>
      <c r="O994" s="7"/>
      <c r="P994" s="7"/>
      <c r="Q994" s="7"/>
      <c r="R994" s="7"/>
      <c r="S994" s="7"/>
      <c r="T994" s="7"/>
      <c r="U994" s="7"/>
      <c r="V994" s="7"/>
      <c r="W994" s="7"/>
      <c r="X994" s="7"/>
      <c r="Y994" s="7"/>
      <c r="Z994" s="7"/>
      <c r="AA994" s="7"/>
    </row>
    <row r="995" spans="1:27" ht="14.4">
      <c r="A995" s="7"/>
      <c r="B995" s="7"/>
      <c r="C995" s="7"/>
      <c r="D995" s="7"/>
      <c r="E995" s="7"/>
      <c r="F995" s="7"/>
      <c r="G995" s="7"/>
      <c r="H995" s="7"/>
      <c r="I995" s="7"/>
      <c r="J995" s="7"/>
      <c r="K995" s="7"/>
      <c r="L995" s="7"/>
      <c r="M995" s="7"/>
      <c r="N995" s="7"/>
      <c r="O995" s="7"/>
      <c r="P995" s="7"/>
      <c r="Q995" s="7"/>
      <c r="R995" s="7"/>
      <c r="S995" s="7"/>
      <c r="T995" s="7"/>
      <c r="U995" s="7"/>
      <c r="V995" s="7"/>
      <c r="W995" s="7"/>
      <c r="X995" s="7"/>
      <c r="Y995" s="7"/>
      <c r="Z995" s="7"/>
      <c r="AA995" s="7"/>
    </row>
    <row r="996" spans="1:27" ht="14.4">
      <c r="A996" s="7"/>
      <c r="B996" s="7"/>
      <c r="C996" s="7"/>
      <c r="D996" s="7"/>
      <c r="E996" s="7"/>
      <c r="F996" s="7"/>
      <c r="G996" s="7"/>
      <c r="H996" s="7"/>
      <c r="I996" s="7"/>
      <c r="J996" s="7"/>
      <c r="K996" s="7"/>
      <c r="L996" s="7"/>
      <c r="M996" s="7"/>
      <c r="N996" s="7"/>
      <c r="O996" s="7"/>
      <c r="P996" s="7"/>
      <c r="Q996" s="7"/>
      <c r="R996" s="7"/>
      <c r="S996" s="7"/>
      <c r="T996" s="7"/>
      <c r="U996" s="7"/>
      <c r="V996" s="7"/>
      <c r="W996" s="7"/>
      <c r="X996" s="7"/>
      <c r="Y996" s="7"/>
      <c r="Z996" s="7"/>
      <c r="AA996" s="7"/>
    </row>
    <row r="997" spans="1:27" ht="14.4">
      <c r="A997" s="7"/>
      <c r="B997" s="7"/>
      <c r="C997" s="7"/>
      <c r="D997" s="7"/>
      <c r="E997" s="7"/>
      <c r="F997" s="7"/>
      <c r="G997" s="7"/>
      <c r="H997" s="7"/>
      <c r="I997" s="7"/>
      <c r="J997" s="7"/>
      <c r="K997" s="7"/>
      <c r="L997" s="7"/>
      <c r="M997" s="7"/>
      <c r="N997" s="7"/>
      <c r="O997" s="7"/>
      <c r="P997" s="7"/>
      <c r="Q997" s="7"/>
      <c r="R997" s="7"/>
      <c r="S997" s="7"/>
      <c r="T997" s="7"/>
      <c r="U997" s="7"/>
      <c r="V997" s="7"/>
      <c r="W997" s="7"/>
      <c r="X997" s="7"/>
      <c r="Y997" s="7"/>
      <c r="Z997" s="7"/>
      <c r="AA997" s="7"/>
    </row>
    <row r="998" spans="1:27" ht="14.4">
      <c r="A998" s="7"/>
      <c r="B998" s="7"/>
      <c r="C998" s="7"/>
      <c r="D998" s="7"/>
      <c r="E998" s="7"/>
      <c r="F998" s="7"/>
      <c r="G998" s="7"/>
      <c r="H998" s="7"/>
      <c r="I998" s="7"/>
      <c r="J998" s="7"/>
      <c r="K998" s="7"/>
      <c r="L998" s="7"/>
      <c r="M998" s="7"/>
      <c r="N998" s="7"/>
      <c r="O998" s="7"/>
      <c r="P998" s="7"/>
      <c r="Q998" s="7"/>
      <c r="R998" s="7"/>
      <c r="S998" s="7"/>
      <c r="T998" s="7"/>
      <c r="U998" s="7"/>
      <c r="V998" s="7"/>
      <c r="W998" s="7"/>
      <c r="X998" s="7"/>
      <c r="Y998" s="7"/>
      <c r="Z998" s="7"/>
      <c r="AA998" s="7"/>
    </row>
    <row r="999" spans="1:27" ht="14.4">
      <c r="A999" s="7"/>
      <c r="B999" s="7"/>
      <c r="C999" s="7"/>
      <c r="D999" s="7"/>
      <c r="E999" s="7"/>
      <c r="F999" s="7"/>
      <c r="G999" s="7"/>
      <c r="H999" s="7"/>
      <c r="I999" s="7"/>
      <c r="J999" s="7"/>
      <c r="K999" s="7"/>
      <c r="L999" s="7"/>
      <c r="M999" s="7"/>
      <c r="N999" s="7"/>
      <c r="O999" s="7"/>
      <c r="P999" s="7"/>
      <c r="Q999" s="7"/>
      <c r="R999" s="7"/>
      <c r="S999" s="7"/>
      <c r="T999" s="7"/>
      <c r="U999" s="7"/>
      <c r="V999" s="7"/>
      <c r="W999" s="7"/>
      <c r="X999" s="7"/>
      <c r="Y999" s="7"/>
      <c r="Z999" s="7"/>
      <c r="AA999" s="7"/>
    </row>
    <row r="1000" spans="1:27" ht="14.4">
      <c r="A1000" s="7"/>
      <c r="B1000" s="7"/>
      <c r="C1000" s="7"/>
      <c r="D1000" s="7"/>
      <c r="E1000" s="7"/>
      <c r="F1000" s="7"/>
      <c r="G1000" s="7"/>
      <c r="H1000" s="7"/>
      <c r="I1000" s="7"/>
      <c r="J1000" s="7"/>
      <c r="K1000" s="7"/>
      <c r="L1000" s="7"/>
      <c r="M1000" s="7"/>
      <c r="N1000" s="7"/>
      <c r="O1000" s="7"/>
      <c r="P1000" s="7"/>
      <c r="Q1000" s="7"/>
      <c r="R1000" s="7"/>
      <c r="S1000" s="7"/>
      <c r="T1000" s="7"/>
      <c r="U1000" s="7"/>
      <c r="V1000" s="7"/>
      <c r="W1000" s="7"/>
      <c r="X1000" s="7"/>
      <c r="Y1000" s="7"/>
      <c r="Z1000" s="7"/>
      <c r="AA1000" s="7"/>
    </row>
  </sheetData>
  <phoneticPr fontId="32"/>
  <pageMargins left="0.7" right="0.7" top="0.75" bottom="0.75" header="0" footer="0"/>
  <pageSetup paperSize="9" orientation="portrait"/>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A1:AA1000"/>
  <sheetViews>
    <sheetView workbookViewId="0">
      <selection activeCell="A2" sqref="A2"/>
    </sheetView>
  </sheetViews>
  <sheetFormatPr defaultColWidth="12.59765625" defaultRowHeight="13.8"/>
  <cols>
    <col min="1" max="1" width="4.09765625" customWidth="1"/>
    <col min="2" max="2" width="5.69921875" customWidth="1"/>
    <col min="3" max="3" width="4.09765625" customWidth="1"/>
    <col min="4" max="4" width="31.09765625" customWidth="1"/>
    <col min="5" max="6" width="40" customWidth="1"/>
    <col min="7" max="8" width="18.09765625" customWidth="1"/>
    <col min="9" max="27" width="7.69921875" customWidth="1"/>
  </cols>
  <sheetData>
    <row r="1" spans="1:27">
      <c r="A1" s="17" t="str">
        <f>目次!D$104</f>
        <v>16.集合住宅(最下階と共用部)</v>
      </c>
      <c r="B1" s="3"/>
      <c r="C1" s="3"/>
      <c r="D1" s="3"/>
      <c r="E1" s="3"/>
      <c r="F1" s="3"/>
      <c r="G1" s="3"/>
      <c r="H1" s="3"/>
      <c r="I1" s="3"/>
      <c r="J1" s="3"/>
      <c r="K1" s="3"/>
      <c r="L1" s="3"/>
      <c r="M1" s="3"/>
      <c r="N1" s="3"/>
      <c r="O1" s="3"/>
      <c r="P1" s="3"/>
      <c r="Q1" s="3"/>
      <c r="R1" s="3"/>
      <c r="S1" s="3"/>
      <c r="T1" s="3"/>
      <c r="U1" s="3"/>
      <c r="V1" s="3"/>
      <c r="W1" s="3"/>
      <c r="X1" s="3"/>
      <c r="Y1" s="3"/>
      <c r="Z1" s="3"/>
      <c r="AA1" s="3"/>
    </row>
    <row r="2" spans="1:27">
      <c r="A2" s="3"/>
      <c r="B2" s="3"/>
      <c r="C2" s="3"/>
      <c r="D2" s="3"/>
      <c r="E2" s="3"/>
      <c r="F2" s="3"/>
      <c r="G2" s="3"/>
      <c r="H2" s="3"/>
      <c r="I2" s="3"/>
      <c r="J2" s="3"/>
      <c r="K2" s="3"/>
      <c r="L2" s="3"/>
      <c r="M2" s="3"/>
      <c r="N2" s="3"/>
      <c r="O2" s="3"/>
      <c r="P2" s="3"/>
      <c r="Q2" s="3"/>
      <c r="R2" s="3"/>
      <c r="S2" s="3"/>
      <c r="T2" s="3"/>
      <c r="U2" s="3"/>
      <c r="V2" s="3"/>
      <c r="W2" s="3"/>
      <c r="X2" s="3"/>
      <c r="Y2" s="3"/>
      <c r="Z2" s="3"/>
      <c r="AA2" s="3"/>
    </row>
    <row r="3" spans="1:27" ht="41.4">
      <c r="A3" s="6" t="s">
        <v>89</v>
      </c>
      <c r="B3" s="6" t="s">
        <v>90</v>
      </c>
      <c r="C3" s="6" t="s">
        <v>91</v>
      </c>
      <c r="D3" s="6" t="s">
        <v>92</v>
      </c>
      <c r="E3" s="6" t="s">
        <v>93</v>
      </c>
      <c r="F3" s="6" t="s">
        <v>3229</v>
      </c>
      <c r="G3" s="11" t="s">
        <v>140</v>
      </c>
      <c r="H3" s="6" t="s">
        <v>95</v>
      </c>
      <c r="I3" s="7"/>
      <c r="J3" s="7"/>
      <c r="K3" s="7"/>
      <c r="L3" s="7"/>
      <c r="M3" s="7"/>
      <c r="N3" s="7"/>
      <c r="O3" s="7"/>
      <c r="P3" s="7"/>
      <c r="Q3" s="7"/>
      <c r="R3" s="7"/>
      <c r="S3" s="7"/>
      <c r="T3" s="7"/>
      <c r="U3" s="7"/>
      <c r="V3" s="7"/>
      <c r="W3" s="7"/>
      <c r="X3" s="7"/>
      <c r="Y3" s="7"/>
      <c r="Z3" s="7"/>
      <c r="AA3" s="7"/>
    </row>
    <row r="4" spans="1:27" ht="14.4">
      <c r="A4" s="8">
        <v>1</v>
      </c>
      <c r="B4" s="8" t="s">
        <v>8378</v>
      </c>
      <c r="C4" s="19">
        <f>目次!C$104</f>
        <v>241</v>
      </c>
      <c r="D4" s="19" t="str">
        <f>目次!D$104</f>
        <v>16.集合住宅(最下階と共用部)</v>
      </c>
      <c r="E4" s="26" t="str">
        <f>目次!E$104</f>
        <v>16. Apartment house (lowest floor and common place)</v>
      </c>
      <c r="F4" s="26" t="str">
        <f>目次!F$104</f>
        <v xml:space="preserve">16. Nhà chung cư (tầng dưới cùng và khuôn viên chung) </v>
      </c>
      <c r="G4" s="8"/>
      <c r="H4" s="8"/>
      <c r="I4" s="7"/>
      <c r="J4" s="7"/>
      <c r="K4" s="7"/>
      <c r="L4" s="7"/>
      <c r="M4" s="7"/>
      <c r="N4" s="7"/>
      <c r="O4" s="7"/>
      <c r="P4" s="7"/>
      <c r="Q4" s="7"/>
      <c r="R4" s="7"/>
      <c r="S4" s="7"/>
      <c r="T4" s="7"/>
      <c r="U4" s="7"/>
      <c r="V4" s="7"/>
      <c r="W4" s="7"/>
      <c r="X4" s="7"/>
      <c r="Y4" s="7"/>
      <c r="Z4" s="7"/>
      <c r="AA4" s="7"/>
    </row>
    <row r="5" spans="1:27" ht="55.2">
      <c r="A5" s="8">
        <v>2</v>
      </c>
      <c r="B5" s="8" t="s">
        <v>8378</v>
      </c>
      <c r="C5" s="19"/>
      <c r="D5" s="8" t="s">
        <v>8379</v>
      </c>
      <c r="E5" s="8" t="s">
        <v>8380</v>
      </c>
      <c r="F5" s="33" t="s">
        <v>17944</v>
      </c>
      <c r="G5" s="8"/>
      <c r="H5" s="8"/>
      <c r="I5" s="7"/>
      <c r="J5" s="7"/>
      <c r="K5" s="7"/>
      <c r="L5" s="7"/>
      <c r="M5" s="7"/>
      <c r="N5" s="7"/>
      <c r="O5" s="7"/>
      <c r="P5" s="7"/>
      <c r="Q5" s="7"/>
      <c r="R5" s="7"/>
      <c r="S5" s="7"/>
      <c r="T5" s="7"/>
      <c r="U5" s="7"/>
      <c r="V5" s="7"/>
      <c r="W5" s="7"/>
      <c r="X5" s="7"/>
      <c r="Y5" s="7"/>
      <c r="Z5" s="7"/>
      <c r="AA5" s="7"/>
    </row>
    <row r="6" spans="1:27" ht="41.4">
      <c r="A6" s="8">
        <v>3</v>
      </c>
      <c r="B6" s="8" t="s">
        <v>8378</v>
      </c>
      <c r="C6" s="19"/>
      <c r="D6" s="8" t="s">
        <v>8381</v>
      </c>
      <c r="E6" s="8" t="s">
        <v>8382</v>
      </c>
      <c r="F6" s="34" t="s">
        <v>17945</v>
      </c>
      <c r="G6" s="35"/>
      <c r="H6" s="8"/>
      <c r="I6" s="7"/>
      <c r="J6" s="7"/>
      <c r="K6" s="7"/>
      <c r="L6" s="7"/>
      <c r="M6" s="7"/>
      <c r="N6" s="7"/>
      <c r="O6" s="7"/>
      <c r="P6" s="7"/>
      <c r="Q6" s="7"/>
      <c r="R6" s="7"/>
      <c r="S6" s="7"/>
      <c r="T6" s="7"/>
      <c r="U6" s="7"/>
      <c r="V6" s="7"/>
      <c r="W6" s="7"/>
      <c r="X6" s="7"/>
      <c r="Y6" s="7"/>
      <c r="Z6" s="7"/>
      <c r="AA6" s="7"/>
    </row>
    <row r="7" spans="1:27" ht="41.4">
      <c r="A7" s="8">
        <v>4</v>
      </c>
      <c r="B7" s="8" t="s">
        <v>8378</v>
      </c>
      <c r="C7" s="19"/>
      <c r="D7" s="8" t="s">
        <v>8383</v>
      </c>
      <c r="E7" s="12" t="s">
        <v>8384</v>
      </c>
      <c r="F7" s="34" t="s">
        <v>17946</v>
      </c>
      <c r="G7" s="35"/>
      <c r="H7" s="8"/>
      <c r="I7" s="7"/>
      <c r="J7" s="7"/>
      <c r="K7" s="7"/>
      <c r="L7" s="7"/>
      <c r="M7" s="7"/>
      <c r="N7" s="7"/>
      <c r="O7" s="7"/>
      <c r="P7" s="7"/>
      <c r="Q7" s="7"/>
      <c r="R7" s="7"/>
      <c r="S7" s="7"/>
      <c r="T7" s="7"/>
      <c r="U7" s="7"/>
      <c r="V7" s="7"/>
      <c r="W7" s="7"/>
      <c r="X7" s="7"/>
      <c r="Y7" s="7"/>
      <c r="Z7" s="7"/>
      <c r="AA7" s="7"/>
    </row>
    <row r="8" spans="1:27" ht="27.6">
      <c r="A8" s="8">
        <v>5</v>
      </c>
      <c r="B8" s="8" t="s">
        <v>8378</v>
      </c>
      <c r="C8" s="19"/>
      <c r="D8" s="8" t="s">
        <v>8385</v>
      </c>
      <c r="E8" s="12" t="s">
        <v>8386</v>
      </c>
      <c r="F8" s="34" t="s">
        <v>17947</v>
      </c>
      <c r="G8" s="35"/>
      <c r="H8" s="8"/>
      <c r="I8" s="7"/>
      <c r="J8" s="7"/>
      <c r="K8" s="7"/>
      <c r="L8" s="7"/>
      <c r="M8" s="7"/>
      <c r="N8" s="7"/>
      <c r="O8" s="7"/>
      <c r="P8" s="7"/>
      <c r="Q8" s="7"/>
      <c r="R8" s="7"/>
      <c r="S8" s="7"/>
      <c r="T8" s="7"/>
      <c r="U8" s="7"/>
      <c r="V8" s="7"/>
      <c r="W8" s="7"/>
      <c r="X8" s="7"/>
      <c r="Y8" s="7"/>
      <c r="Z8" s="7"/>
      <c r="AA8" s="7"/>
    </row>
    <row r="9" spans="1:27" ht="27.6">
      <c r="A9" s="8">
        <v>6</v>
      </c>
      <c r="B9" s="8" t="s">
        <v>8378</v>
      </c>
      <c r="C9" s="19"/>
      <c r="D9" s="8" t="s">
        <v>8387</v>
      </c>
      <c r="E9" s="8" t="s">
        <v>8388</v>
      </c>
      <c r="F9" s="34" t="s">
        <v>8389</v>
      </c>
      <c r="G9" s="35"/>
      <c r="H9" s="8"/>
      <c r="I9" s="7"/>
      <c r="J9" s="7"/>
      <c r="K9" s="7"/>
      <c r="L9" s="7"/>
      <c r="M9" s="7"/>
      <c r="N9" s="7"/>
      <c r="O9" s="7"/>
      <c r="P9" s="7"/>
      <c r="Q9" s="7"/>
      <c r="R9" s="7"/>
      <c r="S9" s="7"/>
      <c r="T9" s="7"/>
      <c r="U9" s="7"/>
      <c r="V9" s="7"/>
      <c r="W9" s="7"/>
      <c r="X9" s="7"/>
      <c r="Y9" s="7"/>
      <c r="Z9" s="7"/>
      <c r="AA9" s="7"/>
    </row>
    <row r="10" spans="1:27" ht="27.6">
      <c r="A10" s="8">
        <v>7</v>
      </c>
      <c r="B10" s="8" t="s">
        <v>8378</v>
      </c>
      <c r="C10" s="19"/>
      <c r="D10" s="8" t="s">
        <v>8390</v>
      </c>
      <c r="E10" s="12" t="s">
        <v>8391</v>
      </c>
      <c r="F10" s="34" t="s">
        <v>17948</v>
      </c>
      <c r="G10" s="35"/>
      <c r="H10" s="8"/>
      <c r="I10" s="7"/>
      <c r="J10" s="7"/>
      <c r="K10" s="7"/>
      <c r="L10" s="7"/>
      <c r="M10" s="7"/>
      <c r="N10" s="7"/>
      <c r="O10" s="7"/>
      <c r="P10" s="7"/>
      <c r="Q10" s="7"/>
      <c r="R10" s="7"/>
      <c r="S10" s="7"/>
      <c r="T10" s="7"/>
      <c r="U10" s="7"/>
      <c r="V10" s="7"/>
      <c r="W10" s="7"/>
      <c r="X10" s="7"/>
      <c r="Y10" s="7"/>
      <c r="Z10" s="7"/>
      <c r="AA10" s="7"/>
    </row>
    <row r="11" spans="1:27" ht="41.4">
      <c r="A11" s="8">
        <v>8</v>
      </c>
      <c r="B11" s="8" t="s">
        <v>8378</v>
      </c>
      <c r="C11" s="19"/>
      <c r="D11" s="8" t="s">
        <v>8392</v>
      </c>
      <c r="E11" s="12" t="s">
        <v>8393</v>
      </c>
      <c r="F11" s="33" t="s">
        <v>17954</v>
      </c>
      <c r="G11" s="8"/>
      <c r="H11" s="8"/>
      <c r="I11" s="7"/>
      <c r="J11" s="7"/>
      <c r="K11" s="7"/>
      <c r="L11" s="7"/>
      <c r="M11" s="7"/>
      <c r="N11" s="7"/>
      <c r="O11" s="7"/>
      <c r="P11" s="7"/>
      <c r="Q11" s="7"/>
      <c r="R11" s="7"/>
      <c r="S11" s="7"/>
      <c r="T11" s="7"/>
      <c r="U11" s="7"/>
      <c r="V11" s="7"/>
      <c r="W11" s="7"/>
      <c r="X11" s="7"/>
      <c r="Y11" s="7"/>
      <c r="Z11" s="7"/>
      <c r="AA11" s="7"/>
    </row>
    <row r="12" spans="1:27" ht="27.6">
      <c r="A12" s="8">
        <v>9</v>
      </c>
      <c r="B12" s="8" t="s">
        <v>8378</v>
      </c>
      <c r="C12" s="19"/>
      <c r="D12" s="8" t="s">
        <v>8394</v>
      </c>
      <c r="E12" s="12" t="s">
        <v>8395</v>
      </c>
      <c r="F12" s="33" t="s">
        <v>17949</v>
      </c>
      <c r="G12" s="8"/>
      <c r="H12" s="8"/>
      <c r="I12" s="7"/>
      <c r="J12" s="7"/>
      <c r="K12" s="7"/>
      <c r="L12" s="7"/>
      <c r="M12" s="7"/>
      <c r="N12" s="7"/>
      <c r="O12" s="7"/>
      <c r="P12" s="7"/>
      <c r="Q12" s="7"/>
      <c r="R12" s="7"/>
      <c r="S12" s="7"/>
      <c r="T12" s="7"/>
      <c r="U12" s="7"/>
      <c r="V12" s="7"/>
      <c r="W12" s="7"/>
      <c r="X12" s="7"/>
      <c r="Y12" s="7"/>
      <c r="Z12" s="7"/>
      <c r="AA12" s="7"/>
    </row>
    <row r="13" spans="1:27" ht="27.6">
      <c r="A13" s="8">
        <v>10</v>
      </c>
      <c r="B13" s="8" t="s">
        <v>8378</v>
      </c>
      <c r="C13" s="19"/>
      <c r="D13" s="8" t="s">
        <v>8396</v>
      </c>
      <c r="E13" s="12" t="s">
        <v>8397</v>
      </c>
      <c r="F13" s="34" t="s">
        <v>17950</v>
      </c>
      <c r="G13" s="35"/>
      <c r="H13" s="8"/>
      <c r="I13" s="7"/>
      <c r="J13" s="7"/>
      <c r="K13" s="7"/>
      <c r="L13" s="7"/>
      <c r="M13" s="7"/>
      <c r="N13" s="7"/>
      <c r="O13" s="7"/>
      <c r="P13" s="7"/>
      <c r="Q13" s="7"/>
      <c r="R13" s="7"/>
      <c r="S13" s="7"/>
      <c r="T13" s="7"/>
      <c r="U13" s="7"/>
      <c r="V13" s="7"/>
      <c r="W13" s="7"/>
      <c r="X13" s="7"/>
      <c r="Y13" s="7"/>
      <c r="Z13" s="7"/>
      <c r="AA13" s="7"/>
    </row>
    <row r="14" spans="1:27" ht="41.4">
      <c r="A14" s="8">
        <v>11</v>
      </c>
      <c r="B14" s="8" t="s">
        <v>8378</v>
      </c>
      <c r="C14" s="19"/>
      <c r="D14" s="8" t="s">
        <v>8398</v>
      </c>
      <c r="E14" s="8" t="s">
        <v>8399</v>
      </c>
      <c r="F14" s="34" t="s">
        <v>17951</v>
      </c>
      <c r="G14" s="35"/>
      <c r="H14" s="8"/>
      <c r="I14" s="7"/>
      <c r="J14" s="7"/>
      <c r="K14" s="7"/>
      <c r="L14" s="7"/>
      <c r="M14" s="7"/>
      <c r="N14" s="7"/>
      <c r="O14" s="7"/>
      <c r="P14" s="7"/>
      <c r="Q14" s="7"/>
      <c r="R14" s="7"/>
      <c r="S14" s="7"/>
      <c r="T14" s="7"/>
      <c r="U14" s="7"/>
      <c r="V14" s="7"/>
      <c r="W14" s="7"/>
      <c r="X14" s="7"/>
      <c r="Y14" s="7"/>
      <c r="Z14" s="7"/>
      <c r="AA14" s="7"/>
    </row>
    <row r="15" spans="1:27" ht="55.2">
      <c r="A15" s="8">
        <v>12</v>
      </c>
      <c r="B15" s="8" t="s">
        <v>8378</v>
      </c>
      <c r="C15" s="19"/>
      <c r="D15" s="8" t="s">
        <v>8400</v>
      </c>
      <c r="E15" s="8" t="s">
        <v>8401</v>
      </c>
      <c r="F15" s="40" t="s">
        <v>17952</v>
      </c>
      <c r="G15" s="35"/>
      <c r="H15" s="8"/>
      <c r="I15" s="7"/>
      <c r="J15" s="7"/>
      <c r="K15" s="7"/>
      <c r="L15" s="7"/>
      <c r="M15" s="7"/>
      <c r="N15" s="7"/>
      <c r="O15" s="7"/>
      <c r="P15" s="7"/>
      <c r="Q15" s="7"/>
      <c r="R15" s="7"/>
      <c r="S15" s="7"/>
      <c r="T15" s="7"/>
      <c r="U15" s="7"/>
      <c r="V15" s="7"/>
      <c r="W15" s="7"/>
      <c r="X15" s="7"/>
      <c r="Y15" s="7"/>
      <c r="Z15" s="7"/>
      <c r="AA15" s="7"/>
    </row>
    <row r="16" spans="1:27" ht="27.6">
      <c r="A16" s="8">
        <v>13</v>
      </c>
      <c r="B16" s="8" t="s">
        <v>8378</v>
      </c>
      <c r="C16" s="8"/>
      <c r="D16" s="19" t="str">
        <f>目次!D$105</f>
        <v>16-0.設備設計図～施工図作成手順 仕様確認</v>
      </c>
      <c r="E16" s="26" t="str">
        <f>目次!E$105</f>
        <v>16-0. Making process of system workshop drawing form design drawing and Confirmation of specification</v>
      </c>
      <c r="F16" s="26" t="str">
        <f>目次!F$105</f>
        <v xml:space="preserve">16-0. Bản vẽ thiết kế thiết bị ~ Trình tự tạo bản vẽ thi công Kiểm tra thông số kỹ thuật </v>
      </c>
      <c r="G16" s="8"/>
      <c r="H16" s="8"/>
      <c r="I16" s="7"/>
      <c r="J16" s="7"/>
      <c r="K16" s="7"/>
      <c r="L16" s="7"/>
      <c r="M16" s="7"/>
      <c r="N16" s="7"/>
      <c r="O16" s="7"/>
      <c r="P16" s="7"/>
      <c r="Q16" s="7"/>
      <c r="R16" s="7"/>
      <c r="S16" s="7"/>
      <c r="T16" s="7"/>
      <c r="U16" s="7"/>
      <c r="V16" s="7"/>
      <c r="W16" s="7"/>
      <c r="X16" s="7"/>
      <c r="Y16" s="7"/>
      <c r="Z16" s="7"/>
      <c r="AA16" s="7"/>
    </row>
    <row r="17" spans="1:27" ht="27.6">
      <c r="A17" s="8">
        <v>14</v>
      </c>
      <c r="B17" s="8" t="s">
        <v>8378</v>
      </c>
      <c r="C17" s="8"/>
      <c r="D17" s="19" t="str">
        <f>目次!D$106</f>
        <v>16-1.設備設計図チェック 排水系統図</v>
      </c>
      <c r="E17" s="26" t="str">
        <f>目次!E$106</f>
        <v xml:space="preserve">16-1. Check of system design drawing/ Drainage system diagram </v>
      </c>
      <c r="F17" s="26" t="str">
        <f>目次!F$106</f>
        <v xml:space="preserve">16-1. Kiểm tra bản vẽ thiết kế thiết bị và  sơ đồ hệ thống thoát nước </v>
      </c>
      <c r="G17" s="8"/>
      <c r="H17" s="8"/>
      <c r="I17" s="7"/>
      <c r="J17" s="7"/>
      <c r="K17" s="7"/>
      <c r="L17" s="7"/>
      <c r="M17" s="7"/>
      <c r="N17" s="7"/>
      <c r="O17" s="7"/>
      <c r="P17" s="7"/>
      <c r="Q17" s="7"/>
      <c r="R17" s="7"/>
      <c r="S17" s="7"/>
      <c r="T17" s="7"/>
      <c r="U17" s="7"/>
      <c r="V17" s="7"/>
      <c r="W17" s="7"/>
      <c r="X17" s="7"/>
      <c r="Y17" s="7"/>
      <c r="Z17" s="7"/>
      <c r="AA17" s="7"/>
    </row>
    <row r="18" spans="1:27" ht="27.6">
      <c r="A18" s="8">
        <v>15</v>
      </c>
      <c r="B18" s="8" t="s">
        <v>8378</v>
      </c>
      <c r="C18" s="8"/>
      <c r="D18" s="19" t="str">
        <f>目次!D$107</f>
        <v>16-2.設備設計図チェック 給水・ガス・消火系統図</v>
      </c>
      <c r="E18" s="26" t="str">
        <f>目次!E$107</f>
        <v xml:space="preserve">16-2. Check of system design drawing/ Water supply, Gas supply and Fire extinguishing system diagram </v>
      </c>
      <c r="F18" s="26" t="str">
        <f>目次!F$107</f>
        <v xml:space="preserve">16-2. Kiểm tra bản vẽ thiết kế thiết bị và  sơ đồ hệ thống cấp nước - gas - cứu hỏa </v>
      </c>
      <c r="G18" s="8"/>
      <c r="H18" s="8"/>
      <c r="I18" s="7"/>
      <c r="J18" s="7"/>
      <c r="K18" s="7"/>
      <c r="L18" s="7"/>
      <c r="M18" s="7"/>
      <c r="N18" s="7"/>
      <c r="O18" s="7"/>
      <c r="P18" s="7"/>
      <c r="Q18" s="7"/>
      <c r="R18" s="7"/>
      <c r="S18" s="7"/>
      <c r="T18" s="7"/>
      <c r="U18" s="7"/>
      <c r="V18" s="7"/>
      <c r="W18" s="7"/>
      <c r="X18" s="7"/>
      <c r="Y18" s="7"/>
      <c r="Z18" s="7"/>
      <c r="AA18" s="7"/>
    </row>
    <row r="19" spans="1:27" ht="27.6">
      <c r="A19" s="8">
        <v>16</v>
      </c>
      <c r="B19" s="8" t="s">
        <v>8378</v>
      </c>
      <c r="C19" s="8"/>
      <c r="D19" s="19" t="str">
        <f>目次!D$108</f>
        <v>16-3.設備設計図チェック 排水勾配</v>
      </c>
      <c r="E19" s="26" t="str">
        <f>目次!E$108</f>
        <v>16-3. Check of system design drawing/ Drainage inclination</v>
      </c>
      <c r="F19" s="26" t="str">
        <f>目次!F$108</f>
        <v xml:space="preserve">16-3. Kiểm tra bản vẽ thiết kế thiết bị và độ dốc thoát nước </v>
      </c>
      <c r="G19" s="8"/>
      <c r="H19" s="8"/>
      <c r="I19" s="7"/>
      <c r="J19" s="7"/>
      <c r="K19" s="7"/>
      <c r="L19" s="7"/>
      <c r="M19" s="7"/>
      <c r="N19" s="7"/>
      <c r="O19" s="7"/>
      <c r="P19" s="7"/>
      <c r="Q19" s="7"/>
      <c r="R19" s="7"/>
      <c r="S19" s="7"/>
      <c r="T19" s="7"/>
      <c r="U19" s="7"/>
      <c r="V19" s="7"/>
      <c r="W19" s="7"/>
      <c r="X19" s="7"/>
      <c r="Y19" s="7"/>
      <c r="Z19" s="7"/>
      <c r="AA19" s="7"/>
    </row>
    <row r="20" spans="1:27" ht="27.6">
      <c r="A20" s="8">
        <v>17</v>
      </c>
      <c r="B20" s="8" t="s">
        <v>8378</v>
      </c>
      <c r="C20" s="8"/>
      <c r="D20" s="19" t="str">
        <f>目次!D$109</f>
        <v>16-4.設備設計図チェック 梁干渉</v>
      </c>
      <c r="E20" s="26" t="str">
        <f>目次!E$109</f>
        <v>16-4. Check of system design drawing/ Beam interference</v>
      </c>
      <c r="F20" s="26" t="str">
        <f>目次!F$109</f>
        <v>16-4. Kiểm tra bản vẽ thiết kế thiết bị và xuyên dầm</v>
      </c>
      <c r="G20" s="171"/>
      <c r="H20" s="171" t="s">
        <v>8483</v>
      </c>
      <c r="I20" s="7"/>
      <c r="J20" s="7"/>
      <c r="K20" s="7"/>
      <c r="L20" s="7"/>
      <c r="M20" s="7"/>
      <c r="N20" s="7"/>
      <c r="O20" s="7"/>
      <c r="P20" s="7"/>
      <c r="Q20" s="7"/>
      <c r="R20" s="7"/>
      <c r="S20" s="7"/>
      <c r="T20" s="7"/>
      <c r="U20" s="7"/>
      <c r="V20" s="7"/>
      <c r="W20" s="7"/>
      <c r="X20" s="7"/>
      <c r="Y20" s="7"/>
      <c r="Z20" s="7"/>
      <c r="AA20" s="7"/>
    </row>
    <row r="21" spans="1:27" ht="27.6">
      <c r="A21" s="8">
        <v>18</v>
      </c>
      <c r="B21" s="8" t="s">
        <v>8378</v>
      </c>
      <c r="C21" s="8"/>
      <c r="D21" s="19" t="str">
        <f>目次!D$110</f>
        <v>16-5.設備設計図チェック 梁貫通(参考例)</v>
      </c>
      <c r="E21" s="26" t="str">
        <f>目次!E$110</f>
        <v>16-5. Check of system design drawing/ Beam penetration (referable example)</v>
      </c>
      <c r="F21" s="26" t="str">
        <f>目次!F$110</f>
        <v>16-5. Kiểm tra bản vẽ thiết kế thiết bị và xuyên dầm (ví dụ tham khảo)</v>
      </c>
      <c r="G21" s="9"/>
      <c r="H21" s="9" t="s">
        <v>18392</v>
      </c>
      <c r="I21" s="7"/>
      <c r="J21" s="7"/>
      <c r="K21" s="7"/>
      <c r="L21" s="7"/>
      <c r="M21" s="7"/>
      <c r="N21" s="7"/>
      <c r="O21" s="7"/>
      <c r="P21" s="7"/>
      <c r="Q21" s="7"/>
      <c r="R21" s="7"/>
      <c r="S21" s="7"/>
      <c r="T21" s="7"/>
      <c r="U21" s="7"/>
      <c r="V21" s="7"/>
      <c r="W21" s="7"/>
      <c r="X21" s="7"/>
      <c r="Y21" s="7"/>
      <c r="Z21" s="7"/>
      <c r="AA21" s="7"/>
    </row>
    <row r="22" spans="1:27" ht="27.6">
      <c r="A22" s="8">
        <v>19</v>
      </c>
      <c r="B22" s="8" t="s">
        <v>8378</v>
      </c>
      <c r="C22" s="8"/>
      <c r="D22" s="19" t="str">
        <f>目次!D$111</f>
        <v>16-6.施工図作成 建築図及び配管ルート</v>
      </c>
      <c r="E22" s="26" t="str">
        <f>目次!E$111</f>
        <v>16-6. Making of workshop drawing/ architectural drawing and piping route</v>
      </c>
      <c r="F22" s="26" t="str">
        <f>目次!F$111</f>
        <v xml:space="preserve">16-6. Tạo bản vẽ thi công - Bản vẽ kiến trúc và tuyến đường ống </v>
      </c>
      <c r="G22" s="8"/>
      <c r="H22" s="8"/>
      <c r="I22" s="7"/>
      <c r="J22" s="7"/>
      <c r="K22" s="7"/>
      <c r="L22" s="7"/>
      <c r="M22" s="7"/>
      <c r="N22" s="7"/>
      <c r="O22" s="7"/>
      <c r="P22" s="7"/>
      <c r="Q22" s="7"/>
      <c r="R22" s="7"/>
      <c r="S22" s="7"/>
      <c r="T22" s="7"/>
      <c r="U22" s="7"/>
      <c r="V22" s="7"/>
      <c r="W22" s="7"/>
      <c r="X22" s="7"/>
      <c r="Y22" s="7"/>
      <c r="Z22" s="7"/>
      <c r="AA22" s="7"/>
    </row>
    <row r="23" spans="1:27" ht="27.6">
      <c r="A23" s="8">
        <v>20</v>
      </c>
      <c r="B23" s="8" t="s">
        <v>8378</v>
      </c>
      <c r="C23" s="8"/>
      <c r="D23" s="19" t="str">
        <f>目次!D$112</f>
        <v>16-7.施工図作成 1階施工図作成</v>
      </c>
      <c r="E23" s="26" t="str">
        <f>目次!E$112</f>
        <v>16-7. Making of workshop drawing/ piping drawing above 1st floor</v>
      </c>
      <c r="F23" s="26" t="str">
        <f>目次!F$112</f>
        <v xml:space="preserve">16-7. Tạo bản vẽ thi công - Tạo bản vẽ thi công tầng 1 </v>
      </c>
      <c r="G23" s="8"/>
      <c r="H23" s="8"/>
      <c r="I23" s="7"/>
      <c r="J23" s="7"/>
      <c r="K23" s="7"/>
      <c r="L23" s="7"/>
      <c r="M23" s="7"/>
      <c r="N23" s="7"/>
      <c r="O23" s="7"/>
      <c r="P23" s="7"/>
      <c r="Q23" s="7"/>
      <c r="R23" s="7"/>
      <c r="S23" s="7"/>
      <c r="T23" s="7"/>
      <c r="U23" s="7"/>
      <c r="V23" s="7"/>
      <c r="W23" s="7"/>
      <c r="X23" s="7"/>
      <c r="Y23" s="7"/>
      <c r="Z23" s="7"/>
      <c r="AA23" s="7"/>
    </row>
    <row r="24" spans="1:27" ht="27.6">
      <c r="A24" s="8">
        <v>21</v>
      </c>
      <c r="B24" s="8" t="s">
        <v>8378</v>
      </c>
      <c r="C24" s="8"/>
      <c r="D24" s="19" t="str">
        <f>目次!D$113</f>
        <v>16-8.施工図作成 1階床下配管施工図作成(最上流箇所)</v>
      </c>
      <c r="E24" s="26" t="str">
        <f>目次!E$113</f>
        <v>16-8. Making of workshop drawing/ piping drawing under 1st floor (upstream spot)</v>
      </c>
      <c r="F24" s="26" t="str">
        <f>目次!F$113</f>
        <v xml:space="preserve">16-8. Tạo bản vẽ thi công - Tạo bản vẽ thi công đường ống dưới sàn tầng 1 (vị trí đầu nguồn) </v>
      </c>
      <c r="G24" s="8"/>
      <c r="H24" s="8"/>
      <c r="I24" s="7"/>
      <c r="J24" s="7"/>
      <c r="K24" s="7"/>
      <c r="L24" s="7"/>
      <c r="M24" s="7"/>
      <c r="N24" s="7"/>
      <c r="O24" s="7"/>
      <c r="P24" s="7"/>
      <c r="Q24" s="7"/>
      <c r="R24" s="7"/>
      <c r="S24" s="7"/>
      <c r="T24" s="7"/>
      <c r="U24" s="7"/>
      <c r="V24" s="7"/>
      <c r="W24" s="7"/>
      <c r="X24" s="7"/>
      <c r="Y24" s="7"/>
      <c r="Z24" s="7"/>
      <c r="AA24" s="7"/>
    </row>
    <row r="25" spans="1:27" ht="27.6">
      <c r="A25" s="8">
        <v>22</v>
      </c>
      <c r="B25" s="8" t="s">
        <v>8378</v>
      </c>
      <c r="C25" s="8"/>
      <c r="D25" s="19" t="str">
        <f>目次!D$114</f>
        <v>16-9.施工図作成 1階床下配管施工図作成</v>
      </c>
      <c r="E25" s="26" t="str">
        <f>目次!E$114</f>
        <v>16-9. Making of workshop drawing/ piping drawing under 1st floor</v>
      </c>
      <c r="F25" s="26" t="str">
        <f>目次!F$114</f>
        <v xml:space="preserve">16-9. Tạo bản vẽ thi công - Tạo bản vẽ thi công đường ống dưới sàn tầng 1 </v>
      </c>
      <c r="G25" s="8"/>
      <c r="H25" s="8"/>
      <c r="I25" s="7"/>
      <c r="J25" s="7"/>
      <c r="K25" s="7"/>
      <c r="L25" s="7"/>
      <c r="M25" s="7"/>
      <c r="N25" s="7"/>
      <c r="O25" s="7"/>
      <c r="P25" s="7"/>
      <c r="Q25" s="7"/>
      <c r="R25" s="7"/>
      <c r="S25" s="7"/>
      <c r="T25" s="7"/>
      <c r="U25" s="7"/>
      <c r="V25" s="7"/>
      <c r="W25" s="7"/>
      <c r="X25" s="7"/>
      <c r="Y25" s="7"/>
      <c r="Z25" s="7"/>
      <c r="AA25" s="7"/>
    </row>
    <row r="26" spans="1:27" ht="27.6">
      <c r="A26" s="8">
        <v>23</v>
      </c>
      <c r="B26" s="8" t="s">
        <v>8378</v>
      </c>
      <c r="C26" s="8"/>
      <c r="D26" s="19" t="str">
        <f>目次!D$115</f>
        <v>16-10.施工図作成 1階床下配管施工図作成(最下流箇所)</v>
      </c>
      <c r="E26" s="26" t="str">
        <f>目次!E$115</f>
        <v>16-10. Making of workshop drawing/ piping drawing under 1st floor (downstream spot)</v>
      </c>
      <c r="F26" s="26" t="str">
        <f>目次!F$115</f>
        <v>16-10. Tạo bản vẽ thi công - Tạo bản vẽ thi công đường ống dưới sàn tầng 1 (vị trí cuối nguồn)</v>
      </c>
      <c r="G26" s="8"/>
      <c r="H26" s="8"/>
      <c r="I26" s="7"/>
      <c r="J26" s="7"/>
      <c r="K26" s="7"/>
      <c r="L26" s="7"/>
      <c r="M26" s="7"/>
      <c r="N26" s="7"/>
      <c r="O26" s="7"/>
      <c r="P26" s="7"/>
      <c r="Q26" s="7"/>
      <c r="R26" s="7"/>
      <c r="S26" s="7"/>
      <c r="T26" s="7"/>
      <c r="U26" s="7"/>
      <c r="V26" s="7"/>
      <c r="W26" s="7"/>
      <c r="X26" s="7"/>
      <c r="Y26" s="7"/>
      <c r="Z26" s="7"/>
      <c r="AA26" s="7"/>
    </row>
    <row r="27" spans="1:27" ht="27.6">
      <c r="A27" s="8">
        <v>24</v>
      </c>
      <c r="B27" s="8" t="s">
        <v>8378</v>
      </c>
      <c r="C27" s="8"/>
      <c r="D27" s="19" t="str">
        <f>目次!D$116</f>
        <v>16-11.施工図作成 天井内横引き配管図作成</v>
      </c>
      <c r="E27" s="26" t="str">
        <f>目次!E$116</f>
        <v>16-11. Making of workshop drawing/ horizontal piping drawing above ceiling</v>
      </c>
      <c r="F27" s="26" t="str">
        <f>目次!F$116</f>
        <v xml:space="preserve">16-11. Tạo bản vẽ thi công - Tạo sơ đồ đường ống ngang trên trần nhà </v>
      </c>
      <c r="G27" s="8"/>
      <c r="H27" s="8"/>
      <c r="I27" s="7"/>
      <c r="J27" s="7"/>
      <c r="K27" s="7"/>
      <c r="L27" s="7"/>
      <c r="M27" s="7"/>
      <c r="N27" s="7"/>
      <c r="O27" s="7"/>
      <c r="P27" s="7"/>
      <c r="Q27" s="7"/>
      <c r="R27" s="7"/>
      <c r="S27" s="7"/>
      <c r="T27" s="7"/>
      <c r="U27" s="7"/>
      <c r="V27" s="7"/>
      <c r="W27" s="7"/>
      <c r="X27" s="7"/>
      <c r="Y27" s="7"/>
      <c r="Z27" s="7"/>
      <c r="AA27" s="7"/>
    </row>
    <row r="28" spans="1:27" ht="14.4">
      <c r="A28" s="8">
        <v>25</v>
      </c>
      <c r="B28" s="8" t="s">
        <v>8378</v>
      </c>
      <c r="C28" s="8">
        <f>C29</f>
        <v>242</v>
      </c>
      <c r="D28" s="19" t="str">
        <f>目次!D$104</f>
        <v>16.集合住宅(最下階と共用部)</v>
      </c>
      <c r="E28" s="26" t="str">
        <f>目次!E$104</f>
        <v>16. Apartment house (lowest floor and common place)</v>
      </c>
      <c r="F28" s="26" t="str">
        <f>目次!F$104</f>
        <v xml:space="preserve">16. Nhà chung cư (tầng dưới cùng và khuôn viên chung) </v>
      </c>
      <c r="G28" s="8"/>
      <c r="H28" s="8"/>
      <c r="I28" s="7"/>
      <c r="J28" s="7"/>
      <c r="K28" s="7"/>
      <c r="L28" s="7"/>
      <c r="M28" s="7"/>
      <c r="N28" s="7"/>
      <c r="O28" s="7"/>
      <c r="P28" s="7"/>
      <c r="Q28" s="7"/>
      <c r="R28" s="7"/>
      <c r="S28" s="7"/>
      <c r="T28" s="7"/>
      <c r="U28" s="7"/>
      <c r="V28" s="7"/>
      <c r="W28" s="7"/>
      <c r="X28" s="7"/>
      <c r="Y28" s="7"/>
      <c r="Z28" s="7"/>
      <c r="AA28" s="7"/>
    </row>
    <row r="29" spans="1:27" ht="27.6">
      <c r="A29" s="8">
        <v>26</v>
      </c>
      <c r="B29" s="8" t="s">
        <v>8378</v>
      </c>
      <c r="C29" s="19">
        <f>目次!C$105</f>
        <v>242</v>
      </c>
      <c r="D29" s="19" t="str">
        <f>目次!D$105</f>
        <v>16-0.設備設計図～施工図作成手順 仕様確認</v>
      </c>
      <c r="E29" s="26" t="str">
        <f>目次!E$105</f>
        <v>16-0. Making process of system workshop drawing form design drawing and Confirmation of specification</v>
      </c>
      <c r="F29" s="26" t="str">
        <f>目次!F$105</f>
        <v xml:space="preserve">16-0. Bản vẽ thiết kế thiết bị ~ Trình tự tạo bản vẽ thi công Kiểm tra thông số kỹ thuật </v>
      </c>
      <c r="G29" s="8"/>
      <c r="H29" s="8"/>
      <c r="I29" s="7"/>
      <c r="J29" s="7"/>
      <c r="K29" s="7"/>
      <c r="L29" s="7"/>
      <c r="M29" s="7"/>
      <c r="N29" s="7"/>
      <c r="O29" s="7"/>
      <c r="P29" s="7"/>
      <c r="Q29" s="7"/>
      <c r="R29" s="7"/>
      <c r="S29" s="7"/>
      <c r="T29" s="7"/>
      <c r="U29" s="7"/>
      <c r="V29" s="7"/>
      <c r="W29" s="7"/>
      <c r="X29" s="7"/>
      <c r="Y29" s="7"/>
      <c r="Z29" s="7"/>
      <c r="AA29" s="7"/>
    </row>
    <row r="30" spans="1:27" ht="14.4">
      <c r="A30" s="8">
        <v>27</v>
      </c>
      <c r="B30" s="8" t="s">
        <v>8378</v>
      </c>
      <c r="C30" s="8"/>
      <c r="D30" s="8" t="s">
        <v>8402</v>
      </c>
      <c r="E30" s="8" t="s">
        <v>8403</v>
      </c>
      <c r="F30" s="33" t="s">
        <v>8404</v>
      </c>
      <c r="G30" s="8"/>
      <c r="H30" s="8"/>
      <c r="I30" s="7"/>
      <c r="J30" s="7"/>
      <c r="K30" s="7"/>
      <c r="L30" s="7"/>
      <c r="M30" s="7"/>
      <c r="N30" s="7"/>
      <c r="O30" s="7"/>
      <c r="P30" s="7"/>
      <c r="Q30" s="7"/>
      <c r="R30" s="7"/>
      <c r="S30" s="7"/>
      <c r="T30" s="7"/>
      <c r="U30" s="7"/>
      <c r="V30" s="7"/>
      <c r="W30" s="7"/>
      <c r="X30" s="7"/>
      <c r="Y30" s="7"/>
      <c r="Z30" s="7"/>
      <c r="AA30" s="7"/>
    </row>
    <row r="31" spans="1:27" ht="14.4">
      <c r="A31" s="8">
        <v>28</v>
      </c>
      <c r="B31" s="8" t="s">
        <v>8378</v>
      </c>
      <c r="C31" s="8"/>
      <c r="D31" s="8" t="s">
        <v>8405</v>
      </c>
      <c r="E31" s="8" t="s">
        <v>8406</v>
      </c>
      <c r="F31" s="34" t="s">
        <v>8407</v>
      </c>
      <c r="G31" s="35"/>
      <c r="H31" s="8"/>
      <c r="I31" s="7"/>
      <c r="J31" s="7"/>
      <c r="K31" s="7"/>
      <c r="L31" s="7"/>
      <c r="M31" s="7"/>
      <c r="N31" s="7"/>
      <c r="O31" s="7"/>
      <c r="P31" s="7"/>
      <c r="Q31" s="7"/>
      <c r="R31" s="7"/>
      <c r="S31" s="7"/>
      <c r="T31" s="7"/>
      <c r="U31" s="7"/>
      <c r="V31" s="7"/>
      <c r="W31" s="7"/>
      <c r="X31" s="7"/>
      <c r="Y31" s="7"/>
      <c r="Z31" s="7"/>
      <c r="AA31" s="7"/>
    </row>
    <row r="32" spans="1:27" ht="14.4">
      <c r="A32" s="8">
        <v>29</v>
      </c>
      <c r="B32" s="8" t="s">
        <v>8378</v>
      </c>
      <c r="C32" s="8"/>
      <c r="D32" s="8" t="s">
        <v>8408</v>
      </c>
      <c r="E32" s="12" t="s">
        <v>8409</v>
      </c>
      <c r="F32" s="34" t="s">
        <v>8410</v>
      </c>
      <c r="G32" s="35"/>
      <c r="H32" s="8"/>
      <c r="I32" s="7"/>
      <c r="J32" s="7"/>
      <c r="K32" s="7"/>
      <c r="L32" s="7"/>
      <c r="M32" s="7"/>
      <c r="N32" s="7"/>
      <c r="O32" s="7"/>
      <c r="P32" s="7"/>
      <c r="Q32" s="7"/>
      <c r="R32" s="7"/>
      <c r="S32" s="7"/>
      <c r="T32" s="7"/>
      <c r="U32" s="7"/>
      <c r="V32" s="7"/>
      <c r="W32" s="7"/>
      <c r="X32" s="7"/>
      <c r="Y32" s="7"/>
      <c r="Z32" s="7"/>
      <c r="AA32" s="7"/>
    </row>
    <row r="33" spans="1:27" ht="14.4">
      <c r="A33" s="8">
        <v>30</v>
      </c>
      <c r="B33" s="8" t="s">
        <v>8378</v>
      </c>
      <c r="C33" s="8"/>
      <c r="D33" s="8" t="s">
        <v>8411</v>
      </c>
      <c r="E33" s="12" t="s">
        <v>8412</v>
      </c>
      <c r="F33" s="34" t="s">
        <v>8413</v>
      </c>
      <c r="G33" s="35"/>
      <c r="H33" s="8"/>
      <c r="I33" s="7"/>
      <c r="J33" s="7"/>
      <c r="K33" s="7"/>
      <c r="L33" s="7"/>
      <c r="M33" s="7"/>
      <c r="N33" s="7"/>
      <c r="O33" s="7"/>
      <c r="P33" s="7"/>
      <c r="Q33" s="7"/>
      <c r="R33" s="7"/>
      <c r="S33" s="7"/>
      <c r="T33" s="7"/>
      <c r="U33" s="7"/>
      <c r="V33" s="7"/>
      <c r="W33" s="7"/>
      <c r="X33" s="7"/>
      <c r="Y33" s="7"/>
      <c r="Z33" s="7"/>
      <c r="AA33" s="7"/>
    </row>
    <row r="34" spans="1:27" ht="14.4">
      <c r="A34" s="8">
        <v>31</v>
      </c>
      <c r="B34" s="8" t="s">
        <v>8378</v>
      </c>
      <c r="C34" s="8"/>
      <c r="D34" s="8" t="s">
        <v>8414</v>
      </c>
      <c r="E34" s="8" t="s">
        <v>8415</v>
      </c>
      <c r="F34" s="34" t="s">
        <v>8416</v>
      </c>
      <c r="G34" s="35"/>
      <c r="H34" s="8"/>
      <c r="I34" s="7"/>
      <c r="J34" s="7"/>
      <c r="K34" s="7"/>
      <c r="L34" s="7"/>
      <c r="M34" s="7"/>
      <c r="N34" s="7"/>
      <c r="O34" s="7"/>
      <c r="P34" s="7"/>
      <c r="Q34" s="7"/>
      <c r="R34" s="7"/>
      <c r="S34" s="7"/>
      <c r="T34" s="7"/>
      <c r="U34" s="7"/>
      <c r="V34" s="7"/>
      <c r="W34" s="7"/>
      <c r="X34" s="7"/>
      <c r="Y34" s="7"/>
      <c r="Z34" s="7"/>
      <c r="AA34" s="7"/>
    </row>
    <row r="35" spans="1:27" ht="14.4">
      <c r="A35" s="8">
        <v>32</v>
      </c>
      <c r="B35" s="8" t="s">
        <v>8378</v>
      </c>
      <c r="C35" s="8"/>
      <c r="D35" s="8" t="s">
        <v>8417</v>
      </c>
      <c r="E35" s="12" t="s">
        <v>8418</v>
      </c>
      <c r="F35" s="34" t="s">
        <v>8419</v>
      </c>
      <c r="G35" s="35"/>
      <c r="H35" s="8"/>
      <c r="I35" s="7"/>
      <c r="J35" s="7"/>
      <c r="K35" s="7"/>
      <c r="L35" s="7"/>
      <c r="M35" s="7"/>
      <c r="N35" s="7"/>
      <c r="O35" s="7"/>
      <c r="P35" s="7"/>
      <c r="Q35" s="7"/>
      <c r="R35" s="7"/>
      <c r="S35" s="7"/>
      <c r="T35" s="7"/>
      <c r="U35" s="7"/>
      <c r="V35" s="7"/>
      <c r="W35" s="7"/>
      <c r="X35" s="7"/>
      <c r="Y35" s="7"/>
      <c r="Z35" s="7"/>
      <c r="AA35" s="7"/>
    </row>
    <row r="36" spans="1:27" ht="27.6">
      <c r="A36" s="8">
        <v>33</v>
      </c>
      <c r="B36" s="8" t="s">
        <v>8378</v>
      </c>
      <c r="C36" s="8"/>
      <c r="D36" s="8" t="s">
        <v>8420</v>
      </c>
      <c r="E36" s="12" t="s">
        <v>8421</v>
      </c>
      <c r="F36" s="34" t="s">
        <v>8422</v>
      </c>
      <c r="G36" s="35"/>
      <c r="H36" s="8"/>
      <c r="I36" s="7"/>
      <c r="J36" s="7"/>
      <c r="K36" s="7"/>
      <c r="L36" s="7"/>
      <c r="M36" s="7"/>
      <c r="N36" s="7"/>
      <c r="O36" s="7"/>
      <c r="P36" s="7"/>
      <c r="Q36" s="7"/>
      <c r="R36" s="7"/>
      <c r="S36" s="7"/>
      <c r="T36" s="7"/>
      <c r="U36" s="7"/>
      <c r="V36" s="7"/>
      <c r="W36" s="7"/>
      <c r="X36" s="7"/>
      <c r="Y36" s="7"/>
      <c r="Z36" s="7"/>
      <c r="AA36" s="7"/>
    </row>
    <row r="37" spans="1:27" ht="14.4">
      <c r="A37" s="8">
        <v>34</v>
      </c>
      <c r="B37" s="8" t="s">
        <v>8378</v>
      </c>
      <c r="C37" s="8"/>
      <c r="D37" s="8" t="s">
        <v>8423</v>
      </c>
      <c r="E37" s="8" t="s">
        <v>8424</v>
      </c>
      <c r="F37" s="34" t="s">
        <v>8425</v>
      </c>
      <c r="G37" s="35"/>
      <c r="H37" s="8"/>
      <c r="I37" s="7"/>
      <c r="J37" s="7"/>
      <c r="K37" s="7"/>
      <c r="L37" s="7"/>
      <c r="M37" s="7"/>
      <c r="N37" s="7"/>
      <c r="O37" s="7"/>
      <c r="P37" s="7"/>
      <c r="Q37" s="7"/>
      <c r="R37" s="7"/>
      <c r="S37" s="7"/>
      <c r="T37" s="7"/>
      <c r="U37" s="7"/>
      <c r="V37" s="7"/>
      <c r="W37" s="7"/>
      <c r="X37" s="7"/>
      <c r="Y37" s="7"/>
      <c r="Z37" s="7"/>
      <c r="AA37" s="7"/>
    </row>
    <row r="38" spans="1:27" ht="14.4">
      <c r="A38" s="8">
        <v>35</v>
      </c>
      <c r="B38" s="8" t="s">
        <v>8378</v>
      </c>
      <c r="C38" s="8"/>
      <c r="D38" s="19" t="str">
        <f t="shared" ref="D38:E38" si="0">D$32</f>
        <v>○年度版</v>
      </c>
      <c r="E38" s="19" t="str">
        <f t="shared" si="0"/>
        <v>x fiscal year version</v>
      </c>
      <c r="F38" s="44" t="s">
        <v>8410</v>
      </c>
      <c r="G38" s="35"/>
      <c r="H38" s="8"/>
      <c r="I38" s="7"/>
      <c r="J38" s="7"/>
      <c r="K38" s="7"/>
      <c r="L38" s="7"/>
      <c r="M38" s="7"/>
      <c r="N38" s="7"/>
      <c r="O38" s="7"/>
      <c r="P38" s="7"/>
      <c r="Q38" s="7"/>
      <c r="R38" s="7"/>
      <c r="S38" s="7"/>
      <c r="T38" s="7"/>
      <c r="U38" s="7"/>
      <c r="V38" s="7"/>
      <c r="W38" s="7"/>
      <c r="X38" s="7"/>
      <c r="Y38" s="7"/>
      <c r="Z38" s="7"/>
      <c r="AA38" s="7"/>
    </row>
    <row r="39" spans="1:27" ht="14.4">
      <c r="A39" s="8">
        <v>36</v>
      </c>
      <c r="B39" s="8" t="s">
        <v>8378</v>
      </c>
      <c r="C39" s="8"/>
      <c r="D39" s="8" t="s">
        <v>8426</v>
      </c>
      <c r="E39" s="12" t="s">
        <v>8427</v>
      </c>
      <c r="F39" s="34" t="s">
        <v>8428</v>
      </c>
      <c r="G39" s="35"/>
      <c r="H39" s="8"/>
      <c r="I39" s="7"/>
      <c r="J39" s="7"/>
      <c r="K39" s="7"/>
      <c r="L39" s="7"/>
      <c r="M39" s="7"/>
      <c r="N39" s="7"/>
      <c r="O39" s="7"/>
      <c r="P39" s="7"/>
      <c r="Q39" s="7"/>
      <c r="R39" s="7"/>
      <c r="S39" s="7"/>
      <c r="T39" s="7"/>
      <c r="U39" s="7"/>
      <c r="V39" s="7"/>
      <c r="W39" s="7"/>
      <c r="X39" s="7"/>
      <c r="Y39" s="7"/>
      <c r="Z39" s="7"/>
      <c r="AA39" s="7"/>
    </row>
    <row r="40" spans="1:27" ht="14.4">
      <c r="A40" s="8">
        <v>37</v>
      </c>
      <c r="B40" s="8" t="s">
        <v>8378</v>
      </c>
      <c r="C40" s="8"/>
      <c r="D40" s="8" t="s">
        <v>8429</v>
      </c>
      <c r="E40" s="12" t="s">
        <v>8430</v>
      </c>
      <c r="F40" s="48" t="s">
        <v>17953</v>
      </c>
      <c r="G40" s="35"/>
      <c r="H40" s="8"/>
      <c r="I40" s="7"/>
      <c r="J40" s="7"/>
      <c r="K40" s="7"/>
      <c r="L40" s="7"/>
      <c r="M40" s="7"/>
      <c r="N40" s="7"/>
      <c r="O40" s="7"/>
      <c r="P40" s="7"/>
      <c r="Q40" s="7"/>
      <c r="R40" s="7"/>
      <c r="S40" s="7"/>
      <c r="T40" s="7"/>
      <c r="U40" s="7"/>
      <c r="V40" s="7"/>
      <c r="W40" s="7"/>
      <c r="X40" s="7"/>
      <c r="Y40" s="7"/>
      <c r="Z40" s="7"/>
      <c r="AA40" s="7"/>
    </row>
    <row r="41" spans="1:27" ht="14.4">
      <c r="A41" s="8">
        <v>38</v>
      </c>
      <c r="B41" s="8" t="s">
        <v>8378</v>
      </c>
      <c r="C41" s="8"/>
      <c r="D41" s="8" t="s">
        <v>8431</v>
      </c>
      <c r="E41" s="12" t="s">
        <v>8432</v>
      </c>
      <c r="F41" s="34" t="s">
        <v>8433</v>
      </c>
      <c r="G41" s="35"/>
      <c r="H41" s="8"/>
      <c r="I41" s="7"/>
      <c r="J41" s="7"/>
      <c r="K41" s="7"/>
      <c r="L41" s="7"/>
      <c r="M41" s="7"/>
      <c r="N41" s="7"/>
      <c r="O41" s="7"/>
      <c r="P41" s="7"/>
      <c r="Q41" s="7"/>
      <c r="R41" s="7"/>
      <c r="S41" s="7"/>
      <c r="T41" s="7"/>
      <c r="U41" s="7"/>
      <c r="V41" s="7"/>
      <c r="W41" s="7"/>
      <c r="X41" s="7"/>
      <c r="Y41" s="7"/>
      <c r="Z41" s="7"/>
      <c r="AA41" s="7"/>
    </row>
    <row r="42" spans="1:27" ht="41.4">
      <c r="A42" s="8">
        <v>39</v>
      </c>
      <c r="B42" s="8" t="s">
        <v>8378</v>
      </c>
      <c r="C42" s="8"/>
      <c r="D42" s="8" t="s">
        <v>8434</v>
      </c>
      <c r="E42" s="12" t="s">
        <v>8435</v>
      </c>
      <c r="F42" s="33" t="s">
        <v>8436</v>
      </c>
      <c r="G42" s="8"/>
      <c r="H42" s="8"/>
      <c r="I42" s="7"/>
      <c r="J42" s="7"/>
      <c r="K42" s="7"/>
      <c r="L42" s="7"/>
      <c r="M42" s="7"/>
      <c r="N42" s="7"/>
      <c r="O42" s="7"/>
      <c r="P42" s="7"/>
      <c r="Q42" s="7"/>
      <c r="R42" s="7"/>
      <c r="S42" s="7"/>
      <c r="T42" s="7"/>
      <c r="U42" s="7"/>
      <c r="V42" s="7"/>
      <c r="W42" s="7"/>
      <c r="X42" s="7"/>
      <c r="Y42" s="7"/>
      <c r="Z42" s="7"/>
      <c r="AA42" s="7"/>
    </row>
    <row r="43" spans="1:27" ht="69">
      <c r="A43" s="8">
        <v>40</v>
      </c>
      <c r="B43" s="8" t="s">
        <v>8378</v>
      </c>
      <c r="C43" s="8"/>
      <c r="D43" s="8" t="s">
        <v>8437</v>
      </c>
      <c r="E43" s="12" t="s">
        <v>8438</v>
      </c>
      <c r="F43" s="34" t="s">
        <v>17955</v>
      </c>
      <c r="G43" s="35"/>
      <c r="H43" s="8"/>
      <c r="I43" s="7"/>
      <c r="J43" s="7"/>
      <c r="K43" s="7"/>
      <c r="L43" s="7"/>
      <c r="M43" s="7"/>
      <c r="N43" s="7"/>
      <c r="O43" s="7"/>
      <c r="P43" s="7"/>
      <c r="Q43" s="7"/>
      <c r="R43" s="7"/>
      <c r="S43" s="7"/>
      <c r="T43" s="7"/>
      <c r="U43" s="7"/>
      <c r="V43" s="7"/>
      <c r="W43" s="7"/>
      <c r="X43" s="7"/>
      <c r="Y43" s="7"/>
      <c r="Z43" s="7"/>
      <c r="AA43" s="7"/>
    </row>
    <row r="44" spans="1:27" ht="41.4">
      <c r="A44" s="8">
        <v>41</v>
      </c>
      <c r="B44" s="8" t="s">
        <v>8378</v>
      </c>
      <c r="C44" s="8"/>
      <c r="D44" s="8" t="s">
        <v>8439</v>
      </c>
      <c r="E44" s="12" t="s">
        <v>8440</v>
      </c>
      <c r="F44" s="34" t="s">
        <v>8441</v>
      </c>
      <c r="G44" s="35" t="s">
        <v>15828</v>
      </c>
      <c r="H44" s="8" t="s">
        <v>7730</v>
      </c>
      <c r="I44" s="7"/>
      <c r="J44" s="7"/>
      <c r="K44" s="7"/>
      <c r="L44" s="7"/>
      <c r="M44" s="7"/>
      <c r="N44" s="7"/>
      <c r="O44" s="7"/>
      <c r="P44" s="7"/>
      <c r="Q44" s="7"/>
      <c r="R44" s="7"/>
      <c r="S44" s="7"/>
      <c r="T44" s="7"/>
      <c r="U44" s="7"/>
      <c r="V44" s="7"/>
      <c r="W44" s="7"/>
      <c r="X44" s="7"/>
      <c r="Y44" s="7"/>
      <c r="Z44" s="7"/>
      <c r="AA44" s="7"/>
    </row>
    <row r="45" spans="1:27" ht="69">
      <c r="A45" s="8">
        <v>42</v>
      </c>
      <c r="B45" s="8" t="s">
        <v>8378</v>
      </c>
      <c r="C45" s="8"/>
      <c r="D45" s="9" t="s">
        <v>8442</v>
      </c>
      <c r="E45" s="12" t="s">
        <v>8443</v>
      </c>
      <c r="F45" s="149" t="s">
        <v>17961</v>
      </c>
      <c r="G45" s="8"/>
      <c r="H45" s="8"/>
      <c r="I45" s="7"/>
      <c r="J45" s="7"/>
      <c r="K45" s="7"/>
      <c r="L45" s="7"/>
      <c r="M45" s="7"/>
      <c r="N45" s="7"/>
      <c r="O45" s="7"/>
      <c r="P45" s="7"/>
      <c r="Q45" s="7"/>
      <c r="R45" s="7"/>
      <c r="S45" s="7"/>
      <c r="T45" s="7"/>
      <c r="U45" s="7"/>
      <c r="V45" s="7"/>
      <c r="W45" s="7"/>
      <c r="X45" s="7"/>
      <c r="Y45" s="7"/>
      <c r="Z45" s="7"/>
      <c r="AA45" s="7"/>
    </row>
    <row r="46" spans="1:27" ht="69">
      <c r="A46" s="8">
        <v>43</v>
      </c>
      <c r="B46" s="8" t="s">
        <v>8378</v>
      </c>
      <c r="C46" s="8"/>
      <c r="D46" s="8" t="s">
        <v>8444</v>
      </c>
      <c r="E46" s="12" t="s">
        <v>8445</v>
      </c>
      <c r="F46" s="34" t="s">
        <v>8446</v>
      </c>
      <c r="G46" s="35"/>
      <c r="H46" s="8"/>
      <c r="I46" s="7"/>
      <c r="J46" s="7"/>
      <c r="K46" s="7"/>
      <c r="L46" s="7"/>
      <c r="M46" s="7"/>
      <c r="N46" s="7"/>
      <c r="O46" s="7"/>
      <c r="P46" s="7"/>
      <c r="Q46" s="7"/>
      <c r="R46" s="7"/>
      <c r="S46" s="7"/>
      <c r="T46" s="7"/>
      <c r="U46" s="7"/>
      <c r="V46" s="7"/>
      <c r="W46" s="7"/>
      <c r="X46" s="7"/>
      <c r="Y46" s="7"/>
      <c r="Z46" s="7"/>
      <c r="AA46" s="7"/>
    </row>
    <row r="47" spans="1:27" ht="14.4">
      <c r="A47" s="8">
        <v>44</v>
      </c>
      <c r="B47" s="8" t="s">
        <v>8378</v>
      </c>
      <c r="C47" s="8">
        <v>243</v>
      </c>
      <c r="D47" s="8" t="s">
        <v>4650</v>
      </c>
      <c r="E47" s="8" t="s">
        <v>5586</v>
      </c>
      <c r="F47" s="34" t="s">
        <v>17962</v>
      </c>
      <c r="G47" s="35"/>
      <c r="H47" s="8"/>
      <c r="I47" s="7"/>
      <c r="J47" s="7"/>
      <c r="K47" s="7"/>
      <c r="L47" s="7"/>
      <c r="M47" s="7"/>
      <c r="N47" s="7"/>
      <c r="O47" s="7"/>
      <c r="P47" s="7"/>
      <c r="Q47" s="7"/>
      <c r="R47" s="7"/>
      <c r="S47" s="7"/>
      <c r="T47" s="7"/>
      <c r="U47" s="7"/>
      <c r="V47" s="7"/>
      <c r="W47" s="7"/>
      <c r="X47" s="7"/>
      <c r="Y47" s="7"/>
      <c r="Z47" s="7"/>
      <c r="AA47" s="7"/>
    </row>
    <row r="48" spans="1:27" ht="14.4">
      <c r="A48" s="8">
        <v>45</v>
      </c>
      <c r="B48" s="8" t="s">
        <v>8378</v>
      </c>
      <c r="C48" s="8"/>
      <c r="D48" s="8" t="s">
        <v>4453</v>
      </c>
      <c r="E48" s="8" t="s">
        <v>4454</v>
      </c>
      <c r="F48" s="48" t="s">
        <v>8447</v>
      </c>
      <c r="G48" s="35"/>
      <c r="H48" s="8"/>
      <c r="I48" s="7"/>
      <c r="J48" s="7"/>
      <c r="K48" s="7"/>
      <c r="L48" s="7"/>
      <c r="M48" s="7"/>
      <c r="N48" s="7"/>
      <c r="O48" s="7"/>
      <c r="P48" s="7"/>
      <c r="Q48" s="7"/>
      <c r="R48" s="7"/>
      <c r="S48" s="7"/>
      <c r="T48" s="7"/>
      <c r="U48" s="7"/>
      <c r="V48" s="7"/>
      <c r="W48" s="7"/>
      <c r="X48" s="7"/>
      <c r="Y48" s="7"/>
      <c r="Z48" s="7"/>
      <c r="AA48" s="7"/>
    </row>
    <row r="49" spans="1:27" ht="14.4">
      <c r="A49" s="8">
        <v>46</v>
      </c>
      <c r="B49" s="8" t="s">
        <v>8378</v>
      </c>
      <c r="C49" s="8"/>
      <c r="D49" s="8" t="s">
        <v>8448</v>
      </c>
      <c r="E49" s="8" t="s">
        <v>8449</v>
      </c>
      <c r="F49" s="34" t="s">
        <v>8450</v>
      </c>
      <c r="G49" s="35"/>
      <c r="H49" s="8"/>
      <c r="I49" s="7"/>
      <c r="J49" s="7"/>
      <c r="K49" s="7"/>
      <c r="L49" s="7"/>
      <c r="M49" s="7"/>
      <c r="N49" s="7"/>
      <c r="O49" s="7"/>
      <c r="P49" s="7"/>
      <c r="Q49" s="7"/>
      <c r="R49" s="7"/>
      <c r="S49" s="7"/>
      <c r="T49" s="7"/>
      <c r="U49" s="7"/>
      <c r="V49" s="7"/>
      <c r="W49" s="7"/>
      <c r="X49" s="7"/>
      <c r="Y49" s="7"/>
      <c r="Z49" s="7"/>
      <c r="AA49" s="7"/>
    </row>
    <row r="50" spans="1:27" ht="14.4">
      <c r="A50" s="8">
        <v>47</v>
      </c>
      <c r="B50" s="8" t="s">
        <v>8378</v>
      </c>
      <c r="C50" s="8"/>
      <c r="D50" s="8" t="s">
        <v>5584</v>
      </c>
      <c r="E50" s="8" t="s">
        <v>5585</v>
      </c>
      <c r="F50" s="34" t="s">
        <v>8451</v>
      </c>
      <c r="G50" s="35"/>
      <c r="H50" s="8"/>
      <c r="I50" s="7"/>
      <c r="J50" s="7"/>
      <c r="K50" s="7"/>
      <c r="L50" s="7"/>
      <c r="M50" s="7"/>
      <c r="N50" s="7"/>
      <c r="O50" s="7"/>
      <c r="P50" s="7"/>
      <c r="Q50" s="7"/>
      <c r="R50" s="7"/>
      <c r="S50" s="7"/>
      <c r="T50" s="7"/>
      <c r="U50" s="7"/>
      <c r="V50" s="7"/>
      <c r="W50" s="7"/>
      <c r="X50" s="7"/>
      <c r="Y50" s="7"/>
      <c r="Z50" s="7"/>
      <c r="AA50" s="7"/>
    </row>
    <row r="51" spans="1:27" ht="14.4">
      <c r="A51" s="8">
        <v>48</v>
      </c>
      <c r="B51" s="8" t="s">
        <v>8378</v>
      </c>
      <c r="C51" s="8"/>
      <c r="D51" s="8" t="s">
        <v>1285</v>
      </c>
      <c r="E51" s="8" t="s">
        <v>1286</v>
      </c>
      <c r="F51" s="34" t="s">
        <v>883</v>
      </c>
      <c r="G51" s="35"/>
      <c r="H51" s="8"/>
      <c r="I51" s="7"/>
      <c r="J51" s="7"/>
      <c r="K51" s="7"/>
      <c r="L51" s="7"/>
      <c r="M51" s="7"/>
      <c r="N51" s="7"/>
      <c r="O51" s="7"/>
      <c r="P51" s="7"/>
      <c r="Q51" s="7"/>
      <c r="R51" s="7"/>
      <c r="S51" s="7"/>
      <c r="T51" s="7"/>
      <c r="U51" s="7"/>
      <c r="V51" s="7"/>
      <c r="W51" s="7"/>
      <c r="X51" s="7"/>
      <c r="Y51" s="7"/>
      <c r="Z51" s="7"/>
      <c r="AA51" s="7"/>
    </row>
    <row r="52" spans="1:27" ht="14.4">
      <c r="A52" s="8">
        <v>49</v>
      </c>
      <c r="B52" s="8" t="s">
        <v>8378</v>
      </c>
      <c r="C52" s="8"/>
      <c r="D52" s="19" t="str">
        <f t="shared" ref="D52:F52" si="1">D$41</f>
        <v>仕様確認</v>
      </c>
      <c r="E52" s="26" t="str">
        <f t="shared" si="1"/>
        <v>Confirmation of specification</v>
      </c>
      <c r="F52" s="26" t="str">
        <f t="shared" si="1"/>
        <v>Xác nhận thông số kỹ thuật</v>
      </c>
      <c r="G52" s="35"/>
      <c r="H52" s="8"/>
      <c r="I52" s="7"/>
      <c r="J52" s="7"/>
      <c r="K52" s="7"/>
      <c r="L52" s="7"/>
      <c r="M52" s="7"/>
      <c r="N52" s="7"/>
      <c r="O52" s="7"/>
      <c r="P52" s="7"/>
      <c r="Q52" s="7"/>
      <c r="R52" s="7"/>
      <c r="S52" s="7"/>
      <c r="T52" s="7"/>
      <c r="U52" s="7"/>
      <c r="V52" s="7"/>
      <c r="W52" s="7"/>
      <c r="X52" s="7"/>
      <c r="Y52" s="7"/>
      <c r="Z52" s="7"/>
      <c r="AA52" s="7"/>
    </row>
    <row r="53" spans="1:27" ht="27.6">
      <c r="A53" s="8">
        <v>50</v>
      </c>
      <c r="B53" s="8" t="s">
        <v>8378</v>
      </c>
      <c r="C53" s="8"/>
      <c r="D53" s="8" t="s">
        <v>8452</v>
      </c>
      <c r="E53" s="12" t="s">
        <v>8453</v>
      </c>
      <c r="F53" s="34" t="s">
        <v>8454</v>
      </c>
      <c r="G53" s="35"/>
      <c r="H53" s="8"/>
      <c r="I53" s="7"/>
      <c r="J53" s="7"/>
      <c r="K53" s="7"/>
      <c r="L53" s="7"/>
      <c r="M53" s="7"/>
      <c r="N53" s="7"/>
      <c r="O53" s="7"/>
      <c r="P53" s="7"/>
      <c r="Q53" s="7"/>
      <c r="R53" s="7"/>
      <c r="S53" s="7"/>
      <c r="T53" s="7"/>
      <c r="U53" s="7"/>
      <c r="V53" s="7"/>
      <c r="W53" s="7"/>
      <c r="X53" s="7"/>
      <c r="Y53" s="7"/>
      <c r="Z53" s="7"/>
      <c r="AA53" s="7"/>
    </row>
    <row r="54" spans="1:27" ht="14.4">
      <c r="A54" s="8">
        <v>51</v>
      </c>
      <c r="B54" s="8" t="s">
        <v>8378</v>
      </c>
      <c r="C54" s="8"/>
      <c r="D54" s="8" t="s">
        <v>8455</v>
      </c>
      <c r="E54" s="12" t="s">
        <v>8456</v>
      </c>
      <c r="F54" s="34" t="s">
        <v>17963</v>
      </c>
      <c r="G54" s="35"/>
      <c r="H54" s="8"/>
      <c r="I54" s="7"/>
      <c r="J54" s="7"/>
      <c r="K54" s="7"/>
      <c r="L54" s="7"/>
      <c r="M54" s="7"/>
      <c r="N54" s="7"/>
      <c r="O54" s="7"/>
      <c r="P54" s="7"/>
      <c r="Q54" s="7"/>
      <c r="R54" s="7"/>
      <c r="S54" s="7"/>
      <c r="T54" s="7"/>
      <c r="U54" s="7"/>
      <c r="V54" s="7"/>
      <c r="W54" s="7"/>
      <c r="X54" s="7"/>
      <c r="Y54" s="7"/>
      <c r="Z54" s="7"/>
      <c r="AA54" s="7"/>
    </row>
    <row r="55" spans="1:27" ht="27.6">
      <c r="A55" s="8">
        <v>52</v>
      </c>
      <c r="B55" s="8" t="s">
        <v>8378</v>
      </c>
      <c r="C55" s="8"/>
      <c r="D55" s="8" t="s">
        <v>8457</v>
      </c>
      <c r="E55" s="8" t="s">
        <v>8458</v>
      </c>
      <c r="F55" s="34" t="s">
        <v>8459</v>
      </c>
      <c r="G55" s="35"/>
      <c r="H55" s="8"/>
      <c r="I55" s="7"/>
      <c r="J55" s="7"/>
      <c r="K55" s="7"/>
      <c r="L55" s="7"/>
      <c r="M55" s="7"/>
      <c r="N55" s="7"/>
      <c r="O55" s="7"/>
      <c r="P55" s="7"/>
      <c r="Q55" s="7"/>
      <c r="R55" s="7"/>
      <c r="S55" s="7"/>
      <c r="T55" s="7"/>
      <c r="U55" s="7"/>
      <c r="V55" s="7"/>
      <c r="W55" s="7"/>
      <c r="X55" s="7"/>
      <c r="Y55" s="7"/>
      <c r="Z55" s="7"/>
      <c r="AA55" s="7"/>
    </row>
    <row r="56" spans="1:27" ht="27.6">
      <c r="A56" s="8">
        <v>53</v>
      </c>
      <c r="B56" s="8" t="s">
        <v>8378</v>
      </c>
      <c r="C56" s="8"/>
      <c r="D56" s="8" t="s">
        <v>8460</v>
      </c>
      <c r="E56" s="12" t="s">
        <v>8461</v>
      </c>
      <c r="F56" s="34" t="s">
        <v>8462</v>
      </c>
      <c r="G56" s="35"/>
      <c r="H56" s="8"/>
      <c r="I56" s="7"/>
      <c r="J56" s="7"/>
      <c r="K56" s="7"/>
      <c r="L56" s="7"/>
      <c r="M56" s="7"/>
      <c r="N56" s="7"/>
      <c r="O56" s="7"/>
      <c r="P56" s="7"/>
      <c r="Q56" s="7"/>
      <c r="R56" s="7"/>
      <c r="S56" s="7"/>
      <c r="T56" s="7"/>
      <c r="U56" s="7"/>
      <c r="V56" s="7"/>
      <c r="W56" s="7"/>
      <c r="X56" s="7"/>
      <c r="Y56" s="7"/>
      <c r="Z56" s="7"/>
      <c r="AA56" s="7"/>
    </row>
    <row r="57" spans="1:27" ht="14.4">
      <c r="A57" s="8">
        <v>54</v>
      </c>
      <c r="B57" s="8" t="s">
        <v>8378</v>
      </c>
      <c r="C57" s="8"/>
      <c r="D57" s="8" t="s">
        <v>8463</v>
      </c>
      <c r="E57" s="12" t="s">
        <v>8464</v>
      </c>
      <c r="F57" s="34" t="s">
        <v>17964</v>
      </c>
      <c r="G57" s="35"/>
      <c r="H57" s="8"/>
      <c r="I57" s="7"/>
      <c r="J57" s="7"/>
      <c r="K57" s="7"/>
      <c r="L57" s="7"/>
      <c r="M57" s="7"/>
      <c r="N57" s="7"/>
      <c r="O57" s="7"/>
      <c r="P57" s="7"/>
      <c r="Q57" s="7"/>
      <c r="R57" s="7"/>
      <c r="S57" s="7"/>
      <c r="T57" s="7"/>
      <c r="U57" s="7"/>
      <c r="V57" s="7"/>
      <c r="W57" s="7"/>
      <c r="X57" s="7"/>
      <c r="Y57" s="7"/>
      <c r="Z57" s="7"/>
      <c r="AA57" s="7"/>
    </row>
    <row r="58" spans="1:27" ht="14.4">
      <c r="A58" s="8">
        <v>55</v>
      </c>
      <c r="B58" s="8" t="s">
        <v>8378</v>
      </c>
      <c r="C58" s="8"/>
      <c r="D58" s="8" t="s">
        <v>8465</v>
      </c>
      <c r="E58" s="8" t="s">
        <v>8466</v>
      </c>
      <c r="F58" s="34" t="s">
        <v>17965</v>
      </c>
      <c r="G58" s="35"/>
      <c r="H58" s="8"/>
      <c r="I58" s="7"/>
      <c r="J58" s="7"/>
      <c r="K58" s="7"/>
      <c r="L58" s="7"/>
      <c r="M58" s="7"/>
      <c r="N58" s="7"/>
      <c r="O58" s="7"/>
      <c r="P58" s="7"/>
      <c r="Q58" s="7"/>
      <c r="R58" s="7"/>
      <c r="S58" s="7"/>
      <c r="T58" s="7"/>
      <c r="U58" s="7"/>
      <c r="V58" s="7"/>
      <c r="W58" s="7"/>
      <c r="X58" s="7"/>
      <c r="Y58" s="7"/>
      <c r="Z58" s="7"/>
      <c r="AA58" s="7"/>
    </row>
    <row r="59" spans="1:27" ht="14.4">
      <c r="A59" s="8">
        <v>56</v>
      </c>
      <c r="B59" s="8" t="s">
        <v>8378</v>
      </c>
      <c r="C59" s="8"/>
      <c r="D59" s="8" t="s">
        <v>8467</v>
      </c>
      <c r="E59" s="12" t="s">
        <v>8468</v>
      </c>
      <c r="F59" s="34" t="s">
        <v>8469</v>
      </c>
      <c r="G59" s="35"/>
      <c r="H59" s="8"/>
      <c r="I59" s="7"/>
      <c r="J59" s="7"/>
      <c r="K59" s="7"/>
      <c r="L59" s="7"/>
      <c r="M59" s="7"/>
      <c r="N59" s="7"/>
      <c r="O59" s="7"/>
      <c r="P59" s="7"/>
      <c r="Q59" s="7"/>
      <c r="R59" s="7"/>
      <c r="S59" s="7"/>
      <c r="T59" s="7"/>
      <c r="U59" s="7"/>
      <c r="V59" s="7"/>
      <c r="W59" s="7"/>
      <c r="X59" s="7"/>
      <c r="Y59" s="7"/>
      <c r="Z59" s="7"/>
      <c r="AA59" s="7"/>
    </row>
    <row r="60" spans="1:27" ht="14.4">
      <c r="A60" s="8">
        <v>57</v>
      </c>
      <c r="B60" s="8" t="s">
        <v>8378</v>
      </c>
      <c r="C60" s="8"/>
      <c r="D60" s="8" t="s">
        <v>8470</v>
      </c>
      <c r="E60" s="12" t="s">
        <v>8471</v>
      </c>
      <c r="F60" s="34" t="s">
        <v>8472</v>
      </c>
      <c r="G60" s="35"/>
      <c r="H60" s="8"/>
      <c r="I60" s="7"/>
      <c r="J60" s="7"/>
      <c r="K60" s="7"/>
      <c r="L60" s="7"/>
      <c r="M60" s="7"/>
      <c r="N60" s="7"/>
      <c r="O60" s="7"/>
      <c r="P60" s="7"/>
      <c r="Q60" s="7"/>
      <c r="R60" s="7"/>
      <c r="S60" s="7"/>
      <c r="T60" s="7"/>
      <c r="U60" s="7"/>
      <c r="V60" s="7"/>
      <c r="W60" s="7"/>
      <c r="X60" s="7"/>
      <c r="Y60" s="7"/>
      <c r="Z60" s="7"/>
      <c r="AA60" s="7"/>
    </row>
    <row r="61" spans="1:27" ht="55.2">
      <c r="A61" s="8">
        <v>58</v>
      </c>
      <c r="B61" s="8" t="s">
        <v>8378</v>
      </c>
      <c r="C61" s="8"/>
      <c r="D61" s="8" t="s">
        <v>8473</v>
      </c>
      <c r="E61" s="12" t="s">
        <v>8474</v>
      </c>
      <c r="F61" s="33" t="s">
        <v>8475</v>
      </c>
      <c r="G61" s="8"/>
      <c r="H61" s="8"/>
      <c r="I61" s="7"/>
      <c r="J61" s="7"/>
      <c r="K61" s="7"/>
      <c r="L61" s="7"/>
      <c r="M61" s="7"/>
      <c r="N61" s="7"/>
      <c r="O61" s="7"/>
      <c r="P61" s="7"/>
      <c r="Q61" s="7"/>
      <c r="R61" s="7"/>
      <c r="S61" s="7"/>
      <c r="T61" s="7"/>
      <c r="U61" s="7"/>
      <c r="V61" s="7"/>
      <c r="W61" s="7"/>
      <c r="X61" s="7"/>
      <c r="Y61" s="7"/>
      <c r="Z61" s="7"/>
      <c r="AA61" s="7"/>
    </row>
    <row r="62" spans="1:27" ht="14.4">
      <c r="A62" s="8">
        <v>59</v>
      </c>
      <c r="B62" s="8" t="s">
        <v>8378</v>
      </c>
      <c r="C62" s="8"/>
      <c r="D62" s="8" t="s">
        <v>8476</v>
      </c>
      <c r="E62" s="12" t="s">
        <v>8477</v>
      </c>
      <c r="F62" s="34" t="s">
        <v>8478</v>
      </c>
      <c r="G62" s="35"/>
      <c r="H62" s="8"/>
      <c r="I62" s="7"/>
      <c r="J62" s="7"/>
      <c r="K62" s="7"/>
      <c r="L62" s="7"/>
      <c r="M62" s="7"/>
      <c r="N62" s="7"/>
      <c r="O62" s="7"/>
      <c r="P62" s="7"/>
      <c r="Q62" s="7"/>
      <c r="R62" s="7"/>
      <c r="S62" s="7"/>
      <c r="T62" s="7"/>
      <c r="U62" s="7"/>
      <c r="V62" s="7"/>
      <c r="W62" s="7"/>
      <c r="X62" s="7"/>
      <c r="Y62" s="7"/>
      <c r="Z62" s="7"/>
      <c r="AA62" s="7"/>
    </row>
    <row r="63" spans="1:27" ht="43.2">
      <c r="A63" s="8">
        <v>60</v>
      </c>
      <c r="B63" s="8" t="s">
        <v>8378</v>
      </c>
      <c r="C63" s="8"/>
      <c r="D63" s="8" t="s">
        <v>8479</v>
      </c>
      <c r="E63" s="12" t="s">
        <v>8480</v>
      </c>
      <c r="F63" s="41" t="s">
        <v>17966</v>
      </c>
      <c r="G63" s="8"/>
      <c r="H63" s="8"/>
      <c r="I63" s="7"/>
      <c r="J63" s="7"/>
      <c r="K63" s="7"/>
      <c r="L63" s="7"/>
      <c r="M63" s="7"/>
      <c r="N63" s="7"/>
      <c r="O63" s="7"/>
      <c r="P63" s="7"/>
      <c r="Q63" s="7"/>
      <c r="R63" s="7"/>
      <c r="S63" s="7"/>
      <c r="T63" s="7"/>
      <c r="U63" s="7"/>
      <c r="V63" s="7"/>
      <c r="W63" s="7"/>
      <c r="X63" s="7"/>
      <c r="Y63" s="7"/>
      <c r="Z63" s="7"/>
      <c r="AA63" s="7"/>
    </row>
    <row r="64" spans="1:27" ht="14.4">
      <c r="A64" s="8">
        <v>61</v>
      </c>
      <c r="B64" s="8" t="s">
        <v>8378</v>
      </c>
      <c r="C64" s="8"/>
      <c r="D64" s="8" t="s">
        <v>8481</v>
      </c>
      <c r="E64" s="12" t="s">
        <v>8482</v>
      </c>
      <c r="F64" s="34" t="s">
        <v>17967</v>
      </c>
      <c r="G64" s="172"/>
      <c r="H64" s="171" t="s">
        <v>8483</v>
      </c>
      <c r="I64" s="7"/>
      <c r="J64" s="7"/>
      <c r="K64" s="7"/>
      <c r="L64" s="7"/>
      <c r="M64" s="7"/>
      <c r="N64" s="7"/>
      <c r="O64" s="7"/>
      <c r="P64" s="7"/>
      <c r="Q64" s="7"/>
      <c r="R64" s="7"/>
      <c r="S64" s="7"/>
      <c r="T64" s="7"/>
      <c r="U64" s="7"/>
      <c r="V64" s="7"/>
      <c r="W64" s="7"/>
      <c r="X64" s="7"/>
      <c r="Y64" s="7"/>
      <c r="Z64" s="7"/>
      <c r="AA64" s="7"/>
    </row>
    <row r="65" spans="1:27" ht="27.6">
      <c r="A65" s="8">
        <v>62</v>
      </c>
      <c r="B65" s="8" t="s">
        <v>8378</v>
      </c>
      <c r="C65" s="8"/>
      <c r="D65" s="8" t="s">
        <v>8484</v>
      </c>
      <c r="E65" s="12" t="s">
        <v>8485</v>
      </c>
      <c r="F65" s="34" t="s">
        <v>8486</v>
      </c>
      <c r="G65" s="172"/>
      <c r="H65" s="171" t="s">
        <v>8487</v>
      </c>
      <c r="I65" s="7"/>
      <c r="J65" s="7"/>
      <c r="K65" s="7"/>
      <c r="L65" s="7"/>
      <c r="M65" s="7"/>
      <c r="N65" s="7"/>
      <c r="O65" s="7"/>
      <c r="P65" s="7"/>
      <c r="Q65" s="7"/>
      <c r="R65" s="7"/>
      <c r="S65" s="7"/>
      <c r="T65" s="7"/>
      <c r="U65" s="7"/>
      <c r="V65" s="7"/>
      <c r="W65" s="7"/>
      <c r="X65" s="7"/>
      <c r="Y65" s="7"/>
      <c r="Z65" s="7"/>
      <c r="AA65" s="7"/>
    </row>
    <row r="66" spans="1:27" ht="14.4">
      <c r="A66" s="8">
        <v>63</v>
      </c>
      <c r="B66" s="8" t="s">
        <v>8378</v>
      </c>
      <c r="C66" s="8"/>
      <c r="D66" s="8" t="s">
        <v>2645</v>
      </c>
      <c r="E66" s="12" t="s">
        <v>2646</v>
      </c>
      <c r="F66" s="34" t="s">
        <v>17968</v>
      </c>
      <c r="G66" s="35"/>
      <c r="H66" s="8"/>
      <c r="I66" s="7"/>
      <c r="J66" s="7"/>
      <c r="K66" s="7"/>
      <c r="L66" s="7"/>
      <c r="M66" s="7"/>
      <c r="N66" s="7"/>
      <c r="O66" s="7"/>
      <c r="P66" s="7"/>
      <c r="Q66" s="7"/>
      <c r="R66" s="7"/>
      <c r="S66" s="7"/>
      <c r="T66" s="7"/>
      <c r="U66" s="7"/>
      <c r="V66" s="7"/>
      <c r="W66" s="7"/>
      <c r="X66" s="7"/>
      <c r="Y66" s="7"/>
      <c r="Z66" s="7"/>
      <c r="AA66" s="7"/>
    </row>
    <row r="67" spans="1:27" ht="14.4">
      <c r="A67" s="8">
        <v>64</v>
      </c>
      <c r="B67" s="8" t="s">
        <v>8378</v>
      </c>
      <c r="C67" s="8"/>
      <c r="D67" s="8" t="s">
        <v>719</v>
      </c>
      <c r="E67" s="8" t="s">
        <v>720</v>
      </c>
      <c r="F67" s="34" t="s">
        <v>7111</v>
      </c>
      <c r="G67" s="35"/>
      <c r="H67" s="8"/>
      <c r="I67" s="7"/>
      <c r="J67" s="7"/>
      <c r="K67" s="7"/>
      <c r="L67" s="7"/>
      <c r="M67" s="7"/>
      <c r="N67" s="7"/>
      <c r="O67" s="7"/>
      <c r="P67" s="7"/>
      <c r="Q67" s="7"/>
      <c r="R67" s="7"/>
      <c r="S67" s="7"/>
      <c r="T67" s="7"/>
      <c r="U67" s="7"/>
      <c r="V67" s="7"/>
      <c r="W67" s="7"/>
      <c r="X67" s="7"/>
      <c r="Y67" s="7"/>
      <c r="Z67" s="7"/>
      <c r="AA67" s="7"/>
    </row>
    <row r="68" spans="1:27" ht="14.4">
      <c r="A68" s="8">
        <v>65</v>
      </c>
      <c r="B68" s="8" t="s">
        <v>8378</v>
      </c>
      <c r="C68" s="8"/>
      <c r="D68" s="8" t="s">
        <v>8488</v>
      </c>
      <c r="E68" s="12" t="s">
        <v>8489</v>
      </c>
      <c r="F68" s="34" t="s">
        <v>8490</v>
      </c>
      <c r="G68" s="35"/>
      <c r="H68" s="8"/>
      <c r="I68" s="7"/>
      <c r="J68" s="7"/>
      <c r="K68" s="7"/>
      <c r="L68" s="7"/>
      <c r="M68" s="7"/>
      <c r="N68" s="7"/>
      <c r="O68" s="7"/>
      <c r="P68" s="7"/>
      <c r="Q68" s="7"/>
      <c r="R68" s="7"/>
      <c r="S68" s="7"/>
      <c r="T68" s="7"/>
      <c r="U68" s="7"/>
      <c r="V68" s="7"/>
      <c r="W68" s="7"/>
      <c r="X68" s="7"/>
      <c r="Y68" s="7"/>
      <c r="Z68" s="7"/>
      <c r="AA68" s="7"/>
    </row>
    <row r="69" spans="1:27" ht="41.4">
      <c r="A69" s="8">
        <v>66</v>
      </c>
      <c r="B69" s="8" t="s">
        <v>8378</v>
      </c>
      <c r="C69" s="8"/>
      <c r="D69" s="8" t="s">
        <v>8491</v>
      </c>
      <c r="E69" s="12" t="s">
        <v>8492</v>
      </c>
      <c r="F69" s="150" t="s">
        <v>17969</v>
      </c>
      <c r="G69" s="34"/>
      <c r="H69" s="34"/>
      <c r="I69" s="7"/>
      <c r="J69" s="7"/>
      <c r="K69" s="7"/>
      <c r="L69" s="7"/>
      <c r="M69" s="7"/>
      <c r="N69" s="7"/>
      <c r="O69" s="7"/>
      <c r="P69" s="7"/>
      <c r="Q69" s="7"/>
      <c r="R69" s="7"/>
      <c r="S69" s="7"/>
      <c r="T69" s="7"/>
      <c r="U69" s="7"/>
      <c r="V69" s="7"/>
      <c r="W69" s="7"/>
      <c r="X69" s="7"/>
      <c r="Y69" s="7"/>
      <c r="Z69" s="7"/>
      <c r="AA69" s="7"/>
    </row>
    <row r="70" spans="1:27" ht="14.4">
      <c r="A70" s="8">
        <v>67</v>
      </c>
      <c r="B70" s="8" t="s">
        <v>8378</v>
      </c>
      <c r="C70" s="8"/>
      <c r="D70" s="8" t="s">
        <v>8493</v>
      </c>
      <c r="E70" s="12" t="s">
        <v>8494</v>
      </c>
      <c r="F70" s="34" t="s">
        <v>8495</v>
      </c>
      <c r="G70" s="35"/>
      <c r="H70" s="8"/>
      <c r="I70" s="7"/>
      <c r="J70" s="7"/>
      <c r="K70" s="7"/>
      <c r="L70" s="7"/>
      <c r="M70" s="7"/>
      <c r="N70" s="7"/>
      <c r="O70" s="7"/>
      <c r="P70" s="7"/>
      <c r="Q70" s="7"/>
      <c r="R70" s="7"/>
      <c r="S70" s="7"/>
      <c r="T70" s="7"/>
      <c r="U70" s="7"/>
      <c r="V70" s="7"/>
      <c r="W70" s="7"/>
      <c r="X70" s="7"/>
      <c r="Y70" s="7"/>
      <c r="Z70" s="7"/>
      <c r="AA70" s="7"/>
    </row>
    <row r="71" spans="1:27" ht="27.6">
      <c r="A71" s="8">
        <v>68</v>
      </c>
      <c r="B71" s="8" t="s">
        <v>8378</v>
      </c>
      <c r="C71" s="8"/>
      <c r="D71" s="8" t="s">
        <v>8496</v>
      </c>
      <c r="E71" s="12" t="s">
        <v>8497</v>
      </c>
      <c r="F71" s="34" t="s">
        <v>8498</v>
      </c>
      <c r="G71" s="35"/>
      <c r="H71" s="8"/>
      <c r="I71" s="7"/>
      <c r="J71" s="7"/>
      <c r="K71" s="7"/>
      <c r="L71" s="7"/>
      <c r="M71" s="7"/>
      <c r="N71" s="7"/>
      <c r="O71" s="7"/>
      <c r="P71" s="7"/>
      <c r="Q71" s="7"/>
      <c r="R71" s="7"/>
      <c r="S71" s="7"/>
      <c r="T71" s="7"/>
      <c r="U71" s="7"/>
      <c r="V71" s="7"/>
      <c r="W71" s="7"/>
      <c r="X71" s="7"/>
      <c r="Y71" s="7"/>
      <c r="Z71" s="7"/>
      <c r="AA71" s="7"/>
    </row>
    <row r="72" spans="1:27" ht="14.4">
      <c r="A72" s="8">
        <v>69</v>
      </c>
      <c r="B72" s="8" t="s">
        <v>8378</v>
      </c>
      <c r="C72" s="8"/>
      <c r="D72" s="8" t="s">
        <v>8499</v>
      </c>
      <c r="E72" s="12" t="s">
        <v>8500</v>
      </c>
      <c r="F72" s="34" t="s">
        <v>8501</v>
      </c>
      <c r="G72" s="35"/>
      <c r="H72" s="8"/>
      <c r="I72" s="7"/>
      <c r="J72" s="7"/>
      <c r="K72" s="7"/>
      <c r="L72" s="7"/>
      <c r="M72" s="7"/>
      <c r="N72" s="7"/>
      <c r="O72" s="7"/>
      <c r="P72" s="7"/>
      <c r="Q72" s="7"/>
      <c r="R72" s="7"/>
      <c r="S72" s="7"/>
      <c r="T72" s="7"/>
      <c r="U72" s="7"/>
      <c r="V72" s="7"/>
      <c r="W72" s="7"/>
      <c r="X72" s="7"/>
      <c r="Y72" s="7"/>
      <c r="Z72" s="7"/>
      <c r="AA72" s="7"/>
    </row>
    <row r="73" spans="1:27" ht="14.4">
      <c r="A73" s="8">
        <v>70</v>
      </c>
      <c r="B73" s="8" t="s">
        <v>8378</v>
      </c>
      <c r="C73" s="8"/>
      <c r="D73" s="8" t="s">
        <v>8502</v>
      </c>
      <c r="E73" s="12" t="s">
        <v>8503</v>
      </c>
      <c r="F73" s="50" t="s">
        <v>8504</v>
      </c>
      <c r="G73" s="8"/>
      <c r="H73" s="8"/>
      <c r="I73" s="7"/>
      <c r="J73" s="7"/>
      <c r="K73" s="7"/>
      <c r="L73" s="7"/>
      <c r="M73" s="7"/>
      <c r="N73" s="7"/>
      <c r="O73" s="7"/>
      <c r="P73" s="7"/>
      <c r="Q73" s="7"/>
      <c r="R73" s="7"/>
      <c r="S73" s="7"/>
      <c r="T73" s="7"/>
      <c r="U73" s="7"/>
      <c r="V73" s="7"/>
      <c r="W73" s="7"/>
      <c r="X73" s="7"/>
      <c r="Y73" s="7"/>
      <c r="Z73" s="7"/>
      <c r="AA73" s="7"/>
    </row>
    <row r="74" spans="1:27" ht="14.4">
      <c r="A74" s="8">
        <v>71</v>
      </c>
      <c r="B74" s="8" t="s">
        <v>8378</v>
      </c>
      <c r="C74" s="8"/>
      <c r="D74" s="8" t="s">
        <v>8505</v>
      </c>
      <c r="E74" s="12" t="s">
        <v>6884</v>
      </c>
      <c r="F74" s="34" t="s">
        <v>8505</v>
      </c>
      <c r="G74" s="35"/>
      <c r="H74" s="8"/>
      <c r="I74" s="7"/>
      <c r="J74" s="7"/>
      <c r="K74" s="7"/>
      <c r="L74" s="7"/>
      <c r="M74" s="7"/>
      <c r="N74" s="7"/>
      <c r="O74" s="7"/>
      <c r="P74" s="7"/>
      <c r="Q74" s="7"/>
      <c r="R74" s="7"/>
      <c r="S74" s="7"/>
      <c r="T74" s="7"/>
      <c r="U74" s="7"/>
      <c r="V74" s="7"/>
      <c r="W74" s="7"/>
      <c r="X74" s="7"/>
      <c r="Y74" s="7"/>
      <c r="Z74" s="7"/>
      <c r="AA74" s="7"/>
    </row>
    <row r="75" spans="1:27" ht="27.6">
      <c r="A75" s="8">
        <v>72</v>
      </c>
      <c r="B75" s="8" t="s">
        <v>8378</v>
      </c>
      <c r="C75" s="8"/>
      <c r="D75" s="8" t="s">
        <v>8506</v>
      </c>
      <c r="E75" s="12" t="s">
        <v>8507</v>
      </c>
      <c r="F75" s="34" t="s">
        <v>8508</v>
      </c>
      <c r="G75" s="35"/>
      <c r="H75" s="8"/>
      <c r="I75" s="7"/>
      <c r="J75" s="7"/>
      <c r="K75" s="7"/>
      <c r="L75" s="7"/>
      <c r="M75" s="7"/>
      <c r="N75" s="7"/>
      <c r="O75" s="7"/>
      <c r="P75" s="7"/>
      <c r="Q75" s="7"/>
      <c r="R75" s="7"/>
      <c r="S75" s="7"/>
      <c r="T75" s="7"/>
      <c r="U75" s="7"/>
      <c r="V75" s="7"/>
      <c r="W75" s="7"/>
      <c r="X75" s="7"/>
      <c r="Y75" s="7"/>
      <c r="Z75" s="7"/>
      <c r="AA75" s="7"/>
    </row>
    <row r="76" spans="1:27" ht="14.4">
      <c r="A76" s="8">
        <v>73</v>
      </c>
      <c r="B76" s="8" t="s">
        <v>8378</v>
      </c>
      <c r="C76" s="8"/>
      <c r="D76" s="19" t="str">
        <f t="shared" ref="D76:F76" si="2">D$73</f>
        <v>1/50にて見下げ図及び断面図</v>
      </c>
      <c r="E76" s="26" t="str">
        <f t="shared" si="2"/>
        <v>Down view drawing and sectional drawing at 1/50 scale</v>
      </c>
      <c r="F76" s="26" t="str">
        <f t="shared" si="2"/>
        <v>Bản vẽ mặt dưới và bản vẽ mặt cắt tỷ lệ 1/50</v>
      </c>
      <c r="G76" s="8"/>
      <c r="H76" s="8"/>
      <c r="I76" s="7"/>
      <c r="J76" s="7"/>
      <c r="K76" s="7"/>
      <c r="L76" s="7"/>
      <c r="M76" s="7"/>
      <c r="N76" s="7"/>
      <c r="O76" s="7"/>
      <c r="P76" s="7"/>
      <c r="Q76" s="7"/>
      <c r="R76" s="7"/>
      <c r="S76" s="7"/>
      <c r="T76" s="7"/>
      <c r="U76" s="7"/>
      <c r="V76" s="7"/>
      <c r="W76" s="7"/>
      <c r="X76" s="7"/>
      <c r="Y76" s="7"/>
      <c r="Z76" s="7"/>
      <c r="AA76" s="7"/>
    </row>
    <row r="77" spans="1:27" ht="14.4">
      <c r="A77" s="8">
        <v>74</v>
      </c>
      <c r="B77" s="8" t="s">
        <v>8378</v>
      </c>
      <c r="C77" s="8">
        <f>C78</f>
        <v>244</v>
      </c>
      <c r="D77" s="19" t="str">
        <f>目次!D$104</f>
        <v>16.集合住宅(最下階と共用部)</v>
      </c>
      <c r="E77" s="26" t="str">
        <f>目次!E$104</f>
        <v>16. Apartment house (lowest floor and common place)</v>
      </c>
      <c r="F77" s="26" t="str">
        <f>目次!F$104</f>
        <v xml:space="preserve">16. Nhà chung cư (tầng dưới cùng và khuôn viên chung) </v>
      </c>
      <c r="G77" s="8"/>
      <c r="H77" s="8"/>
      <c r="I77" s="7"/>
      <c r="J77" s="7"/>
      <c r="K77" s="7"/>
      <c r="L77" s="7"/>
      <c r="M77" s="7"/>
      <c r="N77" s="7"/>
      <c r="O77" s="7"/>
      <c r="P77" s="7"/>
      <c r="Q77" s="7"/>
      <c r="R77" s="7"/>
      <c r="S77" s="7"/>
      <c r="T77" s="7"/>
      <c r="U77" s="7"/>
      <c r="V77" s="7"/>
      <c r="W77" s="7"/>
      <c r="X77" s="7"/>
      <c r="Y77" s="7"/>
      <c r="Z77" s="7"/>
      <c r="AA77" s="7"/>
    </row>
    <row r="78" spans="1:27" ht="27.6">
      <c r="A78" s="8">
        <v>75</v>
      </c>
      <c r="B78" s="8" t="s">
        <v>8378</v>
      </c>
      <c r="C78" s="19">
        <f>目次!C$106</f>
        <v>244</v>
      </c>
      <c r="D78" s="19" t="str">
        <f>目次!D$106</f>
        <v>16-1.設備設計図チェック 排水系統図</v>
      </c>
      <c r="E78" s="26" t="str">
        <f>目次!E$106</f>
        <v xml:space="preserve">16-1. Check of system design drawing/ Drainage system diagram </v>
      </c>
      <c r="F78" s="26" t="str">
        <f>目次!F$106</f>
        <v xml:space="preserve">16-1. Kiểm tra bản vẽ thiết kế thiết bị và  sơ đồ hệ thống thoát nước </v>
      </c>
      <c r="G78" s="8"/>
      <c r="H78" s="8"/>
      <c r="I78" s="7"/>
      <c r="J78" s="7"/>
      <c r="K78" s="7"/>
      <c r="L78" s="7"/>
      <c r="M78" s="7"/>
      <c r="N78" s="7"/>
      <c r="O78" s="7"/>
      <c r="P78" s="7"/>
      <c r="Q78" s="7"/>
      <c r="R78" s="7"/>
      <c r="S78" s="7"/>
      <c r="T78" s="7"/>
      <c r="U78" s="7"/>
      <c r="V78" s="7"/>
      <c r="W78" s="7"/>
      <c r="X78" s="7"/>
      <c r="Y78" s="7"/>
      <c r="Z78" s="7"/>
      <c r="AA78" s="7"/>
    </row>
    <row r="79" spans="1:27" ht="14.4">
      <c r="A79" s="8">
        <v>76</v>
      </c>
      <c r="B79" s="8" t="s">
        <v>8378</v>
      </c>
      <c r="C79" s="8"/>
      <c r="D79" s="8" t="s">
        <v>2289</v>
      </c>
      <c r="E79" s="8" t="s">
        <v>2290</v>
      </c>
      <c r="F79" s="9" t="s">
        <v>8509</v>
      </c>
      <c r="G79" s="8"/>
      <c r="H79" s="8"/>
      <c r="I79" s="7"/>
      <c r="J79" s="7"/>
      <c r="K79" s="7"/>
      <c r="L79" s="7"/>
      <c r="M79" s="7"/>
      <c r="N79" s="7"/>
      <c r="O79" s="7"/>
      <c r="P79" s="7"/>
      <c r="Q79" s="7"/>
      <c r="R79" s="7"/>
      <c r="S79" s="7"/>
      <c r="T79" s="7"/>
      <c r="U79" s="7"/>
      <c r="V79" s="7"/>
      <c r="W79" s="7"/>
      <c r="X79" s="7"/>
      <c r="Y79" s="7"/>
      <c r="Z79" s="7"/>
      <c r="AA79" s="7"/>
    </row>
    <row r="80" spans="1:27" ht="14.4">
      <c r="A80" s="8">
        <v>77</v>
      </c>
      <c r="B80" s="8" t="s">
        <v>8378</v>
      </c>
      <c r="C80" s="8"/>
      <c r="D80" s="8" t="s">
        <v>8510</v>
      </c>
      <c r="E80" s="12" t="s">
        <v>8511</v>
      </c>
      <c r="F80" s="9" t="s">
        <v>8512</v>
      </c>
      <c r="G80" s="8"/>
      <c r="H80" s="8"/>
      <c r="I80" s="7"/>
      <c r="J80" s="7"/>
      <c r="K80" s="7"/>
      <c r="L80" s="7"/>
      <c r="M80" s="7"/>
      <c r="N80" s="7"/>
      <c r="O80" s="7"/>
      <c r="P80" s="7"/>
      <c r="Q80" s="7"/>
      <c r="R80" s="7"/>
      <c r="S80" s="7"/>
      <c r="T80" s="7"/>
      <c r="U80" s="7"/>
      <c r="V80" s="7"/>
      <c r="W80" s="7"/>
      <c r="X80" s="7"/>
      <c r="Y80" s="7"/>
      <c r="Z80" s="7"/>
      <c r="AA80" s="7"/>
    </row>
    <row r="81" spans="1:27" ht="14.4">
      <c r="A81" s="8">
        <v>78</v>
      </c>
      <c r="B81" s="8" t="s">
        <v>8378</v>
      </c>
      <c r="C81" s="8"/>
      <c r="D81" s="8" t="s">
        <v>8513</v>
      </c>
      <c r="E81" s="12" t="s">
        <v>8514</v>
      </c>
      <c r="F81" s="120" t="s">
        <v>17970</v>
      </c>
      <c r="G81" s="8"/>
      <c r="H81" s="8"/>
      <c r="I81" s="7"/>
      <c r="J81" s="7"/>
      <c r="K81" s="7"/>
      <c r="L81" s="7"/>
      <c r="M81" s="7"/>
      <c r="N81" s="7"/>
      <c r="O81" s="7"/>
      <c r="P81" s="7"/>
      <c r="Q81" s="7"/>
      <c r="R81" s="7"/>
      <c r="S81" s="7"/>
      <c r="T81" s="7"/>
      <c r="U81" s="7"/>
      <c r="V81" s="7"/>
      <c r="W81" s="7"/>
      <c r="X81" s="7"/>
      <c r="Y81" s="7"/>
      <c r="Z81" s="7"/>
      <c r="AA81" s="7"/>
    </row>
    <row r="82" spans="1:27" ht="27.6">
      <c r="A82" s="8">
        <v>79</v>
      </c>
      <c r="B82" s="8" t="s">
        <v>8378</v>
      </c>
      <c r="C82" s="8"/>
      <c r="D82" s="8" t="s">
        <v>8516</v>
      </c>
      <c r="E82" s="8" t="s">
        <v>8517</v>
      </c>
      <c r="F82" s="33" t="s">
        <v>8518</v>
      </c>
      <c r="G82" s="8"/>
      <c r="H82" s="8"/>
      <c r="I82" s="7"/>
      <c r="J82" s="7"/>
      <c r="K82" s="7"/>
      <c r="L82" s="7"/>
      <c r="M82" s="7"/>
      <c r="N82" s="7"/>
      <c r="O82" s="7"/>
      <c r="P82" s="7"/>
      <c r="Q82" s="7"/>
      <c r="R82" s="7"/>
      <c r="S82" s="7"/>
      <c r="T82" s="7"/>
      <c r="U82" s="7"/>
      <c r="V82" s="7"/>
      <c r="W82" s="7"/>
      <c r="X82" s="7"/>
      <c r="Y82" s="7"/>
      <c r="Z82" s="7"/>
      <c r="AA82" s="7"/>
    </row>
    <row r="83" spans="1:27" ht="14.4">
      <c r="A83" s="8">
        <v>80</v>
      </c>
      <c r="B83" s="8" t="s">
        <v>8378</v>
      </c>
      <c r="C83" s="8"/>
      <c r="D83" s="8" t="s">
        <v>8519</v>
      </c>
      <c r="E83" s="12" t="s">
        <v>8520</v>
      </c>
      <c r="F83" s="53" t="s">
        <v>8521</v>
      </c>
      <c r="G83" s="8"/>
      <c r="H83" s="8"/>
      <c r="I83" s="7"/>
      <c r="J83" s="7"/>
      <c r="K83" s="7"/>
      <c r="L83" s="7"/>
      <c r="M83" s="7"/>
      <c r="N83" s="7"/>
      <c r="O83" s="7"/>
      <c r="P83" s="7"/>
      <c r="Q83" s="7"/>
      <c r="R83" s="7"/>
      <c r="S83" s="7"/>
      <c r="T83" s="7"/>
      <c r="U83" s="7"/>
      <c r="V83" s="7"/>
      <c r="W83" s="7"/>
      <c r="X83" s="7"/>
      <c r="Y83" s="7"/>
      <c r="Z83" s="7"/>
      <c r="AA83" s="7"/>
    </row>
    <row r="84" spans="1:27" ht="14.4">
      <c r="A84" s="8">
        <v>81</v>
      </c>
      <c r="B84" s="8" t="s">
        <v>8378</v>
      </c>
      <c r="C84" s="8">
        <v>245</v>
      </c>
      <c r="D84" s="8" t="s">
        <v>8522</v>
      </c>
      <c r="E84" s="8" t="s">
        <v>8523</v>
      </c>
      <c r="F84" s="9" t="s">
        <v>8524</v>
      </c>
      <c r="G84" s="8"/>
      <c r="H84" s="8"/>
      <c r="I84" s="7"/>
      <c r="J84" s="7"/>
      <c r="K84" s="7"/>
      <c r="L84" s="7"/>
      <c r="M84" s="7"/>
      <c r="N84" s="7"/>
      <c r="O84" s="7"/>
      <c r="P84" s="7"/>
      <c r="Q84" s="7"/>
      <c r="R84" s="7"/>
      <c r="S84" s="7"/>
      <c r="T84" s="7"/>
      <c r="U84" s="7"/>
      <c r="V84" s="7"/>
      <c r="W84" s="7"/>
      <c r="X84" s="7"/>
      <c r="Y84" s="7"/>
      <c r="Z84" s="7"/>
      <c r="AA84" s="7"/>
    </row>
    <row r="85" spans="1:27" ht="41.4">
      <c r="A85" s="8">
        <v>82</v>
      </c>
      <c r="B85" s="8" t="s">
        <v>8378</v>
      </c>
      <c r="C85" s="8"/>
      <c r="D85" s="8" t="s">
        <v>8525</v>
      </c>
      <c r="E85" s="12" t="s">
        <v>8526</v>
      </c>
      <c r="F85" s="33" t="s">
        <v>17971</v>
      </c>
      <c r="G85" s="8"/>
      <c r="H85" s="8"/>
      <c r="I85" s="7"/>
      <c r="J85" s="7"/>
      <c r="K85" s="7"/>
      <c r="L85" s="7"/>
      <c r="M85" s="7"/>
      <c r="N85" s="7"/>
      <c r="O85" s="7"/>
      <c r="P85" s="7"/>
      <c r="Q85" s="7"/>
      <c r="R85" s="7"/>
      <c r="S85" s="7"/>
      <c r="T85" s="7"/>
      <c r="U85" s="7"/>
      <c r="V85" s="7"/>
      <c r="W85" s="7"/>
      <c r="X85" s="7"/>
      <c r="Y85" s="7"/>
      <c r="Z85" s="7"/>
      <c r="AA85" s="7"/>
    </row>
    <row r="86" spans="1:27" ht="27.6">
      <c r="A86" s="8">
        <v>83</v>
      </c>
      <c r="B86" s="8" t="s">
        <v>8378</v>
      </c>
      <c r="C86" s="8"/>
      <c r="D86" s="8" t="s">
        <v>8527</v>
      </c>
      <c r="E86" s="12" t="s">
        <v>8528</v>
      </c>
      <c r="F86" s="34" t="s">
        <v>8529</v>
      </c>
      <c r="G86" s="35"/>
      <c r="H86" s="8"/>
      <c r="I86" s="7"/>
      <c r="J86" s="7"/>
      <c r="K86" s="7"/>
      <c r="L86" s="7"/>
      <c r="M86" s="7"/>
      <c r="N86" s="7"/>
      <c r="O86" s="7"/>
      <c r="P86" s="7"/>
      <c r="Q86" s="7"/>
      <c r="R86" s="7"/>
      <c r="S86" s="7"/>
      <c r="T86" s="7"/>
      <c r="U86" s="7"/>
      <c r="V86" s="7"/>
      <c r="W86" s="7"/>
      <c r="X86" s="7"/>
      <c r="Y86" s="7"/>
      <c r="Z86" s="7"/>
      <c r="AA86" s="7"/>
    </row>
    <row r="87" spans="1:27" ht="14.4">
      <c r="A87" s="8">
        <v>84</v>
      </c>
      <c r="B87" s="8" t="s">
        <v>8378</v>
      </c>
      <c r="C87" s="8"/>
      <c r="D87" s="8" t="s">
        <v>8530</v>
      </c>
      <c r="E87" s="12" t="s">
        <v>8531</v>
      </c>
      <c r="F87" s="34" t="s">
        <v>8532</v>
      </c>
      <c r="G87" s="35"/>
      <c r="H87" s="8"/>
      <c r="I87" s="7"/>
      <c r="J87" s="7"/>
      <c r="K87" s="7"/>
      <c r="L87" s="7"/>
      <c r="M87" s="7"/>
      <c r="N87" s="7"/>
      <c r="O87" s="7"/>
      <c r="P87" s="7"/>
      <c r="Q87" s="7"/>
      <c r="R87" s="7"/>
      <c r="S87" s="7"/>
      <c r="T87" s="7"/>
      <c r="U87" s="7"/>
      <c r="V87" s="7"/>
      <c r="W87" s="7"/>
      <c r="X87" s="7"/>
      <c r="Y87" s="7"/>
      <c r="Z87" s="7"/>
      <c r="AA87" s="7"/>
    </row>
    <row r="88" spans="1:27" ht="14.4">
      <c r="A88" s="8">
        <v>85</v>
      </c>
      <c r="B88" s="8" t="s">
        <v>8378</v>
      </c>
      <c r="C88" s="8"/>
      <c r="D88" s="8" t="s">
        <v>8533</v>
      </c>
      <c r="E88" s="8" t="s">
        <v>8534</v>
      </c>
      <c r="F88" s="50" t="s">
        <v>8535</v>
      </c>
      <c r="G88" s="8"/>
      <c r="H88" s="8"/>
      <c r="I88" s="7"/>
      <c r="J88" s="7"/>
      <c r="K88" s="7"/>
      <c r="L88" s="7"/>
      <c r="M88" s="7"/>
      <c r="N88" s="7"/>
      <c r="O88" s="7"/>
      <c r="P88" s="7"/>
      <c r="Q88" s="7"/>
      <c r="R88" s="7"/>
      <c r="S88" s="7"/>
      <c r="T88" s="7"/>
      <c r="U88" s="7"/>
      <c r="V88" s="7"/>
      <c r="W88" s="7"/>
      <c r="X88" s="7"/>
      <c r="Y88" s="7"/>
      <c r="Z88" s="7"/>
      <c r="AA88" s="7"/>
    </row>
    <row r="89" spans="1:27" ht="14.4">
      <c r="A89" s="8">
        <v>86</v>
      </c>
      <c r="B89" s="8" t="s">
        <v>8378</v>
      </c>
      <c r="C89" s="8"/>
      <c r="D89" s="8" t="s">
        <v>8536</v>
      </c>
      <c r="E89" s="12" t="s">
        <v>8537</v>
      </c>
      <c r="F89" s="48" t="s">
        <v>8538</v>
      </c>
      <c r="G89" s="55"/>
      <c r="H89" s="9"/>
      <c r="I89" s="7"/>
      <c r="J89" s="7"/>
      <c r="K89" s="7"/>
      <c r="L89" s="7"/>
      <c r="M89" s="7"/>
      <c r="N89" s="7"/>
      <c r="O89" s="7"/>
      <c r="P89" s="7"/>
      <c r="Q89" s="7"/>
      <c r="R89" s="7"/>
      <c r="S89" s="7"/>
      <c r="T89" s="7"/>
      <c r="U89" s="7"/>
      <c r="V89" s="7"/>
      <c r="W89" s="7"/>
      <c r="X89" s="7"/>
      <c r="Y89" s="7"/>
      <c r="Z89" s="7"/>
      <c r="AA89" s="7"/>
    </row>
    <row r="90" spans="1:27" ht="41.4">
      <c r="A90" s="8">
        <v>87</v>
      </c>
      <c r="B90" s="8" t="s">
        <v>8378</v>
      </c>
      <c r="C90" s="8"/>
      <c r="D90" s="8" t="s">
        <v>8539</v>
      </c>
      <c r="E90" s="12" t="s">
        <v>8540</v>
      </c>
      <c r="F90" s="48" t="s">
        <v>17972</v>
      </c>
      <c r="G90" s="35"/>
      <c r="H90" s="8"/>
      <c r="I90" s="7"/>
      <c r="J90" s="7"/>
      <c r="K90" s="7"/>
      <c r="L90" s="7"/>
      <c r="M90" s="7"/>
      <c r="N90" s="7"/>
      <c r="O90" s="7"/>
      <c r="P90" s="7"/>
      <c r="Q90" s="7"/>
      <c r="R90" s="7"/>
      <c r="S90" s="7"/>
      <c r="T90" s="7"/>
      <c r="U90" s="7"/>
      <c r="V90" s="7"/>
      <c r="W90" s="7"/>
      <c r="X90" s="7"/>
      <c r="Y90" s="7"/>
      <c r="Z90" s="7"/>
      <c r="AA90" s="7"/>
    </row>
    <row r="91" spans="1:27" ht="27.6">
      <c r="A91" s="8">
        <v>88</v>
      </c>
      <c r="B91" s="8" t="s">
        <v>8378</v>
      </c>
      <c r="C91" s="8"/>
      <c r="D91" s="8" t="s">
        <v>8541</v>
      </c>
      <c r="E91" s="12" t="s">
        <v>8542</v>
      </c>
      <c r="F91" s="34" t="s">
        <v>17973</v>
      </c>
      <c r="G91" s="35"/>
      <c r="H91" s="8"/>
      <c r="I91" s="7"/>
      <c r="J91" s="7"/>
      <c r="K91" s="7"/>
      <c r="L91" s="7"/>
      <c r="M91" s="7"/>
      <c r="N91" s="7"/>
      <c r="O91" s="7"/>
      <c r="P91" s="7"/>
      <c r="Q91" s="7"/>
      <c r="R91" s="7"/>
      <c r="S91" s="7"/>
      <c r="T91" s="7"/>
      <c r="U91" s="7"/>
      <c r="V91" s="7"/>
      <c r="W91" s="7"/>
      <c r="X91" s="7"/>
      <c r="Y91" s="7"/>
      <c r="Z91" s="7"/>
      <c r="AA91" s="7"/>
    </row>
    <row r="92" spans="1:27" ht="14.4">
      <c r="A92" s="8">
        <v>89</v>
      </c>
      <c r="B92" s="8" t="s">
        <v>8378</v>
      </c>
      <c r="C92" s="8"/>
      <c r="D92" s="8" t="s">
        <v>8543</v>
      </c>
      <c r="E92" s="12" t="s">
        <v>8544</v>
      </c>
      <c r="F92" s="34" t="s">
        <v>8545</v>
      </c>
      <c r="G92" s="35"/>
      <c r="H92" s="8"/>
      <c r="I92" s="7"/>
      <c r="J92" s="7"/>
      <c r="K92" s="7"/>
      <c r="L92" s="7"/>
      <c r="M92" s="7"/>
      <c r="N92" s="7"/>
      <c r="O92" s="7"/>
      <c r="P92" s="7"/>
      <c r="Q92" s="7"/>
      <c r="R92" s="7"/>
      <c r="S92" s="7"/>
      <c r="T92" s="7"/>
      <c r="U92" s="7"/>
      <c r="V92" s="7"/>
      <c r="W92" s="7"/>
      <c r="X92" s="7"/>
      <c r="Y92" s="7"/>
      <c r="Z92" s="7"/>
      <c r="AA92" s="7"/>
    </row>
    <row r="93" spans="1:27" ht="14.4">
      <c r="A93" s="8">
        <v>90</v>
      </c>
      <c r="B93" s="8" t="s">
        <v>8378</v>
      </c>
      <c r="C93" s="8"/>
      <c r="D93" s="8" t="s">
        <v>8546</v>
      </c>
      <c r="E93" s="12" t="s">
        <v>8547</v>
      </c>
      <c r="F93" s="34" t="s">
        <v>8548</v>
      </c>
      <c r="G93" s="35"/>
      <c r="H93" s="8"/>
      <c r="I93" s="7"/>
      <c r="J93" s="7"/>
      <c r="K93" s="7"/>
      <c r="L93" s="7"/>
      <c r="M93" s="7"/>
      <c r="N93" s="7"/>
      <c r="O93" s="7"/>
      <c r="P93" s="7"/>
      <c r="Q93" s="7"/>
      <c r="R93" s="7"/>
      <c r="S93" s="7"/>
      <c r="T93" s="7"/>
      <c r="U93" s="7"/>
      <c r="V93" s="7"/>
      <c r="W93" s="7"/>
      <c r="X93" s="7"/>
      <c r="Y93" s="7"/>
      <c r="Z93" s="7"/>
      <c r="AA93" s="7"/>
    </row>
    <row r="94" spans="1:27" ht="14.4">
      <c r="A94" s="8">
        <v>91</v>
      </c>
      <c r="B94" s="8" t="s">
        <v>8378</v>
      </c>
      <c r="C94" s="8"/>
      <c r="D94" s="8" t="s">
        <v>8549</v>
      </c>
      <c r="E94" s="12" t="s">
        <v>8550</v>
      </c>
      <c r="F94" s="34" t="s">
        <v>8551</v>
      </c>
      <c r="G94" s="35"/>
      <c r="H94" s="8"/>
      <c r="I94" s="7"/>
      <c r="J94" s="7"/>
      <c r="K94" s="7"/>
      <c r="L94" s="7"/>
      <c r="M94" s="7"/>
      <c r="N94" s="7"/>
      <c r="O94" s="7"/>
      <c r="P94" s="7"/>
      <c r="Q94" s="7"/>
      <c r="R94" s="7"/>
      <c r="S94" s="7"/>
      <c r="T94" s="7"/>
      <c r="U94" s="7"/>
      <c r="V94" s="7"/>
      <c r="W94" s="7"/>
      <c r="X94" s="7"/>
      <c r="Y94" s="7"/>
      <c r="Z94" s="7"/>
      <c r="AA94" s="7"/>
    </row>
    <row r="95" spans="1:27" ht="14.4">
      <c r="A95" s="8">
        <v>92</v>
      </c>
      <c r="B95" s="8" t="s">
        <v>8378</v>
      </c>
      <c r="C95" s="8"/>
      <c r="D95" s="8" t="s">
        <v>8552</v>
      </c>
      <c r="E95" s="8" t="s">
        <v>8553</v>
      </c>
      <c r="F95" s="34" t="s">
        <v>17974</v>
      </c>
      <c r="G95" s="35"/>
      <c r="H95" s="8"/>
      <c r="I95" s="7"/>
      <c r="J95" s="7"/>
      <c r="K95" s="7"/>
      <c r="L95" s="7"/>
      <c r="M95" s="7"/>
      <c r="N95" s="7"/>
      <c r="O95" s="7"/>
      <c r="P95" s="7"/>
      <c r="Q95" s="7"/>
      <c r="R95" s="7"/>
      <c r="S95" s="7"/>
      <c r="T95" s="7"/>
      <c r="U95" s="7"/>
      <c r="V95" s="7"/>
      <c r="W95" s="7"/>
      <c r="X95" s="7"/>
      <c r="Y95" s="7"/>
      <c r="Z95" s="7"/>
      <c r="AA95" s="7"/>
    </row>
    <row r="96" spans="1:27" ht="14.4">
      <c r="A96" s="8">
        <v>93</v>
      </c>
      <c r="B96" s="8" t="s">
        <v>8378</v>
      </c>
      <c r="C96" s="8"/>
      <c r="D96" s="8" t="s">
        <v>8554</v>
      </c>
      <c r="E96" s="8" t="s">
        <v>8555</v>
      </c>
      <c r="F96" s="34" t="s">
        <v>17975</v>
      </c>
      <c r="G96" s="35"/>
      <c r="H96" s="8"/>
      <c r="I96" s="7"/>
      <c r="J96" s="7"/>
      <c r="K96" s="7"/>
      <c r="L96" s="7"/>
      <c r="M96" s="7"/>
      <c r="N96" s="7"/>
      <c r="O96" s="7"/>
      <c r="P96" s="7"/>
      <c r="Q96" s="7"/>
      <c r="R96" s="7"/>
      <c r="S96" s="7"/>
      <c r="T96" s="7"/>
      <c r="U96" s="7"/>
      <c r="V96" s="7"/>
      <c r="W96" s="7"/>
      <c r="X96" s="7"/>
      <c r="Y96" s="7"/>
      <c r="Z96" s="7"/>
      <c r="AA96" s="7"/>
    </row>
    <row r="97" spans="1:27" ht="14.4">
      <c r="A97" s="8">
        <v>94</v>
      </c>
      <c r="B97" s="8" t="s">
        <v>8378</v>
      </c>
      <c r="C97" s="8"/>
      <c r="D97" s="8" t="s">
        <v>8556</v>
      </c>
      <c r="E97" s="8" t="s">
        <v>8557</v>
      </c>
      <c r="F97" s="34" t="s">
        <v>17976</v>
      </c>
      <c r="G97" s="35"/>
      <c r="H97" s="8"/>
      <c r="I97" s="7"/>
      <c r="J97" s="7"/>
      <c r="K97" s="7"/>
      <c r="L97" s="7"/>
      <c r="M97" s="7"/>
      <c r="N97" s="7"/>
      <c r="O97" s="7"/>
      <c r="P97" s="7"/>
      <c r="Q97" s="7"/>
      <c r="R97" s="7"/>
      <c r="S97" s="7"/>
      <c r="T97" s="7"/>
      <c r="U97" s="7"/>
      <c r="V97" s="7"/>
      <c r="W97" s="7"/>
      <c r="X97" s="7"/>
      <c r="Y97" s="7"/>
      <c r="Z97" s="7"/>
      <c r="AA97" s="7"/>
    </row>
    <row r="98" spans="1:27" ht="16.5" customHeight="1">
      <c r="A98" s="8">
        <v>95</v>
      </c>
      <c r="B98" s="8" t="s">
        <v>8378</v>
      </c>
      <c r="C98" s="8"/>
      <c r="D98" s="8" t="s">
        <v>8558</v>
      </c>
      <c r="E98" s="12" t="s">
        <v>8559</v>
      </c>
      <c r="F98" s="34" t="s">
        <v>8560</v>
      </c>
      <c r="G98" s="35"/>
      <c r="H98" s="8"/>
      <c r="I98" s="7"/>
      <c r="J98" s="7"/>
      <c r="K98" s="7"/>
      <c r="L98" s="7"/>
      <c r="M98" s="7"/>
      <c r="N98" s="7"/>
      <c r="O98" s="7"/>
      <c r="P98" s="7"/>
      <c r="Q98" s="7"/>
      <c r="R98" s="7"/>
      <c r="S98" s="7"/>
      <c r="T98" s="7"/>
      <c r="U98" s="7"/>
      <c r="V98" s="7"/>
      <c r="W98" s="7"/>
      <c r="X98" s="7"/>
      <c r="Y98" s="7"/>
      <c r="Z98" s="7"/>
      <c r="AA98" s="7"/>
    </row>
    <row r="99" spans="1:27" ht="14.4">
      <c r="A99" s="8">
        <v>96</v>
      </c>
      <c r="B99" s="8" t="s">
        <v>8378</v>
      </c>
      <c r="C99" s="8"/>
      <c r="D99" s="19" t="str">
        <f t="shared" ref="D99:F99" si="3">D$83</f>
        <v>(6)100必要では?</v>
      </c>
      <c r="E99" s="19" t="str">
        <f t="shared" si="3"/>
        <v>Is the pipe size 100A not needed?</v>
      </c>
      <c r="F99" s="19" t="str">
        <f t="shared" si="3"/>
        <v>Kích thước ống 100A là không cần thiết</v>
      </c>
      <c r="G99" s="8"/>
      <c r="H99" s="8"/>
      <c r="I99" s="7"/>
      <c r="J99" s="7"/>
      <c r="K99" s="7"/>
      <c r="L99" s="7"/>
      <c r="M99" s="7"/>
      <c r="N99" s="7"/>
      <c r="O99" s="7"/>
      <c r="P99" s="7"/>
      <c r="Q99" s="7"/>
      <c r="R99" s="7"/>
      <c r="S99" s="7"/>
      <c r="T99" s="7"/>
      <c r="U99" s="7"/>
      <c r="V99" s="7"/>
      <c r="W99" s="7"/>
      <c r="X99" s="7"/>
      <c r="Y99" s="7"/>
      <c r="Z99" s="7"/>
      <c r="AA99" s="7"/>
    </row>
    <row r="100" spans="1:27" ht="41.4">
      <c r="A100" s="8">
        <v>97</v>
      </c>
      <c r="B100" s="8" t="s">
        <v>8378</v>
      </c>
      <c r="C100" s="8"/>
      <c r="D100" s="8" t="s">
        <v>8561</v>
      </c>
      <c r="E100" s="12" t="s">
        <v>8562</v>
      </c>
      <c r="F100" s="33" t="s">
        <v>8563</v>
      </c>
      <c r="G100" s="8"/>
      <c r="H100" s="8"/>
      <c r="I100" s="7"/>
      <c r="J100" s="7"/>
      <c r="K100" s="7"/>
      <c r="L100" s="7"/>
      <c r="M100" s="7"/>
      <c r="N100" s="7"/>
      <c r="O100" s="7"/>
      <c r="P100" s="7"/>
      <c r="Q100" s="7"/>
      <c r="R100" s="7"/>
      <c r="S100" s="7"/>
      <c r="T100" s="7"/>
      <c r="U100" s="7"/>
      <c r="V100" s="7"/>
      <c r="W100" s="7"/>
      <c r="X100" s="7"/>
      <c r="Y100" s="7"/>
      <c r="Z100" s="7"/>
      <c r="AA100" s="7"/>
    </row>
    <row r="101" spans="1:27" ht="14.4">
      <c r="A101" s="8">
        <v>98</v>
      </c>
      <c r="B101" s="8" t="s">
        <v>8378</v>
      </c>
      <c r="C101" s="8">
        <f>C102</f>
        <v>246</v>
      </c>
      <c r="D101" s="19" t="str">
        <f>目次!D$104</f>
        <v>16.集合住宅(最下階と共用部)</v>
      </c>
      <c r="E101" s="26" t="str">
        <f>目次!E$104</f>
        <v>16. Apartment house (lowest floor and common place)</v>
      </c>
      <c r="F101" s="26" t="str">
        <f>目次!F$104</f>
        <v xml:space="preserve">16. Nhà chung cư (tầng dưới cùng và khuôn viên chung) </v>
      </c>
      <c r="G101" s="8"/>
      <c r="H101" s="8"/>
      <c r="I101" s="7"/>
      <c r="J101" s="7"/>
      <c r="K101" s="7"/>
      <c r="L101" s="7"/>
      <c r="M101" s="7"/>
      <c r="N101" s="7"/>
      <c r="O101" s="7"/>
      <c r="P101" s="7"/>
      <c r="Q101" s="7"/>
      <c r="R101" s="7"/>
      <c r="S101" s="7"/>
      <c r="T101" s="7"/>
      <c r="U101" s="7"/>
      <c r="V101" s="7"/>
      <c r="W101" s="7"/>
      <c r="X101" s="7"/>
      <c r="Y101" s="7"/>
      <c r="Z101" s="7"/>
      <c r="AA101" s="7"/>
    </row>
    <row r="102" spans="1:27" ht="27.6">
      <c r="A102" s="8">
        <v>99</v>
      </c>
      <c r="B102" s="8" t="s">
        <v>8378</v>
      </c>
      <c r="C102" s="19">
        <f>目次!C$107</f>
        <v>246</v>
      </c>
      <c r="D102" s="19" t="str">
        <f>目次!D$107</f>
        <v>16-2.設備設計図チェック 給水・ガス・消火系統図</v>
      </c>
      <c r="E102" s="26" t="str">
        <f>目次!E$107</f>
        <v xml:space="preserve">16-2. Check of system design drawing/ Water supply, Gas supply and Fire extinguishing system diagram </v>
      </c>
      <c r="F102" s="26" t="str">
        <f>目次!F$107</f>
        <v xml:space="preserve">16-2. Kiểm tra bản vẽ thiết kế thiết bị và  sơ đồ hệ thống cấp nước - gas - cứu hỏa </v>
      </c>
      <c r="G102" s="8"/>
      <c r="H102" s="8"/>
      <c r="I102" s="7"/>
      <c r="J102" s="7"/>
      <c r="K102" s="7"/>
      <c r="L102" s="7"/>
      <c r="M102" s="7"/>
      <c r="N102" s="7"/>
      <c r="O102" s="7"/>
      <c r="P102" s="7"/>
      <c r="Q102" s="7"/>
      <c r="R102" s="7"/>
      <c r="S102" s="7"/>
      <c r="T102" s="7"/>
      <c r="U102" s="7"/>
      <c r="V102" s="7"/>
      <c r="W102" s="7"/>
      <c r="X102" s="7"/>
      <c r="Y102" s="7"/>
      <c r="Z102" s="7"/>
      <c r="AA102" s="7"/>
    </row>
    <row r="103" spans="1:27" ht="14.4">
      <c r="A103" s="8">
        <v>100</v>
      </c>
      <c r="B103" s="8" t="s">
        <v>8378</v>
      </c>
      <c r="C103" s="8">
        <v>247</v>
      </c>
      <c r="D103" s="19" t="str">
        <f t="shared" ref="D103:F103" si="4">D$84</f>
        <v>チェックポイント他</v>
      </c>
      <c r="E103" s="26" t="str">
        <f t="shared" si="4"/>
        <v>Check point and others</v>
      </c>
      <c r="F103" s="26" t="str">
        <f t="shared" si="4"/>
        <v>Điểm kiểm tra và những thứ khác</v>
      </c>
      <c r="G103" s="8"/>
      <c r="H103" s="8"/>
      <c r="I103" s="7"/>
      <c r="J103" s="7"/>
      <c r="K103" s="7"/>
      <c r="L103" s="7"/>
      <c r="M103" s="7"/>
      <c r="N103" s="7"/>
      <c r="O103" s="7"/>
      <c r="P103" s="7"/>
      <c r="Q103" s="7"/>
      <c r="R103" s="7"/>
      <c r="S103" s="7"/>
      <c r="T103" s="7"/>
      <c r="U103" s="7"/>
      <c r="V103" s="7"/>
      <c r="W103" s="7"/>
      <c r="X103" s="7"/>
      <c r="Y103" s="7"/>
      <c r="Z103" s="7"/>
      <c r="AA103" s="7"/>
    </row>
    <row r="104" spans="1:27" ht="14.4">
      <c r="A104" s="8">
        <v>101</v>
      </c>
      <c r="B104" s="8" t="s">
        <v>8378</v>
      </c>
      <c r="C104" s="8"/>
      <c r="D104" s="8" t="s">
        <v>8564</v>
      </c>
      <c r="E104" s="12" t="s">
        <v>8565</v>
      </c>
      <c r="F104" s="33" t="s">
        <v>8566</v>
      </c>
      <c r="G104" s="8"/>
      <c r="H104" s="8"/>
      <c r="I104" s="7"/>
      <c r="J104" s="7"/>
      <c r="K104" s="7"/>
      <c r="L104" s="7"/>
      <c r="M104" s="7"/>
      <c r="N104" s="7"/>
      <c r="O104" s="7"/>
      <c r="P104" s="7"/>
      <c r="Q104" s="7"/>
      <c r="R104" s="7"/>
      <c r="S104" s="7"/>
      <c r="T104" s="7"/>
      <c r="U104" s="7"/>
      <c r="V104" s="7"/>
      <c r="W104" s="7"/>
      <c r="X104" s="7"/>
      <c r="Y104" s="7"/>
      <c r="Z104" s="7"/>
      <c r="AA104" s="7"/>
    </row>
    <row r="105" spans="1:27" ht="14.4">
      <c r="A105" s="8">
        <v>102</v>
      </c>
      <c r="B105" s="8" t="s">
        <v>8378</v>
      </c>
      <c r="C105" s="8"/>
      <c r="D105" s="8" t="s">
        <v>8567</v>
      </c>
      <c r="E105" s="12" t="s">
        <v>8568</v>
      </c>
      <c r="F105" s="34" t="s">
        <v>8569</v>
      </c>
      <c r="G105" s="35"/>
      <c r="H105" s="8"/>
      <c r="I105" s="7"/>
      <c r="J105" s="7"/>
      <c r="K105" s="7"/>
      <c r="L105" s="7"/>
      <c r="M105" s="7"/>
      <c r="N105" s="7"/>
      <c r="O105" s="7"/>
      <c r="P105" s="7"/>
      <c r="Q105" s="7"/>
      <c r="R105" s="7"/>
      <c r="S105" s="7"/>
      <c r="T105" s="7"/>
      <c r="U105" s="7"/>
      <c r="V105" s="7"/>
      <c r="W105" s="7"/>
      <c r="X105" s="7"/>
      <c r="Y105" s="7"/>
      <c r="Z105" s="7"/>
      <c r="AA105" s="7"/>
    </row>
    <row r="106" spans="1:27" ht="14.4">
      <c r="A106" s="8">
        <v>103</v>
      </c>
      <c r="B106" s="8" t="s">
        <v>8378</v>
      </c>
      <c r="C106" s="8"/>
      <c r="D106" s="8" t="s">
        <v>8570</v>
      </c>
      <c r="E106" s="12" t="s">
        <v>8571</v>
      </c>
      <c r="F106" s="34" t="s">
        <v>8572</v>
      </c>
      <c r="G106" s="35"/>
      <c r="H106" s="8"/>
      <c r="I106" s="7"/>
      <c r="J106" s="7"/>
      <c r="K106" s="7"/>
      <c r="L106" s="7"/>
      <c r="M106" s="7"/>
      <c r="N106" s="7"/>
      <c r="O106" s="7"/>
      <c r="P106" s="7"/>
      <c r="Q106" s="7"/>
      <c r="R106" s="7"/>
      <c r="S106" s="7"/>
      <c r="T106" s="7"/>
      <c r="U106" s="7"/>
      <c r="V106" s="7"/>
      <c r="W106" s="7"/>
      <c r="X106" s="7"/>
      <c r="Y106" s="7"/>
      <c r="Z106" s="7"/>
      <c r="AA106" s="7"/>
    </row>
    <row r="107" spans="1:27" ht="14.4">
      <c r="A107" s="8">
        <v>104</v>
      </c>
      <c r="B107" s="8" t="s">
        <v>8378</v>
      </c>
      <c r="C107" s="19"/>
      <c r="D107" s="8" t="s">
        <v>8573</v>
      </c>
      <c r="E107" s="12" t="s">
        <v>8574</v>
      </c>
      <c r="F107" s="34" t="s">
        <v>8575</v>
      </c>
      <c r="G107" s="35"/>
      <c r="H107" s="8"/>
      <c r="I107" s="7"/>
      <c r="J107" s="7"/>
      <c r="K107" s="7"/>
      <c r="L107" s="7"/>
      <c r="M107" s="7"/>
      <c r="N107" s="7"/>
      <c r="O107" s="7"/>
      <c r="P107" s="7"/>
      <c r="Q107" s="7"/>
      <c r="R107" s="7"/>
      <c r="S107" s="7"/>
      <c r="T107" s="7"/>
      <c r="U107" s="7"/>
      <c r="V107" s="7"/>
      <c r="W107" s="7"/>
      <c r="X107" s="7"/>
      <c r="Y107" s="7"/>
      <c r="Z107" s="7"/>
      <c r="AA107" s="7"/>
    </row>
    <row r="108" spans="1:27" ht="27.6">
      <c r="A108" s="8">
        <v>105</v>
      </c>
      <c r="B108" s="8" t="s">
        <v>8378</v>
      </c>
      <c r="C108" s="8"/>
      <c r="D108" s="8" t="s">
        <v>8576</v>
      </c>
      <c r="E108" s="12" t="s">
        <v>8577</v>
      </c>
      <c r="F108" s="33" t="s">
        <v>8578</v>
      </c>
      <c r="G108" s="8"/>
      <c r="H108" s="8"/>
      <c r="I108" s="7"/>
      <c r="J108" s="7"/>
      <c r="K108" s="7"/>
      <c r="L108" s="7"/>
      <c r="M108" s="7"/>
      <c r="N108" s="7"/>
      <c r="O108" s="7"/>
      <c r="P108" s="7"/>
      <c r="Q108" s="7"/>
      <c r="R108" s="7"/>
      <c r="S108" s="7"/>
      <c r="T108" s="7"/>
      <c r="U108" s="7"/>
      <c r="V108" s="7"/>
      <c r="W108" s="7"/>
      <c r="X108" s="7"/>
      <c r="Y108" s="7"/>
      <c r="Z108" s="7"/>
      <c r="AA108" s="7"/>
    </row>
    <row r="109" spans="1:27" ht="14.4">
      <c r="A109" s="8">
        <v>106</v>
      </c>
      <c r="B109" s="8" t="s">
        <v>8378</v>
      </c>
      <c r="C109" s="8"/>
      <c r="D109" s="119" t="s">
        <v>8579</v>
      </c>
      <c r="E109" s="12" t="s">
        <v>8580</v>
      </c>
      <c r="F109" s="150" t="s">
        <v>8581</v>
      </c>
      <c r="G109" s="35"/>
      <c r="H109" s="8"/>
      <c r="I109" s="7"/>
      <c r="J109" s="7"/>
      <c r="K109" s="7"/>
      <c r="L109" s="7"/>
      <c r="M109" s="7"/>
      <c r="N109" s="7"/>
      <c r="O109" s="7"/>
      <c r="P109" s="7"/>
      <c r="Q109" s="7"/>
      <c r="R109" s="7"/>
      <c r="S109" s="7"/>
      <c r="T109" s="7"/>
      <c r="U109" s="7"/>
      <c r="V109" s="7"/>
      <c r="W109" s="7"/>
      <c r="X109" s="7"/>
      <c r="Y109" s="7"/>
      <c r="Z109" s="7"/>
      <c r="AA109" s="7"/>
    </row>
    <row r="110" spans="1:27" ht="27.6">
      <c r="A110" s="8">
        <v>107</v>
      </c>
      <c r="B110" s="8" t="s">
        <v>8378</v>
      </c>
      <c r="C110" s="8"/>
      <c r="D110" s="8" t="s">
        <v>8582</v>
      </c>
      <c r="E110" s="12" t="s">
        <v>8583</v>
      </c>
      <c r="F110" s="34" t="s">
        <v>8584</v>
      </c>
      <c r="G110" s="35"/>
      <c r="H110" s="8"/>
      <c r="I110" s="7"/>
      <c r="J110" s="7"/>
      <c r="K110" s="7"/>
      <c r="L110" s="7"/>
      <c r="M110" s="7"/>
      <c r="N110" s="7"/>
      <c r="O110" s="7"/>
      <c r="P110" s="7"/>
      <c r="Q110" s="7"/>
      <c r="R110" s="7"/>
      <c r="S110" s="7"/>
      <c r="T110" s="7"/>
      <c r="U110" s="7"/>
      <c r="V110" s="7"/>
      <c r="W110" s="7"/>
      <c r="X110" s="7"/>
      <c r="Y110" s="7"/>
      <c r="Z110" s="7"/>
      <c r="AA110" s="7"/>
    </row>
    <row r="111" spans="1:27" ht="14.4">
      <c r="A111" s="8">
        <v>108</v>
      </c>
      <c r="B111" s="8" t="s">
        <v>8378</v>
      </c>
      <c r="C111" s="8"/>
      <c r="D111" s="8" t="s">
        <v>8585</v>
      </c>
      <c r="E111" s="12" t="s">
        <v>8586</v>
      </c>
      <c r="F111" s="34" t="s">
        <v>8587</v>
      </c>
      <c r="G111" s="35"/>
      <c r="H111" s="8"/>
      <c r="I111" s="7"/>
      <c r="J111" s="7"/>
      <c r="K111" s="7"/>
      <c r="L111" s="7"/>
      <c r="M111" s="7"/>
      <c r="N111" s="7"/>
      <c r="O111" s="7"/>
      <c r="P111" s="7"/>
      <c r="Q111" s="7"/>
      <c r="R111" s="7"/>
      <c r="S111" s="7"/>
      <c r="T111" s="7"/>
      <c r="U111" s="7"/>
      <c r="V111" s="7"/>
      <c r="W111" s="7"/>
      <c r="X111" s="7"/>
      <c r="Y111" s="7"/>
      <c r="Z111" s="7"/>
      <c r="AA111" s="7"/>
    </row>
    <row r="112" spans="1:27" ht="27.6">
      <c r="A112" s="8">
        <v>109</v>
      </c>
      <c r="B112" s="8" t="s">
        <v>8378</v>
      </c>
      <c r="C112" s="8"/>
      <c r="D112" s="57" t="s">
        <v>8588</v>
      </c>
      <c r="E112" s="12" t="s">
        <v>8589</v>
      </c>
      <c r="F112" s="33" t="s">
        <v>17977</v>
      </c>
      <c r="G112" s="8"/>
      <c r="H112" s="8"/>
      <c r="I112" s="7"/>
      <c r="J112" s="7"/>
      <c r="K112" s="7"/>
      <c r="L112" s="7"/>
      <c r="M112" s="7"/>
      <c r="N112" s="7"/>
      <c r="O112" s="7"/>
      <c r="P112" s="7"/>
      <c r="Q112" s="7"/>
      <c r="R112" s="7"/>
      <c r="S112" s="7"/>
      <c r="T112" s="7"/>
      <c r="U112" s="7"/>
      <c r="V112" s="7"/>
      <c r="W112" s="7"/>
      <c r="X112" s="7"/>
      <c r="Y112" s="7"/>
      <c r="Z112" s="7"/>
      <c r="AA112" s="7"/>
    </row>
    <row r="113" spans="1:27" ht="14.4">
      <c r="A113" s="8">
        <v>110</v>
      </c>
      <c r="B113" s="8" t="s">
        <v>8378</v>
      </c>
      <c r="C113" s="8"/>
      <c r="D113" s="57" t="s">
        <v>8590</v>
      </c>
      <c r="E113" s="12" t="s">
        <v>8591</v>
      </c>
      <c r="F113" s="34" t="s">
        <v>8592</v>
      </c>
      <c r="G113" s="35"/>
      <c r="H113" s="8"/>
      <c r="I113" s="7"/>
      <c r="J113" s="7"/>
      <c r="K113" s="7"/>
      <c r="L113" s="7"/>
      <c r="M113" s="7"/>
      <c r="N113" s="7"/>
      <c r="O113" s="7"/>
      <c r="P113" s="7"/>
      <c r="Q113" s="7"/>
      <c r="R113" s="7"/>
      <c r="S113" s="7"/>
      <c r="T113" s="7"/>
      <c r="U113" s="7"/>
      <c r="V113" s="7"/>
      <c r="W113" s="7"/>
      <c r="X113" s="7"/>
      <c r="Y113" s="7"/>
      <c r="Z113" s="7"/>
      <c r="AA113" s="7"/>
    </row>
    <row r="114" spans="1:27" ht="14.4">
      <c r="A114" s="8">
        <v>111</v>
      </c>
      <c r="B114" s="8" t="s">
        <v>8378</v>
      </c>
      <c r="C114" s="8"/>
      <c r="D114" s="8" t="s">
        <v>8593</v>
      </c>
      <c r="E114" s="12" t="s">
        <v>8594</v>
      </c>
      <c r="F114" s="34" t="s">
        <v>8595</v>
      </c>
      <c r="G114" s="35"/>
      <c r="H114" s="8"/>
      <c r="I114" s="7"/>
      <c r="J114" s="7"/>
      <c r="K114" s="7"/>
      <c r="L114" s="7"/>
      <c r="M114" s="7"/>
      <c r="N114" s="7"/>
      <c r="O114" s="7"/>
      <c r="P114" s="7"/>
      <c r="Q114" s="7"/>
      <c r="R114" s="7"/>
      <c r="S114" s="7"/>
      <c r="T114" s="7"/>
      <c r="U114" s="7"/>
      <c r="V114" s="7"/>
      <c r="W114" s="7"/>
      <c r="X114" s="7"/>
      <c r="Y114" s="7"/>
      <c r="Z114" s="7"/>
      <c r="AA114" s="7"/>
    </row>
    <row r="115" spans="1:27" ht="14.4">
      <c r="A115" s="8">
        <v>112</v>
      </c>
      <c r="B115" s="8" t="s">
        <v>8378</v>
      </c>
      <c r="C115" s="8"/>
      <c r="D115" s="8" t="s">
        <v>8596</v>
      </c>
      <c r="E115" s="12" t="s">
        <v>8597</v>
      </c>
      <c r="F115" s="34" t="s">
        <v>8598</v>
      </c>
      <c r="G115" s="35"/>
      <c r="H115" s="8"/>
      <c r="I115" s="7"/>
      <c r="J115" s="7"/>
      <c r="K115" s="7"/>
      <c r="L115" s="7"/>
      <c r="M115" s="7"/>
      <c r="N115" s="7"/>
      <c r="O115" s="7"/>
      <c r="P115" s="7"/>
      <c r="Q115" s="7"/>
      <c r="R115" s="7"/>
      <c r="S115" s="7"/>
      <c r="T115" s="7"/>
      <c r="U115" s="7"/>
      <c r="V115" s="7"/>
      <c r="W115" s="7"/>
      <c r="X115" s="7"/>
      <c r="Y115" s="7"/>
      <c r="Z115" s="7"/>
      <c r="AA115" s="7"/>
    </row>
    <row r="116" spans="1:27" ht="14.4">
      <c r="A116" s="8">
        <v>113</v>
      </c>
      <c r="B116" s="8" t="s">
        <v>8378</v>
      </c>
      <c r="C116" s="8"/>
      <c r="D116" s="8" t="s">
        <v>8599</v>
      </c>
      <c r="E116" s="12" t="s">
        <v>8600</v>
      </c>
      <c r="F116" s="33" t="s">
        <v>8601</v>
      </c>
      <c r="G116" s="8"/>
      <c r="H116" s="8"/>
      <c r="I116" s="7"/>
      <c r="J116" s="7"/>
      <c r="K116" s="7"/>
      <c r="L116" s="7"/>
      <c r="M116" s="7"/>
      <c r="N116" s="7"/>
      <c r="O116" s="7"/>
      <c r="P116" s="7"/>
      <c r="Q116" s="7"/>
      <c r="R116" s="7"/>
      <c r="S116" s="7"/>
      <c r="T116" s="7"/>
      <c r="U116" s="7"/>
      <c r="V116" s="7"/>
      <c r="W116" s="7"/>
      <c r="X116" s="7"/>
      <c r="Y116" s="7"/>
      <c r="Z116" s="7"/>
      <c r="AA116" s="7"/>
    </row>
    <row r="117" spans="1:27" ht="27.6">
      <c r="A117" s="8">
        <v>114</v>
      </c>
      <c r="B117" s="8" t="s">
        <v>8378</v>
      </c>
      <c r="C117" s="8"/>
      <c r="D117" s="8" t="s">
        <v>8602</v>
      </c>
      <c r="E117" s="8" t="s">
        <v>8603</v>
      </c>
      <c r="F117" s="34" t="s">
        <v>17978</v>
      </c>
      <c r="G117" s="35"/>
      <c r="H117" s="8"/>
      <c r="I117" s="7"/>
      <c r="J117" s="7"/>
      <c r="K117" s="7"/>
      <c r="L117" s="7"/>
      <c r="M117" s="7"/>
      <c r="N117" s="7"/>
      <c r="O117" s="7"/>
      <c r="P117" s="7"/>
      <c r="Q117" s="7"/>
      <c r="R117" s="7"/>
      <c r="S117" s="7"/>
      <c r="T117" s="7"/>
      <c r="U117" s="7"/>
      <c r="V117" s="7"/>
      <c r="W117" s="7"/>
      <c r="X117" s="7"/>
      <c r="Y117" s="7"/>
      <c r="Z117" s="7"/>
      <c r="AA117" s="7"/>
    </row>
    <row r="118" spans="1:27" ht="27.6">
      <c r="A118" s="8">
        <v>115</v>
      </c>
      <c r="B118" s="8" t="s">
        <v>8378</v>
      </c>
      <c r="C118" s="8"/>
      <c r="D118" s="8" t="s">
        <v>8604</v>
      </c>
      <c r="E118" s="8" t="s">
        <v>8605</v>
      </c>
      <c r="F118" s="34" t="s">
        <v>8606</v>
      </c>
      <c r="G118" s="35"/>
      <c r="H118" s="8"/>
      <c r="I118" s="7"/>
      <c r="J118" s="7"/>
      <c r="K118" s="7"/>
      <c r="L118" s="7"/>
      <c r="M118" s="7"/>
      <c r="N118" s="7"/>
      <c r="O118" s="7"/>
      <c r="P118" s="7"/>
      <c r="Q118" s="7"/>
      <c r="R118" s="7"/>
      <c r="S118" s="7"/>
      <c r="T118" s="7"/>
      <c r="U118" s="7"/>
      <c r="V118" s="7"/>
      <c r="W118" s="7"/>
      <c r="X118" s="7"/>
      <c r="Y118" s="7"/>
      <c r="Z118" s="7"/>
      <c r="AA118" s="7"/>
    </row>
    <row r="119" spans="1:27" ht="14.4">
      <c r="A119" s="8">
        <v>116</v>
      </c>
      <c r="B119" s="8" t="s">
        <v>8378</v>
      </c>
      <c r="C119" s="8"/>
      <c r="D119" s="8" t="s">
        <v>8607</v>
      </c>
      <c r="E119" s="8" t="s">
        <v>8608</v>
      </c>
      <c r="F119" s="34" t="s">
        <v>8609</v>
      </c>
      <c r="G119" s="35"/>
      <c r="H119" s="8"/>
      <c r="I119" s="7"/>
      <c r="J119" s="7"/>
      <c r="K119" s="7"/>
      <c r="L119" s="7"/>
      <c r="M119" s="7"/>
      <c r="N119" s="7"/>
      <c r="O119" s="7"/>
      <c r="P119" s="7"/>
      <c r="Q119" s="7"/>
      <c r="R119" s="7"/>
      <c r="S119" s="7"/>
      <c r="T119" s="7"/>
      <c r="U119" s="7"/>
      <c r="V119" s="7"/>
      <c r="W119" s="7"/>
      <c r="X119" s="7"/>
      <c r="Y119" s="7"/>
      <c r="Z119" s="7"/>
      <c r="AA119" s="7"/>
    </row>
    <row r="120" spans="1:27" ht="27.6">
      <c r="A120" s="8">
        <v>117</v>
      </c>
      <c r="B120" s="8" t="s">
        <v>8378</v>
      </c>
      <c r="C120" s="8"/>
      <c r="D120" s="8" t="s">
        <v>8610</v>
      </c>
      <c r="E120" s="8" t="s">
        <v>8611</v>
      </c>
      <c r="F120" s="150" t="s">
        <v>17979</v>
      </c>
      <c r="G120" s="35"/>
      <c r="H120" s="8"/>
      <c r="I120" s="7"/>
      <c r="J120" s="7"/>
      <c r="K120" s="7"/>
      <c r="L120" s="7"/>
      <c r="M120" s="7"/>
      <c r="N120" s="7"/>
      <c r="O120" s="7"/>
      <c r="P120" s="7"/>
      <c r="Q120" s="7"/>
      <c r="R120" s="7"/>
      <c r="S120" s="7"/>
      <c r="T120" s="7"/>
      <c r="U120" s="7"/>
      <c r="V120" s="7"/>
      <c r="W120" s="7"/>
      <c r="X120" s="7"/>
      <c r="Y120" s="7"/>
      <c r="Z120" s="7"/>
      <c r="AA120" s="7"/>
    </row>
    <row r="121" spans="1:27" ht="14.4">
      <c r="A121" s="8">
        <v>118</v>
      </c>
      <c r="B121" s="8" t="s">
        <v>8378</v>
      </c>
      <c r="C121" s="8">
        <f>C122</f>
        <v>248</v>
      </c>
      <c r="D121" s="19" t="str">
        <f>目次!D$104</f>
        <v>16.集合住宅(最下階と共用部)</v>
      </c>
      <c r="E121" s="26" t="str">
        <f>目次!E$104</f>
        <v>16. Apartment house (lowest floor and common place)</v>
      </c>
      <c r="F121" s="26" t="str">
        <f>目次!F$104</f>
        <v xml:space="preserve">16. Nhà chung cư (tầng dưới cùng và khuôn viên chung) </v>
      </c>
      <c r="G121" s="8"/>
      <c r="H121" s="8"/>
      <c r="I121" s="7"/>
      <c r="J121" s="7"/>
      <c r="K121" s="7"/>
      <c r="L121" s="7"/>
      <c r="M121" s="7"/>
      <c r="N121" s="7"/>
      <c r="O121" s="7"/>
      <c r="P121" s="7"/>
      <c r="Q121" s="7"/>
      <c r="R121" s="7"/>
      <c r="S121" s="7"/>
      <c r="T121" s="7"/>
      <c r="U121" s="7"/>
      <c r="V121" s="7"/>
      <c r="W121" s="7"/>
      <c r="X121" s="7"/>
      <c r="Y121" s="7"/>
      <c r="Z121" s="7"/>
      <c r="AA121" s="7"/>
    </row>
    <row r="122" spans="1:27" ht="27.6">
      <c r="A122" s="8">
        <v>119</v>
      </c>
      <c r="B122" s="8" t="s">
        <v>8378</v>
      </c>
      <c r="C122" s="19">
        <f>目次!C$108</f>
        <v>248</v>
      </c>
      <c r="D122" s="19" t="str">
        <f>目次!D$108</f>
        <v>16-3.設備設計図チェック 排水勾配</v>
      </c>
      <c r="E122" s="26" t="str">
        <f>目次!E$108</f>
        <v>16-3. Check of system design drawing/ Drainage inclination</v>
      </c>
      <c r="F122" s="26" t="str">
        <f>目次!F$108</f>
        <v xml:space="preserve">16-3. Kiểm tra bản vẽ thiết kế thiết bị và độ dốc thoát nước </v>
      </c>
      <c r="G122" s="8"/>
      <c r="H122" s="8"/>
      <c r="I122" s="7"/>
      <c r="J122" s="7"/>
      <c r="K122" s="7"/>
      <c r="L122" s="7"/>
      <c r="M122" s="7"/>
      <c r="N122" s="7"/>
      <c r="O122" s="7"/>
      <c r="P122" s="7"/>
      <c r="Q122" s="7"/>
      <c r="R122" s="7"/>
      <c r="S122" s="7"/>
      <c r="T122" s="7"/>
      <c r="U122" s="7"/>
      <c r="V122" s="7"/>
      <c r="W122" s="7"/>
      <c r="X122" s="7"/>
      <c r="Y122" s="7"/>
      <c r="Z122" s="7"/>
      <c r="AA122" s="7"/>
    </row>
    <row r="123" spans="1:27" ht="27.6">
      <c r="A123" s="8">
        <v>120</v>
      </c>
      <c r="B123" s="8" t="s">
        <v>8378</v>
      </c>
      <c r="C123" s="8"/>
      <c r="D123" s="8" t="s">
        <v>8612</v>
      </c>
      <c r="E123" s="8" t="s">
        <v>8613</v>
      </c>
      <c r="F123" s="33" t="s">
        <v>17980</v>
      </c>
      <c r="G123" s="8"/>
      <c r="H123" s="8"/>
      <c r="I123" s="7"/>
      <c r="J123" s="7"/>
      <c r="K123" s="7"/>
      <c r="L123" s="7"/>
      <c r="M123" s="7"/>
      <c r="N123" s="7"/>
      <c r="O123" s="7"/>
      <c r="P123" s="7"/>
      <c r="Q123" s="7"/>
      <c r="R123" s="7"/>
      <c r="S123" s="7"/>
      <c r="T123" s="7"/>
      <c r="U123" s="7"/>
      <c r="V123" s="7"/>
      <c r="W123" s="7"/>
      <c r="X123" s="7"/>
      <c r="Y123" s="7"/>
      <c r="Z123" s="7"/>
      <c r="AA123" s="7"/>
    </row>
    <row r="124" spans="1:27" ht="27" customHeight="1">
      <c r="A124" s="8">
        <v>121</v>
      </c>
      <c r="B124" s="8" t="s">
        <v>8378</v>
      </c>
      <c r="C124" s="8"/>
      <c r="D124" s="8" t="s">
        <v>8614</v>
      </c>
      <c r="E124" s="12" t="s">
        <v>8615</v>
      </c>
      <c r="F124" s="34" t="s">
        <v>17981</v>
      </c>
      <c r="G124" s="35"/>
      <c r="H124" s="8"/>
      <c r="I124" s="7"/>
      <c r="J124" s="7"/>
      <c r="K124" s="7"/>
      <c r="L124" s="7"/>
      <c r="M124" s="7"/>
      <c r="N124" s="7"/>
      <c r="O124" s="7"/>
      <c r="P124" s="7"/>
      <c r="Q124" s="7"/>
      <c r="R124" s="7"/>
      <c r="S124" s="7"/>
      <c r="T124" s="7"/>
      <c r="U124" s="7"/>
      <c r="V124" s="7"/>
      <c r="W124" s="7"/>
      <c r="X124" s="7"/>
      <c r="Y124" s="7"/>
      <c r="Z124" s="7"/>
      <c r="AA124" s="7"/>
    </row>
    <row r="125" spans="1:27" ht="27.6">
      <c r="A125" s="8">
        <v>122</v>
      </c>
      <c r="B125" s="8" t="s">
        <v>8378</v>
      </c>
      <c r="C125" s="8"/>
      <c r="D125" s="8" t="s">
        <v>8616</v>
      </c>
      <c r="E125" s="8" t="s">
        <v>8617</v>
      </c>
      <c r="F125" s="34" t="s">
        <v>17982</v>
      </c>
      <c r="G125" s="35"/>
      <c r="H125" s="8"/>
      <c r="I125" s="7"/>
      <c r="J125" s="7"/>
      <c r="K125" s="7"/>
      <c r="L125" s="7"/>
      <c r="M125" s="7"/>
      <c r="N125" s="7"/>
      <c r="O125" s="7"/>
      <c r="P125" s="7"/>
      <c r="Q125" s="7"/>
      <c r="R125" s="7"/>
      <c r="S125" s="7"/>
      <c r="T125" s="7"/>
      <c r="U125" s="7"/>
      <c r="V125" s="7"/>
      <c r="W125" s="7"/>
      <c r="X125" s="7"/>
      <c r="Y125" s="7"/>
      <c r="Z125" s="7"/>
      <c r="AA125" s="7"/>
    </row>
    <row r="126" spans="1:27" ht="27.6">
      <c r="A126" s="8">
        <v>123</v>
      </c>
      <c r="B126" s="8" t="s">
        <v>8378</v>
      </c>
      <c r="C126" s="8"/>
      <c r="D126" s="8" t="s">
        <v>8618</v>
      </c>
      <c r="E126" s="8" t="s">
        <v>8619</v>
      </c>
      <c r="F126" s="34" t="s">
        <v>8620</v>
      </c>
      <c r="G126" s="35"/>
      <c r="H126" s="8"/>
      <c r="I126" s="7"/>
      <c r="J126" s="7"/>
      <c r="K126" s="7"/>
      <c r="L126" s="7"/>
      <c r="M126" s="7"/>
      <c r="N126" s="7"/>
      <c r="O126" s="7"/>
      <c r="P126" s="7"/>
      <c r="Q126" s="7"/>
      <c r="R126" s="7"/>
      <c r="S126" s="7"/>
      <c r="T126" s="7"/>
      <c r="U126" s="7"/>
      <c r="V126" s="7"/>
      <c r="W126" s="7"/>
      <c r="X126" s="7"/>
      <c r="Y126" s="7"/>
      <c r="Z126" s="7"/>
      <c r="AA126" s="7"/>
    </row>
    <row r="127" spans="1:27" ht="14.4">
      <c r="A127" s="8">
        <v>124</v>
      </c>
      <c r="B127" s="8" t="s">
        <v>8378</v>
      </c>
      <c r="C127" s="8"/>
      <c r="D127" s="8" t="s">
        <v>8621</v>
      </c>
      <c r="E127" s="8" t="s">
        <v>8622</v>
      </c>
      <c r="F127" s="34" t="s">
        <v>8623</v>
      </c>
      <c r="G127" s="35"/>
      <c r="H127" s="8"/>
      <c r="I127" s="7"/>
      <c r="J127" s="7"/>
      <c r="K127" s="7"/>
      <c r="L127" s="7"/>
      <c r="M127" s="7"/>
      <c r="N127" s="7"/>
      <c r="O127" s="7"/>
      <c r="P127" s="7"/>
      <c r="Q127" s="7"/>
      <c r="R127" s="7"/>
      <c r="S127" s="7"/>
      <c r="T127" s="7"/>
      <c r="U127" s="7"/>
      <c r="V127" s="7"/>
      <c r="W127" s="7"/>
      <c r="X127" s="7"/>
      <c r="Y127" s="7"/>
      <c r="Z127" s="7"/>
      <c r="AA127" s="7"/>
    </row>
    <row r="128" spans="1:27" ht="14.4">
      <c r="A128" s="8">
        <v>125</v>
      </c>
      <c r="B128" s="8" t="s">
        <v>8378</v>
      </c>
      <c r="C128" s="8"/>
      <c r="D128" s="8" t="s">
        <v>8624</v>
      </c>
      <c r="E128" s="8" t="s">
        <v>8625</v>
      </c>
      <c r="F128" s="34" t="s">
        <v>8626</v>
      </c>
      <c r="G128" s="35"/>
      <c r="H128" s="8"/>
      <c r="I128" s="7"/>
      <c r="J128" s="7"/>
      <c r="K128" s="7"/>
      <c r="L128" s="7"/>
      <c r="M128" s="7"/>
      <c r="N128" s="7"/>
      <c r="O128" s="7"/>
      <c r="P128" s="7"/>
      <c r="Q128" s="7"/>
      <c r="R128" s="7"/>
      <c r="S128" s="7"/>
      <c r="T128" s="7"/>
      <c r="U128" s="7"/>
      <c r="V128" s="7"/>
      <c r="W128" s="7"/>
      <c r="X128" s="7"/>
      <c r="Y128" s="7"/>
      <c r="Z128" s="7"/>
      <c r="AA128" s="7"/>
    </row>
    <row r="129" spans="1:27" ht="14.4">
      <c r="A129" s="8">
        <v>126</v>
      </c>
      <c r="B129" s="8" t="s">
        <v>8378</v>
      </c>
      <c r="C129" s="8"/>
      <c r="D129" s="8" t="s">
        <v>8627</v>
      </c>
      <c r="E129" s="8" t="s">
        <v>8628</v>
      </c>
      <c r="F129" s="34" t="s">
        <v>8629</v>
      </c>
      <c r="G129" s="35"/>
      <c r="H129" s="8"/>
      <c r="I129" s="7"/>
      <c r="J129" s="7"/>
      <c r="K129" s="7"/>
      <c r="L129" s="7"/>
      <c r="M129" s="7"/>
      <c r="N129" s="7"/>
      <c r="O129" s="7"/>
      <c r="P129" s="7"/>
      <c r="Q129" s="7"/>
      <c r="R129" s="7"/>
      <c r="S129" s="7"/>
      <c r="T129" s="7"/>
      <c r="U129" s="7"/>
      <c r="V129" s="7"/>
      <c r="W129" s="7"/>
      <c r="X129" s="7"/>
      <c r="Y129" s="7"/>
      <c r="Z129" s="7"/>
      <c r="AA129" s="7"/>
    </row>
    <row r="130" spans="1:27" ht="14.4">
      <c r="A130" s="8">
        <v>127</v>
      </c>
      <c r="B130" s="8" t="s">
        <v>8378</v>
      </c>
      <c r="C130" s="8"/>
      <c r="D130" s="8" t="s">
        <v>8630</v>
      </c>
      <c r="E130" s="8" t="s">
        <v>8631</v>
      </c>
      <c r="F130" s="34" t="s">
        <v>8632</v>
      </c>
      <c r="G130" s="35"/>
      <c r="H130" s="8"/>
      <c r="I130" s="7"/>
      <c r="J130" s="7"/>
      <c r="K130" s="7"/>
      <c r="L130" s="7"/>
      <c r="M130" s="7"/>
      <c r="N130" s="7"/>
      <c r="O130" s="7"/>
      <c r="P130" s="7"/>
      <c r="Q130" s="7"/>
      <c r="R130" s="7"/>
      <c r="S130" s="7"/>
      <c r="T130" s="7"/>
      <c r="U130" s="7"/>
      <c r="V130" s="7"/>
      <c r="W130" s="7"/>
      <c r="X130" s="7"/>
      <c r="Y130" s="7"/>
      <c r="Z130" s="7"/>
      <c r="AA130" s="7"/>
    </row>
    <row r="131" spans="1:27" ht="14.4">
      <c r="A131" s="8">
        <v>128</v>
      </c>
      <c r="B131" s="8" t="s">
        <v>8378</v>
      </c>
      <c r="C131" s="8"/>
      <c r="D131" s="8" t="s">
        <v>8633</v>
      </c>
      <c r="E131" s="8" t="s">
        <v>8634</v>
      </c>
      <c r="F131" s="34" t="s">
        <v>8635</v>
      </c>
      <c r="G131" s="35"/>
      <c r="H131" s="8"/>
      <c r="I131" s="7"/>
      <c r="J131" s="7"/>
      <c r="K131" s="7"/>
      <c r="L131" s="7"/>
      <c r="M131" s="7"/>
      <c r="N131" s="7"/>
      <c r="O131" s="7"/>
      <c r="P131" s="7"/>
      <c r="Q131" s="7"/>
      <c r="R131" s="7"/>
      <c r="S131" s="7"/>
      <c r="T131" s="7"/>
      <c r="U131" s="7"/>
      <c r="V131" s="7"/>
      <c r="W131" s="7"/>
      <c r="X131" s="7"/>
      <c r="Y131" s="7"/>
      <c r="Z131" s="7"/>
      <c r="AA131" s="7"/>
    </row>
    <row r="132" spans="1:27" ht="14.4">
      <c r="A132" s="8">
        <v>129</v>
      </c>
      <c r="B132" s="8" t="s">
        <v>8378</v>
      </c>
      <c r="C132" s="8"/>
      <c r="D132" s="8" t="s">
        <v>8636</v>
      </c>
      <c r="E132" s="8" t="s">
        <v>8637</v>
      </c>
      <c r="F132" s="34" t="s">
        <v>17983</v>
      </c>
      <c r="G132" s="35"/>
      <c r="H132" s="8"/>
      <c r="I132" s="7"/>
      <c r="J132" s="7"/>
      <c r="K132" s="7"/>
      <c r="L132" s="7"/>
      <c r="M132" s="7"/>
      <c r="N132" s="7"/>
      <c r="O132" s="7"/>
      <c r="P132" s="7"/>
      <c r="Q132" s="7"/>
      <c r="R132" s="7"/>
      <c r="S132" s="7"/>
      <c r="T132" s="7"/>
      <c r="U132" s="7"/>
      <c r="V132" s="7"/>
      <c r="W132" s="7"/>
      <c r="X132" s="7"/>
      <c r="Y132" s="7"/>
      <c r="Z132" s="7"/>
      <c r="AA132" s="7"/>
    </row>
    <row r="133" spans="1:27" ht="14.4">
      <c r="A133" s="8">
        <v>130</v>
      </c>
      <c r="B133" s="8" t="s">
        <v>8378</v>
      </c>
      <c r="C133" s="8"/>
      <c r="D133" s="8" t="s">
        <v>8638</v>
      </c>
      <c r="E133" s="8" t="s">
        <v>8639</v>
      </c>
      <c r="F133" s="34" t="s">
        <v>17984</v>
      </c>
      <c r="G133" s="35"/>
      <c r="H133" s="8"/>
      <c r="I133" s="7"/>
      <c r="J133" s="7"/>
      <c r="K133" s="7"/>
      <c r="L133" s="7"/>
      <c r="M133" s="7"/>
      <c r="N133" s="7"/>
      <c r="O133" s="7"/>
      <c r="P133" s="7"/>
      <c r="Q133" s="7"/>
      <c r="R133" s="7"/>
      <c r="S133" s="7"/>
      <c r="T133" s="7"/>
      <c r="U133" s="7"/>
      <c r="V133" s="7"/>
      <c r="W133" s="7"/>
      <c r="X133" s="7"/>
      <c r="Y133" s="7"/>
      <c r="Z133" s="7"/>
      <c r="AA133" s="7"/>
    </row>
    <row r="134" spans="1:27" ht="55.2">
      <c r="A134" s="8">
        <v>131</v>
      </c>
      <c r="B134" s="8" t="s">
        <v>8378</v>
      </c>
      <c r="C134" s="8"/>
      <c r="D134" s="8" t="s">
        <v>8640</v>
      </c>
      <c r="E134" s="8" t="s">
        <v>8641</v>
      </c>
      <c r="F134" s="33" t="s">
        <v>17985</v>
      </c>
      <c r="G134" s="8"/>
      <c r="H134" s="8"/>
      <c r="I134" s="7"/>
      <c r="J134" s="7"/>
      <c r="K134" s="7"/>
      <c r="L134" s="7"/>
      <c r="M134" s="7"/>
      <c r="N134" s="7"/>
      <c r="O134" s="7"/>
      <c r="P134" s="7"/>
      <c r="Q134" s="7"/>
      <c r="R134" s="7"/>
      <c r="S134" s="7"/>
      <c r="T134" s="7"/>
      <c r="U134" s="7"/>
      <c r="V134" s="7"/>
      <c r="W134" s="7"/>
      <c r="X134" s="7"/>
      <c r="Y134" s="7"/>
      <c r="Z134" s="7"/>
      <c r="AA134" s="7"/>
    </row>
    <row r="135" spans="1:27" ht="12.75" customHeight="1">
      <c r="A135" s="8">
        <v>132</v>
      </c>
      <c r="B135" s="8" t="s">
        <v>8378</v>
      </c>
      <c r="C135" s="8"/>
      <c r="D135" s="9" t="s">
        <v>8642</v>
      </c>
      <c r="E135" s="8" t="s">
        <v>8643</v>
      </c>
      <c r="F135" s="34" t="s">
        <v>17986</v>
      </c>
      <c r="G135" s="35"/>
      <c r="H135" s="8"/>
      <c r="I135" s="7"/>
      <c r="J135" s="7"/>
      <c r="K135" s="7"/>
      <c r="L135" s="7"/>
      <c r="M135" s="7"/>
      <c r="N135" s="7"/>
      <c r="O135" s="7"/>
      <c r="P135" s="7"/>
      <c r="Q135" s="7"/>
      <c r="R135" s="7"/>
      <c r="S135" s="7"/>
      <c r="T135" s="7"/>
      <c r="U135" s="7"/>
      <c r="V135" s="7"/>
      <c r="W135" s="7"/>
      <c r="X135" s="7"/>
      <c r="Y135" s="7"/>
      <c r="Z135" s="7"/>
      <c r="AA135" s="7"/>
    </row>
    <row r="136" spans="1:27" ht="27.6">
      <c r="A136" s="8">
        <v>133</v>
      </c>
      <c r="B136" s="8" t="s">
        <v>8378</v>
      </c>
      <c r="C136" s="8"/>
      <c r="D136" s="8" t="s">
        <v>8644</v>
      </c>
      <c r="E136" s="8" t="s">
        <v>8645</v>
      </c>
      <c r="F136" s="150" t="s">
        <v>17987</v>
      </c>
      <c r="G136" s="55"/>
      <c r="H136" s="9" t="s">
        <v>8646</v>
      </c>
      <c r="I136" s="7"/>
      <c r="J136" s="7"/>
      <c r="K136" s="7"/>
      <c r="L136" s="7"/>
      <c r="M136" s="7"/>
      <c r="N136" s="7"/>
      <c r="O136" s="7"/>
      <c r="P136" s="7"/>
      <c r="Q136" s="7"/>
      <c r="R136" s="7"/>
      <c r="S136" s="7"/>
      <c r="T136" s="7"/>
      <c r="U136" s="7"/>
      <c r="V136" s="7"/>
      <c r="W136" s="7"/>
      <c r="X136" s="7"/>
      <c r="Y136" s="7"/>
      <c r="Z136" s="7"/>
      <c r="AA136" s="7"/>
    </row>
    <row r="137" spans="1:27" ht="15" customHeight="1">
      <c r="A137" s="8">
        <v>134</v>
      </c>
      <c r="B137" s="8" t="s">
        <v>8378</v>
      </c>
      <c r="C137" s="8"/>
      <c r="D137" s="8" t="s">
        <v>8647</v>
      </c>
      <c r="E137" s="8" t="s">
        <v>8648</v>
      </c>
      <c r="F137" s="34" t="s">
        <v>17988</v>
      </c>
      <c r="G137" s="35"/>
      <c r="H137" s="8"/>
      <c r="I137" s="7"/>
      <c r="J137" s="7"/>
      <c r="K137" s="7"/>
      <c r="L137" s="7"/>
      <c r="M137" s="7"/>
      <c r="N137" s="7"/>
      <c r="O137" s="7"/>
      <c r="P137" s="7"/>
      <c r="Q137" s="7"/>
      <c r="R137" s="7"/>
      <c r="S137" s="7"/>
      <c r="T137" s="7"/>
      <c r="U137" s="7"/>
      <c r="V137" s="7"/>
      <c r="W137" s="7"/>
      <c r="X137" s="7"/>
      <c r="Y137" s="7"/>
      <c r="Z137" s="7"/>
      <c r="AA137" s="7"/>
    </row>
    <row r="138" spans="1:27" ht="14.4">
      <c r="A138" s="8">
        <v>135</v>
      </c>
      <c r="B138" s="8" t="s">
        <v>8378</v>
      </c>
      <c r="C138" s="8"/>
      <c r="D138" s="8" t="s">
        <v>8649</v>
      </c>
      <c r="E138" s="8" t="s">
        <v>8650</v>
      </c>
      <c r="F138" s="34" t="s">
        <v>8651</v>
      </c>
      <c r="G138" s="35"/>
      <c r="H138" s="8"/>
      <c r="I138" s="7"/>
      <c r="J138" s="7"/>
      <c r="K138" s="7"/>
      <c r="L138" s="7"/>
      <c r="M138" s="7"/>
      <c r="N138" s="7"/>
      <c r="O138" s="7"/>
      <c r="P138" s="7"/>
      <c r="Q138" s="7"/>
      <c r="R138" s="7"/>
      <c r="S138" s="7"/>
      <c r="T138" s="7"/>
      <c r="U138" s="7"/>
      <c r="V138" s="7"/>
      <c r="W138" s="7"/>
      <c r="X138" s="7"/>
      <c r="Y138" s="7"/>
      <c r="Z138" s="7"/>
      <c r="AA138" s="7"/>
    </row>
    <row r="139" spans="1:27" ht="27.6">
      <c r="A139" s="8">
        <v>136</v>
      </c>
      <c r="B139" s="8" t="s">
        <v>8378</v>
      </c>
      <c r="C139" s="8"/>
      <c r="D139" s="8" t="s">
        <v>8652</v>
      </c>
      <c r="E139" s="8" t="s">
        <v>8653</v>
      </c>
      <c r="F139" s="34" t="s">
        <v>8654</v>
      </c>
      <c r="G139" s="35"/>
      <c r="H139" s="8"/>
      <c r="I139" s="7"/>
      <c r="J139" s="7"/>
      <c r="K139" s="7"/>
      <c r="L139" s="7"/>
      <c r="M139" s="7"/>
      <c r="N139" s="7"/>
      <c r="O139" s="7"/>
      <c r="P139" s="7"/>
      <c r="Q139" s="7"/>
      <c r="R139" s="7"/>
      <c r="S139" s="7"/>
      <c r="T139" s="7"/>
      <c r="U139" s="7"/>
      <c r="V139" s="7"/>
      <c r="W139" s="7"/>
      <c r="X139" s="7"/>
      <c r="Y139" s="7"/>
      <c r="Z139" s="7"/>
      <c r="AA139" s="7"/>
    </row>
    <row r="140" spans="1:27" ht="14.4">
      <c r="A140" s="8">
        <v>137</v>
      </c>
      <c r="B140" s="8" t="s">
        <v>8378</v>
      </c>
      <c r="C140" s="8">
        <v>249</v>
      </c>
      <c r="D140" s="19" t="str">
        <f t="shared" ref="D140:F140" si="5">D$84</f>
        <v>チェックポイント他</v>
      </c>
      <c r="E140" s="19" t="str">
        <f t="shared" si="5"/>
        <v>Check point and others</v>
      </c>
      <c r="F140" s="19" t="str">
        <f t="shared" si="5"/>
        <v>Điểm kiểm tra và những thứ khác</v>
      </c>
      <c r="G140" s="8"/>
      <c r="H140" s="8"/>
      <c r="I140" s="7"/>
      <c r="J140" s="7"/>
      <c r="K140" s="7"/>
      <c r="L140" s="7"/>
      <c r="M140" s="7"/>
      <c r="N140" s="7"/>
      <c r="O140" s="7"/>
      <c r="P140" s="7"/>
      <c r="Q140" s="7"/>
      <c r="R140" s="7"/>
      <c r="S140" s="7"/>
      <c r="T140" s="7"/>
      <c r="U140" s="7"/>
      <c r="V140" s="7"/>
      <c r="W140" s="7"/>
      <c r="X140" s="7"/>
      <c r="Y140" s="7"/>
      <c r="Z140" s="7"/>
      <c r="AA140" s="7"/>
    </row>
    <row r="141" spans="1:27" ht="55.2">
      <c r="A141" s="8">
        <v>138</v>
      </c>
      <c r="B141" s="8" t="s">
        <v>8378</v>
      </c>
      <c r="C141" s="8"/>
      <c r="D141" s="8" t="s">
        <v>8655</v>
      </c>
      <c r="E141" s="8" t="s">
        <v>8656</v>
      </c>
      <c r="F141" s="33" t="s">
        <v>8657</v>
      </c>
      <c r="G141" s="8"/>
      <c r="H141" s="8"/>
      <c r="I141" s="7"/>
      <c r="J141" s="7"/>
      <c r="K141" s="7"/>
      <c r="L141" s="7"/>
      <c r="M141" s="7"/>
      <c r="N141" s="7"/>
      <c r="O141" s="7"/>
      <c r="P141" s="7"/>
      <c r="Q141" s="7"/>
      <c r="R141" s="7"/>
      <c r="S141" s="7"/>
      <c r="T141" s="7"/>
      <c r="U141" s="7"/>
      <c r="V141" s="7"/>
      <c r="W141" s="7"/>
      <c r="X141" s="7"/>
      <c r="Y141" s="7"/>
      <c r="Z141" s="7"/>
      <c r="AA141" s="7"/>
    </row>
    <row r="142" spans="1:27" ht="96.6">
      <c r="A142" s="8">
        <v>139</v>
      </c>
      <c r="B142" s="8" t="s">
        <v>8378</v>
      </c>
      <c r="C142" s="8"/>
      <c r="D142" s="8" t="s">
        <v>8658</v>
      </c>
      <c r="E142" s="8" t="s">
        <v>8659</v>
      </c>
      <c r="F142" s="9" t="s">
        <v>17989</v>
      </c>
      <c r="G142" s="8"/>
      <c r="H142" s="8"/>
      <c r="I142" s="7"/>
      <c r="J142" s="7"/>
      <c r="K142" s="7"/>
      <c r="L142" s="7"/>
      <c r="M142" s="7"/>
      <c r="N142" s="7"/>
      <c r="O142" s="7"/>
      <c r="P142" s="7"/>
      <c r="Q142" s="7"/>
      <c r="R142" s="7"/>
      <c r="S142" s="7"/>
      <c r="T142" s="7"/>
      <c r="U142" s="7"/>
      <c r="V142" s="7"/>
      <c r="W142" s="7"/>
      <c r="X142" s="7"/>
      <c r="Y142" s="7"/>
      <c r="Z142" s="7"/>
      <c r="AA142" s="7"/>
    </row>
    <row r="143" spans="1:27" ht="14.4">
      <c r="A143" s="8">
        <v>140</v>
      </c>
      <c r="B143" s="8" t="s">
        <v>8378</v>
      </c>
      <c r="C143" s="8"/>
      <c r="D143" s="8" t="s">
        <v>8660</v>
      </c>
      <c r="E143" s="8" t="s">
        <v>8661</v>
      </c>
      <c r="F143" s="9" t="s">
        <v>8662</v>
      </c>
      <c r="G143" s="8"/>
      <c r="H143" s="8"/>
      <c r="I143" s="7"/>
      <c r="J143" s="7"/>
      <c r="K143" s="7"/>
      <c r="L143" s="7"/>
      <c r="M143" s="7"/>
      <c r="N143" s="7"/>
      <c r="O143" s="7"/>
      <c r="P143" s="7"/>
      <c r="Q143" s="7"/>
      <c r="R143" s="7"/>
      <c r="S143" s="7"/>
      <c r="T143" s="7"/>
      <c r="U143" s="7"/>
      <c r="V143" s="7"/>
      <c r="W143" s="7"/>
      <c r="X143" s="7"/>
      <c r="Y143" s="7"/>
      <c r="Z143" s="7"/>
      <c r="AA143" s="7"/>
    </row>
    <row r="144" spans="1:27" ht="96.6">
      <c r="A144" s="8">
        <v>141</v>
      </c>
      <c r="B144" s="8" t="s">
        <v>8378</v>
      </c>
      <c r="C144" s="8"/>
      <c r="D144" s="9" t="s">
        <v>8663</v>
      </c>
      <c r="E144" s="8" t="s">
        <v>8664</v>
      </c>
      <c r="F144" s="33" t="s">
        <v>8665</v>
      </c>
      <c r="G144" s="8"/>
      <c r="H144" s="8"/>
      <c r="I144" s="7"/>
      <c r="J144" s="7"/>
      <c r="K144" s="7"/>
      <c r="L144" s="7"/>
      <c r="M144" s="7"/>
      <c r="N144" s="7"/>
      <c r="O144" s="7"/>
      <c r="P144" s="7"/>
      <c r="Q144" s="7"/>
      <c r="R144" s="7"/>
      <c r="S144" s="7"/>
      <c r="T144" s="7"/>
      <c r="U144" s="7"/>
      <c r="V144" s="7"/>
      <c r="W144" s="7"/>
      <c r="X144" s="7"/>
      <c r="Y144" s="7"/>
      <c r="Z144" s="7"/>
      <c r="AA144" s="7"/>
    </row>
    <row r="145" spans="1:27" ht="41.4">
      <c r="A145" s="8">
        <v>142</v>
      </c>
      <c r="B145" s="8" t="s">
        <v>8378</v>
      </c>
      <c r="C145" s="8"/>
      <c r="D145" s="8" t="s">
        <v>8666</v>
      </c>
      <c r="E145" s="8" t="s">
        <v>8667</v>
      </c>
      <c r="F145" s="34" t="s">
        <v>8668</v>
      </c>
      <c r="G145" s="35"/>
      <c r="H145" s="8"/>
      <c r="I145" s="7"/>
      <c r="J145" s="7"/>
      <c r="K145" s="7"/>
      <c r="L145" s="7"/>
      <c r="M145" s="7"/>
      <c r="N145" s="7"/>
      <c r="O145" s="7"/>
      <c r="P145" s="7"/>
      <c r="Q145" s="7"/>
      <c r="R145" s="7"/>
      <c r="S145" s="7"/>
      <c r="T145" s="7"/>
      <c r="U145" s="7"/>
      <c r="V145" s="7"/>
      <c r="W145" s="7"/>
      <c r="X145" s="7"/>
      <c r="Y145" s="7"/>
      <c r="Z145" s="7"/>
      <c r="AA145" s="7"/>
    </row>
    <row r="146" spans="1:27" ht="41.4">
      <c r="A146" s="8">
        <v>143</v>
      </c>
      <c r="B146" s="8" t="s">
        <v>8378</v>
      </c>
      <c r="C146" s="8"/>
      <c r="D146" s="8" t="s">
        <v>8669</v>
      </c>
      <c r="E146" s="8" t="s">
        <v>8670</v>
      </c>
      <c r="F146" s="34" t="s">
        <v>8671</v>
      </c>
      <c r="G146" s="35"/>
      <c r="H146" s="8"/>
      <c r="I146" s="7"/>
      <c r="J146" s="7"/>
      <c r="K146" s="7"/>
      <c r="L146" s="7"/>
      <c r="M146" s="7"/>
      <c r="N146" s="7"/>
      <c r="O146" s="7"/>
      <c r="P146" s="7"/>
      <c r="Q146" s="7"/>
      <c r="R146" s="7"/>
      <c r="S146" s="7"/>
      <c r="T146" s="7"/>
      <c r="U146" s="7"/>
      <c r="V146" s="7"/>
      <c r="W146" s="7"/>
      <c r="X146" s="7"/>
      <c r="Y146" s="7"/>
      <c r="Z146" s="7"/>
      <c r="AA146" s="7"/>
    </row>
    <row r="147" spans="1:27" ht="41.4">
      <c r="A147" s="8">
        <v>144</v>
      </c>
      <c r="B147" s="8" t="s">
        <v>8378</v>
      </c>
      <c r="C147" s="8"/>
      <c r="D147" s="8" t="s">
        <v>8672</v>
      </c>
      <c r="E147" s="8" t="s">
        <v>8673</v>
      </c>
      <c r="F147" s="34" t="s">
        <v>8674</v>
      </c>
      <c r="G147" s="35"/>
      <c r="H147" s="8"/>
      <c r="I147" s="7"/>
      <c r="J147" s="7"/>
      <c r="K147" s="7"/>
      <c r="L147" s="7"/>
      <c r="M147" s="7"/>
      <c r="N147" s="7"/>
      <c r="O147" s="7"/>
      <c r="P147" s="7"/>
      <c r="Q147" s="7"/>
      <c r="R147" s="7"/>
      <c r="S147" s="7"/>
      <c r="T147" s="7"/>
      <c r="U147" s="7"/>
      <c r="V147" s="7"/>
      <c r="W147" s="7"/>
      <c r="X147" s="7"/>
      <c r="Y147" s="7"/>
      <c r="Z147" s="7"/>
      <c r="AA147" s="7"/>
    </row>
    <row r="148" spans="1:27" ht="27.6">
      <c r="A148" s="8">
        <v>145</v>
      </c>
      <c r="B148" s="8" t="s">
        <v>8378</v>
      </c>
      <c r="C148" s="8"/>
      <c r="D148" s="8" t="s">
        <v>8675</v>
      </c>
      <c r="E148" s="8" t="s">
        <v>8676</v>
      </c>
      <c r="F148" s="34" t="s">
        <v>8677</v>
      </c>
      <c r="G148" s="35"/>
      <c r="H148" s="8"/>
      <c r="I148" s="7"/>
      <c r="J148" s="7"/>
      <c r="K148" s="7"/>
      <c r="L148" s="7"/>
      <c r="M148" s="7"/>
      <c r="N148" s="7"/>
      <c r="O148" s="7"/>
      <c r="P148" s="7"/>
      <c r="Q148" s="7"/>
      <c r="R148" s="7"/>
      <c r="S148" s="7"/>
      <c r="T148" s="7"/>
      <c r="U148" s="7"/>
      <c r="V148" s="7"/>
      <c r="W148" s="7"/>
      <c r="X148" s="7"/>
      <c r="Y148" s="7"/>
      <c r="Z148" s="7"/>
      <c r="AA148" s="7"/>
    </row>
    <row r="149" spans="1:27" ht="41.4">
      <c r="A149" s="8">
        <v>146</v>
      </c>
      <c r="B149" s="8" t="s">
        <v>8378</v>
      </c>
      <c r="C149" s="8"/>
      <c r="D149" s="8" t="s">
        <v>8678</v>
      </c>
      <c r="E149" s="8" t="s">
        <v>8679</v>
      </c>
      <c r="F149" s="34" t="s">
        <v>8680</v>
      </c>
      <c r="G149" s="35"/>
      <c r="H149" s="8"/>
      <c r="I149" s="7"/>
      <c r="J149" s="7"/>
      <c r="K149" s="7"/>
      <c r="L149" s="7"/>
      <c r="M149" s="7"/>
      <c r="N149" s="7"/>
      <c r="O149" s="7"/>
      <c r="P149" s="7"/>
      <c r="Q149" s="7"/>
      <c r="R149" s="7"/>
      <c r="S149" s="7"/>
      <c r="T149" s="7"/>
      <c r="U149" s="7"/>
      <c r="V149" s="7"/>
      <c r="W149" s="7"/>
      <c r="X149" s="7"/>
      <c r="Y149" s="7"/>
      <c r="Z149" s="7"/>
      <c r="AA149" s="7"/>
    </row>
    <row r="150" spans="1:27" ht="41.4">
      <c r="A150" s="8">
        <v>147</v>
      </c>
      <c r="B150" s="8" t="s">
        <v>8378</v>
      </c>
      <c r="C150" s="8"/>
      <c r="D150" s="8" t="s">
        <v>8681</v>
      </c>
      <c r="E150" s="12" t="s">
        <v>8682</v>
      </c>
      <c r="F150" s="34" t="s">
        <v>8683</v>
      </c>
      <c r="G150" s="35"/>
      <c r="H150" s="8"/>
      <c r="I150" s="7"/>
      <c r="J150" s="7"/>
      <c r="K150" s="7"/>
      <c r="L150" s="7"/>
      <c r="M150" s="7"/>
      <c r="N150" s="7"/>
      <c r="O150" s="7"/>
      <c r="P150" s="7"/>
      <c r="Q150" s="7"/>
      <c r="R150" s="7"/>
      <c r="S150" s="7"/>
      <c r="T150" s="7"/>
      <c r="U150" s="7"/>
      <c r="V150" s="7"/>
      <c r="W150" s="7"/>
      <c r="X150" s="7"/>
      <c r="Y150" s="7"/>
      <c r="Z150" s="7"/>
      <c r="AA150" s="7"/>
    </row>
    <row r="151" spans="1:27" ht="41.4">
      <c r="A151" s="8">
        <v>148</v>
      </c>
      <c r="B151" s="8" t="s">
        <v>8378</v>
      </c>
      <c r="C151" s="8"/>
      <c r="D151" s="8" t="s">
        <v>8684</v>
      </c>
      <c r="E151" s="12" t="s">
        <v>8685</v>
      </c>
      <c r="F151" s="33" t="s">
        <v>8686</v>
      </c>
      <c r="G151" s="8"/>
      <c r="H151" s="8"/>
      <c r="I151" s="7"/>
      <c r="J151" s="7"/>
      <c r="K151" s="7"/>
      <c r="L151" s="7"/>
      <c r="M151" s="7"/>
      <c r="N151" s="7"/>
      <c r="O151" s="7"/>
      <c r="P151" s="7"/>
      <c r="Q151" s="7"/>
      <c r="R151" s="7"/>
      <c r="S151" s="7"/>
      <c r="T151" s="7"/>
      <c r="U151" s="7"/>
      <c r="V151" s="7"/>
      <c r="W151" s="7"/>
      <c r="X151" s="7"/>
      <c r="Y151" s="7"/>
      <c r="Z151" s="7"/>
      <c r="AA151" s="7"/>
    </row>
    <row r="152" spans="1:27" ht="14.4">
      <c r="A152" s="8">
        <v>149</v>
      </c>
      <c r="B152" s="8" t="s">
        <v>8378</v>
      </c>
      <c r="C152" s="8"/>
      <c r="D152" s="8" t="s">
        <v>8687</v>
      </c>
      <c r="E152" s="8" t="s">
        <v>8688</v>
      </c>
      <c r="F152" s="34" t="s">
        <v>8689</v>
      </c>
      <c r="G152" s="35"/>
      <c r="H152" s="8"/>
      <c r="I152" s="7"/>
      <c r="J152" s="7"/>
      <c r="K152" s="7"/>
      <c r="L152" s="7"/>
      <c r="M152" s="7"/>
      <c r="N152" s="7"/>
      <c r="O152" s="7"/>
      <c r="P152" s="7"/>
      <c r="Q152" s="7"/>
      <c r="R152" s="7"/>
      <c r="S152" s="7"/>
      <c r="T152" s="7"/>
      <c r="U152" s="7"/>
      <c r="V152" s="7"/>
      <c r="W152" s="7"/>
      <c r="X152" s="7"/>
      <c r="Y152" s="7"/>
      <c r="Z152" s="7"/>
      <c r="AA152" s="7"/>
    </row>
    <row r="153" spans="1:27" ht="14.4">
      <c r="A153" s="8">
        <v>150</v>
      </c>
      <c r="B153" s="8" t="s">
        <v>8378</v>
      </c>
      <c r="C153" s="8"/>
      <c r="D153" s="8" t="s">
        <v>8690</v>
      </c>
      <c r="E153" s="19" t="str">
        <f t="shared" ref="E153:F153" si="6">E$138</f>
        <v>Is the expansion joint not needed?</v>
      </c>
      <c r="F153" s="19" t="str">
        <f t="shared" si="6"/>
        <v>Khớp nối co giãn có cần thiết không ?</v>
      </c>
      <c r="G153" s="13"/>
      <c r="H153" s="13"/>
      <c r="I153" s="7"/>
      <c r="J153" s="7"/>
      <c r="K153" s="7"/>
      <c r="L153" s="7"/>
      <c r="M153" s="7"/>
      <c r="N153" s="7"/>
      <c r="O153" s="7"/>
      <c r="P153" s="7"/>
      <c r="Q153" s="7"/>
      <c r="R153" s="7"/>
      <c r="S153" s="7"/>
      <c r="T153" s="7"/>
      <c r="U153" s="7"/>
      <c r="V153" s="7"/>
      <c r="W153" s="7"/>
      <c r="X153" s="7"/>
      <c r="Y153" s="7"/>
      <c r="Z153" s="7"/>
      <c r="AA153" s="7"/>
    </row>
    <row r="154" spans="1:27" ht="14.4">
      <c r="A154" s="8">
        <v>151</v>
      </c>
      <c r="B154" s="8" t="s">
        <v>8378</v>
      </c>
      <c r="C154" s="8"/>
      <c r="D154" s="8" t="s">
        <v>8691</v>
      </c>
      <c r="E154" s="8" t="s">
        <v>8692</v>
      </c>
      <c r="F154" s="34" t="s">
        <v>8693</v>
      </c>
      <c r="G154" s="35"/>
      <c r="H154" s="8"/>
      <c r="I154" s="7"/>
      <c r="J154" s="7"/>
      <c r="K154" s="7"/>
      <c r="L154" s="7"/>
      <c r="M154" s="7"/>
      <c r="N154" s="7"/>
      <c r="O154" s="7"/>
      <c r="P154" s="7"/>
      <c r="Q154" s="7"/>
      <c r="R154" s="7"/>
      <c r="S154" s="7"/>
      <c r="T154" s="7"/>
      <c r="U154" s="7"/>
      <c r="V154" s="7"/>
      <c r="W154" s="7"/>
      <c r="X154" s="7"/>
      <c r="Y154" s="7"/>
      <c r="Z154" s="7"/>
      <c r="AA154" s="7"/>
    </row>
    <row r="155" spans="1:27" ht="14.4">
      <c r="A155" s="8">
        <v>152</v>
      </c>
      <c r="B155" s="8" t="s">
        <v>8378</v>
      </c>
      <c r="C155" s="8"/>
      <c r="D155" s="8" t="s">
        <v>8694</v>
      </c>
      <c r="E155" s="8" t="s">
        <v>8695</v>
      </c>
      <c r="F155" s="150" t="s">
        <v>17990</v>
      </c>
      <c r="G155" s="35"/>
      <c r="H155" s="8"/>
      <c r="I155" s="7"/>
      <c r="J155" s="7"/>
      <c r="K155" s="7"/>
      <c r="L155" s="7"/>
      <c r="M155" s="7"/>
      <c r="N155" s="7"/>
      <c r="O155" s="7"/>
      <c r="P155" s="7"/>
      <c r="Q155" s="7"/>
      <c r="R155" s="7"/>
      <c r="S155" s="7"/>
      <c r="T155" s="7"/>
      <c r="U155" s="7"/>
      <c r="V155" s="7"/>
      <c r="W155" s="7"/>
      <c r="X155" s="7"/>
      <c r="Y155" s="7"/>
      <c r="Z155" s="7"/>
      <c r="AA155" s="7"/>
    </row>
    <row r="156" spans="1:27" ht="14.4">
      <c r="A156" s="8">
        <v>153</v>
      </c>
      <c r="B156" s="8" t="s">
        <v>8378</v>
      </c>
      <c r="C156" s="8">
        <f>C157</f>
        <v>250</v>
      </c>
      <c r="D156" s="19" t="str">
        <f>目次!D$104</f>
        <v>16.集合住宅(最下階と共用部)</v>
      </c>
      <c r="E156" s="26" t="str">
        <f>目次!E$104</f>
        <v>16. Apartment house (lowest floor and common place)</v>
      </c>
      <c r="F156" s="26" t="str">
        <f>目次!F$104</f>
        <v xml:space="preserve">16. Nhà chung cư (tầng dưới cùng và khuôn viên chung) </v>
      </c>
      <c r="G156" s="35"/>
      <c r="H156" s="8"/>
      <c r="I156" s="7"/>
      <c r="J156" s="7"/>
      <c r="K156" s="7"/>
      <c r="L156" s="7"/>
      <c r="M156" s="7"/>
      <c r="N156" s="7"/>
      <c r="O156" s="7"/>
      <c r="P156" s="7"/>
      <c r="Q156" s="7"/>
      <c r="R156" s="7"/>
      <c r="S156" s="7"/>
      <c r="T156" s="7"/>
      <c r="U156" s="7"/>
      <c r="V156" s="7"/>
      <c r="W156" s="7"/>
      <c r="X156" s="7"/>
      <c r="Y156" s="7"/>
      <c r="Z156" s="7"/>
      <c r="AA156" s="7"/>
    </row>
    <row r="157" spans="1:27" ht="27.6">
      <c r="A157" s="8">
        <v>154</v>
      </c>
      <c r="B157" s="8" t="s">
        <v>8378</v>
      </c>
      <c r="C157" s="19">
        <f>目次!C$109</f>
        <v>250</v>
      </c>
      <c r="D157" s="19" t="str">
        <f>目次!D$109</f>
        <v>16-4.設備設計図チェック 梁干渉</v>
      </c>
      <c r="E157" s="26" t="str">
        <f>目次!E$109</f>
        <v>16-4. Check of system design drawing/ Beam interference</v>
      </c>
      <c r="F157" s="26" t="str">
        <f>目次!F$109</f>
        <v>16-4. Kiểm tra bản vẽ thiết kế thiết bị và xuyên dầm</v>
      </c>
      <c r="G157" s="172"/>
      <c r="H157" s="171" t="s">
        <v>8483</v>
      </c>
      <c r="I157" s="7"/>
      <c r="J157" s="7"/>
      <c r="K157" s="7"/>
      <c r="L157" s="7"/>
      <c r="M157" s="7"/>
      <c r="N157" s="7"/>
      <c r="O157" s="7"/>
      <c r="P157" s="7"/>
      <c r="Q157" s="7"/>
      <c r="R157" s="7"/>
      <c r="S157" s="7"/>
      <c r="T157" s="7"/>
      <c r="U157" s="7"/>
      <c r="V157" s="7"/>
      <c r="W157" s="7"/>
      <c r="X157" s="7"/>
      <c r="Y157" s="7"/>
      <c r="Z157" s="7"/>
      <c r="AA157" s="7"/>
    </row>
    <row r="158" spans="1:27" ht="14.4">
      <c r="A158" s="8">
        <v>155</v>
      </c>
      <c r="B158" s="8" t="s">
        <v>8378</v>
      </c>
      <c r="C158" s="8"/>
      <c r="D158" s="8" t="s">
        <v>8696</v>
      </c>
      <c r="E158" s="12" t="s">
        <v>8697</v>
      </c>
      <c r="F158" s="34" t="s">
        <v>8698</v>
      </c>
      <c r="G158" s="35"/>
      <c r="H158" s="8"/>
      <c r="I158" s="7"/>
      <c r="J158" s="7"/>
      <c r="K158" s="7"/>
      <c r="L158" s="7"/>
      <c r="M158" s="7"/>
      <c r="N158" s="7"/>
      <c r="O158" s="7"/>
      <c r="P158" s="7"/>
      <c r="Q158" s="7"/>
      <c r="R158" s="7"/>
      <c r="S158" s="7"/>
      <c r="T158" s="7"/>
      <c r="U158" s="7"/>
      <c r="V158" s="7"/>
      <c r="W158" s="7"/>
      <c r="X158" s="7"/>
      <c r="Y158" s="7"/>
      <c r="Z158" s="7"/>
      <c r="AA158" s="7"/>
    </row>
    <row r="159" spans="1:27" ht="14.4">
      <c r="A159" s="8">
        <v>156</v>
      </c>
      <c r="B159" s="8" t="s">
        <v>8378</v>
      </c>
      <c r="C159" s="8"/>
      <c r="D159" s="8" t="s">
        <v>8699</v>
      </c>
      <c r="E159" s="8" t="s">
        <v>8700</v>
      </c>
      <c r="F159" s="34" t="s">
        <v>17992</v>
      </c>
      <c r="G159" s="35"/>
      <c r="H159" s="8"/>
      <c r="I159" s="7"/>
      <c r="J159" s="7"/>
      <c r="K159" s="7"/>
      <c r="L159" s="7"/>
      <c r="M159" s="7"/>
      <c r="N159" s="7"/>
      <c r="O159" s="7"/>
      <c r="P159" s="7"/>
      <c r="Q159" s="7"/>
      <c r="R159" s="7"/>
      <c r="S159" s="7"/>
      <c r="T159" s="7"/>
      <c r="U159" s="7"/>
      <c r="V159" s="7"/>
      <c r="W159" s="7"/>
      <c r="X159" s="7"/>
      <c r="Y159" s="7"/>
      <c r="Z159" s="7"/>
      <c r="AA159" s="7"/>
    </row>
    <row r="160" spans="1:27" ht="14.4">
      <c r="A160" s="8">
        <v>157</v>
      </c>
      <c r="B160" s="8" t="s">
        <v>8378</v>
      </c>
      <c r="C160" s="8"/>
      <c r="D160" s="8" t="s">
        <v>8701</v>
      </c>
      <c r="E160" s="8" t="s">
        <v>8702</v>
      </c>
      <c r="F160" s="34" t="s">
        <v>17993</v>
      </c>
      <c r="G160" s="35"/>
      <c r="H160" s="8"/>
      <c r="I160" s="7"/>
      <c r="J160" s="7"/>
      <c r="K160" s="7"/>
      <c r="L160" s="7"/>
      <c r="M160" s="7"/>
      <c r="N160" s="7"/>
      <c r="O160" s="7"/>
      <c r="P160" s="7"/>
      <c r="Q160" s="7"/>
      <c r="R160" s="7"/>
      <c r="S160" s="7"/>
      <c r="T160" s="7"/>
      <c r="U160" s="7"/>
      <c r="V160" s="7"/>
      <c r="W160" s="7"/>
      <c r="X160" s="7"/>
      <c r="Y160" s="7"/>
      <c r="Z160" s="7"/>
      <c r="AA160" s="7"/>
    </row>
    <row r="161" spans="1:27" ht="27.6">
      <c r="A161" s="8">
        <v>158</v>
      </c>
      <c r="B161" s="8" t="s">
        <v>8378</v>
      </c>
      <c r="C161" s="8"/>
      <c r="D161" s="8" t="s">
        <v>8703</v>
      </c>
      <c r="E161" s="8" t="s">
        <v>8704</v>
      </c>
      <c r="F161" s="34" t="s">
        <v>17991</v>
      </c>
      <c r="G161" s="35"/>
      <c r="H161" s="8"/>
      <c r="I161" s="7"/>
      <c r="J161" s="7"/>
      <c r="K161" s="7"/>
      <c r="L161" s="7"/>
      <c r="M161" s="7"/>
      <c r="N161" s="7"/>
      <c r="O161" s="7"/>
      <c r="P161" s="7"/>
      <c r="Q161" s="7"/>
      <c r="R161" s="7"/>
      <c r="S161" s="7"/>
      <c r="T161" s="7"/>
      <c r="U161" s="7"/>
      <c r="V161" s="7"/>
      <c r="W161" s="7"/>
      <c r="X161" s="7"/>
      <c r="Y161" s="7"/>
      <c r="Z161" s="7"/>
      <c r="AA161" s="7"/>
    </row>
    <row r="162" spans="1:27" ht="14.4">
      <c r="A162" s="8">
        <v>159</v>
      </c>
      <c r="B162" s="8" t="s">
        <v>8378</v>
      </c>
      <c r="C162" s="8"/>
      <c r="D162" s="8" t="s">
        <v>8705</v>
      </c>
      <c r="E162" s="12" t="s">
        <v>8706</v>
      </c>
      <c r="F162" s="58" t="s">
        <v>17994</v>
      </c>
      <c r="G162" s="3"/>
      <c r="H162" s="8"/>
      <c r="I162" s="7"/>
      <c r="J162" s="7"/>
      <c r="K162" s="7"/>
      <c r="L162" s="7"/>
      <c r="M162" s="7"/>
      <c r="N162" s="7"/>
      <c r="O162" s="7"/>
      <c r="P162" s="7"/>
      <c r="Q162" s="7"/>
      <c r="R162" s="7"/>
      <c r="S162" s="7"/>
      <c r="T162" s="7"/>
      <c r="U162" s="7"/>
      <c r="V162" s="7"/>
      <c r="W162" s="7"/>
      <c r="X162" s="7"/>
      <c r="Y162" s="7"/>
      <c r="Z162" s="7"/>
      <c r="AA162" s="7"/>
    </row>
    <row r="163" spans="1:27" ht="14.4">
      <c r="A163" s="8">
        <v>160</v>
      </c>
      <c r="B163" s="8" t="s">
        <v>8378</v>
      </c>
      <c r="C163" s="8"/>
      <c r="D163" s="19" t="str">
        <f t="shared" ref="D163:F163" si="7">D$159</f>
        <v>(構造確認が必要)</v>
      </c>
      <c r="E163" s="26" t="str">
        <f t="shared" si="7"/>
        <v>(The confirmation of structure is needed.)</v>
      </c>
      <c r="F163" s="26" t="str">
        <f t="shared" si="7"/>
        <v>(Yêu cầu xác nhận kết cấu)</v>
      </c>
      <c r="G163" s="8"/>
      <c r="H163" s="8"/>
      <c r="I163" s="7"/>
      <c r="J163" s="7"/>
      <c r="K163" s="7"/>
      <c r="L163" s="7"/>
      <c r="M163" s="7"/>
      <c r="N163" s="7"/>
      <c r="O163" s="7"/>
      <c r="P163" s="7"/>
      <c r="Q163" s="7"/>
      <c r="R163" s="7"/>
      <c r="S163" s="7"/>
      <c r="T163" s="7"/>
      <c r="U163" s="7"/>
      <c r="V163" s="7"/>
      <c r="W163" s="7"/>
      <c r="X163" s="7"/>
      <c r="Y163" s="7"/>
      <c r="Z163" s="7"/>
      <c r="AA163" s="7"/>
    </row>
    <row r="164" spans="1:27" ht="14.4">
      <c r="A164" s="8">
        <v>161</v>
      </c>
      <c r="B164" s="8" t="s">
        <v>8378</v>
      </c>
      <c r="C164" s="8"/>
      <c r="D164" s="8" t="s">
        <v>8707</v>
      </c>
      <c r="E164" s="8" t="s">
        <v>8708</v>
      </c>
      <c r="F164" s="149" t="s">
        <v>17995</v>
      </c>
      <c r="G164" s="8"/>
      <c r="H164" s="8"/>
      <c r="I164" s="7"/>
      <c r="J164" s="7"/>
      <c r="K164" s="7"/>
      <c r="L164" s="7"/>
      <c r="M164" s="7"/>
      <c r="N164" s="7"/>
      <c r="O164" s="7"/>
      <c r="P164" s="7"/>
      <c r="Q164" s="7"/>
      <c r="R164" s="7"/>
      <c r="S164" s="7"/>
      <c r="T164" s="7"/>
      <c r="U164" s="7"/>
      <c r="V164" s="7"/>
      <c r="W164" s="7"/>
      <c r="X164" s="7"/>
      <c r="Y164" s="7"/>
      <c r="Z164" s="7"/>
      <c r="AA164" s="7"/>
    </row>
    <row r="165" spans="1:27" ht="14.4">
      <c r="A165" s="8">
        <v>162</v>
      </c>
      <c r="B165" s="8" t="s">
        <v>8378</v>
      </c>
      <c r="C165" s="8"/>
      <c r="D165" s="8" t="s">
        <v>8709</v>
      </c>
      <c r="E165" s="8" t="s">
        <v>8710</v>
      </c>
      <c r="F165" s="34" t="s">
        <v>8711</v>
      </c>
      <c r="G165" s="35"/>
      <c r="H165" s="8"/>
      <c r="I165" s="7"/>
      <c r="J165" s="7"/>
      <c r="K165" s="7"/>
      <c r="L165" s="7"/>
      <c r="M165" s="7"/>
      <c r="N165" s="7"/>
      <c r="O165" s="7"/>
      <c r="P165" s="7"/>
      <c r="Q165" s="7"/>
      <c r="R165" s="7"/>
      <c r="S165" s="7"/>
      <c r="T165" s="7"/>
      <c r="U165" s="7"/>
      <c r="V165" s="7"/>
      <c r="W165" s="7"/>
      <c r="X165" s="7"/>
      <c r="Y165" s="7"/>
      <c r="Z165" s="7"/>
      <c r="AA165" s="7"/>
    </row>
    <row r="166" spans="1:27" ht="14.4">
      <c r="A166" s="8">
        <v>163</v>
      </c>
      <c r="B166" s="8" t="s">
        <v>8378</v>
      </c>
      <c r="C166" s="8"/>
      <c r="D166" s="8" t="s">
        <v>8712</v>
      </c>
      <c r="E166" s="8" t="s">
        <v>8713</v>
      </c>
      <c r="F166" s="34" t="s">
        <v>8714</v>
      </c>
      <c r="G166" s="35"/>
      <c r="H166" s="8"/>
      <c r="I166" s="7"/>
      <c r="J166" s="7"/>
      <c r="K166" s="7"/>
      <c r="L166" s="7"/>
      <c r="M166" s="7"/>
      <c r="N166" s="7"/>
      <c r="O166" s="7"/>
      <c r="P166" s="7"/>
      <c r="Q166" s="7"/>
      <c r="R166" s="7"/>
      <c r="S166" s="7"/>
      <c r="T166" s="7"/>
      <c r="U166" s="7"/>
      <c r="V166" s="7"/>
      <c r="W166" s="7"/>
      <c r="X166" s="7"/>
      <c r="Y166" s="7"/>
      <c r="Z166" s="7"/>
      <c r="AA166" s="7"/>
    </row>
    <row r="167" spans="1:27" ht="14.4">
      <c r="A167" s="8">
        <v>164</v>
      </c>
      <c r="B167" s="8" t="s">
        <v>8378</v>
      </c>
      <c r="C167" s="8"/>
      <c r="D167" s="8" t="s">
        <v>8715</v>
      </c>
      <c r="E167" s="8" t="s">
        <v>8716</v>
      </c>
      <c r="F167" s="34" t="s">
        <v>8717</v>
      </c>
      <c r="G167" s="35"/>
      <c r="H167" s="8"/>
      <c r="I167" s="7"/>
      <c r="J167" s="7"/>
      <c r="K167" s="7"/>
      <c r="L167" s="7"/>
      <c r="M167" s="7"/>
      <c r="N167" s="7"/>
      <c r="O167" s="7"/>
      <c r="P167" s="7"/>
      <c r="Q167" s="7"/>
      <c r="R167" s="7"/>
      <c r="S167" s="7"/>
      <c r="T167" s="7"/>
      <c r="U167" s="7"/>
      <c r="V167" s="7"/>
      <c r="W167" s="7"/>
      <c r="X167" s="7"/>
      <c r="Y167" s="7"/>
      <c r="Z167" s="7"/>
      <c r="AA167" s="7"/>
    </row>
    <row r="168" spans="1:27" ht="14.4">
      <c r="A168" s="8">
        <v>165</v>
      </c>
      <c r="B168" s="8" t="s">
        <v>8378</v>
      </c>
      <c r="C168" s="8"/>
      <c r="D168" s="8" t="s">
        <v>8718</v>
      </c>
      <c r="E168" s="12" t="s">
        <v>8719</v>
      </c>
      <c r="F168" s="34" t="s">
        <v>8720</v>
      </c>
      <c r="G168" s="35"/>
      <c r="H168" s="8"/>
      <c r="I168" s="7"/>
      <c r="J168" s="7"/>
      <c r="K168" s="7"/>
      <c r="L168" s="7"/>
      <c r="M168" s="7"/>
      <c r="N168" s="7"/>
      <c r="O168" s="7"/>
      <c r="P168" s="7"/>
      <c r="Q168" s="7"/>
      <c r="R168" s="7"/>
      <c r="S168" s="7"/>
      <c r="T168" s="7"/>
      <c r="U168" s="7"/>
      <c r="V168" s="7"/>
      <c r="W168" s="7"/>
      <c r="X168" s="7"/>
      <c r="Y168" s="7"/>
      <c r="Z168" s="7"/>
      <c r="AA168" s="7"/>
    </row>
    <row r="169" spans="1:27" ht="14.4">
      <c r="A169" s="8">
        <v>166</v>
      </c>
      <c r="B169" s="8" t="s">
        <v>8378</v>
      </c>
      <c r="C169" s="8"/>
      <c r="D169" s="8" t="s">
        <v>4277</v>
      </c>
      <c r="E169" s="8" t="s">
        <v>8721</v>
      </c>
      <c r="F169" s="34" t="s">
        <v>17996</v>
      </c>
      <c r="G169" s="35"/>
      <c r="H169" s="8"/>
      <c r="I169" s="7"/>
      <c r="J169" s="7"/>
      <c r="K169" s="7"/>
      <c r="L169" s="7"/>
      <c r="M169" s="7"/>
      <c r="N169" s="7"/>
      <c r="O169" s="7"/>
      <c r="P169" s="7"/>
      <c r="Q169" s="7"/>
      <c r="R169" s="7"/>
      <c r="S169" s="7"/>
      <c r="T169" s="7"/>
      <c r="U169" s="7"/>
      <c r="V169" s="7"/>
      <c r="W169" s="7"/>
      <c r="X169" s="7"/>
      <c r="Y169" s="7"/>
      <c r="Z169" s="7"/>
      <c r="AA169" s="7"/>
    </row>
    <row r="170" spans="1:27" ht="14.4">
      <c r="A170" s="8">
        <v>167</v>
      </c>
      <c r="B170" s="8" t="s">
        <v>8378</v>
      </c>
      <c r="C170" s="8"/>
      <c r="D170" s="8" t="s">
        <v>8722</v>
      </c>
      <c r="E170" s="8" t="s">
        <v>8723</v>
      </c>
      <c r="F170" s="34" t="s">
        <v>8724</v>
      </c>
      <c r="G170" s="35"/>
      <c r="H170" s="8"/>
      <c r="I170" s="7"/>
      <c r="J170" s="7"/>
      <c r="K170" s="7"/>
      <c r="L170" s="7"/>
      <c r="M170" s="7"/>
      <c r="N170" s="7"/>
      <c r="O170" s="7"/>
      <c r="P170" s="7"/>
      <c r="Q170" s="7"/>
      <c r="R170" s="7"/>
      <c r="S170" s="7"/>
      <c r="T170" s="7"/>
      <c r="U170" s="7"/>
      <c r="V170" s="7"/>
      <c r="W170" s="7"/>
      <c r="X170" s="7"/>
      <c r="Y170" s="7"/>
      <c r="Z170" s="7"/>
      <c r="AA170" s="7"/>
    </row>
    <row r="171" spans="1:27" ht="27.6">
      <c r="A171" s="8">
        <v>168</v>
      </c>
      <c r="B171" s="8" t="s">
        <v>8378</v>
      </c>
      <c r="C171" s="8"/>
      <c r="D171" s="8" t="s">
        <v>8725</v>
      </c>
      <c r="E171" s="8" t="s">
        <v>8726</v>
      </c>
      <c r="F171" s="33" t="s">
        <v>17997</v>
      </c>
      <c r="G171" s="8"/>
      <c r="H171" s="8"/>
      <c r="I171" s="7"/>
      <c r="J171" s="7"/>
      <c r="K171" s="7"/>
      <c r="L171" s="7"/>
      <c r="M171" s="7"/>
      <c r="N171" s="7"/>
      <c r="O171" s="7"/>
      <c r="P171" s="7"/>
      <c r="Q171" s="7"/>
      <c r="R171" s="7"/>
      <c r="S171" s="7"/>
      <c r="T171" s="7"/>
      <c r="U171" s="7"/>
      <c r="V171" s="7"/>
      <c r="W171" s="7"/>
      <c r="X171" s="7"/>
      <c r="Y171" s="7"/>
      <c r="Z171" s="7"/>
      <c r="AA171" s="7"/>
    </row>
    <row r="172" spans="1:27" ht="27.6">
      <c r="A172" s="8">
        <v>169</v>
      </c>
      <c r="B172" s="8" t="s">
        <v>8378</v>
      </c>
      <c r="C172" s="8"/>
      <c r="D172" s="8" t="s">
        <v>8727</v>
      </c>
      <c r="E172" s="12" t="s">
        <v>8728</v>
      </c>
      <c r="F172" s="33" t="s">
        <v>17998</v>
      </c>
      <c r="G172" s="8"/>
      <c r="H172" s="8"/>
      <c r="I172" s="7"/>
      <c r="J172" s="7"/>
      <c r="K172" s="7"/>
      <c r="L172" s="7"/>
      <c r="M172" s="7"/>
      <c r="N172" s="7"/>
      <c r="O172" s="7"/>
      <c r="P172" s="7"/>
      <c r="Q172" s="7"/>
      <c r="R172" s="7"/>
      <c r="S172" s="7"/>
      <c r="T172" s="7"/>
      <c r="U172" s="7"/>
      <c r="V172" s="7"/>
      <c r="W172" s="7"/>
      <c r="X172" s="7"/>
      <c r="Y172" s="7"/>
      <c r="Z172" s="7"/>
      <c r="AA172" s="7"/>
    </row>
    <row r="173" spans="1:27" ht="14.4">
      <c r="A173" s="8">
        <v>170</v>
      </c>
      <c r="B173" s="8" t="s">
        <v>8378</v>
      </c>
      <c r="C173" s="8"/>
      <c r="D173" s="19" t="str">
        <f t="shared" ref="D173:F173" si="8">D$48</f>
        <v>項目</v>
      </c>
      <c r="E173" s="26" t="str">
        <f t="shared" si="8"/>
        <v>Item</v>
      </c>
      <c r="F173" s="26" t="str">
        <f t="shared" si="8"/>
        <v>Hạng mục</v>
      </c>
      <c r="G173" s="8"/>
      <c r="H173" s="8"/>
      <c r="I173" s="7"/>
      <c r="J173" s="7"/>
      <c r="K173" s="7"/>
      <c r="L173" s="7"/>
      <c r="M173" s="7"/>
      <c r="N173" s="7"/>
      <c r="O173" s="7"/>
      <c r="P173" s="7"/>
      <c r="Q173" s="7"/>
      <c r="R173" s="7"/>
      <c r="S173" s="7"/>
      <c r="T173" s="7"/>
      <c r="U173" s="7"/>
      <c r="V173" s="7"/>
      <c r="W173" s="7"/>
      <c r="X173" s="7"/>
      <c r="Y173" s="7"/>
      <c r="Z173" s="7"/>
      <c r="AA173" s="7"/>
    </row>
    <row r="174" spans="1:27" ht="14.4">
      <c r="A174" s="8">
        <v>171</v>
      </c>
      <c r="B174" s="8" t="s">
        <v>8378</v>
      </c>
      <c r="C174" s="8"/>
      <c r="D174" s="8" t="s">
        <v>8729</v>
      </c>
      <c r="E174" s="8" t="s">
        <v>8730</v>
      </c>
      <c r="F174" s="9" t="s">
        <v>8731</v>
      </c>
      <c r="G174" s="8"/>
      <c r="H174" s="8"/>
      <c r="I174" s="7"/>
      <c r="J174" s="7"/>
      <c r="K174" s="7"/>
      <c r="L174" s="7"/>
      <c r="M174" s="7"/>
      <c r="N174" s="7"/>
      <c r="O174" s="7"/>
      <c r="P174" s="7"/>
      <c r="Q174" s="7"/>
      <c r="R174" s="7"/>
      <c r="S174" s="7"/>
      <c r="T174" s="7"/>
      <c r="U174" s="7"/>
      <c r="V174" s="7"/>
      <c r="W174" s="7"/>
      <c r="X174" s="7"/>
      <c r="Y174" s="7"/>
      <c r="Z174" s="7"/>
      <c r="AA174" s="7"/>
    </row>
    <row r="175" spans="1:27" ht="14.4">
      <c r="A175" s="8">
        <v>172</v>
      </c>
      <c r="B175" s="8" t="s">
        <v>8378</v>
      </c>
      <c r="C175" s="8"/>
      <c r="D175" s="8" t="s">
        <v>8522</v>
      </c>
      <c r="E175" s="8" t="s">
        <v>8523</v>
      </c>
      <c r="F175" s="9" t="s">
        <v>8524</v>
      </c>
      <c r="G175" s="8"/>
      <c r="H175" s="8"/>
      <c r="I175" s="7"/>
      <c r="J175" s="7"/>
      <c r="K175" s="7"/>
      <c r="L175" s="7"/>
      <c r="M175" s="7"/>
      <c r="N175" s="7"/>
      <c r="O175" s="7"/>
      <c r="P175" s="7"/>
      <c r="Q175" s="7"/>
      <c r="R175" s="7"/>
      <c r="S175" s="7"/>
      <c r="T175" s="7"/>
      <c r="U175" s="7"/>
      <c r="V175" s="7"/>
      <c r="W175" s="7"/>
      <c r="X175" s="7"/>
      <c r="Y175" s="7"/>
      <c r="Z175" s="7"/>
      <c r="AA175" s="7"/>
    </row>
    <row r="176" spans="1:27" ht="14.4">
      <c r="A176" s="8">
        <v>173</v>
      </c>
      <c r="B176" s="8" t="s">
        <v>8378</v>
      </c>
      <c r="C176" s="8"/>
      <c r="D176" s="8" t="s">
        <v>8732</v>
      </c>
      <c r="E176" s="25" t="s">
        <v>8733</v>
      </c>
      <c r="F176" s="59" t="s">
        <v>17999</v>
      </c>
      <c r="G176" s="8"/>
      <c r="H176" s="8"/>
      <c r="I176" s="7"/>
      <c r="J176" s="7"/>
      <c r="K176" s="7"/>
      <c r="L176" s="7"/>
      <c r="M176" s="7"/>
      <c r="N176" s="7"/>
      <c r="O176" s="7"/>
      <c r="P176" s="7"/>
      <c r="Q176" s="7"/>
      <c r="R176" s="7"/>
      <c r="S176" s="7"/>
      <c r="T176" s="7"/>
      <c r="U176" s="7"/>
      <c r="V176" s="7"/>
      <c r="W176" s="7"/>
      <c r="X176" s="7"/>
      <c r="Y176" s="7"/>
      <c r="Z176" s="7"/>
      <c r="AA176" s="7"/>
    </row>
    <row r="177" spans="1:27" ht="14.4">
      <c r="A177" s="8">
        <v>174</v>
      </c>
      <c r="B177" s="8" t="s">
        <v>8378</v>
      </c>
      <c r="C177" s="8"/>
      <c r="D177" s="19" t="str">
        <f t="shared" ref="D177:F177" si="9">D$159</f>
        <v>(構造確認が必要)</v>
      </c>
      <c r="E177" s="19" t="str">
        <f t="shared" si="9"/>
        <v>(The confirmation of structure is needed.)</v>
      </c>
      <c r="F177" s="19" t="str">
        <f t="shared" si="9"/>
        <v>(Yêu cầu xác nhận kết cấu)</v>
      </c>
      <c r="G177" s="8"/>
      <c r="H177" s="8"/>
      <c r="I177" s="7"/>
      <c r="J177" s="7"/>
      <c r="K177" s="7"/>
      <c r="L177" s="7"/>
      <c r="M177" s="7"/>
      <c r="N177" s="7"/>
      <c r="O177" s="7"/>
      <c r="P177" s="7"/>
      <c r="Q177" s="7"/>
      <c r="R177" s="7"/>
      <c r="S177" s="7"/>
      <c r="T177" s="7"/>
      <c r="U177" s="7"/>
      <c r="V177" s="7"/>
      <c r="W177" s="7"/>
      <c r="X177" s="7"/>
      <c r="Y177" s="7"/>
      <c r="Z177" s="7"/>
      <c r="AA177" s="7"/>
    </row>
    <row r="178" spans="1:27" ht="27.6">
      <c r="A178" s="8">
        <v>175</v>
      </c>
      <c r="B178" s="8" t="s">
        <v>8378</v>
      </c>
      <c r="C178" s="8"/>
      <c r="D178" s="8" t="s">
        <v>8734</v>
      </c>
      <c r="E178" s="8" t="s">
        <v>8735</v>
      </c>
      <c r="F178" s="9" t="s">
        <v>18000</v>
      </c>
      <c r="G178" s="8"/>
      <c r="H178" s="8"/>
      <c r="I178" s="7"/>
      <c r="J178" s="7"/>
      <c r="K178" s="7"/>
      <c r="L178" s="7"/>
      <c r="M178" s="7"/>
      <c r="N178" s="7"/>
      <c r="O178" s="7"/>
      <c r="P178" s="7"/>
      <c r="Q178" s="7"/>
      <c r="R178" s="7"/>
      <c r="S178" s="7"/>
      <c r="T178" s="7"/>
      <c r="U178" s="7"/>
      <c r="V178" s="7"/>
      <c r="W178" s="7"/>
      <c r="X178" s="7"/>
      <c r="Y178" s="7"/>
      <c r="Z178" s="7"/>
      <c r="AA178" s="7"/>
    </row>
    <row r="179" spans="1:27" ht="14.4">
      <c r="A179" s="8">
        <v>176</v>
      </c>
      <c r="B179" s="8" t="s">
        <v>8378</v>
      </c>
      <c r="C179" s="8"/>
      <c r="D179" s="19" t="str">
        <f t="shared" ref="D179:F179" si="10">D$158</f>
        <v>※1小梁の移動</v>
      </c>
      <c r="E179" s="26" t="str">
        <f t="shared" si="10"/>
        <v>*1 Moving sub beam</v>
      </c>
      <c r="F179" s="26" t="str">
        <f t="shared" si="10"/>
        <v>※1 Di chuyển dầm phụ</v>
      </c>
      <c r="G179" s="8"/>
      <c r="H179" s="8"/>
      <c r="I179" s="7"/>
      <c r="J179" s="7"/>
      <c r="K179" s="7"/>
      <c r="L179" s="7"/>
      <c r="M179" s="7"/>
      <c r="N179" s="7"/>
      <c r="O179" s="7"/>
      <c r="P179" s="7"/>
      <c r="Q179" s="7"/>
      <c r="R179" s="7"/>
      <c r="S179" s="7"/>
      <c r="T179" s="7"/>
      <c r="U179" s="7"/>
      <c r="V179" s="7"/>
      <c r="W179" s="7"/>
      <c r="X179" s="7"/>
      <c r="Y179" s="7"/>
      <c r="Z179" s="7"/>
      <c r="AA179" s="7"/>
    </row>
    <row r="180" spans="1:27" ht="14.4">
      <c r="A180" s="8">
        <v>177</v>
      </c>
      <c r="B180" s="8" t="s">
        <v>8378</v>
      </c>
      <c r="C180" s="8"/>
      <c r="D180" s="8" t="s">
        <v>8736</v>
      </c>
      <c r="E180" s="12" t="s">
        <v>8737</v>
      </c>
      <c r="F180" s="58" t="s">
        <v>18001</v>
      </c>
      <c r="G180" s="3"/>
      <c r="H180" s="8"/>
      <c r="I180" s="7"/>
      <c r="J180" s="7"/>
      <c r="K180" s="7"/>
      <c r="L180" s="7"/>
      <c r="M180" s="7"/>
      <c r="N180" s="7"/>
      <c r="O180" s="7"/>
      <c r="P180" s="7"/>
      <c r="Q180" s="7"/>
      <c r="R180" s="7"/>
      <c r="S180" s="7"/>
      <c r="T180" s="7"/>
      <c r="U180" s="7"/>
      <c r="V180" s="7"/>
      <c r="W180" s="7"/>
      <c r="X180" s="7"/>
      <c r="Y180" s="7"/>
      <c r="Z180" s="7"/>
      <c r="AA180" s="7"/>
    </row>
    <row r="181" spans="1:27" ht="14.4">
      <c r="A181" s="8">
        <v>178</v>
      </c>
      <c r="B181" s="8" t="s">
        <v>8378</v>
      </c>
      <c r="C181" s="8"/>
      <c r="D181" s="8" t="s">
        <v>8738</v>
      </c>
      <c r="E181" s="8" t="s">
        <v>8739</v>
      </c>
      <c r="F181" s="9" t="s">
        <v>18002</v>
      </c>
      <c r="G181" s="8"/>
      <c r="H181" s="8"/>
      <c r="I181" s="7"/>
      <c r="J181" s="7"/>
      <c r="K181" s="7"/>
      <c r="L181" s="7"/>
      <c r="M181" s="7"/>
      <c r="N181" s="7"/>
      <c r="O181" s="7"/>
      <c r="P181" s="7"/>
      <c r="Q181" s="7"/>
      <c r="R181" s="7"/>
      <c r="S181" s="7"/>
      <c r="T181" s="7"/>
      <c r="U181" s="7"/>
      <c r="V181" s="7"/>
      <c r="W181" s="7"/>
      <c r="X181" s="7"/>
      <c r="Y181" s="7"/>
      <c r="Z181" s="7"/>
      <c r="AA181" s="7"/>
    </row>
    <row r="182" spans="1:27" ht="27.6">
      <c r="A182" s="8">
        <v>179</v>
      </c>
      <c r="B182" s="8" t="s">
        <v>8378</v>
      </c>
      <c r="C182" s="8"/>
      <c r="D182" s="8" t="s">
        <v>8740</v>
      </c>
      <c r="E182" s="8" t="s">
        <v>8741</v>
      </c>
      <c r="F182" s="9" t="s">
        <v>18003</v>
      </c>
      <c r="G182" s="8"/>
      <c r="H182" s="8"/>
      <c r="I182" s="7"/>
      <c r="J182" s="7"/>
      <c r="K182" s="7"/>
      <c r="L182" s="7"/>
      <c r="M182" s="7"/>
      <c r="N182" s="7"/>
      <c r="O182" s="7"/>
      <c r="P182" s="7"/>
      <c r="Q182" s="7"/>
      <c r="R182" s="7"/>
      <c r="S182" s="7"/>
      <c r="T182" s="7"/>
      <c r="U182" s="7"/>
      <c r="V182" s="7"/>
      <c r="W182" s="7"/>
      <c r="X182" s="7"/>
      <c r="Y182" s="7"/>
      <c r="Z182" s="7"/>
      <c r="AA182" s="7"/>
    </row>
    <row r="183" spans="1:27" ht="14.4">
      <c r="A183" s="8">
        <v>180</v>
      </c>
      <c r="B183" s="8" t="s">
        <v>8378</v>
      </c>
      <c r="C183" s="8"/>
      <c r="D183" s="19" t="str">
        <f t="shared" ref="D183:F183" si="11">D$168</f>
        <v>※3大便器などの配置検討</v>
      </c>
      <c r="E183" s="26" t="str">
        <f t="shared" si="11"/>
        <v>*3 Consider the closet and others location.</v>
      </c>
      <c r="F183" s="26" t="str">
        <f t="shared" si="11"/>
        <v>※ 3 Kiểm tra vị trí đặt bồn cầu, v.v.</v>
      </c>
      <c r="G183" s="8"/>
      <c r="H183" s="8"/>
      <c r="I183" s="7"/>
      <c r="J183" s="7"/>
      <c r="K183" s="7"/>
      <c r="L183" s="7"/>
      <c r="M183" s="7"/>
      <c r="N183" s="7"/>
      <c r="O183" s="7"/>
      <c r="P183" s="7"/>
      <c r="Q183" s="7"/>
      <c r="R183" s="7"/>
      <c r="S183" s="7"/>
      <c r="T183" s="7"/>
      <c r="U183" s="7"/>
      <c r="V183" s="7"/>
      <c r="W183" s="7"/>
      <c r="X183" s="7"/>
      <c r="Y183" s="7"/>
      <c r="Z183" s="7"/>
      <c r="AA183" s="7"/>
    </row>
    <row r="184" spans="1:27" ht="27.6">
      <c r="A184" s="8">
        <v>181</v>
      </c>
      <c r="B184" s="8" t="s">
        <v>8378</v>
      </c>
      <c r="C184" s="19"/>
      <c r="D184" s="9" t="s">
        <v>8742</v>
      </c>
      <c r="E184" s="12" t="s">
        <v>8743</v>
      </c>
      <c r="F184" s="33" t="s">
        <v>18004</v>
      </c>
      <c r="G184" s="8"/>
      <c r="H184" s="8"/>
      <c r="I184" s="7"/>
      <c r="J184" s="7"/>
      <c r="K184" s="7"/>
      <c r="L184" s="7"/>
      <c r="M184" s="7"/>
      <c r="N184" s="7"/>
      <c r="O184" s="7"/>
      <c r="P184" s="7"/>
      <c r="Q184" s="7"/>
      <c r="R184" s="7"/>
      <c r="S184" s="7"/>
      <c r="T184" s="7"/>
      <c r="U184" s="7"/>
      <c r="V184" s="7"/>
      <c r="W184" s="7"/>
      <c r="X184" s="7"/>
      <c r="Y184" s="7"/>
      <c r="Z184" s="7"/>
      <c r="AA184" s="7"/>
    </row>
    <row r="185" spans="1:27" ht="14.4">
      <c r="A185" s="8">
        <v>182</v>
      </c>
      <c r="B185" s="8" t="s">
        <v>8378</v>
      </c>
      <c r="C185" s="8">
        <v>251</v>
      </c>
      <c r="D185" s="8" t="s">
        <v>8744</v>
      </c>
      <c r="E185" s="8" t="s">
        <v>8745</v>
      </c>
      <c r="F185" s="34" t="s">
        <v>18005</v>
      </c>
      <c r="G185" s="35"/>
      <c r="H185" s="8"/>
      <c r="I185" s="7"/>
      <c r="J185" s="7"/>
      <c r="K185" s="7"/>
      <c r="L185" s="7"/>
      <c r="M185" s="7"/>
      <c r="N185" s="7"/>
      <c r="O185" s="7"/>
      <c r="P185" s="7"/>
      <c r="Q185" s="7"/>
      <c r="R185" s="7"/>
      <c r="S185" s="7"/>
      <c r="T185" s="7"/>
      <c r="U185" s="7"/>
      <c r="V185" s="7"/>
      <c r="W185" s="7"/>
      <c r="X185" s="7"/>
      <c r="Y185" s="7"/>
      <c r="Z185" s="7"/>
      <c r="AA185" s="7"/>
    </row>
    <row r="186" spans="1:27" ht="14.4">
      <c r="A186" s="8">
        <v>183</v>
      </c>
      <c r="B186" s="8" t="s">
        <v>8378</v>
      </c>
      <c r="C186" s="8"/>
      <c r="D186" s="8" t="s">
        <v>4167</v>
      </c>
      <c r="E186" s="8" t="s">
        <v>4168</v>
      </c>
      <c r="F186" s="34" t="s">
        <v>8747</v>
      </c>
      <c r="G186" s="35"/>
      <c r="H186" s="8"/>
      <c r="I186" s="7"/>
      <c r="J186" s="7"/>
      <c r="K186" s="7"/>
      <c r="L186" s="7"/>
      <c r="M186" s="7"/>
      <c r="N186" s="7"/>
      <c r="O186" s="7"/>
      <c r="P186" s="7"/>
      <c r="Q186" s="7"/>
      <c r="R186" s="7"/>
      <c r="S186" s="7"/>
      <c r="T186" s="7"/>
      <c r="U186" s="7"/>
      <c r="V186" s="7"/>
      <c r="W186" s="7"/>
      <c r="X186" s="7"/>
      <c r="Y186" s="7"/>
      <c r="Z186" s="7"/>
      <c r="AA186" s="7"/>
    </row>
    <row r="187" spans="1:27" ht="14.4">
      <c r="A187" s="8">
        <v>184</v>
      </c>
      <c r="B187" s="8" t="s">
        <v>8378</v>
      </c>
      <c r="C187" s="8"/>
      <c r="D187" s="8" t="s">
        <v>8748</v>
      </c>
      <c r="E187" s="8" t="s">
        <v>8749</v>
      </c>
      <c r="F187" s="34" t="s">
        <v>8750</v>
      </c>
      <c r="G187" s="35"/>
      <c r="H187" s="8"/>
      <c r="I187" s="7"/>
      <c r="J187" s="7"/>
      <c r="K187" s="7"/>
      <c r="L187" s="7"/>
      <c r="M187" s="7"/>
      <c r="N187" s="7"/>
      <c r="O187" s="7"/>
      <c r="P187" s="7"/>
      <c r="Q187" s="7"/>
      <c r="R187" s="7"/>
      <c r="S187" s="7"/>
      <c r="T187" s="7"/>
      <c r="U187" s="7"/>
      <c r="V187" s="7"/>
      <c r="W187" s="7"/>
      <c r="X187" s="7"/>
      <c r="Y187" s="7"/>
      <c r="Z187" s="7"/>
      <c r="AA187" s="7"/>
    </row>
    <row r="188" spans="1:27" ht="14.4">
      <c r="A188" s="8">
        <v>185</v>
      </c>
      <c r="B188" s="8" t="s">
        <v>8378</v>
      </c>
      <c r="C188" s="8"/>
      <c r="D188" s="8" t="s">
        <v>8751</v>
      </c>
      <c r="E188" s="8" t="s">
        <v>8752</v>
      </c>
      <c r="F188" s="34" t="s">
        <v>18045</v>
      </c>
      <c r="G188" s="35"/>
      <c r="H188" s="8"/>
      <c r="I188" s="7"/>
      <c r="J188" s="7"/>
      <c r="K188" s="7"/>
      <c r="L188" s="7"/>
      <c r="M188" s="7"/>
      <c r="N188" s="7"/>
      <c r="O188" s="7"/>
      <c r="P188" s="7"/>
      <c r="Q188" s="7"/>
      <c r="R188" s="7"/>
      <c r="S188" s="7"/>
      <c r="T188" s="7"/>
      <c r="U188" s="7"/>
      <c r="V188" s="7"/>
      <c r="W188" s="7"/>
      <c r="X188" s="7"/>
      <c r="Y188" s="7"/>
      <c r="Z188" s="7"/>
      <c r="AA188" s="7"/>
    </row>
    <row r="189" spans="1:27" ht="14.4">
      <c r="A189" s="8">
        <v>186</v>
      </c>
      <c r="B189" s="8" t="s">
        <v>8378</v>
      </c>
      <c r="C189" s="8"/>
      <c r="D189" s="8" t="s">
        <v>8753</v>
      </c>
      <c r="E189" s="8" t="s">
        <v>1073</v>
      </c>
      <c r="F189" s="150" t="s">
        <v>18006</v>
      </c>
      <c r="G189" s="35"/>
      <c r="H189" s="8"/>
      <c r="I189" s="7"/>
      <c r="J189" s="7"/>
      <c r="K189" s="7"/>
      <c r="L189" s="7"/>
      <c r="M189" s="7"/>
      <c r="N189" s="7"/>
      <c r="O189" s="7"/>
      <c r="P189" s="7"/>
      <c r="Q189" s="7"/>
      <c r="R189" s="7"/>
      <c r="S189" s="7"/>
      <c r="T189" s="7"/>
      <c r="U189" s="7"/>
      <c r="V189" s="7"/>
      <c r="W189" s="7"/>
      <c r="X189" s="7"/>
      <c r="Y189" s="7"/>
      <c r="Z189" s="7"/>
      <c r="AA189" s="7"/>
    </row>
    <row r="190" spans="1:27" ht="14.4">
      <c r="A190" s="8">
        <v>187</v>
      </c>
      <c r="B190" s="8" t="s">
        <v>8378</v>
      </c>
      <c r="C190" s="8"/>
      <c r="D190" s="8" t="s">
        <v>8754</v>
      </c>
      <c r="E190" s="8" t="s">
        <v>8755</v>
      </c>
      <c r="F190" s="34" t="s">
        <v>8756</v>
      </c>
      <c r="G190" s="35"/>
      <c r="H190" s="8"/>
      <c r="I190" s="7"/>
      <c r="J190" s="7"/>
      <c r="K190" s="7"/>
      <c r="L190" s="7"/>
      <c r="M190" s="7"/>
      <c r="N190" s="7"/>
      <c r="O190" s="7"/>
      <c r="P190" s="7"/>
      <c r="Q190" s="7"/>
      <c r="R190" s="7"/>
      <c r="S190" s="7"/>
      <c r="T190" s="7"/>
      <c r="U190" s="7"/>
      <c r="V190" s="7"/>
      <c r="W190" s="7"/>
      <c r="X190" s="7"/>
      <c r="Y190" s="7"/>
      <c r="Z190" s="7"/>
      <c r="AA190" s="7"/>
    </row>
    <row r="191" spans="1:27" ht="14.4">
      <c r="A191" s="8">
        <v>188</v>
      </c>
      <c r="B191" s="8" t="s">
        <v>8378</v>
      </c>
      <c r="C191" s="8"/>
      <c r="D191" s="8" t="s">
        <v>8757</v>
      </c>
      <c r="E191" s="8" t="s">
        <v>8758</v>
      </c>
      <c r="F191" s="34" t="s">
        <v>18007</v>
      </c>
      <c r="G191" s="35"/>
      <c r="H191" s="8"/>
      <c r="I191" s="7"/>
      <c r="J191" s="7"/>
      <c r="K191" s="7"/>
      <c r="L191" s="7"/>
      <c r="M191" s="7"/>
      <c r="N191" s="7"/>
      <c r="O191" s="7"/>
      <c r="P191" s="7"/>
      <c r="Q191" s="7"/>
      <c r="R191" s="7"/>
      <c r="S191" s="7"/>
      <c r="T191" s="7"/>
      <c r="U191" s="7"/>
      <c r="V191" s="7"/>
      <c r="W191" s="7"/>
      <c r="X191" s="7"/>
      <c r="Y191" s="7"/>
      <c r="Z191" s="7"/>
      <c r="AA191" s="7"/>
    </row>
    <row r="192" spans="1:27" ht="41.4">
      <c r="A192" s="8">
        <v>189</v>
      </c>
      <c r="B192" s="8" t="s">
        <v>8378</v>
      </c>
      <c r="C192" s="8"/>
      <c r="D192" s="8" t="s">
        <v>8759</v>
      </c>
      <c r="E192" s="8" t="s">
        <v>8760</v>
      </c>
      <c r="F192" s="33" t="s">
        <v>18008</v>
      </c>
      <c r="G192" s="8"/>
      <c r="H192" s="8"/>
      <c r="I192" s="7"/>
      <c r="J192" s="7"/>
      <c r="K192" s="7"/>
      <c r="L192" s="7"/>
      <c r="M192" s="7"/>
      <c r="N192" s="7"/>
      <c r="O192" s="7"/>
      <c r="P192" s="7"/>
      <c r="Q192" s="7"/>
      <c r="R192" s="7"/>
      <c r="S192" s="7"/>
      <c r="T192" s="7"/>
      <c r="U192" s="7"/>
      <c r="V192" s="7"/>
      <c r="W192" s="7"/>
      <c r="X192" s="7"/>
      <c r="Y192" s="7"/>
      <c r="Z192" s="7"/>
      <c r="AA192" s="7"/>
    </row>
    <row r="193" spans="1:27" ht="14.4">
      <c r="A193" s="8">
        <v>190</v>
      </c>
      <c r="B193" s="8" t="s">
        <v>8378</v>
      </c>
      <c r="C193" s="8"/>
      <c r="D193" s="8" t="s">
        <v>8761</v>
      </c>
      <c r="E193" s="8" t="s">
        <v>8762</v>
      </c>
      <c r="F193" s="34" t="s">
        <v>8763</v>
      </c>
      <c r="G193" s="35"/>
      <c r="H193" s="8"/>
      <c r="I193" s="7"/>
      <c r="J193" s="7"/>
      <c r="K193" s="7"/>
      <c r="L193" s="7"/>
      <c r="M193" s="7"/>
      <c r="N193" s="7"/>
      <c r="O193" s="7"/>
      <c r="P193" s="7"/>
      <c r="Q193" s="7"/>
      <c r="R193" s="7"/>
      <c r="S193" s="7"/>
      <c r="T193" s="7"/>
      <c r="U193" s="7"/>
      <c r="V193" s="7"/>
      <c r="W193" s="7"/>
      <c r="X193" s="7"/>
      <c r="Y193" s="7"/>
      <c r="Z193" s="7"/>
      <c r="AA193" s="7"/>
    </row>
    <row r="194" spans="1:27" ht="14.4">
      <c r="A194" s="8">
        <v>191</v>
      </c>
      <c r="B194" s="8" t="s">
        <v>8378</v>
      </c>
      <c r="C194" s="8"/>
      <c r="D194" s="8" t="s">
        <v>8764</v>
      </c>
      <c r="E194" s="8" t="s">
        <v>8765</v>
      </c>
      <c r="F194" s="9" t="s">
        <v>8766</v>
      </c>
      <c r="G194" s="8"/>
      <c r="H194" s="8"/>
      <c r="I194" s="7"/>
      <c r="J194" s="7"/>
      <c r="K194" s="7"/>
      <c r="L194" s="7"/>
      <c r="M194" s="7"/>
      <c r="N194" s="7"/>
      <c r="O194" s="7"/>
      <c r="P194" s="7"/>
      <c r="Q194" s="7"/>
      <c r="R194" s="7"/>
      <c r="S194" s="7"/>
      <c r="T194" s="7"/>
      <c r="U194" s="7"/>
      <c r="V194" s="7"/>
      <c r="W194" s="7"/>
      <c r="X194" s="7"/>
      <c r="Y194" s="7"/>
      <c r="Z194" s="7"/>
      <c r="AA194" s="7"/>
    </row>
    <row r="195" spans="1:27" ht="14.4">
      <c r="A195" s="8">
        <v>192</v>
      </c>
      <c r="B195" s="8" t="s">
        <v>8378</v>
      </c>
      <c r="C195" s="8">
        <f>C196</f>
        <v>252</v>
      </c>
      <c r="D195" s="19" t="str">
        <f>目次!D$104</f>
        <v>16.集合住宅(最下階と共用部)</v>
      </c>
      <c r="E195" s="26" t="str">
        <f>目次!E$104</f>
        <v>16. Apartment house (lowest floor and common place)</v>
      </c>
      <c r="F195" s="26" t="str">
        <f>目次!F$104</f>
        <v xml:space="preserve">16. Nhà chung cư (tầng dưới cùng và khuôn viên chung) </v>
      </c>
      <c r="G195" s="8"/>
      <c r="H195" s="8"/>
      <c r="I195" s="7"/>
      <c r="J195" s="7"/>
      <c r="K195" s="7"/>
      <c r="L195" s="7"/>
      <c r="M195" s="7"/>
      <c r="N195" s="7"/>
      <c r="O195" s="7"/>
      <c r="P195" s="7"/>
      <c r="Q195" s="7"/>
      <c r="R195" s="7"/>
      <c r="S195" s="7"/>
      <c r="T195" s="7"/>
      <c r="U195" s="7"/>
      <c r="V195" s="7"/>
      <c r="W195" s="7"/>
      <c r="X195" s="7"/>
      <c r="Y195" s="7"/>
      <c r="Z195" s="7"/>
      <c r="AA195" s="7"/>
    </row>
    <row r="196" spans="1:27" ht="27.6">
      <c r="A196" s="8">
        <v>193</v>
      </c>
      <c r="B196" s="8" t="s">
        <v>8378</v>
      </c>
      <c r="C196" s="19">
        <f>目次!C$110</f>
        <v>252</v>
      </c>
      <c r="D196" s="19" t="str">
        <f>目次!D$110</f>
        <v>16-5.設備設計図チェック 梁貫通(参考例)</v>
      </c>
      <c r="E196" s="26" t="str">
        <f>目次!E$110</f>
        <v>16-5. Check of system design drawing/ Beam penetration (referable example)</v>
      </c>
      <c r="F196" s="26" t="str">
        <f>目次!F$110</f>
        <v>16-5. Kiểm tra bản vẽ thiết kế thiết bị và xuyên dầm (ví dụ tham khảo)</v>
      </c>
      <c r="G196" s="8"/>
      <c r="H196" s="8"/>
      <c r="I196" s="7"/>
      <c r="J196" s="7"/>
      <c r="K196" s="7"/>
      <c r="L196" s="7"/>
      <c r="M196" s="7"/>
      <c r="N196" s="7"/>
      <c r="O196" s="7"/>
      <c r="P196" s="7"/>
      <c r="Q196" s="7"/>
      <c r="R196" s="7"/>
      <c r="S196" s="7"/>
      <c r="T196" s="7"/>
      <c r="U196" s="7"/>
      <c r="V196" s="7"/>
      <c r="W196" s="7"/>
      <c r="X196" s="7"/>
      <c r="Y196" s="7"/>
      <c r="Z196" s="7"/>
      <c r="AA196" s="7"/>
    </row>
    <row r="197" spans="1:27" ht="14.4">
      <c r="A197" s="8">
        <v>194</v>
      </c>
      <c r="B197" s="8" t="s">
        <v>8378</v>
      </c>
      <c r="C197" s="8"/>
      <c r="D197" s="19" t="str">
        <f t="shared" ref="D197:F197" si="12">D$48</f>
        <v>項目</v>
      </c>
      <c r="E197" s="26" t="str">
        <f t="shared" si="12"/>
        <v>Item</v>
      </c>
      <c r="F197" s="26" t="str">
        <f t="shared" si="12"/>
        <v>Hạng mục</v>
      </c>
      <c r="G197" s="8"/>
      <c r="H197" s="8"/>
      <c r="I197" s="7"/>
      <c r="J197" s="7"/>
      <c r="K197" s="7"/>
      <c r="L197" s="7"/>
      <c r="M197" s="7"/>
      <c r="N197" s="7"/>
      <c r="O197" s="7"/>
      <c r="P197" s="7"/>
      <c r="Q197" s="7"/>
      <c r="R197" s="7"/>
      <c r="S197" s="7"/>
      <c r="T197" s="7"/>
      <c r="U197" s="7"/>
      <c r="V197" s="7"/>
      <c r="W197" s="7"/>
      <c r="X197" s="7"/>
      <c r="Y197" s="7"/>
      <c r="Z197" s="7"/>
      <c r="AA197" s="7"/>
    </row>
    <row r="198" spans="1:27" ht="14.4">
      <c r="A198" s="8">
        <v>195</v>
      </c>
      <c r="B198" s="8" t="s">
        <v>8378</v>
      </c>
      <c r="C198" s="8"/>
      <c r="D198" s="8" t="s">
        <v>8767</v>
      </c>
      <c r="E198" s="8" t="s">
        <v>8768</v>
      </c>
      <c r="F198" s="9" t="s">
        <v>8769</v>
      </c>
      <c r="G198" s="8"/>
      <c r="H198" s="8"/>
      <c r="I198" s="7"/>
      <c r="J198" s="7"/>
      <c r="K198" s="7"/>
      <c r="L198" s="7"/>
      <c r="M198" s="7"/>
      <c r="N198" s="7"/>
      <c r="O198" s="7"/>
      <c r="P198" s="7"/>
      <c r="Q198" s="7"/>
      <c r="R198" s="7"/>
      <c r="S198" s="7"/>
      <c r="T198" s="7"/>
      <c r="U198" s="7"/>
      <c r="V198" s="7"/>
      <c r="W198" s="7"/>
      <c r="X198" s="7"/>
      <c r="Y198" s="7"/>
      <c r="Z198" s="7"/>
      <c r="AA198" s="7"/>
    </row>
    <row r="199" spans="1:27" ht="14.4">
      <c r="A199" s="8">
        <v>196</v>
      </c>
      <c r="B199" s="8" t="s">
        <v>8378</v>
      </c>
      <c r="C199" s="8"/>
      <c r="D199" s="19" t="str">
        <f t="shared" ref="D199:F199" si="13">D$175</f>
        <v>チェックポイント他</v>
      </c>
      <c r="E199" s="26" t="str">
        <f t="shared" si="13"/>
        <v>Check point and others</v>
      </c>
      <c r="F199" s="26" t="str">
        <f t="shared" si="13"/>
        <v>Điểm kiểm tra và những thứ khác</v>
      </c>
      <c r="G199" s="8"/>
      <c r="H199" s="8"/>
      <c r="I199" s="7"/>
      <c r="J199" s="7"/>
      <c r="K199" s="7"/>
      <c r="L199" s="7"/>
      <c r="M199" s="7"/>
      <c r="N199" s="7"/>
      <c r="O199" s="7"/>
      <c r="P199" s="7"/>
      <c r="Q199" s="7"/>
      <c r="R199" s="7"/>
      <c r="S199" s="7"/>
      <c r="T199" s="7"/>
      <c r="U199" s="7"/>
      <c r="V199" s="7"/>
      <c r="W199" s="7"/>
      <c r="X199" s="7"/>
      <c r="Y199" s="7"/>
      <c r="Z199" s="7"/>
      <c r="AA199" s="7"/>
    </row>
    <row r="200" spans="1:27" ht="14.4">
      <c r="A200" s="8">
        <v>197</v>
      </c>
      <c r="B200" s="8" t="s">
        <v>8378</v>
      </c>
      <c r="C200" s="8"/>
      <c r="D200" s="8" t="s">
        <v>8770</v>
      </c>
      <c r="E200" s="8" t="s">
        <v>8771</v>
      </c>
      <c r="F200" s="9" t="s">
        <v>8772</v>
      </c>
      <c r="G200" s="8"/>
      <c r="H200" s="8"/>
      <c r="I200" s="7"/>
      <c r="J200" s="7"/>
      <c r="K200" s="7"/>
      <c r="L200" s="7"/>
      <c r="M200" s="7"/>
      <c r="N200" s="7"/>
      <c r="O200" s="7"/>
      <c r="P200" s="7"/>
      <c r="Q200" s="7"/>
      <c r="R200" s="7"/>
      <c r="S200" s="7"/>
      <c r="T200" s="7"/>
      <c r="U200" s="7"/>
      <c r="V200" s="7"/>
      <c r="W200" s="7"/>
      <c r="X200" s="7"/>
      <c r="Y200" s="7"/>
      <c r="Z200" s="7"/>
      <c r="AA200" s="7"/>
    </row>
    <row r="201" spans="1:27" ht="151.80000000000001">
      <c r="A201" s="8">
        <v>198</v>
      </c>
      <c r="B201" s="8" t="s">
        <v>8378</v>
      </c>
      <c r="C201" s="8"/>
      <c r="D201" s="8" t="s">
        <v>8773</v>
      </c>
      <c r="E201" s="8" t="s">
        <v>8774</v>
      </c>
      <c r="F201" s="60" t="s">
        <v>18009</v>
      </c>
      <c r="G201" s="23" t="s">
        <v>15827</v>
      </c>
      <c r="H201" s="9" t="s">
        <v>8775</v>
      </c>
      <c r="I201" s="7"/>
      <c r="J201" s="7"/>
      <c r="K201" s="7"/>
      <c r="L201" s="7"/>
      <c r="M201" s="7"/>
      <c r="N201" s="7"/>
      <c r="O201" s="7"/>
      <c r="P201" s="7"/>
      <c r="Q201" s="7"/>
      <c r="R201" s="7"/>
      <c r="S201" s="7"/>
      <c r="T201" s="7"/>
      <c r="U201" s="7"/>
      <c r="V201" s="7"/>
      <c r="W201" s="7"/>
      <c r="X201" s="7"/>
      <c r="Y201" s="7"/>
      <c r="Z201" s="7"/>
      <c r="AA201" s="7"/>
    </row>
    <row r="202" spans="1:27" ht="14.4">
      <c r="A202" s="8">
        <v>199</v>
      </c>
      <c r="B202" s="8" t="s">
        <v>8378</v>
      </c>
      <c r="C202" s="8"/>
      <c r="D202" s="8" t="s">
        <v>8776</v>
      </c>
      <c r="E202" s="8" t="s">
        <v>8777</v>
      </c>
      <c r="F202" s="9" t="s">
        <v>18010</v>
      </c>
      <c r="G202" s="8"/>
      <c r="H202" s="8"/>
      <c r="I202" s="7"/>
      <c r="J202" s="7"/>
      <c r="K202" s="7"/>
      <c r="L202" s="7"/>
      <c r="M202" s="7"/>
      <c r="N202" s="7"/>
      <c r="O202" s="7"/>
      <c r="P202" s="7"/>
      <c r="Q202" s="7"/>
      <c r="R202" s="7"/>
      <c r="S202" s="7"/>
      <c r="T202" s="7"/>
      <c r="U202" s="7"/>
      <c r="V202" s="7"/>
      <c r="W202" s="7"/>
      <c r="X202" s="7"/>
      <c r="Y202" s="7"/>
      <c r="Z202" s="7"/>
      <c r="AA202" s="7"/>
    </row>
    <row r="203" spans="1:27" ht="14.4">
      <c r="A203" s="8">
        <v>200</v>
      </c>
      <c r="B203" s="8" t="s">
        <v>8378</v>
      </c>
      <c r="C203" s="8"/>
      <c r="D203" s="8" t="s">
        <v>8779</v>
      </c>
      <c r="E203" s="8" t="s">
        <v>8780</v>
      </c>
      <c r="F203" s="33" t="s">
        <v>18011</v>
      </c>
      <c r="G203" s="8"/>
      <c r="H203" s="8"/>
      <c r="I203" s="7"/>
      <c r="J203" s="7"/>
      <c r="K203" s="7"/>
      <c r="L203" s="7"/>
      <c r="M203" s="7"/>
      <c r="N203" s="7"/>
      <c r="O203" s="7"/>
      <c r="P203" s="7"/>
      <c r="Q203" s="7"/>
      <c r="R203" s="7"/>
      <c r="S203" s="7"/>
      <c r="T203" s="7"/>
      <c r="U203" s="7"/>
      <c r="V203" s="7"/>
      <c r="W203" s="7"/>
      <c r="X203" s="7"/>
      <c r="Y203" s="7"/>
      <c r="Z203" s="7"/>
      <c r="AA203" s="7"/>
    </row>
    <row r="204" spans="1:27" ht="41.4">
      <c r="A204" s="8">
        <v>201</v>
      </c>
      <c r="B204" s="8" t="s">
        <v>8378</v>
      </c>
      <c r="C204" s="8"/>
      <c r="D204" s="8" t="s">
        <v>8781</v>
      </c>
      <c r="E204" s="8" t="s">
        <v>8782</v>
      </c>
      <c r="F204" s="149" t="s">
        <v>18012</v>
      </c>
      <c r="G204" s="8"/>
      <c r="H204" s="8"/>
      <c r="I204" s="7"/>
      <c r="J204" s="7"/>
      <c r="K204" s="7"/>
      <c r="L204" s="7"/>
      <c r="M204" s="7"/>
      <c r="N204" s="7"/>
      <c r="O204" s="7"/>
      <c r="P204" s="7"/>
      <c r="Q204" s="7"/>
      <c r="R204" s="7"/>
      <c r="S204" s="7"/>
      <c r="T204" s="7"/>
      <c r="U204" s="7"/>
      <c r="V204" s="7"/>
      <c r="W204" s="7"/>
      <c r="X204" s="7"/>
      <c r="Y204" s="7"/>
      <c r="Z204" s="7"/>
      <c r="AA204" s="7"/>
    </row>
    <row r="205" spans="1:27" ht="14.25" customHeight="1">
      <c r="A205" s="8">
        <v>202</v>
      </c>
      <c r="B205" s="8" t="s">
        <v>8378</v>
      </c>
      <c r="C205" s="8"/>
      <c r="D205" s="8" t="s">
        <v>8783</v>
      </c>
      <c r="E205" s="8" t="s">
        <v>8784</v>
      </c>
      <c r="F205" s="34" t="s">
        <v>18013</v>
      </c>
      <c r="G205" s="35"/>
      <c r="H205" s="8"/>
      <c r="I205" s="7"/>
      <c r="J205" s="7"/>
      <c r="K205" s="7"/>
      <c r="L205" s="7"/>
      <c r="M205" s="7"/>
      <c r="N205" s="7"/>
      <c r="O205" s="7"/>
      <c r="P205" s="7"/>
      <c r="Q205" s="7"/>
      <c r="R205" s="7"/>
      <c r="S205" s="7"/>
      <c r="T205" s="7"/>
      <c r="U205" s="7"/>
      <c r="V205" s="7"/>
      <c r="W205" s="7"/>
      <c r="X205" s="7"/>
      <c r="Y205" s="7"/>
      <c r="Z205" s="7"/>
      <c r="AA205" s="7"/>
    </row>
    <row r="206" spans="1:27" ht="13.5" customHeight="1">
      <c r="A206" s="8">
        <v>203</v>
      </c>
      <c r="B206" s="8" t="s">
        <v>8378</v>
      </c>
      <c r="C206" s="19"/>
      <c r="D206" s="8" t="s">
        <v>8785</v>
      </c>
      <c r="E206" s="8" t="s">
        <v>8786</v>
      </c>
      <c r="F206" s="34" t="s">
        <v>8787</v>
      </c>
      <c r="G206" s="35"/>
      <c r="H206" s="8"/>
      <c r="I206" s="7"/>
      <c r="J206" s="7"/>
      <c r="K206" s="7"/>
      <c r="L206" s="7"/>
      <c r="M206" s="7"/>
      <c r="N206" s="7"/>
      <c r="O206" s="7"/>
      <c r="P206" s="7"/>
      <c r="Q206" s="7"/>
      <c r="R206" s="7"/>
      <c r="S206" s="7"/>
      <c r="T206" s="7"/>
      <c r="U206" s="7"/>
      <c r="V206" s="7"/>
      <c r="W206" s="7"/>
      <c r="X206" s="7"/>
      <c r="Y206" s="7"/>
      <c r="Z206" s="7"/>
      <c r="AA206" s="7"/>
    </row>
    <row r="207" spans="1:27" ht="14.4">
      <c r="A207" s="8">
        <v>204</v>
      </c>
      <c r="B207" s="8" t="s">
        <v>8378</v>
      </c>
      <c r="C207" s="8"/>
      <c r="D207" s="8" t="s">
        <v>8788</v>
      </c>
      <c r="E207" s="8" t="s">
        <v>8789</v>
      </c>
      <c r="F207" s="34" t="s">
        <v>18014</v>
      </c>
      <c r="G207" s="35"/>
      <c r="H207" s="8"/>
      <c r="I207" s="7"/>
      <c r="J207" s="7"/>
      <c r="K207" s="7"/>
      <c r="L207" s="7"/>
      <c r="M207" s="7"/>
      <c r="N207" s="7"/>
      <c r="O207" s="7"/>
      <c r="P207" s="7"/>
      <c r="Q207" s="7"/>
      <c r="R207" s="7"/>
      <c r="S207" s="7"/>
      <c r="T207" s="7"/>
      <c r="U207" s="7"/>
      <c r="V207" s="7"/>
      <c r="W207" s="7"/>
      <c r="X207" s="7"/>
      <c r="Y207" s="7"/>
      <c r="Z207" s="7"/>
      <c r="AA207" s="7"/>
    </row>
    <row r="208" spans="1:27" ht="14.4">
      <c r="A208" s="8">
        <v>205</v>
      </c>
      <c r="B208" s="8" t="s">
        <v>8378</v>
      </c>
      <c r="C208" s="8"/>
      <c r="D208" s="8" t="s">
        <v>8790</v>
      </c>
      <c r="E208" s="8" t="s">
        <v>8791</v>
      </c>
      <c r="F208" s="34" t="s">
        <v>18015</v>
      </c>
      <c r="G208" s="35"/>
      <c r="H208" s="8"/>
      <c r="I208" s="7"/>
      <c r="J208" s="7"/>
      <c r="K208" s="7"/>
      <c r="L208" s="7"/>
      <c r="M208" s="7"/>
      <c r="N208" s="7"/>
      <c r="O208" s="7"/>
      <c r="P208" s="7"/>
      <c r="Q208" s="7"/>
      <c r="R208" s="7"/>
      <c r="S208" s="7"/>
      <c r="T208" s="7"/>
      <c r="U208" s="7"/>
      <c r="V208" s="7"/>
      <c r="W208" s="7"/>
      <c r="X208" s="7"/>
      <c r="Y208" s="7"/>
      <c r="Z208" s="7"/>
      <c r="AA208" s="7"/>
    </row>
    <row r="209" spans="1:27" ht="14.4">
      <c r="A209" s="8">
        <v>206</v>
      </c>
      <c r="B209" s="8" t="s">
        <v>8378</v>
      </c>
      <c r="C209" s="8"/>
      <c r="D209" s="19" t="str">
        <f t="shared" ref="D209:F209" si="14">D$207</f>
        <v>貫通不可H/4</v>
      </c>
      <c r="E209" s="19" t="str">
        <f t="shared" si="14"/>
        <v>Not penetrable H/4</v>
      </c>
      <c r="F209" s="19" t="str">
        <f t="shared" si="14"/>
        <v>H/4 không thể xuyên qua</v>
      </c>
      <c r="G209" s="8"/>
      <c r="H209" s="8"/>
      <c r="I209" s="7"/>
      <c r="J209" s="7"/>
      <c r="K209" s="7"/>
      <c r="L209" s="7"/>
      <c r="M209" s="7"/>
      <c r="N209" s="7"/>
      <c r="O209" s="7"/>
      <c r="P209" s="7"/>
      <c r="Q209" s="7"/>
      <c r="R209" s="7"/>
      <c r="S209" s="7"/>
      <c r="T209" s="7"/>
      <c r="U209" s="7"/>
      <c r="V209" s="7"/>
      <c r="W209" s="7"/>
      <c r="X209" s="7"/>
      <c r="Y209" s="7"/>
      <c r="Z209" s="7"/>
      <c r="AA209" s="7"/>
    </row>
    <row r="210" spans="1:27" ht="14.4">
      <c r="A210" s="8">
        <v>207</v>
      </c>
      <c r="B210" s="8" t="s">
        <v>8378</v>
      </c>
      <c r="C210" s="8"/>
      <c r="D210" s="8" t="s">
        <v>8792</v>
      </c>
      <c r="E210" s="8" t="s">
        <v>8793</v>
      </c>
      <c r="F210" s="34" t="s">
        <v>8794</v>
      </c>
      <c r="G210" s="35"/>
      <c r="H210" s="8"/>
      <c r="I210" s="7"/>
      <c r="J210" s="7"/>
      <c r="K210" s="7"/>
      <c r="L210" s="7"/>
      <c r="M210" s="7"/>
      <c r="N210" s="7"/>
      <c r="O210" s="7"/>
      <c r="P210" s="7"/>
      <c r="Q210" s="7"/>
      <c r="R210" s="7"/>
      <c r="S210" s="7"/>
      <c r="T210" s="7"/>
      <c r="U210" s="7"/>
      <c r="V210" s="7"/>
      <c r="W210" s="7"/>
      <c r="X210" s="7"/>
      <c r="Y210" s="7"/>
      <c r="Z210" s="7"/>
      <c r="AA210" s="7"/>
    </row>
    <row r="211" spans="1:27" ht="26.25" customHeight="1">
      <c r="A211" s="8">
        <v>208</v>
      </c>
      <c r="B211" s="8" t="s">
        <v>8378</v>
      </c>
      <c r="C211" s="8"/>
      <c r="D211" s="8" t="s">
        <v>8795</v>
      </c>
      <c r="E211" s="8" t="s">
        <v>8796</v>
      </c>
      <c r="F211" s="34" t="s">
        <v>18017</v>
      </c>
      <c r="G211" s="35"/>
      <c r="H211" s="8"/>
      <c r="I211" s="7"/>
      <c r="J211" s="7"/>
      <c r="K211" s="7"/>
      <c r="L211" s="7"/>
      <c r="M211" s="7"/>
      <c r="N211" s="7"/>
      <c r="O211" s="7"/>
      <c r="P211" s="7"/>
      <c r="Q211" s="7"/>
      <c r="R211" s="7"/>
      <c r="S211" s="7"/>
      <c r="T211" s="7"/>
      <c r="U211" s="7"/>
      <c r="V211" s="7"/>
      <c r="W211" s="7"/>
      <c r="X211" s="7"/>
      <c r="Y211" s="7"/>
      <c r="Z211" s="7"/>
      <c r="AA211" s="7"/>
    </row>
    <row r="212" spans="1:27" ht="14.4">
      <c r="A212" s="8">
        <v>209</v>
      </c>
      <c r="B212" s="8" t="s">
        <v>8378</v>
      </c>
      <c r="C212" s="8"/>
      <c r="D212" s="8" t="s">
        <v>2637</v>
      </c>
      <c r="E212" s="8" t="s">
        <v>2638</v>
      </c>
      <c r="F212" s="34" t="s">
        <v>18016</v>
      </c>
      <c r="G212" s="35"/>
      <c r="H212" s="8"/>
      <c r="I212" s="7"/>
      <c r="J212" s="7"/>
      <c r="K212" s="7"/>
      <c r="L212" s="7"/>
      <c r="M212" s="7"/>
      <c r="N212" s="7"/>
      <c r="O212" s="7"/>
      <c r="P212" s="7"/>
      <c r="Q212" s="7"/>
      <c r="R212" s="7"/>
      <c r="S212" s="7"/>
      <c r="T212" s="7"/>
      <c r="U212" s="7"/>
      <c r="V212" s="7"/>
      <c r="W212" s="7"/>
      <c r="X212" s="7"/>
      <c r="Y212" s="7"/>
      <c r="Z212" s="7"/>
      <c r="AA212" s="7"/>
    </row>
    <row r="213" spans="1:27" ht="14.4">
      <c r="A213" s="8">
        <v>210</v>
      </c>
      <c r="B213" s="8" t="s">
        <v>8378</v>
      </c>
      <c r="C213" s="8"/>
      <c r="D213" s="8" t="s">
        <v>8798</v>
      </c>
      <c r="E213" s="8" t="s">
        <v>8799</v>
      </c>
      <c r="F213" s="34" t="s">
        <v>18018</v>
      </c>
      <c r="G213" s="35"/>
      <c r="H213" s="8"/>
      <c r="I213" s="7"/>
      <c r="J213" s="7"/>
      <c r="K213" s="7"/>
      <c r="L213" s="7"/>
      <c r="M213" s="7"/>
      <c r="N213" s="7"/>
      <c r="O213" s="7"/>
      <c r="P213" s="7"/>
      <c r="Q213" s="7"/>
      <c r="R213" s="7"/>
      <c r="S213" s="7"/>
      <c r="T213" s="7"/>
      <c r="U213" s="7"/>
      <c r="V213" s="7"/>
      <c r="W213" s="7"/>
      <c r="X213" s="7"/>
      <c r="Y213" s="7"/>
      <c r="Z213" s="7"/>
      <c r="AA213" s="7"/>
    </row>
    <row r="214" spans="1:27" ht="14.4">
      <c r="A214" s="8">
        <v>211</v>
      </c>
      <c r="B214" s="8" t="s">
        <v>8378</v>
      </c>
      <c r="C214" s="8"/>
      <c r="D214" s="8" t="s">
        <v>8800</v>
      </c>
      <c r="E214" s="8" t="s">
        <v>8801</v>
      </c>
      <c r="F214" s="34" t="s">
        <v>18019</v>
      </c>
      <c r="G214" s="35"/>
      <c r="H214" s="8"/>
      <c r="I214" s="7"/>
      <c r="J214" s="7"/>
      <c r="K214" s="7"/>
      <c r="L214" s="7"/>
      <c r="M214" s="7"/>
      <c r="N214" s="7"/>
      <c r="O214" s="7"/>
      <c r="P214" s="7"/>
      <c r="Q214" s="7"/>
      <c r="R214" s="7"/>
      <c r="S214" s="7"/>
      <c r="T214" s="7"/>
      <c r="U214" s="7"/>
      <c r="V214" s="7"/>
      <c r="W214" s="7"/>
      <c r="X214" s="7"/>
      <c r="Y214" s="7"/>
      <c r="Z214" s="7"/>
      <c r="AA214" s="7"/>
    </row>
    <row r="215" spans="1:27" ht="14.4">
      <c r="A215" s="8">
        <v>212</v>
      </c>
      <c r="B215" s="8" t="s">
        <v>8378</v>
      </c>
      <c r="C215" s="8"/>
      <c r="D215" s="8" t="s">
        <v>1019</v>
      </c>
      <c r="E215" s="8" t="s">
        <v>1020</v>
      </c>
      <c r="F215" s="34" t="s">
        <v>8802</v>
      </c>
      <c r="G215" s="35"/>
      <c r="H215" s="8"/>
      <c r="I215" s="7"/>
      <c r="J215" s="7"/>
      <c r="K215" s="7"/>
      <c r="L215" s="7"/>
      <c r="M215" s="7"/>
      <c r="N215" s="7"/>
      <c r="O215" s="7"/>
      <c r="P215" s="7"/>
      <c r="Q215" s="7"/>
      <c r="R215" s="7"/>
      <c r="S215" s="7"/>
      <c r="T215" s="7"/>
      <c r="U215" s="7"/>
      <c r="V215" s="7"/>
      <c r="W215" s="7"/>
      <c r="X215" s="7"/>
      <c r="Y215" s="7"/>
      <c r="Z215" s="7"/>
      <c r="AA215" s="7"/>
    </row>
    <row r="216" spans="1:27" ht="14.4">
      <c r="A216" s="8">
        <v>213</v>
      </c>
      <c r="B216" s="8" t="s">
        <v>8378</v>
      </c>
      <c r="C216" s="8">
        <v>253</v>
      </c>
      <c r="D216" s="19" t="str">
        <f t="shared" ref="D216:F216" si="15">D$203</f>
        <v>150φスリーブ</v>
      </c>
      <c r="E216" s="19" t="str">
        <f t="shared" si="15"/>
        <v>Sleeve 150D</v>
      </c>
      <c r="F216" s="19" t="str">
        <f t="shared" si="15"/>
        <v xml:space="preserve">Ống Sleeve 150φ </v>
      </c>
      <c r="G216" s="8"/>
      <c r="H216" s="8"/>
      <c r="I216" s="7"/>
      <c r="J216" s="7"/>
      <c r="K216" s="7"/>
      <c r="L216" s="7"/>
      <c r="M216" s="7"/>
      <c r="N216" s="7"/>
      <c r="O216" s="7"/>
      <c r="P216" s="7"/>
      <c r="Q216" s="7"/>
      <c r="R216" s="7"/>
      <c r="S216" s="7"/>
      <c r="T216" s="7"/>
      <c r="U216" s="7"/>
      <c r="V216" s="7"/>
      <c r="W216" s="7"/>
      <c r="X216" s="7"/>
      <c r="Y216" s="7"/>
      <c r="Z216" s="7"/>
      <c r="AA216" s="7"/>
    </row>
    <row r="217" spans="1:27" ht="27.6">
      <c r="A217" s="8">
        <v>214</v>
      </c>
      <c r="B217" s="8" t="s">
        <v>8378</v>
      </c>
      <c r="C217" s="8"/>
      <c r="D217" s="8" t="s">
        <v>8803</v>
      </c>
      <c r="E217" s="8" t="s">
        <v>8804</v>
      </c>
      <c r="F217" s="34" t="s">
        <v>8805</v>
      </c>
      <c r="G217" s="35"/>
      <c r="H217" s="8"/>
      <c r="I217" s="7"/>
      <c r="J217" s="7"/>
      <c r="K217" s="7"/>
      <c r="L217" s="7"/>
      <c r="M217" s="7"/>
      <c r="N217" s="7"/>
      <c r="O217" s="7"/>
      <c r="P217" s="7"/>
      <c r="Q217" s="7"/>
      <c r="R217" s="7"/>
      <c r="S217" s="7"/>
      <c r="T217" s="7"/>
      <c r="U217" s="7"/>
      <c r="V217" s="7"/>
      <c r="W217" s="7"/>
      <c r="X217" s="7"/>
      <c r="Y217" s="7"/>
      <c r="Z217" s="7"/>
      <c r="AA217" s="7"/>
    </row>
    <row r="218" spans="1:27" ht="14.4">
      <c r="A218" s="8">
        <v>215</v>
      </c>
      <c r="B218" s="8" t="s">
        <v>8378</v>
      </c>
      <c r="C218" s="8"/>
      <c r="D218" s="19" t="str">
        <f t="shared" ref="D218:F218" si="16">D$203</f>
        <v>150φスリーブ</v>
      </c>
      <c r="E218" s="19" t="str">
        <f t="shared" si="16"/>
        <v>Sleeve 150D</v>
      </c>
      <c r="F218" s="19" t="str">
        <f t="shared" si="16"/>
        <v xml:space="preserve">Ống Sleeve 150φ </v>
      </c>
      <c r="G218" s="8"/>
      <c r="H218" s="8"/>
      <c r="I218" s="7"/>
      <c r="J218" s="7"/>
      <c r="K218" s="7"/>
      <c r="L218" s="7"/>
      <c r="M218" s="7"/>
      <c r="N218" s="7"/>
      <c r="O218" s="7"/>
      <c r="P218" s="7"/>
      <c r="Q218" s="7"/>
      <c r="R218" s="7"/>
      <c r="S218" s="7"/>
      <c r="T218" s="7"/>
      <c r="U218" s="7"/>
      <c r="V218" s="7"/>
      <c r="W218" s="7"/>
      <c r="X218" s="7"/>
      <c r="Y218" s="7"/>
      <c r="Z218" s="7"/>
      <c r="AA218" s="7"/>
    </row>
    <row r="219" spans="1:27" ht="14.4">
      <c r="A219" s="8">
        <v>216</v>
      </c>
      <c r="B219" s="8" t="s">
        <v>8378</v>
      </c>
      <c r="C219" s="8"/>
      <c r="D219" s="8" t="s">
        <v>8806</v>
      </c>
      <c r="E219" s="8" t="s">
        <v>8807</v>
      </c>
      <c r="F219" s="34" t="s">
        <v>18020</v>
      </c>
      <c r="G219" s="35"/>
      <c r="H219" s="8"/>
      <c r="I219" s="7"/>
      <c r="J219" s="7"/>
      <c r="K219" s="7"/>
      <c r="L219" s="7"/>
      <c r="M219" s="7"/>
      <c r="N219" s="7"/>
      <c r="O219" s="7"/>
      <c r="P219" s="7"/>
      <c r="Q219" s="7"/>
      <c r="R219" s="7"/>
      <c r="S219" s="7"/>
      <c r="T219" s="7"/>
      <c r="U219" s="7"/>
      <c r="V219" s="7"/>
      <c r="W219" s="7"/>
      <c r="X219" s="7"/>
      <c r="Y219" s="7"/>
      <c r="Z219" s="7"/>
      <c r="AA219" s="7"/>
    </row>
    <row r="220" spans="1:27" ht="14.4">
      <c r="A220" s="8">
        <v>217</v>
      </c>
      <c r="B220" s="8" t="s">
        <v>8378</v>
      </c>
      <c r="C220" s="8"/>
      <c r="D220" s="8" t="s">
        <v>8809</v>
      </c>
      <c r="E220" s="8" t="s">
        <v>8810</v>
      </c>
      <c r="F220" s="34" t="s">
        <v>18021</v>
      </c>
      <c r="G220" s="35"/>
      <c r="H220" s="8"/>
      <c r="I220" s="7"/>
      <c r="J220" s="7"/>
      <c r="K220" s="7"/>
      <c r="L220" s="7"/>
      <c r="M220" s="7"/>
      <c r="N220" s="7"/>
      <c r="O220" s="7"/>
      <c r="P220" s="7"/>
      <c r="Q220" s="7"/>
      <c r="R220" s="7"/>
      <c r="S220" s="7"/>
      <c r="T220" s="7"/>
      <c r="U220" s="7"/>
      <c r="V220" s="7"/>
      <c r="W220" s="7"/>
      <c r="X220" s="7"/>
      <c r="Y220" s="7"/>
      <c r="Z220" s="7"/>
      <c r="AA220" s="7"/>
    </row>
    <row r="221" spans="1:27" ht="14.4">
      <c r="A221" s="8">
        <v>218</v>
      </c>
      <c r="B221" s="8" t="s">
        <v>8378</v>
      </c>
      <c r="C221" s="8"/>
      <c r="D221" s="8" t="s">
        <v>8812</v>
      </c>
      <c r="E221" s="8" t="s">
        <v>8813</v>
      </c>
      <c r="F221" s="34" t="s">
        <v>8814</v>
      </c>
      <c r="G221" s="35"/>
      <c r="H221" s="8"/>
      <c r="I221" s="7"/>
      <c r="J221" s="7"/>
      <c r="K221" s="7"/>
      <c r="L221" s="7"/>
      <c r="M221" s="7"/>
      <c r="N221" s="7"/>
      <c r="O221" s="7"/>
      <c r="P221" s="7"/>
      <c r="Q221" s="7"/>
      <c r="R221" s="7"/>
      <c r="S221" s="7"/>
      <c r="T221" s="7"/>
      <c r="U221" s="7"/>
      <c r="V221" s="7"/>
      <c r="W221" s="7"/>
      <c r="X221" s="7"/>
      <c r="Y221" s="7"/>
      <c r="Z221" s="7"/>
      <c r="AA221" s="7"/>
    </row>
    <row r="222" spans="1:27" ht="14.4">
      <c r="A222" s="8">
        <v>219</v>
      </c>
      <c r="B222" s="8" t="s">
        <v>8378</v>
      </c>
      <c r="C222" s="8"/>
      <c r="D222" s="8" t="s">
        <v>8815</v>
      </c>
      <c r="E222" s="8" t="s">
        <v>8816</v>
      </c>
      <c r="F222" s="34" t="s">
        <v>8817</v>
      </c>
      <c r="G222" s="35"/>
      <c r="H222" s="8"/>
      <c r="I222" s="7"/>
      <c r="J222" s="7"/>
      <c r="K222" s="7"/>
      <c r="L222" s="7"/>
      <c r="M222" s="7"/>
      <c r="N222" s="7"/>
      <c r="O222" s="7"/>
      <c r="P222" s="7"/>
      <c r="Q222" s="7"/>
      <c r="R222" s="7"/>
      <c r="S222" s="7"/>
      <c r="T222" s="7"/>
      <c r="U222" s="7"/>
      <c r="V222" s="7"/>
      <c r="W222" s="7"/>
      <c r="X222" s="7"/>
      <c r="Y222" s="7"/>
      <c r="Z222" s="7"/>
      <c r="AA222" s="7"/>
    </row>
    <row r="223" spans="1:27" ht="14.4">
      <c r="A223" s="8">
        <v>220</v>
      </c>
      <c r="B223" s="8" t="s">
        <v>8378</v>
      </c>
      <c r="C223" s="8"/>
      <c r="D223" s="8" t="s">
        <v>8818</v>
      </c>
      <c r="E223" s="8" t="s">
        <v>8819</v>
      </c>
      <c r="F223" s="34" t="s">
        <v>8820</v>
      </c>
      <c r="G223" s="35"/>
      <c r="H223" s="8"/>
      <c r="I223" s="7"/>
      <c r="J223" s="7"/>
      <c r="K223" s="7"/>
      <c r="L223" s="7"/>
      <c r="M223" s="7"/>
      <c r="N223" s="7"/>
      <c r="O223" s="7"/>
      <c r="P223" s="7"/>
      <c r="Q223" s="7"/>
      <c r="R223" s="7"/>
      <c r="S223" s="7"/>
      <c r="T223" s="7"/>
      <c r="U223" s="7"/>
      <c r="V223" s="7"/>
      <c r="W223" s="7"/>
      <c r="X223" s="7"/>
      <c r="Y223" s="7"/>
      <c r="Z223" s="7"/>
      <c r="AA223" s="7"/>
    </row>
    <row r="224" spans="1:27" ht="41.4">
      <c r="A224" s="8">
        <v>221</v>
      </c>
      <c r="B224" s="8" t="s">
        <v>8378</v>
      </c>
      <c r="C224" s="8"/>
      <c r="D224" s="8" t="s">
        <v>8821</v>
      </c>
      <c r="E224" s="8" t="s">
        <v>8822</v>
      </c>
      <c r="F224" s="34" t="s">
        <v>18022</v>
      </c>
      <c r="G224" s="35"/>
      <c r="H224" s="8"/>
      <c r="I224" s="7"/>
      <c r="J224" s="7"/>
      <c r="K224" s="7"/>
      <c r="L224" s="7"/>
      <c r="M224" s="7"/>
      <c r="N224" s="7"/>
      <c r="O224" s="7"/>
      <c r="P224" s="7"/>
      <c r="Q224" s="7"/>
      <c r="R224" s="7"/>
      <c r="S224" s="7"/>
      <c r="T224" s="7"/>
      <c r="U224" s="7"/>
      <c r="V224" s="7"/>
      <c r="W224" s="7"/>
      <c r="X224" s="7"/>
      <c r="Y224" s="7"/>
      <c r="Z224" s="7"/>
      <c r="AA224" s="7"/>
    </row>
    <row r="225" spans="1:27" ht="14.4">
      <c r="A225" s="8">
        <v>222</v>
      </c>
      <c r="B225" s="8" t="s">
        <v>8378</v>
      </c>
      <c r="C225" s="8"/>
      <c r="D225" s="8" t="s">
        <v>8823</v>
      </c>
      <c r="E225" s="8" t="s">
        <v>8824</v>
      </c>
      <c r="F225" s="34" t="s">
        <v>8825</v>
      </c>
      <c r="G225" s="35"/>
      <c r="H225" s="8"/>
      <c r="I225" s="7"/>
      <c r="J225" s="7"/>
      <c r="K225" s="7"/>
      <c r="L225" s="7"/>
      <c r="M225" s="7"/>
      <c r="N225" s="7"/>
      <c r="O225" s="7"/>
      <c r="P225" s="7"/>
      <c r="Q225" s="7"/>
      <c r="R225" s="7"/>
      <c r="S225" s="7"/>
      <c r="T225" s="7"/>
      <c r="U225" s="7"/>
      <c r="V225" s="7"/>
      <c r="W225" s="7"/>
      <c r="X225" s="7"/>
      <c r="Y225" s="7"/>
      <c r="Z225" s="7"/>
      <c r="AA225" s="7"/>
    </row>
    <row r="226" spans="1:27" ht="14.4">
      <c r="A226" s="8">
        <v>223</v>
      </c>
      <c r="B226" s="8" t="s">
        <v>8378</v>
      </c>
      <c r="C226" s="8"/>
      <c r="D226" s="8" t="s">
        <v>8826</v>
      </c>
      <c r="E226" s="8" t="s">
        <v>8827</v>
      </c>
      <c r="F226" s="34" t="s">
        <v>8828</v>
      </c>
      <c r="G226" s="35"/>
      <c r="H226" s="8"/>
      <c r="I226" s="7"/>
      <c r="J226" s="7"/>
      <c r="K226" s="7"/>
      <c r="L226" s="7"/>
      <c r="M226" s="7"/>
      <c r="N226" s="7"/>
      <c r="O226" s="7"/>
      <c r="P226" s="7"/>
      <c r="Q226" s="7"/>
      <c r="R226" s="7"/>
      <c r="S226" s="7"/>
      <c r="T226" s="7"/>
      <c r="U226" s="7"/>
      <c r="V226" s="7"/>
      <c r="W226" s="7"/>
      <c r="X226" s="7"/>
      <c r="Y226" s="7"/>
      <c r="Z226" s="7"/>
      <c r="AA226" s="7"/>
    </row>
    <row r="227" spans="1:27" ht="27.6">
      <c r="A227" s="8">
        <v>224</v>
      </c>
      <c r="B227" s="8" t="s">
        <v>8378</v>
      </c>
      <c r="C227" s="8"/>
      <c r="D227" s="8" t="s">
        <v>8829</v>
      </c>
      <c r="E227" s="8" t="s">
        <v>8830</v>
      </c>
      <c r="F227" s="34" t="s">
        <v>8831</v>
      </c>
      <c r="G227" s="35"/>
      <c r="H227" s="8"/>
      <c r="I227" s="7"/>
      <c r="J227" s="7"/>
      <c r="K227" s="7"/>
      <c r="L227" s="7"/>
      <c r="M227" s="7"/>
      <c r="N227" s="7"/>
      <c r="O227" s="7"/>
      <c r="P227" s="7"/>
      <c r="Q227" s="7"/>
      <c r="R227" s="7"/>
      <c r="S227" s="7"/>
      <c r="T227" s="7"/>
      <c r="U227" s="7"/>
      <c r="V227" s="7"/>
      <c r="W227" s="7"/>
      <c r="X227" s="7"/>
      <c r="Y227" s="7"/>
      <c r="Z227" s="7"/>
      <c r="AA227" s="7"/>
    </row>
    <row r="228" spans="1:27" ht="14.4">
      <c r="A228" s="8">
        <v>225</v>
      </c>
      <c r="B228" s="8" t="s">
        <v>8378</v>
      </c>
      <c r="C228" s="8"/>
      <c r="D228" s="8" t="s">
        <v>8832</v>
      </c>
      <c r="E228" s="8" t="s">
        <v>8833</v>
      </c>
      <c r="F228" s="34" t="s">
        <v>18023</v>
      </c>
      <c r="G228" s="35"/>
      <c r="H228" s="8"/>
      <c r="I228" s="7"/>
      <c r="J228" s="7"/>
      <c r="K228" s="7"/>
      <c r="L228" s="7"/>
      <c r="M228" s="7"/>
      <c r="N228" s="7"/>
      <c r="O228" s="7"/>
      <c r="P228" s="7"/>
      <c r="Q228" s="7"/>
      <c r="R228" s="7"/>
      <c r="S228" s="7"/>
      <c r="T228" s="7"/>
      <c r="U228" s="7"/>
      <c r="V228" s="7"/>
      <c r="W228" s="7"/>
      <c r="X228" s="7"/>
      <c r="Y228" s="7"/>
      <c r="Z228" s="7"/>
      <c r="AA228" s="7"/>
    </row>
    <row r="229" spans="1:27" ht="14.4">
      <c r="A229" s="8">
        <v>226</v>
      </c>
      <c r="B229" s="8" t="s">
        <v>8378</v>
      </c>
      <c r="C229" s="8"/>
      <c r="D229" s="8" t="s">
        <v>8834</v>
      </c>
      <c r="E229" s="8" t="s">
        <v>8835</v>
      </c>
      <c r="F229" s="34" t="s">
        <v>18024</v>
      </c>
      <c r="G229" s="35"/>
      <c r="H229" s="8"/>
      <c r="I229" s="7"/>
      <c r="J229" s="7"/>
      <c r="K229" s="7"/>
      <c r="L229" s="7"/>
      <c r="M229" s="7"/>
      <c r="N229" s="7"/>
      <c r="O229" s="7"/>
      <c r="P229" s="7"/>
      <c r="Q229" s="7"/>
      <c r="R229" s="7"/>
      <c r="S229" s="7"/>
      <c r="T229" s="7"/>
      <c r="U229" s="7"/>
      <c r="V229" s="7"/>
      <c r="W229" s="7"/>
      <c r="X229" s="7"/>
      <c r="Y229" s="7"/>
      <c r="Z229" s="7"/>
      <c r="AA229" s="7"/>
    </row>
    <row r="230" spans="1:27" ht="14.4">
      <c r="A230" s="8">
        <v>227</v>
      </c>
      <c r="B230" s="8" t="s">
        <v>8378</v>
      </c>
      <c r="C230" s="8"/>
      <c r="D230" s="8" t="s">
        <v>8836</v>
      </c>
      <c r="E230" s="8" t="s">
        <v>8837</v>
      </c>
      <c r="F230" s="34" t="s">
        <v>18025</v>
      </c>
      <c r="G230" s="35"/>
      <c r="H230" s="8"/>
      <c r="I230" s="7"/>
      <c r="J230" s="7"/>
      <c r="K230" s="7"/>
      <c r="L230" s="7"/>
      <c r="M230" s="7"/>
      <c r="N230" s="7"/>
      <c r="O230" s="7"/>
      <c r="P230" s="7"/>
      <c r="Q230" s="7"/>
      <c r="R230" s="7"/>
      <c r="S230" s="7"/>
      <c r="T230" s="7"/>
      <c r="U230" s="7"/>
      <c r="V230" s="7"/>
      <c r="W230" s="7"/>
      <c r="X230" s="7"/>
      <c r="Y230" s="7"/>
      <c r="Z230" s="7"/>
      <c r="AA230" s="7"/>
    </row>
    <row r="231" spans="1:27" ht="27.6">
      <c r="A231" s="8">
        <v>228</v>
      </c>
      <c r="B231" s="8" t="s">
        <v>8378</v>
      </c>
      <c r="C231" s="8"/>
      <c r="D231" s="8" t="s">
        <v>8838</v>
      </c>
      <c r="E231" s="8" t="s">
        <v>8839</v>
      </c>
      <c r="F231" s="33" t="s">
        <v>18026</v>
      </c>
      <c r="G231" s="120"/>
      <c r="H231" s="120" t="s">
        <v>18028</v>
      </c>
      <c r="I231" s="7"/>
      <c r="J231" s="7"/>
      <c r="K231" s="7"/>
      <c r="L231" s="7"/>
      <c r="M231" s="7"/>
      <c r="N231" s="7"/>
      <c r="O231" s="7"/>
      <c r="P231" s="7"/>
      <c r="Q231" s="7"/>
      <c r="R231" s="7"/>
      <c r="S231" s="7"/>
      <c r="T231" s="7"/>
      <c r="U231" s="7"/>
      <c r="V231" s="7"/>
      <c r="W231" s="7"/>
      <c r="X231" s="7"/>
      <c r="Y231" s="7"/>
      <c r="Z231" s="7"/>
      <c r="AA231" s="7"/>
    </row>
    <row r="232" spans="1:27" ht="14.4">
      <c r="A232" s="8">
        <v>229</v>
      </c>
      <c r="B232" s="8" t="s">
        <v>8378</v>
      </c>
      <c r="C232" s="8"/>
      <c r="D232" s="8" t="s">
        <v>8840</v>
      </c>
      <c r="E232" s="8" t="s">
        <v>8841</v>
      </c>
      <c r="F232" s="34" t="s">
        <v>18027</v>
      </c>
      <c r="G232" s="35"/>
      <c r="H232" s="8"/>
      <c r="I232" s="7"/>
      <c r="J232" s="7"/>
      <c r="K232" s="7"/>
      <c r="L232" s="7"/>
      <c r="M232" s="7"/>
      <c r="N232" s="7"/>
      <c r="O232" s="7"/>
      <c r="P232" s="7"/>
      <c r="Q232" s="7"/>
      <c r="R232" s="7"/>
      <c r="S232" s="7"/>
      <c r="T232" s="7"/>
      <c r="U232" s="7"/>
      <c r="V232" s="7"/>
      <c r="W232" s="7"/>
      <c r="X232" s="7"/>
      <c r="Y232" s="7"/>
      <c r="Z232" s="7"/>
      <c r="AA232" s="7"/>
    </row>
    <row r="233" spans="1:27" ht="27.6">
      <c r="A233" s="8">
        <v>230</v>
      </c>
      <c r="B233" s="8" t="s">
        <v>8378</v>
      </c>
      <c r="C233" s="19"/>
      <c r="D233" s="8" t="s">
        <v>8842</v>
      </c>
      <c r="E233" s="8" t="s">
        <v>8843</v>
      </c>
      <c r="F233" s="34" t="s">
        <v>8844</v>
      </c>
      <c r="G233" s="35"/>
      <c r="H233" s="8"/>
      <c r="I233" s="7"/>
      <c r="J233" s="7"/>
      <c r="K233" s="7"/>
      <c r="L233" s="7"/>
      <c r="M233" s="7"/>
      <c r="N233" s="7"/>
      <c r="O233" s="7"/>
      <c r="P233" s="7"/>
      <c r="Q233" s="7"/>
      <c r="R233" s="7"/>
      <c r="S233" s="7"/>
      <c r="T233" s="7"/>
      <c r="U233" s="7"/>
      <c r="V233" s="7"/>
      <c r="W233" s="7"/>
      <c r="X233" s="7"/>
      <c r="Y233" s="7"/>
      <c r="Z233" s="7"/>
      <c r="AA233" s="7"/>
    </row>
    <row r="234" spans="1:27" ht="27.6">
      <c r="A234" s="8">
        <v>231</v>
      </c>
      <c r="B234" s="8" t="s">
        <v>8378</v>
      </c>
      <c r="C234" s="8"/>
      <c r="D234" s="8" t="s">
        <v>8845</v>
      </c>
      <c r="E234" s="8" t="s">
        <v>8846</v>
      </c>
      <c r="F234" s="34" t="s">
        <v>8847</v>
      </c>
      <c r="G234" s="35"/>
      <c r="H234" s="8"/>
      <c r="I234" s="7"/>
      <c r="J234" s="7"/>
      <c r="K234" s="7"/>
      <c r="L234" s="7"/>
      <c r="M234" s="7"/>
      <c r="N234" s="7"/>
      <c r="O234" s="7"/>
      <c r="P234" s="7"/>
      <c r="Q234" s="7"/>
      <c r="R234" s="7"/>
      <c r="S234" s="7"/>
      <c r="T234" s="7"/>
      <c r="U234" s="7"/>
      <c r="V234" s="7"/>
      <c r="W234" s="7"/>
      <c r="X234" s="7"/>
      <c r="Y234" s="7"/>
      <c r="Z234" s="7"/>
      <c r="AA234" s="7"/>
    </row>
    <row r="235" spans="1:27" ht="14.4">
      <c r="A235" s="8">
        <v>232</v>
      </c>
      <c r="B235" s="8" t="s">
        <v>8378</v>
      </c>
      <c r="C235" s="8"/>
      <c r="D235" s="8" t="s">
        <v>8848</v>
      </c>
      <c r="E235" s="8" t="s">
        <v>8849</v>
      </c>
      <c r="F235" s="50" t="s">
        <v>8850</v>
      </c>
      <c r="G235" s="8"/>
      <c r="H235" s="8"/>
      <c r="I235" s="7"/>
      <c r="J235" s="7"/>
      <c r="K235" s="7"/>
      <c r="L235" s="7"/>
      <c r="M235" s="7"/>
      <c r="N235" s="7"/>
      <c r="O235" s="7"/>
      <c r="P235" s="7"/>
      <c r="Q235" s="7"/>
      <c r="R235" s="7"/>
      <c r="S235" s="7"/>
      <c r="T235" s="7"/>
      <c r="U235" s="7"/>
      <c r="V235" s="7"/>
      <c r="W235" s="7"/>
      <c r="X235" s="7"/>
      <c r="Y235" s="7"/>
      <c r="Z235" s="7"/>
      <c r="AA235" s="7"/>
    </row>
    <row r="236" spans="1:27" ht="27.6">
      <c r="A236" s="8">
        <v>233</v>
      </c>
      <c r="B236" s="8" t="s">
        <v>8378</v>
      </c>
      <c r="C236" s="8"/>
      <c r="D236" s="8" t="s">
        <v>8851</v>
      </c>
      <c r="E236" s="8" t="s">
        <v>8852</v>
      </c>
      <c r="F236" s="34" t="s">
        <v>18029</v>
      </c>
      <c r="G236" s="35"/>
      <c r="H236" s="8"/>
      <c r="I236" s="7"/>
      <c r="J236" s="7"/>
      <c r="K236" s="7"/>
      <c r="L236" s="7"/>
      <c r="M236" s="7"/>
      <c r="N236" s="7"/>
      <c r="O236" s="7"/>
      <c r="P236" s="7"/>
      <c r="Q236" s="7"/>
      <c r="R236" s="7"/>
      <c r="S236" s="7"/>
      <c r="T236" s="7"/>
      <c r="U236" s="7"/>
      <c r="V236" s="7"/>
      <c r="W236" s="7"/>
      <c r="X236" s="7"/>
      <c r="Y236" s="7"/>
      <c r="Z236" s="7"/>
      <c r="AA236" s="7"/>
    </row>
    <row r="237" spans="1:27" ht="27.6">
      <c r="A237" s="8">
        <v>234</v>
      </c>
      <c r="B237" s="8" t="s">
        <v>8378</v>
      </c>
      <c r="C237" s="8"/>
      <c r="D237" s="8" t="s">
        <v>8853</v>
      </c>
      <c r="E237" s="8" t="s">
        <v>8854</v>
      </c>
      <c r="F237" s="34" t="s">
        <v>18030</v>
      </c>
      <c r="G237" s="35" t="s">
        <v>15824</v>
      </c>
      <c r="H237" s="8" t="s">
        <v>8276</v>
      </c>
      <c r="I237" s="7"/>
      <c r="J237" s="7"/>
      <c r="K237" s="7"/>
      <c r="L237" s="7"/>
      <c r="M237" s="7"/>
      <c r="N237" s="7"/>
      <c r="O237" s="7"/>
      <c r="P237" s="7"/>
      <c r="Q237" s="7"/>
      <c r="R237" s="7"/>
      <c r="S237" s="7"/>
      <c r="T237" s="7"/>
      <c r="U237" s="7"/>
      <c r="V237" s="7"/>
      <c r="W237" s="7"/>
      <c r="X237" s="7"/>
      <c r="Y237" s="7"/>
      <c r="Z237" s="7"/>
      <c r="AA237" s="7"/>
    </row>
    <row r="238" spans="1:27" ht="27.6">
      <c r="A238" s="8">
        <v>235</v>
      </c>
      <c r="B238" s="8" t="s">
        <v>8378</v>
      </c>
      <c r="C238" s="8"/>
      <c r="D238" s="8" t="s">
        <v>8855</v>
      </c>
      <c r="E238" s="8" t="s">
        <v>8856</v>
      </c>
      <c r="F238" s="34" t="s">
        <v>8857</v>
      </c>
      <c r="G238" s="35"/>
      <c r="H238" s="8"/>
      <c r="I238" s="7"/>
      <c r="J238" s="7"/>
      <c r="K238" s="7"/>
      <c r="L238" s="7"/>
      <c r="M238" s="7"/>
      <c r="N238" s="7"/>
      <c r="O238" s="7"/>
      <c r="P238" s="7"/>
      <c r="Q238" s="7"/>
      <c r="R238" s="7"/>
      <c r="S238" s="7"/>
      <c r="T238" s="7"/>
      <c r="U238" s="7"/>
      <c r="V238" s="7"/>
      <c r="W238" s="7"/>
      <c r="X238" s="7"/>
      <c r="Y238" s="7"/>
      <c r="Z238" s="7"/>
      <c r="AA238" s="7"/>
    </row>
    <row r="239" spans="1:27" ht="14.4">
      <c r="A239" s="8">
        <v>236</v>
      </c>
      <c r="B239" s="8" t="s">
        <v>8378</v>
      </c>
      <c r="C239" s="8">
        <f>C240</f>
        <v>254</v>
      </c>
      <c r="D239" s="19" t="str">
        <f>目次!D$104</f>
        <v>16.集合住宅(最下階と共用部)</v>
      </c>
      <c r="E239" s="26" t="str">
        <f>目次!E$104</f>
        <v>16. Apartment house (lowest floor and common place)</v>
      </c>
      <c r="F239" s="26" t="str">
        <f>目次!F$104</f>
        <v xml:space="preserve">16. Nhà chung cư (tầng dưới cùng và khuôn viên chung) </v>
      </c>
      <c r="G239" s="26">
        <f>目次!G$104</f>
        <v>0</v>
      </c>
      <c r="H239" s="26">
        <f>目次!H$104</f>
        <v>0</v>
      </c>
      <c r="I239" s="26">
        <f>目次!I$104</f>
        <v>0</v>
      </c>
      <c r="J239" s="7"/>
      <c r="K239" s="7"/>
      <c r="L239" s="7"/>
      <c r="M239" s="7"/>
      <c r="N239" s="7"/>
      <c r="O239" s="7"/>
      <c r="P239" s="7"/>
      <c r="Q239" s="7"/>
      <c r="R239" s="7"/>
      <c r="S239" s="7"/>
      <c r="T239" s="7"/>
      <c r="U239" s="7"/>
      <c r="V239" s="7"/>
      <c r="W239" s="7"/>
      <c r="X239" s="7"/>
      <c r="Y239" s="7"/>
      <c r="Z239" s="7"/>
      <c r="AA239" s="7"/>
    </row>
    <row r="240" spans="1:27" ht="27.6">
      <c r="A240" s="8">
        <v>237</v>
      </c>
      <c r="B240" s="8" t="s">
        <v>8378</v>
      </c>
      <c r="C240" s="19">
        <f>目次!C$111</f>
        <v>254</v>
      </c>
      <c r="D240" s="19" t="str">
        <f>目次!D$111</f>
        <v>16-6.施工図作成 建築図及び配管ルート</v>
      </c>
      <c r="E240" s="26" t="str">
        <f>目次!E$111</f>
        <v>16-6. Making of workshop drawing/ architectural drawing and piping route</v>
      </c>
      <c r="F240" s="26" t="str">
        <f>目次!F$111</f>
        <v xml:space="preserve">16-6. Tạo bản vẽ thi công - Bản vẽ kiến trúc và tuyến đường ống </v>
      </c>
      <c r="G240" s="26">
        <f>目次!G$111</f>
        <v>0</v>
      </c>
      <c r="H240" s="26">
        <f>目次!H$111</f>
        <v>0</v>
      </c>
      <c r="I240" s="26">
        <f>目次!I$111</f>
        <v>0</v>
      </c>
      <c r="J240" s="7"/>
      <c r="K240" s="7"/>
      <c r="L240" s="7"/>
      <c r="M240" s="7"/>
      <c r="N240" s="7"/>
      <c r="O240" s="7"/>
      <c r="P240" s="7"/>
      <c r="Q240" s="7"/>
      <c r="R240" s="7"/>
      <c r="S240" s="7"/>
      <c r="T240" s="7"/>
      <c r="U240" s="7"/>
      <c r="V240" s="7"/>
      <c r="W240" s="7"/>
      <c r="X240" s="7"/>
      <c r="Y240" s="7"/>
      <c r="Z240" s="7"/>
      <c r="AA240" s="7"/>
    </row>
    <row r="241" spans="1:27" ht="14.4">
      <c r="A241" s="8">
        <v>238</v>
      </c>
      <c r="B241" s="8" t="s">
        <v>8378</v>
      </c>
      <c r="C241" s="8"/>
      <c r="D241" s="19" t="str">
        <f t="shared" ref="D241:I241" si="17">D$48</f>
        <v>項目</v>
      </c>
      <c r="E241" s="26" t="str">
        <f t="shared" si="17"/>
        <v>Item</v>
      </c>
      <c r="F241" s="26" t="str">
        <f t="shared" si="17"/>
        <v>Hạng mục</v>
      </c>
      <c r="G241" s="26">
        <f t="shared" si="17"/>
        <v>0</v>
      </c>
      <c r="H241" s="26">
        <f t="shared" si="17"/>
        <v>0</v>
      </c>
      <c r="I241" s="26">
        <f t="shared" si="17"/>
        <v>0</v>
      </c>
      <c r="J241" s="7"/>
      <c r="K241" s="7"/>
      <c r="L241" s="7"/>
      <c r="M241" s="7"/>
      <c r="N241" s="7"/>
      <c r="O241" s="7"/>
      <c r="P241" s="7"/>
      <c r="Q241" s="7"/>
      <c r="R241" s="7"/>
      <c r="S241" s="7"/>
      <c r="T241" s="7"/>
      <c r="U241" s="7"/>
      <c r="V241" s="7"/>
      <c r="W241" s="7"/>
      <c r="X241" s="7"/>
      <c r="Y241" s="7"/>
      <c r="Z241" s="7"/>
      <c r="AA241" s="7"/>
    </row>
    <row r="242" spans="1:27" ht="14.4">
      <c r="A242" s="8">
        <v>239</v>
      </c>
      <c r="B242" s="8" t="s">
        <v>8378</v>
      </c>
      <c r="C242" s="8"/>
      <c r="D242" s="19" t="str">
        <f t="shared" ref="D242:I242" si="18">D$198</f>
        <v>チェック内容</v>
      </c>
      <c r="E242" s="26" t="str">
        <f t="shared" si="18"/>
        <v>Content of check</v>
      </c>
      <c r="F242" s="26" t="str">
        <f t="shared" si="18"/>
        <v>Nội dung kiểm tra</v>
      </c>
      <c r="G242" s="26">
        <f t="shared" si="18"/>
        <v>0</v>
      </c>
      <c r="H242" s="26">
        <f t="shared" si="18"/>
        <v>0</v>
      </c>
      <c r="I242" s="26">
        <f t="shared" si="18"/>
        <v>0</v>
      </c>
      <c r="J242" s="7"/>
      <c r="K242" s="7"/>
      <c r="L242" s="7"/>
      <c r="M242" s="7"/>
      <c r="N242" s="7"/>
      <c r="O242" s="7"/>
      <c r="P242" s="7"/>
      <c r="Q242" s="7"/>
      <c r="R242" s="7"/>
      <c r="S242" s="7"/>
      <c r="T242" s="7"/>
      <c r="U242" s="7"/>
      <c r="V242" s="7"/>
      <c r="W242" s="7"/>
      <c r="X242" s="7"/>
      <c r="Y242" s="7"/>
      <c r="Z242" s="7"/>
      <c r="AA242" s="7"/>
    </row>
    <row r="243" spans="1:27" ht="14.4">
      <c r="A243" s="8">
        <v>240</v>
      </c>
      <c r="B243" s="8" t="s">
        <v>8378</v>
      </c>
      <c r="C243" s="8"/>
      <c r="D243" s="19" t="str">
        <f t="shared" ref="D243:I243" si="19">D$175</f>
        <v>チェックポイント他</v>
      </c>
      <c r="E243" s="26" t="str">
        <f t="shared" si="19"/>
        <v>Check point and others</v>
      </c>
      <c r="F243" s="26" t="str">
        <f t="shared" si="19"/>
        <v>Điểm kiểm tra và những thứ khác</v>
      </c>
      <c r="G243" s="26">
        <f t="shared" si="19"/>
        <v>0</v>
      </c>
      <c r="H243" s="26">
        <f t="shared" si="19"/>
        <v>0</v>
      </c>
      <c r="I243" s="26">
        <f t="shared" si="19"/>
        <v>0</v>
      </c>
      <c r="J243" s="7"/>
      <c r="K243" s="7"/>
      <c r="L243" s="7"/>
      <c r="M243" s="7"/>
      <c r="N243" s="7"/>
      <c r="O243" s="7"/>
      <c r="P243" s="7"/>
      <c r="Q243" s="7"/>
      <c r="R243" s="7"/>
      <c r="S243" s="7"/>
      <c r="T243" s="7"/>
      <c r="U243" s="7"/>
      <c r="V243" s="7"/>
      <c r="W243" s="7"/>
      <c r="X243" s="7"/>
      <c r="Y243" s="7"/>
      <c r="Z243" s="7"/>
      <c r="AA243" s="7"/>
    </row>
    <row r="244" spans="1:27" ht="14.4">
      <c r="A244" s="8">
        <v>241</v>
      </c>
      <c r="B244" s="8" t="s">
        <v>8378</v>
      </c>
      <c r="C244" s="8"/>
      <c r="D244" s="19" t="str">
        <f t="shared" ref="D244:F244" si="20">D$64</f>
        <v>梁干渉</v>
      </c>
      <c r="E244" s="19" t="str">
        <f t="shared" si="20"/>
        <v>Beam interference</v>
      </c>
      <c r="F244" s="19" t="str">
        <f t="shared" si="20"/>
        <v>Xuyên dầm</v>
      </c>
      <c r="G244" s="171"/>
      <c r="H244" s="171" t="s">
        <v>8483</v>
      </c>
      <c r="I244" s="7"/>
      <c r="J244" s="7"/>
      <c r="K244" s="7"/>
      <c r="L244" s="7"/>
      <c r="M244" s="7"/>
      <c r="N244" s="7"/>
      <c r="O244" s="7"/>
      <c r="P244" s="7"/>
      <c r="Q244" s="7"/>
      <c r="R244" s="7"/>
      <c r="S244" s="7"/>
      <c r="T244" s="7"/>
      <c r="U244" s="7"/>
      <c r="V244" s="7"/>
      <c r="W244" s="7"/>
      <c r="X244" s="7"/>
      <c r="Y244" s="7"/>
      <c r="Z244" s="7"/>
      <c r="AA244" s="7"/>
    </row>
    <row r="245" spans="1:27" ht="27.6">
      <c r="A245" s="8">
        <v>242</v>
      </c>
      <c r="B245" s="8" t="s">
        <v>8378</v>
      </c>
      <c r="C245" s="8"/>
      <c r="D245" s="8" t="s">
        <v>8858</v>
      </c>
      <c r="E245" s="8" t="s">
        <v>8859</v>
      </c>
      <c r="F245" s="33" t="s">
        <v>18031</v>
      </c>
      <c r="G245" s="8"/>
      <c r="H245" s="8"/>
      <c r="I245" s="7"/>
      <c r="J245" s="7"/>
      <c r="K245" s="7"/>
      <c r="L245" s="7"/>
      <c r="M245" s="7"/>
      <c r="N245" s="7"/>
      <c r="O245" s="7"/>
      <c r="P245" s="7"/>
      <c r="Q245" s="7"/>
      <c r="R245" s="7"/>
      <c r="S245" s="7"/>
      <c r="T245" s="7"/>
      <c r="U245" s="7"/>
      <c r="V245" s="7"/>
      <c r="W245" s="7"/>
      <c r="X245" s="7"/>
      <c r="Y245" s="7"/>
      <c r="Z245" s="7"/>
      <c r="AA245" s="7"/>
    </row>
    <row r="246" spans="1:27" ht="27.6">
      <c r="A246" s="8">
        <v>243</v>
      </c>
      <c r="B246" s="8" t="s">
        <v>8378</v>
      </c>
      <c r="C246" s="8"/>
      <c r="D246" s="8" t="s">
        <v>8860</v>
      </c>
      <c r="E246" s="8" t="s">
        <v>8861</v>
      </c>
      <c r="F246" s="34" t="s">
        <v>8862</v>
      </c>
      <c r="G246" s="35"/>
      <c r="H246" s="8"/>
      <c r="I246" s="7"/>
      <c r="J246" s="7"/>
      <c r="K246" s="7"/>
      <c r="L246" s="7"/>
      <c r="M246" s="7"/>
      <c r="N246" s="7"/>
      <c r="O246" s="7"/>
      <c r="P246" s="7"/>
      <c r="Q246" s="7"/>
      <c r="R246" s="7"/>
      <c r="S246" s="7"/>
      <c r="T246" s="7"/>
      <c r="U246" s="7"/>
      <c r="V246" s="7"/>
      <c r="W246" s="7"/>
      <c r="X246" s="7"/>
      <c r="Y246" s="7"/>
      <c r="Z246" s="7"/>
      <c r="AA246" s="7"/>
    </row>
    <row r="247" spans="1:27" ht="14.4">
      <c r="A247" s="8">
        <v>244</v>
      </c>
      <c r="B247" s="8" t="s">
        <v>8378</v>
      </c>
      <c r="C247" s="8"/>
      <c r="D247" s="8" t="s">
        <v>8863</v>
      </c>
      <c r="E247" s="8" t="s">
        <v>8864</v>
      </c>
      <c r="F247" s="34" t="s">
        <v>8865</v>
      </c>
      <c r="G247" s="35"/>
      <c r="H247" s="8"/>
      <c r="I247" s="7"/>
      <c r="J247" s="7"/>
      <c r="K247" s="7"/>
      <c r="L247" s="7"/>
      <c r="M247" s="7"/>
      <c r="N247" s="7"/>
      <c r="O247" s="7"/>
      <c r="P247" s="7"/>
      <c r="Q247" s="7"/>
      <c r="R247" s="7"/>
      <c r="S247" s="7"/>
      <c r="T247" s="7"/>
      <c r="U247" s="7"/>
      <c r="V247" s="7"/>
      <c r="W247" s="7"/>
      <c r="X247" s="7"/>
      <c r="Y247" s="7"/>
      <c r="Z247" s="7"/>
      <c r="AA247" s="7"/>
    </row>
    <row r="248" spans="1:27" ht="41.4">
      <c r="A248" s="8">
        <v>245</v>
      </c>
      <c r="B248" s="8" t="s">
        <v>8378</v>
      </c>
      <c r="C248" s="8"/>
      <c r="D248" s="8" t="s">
        <v>8866</v>
      </c>
      <c r="E248" s="8" t="s">
        <v>8867</v>
      </c>
      <c r="F248" s="34" t="s">
        <v>18032</v>
      </c>
      <c r="G248" s="35"/>
      <c r="H248" s="8"/>
      <c r="I248" s="7"/>
      <c r="J248" s="7"/>
      <c r="K248" s="7"/>
      <c r="L248" s="7"/>
      <c r="M248" s="7"/>
      <c r="N248" s="7"/>
      <c r="O248" s="7"/>
      <c r="P248" s="7"/>
      <c r="Q248" s="7"/>
      <c r="R248" s="7"/>
      <c r="S248" s="7"/>
      <c r="T248" s="7"/>
      <c r="U248" s="7"/>
      <c r="V248" s="7"/>
      <c r="W248" s="7"/>
      <c r="X248" s="7"/>
      <c r="Y248" s="7"/>
      <c r="Z248" s="7"/>
      <c r="AA248" s="7"/>
    </row>
    <row r="249" spans="1:27" ht="14.4">
      <c r="A249" s="8">
        <v>246</v>
      </c>
      <c r="B249" s="8" t="s">
        <v>8378</v>
      </c>
      <c r="C249" s="8"/>
      <c r="D249" s="8" t="s">
        <v>8868</v>
      </c>
      <c r="E249" s="8" t="s">
        <v>8869</v>
      </c>
      <c r="F249" s="34" t="s">
        <v>18033</v>
      </c>
      <c r="G249" s="35"/>
      <c r="H249" s="8"/>
      <c r="I249" s="7"/>
      <c r="J249" s="7"/>
      <c r="K249" s="7"/>
      <c r="L249" s="7"/>
      <c r="M249" s="7"/>
      <c r="N249" s="7"/>
      <c r="O249" s="7"/>
      <c r="P249" s="7"/>
      <c r="Q249" s="7"/>
      <c r="R249" s="7"/>
      <c r="S249" s="7"/>
      <c r="T249" s="7"/>
      <c r="U249" s="7"/>
      <c r="V249" s="7"/>
      <c r="W249" s="7"/>
      <c r="X249" s="7"/>
      <c r="Y249" s="7"/>
      <c r="Z249" s="7"/>
      <c r="AA249" s="7"/>
    </row>
    <row r="250" spans="1:27" ht="14.4">
      <c r="A250" s="8">
        <v>247</v>
      </c>
      <c r="B250" s="8" t="s">
        <v>8378</v>
      </c>
      <c r="C250" s="8"/>
      <c r="D250" s="8" t="s">
        <v>8870</v>
      </c>
      <c r="E250" s="12" t="s">
        <v>8871</v>
      </c>
      <c r="F250" s="34" t="s">
        <v>18034</v>
      </c>
      <c r="G250" s="35"/>
      <c r="H250" s="8"/>
      <c r="I250" s="7"/>
      <c r="J250" s="7"/>
      <c r="K250" s="7"/>
      <c r="L250" s="7"/>
      <c r="M250" s="7"/>
      <c r="N250" s="7"/>
      <c r="O250" s="7"/>
      <c r="P250" s="7"/>
      <c r="Q250" s="7"/>
      <c r="R250" s="7"/>
      <c r="S250" s="7"/>
      <c r="T250" s="7"/>
      <c r="U250" s="7"/>
      <c r="V250" s="7"/>
      <c r="W250" s="7"/>
      <c r="X250" s="7"/>
      <c r="Y250" s="7"/>
      <c r="Z250" s="7"/>
      <c r="AA250" s="7"/>
    </row>
    <row r="251" spans="1:27" ht="14.4">
      <c r="A251" s="8">
        <v>248</v>
      </c>
      <c r="B251" s="8" t="s">
        <v>8378</v>
      </c>
      <c r="C251" s="8"/>
      <c r="D251" s="8" t="s">
        <v>8872</v>
      </c>
      <c r="E251" s="8" t="s">
        <v>8873</v>
      </c>
      <c r="F251" s="34" t="s">
        <v>18036</v>
      </c>
      <c r="G251" s="35"/>
      <c r="H251" s="8"/>
      <c r="I251" s="7"/>
      <c r="J251" s="7"/>
      <c r="K251" s="7"/>
      <c r="L251" s="7"/>
      <c r="M251" s="7"/>
      <c r="N251" s="7"/>
      <c r="O251" s="7"/>
      <c r="P251" s="7"/>
      <c r="Q251" s="7"/>
      <c r="R251" s="7"/>
      <c r="S251" s="7"/>
      <c r="T251" s="7"/>
      <c r="U251" s="7"/>
      <c r="V251" s="7"/>
      <c r="W251" s="7"/>
      <c r="X251" s="7"/>
      <c r="Y251" s="7"/>
      <c r="Z251" s="7"/>
      <c r="AA251" s="7"/>
    </row>
    <row r="252" spans="1:27" ht="14.4">
      <c r="A252" s="8">
        <v>249</v>
      </c>
      <c r="B252" s="8" t="s">
        <v>8378</v>
      </c>
      <c r="C252" s="8"/>
      <c r="D252" s="8" t="s">
        <v>8874</v>
      </c>
      <c r="E252" s="8" t="s">
        <v>8875</v>
      </c>
      <c r="F252" s="34" t="s">
        <v>8876</v>
      </c>
      <c r="G252" s="35"/>
      <c r="H252" s="8"/>
      <c r="I252" s="7"/>
      <c r="J252" s="7"/>
      <c r="K252" s="7"/>
      <c r="L252" s="7"/>
      <c r="M252" s="7"/>
      <c r="N252" s="7"/>
      <c r="O252" s="7"/>
      <c r="P252" s="7"/>
      <c r="Q252" s="7"/>
      <c r="R252" s="7"/>
      <c r="S252" s="7"/>
      <c r="T252" s="7"/>
      <c r="U252" s="7"/>
      <c r="V252" s="7"/>
      <c r="W252" s="7"/>
      <c r="X252" s="7"/>
      <c r="Y252" s="7"/>
      <c r="Z252" s="7"/>
      <c r="AA252" s="7"/>
    </row>
    <row r="253" spans="1:27" ht="14.4">
      <c r="A253" s="8">
        <v>250</v>
      </c>
      <c r="B253" s="8" t="s">
        <v>8378</v>
      </c>
      <c r="C253" s="8"/>
      <c r="D253" s="8" t="s">
        <v>8877</v>
      </c>
      <c r="E253" s="8" t="s">
        <v>8878</v>
      </c>
      <c r="F253" s="34" t="s">
        <v>8879</v>
      </c>
      <c r="G253" s="35"/>
      <c r="H253" s="8"/>
      <c r="I253" s="7"/>
      <c r="J253" s="7"/>
      <c r="K253" s="7"/>
      <c r="L253" s="7"/>
      <c r="M253" s="7"/>
      <c r="N253" s="7"/>
      <c r="O253" s="7"/>
      <c r="P253" s="7"/>
      <c r="Q253" s="7"/>
      <c r="R253" s="7"/>
      <c r="S253" s="7"/>
      <c r="T253" s="7"/>
      <c r="U253" s="7"/>
      <c r="V253" s="7"/>
      <c r="W253" s="7"/>
      <c r="X253" s="7"/>
      <c r="Y253" s="7"/>
      <c r="Z253" s="7"/>
      <c r="AA253" s="7"/>
    </row>
    <row r="254" spans="1:27" ht="14.4">
      <c r="A254" s="8">
        <v>251</v>
      </c>
      <c r="B254" s="8" t="s">
        <v>8378</v>
      </c>
      <c r="C254" s="8"/>
      <c r="D254" s="8" t="s">
        <v>8880</v>
      </c>
      <c r="E254" s="8" t="s">
        <v>8881</v>
      </c>
      <c r="F254" s="34" t="s">
        <v>18035</v>
      </c>
      <c r="G254" s="35"/>
      <c r="H254" s="8"/>
      <c r="I254" s="7"/>
      <c r="J254" s="7"/>
      <c r="K254" s="7"/>
      <c r="L254" s="7"/>
      <c r="M254" s="7"/>
      <c r="N254" s="7"/>
      <c r="O254" s="7"/>
      <c r="P254" s="7"/>
      <c r="Q254" s="7"/>
      <c r="R254" s="7"/>
      <c r="S254" s="7"/>
      <c r="T254" s="7"/>
      <c r="U254" s="7"/>
      <c r="V254" s="7"/>
      <c r="W254" s="7"/>
      <c r="X254" s="7"/>
      <c r="Y254" s="7"/>
      <c r="Z254" s="7"/>
      <c r="AA254" s="7"/>
    </row>
    <row r="255" spans="1:27" ht="14.4">
      <c r="A255" s="8">
        <v>252</v>
      </c>
      <c r="B255" s="8" t="s">
        <v>8378</v>
      </c>
      <c r="C255" s="8"/>
      <c r="D255" s="8" t="s">
        <v>8882</v>
      </c>
      <c r="E255" s="8" t="s">
        <v>8883</v>
      </c>
      <c r="F255" s="34" t="s">
        <v>8884</v>
      </c>
      <c r="G255" s="35"/>
      <c r="H255" s="8"/>
      <c r="I255" s="7"/>
      <c r="J255" s="7"/>
      <c r="K255" s="7"/>
      <c r="L255" s="7"/>
      <c r="M255" s="7"/>
      <c r="N255" s="7"/>
      <c r="O255" s="7"/>
      <c r="P255" s="7"/>
      <c r="Q255" s="7"/>
      <c r="R255" s="7"/>
      <c r="S255" s="7"/>
      <c r="T255" s="7"/>
      <c r="U255" s="7"/>
      <c r="V255" s="7"/>
      <c r="W255" s="7"/>
      <c r="X255" s="7"/>
      <c r="Y255" s="7"/>
      <c r="Z255" s="7"/>
      <c r="AA255" s="7"/>
    </row>
    <row r="256" spans="1:27" ht="27.6">
      <c r="A256" s="8">
        <v>253</v>
      </c>
      <c r="B256" s="8" t="s">
        <v>8378</v>
      </c>
      <c r="C256" s="8"/>
      <c r="D256" s="8" t="s">
        <v>8885</v>
      </c>
      <c r="E256" s="8" t="s">
        <v>8886</v>
      </c>
      <c r="F256" s="34" t="s">
        <v>8887</v>
      </c>
      <c r="G256" s="35"/>
      <c r="H256" s="8"/>
      <c r="I256" s="7"/>
      <c r="J256" s="7"/>
      <c r="K256" s="7"/>
      <c r="L256" s="7"/>
      <c r="M256" s="7"/>
      <c r="N256" s="7"/>
      <c r="O256" s="7"/>
      <c r="P256" s="7"/>
      <c r="Q256" s="7"/>
      <c r="R256" s="7"/>
      <c r="S256" s="7"/>
      <c r="T256" s="7"/>
      <c r="U256" s="7"/>
      <c r="V256" s="7"/>
      <c r="W256" s="7"/>
      <c r="X256" s="7"/>
      <c r="Y256" s="7"/>
      <c r="Z256" s="7"/>
      <c r="AA256" s="7"/>
    </row>
    <row r="257" spans="1:27" ht="14.4">
      <c r="A257" s="8">
        <v>254</v>
      </c>
      <c r="B257" s="8" t="s">
        <v>8378</v>
      </c>
      <c r="C257" s="8"/>
      <c r="D257" s="8" t="s">
        <v>8888</v>
      </c>
      <c r="E257" s="8" t="s">
        <v>8889</v>
      </c>
      <c r="F257" s="34" t="s">
        <v>8890</v>
      </c>
      <c r="G257" s="35"/>
      <c r="H257" s="8"/>
      <c r="I257" s="7"/>
      <c r="J257" s="7"/>
      <c r="K257" s="7"/>
      <c r="L257" s="7"/>
      <c r="M257" s="7"/>
      <c r="N257" s="7"/>
      <c r="O257" s="7"/>
      <c r="P257" s="7"/>
      <c r="Q257" s="7"/>
      <c r="R257" s="7"/>
      <c r="S257" s="7"/>
      <c r="T257" s="7"/>
      <c r="U257" s="7"/>
      <c r="V257" s="7"/>
      <c r="W257" s="7"/>
      <c r="X257" s="7"/>
      <c r="Y257" s="7"/>
      <c r="Z257" s="7"/>
      <c r="AA257" s="7"/>
    </row>
    <row r="258" spans="1:27" ht="14.4">
      <c r="A258" s="8">
        <v>255</v>
      </c>
      <c r="B258" s="8" t="s">
        <v>8378</v>
      </c>
      <c r="C258" s="8"/>
      <c r="D258" s="8" t="s">
        <v>8891</v>
      </c>
      <c r="E258" s="8" t="s">
        <v>8892</v>
      </c>
      <c r="F258" s="34" t="s">
        <v>8893</v>
      </c>
      <c r="G258" s="35"/>
      <c r="H258" s="8"/>
      <c r="I258" s="7"/>
      <c r="J258" s="7"/>
      <c r="K258" s="7"/>
      <c r="L258" s="7"/>
      <c r="M258" s="7"/>
      <c r="N258" s="7"/>
      <c r="O258" s="7"/>
      <c r="P258" s="7"/>
      <c r="Q258" s="7"/>
      <c r="R258" s="7"/>
      <c r="S258" s="7"/>
      <c r="T258" s="7"/>
      <c r="U258" s="7"/>
      <c r="V258" s="7"/>
      <c r="W258" s="7"/>
      <c r="X258" s="7"/>
      <c r="Y258" s="7"/>
      <c r="Z258" s="7"/>
      <c r="AA258" s="7"/>
    </row>
    <row r="259" spans="1:27" ht="14.4">
      <c r="A259" s="8">
        <v>256</v>
      </c>
      <c r="B259" s="8" t="s">
        <v>8378</v>
      </c>
      <c r="C259" s="8"/>
      <c r="D259" s="19" t="str">
        <f t="shared" ref="D259:F259" si="21">D$185</f>
        <v>洋室</v>
      </c>
      <c r="E259" s="19" t="str">
        <f t="shared" si="21"/>
        <v>Western style room</v>
      </c>
      <c r="F259" s="19" t="str">
        <f t="shared" si="21"/>
        <v>Phòng kiểu Tây</v>
      </c>
      <c r="G259" s="8"/>
      <c r="H259" s="8"/>
      <c r="I259" s="7"/>
      <c r="J259" s="7"/>
      <c r="K259" s="7"/>
      <c r="L259" s="7"/>
      <c r="M259" s="7"/>
      <c r="N259" s="7"/>
      <c r="O259" s="7"/>
      <c r="P259" s="7"/>
      <c r="Q259" s="7"/>
      <c r="R259" s="7"/>
      <c r="S259" s="7"/>
      <c r="T259" s="7"/>
      <c r="U259" s="7"/>
      <c r="V259" s="7"/>
      <c r="W259" s="7"/>
      <c r="X259" s="7"/>
      <c r="Y259" s="7"/>
      <c r="Z259" s="7"/>
      <c r="AA259" s="7"/>
    </row>
    <row r="260" spans="1:27" ht="14.4">
      <c r="A260" s="8">
        <v>257</v>
      </c>
      <c r="B260" s="8" t="s">
        <v>8378</v>
      </c>
      <c r="C260" s="8"/>
      <c r="D260" s="8" t="s">
        <v>8894</v>
      </c>
      <c r="E260" s="8" t="s">
        <v>8895</v>
      </c>
      <c r="F260" s="9" t="s">
        <v>9084</v>
      </c>
      <c r="G260" s="8"/>
      <c r="H260" s="8"/>
      <c r="I260" s="7"/>
      <c r="J260" s="7"/>
      <c r="K260" s="7"/>
      <c r="L260" s="7"/>
      <c r="M260" s="7"/>
      <c r="N260" s="7"/>
      <c r="O260" s="7"/>
      <c r="P260" s="7"/>
      <c r="Q260" s="7"/>
      <c r="R260" s="7"/>
      <c r="S260" s="7"/>
      <c r="T260" s="7"/>
      <c r="U260" s="7"/>
      <c r="V260" s="7"/>
      <c r="W260" s="7"/>
      <c r="X260" s="7"/>
      <c r="Y260" s="7"/>
      <c r="Z260" s="7"/>
      <c r="AA260" s="7"/>
    </row>
    <row r="261" spans="1:27" ht="14.4">
      <c r="A261" s="8">
        <v>258</v>
      </c>
      <c r="B261" s="8" t="s">
        <v>8378</v>
      </c>
      <c r="C261" s="8"/>
      <c r="D261" s="19" t="str">
        <f t="shared" ref="D261:F261" si="22">D$188</f>
        <v>和室6帖</v>
      </c>
      <c r="E261" s="19" t="str">
        <f t="shared" si="22"/>
        <v>Japanese style room 6jyo (1jyo = 1.8m x 0.9m)</v>
      </c>
      <c r="F261" s="19" t="str">
        <f t="shared" si="22"/>
        <v>Phòng kiểu Nhật 6 tấm chiếu Tatami</v>
      </c>
      <c r="G261" s="8"/>
      <c r="H261" s="8"/>
      <c r="I261" s="7"/>
      <c r="J261" s="7"/>
      <c r="K261" s="7"/>
      <c r="L261" s="7"/>
      <c r="M261" s="7"/>
      <c r="N261" s="7"/>
      <c r="O261" s="7"/>
      <c r="P261" s="7"/>
      <c r="Q261" s="7"/>
      <c r="R261" s="7"/>
      <c r="S261" s="7"/>
      <c r="T261" s="7"/>
      <c r="U261" s="7"/>
      <c r="V261" s="7"/>
      <c r="W261" s="7"/>
      <c r="X261" s="7"/>
      <c r="Y261" s="7"/>
      <c r="Z261" s="7"/>
      <c r="AA261" s="7"/>
    </row>
    <row r="262" spans="1:27" ht="14.4">
      <c r="A262" s="8">
        <v>259</v>
      </c>
      <c r="B262" s="8" t="s">
        <v>8378</v>
      </c>
      <c r="C262" s="8"/>
      <c r="D262" s="19" t="str">
        <f t="shared" ref="D262:F262" si="23">D$191</f>
        <v>食堂・居間</v>
      </c>
      <c r="E262" s="19" t="str">
        <f t="shared" si="23"/>
        <v>Dining room, living room</v>
      </c>
      <c r="F262" s="19" t="str">
        <f t="shared" si="23"/>
        <v>Nhà ăn - phòng khách</v>
      </c>
      <c r="G262" s="8"/>
      <c r="H262" s="8"/>
      <c r="I262" s="7"/>
      <c r="J262" s="7"/>
      <c r="K262" s="7"/>
      <c r="L262" s="7"/>
      <c r="M262" s="7"/>
      <c r="N262" s="7"/>
      <c r="O262" s="7"/>
      <c r="P262" s="7"/>
      <c r="Q262" s="7"/>
      <c r="R262" s="7"/>
      <c r="S262" s="7"/>
      <c r="T262" s="7"/>
      <c r="U262" s="7"/>
      <c r="V262" s="7"/>
      <c r="W262" s="7"/>
      <c r="X262" s="7"/>
      <c r="Y262" s="7"/>
      <c r="Z262" s="7"/>
      <c r="AA262" s="7"/>
    </row>
    <row r="263" spans="1:27" ht="14.4">
      <c r="A263" s="8">
        <v>260</v>
      </c>
      <c r="B263" s="8" t="s">
        <v>8378</v>
      </c>
      <c r="C263" s="8"/>
      <c r="D263" s="8" t="s">
        <v>8897</v>
      </c>
      <c r="E263" s="8" t="s">
        <v>8898</v>
      </c>
      <c r="F263" s="9" t="s">
        <v>8899</v>
      </c>
      <c r="G263" s="8"/>
      <c r="H263" s="8"/>
      <c r="I263" s="7"/>
      <c r="J263" s="7"/>
      <c r="K263" s="7"/>
      <c r="L263" s="7"/>
      <c r="M263" s="7"/>
      <c r="N263" s="7"/>
      <c r="O263" s="7"/>
      <c r="P263" s="7"/>
      <c r="Q263" s="7"/>
      <c r="R263" s="7"/>
      <c r="S263" s="7"/>
      <c r="T263" s="7"/>
      <c r="U263" s="7"/>
      <c r="V263" s="7"/>
      <c r="W263" s="7"/>
      <c r="X263" s="7"/>
      <c r="Y263" s="7"/>
      <c r="Z263" s="7"/>
      <c r="AA263" s="7"/>
    </row>
    <row r="264" spans="1:27" ht="27.6">
      <c r="A264" s="8">
        <v>261</v>
      </c>
      <c r="B264" s="8" t="s">
        <v>8378</v>
      </c>
      <c r="C264" s="8">
        <v>255</v>
      </c>
      <c r="D264" s="8" t="s">
        <v>8900</v>
      </c>
      <c r="E264" s="12" t="s">
        <v>8901</v>
      </c>
      <c r="F264" s="33" t="s">
        <v>18037</v>
      </c>
      <c r="G264" s="8"/>
      <c r="H264" s="8"/>
      <c r="I264" s="7"/>
      <c r="J264" s="7"/>
      <c r="K264" s="7"/>
      <c r="L264" s="7"/>
      <c r="M264" s="7"/>
      <c r="N264" s="7"/>
      <c r="O264" s="7"/>
      <c r="P264" s="7"/>
      <c r="Q264" s="7"/>
      <c r="R264" s="7"/>
      <c r="S264" s="7"/>
      <c r="T264" s="7"/>
      <c r="U264" s="7"/>
      <c r="V264" s="7"/>
      <c r="W264" s="7"/>
      <c r="X264" s="7"/>
      <c r="Y264" s="7"/>
      <c r="Z264" s="7"/>
      <c r="AA264" s="7"/>
    </row>
    <row r="265" spans="1:27" ht="27.6">
      <c r="A265" s="8">
        <v>262</v>
      </c>
      <c r="B265" s="8" t="s">
        <v>8378</v>
      </c>
      <c r="C265" s="8"/>
      <c r="D265" s="8" t="s">
        <v>8902</v>
      </c>
      <c r="E265" s="8" t="s">
        <v>8903</v>
      </c>
      <c r="F265" s="33" t="s">
        <v>8904</v>
      </c>
      <c r="G265" s="8"/>
      <c r="H265" s="8"/>
      <c r="I265" s="7"/>
      <c r="J265" s="7"/>
      <c r="K265" s="7"/>
      <c r="L265" s="7"/>
      <c r="M265" s="7"/>
      <c r="N265" s="7"/>
      <c r="O265" s="7"/>
      <c r="P265" s="7"/>
      <c r="Q265" s="7"/>
      <c r="R265" s="7"/>
      <c r="S265" s="7"/>
      <c r="T265" s="7"/>
      <c r="U265" s="7"/>
      <c r="V265" s="7"/>
      <c r="W265" s="7"/>
      <c r="X265" s="7"/>
      <c r="Y265" s="7"/>
      <c r="Z265" s="7"/>
      <c r="AA265" s="7"/>
    </row>
    <row r="266" spans="1:27" ht="27.6">
      <c r="A266" s="8">
        <v>263</v>
      </c>
      <c r="B266" s="8" t="s">
        <v>8378</v>
      </c>
      <c r="C266" s="8"/>
      <c r="D266" s="8" t="s">
        <v>8905</v>
      </c>
      <c r="E266" s="8" t="s">
        <v>8906</v>
      </c>
      <c r="F266" s="33" t="s">
        <v>18047</v>
      </c>
      <c r="G266" s="8"/>
      <c r="H266" s="8"/>
      <c r="I266" s="7"/>
      <c r="J266" s="7"/>
      <c r="K266" s="7"/>
      <c r="L266" s="7"/>
      <c r="M266" s="7"/>
      <c r="N266" s="7"/>
      <c r="O266" s="7"/>
      <c r="P266" s="7"/>
      <c r="Q266" s="7"/>
      <c r="R266" s="7"/>
      <c r="S266" s="7"/>
      <c r="T266" s="7"/>
      <c r="U266" s="7"/>
      <c r="V266" s="7"/>
      <c r="W266" s="7"/>
      <c r="X266" s="7"/>
      <c r="Y266" s="7"/>
      <c r="Z266" s="7"/>
      <c r="AA266" s="7"/>
    </row>
    <row r="267" spans="1:27" ht="14.4">
      <c r="A267" s="8">
        <v>264</v>
      </c>
      <c r="B267" s="8" t="s">
        <v>8378</v>
      </c>
      <c r="C267" s="8"/>
      <c r="D267" s="8" t="s">
        <v>8907</v>
      </c>
      <c r="E267" s="12" t="s">
        <v>8908</v>
      </c>
      <c r="F267" s="9" t="s">
        <v>8909</v>
      </c>
      <c r="G267" s="8"/>
      <c r="H267" s="8"/>
      <c r="I267" s="7"/>
      <c r="J267" s="7"/>
      <c r="K267" s="7"/>
      <c r="L267" s="7"/>
      <c r="M267" s="7"/>
      <c r="N267" s="7"/>
      <c r="O267" s="7"/>
      <c r="P267" s="7"/>
      <c r="Q267" s="7"/>
      <c r="R267" s="7"/>
      <c r="S267" s="7"/>
      <c r="T267" s="7"/>
      <c r="U267" s="7"/>
      <c r="V267" s="7"/>
      <c r="W267" s="7"/>
      <c r="X267" s="7"/>
      <c r="Y267" s="7"/>
      <c r="Z267" s="7"/>
      <c r="AA267" s="7"/>
    </row>
    <row r="268" spans="1:27" ht="14.4">
      <c r="A268" s="8">
        <v>265</v>
      </c>
      <c r="B268" s="8" t="s">
        <v>8378</v>
      </c>
      <c r="C268" s="8">
        <f>C269</f>
        <v>256</v>
      </c>
      <c r="D268" s="19" t="str">
        <f>目次!D$104</f>
        <v>16.集合住宅(最下階と共用部)</v>
      </c>
      <c r="E268" s="26" t="str">
        <f>目次!E$104</f>
        <v>16. Apartment house (lowest floor and common place)</v>
      </c>
      <c r="F268" s="26" t="str">
        <f>目次!F$104</f>
        <v xml:space="preserve">16. Nhà chung cư (tầng dưới cùng và khuôn viên chung) </v>
      </c>
      <c r="G268" s="8"/>
      <c r="H268" s="8"/>
      <c r="I268" s="7"/>
      <c r="J268" s="7"/>
      <c r="K268" s="7"/>
      <c r="L268" s="7"/>
      <c r="M268" s="7"/>
      <c r="N268" s="7"/>
      <c r="O268" s="7"/>
      <c r="P268" s="7"/>
      <c r="Q268" s="7"/>
      <c r="R268" s="7"/>
      <c r="S268" s="7"/>
      <c r="T268" s="7"/>
      <c r="U268" s="7"/>
      <c r="V268" s="7"/>
      <c r="W268" s="7"/>
      <c r="X268" s="7"/>
      <c r="Y268" s="7"/>
      <c r="Z268" s="7"/>
      <c r="AA268" s="7"/>
    </row>
    <row r="269" spans="1:27" ht="27.6">
      <c r="A269" s="8">
        <v>266</v>
      </c>
      <c r="B269" s="8" t="s">
        <v>8378</v>
      </c>
      <c r="C269" s="19">
        <f>目次!C$112</f>
        <v>256</v>
      </c>
      <c r="D269" s="19" t="str">
        <f>目次!D$112</f>
        <v>16-7.施工図作成 1階施工図作成</v>
      </c>
      <c r="E269" s="26" t="str">
        <f>目次!E$112</f>
        <v>16-7. Making of workshop drawing/ piping drawing above 1st floor</v>
      </c>
      <c r="F269" s="26" t="str">
        <f>目次!F$112</f>
        <v xml:space="preserve">16-7. Tạo bản vẽ thi công - Tạo bản vẽ thi công tầng 1 </v>
      </c>
      <c r="G269" s="8"/>
      <c r="H269" s="8"/>
      <c r="I269" s="7"/>
      <c r="J269" s="7"/>
      <c r="K269" s="7"/>
      <c r="L269" s="7"/>
      <c r="M269" s="7"/>
      <c r="N269" s="7"/>
      <c r="O269" s="7"/>
      <c r="P269" s="7"/>
      <c r="Q269" s="7"/>
      <c r="R269" s="7"/>
      <c r="S269" s="7"/>
      <c r="T269" s="7"/>
      <c r="U269" s="7"/>
      <c r="V269" s="7"/>
      <c r="W269" s="7"/>
      <c r="X269" s="7"/>
      <c r="Y269" s="7"/>
      <c r="Z269" s="7"/>
      <c r="AA269" s="7"/>
    </row>
    <row r="270" spans="1:27" ht="14.4">
      <c r="A270" s="8">
        <v>267</v>
      </c>
      <c r="B270" s="8" t="s">
        <v>8378</v>
      </c>
      <c r="C270" s="8"/>
      <c r="D270" s="19" t="str">
        <f t="shared" ref="D270:F270" si="24">D$48</f>
        <v>項目</v>
      </c>
      <c r="E270" s="26" t="str">
        <f t="shared" si="24"/>
        <v>Item</v>
      </c>
      <c r="F270" s="26" t="str">
        <f t="shared" si="24"/>
        <v>Hạng mục</v>
      </c>
      <c r="G270" s="8"/>
      <c r="H270" s="8"/>
      <c r="I270" s="7"/>
      <c r="J270" s="7"/>
      <c r="K270" s="7"/>
      <c r="L270" s="7"/>
      <c r="M270" s="7"/>
      <c r="N270" s="7"/>
      <c r="O270" s="7"/>
      <c r="P270" s="7"/>
      <c r="Q270" s="7"/>
      <c r="R270" s="7"/>
      <c r="S270" s="7"/>
      <c r="T270" s="7"/>
      <c r="U270" s="7"/>
      <c r="V270" s="7"/>
      <c r="W270" s="7"/>
      <c r="X270" s="7"/>
      <c r="Y270" s="7"/>
      <c r="Z270" s="7"/>
      <c r="AA270" s="7"/>
    </row>
    <row r="271" spans="1:27" ht="14.4">
      <c r="A271" s="8">
        <v>268</v>
      </c>
      <c r="B271" s="8" t="s">
        <v>8378</v>
      </c>
      <c r="C271" s="8"/>
      <c r="D271" s="19" t="str">
        <f t="shared" ref="D271:F271" si="25">D$198</f>
        <v>チェック内容</v>
      </c>
      <c r="E271" s="26" t="str">
        <f t="shared" si="25"/>
        <v>Content of check</v>
      </c>
      <c r="F271" s="26" t="str">
        <f t="shared" si="25"/>
        <v>Nội dung kiểm tra</v>
      </c>
      <c r="G271" s="8"/>
      <c r="H271" s="8"/>
      <c r="I271" s="7"/>
      <c r="J271" s="7"/>
      <c r="K271" s="7"/>
      <c r="L271" s="7"/>
      <c r="M271" s="7"/>
      <c r="N271" s="7"/>
      <c r="O271" s="7"/>
      <c r="P271" s="7"/>
      <c r="Q271" s="7"/>
      <c r="R271" s="7"/>
      <c r="S271" s="7"/>
      <c r="T271" s="7"/>
      <c r="U271" s="7"/>
      <c r="V271" s="7"/>
      <c r="W271" s="7"/>
      <c r="X271" s="7"/>
      <c r="Y271" s="7"/>
      <c r="Z271" s="7"/>
      <c r="AA271" s="7"/>
    </row>
    <row r="272" spans="1:27" ht="14.4">
      <c r="A272" s="8">
        <v>269</v>
      </c>
      <c r="B272" s="8" t="s">
        <v>8378</v>
      </c>
      <c r="C272" s="8"/>
      <c r="D272" s="19" t="str">
        <f t="shared" ref="D272:F272" si="26">D$175</f>
        <v>チェックポイント他</v>
      </c>
      <c r="E272" s="26" t="str">
        <f t="shared" si="26"/>
        <v>Check point and others</v>
      </c>
      <c r="F272" s="26" t="str">
        <f t="shared" si="26"/>
        <v>Điểm kiểm tra và những thứ khác</v>
      </c>
      <c r="G272" s="8"/>
      <c r="H272" s="8"/>
      <c r="I272" s="7"/>
      <c r="J272" s="7"/>
      <c r="K272" s="7"/>
      <c r="L272" s="7"/>
      <c r="M272" s="7"/>
      <c r="N272" s="7"/>
      <c r="O272" s="7"/>
      <c r="P272" s="7"/>
      <c r="Q272" s="7"/>
      <c r="R272" s="7"/>
      <c r="S272" s="7"/>
      <c r="T272" s="7"/>
      <c r="U272" s="7"/>
      <c r="V272" s="7"/>
      <c r="W272" s="7"/>
      <c r="X272" s="7"/>
      <c r="Y272" s="7"/>
      <c r="Z272" s="7"/>
      <c r="AA272" s="7"/>
    </row>
    <row r="273" spans="1:27" ht="14.4">
      <c r="A273" s="8">
        <v>270</v>
      </c>
      <c r="B273" s="8" t="s">
        <v>8378</v>
      </c>
      <c r="C273" s="8"/>
      <c r="D273" s="8" t="s">
        <v>8910</v>
      </c>
      <c r="E273" s="8" t="s">
        <v>8911</v>
      </c>
      <c r="F273" s="9" t="s">
        <v>8912</v>
      </c>
      <c r="G273" s="8"/>
      <c r="H273" s="8"/>
      <c r="I273" s="7"/>
      <c r="J273" s="7"/>
      <c r="K273" s="7"/>
      <c r="L273" s="7"/>
      <c r="M273" s="7"/>
      <c r="N273" s="7"/>
      <c r="O273" s="7"/>
      <c r="P273" s="7"/>
      <c r="Q273" s="7"/>
      <c r="R273" s="7"/>
      <c r="S273" s="7"/>
      <c r="T273" s="7"/>
      <c r="U273" s="7"/>
      <c r="V273" s="7"/>
      <c r="W273" s="7"/>
      <c r="X273" s="7"/>
      <c r="Y273" s="7"/>
      <c r="Z273" s="7"/>
      <c r="AA273" s="7"/>
    </row>
    <row r="274" spans="1:27" ht="41.4">
      <c r="A274" s="8">
        <v>271</v>
      </c>
      <c r="B274" s="8" t="s">
        <v>8378</v>
      </c>
      <c r="C274" s="8"/>
      <c r="D274" s="8" t="s">
        <v>8913</v>
      </c>
      <c r="E274" s="8" t="s">
        <v>8914</v>
      </c>
      <c r="F274" s="154" t="s">
        <v>18038</v>
      </c>
      <c r="G274" s="8"/>
      <c r="H274" s="8"/>
      <c r="I274" s="7"/>
      <c r="J274" s="7"/>
      <c r="K274" s="7"/>
      <c r="L274" s="7"/>
      <c r="M274" s="7"/>
      <c r="N274" s="7"/>
      <c r="O274" s="7"/>
      <c r="P274" s="7"/>
      <c r="Q274" s="7"/>
      <c r="R274" s="7"/>
      <c r="S274" s="7"/>
      <c r="T274" s="7"/>
      <c r="U274" s="7"/>
      <c r="V274" s="7"/>
      <c r="W274" s="7"/>
      <c r="X274" s="7"/>
      <c r="Y274" s="7"/>
      <c r="Z274" s="7"/>
      <c r="AA274" s="7"/>
    </row>
    <row r="275" spans="1:27" ht="41.4">
      <c r="A275" s="8">
        <v>272</v>
      </c>
      <c r="B275" s="8" t="s">
        <v>8378</v>
      </c>
      <c r="C275" s="8"/>
      <c r="D275" s="8" t="s">
        <v>8915</v>
      </c>
      <c r="E275" s="8" t="s">
        <v>8916</v>
      </c>
      <c r="F275" s="34" t="s">
        <v>8917</v>
      </c>
      <c r="G275" s="35"/>
      <c r="H275" s="8"/>
      <c r="I275" s="7"/>
      <c r="J275" s="7"/>
      <c r="K275" s="7"/>
      <c r="L275" s="7"/>
      <c r="M275" s="7"/>
      <c r="N275" s="7"/>
      <c r="O275" s="7"/>
      <c r="P275" s="7"/>
      <c r="Q275" s="7"/>
      <c r="R275" s="7"/>
      <c r="S275" s="7"/>
      <c r="T275" s="7"/>
      <c r="U275" s="7"/>
      <c r="V275" s="7"/>
      <c r="W275" s="7"/>
      <c r="X275" s="7"/>
      <c r="Y275" s="7"/>
      <c r="Z275" s="7"/>
      <c r="AA275" s="7"/>
    </row>
    <row r="276" spans="1:27" ht="27.6">
      <c r="A276" s="8">
        <v>273</v>
      </c>
      <c r="B276" s="8" t="s">
        <v>8378</v>
      </c>
      <c r="C276" s="8"/>
      <c r="D276" s="8" t="s">
        <v>8918</v>
      </c>
      <c r="E276" s="8" t="s">
        <v>8919</v>
      </c>
      <c r="F276" s="33" t="s">
        <v>8920</v>
      </c>
      <c r="G276" s="8"/>
      <c r="H276" s="8"/>
      <c r="I276" s="7"/>
      <c r="J276" s="7"/>
      <c r="K276" s="7"/>
      <c r="L276" s="7"/>
      <c r="M276" s="7"/>
      <c r="N276" s="7"/>
      <c r="O276" s="7"/>
      <c r="P276" s="7"/>
      <c r="Q276" s="7"/>
      <c r="R276" s="7"/>
      <c r="S276" s="7"/>
      <c r="T276" s="7"/>
      <c r="U276" s="7"/>
      <c r="V276" s="7"/>
      <c r="W276" s="7"/>
      <c r="X276" s="7"/>
      <c r="Y276" s="7"/>
      <c r="Z276" s="7"/>
      <c r="AA276" s="7"/>
    </row>
    <row r="277" spans="1:27" ht="41.4">
      <c r="A277" s="8">
        <v>274</v>
      </c>
      <c r="B277" s="8" t="s">
        <v>8378</v>
      </c>
      <c r="C277" s="8"/>
      <c r="D277" s="8" t="s">
        <v>8921</v>
      </c>
      <c r="E277" s="8" t="s">
        <v>8922</v>
      </c>
      <c r="F277" s="34" t="s">
        <v>8923</v>
      </c>
      <c r="G277" s="61" t="s">
        <v>15826</v>
      </c>
      <c r="H277" s="45" t="s">
        <v>8924</v>
      </c>
      <c r="I277" s="7"/>
      <c r="J277" s="7"/>
      <c r="K277" s="7"/>
      <c r="L277" s="7"/>
      <c r="M277" s="7"/>
      <c r="N277" s="7"/>
      <c r="O277" s="7"/>
      <c r="P277" s="7"/>
      <c r="Q277" s="7"/>
      <c r="R277" s="7"/>
      <c r="S277" s="7"/>
      <c r="T277" s="7"/>
      <c r="U277" s="7"/>
      <c r="V277" s="7"/>
      <c r="W277" s="7"/>
      <c r="X277" s="7"/>
      <c r="Y277" s="7"/>
      <c r="Z277" s="7"/>
      <c r="AA277" s="7"/>
    </row>
    <row r="278" spans="1:27" ht="27.6">
      <c r="A278" s="8">
        <v>275</v>
      </c>
      <c r="B278" s="8" t="s">
        <v>8378</v>
      </c>
      <c r="C278" s="8"/>
      <c r="D278" s="8" t="s">
        <v>8925</v>
      </c>
      <c r="E278" s="8" t="s">
        <v>8926</v>
      </c>
      <c r="F278" s="34" t="s">
        <v>8927</v>
      </c>
      <c r="G278" s="35"/>
      <c r="H278" s="8"/>
      <c r="I278" s="7"/>
      <c r="J278" s="7"/>
      <c r="K278" s="7"/>
      <c r="L278" s="7"/>
      <c r="M278" s="7"/>
      <c r="N278" s="7"/>
      <c r="O278" s="7"/>
      <c r="P278" s="7"/>
      <c r="Q278" s="7"/>
      <c r="R278" s="7"/>
      <c r="S278" s="7"/>
      <c r="T278" s="7"/>
      <c r="U278" s="7"/>
      <c r="V278" s="7"/>
      <c r="W278" s="7"/>
      <c r="X278" s="7"/>
      <c r="Y278" s="7"/>
      <c r="Z278" s="7"/>
      <c r="AA278" s="7"/>
    </row>
    <row r="279" spans="1:27" ht="14.4">
      <c r="A279" s="8">
        <v>276</v>
      </c>
      <c r="B279" s="8" t="s">
        <v>8378</v>
      </c>
      <c r="C279" s="8"/>
      <c r="D279" s="8" t="s">
        <v>8928</v>
      </c>
      <c r="E279" s="62" t="str">
        <f>E$232</f>
        <v>Do not pass the piping under floor access door.</v>
      </c>
      <c r="F279" s="9" t="s">
        <v>8929</v>
      </c>
      <c r="G279" s="8"/>
      <c r="H279" s="8"/>
      <c r="I279" s="7"/>
      <c r="J279" s="7"/>
      <c r="K279" s="7"/>
      <c r="L279" s="7"/>
      <c r="M279" s="7"/>
      <c r="N279" s="7"/>
      <c r="O279" s="7"/>
      <c r="P279" s="7"/>
      <c r="Q279" s="7"/>
      <c r="R279" s="7"/>
      <c r="S279" s="7"/>
      <c r="T279" s="7"/>
      <c r="U279" s="7"/>
      <c r="V279" s="7"/>
      <c r="W279" s="7"/>
      <c r="X279" s="7"/>
      <c r="Y279" s="7"/>
      <c r="Z279" s="7"/>
      <c r="AA279" s="7"/>
    </row>
    <row r="280" spans="1:27" ht="14.4">
      <c r="A280" s="8">
        <v>277</v>
      </c>
      <c r="B280" s="8" t="s">
        <v>8378</v>
      </c>
      <c r="C280" s="8"/>
      <c r="D280" s="19" t="str">
        <f t="shared" ref="D280:F280" si="27">D$255</f>
        <v>点検スペース確保</v>
      </c>
      <c r="E280" s="19" t="str">
        <f t="shared" si="27"/>
        <v>Keep maintenance space.</v>
      </c>
      <c r="F280" s="19" t="str">
        <f t="shared" si="27"/>
        <v>Đảm bảo không gian kiểm tra</v>
      </c>
      <c r="G280" s="8"/>
      <c r="H280" s="8"/>
      <c r="I280" s="7"/>
      <c r="J280" s="7"/>
      <c r="K280" s="7"/>
      <c r="L280" s="7"/>
      <c r="M280" s="7"/>
      <c r="N280" s="7"/>
      <c r="O280" s="7"/>
      <c r="P280" s="7"/>
      <c r="Q280" s="7"/>
      <c r="R280" s="7"/>
      <c r="S280" s="7"/>
      <c r="T280" s="7"/>
      <c r="U280" s="7"/>
      <c r="V280" s="7"/>
      <c r="W280" s="7"/>
      <c r="X280" s="7"/>
      <c r="Y280" s="7"/>
      <c r="Z280" s="7"/>
      <c r="AA280" s="7"/>
    </row>
    <row r="281" spans="1:27" ht="14.4">
      <c r="A281" s="8">
        <v>278</v>
      </c>
      <c r="B281" s="8" t="s">
        <v>8378</v>
      </c>
      <c r="C281" s="8"/>
      <c r="D281" s="8" t="s">
        <v>8930</v>
      </c>
      <c r="E281" s="8" t="s">
        <v>8931</v>
      </c>
      <c r="F281" s="34" t="s">
        <v>8932</v>
      </c>
      <c r="G281" s="35"/>
      <c r="H281" s="8"/>
      <c r="I281" s="7"/>
      <c r="J281" s="7"/>
      <c r="K281" s="7"/>
      <c r="L281" s="7"/>
      <c r="M281" s="7"/>
      <c r="N281" s="7"/>
      <c r="O281" s="7"/>
      <c r="P281" s="7"/>
      <c r="Q281" s="7"/>
      <c r="R281" s="7"/>
      <c r="S281" s="7"/>
      <c r="T281" s="7"/>
      <c r="U281" s="7"/>
      <c r="V281" s="7"/>
      <c r="W281" s="7"/>
      <c r="X281" s="7"/>
      <c r="Y281" s="7"/>
      <c r="Z281" s="7"/>
      <c r="AA281" s="7"/>
    </row>
    <row r="282" spans="1:27" ht="14.4">
      <c r="A282" s="8">
        <v>279</v>
      </c>
      <c r="B282" s="8" t="s">
        <v>8378</v>
      </c>
      <c r="C282" s="8"/>
      <c r="D282" s="8" t="s">
        <v>8933</v>
      </c>
      <c r="E282" s="8" t="s">
        <v>8934</v>
      </c>
      <c r="F282" s="34" t="s">
        <v>8935</v>
      </c>
      <c r="G282" s="35"/>
      <c r="H282" s="8"/>
      <c r="I282" s="7"/>
      <c r="J282" s="7"/>
      <c r="K282" s="7"/>
      <c r="L282" s="7"/>
      <c r="M282" s="7"/>
      <c r="N282" s="7"/>
      <c r="O282" s="7"/>
      <c r="P282" s="7"/>
      <c r="Q282" s="7"/>
      <c r="R282" s="7"/>
      <c r="S282" s="7"/>
      <c r="T282" s="7"/>
      <c r="U282" s="7"/>
      <c r="V282" s="7"/>
      <c r="W282" s="7"/>
      <c r="X282" s="7"/>
      <c r="Y282" s="7"/>
      <c r="Z282" s="7"/>
      <c r="AA282" s="7"/>
    </row>
    <row r="283" spans="1:27" ht="14.4">
      <c r="A283" s="8">
        <v>280</v>
      </c>
      <c r="B283" s="8" t="s">
        <v>8378</v>
      </c>
      <c r="C283" s="8"/>
      <c r="D283" s="8" t="s">
        <v>8936</v>
      </c>
      <c r="E283" s="8" t="s">
        <v>8937</v>
      </c>
      <c r="F283" s="34" t="s">
        <v>8938</v>
      </c>
      <c r="G283" s="35"/>
      <c r="H283" s="8"/>
      <c r="I283" s="7"/>
      <c r="J283" s="7"/>
      <c r="K283" s="7"/>
      <c r="L283" s="7"/>
      <c r="M283" s="7"/>
      <c r="N283" s="7"/>
      <c r="O283" s="7"/>
      <c r="P283" s="7"/>
      <c r="Q283" s="7"/>
      <c r="R283" s="7"/>
      <c r="S283" s="7"/>
      <c r="T283" s="7"/>
      <c r="U283" s="7"/>
      <c r="V283" s="7"/>
      <c r="W283" s="7"/>
      <c r="X283" s="7"/>
      <c r="Y283" s="7"/>
      <c r="Z283" s="7"/>
      <c r="AA283" s="7"/>
    </row>
    <row r="284" spans="1:27" ht="14.4">
      <c r="A284" s="8">
        <v>281</v>
      </c>
      <c r="B284" s="8" t="s">
        <v>8378</v>
      </c>
      <c r="C284" s="8"/>
      <c r="D284" s="8" t="s">
        <v>8939</v>
      </c>
      <c r="E284" s="8" t="s">
        <v>8940</v>
      </c>
      <c r="F284" s="34" t="s">
        <v>8941</v>
      </c>
      <c r="G284" s="35"/>
      <c r="H284" s="8"/>
      <c r="I284" s="7"/>
      <c r="J284" s="7"/>
      <c r="K284" s="7"/>
      <c r="L284" s="7"/>
      <c r="M284" s="7"/>
      <c r="N284" s="7"/>
      <c r="O284" s="7"/>
      <c r="P284" s="7"/>
      <c r="Q284" s="7"/>
      <c r="R284" s="7"/>
      <c r="S284" s="7"/>
      <c r="T284" s="7"/>
      <c r="U284" s="7"/>
      <c r="V284" s="7"/>
      <c r="W284" s="7"/>
      <c r="X284" s="7"/>
      <c r="Y284" s="7"/>
      <c r="Z284" s="7"/>
      <c r="AA284" s="7"/>
    </row>
    <row r="285" spans="1:27" ht="14.4">
      <c r="A285" s="8">
        <v>282</v>
      </c>
      <c r="B285" s="8" t="s">
        <v>8378</v>
      </c>
      <c r="C285" s="8"/>
      <c r="D285" s="19" t="str">
        <f t="shared" ref="D285:F285" si="28">D$185</f>
        <v>洋室</v>
      </c>
      <c r="E285" s="26" t="str">
        <f t="shared" si="28"/>
        <v>Western style room</v>
      </c>
      <c r="F285" s="26" t="str">
        <f t="shared" si="28"/>
        <v>Phòng kiểu Tây</v>
      </c>
      <c r="G285" s="8"/>
      <c r="H285" s="8"/>
      <c r="I285" s="7"/>
      <c r="J285" s="7"/>
      <c r="K285" s="7"/>
      <c r="L285" s="7"/>
      <c r="M285" s="7"/>
      <c r="N285" s="7"/>
      <c r="O285" s="7"/>
      <c r="P285" s="7"/>
      <c r="Q285" s="7"/>
      <c r="R285" s="7"/>
      <c r="S285" s="7"/>
      <c r="T285" s="7"/>
      <c r="U285" s="7"/>
      <c r="V285" s="7"/>
      <c r="W285" s="7"/>
      <c r="X285" s="7"/>
      <c r="Y285" s="7"/>
      <c r="Z285" s="7"/>
      <c r="AA285" s="7"/>
    </row>
    <row r="286" spans="1:27" ht="14.4">
      <c r="A286" s="8">
        <v>283</v>
      </c>
      <c r="B286" s="8" t="s">
        <v>8378</v>
      </c>
      <c r="C286" s="8"/>
      <c r="D286" s="19" t="str">
        <f t="shared" ref="D286:F286" si="29">D$260</f>
        <v>納戸</v>
      </c>
      <c r="E286" s="26" t="str">
        <f t="shared" si="29"/>
        <v>Closet</v>
      </c>
      <c r="F286" s="26" t="str">
        <f t="shared" si="29"/>
        <v>Nhà kho</v>
      </c>
      <c r="G286" s="8"/>
      <c r="H286" s="8"/>
      <c r="I286" s="7"/>
      <c r="J286" s="7"/>
      <c r="K286" s="7"/>
      <c r="L286" s="7"/>
      <c r="M286" s="7"/>
      <c r="N286" s="7"/>
      <c r="O286" s="7"/>
      <c r="P286" s="7"/>
      <c r="Q286" s="7"/>
      <c r="R286" s="7"/>
      <c r="S286" s="7"/>
      <c r="T286" s="7"/>
      <c r="U286" s="7"/>
      <c r="V286" s="7"/>
      <c r="W286" s="7"/>
      <c r="X286" s="7"/>
      <c r="Y286" s="7"/>
      <c r="Z286" s="7"/>
      <c r="AA286" s="7"/>
    </row>
    <row r="287" spans="1:27" ht="14.4">
      <c r="A287" s="8">
        <v>284</v>
      </c>
      <c r="B287" s="8" t="s">
        <v>8378</v>
      </c>
      <c r="C287" s="8"/>
      <c r="D287" s="19" t="str">
        <f t="shared" ref="D287:F287" si="30">D$188</f>
        <v>和室6帖</v>
      </c>
      <c r="E287" s="26" t="str">
        <f t="shared" si="30"/>
        <v>Japanese style room 6jyo (1jyo = 1.8m x 0.9m)</v>
      </c>
      <c r="F287" s="26" t="str">
        <f t="shared" si="30"/>
        <v>Phòng kiểu Nhật 6 tấm chiếu Tatami</v>
      </c>
      <c r="G287" s="8"/>
      <c r="H287" s="8"/>
      <c r="I287" s="7"/>
      <c r="J287" s="7"/>
      <c r="K287" s="7"/>
      <c r="L287" s="7"/>
      <c r="M287" s="7"/>
      <c r="N287" s="7"/>
      <c r="O287" s="7"/>
      <c r="P287" s="7"/>
      <c r="Q287" s="7"/>
      <c r="R287" s="7"/>
      <c r="S287" s="7"/>
      <c r="T287" s="7"/>
      <c r="U287" s="7"/>
      <c r="V287" s="7"/>
      <c r="W287" s="7"/>
      <c r="X287" s="7"/>
      <c r="Y287" s="7"/>
      <c r="Z287" s="7"/>
      <c r="AA287" s="7"/>
    </row>
    <row r="288" spans="1:27" ht="14.4">
      <c r="A288" s="8">
        <v>285</v>
      </c>
      <c r="B288" s="8" t="s">
        <v>8378</v>
      </c>
      <c r="C288" s="8"/>
      <c r="D288" s="19" t="str">
        <f t="shared" ref="D288:F288" si="31">D$191</f>
        <v>食堂・居間</v>
      </c>
      <c r="E288" s="26" t="str">
        <f t="shared" si="31"/>
        <v>Dining room, living room</v>
      </c>
      <c r="F288" s="26" t="str">
        <f t="shared" si="31"/>
        <v>Nhà ăn - phòng khách</v>
      </c>
      <c r="G288" s="8"/>
      <c r="H288" s="8"/>
      <c r="I288" s="7"/>
      <c r="J288" s="7"/>
      <c r="K288" s="7"/>
      <c r="L288" s="7"/>
      <c r="M288" s="7"/>
      <c r="N288" s="7"/>
      <c r="O288" s="7"/>
      <c r="P288" s="7"/>
      <c r="Q288" s="7"/>
      <c r="R288" s="7"/>
      <c r="S288" s="7"/>
      <c r="T288" s="7"/>
      <c r="U288" s="7"/>
      <c r="V288" s="7"/>
      <c r="W288" s="7"/>
      <c r="X288" s="7"/>
      <c r="Y288" s="7"/>
      <c r="Z288" s="7"/>
      <c r="AA288" s="7"/>
    </row>
    <row r="289" spans="1:27" ht="14.4">
      <c r="A289" s="8">
        <v>286</v>
      </c>
      <c r="B289" s="8" t="s">
        <v>8378</v>
      </c>
      <c r="C289" s="8"/>
      <c r="D289" s="19" t="str">
        <f t="shared" ref="D289:F289" si="32">D$263</f>
        <v>Aタイプ</v>
      </c>
      <c r="E289" s="26" t="str">
        <f t="shared" si="32"/>
        <v>Type A</v>
      </c>
      <c r="F289" s="26" t="str">
        <f t="shared" si="32"/>
        <v>Loại A</v>
      </c>
      <c r="G289" s="8"/>
      <c r="H289" s="8"/>
      <c r="I289" s="7"/>
      <c r="J289" s="7"/>
      <c r="K289" s="7"/>
      <c r="L289" s="7"/>
      <c r="M289" s="7"/>
      <c r="N289" s="7"/>
      <c r="O289" s="7"/>
      <c r="P289" s="7"/>
      <c r="Q289" s="7"/>
      <c r="R289" s="7"/>
      <c r="S289" s="7"/>
      <c r="T289" s="7"/>
      <c r="U289" s="7"/>
      <c r="V289" s="7"/>
      <c r="W289" s="7"/>
      <c r="X289" s="7"/>
      <c r="Y289" s="7"/>
      <c r="Z289" s="7"/>
      <c r="AA289" s="7"/>
    </row>
    <row r="290" spans="1:27" ht="14.4">
      <c r="A290" s="8">
        <v>287</v>
      </c>
      <c r="B290" s="8" t="s">
        <v>8378</v>
      </c>
      <c r="C290" s="8">
        <v>257</v>
      </c>
      <c r="D290" s="8" t="s">
        <v>8942</v>
      </c>
      <c r="E290" s="8" t="s">
        <v>8943</v>
      </c>
      <c r="F290" s="34" t="s">
        <v>8944</v>
      </c>
      <c r="G290" s="35"/>
      <c r="H290" s="8"/>
      <c r="I290" s="7"/>
      <c r="J290" s="7"/>
      <c r="K290" s="7"/>
      <c r="L290" s="7"/>
      <c r="M290" s="7"/>
      <c r="N290" s="7"/>
      <c r="O290" s="7"/>
      <c r="P290" s="7"/>
      <c r="Q290" s="7"/>
      <c r="R290" s="7"/>
      <c r="S290" s="7"/>
      <c r="T290" s="7"/>
      <c r="U290" s="7"/>
      <c r="V290" s="7"/>
      <c r="W290" s="7"/>
      <c r="X290" s="7"/>
      <c r="Y290" s="7"/>
      <c r="Z290" s="7"/>
      <c r="AA290" s="7"/>
    </row>
    <row r="291" spans="1:27" ht="14.4">
      <c r="A291" s="8">
        <v>288</v>
      </c>
      <c r="B291" s="8" t="s">
        <v>8378</v>
      </c>
      <c r="C291" s="8"/>
      <c r="D291" s="8" t="s">
        <v>8945</v>
      </c>
      <c r="E291" s="8" t="s">
        <v>8946</v>
      </c>
      <c r="F291" s="34" t="s">
        <v>8947</v>
      </c>
      <c r="G291" s="35"/>
      <c r="H291" s="8"/>
      <c r="I291" s="7"/>
      <c r="J291" s="7"/>
      <c r="K291" s="7"/>
      <c r="L291" s="7"/>
      <c r="M291" s="7"/>
      <c r="N291" s="7"/>
      <c r="O291" s="7"/>
      <c r="P291" s="7"/>
      <c r="Q291" s="7"/>
      <c r="R291" s="7"/>
      <c r="S291" s="7"/>
      <c r="T291" s="7"/>
      <c r="U291" s="7"/>
      <c r="V291" s="7"/>
      <c r="W291" s="7"/>
      <c r="X291" s="7"/>
      <c r="Y291" s="7"/>
      <c r="Z291" s="7"/>
      <c r="AA291" s="7"/>
    </row>
    <row r="292" spans="1:27" ht="14.4">
      <c r="A292" s="8">
        <v>289</v>
      </c>
      <c r="B292" s="8" t="s">
        <v>8378</v>
      </c>
      <c r="C292" s="8"/>
      <c r="D292" s="8" t="s">
        <v>8948</v>
      </c>
      <c r="E292" s="8" t="s">
        <v>8949</v>
      </c>
      <c r="F292" s="34" t="s">
        <v>8950</v>
      </c>
      <c r="G292" s="35"/>
      <c r="H292" s="8"/>
      <c r="I292" s="7"/>
      <c r="J292" s="7"/>
      <c r="K292" s="7"/>
      <c r="L292" s="7"/>
      <c r="M292" s="7"/>
      <c r="N292" s="7"/>
      <c r="O292" s="7"/>
      <c r="P292" s="7"/>
      <c r="Q292" s="7"/>
      <c r="R292" s="7"/>
      <c r="S292" s="7"/>
      <c r="T292" s="7"/>
      <c r="U292" s="7"/>
      <c r="V292" s="7"/>
      <c r="W292" s="7"/>
      <c r="X292" s="7"/>
      <c r="Y292" s="7"/>
      <c r="Z292" s="7"/>
      <c r="AA292" s="7"/>
    </row>
    <row r="293" spans="1:27" ht="14.4">
      <c r="A293" s="8">
        <v>290</v>
      </c>
      <c r="B293" s="8" t="s">
        <v>8378</v>
      </c>
      <c r="C293" s="8"/>
      <c r="D293" s="8" t="s">
        <v>2103</v>
      </c>
      <c r="E293" s="8" t="s">
        <v>2104</v>
      </c>
      <c r="F293" s="34" t="s">
        <v>2118</v>
      </c>
      <c r="G293" s="35"/>
      <c r="H293" s="8"/>
      <c r="I293" s="7"/>
      <c r="J293" s="7"/>
      <c r="K293" s="7"/>
      <c r="L293" s="7"/>
      <c r="M293" s="7"/>
      <c r="N293" s="7"/>
      <c r="O293" s="7"/>
      <c r="P293" s="7"/>
      <c r="Q293" s="7"/>
      <c r="R293" s="7"/>
      <c r="S293" s="7"/>
      <c r="T293" s="7"/>
      <c r="U293" s="7"/>
      <c r="V293" s="7"/>
      <c r="W293" s="7"/>
      <c r="X293" s="7"/>
      <c r="Y293" s="7"/>
      <c r="Z293" s="7"/>
      <c r="AA293" s="7"/>
    </row>
    <row r="294" spans="1:27" ht="14.4">
      <c r="A294" s="8">
        <v>291</v>
      </c>
      <c r="B294" s="8" t="s">
        <v>8378</v>
      </c>
      <c r="C294" s="8"/>
      <c r="D294" s="19" t="str">
        <f t="shared" ref="D294:F294" si="33">D$267</f>
        <v>集会所</v>
      </c>
      <c r="E294" s="26" t="str">
        <f t="shared" si="33"/>
        <v>Meeting room</v>
      </c>
      <c r="F294" s="26" t="str">
        <f t="shared" si="33"/>
        <v>Phòng họp</v>
      </c>
      <c r="G294" s="8"/>
      <c r="H294" s="8"/>
      <c r="I294" s="7"/>
      <c r="J294" s="7"/>
      <c r="K294" s="7"/>
      <c r="L294" s="7"/>
      <c r="M294" s="7"/>
      <c r="N294" s="7"/>
      <c r="O294" s="7"/>
      <c r="P294" s="7"/>
      <c r="Q294" s="7"/>
      <c r="R294" s="7"/>
      <c r="S294" s="7"/>
      <c r="T294" s="7"/>
      <c r="U294" s="7"/>
      <c r="V294" s="7"/>
      <c r="W294" s="7"/>
      <c r="X294" s="7"/>
      <c r="Y294" s="7"/>
      <c r="Z294" s="7"/>
      <c r="AA294" s="7"/>
    </row>
    <row r="295" spans="1:27" ht="14.4">
      <c r="A295" s="8">
        <v>292</v>
      </c>
      <c r="B295" s="8" t="s">
        <v>8378</v>
      </c>
      <c r="C295" s="8">
        <f>C296</f>
        <v>258</v>
      </c>
      <c r="D295" s="19" t="str">
        <f>目次!D$104</f>
        <v>16.集合住宅(最下階と共用部)</v>
      </c>
      <c r="E295" s="26" t="str">
        <f>目次!E$104</f>
        <v>16. Apartment house (lowest floor and common place)</v>
      </c>
      <c r="F295" s="26" t="str">
        <f>目次!F$104</f>
        <v xml:space="preserve">16. Nhà chung cư (tầng dưới cùng và khuôn viên chung) </v>
      </c>
      <c r="G295" s="8"/>
      <c r="H295" s="8"/>
      <c r="I295" s="7"/>
      <c r="J295" s="7"/>
      <c r="K295" s="7"/>
      <c r="L295" s="7"/>
      <c r="M295" s="7"/>
      <c r="N295" s="7"/>
      <c r="O295" s="7"/>
      <c r="P295" s="7"/>
      <c r="Q295" s="7"/>
      <c r="R295" s="7"/>
      <c r="S295" s="7"/>
      <c r="T295" s="7"/>
      <c r="U295" s="7"/>
      <c r="V295" s="7"/>
      <c r="W295" s="7"/>
      <c r="X295" s="7"/>
      <c r="Y295" s="7"/>
      <c r="Z295" s="7"/>
      <c r="AA295" s="7"/>
    </row>
    <row r="296" spans="1:27" ht="27.6">
      <c r="A296" s="8">
        <v>293</v>
      </c>
      <c r="B296" s="8" t="s">
        <v>8378</v>
      </c>
      <c r="C296" s="19">
        <f>目次!C$113</f>
        <v>258</v>
      </c>
      <c r="D296" s="19" t="str">
        <f>目次!D$113</f>
        <v>16-8.施工図作成 1階床下配管施工図作成(最上流箇所)</v>
      </c>
      <c r="E296" s="26" t="str">
        <f>目次!E$113</f>
        <v>16-8. Making of workshop drawing/ piping drawing under 1st floor (upstream spot)</v>
      </c>
      <c r="F296" s="26" t="str">
        <f>目次!F$113</f>
        <v xml:space="preserve">16-8. Tạo bản vẽ thi công - Tạo bản vẽ thi công đường ống dưới sàn tầng 1 (vị trí đầu nguồn) </v>
      </c>
      <c r="G296" s="8"/>
      <c r="H296" s="8"/>
      <c r="I296" s="7"/>
      <c r="J296" s="7"/>
      <c r="K296" s="7"/>
      <c r="L296" s="7"/>
      <c r="M296" s="7"/>
      <c r="N296" s="7"/>
      <c r="O296" s="7"/>
      <c r="P296" s="7"/>
      <c r="Q296" s="7"/>
      <c r="R296" s="7"/>
      <c r="S296" s="7"/>
      <c r="T296" s="7"/>
      <c r="U296" s="7"/>
      <c r="V296" s="7"/>
      <c r="W296" s="7"/>
      <c r="X296" s="7"/>
      <c r="Y296" s="7"/>
      <c r="Z296" s="7"/>
      <c r="AA296" s="7"/>
    </row>
    <row r="297" spans="1:27" ht="14.4">
      <c r="A297" s="8">
        <v>294</v>
      </c>
      <c r="B297" s="8" t="s">
        <v>8378</v>
      </c>
      <c r="C297" s="8"/>
      <c r="D297" s="19" t="str">
        <f t="shared" ref="D297:F297" si="34">D$48</f>
        <v>項目</v>
      </c>
      <c r="E297" s="26" t="str">
        <f t="shared" si="34"/>
        <v>Item</v>
      </c>
      <c r="F297" s="26" t="str">
        <f t="shared" si="34"/>
        <v>Hạng mục</v>
      </c>
      <c r="G297" s="8"/>
      <c r="H297" s="8"/>
      <c r="I297" s="7"/>
      <c r="J297" s="7"/>
      <c r="K297" s="7"/>
      <c r="L297" s="7"/>
      <c r="M297" s="7"/>
      <c r="N297" s="7"/>
      <c r="O297" s="7"/>
      <c r="P297" s="7"/>
      <c r="Q297" s="7"/>
      <c r="R297" s="7"/>
      <c r="S297" s="7"/>
      <c r="T297" s="7"/>
      <c r="U297" s="7"/>
      <c r="V297" s="7"/>
      <c r="W297" s="7"/>
      <c r="X297" s="7"/>
      <c r="Y297" s="7"/>
      <c r="Z297" s="7"/>
      <c r="AA297" s="7"/>
    </row>
    <row r="298" spans="1:27" ht="14.4">
      <c r="A298" s="8">
        <v>295</v>
      </c>
      <c r="B298" s="8" t="s">
        <v>8378</v>
      </c>
      <c r="C298" s="19"/>
      <c r="D298" s="19" t="str">
        <f t="shared" ref="D298:F298" si="35">D$198</f>
        <v>チェック内容</v>
      </c>
      <c r="E298" s="26" t="str">
        <f t="shared" si="35"/>
        <v>Content of check</v>
      </c>
      <c r="F298" s="26" t="str">
        <f t="shared" si="35"/>
        <v>Nội dung kiểm tra</v>
      </c>
      <c r="G298" s="8"/>
      <c r="H298" s="8"/>
      <c r="I298" s="7"/>
      <c r="J298" s="7"/>
      <c r="K298" s="7"/>
      <c r="L298" s="7"/>
      <c r="M298" s="7"/>
      <c r="N298" s="7"/>
      <c r="O298" s="7"/>
      <c r="P298" s="7"/>
      <c r="Q298" s="7"/>
      <c r="R298" s="7"/>
      <c r="S298" s="7"/>
      <c r="T298" s="7"/>
      <c r="U298" s="7"/>
      <c r="V298" s="7"/>
      <c r="W298" s="7"/>
      <c r="X298" s="7"/>
      <c r="Y298" s="7"/>
      <c r="Z298" s="7"/>
      <c r="AA298" s="7"/>
    </row>
    <row r="299" spans="1:27" ht="14.4">
      <c r="A299" s="8">
        <v>296</v>
      </c>
      <c r="B299" s="8" t="s">
        <v>8378</v>
      </c>
      <c r="C299" s="8"/>
      <c r="D299" s="19" t="str">
        <f t="shared" ref="D299:F299" si="36">D$175</f>
        <v>チェックポイント他</v>
      </c>
      <c r="E299" s="26" t="str">
        <f t="shared" si="36"/>
        <v>Check point and others</v>
      </c>
      <c r="F299" s="26" t="str">
        <f t="shared" si="36"/>
        <v>Điểm kiểm tra và những thứ khác</v>
      </c>
      <c r="G299" s="8"/>
      <c r="H299" s="8"/>
      <c r="I299" s="7"/>
      <c r="J299" s="7"/>
      <c r="K299" s="7"/>
      <c r="L299" s="7"/>
      <c r="M299" s="7"/>
      <c r="N299" s="7"/>
      <c r="O299" s="7"/>
      <c r="P299" s="7"/>
      <c r="Q299" s="7"/>
      <c r="R299" s="7"/>
      <c r="S299" s="7"/>
      <c r="T299" s="7"/>
      <c r="U299" s="7"/>
      <c r="V299" s="7"/>
      <c r="W299" s="7"/>
      <c r="X299" s="7"/>
      <c r="Y299" s="7"/>
      <c r="Z299" s="7"/>
      <c r="AA299" s="7"/>
    </row>
    <row r="300" spans="1:27" ht="14.4">
      <c r="A300" s="8">
        <v>297</v>
      </c>
      <c r="B300" s="8" t="s">
        <v>8378</v>
      </c>
      <c r="C300" s="8"/>
      <c r="D300" s="8" t="s">
        <v>8951</v>
      </c>
      <c r="E300" s="8" t="s">
        <v>8952</v>
      </c>
      <c r="F300" s="34" t="s">
        <v>8953</v>
      </c>
      <c r="G300" s="35"/>
      <c r="H300" s="8"/>
      <c r="I300" s="7"/>
      <c r="J300" s="7"/>
      <c r="K300" s="7"/>
      <c r="L300" s="7"/>
      <c r="M300" s="7"/>
      <c r="N300" s="7"/>
      <c r="O300" s="7"/>
      <c r="P300" s="7"/>
      <c r="Q300" s="7"/>
      <c r="R300" s="7"/>
      <c r="S300" s="7"/>
      <c r="T300" s="7"/>
      <c r="U300" s="7"/>
      <c r="V300" s="7"/>
      <c r="W300" s="7"/>
      <c r="X300" s="7"/>
      <c r="Y300" s="7"/>
      <c r="Z300" s="7"/>
      <c r="AA300" s="7"/>
    </row>
    <row r="301" spans="1:27" ht="41.4">
      <c r="A301" s="8">
        <v>298</v>
      </c>
      <c r="B301" s="8" t="s">
        <v>8378</v>
      </c>
      <c r="C301" s="8"/>
      <c r="D301" s="8" t="s">
        <v>8954</v>
      </c>
      <c r="E301" s="8" t="s">
        <v>8955</v>
      </c>
      <c r="F301" s="33" t="s">
        <v>8956</v>
      </c>
      <c r="G301" s="8"/>
      <c r="H301" s="8"/>
      <c r="I301" s="7"/>
      <c r="J301" s="7"/>
      <c r="K301" s="7"/>
      <c r="L301" s="7"/>
      <c r="M301" s="7"/>
      <c r="N301" s="7"/>
      <c r="O301" s="7"/>
      <c r="P301" s="7"/>
      <c r="Q301" s="7"/>
      <c r="R301" s="7"/>
      <c r="S301" s="7"/>
      <c r="T301" s="7"/>
      <c r="U301" s="7"/>
      <c r="V301" s="7"/>
      <c r="W301" s="7"/>
      <c r="X301" s="7"/>
      <c r="Y301" s="7"/>
      <c r="Z301" s="7"/>
      <c r="AA301" s="7"/>
    </row>
    <row r="302" spans="1:27" ht="14.4">
      <c r="A302" s="8">
        <v>299</v>
      </c>
      <c r="B302" s="8" t="s">
        <v>8378</v>
      </c>
      <c r="C302" s="8"/>
      <c r="D302" s="8" t="s">
        <v>8957</v>
      </c>
      <c r="E302" s="8" t="s">
        <v>8958</v>
      </c>
      <c r="F302" s="34" t="s">
        <v>18039</v>
      </c>
      <c r="G302" s="35"/>
      <c r="H302" s="8"/>
      <c r="I302" s="7"/>
      <c r="J302" s="7"/>
      <c r="K302" s="7"/>
      <c r="L302" s="7"/>
      <c r="M302" s="7"/>
      <c r="N302" s="7"/>
      <c r="O302" s="7"/>
      <c r="P302" s="7"/>
      <c r="Q302" s="7"/>
      <c r="R302" s="7"/>
      <c r="S302" s="7"/>
      <c r="T302" s="7"/>
      <c r="U302" s="7"/>
      <c r="V302" s="7"/>
      <c r="W302" s="7"/>
      <c r="X302" s="7"/>
      <c r="Y302" s="7"/>
      <c r="Z302" s="7"/>
      <c r="AA302" s="7"/>
    </row>
    <row r="303" spans="1:27" ht="14.4">
      <c r="A303" s="8">
        <v>300</v>
      </c>
      <c r="B303" s="8" t="s">
        <v>8378</v>
      </c>
      <c r="C303" s="8"/>
      <c r="D303" s="8" t="s">
        <v>8959</v>
      </c>
      <c r="E303" s="8" t="s">
        <v>8960</v>
      </c>
      <c r="F303" s="34" t="s">
        <v>18040</v>
      </c>
      <c r="G303" s="35"/>
      <c r="H303" s="8"/>
      <c r="I303" s="7"/>
      <c r="J303" s="7"/>
      <c r="K303" s="7"/>
      <c r="L303" s="7"/>
      <c r="M303" s="7"/>
      <c r="N303" s="7"/>
      <c r="O303" s="7"/>
      <c r="P303" s="7"/>
      <c r="Q303" s="7"/>
      <c r="R303" s="7"/>
      <c r="S303" s="7"/>
      <c r="T303" s="7"/>
      <c r="U303" s="7"/>
      <c r="V303" s="7"/>
      <c r="W303" s="7"/>
      <c r="X303" s="7"/>
      <c r="Y303" s="7"/>
      <c r="Z303" s="7"/>
      <c r="AA303" s="7"/>
    </row>
    <row r="304" spans="1:27" ht="14.4">
      <c r="A304" s="8">
        <v>301</v>
      </c>
      <c r="B304" s="8" t="s">
        <v>8378</v>
      </c>
      <c r="C304" s="8"/>
      <c r="D304" s="8" t="s">
        <v>8961</v>
      </c>
      <c r="E304" s="8" t="s">
        <v>8962</v>
      </c>
      <c r="F304" s="150" t="s">
        <v>18042</v>
      </c>
      <c r="G304" s="35"/>
      <c r="H304" s="8"/>
      <c r="I304" s="7"/>
      <c r="J304" s="7"/>
      <c r="K304" s="7"/>
      <c r="L304" s="7"/>
      <c r="M304" s="7"/>
      <c r="N304" s="7"/>
      <c r="O304" s="7"/>
      <c r="P304" s="7"/>
      <c r="Q304" s="7"/>
      <c r="R304" s="7"/>
      <c r="S304" s="7"/>
      <c r="T304" s="7"/>
      <c r="U304" s="7"/>
      <c r="V304" s="7"/>
      <c r="W304" s="7"/>
      <c r="X304" s="7"/>
      <c r="Y304" s="7"/>
      <c r="Z304" s="7"/>
      <c r="AA304" s="7"/>
    </row>
    <row r="305" spans="1:27" ht="27.6">
      <c r="A305" s="8">
        <v>302</v>
      </c>
      <c r="B305" s="8" t="s">
        <v>8378</v>
      </c>
      <c r="C305" s="8"/>
      <c r="D305" s="8" t="s">
        <v>8963</v>
      </c>
      <c r="E305" s="8" t="s">
        <v>8964</v>
      </c>
      <c r="F305" s="34" t="s">
        <v>18041</v>
      </c>
      <c r="G305" s="35"/>
      <c r="H305" s="8"/>
      <c r="I305" s="7"/>
      <c r="J305" s="7"/>
      <c r="K305" s="7"/>
      <c r="L305" s="7"/>
      <c r="M305" s="7"/>
      <c r="N305" s="7"/>
      <c r="O305" s="7"/>
      <c r="P305" s="7"/>
      <c r="Q305" s="7"/>
      <c r="R305" s="7"/>
      <c r="S305" s="7"/>
      <c r="T305" s="7"/>
      <c r="U305" s="7"/>
      <c r="V305" s="7"/>
      <c r="W305" s="7"/>
      <c r="X305" s="7"/>
      <c r="Y305" s="7"/>
      <c r="Z305" s="7"/>
      <c r="AA305" s="7"/>
    </row>
    <row r="306" spans="1:27" ht="14.4">
      <c r="A306" s="8">
        <v>303</v>
      </c>
      <c r="B306" s="8" t="s">
        <v>8378</v>
      </c>
      <c r="C306" s="8"/>
      <c r="D306" s="8" t="s">
        <v>8965</v>
      </c>
      <c r="E306" s="8" t="s">
        <v>8966</v>
      </c>
      <c r="F306" s="34" t="s">
        <v>8967</v>
      </c>
      <c r="G306" s="35"/>
      <c r="H306" s="8"/>
      <c r="I306" s="7"/>
      <c r="J306" s="7"/>
      <c r="K306" s="7"/>
      <c r="L306" s="7"/>
      <c r="M306" s="7"/>
      <c r="N306" s="7"/>
      <c r="O306" s="7"/>
      <c r="P306" s="7"/>
      <c r="Q306" s="7"/>
      <c r="R306" s="7"/>
      <c r="S306" s="7"/>
      <c r="T306" s="7"/>
      <c r="U306" s="7"/>
      <c r="V306" s="7"/>
      <c r="W306" s="7"/>
      <c r="X306" s="7"/>
      <c r="Y306" s="7"/>
      <c r="Z306" s="7"/>
      <c r="AA306" s="7"/>
    </row>
    <row r="307" spans="1:27" ht="27.6">
      <c r="A307" s="8">
        <v>304</v>
      </c>
      <c r="B307" s="8" t="s">
        <v>8378</v>
      </c>
      <c r="C307" s="8"/>
      <c r="D307" s="8" t="s">
        <v>8968</v>
      </c>
      <c r="E307" s="8" t="s">
        <v>8969</v>
      </c>
      <c r="F307" s="34" t="s">
        <v>8970</v>
      </c>
      <c r="G307" s="35"/>
      <c r="H307" s="8"/>
      <c r="I307" s="7"/>
      <c r="J307" s="7"/>
      <c r="K307" s="7"/>
      <c r="L307" s="7"/>
      <c r="M307" s="7"/>
      <c r="N307" s="7"/>
      <c r="O307" s="7"/>
      <c r="P307" s="7"/>
      <c r="Q307" s="7"/>
      <c r="R307" s="7"/>
      <c r="S307" s="7"/>
      <c r="T307" s="7"/>
      <c r="U307" s="7"/>
      <c r="V307" s="7"/>
      <c r="W307" s="7"/>
      <c r="X307" s="7"/>
      <c r="Y307" s="7"/>
      <c r="Z307" s="7"/>
      <c r="AA307" s="7"/>
    </row>
    <row r="308" spans="1:27" ht="14.4">
      <c r="A308" s="8">
        <v>305</v>
      </c>
      <c r="B308" s="8" t="s">
        <v>8378</v>
      </c>
      <c r="C308" s="8"/>
      <c r="D308" s="19" t="str">
        <f t="shared" ref="D308:E308" si="37">D$292</f>
        <v>A図</v>
      </c>
      <c r="E308" s="19" t="str">
        <f t="shared" si="37"/>
        <v>Drawing A</v>
      </c>
      <c r="F308" s="44" t="s">
        <v>8950</v>
      </c>
      <c r="G308" s="35"/>
      <c r="H308" s="8"/>
      <c r="I308" s="7"/>
      <c r="J308" s="7"/>
      <c r="K308" s="7"/>
      <c r="L308" s="7"/>
      <c r="M308" s="7"/>
      <c r="N308" s="7"/>
      <c r="O308" s="7"/>
      <c r="P308" s="7"/>
      <c r="Q308" s="7"/>
      <c r="R308" s="7"/>
      <c r="S308" s="7"/>
      <c r="T308" s="7"/>
      <c r="U308" s="7"/>
      <c r="V308" s="7"/>
      <c r="W308" s="7"/>
      <c r="X308" s="7"/>
      <c r="Y308" s="7"/>
      <c r="Z308" s="7"/>
      <c r="AA308" s="7"/>
    </row>
    <row r="309" spans="1:27" ht="41.4">
      <c r="A309" s="8">
        <v>306</v>
      </c>
      <c r="B309" s="8" t="s">
        <v>8378</v>
      </c>
      <c r="C309" s="8"/>
      <c r="D309" s="8" t="s">
        <v>8971</v>
      </c>
      <c r="E309" s="8" t="s">
        <v>8972</v>
      </c>
      <c r="F309" s="33" t="s">
        <v>8973</v>
      </c>
      <c r="G309" s="8"/>
      <c r="H309" s="8"/>
      <c r="I309" s="7"/>
      <c r="J309" s="7"/>
      <c r="K309" s="7"/>
      <c r="L309" s="7"/>
      <c r="M309" s="7"/>
      <c r="N309" s="7"/>
      <c r="O309" s="7"/>
      <c r="P309" s="7"/>
      <c r="Q309" s="7"/>
      <c r="R309" s="7"/>
      <c r="S309" s="7"/>
      <c r="T309" s="7"/>
      <c r="U309" s="7"/>
      <c r="V309" s="7"/>
      <c r="W309" s="7"/>
      <c r="X309" s="7"/>
      <c r="Y309" s="7"/>
      <c r="Z309" s="7"/>
      <c r="AA309" s="7"/>
    </row>
    <row r="310" spans="1:27" ht="14.4">
      <c r="A310" s="8">
        <v>307</v>
      </c>
      <c r="B310" s="8" t="s">
        <v>8378</v>
      </c>
      <c r="C310" s="8"/>
      <c r="D310" s="8" t="s">
        <v>990</v>
      </c>
      <c r="E310" s="8" t="s">
        <v>960</v>
      </c>
      <c r="F310" s="34" t="s">
        <v>18043</v>
      </c>
      <c r="G310" s="35"/>
      <c r="H310" s="8"/>
      <c r="I310" s="7"/>
      <c r="J310" s="7"/>
      <c r="K310" s="7"/>
      <c r="L310" s="7"/>
      <c r="M310" s="7"/>
      <c r="N310" s="7"/>
      <c r="O310" s="7"/>
      <c r="P310" s="7"/>
      <c r="Q310" s="7"/>
      <c r="R310" s="7"/>
      <c r="S310" s="7"/>
      <c r="T310" s="7"/>
      <c r="U310" s="7"/>
      <c r="V310" s="7"/>
      <c r="W310" s="7"/>
      <c r="X310" s="7"/>
      <c r="Y310" s="7"/>
      <c r="Z310" s="7"/>
      <c r="AA310" s="7"/>
    </row>
    <row r="311" spans="1:27" ht="14.4">
      <c r="A311" s="8">
        <v>308</v>
      </c>
      <c r="B311" s="8" t="s">
        <v>8378</v>
      </c>
      <c r="C311" s="8"/>
      <c r="D311" s="8" t="s">
        <v>8974</v>
      </c>
      <c r="E311" s="8" t="s">
        <v>8975</v>
      </c>
      <c r="F311" s="34" t="s">
        <v>18044</v>
      </c>
      <c r="G311" s="35"/>
      <c r="H311" s="8"/>
      <c r="I311" s="7"/>
      <c r="J311" s="7"/>
      <c r="K311" s="7"/>
      <c r="L311" s="7"/>
      <c r="M311" s="7"/>
      <c r="N311" s="7"/>
      <c r="O311" s="7"/>
      <c r="P311" s="7"/>
      <c r="Q311" s="7"/>
      <c r="R311" s="7"/>
      <c r="S311" s="7"/>
      <c r="T311" s="7"/>
      <c r="U311" s="7"/>
      <c r="V311" s="7"/>
      <c r="W311" s="7"/>
      <c r="X311" s="7"/>
      <c r="Y311" s="7"/>
      <c r="Z311" s="7"/>
      <c r="AA311" s="7"/>
    </row>
    <row r="312" spans="1:27" ht="14.4">
      <c r="A312" s="8">
        <v>309</v>
      </c>
      <c r="B312" s="8" t="s">
        <v>8378</v>
      </c>
      <c r="C312" s="8"/>
      <c r="D312" s="19" t="str">
        <f t="shared" ref="D312:F312" si="38">D$188</f>
        <v>和室6帖</v>
      </c>
      <c r="E312" s="19" t="str">
        <f t="shared" si="38"/>
        <v>Japanese style room 6jyo (1jyo = 1.8m x 0.9m)</v>
      </c>
      <c r="F312" s="19" t="str">
        <f t="shared" si="38"/>
        <v>Phòng kiểu Nhật 6 tấm chiếu Tatami</v>
      </c>
      <c r="G312" s="8"/>
      <c r="H312" s="8"/>
      <c r="I312" s="7"/>
      <c r="J312" s="7"/>
      <c r="K312" s="7"/>
      <c r="L312" s="7"/>
      <c r="M312" s="7"/>
      <c r="N312" s="7"/>
      <c r="O312" s="7"/>
      <c r="P312" s="7"/>
      <c r="Q312" s="7"/>
      <c r="R312" s="7"/>
      <c r="S312" s="7"/>
      <c r="T312" s="7"/>
      <c r="U312" s="7"/>
      <c r="V312" s="7"/>
      <c r="W312" s="7"/>
      <c r="X312" s="7"/>
      <c r="Y312" s="7"/>
      <c r="Z312" s="7"/>
      <c r="AA312" s="7"/>
    </row>
    <row r="313" spans="1:27" ht="14.4">
      <c r="A313" s="8">
        <v>310</v>
      </c>
      <c r="B313" s="8" t="s">
        <v>8378</v>
      </c>
      <c r="C313" s="8"/>
      <c r="D313" s="19" t="str">
        <f t="shared" ref="D313:F313" si="39">D$189</f>
        <v>堀ゴタツ</v>
      </c>
      <c r="E313" s="19" t="str">
        <f t="shared" si="39"/>
        <v>Sunken table with heater</v>
      </c>
      <c r="F313" s="126" t="str">
        <f t="shared" si="39"/>
        <v>Bàn có hố để chân</v>
      </c>
      <c r="G313" s="13"/>
      <c r="H313" s="13"/>
      <c r="I313" s="7"/>
      <c r="J313" s="7"/>
      <c r="K313" s="7"/>
      <c r="L313" s="7"/>
      <c r="M313" s="7"/>
      <c r="N313" s="7"/>
      <c r="O313" s="7"/>
      <c r="P313" s="7"/>
      <c r="Q313" s="7"/>
      <c r="R313" s="7"/>
      <c r="S313" s="7"/>
      <c r="T313" s="7"/>
      <c r="U313" s="7"/>
      <c r="V313" s="7"/>
      <c r="W313" s="7"/>
      <c r="X313" s="7"/>
      <c r="Y313" s="7"/>
      <c r="Z313" s="7"/>
      <c r="AA313" s="7"/>
    </row>
    <row r="314" spans="1:27" ht="14.4">
      <c r="A314" s="8">
        <v>311</v>
      </c>
      <c r="B314" s="8" t="s">
        <v>8378</v>
      </c>
      <c r="C314" s="8"/>
      <c r="D314" s="19" t="str">
        <f t="shared" ref="D314:F314" si="40">D$190</f>
        <v>Eタイプ</v>
      </c>
      <c r="E314" s="19" t="str">
        <f t="shared" si="40"/>
        <v>Type E</v>
      </c>
      <c r="F314" s="19" t="str">
        <f t="shared" si="40"/>
        <v>Loại E</v>
      </c>
      <c r="G314" s="13"/>
      <c r="H314" s="13"/>
      <c r="I314" s="7"/>
      <c r="J314" s="7"/>
      <c r="K314" s="7"/>
      <c r="L314" s="7"/>
      <c r="M314" s="7"/>
      <c r="N314" s="7"/>
      <c r="O314" s="7"/>
      <c r="P314" s="7"/>
      <c r="Q314" s="7"/>
      <c r="R314" s="7"/>
      <c r="S314" s="7"/>
      <c r="T314" s="7"/>
      <c r="U314" s="7"/>
      <c r="V314" s="7"/>
      <c r="W314" s="7"/>
      <c r="X314" s="7"/>
      <c r="Y314" s="7"/>
      <c r="Z314" s="7"/>
      <c r="AA314" s="7"/>
    </row>
    <row r="315" spans="1:27" ht="14.4">
      <c r="A315" s="8">
        <v>312</v>
      </c>
      <c r="B315" s="8" t="s">
        <v>8378</v>
      </c>
      <c r="C315" s="8"/>
      <c r="D315" s="19" t="str">
        <f t="shared" ref="D315:F315" si="41">D$191</f>
        <v>食堂・居間</v>
      </c>
      <c r="E315" s="19" t="str">
        <f t="shared" si="41"/>
        <v>Dining room, living room</v>
      </c>
      <c r="F315" s="19" t="str">
        <f t="shared" si="41"/>
        <v>Nhà ăn - phòng khách</v>
      </c>
      <c r="G315" s="8"/>
      <c r="H315" s="8"/>
      <c r="I315" s="7"/>
      <c r="J315" s="7"/>
      <c r="K315" s="7"/>
      <c r="L315" s="7"/>
      <c r="M315" s="7"/>
      <c r="N315" s="7"/>
      <c r="O315" s="7"/>
      <c r="P315" s="7"/>
      <c r="Q315" s="7"/>
      <c r="R315" s="7"/>
      <c r="S315" s="7"/>
      <c r="T315" s="7"/>
      <c r="U315" s="7"/>
      <c r="V315" s="7"/>
      <c r="W315" s="7"/>
      <c r="X315" s="7"/>
      <c r="Y315" s="7"/>
      <c r="Z315" s="7"/>
      <c r="AA315" s="7"/>
    </row>
    <row r="316" spans="1:27" ht="14.4">
      <c r="A316" s="8">
        <v>313</v>
      </c>
      <c r="B316" s="8" t="s">
        <v>8378</v>
      </c>
      <c r="C316" s="8"/>
      <c r="D316" s="8" t="s">
        <v>8976</v>
      </c>
      <c r="E316" s="8" t="s">
        <v>8977</v>
      </c>
      <c r="F316" s="34" t="s">
        <v>8978</v>
      </c>
      <c r="G316" s="35" t="s">
        <v>15807</v>
      </c>
      <c r="H316" s="8" t="s">
        <v>8979</v>
      </c>
      <c r="I316" s="7"/>
      <c r="J316" s="7"/>
      <c r="K316" s="7"/>
      <c r="L316" s="7"/>
      <c r="M316" s="7"/>
      <c r="N316" s="7"/>
      <c r="O316" s="7"/>
      <c r="P316" s="7"/>
      <c r="Q316" s="7"/>
      <c r="R316" s="7"/>
      <c r="S316" s="7"/>
      <c r="T316" s="7"/>
      <c r="U316" s="7"/>
      <c r="V316" s="7"/>
      <c r="W316" s="7"/>
      <c r="X316" s="7"/>
      <c r="Y316" s="7"/>
      <c r="Z316" s="7"/>
      <c r="AA316" s="7"/>
    </row>
    <row r="317" spans="1:27" ht="14.4">
      <c r="A317" s="8">
        <v>314</v>
      </c>
      <c r="B317" s="8" t="s">
        <v>8378</v>
      </c>
      <c r="C317" s="8"/>
      <c r="D317" s="19" t="str">
        <f t="shared" ref="D317:F317" si="42">D$187</f>
        <v>収納BOX</v>
      </c>
      <c r="E317" s="19" t="str">
        <f t="shared" si="42"/>
        <v>Storage box</v>
      </c>
      <c r="F317" s="19" t="str">
        <f t="shared" si="42"/>
        <v>Hộp lưu trữ</v>
      </c>
      <c r="G317" s="8"/>
      <c r="H317" s="8"/>
      <c r="I317" s="7"/>
      <c r="J317" s="7"/>
      <c r="K317" s="7"/>
      <c r="L317" s="7"/>
      <c r="M317" s="7"/>
      <c r="N317" s="7"/>
      <c r="O317" s="7"/>
      <c r="P317" s="7"/>
      <c r="Q317" s="7"/>
      <c r="R317" s="7"/>
      <c r="S317" s="7"/>
      <c r="T317" s="7"/>
      <c r="U317" s="7"/>
      <c r="V317" s="7"/>
      <c r="W317" s="7"/>
      <c r="X317" s="7"/>
      <c r="Y317" s="7"/>
      <c r="Z317" s="7"/>
      <c r="AA317" s="7"/>
    </row>
    <row r="318" spans="1:27" ht="14.4">
      <c r="A318" s="8">
        <v>315</v>
      </c>
      <c r="B318" s="8" t="s">
        <v>8378</v>
      </c>
      <c r="C318" s="8">
        <v>259</v>
      </c>
      <c r="D318" s="8" t="s">
        <v>5632</v>
      </c>
      <c r="E318" s="8" t="s">
        <v>5633</v>
      </c>
      <c r="F318" s="34" t="s">
        <v>8980</v>
      </c>
      <c r="G318" s="35"/>
      <c r="H318" s="8"/>
      <c r="I318" s="7"/>
      <c r="J318" s="7"/>
      <c r="K318" s="7"/>
      <c r="L318" s="7"/>
      <c r="M318" s="7"/>
      <c r="N318" s="7"/>
      <c r="O318" s="7"/>
      <c r="P318" s="7"/>
      <c r="Q318" s="7"/>
      <c r="R318" s="7"/>
      <c r="S318" s="7"/>
      <c r="T318" s="7"/>
      <c r="U318" s="7"/>
      <c r="V318" s="7"/>
      <c r="W318" s="7"/>
      <c r="X318" s="7"/>
      <c r="Y318" s="7"/>
      <c r="Z318" s="7"/>
      <c r="AA318" s="7"/>
    </row>
    <row r="319" spans="1:27" ht="14.4">
      <c r="A319" s="8">
        <v>316</v>
      </c>
      <c r="B319" s="8" t="s">
        <v>8378</v>
      </c>
      <c r="C319" s="8"/>
      <c r="D319" s="8" t="s">
        <v>4171</v>
      </c>
      <c r="E319" s="8" t="s">
        <v>4172</v>
      </c>
      <c r="F319" s="48" t="s">
        <v>8747</v>
      </c>
      <c r="G319" s="49"/>
      <c r="H319" s="13"/>
      <c r="I319" s="7"/>
      <c r="J319" s="7"/>
      <c r="K319" s="7"/>
      <c r="L319" s="7"/>
      <c r="M319" s="7"/>
      <c r="N319" s="7"/>
      <c r="O319" s="7"/>
      <c r="P319" s="7"/>
      <c r="Q319" s="7"/>
      <c r="R319" s="7"/>
      <c r="S319" s="7"/>
      <c r="T319" s="7"/>
      <c r="U319" s="7"/>
      <c r="V319" s="7"/>
      <c r="W319" s="7"/>
      <c r="X319" s="7"/>
      <c r="Y319" s="7"/>
      <c r="Z319" s="7"/>
      <c r="AA319" s="7"/>
    </row>
    <row r="320" spans="1:27" ht="14.4">
      <c r="A320" s="8">
        <v>317</v>
      </c>
      <c r="B320" s="8" t="s">
        <v>8378</v>
      </c>
      <c r="C320" s="8"/>
      <c r="D320" s="8" t="s">
        <v>8981</v>
      </c>
      <c r="E320" s="8" t="s">
        <v>8982</v>
      </c>
      <c r="F320" s="34" t="s">
        <v>18046</v>
      </c>
      <c r="G320" s="35"/>
      <c r="H320" s="8"/>
      <c r="I320" s="7"/>
      <c r="J320" s="7"/>
      <c r="K320" s="7"/>
      <c r="L320" s="7"/>
      <c r="M320" s="7"/>
      <c r="N320" s="7"/>
      <c r="O320" s="7"/>
      <c r="P320" s="7"/>
      <c r="Q320" s="7"/>
      <c r="R320" s="7"/>
      <c r="S320" s="7"/>
      <c r="T320" s="7"/>
      <c r="U320" s="7"/>
      <c r="V320" s="7"/>
      <c r="W320" s="7"/>
      <c r="X320" s="7"/>
      <c r="Y320" s="7"/>
      <c r="Z320" s="7"/>
      <c r="AA320" s="7"/>
    </row>
    <row r="321" spans="1:27" ht="14.4">
      <c r="A321" s="8">
        <v>318</v>
      </c>
      <c r="B321" s="8" t="s">
        <v>8378</v>
      </c>
      <c r="C321" s="8"/>
      <c r="D321" s="8" t="s">
        <v>8983</v>
      </c>
      <c r="E321" s="8" t="s">
        <v>8984</v>
      </c>
      <c r="F321" s="34" t="s">
        <v>8985</v>
      </c>
      <c r="G321" s="35"/>
      <c r="H321" s="8"/>
      <c r="I321" s="7"/>
      <c r="J321" s="7"/>
      <c r="K321" s="7"/>
      <c r="L321" s="7"/>
      <c r="M321" s="7"/>
      <c r="N321" s="7"/>
      <c r="O321" s="7"/>
      <c r="P321" s="7"/>
      <c r="Q321" s="7"/>
      <c r="R321" s="7"/>
      <c r="S321" s="7"/>
      <c r="T321" s="7"/>
      <c r="U321" s="7"/>
      <c r="V321" s="7"/>
      <c r="W321" s="7"/>
      <c r="X321" s="7"/>
      <c r="Y321" s="7"/>
      <c r="Z321" s="7"/>
      <c r="AA321" s="7"/>
    </row>
    <row r="322" spans="1:27" ht="14.4">
      <c r="A322" s="8">
        <v>319</v>
      </c>
      <c r="B322" s="8" t="s">
        <v>8378</v>
      </c>
      <c r="C322" s="8"/>
      <c r="D322" s="19" t="str">
        <f t="shared" ref="D322:F322" si="43">D$187</f>
        <v>収納BOX</v>
      </c>
      <c r="E322" s="26" t="str">
        <f t="shared" si="43"/>
        <v>Storage box</v>
      </c>
      <c r="F322" s="26" t="str">
        <f t="shared" si="43"/>
        <v>Hộp lưu trữ</v>
      </c>
      <c r="G322" s="8"/>
      <c r="H322" s="8"/>
      <c r="I322" s="7"/>
      <c r="J322" s="7"/>
      <c r="K322" s="7"/>
      <c r="L322" s="7"/>
      <c r="M322" s="7"/>
      <c r="N322" s="7"/>
      <c r="O322" s="7"/>
      <c r="P322" s="7"/>
      <c r="Q322" s="7"/>
      <c r="R322" s="7"/>
      <c r="S322" s="7"/>
      <c r="T322" s="7"/>
      <c r="U322" s="7"/>
      <c r="V322" s="7"/>
      <c r="W322" s="7"/>
      <c r="X322" s="7"/>
      <c r="Y322" s="7"/>
      <c r="Z322" s="7"/>
      <c r="AA322" s="7"/>
    </row>
    <row r="323" spans="1:27" ht="14.4">
      <c r="A323" s="8">
        <v>320</v>
      </c>
      <c r="B323" s="8" t="s">
        <v>8378</v>
      </c>
      <c r="C323" s="8"/>
      <c r="D323" s="8" t="s">
        <v>8986</v>
      </c>
      <c r="E323" s="12" t="s">
        <v>8987</v>
      </c>
      <c r="F323" s="34" t="s">
        <v>8988</v>
      </c>
      <c r="G323" s="35"/>
      <c r="H323" s="8"/>
      <c r="I323" s="7"/>
      <c r="J323" s="7"/>
      <c r="K323" s="7"/>
      <c r="L323" s="7"/>
      <c r="M323" s="7"/>
      <c r="N323" s="7"/>
      <c r="O323" s="7"/>
      <c r="P323" s="7"/>
      <c r="Q323" s="7"/>
      <c r="R323" s="7"/>
      <c r="S323" s="7"/>
      <c r="T323" s="7"/>
      <c r="U323" s="7"/>
      <c r="V323" s="7"/>
      <c r="W323" s="7"/>
      <c r="X323" s="7"/>
      <c r="Y323" s="7"/>
      <c r="Z323" s="7"/>
      <c r="AA323" s="7"/>
    </row>
    <row r="324" spans="1:27" ht="14.4">
      <c r="A324" s="8">
        <v>321</v>
      </c>
      <c r="B324" s="8" t="s">
        <v>8378</v>
      </c>
      <c r="C324" s="8"/>
      <c r="D324" s="19" t="str">
        <f t="shared" ref="D324:F324" si="44">D$185</f>
        <v>洋室</v>
      </c>
      <c r="E324" s="19" t="str">
        <f t="shared" si="44"/>
        <v>Western style room</v>
      </c>
      <c r="F324" s="19" t="str">
        <f t="shared" si="44"/>
        <v>Phòng kiểu Tây</v>
      </c>
      <c r="G324" s="8"/>
      <c r="H324" s="8"/>
      <c r="I324" s="7"/>
      <c r="J324" s="7"/>
      <c r="K324" s="7"/>
      <c r="L324" s="7"/>
      <c r="M324" s="7"/>
      <c r="N324" s="7"/>
      <c r="O324" s="7"/>
      <c r="P324" s="7"/>
      <c r="Q324" s="7"/>
      <c r="R324" s="7"/>
      <c r="S324" s="7"/>
      <c r="T324" s="7"/>
      <c r="U324" s="7"/>
      <c r="V324" s="7"/>
      <c r="W324" s="7"/>
      <c r="X324" s="7"/>
      <c r="Y324" s="7"/>
      <c r="Z324" s="7"/>
      <c r="AA324" s="7"/>
    </row>
    <row r="325" spans="1:27" ht="14.4">
      <c r="A325" s="8">
        <v>322</v>
      </c>
      <c r="B325" s="8" t="s">
        <v>8378</v>
      </c>
      <c r="C325" s="8"/>
      <c r="D325" s="8" t="s">
        <v>8989</v>
      </c>
      <c r="E325" s="8" t="s">
        <v>8990</v>
      </c>
      <c r="F325" s="34" t="s">
        <v>8501</v>
      </c>
      <c r="G325" s="35"/>
      <c r="H325" s="8"/>
      <c r="I325" s="7"/>
      <c r="J325" s="7"/>
      <c r="K325" s="7"/>
      <c r="L325" s="7"/>
      <c r="M325" s="7"/>
      <c r="N325" s="7"/>
      <c r="O325" s="7"/>
      <c r="P325" s="7"/>
      <c r="Q325" s="7"/>
      <c r="R325" s="7"/>
      <c r="S325" s="7"/>
      <c r="T325" s="7"/>
      <c r="U325" s="7"/>
      <c r="V325" s="7"/>
      <c r="W325" s="7"/>
      <c r="X325" s="7"/>
      <c r="Y325" s="7"/>
      <c r="Z325" s="7"/>
      <c r="AA325" s="7"/>
    </row>
    <row r="326" spans="1:27" ht="14.4">
      <c r="A326" s="8">
        <v>323</v>
      </c>
      <c r="B326" s="8" t="s">
        <v>8378</v>
      </c>
      <c r="C326" s="8">
        <f>C327</f>
        <v>260</v>
      </c>
      <c r="D326" s="19" t="str">
        <f>目次!D$104</f>
        <v>16.集合住宅(最下階と共用部)</v>
      </c>
      <c r="E326" s="26" t="str">
        <f>目次!E$104</f>
        <v>16. Apartment house (lowest floor and common place)</v>
      </c>
      <c r="F326" s="26" t="str">
        <f>目次!F$104</f>
        <v xml:space="preserve">16. Nhà chung cư (tầng dưới cùng và khuôn viên chung) </v>
      </c>
      <c r="G326" s="8"/>
      <c r="H326" s="8"/>
      <c r="I326" s="7"/>
      <c r="J326" s="7"/>
      <c r="K326" s="7"/>
      <c r="L326" s="7"/>
      <c r="M326" s="7"/>
      <c r="N326" s="7"/>
      <c r="O326" s="7"/>
      <c r="P326" s="7"/>
      <c r="Q326" s="7"/>
      <c r="R326" s="7"/>
      <c r="S326" s="7"/>
      <c r="T326" s="7"/>
      <c r="U326" s="7"/>
      <c r="V326" s="7"/>
      <c r="W326" s="7"/>
      <c r="X326" s="7"/>
      <c r="Y326" s="7"/>
      <c r="Z326" s="7"/>
      <c r="AA326" s="7"/>
    </row>
    <row r="327" spans="1:27" ht="27.6">
      <c r="A327" s="8">
        <v>324</v>
      </c>
      <c r="B327" s="8" t="s">
        <v>8378</v>
      </c>
      <c r="C327" s="19">
        <f>目次!C$114</f>
        <v>260</v>
      </c>
      <c r="D327" s="19" t="str">
        <f>目次!D$114</f>
        <v>16-9.施工図作成 1階床下配管施工図作成</v>
      </c>
      <c r="E327" s="26" t="str">
        <f>目次!E$114</f>
        <v>16-9. Making of workshop drawing/ piping drawing under 1st floor</v>
      </c>
      <c r="F327" s="26" t="str">
        <f>目次!F$114</f>
        <v xml:space="preserve">16-9. Tạo bản vẽ thi công - Tạo bản vẽ thi công đường ống dưới sàn tầng 1 </v>
      </c>
      <c r="G327" s="8"/>
      <c r="H327" s="8"/>
      <c r="I327" s="7"/>
      <c r="J327" s="7"/>
      <c r="K327" s="7"/>
      <c r="L327" s="7"/>
      <c r="M327" s="7"/>
      <c r="N327" s="7"/>
      <c r="O327" s="7"/>
      <c r="P327" s="7"/>
      <c r="Q327" s="7"/>
      <c r="R327" s="7"/>
      <c r="S327" s="7"/>
      <c r="T327" s="7"/>
      <c r="U327" s="7"/>
      <c r="V327" s="7"/>
      <c r="W327" s="7"/>
      <c r="X327" s="7"/>
      <c r="Y327" s="7"/>
      <c r="Z327" s="7"/>
      <c r="AA327" s="7"/>
    </row>
    <row r="328" spans="1:27" ht="14.4">
      <c r="A328" s="8">
        <v>325</v>
      </c>
      <c r="B328" s="8" t="s">
        <v>8378</v>
      </c>
      <c r="C328" s="8"/>
      <c r="D328" s="19" t="str">
        <f t="shared" ref="D328:F328" si="45">D$318</f>
        <v>参考施工図</v>
      </c>
      <c r="E328" s="26" t="str">
        <f t="shared" si="45"/>
        <v>Referable workshop drawing</v>
      </c>
      <c r="F328" s="26" t="str">
        <f t="shared" si="45"/>
        <v>Bản vẽ thi công tham khảo</v>
      </c>
      <c r="G328" s="8"/>
      <c r="H328" s="8"/>
      <c r="I328" s="7"/>
      <c r="J328" s="7"/>
      <c r="K328" s="7"/>
      <c r="L328" s="7"/>
      <c r="M328" s="7"/>
      <c r="N328" s="7"/>
      <c r="O328" s="7"/>
      <c r="P328" s="7"/>
      <c r="Q328" s="7"/>
      <c r="R328" s="7"/>
      <c r="S328" s="7"/>
      <c r="T328" s="7"/>
      <c r="U328" s="7"/>
      <c r="V328" s="7"/>
      <c r="W328" s="7"/>
      <c r="X328" s="7"/>
      <c r="Y328" s="7"/>
      <c r="Z328" s="7"/>
      <c r="AA328" s="7"/>
    </row>
    <row r="329" spans="1:27" ht="14.4">
      <c r="A329" s="8">
        <v>326</v>
      </c>
      <c r="B329" s="8" t="s">
        <v>8378</v>
      </c>
      <c r="C329" s="8"/>
      <c r="D329" s="19" t="str">
        <f t="shared" ref="D329:F329" si="46">D$189</f>
        <v>堀ゴタツ</v>
      </c>
      <c r="E329" s="26" t="str">
        <f t="shared" si="46"/>
        <v>Sunken table with heater</v>
      </c>
      <c r="F329" s="26" t="str">
        <f t="shared" si="46"/>
        <v>Bàn có hố để chân</v>
      </c>
      <c r="G329" s="13"/>
      <c r="H329" s="13"/>
      <c r="I329" s="7"/>
      <c r="J329" s="7"/>
      <c r="K329" s="7"/>
      <c r="L329" s="7"/>
      <c r="M329" s="7"/>
      <c r="N329" s="7"/>
      <c r="O329" s="7"/>
      <c r="P329" s="7"/>
      <c r="Q329" s="7"/>
      <c r="R329" s="7"/>
      <c r="S329" s="7"/>
      <c r="T329" s="7"/>
      <c r="U329" s="7"/>
      <c r="V329" s="7"/>
      <c r="W329" s="7"/>
      <c r="X329" s="7"/>
      <c r="Y329" s="7"/>
      <c r="Z329" s="7"/>
      <c r="AA329" s="7"/>
    </row>
    <row r="330" spans="1:27" ht="14.4">
      <c r="A330" s="8">
        <v>327</v>
      </c>
      <c r="B330" s="8" t="s">
        <v>8378</v>
      </c>
      <c r="C330" s="8"/>
      <c r="D330" s="19" t="str">
        <f t="shared" ref="D330:F330" si="47">D$187</f>
        <v>収納BOX</v>
      </c>
      <c r="E330" s="26" t="str">
        <f t="shared" si="47"/>
        <v>Storage box</v>
      </c>
      <c r="F330" s="26" t="str">
        <f t="shared" si="47"/>
        <v>Hộp lưu trữ</v>
      </c>
      <c r="G330" s="8"/>
      <c r="H330" s="8"/>
      <c r="I330" s="7"/>
      <c r="J330" s="7"/>
      <c r="K330" s="7"/>
      <c r="L330" s="7"/>
      <c r="M330" s="7"/>
      <c r="N330" s="7"/>
      <c r="O330" s="7"/>
      <c r="P330" s="7"/>
      <c r="Q330" s="7"/>
      <c r="R330" s="7"/>
      <c r="S330" s="7"/>
      <c r="T330" s="7"/>
      <c r="U330" s="7"/>
      <c r="V330" s="7"/>
      <c r="W330" s="7"/>
      <c r="X330" s="7"/>
      <c r="Y330" s="7"/>
      <c r="Z330" s="7"/>
      <c r="AA330" s="7"/>
    </row>
    <row r="331" spans="1:27" ht="14.4">
      <c r="A331" s="8">
        <v>328</v>
      </c>
      <c r="B331" s="8" t="s">
        <v>8378</v>
      </c>
      <c r="C331" s="8"/>
      <c r="D331" s="8" t="s">
        <v>8991</v>
      </c>
      <c r="E331" s="8" t="s">
        <v>8992</v>
      </c>
      <c r="F331" s="34" t="s">
        <v>8993</v>
      </c>
      <c r="G331" s="35"/>
      <c r="H331" s="8"/>
      <c r="I331" s="7"/>
      <c r="J331" s="7"/>
      <c r="K331" s="7"/>
      <c r="L331" s="7"/>
      <c r="M331" s="7"/>
      <c r="N331" s="7"/>
      <c r="O331" s="7"/>
      <c r="P331" s="7"/>
      <c r="Q331" s="7"/>
      <c r="R331" s="7"/>
      <c r="S331" s="7"/>
      <c r="T331" s="7"/>
      <c r="U331" s="7"/>
      <c r="V331" s="7"/>
      <c r="W331" s="7"/>
      <c r="X331" s="7"/>
      <c r="Y331" s="7"/>
      <c r="Z331" s="7"/>
      <c r="AA331" s="7"/>
    </row>
    <row r="332" spans="1:27" ht="14.4">
      <c r="A332" s="8">
        <v>329</v>
      </c>
      <c r="B332" s="8" t="s">
        <v>8378</v>
      </c>
      <c r="C332" s="8"/>
      <c r="D332" s="19" t="str">
        <f t="shared" ref="D332:F332" si="48">D$188</f>
        <v>和室6帖</v>
      </c>
      <c r="E332" s="19" t="str">
        <f t="shared" si="48"/>
        <v>Japanese style room 6jyo (1jyo = 1.8m x 0.9m)</v>
      </c>
      <c r="F332" s="19" t="str">
        <f t="shared" si="48"/>
        <v>Phòng kiểu Nhật 6 tấm chiếu Tatami</v>
      </c>
      <c r="G332" s="8"/>
      <c r="H332" s="8"/>
      <c r="I332" s="7"/>
      <c r="J332" s="7"/>
      <c r="K332" s="7"/>
      <c r="L332" s="7"/>
      <c r="M332" s="7"/>
      <c r="N332" s="7"/>
      <c r="O332" s="7"/>
      <c r="P332" s="7"/>
      <c r="Q332" s="7"/>
      <c r="R332" s="7"/>
      <c r="S332" s="7"/>
      <c r="T332" s="7"/>
      <c r="U332" s="7"/>
      <c r="V332" s="7"/>
      <c r="W332" s="7"/>
      <c r="X332" s="7"/>
      <c r="Y332" s="7"/>
      <c r="Z332" s="7"/>
      <c r="AA332" s="7"/>
    </row>
    <row r="333" spans="1:27" ht="14.4">
      <c r="A333" s="8">
        <v>330</v>
      </c>
      <c r="B333" s="8" t="s">
        <v>8378</v>
      </c>
      <c r="C333" s="8"/>
      <c r="D333" s="19" t="str">
        <f t="shared" ref="D333:F333" si="49">D$189</f>
        <v>堀ゴタツ</v>
      </c>
      <c r="E333" s="19" t="str">
        <f t="shared" si="49"/>
        <v>Sunken table with heater</v>
      </c>
      <c r="F333" s="126" t="str">
        <f t="shared" si="49"/>
        <v>Bàn có hố để chân</v>
      </c>
      <c r="G333" s="13"/>
      <c r="H333" s="13"/>
      <c r="I333" s="7"/>
      <c r="J333" s="7"/>
      <c r="K333" s="7"/>
      <c r="L333" s="7"/>
      <c r="M333" s="7"/>
      <c r="N333" s="7"/>
      <c r="O333" s="7"/>
      <c r="P333" s="7"/>
      <c r="Q333" s="7"/>
      <c r="R333" s="7"/>
      <c r="S333" s="7"/>
      <c r="T333" s="7"/>
      <c r="U333" s="7"/>
      <c r="V333" s="7"/>
      <c r="W333" s="7"/>
      <c r="X333" s="7"/>
      <c r="Y333" s="7"/>
      <c r="Z333" s="7"/>
      <c r="AA333" s="7"/>
    </row>
    <row r="334" spans="1:27" ht="14.4">
      <c r="A334" s="8">
        <v>331</v>
      </c>
      <c r="B334" s="8" t="s">
        <v>8378</v>
      </c>
      <c r="C334" s="8"/>
      <c r="D334" s="8" t="s">
        <v>8994</v>
      </c>
      <c r="E334" s="8" t="s">
        <v>8995</v>
      </c>
      <c r="F334" s="34" t="s">
        <v>8996</v>
      </c>
      <c r="G334" s="35"/>
      <c r="H334" s="8"/>
      <c r="I334" s="7"/>
      <c r="J334" s="7"/>
      <c r="K334" s="7"/>
      <c r="L334" s="7"/>
      <c r="M334" s="7"/>
      <c r="N334" s="7"/>
      <c r="O334" s="7"/>
      <c r="P334" s="7"/>
      <c r="Q334" s="7"/>
      <c r="R334" s="7"/>
      <c r="S334" s="7"/>
      <c r="T334" s="7"/>
      <c r="U334" s="7"/>
      <c r="V334" s="7"/>
      <c r="W334" s="7"/>
      <c r="X334" s="7"/>
      <c r="Y334" s="7"/>
      <c r="Z334" s="7"/>
      <c r="AA334" s="7"/>
    </row>
    <row r="335" spans="1:27" ht="14.4">
      <c r="A335" s="8">
        <v>332</v>
      </c>
      <c r="B335" s="8" t="s">
        <v>8378</v>
      </c>
      <c r="C335" s="8"/>
      <c r="D335" s="19" t="str">
        <f t="shared" ref="D335:F335" si="50">D$191</f>
        <v>食堂・居間</v>
      </c>
      <c r="E335" s="26" t="str">
        <f t="shared" si="50"/>
        <v>Dining room, living room</v>
      </c>
      <c r="F335" s="26" t="str">
        <f t="shared" si="50"/>
        <v>Nhà ăn - phòng khách</v>
      </c>
      <c r="G335" s="8"/>
      <c r="H335" s="8"/>
      <c r="I335" s="7"/>
      <c r="J335" s="7"/>
      <c r="K335" s="7"/>
      <c r="L335" s="7"/>
      <c r="M335" s="7"/>
      <c r="N335" s="7"/>
      <c r="O335" s="7"/>
      <c r="P335" s="7"/>
      <c r="Q335" s="7"/>
      <c r="R335" s="7"/>
      <c r="S335" s="7"/>
      <c r="T335" s="7"/>
      <c r="U335" s="7"/>
      <c r="V335" s="7"/>
      <c r="W335" s="7"/>
      <c r="X335" s="7"/>
      <c r="Y335" s="7"/>
      <c r="Z335" s="7"/>
      <c r="AA335" s="7"/>
    </row>
    <row r="336" spans="1:27" ht="14.4">
      <c r="A336" s="8">
        <v>333</v>
      </c>
      <c r="B336" s="8" t="s">
        <v>8378</v>
      </c>
      <c r="C336" s="8"/>
      <c r="D336" s="19" t="str">
        <f t="shared" ref="D336:F336" si="51">D$316</f>
        <v>床上</v>
      </c>
      <c r="E336" s="26" t="str">
        <f t="shared" si="51"/>
        <v>Elevated floor</v>
      </c>
      <c r="F336" s="26" t="str">
        <f t="shared" si="51"/>
        <v>Trên sàn</v>
      </c>
      <c r="G336" s="8"/>
      <c r="H336" s="8"/>
      <c r="I336" s="7"/>
      <c r="J336" s="7"/>
      <c r="K336" s="7"/>
      <c r="L336" s="7"/>
      <c r="M336" s="7"/>
      <c r="N336" s="7"/>
      <c r="O336" s="7"/>
      <c r="P336" s="7"/>
      <c r="Q336" s="7"/>
      <c r="R336" s="7"/>
      <c r="S336" s="7"/>
      <c r="T336" s="7"/>
      <c r="U336" s="7"/>
      <c r="V336" s="7"/>
      <c r="W336" s="7"/>
      <c r="X336" s="7"/>
      <c r="Y336" s="7"/>
      <c r="Z336" s="7"/>
      <c r="AA336" s="7"/>
    </row>
    <row r="337" spans="1:27" ht="14.4">
      <c r="A337" s="8">
        <v>334</v>
      </c>
      <c r="B337" s="8" t="s">
        <v>8378</v>
      </c>
      <c r="C337" s="8"/>
      <c r="D337" s="19" t="str">
        <f t="shared" ref="D337:F337" si="52">D$187</f>
        <v>収納BOX</v>
      </c>
      <c r="E337" s="26" t="str">
        <f t="shared" si="52"/>
        <v>Storage box</v>
      </c>
      <c r="F337" s="26" t="str">
        <f t="shared" si="52"/>
        <v>Hộp lưu trữ</v>
      </c>
      <c r="G337" s="8"/>
      <c r="H337" s="8"/>
      <c r="I337" s="7"/>
      <c r="J337" s="7"/>
      <c r="K337" s="7"/>
      <c r="L337" s="7"/>
      <c r="M337" s="7"/>
      <c r="N337" s="7"/>
      <c r="O337" s="7"/>
      <c r="P337" s="7"/>
      <c r="Q337" s="7"/>
      <c r="R337" s="7"/>
      <c r="S337" s="7"/>
      <c r="T337" s="7"/>
      <c r="U337" s="7"/>
      <c r="V337" s="7"/>
      <c r="W337" s="7"/>
      <c r="X337" s="7"/>
      <c r="Y337" s="7"/>
      <c r="Z337" s="7"/>
      <c r="AA337" s="7"/>
    </row>
    <row r="338" spans="1:27" ht="27.6">
      <c r="A338" s="8">
        <v>335</v>
      </c>
      <c r="B338" s="8" t="s">
        <v>8378</v>
      </c>
      <c r="C338" s="8">
        <v>261</v>
      </c>
      <c r="D338" s="8" t="s">
        <v>8997</v>
      </c>
      <c r="E338" s="8" t="s">
        <v>8998</v>
      </c>
      <c r="F338" s="33" t="s">
        <v>18048</v>
      </c>
      <c r="G338" s="8"/>
      <c r="H338" s="8"/>
      <c r="I338" s="7"/>
      <c r="J338" s="7"/>
      <c r="K338" s="7"/>
      <c r="L338" s="7"/>
      <c r="M338" s="7"/>
      <c r="N338" s="7"/>
      <c r="O338" s="7"/>
      <c r="P338" s="7"/>
      <c r="Q338" s="7"/>
      <c r="R338" s="7"/>
      <c r="S338" s="7"/>
      <c r="T338" s="7"/>
      <c r="U338" s="7"/>
      <c r="V338" s="7"/>
      <c r="W338" s="7"/>
      <c r="X338" s="7"/>
      <c r="Y338" s="7"/>
      <c r="Z338" s="7"/>
      <c r="AA338" s="7"/>
    </row>
    <row r="339" spans="1:27" ht="14.4">
      <c r="A339" s="8">
        <v>336</v>
      </c>
      <c r="B339" s="8" t="s">
        <v>8378</v>
      </c>
      <c r="C339" s="8"/>
      <c r="D339" s="19" t="str">
        <f t="shared" ref="D339:F339" si="53">D$325</f>
        <v>1階床下配管施工図</v>
      </c>
      <c r="E339" s="26" t="str">
        <f t="shared" si="53"/>
        <v>1st floor underfloor piping workshop drawing</v>
      </c>
      <c r="F339" s="26" t="str">
        <f t="shared" si="53"/>
        <v>Bản vẽ thi công đường ống dưới sàn tầng 1</v>
      </c>
      <c r="G339" s="8"/>
      <c r="H339" s="8"/>
      <c r="I339" s="7"/>
      <c r="J339" s="7"/>
      <c r="K339" s="7"/>
      <c r="L339" s="7"/>
      <c r="M339" s="7"/>
      <c r="N339" s="7"/>
      <c r="O339" s="7"/>
      <c r="P339" s="7"/>
      <c r="Q339" s="7"/>
      <c r="R339" s="7"/>
      <c r="S339" s="7"/>
      <c r="T339" s="7"/>
      <c r="U339" s="7"/>
      <c r="V339" s="7"/>
      <c r="W339" s="7"/>
      <c r="X339" s="7"/>
      <c r="Y339" s="7"/>
      <c r="Z339" s="7"/>
      <c r="AA339" s="7"/>
    </row>
    <row r="340" spans="1:27" ht="14.4">
      <c r="A340" s="8">
        <v>337</v>
      </c>
      <c r="B340" s="8" t="s">
        <v>8378</v>
      </c>
      <c r="C340" s="8">
        <f>C341</f>
        <v>262</v>
      </c>
      <c r="D340" s="19" t="str">
        <f>目次!D$104</f>
        <v>16.集合住宅(最下階と共用部)</v>
      </c>
      <c r="E340" s="26" t="str">
        <f>目次!E$104</f>
        <v>16. Apartment house (lowest floor and common place)</v>
      </c>
      <c r="F340" s="26" t="str">
        <f>目次!F$104</f>
        <v xml:space="preserve">16. Nhà chung cư (tầng dưới cùng và khuôn viên chung) </v>
      </c>
      <c r="G340" s="8"/>
      <c r="H340" s="8"/>
      <c r="I340" s="7"/>
      <c r="J340" s="7"/>
      <c r="K340" s="7"/>
      <c r="L340" s="7"/>
      <c r="M340" s="7"/>
      <c r="N340" s="7"/>
      <c r="O340" s="7"/>
      <c r="P340" s="7"/>
      <c r="Q340" s="7"/>
      <c r="R340" s="7"/>
      <c r="S340" s="7"/>
      <c r="T340" s="7"/>
      <c r="U340" s="7"/>
      <c r="V340" s="7"/>
      <c r="W340" s="7"/>
      <c r="X340" s="7"/>
      <c r="Y340" s="7"/>
      <c r="Z340" s="7"/>
      <c r="AA340" s="7"/>
    </row>
    <row r="341" spans="1:27" ht="27.6">
      <c r="A341" s="8">
        <v>338</v>
      </c>
      <c r="B341" s="8" t="s">
        <v>8378</v>
      </c>
      <c r="C341" s="19">
        <f>目次!C$115</f>
        <v>262</v>
      </c>
      <c r="D341" s="19" t="str">
        <f>目次!D$115</f>
        <v>16-10.施工図作成 1階床下配管施工図作成(最下流箇所)</v>
      </c>
      <c r="E341" s="26" t="str">
        <f>目次!E$115</f>
        <v>16-10. Making of workshop drawing/ piping drawing under 1st floor (downstream spot)</v>
      </c>
      <c r="F341" s="26" t="str">
        <f>目次!F$115</f>
        <v>16-10. Tạo bản vẽ thi công - Tạo bản vẽ thi công đường ống dưới sàn tầng 1 (vị trí cuối nguồn)</v>
      </c>
      <c r="G341" s="8"/>
      <c r="H341" s="8"/>
      <c r="I341" s="7"/>
      <c r="J341" s="7"/>
      <c r="K341" s="7"/>
      <c r="L341" s="7"/>
      <c r="M341" s="7"/>
      <c r="N341" s="7"/>
      <c r="O341" s="7"/>
      <c r="P341" s="7"/>
      <c r="Q341" s="7"/>
      <c r="R341" s="7"/>
      <c r="S341" s="7"/>
      <c r="T341" s="7"/>
      <c r="U341" s="7"/>
      <c r="V341" s="7"/>
      <c r="W341" s="7"/>
      <c r="X341" s="7"/>
      <c r="Y341" s="7"/>
      <c r="Z341" s="7"/>
      <c r="AA341" s="7"/>
    </row>
    <row r="342" spans="1:27" ht="14.4">
      <c r="A342" s="8">
        <v>339</v>
      </c>
      <c r="B342" s="8" t="s">
        <v>8378</v>
      </c>
      <c r="C342" s="8"/>
      <c r="D342" s="19" t="str">
        <f t="shared" ref="D342:F342" si="54">D$318</f>
        <v>参考施工図</v>
      </c>
      <c r="E342" s="26" t="str">
        <f t="shared" si="54"/>
        <v>Referable workshop drawing</v>
      </c>
      <c r="F342" s="26" t="str">
        <f t="shared" si="54"/>
        <v>Bản vẽ thi công tham khảo</v>
      </c>
      <c r="G342" s="8"/>
      <c r="H342" s="8"/>
      <c r="I342" s="7"/>
      <c r="J342" s="7"/>
      <c r="K342" s="7"/>
      <c r="L342" s="7"/>
      <c r="M342" s="7"/>
      <c r="N342" s="7"/>
      <c r="O342" s="7"/>
      <c r="P342" s="7"/>
      <c r="Q342" s="7"/>
      <c r="R342" s="7"/>
      <c r="S342" s="7"/>
      <c r="T342" s="7"/>
      <c r="U342" s="7"/>
      <c r="V342" s="7"/>
      <c r="W342" s="7"/>
      <c r="X342" s="7"/>
      <c r="Y342" s="7"/>
      <c r="Z342" s="7"/>
      <c r="AA342" s="7"/>
    </row>
    <row r="343" spans="1:27" ht="14.4">
      <c r="A343" s="8">
        <v>340</v>
      </c>
      <c r="B343" s="8" t="s">
        <v>8378</v>
      </c>
      <c r="C343" s="8"/>
      <c r="D343" s="19" t="str">
        <f t="shared" ref="D343:F343" si="55">D$189</f>
        <v>堀ゴタツ</v>
      </c>
      <c r="E343" s="26" t="str">
        <f t="shared" si="55"/>
        <v>Sunken table with heater</v>
      </c>
      <c r="F343" s="26" t="str">
        <f t="shared" si="55"/>
        <v>Bàn có hố để chân</v>
      </c>
      <c r="G343" s="8"/>
      <c r="H343" s="8"/>
      <c r="I343" s="7"/>
      <c r="J343" s="7"/>
      <c r="K343" s="7"/>
      <c r="L343" s="7"/>
      <c r="M343" s="7"/>
      <c r="N343" s="7"/>
      <c r="O343" s="7"/>
      <c r="P343" s="7"/>
      <c r="Q343" s="7"/>
      <c r="R343" s="7"/>
      <c r="S343" s="7"/>
      <c r="T343" s="7"/>
      <c r="U343" s="7"/>
      <c r="V343" s="7"/>
      <c r="W343" s="7"/>
      <c r="X343" s="7"/>
      <c r="Y343" s="7"/>
      <c r="Z343" s="7"/>
      <c r="AA343" s="7"/>
    </row>
    <row r="344" spans="1:27" ht="14.4">
      <c r="A344" s="8">
        <v>341</v>
      </c>
      <c r="B344" s="8" t="s">
        <v>8378</v>
      </c>
      <c r="C344" s="8"/>
      <c r="D344" s="19" t="str">
        <f t="shared" ref="D344:F344" si="56">D$187</f>
        <v>収納BOX</v>
      </c>
      <c r="E344" s="26" t="str">
        <f t="shared" si="56"/>
        <v>Storage box</v>
      </c>
      <c r="F344" s="26" t="str">
        <f t="shared" si="56"/>
        <v>Hộp lưu trữ</v>
      </c>
      <c r="G344" s="8"/>
      <c r="H344" s="8"/>
      <c r="I344" s="7"/>
      <c r="J344" s="7"/>
      <c r="K344" s="7"/>
      <c r="L344" s="7"/>
      <c r="M344" s="7"/>
      <c r="N344" s="7"/>
      <c r="O344" s="7"/>
      <c r="P344" s="7"/>
      <c r="Q344" s="7"/>
      <c r="R344" s="7"/>
      <c r="S344" s="7"/>
      <c r="T344" s="7"/>
      <c r="U344" s="7"/>
      <c r="V344" s="7"/>
      <c r="W344" s="7"/>
      <c r="X344" s="7"/>
      <c r="Y344" s="7"/>
      <c r="Z344" s="7"/>
      <c r="AA344" s="7"/>
    </row>
    <row r="345" spans="1:27" ht="14.4">
      <c r="A345" s="8">
        <v>342</v>
      </c>
      <c r="B345" s="8" t="s">
        <v>8378</v>
      </c>
      <c r="C345" s="8"/>
      <c r="D345" s="8" t="s">
        <v>8999</v>
      </c>
      <c r="E345" s="8" t="s">
        <v>9000</v>
      </c>
      <c r="F345" s="34" t="s">
        <v>9001</v>
      </c>
      <c r="G345" s="35"/>
      <c r="H345" s="8"/>
      <c r="I345" s="7"/>
      <c r="J345" s="7"/>
      <c r="K345" s="7"/>
      <c r="L345" s="7"/>
      <c r="M345" s="7"/>
      <c r="N345" s="7"/>
      <c r="O345" s="7"/>
      <c r="P345" s="7"/>
      <c r="Q345" s="7"/>
      <c r="R345" s="7"/>
      <c r="S345" s="7"/>
      <c r="T345" s="7"/>
      <c r="U345" s="7"/>
      <c r="V345" s="7"/>
      <c r="W345" s="7"/>
      <c r="X345" s="7"/>
      <c r="Y345" s="7"/>
      <c r="Z345" s="7"/>
      <c r="AA345" s="7"/>
    </row>
    <row r="346" spans="1:27" ht="14.4">
      <c r="A346" s="8">
        <v>343</v>
      </c>
      <c r="B346" s="8" t="s">
        <v>8378</v>
      </c>
      <c r="C346" s="8"/>
      <c r="D346" s="19" t="str">
        <f t="shared" ref="D346:F346" si="57">D$283</f>
        <v>B図</v>
      </c>
      <c r="E346" s="26" t="str">
        <f t="shared" si="57"/>
        <v>Drawing B</v>
      </c>
      <c r="F346" s="26" t="str">
        <f t="shared" si="57"/>
        <v>Hình B</v>
      </c>
      <c r="G346" s="35"/>
      <c r="H346" s="8"/>
      <c r="I346" s="7"/>
      <c r="J346" s="7"/>
      <c r="K346" s="7"/>
      <c r="L346" s="7"/>
      <c r="M346" s="7"/>
      <c r="N346" s="7"/>
      <c r="O346" s="7"/>
      <c r="P346" s="7"/>
      <c r="Q346" s="7"/>
      <c r="R346" s="7"/>
      <c r="S346" s="7"/>
      <c r="T346" s="7"/>
      <c r="U346" s="7"/>
      <c r="V346" s="7"/>
      <c r="W346" s="7"/>
      <c r="X346" s="7"/>
      <c r="Y346" s="7"/>
      <c r="Z346" s="7"/>
      <c r="AA346" s="7"/>
    </row>
    <row r="347" spans="1:27" ht="14.4">
      <c r="A347" s="8">
        <v>344</v>
      </c>
      <c r="B347" s="8" t="s">
        <v>8378</v>
      </c>
      <c r="C347" s="8"/>
      <c r="D347" s="19" t="str">
        <f t="shared" ref="D347:F347" si="58">D$191</f>
        <v>食堂・居間</v>
      </c>
      <c r="E347" s="26" t="str">
        <f t="shared" si="58"/>
        <v>Dining room, living room</v>
      </c>
      <c r="F347" s="26" t="str">
        <f t="shared" si="58"/>
        <v>Nhà ăn - phòng khách</v>
      </c>
      <c r="G347" s="8"/>
      <c r="H347" s="8"/>
      <c r="I347" s="7"/>
      <c r="J347" s="7"/>
      <c r="K347" s="7"/>
      <c r="L347" s="7"/>
      <c r="M347" s="7"/>
      <c r="N347" s="7"/>
      <c r="O347" s="7"/>
      <c r="P347" s="7"/>
      <c r="Q347" s="7"/>
      <c r="R347" s="7"/>
      <c r="S347" s="7"/>
      <c r="T347" s="7"/>
      <c r="U347" s="7"/>
      <c r="V347" s="7"/>
      <c r="W347" s="7"/>
      <c r="X347" s="7"/>
      <c r="Y347" s="7"/>
      <c r="Z347" s="7"/>
      <c r="AA347" s="7"/>
    </row>
    <row r="348" spans="1:27" ht="14.4">
      <c r="A348" s="8">
        <v>345</v>
      </c>
      <c r="B348" s="8" t="s">
        <v>8378</v>
      </c>
      <c r="C348" s="8"/>
      <c r="D348" s="19" t="str">
        <f t="shared" ref="D348:F348" si="59">D$263</f>
        <v>Aタイプ</v>
      </c>
      <c r="E348" s="26" t="str">
        <f t="shared" si="59"/>
        <v>Type A</v>
      </c>
      <c r="F348" s="26" t="str">
        <f t="shared" si="59"/>
        <v>Loại A</v>
      </c>
      <c r="G348" s="8"/>
      <c r="H348" s="8"/>
      <c r="I348" s="7"/>
      <c r="J348" s="7"/>
      <c r="K348" s="7"/>
      <c r="L348" s="7"/>
      <c r="M348" s="7"/>
      <c r="N348" s="7"/>
      <c r="O348" s="7"/>
      <c r="P348" s="7"/>
      <c r="Q348" s="7"/>
      <c r="R348" s="7"/>
      <c r="S348" s="7"/>
      <c r="T348" s="7"/>
      <c r="U348" s="7"/>
      <c r="V348" s="7"/>
      <c r="W348" s="7"/>
      <c r="X348" s="7"/>
      <c r="Y348" s="7"/>
      <c r="Z348" s="7"/>
      <c r="AA348" s="7"/>
    </row>
    <row r="349" spans="1:27" ht="14.4">
      <c r="A349" s="8">
        <v>346</v>
      </c>
      <c r="B349" s="8" t="s">
        <v>8378</v>
      </c>
      <c r="C349" s="8"/>
      <c r="D349" s="19" t="str">
        <f t="shared" ref="D349:F349" si="60">D$188</f>
        <v>和室6帖</v>
      </c>
      <c r="E349" s="26" t="str">
        <f t="shared" si="60"/>
        <v>Japanese style room 6jyo (1jyo = 1.8m x 0.9m)</v>
      </c>
      <c r="F349" s="26" t="str">
        <f t="shared" si="60"/>
        <v>Phòng kiểu Nhật 6 tấm chiếu Tatami</v>
      </c>
      <c r="G349" s="8"/>
      <c r="H349" s="8"/>
      <c r="I349" s="7"/>
      <c r="J349" s="7"/>
      <c r="K349" s="7"/>
      <c r="L349" s="7"/>
      <c r="M349" s="7"/>
      <c r="N349" s="7"/>
      <c r="O349" s="7"/>
      <c r="P349" s="7"/>
      <c r="Q349" s="7"/>
      <c r="R349" s="7"/>
      <c r="S349" s="7"/>
      <c r="T349" s="7"/>
      <c r="U349" s="7"/>
      <c r="V349" s="7"/>
      <c r="W349" s="7"/>
      <c r="X349" s="7"/>
      <c r="Y349" s="7"/>
      <c r="Z349" s="7"/>
      <c r="AA349" s="7"/>
    </row>
    <row r="350" spans="1:27" ht="14.4">
      <c r="A350" s="8">
        <v>347</v>
      </c>
      <c r="B350" s="8" t="s">
        <v>8378</v>
      </c>
      <c r="C350" s="8"/>
      <c r="D350" s="19" t="str">
        <f t="shared" ref="D350:F350" si="61">D$189</f>
        <v>堀ゴタツ</v>
      </c>
      <c r="E350" s="26" t="str">
        <f t="shared" si="61"/>
        <v>Sunken table with heater</v>
      </c>
      <c r="F350" s="26" t="str">
        <f t="shared" si="61"/>
        <v>Bàn có hố để chân</v>
      </c>
      <c r="G350" s="8"/>
      <c r="H350" s="8"/>
      <c r="I350" s="7"/>
      <c r="J350" s="7"/>
      <c r="K350" s="7"/>
      <c r="L350" s="7"/>
      <c r="M350" s="7"/>
      <c r="N350" s="7"/>
      <c r="O350" s="7"/>
      <c r="P350" s="7"/>
      <c r="Q350" s="7"/>
      <c r="R350" s="7"/>
      <c r="S350" s="7"/>
      <c r="T350" s="7"/>
      <c r="U350" s="7"/>
      <c r="V350" s="7"/>
      <c r="W350" s="7"/>
      <c r="X350" s="7"/>
      <c r="Y350" s="7"/>
      <c r="Z350" s="7"/>
      <c r="AA350" s="7"/>
    </row>
    <row r="351" spans="1:27" ht="14.4">
      <c r="A351" s="8">
        <v>348</v>
      </c>
      <c r="B351" s="8" t="s">
        <v>8378</v>
      </c>
      <c r="C351" s="8"/>
      <c r="D351" s="8" t="s">
        <v>9002</v>
      </c>
      <c r="E351" s="8" t="s">
        <v>9003</v>
      </c>
      <c r="F351" s="34" t="s">
        <v>9004</v>
      </c>
      <c r="G351" s="35"/>
      <c r="H351" s="8"/>
      <c r="I351" s="7"/>
      <c r="J351" s="7"/>
      <c r="K351" s="7"/>
      <c r="L351" s="7"/>
      <c r="M351" s="7"/>
      <c r="N351" s="7"/>
      <c r="O351" s="7"/>
      <c r="P351" s="7"/>
      <c r="Q351" s="7"/>
      <c r="R351" s="7"/>
      <c r="S351" s="7"/>
      <c r="T351" s="7"/>
      <c r="U351" s="7"/>
      <c r="V351" s="7"/>
      <c r="W351" s="7"/>
      <c r="X351" s="7"/>
      <c r="Y351" s="7"/>
      <c r="Z351" s="7"/>
      <c r="AA351" s="7"/>
    </row>
    <row r="352" spans="1:27" ht="14.4">
      <c r="A352" s="8">
        <v>349</v>
      </c>
      <c r="B352" s="8" t="s">
        <v>8378</v>
      </c>
      <c r="C352" s="8"/>
      <c r="D352" s="19" t="str">
        <f t="shared" ref="D352:F352" si="62">D$316</f>
        <v>床上</v>
      </c>
      <c r="E352" s="26" t="str">
        <f t="shared" si="62"/>
        <v>Elevated floor</v>
      </c>
      <c r="F352" s="26" t="str">
        <f t="shared" si="62"/>
        <v>Trên sàn</v>
      </c>
      <c r="G352" s="35"/>
      <c r="H352" s="8"/>
      <c r="I352" s="7"/>
      <c r="J352" s="7"/>
      <c r="K352" s="7"/>
      <c r="L352" s="7"/>
      <c r="M352" s="7"/>
      <c r="N352" s="7"/>
      <c r="O352" s="7"/>
      <c r="P352" s="7"/>
      <c r="Q352" s="7"/>
      <c r="R352" s="7"/>
      <c r="S352" s="7"/>
      <c r="T352" s="7"/>
      <c r="U352" s="7"/>
      <c r="V352" s="7"/>
      <c r="W352" s="7"/>
      <c r="X352" s="7"/>
      <c r="Y352" s="7"/>
      <c r="Z352" s="7"/>
      <c r="AA352" s="7"/>
    </row>
    <row r="353" spans="1:27" ht="14.4">
      <c r="A353" s="8">
        <v>350</v>
      </c>
      <c r="B353" s="8" t="s">
        <v>8378</v>
      </c>
      <c r="C353" s="8"/>
      <c r="D353" s="19" t="str">
        <f t="shared" ref="D353:F353" si="63">D$187</f>
        <v>収納BOX</v>
      </c>
      <c r="E353" s="26" t="str">
        <f t="shared" si="63"/>
        <v>Storage box</v>
      </c>
      <c r="F353" s="26" t="str">
        <f t="shared" si="63"/>
        <v>Hộp lưu trữ</v>
      </c>
      <c r="G353" s="8"/>
      <c r="H353" s="8"/>
      <c r="I353" s="7"/>
      <c r="J353" s="7"/>
      <c r="K353" s="7"/>
      <c r="L353" s="7"/>
      <c r="M353" s="7"/>
      <c r="N353" s="7"/>
      <c r="O353" s="7"/>
      <c r="P353" s="7"/>
      <c r="Q353" s="7"/>
      <c r="R353" s="7"/>
      <c r="S353" s="7"/>
      <c r="T353" s="7"/>
      <c r="U353" s="7"/>
      <c r="V353" s="7"/>
      <c r="W353" s="7"/>
      <c r="X353" s="7"/>
      <c r="Y353" s="7"/>
      <c r="Z353" s="7"/>
      <c r="AA353" s="7"/>
    </row>
    <row r="354" spans="1:27" ht="27.6">
      <c r="A354" s="8">
        <v>351</v>
      </c>
      <c r="B354" s="8" t="s">
        <v>8378</v>
      </c>
      <c r="C354" s="8">
        <v>263</v>
      </c>
      <c r="D354" s="8" t="s">
        <v>9005</v>
      </c>
      <c r="E354" s="12" t="s">
        <v>9006</v>
      </c>
      <c r="F354" s="105" t="s">
        <v>17956</v>
      </c>
      <c r="G354" s="35"/>
      <c r="H354" s="8"/>
      <c r="I354" s="7"/>
      <c r="J354" s="7"/>
      <c r="K354" s="7"/>
      <c r="L354" s="7"/>
      <c r="M354" s="7"/>
      <c r="N354" s="7"/>
      <c r="O354" s="7"/>
      <c r="P354" s="7"/>
      <c r="Q354" s="7"/>
      <c r="R354" s="7"/>
      <c r="S354" s="7"/>
      <c r="T354" s="7"/>
      <c r="U354" s="7"/>
      <c r="V354" s="7"/>
      <c r="W354" s="7"/>
      <c r="X354" s="7"/>
      <c r="Y354" s="7"/>
      <c r="Z354" s="7"/>
      <c r="AA354" s="7"/>
    </row>
    <row r="355" spans="1:27" ht="27.6">
      <c r="A355" s="8">
        <v>352</v>
      </c>
      <c r="B355" s="8" t="s">
        <v>8378</v>
      </c>
      <c r="C355" s="8"/>
      <c r="D355" s="8" t="s">
        <v>9007</v>
      </c>
      <c r="E355" s="8" t="s">
        <v>9008</v>
      </c>
      <c r="F355" s="155" t="s">
        <v>18049</v>
      </c>
      <c r="G355" s="35"/>
      <c r="H355" s="8"/>
      <c r="I355" s="7"/>
      <c r="J355" s="7"/>
      <c r="K355" s="7"/>
      <c r="L355" s="7"/>
      <c r="M355" s="7"/>
      <c r="N355" s="7"/>
      <c r="O355" s="7"/>
      <c r="P355" s="7"/>
      <c r="Q355" s="7"/>
      <c r="R355" s="7"/>
      <c r="S355" s="7"/>
      <c r="T355" s="7"/>
      <c r="U355" s="7"/>
      <c r="V355" s="7"/>
      <c r="W355" s="7"/>
      <c r="X355" s="7"/>
      <c r="Y355" s="7"/>
      <c r="Z355" s="7"/>
      <c r="AA355" s="7"/>
    </row>
    <row r="356" spans="1:27" ht="14.4">
      <c r="A356" s="8">
        <v>353</v>
      </c>
      <c r="B356" s="8" t="s">
        <v>8378</v>
      </c>
      <c r="C356" s="8"/>
      <c r="D356" s="19" t="str">
        <f t="shared" ref="D356:F356" si="64">D$260</f>
        <v>納戸</v>
      </c>
      <c r="E356" s="19" t="str">
        <f t="shared" si="64"/>
        <v>Closet</v>
      </c>
      <c r="F356" s="19" t="str">
        <f t="shared" si="64"/>
        <v>Nhà kho</v>
      </c>
      <c r="G356" s="8"/>
      <c r="H356" s="8"/>
      <c r="I356" s="7"/>
      <c r="J356" s="7"/>
      <c r="K356" s="7"/>
      <c r="L356" s="7"/>
      <c r="M356" s="7"/>
      <c r="N356" s="7"/>
      <c r="O356" s="7"/>
      <c r="P356" s="7"/>
      <c r="Q356" s="7"/>
      <c r="R356" s="7"/>
      <c r="S356" s="7"/>
      <c r="T356" s="7"/>
      <c r="U356" s="7"/>
      <c r="V356" s="7"/>
      <c r="W356" s="7"/>
      <c r="X356" s="7"/>
      <c r="Y356" s="7"/>
      <c r="Z356" s="7"/>
      <c r="AA356" s="7"/>
    </row>
    <row r="357" spans="1:27" ht="14.4">
      <c r="A357" s="8">
        <v>354</v>
      </c>
      <c r="B357" s="8" t="s">
        <v>8378</v>
      </c>
      <c r="C357" s="8"/>
      <c r="D357" s="19" t="str">
        <f t="shared" ref="D357:F357" si="65">D$185</f>
        <v>洋室</v>
      </c>
      <c r="E357" s="19" t="str">
        <f t="shared" si="65"/>
        <v>Western style room</v>
      </c>
      <c r="F357" s="19" t="str">
        <f t="shared" si="65"/>
        <v>Phòng kiểu Tây</v>
      </c>
      <c r="G357" s="8"/>
      <c r="H357" s="8"/>
      <c r="I357" s="7"/>
      <c r="J357" s="7"/>
      <c r="K357" s="7"/>
      <c r="L357" s="7"/>
      <c r="M357" s="7"/>
      <c r="N357" s="7"/>
      <c r="O357" s="7"/>
      <c r="P357" s="7"/>
      <c r="Q357" s="7"/>
      <c r="R357" s="7"/>
      <c r="S357" s="7"/>
      <c r="T357" s="7"/>
      <c r="U357" s="7"/>
      <c r="V357" s="7"/>
      <c r="W357" s="7"/>
      <c r="X357" s="7"/>
      <c r="Y357" s="7"/>
      <c r="Z357" s="7"/>
      <c r="AA357" s="7"/>
    </row>
    <row r="358" spans="1:27" ht="14.4">
      <c r="A358" s="8">
        <v>355</v>
      </c>
      <c r="B358" s="8" t="s">
        <v>8378</v>
      </c>
      <c r="C358" s="8"/>
      <c r="D358" s="8" t="s">
        <v>9009</v>
      </c>
      <c r="E358" s="8" t="s">
        <v>9010</v>
      </c>
      <c r="F358" s="34" t="s">
        <v>18050</v>
      </c>
      <c r="G358" s="35"/>
      <c r="H358" s="8"/>
      <c r="I358" s="7"/>
      <c r="J358" s="7"/>
      <c r="K358" s="7"/>
      <c r="L358" s="7"/>
      <c r="M358" s="7"/>
      <c r="N358" s="7"/>
      <c r="O358" s="7"/>
      <c r="P358" s="7"/>
      <c r="Q358" s="7"/>
      <c r="R358" s="7"/>
      <c r="S358" s="7"/>
      <c r="T358" s="7"/>
      <c r="U358" s="7"/>
      <c r="V358" s="7"/>
      <c r="W358" s="7"/>
      <c r="X358" s="7"/>
      <c r="Y358" s="7"/>
      <c r="Z358" s="7"/>
      <c r="AA358" s="7"/>
    </row>
    <row r="359" spans="1:27" ht="14.4">
      <c r="A359" s="8">
        <v>356</v>
      </c>
      <c r="B359" s="8" t="s">
        <v>8378</v>
      </c>
      <c r="C359" s="8"/>
      <c r="D359" s="19" t="str">
        <f t="shared" ref="D359:F359" si="66">D$325</f>
        <v>1階床下配管施工図</v>
      </c>
      <c r="E359" s="26" t="str">
        <f t="shared" si="66"/>
        <v>1st floor underfloor piping workshop drawing</v>
      </c>
      <c r="F359" s="26" t="str">
        <f t="shared" si="66"/>
        <v>Bản vẽ thi công đường ống dưới sàn tầng 1</v>
      </c>
      <c r="G359" s="8"/>
      <c r="H359" s="8"/>
      <c r="I359" s="7"/>
      <c r="J359" s="7"/>
      <c r="K359" s="7"/>
      <c r="L359" s="7"/>
      <c r="M359" s="7"/>
      <c r="N359" s="7"/>
      <c r="O359" s="7"/>
      <c r="P359" s="7"/>
      <c r="Q359" s="7"/>
      <c r="R359" s="7"/>
      <c r="S359" s="7"/>
      <c r="T359" s="7"/>
      <c r="U359" s="7"/>
      <c r="V359" s="7"/>
      <c r="W359" s="7"/>
      <c r="X359" s="7"/>
      <c r="Y359" s="7"/>
      <c r="Z359" s="7"/>
      <c r="AA359" s="7"/>
    </row>
    <row r="360" spans="1:27" ht="14.4">
      <c r="A360" s="8">
        <v>357</v>
      </c>
      <c r="B360" s="8" t="s">
        <v>8378</v>
      </c>
      <c r="C360" s="8">
        <f>C361</f>
        <v>264</v>
      </c>
      <c r="D360" s="19" t="str">
        <f>目次!D$104</f>
        <v>16.集合住宅(最下階と共用部)</v>
      </c>
      <c r="E360" s="26" t="str">
        <f>目次!E$104</f>
        <v>16. Apartment house (lowest floor and common place)</v>
      </c>
      <c r="F360" s="26" t="str">
        <f>目次!F$104</f>
        <v xml:space="preserve">16. Nhà chung cư (tầng dưới cùng và khuôn viên chung) </v>
      </c>
      <c r="G360" s="8"/>
      <c r="H360" s="8"/>
      <c r="I360" s="7"/>
      <c r="J360" s="7"/>
      <c r="K360" s="7"/>
      <c r="L360" s="7"/>
      <c r="M360" s="7"/>
      <c r="N360" s="7"/>
      <c r="O360" s="7"/>
      <c r="P360" s="7"/>
      <c r="Q360" s="7"/>
      <c r="R360" s="7"/>
      <c r="S360" s="7"/>
      <c r="T360" s="7"/>
      <c r="U360" s="7"/>
      <c r="V360" s="7"/>
      <c r="W360" s="7"/>
      <c r="X360" s="7"/>
      <c r="Y360" s="7"/>
      <c r="Z360" s="7"/>
      <c r="AA360" s="7"/>
    </row>
    <row r="361" spans="1:27" ht="27.6">
      <c r="A361" s="8">
        <v>358</v>
      </c>
      <c r="B361" s="8" t="s">
        <v>8378</v>
      </c>
      <c r="C361" s="19">
        <f>目次!C$116</f>
        <v>264</v>
      </c>
      <c r="D361" s="19" t="str">
        <f>目次!D$116</f>
        <v>16-11.施工図作成 天井内横引き配管図作成</v>
      </c>
      <c r="E361" s="26" t="str">
        <f>目次!E$116</f>
        <v>16-11. Making of workshop drawing/ horizontal piping drawing above ceiling</v>
      </c>
      <c r="F361" s="26" t="str">
        <f>目次!F$116</f>
        <v xml:space="preserve">16-11. Tạo bản vẽ thi công - Tạo sơ đồ đường ống ngang trên trần nhà </v>
      </c>
      <c r="G361" s="8"/>
      <c r="H361" s="8"/>
      <c r="I361" s="7"/>
      <c r="J361" s="7"/>
      <c r="K361" s="7"/>
      <c r="L361" s="7"/>
      <c r="M361" s="7"/>
      <c r="N361" s="7"/>
      <c r="O361" s="7"/>
      <c r="P361" s="7"/>
      <c r="Q361" s="7"/>
      <c r="R361" s="7"/>
      <c r="S361" s="7"/>
      <c r="T361" s="7"/>
      <c r="U361" s="7"/>
      <c r="V361" s="7"/>
      <c r="W361" s="7"/>
      <c r="X361" s="7"/>
      <c r="Y361" s="7"/>
      <c r="Z361" s="7"/>
      <c r="AA361" s="7"/>
    </row>
    <row r="362" spans="1:27" ht="14.4">
      <c r="A362" s="8">
        <v>359</v>
      </c>
      <c r="B362" s="8" t="s">
        <v>8378</v>
      </c>
      <c r="C362" s="8"/>
      <c r="D362" s="19" t="str">
        <f t="shared" ref="D362:F362" si="67">D$318</f>
        <v>参考施工図</v>
      </c>
      <c r="E362" s="26" t="str">
        <f t="shared" si="67"/>
        <v>Referable workshop drawing</v>
      </c>
      <c r="F362" s="26" t="str">
        <f t="shared" si="67"/>
        <v>Bản vẽ thi công tham khảo</v>
      </c>
      <c r="G362" s="8"/>
      <c r="H362" s="8"/>
      <c r="I362" s="7"/>
      <c r="J362" s="7"/>
      <c r="K362" s="7"/>
      <c r="L362" s="7"/>
      <c r="M362" s="7"/>
      <c r="N362" s="7"/>
      <c r="O362" s="7"/>
      <c r="P362" s="7"/>
      <c r="Q362" s="7"/>
      <c r="R362" s="7"/>
      <c r="S362" s="7"/>
      <c r="T362" s="7"/>
      <c r="U362" s="7"/>
      <c r="V362" s="7"/>
      <c r="W362" s="7"/>
      <c r="X362" s="7"/>
      <c r="Y362" s="7"/>
      <c r="Z362" s="7"/>
      <c r="AA362" s="7"/>
    </row>
    <row r="363" spans="1:27" ht="27.6">
      <c r="A363" s="8">
        <v>360</v>
      </c>
      <c r="B363" s="8" t="s">
        <v>8378</v>
      </c>
      <c r="C363" s="8"/>
      <c r="D363" s="8" t="s">
        <v>9012</v>
      </c>
      <c r="E363" s="8" t="s">
        <v>9013</v>
      </c>
      <c r="F363" s="34" t="s">
        <v>18051</v>
      </c>
      <c r="G363" s="35"/>
      <c r="H363" s="8"/>
      <c r="I363" s="7"/>
      <c r="J363" s="7"/>
      <c r="K363" s="7"/>
      <c r="L363" s="7"/>
      <c r="M363" s="7"/>
      <c r="N363" s="7"/>
      <c r="O363" s="7"/>
      <c r="P363" s="7"/>
      <c r="Q363" s="7"/>
      <c r="R363" s="7"/>
      <c r="S363" s="7"/>
      <c r="T363" s="7"/>
      <c r="U363" s="7"/>
      <c r="V363" s="7"/>
      <c r="W363" s="7"/>
      <c r="X363" s="7"/>
      <c r="Y363" s="7"/>
      <c r="Z363" s="7"/>
      <c r="AA363" s="7"/>
    </row>
    <row r="364" spans="1:27" ht="14.4">
      <c r="A364" s="8">
        <v>361</v>
      </c>
      <c r="B364" s="8" t="s">
        <v>8378</v>
      </c>
      <c r="C364" s="8"/>
      <c r="D364" s="19" t="str">
        <f t="shared" ref="D364:F364" si="68">D$191</f>
        <v>食堂・居間</v>
      </c>
      <c r="E364" s="26" t="str">
        <f t="shared" si="68"/>
        <v>Dining room, living room</v>
      </c>
      <c r="F364" s="26" t="str">
        <f t="shared" si="68"/>
        <v>Nhà ăn - phòng khách</v>
      </c>
      <c r="G364" s="8"/>
      <c r="H364" s="8"/>
      <c r="I364" s="7"/>
      <c r="J364" s="7"/>
      <c r="K364" s="7"/>
      <c r="L364" s="7"/>
      <c r="M364" s="7"/>
      <c r="N364" s="7"/>
      <c r="O364" s="7"/>
      <c r="P364" s="7"/>
      <c r="Q364" s="7"/>
      <c r="R364" s="7"/>
      <c r="S364" s="7"/>
      <c r="T364" s="7"/>
      <c r="U364" s="7"/>
      <c r="V364" s="7"/>
      <c r="W364" s="7"/>
      <c r="X364" s="7"/>
      <c r="Y364" s="7"/>
      <c r="Z364" s="7"/>
      <c r="AA364" s="7"/>
    </row>
    <row r="365" spans="1:27" ht="14.4">
      <c r="A365" s="8">
        <v>362</v>
      </c>
      <c r="B365" s="8" t="s">
        <v>8378</v>
      </c>
      <c r="C365" s="8"/>
      <c r="D365" s="19" t="str">
        <f t="shared" ref="D365:F365" si="69">D$188</f>
        <v>和室6帖</v>
      </c>
      <c r="E365" s="26" t="str">
        <f t="shared" si="69"/>
        <v>Japanese style room 6jyo (1jyo = 1.8m x 0.9m)</v>
      </c>
      <c r="F365" s="26" t="str">
        <f t="shared" si="69"/>
        <v>Phòng kiểu Nhật 6 tấm chiếu Tatami</v>
      </c>
      <c r="G365" s="8"/>
      <c r="H365" s="8"/>
      <c r="I365" s="7"/>
      <c r="J365" s="7"/>
      <c r="K365" s="7"/>
      <c r="L365" s="7"/>
      <c r="M365" s="7"/>
      <c r="N365" s="7"/>
      <c r="O365" s="7"/>
      <c r="P365" s="7"/>
      <c r="Q365" s="7"/>
      <c r="R365" s="7"/>
      <c r="S365" s="7"/>
      <c r="T365" s="7"/>
      <c r="U365" s="7"/>
      <c r="V365" s="7"/>
      <c r="W365" s="7"/>
      <c r="X365" s="7"/>
      <c r="Y365" s="7"/>
      <c r="Z365" s="7"/>
      <c r="AA365" s="7"/>
    </row>
    <row r="366" spans="1:27" ht="15.75" customHeight="1">
      <c r="A366" s="8">
        <v>363</v>
      </c>
      <c r="B366" s="8" t="s">
        <v>8378</v>
      </c>
      <c r="C366" s="8"/>
      <c r="D366" s="8" t="s">
        <v>9014</v>
      </c>
      <c r="E366" s="8" t="s">
        <v>9015</v>
      </c>
      <c r="F366" s="34" t="s">
        <v>18052</v>
      </c>
      <c r="G366" s="35"/>
      <c r="H366" s="8"/>
      <c r="I366" s="7"/>
      <c r="J366" s="7"/>
      <c r="K366" s="7"/>
      <c r="L366" s="7"/>
      <c r="M366" s="7"/>
      <c r="N366" s="7"/>
      <c r="O366" s="7"/>
      <c r="P366" s="7"/>
      <c r="Q366" s="7"/>
      <c r="R366" s="7"/>
      <c r="S366" s="7"/>
      <c r="T366" s="7"/>
      <c r="U366" s="7"/>
      <c r="V366" s="7"/>
      <c r="W366" s="7"/>
      <c r="X366" s="7"/>
      <c r="Y366" s="7"/>
      <c r="Z366" s="7"/>
      <c r="AA366" s="7"/>
    </row>
    <row r="367" spans="1:27" ht="14.4">
      <c r="A367" s="8">
        <v>364</v>
      </c>
      <c r="B367" s="8" t="s">
        <v>8378</v>
      </c>
      <c r="C367" s="8"/>
      <c r="D367" s="8" t="s">
        <v>9016</v>
      </c>
      <c r="E367" s="8" t="s">
        <v>9017</v>
      </c>
      <c r="F367" s="34" t="s">
        <v>18053</v>
      </c>
      <c r="G367" s="35"/>
      <c r="H367" s="8"/>
      <c r="I367" s="7"/>
      <c r="J367" s="7"/>
      <c r="K367" s="7"/>
      <c r="L367" s="7"/>
      <c r="M367" s="7"/>
      <c r="N367" s="7"/>
      <c r="O367" s="7"/>
      <c r="P367" s="7"/>
      <c r="Q367" s="7"/>
      <c r="R367" s="7"/>
      <c r="S367" s="7"/>
      <c r="T367" s="7"/>
      <c r="U367" s="7"/>
      <c r="V367" s="7"/>
      <c r="W367" s="7"/>
      <c r="X367" s="7"/>
      <c r="Y367" s="7"/>
      <c r="Z367" s="7"/>
      <c r="AA367" s="7"/>
    </row>
    <row r="368" spans="1:27" ht="14.4">
      <c r="A368" s="8">
        <v>365</v>
      </c>
      <c r="B368" s="8" t="s">
        <v>8378</v>
      </c>
      <c r="C368" s="8">
        <v>265</v>
      </c>
      <c r="D368" s="8" t="s">
        <v>1185</v>
      </c>
      <c r="E368" s="8" t="s">
        <v>1186</v>
      </c>
      <c r="F368" s="34" t="s">
        <v>1187</v>
      </c>
      <c r="G368" s="35"/>
      <c r="H368" s="8"/>
      <c r="I368" s="7"/>
      <c r="J368" s="7"/>
      <c r="K368" s="7"/>
      <c r="L368" s="7"/>
      <c r="M368" s="7"/>
      <c r="N368" s="7"/>
      <c r="O368" s="7"/>
      <c r="P368" s="7"/>
      <c r="Q368" s="7"/>
      <c r="R368" s="7"/>
      <c r="S368" s="7"/>
      <c r="T368" s="7"/>
      <c r="U368" s="7"/>
      <c r="V368" s="7"/>
      <c r="W368" s="7"/>
      <c r="X368" s="7"/>
      <c r="Y368" s="7"/>
      <c r="Z368" s="7"/>
      <c r="AA368" s="7"/>
    </row>
    <row r="369" spans="1:27" ht="14.4">
      <c r="A369" s="8">
        <v>366</v>
      </c>
      <c r="B369" s="8" t="s">
        <v>8378</v>
      </c>
      <c r="C369" s="8"/>
      <c r="D369" s="19" t="str">
        <f t="shared" ref="D369:F369" si="70">D$185</f>
        <v>洋室</v>
      </c>
      <c r="E369" s="19" t="str">
        <f t="shared" si="70"/>
        <v>Western style room</v>
      </c>
      <c r="F369" s="19" t="str">
        <f t="shared" si="70"/>
        <v>Phòng kiểu Tây</v>
      </c>
      <c r="G369" s="8"/>
      <c r="H369" s="8"/>
      <c r="I369" s="7"/>
      <c r="J369" s="7"/>
      <c r="K369" s="7"/>
      <c r="L369" s="7"/>
      <c r="M369" s="7"/>
      <c r="N369" s="7"/>
      <c r="O369" s="7"/>
      <c r="P369" s="7"/>
      <c r="Q369" s="7"/>
      <c r="R369" s="7"/>
      <c r="S369" s="7"/>
      <c r="T369" s="7"/>
      <c r="U369" s="7"/>
      <c r="V369" s="7"/>
      <c r="W369" s="7"/>
      <c r="X369" s="7"/>
      <c r="Y369" s="7"/>
      <c r="Z369" s="7"/>
      <c r="AA369" s="7"/>
    </row>
    <row r="370" spans="1:27" ht="14.4">
      <c r="A370" s="8">
        <v>367</v>
      </c>
      <c r="B370" s="8" t="s">
        <v>8378</v>
      </c>
      <c r="C370" s="8"/>
      <c r="D370" s="8" t="s">
        <v>1267</v>
      </c>
      <c r="E370" s="8" t="s">
        <v>1280</v>
      </c>
      <c r="F370" s="34" t="s">
        <v>9018</v>
      </c>
      <c r="G370" s="35"/>
      <c r="H370" s="8"/>
      <c r="I370" s="7"/>
      <c r="J370" s="7"/>
      <c r="K370" s="7"/>
      <c r="L370" s="7"/>
      <c r="M370" s="7"/>
      <c r="N370" s="7"/>
      <c r="O370" s="7"/>
      <c r="P370" s="7"/>
      <c r="Q370" s="7"/>
      <c r="R370" s="7"/>
      <c r="S370" s="7"/>
      <c r="T370" s="7"/>
      <c r="U370" s="7"/>
      <c r="V370" s="7"/>
      <c r="W370" s="7"/>
      <c r="X370" s="7"/>
      <c r="Y370" s="7"/>
      <c r="Z370" s="7"/>
      <c r="AA370" s="7"/>
    </row>
    <row r="371" spans="1:27" ht="14.4">
      <c r="A371" s="8">
        <v>368</v>
      </c>
      <c r="B371" s="8" t="s">
        <v>8378</v>
      </c>
      <c r="C371" s="8"/>
      <c r="D371" s="8" t="s">
        <v>9019</v>
      </c>
      <c r="E371" s="8" t="s">
        <v>9020</v>
      </c>
      <c r="F371" s="34" t="s">
        <v>9021</v>
      </c>
      <c r="G371" s="35"/>
      <c r="H371" s="8"/>
      <c r="I371" s="7"/>
      <c r="J371" s="7"/>
      <c r="K371" s="7"/>
      <c r="L371" s="7"/>
      <c r="M371" s="7"/>
      <c r="N371" s="7"/>
      <c r="O371" s="7"/>
      <c r="P371" s="7"/>
      <c r="Q371" s="7"/>
      <c r="R371" s="7"/>
      <c r="S371" s="7"/>
      <c r="T371" s="7"/>
      <c r="U371" s="7"/>
      <c r="V371" s="7"/>
      <c r="W371" s="7"/>
      <c r="X371" s="7"/>
      <c r="Y371" s="7"/>
      <c r="Z371" s="7"/>
      <c r="AA371" s="7"/>
    </row>
    <row r="372" spans="1:27" ht="14.4">
      <c r="A372" s="8">
        <v>369</v>
      </c>
      <c r="B372" s="8" t="s">
        <v>8378</v>
      </c>
      <c r="C372" s="8"/>
      <c r="D372" s="8" t="s">
        <v>9022</v>
      </c>
      <c r="E372" s="8" t="s">
        <v>9023</v>
      </c>
      <c r="F372" s="34" t="s">
        <v>9024</v>
      </c>
      <c r="G372" s="35"/>
      <c r="H372" s="8"/>
      <c r="I372" s="7"/>
      <c r="J372" s="7"/>
      <c r="K372" s="7"/>
      <c r="L372" s="7"/>
      <c r="M372" s="7"/>
      <c r="N372" s="7"/>
      <c r="O372" s="7"/>
      <c r="P372" s="7"/>
      <c r="Q372" s="7"/>
      <c r="R372" s="7"/>
      <c r="S372" s="7"/>
      <c r="T372" s="7"/>
      <c r="U372" s="7"/>
      <c r="V372" s="7"/>
      <c r="W372" s="7"/>
      <c r="X372" s="7"/>
      <c r="Y372" s="7"/>
      <c r="Z372" s="7"/>
      <c r="AA372" s="7"/>
    </row>
    <row r="373" spans="1:27" ht="14.4">
      <c r="A373" s="8"/>
      <c r="B373" s="8"/>
      <c r="C373" s="8"/>
      <c r="D373" s="8"/>
      <c r="E373" s="8"/>
      <c r="F373" s="8"/>
      <c r="G373" s="8"/>
      <c r="H373" s="8"/>
      <c r="I373" s="7"/>
      <c r="J373" s="7"/>
      <c r="K373" s="7"/>
      <c r="L373" s="7"/>
      <c r="M373" s="7"/>
      <c r="N373" s="7"/>
      <c r="O373" s="7"/>
      <c r="P373" s="7"/>
      <c r="Q373" s="7"/>
      <c r="R373" s="7"/>
      <c r="S373" s="7"/>
      <c r="T373" s="7"/>
      <c r="U373" s="7"/>
      <c r="V373" s="7"/>
      <c r="W373" s="7"/>
      <c r="X373" s="7"/>
      <c r="Y373" s="7"/>
      <c r="Z373" s="7"/>
      <c r="AA373" s="7"/>
    </row>
    <row r="374" spans="1:27" ht="14.4">
      <c r="A374" s="7"/>
      <c r="B374" s="7"/>
      <c r="C374" s="7"/>
      <c r="D374" s="7"/>
      <c r="E374" s="7"/>
      <c r="F374" s="7"/>
      <c r="G374" s="7"/>
      <c r="H374" s="7"/>
      <c r="I374" s="7"/>
      <c r="J374" s="7"/>
      <c r="K374" s="7"/>
      <c r="L374" s="7"/>
      <c r="M374" s="7"/>
      <c r="N374" s="7"/>
      <c r="O374" s="7"/>
      <c r="P374" s="7"/>
      <c r="Q374" s="7"/>
      <c r="R374" s="7"/>
      <c r="S374" s="7"/>
      <c r="T374" s="7"/>
      <c r="U374" s="7"/>
      <c r="V374" s="7"/>
      <c r="W374" s="7"/>
      <c r="X374" s="7"/>
      <c r="Y374" s="7"/>
      <c r="Z374" s="7"/>
      <c r="AA374" s="7"/>
    </row>
    <row r="375" spans="1:27" ht="14.4">
      <c r="A375" s="7"/>
      <c r="B375" s="7"/>
      <c r="C375" s="7"/>
      <c r="D375" s="7"/>
      <c r="E375" s="7"/>
      <c r="F375" s="7"/>
      <c r="G375" s="7"/>
      <c r="H375" s="7"/>
      <c r="I375" s="7"/>
      <c r="J375" s="7"/>
      <c r="K375" s="7"/>
      <c r="L375" s="7"/>
      <c r="M375" s="7"/>
      <c r="N375" s="7"/>
      <c r="O375" s="7"/>
      <c r="P375" s="7"/>
      <c r="Q375" s="7"/>
      <c r="R375" s="7"/>
      <c r="S375" s="7"/>
      <c r="T375" s="7"/>
      <c r="U375" s="7"/>
      <c r="V375" s="7"/>
      <c r="W375" s="7"/>
      <c r="X375" s="7"/>
      <c r="Y375" s="7"/>
      <c r="Z375" s="7"/>
      <c r="AA375" s="7"/>
    </row>
    <row r="376" spans="1:27" ht="14.4">
      <c r="A376" s="7"/>
      <c r="B376" s="7"/>
      <c r="C376" s="7"/>
      <c r="D376" s="7"/>
      <c r="E376" s="7"/>
      <c r="F376" s="7"/>
      <c r="G376" s="7"/>
      <c r="H376" s="7"/>
      <c r="I376" s="7"/>
      <c r="J376" s="7"/>
      <c r="K376" s="7"/>
      <c r="L376" s="7"/>
      <c r="M376" s="7"/>
      <c r="N376" s="7"/>
      <c r="O376" s="7"/>
      <c r="P376" s="7"/>
      <c r="Q376" s="7"/>
      <c r="R376" s="7"/>
      <c r="S376" s="7"/>
      <c r="T376" s="7"/>
      <c r="U376" s="7"/>
      <c r="V376" s="7"/>
      <c r="W376" s="7"/>
      <c r="X376" s="7"/>
      <c r="Y376" s="7"/>
      <c r="Z376" s="7"/>
      <c r="AA376" s="7"/>
    </row>
    <row r="377" spans="1:27" ht="14.4">
      <c r="A377" s="7"/>
      <c r="B377" s="7"/>
      <c r="C377" s="7"/>
      <c r="D377" s="7"/>
      <c r="E377" s="7"/>
      <c r="F377" s="7"/>
      <c r="G377" s="7"/>
      <c r="H377" s="7"/>
      <c r="I377" s="7"/>
      <c r="J377" s="7"/>
      <c r="K377" s="7"/>
      <c r="L377" s="7"/>
      <c r="M377" s="7"/>
      <c r="N377" s="7"/>
      <c r="O377" s="7"/>
      <c r="P377" s="7"/>
      <c r="Q377" s="7"/>
      <c r="R377" s="7"/>
      <c r="S377" s="7"/>
      <c r="T377" s="7"/>
      <c r="U377" s="7"/>
      <c r="V377" s="7"/>
      <c r="W377" s="7"/>
      <c r="X377" s="7"/>
      <c r="Y377" s="7"/>
      <c r="Z377" s="7"/>
      <c r="AA377" s="7"/>
    </row>
    <row r="378" spans="1:27" ht="14.4">
      <c r="A378" s="7"/>
      <c r="B378" s="7"/>
      <c r="C378" s="7"/>
      <c r="D378" s="7"/>
      <c r="E378" s="7"/>
      <c r="F378" s="7"/>
      <c r="G378" s="7"/>
      <c r="H378" s="7"/>
      <c r="I378" s="7"/>
      <c r="J378" s="7"/>
      <c r="K378" s="7"/>
      <c r="L378" s="7"/>
      <c r="M378" s="7"/>
      <c r="N378" s="7"/>
      <c r="O378" s="7"/>
      <c r="P378" s="7"/>
      <c r="Q378" s="7"/>
      <c r="R378" s="7"/>
      <c r="S378" s="7"/>
      <c r="T378" s="7"/>
      <c r="U378" s="7"/>
      <c r="V378" s="7"/>
      <c r="W378" s="7"/>
      <c r="X378" s="7"/>
      <c r="Y378" s="7"/>
      <c r="Z378" s="7"/>
      <c r="AA378" s="7"/>
    </row>
    <row r="379" spans="1:27" ht="14.4">
      <c r="A379" s="7"/>
      <c r="B379" s="7"/>
      <c r="C379" s="7"/>
      <c r="D379" s="7"/>
      <c r="E379" s="7"/>
      <c r="F379" s="7"/>
      <c r="G379" s="7"/>
      <c r="H379" s="7"/>
      <c r="I379" s="7"/>
      <c r="J379" s="7"/>
      <c r="K379" s="7"/>
      <c r="L379" s="7"/>
      <c r="M379" s="7"/>
      <c r="N379" s="7"/>
      <c r="O379" s="7"/>
      <c r="P379" s="7"/>
      <c r="Q379" s="7"/>
      <c r="R379" s="7"/>
      <c r="S379" s="7"/>
      <c r="T379" s="7"/>
      <c r="U379" s="7"/>
      <c r="V379" s="7"/>
      <c r="W379" s="7"/>
      <c r="X379" s="7"/>
      <c r="Y379" s="7"/>
      <c r="Z379" s="7"/>
      <c r="AA379" s="7"/>
    </row>
    <row r="380" spans="1:27" ht="14.4">
      <c r="A380" s="7"/>
      <c r="B380" s="7"/>
      <c r="C380" s="7"/>
      <c r="D380" s="7"/>
      <c r="E380" s="7"/>
      <c r="F380" s="7"/>
      <c r="G380" s="7"/>
      <c r="H380" s="7"/>
      <c r="I380" s="7"/>
      <c r="J380" s="7"/>
      <c r="K380" s="7"/>
      <c r="L380" s="7"/>
      <c r="M380" s="7"/>
      <c r="N380" s="7"/>
      <c r="O380" s="7"/>
      <c r="P380" s="7"/>
      <c r="Q380" s="7"/>
      <c r="R380" s="7"/>
      <c r="S380" s="7"/>
      <c r="T380" s="7"/>
      <c r="U380" s="7"/>
      <c r="V380" s="7"/>
      <c r="W380" s="7"/>
      <c r="X380" s="7"/>
      <c r="Y380" s="7"/>
      <c r="Z380" s="7"/>
      <c r="AA380" s="7"/>
    </row>
    <row r="381" spans="1:27" ht="14.4">
      <c r="A381" s="7"/>
      <c r="B381" s="7"/>
      <c r="C381" s="7"/>
      <c r="D381" s="7"/>
      <c r="E381" s="7"/>
      <c r="F381" s="7"/>
      <c r="G381" s="7"/>
      <c r="H381" s="7"/>
      <c r="I381" s="7"/>
      <c r="J381" s="7"/>
      <c r="K381" s="7"/>
      <c r="L381" s="7"/>
      <c r="M381" s="7"/>
      <c r="N381" s="7"/>
      <c r="O381" s="7"/>
      <c r="P381" s="7"/>
      <c r="Q381" s="7"/>
      <c r="R381" s="7"/>
      <c r="S381" s="7"/>
      <c r="T381" s="7"/>
      <c r="U381" s="7"/>
      <c r="V381" s="7"/>
      <c r="W381" s="7"/>
      <c r="X381" s="7"/>
      <c r="Y381" s="7"/>
      <c r="Z381" s="7"/>
      <c r="AA381" s="7"/>
    </row>
    <row r="382" spans="1:27" ht="14.4">
      <c r="A382" s="7"/>
      <c r="B382" s="7"/>
      <c r="C382" s="7"/>
      <c r="D382" s="7"/>
      <c r="E382" s="7"/>
      <c r="F382" s="7"/>
      <c r="G382" s="7"/>
      <c r="H382" s="7"/>
      <c r="I382" s="7"/>
      <c r="J382" s="7"/>
      <c r="K382" s="7"/>
      <c r="L382" s="7"/>
      <c r="M382" s="7"/>
      <c r="N382" s="7"/>
      <c r="O382" s="7"/>
      <c r="P382" s="7"/>
      <c r="Q382" s="7"/>
      <c r="R382" s="7"/>
      <c r="S382" s="7"/>
      <c r="T382" s="7"/>
      <c r="U382" s="7"/>
      <c r="V382" s="7"/>
      <c r="W382" s="7"/>
      <c r="X382" s="7"/>
      <c r="Y382" s="7"/>
      <c r="Z382" s="7"/>
      <c r="AA382" s="7"/>
    </row>
    <row r="383" spans="1:27" ht="14.4">
      <c r="A383" s="7"/>
      <c r="B383" s="7"/>
      <c r="C383" s="7"/>
      <c r="D383" s="7"/>
      <c r="E383" s="7"/>
      <c r="F383" s="7"/>
      <c r="G383" s="7"/>
      <c r="H383" s="7"/>
      <c r="I383" s="7"/>
      <c r="J383" s="7"/>
      <c r="K383" s="7"/>
      <c r="L383" s="7"/>
      <c r="M383" s="7"/>
      <c r="N383" s="7"/>
      <c r="O383" s="7"/>
      <c r="P383" s="7"/>
      <c r="Q383" s="7"/>
      <c r="R383" s="7"/>
      <c r="S383" s="7"/>
      <c r="T383" s="7"/>
      <c r="U383" s="7"/>
      <c r="V383" s="7"/>
      <c r="W383" s="7"/>
      <c r="X383" s="7"/>
      <c r="Y383" s="7"/>
      <c r="Z383" s="7"/>
      <c r="AA383" s="7"/>
    </row>
    <row r="384" spans="1:27" ht="14.4">
      <c r="A384" s="7"/>
      <c r="B384" s="7"/>
      <c r="C384" s="7"/>
      <c r="D384" s="7"/>
      <c r="E384" s="7"/>
      <c r="F384" s="7"/>
      <c r="G384" s="7"/>
      <c r="H384" s="7"/>
      <c r="I384" s="7"/>
      <c r="J384" s="7"/>
      <c r="K384" s="7"/>
      <c r="L384" s="7"/>
      <c r="M384" s="7"/>
      <c r="N384" s="7"/>
      <c r="O384" s="7"/>
      <c r="P384" s="7"/>
      <c r="Q384" s="7"/>
      <c r="R384" s="7"/>
      <c r="S384" s="7"/>
      <c r="T384" s="7"/>
      <c r="U384" s="7"/>
      <c r="V384" s="7"/>
      <c r="W384" s="7"/>
      <c r="X384" s="7"/>
      <c r="Y384" s="7"/>
      <c r="Z384" s="7"/>
      <c r="AA384" s="7"/>
    </row>
    <row r="385" spans="1:27" ht="14.4">
      <c r="A385" s="7"/>
      <c r="B385" s="7"/>
      <c r="C385" s="7"/>
      <c r="D385" s="7"/>
      <c r="E385" s="7"/>
      <c r="F385" s="7"/>
      <c r="G385" s="7"/>
      <c r="H385" s="7"/>
      <c r="I385" s="7"/>
      <c r="J385" s="7"/>
      <c r="K385" s="7"/>
      <c r="L385" s="7"/>
      <c r="M385" s="7"/>
      <c r="N385" s="7"/>
      <c r="O385" s="7"/>
      <c r="P385" s="7"/>
      <c r="Q385" s="7"/>
      <c r="R385" s="7"/>
      <c r="S385" s="7"/>
      <c r="T385" s="7"/>
      <c r="U385" s="7"/>
      <c r="V385" s="7"/>
      <c r="W385" s="7"/>
      <c r="X385" s="7"/>
      <c r="Y385" s="7"/>
      <c r="Z385" s="7"/>
      <c r="AA385" s="7"/>
    </row>
    <row r="386" spans="1:27" ht="14.4">
      <c r="A386" s="7"/>
      <c r="B386" s="7"/>
      <c r="C386" s="7"/>
      <c r="D386" s="7"/>
      <c r="E386" s="7"/>
      <c r="F386" s="7"/>
      <c r="G386" s="7"/>
      <c r="H386" s="7"/>
      <c r="I386" s="7"/>
      <c r="J386" s="7"/>
      <c r="K386" s="7"/>
      <c r="L386" s="7"/>
      <c r="M386" s="7"/>
      <c r="N386" s="7"/>
      <c r="O386" s="7"/>
      <c r="P386" s="7"/>
      <c r="Q386" s="7"/>
      <c r="R386" s="7"/>
      <c r="S386" s="7"/>
      <c r="T386" s="7"/>
      <c r="U386" s="7"/>
      <c r="V386" s="7"/>
      <c r="W386" s="7"/>
      <c r="X386" s="7"/>
      <c r="Y386" s="7"/>
      <c r="Z386" s="7"/>
      <c r="AA386" s="7"/>
    </row>
    <row r="387" spans="1:27" ht="14.4">
      <c r="A387" s="7"/>
      <c r="B387" s="7"/>
      <c r="C387" s="7"/>
      <c r="D387" s="7"/>
      <c r="E387" s="7"/>
      <c r="F387" s="7"/>
      <c r="G387" s="7"/>
      <c r="H387" s="7"/>
      <c r="I387" s="7"/>
      <c r="J387" s="7"/>
      <c r="K387" s="7"/>
      <c r="L387" s="7"/>
      <c r="M387" s="7"/>
      <c r="N387" s="7"/>
      <c r="O387" s="7"/>
      <c r="P387" s="7"/>
      <c r="Q387" s="7"/>
      <c r="R387" s="7"/>
      <c r="S387" s="7"/>
      <c r="T387" s="7"/>
      <c r="U387" s="7"/>
      <c r="V387" s="7"/>
      <c r="W387" s="7"/>
      <c r="X387" s="7"/>
      <c r="Y387" s="7"/>
      <c r="Z387" s="7"/>
      <c r="AA387" s="7"/>
    </row>
    <row r="388" spans="1:27" ht="14.4">
      <c r="A388" s="7"/>
      <c r="B388" s="7"/>
      <c r="C388" s="7"/>
      <c r="D388" s="7"/>
      <c r="E388" s="7"/>
      <c r="F388" s="7"/>
      <c r="G388" s="7"/>
      <c r="H388" s="7"/>
      <c r="I388" s="7"/>
      <c r="J388" s="7"/>
      <c r="K388" s="7"/>
      <c r="L388" s="7"/>
      <c r="M388" s="7"/>
      <c r="N388" s="7"/>
      <c r="O388" s="7"/>
      <c r="P388" s="7"/>
      <c r="Q388" s="7"/>
      <c r="R388" s="7"/>
      <c r="S388" s="7"/>
      <c r="T388" s="7"/>
      <c r="U388" s="7"/>
      <c r="V388" s="7"/>
      <c r="W388" s="7"/>
      <c r="X388" s="7"/>
      <c r="Y388" s="7"/>
      <c r="Z388" s="7"/>
      <c r="AA388" s="7"/>
    </row>
    <row r="389" spans="1:27" ht="14.4">
      <c r="A389" s="7"/>
      <c r="B389" s="7"/>
      <c r="C389" s="7"/>
      <c r="D389" s="7"/>
      <c r="E389" s="7"/>
      <c r="F389" s="7"/>
      <c r="G389" s="7"/>
      <c r="H389" s="7"/>
      <c r="I389" s="7"/>
      <c r="J389" s="7"/>
      <c r="K389" s="7"/>
      <c r="L389" s="7"/>
      <c r="M389" s="7"/>
      <c r="N389" s="7"/>
      <c r="O389" s="7"/>
      <c r="P389" s="7"/>
      <c r="Q389" s="7"/>
      <c r="R389" s="7"/>
      <c r="S389" s="7"/>
      <c r="T389" s="7"/>
      <c r="U389" s="7"/>
      <c r="V389" s="7"/>
      <c r="W389" s="7"/>
      <c r="X389" s="7"/>
      <c r="Y389" s="7"/>
      <c r="Z389" s="7"/>
      <c r="AA389" s="7"/>
    </row>
    <row r="390" spans="1:27" ht="14.4">
      <c r="A390" s="7"/>
      <c r="B390" s="7"/>
      <c r="C390" s="7"/>
      <c r="D390" s="7"/>
      <c r="E390" s="7"/>
      <c r="F390" s="7"/>
      <c r="G390" s="7"/>
      <c r="H390" s="7"/>
      <c r="I390" s="7"/>
      <c r="J390" s="7"/>
      <c r="K390" s="7"/>
      <c r="L390" s="7"/>
      <c r="M390" s="7"/>
      <c r="N390" s="7"/>
      <c r="O390" s="7"/>
      <c r="P390" s="7"/>
      <c r="Q390" s="7"/>
      <c r="R390" s="7"/>
      <c r="S390" s="7"/>
      <c r="T390" s="7"/>
      <c r="U390" s="7"/>
      <c r="V390" s="7"/>
      <c r="W390" s="7"/>
      <c r="X390" s="7"/>
      <c r="Y390" s="7"/>
      <c r="Z390" s="7"/>
      <c r="AA390" s="7"/>
    </row>
    <row r="391" spans="1:27" ht="14.4">
      <c r="A391" s="7"/>
      <c r="B391" s="7"/>
      <c r="C391" s="7"/>
      <c r="D391" s="7"/>
      <c r="E391" s="7"/>
      <c r="F391" s="7"/>
      <c r="G391" s="7"/>
      <c r="H391" s="7"/>
      <c r="I391" s="7"/>
      <c r="J391" s="7"/>
      <c r="K391" s="7"/>
      <c r="L391" s="7"/>
      <c r="M391" s="7"/>
      <c r="N391" s="7"/>
      <c r="O391" s="7"/>
      <c r="P391" s="7"/>
      <c r="Q391" s="7"/>
      <c r="R391" s="7"/>
      <c r="S391" s="7"/>
      <c r="T391" s="7"/>
      <c r="U391" s="7"/>
      <c r="V391" s="7"/>
      <c r="W391" s="7"/>
      <c r="X391" s="7"/>
      <c r="Y391" s="7"/>
      <c r="Z391" s="7"/>
      <c r="AA391" s="7"/>
    </row>
    <row r="392" spans="1:27" ht="14.4">
      <c r="A392" s="7"/>
      <c r="B392" s="7"/>
      <c r="C392" s="7"/>
      <c r="D392" s="7"/>
      <c r="E392" s="7"/>
      <c r="F392" s="7"/>
      <c r="G392" s="7"/>
      <c r="H392" s="7"/>
      <c r="I392" s="7"/>
      <c r="J392" s="7"/>
      <c r="K392" s="7"/>
      <c r="L392" s="7"/>
      <c r="M392" s="7"/>
      <c r="N392" s="7"/>
      <c r="O392" s="7"/>
      <c r="P392" s="7"/>
      <c r="Q392" s="7"/>
      <c r="R392" s="7"/>
      <c r="S392" s="7"/>
      <c r="T392" s="7"/>
      <c r="U392" s="7"/>
      <c r="V392" s="7"/>
      <c r="W392" s="7"/>
      <c r="X392" s="7"/>
      <c r="Y392" s="7"/>
      <c r="Z392" s="7"/>
      <c r="AA392" s="7"/>
    </row>
    <row r="393" spans="1:27" ht="14.4">
      <c r="A393" s="7"/>
      <c r="B393" s="7"/>
      <c r="C393" s="7"/>
      <c r="D393" s="7"/>
      <c r="E393" s="7"/>
      <c r="F393" s="7"/>
      <c r="G393" s="7"/>
      <c r="H393" s="7"/>
      <c r="I393" s="7"/>
      <c r="J393" s="7"/>
      <c r="K393" s="7"/>
      <c r="L393" s="7"/>
      <c r="M393" s="7"/>
      <c r="N393" s="7"/>
      <c r="O393" s="7"/>
      <c r="P393" s="7"/>
      <c r="Q393" s="7"/>
      <c r="R393" s="7"/>
      <c r="S393" s="7"/>
      <c r="T393" s="7"/>
      <c r="U393" s="7"/>
      <c r="V393" s="7"/>
      <c r="W393" s="7"/>
      <c r="X393" s="7"/>
      <c r="Y393" s="7"/>
      <c r="Z393" s="7"/>
      <c r="AA393" s="7"/>
    </row>
    <row r="394" spans="1:27" ht="14.4">
      <c r="A394" s="7"/>
      <c r="B394" s="7"/>
      <c r="C394" s="7"/>
      <c r="D394" s="7"/>
      <c r="E394" s="7"/>
      <c r="F394" s="7"/>
      <c r="G394" s="7"/>
      <c r="H394" s="7"/>
      <c r="I394" s="7"/>
      <c r="J394" s="7"/>
      <c r="K394" s="7"/>
      <c r="L394" s="7"/>
      <c r="M394" s="7"/>
      <c r="N394" s="7"/>
      <c r="O394" s="7"/>
      <c r="P394" s="7"/>
      <c r="Q394" s="7"/>
      <c r="R394" s="7"/>
      <c r="S394" s="7"/>
      <c r="T394" s="7"/>
      <c r="U394" s="7"/>
      <c r="V394" s="7"/>
      <c r="W394" s="7"/>
      <c r="X394" s="7"/>
      <c r="Y394" s="7"/>
      <c r="Z394" s="7"/>
      <c r="AA394" s="7"/>
    </row>
    <row r="395" spans="1:27" ht="14.4">
      <c r="A395" s="7"/>
      <c r="B395" s="7"/>
      <c r="C395" s="7"/>
      <c r="D395" s="7"/>
      <c r="E395" s="7"/>
      <c r="F395" s="7"/>
      <c r="G395" s="7"/>
      <c r="H395" s="7"/>
      <c r="I395" s="7"/>
      <c r="J395" s="7"/>
      <c r="K395" s="7"/>
      <c r="L395" s="7"/>
      <c r="M395" s="7"/>
      <c r="N395" s="7"/>
      <c r="O395" s="7"/>
      <c r="P395" s="7"/>
      <c r="Q395" s="7"/>
      <c r="R395" s="7"/>
      <c r="S395" s="7"/>
      <c r="T395" s="7"/>
      <c r="U395" s="7"/>
      <c r="V395" s="7"/>
      <c r="W395" s="7"/>
      <c r="X395" s="7"/>
      <c r="Y395" s="7"/>
      <c r="Z395" s="7"/>
      <c r="AA395" s="7"/>
    </row>
    <row r="396" spans="1:27" ht="14.4">
      <c r="A396" s="7"/>
      <c r="B396" s="7"/>
      <c r="C396" s="7"/>
      <c r="D396" s="7"/>
      <c r="E396" s="7"/>
      <c r="F396" s="7"/>
      <c r="G396" s="7"/>
      <c r="H396" s="7"/>
      <c r="I396" s="7"/>
      <c r="J396" s="7"/>
      <c r="K396" s="7"/>
      <c r="L396" s="7"/>
      <c r="M396" s="7"/>
      <c r="N396" s="7"/>
      <c r="O396" s="7"/>
      <c r="P396" s="7"/>
      <c r="Q396" s="7"/>
      <c r="R396" s="7"/>
      <c r="S396" s="7"/>
      <c r="T396" s="7"/>
      <c r="U396" s="7"/>
      <c r="V396" s="7"/>
      <c r="W396" s="7"/>
      <c r="X396" s="7"/>
      <c r="Y396" s="7"/>
      <c r="Z396" s="7"/>
      <c r="AA396" s="7"/>
    </row>
    <row r="397" spans="1:27" ht="14.4">
      <c r="A397" s="7"/>
      <c r="B397" s="7"/>
      <c r="C397" s="7"/>
      <c r="D397" s="7"/>
      <c r="E397" s="7"/>
      <c r="F397" s="7"/>
      <c r="G397" s="7"/>
      <c r="H397" s="7"/>
      <c r="I397" s="7"/>
      <c r="J397" s="7"/>
      <c r="K397" s="7"/>
      <c r="L397" s="7"/>
      <c r="M397" s="7"/>
      <c r="N397" s="7"/>
      <c r="O397" s="7"/>
      <c r="P397" s="7"/>
      <c r="Q397" s="7"/>
      <c r="R397" s="7"/>
      <c r="S397" s="7"/>
      <c r="T397" s="7"/>
      <c r="U397" s="7"/>
      <c r="V397" s="7"/>
      <c r="W397" s="7"/>
      <c r="X397" s="7"/>
      <c r="Y397" s="7"/>
      <c r="Z397" s="7"/>
      <c r="AA397" s="7"/>
    </row>
    <row r="398" spans="1:27" ht="14.4">
      <c r="A398" s="7"/>
      <c r="B398" s="7"/>
      <c r="C398" s="7"/>
      <c r="D398" s="7"/>
      <c r="E398" s="7"/>
      <c r="F398" s="7"/>
      <c r="G398" s="7"/>
      <c r="H398" s="7"/>
      <c r="I398" s="7"/>
      <c r="J398" s="7"/>
      <c r="K398" s="7"/>
      <c r="L398" s="7"/>
      <c r="M398" s="7"/>
      <c r="N398" s="7"/>
      <c r="O398" s="7"/>
      <c r="P398" s="7"/>
      <c r="Q398" s="7"/>
      <c r="R398" s="7"/>
      <c r="S398" s="7"/>
      <c r="T398" s="7"/>
      <c r="U398" s="7"/>
      <c r="V398" s="7"/>
      <c r="W398" s="7"/>
      <c r="X398" s="7"/>
      <c r="Y398" s="7"/>
      <c r="Z398" s="7"/>
      <c r="AA398" s="7"/>
    </row>
    <row r="399" spans="1:27" ht="14.4">
      <c r="A399" s="7"/>
      <c r="B399" s="7"/>
      <c r="C399" s="7"/>
      <c r="D399" s="7"/>
      <c r="E399" s="7"/>
      <c r="F399" s="7"/>
      <c r="G399" s="7"/>
      <c r="H399" s="7"/>
      <c r="I399" s="7"/>
      <c r="J399" s="7"/>
      <c r="K399" s="7"/>
      <c r="L399" s="7"/>
      <c r="M399" s="7"/>
      <c r="N399" s="7"/>
      <c r="O399" s="7"/>
      <c r="P399" s="7"/>
      <c r="Q399" s="7"/>
      <c r="R399" s="7"/>
      <c r="S399" s="7"/>
      <c r="T399" s="7"/>
      <c r="U399" s="7"/>
      <c r="V399" s="7"/>
      <c r="W399" s="7"/>
      <c r="X399" s="7"/>
      <c r="Y399" s="7"/>
      <c r="Z399" s="7"/>
      <c r="AA399" s="7"/>
    </row>
    <row r="400" spans="1:27" ht="14.4">
      <c r="A400" s="7"/>
      <c r="B400" s="7"/>
      <c r="C400" s="7"/>
      <c r="D400" s="7"/>
      <c r="E400" s="7"/>
      <c r="F400" s="7"/>
      <c r="G400" s="7"/>
      <c r="H400" s="7"/>
      <c r="I400" s="7"/>
      <c r="J400" s="7"/>
      <c r="K400" s="7"/>
      <c r="L400" s="7"/>
      <c r="M400" s="7"/>
      <c r="N400" s="7"/>
      <c r="O400" s="7"/>
      <c r="P400" s="7"/>
      <c r="Q400" s="7"/>
      <c r="R400" s="7"/>
      <c r="S400" s="7"/>
      <c r="T400" s="7"/>
      <c r="U400" s="7"/>
      <c r="V400" s="7"/>
      <c r="W400" s="7"/>
      <c r="X400" s="7"/>
      <c r="Y400" s="7"/>
      <c r="Z400" s="7"/>
      <c r="AA400" s="7"/>
    </row>
    <row r="401" spans="1:27" ht="14.4">
      <c r="A401" s="7"/>
      <c r="B401" s="7"/>
      <c r="C401" s="7"/>
      <c r="D401" s="7"/>
      <c r="E401" s="7"/>
      <c r="F401" s="7"/>
      <c r="G401" s="7"/>
      <c r="H401" s="7"/>
      <c r="I401" s="7"/>
      <c r="J401" s="7"/>
      <c r="K401" s="7"/>
      <c r="L401" s="7"/>
      <c r="M401" s="7"/>
      <c r="N401" s="7"/>
      <c r="O401" s="7"/>
      <c r="P401" s="7"/>
      <c r="Q401" s="7"/>
      <c r="R401" s="7"/>
      <c r="S401" s="7"/>
      <c r="T401" s="7"/>
      <c r="U401" s="7"/>
      <c r="V401" s="7"/>
      <c r="W401" s="7"/>
      <c r="X401" s="7"/>
      <c r="Y401" s="7"/>
      <c r="Z401" s="7"/>
      <c r="AA401" s="7"/>
    </row>
    <row r="402" spans="1:27" ht="14.4">
      <c r="A402" s="7"/>
      <c r="B402" s="7"/>
      <c r="C402" s="7"/>
      <c r="D402" s="7"/>
      <c r="E402" s="7"/>
      <c r="F402" s="7"/>
      <c r="G402" s="7"/>
      <c r="H402" s="7"/>
      <c r="I402" s="7"/>
      <c r="J402" s="7"/>
      <c r="K402" s="7"/>
      <c r="L402" s="7"/>
      <c r="M402" s="7"/>
      <c r="N402" s="7"/>
      <c r="O402" s="7"/>
      <c r="P402" s="7"/>
      <c r="Q402" s="7"/>
      <c r="R402" s="7"/>
      <c r="S402" s="7"/>
      <c r="T402" s="7"/>
      <c r="U402" s="7"/>
      <c r="V402" s="7"/>
      <c r="W402" s="7"/>
      <c r="X402" s="7"/>
      <c r="Y402" s="7"/>
      <c r="Z402" s="7"/>
      <c r="AA402" s="7"/>
    </row>
    <row r="403" spans="1:27" ht="14.4">
      <c r="A403" s="7"/>
      <c r="B403" s="7"/>
      <c r="C403" s="7"/>
      <c r="D403" s="7"/>
      <c r="E403" s="7"/>
      <c r="F403" s="7"/>
      <c r="G403" s="7"/>
      <c r="H403" s="7"/>
      <c r="I403" s="7"/>
      <c r="J403" s="7"/>
      <c r="K403" s="7"/>
      <c r="L403" s="7"/>
      <c r="M403" s="7"/>
      <c r="N403" s="7"/>
      <c r="O403" s="7"/>
      <c r="P403" s="7"/>
      <c r="Q403" s="7"/>
      <c r="R403" s="7"/>
      <c r="S403" s="7"/>
      <c r="T403" s="7"/>
      <c r="U403" s="7"/>
      <c r="V403" s="7"/>
      <c r="W403" s="7"/>
      <c r="X403" s="7"/>
      <c r="Y403" s="7"/>
      <c r="Z403" s="7"/>
      <c r="AA403" s="7"/>
    </row>
    <row r="404" spans="1:27" ht="14.4">
      <c r="A404" s="7"/>
      <c r="B404" s="7"/>
      <c r="C404" s="7"/>
      <c r="D404" s="7"/>
      <c r="E404" s="7"/>
      <c r="F404" s="7"/>
      <c r="G404" s="7"/>
      <c r="H404" s="7"/>
      <c r="I404" s="7"/>
      <c r="J404" s="7"/>
      <c r="K404" s="7"/>
      <c r="L404" s="7"/>
      <c r="M404" s="7"/>
      <c r="N404" s="7"/>
      <c r="O404" s="7"/>
      <c r="P404" s="7"/>
      <c r="Q404" s="7"/>
      <c r="R404" s="7"/>
      <c r="S404" s="7"/>
      <c r="T404" s="7"/>
      <c r="U404" s="7"/>
      <c r="V404" s="7"/>
      <c r="W404" s="7"/>
      <c r="X404" s="7"/>
      <c r="Y404" s="7"/>
      <c r="Z404" s="7"/>
      <c r="AA404" s="7"/>
    </row>
    <row r="405" spans="1:27" ht="14.4">
      <c r="A405" s="7"/>
      <c r="B405" s="7"/>
      <c r="C405" s="7"/>
      <c r="D405" s="7"/>
      <c r="E405" s="7"/>
      <c r="F405" s="7"/>
      <c r="G405" s="7"/>
      <c r="H405" s="7"/>
      <c r="I405" s="7"/>
      <c r="J405" s="7"/>
      <c r="K405" s="7"/>
      <c r="L405" s="7"/>
      <c r="M405" s="7"/>
      <c r="N405" s="7"/>
      <c r="O405" s="7"/>
      <c r="P405" s="7"/>
      <c r="Q405" s="7"/>
      <c r="R405" s="7"/>
      <c r="S405" s="7"/>
      <c r="T405" s="7"/>
      <c r="U405" s="7"/>
      <c r="V405" s="7"/>
      <c r="W405" s="7"/>
      <c r="X405" s="7"/>
      <c r="Y405" s="7"/>
      <c r="Z405" s="7"/>
      <c r="AA405" s="7"/>
    </row>
    <row r="406" spans="1:27" ht="14.4">
      <c r="A406" s="7"/>
      <c r="B406" s="7"/>
      <c r="C406" s="7"/>
      <c r="D406" s="7"/>
      <c r="E406" s="7"/>
      <c r="F406" s="7"/>
      <c r="G406" s="7"/>
      <c r="H406" s="7"/>
      <c r="I406" s="7"/>
      <c r="J406" s="7"/>
      <c r="K406" s="7"/>
      <c r="L406" s="7"/>
      <c r="M406" s="7"/>
      <c r="N406" s="7"/>
      <c r="O406" s="7"/>
      <c r="P406" s="7"/>
      <c r="Q406" s="7"/>
      <c r="R406" s="7"/>
      <c r="S406" s="7"/>
      <c r="T406" s="7"/>
      <c r="U406" s="7"/>
      <c r="V406" s="7"/>
      <c r="W406" s="7"/>
      <c r="X406" s="7"/>
      <c r="Y406" s="7"/>
      <c r="Z406" s="7"/>
      <c r="AA406" s="7"/>
    </row>
    <row r="407" spans="1:27" ht="14.4">
      <c r="A407" s="7"/>
      <c r="B407" s="7"/>
      <c r="C407" s="7"/>
      <c r="D407" s="7"/>
      <c r="E407" s="7"/>
      <c r="F407" s="7"/>
      <c r="G407" s="7"/>
      <c r="H407" s="7"/>
      <c r="I407" s="7"/>
      <c r="J407" s="7"/>
      <c r="K407" s="7"/>
      <c r="L407" s="7"/>
      <c r="M407" s="7"/>
      <c r="N407" s="7"/>
      <c r="O407" s="7"/>
      <c r="P407" s="7"/>
      <c r="Q407" s="7"/>
      <c r="R407" s="7"/>
      <c r="S407" s="7"/>
      <c r="T407" s="7"/>
      <c r="U407" s="7"/>
      <c r="V407" s="7"/>
      <c r="W407" s="7"/>
      <c r="X407" s="7"/>
      <c r="Y407" s="7"/>
      <c r="Z407" s="7"/>
      <c r="AA407" s="7"/>
    </row>
    <row r="408" spans="1:27" ht="14.4">
      <c r="A408" s="7"/>
      <c r="B408" s="7"/>
      <c r="C408" s="7"/>
      <c r="D408" s="7"/>
      <c r="E408" s="7"/>
      <c r="F408" s="7"/>
      <c r="G408" s="7"/>
      <c r="H408" s="7"/>
      <c r="I408" s="7"/>
      <c r="J408" s="7"/>
      <c r="K408" s="7"/>
      <c r="L408" s="7"/>
      <c r="M408" s="7"/>
      <c r="N408" s="7"/>
      <c r="O408" s="7"/>
      <c r="P408" s="7"/>
      <c r="Q408" s="7"/>
      <c r="R408" s="7"/>
      <c r="S408" s="7"/>
      <c r="T408" s="7"/>
      <c r="U408" s="7"/>
      <c r="V408" s="7"/>
      <c r="W408" s="7"/>
      <c r="X408" s="7"/>
      <c r="Y408" s="7"/>
      <c r="Z408" s="7"/>
      <c r="AA408" s="7"/>
    </row>
    <row r="409" spans="1:27" ht="14.4">
      <c r="A409" s="7"/>
      <c r="B409" s="7"/>
      <c r="C409" s="7"/>
      <c r="D409" s="7"/>
      <c r="E409" s="7"/>
      <c r="F409" s="7"/>
      <c r="G409" s="7"/>
      <c r="H409" s="7"/>
      <c r="I409" s="7"/>
      <c r="J409" s="7"/>
      <c r="K409" s="7"/>
      <c r="L409" s="7"/>
      <c r="M409" s="7"/>
      <c r="N409" s="7"/>
      <c r="O409" s="7"/>
      <c r="P409" s="7"/>
      <c r="Q409" s="7"/>
      <c r="R409" s="7"/>
      <c r="S409" s="7"/>
      <c r="T409" s="7"/>
      <c r="U409" s="7"/>
      <c r="V409" s="7"/>
      <c r="W409" s="7"/>
      <c r="X409" s="7"/>
      <c r="Y409" s="7"/>
      <c r="Z409" s="7"/>
      <c r="AA409" s="7"/>
    </row>
    <row r="410" spans="1:27" ht="14.4">
      <c r="A410" s="7"/>
      <c r="B410" s="7"/>
      <c r="C410" s="7"/>
      <c r="D410" s="7"/>
      <c r="E410" s="7"/>
      <c r="F410" s="7"/>
      <c r="G410" s="7"/>
      <c r="H410" s="7"/>
      <c r="I410" s="7"/>
      <c r="J410" s="7"/>
      <c r="K410" s="7"/>
      <c r="L410" s="7"/>
      <c r="M410" s="7"/>
      <c r="N410" s="7"/>
      <c r="O410" s="7"/>
      <c r="P410" s="7"/>
      <c r="Q410" s="7"/>
      <c r="R410" s="7"/>
      <c r="S410" s="7"/>
      <c r="T410" s="7"/>
      <c r="U410" s="7"/>
      <c r="V410" s="7"/>
      <c r="W410" s="7"/>
      <c r="X410" s="7"/>
      <c r="Y410" s="7"/>
      <c r="Z410" s="7"/>
      <c r="AA410" s="7"/>
    </row>
    <row r="411" spans="1:27" ht="14.4">
      <c r="A411" s="7"/>
      <c r="B411" s="7"/>
      <c r="C411" s="7"/>
      <c r="D411" s="7"/>
      <c r="E411" s="7"/>
      <c r="F411" s="7"/>
      <c r="G411" s="7"/>
      <c r="H411" s="7"/>
      <c r="I411" s="7"/>
      <c r="J411" s="7"/>
      <c r="K411" s="7"/>
      <c r="L411" s="7"/>
      <c r="M411" s="7"/>
      <c r="N411" s="7"/>
      <c r="O411" s="7"/>
      <c r="P411" s="7"/>
      <c r="Q411" s="7"/>
      <c r="R411" s="7"/>
      <c r="S411" s="7"/>
      <c r="T411" s="7"/>
      <c r="U411" s="7"/>
      <c r="V411" s="7"/>
      <c r="W411" s="7"/>
      <c r="X411" s="7"/>
      <c r="Y411" s="7"/>
      <c r="Z411" s="7"/>
      <c r="AA411" s="7"/>
    </row>
    <row r="412" spans="1:27" ht="14.4">
      <c r="A412" s="7"/>
      <c r="B412" s="7"/>
      <c r="C412" s="7"/>
      <c r="D412" s="7"/>
      <c r="E412" s="7"/>
      <c r="F412" s="7"/>
      <c r="G412" s="7"/>
      <c r="H412" s="7"/>
      <c r="I412" s="7"/>
      <c r="J412" s="7"/>
      <c r="K412" s="7"/>
      <c r="L412" s="7"/>
      <c r="M412" s="7"/>
      <c r="N412" s="7"/>
      <c r="O412" s="7"/>
      <c r="P412" s="7"/>
      <c r="Q412" s="7"/>
      <c r="R412" s="7"/>
      <c r="S412" s="7"/>
      <c r="T412" s="7"/>
      <c r="U412" s="7"/>
      <c r="V412" s="7"/>
      <c r="W412" s="7"/>
      <c r="X412" s="7"/>
      <c r="Y412" s="7"/>
      <c r="Z412" s="7"/>
      <c r="AA412" s="7"/>
    </row>
    <row r="413" spans="1:27" ht="14.4">
      <c r="A413" s="7"/>
      <c r="B413" s="7"/>
      <c r="C413" s="7"/>
      <c r="D413" s="7"/>
      <c r="E413" s="7"/>
      <c r="F413" s="7"/>
      <c r="G413" s="7"/>
      <c r="H413" s="7"/>
      <c r="I413" s="7"/>
      <c r="J413" s="7"/>
      <c r="K413" s="7"/>
      <c r="L413" s="7"/>
      <c r="M413" s="7"/>
      <c r="N413" s="7"/>
      <c r="O413" s="7"/>
      <c r="P413" s="7"/>
      <c r="Q413" s="7"/>
      <c r="R413" s="7"/>
      <c r="S413" s="7"/>
      <c r="T413" s="7"/>
      <c r="U413" s="7"/>
      <c r="V413" s="7"/>
      <c r="W413" s="7"/>
      <c r="X413" s="7"/>
      <c r="Y413" s="7"/>
      <c r="Z413" s="7"/>
      <c r="AA413" s="7"/>
    </row>
    <row r="414" spans="1:27" ht="14.4">
      <c r="A414" s="7"/>
      <c r="B414" s="7"/>
      <c r="C414" s="7"/>
      <c r="D414" s="7"/>
      <c r="E414" s="7"/>
      <c r="F414" s="7"/>
      <c r="G414" s="7"/>
      <c r="H414" s="7"/>
      <c r="I414" s="7"/>
      <c r="J414" s="7"/>
      <c r="K414" s="7"/>
      <c r="L414" s="7"/>
      <c r="M414" s="7"/>
      <c r="N414" s="7"/>
      <c r="O414" s="7"/>
      <c r="P414" s="7"/>
      <c r="Q414" s="7"/>
      <c r="R414" s="7"/>
      <c r="S414" s="7"/>
      <c r="T414" s="7"/>
      <c r="U414" s="7"/>
      <c r="V414" s="7"/>
      <c r="W414" s="7"/>
      <c r="X414" s="7"/>
      <c r="Y414" s="7"/>
      <c r="Z414" s="7"/>
      <c r="AA414" s="7"/>
    </row>
    <row r="415" spans="1:27" ht="14.4">
      <c r="A415" s="7"/>
      <c r="B415" s="7"/>
      <c r="C415" s="7"/>
      <c r="D415" s="7"/>
      <c r="E415" s="7"/>
      <c r="F415" s="7"/>
      <c r="G415" s="7"/>
      <c r="H415" s="7"/>
      <c r="I415" s="7"/>
      <c r="J415" s="7"/>
      <c r="K415" s="7"/>
      <c r="L415" s="7"/>
      <c r="M415" s="7"/>
      <c r="N415" s="7"/>
      <c r="O415" s="7"/>
      <c r="P415" s="7"/>
      <c r="Q415" s="7"/>
      <c r="R415" s="7"/>
      <c r="S415" s="7"/>
      <c r="T415" s="7"/>
      <c r="U415" s="7"/>
      <c r="V415" s="7"/>
      <c r="W415" s="7"/>
      <c r="X415" s="7"/>
      <c r="Y415" s="7"/>
      <c r="Z415" s="7"/>
      <c r="AA415" s="7"/>
    </row>
    <row r="416" spans="1:27" ht="14.4">
      <c r="A416" s="7"/>
      <c r="B416" s="7"/>
      <c r="C416" s="7"/>
      <c r="D416" s="7"/>
      <c r="E416" s="7"/>
      <c r="F416" s="7"/>
      <c r="G416" s="7"/>
      <c r="H416" s="7"/>
      <c r="I416" s="7"/>
      <c r="J416" s="7"/>
      <c r="K416" s="7"/>
      <c r="L416" s="7"/>
      <c r="M416" s="7"/>
      <c r="N416" s="7"/>
      <c r="O416" s="7"/>
      <c r="P416" s="7"/>
      <c r="Q416" s="7"/>
      <c r="R416" s="7"/>
      <c r="S416" s="7"/>
      <c r="T416" s="7"/>
      <c r="U416" s="7"/>
      <c r="V416" s="7"/>
      <c r="W416" s="7"/>
      <c r="X416" s="7"/>
      <c r="Y416" s="7"/>
      <c r="Z416" s="7"/>
      <c r="AA416" s="7"/>
    </row>
    <row r="417" spans="1:27" ht="14.4">
      <c r="A417" s="7"/>
      <c r="B417" s="7"/>
      <c r="C417" s="7"/>
      <c r="D417" s="7"/>
      <c r="E417" s="7"/>
      <c r="F417" s="7"/>
      <c r="G417" s="7"/>
      <c r="H417" s="7"/>
      <c r="I417" s="7"/>
      <c r="J417" s="7"/>
      <c r="K417" s="7"/>
      <c r="L417" s="7"/>
      <c r="M417" s="7"/>
      <c r="N417" s="7"/>
      <c r="O417" s="7"/>
      <c r="P417" s="7"/>
      <c r="Q417" s="7"/>
      <c r="R417" s="7"/>
      <c r="S417" s="7"/>
      <c r="T417" s="7"/>
      <c r="U417" s="7"/>
      <c r="V417" s="7"/>
      <c r="W417" s="7"/>
      <c r="X417" s="7"/>
      <c r="Y417" s="7"/>
      <c r="Z417" s="7"/>
      <c r="AA417" s="7"/>
    </row>
    <row r="418" spans="1:27" ht="14.4">
      <c r="A418" s="7"/>
      <c r="B418" s="7"/>
      <c r="C418" s="7"/>
      <c r="D418" s="7"/>
      <c r="E418" s="7"/>
      <c r="F418" s="7"/>
      <c r="G418" s="7"/>
      <c r="H418" s="7"/>
      <c r="I418" s="7"/>
      <c r="J418" s="7"/>
      <c r="K418" s="7"/>
      <c r="L418" s="7"/>
      <c r="M418" s="7"/>
      <c r="N418" s="7"/>
      <c r="O418" s="7"/>
      <c r="P418" s="7"/>
      <c r="Q418" s="7"/>
      <c r="R418" s="7"/>
      <c r="S418" s="7"/>
      <c r="T418" s="7"/>
      <c r="U418" s="7"/>
      <c r="V418" s="7"/>
      <c r="W418" s="7"/>
      <c r="X418" s="7"/>
      <c r="Y418" s="7"/>
      <c r="Z418" s="7"/>
      <c r="AA418" s="7"/>
    </row>
    <row r="419" spans="1:27" ht="14.4">
      <c r="A419" s="7"/>
      <c r="B419" s="7"/>
      <c r="C419" s="7"/>
      <c r="D419" s="7"/>
      <c r="E419" s="7"/>
      <c r="F419" s="7"/>
      <c r="G419" s="7"/>
      <c r="H419" s="7"/>
      <c r="I419" s="7"/>
      <c r="J419" s="7"/>
      <c r="K419" s="7"/>
      <c r="L419" s="7"/>
      <c r="M419" s="7"/>
      <c r="N419" s="7"/>
      <c r="O419" s="7"/>
      <c r="P419" s="7"/>
      <c r="Q419" s="7"/>
      <c r="R419" s="7"/>
      <c r="S419" s="7"/>
      <c r="T419" s="7"/>
      <c r="U419" s="7"/>
      <c r="V419" s="7"/>
      <c r="W419" s="7"/>
      <c r="X419" s="7"/>
      <c r="Y419" s="7"/>
      <c r="Z419" s="7"/>
      <c r="AA419" s="7"/>
    </row>
    <row r="420" spans="1:27" ht="14.4">
      <c r="A420" s="7"/>
      <c r="B420" s="7"/>
      <c r="C420" s="7"/>
      <c r="D420" s="7"/>
      <c r="E420" s="7"/>
      <c r="F420" s="7"/>
      <c r="G420" s="7"/>
      <c r="H420" s="7"/>
      <c r="I420" s="7"/>
      <c r="J420" s="7"/>
      <c r="K420" s="7"/>
      <c r="L420" s="7"/>
      <c r="M420" s="7"/>
      <c r="N420" s="7"/>
      <c r="O420" s="7"/>
      <c r="P420" s="7"/>
      <c r="Q420" s="7"/>
      <c r="R420" s="7"/>
      <c r="S420" s="7"/>
      <c r="T420" s="7"/>
      <c r="U420" s="7"/>
      <c r="V420" s="7"/>
      <c r="W420" s="7"/>
      <c r="X420" s="7"/>
      <c r="Y420" s="7"/>
      <c r="Z420" s="7"/>
      <c r="AA420" s="7"/>
    </row>
    <row r="421" spans="1:27" ht="14.4">
      <c r="A421" s="7"/>
      <c r="B421" s="7"/>
      <c r="C421" s="7"/>
      <c r="D421" s="7"/>
      <c r="E421" s="7"/>
      <c r="F421" s="7"/>
      <c r="G421" s="7"/>
      <c r="H421" s="7"/>
      <c r="I421" s="7"/>
      <c r="J421" s="7"/>
      <c r="K421" s="7"/>
      <c r="L421" s="7"/>
      <c r="M421" s="7"/>
      <c r="N421" s="7"/>
      <c r="O421" s="7"/>
      <c r="P421" s="7"/>
      <c r="Q421" s="7"/>
      <c r="R421" s="7"/>
      <c r="S421" s="7"/>
      <c r="T421" s="7"/>
      <c r="U421" s="7"/>
      <c r="V421" s="7"/>
      <c r="W421" s="7"/>
      <c r="X421" s="7"/>
      <c r="Y421" s="7"/>
      <c r="Z421" s="7"/>
      <c r="AA421" s="7"/>
    </row>
    <row r="422" spans="1:27" ht="14.4">
      <c r="A422" s="7"/>
      <c r="B422" s="7"/>
      <c r="C422" s="7"/>
      <c r="D422" s="7"/>
      <c r="E422" s="7"/>
      <c r="F422" s="7"/>
      <c r="G422" s="7"/>
      <c r="H422" s="7"/>
      <c r="I422" s="7"/>
      <c r="J422" s="7"/>
      <c r="K422" s="7"/>
      <c r="L422" s="7"/>
      <c r="M422" s="7"/>
      <c r="N422" s="7"/>
      <c r="O422" s="7"/>
      <c r="P422" s="7"/>
      <c r="Q422" s="7"/>
      <c r="R422" s="7"/>
      <c r="S422" s="7"/>
      <c r="T422" s="7"/>
      <c r="U422" s="7"/>
      <c r="V422" s="7"/>
      <c r="W422" s="7"/>
      <c r="X422" s="7"/>
      <c r="Y422" s="7"/>
      <c r="Z422" s="7"/>
      <c r="AA422" s="7"/>
    </row>
    <row r="423" spans="1:27" ht="14.4">
      <c r="A423" s="7"/>
      <c r="B423" s="7"/>
      <c r="C423" s="7"/>
      <c r="D423" s="7"/>
      <c r="E423" s="7"/>
      <c r="F423" s="7"/>
      <c r="G423" s="7"/>
      <c r="H423" s="7"/>
      <c r="I423" s="7"/>
      <c r="J423" s="7"/>
      <c r="K423" s="7"/>
      <c r="L423" s="7"/>
      <c r="M423" s="7"/>
      <c r="N423" s="7"/>
      <c r="O423" s="7"/>
      <c r="P423" s="7"/>
      <c r="Q423" s="7"/>
      <c r="R423" s="7"/>
      <c r="S423" s="7"/>
      <c r="T423" s="7"/>
      <c r="U423" s="7"/>
      <c r="V423" s="7"/>
      <c r="W423" s="7"/>
      <c r="X423" s="7"/>
      <c r="Y423" s="7"/>
      <c r="Z423" s="7"/>
      <c r="AA423" s="7"/>
    </row>
    <row r="424" spans="1:27" ht="14.4">
      <c r="A424" s="7"/>
      <c r="B424" s="7"/>
      <c r="C424" s="7"/>
      <c r="D424" s="7"/>
      <c r="E424" s="7"/>
      <c r="F424" s="7"/>
      <c r="G424" s="7"/>
      <c r="H424" s="7"/>
      <c r="I424" s="7"/>
      <c r="J424" s="7"/>
      <c r="K424" s="7"/>
      <c r="L424" s="7"/>
      <c r="M424" s="7"/>
      <c r="N424" s="7"/>
      <c r="O424" s="7"/>
      <c r="P424" s="7"/>
      <c r="Q424" s="7"/>
      <c r="R424" s="7"/>
      <c r="S424" s="7"/>
      <c r="T424" s="7"/>
      <c r="U424" s="7"/>
      <c r="V424" s="7"/>
      <c r="W424" s="7"/>
      <c r="X424" s="7"/>
      <c r="Y424" s="7"/>
      <c r="Z424" s="7"/>
      <c r="AA424" s="7"/>
    </row>
    <row r="425" spans="1:27" ht="14.4">
      <c r="A425" s="7"/>
      <c r="B425" s="7"/>
      <c r="C425" s="7"/>
      <c r="D425" s="7"/>
      <c r="E425" s="7"/>
      <c r="F425" s="7"/>
      <c r="G425" s="7"/>
      <c r="H425" s="7"/>
      <c r="I425" s="7"/>
      <c r="J425" s="7"/>
      <c r="K425" s="7"/>
      <c r="L425" s="7"/>
      <c r="M425" s="7"/>
      <c r="N425" s="7"/>
      <c r="O425" s="7"/>
      <c r="P425" s="7"/>
      <c r="Q425" s="7"/>
      <c r="R425" s="7"/>
      <c r="S425" s="7"/>
      <c r="T425" s="7"/>
      <c r="U425" s="7"/>
      <c r="V425" s="7"/>
      <c r="W425" s="7"/>
      <c r="X425" s="7"/>
      <c r="Y425" s="7"/>
      <c r="Z425" s="7"/>
      <c r="AA425" s="7"/>
    </row>
    <row r="426" spans="1:27" ht="14.4">
      <c r="A426" s="7"/>
      <c r="B426" s="7"/>
      <c r="C426" s="7"/>
      <c r="D426" s="7"/>
      <c r="E426" s="7"/>
      <c r="F426" s="7"/>
      <c r="G426" s="7"/>
      <c r="H426" s="7"/>
      <c r="I426" s="7"/>
      <c r="J426" s="7"/>
      <c r="K426" s="7"/>
      <c r="L426" s="7"/>
      <c r="M426" s="7"/>
      <c r="N426" s="7"/>
      <c r="O426" s="7"/>
      <c r="P426" s="7"/>
      <c r="Q426" s="7"/>
      <c r="R426" s="7"/>
      <c r="S426" s="7"/>
      <c r="T426" s="7"/>
      <c r="U426" s="7"/>
      <c r="V426" s="7"/>
      <c r="W426" s="7"/>
      <c r="X426" s="7"/>
      <c r="Y426" s="7"/>
      <c r="Z426" s="7"/>
      <c r="AA426" s="7"/>
    </row>
    <row r="427" spans="1:27" ht="14.4">
      <c r="A427" s="7"/>
      <c r="B427" s="7"/>
      <c r="C427" s="7"/>
      <c r="D427" s="7"/>
      <c r="E427" s="7"/>
      <c r="F427" s="7"/>
      <c r="G427" s="7"/>
      <c r="H427" s="7"/>
      <c r="I427" s="7"/>
      <c r="J427" s="7"/>
      <c r="K427" s="7"/>
      <c r="L427" s="7"/>
      <c r="M427" s="7"/>
      <c r="N427" s="7"/>
      <c r="O427" s="7"/>
      <c r="P427" s="7"/>
      <c r="Q427" s="7"/>
      <c r="R427" s="7"/>
      <c r="S427" s="7"/>
      <c r="T427" s="7"/>
      <c r="U427" s="7"/>
      <c r="V427" s="7"/>
      <c r="W427" s="7"/>
      <c r="X427" s="7"/>
      <c r="Y427" s="7"/>
      <c r="Z427" s="7"/>
      <c r="AA427" s="7"/>
    </row>
    <row r="428" spans="1:27" ht="14.4">
      <c r="A428" s="7"/>
      <c r="B428" s="7"/>
      <c r="C428" s="7"/>
      <c r="D428" s="7"/>
      <c r="E428" s="7"/>
      <c r="F428" s="7"/>
      <c r="G428" s="7"/>
      <c r="H428" s="7"/>
      <c r="I428" s="7"/>
      <c r="J428" s="7"/>
      <c r="K428" s="7"/>
      <c r="L428" s="7"/>
      <c r="M428" s="7"/>
      <c r="N428" s="7"/>
      <c r="O428" s="7"/>
      <c r="P428" s="7"/>
      <c r="Q428" s="7"/>
      <c r="R428" s="7"/>
      <c r="S428" s="7"/>
      <c r="T428" s="7"/>
      <c r="U428" s="7"/>
      <c r="V428" s="7"/>
      <c r="W428" s="7"/>
      <c r="X428" s="7"/>
      <c r="Y428" s="7"/>
      <c r="Z428" s="7"/>
      <c r="AA428" s="7"/>
    </row>
    <row r="429" spans="1:27" ht="14.4">
      <c r="A429" s="7"/>
      <c r="B429" s="7"/>
      <c r="C429" s="7"/>
      <c r="D429" s="7"/>
      <c r="E429" s="7"/>
      <c r="F429" s="7"/>
      <c r="G429" s="7"/>
      <c r="H429" s="7"/>
      <c r="I429" s="7"/>
      <c r="J429" s="7"/>
      <c r="K429" s="7"/>
      <c r="L429" s="7"/>
      <c r="M429" s="7"/>
      <c r="N429" s="7"/>
      <c r="O429" s="7"/>
      <c r="P429" s="7"/>
      <c r="Q429" s="7"/>
      <c r="R429" s="7"/>
      <c r="S429" s="7"/>
      <c r="T429" s="7"/>
      <c r="U429" s="7"/>
      <c r="V429" s="7"/>
      <c r="W429" s="7"/>
      <c r="X429" s="7"/>
      <c r="Y429" s="7"/>
      <c r="Z429" s="7"/>
      <c r="AA429" s="7"/>
    </row>
    <row r="430" spans="1:27" ht="14.4">
      <c r="A430" s="7"/>
      <c r="B430" s="7"/>
      <c r="C430" s="7"/>
      <c r="D430" s="7"/>
      <c r="E430" s="7"/>
      <c r="F430" s="7"/>
      <c r="G430" s="7"/>
      <c r="H430" s="7"/>
      <c r="I430" s="7"/>
      <c r="J430" s="7"/>
      <c r="K430" s="7"/>
      <c r="L430" s="7"/>
      <c r="M430" s="7"/>
      <c r="N430" s="7"/>
      <c r="O430" s="7"/>
      <c r="P430" s="7"/>
      <c r="Q430" s="7"/>
      <c r="R430" s="7"/>
      <c r="S430" s="7"/>
      <c r="T430" s="7"/>
      <c r="U430" s="7"/>
      <c r="V430" s="7"/>
      <c r="W430" s="7"/>
      <c r="X430" s="7"/>
      <c r="Y430" s="7"/>
      <c r="Z430" s="7"/>
      <c r="AA430" s="7"/>
    </row>
    <row r="431" spans="1:27" ht="14.4">
      <c r="A431" s="7"/>
      <c r="B431" s="7"/>
      <c r="C431" s="7"/>
      <c r="D431" s="7"/>
      <c r="E431" s="7"/>
      <c r="F431" s="7"/>
      <c r="G431" s="7"/>
      <c r="H431" s="7"/>
      <c r="I431" s="7"/>
      <c r="J431" s="7"/>
      <c r="K431" s="7"/>
      <c r="L431" s="7"/>
      <c r="M431" s="7"/>
      <c r="N431" s="7"/>
      <c r="O431" s="7"/>
      <c r="P431" s="7"/>
      <c r="Q431" s="7"/>
      <c r="R431" s="7"/>
      <c r="S431" s="7"/>
      <c r="T431" s="7"/>
      <c r="U431" s="7"/>
      <c r="V431" s="7"/>
      <c r="W431" s="7"/>
      <c r="X431" s="7"/>
      <c r="Y431" s="7"/>
      <c r="Z431" s="7"/>
      <c r="AA431" s="7"/>
    </row>
    <row r="432" spans="1:27" ht="14.4">
      <c r="A432" s="7"/>
      <c r="B432" s="7"/>
      <c r="C432" s="7"/>
      <c r="D432" s="7"/>
      <c r="E432" s="7"/>
      <c r="F432" s="7"/>
      <c r="G432" s="7"/>
      <c r="H432" s="7"/>
      <c r="I432" s="7"/>
      <c r="J432" s="7"/>
      <c r="K432" s="7"/>
      <c r="L432" s="7"/>
      <c r="M432" s="7"/>
      <c r="N432" s="7"/>
      <c r="O432" s="7"/>
      <c r="P432" s="7"/>
      <c r="Q432" s="7"/>
      <c r="R432" s="7"/>
      <c r="S432" s="7"/>
      <c r="T432" s="7"/>
      <c r="U432" s="7"/>
      <c r="V432" s="7"/>
      <c r="W432" s="7"/>
      <c r="X432" s="7"/>
      <c r="Y432" s="7"/>
      <c r="Z432" s="7"/>
      <c r="AA432" s="7"/>
    </row>
    <row r="433" spans="1:27" ht="14.4">
      <c r="A433" s="7"/>
      <c r="B433" s="7"/>
      <c r="C433" s="7"/>
      <c r="D433" s="7"/>
      <c r="E433" s="7"/>
      <c r="F433" s="7"/>
      <c r="G433" s="7"/>
      <c r="H433" s="7"/>
      <c r="I433" s="7"/>
      <c r="J433" s="7"/>
      <c r="K433" s="7"/>
      <c r="L433" s="7"/>
      <c r="M433" s="7"/>
      <c r="N433" s="7"/>
      <c r="O433" s="7"/>
      <c r="P433" s="7"/>
      <c r="Q433" s="7"/>
      <c r="R433" s="7"/>
      <c r="S433" s="7"/>
      <c r="T433" s="7"/>
      <c r="U433" s="7"/>
      <c r="V433" s="7"/>
      <c r="W433" s="7"/>
      <c r="X433" s="7"/>
      <c r="Y433" s="7"/>
      <c r="Z433" s="7"/>
      <c r="AA433" s="7"/>
    </row>
    <row r="434" spans="1:27" ht="14.4">
      <c r="A434" s="7"/>
      <c r="B434" s="7"/>
      <c r="C434" s="7"/>
      <c r="D434" s="7"/>
      <c r="E434" s="7"/>
      <c r="F434" s="7"/>
      <c r="G434" s="7"/>
      <c r="H434" s="7"/>
      <c r="I434" s="7"/>
      <c r="J434" s="7"/>
      <c r="K434" s="7"/>
      <c r="L434" s="7"/>
      <c r="M434" s="7"/>
      <c r="N434" s="7"/>
      <c r="O434" s="7"/>
      <c r="P434" s="7"/>
      <c r="Q434" s="7"/>
      <c r="R434" s="7"/>
      <c r="S434" s="7"/>
      <c r="T434" s="7"/>
      <c r="U434" s="7"/>
      <c r="V434" s="7"/>
      <c r="W434" s="7"/>
      <c r="X434" s="7"/>
      <c r="Y434" s="7"/>
      <c r="Z434" s="7"/>
      <c r="AA434" s="7"/>
    </row>
    <row r="435" spans="1:27" ht="14.4">
      <c r="A435" s="7"/>
      <c r="B435" s="7"/>
      <c r="C435" s="7"/>
      <c r="D435" s="7"/>
      <c r="E435" s="7"/>
      <c r="F435" s="7"/>
      <c r="G435" s="7"/>
      <c r="H435" s="7"/>
      <c r="I435" s="7"/>
      <c r="J435" s="7"/>
      <c r="K435" s="7"/>
      <c r="L435" s="7"/>
      <c r="M435" s="7"/>
      <c r="N435" s="7"/>
      <c r="O435" s="7"/>
      <c r="P435" s="7"/>
      <c r="Q435" s="7"/>
      <c r="R435" s="7"/>
      <c r="S435" s="7"/>
      <c r="T435" s="7"/>
      <c r="U435" s="7"/>
      <c r="V435" s="7"/>
      <c r="W435" s="7"/>
      <c r="X435" s="7"/>
      <c r="Y435" s="7"/>
      <c r="Z435" s="7"/>
      <c r="AA435" s="7"/>
    </row>
    <row r="436" spans="1:27" ht="14.4">
      <c r="A436" s="7"/>
      <c r="B436" s="7"/>
      <c r="C436" s="7"/>
      <c r="D436" s="7"/>
      <c r="E436" s="7"/>
      <c r="F436" s="7"/>
      <c r="G436" s="7"/>
      <c r="H436" s="7"/>
      <c r="I436" s="7"/>
      <c r="J436" s="7"/>
      <c r="K436" s="7"/>
      <c r="L436" s="7"/>
      <c r="M436" s="7"/>
      <c r="N436" s="7"/>
      <c r="O436" s="7"/>
      <c r="P436" s="7"/>
      <c r="Q436" s="7"/>
      <c r="R436" s="7"/>
      <c r="S436" s="7"/>
      <c r="T436" s="7"/>
      <c r="U436" s="7"/>
      <c r="V436" s="7"/>
      <c r="W436" s="7"/>
      <c r="X436" s="7"/>
      <c r="Y436" s="7"/>
      <c r="Z436" s="7"/>
      <c r="AA436" s="7"/>
    </row>
    <row r="437" spans="1:27" ht="14.4">
      <c r="A437" s="7"/>
      <c r="B437" s="7"/>
      <c r="C437" s="7"/>
      <c r="D437" s="7"/>
      <c r="E437" s="7"/>
      <c r="F437" s="7"/>
      <c r="G437" s="7"/>
      <c r="H437" s="7"/>
      <c r="I437" s="7"/>
      <c r="J437" s="7"/>
      <c r="K437" s="7"/>
      <c r="L437" s="7"/>
      <c r="M437" s="7"/>
      <c r="N437" s="7"/>
      <c r="O437" s="7"/>
      <c r="P437" s="7"/>
      <c r="Q437" s="7"/>
      <c r="R437" s="7"/>
      <c r="S437" s="7"/>
      <c r="T437" s="7"/>
      <c r="U437" s="7"/>
      <c r="V437" s="7"/>
      <c r="W437" s="7"/>
      <c r="X437" s="7"/>
      <c r="Y437" s="7"/>
      <c r="Z437" s="7"/>
      <c r="AA437" s="7"/>
    </row>
    <row r="438" spans="1:27" ht="14.4">
      <c r="A438" s="7"/>
      <c r="B438" s="7"/>
      <c r="C438" s="7"/>
      <c r="D438" s="7"/>
      <c r="E438" s="7"/>
      <c r="F438" s="7"/>
      <c r="G438" s="7"/>
      <c r="H438" s="7"/>
      <c r="I438" s="7"/>
      <c r="J438" s="7"/>
      <c r="K438" s="7"/>
      <c r="L438" s="7"/>
      <c r="M438" s="7"/>
      <c r="N438" s="7"/>
      <c r="O438" s="7"/>
      <c r="P438" s="7"/>
      <c r="Q438" s="7"/>
      <c r="R438" s="7"/>
      <c r="S438" s="7"/>
      <c r="T438" s="7"/>
      <c r="U438" s="7"/>
      <c r="V438" s="7"/>
      <c r="W438" s="7"/>
      <c r="X438" s="7"/>
      <c r="Y438" s="7"/>
      <c r="Z438" s="7"/>
      <c r="AA438" s="7"/>
    </row>
    <row r="439" spans="1:27" ht="14.4">
      <c r="A439" s="7"/>
      <c r="B439" s="7"/>
      <c r="C439" s="7"/>
      <c r="D439" s="7"/>
      <c r="E439" s="7"/>
      <c r="F439" s="7"/>
      <c r="G439" s="7"/>
      <c r="H439" s="7"/>
      <c r="I439" s="7"/>
      <c r="J439" s="7"/>
      <c r="K439" s="7"/>
      <c r="L439" s="7"/>
      <c r="M439" s="7"/>
      <c r="N439" s="7"/>
      <c r="O439" s="7"/>
      <c r="P439" s="7"/>
      <c r="Q439" s="7"/>
      <c r="R439" s="7"/>
      <c r="S439" s="7"/>
      <c r="T439" s="7"/>
      <c r="U439" s="7"/>
      <c r="V439" s="7"/>
      <c r="W439" s="7"/>
      <c r="X439" s="7"/>
      <c r="Y439" s="7"/>
      <c r="Z439" s="7"/>
      <c r="AA439" s="7"/>
    </row>
    <row r="440" spans="1:27" ht="14.4">
      <c r="A440" s="7"/>
      <c r="B440" s="7"/>
      <c r="C440" s="7"/>
      <c r="D440" s="7"/>
      <c r="E440" s="7"/>
      <c r="F440" s="7"/>
      <c r="G440" s="7"/>
      <c r="H440" s="7"/>
      <c r="I440" s="7"/>
      <c r="J440" s="7"/>
      <c r="K440" s="7"/>
      <c r="L440" s="7"/>
      <c r="M440" s="7"/>
      <c r="N440" s="7"/>
      <c r="O440" s="7"/>
      <c r="P440" s="7"/>
      <c r="Q440" s="7"/>
      <c r="R440" s="7"/>
      <c r="S440" s="7"/>
      <c r="T440" s="7"/>
      <c r="U440" s="7"/>
      <c r="V440" s="7"/>
      <c r="W440" s="7"/>
      <c r="X440" s="7"/>
      <c r="Y440" s="7"/>
      <c r="Z440" s="7"/>
      <c r="AA440" s="7"/>
    </row>
    <row r="441" spans="1:27" ht="14.4">
      <c r="A441" s="7"/>
      <c r="B441" s="7"/>
      <c r="C441" s="7"/>
      <c r="D441" s="7"/>
      <c r="E441" s="7"/>
      <c r="F441" s="7"/>
      <c r="G441" s="7"/>
      <c r="H441" s="7"/>
      <c r="I441" s="7"/>
      <c r="J441" s="7"/>
      <c r="K441" s="7"/>
      <c r="L441" s="7"/>
      <c r="M441" s="7"/>
      <c r="N441" s="7"/>
      <c r="O441" s="7"/>
      <c r="P441" s="7"/>
      <c r="Q441" s="7"/>
      <c r="R441" s="7"/>
      <c r="S441" s="7"/>
      <c r="T441" s="7"/>
      <c r="U441" s="7"/>
      <c r="V441" s="7"/>
      <c r="W441" s="7"/>
      <c r="X441" s="7"/>
      <c r="Y441" s="7"/>
      <c r="Z441" s="7"/>
      <c r="AA441" s="7"/>
    </row>
    <row r="442" spans="1:27" ht="14.4">
      <c r="A442" s="7"/>
      <c r="B442" s="7"/>
      <c r="C442" s="7"/>
      <c r="D442" s="7"/>
      <c r="E442" s="7"/>
      <c r="F442" s="7"/>
      <c r="G442" s="7"/>
      <c r="H442" s="7"/>
      <c r="I442" s="7"/>
      <c r="J442" s="7"/>
      <c r="K442" s="7"/>
      <c r="L442" s="7"/>
      <c r="M442" s="7"/>
      <c r="N442" s="7"/>
      <c r="O442" s="7"/>
      <c r="P442" s="7"/>
      <c r="Q442" s="7"/>
      <c r="R442" s="7"/>
      <c r="S442" s="7"/>
      <c r="T442" s="7"/>
      <c r="U442" s="7"/>
      <c r="V442" s="7"/>
      <c r="W442" s="7"/>
      <c r="X442" s="7"/>
      <c r="Y442" s="7"/>
      <c r="Z442" s="7"/>
      <c r="AA442" s="7"/>
    </row>
    <row r="443" spans="1:27" ht="14.4">
      <c r="A443" s="7"/>
      <c r="B443" s="7"/>
      <c r="C443" s="7"/>
      <c r="D443" s="7"/>
      <c r="E443" s="7"/>
      <c r="F443" s="7"/>
      <c r="G443" s="7"/>
      <c r="H443" s="7"/>
      <c r="I443" s="7"/>
      <c r="J443" s="7"/>
      <c r="K443" s="7"/>
      <c r="L443" s="7"/>
      <c r="M443" s="7"/>
      <c r="N443" s="7"/>
      <c r="O443" s="7"/>
      <c r="P443" s="7"/>
      <c r="Q443" s="7"/>
      <c r="R443" s="7"/>
      <c r="S443" s="7"/>
      <c r="T443" s="7"/>
      <c r="U443" s="7"/>
      <c r="V443" s="7"/>
      <c r="W443" s="7"/>
      <c r="X443" s="7"/>
      <c r="Y443" s="7"/>
      <c r="Z443" s="7"/>
      <c r="AA443" s="7"/>
    </row>
    <row r="444" spans="1:27" ht="14.4">
      <c r="A444" s="7"/>
      <c r="B444" s="7"/>
      <c r="C444" s="7"/>
      <c r="D444" s="7"/>
      <c r="E444" s="7"/>
      <c r="F444" s="7"/>
      <c r="G444" s="7"/>
      <c r="H444" s="7"/>
      <c r="I444" s="7"/>
      <c r="J444" s="7"/>
      <c r="K444" s="7"/>
      <c r="L444" s="7"/>
      <c r="M444" s="7"/>
      <c r="N444" s="7"/>
      <c r="O444" s="7"/>
      <c r="P444" s="7"/>
      <c r="Q444" s="7"/>
      <c r="R444" s="7"/>
      <c r="S444" s="7"/>
      <c r="T444" s="7"/>
      <c r="U444" s="7"/>
      <c r="V444" s="7"/>
      <c r="W444" s="7"/>
      <c r="X444" s="7"/>
      <c r="Y444" s="7"/>
      <c r="Z444" s="7"/>
      <c r="AA444" s="7"/>
    </row>
    <row r="445" spans="1:27" ht="14.4">
      <c r="A445" s="7"/>
      <c r="B445" s="7"/>
      <c r="C445" s="7"/>
      <c r="D445" s="7"/>
      <c r="E445" s="7"/>
      <c r="F445" s="7"/>
      <c r="G445" s="7"/>
      <c r="H445" s="7"/>
      <c r="I445" s="7"/>
      <c r="J445" s="7"/>
      <c r="K445" s="7"/>
      <c r="L445" s="7"/>
      <c r="M445" s="7"/>
      <c r="N445" s="7"/>
      <c r="O445" s="7"/>
      <c r="P445" s="7"/>
      <c r="Q445" s="7"/>
      <c r="R445" s="7"/>
      <c r="S445" s="7"/>
      <c r="T445" s="7"/>
      <c r="U445" s="7"/>
      <c r="V445" s="7"/>
      <c r="W445" s="7"/>
      <c r="X445" s="7"/>
      <c r="Y445" s="7"/>
      <c r="Z445" s="7"/>
      <c r="AA445" s="7"/>
    </row>
    <row r="446" spans="1:27" ht="14.4">
      <c r="A446" s="7"/>
      <c r="B446" s="7"/>
      <c r="C446" s="7"/>
      <c r="D446" s="7"/>
      <c r="E446" s="7"/>
      <c r="F446" s="7"/>
      <c r="G446" s="7"/>
      <c r="H446" s="7"/>
      <c r="I446" s="7"/>
      <c r="J446" s="7"/>
      <c r="K446" s="7"/>
      <c r="L446" s="7"/>
      <c r="M446" s="7"/>
      <c r="N446" s="7"/>
      <c r="O446" s="7"/>
      <c r="P446" s="7"/>
      <c r="Q446" s="7"/>
      <c r="R446" s="7"/>
      <c r="S446" s="7"/>
      <c r="T446" s="7"/>
      <c r="U446" s="7"/>
      <c r="V446" s="7"/>
      <c r="W446" s="7"/>
      <c r="X446" s="7"/>
      <c r="Y446" s="7"/>
      <c r="Z446" s="7"/>
      <c r="AA446" s="7"/>
    </row>
    <row r="447" spans="1:27" ht="14.4">
      <c r="A447" s="7"/>
      <c r="B447" s="7"/>
      <c r="C447" s="7"/>
      <c r="D447" s="7"/>
      <c r="E447" s="7"/>
      <c r="F447" s="7"/>
      <c r="G447" s="7"/>
      <c r="H447" s="7"/>
      <c r="I447" s="7"/>
      <c r="J447" s="7"/>
      <c r="K447" s="7"/>
      <c r="L447" s="7"/>
      <c r="M447" s="7"/>
      <c r="N447" s="7"/>
      <c r="O447" s="7"/>
      <c r="P447" s="7"/>
      <c r="Q447" s="7"/>
      <c r="R447" s="7"/>
      <c r="S447" s="7"/>
      <c r="T447" s="7"/>
      <c r="U447" s="7"/>
      <c r="V447" s="7"/>
      <c r="W447" s="7"/>
      <c r="X447" s="7"/>
      <c r="Y447" s="7"/>
      <c r="Z447" s="7"/>
      <c r="AA447" s="7"/>
    </row>
    <row r="448" spans="1:27" ht="14.4">
      <c r="A448" s="7"/>
      <c r="B448" s="7"/>
      <c r="C448" s="7"/>
      <c r="D448" s="7"/>
      <c r="E448" s="7"/>
      <c r="F448" s="7"/>
      <c r="G448" s="7"/>
      <c r="H448" s="7"/>
      <c r="I448" s="7"/>
      <c r="J448" s="7"/>
      <c r="K448" s="7"/>
      <c r="L448" s="7"/>
      <c r="M448" s="7"/>
      <c r="N448" s="7"/>
      <c r="O448" s="7"/>
      <c r="P448" s="7"/>
      <c r="Q448" s="7"/>
      <c r="R448" s="7"/>
      <c r="S448" s="7"/>
      <c r="T448" s="7"/>
      <c r="U448" s="7"/>
      <c r="V448" s="7"/>
      <c r="W448" s="7"/>
      <c r="X448" s="7"/>
      <c r="Y448" s="7"/>
      <c r="Z448" s="7"/>
      <c r="AA448" s="7"/>
    </row>
    <row r="449" spans="1:27" ht="14.4">
      <c r="A449" s="7"/>
      <c r="B449" s="7"/>
      <c r="C449" s="7"/>
      <c r="D449" s="7"/>
      <c r="E449" s="7"/>
      <c r="F449" s="7"/>
      <c r="G449" s="7"/>
      <c r="H449" s="7"/>
      <c r="I449" s="7"/>
      <c r="J449" s="7"/>
      <c r="K449" s="7"/>
      <c r="L449" s="7"/>
      <c r="M449" s="7"/>
      <c r="N449" s="7"/>
      <c r="O449" s="7"/>
      <c r="P449" s="7"/>
      <c r="Q449" s="7"/>
      <c r="R449" s="7"/>
      <c r="S449" s="7"/>
      <c r="T449" s="7"/>
      <c r="U449" s="7"/>
      <c r="V449" s="7"/>
      <c r="W449" s="7"/>
      <c r="X449" s="7"/>
      <c r="Y449" s="7"/>
      <c r="Z449" s="7"/>
      <c r="AA449" s="7"/>
    </row>
    <row r="450" spans="1:27" ht="14.4">
      <c r="A450" s="7"/>
      <c r="B450" s="7"/>
      <c r="C450" s="7"/>
      <c r="D450" s="7"/>
      <c r="E450" s="7"/>
      <c r="F450" s="7"/>
      <c r="G450" s="7"/>
      <c r="H450" s="7"/>
      <c r="I450" s="7"/>
      <c r="J450" s="7"/>
      <c r="K450" s="7"/>
      <c r="L450" s="7"/>
      <c r="M450" s="7"/>
      <c r="N450" s="7"/>
      <c r="O450" s="7"/>
      <c r="P450" s="7"/>
      <c r="Q450" s="7"/>
      <c r="R450" s="7"/>
      <c r="S450" s="7"/>
      <c r="T450" s="7"/>
      <c r="U450" s="7"/>
      <c r="V450" s="7"/>
      <c r="W450" s="7"/>
      <c r="X450" s="7"/>
      <c r="Y450" s="7"/>
      <c r="Z450" s="7"/>
      <c r="AA450" s="7"/>
    </row>
    <row r="451" spans="1:27" ht="14.4">
      <c r="A451" s="7"/>
      <c r="B451" s="7"/>
      <c r="C451" s="7"/>
      <c r="D451" s="7"/>
      <c r="E451" s="7"/>
      <c r="F451" s="7"/>
      <c r="G451" s="7"/>
      <c r="H451" s="7"/>
      <c r="I451" s="7"/>
      <c r="J451" s="7"/>
      <c r="K451" s="7"/>
      <c r="L451" s="7"/>
      <c r="M451" s="7"/>
      <c r="N451" s="7"/>
      <c r="O451" s="7"/>
      <c r="P451" s="7"/>
      <c r="Q451" s="7"/>
      <c r="R451" s="7"/>
      <c r="S451" s="7"/>
      <c r="T451" s="7"/>
      <c r="U451" s="7"/>
      <c r="V451" s="7"/>
      <c r="W451" s="7"/>
      <c r="X451" s="7"/>
      <c r="Y451" s="7"/>
      <c r="Z451" s="7"/>
      <c r="AA451" s="7"/>
    </row>
    <row r="452" spans="1:27" ht="14.4">
      <c r="A452" s="7"/>
      <c r="B452" s="7"/>
      <c r="C452" s="7"/>
      <c r="D452" s="7"/>
      <c r="E452" s="7"/>
      <c r="F452" s="7"/>
      <c r="G452" s="7"/>
      <c r="H452" s="7"/>
      <c r="I452" s="7"/>
      <c r="J452" s="7"/>
      <c r="K452" s="7"/>
      <c r="L452" s="7"/>
      <c r="M452" s="7"/>
      <c r="N452" s="7"/>
      <c r="O452" s="7"/>
      <c r="P452" s="7"/>
      <c r="Q452" s="7"/>
      <c r="R452" s="7"/>
      <c r="S452" s="7"/>
      <c r="T452" s="7"/>
      <c r="U452" s="7"/>
      <c r="V452" s="7"/>
      <c r="W452" s="7"/>
      <c r="X452" s="7"/>
      <c r="Y452" s="7"/>
      <c r="Z452" s="7"/>
      <c r="AA452" s="7"/>
    </row>
    <row r="453" spans="1:27" ht="14.4">
      <c r="A453" s="7"/>
      <c r="B453" s="7"/>
      <c r="C453" s="7"/>
      <c r="D453" s="7"/>
      <c r="E453" s="7"/>
      <c r="F453" s="7"/>
      <c r="G453" s="7"/>
      <c r="H453" s="7"/>
      <c r="I453" s="7"/>
      <c r="J453" s="7"/>
      <c r="K453" s="7"/>
      <c r="L453" s="7"/>
      <c r="M453" s="7"/>
      <c r="N453" s="7"/>
      <c r="O453" s="7"/>
      <c r="P453" s="7"/>
      <c r="Q453" s="7"/>
      <c r="R453" s="7"/>
      <c r="S453" s="7"/>
      <c r="T453" s="7"/>
      <c r="U453" s="7"/>
      <c r="V453" s="7"/>
      <c r="W453" s="7"/>
      <c r="X453" s="7"/>
      <c r="Y453" s="7"/>
      <c r="Z453" s="7"/>
      <c r="AA453" s="7"/>
    </row>
    <row r="454" spans="1:27" ht="14.4">
      <c r="A454" s="7"/>
      <c r="B454" s="7"/>
      <c r="C454" s="7"/>
      <c r="D454" s="7"/>
      <c r="E454" s="7"/>
      <c r="F454" s="7"/>
      <c r="G454" s="7"/>
      <c r="H454" s="7"/>
      <c r="I454" s="7"/>
      <c r="J454" s="7"/>
      <c r="K454" s="7"/>
      <c r="L454" s="7"/>
      <c r="M454" s="7"/>
      <c r="N454" s="7"/>
      <c r="O454" s="7"/>
      <c r="P454" s="7"/>
      <c r="Q454" s="7"/>
      <c r="R454" s="7"/>
      <c r="S454" s="7"/>
      <c r="T454" s="7"/>
      <c r="U454" s="7"/>
      <c r="V454" s="7"/>
      <c r="W454" s="7"/>
      <c r="X454" s="7"/>
      <c r="Y454" s="7"/>
      <c r="Z454" s="7"/>
      <c r="AA454" s="7"/>
    </row>
    <row r="455" spans="1:27" ht="14.4">
      <c r="A455" s="7"/>
      <c r="B455" s="7"/>
      <c r="C455" s="7"/>
      <c r="D455" s="7"/>
      <c r="E455" s="7"/>
      <c r="F455" s="7"/>
      <c r="G455" s="7"/>
      <c r="H455" s="7"/>
      <c r="I455" s="7"/>
      <c r="J455" s="7"/>
      <c r="K455" s="7"/>
      <c r="L455" s="7"/>
      <c r="M455" s="7"/>
      <c r="N455" s="7"/>
      <c r="O455" s="7"/>
      <c r="P455" s="7"/>
      <c r="Q455" s="7"/>
      <c r="R455" s="7"/>
      <c r="S455" s="7"/>
      <c r="T455" s="7"/>
      <c r="U455" s="7"/>
      <c r="V455" s="7"/>
      <c r="W455" s="7"/>
      <c r="X455" s="7"/>
      <c r="Y455" s="7"/>
      <c r="Z455" s="7"/>
      <c r="AA455" s="7"/>
    </row>
    <row r="456" spans="1:27" ht="14.4">
      <c r="A456" s="7"/>
      <c r="B456" s="7"/>
      <c r="C456" s="7"/>
      <c r="D456" s="7"/>
      <c r="E456" s="7"/>
      <c r="F456" s="7"/>
      <c r="G456" s="7"/>
      <c r="H456" s="7"/>
      <c r="I456" s="7"/>
      <c r="J456" s="7"/>
      <c r="K456" s="7"/>
      <c r="L456" s="7"/>
      <c r="M456" s="7"/>
      <c r="N456" s="7"/>
      <c r="O456" s="7"/>
      <c r="P456" s="7"/>
      <c r="Q456" s="7"/>
      <c r="R456" s="7"/>
      <c r="S456" s="7"/>
      <c r="T456" s="7"/>
      <c r="U456" s="7"/>
      <c r="V456" s="7"/>
      <c r="W456" s="7"/>
      <c r="X456" s="7"/>
      <c r="Y456" s="7"/>
      <c r="Z456" s="7"/>
      <c r="AA456" s="7"/>
    </row>
    <row r="457" spans="1:27" ht="14.4">
      <c r="A457" s="7"/>
      <c r="B457" s="7"/>
      <c r="C457" s="7"/>
      <c r="D457" s="7"/>
      <c r="E457" s="7"/>
      <c r="F457" s="7"/>
      <c r="G457" s="7"/>
      <c r="H457" s="7"/>
      <c r="I457" s="7"/>
      <c r="J457" s="7"/>
      <c r="K457" s="7"/>
      <c r="L457" s="7"/>
      <c r="M457" s="7"/>
      <c r="N457" s="7"/>
      <c r="O457" s="7"/>
      <c r="P457" s="7"/>
      <c r="Q457" s="7"/>
      <c r="R457" s="7"/>
      <c r="S457" s="7"/>
      <c r="T457" s="7"/>
      <c r="U457" s="7"/>
      <c r="V457" s="7"/>
      <c r="W457" s="7"/>
      <c r="X457" s="7"/>
      <c r="Y457" s="7"/>
      <c r="Z457" s="7"/>
      <c r="AA457" s="7"/>
    </row>
    <row r="458" spans="1:27" ht="14.4">
      <c r="A458" s="7"/>
      <c r="B458" s="7"/>
      <c r="C458" s="7"/>
      <c r="D458" s="7"/>
      <c r="E458" s="7"/>
      <c r="F458" s="7"/>
      <c r="G458" s="7"/>
      <c r="H458" s="7"/>
      <c r="I458" s="7"/>
      <c r="J458" s="7"/>
      <c r="K458" s="7"/>
      <c r="L458" s="7"/>
      <c r="M458" s="7"/>
      <c r="N458" s="7"/>
      <c r="O458" s="7"/>
      <c r="P458" s="7"/>
      <c r="Q458" s="7"/>
      <c r="R458" s="7"/>
      <c r="S458" s="7"/>
      <c r="T458" s="7"/>
      <c r="U458" s="7"/>
      <c r="V458" s="7"/>
      <c r="W458" s="7"/>
      <c r="X458" s="7"/>
      <c r="Y458" s="7"/>
      <c r="Z458" s="7"/>
      <c r="AA458" s="7"/>
    </row>
    <row r="459" spans="1:27" ht="14.4">
      <c r="A459" s="7"/>
      <c r="B459" s="7"/>
      <c r="C459" s="7"/>
      <c r="D459" s="7"/>
      <c r="E459" s="7"/>
      <c r="F459" s="7"/>
      <c r="G459" s="7"/>
      <c r="H459" s="7"/>
      <c r="I459" s="7"/>
      <c r="J459" s="7"/>
      <c r="K459" s="7"/>
      <c r="L459" s="7"/>
      <c r="M459" s="7"/>
      <c r="N459" s="7"/>
      <c r="O459" s="7"/>
      <c r="P459" s="7"/>
      <c r="Q459" s="7"/>
      <c r="R459" s="7"/>
      <c r="S459" s="7"/>
      <c r="T459" s="7"/>
      <c r="U459" s="7"/>
      <c r="V459" s="7"/>
      <c r="W459" s="7"/>
      <c r="X459" s="7"/>
      <c r="Y459" s="7"/>
      <c r="Z459" s="7"/>
      <c r="AA459" s="7"/>
    </row>
    <row r="460" spans="1:27" ht="14.4">
      <c r="A460" s="7"/>
      <c r="B460" s="7"/>
      <c r="C460" s="7"/>
      <c r="D460" s="7"/>
      <c r="E460" s="7"/>
      <c r="F460" s="7"/>
      <c r="G460" s="7"/>
      <c r="H460" s="7"/>
      <c r="I460" s="7"/>
      <c r="J460" s="7"/>
      <c r="K460" s="7"/>
      <c r="L460" s="7"/>
      <c r="M460" s="7"/>
      <c r="N460" s="7"/>
      <c r="O460" s="7"/>
      <c r="P460" s="7"/>
      <c r="Q460" s="7"/>
      <c r="R460" s="7"/>
      <c r="S460" s="7"/>
      <c r="T460" s="7"/>
      <c r="U460" s="7"/>
      <c r="V460" s="7"/>
      <c r="W460" s="7"/>
      <c r="X460" s="7"/>
      <c r="Y460" s="7"/>
      <c r="Z460" s="7"/>
      <c r="AA460" s="7"/>
    </row>
    <row r="461" spans="1:27" ht="14.4">
      <c r="A461" s="7"/>
      <c r="B461" s="7"/>
      <c r="C461" s="7"/>
      <c r="D461" s="7"/>
      <c r="E461" s="7"/>
      <c r="F461" s="7"/>
      <c r="G461" s="7"/>
      <c r="H461" s="7"/>
      <c r="I461" s="7"/>
      <c r="J461" s="7"/>
      <c r="K461" s="7"/>
      <c r="L461" s="7"/>
      <c r="M461" s="7"/>
      <c r="N461" s="7"/>
      <c r="O461" s="7"/>
      <c r="P461" s="7"/>
      <c r="Q461" s="7"/>
      <c r="R461" s="7"/>
      <c r="S461" s="7"/>
      <c r="T461" s="7"/>
      <c r="U461" s="7"/>
      <c r="V461" s="7"/>
      <c r="W461" s="7"/>
      <c r="X461" s="7"/>
      <c r="Y461" s="7"/>
      <c r="Z461" s="7"/>
      <c r="AA461" s="7"/>
    </row>
    <row r="462" spans="1:27" ht="14.4">
      <c r="A462" s="7"/>
      <c r="B462" s="7"/>
      <c r="C462" s="7"/>
      <c r="D462" s="7"/>
      <c r="E462" s="7"/>
      <c r="F462" s="7"/>
      <c r="G462" s="7"/>
      <c r="H462" s="7"/>
      <c r="I462" s="7"/>
      <c r="J462" s="7"/>
      <c r="K462" s="7"/>
      <c r="L462" s="7"/>
      <c r="M462" s="7"/>
      <c r="N462" s="7"/>
      <c r="O462" s="7"/>
      <c r="P462" s="7"/>
      <c r="Q462" s="7"/>
      <c r="R462" s="7"/>
      <c r="S462" s="7"/>
      <c r="T462" s="7"/>
      <c r="U462" s="7"/>
      <c r="V462" s="7"/>
      <c r="W462" s="7"/>
      <c r="X462" s="7"/>
      <c r="Y462" s="7"/>
      <c r="Z462" s="7"/>
      <c r="AA462" s="7"/>
    </row>
    <row r="463" spans="1:27" ht="14.4">
      <c r="A463" s="7"/>
      <c r="B463" s="7"/>
      <c r="C463" s="7"/>
      <c r="D463" s="7"/>
      <c r="E463" s="7"/>
      <c r="F463" s="7"/>
      <c r="G463" s="7"/>
      <c r="H463" s="7"/>
      <c r="I463" s="7"/>
      <c r="J463" s="7"/>
      <c r="K463" s="7"/>
      <c r="L463" s="7"/>
      <c r="M463" s="7"/>
      <c r="N463" s="7"/>
      <c r="O463" s="7"/>
      <c r="P463" s="7"/>
      <c r="Q463" s="7"/>
      <c r="R463" s="7"/>
      <c r="S463" s="7"/>
      <c r="T463" s="7"/>
      <c r="U463" s="7"/>
      <c r="V463" s="7"/>
      <c r="W463" s="7"/>
      <c r="X463" s="7"/>
      <c r="Y463" s="7"/>
      <c r="Z463" s="7"/>
      <c r="AA463" s="7"/>
    </row>
    <row r="464" spans="1:27" ht="14.4">
      <c r="A464" s="7"/>
      <c r="B464" s="7"/>
      <c r="C464" s="7"/>
      <c r="D464" s="7"/>
      <c r="E464" s="7"/>
      <c r="F464" s="7"/>
      <c r="G464" s="7"/>
      <c r="H464" s="7"/>
      <c r="I464" s="7"/>
      <c r="J464" s="7"/>
      <c r="K464" s="7"/>
      <c r="L464" s="7"/>
      <c r="M464" s="7"/>
      <c r="N464" s="7"/>
      <c r="O464" s="7"/>
      <c r="P464" s="7"/>
      <c r="Q464" s="7"/>
      <c r="R464" s="7"/>
      <c r="S464" s="7"/>
      <c r="T464" s="7"/>
      <c r="U464" s="7"/>
      <c r="V464" s="7"/>
      <c r="W464" s="7"/>
      <c r="X464" s="7"/>
      <c r="Y464" s="7"/>
      <c r="Z464" s="7"/>
      <c r="AA464" s="7"/>
    </row>
    <row r="465" spans="1:27" ht="14.4">
      <c r="A465" s="7"/>
      <c r="B465" s="7"/>
      <c r="C465" s="7"/>
      <c r="D465" s="7"/>
      <c r="E465" s="7"/>
      <c r="F465" s="7"/>
      <c r="G465" s="7"/>
      <c r="H465" s="7"/>
      <c r="I465" s="7"/>
      <c r="J465" s="7"/>
      <c r="K465" s="7"/>
      <c r="L465" s="7"/>
      <c r="M465" s="7"/>
      <c r="N465" s="7"/>
      <c r="O465" s="7"/>
      <c r="P465" s="7"/>
      <c r="Q465" s="7"/>
      <c r="R465" s="7"/>
      <c r="S465" s="7"/>
      <c r="T465" s="7"/>
      <c r="U465" s="7"/>
      <c r="V465" s="7"/>
      <c r="W465" s="7"/>
      <c r="X465" s="7"/>
      <c r="Y465" s="7"/>
      <c r="Z465" s="7"/>
      <c r="AA465" s="7"/>
    </row>
    <row r="466" spans="1:27" ht="14.4">
      <c r="A466" s="7"/>
      <c r="B466" s="7"/>
      <c r="C466" s="7"/>
      <c r="D466" s="7"/>
      <c r="E466" s="7"/>
      <c r="F466" s="7"/>
      <c r="G466" s="7"/>
      <c r="H466" s="7"/>
      <c r="I466" s="7"/>
      <c r="J466" s="7"/>
      <c r="K466" s="7"/>
      <c r="L466" s="7"/>
      <c r="M466" s="7"/>
      <c r="N466" s="7"/>
      <c r="O466" s="7"/>
      <c r="P466" s="7"/>
      <c r="Q466" s="7"/>
      <c r="R466" s="7"/>
      <c r="S466" s="7"/>
      <c r="T466" s="7"/>
      <c r="U466" s="7"/>
      <c r="V466" s="7"/>
      <c r="W466" s="7"/>
      <c r="X466" s="7"/>
      <c r="Y466" s="7"/>
      <c r="Z466" s="7"/>
      <c r="AA466" s="7"/>
    </row>
    <row r="467" spans="1:27" ht="14.4">
      <c r="A467" s="7"/>
      <c r="B467" s="7"/>
      <c r="C467" s="7"/>
      <c r="D467" s="7"/>
      <c r="E467" s="7"/>
      <c r="F467" s="7"/>
      <c r="G467" s="7"/>
      <c r="H467" s="7"/>
      <c r="I467" s="7"/>
      <c r="J467" s="7"/>
      <c r="K467" s="7"/>
      <c r="L467" s="7"/>
      <c r="M467" s="7"/>
      <c r="N467" s="7"/>
      <c r="O467" s="7"/>
      <c r="P467" s="7"/>
      <c r="Q467" s="7"/>
      <c r="R467" s="7"/>
      <c r="S467" s="7"/>
      <c r="T467" s="7"/>
      <c r="U467" s="7"/>
      <c r="V467" s="7"/>
      <c r="W467" s="7"/>
      <c r="X467" s="7"/>
      <c r="Y467" s="7"/>
      <c r="Z467" s="7"/>
      <c r="AA467" s="7"/>
    </row>
    <row r="468" spans="1:27" ht="14.4">
      <c r="A468" s="7"/>
      <c r="B468" s="7"/>
      <c r="C468" s="7"/>
      <c r="D468" s="7"/>
      <c r="E468" s="7"/>
      <c r="F468" s="7"/>
      <c r="G468" s="7"/>
      <c r="H468" s="7"/>
      <c r="I468" s="7"/>
      <c r="J468" s="7"/>
      <c r="K468" s="7"/>
      <c r="L468" s="7"/>
      <c r="M468" s="7"/>
      <c r="N468" s="7"/>
      <c r="O468" s="7"/>
      <c r="P468" s="7"/>
      <c r="Q468" s="7"/>
      <c r="R468" s="7"/>
      <c r="S468" s="7"/>
      <c r="T468" s="7"/>
      <c r="U468" s="7"/>
      <c r="V468" s="7"/>
      <c r="W468" s="7"/>
      <c r="X468" s="7"/>
      <c r="Y468" s="7"/>
      <c r="Z468" s="7"/>
      <c r="AA468" s="7"/>
    </row>
    <row r="469" spans="1:27" ht="14.4">
      <c r="A469" s="7"/>
      <c r="B469" s="7"/>
      <c r="C469" s="7"/>
      <c r="D469" s="7"/>
      <c r="E469" s="7"/>
      <c r="F469" s="7"/>
      <c r="G469" s="7"/>
      <c r="H469" s="7"/>
      <c r="I469" s="7"/>
      <c r="J469" s="7"/>
      <c r="K469" s="7"/>
      <c r="L469" s="7"/>
      <c r="M469" s="7"/>
      <c r="N469" s="7"/>
      <c r="O469" s="7"/>
      <c r="P469" s="7"/>
      <c r="Q469" s="7"/>
      <c r="R469" s="7"/>
      <c r="S469" s="7"/>
      <c r="T469" s="7"/>
      <c r="U469" s="7"/>
      <c r="V469" s="7"/>
      <c r="W469" s="7"/>
      <c r="X469" s="7"/>
      <c r="Y469" s="7"/>
      <c r="Z469" s="7"/>
      <c r="AA469" s="7"/>
    </row>
    <row r="470" spans="1:27" ht="14.4">
      <c r="A470" s="7"/>
      <c r="B470" s="7"/>
      <c r="C470" s="7"/>
      <c r="D470" s="7"/>
      <c r="E470" s="7"/>
      <c r="F470" s="7"/>
      <c r="G470" s="7"/>
      <c r="H470" s="7"/>
      <c r="I470" s="7"/>
      <c r="J470" s="7"/>
      <c r="K470" s="7"/>
      <c r="L470" s="7"/>
      <c r="M470" s="7"/>
      <c r="N470" s="7"/>
      <c r="O470" s="7"/>
      <c r="P470" s="7"/>
      <c r="Q470" s="7"/>
      <c r="R470" s="7"/>
      <c r="S470" s="7"/>
      <c r="T470" s="7"/>
      <c r="U470" s="7"/>
      <c r="V470" s="7"/>
      <c r="W470" s="7"/>
      <c r="X470" s="7"/>
      <c r="Y470" s="7"/>
      <c r="Z470" s="7"/>
      <c r="AA470" s="7"/>
    </row>
    <row r="471" spans="1:27" ht="14.4">
      <c r="A471" s="7"/>
      <c r="B471" s="7"/>
      <c r="C471" s="7"/>
      <c r="D471" s="7"/>
      <c r="E471" s="7"/>
      <c r="F471" s="7"/>
      <c r="G471" s="7"/>
      <c r="H471" s="7"/>
      <c r="I471" s="7"/>
      <c r="J471" s="7"/>
      <c r="K471" s="7"/>
      <c r="L471" s="7"/>
      <c r="M471" s="7"/>
      <c r="N471" s="7"/>
      <c r="O471" s="7"/>
      <c r="P471" s="7"/>
      <c r="Q471" s="7"/>
      <c r="R471" s="7"/>
      <c r="S471" s="7"/>
      <c r="T471" s="7"/>
      <c r="U471" s="7"/>
      <c r="V471" s="7"/>
      <c r="W471" s="7"/>
      <c r="X471" s="7"/>
      <c r="Y471" s="7"/>
      <c r="Z471" s="7"/>
      <c r="AA471" s="7"/>
    </row>
    <row r="472" spans="1:27" ht="14.4">
      <c r="A472" s="7"/>
      <c r="B472" s="7"/>
      <c r="C472" s="7"/>
      <c r="D472" s="7"/>
      <c r="E472" s="7"/>
      <c r="F472" s="7"/>
      <c r="G472" s="7"/>
      <c r="H472" s="7"/>
      <c r="I472" s="7"/>
      <c r="J472" s="7"/>
      <c r="K472" s="7"/>
      <c r="L472" s="7"/>
      <c r="M472" s="7"/>
      <c r="N472" s="7"/>
      <c r="O472" s="7"/>
      <c r="P472" s="7"/>
      <c r="Q472" s="7"/>
      <c r="R472" s="7"/>
      <c r="S472" s="7"/>
      <c r="T472" s="7"/>
      <c r="U472" s="7"/>
      <c r="V472" s="7"/>
      <c r="W472" s="7"/>
      <c r="X472" s="7"/>
      <c r="Y472" s="7"/>
      <c r="Z472" s="7"/>
      <c r="AA472" s="7"/>
    </row>
    <row r="473" spans="1:27" ht="14.4">
      <c r="A473" s="7"/>
      <c r="B473" s="7"/>
      <c r="C473" s="7"/>
      <c r="D473" s="7"/>
      <c r="E473" s="7"/>
      <c r="F473" s="7"/>
      <c r="G473" s="7"/>
      <c r="H473" s="7"/>
      <c r="I473" s="7"/>
      <c r="J473" s="7"/>
      <c r="K473" s="7"/>
      <c r="L473" s="7"/>
      <c r="M473" s="7"/>
      <c r="N473" s="7"/>
      <c r="O473" s="7"/>
      <c r="P473" s="7"/>
      <c r="Q473" s="7"/>
      <c r="R473" s="7"/>
      <c r="S473" s="7"/>
      <c r="T473" s="7"/>
      <c r="U473" s="7"/>
      <c r="V473" s="7"/>
      <c r="W473" s="7"/>
      <c r="X473" s="7"/>
      <c r="Y473" s="7"/>
      <c r="Z473" s="7"/>
      <c r="AA473" s="7"/>
    </row>
    <row r="474" spans="1:27" ht="14.4">
      <c r="A474" s="7"/>
      <c r="B474" s="7"/>
      <c r="C474" s="7"/>
      <c r="D474" s="7"/>
      <c r="E474" s="7"/>
      <c r="F474" s="7"/>
      <c r="G474" s="7"/>
      <c r="H474" s="7"/>
      <c r="I474" s="7"/>
      <c r="J474" s="7"/>
      <c r="K474" s="7"/>
      <c r="L474" s="7"/>
      <c r="M474" s="7"/>
      <c r="N474" s="7"/>
      <c r="O474" s="7"/>
      <c r="P474" s="7"/>
      <c r="Q474" s="7"/>
      <c r="R474" s="7"/>
      <c r="S474" s="7"/>
      <c r="T474" s="7"/>
      <c r="U474" s="7"/>
      <c r="V474" s="7"/>
      <c r="W474" s="7"/>
      <c r="X474" s="7"/>
      <c r="Y474" s="7"/>
      <c r="Z474" s="7"/>
      <c r="AA474" s="7"/>
    </row>
    <row r="475" spans="1:27" ht="14.4">
      <c r="A475" s="7"/>
      <c r="B475" s="7"/>
      <c r="C475" s="7"/>
      <c r="D475" s="7"/>
      <c r="E475" s="7"/>
      <c r="F475" s="7"/>
      <c r="G475" s="7"/>
      <c r="H475" s="7"/>
      <c r="I475" s="7"/>
      <c r="J475" s="7"/>
      <c r="K475" s="7"/>
      <c r="L475" s="7"/>
      <c r="M475" s="7"/>
      <c r="N475" s="7"/>
      <c r="O475" s="7"/>
      <c r="P475" s="7"/>
      <c r="Q475" s="7"/>
      <c r="R475" s="7"/>
      <c r="S475" s="7"/>
      <c r="T475" s="7"/>
      <c r="U475" s="7"/>
      <c r="V475" s="7"/>
      <c r="W475" s="7"/>
      <c r="X475" s="7"/>
      <c r="Y475" s="7"/>
      <c r="Z475" s="7"/>
      <c r="AA475" s="7"/>
    </row>
    <row r="476" spans="1:27" ht="14.4">
      <c r="A476" s="7"/>
      <c r="B476" s="7"/>
      <c r="C476" s="7"/>
      <c r="D476" s="7"/>
      <c r="E476" s="7"/>
      <c r="F476" s="7"/>
      <c r="G476" s="7"/>
      <c r="H476" s="7"/>
      <c r="I476" s="7"/>
      <c r="J476" s="7"/>
      <c r="K476" s="7"/>
      <c r="L476" s="7"/>
      <c r="M476" s="7"/>
      <c r="N476" s="7"/>
      <c r="O476" s="7"/>
      <c r="P476" s="7"/>
      <c r="Q476" s="7"/>
      <c r="R476" s="7"/>
      <c r="S476" s="7"/>
      <c r="T476" s="7"/>
      <c r="U476" s="7"/>
      <c r="V476" s="7"/>
      <c r="W476" s="7"/>
      <c r="X476" s="7"/>
      <c r="Y476" s="7"/>
      <c r="Z476" s="7"/>
      <c r="AA476" s="7"/>
    </row>
    <row r="477" spans="1:27" ht="14.4">
      <c r="A477" s="7"/>
      <c r="B477" s="7"/>
      <c r="C477" s="7"/>
      <c r="D477" s="7"/>
      <c r="E477" s="7"/>
      <c r="F477" s="7"/>
      <c r="G477" s="7"/>
      <c r="H477" s="7"/>
      <c r="I477" s="7"/>
      <c r="J477" s="7"/>
      <c r="K477" s="7"/>
      <c r="L477" s="7"/>
      <c r="M477" s="7"/>
      <c r="N477" s="7"/>
      <c r="O477" s="7"/>
      <c r="P477" s="7"/>
      <c r="Q477" s="7"/>
      <c r="R477" s="7"/>
      <c r="S477" s="7"/>
      <c r="T477" s="7"/>
      <c r="U477" s="7"/>
      <c r="V477" s="7"/>
      <c r="W477" s="7"/>
      <c r="X477" s="7"/>
      <c r="Y477" s="7"/>
      <c r="Z477" s="7"/>
      <c r="AA477" s="7"/>
    </row>
    <row r="478" spans="1:27" ht="14.4">
      <c r="A478" s="7"/>
      <c r="B478" s="7"/>
      <c r="C478" s="7"/>
      <c r="D478" s="7"/>
      <c r="E478" s="7"/>
      <c r="F478" s="7"/>
      <c r="G478" s="7"/>
      <c r="H478" s="7"/>
      <c r="I478" s="7"/>
      <c r="J478" s="7"/>
      <c r="K478" s="7"/>
      <c r="L478" s="7"/>
      <c r="M478" s="7"/>
      <c r="N478" s="7"/>
      <c r="O478" s="7"/>
      <c r="P478" s="7"/>
      <c r="Q478" s="7"/>
      <c r="R478" s="7"/>
      <c r="S478" s="7"/>
      <c r="T478" s="7"/>
      <c r="U478" s="7"/>
      <c r="V478" s="7"/>
      <c r="W478" s="7"/>
      <c r="X478" s="7"/>
      <c r="Y478" s="7"/>
      <c r="Z478" s="7"/>
      <c r="AA478" s="7"/>
    </row>
    <row r="479" spans="1:27" ht="14.4">
      <c r="A479" s="7"/>
      <c r="B479" s="7"/>
      <c r="C479" s="7"/>
      <c r="D479" s="7"/>
      <c r="E479" s="7"/>
      <c r="F479" s="7"/>
      <c r="G479" s="7"/>
      <c r="H479" s="7"/>
      <c r="I479" s="7"/>
      <c r="J479" s="7"/>
      <c r="K479" s="7"/>
      <c r="L479" s="7"/>
      <c r="M479" s="7"/>
      <c r="N479" s="7"/>
      <c r="O479" s="7"/>
      <c r="P479" s="7"/>
      <c r="Q479" s="7"/>
      <c r="R479" s="7"/>
      <c r="S479" s="7"/>
      <c r="T479" s="7"/>
      <c r="U479" s="7"/>
      <c r="V479" s="7"/>
      <c r="W479" s="7"/>
      <c r="X479" s="7"/>
      <c r="Y479" s="7"/>
      <c r="Z479" s="7"/>
      <c r="AA479" s="7"/>
    </row>
    <row r="480" spans="1:27" ht="14.4">
      <c r="A480" s="7"/>
      <c r="B480" s="7"/>
      <c r="C480" s="7"/>
      <c r="D480" s="7"/>
      <c r="E480" s="7"/>
      <c r="F480" s="7"/>
      <c r="G480" s="7"/>
      <c r="H480" s="7"/>
      <c r="I480" s="7"/>
      <c r="J480" s="7"/>
      <c r="K480" s="7"/>
      <c r="L480" s="7"/>
      <c r="M480" s="7"/>
      <c r="N480" s="7"/>
      <c r="O480" s="7"/>
      <c r="P480" s="7"/>
      <c r="Q480" s="7"/>
      <c r="R480" s="7"/>
      <c r="S480" s="7"/>
      <c r="T480" s="7"/>
      <c r="U480" s="7"/>
      <c r="V480" s="7"/>
      <c r="W480" s="7"/>
      <c r="X480" s="7"/>
      <c r="Y480" s="7"/>
      <c r="Z480" s="7"/>
      <c r="AA480" s="7"/>
    </row>
    <row r="481" spans="1:27" ht="14.4">
      <c r="A481" s="7"/>
      <c r="B481" s="7"/>
      <c r="C481" s="7"/>
      <c r="D481" s="7"/>
      <c r="E481" s="7"/>
      <c r="F481" s="7"/>
      <c r="G481" s="7"/>
      <c r="H481" s="7"/>
      <c r="I481" s="7"/>
      <c r="J481" s="7"/>
      <c r="K481" s="7"/>
      <c r="L481" s="7"/>
      <c r="M481" s="7"/>
      <c r="N481" s="7"/>
      <c r="O481" s="7"/>
      <c r="P481" s="7"/>
      <c r="Q481" s="7"/>
      <c r="R481" s="7"/>
      <c r="S481" s="7"/>
      <c r="T481" s="7"/>
      <c r="U481" s="7"/>
      <c r="V481" s="7"/>
      <c r="W481" s="7"/>
      <c r="X481" s="7"/>
      <c r="Y481" s="7"/>
      <c r="Z481" s="7"/>
      <c r="AA481" s="7"/>
    </row>
    <row r="482" spans="1:27" ht="14.4">
      <c r="A482" s="7"/>
      <c r="B482" s="7"/>
      <c r="C482" s="7"/>
      <c r="D482" s="7"/>
      <c r="E482" s="7"/>
      <c r="F482" s="7"/>
      <c r="G482" s="7"/>
      <c r="H482" s="7"/>
      <c r="I482" s="7"/>
      <c r="J482" s="7"/>
      <c r="K482" s="7"/>
      <c r="L482" s="7"/>
      <c r="M482" s="7"/>
      <c r="N482" s="7"/>
      <c r="O482" s="7"/>
      <c r="P482" s="7"/>
      <c r="Q482" s="7"/>
      <c r="R482" s="7"/>
      <c r="S482" s="7"/>
      <c r="T482" s="7"/>
      <c r="U482" s="7"/>
      <c r="V482" s="7"/>
      <c r="W482" s="7"/>
      <c r="X482" s="7"/>
      <c r="Y482" s="7"/>
      <c r="Z482" s="7"/>
      <c r="AA482" s="7"/>
    </row>
    <row r="483" spans="1:27" ht="14.4">
      <c r="A483" s="7"/>
      <c r="B483" s="7"/>
      <c r="C483" s="7"/>
      <c r="D483" s="7"/>
      <c r="E483" s="7"/>
      <c r="F483" s="7"/>
      <c r="G483" s="7"/>
      <c r="H483" s="7"/>
      <c r="I483" s="7"/>
      <c r="J483" s="7"/>
      <c r="K483" s="7"/>
      <c r="L483" s="7"/>
      <c r="M483" s="7"/>
      <c r="N483" s="7"/>
      <c r="O483" s="7"/>
      <c r="P483" s="7"/>
      <c r="Q483" s="7"/>
      <c r="R483" s="7"/>
      <c r="S483" s="7"/>
      <c r="T483" s="7"/>
      <c r="U483" s="7"/>
      <c r="V483" s="7"/>
      <c r="W483" s="7"/>
      <c r="X483" s="7"/>
      <c r="Y483" s="7"/>
      <c r="Z483" s="7"/>
      <c r="AA483" s="7"/>
    </row>
    <row r="484" spans="1:27" ht="14.4">
      <c r="A484" s="7"/>
      <c r="B484" s="7"/>
      <c r="C484" s="7"/>
      <c r="D484" s="7"/>
      <c r="E484" s="7"/>
      <c r="F484" s="7"/>
      <c r="G484" s="7"/>
      <c r="H484" s="7"/>
      <c r="I484" s="7"/>
      <c r="J484" s="7"/>
      <c r="K484" s="7"/>
      <c r="L484" s="7"/>
      <c r="M484" s="7"/>
      <c r="N484" s="7"/>
      <c r="O484" s="7"/>
      <c r="P484" s="7"/>
      <c r="Q484" s="7"/>
      <c r="R484" s="7"/>
      <c r="S484" s="7"/>
      <c r="T484" s="7"/>
      <c r="U484" s="7"/>
      <c r="V484" s="7"/>
      <c r="W484" s="7"/>
      <c r="X484" s="7"/>
      <c r="Y484" s="7"/>
      <c r="Z484" s="7"/>
      <c r="AA484" s="7"/>
    </row>
    <row r="485" spans="1:27" ht="14.4">
      <c r="A485" s="7"/>
      <c r="B485" s="7"/>
      <c r="C485" s="7"/>
      <c r="D485" s="7"/>
      <c r="E485" s="7"/>
      <c r="F485" s="7"/>
      <c r="G485" s="7"/>
      <c r="H485" s="7"/>
      <c r="I485" s="7"/>
      <c r="J485" s="7"/>
      <c r="K485" s="7"/>
      <c r="L485" s="7"/>
      <c r="M485" s="7"/>
      <c r="N485" s="7"/>
      <c r="O485" s="7"/>
      <c r="P485" s="7"/>
      <c r="Q485" s="7"/>
      <c r="R485" s="7"/>
      <c r="S485" s="7"/>
      <c r="T485" s="7"/>
      <c r="U485" s="7"/>
      <c r="V485" s="7"/>
      <c r="W485" s="7"/>
      <c r="X485" s="7"/>
      <c r="Y485" s="7"/>
      <c r="Z485" s="7"/>
      <c r="AA485" s="7"/>
    </row>
    <row r="486" spans="1:27" ht="14.4">
      <c r="A486" s="7"/>
      <c r="B486" s="7"/>
      <c r="C486" s="7"/>
      <c r="D486" s="7"/>
      <c r="E486" s="7"/>
      <c r="F486" s="7"/>
      <c r="G486" s="7"/>
      <c r="H486" s="7"/>
      <c r="I486" s="7"/>
      <c r="J486" s="7"/>
      <c r="K486" s="7"/>
      <c r="L486" s="7"/>
      <c r="M486" s="7"/>
      <c r="N486" s="7"/>
      <c r="O486" s="7"/>
      <c r="P486" s="7"/>
      <c r="Q486" s="7"/>
      <c r="R486" s="7"/>
      <c r="S486" s="7"/>
      <c r="T486" s="7"/>
      <c r="U486" s="7"/>
      <c r="V486" s="7"/>
      <c r="W486" s="7"/>
      <c r="X486" s="7"/>
      <c r="Y486" s="7"/>
      <c r="Z486" s="7"/>
      <c r="AA486" s="7"/>
    </row>
    <row r="487" spans="1:27" ht="14.4">
      <c r="A487" s="7"/>
      <c r="B487" s="7"/>
      <c r="C487" s="7"/>
      <c r="D487" s="7"/>
      <c r="E487" s="7"/>
      <c r="F487" s="7"/>
      <c r="G487" s="7"/>
      <c r="H487" s="7"/>
      <c r="I487" s="7"/>
      <c r="J487" s="7"/>
      <c r="K487" s="7"/>
      <c r="L487" s="7"/>
      <c r="M487" s="7"/>
      <c r="N487" s="7"/>
      <c r="O487" s="7"/>
      <c r="P487" s="7"/>
      <c r="Q487" s="7"/>
      <c r="R487" s="7"/>
      <c r="S487" s="7"/>
      <c r="T487" s="7"/>
      <c r="U487" s="7"/>
      <c r="V487" s="7"/>
      <c r="W487" s="7"/>
      <c r="X487" s="7"/>
      <c r="Y487" s="7"/>
      <c r="Z487" s="7"/>
      <c r="AA487" s="7"/>
    </row>
    <row r="488" spans="1:27" ht="14.4">
      <c r="A488" s="7"/>
      <c r="B488" s="7"/>
      <c r="C488" s="7"/>
      <c r="D488" s="7"/>
      <c r="E488" s="7"/>
      <c r="F488" s="7"/>
      <c r="G488" s="7"/>
      <c r="H488" s="7"/>
      <c r="I488" s="7"/>
      <c r="J488" s="7"/>
      <c r="K488" s="7"/>
      <c r="L488" s="7"/>
      <c r="M488" s="7"/>
      <c r="N488" s="7"/>
      <c r="O488" s="7"/>
      <c r="P488" s="7"/>
      <c r="Q488" s="7"/>
      <c r="R488" s="7"/>
      <c r="S488" s="7"/>
      <c r="T488" s="7"/>
      <c r="U488" s="7"/>
      <c r="V488" s="7"/>
      <c r="W488" s="7"/>
      <c r="X488" s="7"/>
      <c r="Y488" s="7"/>
      <c r="Z488" s="7"/>
      <c r="AA488" s="7"/>
    </row>
    <row r="489" spans="1:27" ht="14.4">
      <c r="A489" s="7"/>
      <c r="B489" s="7"/>
      <c r="C489" s="7"/>
      <c r="D489" s="7"/>
      <c r="E489" s="7"/>
      <c r="F489" s="7"/>
      <c r="G489" s="7"/>
      <c r="H489" s="7"/>
      <c r="I489" s="7"/>
      <c r="J489" s="7"/>
      <c r="K489" s="7"/>
      <c r="L489" s="7"/>
      <c r="M489" s="7"/>
      <c r="N489" s="7"/>
      <c r="O489" s="7"/>
      <c r="P489" s="7"/>
      <c r="Q489" s="7"/>
      <c r="R489" s="7"/>
      <c r="S489" s="7"/>
      <c r="T489" s="7"/>
      <c r="U489" s="7"/>
      <c r="V489" s="7"/>
      <c r="W489" s="7"/>
      <c r="X489" s="7"/>
      <c r="Y489" s="7"/>
      <c r="Z489" s="7"/>
      <c r="AA489" s="7"/>
    </row>
    <row r="490" spans="1:27" ht="14.4">
      <c r="A490" s="7"/>
      <c r="B490" s="7"/>
      <c r="C490" s="7"/>
      <c r="D490" s="7"/>
      <c r="E490" s="7"/>
      <c r="F490" s="7"/>
      <c r="G490" s="7"/>
      <c r="H490" s="7"/>
      <c r="I490" s="7"/>
      <c r="J490" s="7"/>
      <c r="K490" s="7"/>
      <c r="L490" s="7"/>
      <c r="M490" s="7"/>
      <c r="N490" s="7"/>
      <c r="O490" s="7"/>
      <c r="P490" s="7"/>
      <c r="Q490" s="7"/>
      <c r="R490" s="7"/>
      <c r="S490" s="7"/>
      <c r="T490" s="7"/>
      <c r="U490" s="7"/>
      <c r="V490" s="7"/>
      <c r="W490" s="7"/>
      <c r="X490" s="7"/>
      <c r="Y490" s="7"/>
      <c r="Z490" s="7"/>
      <c r="AA490" s="7"/>
    </row>
    <row r="491" spans="1:27" ht="14.4">
      <c r="A491" s="7"/>
      <c r="B491" s="7"/>
      <c r="C491" s="7"/>
      <c r="D491" s="7"/>
      <c r="E491" s="7"/>
      <c r="F491" s="7"/>
      <c r="G491" s="7"/>
      <c r="H491" s="7"/>
      <c r="I491" s="7"/>
      <c r="J491" s="7"/>
      <c r="K491" s="7"/>
      <c r="L491" s="7"/>
      <c r="M491" s="7"/>
      <c r="N491" s="7"/>
      <c r="O491" s="7"/>
      <c r="P491" s="7"/>
      <c r="Q491" s="7"/>
      <c r="R491" s="7"/>
      <c r="S491" s="7"/>
      <c r="T491" s="7"/>
      <c r="U491" s="7"/>
      <c r="V491" s="7"/>
      <c r="W491" s="7"/>
      <c r="X491" s="7"/>
      <c r="Y491" s="7"/>
      <c r="Z491" s="7"/>
      <c r="AA491" s="7"/>
    </row>
    <row r="492" spans="1:27" ht="14.4">
      <c r="A492" s="7"/>
      <c r="B492" s="7"/>
      <c r="C492" s="7"/>
      <c r="D492" s="7"/>
      <c r="E492" s="7"/>
      <c r="F492" s="7"/>
      <c r="G492" s="7"/>
      <c r="H492" s="7"/>
      <c r="I492" s="7"/>
      <c r="J492" s="7"/>
      <c r="K492" s="7"/>
      <c r="L492" s="7"/>
      <c r="M492" s="7"/>
      <c r="N492" s="7"/>
      <c r="O492" s="7"/>
      <c r="P492" s="7"/>
      <c r="Q492" s="7"/>
      <c r="R492" s="7"/>
      <c r="S492" s="7"/>
      <c r="T492" s="7"/>
      <c r="U492" s="7"/>
      <c r="V492" s="7"/>
      <c r="W492" s="7"/>
      <c r="X492" s="7"/>
      <c r="Y492" s="7"/>
      <c r="Z492" s="7"/>
      <c r="AA492" s="7"/>
    </row>
    <row r="493" spans="1:27" ht="14.4">
      <c r="A493" s="7"/>
      <c r="B493" s="7"/>
      <c r="C493" s="7"/>
      <c r="D493" s="7"/>
      <c r="E493" s="7"/>
      <c r="F493" s="7"/>
      <c r="G493" s="7"/>
      <c r="H493" s="7"/>
      <c r="I493" s="7"/>
      <c r="J493" s="7"/>
      <c r="K493" s="7"/>
      <c r="L493" s="7"/>
      <c r="M493" s="7"/>
      <c r="N493" s="7"/>
      <c r="O493" s="7"/>
      <c r="P493" s="7"/>
      <c r="Q493" s="7"/>
      <c r="R493" s="7"/>
      <c r="S493" s="7"/>
      <c r="T493" s="7"/>
      <c r="U493" s="7"/>
      <c r="V493" s="7"/>
      <c r="W493" s="7"/>
      <c r="X493" s="7"/>
      <c r="Y493" s="7"/>
      <c r="Z493" s="7"/>
      <c r="AA493" s="7"/>
    </row>
    <row r="494" spans="1:27" ht="14.4">
      <c r="A494" s="7"/>
      <c r="B494" s="7"/>
      <c r="C494" s="7"/>
      <c r="D494" s="7"/>
      <c r="E494" s="7"/>
      <c r="F494" s="7"/>
      <c r="G494" s="7"/>
      <c r="H494" s="7"/>
      <c r="I494" s="7"/>
      <c r="J494" s="7"/>
      <c r="K494" s="7"/>
      <c r="L494" s="7"/>
      <c r="M494" s="7"/>
      <c r="N494" s="7"/>
      <c r="O494" s="7"/>
      <c r="P494" s="7"/>
      <c r="Q494" s="7"/>
      <c r="R494" s="7"/>
      <c r="S494" s="7"/>
      <c r="T494" s="7"/>
      <c r="U494" s="7"/>
      <c r="V494" s="7"/>
      <c r="W494" s="7"/>
      <c r="X494" s="7"/>
      <c r="Y494" s="7"/>
      <c r="Z494" s="7"/>
      <c r="AA494" s="7"/>
    </row>
    <row r="495" spans="1:27" ht="14.4">
      <c r="A495" s="7"/>
      <c r="B495" s="7"/>
      <c r="C495" s="7"/>
      <c r="D495" s="7"/>
      <c r="E495" s="7"/>
      <c r="F495" s="7"/>
      <c r="G495" s="7"/>
      <c r="H495" s="7"/>
      <c r="I495" s="7"/>
      <c r="J495" s="7"/>
      <c r="K495" s="7"/>
      <c r="L495" s="7"/>
      <c r="M495" s="7"/>
      <c r="N495" s="7"/>
      <c r="O495" s="7"/>
      <c r="P495" s="7"/>
      <c r="Q495" s="7"/>
      <c r="R495" s="7"/>
      <c r="S495" s="7"/>
      <c r="T495" s="7"/>
      <c r="U495" s="7"/>
      <c r="V495" s="7"/>
      <c r="W495" s="7"/>
      <c r="X495" s="7"/>
      <c r="Y495" s="7"/>
      <c r="Z495" s="7"/>
      <c r="AA495" s="7"/>
    </row>
    <row r="496" spans="1:27" ht="14.4">
      <c r="A496" s="7"/>
      <c r="B496" s="7"/>
      <c r="C496" s="7"/>
      <c r="D496" s="7"/>
      <c r="E496" s="7"/>
      <c r="F496" s="7"/>
      <c r="G496" s="7"/>
      <c r="H496" s="7"/>
      <c r="I496" s="7"/>
      <c r="J496" s="7"/>
      <c r="K496" s="7"/>
      <c r="L496" s="7"/>
      <c r="M496" s="7"/>
      <c r="N496" s="7"/>
      <c r="O496" s="7"/>
      <c r="P496" s="7"/>
      <c r="Q496" s="7"/>
      <c r="R496" s="7"/>
      <c r="S496" s="7"/>
      <c r="T496" s="7"/>
      <c r="U496" s="7"/>
      <c r="V496" s="7"/>
      <c r="W496" s="7"/>
      <c r="X496" s="7"/>
      <c r="Y496" s="7"/>
      <c r="Z496" s="7"/>
      <c r="AA496" s="7"/>
    </row>
    <row r="497" spans="1:27" ht="14.4">
      <c r="A497" s="7"/>
      <c r="B497" s="7"/>
      <c r="C497" s="7"/>
      <c r="D497" s="7"/>
      <c r="E497" s="7"/>
      <c r="F497" s="7"/>
      <c r="G497" s="7"/>
      <c r="H497" s="7"/>
      <c r="I497" s="7"/>
      <c r="J497" s="7"/>
      <c r="K497" s="7"/>
      <c r="L497" s="7"/>
      <c r="M497" s="7"/>
      <c r="N497" s="7"/>
      <c r="O497" s="7"/>
      <c r="P497" s="7"/>
      <c r="Q497" s="7"/>
      <c r="R497" s="7"/>
      <c r="S497" s="7"/>
      <c r="T497" s="7"/>
      <c r="U497" s="7"/>
      <c r="V497" s="7"/>
      <c r="W497" s="7"/>
      <c r="X497" s="7"/>
      <c r="Y497" s="7"/>
      <c r="Z497" s="7"/>
      <c r="AA497" s="7"/>
    </row>
    <row r="498" spans="1:27" ht="14.4">
      <c r="A498" s="7"/>
      <c r="B498" s="7"/>
      <c r="C498" s="7"/>
      <c r="D498" s="7"/>
      <c r="E498" s="7"/>
      <c r="F498" s="7"/>
      <c r="G498" s="7"/>
      <c r="H498" s="7"/>
      <c r="I498" s="7"/>
      <c r="J498" s="7"/>
      <c r="K498" s="7"/>
      <c r="L498" s="7"/>
      <c r="M498" s="7"/>
      <c r="N498" s="7"/>
      <c r="O498" s="7"/>
      <c r="P498" s="7"/>
      <c r="Q498" s="7"/>
      <c r="R498" s="7"/>
      <c r="S498" s="7"/>
      <c r="T498" s="7"/>
      <c r="U498" s="7"/>
      <c r="V498" s="7"/>
      <c r="W498" s="7"/>
      <c r="X498" s="7"/>
      <c r="Y498" s="7"/>
      <c r="Z498" s="7"/>
      <c r="AA498" s="7"/>
    </row>
    <row r="499" spans="1:27" ht="14.4">
      <c r="A499" s="7"/>
      <c r="B499" s="7"/>
      <c r="C499" s="7"/>
      <c r="D499" s="7"/>
      <c r="E499" s="7"/>
      <c r="F499" s="7"/>
      <c r="G499" s="7"/>
      <c r="H499" s="7"/>
      <c r="I499" s="7"/>
      <c r="J499" s="7"/>
      <c r="K499" s="7"/>
      <c r="L499" s="7"/>
      <c r="M499" s="7"/>
      <c r="N499" s="7"/>
      <c r="O499" s="7"/>
      <c r="P499" s="7"/>
      <c r="Q499" s="7"/>
      <c r="R499" s="7"/>
      <c r="S499" s="7"/>
      <c r="T499" s="7"/>
      <c r="U499" s="7"/>
      <c r="V499" s="7"/>
      <c r="W499" s="7"/>
      <c r="X499" s="7"/>
      <c r="Y499" s="7"/>
      <c r="Z499" s="7"/>
      <c r="AA499" s="7"/>
    </row>
    <row r="500" spans="1:27" ht="14.4">
      <c r="A500" s="7"/>
      <c r="B500" s="7"/>
      <c r="C500" s="7"/>
      <c r="D500" s="7"/>
      <c r="E500" s="7"/>
      <c r="F500" s="7"/>
      <c r="G500" s="7"/>
      <c r="H500" s="7"/>
      <c r="I500" s="7"/>
      <c r="J500" s="7"/>
      <c r="K500" s="7"/>
      <c r="L500" s="7"/>
      <c r="M500" s="7"/>
      <c r="N500" s="7"/>
      <c r="O500" s="7"/>
      <c r="P500" s="7"/>
      <c r="Q500" s="7"/>
      <c r="R500" s="7"/>
      <c r="S500" s="7"/>
      <c r="T500" s="7"/>
      <c r="U500" s="7"/>
      <c r="V500" s="7"/>
      <c r="W500" s="7"/>
      <c r="X500" s="7"/>
      <c r="Y500" s="7"/>
      <c r="Z500" s="7"/>
      <c r="AA500" s="7"/>
    </row>
    <row r="501" spans="1:27" ht="14.4">
      <c r="A501" s="7"/>
      <c r="B501" s="7"/>
      <c r="C501" s="7"/>
      <c r="D501" s="7"/>
      <c r="E501" s="7"/>
      <c r="F501" s="7"/>
      <c r="G501" s="7"/>
      <c r="H501" s="7"/>
      <c r="I501" s="7"/>
      <c r="J501" s="7"/>
      <c r="K501" s="7"/>
      <c r="L501" s="7"/>
      <c r="M501" s="7"/>
      <c r="N501" s="7"/>
      <c r="O501" s="7"/>
      <c r="P501" s="7"/>
      <c r="Q501" s="7"/>
      <c r="R501" s="7"/>
      <c r="S501" s="7"/>
      <c r="T501" s="7"/>
      <c r="U501" s="7"/>
      <c r="V501" s="7"/>
      <c r="W501" s="7"/>
      <c r="X501" s="7"/>
      <c r="Y501" s="7"/>
      <c r="Z501" s="7"/>
      <c r="AA501" s="7"/>
    </row>
    <row r="502" spans="1:27" ht="14.4">
      <c r="A502" s="7"/>
      <c r="B502" s="7"/>
      <c r="C502" s="7"/>
      <c r="D502" s="7"/>
      <c r="E502" s="7"/>
      <c r="F502" s="7"/>
      <c r="G502" s="7"/>
      <c r="H502" s="7"/>
      <c r="I502" s="7"/>
      <c r="J502" s="7"/>
      <c r="K502" s="7"/>
      <c r="L502" s="7"/>
      <c r="M502" s="7"/>
      <c r="N502" s="7"/>
      <c r="O502" s="7"/>
      <c r="P502" s="7"/>
      <c r="Q502" s="7"/>
      <c r="R502" s="7"/>
      <c r="S502" s="7"/>
      <c r="T502" s="7"/>
      <c r="U502" s="7"/>
      <c r="V502" s="7"/>
      <c r="W502" s="7"/>
      <c r="X502" s="7"/>
      <c r="Y502" s="7"/>
      <c r="Z502" s="7"/>
      <c r="AA502" s="7"/>
    </row>
    <row r="503" spans="1:27" ht="14.4">
      <c r="A503" s="7"/>
      <c r="B503" s="7"/>
      <c r="C503" s="7"/>
      <c r="D503" s="7"/>
      <c r="E503" s="7"/>
      <c r="F503" s="7"/>
      <c r="G503" s="7"/>
      <c r="H503" s="7"/>
      <c r="I503" s="7"/>
      <c r="J503" s="7"/>
      <c r="K503" s="7"/>
      <c r="L503" s="7"/>
      <c r="M503" s="7"/>
      <c r="N503" s="7"/>
      <c r="O503" s="7"/>
      <c r="P503" s="7"/>
      <c r="Q503" s="7"/>
      <c r="R503" s="7"/>
      <c r="S503" s="7"/>
      <c r="T503" s="7"/>
      <c r="U503" s="7"/>
      <c r="V503" s="7"/>
      <c r="W503" s="7"/>
      <c r="X503" s="7"/>
      <c r="Y503" s="7"/>
      <c r="Z503" s="7"/>
      <c r="AA503" s="7"/>
    </row>
    <row r="504" spans="1:27" ht="14.4">
      <c r="A504" s="7"/>
      <c r="B504" s="7"/>
      <c r="C504" s="7"/>
      <c r="D504" s="7"/>
      <c r="E504" s="7"/>
      <c r="F504" s="7"/>
      <c r="G504" s="7"/>
      <c r="H504" s="7"/>
      <c r="I504" s="7"/>
      <c r="J504" s="7"/>
      <c r="K504" s="7"/>
      <c r="L504" s="7"/>
      <c r="M504" s="7"/>
      <c r="N504" s="7"/>
      <c r="O504" s="7"/>
      <c r="P504" s="7"/>
      <c r="Q504" s="7"/>
      <c r="R504" s="7"/>
      <c r="S504" s="7"/>
      <c r="T504" s="7"/>
      <c r="U504" s="7"/>
      <c r="V504" s="7"/>
      <c r="W504" s="7"/>
      <c r="X504" s="7"/>
      <c r="Y504" s="7"/>
      <c r="Z504" s="7"/>
      <c r="AA504" s="7"/>
    </row>
    <row r="505" spans="1:27" ht="14.4">
      <c r="A505" s="7"/>
      <c r="B505" s="7"/>
      <c r="C505" s="7"/>
      <c r="D505" s="7"/>
      <c r="E505" s="7"/>
      <c r="F505" s="7"/>
      <c r="G505" s="7"/>
      <c r="H505" s="7"/>
      <c r="I505" s="7"/>
      <c r="J505" s="7"/>
      <c r="K505" s="7"/>
      <c r="L505" s="7"/>
      <c r="M505" s="7"/>
      <c r="N505" s="7"/>
      <c r="O505" s="7"/>
      <c r="P505" s="7"/>
      <c r="Q505" s="7"/>
      <c r="R505" s="7"/>
      <c r="S505" s="7"/>
      <c r="T505" s="7"/>
      <c r="U505" s="7"/>
      <c r="V505" s="7"/>
      <c r="W505" s="7"/>
      <c r="X505" s="7"/>
      <c r="Y505" s="7"/>
      <c r="Z505" s="7"/>
      <c r="AA505" s="7"/>
    </row>
    <row r="506" spans="1:27" ht="14.4">
      <c r="A506" s="7"/>
      <c r="B506" s="7"/>
      <c r="C506" s="7"/>
      <c r="D506" s="7"/>
      <c r="E506" s="7"/>
      <c r="F506" s="7"/>
      <c r="G506" s="7"/>
      <c r="H506" s="7"/>
      <c r="I506" s="7"/>
      <c r="J506" s="7"/>
      <c r="K506" s="7"/>
      <c r="L506" s="7"/>
      <c r="M506" s="7"/>
      <c r="N506" s="7"/>
      <c r="O506" s="7"/>
      <c r="P506" s="7"/>
      <c r="Q506" s="7"/>
      <c r="R506" s="7"/>
      <c r="S506" s="7"/>
      <c r="T506" s="7"/>
      <c r="U506" s="7"/>
      <c r="V506" s="7"/>
      <c r="W506" s="7"/>
      <c r="X506" s="7"/>
      <c r="Y506" s="7"/>
      <c r="Z506" s="7"/>
      <c r="AA506" s="7"/>
    </row>
    <row r="507" spans="1:27" ht="14.4">
      <c r="A507" s="7"/>
      <c r="B507" s="7"/>
      <c r="C507" s="7"/>
      <c r="D507" s="7"/>
      <c r="E507" s="7"/>
      <c r="F507" s="7"/>
      <c r="G507" s="7"/>
      <c r="H507" s="7"/>
      <c r="I507" s="7"/>
      <c r="J507" s="7"/>
      <c r="K507" s="7"/>
      <c r="L507" s="7"/>
      <c r="M507" s="7"/>
      <c r="N507" s="7"/>
      <c r="O507" s="7"/>
      <c r="P507" s="7"/>
      <c r="Q507" s="7"/>
      <c r="R507" s="7"/>
      <c r="S507" s="7"/>
      <c r="T507" s="7"/>
      <c r="U507" s="7"/>
      <c r="V507" s="7"/>
      <c r="W507" s="7"/>
      <c r="X507" s="7"/>
      <c r="Y507" s="7"/>
      <c r="Z507" s="7"/>
      <c r="AA507" s="7"/>
    </row>
    <row r="508" spans="1:27" ht="14.4">
      <c r="A508" s="7"/>
      <c r="B508" s="7"/>
      <c r="C508" s="7"/>
      <c r="D508" s="7"/>
      <c r="E508" s="7"/>
      <c r="F508" s="7"/>
      <c r="G508" s="7"/>
      <c r="H508" s="7"/>
      <c r="I508" s="7"/>
      <c r="J508" s="7"/>
      <c r="K508" s="7"/>
      <c r="L508" s="7"/>
      <c r="M508" s="7"/>
      <c r="N508" s="7"/>
      <c r="O508" s="7"/>
      <c r="P508" s="7"/>
      <c r="Q508" s="7"/>
      <c r="R508" s="7"/>
      <c r="S508" s="7"/>
      <c r="T508" s="7"/>
      <c r="U508" s="7"/>
      <c r="V508" s="7"/>
      <c r="W508" s="7"/>
      <c r="X508" s="7"/>
      <c r="Y508" s="7"/>
      <c r="Z508" s="7"/>
      <c r="AA508" s="7"/>
    </row>
    <row r="509" spans="1:27" ht="14.4">
      <c r="A509" s="7"/>
      <c r="B509" s="7"/>
      <c r="C509" s="7"/>
      <c r="D509" s="7"/>
      <c r="E509" s="7"/>
      <c r="F509" s="7"/>
      <c r="G509" s="7"/>
      <c r="H509" s="7"/>
      <c r="I509" s="7"/>
      <c r="J509" s="7"/>
      <c r="K509" s="7"/>
      <c r="L509" s="7"/>
      <c r="M509" s="7"/>
      <c r="N509" s="7"/>
      <c r="O509" s="7"/>
      <c r="P509" s="7"/>
      <c r="Q509" s="7"/>
      <c r="R509" s="7"/>
      <c r="S509" s="7"/>
      <c r="T509" s="7"/>
      <c r="U509" s="7"/>
      <c r="V509" s="7"/>
      <c r="W509" s="7"/>
      <c r="X509" s="7"/>
      <c r="Y509" s="7"/>
      <c r="Z509" s="7"/>
      <c r="AA509" s="7"/>
    </row>
    <row r="510" spans="1:27" ht="14.4">
      <c r="A510" s="7"/>
      <c r="B510" s="7"/>
      <c r="C510" s="7"/>
      <c r="D510" s="7"/>
      <c r="E510" s="7"/>
      <c r="F510" s="7"/>
      <c r="G510" s="7"/>
      <c r="H510" s="7"/>
      <c r="I510" s="7"/>
      <c r="J510" s="7"/>
      <c r="K510" s="7"/>
      <c r="L510" s="7"/>
      <c r="M510" s="7"/>
      <c r="N510" s="7"/>
      <c r="O510" s="7"/>
      <c r="P510" s="7"/>
      <c r="Q510" s="7"/>
      <c r="R510" s="7"/>
      <c r="S510" s="7"/>
      <c r="T510" s="7"/>
      <c r="U510" s="7"/>
      <c r="V510" s="7"/>
      <c r="W510" s="7"/>
      <c r="X510" s="7"/>
      <c r="Y510" s="7"/>
      <c r="Z510" s="7"/>
      <c r="AA510" s="7"/>
    </row>
    <row r="511" spans="1:27" ht="14.4">
      <c r="A511" s="7"/>
      <c r="B511" s="7"/>
      <c r="C511" s="7"/>
      <c r="D511" s="7"/>
      <c r="E511" s="7"/>
      <c r="F511" s="7"/>
      <c r="G511" s="7"/>
      <c r="H511" s="7"/>
      <c r="I511" s="7"/>
      <c r="J511" s="7"/>
      <c r="K511" s="7"/>
      <c r="L511" s="7"/>
      <c r="M511" s="7"/>
      <c r="N511" s="7"/>
      <c r="O511" s="7"/>
      <c r="P511" s="7"/>
      <c r="Q511" s="7"/>
      <c r="R511" s="7"/>
      <c r="S511" s="7"/>
      <c r="T511" s="7"/>
      <c r="U511" s="7"/>
      <c r="V511" s="7"/>
      <c r="W511" s="7"/>
      <c r="X511" s="7"/>
      <c r="Y511" s="7"/>
      <c r="Z511" s="7"/>
      <c r="AA511" s="7"/>
    </row>
    <row r="512" spans="1:27" ht="14.4">
      <c r="A512" s="7"/>
      <c r="B512" s="7"/>
      <c r="C512" s="7"/>
      <c r="D512" s="7"/>
      <c r="E512" s="7"/>
      <c r="F512" s="7"/>
      <c r="G512" s="7"/>
      <c r="H512" s="7"/>
      <c r="I512" s="7"/>
      <c r="J512" s="7"/>
      <c r="K512" s="7"/>
      <c r="L512" s="7"/>
      <c r="M512" s="7"/>
      <c r="N512" s="7"/>
      <c r="O512" s="7"/>
      <c r="P512" s="7"/>
      <c r="Q512" s="7"/>
      <c r="R512" s="7"/>
      <c r="S512" s="7"/>
      <c r="T512" s="7"/>
      <c r="U512" s="7"/>
      <c r="V512" s="7"/>
      <c r="W512" s="7"/>
      <c r="X512" s="7"/>
      <c r="Y512" s="7"/>
      <c r="Z512" s="7"/>
      <c r="AA512" s="7"/>
    </row>
    <row r="513" spans="1:27" ht="14.4">
      <c r="A513" s="7"/>
      <c r="B513" s="7"/>
      <c r="C513" s="7"/>
      <c r="D513" s="7"/>
      <c r="E513" s="7"/>
      <c r="F513" s="7"/>
      <c r="G513" s="7"/>
      <c r="H513" s="7"/>
      <c r="I513" s="7"/>
      <c r="J513" s="7"/>
      <c r="K513" s="7"/>
      <c r="L513" s="7"/>
      <c r="M513" s="7"/>
      <c r="N513" s="7"/>
      <c r="O513" s="7"/>
      <c r="P513" s="7"/>
      <c r="Q513" s="7"/>
      <c r="R513" s="7"/>
      <c r="S513" s="7"/>
      <c r="T513" s="7"/>
      <c r="U513" s="7"/>
      <c r="V513" s="7"/>
      <c r="W513" s="7"/>
      <c r="X513" s="7"/>
      <c r="Y513" s="7"/>
      <c r="Z513" s="7"/>
      <c r="AA513" s="7"/>
    </row>
    <row r="514" spans="1:27" ht="14.4">
      <c r="A514" s="7"/>
      <c r="B514" s="7"/>
      <c r="C514" s="7"/>
      <c r="D514" s="7"/>
      <c r="E514" s="7"/>
      <c r="F514" s="7"/>
      <c r="G514" s="7"/>
      <c r="H514" s="7"/>
      <c r="I514" s="7"/>
      <c r="J514" s="7"/>
      <c r="K514" s="7"/>
      <c r="L514" s="7"/>
      <c r="M514" s="7"/>
      <c r="N514" s="7"/>
      <c r="O514" s="7"/>
      <c r="P514" s="7"/>
      <c r="Q514" s="7"/>
      <c r="R514" s="7"/>
      <c r="S514" s="7"/>
      <c r="T514" s="7"/>
      <c r="U514" s="7"/>
      <c r="V514" s="7"/>
      <c r="W514" s="7"/>
      <c r="X514" s="7"/>
      <c r="Y514" s="7"/>
      <c r="Z514" s="7"/>
      <c r="AA514" s="7"/>
    </row>
    <row r="515" spans="1:27" ht="14.4">
      <c r="A515" s="7"/>
      <c r="B515" s="7"/>
      <c r="C515" s="7"/>
      <c r="D515" s="7"/>
      <c r="E515" s="7"/>
      <c r="F515" s="7"/>
      <c r="G515" s="7"/>
      <c r="H515" s="7"/>
      <c r="I515" s="7"/>
      <c r="J515" s="7"/>
      <c r="K515" s="7"/>
      <c r="L515" s="7"/>
      <c r="M515" s="7"/>
      <c r="N515" s="7"/>
      <c r="O515" s="7"/>
      <c r="P515" s="7"/>
      <c r="Q515" s="7"/>
      <c r="R515" s="7"/>
      <c r="S515" s="7"/>
      <c r="T515" s="7"/>
      <c r="U515" s="7"/>
      <c r="V515" s="7"/>
      <c r="W515" s="7"/>
      <c r="X515" s="7"/>
      <c r="Y515" s="7"/>
      <c r="Z515" s="7"/>
      <c r="AA515" s="7"/>
    </row>
    <row r="516" spans="1:27" ht="14.4">
      <c r="A516" s="7"/>
      <c r="B516" s="7"/>
      <c r="C516" s="7"/>
      <c r="D516" s="7"/>
      <c r="E516" s="7"/>
      <c r="F516" s="7"/>
      <c r="G516" s="7"/>
      <c r="H516" s="7"/>
      <c r="I516" s="7"/>
      <c r="J516" s="7"/>
      <c r="K516" s="7"/>
      <c r="L516" s="7"/>
      <c r="M516" s="7"/>
      <c r="N516" s="7"/>
      <c r="O516" s="7"/>
      <c r="P516" s="7"/>
      <c r="Q516" s="7"/>
      <c r="R516" s="7"/>
      <c r="S516" s="7"/>
      <c r="T516" s="7"/>
      <c r="U516" s="7"/>
      <c r="V516" s="7"/>
      <c r="W516" s="7"/>
      <c r="X516" s="7"/>
      <c r="Y516" s="7"/>
      <c r="Z516" s="7"/>
      <c r="AA516" s="7"/>
    </row>
    <row r="517" spans="1:27" ht="14.4">
      <c r="A517" s="7"/>
      <c r="B517" s="7"/>
      <c r="C517" s="7"/>
      <c r="D517" s="7"/>
      <c r="E517" s="7"/>
      <c r="F517" s="7"/>
      <c r="G517" s="7"/>
      <c r="H517" s="7"/>
      <c r="I517" s="7"/>
      <c r="J517" s="7"/>
      <c r="K517" s="7"/>
      <c r="L517" s="7"/>
      <c r="M517" s="7"/>
      <c r="N517" s="7"/>
      <c r="O517" s="7"/>
      <c r="P517" s="7"/>
      <c r="Q517" s="7"/>
      <c r="R517" s="7"/>
      <c r="S517" s="7"/>
      <c r="T517" s="7"/>
      <c r="U517" s="7"/>
      <c r="V517" s="7"/>
      <c r="W517" s="7"/>
      <c r="X517" s="7"/>
      <c r="Y517" s="7"/>
      <c r="Z517" s="7"/>
      <c r="AA517" s="7"/>
    </row>
    <row r="518" spans="1:27" ht="14.4">
      <c r="A518" s="7"/>
      <c r="B518" s="7"/>
      <c r="C518" s="7"/>
      <c r="D518" s="7"/>
      <c r="E518" s="7"/>
      <c r="F518" s="7"/>
      <c r="G518" s="7"/>
      <c r="H518" s="7"/>
      <c r="I518" s="7"/>
      <c r="J518" s="7"/>
      <c r="K518" s="7"/>
      <c r="L518" s="7"/>
      <c r="M518" s="7"/>
      <c r="N518" s="7"/>
      <c r="O518" s="7"/>
      <c r="P518" s="7"/>
      <c r="Q518" s="7"/>
      <c r="R518" s="7"/>
      <c r="S518" s="7"/>
      <c r="T518" s="7"/>
      <c r="U518" s="7"/>
      <c r="V518" s="7"/>
      <c r="W518" s="7"/>
      <c r="X518" s="7"/>
      <c r="Y518" s="7"/>
      <c r="Z518" s="7"/>
      <c r="AA518" s="7"/>
    </row>
    <row r="519" spans="1:27" ht="14.4">
      <c r="A519" s="7"/>
      <c r="B519" s="7"/>
      <c r="C519" s="7"/>
      <c r="D519" s="7"/>
      <c r="E519" s="7"/>
      <c r="F519" s="7"/>
      <c r="G519" s="7"/>
      <c r="H519" s="7"/>
      <c r="I519" s="7"/>
      <c r="J519" s="7"/>
      <c r="K519" s="7"/>
      <c r="L519" s="7"/>
      <c r="M519" s="7"/>
      <c r="N519" s="7"/>
      <c r="O519" s="7"/>
      <c r="P519" s="7"/>
      <c r="Q519" s="7"/>
      <c r="R519" s="7"/>
      <c r="S519" s="7"/>
      <c r="T519" s="7"/>
      <c r="U519" s="7"/>
      <c r="V519" s="7"/>
      <c r="W519" s="7"/>
      <c r="X519" s="7"/>
      <c r="Y519" s="7"/>
      <c r="Z519" s="7"/>
      <c r="AA519" s="7"/>
    </row>
    <row r="520" spans="1:27" ht="14.4">
      <c r="A520" s="7"/>
      <c r="B520" s="7"/>
      <c r="C520" s="7"/>
      <c r="D520" s="7"/>
      <c r="E520" s="7"/>
      <c r="F520" s="7"/>
      <c r="G520" s="7"/>
      <c r="H520" s="7"/>
      <c r="I520" s="7"/>
      <c r="J520" s="7"/>
      <c r="K520" s="7"/>
      <c r="L520" s="7"/>
      <c r="M520" s="7"/>
      <c r="N520" s="7"/>
      <c r="O520" s="7"/>
      <c r="P520" s="7"/>
      <c r="Q520" s="7"/>
      <c r="R520" s="7"/>
      <c r="S520" s="7"/>
      <c r="T520" s="7"/>
      <c r="U520" s="7"/>
      <c r="V520" s="7"/>
      <c r="W520" s="7"/>
      <c r="X520" s="7"/>
      <c r="Y520" s="7"/>
      <c r="Z520" s="7"/>
      <c r="AA520" s="7"/>
    </row>
    <row r="521" spans="1:27" ht="14.4">
      <c r="A521" s="7"/>
      <c r="B521" s="7"/>
      <c r="C521" s="7"/>
      <c r="D521" s="7"/>
      <c r="E521" s="7"/>
      <c r="F521" s="7"/>
      <c r="G521" s="7"/>
      <c r="H521" s="7"/>
      <c r="I521" s="7"/>
      <c r="J521" s="7"/>
      <c r="K521" s="7"/>
      <c r="L521" s="7"/>
      <c r="M521" s="7"/>
      <c r="N521" s="7"/>
      <c r="O521" s="7"/>
      <c r="P521" s="7"/>
      <c r="Q521" s="7"/>
      <c r="R521" s="7"/>
      <c r="S521" s="7"/>
      <c r="T521" s="7"/>
      <c r="U521" s="7"/>
      <c r="V521" s="7"/>
      <c r="W521" s="7"/>
      <c r="X521" s="7"/>
      <c r="Y521" s="7"/>
      <c r="Z521" s="7"/>
      <c r="AA521" s="7"/>
    </row>
    <row r="522" spans="1:27" ht="14.4">
      <c r="A522" s="7"/>
      <c r="B522" s="7"/>
      <c r="C522" s="7"/>
      <c r="D522" s="7"/>
      <c r="E522" s="7"/>
      <c r="F522" s="7"/>
      <c r="G522" s="7"/>
      <c r="H522" s="7"/>
      <c r="I522" s="7"/>
      <c r="J522" s="7"/>
      <c r="K522" s="7"/>
      <c r="L522" s="7"/>
      <c r="M522" s="7"/>
      <c r="N522" s="7"/>
      <c r="O522" s="7"/>
      <c r="P522" s="7"/>
      <c r="Q522" s="7"/>
      <c r="R522" s="7"/>
      <c r="S522" s="7"/>
      <c r="T522" s="7"/>
      <c r="U522" s="7"/>
      <c r="V522" s="7"/>
      <c r="W522" s="7"/>
      <c r="X522" s="7"/>
      <c r="Y522" s="7"/>
      <c r="Z522" s="7"/>
      <c r="AA522" s="7"/>
    </row>
    <row r="523" spans="1:27" ht="14.4">
      <c r="A523" s="7"/>
      <c r="B523" s="7"/>
      <c r="C523" s="7"/>
      <c r="D523" s="7"/>
      <c r="E523" s="7"/>
      <c r="F523" s="7"/>
      <c r="G523" s="7"/>
      <c r="H523" s="7"/>
      <c r="I523" s="7"/>
      <c r="J523" s="7"/>
      <c r="K523" s="7"/>
      <c r="L523" s="7"/>
      <c r="M523" s="7"/>
      <c r="N523" s="7"/>
      <c r="O523" s="7"/>
      <c r="P523" s="7"/>
      <c r="Q523" s="7"/>
      <c r="R523" s="7"/>
      <c r="S523" s="7"/>
      <c r="T523" s="7"/>
      <c r="U523" s="7"/>
      <c r="V523" s="7"/>
      <c r="W523" s="7"/>
      <c r="X523" s="7"/>
      <c r="Y523" s="7"/>
      <c r="Z523" s="7"/>
      <c r="AA523" s="7"/>
    </row>
    <row r="524" spans="1:27" ht="14.4">
      <c r="A524" s="7"/>
      <c r="B524" s="7"/>
      <c r="C524" s="7"/>
      <c r="D524" s="7"/>
      <c r="E524" s="7"/>
      <c r="F524" s="7"/>
      <c r="G524" s="7"/>
      <c r="H524" s="7"/>
      <c r="I524" s="7"/>
      <c r="J524" s="7"/>
      <c r="K524" s="7"/>
      <c r="L524" s="7"/>
      <c r="M524" s="7"/>
      <c r="N524" s="7"/>
      <c r="O524" s="7"/>
      <c r="P524" s="7"/>
      <c r="Q524" s="7"/>
      <c r="R524" s="7"/>
      <c r="S524" s="7"/>
      <c r="T524" s="7"/>
      <c r="U524" s="7"/>
      <c r="V524" s="7"/>
      <c r="W524" s="7"/>
      <c r="X524" s="7"/>
      <c r="Y524" s="7"/>
      <c r="Z524" s="7"/>
      <c r="AA524" s="7"/>
    </row>
    <row r="525" spans="1:27" ht="14.4">
      <c r="A525" s="7"/>
      <c r="B525" s="7"/>
      <c r="C525" s="7"/>
      <c r="D525" s="7"/>
      <c r="E525" s="7"/>
      <c r="F525" s="7"/>
      <c r="G525" s="7"/>
      <c r="H525" s="7"/>
      <c r="I525" s="7"/>
      <c r="J525" s="7"/>
      <c r="K525" s="7"/>
      <c r="L525" s="7"/>
      <c r="M525" s="7"/>
      <c r="N525" s="7"/>
      <c r="O525" s="7"/>
      <c r="P525" s="7"/>
      <c r="Q525" s="7"/>
      <c r="R525" s="7"/>
      <c r="S525" s="7"/>
      <c r="T525" s="7"/>
      <c r="U525" s="7"/>
      <c r="V525" s="7"/>
      <c r="W525" s="7"/>
      <c r="X525" s="7"/>
      <c r="Y525" s="7"/>
      <c r="Z525" s="7"/>
      <c r="AA525" s="7"/>
    </row>
    <row r="526" spans="1:27" ht="14.4">
      <c r="A526" s="7"/>
      <c r="B526" s="7"/>
      <c r="C526" s="7"/>
      <c r="D526" s="7"/>
      <c r="E526" s="7"/>
      <c r="F526" s="7"/>
      <c r="G526" s="7"/>
      <c r="H526" s="7"/>
      <c r="I526" s="7"/>
      <c r="J526" s="7"/>
      <c r="K526" s="7"/>
      <c r="L526" s="7"/>
      <c r="M526" s="7"/>
      <c r="N526" s="7"/>
      <c r="O526" s="7"/>
      <c r="P526" s="7"/>
      <c r="Q526" s="7"/>
      <c r="R526" s="7"/>
      <c r="S526" s="7"/>
      <c r="T526" s="7"/>
      <c r="U526" s="7"/>
      <c r="V526" s="7"/>
      <c r="W526" s="7"/>
      <c r="X526" s="7"/>
      <c r="Y526" s="7"/>
      <c r="Z526" s="7"/>
      <c r="AA526" s="7"/>
    </row>
    <row r="527" spans="1:27" ht="14.4">
      <c r="A527" s="7"/>
      <c r="B527" s="7"/>
      <c r="C527" s="7"/>
      <c r="D527" s="7"/>
      <c r="E527" s="7"/>
      <c r="F527" s="7"/>
      <c r="G527" s="7"/>
      <c r="H527" s="7"/>
      <c r="I527" s="7"/>
      <c r="J527" s="7"/>
      <c r="K527" s="7"/>
      <c r="L527" s="7"/>
      <c r="M527" s="7"/>
      <c r="N527" s="7"/>
      <c r="O527" s="7"/>
      <c r="P527" s="7"/>
      <c r="Q527" s="7"/>
      <c r="R527" s="7"/>
      <c r="S527" s="7"/>
      <c r="T527" s="7"/>
      <c r="U527" s="7"/>
      <c r="V527" s="7"/>
      <c r="W527" s="7"/>
      <c r="X527" s="7"/>
      <c r="Y527" s="7"/>
      <c r="Z527" s="7"/>
      <c r="AA527" s="7"/>
    </row>
    <row r="528" spans="1:27" ht="14.4">
      <c r="A528" s="7"/>
      <c r="B528" s="7"/>
      <c r="C528" s="7"/>
      <c r="D528" s="7"/>
      <c r="E528" s="7"/>
      <c r="F528" s="7"/>
      <c r="G528" s="7"/>
      <c r="H528" s="7"/>
      <c r="I528" s="7"/>
      <c r="J528" s="7"/>
      <c r="K528" s="7"/>
      <c r="L528" s="7"/>
      <c r="M528" s="7"/>
      <c r="N528" s="7"/>
      <c r="O528" s="7"/>
      <c r="P528" s="7"/>
      <c r="Q528" s="7"/>
      <c r="R528" s="7"/>
      <c r="S528" s="7"/>
      <c r="T528" s="7"/>
      <c r="U528" s="7"/>
      <c r="V528" s="7"/>
      <c r="W528" s="7"/>
      <c r="X528" s="7"/>
      <c r="Y528" s="7"/>
      <c r="Z528" s="7"/>
      <c r="AA528" s="7"/>
    </row>
    <row r="529" spans="1:27" ht="14.4">
      <c r="A529" s="7"/>
      <c r="B529" s="7"/>
      <c r="C529" s="7"/>
      <c r="D529" s="7"/>
      <c r="E529" s="7"/>
      <c r="F529" s="7"/>
      <c r="G529" s="7"/>
      <c r="H529" s="7"/>
      <c r="I529" s="7"/>
      <c r="J529" s="7"/>
      <c r="K529" s="7"/>
      <c r="L529" s="7"/>
      <c r="M529" s="7"/>
      <c r="N529" s="7"/>
      <c r="O529" s="7"/>
      <c r="P529" s="7"/>
      <c r="Q529" s="7"/>
      <c r="R529" s="7"/>
      <c r="S529" s="7"/>
      <c r="T529" s="7"/>
      <c r="U529" s="7"/>
      <c r="V529" s="7"/>
      <c r="W529" s="7"/>
      <c r="X529" s="7"/>
      <c r="Y529" s="7"/>
      <c r="Z529" s="7"/>
      <c r="AA529" s="7"/>
    </row>
    <row r="530" spans="1:27" ht="14.4">
      <c r="A530" s="7"/>
      <c r="B530" s="7"/>
      <c r="C530" s="7"/>
      <c r="D530" s="7"/>
      <c r="E530" s="7"/>
      <c r="F530" s="7"/>
      <c r="G530" s="7"/>
      <c r="H530" s="7"/>
      <c r="I530" s="7"/>
      <c r="J530" s="7"/>
      <c r="K530" s="7"/>
      <c r="L530" s="7"/>
      <c r="M530" s="7"/>
      <c r="N530" s="7"/>
      <c r="O530" s="7"/>
      <c r="P530" s="7"/>
      <c r="Q530" s="7"/>
      <c r="R530" s="7"/>
      <c r="S530" s="7"/>
      <c r="T530" s="7"/>
      <c r="U530" s="7"/>
      <c r="V530" s="7"/>
      <c r="W530" s="7"/>
      <c r="X530" s="7"/>
      <c r="Y530" s="7"/>
      <c r="Z530" s="7"/>
      <c r="AA530" s="7"/>
    </row>
    <row r="531" spans="1:27" ht="14.4">
      <c r="A531" s="7"/>
      <c r="B531" s="7"/>
      <c r="C531" s="7"/>
      <c r="D531" s="7"/>
      <c r="E531" s="7"/>
      <c r="F531" s="7"/>
      <c r="G531" s="7"/>
      <c r="H531" s="7"/>
      <c r="I531" s="7"/>
      <c r="J531" s="7"/>
      <c r="K531" s="7"/>
      <c r="L531" s="7"/>
      <c r="M531" s="7"/>
      <c r="N531" s="7"/>
      <c r="O531" s="7"/>
      <c r="P531" s="7"/>
      <c r="Q531" s="7"/>
      <c r="R531" s="7"/>
      <c r="S531" s="7"/>
      <c r="T531" s="7"/>
      <c r="U531" s="7"/>
      <c r="V531" s="7"/>
      <c r="W531" s="7"/>
      <c r="X531" s="7"/>
      <c r="Y531" s="7"/>
      <c r="Z531" s="7"/>
      <c r="AA531" s="7"/>
    </row>
    <row r="532" spans="1:27" ht="14.4">
      <c r="A532" s="7"/>
      <c r="B532" s="7"/>
      <c r="C532" s="7"/>
      <c r="D532" s="7"/>
      <c r="E532" s="7"/>
      <c r="F532" s="7"/>
      <c r="G532" s="7"/>
      <c r="H532" s="7"/>
      <c r="I532" s="7"/>
      <c r="J532" s="7"/>
      <c r="K532" s="7"/>
      <c r="L532" s="7"/>
      <c r="M532" s="7"/>
      <c r="N532" s="7"/>
      <c r="O532" s="7"/>
      <c r="P532" s="7"/>
      <c r="Q532" s="7"/>
      <c r="R532" s="7"/>
      <c r="S532" s="7"/>
      <c r="T532" s="7"/>
      <c r="U532" s="7"/>
      <c r="V532" s="7"/>
      <c r="W532" s="7"/>
      <c r="X532" s="7"/>
      <c r="Y532" s="7"/>
      <c r="Z532" s="7"/>
      <c r="AA532" s="7"/>
    </row>
    <row r="533" spans="1:27" ht="14.4">
      <c r="A533" s="7"/>
      <c r="B533" s="7"/>
      <c r="C533" s="7"/>
      <c r="D533" s="7"/>
      <c r="E533" s="7"/>
      <c r="F533" s="7"/>
      <c r="G533" s="7"/>
      <c r="H533" s="7"/>
      <c r="I533" s="7"/>
      <c r="J533" s="7"/>
      <c r="K533" s="7"/>
      <c r="L533" s="7"/>
      <c r="M533" s="7"/>
      <c r="N533" s="7"/>
      <c r="O533" s="7"/>
      <c r="P533" s="7"/>
      <c r="Q533" s="7"/>
      <c r="R533" s="7"/>
      <c r="S533" s="7"/>
      <c r="T533" s="7"/>
      <c r="U533" s="7"/>
      <c r="V533" s="7"/>
      <c r="W533" s="7"/>
      <c r="X533" s="7"/>
      <c r="Y533" s="7"/>
      <c r="Z533" s="7"/>
      <c r="AA533" s="7"/>
    </row>
    <row r="534" spans="1:27" ht="14.4">
      <c r="A534" s="7"/>
      <c r="B534" s="7"/>
      <c r="C534" s="7"/>
      <c r="D534" s="7"/>
      <c r="E534" s="7"/>
      <c r="F534" s="7"/>
      <c r="G534" s="7"/>
      <c r="H534" s="7"/>
      <c r="I534" s="7"/>
      <c r="J534" s="7"/>
      <c r="K534" s="7"/>
      <c r="L534" s="7"/>
      <c r="M534" s="7"/>
      <c r="N534" s="7"/>
      <c r="O534" s="7"/>
      <c r="P534" s="7"/>
      <c r="Q534" s="7"/>
      <c r="R534" s="7"/>
      <c r="S534" s="7"/>
      <c r="T534" s="7"/>
      <c r="U534" s="7"/>
      <c r="V534" s="7"/>
      <c r="W534" s="7"/>
      <c r="X534" s="7"/>
      <c r="Y534" s="7"/>
      <c r="Z534" s="7"/>
      <c r="AA534" s="7"/>
    </row>
    <row r="535" spans="1:27" ht="14.4">
      <c r="A535" s="7"/>
      <c r="B535" s="7"/>
      <c r="C535" s="7"/>
      <c r="D535" s="7"/>
      <c r="E535" s="7"/>
      <c r="F535" s="7"/>
      <c r="G535" s="7"/>
      <c r="H535" s="7"/>
      <c r="I535" s="7"/>
      <c r="J535" s="7"/>
      <c r="K535" s="7"/>
      <c r="L535" s="7"/>
      <c r="M535" s="7"/>
      <c r="N535" s="7"/>
      <c r="O535" s="7"/>
      <c r="P535" s="7"/>
      <c r="Q535" s="7"/>
      <c r="R535" s="7"/>
      <c r="S535" s="7"/>
      <c r="T535" s="7"/>
      <c r="U535" s="7"/>
      <c r="V535" s="7"/>
      <c r="W535" s="7"/>
      <c r="X535" s="7"/>
      <c r="Y535" s="7"/>
      <c r="Z535" s="7"/>
      <c r="AA535" s="7"/>
    </row>
    <row r="536" spans="1:27" ht="14.4">
      <c r="A536" s="7"/>
      <c r="B536" s="7"/>
      <c r="C536" s="7"/>
      <c r="D536" s="7"/>
      <c r="E536" s="7"/>
      <c r="F536" s="7"/>
      <c r="G536" s="7"/>
      <c r="H536" s="7"/>
      <c r="I536" s="7"/>
      <c r="J536" s="7"/>
      <c r="K536" s="7"/>
      <c r="L536" s="7"/>
      <c r="M536" s="7"/>
      <c r="N536" s="7"/>
      <c r="O536" s="7"/>
      <c r="P536" s="7"/>
      <c r="Q536" s="7"/>
      <c r="R536" s="7"/>
      <c r="S536" s="7"/>
      <c r="T536" s="7"/>
      <c r="U536" s="7"/>
      <c r="V536" s="7"/>
      <c r="W536" s="7"/>
      <c r="X536" s="7"/>
      <c r="Y536" s="7"/>
      <c r="Z536" s="7"/>
      <c r="AA536" s="7"/>
    </row>
    <row r="537" spans="1:27" ht="14.4">
      <c r="A537" s="7"/>
      <c r="B537" s="7"/>
      <c r="C537" s="7"/>
      <c r="D537" s="7"/>
      <c r="E537" s="7"/>
      <c r="F537" s="7"/>
      <c r="G537" s="7"/>
      <c r="H537" s="7"/>
      <c r="I537" s="7"/>
      <c r="J537" s="7"/>
      <c r="K537" s="7"/>
      <c r="L537" s="7"/>
      <c r="M537" s="7"/>
      <c r="N537" s="7"/>
      <c r="O537" s="7"/>
      <c r="P537" s="7"/>
      <c r="Q537" s="7"/>
      <c r="R537" s="7"/>
      <c r="S537" s="7"/>
      <c r="T537" s="7"/>
      <c r="U537" s="7"/>
      <c r="V537" s="7"/>
      <c r="W537" s="7"/>
      <c r="X537" s="7"/>
      <c r="Y537" s="7"/>
      <c r="Z537" s="7"/>
      <c r="AA537" s="7"/>
    </row>
    <row r="538" spans="1:27" ht="14.4">
      <c r="A538" s="7"/>
      <c r="B538" s="7"/>
      <c r="C538" s="7"/>
      <c r="D538" s="7"/>
      <c r="E538" s="7"/>
      <c r="F538" s="7"/>
      <c r="G538" s="7"/>
      <c r="H538" s="7"/>
      <c r="I538" s="7"/>
      <c r="J538" s="7"/>
      <c r="K538" s="7"/>
      <c r="L538" s="7"/>
      <c r="M538" s="7"/>
      <c r="N538" s="7"/>
      <c r="O538" s="7"/>
      <c r="P538" s="7"/>
      <c r="Q538" s="7"/>
      <c r="R538" s="7"/>
      <c r="S538" s="7"/>
      <c r="T538" s="7"/>
      <c r="U538" s="7"/>
      <c r="V538" s="7"/>
      <c r="W538" s="7"/>
      <c r="X538" s="7"/>
      <c r="Y538" s="7"/>
      <c r="Z538" s="7"/>
      <c r="AA538" s="7"/>
    </row>
    <row r="539" spans="1:27" ht="14.4">
      <c r="A539" s="7"/>
      <c r="B539" s="7"/>
      <c r="C539" s="7"/>
      <c r="D539" s="7"/>
      <c r="E539" s="7"/>
      <c r="F539" s="7"/>
      <c r="G539" s="7"/>
      <c r="H539" s="7"/>
      <c r="I539" s="7"/>
      <c r="J539" s="7"/>
      <c r="K539" s="7"/>
      <c r="L539" s="7"/>
      <c r="M539" s="7"/>
      <c r="N539" s="7"/>
      <c r="O539" s="7"/>
      <c r="P539" s="7"/>
      <c r="Q539" s="7"/>
      <c r="R539" s="7"/>
      <c r="S539" s="7"/>
      <c r="T539" s="7"/>
      <c r="U539" s="7"/>
      <c r="V539" s="7"/>
      <c r="W539" s="7"/>
      <c r="X539" s="7"/>
      <c r="Y539" s="7"/>
      <c r="Z539" s="7"/>
      <c r="AA539" s="7"/>
    </row>
    <row r="540" spans="1:27" ht="14.4">
      <c r="A540" s="7"/>
      <c r="B540" s="7"/>
      <c r="C540" s="7"/>
      <c r="D540" s="7"/>
      <c r="E540" s="7"/>
      <c r="F540" s="7"/>
      <c r="G540" s="7"/>
      <c r="H540" s="7"/>
      <c r="I540" s="7"/>
      <c r="J540" s="7"/>
      <c r="K540" s="7"/>
      <c r="L540" s="7"/>
      <c r="M540" s="7"/>
      <c r="N540" s="7"/>
      <c r="O540" s="7"/>
      <c r="P540" s="7"/>
      <c r="Q540" s="7"/>
      <c r="R540" s="7"/>
      <c r="S540" s="7"/>
      <c r="T540" s="7"/>
      <c r="U540" s="7"/>
      <c r="V540" s="7"/>
      <c r="W540" s="7"/>
      <c r="X540" s="7"/>
      <c r="Y540" s="7"/>
      <c r="Z540" s="7"/>
      <c r="AA540" s="7"/>
    </row>
    <row r="541" spans="1:27" ht="14.4">
      <c r="A541" s="7"/>
      <c r="B541" s="7"/>
      <c r="C541" s="7"/>
      <c r="D541" s="7"/>
      <c r="E541" s="7"/>
      <c r="F541" s="7"/>
      <c r="G541" s="7"/>
      <c r="H541" s="7"/>
      <c r="I541" s="7"/>
      <c r="J541" s="7"/>
      <c r="K541" s="7"/>
      <c r="L541" s="7"/>
      <c r="M541" s="7"/>
      <c r="N541" s="7"/>
      <c r="O541" s="7"/>
      <c r="P541" s="7"/>
      <c r="Q541" s="7"/>
      <c r="R541" s="7"/>
      <c r="S541" s="7"/>
      <c r="T541" s="7"/>
      <c r="U541" s="7"/>
      <c r="V541" s="7"/>
      <c r="W541" s="7"/>
      <c r="X541" s="7"/>
      <c r="Y541" s="7"/>
      <c r="Z541" s="7"/>
      <c r="AA541" s="7"/>
    </row>
    <row r="542" spans="1:27" ht="14.4">
      <c r="A542" s="7"/>
      <c r="B542" s="7"/>
      <c r="C542" s="7"/>
      <c r="D542" s="7"/>
      <c r="E542" s="7"/>
      <c r="F542" s="7"/>
      <c r="G542" s="7"/>
      <c r="H542" s="7"/>
      <c r="I542" s="7"/>
      <c r="J542" s="7"/>
      <c r="K542" s="7"/>
      <c r="L542" s="7"/>
      <c r="M542" s="7"/>
      <c r="N542" s="7"/>
      <c r="O542" s="7"/>
      <c r="P542" s="7"/>
      <c r="Q542" s="7"/>
      <c r="R542" s="7"/>
      <c r="S542" s="7"/>
      <c r="T542" s="7"/>
      <c r="U542" s="7"/>
      <c r="V542" s="7"/>
      <c r="W542" s="7"/>
      <c r="X542" s="7"/>
      <c r="Y542" s="7"/>
      <c r="Z542" s="7"/>
      <c r="AA542" s="7"/>
    </row>
    <row r="543" spans="1:27" ht="14.4">
      <c r="A543" s="7"/>
      <c r="B543" s="7"/>
      <c r="C543" s="7"/>
      <c r="D543" s="7"/>
      <c r="E543" s="7"/>
      <c r="F543" s="7"/>
      <c r="G543" s="7"/>
      <c r="H543" s="7"/>
      <c r="I543" s="7"/>
      <c r="J543" s="7"/>
      <c r="K543" s="7"/>
      <c r="L543" s="7"/>
      <c r="M543" s="7"/>
      <c r="N543" s="7"/>
      <c r="O543" s="7"/>
      <c r="P543" s="7"/>
      <c r="Q543" s="7"/>
      <c r="R543" s="7"/>
      <c r="S543" s="7"/>
      <c r="T543" s="7"/>
      <c r="U543" s="7"/>
      <c r="V543" s="7"/>
      <c r="W543" s="7"/>
      <c r="X543" s="7"/>
      <c r="Y543" s="7"/>
      <c r="Z543" s="7"/>
      <c r="AA543" s="7"/>
    </row>
    <row r="544" spans="1:27" ht="14.4">
      <c r="A544" s="7"/>
      <c r="B544" s="7"/>
      <c r="C544" s="7"/>
      <c r="D544" s="7"/>
      <c r="E544" s="7"/>
      <c r="F544" s="7"/>
      <c r="G544" s="7"/>
      <c r="H544" s="7"/>
      <c r="I544" s="7"/>
      <c r="J544" s="7"/>
      <c r="K544" s="7"/>
      <c r="L544" s="7"/>
      <c r="M544" s="7"/>
      <c r="N544" s="7"/>
      <c r="O544" s="7"/>
      <c r="P544" s="7"/>
      <c r="Q544" s="7"/>
      <c r="R544" s="7"/>
      <c r="S544" s="7"/>
      <c r="T544" s="7"/>
      <c r="U544" s="7"/>
      <c r="V544" s="7"/>
      <c r="W544" s="7"/>
      <c r="X544" s="7"/>
      <c r="Y544" s="7"/>
      <c r="Z544" s="7"/>
      <c r="AA544" s="7"/>
    </row>
    <row r="545" spans="1:27" ht="14.4">
      <c r="A545" s="7"/>
      <c r="B545" s="7"/>
      <c r="C545" s="7"/>
      <c r="D545" s="7"/>
      <c r="E545" s="7"/>
      <c r="F545" s="7"/>
      <c r="G545" s="7"/>
      <c r="H545" s="7"/>
      <c r="I545" s="7"/>
      <c r="J545" s="7"/>
      <c r="K545" s="7"/>
      <c r="L545" s="7"/>
      <c r="M545" s="7"/>
      <c r="N545" s="7"/>
      <c r="O545" s="7"/>
      <c r="P545" s="7"/>
      <c r="Q545" s="7"/>
      <c r="R545" s="7"/>
      <c r="S545" s="7"/>
      <c r="T545" s="7"/>
      <c r="U545" s="7"/>
      <c r="V545" s="7"/>
      <c r="W545" s="7"/>
      <c r="X545" s="7"/>
      <c r="Y545" s="7"/>
      <c r="Z545" s="7"/>
      <c r="AA545" s="7"/>
    </row>
    <row r="546" spans="1:27" ht="14.4">
      <c r="A546" s="7"/>
      <c r="B546" s="7"/>
      <c r="C546" s="7"/>
      <c r="D546" s="7"/>
      <c r="E546" s="7"/>
      <c r="F546" s="7"/>
      <c r="G546" s="7"/>
      <c r="H546" s="7"/>
      <c r="I546" s="7"/>
      <c r="J546" s="7"/>
      <c r="K546" s="7"/>
      <c r="L546" s="7"/>
      <c r="M546" s="7"/>
      <c r="N546" s="7"/>
      <c r="O546" s="7"/>
      <c r="P546" s="7"/>
      <c r="Q546" s="7"/>
      <c r="R546" s="7"/>
      <c r="S546" s="7"/>
      <c r="T546" s="7"/>
      <c r="U546" s="7"/>
      <c r="V546" s="7"/>
      <c r="W546" s="7"/>
      <c r="X546" s="7"/>
      <c r="Y546" s="7"/>
      <c r="Z546" s="7"/>
      <c r="AA546" s="7"/>
    </row>
    <row r="547" spans="1:27" ht="14.4">
      <c r="A547" s="7"/>
      <c r="B547" s="7"/>
      <c r="C547" s="7"/>
      <c r="D547" s="7"/>
      <c r="E547" s="7"/>
      <c r="F547" s="7"/>
      <c r="G547" s="7"/>
      <c r="H547" s="7"/>
      <c r="I547" s="7"/>
      <c r="J547" s="7"/>
      <c r="K547" s="7"/>
      <c r="L547" s="7"/>
      <c r="M547" s="7"/>
      <c r="N547" s="7"/>
      <c r="O547" s="7"/>
      <c r="P547" s="7"/>
      <c r="Q547" s="7"/>
      <c r="R547" s="7"/>
      <c r="S547" s="7"/>
      <c r="T547" s="7"/>
      <c r="U547" s="7"/>
      <c r="V547" s="7"/>
      <c r="W547" s="7"/>
      <c r="X547" s="7"/>
      <c r="Y547" s="7"/>
      <c r="Z547" s="7"/>
      <c r="AA547" s="7"/>
    </row>
    <row r="548" spans="1:27" ht="14.4">
      <c r="A548" s="7"/>
      <c r="B548" s="7"/>
      <c r="C548" s="7"/>
      <c r="D548" s="7"/>
      <c r="E548" s="7"/>
      <c r="F548" s="7"/>
      <c r="G548" s="7"/>
      <c r="H548" s="7"/>
      <c r="I548" s="7"/>
      <c r="J548" s="7"/>
      <c r="K548" s="7"/>
      <c r="L548" s="7"/>
      <c r="M548" s="7"/>
      <c r="N548" s="7"/>
      <c r="O548" s="7"/>
      <c r="P548" s="7"/>
      <c r="Q548" s="7"/>
      <c r="R548" s="7"/>
      <c r="S548" s="7"/>
      <c r="T548" s="7"/>
      <c r="U548" s="7"/>
      <c r="V548" s="7"/>
      <c r="W548" s="7"/>
      <c r="X548" s="7"/>
      <c r="Y548" s="7"/>
      <c r="Z548" s="7"/>
      <c r="AA548" s="7"/>
    </row>
    <row r="549" spans="1:27" ht="14.4">
      <c r="A549" s="7"/>
      <c r="B549" s="7"/>
      <c r="C549" s="7"/>
      <c r="D549" s="7"/>
      <c r="E549" s="7"/>
      <c r="F549" s="7"/>
      <c r="G549" s="7"/>
      <c r="H549" s="7"/>
      <c r="I549" s="7"/>
      <c r="J549" s="7"/>
      <c r="K549" s="7"/>
      <c r="L549" s="7"/>
      <c r="M549" s="7"/>
      <c r="N549" s="7"/>
      <c r="O549" s="7"/>
      <c r="P549" s="7"/>
      <c r="Q549" s="7"/>
      <c r="R549" s="7"/>
      <c r="S549" s="7"/>
      <c r="T549" s="7"/>
      <c r="U549" s="7"/>
      <c r="V549" s="7"/>
      <c r="W549" s="7"/>
      <c r="X549" s="7"/>
      <c r="Y549" s="7"/>
      <c r="Z549" s="7"/>
      <c r="AA549" s="7"/>
    </row>
    <row r="550" spans="1:27" ht="14.4">
      <c r="A550" s="7"/>
      <c r="B550" s="7"/>
      <c r="C550" s="7"/>
      <c r="D550" s="7"/>
      <c r="E550" s="7"/>
      <c r="F550" s="7"/>
      <c r="G550" s="7"/>
      <c r="H550" s="7"/>
      <c r="I550" s="7"/>
      <c r="J550" s="7"/>
      <c r="K550" s="7"/>
      <c r="L550" s="7"/>
      <c r="M550" s="7"/>
      <c r="N550" s="7"/>
      <c r="O550" s="7"/>
      <c r="P550" s="7"/>
      <c r="Q550" s="7"/>
      <c r="R550" s="7"/>
      <c r="S550" s="7"/>
      <c r="T550" s="7"/>
      <c r="U550" s="7"/>
      <c r="V550" s="7"/>
      <c r="W550" s="7"/>
      <c r="X550" s="7"/>
      <c r="Y550" s="7"/>
      <c r="Z550" s="7"/>
      <c r="AA550" s="7"/>
    </row>
    <row r="551" spans="1:27" ht="14.4">
      <c r="A551" s="7"/>
      <c r="B551" s="7"/>
      <c r="C551" s="7"/>
      <c r="D551" s="7"/>
      <c r="E551" s="7"/>
      <c r="F551" s="7"/>
      <c r="G551" s="7"/>
      <c r="H551" s="7"/>
      <c r="I551" s="7"/>
      <c r="J551" s="7"/>
      <c r="K551" s="7"/>
      <c r="L551" s="7"/>
      <c r="M551" s="7"/>
      <c r="N551" s="7"/>
      <c r="O551" s="7"/>
      <c r="P551" s="7"/>
      <c r="Q551" s="7"/>
      <c r="R551" s="7"/>
      <c r="S551" s="7"/>
      <c r="T551" s="7"/>
      <c r="U551" s="7"/>
      <c r="V551" s="7"/>
      <c r="W551" s="7"/>
      <c r="X551" s="7"/>
      <c r="Y551" s="7"/>
      <c r="Z551" s="7"/>
      <c r="AA551" s="7"/>
    </row>
    <row r="552" spans="1:27" ht="14.4">
      <c r="A552" s="7"/>
      <c r="B552" s="7"/>
      <c r="C552" s="7"/>
      <c r="D552" s="7"/>
      <c r="E552" s="7"/>
      <c r="F552" s="7"/>
      <c r="G552" s="7"/>
      <c r="H552" s="7"/>
      <c r="I552" s="7"/>
      <c r="J552" s="7"/>
      <c r="K552" s="7"/>
      <c r="L552" s="7"/>
      <c r="M552" s="7"/>
      <c r="N552" s="7"/>
      <c r="O552" s="7"/>
      <c r="P552" s="7"/>
      <c r="Q552" s="7"/>
      <c r="R552" s="7"/>
      <c r="S552" s="7"/>
      <c r="T552" s="7"/>
      <c r="U552" s="7"/>
      <c r="V552" s="7"/>
      <c r="W552" s="7"/>
      <c r="X552" s="7"/>
      <c r="Y552" s="7"/>
      <c r="Z552" s="7"/>
      <c r="AA552" s="7"/>
    </row>
    <row r="553" spans="1:27" ht="14.4">
      <c r="A553" s="7"/>
      <c r="B553" s="7"/>
      <c r="C553" s="7"/>
      <c r="D553" s="7"/>
      <c r="E553" s="7"/>
      <c r="F553" s="7"/>
      <c r="G553" s="7"/>
      <c r="H553" s="7"/>
      <c r="I553" s="7"/>
      <c r="J553" s="7"/>
      <c r="K553" s="7"/>
      <c r="L553" s="7"/>
      <c r="M553" s="7"/>
      <c r="N553" s="7"/>
      <c r="O553" s="7"/>
      <c r="P553" s="7"/>
      <c r="Q553" s="7"/>
      <c r="R553" s="7"/>
      <c r="S553" s="7"/>
      <c r="T553" s="7"/>
      <c r="U553" s="7"/>
      <c r="V553" s="7"/>
      <c r="W553" s="7"/>
      <c r="X553" s="7"/>
      <c r="Y553" s="7"/>
      <c r="Z553" s="7"/>
      <c r="AA553" s="7"/>
    </row>
    <row r="554" spans="1:27" ht="14.4">
      <c r="A554" s="7"/>
      <c r="B554" s="7"/>
      <c r="C554" s="7"/>
      <c r="D554" s="7"/>
      <c r="E554" s="7"/>
      <c r="F554" s="7"/>
      <c r="G554" s="7"/>
      <c r="H554" s="7"/>
      <c r="I554" s="7"/>
      <c r="J554" s="7"/>
      <c r="K554" s="7"/>
      <c r="L554" s="7"/>
      <c r="M554" s="7"/>
      <c r="N554" s="7"/>
      <c r="O554" s="7"/>
      <c r="P554" s="7"/>
      <c r="Q554" s="7"/>
      <c r="R554" s="7"/>
      <c r="S554" s="7"/>
      <c r="T554" s="7"/>
      <c r="U554" s="7"/>
      <c r="V554" s="7"/>
      <c r="W554" s="7"/>
      <c r="X554" s="7"/>
      <c r="Y554" s="7"/>
      <c r="Z554" s="7"/>
      <c r="AA554" s="7"/>
    </row>
    <row r="555" spans="1:27" ht="14.4">
      <c r="A555" s="7"/>
      <c r="B555" s="7"/>
      <c r="C555" s="7"/>
      <c r="D555" s="7"/>
      <c r="E555" s="7"/>
      <c r="F555" s="7"/>
      <c r="G555" s="7"/>
      <c r="H555" s="7"/>
      <c r="I555" s="7"/>
      <c r="J555" s="7"/>
      <c r="K555" s="7"/>
      <c r="L555" s="7"/>
      <c r="M555" s="7"/>
      <c r="N555" s="7"/>
      <c r="O555" s="7"/>
      <c r="P555" s="7"/>
      <c r="Q555" s="7"/>
      <c r="R555" s="7"/>
      <c r="S555" s="7"/>
      <c r="T555" s="7"/>
      <c r="U555" s="7"/>
      <c r="V555" s="7"/>
      <c r="W555" s="7"/>
      <c r="X555" s="7"/>
      <c r="Y555" s="7"/>
      <c r="Z555" s="7"/>
      <c r="AA555" s="7"/>
    </row>
    <row r="556" spans="1:27" ht="14.4">
      <c r="A556" s="7"/>
      <c r="B556" s="7"/>
      <c r="C556" s="7"/>
      <c r="D556" s="7"/>
      <c r="E556" s="7"/>
      <c r="F556" s="7"/>
      <c r="G556" s="7"/>
      <c r="H556" s="7"/>
      <c r="I556" s="7"/>
      <c r="J556" s="7"/>
      <c r="K556" s="7"/>
      <c r="L556" s="7"/>
      <c r="M556" s="7"/>
      <c r="N556" s="7"/>
      <c r="O556" s="7"/>
      <c r="P556" s="7"/>
      <c r="Q556" s="7"/>
      <c r="R556" s="7"/>
      <c r="S556" s="7"/>
      <c r="T556" s="7"/>
      <c r="U556" s="7"/>
      <c r="V556" s="7"/>
      <c r="W556" s="7"/>
      <c r="X556" s="7"/>
      <c r="Y556" s="7"/>
      <c r="Z556" s="7"/>
      <c r="AA556" s="7"/>
    </row>
    <row r="557" spans="1:27" ht="14.4">
      <c r="A557" s="7"/>
      <c r="B557" s="7"/>
      <c r="C557" s="7"/>
      <c r="D557" s="7"/>
      <c r="E557" s="7"/>
      <c r="F557" s="7"/>
      <c r="G557" s="7"/>
      <c r="H557" s="7"/>
      <c r="I557" s="7"/>
      <c r="J557" s="7"/>
      <c r="K557" s="7"/>
      <c r="L557" s="7"/>
      <c r="M557" s="7"/>
      <c r="N557" s="7"/>
      <c r="O557" s="7"/>
      <c r="P557" s="7"/>
      <c r="Q557" s="7"/>
      <c r="R557" s="7"/>
      <c r="S557" s="7"/>
      <c r="T557" s="7"/>
      <c r="U557" s="7"/>
      <c r="V557" s="7"/>
      <c r="W557" s="7"/>
      <c r="X557" s="7"/>
      <c r="Y557" s="7"/>
      <c r="Z557" s="7"/>
      <c r="AA557" s="7"/>
    </row>
    <row r="558" spans="1:27" ht="14.4">
      <c r="A558" s="7"/>
      <c r="B558" s="7"/>
      <c r="C558" s="7"/>
      <c r="D558" s="7"/>
      <c r="E558" s="7"/>
      <c r="F558" s="7"/>
      <c r="G558" s="7"/>
      <c r="H558" s="7"/>
      <c r="I558" s="7"/>
      <c r="J558" s="7"/>
      <c r="K558" s="7"/>
      <c r="L558" s="7"/>
      <c r="M558" s="7"/>
      <c r="N558" s="7"/>
      <c r="O558" s="7"/>
      <c r="P558" s="7"/>
      <c r="Q558" s="7"/>
      <c r="R558" s="7"/>
      <c r="S558" s="7"/>
      <c r="T558" s="7"/>
      <c r="U558" s="7"/>
      <c r="V558" s="7"/>
      <c r="W558" s="7"/>
      <c r="X558" s="7"/>
      <c r="Y558" s="7"/>
      <c r="Z558" s="7"/>
      <c r="AA558" s="7"/>
    </row>
    <row r="559" spans="1:27" ht="14.4">
      <c r="A559" s="7"/>
      <c r="B559" s="7"/>
      <c r="C559" s="7"/>
      <c r="D559" s="7"/>
      <c r="E559" s="7"/>
      <c r="F559" s="7"/>
      <c r="G559" s="7"/>
      <c r="H559" s="7"/>
      <c r="I559" s="7"/>
      <c r="J559" s="7"/>
      <c r="K559" s="7"/>
      <c r="L559" s="7"/>
      <c r="M559" s="7"/>
      <c r="N559" s="7"/>
      <c r="O559" s="7"/>
      <c r="P559" s="7"/>
      <c r="Q559" s="7"/>
      <c r="R559" s="7"/>
      <c r="S559" s="7"/>
      <c r="T559" s="7"/>
      <c r="U559" s="7"/>
      <c r="V559" s="7"/>
      <c r="W559" s="7"/>
      <c r="X559" s="7"/>
      <c r="Y559" s="7"/>
      <c r="Z559" s="7"/>
      <c r="AA559" s="7"/>
    </row>
    <row r="560" spans="1:27" ht="14.4">
      <c r="A560" s="7"/>
      <c r="B560" s="7"/>
      <c r="C560" s="7"/>
      <c r="D560" s="7"/>
      <c r="E560" s="7"/>
      <c r="F560" s="7"/>
      <c r="G560" s="7"/>
      <c r="H560" s="7"/>
      <c r="I560" s="7"/>
      <c r="J560" s="7"/>
      <c r="K560" s="7"/>
      <c r="L560" s="7"/>
      <c r="M560" s="7"/>
      <c r="N560" s="7"/>
      <c r="O560" s="7"/>
      <c r="P560" s="7"/>
      <c r="Q560" s="7"/>
      <c r="R560" s="7"/>
      <c r="S560" s="7"/>
      <c r="T560" s="7"/>
      <c r="U560" s="7"/>
      <c r="V560" s="7"/>
      <c r="W560" s="7"/>
      <c r="X560" s="7"/>
      <c r="Y560" s="7"/>
      <c r="Z560" s="7"/>
      <c r="AA560" s="7"/>
    </row>
    <row r="561" spans="1:27" ht="14.4">
      <c r="A561" s="7"/>
      <c r="B561" s="7"/>
      <c r="C561" s="7"/>
      <c r="D561" s="7"/>
      <c r="E561" s="7"/>
      <c r="F561" s="7"/>
      <c r="G561" s="7"/>
      <c r="H561" s="7"/>
      <c r="I561" s="7"/>
      <c r="J561" s="7"/>
      <c r="K561" s="7"/>
      <c r="L561" s="7"/>
      <c r="M561" s="7"/>
      <c r="N561" s="7"/>
      <c r="O561" s="7"/>
      <c r="P561" s="7"/>
      <c r="Q561" s="7"/>
      <c r="R561" s="7"/>
      <c r="S561" s="7"/>
      <c r="T561" s="7"/>
      <c r="U561" s="7"/>
      <c r="V561" s="7"/>
      <c r="W561" s="7"/>
      <c r="X561" s="7"/>
      <c r="Y561" s="7"/>
      <c r="Z561" s="7"/>
      <c r="AA561" s="7"/>
    </row>
    <row r="562" spans="1:27" ht="14.4">
      <c r="A562" s="7"/>
      <c r="B562" s="7"/>
      <c r="C562" s="7"/>
      <c r="D562" s="7"/>
      <c r="E562" s="7"/>
      <c r="F562" s="7"/>
      <c r="G562" s="7"/>
      <c r="H562" s="7"/>
      <c r="I562" s="7"/>
      <c r="J562" s="7"/>
      <c r="K562" s="7"/>
      <c r="L562" s="7"/>
      <c r="M562" s="7"/>
      <c r="N562" s="7"/>
      <c r="O562" s="7"/>
      <c r="P562" s="7"/>
      <c r="Q562" s="7"/>
      <c r="R562" s="7"/>
      <c r="S562" s="7"/>
      <c r="T562" s="7"/>
      <c r="U562" s="7"/>
      <c r="V562" s="7"/>
      <c r="W562" s="7"/>
      <c r="X562" s="7"/>
      <c r="Y562" s="7"/>
      <c r="Z562" s="7"/>
      <c r="AA562" s="7"/>
    </row>
    <row r="563" spans="1:27" ht="14.4">
      <c r="A563" s="7"/>
      <c r="B563" s="7"/>
      <c r="C563" s="7"/>
      <c r="D563" s="7"/>
      <c r="E563" s="7"/>
      <c r="F563" s="7"/>
      <c r="G563" s="7"/>
      <c r="H563" s="7"/>
      <c r="I563" s="7"/>
      <c r="J563" s="7"/>
      <c r="K563" s="7"/>
      <c r="L563" s="7"/>
      <c r="M563" s="7"/>
      <c r="N563" s="7"/>
      <c r="O563" s="7"/>
      <c r="P563" s="7"/>
      <c r="Q563" s="7"/>
      <c r="R563" s="7"/>
      <c r="S563" s="7"/>
      <c r="T563" s="7"/>
      <c r="U563" s="7"/>
      <c r="V563" s="7"/>
      <c r="W563" s="7"/>
      <c r="X563" s="7"/>
      <c r="Y563" s="7"/>
      <c r="Z563" s="7"/>
      <c r="AA563" s="7"/>
    </row>
    <row r="564" spans="1:27" ht="14.4">
      <c r="A564" s="7"/>
      <c r="B564" s="7"/>
      <c r="C564" s="7"/>
      <c r="D564" s="7"/>
      <c r="E564" s="7"/>
      <c r="F564" s="7"/>
      <c r="G564" s="7"/>
      <c r="H564" s="7"/>
      <c r="I564" s="7"/>
      <c r="J564" s="7"/>
      <c r="K564" s="7"/>
      <c r="L564" s="7"/>
      <c r="M564" s="7"/>
      <c r="N564" s="7"/>
      <c r="O564" s="7"/>
      <c r="P564" s="7"/>
      <c r="Q564" s="7"/>
      <c r="R564" s="7"/>
      <c r="S564" s="7"/>
      <c r="T564" s="7"/>
      <c r="U564" s="7"/>
      <c r="V564" s="7"/>
      <c r="W564" s="7"/>
      <c r="X564" s="7"/>
      <c r="Y564" s="7"/>
      <c r="Z564" s="7"/>
      <c r="AA564" s="7"/>
    </row>
    <row r="565" spans="1:27" ht="14.4">
      <c r="A565" s="7"/>
      <c r="B565" s="7"/>
      <c r="C565" s="7"/>
      <c r="D565" s="7"/>
      <c r="E565" s="7"/>
      <c r="F565" s="7"/>
      <c r="G565" s="7"/>
      <c r="H565" s="7"/>
      <c r="I565" s="7"/>
      <c r="J565" s="7"/>
      <c r="K565" s="7"/>
      <c r="L565" s="7"/>
      <c r="M565" s="7"/>
      <c r="N565" s="7"/>
      <c r="O565" s="7"/>
      <c r="P565" s="7"/>
      <c r="Q565" s="7"/>
      <c r="R565" s="7"/>
      <c r="S565" s="7"/>
      <c r="T565" s="7"/>
      <c r="U565" s="7"/>
      <c r="V565" s="7"/>
      <c r="W565" s="7"/>
      <c r="X565" s="7"/>
      <c r="Y565" s="7"/>
      <c r="Z565" s="7"/>
      <c r="AA565" s="7"/>
    </row>
    <row r="566" spans="1:27" ht="14.4">
      <c r="A566" s="7"/>
      <c r="B566" s="7"/>
      <c r="C566" s="7"/>
      <c r="D566" s="7"/>
      <c r="E566" s="7"/>
      <c r="F566" s="7"/>
      <c r="G566" s="7"/>
      <c r="H566" s="7"/>
      <c r="I566" s="7"/>
      <c r="J566" s="7"/>
      <c r="K566" s="7"/>
      <c r="L566" s="7"/>
      <c r="M566" s="7"/>
      <c r="N566" s="7"/>
      <c r="O566" s="7"/>
      <c r="P566" s="7"/>
      <c r="Q566" s="7"/>
      <c r="R566" s="7"/>
      <c r="S566" s="7"/>
      <c r="T566" s="7"/>
      <c r="U566" s="7"/>
      <c r="V566" s="7"/>
      <c r="W566" s="7"/>
      <c r="X566" s="7"/>
      <c r="Y566" s="7"/>
      <c r="Z566" s="7"/>
      <c r="AA566" s="7"/>
    </row>
    <row r="567" spans="1:27" ht="14.4">
      <c r="A567" s="7"/>
      <c r="B567" s="7"/>
      <c r="C567" s="7"/>
      <c r="D567" s="7"/>
      <c r="E567" s="7"/>
      <c r="F567" s="7"/>
      <c r="G567" s="7"/>
      <c r="H567" s="7"/>
      <c r="I567" s="7"/>
      <c r="J567" s="7"/>
      <c r="K567" s="7"/>
      <c r="L567" s="7"/>
      <c r="M567" s="7"/>
      <c r="N567" s="7"/>
      <c r="O567" s="7"/>
      <c r="P567" s="7"/>
      <c r="Q567" s="7"/>
      <c r="R567" s="7"/>
      <c r="S567" s="7"/>
      <c r="T567" s="7"/>
      <c r="U567" s="7"/>
      <c r="V567" s="7"/>
      <c r="W567" s="7"/>
      <c r="X567" s="7"/>
      <c r="Y567" s="7"/>
      <c r="Z567" s="7"/>
      <c r="AA567" s="7"/>
    </row>
    <row r="568" spans="1:27" ht="14.4">
      <c r="A568" s="7"/>
      <c r="B568" s="7"/>
      <c r="C568" s="7"/>
      <c r="D568" s="7"/>
      <c r="E568" s="7"/>
      <c r="F568" s="7"/>
      <c r="G568" s="7"/>
      <c r="H568" s="7"/>
      <c r="I568" s="7"/>
      <c r="J568" s="7"/>
      <c r="K568" s="7"/>
      <c r="L568" s="7"/>
      <c r="M568" s="7"/>
      <c r="N568" s="7"/>
      <c r="O568" s="7"/>
      <c r="P568" s="7"/>
      <c r="Q568" s="7"/>
      <c r="R568" s="7"/>
      <c r="S568" s="7"/>
      <c r="T568" s="7"/>
      <c r="U568" s="7"/>
      <c r="V568" s="7"/>
      <c r="W568" s="7"/>
      <c r="X568" s="7"/>
      <c r="Y568" s="7"/>
      <c r="Z568" s="7"/>
      <c r="AA568" s="7"/>
    </row>
    <row r="569" spans="1:27" ht="14.4">
      <c r="A569" s="7"/>
      <c r="B569" s="7"/>
      <c r="C569" s="7"/>
      <c r="D569" s="7"/>
      <c r="E569" s="7"/>
      <c r="F569" s="7"/>
      <c r="G569" s="7"/>
      <c r="H569" s="7"/>
      <c r="I569" s="7"/>
      <c r="J569" s="7"/>
      <c r="K569" s="7"/>
      <c r="L569" s="7"/>
      <c r="M569" s="7"/>
      <c r="N569" s="7"/>
      <c r="O569" s="7"/>
      <c r="P569" s="7"/>
      <c r="Q569" s="7"/>
      <c r="R569" s="7"/>
      <c r="S569" s="7"/>
      <c r="T569" s="7"/>
      <c r="U569" s="7"/>
      <c r="V569" s="7"/>
      <c r="W569" s="7"/>
      <c r="X569" s="7"/>
      <c r="Y569" s="7"/>
      <c r="Z569" s="7"/>
      <c r="AA569" s="7"/>
    </row>
    <row r="570" spans="1:27" ht="14.4">
      <c r="A570" s="7"/>
      <c r="B570" s="7"/>
      <c r="C570" s="7"/>
      <c r="D570" s="7"/>
      <c r="E570" s="7"/>
      <c r="F570" s="7"/>
      <c r="G570" s="7"/>
      <c r="H570" s="7"/>
      <c r="I570" s="7"/>
      <c r="J570" s="7"/>
      <c r="K570" s="7"/>
      <c r="L570" s="7"/>
      <c r="M570" s="7"/>
      <c r="N570" s="7"/>
      <c r="O570" s="7"/>
      <c r="P570" s="7"/>
      <c r="Q570" s="7"/>
      <c r="R570" s="7"/>
      <c r="S570" s="7"/>
      <c r="T570" s="7"/>
      <c r="U570" s="7"/>
      <c r="V570" s="7"/>
      <c r="W570" s="7"/>
      <c r="X570" s="7"/>
      <c r="Y570" s="7"/>
      <c r="Z570" s="7"/>
      <c r="AA570" s="7"/>
    </row>
    <row r="571" spans="1:27" ht="14.4">
      <c r="A571" s="7"/>
      <c r="B571" s="7"/>
      <c r="C571" s="7"/>
      <c r="D571" s="7"/>
      <c r="E571" s="7"/>
      <c r="F571" s="7"/>
      <c r="G571" s="7"/>
      <c r="H571" s="7"/>
      <c r="I571" s="7"/>
      <c r="J571" s="7"/>
      <c r="K571" s="7"/>
      <c r="L571" s="7"/>
      <c r="M571" s="7"/>
      <c r="N571" s="7"/>
      <c r="O571" s="7"/>
      <c r="P571" s="7"/>
      <c r="Q571" s="7"/>
      <c r="R571" s="7"/>
      <c r="S571" s="7"/>
      <c r="T571" s="7"/>
      <c r="U571" s="7"/>
      <c r="V571" s="7"/>
      <c r="W571" s="7"/>
      <c r="X571" s="7"/>
      <c r="Y571" s="7"/>
      <c r="Z571" s="7"/>
      <c r="AA571" s="7"/>
    </row>
    <row r="572" spans="1:27" ht="14.4">
      <c r="A572" s="7"/>
      <c r="B572" s="7"/>
      <c r="C572" s="7"/>
      <c r="D572" s="7"/>
      <c r="E572" s="7"/>
      <c r="F572" s="7"/>
      <c r="G572" s="7"/>
      <c r="H572" s="7"/>
      <c r="I572" s="7"/>
      <c r="J572" s="7"/>
      <c r="K572" s="7"/>
      <c r="L572" s="7"/>
      <c r="M572" s="7"/>
      <c r="N572" s="7"/>
      <c r="O572" s="7"/>
      <c r="P572" s="7"/>
      <c r="Q572" s="7"/>
      <c r="R572" s="7"/>
      <c r="S572" s="7"/>
      <c r="T572" s="7"/>
      <c r="U572" s="7"/>
      <c r="V572" s="7"/>
      <c r="W572" s="7"/>
      <c r="X572" s="7"/>
      <c r="Y572" s="7"/>
      <c r="Z572" s="7"/>
      <c r="AA572" s="7"/>
    </row>
    <row r="573" spans="1:27" ht="14.4">
      <c r="A573" s="7"/>
      <c r="B573" s="7"/>
      <c r="C573" s="7"/>
      <c r="D573" s="7"/>
      <c r="E573" s="7"/>
      <c r="F573" s="7"/>
      <c r="G573" s="7"/>
      <c r="H573" s="7"/>
      <c r="I573" s="7"/>
      <c r="J573" s="7"/>
      <c r="K573" s="7"/>
      <c r="L573" s="7"/>
      <c r="M573" s="7"/>
      <c r="N573" s="7"/>
      <c r="O573" s="7"/>
      <c r="P573" s="7"/>
      <c r="Q573" s="7"/>
      <c r="R573" s="7"/>
      <c r="S573" s="7"/>
      <c r="T573" s="7"/>
      <c r="U573" s="7"/>
      <c r="V573" s="7"/>
      <c r="W573" s="7"/>
      <c r="X573" s="7"/>
      <c r="Y573" s="7"/>
      <c r="Z573" s="7"/>
      <c r="AA573" s="7"/>
    </row>
    <row r="574" spans="1:27" ht="14.4">
      <c r="A574" s="7"/>
      <c r="B574" s="7"/>
      <c r="C574" s="7"/>
      <c r="D574" s="7"/>
      <c r="E574" s="7"/>
      <c r="F574" s="7"/>
      <c r="G574" s="7"/>
      <c r="H574" s="7"/>
      <c r="I574" s="7"/>
      <c r="J574" s="7"/>
      <c r="K574" s="7"/>
      <c r="L574" s="7"/>
      <c r="M574" s="7"/>
      <c r="N574" s="7"/>
      <c r="O574" s="7"/>
      <c r="P574" s="7"/>
      <c r="Q574" s="7"/>
      <c r="R574" s="7"/>
      <c r="S574" s="7"/>
      <c r="T574" s="7"/>
      <c r="U574" s="7"/>
      <c r="V574" s="7"/>
      <c r="W574" s="7"/>
      <c r="X574" s="7"/>
      <c r="Y574" s="7"/>
      <c r="Z574" s="7"/>
      <c r="AA574" s="7"/>
    </row>
    <row r="575" spans="1:27" ht="14.4">
      <c r="A575" s="7"/>
      <c r="B575" s="7"/>
      <c r="C575" s="7"/>
      <c r="D575" s="7"/>
      <c r="E575" s="7"/>
      <c r="F575" s="7"/>
      <c r="G575" s="7"/>
      <c r="H575" s="7"/>
      <c r="I575" s="7"/>
      <c r="J575" s="7"/>
      <c r="K575" s="7"/>
      <c r="L575" s="7"/>
      <c r="M575" s="7"/>
      <c r="N575" s="7"/>
      <c r="O575" s="7"/>
      <c r="P575" s="7"/>
      <c r="Q575" s="7"/>
      <c r="R575" s="7"/>
      <c r="S575" s="7"/>
      <c r="T575" s="7"/>
      <c r="U575" s="7"/>
      <c r="V575" s="7"/>
      <c r="W575" s="7"/>
      <c r="X575" s="7"/>
      <c r="Y575" s="7"/>
      <c r="Z575" s="7"/>
      <c r="AA575" s="7"/>
    </row>
    <row r="576" spans="1:27" ht="14.4">
      <c r="A576" s="7"/>
      <c r="B576" s="7"/>
      <c r="C576" s="7"/>
      <c r="D576" s="7"/>
      <c r="E576" s="7"/>
      <c r="F576" s="7"/>
      <c r="G576" s="7"/>
      <c r="H576" s="7"/>
      <c r="I576" s="7"/>
      <c r="J576" s="7"/>
      <c r="K576" s="7"/>
      <c r="L576" s="7"/>
      <c r="M576" s="7"/>
      <c r="N576" s="7"/>
      <c r="O576" s="7"/>
      <c r="P576" s="7"/>
      <c r="Q576" s="7"/>
      <c r="R576" s="7"/>
      <c r="S576" s="7"/>
      <c r="T576" s="7"/>
      <c r="U576" s="7"/>
      <c r="V576" s="7"/>
      <c r="W576" s="7"/>
      <c r="X576" s="7"/>
      <c r="Y576" s="7"/>
      <c r="Z576" s="7"/>
      <c r="AA576" s="7"/>
    </row>
    <row r="577" spans="1:27" ht="14.4">
      <c r="A577" s="7"/>
      <c r="B577" s="7"/>
      <c r="C577" s="7"/>
      <c r="D577" s="7"/>
      <c r="E577" s="7"/>
      <c r="F577" s="7"/>
      <c r="G577" s="7"/>
      <c r="H577" s="7"/>
      <c r="I577" s="7"/>
      <c r="J577" s="7"/>
      <c r="K577" s="7"/>
      <c r="L577" s="7"/>
      <c r="M577" s="7"/>
      <c r="N577" s="7"/>
      <c r="O577" s="7"/>
      <c r="P577" s="7"/>
      <c r="Q577" s="7"/>
      <c r="R577" s="7"/>
      <c r="S577" s="7"/>
      <c r="T577" s="7"/>
      <c r="U577" s="7"/>
      <c r="V577" s="7"/>
      <c r="W577" s="7"/>
      <c r="X577" s="7"/>
      <c r="Y577" s="7"/>
      <c r="Z577" s="7"/>
      <c r="AA577" s="7"/>
    </row>
    <row r="578" spans="1:27" ht="14.4">
      <c r="A578" s="7"/>
      <c r="B578" s="7"/>
      <c r="C578" s="7"/>
      <c r="D578" s="7"/>
      <c r="E578" s="7"/>
      <c r="F578" s="7"/>
      <c r="G578" s="7"/>
      <c r="H578" s="7"/>
      <c r="I578" s="7"/>
      <c r="J578" s="7"/>
      <c r="K578" s="7"/>
      <c r="L578" s="7"/>
      <c r="M578" s="7"/>
      <c r="N578" s="7"/>
      <c r="O578" s="7"/>
      <c r="P578" s="7"/>
      <c r="Q578" s="7"/>
      <c r="R578" s="7"/>
      <c r="S578" s="7"/>
      <c r="T578" s="7"/>
      <c r="U578" s="7"/>
      <c r="V578" s="7"/>
      <c r="W578" s="7"/>
      <c r="X578" s="7"/>
      <c r="Y578" s="7"/>
      <c r="Z578" s="7"/>
      <c r="AA578" s="7"/>
    </row>
    <row r="579" spans="1:27" ht="14.4">
      <c r="A579" s="7"/>
      <c r="B579" s="7"/>
      <c r="C579" s="7"/>
      <c r="D579" s="7"/>
      <c r="E579" s="7"/>
      <c r="F579" s="7"/>
      <c r="G579" s="7"/>
      <c r="H579" s="7"/>
      <c r="I579" s="7"/>
      <c r="J579" s="7"/>
      <c r="K579" s="7"/>
      <c r="L579" s="7"/>
      <c r="M579" s="7"/>
      <c r="N579" s="7"/>
      <c r="O579" s="7"/>
      <c r="P579" s="7"/>
      <c r="Q579" s="7"/>
      <c r="R579" s="7"/>
      <c r="S579" s="7"/>
      <c r="T579" s="7"/>
      <c r="U579" s="7"/>
      <c r="V579" s="7"/>
      <c r="W579" s="7"/>
      <c r="X579" s="7"/>
      <c r="Y579" s="7"/>
      <c r="Z579" s="7"/>
      <c r="AA579" s="7"/>
    </row>
    <row r="580" spans="1:27" ht="14.4">
      <c r="A580" s="7"/>
      <c r="B580" s="7"/>
      <c r="C580" s="7"/>
      <c r="D580" s="7"/>
      <c r="E580" s="7"/>
      <c r="F580" s="7"/>
      <c r="G580" s="7"/>
      <c r="H580" s="7"/>
      <c r="I580" s="7"/>
      <c r="J580" s="7"/>
      <c r="K580" s="7"/>
      <c r="L580" s="7"/>
      <c r="M580" s="7"/>
      <c r="N580" s="7"/>
      <c r="O580" s="7"/>
      <c r="P580" s="7"/>
      <c r="Q580" s="7"/>
      <c r="R580" s="7"/>
      <c r="S580" s="7"/>
      <c r="T580" s="7"/>
      <c r="U580" s="7"/>
      <c r="V580" s="7"/>
      <c r="W580" s="7"/>
      <c r="X580" s="7"/>
      <c r="Y580" s="7"/>
      <c r="Z580" s="7"/>
      <c r="AA580" s="7"/>
    </row>
    <row r="581" spans="1:27" ht="14.4">
      <c r="A581" s="7"/>
      <c r="B581" s="7"/>
      <c r="C581" s="7"/>
      <c r="D581" s="7"/>
      <c r="E581" s="7"/>
      <c r="F581" s="7"/>
      <c r="G581" s="7"/>
      <c r="H581" s="7"/>
      <c r="I581" s="7"/>
      <c r="J581" s="7"/>
      <c r="K581" s="7"/>
      <c r="L581" s="7"/>
      <c r="M581" s="7"/>
      <c r="N581" s="7"/>
      <c r="O581" s="7"/>
      <c r="P581" s="7"/>
      <c r="Q581" s="7"/>
      <c r="R581" s="7"/>
      <c r="S581" s="7"/>
      <c r="T581" s="7"/>
      <c r="U581" s="7"/>
      <c r="V581" s="7"/>
      <c r="W581" s="7"/>
      <c r="X581" s="7"/>
      <c r="Y581" s="7"/>
      <c r="Z581" s="7"/>
      <c r="AA581" s="7"/>
    </row>
    <row r="582" spans="1:27" ht="14.4">
      <c r="A582" s="7"/>
      <c r="B582" s="7"/>
      <c r="C582" s="7"/>
      <c r="D582" s="7"/>
      <c r="E582" s="7"/>
      <c r="F582" s="7"/>
      <c r="G582" s="7"/>
      <c r="H582" s="7"/>
      <c r="I582" s="7"/>
      <c r="J582" s="7"/>
      <c r="K582" s="7"/>
      <c r="L582" s="7"/>
      <c r="M582" s="7"/>
      <c r="N582" s="7"/>
      <c r="O582" s="7"/>
      <c r="P582" s="7"/>
      <c r="Q582" s="7"/>
      <c r="R582" s="7"/>
      <c r="S582" s="7"/>
      <c r="T582" s="7"/>
      <c r="U582" s="7"/>
      <c r="V582" s="7"/>
      <c r="W582" s="7"/>
      <c r="X582" s="7"/>
      <c r="Y582" s="7"/>
      <c r="Z582" s="7"/>
      <c r="AA582" s="7"/>
    </row>
    <row r="583" spans="1:27" ht="14.4">
      <c r="A583" s="7"/>
      <c r="B583" s="7"/>
      <c r="C583" s="7"/>
      <c r="D583" s="7"/>
      <c r="E583" s="7"/>
      <c r="F583" s="7"/>
      <c r="G583" s="7"/>
      <c r="H583" s="7"/>
      <c r="I583" s="7"/>
      <c r="J583" s="7"/>
      <c r="K583" s="7"/>
      <c r="L583" s="7"/>
      <c r="M583" s="7"/>
      <c r="N583" s="7"/>
      <c r="O583" s="7"/>
      <c r="P583" s="7"/>
      <c r="Q583" s="7"/>
      <c r="R583" s="7"/>
      <c r="S583" s="7"/>
      <c r="T583" s="7"/>
      <c r="U583" s="7"/>
      <c r="V583" s="7"/>
      <c r="W583" s="7"/>
      <c r="X583" s="7"/>
      <c r="Y583" s="7"/>
      <c r="Z583" s="7"/>
      <c r="AA583" s="7"/>
    </row>
    <row r="584" spans="1:27" ht="14.4">
      <c r="A584" s="7"/>
      <c r="B584" s="7"/>
      <c r="C584" s="7"/>
      <c r="D584" s="7"/>
      <c r="E584" s="7"/>
      <c r="F584" s="7"/>
      <c r="G584" s="7"/>
      <c r="H584" s="7"/>
      <c r="I584" s="7"/>
      <c r="J584" s="7"/>
      <c r="K584" s="7"/>
      <c r="L584" s="7"/>
      <c r="M584" s="7"/>
      <c r="N584" s="7"/>
      <c r="O584" s="7"/>
      <c r="P584" s="7"/>
      <c r="Q584" s="7"/>
      <c r="R584" s="7"/>
      <c r="S584" s="7"/>
      <c r="T584" s="7"/>
      <c r="U584" s="7"/>
      <c r="V584" s="7"/>
      <c r="W584" s="7"/>
      <c r="X584" s="7"/>
      <c r="Y584" s="7"/>
      <c r="Z584" s="7"/>
      <c r="AA584" s="7"/>
    </row>
    <row r="585" spans="1:27" ht="14.4">
      <c r="A585" s="7"/>
      <c r="B585" s="7"/>
      <c r="C585" s="7"/>
      <c r="D585" s="7"/>
      <c r="E585" s="7"/>
      <c r="F585" s="7"/>
      <c r="G585" s="7"/>
      <c r="H585" s="7"/>
      <c r="I585" s="7"/>
      <c r="J585" s="7"/>
      <c r="K585" s="7"/>
      <c r="L585" s="7"/>
      <c r="M585" s="7"/>
      <c r="N585" s="7"/>
      <c r="O585" s="7"/>
      <c r="P585" s="7"/>
      <c r="Q585" s="7"/>
      <c r="R585" s="7"/>
      <c r="S585" s="7"/>
      <c r="T585" s="7"/>
      <c r="U585" s="7"/>
      <c r="V585" s="7"/>
      <c r="W585" s="7"/>
      <c r="X585" s="7"/>
      <c r="Y585" s="7"/>
      <c r="Z585" s="7"/>
      <c r="AA585" s="7"/>
    </row>
    <row r="586" spans="1:27" ht="14.4">
      <c r="A586" s="7"/>
      <c r="B586" s="7"/>
      <c r="C586" s="7"/>
      <c r="D586" s="7"/>
      <c r="E586" s="7"/>
      <c r="F586" s="7"/>
      <c r="G586" s="7"/>
      <c r="H586" s="7"/>
      <c r="I586" s="7"/>
      <c r="J586" s="7"/>
      <c r="K586" s="7"/>
      <c r="L586" s="7"/>
      <c r="M586" s="7"/>
      <c r="N586" s="7"/>
      <c r="O586" s="7"/>
      <c r="P586" s="7"/>
      <c r="Q586" s="7"/>
      <c r="R586" s="7"/>
      <c r="S586" s="7"/>
      <c r="T586" s="7"/>
      <c r="U586" s="7"/>
      <c r="V586" s="7"/>
      <c r="W586" s="7"/>
      <c r="X586" s="7"/>
      <c r="Y586" s="7"/>
      <c r="Z586" s="7"/>
      <c r="AA586" s="7"/>
    </row>
    <row r="587" spans="1:27" ht="14.4">
      <c r="A587" s="7"/>
      <c r="B587" s="7"/>
      <c r="C587" s="7"/>
      <c r="D587" s="7"/>
      <c r="E587" s="7"/>
      <c r="F587" s="7"/>
      <c r="G587" s="7"/>
      <c r="H587" s="7"/>
      <c r="I587" s="7"/>
      <c r="J587" s="7"/>
      <c r="K587" s="7"/>
      <c r="L587" s="7"/>
      <c r="M587" s="7"/>
      <c r="N587" s="7"/>
      <c r="O587" s="7"/>
      <c r="P587" s="7"/>
      <c r="Q587" s="7"/>
      <c r="R587" s="7"/>
      <c r="S587" s="7"/>
      <c r="T587" s="7"/>
      <c r="U587" s="7"/>
      <c r="V587" s="7"/>
      <c r="W587" s="7"/>
      <c r="X587" s="7"/>
      <c r="Y587" s="7"/>
      <c r="Z587" s="7"/>
      <c r="AA587" s="7"/>
    </row>
    <row r="588" spans="1:27" ht="14.4">
      <c r="A588" s="7"/>
      <c r="B588" s="7"/>
      <c r="C588" s="7"/>
      <c r="D588" s="7"/>
      <c r="E588" s="7"/>
      <c r="F588" s="7"/>
      <c r="G588" s="7"/>
      <c r="H588" s="7"/>
      <c r="I588" s="7"/>
      <c r="J588" s="7"/>
      <c r="K588" s="7"/>
      <c r="L588" s="7"/>
      <c r="M588" s="7"/>
      <c r="N588" s="7"/>
      <c r="O588" s="7"/>
      <c r="P588" s="7"/>
      <c r="Q588" s="7"/>
      <c r="R588" s="7"/>
      <c r="S588" s="7"/>
      <c r="T588" s="7"/>
      <c r="U588" s="7"/>
      <c r="V588" s="7"/>
      <c r="W588" s="7"/>
      <c r="X588" s="7"/>
      <c r="Y588" s="7"/>
      <c r="Z588" s="7"/>
      <c r="AA588" s="7"/>
    </row>
    <row r="589" spans="1:27" ht="14.4">
      <c r="A589" s="7"/>
      <c r="B589" s="7"/>
      <c r="C589" s="7"/>
      <c r="D589" s="7"/>
      <c r="E589" s="7"/>
      <c r="F589" s="7"/>
      <c r="G589" s="7"/>
      <c r="H589" s="7"/>
      <c r="I589" s="7"/>
      <c r="J589" s="7"/>
      <c r="K589" s="7"/>
      <c r="L589" s="7"/>
      <c r="M589" s="7"/>
      <c r="N589" s="7"/>
      <c r="O589" s="7"/>
      <c r="P589" s="7"/>
      <c r="Q589" s="7"/>
      <c r="R589" s="7"/>
      <c r="S589" s="7"/>
      <c r="T589" s="7"/>
      <c r="U589" s="7"/>
      <c r="V589" s="7"/>
      <c r="W589" s="7"/>
      <c r="X589" s="7"/>
      <c r="Y589" s="7"/>
      <c r="Z589" s="7"/>
      <c r="AA589" s="7"/>
    </row>
    <row r="590" spans="1:27" ht="14.4">
      <c r="A590" s="7"/>
      <c r="B590" s="7"/>
      <c r="C590" s="7"/>
      <c r="D590" s="7"/>
      <c r="E590" s="7"/>
      <c r="F590" s="7"/>
      <c r="G590" s="7"/>
      <c r="H590" s="7"/>
      <c r="I590" s="7"/>
      <c r="J590" s="7"/>
      <c r="K590" s="7"/>
      <c r="L590" s="7"/>
      <c r="M590" s="7"/>
      <c r="N590" s="7"/>
      <c r="O590" s="7"/>
      <c r="P590" s="7"/>
      <c r="Q590" s="7"/>
      <c r="R590" s="7"/>
      <c r="S590" s="7"/>
      <c r="T590" s="7"/>
      <c r="U590" s="7"/>
      <c r="V590" s="7"/>
      <c r="W590" s="7"/>
      <c r="X590" s="7"/>
      <c r="Y590" s="7"/>
      <c r="Z590" s="7"/>
      <c r="AA590" s="7"/>
    </row>
    <row r="591" spans="1:27" ht="14.4">
      <c r="A591" s="7"/>
      <c r="B591" s="7"/>
      <c r="C591" s="7"/>
      <c r="D591" s="7"/>
      <c r="E591" s="7"/>
      <c r="F591" s="7"/>
      <c r="G591" s="7"/>
      <c r="H591" s="7"/>
      <c r="I591" s="7"/>
      <c r="J591" s="7"/>
      <c r="K591" s="7"/>
      <c r="L591" s="7"/>
      <c r="M591" s="7"/>
      <c r="N591" s="7"/>
      <c r="O591" s="7"/>
      <c r="P591" s="7"/>
      <c r="Q591" s="7"/>
      <c r="R591" s="7"/>
      <c r="S591" s="7"/>
      <c r="T591" s="7"/>
      <c r="U591" s="7"/>
      <c r="V591" s="7"/>
      <c r="W591" s="7"/>
      <c r="X591" s="7"/>
      <c r="Y591" s="7"/>
      <c r="Z591" s="7"/>
      <c r="AA591" s="7"/>
    </row>
    <row r="592" spans="1:27" ht="14.4">
      <c r="A592" s="7"/>
      <c r="B592" s="7"/>
      <c r="C592" s="7"/>
      <c r="D592" s="7"/>
      <c r="E592" s="7"/>
      <c r="F592" s="7"/>
      <c r="G592" s="7"/>
      <c r="H592" s="7"/>
      <c r="I592" s="7"/>
      <c r="J592" s="7"/>
      <c r="K592" s="7"/>
      <c r="L592" s="7"/>
      <c r="M592" s="7"/>
      <c r="N592" s="7"/>
      <c r="O592" s="7"/>
      <c r="P592" s="7"/>
      <c r="Q592" s="7"/>
      <c r="R592" s="7"/>
      <c r="S592" s="7"/>
      <c r="T592" s="7"/>
      <c r="U592" s="7"/>
      <c r="V592" s="7"/>
      <c r="W592" s="7"/>
      <c r="X592" s="7"/>
      <c r="Y592" s="7"/>
      <c r="Z592" s="7"/>
      <c r="AA592" s="7"/>
    </row>
    <row r="593" spans="1:27" ht="14.4">
      <c r="A593" s="7"/>
      <c r="B593" s="7"/>
      <c r="C593" s="7"/>
      <c r="D593" s="7"/>
      <c r="E593" s="7"/>
      <c r="F593" s="7"/>
      <c r="G593" s="7"/>
      <c r="H593" s="7"/>
      <c r="I593" s="7"/>
      <c r="J593" s="7"/>
      <c r="K593" s="7"/>
      <c r="L593" s="7"/>
      <c r="M593" s="7"/>
      <c r="N593" s="7"/>
      <c r="O593" s="7"/>
      <c r="P593" s="7"/>
      <c r="Q593" s="7"/>
      <c r="R593" s="7"/>
      <c r="S593" s="7"/>
      <c r="T593" s="7"/>
      <c r="U593" s="7"/>
      <c r="V593" s="7"/>
      <c r="W593" s="7"/>
      <c r="X593" s="7"/>
      <c r="Y593" s="7"/>
      <c r="Z593" s="7"/>
      <c r="AA593" s="7"/>
    </row>
    <row r="594" spans="1:27" ht="14.4">
      <c r="A594" s="7"/>
      <c r="B594" s="7"/>
      <c r="C594" s="7"/>
      <c r="D594" s="7"/>
      <c r="E594" s="7"/>
      <c r="F594" s="7"/>
      <c r="G594" s="7"/>
      <c r="H594" s="7"/>
      <c r="I594" s="7"/>
      <c r="J594" s="7"/>
      <c r="K594" s="7"/>
      <c r="L594" s="7"/>
      <c r="M594" s="7"/>
      <c r="N594" s="7"/>
      <c r="O594" s="7"/>
      <c r="P594" s="7"/>
      <c r="Q594" s="7"/>
      <c r="R594" s="7"/>
      <c r="S594" s="7"/>
      <c r="T594" s="7"/>
      <c r="U594" s="7"/>
      <c r="V594" s="7"/>
      <c r="W594" s="7"/>
      <c r="X594" s="7"/>
      <c r="Y594" s="7"/>
      <c r="Z594" s="7"/>
      <c r="AA594" s="7"/>
    </row>
    <row r="595" spans="1:27" ht="14.4">
      <c r="A595" s="7"/>
      <c r="B595" s="7"/>
      <c r="C595" s="7"/>
      <c r="D595" s="7"/>
      <c r="E595" s="7"/>
      <c r="F595" s="7"/>
      <c r="G595" s="7"/>
      <c r="H595" s="7"/>
      <c r="I595" s="7"/>
      <c r="J595" s="7"/>
      <c r="K595" s="7"/>
      <c r="L595" s="7"/>
      <c r="M595" s="7"/>
      <c r="N595" s="7"/>
      <c r="O595" s="7"/>
      <c r="P595" s="7"/>
      <c r="Q595" s="7"/>
      <c r="R595" s="7"/>
      <c r="S595" s="7"/>
      <c r="T595" s="7"/>
      <c r="U595" s="7"/>
      <c r="V595" s="7"/>
      <c r="W595" s="7"/>
      <c r="X595" s="7"/>
      <c r="Y595" s="7"/>
      <c r="Z595" s="7"/>
      <c r="AA595" s="7"/>
    </row>
    <row r="596" spans="1:27" ht="14.4">
      <c r="A596" s="7"/>
      <c r="B596" s="7"/>
      <c r="C596" s="7"/>
      <c r="D596" s="7"/>
      <c r="E596" s="7"/>
      <c r="F596" s="7"/>
      <c r="G596" s="7"/>
      <c r="H596" s="7"/>
      <c r="I596" s="7"/>
      <c r="J596" s="7"/>
      <c r="K596" s="7"/>
      <c r="L596" s="7"/>
      <c r="M596" s="7"/>
      <c r="N596" s="7"/>
      <c r="O596" s="7"/>
      <c r="P596" s="7"/>
      <c r="Q596" s="7"/>
      <c r="R596" s="7"/>
      <c r="S596" s="7"/>
      <c r="T596" s="7"/>
      <c r="U596" s="7"/>
      <c r="V596" s="7"/>
      <c r="W596" s="7"/>
      <c r="X596" s="7"/>
      <c r="Y596" s="7"/>
      <c r="Z596" s="7"/>
      <c r="AA596" s="7"/>
    </row>
    <row r="597" spans="1:27" ht="14.4">
      <c r="A597" s="7"/>
      <c r="B597" s="7"/>
      <c r="C597" s="7"/>
      <c r="D597" s="7"/>
      <c r="E597" s="7"/>
      <c r="F597" s="7"/>
      <c r="G597" s="7"/>
      <c r="H597" s="7"/>
      <c r="I597" s="7"/>
      <c r="J597" s="7"/>
      <c r="K597" s="7"/>
      <c r="L597" s="7"/>
      <c r="M597" s="7"/>
      <c r="N597" s="7"/>
      <c r="O597" s="7"/>
      <c r="P597" s="7"/>
      <c r="Q597" s="7"/>
      <c r="R597" s="7"/>
      <c r="S597" s="7"/>
      <c r="T597" s="7"/>
      <c r="U597" s="7"/>
      <c r="V597" s="7"/>
      <c r="W597" s="7"/>
      <c r="X597" s="7"/>
      <c r="Y597" s="7"/>
      <c r="Z597" s="7"/>
      <c r="AA597" s="7"/>
    </row>
    <row r="598" spans="1:27" ht="14.4">
      <c r="A598" s="7"/>
      <c r="B598" s="7"/>
      <c r="C598" s="7"/>
      <c r="D598" s="7"/>
      <c r="E598" s="7"/>
      <c r="F598" s="7"/>
      <c r="G598" s="7"/>
      <c r="H598" s="7"/>
      <c r="I598" s="7"/>
      <c r="J598" s="7"/>
      <c r="K598" s="7"/>
      <c r="L598" s="7"/>
      <c r="M598" s="7"/>
      <c r="N598" s="7"/>
      <c r="O598" s="7"/>
      <c r="P598" s="7"/>
      <c r="Q598" s="7"/>
      <c r="R598" s="7"/>
      <c r="S598" s="7"/>
      <c r="T598" s="7"/>
      <c r="U598" s="7"/>
      <c r="V598" s="7"/>
      <c r="W598" s="7"/>
      <c r="X598" s="7"/>
      <c r="Y598" s="7"/>
      <c r="Z598" s="7"/>
      <c r="AA598" s="7"/>
    </row>
    <row r="599" spans="1:27" ht="14.4">
      <c r="A599" s="7"/>
      <c r="B599" s="7"/>
      <c r="C599" s="7"/>
      <c r="D599" s="7"/>
      <c r="E599" s="7"/>
      <c r="F599" s="7"/>
      <c r="G599" s="7"/>
      <c r="H599" s="7"/>
      <c r="I599" s="7"/>
      <c r="J599" s="7"/>
      <c r="K599" s="7"/>
      <c r="L599" s="7"/>
      <c r="M599" s="7"/>
      <c r="N599" s="7"/>
      <c r="O599" s="7"/>
      <c r="P599" s="7"/>
      <c r="Q599" s="7"/>
      <c r="R599" s="7"/>
      <c r="S599" s="7"/>
      <c r="T599" s="7"/>
      <c r="U599" s="7"/>
      <c r="V599" s="7"/>
      <c r="W599" s="7"/>
      <c r="X599" s="7"/>
      <c r="Y599" s="7"/>
      <c r="Z599" s="7"/>
      <c r="AA599" s="7"/>
    </row>
    <row r="600" spans="1:27" ht="14.4">
      <c r="A600" s="7"/>
      <c r="B600" s="7"/>
      <c r="C600" s="7"/>
      <c r="D600" s="7"/>
      <c r="E600" s="7"/>
      <c r="F600" s="7"/>
      <c r="G600" s="7"/>
      <c r="H600" s="7"/>
      <c r="I600" s="7"/>
      <c r="J600" s="7"/>
      <c r="K600" s="7"/>
      <c r="L600" s="7"/>
      <c r="M600" s="7"/>
      <c r="N600" s="7"/>
      <c r="O600" s="7"/>
      <c r="P600" s="7"/>
      <c r="Q600" s="7"/>
      <c r="R600" s="7"/>
      <c r="S600" s="7"/>
      <c r="T600" s="7"/>
      <c r="U600" s="7"/>
      <c r="V600" s="7"/>
      <c r="W600" s="7"/>
      <c r="X600" s="7"/>
      <c r="Y600" s="7"/>
      <c r="Z600" s="7"/>
      <c r="AA600" s="7"/>
    </row>
    <row r="601" spans="1:27" ht="14.4">
      <c r="A601" s="7"/>
      <c r="B601" s="7"/>
      <c r="C601" s="7"/>
      <c r="D601" s="7"/>
      <c r="E601" s="7"/>
      <c r="F601" s="7"/>
      <c r="G601" s="7"/>
      <c r="H601" s="7"/>
      <c r="I601" s="7"/>
      <c r="J601" s="7"/>
      <c r="K601" s="7"/>
      <c r="L601" s="7"/>
      <c r="M601" s="7"/>
      <c r="N601" s="7"/>
      <c r="O601" s="7"/>
      <c r="P601" s="7"/>
      <c r="Q601" s="7"/>
      <c r="R601" s="7"/>
      <c r="S601" s="7"/>
      <c r="T601" s="7"/>
      <c r="U601" s="7"/>
      <c r="V601" s="7"/>
      <c r="W601" s="7"/>
      <c r="X601" s="7"/>
      <c r="Y601" s="7"/>
      <c r="Z601" s="7"/>
      <c r="AA601" s="7"/>
    </row>
    <row r="602" spans="1:27" ht="14.4">
      <c r="A602" s="7"/>
      <c r="B602" s="7"/>
      <c r="C602" s="7"/>
      <c r="D602" s="7"/>
      <c r="E602" s="7"/>
      <c r="F602" s="7"/>
      <c r="G602" s="7"/>
      <c r="H602" s="7"/>
      <c r="I602" s="7"/>
      <c r="J602" s="7"/>
      <c r="K602" s="7"/>
      <c r="L602" s="7"/>
      <c r="M602" s="7"/>
      <c r="N602" s="7"/>
      <c r="O602" s="7"/>
      <c r="P602" s="7"/>
      <c r="Q602" s="7"/>
      <c r="R602" s="7"/>
      <c r="S602" s="7"/>
      <c r="T602" s="7"/>
      <c r="U602" s="7"/>
      <c r="V602" s="7"/>
      <c r="W602" s="7"/>
      <c r="X602" s="7"/>
      <c r="Y602" s="7"/>
      <c r="Z602" s="7"/>
      <c r="AA602" s="7"/>
    </row>
    <row r="603" spans="1:27" ht="14.4">
      <c r="A603" s="7"/>
      <c r="B603" s="7"/>
      <c r="C603" s="7"/>
      <c r="D603" s="7"/>
      <c r="E603" s="7"/>
      <c r="F603" s="7"/>
      <c r="G603" s="7"/>
      <c r="H603" s="7"/>
      <c r="I603" s="7"/>
      <c r="J603" s="7"/>
      <c r="K603" s="7"/>
      <c r="L603" s="7"/>
      <c r="M603" s="7"/>
      <c r="N603" s="7"/>
      <c r="O603" s="7"/>
      <c r="P603" s="7"/>
      <c r="Q603" s="7"/>
      <c r="R603" s="7"/>
      <c r="S603" s="7"/>
      <c r="T603" s="7"/>
      <c r="U603" s="7"/>
      <c r="V603" s="7"/>
      <c r="W603" s="7"/>
      <c r="X603" s="7"/>
      <c r="Y603" s="7"/>
      <c r="Z603" s="7"/>
      <c r="AA603" s="7"/>
    </row>
    <row r="604" spans="1:27" ht="14.4">
      <c r="A604" s="7"/>
      <c r="B604" s="7"/>
      <c r="C604" s="7"/>
      <c r="D604" s="7"/>
      <c r="E604" s="7"/>
      <c r="F604" s="7"/>
      <c r="G604" s="7"/>
      <c r="H604" s="7"/>
      <c r="I604" s="7"/>
      <c r="J604" s="7"/>
      <c r="K604" s="7"/>
      <c r="L604" s="7"/>
      <c r="M604" s="7"/>
      <c r="N604" s="7"/>
      <c r="O604" s="7"/>
      <c r="P604" s="7"/>
      <c r="Q604" s="7"/>
      <c r="R604" s="7"/>
      <c r="S604" s="7"/>
      <c r="T604" s="7"/>
      <c r="U604" s="7"/>
      <c r="V604" s="7"/>
      <c r="W604" s="7"/>
      <c r="X604" s="7"/>
      <c r="Y604" s="7"/>
      <c r="Z604" s="7"/>
      <c r="AA604" s="7"/>
    </row>
    <row r="605" spans="1:27" ht="14.4">
      <c r="A605" s="7"/>
      <c r="B605" s="7"/>
      <c r="C605" s="7"/>
      <c r="D605" s="7"/>
      <c r="E605" s="7"/>
      <c r="F605" s="7"/>
      <c r="G605" s="7"/>
      <c r="H605" s="7"/>
      <c r="I605" s="7"/>
      <c r="J605" s="7"/>
      <c r="K605" s="7"/>
      <c r="L605" s="7"/>
      <c r="M605" s="7"/>
      <c r="N605" s="7"/>
      <c r="O605" s="7"/>
      <c r="P605" s="7"/>
      <c r="Q605" s="7"/>
      <c r="R605" s="7"/>
      <c r="S605" s="7"/>
      <c r="T605" s="7"/>
      <c r="U605" s="7"/>
      <c r="V605" s="7"/>
      <c r="W605" s="7"/>
      <c r="X605" s="7"/>
      <c r="Y605" s="7"/>
      <c r="Z605" s="7"/>
      <c r="AA605" s="7"/>
    </row>
    <row r="606" spans="1:27" ht="14.4">
      <c r="A606" s="7"/>
      <c r="B606" s="7"/>
      <c r="C606" s="7"/>
      <c r="D606" s="7"/>
      <c r="E606" s="7"/>
      <c r="F606" s="7"/>
      <c r="G606" s="7"/>
      <c r="H606" s="7"/>
      <c r="I606" s="7"/>
      <c r="J606" s="7"/>
      <c r="K606" s="7"/>
      <c r="L606" s="7"/>
      <c r="M606" s="7"/>
      <c r="N606" s="7"/>
      <c r="O606" s="7"/>
      <c r="P606" s="7"/>
      <c r="Q606" s="7"/>
      <c r="R606" s="7"/>
      <c r="S606" s="7"/>
      <c r="T606" s="7"/>
      <c r="U606" s="7"/>
      <c r="V606" s="7"/>
      <c r="W606" s="7"/>
      <c r="X606" s="7"/>
      <c r="Y606" s="7"/>
      <c r="Z606" s="7"/>
      <c r="AA606" s="7"/>
    </row>
    <row r="607" spans="1:27" ht="14.4">
      <c r="A607" s="7"/>
      <c r="B607" s="7"/>
      <c r="C607" s="7"/>
      <c r="D607" s="7"/>
      <c r="E607" s="7"/>
      <c r="F607" s="7"/>
      <c r="G607" s="7"/>
      <c r="H607" s="7"/>
      <c r="I607" s="7"/>
      <c r="J607" s="7"/>
      <c r="K607" s="7"/>
      <c r="L607" s="7"/>
      <c r="M607" s="7"/>
      <c r="N607" s="7"/>
      <c r="O607" s="7"/>
      <c r="P607" s="7"/>
      <c r="Q607" s="7"/>
      <c r="R607" s="7"/>
      <c r="S607" s="7"/>
      <c r="T607" s="7"/>
      <c r="U607" s="7"/>
      <c r="V607" s="7"/>
      <c r="W607" s="7"/>
      <c r="X607" s="7"/>
      <c r="Y607" s="7"/>
      <c r="Z607" s="7"/>
      <c r="AA607" s="7"/>
    </row>
    <row r="608" spans="1:27" ht="14.4">
      <c r="A608" s="7"/>
      <c r="B608" s="7"/>
      <c r="C608" s="7"/>
      <c r="D608" s="7"/>
      <c r="E608" s="7"/>
      <c r="F608" s="7"/>
      <c r="G608" s="7"/>
      <c r="H608" s="7"/>
      <c r="I608" s="7"/>
      <c r="J608" s="7"/>
      <c r="K608" s="7"/>
      <c r="L608" s="7"/>
      <c r="M608" s="7"/>
      <c r="N608" s="7"/>
      <c r="O608" s="7"/>
      <c r="P608" s="7"/>
      <c r="Q608" s="7"/>
      <c r="R608" s="7"/>
      <c r="S608" s="7"/>
      <c r="T608" s="7"/>
      <c r="U608" s="7"/>
      <c r="V608" s="7"/>
      <c r="W608" s="7"/>
      <c r="X608" s="7"/>
      <c r="Y608" s="7"/>
      <c r="Z608" s="7"/>
      <c r="AA608" s="7"/>
    </row>
    <row r="609" spans="1:27" ht="14.4">
      <c r="A609" s="7"/>
      <c r="B609" s="7"/>
      <c r="C609" s="7"/>
      <c r="D609" s="7"/>
      <c r="E609" s="7"/>
      <c r="F609" s="7"/>
      <c r="G609" s="7"/>
      <c r="H609" s="7"/>
      <c r="I609" s="7"/>
      <c r="J609" s="7"/>
      <c r="K609" s="7"/>
      <c r="L609" s="7"/>
      <c r="M609" s="7"/>
      <c r="N609" s="7"/>
      <c r="O609" s="7"/>
      <c r="P609" s="7"/>
      <c r="Q609" s="7"/>
      <c r="R609" s="7"/>
      <c r="S609" s="7"/>
      <c r="T609" s="7"/>
      <c r="U609" s="7"/>
      <c r="V609" s="7"/>
      <c r="W609" s="7"/>
      <c r="X609" s="7"/>
      <c r="Y609" s="7"/>
      <c r="Z609" s="7"/>
      <c r="AA609" s="7"/>
    </row>
    <row r="610" spans="1:27" ht="14.4">
      <c r="A610" s="7"/>
      <c r="B610" s="7"/>
      <c r="C610" s="7"/>
      <c r="D610" s="7"/>
      <c r="E610" s="7"/>
      <c r="F610" s="7"/>
      <c r="G610" s="7"/>
      <c r="H610" s="7"/>
      <c r="I610" s="7"/>
      <c r="J610" s="7"/>
      <c r="K610" s="7"/>
      <c r="L610" s="7"/>
      <c r="M610" s="7"/>
      <c r="N610" s="7"/>
      <c r="O610" s="7"/>
      <c r="P610" s="7"/>
      <c r="Q610" s="7"/>
      <c r="R610" s="7"/>
      <c r="S610" s="7"/>
      <c r="T610" s="7"/>
      <c r="U610" s="7"/>
      <c r="V610" s="7"/>
      <c r="W610" s="7"/>
      <c r="X610" s="7"/>
      <c r="Y610" s="7"/>
      <c r="Z610" s="7"/>
      <c r="AA610" s="7"/>
    </row>
    <row r="611" spans="1:27" ht="14.4">
      <c r="A611" s="7"/>
      <c r="B611" s="7"/>
      <c r="C611" s="7"/>
      <c r="D611" s="7"/>
      <c r="E611" s="7"/>
      <c r="F611" s="7"/>
      <c r="G611" s="7"/>
      <c r="H611" s="7"/>
      <c r="I611" s="7"/>
      <c r="J611" s="7"/>
      <c r="K611" s="7"/>
      <c r="L611" s="7"/>
      <c r="M611" s="7"/>
      <c r="N611" s="7"/>
      <c r="O611" s="7"/>
      <c r="P611" s="7"/>
      <c r="Q611" s="7"/>
      <c r="R611" s="7"/>
      <c r="S611" s="7"/>
      <c r="T611" s="7"/>
      <c r="U611" s="7"/>
      <c r="V611" s="7"/>
      <c r="W611" s="7"/>
      <c r="X611" s="7"/>
      <c r="Y611" s="7"/>
      <c r="Z611" s="7"/>
      <c r="AA611" s="7"/>
    </row>
    <row r="612" spans="1:27" ht="14.4">
      <c r="A612" s="7"/>
      <c r="B612" s="7"/>
      <c r="C612" s="7"/>
      <c r="D612" s="7"/>
      <c r="E612" s="7"/>
      <c r="F612" s="7"/>
      <c r="G612" s="7"/>
      <c r="H612" s="7"/>
      <c r="I612" s="7"/>
      <c r="J612" s="7"/>
      <c r="K612" s="7"/>
      <c r="L612" s="7"/>
      <c r="M612" s="7"/>
      <c r="N612" s="7"/>
      <c r="O612" s="7"/>
      <c r="P612" s="7"/>
      <c r="Q612" s="7"/>
      <c r="R612" s="7"/>
      <c r="S612" s="7"/>
      <c r="T612" s="7"/>
      <c r="U612" s="7"/>
      <c r="V612" s="7"/>
      <c r="W612" s="7"/>
      <c r="X612" s="7"/>
      <c r="Y612" s="7"/>
      <c r="Z612" s="7"/>
      <c r="AA612" s="7"/>
    </row>
    <row r="613" spans="1:27" ht="14.4">
      <c r="A613" s="7"/>
      <c r="B613" s="7"/>
      <c r="C613" s="7"/>
      <c r="D613" s="7"/>
      <c r="E613" s="7"/>
      <c r="F613" s="7"/>
      <c r="G613" s="7"/>
      <c r="H613" s="7"/>
      <c r="I613" s="7"/>
      <c r="J613" s="7"/>
      <c r="K613" s="7"/>
      <c r="L613" s="7"/>
      <c r="M613" s="7"/>
      <c r="N613" s="7"/>
      <c r="O613" s="7"/>
      <c r="P613" s="7"/>
      <c r="Q613" s="7"/>
      <c r="R613" s="7"/>
      <c r="S613" s="7"/>
      <c r="T613" s="7"/>
      <c r="U613" s="7"/>
      <c r="V613" s="7"/>
      <c r="W613" s="7"/>
      <c r="X613" s="7"/>
      <c r="Y613" s="7"/>
      <c r="Z613" s="7"/>
      <c r="AA613" s="7"/>
    </row>
    <row r="614" spans="1:27" ht="14.4">
      <c r="A614" s="7"/>
      <c r="B614" s="7"/>
      <c r="C614" s="7"/>
      <c r="D614" s="7"/>
      <c r="E614" s="7"/>
      <c r="F614" s="7"/>
      <c r="G614" s="7"/>
      <c r="H614" s="7"/>
      <c r="I614" s="7"/>
      <c r="J614" s="7"/>
      <c r="K614" s="7"/>
      <c r="L614" s="7"/>
      <c r="M614" s="7"/>
      <c r="N614" s="7"/>
      <c r="O614" s="7"/>
      <c r="P614" s="7"/>
      <c r="Q614" s="7"/>
      <c r="R614" s="7"/>
      <c r="S614" s="7"/>
      <c r="T614" s="7"/>
      <c r="U614" s="7"/>
      <c r="V614" s="7"/>
      <c r="W614" s="7"/>
      <c r="X614" s="7"/>
      <c r="Y614" s="7"/>
      <c r="Z614" s="7"/>
      <c r="AA614" s="7"/>
    </row>
    <row r="615" spans="1:27" ht="14.4">
      <c r="A615" s="7"/>
      <c r="B615" s="7"/>
      <c r="C615" s="7"/>
      <c r="D615" s="7"/>
      <c r="E615" s="7"/>
      <c r="F615" s="7"/>
      <c r="G615" s="7"/>
      <c r="H615" s="7"/>
      <c r="I615" s="7"/>
      <c r="J615" s="7"/>
      <c r="K615" s="7"/>
      <c r="L615" s="7"/>
      <c r="M615" s="7"/>
      <c r="N615" s="7"/>
      <c r="O615" s="7"/>
      <c r="P615" s="7"/>
      <c r="Q615" s="7"/>
      <c r="R615" s="7"/>
      <c r="S615" s="7"/>
      <c r="T615" s="7"/>
      <c r="U615" s="7"/>
      <c r="V615" s="7"/>
      <c r="W615" s="7"/>
      <c r="X615" s="7"/>
      <c r="Y615" s="7"/>
      <c r="Z615" s="7"/>
      <c r="AA615" s="7"/>
    </row>
    <row r="616" spans="1:27" ht="14.4">
      <c r="A616" s="7"/>
      <c r="B616" s="7"/>
      <c r="C616" s="7"/>
      <c r="D616" s="7"/>
      <c r="E616" s="7"/>
      <c r="F616" s="7"/>
      <c r="G616" s="7"/>
      <c r="H616" s="7"/>
      <c r="I616" s="7"/>
      <c r="J616" s="7"/>
      <c r="K616" s="7"/>
      <c r="L616" s="7"/>
      <c r="M616" s="7"/>
      <c r="N616" s="7"/>
      <c r="O616" s="7"/>
      <c r="P616" s="7"/>
      <c r="Q616" s="7"/>
      <c r="R616" s="7"/>
      <c r="S616" s="7"/>
      <c r="T616" s="7"/>
      <c r="U616" s="7"/>
      <c r="V616" s="7"/>
      <c r="W616" s="7"/>
      <c r="X616" s="7"/>
      <c r="Y616" s="7"/>
      <c r="Z616" s="7"/>
      <c r="AA616" s="7"/>
    </row>
    <row r="617" spans="1:27" ht="14.4">
      <c r="A617" s="7"/>
      <c r="B617" s="7"/>
      <c r="C617" s="7"/>
      <c r="D617" s="7"/>
      <c r="E617" s="7"/>
      <c r="F617" s="7"/>
      <c r="G617" s="7"/>
      <c r="H617" s="7"/>
      <c r="I617" s="7"/>
      <c r="J617" s="7"/>
      <c r="K617" s="7"/>
      <c r="L617" s="7"/>
      <c r="M617" s="7"/>
      <c r="N617" s="7"/>
      <c r="O617" s="7"/>
      <c r="P617" s="7"/>
      <c r="Q617" s="7"/>
      <c r="R617" s="7"/>
      <c r="S617" s="7"/>
      <c r="T617" s="7"/>
      <c r="U617" s="7"/>
      <c r="V617" s="7"/>
      <c r="W617" s="7"/>
      <c r="X617" s="7"/>
      <c r="Y617" s="7"/>
      <c r="Z617" s="7"/>
      <c r="AA617" s="7"/>
    </row>
    <row r="618" spans="1:27" ht="14.4">
      <c r="A618" s="7"/>
      <c r="B618" s="7"/>
      <c r="C618" s="7"/>
      <c r="D618" s="7"/>
      <c r="E618" s="7"/>
      <c r="F618" s="7"/>
      <c r="G618" s="7"/>
      <c r="H618" s="7"/>
      <c r="I618" s="7"/>
      <c r="J618" s="7"/>
      <c r="K618" s="7"/>
      <c r="L618" s="7"/>
      <c r="M618" s="7"/>
      <c r="N618" s="7"/>
      <c r="O618" s="7"/>
      <c r="P618" s="7"/>
      <c r="Q618" s="7"/>
      <c r="R618" s="7"/>
      <c r="S618" s="7"/>
      <c r="T618" s="7"/>
      <c r="U618" s="7"/>
      <c r="V618" s="7"/>
      <c r="W618" s="7"/>
      <c r="X618" s="7"/>
      <c r="Y618" s="7"/>
      <c r="Z618" s="7"/>
      <c r="AA618" s="7"/>
    </row>
    <row r="619" spans="1:27" ht="14.4">
      <c r="A619" s="7"/>
      <c r="B619" s="7"/>
      <c r="C619" s="7"/>
      <c r="D619" s="7"/>
      <c r="E619" s="7"/>
      <c r="F619" s="7"/>
      <c r="G619" s="7"/>
      <c r="H619" s="7"/>
      <c r="I619" s="7"/>
      <c r="J619" s="7"/>
      <c r="K619" s="7"/>
      <c r="L619" s="7"/>
      <c r="M619" s="7"/>
      <c r="N619" s="7"/>
      <c r="O619" s="7"/>
      <c r="P619" s="7"/>
      <c r="Q619" s="7"/>
      <c r="R619" s="7"/>
      <c r="S619" s="7"/>
      <c r="T619" s="7"/>
      <c r="U619" s="7"/>
      <c r="V619" s="7"/>
      <c r="W619" s="7"/>
      <c r="X619" s="7"/>
      <c r="Y619" s="7"/>
      <c r="Z619" s="7"/>
      <c r="AA619" s="7"/>
    </row>
    <row r="620" spans="1:27" ht="14.4">
      <c r="A620" s="7"/>
      <c r="B620" s="7"/>
      <c r="C620" s="7"/>
      <c r="D620" s="7"/>
      <c r="E620" s="7"/>
      <c r="F620" s="7"/>
      <c r="G620" s="7"/>
      <c r="H620" s="7"/>
      <c r="I620" s="7"/>
      <c r="J620" s="7"/>
      <c r="K620" s="7"/>
      <c r="L620" s="7"/>
      <c r="M620" s="7"/>
      <c r="N620" s="7"/>
      <c r="O620" s="7"/>
      <c r="P620" s="7"/>
      <c r="Q620" s="7"/>
      <c r="R620" s="7"/>
      <c r="S620" s="7"/>
      <c r="T620" s="7"/>
      <c r="U620" s="7"/>
      <c r="V620" s="7"/>
      <c r="W620" s="7"/>
      <c r="X620" s="7"/>
      <c r="Y620" s="7"/>
      <c r="Z620" s="7"/>
      <c r="AA620" s="7"/>
    </row>
    <row r="621" spans="1:27" ht="14.4">
      <c r="A621" s="7"/>
      <c r="B621" s="7"/>
      <c r="C621" s="7"/>
      <c r="D621" s="7"/>
      <c r="E621" s="7"/>
      <c r="F621" s="7"/>
      <c r="G621" s="7"/>
      <c r="H621" s="7"/>
      <c r="I621" s="7"/>
      <c r="J621" s="7"/>
      <c r="K621" s="7"/>
      <c r="L621" s="7"/>
      <c r="M621" s="7"/>
      <c r="N621" s="7"/>
      <c r="O621" s="7"/>
      <c r="P621" s="7"/>
      <c r="Q621" s="7"/>
      <c r="R621" s="7"/>
      <c r="S621" s="7"/>
      <c r="T621" s="7"/>
      <c r="U621" s="7"/>
      <c r="V621" s="7"/>
      <c r="W621" s="7"/>
      <c r="X621" s="7"/>
      <c r="Y621" s="7"/>
      <c r="Z621" s="7"/>
      <c r="AA621" s="7"/>
    </row>
    <row r="622" spans="1:27" ht="14.4">
      <c r="A622" s="7"/>
      <c r="B622" s="7"/>
      <c r="C622" s="7"/>
      <c r="D622" s="7"/>
      <c r="E622" s="7"/>
      <c r="F622" s="7"/>
      <c r="G622" s="7"/>
      <c r="H622" s="7"/>
      <c r="I622" s="7"/>
      <c r="J622" s="7"/>
      <c r="K622" s="7"/>
      <c r="L622" s="7"/>
      <c r="M622" s="7"/>
      <c r="N622" s="7"/>
      <c r="O622" s="7"/>
      <c r="P622" s="7"/>
      <c r="Q622" s="7"/>
      <c r="R622" s="7"/>
      <c r="S622" s="7"/>
      <c r="T622" s="7"/>
      <c r="U622" s="7"/>
      <c r="V622" s="7"/>
      <c r="W622" s="7"/>
      <c r="X622" s="7"/>
      <c r="Y622" s="7"/>
      <c r="Z622" s="7"/>
      <c r="AA622" s="7"/>
    </row>
    <row r="623" spans="1:27" ht="14.4">
      <c r="A623" s="7"/>
      <c r="B623" s="7"/>
      <c r="C623" s="7"/>
      <c r="D623" s="7"/>
      <c r="E623" s="7"/>
      <c r="F623" s="7"/>
      <c r="G623" s="7"/>
      <c r="H623" s="7"/>
      <c r="I623" s="7"/>
      <c r="J623" s="7"/>
      <c r="K623" s="7"/>
      <c r="L623" s="7"/>
      <c r="M623" s="7"/>
      <c r="N623" s="7"/>
      <c r="O623" s="7"/>
      <c r="P623" s="7"/>
      <c r="Q623" s="7"/>
      <c r="R623" s="7"/>
      <c r="S623" s="7"/>
      <c r="T623" s="7"/>
      <c r="U623" s="7"/>
      <c r="V623" s="7"/>
      <c r="W623" s="7"/>
      <c r="X623" s="7"/>
      <c r="Y623" s="7"/>
      <c r="Z623" s="7"/>
      <c r="AA623" s="7"/>
    </row>
    <row r="624" spans="1:27" ht="14.4">
      <c r="A624" s="7"/>
      <c r="B624" s="7"/>
      <c r="C624" s="7"/>
      <c r="D624" s="7"/>
      <c r="E624" s="7"/>
      <c r="F624" s="7"/>
      <c r="G624" s="7"/>
      <c r="H624" s="7"/>
      <c r="I624" s="7"/>
      <c r="J624" s="7"/>
      <c r="K624" s="7"/>
      <c r="L624" s="7"/>
      <c r="M624" s="7"/>
      <c r="N624" s="7"/>
      <c r="O624" s="7"/>
      <c r="P624" s="7"/>
      <c r="Q624" s="7"/>
      <c r="R624" s="7"/>
      <c r="S624" s="7"/>
      <c r="T624" s="7"/>
      <c r="U624" s="7"/>
      <c r="V624" s="7"/>
      <c r="W624" s="7"/>
      <c r="X624" s="7"/>
      <c r="Y624" s="7"/>
      <c r="Z624" s="7"/>
      <c r="AA624" s="7"/>
    </row>
    <row r="625" spans="1:27" ht="14.4">
      <c r="A625" s="7"/>
      <c r="B625" s="7"/>
      <c r="C625" s="7"/>
      <c r="D625" s="7"/>
      <c r="E625" s="7"/>
      <c r="F625" s="7"/>
      <c r="G625" s="7"/>
      <c r="H625" s="7"/>
      <c r="I625" s="7"/>
      <c r="J625" s="7"/>
      <c r="K625" s="7"/>
      <c r="L625" s="7"/>
      <c r="M625" s="7"/>
      <c r="N625" s="7"/>
      <c r="O625" s="7"/>
      <c r="P625" s="7"/>
      <c r="Q625" s="7"/>
      <c r="R625" s="7"/>
      <c r="S625" s="7"/>
      <c r="T625" s="7"/>
      <c r="U625" s="7"/>
      <c r="V625" s="7"/>
      <c r="W625" s="7"/>
      <c r="X625" s="7"/>
      <c r="Y625" s="7"/>
      <c r="Z625" s="7"/>
      <c r="AA625" s="7"/>
    </row>
    <row r="626" spans="1:27" ht="14.4">
      <c r="A626" s="7"/>
      <c r="B626" s="7"/>
      <c r="C626" s="7"/>
      <c r="D626" s="7"/>
      <c r="E626" s="7"/>
      <c r="F626" s="7"/>
      <c r="G626" s="7"/>
      <c r="H626" s="7"/>
      <c r="I626" s="7"/>
      <c r="J626" s="7"/>
      <c r="K626" s="7"/>
      <c r="L626" s="7"/>
      <c r="M626" s="7"/>
      <c r="N626" s="7"/>
      <c r="O626" s="7"/>
      <c r="P626" s="7"/>
      <c r="Q626" s="7"/>
      <c r="R626" s="7"/>
      <c r="S626" s="7"/>
      <c r="T626" s="7"/>
      <c r="U626" s="7"/>
      <c r="V626" s="7"/>
      <c r="W626" s="7"/>
      <c r="X626" s="7"/>
      <c r="Y626" s="7"/>
      <c r="Z626" s="7"/>
      <c r="AA626" s="7"/>
    </row>
    <row r="627" spans="1:27" ht="14.4">
      <c r="A627" s="7"/>
      <c r="B627" s="7"/>
      <c r="C627" s="7"/>
      <c r="D627" s="7"/>
      <c r="E627" s="7"/>
      <c r="F627" s="7"/>
      <c r="G627" s="7"/>
      <c r="H627" s="7"/>
      <c r="I627" s="7"/>
      <c r="J627" s="7"/>
      <c r="K627" s="7"/>
      <c r="L627" s="7"/>
      <c r="M627" s="7"/>
      <c r="N627" s="7"/>
      <c r="O627" s="7"/>
      <c r="P627" s="7"/>
      <c r="Q627" s="7"/>
      <c r="R627" s="7"/>
      <c r="S627" s="7"/>
      <c r="T627" s="7"/>
      <c r="U627" s="7"/>
      <c r="V627" s="7"/>
      <c r="W627" s="7"/>
      <c r="X627" s="7"/>
      <c r="Y627" s="7"/>
      <c r="Z627" s="7"/>
      <c r="AA627" s="7"/>
    </row>
    <row r="628" spans="1:27" ht="14.4">
      <c r="A628" s="7"/>
      <c r="B628" s="7"/>
      <c r="C628" s="7"/>
      <c r="D628" s="7"/>
      <c r="E628" s="7"/>
      <c r="F628" s="7"/>
      <c r="G628" s="7"/>
      <c r="H628" s="7"/>
      <c r="I628" s="7"/>
      <c r="J628" s="7"/>
      <c r="K628" s="7"/>
      <c r="L628" s="7"/>
      <c r="M628" s="7"/>
      <c r="N628" s="7"/>
      <c r="O628" s="7"/>
      <c r="P628" s="7"/>
      <c r="Q628" s="7"/>
      <c r="R628" s="7"/>
      <c r="S628" s="7"/>
      <c r="T628" s="7"/>
      <c r="U628" s="7"/>
      <c r="V628" s="7"/>
      <c r="W628" s="7"/>
      <c r="X628" s="7"/>
      <c r="Y628" s="7"/>
      <c r="Z628" s="7"/>
      <c r="AA628" s="7"/>
    </row>
    <row r="629" spans="1:27" ht="14.4">
      <c r="A629" s="7"/>
      <c r="B629" s="7"/>
      <c r="C629" s="7"/>
      <c r="D629" s="7"/>
      <c r="E629" s="7"/>
      <c r="F629" s="7"/>
      <c r="G629" s="7"/>
      <c r="H629" s="7"/>
      <c r="I629" s="7"/>
      <c r="J629" s="7"/>
      <c r="K629" s="7"/>
      <c r="L629" s="7"/>
      <c r="M629" s="7"/>
      <c r="N629" s="7"/>
      <c r="O629" s="7"/>
      <c r="P629" s="7"/>
      <c r="Q629" s="7"/>
      <c r="R629" s="7"/>
      <c r="S629" s="7"/>
      <c r="T629" s="7"/>
      <c r="U629" s="7"/>
      <c r="V629" s="7"/>
      <c r="W629" s="7"/>
      <c r="X629" s="7"/>
      <c r="Y629" s="7"/>
      <c r="Z629" s="7"/>
      <c r="AA629" s="7"/>
    </row>
    <row r="630" spans="1:27" ht="14.4">
      <c r="A630" s="7"/>
      <c r="B630" s="7"/>
      <c r="C630" s="7"/>
      <c r="D630" s="7"/>
      <c r="E630" s="7"/>
      <c r="F630" s="7"/>
      <c r="G630" s="7"/>
      <c r="H630" s="7"/>
      <c r="I630" s="7"/>
      <c r="J630" s="7"/>
      <c r="K630" s="7"/>
      <c r="L630" s="7"/>
      <c r="M630" s="7"/>
      <c r="N630" s="7"/>
      <c r="O630" s="7"/>
      <c r="P630" s="7"/>
      <c r="Q630" s="7"/>
      <c r="R630" s="7"/>
      <c r="S630" s="7"/>
      <c r="T630" s="7"/>
      <c r="U630" s="7"/>
      <c r="V630" s="7"/>
      <c r="W630" s="7"/>
      <c r="X630" s="7"/>
      <c r="Y630" s="7"/>
      <c r="Z630" s="7"/>
      <c r="AA630" s="7"/>
    </row>
    <row r="631" spans="1:27" ht="14.4">
      <c r="A631" s="7"/>
      <c r="B631" s="7"/>
      <c r="C631" s="7"/>
      <c r="D631" s="7"/>
      <c r="E631" s="7"/>
      <c r="F631" s="7"/>
      <c r="G631" s="7"/>
      <c r="H631" s="7"/>
      <c r="I631" s="7"/>
      <c r="J631" s="7"/>
      <c r="K631" s="7"/>
      <c r="L631" s="7"/>
      <c r="M631" s="7"/>
      <c r="N631" s="7"/>
      <c r="O631" s="7"/>
      <c r="P631" s="7"/>
      <c r="Q631" s="7"/>
      <c r="R631" s="7"/>
      <c r="S631" s="7"/>
      <c r="T631" s="7"/>
      <c r="U631" s="7"/>
      <c r="V631" s="7"/>
      <c r="W631" s="7"/>
      <c r="X631" s="7"/>
      <c r="Y631" s="7"/>
      <c r="Z631" s="7"/>
      <c r="AA631" s="7"/>
    </row>
    <row r="632" spans="1:27" ht="14.4">
      <c r="A632" s="7"/>
      <c r="B632" s="7"/>
      <c r="C632" s="7"/>
      <c r="D632" s="7"/>
      <c r="E632" s="7"/>
      <c r="F632" s="7"/>
      <c r="G632" s="7"/>
      <c r="H632" s="7"/>
      <c r="I632" s="7"/>
      <c r="J632" s="7"/>
      <c r="K632" s="7"/>
      <c r="L632" s="7"/>
      <c r="M632" s="7"/>
      <c r="N632" s="7"/>
      <c r="O632" s="7"/>
      <c r="P632" s="7"/>
      <c r="Q632" s="7"/>
      <c r="R632" s="7"/>
      <c r="S632" s="7"/>
      <c r="T632" s="7"/>
      <c r="U632" s="7"/>
      <c r="V632" s="7"/>
      <c r="W632" s="7"/>
      <c r="X632" s="7"/>
      <c r="Y632" s="7"/>
      <c r="Z632" s="7"/>
      <c r="AA632" s="7"/>
    </row>
    <row r="633" spans="1:27" ht="14.4">
      <c r="A633" s="7"/>
      <c r="B633" s="7"/>
      <c r="C633" s="7"/>
      <c r="D633" s="7"/>
      <c r="E633" s="7"/>
      <c r="F633" s="7"/>
      <c r="G633" s="7"/>
      <c r="H633" s="7"/>
      <c r="I633" s="7"/>
      <c r="J633" s="7"/>
      <c r="K633" s="7"/>
      <c r="L633" s="7"/>
      <c r="M633" s="7"/>
      <c r="N633" s="7"/>
      <c r="O633" s="7"/>
      <c r="P633" s="7"/>
      <c r="Q633" s="7"/>
      <c r="R633" s="7"/>
      <c r="S633" s="7"/>
      <c r="T633" s="7"/>
      <c r="U633" s="7"/>
      <c r="V633" s="7"/>
      <c r="W633" s="7"/>
      <c r="X633" s="7"/>
      <c r="Y633" s="7"/>
      <c r="Z633" s="7"/>
      <c r="AA633" s="7"/>
    </row>
    <row r="634" spans="1:27" ht="14.4">
      <c r="A634" s="7"/>
      <c r="B634" s="7"/>
      <c r="C634" s="7"/>
      <c r="D634" s="7"/>
      <c r="E634" s="7"/>
      <c r="F634" s="7"/>
      <c r="G634" s="7"/>
      <c r="H634" s="7"/>
      <c r="I634" s="7"/>
      <c r="J634" s="7"/>
      <c r="K634" s="7"/>
      <c r="L634" s="7"/>
      <c r="M634" s="7"/>
      <c r="N634" s="7"/>
      <c r="O634" s="7"/>
      <c r="P634" s="7"/>
      <c r="Q634" s="7"/>
      <c r="R634" s="7"/>
      <c r="S634" s="7"/>
      <c r="T634" s="7"/>
      <c r="U634" s="7"/>
      <c r="V634" s="7"/>
      <c r="W634" s="7"/>
      <c r="X634" s="7"/>
      <c r="Y634" s="7"/>
      <c r="Z634" s="7"/>
      <c r="AA634" s="7"/>
    </row>
    <row r="635" spans="1:27" ht="14.4">
      <c r="A635" s="7"/>
      <c r="B635" s="7"/>
      <c r="C635" s="7"/>
      <c r="D635" s="7"/>
      <c r="E635" s="7"/>
      <c r="F635" s="7"/>
      <c r="G635" s="7"/>
      <c r="H635" s="7"/>
      <c r="I635" s="7"/>
      <c r="J635" s="7"/>
      <c r="K635" s="7"/>
      <c r="L635" s="7"/>
      <c r="M635" s="7"/>
      <c r="N635" s="7"/>
      <c r="O635" s="7"/>
      <c r="P635" s="7"/>
      <c r="Q635" s="7"/>
      <c r="R635" s="7"/>
      <c r="S635" s="7"/>
      <c r="T635" s="7"/>
      <c r="U635" s="7"/>
      <c r="V635" s="7"/>
      <c r="W635" s="7"/>
      <c r="X635" s="7"/>
      <c r="Y635" s="7"/>
      <c r="Z635" s="7"/>
      <c r="AA635" s="7"/>
    </row>
    <row r="636" spans="1:27" ht="14.4">
      <c r="A636" s="7"/>
      <c r="B636" s="7"/>
      <c r="C636" s="7"/>
      <c r="D636" s="7"/>
      <c r="E636" s="7"/>
      <c r="F636" s="7"/>
      <c r="G636" s="7"/>
      <c r="H636" s="7"/>
      <c r="I636" s="7"/>
      <c r="J636" s="7"/>
      <c r="K636" s="7"/>
      <c r="L636" s="7"/>
      <c r="M636" s="7"/>
      <c r="N636" s="7"/>
      <c r="O636" s="7"/>
      <c r="P636" s="7"/>
      <c r="Q636" s="7"/>
      <c r="R636" s="7"/>
      <c r="S636" s="7"/>
      <c r="T636" s="7"/>
      <c r="U636" s="7"/>
      <c r="V636" s="7"/>
      <c r="W636" s="7"/>
      <c r="X636" s="7"/>
      <c r="Y636" s="7"/>
      <c r="Z636" s="7"/>
      <c r="AA636" s="7"/>
    </row>
    <row r="637" spans="1:27" ht="14.4">
      <c r="A637" s="7"/>
      <c r="B637" s="7"/>
      <c r="C637" s="7"/>
      <c r="D637" s="7"/>
      <c r="E637" s="7"/>
      <c r="F637" s="7"/>
      <c r="G637" s="7"/>
      <c r="H637" s="7"/>
      <c r="I637" s="7"/>
      <c r="J637" s="7"/>
      <c r="K637" s="7"/>
      <c r="L637" s="7"/>
      <c r="M637" s="7"/>
      <c r="N637" s="7"/>
      <c r="O637" s="7"/>
      <c r="P637" s="7"/>
      <c r="Q637" s="7"/>
      <c r="R637" s="7"/>
      <c r="S637" s="7"/>
      <c r="T637" s="7"/>
      <c r="U637" s="7"/>
      <c r="V637" s="7"/>
      <c r="W637" s="7"/>
      <c r="X637" s="7"/>
      <c r="Y637" s="7"/>
      <c r="Z637" s="7"/>
      <c r="AA637" s="7"/>
    </row>
    <row r="638" spans="1:27" ht="14.4">
      <c r="A638" s="7"/>
      <c r="B638" s="7"/>
      <c r="C638" s="7"/>
      <c r="D638" s="7"/>
      <c r="E638" s="7"/>
      <c r="F638" s="7"/>
      <c r="G638" s="7"/>
      <c r="H638" s="7"/>
      <c r="I638" s="7"/>
      <c r="J638" s="7"/>
      <c r="K638" s="7"/>
      <c r="L638" s="7"/>
      <c r="M638" s="7"/>
      <c r="N638" s="7"/>
      <c r="O638" s="7"/>
      <c r="P638" s="7"/>
      <c r="Q638" s="7"/>
      <c r="R638" s="7"/>
      <c r="S638" s="7"/>
      <c r="T638" s="7"/>
      <c r="U638" s="7"/>
      <c r="V638" s="7"/>
      <c r="W638" s="7"/>
      <c r="X638" s="7"/>
      <c r="Y638" s="7"/>
      <c r="Z638" s="7"/>
      <c r="AA638" s="7"/>
    </row>
    <row r="639" spans="1:27" ht="14.4">
      <c r="A639" s="7"/>
      <c r="B639" s="7"/>
      <c r="C639" s="7"/>
      <c r="D639" s="7"/>
      <c r="E639" s="7"/>
      <c r="F639" s="7"/>
      <c r="G639" s="7"/>
      <c r="H639" s="7"/>
      <c r="I639" s="7"/>
      <c r="J639" s="7"/>
      <c r="K639" s="7"/>
      <c r="L639" s="7"/>
      <c r="M639" s="7"/>
      <c r="N639" s="7"/>
      <c r="O639" s="7"/>
      <c r="P639" s="7"/>
      <c r="Q639" s="7"/>
      <c r="R639" s="7"/>
      <c r="S639" s="7"/>
      <c r="T639" s="7"/>
      <c r="U639" s="7"/>
      <c r="V639" s="7"/>
      <c r="W639" s="7"/>
      <c r="X639" s="7"/>
      <c r="Y639" s="7"/>
      <c r="Z639" s="7"/>
      <c r="AA639" s="7"/>
    </row>
    <row r="640" spans="1:27" ht="14.4">
      <c r="A640" s="7"/>
      <c r="B640" s="7"/>
      <c r="C640" s="7"/>
      <c r="D640" s="7"/>
      <c r="E640" s="7"/>
      <c r="F640" s="7"/>
      <c r="G640" s="7"/>
      <c r="H640" s="7"/>
      <c r="I640" s="7"/>
      <c r="J640" s="7"/>
      <c r="K640" s="7"/>
      <c r="L640" s="7"/>
      <c r="M640" s="7"/>
      <c r="N640" s="7"/>
      <c r="O640" s="7"/>
      <c r="P640" s="7"/>
      <c r="Q640" s="7"/>
      <c r="R640" s="7"/>
      <c r="S640" s="7"/>
      <c r="T640" s="7"/>
      <c r="U640" s="7"/>
      <c r="V640" s="7"/>
      <c r="W640" s="7"/>
      <c r="X640" s="7"/>
      <c r="Y640" s="7"/>
      <c r="Z640" s="7"/>
      <c r="AA640" s="7"/>
    </row>
    <row r="641" spans="1:27" ht="14.4">
      <c r="A641" s="7"/>
      <c r="B641" s="7"/>
      <c r="C641" s="7"/>
      <c r="D641" s="7"/>
      <c r="E641" s="7"/>
      <c r="F641" s="7"/>
      <c r="G641" s="7"/>
      <c r="H641" s="7"/>
      <c r="I641" s="7"/>
      <c r="J641" s="7"/>
      <c r="K641" s="7"/>
      <c r="L641" s="7"/>
      <c r="M641" s="7"/>
      <c r="N641" s="7"/>
      <c r="O641" s="7"/>
      <c r="P641" s="7"/>
      <c r="Q641" s="7"/>
      <c r="R641" s="7"/>
      <c r="S641" s="7"/>
      <c r="T641" s="7"/>
      <c r="U641" s="7"/>
      <c r="V641" s="7"/>
      <c r="W641" s="7"/>
      <c r="X641" s="7"/>
      <c r="Y641" s="7"/>
      <c r="Z641" s="7"/>
      <c r="AA641" s="7"/>
    </row>
    <row r="642" spans="1:27" ht="14.4">
      <c r="A642" s="7"/>
      <c r="B642" s="7"/>
      <c r="C642" s="7"/>
      <c r="D642" s="7"/>
      <c r="E642" s="7"/>
      <c r="F642" s="7"/>
      <c r="G642" s="7"/>
      <c r="H642" s="7"/>
      <c r="I642" s="7"/>
      <c r="J642" s="7"/>
      <c r="K642" s="7"/>
      <c r="L642" s="7"/>
      <c r="M642" s="7"/>
      <c r="N642" s="7"/>
      <c r="O642" s="7"/>
      <c r="P642" s="7"/>
      <c r="Q642" s="7"/>
      <c r="R642" s="7"/>
      <c r="S642" s="7"/>
      <c r="T642" s="7"/>
      <c r="U642" s="7"/>
      <c r="V642" s="7"/>
      <c r="W642" s="7"/>
      <c r="X642" s="7"/>
      <c r="Y642" s="7"/>
      <c r="Z642" s="7"/>
      <c r="AA642" s="7"/>
    </row>
    <row r="643" spans="1:27" ht="14.4">
      <c r="A643" s="7"/>
      <c r="B643" s="7"/>
      <c r="C643" s="7"/>
      <c r="D643" s="7"/>
      <c r="E643" s="7"/>
      <c r="F643" s="7"/>
      <c r="G643" s="7"/>
      <c r="H643" s="7"/>
      <c r="I643" s="7"/>
      <c r="J643" s="7"/>
      <c r="K643" s="7"/>
      <c r="L643" s="7"/>
      <c r="M643" s="7"/>
      <c r="N643" s="7"/>
      <c r="O643" s="7"/>
      <c r="P643" s="7"/>
      <c r="Q643" s="7"/>
      <c r="R643" s="7"/>
      <c r="S643" s="7"/>
      <c r="T643" s="7"/>
      <c r="U643" s="7"/>
      <c r="V643" s="7"/>
      <c r="W643" s="7"/>
      <c r="X643" s="7"/>
      <c r="Y643" s="7"/>
      <c r="Z643" s="7"/>
      <c r="AA643" s="7"/>
    </row>
    <row r="644" spans="1:27" ht="14.4">
      <c r="A644" s="7"/>
      <c r="B644" s="7"/>
      <c r="C644" s="7"/>
      <c r="D644" s="7"/>
      <c r="E644" s="7"/>
      <c r="F644" s="7"/>
      <c r="G644" s="7"/>
      <c r="H644" s="7"/>
      <c r="I644" s="7"/>
      <c r="J644" s="7"/>
      <c r="K644" s="7"/>
      <c r="L644" s="7"/>
      <c r="M644" s="7"/>
      <c r="N644" s="7"/>
      <c r="O644" s="7"/>
      <c r="P644" s="7"/>
      <c r="Q644" s="7"/>
      <c r="R644" s="7"/>
      <c r="S644" s="7"/>
      <c r="T644" s="7"/>
      <c r="U644" s="7"/>
      <c r="V644" s="7"/>
      <c r="W644" s="7"/>
      <c r="X644" s="7"/>
      <c r="Y644" s="7"/>
      <c r="Z644" s="7"/>
      <c r="AA644" s="7"/>
    </row>
    <row r="645" spans="1:27" ht="14.4">
      <c r="A645" s="7"/>
      <c r="B645" s="7"/>
      <c r="C645" s="7"/>
      <c r="D645" s="7"/>
      <c r="E645" s="7"/>
      <c r="F645" s="7"/>
      <c r="G645" s="7"/>
      <c r="H645" s="7"/>
      <c r="I645" s="7"/>
      <c r="J645" s="7"/>
      <c r="K645" s="7"/>
      <c r="L645" s="7"/>
      <c r="M645" s="7"/>
      <c r="N645" s="7"/>
      <c r="O645" s="7"/>
      <c r="P645" s="7"/>
      <c r="Q645" s="7"/>
      <c r="R645" s="7"/>
      <c r="S645" s="7"/>
      <c r="T645" s="7"/>
      <c r="U645" s="7"/>
      <c r="V645" s="7"/>
      <c r="W645" s="7"/>
      <c r="X645" s="7"/>
      <c r="Y645" s="7"/>
      <c r="Z645" s="7"/>
      <c r="AA645" s="7"/>
    </row>
    <row r="646" spans="1:27" ht="14.4">
      <c r="A646" s="7"/>
      <c r="B646" s="7"/>
      <c r="C646" s="7"/>
      <c r="D646" s="7"/>
      <c r="E646" s="7"/>
      <c r="F646" s="7"/>
      <c r="G646" s="7"/>
      <c r="H646" s="7"/>
      <c r="I646" s="7"/>
      <c r="J646" s="7"/>
      <c r="K646" s="7"/>
      <c r="L646" s="7"/>
      <c r="M646" s="7"/>
      <c r="N646" s="7"/>
      <c r="O646" s="7"/>
      <c r="P646" s="7"/>
      <c r="Q646" s="7"/>
      <c r="R646" s="7"/>
      <c r="S646" s="7"/>
      <c r="T646" s="7"/>
      <c r="U646" s="7"/>
      <c r="V646" s="7"/>
      <c r="W646" s="7"/>
      <c r="X646" s="7"/>
      <c r="Y646" s="7"/>
      <c r="Z646" s="7"/>
      <c r="AA646" s="7"/>
    </row>
    <row r="647" spans="1:27" ht="14.4">
      <c r="A647" s="7"/>
      <c r="B647" s="7"/>
      <c r="C647" s="7"/>
      <c r="D647" s="7"/>
      <c r="E647" s="7"/>
      <c r="F647" s="7"/>
      <c r="G647" s="7"/>
      <c r="H647" s="7"/>
      <c r="I647" s="7"/>
      <c r="J647" s="7"/>
      <c r="K647" s="7"/>
      <c r="L647" s="7"/>
      <c r="M647" s="7"/>
      <c r="N647" s="7"/>
      <c r="O647" s="7"/>
      <c r="P647" s="7"/>
      <c r="Q647" s="7"/>
      <c r="R647" s="7"/>
      <c r="S647" s="7"/>
      <c r="T647" s="7"/>
      <c r="U647" s="7"/>
      <c r="V647" s="7"/>
      <c r="W647" s="7"/>
      <c r="X647" s="7"/>
      <c r="Y647" s="7"/>
      <c r="Z647" s="7"/>
      <c r="AA647" s="7"/>
    </row>
    <row r="648" spans="1:27" ht="14.4">
      <c r="A648" s="7"/>
      <c r="B648" s="7"/>
      <c r="C648" s="7"/>
      <c r="D648" s="7"/>
      <c r="E648" s="7"/>
      <c r="F648" s="7"/>
      <c r="G648" s="7"/>
      <c r="H648" s="7"/>
      <c r="I648" s="7"/>
      <c r="J648" s="7"/>
      <c r="K648" s="7"/>
      <c r="L648" s="7"/>
      <c r="M648" s="7"/>
      <c r="N648" s="7"/>
      <c r="O648" s="7"/>
      <c r="P648" s="7"/>
      <c r="Q648" s="7"/>
      <c r="R648" s="7"/>
      <c r="S648" s="7"/>
      <c r="T648" s="7"/>
      <c r="U648" s="7"/>
      <c r="V648" s="7"/>
      <c r="W648" s="7"/>
      <c r="X648" s="7"/>
      <c r="Y648" s="7"/>
      <c r="Z648" s="7"/>
      <c r="AA648" s="7"/>
    </row>
    <row r="649" spans="1:27" ht="14.4">
      <c r="A649" s="7"/>
      <c r="B649" s="7"/>
      <c r="C649" s="7"/>
      <c r="D649" s="7"/>
      <c r="E649" s="7"/>
      <c r="F649" s="7"/>
      <c r="G649" s="7"/>
      <c r="H649" s="7"/>
      <c r="I649" s="7"/>
      <c r="J649" s="7"/>
      <c r="K649" s="7"/>
      <c r="L649" s="7"/>
      <c r="M649" s="7"/>
      <c r="N649" s="7"/>
      <c r="O649" s="7"/>
      <c r="P649" s="7"/>
      <c r="Q649" s="7"/>
      <c r="R649" s="7"/>
      <c r="S649" s="7"/>
      <c r="T649" s="7"/>
      <c r="U649" s="7"/>
      <c r="V649" s="7"/>
      <c r="W649" s="7"/>
      <c r="X649" s="7"/>
      <c r="Y649" s="7"/>
      <c r="Z649" s="7"/>
      <c r="AA649" s="7"/>
    </row>
    <row r="650" spans="1:27" ht="14.4">
      <c r="A650" s="7"/>
      <c r="B650" s="7"/>
      <c r="C650" s="7"/>
      <c r="D650" s="7"/>
      <c r="E650" s="7"/>
      <c r="F650" s="7"/>
      <c r="G650" s="7"/>
      <c r="H650" s="7"/>
      <c r="I650" s="7"/>
      <c r="J650" s="7"/>
      <c r="K650" s="7"/>
      <c r="L650" s="7"/>
      <c r="M650" s="7"/>
      <c r="N650" s="7"/>
      <c r="O650" s="7"/>
      <c r="P650" s="7"/>
      <c r="Q650" s="7"/>
      <c r="R650" s="7"/>
      <c r="S650" s="7"/>
      <c r="T650" s="7"/>
      <c r="U650" s="7"/>
      <c r="V650" s="7"/>
      <c r="W650" s="7"/>
      <c r="X650" s="7"/>
      <c r="Y650" s="7"/>
      <c r="Z650" s="7"/>
      <c r="AA650" s="7"/>
    </row>
    <row r="651" spans="1:27" ht="14.4">
      <c r="A651" s="7"/>
      <c r="B651" s="7"/>
      <c r="C651" s="7"/>
      <c r="D651" s="7"/>
      <c r="E651" s="7"/>
      <c r="F651" s="7"/>
      <c r="G651" s="7"/>
      <c r="H651" s="7"/>
      <c r="I651" s="7"/>
      <c r="J651" s="7"/>
      <c r="K651" s="7"/>
      <c r="L651" s="7"/>
      <c r="M651" s="7"/>
      <c r="N651" s="7"/>
      <c r="O651" s="7"/>
      <c r="P651" s="7"/>
      <c r="Q651" s="7"/>
      <c r="R651" s="7"/>
      <c r="S651" s="7"/>
      <c r="T651" s="7"/>
      <c r="U651" s="7"/>
      <c r="V651" s="7"/>
      <c r="W651" s="7"/>
      <c r="X651" s="7"/>
      <c r="Y651" s="7"/>
      <c r="Z651" s="7"/>
      <c r="AA651" s="7"/>
    </row>
    <row r="652" spans="1:27" ht="14.4">
      <c r="A652" s="7"/>
      <c r="B652" s="7"/>
      <c r="C652" s="7"/>
      <c r="D652" s="7"/>
      <c r="E652" s="7"/>
      <c r="F652" s="7"/>
      <c r="G652" s="7"/>
      <c r="H652" s="7"/>
      <c r="I652" s="7"/>
      <c r="J652" s="7"/>
      <c r="K652" s="7"/>
      <c r="L652" s="7"/>
      <c r="M652" s="7"/>
      <c r="N652" s="7"/>
      <c r="O652" s="7"/>
      <c r="P652" s="7"/>
      <c r="Q652" s="7"/>
      <c r="R652" s="7"/>
      <c r="S652" s="7"/>
      <c r="T652" s="7"/>
      <c r="U652" s="7"/>
      <c r="V652" s="7"/>
      <c r="W652" s="7"/>
      <c r="X652" s="7"/>
      <c r="Y652" s="7"/>
      <c r="Z652" s="7"/>
      <c r="AA652" s="7"/>
    </row>
    <row r="653" spans="1:27" ht="14.4">
      <c r="A653" s="7"/>
      <c r="B653" s="7"/>
      <c r="C653" s="7"/>
      <c r="D653" s="7"/>
      <c r="E653" s="7"/>
      <c r="F653" s="7"/>
      <c r="G653" s="7"/>
      <c r="H653" s="7"/>
      <c r="I653" s="7"/>
      <c r="J653" s="7"/>
      <c r="K653" s="7"/>
      <c r="L653" s="7"/>
      <c r="M653" s="7"/>
      <c r="N653" s="7"/>
      <c r="O653" s="7"/>
      <c r="P653" s="7"/>
      <c r="Q653" s="7"/>
      <c r="R653" s="7"/>
      <c r="S653" s="7"/>
      <c r="T653" s="7"/>
      <c r="U653" s="7"/>
      <c r="V653" s="7"/>
      <c r="W653" s="7"/>
      <c r="X653" s="7"/>
      <c r="Y653" s="7"/>
      <c r="Z653" s="7"/>
      <c r="AA653" s="7"/>
    </row>
    <row r="654" spans="1:27" ht="14.4">
      <c r="A654" s="7"/>
      <c r="B654" s="7"/>
      <c r="C654" s="7"/>
      <c r="D654" s="7"/>
      <c r="E654" s="7"/>
      <c r="F654" s="7"/>
      <c r="G654" s="7"/>
      <c r="H654" s="7"/>
      <c r="I654" s="7"/>
      <c r="J654" s="7"/>
      <c r="K654" s="7"/>
      <c r="L654" s="7"/>
      <c r="M654" s="7"/>
      <c r="N654" s="7"/>
      <c r="O654" s="7"/>
      <c r="P654" s="7"/>
      <c r="Q654" s="7"/>
      <c r="R654" s="7"/>
      <c r="S654" s="7"/>
      <c r="T654" s="7"/>
      <c r="U654" s="7"/>
      <c r="V654" s="7"/>
      <c r="W654" s="7"/>
      <c r="X654" s="7"/>
      <c r="Y654" s="7"/>
      <c r="Z654" s="7"/>
      <c r="AA654" s="7"/>
    </row>
    <row r="655" spans="1:27" ht="14.4">
      <c r="A655" s="7"/>
      <c r="B655" s="7"/>
      <c r="C655" s="7"/>
      <c r="D655" s="7"/>
      <c r="E655" s="7"/>
      <c r="F655" s="7"/>
      <c r="G655" s="7"/>
      <c r="H655" s="7"/>
      <c r="I655" s="7"/>
      <c r="J655" s="7"/>
      <c r="K655" s="7"/>
      <c r="L655" s="7"/>
      <c r="M655" s="7"/>
      <c r="N655" s="7"/>
      <c r="O655" s="7"/>
      <c r="P655" s="7"/>
      <c r="Q655" s="7"/>
      <c r="R655" s="7"/>
      <c r="S655" s="7"/>
      <c r="T655" s="7"/>
      <c r="U655" s="7"/>
      <c r="V655" s="7"/>
      <c r="W655" s="7"/>
      <c r="X655" s="7"/>
      <c r="Y655" s="7"/>
      <c r="Z655" s="7"/>
      <c r="AA655" s="7"/>
    </row>
    <row r="656" spans="1:27" ht="14.4">
      <c r="A656" s="7"/>
      <c r="B656" s="7"/>
      <c r="C656" s="7"/>
      <c r="D656" s="7"/>
      <c r="E656" s="7"/>
      <c r="F656" s="7"/>
      <c r="G656" s="7"/>
      <c r="H656" s="7"/>
      <c r="I656" s="7"/>
      <c r="J656" s="7"/>
      <c r="K656" s="7"/>
      <c r="L656" s="7"/>
      <c r="M656" s="7"/>
      <c r="N656" s="7"/>
      <c r="O656" s="7"/>
      <c r="P656" s="7"/>
      <c r="Q656" s="7"/>
      <c r="R656" s="7"/>
      <c r="S656" s="7"/>
      <c r="T656" s="7"/>
      <c r="U656" s="7"/>
      <c r="V656" s="7"/>
      <c r="W656" s="7"/>
      <c r="X656" s="7"/>
      <c r="Y656" s="7"/>
      <c r="Z656" s="7"/>
      <c r="AA656" s="7"/>
    </row>
    <row r="657" spans="1:27" ht="14.4">
      <c r="A657" s="7"/>
      <c r="B657" s="7"/>
      <c r="C657" s="7"/>
      <c r="D657" s="7"/>
      <c r="E657" s="7"/>
      <c r="F657" s="7"/>
      <c r="G657" s="7"/>
      <c r="H657" s="7"/>
      <c r="I657" s="7"/>
      <c r="J657" s="7"/>
      <c r="K657" s="7"/>
      <c r="L657" s="7"/>
      <c r="M657" s="7"/>
      <c r="N657" s="7"/>
      <c r="O657" s="7"/>
      <c r="P657" s="7"/>
      <c r="Q657" s="7"/>
      <c r="R657" s="7"/>
      <c r="S657" s="7"/>
      <c r="T657" s="7"/>
      <c r="U657" s="7"/>
      <c r="V657" s="7"/>
      <c r="W657" s="7"/>
      <c r="X657" s="7"/>
      <c r="Y657" s="7"/>
      <c r="Z657" s="7"/>
      <c r="AA657" s="7"/>
    </row>
    <row r="658" spans="1:27" ht="14.4">
      <c r="A658" s="7"/>
      <c r="B658" s="7"/>
      <c r="C658" s="7"/>
      <c r="D658" s="7"/>
      <c r="E658" s="7"/>
      <c r="F658" s="7"/>
      <c r="G658" s="7"/>
      <c r="H658" s="7"/>
      <c r="I658" s="7"/>
      <c r="J658" s="7"/>
      <c r="K658" s="7"/>
      <c r="L658" s="7"/>
      <c r="M658" s="7"/>
      <c r="N658" s="7"/>
      <c r="O658" s="7"/>
      <c r="P658" s="7"/>
      <c r="Q658" s="7"/>
      <c r="R658" s="7"/>
      <c r="S658" s="7"/>
      <c r="T658" s="7"/>
      <c r="U658" s="7"/>
      <c r="V658" s="7"/>
      <c r="W658" s="7"/>
      <c r="X658" s="7"/>
      <c r="Y658" s="7"/>
      <c r="Z658" s="7"/>
      <c r="AA658" s="7"/>
    </row>
    <row r="659" spans="1:27" ht="14.4">
      <c r="A659" s="7"/>
      <c r="B659" s="7"/>
      <c r="C659" s="7"/>
      <c r="D659" s="7"/>
      <c r="E659" s="7"/>
      <c r="F659" s="7"/>
      <c r="G659" s="7"/>
      <c r="H659" s="7"/>
      <c r="I659" s="7"/>
      <c r="J659" s="7"/>
      <c r="K659" s="7"/>
      <c r="L659" s="7"/>
      <c r="M659" s="7"/>
      <c r="N659" s="7"/>
      <c r="O659" s="7"/>
      <c r="P659" s="7"/>
      <c r="Q659" s="7"/>
      <c r="R659" s="7"/>
      <c r="S659" s="7"/>
      <c r="T659" s="7"/>
      <c r="U659" s="7"/>
      <c r="V659" s="7"/>
      <c r="W659" s="7"/>
      <c r="X659" s="7"/>
      <c r="Y659" s="7"/>
      <c r="Z659" s="7"/>
      <c r="AA659" s="7"/>
    </row>
    <row r="660" spans="1:27" ht="14.4">
      <c r="A660" s="7"/>
      <c r="B660" s="7"/>
      <c r="C660" s="7"/>
      <c r="D660" s="7"/>
      <c r="E660" s="7"/>
      <c r="F660" s="7"/>
      <c r="G660" s="7"/>
      <c r="H660" s="7"/>
      <c r="I660" s="7"/>
      <c r="J660" s="7"/>
      <c r="K660" s="7"/>
      <c r="L660" s="7"/>
      <c r="M660" s="7"/>
      <c r="N660" s="7"/>
      <c r="O660" s="7"/>
      <c r="P660" s="7"/>
      <c r="Q660" s="7"/>
      <c r="R660" s="7"/>
      <c r="S660" s="7"/>
      <c r="T660" s="7"/>
      <c r="U660" s="7"/>
      <c r="V660" s="7"/>
      <c r="W660" s="7"/>
      <c r="X660" s="7"/>
      <c r="Y660" s="7"/>
      <c r="Z660" s="7"/>
      <c r="AA660" s="7"/>
    </row>
    <row r="661" spans="1:27" ht="14.4">
      <c r="A661" s="7"/>
      <c r="B661" s="7"/>
      <c r="C661" s="7"/>
      <c r="D661" s="7"/>
      <c r="E661" s="7"/>
      <c r="F661" s="7"/>
      <c r="G661" s="7"/>
      <c r="H661" s="7"/>
      <c r="I661" s="7"/>
      <c r="J661" s="7"/>
      <c r="K661" s="7"/>
      <c r="L661" s="7"/>
      <c r="M661" s="7"/>
      <c r="N661" s="7"/>
      <c r="O661" s="7"/>
      <c r="P661" s="7"/>
      <c r="Q661" s="7"/>
      <c r="R661" s="7"/>
      <c r="S661" s="7"/>
      <c r="T661" s="7"/>
      <c r="U661" s="7"/>
      <c r="V661" s="7"/>
      <c r="W661" s="7"/>
      <c r="X661" s="7"/>
      <c r="Y661" s="7"/>
      <c r="Z661" s="7"/>
      <c r="AA661" s="7"/>
    </row>
    <row r="662" spans="1:27" ht="14.4">
      <c r="A662" s="7"/>
      <c r="B662" s="7"/>
      <c r="C662" s="7"/>
      <c r="D662" s="7"/>
      <c r="E662" s="7"/>
      <c r="F662" s="7"/>
      <c r="G662" s="7"/>
      <c r="H662" s="7"/>
      <c r="I662" s="7"/>
      <c r="J662" s="7"/>
      <c r="K662" s="7"/>
      <c r="L662" s="7"/>
      <c r="M662" s="7"/>
      <c r="N662" s="7"/>
      <c r="O662" s="7"/>
      <c r="P662" s="7"/>
      <c r="Q662" s="7"/>
      <c r="R662" s="7"/>
      <c r="S662" s="7"/>
      <c r="T662" s="7"/>
      <c r="U662" s="7"/>
      <c r="V662" s="7"/>
      <c r="W662" s="7"/>
      <c r="X662" s="7"/>
      <c r="Y662" s="7"/>
      <c r="Z662" s="7"/>
      <c r="AA662" s="7"/>
    </row>
    <row r="663" spans="1:27" ht="14.4">
      <c r="A663" s="7"/>
      <c r="B663" s="7"/>
      <c r="C663" s="7"/>
      <c r="D663" s="7"/>
      <c r="E663" s="7"/>
      <c r="F663" s="7"/>
      <c r="G663" s="7"/>
      <c r="H663" s="7"/>
      <c r="I663" s="7"/>
      <c r="J663" s="7"/>
      <c r="K663" s="7"/>
      <c r="L663" s="7"/>
      <c r="M663" s="7"/>
      <c r="N663" s="7"/>
      <c r="O663" s="7"/>
      <c r="P663" s="7"/>
      <c r="Q663" s="7"/>
      <c r="R663" s="7"/>
      <c r="S663" s="7"/>
      <c r="T663" s="7"/>
      <c r="U663" s="7"/>
      <c r="V663" s="7"/>
      <c r="W663" s="7"/>
      <c r="X663" s="7"/>
      <c r="Y663" s="7"/>
      <c r="Z663" s="7"/>
      <c r="AA663" s="7"/>
    </row>
    <row r="664" spans="1:27" ht="14.4">
      <c r="A664" s="7"/>
      <c r="B664" s="7"/>
      <c r="C664" s="7"/>
      <c r="D664" s="7"/>
      <c r="E664" s="7"/>
      <c r="F664" s="7"/>
      <c r="G664" s="7"/>
      <c r="H664" s="7"/>
      <c r="I664" s="7"/>
      <c r="J664" s="7"/>
      <c r="K664" s="7"/>
      <c r="L664" s="7"/>
      <c r="M664" s="7"/>
      <c r="N664" s="7"/>
      <c r="O664" s="7"/>
      <c r="P664" s="7"/>
      <c r="Q664" s="7"/>
      <c r="R664" s="7"/>
      <c r="S664" s="7"/>
      <c r="T664" s="7"/>
      <c r="U664" s="7"/>
      <c r="V664" s="7"/>
      <c r="W664" s="7"/>
      <c r="X664" s="7"/>
      <c r="Y664" s="7"/>
      <c r="Z664" s="7"/>
      <c r="AA664" s="7"/>
    </row>
    <row r="665" spans="1:27" ht="14.4">
      <c r="A665" s="7"/>
      <c r="B665" s="7"/>
      <c r="C665" s="7"/>
      <c r="D665" s="7"/>
      <c r="E665" s="7"/>
      <c r="F665" s="7"/>
      <c r="G665" s="7"/>
      <c r="H665" s="7"/>
      <c r="I665" s="7"/>
      <c r="J665" s="7"/>
      <c r="K665" s="7"/>
      <c r="L665" s="7"/>
      <c r="M665" s="7"/>
      <c r="N665" s="7"/>
      <c r="O665" s="7"/>
      <c r="P665" s="7"/>
      <c r="Q665" s="7"/>
      <c r="R665" s="7"/>
      <c r="S665" s="7"/>
      <c r="T665" s="7"/>
      <c r="U665" s="7"/>
      <c r="V665" s="7"/>
      <c r="W665" s="7"/>
      <c r="X665" s="7"/>
      <c r="Y665" s="7"/>
      <c r="Z665" s="7"/>
      <c r="AA665" s="7"/>
    </row>
    <row r="666" spans="1:27" ht="14.4">
      <c r="A666" s="7"/>
      <c r="B666" s="7"/>
      <c r="C666" s="7"/>
      <c r="D666" s="7"/>
      <c r="E666" s="7"/>
      <c r="F666" s="7"/>
      <c r="G666" s="7"/>
      <c r="H666" s="7"/>
      <c r="I666" s="7"/>
      <c r="J666" s="7"/>
      <c r="K666" s="7"/>
      <c r="L666" s="7"/>
      <c r="M666" s="7"/>
      <c r="N666" s="7"/>
      <c r="O666" s="7"/>
      <c r="P666" s="7"/>
      <c r="Q666" s="7"/>
      <c r="R666" s="7"/>
      <c r="S666" s="7"/>
      <c r="T666" s="7"/>
      <c r="U666" s="7"/>
      <c r="V666" s="7"/>
      <c r="W666" s="7"/>
      <c r="X666" s="7"/>
      <c r="Y666" s="7"/>
      <c r="Z666" s="7"/>
      <c r="AA666" s="7"/>
    </row>
    <row r="667" spans="1:27" ht="14.4">
      <c r="A667" s="7"/>
      <c r="B667" s="7"/>
      <c r="C667" s="7"/>
      <c r="D667" s="7"/>
      <c r="E667" s="7"/>
      <c r="F667" s="7"/>
      <c r="G667" s="7"/>
      <c r="H667" s="7"/>
      <c r="I667" s="7"/>
      <c r="J667" s="7"/>
      <c r="K667" s="7"/>
      <c r="L667" s="7"/>
      <c r="M667" s="7"/>
      <c r="N667" s="7"/>
      <c r="O667" s="7"/>
      <c r="P667" s="7"/>
      <c r="Q667" s="7"/>
      <c r="R667" s="7"/>
      <c r="S667" s="7"/>
      <c r="T667" s="7"/>
      <c r="U667" s="7"/>
      <c r="V667" s="7"/>
      <c r="W667" s="7"/>
      <c r="X667" s="7"/>
      <c r="Y667" s="7"/>
      <c r="Z667" s="7"/>
      <c r="AA667" s="7"/>
    </row>
    <row r="668" spans="1:27" ht="14.4">
      <c r="A668" s="7"/>
      <c r="B668" s="7"/>
      <c r="C668" s="7"/>
      <c r="D668" s="7"/>
      <c r="E668" s="7"/>
      <c r="F668" s="7"/>
      <c r="G668" s="7"/>
      <c r="H668" s="7"/>
      <c r="I668" s="7"/>
      <c r="J668" s="7"/>
      <c r="K668" s="7"/>
      <c r="L668" s="7"/>
      <c r="M668" s="7"/>
      <c r="N668" s="7"/>
      <c r="O668" s="7"/>
      <c r="P668" s="7"/>
      <c r="Q668" s="7"/>
      <c r="R668" s="7"/>
      <c r="S668" s="7"/>
      <c r="T668" s="7"/>
      <c r="U668" s="7"/>
      <c r="V668" s="7"/>
      <c r="W668" s="7"/>
      <c r="X668" s="7"/>
      <c r="Y668" s="7"/>
      <c r="Z668" s="7"/>
      <c r="AA668" s="7"/>
    </row>
    <row r="669" spans="1:27" ht="14.4">
      <c r="A669" s="7"/>
      <c r="B669" s="7"/>
      <c r="C669" s="7"/>
      <c r="D669" s="7"/>
      <c r="E669" s="7"/>
      <c r="F669" s="7"/>
      <c r="G669" s="7"/>
      <c r="H669" s="7"/>
      <c r="I669" s="7"/>
      <c r="J669" s="7"/>
      <c r="K669" s="7"/>
      <c r="L669" s="7"/>
      <c r="M669" s="7"/>
      <c r="N669" s="7"/>
      <c r="O669" s="7"/>
      <c r="P669" s="7"/>
      <c r="Q669" s="7"/>
      <c r="R669" s="7"/>
      <c r="S669" s="7"/>
      <c r="T669" s="7"/>
      <c r="U669" s="7"/>
      <c r="V669" s="7"/>
      <c r="W669" s="7"/>
      <c r="X669" s="7"/>
      <c r="Y669" s="7"/>
      <c r="Z669" s="7"/>
      <c r="AA669" s="7"/>
    </row>
    <row r="670" spans="1:27" ht="14.4">
      <c r="A670" s="7"/>
      <c r="B670" s="7"/>
      <c r="C670" s="7"/>
      <c r="D670" s="7"/>
      <c r="E670" s="7"/>
      <c r="F670" s="7"/>
      <c r="G670" s="7"/>
      <c r="H670" s="7"/>
      <c r="I670" s="7"/>
      <c r="J670" s="7"/>
      <c r="K670" s="7"/>
      <c r="L670" s="7"/>
      <c r="M670" s="7"/>
      <c r="N670" s="7"/>
      <c r="O670" s="7"/>
      <c r="P670" s="7"/>
      <c r="Q670" s="7"/>
      <c r="R670" s="7"/>
      <c r="S670" s="7"/>
      <c r="T670" s="7"/>
      <c r="U670" s="7"/>
      <c r="V670" s="7"/>
      <c r="W670" s="7"/>
      <c r="X670" s="7"/>
      <c r="Y670" s="7"/>
      <c r="Z670" s="7"/>
      <c r="AA670" s="7"/>
    </row>
    <row r="671" spans="1:27" ht="14.4">
      <c r="A671" s="7"/>
      <c r="B671" s="7"/>
      <c r="C671" s="7"/>
      <c r="D671" s="7"/>
      <c r="E671" s="7"/>
      <c r="F671" s="7"/>
      <c r="G671" s="7"/>
      <c r="H671" s="7"/>
      <c r="I671" s="7"/>
      <c r="J671" s="7"/>
      <c r="K671" s="7"/>
      <c r="L671" s="7"/>
      <c r="M671" s="7"/>
      <c r="N671" s="7"/>
      <c r="O671" s="7"/>
      <c r="P671" s="7"/>
      <c r="Q671" s="7"/>
      <c r="R671" s="7"/>
      <c r="S671" s="7"/>
      <c r="T671" s="7"/>
      <c r="U671" s="7"/>
      <c r="V671" s="7"/>
      <c r="W671" s="7"/>
      <c r="X671" s="7"/>
      <c r="Y671" s="7"/>
      <c r="Z671" s="7"/>
      <c r="AA671" s="7"/>
    </row>
    <row r="672" spans="1:27" ht="14.4">
      <c r="A672" s="7"/>
      <c r="B672" s="7"/>
      <c r="C672" s="7"/>
      <c r="D672" s="7"/>
      <c r="E672" s="7"/>
      <c r="F672" s="7"/>
      <c r="G672" s="7"/>
      <c r="H672" s="7"/>
      <c r="I672" s="7"/>
      <c r="J672" s="7"/>
      <c r="K672" s="7"/>
      <c r="L672" s="7"/>
      <c r="M672" s="7"/>
      <c r="N672" s="7"/>
      <c r="O672" s="7"/>
      <c r="P672" s="7"/>
      <c r="Q672" s="7"/>
      <c r="R672" s="7"/>
      <c r="S672" s="7"/>
      <c r="T672" s="7"/>
      <c r="U672" s="7"/>
      <c r="V672" s="7"/>
      <c r="W672" s="7"/>
      <c r="X672" s="7"/>
      <c r="Y672" s="7"/>
      <c r="Z672" s="7"/>
      <c r="AA672" s="7"/>
    </row>
    <row r="673" spans="1:27" ht="14.4">
      <c r="A673" s="7"/>
      <c r="B673" s="7"/>
      <c r="C673" s="7"/>
      <c r="D673" s="7"/>
      <c r="E673" s="7"/>
      <c r="F673" s="7"/>
      <c r="G673" s="7"/>
      <c r="H673" s="7"/>
      <c r="I673" s="7"/>
      <c r="J673" s="7"/>
      <c r="K673" s="7"/>
      <c r="L673" s="7"/>
      <c r="M673" s="7"/>
      <c r="N673" s="7"/>
      <c r="O673" s="7"/>
      <c r="P673" s="7"/>
      <c r="Q673" s="7"/>
      <c r="R673" s="7"/>
      <c r="S673" s="7"/>
      <c r="T673" s="7"/>
      <c r="U673" s="7"/>
      <c r="V673" s="7"/>
      <c r="W673" s="7"/>
      <c r="X673" s="7"/>
      <c r="Y673" s="7"/>
      <c r="Z673" s="7"/>
      <c r="AA673" s="7"/>
    </row>
    <row r="674" spans="1:27" ht="14.4">
      <c r="A674" s="7"/>
      <c r="B674" s="7"/>
      <c r="C674" s="7"/>
      <c r="D674" s="7"/>
      <c r="E674" s="7"/>
      <c r="F674" s="7"/>
      <c r="G674" s="7"/>
      <c r="H674" s="7"/>
      <c r="I674" s="7"/>
      <c r="J674" s="7"/>
      <c r="K674" s="7"/>
      <c r="L674" s="7"/>
      <c r="M674" s="7"/>
      <c r="N674" s="7"/>
      <c r="O674" s="7"/>
      <c r="P674" s="7"/>
      <c r="Q674" s="7"/>
      <c r="R674" s="7"/>
      <c r="S674" s="7"/>
      <c r="T674" s="7"/>
      <c r="U674" s="7"/>
      <c r="V674" s="7"/>
      <c r="W674" s="7"/>
      <c r="X674" s="7"/>
      <c r="Y674" s="7"/>
      <c r="Z674" s="7"/>
      <c r="AA674" s="7"/>
    </row>
    <row r="675" spans="1:27" ht="14.4">
      <c r="A675" s="7"/>
      <c r="B675" s="7"/>
      <c r="C675" s="7"/>
      <c r="D675" s="7"/>
      <c r="E675" s="7"/>
      <c r="F675" s="7"/>
      <c r="G675" s="7"/>
      <c r="H675" s="7"/>
      <c r="I675" s="7"/>
      <c r="J675" s="7"/>
      <c r="K675" s="7"/>
      <c r="L675" s="7"/>
      <c r="M675" s="7"/>
      <c r="N675" s="7"/>
      <c r="O675" s="7"/>
      <c r="P675" s="7"/>
      <c r="Q675" s="7"/>
      <c r="R675" s="7"/>
      <c r="S675" s="7"/>
      <c r="T675" s="7"/>
      <c r="U675" s="7"/>
      <c r="V675" s="7"/>
      <c r="W675" s="7"/>
      <c r="X675" s="7"/>
      <c r="Y675" s="7"/>
      <c r="Z675" s="7"/>
      <c r="AA675" s="7"/>
    </row>
    <row r="676" spans="1:27" ht="14.4">
      <c r="A676" s="7"/>
      <c r="B676" s="7"/>
      <c r="C676" s="7"/>
      <c r="D676" s="7"/>
      <c r="E676" s="7"/>
      <c r="F676" s="7"/>
      <c r="G676" s="7"/>
      <c r="H676" s="7"/>
      <c r="I676" s="7"/>
      <c r="J676" s="7"/>
      <c r="K676" s="7"/>
      <c r="L676" s="7"/>
      <c r="M676" s="7"/>
      <c r="N676" s="7"/>
      <c r="O676" s="7"/>
      <c r="P676" s="7"/>
      <c r="Q676" s="7"/>
      <c r="R676" s="7"/>
      <c r="S676" s="7"/>
      <c r="T676" s="7"/>
      <c r="U676" s="7"/>
      <c r="V676" s="7"/>
      <c r="W676" s="7"/>
      <c r="X676" s="7"/>
      <c r="Y676" s="7"/>
      <c r="Z676" s="7"/>
      <c r="AA676" s="7"/>
    </row>
    <row r="677" spans="1:27" ht="14.4">
      <c r="A677" s="7"/>
      <c r="B677" s="7"/>
      <c r="C677" s="7"/>
      <c r="D677" s="7"/>
      <c r="E677" s="7"/>
      <c r="F677" s="7"/>
      <c r="G677" s="7"/>
      <c r="H677" s="7"/>
      <c r="I677" s="7"/>
      <c r="J677" s="7"/>
      <c r="K677" s="7"/>
      <c r="L677" s="7"/>
      <c r="M677" s="7"/>
      <c r="N677" s="7"/>
      <c r="O677" s="7"/>
      <c r="P677" s="7"/>
      <c r="Q677" s="7"/>
      <c r="R677" s="7"/>
      <c r="S677" s="7"/>
      <c r="T677" s="7"/>
      <c r="U677" s="7"/>
      <c r="V677" s="7"/>
      <c r="W677" s="7"/>
      <c r="X677" s="7"/>
      <c r="Y677" s="7"/>
      <c r="Z677" s="7"/>
      <c r="AA677" s="7"/>
    </row>
    <row r="678" spans="1:27" ht="14.4">
      <c r="A678" s="7"/>
      <c r="B678" s="7"/>
      <c r="C678" s="7"/>
      <c r="D678" s="7"/>
      <c r="E678" s="7"/>
      <c r="F678" s="7"/>
      <c r="G678" s="7"/>
      <c r="H678" s="7"/>
      <c r="I678" s="7"/>
      <c r="J678" s="7"/>
      <c r="K678" s="7"/>
      <c r="L678" s="7"/>
      <c r="M678" s="7"/>
      <c r="N678" s="7"/>
      <c r="O678" s="7"/>
      <c r="P678" s="7"/>
      <c r="Q678" s="7"/>
      <c r="R678" s="7"/>
      <c r="S678" s="7"/>
      <c r="T678" s="7"/>
      <c r="U678" s="7"/>
      <c r="V678" s="7"/>
      <c r="W678" s="7"/>
      <c r="X678" s="7"/>
      <c r="Y678" s="7"/>
      <c r="Z678" s="7"/>
      <c r="AA678" s="7"/>
    </row>
    <row r="679" spans="1:27" ht="14.4">
      <c r="A679" s="7"/>
      <c r="B679" s="7"/>
      <c r="C679" s="7"/>
      <c r="D679" s="7"/>
      <c r="E679" s="7"/>
      <c r="F679" s="7"/>
      <c r="G679" s="7"/>
      <c r="H679" s="7"/>
      <c r="I679" s="7"/>
      <c r="J679" s="7"/>
      <c r="K679" s="7"/>
      <c r="L679" s="7"/>
      <c r="M679" s="7"/>
      <c r="N679" s="7"/>
      <c r="O679" s="7"/>
      <c r="P679" s="7"/>
      <c r="Q679" s="7"/>
      <c r="R679" s="7"/>
      <c r="S679" s="7"/>
      <c r="T679" s="7"/>
      <c r="U679" s="7"/>
      <c r="V679" s="7"/>
      <c r="W679" s="7"/>
      <c r="X679" s="7"/>
      <c r="Y679" s="7"/>
      <c r="Z679" s="7"/>
      <c r="AA679" s="7"/>
    </row>
    <row r="680" spans="1:27" ht="14.4">
      <c r="A680" s="7"/>
      <c r="B680" s="7"/>
      <c r="C680" s="7"/>
      <c r="D680" s="7"/>
      <c r="E680" s="7"/>
      <c r="F680" s="7"/>
      <c r="G680" s="7"/>
      <c r="H680" s="7"/>
      <c r="I680" s="7"/>
      <c r="J680" s="7"/>
      <c r="K680" s="7"/>
      <c r="L680" s="7"/>
      <c r="M680" s="7"/>
      <c r="N680" s="7"/>
      <c r="O680" s="7"/>
      <c r="P680" s="7"/>
      <c r="Q680" s="7"/>
      <c r="R680" s="7"/>
      <c r="S680" s="7"/>
      <c r="T680" s="7"/>
      <c r="U680" s="7"/>
      <c r="V680" s="7"/>
      <c r="W680" s="7"/>
      <c r="X680" s="7"/>
      <c r="Y680" s="7"/>
      <c r="Z680" s="7"/>
      <c r="AA680" s="7"/>
    </row>
    <row r="681" spans="1:27" ht="14.4">
      <c r="A681" s="7"/>
      <c r="B681" s="7"/>
      <c r="C681" s="7"/>
      <c r="D681" s="7"/>
      <c r="E681" s="7"/>
      <c r="F681" s="7"/>
      <c r="G681" s="7"/>
      <c r="H681" s="7"/>
      <c r="I681" s="7"/>
      <c r="J681" s="7"/>
      <c r="K681" s="7"/>
      <c r="L681" s="7"/>
      <c r="M681" s="7"/>
      <c r="N681" s="7"/>
      <c r="O681" s="7"/>
      <c r="P681" s="7"/>
      <c r="Q681" s="7"/>
      <c r="R681" s="7"/>
      <c r="S681" s="7"/>
      <c r="T681" s="7"/>
      <c r="U681" s="7"/>
      <c r="V681" s="7"/>
      <c r="W681" s="7"/>
      <c r="X681" s="7"/>
      <c r="Y681" s="7"/>
      <c r="Z681" s="7"/>
      <c r="AA681" s="7"/>
    </row>
    <row r="682" spans="1:27" ht="14.4">
      <c r="A682" s="7"/>
      <c r="B682" s="7"/>
      <c r="C682" s="7"/>
      <c r="D682" s="7"/>
      <c r="E682" s="7"/>
      <c r="F682" s="7"/>
      <c r="G682" s="7"/>
      <c r="H682" s="7"/>
      <c r="I682" s="7"/>
      <c r="J682" s="7"/>
      <c r="K682" s="7"/>
      <c r="L682" s="7"/>
      <c r="M682" s="7"/>
      <c r="N682" s="7"/>
      <c r="O682" s="7"/>
      <c r="P682" s="7"/>
      <c r="Q682" s="7"/>
      <c r="R682" s="7"/>
      <c r="S682" s="7"/>
      <c r="T682" s="7"/>
      <c r="U682" s="7"/>
      <c r="V682" s="7"/>
      <c r="W682" s="7"/>
      <c r="X682" s="7"/>
      <c r="Y682" s="7"/>
      <c r="Z682" s="7"/>
      <c r="AA682" s="7"/>
    </row>
    <row r="683" spans="1:27" ht="14.4">
      <c r="A683" s="7"/>
      <c r="B683" s="7"/>
      <c r="C683" s="7"/>
      <c r="D683" s="7"/>
      <c r="E683" s="7"/>
      <c r="F683" s="7"/>
      <c r="G683" s="7"/>
      <c r="H683" s="7"/>
      <c r="I683" s="7"/>
      <c r="J683" s="7"/>
      <c r="K683" s="7"/>
      <c r="L683" s="7"/>
      <c r="M683" s="7"/>
      <c r="N683" s="7"/>
      <c r="O683" s="7"/>
      <c r="P683" s="7"/>
      <c r="Q683" s="7"/>
      <c r="R683" s="7"/>
      <c r="S683" s="7"/>
      <c r="T683" s="7"/>
      <c r="U683" s="7"/>
      <c r="V683" s="7"/>
      <c r="W683" s="7"/>
      <c r="X683" s="7"/>
      <c r="Y683" s="7"/>
      <c r="Z683" s="7"/>
      <c r="AA683" s="7"/>
    </row>
    <row r="684" spans="1:27" ht="14.4">
      <c r="A684" s="7"/>
      <c r="B684" s="7"/>
      <c r="C684" s="7"/>
      <c r="D684" s="7"/>
      <c r="E684" s="7"/>
      <c r="F684" s="7"/>
      <c r="G684" s="7"/>
      <c r="H684" s="7"/>
      <c r="I684" s="7"/>
      <c r="J684" s="7"/>
      <c r="K684" s="7"/>
      <c r="L684" s="7"/>
      <c r="M684" s="7"/>
      <c r="N684" s="7"/>
      <c r="O684" s="7"/>
      <c r="P684" s="7"/>
      <c r="Q684" s="7"/>
      <c r="R684" s="7"/>
      <c r="S684" s="7"/>
      <c r="T684" s="7"/>
      <c r="U684" s="7"/>
      <c r="V684" s="7"/>
      <c r="W684" s="7"/>
      <c r="X684" s="7"/>
      <c r="Y684" s="7"/>
      <c r="Z684" s="7"/>
      <c r="AA684" s="7"/>
    </row>
    <row r="685" spans="1:27" ht="14.4">
      <c r="A685" s="7"/>
      <c r="B685" s="7"/>
      <c r="C685" s="7"/>
      <c r="D685" s="7"/>
      <c r="E685" s="7"/>
      <c r="F685" s="7"/>
      <c r="G685" s="7"/>
      <c r="H685" s="7"/>
      <c r="I685" s="7"/>
      <c r="J685" s="7"/>
      <c r="K685" s="7"/>
      <c r="L685" s="7"/>
      <c r="M685" s="7"/>
      <c r="N685" s="7"/>
      <c r="O685" s="7"/>
      <c r="P685" s="7"/>
      <c r="Q685" s="7"/>
      <c r="R685" s="7"/>
      <c r="S685" s="7"/>
      <c r="T685" s="7"/>
      <c r="U685" s="7"/>
      <c r="V685" s="7"/>
      <c r="W685" s="7"/>
      <c r="X685" s="7"/>
      <c r="Y685" s="7"/>
      <c r="Z685" s="7"/>
      <c r="AA685" s="7"/>
    </row>
    <row r="686" spans="1:27" ht="14.4">
      <c r="A686" s="7"/>
      <c r="B686" s="7"/>
      <c r="C686" s="7"/>
      <c r="D686" s="7"/>
      <c r="E686" s="7"/>
      <c r="F686" s="7"/>
      <c r="G686" s="7"/>
      <c r="H686" s="7"/>
      <c r="I686" s="7"/>
      <c r="J686" s="7"/>
      <c r="K686" s="7"/>
      <c r="L686" s="7"/>
      <c r="M686" s="7"/>
      <c r="N686" s="7"/>
      <c r="O686" s="7"/>
      <c r="P686" s="7"/>
      <c r="Q686" s="7"/>
      <c r="R686" s="7"/>
      <c r="S686" s="7"/>
      <c r="T686" s="7"/>
      <c r="U686" s="7"/>
      <c r="V686" s="7"/>
      <c r="W686" s="7"/>
      <c r="X686" s="7"/>
      <c r="Y686" s="7"/>
      <c r="Z686" s="7"/>
      <c r="AA686" s="7"/>
    </row>
    <row r="687" spans="1:27" ht="14.4">
      <c r="A687" s="7"/>
      <c r="B687" s="7"/>
      <c r="C687" s="7"/>
      <c r="D687" s="7"/>
      <c r="E687" s="7"/>
      <c r="F687" s="7"/>
      <c r="G687" s="7"/>
      <c r="H687" s="7"/>
      <c r="I687" s="7"/>
      <c r="J687" s="7"/>
      <c r="K687" s="7"/>
      <c r="L687" s="7"/>
      <c r="M687" s="7"/>
      <c r="N687" s="7"/>
      <c r="O687" s="7"/>
      <c r="P687" s="7"/>
      <c r="Q687" s="7"/>
      <c r="R687" s="7"/>
      <c r="S687" s="7"/>
      <c r="T687" s="7"/>
      <c r="U687" s="7"/>
      <c r="V687" s="7"/>
      <c r="W687" s="7"/>
      <c r="X687" s="7"/>
      <c r="Y687" s="7"/>
      <c r="Z687" s="7"/>
      <c r="AA687" s="7"/>
    </row>
    <row r="688" spans="1:27" ht="14.4">
      <c r="A688" s="7"/>
      <c r="B688" s="7"/>
      <c r="C688" s="7"/>
      <c r="D688" s="7"/>
      <c r="E688" s="7"/>
      <c r="F688" s="7"/>
      <c r="G688" s="7"/>
      <c r="H688" s="7"/>
      <c r="I688" s="7"/>
      <c r="J688" s="7"/>
      <c r="K688" s="7"/>
      <c r="L688" s="7"/>
      <c r="M688" s="7"/>
      <c r="N688" s="7"/>
      <c r="O688" s="7"/>
      <c r="P688" s="7"/>
      <c r="Q688" s="7"/>
      <c r="R688" s="7"/>
      <c r="S688" s="7"/>
      <c r="T688" s="7"/>
      <c r="U688" s="7"/>
      <c r="V688" s="7"/>
      <c r="W688" s="7"/>
      <c r="X688" s="7"/>
      <c r="Y688" s="7"/>
      <c r="Z688" s="7"/>
      <c r="AA688" s="7"/>
    </row>
    <row r="689" spans="1:27" ht="14.4">
      <c r="A689" s="7"/>
      <c r="B689" s="7"/>
      <c r="C689" s="7"/>
      <c r="D689" s="7"/>
      <c r="E689" s="7"/>
      <c r="F689" s="7"/>
      <c r="G689" s="7"/>
      <c r="H689" s="7"/>
      <c r="I689" s="7"/>
      <c r="J689" s="7"/>
      <c r="K689" s="7"/>
      <c r="L689" s="7"/>
      <c r="M689" s="7"/>
      <c r="N689" s="7"/>
      <c r="O689" s="7"/>
      <c r="P689" s="7"/>
      <c r="Q689" s="7"/>
      <c r="R689" s="7"/>
      <c r="S689" s="7"/>
      <c r="T689" s="7"/>
      <c r="U689" s="7"/>
      <c r="V689" s="7"/>
      <c r="W689" s="7"/>
      <c r="X689" s="7"/>
      <c r="Y689" s="7"/>
      <c r="Z689" s="7"/>
      <c r="AA689" s="7"/>
    </row>
    <row r="690" spans="1:27" ht="14.4">
      <c r="A690" s="7"/>
      <c r="B690" s="7"/>
      <c r="C690" s="7"/>
      <c r="D690" s="7"/>
      <c r="E690" s="7"/>
      <c r="F690" s="7"/>
      <c r="G690" s="7"/>
      <c r="H690" s="7"/>
      <c r="I690" s="7"/>
      <c r="J690" s="7"/>
      <c r="K690" s="7"/>
      <c r="L690" s="7"/>
      <c r="M690" s="7"/>
      <c r="N690" s="7"/>
      <c r="O690" s="7"/>
      <c r="P690" s="7"/>
      <c r="Q690" s="7"/>
      <c r="R690" s="7"/>
      <c r="S690" s="7"/>
      <c r="T690" s="7"/>
      <c r="U690" s="7"/>
      <c r="V690" s="7"/>
      <c r="W690" s="7"/>
      <c r="X690" s="7"/>
      <c r="Y690" s="7"/>
      <c r="Z690" s="7"/>
      <c r="AA690" s="7"/>
    </row>
    <row r="691" spans="1:27" ht="14.4">
      <c r="A691" s="7"/>
      <c r="B691" s="7"/>
      <c r="C691" s="7"/>
      <c r="D691" s="7"/>
      <c r="E691" s="7"/>
      <c r="F691" s="7"/>
      <c r="G691" s="7"/>
      <c r="H691" s="7"/>
      <c r="I691" s="7"/>
      <c r="J691" s="7"/>
      <c r="K691" s="7"/>
      <c r="L691" s="7"/>
      <c r="M691" s="7"/>
      <c r="N691" s="7"/>
      <c r="O691" s="7"/>
      <c r="P691" s="7"/>
      <c r="Q691" s="7"/>
      <c r="R691" s="7"/>
      <c r="S691" s="7"/>
      <c r="T691" s="7"/>
      <c r="U691" s="7"/>
      <c r="V691" s="7"/>
      <c r="W691" s="7"/>
      <c r="X691" s="7"/>
      <c r="Y691" s="7"/>
      <c r="Z691" s="7"/>
      <c r="AA691" s="7"/>
    </row>
    <row r="692" spans="1:27" ht="14.4">
      <c r="A692" s="7"/>
      <c r="B692" s="7"/>
      <c r="C692" s="7"/>
      <c r="D692" s="7"/>
      <c r="E692" s="7"/>
      <c r="F692" s="7"/>
      <c r="G692" s="7"/>
      <c r="H692" s="7"/>
      <c r="I692" s="7"/>
      <c r="J692" s="7"/>
      <c r="K692" s="7"/>
      <c r="L692" s="7"/>
      <c r="M692" s="7"/>
      <c r="N692" s="7"/>
      <c r="O692" s="7"/>
      <c r="P692" s="7"/>
      <c r="Q692" s="7"/>
      <c r="R692" s="7"/>
      <c r="S692" s="7"/>
      <c r="T692" s="7"/>
      <c r="U692" s="7"/>
      <c r="V692" s="7"/>
      <c r="W692" s="7"/>
      <c r="X692" s="7"/>
      <c r="Y692" s="7"/>
      <c r="Z692" s="7"/>
      <c r="AA692" s="7"/>
    </row>
    <row r="693" spans="1:27" ht="14.4">
      <c r="A693" s="7"/>
      <c r="B693" s="7"/>
      <c r="C693" s="7"/>
      <c r="D693" s="7"/>
      <c r="E693" s="7"/>
      <c r="F693" s="7"/>
      <c r="G693" s="7"/>
      <c r="H693" s="7"/>
      <c r="I693" s="7"/>
      <c r="J693" s="7"/>
      <c r="K693" s="7"/>
      <c r="L693" s="7"/>
      <c r="M693" s="7"/>
      <c r="N693" s="7"/>
      <c r="O693" s="7"/>
      <c r="P693" s="7"/>
      <c r="Q693" s="7"/>
      <c r="R693" s="7"/>
      <c r="S693" s="7"/>
      <c r="T693" s="7"/>
      <c r="U693" s="7"/>
      <c r="V693" s="7"/>
      <c r="W693" s="7"/>
      <c r="X693" s="7"/>
      <c r="Y693" s="7"/>
      <c r="Z693" s="7"/>
      <c r="AA693" s="7"/>
    </row>
    <row r="694" spans="1:27" ht="14.4">
      <c r="A694" s="7"/>
      <c r="B694" s="7"/>
      <c r="C694" s="7"/>
      <c r="D694" s="7"/>
      <c r="E694" s="7"/>
      <c r="F694" s="7"/>
      <c r="G694" s="7"/>
      <c r="H694" s="7"/>
      <c r="I694" s="7"/>
      <c r="J694" s="7"/>
      <c r="K694" s="7"/>
      <c r="L694" s="7"/>
      <c r="M694" s="7"/>
      <c r="N694" s="7"/>
      <c r="O694" s="7"/>
      <c r="P694" s="7"/>
      <c r="Q694" s="7"/>
      <c r="R694" s="7"/>
      <c r="S694" s="7"/>
      <c r="T694" s="7"/>
      <c r="U694" s="7"/>
      <c r="V694" s="7"/>
      <c r="W694" s="7"/>
      <c r="X694" s="7"/>
      <c r="Y694" s="7"/>
      <c r="Z694" s="7"/>
      <c r="AA694" s="7"/>
    </row>
    <row r="695" spans="1:27" ht="14.4">
      <c r="A695" s="7"/>
      <c r="B695" s="7"/>
      <c r="C695" s="7"/>
      <c r="D695" s="7"/>
      <c r="E695" s="7"/>
      <c r="F695" s="7"/>
      <c r="G695" s="7"/>
      <c r="H695" s="7"/>
      <c r="I695" s="7"/>
      <c r="J695" s="7"/>
      <c r="K695" s="7"/>
      <c r="L695" s="7"/>
      <c r="M695" s="7"/>
      <c r="N695" s="7"/>
      <c r="O695" s="7"/>
      <c r="P695" s="7"/>
      <c r="Q695" s="7"/>
      <c r="R695" s="7"/>
      <c r="S695" s="7"/>
      <c r="T695" s="7"/>
      <c r="U695" s="7"/>
      <c r="V695" s="7"/>
      <c r="W695" s="7"/>
      <c r="X695" s="7"/>
      <c r="Y695" s="7"/>
      <c r="Z695" s="7"/>
      <c r="AA695" s="7"/>
    </row>
    <row r="696" spans="1:27" ht="14.4">
      <c r="A696" s="7"/>
      <c r="B696" s="7"/>
      <c r="C696" s="7"/>
      <c r="D696" s="7"/>
      <c r="E696" s="7"/>
      <c r="F696" s="7"/>
      <c r="G696" s="7"/>
      <c r="H696" s="7"/>
      <c r="I696" s="7"/>
      <c r="J696" s="7"/>
      <c r="K696" s="7"/>
      <c r="L696" s="7"/>
      <c r="M696" s="7"/>
      <c r="N696" s="7"/>
      <c r="O696" s="7"/>
      <c r="P696" s="7"/>
      <c r="Q696" s="7"/>
      <c r="R696" s="7"/>
      <c r="S696" s="7"/>
      <c r="T696" s="7"/>
      <c r="U696" s="7"/>
      <c r="V696" s="7"/>
      <c r="W696" s="7"/>
      <c r="X696" s="7"/>
      <c r="Y696" s="7"/>
      <c r="Z696" s="7"/>
      <c r="AA696" s="7"/>
    </row>
    <row r="697" spans="1:27" ht="14.4">
      <c r="A697" s="7"/>
      <c r="B697" s="7"/>
      <c r="C697" s="7"/>
      <c r="D697" s="7"/>
      <c r="E697" s="7"/>
      <c r="F697" s="7"/>
      <c r="G697" s="7"/>
      <c r="H697" s="7"/>
      <c r="I697" s="7"/>
      <c r="J697" s="7"/>
      <c r="K697" s="7"/>
      <c r="L697" s="7"/>
      <c r="M697" s="7"/>
      <c r="N697" s="7"/>
      <c r="O697" s="7"/>
      <c r="P697" s="7"/>
      <c r="Q697" s="7"/>
      <c r="R697" s="7"/>
      <c r="S697" s="7"/>
      <c r="T697" s="7"/>
      <c r="U697" s="7"/>
      <c r="V697" s="7"/>
      <c r="W697" s="7"/>
      <c r="X697" s="7"/>
      <c r="Y697" s="7"/>
      <c r="Z697" s="7"/>
      <c r="AA697" s="7"/>
    </row>
    <row r="698" spans="1:27" ht="14.4">
      <c r="A698" s="7"/>
      <c r="B698" s="7"/>
      <c r="C698" s="7"/>
      <c r="D698" s="7"/>
      <c r="E698" s="7"/>
      <c r="F698" s="7"/>
      <c r="G698" s="7"/>
      <c r="H698" s="7"/>
      <c r="I698" s="7"/>
      <c r="J698" s="7"/>
      <c r="K698" s="7"/>
      <c r="L698" s="7"/>
      <c r="M698" s="7"/>
      <c r="N698" s="7"/>
      <c r="O698" s="7"/>
      <c r="P698" s="7"/>
      <c r="Q698" s="7"/>
      <c r="R698" s="7"/>
      <c r="S698" s="7"/>
      <c r="T698" s="7"/>
      <c r="U698" s="7"/>
      <c r="V698" s="7"/>
      <c r="W698" s="7"/>
      <c r="X698" s="7"/>
      <c r="Y698" s="7"/>
      <c r="Z698" s="7"/>
      <c r="AA698" s="7"/>
    </row>
    <row r="699" spans="1:27" ht="14.4">
      <c r="A699" s="7"/>
      <c r="B699" s="7"/>
      <c r="C699" s="7"/>
      <c r="D699" s="7"/>
      <c r="E699" s="7"/>
      <c r="F699" s="7"/>
      <c r="G699" s="7"/>
      <c r="H699" s="7"/>
      <c r="I699" s="7"/>
      <c r="J699" s="7"/>
      <c r="K699" s="7"/>
      <c r="L699" s="7"/>
      <c r="M699" s="7"/>
      <c r="N699" s="7"/>
      <c r="O699" s="7"/>
      <c r="P699" s="7"/>
      <c r="Q699" s="7"/>
      <c r="R699" s="7"/>
      <c r="S699" s="7"/>
      <c r="T699" s="7"/>
      <c r="U699" s="7"/>
      <c r="V699" s="7"/>
      <c r="W699" s="7"/>
      <c r="X699" s="7"/>
      <c r="Y699" s="7"/>
      <c r="Z699" s="7"/>
      <c r="AA699" s="7"/>
    </row>
    <row r="700" spans="1:27" ht="14.4">
      <c r="A700" s="7"/>
      <c r="B700" s="7"/>
      <c r="C700" s="7"/>
      <c r="D700" s="7"/>
      <c r="E700" s="7"/>
      <c r="F700" s="7"/>
      <c r="G700" s="7"/>
      <c r="H700" s="7"/>
      <c r="I700" s="7"/>
      <c r="J700" s="7"/>
      <c r="K700" s="7"/>
      <c r="L700" s="7"/>
      <c r="M700" s="7"/>
      <c r="N700" s="7"/>
      <c r="O700" s="7"/>
      <c r="P700" s="7"/>
      <c r="Q700" s="7"/>
      <c r="R700" s="7"/>
      <c r="S700" s="7"/>
      <c r="T700" s="7"/>
      <c r="U700" s="7"/>
      <c r="V700" s="7"/>
      <c r="W700" s="7"/>
      <c r="X700" s="7"/>
      <c r="Y700" s="7"/>
      <c r="Z700" s="7"/>
      <c r="AA700" s="7"/>
    </row>
    <row r="701" spans="1:27" ht="14.4">
      <c r="A701" s="7"/>
      <c r="B701" s="7"/>
      <c r="C701" s="7"/>
      <c r="D701" s="7"/>
      <c r="E701" s="7"/>
      <c r="F701" s="7"/>
      <c r="G701" s="7"/>
      <c r="H701" s="7"/>
      <c r="I701" s="7"/>
      <c r="J701" s="7"/>
      <c r="K701" s="7"/>
      <c r="L701" s="7"/>
      <c r="M701" s="7"/>
      <c r="N701" s="7"/>
      <c r="O701" s="7"/>
      <c r="P701" s="7"/>
      <c r="Q701" s="7"/>
      <c r="R701" s="7"/>
      <c r="S701" s="7"/>
      <c r="T701" s="7"/>
      <c r="U701" s="7"/>
      <c r="V701" s="7"/>
      <c r="W701" s="7"/>
      <c r="X701" s="7"/>
      <c r="Y701" s="7"/>
      <c r="Z701" s="7"/>
      <c r="AA701" s="7"/>
    </row>
    <row r="702" spans="1:27" ht="14.4">
      <c r="A702" s="7"/>
      <c r="B702" s="7"/>
      <c r="C702" s="7"/>
      <c r="D702" s="7"/>
      <c r="E702" s="7"/>
      <c r="F702" s="7"/>
      <c r="G702" s="7"/>
      <c r="H702" s="7"/>
      <c r="I702" s="7"/>
      <c r="J702" s="7"/>
      <c r="K702" s="7"/>
      <c r="L702" s="7"/>
      <c r="M702" s="7"/>
      <c r="N702" s="7"/>
      <c r="O702" s="7"/>
      <c r="P702" s="7"/>
      <c r="Q702" s="7"/>
      <c r="R702" s="7"/>
      <c r="S702" s="7"/>
      <c r="T702" s="7"/>
      <c r="U702" s="7"/>
      <c r="V702" s="7"/>
      <c r="W702" s="7"/>
      <c r="X702" s="7"/>
      <c r="Y702" s="7"/>
      <c r="Z702" s="7"/>
      <c r="AA702" s="7"/>
    </row>
    <row r="703" spans="1:27" ht="14.4">
      <c r="A703" s="7"/>
      <c r="B703" s="7"/>
      <c r="C703" s="7"/>
      <c r="D703" s="7"/>
      <c r="E703" s="7"/>
      <c r="F703" s="7"/>
      <c r="G703" s="7"/>
      <c r="H703" s="7"/>
      <c r="I703" s="7"/>
      <c r="J703" s="7"/>
      <c r="K703" s="7"/>
      <c r="L703" s="7"/>
      <c r="M703" s="7"/>
      <c r="N703" s="7"/>
      <c r="O703" s="7"/>
      <c r="P703" s="7"/>
      <c r="Q703" s="7"/>
      <c r="R703" s="7"/>
      <c r="S703" s="7"/>
      <c r="T703" s="7"/>
      <c r="U703" s="7"/>
      <c r="V703" s="7"/>
      <c r="W703" s="7"/>
      <c r="X703" s="7"/>
      <c r="Y703" s="7"/>
      <c r="Z703" s="7"/>
      <c r="AA703" s="7"/>
    </row>
    <row r="704" spans="1:27" ht="14.4">
      <c r="A704" s="7"/>
      <c r="B704" s="7"/>
      <c r="C704" s="7"/>
      <c r="D704" s="7"/>
      <c r="E704" s="7"/>
      <c r="F704" s="7"/>
      <c r="G704" s="7"/>
      <c r="H704" s="7"/>
      <c r="I704" s="7"/>
      <c r="J704" s="7"/>
      <c r="K704" s="7"/>
      <c r="L704" s="7"/>
      <c r="M704" s="7"/>
      <c r="N704" s="7"/>
      <c r="O704" s="7"/>
      <c r="P704" s="7"/>
      <c r="Q704" s="7"/>
      <c r="R704" s="7"/>
      <c r="S704" s="7"/>
      <c r="T704" s="7"/>
      <c r="U704" s="7"/>
      <c r="V704" s="7"/>
      <c r="W704" s="7"/>
      <c r="X704" s="7"/>
      <c r="Y704" s="7"/>
      <c r="Z704" s="7"/>
      <c r="AA704" s="7"/>
    </row>
    <row r="705" spans="1:27" ht="14.4">
      <c r="A705" s="7"/>
      <c r="B705" s="7"/>
      <c r="C705" s="7"/>
      <c r="D705" s="7"/>
      <c r="E705" s="7"/>
      <c r="F705" s="7"/>
      <c r="G705" s="7"/>
      <c r="H705" s="7"/>
      <c r="I705" s="7"/>
      <c r="J705" s="7"/>
      <c r="K705" s="7"/>
      <c r="L705" s="7"/>
      <c r="M705" s="7"/>
      <c r="N705" s="7"/>
      <c r="O705" s="7"/>
      <c r="P705" s="7"/>
      <c r="Q705" s="7"/>
      <c r="R705" s="7"/>
      <c r="S705" s="7"/>
      <c r="T705" s="7"/>
      <c r="U705" s="7"/>
      <c r="V705" s="7"/>
      <c r="W705" s="7"/>
      <c r="X705" s="7"/>
      <c r="Y705" s="7"/>
      <c r="Z705" s="7"/>
      <c r="AA705" s="7"/>
    </row>
    <row r="706" spans="1:27" ht="14.4">
      <c r="A706" s="7"/>
      <c r="B706" s="7"/>
      <c r="C706" s="7"/>
      <c r="D706" s="7"/>
      <c r="E706" s="7"/>
      <c r="F706" s="7"/>
      <c r="G706" s="7"/>
      <c r="H706" s="7"/>
      <c r="I706" s="7"/>
      <c r="J706" s="7"/>
      <c r="K706" s="7"/>
      <c r="L706" s="7"/>
      <c r="M706" s="7"/>
      <c r="N706" s="7"/>
      <c r="O706" s="7"/>
      <c r="P706" s="7"/>
      <c r="Q706" s="7"/>
      <c r="R706" s="7"/>
      <c r="S706" s="7"/>
      <c r="T706" s="7"/>
      <c r="U706" s="7"/>
      <c r="V706" s="7"/>
      <c r="W706" s="7"/>
      <c r="X706" s="7"/>
      <c r="Y706" s="7"/>
      <c r="Z706" s="7"/>
      <c r="AA706" s="7"/>
    </row>
    <row r="707" spans="1:27" ht="14.4">
      <c r="A707" s="7"/>
      <c r="B707" s="7"/>
      <c r="C707" s="7"/>
      <c r="D707" s="7"/>
      <c r="E707" s="7"/>
      <c r="F707" s="7"/>
      <c r="G707" s="7"/>
      <c r="H707" s="7"/>
      <c r="I707" s="7"/>
      <c r="J707" s="7"/>
      <c r="K707" s="7"/>
      <c r="L707" s="7"/>
      <c r="M707" s="7"/>
      <c r="N707" s="7"/>
      <c r="O707" s="7"/>
      <c r="P707" s="7"/>
      <c r="Q707" s="7"/>
      <c r="R707" s="7"/>
      <c r="S707" s="7"/>
      <c r="T707" s="7"/>
      <c r="U707" s="7"/>
      <c r="V707" s="7"/>
      <c r="W707" s="7"/>
      <c r="X707" s="7"/>
      <c r="Y707" s="7"/>
      <c r="Z707" s="7"/>
      <c r="AA707" s="7"/>
    </row>
    <row r="708" spans="1:27" ht="14.4">
      <c r="A708" s="7"/>
      <c r="B708" s="7"/>
      <c r="C708" s="7"/>
      <c r="D708" s="7"/>
      <c r="E708" s="7"/>
      <c r="F708" s="7"/>
      <c r="G708" s="7"/>
      <c r="H708" s="7"/>
      <c r="I708" s="7"/>
      <c r="J708" s="7"/>
      <c r="K708" s="7"/>
      <c r="L708" s="7"/>
      <c r="M708" s="7"/>
      <c r="N708" s="7"/>
      <c r="O708" s="7"/>
      <c r="P708" s="7"/>
      <c r="Q708" s="7"/>
      <c r="R708" s="7"/>
      <c r="S708" s="7"/>
      <c r="T708" s="7"/>
      <c r="U708" s="7"/>
      <c r="V708" s="7"/>
      <c r="W708" s="7"/>
      <c r="X708" s="7"/>
      <c r="Y708" s="7"/>
      <c r="Z708" s="7"/>
      <c r="AA708" s="7"/>
    </row>
    <row r="709" spans="1:27" ht="14.4">
      <c r="A709" s="7"/>
      <c r="B709" s="7"/>
      <c r="C709" s="7"/>
      <c r="D709" s="7"/>
      <c r="E709" s="7"/>
      <c r="F709" s="7"/>
      <c r="G709" s="7"/>
      <c r="H709" s="7"/>
      <c r="I709" s="7"/>
      <c r="J709" s="7"/>
      <c r="K709" s="7"/>
      <c r="L709" s="7"/>
      <c r="M709" s="7"/>
      <c r="N709" s="7"/>
      <c r="O709" s="7"/>
      <c r="P709" s="7"/>
      <c r="Q709" s="7"/>
      <c r="R709" s="7"/>
      <c r="S709" s="7"/>
      <c r="T709" s="7"/>
      <c r="U709" s="7"/>
      <c r="V709" s="7"/>
      <c r="W709" s="7"/>
      <c r="X709" s="7"/>
      <c r="Y709" s="7"/>
      <c r="Z709" s="7"/>
      <c r="AA709" s="7"/>
    </row>
    <row r="710" spans="1:27" ht="14.4">
      <c r="A710" s="7"/>
      <c r="B710" s="7"/>
      <c r="C710" s="7"/>
      <c r="D710" s="7"/>
      <c r="E710" s="7"/>
      <c r="F710" s="7"/>
      <c r="G710" s="7"/>
      <c r="H710" s="7"/>
      <c r="I710" s="7"/>
      <c r="J710" s="7"/>
      <c r="K710" s="7"/>
      <c r="L710" s="7"/>
      <c r="M710" s="7"/>
      <c r="N710" s="7"/>
      <c r="O710" s="7"/>
      <c r="P710" s="7"/>
      <c r="Q710" s="7"/>
      <c r="R710" s="7"/>
      <c r="S710" s="7"/>
      <c r="T710" s="7"/>
      <c r="U710" s="7"/>
      <c r="V710" s="7"/>
      <c r="W710" s="7"/>
      <c r="X710" s="7"/>
      <c r="Y710" s="7"/>
      <c r="Z710" s="7"/>
      <c r="AA710" s="7"/>
    </row>
    <row r="711" spans="1:27" ht="14.4">
      <c r="A711" s="7"/>
      <c r="B711" s="7"/>
      <c r="C711" s="7"/>
      <c r="D711" s="7"/>
      <c r="E711" s="7"/>
      <c r="F711" s="7"/>
      <c r="G711" s="7"/>
      <c r="H711" s="7"/>
      <c r="I711" s="7"/>
      <c r="J711" s="7"/>
      <c r="K711" s="7"/>
      <c r="L711" s="7"/>
      <c r="M711" s="7"/>
      <c r="N711" s="7"/>
      <c r="O711" s="7"/>
      <c r="P711" s="7"/>
      <c r="Q711" s="7"/>
      <c r="R711" s="7"/>
      <c r="S711" s="7"/>
      <c r="T711" s="7"/>
      <c r="U711" s="7"/>
      <c r="V711" s="7"/>
      <c r="W711" s="7"/>
      <c r="X711" s="7"/>
      <c r="Y711" s="7"/>
      <c r="Z711" s="7"/>
      <c r="AA711" s="7"/>
    </row>
    <row r="712" spans="1:27" ht="14.4">
      <c r="A712" s="7"/>
      <c r="B712" s="7"/>
      <c r="C712" s="7"/>
      <c r="D712" s="7"/>
      <c r="E712" s="7"/>
      <c r="F712" s="7"/>
      <c r="G712" s="7"/>
      <c r="H712" s="7"/>
      <c r="I712" s="7"/>
      <c r="J712" s="7"/>
      <c r="K712" s="7"/>
      <c r="L712" s="7"/>
      <c r="M712" s="7"/>
      <c r="N712" s="7"/>
      <c r="O712" s="7"/>
      <c r="P712" s="7"/>
      <c r="Q712" s="7"/>
      <c r="R712" s="7"/>
      <c r="S712" s="7"/>
      <c r="T712" s="7"/>
      <c r="U712" s="7"/>
      <c r="V712" s="7"/>
      <c r="W712" s="7"/>
      <c r="X712" s="7"/>
      <c r="Y712" s="7"/>
      <c r="Z712" s="7"/>
      <c r="AA712" s="7"/>
    </row>
    <row r="713" spans="1:27" ht="14.4">
      <c r="A713" s="7"/>
      <c r="B713" s="7"/>
      <c r="C713" s="7"/>
      <c r="D713" s="7"/>
      <c r="E713" s="7"/>
      <c r="F713" s="7"/>
      <c r="G713" s="7"/>
      <c r="H713" s="7"/>
      <c r="I713" s="7"/>
      <c r="J713" s="7"/>
      <c r="K713" s="7"/>
      <c r="L713" s="7"/>
      <c r="M713" s="7"/>
      <c r="N713" s="7"/>
      <c r="O713" s="7"/>
      <c r="P713" s="7"/>
      <c r="Q713" s="7"/>
      <c r="R713" s="7"/>
      <c r="S713" s="7"/>
      <c r="T713" s="7"/>
      <c r="U713" s="7"/>
      <c r="V713" s="7"/>
      <c r="W713" s="7"/>
      <c r="X713" s="7"/>
      <c r="Y713" s="7"/>
      <c r="Z713" s="7"/>
      <c r="AA713" s="7"/>
    </row>
    <row r="714" spans="1:27" ht="14.4">
      <c r="A714" s="7"/>
      <c r="B714" s="7"/>
      <c r="C714" s="7"/>
      <c r="D714" s="7"/>
      <c r="E714" s="7"/>
      <c r="F714" s="7"/>
      <c r="G714" s="7"/>
      <c r="H714" s="7"/>
      <c r="I714" s="7"/>
      <c r="J714" s="7"/>
      <c r="K714" s="7"/>
      <c r="L714" s="7"/>
      <c r="M714" s="7"/>
      <c r="N714" s="7"/>
      <c r="O714" s="7"/>
      <c r="P714" s="7"/>
      <c r="Q714" s="7"/>
      <c r="R714" s="7"/>
      <c r="S714" s="7"/>
      <c r="T714" s="7"/>
      <c r="U714" s="7"/>
      <c r="V714" s="7"/>
      <c r="W714" s="7"/>
      <c r="X714" s="7"/>
      <c r="Y714" s="7"/>
      <c r="Z714" s="7"/>
      <c r="AA714" s="7"/>
    </row>
    <row r="715" spans="1:27" ht="14.4">
      <c r="A715" s="7"/>
      <c r="B715" s="7"/>
      <c r="C715" s="7"/>
      <c r="D715" s="7"/>
      <c r="E715" s="7"/>
      <c r="F715" s="7"/>
      <c r="G715" s="7"/>
      <c r="H715" s="7"/>
      <c r="I715" s="7"/>
      <c r="J715" s="7"/>
      <c r="K715" s="7"/>
      <c r="L715" s="7"/>
      <c r="M715" s="7"/>
      <c r="N715" s="7"/>
      <c r="O715" s="7"/>
      <c r="P715" s="7"/>
      <c r="Q715" s="7"/>
      <c r="R715" s="7"/>
      <c r="S715" s="7"/>
      <c r="T715" s="7"/>
      <c r="U715" s="7"/>
      <c r="V715" s="7"/>
      <c r="W715" s="7"/>
      <c r="X715" s="7"/>
      <c r="Y715" s="7"/>
      <c r="Z715" s="7"/>
      <c r="AA715" s="7"/>
    </row>
    <row r="716" spans="1:27" ht="14.4">
      <c r="A716" s="7"/>
      <c r="B716" s="7"/>
      <c r="C716" s="7"/>
      <c r="D716" s="7"/>
      <c r="E716" s="7"/>
      <c r="F716" s="7"/>
      <c r="G716" s="7"/>
      <c r="H716" s="7"/>
      <c r="I716" s="7"/>
      <c r="J716" s="7"/>
      <c r="K716" s="7"/>
      <c r="L716" s="7"/>
      <c r="M716" s="7"/>
      <c r="N716" s="7"/>
      <c r="O716" s="7"/>
      <c r="P716" s="7"/>
      <c r="Q716" s="7"/>
      <c r="R716" s="7"/>
      <c r="S716" s="7"/>
      <c r="T716" s="7"/>
      <c r="U716" s="7"/>
      <c r="V716" s="7"/>
      <c r="W716" s="7"/>
      <c r="X716" s="7"/>
      <c r="Y716" s="7"/>
      <c r="Z716" s="7"/>
      <c r="AA716" s="7"/>
    </row>
    <row r="717" spans="1:27" ht="14.4">
      <c r="A717" s="7"/>
      <c r="B717" s="7"/>
      <c r="C717" s="7"/>
      <c r="D717" s="7"/>
      <c r="E717" s="7"/>
      <c r="F717" s="7"/>
      <c r="G717" s="7"/>
      <c r="H717" s="7"/>
      <c r="I717" s="7"/>
      <c r="J717" s="7"/>
      <c r="K717" s="7"/>
      <c r="L717" s="7"/>
      <c r="M717" s="7"/>
      <c r="N717" s="7"/>
      <c r="O717" s="7"/>
      <c r="P717" s="7"/>
      <c r="Q717" s="7"/>
      <c r="R717" s="7"/>
      <c r="S717" s="7"/>
      <c r="T717" s="7"/>
      <c r="U717" s="7"/>
      <c r="V717" s="7"/>
      <c r="W717" s="7"/>
      <c r="X717" s="7"/>
      <c r="Y717" s="7"/>
      <c r="Z717" s="7"/>
      <c r="AA717" s="7"/>
    </row>
    <row r="718" spans="1:27" ht="14.4">
      <c r="A718" s="7"/>
      <c r="B718" s="7"/>
      <c r="C718" s="7"/>
      <c r="D718" s="7"/>
      <c r="E718" s="7"/>
      <c r="F718" s="7"/>
      <c r="G718" s="7"/>
      <c r="H718" s="7"/>
      <c r="I718" s="7"/>
      <c r="J718" s="7"/>
      <c r="K718" s="7"/>
      <c r="L718" s="7"/>
      <c r="M718" s="7"/>
      <c r="N718" s="7"/>
      <c r="O718" s="7"/>
      <c r="P718" s="7"/>
      <c r="Q718" s="7"/>
      <c r="R718" s="7"/>
      <c r="S718" s="7"/>
      <c r="T718" s="7"/>
      <c r="U718" s="7"/>
      <c r="V718" s="7"/>
      <c r="W718" s="7"/>
      <c r="X718" s="7"/>
      <c r="Y718" s="7"/>
      <c r="Z718" s="7"/>
      <c r="AA718" s="7"/>
    </row>
    <row r="719" spans="1:27" ht="14.4">
      <c r="A719" s="7"/>
      <c r="B719" s="7"/>
      <c r="C719" s="7"/>
      <c r="D719" s="7"/>
      <c r="E719" s="7"/>
      <c r="F719" s="7"/>
      <c r="G719" s="7"/>
      <c r="H719" s="7"/>
      <c r="I719" s="7"/>
      <c r="J719" s="7"/>
      <c r="K719" s="7"/>
      <c r="L719" s="7"/>
      <c r="M719" s="7"/>
      <c r="N719" s="7"/>
      <c r="O719" s="7"/>
      <c r="P719" s="7"/>
      <c r="Q719" s="7"/>
      <c r="R719" s="7"/>
      <c r="S719" s="7"/>
      <c r="T719" s="7"/>
      <c r="U719" s="7"/>
      <c r="V719" s="7"/>
      <c r="W719" s="7"/>
      <c r="X719" s="7"/>
      <c r="Y719" s="7"/>
      <c r="Z719" s="7"/>
      <c r="AA719" s="7"/>
    </row>
    <row r="720" spans="1:27" ht="14.4">
      <c r="A720" s="7"/>
      <c r="B720" s="7"/>
      <c r="C720" s="7"/>
      <c r="D720" s="7"/>
      <c r="E720" s="7"/>
      <c r="F720" s="7"/>
      <c r="G720" s="7"/>
      <c r="H720" s="7"/>
      <c r="I720" s="7"/>
      <c r="J720" s="7"/>
      <c r="K720" s="7"/>
      <c r="L720" s="7"/>
      <c r="M720" s="7"/>
      <c r="N720" s="7"/>
      <c r="O720" s="7"/>
      <c r="P720" s="7"/>
      <c r="Q720" s="7"/>
      <c r="R720" s="7"/>
      <c r="S720" s="7"/>
      <c r="T720" s="7"/>
      <c r="U720" s="7"/>
      <c r="V720" s="7"/>
      <c r="W720" s="7"/>
      <c r="X720" s="7"/>
      <c r="Y720" s="7"/>
      <c r="Z720" s="7"/>
      <c r="AA720" s="7"/>
    </row>
    <row r="721" spans="1:27" ht="14.4">
      <c r="A721" s="7"/>
      <c r="B721" s="7"/>
      <c r="C721" s="7"/>
      <c r="D721" s="7"/>
      <c r="E721" s="7"/>
      <c r="F721" s="7"/>
      <c r="G721" s="7"/>
      <c r="H721" s="7"/>
      <c r="I721" s="7"/>
      <c r="J721" s="7"/>
      <c r="K721" s="7"/>
      <c r="L721" s="7"/>
      <c r="M721" s="7"/>
      <c r="N721" s="7"/>
      <c r="O721" s="7"/>
      <c r="P721" s="7"/>
      <c r="Q721" s="7"/>
      <c r="R721" s="7"/>
      <c r="S721" s="7"/>
      <c r="T721" s="7"/>
      <c r="U721" s="7"/>
      <c r="V721" s="7"/>
      <c r="W721" s="7"/>
      <c r="X721" s="7"/>
      <c r="Y721" s="7"/>
      <c r="Z721" s="7"/>
      <c r="AA721" s="7"/>
    </row>
    <row r="722" spans="1:27" ht="14.4">
      <c r="A722" s="7"/>
      <c r="B722" s="7"/>
      <c r="C722" s="7"/>
      <c r="D722" s="7"/>
      <c r="E722" s="7"/>
      <c r="F722" s="7"/>
      <c r="G722" s="7"/>
      <c r="H722" s="7"/>
      <c r="I722" s="7"/>
      <c r="J722" s="7"/>
      <c r="K722" s="7"/>
      <c r="L722" s="7"/>
      <c r="M722" s="7"/>
      <c r="N722" s="7"/>
      <c r="O722" s="7"/>
      <c r="P722" s="7"/>
      <c r="Q722" s="7"/>
      <c r="R722" s="7"/>
      <c r="S722" s="7"/>
      <c r="T722" s="7"/>
      <c r="U722" s="7"/>
      <c r="V722" s="7"/>
      <c r="W722" s="7"/>
      <c r="X722" s="7"/>
      <c r="Y722" s="7"/>
      <c r="Z722" s="7"/>
      <c r="AA722" s="7"/>
    </row>
    <row r="723" spans="1:27" ht="14.4">
      <c r="A723" s="7"/>
      <c r="B723" s="7"/>
      <c r="C723" s="7"/>
      <c r="D723" s="7"/>
      <c r="E723" s="7"/>
      <c r="F723" s="7"/>
      <c r="G723" s="7"/>
      <c r="H723" s="7"/>
      <c r="I723" s="7"/>
      <c r="J723" s="7"/>
      <c r="K723" s="7"/>
      <c r="L723" s="7"/>
      <c r="M723" s="7"/>
      <c r="N723" s="7"/>
      <c r="O723" s="7"/>
      <c r="P723" s="7"/>
      <c r="Q723" s="7"/>
      <c r="R723" s="7"/>
      <c r="S723" s="7"/>
      <c r="T723" s="7"/>
      <c r="U723" s="7"/>
      <c r="V723" s="7"/>
      <c r="W723" s="7"/>
      <c r="X723" s="7"/>
      <c r="Y723" s="7"/>
      <c r="Z723" s="7"/>
      <c r="AA723" s="7"/>
    </row>
    <row r="724" spans="1:27" ht="14.4">
      <c r="A724" s="7"/>
      <c r="B724" s="7"/>
      <c r="C724" s="7"/>
      <c r="D724" s="7"/>
      <c r="E724" s="7"/>
      <c r="F724" s="7"/>
      <c r="G724" s="7"/>
      <c r="H724" s="7"/>
      <c r="I724" s="7"/>
      <c r="J724" s="7"/>
      <c r="K724" s="7"/>
      <c r="L724" s="7"/>
      <c r="M724" s="7"/>
      <c r="N724" s="7"/>
      <c r="O724" s="7"/>
      <c r="P724" s="7"/>
      <c r="Q724" s="7"/>
      <c r="R724" s="7"/>
      <c r="S724" s="7"/>
      <c r="T724" s="7"/>
      <c r="U724" s="7"/>
      <c r="V724" s="7"/>
      <c r="W724" s="7"/>
      <c r="X724" s="7"/>
      <c r="Y724" s="7"/>
      <c r="Z724" s="7"/>
      <c r="AA724" s="7"/>
    </row>
    <row r="725" spans="1:27" ht="14.4">
      <c r="A725" s="7"/>
      <c r="B725" s="7"/>
      <c r="C725" s="7"/>
      <c r="D725" s="7"/>
      <c r="E725" s="7"/>
      <c r="F725" s="7"/>
      <c r="G725" s="7"/>
      <c r="H725" s="7"/>
      <c r="I725" s="7"/>
      <c r="J725" s="7"/>
      <c r="K725" s="7"/>
      <c r="L725" s="7"/>
      <c r="M725" s="7"/>
      <c r="N725" s="7"/>
      <c r="O725" s="7"/>
      <c r="P725" s="7"/>
      <c r="Q725" s="7"/>
      <c r="R725" s="7"/>
      <c r="S725" s="7"/>
      <c r="T725" s="7"/>
      <c r="U725" s="7"/>
      <c r="V725" s="7"/>
      <c r="W725" s="7"/>
      <c r="X725" s="7"/>
      <c r="Y725" s="7"/>
      <c r="Z725" s="7"/>
      <c r="AA725" s="7"/>
    </row>
    <row r="726" spans="1:27" ht="14.4">
      <c r="A726" s="7"/>
      <c r="B726" s="7"/>
      <c r="C726" s="7"/>
      <c r="D726" s="7"/>
      <c r="E726" s="7"/>
      <c r="F726" s="7"/>
      <c r="G726" s="7"/>
      <c r="H726" s="7"/>
      <c r="I726" s="7"/>
      <c r="J726" s="7"/>
      <c r="K726" s="7"/>
      <c r="L726" s="7"/>
      <c r="M726" s="7"/>
      <c r="N726" s="7"/>
      <c r="O726" s="7"/>
      <c r="P726" s="7"/>
      <c r="Q726" s="7"/>
      <c r="R726" s="7"/>
      <c r="S726" s="7"/>
      <c r="T726" s="7"/>
      <c r="U726" s="7"/>
      <c r="V726" s="7"/>
      <c r="W726" s="7"/>
      <c r="X726" s="7"/>
      <c r="Y726" s="7"/>
      <c r="Z726" s="7"/>
      <c r="AA726" s="7"/>
    </row>
    <row r="727" spans="1:27" ht="14.4">
      <c r="A727" s="7"/>
      <c r="B727" s="7"/>
      <c r="C727" s="7"/>
      <c r="D727" s="7"/>
      <c r="E727" s="7"/>
      <c r="F727" s="7"/>
      <c r="G727" s="7"/>
      <c r="H727" s="7"/>
      <c r="I727" s="7"/>
      <c r="J727" s="7"/>
      <c r="K727" s="7"/>
      <c r="L727" s="7"/>
      <c r="M727" s="7"/>
      <c r="N727" s="7"/>
      <c r="O727" s="7"/>
      <c r="P727" s="7"/>
      <c r="Q727" s="7"/>
      <c r="R727" s="7"/>
      <c r="S727" s="7"/>
      <c r="T727" s="7"/>
      <c r="U727" s="7"/>
      <c r="V727" s="7"/>
      <c r="W727" s="7"/>
      <c r="X727" s="7"/>
      <c r="Y727" s="7"/>
      <c r="Z727" s="7"/>
      <c r="AA727" s="7"/>
    </row>
    <row r="728" spans="1:27" ht="14.4">
      <c r="A728" s="7"/>
      <c r="B728" s="7"/>
      <c r="C728" s="7"/>
      <c r="D728" s="7"/>
      <c r="E728" s="7"/>
      <c r="F728" s="7"/>
      <c r="G728" s="7"/>
      <c r="H728" s="7"/>
      <c r="I728" s="7"/>
      <c r="J728" s="7"/>
      <c r="K728" s="7"/>
      <c r="L728" s="7"/>
      <c r="M728" s="7"/>
      <c r="N728" s="7"/>
      <c r="O728" s="7"/>
      <c r="P728" s="7"/>
      <c r="Q728" s="7"/>
      <c r="R728" s="7"/>
      <c r="S728" s="7"/>
      <c r="T728" s="7"/>
      <c r="U728" s="7"/>
      <c r="V728" s="7"/>
      <c r="W728" s="7"/>
      <c r="X728" s="7"/>
      <c r="Y728" s="7"/>
      <c r="Z728" s="7"/>
      <c r="AA728" s="7"/>
    </row>
    <row r="729" spans="1:27" ht="14.4">
      <c r="A729" s="7"/>
      <c r="B729" s="7"/>
      <c r="C729" s="7"/>
      <c r="D729" s="7"/>
      <c r="E729" s="7"/>
      <c r="F729" s="7"/>
      <c r="G729" s="7"/>
      <c r="H729" s="7"/>
      <c r="I729" s="7"/>
      <c r="J729" s="7"/>
      <c r="K729" s="7"/>
      <c r="L729" s="7"/>
      <c r="M729" s="7"/>
      <c r="N729" s="7"/>
      <c r="O729" s="7"/>
      <c r="P729" s="7"/>
      <c r="Q729" s="7"/>
      <c r="R729" s="7"/>
      <c r="S729" s="7"/>
      <c r="T729" s="7"/>
      <c r="U729" s="7"/>
      <c r="V729" s="7"/>
      <c r="W729" s="7"/>
      <c r="X729" s="7"/>
      <c r="Y729" s="7"/>
      <c r="Z729" s="7"/>
      <c r="AA729" s="7"/>
    </row>
    <row r="730" spans="1:27" ht="14.4">
      <c r="A730" s="7"/>
      <c r="B730" s="7"/>
      <c r="C730" s="7"/>
      <c r="D730" s="7"/>
      <c r="E730" s="7"/>
      <c r="F730" s="7"/>
      <c r="G730" s="7"/>
      <c r="H730" s="7"/>
      <c r="I730" s="7"/>
      <c r="J730" s="7"/>
      <c r="K730" s="7"/>
      <c r="L730" s="7"/>
      <c r="M730" s="7"/>
      <c r="N730" s="7"/>
      <c r="O730" s="7"/>
      <c r="P730" s="7"/>
      <c r="Q730" s="7"/>
      <c r="R730" s="7"/>
      <c r="S730" s="7"/>
      <c r="T730" s="7"/>
      <c r="U730" s="7"/>
      <c r="V730" s="7"/>
      <c r="W730" s="7"/>
      <c r="X730" s="7"/>
      <c r="Y730" s="7"/>
      <c r="Z730" s="7"/>
      <c r="AA730" s="7"/>
    </row>
    <row r="731" spans="1:27" ht="14.4">
      <c r="A731" s="7"/>
      <c r="B731" s="7"/>
      <c r="C731" s="7"/>
      <c r="D731" s="7"/>
      <c r="E731" s="7"/>
      <c r="F731" s="7"/>
      <c r="G731" s="7"/>
      <c r="H731" s="7"/>
      <c r="I731" s="7"/>
      <c r="J731" s="7"/>
      <c r="K731" s="7"/>
      <c r="L731" s="7"/>
      <c r="M731" s="7"/>
      <c r="N731" s="7"/>
      <c r="O731" s="7"/>
      <c r="P731" s="7"/>
      <c r="Q731" s="7"/>
      <c r="R731" s="7"/>
      <c r="S731" s="7"/>
      <c r="T731" s="7"/>
      <c r="U731" s="7"/>
      <c r="V731" s="7"/>
      <c r="W731" s="7"/>
      <c r="X731" s="7"/>
      <c r="Y731" s="7"/>
      <c r="Z731" s="7"/>
      <c r="AA731" s="7"/>
    </row>
    <row r="732" spans="1:27" ht="14.4">
      <c r="A732" s="7"/>
      <c r="B732" s="7"/>
      <c r="C732" s="7"/>
      <c r="D732" s="7"/>
      <c r="E732" s="7"/>
      <c r="F732" s="7"/>
      <c r="G732" s="7"/>
      <c r="H732" s="7"/>
      <c r="I732" s="7"/>
      <c r="J732" s="7"/>
      <c r="K732" s="7"/>
      <c r="L732" s="7"/>
      <c r="M732" s="7"/>
      <c r="N732" s="7"/>
      <c r="O732" s="7"/>
      <c r="P732" s="7"/>
      <c r="Q732" s="7"/>
      <c r="R732" s="7"/>
      <c r="S732" s="7"/>
      <c r="T732" s="7"/>
      <c r="U732" s="7"/>
      <c r="V732" s="7"/>
      <c r="W732" s="7"/>
      <c r="X732" s="7"/>
      <c r="Y732" s="7"/>
      <c r="Z732" s="7"/>
      <c r="AA732" s="7"/>
    </row>
    <row r="733" spans="1:27" ht="14.4">
      <c r="A733" s="7"/>
      <c r="B733" s="7"/>
      <c r="C733" s="7"/>
      <c r="D733" s="7"/>
      <c r="E733" s="7"/>
      <c r="F733" s="7"/>
      <c r="G733" s="7"/>
      <c r="H733" s="7"/>
      <c r="I733" s="7"/>
      <c r="J733" s="7"/>
      <c r="K733" s="7"/>
      <c r="L733" s="7"/>
      <c r="M733" s="7"/>
      <c r="N733" s="7"/>
      <c r="O733" s="7"/>
      <c r="P733" s="7"/>
      <c r="Q733" s="7"/>
      <c r="R733" s="7"/>
      <c r="S733" s="7"/>
      <c r="T733" s="7"/>
      <c r="U733" s="7"/>
      <c r="V733" s="7"/>
      <c r="W733" s="7"/>
      <c r="X733" s="7"/>
      <c r="Y733" s="7"/>
      <c r="Z733" s="7"/>
      <c r="AA733" s="7"/>
    </row>
    <row r="734" spans="1:27" ht="14.4">
      <c r="A734" s="7"/>
      <c r="B734" s="7"/>
      <c r="C734" s="7"/>
      <c r="D734" s="7"/>
      <c r="E734" s="7"/>
      <c r="F734" s="7"/>
      <c r="G734" s="7"/>
      <c r="H734" s="7"/>
      <c r="I734" s="7"/>
      <c r="J734" s="7"/>
      <c r="K734" s="7"/>
      <c r="L734" s="7"/>
      <c r="M734" s="7"/>
      <c r="N734" s="7"/>
      <c r="O734" s="7"/>
      <c r="P734" s="7"/>
      <c r="Q734" s="7"/>
      <c r="R734" s="7"/>
      <c r="S734" s="7"/>
      <c r="T734" s="7"/>
      <c r="U734" s="7"/>
      <c r="V734" s="7"/>
      <c r="W734" s="7"/>
      <c r="X734" s="7"/>
      <c r="Y734" s="7"/>
      <c r="Z734" s="7"/>
      <c r="AA734" s="7"/>
    </row>
    <row r="735" spans="1:27" ht="14.4">
      <c r="A735" s="7"/>
      <c r="B735" s="7"/>
      <c r="C735" s="7"/>
      <c r="D735" s="7"/>
      <c r="E735" s="7"/>
      <c r="F735" s="7"/>
      <c r="G735" s="7"/>
      <c r="H735" s="7"/>
      <c r="I735" s="7"/>
      <c r="J735" s="7"/>
      <c r="K735" s="7"/>
      <c r="L735" s="7"/>
      <c r="M735" s="7"/>
      <c r="N735" s="7"/>
      <c r="O735" s="7"/>
      <c r="P735" s="7"/>
      <c r="Q735" s="7"/>
      <c r="R735" s="7"/>
      <c r="S735" s="7"/>
      <c r="T735" s="7"/>
      <c r="U735" s="7"/>
      <c r="V735" s="7"/>
      <c r="W735" s="7"/>
      <c r="X735" s="7"/>
      <c r="Y735" s="7"/>
      <c r="Z735" s="7"/>
      <c r="AA735" s="7"/>
    </row>
    <row r="736" spans="1:27" ht="14.4">
      <c r="A736" s="7"/>
      <c r="B736" s="7"/>
      <c r="C736" s="7"/>
      <c r="D736" s="7"/>
      <c r="E736" s="7"/>
      <c r="F736" s="7"/>
      <c r="G736" s="7"/>
      <c r="H736" s="7"/>
      <c r="I736" s="7"/>
      <c r="J736" s="7"/>
      <c r="K736" s="7"/>
      <c r="L736" s="7"/>
      <c r="M736" s="7"/>
      <c r="N736" s="7"/>
      <c r="O736" s="7"/>
      <c r="P736" s="7"/>
      <c r="Q736" s="7"/>
      <c r="R736" s="7"/>
      <c r="S736" s="7"/>
      <c r="T736" s="7"/>
      <c r="U736" s="7"/>
      <c r="V736" s="7"/>
      <c r="W736" s="7"/>
      <c r="X736" s="7"/>
      <c r="Y736" s="7"/>
      <c r="Z736" s="7"/>
      <c r="AA736" s="7"/>
    </row>
    <row r="737" spans="1:27" ht="14.4">
      <c r="A737" s="7"/>
      <c r="B737" s="7"/>
      <c r="C737" s="7"/>
      <c r="D737" s="7"/>
      <c r="E737" s="7"/>
      <c r="F737" s="7"/>
      <c r="G737" s="7"/>
      <c r="H737" s="7"/>
      <c r="I737" s="7"/>
      <c r="J737" s="7"/>
      <c r="K737" s="7"/>
      <c r="L737" s="7"/>
      <c r="M737" s="7"/>
      <c r="N737" s="7"/>
      <c r="O737" s="7"/>
      <c r="P737" s="7"/>
      <c r="Q737" s="7"/>
      <c r="R737" s="7"/>
      <c r="S737" s="7"/>
      <c r="T737" s="7"/>
      <c r="U737" s="7"/>
      <c r="V737" s="7"/>
      <c r="W737" s="7"/>
      <c r="X737" s="7"/>
      <c r="Y737" s="7"/>
      <c r="Z737" s="7"/>
      <c r="AA737" s="7"/>
    </row>
    <row r="738" spans="1:27" ht="14.4">
      <c r="A738" s="7"/>
      <c r="B738" s="7"/>
      <c r="C738" s="7"/>
      <c r="D738" s="7"/>
      <c r="E738" s="7"/>
      <c r="F738" s="7"/>
      <c r="G738" s="7"/>
      <c r="H738" s="7"/>
      <c r="I738" s="7"/>
      <c r="J738" s="7"/>
      <c r="K738" s="7"/>
      <c r="L738" s="7"/>
      <c r="M738" s="7"/>
      <c r="N738" s="7"/>
      <c r="O738" s="7"/>
      <c r="P738" s="7"/>
      <c r="Q738" s="7"/>
      <c r="R738" s="7"/>
      <c r="S738" s="7"/>
      <c r="T738" s="7"/>
      <c r="U738" s="7"/>
      <c r="V738" s="7"/>
      <c r="W738" s="7"/>
      <c r="X738" s="7"/>
      <c r="Y738" s="7"/>
      <c r="Z738" s="7"/>
      <c r="AA738" s="7"/>
    </row>
    <row r="739" spans="1:27" ht="14.4">
      <c r="A739" s="7"/>
      <c r="B739" s="7"/>
      <c r="C739" s="7"/>
      <c r="D739" s="7"/>
      <c r="E739" s="7"/>
      <c r="F739" s="7"/>
      <c r="G739" s="7"/>
      <c r="H739" s="7"/>
      <c r="I739" s="7"/>
      <c r="J739" s="7"/>
      <c r="K739" s="7"/>
      <c r="L739" s="7"/>
      <c r="M739" s="7"/>
      <c r="N739" s="7"/>
      <c r="O739" s="7"/>
      <c r="P739" s="7"/>
      <c r="Q739" s="7"/>
      <c r="R739" s="7"/>
      <c r="S739" s="7"/>
      <c r="T739" s="7"/>
      <c r="U739" s="7"/>
      <c r="V739" s="7"/>
      <c r="W739" s="7"/>
      <c r="X739" s="7"/>
      <c r="Y739" s="7"/>
      <c r="Z739" s="7"/>
      <c r="AA739" s="7"/>
    </row>
    <row r="740" spans="1:27" ht="14.4">
      <c r="A740" s="7"/>
      <c r="B740" s="7"/>
      <c r="C740" s="7"/>
      <c r="D740" s="7"/>
      <c r="E740" s="7"/>
      <c r="F740" s="7"/>
      <c r="G740" s="7"/>
      <c r="H740" s="7"/>
      <c r="I740" s="7"/>
      <c r="J740" s="7"/>
      <c r="K740" s="7"/>
      <c r="L740" s="7"/>
      <c r="M740" s="7"/>
      <c r="N740" s="7"/>
      <c r="O740" s="7"/>
      <c r="P740" s="7"/>
      <c r="Q740" s="7"/>
      <c r="R740" s="7"/>
      <c r="S740" s="7"/>
      <c r="T740" s="7"/>
      <c r="U740" s="7"/>
      <c r="V740" s="7"/>
      <c r="W740" s="7"/>
      <c r="X740" s="7"/>
      <c r="Y740" s="7"/>
      <c r="Z740" s="7"/>
      <c r="AA740" s="7"/>
    </row>
    <row r="741" spans="1:27" ht="14.4">
      <c r="A741" s="7"/>
      <c r="B741" s="7"/>
      <c r="C741" s="7"/>
      <c r="D741" s="7"/>
      <c r="E741" s="7"/>
      <c r="F741" s="7"/>
      <c r="G741" s="7"/>
      <c r="H741" s="7"/>
      <c r="I741" s="7"/>
      <c r="J741" s="7"/>
      <c r="K741" s="7"/>
      <c r="L741" s="7"/>
      <c r="M741" s="7"/>
      <c r="N741" s="7"/>
      <c r="O741" s="7"/>
      <c r="P741" s="7"/>
      <c r="Q741" s="7"/>
      <c r="R741" s="7"/>
      <c r="S741" s="7"/>
      <c r="T741" s="7"/>
      <c r="U741" s="7"/>
      <c r="V741" s="7"/>
      <c r="W741" s="7"/>
      <c r="X741" s="7"/>
      <c r="Y741" s="7"/>
      <c r="Z741" s="7"/>
      <c r="AA741" s="7"/>
    </row>
    <row r="742" spans="1:27" ht="14.4">
      <c r="A742" s="7"/>
      <c r="B742" s="7"/>
      <c r="C742" s="7"/>
      <c r="D742" s="7"/>
      <c r="E742" s="7"/>
      <c r="F742" s="7"/>
      <c r="G742" s="7"/>
      <c r="H742" s="7"/>
      <c r="I742" s="7"/>
      <c r="J742" s="7"/>
      <c r="K742" s="7"/>
      <c r="L742" s="7"/>
      <c r="M742" s="7"/>
      <c r="N742" s="7"/>
      <c r="O742" s="7"/>
      <c r="P742" s="7"/>
      <c r="Q742" s="7"/>
      <c r="R742" s="7"/>
      <c r="S742" s="7"/>
      <c r="T742" s="7"/>
      <c r="U742" s="7"/>
      <c r="V742" s="7"/>
      <c r="W742" s="7"/>
      <c r="X742" s="7"/>
      <c r="Y742" s="7"/>
      <c r="Z742" s="7"/>
      <c r="AA742" s="7"/>
    </row>
    <row r="743" spans="1:27" ht="14.4">
      <c r="A743" s="7"/>
      <c r="B743" s="7"/>
      <c r="C743" s="7"/>
      <c r="D743" s="7"/>
      <c r="E743" s="7"/>
      <c r="F743" s="7"/>
      <c r="G743" s="7"/>
      <c r="H743" s="7"/>
      <c r="I743" s="7"/>
      <c r="J743" s="7"/>
      <c r="K743" s="7"/>
      <c r="L743" s="7"/>
      <c r="M743" s="7"/>
      <c r="N743" s="7"/>
      <c r="O743" s="7"/>
      <c r="P743" s="7"/>
      <c r="Q743" s="7"/>
      <c r="R743" s="7"/>
      <c r="S743" s="7"/>
      <c r="T743" s="7"/>
      <c r="U743" s="7"/>
      <c r="V743" s="7"/>
      <c r="W743" s="7"/>
      <c r="X743" s="7"/>
      <c r="Y743" s="7"/>
      <c r="Z743" s="7"/>
      <c r="AA743" s="7"/>
    </row>
    <row r="744" spans="1:27" ht="14.4">
      <c r="A744" s="7"/>
      <c r="B744" s="7"/>
      <c r="C744" s="7"/>
      <c r="D744" s="7"/>
      <c r="E744" s="7"/>
      <c r="F744" s="7"/>
      <c r="G744" s="7"/>
      <c r="H744" s="7"/>
      <c r="I744" s="7"/>
      <c r="J744" s="7"/>
      <c r="K744" s="7"/>
      <c r="L744" s="7"/>
      <c r="M744" s="7"/>
      <c r="N744" s="7"/>
      <c r="O744" s="7"/>
      <c r="P744" s="7"/>
      <c r="Q744" s="7"/>
      <c r="R744" s="7"/>
      <c r="S744" s="7"/>
      <c r="T744" s="7"/>
      <c r="U744" s="7"/>
      <c r="V744" s="7"/>
      <c r="W744" s="7"/>
      <c r="X744" s="7"/>
      <c r="Y744" s="7"/>
      <c r="Z744" s="7"/>
      <c r="AA744" s="7"/>
    </row>
    <row r="745" spans="1:27" ht="14.4">
      <c r="A745" s="7"/>
      <c r="B745" s="7"/>
      <c r="C745" s="7"/>
      <c r="D745" s="7"/>
      <c r="E745" s="7"/>
      <c r="F745" s="7"/>
      <c r="G745" s="7"/>
      <c r="H745" s="7"/>
      <c r="I745" s="7"/>
      <c r="J745" s="7"/>
      <c r="K745" s="7"/>
      <c r="L745" s="7"/>
      <c r="M745" s="7"/>
      <c r="N745" s="7"/>
      <c r="O745" s="7"/>
      <c r="P745" s="7"/>
      <c r="Q745" s="7"/>
      <c r="R745" s="7"/>
      <c r="S745" s="7"/>
      <c r="T745" s="7"/>
      <c r="U745" s="7"/>
      <c r="V745" s="7"/>
      <c r="W745" s="7"/>
      <c r="X745" s="7"/>
      <c r="Y745" s="7"/>
      <c r="Z745" s="7"/>
      <c r="AA745" s="7"/>
    </row>
    <row r="746" spans="1:27" ht="14.4">
      <c r="A746" s="7"/>
      <c r="B746" s="7"/>
      <c r="C746" s="7"/>
      <c r="D746" s="7"/>
      <c r="E746" s="7"/>
      <c r="F746" s="7"/>
      <c r="G746" s="7"/>
      <c r="H746" s="7"/>
      <c r="I746" s="7"/>
      <c r="J746" s="7"/>
      <c r="K746" s="7"/>
      <c r="L746" s="7"/>
      <c r="M746" s="7"/>
      <c r="N746" s="7"/>
      <c r="O746" s="7"/>
      <c r="P746" s="7"/>
      <c r="Q746" s="7"/>
      <c r="R746" s="7"/>
      <c r="S746" s="7"/>
      <c r="T746" s="7"/>
      <c r="U746" s="7"/>
      <c r="V746" s="7"/>
      <c r="W746" s="7"/>
      <c r="X746" s="7"/>
      <c r="Y746" s="7"/>
      <c r="Z746" s="7"/>
      <c r="AA746" s="7"/>
    </row>
    <row r="747" spans="1:27" ht="14.4">
      <c r="A747" s="7"/>
      <c r="B747" s="7"/>
      <c r="C747" s="7"/>
      <c r="D747" s="7"/>
      <c r="E747" s="7"/>
      <c r="F747" s="7"/>
      <c r="G747" s="7"/>
      <c r="H747" s="7"/>
      <c r="I747" s="7"/>
      <c r="J747" s="7"/>
      <c r="K747" s="7"/>
      <c r="L747" s="7"/>
      <c r="M747" s="7"/>
      <c r="N747" s="7"/>
      <c r="O747" s="7"/>
      <c r="P747" s="7"/>
      <c r="Q747" s="7"/>
      <c r="R747" s="7"/>
      <c r="S747" s="7"/>
      <c r="T747" s="7"/>
      <c r="U747" s="7"/>
      <c r="V747" s="7"/>
      <c r="W747" s="7"/>
      <c r="X747" s="7"/>
      <c r="Y747" s="7"/>
      <c r="Z747" s="7"/>
      <c r="AA747" s="7"/>
    </row>
    <row r="748" spans="1:27" ht="14.4">
      <c r="A748" s="7"/>
      <c r="B748" s="7"/>
      <c r="C748" s="7"/>
      <c r="D748" s="7"/>
      <c r="E748" s="7"/>
      <c r="F748" s="7"/>
      <c r="G748" s="7"/>
      <c r="H748" s="7"/>
      <c r="I748" s="7"/>
      <c r="J748" s="7"/>
      <c r="K748" s="7"/>
      <c r="L748" s="7"/>
      <c r="M748" s="7"/>
      <c r="N748" s="7"/>
      <c r="O748" s="7"/>
      <c r="P748" s="7"/>
      <c r="Q748" s="7"/>
      <c r="R748" s="7"/>
      <c r="S748" s="7"/>
      <c r="T748" s="7"/>
      <c r="U748" s="7"/>
      <c r="V748" s="7"/>
      <c r="W748" s="7"/>
      <c r="X748" s="7"/>
      <c r="Y748" s="7"/>
      <c r="Z748" s="7"/>
      <c r="AA748" s="7"/>
    </row>
    <row r="749" spans="1:27" ht="14.4">
      <c r="A749" s="7"/>
      <c r="B749" s="7"/>
      <c r="C749" s="7"/>
      <c r="D749" s="7"/>
      <c r="E749" s="7"/>
      <c r="F749" s="7"/>
      <c r="G749" s="7"/>
      <c r="H749" s="7"/>
      <c r="I749" s="7"/>
      <c r="J749" s="7"/>
      <c r="K749" s="7"/>
      <c r="L749" s="7"/>
      <c r="M749" s="7"/>
      <c r="N749" s="7"/>
      <c r="O749" s="7"/>
      <c r="P749" s="7"/>
      <c r="Q749" s="7"/>
      <c r="R749" s="7"/>
      <c r="S749" s="7"/>
      <c r="T749" s="7"/>
      <c r="U749" s="7"/>
      <c r="V749" s="7"/>
      <c r="W749" s="7"/>
      <c r="X749" s="7"/>
      <c r="Y749" s="7"/>
      <c r="Z749" s="7"/>
      <c r="AA749" s="7"/>
    </row>
    <row r="750" spans="1:27" ht="14.4">
      <c r="A750" s="7"/>
      <c r="B750" s="7"/>
      <c r="C750" s="7"/>
      <c r="D750" s="7"/>
      <c r="E750" s="7"/>
      <c r="F750" s="7"/>
      <c r="G750" s="7"/>
      <c r="H750" s="7"/>
      <c r="I750" s="7"/>
      <c r="J750" s="7"/>
      <c r="K750" s="7"/>
      <c r="L750" s="7"/>
      <c r="M750" s="7"/>
      <c r="N750" s="7"/>
      <c r="O750" s="7"/>
      <c r="P750" s="7"/>
      <c r="Q750" s="7"/>
      <c r="R750" s="7"/>
      <c r="S750" s="7"/>
      <c r="T750" s="7"/>
      <c r="U750" s="7"/>
      <c r="V750" s="7"/>
      <c r="W750" s="7"/>
      <c r="X750" s="7"/>
      <c r="Y750" s="7"/>
      <c r="Z750" s="7"/>
      <c r="AA750" s="7"/>
    </row>
    <row r="751" spans="1:27" ht="14.4">
      <c r="A751" s="7"/>
      <c r="B751" s="7"/>
      <c r="C751" s="7"/>
      <c r="D751" s="7"/>
      <c r="E751" s="7"/>
      <c r="F751" s="7"/>
      <c r="G751" s="7"/>
      <c r="H751" s="7"/>
      <c r="I751" s="7"/>
      <c r="J751" s="7"/>
      <c r="K751" s="7"/>
      <c r="L751" s="7"/>
      <c r="M751" s="7"/>
      <c r="N751" s="7"/>
      <c r="O751" s="7"/>
      <c r="P751" s="7"/>
      <c r="Q751" s="7"/>
      <c r="R751" s="7"/>
      <c r="S751" s="7"/>
      <c r="T751" s="7"/>
      <c r="U751" s="7"/>
      <c r="V751" s="7"/>
      <c r="W751" s="7"/>
      <c r="X751" s="7"/>
      <c r="Y751" s="7"/>
      <c r="Z751" s="7"/>
      <c r="AA751" s="7"/>
    </row>
    <row r="752" spans="1:27" ht="14.4">
      <c r="A752" s="7"/>
      <c r="B752" s="7"/>
      <c r="C752" s="7"/>
      <c r="D752" s="7"/>
      <c r="E752" s="7"/>
      <c r="F752" s="7"/>
      <c r="G752" s="7"/>
      <c r="H752" s="7"/>
      <c r="I752" s="7"/>
      <c r="J752" s="7"/>
      <c r="K752" s="7"/>
      <c r="L752" s="7"/>
      <c r="M752" s="7"/>
      <c r="N752" s="7"/>
      <c r="O752" s="7"/>
      <c r="P752" s="7"/>
      <c r="Q752" s="7"/>
      <c r="R752" s="7"/>
      <c r="S752" s="7"/>
      <c r="T752" s="7"/>
      <c r="U752" s="7"/>
      <c r="V752" s="7"/>
      <c r="W752" s="7"/>
      <c r="X752" s="7"/>
      <c r="Y752" s="7"/>
      <c r="Z752" s="7"/>
      <c r="AA752" s="7"/>
    </row>
    <row r="753" spans="1:27" ht="14.4">
      <c r="A753" s="7"/>
      <c r="B753" s="7"/>
      <c r="C753" s="7"/>
      <c r="D753" s="7"/>
      <c r="E753" s="7"/>
      <c r="F753" s="7"/>
      <c r="G753" s="7"/>
      <c r="H753" s="7"/>
      <c r="I753" s="7"/>
      <c r="J753" s="7"/>
      <c r="K753" s="7"/>
      <c r="L753" s="7"/>
      <c r="M753" s="7"/>
      <c r="N753" s="7"/>
      <c r="O753" s="7"/>
      <c r="P753" s="7"/>
      <c r="Q753" s="7"/>
      <c r="R753" s="7"/>
      <c r="S753" s="7"/>
      <c r="T753" s="7"/>
      <c r="U753" s="7"/>
      <c r="V753" s="7"/>
      <c r="W753" s="7"/>
      <c r="X753" s="7"/>
      <c r="Y753" s="7"/>
      <c r="Z753" s="7"/>
      <c r="AA753" s="7"/>
    </row>
    <row r="754" spans="1:27" ht="14.4">
      <c r="A754" s="7"/>
      <c r="B754" s="7"/>
      <c r="C754" s="7"/>
      <c r="D754" s="7"/>
      <c r="E754" s="7"/>
      <c r="F754" s="7"/>
      <c r="G754" s="7"/>
      <c r="H754" s="7"/>
      <c r="I754" s="7"/>
      <c r="J754" s="7"/>
      <c r="K754" s="7"/>
      <c r="L754" s="7"/>
      <c r="M754" s="7"/>
      <c r="N754" s="7"/>
      <c r="O754" s="7"/>
      <c r="P754" s="7"/>
      <c r="Q754" s="7"/>
      <c r="R754" s="7"/>
      <c r="S754" s="7"/>
      <c r="T754" s="7"/>
      <c r="U754" s="7"/>
      <c r="V754" s="7"/>
      <c r="W754" s="7"/>
      <c r="X754" s="7"/>
      <c r="Y754" s="7"/>
      <c r="Z754" s="7"/>
      <c r="AA754" s="7"/>
    </row>
    <row r="755" spans="1:27" ht="14.4">
      <c r="A755" s="7"/>
      <c r="B755" s="7"/>
      <c r="C755" s="7"/>
      <c r="D755" s="7"/>
      <c r="E755" s="7"/>
      <c r="F755" s="7"/>
      <c r="G755" s="7"/>
      <c r="H755" s="7"/>
      <c r="I755" s="7"/>
      <c r="J755" s="7"/>
      <c r="K755" s="7"/>
      <c r="L755" s="7"/>
      <c r="M755" s="7"/>
      <c r="N755" s="7"/>
      <c r="O755" s="7"/>
      <c r="P755" s="7"/>
      <c r="Q755" s="7"/>
      <c r="R755" s="7"/>
      <c r="S755" s="7"/>
      <c r="T755" s="7"/>
      <c r="U755" s="7"/>
      <c r="V755" s="7"/>
      <c r="W755" s="7"/>
      <c r="X755" s="7"/>
      <c r="Y755" s="7"/>
      <c r="Z755" s="7"/>
      <c r="AA755" s="7"/>
    </row>
    <row r="756" spans="1:27" ht="14.4">
      <c r="A756" s="7"/>
      <c r="B756" s="7"/>
      <c r="C756" s="7"/>
      <c r="D756" s="7"/>
      <c r="E756" s="7"/>
      <c r="F756" s="7"/>
      <c r="G756" s="7"/>
      <c r="H756" s="7"/>
      <c r="I756" s="7"/>
      <c r="J756" s="7"/>
      <c r="K756" s="7"/>
      <c r="L756" s="7"/>
      <c r="M756" s="7"/>
      <c r="N756" s="7"/>
      <c r="O756" s="7"/>
      <c r="P756" s="7"/>
      <c r="Q756" s="7"/>
      <c r="R756" s="7"/>
      <c r="S756" s="7"/>
      <c r="T756" s="7"/>
      <c r="U756" s="7"/>
      <c r="V756" s="7"/>
      <c r="W756" s="7"/>
      <c r="X756" s="7"/>
      <c r="Y756" s="7"/>
      <c r="Z756" s="7"/>
      <c r="AA756" s="7"/>
    </row>
    <row r="757" spans="1:27" ht="14.4">
      <c r="A757" s="7"/>
      <c r="B757" s="7"/>
      <c r="C757" s="7"/>
      <c r="D757" s="7"/>
      <c r="E757" s="7"/>
      <c r="F757" s="7"/>
      <c r="G757" s="7"/>
      <c r="H757" s="7"/>
      <c r="I757" s="7"/>
      <c r="J757" s="7"/>
      <c r="K757" s="7"/>
      <c r="L757" s="7"/>
      <c r="M757" s="7"/>
      <c r="N757" s="7"/>
      <c r="O757" s="7"/>
      <c r="P757" s="7"/>
      <c r="Q757" s="7"/>
      <c r="R757" s="7"/>
      <c r="S757" s="7"/>
      <c r="T757" s="7"/>
      <c r="U757" s="7"/>
      <c r="V757" s="7"/>
      <c r="W757" s="7"/>
      <c r="X757" s="7"/>
      <c r="Y757" s="7"/>
      <c r="Z757" s="7"/>
      <c r="AA757" s="7"/>
    </row>
    <row r="758" spans="1:27" ht="14.4">
      <c r="A758" s="7"/>
      <c r="B758" s="7"/>
      <c r="C758" s="7"/>
      <c r="D758" s="7"/>
      <c r="E758" s="7"/>
      <c r="F758" s="7"/>
      <c r="G758" s="7"/>
      <c r="H758" s="7"/>
      <c r="I758" s="7"/>
      <c r="J758" s="7"/>
      <c r="K758" s="7"/>
      <c r="L758" s="7"/>
      <c r="M758" s="7"/>
      <c r="N758" s="7"/>
      <c r="O758" s="7"/>
      <c r="P758" s="7"/>
      <c r="Q758" s="7"/>
      <c r="R758" s="7"/>
      <c r="S758" s="7"/>
      <c r="T758" s="7"/>
      <c r="U758" s="7"/>
      <c r="V758" s="7"/>
      <c r="W758" s="7"/>
      <c r="X758" s="7"/>
      <c r="Y758" s="7"/>
      <c r="Z758" s="7"/>
      <c r="AA758" s="7"/>
    </row>
    <row r="759" spans="1:27" ht="14.4">
      <c r="A759" s="7"/>
      <c r="B759" s="7"/>
      <c r="C759" s="7"/>
      <c r="D759" s="7"/>
      <c r="E759" s="7"/>
      <c r="F759" s="7"/>
      <c r="G759" s="7"/>
      <c r="H759" s="7"/>
      <c r="I759" s="7"/>
      <c r="J759" s="7"/>
      <c r="K759" s="7"/>
      <c r="L759" s="7"/>
      <c r="M759" s="7"/>
      <c r="N759" s="7"/>
      <c r="O759" s="7"/>
      <c r="P759" s="7"/>
      <c r="Q759" s="7"/>
      <c r="R759" s="7"/>
      <c r="S759" s="7"/>
      <c r="T759" s="7"/>
      <c r="U759" s="7"/>
      <c r="V759" s="7"/>
      <c r="W759" s="7"/>
      <c r="X759" s="7"/>
      <c r="Y759" s="7"/>
      <c r="Z759" s="7"/>
      <c r="AA759" s="7"/>
    </row>
    <row r="760" spans="1:27" ht="14.4">
      <c r="A760" s="7"/>
      <c r="B760" s="7"/>
      <c r="C760" s="7"/>
      <c r="D760" s="7"/>
      <c r="E760" s="7"/>
      <c r="F760" s="7"/>
      <c r="G760" s="7"/>
      <c r="H760" s="7"/>
      <c r="I760" s="7"/>
      <c r="J760" s="7"/>
      <c r="K760" s="7"/>
      <c r="L760" s="7"/>
      <c r="M760" s="7"/>
      <c r="N760" s="7"/>
      <c r="O760" s="7"/>
      <c r="P760" s="7"/>
      <c r="Q760" s="7"/>
      <c r="R760" s="7"/>
      <c r="S760" s="7"/>
      <c r="T760" s="7"/>
      <c r="U760" s="7"/>
      <c r="V760" s="7"/>
      <c r="W760" s="7"/>
      <c r="X760" s="7"/>
      <c r="Y760" s="7"/>
      <c r="Z760" s="7"/>
      <c r="AA760" s="7"/>
    </row>
    <row r="761" spans="1:27" ht="14.4">
      <c r="A761" s="7"/>
      <c r="B761" s="7"/>
      <c r="C761" s="7"/>
      <c r="D761" s="7"/>
      <c r="E761" s="7"/>
      <c r="F761" s="7"/>
      <c r="G761" s="7"/>
      <c r="H761" s="7"/>
      <c r="I761" s="7"/>
      <c r="J761" s="7"/>
      <c r="K761" s="7"/>
      <c r="L761" s="7"/>
      <c r="M761" s="7"/>
      <c r="N761" s="7"/>
      <c r="O761" s="7"/>
      <c r="P761" s="7"/>
      <c r="Q761" s="7"/>
      <c r="R761" s="7"/>
      <c r="S761" s="7"/>
      <c r="T761" s="7"/>
      <c r="U761" s="7"/>
      <c r="V761" s="7"/>
      <c r="W761" s="7"/>
      <c r="X761" s="7"/>
      <c r="Y761" s="7"/>
      <c r="Z761" s="7"/>
      <c r="AA761" s="7"/>
    </row>
    <row r="762" spans="1:27" ht="14.4">
      <c r="A762" s="7"/>
      <c r="B762" s="7"/>
      <c r="C762" s="7"/>
      <c r="D762" s="7"/>
      <c r="E762" s="7"/>
      <c r="F762" s="7"/>
      <c r="G762" s="7"/>
      <c r="H762" s="7"/>
      <c r="I762" s="7"/>
      <c r="J762" s="7"/>
      <c r="K762" s="7"/>
      <c r="L762" s="7"/>
      <c r="M762" s="7"/>
      <c r="N762" s="7"/>
      <c r="O762" s="7"/>
      <c r="P762" s="7"/>
      <c r="Q762" s="7"/>
      <c r="R762" s="7"/>
      <c r="S762" s="7"/>
      <c r="T762" s="7"/>
      <c r="U762" s="7"/>
      <c r="V762" s="7"/>
      <c r="W762" s="7"/>
      <c r="X762" s="7"/>
      <c r="Y762" s="7"/>
      <c r="Z762" s="7"/>
      <c r="AA762" s="7"/>
    </row>
    <row r="763" spans="1:27" ht="14.4">
      <c r="A763" s="7"/>
      <c r="B763" s="7"/>
      <c r="C763" s="7"/>
      <c r="D763" s="7"/>
      <c r="E763" s="7"/>
      <c r="F763" s="7"/>
      <c r="G763" s="7"/>
      <c r="H763" s="7"/>
      <c r="I763" s="7"/>
      <c r="J763" s="7"/>
      <c r="K763" s="7"/>
      <c r="L763" s="7"/>
      <c r="M763" s="7"/>
      <c r="N763" s="7"/>
      <c r="O763" s="7"/>
      <c r="P763" s="7"/>
      <c r="Q763" s="7"/>
      <c r="R763" s="7"/>
      <c r="S763" s="7"/>
      <c r="T763" s="7"/>
      <c r="U763" s="7"/>
      <c r="V763" s="7"/>
      <c r="W763" s="7"/>
      <c r="X763" s="7"/>
      <c r="Y763" s="7"/>
      <c r="Z763" s="7"/>
      <c r="AA763" s="7"/>
    </row>
    <row r="764" spans="1:27" ht="14.4">
      <c r="A764" s="7"/>
      <c r="B764" s="7"/>
      <c r="C764" s="7"/>
      <c r="D764" s="7"/>
      <c r="E764" s="7"/>
      <c r="F764" s="7"/>
      <c r="G764" s="7"/>
      <c r="H764" s="7"/>
      <c r="I764" s="7"/>
      <c r="J764" s="7"/>
      <c r="K764" s="7"/>
      <c r="L764" s="7"/>
      <c r="M764" s="7"/>
      <c r="N764" s="7"/>
      <c r="O764" s="7"/>
      <c r="P764" s="7"/>
      <c r="Q764" s="7"/>
      <c r="R764" s="7"/>
      <c r="S764" s="7"/>
      <c r="T764" s="7"/>
      <c r="U764" s="7"/>
      <c r="V764" s="7"/>
      <c r="W764" s="7"/>
      <c r="X764" s="7"/>
      <c r="Y764" s="7"/>
      <c r="Z764" s="7"/>
      <c r="AA764" s="7"/>
    </row>
    <row r="765" spans="1:27" ht="14.4">
      <c r="A765" s="7"/>
      <c r="B765" s="7"/>
      <c r="C765" s="7"/>
      <c r="D765" s="7"/>
      <c r="E765" s="7"/>
      <c r="F765" s="7"/>
      <c r="G765" s="7"/>
      <c r="H765" s="7"/>
      <c r="I765" s="7"/>
      <c r="J765" s="7"/>
      <c r="K765" s="7"/>
      <c r="L765" s="7"/>
      <c r="M765" s="7"/>
      <c r="N765" s="7"/>
      <c r="O765" s="7"/>
      <c r="P765" s="7"/>
      <c r="Q765" s="7"/>
      <c r="R765" s="7"/>
      <c r="S765" s="7"/>
      <c r="T765" s="7"/>
      <c r="U765" s="7"/>
      <c r="V765" s="7"/>
      <c r="W765" s="7"/>
      <c r="X765" s="7"/>
      <c r="Y765" s="7"/>
      <c r="Z765" s="7"/>
      <c r="AA765" s="7"/>
    </row>
    <row r="766" spans="1:27" ht="14.4">
      <c r="A766" s="7"/>
      <c r="B766" s="7"/>
      <c r="C766" s="7"/>
      <c r="D766" s="7"/>
      <c r="E766" s="7"/>
      <c r="F766" s="7"/>
      <c r="G766" s="7"/>
      <c r="H766" s="7"/>
      <c r="I766" s="7"/>
      <c r="J766" s="7"/>
      <c r="K766" s="7"/>
      <c r="L766" s="7"/>
      <c r="M766" s="7"/>
      <c r="N766" s="7"/>
      <c r="O766" s="7"/>
      <c r="P766" s="7"/>
      <c r="Q766" s="7"/>
      <c r="R766" s="7"/>
      <c r="S766" s="7"/>
      <c r="T766" s="7"/>
      <c r="U766" s="7"/>
      <c r="V766" s="7"/>
      <c r="W766" s="7"/>
      <c r="X766" s="7"/>
      <c r="Y766" s="7"/>
      <c r="Z766" s="7"/>
      <c r="AA766" s="7"/>
    </row>
    <row r="767" spans="1:27" ht="14.4">
      <c r="A767" s="7"/>
      <c r="B767" s="7"/>
      <c r="C767" s="7"/>
      <c r="D767" s="7"/>
      <c r="E767" s="7"/>
      <c r="F767" s="7"/>
      <c r="G767" s="7"/>
      <c r="H767" s="7"/>
      <c r="I767" s="7"/>
      <c r="J767" s="7"/>
      <c r="K767" s="7"/>
      <c r="L767" s="7"/>
      <c r="M767" s="7"/>
      <c r="N767" s="7"/>
      <c r="O767" s="7"/>
      <c r="P767" s="7"/>
      <c r="Q767" s="7"/>
      <c r="R767" s="7"/>
      <c r="S767" s="7"/>
      <c r="T767" s="7"/>
      <c r="U767" s="7"/>
      <c r="V767" s="7"/>
      <c r="W767" s="7"/>
      <c r="X767" s="7"/>
      <c r="Y767" s="7"/>
      <c r="Z767" s="7"/>
      <c r="AA767" s="7"/>
    </row>
    <row r="768" spans="1:27" ht="14.4">
      <c r="A768" s="7"/>
      <c r="B768" s="7"/>
      <c r="C768" s="7"/>
      <c r="D768" s="7"/>
      <c r="E768" s="7"/>
      <c r="F768" s="7"/>
      <c r="G768" s="7"/>
      <c r="H768" s="7"/>
      <c r="I768" s="7"/>
      <c r="J768" s="7"/>
      <c r="K768" s="7"/>
      <c r="L768" s="7"/>
      <c r="M768" s="7"/>
      <c r="N768" s="7"/>
      <c r="O768" s="7"/>
      <c r="P768" s="7"/>
      <c r="Q768" s="7"/>
      <c r="R768" s="7"/>
      <c r="S768" s="7"/>
      <c r="T768" s="7"/>
      <c r="U768" s="7"/>
      <c r="V768" s="7"/>
      <c r="W768" s="7"/>
      <c r="X768" s="7"/>
      <c r="Y768" s="7"/>
      <c r="Z768" s="7"/>
      <c r="AA768" s="7"/>
    </row>
    <row r="769" spans="1:27" ht="14.4">
      <c r="A769" s="7"/>
      <c r="B769" s="7"/>
      <c r="C769" s="7"/>
      <c r="D769" s="7"/>
      <c r="E769" s="7"/>
      <c r="F769" s="7"/>
      <c r="G769" s="7"/>
      <c r="H769" s="7"/>
      <c r="I769" s="7"/>
      <c r="J769" s="7"/>
      <c r="K769" s="7"/>
      <c r="L769" s="7"/>
      <c r="M769" s="7"/>
      <c r="N769" s="7"/>
      <c r="O769" s="7"/>
      <c r="P769" s="7"/>
      <c r="Q769" s="7"/>
      <c r="R769" s="7"/>
      <c r="S769" s="7"/>
      <c r="T769" s="7"/>
      <c r="U769" s="7"/>
      <c r="V769" s="7"/>
      <c r="W769" s="7"/>
      <c r="X769" s="7"/>
      <c r="Y769" s="7"/>
      <c r="Z769" s="7"/>
      <c r="AA769" s="7"/>
    </row>
    <row r="770" spans="1:27" ht="14.4">
      <c r="A770" s="7"/>
      <c r="B770" s="7"/>
      <c r="C770" s="7"/>
      <c r="D770" s="7"/>
      <c r="E770" s="7"/>
      <c r="F770" s="7"/>
      <c r="G770" s="7"/>
      <c r="H770" s="7"/>
      <c r="I770" s="7"/>
      <c r="J770" s="7"/>
      <c r="K770" s="7"/>
      <c r="L770" s="7"/>
      <c r="M770" s="7"/>
      <c r="N770" s="7"/>
      <c r="O770" s="7"/>
      <c r="P770" s="7"/>
      <c r="Q770" s="7"/>
      <c r="R770" s="7"/>
      <c r="S770" s="7"/>
      <c r="T770" s="7"/>
      <c r="U770" s="7"/>
      <c r="V770" s="7"/>
      <c r="W770" s="7"/>
      <c r="X770" s="7"/>
      <c r="Y770" s="7"/>
      <c r="Z770" s="7"/>
      <c r="AA770" s="7"/>
    </row>
    <row r="771" spans="1:27" ht="14.4">
      <c r="A771" s="7"/>
      <c r="B771" s="7"/>
      <c r="C771" s="7"/>
      <c r="D771" s="7"/>
      <c r="E771" s="7"/>
      <c r="F771" s="7"/>
      <c r="G771" s="7"/>
      <c r="H771" s="7"/>
      <c r="I771" s="7"/>
      <c r="J771" s="7"/>
      <c r="K771" s="7"/>
      <c r="L771" s="7"/>
      <c r="M771" s="7"/>
      <c r="N771" s="7"/>
      <c r="O771" s="7"/>
      <c r="P771" s="7"/>
      <c r="Q771" s="7"/>
      <c r="R771" s="7"/>
      <c r="S771" s="7"/>
      <c r="T771" s="7"/>
      <c r="U771" s="7"/>
      <c r="V771" s="7"/>
      <c r="W771" s="7"/>
      <c r="X771" s="7"/>
      <c r="Y771" s="7"/>
      <c r="Z771" s="7"/>
      <c r="AA771" s="7"/>
    </row>
    <row r="772" spans="1:27" ht="14.4">
      <c r="A772" s="7"/>
      <c r="B772" s="7"/>
      <c r="C772" s="7"/>
      <c r="D772" s="7"/>
      <c r="E772" s="7"/>
      <c r="F772" s="7"/>
      <c r="G772" s="7"/>
      <c r="H772" s="7"/>
      <c r="I772" s="7"/>
      <c r="J772" s="7"/>
      <c r="K772" s="7"/>
      <c r="L772" s="7"/>
      <c r="M772" s="7"/>
      <c r="N772" s="7"/>
      <c r="O772" s="7"/>
      <c r="P772" s="7"/>
      <c r="Q772" s="7"/>
      <c r="R772" s="7"/>
      <c r="S772" s="7"/>
      <c r="T772" s="7"/>
      <c r="U772" s="7"/>
      <c r="V772" s="7"/>
      <c r="W772" s="7"/>
      <c r="X772" s="7"/>
      <c r="Y772" s="7"/>
      <c r="Z772" s="7"/>
      <c r="AA772" s="7"/>
    </row>
    <row r="773" spans="1:27" ht="14.4">
      <c r="A773" s="7"/>
      <c r="B773" s="7"/>
      <c r="C773" s="7"/>
      <c r="D773" s="7"/>
      <c r="E773" s="7"/>
      <c r="F773" s="7"/>
      <c r="G773" s="7"/>
      <c r="H773" s="7"/>
      <c r="I773" s="7"/>
      <c r="J773" s="7"/>
      <c r="K773" s="7"/>
      <c r="L773" s="7"/>
      <c r="M773" s="7"/>
      <c r="N773" s="7"/>
      <c r="O773" s="7"/>
      <c r="P773" s="7"/>
      <c r="Q773" s="7"/>
      <c r="R773" s="7"/>
      <c r="S773" s="7"/>
      <c r="T773" s="7"/>
      <c r="U773" s="7"/>
      <c r="V773" s="7"/>
      <c r="W773" s="7"/>
      <c r="X773" s="7"/>
      <c r="Y773" s="7"/>
      <c r="Z773" s="7"/>
      <c r="AA773" s="7"/>
    </row>
    <row r="774" spans="1:27" ht="14.4">
      <c r="A774" s="7"/>
      <c r="B774" s="7"/>
      <c r="C774" s="7"/>
      <c r="D774" s="7"/>
      <c r="E774" s="7"/>
      <c r="F774" s="7"/>
      <c r="G774" s="7"/>
      <c r="H774" s="7"/>
      <c r="I774" s="7"/>
      <c r="J774" s="7"/>
      <c r="K774" s="7"/>
      <c r="L774" s="7"/>
      <c r="M774" s="7"/>
      <c r="N774" s="7"/>
      <c r="O774" s="7"/>
      <c r="P774" s="7"/>
      <c r="Q774" s="7"/>
      <c r="R774" s="7"/>
      <c r="S774" s="7"/>
      <c r="T774" s="7"/>
      <c r="U774" s="7"/>
      <c r="V774" s="7"/>
      <c r="W774" s="7"/>
      <c r="X774" s="7"/>
      <c r="Y774" s="7"/>
      <c r="Z774" s="7"/>
      <c r="AA774" s="7"/>
    </row>
    <row r="775" spans="1:27" ht="14.4">
      <c r="A775" s="7"/>
      <c r="B775" s="7"/>
      <c r="C775" s="7"/>
      <c r="D775" s="7"/>
      <c r="E775" s="7"/>
      <c r="F775" s="7"/>
      <c r="G775" s="7"/>
      <c r="H775" s="7"/>
      <c r="I775" s="7"/>
      <c r="J775" s="7"/>
      <c r="K775" s="7"/>
      <c r="L775" s="7"/>
      <c r="M775" s="7"/>
      <c r="N775" s="7"/>
      <c r="O775" s="7"/>
      <c r="P775" s="7"/>
      <c r="Q775" s="7"/>
      <c r="R775" s="7"/>
      <c r="S775" s="7"/>
      <c r="T775" s="7"/>
      <c r="U775" s="7"/>
      <c r="V775" s="7"/>
      <c r="W775" s="7"/>
      <c r="X775" s="7"/>
      <c r="Y775" s="7"/>
      <c r="Z775" s="7"/>
      <c r="AA775" s="7"/>
    </row>
    <row r="776" spans="1:27" ht="14.4">
      <c r="A776" s="7"/>
      <c r="B776" s="7"/>
      <c r="C776" s="7"/>
      <c r="D776" s="7"/>
      <c r="E776" s="7"/>
      <c r="F776" s="7"/>
      <c r="G776" s="7"/>
      <c r="H776" s="7"/>
      <c r="I776" s="7"/>
      <c r="J776" s="7"/>
      <c r="K776" s="7"/>
      <c r="L776" s="7"/>
      <c r="M776" s="7"/>
      <c r="N776" s="7"/>
      <c r="O776" s="7"/>
      <c r="P776" s="7"/>
      <c r="Q776" s="7"/>
      <c r="R776" s="7"/>
      <c r="S776" s="7"/>
      <c r="T776" s="7"/>
      <c r="U776" s="7"/>
      <c r="V776" s="7"/>
      <c r="W776" s="7"/>
      <c r="X776" s="7"/>
      <c r="Y776" s="7"/>
      <c r="Z776" s="7"/>
      <c r="AA776" s="7"/>
    </row>
    <row r="777" spans="1:27" ht="14.4">
      <c r="A777" s="7"/>
      <c r="B777" s="7"/>
      <c r="C777" s="7"/>
      <c r="D777" s="7"/>
      <c r="E777" s="7"/>
      <c r="F777" s="7"/>
      <c r="G777" s="7"/>
      <c r="H777" s="7"/>
      <c r="I777" s="7"/>
      <c r="J777" s="7"/>
      <c r="K777" s="7"/>
      <c r="L777" s="7"/>
      <c r="M777" s="7"/>
      <c r="N777" s="7"/>
      <c r="O777" s="7"/>
      <c r="P777" s="7"/>
      <c r="Q777" s="7"/>
      <c r="R777" s="7"/>
      <c r="S777" s="7"/>
      <c r="T777" s="7"/>
      <c r="U777" s="7"/>
      <c r="V777" s="7"/>
      <c r="W777" s="7"/>
      <c r="X777" s="7"/>
      <c r="Y777" s="7"/>
      <c r="Z777" s="7"/>
      <c r="AA777" s="7"/>
    </row>
    <row r="778" spans="1:27" ht="14.4">
      <c r="A778" s="7"/>
      <c r="B778" s="7"/>
      <c r="C778" s="7"/>
      <c r="D778" s="7"/>
      <c r="E778" s="7"/>
      <c r="F778" s="7"/>
      <c r="G778" s="7"/>
      <c r="H778" s="7"/>
      <c r="I778" s="7"/>
      <c r="J778" s="7"/>
      <c r="K778" s="7"/>
      <c r="L778" s="7"/>
      <c r="M778" s="7"/>
      <c r="N778" s="7"/>
      <c r="O778" s="7"/>
      <c r="P778" s="7"/>
      <c r="Q778" s="7"/>
      <c r="R778" s="7"/>
      <c r="S778" s="7"/>
      <c r="T778" s="7"/>
      <c r="U778" s="7"/>
      <c r="V778" s="7"/>
      <c r="W778" s="7"/>
      <c r="X778" s="7"/>
      <c r="Y778" s="7"/>
      <c r="Z778" s="7"/>
      <c r="AA778" s="7"/>
    </row>
    <row r="779" spans="1:27" ht="14.4">
      <c r="A779" s="7"/>
      <c r="B779" s="7"/>
      <c r="C779" s="7"/>
      <c r="D779" s="7"/>
      <c r="E779" s="7"/>
      <c r="F779" s="7"/>
      <c r="G779" s="7"/>
      <c r="H779" s="7"/>
      <c r="I779" s="7"/>
      <c r="J779" s="7"/>
      <c r="K779" s="7"/>
      <c r="L779" s="7"/>
      <c r="M779" s="7"/>
      <c r="N779" s="7"/>
      <c r="O779" s="7"/>
      <c r="P779" s="7"/>
      <c r="Q779" s="7"/>
      <c r="R779" s="7"/>
      <c r="S779" s="7"/>
      <c r="T779" s="7"/>
      <c r="U779" s="7"/>
      <c r="V779" s="7"/>
      <c r="W779" s="7"/>
      <c r="X779" s="7"/>
      <c r="Y779" s="7"/>
      <c r="Z779" s="7"/>
      <c r="AA779" s="7"/>
    </row>
    <row r="780" spans="1:27" ht="14.4">
      <c r="A780" s="7"/>
      <c r="B780" s="7"/>
      <c r="C780" s="7"/>
      <c r="D780" s="7"/>
      <c r="E780" s="7"/>
      <c r="F780" s="7"/>
      <c r="G780" s="7"/>
      <c r="H780" s="7"/>
      <c r="I780" s="7"/>
      <c r="J780" s="7"/>
      <c r="K780" s="7"/>
      <c r="L780" s="7"/>
      <c r="M780" s="7"/>
      <c r="N780" s="7"/>
      <c r="O780" s="7"/>
      <c r="P780" s="7"/>
      <c r="Q780" s="7"/>
      <c r="R780" s="7"/>
      <c r="S780" s="7"/>
      <c r="T780" s="7"/>
      <c r="U780" s="7"/>
      <c r="V780" s="7"/>
      <c r="W780" s="7"/>
      <c r="X780" s="7"/>
      <c r="Y780" s="7"/>
      <c r="Z780" s="7"/>
      <c r="AA780" s="7"/>
    </row>
    <row r="781" spans="1:27" ht="14.4">
      <c r="A781" s="7"/>
      <c r="B781" s="7"/>
      <c r="C781" s="7"/>
      <c r="D781" s="7"/>
      <c r="E781" s="7"/>
      <c r="F781" s="7"/>
      <c r="G781" s="7"/>
      <c r="H781" s="7"/>
      <c r="I781" s="7"/>
      <c r="J781" s="7"/>
      <c r="K781" s="7"/>
      <c r="L781" s="7"/>
      <c r="M781" s="7"/>
      <c r="N781" s="7"/>
      <c r="O781" s="7"/>
      <c r="P781" s="7"/>
      <c r="Q781" s="7"/>
      <c r="R781" s="7"/>
      <c r="S781" s="7"/>
      <c r="T781" s="7"/>
      <c r="U781" s="7"/>
      <c r="V781" s="7"/>
      <c r="W781" s="7"/>
      <c r="X781" s="7"/>
      <c r="Y781" s="7"/>
      <c r="Z781" s="7"/>
      <c r="AA781" s="7"/>
    </row>
    <row r="782" spans="1:27" ht="14.4">
      <c r="A782" s="7"/>
      <c r="B782" s="7"/>
      <c r="C782" s="7"/>
      <c r="D782" s="7"/>
      <c r="E782" s="7"/>
      <c r="F782" s="7"/>
      <c r="G782" s="7"/>
      <c r="H782" s="7"/>
      <c r="I782" s="7"/>
      <c r="J782" s="7"/>
      <c r="K782" s="7"/>
      <c r="L782" s="7"/>
      <c r="M782" s="7"/>
      <c r="N782" s="7"/>
      <c r="O782" s="7"/>
      <c r="P782" s="7"/>
      <c r="Q782" s="7"/>
      <c r="R782" s="7"/>
      <c r="S782" s="7"/>
      <c r="T782" s="7"/>
      <c r="U782" s="7"/>
      <c r="V782" s="7"/>
      <c r="W782" s="7"/>
      <c r="X782" s="7"/>
      <c r="Y782" s="7"/>
      <c r="Z782" s="7"/>
      <c r="AA782" s="7"/>
    </row>
    <row r="783" spans="1:27" ht="14.4">
      <c r="A783" s="7"/>
      <c r="B783" s="7"/>
      <c r="C783" s="7"/>
      <c r="D783" s="7"/>
      <c r="E783" s="7"/>
      <c r="F783" s="7"/>
      <c r="G783" s="7"/>
      <c r="H783" s="7"/>
      <c r="I783" s="7"/>
      <c r="J783" s="7"/>
      <c r="K783" s="7"/>
      <c r="L783" s="7"/>
      <c r="M783" s="7"/>
      <c r="N783" s="7"/>
      <c r="O783" s="7"/>
      <c r="P783" s="7"/>
      <c r="Q783" s="7"/>
      <c r="R783" s="7"/>
      <c r="S783" s="7"/>
      <c r="T783" s="7"/>
      <c r="U783" s="7"/>
      <c r="V783" s="7"/>
      <c r="W783" s="7"/>
      <c r="X783" s="7"/>
      <c r="Y783" s="7"/>
      <c r="Z783" s="7"/>
      <c r="AA783" s="7"/>
    </row>
    <row r="784" spans="1:27" ht="14.4">
      <c r="A784" s="7"/>
      <c r="B784" s="7"/>
      <c r="C784" s="7"/>
      <c r="D784" s="7"/>
      <c r="E784" s="7"/>
      <c r="F784" s="7"/>
      <c r="G784" s="7"/>
      <c r="H784" s="7"/>
      <c r="I784" s="7"/>
      <c r="J784" s="7"/>
      <c r="K784" s="7"/>
      <c r="L784" s="7"/>
      <c r="M784" s="7"/>
      <c r="N784" s="7"/>
      <c r="O784" s="7"/>
      <c r="P784" s="7"/>
      <c r="Q784" s="7"/>
      <c r="R784" s="7"/>
      <c r="S784" s="7"/>
      <c r="T784" s="7"/>
      <c r="U784" s="7"/>
      <c r="V784" s="7"/>
      <c r="W784" s="7"/>
      <c r="X784" s="7"/>
      <c r="Y784" s="7"/>
      <c r="Z784" s="7"/>
      <c r="AA784" s="7"/>
    </row>
    <row r="785" spans="1:27" ht="14.4">
      <c r="A785" s="7"/>
      <c r="B785" s="7"/>
      <c r="C785" s="7"/>
      <c r="D785" s="7"/>
      <c r="E785" s="7"/>
      <c r="F785" s="7"/>
      <c r="G785" s="7"/>
      <c r="H785" s="7"/>
      <c r="I785" s="7"/>
      <c r="J785" s="7"/>
      <c r="K785" s="7"/>
      <c r="L785" s="7"/>
      <c r="M785" s="7"/>
      <c r="N785" s="7"/>
      <c r="O785" s="7"/>
      <c r="P785" s="7"/>
      <c r="Q785" s="7"/>
      <c r="R785" s="7"/>
      <c r="S785" s="7"/>
      <c r="T785" s="7"/>
      <c r="U785" s="7"/>
      <c r="V785" s="7"/>
      <c r="W785" s="7"/>
      <c r="X785" s="7"/>
      <c r="Y785" s="7"/>
      <c r="Z785" s="7"/>
      <c r="AA785" s="7"/>
    </row>
    <row r="786" spans="1:27" ht="14.4">
      <c r="A786" s="7"/>
      <c r="B786" s="7"/>
      <c r="C786" s="7"/>
      <c r="D786" s="7"/>
      <c r="E786" s="7"/>
      <c r="F786" s="7"/>
      <c r="G786" s="7"/>
      <c r="H786" s="7"/>
      <c r="I786" s="7"/>
      <c r="J786" s="7"/>
      <c r="K786" s="7"/>
      <c r="L786" s="7"/>
      <c r="M786" s="7"/>
      <c r="N786" s="7"/>
      <c r="O786" s="7"/>
      <c r="P786" s="7"/>
      <c r="Q786" s="7"/>
      <c r="R786" s="7"/>
      <c r="S786" s="7"/>
      <c r="T786" s="7"/>
      <c r="U786" s="7"/>
      <c r="V786" s="7"/>
      <c r="W786" s="7"/>
      <c r="X786" s="7"/>
      <c r="Y786" s="7"/>
      <c r="Z786" s="7"/>
      <c r="AA786" s="7"/>
    </row>
    <row r="787" spans="1:27" ht="14.4">
      <c r="A787" s="7"/>
      <c r="B787" s="7"/>
      <c r="C787" s="7"/>
      <c r="D787" s="7"/>
      <c r="E787" s="7"/>
      <c r="F787" s="7"/>
      <c r="G787" s="7"/>
      <c r="H787" s="7"/>
      <c r="I787" s="7"/>
      <c r="J787" s="7"/>
      <c r="K787" s="7"/>
      <c r="L787" s="7"/>
      <c r="M787" s="7"/>
      <c r="N787" s="7"/>
      <c r="O787" s="7"/>
      <c r="P787" s="7"/>
      <c r="Q787" s="7"/>
      <c r="R787" s="7"/>
      <c r="S787" s="7"/>
      <c r="T787" s="7"/>
      <c r="U787" s="7"/>
      <c r="V787" s="7"/>
      <c r="W787" s="7"/>
      <c r="X787" s="7"/>
      <c r="Y787" s="7"/>
      <c r="Z787" s="7"/>
      <c r="AA787" s="7"/>
    </row>
    <row r="788" spans="1:27" ht="14.4">
      <c r="A788" s="7"/>
      <c r="B788" s="7"/>
      <c r="C788" s="7"/>
      <c r="D788" s="7"/>
      <c r="E788" s="7"/>
      <c r="F788" s="7"/>
      <c r="G788" s="7"/>
      <c r="H788" s="7"/>
      <c r="I788" s="7"/>
      <c r="J788" s="7"/>
      <c r="K788" s="7"/>
      <c r="L788" s="7"/>
      <c r="M788" s="7"/>
      <c r="N788" s="7"/>
      <c r="O788" s="7"/>
      <c r="P788" s="7"/>
      <c r="Q788" s="7"/>
      <c r="R788" s="7"/>
      <c r="S788" s="7"/>
      <c r="T788" s="7"/>
      <c r="U788" s="7"/>
      <c r="V788" s="7"/>
      <c r="W788" s="7"/>
      <c r="X788" s="7"/>
      <c r="Y788" s="7"/>
      <c r="Z788" s="7"/>
      <c r="AA788" s="7"/>
    </row>
    <row r="789" spans="1:27" ht="14.4">
      <c r="A789" s="7"/>
      <c r="B789" s="7"/>
      <c r="C789" s="7"/>
      <c r="D789" s="7"/>
      <c r="E789" s="7"/>
      <c r="F789" s="7"/>
      <c r="G789" s="7"/>
      <c r="H789" s="7"/>
      <c r="I789" s="7"/>
      <c r="J789" s="7"/>
      <c r="K789" s="7"/>
      <c r="L789" s="7"/>
      <c r="M789" s="7"/>
      <c r="N789" s="7"/>
      <c r="O789" s="7"/>
      <c r="P789" s="7"/>
      <c r="Q789" s="7"/>
      <c r="R789" s="7"/>
      <c r="S789" s="7"/>
      <c r="T789" s="7"/>
      <c r="U789" s="7"/>
      <c r="V789" s="7"/>
      <c r="W789" s="7"/>
      <c r="X789" s="7"/>
      <c r="Y789" s="7"/>
      <c r="Z789" s="7"/>
      <c r="AA789" s="7"/>
    </row>
    <row r="790" spans="1:27" ht="14.4">
      <c r="A790" s="7"/>
      <c r="B790" s="7"/>
      <c r="C790" s="7"/>
      <c r="D790" s="7"/>
      <c r="E790" s="7"/>
      <c r="F790" s="7"/>
      <c r="G790" s="7"/>
      <c r="H790" s="7"/>
      <c r="I790" s="7"/>
      <c r="J790" s="7"/>
      <c r="K790" s="7"/>
      <c r="L790" s="7"/>
      <c r="M790" s="7"/>
      <c r="N790" s="7"/>
      <c r="O790" s="7"/>
      <c r="P790" s="7"/>
      <c r="Q790" s="7"/>
      <c r="R790" s="7"/>
      <c r="S790" s="7"/>
      <c r="T790" s="7"/>
      <c r="U790" s="7"/>
      <c r="V790" s="7"/>
      <c r="W790" s="7"/>
      <c r="X790" s="7"/>
      <c r="Y790" s="7"/>
      <c r="Z790" s="7"/>
      <c r="AA790" s="7"/>
    </row>
    <row r="791" spans="1:27" ht="14.4">
      <c r="A791" s="7"/>
      <c r="B791" s="7"/>
      <c r="C791" s="7"/>
      <c r="D791" s="7"/>
      <c r="E791" s="7"/>
      <c r="F791" s="7"/>
      <c r="G791" s="7"/>
      <c r="H791" s="7"/>
      <c r="I791" s="7"/>
      <c r="J791" s="7"/>
      <c r="K791" s="7"/>
      <c r="L791" s="7"/>
      <c r="M791" s="7"/>
      <c r="N791" s="7"/>
      <c r="O791" s="7"/>
      <c r="P791" s="7"/>
      <c r="Q791" s="7"/>
      <c r="R791" s="7"/>
      <c r="S791" s="7"/>
      <c r="T791" s="7"/>
      <c r="U791" s="7"/>
      <c r="V791" s="7"/>
      <c r="W791" s="7"/>
      <c r="X791" s="7"/>
      <c r="Y791" s="7"/>
      <c r="Z791" s="7"/>
      <c r="AA791" s="7"/>
    </row>
    <row r="792" spans="1:27" ht="14.4">
      <c r="A792" s="7"/>
      <c r="B792" s="7"/>
      <c r="C792" s="7"/>
      <c r="D792" s="7"/>
      <c r="E792" s="7"/>
      <c r="F792" s="7"/>
      <c r="G792" s="7"/>
      <c r="H792" s="7"/>
      <c r="I792" s="7"/>
      <c r="J792" s="7"/>
      <c r="K792" s="7"/>
      <c r="L792" s="7"/>
      <c r="M792" s="7"/>
      <c r="N792" s="7"/>
      <c r="O792" s="7"/>
      <c r="P792" s="7"/>
      <c r="Q792" s="7"/>
      <c r="R792" s="7"/>
      <c r="S792" s="7"/>
      <c r="T792" s="7"/>
      <c r="U792" s="7"/>
      <c r="V792" s="7"/>
      <c r="W792" s="7"/>
      <c r="X792" s="7"/>
      <c r="Y792" s="7"/>
      <c r="Z792" s="7"/>
      <c r="AA792" s="7"/>
    </row>
    <row r="793" spans="1:27" ht="14.4">
      <c r="A793" s="7"/>
      <c r="B793" s="7"/>
      <c r="C793" s="7"/>
      <c r="D793" s="7"/>
      <c r="E793" s="7"/>
      <c r="F793" s="7"/>
      <c r="G793" s="7"/>
      <c r="H793" s="7"/>
      <c r="I793" s="7"/>
      <c r="J793" s="7"/>
      <c r="K793" s="7"/>
      <c r="L793" s="7"/>
      <c r="M793" s="7"/>
      <c r="N793" s="7"/>
      <c r="O793" s="7"/>
      <c r="P793" s="7"/>
      <c r="Q793" s="7"/>
      <c r="R793" s="7"/>
      <c r="S793" s="7"/>
      <c r="T793" s="7"/>
      <c r="U793" s="7"/>
      <c r="V793" s="7"/>
      <c r="W793" s="7"/>
      <c r="X793" s="7"/>
      <c r="Y793" s="7"/>
      <c r="Z793" s="7"/>
      <c r="AA793" s="7"/>
    </row>
    <row r="794" spans="1:27" ht="14.4">
      <c r="A794" s="7"/>
      <c r="B794" s="7"/>
      <c r="C794" s="7"/>
      <c r="D794" s="7"/>
      <c r="E794" s="7"/>
      <c r="F794" s="7"/>
      <c r="G794" s="7"/>
      <c r="H794" s="7"/>
      <c r="I794" s="7"/>
      <c r="J794" s="7"/>
      <c r="K794" s="7"/>
      <c r="L794" s="7"/>
      <c r="M794" s="7"/>
      <c r="N794" s="7"/>
      <c r="O794" s="7"/>
      <c r="P794" s="7"/>
      <c r="Q794" s="7"/>
      <c r="R794" s="7"/>
      <c r="S794" s="7"/>
      <c r="T794" s="7"/>
      <c r="U794" s="7"/>
      <c r="V794" s="7"/>
      <c r="W794" s="7"/>
      <c r="X794" s="7"/>
      <c r="Y794" s="7"/>
      <c r="Z794" s="7"/>
      <c r="AA794" s="7"/>
    </row>
    <row r="795" spans="1:27" ht="14.4">
      <c r="A795" s="7"/>
      <c r="B795" s="7"/>
      <c r="C795" s="7"/>
      <c r="D795" s="7"/>
      <c r="E795" s="7"/>
      <c r="F795" s="7"/>
      <c r="G795" s="7"/>
      <c r="H795" s="7"/>
      <c r="I795" s="7"/>
      <c r="J795" s="7"/>
      <c r="K795" s="7"/>
      <c r="L795" s="7"/>
      <c r="M795" s="7"/>
      <c r="N795" s="7"/>
      <c r="O795" s="7"/>
      <c r="P795" s="7"/>
      <c r="Q795" s="7"/>
      <c r="R795" s="7"/>
      <c r="S795" s="7"/>
      <c r="T795" s="7"/>
      <c r="U795" s="7"/>
      <c r="V795" s="7"/>
      <c r="W795" s="7"/>
      <c r="X795" s="7"/>
      <c r="Y795" s="7"/>
      <c r="Z795" s="7"/>
      <c r="AA795" s="7"/>
    </row>
    <row r="796" spans="1:27" ht="14.4">
      <c r="A796" s="7"/>
      <c r="B796" s="7"/>
      <c r="C796" s="7"/>
      <c r="D796" s="7"/>
      <c r="E796" s="7"/>
      <c r="F796" s="7"/>
      <c r="G796" s="7"/>
      <c r="H796" s="7"/>
      <c r="I796" s="7"/>
      <c r="J796" s="7"/>
      <c r="K796" s="7"/>
      <c r="L796" s="7"/>
      <c r="M796" s="7"/>
      <c r="N796" s="7"/>
      <c r="O796" s="7"/>
      <c r="P796" s="7"/>
      <c r="Q796" s="7"/>
      <c r="R796" s="7"/>
      <c r="S796" s="7"/>
      <c r="T796" s="7"/>
      <c r="U796" s="7"/>
      <c r="V796" s="7"/>
      <c r="W796" s="7"/>
      <c r="X796" s="7"/>
      <c r="Y796" s="7"/>
      <c r="Z796" s="7"/>
      <c r="AA796" s="7"/>
    </row>
    <row r="797" spans="1:27" ht="14.4">
      <c r="A797" s="7"/>
      <c r="B797" s="7"/>
      <c r="C797" s="7"/>
      <c r="D797" s="7"/>
      <c r="E797" s="7"/>
      <c r="F797" s="7"/>
      <c r="G797" s="7"/>
      <c r="H797" s="7"/>
      <c r="I797" s="7"/>
      <c r="J797" s="7"/>
      <c r="K797" s="7"/>
      <c r="L797" s="7"/>
      <c r="M797" s="7"/>
      <c r="N797" s="7"/>
      <c r="O797" s="7"/>
      <c r="P797" s="7"/>
      <c r="Q797" s="7"/>
      <c r="R797" s="7"/>
      <c r="S797" s="7"/>
      <c r="T797" s="7"/>
      <c r="U797" s="7"/>
      <c r="V797" s="7"/>
      <c r="W797" s="7"/>
      <c r="X797" s="7"/>
      <c r="Y797" s="7"/>
      <c r="Z797" s="7"/>
      <c r="AA797" s="7"/>
    </row>
    <row r="798" spans="1:27" ht="14.4">
      <c r="A798" s="7"/>
      <c r="B798" s="7"/>
      <c r="C798" s="7"/>
      <c r="D798" s="7"/>
      <c r="E798" s="7"/>
      <c r="F798" s="7"/>
      <c r="G798" s="7"/>
      <c r="H798" s="7"/>
      <c r="I798" s="7"/>
      <c r="J798" s="7"/>
      <c r="K798" s="7"/>
      <c r="L798" s="7"/>
      <c r="M798" s="7"/>
      <c r="N798" s="7"/>
      <c r="O798" s="7"/>
      <c r="P798" s="7"/>
      <c r="Q798" s="7"/>
      <c r="R798" s="7"/>
      <c r="S798" s="7"/>
      <c r="T798" s="7"/>
      <c r="U798" s="7"/>
      <c r="V798" s="7"/>
      <c r="W798" s="7"/>
      <c r="X798" s="7"/>
      <c r="Y798" s="7"/>
      <c r="Z798" s="7"/>
      <c r="AA798" s="7"/>
    </row>
    <row r="799" spans="1:27" ht="14.4">
      <c r="A799" s="7"/>
      <c r="B799" s="7"/>
      <c r="C799" s="7"/>
      <c r="D799" s="7"/>
      <c r="E799" s="7"/>
      <c r="F799" s="7"/>
      <c r="G799" s="7"/>
      <c r="H799" s="7"/>
      <c r="I799" s="7"/>
      <c r="J799" s="7"/>
      <c r="K799" s="7"/>
      <c r="L799" s="7"/>
      <c r="M799" s="7"/>
      <c r="N799" s="7"/>
      <c r="O799" s="7"/>
      <c r="P799" s="7"/>
      <c r="Q799" s="7"/>
      <c r="R799" s="7"/>
      <c r="S799" s="7"/>
      <c r="T799" s="7"/>
      <c r="U799" s="7"/>
      <c r="V799" s="7"/>
      <c r="W799" s="7"/>
      <c r="X799" s="7"/>
      <c r="Y799" s="7"/>
      <c r="Z799" s="7"/>
      <c r="AA799" s="7"/>
    </row>
    <row r="800" spans="1:27" ht="14.4">
      <c r="A800" s="7"/>
      <c r="B800" s="7"/>
      <c r="C800" s="7"/>
      <c r="D800" s="7"/>
      <c r="E800" s="7"/>
      <c r="F800" s="7"/>
      <c r="G800" s="7"/>
      <c r="H800" s="7"/>
      <c r="I800" s="7"/>
      <c r="J800" s="7"/>
      <c r="K800" s="7"/>
      <c r="L800" s="7"/>
      <c r="M800" s="7"/>
      <c r="N800" s="7"/>
      <c r="O800" s="7"/>
      <c r="P800" s="7"/>
      <c r="Q800" s="7"/>
      <c r="R800" s="7"/>
      <c r="S800" s="7"/>
      <c r="T800" s="7"/>
      <c r="U800" s="7"/>
      <c r="V800" s="7"/>
      <c r="W800" s="7"/>
      <c r="X800" s="7"/>
      <c r="Y800" s="7"/>
      <c r="Z800" s="7"/>
      <c r="AA800" s="7"/>
    </row>
    <row r="801" spans="1:27" ht="14.4">
      <c r="A801" s="7"/>
      <c r="B801" s="7"/>
      <c r="C801" s="7"/>
      <c r="D801" s="7"/>
      <c r="E801" s="7"/>
      <c r="F801" s="7"/>
      <c r="G801" s="7"/>
      <c r="H801" s="7"/>
      <c r="I801" s="7"/>
      <c r="J801" s="7"/>
      <c r="K801" s="7"/>
      <c r="L801" s="7"/>
      <c r="M801" s="7"/>
      <c r="N801" s="7"/>
      <c r="O801" s="7"/>
      <c r="P801" s="7"/>
      <c r="Q801" s="7"/>
      <c r="R801" s="7"/>
      <c r="S801" s="7"/>
      <c r="T801" s="7"/>
      <c r="U801" s="7"/>
      <c r="V801" s="7"/>
      <c r="W801" s="7"/>
      <c r="X801" s="7"/>
      <c r="Y801" s="7"/>
      <c r="Z801" s="7"/>
      <c r="AA801" s="7"/>
    </row>
    <row r="802" spans="1:27" ht="14.4">
      <c r="A802" s="7"/>
      <c r="B802" s="7"/>
      <c r="C802" s="7"/>
      <c r="D802" s="7"/>
      <c r="E802" s="7"/>
      <c r="F802" s="7"/>
      <c r="G802" s="7"/>
      <c r="H802" s="7"/>
      <c r="I802" s="7"/>
      <c r="J802" s="7"/>
      <c r="K802" s="7"/>
      <c r="L802" s="7"/>
      <c r="M802" s="7"/>
      <c r="N802" s="7"/>
      <c r="O802" s="7"/>
      <c r="P802" s="7"/>
      <c r="Q802" s="7"/>
      <c r="R802" s="7"/>
      <c r="S802" s="7"/>
      <c r="T802" s="7"/>
      <c r="U802" s="7"/>
      <c r="V802" s="7"/>
      <c r="W802" s="7"/>
      <c r="X802" s="7"/>
      <c r="Y802" s="7"/>
      <c r="Z802" s="7"/>
      <c r="AA802" s="7"/>
    </row>
    <row r="803" spans="1:27" ht="14.4">
      <c r="A803" s="7"/>
      <c r="B803" s="7"/>
      <c r="C803" s="7"/>
      <c r="D803" s="7"/>
      <c r="E803" s="7"/>
      <c r="F803" s="7"/>
      <c r="G803" s="7"/>
      <c r="H803" s="7"/>
      <c r="I803" s="7"/>
      <c r="J803" s="7"/>
      <c r="K803" s="7"/>
      <c r="L803" s="7"/>
      <c r="M803" s="7"/>
      <c r="N803" s="7"/>
      <c r="O803" s="7"/>
      <c r="P803" s="7"/>
      <c r="Q803" s="7"/>
      <c r="R803" s="7"/>
      <c r="S803" s="7"/>
      <c r="T803" s="7"/>
      <c r="U803" s="7"/>
      <c r="V803" s="7"/>
      <c r="W803" s="7"/>
      <c r="X803" s="7"/>
      <c r="Y803" s="7"/>
      <c r="Z803" s="7"/>
      <c r="AA803" s="7"/>
    </row>
    <row r="804" spans="1:27" ht="14.4">
      <c r="A804" s="7"/>
      <c r="B804" s="7"/>
      <c r="C804" s="7"/>
      <c r="D804" s="7"/>
      <c r="E804" s="7"/>
      <c r="F804" s="7"/>
      <c r="G804" s="7"/>
      <c r="H804" s="7"/>
      <c r="I804" s="7"/>
      <c r="J804" s="7"/>
      <c r="K804" s="7"/>
      <c r="L804" s="7"/>
      <c r="M804" s="7"/>
      <c r="N804" s="7"/>
      <c r="O804" s="7"/>
      <c r="P804" s="7"/>
      <c r="Q804" s="7"/>
      <c r="R804" s="7"/>
      <c r="S804" s="7"/>
      <c r="T804" s="7"/>
      <c r="U804" s="7"/>
      <c r="V804" s="7"/>
      <c r="W804" s="7"/>
      <c r="X804" s="7"/>
      <c r="Y804" s="7"/>
      <c r="Z804" s="7"/>
      <c r="AA804" s="7"/>
    </row>
    <row r="805" spans="1:27" ht="14.4">
      <c r="A805" s="7"/>
      <c r="B805" s="7"/>
      <c r="C805" s="7"/>
      <c r="D805" s="7"/>
      <c r="E805" s="7"/>
      <c r="F805" s="7"/>
      <c r="G805" s="7"/>
      <c r="H805" s="7"/>
      <c r="I805" s="7"/>
      <c r="J805" s="7"/>
      <c r="K805" s="7"/>
      <c r="L805" s="7"/>
      <c r="M805" s="7"/>
      <c r="N805" s="7"/>
      <c r="O805" s="7"/>
      <c r="P805" s="7"/>
      <c r="Q805" s="7"/>
      <c r="R805" s="7"/>
      <c r="S805" s="7"/>
      <c r="T805" s="7"/>
      <c r="U805" s="7"/>
      <c r="V805" s="7"/>
      <c r="W805" s="7"/>
      <c r="X805" s="7"/>
      <c r="Y805" s="7"/>
      <c r="Z805" s="7"/>
      <c r="AA805" s="7"/>
    </row>
    <row r="806" spans="1:27" ht="14.4">
      <c r="A806" s="7"/>
      <c r="B806" s="7"/>
      <c r="C806" s="7"/>
      <c r="D806" s="7"/>
      <c r="E806" s="7"/>
      <c r="F806" s="7"/>
      <c r="G806" s="7"/>
      <c r="H806" s="7"/>
      <c r="I806" s="7"/>
      <c r="J806" s="7"/>
      <c r="K806" s="7"/>
      <c r="L806" s="7"/>
      <c r="M806" s="7"/>
      <c r="N806" s="7"/>
      <c r="O806" s="7"/>
      <c r="P806" s="7"/>
      <c r="Q806" s="7"/>
      <c r="R806" s="7"/>
      <c r="S806" s="7"/>
      <c r="T806" s="7"/>
      <c r="U806" s="7"/>
      <c r="V806" s="7"/>
      <c r="W806" s="7"/>
      <c r="X806" s="7"/>
      <c r="Y806" s="7"/>
      <c r="Z806" s="7"/>
      <c r="AA806" s="7"/>
    </row>
    <row r="807" spans="1:27" ht="14.4">
      <c r="A807" s="7"/>
      <c r="B807" s="7"/>
      <c r="C807" s="7"/>
      <c r="D807" s="7"/>
      <c r="E807" s="7"/>
      <c r="F807" s="7"/>
      <c r="G807" s="7"/>
      <c r="H807" s="7"/>
      <c r="I807" s="7"/>
      <c r="J807" s="7"/>
      <c r="K807" s="7"/>
      <c r="L807" s="7"/>
      <c r="M807" s="7"/>
      <c r="N807" s="7"/>
      <c r="O807" s="7"/>
      <c r="P807" s="7"/>
      <c r="Q807" s="7"/>
      <c r="R807" s="7"/>
      <c r="S807" s="7"/>
      <c r="T807" s="7"/>
      <c r="U807" s="7"/>
      <c r="V807" s="7"/>
      <c r="W807" s="7"/>
      <c r="X807" s="7"/>
      <c r="Y807" s="7"/>
      <c r="Z807" s="7"/>
      <c r="AA807" s="7"/>
    </row>
    <row r="808" spans="1:27" ht="14.4">
      <c r="A808" s="7"/>
      <c r="B808" s="7"/>
      <c r="C808" s="7"/>
      <c r="D808" s="7"/>
      <c r="E808" s="7"/>
      <c r="F808" s="7"/>
      <c r="G808" s="7"/>
      <c r="H808" s="7"/>
      <c r="I808" s="7"/>
      <c r="J808" s="7"/>
      <c r="K808" s="7"/>
      <c r="L808" s="7"/>
      <c r="M808" s="7"/>
      <c r="N808" s="7"/>
      <c r="O808" s="7"/>
      <c r="P808" s="7"/>
      <c r="Q808" s="7"/>
      <c r="R808" s="7"/>
      <c r="S808" s="7"/>
      <c r="T808" s="7"/>
      <c r="U808" s="7"/>
      <c r="V808" s="7"/>
      <c r="W808" s="7"/>
      <c r="X808" s="7"/>
      <c r="Y808" s="7"/>
      <c r="Z808" s="7"/>
      <c r="AA808" s="7"/>
    </row>
    <row r="809" spans="1:27" ht="14.4">
      <c r="A809" s="7"/>
      <c r="B809" s="7"/>
      <c r="C809" s="7"/>
      <c r="D809" s="7"/>
      <c r="E809" s="7"/>
      <c r="F809" s="7"/>
      <c r="G809" s="7"/>
      <c r="H809" s="7"/>
      <c r="I809" s="7"/>
      <c r="J809" s="7"/>
      <c r="K809" s="7"/>
      <c r="L809" s="7"/>
      <c r="M809" s="7"/>
      <c r="N809" s="7"/>
      <c r="O809" s="7"/>
      <c r="P809" s="7"/>
      <c r="Q809" s="7"/>
      <c r="R809" s="7"/>
      <c r="S809" s="7"/>
      <c r="T809" s="7"/>
      <c r="U809" s="7"/>
      <c r="V809" s="7"/>
      <c r="W809" s="7"/>
      <c r="X809" s="7"/>
      <c r="Y809" s="7"/>
      <c r="Z809" s="7"/>
      <c r="AA809" s="7"/>
    </row>
    <row r="810" spans="1:27" ht="14.4">
      <c r="A810" s="7"/>
      <c r="B810" s="7"/>
      <c r="C810" s="7"/>
      <c r="D810" s="7"/>
      <c r="E810" s="7"/>
      <c r="F810" s="7"/>
      <c r="G810" s="7"/>
      <c r="H810" s="7"/>
      <c r="I810" s="7"/>
      <c r="J810" s="7"/>
      <c r="K810" s="7"/>
      <c r="L810" s="7"/>
      <c r="M810" s="7"/>
      <c r="N810" s="7"/>
      <c r="O810" s="7"/>
      <c r="P810" s="7"/>
      <c r="Q810" s="7"/>
      <c r="R810" s="7"/>
      <c r="S810" s="7"/>
      <c r="T810" s="7"/>
      <c r="U810" s="7"/>
      <c r="V810" s="7"/>
      <c r="W810" s="7"/>
      <c r="X810" s="7"/>
      <c r="Y810" s="7"/>
      <c r="Z810" s="7"/>
      <c r="AA810" s="7"/>
    </row>
    <row r="811" spans="1:27" ht="14.4">
      <c r="A811" s="7"/>
      <c r="B811" s="7"/>
      <c r="C811" s="7"/>
      <c r="D811" s="7"/>
      <c r="E811" s="7"/>
      <c r="F811" s="7"/>
      <c r="G811" s="7"/>
      <c r="H811" s="7"/>
      <c r="I811" s="7"/>
      <c r="J811" s="7"/>
      <c r="K811" s="7"/>
      <c r="L811" s="7"/>
      <c r="M811" s="7"/>
      <c r="N811" s="7"/>
      <c r="O811" s="7"/>
      <c r="P811" s="7"/>
      <c r="Q811" s="7"/>
      <c r="R811" s="7"/>
      <c r="S811" s="7"/>
      <c r="T811" s="7"/>
      <c r="U811" s="7"/>
      <c r="V811" s="7"/>
      <c r="W811" s="7"/>
      <c r="X811" s="7"/>
      <c r="Y811" s="7"/>
      <c r="Z811" s="7"/>
      <c r="AA811" s="7"/>
    </row>
    <row r="812" spans="1:27" ht="14.4">
      <c r="A812" s="7"/>
      <c r="B812" s="7"/>
      <c r="C812" s="7"/>
      <c r="D812" s="7"/>
      <c r="E812" s="7"/>
      <c r="F812" s="7"/>
      <c r="G812" s="7"/>
      <c r="H812" s="7"/>
      <c r="I812" s="7"/>
      <c r="J812" s="7"/>
      <c r="K812" s="7"/>
      <c r="L812" s="7"/>
      <c r="M812" s="7"/>
      <c r="N812" s="7"/>
      <c r="O812" s="7"/>
      <c r="P812" s="7"/>
      <c r="Q812" s="7"/>
      <c r="R812" s="7"/>
      <c r="S812" s="7"/>
      <c r="T812" s="7"/>
      <c r="U812" s="7"/>
      <c r="V812" s="7"/>
      <c r="W812" s="7"/>
      <c r="X812" s="7"/>
      <c r="Y812" s="7"/>
      <c r="Z812" s="7"/>
      <c r="AA812" s="7"/>
    </row>
    <row r="813" spans="1:27" ht="14.4">
      <c r="A813" s="7"/>
      <c r="B813" s="7"/>
      <c r="C813" s="7"/>
      <c r="D813" s="7"/>
      <c r="E813" s="7"/>
      <c r="F813" s="7"/>
      <c r="G813" s="7"/>
      <c r="H813" s="7"/>
      <c r="I813" s="7"/>
      <c r="J813" s="7"/>
      <c r="K813" s="7"/>
      <c r="L813" s="7"/>
      <c r="M813" s="7"/>
      <c r="N813" s="7"/>
      <c r="O813" s="7"/>
      <c r="P813" s="7"/>
      <c r="Q813" s="7"/>
      <c r="R813" s="7"/>
      <c r="S813" s="7"/>
      <c r="T813" s="7"/>
      <c r="U813" s="7"/>
      <c r="V813" s="7"/>
      <c r="W813" s="7"/>
      <c r="X813" s="7"/>
      <c r="Y813" s="7"/>
      <c r="Z813" s="7"/>
      <c r="AA813" s="7"/>
    </row>
    <row r="814" spans="1:27" ht="14.4">
      <c r="A814" s="7"/>
      <c r="B814" s="7"/>
      <c r="C814" s="7"/>
      <c r="D814" s="7"/>
      <c r="E814" s="7"/>
      <c r="F814" s="7"/>
      <c r="G814" s="7"/>
      <c r="H814" s="7"/>
      <c r="I814" s="7"/>
      <c r="J814" s="7"/>
      <c r="K814" s="7"/>
      <c r="L814" s="7"/>
      <c r="M814" s="7"/>
      <c r="N814" s="7"/>
      <c r="O814" s="7"/>
      <c r="P814" s="7"/>
      <c r="Q814" s="7"/>
      <c r="R814" s="7"/>
      <c r="S814" s="7"/>
      <c r="T814" s="7"/>
      <c r="U814" s="7"/>
      <c r="V814" s="7"/>
      <c r="W814" s="7"/>
      <c r="X814" s="7"/>
      <c r="Y814" s="7"/>
      <c r="Z814" s="7"/>
      <c r="AA814" s="7"/>
    </row>
    <row r="815" spans="1:27" ht="14.4">
      <c r="A815" s="7"/>
      <c r="B815" s="7"/>
      <c r="C815" s="7"/>
      <c r="D815" s="7"/>
      <c r="E815" s="7"/>
      <c r="F815" s="7"/>
      <c r="G815" s="7"/>
      <c r="H815" s="7"/>
      <c r="I815" s="7"/>
      <c r="J815" s="7"/>
      <c r="K815" s="7"/>
      <c r="L815" s="7"/>
      <c r="M815" s="7"/>
      <c r="N815" s="7"/>
      <c r="O815" s="7"/>
      <c r="P815" s="7"/>
      <c r="Q815" s="7"/>
      <c r="R815" s="7"/>
      <c r="S815" s="7"/>
      <c r="T815" s="7"/>
      <c r="U815" s="7"/>
      <c r="V815" s="7"/>
      <c r="W815" s="7"/>
      <c r="X815" s="7"/>
      <c r="Y815" s="7"/>
      <c r="Z815" s="7"/>
      <c r="AA815" s="7"/>
    </row>
    <row r="816" spans="1:27" ht="14.4">
      <c r="A816" s="7"/>
      <c r="B816" s="7"/>
      <c r="C816" s="7"/>
      <c r="D816" s="7"/>
      <c r="E816" s="7"/>
      <c r="F816" s="7"/>
      <c r="G816" s="7"/>
      <c r="H816" s="7"/>
      <c r="I816" s="7"/>
      <c r="J816" s="7"/>
      <c r="K816" s="7"/>
      <c r="L816" s="7"/>
      <c r="M816" s="7"/>
      <c r="N816" s="7"/>
      <c r="O816" s="7"/>
      <c r="P816" s="7"/>
      <c r="Q816" s="7"/>
      <c r="R816" s="7"/>
      <c r="S816" s="7"/>
      <c r="T816" s="7"/>
      <c r="U816" s="7"/>
      <c r="V816" s="7"/>
      <c r="W816" s="7"/>
      <c r="X816" s="7"/>
      <c r="Y816" s="7"/>
      <c r="Z816" s="7"/>
      <c r="AA816" s="7"/>
    </row>
    <row r="817" spans="1:27" ht="14.4">
      <c r="A817" s="7"/>
      <c r="B817" s="7"/>
      <c r="C817" s="7"/>
      <c r="D817" s="7"/>
      <c r="E817" s="7"/>
      <c r="F817" s="7"/>
      <c r="G817" s="7"/>
      <c r="H817" s="7"/>
      <c r="I817" s="7"/>
      <c r="J817" s="7"/>
      <c r="K817" s="7"/>
      <c r="L817" s="7"/>
      <c r="M817" s="7"/>
      <c r="N817" s="7"/>
      <c r="O817" s="7"/>
      <c r="P817" s="7"/>
      <c r="Q817" s="7"/>
      <c r="R817" s="7"/>
      <c r="S817" s="7"/>
      <c r="T817" s="7"/>
      <c r="U817" s="7"/>
      <c r="V817" s="7"/>
      <c r="W817" s="7"/>
      <c r="X817" s="7"/>
      <c r="Y817" s="7"/>
      <c r="Z817" s="7"/>
      <c r="AA817" s="7"/>
    </row>
    <row r="818" spans="1:27" ht="14.4">
      <c r="A818" s="7"/>
      <c r="B818" s="7"/>
      <c r="C818" s="7"/>
      <c r="D818" s="7"/>
      <c r="E818" s="7"/>
      <c r="F818" s="7"/>
      <c r="G818" s="7"/>
      <c r="H818" s="7"/>
      <c r="I818" s="7"/>
      <c r="J818" s="7"/>
      <c r="K818" s="7"/>
      <c r="L818" s="7"/>
      <c r="M818" s="7"/>
      <c r="N818" s="7"/>
      <c r="O818" s="7"/>
      <c r="P818" s="7"/>
      <c r="Q818" s="7"/>
      <c r="R818" s="7"/>
      <c r="S818" s="7"/>
      <c r="T818" s="7"/>
      <c r="U818" s="7"/>
      <c r="V818" s="7"/>
      <c r="W818" s="7"/>
      <c r="X818" s="7"/>
      <c r="Y818" s="7"/>
      <c r="Z818" s="7"/>
      <c r="AA818" s="7"/>
    </row>
    <row r="819" spans="1:27" ht="14.4">
      <c r="A819" s="7"/>
      <c r="B819" s="7"/>
      <c r="C819" s="7"/>
      <c r="D819" s="7"/>
      <c r="E819" s="7"/>
      <c r="F819" s="7"/>
      <c r="G819" s="7"/>
      <c r="H819" s="7"/>
      <c r="I819" s="7"/>
      <c r="J819" s="7"/>
      <c r="K819" s="7"/>
      <c r="L819" s="7"/>
      <c r="M819" s="7"/>
      <c r="N819" s="7"/>
      <c r="O819" s="7"/>
      <c r="P819" s="7"/>
      <c r="Q819" s="7"/>
      <c r="R819" s="7"/>
      <c r="S819" s="7"/>
      <c r="T819" s="7"/>
      <c r="U819" s="7"/>
      <c r="V819" s="7"/>
      <c r="W819" s="7"/>
      <c r="X819" s="7"/>
      <c r="Y819" s="7"/>
      <c r="Z819" s="7"/>
      <c r="AA819" s="7"/>
    </row>
    <row r="820" spans="1:27" ht="14.4">
      <c r="A820" s="7"/>
      <c r="B820" s="7"/>
      <c r="C820" s="7"/>
      <c r="D820" s="7"/>
      <c r="E820" s="7"/>
      <c r="F820" s="7"/>
      <c r="G820" s="7"/>
      <c r="H820" s="7"/>
      <c r="I820" s="7"/>
      <c r="J820" s="7"/>
      <c r="K820" s="7"/>
      <c r="L820" s="7"/>
      <c r="M820" s="7"/>
      <c r="N820" s="7"/>
      <c r="O820" s="7"/>
      <c r="P820" s="7"/>
      <c r="Q820" s="7"/>
      <c r="R820" s="7"/>
      <c r="S820" s="7"/>
      <c r="T820" s="7"/>
      <c r="U820" s="7"/>
      <c r="V820" s="7"/>
      <c r="W820" s="7"/>
      <c r="X820" s="7"/>
      <c r="Y820" s="7"/>
      <c r="Z820" s="7"/>
      <c r="AA820" s="7"/>
    </row>
    <row r="821" spans="1:27" ht="14.4">
      <c r="A821" s="7"/>
      <c r="B821" s="7"/>
      <c r="C821" s="7"/>
      <c r="D821" s="7"/>
      <c r="E821" s="7"/>
      <c r="F821" s="7"/>
      <c r="G821" s="7"/>
      <c r="H821" s="7"/>
      <c r="I821" s="7"/>
      <c r="J821" s="7"/>
      <c r="K821" s="7"/>
      <c r="L821" s="7"/>
      <c r="M821" s="7"/>
      <c r="N821" s="7"/>
      <c r="O821" s="7"/>
      <c r="P821" s="7"/>
      <c r="Q821" s="7"/>
      <c r="R821" s="7"/>
      <c r="S821" s="7"/>
      <c r="T821" s="7"/>
      <c r="U821" s="7"/>
      <c r="V821" s="7"/>
      <c r="W821" s="7"/>
      <c r="X821" s="7"/>
      <c r="Y821" s="7"/>
      <c r="Z821" s="7"/>
      <c r="AA821" s="7"/>
    </row>
    <row r="822" spans="1:27" ht="14.4">
      <c r="A822" s="7"/>
      <c r="B822" s="7"/>
      <c r="C822" s="7"/>
      <c r="D822" s="7"/>
      <c r="E822" s="7"/>
      <c r="F822" s="7"/>
      <c r="G822" s="7"/>
      <c r="H822" s="7"/>
      <c r="I822" s="7"/>
      <c r="J822" s="7"/>
      <c r="K822" s="7"/>
      <c r="L822" s="7"/>
      <c r="M822" s="7"/>
      <c r="N822" s="7"/>
      <c r="O822" s="7"/>
      <c r="P822" s="7"/>
      <c r="Q822" s="7"/>
      <c r="R822" s="7"/>
      <c r="S822" s="7"/>
      <c r="T822" s="7"/>
      <c r="U822" s="7"/>
      <c r="V822" s="7"/>
      <c r="W822" s="7"/>
      <c r="X822" s="7"/>
      <c r="Y822" s="7"/>
      <c r="Z822" s="7"/>
      <c r="AA822" s="7"/>
    </row>
    <row r="823" spans="1:27" ht="14.4">
      <c r="A823" s="7"/>
      <c r="B823" s="7"/>
      <c r="C823" s="7"/>
      <c r="D823" s="7"/>
      <c r="E823" s="7"/>
      <c r="F823" s="7"/>
      <c r="G823" s="7"/>
      <c r="H823" s="7"/>
      <c r="I823" s="7"/>
      <c r="J823" s="7"/>
      <c r="K823" s="7"/>
      <c r="L823" s="7"/>
      <c r="M823" s="7"/>
      <c r="N823" s="7"/>
      <c r="O823" s="7"/>
      <c r="P823" s="7"/>
      <c r="Q823" s="7"/>
      <c r="R823" s="7"/>
      <c r="S823" s="7"/>
      <c r="T823" s="7"/>
      <c r="U823" s="7"/>
      <c r="V823" s="7"/>
      <c r="W823" s="7"/>
      <c r="X823" s="7"/>
      <c r="Y823" s="7"/>
      <c r="Z823" s="7"/>
      <c r="AA823" s="7"/>
    </row>
    <row r="824" spans="1:27" ht="14.4">
      <c r="A824" s="7"/>
      <c r="B824" s="7"/>
      <c r="C824" s="7"/>
      <c r="D824" s="7"/>
      <c r="E824" s="7"/>
      <c r="F824" s="7"/>
      <c r="G824" s="7"/>
      <c r="H824" s="7"/>
      <c r="I824" s="7"/>
      <c r="J824" s="7"/>
      <c r="K824" s="7"/>
      <c r="L824" s="7"/>
      <c r="M824" s="7"/>
      <c r="N824" s="7"/>
      <c r="O824" s="7"/>
      <c r="P824" s="7"/>
      <c r="Q824" s="7"/>
      <c r="R824" s="7"/>
      <c r="S824" s="7"/>
      <c r="T824" s="7"/>
      <c r="U824" s="7"/>
      <c r="V824" s="7"/>
      <c r="W824" s="7"/>
      <c r="X824" s="7"/>
      <c r="Y824" s="7"/>
      <c r="Z824" s="7"/>
      <c r="AA824" s="7"/>
    </row>
    <row r="825" spans="1:27" ht="14.4">
      <c r="A825" s="7"/>
      <c r="B825" s="7"/>
      <c r="C825" s="7"/>
      <c r="D825" s="7"/>
      <c r="E825" s="7"/>
      <c r="F825" s="7"/>
      <c r="G825" s="7"/>
      <c r="H825" s="7"/>
      <c r="I825" s="7"/>
      <c r="J825" s="7"/>
      <c r="K825" s="7"/>
      <c r="L825" s="7"/>
      <c r="M825" s="7"/>
      <c r="N825" s="7"/>
      <c r="O825" s="7"/>
      <c r="P825" s="7"/>
      <c r="Q825" s="7"/>
      <c r="R825" s="7"/>
      <c r="S825" s="7"/>
      <c r="T825" s="7"/>
      <c r="U825" s="7"/>
      <c r="V825" s="7"/>
      <c r="W825" s="7"/>
      <c r="X825" s="7"/>
      <c r="Y825" s="7"/>
      <c r="Z825" s="7"/>
      <c r="AA825" s="7"/>
    </row>
    <row r="826" spans="1:27" ht="14.4">
      <c r="A826" s="7"/>
      <c r="B826" s="7"/>
      <c r="C826" s="7"/>
      <c r="D826" s="7"/>
      <c r="E826" s="7"/>
      <c r="F826" s="7"/>
      <c r="G826" s="7"/>
      <c r="H826" s="7"/>
      <c r="I826" s="7"/>
      <c r="J826" s="7"/>
      <c r="K826" s="7"/>
      <c r="L826" s="7"/>
      <c r="M826" s="7"/>
      <c r="N826" s="7"/>
      <c r="O826" s="7"/>
      <c r="P826" s="7"/>
      <c r="Q826" s="7"/>
      <c r="R826" s="7"/>
      <c r="S826" s="7"/>
      <c r="T826" s="7"/>
      <c r="U826" s="7"/>
      <c r="V826" s="7"/>
      <c r="W826" s="7"/>
      <c r="X826" s="7"/>
      <c r="Y826" s="7"/>
      <c r="Z826" s="7"/>
      <c r="AA826" s="7"/>
    </row>
    <row r="827" spans="1:27" ht="14.4">
      <c r="A827" s="7"/>
      <c r="B827" s="7"/>
      <c r="C827" s="7"/>
      <c r="D827" s="7"/>
      <c r="E827" s="7"/>
      <c r="F827" s="7"/>
      <c r="G827" s="7"/>
      <c r="H827" s="7"/>
      <c r="I827" s="7"/>
      <c r="J827" s="7"/>
      <c r="K827" s="7"/>
      <c r="L827" s="7"/>
      <c r="M827" s="7"/>
      <c r="N827" s="7"/>
      <c r="O827" s="7"/>
      <c r="P827" s="7"/>
      <c r="Q827" s="7"/>
      <c r="R827" s="7"/>
      <c r="S827" s="7"/>
      <c r="T827" s="7"/>
      <c r="U827" s="7"/>
      <c r="V827" s="7"/>
      <c r="W827" s="7"/>
      <c r="X827" s="7"/>
      <c r="Y827" s="7"/>
      <c r="Z827" s="7"/>
      <c r="AA827" s="7"/>
    </row>
    <row r="828" spans="1:27" ht="14.4">
      <c r="A828" s="7"/>
      <c r="B828" s="7"/>
      <c r="C828" s="7"/>
      <c r="D828" s="7"/>
      <c r="E828" s="7"/>
      <c r="F828" s="7"/>
      <c r="G828" s="7"/>
      <c r="H828" s="7"/>
      <c r="I828" s="7"/>
      <c r="J828" s="7"/>
      <c r="K828" s="7"/>
      <c r="L828" s="7"/>
      <c r="M828" s="7"/>
      <c r="N828" s="7"/>
      <c r="O828" s="7"/>
      <c r="P828" s="7"/>
      <c r="Q828" s="7"/>
      <c r="R828" s="7"/>
      <c r="S828" s="7"/>
      <c r="T828" s="7"/>
      <c r="U828" s="7"/>
      <c r="V828" s="7"/>
      <c r="W828" s="7"/>
      <c r="X828" s="7"/>
      <c r="Y828" s="7"/>
      <c r="Z828" s="7"/>
      <c r="AA828" s="7"/>
    </row>
    <row r="829" spans="1:27" ht="14.4">
      <c r="A829" s="7"/>
      <c r="B829" s="7"/>
      <c r="C829" s="7"/>
      <c r="D829" s="7"/>
      <c r="E829" s="7"/>
      <c r="F829" s="7"/>
      <c r="G829" s="7"/>
      <c r="H829" s="7"/>
      <c r="I829" s="7"/>
      <c r="J829" s="7"/>
      <c r="K829" s="7"/>
      <c r="L829" s="7"/>
      <c r="M829" s="7"/>
      <c r="N829" s="7"/>
      <c r="O829" s="7"/>
      <c r="P829" s="7"/>
      <c r="Q829" s="7"/>
      <c r="R829" s="7"/>
      <c r="S829" s="7"/>
      <c r="T829" s="7"/>
      <c r="U829" s="7"/>
      <c r="V829" s="7"/>
      <c r="W829" s="7"/>
      <c r="X829" s="7"/>
      <c r="Y829" s="7"/>
      <c r="Z829" s="7"/>
      <c r="AA829" s="7"/>
    </row>
    <row r="830" spans="1:27" ht="14.4">
      <c r="A830" s="7"/>
      <c r="B830" s="7"/>
      <c r="C830" s="7"/>
      <c r="D830" s="7"/>
      <c r="E830" s="7"/>
      <c r="F830" s="7"/>
      <c r="G830" s="7"/>
      <c r="H830" s="7"/>
      <c r="I830" s="7"/>
      <c r="J830" s="7"/>
      <c r="K830" s="7"/>
      <c r="L830" s="7"/>
      <c r="M830" s="7"/>
      <c r="N830" s="7"/>
      <c r="O830" s="7"/>
      <c r="P830" s="7"/>
      <c r="Q830" s="7"/>
      <c r="R830" s="7"/>
      <c r="S830" s="7"/>
      <c r="T830" s="7"/>
      <c r="U830" s="7"/>
      <c r="V830" s="7"/>
      <c r="W830" s="7"/>
      <c r="X830" s="7"/>
      <c r="Y830" s="7"/>
      <c r="Z830" s="7"/>
      <c r="AA830" s="7"/>
    </row>
    <row r="831" spans="1:27" ht="14.4">
      <c r="A831" s="7"/>
      <c r="B831" s="7"/>
      <c r="C831" s="7"/>
      <c r="D831" s="7"/>
      <c r="E831" s="7"/>
      <c r="F831" s="7"/>
      <c r="G831" s="7"/>
      <c r="H831" s="7"/>
      <c r="I831" s="7"/>
      <c r="J831" s="7"/>
      <c r="K831" s="7"/>
      <c r="L831" s="7"/>
      <c r="M831" s="7"/>
      <c r="N831" s="7"/>
      <c r="O831" s="7"/>
      <c r="P831" s="7"/>
      <c r="Q831" s="7"/>
      <c r="R831" s="7"/>
      <c r="S831" s="7"/>
      <c r="T831" s="7"/>
      <c r="U831" s="7"/>
      <c r="V831" s="7"/>
      <c r="W831" s="7"/>
      <c r="X831" s="7"/>
      <c r="Y831" s="7"/>
      <c r="Z831" s="7"/>
      <c r="AA831" s="7"/>
    </row>
    <row r="832" spans="1:27" ht="14.4">
      <c r="A832" s="7"/>
      <c r="B832" s="7"/>
      <c r="C832" s="7"/>
      <c r="D832" s="7"/>
      <c r="E832" s="7"/>
      <c r="F832" s="7"/>
      <c r="G832" s="7"/>
      <c r="H832" s="7"/>
      <c r="I832" s="7"/>
      <c r="J832" s="7"/>
      <c r="K832" s="7"/>
      <c r="L832" s="7"/>
      <c r="M832" s="7"/>
      <c r="N832" s="7"/>
      <c r="O832" s="7"/>
      <c r="P832" s="7"/>
      <c r="Q832" s="7"/>
      <c r="R832" s="7"/>
      <c r="S832" s="7"/>
      <c r="T832" s="7"/>
      <c r="U832" s="7"/>
      <c r="V832" s="7"/>
      <c r="W832" s="7"/>
      <c r="X832" s="7"/>
      <c r="Y832" s="7"/>
      <c r="Z832" s="7"/>
      <c r="AA832" s="7"/>
    </row>
    <row r="833" spans="1:27" ht="14.4">
      <c r="A833" s="7"/>
      <c r="B833" s="7"/>
      <c r="C833" s="7"/>
      <c r="D833" s="7"/>
      <c r="E833" s="7"/>
      <c r="F833" s="7"/>
      <c r="G833" s="7"/>
      <c r="H833" s="7"/>
      <c r="I833" s="7"/>
      <c r="J833" s="7"/>
      <c r="K833" s="7"/>
      <c r="L833" s="7"/>
      <c r="M833" s="7"/>
      <c r="N833" s="7"/>
      <c r="O833" s="7"/>
      <c r="P833" s="7"/>
      <c r="Q833" s="7"/>
      <c r="R833" s="7"/>
      <c r="S833" s="7"/>
      <c r="T833" s="7"/>
      <c r="U833" s="7"/>
      <c r="V833" s="7"/>
      <c r="W833" s="7"/>
      <c r="X833" s="7"/>
      <c r="Y833" s="7"/>
      <c r="Z833" s="7"/>
      <c r="AA833" s="7"/>
    </row>
    <row r="834" spans="1:27" ht="14.4">
      <c r="A834" s="7"/>
      <c r="B834" s="7"/>
      <c r="C834" s="7"/>
      <c r="D834" s="7"/>
      <c r="E834" s="7"/>
      <c r="F834" s="7"/>
      <c r="G834" s="7"/>
      <c r="H834" s="7"/>
      <c r="I834" s="7"/>
      <c r="J834" s="7"/>
      <c r="K834" s="7"/>
      <c r="L834" s="7"/>
      <c r="M834" s="7"/>
      <c r="N834" s="7"/>
      <c r="O834" s="7"/>
      <c r="P834" s="7"/>
      <c r="Q834" s="7"/>
      <c r="R834" s="7"/>
      <c r="S834" s="7"/>
      <c r="T834" s="7"/>
      <c r="U834" s="7"/>
      <c r="V834" s="7"/>
      <c r="W834" s="7"/>
      <c r="X834" s="7"/>
      <c r="Y834" s="7"/>
      <c r="Z834" s="7"/>
      <c r="AA834" s="7"/>
    </row>
    <row r="835" spans="1:27" ht="14.4">
      <c r="A835" s="7"/>
      <c r="B835" s="7"/>
      <c r="C835" s="7"/>
      <c r="D835" s="7"/>
      <c r="E835" s="7"/>
      <c r="F835" s="7"/>
      <c r="G835" s="7"/>
      <c r="H835" s="7"/>
      <c r="I835" s="7"/>
      <c r="J835" s="7"/>
      <c r="K835" s="7"/>
      <c r="L835" s="7"/>
      <c r="M835" s="7"/>
      <c r="N835" s="7"/>
      <c r="O835" s="7"/>
      <c r="P835" s="7"/>
      <c r="Q835" s="7"/>
      <c r="R835" s="7"/>
      <c r="S835" s="7"/>
      <c r="T835" s="7"/>
      <c r="U835" s="7"/>
      <c r="V835" s="7"/>
      <c r="W835" s="7"/>
      <c r="X835" s="7"/>
      <c r="Y835" s="7"/>
      <c r="Z835" s="7"/>
      <c r="AA835" s="7"/>
    </row>
    <row r="836" spans="1:27" ht="14.4">
      <c r="A836" s="7"/>
      <c r="B836" s="7"/>
      <c r="C836" s="7"/>
      <c r="D836" s="7"/>
      <c r="E836" s="7"/>
      <c r="F836" s="7"/>
      <c r="G836" s="7"/>
      <c r="H836" s="7"/>
      <c r="I836" s="7"/>
      <c r="J836" s="7"/>
      <c r="K836" s="7"/>
      <c r="L836" s="7"/>
      <c r="M836" s="7"/>
      <c r="N836" s="7"/>
      <c r="O836" s="7"/>
      <c r="P836" s="7"/>
      <c r="Q836" s="7"/>
      <c r="R836" s="7"/>
      <c r="S836" s="7"/>
      <c r="T836" s="7"/>
      <c r="U836" s="7"/>
      <c r="V836" s="7"/>
      <c r="W836" s="7"/>
      <c r="X836" s="7"/>
      <c r="Y836" s="7"/>
      <c r="Z836" s="7"/>
      <c r="AA836" s="7"/>
    </row>
    <row r="837" spans="1:27" ht="14.4">
      <c r="A837" s="7"/>
      <c r="B837" s="7"/>
      <c r="C837" s="7"/>
      <c r="D837" s="7"/>
      <c r="E837" s="7"/>
      <c r="F837" s="7"/>
      <c r="G837" s="7"/>
      <c r="H837" s="7"/>
      <c r="I837" s="7"/>
      <c r="J837" s="7"/>
      <c r="K837" s="7"/>
      <c r="L837" s="7"/>
      <c r="M837" s="7"/>
      <c r="N837" s="7"/>
      <c r="O837" s="7"/>
      <c r="P837" s="7"/>
      <c r="Q837" s="7"/>
      <c r="R837" s="7"/>
      <c r="S837" s="7"/>
      <c r="T837" s="7"/>
      <c r="U837" s="7"/>
      <c r="V837" s="7"/>
      <c r="W837" s="7"/>
      <c r="X837" s="7"/>
      <c r="Y837" s="7"/>
      <c r="Z837" s="7"/>
      <c r="AA837" s="7"/>
    </row>
    <row r="838" spans="1:27" ht="14.4">
      <c r="A838" s="7"/>
      <c r="B838" s="7"/>
      <c r="C838" s="7"/>
      <c r="D838" s="7"/>
      <c r="E838" s="7"/>
      <c r="F838" s="7"/>
      <c r="G838" s="7"/>
      <c r="H838" s="7"/>
      <c r="I838" s="7"/>
      <c r="J838" s="7"/>
      <c r="K838" s="7"/>
      <c r="L838" s="7"/>
      <c r="M838" s="7"/>
      <c r="N838" s="7"/>
      <c r="O838" s="7"/>
      <c r="P838" s="7"/>
      <c r="Q838" s="7"/>
      <c r="R838" s="7"/>
      <c r="S838" s="7"/>
      <c r="T838" s="7"/>
      <c r="U838" s="7"/>
      <c r="V838" s="7"/>
      <c r="W838" s="7"/>
      <c r="X838" s="7"/>
      <c r="Y838" s="7"/>
      <c r="Z838" s="7"/>
      <c r="AA838" s="7"/>
    </row>
    <row r="839" spans="1:27" ht="14.4">
      <c r="A839" s="7"/>
      <c r="B839" s="7"/>
      <c r="C839" s="7"/>
      <c r="D839" s="7"/>
      <c r="E839" s="7"/>
      <c r="F839" s="7"/>
      <c r="G839" s="7"/>
      <c r="H839" s="7"/>
      <c r="I839" s="7"/>
      <c r="J839" s="7"/>
      <c r="K839" s="7"/>
      <c r="L839" s="7"/>
      <c r="M839" s="7"/>
      <c r="N839" s="7"/>
      <c r="O839" s="7"/>
      <c r="P839" s="7"/>
      <c r="Q839" s="7"/>
      <c r="R839" s="7"/>
      <c r="S839" s="7"/>
      <c r="T839" s="7"/>
      <c r="U839" s="7"/>
      <c r="V839" s="7"/>
      <c r="W839" s="7"/>
      <c r="X839" s="7"/>
      <c r="Y839" s="7"/>
      <c r="Z839" s="7"/>
      <c r="AA839" s="7"/>
    </row>
    <row r="840" spans="1:27" ht="14.4">
      <c r="A840" s="7"/>
      <c r="B840" s="7"/>
      <c r="C840" s="7"/>
      <c r="D840" s="7"/>
      <c r="E840" s="7"/>
      <c r="F840" s="7"/>
      <c r="G840" s="7"/>
      <c r="H840" s="7"/>
      <c r="I840" s="7"/>
      <c r="J840" s="7"/>
      <c r="K840" s="7"/>
      <c r="L840" s="7"/>
      <c r="M840" s="7"/>
      <c r="N840" s="7"/>
      <c r="O840" s="7"/>
      <c r="P840" s="7"/>
      <c r="Q840" s="7"/>
      <c r="R840" s="7"/>
      <c r="S840" s="7"/>
      <c r="T840" s="7"/>
      <c r="U840" s="7"/>
      <c r="V840" s="7"/>
      <c r="W840" s="7"/>
      <c r="X840" s="7"/>
      <c r="Y840" s="7"/>
      <c r="Z840" s="7"/>
      <c r="AA840" s="7"/>
    </row>
    <row r="841" spans="1:27" ht="14.4">
      <c r="A841" s="7"/>
      <c r="B841" s="7"/>
      <c r="C841" s="7"/>
      <c r="D841" s="7"/>
      <c r="E841" s="7"/>
      <c r="F841" s="7"/>
      <c r="G841" s="7"/>
      <c r="H841" s="7"/>
      <c r="I841" s="7"/>
      <c r="J841" s="7"/>
      <c r="K841" s="7"/>
      <c r="L841" s="7"/>
      <c r="M841" s="7"/>
      <c r="N841" s="7"/>
      <c r="O841" s="7"/>
      <c r="P841" s="7"/>
      <c r="Q841" s="7"/>
      <c r="R841" s="7"/>
      <c r="S841" s="7"/>
      <c r="T841" s="7"/>
      <c r="U841" s="7"/>
      <c r="V841" s="7"/>
      <c r="W841" s="7"/>
      <c r="X841" s="7"/>
      <c r="Y841" s="7"/>
      <c r="Z841" s="7"/>
      <c r="AA841" s="7"/>
    </row>
    <row r="842" spans="1:27" ht="14.4">
      <c r="A842" s="7"/>
      <c r="B842" s="7"/>
      <c r="C842" s="7"/>
      <c r="D842" s="7"/>
      <c r="E842" s="7"/>
      <c r="F842" s="7"/>
      <c r="G842" s="7"/>
      <c r="H842" s="7"/>
      <c r="I842" s="7"/>
      <c r="J842" s="7"/>
      <c r="K842" s="7"/>
      <c r="L842" s="7"/>
      <c r="M842" s="7"/>
      <c r="N842" s="7"/>
      <c r="O842" s="7"/>
      <c r="P842" s="7"/>
      <c r="Q842" s="7"/>
      <c r="R842" s="7"/>
      <c r="S842" s="7"/>
      <c r="T842" s="7"/>
      <c r="U842" s="7"/>
      <c r="V842" s="7"/>
      <c r="W842" s="7"/>
      <c r="X842" s="7"/>
      <c r="Y842" s="7"/>
      <c r="Z842" s="7"/>
      <c r="AA842" s="7"/>
    </row>
    <row r="843" spans="1:27" ht="14.4">
      <c r="A843" s="7"/>
      <c r="B843" s="7"/>
      <c r="C843" s="7"/>
      <c r="D843" s="7"/>
      <c r="E843" s="7"/>
      <c r="F843" s="7"/>
      <c r="G843" s="7"/>
      <c r="H843" s="7"/>
      <c r="I843" s="7"/>
      <c r="J843" s="7"/>
      <c r="K843" s="7"/>
      <c r="L843" s="7"/>
      <c r="M843" s="7"/>
      <c r="N843" s="7"/>
      <c r="O843" s="7"/>
      <c r="P843" s="7"/>
      <c r="Q843" s="7"/>
      <c r="R843" s="7"/>
      <c r="S843" s="7"/>
      <c r="T843" s="7"/>
      <c r="U843" s="7"/>
      <c r="V843" s="7"/>
      <c r="W843" s="7"/>
      <c r="X843" s="7"/>
      <c r="Y843" s="7"/>
      <c r="Z843" s="7"/>
      <c r="AA843" s="7"/>
    </row>
    <row r="844" spans="1:27" ht="14.4">
      <c r="A844" s="7"/>
      <c r="B844" s="7"/>
      <c r="C844" s="7"/>
      <c r="D844" s="7"/>
      <c r="E844" s="7"/>
      <c r="F844" s="7"/>
      <c r="G844" s="7"/>
      <c r="H844" s="7"/>
      <c r="I844" s="7"/>
      <c r="J844" s="7"/>
      <c r="K844" s="7"/>
      <c r="L844" s="7"/>
      <c r="M844" s="7"/>
      <c r="N844" s="7"/>
      <c r="O844" s="7"/>
      <c r="P844" s="7"/>
      <c r="Q844" s="7"/>
      <c r="R844" s="7"/>
      <c r="S844" s="7"/>
      <c r="T844" s="7"/>
      <c r="U844" s="7"/>
      <c r="V844" s="7"/>
      <c r="W844" s="7"/>
      <c r="X844" s="7"/>
      <c r="Y844" s="7"/>
      <c r="Z844" s="7"/>
      <c r="AA844" s="7"/>
    </row>
    <row r="845" spans="1:27" ht="14.4">
      <c r="A845" s="7"/>
      <c r="B845" s="7"/>
      <c r="C845" s="7"/>
      <c r="D845" s="7"/>
      <c r="E845" s="7"/>
      <c r="F845" s="7"/>
      <c r="G845" s="7"/>
      <c r="H845" s="7"/>
      <c r="I845" s="7"/>
      <c r="J845" s="7"/>
      <c r="K845" s="7"/>
      <c r="L845" s="7"/>
      <c r="M845" s="7"/>
      <c r="N845" s="7"/>
      <c r="O845" s="7"/>
      <c r="P845" s="7"/>
      <c r="Q845" s="7"/>
      <c r="R845" s="7"/>
      <c r="S845" s="7"/>
      <c r="T845" s="7"/>
      <c r="U845" s="7"/>
      <c r="V845" s="7"/>
      <c r="W845" s="7"/>
      <c r="X845" s="7"/>
      <c r="Y845" s="7"/>
      <c r="Z845" s="7"/>
      <c r="AA845" s="7"/>
    </row>
    <row r="846" spans="1:27" ht="14.4">
      <c r="A846" s="7"/>
      <c r="B846" s="7"/>
      <c r="C846" s="7"/>
      <c r="D846" s="7"/>
      <c r="E846" s="7"/>
      <c r="F846" s="7"/>
      <c r="G846" s="7"/>
      <c r="H846" s="7"/>
      <c r="I846" s="7"/>
      <c r="J846" s="7"/>
      <c r="K846" s="7"/>
      <c r="L846" s="7"/>
      <c r="M846" s="7"/>
      <c r="N846" s="7"/>
      <c r="O846" s="7"/>
      <c r="P846" s="7"/>
      <c r="Q846" s="7"/>
      <c r="R846" s="7"/>
      <c r="S846" s="7"/>
      <c r="T846" s="7"/>
      <c r="U846" s="7"/>
      <c r="V846" s="7"/>
      <c r="W846" s="7"/>
      <c r="X846" s="7"/>
      <c r="Y846" s="7"/>
      <c r="Z846" s="7"/>
      <c r="AA846" s="7"/>
    </row>
    <row r="847" spans="1:27" ht="14.4">
      <c r="A847" s="7"/>
      <c r="B847" s="7"/>
      <c r="C847" s="7"/>
      <c r="D847" s="7"/>
      <c r="E847" s="7"/>
      <c r="F847" s="7"/>
      <c r="G847" s="7"/>
      <c r="H847" s="7"/>
      <c r="I847" s="7"/>
      <c r="J847" s="7"/>
      <c r="K847" s="7"/>
      <c r="L847" s="7"/>
      <c r="M847" s="7"/>
      <c r="N847" s="7"/>
      <c r="O847" s="7"/>
      <c r="P847" s="7"/>
      <c r="Q847" s="7"/>
      <c r="R847" s="7"/>
      <c r="S847" s="7"/>
      <c r="T847" s="7"/>
      <c r="U847" s="7"/>
      <c r="V847" s="7"/>
      <c r="W847" s="7"/>
      <c r="X847" s="7"/>
      <c r="Y847" s="7"/>
      <c r="Z847" s="7"/>
      <c r="AA847" s="7"/>
    </row>
    <row r="848" spans="1:27" ht="14.4">
      <c r="A848" s="7"/>
      <c r="B848" s="7"/>
      <c r="C848" s="7"/>
      <c r="D848" s="7"/>
      <c r="E848" s="7"/>
      <c r="F848" s="7"/>
      <c r="G848" s="7"/>
      <c r="H848" s="7"/>
      <c r="I848" s="7"/>
      <c r="J848" s="7"/>
      <c r="K848" s="7"/>
      <c r="L848" s="7"/>
      <c r="M848" s="7"/>
      <c r="N848" s="7"/>
      <c r="O848" s="7"/>
      <c r="P848" s="7"/>
      <c r="Q848" s="7"/>
      <c r="R848" s="7"/>
      <c r="S848" s="7"/>
      <c r="T848" s="7"/>
      <c r="U848" s="7"/>
      <c r="V848" s="7"/>
      <c r="W848" s="7"/>
      <c r="X848" s="7"/>
      <c r="Y848" s="7"/>
      <c r="Z848" s="7"/>
      <c r="AA848" s="7"/>
    </row>
    <row r="849" spans="1:27" ht="14.4">
      <c r="A849" s="7"/>
      <c r="B849" s="7"/>
      <c r="C849" s="7"/>
      <c r="D849" s="7"/>
      <c r="E849" s="7"/>
      <c r="F849" s="7"/>
      <c r="G849" s="7"/>
      <c r="H849" s="7"/>
      <c r="I849" s="7"/>
      <c r="J849" s="7"/>
      <c r="K849" s="7"/>
      <c r="L849" s="7"/>
      <c r="M849" s="7"/>
      <c r="N849" s="7"/>
      <c r="O849" s="7"/>
      <c r="P849" s="7"/>
      <c r="Q849" s="7"/>
      <c r="R849" s="7"/>
      <c r="S849" s="7"/>
      <c r="T849" s="7"/>
      <c r="U849" s="7"/>
      <c r="V849" s="7"/>
      <c r="W849" s="7"/>
      <c r="X849" s="7"/>
      <c r="Y849" s="7"/>
      <c r="Z849" s="7"/>
      <c r="AA849" s="7"/>
    </row>
    <row r="850" spans="1:27" ht="14.4">
      <c r="A850" s="7"/>
      <c r="B850" s="7"/>
      <c r="C850" s="7"/>
      <c r="D850" s="7"/>
      <c r="E850" s="7"/>
      <c r="F850" s="7"/>
      <c r="G850" s="7"/>
      <c r="H850" s="7"/>
      <c r="I850" s="7"/>
      <c r="J850" s="7"/>
      <c r="K850" s="7"/>
      <c r="L850" s="7"/>
      <c r="M850" s="7"/>
      <c r="N850" s="7"/>
      <c r="O850" s="7"/>
      <c r="P850" s="7"/>
      <c r="Q850" s="7"/>
      <c r="R850" s="7"/>
      <c r="S850" s="7"/>
      <c r="T850" s="7"/>
      <c r="U850" s="7"/>
      <c r="V850" s="7"/>
      <c r="W850" s="7"/>
      <c r="X850" s="7"/>
      <c r="Y850" s="7"/>
      <c r="Z850" s="7"/>
      <c r="AA850" s="7"/>
    </row>
    <row r="851" spans="1:27" ht="14.4">
      <c r="A851" s="7"/>
      <c r="B851" s="7"/>
      <c r="C851" s="7"/>
      <c r="D851" s="7"/>
      <c r="E851" s="7"/>
      <c r="F851" s="7"/>
      <c r="G851" s="7"/>
      <c r="H851" s="7"/>
      <c r="I851" s="7"/>
      <c r="J851" s="7"/>
      <c r="K851" s="7"/>
      <c r="L851" s="7"/>
      <c r="M851" s="7"/>
      <c r="N851" s="7"/>
      <c r="O851" s="7"/>
      <c r="P851" s="7"/>
      <c r="Q851" s="7"/>
      <c r="R851" s="7"/>
      <c r="S851" s="7"/>
      <c r="T851" s="7"/>
      <c r="U851" s="7"/>
      <c r="V851" s="7"/>
      <c r="W851" s="7"/>
      <c r="X851" s="7"/>
      <c r="Y851" s="7"/>
      <c r="Z851" s="7"/>
      <c r="AA851" s="7"/>
    </row>
    <row r="852" spans="1:27" ht="14.4">
      <c r="A852" s="7"/>
      <c r="B852" s="7"/>
      <c r="C852" s="7"/>
      <c r="D852" s="7"/>
      <c r="E852" s="7"/>
      <c r="F852" s="7"/>
      <c r="G852" s="7"/>
      <c r="H852" s="7"/>
      <c r="I852" s="7"/>
      <c r="J852" s="7"/>
      <c r="K852" s="7"/>
      <c r="L852" s="7"/>
      <c r="M852" s="7"/>
      <c r="N852" s="7"/>
      <c r="O852" s="7"/>
      <c r="P852" s="7"/>
      <c r="Q852" s="7"/>
      <c r="R852" s="7"/>
      <c r="S852" s="7"/>
      <c r="T852" s="7"/>
      <c r="U852" s="7"/>
      <c r="V852" s="7"/>
      <c r="W852" s="7"/>
      <c r="X852" s="7"/>
      <c r="Y852" s="7"/>
      <c r="Z852" s="7"/>
      <c r="AA852" s="7"/>
    </row>
    <row r="853" spans="1:27" ht="14.4">
      <c r="A853" s="7"/>
      <c r="B853" s="7"/>
      <c r="C853" s="7"/>
      <c r="D853" s="7"/>
      <c r="E853" s="7"/>
      <c r="F853" s="7"/>
      <c r="G853" s="7"/>
      <c r="H853" s="7"/>
      <c r="I853" s="7"/>
      <c r="J853" s="7"/>
      <c r="K853" s="7"/>
      <c r="L853" s="7"/>
      <c r="M853" s="7"/>
      <c r="N853" s="7"/>
      <c r="O853" s="7"/>
      <c r="P853" s="7"/>
      <c r="Q853" s="7"/>
      <c r="R853" s="7"/>
      <c r="S853" s="7"/>
      <c r="T853" s="7"/>
      <c r="U853" s="7"/>
      <c r="V853" s="7"/>
      <c r="W853" s="7"/>
      <c r="X853" s="7"/>
      <c r="Y853" s="7"/>
      <c r="Z853" s="7"/>
      <c r="AA853" s="7"/>
    </row>
    <row r="854" spans="1:27" ht="14.4">
      <c r="A854" s="7"/>
      <c r="B854" s="7"/>
      <c r="C854" s="7"/>
      <c r="D854" s="7"/>
      <c r="E854" s="7"/>
      <c r="F854" s="7"/>
      <c r="G854" s="7"/>
      <c r="H854" s="7"/>
      <c r="I854" s="7"/>
      <c r="J854" s="7"/>
      <c r="K854" s="7"/>
      <c r="L854" s="7"/>
      <c r="M854" s="7"/>
      <c r="N854" s="7"/>
      <c r="O854" s="7"/>
      <c r="P854" s="7"/>
      <c r="Q854" s="7"/>
      <c r="R854" s="7"/>
      <c r="S854" s="7"/>
      <c r="T854" s="7"/>
      <c r="U854" s="7"/>
      <c r="V854" s="7"/>
      <c r="W854" s="7"/>
      <c r="X854" s="7"/>
      <c r="Y854" s="7"/>
      <c r="Z854" s="7"/>
      <c r="AA854" s="7"/>
    </row>
    <row r="855" spans="1:27" ht="14.4">
      <c r="A855" s="7"/>
      <c r="B855" s="7"/>
      <c r="C855" s="7"/>
      <c r="D855" s="7"/>
      <c r="E855" s="7"/>
      <c r="F855" s="7"/>
      <c r="G855" s="7"/>
      <c r="H855" s="7"/>
      <c r="I855" s="7"/>
      <c r="J855" s="7"/>
      <c r="K855" s="7"/>
      <c r="L855" s="7"/>
      <c r="M855" s="7"/>
      <c r="N855" s="7"/>
      <c r="O855" s="7"/>
      <c r="P855" s="7"/>
      <c r="Q855" s="7"/>
      <c r="R855" s="7"/>
      <c r="S855" s="7"/>
      <c r="T855" s="7"/>
      <c r="U855" s="7"/>
      <c r="V855" s="7"/>
      <c r="W855" s="7"/>
      <c r="X855" s="7"/>
      <c r="Y855" s="7"/>
      <c r="Z855" s="7"/>
      <c r="AA855" s="7"/>
    </row>
    <row r="856" spans="1:27" ht="14.4">
      <c r="A856" s="7"/>
      <c r="B856" s="7"/>
      <c r="C856" s="7"/>
      <c r="D856" s="7"/>
      <c r="E856" s="7"/>
      <c r="F856" s="7"/>
      <c r="G856" s="7"/>
      <c r="H856" s="7"/>
      <c r="I856" s="7"/>
      <c r="J856" s="7"/>
      <c r="K856" s="7"/>
      <c r="L856" s="7"/>
      <c r="M856" s="7"/>
      <c r="N856" s="7"/>
      <c r="O856" s="7"/>
      <c r="P856" s="7"/>
      <c r="Q856" s="7"/>
      <c r="R856" s="7"/>
      <c r="S856" s="7"/>
      <c r="T856" s="7"/>
      <c r="U856" s="7"/>
      <c r="V856" s="7"/>
      <c r="W856" s="7"/>
      <c r="X856" s="7"/>
      <c r="Y856" s="7"/>
      <c r="Z856" s="7"/>
      <c r="AA856" s="7"/>
    </row>
    <row r="857" spans="1:27" ht="14.4">
      <c r="A857" s="7"/>
      <c r="B857" s="7"/>
      <c r="C857" s="7"/>
      <c r="D857" s="7"/>
      <c r="E857" s="7"/>
      <c r="F857" s="7"/>
      <c r="G857" s="7"/>
      <c r="H857" s="7"/>
      <c r="I857" s="7"/>
      <c r="J857" s="7"/>
      <c r="K857" s="7"/>
      <c r="L857" s="7"/>
      <c r="M857" s="7"/>
      <c r="N857" s="7"/>
      <c r="O857" s="7"/>
      <c r="P857" s="7"/>
      <c r="Q857" s="7"/>
      <c r="R857" s="7"/>
      <c r="S857" s="7"/>
      <c r="T857" s="7"/>
      <c r="U857" s="7"/>
      <c r="V857" s="7"/>
      <c r="W857" s="7"/>
      <c r="X857" s="7"/>
      <c r="Y857" s="7"/>
      <c r="Z857" s="7"/>
      <c r="AA857" s="7"/>
    </row>
    <row r="858" spans="1:27" ht="14.4">
      <c r="A858" s="7"/>
      <c r="B858" s="7"/>
      <c r="C858" s="7"/>
      <c r="D858" s="7"/>
      <c r="E858" s="7"/>
      <c r="F858" s="7"/>
      <c r="G858" s="7"/>
      <c r="H858" s="7"/>
      <c r="I858" s="7"/>
      <c r="J858" s="7"/>
      <c r="K858" s="7"/>
      <c r="L858" s="7"/>
      <c r="M858" s="7"/>
      <c r="N858" s="7"/>
      <c r="O858" s="7"/>
      <c r="P858" s="7"/>
      <c r="Q858" s="7"/>
      <c r="R858" s="7"/>
      <c r="S858" s="7"/>
      <c r="T858" s="7"/>
      <c r="U858" s="7"/>
      <c r="V858" s="7"/>
      <c r="W858" s="7"/>
      <c r="X858" s="7"/>
      <c r="Y858" s="7"/>
      <c r="Z858" s="7"/>
      <c r="AA858" s="7"/>
    </row>
    <row r="859" spans="1:27" ht="14.4">
      <c r="A859" s="7"/>
      <c r="B859" s="7"/>
      <c r="C859" s="7"/>
      <c r="D859" s="7"/>
      <c r="E859" s="7"/>
      <c r="F859" s="7"/>
      <c r="G859" s="7"/>
      <c r="H859" s="7"/>
      <c r="I859" s="7"/>
      <c r="J859" s="7"/>
      <c r="K859" s="7"/>
      <c r="L859" s="7"/>
      <c r="M859" s="7"/>
      <c r="N859" s="7"/>
      <c r="O859" s="7"/>
      <c r="P859" s="7"/>
      <c r="Q859" s="7"/>
      <c r="R859" s="7"/>
      <c r="S859" s="7"/>
      <c r="T859" s="7"/>
      <c r="U859" s="7"/>
      <c r="V859" s="7"/>
      <c r="W859" s="7"/>
      <c r="X859" s="7"/>
      <c r="Y859" s="7"/>
      <c r="Z859" s="7"/>
      <c r="AA859" s="7"/>
    </row>
    <row r="860" spans="1:27" ht="14.4">
      <c r="A860" s="7"/>
      <c r="B860" s="7"/>
      <c r="C860" s="7"/>
      <c r="D860" s="7"/>
      <c r="E860" s="7"/>
      <c r="F860" s="7"/>
      <c r="G860" s="7"/>
      <c r="H860" s="7"/>
      <c r="I860" s="7"/>
      <c r="J860" s="7"/>
      <c r="K860" s="7"/>
      <c r="L860" s="7"/>
      <c r="M860" s="7"/>
      <c r="N860" s="7"/>
      <c r="O860" s="7"/>
      <c r="P860" s="7"/>
      <c r="Q860" s="7"/>
      <c r="R860" s="7"/>
      <c r="S860" s="7"/>
      <c r="T860" s="7"/>
      <c r="U860" s="7"/>
      <c r="V860" s="7"/>
      <c r="W860" s="7"/>
      <c r="X860" s="7"/>
      <c r="Y860" s="7"/>
      <c r="Z860" s="7"/>
      <c r="AA860" s="7"/>
    </row>
    <row r="861" spans="1:27" ht="14.4">
      <c r="A861" s="7"/>
      <c r="B861" s="7"/>
      <c r="C861" s="7"/>
      <c r="D861" s="7"/>
      <c r="E861" s="7"/>
      <c r="F861" s="7"/>
      <c r="G861" s="7"/>
      <c r="H861" s="7"/>
      <c r="I861" s="7"/>
      <c r="J861" s="7"/>
      <c r="K861" s="7"/>
      <c r="L861" s="7"/>
      <c r="M861" s="7"/>
      <c r="N861" s="7"/>
      <c r="O861" s="7"/>
      <c r="P861" s="7"/>
      <c r="Q861" s="7"/>
      <c r="R861" s="7"/>
      <c r="S861" s="7"/>
      <c r="T861" s="7"/>
      <c r="U861" s="7"/>
      <c r="V861" s="7"/>
      <c r="W861" s="7"/>
      <c r="X861" s="7"/>
      <c r="Y861" s="7"/>
      <c r="Z861" s="7"/>
      <c r="AA861" s="7"/>
    </row>
    <row r="862" spans="1:27" ht="14.4">
      <c r="A862" s="7"/>
      <c r="B862" s="7"/>
      <c r="C862" s="7"/>
      <c r="D862" s="7"/>
      <c r="E862" s="7"/>
      <c r="F862" s="7"/>
      <c r="G862" s="7"/>
      <c r="H862" s="7"/>
      <c r="I862" s="7"/>
      <c r="J862" s="7"/>
      <c r="K862" s="7"/>
      <c r="L862" s="7"/>
      <c r="M862" s="7"/>
      <c r="N862" s="7"/>
      <c r="O862" s="7"/>
      <c r="P862" s="7"/>
      <c r="Q862" s="7"/>
      <c r="R862" s="7"/>
      <c r="S862" s="7"/>
      <c r="T862" s="7"/>
      <c r="U862" s="7"/>
      <c r="V862" s="7"/>
      <c r="W862" s="7"/>
      <c r="X862" s="7"/>
      <c r="Y862" s="7"/>
      <c r="Z862" s="7"/>
      <c r="AA862" s="7"/>
    </row>
    <row r="863" spans="1:27" ht="14.4">
      <c r="A863" s="7"/>
      <c r="B863" s="7"/>
      <c r="C863" s="7"/>
      <c r="D863" s="7"/>
      <c r="E863" s="7"/>
      <c r="F863" s="7"/>
      <c r="G863" s="7"/>
      <c r="H863" s="7"/>
      <c r="I863" s="7"/>
      <c r="J863" s="7"/>
      <c r="K863" s="7"/>
      <c r="L863" s="7"/>
      <c r="M863" s="7"/>
      <c r="N863" s="7"/>
      <c r="O863" s="7"/>
      <c r="P863" s="7"/>
      <c r="Q863" s="7"/>
      <c r="R863" s="7"/>
      <c r="S863" s="7"/>
      <c r="T863" s="7"/>
      <c r="U863" s="7"/>
      <c r="V863" s="7"/>
      <c r="W863" s="7"/>
      <c r="X863" s="7"/>
      <c r="Y863" s="7"/>
      <c r="Z863" s="7"/>
      <c r="AA863" s="7"/>
    </row>
    <row r="864" spans="1:27" ht="14.4">
      <c r="A864" s="7"/>
      <c r="B864" s="7"/>
      <c r="C864" s="7"/>
      <c r="D864" s="7"/>
      <c r="E864" s="7"/>
      <c r="F864" s="7"/>
      <c r="G864" s="7"/>
      <c r="H864" s="7"/>
      <c r="I864" s="7"/>
      <c r="J864" s="7"/>
      <c r="K864" s="7"/>
      <c r="L864" s="7"/>
      <c r="M864" s="7"/>
      <c r="N864" s="7"/>
      <c r="O864" s="7"/>
      <c r="P864" s="7"/>
      <c r="Q864" s="7"/>
      <c r="R864" s="7"/>
      <c r="S864" s="7"/>
      <c r="T864" s="7"/>
      <c r="U864" s="7"/>
      <c r="V864" s="7"/>
      <c r="W864" s="7"/>
      <c r="X864" s="7"/>
      <c r="Y864" s="7"/>
      <c r="Z864" s="7"/>
      <c r="AA864" s="7"/>
    </row>
    <row r="865" spans="1:27" ht="14.4">
      <c r="A865" s="7"/>
      <c r="B865" s="7"/>
      <c r="C865" s="7"/>
      <c r="D865" s="7"/>
      <c r="E865" s="7"/>
      <c r="F865" s="7"/>
      <c r="G865" s="7"/>
      <c r="H865" s="7"/>
      <c r="I865" s="7"/>
      <c r="J865" s="7"/>
      <c r="K865" s="7"/>
      <c r="L865" s="7"/>
      <c r="M865" s="7"/>
      <c r="N865" s="7"/>
      <c r="O865" s="7"/>
      <c r="P865" s="7"/>
      <c r="Q865" s="7"/>
      <c r="R865" s="7"/>
      <c r="S865" s="7"/>
      <c r="T865" s="7"/>
      <c r="U865" s="7"/>
      <c r="V865" s="7"/>
      <c r="W865" s="7"/>
      <c r="X865" s="7"/>
      <c r="Y865" s="7"/>
      <c r="Z865" s="7"/>
      <c r="AA865" s="7"/>
    </row>
    <row r="866" spans="1:27" ht="14.4">
      <c r="A866" s="7"/>
      <c r="B866" s="7"/>
      <c r="C866" s="7"/>
      <c r="D866" s="7"/>
      <c r="E866" s="7"/>
      <c r="F866" s="7"/>
      <c r="G866" s="7"/>
      <c r="H866" s="7"/>
      <c r="I866" s="7"/>
      <c r="J866" s="7"/>
      <c r="K866" s="7"/>
      <c r="L866" s="7"/>
      <c r="M866" s="7"/>
      <c r="N866" s="7"/>
      <c r="O866" s="7"/>
      <c r="P866" s="7"/>
      <c r="Q866" s="7"/>
      <c r="R866" s="7"/>
      <c r="S866" s="7"/>
      <c r="T866" s="7"/>
      <c r="U866" s="7"/>
      <c r="V866" s="7"/>
      <c r="W866" s="7"/>
      <c r="X866" s="7"/>
      <c r="Y866" s="7"/>
      <c r="Z866" s="7"/>
      <c r="AA866" s="7"/>
    </row>
    <row r="867" spans="1:27" ht="14.4">
      <c r="A867" s="7"/>
      <c r="B867" s="7"/>
      <c r="C867" s="7"/>
      <c r="D867" s="7"/>
      <c r="E867" s="7"/>
      <c r="F867" s="7"/>
      <c r="G867" s="7"/>
      <c r="H867" s="7"/>
      <c r="I867" s="7"/>
      <c r="J867" s="7"/>
      <c r="K867" s="7"/>
      <c r="L867" s="7"/>
      <c r="M867" s="7"/>
      <c r="N867" s="7"/>
      <c r="O867" s="7"/>
      <c r="P867" s="7"/>
      <c r="Q867" s="7"/>
      <c r="R867" s="7"/>
      <c r="S867" s="7"/>
      <c r="T867" s="7"/>
      <c r="U867" s="7"/>
      <c r="V867" s="7"/>
      <c r="W867" s="7"/>
      <c r="X867" s="7"/>
      <c r="Y867" s="7"/>
      <c r="Z867" s="7"/>
      <c r="AA867" s="7"/>
    </row>
    <row r="868" spans="1:27" ht="14.4">
      <c r="A868" s="7"/>
      <c r="B868" s="7"/>
      <c r="C868" s="7"/>
      <c r="D868" s="7"/>
      <c r="E868" s="7"/>
      <c r="F868" s="7"/>
      <c r="G868" s="7"/>
      <c r="H868" s="7"/>
      <c r="I868" s="7"/>
      <c r="J868" s="7"/>
      <c r="K868" s="7"/>
      <c r="L868" s="7"/>
      <c r="M868" s="7"/>
      <c r="N868" s="7"/>
      <c r="O868" s="7"/>
      <c r="P868" s="7"/>
      <c r="Q868" s="7"/>
      <c r="R868" s="7"/>
      <c r="S868" s="7"/>
      <c r="T868" s="7"/>
      <c r="U868" s="7"/>
      <c r="V868" s="7"/>
      <c r="W868" s="7"/>
      <c r="X868" s="7"/>
      <c r="Y868" s="7"/>
      <c r="Z868" s="7"/>
      <c r="AA868" s="7"/>
    </row>
    <row r="869" spans="1:27" ht="14.4">
      <c r="A869" s="7"/>
      <c r="B869" s="7"/>
      <c r="C869" s="7"/>
      <c r="D869" s="7"/>
      <c r="E869" s="7"/>
      <c r="F869" s="7"/>
      <c r="G869" s="7"/>
      <c r="H869" s="7"/>
      <c r="I869" s="7"/>
      <c r="J869" s="7"/>
      <c r="K869" s="7"/>
      <c r="L869" s="7"/>
      <c r="M869" s="7"/>
      <c r="N869" s="7"/>
      <c r="O869" s="7"/>
      <c r="P869" s="7"/>
      <c r="Q869" s="7"/>
      <c r="R869" s="7"/>
      <c r="S869" s="7"/>
      <c r="T869" s="7"/>
      <c r="U869" s="7"/>
      <c r="V869" s="7"/>
      <c r="W869" s="7"/>
      <c r="X869" s="7"/>
      <c r="Y869" s="7"/>
      <c r="Z869" s="7"/>
      <c r="AA869" s="7"/>
    </row>
    <row r="870" spans="1:27" ht="14.4">
      <c r="A870" s="7"/>
      <c r="B870" s="7"/>
      <c r="C870" s="7"/>
      <c r="D870" s="7"/>
      <c r="E870" s="7"/>
      <c r="F870" s="7"/>
      <c r="G870" s="7"/>
      <c r="H870" s="7"/>
      <c r="I870" s="7"/>
      <c r="J870" s="7"/>
      <c r="K870" s="7"/>
      <c r="L870" s="7"/>
      <c r="M870" s="7"/>
      <c r="N870" s="7"/>
      <c r="O870" s="7"/>
      <c r="P870" s="7"/>
      <c r="Q870" s="7"/>
      <c r="R870" s="7"/>
      <c r="S870" s="7"/>
      <c r="T870" s="7"/>
      <c r="U870" s="7"/>
      <c r="V870" s="7"/>
      <c r="W870" s="7"/>
      <c r="X870" s="7"/>
      <c r="Y870" s="7"/>
      <c r="Z870" s="7"/>
      <c r="AA870" s="7"/>
    </row>
    <row r="871" spans="1:27" ht="14.4">
      <c r="A871" s="7"/>
      <c r="B871" s="7"/>
      <c r="C871" s="7"/>
      <c r="D871" s="7"/>
      <c r="E871" s="7"/>
      <c r="F871" s="7"/>
      <c r="G871" s="7"/>
      <c r="H871" s="7"/>
      <c r="I871" s="7"/>
      <c r="J871" s="7"/>
      <c r="K871" s="7"/>
      <c r="L871" s="7"/>
      <c r="M871" s="7"/>
      <c r="N871" s="7"/>
      <c r="O871" s="7"/>
      <c r="P871" s="7"/>
      <c r="Q871" s="7"/>
      <c r="R871" s="7"/>
      <c r="S871" s="7"/>
      <c r="T871" s="7"/>
      <c r="U871" s="7"/>
      <c r="V871" s="7"/>
      <c r="W871" s="7"/>
      <c r="X871" s="7"/>
      <c r="Y871" s="7"/>
      <c r="Z871" s="7"/>
      <c r="AA871" s="7"/>
    </row>
    <row r="872" spans="1:27" ht="14.4">
      <c r="A872" s="7"/>
      <c r="B872" s="7"/>
      <c r="C872" s="7"/>
      <c r="D872" s="7"/>
      <c r="E872" s="7"/>
      <c r="F872" s="7"/>
      <c r="G872" s="7"/>
      <c r="H872" s="7"/>
      <c r="I872" s="7"/>
      <c r="J872" s="7"/>
      <c r="K872" s="7"/>
      <c r="L872" s="7"/>
      <c r="M872" s="7"/>
      <c r="N872" s="7"/>
      <c r="O872" s="7"/>
      <c r="P872" s="7"/>
      <c r="Q872" s="7"/>
      <c r="R872" s="7"/>
      <c r="S872" s="7"/>
      <c r="T872" s="7"/>
      <c r="U872" s="7"/>
      <c r="V872" s="7"/>
      <c r="W872" s="7"/>
      <c r="X872" s="7"/>
      <c r="Y872" s="7"/>
      <c r="Z872" s="7"/>
      <c r="AA872" s="7"/>
    </row>
    <row r="873" spans="1:27" ht="14.4">
      <c r="A873" s="7"/>
      <c r="B873" s="7"/>
      <c r="C873" s="7"/>
      <c r="D873" s="7"/>
      <c r="E873" s="7"/>
      <c r="F873" s="7"/>
      <c r="G873" s="7"/>
      <c r="H873" s="7"/>
      <c r="I873" s="7"/>
      <c r="J873" s="7"/>
      <c r="K873" s="7"/>
      <c r="L873" s="7"/>
      <c r="M873" s="7"/>
      <c r="N873" s="7"/>
      <c r="O873" s="7"/>
      <c r="P873" s="7"/>
      <c r="Q873" s="7"/>
      <c r="R873" s="7"/>
      <c r="S873" s="7"/>
      <c r="T873" s="7"/>
      <c r="U873" s="7"/>
      <c r="V873" s="7"/>
      <c r="W873" s="7"/>
      <c r="X873" s="7"/>
      <c r="Y873" s="7"/>
      <c r="Z873" s="7"/>
      <c r="AA873" s="7"/>
    </row>
    <row r="874" spans="1:27" ht="14.4">
      <c r="A874" s="7"/>
      <c r="B874" s="7"/>
      <c r="C874" s="7"/>
      <c r="D874" s="7"/>
      <c r="E874" s="7"/>
      <c r="F874" s="7"/>
      <c r="G874" s="7"/>
      <c r="H874" s="7"/>
      <c r="I874" s="7"/>
      <c r="J874" s="7"/>
      <c r="K874" s="7"/>
      <c r="L874" s="7"/>
      <c r="M874" s="7"/>
      <c r="N874" s="7"/>
      <c r="O874" s="7"/>
      <c r="P874" s="7"/>
      <c r="Q874" s="7"/>
      <c r="R874" s="7"/>
      <c r="S874" s="7"/>
      <c r="T874" s="7"/>
      <c r="U874" s="7"/>
      <c r="V874" s="7"/>
      <c r="W874" s="7"/>
      <c r="X874" s="7"/>
      <c r="Y874" s="7"/>
      <c r="Z874" s="7"/>
      <c r="AA874" s="7"/>
    </row>
    <row r="875" spans="1:27" ht="14.4">
      <c r="A875" s="7"/>
      <c r="B875" s="7"/>
      <c r="C875" s="7"/>
      <c r="D875" s="7"/>
      <c r="E875" s="7"/>
      <c r="F875" s="7"/>
      <c r="G875" s="7"/>
      <c r="H875" s="7"/>
      <c r="I875" s="7"/>
      <c r="J875" s="7"/>
      <c r="K875" s="7"/>
      <c r="L875" s="7"/>
      <c r="M875" s="7"/>
      <c r="N875" s="7"/>
      <c r="O875" s="7"/>
      <c r="P875" s="7"/>
      <c r="Q875" s="7"/>
      <c r="R875" s="7"/>
      <c r="S875" s="7"/>
      <c r="T875" s="7"/>
      <c r="U875" s="7"/>
      <c r="V875" s="7"/>
      <c r="W875" s="7"/>
      <c r="X875" s="7"/>
      <c r="Y875" s="7"/>
      <c r="Z875" s="7"/>
      <c r="AA875" s="7"/>
    </row>
    <row r="876" spans="1:27" ht="14.4">
      <c r="A876" s="7"/>
      <c r="B876" s="7"/>
      <c r="C876" s="7"/>
      <c r="D876" s="7"/>
      <c r="E876" s="7"/>
      <c r="F876" s="7"/>
      <c r="G876" s="7"/>
      <c r="H876" s="7"/>
      <c r="I876" s="7"/>
      <c r="J876" s="7"/>
      <c r="K876" s="7"/>
      <c r="L876" s="7"/>
      <c r="M876" s="7"/>
      <c r="N876" s="7"/>
      <c r="O876" s="7"/>
      <c r="P876" s="7"/>
      <c r="Q876" s="7"/>
      <c r="R876" s="7"/>
      <c r="S876" s="7"/>
      <c r="T876" s="7"/>
      <c r="U876" s="7"/>
      <c r="V876" s="7"/>
      <c r="W876" s="7"/>
      <c r="X876" s="7"/>
      <c r="Y876" s="7"/>
      <c r="Z876" s="7"/>
      <c r="AA876" s="7"/>
    </row>
    <row r="877" spans="1:27" ht="14.4">
      <c r="A877" s="7"/>
      <c r="B877" s="7"/>
      <c r="C877" s="7"/>
      <c r="D877" s="7"/>
      <c r="E877" s="7"/>
      <c r="F877" s="7"/>
      <c r="G877" s="7"/>
      <c r="H877" s="7"/>
      <c r="I877" s="7"/>
      <c r="J877" s="7"/>
      <c r="K877" s="7"/>
      <c r="L877" s="7"/>
      <c r="M877" s="7"/>
      <c r="N877" s="7"/>
      <c r="O877" s="7"/>
      <c r="P877" s="7"/>
      <c r="Q877" s="7"/>
      <c r="R877" s="7"/>
      <c r="S877" s="7"/>
      <c r="T877" s="7"/>
      <c r="U877" s="7"/>
      <c r="V877" s="7"/>
      <c r="W877" s="7"/>
      <c r="X877" s="7"/>
      <c r="Y877" s="7"/>
      <c r="Z877" s="7"/>
      <c r="AA877" s="7"/>
    </row>
    <row r="878" spans="1:27" ht="14.4">
      <c r="A878" s="7"/>
      <c r="B878" s="7"/>
      <c r="C878" s="7"/>
      <c r="D878" s="7"/>
      <c r="E878" s="7"/>
      <c r="F878" s="7"/>
      <c r="G878" s="7"/>
      <c r="H878" s="7"/>
      <c r="I878" s="7"/>
      <c r="J878" s="7"/>
      <c r="K878" s="7"/>
      <c r="L878" s="7"/>
      <c r="M878" s="7"/>
      <c r="N878" s="7"/>
      <c r="O878" s="7"/>
      <c r="P878" s="7"/>
      <c r="Q878" s="7"/>
      <c r="R878" s="7"/>
      <c r="S878" s="7"/>
      <c r="T878" s="7"/>
      <c r="U878" s="7"/>
      <c r="V878" s="7"/>
      <c r="W878" s="7"/>
      <c r="X878" s="7"/>
      <c r="Y878" s="7"/>
      <c r="Z878" s="7"/>
      <c r="AA878" s="7"/>
    </row>
    <row r="879" spans="1:27" ht="14.4">
      <c r="A879" s="7"/>
      <c r="B879" s="7"/>
      <c r="C879" s="7"/>
      <c r="D879" s="7"/>
      <c r="E879" s="7"/>
      <c r="F879" s="7"/>
      <c r="G879" s="7"/>
      <c r="H879" s="7"/>
      <c r="I879" s="7"/>
      <c r="J879" s="7"/>
      <c r="K879" s="7"/>
      <c r="L879" s="7"/>
      <c r="M879" s="7"/>
      <c r="N879" s="7"/>
      <c r="O879" s="7"/>
      <c r="P879" s="7"/>
      <c r="Q879" s="7"/>
      <c r="R879" s="7"/>
      <c r="S879" s="7"/>
      <c r="T879" s="7"/>
      <c r="U879" s="7"/>
      <c r="V879" s="7"/>
      <c r="W879" s="7"/>
      <c r="X879" s="7"/>
      <c r="Y879" s="7"/>
      <c r="Z879" s="7"/>
      <c r="AA879" s="7"/>
    </row>
    <row r="880" spans="1:27" ht="14.4">
      <c r="A880" s="7"/>
      <c r="B880" s="7"/>
      <c r="C880" s="7"/>
      <c r="D880" s="7"/>
      <c r="E880" s="7"/>
      <c r="F880" s="7"/>
      <c r="G880" s="7"/>
      <c r="H880" s="7"/>
      <c r="I880" s="7"/>
      <c r="J880" s="7"/>
      <c r="K880" s="7"/>
      <c r="L880" s="7"/>
      <c r="M880" s="7"/>
      <c r="N880" s="7"/>
      <c r="O880" s="7"/>
      <c r="P880" s="7"/>
      <c r="Q880" s="7"/>
      <c r="R880" s="7"/>
      <c r="S880" s="7"/>
      <c r="T880" s="7"/>
      <c r="U880" s="7"/>
      <c r="V880" s="7"/>
      <c r="W880" s="7"/>
      <c r="X880" s="7"/>
      <c r="Y880" s="7"/>
      <c r="Z880" s="7"/>
      <c r="AA880" s="7"/>
    </row>
    <row r="881" spans="1:27" ht="14.4">
      <c r="A881" s="7"/>
      <c r="B881" s="7"/>
      <c r="C881" s="7"/>
      <c r="D881" s="7"/>
      <c r="E881" s="7"/>
      <c r="F881" s="7"/>
      <c r="G881" s="7"/>
      <c r="H881" s="7"/>
      <c r="I881" s="7"/>
      <c r="J881" s="7"/>
      <c r="K881" s="7"/>
      <c r="L881" s="7"/>
      <c r="M881" s="7"/>
      <c r="N881" s="7"/>
      <c r="O881" s="7"/>
      <c r="P881" s="7"/>
      <c r="Q881" s="7"/>
      <c r="R881" s="7"/>
      <c r="S881" s="7"/>
      <c r="T881" s="7"/>
      <c r="U881" s="7"/>
      <c r="V881" s="7"/>
      <c r="W881" s="7"/>
      <c r="X881" s="7"/>
      <c r="Y881" s="7"/>
      <c r="Z881" s="7"/>
      <c r="AA881" s="7"/>
    </row>
    <row r="882" spans="1:27" ht="14.4">
      <c r="A882" s="7"/>
      <c r="B882" s="7"/>
      <c r="C882" s="7"/>
      <c r="D882" s="7"/>
      <c r="E882" s="7"/>
      <c r="F882" s="7"/>
      <c r="G882" s="7"/>
      <c r="H882" s="7"/>
      <c r="I882" s="7"/>
      <c r="J882" s="7"/>
      <c r="K882" s="7"/>
      <c r="L882" s="7"/>
      <c r="M882" s="7"/>
      <c r="N882" s="7"/>
      <c r="O882" s="7"/>
      <c r="P882" s="7"/>
      <c r="Q882" s="7"/>
      <c r="R882" s="7"/>
      <c r="S882" s="7"/>
      <c r="T882" s="7"/>
      <c r="U882" s="7"/>
      <c r="V882" s="7"/>
      <c r="W882" s="7"/>
      <c r="X882" s="7"/>
      <c r="Y882" s="7"/>
      <c r="Z882" s="7"/>
      <c r="AA882" s="7"/>
    </row>
    <row r="883" spans="1:27" ht="14.4">
      <c r="A883" s="7"/>
      <c r="B883" s="7"/>
      <c r="C883" s="7"/>
      <c r="D883" s="7"/>
      <c r="E883" s="7"/>
      <c r="F883" s="7"/>
      <c r="G883" s="7"/>
      <c r="H883" s="7"/>
      <c r="I883" s="7"/>
      <c r="J883" s="7"/>
      <c r="K883" s="7"/>
      <c r="L883" s="7"/>
      <c r="M883" s="7"/>
      <c r="N883" s="7"/>
      <c r="O883" s="7"/>
      <c r="P883" s="7"/>
      <c r="Q883" s="7"/>
      <c r="R883" s="7"/>
      <c r="S883" s="7"/>
      <c r="T883" s="7"/>
      <c r="U883" s="7"/>
      <c r="V883" s="7"/>
      <c r="W883" s="7"/>
      <c r="X883" s="7"/>
      <c r="Y883" s="7"/>
      <c r="Z883" s="7"/>
      <c r="AA883" s="7"/>
    </row>
    <row r="884" spans="1:27" ht="14.4">
      <c r="A884" s="7"/>
      <c r="B884" s="7"/>
      <c r="C884" s="7"/>
      <c r="D884" s="7"/>
      <c r="E884" s="7"/>
      <c r="F884" s="7"/>
      <c r="G884" s="7"/>
      <c r="H884" s="7"/>
      <c r="I884" s="7"/>
      <c r="J884" s="7"/>
      <c r="K884" s="7"/>
      <c r="L884" s="7"/>
      <c r="M884" s="7"/>
      <c r="N884" s="7"/>
      <c r="O884" s="7"/>
      <c r="P884" s="7"/>
      <c r="Q884" s="7"/>
      <c r="R884" s="7"/>
      <c r="S884" s="7"/>
      <c r="T884" s="7"/>
      <c r="U884" s="7"/>
      <c r="V884" s="7"/>
      <c r="W884" s="7"/>
      <c r="X884" s="7"/>
      <c r="Y884" s="7"/>
      <c r="Z884" s="7"/>
      <c r="AA884" s="7"/>
    </row>
    <row r="885" spans="1:27" ht="14.4">
      <c r="A885" s="7"/>
      <c r="B885" s="7"/>
      <c r="C885" s="7"/>
      <c r="D885" s="7"/>
      <c r="E885" s="7"/>
      <c r="F885" s="7"/>
      <c r="G885" s="7"/>
      <c r="H885" s="7"/>
      <c r="I885" s="7"/>
      <c r="J885" s="7"/>
      <c r="K885" s="7"/>
      <c r="L885" s="7"/>
      <c r="M885" s="7"/>
      <c r="N885" s="7"/>
      <c r="O885" s="7"/>
      <c r="P885" s="7"/>
      <c r="Q885" s="7"/>
      <c r="R885" s="7"/>
      <c r="S885" s="7"/>
      <c r="T885" s="7"/>
      <c r="U885" s="7"/>
      <c r="V885" s="7"/>
      <c r="W885" s="7"/>
      <c r="X885" s="7"/>
      <c r="Y885" s="7"/>
      <c r="Z885" s="7"/>
      <c r="AA885" s="7"/>
    </row>
    <row r="886" spans="1:27" ht="14.4">
      <c r="A886" s="7"/>
      <c r="B886" s="7"/>
      <c r="C886" s="7"/>
      <c r="D886" s="7"/>
      <c r="E886" s="7"/>
      <c r="F886" s="7"/>
      <c r="G886" s="7"/>
      <c r="H886" s="7"/>
      <c r="I886" s="7"/>
      <c r="J886" s="7"/>
      <c r="K886" s="7"/>
      <c r="L886" s="7"/>
      <c r="M886" s="7"/>
      <c r="N886" s="7"/>
      <c r="O886" s="7"/>
      <c r="P886" s="7"/>
      <c r="Q886" s="7"/>
      <c r="R886" s="7"/>
      <c r="S886" s="7"/>
      <c r="T886" s="7"/>
      <c r="U886" s="7"/>
      <c r="V886" s="7"/>
      <c r="W886" s="7"/>
      <c r="X886" s="7"/>
      <c r="Y886" s="7"/>
      <c r="Z886" s="7"/>
      <c r="AA886" s="7"/>
    </row>
    <row r="887" spans="1:27" ht="14.4">
      <c r="A887" s="7"/>
      <c r="B887" s="7"/>
      <c r="C887" s="7"/>
      <c r="D887" s="7"/>
      <c r="E887" s="7"/>
      <c r="F887" s="7"/>
      <c r="G887" s="7"/>
      <c r="H887" s="7"/>
      <c r="I887" s="7"/>
      <c r="J887" s="7"/>
      <c r="K887" s="7"/>
      <c r="L887" s="7"/>
      <c r="M887" s="7"/>
      <c r="N887" s="7"/>
      <c r="O887" s="7"/>
      <c r="P887" s="7"/>
      <c r="Q887" s="7"/>
      <c r="R887" s="7"/>
      <c r="S887" s="7"/>
      <c r="T887" s="7"/>
      <c r="U887" s="7"/>
      <c r="V887" s="7"/>
      <c r="W887" s="7"/>
      <c r="X887" s="7"/>
      <c r="Y887" s="7"/>
      <c r="Z887" s="7"/>
      <c r="AA887" s="7"/>
    </row>
    <row r="888" spans="1:27" ht="14.4">
      <c r="A888" s="7"/>
      <c r="B888" s="7"/>
      <c r="C888" s="7"/>
      <c r="D888" s="7"/>
      <c r="E888" s="7"/>
      <c r="F888" s="7"/>
      <c r="G888" s="7"/>
      <c r="H888" s="7"/>
      <c r="I888" s="7"/>
      <c r="J888" s="7"/>
      <c r="K888" s="7"/>
      <c r="L888" s="7"/>
      <c r="M888" s="7"/>
      <c r="N888" s="7"/>
      <c r="O888" s="7"/>
      <c r="P888" s="7"/>
      <c r="Q888" s="7"/>
      <c r="R888" s="7"/>
      <c r="S888" s="7"/>
      <c r="T888" s="7"/>
      <c r="U888" s="7"/>
      <c r="V888" s="7"/>
      <c r="W888" s="7"/>
      <c r="X888" s="7"/>
      <c r="Y888" s="7"/>
      <c r="Z888" s="7"/>
      <c r="AA888" s="7"/>
    </row>
    <row r="889" spans="1:27" ht="14.4">
      <c r="A889" s="7"/>
      <c r="B889" s="7"/>
      <c r="C889" s="7"/>
      <c r="D889" s="7"/>
      <c r="E889" s="7"/>
      <c r="F889" s="7"/>
      <c r="G889" s="7"/>
      <c r="H889" s="7"/>
      <c r="I889" s="7"/>
      <c r="J889" s="7"/>
      <c r="K889" s="7"/>
      <c r="L889" s="7"/>
      <c r="M889" s="7"/>
      <c r="N889" s="7"/>
      <c r="O889" s="7"/>
      <c r="P889" s="7"/>
      <c r="Q889" s="7"/>
      <c r="R889" s="7"/>
      <c r="S889" s="7"/>
      <c r="T889" s="7"/>
      <c r="U889" s="7"/>
      <c r="V889" s="7"/>
      <c r="W889" s="7"/>
      <c r="X889" s="7"/>
      <c r="Y889" s="7"/>
      <c r="Z889" s="7"/>
      <c r="AA889" s="7"/>
    </row>
    <row r="890" spans="1:27" ht="14.4">
      <c r="A890" s="7"/>
      <c r="B890" s="7"/>
      <c r="C890" s="7"/>
      <c r="D890" s="7"/>
      <c r="E890" s="7"/>
      <c r="F890" s="7"/>
      <c r="G890" s="7"/>
      <c r="H890" s="7"/>
      <c r="I890" s="7"/>
      <c r="J890" s="7"/>
      <c r="K890" s="7"/>
      <c r="L890" s="7"/>
      <c r="M890" s="7"/>
      <c r="N890" s="7"/>
      <c r="O890" s="7"/>
      <c r="P890" s="7"/>
      <c r="Q890" s="7"/>
      <c r="R890" s="7"/>
      <c r="S890" s="7"/>
      <c r="T890" s="7"/>
      <c r="U890" s="7"/>
      <c r="V890" s="7"/>
      <c r="W890" s="7"/>
      <c r="X890" s="7"/>
      <c r="Y890" s="7"/>
      <c r="Z890" s="7"/>
      <c r="AA890" s="7"/>
    </row>
    <row r="891" spans="1:27" ht="14.4">
      <c r="A891" s="7"/>
      <c r="B891" s="7"/>
      <c r="C891" s="7"/>
      <c r="D891" s="7"/>
      <c r="E891" s="7"/>
      <c r="F891" s="7"/>
      <c r="G891" s="7"/>
      <c r="H891" s="7"/>
      <c r="I891" s="7"/>
      <c r="J891" s="7"/>
      <c r="K891" s="7"/>
      <c r="L891" s="7"/>
      <c r="M891" s="7"/>
      <c r="N891" s="7"/>
      <c r="O891" s="7"/>
      <c r="P891" s="7"/>
      <c r="Q891" s="7"/>
      <c r="R891" s="7"/>
      <c r="S891" s="7"/>
      <c r="T891" s="7"/>
      <c r="U891" s="7"/>
      <c r="V891" s="7"/>
      <c r="W891" s="7"/>
      <c r="X891" s="7"/>
      <c r="Y891" s="7"/>
      <c r="Z891" s="7"/>
      <c r="AA891" s="7"/>
    </row>
    <row r="892" spans="1:27" ht="14.4">
      <c r="A892" s="7"/>
      <c r="B892" s="7"/>
      <c r="C892" s="7"/>
      <c r="D892" s="7"/>
      <c r="E892" s="7"/>
      <c r="F892" s="7"/>
      <c r="G892" s="7"/>
      <c r="H892" s="7"/>
      <c r="I892" s="7"/>
      <c r="J892" s="7"/>
      <c r="K892" s="7"/>
      <c r="L892" s="7"/>
      <c r="M892" s="7"/>
      <c r="N892" s="7"/>
      <c r="O892" s="7"/>
      <c r="P892" s="7"/>
      <c r="Q892" s="7"/>
      <c r="R892" s="7"/>
      <c r="S892" s="7"/>
      <c r="T892" s="7"/>
      <c r="U892" s="7"/>
      <c r="V892" s="7"/>
      <c r="W892" s="7"/>
      <c r="X892" s="7"/>
      <c r="Y892" s="7"/>
      <c r="Z892" s="7"/>
      <c r="AA892" s="7"/>
    </row>
    <row r="893" spans="1:27" ht="14.4">
      <c r="A893" s="7"/>
      <c r="B893" s="7"/>
      <c r="C893" s="7"/>
      <c r="D893" s="7"/>
      <c r="E893" s="7"/>
      <c r="F893" s="7"/>
      <c r="G893" s="7"/>
      <c r="H893" s="7"/>
      <c r="I893" s="7"/>
      <c r="J893" s="7"/>
      <c r="K893" s="7"/>
      <c r="L893" s="7"/>
      <c r="M893" s="7"/>
      <c r="N893" s="7"/>
      <c r="O893" s="7"/>
      <c r="P893" s="7"/>
      <c r="Q893" s="7"/>
      <c r="R893" s="7"/>
      <c r="S893" s="7"/>
      <c r="T893" s="7"/>
      <c r="U893" s="7"/>
      <c r="V893" s="7"/>
      <c r="W893" s="7"/>
      <c r="X893" s="7"/>
      <c r="Y893" s="7"/>
      <c r="Z893" s="7"/>
      <c r="AA893" s="7"/>
    </row>
    <row r="894" spans="1:27" ht="14.4">
      <c r="A894" s="7"/>
      <c r="B894" s="7"/>
      <c r="C894" s="7"/>
      <c r="D894" s="7"/>
      <c r="E894" s="7"/>
      <c r="F894" s="7"/>
      <c r="G894" s="7"/>
      <c r="H894" s="7"/>
      <c r="I894" s="7"/>
      <c r="J894" s="7"/>
      <c r="K894" s="7"/>
      <c r="L894" s="7"/>
      <c r="M894" s="7"/>
      <c r="N894" s="7"/>
      <c r="O894" s="7"/>
      <c r="P894" s="7"/>
      <c r="Q894" s="7"/>
      <c r="R894" s="7"/>
      <c r="S894" s="7"/>
      <c r="T894" s="7"/>
      <c r="U894" s="7"/>
      <c r="V894" s="7"/>
      <c r="W894" s="7"/>
      <c r="X894" s="7"/>
      <c r="Y894" s="7"/>
      <c r="Z894" s="7"/>
      <c r="AA894" s="7"/>
    </row>
    <row r="895" spans="1:27" ht="14.4">
      <c r="A895" s="7"/>
      <c r="B895" s="7"/>
      <c r="C895" s="7"/>
      <c r="D895" s="7"/>
      <c r="E895" s="7"/>
      <c r="F895" s="7"/>
      <c r="G895" s="7"/>
      <c r="H895" s="7"/>
      <c r="I895" s="7"/>
      <c r="J895" s="7"/>
      <c r="K895" s="7"/>
      <c r="L895" s="7"/>
      <c r="M895" s="7"/>
      <c r="N895" s="7"/>
      <c r="O895" s="7"/>
      <c r="P895" s="7"/>
      <c r="Q895" s="7"/>
      <c r="R895" s="7"/>
      <c r="S895" s="7"/>
      <c r="T895" s="7"/>
      <c r="U895" s="7"/>
      <c r="V895" s="7"/>
      <c r="W895" s="7"/>
      <c r="X895" s="7"/>
      <c r="Y895" s="7"/>
      <c r="Z895" s="7"/>
      <c r="AA895" s="7"/>
    </row>
    <row r="896" spans="1:27" ht="14.4">
      <c r="A896" s="7"/>
      <c r="B896" s="7"/>
      <c r="C896" s="7"/>
      <c r="D896" s="7"/>
      <c r="E896" s="7"/>
      <c r="F896" s="7"/>
      <c r="G896" s="7"/>
      <c r="H896" s="7"/>
      <c r="I896" s="7"/>
      <c r="J896" s="7"/>
      <c r="K896" s="7"/>
      <c r="L896" s="7"/>
      <c r="M896" s="7"/>
      <c r="N896" s="7"/>
      <c r="O896" s="7"/>
      <c r="P896" s="7"/>
      <c r="Q896" s="7"/>
      <c r="R896" s="7"/>
      <c r="S896" s="7"/>
      <c r="T896" s="7"/>
      <c r="U896" s="7"/>
      <c r="V896" s="7"/>
      <c r="W896" s="7"/>
      <c r="X896" s="7"/>
      <c r="Y896" s="7"/>
      <c r="Z896" s="7"/>
      <c r="AA896" s="7"/>
    </row>
    <row r="897" spans="1:27" ht="14.4">
      <c r="A897" s="7"/>
      <c r="B897" s="7"/>
      <c r="C897" s="7"/>
      <c r="D897" s="7"/>
      <c r="E897" s="7"/>
      <c r="F897" s="7"/>
      <c r="G897" s="7"/>
      <c r="H897" s="7"/>
      <c r="I897" s="7"/>
      <c r="J897" s="7"/>
      <c r="K897" s="7"/>
      <c r="L897" s="7"/>
      <c r="M897" s="7"/>
      <c r="N897" s="7"/>
      <c r="O897" s="7"/>
      <c r="P897" s="7"/>
      <c r="Q897" s="7"/>
      <c r="R897" s="7"/>
      <c r="S897" s="7"/>
      <c r="T897" s="7"/>
      <c r="U897" s="7"/>
      <c r="V897" s="7"/>
      <c r="W897" s="7"/>
      <c r="X897" s="7"/>
      <c r="Y897" s="7"/>
      <c r="Z897" s="7"/>
      <c r="AA897" s="7"/>
    </row>
    <row r="898" spans="1:27" ht="14.4">
      <c r="A898" s="7"/>
      <c r="B898" s="7"/>
      <c r="C898" s="7"/>
      <c r="D898" s="7"/>
      <c r="E898" s="7"/>
      <c r="F898" s="7"/>
      <c r="G898" s="7"/>
      <c r="H898" s="7"/>
      <c r="I898" s="7"/>
      <c r="J898" s="7"/>
      <c r="K898" s="7"/>
      <c r="L898" s="7"/>
      <c r="M898" s="7"/>
      <c r="N898" s="7"/>
      <c r="O898" s="7"/>
      <c r="P898" s="7"/>
      <c r="Q898" s="7"/>
      <c r="R898" s="7"/>
      <c r="S898" s="7"/>
      <c r="T898" s="7"/>
      <c r="U898" s="7"/>
      <c r="V898" s="7"/>
      <c r="W898" s="7"/>
      <c r="X898" s="7"/>
      <c r="Y898" s="7"/>
      <c r="Z898" s="7"/>
      <c r="AA898" s="7"/>
    </row>
    <row r="899" spans="1:27" ht="14.4">
      <c r="A899" s="7"/>
      <c r="B899" s="7"/>
      <c r="C899" s="7"/>
      <c r="D899" s="7"/>
      <c r="E899" s="7"/>
      <c r="F899" s="7"/>
      <c r="G899" s="7"/>
      <c r="H899" s="7"/>
      <c r="I899" s="7"/>
      <c r="J899" s="7"/>
      <c r="K899" s="7"/>
      <c r="L899" s="7"/>
      <c r="M899" s="7"/>
      <c r="N899" s="7"/>
      <c r="O899" s="7"/>
      <c r="P899" s="7"/>
      <c r="Q899" s="7"/>
      <c r="R899" s="7"/>
      <c r="S899" s="7"/>
      <c r="T899" s="7"/>
      <c r="U899" s="7"/>
      <c r="V899" s="7"/>
      <c r="W899" s="7"/>
      <c r="X899" s="7"/>
      <c r="Y899" s="7"/>
      <c r="Z899" s="7"/>
      <c r="AA899" s="7"/>
    </row>
    <row r="900" spans="1:27" ht="14.4">
      <c r="A900" s="7"/>
      <c r="B900" s="7"/>
      <c r="C900" s="7"/>
      <c r="D900" s="7"/>
      <c r="E900" s="7"/>
      <c r="F900" s="7"/>
      <c r="G900" s="7"/>
      <c r="H900" s="7"/>
      <c r="I900" s="7"/>
      <c r="J900" s="7"/>
      <c r="K900" s="7"/>
      <c r="L900" s="7"/>
      <c r="M900" s="7"/>
      <c r="N900" s="7"/>
      <c r="O900" s="7"/>
      <c r="P900" s="7"/>
      <c r="Q900" s="7"/>
      <c r="R900" s="7"/>
      <c r="S900" s="7"/>
      <c r="T900" s="7"/>
      <c r="U900" s="7"/>
      <c r="V900" s="7"/>
      <c r="W900" s="7"/>
      <c r="X900" s="7"/>
      <c r="Y900" s="7"/>
      <c r="Z900" s="7"/>
      <c r="AA900" s="7"/>
    </row>
    <row r="901" spans="1:27" ht="14.4">
      <c r="A901" s="7"/>
      <c r="B901" s="7"/>
      <c r="C901" s="7"/>
      <c r="D901" s="7"/>
      <c r="E901" s="7"/>
      <c r="F901" s="7"/>
      <c r="G901" s="7"/>
      <c r="H901" s="7"/>
      <c r="I901" s="7"/>
      <c r="J901" s="7"/>
      <c r="K901" s="7"/>
      <c r="L901" s="7"/>
      <c r="M901" s="7"/>
      <c r="N901" s="7"/>
      <c r="O901" s="7"/>
      <c r="P901" s="7"/>
      <c r="Q901" s="7"/>
      <c r="R901" s="7"/>
      <c r="S901" s="7"/>
      <c r="T901" s="7"/>
      <c r="U901" s="7"/>
      <c r="V901" s="7"/>
      <c r="W901" s="7"/>
      <c r="X901" s="7"/>
      <c r="Y901" s="7"/>
      <c r="Z901" s="7"/>
      <c r="AA901" s="7"/>
    </row>
    <row r="902" spans="1:27" ht="14.4">
      <c r="A902" s="7"/>
      <c r="B902" s="7"/>
      <c r="C902" s="7"/>
      <c r="D902" s="7"/>
      <c r="E902" s="7"/>
      <c r="F902" s="7"/>
      <c r="G902" s="7"/>
      <c r="H902" s="7"/>
      <c r="I902" s="7"/>
      <c r="J902" s="7"/>
      <c r="K902" s="7"/>
      <c r="L902" s="7"/>
      <c r="M902" s="7"/>
      <c r="N902" s="7"/>
      <c r="O902" s="7"/>
      <c r="P902" s="7"/>
      <c r="Q902" s="7"/>
      <c r="R902" s="7"/>
      <c r="S902" s="7"/>
      <c r="T902" s="7"/>
      <c r="U902" s="7"/>
      <c r="V902" s="7"/>
      <c r="W902" s="7"/>
      <c r="X902" s="7"/>
      <c r="Y902" s="7"/>
      <c r="Z902" s="7"/>
      <c r="AA902" s="7"/>
    </row>
    <row r="903" spans="1:27" ht="14.4">
      <c r="A903" s="7"/>
      <c r="B903" s="7"/>
      <c r="C903" s="7"/>
      <c r="D903" s="7"/>
      <c r="E903" s="7"/>
      <c r="F903" s="7"/>
      <c r="G903" s="7"/>
      <c r="H903" s="7"/>
      <c r="I903" s="7"/>
      <c r="J903" s="7"/>
      <c r="K903" s="7"/>
      <c r="L903" s="7"/>
      <c r="M903" s="7"/>
      <c r="N903" s="7"/>
      <c r="O903" s="7"/>
      <c r="P903" s="7"/>
      <c r="Q903" s="7"/>
      <c r="R903" s="7"/>
      <c r="S903" s="7"/>
      <c r="T903" s="7"/>
      <c r="U903" s="7"/>
      <c r="V903" s="7"/>
      <c r="W903" s="7"/>
      <c r="X903" s="7"/>
      <c r="Y903" s="7"/>
      <c r="Z903" s="7"/>
      <c r="AA903" s="7"/>
    </row>
    <row r="904" spans="1:27" ht="14.4">
      <c r="A904" s="7"/>
      <c r="B904" s="7"/>
      <c r="C904" s="7"/>
      <c r="D904" s="7"/>
      <c r="E904" s="7"/>
      <c r="F904" s="7"/>
      <c r="G904" s="7"/>
      <c r="H904" s="7"/>
      <c r="I904" s="7"/>
      <c r="J904" s="7"/>
      <c r="K904" s="7"/>
      <c r="L904" s="7"/>
      <c r="M904" s="7"/>
      <c r="N904" s="7"/>
      <c r="O904" s="7"/>
      <c r="P904" s="7"/>
      <c r="Q904" s="7"/>
      <c r="R904" s="7"/>
      <c r="S904" s="7"/>
      <c r="T904" s="7"/>
      <c r="U904" s="7"/>
      <c r="V904" s="7"/>
      <c r="W904" s="7"/>
      <c r="X904" s="7"/>
      <c r="Y904" s="7"/>
      <c r="Z904" s="7"/>
      <c r="AA904" s="7"/>
    </row>
    <row r="905" spans="1:27" ht="14.4">
      <c r="A905" s="7"/>
      <c r="B905" s="7"/>
      <c r="C905" s="7"/>
      <c r="D905" s="7"/>
      <c r="E905" s="7"/>
      <c r="F905" s="7"/>
      <c r="G905" s="7"/>
      <c r="H905" s="7"/>
      <c r="I905" s="7"/>
      <c r="J905" s="7"/>
      <c r="K905" s="7"/>
      <c r="L905" s="7"/>
      <c r="M905" s="7"/>
      <c r="N905" s="7"/>
      <c r="O905" s="7"/>
      <c r="P905" s="7"/>
      <c r="Q905" s="7"/>
      <c r="R905" s="7"/>
      <c r="S905" s="7"/>
      <c r="T905" s="7"/>
      <c r="U905" s="7"/>
      <c r="V905" s="7"/>
      <c r="W905" s="7"/>
      <c r="X905" s="7"/>
      <c r="Y905" s="7"/>
      <c r="Z905" s="7"/>
      <c r="AA905" s="7"/>
    </row>
    <row r="906" spans="1:27" ht="14.4">
      <c r="A906" s="7"/>
      <c r="B906" s="7"/>
      <c r="C906" s="7"/>
      <c r="D906" s="7"/>
      <c r="E906" s="7"/>
      <c r="F906" s="7"/>
      <c r="G906" s="7"/>
      <c r="H906" s="7"/>
      <c r="I906" s="7"/>
      <c r="J906" s="7"/>
      <c r="K906" s="7"/>
      <c r="L906" s="7"/>
      <c r="M906" s="7"/>
      <c r="N906" s="7"/>
      <c r="O906" s="7"/>
      <c r="P906" s="7"/>
      <c r="Q906" s="7"/>
      <c r="R906" s="7"/>
      <c r="S906" s="7"/>
      <c r="T906" s="7"/>
      <c r="U906" s="7"/>
      <c r="V906" s="7"/>
      <c r="W906" s="7"/>
      <c r="X906" s="7"/>
      <c r="Y906" s="7"/>
      <c r="Z906" s="7"/>
      <c r="AA906" s="7"/>
    </row>
    <row r="907" spans="1:27" ht="14.4">
      <c r="A907" s="7"/>
      <c r="B907" s="7"/>
      <c r="C907" s="7"/>
      <c r="D907" s="7"/>
      <c r="E907" s="7"/>
      <c r="F907" s="7"/>
      <c r="G907" s="7"/>
      <c r="H907" s="7"/>
      <c r="I907" s="7"/>
      <c r="J907" s="7"/>
      <c r="K907" s="7"/>
      <c r="L907" s="7"/>
      <c r="M907" s="7"/>
      <c r="N907" s="7"/>
      <c r="O907" s="7"/>
      <c r="P907" s="7"/>
      <c r="Q907" s="7"/>
      <c r="R907" s="7"/>
      <c r="S907" s="7"/>
      <c r="T907" s="7"/>
      <c r="U907" s="7"/>
      <c r="V907" s="7"/>
      <c r="W907" s="7"/>
      <c r="X907" s="7"/>
      <c r="Y907" s="7"/>
      <c r="Z907" s="7"/>
      <c r="AA907" s="7"/>
    </row>
    <row r="908" spans="1:27" ht="14.4">
      <c r="A908" s="7"/>
      <c r="B908" s="7"/>
      <c r="C908" s="7"/>
      <c r="D908" s="7"/>
      <c r="E908" s="7"/>
      <c r="F908" s="7"/>
      <c r="G908" s="7"/>
      <c r="H908" s="7"/>
      <c r="I908" s="7"/>
      <c r="J908" s="7"/>
      <c r="K908" s="7"/>
      <c r="L908" s="7"/>
      <c r="M908" s="7"/>
      <c r="N908" s="7"/>
      <c r="O908" s="7"/>
      <c r="P908" s="7"/>
      <c r="Q908" s="7"/>
      <c r="R908" s="7"/>
      <c r="S908" s="7"/>
      <c r="T908" s="7"/>
      <c r="U908" s="7"/>
      <c r="V908" s="7"/>
      <c r="W908" s="7"/>
      <c r="X908" s="7"/>
      <c r="Y908" s="7"/>
      <c r="Z908" s="7"/>
      <c r="AA908" s="7"/>
    </row>
    <row r="909" spans="1:27" ht="14.4">
      <c r="A909" s="7"/>
      <c r="B909" s="7"/>
      <c r="C909" s="7"/>
      <c r="D909" s="7"/>
      <c r="E909" s="7"/>
      <c r="F909" s="7"/>
      <c r="G909" s="7"/>
      <c r="H909" s="7"/>
      <c r="I909" s="7"/>
      <c r="J909" s="7"/>
      <c r="K909" s="7"/>
      <c r="L909" s="7"/>
      <c r="M909" s="7"/>
      <c r="N909" s="7"/>
      <c r="O909" s="7"/>
      <c r="P909" s="7"/>
      <c r="Q909" s="7"/>
      <c r="R909" s="7"/>
      <c r="S909" s="7"/>
      <c r="T909" s="7"/>
      <c r="U909" s="7"/>
      <c r="V909" s="7"/>
      <c r="W909" s="7"/>
      <c r="X909" s="7"/>
      <c r="Y909" s="7"/>
      <c r="Z909" s="7"/>
      <c r="AA909" s="7"/>
    </row>
    <row r="910" spans="1:27" ht="14.4">
      <c r="A910" s="7"/>
      <c r="B910" s="7"/>
      <c r="C910" s="7"/>
      <c r="D910" s="7"/>
      <c r="E910" s="7"/>
      <c r="F910" s="7"/>
      <c r="G910" s="7"/>
      <c r="H910" s="7"/>
      <c r="I910" s="7"/>
      <c r="J910" s="7"/>
      <c r="K910" s="7"/>
      <c r="L910" s="7"/>
      <c r="M910" s="7"/>
      <c r="N910" s="7"/>
      <c r="O910" s="7"/>
      <c r="P910" s="7"/>
      <c r="Q910" s="7"/>
      <c r="R910" s="7"/>
      <c r="S910" s="7"/>
      <c r="T910" s="7"/>
      <c r="U910" s="7"/>
      <c r="V910" s="7"/>
      <c r="W910" s="7"/>
      <c r="X910" s="7"/>
      <c r="Y910" s="7"/>
      <c r="Z910" s="7"/>
      <c r="AA910" s="7"/>
    </row>
    <row r="911" spans="1:27" ht="14.4">
      <c r="A911" s="7"/>
      <c r="B911" s="7"/>
      <c r="C911" s="7"/>
      <c r="D911" s="7"/>
      <c r="E911" s="7"/>
      <c r="F911" s="7"/>
      <c r="G911" s="7"/>
      <c r="H911" s="7"/>
      <c r="I911" s="7"/>
      <c r="J911" s="7"/>
      <c r="K911" s="7"/>
      <c r="L911" s="7"/>
      <c r="M911" s="7"/>
      <c r="N911" s="7"/>
      <c r="O911" s="7"/>
      <c r="P911" s="7"/>
      <c r="Q911" s="7"/>
      <c r="R911" s="7"/>
      <c r="S911" s="7"/>
      <c r="T911" s="7"/>
      <c r="U911" s="7"/>
      <c r="V911" s="7"/>
      <c r="W911" s="7"/>
      <c r="X911" s="7"/>
      <c r="Y911" s="7"/>
      <c r="Z911" s="7"/>
      <c r="AA911" s="7"/>
    </row>
    <row r="912" spans="1:27" ht="14.4">
      <c r="A912" s="7"/>
      <c r="B912" s="7"/>
      <c r="C912" s="7"/>
      <c r="D912" s="7"/>
      <c r="E912" s="7"/>
      <c r="F912" s="7"/>
      <c r="G912" s="7"/>
      <c r="H912" s="7"/>
      <c r="I912" s="7"/>
      <c r="J912" s="7"/>
      <c r="K912" s="7"/>
      <c r="L912" s="7"/>
      <c r="M912" s="7"/>
      <c r="N912" s="7"/>
      <c r="O912" s="7"/>
      <c r="P912" s="7"/>
      <c r="Q912" s="7"/>
      <c r="R912" s="7"/>
      <c r="S912" s="7"/>
      <c r="T912" s="7"/>
      <c r="U912" s="7"/>
      <c r="V912" s="7"/>
      <c r="W912" s="7"/>
      <c r="X912" s="7"/>
      <c r="Y912" s="7"/>
      <c r="Z912" s="7"/>
      <c r="AA912" s="7"/>
    </row>
    <row r="913" spans="1:27" ht="14.4">
      <c r="A913" s="7"/>
      <c r="B913" s="7"/>
      <c r="C913" s="7"/>
      <c r="D913" s="7"/>
      <c r="E913" s="7"/>
      <c r="F913" s="7"/>
      <c r="G913" s="7"/>
      <c r="H913" s="7"/>
      <c r="I913" s="7"/>
      <c r="J913" s="7"/>
      <c r="K913" s="7"/>
      <c r="L913" s="7"/>
      <c r="M913" s="7"/>
      <c r="N913" s="7"/>
      <c r="O913" s="7"/>
      <c r="P913" s="7"/>
      <c r="Q913" s="7"/>
      <c r="R913" s="7"/>
      <c r="S913" s="7"/>
      <c r="T913" s="7"/>
      <c r="U913" s="7"/>
      <c r="V913" s="7"/>
      <c r="W913" s="7"/>
      <c r="X913" s="7"/>
      <c r="Y913" s="7"/>
      <c r="Z913" s="7"/>
      <c r="AA913" s="7"/>
    </row>
    <row r="914" spans="1:27" ht="14.4">
      <c r="A914" s="7"/>
      <c r="B914" s="7"/>
      <c r="C914" s="7"/>
      <c r="D914" s="7"/>
      <c r="E914" s="7"/>
      <c r="F914" s="7"/>
      <c r="G914" s="7"/>
      <c r="H914" s="7"/>
      <c r="I914" s="7"/>
      <c r="J914" s="7"/>
      <c r="K914" s="7"/>
      <c r="L914" s="7"/>
      <c r="M914" s="7"/>
      <c r="N914" s="7"/>
      <c r="O914" s="7"/>
      <c r="P914" s="7"/>
      <c r="Q914" s="7"/>
      <c r="R914" s="7"/>
      <c r="S914" s="7"/>
      <c r="T914" s="7"/>
      <c r="U914" s="7"/>
      <c r="V914" s="7"/>
      <c r="W914" s="7"/>
      <c r="X914" s="7"/>
      <c r="Y914" s="7"/>
      <c r="Z914" s="7"/>
      <c r="AA914" s="7"/>
    </row>
    <row r="915" spans="1:27" ht="14.4">
      <c r="A915" s="7"/>
      <c r="B915" s="7"/>
      <c r="C915" s="7"/>
      <c r="D915" s="7"/>
      <c r="E915" s="7"/>
      <c r="F915" s="7"/>
      <c r="G915" s="7"/>
      <c r="H915" s="7"/>
      <c r="I915" s="7"/>
      <c r="J915" s="7"/>
      <c r="K915" s="7"/>
      <c r="L915" s="7"/>
      <c r="M915" s="7"/>
      <c r="N915" s="7"/>
      <c r="O915" s="7"/>
      <c r="P915" s="7"/>
      <c r="Q915" s="7"/>
      <c r="R915" s="7"/>
      <c r="S915" s="7"/>
      <c r="T915" s="7"/>
      <c r="U915" s="7"/>
      <c r="V915" s="7"/>
      <c r="W915" s="7"/>
      <c r="X915" s="7"/>
      <c r="Y915" s="7"/>
      <c r="Z915" s="7"/>
      <c r="AA915" s="7"/>
    </row>
    <row r="916" spans="1:27" ht="14.4">
      <c r="A916" s="7"/>
      <c r="B916" s="7"/>
      <c r="C916" s="7"/>
      <c r="D916" s="7"/>
      <c r="E916" s="7"/>
      <c r="F916" s="7"/>
      <c r="G916" s="7"/>
      <c r="H916" s="7"/>
      <c r="I916" s="7"/>
      <c r="J916" s="7"/>
      <c r="K916" s="7"/>
      <c r="L916" s="7"/>
      <c r="M916" s="7"/>
      <c r="N916" s="7"/>
      <c r="O916" s="7"/>
      <c r="P916" s="7"/>
      <c r="Q916" s="7"/>
      <c r="R916" s="7"/>
      <c r="S916" s="7"/>
      <c r="T916" s="7"/>
      <c r="U916" s="7"/>
      <c r="V916" s="7"/>
      <c r="W916" s="7"/>
      <c r="X916" s="7"/>
      <c r="Y916" s="7"/>
      <c r="Z916" s="7"/>
      <c r="AA916" s="7"/>
    </row>
    <row r="917" spans="1:27" ht="14.4">
      <c r="A917" s="7"/>
      <c r="B917" s="7"/>
      <c r="C917" s="7"/>
      <c r="D917" s="7"/>
      <c r="E917" s="7"/>
      <c r="F917" s="7"/>
      <c r="G917" s="7"/>
      <c r="H917" s="7"/>
      <c r="I917" s="7"/>
      <c r="J917" s="7"/>
      <c r="K917" s="7"/>
      <c r="L917" s="7"/>
      <c r="M917" s="7"/>
      <c r="N917" s="7"/>
      <c r="O917" s="7"/>
      <c r="P917" s="7"/>
      <c r="Q917" s="7"/>
      <c r="R917" s="7"/>
      <c r="S917" s="7"/>
      <c r="T917" s="7"/>
      <c r="U917" s="7"/>
      <c r="V917" s="7"/>
      <c r="W917" s="7"/>
      <c r="X917" s="7"/>
      <c r="Y917" s="7"/>
      <c r="Z917" s="7"/>
      <c r="AA917" s="7"/>
    </row>
    <row r="918" spans="1:27" ht="14.4">
      <c r="A918" s="7"/>
      <c r="B918" s="7"/>
      <c r="C918" s="7"/>
      <c r="D918" s="7"/>
      <c r="E918" s="7"/>
      <c r="F918" s="7"/>
      <c r="G918" s="7"/>
      <c r="H918" s="7"/>
      <c r="I918" s="7"/>
      <c r="J918" s="7"/>
      <c r="K918" s="7"/>
      <c r="L918" s="7"/>
      <c r="M918" s="7"/>
      <c r="N918" s="7"/>
      <c r="O918" s="7"/>
      <c r="P918" s="7"/>
      <c r="Q918" s="7"/>
      <c r="R918" s="7"/>
      <c r="S918" s="7"/>
      <c r="T918" s="7"/>
      <c r="U918" s="7"/>
      <c r="V918" s="7"/>
      <c r="W918" s="7"/>
      <c r="X918" s="7"/>
      <c r="Y918" s="7"/>
      <c r="Z918" s="7"/>
      <c r="AA918" s="7"/>
    </row>
    <row r="919" spans="1:27" ht="14.4">
      <c r="A919" s="7"/>
      <c r="B919" s="7"/>
      <c r="C919" s="7"/>
      <c r="D919" s="7"/>
      <c r="E919" s="7"/>
      <c r="F919" s="7"/>
      <c r="G919" s="7"/>
      <c r="H919" s="7"/>
      <c r="I919" s="7"/>
      <c r="J919" s="7"/>
      <c r="K919" s="7"/>
      <c r="L919" s="7"/>
      <c r="M919" s="7"/>
      <c r="N919" s="7"/>
      <c r="O919" s="7"/>
      <c r="P919" s="7"/>
      <c r="Q919" s="7"/>
      <c r="R919" s="7"/>
      <c r="S919" s="7"/>
      <c r="T919" s="7"/>
      <c r="U919" s="7"/>
      <c r="V919" s="7"/>
      <c r="W919" s="7"/>
      <c r="X919" s="7"/>
      <c r="Y919" s="7"/>
      <c r="Z919" s="7"/>
      <c r="AA919" s="7"/>
    </row>
    <row r="920" spans="1:27" ht="14.4">
      <c r="A920" s="7"/>
      <c r="B920" s="7"/>
      <c r="C920" s="7"/>
      <c r="D920" s="7"/>
      <c r="E920" s="7"/>
      <c r="F920" s="7"/>
      <c r="G920" s="7"/>
      <c r="H920" s="7"/>
      <c r="I920" s="7"/>
      <c r="J920" s="7"/>
      <c r="K920" s="7"/>
      <c r="L920" s="7"/>
      <c r="M920" s="7"/>
      <c r="N920" s="7"/>
      <c r="O920" s="7"/>
      <c r="P920" s="7"/>
      <c r="Q920" s="7"/>
      <c r="R920" s="7"/>
      <c r="S920" s="7"/>
      <c r="T920" s="7"/>
      <c r="U920" s="7"/>
      <c r="V920" s="7"/>
      <c r="W920" s="7"/>
      <c r="X920" s="7"/>
      <c r="Y920" s="7"/>
      <c r="Z920" s="7"/>
      <c r="AA920" s="7"/>
    </row>
    <row r="921" spans="1:27" ht="14.4">
      <c r="A921" s="7"/>
      <c r="B921" s="7"/>
      <c r="C921" s="7"/>
      <c r="D921" s="7"/>
      <c r="E921" s="7"/>
      <c r="F921" s="7"/>
      <c r="G921" s="7"/>
      <c r="H921" s="7"/>
      <c r="I921" s="7"/>
      <c r="J921" s="7"/>
      <c r="K921" s="7"/>
      <c r="L921" s="7"/>
      <c r="M921" s="7"/>
      <c r="N921" s="7"/>
      <c r="O921" s="7"/>
      <c r="P921" s="7"/>
      <c r="Q921" s="7"/>
      <c r="R921" s="7"/>
      <c r="S921" s="7"/>
      <c r="T921" s="7"/>
      <c r="U921" s="7"/>
      <c r="V921" s="7"/>
      <c r="W921" s="7"/>
      <c r="X921" s="7"/>
      <c r="Y921" s="7"/>
      <c r="Z921" s="7"/>
      <c r="AA921" s="7"/>
    </row>
    <row r="922" spans="1:27" ht="14.4">
      <c r="A922" s="7"/>
      <c r="B922" s="7"/>
      <c r="C922" s="7"/>
      <c r="D922" s="7"/>
      <c r="E922" s="7"/>
      <c r="F922" s="7"/>
      <c r="G922" s="7"/>
      <c r="H922" s="7"/>
      <c r="I922" s="7"/>
      <c r="J922" s="7"/>
      <c r="K922" s="7"/>
      <c r="L922" s="7"/>
      <c r="M922" s="7"/>
      <c r="N922" s="7"/>
      <c r="O922" s="7"/>
      <c r="P922" s="7"/>
      <c r="Q922" s="7"/>
      <c r="R922" s="7"/>
      <c r="S922" s="7"/>
      <c r="T922" s="7"/>
      <c r="U922" s="7"/>
      <c r="V922" s="7"/>
      <c r="W922" s="7"/>
      <c r="X922" s="7"/>
      <c r="Y922" s="7"/>
      <c r="Z922" s="7"/>
      <c r="AA922" s="7"/>
    </row>
    <row r="923" spans="1:27" ht="14.4">
      <c r="A923" s="7"/>
      <c r="B923" s="7"/>
      <c r="C923" s="7"/>
      <c r="D923" s="7"/>
      <c r="E923" s="7"/>
      <c r="F923" s="7"/>
      <c r="G923" s="7"/>
      <c r="H923" s="7"/>
      <c r="I923" s="7"/>
      <c r="J923" s="7"/>
      <c r="K923" s="7"/>
      <c r="L923" s="7"/>
      <c r="M923" s="7"/>
      <c r="N923" s="7"/>
      <c r="O923" s="7"/>
      <c r="P923" s="7"/>
      <c r="Q923" s="7"/>
      <c r="R923" s="7"/>
      <c r="S923" s="7"/>
      <c r="T923" s="7"/>
      <c r="U923" s="7"/>
      <c r="V923" s="7"/>
      <c r="W923" s="7"/>
      <c r="X923" s="7"/>
      <c r="Y923" s="7"/>
      <c r="Z923" s="7"/>
      <c r="AA923" s="7"/>
    </row>
    <row r="924" spans="1:27" ht="14.4">
      <c r="A924" s="7"/>
      <c r="B924" s="7"/>
      <c r="C924" s="7"/>
      <c r="D924" s="7"/>
      <c r="E924" s="7"/>
      <c r="F924" s="7"/>
      <c r="G924" s="7"/>
      <c r="H924" s="7"/>
      <c r="I924" s="7"/>
      <c r="J924" s="7"/>
      <c r="K924" s="7"/>
      <c r="L924" s="7"/>
      <c r="M924" s="7"/>
      <c r="N924" s="7"/>
      <c r="O924" s="7"/>
      <c r="P924" s="7"/>
      <c r="Q924" s="7"/>
      <c r="R924" s="7"/>
      <c r="S924" s="7"/>
      <c r="T924" s="7"/>
      <c r="U924" s="7"/>
      <c r="V924" s="7"/>
      <c r="W924" s="7"/>
      <c r="X924" s="7"/>
      <c r="Y924" s="7"/>
      <c r="Z924" s="7"/>
      <c r="AA924" s="7"/>
    </row>
    <row r="925" spans="1:27" ht="14.4">
      <c r="A925" s="7"/>
      <c r="B925" s="7"/>
      <c r="C925" s="7"/>
      <c r="D925" s="7"/>
      <c r="E925" s="7"/>
      <c r="F925" s="7"/>
      <c r="G925" s="7"/>
      <c r="H925" s="7"/>
      <c r="I925" s="7"/>
      <c r="J925" s="7"/>
      <c r="K925" s="7"/>
      <c r="L925" s="7"/>
      <c r="M925" s="7"/>
      <c r="N925" s="7"/>
      <c r="O925" s="7"/>
      <c r="P925" s="7"/>
      <c r="Q925" s="7"/>
      <c r="R925" s="7"/>
      <c r="S925" s="7"/>
      <c r="T925" s="7"/>
      <c r="U925" s="7"/>
      <c r="V925" s="7"/>
      <c r="W925" s="7"/>
      <c r="X925" s="7"/>
      <c r="Y925" s="7"/>
      <c r="Z925" s="7"/>
      <c r="AA925" s="7"/>
    </row>
    <row r="926" spans="1:27" ht="14.4">
      <c r="A926" s="7"/>
      <c r="B926" s="7"/>
      <c r="C926" s="7"/>
      <c r="D926" s="7"/>
      <c r="E926" s="7"/>
      <c r="F926" s="7"/>
      <c r="G926" s="7"/>
      <c r="H926" s="7"/>
      <c r="I926" s="7"/>
      <c r="J926" s="7"/>
      <c r="K926" s="7"/>
      <c r="L926" s="7"/>
      <c r="M926" s="7"/>
      <c r="N926" s="7"/>
      <c r="O926" s="7"/>
      <c r="P926" s="7"/>
      <c r="Q926" s="7"/>
      <c r="R926" s="7"/>
      <c r="S926" s="7"/>
      <c r="T926" s="7"/>
      <c r="U926" s="7"/>
      <c r="V926" s="7"/>
      <c r="W926" s="7"/>
      <c r="X926" s="7"/>
      <c r="Y926" s="7"/>
      <c r="Z926" s="7"/>
      <c r="AA926" s="7"/>
    </row>
    <row r="927" spans="1:27" ht="14.4">
      <c r="A927" s="7"/>
      <c r="B927" s="7"/>
      <c r="C927" s="7"/>
      <c r="D927" s="7"/>
      <c r="E927" s="7"/>
      <c r="F927" s="7"/>
      <c r="G927" s="7"/>
      <c r="H927" s="7"/>
      <c r="I927" s="7"/>
      <c r="J927" s="7"/>
      <c r="K927" s="7"/>
      <c r="L927" s="7"/>
      <c r="M927" s="7"/>
      <c r="N927" s="7"/>
      <c r="O927" s="7"/>
      <c r="P927" s="7"/>
      <c r="Q927" s="7"/>
      <c r="R927" s="7"/>
      <c r="S927" s="7"/>
      <c r="T927" s="7"/>
      <c r="U927" s="7"/>
      <c r="V927" s="7"/>
      <c r="W927" s="7"/>
      <c r="X927" s="7"/>
      <c r="Y927" s="7"/>
      <c r="Z927" s="7"/>
      <c r="AA927" s="7"/>
    </row>
    <row r="928" spans="1:27" ht="14.4">
      <c r="A928" s="7"/>
      <c r="B928" s="7"/>
      <c r="C928" s="7"/>
      <c r="D928" s="7"/>
      <c r="E928" s="7"/>
      <c r="F928" s="7"/>
      <c r="G928" s="7"/>
      <c r="H928" s="7"/>
      <c r="I928" s="7"/>
      <c r="J928" s="7"/>
      <c r="K928" s="7"/>
      <c r="L928" s="7"/>
      <c r="M928" s="7"/>
      <c r="N928" s="7"/>
      <c r="O928" s="7"/>
      <c r="P928" s="7"/>
      <c r="Q928" s="7"/>
      <c r="R928" s="7"/>
      <c r="S928" s="7"/>
      <c r="T928" s="7"/>
      <c r="U928" s="7"/>
      <c r="V928" s="7"/>
      <c r="W928" s="7"/>
      <c r="X928" s="7"/>
      <c r="Y928" s="7"/>
      <c r="Z928" s="7"/>
      <c r="AA928" s="7"/>
    </row>
    <row r="929" spans="1:27" ht="14.4">
      <c r="A929" s="7"/>
      <c r="B929" s="7"/>
      <c r="C929" s="7"/>
      <c r="D929" s="7"/>
      <c r="E929" s="7"/>
      <c r="F929" s="7"/>
      <c r="G929" s="7"/>
      <c r="H929" s="7"/>
      <c r="I929" s="7"/>
      <c r="J929" s="7"/>
      <c r="K929" s="7"/>
      <c r="L929" s="7"/>
      <c r="M929" s="7"/>
      <c r="N929" s="7"/>
      <c r="O929" s="7"/>
      <c r="P929" s="7"/>
      <c r="Q929" s="7"/>
      <c r="R929" s="7"/>
      <c r="S929" s="7"/>
      <c r="T929" s="7"/>
      <c r="U929" s="7"/>
      <c r="V929" s="7"/>
      <c r="W929" s="7"/>
      <c r="X929" s="7"/>
      <c r="Y929" s="7"/>
      <c r="Z929" s="7"/>
      <c r="AA929" s="7"/>
    </row>
    <row r="930" spans="1:27" ht="14.4">
      <c r="A930" s="7"/>
      <c r="B930" s="7"/>
      <c r="C930" s="7"/>
      <c r="D930" s="7"/>
      <c r="E930" s="7"/>
      <c r="F930" s="7"/>
      <c r="G930" s="7"/>
      <c r="H930" s="7"/>
      <c r="I930" s="7"/>
      <c r="J930" s="7"/>
      <c r="K930" s="7"/>
      <c r="L930" s="7"/>
      <c r="M930" s="7"/>
      <c r="N930" s="7"/>
      <c r="O930" s="7"/>
      <c r="P930" s="7"/>
      <c r="Q930" s="7"/>
      <c r="R930" s="7"/>
      <c r="S930" s="7"/>
      <c r="T930" s="7"/>
      <c r="U930" s="7"/>
      <c r="V930" s="7"/>
      <c r="W930" s="7"/>
      <c r="X930" s="7"/>
      <c r="Y930" s="7"/>
      <c r="Z930" s="7"/>
      <c r="AA930" s="7"/>
    </row>
    <row r="931" spans="1:27" ht="14.4">
      <c r="A931" s="7"/>
      <c r="B931" s="7"/>
      <c r="C931" s="7"/>
      <c r="D931" s="7"/>
      <c r="E931" s="7"/>
      <c r="F931" s="7"/>
      <c r="G931" s="7"/>
      <c r="H931" s="7"/>
      <c r="I931" s="7"/>
      <c r="J931" s="7"/>
      <c r="K931" s="7"/>
      <c r="L931" s="7"/>
      <c r="M931" s="7"/>
      <c r="N931" s="7"/>
      <c r="O931" s="7"/>
      <c r="P931" s="7"/>
      <c r="Q931" s="7"/>
      <c r="R931" s="7"/>
      <c r="S931" s="7"/>
      <c r="T931" s="7"/>
      <c r="U931" s="7"/>
      <c r="V931" s="7"/>
      <c r="W931" s="7"/>
      <c r="X931" s="7"/>
      <c r="Y931" s="7"/>
      <c r="Z931" s="7"/>
      <c r="AA931" s="7"/>
    </row>
    <row r="932" spans="1:27" ht="14.4">
      <c r="A932" s="7"/>
      <c r="B932" s="7"/>
      <c r="C932" s="7"/>
      <c r="D932" s="7"/>
      <c r="E932" s="7"/>
      <c r="F932" s="7"/>
      <c r="G932" s="7"/>
      <c r="H932" s="7"/>
      <c r="I932" s="7"/>
      <c r="J932" s="7"/>
      <c r="K932" s="7"/>
      <c r="L932" s="7"/>
      <c r="M932" s="7"/>
      <c r="N932" s="7"/>
      <c r="O932" s="7"/>
      <c r="P932" s="7"/>
      <c r="Q932" s="7"/>
      <c r="R932" s="7"/>
      <c r="S932" s="7"/>
      <c r="T932" s="7"/>
      <c r="U932" s="7"/>
      <c r="V932" s="7"/>
      <c r="W932" s="7"/>
      <c r="X932" s="7"/>
      <c r="Y932" s="7"/>
      <c r="Z932" s="7"/>
      <c r="AA932" s="7"/>
    </row>
    <row r="933" spans="1:27" ht="14.4">
      <c r="A933" s="7"/>
      <c r="B933" s="7"/>
      <c r="C933" s="7"/>
      <c r="D933" s="7"/>
      <c r="E933" s="7"/>
      <c r="F933" s="7"/>
      <c r="G933" s="7"/>
      <c r="H933" s="7"/>
      <c r="I933" s="7"/>
      <c r="J933" s="7"/>
      <c r="K933" s="7"/>
      <c r="L933" s="7"/>
      <c r="M933" s="7"/>
      <c r="N933" s="7"/>
      <c r="O933" s="7"/>
      <c r="P933" s="7"/>
      <c r="Q933" s="7"/>
      <c r="R933" s="7"/>
      <c r="S933" s="7"/>
      <c r="T933" s="7"/>
      <c r="U933" s="7"/>
      <c r="V933" s="7"/>
      <c r="W933" s="7"/>
      <c r="X933" s="7"/>
      <c r="Y933" s="7"/>
      <c r="Z933" s="7"/>
      <c r="AA933" s="7"/>
    </row>
    <row r="934" spans="1:27" ht="14.4">
      <c r="A934" s="7"/>
      <c r="B934" s="7"/>
      <c r="C934" s="7"/>
      <c r="D934" s="7"/>
      <c r="E934" s="7"/>
      <c r="F934" s="7"/>
      <c r="G934" s="7"/>
      <c r="H934" s="7"/>
      <c r="I934" s="7"/>
      <c r="J934" s="7"/>
      <c r="K934" s="7"/>
      <c r="L934" s="7"/>
      <c r="M934" s="7"/>
      <c r="N934" s="7"/>
      <c r="O934" s="7"/>
      <c r="P934" s="7"/>
      <c r="Q934" s="7"/>
      <c r="R934" s="7"/>
      <c r="S934" s="7"/>
      <c r="T934" s="7"/>
      <c r="U934" s="7"/>
      <c r="V934" s="7"/>
      <c r="W934" s="7"/>
      <c r="X934" s="7"/>
      <c r="Y934" s="7"/>
      <c r="Z934" s="7"/>
      <c r="AA934" s="7"/>
    </row>
    <row r="935" spans="1:27" ht="14.4">
      <c r="A935" s="7"/>
      <c r="B935" s="7"/>
      <c r="C935" s="7"/>
      <c r="D935" s="7"/>
      <c r="E935" s="7"/>
      <c r="F935" s="7"/>
      <c r="G935" s="7"/>
      <c r="H935" s="7"/>
      <c r="I935" s="7"/>
      <c r="J935" s="7"/>
      <c r="K935" s="7"/>
      <c r="L935" s="7"/>
      <c r="M935" s="7"/>
      <c r="N935" s="7"/>
      <c r="O935" s="7"/>
      <c r="P935" s="7"/>
      <c r="Q935" s="7"/>
      <c r="R935" s="7"/>
      <c r="S935" s="7"/>
      <c r="T935" s="7"/>
      <c r="U935" s="7"/>
      <c r="V935" s="7"/>
      <c r="W935" s="7"/>
      <c r="X935" s="7"/>
      <c r="Y935" s="7"/>
      <c r="Z935" s="7"/>
      <c r="AA935" s="7"/>
    </row>
    <row r="936" spans="1:27" ht="14.4">
      <c r="A936" s="7"/>
      <c r="B936" s="7"/>
      <c r="C936" s="7"/>
      <c r="D936" s="7"/>
      <c r="E936" s="7"/>
      <c r="F936" s="7"/>
      <c r="G936" s="7"/>
      <c r="H936" s="7"/>
      <c r="I936" s="7"/>
      <c r="J936" s="7"/>
      <c r="K936" s="7"/>
      <c r="L936" s="7"/>
      <c r="M936" s="7"/>
      <c r="N936" s="7"/>
      <c r="O936" s="7"/>
      <c r="P936" s="7"/>
      <c r="Q936" s="7"/>
      <c r="R936" s="7"/>
      <c r="S936" s="7"/>
      <c r="T936" s="7"/>
      <c r="U936" s="7"/>
      <c r="V936" s="7"/>
      <c r="W936" s="7"/>
      <c r="X936" s="7"/>
      <c r="Y936" s="7"/>
      <c r="Z936" s="7"/>
      <c r="AA936" s="7"/>
    </row>
    <row r="937" spans="1:27" ht="14.4">
      <c r="A937" s="7"/>
      <c r="B937" s="7"/>
      <c r="C937" s="7"/>
      <c r="D937" s="7"/>
      <c r="E937" s="7"/>
      <c r="F937" s="7"/>
      <c r="G937" s="7"/>
      <c r="H937" s="7"/>
      <c r="I937" s="7"/>
      <c r="J937" s="7"/>
      <c r="K937" s="7"/>
      <c r="L937" s="7"/>
      <c r="M937" s="7"/>
      <c r="N937" s="7"/>
      <c r="O937" s="7"/>
      <c r="P937" s="7"/>
      <c r="Q937" s="7"/>
      <c r="R937" s="7"/>
      <c r="S937" s="7"/>
      <c r="T937" s="7"/>
      <c r="U937" s="7"/>
      <c r="V937" s="7"/>
      <c r="W937" s="7"/>
      <c r="X937" s="7"/>
      <c r="Y937" s="7"/>
      <c r="Z937" s="7"/>
      <c r="AA937" s="7"/>
    </row>
    <row r="938" spans="1:27" ht="14.4">
      <c r="A938" s="7"/>
      <c r="B938" s="7"/>
      <c r="C938" s="7"/>
      <c r="D938" s="7"/>
      <c r="E938" s="7"/>
      <c r="F938" s="7"/>
      <c r="G938" s="7"/>
      <c r="H938" s="7"/>
      <c r="I938" s="7"/>
      <c r="J938" s="7"/>
      <c r="K938" s="7"/>
      <c r="L938" s="7"/>
      <c r="M938" s="7"/>
      <c r="N938" s="7"/>
      <c r="O938" s="7"/>
      <c r="P938" s="7"/>
      <c r="Q938" s="7"/>
      <c r="R938" s="7"/>
      <c r="S938" s="7"/>
      <c r="T938" s="7"/>
      <c r="U938" s="7"/>
      <c r="V938" s="7"/>
      <c r="W938" s="7"/>
      <c r="X938" s="7"/>
      <c r="Y938" s="7"/>
      <c r="Z938" s="7"/>
      <c r="AA938" s="7"/>
    </row>
    <row r="939" spans="1:27" ht="14.4">
      <c r="A939" s="7"/>
      <c r="B939" s="7"/>
      <c r="C939" s="7"/>
      <c r="D939" s="7"/>
      <c r="E939" s="7"/>
      <c r="F939" s="7"/>
      <c r="G939" s="7"/>
      <c r="H939" s="7"/>
      <c r="I939" s="7"/>
      <c r="J939" s="7"/>
      <c r="K939" s="7"/>
      <c r="L939" s="7"/>
      <c r="M939" s="7"/>
      <c r="N939" s="7"/>
      <c r="O939" s="7"/>
      <c r="P939" s="7"/>
      <c r="Q939" s="7"/>
      <c r="R939" s="7"/>
      <c r="S939" s="7"/>
      <c r="T939" s="7"/>
      <c r="U939" s="7"/>
      <c r="V939" s="7"/>
      <c r="W939" s="7"/>
      <c r="X939" s="7"/>
      <c r="Y939" s="7"/>
      <c r="Z939" s="7"/>
      <c r="AA939" s="7"/>
    </row>
    <row r="940" spans="1:27" ht="14.4">
      <c r="A940" s="7"/>
      <c r="B940" s="7"/>
      <c r="C940" s="7"/>
      <c r="D940" s="7"/>
      <c r="E940" s="7"/>
      <c r="F940" s="7"/>
      <c r="G940" s="7"/>
      <c r="H940" s="7"/>
      <c r="I940" s="7"/>
      <c r="J940" s="7"/>
      <c r="K940" s="7"/>
      <c r="L940" s="7"/>
      <c r="M940" s="7"/>
      <c r="N940" s="7"/>
      <c r="O940" s="7"/>
      <c r="P940" s="7"/>
      <c r="Q940" s="7"/>
      <c r="R940" s="7"/>
      <c r="S940" s="7"/>
      <c r="T940" s="7"/>
      <c r="U940" s="7"/>
      <c r="V940" s="7"/>
      <c r="W940" s="7"/>
      <c r="X940" s="7"/>
      <c r="Y940" s="7"/>
      <c r="Z940" s="7"/>
      <c r="AA940" s="7"/>
    </row>
    <row r="941" spans="1:27" ht="14.4">
      <c r="A941" s="7"/>
      <c r="B941" s="7"/>
      <c r="C941" s="7"/>
      <c r="D941" s="7"/>
      <c r="E941" s="7"/>
      <c r="F941" s="7"/>
      <c r="G941" s="7"/>
      <c r="H941" s="7"/>
      <c r="I941" s="7"/>
      <c r="J941" s="7"/>
      <c r="K941" s="7"/>
      <c r="L941" s="7"/>
      <c r="M941" s="7"/>
      <c r="N941" s="7"/>
      <c r="O941" s="7"/>
      <c r="P941" s="7"/>
      <c r="Q941" s="7"/>
      <c r="R941" s="7"/>
      <c r="S941" s="7"/>
      <c r="T941" s="7"/>
      <c r="U941" s="7"/>
      <c r="V941" s="7"/>
      <c r="W941" s="7"/>
      <c r="X941" s="7"/>
      <c r="Y941" s="7"/>
      <c r="Z941" s="7"/>
      <c r="AA941" s="7"/>
    </row>
    <row r="942" spans="1:27" ht="14.4">
      <c r="A942" s="7"/>
      <c r="B942" s="7"/>
      <c r="C942" s="7"/>
      <c r="D942" s="7"/>
      <c r="E942" s="7"/>
      <c r="F942" s="7"/>
      <c r="G942" s="7"/>
      <c r="H942" s="7"/>
      <c r="I942" s="7"/>
      <c r="J942" s="7"/>
      <c r="K942" s="7"/>
      <c r="L942" s="7"/>
      <c r="M942" s="7"/>
      <c r="N942" s="7"/>
      <c r="O942" s="7"/>
      <c r="P942" s="7"/>
      <c r="Q942" s="7"/>
      <c r="R942" s="7"/>
      <c r="S942" s="7"/>
      <c r="T942" s="7"/>
      <c r="U942" s="7"/>
      <c r="V942" s="7"/>
      <c r="W942" s="7"/>
      <c r="X942" s="7"/>
      <c r="Y942" s="7"/>
      <c r="Z942" s="7"/>
      <c r="AA942" s="7"/>
    </row>
    <row r="943" spans="1:27" ht="14.4">
      <c r="A943" s="7"/>
      <c r="B943" s="7"/>
      <c r="C943" s="7"/>
      <c r="D943" s="7"/>
      <c r="E943" s="7"/>
      <c r="F943" s="7"/>
      <c r="G943" s="7"/>
      <c r="H943" s="7"/>
      <c r="I943" s="7"/>
      <c r="J943" s="7"/>
      <c r="K943" s="7"/>
      <c r="L943" s="7"/>
      <c r="M943" s="7"/>
      <c r="N943" s="7"/>
      <c r="O943" s="7"/>
      <c r="P943" s="7"/>
      <c r="Q943" s="7"/>
      <c r="R943" s="7"/>
      <c r="S943" s="7"/>
      <c r="T943" s="7"/>
      <c r="U943" s="7"/>
      <c r="V943" s="7"/>
      <c r="W943" s="7"/>
      <c r="X943" s="7"/>
      <c r="Y943" s="7"/>
      <c r="Z943" s="7"/>
      <c r="AA943" s="7"/>
    </row>
    <row r="944" spans="1:27" ht="14.4">
      <c r="A944" s="7"/>
      <c r="B944" s="7"/>
      <c r="C944" s="7"/>
      <c r="D944" s="7"/>
      <c r="E944" s="7"/>
      <c r="F944" s="7"/>
      <c r="G944" s="7"/>
      <c r="H944" s="7"/>
      <c r="I944" s="7"/>
      <c r="J944" s="7"/>
      <c r="K944" s="7"/>
      <c r="L944" s="7"/>
      <c r="M944" s="7"/>
      <c r="N944" s="7"/>
      <c r="O944" s="7"/>
      <c r="P944" s="7"/>
      <c r="Q944" s="7"/>
      <c r="R944" s="7"/>
      <c r="S944" s="7"/>
      <c r="T944" s="7"/>
      <c r="U944" s="7"/>
      <c r="V944" s="7"/>
      <c r="W944" s="7"/>
      <c r="X944" s="7"/>
      <c r="Y944" s="7"/>
      <c r="Z944" s="7"/>
      <c r="AA944" s="7"/>
    </row>
    <row r="945" spans="1:27" ht="14.4">
      <c r="A945" s="7"/>
      <c r="B945" s="7"/>
      <c r="C945" s="7"/>
      <c r="D945" s="7"/>
      <c r="E945" s="7"/>
      <c r="F945" s="7"/>
      <c r="G945" s="7"/>
      <c r="H945" s="7"/>
      <c r="I945" s="7"/>
      <c r="J945" s="7"/>
      <c r="K945" s="7"/>
      <c r="L945" s="7"/>
      <c r="M945" s="7"/>
      <c r="N945" s="7"/>
      <c r="O945" s="7"/>
      <c r="P945" s="7"/>
      <c r="Q945" s="7"/>
      <c r="R945" s="7"/>
      <c r="S945" s="7"/>
      <c r="T945" s="7"/>
      <c r="U945" s="7"/>
      <c r="V945" s="7"/>
      <c r="W945" s="7"/>
      <c r="X945" s="7"/>
      <c r="Y945" s="7"/>
      <c r="Z945" s="7"/>
      <c r="AA945" s="7"/>
    </row>
    <row r="946" spans="1:27" ht="14.4">
      <c r="A946" s="7"/>
      <c r="B946" s="7"/>
      <c r="C946" s="7"/>
      <c r="D946" s="7"/>
      <c r="E946" s="7"/>
      <c r="F946" s="7"/>
      <c r="G946" s="7"/>
      <c r="H946" s="7"/>
      <c r="I946" s="7"/>
      <c r="J946" s="7"/>
      <c r="K946" s="7"/>
      <c r="L946" s="7"/>
      <c r="M946" s="7"/>
      <c r="N946" s="7"/>
      <c r="O946" s="7"/>
      <c r="P946" s="7"/>
      <c r="Q946" s="7"/>
      <c r="R946" s="7"/>
      <c r="S946" s="7"/>
      <c r="T946" s="7"/>
      <c r="U946" s="7"/>
      <c r="V946" s="7"/>
      <c r="W946" s="7"/>
      <c r="X946" s="7"/>
      <c r="Y946" s="7"/>
      <c r="Z946" s="7"/>
      <c r="AA946" s="7"/>
    </row>
    <row r="947" spans="1:27" ht="14.4">
      <c r="A947" s="7"/>
      <c r="B947" s="7"/>
      <c r="C947" s="7"/>
      <c r="D947" s="7"/>
      <c r="E947" s="7"/>
      <c r="F947" s="7"/>
      <c r="G947" s="7"/>
      <c r="H947" s="7"/>
      <c r="I947" s="7"/>
      <c r="J947" s="7"/>
      <c r="K947" s="7"/>
      <c r="L947" s="7"/>
      <c r="M947" s="7"/>
      <c r="N947" s="7"/>
      <c r="O947" s="7"/>
      <c r="P947" s="7"/>
      <c r="Q947" s="7"/>
      <c r="R947" s="7"/>
      <c r="S947" s="7"/>
      <c r="T947" s="7"/>
      <c r="U947" s="7"/>
      <c r="V947" s="7"/>
      <c r="W947" s="7"/>
      <c r="X947" s="7"/>
      <c r="Y947" s="7"/>
      <c r="Z947" s="7"/>
      <c r="AA947" s="7"/>
    </row>
    <row r="948" spans="1:27" ht="14.4">
      <c r="A948" s="7"/>
      <c r="B948" s="7"/>
      <c r="C948" s="7"/>
      <c r="D948" s="7"/>
      <c r="E948" s="7"/>
      <c r="F948" s="7"/>
      <c r="G948" s="7"/>
      <c r="H948" s="7"/>
      <c r="I948" s="7"/>
      <c r="J948" s="7"/>
      <c r="K948" s="7"/>
      <c r="L948" s="7"/>
      <c r="M948" s="7"/>
      <c r="N948" s="7"/>
      <c r="O948" s="7"/>
      <c r="P948" s="7"/>
      <c r="Q948" s="7"/>
      <c r="R948" s="7"/>
      <c r="S948" s="7"/>
      <c r="T948" s="7"/>
      <c r="U948" s="7"/>
      <c r="V948" s="7"/>
      <c r="W948" s="7"/>
      <c r="X948" s="7"/>
      <c r="Y948" s="7"/>
      <c r="Z948" s="7"/>
      <c r="AA948" s="7"/>
    </row>
    <row r="949" spans="1:27" ht="14.4">
      <c r="A949" s="7"/>
      <c r="B949" s="7"/>
      <c r="C949" s="7"/>
      <c r="D949" s="7"/>
      <c r="E949" s="7"/>
      <c r="F949" s="7"/>
      <c r="G949" s="7"/>
      <c r="H949" s="7"/>
      <c r="I949" s="7"/>
      <c r="J949" s="7"/>
      <c r="K949" s="7"/>
      <c r="L949" s="7"/>
      <c r="M949" s="7"/>
      <c r="N949" s="7"/>
      <c r="O949" s="7"/>
      <c r="P949" s="7"/>
      <c r="Q949" s="7"/>
      <c r="R949" s="7"/>
      <c r="S949" s="7"/>
      <c r="T949" s="7"/>
      <c r="U949" s="7"/>
      <c r="V949" s="7"/>
      <c r="W949" s="7"/>
      <c r="X949" s="7"/>
      <c r="Y949" s="7"/>
      <c r="Z949" s="7"/>
      <c r="AA949" s="7"/>
    </row>
    <row r="950" spans="1:27" ht="14.4">
      <c r="A950" s="7"/>
      <c r="B950" s="7"/>
      <c r="C950" s="7"/>
      <c r="D950" s="7"/>
      <c r="E950" s="7"/>
      <c r="F950" s="7"/>
      <c r="G950" s="7"/>
      <c r="H950" s="7"/>
      <c r="I950" s="7"/>
      <c r="J950" s="7"/>
      <c r="K950" s="7"/>
      <c r="L950" s="7"/>
      <c r="M950" s="7"/>
      <c r="N950" s="7"/>
      <c r="O950" s="7"/>
      <c r="P950" s="7"/>
      <c r="Q950" s="7"/>
      <c r="R950" s="7"/>
      <c r="S950" s="7"/>
      <c r="T950" s="7"/>
      <c r="U950" s="7"/>
      <c r="V950" s="7"/>
      <c r="W950" s="7"/>
      <c r="X950" s="7"/>
      <c r="Y950" s="7"/>
      <c r="Z950" s="7"/>
      <c r="AA950" s="7"/>
    </row>
    <row r="951" spans="1:27" ht="14.4">
      <c r="A951" s="7"/>
      <c r="B951" s="7"/>
      <c r="C951" s="7"/>
      <c r="D951" s="7"/>
      <c r="E951" s="7"/>
      <c r="F951" s="7"/>
      <c r="G951" s="7"/>
      <c r="H951" s="7"/>
      <c r="I951" s="7"/>
      <c r="J951" s="7"/>
      <c r="K951" s="7"/>
      <c r="L951" s="7"/>
      <c r="M951" s="7"/>
      <c r="N951" s="7"/>
      <c r="O951" s="7"/>
      <c r="P951" s="7"/>
      <c r="Q951" s="7"/>
      <c r="R951" s="7"/>
      <c r="S951" s="7"/>
      <c r="T951" s="7"/>
      <c r="U951" s="7"/>
      <c r="V951" s="7"/>
      <c r="W951" s="7"/>
      <c r="X951" s="7"/>
      <c r="Y951" s="7"/>
      <c r="Z951" s="7"/>
      <c r="AA951" s="7"/>
    </row>
    <row r="952" spans="1:27" ht="14.4">
      <c r="A952" s="7"/>
      <c r="B952" s="7"/>
      <c r="C952" s="7"/>
      <c r="D952" s="7"/>
      <c r="E952" s="7"/>
      <c r="F952" s="7"/>
      <c r="G952" s="7"/>
      <c r="H952" s="7"/>
      <c r="I952" s="7"/>
      <c r="J952" s="7"/>
      <c r="K952" s="7"/>
      <c r="L952" s="7"/>
      <c r="M952" s="7"/>
      <c r="N952" s="7"/>
      <c r="O952" s="7"/>
      <c r="P952" s="7"/>
      <c r="Q952" s="7"/>
      <c r="R952" s="7"/>
      <c r="S952" s="7"/>
      <c r="T952" s="7"/>
      <c r="U952" s="7"/>
      <c r="V952" s="7"/>
      <c r="W952" s="7"/>
      <c r="X952" s="7"/>
      <c r="Y952" s="7"/>
      <c r="Z952" s="7"/>
      <c r="AA952" s="7"/>
    </row>
    <row r="953" spans="1:27" ht="14.4">
      <c r="A953" s="7"/>
      <c r="B953" s="7"/>
      <c r="C953" s="7"/>
      <c r="D953" s="7"/>
      <c r="E953" s="7"/>
      <c r="F953" s="7"/>
      <c r="G953" s="7"/>
      <c r="H953" s="7"/>
      <c r="I953" s="7"/>
      <c r="J953" s="7"/>
      <c r="K953" s="7"/>
      <c r="L953" s="7"/>
      <c r="M953" s="7"/>
      <c r="N953" s="7"/>
      <c r="O953" s="7"/>
      <c r="P953" s="7"/>
      <c r="Q953" s="7"/>
      <c r="R953" s="7"/>
      <c r="S953" s="7"/>
      <c r="T953" s="7"/>
      <c r="U953" s="7"/>
      <c r="V953" s="7"/>
      <c r="W953" s="7"/>
      <c r="X953" s="7"/>
      <c r="Y953" s="7"/>
      <c r="Z953" s="7"/>
      <c r="AA953" s="7"/>
    </row>
    <row r="954" spans="1:27" ht="14.4">
      <c r="A954" s="7"/>
      <c r="B954" s="7"/>
      <c r="C954" s="7"/>
      <c r="D954" s="7"/>
      <c r="E954" s="7"/>
      <c r="F954" s="7"/>
      <c r="G954" s="7"/>
      <c r="H954" s="7"/>
      <c r="I954" s="7"/>
      <c r="J954" s="7"/>
      <c r="K954" s="7"/>
      <c r="L954" s="7"/>
      <c r="M954" s="7"/>
      <c r="N954" s="7"/>
      <c r="O954" s="7"/>
      <c r="P954" s="7"/>
      <c r="Q954" s="7"/>
      <c r="R954" s="7"/>
      <c r="S954" s="7"/>
      <c r="T954" s="7"/>
      <c r="U954" s="7"/>
      <c r="V954" s="7"/>
      <c r="W954" s="7"/>
      <c r="X954" s="7"/>
      <c r="Y954" s="7"/>
      <c r="Z954" s="7"/>
      <c r="AA954" s="7"/>
    </row>
    <row r="955" spans="1:27" ht="14.4">
      <c r="A955" s="7"/>
      <c r="B955" s="7"/>
      <c r="C955" s="7"/>
      <c r="D955" s="7"/>
      <c r="E955" s="7"/>
      <c r="F955" s="7"/>
      <c r="G955" s="7"/>
      <c r="H955" s="7"/>
      <c r="I955" s="7"/>
      <c r="J955" s="7"/>
      <c r="K955" s="7"/>
      <c r="L955" s="7"/>
      <c r="M955" s="7"/>
      <c r="N955" s="7"/>
      <c r="O955" s="7"/>
      <c r="P955" s="7"/>
      <c r="Q955" s="7"/>
      <c r="R955" s="7"/>
      <c r="S955" s="7"/>
      <c r="T955" s="7"/>
      <c r="U955" s="7"/>
      <c r="V955" s="7"/>
      <c r="W955" s="7"/>
      <c r="X955" s="7"/>
      <c r="Y955" s="7"/>
      <c r="Z955" s="7"/>
      <c r="AA955" s="7"/>
    </row>
    <row r="956" spans="1:27" ht="14.4">
      <c r="A956" s="7"/>
      <c r="B956" s="7"/>
      <c r="C956" s="7"/>
      <c r="D956" s="7"/>
      <c r="E956" s="7"/>
      <c r="F956" s="7"/>
      <c r="G956" s="7"/>
      <c r="H956" s="7"/>
      <c r="I956" s="7"/>
      <c r="J956" s="7"/>
      <c r="K956" s="7"/>
      <c r="L956" s="7"/>
      <c r="M956" s="7"/>
      <c r="N956" s="7"/>
      <c r="O956" s="7"/>
      <c r="P956" s="7"/>
      <c r="Q956" s="7"/>
      <c r="R956" s="7"/>
      <c r="S956" s="7"/>
      <c r="T956" s="7"/>
      <c r="U956" s="7"/>
      <c r="V956" s="7"/>
      <c r="W956" s="7"/>
      <c r="X956" s="7"/>
      <c r="Y956" s="7"/>
      <c r="Z956" s="7"/>
      <c r="AA956" s="7"/>
    </row>
    <row r="957" spans="1:27" ht="14.4">
      <c r="A957" s="7"/>
      <c r="B957" s="7"/>
      <c r="C957" s="7"/>
      <c r="D957" s="7"/>
      <c r="E957" s="7"/>
      <c r="F957" s="7"/>
      <c r="G957" s="7"/>
      <c r="H957" s="7"/>
      <c r="I957" s="7"/>
      <c r="J957" s="7"/>
      <c r="K957" s="7"/>
      <c r="L957" s="7"/>
      <c r="M957" s="7"/>
      <c r="N957" s="7"/>
      <c r="O957" s="7"/>
      <c r="P957" s="7"/>
      <c r="Q957" s="7"/>
      <c r="R957" s="7"/>
      <c r="S957" s="7"/>
      <c r="T957" s="7"/>
      <c r="U957" s="7"/>
      <c r="V957" s="7"/>
      <c r="W957" s="7"/>
      <c r="X957" s="7"/>
      <c r="Y957" s="7"/>
      <c r="Z957" s="7"/>
      <c r="AA957" s="7"/>
    </row>
    <row r="958" spans="1:27" ht="14.4">
      <c r="A958" s="7"/>
      <c r="B958" s="7"/>
      <c r="C958" s="7"/>
      <c r="D958" s="7"/>
      <c r="E958" s="7"/>
      <c r="F958" s="7"/>
      <c r="G958" s="7"/>
      <c r="H958" s="7"/>
      <c r="I958" s="7"/>
      <c r="J958" s="7"/>
      <c r="K958" s="7"/>
      <c r="L958" s="7"/>
      <c r="M958" s="7"/>
      <c r="N958" s="7"/>
      <c r="O958" s="7"/>
      <c r="P958" s="7"/>
      <c r="Q958" s="7"/>
      <c r="R958" s="7"/>
      <c r="S958" s="7"/>
      <c r="T958" s="7"/>
      <c r="U958" s="7"/>
      <c r="V958" s="7"/>
      <c r="W958" s="7"/>
      <c r="X958" s="7"/>
      <c r="Y958" s="7"/>
      <c r="Z958" s="7"/>
      <c r="AA958" s="7"/>
    </row>
    <row r="959" spans="1:27" ht="14.4">
      <c r="A959" s="7"/>
      <c r="B959" s="7"/>
      <c r="C959" s="7"/>
      <c r="D959" s="7"/>
      <c r="E959" s="7"/>
      <c r="F959" s="7"/>
      <c r="G959" s="7"/>
      <c r="H959" s="7"/>
      <c r="I959" s="7"/>
      <c r="J959" s="7"/>
      <c r="K959" s="7"/>
      <c r="L959" s="7"/>
      <c r="M959" s="7"/>
      <c r="N959" s="7"/>
      <c r="O959" s="7"/>
      <c r="P959" s="7"/>
      <c r="Q959" s="7"/>
      <c r="R959" s="7"/>
      <c r="S959" s="7"/>
      <c r="T959" s="7"/>
      <c r="U959" s="7"/>
      <c r="V959" s="7"/>
      <c r="W959" s="7"/>
      <c r="X959" s="7"/>
      <c r="Y959" s="7"/>
      <c r="Z959" s="7"/>
      <c r="AA959" s="7"/>
    </row>
    <row r="960" spans="1:27" ht="14.4">
      <c r="A960" s="7"/>
      <c r="B960" s="7"/>
      <c r="C960" s="7"/>
      <c r="D960" s="7"/>
      <c r="E960" s="7"/>
      <c r="F960" s="7"/>
      <c r="G960" s="7"/>
      <c r="H960" s="7"/>
      <c r="I960" s="7"/>
      <c r="J960" s="7"/>
      <c r="K960" s="7"/>
      <c r="L960" s="7"/>
      <c r="M960" s="7"/>
      <c r="N960" s="7"/>
      <c r="O960" s="7"/>
      <c r="P960" s="7"/>
      <c r="Q960" s="7"/>
      <c r="R960" s="7"/>
      <c r="S960" s="7"/>
      <c r="T960" s="7"/>
      <c r="U960" s="7"/>
      <c r="V960" s="7"/>
      <c r="W960" s="7"/>
      <c r="X960" s="7"/>
      <c r="Y960" s="7"/>
      <c r="Z960" s="7"/>
      <c r="AA960" s="7"/>
    </row>
    <row r="961" spans="1:27" ht="14.4">
      <c r="A961" s="7"/>
      <c r="B961" s="7"/>
      <c r="C961" s="7"/>
      <c r="D961" s="7"/>
      <c r="E961" s="7"/>
      <c r="F961" s="7"/>
      <c r="G961" s="7"/>
      <c r="H961" s="7"/>
      <c r="I961" s="7"/>
      <c r="J961" s="7"/>
      <c r="K961" s="7"/>
      <c r="L961" s="7"/>
      <c r="M961" s="7"/>
      <c r="N961" s="7"/>
      <c r="O961" s="7"/>
      <c r="P961" s="7"/>
      <c r="Q961" s="7"/>
      <c r="R961" s="7"/>
      <c r="S961" s="7"/>
      <c r="T961" s="7"/>
      <c r="U961" s="7"/>
      <c r="V961" s="7"/>
      <c r="W961" s="7"/>
      <c r="X961" s="7"/>
      <c r="Y961" s="7"/>
      <c r="Z961" s="7"/>
      <c r="AA961" s="7"/>
    </row>
    <row r="962" spans="1:27" ht="14.4">
      <c r="A962" s="7"/>
      <c r="B962" s="7"/>
      <c r="C962" s="7"/>
      <c r="D962" s="7"/>
      <c r="E962" s="7"/>
      <c r="F962" s="7"/>
      <c r="G962" s="7"/>
      <c r="H962" s="7"/>
      <c r="I962" s="7"/>
      <c r="J962" s="7"/>
      <c r="K962" s="7"/>
      <c r="L962" s="7"/>
      <c r="M962" s="7"/>
      <c r="N962" s="7"/>
      <c r="O962" s="7"/>
      <c r="P962" s="7"/>
      <c r="Q962" s="7"/>
      <c r="R962" s="7"/>
      <c r="S962" s="7"/>
      <c r="T962" s="7"/>
      <c r="U962" s="7"/>
      <c r="V962" s="7"/>
      <c r="W962" s="7"/>
      <c r="X962" s="7"/>
      <c r="Y962" s="7"/>
      <c r="Z962" s="7"/>
      <c r="AA962" s="7"/>
    </row>
    <row r="963" spans="1:27" ht="14.4">
      <c r="A963" s="7"/>
      <c r="B963" s="7"/>
      <c r="C963" s="7"/>
      <c r="D963" s="7"/>
      <c r="E963" s="7"/>
      <c r="F963" s="7"/>
      <c r="G963" s="7"/>
      <c r="H963" s="7"/>
      <c r="I963" s="7"/>
      <c r="J963" s="7"/>
      <c r="K963" s="7"/>
      <c r="L963" s="7"/>
      <c r="M963" s="7"/>
      <c r="N963" s="7"/>
      <c r="O963" s="7"/>
      <c r="P963" s="7"/>
      <c r="Q963" s="7"/>
      <c r="R963" s="7"/>
      <c r="S963" s="7"/>
      <c r="T963" s="7"/>
      <c r="U963" s="7"/>
      <c r="V963" s="7"/>
      <c r="W963" s="7"/>
      <c r="X963" s="7"/>
      <c r="Y963" s="7"/>
      <c r="Z963" s="7"/>
      <c r="AA963" s="7"/>
    </row>
    <row r="964" spans="1:27" ht="14.4">
      <c r="A964" s="7"/>
      <c r="B964" s="7"/>
      <c r="C964" s="7"/>
      <c r="D964" s="7"/>
      <c r="E964" s="7"/>
      <c r="F964" s="7"/>
      <c r="G964" s="7"/>
      <c r="H964" s="7"/>
      <c r="I964" s="7"/>
      <c r="J964" s="7"/>
      <c r="K964" s="7"/>
      <c r="L964" s="7"/>
      <c r="M964" s="7"/>
      <c r="N964" s="7"/>
      <c r="O964" s="7"/>
      <c r="P964" s="7"/>
      <c r="Q964" s="7"/>
      <c r="R964" s="7"/>
      <c r="S964" s="7"/>
      <c r="T964" s="7"/>
      <c r="U964" s="7"/>
      <c r="V964" s="7"/>
      <c r="W964" s="7"/>
      <c r="X964" s="7"/>
      <c r="Y964" s="7"/>
      <c r="Z964" s="7"/>
      <c r="AA964" s="7"/>
    </row>
    <row r="965" spans="1:27" ht="14.4">
      <c r="A965" s="7"/>
      <c r="B965" s="7"/>
      <c r="C965" s="7"/>
      <c r="D965" s="7"/>
      <c r="E965" s="7"/>
      <c r="F965" s="7"/>
      <c r="G965" s="7"/>
      <c r="H965" s="7"/>
      <c r="I965" s="7"/>
      <c r="J965" s="7"/>
      <c r="K965" s="7"/>
      <c r="L965" s="7"/>
      <c r="M965" s="7"/>
      <c r="N965" s="7"/>
      <c r="O965" s="7"/>
      <c r="P965" s="7"/>
      <c r="Q965" s="7"/>
      <c r="R965" s="7"/>
      <c r="S965" s="7"/>
      <c r="T965" s="7"/>
      <c r="U965" s="7"/>
      <c r="V965" s="7"/>
      <c r="W965" s="7"/>
      <c r="X965" s="7"/>
      <c r="Y965" s="7"/>
      <c r="Z965" s="7"/>
      <c r="AA965" s="7"/>
    </row>
    <row r="966" spans="1:27" ht="14.4">
      <c r="A966" s="7"/>
      <c r="B966" s="7"/>
      <c r="C966" s="7"/>
      <c r="D966" s="7"/>
      <c r="E966" s="7"/>
      <c r="F966" s="7"/>
      <c r="G966" s="7"/>
      <c r="H966" s="7"/>
      <c r="I966" s="7"/>
      <c r="J966" s="7"/>
      <c r="K966" s="7"/>
      <c r="L966" s="7"/>
      <c r="M966" s="7"/>
      <c r="N966" s="7"/>
      <c r="O966" s="7"/>
      <c r="P966" s="7"/>
      <c r="Q966" s="7"/>
      <c r="R966" s="7"/>
      <c r="S966" s="7"/>
      <c r="T966" s="7"/>
      <c r="U966" s="7"/>
      <c r="V966" s="7"/>
      <c r="W966" s="7"/>
      <c r="X966" s="7"/>
      <c r="Y966" s="7"/>
      <c r="Z966" s="7"/>
      <c r="AA966" s="7"/>
    </row>
    <row r="967" spans="1:27" ht="14.4">
      <c r="A967" s="7"/>
      <c r="B967" s="7"/>
      <c r="C967" s="7"/>
      <c r="D967" s="7"/>
      <c r="E967" s="7"/>
      <c r="F967" s="7"/>
      <c r="G967" s="7"/>
      <c r="H967" s="7"/>
      <c r="I967" s="7"/>
      <c r="J967" s="7"/>
      <c r="K967" s="7"/>
      <c r="L967" s="7"/>
      <c r="M967" s="7"/>
      <c r="N967" s="7"/>
      <c r="O967" s="7"/>
      <c r="P967" s="7"/>
      <c r="Q967" s="7"/>
      <c r="R967" s="7"/>
      <c r="S967" s="7"/>
      <c r="T967" s="7"/>
      <c r="U967" s="7"/>
      <c r="V967" s="7"/>
      <c r="W967" s="7"/>
      <c r="X967" s="7"/>
      <c r="Y967" s="7"/>
      <c r="Z967" s="7"/>
      <c r="AA967" s="7"/>
    </row>
    <row r="968" spans="1:27" ht="14.4">
      <c r="A968" s="7"/>
      <c r="B968" s="7"/>
      <c r="C968" s="7"/>
      <c r="D968" s="7"/>
      <c r="E968" s="7"/>
      <c r="F968" s="7"/>
      <c r="G968" s="7"/>
      <c r="H968" s="7"/>
      <c r="I968" s="7"/>
      <c r="J968" s="7"/>
      <c r="K968" s="7"/>
      <c r="L968" s="7"/>
      <c r="M968" s="7"/>
      <c r="N968" s="7"/>
      <c r="O968" s="7"/>
      <c r="P968" s="7"/>
      <c r="Q968" s="7"/>
      <c r="R968" s="7"/>
      <c r="S968" s="7"/>
      <c r="T968" s="7"/>
      <c r="U968" s="7"/>
      <c r="V968" s="7"/>
      <c r="W968" s="7"/>
      <c r="X968" s="7"/>
      <c r="Y968" s="7"/>
      <c r="Z968" s="7"/>
      <c r="AA968" s="7"/>
    </row>
    <row r="969" spans="1:27" ht="14.4">
      <c r="A969" s="7"/>
      <c r="B969" s="7"/>
      <c r="C969" s="7"/>
      <c r="D969" s="7"/>
      <c r="E969" s="7"/>
      <c r="F969" s="7"/>
      <c r="G969" s="7"/>
      <c r="H969" s="7"/>
      <c r="I969" s="7"/>
      <c r="J969" s="7"/>
      <c r="K969" s="7"/>
      <c r="L969" s="7"/>
      <c r="M969" s="7"/>
      <c r="N969" s="7"/>
      <c r="O969" s="7"/>
      <c r="P969" s="7"/>
      <c r="Q969" s="7"/>
      <c r="R969" s="7"/>
      <c r="S969" s="7"/>
      <c r="T969" s="7"/>
      <c r="U969" s="7"/>
      <c r="V969" s="7"/>
      <c r="W969" s="7"/>
      <c r="X969" s="7"/>
      <c r="Y969" s="7"/>
      <c r="Z969" s="7"/>
      <c r="AA969" s="7"/>
    </row>
    <row r="970" spans="1:27" ht="14.4">
      <c r="A970" s="7"/>
      <c r="B970" s="7"/>
      <c r="C970" s="7"/>
      <c r="D970" s="7"/>
      <c r="E970" s="7"/>
      <c r="F970" s="7"/>
      <c r="G970" s="7"/>
      <c r="H970" s="7"/>
      <c r="I970" s="7"/>
      <c r="J970" s="7"/>
      <c r="K970" s="7"/>
      <c r="L970" s="7"/>
      <c r="M970" s="7"/>
      <c r="N970" s="7"/>
      <c r="O970" s="7"/>
      <c r="P970" s="7"/>
      <c r="Q970" s="7"/>
      <c r="R970" s="7"/>
      <c r="S970" s="7"/>
      <c r="T970" s="7"/>
      <c r="U970" s="7"/>
      <c r="V970" s="7"/>
      <c r="W970" s="7"/>
      <c r="X970" s="7"/>
      <c r="Y970" s="7"/>
      <c r="Z970" s="7"/>
      <c r="AA970" s="7"/>
    </row>
    <row r="971" spans="1:27" ht="14.4">
      <c r="A971" s="7"/>
      <c r="B971" s="7"/>
      <c r="C971" s="7"/>
      <c r="D971" s="7"/>
      <c r="E971" s="7"/>
      <c r="F971" s="7"/>
      <c r="G971" s="7"/>
      <c r="H971" s="7"/>
      <c r="I971" s="7"/>
      <c r="J971" s="7"/>
      <c r="K971" s="7"/>
      <c r="L971" s="7"/>
      <c r="M971" s="7"/>
      <c r="N971" s="7"/>
      <c r="O971" s="7"/>
      <c r="P971" s="7"/>
      <c r="Q971" s="7"/>
      <c r="R971" s="7"/>
      <c r="S971" s="7"/>
      <c r="T971" s="7"/>
      <c r="U971" s="7"/>
      <c r="V971" s="7"/>
      <c r="W971" s="7"/>
      <c r="X971" s="7"/>
      <c r="Y971" s="7"/>
      <c r="Z971" s="7"/>
      <c r="AA971" s="7"/>
    </row>
    <row r="972" spans="1:27" ht="14.4">
      <c r="A972" s="7"/>
      <c r="B972" s="7"/>
      <c r="C972" s="7"/>
      <c r="D972" s="7"/>
      <c r="E972" s="7"/>
      <c r="F972" s="7"/>
      <c r="G972" s="7"/>
      <c r="H972" s="7"/>
      <c r="I972" s="7"/>
      <c r="J972" s="7"/>
      <c r="K972" s="7"/>
      <c r="L972" s="7"/>
      <c r="M972" s="7"/>
      <c r="N972" s="7"/>
      <c r="O972" s="7"/>
      <c r="P972" s="7"/>
      <c r="Q972" s="7"/>
      <c r="R972" s="7"/>
      <c r="S972" s="7"/>
      <c r="T972" s="7"/>
      <c r="U972" s="7"/>
      <c r="V972" s="7"/>
      <c r="W972" s="7"/>
      <c r="X972" s="7"/>
      <c r="Y972" s="7"/>
      <c r="Z972" s="7"/>
      <c r="AA972" s="7"/>
    </row>
    <row r="973" spans="1:27" ht="14.4">
      <c r="A973" s="7"/>
      <c r="B973" s="7"/>
      <c r="C973" s="7"/>
      <c r="D973" s="7"/>
      <c r="E973" s="7"/>
      <c r="F973" s="7"/>
      <c r="G973" s="7"/>
      <c r="H973" s="7"/>
      <c r="I973" s="7"/>
      <c r="J973" s="7"/>
      <c r="K973" s="7"/>
      <c r="L973" s="7"/>
      <c r="M973" s="7"/>
      <c r="N973" s="7"/>
      <c r="O973" s="7"/>
      <c r="P973" s="7"/>
      <c r="Q973" s="7"/>
      <c r="R973" s="7"/>
      <c r="S973" s="7"/>
      <c r="T973" s="7"/>
      <c r="U973" s="7"/>
      <c r="V973" s="7"/>
      <c r="W973" s="7"/>
      <c r="X973" s="7"/>
      <c r="Y973" s="7"/>
      <c r="Z973" s="7"/>
      <c r="AA973" s="7"/>
    </row>
    <row r="974" spans="1:27" ht="14.4">
      <c r="A974" s="7"/>
      <c r="B974" s="7"/>
      <c r="C974" s="7"/>
      <c r="D974" s="7"/>
      <c r="E974" s="7"/>
      <c r="F974" s="7"/>
      <c r="G974" s="7"/>
      <c r="H974" s="7"/>
      <c r="I974" s="7"/>
      <c r="J974" s="7"/>
      <c r="K974" s="7"/>
      <c r="L974" s="7"/>
      <c r="M974" s="7"/>
      <c r="N974" s="7"/>
      <c r="O974" s="7"/>
      <c r="P974" s="7"/>
      <c r="Q974" s="7"/>
      <c r="R974" s="7"/>
      <c r="S974" s="7"/>
      <c r="T974" s="7"/>
      <c r="U974" s="7"/>
      <c r="V974" s="7"/>
      <c r="W974" s="7"/>
      <c r="X974" s="7"/>
      <c r="Y974" s="7"/>
      <c r="Z974" s="7"/>
      <c r="AA974" s="7"/>
    </row>
    <row r="975" spans="1:27" ht="14.4">
      <c r="A975" s="7"/>
      <c r="B975" s="7"/>
      <c r="C975" s="7"/>
      <c r="D975" s="7"/>
      <c r="E975" s="7"/>
      <c r="F975" s="7"/>
      <c r="G975" s="7"/>
      <c r="H975" s="7"/>
      <c r="I975" s="7"/>
      <c r="J975" s="7"/>
      <c r="K975" s="7"/>
      <c r="L975" s="7"/>
      <c r="M975" s="7"/>
      <c r="N975" s="7"/>
      <c r="O975" s="7"/>
      <c r="P975" s="7"/>
      <c r="Q975" s="7"/>
      <c r="R975" s="7"/>
      <c r="S975" s="7"/>
      <c r="T975" s="7"/>
      <c r="U975" s="7"/>
      <c r="V975" s="7"/>
      <c r="W975" s="7"/>
      <c r="X975" s="7"/>
      <c r="Y975" s="7"/>
      <c r="Z975" s="7"/>
      <c r="AA975" s="7"/>
    </row>
    <row r="976" spans="1:27" ht="14.4">
      <c r="A976" s="7"/>
      <c r="B976" s="7"/>
      <c r="C976" s="7"/>
      <c r="D976" s="7"/>
      <c r="E976" s="7"/>
      <c r="F976" s="7"/>
      <c r="G976" s="7"/>
      <c r="H976" s="7"/>
      <c r="I976" s="7"/>
      <c r="J976" s="7"/>
      <c r="K976" s="7"/>
      <c r="L976" s="7"/>
      <c r="M976" s="7"/>
      <c r="N976" s="7"/>
      <c r="O976" s="7"/>
      <c r="P976" s="7"/>
      <c r="Q976" s="7"/>
      <c r="R976" s="7"/>
      <c r="S976" s="7"/>
      <c r="T976" s="7"/>
      <c r="U976" s="7"/>
      <c r="V976" s="7"/>
      <c r="W976" s="7"/>
      <c r="X976" s="7"/>
      <c r="Y976" s="7"/>
      <c r="Z976" s="7"/>
      <c r="AA976" s="7"/>
    </row>
    <row r="977" spans="1:27" ht="14.4">
      <c r="A977" s="7"/>
      <c r="B977" s="7"/>
      <c r="C977" s="7"/>
      <c r="D977" s="7"/>
      <c r="E977" s="7"/>
      <c r="F977" s="7"/>
      <c r="G977" s="7"/>
      <c r="H977" s="7"/>
      <c r="I977" s="7"/>
      <c r="J977" s="7"/>
      <c r="K977" s="7"/>
      <c r="L977" s="7"/>
      <c r="M977" s="7"/>
      <c r="N977" s="7"/>
      <c r="O977" s="7"/>
      <c r="P977" s="7"/>
      <c r="Q977" s="7"/>
      <c r="R977" s="7"/>
      <c r="S977" s="7"/>
      <c r="T977" s="7"/>
      <c r="U977" s="7"/>
      <c r="V977" s="7"/>
      <c r="W977" s="7"/>
      <c r="X977" s="7"/>
      <c r="Y977" s="7"/>
      <c r="Z977" s="7"/>
      <c r="AA977" s="7"/>
    </row>
    <row r="978" spans="1:27" ht="14.4">
      <c r="A978" s="7"/>
      <c r="B978" s="7"/>
      <c r="C978" s="7"/>
      <c r="D978" s="7"/>
      <c r="E978" s="7"/>
      <c r="F978" s="7"/>
      <c r="G978" s="7"/>
      <c r="H978" s="7"/>
      <c r="I978" s="7"/>
      <c r="J978" s="7"/>
      <c r="K978" s="7"/>
      <c r="L978" s="7"/>
      <c r="M978" s="7"/>
      <c r="N978" s="7"/>
      <c r="O978" s="7"/>
      <c r="P978" s="7"/>
      <c r="Q978" s="7"/>
      <c r="R978" s="7"/>
      <c r="S978" s="7"/>
      <c r="T978" s="7"/>
      <c r="U978" s="7"/>
      <c r="V978" s="7"/>
      <c r="W978" s="7"/>
      <c r="X978" s="7"/>
      <c r="Y978" s="7"/>
      <c r="Z978" s="7"/>
      <c r="AA978" s="7"/>
    </row>
    <row r="979" spans="1:27" ht="14.4">
      <c r="A979" s="7"/>
      <c r="B979" s="7"/>
      <c r="C979" s="7"/>
      <c r="D979" s="7"/>
      <c r="E979" s="7"/>
      <c r="F979" s="7"/>
      <c r="G979" s="7"/>
      <c r="H979" s="7"/>
      <c r="I979" s="7"/>
      <c r="J979" s="7"/>
      <c r="K979" s="7"/>
      <c r="L979" s="7"/>
      <c r="M979" s="7"/>
      <c r="N979" s="7"/>
      <c r="O979" s="7"/>
      <c r="P979" s="7"/>
      <c r="Q979" s="7"/>
      <c r="R979" s="7"/>
      <c r="S979" s="7"/>
      <c r="T979" s="7"/>
      <c r="U979" s="7"/>
      <c r="V979" s="7"/>
      <c r="W979" s="7"/>
      <c r="X979" s="7"/>
      <c r="Y979" s="7"/>
      <c r="Z979" s="7"/>
      <c r="AA979" s="7"/>
    </row>
    <row r="980" spans="1:27" ht="14.4">
      <c r="A980" s="7"/>
      <c r="B980" s="7"/>
      <c r="C980" s="7"/>
      <c r="D980" s="7"/>
      <c r="E980" s="7"/>
      <c r="F980" s="7"/>
      <c r="G980" s="7"/>
      <c r="H980" s="7"/>
      <c r="I980" s="7"/>
      <c r="J980" s="7"/>
      <c r="K980" s="7"/>
      <c r="L980" s="7"/>
      <c r="M980" s="7"/>
      <c r="N980" s="7"/>
      <c r="O980" s="7"/>
      <c r="P980" s="7"/>
      <c r="Q980" s="7"/>
      <c r="R980" s="7"/>
      <c r="S980" s="7"/>
      <c r="T980" s="7"/>
      <c r="U980" s="7"/>
      <c r="V980" s="7"/>
      <c r="W980" s="7"/>
      <c r="X980" s="7"/>
      <c r="Y980" s="7"/>
      <c r="Z980" s="7"/>
      <c r="AA980" s="7"/>
    </row>
    <row r="981" spans="1:27" ht="14.4">
      <c r="A981" s="7"/>
      <c r="B981" s="7"/>
      <c r="C981" s="7"/>
      <c r="D981" s="7"/>
      <c r="E981" s="7"/>
      <c r="F981" s="7"/>
      <c r="G981" s="7"/>
      <c r="H981" s="7"/>
      <c r="I981" s="7"/>
      <c r="J981" s="7"/>
      <c r="K981" s="7"/>
      <c r="L981" s="7"/>
      <c r="M981" s="7"/>
      <c r="N981" s="7"/>
      <c r="O981" s="7"/>
      <c r="P981" s="7"/>
      <c r="Q981" s="7"/>
      <c r="R981" s="7"/>
      <c r="S981" s="7"/>
      <c r="T981" s="7"/>
      <c r="U981" s="7"/>
      <c r="V981" s="7"/>
      <c r="W981" s="7"/>
      <c r="X981" s="7"/>
      <c r="Y981" s="7"/>
      <c r="Z981" s="7"/>
      <c r="AA981" s="7"/>
    </row>
    <row r="982" spans="1:27" ht="14.4">
      <c r="A982" s="7"/>
      <c r="B982" s="7"/>
      <c r="C982" s="7"/>
      <c r="D982" s="7"/>
      <c r="E982" s="7"/>
      <c r="F982" s="7"/>
      <c r="G982" s="7"/>
      <c r="H982" s="7"/>
      <c r="I982" s="7"/>
      <c r="J982" s="7"/>
      <c r="K982" s="7"/>
      <c r="L982" s="7"/>
      <c r="M982" s="7"/>
      <c r="N982" s="7"/>
      <c r="O982" s="7"/>
      <c r="P982" s="7"/>
      <c r="Q982" s="7"/>
      <c r="R982" s="7"/>
      <c r="S982" s="7"/>
      <c r="T982" s="7"/>
      <c r="U982" s="7"/>
      <c r="V982" s="7"/>
      <c r="W982" s="7"/>
      <c r="X982" s="7"/>
      <c r="Y982" s="7"/>
      <c r="Z982" s="7"/>
      <c r="AA982" s="7"/>
    </row>
    <row r="983" spans="1:27" ht="14.4">
      <c r="A983" s="7"/>
      <c r="B983" s="7"/>
      <c r="C983" s="7"/>
      <c r="D983" s="7"/>
      <c r="E983" s="7"/>
      <c r="F983" s="7"/>
      <c r="G983" s="7"/>
      <c r="H983" s="7"/>
      <c r="I983" s="7"/>
      <c r="J983" s="7"/>
      <c r="K983" s="7"/>
      <c r="L983" s="7"/>
      <c r="M983" s="7"/>
      <c r="N983" s="7"/>
      <c r="O983" s="7"/>
      <c r="P983" s="7"/>
      <c r="Q983" s="7"/>
      <c r="R983" s="7"/>
      <c r="S983" s="7"/>
      <c r="T983" s="7"/>
      <c r="U983" s="7"/>
      <c r="V983" s="7"/>
      <c r="W983" s="7"/>
      <c r="X983" s="7"/>
      <c r="Y983" s="7"/>
      <c r="Z983" s="7"/>
      <c r="AA983" s="7"/>
    </row>
    <row r="984" spans="1:27" ht="14.4">
      <c r="A984" s="7"/>
      <c r="B984" s="7"/>
      <c r="C984" s="7"/>
      <c r="D984" s="7"/>
      <c r="E984" s="7"/>
      <c r="F984" s="7"/>
      <c r="G984" s="7"/>
      <c r="H984" s="7"/>
      <c r="I984" s="7"/>
      <c r="J984" s="7"/>
      <c r="K984" s="7"/>
      <c r="L984" s="7"/>
      <c r="M984" s="7"/>
      <c r="N984" s="7"/>
      <c r="O984" s="7"/>
      <c r="P984" s="7"/>
      <c r="Q984" s="7"/>
      <c r="R984" s="7"/>
      <c r="S984" s="7"/>
      <c r="T984" s="7"/>
      <c r="U984" s="7"/>
      <c r="V984" s="7"/>
      <c r="W984" s="7"/>
      <c r="X984" s="7"/>
      <c r="Y984" s="7"/>
      <c r="Z984" s="7"/>
      <c r="AA984" s="7"/>
    </row>
    <row r="985" spans="1:27" ht="14.4">
      <c r="A985" s="7"/>
      <c r="B985" s="7"/>
      <c r="C985" s="7"/>
      <c r="D985" s="7"/>
      <c r="E985" s="7"/>
      <c r="F985" s="7"/>
      <c r="G985" s="7"/>
      <c r="H985" s="7"/>
      <c r="I985" s="7"/>
      <c r="J985" s="7"/>
      <c r="K985" s="7"/>
      <c r="L985" s="7"/>
      <c r="M985" s="7"/>
      <c r="N985" s="7"/>
      <c r="O985" s="7"/>
      <c r="P985" s="7"/>
      <c r="Q985" s="7"/>
      <c r="R985" s="7"/>
      <c r="S985" s="7"/>
      <c r="T985" s="7"/>
      <c r="U985" s="7"/>
      <c r="V985" s="7"/>
      <c r="W985" s="7"/>
      <c r="X985" s="7"/>
      <c r="Y985" s="7"/>
      <c r="Z985" s="7"/>
      <c r="AA985" s="7"/>
    </row>
    <row r="986" spans="1:27" ht="14.4">
      <c r="A986" s="7"/>
      <c r="B986" s="7"/>
      <c r="C986" s="7"/>
      <c r="D986" s="7"/>
      <c r="E986" s="7"/>
      <c r="F986" s="7"/>
      <c r="G986" s="7"/>
      <c r="H986" s="7"/>
      <c r="I986" s="7"/>
      <c r="J986" s="7"/>
      <c r="K986" s="7"/>
      <c r="L986" s="7"/>
      <c r="M986" s="7"/>
      <c r="N986" s="7"/>
      <c r="O986" s="7"/>
      <c r="P986" s="7"/>
      <c r="Q986" s="7"/>
      <c r="R986" s="7"/>
      <c r="S986" s="7"/>
      <c r="T986" s="7"/>
      <c r="U986" s="7"/>
      <c r="V986" s="7"/>
      <c r="W986" s="7"/>
      <c r="X986" s="7"/>
      <c r="Y986" s="7"/>
      <c r="Z986" s="7"/>
      <c r="AA986" s="7"/>
    </row>
    <row r="987" spans="1:27" ht="14.4">
      <c r="A987" s="7"/>
      <c r="B987" s="7"/>
      <c r="C987" s="7"/>
      <c r="D987" s="7"/>
      <c r="E987" s="7"/>
      <c r="F987" s="7"/>
      <c r="G987" s="7"/>
      <c r="H987" s="7"/>
      <c r="I987" s="7"/>
      <c r="J987" s="7"/>
      <c r="K987" s="7"/>
      <c r="L987" s="7"/>
      <c r="M987" s="7"/>
      <c r="N987" s="7"/>
      <c r="O987" s="7"/>
      <c r="P987" s="7"/>
      <c r="Q987" s="7"/>
      <c r="R987" s="7"/>
      <c r="S987" s="7"/>
      <c r="T987" s="7"/>
      <c r="U987" s="7"/>
      <c r="V987" s="7"/>
      <c r="W987" s="7"/>
      <c r="X987" s="7"/>
      <c r="Y987" s="7"/>
      <c r="Z987" s="7"/>
      <c r="AA987" s="7"/>
    </row>
    <row r="988" spans="1:27" ht="14.4">
      <c r="A988" s="7"/>
      <c r="B988" s="7"/>
      <c r="C988" s="7"/>
      <c r="D988" s="7"/>
      <c r="E988" s="7"/>
      <c r="F988" s="7"/>
      <c r="G988" s="7"/>
      <c r="H988" s="7"/>
      <c r="I988" s="7"/>
      <c r="J988" s="7"/>
      <c r="K988" s="7"/>
      <c r="L988" s="7"/>
      <c r="M988" s="7"/>
      <c r="N988" s="7"/>
      <c r="O988" s="7"/>
      <c r="P988" s="7"/>
      <c r="Q988" s="7"/>
      <c r="R988" s="7"/>
      <c r="S988" s="7"/>
      <c r="T988" s="7"/>
      <c r="U988" s="7"/>
      <c r="V988" s="7"/>
      <c r="W988" s="7"/>
      <c r="X988" s="7"/>
      <c r="Y988" s="7"/>
      <c r="Z988" s="7"/>
      <c r="AA988" s="7"/>
    </row>
    <row r="989" spans="1:27" ht="14.4">
      <c r="A989" s="7"/>
      <c r="B989" s="7"/>
      <c r="C989" s="7"/>
      <c r="D989" s="7"/>
      <c r="E989" s="7"/>
      <c r="F989" s="7"/>
      <c r="G989" s="7"/>
      <c r="H989" s="7"/>
      <c r="I989" s="7"/>
      <c r="J989" s="7"/>
      <c r="K989" s="7"/>
      <c r="L989" s="7"/>
      <c r="M989" s="7"/>
      <c r="N989" s="7"/>
      <c r="O989" s="7"/>
      <c r="P989" s="7"/>
      <c r="Q989" s="7"/>
      <c r="R989" s="7"/>
      <c r="S989" s="7"/>
      <c r="T989" s="7"/>
      <c r="U989" s="7"/>
      <c r="V989" s="7"/>
      <c r="W989" s="7"/>
      <c r="X989" s="7"/>
      <c r="Y989" s="7"/>
      <c r="Z989" s="7"/>
      <c r="AA989" s="7"/>
    </row>
    <row r="990" spans="1:27" ht="14.4">
      <c r="A990" s="7"/>
      <c r="B990" s="7"/>
      <c r="C990" s="7"/>
      <c r="D990" s="7"/>
      <c r="E990" s="7"/>
      <c r="F990" s="7"/>
      <c r="G990" s="7"/>
      <c r="H990" s="7"/>
      <c r="I990" s="7"/>
      <c r="J990" s="7"/>
      <c r="K990" s="7"/>
      <c r="L990" s="7"/>
      <c r="M990" s="7"/>
      <c r="N990" s="7"/>
      <c r="O990" s="7"/>
      <c r="P990" s="7"/>
      <c r="Q990" s="7"/>
      <c r="R990" s="7"/>
      <c r="S990" s="7"/>
      <c r="T990" s="7"/>
      <c r="U990" s="7"/>
      <c r="V990" s="7"/>
      <c r="W990" s="7"/>
      <c r="X990" s="7"/>
      <c r="Y990" s="7"/>
      <c r="Z990" s="7"/>
      <c r="AA990" s="7"/>
    </row>
    <row r="991" spans="1:27" ht="14.4">
      <c r="A991" s="7"/>
      <c r="B991" s="7"/>
      <c r="C991" s="7"/>
      <c r="D991" s="7"/>
      <c r="E991" s="7"/>
      <c r="F991" s="7"/>
      <c r="G991" s="7"/>
      <c r="H991" s="7"/>
      <c r="I991" s="7"/>
      <c r="J991" s="7"/>
      <c r="K991" s="7"/>
      <c r="L991" s="7"/>
      <c r="M991" s="7"/>
      <c r="N991" s="7"/>
      <c r="O991" s="7"/>
      <c r="P991" s="7"/>
      <c r="Q991" s="7"/>
      <c r="R991" s="7"/>
      <c r="S991" s="7"/>
      <c r="T991" s="7"/>
      <c r="U991" s="7"/>
      <c r="V991" s="7"/>
      <c r="W991" s="7"/>
      <c r="X991" s="7"/>
      <c r="Y991" s="7"/>
      <c r="Z991" s="7"/>
      <c r="AA991" s="7"/>
    </row>
    <row r="992" spans="1:27" ht="14.4">
      <c r="A992" s="7"/>
      <c r="B992" s="7"/>
      <c r="C992" s="7"/>
      <c r="D992" s="7"/>
      <c r="E992" s="7"/>
      <c r="F992" s="7"/>
      <c r="G992" s="7"/>
      <c r="H992" s="7"/>
      <c r="I992" s="7"/>
      <c r="J992" s="7"/>
      <c r="K992" s="7"/>
      <c r="L992" s="7"/>
      <c r="M992" s="7"/>
      <c r="N992" s="7"/>
      <c r="O992" s="7"/>
      <c r="P992" s="7"/>
      <c r="Q992" s="7"/>
      <c r="R992" s="7"/>
      <c r="S992" s="7"/>
      <c r="T992" s="7"/>
      <c r="U992" s="7"/>
      <c r="V992" s="7"/>
      <c r="W992" s="7"/>
      <c r="X992" s="7"/>
      <c r="Y992" s="7"/>
      <c r="Z992" s="7"/>
      <c r="AA992" s="7"/>
    </row>
    <row r="993" spans="1:27" ht="14.4">
      <c r="A993" s="7"/>
      <c r="B993" s="7"/>
      <c r="C993" s="7"/>
      <c r="D993" s="7"/>
      <c r="E993" s="7"/>
      <c r="F993" s="7"/>
      <c r="G993" s="7"/>
      <c r="H993" s="7"/>
      <c r="I993" s="7"/>
      <c r="J993" s="7"/>
      <c r="K993" s="7"/>
      <c r="L993" s="7"/>
      <c r="M993" s="7"/>
      <c r="N993" s="7"/>
      <c r="O993" s="7"/>
      <c r="P993" s="7"/>
      <c r="Q993" s="7"/>
      <c r="R993" s="7"/>
      <c r="S993" s="7"/>
      <c r="T993" s="7"/>
      <c r="U993" s="7"/>
      <c r="V993" s="7"/>
      <c r="W993" s="7"/>
      <c r="X993" s="7"/>
      <c r="Y993" s="7"/>
      <c r="Z993" s="7"/>
      <c r="AA993" s="7"/>
    </row>
    <row r="994" spans="1:27" ht="14.4">
      <c r="A994" s="7"/>
      <c r="B994" s="7"/>
      <c r="C994" s="7"/>
      <c r="D994" s="7"/>
      <c r="E994" s="7"/>
      <c r="F994" s="7"/>
      <c r="G994" s="7"/>
      <c r="H994" s="7"/>
      <c r="I994" s="7"/>
      <c r="J994" s="7"/>
      <c r="K994" s="7"/>
      <c r="L994" s="7"/>
      <c r="M994" s="7"/>
      <c r="N994" s="7"/>
      <c r="O994" s="7"/>
      <c r="P994" s="7"/>
      <c r="Q994" s="7"/>
      <c r="R994" s="7"/>
      <c r="S994" s="7"/>
      <c r="T994" s="7"/>
      <c r="U994" s="7"/>
      <c r="V994" s="7"/>
      <c r="W994" s="7"/>
      <c r="X994" s="7"/>
      <c r="Y994" s="7"/>
      <c r="Z994" s="7"/>
      <c r="AA994" s="7"/>
    </row>
    <row r="995" spans="1:27" ht="14.4">
      <c r="A995" s="7"/>
      <c r="B995" s="7"/>
      <c r="C995" s="7"/>
      <c r="D995" s="7"/>
      <c r="E995" s="7"/>
      <c r="F995" s="7"/>
      <c r="G995" s="7"/>
      <c r="H995" s="7"/>
      <c r="I995" s="7"/>
      <c r="J995" s="7"/>
      <c r="K995" s="7"/>
      <c r="L995" s="7"/>
      <c r="M995" s="7"/>
      <c r="N995" s="7"/>
      <c r="O995" s="7"/>
      <c r="P995" s="7"/>
      <c r="Q995" s="7"/>
      <c r="R995" s="7"/>
      <c r="S995" s="7"/>
      <c r="T995" s="7"/>
      <c r="U995" s="7"/>
      <c r="V995" s="7"/>
      <c r="W995" s="7"/>
      <c r="X995" s="7"/>
      <c r="Y995" s="7"/>
      <c r="Z995" s="7"/>
      <c r="AA995" s="7"/>
    </row>
    <row r="996" spans="1:27" ht="14.4">
      <c r="A996" s="7"/>
      <c r="B996" s="7"/>
      <c r="C996" s="7"/>
      <c r="D996" s="7"/>
      <c r="E996" s="7"/>
      <c r="F996" s="7"/>
      <c r="G996" s="7"/>
      <c r="H996" s="7"/>
      <c r="I996" s="7"/>
      <c r="J996" s="7"/>
      <c r="K996" s="7"/>
      <c r="L996" s="7"/>
      <c r="M996" s="7"/>
      <c r="N996" s="7"/>
      <c r="O996" s="7"/>
      <c r="P996" s="7"/>
      <c r="Q996" s="7"/>
      <c r="R996" s="7"/>
      <c r="S996" s="7"/>
      <c r="T996" s="7"/>
      <c r="U996" s="7"/>
      <c r="V996" s="7"/>
      <c r="W996" s="7"/>
      <c r="X996" s="7"/>
      <c r="Y996" s="7"/>
      <c r="Z996" s="7"/>
      <c r="AA996" s="7"/>
    </row>
    <row r="997" spans="1:27" ht="14.4">
      <c r="A997" s="7"/>
      <c r="B997" s="7"/>
      <c r="C997" s="7"/>
      <c r="D997" s="7"/>
      <c r="E997" s="7"/>
      <c r="F997" s="7"/>
      <c r="G997" s="7"/>
      <c r="H997" s="7"/>
      <c r="I997" s="7"/>
      <c r="J997" s="7"/>
      <c r="K997" s="7"/>
      <c r="L997" s="7"/>
      <c r="M997" s="7"/>
      <c r="N997" s="7"/>
      <c r="O997" s="7"/>
      <c r="P997" s="7"/>
      <c r="Q997" s="7"/>
      <c r="R997" s="7"/>
      <c r="S997" s="7"/>
      <c r="T997" s="7"/>
      <c r="U997" s="7"/>
      <c r="V997" s="7"/>
      <c r="W997" s="7"/>
      <c r="X997" s="7"/>
      <c r="Y997" s="7"/>
      <c r="Z997" s="7"/>
      <c r="AA997" s="7"/>
    </row>
    <row r="998" spans="1:27" ht="14.4">
      <c r="A998" s="7"/>
      <c r="B998" s="7"/>
      <c r="C998" s="7"/>
      <c r="D998" s="7"/>
      <c r="E998" s="7"/>
      <c r="F998" s="7"/>
      <c r="G998" s="7"/>
      <c r="H998" s="7"/>
      <c r="I998" s="7"/>
      <c r="J998" s="7"/>
      <c r="K998" s="7"/>
      <c r="L998" s="7"/>
      <c r="M998" s="7"/>
      <c r="N998" s="7"/>
      <c r="O998" s="7"/>
      <c r="P998" s="7"/>
      <c r="Q998" s="7"/>
      <c r="R998" s="7"/>
      <c r="S998" s="7"/>
      <c r="T998" s="7"/>
      <c r="U998" s="7"/>
      <c r="V998" s="7"/>
      <c r="W998" s="7"/>
      <c r="X998" s="7"/>
      <c r="Y998" s="7"/>
      <c r="Z998" s="7"/>
      <c r="AA998" s="7"/>
    </row>
    <row r="999" spans="1:27" ht="14.4">
      <c r="A999" s="7"/>
      <c r="B999" s="7"/>
      <c r="C999" s="7"/>
      <c r="D999" s="7"/>
      <c r="E999" s="7"/>
      <c r="F999" s="7"/>
      <c r="G999" s="7"/>
      <c r="H999" s="7"/>
      <c r="I999" s="7"/>
      <c r="J999" s="7"/>
      <c r="K999" s="7"/>
      <c r="L999" s="7"/>
      <c r="M999" s="7"/>
      <c r="N999" s="7"/>
      <c r="O999" s="7"/>
      <c r="P999" s="7"/>
      <c r="Q999" s="7"/>
      <c r="R999" s="7"/>
      <c r="S999" s="7"/>
      <c r="T999" s="7"/>
      <c r="U999" s="7"/>
      <c r="V999" s="7"/>
      <c r="W999" s="7"/>
      <c r="X999" s="7"/>
      <c r="Y999" s="7"/>
      <c r="Z999" s="7"/>
      <c r="AA999" s="7"/>
    </row>
    <row r="1000" spans="1:27" ht="14.4">
      <c r="A1000" s="7"/>
      <c r="B1000" s="7"/>
      <c r="C1000" s="7"/>
      <c r="D1000" s="7"/>
      <c r="E1000" s="7"/>
      <c r="F1000" s="7"/>
      <c r="G1000" s="7"/>
      <c r="H1000" s="7"/>
      <c r="I1000" s="7"/>
      <c r="J1000" s="7"/>
      <c r="K1000" s="7"/>
      <c r="L1000" s="7"/>
      <c r="M1000" s="7"/>
      <c r="N1000" s="7"/>
      <c r="O1000" s="7"/>
      <c r="P1000" s="7"/>
      <c r="Q1000" s="7"/>
      <c r="R1000" s="7"/>
      <c r="S1000" s="7"/>
      <c r="T1000" s="7"/>
      <c r="U1000" s="7"/>
      <c r="V1000" s="7"/>
      <c r="W1000" s="7"/>
      <c r="X1000" s="7"/>
      <c r="Y1000" s="7"/>
      <c r="Z1000" s="7"/>
      <c r="AA1000" s="7"/>
    </row>
  </sheetData>
  <phoneticPr fontId="32"/>
  <pageMargins left="0.7" right="0.7" top="0.75" bottom="0.75" header="0" footer="0"/>
  <pageSetup paperSize="9" orientation="portrait"/>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dimension ref="A1:AA1000"/>
  <sheetViews>
    <sheetView workbookViewId="0">
      <selection activeCell="A4" sqref="A4"/>
    </sheetView>
  </sheetViews>
  <sheetFormatPr defaultColWidth="12.59765625" defaultRowHeight="13.8"/>
  <cols>
    <col min="1" max="2" width="14.59765625" customWidth="1"/>
    <col min="3" max="8" width="9.3984375" customWidth="1"/>
    <col min="9" max="9" width="18.09765625" customWidth="1"/>
    <col min="10" max="27" width="7.69921875" customWidth="1"/>
  </cols>
  <sheetData>
    <row r="1" spans="1:27">
      <c r="A1" s="181" t="str">
        <f>目次!D$110</f>
        <v>16-5.設備設計図チェック 梁貫通(参考例)</v>
      </c>
      <c r="B1" s="181"/>
      <c r="C1" s="181"/>
      <c r="D1" s="64" t="s">
        <v>15831</v>
      </c>
      <c r="E1" s="64"/>
      <c r="F1" s="64"/>
      <c r="G1" s="64"/>
      <c r="H1" s="64"/>
      <c r="I1" s="64"/>
      <c r="J1" s="64"/>
      <c r="K1" s="64"/>
      <c r="L1" s="64"/>
      <c r="M1" s="64"/>
      <c r="N1" s="64"/>
      <c r="O1" s="64"/>
      <c r="P1" s="64"/>
      <c r="Q1" s="64"/>
      <c r="R1" s="64"/>
      <c r="S1" s="64"/>
      <c r="T1" s="64"/>
      <c r="U1" s="64"/>
      <c r="V1" s="64"/>
      <c r="W1" s="64"/>
      <c r="X1" s="64"/>
      <c r="Y1" s="64"/>
      <c r="Z1" s="64"/>
      <c r="AA1" s="64"/>
    </row>
    <row r="2" spans="1:27">
      <c r="A2" s="177" t="s">
        <v>9025</v>
      </c>
      <c r="B2" s="177"/>
      <c r="C2" s="63"/>
      <c r="D2" s="64" t="s">
        <v>15829</v>
      </c>
      <c r="E2" s="64"/>
      <c r="F2" s="64"/>
      <c r="G2" s="64"/>
      <c r="H2" s="64"/>
      <c r="I2" s="64"/>
      <c r="J2" s="64"/>
      <c r="K2" s="64"/>
      <c r="L2" s="64"/>
      <c r="M2" s="64"/>
      <c r="N2" s="64"/>
      <c r="O2" s="64"/>
      <c r="P2" s="64"/>
      <c r="Q2" s="64"/>
      <c r="R2" s="64"/>
      <c r="S2" s="64"/>
      <c r="T2" s="64"/>
      <c r="U2" s="64"/>
      <c r="V2" s="64"/>
      <c r="W2" s="64"/>
      <c r="X2" s="64"/>
      <c r="Y2" s="64"/>
      <c r="Z2" s="64"/>
      <c r="AA2" s="64"/>
    </row>
    <row r="3" spans="1:27">
      <c r="A3" s="177" t="s">
        <v>9026</v>
      </c>
      <c r="B3" s="177"/>
      <c r="C3" s="63"/>
      <c r="D3" s="64" t="s">
        <v>15830</v>
      </c>
      <c r="E3" s="64"/>
      <c r="F3" s="64"/>
      <c r="G3" s="64"/>
      <c r="H3" s="64"/>
      <c r="I3" s="64"/>
      <c r="J3" s="64"/>
      <c r="K3" s="64"/>
      <c r="L3" s="64"/>
      <c r="M3" s="64"/>
      <c r="N3" s="64"/>
      <c r="O3" s="64"/>
      <c r="P3" s="64"/>
      <c r="Q3" s="64"/>
      <c r="R3" s="64"/>
      <c r="S3" s="64"/>
      <c r="T3" s="64"/>
      <c r="U3" s="64"/>
      <c r="V3" s="64"/>
      <c r="W3" s="64"/>
      <c r="X3" s="64"/>
      <c r="Y3" s="64"/>
      <c r="Z3" s="64"/>
      <c r="AA3" s="64"/>
    </row>
    <row r="4" spans="1:27">
      <c r="A4" s="64"/>
      <c r="B4" s="64"/>
      <c r="C4" s="64"/>
      <c r="D4" s="64"/>
      <c r="E4" s="64"/>
      <c r="F4" s="64"/>
      <c r="G4" s="64"/>
      <c r="H4" s="64"/>
      <c r="I4" s="64"/>
      <c r="J4" s="64"/>
      <c r="K4" s="64"/>
      <c r="L4" s="64"/>
      <c r="M4" s="64"/>
      <c r="N4" s="64"/>
      <c r="O4" s="64"/>
      <c r="P4" s="64"/>
      <c r="Q4" s="64"/>
      <c r="R4" s="64"/>
      <c r="S4" s="64"/>
      <c r="T4" s="64"/>
      <c r="U4" s="64"/>
      <c r="V4" s="64"/>
      <c r="W4" s="64"/>
      <c r="X4" s="64"/>
      <c r="Y4" s="64"/>
      <c r="Z4" s="64"/>
      <c r="AA4" s="64"/>
    </row>
    <row r="5" spans="1:27">
      <c r="A5" s="186" t="s">
        <v>4453</v>
      </c>
      <c r="B5" s="65"/>
      <c r="C5" s="186" t="s">
        <v>3679</v>
      </c>
      <c r="D5" s="188" t="s">
        <v>9027</v>
      </c>
      <c r="E5" s="189"/>
      <c r="F5" s="189"/>
      <c r="G5" s="189"/>
      <c r="H5" s="190"/>
      <c r="I5" s="191" t="s">
        <v>1285</v>
      </c>
      <c r="J5" s="182" t="s">
        <v>883</v>
      </c>
      <c r="K5" s="182"/>
      <c r="L5" s="64"/>
      <c r="M5" s="64"/>
      <c r="N5" s="64"/>
      <c r="O5" s="64"/>
      <c r="P5" s="64"/>
      <c r="Q5" s="64"/>
      <c r="R5" s="64"/>
      <c r="S5" s="64"/>
      <c r="T5" s="64"/>
      <c r="U5" s="64"/>
      <c r="V5" s="64"/>
      <c r="W5" s="64"/>
      <c r="X5" s="64"/>
      <c r="Y5" s="64"/>
      <c r="Z5" s="64"/>
      <c r="AA5" s="64"/>
    </row>
    <row r="6" spans="1:27">
      <c r="A6" s="187"/>
      <c r="B6" s="66" t="s">
        <v>8447</v>
      </c>
      <c r="C6" s="187"/>
      <c r="D6" s="67" t="s">
        <v>9028</v>
      </c>
      <c r="E6" s="67" t="s">
        <v>9029</v>
      </c>
      <c r="F6" s="67" t="s">
        <v>9030</v>
      </c>
      <c r="G6" s="67" t="s">
        <v>9031</v>
      </c>
      <c r="H6" s="67" t="s">
        <v>9032</v>
      </c>
      <c r="I6" s="185"/>
      <c r="J6" s="182"/>
      <c r="K6" s="182"/>
      <c r="L6" s="64"/>
      <c r="M6" s="64"/>
      <c r="N6" s="64"/>
      <c r="O6" s="64"/>
      <c r="P6" s="64"/>
      <c r="Q6" s="64"/>
      <c r="R6" s="64"/>
      <c r="S6" s="64"/>
      <c r="T6" s="64"/>
      <c r="U6" s="64"/>
      <c r="V6" s="64"/>
      <c r="W6" s="64"/>
      <c r="X6" s="64"/>
      <c r="Y6" s="64"/>
      <c r="Z6" s="64"/>
      <c r="AA6" s="64"/>
    </row>
    <row r="7" spans="1:27">
      <c r="A7" s="68" t="s">
        <v>9033</v>
      </c>
      <c r="B7" s="69" t="s">
        <v>9034</v>
      </c>
      <c r="C7" s="68" t="s">
        <v>9035</v>
      </c>
      <c r="D7" s="68" t="s">
        <v>16241</v>
      </c>
      <c r="E7" s="68" t="s">
        <v>16242</v>
      </c>
      <c r="F7" s="69" t="s">
        <v>16241</v>
      </c>
      <c r="G7" s="69" t="s">
        <v>16242</v>
      </c>
      <c r="H7" s="69" t="s">
        <v>16241</v>
      </c>
      <c r="I7" s="183" t="s">
        <v>9036</v>
      </c>
      <c r="J7" s="179" t="s">
        <v>18066</v>
      </c>
      <c r="K7" s="180"/>
      <c r="L7" s="64"/>
      <c r="M7" s="64"/>
      <c r="N7" s="64"/>
      <c r="O7" s="64"/>
      <c r="P7" s="64"/>
      <c r="Q7" s="64"/>
      <c r="R7" s="64"/>
      <c r="S7" s="64"/>
      <c r="T7" s="64"/>
      <c r="U7" s="64"/>
      <c r="V7" s="64"/>
      <c r="W7" s="64"/>
      <c r="X7" s="64"/>
      <c r="Y7" s="64"/>
      <c r="Z7" s="64"/>
      <c r="AA7" s="64"/>
    </row>
    <row r="8" spans="1:27">
      <c r="A8" s="68" t="s">
        <v>9037</v>
      </c>
      <c r="B8" s="69" t="s">
        <v>9038</v>
      </c>
      <c r="C8" s="68" t="s">
        <v>9039</v>
      </c>
      <c r="D8" s="68">
        <v>800</v>
      </c>
      <c r="E8" s="68">
        <v>600</v>
      </c>
      <c r="F8" s="68">
        <v>800</v>
      </c>
      <c r="G8" s="68">
        <v>600</v>
      </c>
      <c r="H8" s="68">
        <v>800</v>
      </c>
      <c r="I8" s="184"/>
      <c r="J8" s="180"/>
      <c r="K8" s="180"/>
      <c r="L8" s="64"/>
      <c r="M8" s="64"/>
      <c r="N8" s="64"/>
      <c r="O8" s="64"/>
      <c r="P8" s="64"/>
      <c r="Q8" s="64"/>
      <c r="R8" s="64"/>
      <c r="S8" s="64"/>
      <c r="T8" s="64"/>
      <c r="U8" s="64"/>
      <c r="V8" s="64"/>
      <c r="W8" s="64"/>
      <c r="X8" s="64"/>
      <c r="Y8" s="64"/>
      <c r="Z8" s="64"/>
      <c r="AA8" s="64"/>
    </row>
    <row r="9" spans="1:27" ht="27.6">
      <c r="A9" s="68" t="s">
        <v>9040</v>
      </c>
      <c r="B9" s="70" t="s">
        <v>18054</v>
      </c>
      <c r="C9" s="68" t="s">
        <v>9041</v>
      </c>
      <c r="D9" s="71">
        <f t="shared" ref="D9:H9" si="0">0-D8*(1/4)</f>
        <v>-200</v>
      </c>
      <c r="E9" s="71">
        <f t="shared" si="0"/>
        <v>-150</v>
      </c>
      <c r="F9" s="71">
        <f t="shared" si="0"/>
        <v>-200</v>
      </c>
      <c r="G9" s="71">
        <f t="shared" si="0"/>
        <v>-150</v>
      </c>
      <c r="H9" s="71">
        <f t="shared" si="0"/>
        <v>-200</v>
      </c>
      <c r="I9" s="184"/>
      <c r="J9" s="180"/>
      <c r="K9" s="180"/>
      <c r="L9" s="64"/>
      <c r="M9" s="64"/>
      <c r="N9" s="64"/>
      <c r="O9" s="64"/>
      <c r="P9" s="64"/>
      <c r="Q9" s="64"/>
      <c r="R9" s="64"/>
      <c r="S9" s="64"/>
      <c r="T9" s="64"/>
      <c r="U9" s="64"/>
      <c r="V9" s="64"/>
      <c r="W9" s="64"/>
      <c r="X9" s="64"/>
      <c r="Y9" s="64"/>
      <c r="Z9" s="64"/>
      <c r="AA9" s="64"/>
    </row>
    <row r="10" spans="1:27" ht="27.6">
      <c r="A10" s="68" t="s">
        <v>9042</v>
      </c>
      <c r="B10" s="70" t="s">
        <v>18055</v>
      </c>
      <c r="C10" s="68" t="s">
        <v>9041</v>
      </c>
      <c r="D10" s="71">
        <f t="shared" ref="D10:H10" si="1">0-D8*(3/4)</f>
        <v>-600</v>
      </c>
      <c r="E10" s="71">
        <f t="shared" si="1"/>
        <v>-450</v>
      </c>
      <c r="F10" s="71">
        <f t="shared" si="1"/>
        <v>-600</v>
      </c>
      <c r="G10" s="71">
        <f t="shared" si="1"/>
        <v>-450</v>
      </c>
      <c r="H10" s="71">
        <f t="shared" si="1"/>
        <v>-600</v>
      </c>
      <c r="I10" s="184"/>
      <c r="J10" s="180"/>
      <c r="K10" s="180"/>
      <c r="L10" s="64"/>
      <c r="M10" s="64"/>
      <c r="N10" s="64"/>
      <c r="O10" s="64"/>
      <c r="P10" s="64"/>
      <c r="Q10" s="64"/>
      <c r="R10" s="64"/>
      <c r="S10" s="64"/>
      <c r="T10" s="64"/>
      <c r="U10" s="64"/>
      <c r="V10" s="64"/>
      <c r="W10" s="64"/>
      <c r="X10" s="64"/>
      <c r="Y10" s="64"/>
      <c r="Z10" s="64"/>
      <c r="AA10" s="64"/>
    </row>
    <row r="11" spans="1:27" ht="27.6">
      <c r="A11" s="68" t="s">
        <v>9043</v>
      </c>
      <c r="B11" s="70" t="s">
        <v>9044</v>
      </c>
      <c r="C11" s="68" t="s">
        <v>9041</v>
      </c>
      <c r="D11" s="71">
        <f t="shared" ref="D11:H11" si="2">0-D8</f>
        <v>-800</v>
      </c>
      <c r="E11" s="71">
        <f t="shared" si="2"/>
        <v>-600</v>
      </c>
      <c r="F11" s="71">
        <f t="shared" si="2"/>
        <v>-800</v>
      </c>
      <c r="G11" s="71">
        <f t="shared" si="2"/>
        <v>-600</v>
      </c>
      <c r="H11" s="71">
        <f t="shared" si="2"/>
        <v>-800</v>
      </c>
      <c r="I11" s="184"/>
      <c r="J11" s="180"/>
      <c r="K11" s="180"/>
      <c r="L11" s="64"/>
      <c r="M11" s="64"/>
      <c r="N11" s="64"/>
      <c r="O11" s="64"/>
      <c r="P11" s="64"/>
      <c r="Q11" s="64"/>
      <c r="R11" s="64"/>
      <c r="S11" s="64"/>
      <c r="T11" s="64"/>
      <c r="U11" s="64"/>
      <c r="V11" s="64"/>
      <c r="W11" s="64"/>
      <c r="X11" s="64"/>
      <c r="Y11" s="64"/>
      <c r="Z11" s="64"/>
      <c r="AA11" s="64"/>
    </row>
    <row r="12" spans="1:27" ht="27.6">
      <c r="A12" s="68" t="s">
        <v>9045</v>
      </c>
      <c r="B12" s="70" t="s">
        <v>9046</v>
      </c>
      <c r="C12" s="68" t="s">
        <v>9039</v>
      </c>
      <c r="D12" s="68">
        <v>100</v>
      </c>
      <c r="E12" s="68">
        <f t="shared" ref="E12:H12" si="3">$D12</f>
        <v>100</v>
      </c>
      <c r="F12" s="68">
        <f t="shared" si="3"/>
        <v>100</v>
      </c>
      <c r="G12" s="68">
        <f t="shared" si="3"/>
        <v>100</v>
      </c>
      <c r="H12" s="68">
        <f t="shared" si="3"/>
        <v>100</v>
      </c>
      <c r="I12" s="184"/>
      <c r="J12" s="180"/>
      <c r="K12" s="180"/>
      <c r="L12" s="64"/>
      <c r="M12" s="64"/>
      <c r="N12" s="64"/>
      <c r="O12" s="64"/>
      <c r="P12" s="64"/>
      <c r="Q12" s="64"/>
      <c r="R12" s="64"/>
      <c r="S12" s="64"/>
      <c r="T12" s="64"/>
      <c r="U12" s="64"/>
      <c r="V12" s="64"/>
      <c r="W12" s="64"/>
      <c r="X12" s="64"/>
      <c r="Y12" s="64"/>
      <c r="Z12" s="64"/>
      <c r="AA12" s="64"/>
    </row>
    <row r="13" spans="1:27" ht="27.6">
      <c r="A13" s="68" t="s">
        <v>9047</v>
      </c>
      <c r="B13" s="70" t="s">
        <v>9048</v>
      </c>
      <c r="C13" s="68" t="s">
        <v>9039</v>
      </c>
      <c r="D13" s="68">
        <v>120</v>
      </c>
      <c r="E13" s="68">
        <f t="shared" ref="E13:H13" si="4">$D13</f>
        <v>120</v>
      </c>
      <c r="F13" s="68">
        <f t="shared" si="4"/>
        <v>120</v>
      </c>
      <c r="G13" s="68">
        <f t="shared" si="4"/>
        <v>120</v>
      </c>
      <c r="H13" s="68">
        <f t="shared" si="4"/>
        <v>120</v>
      </c>
      <c r="I13" s="184"/>
      <c r="J13" s="180"/>
      <c r="K13" s="180"/>
      <c r="L13" s="64"/>
      <c r="M13" s="64"/>
      <c r="N13" s="64"/>
      <c r="O13" s="64"/>
      <c r="P13" s="64"/>
      <c r="Q13" s="64"/>
      <c r="R13" s="64"/>
      <c r="S13" s="64"/>
      <c r="T13" s="64"/>
      <c r="U13" s="64"/>
      <c r="V13" s="64"/>
      <c r="W13" s="64"/>
      <c r="X13" s="64"/>
      <c r="Y13" s="64"/>
      <c r="Z13" s="64"/>
      <c r="AA13" s="64"/>
    </row>
    <row r="14" spans="1:27" ht="27.6">
      <c r="A14" s="68" t="s">
        <v>9049</v>
      </c>
      <c r="B14" s="70" t="s">
        <v>18057</v>
      </c>
      <c r="C14" s="68" t="s">
        <v>9039</v>
      </c>
      <c r="D14" s="68">
        <v>150</v>
      </c>
      <c r="E14" s="68">
        <f t="shared" ref="E14:H14" si="5">$D14</f>
        <v>150</v>
      </c>
      <c r="F14" s="68">
        <f t="shared" si="5"/>
        <v>150</v>
      </c>
      <c r="G14" s="68">
        <f t="shared" si="5"/>
        <v>150</v>
      </c>
      <c r="H14" s="68">
        <f t="shared" si="5"/>
        <v>150</v>
      </c>
      <c r="I14" s="184"/>
      <c r="J14" s="180"/>
      <c r="K14" s="180"/>
      <c r="L14" s="64"/>
      <c r="M14" s="64"/>
      <c r="N14" s="64"/>
      <c r="O14" s="64"/>
      <c r="P14" s="64"/>
      <c r="Q14" s="64"/>
      <c r="R14" s="64"/>
      <c r="S14" s="64"/>
      <c r="T14" s="64"/>
      <c r="U14" s="64"/>
      <c r="V14" s="64"/>
      <c r="W14" s="64"/>
      <c r="X14" s="64"/>
      <c r="Y14" s="64"/>
      <c r="Z14" s="64"/>
      <c r="AA14" s="64"/>
    </row>
    <row r="15" spans="1:27" ht="27.6">
      <c r="A15" s="68" t="s">
        <v>9050</v>
      </c>
      <c r="B15" s="70" t="s">
        <v>18056</v>
      </c>
      <c r="C15" s="68" t="s">
        <v>9041</v>
      </c>
      <c r="D15" s="68">
        <f>0-510</f>
        <v>-510</v>
      </c>
      <c r="E15" s="68">
        <f>0-480</f>
        <v>-480</v>
      </c>
      <c r="F15" s="68">
        <f>0-450</f>
        <v>-450</v>
      </c>
      <c r="G15" s="68">
        <f>0-420</f>
        <v>-420</v>
      </c>
      <c r="H15" s="68">
        <f>0-390</f>
        <v>-390</v>
      </c>
      <c r="I15" s="184"/>
      <c r="J15" s="180"/>
      <c r="K15" s="180"/>
      <c r="L15" s="64"/>
      <c r="M15" s="64"/>
      <c r="N15" s="64"/>
      <c r="O15" s="64"/>
      <c r="P15" s="64"/>
      <c r="Q15" s="64"/>
      <c r="R15" s="64"/>
      <c r="S15" s="64"/>
      <c r="T15" s="64"/>
      <c r="U15" s="64"/>
      <c r="V15" s="64"/>
      <c r="W15" s="64"/>
      <c r="X15" s="64"/>
      <c r="Y15" s="64"/>
      <c r="Z15" s="64"/>
      <c r="AA15" s="64"/>
    </row>
    <row r="16" spans="1:27" ht="41.4">
      <c r="A16" s="68" t="s">
        <v>9051</v>
      </c>
      <c r="B16" s="70" t="s">
        <v>18058</v>
      </c>
      <c r="C16" s="68" t="s">
        <v>9041</v>
      </c>
      <c r="D16" s="71">
        <f t="shared" ref="D16:H16" si="6">D15+D13/2</f>
        <v>-450</v>
      </c>
      <c r="E16" s="71">
        <f t="shared" si="6"/>
        <v>-420</v>
      </c>
      <c r="F16" s="71">
        <f t="shared" si="6"/>
        <v>-390</v>
      </c>
      <c r="G16" s="71">
        <f t="shared" si="6"/>
        <v>-360</v>
      </c>
      <c r="H16" s="71">
        <f t="shared" si="6"/>
        <v>-330</v>
      </c>
      <c r="I16" s="184"/>
      <c r="J16" s="180"/>
      <c r="K16" s="180"/>
      <c r="L16" s="64"/>
      <c r="M16" s="64"/>
      <c r="N16" s="64"/>
      <c r="O16" s="64"/>
      <c r="P16" s="64"/>
      <c r="Q16" s="64"/>
      <c r="R16" s="64"/>
      <c r="S16" s="64"/>
      <c r="T16" s="64"/>
      <c r="U16" s="64"/>
      <c r="V16" s="64"/>
      <c r="W16" s="64"/>
      <c r="X16" s="64"/>
      <c r="Y16" s="64"/>
      <c r="Z16" s="64"/>
      <c r="AA16" s="64"/>
    </row>
    <row r="17" spans="1:27" ht="41.4">
      <c r="A17" s="68" t="s">
        <v>9052</v>
      </c>
      <c r="B17" s="70" t="s">
        <v>18059</v>
      </c>
      <c r="C17" s="68" t="s">
        <v>9041</v>
      </c>
      <c r="D17" s="71">
        <f t="shared" ref="D17:H17" si="7">D15-D13/2</f>
        <v>-570</v>
      </c>
      <c r="E17" s="71">
        <f t="shared" si="7"/>
        <v>-540</v>
      </c>
      <c r="F17" s="71">
        <f t="shared" si="7"/>
        <v>-510</v>
      </c>
      <c r="G17" s="71">
        <f t="shared" si="7"/>
        <v>-480</v>
      </c>
      <c r="H17" s="71">
        <f t="shared" si="7"/>
        <v>-450</v>
      </c>
      <c r="I17" s="184"/>
      <c r="J17" s="180"/>
      <c r="K17" s="180"/>
      <c r="L17" s="64"/>
      <c r="M17" s="64"/>
      <c r="N17" s="64"/>
      <c r="O17" s="64"/>
      <c r="P17" s="64"/>
      <c r="Q17" s="64"/>
      <c r="R17" s="64"/>
      <c r="S17" s="64"/>
      <c r="T17" s="64"/>
      <c r="U17" s="64"/>
      <c r="V17" s="64"/>
      <c r="W17" s="64"/>
      <c r="X17" s="64"/>
      <c r="Y17" s="64"/>
      <c r="Z17" s="64"/>
      <c r="AA17" s="64"/>
    </row>
    <row r="18" spans="1:27" ht="41.4">
      <c r="A18" s="68" t="s">
        <v>9054</v>
      </c>
      <c r="B18" s="70" t="s">
        <v>18061</v>
      </c>
      <c r="C18" s="68" t="s">
        <v>9035</v>
      </c>
      <c r="D18" s="71">
        <f t="shared" ref="D18:H18" si="8">IF(D16&lt;=D9,0,1)</f>
        <v>0</v>
      </c>
      <c r="E18" s="71">
        <f t="shared" si="8"/>
        <v>0</v>
      </c>
      <c r="F18" s="71">
        <f t="shared" si="8"/>
        <v>0</v>
      </c>
      <c r="G18" s="71">
        <f t="shared" si="8"/>
        <v>0</v>
      </c>
      <c r="H18" s="71">
        <f t="shared" si="8"/>
        <v>0</v>
      </c>
      <c r="I18" s="184"/>
      <c r="J18" s="180"/>
      <c r="K18" s="180"/>
      <c r="L18" s="64"/>
      <c r="M18" s="64"/>
      <c r="N18" s="64"/>
      <c r="O18" s="64"/>
      <c r="P18" s="64"/>
      <c r="Q18" s="64"/>
      <c r="R18" s="64"/>
      <c r="S18" s="64"/>
      <c r="T18" s="64"/>
      <c r="U18" s="64"/>
      <c r="V18" s="64"/>
      <c r="W18" s="64"/>
      <c r="X18" s="64"/>
      <c r="Y18" s="64"/>
      <c r="Z18" s="64"/>
      <c r="AA18" s="64"/>
    </row>
    <row r="19" spans="1:27" ht="41.4">
      <c r="A19" s="68" t="s">
        <v>9055</v>
      </c>
      <c r="B19" s="70" t="s">
        <v>18060</v>
      </c>
      <c r="C19" s="68" t="s">
        <v>9035</v>
      </c>
      <c r="D19" s="71">
        <f t="shared" ref="D19:H19" si="9">IF(D17&gt;=D10,0,1)</f>
        <v>0</v>
      </c>
      <c r="E19" s="71">
        <f t="shared" si="9"/>
        <v>1</v>
      </c>
      <c r="F19" s="71">
        <f t="shared" si="9"/>
        <v>0</v>
      </c>
      <c r="G19" s="71">
        <f t="shared" si="9"/>
        <v>1</v>
      </c>
      <c r="H19" s="71">
        <f t="shared" si="9"/>
        <v>0</v>
      </c>
      <c r="I19" s="184"/>
      <c r="J19" s="180"/>
      <c r="K19" s="180"/>
      <c r="L19" s="64"/>
      <c r="M19" s="64"/>
      <c r="N19" s="64"/>
      <c r="O19" s="64"/>
      <c r="P19" s="64"/>
      <c r="Q19" s="64"/>
      <c r="R19" s="64"/>
      <c r="S19" s="64"/>
      <c r="T19" s="64"/>
      <c r="U19" s="64"/>
      <c r="V19" s="64"/>
      <c r="W19" s="64"/>
      <c r="X19" s="64"/>
      <c r="Y19" s="64"/>
      <c r="Z19" s="64"/>
      <c r="AA19" s="64"/>
    </row>
    <row r="20" spans="1:27" ht="27.6">
      <c r="A20" s="68" t="s">
        <v>9056</v>
      </c>
      <c r="B20" s="70" t="s">
        <v>9057</v>
      </c>
      <c r="C20" s="68" t="s">
        <v>9039</v>
      </c>
      <c r="D20" s="68">
        <v>40</v>
      </c>
      <c r="E20" s="68">
        <v>40</v>
      </c>
      <c r="F20" s="68">
        <v>40</v>
      </c>
      <c r="G20" s="68">
        <v>40</v>
      </c>
      <c r="H20" s="68">
        <v>40</v>
      </c>
      <c r="I20" s="184"/>
      <c r="J20" s="180"/>
      <c r="K20" s="180"/>
      <c r="L20" s="64"/>
      <c r="M20" s="64"/>
      <c r="N20" s="64"/>
      <c r="O20" s="64"/>
      <c r="P20" s="64"/>
      <c r="Q20" s="64"/>
      <c r="R20" s="64"/>
      <c r="S20" s="64"/>
      <c r="T20" s="64"/>
      <c r="U20" s="64"/>
      <c r="V20" s="64"/>
      <c r="W20" s="64"/>
      <c r="X20" s="64"/>
      <c r="Y20" s="64"/>
      <c r="Z20" s="64"/>
      <c r="AA20" s="64"/>
    </row>
    <row r="21" spans="1:27" ht="41.4">
      <c r="A21" s="68" t="s">
        <v>9058</v>
      </c>
      <c r="B21" s="70" t="s">
        <v>18062</v>
      </c>
      <c r="C21" s="68" t="s">
        <v>9041</v>
      </c>
      <c r="D21" s="71">
        <f t="shared" ref="D21:H21" si="10">D11-D20-D13/2</f>
        <v>-900</v>
      </c>
      <c r="E21" s="71">
        <f t="shared" si="10"/>
        <v>-700</v>
      </c>
      <c r="F21" s="71">
        <f t="shared" si="10"/>
        <v>-900</v>
      </c>
      <c r="G21" s="71">
        <f t="shared" si="10"/>
        <v>-700</v>
      </c>
      <c r="H21" s="71">
        <f t="shared" si="10"/>
        <v>-900</v>
      </c>
      <c r="I21" s="185"/>
      <c r="J21" s="180"/>
      <c r="K21" s="180"/>
      <c r="L21" s="64"/>
      <c r="M21" s="64"/>
      <c r="N21" s="64"/>
      <c r="O21" s="64"/>
      <c r="P21" s="64"/>
      <c r="Q21" s="64"/>
      <c r="R21" s="64"/>
      <c r="S21" s="64"/>
      <c r="T21" s="64"/>
      <c r="U21" s="64"/>
      <c r="V21" s="64"/>
      <c r="W21" s="64"/>
      <c r="X21" s="64"/>
      <c r="Y21" s="64"/>
      <c r="Z21" s="64"/>
      <c r="AA21" s="64"/>
    </row>
    <row r="22" spans="1:27">
      <c r="A22" s="68"/>
      <c r="B22" s="68"/>
      <c r="C22" s="68"/>
      <c r="D22" s="68"/>
      <c r="E22" s="68"/>
      <c r="F22" s="68"/>
      <c r="G22" s="68"/>
      <c r="H22" s="68"/>
      <c r="I22" s="108"/>
      <c r="J22" s="178"/>
      <c r="K22" s="178"/>
      <c r="L22" s="64"/>
      <c r="M22" s="64"/>
      <c r="N22" s="64"/>
      <c r="O22" s="64"/>
      <c r="P22" s="64"/>
      <c r="Q22" s="64"/>
      <c r="R22" s="64"/>
      <c r="S22" s="64"/>
      <c r="T22" s="64"/>
      <c r="U22" s="64"/>
      <c r="V22" s="64"/>
      <c r="W22" s="64"/>
      <c r="X22" s="64"/>
      <c r="Y22" s="64"/>
      <c r="Z22" s="64"/>
      <c r="AA22" s="64"/>
    </row>
    <row r="23" spans="1:27" ht="27.6">
      <c r="A23" s="68" t="s">
        <v>9059</v>
      </c>
      <c r="B23" s="70" t="s">
        <v>18063</v>
      </c>
      <c r="C23" s="68" t="s">
        <v>9039</v>
      </c>
      <c r="D23" s="68">
        <v>800</v>
      </c>
      <c r="E23" s="72">
        <v>800</v>
      </c>
      <c r="F23" s="68">
        <v>800</v>
      </c>
      <c r="G23" s="72">
        <v>700</v>
      </c>
      <c r="H23" s="68">
        <v>800</v>
      </c>
      <c r="I23" s="183" t="s">
        <v>9060</v>
      </c>
      <c r="J23" s="179" t="s">
        <v>15832</v>
      </c>
      <c r="K23" s="180"/>
      <c r="L23" s="64"/>
      <c r="M23" s="64"/>
      <c r="N23" s="64"/>
      <c r="O23" s="64"/>
      <c r="P23" s="64"/>
      <c r="Q23" s="64"/>
      <c r="R23" s="64"/>
      <c r="S23" s="64"/>
      <c r="T23" s="64"/>
      <c r="U23" s="64"/>
      <c r="V23" s="64"/>
      <c r="W23" s="64"/>
      <c r="X23" s="64"/>
      <c r="Y23" s="64"/>
      <c r="Z23" s="64"/>
      <c r="AA23" s="64"/>
    </row>
    <row r="24" spans="1:27" ht="41.4">
      <c r="A24" s="68" t="s">
        <v>9040</v>
      </c>
      <c r="B24" s="70" t="s">
        <v>18064</v>
      </c>
      <c r="C24" s="68" t="s">
        <v>9041</v>
      </c>
      <c r="D24" s="71">
        <f t="shared" ref="D24:H24" si="11">0-D23*(1/4)</f>
        <v>-200</v>
      </c>
      <c r="E24" s="71">
        <f t="shared" si="11"/>
        <v>-200</v>
      </c>
      <c r="F24" s="71">
        <f t="shared" si="11"/>
        <v>-200</v>
      </c>
      <c r="G24" s="71">
        <f t="shared" si="11"/>
        <v>-175</v>
      </c>
      <c r="H24" s="71">
        <f t="shared" si="11"/>
        <v>-200</v>
      </c>
      <c r="I24" s="184"/>
      <c r="J24" s="180"/>
      <c r="K24" s="180"/>
      <c r="L24" s="64"/>
      <c r="M24" s="64"/>
      <c r="N24" s="64"/>
      <c r="O24" s="64"/>
      <c r="P24" s="64"/>
      <c r="Q24" s="64"/>
      <c r="R24" s="64"/>
      <c r="S24" s="64"/>
      <c r="T24" s="64"/>
      <c r="U24" s="64"/>
      <c r="V24" s="64"/>
      <c r="W24" s="64"/>
      <c r="X24" s="64"/>
      <c r="Y24" s="64"/>
      <c r="Z24" s="64"/>
      <c r="AA24" s="64"/>
    </row>
    <row r="25" spans="1:27" ht="41.4">
      <c r="A25" s="68" t="s">
        <v>9042</v>
      </c>
      <c r="B25" s="70" t="s">
        <v>18065</v>
      </c>
      <c r="C25" s="68" t="s">
        <v>9041</v>
      </c>
      <c r="D25" s="71">
        <f t="shared" ref="D25:H25" si="12">0-D23*(3/4)</f>
        <v>-600</v>
      </c>
      <c r="E25" s="71">
        <f t="shared" si="12"/>
        <v>-600</v>
      </c>
      <c r="F25" s="71">
        <f t="shared" si="12"/>
        <v>-600</v>
      </c>
      <c r="G25" s="71">
        <f t="shared" si="12"/>
        <v>-525</v>
      </c>
      <c r="H25" s="71">
        <f t="shared" si="12"/>
        <v>-600</v>
      </c>
      <c r="I25" s="184"/>
      <c r="J25" s="180"/>
      <c r="K25" s="180"/>
      <c r="L25" s="64"/>
      <c r="M25" s="64"/>
      <c r="N25" s="64"/>
      <c r="O25" s="64"/>
      <c r="P25" s="64"/>
      <c r="Q25" s="64"/>
      <c r="R25" s="64"/>
      <c r="S25" s="64"/>
      <c r="T25" s="64"/>
      <c r="U25" s="64"/>
      <c r="V25" s="64"/>
      <c r="W25" s="64"/>
      <c r="X25" s="64"/>
      <c r="Y25" s="64"/>
      <c r="Z25" s="64"/>
      <c r="AA25" s="64"/>
    </row>
    <row r="26" spans="1:27" ht="27.6">
      <c r="A26" s="68" t="s">
        <v>9043</v>
      </c>
      <c r="B26" s="70" t="s">
        <v>9044</v>
      </c>
      <c r="C26" s="68" t="s">
        <v>9041</v>
      </c>
      <c r="D26" s="71">
        <f t="shared" ref="D26:H26" si="13">0-D23</f>
        <v>-800</v>
      </c>
      <c r="E26" s="71">
        <f t="shared" si="13"/>
        <v>-800</v>
      </c>
      <c r="F26" s="71">
        <f t="shared" si="13"/>
        <v>-800</v>
      </c>
      <c r="G26" s="71">
        <f t="shared" si="13"/>
        <v>-700</v>
      </c>
      <c r="H26" s="71">
        <f t="shared" si="13"/>
        <v>-800</v>
      </c>
      <c r="I26" s="184"/>
      <c r="J26" s="180"/>
      <c r="K26" s="180"/>
      <c r="L26" s="64"/>
      <c r="M26" s="64"/>
      <c r="N26" s="64"/>
      <c r="O26" s="64"/>
      <c r="P26" s="64"/>
      <c r="Q26" s="64"/>
      <c r="R26" s="64"/>
      <c r="S26" s="64"/>
      <c r="T26" s="64"/>
      <c r="U26" s="64"/>
      <c r="V26" s="64"/>
      <c r="W26" s="64"/>
      <c r="X26" s="64"/>
      <c r="Y26" s="64"/>
      <c r="Z26" s="64"/>
      <c r="AA26" s="64"/>
    </row>
    <row r="27" spans="1:27" ht="27.6">
      <c r="A27" s="68" t="s">
        <v>9045</v>
      </c>
      <c r="B27" s="70" t="s">
        <v>9061</v>
      </c>
      <c r="C27" s="68" t="s">
        <v>9039</v>
      </c>
      <c r="D27" s="68">
        <v>100</v>
      </c>
      <c r="E27" s="68">
        <f t="shared" ref="E27:H27" si="14">$D27</f>
        <v>100</v>
      </c>
      <c r="F27" s="68">
        <f t="shared" si="14"/>
        <v>100</v>
      </c>
      <c r="G27" s="68">
        <f t="shared" si="14"/>
        <v>100</v>
      </c>
      <c r="H27" s="68">
        <f t="shared" si="14"/>
        <v>100</v>
      </c>
      <c r="I27" s="184"/>
      <c r="J27" s="180"/>
      <c r="K27" s="180"/>
      <c r="L27" s="64"/>
      <c r="M27" s="64"/>
      <c r="N27" s="64"/>
      <c r="O27" s="64"/>
      <c r="P27" s="64"/>
      <c r="Q27" s="64"/>
      <c r="R27" s="64"/>
      <c r="S27" s="64"/>
      <c r="T27" s="64"/>
      <c r="U27" s="64"/>
      <c r="V27" s="64"/>
      <c r="W27" s="64"/>
      <c r="X27" s="64"/>
      <c r="Y27" s="64"/>
      <c r="Z27" s="64"/>
      <c r="AA27" s="64"/>
    </row>
    <row r="28" spans="1:27" ht="27.6">
      <c r="A28" s="68" t="s">
        <v>9047</v>
      </c>
      <c r="B28" s="70" t="s">
        <v>9048</v>
      </c>
      <c r="C28" s="68" t="s">
        <v>9039</v>
      </c>
      <c r="D28" s="68">
        <v>120</v>
      </c>
      <c r="E28" s="68">
        <f t="shared" ref="E28:H28" si="15">$D28</f>
        <v>120</v>
      </c>
      <c r="F28" s="68">
        <f t="shared" si="15"/>
        <v>120</v>
      </c>
      <c r="G28" s="68">
        <f t="shared" si="15"/>
        <v>120</v>
      </c>
      <c r="H28" s="68">
        <f t="shared" si="15"/>
        <v>120</v>
      </c>
      <c r="I28" s="184"/>
      <c r="J28" s="180"/>
      <c r="K28" s="180"/>
      <c r="L28" s="64"/>
      <c r="M28" s="64"/>
      <c r="N28" s="64"/>
      <c r="O28" s="64"/>
      <c r="P28" s="64"/>
      <c r="Q28" s="64"/>
      <c r="R28" s="64"/>
      <c r="S28" s="64"/>
      <c r="T28" s="64"/>
      <c r="U28" s="64"/>
      <c r="V28" s="64"/>
      <c r="W28" s="64"/>
      <c r="X28" s="64"/>
      <c r="Y28" s="64"/>
      <c r="Z28" s="64"/>
      <c r="AA28" s="64"/>
    </row>
    <row r="29" spans="1:27" ht="27.6">
      <c r="A29" s="68" t="s">
        <v>9049</v>
      </c>
      <c r="B29" s="70" t="s">
        <v>18057</v>
      </c>
      <c r="C29" s="68" t="s">
        <v>9039</v>
      </c>
      <c r="D29" s="68">
        <v>150</v>
      </c>
      <c r="E29" s="68">
        <f t="shared" ref="E29:H29" si="16">$D29</f>
        <v>150</v>
      </c>
      <c r="F29" s="68">
        <f t="shared" si="16"/>
        <v>150</v>
      </c>
      <c r="G29" s="68">
        <f t="shared" si="16"/>
        <v>150</v>
      </c>
      <c r="H29" s="68">
        <f t="shared" si="16"/>
        <v>150</v>
      </c>
      <c r="I29" s="184"/>
      <c r="J29" s="180"/>
      <c r="K29" s="180"/>
      <c r="L29" s="64"/>
      <c r="M29" s="64"/>
      <c r="N29" s="64"/>
      <c r="O29" s="64"/>
      <c r="P29" s="64"/>
      <c r="Q29" s="64"/>
      <c r="R29" s="64"/>
      <c r="S29" s="64"/>
      <c r="T29" s="64"/>
      <c r="U29" s="64"/>
      <c r="V29" s="64"/>
      <c r="W29" s="64"/>
      <c r="X29" s="64"/>
      <c r="Y29" s="64"/>
      <c r="Z29" s="64"/>
      <c r="AA29" s="64"/>
    </row>
    <row r="30" spans="1:27" ht="27.6">
      <c r="A30" s="68" t="s">
        <v>9050</v>
      </c>
      <c r="B30" s="70" t="s">
        <v>18056</v>
      </c>
      <c r="C30" s="68" t="s">
        <v>9041</v>
      </c>
      <c r="D30" s="68">
        <f>0-510</f>
        <v>-510</v>
      </c>
      <c r="E30" s="68">
        <f>0-480</f>
        <v>-480</v>
      </c>
      <c r="F30" s="68">
        <f>0-450</f>
        <v>-450</v>
      </c>
      <c r="G30" s="68">
        <f>0-420</f>
        <v>-420</v>
      </c>
      <c r="H30" s="68">
        <f>0-390</f>
        <v>-390</v>
      </c>
      <c r="I30" s="184"/>
      <c r="J30" s="180"/>
      <c r="K30" s="180"/>
      <c r="L30" s="64"/>
      <c r="M30" s="64"/>
      <c r="N30" s="64"/>
      <c r="O30" s="64"/>
      <c r="P30" s="64"/>
      <c r="Q30" s="64"/>
      <c r="R30" s="64"/>
      <c r="S30" s="64"/>
      <c r="T30" s="64"/>
      <c r="U30" s="64"/>
      <c r="V30" s="64"/>
      <c r="W30" s="64"/>
      <c r="X30" s="64"/>
      <c r="Y30" s="64"/>
      <c r="Z30" s="64"/>
      <c r="AA30" s="64"/>
    </row>
    <row r="31" spans="1:27" ht="41.4">
      <c r="A31" s="68" t="s">
        <v>9051</v>
      </c>
      <c r="B31" s="70" t="s">
        <v>18058</v>
      </c>
      <c r="C31" s="68" t="s">
        <v>9041</v>
      </c>
      <c r="D31" s="71">
        <f t="shared" ref="D31:H31" si="17">D30+D28/2</f>
        <v>-450</v>
      </c>
      <c r="E31" s="71">
        <f t="shared" si="17"/>
        <v>-420</v>
      </c>
      <c r="F31" s="71">
        <f t="shared" si="17"/>
        <v>-390</v>
      </c>
      <c r="G31" s="71">
        <f t="shared" si="17"/>
        <v>-360</v>
      </c>
      <c r="H31" s="71">
        <f t="shared" si="17"/>
        <v>-330</v>
      </c>
      <c r="I31" s="184"/>
      <c r="J31" s="180"/>
      <c r="K31" s="180"/>
      <c r="L31" s="64"/>
      <c r="M31" s="64"/>
      <c r="N31" s="64"/>
      <c r="O31" s="64"/>
      <c r="P31" s="64"/>
      <c r="Q31" s="64"/>
      <c r="R31" s="64"/>
      <c r="S31" s="64"/>
      <c r="T31" s="64"/>
      <c r="U31" s="64"/>
      <c r="V31" s="64"/>
      <c r="W31" s="64"/>
      <c r="X31" s="64"/>
      <c r="Y31" s="64"/>
      <c r="Z31" s="64"/>
      <c r="AA31" s="64"/>
    </row>
    <row r="32" spans="1:27" ht="41.4">
      <c r="A32" s="68" t="s">
        <v>9052</v>
      </c>
      <c r="B32" s="70" t="s">
        <v>9053</v>
      </c>
      <c r="C32" s="68" t="s">
        <v>9041</v>
      </c>
      <c r="D32" s="71">
        <f t="shared" ref="D32:H32" si="18">D30-D28/2</f>
        <v>-570</v>
      </c>
      <c r="E32" s="71">
        <f t="shared" si="18"/>
        <v>-540</v>
      </c>
      <c r="F32" s="71">
        <f t="shared" si="18"/>
        <v>-510</v>
      </c>
      <c r="G32" s="71">
        <f t="shared" si="18"/>
        <v>-480</v>
      </c>
      <c r="H32" s="71">
        <f t="shared" si="18"/>
        <v>-450</v>
      </c>
      <c r="I32" s="184"/>
      <c r="J32" s="180"/>
      <c r="K32" s="180"/>
      <c r="L32" s="64"/>
      <c r="M32" s="64"/>
      <c r="N32" s="64"/>
      <c r="O32" s="64"/>
      <c r="P32" s="64"/>
      <c r="Q32" s="64"/>
      <c r="R32" s="64"/>
      <c r="S32" s="64"/>
      <c r="T32" s="64"/>
      <c r="U32" s="64"/>
      <c r="V32" s="64"/>
      <c r="W32" s="64"/>
      <c r="X32" s="64"/>
      <c r="Y32" s="64"/>
      <c r="Z32" s="64"/>
      <c r="AA32" s="64"/>
    </row>
    <row r="33" spans="1:27" ht="41.4">
      <c r="A33" s="68" t="s">
        <v>9054</v>
      </c>
      <c r="B33" s="70" t="s">
        <v>18061</v>
      </c>
      <c r="C33" s="68" t="s">
        <v>9035</v>
      </c>
      <c r="D33" s="71">
        <f t="shared" ref="D33:H33" si="19">IF(D31&lt;=D24,0,1)</f>
        <v>0</v>
      </c>
      <c r="E33" s="71">
        <f t="shared" si="19"/>
        <v>0</v>
      </c>
      <c r="F33" s="71">
        <f t="shared" si="19"/>
        <v>0</v>
      </c>
      <c r="G33" s="71">
        <f t="shared" si="19"/>
        <v>0</v>
      </c>
      <c r="H33" s="71">
        <f t="shared" si="19"/>
        <v>0</v>
      </c>
      <c r="I33" s="184"/>
      <c r="J33" s="180"/>
      <c r="K33" s="180"/>
      <c r="L33" s="64"/>
      <c r="M33" s="64"/>
      <c r="N33" s="64"/>
      <c r="O33" s="64"/>
      <c r="P33" s="64"/>
      <c r="Q33" s="64"/>
      <c r="R33" s="64"/>
      <c r="S33" s="64"/>
      <c r="T33" s="64"/>
      <c r="U33" s="64"/>
      <c r="V33" s="64"/>
      <c r="W33" s="64"/>
      <c r="X33" s="64"/>
      <c r="Y33" s="64"/>
      <c r="Z33" s="64"/>
      <c r="AA33" s="64"/>
    </row>
    <row r="34" spans="1:27" ht="41.4">
      <c r="A34" s="68" t="s">
        <v>9055</v>
      </c>
      <c r="B34" s="70" t="s">
        <v>18060</v>
      </c>
      <c r="C34" s="68" t="s">
        <v>9035</v>
      </c>
      <c r="D34" s="71">
        <f t="shared" ref="D34:H34" si="20">IF(D32&gt;=D25,0,1)</f>
        <v>0</v>
      </c>
      <c r="E34" s="71">
        <f t="shared" si="20"/>
        <v>0</v>
      </c>
      <c r="F34" s="71">
        <f t="shared" si="20"/>
        <v>0</v>
      </c>
      <c r="G34" s="71">
        <f t="shared" si="20"/>
        <v>0</v>
      </c>
      <c r="H34" s="71">
        <f t="shared" si="20"/>
        <v>0</v>
      </c>
      <c r="I34" s="184"/>
      <c r="J34" s="180"/>
      <c r="K34" s="180"/>
      <c r="L34" s="64"/>
      <c r="M34" s="64"/>
      <c r="N34" s="64"/>
      <c r="O34" s="64"/>
      <c r="P34" s="64"/>
      <c r="Q34" s="64"/>
      <c r="R34" s="64"/>
      <c r="S34" s="64"/>
      <c r="T34" s="64"/>
      <c r="U34" s="64"/>
      <c r="V34" s="64"/>
      <c r="W34" s="64"/>
      <c r="X34" s="64"/>
      <c r="Y34" s="64"/>
      <c r="Z34" s="64"/>
      <c r="AA34" s="64"/>
    </row>
    <row r="35" spans="1:27" ht="27.6">
      <c r="A35" s="68" t="s">
        <v>9056</v>
      </c>
      <c r="B35" s="70" t="s">
        <v>9057</v>
      </c>
      <c r="C35" s="68" t="s">
        <v>9039</v>
      </c>
      <c r="D35" s="68">
        <v>40</v>
      </c>
      <c r="E35" s="68">
        <v>40</v>
      </c>
      <c r="F35" s="68">
        <v>40</v>
      </c>
      <c r="G35" s="68">
        <v>40</v>
      </c>
      <c r="H35" s="68">
        <v>40</v>
      </c>
      <c r="I35" s="184"/>
      <c r="J35" s="180"/>
      <c r="K35" s="180"/>
      <c r="L35" s="64"/>
      <c r="M35" s="64"/>
      <c r="N35" s="64"/>
      <c r="O35" s="64"/>
      <c r="P35" s="64"/>
      <c r="Q35" s="64"/>
      <c r="R35" s="64"/>
      <c r="S35" s="64"/>
      <c r="T35" s="64"/>
      <c r="U35" s="64"/>
      <c r="V35" s="64"/>
      <c r="W35" s="64"/>
      <c r="X35" s="64"/>
      <c r="Y35" s="64"/>
      <c r="Z35" s="64"/>
      <c r="AA35" s="64"/>
    </row>
    <row r="36" spans="1:27" ht="41.4">
      <c r="A36" s="68" t="s">
        <v>9058</v>
      </c>
      <c r="B36" s="70" t="s">
        <v>18062</v>
      </c>
      <c r="C36" s="68" t="s">
        <v>9041</v>
      </c>
      <c r="D36" s="71">
        <f t="shared" ref="D36:H36" si="21">D26-D35-D28/2</f>
        <v>-900</v>
      </c>
      <c r="E36" s="71">
        <f t="shared" si="21"/>
        <v>-900</v>
      </c>
      <c r="F36" s="71">
        <f t="shared" si="21"/>
        <v>-900</v>
      </c>
      <c r="G36" s="71">
        <f t="shared" si="21"/>
        <v>-800</v>
      </c>
      <c r="H36" s="71">
        <f t="shared" si="21"/>
        <v>-900</v>
      </c>
      <c r="I36" s="185"/>
      <c r="J36" s="180"/>
      <c r="K36" s="180"/>
      <c r="L36" s="64"/>
      <c r="M36" s="64"/>
      <c r="N36" s="64"/>
      <c r="O36" s="64"/>
      <c r="P36" s="64"/>
      <c r="Q36" s="64"/>
      <c r="R36" s="64"/>
      <c r="S36" s="64"/>
      <c r="T36" s="64"/>
      <c r="U36" s="64"/>
      <c r="V36" s="64"/>
      <c r="W36" s="64"/>
      <c r="X36" s="64"/>
      <c r="Y36" s="64"/>
      <c r="Z36" s="64"/>
      <c r="AA36" s="64"/>
    </row>
    <row r="37" spans="1:27">
      <c r="A37" s="64"/>
      <c r="B37" s="64"/>
      <c r="C37" s="64"/>
      <c r="D37" s="64"/>
      <c r="E37" s="64"/>
      <c r="F37" s="64"/>
      <c r="G37" s="64"/>
      <c r="H37" s="64"/>
      <c r="I37" s="64"/>
      <c r="J37" s="64"/>
      <c r="K37" s="64"/>
      <c r="L37" s="64"/>
      <c r="M37" s="64"/>
      <c r="N37" s="64"/>
      <c r="O37" s="64"/>
      <c r="P37" s="64"/>
      <c r="Q37" s="64"/>
      <c r="R37" s="64"/>
      <c r="S37" s="64"/>
      <c r="T37" s="64"/>
      <c r="U37" s="64"/>
      <c r="V37" s="64"/>
      <c r="W37" s="64"/>
      <c r="X37" s="64"/>
      <c r="Y37" s="64"/>
      <c r="Z37" s="64"/>
      <c r="AA37" s="64"/>
    </row>
    <row r="38" spans="1:27">
      <c r="A38" s="64"/>
      <c r="B38" s="64"/>
      <c r="C38" s="64"/>
      <c r="D38" s="64"/>
      <c r="E38" s="64"/>
      <c r="F38" s="64"/>
      <c r="G38" s="64"/>
      <c r="H38" s="64"/>
      <c r="I38" s="64"/>
      <c r="J38" s="64"/>
      <c r="K38" s="64"/>
      <c r="L38" s="64"/>
      <c r="M38" s="64"/>
      <c r="N38" s="64"/>
      <c r="O38" s="64"/>
      <c r="P38" s="64"/>
      <c r="Q38" s="64"/>
      <c r="R38" s="64"/>
      <c r="S38" s="64"/>
      <c r="T38" s="64"/>
      <c r="U38" s="64"/>
      <c r="V38" s="64"/>
      <c r="W38" s="64"/>
      <c r="X38" s="64"/>
      <c r="Y38" s="64"/>
      <c r="Z38" s="64"/>
      <c r="AA38" s="64"/>
    </row>
    <row r="39" spans="1:27">
      <c r="A39" s="64"/>
      <c r="B39" s="64"/>
      <c r="C39" s="64"/>
      <c r="D39" s="64"/>
      <c r="E39" s="64"/>
      <c r="F39" s="64"/>
      <c r="G39" s="64"/>
      <c r="H39" s="64"/>
      <c r="I39" s="64"/>
      <c r="J39" s="64"/>
      <c r="K39" s="64"/>
      <c r="L39" s="64"/>
      <c r="M39" s="64"/>
      <c r="N39" s="64"/>
      <c r="O39" s="64"/>
      <c r="P39" s="64"/>
      <c r="Q39" s="64"/>
      <c r="R39" s="64"/>
      <c r="S39" s="64"/>
      <c r="T39" s="64"/>
      <c r="U39" s="64"/>
      <c r="V39" s="64"/>
      <c r="W39" s="64"/>
      <c r="X39" s="64"/>
      <c r="Y39" s="64"/>
      <c r="Z39" s="64"/>
      <c r="AA39" s="64"/>
    </row>
    <row r="40" spans="1:27">
      <c r="A40" s="64"/>
      <c r="B40" s="64"/>
      <c r="C40" s="64"/>
      <c r="D40" s="64"/>
      <c r="E40" s="64"/>
      <c r="F40" s="64"/>
      <c r="G40" s="64"/>
      <c r="H40" s="64"/>
      <c r="I40" s="64"/>
      <c r="J40" s="64"/>
      <c r="K40" s="64"/>
      <c r="L40" s="64"/>
      <c r="M40" s="64"/>
      <c r="N40" s="64"/>
      <c r="O40" s="64"/>
      <c r="P40" s="64"/>
      <c r="Q40" s="64"/>
      <c r="R40" s="64"/>
      <c r="S40" s="64"/>
      <c r="T40" s="64"/>
      <c r="U40" s="64"/>
      <c r="V40" s="64"/>
      <c r="W40" s="64"/>
      <c r="X40" s="64"/>
      <c r="Y40" s="64"/>
      <c r="Z40" s="64"/>
      <c r="AA40" s="64"/>
    </row>
    <row r="41" spans="1:27">
      <c r="A41" s="64"/>
      <c r="B41" s="64"/>
      <c r="C41" s="64"/>
      <c r="D41" s="64"/>
      <c r="E41" s="64"/>
      <c r="F41" s="64"/>
      <c r="G41" s="64"/>
      <c r="H41" s="64"/>
      <c r="I41" s="64"/>
      <c r="J41" s="64"/>
      <c r="K41" s="64"/>
      <c r="L41" s="64"/>
      <c r="M41" s="64"/>
      <c r="N41" s="64"/>
      <c r="O41" s="64"/>
      <c r="P41" s="64"/>
      <c r="Q41" s="64"/>
      <c r="R41" s="64"/>
      <c r="S41" s="64"/>
      <c r="T41" s="64"/>
      <c r="U41" s="64"/>
      <c r="V41" s="64"/>
      <c r="W41" s="64"/>
      <c r="X41" s="64"/>
      <c r="Y41" s="64"/>
      <c r="Z41" s="64"/>
      <c r="AA41" s="64"/>
    </row>
    <row r="42" spans="1:27">
      <c r="A42" s="64"/>
      <c r="B42" s="64"/>
      <c r="C42" s="64"/>
      <c r="D42" s="64"/>
      <c r="E42" s="64"/>
      <c r="F42" s="64"/>
      <c r="G42" s="64"/>
      <c r="H42" s="64"/>
      <c r="I42" s="64"/>
      <c r="J42" s="64"/>
      <c r="K42" s="64"/>
      <c r="L42" s="64"/>
      <c r="M42" s="64"/>
      <c r="N42" s="64"/>
      <c r="O42" s="64"/>
      <c r="P42" s="64"/>
      <c r="Q42" s="64"/>
      <c r="R42" s="64"/>
      <c r="S42" s="64"/>
      <c r="T42" s="64"/>
      <c r="U42" s="64"/>
      <c r="V42" s="64"/>
      <c r="W42" s="64"/>
      <c r="X42" s="64"/>
      <c r="Y42" s="64"/>
      <c r="Z42" s="64"/>
      <c r="AA42" s="64"/>
    </row>
    <row r="43" spans="1:27">
      <c r="A43" s="64"/>
      <c r="B43" s="64"/>
      <c r="C43" s="64"/>
      <c r="D43" s="64"/>
      <c r="E43" s="64"/>
      <c r="F43" s="64"/>
      <c r="G43" s="64"/>
      <c r="H43" s="64"/>
      <c r="I43" s="64"/>
      <c r="J43" s="64"/>
      <c r="K43" s="64"/>
      <c r="L43" s="64"/>
      <c r="M43" s="64"/>
      <c r="N43" s="64"/>
      <c r="O43" s="64"/>
      <c r="P43" s="64"/>
      <c r="Q43" s="64"/>
      <c r="R43" s="64"/>
      <c r="S43" s="64"/>
      <c r="T43" s="64"/>
      <c r="U43" s="64"/>
      <c r="V43" s="64"/>
      <c r="W43" s="64"/>
      <c r="X43" s="64"/>
      <c r="Y43" s="64"/>
      <c r="Z43" s="64"/>
      <c r="AA43" s="64"/>
    </row>
    <row r="44" spans="1:27">
      <c r="A44" s="64"/>
      <c r="B44" s="64"/>
      <c r="C44" s="64"/>
      <c r="D44" s="64"/>
      <c r="E44" s="64"/>
      <c r="F44" s="64"/>
      <c r="G44" s="64"/>
      <c r="H44" s="64"/>
      <c r="I44" s="64"/>
      <c r="J44" s="64"/>
      <c r="K44" s="64"/>
      <c r="L44" s="64"/>
      <c r="M44" s="64"/>
      <c r="N44" s="64"/>
      <c r="O44" s="64"/>
      <c r="P44" s="64"/>
      <c r="Q44" s="64"/>
      <c r="R44" s="64"/>
      <c r="S44" s="64"/>
      <c r="T44" s="64"/>
      <c r="U44" s="64"/>
      <c r="V44" s="64"/>
      <c r="W44" s="64"/>
      <c r="X44" s="64"/>
      <c r="Y44" s="64"/>
      <c r="Z44" s="64"/>
      <c r="AA44" s="64"/>
    </row>
    <row r="45" spans="1:27">
      <c r="A45" s="64"/>
      <c r="B45" s="64"/>
      <c r="C45" s="64"/>
      <c r="D45" s="64"/>
      <c r="E45" s="64"/>
      <c r="F45" s="64"/>
      <c r="G45" s="64"/>
      <c r="H45" s="64"/>
      <c r="I45" s="64"/>
      <c r="J45" s="64"/>
      <c r="K45" s="64"/>
      <c r="L45" s="64"/>
      <c r="M45" s="64"/>
      <c r="N45" s="64"/>
      <c r="O45" s="64"/>
      <c r="P45" s="64"/>
      <c r="Q45" s="64"/>
      <c r="R45" s="64"/>
      <c r="S45" s="64"/>
      <c r="T45" s="64"/>
      <c r="U45" s="64"/>
      <c r="V45" s="64"/>
      <c r="W45" s="64"/>
      <c r="X45" s="64"/>
      <c r="Y45" s="64"/>
      <c r="Z45" s="64"/>
      <c r="AA45" s="64"/>
    </row>
    <row r="46" spans="1:27">
      <c r="A46" s="64"/>
      <c r="B46" s="64"/>
      <c r="C46" s="64"/>
      <c r="D46" s="64"/>
      <c r="E46" s="64"/>
      <c r="F46" s="64"/>
      <c r="G46" s="64"/>
      <c r="H46" s="64"/>
      <c r="I46" s="64"/>
      <c r="J46" s="64"/>
      <c r="K46" s="64"/>
      <c r="L46" s="64"/>
      <c r="M46" s="64"/>
      <c r="N46" s="64"/>
      <c r="O46" s="64"/>
      <c r="P46" s="64"/>
      <c r="Q46" s="64"/>
      <c r="R46" s="64"/>
      <c r="S46" s="64"/>
      <c r="T46" s="64"/>
      <c r="U46" s="64"/>
      <c r="V46" s="64"/>
      <c r="W46" s="64"/>
      <c r="X46" s="64"/>
      <c r="Y46" s="64"/>
      <c r="Z46" s="64"/>
      <c r="AA46" s="64"/>
    </row>
    <row r="47" spans="1:27">
      <c r="A47" s="64"/>
      <c r="B47" s="64"/>
      <c r="C47" s="64"/>
      <c r="D47" s="64"/>
      <c r="E47" s="64"/>
      <c r="F47" s="64"/>
      <c r="G47" s="64"/>
      <c r="H47" s="64"/>
      <c r="I47" s="64"/>
      <c r="J47" s="64"/>
      <c r="K47" s="64"/>
      <c r="L47" s="64"/>
      <c r="M47" s="64"/>
      <c r="N47" s="64"/>
      <c r="O47" s="64"/>
      <c r="P47" s="64"/>
      <c r="Q47" s="64"/>
      <c r="R47" s="64"/>
      <c r="S47" s="64"/>
      <c r="T47" s="64"/>
      <c r="U47" s="64"/>
      <c r="V47" s="64"/>
      <c r="W47" s="64"/>
      <c r="X47" s="64"/>
      <c r="Y47" s="64"/>
      <c r="Z47" s="64"/>
      <c r="AA47" s="64"/>
    </row>
    <row r="48" spans="1:27">
      <c r="A48" s="64"/>
      <c r="B48" s="64"/>
      <c r="C48" s="64"/>
      <c r="D48" s="64"/>
      <c r="E48" s="64"/>
      <c r="F48" s="64"/>
      <c r="G48" s="64"/>
      <c r="H48" s="64"/>
      <c r="I48" s="64"/>
      <c r="J48" s="64"/>
      <c r="K48" s="64"/>
      <c r="L48" s="64"/>
      <c r="M48" s="64"/>
      <c r="N48" s="64"/>
      <c r="O48" s="64"/>
      <c r="P48" s="64"/>
      <c r="Q48" s="64"/>
      <c r="R48" s="64"/>
      <c r="S48" s="64"/>
      <c r="T48" s="64"/>
      <c r="U48" s="64"/>
      <c r="V48" s="64"/>
      <c r="W48" s="64"/>
      <c r="X48" s="64"/>
      <c r="Y48" s="64"/>
      <c r="Z48" s="64"/>
      <c r="AA48" s="64"/>
    </row>
    <row r="49" spans="1:27">
      <c r="A49" s="64"/>
      <c r="B49" s="64"/>
      <c r="C49" s="64"/>
      <c r="D49" s="64"/>
      <c r="E49" s="64"/>
      <c r="F49" s="64"/>
      <c r="G49" s="64"/>
      <c r="H49" s="64"/>
      <c r="I49" s="64"/>
      <c r="J49" s="64"/>
      <c r="K49" s="64"/>
      <c r="L49" s="64"/>
      <c r="M49" s="64"/>
      <c r="N49" s="64"/>
      <c r="O49" s="64"/>
      <c r="P49" s="64"/>
      <c r="Q49" s="64"/>
      <c r="R49" s="64"/>
      <c r="S49" s="64"/>
      <c r="T49" s="64"/>
      <c r="U49" s="64"/>
      <c r="V49" s="64"/>
      <c r="W49" s="64"/>
      <c r="X49" s="64"/>
      <c r="Y49" s="64"/>
      <c r="Z49" s="64"/>
      <c r="AA49" s="64"/>
    </row>
    <row r="50" spans="1:27">
      <c r="A50" s="64"/>
      <c r="B50" s="64"/>
      <c r="C50" s="64"/>
      <c r="D50" s="64"/>
      <c r="E50" s="64"/>
      <c r="F50" s="64"/>
      <c r="G50" s="64"/>
      <c r="H50" s="64"/>
      <c r="I50" s="64"/>
      <c r="J50" s="64"/>
      <c r="K50" s="64"/>
      <c r="L50" s="64"/>
      <c r="M50" s="64"/>
      <c r="N50" s="64"/>
      <c r="O50" s="64"/>
      <c r="P50" s="64"/>
      <c r="Q50" s="64"/>
      <c r="R50" s="64"/>
      <c r="S50" s="64"/>
      <c r="T50" s="64"/>
      <c r="U50" s="64"/>
      <c r="V50" s="64"/>
      <c r="W50" s="64"/>
      <c r="X50" s="64"/>
      <c r="Y50" s="64"/>
      <c r="Z50" s="64"/>
      <c r="AA50" s="64"/>
    </row>
    <row r="51" spans="1:27">
      <c r="A51" s="64"/>
      <c r="B51" s="64"/>
      <c r="C51" s="64"/>
      <c r="D51" s="64"/>
      <c r="E51" s="64"/>
      <c r="F51" s="64"/>
      <c r="G51" s="64"/>
      <c r="H51" s="64"/>
      <c r="I51" s="64"/>
      <c r="J51" s="64"/>
      <c r="K51" s="64"/>
      <c r="L51" s="64"/>
      <c r="M51" s="64"/>
      <c r="N51" s="64"/>
      <c r="O51" s="64"/>
      <c r="P51" s="64"/>
      <c r="Q51" s="64"/>
      <c r="R51" s="64"/>
      <c r="S51" s="64"/>
      <c r="T51" s="64"/>
      <c r="U51" s="64"/>
      <c r="V51" s="64"/>
      <c r="W51" s="64"/>
      <c r="X51" s="64"/>
      <c r="Y51" s="64"/>
      <c r="Z51" s="64"/>
      <c r="AA51" s="64"/>
    </row>
    <row r="52" spans="1:27">
      <c r="A52" s="64"/>
      <c r="B52" s="64"/>
      <c r="C52" s="64"/>
      <c r="D52" s="64"/>
      <c r="E52" s="64"/>
      <c r="F52" s="64"/>
      <c r="G52" s="64"/>
      <c r="H52" s="64"/>
      <c r="I52" s="64"/>
      <c r="J52" s="64"/>
      <c r="K52" s="64"/>
      <c r="L52" s="64"/>
      <c r="M52" s="64"/>
      <c r="N52" s="64"/>
      <c r="O52" s="64"/>
      <c r="P52" s="64"/>
      <c r="Q52" s="64"/>
      <c r="R52" s="64"/>
      <c r="S52" s="64"/>
      <c r="T52" s="64"/>
      <c r="U52" s="64"/>
      <c r="V52" s="64"/>
      <c r="W52" s="64"/>
      <c r="X52" s="64"/>
      <c r="Y52" s="64"/>
      <c r="Z52" s="64"/>
      <c r="AA52" s="64"/>
    </row>
    <row r="53" spans="1:27">
      <c r="A53" s="64"/>
      <c r="B53" s="64"/>
      <c r="C53" s="64"/>
      <c r="D53" s="64"/>
      <c r="E53" s="64"/>
      <c r="F53" s="64"/>
      <c r="G53" s="64"/>
      <c r="H53" s="64"/>
      <c r="I53" s="64"/>
      <c r="J53" s="64"/>
      <c r="K53" s="64"/>
      <c r="L53" s="64"/>
      <c r="M53" s="64"/>
      <c r="N53" s="64"/>
      <c r="O53" s="64"/>
      <c r="P53" s="64"/>
      <c r="Q53" s="64"/>
      <c r="R53" s="64"/>
      <c r="S53" s="64"/>
      <c r="T53" s="64"/>
      <c r="U53" s="64"/>
      <c r="V53" s="64"/>
      <c r="W53" s="64"/>
      <c r="X53" s="64"/>
      <c r="Y53" s="64"/>
      <c r="Z53" s="64"/>
      <c r="AA53" s="64"/>
    </row>
    <row r="54" spans="1:27">
      <c r="A54" s="64"/>
      <c r="B54" s="64"/>
      <c r="C54" s="64"/>
      <c r="D54" s="64"/>
      <c r="E54" s="64"/>
      <c r="F54" s="64"/>
      <c r="G54" s="64"/>
      <c r="H54" s="64"/>
      <c r="I54" s="64"/>
      <c r="J54" s="64"/>
      <c r="K54" s="64"/>
      <c r="L54" s="64"/>
      <c r="M54" s="64"/>
      <c r="N54" s="64"/>
      <c r="O54" s="64"/>
      <c r="P54" s="64"/>
      <c r="Q54" s="64"/>
      <c r="R54" s="64"/>
      <c r="S54" s="64"/>
      <c r="T54" s="64"/>
      <c r="U54" s="64"/>
      <c r="V54" s="64"/>
      <c r="W54" s="64"/>
      <c r="X54" s="64"/>
      <c r="Y54" s="64"/>
      <c r="Z54" s="64"/>
      <c r="AA54" s="64"/>
    </row>
    <row r="55" spans="1:27">
      <c r="A55" s="64"/>
      <c r="B55" s="64"/>
      <c r="C55" s="64"/>
      <c r="D55" s="64"/>
      <c r="E55" s="64"/>
      <c r="F55" s="64"/>
      <c r="G55" s="64"/>
      <c r="H55" s="64"/>
      <c r="I55" s="64"/>
      <c r="J55" s="64"/>
      <c r="K55" s="64"/>
      <c r="L55" s="64"/>
      <c r="M55" s="64"/>
      <c r="N55" s="64"/>
      <c r="O55" s="64"/>
      <c r="P55" s="64"/>
      <c r="Q55" s="64"/>
      <c r="R55" s="64"/>
      <c r="S55" s="64"/>
      <c r="T55" s="64"/>
      <c r="U55" s="64"/>
      <c r="V55" s="64"/>
      <c r="W55" s="64"/>
      <c r="X55" s="64"/>
      <c r="Y55" s="64"/>
      <c r="Z55" s="64"/>
      <c r="AA55" s="64"/>
    </row>
    <row r="56" spans="1:27">
      <c r="A56" s="64"/>
      <c r="B56" s="64"/>
      <c r="C56" s="64"/>
      <c r="D56" s="64"/>
      <c r="E56" s="64"/>
      <c r="F56" s="64"/>
      <c r="G56" s="64"/>
      <c r="H56" s="64"/>
      <c r="I56" s="64"/>
      <c r="J56" s="64"/>
      <c r="K56" s="64"/>
      <c r="L56" s="64"/>
      <c r="M56" s="64"/>
      <c r="N56" s="64"/>
      <c r="O56" s="64"/>
      <c r="P56" s="64"/>
      <c r="Q56" s="64"/>
      <c r="R56" s="64"/>
      <c r="S56" s="64"/>
      <c r="T56" s="64"/>
      <c r="U56" s="64"/>
      <c r="V56" s="64"/>
      <c r="W56" s="64"/>
      <c r="X56" s="64"/>
      <c r="Y56" s="64"/>
      <c r="Z56" s="64"/>
      <c r="AA56" s="64"/>
    </row>
    <row r="57" spans="1:27">
      <c r="A57" s="64"/>
      <c r="B57" s="64"/>
      <c r="C57" s="64"/>
      <c r="D57" s="64"/>
      <c r="E57" s="64"/>
      <c r="F57" s="64"/>
      <c r="G57" s="64"/>
      <c r="H57" s="64"/>
      <c r="I57" s="64"/>
      <c r="J57" s="64"/>
      <c r="K57" s="64"/>
      <c r="L57" s="64"/>
      <c r="M57" s="64"/>
      <c r="N57" s="64"/>
      <c r="O57" s="64"/>
      <c r="P57" s="64"/>
      <c r="Q57" s="64"/>
      <c r="R57" s="64"/>
      <c r="S57" s="64"/>
      <c r="T57" s="64"/>
      <c r="U57" s="64"/>
      <c r="V57" s="64"/>
      <c r="W57" s="64"/>
      <c r="X57" s="64"/>
      <c r="Y57" s="64"/>
      <c r="Z57" s="64"/>
      <c r="AA57" s="64"/>
    </row>
    <row r="58" spans="1:27">
      <c r="A58" s="64"/>
      <c r="B58" s="64"/>
      <c r="C58" s="64"/>
      <c r="D58" s="64"/>
      <c r="E58" s="64"/>
      <c r="F58" s="64"/>
      <c r="G58" s="64"/>
      <c r="H58" s="64"/>
      <c r="I58" s="64"/>
      <c r="J58" s="64"/>
      <c r="K58" s="64"/>
      <c r="L58" s="64"/>
      <c r="M58" s="64"/>
      <c r="N58" s="64"/>
      <c r="O58" s="64"/>
      <c r="P58" s="64"/>
      <c r="Q58" s="64"/>
      <c r="R58" s="64"/>
      <c r="S58" s="64"/>
      <c r="T58" s="64"/>
      <c r="U58" s="64"/>
      <c r="V58" s="64"/>
      <c r="W58" s="64"/>
      <c r="X58" s="64"/>
      <c r="Y58" s="64"/>
      <c r="Z58" s="64"/>
      <c r="AA58" s="64"/>
    </row>
    <row r="59" spans="1:27">
      <c r="A59" s="64"/>
      <c r="B59" s="64"/>
      <c r="C59" s="64"/>
      <c r="D59" s="64"/>
      <c r="E59" s="64"/>
      <c r="F59" s="64"/>
      <c r="G59" s="64"/>
      <c r="H59" s="64"/>
      <c r="I59" s="64"/>
      <c r="J59" s="64"/>
      <c r="K59" s="64"/>
      <c r="L59" s="64"/>
      <c r="M59" s="64"/>
      <c r="N59" s="64"/>
      <c r="O59" s="64"/>
      <c r="P59" s="64"/>
      <c r="Q59" s="64"/>
      <c r="R59" s="64"/>
      <c r="S59" s="64"/>
      <c r="T59" s="64"/>
      <c r="U59" s="64"/>
      <c r="V59" s="64"/>
      <c r="W59" s="64"/>
      <c r="X59" s="64"/>
      <c r="Y59" s="64"/>
      <c r="Z59" s="64"/>
      <c r="AA59" s="64"/>
    </row>
    <row r="60" spans="1:27">
      <c r="A60" s="64"/>
      <c r="B60" s="64"/>
      <c r="C60" s="64"/>
      <c r="D60" s="64"/>
      <c r="E60" s="64"/>
      <c r="F60" s="64"/>
      <c r="G60" s="64"/>
      <c r="H60" s="64"/>
      <c r="I60" s="64"/>
      <c r="J60" s="64"/>
      <c r="K60" s="64"/>
      <c r="L60" s="64"/>
      <c r="M60" s="64"/>
      <c r="N60" s="64"/>
      <c r="O60" s="64"/>
      <c r="P60" s="64"/>
      <c r="Q60" s="64"/>
      <c r="R60" s="64"/>
      <c r="S60" s="64"/>
      <c r="T60" s="64"/>
      <c r="U60" s="64"/>
      <c r="V60" s="64"/>
      <c r="W60" s="64"/>
      <c r="X60" s="64"/>
      <c r="Y60" s="64"/>
      <c r="Z60" s="64"/>
      <c r="AA60" s="64"/>
    </row>
    <row r="61" spans="1:27">
      <c r="A61" s="64"/>
      <c r="B61" s="64"/>
      <c r="C61" s="64"/>
      <c r="D61" s="64"/>
      <c r="E61" s="64"/>
      <c r="F61" s="64"/>
      <c r="G61" s="64"/>
      <c r="H61" s="64"/>
      <c r="I61" s="64"/>
      <c r="J61" s="64"/>
      <c r="K61" s="64"/>
      <c r="L61" s="64"/>
      <c r="M61" s="64"/>
      <c r="N61" s="64"/>
      <c r="O61" s="64"/>
      <c r="P61" s="64"/>
      <c r="Q61" s="64"/>
      <c r="R61" s="64"/>
      <c r="S61" s="64"/>
      <c r="T61" s="64"/>
      <c r="U61" s="64"/>
      <c r="V61" s="64"/>
      <c r="W61" s="64"/>
      <c r="X61" s="64"/>
      <c r="Y61" s="64"/>
      <c r="Z61" s="64"/>
      <c r="AA61" s="64"/>
    </row>
    <row r="62" spans="1:27">
      <c r="A62" s="64"/>
      <c r="B62" s="64"/>
      <c r="C62" s="64"/>
      <c r="D62" s="64"/>
      <c r="E62" s="64"/>
      <c r="F62" s="64"/>
      <c r="G62" s="64"/>
      <c r="H62" s="64"/>
      <c r="I62" s="64"/>
      <c r="J62" s="64"/>
      <c r="K62" s="64"/>
      <c r="L62" s="64"/>
      <c r="M62" s="64"/>
      <c r="N62" s="64"/>
      <c r="O62" s="64"/>
      <c r="P62" s="64"/>
      <c r="Q62" s="64"/>
      <c r="R62" s="64"/>
      <c r="S62" s="64"/>
      <c r="T62" s="64"/>
      <c r="U62" s="64"/>
      <c r="V62" s="64"/>
      <c r="W62" s="64"/>
      <c r="X62" s="64"/>
      <c r="Y62" s="64"/>
      <c r="Z62" s="64"/>
      <c r="AA62" s="64"/>
    </row>
    <row r="63" spans="1:27">
      <c r="A63" s="64"/>
      <c r="B63" s="64"/>
      <c r="C63" s="64"/>
      <c r="D63" s="64"/>
      <c r="E63" s="64"/>
      <c r="F63" s="64"/>
      <c r="G63" s="64"/>
      <c r="H63" s="64"/>
      <c r="I63" s="64"/>
      <c r="J63" s="64"/>
      <c r="K63" s="64"/>
      <c r="L63" s="64"/>
      <c r="M63" s="64"/>
      <c r="N63" s="64"/>
      <c r="O63" s="64"/>
      <c r="P63" s="64"/>
      <c r="Q63" s="64"/>
      <c r="R63" s="64"/>
      <c r="S63" s="64"/>
      <c r="T63" s="64"/>
      <c r="U63" s="64"/>
      <c r="V63" s="64"/>
      <c r="W63" s="64"/>
      <c r="X63" s="64"/>
      <c r="Y63" s="64"/>
      <c r="Z63" s="64"/>
      <c r="AA63" s="64"/>
    </row>
    <row r="64" spans="1:27">
      <c r="A64" s="64"/>
      <c r="B64" s="64"/>
      <c r="C64" s="64"/>
      <c r="D64" s="64"/>
      <c r="E64" s="64"/>
      <c r="F64" s="64"/>
      <c r="G64" s="64"/>
      <c r="H64" s="64"/>
      <c r="I64" s="64"/>
      <c r="J64" s="64"/>
      <c r="K64" s="64"/>
      <c r="L64" s="64"/>
      <c r="M64" s="64"/>
      <c r="N64" s="64"/>
      <c r="O64" s="64"/>
      <c r="P64" s="64"/>
      <c r="Q64" s="64"/>
      <c r="R64" s="64"/>
      <c r="S64" s="64"/>
      <c r="T64" s="64"/>
      <c r="U64" s="64"/>
      <c r="V64" s="64"/>
      <c r="W64" s="64"/>
      <c r="X64" s="64"/>
      <c r="Y64" s="64"/>
      <c r="Z64" s="64"/>
      <c r="AA64" s="64"/>
    </row>
    <row r="65" spans="1:27">
      <c r="A65" s="64"/>
      <c r="B65" s="64"/>
      <c r="C65" s="64"/>
      <c r="D65" s="64"/>
      <c r="E65" s="64"/>
      <c r="F65" s="64"/>
      <c r="G65" s="64"/>
      <c r="H65" s="64"/>
      <c r="I65" s="64"/>
      <c r="J65" s="64"/>
      <c r="K65" s="64"/>
      <c r="L65" s="64"/>
      <c r="M65" s="64"/>
      <c r="N65" s="64"/>
      <c r="O65" s="64"/>
      <c r="P65" s="64"/>
      <c r="Q65" s="64"/>
      <c r="R65" s="64"/>
      <c r="S65" s="64"/>
      <c r="T65" s="64"/>
      <c r="U65" s="64"/>
      <c r="V65" s="64"/>
      <c r="W65" s="64"/>
      <c r="X65" s="64"/>
      <c r="Y65" s="64"/>
      <c r="Z65" s="64"/>
      <c r="AA65" s="64"/>
    </row>
    <row r="66" spans="1:27">
      <c r="A66" s="64"/>
      <c r="B66" s="64"/>
      <c r="C66" s="64"/>
      <c r="D66" s="64"/>
      <c r="E66" s="64"/>
      <c r="F66" s="64"/>
      <c r="G66" s="64"/>
      <c r="H66" s="64"/>
      <c r="I66" s="64"/>
      <c r="J66" s="64"/>
      <c r="K66" s="64"/>
      <c r="L66" s="64"/>
      <c r="M66" s="64"/>
      <c r="N66" s="64"/>
      <c r="O66" s="64"/>
      <c r="P66" s="64"/>
      <c r="Q66" s="64"/>
      <c r="R66" s="64"/>
      <c r="S66" s="64"/>
      <c r="T66" s="64"/>
      <c r="U66" s="64"/>
      <c r="V66" s="64"/>
      <c r="W66" s="64"/>
      <c r="X66" s="64"/>
      <c r="Y66" s="64"/>
      <c r="Z66" s="64"/>
      <c r="AA66" s="64"/>
    </row>
    <row r="67" spans="1:27">
      <c r="A67" s="64"/>
      <c r="B67" s="64"/>
      <c r="C67" s="64"/>
      <c r="D67" s="64"/>
      <c r="E67" s="64"/>
      <c r="F67" s="64"/>
      <c r="G67" s="64"/>
      <c r="H67" s="64"/>
      <c r="I67" s="64"/>
      <c r="J67" s="64"/>
      <c r="K67" s="64"/>
      <c r="L67" s="64"/>
      <c r="M67" s="64"/>
      <c r="N67" s="64"/>
      <c r="O67" s="64"/>
      <c r="P67" s="64"/>
      <c r="Q67" s="64"/>
      <c r="R67" s="64"/>
      <c r="S67" s="64"/>
      <c r="T67" s="64"/>
      <c r="U67" s="64"/>
      <c r="V67" s="64"/>
      <c r="W67" s="64"/>
      <c r="X67" s="64"/>
      <c r="Y67" s="64"/>
      <c r="Z67" s="64"/>
      <c r="AA67" s="64"/>
    </row>
    <row r="68" spans="1:27">
      <c r="A68" s="64"/>
      <c r="B68" s="64"/>
      <c r="C68" s="64"/>
      <c r="D68" s="64"/>
      <c r="E68" s="64"/>
      <c r="F68" s="64"/>
      <c r="G68" s="64"/>
      <c r="H68" s="64"/>
      <c r="I68" s="64"/>
      <c r="J68" s="64"/>
      <c r="K68" s="64"/>
      <c r="L68" s="64"/>
      <c r="M68" s="64"/>
      <c r="N68" s="64"/>
      <c r="O68" s="64"/>
      <c r="P68" s="64"/>
      <c r="Q68" s="64"/>
      <c r="R68" s="64"/>
      <c r="S68" s="64"/>
      <c r="T68" s="64"/>
      <c r="U68" s="64"/>
      <c r="V68" s="64"/>
      <c r="W68" s="64"/>
      <c r="X68" s="64"/>
      <c r="Y68" s="64"/>
      <c r="Z68" s="64"/>
      <c r="AA68" s="64"/>
    </row>
    <row r="69" spans="1:27">
      <c r="A69" s="64"/>
      <c r="B69" s="64"/>
      <c r="C69" s="64"/>
      <c r="D69" s="64"/>
      <c r="E69" s="64"/>
      <c r="F69" s="64"/>
      <c r="G69" s="64"/>
      <c r="H69" s="64"/>
      <c r="I69" s="64"/>
      <c r="J69" s="64"/>
      <c r="K69" s="64"/>
      <c r="L69" s="64"/>
      <c r="M69" s="64"/>
      <c r="N69" s="64"/>
      <c r="O69" s="64"/>
      <c r="P69" s="64"/>
      <c r="Q69" s="64"/>
      <c r="R69" s="64"/>
      <c r="S69" s="64"/>
      <c r="T69" s="64"/>
      <c r="U69" s="64"/>
      <c r="V69" s="64"/>
      <c r="W69" s="64"/>
      <c r="X69" s="64"/>
      <c r="Y69" s="64"/>
      <c r="Z69" s="64"/>
      <c r="AA69" s="64"/>
    </row>
    <row r="70" spans="1:27">
      <c r="A70" s="64"/>
      <c r="B70" s="64"/>
      <c r="C70" s="64"/>
      <c r="D70" s="64"/>
      <c r="E70" s="64"/>
      <c r="F70" s="64"/>
      <c r="G70" s="64"/>
      <c r="H70" s="64"/>
      <c r="I70" s="64"/>
      <c r="J70" s="64"/>
      <c r="K70" s="64"/>
      <c r="L70" s="64"/>
      <c r="M70" s="64"/>
      <c r="N70" s="64"/>
      <c r="O70" s="64"/>
      <c r="P70" s="64"/>
      <c r="Q70" s="64"/>
      <c r="R70" s="64"/>
      <c r="S70" s="64"/>
      <c r="T70" s="64"/>
      <c r="U70" s="64"/>
      <c r="V70" s="64"/>
      <c r="W70" s="64"/>
      <c r="X70" s="64"/>
      <c r="Y70" s="64"/>
      <c r="Z70" s="64"/>
      <c r="AA70" s="64"/>
    </row>
    <row r="71" spans="1:27">
      <c r="A71" s="64"/>
      <c r="B71" s="64"/>
      <c r="C71" s="64"/>
      <c r="D71" s="64"/>
      <c r="E71" s="64"/>
      <c r="F71" s="64"/>
      <c r="G71" s="64"/>
      <c r="H71" s="64"/>
      <c r="I71" s="64"/>
      <c r="J71" s="64"/>
      <c r="K71" s="64"/>
      <c r="L71" s="64"/>
      <c r="M71" s="64"/>
      <c r="N71" s="64"/>
      <c r="O71" s="64"/>
      <c r="P71" s="64"/>
      <c r="Q71" s="64"/>
      <c r="R71" s="64"/>
      <c r="S71" s="64"/>
      <c r="T71" s="64"/>
      <c r="U71" s="64"/>
      <c r="V71" s="64"/>
      <c r="W71" s="64"/>
      <c r="X71" s="64"/>
      <c r="Y71" s="64"/>
      <c r="Z71" s="64"/>
      <c r="AA71" s="64"/>
    </row>
    <row r="72" spans="1:27">
      <c r="A72" s="64"/>
      <c r="B72" s="64"/>
      <c r="C72" s="64"/>
      <c r="D72" s="64"/>
      <c r="E72" s="64"/>
      <c r="F72" s="64"/>
      <c r="G72" s="64"/>
      <c r="H72" s="64"/>
      <c r="I72" s="64"/>
      <c r="J72" s="64"/>
      <c r="K72" s="64"/>
      <c r="L72" s="64"/>
      <c r="M72" s="64"/>
      <c r="N72" s="64"/>
      <c r="O72" s="64"/>
      <c r="P72" s="64"/>
      <c r="Q72" s="64"/>
      <c r="R72" s="64"/>
      <c r="S72" s="64"/>
      <c r="T72" s="64"/>
      <c r="U72" s="64"/>
      <c r="V72" s="64"/>
      <c r="W72" s="64"/>
      <c r="X72" s="64"/>
      <c r="Y72" s="64"/>
      <c r="Z72" s="64"/>
      <c r="AA72" s="64"/>
    </row>
    <row r="73" spans="1:27">
      <c r="A73" s="64"/>
      <c r="B73" s="64"/>
      <c r="C73" s="64"/>
      <c r="D73" s="64"/>
      <c r="E73" s="64"/>
      <c r="F73" s="64"/>
      <c r="G73" s="64"/>
      <c r="H73" s="64"/>
      <c r="I73" s="64"/>
      <c r="J73" s="64"/>
      <c r="K73" s="64"/>
      <c r="L73" s="64"/>
      <c r="M73" s="64"/>
      <c r="N73" s="64"/>
      <c r="O73" s="64"/>
      <c r="P73" s="64"/>
      <c r="Q73" s="64"/>
      <c r="R73" s="64"/>
      <c r="S73" s="64"/>
      <c r="T73" s="64"/>
      <c r="U73" s="64"/>
      <c r="V73" s="64"/>
      <c r="W73" s="64"/>
      <c r="X73" s="64"/>
      <c r="Y73" s="64"/>
      <c r="Z73" s="64"/>
      <c r="AA73" s="64"/>
    </row>
    <row r="74" spans="1:27">
      <c r="A74" s="64"/>
      <c r="B74" s="64"/>
      <c r="C74" s="64"/>
      <c r="D74" s="64"/>
      <c r="E74" s="64"/>
      <c r="F74" s="64"/>
      <c r="G74" s="64"/>
      <c r="H74" s="64"/>
      <c r="I74" s="64"/>
      <c r="J74" s="64"/>
      <c r="K74" s="64"/>
      <c r="L74" s="64"/>
      <c r="M74" s="64"/>
      <c r="N74" s="64"/>
      <c r="O74" s="64"/>
      <c r="P74" s="64"/>
      <c r="Q74" s="64"/>
      <c r="R74" s="64"/>
      <c r="S74" s="64"/>
      <c r="T74" s="64"/>
      <c r="U74" s="64"/>
      <c r="V74" s="64"/>
      <c r="W74" s="64"/>
      <c r="X74" s="64"/>
      <c r="Y74" s="64"/>
      <c r="Z74" s="64"/>
      <c r="AA74" s="64"/>
    </row>
    <row r="75" spans="1:27">
      <c r="A75" s="64"/>
      <c r="B75" s="64"/>
      <c r="C75" s="64"/>
      <c r="D75" s="64"/>
      <c r="E75" s="64"/>
      <c r="F75" s="64"/>
      <c r="G75" s="64"/>
      <c r="H75" s="64"/>
      <c r="I75" s="64"/>
      <c r="J75" s="64"/>
      <c r="K75" s="64"/>
      <c r="L75" s="64"/>
      <c r="M75" s="64"/>
      <c r="N75" s="64"/>
      <c r="O75" s="64"/>
      <c r="P75" s="64"/>
      <c r="Q75" s="64"/>
      <c r="R75" s="64"/>
      <c r="S75" s="64"/>
      <c r="T75" s="64"/>
      <c r="U75" s="64"/>
      <c r="V75" s="64"/>
      <c r="W75" s="64"/>
      <c r="X75" s="64"/>
      <c r="Y75" s="64"/>
      <c r="Z75" s="64"/>
      <c r="AA75" s="64"/>
    </row>
    <row r="76" spans="1:27">
      <c r="A76" s="64"/>
      <c r="B76" s="64"/>
      <c r="C76" s="64"/>
      <c r="D76" s="64"/>
      <c r="E76" s="64"/>
      <c r="F76" s="64"/>
      <c r="G76" s="64"/>
      <c r="H76" s="64"/>
      <c r="I76" s="64"/>
      <c r="J76" s="64"/>
      <c r="K76" s="64"/>
      <c r="L76" s="64"/>
      <c r="M76" s="64"/>
      <c r="N76" s="64"/>
      <c r="O76" s="64"/>
      <c r="P76" s="64"/>
      <c r="Q76" s="64"/>
      <c r="R76" s="64"/>
      <c r="S76" s="64"/>
      <c r="T76" s="64"/>
      <c r="U76" s="64"/>
      <c r="V76" s="64"/>
      <c r="W76" s="64"/>
      <c r="X76" s="64"/>
      <c r="Y76" s="64"/>
      <c r="Z76" s="64"/>
      <c r="AA76" s="64"/>
    </row>
    <row r="77" spans="1:27">
      <c r="A77" s="64"/>
      <c r="B77" s="64"/>
      <c r="C77" s="64"/>
      <c r="D77" s="64"/>
      <c r="E77" s="64"/>
      <c r="F77" s="64"/>
      <c r="G77" s="64"/>
      <c r="H77" s="64"/>
      <c r="I77" s="64"/>
      <c r="J77" s="64"/>
      <c r="K77" s="64"/>
      <c r="L77" s="64"/>
      <c r="M77" s="64"/>
      <c r="N77" s="64"/>
      <c r="O77" s="64"/>
      <c r="P77" s="64"/>
      <c r="Q77" s="64"/>
      <c r="R77" s="64"/>
      <c r="S77" s="64"/>
      <c r="T77" s="64"/>
      <c r="U77" s="64"/>
      <c r="V77" s="64"/>
      <c r="W77" s="64"/>
      <c r="X77" s="64"/>
      <c r="Y77" s="64"/>
      <c r="Z77" s="64"/>
      <c r="AA77" s="64"/>
    </row>
    <row r="78" spans="1:27">
      <c r="A78" s="64"/>
      <c r="B78" s="64"/>
      <c r="C78" s="64"/>
      <c r="D78" s="64"/>
      <c r="E78" s="64"/>
      <c r="F78" s="64"/>
      <c r="G78" s="64"/>
      <c r="H78" s="64"/>
      <c r="I78" s="64"/>
      <c r="J78" s="64"/>
      <c r="K78" s="64"/>
      <c r="L78" s="64"/>
      <c r="M78" s="64"/>
      <c r="N78" s="64"/>
      <c r="O78" s="64"/>
      <c r="P78" s="64"/>
      <c r="Q78" s="64"/>
      <c r="R78" s="64"/>
      <c r="S78" s="64"/>
      <c r="T78" s="64"/>
      <c r="U78" s="64"/>
      <c r="V78" s="64"/>
      <c r="W78" s="64"/>
      <c r="X78" s="64"/>
      <c r="Y78" s="64"/>
      <c r="Z78" s="64"/>
      <c r="AA78" s="64"/>
    </row>
    <row r="79" spans="1:27">
      <c r="A79" s="64"/>
      <c r="B79" s="64"/>
      <c r="C79" s="64"/>
      <c r="D79" s="64"/>
      <c r="E79" s="64"/>
      <c r="F79" s="64"/>
      <c r="G79" s="64"/>
      <c r="H79" s="64"/>
      <c r="I79" s="64"/>
      <c r="J79" s="64"/>
      <c r="K79" s="64"/>
      <c r="L79" s="64"/>
      <c r="M79" s="64"/>
      <c r="N79" s="64"/>
      <c r="O79" s="64"/>
      <c r="P79" s="64"/>
      <c r="Q79" s="64"/>
      <c r="R79" s="64"/>
      <c r="S79" s="64"/>
      <c r="T79" s="64"/>
      <c r="U79" s="64"/>
      <c r="V79" s="64"/>
      <c r="W79" s="64"/>
      <c r="X79" s="64"/>
      <c r="Y79" s="64"/>
      <c r="Z79" s="64"/>
      <c r="AA79" s="64"/>
    </row>
    <row r="80" spans="1:27">
      <c r="A80" s="64"/>
      <c r="B80" s="64"/>
      <c r="C80" s="64"/>
      <c r="D80" s="64"/>
      <c r="E80" s="64"/>
      <c r="F80" s="64"/>
      <c r="G80" s="64"/>
      <c r="H80" s="64"/>
      <c r="I80" s="64"/>
      <c r="J80" s="64"/>
      <c r="K80" s="64"/>
      <c r="L80" s="64"/>
      <c r="M80" s="64"/>
      <c r="N80" s="64"/>
      <c r="O80" s="64"/>
      <c r="P80" s="64"/>
      <c r="Q80" s="64"/>
      <c r="R80" s="64"/>
      <c r="S80" s="64"/>
      <c r="T80" s="64"/>
      <c r="U80" s="64"/>
      <c r="V80" s="64"/>
      <c r="W80" s="64"/>
      <c r="X80" s="64"/>
      <c r="Y80" s="64"/>
      <c r="Z80" s="64"/>
      <c r="AA80" s="64"/>
    </row>
    <row r="81" spans="1:27">
      <c r="A81" s="64"/>
      <c r="B81" s="64"/>
      <c r="C81" s="64"/>
      <c r="D81" s="64"/>
      <c r="E81" s="64"/>
      <c r="F81" s="64"/>
      <c r="G81" s="64"/>
      <c r="H81" s="64"/>
      <c r="I81" s="64"/>
      <c r="J81" s="64"/>
      <c r="K81" s="64"/>
      <c r="L81" s="64"/>
      <c r="M81" s="64"/>
      <c r="N81" s="64"/>
      <c r="O81" s="64"/>
      <c r="P81" s="64"/>
      <c r="Q81" s="64"/>
      <c r="R81" s="64"/>
      <c r="S81" s="64"/>
      <c r="T81" s="64"/>
      <c r="U81" s="64"/>
      <c r="V81" s="64"/>
      <c r="W81" s="64"/>
      <c r="X81" s="64"/>
      <c r="Y81" s="64"/>
      <c r="Z81" s="64"/>
      <c r="AA81" s="64"/>
    </row>
    <row r="82" spans="1:27">
      <c r="A82" s="64"/>
      <c r="B82" s="64"/>
      <c r="C82" s="64"/>
      <c r="D82" s="64"/>
      <c r="E82" s="64"/>
      <c r="F82" s="64"/>
      <c r="G82" s="64"/>
      <c r="H82" s="64"/>
      <c r="I82" s="64"/>
      <c r="J82" s="64"/>
      <c r="K82" s="64"/>
      <c r="L82" s="64"/>
      <c r="M82" s="64"/>
      <c r="N82" s="64"/>
      <c r="O82" s="64"/>
      <c r="P82" s="64"/>
      <c r="Q82" s="64"/>
      <c r="R82" s="64"/>
      <c r="S82" s="64"/>
      <c r="T82" s="64"/>
      <c r="U82" s="64"/>
      <c r="V82" s="64"/>
      <c r="W82" s="64"/>
      <c r="X82" s="64"/>
      <c r="Y82" s="64"/>
      <c r="Z82" s="64"/>
      <c r="AA82" s="64"/>
    </row>
    <row r="83" spans="1:27">
      <c r="A83" s="64"/>
      <c r="B83" s="64"/>
      <c r="C83" s="64"/>
      <c r="D83" s="64"/>
      <c r="E83" s="64"/>
      <c r="F83" s="64"/>
      <c r="G83" s="64"/>
      <c r="H83" s="64"/>
      <c r="I83" s="64"/>
      <c r="J83" s="64"/>
      <c r="K83" s="64"/>
      <c r="L83" s="64"/>
      <c r="M83" s="64"/>
      <c r="N83" s="64"/>
      <c r="O83" s="64"/>
      <c r="P83" s="64"/>
      <c r="Q83" s="64"/>
      <c r="R83" s="64"/>
      <c r="S83" s="64"/>
      <c r="T83" s="64"/>
      <c r="U83" s="64"/>
      <c r="V83" s="64"/>
      <c r="W83" s="64"/>
      <c r="X83" s="64"/>
      <c r="Y83" s="64"/>
      <c r="Z83" s="64"/>
      <c r="AA83" s="64"/>
    </row>
    <row r="84" spans="1:27">
      <c r="A84" s="64"/>
      <c r="B84" s="64"/>
      <c r="C84" s="64"/>
      <c r="D84" s="64"/>
      <c r="E84" s="64"/>
      <c r="F84" s="64"/>
      <c r="G84" s="64"/>
      <c r="H84" s="64"/>
      <c r="I84" s="64"/>
      <c r="J84" s="64"/>
      <c r="K84" s="64"/>
      <c r="L84" s="64"/>
      <c r="M84" s="64"/>
      <c r="N84" s="64"/>
      <c r="O84" s="64"/>
      <c r="P84" s="64"/>
      <c r="Q84" s="64"/>
      <c r="R84" s="64"/>
      <c r="S84" s="64"/>
      <c r="T84" s="64"/>
      <c r="U84" s="64"/>
      <c r="V84" s="64"/>
      <c r="W84" s="64"/>
      <c r="X84" s="64"/>
      <c r="Y84" s="64"/>
      <c r="Z84" s="64"/>
      <c r="AA84" s="64"/>
    </row>
    <row r="85" spans="1:27">
      <c r="A85" s="64"/>
      <c r="B85" s="64"/>
      <c r="C85" s="64"/>
      <c r="D85" s="64"/>
      <c r="E85" s="64"/>
      <c r="F85" s="64"/>
      <c r="G85" s="64"/>
      <c r="H85" s="64"/>
      <c r="I85" s="64"/>
      <c r="J85" s="64"/>
      <c r="K85" s="64"/>
      <c r="L85" s="64"/>
      <c r="M85" s="64"/>
      <c r="N85" s="64"/>
      <c r="O85" s="64"/>
      <c r="P85" s="64"/>
      <c r="Q85" s="64"/>
      <c r="R85" s="64"/>
      <c r="S85" s="64"/>
      <c r="T85" s="64"/>
      <c r="U85" s="64"/>
      <c r="V85" s="64"/>
      <c r="W85" s="64"/>
      <c r="X85" s="64"/>
      <c r="Y85" s="64"/>
      <c r="Z85" s="64"/>
      <c r="AA85" s="64"/>
    </row>
    <row r="86" spans="1:27">
      <c r="A86" s="64"/>
      <c r="B86" s="64"/>
      <c r="C86" s="64"/>
      <c r="D86" s="64"/>
      <c r="E86" s="64"/>
      <c r="F86" s="64"/>
      <c r="G86" s="64"/>
      <c r="H86" s="64"/>
      <c r="I86" s="64"/>
      <c r="J86" s="64"/>
      <c r="K86" s="64"/>
      <c r="L86" s="64"/>
      <c r="M86" s="64"/>
      <c r="N86" s="64"/>
      <c r="O86" s="64"/>
      <c r="P86" s="64"/>
      <c r="Q86" s="64"/>
      <c r="R86" s="64"/>
      <c r="S86" s="64"/>
      <c r="T86" s="64"/>
      <c r="U86" s="64"/>
      <c r="V86" s="64"/>
      <c r="W86" s="64"/>
      <c r="X86" s="64"/>
      <c r="Y86" s="64"/>
      <c r="Z86" s="64"/>
      <c r="AA86" s="64"/>
    </row>
    <row r="87" spans="1:27">
      <c r="A87" s="64"/>
      <c r="B87" s="64"/>
      <c r="C87" s="64"/>
      <c r="D87" s="64"/>
      <c r="E87" s="64"/>
      <c r="F87" s="64"/>
      <c r="G87" s="64"/>
      <c r="H87" s="64"/>
      <c r="I87" s="64"/>
      <c r="J87" s="64"/>
      <c r="K87" s="64"/>
      <c r="L87" s="64"/>
      <c r="M87" s="64"/>
      <c r="N87" s="64"/>
      <c r="O87" s="64"/>
      <c r="P87" s="64"/>
      <c r="Q87" s="64"/>
      <c r="R87" s="64"/>
      <c r="S87" s="64"/>
      <c r="T87" s="64"/>
      <c r="U87" s="64"/>
      <c r="V87" s="64"/>
      <c r="W87" s="64"/>
      <c r="X87" s="64"/>
      <c r="Y87" s="64"/>
      <c r="Z87" s="64"/>
      <c r="AA87" s="64"/>
    </row>
    <row r="88" spans="1:27">
      <c r="A88" s="64"/>
      <c r="B88" s="64"/>
      <c r="C88" s="64"/>
      <c r="D88" s="64"/>
      <c r="E88" s="64"/>
      <c r="F88" s="64"/>
      <c r="G88" s="64"/>
      <c r="H88" s="64"/>
      <c r="I88" s="64"/>
      <c r="J88" s="64"/>
      <c r="K88" s="64"/>
      <c r="L88" s="64"/>
      <c r="M88" s="64"/>
      <c r="N88" s="64"/>
      <c r="O88" s="64"/>
      <c r="P88" s="64"/>
      <c r="Q88" s="64"/>
      <c r="R88" s="64"/>
      <c r="S88" s="64"/>
      <c r="T88" s="64"/>
      <c r="U88" s="64"/>
      <c r="V88" s="64"/>
      <c r="W88" s="64"/>
      <c r="X88" s="64"/>
      <c r="Y88" s="64"/>
      <c r="Z88" s="64"/>
      <c r="AA88" s="64"/>
    </row>
    <row r="89" spans="1:27">
      <c r="A89" s="64"/>
      <c r="B89" s="64"/>
      <c r="C89" s="64"/>
      <c r="D89" s="64"/>
      <c r="E89" s="64"/>
      <c r="F89" s="64"/>
      <c r="G89" s="64"/>
      <c r="H89" s="64"/>
      <c r="I89" s="64"/>
      <c r="J89" s="64"/>
      <c r="K89" s="64"/>
      <c r="L89" s="64"/>
      <c r="M89" s="64"/>
      <c r="N89" s="64"/>
      <c r="O89" s="64"/>
      <c r="P89" s="64"/>
      <c r="Q89" s="64"/>
      <c r="R89" s="64"/>
      <c r="S89" s="64"/>
      <c r="T89" s="64"/>
      <c r="U89" s="64"/>
      <c r="V89" s="64"/>
      <c r="W89" s="64"/>
      <c r="X89" s="64"/>
      <c r="Y89" s="64"/>
      <c r="Z89" s="64"/>
      <c r="AA89" s="64"/>
    </row>
    <row r="90" spans="1:27">
      <c r="A90" s="64"/>
      <c r="B90" s="64"/>
      <c r="C90" s="64"/>
      <c r="D90" s="64"/>
      <c r="E90" s="64"/>
      <c r="F90" s="64"/>
      <c r="G90" s="64"/>
      <c r="H90" s="64"/>
      <c r="I90" s="64"/>
      <c r="J90" s="64"/>
      <c r="K90" s="64"/>
      <c r="L90" s="64"/>
      <c r="M90" s="64"/>
      <c r="N90" s="64"/>
      <c r="O90" s="64"/>
      <c r="P90" s="64"/>
      <c r="Q90" s="64"/>
      <c r="R90" s="64"/>
      <c r="S90" s="64"/>
      <c r="T90" s="64"/>
      <c r="U90" s="64"/>
      <c r="V90" s="64"/>
      <c r="W90" s="64"/>
      <c r="X90" s="64"/>
      <c r="Y90" s="64"/>
      <c r="Z90" s="64"/>
      <c r="AA90" s="64"/>
    </row>
    <row r="91" spans="1:27">
      <c r="A91" s="64"/>
      <c r="B91" s="64"/>
      <c r="C91" s="64"/>
      <c r="D91" s="64"/>
      <c r="E91" s="64"/>
      <c r="F91" s="64"/>
      <c r="G91" s="64"/>
      <c r="H91" s="64"/>
      <c r="I91" s="64"/>
      <c r="J91" s="64"/>
      <c r="K91" s="64"/>
      <c r="L91" s="64"/>
      <c r="M91" s="64"/>
      <c r="N91" s="64"/>
      <c r="O91" s="64"/>
      <c r="P91" s="64"/>
      <c r="Q91" s="64"/>
      <c r="R91" s="64"/>
      <c r="S91" s="64"/>
      <c r="T91" s="64"/>
      <c r="U91" s="64"/>
      <c r="V91" s="64"/>
      <c r="W91" s="64"/>
      <c r="X91" s="64"/>
      <c r="Y91" s="64"/>
      <c r="Z91" s="64"/>
      <c r="AA91" s="64"/>
    </row>
    <row r="92" spans="1:27">
      <c r="A92" s="64"/>
      <c r="B92" s="64"/>
      <c r="C92" s="64"/>
      <c r="D92" s="64"/>
      <c r="E92" s="64"/>
      <c r="F92" s="64"/>
      <c r="G92" s="64"/>
      <c r="H92" s="64"/>
      <c r="I92" s="64"/>
      <c r="J92" s="64"/>
      <c r="K92" s="64"/>
      <c r="L92" s="64"/>
      <c r="M92" s="64"/>
      <c r="N92" s="64"/>
      <c r="O92" s="64"/>
      <c r="P92" s="64"/>
      <c r="Q92" s="64"/>
      <c r="R92" s="64"/>
      <c r="S92" s="64"/>
      <c r="T92" s="64"/>
      <c r="U92" s="64"/>
      <c r="V92" s="64"/>
      <c r="W92" s="64"/>
      <c r="X92" s="64"/>
      <c r="Y92" s="64"/>
      <c r="Z92" s="64"/>
      <c r="AA92" s="64"/>
    </row>
    <row r="93" spans="1:27">
      <c r="A93" s="64"/>
      <c r="B93" s="64"/>
      <c r="C93" s="64"/>
      <c r="D93" s="64"/>
      <c r="E93" s="64"/>
      <c r="F93" s="64"/>
      <c r="G93" s="64"/>
      <c r="H93" s="64"/>
      <c r="I93" s="64"/>
      <c r="J93" s="64"/>
      <c r="K93" s="64"/>
      <c r="L93" s="64"/>
      <c r="M93" s="64"/>
      <c r="N93" s="64"/>
      <c r="O93" s="64"/>
      <c r="P93" s="64"/>
      <c r="Q93" s="64"/>
      <c r="R93" s="64"/>
      <c r="S93" s="64"/>
      <c r="T93" s="64"/>
      <c r="U93" s="64"/>
      <c r="V93" s="64"/>
      <c r="W93" s="64"/>
      <c r="X93" s="64"/>
      <c r="Y93" s="64"/>
      <c r="Z93" s="64"/>
      <c r="AA93" s="64"/>
    </row>
    <row r="94" spans="1:27">
      <c r="A94" s="64"/>
      <c r="B94" s="64"/>
      <c r="C94" s="64"/>
      <c r="D94" s="64"/>
      <c r="E94" s="64"/>
      <c r="F94" s="64"/>
      <c r="G94" s="64"/>
      <c r="H94" s="64"/>
      <c r="I94" s="64"/>
      <c r="J94" s="64"/>
      <c r="K94" s="64"/>
      <c r="L94" s="64"/>
      <c r="M94" s="64"/>
      <c r="N94" s="64"/>
      <c r="O94" s="64"/>
      <c r="P94" s="64"/>
      <c r="Q94" s="64"/>
      <c r="R94" s="64"/>
      <c r="S94" s="64"/>
      <c r="T94" s="64"/>
      <c r="U94" s="64"/>
      <c r="V94" s="64"/>
      <c r="W94" s="64"/>
      <c r="X94" s="64"/>
      <c r="Y94" s="64"/>
      <c r="Z94" s="64"/>
      <c r="AA94" s="64"/>
    </row>
    <row r="95" spans="1:27">
      <c r="A95" s="64"/>
      <c r="B95" s="64"/>
      <c r="C95" s="64"/>
      <c r="D95" s="64"/>
      <c r="E95" s="64"/>
      <c r="F95" s="64"/>
      <c r="G95" s="64"/>
      <c r="H95" s="64"/>
      <c r="I95" s="64"/>
      <c r="J95" s="64"/>
      <c r="K95" s="64"/>
      <c r="L95" s="64"/>
      <c r="M95" s="64"/>
      <c r="N95" s="64"/>
      <c r="O95" s="64"/>
      <c r="P95" s="64"/>
      <c r="Q95" s="64"/>
      <c r="R95" s="64"/>
      <c r="S95" s="64"/>
      <c r="T95" s="64"/>
      <c r="U95" s="64"/>
      <c r="V95" s="64"/>
      <c r="W95" s="64"/>
      <c r="X95" s="64"/>
      <c r="Y95" s="64"/>
      <c r="Z95" s="64"/>
      <c r="AA95" s="64"/>
    </row>
    <row r="96" spans="1:27">
      <c r="A96" s="64"/>
      <c r="B96" s="64"/>
      <c r="C96" s="64"/>
      <c r="D96" s="64"/>
      <c r="E96" s="64"/>
      <c r="F96" s="64"/>
      <c r="G96" s="64"/>
      <c r="H96" s="64"/>
      <c r="I96" s="64"/>
      <c r="J96" s="64"/>
      <c r="K96" s="64"/>
      <c r="L96" s="64"/>
      <c r="M96" s="64"/>
      <c r="N96" s="64"/>
      <c r="O96" s="64"/>
      <c r="P96" s="64"/>
      <c r="Q96" s="64"/>
      <c r="R96" s="64"/>
      <c r="S96" s="64"/>
      <c r="T96" s="64"/>
      <c r="U96" s="64"/>
      <c r="V96" s="64"/>
      <c r="W96" s="64"/>
      <c r="X96" s="64"/>
      <c r="Y96" s="64"/>
      <c r="Z96" s="64"/>
      <c r="AA96" s="64"/>
    </row>
    <row r="97" spans="1:27">
      <c r="A97" s="64"/>
      <c r="B97" s="64"/>
      <c r="C97" s="64"/>
      <c r="D97" s="64"/>
      <c r="E97" s="64"/>
      <c r="F97" s="64"/>
      <c r="G97" s="64"/>
      <c r="H97" s="64"/>
      <c r="I97" s="64"/>
      <c r="J97" s="64"/>
      <c r="K97" s="64"/>
      <c r="L97" s="64"/>
      <c r="M97" s="64"/>
      <c r="N97" s="64"/>
      <c r="O97" s="64"/>
      <c r="P97" s="64"/>
      <c r="Q97" s="64"/>
      <c r="R97" s="64"/>
      <c r="S97" s="64"/>
      <c r="T97" s="64"/>
      <c r="U97" s="64"/>
      <c r="V97" s="64"/>
      <c r="W97" s="64"/>
      <c r="X97" s="64"/>
      <c r="Y97" s="64"/>
      <c r="Z97" s="64"/>
      <c r="AA97" s="64"/>
    </row>
    <row r="98" spans="1:27">
      <c r="A98" s="64"/>
      <c r="B98" s="64"/>
      <c r="C98" s="64"/>
      <c r="D98" s="64"/>
      <c r="E98" s="64"/>
      <c r="F98" s="64"/>
      <c r="G98" s="64"/>
      <c r="H98" s="64"/>
      <c r="I98" s="64"/>
      <c r="J98" s="64"/>
      <c r="K98" s="64"/>
      <c r="L98" s="64"/>
      <c r="M98" s="64"/>
      <c r="N98" s="64"/>
      <c r="O98" s="64"/>
      <c r="P98" s="64"/>
      <c r="Q98" s="64"/>
      <c r="R98" s="64"/>
      <c r="S98" s="64"/>
      <c r="T98" s="64"/>
      <c r="U98" s="64"/>
      <c r="V98" s="64"/>
      <c r="W98" s="64"/>
      <c r="X98" s="64"/>
      <c r="Y98" s="64"/>
      <c r="Z98" s="64"/>
      <c r="AA98" s="64"/>
    </row>
    <row r="99" spans="1:27">
      <c r="A99" s="64"/>
      <c r="B99" s="64"/>
      <c r="C99" s="64"/>
      <c r="D99" s="64"/>
      <c r="E99" s="64"/>
      <c r="F99" s="64"/>
      <c r="G99" s="64"/>
      <c r="H99" s="64"/>
      <c r="I99" s="64"/>
      <c r="J99" s="64"/>
      <c r="K99" s="64"/>
      <c r="L99" s="64"/>
      <c r="M99" s="64"/>
      <c r="N99" s="64"/>
      <c r="O99" s="64"/>
      <c r="P99" s="64"/>
      <c r="Q99" s="64"/>
      <c r="R99" s="64"/>
      <c r="S99" s="64"/>
      <c r="T99" s="64"/>
      <c r="U99" s="64"/>
      <c r="V99" s="64"/>
      <c r="W99" s="64"/>
      <c r="X99" s="64"/>
      <c r="Y99" s="64"/>
      <c r="Z99" s="64"/>
      <c r="AA99" s="64"/>
    </row>
    <row r="100" spans="1:27">
      <c r="A100" s="64"/>
      <c r="B100" s="64"/>
      <c r="C100" s="64"/>
      <c r="D100" s="64"/>
      <c r="E100" s="64"/>
      <c r="F100" s="64"/>
      <c r="G100" s="64"/>
      <c r="H100" s="64"/>
      <c r="I100" s="64"/>
      <c r="J100" s="64"/>
      <c r="K100" s="64"/>
      <c r="L100" s="64"/>
      <c r="M100" s="64"/>
      <c r="N100" s="64"/>
      <c r="O100" s="64"/>
      <c r="P100" s="64"/>
      <c r="Q100" s="64"/>
      <c r="R100" s="64"/>
      <c r="S100" s="64"/>
      <c r="T100" s="64"/>
      <c r="U100" s="64"/>
      <c r="V100" s="64"/>
      <c r="W100" s="64"/>
      <c r="X100" s="64"/>
      <c r="Y100" s="64"/>
      <c r="Z100" s="64"/>
      <c r="AA100" s="64"/>
    </row>
    <row r="101" spans="1:27">
      <c r="A101" s="64"/>
      <c r="B101" s="64"/>
      <c r="C101" s="64"/>
      <c r="D101" s="64"/>
      <c r="E101" s="64"/>
      <c r="F101" s="64"/>
      <c r="G101" s="64"/>
      <c r="H101" s="64"/>
      <c r="I101" s="64"/>
      <c r="J101" s="64"/>
      <c r="K101" s="64"/>
      <c r="L101" s="64"/>
      <c r="M101" s="64"/>
      <c r="N101" s="64"/>
      <c r="O101" s="64"/>
      <c r="P101" s="64"/>
      <c r="Q101" s="64"/>
      <c r="R101" s="64"/>
      <c r="S101" s="64"/>
      <c r="T101" s="64"/>
      <c r="U101" s="64"/>
      <c r="V101" s="64"/>
      <c r="W101" s="64"/>
      <c r="X101" s="64"/>
      <c r="Y101" s="64"/>
      <c r="Z101" s="64"/>
      <c r="AA101" s="64"/>
    </row>
    <row r="102" spans="1:27">
      <c r="A102" s="64"/>
      <c r="B102" s="64"/>
      <c r="C102" s="64"/>
      <c r="D102" s="64"/>
      <c r="E102" s="64"/>
      <c r="F102" s="64"/>
      <c r="G102" s="64"/>
      <c r="H102" s="64"/>
      <c r="I102" s="64"/>
      <c r="J102" s="64"/>
      <c r="K102" s="64"/>
      <c r="L102" s="64"/>
      <c r="M102" s="64"/>
      <c r="N102" s="64"/>
      <c r="O102" s="64"/>
      <c r="P102" s="64"/>
      <c r="Q102" s="64"/>
      <c r="R102" s="64"/>
      <c r="S102" s="64"/>
      <c r="T102" s="64"/>
      <c r="U102" s="64"/>
      <c r="V102" s="64"/>
      <c r="W102" s="64"/>
      <c r="X102" s="64"/>
      <c r="Y102" s="64"/>
      <c r="Z102" s="64"/>
      <c r="AA102" s="64"/>
    </row>
    <row r="103" spans="1:27">
      <c r="A103" s="64"/>
      <c r="B103" s="64"/>
      <c r="C103" s="64"/>
      <c r="D103" s="64"/>
      <c r="E103" s="64"/>
      <c r="F103" s="64"/>
      <c r="G103" s="64"/>
      <c r="H103" s="64"/>
      <c r="I103" s="64"/>
      <c r="J103" s="64"/>
      <c r="K103" s="64"/>
      <c r="L103" s="64"/>
      <c r="M103" s="64"/>
      <c r="N103" s="64"/>
      <c r="O103" s="64"/>
      <c r="P103" s="64"/>
      <c r="Q103" s="64"/>
      <c r="R103" s="64"/>
      <c r="S103" s="64"/>
      <c r="T103" s="64"/>
      <c r="U103" s="64"/>
      <c r="V103" s="64"/>
      <c r="W103" s="64"/>
      <c r="X103" s="64"/>
      <c r="Y103" s="64"/>
      <c r="Z103" s="64"/>
      <c r="AA103" s="64"/>
    </row>
    <row r="104" spans="1:27">
      <c r="A104" s="64"/>
      <c r="B104" s="64"/>
      <c r="C104" s="64"/>
      <c r="D104" s="64"/>
      <c r="E104" s="64"/>
      <c r="F104" s="64"/>
      <c r="G104" s="64"/>
      <c r="H104" s="64"/>
      <c r="I104" s="64"/>
      <c r="J104" s="64"/>
      <c r="K104" s="64"/>
      <c r="L104" s="64"/>
      <c r="M104" s="64"/>
      <c r="N104" s="64"/>
      <c r="O104" s="64"/>
      <c r="P104" s="64"/>
      <c r="Q104" s="64"/>
      <c r="R104" s="64"/>
      <c r="S104" s="64"/>
      <c r="T104" s="64"/>
      <c r="U104" s="64"/>
      <c r="V104" s="64"/>
      <c r="W104" s="64"/>
      <c r="X104" s="64"/>
      <c r="Y104" s="64"/>
      <c r="Z104" s="64"/>
      <c r="AA104" s="64"/>
    </row>
    <row r="105" spans="1:27">
      <c r="A105" s="64"/>
      <c r="B105" s="64"/>
      <c r="C105" s="64"/>
      <c r="D105" s="64"/>
      <c r="E105" s="64"/>
      <c r="F105" s="64"/>
      <c r="G105" s="64"/>
      <c r="H105" s="64"/>
      <c r="I105" s="64"/>
      <c r="J105" s="64"/>
      <c r="K105" s="64"/>
      <c r="L105" s="64"/>
      <c r="M105" s="64"/>
      <c r="N105" s="64"/>
      <c r="O105" s="64"/>
      <c r="P105" s="64"/>
      <c r="Q105" s="64"/>
      <c r="R105" s="64"/>
      <c r="S105" s="64"/>
      <c r="T105" s="64"/>
      <c r="U105" s="64"/>
      <c r="V105" s="64"/>
      <c r="W105" s="64"/>
      <c r="X105" s="64"/>
      <c r="Y105" s="64"/>
      <c r="Z105" s="64"/>
      <c r="AA105" s="64"/>
    </row>
    <row r="106" spans="1:27">
      <c r="A106" s="64"/>
      <c r="B106" s="64"/>
      <c r="C106" s="64"/>
      <c r="D106" s="64"/>
      <c r="E106" s="64"/>
      <c r="F106" s="64"/>
      <c r="G106" s="64"/>
      <c r="H106" s="64"/>
      <c r="I106" s="64"/>
      <c r="J106" s="64"/>
      <c r="K106" s="64"/>
      <c r="L106" s="64"/>
      <c r="M106" s="64"/>
      <c r="N106" s="64"/>
      <c r="O106" s="64"/>
      <c r="P106" s="64"/>
      <c r="Q106" s="64"/>
      <c r="R106" s="64"/>
      <c r="S106" s="64"/>
      <c r="T106" s="64"/>
      <c r="U106" s="64"/>
      <c r="V106" s="64"/>
      <c r="W106" s="64"/>
      <c r="X106" s="64"/>
      <c r="Y106" s="64"/>
      <c r="Z106" s="64"/>
      <c r="AA106" s="64"/>
    </row>
    <row r="107" spans="1:27">
      <c r="A107" s="64"/>
      <c r="B107" s="64"/>
      <c r="C107" s="64"/>
      <c r="D107" s="64"/>
      <c r="E107" s="64"/>
      <c r="F107" s="64"/>
      <c r="G107" s="64"/>
      <c r="H107" s="64"/>
      <c r="I107" s="64"/>
      <c r="J107" s="64"/>
      <c r="K107" s="64"/>
      <c r="L107" s="64"/>
      <c r="M107" s="64"/>
      <c r="N107" s="64"/>
      <c r="O107" s="64"/>
      <c r="P107" s="64"/>
      <c r="Q107" s="64"/>
      <c r="R107" s="64"/>
      <c r="S107" s="64"/>
      <c r="T107" s="64"/>
      <c r="U107" s="64"/>
      <c r="V107" s="64"/>
      <c r="W107" s="64"/>
      <c r="X107" s="64"/>
      <c r="Y107" s="64"/>
      <c r="Z107" s="64"/>
      <c r="AA107" s="64"/>
    </row>
    <row r="108" spans="1:27">
      <c r="A108" s="64"/>
      <c r="B108" s="64"/>
      <c r="C108" s="64"/>
      <c r="D108" s="64"/>
      <c r="E108" s="64"/>
      <c r="F108" s="64"/>
      <c r="G108" s="64"/>
      <c r="H108" s="64"/>
      <c r="I108" s="64"/>
      <c r="J108" s="64"/>
      <c r="K108" s="64"/>
      <c r="L108" s="64"/>
      <c r="M108" s="64"/>
      <c r="N108" s="64"/>
      <c r="O108" s="64"/>
      <c r="P108" s="64"/>
      <c r="Q108" s="64"/>
      <c r="R108" s="64"/>
      <c r="S108" s="64"/>
      <c r="T108" s="64"/>
      <c r="U108" s="64"/>
      <c r="V108" s="64"/>
      <c r="W108" s="64"/>
      <c r="X108" s="64"/>
      <c r="Y108" s="64"/>
      <c r="Z108" s="64"/>
      <c r="AA108" s="64"/>
    </row>
    <row r="109" spans="1:27">
      <c r="A109" s="64"/>
      <c r="B109" s="64"/>
      <c r="C109" s="64"/>
      <c r="D109" s="64"/>
      <c r="E109" s="64"/>
      <c r="F109" s="64"/>
      <c r="G109" s="64"/>
      <c r="H109" s="64"/>
      <c r="I109" s="64"/>
      <c r="J109" s="64"/>
      <c r="K109" s="64"/>
      <c r="L109" s="64"/>
      <c r="M109" s="64"/>
      <c r="N109" s="64"/>
      <c r="O109" s="64"/>
      <c r="P109" s="64"/>
      <c r="Q109" s="64"/>
      <c r="R109" s="64"/>
      <c r="S109" s="64"/>
      <c r="T109" s="64"/>
      <c r="U109" s="64"/>
      <c r="V109" s="64"/>
      <c r="W109" s="64"/>
      <c r="X109" s="64"/>
      <c r="Y109" s="64"/>
      <c r="Z109" s="64"/>
      <c r="AA109" s="64"/>
    </row>
    <row r="110" spans="1:27">
      <c r="A110" s="64"/>
      <c r="B110" s="64"/>
      <c r="C110" s="64"/>
      <c r="D110" s="64"/>
      <c r="E110" s="64"/>
      <c r="F110" s="64"/>
      <c r="G110" s="64"/>
      <c r="H110" s="64"/>
      <c r="I110" s="64"/>
      <c r="J110" s="64"/>
      <c r="K110" s="64"/>
      <c r="L110" s="64"/>
      <c r="M110" s="64"/>
      <c r="N110" s="64"/>
      <c r="O110" s="64"/>
      <c r="P110" s="64"/>
      <c r="Q110" s="64"/>
      <c r="R110" s="64"/>
      <c r="S110" s="64"/>
      <c r="T110" s="64"/>
      <c r="U110" s="64"/>
      <c r="V110" s="64"/>
      <c r="W110" s="64"/>
      <c r="X110" s="64"/>
      <c r="Y110" s="64"/>
      <c r="Z110" s="64"/>
      <c r="AA110" s="64"/>
    </row>
    <row r="111" spans="1:27">
      <c r="A111" s="64"/>
      <c r="B111" s="64"/>
      <c r="C111" s="64"/>
      <c r="D111" s="64"/>
      <c r="E111" s="64"/>
      <c r="F111" s="64"/>
      <c r="G111" s="64"/>
      <c r="H111" s="64"/>
      <c r="I111" s="64"/>
      <c r="J111" s="64"/>
      <c r="K111" s="64"/>
      <c r="L111" s="64"/>
      <c r="M111" s="64"/>
      <c r="N111" s="64"/>
      <c r="O111" s="64"/>
      <c r="P111" s="64"/>
      <c r="Q111" s="64"/>
      <c r="R111" s="64"/>
      <c r="S111" s="64"/>
      <c r="T111" s="64"/>
      <c r="U111" s="64"/>
      <c r="V111" s="64"/>
      <c r="W111" s="64"/>
      <c r="X111" s="64"/>
      <c r="Y111" s="64"/>
      <c r="Z111" s="64"/>
      <c r="AA111" s="64"/>
    </row>
    <row r="112" spans="1:27">
      <c r="A112" s="64"/>
      <c r="B112" s="64"/>
      <c r="C112" s="64"/>
      <c r="D112" s="64"/>
      <c r="E112" s="64"/>
      <c r="F112" s="64"/>
      <c r="G112" s="64"/>
      <c r="H112" s="64"/>
      <c r="I112" s="64"/>
      <c r="J112" s="64"/>
      <c r="K112" s="64"/>
      <c r="L112" s="64"/>
      <c r="M112" s="64"/>
      <c r="N112" s="64"/>
      <c r="O112" s="64"/>
      <c r="P112" s="64"/>
      <c r="Q112" s="64"/>
      <c r="R112" s="64"/>
      <c r="S112" s="64"/>
      <c r="T112" s="64"/>
      <c r="U112" s="64"/>
      <c r="V112" s="64"/>
      <c r="W112" s="64"/>
      <c r="X112" s="64"/>
      <c r="Y112" s="64"/>
      <c r="Z112" s="64"/>
      <c r="AA112" s="64"/>
    </row>
    <row r="113" spans="1:27">
      <c r="A113" s="64"/>
      <c r="B113" s="64"/>
      <c r="C113" s="64"/>
      <c r="D113" s="64"/>
      <c r="E113" s="64"/>
      <c r="F113" s="64"/>
      <c r="G113" s="64"/>
      <c r="H113" s="64"/>
      <c r="I113" s="64"/>
      <c r="J113" s="64"/>
      <c r="K113" s="64"/>
      <c r="L113" s="64"/>
      <c r="M113" s="64"/>
      <c r="N113" s="64"/>
      <c r="O113" s="64"/>
      <c r="P113" s="64"/>
      <c r="Q113" s="64"/>
      <c r="R113" s="64"/>
      <c r="S113" s="64"/>
      <c r="T113" s="64"/>
      <c r="U113" s="64"/>
      <c r="V113" s="64"/>
      <c r="W113" s="64"/>
      <c r="X113" s="64"/>
      <c r="Y113" s="64"/>
      <c r="Z113" s="64"/>
      <c r="AA113" s="64"/>
    </row>
    <row r="114" spans="1:27">
      <c r="A114" s="64"/>
      <c r="B114" s="64"/>
      <c r="C114" s="64"/>
      <c r="D114" s="64"/>
      <c r="E114" s="64"/>
      <c r="F114" s="64"/>
      <c r="G114" s="64"/>
      <c r="H114" s="64"/>
      <c r="I114" s="64"/>
      <c r="J114" s="64"/>
      <c r="K114" s="64"/>
      <c r="L114" s="64"/>
      <c r="M114" s="64"/>
      <c r="N114" s="64"/>
      <c r="O114" s="64"/>
      <c r="P114" s="64"/>
      <c r="Q114" s="64"/>
      <c r="R114" s="64"/>
      <c r="S114" s="64"/>
      <c r="T114" s="64"/>
      <c r="U114" s="64"/>
      <c r="V114" s="64"/>
      <c r="W114" s="64"/>
      <c r="X114" s="64"/>
      <c r="Y114" s="64"/>
      <c r="Z114" s="64"/>
      <c r="AA114" s="64"/>
    </row>
    <row r="115" spans="1:27">
      <c r="A115" s="64"/>
      <c r="B115" s="64"/>
      <c r="C115" s="64"/>
      <c r="D115" s="64"/>
      <c r="E115" s="64"/>
      <c r="F115" s="64"/>
      <c r="G115" s="64"/>
      <c r="H115" s="64"/>
      <c r="I115" s="64"/>
      <c r="J115" s="64"/>
      <c r="K115" s="64"/>
      <c r="L115" s="64"/>
      <c r="M115" s="64"/>
      <c r="N115" s="64"/>
      <c r="O115" s="64"/>
      <c r="P115" s="64"/>
      <c r="Q115" s="64"/>
      <c r="R115" s="64"/>
      <c r="S115" s="64"/>
      <c r="T115" s="64"/>
      <c r="U115" s="64"/>
      <c r="V115" s="64"/>
      <c r="W115" s="64"/>
      <c r="X115" s="64"/>
      <c r="Y115" s="64"/>
      <c r="Z115" s="64"/>
      <c r="AA115" s="64"/>
    </row>
    <row r="116" spans="1:27">
      <c r="A116" s="64"/>
      <c r="B116" s="64"/>
      <c r="C116" s="64"/>
      <c r="D116" s="64"/>
      <c r="E116" s="64"/>
      <c r="F116" s="64"/>
      <c r="G116" s="64"/>
      <c r="H116" s="64"/>
      <c r="I116" s="64"/>
      <c r="J116" s="64"/>
      <c r="K116" s="64"/>
      <c r="L116" s="64"/>
      <c r="M116" s="64"/>
      <c r="N116" s="64"/>
      <c r="O116" s="64"/>
      <c r="P116" s="64"/>
      <c r="Q116" s="64"/>
      <c r="R116" s="64"/>
      <c r="S116" s="64"/>
      <c r="T116" s="64"/>
      <c r="U116" s="64"/>
      <c r="V116" s="64"/>
      <c r="W116" s="64"/>
      <c r="X116" s="64"/>
      <c r="Y116" s="64"/>
      <c r="Z116" s="64"/>
      <c r="AA116" s="64"/>
    </row>
    <row r="117" spans="1:27">
      <c r="A117" s="64"/>
      <c r="B117" s="64"/>
      <c r="C117" s="64"/>
      <c r="D117" s="64"/>
      <c r="E117" s="64"/>
      <c r="F117" s="64"/>
      <c r="G117" s="64"/>
      <c r="H117" s="64"/>
      <c r="I117" s="64"/>
      <c r="J117" s="64"/>
      <c r="K117" s="64"/>
      <c r="L117" s="64"/>
      <c r="M117" s="64"/>
      <c r="N117" s="64"/>
      <c r="O117" s="64"/>
      <c r="P117" s="64"/>
      <c r="Q117" s="64"/>
      <c r="R117" s="64"/>
      <c r="S117" s="64"/>
      <c r="T117" s="64"/>
      <c r="U117" s="64"/>
      <c r="V117" s="64"/>
      <c r="W117" s="64"/>
      <c r="X117" s="64"/>
      <c r="Y117" s="64"/>
      <c r="Z117" s="64"/>
      <c r="AA117" s="64"/>
    </row>
    <row r="118" spans="1:27">
      <c r="A118" s="64"/>
      <c r="B118" s="64"/>
      <c r="C118" s="64"/>
      <c r="D118" s="64"/>
      <c r="E118" s="64"/>
      <c r="F118" s="64"/>
      <c r="G118" s="64"/>
      <c r="H118" s="64"/>
      <c r="I118" s="64"/>
      <c r="J118" s="64"/>
      <c r="K118" s="64"/>
      <c r="L118" s="64"/>
      <c r="M118" s="64"/>
      <c r="N118" s="64"/>
      <c r="O118" s="64"/>
      <c r="P118" s="64"/>
      <c r="Q118" s="64"/>
      <c r="R118" s="64"/>
      <c r="S118" s="64"/>
      <c r="T118" s="64"/>
      <c r="U118" s="64"/>
      <c r="V118" s="64"/>
      <c r="W118" s="64"/>
      <c r="X118" s="64"/>
      <c r="Y118" s="64"/>
      <c r="Z118" s="64"/>
      <c r="AA118" s="64"/>
    </row>
    <row r="119" spans="1:27">
      <c r="A119" s="64"/>
      <c r="B119" s="64"/>
      <c r="C119" s="64"/>
      <c r="D119" s="64"/>
      <c r="E119" s="64"/>
      <c r="F119" s="64"/>
      <c r="G119" s="64"/>
      <c r="H119" s="64"/>
      <c r="I119" s="64"/>
      <c r="J119" s="64"/>
      <c r="K119" s="64"/>
      <c r="L119" s="64"/>
      <c r="M119" s="64"/>
      <c r="N119" s="64"/>
      <c r="O119" s="64"/>
      <c r="P119" s="64"/>
      <c r="Q119" s="64"/>
      <c r="R119" s="64"/>
      <c r="S119" s="64"/>
      <c r="T119" s="64"/>
      <c r="U119" s="64"/>
      <c r="V119" s="64"/>
      <c r="W119" s="64"/>
      <c r="X119" s="64"/>
      <c r="Y119" s="64"/>
      <c r="Z119" s="64"/>
      <c r="AA119" s="64"/>
    </row>
    <row r="120" spans="1:27">
      <c r="A120" s="64"/>
      <c r="B120" s="64"/>
      <c r="C120" s="64"/>
      <c r="D120" s="64"/>
      <c r="E120" s="64"/>
      <c r="F120" s="64"/>
      <c r="G120" s="64"/>
      <c r="H120" s="64"/>
      <c r="I120" s="64"/>
      <c r="J120" s="64"/>
      <c r="K120" s="64"/>
      <c r="L120" s="64"/>
      <c r="M120" s="64"/>
      <c r="N120" s="64"/>
      <c r="O120" s="64"/>
      <c r="P120" s="64"/>
      <c r="Q120" s="64"/>
      <c r="R120" s="64"/>
      <c r="S120" s="64"/>
      <c r="T120" s="64"/>
      <c r="U120" s="64"/>
      <c r="V120" s="64"/>
      <c r="W120" s="64"/>
      <c r="X120" s="64"/>
      <c r="Y120" s="64"/>
      <c r="Z120" s="64"/>
      <c r="AA120" s="64"/>
    </row>
    <row r="121" spans="1:27">
      <c r="A121" s="64"/>
      <c r="B121" s="64"/>
      <c r="C121" s="64"/>
      <c r="D121" s="64"/>
      <c r="E121" s="64"/>
      <c r="F121" s="64"/>
      <c r="G121" s="64"/>
      <c r="H121" s="64"/>
      <c r="I121" s="64"/>
      <c r="J121" s="64"/>
      <c r="K121" s="64"/>
      <c r="L121" s="64"/>
      <c r="M121" s="64"/>
      <c r="N121" s="64"/>
      <c r="O121" s="64"/>
      <c r="P121" s="64"/>
      <c r="Q121" s="64"/>
      <c r="R121" s="64"/>
      <c r="S121" s="64"/>
      <c r="T121" s="64"/>
      <c r="U121" s="64"/>
      <c r="V121" s="64"/>
      <c r="W121" s="64"/>
      <c r="X121" s="64"/>
      <c r="Y121" s="64"/>
      <c r="Z121" s="64"/>
      <c r="AA121" s="64"/>
    </row>
    <row r="122" spans="1:27">
      <c r="A122" s="64"/>
      <c r="B122" s="64"/>
      <c r="C122" s="64"/>
      <c r="D122" s="64"/>
      <c r="E122" s="64"/>
      <c r="F122" s="64"/>
      <c r="G122" s="64"/>
      <c r="H122" s="64"/>
      <c r="I122" s="64"/>
      <c r="J122" s="64"/>
      <c r="K122" s="64"/>
      <c r="L122" s="64"/>
      <c r="M122" s="64"/>
      <c r="N122" s="64"/>
      <c r="O122" s="64"/>
      <c r="P122" s="64"/>
      <c r="Q122" s="64"/>
      <c r="R122" s="64"/>
      <c r="S122" s="64"/>
      <c r="T122" s="64"/>
      <c r="U122" s="64"/>
      <c r="V122" s="64"/>
      <c r="W122" s="64"/>
      <c r="X122" s="64"/>
      <c r="Y122" s="64"/>
      <c r="Z122" s="64"/>
      <c r="AA122" s="64"/>
    </row>
    <row r="123" spans="1:27">
      <c r="A123" s="64"/>
      <c r="B123" s="64"/>
      <c r="C123" s="64"/>
      <c r="D123" s="64"/>
      <c r="E123" s="64"/>
      <c r="F123" s="64"/>
      <c r="G123" s="64"/>
      <c r="H123" s="64"/>
      <c r="I123" s="64"/>
      <c r="J123" s="64"/>
      <c r="K123" s="64"/>
      <c r="L123" s="64"/>
      <c r="M123" s="64"/>
      <c r="N123" s="64"/>
      <c r="O123" s="64"/>
      <c r="P123" s="64"/>
      <c r="Q123" s="64"/>
      <c r="R123" s="64"/>
      <c r="S123" s="64"/>
      <c r="T123" s="64"/>
      <c r="U123" s="64"/>
      <c r="V123" s="64"/>
      <c r="W123" s="64"/>
      <c r="X123" s="64"/>
      <c r="Y123" s="64"/>
      <c r="Z123" s="64"/>
      <c r="AA123" s="64"/>
    </row>
    <row r="124" spans="1:27">
      <c r="A124" s="64"/>
      <c r="B124" s="64"/>
      <c r="C124" s="64"/>
      <c r="D124" s="64"/>
      <c r="E124" s="64"/>
      <c r="F124" s="64"/>
      <c r="G124" s="64"/>
      <c r="H124" s="64"/>
      <c r="I124" s="64"/>
      <c r="J124" s="64"/>
      <c r="K124" s="64"/>
      <c r="L124" s="64"/>
      <c r="M124" s="64"/>
      <c r="N124" s="64"/>
      <c r="O124" s="64"/>
      <c r="P124" s="64"/>
      <c r="Q124" s="64"/>
      <c r="R124" s="64"/>
      <c r="S124" s="64"/>
      <c r="T124" s="64"/>
      <c r="U124" s="64"/>
      <c r="V124" s="64"/>
      <c r="W124" s="64"/>
      <c r="X124" s="64"/>
      <c r="Y124" s="64"/>
      <c r="Z124" s="64"/>
      <c r="AA124" s="64"/>
    </row>
    <row r="125" spans="1:27">
      <c r="A125" s="64"/>
      <c r="B125" s="64"/>
      <c r="C125" s="64"/>
      <c r="D125" s="64"/>
      <c r="E125" s="64"/>
      <c r="F125" s="64"/>
      <c r="G125" s="64"/>
      <c r="H125" s="64"/>
      <c r="I125" s="64"/>
      <c r="J125" s="64"/>
      <c r="K125" s="64"/>
      <c r="L125" s="64"/>
      <c r="M125" s="64"/>
      <c r="N125" s="64"/>
      <c r="O125" s="64"/>
      <c r="P125" s="64"/>
      <c r="Q125" s="64"/>
      <c r="R125" s="64"/>
      <c r="S125" s="64"/>
      <c r="T125" s="64"/>
      <c r="U125" s="64"/>
      <c r="V125" s="64"/>
      <c r="W125" s="64"/>
      <c r="X125" s="64"/>
      <c r="Y125" s="64"/>
      <c r="Z125" s="64"/>
      <c r="AA125" s="64"/>
    </row>
    <row r="126" spans="1:27">
      <c r="A126" s="64"/>
      <c r="B126" s="64"/>
      <c r="C126" s="64"/>
      <c r="D126" s="64"/>
      <c r="E126" s="64"/>
      <c r="F126" s="64"/>
      <c r="G126" s="64"/>
      <c r="H126" s="64"/>
      <c r="I126" s="64"/>
      <c r="J126" s="64"/>
      <c r="K126" s="64"/>
      <c r="L126" s="64"/>
      <c r="M126" s="64"/>
      <c r="N126" s="64"/>
      <c r="O126" s="64"/>
      <c r="P126" s="64"/>
      <c r="Q126" s="64"/>
      <c r="R126" s="64"/>
      <c r="S126" s="64"/>
      <c r="T126" s="64"/>
      <c r="U126" s="64"/>
      <c r="V126" s="64"/>
      <c r="W126" s="64"/>
      <c r="X126" s="64"/>
      <c r="Y126" s="64"/>
      <c r="Z126" s="64"/>
      <c r="AA126" s="64"/>
    </row>
    <row r="127" spans="1:27">
      <c r="A127" s="64"/>
      <c r="B127" s="64"/>
      <c r="C127" s="64"/>
      <c r="D127" s="64"/>
      <c r="E127" s="64"/>
      <c r="F127" s="64"/>
      <c r="G127" s="64"/>
      <c r="H127" s="64"/>
      <c r="I127" s="64"/>
      <c r="J127" s="64"/>
      <c r="K127" s="64"/>
      <c r="L127" s="64"/>
      <c r="M127" s="64"/>
      <c r="N127" s="64"/>
      <c r="O127" s="64"/>
      <c r="P127" s="64"/>
      <c r="Q127" s="64"/>
      <c r="R127" s="64"/>
      <c r="S127" s="64"/>
      <c r="T127" s="64"/>
      <c r="U127" s="64"/>
      <c r="V127" s="64"/>
      <c r="W127" s="64"/>
      <c r="X127" s="64"/>
      <c r="Y127" s="64"/>
      <c r="Z127" s="64"/>
      <c r="AA127" s="64"/>
    </row>
    <row r="128" spans="1:27">
      <c r="A128" s="64"/>
      <c r="B128" s="64"/>
      <c r="C128" s="64"/>
      <c r="D128" s="64"/>
      <c r="E128" s="64"/>
      <c r="F128" s="64"/>
      <c r="G128" s="64"/>
      <c r="H128" s="64"/>
      <c r="I128" s="64"/>
      <c r="J128" s="64"/>
      <c r="K128" s="64"/>
      <c r="L128" s="64"/>
      <c r="M128" s="64"/>
      <c r="N128" s="64"/>
      <c r="O128" s="64"/>
      <c r="P128" s="64"/>
      <c r="Q128" s="64"/>
      <c r="R128" s="64"/>
      <c r="S128" s="64"/>
      <c r="T128" s="64"/>
      <c r="U128" s="64"/>
      <c r="V128" s="64"/>
      <c r="W128" s="64"/>
      <c r="X128" s="64"/>
      <c r="Y128" s="64"/>
      <c r="Z128" s="64"/>
      <c r="AA128" s="64"/>
    </row>
    <row r="129" spans="1:27">
      <c r="A129" s="64"/>
      <c r="B129" s="64"/>
      <c r="C129" s="64"/>
      <c r="D129" s="64"/>
      <c r="E129" s="64"/>
      <c r="F129" s="64"/>
      <c r="G129" s="64"/>
      <c r="H129" s="64"/>
      <c r="I129" s="64"/>
      <c r="J129" s="64"/>
      <c r="K129" s="64"/>
      <c r="L129" s="64"/>
      <c r="M129" s="64"/>
      <c r="N129" s="64"/>
      <c r="O129" s="64"/>
      <c r="P129" s="64"/>
      <c r="Q129" s="64"/>
      <c r="R129" s="64"/>
      <c r="S129" s="64"/>
      <c r="T129" s="64"/>
      <c r="U129" s="64"/>
      <c r="V129" s="64"/>
      <c r="W129" s="64"/>
      <c r="X129" s="64"/>
      <c r="Y129" s="64"/>
      <c r="Z129" s="64"/>
      <c r="AA129" s="64"/>
    </row>
    <row r="130" spans="1:27">
      <c r="A130" s="64"/>
      <c r="B130" s="64"/>
      <c r="C130" s="64"/>
      <c r="D130" s="64"/>
      <c r="E130" s="64"/>
      <c r="F130" s="64"/>
      <c r="G130" s="64"/>
      <c r="H130" s="64"/>
      <c r="I130" s="64"/>
      <c r="J130" s="64"/>
      <c r="K130" s="64"/>
      <c r="L130" s="64"/>
      <c r="M130" s="64"/>
      <c r="N130" s="64"/>
      <c r="O130" s="64"/>
      <c r="P130" s="64"/>
      <c r="Q130" s="64"/>
      <c r="R130" s="64"/>
      <c r="S130" s="64"/>
      <c r="T130" s="64"/>
      <c r="U130" s="64"/>
      <c r="V130" s="64"/>
      <c r="W130" s="64"/>
      <c r="X130" s="64"/>
      <c r="Y130" s="64"/>
      <c r="Z130" s="64"/>
      <c r="AA130" s="64"/>
    </row>
    <row r="131" spans="1:27">
      <c r="A131" s="64"/>
      <c r="B131" s="64"/>
      <c r="C131" s="64"/>
      <c r="D131" s="64"/>
      <c r="E131" s="64"/>
      <c r="F131" s="64"/>
      <c r="G131" s="64"/>
      <c r="H131" s="64"/>
      <c r="I131" s="64"/>
      <c r="J131" s="64"/>
      <c r="K131" s="64"/>
      <c r="L131" s="64"/>
      <c r="M131" s="64"/>
      <c r="N131" s="64"/>
      <c r="O131" s="64"/>
      <c r="P131" s="64"/>
      <c r="Q131" s="64"/>
      <c r="R131" s="64"/>
      <c r="S131" s="64"/>
      <c r="T131" s="64"/>
      <c r="U131" s="64"/>
      <c r="V131" s="64"/>
      <c r="W131" s="64"/>
      <c r="X131" s="64"/>
      <c r="Y131" s="64"/>
      <c r="Z131" s="64"/>
      <c r="AA131" s="64"/>
    </row>
    <row r="132" spans="1:27">
      <c r="A132" s="64"/>
      <c r="B132" s="64"/>
      <c r="C132" s="64"/>
      <c r="D132" s="64"/>
      <c r="E132" s="64"/>
      <c r="F132" s="64"/>
      <c r="G132" s="64"/>
      <c r="H132" s="64"/>
      <c r="I132" s="64"/>
      <c r="J132" s="64"/>
      <c r="K132" s="64"/>
      <c r="L132" s="64"/>
      <c r="M132" s="64"/>
      <c r="N132" s="64"/>
      <c r="O132" s="64"/>
      <c r="P132" s="64"/>
      <c r="Q132" s="64"/>
      <c r="R132" s="64"/>
      <c r="S132" s="64"/>
      <c r="T132" s="64"/>
      <c r="U132" s="64"/>
      <c r="V132" s="64"/>
      <c r="W132" s="64"/>
      <c r="X132" s="64"/>
      <c r="Y132" s="64"/>
      <c r="Z132" s="64"/>
      <c r="AA132" s="64"/>
    </row>
    <row r="133" spans="1:27">
      <c r="A133" s="64"/>
      <c r="B133" s="64"/>
      <c r="C133" s="64"/>
      <c r="D133" s="64"/>
      <c r="E133" s="64"/>
      <c r="F133" s="64"/>
      <c r="G133" s="64"/>
      <c r="H133" s="64"/>
      <c r="I133" s="64"/>
      <c r="J133" s="64"/>
      <c r="K133" s="64"/>
      <c r="L133" s="64"/>
      <c r="M133" s="64"/>
      <c r="N133" s="64"/>
      <c r="O133" s="64"/>
      <c r="P133" s="64"/>
      <c r="Q133" s="64"/>
      <c r="R133" s="64"/>
      <c r="S133" s="64"/>
      <c r="T133" s="64"/>
      <c r="U133" s="64"/>
      <c r="V133" s="64"/>
      <c r="W133" s="64"/>
      <c r="X133" s="64"/>
      <c r="Y133" s="64"/>
      <c r="Z133" s="64"/>
      <c r="AA133" s="64"/>
    </row>
    <row r="134" spans="1:27">
      <c r="A134" s="64"/>
      <c r="B134" s="64"/>
      <c r="C134" s="64"/>
      <c r="D134" s="64"/>
      <c r="E134" s="64"/>
      <c r="F134" s="64"/>
      <c r="G134" s="64"/>
      <c r="H134" s="64"/>
      <c r="I134" s="64"/>
      <c r="J134" s="64"/>
      <c r="K134" s="64"/>
      <c r="L134" s="64"/>
      <c r="M134" s="64"/>
      <c r="N134" s="64"/>
      <c r="O134" s="64"/>
      <c r="P134" s="64"/>
      <c r="Q134" s="64"/>
      <c r="R134" s="64"/>
      <c r="S134" s="64"/>
      <c r="T134" s="64"/>
      <c r="U134" s="64"/>
      <c r="V134" s="64"/>
      <c r="W134" s="64"/>
      <c r="X134" s="64"/>
      <c r="Y134" s="64"/>
      <c r="Z134" s="64"/>
      <c r="AA134" s="64"/>
    </row>
    <row r="135" spans="1:27">
      <c r="A135" s="64"/>
      <c r="B135" s="64"/>
      <c r="C135" s="64"/>
      <c r="D135" s="64"/>
      <c r="E135" s="64"/>
      <c r="F135" s="64"/>
      <c r="G135" s="64"/>
      <c r="H135" s="64"/>
      <c r="I135" s="64"/>
      <c r="J135" s="64"/>
      <c r="K135" s="64"/>
      <c r="L135" s="64"/>
      <c r="M135" s="64"/>
      <c r="N135" s="64"/>
      <c r="O135" s="64"/>
      <c r="P135" s="64"/>
      <c r="Q135" s="64"/>
      <c r="R135" s="64"/>
      <c r="S135" s="64"/>
      <c r="T135" s="64"/>
      <c r="U135" s="64"/>
      <c r="V135" s="64"/>
      <c r="W135" s="64"/>
      <c r="X135" s="64"/>
      <c r="Y135" s="64"/>
      <c r="Z135" s="64"/>
      <c r="AA135" s="64"/>
    </row>
    <row r="136" spans="1:27">
      <c r="A136" s="64"/>
      <c r="B136" s="64"/>
      <c r="C136" s="64"/>
      <c r="D136" s="64"/>
      <c r="E136" s="64"/>
      <c r="F136" s="64"/>
      <c r="G136" s="64"/>
      <c r="H136" s="64"/>
      <c r="I136" s="64"/>
      <c r="J136" s="64"/>
      <c r="K136" s="64"/>
      <c r="L136" s="64"/>
      <c r="M136" s="64"/>
      <c r="N136" s="64"/>
      <c r="O136" s="64"/>
      <c r="P136" s="64"/>
      <c r="Q136" s="64"/>
      <c r="R136" s="64"/>
      <c r="S136" s="64"/>
      <c r="T136" s="64"/>
      <c r="U136" s="64"/>
      <c r="V136" s="64"/>
      <c r="W136" s="64"/>
      <c r="X136" s="64"/>
      <c r="Y136" s="64"/>
      <c r="Z136" s="64"/>
      <c r="AA136" s="64"/>
    </row>
    <row r="137" spans="1:27">
      <c r="A137" s="64"/>
      <c r="B137" s="64"/>
      <c r="C137" s="64"/>
      <c r="D137" s="64"/>
      <c r="E137" s="64"/>
      <c r="F137" s="64"/>
      <c r="G137" s="64"/>
      <c r="H137" s="64"/>
      <c r="I137" s="64"/>
      <c r="J137" s="64"/>
      <c r="K137" s="64"/>
      <c r="L137" s="64"/>
      <c r="M137" s="64"/>
      <c r="N137" s="64"/>
      <c r="O137" s="64"/>
      <c r="P137" s="64"/>
      <c r="Q137" s="64"/>
      <c r="R137" s="64"/>
      <c r="S137" s="64"/>
      <c r="T137" s="64"/>
      <c r="U137" s="64"/>
      <c r="V137" s="64"/>
      <c r="W137" s="64"/>
      <c r="X137" s="64"/>
      <c r="Y137" s="64"/>
      <c r="Z137" s="64"/>
      <c r="AA137" s="64"/>
    </row>
    <row r="138" spans="1:27">
      <c r="A138" s="64"/>
      <c r="B138" s="64"/>
      <c r="C138" s="64"/>
      <c r="D138" s="64"/>
      <c r="E138" s="64"/>
      <c r="F138" s="64"/>
      <c r="G138" s="64"/>
      <c r="H138" s="64"/>
      <c r="I138" s="64"/>
      <c r="J138" s="64"/>
      <c r="K138" s="64"/>
      <c r="L138" s="64"/>
      <c r="M138" s="64"/>
      <c r="N138" s="64"/>
      <c r="O138" s="64"/>
      <c r="P138" s="64"/>
      <c r="Q138" s="64"/>
      <c r="R138" s="64"/>
      <c r="S138" s="64"/>
      <c r="T138" s="64"/>
      <c r="U138" s="64"/>
      <c r="V138" s="64"/>
      <c r="W138" s="64"/>
      <c r="X138" s="64"/>
      <c r="Y138" s="64"/>
      <c r="Z138" s="64"/>
      <c r="AA138" s="64"/>
    </row>
    <row r="139" spans="1:27">
      <c r="A139" s="64"/>
      <c r="B139" s="64"/>
      <c r="C139" s="64"/>
      <c r="D139" s="64"/>
      <c r="E139" s="64"/>
      <c r="F139" s="64"/>
      <c r="G139" s="64"/>
      <c r="H139" s="64"/>
      <c r="I139" s="64"/>
      <c r="J139" s="64"/>
      <c r="K139" s="64"/>
      <c r="L139" s="64"/>
      <c r="M139" s="64"/>
      <c r="N139" s="64"/>
      <c r="O139" s="64"/>
      <c r="P139" s="64"/>
      <c r="Q139" s="64"/>
      <c r="R139" s="64"/>
      <c r="S139" s="64"/>
      <c r="T139" s="64"/>
      <c r="U139" s="64"/>
      <c r="V139" s="64"/>
      <c r="W139" s="64"/>
      <c r="X139" s="64"/>
      <c r="Y139" s="64"/>
      <c r="Z139" s="64"/>
      <c r="AA139" s="64"/>
    </row>
    <row r="140" spans="1:27">
      <c r="A140" s="64"/>
      <c r="B140" s="64"/>
      <c r="C140" s="64"/>
      <c r="D140" s="64"/>
      <c r="E140" s="64"/>
      <c r="F140" s="64"/>
      <c r="G140" s="64"/>
      <c r="H140" s="64"/>
      <c r="I140" s="64"/>
      <c r="J140" s="64"/>
      <c r="K140" s="64"/>
      <c r="L140" s="64"/>
      <c r="M140" s="64"/>
      <c r="N140" s="64"/>
      <c r="O140" s="64"/>
      <c r="P140" s="64"/>
      <c r="Q140" s="64"/>
      <c r="R140" s="64"/>
      <c r="S140" s="64"/>
      <c r="T140" s="64"/>
      <c r="U140" s="64"/>
      <c r="V140" s="64"/>
      <c r="W140" s="64"/>
      <c r="X140" s="64"/>
      <c r="Y140" s="64"/>
      <c r="Z140" s="64"/>
      <c r="AA140" s="64"/>
    </row>
    <row r="141" spans="1:27">
      <c r="A141" s="64"/>
      <c r="B141" s="64"/>
      <c r="C141" s="64"/>
      <c r="D141" s="64"/>
      <c r="E141" s="64"/>
      <c r="F141" s="64"/>
      <c r="G141" s="64"/>
      <c r="H141" s="64"/>
      <c r="I141" s="64"/>
      <c r="J141" s="64"/>
      <c r="K141" s="64"/>
      <c r="L141" s="64"/>
      <c r="M141" s="64"/>
      <c r="N141" s="64"/>
      <c r="O141" s="64"/>
      <c r="P141" s="64"/>
      <c r="Q141" s="64"/>
      <c r="R141" s="64"/>
      <c r="S141" s="64"/>
      <c r="T141" s="64"/>
      <c r="U141" s="64"/>
      <c r="V141" s="64"/>
      <c r="W141" s="64"/>
      <c r="X141" s="64"/>
      <c r="Y141" s="64"/>
      <c r="Z141" s="64"/>
      <c r="AA141" s="64"/>
    </row>
    <row r="142" spans="1:27">
      <c r="A142" s="64"/>
      <c r="B142" s="64"/>
      <c r="C142" s="64"/>
      <c r="D142" s="64"/>
      <c r="E142" s="64"/>
      <c r="F142" s="64"/>
      <c r="G142" s="64"/>
      <c r="H142" s="64"/>
      <c r="I142" s="64"/>
      <c r="J142" s="64"/>
      <c r="K142" s="64"/>
      <c r="L142" s="64"/>
      <c r="M142" s="64"/>
      <c r="N142" s="64"/>
      <c r="O142" s="64"/>
      <c r="P142" s="64"/>
      <c r="Q142" s="64"/>
      <c r="R142" s="64"/>
      <c r="S142" s="64"/>
      <c r="T142" s="64"/>
      <c r="U142" s="64"/>
      <c r="V142" s="64"/>
      <c r="W142" s="64"/>
      <c r="X142" s="64"/>
      <c r="Y142" s="64"/>
      <c r="Z142" s="64"/>
      <c r="AA142" s="64"/>
    </row>
    <row r="143" spans="1:27">
      <c r="A143" s="64"/>
      <c r="B143" s="64"/>
      <c r="C143" s="64"/>
      <c r="D143" s="64"/>
      <c r="E143" s="64"/>
      <c r="F143" s="64"/>
      <c r="G143" s="64"/>
      <c r="H143" s="64"/>
      <c r="I143" s="64"/>
      <c r="J143" s="64"/>
      <c r="K143" s="64"/>
      <c r="L143" s="64"/>
      <c r="M143" s="64"/>
      <c r="N143" s="64"/>
      <c r="O143" s="64"/>
      <c r="P143" s="64"/>
      <c r="Q143" s="64"/>
      <c r="R143" s="64"/>
      <c r="S143" s="64"/>
      <c r="T143" s="64"/>
      <c r="U143" s="64"/>
      <c r="V143" s="64"/>
      <c r="W143" s="64"/>
      <c r="X143" s="64"/>
      <c r="Y143" s="64"/>
      <c r="Z143" s="64"/>
      <c r="AA143" s="64"/>
    </row>
    <row r="144" spans="1:27">
      <c r="A144" s="64"/>
      <c r="B144" s="64"/>
      <c r="C144" s="64"/>
      <c r="D144" s="64"/>
      <c r="E144" s="64"/>
      <c r="F144" s="64"/>
      <c r="G144" s="64"/>
      <c r="H144" s="64"/>
      <c r="I144" s="64"/>
      <c r="J144" s="64"/>
      <c r="K144" s="64"/>
      <c r="L144" s="64"/>
      <c r="M144" s="64"/>
      <c r="N144" s="64"/>
      <c r="O144" s="64"/>
      <c r="P144" s="64"/>
      <c r="Q144" s="64"/>
      <c r="R144" s="64"/>
      <c r="S144" s="64"/>
      <c r="T144" s="64"/>
      <c r="U144" s="64"/>
      <c r="V144" s="64"/>
      <c r="W144" s="64"/>
      <c r="X144" s="64"/>
      <c r="Y144" s="64"/>
      <c r="Z144" s="64"/>
      <c r="AA144" s="64"/>
    </row>
    <row r="145" spans="1:27">
      <c r="A145" s="64"/>
      <c r="B145" s="64"/>
      <c r="C145" s="64"/>
      <c r="D145" s="64"/>
      <c r="E145" s="64"/>
      <c r="F145" s="64"/>
      <c r="G145" s="64"/>
      <c r="H145" s="64"/>
      <c r="I145" s="64"/>
      <c r="J145" s="64"/>
      <c r="K145" s="64"/>
      <c r="L145" s="64"/>
      <c r="M145" s="64"/>
      <c r="N145" s="64"/>
      <c r="O145" s="64"/>
      <c r="P145" s="64"/>
      <c r="Q145" s="64"/>
      <c r="R145" s="64"/>
      <c r="S145" s="64"/>
      <c r="T145" s="64"/>
      <c r="U145" s="64"/>
      <c r="V145" s="64"/>
      <c r="W145" s="64"/>
      <c r="X145" s="64"/>
      <c r="Y145" s="64"/>
      <c r="Z145" s="64"/>
      <c r="AA145" s="64"/>
    </row>
    <row r="146" spans="1:27">
      <c r="A146" s="64"/>
      <c r="B146" s="64"/>
      <c r="C146" s="64"/>
      <c r="D146" s="64"/>
      <c r="E146" s="64"/>
      <c r="F146" s="64"/>
      <c r="G146" s="64"/>
      <c r="H146" s="64"/>
      <c r="I146" s="64"/>
      <c r="J146" s="64"/>
      <c r="K146" s="64"/>
      <c r="L146" s="64"/>
      <c r="M146" s="64"/>
      <c r="N146" s="64"/>
      <c r="O146" s="64"/>
      <c r="P146" s="64"/>
      <c r="Q146" s="64"/>
      <c r="R146" s="64"/>
      <c r="S146" s="64"/>
      <c r="T146" s="64"/>
      <c r="U146" s="64"/>
      <c r="V146" s="64"/>
      <c r="W146" s="64"/>
      <c r="X146" s="64"/>
      <c r="Y146" s="64"/>
      <c r="Z146" s="64"/>
      <c r="AA146" s="64"/>
    </row>
    <row r="147" spans="1:27">
      <c r="A147" s="64"/>
      <c r="B147" s="64"/>
      <c r="C147" s="64"/>
      <c r="D147" s="64"/>
      <c r="E147" s="64"/>
      <c r="F147" s="64"/>
      <c r="G147" s="64"/>
      <c r="H147" s="64"/>
      <c r="I147" s="64"/>
      <c r="J147" s="64"/>
      <c r="K147" s="64"/>
      <c r="L147" s="64"/>
      <c r="M147" s="64"/>
      <c r="N147" s="64"/>
      <c r="O147" s="64"/>
      <c r="P147" s="64"/>
      <c r="Q147" s="64"/>
      <c r="R147" s="64"/>
      <c r="S147" s="64"/>
      <c r="T147" s="64"/>
      <c r="U147" s="64"/>
      <c r="V147" s="64"/>
      <c r="W147" s="64"/>
      <c r="X147" s="64"/>
      <c r="Y147" s="64"/>
      <c r="Z147" s="64"/>
      <c r="AA147" s="64"/>
    </row>
    <row r="148" spans="1:27">
      <c r="A148" s="64"/>
      <c r="B148" s="64"/>
      <c r="C148" s="64"/>
      <c r="D148" s="64"/>
      <c r="E148" s="64"/>
      <c r="F148" s="64"/>
      <c r="G148" s="64"/>
      <c r="H148" s="64"/>
      <c r="I148" s="64"/>
      <c r="J148" s="64"/>
      <c r="K148" s="64"/>
      <c r="L148" s="64"/>
      <c r="M148" s="64"/>
      <c r="N148" s="64"/>
      <c r="O148" s="64"/>
      <c r="P148" s="64"/>
      <c r="Q148" s="64"/>
      <c r="R148" s="64"/>
      <c r="S148" s="64"/>
      <c r="T148" s="64"/>
      <c r="U148" s="64"/>
      <c r="V148" s="64"/>
      <c r="W148" s="64"/>
      <c r="X148" s="64"/>
      <c r="Y148" s="64"/>
      <c r="Z148" s="64"/>
      <c r="AA148" s="64"/>
    </row>
    <row r="149" spans="1:27">
      <c r="A149" s="64"/>
      <c r="B149" s="64"/>
      <c r="C149" s="64"/>
      <c r="D149" s="64"/>
      <c r="E149" s="64"/>
      <c r="F149" s="64"/>
      <c r="G149" s="64"/>
      <c r="H149" s="64"/>
      <c r="I149" s="64"/>
      <c r="J149" s="64"/>
      <c r="K149" s="64"/>
      <c r="L149" s="64"/>
      <c r="M149" s="64"/>
      <c r="N149" s="64"/>
      <c r="O149" s="64"/>
      <c r="P149" s="64"/>
      <c r="Q149" s="64"/>
      <c r="R149" s="64"/>
      <c r="S149" s="64"/>
      <c r="T149" s="64"/>
      <c r="U149" s="64"/>
      <c r="V149" s="64"/>
      <c r="W149" s="64"/>
      <c r="X149" s="64"/>
      <c r="Y149" s="64"/>
      <c r="Z149" s="64"/>
      <c r="AA149" s="64"/>
    </row>
    <row r="150" spans="1:27">
      <c r="A150" s="64"/>
      <c r="B150" s="64"/>
      <c r="C150" s="64"/>
      <c r="D150" s="64"/>
      <c r="E150" s="64"/>
      <c r="F150" s="64"/>
      <c r="G150" s="64"/>
      <c r="H150" s="64"/>
      <c r="I150" s="64"/>
      <c r="J150" s="64"/>
      <c r="K150" s="64"/>
      <c r="L150" s="64"/>
      <c r="M150" s="64"/>
      <c r="N150" s="64"/>
      <c r="O150" s="64"/>
      <c r="P150" s="64"/>
      <c r="Q150" s="64"/>
      <c r="R150" s="64"/>
      <c r="S150" s="64"/>
      <c r="T150" s="64"/>
      <c r="U150" s="64"/>
      <c r="V150" s="64"/>
      <c r="W150" s="64"/>
      <c r="X150" s="64"/>
      <c r="Y150" s="64"/>
      <c r="Z150" s="64"/>
      <c r="AA150" s="64"/>
    </row>
    <row r="151" spans="1:27">
      <c r="A151" s="64"/>
      <c r="B151" s="64"/>
      <c r="C151" s="64"/>
      <c r="D151" s="64"/>
      <c r="E151" s="64"/>
      <c r="F151" s="64"/>
      <c r="G151" s="64"/>
      <c r="H151" s="64"/>
      <c r="I151" s="64"/>
      <c r="J151" s="64"/>
      <c r="K151" s="64"/>
      <c r="L151" s="64"/>
      <c r="M151" s="64"/>
      <c r="N151" s="64"/>
      <c r="O151" s="64"/>
      <c r="P151" s="64"/>
      <c r="Q151" s="64"/>
      <c r="R151" s="64"/>
      <c r="S151" s="64"/>
      <c r="T151" s="64"/>
      <c r="U151" s="64"/>
      <c r="V151" s="64"/>
      <c r="W151" s="64"/>
      <c r="X151" s="64"/>
      <c r="Y151" s="64"/>
      <c r="Z151" s="64"/>
      <c r="AA151" s="64"/>
    </row>
    <row r="152" spans="1:27">
      <c r="A152" s="64"/>
      <c r="B152" s="64"/>
      <c r="C152" s="64"/>
      <c r="D152" s="64"/>
      <c r="E152" s="64"/>
      <c r="F152" s="64"/>
      <c r="G152" s="64"/>
      <c r="H152" s="64"/>
      <c r="I152" s="64"/>
      <c r="J152" s="64"/>
      <c r="K152" s="64"/>
      <c r="L152" s="64"/>
      <c r="M152" s="64"/>
      <c r="N152" s="64"/>
      <c r="O152" s="64"/>
      <c r="P152" s="64"/>
      <c r="Q152" s="64"/>
      <c r="R152" s="64"/>
      <c r="S152" s="64"/>
      <c r="T152" s="64"/>
      <c r="U152" s="64"/>
      <c r="V152" s="64"/>
      <c r="W152" s="64"/>
      <c r="X152" s="64"/>
      <c r="Y152" s="64"/>
      <c r="Z152" s="64"/>
      <c r="AA152" s="64"/>
    </row>
    <row r="153" spans="1:27">
      <c r="A153" s="64"/>
      <c r="B153" s="64"/>
      <c r="C153" s="64"/>
      <c r="D153" s="64"/>
      <c r="E153" s="64"/>
      <c r="F153" s="64"/>
      <c r="G153" s="64"/>
      <c r="H153" s="64"/>
      <c r="I153" s="64"/>
      <c r="J153" s="64"/>
      <c r="K153" s="64"/>
      <c r="L153" s="64"/>
      <c r="M153" s="64"/>
      <c r="N153" s="64"/>
      <c r="O153" s="64"/>
      <c r="P153" s="64"/>
      <c r="Q153" s="64"/>
      <c r="R153" s="64"/>
      <c r="S153" s="64"/>
      <c r="T153" s="64"/>
      <c r="U153" s="64"/>
      <c r="V153" s="64"/>
      <c r="W153" s="64"/>
      <c r="X153" s="64"/>
      <c r="Y153" s="64"/>
      <c r="Z153" s="64"/>
      <c r="AA153" s="64"/>
    </row>
    <row r="154" spans="1:27">
      <c r="A154" s="64"/>
      <c r="B154" s="64"/>
      <c r="C154" s="64"/>
      <c r="D154" s="64"/>
      <c r="E154" s="64"/>
      <c r="F154" s="64"/>
      <c r="G154" s="64"/>
      <c r="H154" s="64"/>
      <c r="I154" s="64"/>
      <c r="J154" s="64"/>
      <c r="K154" s="64"/>
      <c r="L154" s="64"/>
      <c r="M154" s="64"/>
      <c r="N154" s="64"/>
      <c r="O154" s="64"/>
      <c r="P154" s="64"/>
      <c r="Q154" s="64"/>
      <c r="R154" s="64"/>
      <c r="S154" s="64"/>
      <c r="T154" s="64"/>
      <c r="U154" s="64"/>
      <c r="V154" s="64"/>
      <c r="W154" s="64"/>
      <c r="X154" s="64"/>
      <c r="Y154" s="64"/>
      <c r="Z154" s="64"/>
      <c r="AA154" s="64"/>
    </row>
    <row r="155" spans="1:27">
      <c r="A155" s="64"/>
      <c r="B155" s="64"/>
      <c r="C155" s="64"/>
      <c r="D155" s="64"/>
      <c r="E155" s="64"/>
      <c r="F155" s="64"/>
      <c r="G155" s="64"/>
      <c r="H155" s="64"/>
      <c r="I155" s="64"/>
      <c r="J155" s="64"/>
      <c r="K155" s="64"/>
      <c r="L155" s="64"/>
      <c r="M155" s="64"/>
      <c r="N155" s="64"/>
      <c r="O155" s="64"/>
      <c r="P155" s="64"/>
      <c r="Q155" s="64"/>
      <c r="R155" s="64"/>
      <c r="S155" s="64"/>
      <c r="T155" s="64"/>
      <c r="U155" s="64"/>
      <c r="V155" s="64"/>
      <c r="W155" s="64"/>
      <c r="X155" s="64"/>
      <c r="Y155" s="64"/>
      <c r="Z155" s="64"/>
      <c r="AA155" s="64"/>
    </row>
    <row r="156" spans="1:27">
      <c r="A156" s="64"/>
      <c r="B156" s="64"/>
      <c r="C156" s="64"/>
      <c r="D156" s="64"/>
      <c r="E156" s="64"/>
      <c r="F156" s="64"/>
      <c r="G156" s="64"/>
      <c r="H156" s="64"/>
      <c r="I156" s="64"/>
      <c r="J156" s="64"/>
      <c r="K156" s="64"/>
      <c r="L156" s="64"/>
      <c r="M156" s="64"/>
      <c r="N156" s="64"/>
      <c r="O156" s="64"/>
      <c r="P156" s="64"/>
      <c r="Q156" s="64"/>
      <c r="R156" s="64"/>
      <c r="S156" s="64"/>
      <c r="T156" s="64"/>
      <c r="U156" s="64"/>
      <c r="V156" s="64"/>
      <c r="W156" s="64"/>
      <c r="X156" s="64"/>
      <c r="Y156" s="64"/>
      <c r="Z156" s="64"/>
      <c r="AA156" s="64"/>
    </row>
    <row r="157" spans="1:27">
      <c r="A157" s="64"/>
      <c r="B157" s="64"/>
      <c r="C157" s="64"/>
      <c r="D157" s="64"/>
      <c r="E157" s="64"/>
      <c r="F157" s="64"/>
      <c r="G157" s="64"/>
      <c r="H157" s="64"/>
      <c r="I157" s="64"/>
      <c r="J157" s="64"/>
      <c r="K157" s="64"/>
      <c r="L157" s="64"/>
      <c r="M157" s="64"/>
      <c r="N157" s="64"/>
      <c r="O157" s="64"/>
      <c r="P157" s="64"/>
      <c r="Q157" s="64"/>
      <c r="R157" s="64"/>
      <c r="S157" s="64"/>
      <c r="T157" s="64"/>
      <c r="U157" s="64"/>
      <c r="V157" s="64"/>
      <c r="W157" s="64"/>
      <c r="X157" s="64"/>
      <c r="Y157" s="64"/>
      <c r="Z157" s="64"/>
      <c r="AA157" s="64"/>
    </row>
    <row r="158" spans="1:27">
      <c r="A158" s="64"/>
      <c r="B158" s="64"/>
      <c r="C158" s="64"/>
      <c r="D158" s="64"/>
      <c r="E158" s="64"/>
      <c r="F158" s="64"/>
      <c r="G158" s="64"/>
      <c r="H158" s="64"/>
      <c r="I158" s="64"/>
      <c r="J158" s="64"/>
      <c r="K158" s="64"/>
      <c r="L158" s="64"/>
      <c r="M158" s="64"/>
      <c r="N158" s="64"/>
      <c r="O158" s="64"/>
      <c r="P158" s="64"/>
      <c r="Q158" s="64"/>
      <c r="R158" s="64"/>
      <c r="S158" s="64"/>
      <c r="T158" s="64"/>
      <c r="U158" s="64"/>
      <c r="V158" s="64"/>
      <c r="W158" s="64"/>
      <c r="X158" s="64"/>
      <c r="Y158" s="64"/>
      <c r="Z158" s="64"/>
      <c r="AA158" s="64"/>
    </row>
    <row r="159" spans="1:27">
      <c r="A159" s="64"/>
      <c r="B159" s="64"/>
      <c r="C159" s="64"/>
      <c r="D159" s="64"/>
      <c r="E159" s="64"/>
      <c r="F159" s="64"/>
      <c r="G159" s="64"/>
      <c r="H159" s="64"/>
      <c r="I159" s="64"/>
      <c r="J159" s="64"/>
      <c r="K159" s="64"/>
      <c r="L159" s="64"/>
      <c r="M159" s="64"/>
      <c r="N159" s="64"/>
      <c r="O159" s="64"/>
      <c r="P159" s="64"/>
      <c r="Q159" s="64"/>
      <c r="R159" s="64"/>
      <c r="S159" s="64"/>
      <c r="T159" s="64"/>
      <c r="U159" s="64"/>
      <c r="V159" s="64"/>
      <c r="W159" s="64"/>
      <c r="X159" s="64"/>
      <c r="Y159" s="64"/>
      <c r="Z159" s="64"/>
      <c r="AA159" s="64"/>
    </row>
    <row r="160" spans="1:27">
      <c r="A160" s="64"/>
      <c r="B160" s="64"/>
      <c r="C160" s="64"/>
      <c r="D160" s="64"/>
      <c r="E160" s="64"/>
      <c r="F160" s="64"/>
      <c r="G160" s="64"/>
      <c r="H160" s="64"/>
      <c r="I160" s="64"/>
      <c r="J160" s="64"/>
      <c r="K160" s="64"/>
      <c r="L160" s="64"/>
      <c r="M160" s="64"/>
      <c r="N160" s="64"/>
      <c r="O160" s="64"/>
      <c r="P160" s="64"/>
      <c r="Q160" s="64"/>
      <c r="R160" s="64"/>
      <c r="S160" s="64"/>
      <c r="T160" s="64"/>
      <c r="U160" s="64"/>
      <c r="V160" s="64"/>
      <c r="W160" s="64"/>
      <c r="X160" s="64"/>
      <c r="Y160" s="64"/>
      <c r="Z160" s="64"/>
      <c r="AA160" s="64"/>
    </row>
    <row r="161" spans="1:27">
      <c r="A161" s="64"/>
      <c r="B161" s="64"/>
      <c r="C161" s="64"/>
      <c r="D161" s="64"/>
      <c r="E161" s="64"/>
      <c r="F161" s="64"/>
      <c r="G161" s="64"/>
      <c r="H161" s="64"/>
      <c r="I161" s="64"/>
      <c r="J161" s="64"/>
      <c r="K161" s="64"/>
      <c r="L161" s="64"/>
      <c r="M161" s="64"/>
      <c r="N161" s="64"/>
      <c r="O161" s="64"/>
      <c r="P161" s="64"/>
      <c r="Q161" s="64"/>
      <c r="R161" s="64"/>
      <c r="S161" s="64"/>
      <c r="T161" s="64"/>
      <c r="U161" s="64"/>
      <c r="V161" s="64"/>
      <c r="W161" s="64"/>
      <c r="X161" s="64"/>
      <c r="Y161" s="64"/>
      <c r="Z161" s="64"/>
      <c r="AA161" s="64"/>
    </row>
    <row r="162" spans="1:27">
      <c r="A162" s="64"/>
      <c r="B162" s="64"/>
      <c r="C162" s="64"/>
      <c r="D162" s="64"/>
      <c r="E162" s="64"/>
      <c r="F162" s="64"/>
      <c r="G162" s="64"/>
      <c r="H162" s="64"/>
      <c r="I162" s="64"/>
      <c r="J162" s="64"/>
      <c r="K162" s="64"/>
      <c r="L162" s="64"/>
      <c r="M162" s="64"/>
      <c r="N162" s="64"/>
      <c r="O162" s="64"/>
      <c r="P162" s="64"/>
      <c r="Q162" s="64"/>
      <c r="R162" s="64"/>
      <c r="S162" s="64"/>
      <c r="T162" s="64"/>
      <c r="U162" s="64"/>
      <c r="V162" s="64"/>
      <c r="W162" s="64"/>
      <c r="X162" s="64"/>
      <c r="Y162" s="64"/>
      <c r="Z162" s="64"/>
      <c r="AA162" s="64"/>
    </row>
    <row r="163" spans="1:27">
      <c r="A163" s="64"/>
      <c r="B163" s="64"/>
      <c r="C163" s="64"/>
      <c r="D163" s="64"/>
      <c r="E163" s="64"/>
      <c r="F163" s="64"/>
      <c r="G163" s="64"/>
      <c r="H163" s="64"/>
      <c r="I163" s="64"/>
      <c r="J163" s="64"/>
      <c r="K163" s="64"/>
      <c r="L163" s="64"/>
      <c r="M163" s="64"/>
      <c r="N163" s="64"/>
      <c r="O163" s="64"/>
      <c r="P163" s="64"/>
      <c r="Q163" s="64"/>
      <c r="R163" s="64"/>
      <c r="S163" s="64"/>
      <c r="T163" s="64"/>
      <c r="U163" s="64"/>
      <c r="V163" s="64"/>
      <c r="W163" s="64"/>
      <c r="X163" s="64"/>
      <c r="Y163" s="64"/>
      <c r="Z163" s="64"/>
      <c r="AA163" s="64"/>
    </row>
    <row r="164" spans="1:27">
      <c r="A164" s="64"/>
      <c r="B164" s="64"/>
      <c r="C164" s="64"/>
      <c r="D164" s="64"/>
      <c r="E164" s="64"/>
      <c r="F164" s="64"/>
      <c r="G164" s="64"/>
      <c r="H164" s="64"/>
      <c r="I164" s="64"/>
      <c r="J164" s="64"/>
      <c r="K164" s="64"/>
      <c r="L164" s="64"/>
      <c r="M164" s="64"/>
      <c r="N164" s="64"/>
      <c r="O164" s="64"/>
      <c r="P164" s="64"/>
      <c r="Q164" s="64"/>
      <c r="R164" s="64"/>
      <c r="S164" s="64"/>
      <c r="T164" s="64"/>
      <c r="U164" s="64"/>
      <c r="V164" s="64"/>
      <c r="W164" s="64"/>
      <c r="X164" s="64"/>
      <c r="Y164" s="64"/>
      <c r="Z164" s="64"/>
      <c r="AA164" s="64"/>
    </row>
    <row r="165" spans="1:27">
      <c r="A165" s="64"/>
      <c r="B165" s="64"/>
      <c r="C165" s="64"/>
      <c r="D165" s="64"/>
      <c r="E165" s="64"/>
      <c r="F165" s="64"/>
      <c r="G165" s="64"/>
      <c r="H165" s="64"/>
      <c r="I165" s="64"/>
      <c r="J165" s="64"/>
      <c r="K165" s="64"/>
      <c r="L165" s="64"/>
      <c r="M165" s="64"/>
      <c r="N165" s="64"/>
      <c r="O165" s="64"/>
      <c r="P165" s="64"/>
      <c r="Q165" s="64"/>
      <c r="R165" s="64"/>
      <c r="S165" s="64"/>
      <c r="T165" s="64"/>
      <c r="U165" s="64"/>
      <c r="V165" s="64"/>
      <c r="W165" s="64"/>
      <c r="X165" s="64"/>
      <c r="Y165" s="64"/>
      <c r="Z165" s="64"/>
      <c r="AA165" s="64"/>
    </row>
    <row r="166" spans="1:27">
      <c r="A166" s="64"/>
      <c r="B166" s="64"/>
      <c r="C166" s="64"/>
      <c r="D166" s="64"/>
      <c r="E166" s="64"/>
      <c r="F166" s="64"/>
      <c r="G166" s="64"/>
      <c r="H166" s="64"/>
      <c r="I166" s="64"/>
      <c r="J166" s="64"/>
      <c r="K166" s="64"/>
      <c r="L166" s="64"/>
      <c r="M166" s="64"/>
      <c r="N166" s="64"/>
      <c r="O166" s="64"/>
      <c r="P166" s="64"/>
      <c r="Q166" s="64"/>
      <c r="R166" s="64"/>
      <c r="S166" s="64"/>
      <c r="T166" s="64"/>
      <c r="U166" s="64"/>
      <c r="V166" s="64"/>
      <c r="W166" s="64"/>
      <c r="X166" s="64"/>
      <c r="Y166" s="64"/>
      <c r="Z166" s="64"/>
      <c r="AA166" s="64"/>
    </row>
    <row r="167" spans="1:27">
      <c r="A167" s="64"/>
      <c r="B167" s="64"/>
      <c r="C167" s="64"/>
      <c r="D167" s="64"/>
      <c r="E167" s="64"/>
      <c r="F167" s="64"/>
      <c r="G167" s="64"/>
      <c r="H167" s="64"/>
      <c r="I167" s="64"/>
      <c r="J167" s="64"/>
      <c r="K167" s="64"/>
      <c r="L167" s="64"/>
      <c r="M167" s="64"/>
      <c r="N167" s="64"/>
      <c r="O167" s="64"/>
      <c r="P167" s="64"/>
      <c r="Q167" s="64"/>
      <c r="R167" s="64"/>
      <c r="S167" s="64"/>
      <c r="T167" s="64"/>
      <c r="U167" s="64"/>
      <c r="V167" s="64"/>
      <c r="W167" s="64"/>
      <c r="X167" s="64"/>
      <c r="Y167" s="64"/>
      <c r="Z167" s="64"/>
      <c r="AA167" s="64"/>
    </row>
    <row r="168" spans="1:27">
      <c r="A168" s="64"/>
      <c r="B168" s="64"/>
      <c r="C168" s="64"/>
      <c r="D168" s="64"/>
      <c r="E168" s="64"/>
      <c r="F168" s="64"/>
      <c r="G168" s="64"/>
      <c r="H168" s="64"/>
      <c r="I168" s="64"/>
      <c r="J168" s="64"/>
      <c r="K168" s="64"/>
      <c r="L168" s="64"/>
      <c r="M168" s="64"/>
      <c r="N168" s="64"/>
      <c r="O168" s="64"/>
      <c r="P168" s="64"/>
      <c r="Q168" s="64"/>
      <c r="R168" s="64"/>
      <c r="S168" s="64"/>
      <c r="T168" s="64"/>
      <c r="U168" s="64"/>
      <c r="V168" s="64"/>
      <c r="W168" s="64"/>
      <c r="X168" s="64"/>
      <c r="Y168" s="64"/>
      <c r="Z168" s="64"/>
      <c r="AA168" s="64"/>
    </row>
    <row r="169" spans="1:27">
      <c r="A169" s="64"/>
      <c r="B169" s="64"/>
      <c r="C169" s="64"/>
      <c r="D169" s="64"/>
      <c r="E169" s="64"/>
      <c r="F169" s="64"/>
      <c r="G169" s="64"/>
      <c r="H169" s="64"/>
      <c r="I169" s="64"/>
      <c r="J169" s="64"/>
      <c r="K169" s="64"/>
      <c r="L169" s="64"/>
      <c r="M169" s="64"/>
      <c r="N169" s="64"/>
      <c r="O169" s="64"/>
      <c r="P169" s="64"/>
      <c r="Q169" s="64"/>
      <c r="R169" s="64"/>
      <c r="S169" s="64"/>
      <c r="T169" s="64"/>
      <c r="U169" s="64"/>
      <c r="V169" s="64"/>
      <c r="W169" s="64"/>
      <c r="X169" s="64"/>
      <c r="Y169" s="64"/>
      <c r="Z169" s="64"/>
      <c r="AA169" s="64"/>
    </row>
    <row r="170" spans="1:27">
      <c r="A170" s="64"/>
      <c r="B170" s="64"/>
      <c r="C170" s="64"/>
      <c r="D170" s="64"/>
      <c r="E170" s="64"/>
      <c r="F170" s="64"/>
      <c r="G170" s="64"/>
      <c r="H170" s="64"/>
      <c r="I170" s="64"/>
      <c r="J170" s="64"/>
      <c r="K170" s="64"/>
      <c r="L170" s="64"/>
      <c r="M170" s="64"/>
      <c r="N170" s="64"/>
      <c r="O170" s="64"/>
      <c r="P170" s="64"/>
      <c r="Q170" s="64"/>
      <c r="R170" s="64"/>
      <c r="S170" s="64"/>
      <c r="T170" s="64"/>
      <c r="U170" s="64"/>
      <c r="V170" s="64"/>
      <c r="W170" s="64"/>
      <c r="X170" s="64"/>
      <c r="Y170" s="64"/>
      <c r="Z170" s="64"/>
      <c r="AA170" s="64"/>
    </row>
    <row r="171" spans="1:27">
      <c r="A171" s="64"/>
      <c r="B171" s="64"/>
      <c r="C171" s="64"/>
      <c r="D171" s="64"/>
      <c r="E171" s="64"/>
      <c r="F171" s="64"/>
      <c r="G171" s="64"/>
      <c r="H171" s="64"/>
      <c r="I171" s="64"/>
      <c r="J171" s="64"/>
      <c r="K171" s="64"/>
      <c r="L171" s="64"/>
      <c r="M171" s="64"/>
      <c r="N171" s="64"/>
      <c r="O171" s="64"/>
      <c r="P171" s="64"/>
      <c r="Q171" s="64"/>
      <c r="R171" s="64"/>
      <c r="S171" s="64"/>
      <c r="T171" s="64"/>
      <c r="U171" s="64"/>
      <c r="V171" s="64"/>
      <c r="W171" s="64"/>
      <c r="X171" s="64"/>
      <c r="Y171" s="64"/>
      <c r="Z171" s="64"/>
      <c r="AA171" s="64"/>
    </row>
    <row r="172" spans="1:27">
      <c r="A172" s="64"/>
      <c r="B172" s="64"/>
      <c r="C172" s="64"/>
      <c r="D172" s="64"/>
      <c r="E172" s="64"/>
      <c r="F172" s="64"/>
      <c r="G172" s="64"/>
      <c r="H172" s="64"/>
      <c r="I172" s="64"/>
      <c r="J172" s="64"/>
      <c r="K172" s="64"/>
      <c r="L172" s="64"/>
      <c r="M172" s="64"/>
      <c r="N172" s="64"/>
      <c r="O172" s="64"/>
      <c r="P172" s="64"/>
      <c r="Q172" s="64"/>
      <c r="R172" s="64"/>
      <c r="S172" s="64"/>
      <c r="T172" s="64"/>
      <c r="U172" s="64"/>
      <c r="V172" s="64"/>
      <c r="W172" s="64"/>
      <c r="X172" s="64"/>
      <c r="Y172" s="64"/>
      <c r="Z172" s="64"/>
      <c r="AA172" s="64"/>
    </row>
    <row r="173" spans="1:27">
      <c r="A173" s="64"/>
      <c r="B173" s="64"/>
      <c r="C173" s="64"/>
      <c r="D173" s="64"/>
      <c r="E173" s="64"/>
      <c r="F173" s="64"/>
      <c r="G173" s="64"/>
      <c r="H173" s="64"/>
      <c r="I173" s="64"/>
      <c r="J173" s="64"/>
      <c r="K173" s="64"/>
      <c r="L173" s="64"/>
      <c r="M173" s="64"/>
      <c r="N173" s="64"/>
      <c r="O173" s="64"/>
      <c r="P173" s="64"/>
      <c r="Q173" s="64"/>
      <c r="R173" s="64"/>
      <c r="S173" s="64"/>
      <c r="T173" s="64"/>
      <c r="U173" s="64"/>
      <c r="V173" s="64"/>
      <c r="W173" s="64"/>
      <c r="X173" s="64"/>
      <c r="Y173" s="64"/>
      <c r="Z173" s="64"/>
      <c r="AA173" s="64"/>
    </row>
    <row r="174" spans="1:27">
      <c r="A174" s="64"/>
      <c r="B174" s="64"/>
      <c r="C174" s="64"/>
      <c r="D174" s="64"/>
      <c r="E174" s="64"/>
      <c r="F174" s="64"/>
      <c r="G174" s="64"/>
      <c r="H174" s="64"/>
      <c r="I174" s="64"/>
      <c r="J174" s="64"/>
      <c r="K174" s="64"/>
      <c r="L174" s="64"/>
      <c r="M174" s="64"/>
      <c r="N174" s="64"/>
      <c r="O174" s="64"/>
      <c r="P174" s="64"/>
      <c r="Q174" s="64"/>
      <c r="R174" s="64"/>
      <c r="S174" s="64"/>
      <c r="T174" s="64"/>
      <c r="U174" s="64"/>
      <c r="V174" s="64"/>
      <c r="W174" s="64"/>
      <c r="X174" s="64"/>
      <c r="Y174" s="64"/>
      <c r="Z174" s="64"/>
      <c r="AA174" s="64"/>
    </row>
    <row r="175" spans="1:27">
      <c r="A175" s="64"/>
      <c r="B175" s="64"/>
      <c r="C175" s="64"/>
      <c r="D175" s="64"/>
      <c r="E175" s="64"/>
      <c r="F175" s="64"/>
      <c r="G175" s="64"/>
      <c r="H175" s="64"/>
      <c r="I175" s="64"/>
      <c r="J175" s="64"/>
      <c r="K175" s="64"/>
      <c r="L175" s="64"/>
      <c r="M175" s="64"/>
      <c r="N175" s="64"/>
      <c r="O175" s="64"/>
      <c r="P175" s="64"/>
      <c r="Q175" s="64"/>
      <c r="R175" s="64"/>
      <c r="S175" s="64"/>
      <c r="T175" s="64"/>
      <c r="U175" s="64"/>
      <c r="V175" s="64"/>
      <c r="W175" s="64"/>
      <c r="X175" s="64"/>
      <c r="Y175" s="64"/>
      <c r="Z175" s="64"/>
      <c r="AA175" s="64"/>
    </row>
    <row r="176" spans="1:27">
      <c r="A176" s="64"/>
      <c r="B176" s="64"/>
      <c r="C176" s="64"/>
      <c r="D176" s="64"/>
      <c r="E176" s="64"/>
      <c r="F176" s="64"/>
      <c r="G176" s="64"/>
      <c r="H176" s="64"/>
      <c r="I176" s="64"/>
      <c r="J176" s="64"/>
      <c r="K176" s="64"/>
      <c r="L176" s="64"/>
      <c r="M176" s="64"/>
      <c r="N176" s="64"/>
      <c r="O176" s="64"/>
      <c r="P176" s="64"/>
      <c r="Q176" s="64"/>
      <c r="R176" s="64"/>
      <c r="S176" s="64"/>
      <c r="T176" s="64"/>
      <c r="U176" s="64"/>
      <c r="V176" s="64"/>
      <c r="W176" s="64"/>
      <c r="X176" s="64"/>
      <c r="Y176" s="64"/>
      <c r="Z176" s="64"/>
      <c r="AA176" s="64"/>
    </row>
    <row r="177" spans="1:27">
      <c r="A177" s="64"/>
      <c r="B177" s="64"/>
      <c r="C177" s="64"/>
      <c r="D177" s="64"/>
      <c r="E177" s="64"/>
      <c r="F177" s="64"/>
      <c r="G177" s="64"/>
      <c r="H177" s="64"/>
      <c r="I177" s="64"/>
      <c r="J177" s="64"/>
      <c r="K177" s="64"/>
      <c r="L177" s="64"/>
      <c r="M177" s="64"/>
      <c r="N177" s="64"/>
      <c r="O177" s="64"/>
      <c r="P177" s="64"/>
      <c r="Q177" s="64"/>
      <c r="R177" s="64"/>
      <c r="S177" s="64"/>
      <c r="T177" s="64"/>
      <c r="U177" s="64"/>
      <c r="V177" s="64"/>
      <c r="W177" s="64"/>
      <c r="X177" s="64"/>
      <c r="Y177" s="64"/>
      <c r="Z177" s="64"/>
      <c r="AA177" s="64"/>
    </row>
    <row r="178" spans="1:27">
      <c r="A178" s="64"/>
      <c r="B178" s="64"/>
      <c r="C178" s="64"/>
      <c r="D178" s="64"/>
      <c r="E178" s="64"/>
      <c r="F178" s="64"/>
      <c r="G178" s="64"/>
      <c r="H178" s="64"/>
      <c r="I178" s="64"/>
      <c r="J178" s="64"/>
      <c r="K178" s="64"/>
      <c r="L178" s="64"/>
      <c r="M178" s="64"/>
      <c r="N178" s="64"/>
      <c r="O178" s="64"/>
      <c r="P178" s="64"/>
      <c r="Q178" s="64"/>
      <c r="R178" s="64"/>
      <c r="S178" s="64"/>
      <c r="T178" s="64"/>
      <c r="U178" s="64"/>
      <c r="V178" s="64"/>
      <c r="W178" s="64"/>
      <c r="X178" s="64"/>
      <c r="Y178" s="64"/>
      <c r="Z178" s="64"/>
      <c r="AA178" s="64"/>
    </row>
    <row r="179" spans="1:27">
      <c r="A179" s="64"/>
      <c r="B179" s="64"/>
      <c r="C179" s="64"/>
      <c r="D179" s="64"/>
      <c r="E179" s="64"/>
      <c r="F179" s="64"/>
      <c r="G179" s="64"/>
      <c r="H179" s="64"/>
      <c r="I179" s="64"/>
      <c r="J179" s="64"/>
      <c r="K179" s="64"/>
      <c r="L179" s="64"/>
      <c r="M179" s="64"/>
      <c r="N179" s="64"/>
      <c r="O179" s="64"/>
      <c r="P179" s="64"/>
      <c r="Q179" s="64"/>
      <c r="R179" s="64"/>
      <c r="S179" s="64"/>
      <c r="T179" s="64"/>
      <c r="U179" s="64"/>
      <c r="V179" s="64"/>
      <c r="W179" s="64"/>
      <c r="X179" s="64"/>
      <c r="Y179" s="64"/>
      <c r="Z179" s="64"/>
      <c r="AA179" s="64"/>
    </row>
    <row r="180" spans="1:27">
      <c r="A180" s="64"/>
      <c r="B180" s="64"/>
      <c r="C180" s="64"/>
      <c r="D180" s="64"/>
      <c r="E180" s="64"/>
      <c r="F180" s="64"/>
      <c r="G180" s="64"/>
      <c r="H180" s="64"/>
      <c r="I180" s="64"/>
      <c r="J180" s="64"/>
      <c r="K180" s="64"/>
      <c r="L180" s="64"/>
      <c r="M180" s="64"/>
      <c r="N180" s="64"/>
      <c r="O180" s="64"/>
      <c r="P180" s="64"/>
      <c r="Q180" s="64"/>
      <c r="R180" s="64"/>
      <c r="S180" s="64"/>
      <c r="T180" s="64"/>
      <c r="U180" s="64"/>
      <c r="V180" s="64"/>
      <c r="W180" s="64"/>
      <c r="X180" s="64"/>
      <c r="Y180" s="64"/>
      <c r="Z180" s="64"/>
      <c r="AA180" s="64"/>
    </row>
    <row r="181" spans="1:27">
      <c r="A181" s="64"/>
      <c r="B181" s="64"/>
      <c r="C181" s="64"/>
      <c r="D181" s="64"/>
      <c r="E181" s="64"/>
      <c r="F181" s="64"/>
      <c r="G181" s="64"/>
      <c r="H181" s="64"/>
      <c r="I181" s="64"/>
      <c r="J181" s="64"/>
      <c r="K181" s="64"/>
      <c r="L181" s="64"/>
      <c r="M181" s="64"/>
      <c r="N181" s="64"/>
      <c r="O181" s="64"/>
      <c r="P181" s="64"/>
      <c r="Q181" s="64"/>
      <c r="R181" s="64"/>
      <c r="S181" s="64"/>
      <c r="T181" s="64"/>
      <c r="U181" s="64"/>
      <c r="V181" s="64"/>
      <c r="W181" s="64"/>
      <c r="X181" s="64"/>
      <c r="Y181" s="64"/>
      <c r="Z181" s="64"/>
      <c r="AA181" s="64"/>
    </row>
    <row r="182" spans="1:27">
      <c r="A182" s="64"/>
      <c r="B182" s="64"/>
      <c r="C182" s="64"/>
      <c r="D182" s="64"/>
      <c r="E182" s="64"/>
      <c r="F182" s="64"/>
      <c r="G182" s="64"/>
      <c r="H182" s="64"/>
      <c r="I182" s="64"/>
      <c r="J182" s="64"/>
      <c r="K182" s="64"/>
      <c r="L182" s="64"/>
      <c r="M182" s="64"/>
      <c r="N182" s="64"/>
      <c r="O182" s="64"/>
      <c r="P182" s="64"/>
      <c r="Q182" s="64"/>
      <c r="R182" s="64"/>
      <c r="S182" s="64"/>
      <c r="T182" s="64"/>
      <c r="U182" s="64"/>
      <c r="V182" s="64"/>
      <c r="W182" s="64"/>
      <c r="X182" s="64"/>
      <c r="Y182" s="64"/>
      <c r="Z182" s="64"/>
      <c r="AA182" s="64"/>
    </row>
    <row r="183" spans="1:27">
      <c r="A183" s="64"/>
      <c r="B183" s="64"/>
      <c r="C183" s="64"/>
      <c r="D183" s="64"/>
      <c r="E183" s="64"/>
      <c r="F183" s="64"/>
      <c r="G183" s="64"/>
      <c r="H183" s="64"/>
      <c r="I183" s="64"/>
      <c r="J183" s="64"/>
      <c r="K183" s="64"/>
      <c r="L183" s="64"/>
      <c r="M183" s="64"/>
      <c r="N183" s="64"/>
      <c r="O183" s="64"/>
      <c r="P183" s="64"/>
      <c r="Q183" s="64"/>
      <c r="R183" s="64"/>
      <c r="S183" s="64"/>
      <c r="T183" s="64"/>
      <c r="U183" s="64"/>
      <c r="V183" s="64"/>
      <c r="W183" s="64"/>
      <c r="X183" s="64"/>
      <c r="Y183" s="64"/>
      <c r="Z183" s="64"/>
      <c r="AA183" s="64"/>
    </row>
    <row r="184" spans="1:27">
      <c r="A184" s="64"/>
      <c r="B184" s="64"/>
      <c r="C184" s="64"/>
      <c r="D184" s="64"/>
      <c r="E184" s="64"/>
      <c r="F184" s="64"/>
      <c r="G184" s="64"/>
      <c r="H184" s="64"/>
      <c r="I184" s="64"/>
      <c r="J184" s="64"/>
      <c r="K184" s="64"/>
      <c r="L184" s="64"/>
      <c r="M184" s="64"/>
      <c r="N184" s="64"/>
      <c r="O184" s="64"/>
      <c r="P184" s="64"/>
      <c r="Q184" s="64"/>
      <c r="R184" s="64"/>
      <c r="S184" s="64"/>
      <c r="T184" s="64"/>
      <c r="U184" s="64"/>
      <c r="V184" s="64"/>
      <c r="W184" s="64"/>
      <c r="X184" s="64"/>
      <c r="Y184" s="64"/>
      <c r="Z184" s="64"/>
      <c r="AA184" s="64"/>
    </row>
    <row r="185" spans="1:27">
      <c r="A185" s="64"/>
      <c r="B185" s="64"/>
      <c r="C185" s="64"/>
      <c r="D185" s="64"/>
      <c r="E185" s="64"/>
      <c r="F185" s="64"/>
      <c r="G185" s="64"/>
      <c r="H185" s="64"/>
      <c r="I185" s="64"/>
      <c r="J185" s="64"/>
      <c r="K185" s="64"/>
      <c r="L185" s="64"/>
      <c r="M185" s="64"/>
      <c r="N185" s="64"/>
      <c r="O185" s="64"/>
      <c r="P185" s="64"/>
      <c r="Q185" s="64"/>
      <c r="R185" s="64"/>
      <c r="S185" s="64"/>
      <c r="T185" s="64"/>
      <c r="U185" s="64"/>
      <c r="V185" s="64"/>
      <c r="W185" s="64"/>
      <c r="X185" s="64"/>
      <c r="Y185" s="64"/>
      <c r="Z185" s="64"/>
      <c r="AA185" s="64"/>
    </row>
    <row r="186" spans="1:27">
      <c r="A186" s="64"/>
      <c r="B186" s="64"/>
      <c r="C186" s="64"/>
      <c r="D186" s="64"/>
      <c r="E186" s="64"/>
      <c r="F186" s="64"/>
      <c r="G186" s="64"/>
      <c r="H186" s="64"/>
      <c r="I186" s="64"/>
      <c r="J186" s="64"/>
      <c r="K186" s="64"/>
      <c r="L186" s="64"/>
      <c r="M186" s="64"/>
      <c r="N186" s="64"/>
      <c r="O186" s="64"/>
      <c r="P186" s="64"/>
      <c r="Q186" s="64"/>
      <c r="R186" s="64"/>
      <c r="S186" s="64"/>
      <c r="T186" s="64"/>
      <c r="U186" s="64"/>
      <c r="V186" s="64"/>
      <c r="W186" s="64"/>
      <c r="X186" s="64"/>
      <c r="Y186" s="64"/>
      <c r="Z186" s="64"/>
      <c r="AA186" s="64"/>
    </row>
    <row r="187" spans="1:27">
      <c r="A187" s="64"/>
      <c r="B187" s="64"/>
      <c r="C187" s="64"/>
      <c r="D187" s="64"/>
      <c r="E187" s="64"/>
      <c r="F187" s="64"/>
      <c r="G187" s="64"/>
      <c r="H187" s="64"/>
      <c r="I187" s="64"/>
      <c r="J187" s="64"/>
      <c r="K187" s="64"/>
      <c r="L187" s="64"/>
      <c r="M187" s="64"/>
      <c r="N187" s="64"/>
      <c r="O187" s="64"/>
      <c r="P187" s="64"/>
      <c r="Q187" s="64"/>
      <c r="R187" s="64"/>
      <c r="S187" s="64"/>
      <c r="T187" s="64"/>
      <c r="U187" s="64"/>
      <c r="V187" s="64"/>
      <c r="W187" s="64"/>
      <c r="X187" s="64"/>
      <c r="Y187" s="64"/>
      <c r="Z187" s="64"/>
      <c r="AA187" s="64"/>
    </row>
    <row r="188" spans="1:27">
      <c r="A188" s="64"/>
      <c r="B188" s="64"/>
      <c r="C188" s="64"/>
      <c r="D188" s="64"/>
      <c r="E188" s="64"/>
      <c r="F188" s="64"/>
      <c r="G188" s="64"/>
      <c r="H188" s="64"/>
      <c r="I188" s="64"/>
      <c r="J188" s="64"/>
      <c r="K188" s="64"/>
      <c r="L188" s="64"/>
      <c r="M188" s="64"/>
      <c r="N188" s="64"/>
      <c r="O188" s="64"/>
      <c r="P188" s="64"/>
      <c r="Q188" s="64"/>
      <c r="R188" s="64"/>
      <c r="S188" s="64"/>
      <c r="T188" s="64"/>
      <c r="U188" s="64"/>
      <c r="V188" s="64"/>
      <c r="W188" s="64"/>
      <c r="X188" s="64"/>
      <c r="Y188" s="64"/>
      <c r="Z188" s="64"/>
      <c r="AA188" s="64"/>
    </row>
    <row r="189" spans="1:27">
      <c r="A189" s="64"/>
      <c r="B189" s="64"/>
      <c r="C189" s="64"/>
      <c r="D189" s="64"/>
      <c r="E189" s="64"/>
      <c r="F189" s="64"/>
      <c r="G189" s="64"/>
      <c r="H189" s="64"/>
      <c r="I189" s="64"/>
      <c r="J189" s="64"/>
      <c r="K189" s="64"/>
      <c r="L189" s="64"/>
      <c r="M189" s="64"/>
      <c r="N189" s="64"/>
      <c r="O189" s="64"/>
      <c r="P189" s="64"/>
      <c r="Q189" s="64"/>
      <c r="R189" s="64"/>
      <c r="S189" s="64"/>
      <c r="T189" s="64"/>
      <c r="U189" s="64"/>
      <c r="V189" s="64"/>
      <c r="W189" s="64"/>
      <c r="X189" s="64"/>
      <c r="Y189" s="64"/>
      <c r="Z189" s="64"/>
      <c r="AA189" s="64"/>
    </row>
    <row r="190" spans="1:27">
      <c r="A190" s="64"/>
      <c r="B190" s="64"/>
      <c r="C190" s="64"/>
      <c r="D190" s="64"/>
      <c r="E190" s="64"/>
      <c r="F190" s="64"/>
      <c r="G190" s="64"/>
      <c r="H190" s="64"/>
      <c r="I190" s="64"/>
      <c r="J190" s="64"/>
      <c r="K190" s="64"/>
      <c r="L190" s="64"/>
      <c r="M190" s="64"/>
      <c r="N190" s="64"/>
      <c r="O190" s="64"/>
      <c r="P190" s="64"/>
      <c r="Q190" s="64"/>
      <c r="R190" s="64"/>
      <c r="S190" s="64"/>
      <c r="T190" s="64"/>
      <c r="U190" s="64"/>
      <c r="V190" s="64"/>
      <c r="W190" s="64"/>
      <c r="X190" s="64"/>
      <c r="Y190" s="64"/>
      <c r="Z190" s="64"/>
      <c r="AA190" s="64"/>
    </row>
    <row r="191" spans="1:27">
      <c r="A191" s="64"/>
      <c r="B191" s="64"/>
      <c r="C191" s="64"/>
      <c r="D191" s="64"/>
      <c r="E191" s="64"/>
      <c r="F191" s="64"/>
      <c r="G191" s="64"/>
      <c r="H191" s="64"/>
      <c r="I191" s="64"/>
      <c r="J191" s="64"/>
      <c r="K191" s="64"/>
      <c r="L191" s="64"/>
      <c r="M191" s="64"/>
      <c r="N191" s="64"/>
      <c r="O191" s="64"/>
      <c r="P191" s="64"/>
      <c r="Q191" s="64"/>
      <c r="R191" s="64"/>
      <c r="S191" s="64"/>
      <c r="T191" s="64"/>
      <c r="U191" s="64"/>
      <c r="V191" s="64"/>
      <c r="W191" s="64"/>
      <c r="X191" s="64"/>
      <c r="Y191" s="64"/>
      <c r="Z191" s="64"/>
      <c r="AA191" s="64"/>
    </row>
    <row r="192" spans="1:27">
      <c r="A192" s="64"/>
      <c r="B192" s="64"/>
      <c r="C192" s="64"/>
      <c r="D192" s="64"/>
      <c r="E192" s="64"/>
      <c r="F192" s="64"/>
      <c r="G192" s="64"/>
      <c r="H192" s="64"/>
      <c r="I192" s="64"/>
      <c r="J192" s="64"/>
      <c r="K192" s="64"/>
      <c r="L192" s="64"/>
      <c r="M192" s="64"/>
      <c r="N192" s="64"/>
      <c r="O192" s="64"/>
      <c r="P192" s="64"/>
      <c r="Q192" s="64"/>
      <c r="R192" s="64"/>
      <c r="S192" s="64"/>
      <c r="T192" s="64"/>
      <c r="U192" s="64"/>
      <c r="V192" s="64"/>
      <c r="W192" s="64"/>
      <c r="X192" s="64"/>
      <c r="Y192" s="64"/>
      <c r="Z192" s="64"/>
      <c r="AA192" s="64"/>
    </row>
    <row r="193" spans="1:27">
      <c r="A193" s="64"/>
      <c r="B193" s="64"/>
      <c r="C193" s="64"/>
      <c r="D193" s="64"/>
      <c r="E193" s="64"/>
      <c r="F193" s="64"/>
      <c r="G193" s="64"/>
      <c r="H193" s="64"/>
      <c r="I193" s="64"/>
      <c r="J193" s="64"/>
      <c r="K193" s="64"/>
      <c r="L193" s="64"/>
      <c r="M193" s="64"/>
      <c r="N193" s="64"/>
      <c r="O193" s="64"/>
      <c r="P193" s="64"/>
      <c r="Q193" s="64"/>
      <c r="R193" s="64"/>
      <c r="S193" s="64"/>
      <c r="T193" s="64"/>
      <c r="U193" s="64"/>
      <c r="V193" s="64"/>
      <c r="W193" s="64"/>
      <c r="X193" s="64"/>
      <c r="Y193" s="64"/>
      <c r="Z193" s="64"/>
      <c r="AA193" s="64"/>
    </row>
    <row r="194" spans="1:27">
      <c r="A194" s="64"/>
      <c r="B194" s="64"/>
      <c r="C194" s="64"/>
      <c r="D194" s="64"/>
      <c r="E194" s="64"/>
      <c r="F194" s="64"/>
      <c r="G194" s="64"/>
      <c r="H194" s="64"/>
      <c r="I194" s="64"/>
      <c r="J194" s="64"/>
      <c r="K194" s="64"/>
      <c r="L194" s="64"/>
      <c r="M194" s="64"/>
      <c r="N194" s="64"/>
      <c r="O194" s="64"/>
      <c r="P194" s="64"/>
      <c r="Q194" s="64"/>
      <c r="R194" s="64"/>
      <c r="S194" s="64"/>
      <c r="T194" s="64"/>
      <c r="U194" s="64"/>
      <c r="V194" s="64"/>
      <c r="W194" s="64"/>
      <c r="X194" s="64"/>
      <c r="Y194" s="64"/>
      <c r="Z194" s="64"/>
      <c r="AA194" s="64"/>
    </row>
    <row r="195" spans="1:27">
      <c r="A195" s="64"/>
      <c r="B195" s="64"/>
      <c r="C195" s="64"/>
      <c r="D195" s="64"/>
      <c r="E195" s="64"/>
      <c r="F195" s="64"/>
      <c r="G195" s="64"/>
      <c r="H195" s="64"/>
      <c r="I195" s="64"/>
      <c r="J195" s="64"/>
      <c r="K195" s="64"/>
      <c r="L195" s="64"/>
      <c r="M195" s="64"/>
      <c r="N195" s="64"/>
      <c r="O195" s="64"/>
      <c r="P195" s="64"/>
      <c r="Q195" s="64"/>
      <c r="R195" s="64"/>
      <c r="S195" s="64"/>
      <c r="T195" s="64"/>
      <c r="U195" s="64"/>
      <c r="V195" s="64"/>
      <c r="W195" s="64"/>
      <c r="X195" s="64"/>
      <c r="Y195" s="64"/>
      <c r="Z195" s="64"/>
      <c r="AA195" s="64"/>
    </row>
    <row r="196" spans="1:27">
      <c r="A196" s="64"/>
      <c r="B196" s="64"/>
      <c r="C196" s="64"/>
      <c r="D196" s="64"/>
      <c r="E196" s="64"/>
      <c r="F196" s="64"/>
      <c r="G196" s="64"/>
      <c r="H196" s="64"/>
      <c r="I196" s="64"/>
      <c r="J196" s="64"/>
      <c r="K196" s="64"/>
      <c r="L196" s="64"/>
      <c r="M196" s="64"/>
      <c r="N196" s="64"/>
      <c r="O196" s="64"/>
      <c r="P196" s="64"/>
      <c r="Q196" s="64"/>
      <c r="R196" s="64"/>
      <c r="S196" s="64"/>
      <c r="T196" s="64"/>
      <c r="U196" s="64"/>
      <c r="V196" s="64"/>
      <c r="W196" s="64"/>
      <c r="X196" s="64"/>
      <c r="Y196" s="64"/>
      <c r="Z196" s="64"/>
      <c r="AA196" s="64"/>
    </row>
    <row r="197" spans="1:27">
      <c r="A197" s="64"/>
      <c r="B197" s="64"/>
      <c r="C197" s="64"/>
      <c r="D197" s="64"/>
      <c r="E197" s="64"/>
      <c r="F197" s="64"/>
      <c r="G197" s="64"/>
      <c r="H197" s="64"/>
      <c r="I197" s="64"/>
      <c r="J197" s="64"/>
      <c r="K197" s="64"/>
      <c r="L197" s="64"/>
      <c r="M197" s="64"/>
      <c r="N197" s="64"/>
      <c r="O197" s="64"/>
      <c r="P197" s="64"/>
      <c r="Q197" s="64"/>
      <c r="R197" s="64"/>
      <c r="S197" s="64"/>
      <c r="T197" s="64"/>
      <c r="U197" s="64"/>
      <c r="V197" s="64"/>
      <c r="W197" s="64"/>
      <c r="X197" s="64"/>
      <c r="Y197" s="64"/>
      <c r="Z197" s="64"/>
      <c r="AA197" s="64"/>
    </row>
    <row r="198" spans="1:27">
      <c r="A198" s="64"/>
      <c r="B198" s="64"/>
      <c r="C198" s="64"/>
      <c r="D198" s="64"/>
      <c r="E198" s="64"/>
      <c r="F198" s="64"/>
      <c r="G198" s="64"/>
      <c r="H198" s="64"/>
      <c r="I198" s="64"/>
      <c r="J198" s="64"/>
      <c r="K198" s="64"/>
      <c r="L198" s="64"/>
      <c r="M198" s="64"/>
      <c r="N198" s="64"/>
      <c r="O198" s="64"/>
      <c r="P198" s="64"/>
      <c r="Q198" s="64"/>
      <c r="R198" s="64"/>
      <c r="S198" s="64"/>
      <c r="T198" s="64"/>
      <c r="U198" s="64"/>
      <c r="V198" s="64"/>
      <c r="W198" s="64"/>
      <c r="X198" s="64"/>
      <c r="Y198" s="64"/>
      <c r="Z198" s="64"/>
      <c r="AA198" s="64"/>
    </row>
    <row r="199" spans="1:27">
      <c r="A199" s="64"/>
      <c r="B199" s="64"/>
      <c r="C199" s="64"/>
      <c r="D199" s="64"/>
      <c r="E199" s="64"/>
      <c r="F199" s="64"/>
      <c r="G199" s="64"/>
      <c r="H199" s="64"/>
      <c r="I199" s="64"/>
      <c r="J199" s="64"/>
      <c r="K199" s="64"/>
      <c r="L199" s="64"/>
      <c r="M199" s="64"/>
      <c r="N199" s="64"/>
      <c r="O199" s="64"/>
      <c r="P199" s="64"/>
      <c r="Q199" s="64"/>
      <c r="R199" s="64"/>
      <c r="S199" s="64"/>
      <c r="T199" s="64"/>
      <c r="U199" s="64"/>
      <c r="V199" s="64"/>
      <c r="W199" s="64"/>
      <c r="X199" s="64"/>
      <c r="Y199" s="64"/>
      <c r="Z199" s="64"/>
      <c r="AA199" s="64"/>
    </row>
    <row r="200" spans="1:27">
      <c r="A200" s="64"/>
      <c r="B200" s="64"/>
      <c r="C200" s="64"/>
      <c r="D200" s="64"/>
      <c r="E200" s="64"/>
      <c r="F200" s="64"/>
      <c r="G200" s="64"/>
      <c r="H200" s="64"/>
      <c r="I200" s="64"/>
      <c r="J200" s="64"/>
      <c r="K200" s="64"/>
      <c r="L200" s="64"/>
      <c r="M200" s="64"/>
      <c r="N200" s="64"/>
      <c r="O200" s="64"/>
      <c r="P200" s="64"/>
      <c r="Q200" s="64"/>
      <c r="R200" s="64"/>
      <c r="S200" s="64"/>
      <c r="T200" s="64"/>
      <c r="U200" s="64"/>
      <c r="V200" s="64"/>
      <c r="W200" s="64"/>
      <c r="X200" s="64"/>
      <c r="Y200" s="64"/>
      <c r="Z200" s="64"/>
      <c r="AA200" s="64"/>
    </row>
    <row r="201" spans="1:27">
      <c r="A201" s="64"/>
      <c r="B201" s="64"/>
      <c r="C201" s="64"/>
      <c r="D201" s="64"/>
      <c r="E201" s="64"/>
      <c r="F201" s="64"/>
      <c r="G201" s="64"/>
      <c r="H201" s="64"/>
      <c r="I201" s="64"/>
      <c r="J201" s="64"/>
      <c r="K201" s="64"/>
      <c r="L201" s="64"/>
      <c r="M201" s="64"/>
      <c r="N201" s="64"/>
      <c r="O201" s="64"/>
      <c r="P201" s="64"/>
      <c r="Q201" s="64"/>
      <c r="R201" s="64"/>
      <c r="S201" s="64"/>
      <c r="T201" s="64"/>
      <c r="U201" s="64"/>
      <c r="V201" s="64"/>
      <c r="W201" s="64"/>
      <c r="X201" s="64"/>
      <c r="Y201" s="64"/>
      <c r="Z201" s="64"/>
      <c r="AA201" s="64"/>
    </row>
    <row r="202" spans="1:27">
      <c r="A202" s="64"/>
      <c r="B202" s="64"/>
      <c r="C202" s="64"/>
      <c r="D202" s="64"/>
      <c r="E202" s="64"/>
      <c r="F202" s="64"/>
      <c r="G202" s="64"/>
      <c r="H202" s="64"/>
      <c r="I202" s="64"/>
      <c r="J202" s="64"/>
      <c r="K202" s="64"/>
      <c r="L202" s="64"/>
      <c r="M202" s="64"/>
      <c r="N202" s="64"/>
      <c r="O202" s="64"/>
      <c r="P202" s="64"/>
      <c r="Q202" s="64"/>
      <c r="R202" s="64"/>
      <c r="S202" s="64"/>
      <c r="T202" s="64"/>
      <c r="U202" s="64"/>
      <c r="V202" s="64"/>
      <c r="W202" s="64"/>
      <c r="X202" s="64"/>
      <c r="Y202" s="64"/>
      <c r="Z202" s="64"/>
      <c r="AA202" s="64"/>
    </row>
    <row r="203" spans="1:27">
      <c r="A203" s="64"/>
      <c r="B203" s="64"/>
      <c r="C203" s="64"/>
      <c r="D203" s="64"/>
      <c r="E203" s="64"/>
      <c r="F203" s="64"/>
      <c r="G203" s="64"/>
      <c r="H203" s="64"/>
      <c r="I203" s="64"/>
      <c r="J203" s="64"/>
      <c r="K203" s="64"/>
      <c r="L203" s="64"/>
      <c r="M203" s="64"/>
      <c r="N203" s="64"/>
      <c r="O203" s="64"/>
      <c r="P203" s="64"/>
      <c r="Q203" s="64"/>
      <c r="R203" s="64"/>
      <c r="S203" s="64"/>
      <c r="T203" s="64"/>
      <c r="U203" s="64"/>
      <c r="V203" s="64"/>
      <c r="W203" s="64"/>
      <c r="X203" s="64"/>
      <c r="Y203" s="64"/>
      <c r="Z203" s="64"/>
      <c r="AA203" s="64"/>
    </row>
    <row r="204" spans="1:27">
      <c r="A204" s="64"/>
      <c r="B204" s="64"/>
      <c r="C204" s="64"/>
      <c r="D204" s="64"/>
      <c r="E204" s="64"/>
      <c r="F204" s="64"/>
      <c r="G204" s="64"/>
      <c r="H204" s="64"/>
      <c r="I204" s="64"/>
      <c r="J204" s="64"/>
      <c r="K204" s="64"/>
      <c r="L204" s="64"/>
      <c r="M204" s="64"/>
      <c r="N204" s="64"/>
      <c r="O204" s="64"/>
      <c r="P204" s="64"/>
      <c r="Q204" s="64"/>
      <c r="R204" s="64"/>
      <c r="S204" s="64"/>
      <c r="T204" s="64"/>
      <c r="U204" s="64"/>
      <c r="V204" s="64"/>
      <c r="W204" s="64"/>
      <c r="X204" s="64"/>
      <c r="Y204" s="64"/>
      <c r="Z204" s="64"/>
      <c r="AA204" s="64"/>
    </row>
    <row r="205" spans="1:27">
      <c r="A205" s="64"/>
      <c r="B205" s="64"/>
      <c r="C205" s="64"/>
      <c r="D205" s="64"/>
      <c r="E205" s="64"/>
      <c r="F205" s="64"/>
      <c r="G205" s="64"/>
      <c r="H205" s="64"/>
      <c r="I205" s="64"/>
      <c r="J205" s="64"/>
      <c r="K205" s="64"/>
      <c r="L205" s="64"/>
      <c r="M205" s="64"/>
      <c r="N205" s="64"/>
      <c r="O205" s="64"/>
      <c r="P205" s="64"/>
      <c r="Q205" s="64"/>
      <c r="R205" s="64"/>
      <c r="S205" s="64"/>
      <c r="T205" s="64"/>
      <c r="U205" s="64"/>
      <c r="V205" s="64"/>
      <c r="W205" s="64"/>
      <c r="X205" s="64"/>
      <c r="Y205" s="64"/>
      <c r="Z205" s="64"/>
      <c r="AA205" s="64"/>
    </row>
    <row r="206" spans="1:27">
      <c r="A206" s="64"/>
      <c r="B206" s="64"/>
      <c r="C206" s="64"/>
      <c r="D206" s="64"/>
      <c r="E206" s="64"/>
      <c r="F206" s="64"/>
      <c r="G206" s="64"/>
      <c r="H206" s="64"/>
      <c r="I206" s="64"/>
      <c r="J206" s="64"/>
      <c r="K206" s="64"/>
      <c r="L206" s="64"/>
      <c r="M206" s="64"/>
      <c r="N206" s="64"/>
      <c r="O206" s="64"/>
      <c r="P206" s="64"/>
      <c r="Q206" s="64"/>
      <c r="R206" s="64"/>
      <c r="S206" s="64"/>
      <c r="T206" s="64"/>
      <c r="U206" s="64"/>
      <c r="V206" s="64"/>
      <c r="W206" s="64"/>
      <c r="X206" s="64"/>
      <c r="Y206" s="64"/>
      <c r="Z206" s="64"/>
      <c r="AA206" s="64"/>
    </row>
    <row r="207" spans="1:27">
      <c r="A207" s="64"/>
      <c r="B207" s="64"/>
      <c r="C207" s="64"/>
      <c r="D207" s="64"/>
      <c r="E207" s="64"/>
      <c r="F207" s="64"/>
      <c r="G207" s="64"/>
      <c r="H207" s="64"/>
      <c r="I207" s="64"/>
      <c r="J207" s="64"/>
      <c r="K207" s="64"/>
      <c r="L207" s="64"/>
      <c r="M207" s="64"/>
      <c r="N207" s="64"/>
      <c r="O207" s="64"/>
      <c r="P207" s="64"/>
      <c r="Q207" s="64"/>
      <c r="R207" s="64"/>
      <c r="S207" s="64"/>
      <c r="T207" s="64"/>
      <c r="U207" s="64"/>
      <c r="V207" s="64"/>
      <c r="W207" s="64"/>
      <c r="X207" s="64"/>
      <c r="Y207" s="64"/>
      <c r="Z207" s="64"/>
      <c r="AA207" s="64"/>
    </row>
    <row r="208" spans="1:27">
      <c r="A208" s="64"/>
      <c r="B208" s="64"/>
      <c r="C208" s="64"/>
      <c r="D208" s="64"/>
      <c r="E208" s="64"/>
      <c r="F208" s="64"/>
      <c r="G208" s="64"/>
      <c r="H208" s="64"/>
      <c r="I208" s="64"/>
      <c r="J208" s="64"/>
      <c r="K208" s="64"/>
      <c r="L208" s="64"/>
      <c r="M208" s="64"/>
      <c r="N208" s="64"/>
      <c r="O208" s="64"/>
      <c r="P208" s="64"/>
      <c r="Q208" s="64"/>
      <c r="R208" s="64"/>
      <c r="S208" s="64"/>
      <c r="T208" s="64"/>
      <c r="U208" s="64"/>
      <c r="V208" s="64"/>
      <c r="W208" s="64"/>
      <c r="X208" s="64"/>
      <c r="Y208" s="64"/>
      <c r="Z208" s="64"/>
      <c r="AA208" s="64"/>
    </row>
    <row r="209" spans="1:27">
      <c r="A209" s="64"/>
      <c r="B209" s="64"/>
      <c r="C209" s="64"/>
      <c r="D209" s="64"/>
      <c r="E209" s="64"/>
      <c r="F209" s="64"/>
      <c r="G209" s="64"/>
      <c r="H209" s="64"/>
      <c r="I209" s="64"/>
      <c r="J209" s="64"/>
      <c r="K209" s="64"/>
      <c r="L209" s="64"/>
      <c r="M209" s="64"/>
      <c r="N209" s="64"/>
      <c r="O209" s="64"/>
      <c r="P209" s="64"/>
      <c r="Q209" s="64"/>
      <c r="R209" s="64"/>
      <c r="S209" s="64"/>
      <c r="T209" s="64"/>
      <c r="U209" s="64"/>
      <c r="V209" s="64"/>
      <c r="W209" s="64"/>
      <c r="X209" s="64"/>
      <c r="Y209" s="64"/>
      <c r="Z209" s="64"/>
      <c r="AA209" s="64"/>
    </row>
    <row r="210" spans="1:27">
      <c r="A210" s="64"/>
      <c r="B210" s="64"/>
      <c r="C210" s="64"/>
      <c r="D210" s="64"/>
      <c r="E210" s="64"/>
      <c r="F210" s="64"/>
      <c r="G210" s="64"/>
      <c r="H210" s="64"/>
      <c r="I210" s="64"/>
      <c r="J210" s="64"/>
      <c r="K210" s="64"/>
      <c r="L210" s="64"/>
      <c r="M210" s="64"/>
      <c r="N210" s="64"/>
      <c r="O210" s="64"/>
      <c r="P210" s="64"/>
      <c r="Q210" s="64"/>
      <c r="R210" s="64"/>
      <c r="S210" s="64"/>
      <c r="T210" s="64"/>
      <c r="U210" s="64"/>
      <c r="V210" s="64"/>
      <c r="W210" s="64"/>
      <c r="X210" s="64"/>
      <c r="Y210" s="64"/>
      <c r="Z210" s="64"/>
      <c r="AA210" s="64"/>
    </row>
    <row r="211" spans="1:27">
      <c r="A211" s="64"/>
      <c r="B211" s="64"/>
      <c r="C211" s="64"/>
      <c r="D211" s="64"/>
      <c r="E211" s="64"/>
      <c r="F211" s="64"/>
      <c r="G211" s="64"/>
      <c r="H211" s="64"/>
      <c r="I211" s="64"/>
      <c r="J211" s="64"/>
      <c r="K211" s="64"/>
      <c r="L211" s="64"/>
      <c r="M211" s="64"/>
      <c r="N211" s="64"/>
      <c r="O211" s="64"/>
      <c r="P211" s="64"/>
      <c r="Q211" s="64"/>
      <c r="R211" s="64"/>
      <c r="S211" s="64"/>
      <c r="T211" s="64"/>
      <c r="U211" s="64"/>
      <c r="V211" s="64"/>
      <c r="W211" s="64"/>
      <c r="X211" s="64"/>
      <c r="Y211" s="64"/>
      <c r="Z211" s="64"/>
      <c r="AA211" s="64"/>
    </row>
    <row r="212" spans="1:27">
      <c r="A212" s="64"/>
      <c r="B212" s="64"/>
      <c r="C212" s="64"/>
      <c r="D212" s="64"/>
      <c r="E212" s="64"/>
      <c r="F212" s="64"/>
      <c r="G212" s="64"/>
      <c r="H212" s="64"/>
      <c r="I212" s="64"/>
      <c r="J212" s="64"/>
      <c r="K212" s="64"/>
      <c r="L212" s="64"/>
      <c r="M212" s="64"/>
      <c r="N212" s="64"/>
      <c r="O212" s="64"/>
      <c r="P212" s="64"/>
      <c r="Q212" s="64"/>
      <c r="R212" s="64"/>
      <c r="S212" s="64"/>
      <c r="T212" s="64"/>
      <c r="U212" s="64"/>
      <c r="V212" s="64"/>
      <c r="W212" s="64"/>
      <c r="X212" s="64"/>
      <c r="Y212" s="64"/>
      <c r="Z212" s="64"/>
      <c r="AA212" s="64"/>
    </row>
    <row r="213" spans="1:27">
      <c r="A213" s="64"/>
      <c r="B213" s="64"/>
      <c r="C213" s="64"/>
      <c r="D213" s="64"/>
      <c r="E213" s="64"/>
      <c r="F213" s="64"/>
      <c r="G213" s="64"/>
      <c r="H213" s="64"/>
      <c r="I213" s="64"/>
      <c r="J213" s="64"/>
      <c r="K213" s="64"/>
      <c r="L213" s="64"/>
      <c r="M213" s="64"/>
      <c r="N213" s="64"/>
      <c r="O213" s="64"/>
      <c r="P213" s="64"/>
      <c r="Q213" s="64"/>
      <c r="R213" s="64"/>
      <c r="S213" s="64"/>
      <c r="T213" s="64"/>
      <c r="U213" s="64"/>
      <c r="V213" s="64"/>
      <c r="W213" s="64"/>
      <c r="X213" s="64"/>
      <c r="Y213" s="64"/>
      <c r="Z213" s="64"/>
      <c r="AA213" s="64"/>
    </row>
    <row r="214" spans="1:27">
      <c r="A214" s="64"/>
      <c r="B214" s="64"/>
      <c r="C214" s="64"/>
      <c r="D214" s="64"/>
      <c r="E214" s="64"/>
      <c r="F214" s="64"/>
      <c r="G214" s="64"/>
      <c r="H214" s="64"/>
      <c r="I214" s="64"/>
      <c r="J214" s="64"/>
      <c r="K214" s="64"/>
      <c r="L214" s="64"/>
      <c r="M214" s="64"/>
      <c r="N214" s="64"/>
      <c r="O214" s="64"/>
      <c r="P214" s="64"/>
      <c r="Q214" s="64"/>
      <c r="R214" s="64"/>
      <c r="S214" s="64"/>
      <c r="T214" s="64"/>
      <c r="U214" s="64"/>
      <c r="V214" s="64"/>
      <c r="W214" s="64"/>
      <c r="X214" s="64"/>
      <c r="Y214" s="64"/>
      <c r="Z214" s="64"/>
      <c r="AA214" s="64"/>
    </row>
    <row r="215" spans="1:27">
      <c r="A215" s="64"/>
      <c r="B215" s="64"/>
      <c r="C215" s="64"/>
      <c r="D215" s="64"/>
      <c r="E215" s="64"/>
      <c r="F215" s="64"/>
      <c r="G215" s="64"/>
      <c r="H215" s="64"/>
      <c r="I215" s="64"/>
      <c r="J215" s="64"/>
      <c r="K215" s="64"/>
      <c r="L215" s="64"/>
      <c r="M215" s="64"/>
      <c r="N215" s="64"/>
      <c r="O215" s="64"/>
      <c r="P215" s="64"/>
      <c r="Q215" s="64"/>
      <c r="R215" s="64"/>
      <c r="S215" s="64"/>
      <c r="T215" s="64"/>
      <c r="U215" s="64"/>
      <c r="V215" s="64"/>
      <c r="W215" s="64"/>
      <c r="X215" s="64"/>
      <c r="Y215" s="64"/>
      <c r="Z215" s="64"/>
      <c r="AA215" s="64"/>
    </row>
    <row r="216" spans="1:27">
      <c r="A216" s="64"/>
      <c r="B216" s="64"/>
      <c r="C216" s="64"/>
      <c r="D216" s="64"/>
      <c r="E216" s="64"/>
      <c r="F216" s="64"/>
      <c r="G216" s="64"/>
      <c r="H216" s="64"/>
      <c r="I216" s="64"/>
      <c r="J216" s="64"/>
      <c r="K216" s="64"/>
      <c r="L216" s="64"/>
      <c r="M216" s="64"/>
      <c r="N216" s="64"/>
      <c r="O216" s="64"/>
      <c r="P216" s="64"/>
      <c r="Q216" s="64"/>
      <c r="R216" s="64"/>
      <c r="S216" s="64"/>
      <c r="T216" s="64"/>
      <c r="U216" s="64"/>
      <c r="V216" s="64"/>
      <c r="W216" s="64"/>
      <c r="X216" s="64"/>
      <c r="Y216" s="64"/>
      <c r="Z216" s="64"/>
      <c r="AA216" s="64"/>
    </row>
    <row r="217" spans="1:27">
      <c r="A217" s="64"/>
      <c r="B217" s="64"/>
      <c r="C217" s="64"/>
      <c r="D217" s="64"/>
      <c r="E217" s="64"/>
      <c r="F217" s="64"/>
      <c r="G217" s="64"/>
      <c r="H217" s="64"/>
      <c r="I217" s="64"/>
      <c r="J217" s="64"/>
      <c r="K217" s="64"/>
      <c r="L217" s="64"/>
      <c r="M217" s="64"/>
      <c r="N217" s="64"/>
      <c r="O217" s="64"/>
      <c r="P217" s="64"/>
      <c r="Q217" s="64"/>
      <c r="R217" s="64"/>
      <c r="S217" s="64"/>
      <c r="T217" s="64"/>
      <c r="U217" s="64"/>
      <c r="V217" s="64"/>
      <c r="W217" s="64"/>
      <c r="X217" s="64"/>
      <c r="Y217" s="64"/>
      <c r="Z217" s="64"/>
      <c r="AA217" s="64"/>
    </row>
    <row r="218" spans="1:27">
      <c r="A218" s="64"/>
      <c r="B218" s="64"/>
      <c r="C218" s="64"/>
      <c r="D218" s="64"/>
      <c r="E218" s="64"/>
      <c r="F218" s="64"/>
      <c r="G218" s="64"/>
      <c r="H218" s="64"/>
      <c r="I218" s="64"/>
      <c r="J218" s="64"/>
      <c r="K218" s="64"/>
      <c r="L218" s="64"/>
      <c r="M218" s="64"/>
      <c r="N218" s="64"/>
      <c r="O218" s="64"/>
      <c r="P218" s="64"/>
      <c r="Q218" s="64"/>
      <c r="R218" s="64"/>
      <c r="S218" s="64"/>
      <c r="T218" s="64"/>
      <c r="U218" s="64"/>
      <c r="V218" s="64"/>
      <c r="W218" s="64"/>
      <c r="X218" s="64"/>
      <c r="Y218" s="64"/>
      <c r="Z218" s="64"/>
      <c r="AA218" s="64"/>
    </row>
    <row r="219" spans="1:27">
      <c r="A219" s="64"/>
      <c r="B219" s="64"/>
      <c r="C219" s="64"/>
      <c r="D219" s="64"/>
      <c r="E219" s="64"/>
      <c r="F219" s="64"/>
      <c r="G219" s="64"/>
      <c r="H219" s="64"/>
      <c r="I219" s="64"/>
      <c r="J219" s="64"/>
      <c r="K219" s="64"/>
      <c r="L219" s="64"/>
      <c r="M219" s="64"/>
      <c r="N219" s="64"/>
      <c r="O219" s="64"/>
      <c r="P219" s="64"/>
      <c r="Q219" s="64"/>
      <c r="R219" s="64"/>
      <c r="S219" s="64"/>
      <c r="T219" s="64"/>
      <c r="U219" s="64"/>
      <c r="V219" s="64"/>
      <c r="W219" s="64"/>
      <c r="X219" s="64"/>
      <c r="Y219" s="64"/>
      <c r="Z219" s="64"/>
      <c r="AA219" s="64"/>
    </row>
    <row r="220" spans="1:27">
      <c r="A220" s="64"/>
      <c r="B220" s="64"/>
      <c r="C220" s="64"/>
      <c r="D220" s="64"/>
      <c r="E220" s="64"/>
      <c r="F220" s="64"/>
      <c r="G220" s="64"/>
      <c r="H220" s="64"/>
      <c r="I220" s="64"/>
      <c r="J220" s="64"/>
      <c r="K220" s="64"/>
      <c r="L220" s="64"/>
      <c r="M220" s="64"/>
      <c r="N220" s="64"/>
      <c r="O220" s="64"/>
      <c r="P220" s="64"/>
      <c r="Q220" s="64"/>
      <c r="R220" s="64"/>
      <c r="S220" s="64"/>
      <c r="T220" s="64"/>
      <c r="U220" s="64"/>
      <c r="V220" s="64"/>
      <c r="W220" s="64"/>
      <c r="X220" s="64"/>
      <c r="Y220" s="64"/>
      <c r="Z220" s="64"/>
      <c r="AA220" s="64"/>
    </row>
    <row r="221" spans="1:27">
      <c r="A221" s="64"/>
      <c r="B221" s="64"/>
      <c r="C221" s="64"/>
      <c r="D221" s="64"/>
      <c r="E221" s="64"/>
      <c r="F221" s="64"/>
      <c r="G221" s="64"/>
      <c r="H221" s="64"/>
      <c r="I221" s="64"/>
      <c r="J221" s="64"/>
      <c r="K221" s="64"/>
      <c r="L221" s="64"/>
      <c r="M221" s="64"/>
      <c r="N221" s="64"/>
      <c r="O221" s="64"/>
      <c r="P221" s="64"/>
      <c r="Q221" s="64"/>
      <c r="R221" s="64"/>
      <c r="S221" s="64"/>
      <c r="T221" s="64"/>
      <c r="U221" s="64"/>
      <c r="V221" s="64"/>
      <c r="W221" s="64"/>
      <c r="X221" s="64"/>
      <c r="Y221" s="64"/>
      <c r="Z221" s="64"/>
      <c r="AA221" s="64"/>
    </row>
    <row r="222" spans="1:27">
      <c r="A222" s="64"/>
      <c r="B222" s="64"/>
      <c r="C222" s="64"/>
      <c r="D222" s="64"/>
      <c r="E222" s="64"/>
      <c r="F222" s="64"/>
      <c r="G222" s="64"/>
      <c r="H222" s="64"/>
      <c r="I222" s="64"/>
      <c r="J222" s="64"/>
      <c r="K222" s="64"/>
      <c r="L222" s="64"/>
      <c r="M222" s="64"/>
      <c r="N222" s="64"/>
      <c r="O222" s="64"/>
      <c r="P222" s="64"/>
      <c r="Q222" s="64"/>
      <c r="R222" s="64"/>
      <c r="S222" s="64"/>
      <c r="T222" s="64"/>
      <c r="U222" s="64"/>
      <c r="V222" s="64"/>
      <c r="W222" s="64"/>
      <c r="X222" s="64"/>
      <c r="Y222" s="64"/>
      <c r="Z222" s="64"/>
      <c r="AA222" s="64"/>
    </row>
    <row r="223" spans="1:27">
      <c r="A223" s="64"/>
      <c r="B223" s="64"/>
      <c r="C223" s="64"/>
      <c r="D223" s="64"/>
      <c r="E223" s="64"/>
      <c r="F223" s="64"/>
      <c r="G223" s="64"/>
      <c r="H223" s="64"/>
      <c r="I223" s="64"/>
      <c r="J223" s="64"/>
      <c r="K223" s="64"/>
      <c r="L223" s="64"/>
      <c r="M223" s="64"/>
      <c r="N223" s="64"/>
      <c r="O223" s="64"/>
      <c r="P223" s="64"/>
      <c r="Q223" s="64"/>
      <c r="R223" s="64"/>
      <c r="S223" s="64"/>
      <c r="T223" s="64"/>
      <c r="U223" s="64"/>
      <c r="V223" s="64"/>
      <c r="W223" s="64"/>
      <c r="X223" s="64"/>
      <c r="Y223" s="64"/>
      <c r="Z223" s="64"/>
      <c r="AA223" s="64"/>
    </row>
    <row r="224" spans="1:27">
      <c r="A224" s="64"/>
      <c r="B224" s="64"/>
      <c r="C224" s="64"/>
      <c r="D224" s="64"/>
      <c r="E224" s="64"/>
      <c r="F224" s="64"/>
      <c r="G224" s="64"/>
      <c r="H224" s="64"/>
      <c r="I224" s="64"/>
      <c r="J224" s="64"/>
      <c r="K224" s="64"/>
      <c r="L224" s="64"/>
      <c r="M224" s="64"/>
      <c r="N224" s="64"/>
      <c r="O224" s="64"/>
      <c r="P224" s="64"/>
      <c r="Q224" s="64"/>
      <c r="R224" s="64"/>
      <c r="S224" s="64"/>
      <c r="T224" s="64"/>
      <c r="U224" s="64"/>
      <c r="V224" s="64"/>
      <c r="W224" s="64"/>
      <c r="X224" s="64"/>
      <c r="Y224" s="64"/>
      <c r="Z224" s="64"/>
      <c r="AA224" s="64"/>
    </row>
    <row r="225" spans="1:27">
      <c r="A225" s="64"/>
      <c r="B225" s="64"/>
      <c r="C225" s="64"/>
      <c r="D225" s="64"/>
      <c r="E225" s="64"/>
      <c r="F225" s="64"/>
      <c r="G225" s="64"/>
      <c r="H225" s="64"/>
      <c r="I225" s="64"/>
      <c r="J225" s="64"/>
      <c r="K225" s="64"/>
      <c r="L225" s="64"/>
      <c r="M225" s="64"/>
      <c r="N225" s="64"/>
      <c r="O225" s="64"/>
      <c r="P225" s="64"/>
      <c r="Q225" s="64"/>
      <c r="R225" s="64"/>
      <c r="S225" s="64"/>
      <c r="T225" s="64"/>
      <c r="U225" s="64"/>
      <c r="V225" s="64"/>
      <c r="W225" s="64"/>
      <c r="X225" s="64"/>
      <c r="Y225" s="64"/>
      <c r="Z225" s="64"/>
      <c r="AA225" s="64"/>
    </row>
    <row r="226" spans="1:27">
      <c r="A226" s="64"/>
      <c r="B226" s="64"/>
      <c r="C226" s="64"/>
      <c r="D226" s="64"/>
      <c r="E226" s="64"/>
      <c r="F226" s="64"/>
      <c r="G226" s="64"/>
      <c r="H226" s="64"/>
      <c r="I226" s="64"/>
      <c r="J226" s="64"/>
      <c r="K226" s="64"/>
      <c r="L226" s="64"/>
      <c r="M226" s="64"/>
      <c r="N226" s="64"/>
      <c r="O226" s="64"/>
      <c r="P226" s="64"/>
      <c r="Q226" s="64"/>
      <c r="R226" s="64"/>
      <c r="S226" s="64"/>
      <c r="T226" s="64"/>
      <c r="U226" s="64"/>
      <c r="V226" s="64"/>
      <c r="W226" s="64"/>
      <c r="X226" s="64"/>
      <c r="Y226" s="64"/>
      <c r="Z226" s="64"/>
      <c r="AA226" s="64"/>
    </row>
    <row r="227" spans="1:27">
      <c r="A227" s="64"/>
      <c r="B227" s="64"/>
      <c r="C227" s="64"/>
      <c r="D227" s="64"/>
      <c r="E227" s="64"/>
      <c r="F227" s="64"/>
      <c r="G227" s="64"/>
      <c r="H227" s="64"/>
      <c r="I227" s="64"/>
      <c r="J227" s="64"/>
      <c r="K227" s="64"/>
      <c r="L227" s="64"/>
      <c r="M227" s="64"/>
      <c r="N227" s="64"/>
      <c r="O227" s="64"/>
      <c r="P227" s="64"/>
      <c r="Q227" s="64"/>
      <c r="R227" s="64"/>
      <c r="S227" s="64"/>
      <c r="T227" s="64"/>
      <c r="U227" s="64"/>
      <c r="V227" s="64"/>
      <c r="W227" s="64"/>
      <c r="X227" s="64"/>
      <c r="Y227" s="64"/>
      <c r="Z227" s="64"/>
      <c r="AA227" s="64"/>
    </row>
    <row r="228" spans="1:27">
      <c r="A228" s="64"/>
      <c r="B228" s="64"/>
      <c r="C228" s="64"/>
      <c r="D228" s="64"/>
      <c r="E228" s="64"/>
      <c r="F228" s="64"/>
      <c r="G228" s="64"/>
      <c r="H228" s="64"/>
      <c r="I228" s="64"/>
      <c r="J228" s="64"/>
      <c r="K228" s="64"/>
      <c r="L228" s="64"/>
      <c r="M228" s="64"/>
      <c r="N228" s="64"/>
      <c r="O228" s="64"/>
      <c r="P228" s="64"/>
      <c r="Q228" s="64"/>
      <c r="R228" s="64"/>
      <c r="S228" s="64"/>
      <c r="T228" s="64"/>
      <c r="U228" s="64"/>
      <c r="V228" s="64"/>
      <c r="W228" s="64"/>
      <c r="X228" s="64"/>
      <c r="Y228" s="64"/>
      <c r="Z228" s="64"/>
      <c r="AA228" s="64"/>
    </row>
    <row r="229" spans="1:27">
      <c r="A229" s="64"/>
      <c r="B229" s="64"/>
      <c r="C229" s="64"/>
      <c r="D229" s="64"/>
      <c r="E229" s="64"/>
      <c r="F229" s="64"/>
      <c r="G229" s="64"/>
      <c r="H229" s="64"/>
      <c r="I229" s="64"/>
      <c r="J229" s="64"/>
      <c r="K229" s="64"/>
      <c r="L229" s="64"/>
      <c r="M229" s="64"/>
      <c r="N229" s="64"/>
      <c r="O229" s="64"/>
      <c r="P229" s="64"/>
      <c r="Q229" s="64"/>
      <c r="R229" s="64"/>
      <c r="S229" s="64"/>
      <c r="T229" s="64"/>
      <c r="U229" s="64"/>
      <c r="V229" s="64"/>
      <c r="W229" s="64"/>
      <c r="X229" s="64"/>
      <c r="Y229" s="64"/>
      <c r="Z229" s="64"/>
      <c r="AA229" s="64"/>
    </row>
    <row r="230" spans="1:27">
      <c r="A230" s="64"/>
      <c r="B230" s="64"/>
      <c r="C230" s="64"/>
      <c r="D230" s="64"/>
      <c r="E230" s="64"/>
      <c r="F230" s="64"/>
      <c r="G230" s="64"/>
      <c r="H230" s="64"/>
      <c r="I230" s="64"/>
      <c r="J230" s="64"/>
      <c r="K230" s="64"/>
      <c r="L230" s="64"/>
      <c r="M230" s="64"/>
      <c r="N230" s="64"/>
      <c r="O230" s="64"/>
      <c r="P230" s="64"/>
      <c r="Q230" s="64"/>
      <c r="R230" s="64"/>
      <c r="S230" s="64"/>
      <c r="T230" s="64"/>
      <c r="U230" s="64"/>
      <c r="V230" s="64"/>
      <c r="W230" s="64"/>
      <c r="X230" s="64"/>
      <c r="Y230" s="64"/>
      <c r="Z230" s="64"/>
      <c r="AA230" s="64"/>
    </row>
    <row r="231" spans="1:27">
      <c r="A231" s="64"/>
      <c r="B231" s="64"/>
      <c r="C231" s="64"/>
      <c r="D231" s="64"/>
      <c r="E231" s="64"/>
      <c r="F231" s="64"/>
      <c r="G231" s="64"/>
      <c r="H231" s="64"/>
      <c r="I231" s="64"/>
      <c r="J231" s="64"/>
      <c r="K231" s="64"/>
      <c r="L231" s="64"/>
      <c r="M231" s="64"/>
      <c r="N231" s="64"/>
      <c r="O231" s="64"/>
      <c r="P231" s="64"/>
      <c r="Q231" s="64"/>
      <c r="R231" s="64"/>
      <c r="S231" s="64"/>
      <c r="T231" s="64"/>
      <c r="U231" s="64"/>
      <c r="V231" s="64"/>
      <c r="W231" s="64"/>
      <c r="X231" s="64"/>
      <c r="Y231" s="64"/>
      <c r="Z231" s="64"/>
      <c r="AA231" s="64"/>
    </row>
    <row r="232" spans="1:27">
      <c r="A232" s="64"/>
      <c r="B232" s="64"/>
      <c r="C232" s="64"/>
      <c r="D232" s="64"/>
      <c r="E232" s="64"/>
      <c r="F232" s="64"/>
      <c r="G232" s="64"/>
      <c r="H232" s="64"/>
      <c r="I232" s="64"/>
      <c r="J232" s="64"/>
      <c r="K232" s="64"/>
      <c r="L232" s="64"/>
      <c r="M232" s="64"/>
      <c r="N232" s="64"/>
      <c r="O232" s="64"/>
      <c r="P232" s="64"/>
      <c r="Q232" s="64"/>
      <c r="R232" s="64"/>
      <c r="S232" s="64"/>
      <c r="T232" s="64"/>
      <c r="U232" s="64"/>
      <c r="V232" s="64"/>
      <c r="W232" s="64"/>
      <c r="X232" s="64"/>
      <c r="Y232" s="64"/>
      <c r="Z232" s="64"/>
      <c r="AA232" s="64"/>
    </row>
    <row r="233" spans="1:27">
      <c r="A233" s="64"/>
      <c r="B233" s="64"/>
      <c r="C233" s="64"/>
      <c r="D233" s="64"/>
      <c r="E233" s="64"/>
      <c r="F233" s="64"/>
      <c r="G233" s="64"/>
      <c r="H233" s="64"/>
      <c r="I233" s="64"/>
      <c r="J233" s="64"/>
      <c r="K233" s="64"/>
      <c r="L233" s="64"/>
      <c r="M233" s="64"/>
      <c r="N233" s="64"/>
      <c r="O233" s="64"/>
      <c r="P233" s="64"/>
      <c r="Q233" s="64"/>
      <c r="R233" s="64"/>
      <c r="S233" s="64"/>
      <c r="T233" s="64"/>
      <c r="U233" s="64"/>
      <c r="V233" s="64"/>
      <c r="W233" s="64"/>
      <c r="X233" s="64"/>
      <c r="Y233" s="64"/>
      <c r="Z233" s="64"/>
      <c r="AA233" s="64"/>
    </row>
    <row r="234" spans="1:27">
      <c r="A234" s="64"/>
      <c r="B234" s="64"/>
      <c r="C234" s="64"/>
      <c r="D234" s="64"/>
      <c r="E234" s="64"/>
      <c r="F234" s="64"/>
      <c r="G234" s="64"/>
      <c r="H234" s="64"/>
      <c r="I234" s="64"/>
      <c r="J234" s="64"/>
      <c r="K234" s="64"/>
      <c r="L234" s="64"/>
      <c r="M234" s="64"/>
      <c r="N234" s="64"/>
      <c r="O234" s="64"/>
      <c r="P234" s="64"/>
      <c r="Q234" s="64"/>
      <c r="R234" s="64"/>
      <c r="S234" s="64"/>
      <c r="T234" s="64"/>
      <c r="U234" s="64"/>
      <c r="V234" s="64"/>
      <c r="W234" s="64"/>
      <c r="X234" s="64"/>
      <c r="Y234" s="64"/>
      <c r="Z234" s="64"/>
      <c r="AA234" s="64"/>
    </row>
    <row r="235" spans="1:27">
      <c r="A235" s="64"/>
      <c r="B235" s="64"/>
      <c r="C235" s="64"/>
      <c r="D235" s="64"/>
      <c r="E235" s="64"/>
      <c r="F235" s="64"/>
      <c r="G235" s="64"/>
      <c r="H235" s="64"/>
      <c r="I235" s="64"/>
      <c r="J235" s="64"/>
      <c r="K235" s="64"/>
      <c r="L235" s="64"/>
      <c r="M235" s="64"/>
      <c r="N235" s="64"/>
      <c r="O235" s="64"/>
      <c r="P235" s="64"/>
      <c r="Q235" s="64"/>
      <c r="R235" s="64"/>
      <c r="S235" s="64"/>
      <c r="T235" s="64"/>
      <c r="U235" s="64"/>
      <c r="V235" s="64"/>
      <c r="W235" s="64"/>
      <c r="X235" s="64"/>
      <c r="Y235" s="64"/>
      <c r="Z235" s="64"/>
      <c r="AA235" s="64"/>
    </row>
    <row r="236" spans="1:27">
      <c r="A236" s="64"/>
      <c r="B236" s="64"/>
      <c r="C236" s="64"/>
      <c r="D236" s="64"/>
      <c r="E236" s="64"/>
      <c r="F236" s="64"/>
      <c r="G236" s="64"/>
      <c r="H236" s="64"/>
      <c r="I236" s="64"/>
      <c r="J236" s="64"/>
      <c r="K236" s="64"/>
      <c r="L236" s="64"/>
      <c r="M236" s="64"/>
      <c r="N236" s="64"/>
      <c r="O236" s="64"/>
      <c r="P236" s="64"/>
      <c r="Q236" s="64"/>
      <c r="R236" s="64"/>
      <c r="S236" s="64"/>
      <c r="T236" s="64"/>
      <c r="U236" s="64"/>
      <c r="V236" s="64"/>
      <c r="W236" s="64"/>
      <c r="X236" s="64"/>
      <c r="Y236" s="64"/>
      <c r="Z236" s="64"/>
      <c r="AA236" s="64"/>
    </row>
    <row r="237" spans="1:27">
      <c r="A237" s="64"/>
      <c r="B237" s="64"/>
      <c r="C237" s="64"/>
      <c r="D237" s="64"/>
      <c r="E237" s="64"/>
      <c r="F237" s="64"/>
      <c r="G237" s="64"/>
      <c r="H237" s="64"/>
      <c r="I237" s="64"/>
      <c r="J237" s="64"/>
      <c r="K237" s="64"/>
      <c r="L237" s="64"/>
      <c r="M237" s="64"/>
      <c r="N237" s="64"/>
      <c r="O237" s="64"/>
      <c r="P237" s="64"/>
      <c r="Q237" s="64"/>
      <c r="R237" s="64"/>
      <c r="S237" s="64"/>
      <c r="T237" s="64"/>
      <c r="U237" s="64"/>
      <c r="V237" s="64"/>
      <c r="W237" s="64"/>
      <c r="X237" s="64"/>
      <c r="Y237" s="64"/>
      <c r="Z237" s="64"/>
      <c r="AA237" s="64"/>
    </row>
    <row r="238" spans="1:27">
      <c r="A238" s="64"/>
      <c r="B238" s="64"/>
      <c r="C238" s="64"/>
      <c r="D238" s="64"/>
      <c r="E238" s="64"/>
      <c r="F238" s="64"/>
      <c r="G238" s="64"/>
      <c r="H238" s="64"/>
      <c r="I238" s="64"/>
      <c r="J238" s="64"/>
      <c r="K238" s="64"/>
      <c r="L238" s="64"/>
      <c r="M238" s="64"/>
      <c r="N238" s="64"/>
      <c r="O238" s="64"/>
      <c r="P238" s="64"/>
      <c r="Q238" s="64"/>
      <c r="R238" s="64"/>
      <c r="S238" s="64"/>
      <c r="T238" s="64"/>
      <c r="U238" s="64"/>
      <c r="V238" s="64"/>
      <c r="W238" s="64"/>
      <c r="X238" s="64"/>
      <c r="Y238" s="64"/>
      <c r="Z238" s="64"/>
      <c r="AA238" s="64"/>
    </row>
    <row r="239" spans="1:27">
      <c r="A239" s="64"/>
      <c r="B239" s="64"/>
      <c r="C239" s="64"/>
      <c r="D239" s="64"/>
      <c r="E239" s="64"/>
      <c r="F239" s="64"/>
      <c r="G239" s="64"/>
      <c r="H239" s="64"/>
      <c r="I239" s="64"/>
      <c r="J239" s="64"/>
      <c r="K239" s="64"/>
      <c r="L239" s="64"/>
      <c r="M239" s="64"/>
      <c r="N239" s="64"/>
      <c r="O239" s="64"/>
      <c r="P239" s="64"/>
      <c r="Q239" s="64"/>
      <c r="R239" s="64"/>
      <c r="S239" s="64"/>
      <c r="T239" s="64"/>
      <c r="U239" s="64"/>
      <c r="V239" s="64"/>
      <c r="W239" s="64"/>
      <c r="X239" s="64"/>
      <c r="Y239" s="64"/>
      <c r="Z239" s="64"/>
      <c r="AA239" s="64"/>
    </row>
    <row r="240" spans="1:27">
      <c r="A240" s="64"/>
      <c r="B240" s="64"/>
      <c r="C240" s="64"/>
      <c r="D240" s="64"/>
      <c r="E240" s="64"/>
      <c r="F240" s="64"/>
      <c r="G240" s="64"/>
      <c r="H240" s="64"/>
      <c r="I240" s="64"/>
      <c r="J240" s="64"/>
      <c r="K240" s="64"/>
      <c r="L240" s="64"/>
      <c r="M240" s="64"/>
      <c r="N240" s="64"/>
      <c r="O240" s="64"/>
      <c r="P240" s="64"/>
      <c r="Q240" s="64"/>
      <c r="R240" s="64"/>
      <c r="S240" s="64"/>
      <c r="T240" s="64"/>
      <c r="U240" s="64"/>
      <c r="V240" s="64"/>
      <c r="W240" s="64"/>
      <c r="X240" s="64"/>
      <c r="Y240" s="64"/>
      <c r="Z240" s="64"/>
      <c r="AA240" s="64"/>
    </row>
    <row r="241" spans="1:27">
      <c r="A241" s="64"/>
      <c r="B241" s="64"/>
      <c r="C241" s="64"/>
      <c r="D241" s="64"/>
      <c r="E241" s="64"/>
      <c r="F241" s="64"/>
      <c r="G241" s="64"/>
      <c r="H241" s="64"/>
      <c r="I241" s="64"/>
      <c r="J241" s="64"/>
      <c r="K241" s="64"/>
      <c r="L241" s="64"/>
      <c r="M241" s="64"/>
      <c r="N241" s="64"/>
      <c r="O241" s="64"/>
      <c r="P241" s="64"/>
      <c r="Q241" s="64"/>
      <c r="R241" s="64"/>
      <c r="S241" s="64"/>
      <c r="T241" s="64"/>
      <c r="U241" s="64"/>
      <c r="V241" s="64"/>
      <c r="W241" s="64"/>
      <c r="X241" s="64"/>
      <c r="Y241" s="64"/>
      <c r="Z241" s="64"/>
      <c r="AA241" s="64"/>
    </row>
    <row r="242" spans="1:27">
      <c r="A242" s="64"/>
      <c r="B242" s="64"/>
      <c r="C242" s="64"/>
      <c r="D242" s="64"/>
      <c r="E242" s="64"/>
      <c r="F242" s="64"/>
      <c r="G242" s="64"/>
      <c r="H242" s="64"/>
      <c r="I242" s="64"/>
      <c r="J242" s="64"/>
      <c r="K242" s="64"/>
      <c r="L242" s="64"/>
      <c r="M242" s="64"/>
      <c r="N242" s="64"/>
      <c r="O242" s="64"/>
      <c r="P242" s="64"/>
      <c r="Q242" s="64"/>
      <c r="R242" s="64"/>
      <c r="S242" s="64"/>
      <c r="T242" s="64"/>
      <c r="U242" s="64"/>
      <c r="V242" s="64"/>
      <c r="W242" s="64"/>
      <c r="X242" s="64"/>
      <c r="Y242" s="64"/>
      <c r="Z242" s="64"/>
      <c r="AA242" s="64"/>
    </row>
    <row r="243" spans="1:27">
      <c r="A243" s="64"/>
      <c r="B243" s="64"/>
      <c r="C243" s="64"/>
      <c r="D243" s="64"/>
      <c r="E243" s="64"/>
      <c r="F243" s="64"/>
      <c r="G243" s="64"/>
      <c r="H243" s="64"/>
      <c r="I243" s="64"/>
      <c r="J243" s="64"/>
      <c r="K243" s="64"/>
      <c r="L243" s="64"/>
      <c r="M243" s="64"/>
      <c r="N243" s="64"/>
      <c r="O243" s="64"/>
      <c r="P243" s="64"/>
      <c r="Q243" s="64"/>
      <c r="R243" s="64"/>
      <c r="S243" s="64"/>
      <c r="T243" s="64"/>
      <c r="U243" s="64"/>
      <c r="V243" s="64"/>
      <c r="W243" s="64"/>
      <c r="X243" s="64"/>
      <c r="Y243" s="64"/>
      <c r="Z243" s="64"/>
      <c r="AA243" s="64"/>
    </row>
    <row r="244" spans="1:27">
      <c r="A244" s="64"/>
      <c r="B244" s="64"/>
      <c r="C244" s="64"/>
      <c r="D244" s="64"/>
      <c r="E244" s="64"/>
      <c r="F244" s="64"/>
      <c r="G244" s="64"/>
      <c r="H244" s="64"/>
      <c r="I244" s="64"/>
      <c r="J244" s="64"/>
      <c r="K244" s="64"/>
      <c r="L244" s="64"/>
      <c r="M244" s="64"/>
      <c r="N244" s="64"/>
      <c r="O244" s="64"/>
      <c r="P244" s="64"/>
      <c r="Q244" s="64"/>
      <c r="R244" s="64"/>
      <c r="S244" s="64"/>
      <c r="T244" s="64"/>
      <c r="U244" s="64"/>
      <c r="V244" s="64"/>
      <c r="W244" s="64"/>
      <c r="X244" s="64"/>
      <c r="Y244" s="64"/>
      <c r="Z244" s="64"/>
      <c r="AA244" s="64"/>
    </row>
    <row r="245" spans="1:27">
      <c r="A245" s="64"/>
      <c r="B245" s="64"/>
      <c r="C245" s="64"/>
      <c r="D245" s="64"/>
      <c r="E245" s="64"/>
      <c r="F245" s="64"/>
      <c r="G245" s="64"/>
      <c r="H245" s="64"/>
      <c r="I245" s="64"/>
      <c r="J245" s="64"/>
      <c r="K245" s="64"/>
      <c r="L245" s="64"/>
      <c r="M245" s="64"/>
      <c r="N245" s="64"/>
      <c r="O245" s="64"/>
      <c r="P245" s="64"/>
      <c r="Q245" s="64"/>
      <c r="R245" s="64"/>
      <c r="S245" s="64"/>
      <c r="T245" s="64"/>
      <c r="U245" s="64"/>
      <c r="V245" s="64"/>
      <c r="W245" s="64"/>
      <c r="X245" s="64"/>
      <c r="Y245" s="64"/>
      <c r="Z245" s="64"/>
      <c r="AA245" s="64"/>
    </row>
    <row r="246" spans="1:27">
      <c r="A246" s="64"/>
      <c r="B246" s="64"/>
      <c r="C246" s="64"/>
      <c r="D246" s="64"/>
      <c r="E246" s="64"/>
      <c r="F246" s="64"/>
      <c r="G246" s="64"/>
      <c r="H246" s="64"/>
      <c r="I246" s="64"/>
      <c r="J246" s="64"/>
      <c r="K246" s="64"/>
      <c r="L246" s="64"/>
      <c r="M246" s="64"/>
      <c r="N246" s="64"/>
      <c r="O246" s="64"/>
      <c r="P246" s="64"/>
      <c r="Q246" s="64"/>
      <c r="R246" s="64"/>
      <c r="S246" s="64"/>
      <c r="T246" s="64"/>
      <c r="U246" s="64"/>
      <c r="V246" s="64"/>
      <c r="W246" s="64"/>
      <c r="X246" s="64"/>
      <c r="Y246" s="64"/>
      <c r="Z246" s="64"/>
      <c r="AA246" s="64"/>
    </row>
    <row r="247" spans="1:27">
      <c r="A247" s="64"/>
      <c r="B247" s="64"/>
      <c r="C247" s="64"/>
      <c r="D247" s="64"/>
      <c r="E247" s="64"/>
      <c r="F247" s="64"/>
      <c r="G247" s="64"/>
      <c r="H247" s="64"/>
      <c r="I247" s="64"/>
      <c r="J247" s="64"/>
      <c r="K247" s="64"/>
      <c r="L247" s="64"/>
      <c r="M247" s="64"/>
      <c r="N247" s="64"/>
      <c r="O247" s="64"/>
      <c r="P247" s="64"/>
      <c r="Q247" s="64"/>
      <c r="R247" s="64"/>
      <c r="S247" s="64"/>
      <c r="T247" s="64"/>
      <c r="U247" s="64"/>
      <c r="V247" s="64"/>
      <c r="W247" s="64"/>
      <c r="X247" s="64"/>
      <c r="Y247" s="64"/>
      <c r="Z247" s="64"/>
      <c r="AA247" s="64"/>
    </row>
    <row r="248" spans="1:27">
      <c r="A248" s="64"/>
      <c r="B248" s="64"/>
      <c r="C248" s="64"/>
      <c r="D248" s="64"/>
      <c r="E248" s="64"/>
      <c r="F248" s="64"/>
      <c r="G248" s="64"/>
      <c r="H248" s="64"/>
      <c r="I248" s="64"/>
      <c r="J248" s="64"/>
      <c r="K248" s="64"/>
      <c r="L248" s="64"/>
      <c r="M248" s="64"/>
      <c r="N248" s="64"/>
      <c r="O248" s="64"/>
      <c r="P248" s="64"/>
      <c r="Q248" s="64"/>
      <c r="R248" s="64"/>
      <c r="S248" s="64"/>
      <c r="T248" s="64"/>
      <c r="U248" s="64"/>
      <c r="V248" s="64"/>
      <c r="W248" s="64"/>
      <c r="X248" s="64"/>
      <c r="Y248" s="64"/>
      <c r="Z248" s="64"/>
      <c r="AA248" s="64"/>
    </row>
    <row r="249" spans="1:27">
      <c r="A249" s="64"/>
      <c r="B249" s="64"/>
      <c r="C249" s="64"/>
      <c r="D249" s="64"/>
      <c r="E249" s="64"/>
      <c r="F249" s="64"/>
      <c r="G249" s="64"/>
      <c r="H249" s="64"/>
      <c r="I249" s="64"/>
      <c r="J249" s="64"/>
      <c r="K249" s="64"/>
      <c r="L249" s="64"/>
      <c r="M249" s="64"/>
      <c r="N249" s="64"/>
      <c r="O249" s="64"/>
      <c r="P249" s="64"/>
      <c r="Q249" s="64"/>
      <c r="R249" s="64"/>
      <c r="S249" s="64"/>
      <c r="T249" s="64"/>
      <c r="U249" s="64"/>
      <c r="V249" s="64"/>
      <c r="W249" s="64"/>
      <c r="X249" s="64"/>
      <c r="Y249" s="64"/>
      <c r="Z249" s="64"/>
      <c r="AA249" s="64"/>
    </row>
    <row r="250" spans="1:27">
      <c r="A250" s="64"/>
      <c r="B250" s="64"/>
      <c r="C250" s="64"/>
      <c r="D250" s="64"/>
      <c r="E250" s="64"/>
      <c r="F250" s="64"/>
      <c r="G250" s="64"/>
      <c r="H250" s="64"/>
      <c r="I250" s="64"/>
      <c r="J250" s="64"/>
      <c r="K250" s="64"/>
      <c r="L250" s="64"/>
      <c r="M250" s="64"/>
      <c r="N250" s="64"/>
      <c r="O250" s="64"/>
      <c r="P250" s="64"/>
      <c r="Q250" s="64"/>
      <c r="R250" s="64"/>
      <c r="S250" s="64"/>
      <c r="T250" s="64"/>
      <c r="U250" s="64"/>
      <c r="V250" s="64"/>
      <c r="W250" s="64"/>
      <c r="X250" s="64"/>
      <c r="Y250" s="64"/>
      <c r="Z250" s="64"/>
      <c r="AA250" s="64"/>
    </row>
    <row r="251" spans="1:27">
      <c r="A251" s="64"/>
      <c r="B251" s="64"/>
      <c r="C251" s="64"/>
      <c r="D251" s="64"/>
      <c r="E251" s="64"/>
      <c r="F251" s="64"/>
      <c r="G251" s="64"/>
      <c r="H251" s="64"/>
      <c r="I251" s="64"/>
      <c r="J251" s="64"/>
      <c r="K251" s="64"/>
      <c r="L251" s="64"/>
      <c r="M251" s="64"/>
      <c r="N251" s="64"/>
      <c r="O251" s="64"/>
      <c r="P251" s="64"/>
      <c r="Q251" s="64"/>
      <c r="R251" s="64"/>
      <c r="S251" s="64"/>
      <c r="T251" s="64"/>
      <c r="U251" s="64"/>
      <c r="V251" s="64"/>
      <c r="W251" s="64"/>
      <c r="X251" s="64"/>
      <c r="Y251" s="64"/>
      <c r="Z251" s="64"/>
      <c r="AA251" s="64"/>
    </row>
    <row r="252" spans="1:27">
      <c r="A252" s="64"/>
      <c r="B252" s="64"/>
      <c r="C252" s="64"/>
      <c r="D252" s="64"/>
      <c r="E252" s="64"/>
      <c r="F252" s="64"/>
      <c r="G252" s="64"/>
      <c r="H252" s="64"/>
      <c r="I252" s="64"/>
      <c r="J252" s="64"/>
      <c r="K252" s="64"/>
      <c r="L252" s="64"/>
      <c r="M252" s="64"/>
      <c r="N252" s="64"/>
      <c r="O252" s="64"/>
      <c r="P252" s="64"/>
      <c r="Q252" s="64"/>
      <c r="R252" s="64"/>
      <c r="S252" s="64"/>
      <c r="T252" s="64"/>
      <c r="U252" s="64"/>
      <c r="V252" s="64"/>
      <c r="W252" s="64"/>
      <c r="X252" s="64"/>
      <c r="Y252" s="64"/>
      <c r="Z252" s="64"/>
      <c r="AA252" s="64"/>
    </row>
    <row r="253" spans="1:27">
      <c r="A253" s="64"/>
      <c r="B253" s="64"/>
      <c r="C253" s="64"/>
      <c r="D253" s="64"/>
      <c r="E253" s="64"/>
      <c r="F253" s="64"/>
      <c r="G253" s="64"/>
      <c r="H253" s="64"/>
      <c r="I253" s="64"/>
      <c r="J253" s="64"/>
      <c r="K253" s="64"/>
      <c r="L253" s="64"/>
      <c r="M253" s="64"/>
      <c r="N253" s="64"/>
      <c r="O253" s="64"/>
      <c r="P253" s="64"/>
      <c r="Q253" s="64"/>
      <c r="R253" s="64"/>
      <c r="S253" s="64"/>
      <c r="T253" s="64"/>
      <c r="U253" s="64"/>
      <c r="V253" s="64"/>
      <c r="W253" s="64"/>
      <c r="X253" s="64"/>
      <c r="Y253" s="64"/>
      <c r="Z253" s="64"/>
      <c r="AA253" s="64"/>
    </row>
    <row r="254" spans="1:27">
      <c r="A254" s="64"/>
      <c r="B254" s="64"/>
      <c r="C254" s="64"/>
      <c r="D254" s="64"/>
      <c r="E254" s="64"/>
      <c r="F254" s="64"/>
      <c r="G254" s="64"/>
      <c r="H254" s="64"/>
      <c r="I254" s="64"/>
      <c r="J254" s="64"/>
      <c r="K254" s="64"/>
      <c r="L254" s="64"/>
      <c r="M254" s="64"/>
      <c r="N254" s="64"/>
      <c r="O254" s="64"/>
      <c r="P254" s="64"/>
      <c r="Q254" s="64"/>
      <c r="R254" s="64"/>
      <c r="S254" s="64"/>
      <c r="T254" s="64"/>
      <c r="U254" s="64"/>
      <c r="V254" s="64"/>
      <c r="W254" s="64"/>
      <c r="X254" s="64"/>
      <c r="Y254" s="64"/>
      <c r="Z254" s="64"/>
      <c r="AA254" s="64"/>
    </row>
    <row r="255" spans="1:27">
      <c r="A255" s="64"/>
      <c r="B255" s="64"/>
      <c r="C255" s="64"/>
      <c r="D255" s="64"/>
      <c r="E255" s="64"/>
      <c r="F255" s="64"/>
      <c r="G255" s="64"/>
      <c r="H255" s="64"/>
      <c r="I255" s="64"/>
      <c r="J255" s="64"/>
      <c r="K255" s="64"/>
      <c r="L255" s="64"/>
      <c r="M255" s="64"/>
      <c r="N255" s="64"/>
      <c r="O255" s="64"/>
      <c r="P255" s="64"/>
      <c r="Q255" s="64"/>
      <c r="R255" s="64"/>
      <c r="S255" s="64"/>
      <c r="T255" s="64"/>
      <c r="U255" s="64"/>
      <c r="V255" s="64"/>
      <c r="W255" s="64"/>
      <c r="X255" s="64"/>
      <c r="Y255" s="64"/>
      <c r="Z255" s="64"/>
      <c r="AA255" s="64"/>
    </row>
    <row r="256" spans="1:27">
      <c r="A256" s="64"/>
      <c r="B256" s="64"/>
      <c r="C256" s="64"/>
      <c r="D256" s="64"/>
      <c r="E256" s="64"/>
      <c r="F256" s="64"/>
      <c r="G256" s="64"/>
      <c r="H256" s="64"/>
      <c r="I256" s="64"/>
      <c r="J256" s="64"/>
      <c r="K256" s="64"/>
      <c r="L256" s="64"/>
      <c r="M256" s="64"/>
      <c r="N256" s="64"/>
      <c r="O256" s="64"/>
      <c r="P256" s="64"/>
      <c r="Q256" s="64"/>
      <c r="R256" s="64"/>
      <c r="S256" s="64"/>
      <c r="T256" s="64"/>
      <c r="U256" s="64"/>
      <c r="V256" s="64"/>
      <c r="W256" s="64"/>
      <c r="X256" s="64"/>
      <c r="Y256" s="64"/>
      <c r="Z256" s="64"/>
      <c r="AA256" s="64"/>
    </row>
    <row r="257" spans="1:27">
      <c r="A257" s="64"/>
      <c r="B257" s="64"/>
      <c r="C257" s="64"/>
      <c r="D257" s="64"/>
      <c r="E257" s="64"/>
      <c r="F257" s="64"/>
      <c r="G257" s="64"/>
      <c r="H257" s="64"/>
      <c r="I257" s="64"/>
      <c r="J257" s="64"/>
      <c r="K257" s="64"/>
      <c r="L257" s="64"/>
      <c r="M257" s="64"/>
      <c r="N257" s="64"/>
      <c r="O257" s="64"/>
      <c r="P257" s="64"/>
      <c r="Q257" s="64"/>
      <c r="R257" s="64"/>
      <c r="S257" s="64"/>
      <c r="T257" s="64"/>
      <c r="U257" s="64"/>
      <c r="V257" s="64"/>
      <c r="W257" s="64"/>
      <c r="X257" s="64"/>
      <c r="Y257" s="64"/>
      <c r="Z257" s="64"/>
      <c r="AA257" s="64"/>
    </row>
    <row r="258" spans="1:27">
      <c r="A258" s="64"/>
      <c r="B258" s="64"/>
      <c r="C258" s="64"/>
      <c r="D258" s="64"/>
      <c r="E258" s="64"/>
      <c r="F258" s="64"/>
      <c r="G258" s="64"/>
      <c r="H258" s="64"/>
      <c r="I258" s="64"/>
      <c r="J258" s="64"/>
      <c r="K258" s="64"/>
      <c r="L258" s="64"/>
      <c r="M258" s="64"/>
      <c r="N258" s="64"/>
      <c r="O258" s="64"/>
      <c r="P258" s="64"/>
      <c r="Q258" s="64"/>
      <c r="R258" s="64"/>
      <c r="S258" s="64"/>
      <c r="T258" s="64"/>
      <c r="U258" s="64"/>
      <c r="V258" s="64"/>
      <c r="W258" s="64"/>
      <c r="X258" s="64"/>
      <c r="Y258" s="64"/>
      <c r="Z258" s="64"/>
      <c r="AA258" s="64"/>
    </row>
    <row r="259" spans="1:27">
      <c r="A259" s="64"/>
      <c r="B259" s="64"/>
      <c r="C259" s="64"/>
      <c r="D259" s="64"/>
      <c r="E259" s="64"/>
      <c r="F259" s="64"/>
      <c r="G259" s="64"/>
      <c r="H259" s="64"/>
      <c r="I259" s="64"/>
      <c r="J259" s="64"/>
      <c r="K259" s="64"/>
      <c r="L259" s="64"/>
      <c r="M259" s="64"/>
      <c r="N259" s="64"/>
      <c r="O259" s="64"/>
      <c r="P259" s="64"/>
      <c r="Q259" s="64"/>
      <c r="R259" s="64"/>
      <c r="S259" s="64"/>
      <c r="T259" s="64"/>
      <c r="U259" s="64"/>
      <c r="V259" s="64"/>
      <c r="W259" s="64"/>
      <c r="X259" s="64"/>
      <c r="Y259" s="64"/>
      <c r="Z259" s="64"/>
      <c r="AA259" s="64"/>
    </row>
    <row r="260" spans="1:27">
      <c r="A260" s="64"/>
      <c r="B260" s="64"/>
      <c r="C260" s="64"/>
      <c r="D260" s="64"/>
      <c r="E260" s="64"/>
      <c r="F260" s="64"/>
      <c r="G260" s="64"/>
      <c r="H260" s="64"/>
      <c r="I260" s="64"/>
      <c r="J260" s="64"/>
      <c r="K260" s="64"/>
      <c r="L260" s="64"/>
      <c r="M260" s="64"/>
      <c r="N260" s="64"/>
      <c r="O260" s="64"/>
      <c r="P260" s="64"/>
      <c r="Q260" s="64"/>
      <c r="R260" s="64"/>
      <c r="S260" s="64"/>
      <c r="T260" s="64"/>
      <c r="U260" s="64"/>
      <c r="V260" s="64"/>
      <c r="W260" s="64"/>
      <c r="X260" s="64"/>
      <c r="Y260" s="64"/>
      <c r="Z260" s="64"/>
      <c r="AA260" s="64"/>
    </row>
    <row r="261" spans="1:27">
      <c r="A261" s="64"/>
      <c r="B261" s="64"/>
      <c r="C261" s="64"/>
      <c r="D261" s="64"/>
      <c r="E261" s="64"/>
      <c r="F261" s="64"/>
      <c r="G261" s="64"/>
      <c r="H261" s="64"/>
      <c r="I261" s="64"/>
      <c r="J261" s="64"/>
      <c r="K261" s="64"/>
      <c r="L261" s="64"/>
      <c r="M261" s="64"/>
      <c r="N261" s="64"/>
      <c r="O261" s="64"/>
      <c r="P261" s="64"/>
      <c r="Q261" s="64"/>
      <c r="R261" s="64"/>
      <c r="S261" s="64"/>
      <c r="T261" s="64"/>
      <c r="U261" s="64"/>
      <c r="V261" s="64"/>
      <c r="W261" s="64"/>
      <c r="X261" s="64"/>
      <c r="Y261" s="64"/>
      <c r="Z261" s="64"/>
      <c r="AA261" s="64"/>
    </row>
    <row r="262" spans="1:27">
      <c r="A262" s="64"/>
      <c r="B262" s="64"/>
      <c r="C262" s="64"/>
      <c r="D262" s="64"/>
      <c r="E262" s="64"/>
      <c r="F262" s="64"/>
      <c r="G262" s="64"/>
      <c r="H262" s="64"/>
      <c r="I262" s="64"/>
      <c r="J262" s="64"/>
      <c r="K262" s="64"/>
      <c r="L262" s="64"/>
      <c r="M262" s="64"/>
      <c r="N262" s="64"/>
      <c r="O262" s="64"/>
      <c r="P262" s="64"/>
      <c r="Q262" s="64"/>
      <c r="R262" s="64"/>
      <c r="S262" s="64"/>
      <c r="T262" s="64"/>
      <c r="U262" s="64"/>
      <c r="V262" s="64"/>
      <c r="W262" s="64"/>
      <c r="X262" s="64"/>
      <c r="Y262" s="64"/>
      <c r="Z262" s="64"/>
      <c r="AA262" s="64"/>
    </row>
    <row r="263" spans="1:27">
      <c r="A263" s="64"/>
      <c r="B263" s="64"/>
      <c r="C263" s="64"/>
      <c r="D263" s="64"/>
      <c r="E263" s="64"/>
      <c r="F263" s="64"/>
      <c r="G263" s="64"/>
      <c r="H263" s="64"/>
      <c r="I263" s="64"/>
      <c r="J263" s="64"/>
      <c r="K263" s="64"/>
      <c r="L263" s="64"/>
      <c r="M263" s="64"/>
      <c r="N263" s="64"/>
      <c r="O263" s="64"/>
      <c r="P263" s="64"/>
      <c r="Q263" s="64"/>
      <c r="R263" s="64"/>
      <c r="S263" s="64"/>
      <c r="T263" s="64"/>
      <c r="U263" s="64"/>
      <c r="V263" s="64"/>
      <c r="W263" s="64"/>
      <c r="X263" s="64"/>
      <c r="Y263" s="64"/>
      <c r="Z263" s="64"/>
      <c r="AA263" s="64"/>
    </row>
    <row r="264" spans="1:27">
      <c r="A264" s="64"/>
      <c r="B264" s="64"/>
      <c r="C264" s="64"/>
      <c r="D264" s="64"/>
      <c r="E264" s="64"/>
      <c r="F264" s="64"/>
      <c r="G264" s="64"/>
      <c r="H264" s="64"/>
      <c r="I264" s="64"/>
      <c r="J264" s="64"/>
      <c r="K264" s="64"/>
      <c r="L264" s="64"/>
      <c r="M264" s="64"/>
      <c r="N264" s="64"/>
      <c r="O264" s="64"/>
      <c r="P264" s="64"/>
      <c r="Q264" s="64"/>
      <c r="R264" s="64"/>
      <c r="S264" s="64"/>
      <c r="T264" s="64"/>
      <c r="U264" s="64"/>
      <c r="V264" s="64"/>
      <c r="W264" s="64"/>
      <c r="X264" s="64"/>
      <c r="Y264" s="64"/>
      <c r="Z264" s="64"/>
      <c r="AA264" s="64"/>
    </row>
    <row r="265" spans="1:27">
      <c r="A265" s="64"/>
      <c r="B265" s="64"/>
      <c r="C265" s="64"/>
      <c r="D265" s="64"/>
      <c r="E265" s="64"/>
      <c r="F265" s="64"/>
      <c r="G265" s="64"/>
      <c r="H265" s="64"/>
      <c r="I265" s="64"/>
      <c r="J265" s="64"/>
      <c r="K265" s="64"/>
      <c r="L265" s="64"/>
      <c r="M265" s="64"/>
      <c r="N265" s="64"/>
      <c r="O265" s="64"/>
      <c r="P265" s="64"/>
      <c r="Q265" s="64"/>
      <c r="R265" s="64"/>
      <c r="S265" s="64"/>
      <c r="T265" s="64"/>
      <c r="U265" s="64"/>
      <c r="V265" s="64"/>
      <c r="W265" s="64"/>
      <c r="X265" s="64"/>
      <c r="Y265" s="64"/>
      <c r="Z265" s="64"/>
      <c r="AA265" s="64"/>
    </row>
    <row r="266" spans="1:27">
      <c r="A266" s="64"/>
      <c r="B266" s="64"/>
      <c r="C266" s="64"/>
      <c r="D266" s="64"/>
      <c r="E266" s="64"/>
      <c r="F266" s="64"/>
      <c r="G266" s="64"/>
      <c r="H266" s="64"/>
      <c r="I266" s="64"/>
      <c r="J266" s="64"/>
      <c r="K266" s="64"/>
      <c r="L266" s="64"/>
      <c r="M266" s="64"/>
      <c r="N266" s="64"/>
      <c r="O266" s="64"/>
      <c r="P266" s="64"/>
      <c r="Q266" s="64"/>
      <c r="R266" s="64"/>
      <c r="S266" s="64"/>
      <c r="T266" s="64"/>
      <c r="U266" s="64"/>
      <c r="V266" s="64"/>
      <c r="W266" s="64"/>
      <c r="X266" s="64"/>
      <c r="Y266" s="64"/>
      <c r="Z266" s="64"/>
      <c r="AA266" s="64"/>
    </row>
    <row r="267" spans="1:27">
      <c r="A267" s="64"/>
      <c r="B267" s="64"/>
      <c r="C267" s="64"/>
      <c r="D267" s="64"/>
      <c r="E267" s="64"/>
      <c r="F267" s="64"/>
      <c r="G267" s="64"/>
      <c r="H267" s="64"/>
      <c r="I267" s="64"/>
      <c r="J267" s="64"/>
      <c r="K267" s="64"/>
      <c r="L267" s="64"/>
      <c r="M267" s="64"/>
      <c r="N267" s="64"/>
      <c r="O267" s="64"/>
      <c r="P267" s="64"/>
      <c r="Q267" s="64"/>
      <c r="R267" s="64"/>
      <c r="S267" s="64"/>
      <c r="T267" s="64"/>
      <c r="U267" s="64"/>
      <c r="V267" s="64"/>
      <c r="W267" s="64"/>
      <c r="X267" s="64"/>
      <c r="Y267" s="64"/>
      <c r="Z267" s="64"/>
      <c r="AA267" s="64"/>
    </row>
    <row r="268" spans="1:27">
      <c r="A268" s="64"/>
      <c r="B268" s="64"/>
      <c r="C268" s="64"/>
      <c r="D268" s="64"/>
      <c r="E268" s="64"/>
      <c r="F268" s="64"/>
      <c r="G268" s="64"/>
      <c r="H268" s="64"/>
      <c r="I268" s="64"/>
      <c r="J268" s="64"/>
      <c r="K268" s="64"/>
      <c r="L268" s="64"/>
      <c r="M268" s="64"/>
      <c r="N268" s="64"/>
      <c r="O268" s="64"/>
      <c r="P268" s="64"/>
      <c r="Q268" s="64"/>
      <c r="R268" s="64"/>
      <c r="S268" s="64"/>
      <c r="T268" s="64"/>
      <c r="U268" s="64"/>
      <c r="V268" s="64"/>
      <c r="W268" s="64"/>
      <c r="X268" s="64"/>
      <c r="Y268" s="64"/>
      <c r="Z268" s="64"/>
      <c r="AA268" s="64"/>
    </row>
    <row r="269" spans="1:27">
      <c r="A269" s="64"/>
      <c r="B269" s="64"/>
      <c r="C269" s="64"/>
      <c r="D269" s="64"/>
      <c r="E269" s="64"/>
      <c r="F269" s="64"/>
      <c r="G269" s="64"/>
      <c r="H269" s="64"/>
      <c r="I269" s="64"/>
      <c r="J269" s="64"/>
      <c r="K269" s="64"/>
      <c r="L269" s="64"/>
      <c r="M269" s="64"/>
      <c r="N269" s="64"/>
      <c r="O269" s="64"/>
      <c r="P269" s="64"/>
      <c r="Q269" s="64"/>
      <c r="R269" s="64"/>
      <c r="S269" s="64"/>
      <c r="T269" s="64"/>
      <c r="U269" s="64"/>
      <c r="V269" s="64"/>
      <c r="W269" s="64"/>
      <c r="X269" s="64"/>
      <c r="Y269" s="64"/>
      <c r="Z269" s="64"/>
      <c r="AA269" s="64"/>
    </row>
    <row r="270" spans="1:27">
      <c r="A270" s="64"/>
      <c r="B270" s="64"/>
      <c r="C270" s="64"/>
      <c r="D270" s="64"/>
      <c r="E270" s="64"/>
      <c r="F270" s="64"/>
      <c r="G270" s="64"/>
      <c r="H270" s="64"/>
      <c r="I270" s="64"/>
      <c r="J270" s="64"/>
      <c r="K270" s="64"/>
      <c r="L270" s="64"/>
      <c r="M270" s="64"/>
      <c r="N270" s="64"/>
      <c r="O270" s="64"/>
      <c r="P270" s="64"/>
      <c r="Q270" s="64"/>
      <c r="R270" s="64"/>
      <c r="S270" s="64"/>
      <c r="T270" s="64"/>
      <c r="U270" s="64"/>
      <c r="V270" s="64"/>
      <c r="W270" s="64"/>
      <c r="X270" s="64"/>
      <c r="Y270" s="64"/>
      <c r="Z270" s="64"/>
      <c r="AA270" s="64"/>
    </row>
    <row r="271" spans="1:27">
      <c r="A271" s="64"/>
      <c r="B271" s="64"/>
      <c r="C271" s="64"/>
      <c r="D271" s="64"/>
      <c r="E271" s="64"/>
      <c r="F271" s="64"/>
      <c r="G271" s="64"/>
      <c r="H271" s="64"/>
      <c r="I271" s="64"/>
      <c r="J271" s="64"/>
      <c r="K271" s="64"/>
      <c r="L271" s="64"/>
      <c r="M271" s="64"/>
      <c r="N271" s="64"/>
      <c r="O271" s="64"/>
      <c r="P271" s="64"/>
      <c r="Q271" s="64"/>
      <c r="R271" s="64"/>
      <c r="S271" s="64"/>
      <c r="T271" s="64"/>
      <c r="U271" s="64"/>
      <c r="V271" s="64"/>
      <c r="W271" s="64"/>
      <c r="X271" s="64"/>
      <c r="Y271" s="64"/>
      <c r="Z271" s="64"/>
      <c r="AA271" s="64"/>
    </row>
    <row r="272" spans="1:27">
      <c r="A272" s="64"/>
      <c r="B272" s="64"/>
      <c r="C272" s="64"/>
      <c r="D272" s="64"/>
      <c r="E272" s="64"/>
      <c r="F272" s="64"/>
      <c r="G272" s="64"/>
      <c r="H272" s="64"/>
      <c r="I272" s="64"/>
      <c r="J272" s="64"/>
      <c r="K272" s="64"/>
      <c r="L272" s="64"/>
      <c r="M272" s="64"/>
      <c r="N272" s="64"/>
      <c r="O272" s="64"/>
      <c r="P272" s="64"/>
      <c r="Q272" s="64"/>
      <c r="R272" s="64"/>
      <c r="S272" s="64"/>
      <c r="T272" s="64"/>
      <c r="U272" s="64"/>
      <c r="V272" s="64"/>
      <c r="W272" s="64"/>
      <c r="X272" s="64"/>
      <c r="Y272" s="64"/>
      <c r="Z272" s="64"/>
      <c r="AA272" s="64"/>
    </row>
    <row r="273" spans="1:27">
      <c r="A273" s="64"/>
      <c r="B273" s="64"/>
      <c r="C273" s="64"/>
      <c r="D273" s="64"/>
      <c r="E273" s="64"/>
      <c r="F273" s="64"/>
      <c r="G273" s="64"/>
      <c r="H273" s="64"/>
      <c r="I273" s="64"/>
      <c r="J273" s="64"/>
      <c r="K273" s="64"/>
      <c r="L273" s="64"/>
      <c r="M273" s="64"/>
      <c r="N273" s="64"/>
      <c r="O273" s="64"/>
      <c r="P273" s="64"/>
      <c r="Q273" s="64"/>
      <c r="R273" s="64"/>
      <c r="S273" s="64"/>
      <c r="T273" s="64"/>
      <c r="U273" s="64"/>
      <c r="V273" s="64"/>
      <c r="W273" s="64"/>
      <c r="X273" s="64"/>
      <c r="Y273" s="64"/>
      <c r="Z273" s="64"/>
      <c r="AA273" s="64"/>
    </row>
    <row r="274" spans="1:27">
      <c r="A274" s="64"/>
      <c r="B274" s="64"/>
      <c r="C274" s="64"/>
      <c r="D274" s="64"/>
      <c r="E274" s="64"/>
      <c r="F274" s="64"/>
      <c r="G274" s="64"/>
      <c r="H274" s="64"/>
      <c r="I274" s="64"/>
      <c r="J274" s="64"/>
      <c r="K274" s="64"/>
      <c r="L274" s="64"/>
      <c r="M274" s="64"/>
      <c r="N274" s="64"/>
      <c r="O274" s="64"/>
      <c r="P274" s="64"/>
      <c r="Q274" s="64"/>
      <c r="R274" s="64"/>
      <c r="S274" s="64"/>
      <c r="T274" s="64"/>
      <c r="U274" s="64"/>
      <c r="V274" s="64"/>
      <c r="W274" s="64"/>
      <c r="X274" s="64"/>
      <c r="Y274" s="64"/>
      <c r="Z274" s="64"/>
      <c r="AA274" s="64"/>
    </row>
    <row r="275" spans="1:27">
      <c r="A275" s="64"/>
      <c r="B275" s="64"/>
      <c r="C275" s="64"/>
      <c r="D275" s="64"/>
      <c r="E275" s="64"/>
      <c r="F275" s="64"/>
      <c r="G275" s="64"/>
      <c r="H275" s="64"/>
      <c r="I275" s="64"/>
      <c r="J275" s="64"/>
      <c r="K275" s="64"/>
      <c r="L275" s="64"/>
      <c r="M275" s="64"/>
      <c r="N275" s="64"/>
      <c r="O275" s="64"/>
      <c r="P275" s="64"/>
      <c r="Q275" s="64"/>
      <c r="R275" s="64"/>
      <c r="S275" s="64"/>
      <c r="T275" s="64"/>
      <c r="U275" s="64"/>
      <c r="V275" s="64"/>
      <c r="W275" s="64"/>
      <c r="X275" s="64"/>
      <c r="Y275" s="64"/>
      <c r="Z275" s="64"/>
      <c r="AA275" s="64"/>
    </row>
    <row r="276" spans="1:27">
      <c r="A276" s="64"/>
      <c r="B276" s="64"/>
      <c r="C276" s="64"/>
      <c r="D276" s="64"/>
      <c r="E276" s="64"/>
      <c r="F276" s="64"/>
      <c r="G276" s="64"/>
      <c r="H276" s="64"/>
      <c r="I276" s="64"/>
      <c r="J276" s="64"/>
      <c r="K276" s="64"/>
      <c r="L276" s="64"/>
      <c r="M276" s="64"/>
      <c r="N276" s="64"/>
      <c r="O276" s="64"/>
      <c r="P276" s="64"/>
      <c r="Q276" s="64"/>
      <c r="R276" s="64"/>
      <c r="S276" s="64"/>
      <c r="T276" s="64"/>
      <c r="U276" s="64"/>
      <c r="V276" s="64"/>
      <c r="W276" s="64"/>
      <c r="X276" s="64"/>
      <c r="Y276" s="64"/>
      <c r="Z276" s="64"/>
      <c r="AA276" s="64"/>
    </row>
    <row r="277" spans="1:27">
      <c r="A277" s="64"/>
      <c r="B277" s="64"/>
      <c r="C277" s="64"/>
      <c r="D277" s="64"/>
      <c r="E277" s="64"/>
      <c r="F277" s="64"/>
      <c r="G277" s="64"/>
      <c r="H277" s="64"/>
      <c r="I277" s="64"/>
      <c r="J277" s="64"/>
      <c r="K277" s="64"/>
      <c r="L277" s="64"/>
      <c r="M277" s="64"/>
      <c r="N277" s="64"/>
      <c r="O277" s="64"/>
      <c r="P277" s="64"/>
      <c r="Q277" s="64"/>
      <c r="R277" s="64"/>
      <c r="S277" s="64"/>
      <c r="T277" s="64"/>
      <c r="U277" s="64"/>
      <c r="V277" s="64"/>
      <c r="W277" s="64"/>
      <c r="X277" s="64"/>
      <c r="Y277" s="64"/>
      <c r="Z277" s="64"/>
      <c r="AA277" s="64"/>
    </row>
    <row r="278" spans="1:27">
      <c r="A278" s="64"/>
      <c r="B278" s="64"/>
      <c r="C278" s="64"/>
      <c r="D278" s="64"/>
      <c r="E278" s="64"/>
      <c r="F278" s="64"/>
      <c r="G278" s="64"/>
      <c r="H278" s="64"/>
      <c r="I278" s="64"/>
      <c r="J278" s="64"/>
      <c r="K278" s="64"/>
      <c r="L278" s="64"/>
      <c r="M278" s="64"/>
      <c r="N278" s="64"/>
      <c r="O278" s="64"/>
      <c r="P278" s="64"/>
      <c r="Q278" s="64"/>
      <c r="R278" s="64"/>
      <c r="S278" s="64"/>
      <c r="T278" s="64"/>
      <c r="U278" s="64"/>
      <c r="V278" s="64"/>
      <c r="W278" s="64"/>
      <c r="X278" s="64"/>
      <c r="Y278" s="64"/>
      <c r="Z278" s="64"/>
      <c r="AA278" s="64"/>
    </row>
    <row r="279" spans="1:27">
      <c r="A279" s="64"/>
      <c r="B279" s="64"/>
      <c r="C279" s="64"/>
      <c r="D279" s="64"/>
      <c r="E279" s="64"/>
      <c r="F279" s="64"/>
      <c r="G279" s="64"/>
      <c r="H279" s="64"/>
      <c r="I279" s="64"/>
      <c r="J279" s="64"/>
      <c r="K279" s="64"/>
      <c r="L279" s="64"/>
      <c r="M279" s="64"/>
      <c r="N279" s="64"/>
      <c r="O279" s="64"/>
      <c r="P279" s="64"/>
      <c r="Q279" s="64"/>
      <c r="R279" s="64"/>
      <c r="S279" s="64"/>
      <c r="T279" s="64"/>
      <c r="U279" s="64"/>
      <c r="V279" s="64"/>
      <c r="W279" s="64"/>
      <c r="X279" s="64"/>
      <c r="Y279" s="64"/>
      <c r="Z279" s="64"/>
      <c r="AA279" s="64"/>
    </row>
    <row r="280" spans="1:27">
      <c r="A280" s="64"/>
      <c r="B280" s="64"/>
      <c r="C280" s="64"/>
      <c r="D280" s="64"/>
      <c r="E280" s="64"/>
      <c r="F280" s="64"/>
      <c r="G280" s="64"/>
      <c r="H280" s="64"/>
      <c r="I280" s="64"/>
      <c r="J280" s="64"/>
      <c r="K280" s="64"/>
      <c r="L280" s="64"/>
      <c r="M280" s="64"/>
      <c r="N280" s="64"/>
      <c r="O280" s="64"/>
      <c r="P280" s="64"/>
      <c r="Q280" s="64"/>
      <c r="R280" s="64"/>
      <c r="S280" s="64"/>
      <c r="T280" s="64"/>
      <c r="U280" s="64"/>
      <c r="V280" s="64"/>
      <c r="W280" s="64"/>
      <c r="X280" s="64"/>
      <c r="Y280" s="64"/>
      <c r="Z280" s="64"/>
      <c r="AA280" s="64"/>
    </row>
    <row r="281" spans="1:27">
      <c r="A281" s="64"/>
      <c r="B281" s="64"/>
      <c r="C281" s="64"/>
      <c r="D281" s="64"/>
      <c r="E281" s="64"/>
      <c r="F281" s="64"/>
      <c r="G281" s="64"/>
      <c r="H281" s="64"/>
      <c r="I281" s="64"/>
      <c r="J281" s="64"/>
      <c r="K281" s="64"/>
      <c r="L281" s="64"/>
      <c r="M281" s="64"/>
      <c r="N281" s="64"/>
      <c r="O281" s="64"/>
      <c r="P281" s="64"/>
      <c r="Q281" s="64"/>
      <c r="R281" s="64"/>
      <c r="S281" s="64"/>
      <c r="T281" s="64"/>
      <c r="U281" s="64"/>
      <c r="V281" s="64"/>
      <c r="W281" s="64"/>
      <c r="X281" s="64"/>
      <c r="Y281" s="64"/>
      <c r="Z281" s="64"/>
      <c r="AA281" s="64"/>
    </row>
    <row r="282" spans="1:27">
      <c r="A282" s="64"/>
      <c r="B282" s="64"/>
      <c r="C282" s="64"/>
      <c r="D282" s="64"/>
      <c r="E282" s="64"/>
      <c r="F282" s="64"/>
      <c r="G282" s="64"/>
      <c r="H282" s="64"/>
      <c r="I282" s="64"/>
      <c r="J282" s="64"/>
      <c r="K282" s="64"/>
      <c r="L282" s="64"/>
      <c r="M282" s="64"/>
      <c r="N282" s="64"/>
      <c r="O282" s="64"/>
      <c r="P282" s="64"/>
      <c r="Q282" s="64"/>
      <c r="R282" s="64"/>
      <c r="S282" s="64"/>
      <c r="T282" s="64"/>
      <c r="U282" s="64"/>
      <c r="V282" s="64"/>
      <c r="W282" s="64"/>
      <c r="X282" s="64"/>
      <c r="Y282" s="64"/>
      <c r="Z282" s="64"/>
      <c r="AA282" s="64"/>
    </row>
    <row r="283" spans="1:27">
      <c r="A283" s="64"/>
      <c r="B283" s="64"/>
      <c r="C283" s="64"/>
      <c r="D283" s="64"/>
      <c r="E283" s="64"/>
      <c r="F283" s="64"/>
      <c r="G283" s="64"/>
      <c r="H283" s="64"/>
      <c r="I283" s="64"/>
      <c r="J283" s="64"/>
      <c r="K283" s="64"/>
      <c r="L283" s="64"/>
      <c r="M283" s="64"/>
      <c r="N283" s="64"/>
      <c r="O283" s="64"/>
      <c r="P283" s="64"/>
      <c r="Q283" s="64"/>
      <c r="R283" s="64"/>
      <c r="S283" s="64"/>
      <c r="T283" s="64"/>
      <c r="U283" s="64"/>
      <c r="V283" s="64"/>
      <c r="W283" s="64"/>
      <c r="X283" s="64"/>
      <c r="Y283" s="64"/>
      <c r="Z283" s="64"/>
      <c r="AA283" s="64"/>
    </row>
    <row r="284" spans="1:27">
      <c r="A284" s="64"/>
      <c r="B284" s="64"/>
      <c r="C284" s="64"/>
      <c r="D284" s="64"/>
      <c r="E284" s="64"/>
      <c r="F284" s="64"/>
      <c r="G284" s="64"/>
      <c r="H284" s="64"/>
      <c r="I284" s="64"/>
      <c r="J284" s="64"/>
      <c r="K284" s="64"/>
      <c r="L284" s="64"/>
      <c r="M284" s="64"/>
      <c r="N284" s="64"/>
      <c r="O284" s="64"/>
      <c r="P284" s="64"/>
      <c r="Q284" s="64"/>
      <c r="R284" s="64"/>
      <c r="S284" s="64"/>
      <c r="T284" s="64"/>
      <c r="U284" s="64"/>
      <c r="V284" s="64"/>
      <c r="W284" s="64"/>
      <c r="X284" s="64"/>
      <c r="Y284" s="64"/>
      <c r="Z284" s="64"/>
      <c r="AA284" s="64"/>
    </row>
    <row r="285" spans="1:27">
      <c r="A285" s="64"/>
      <c r="B285" s="64"/>
      <c r="C285" s="64"/>
      <c r="D285" s="64"/>
      <c r="E285" s="64"/>
      <c r="F285" s="64"/>
      <c r="G285" s="64"/>
      <c r="H285" s="64"/>
      <c r="I285" s="64"/>
      <c r="J285" s="64"/>
      <c r="K285" s="64"/>
      <c r="L285" s="64"/>
      <c r="M285" s="64"/>
      <c r="N285" s="64"/>
      <c r="O285" s="64"/>
      <c r="P285" s="64"/>
      <c r="Q285" s="64"/>
      <c r="R285" s="64"/>
      <c r="S285" s="64"/>
      <c r="T285" s="64"/>
      <c r="U285" s="64"/>
      <c r="V285" s="64"/>
      <c r="W285" s="64"/>
      <c r="X285" s="64"/>
      <c r="Y285" s="64"/>
      <c r="Z285" s="64"/>
      <c r="AA285" s="64"/>
    </row>
    <row r="286" spans="1:27">
      <c r="A286" s="64"/>
      <c r="B286" s="64"/>
      <c r="C286" s="64"/>
      <c r="D286" s="64"/>
      <c r="E286" s="64"/>
      <c r="F286" s="64"/>
      <c r="G286" s="64"/>
      <c r="H286" s="64"/>
      <c r="I286" s="64"/>
      <c r="J286" s="64"/>
      <c r="K286" s="64"/>
      <c r="L286" s="64"/>
      <c r="M286" s="64"/>
      <c r="N286" s="64"/>
      <c r="O286" s="64"/>
      <c r="P286" s="64"/>
      <c r="Q286" s="64"/>
      <c r="R286" s="64"/>
      <c r="S286" s="64"/>
      <c r="T286" s="64"/>
      <c r="U286" s="64"/>
      <c r="V286" s="64"/>
      <c r="W286" s="64"/>
      <c r="X286" s="64"/>
      <c r="Y286" s="64"/>
      <c r="Z286" s="64"/>
      <c r="AA286" s="64"/>
    </row>
    <row r="287" spans="1:27">
      <c r="A287" s="64"/>
      <c r="B287" s="64"/>
      <c r="C287" s="64"/>
      <c r="D287" s="64"/>
      <c r="E287" s="64"/>
      <c r="F287" s="64"/>
      <c r="G287" s="64"/>
      <c r="H287" s="64"/>
      <c r="I287" s="64"/>
      <c r="J287" s="64"/>
      <c r="K287" s="64"/>
      <c r="L287" s="64"/>
      <c r="M287" s="64"/>
      <c r="N287" s="64"/>
      <c r="O287" s="64"/>
      <c r="P287" s="64"/>
      <c r="Q287" s="64"/>
      <c r="R287" s="64"/>
      <c r="S287" s="64"/>
      <c r="T287" s="64"/>
      <c r="U287" s="64"/>
      <c r="V287" s="64"/>
      <c r="W287" s="64"/>
      <c r="X287" s="64"/>
      <c r="Y287" s="64"/>
      <c r="Z287" s="64"/>
      <c r="AA287" s="64"/>
    </row>
    <row r="288" spans="1:27">
      <c r="A288" s="64"/>
      <c r="B288" s="64"/>
      <c r="C288" s="64"/>
      <c r="D288" s="64"/>
      <c r="E288" s="64"/>
      <c r="F288" s="64"/>
      <c r="G288" s="64"/>
      <c r="H288" s="64"/>
      <c r="I288" s="64"/>
      <c r="J288" s="64"/>
      <c r="K288" s="64"/>
      <c r="L288" s="64"/>
      <c r="M288" s="64"/>
      <c r="N288" s="64"/>
      <c r="O288" s="64"/>
      <c r="P288" s="64"/>
      <c r="Q288" s="64"/>
      <c r="R288" s="64"/>
      <c r="S288" s="64"/>
      <c r="T288" s="64"/>
      <c r="U288" s="64"/>
      <c r="V288" s="64"/>
      <c r="W288" s="64"/>
      <c r="X288" s="64"/>
      <c r="Y288" s="64"/>
      <c r="Z288" s="64"/>
      <c r="AA288" s="64"/>
    </row>
    <row r="289" spans="1:27">
      <c r="A289" s="64"/>
      <c r="B289" s="64"/>
      <c r="C289" s="64"/>
      <c r="D289" s="64"/>
      <c r="E289" s="64"/>
      <c r="F289" s="64"/>
      <c r="G289" s="64"/>
      <c r="H289" s="64"/>
      <c r="I289" s="64"/>
      <c r="J289" s="64"/>
      <c r="K289" s="64"/>
      <c r="L289" s="64"/>
      <c r="M289" s="64"/>
      <c r="N289" s="64"/>
      <c r="O289" s="64"/>
      <c r="P289" s="64"/>
      <c r="Q289" s="64"/>
      <c r="R289" s="64"/>
      <c r="S289" s="64"/>
      <c r="T289" s="64"/>
      <c r="U289" s="64"/>
      <c r="V289" s="64"/>
      <c r="W289" s="64"/>
      <c r="X289" s="64"/>
      <c r="Y289" s="64"/>
      <c r="Z289" s="64"/>
      <c r="AA289" s="64"/>
    </row>
    <row r="290" spans="1:27">
      <c r="A290" s="64"/>
      <c r="B290" s="64"/>
      <c r="C290" s="64"/>
      <c r="D290" s="64"/>
      <c r="E290" s="64"/>
      <c r="F290" s="64"/>
      <c r="G290" s="64"/>
      <c r="H290" s="64"/>
      <c r="I290" s="64"/>
      <c r="J290" s="64"/>
      <c r="K290" s="64"/>
      <c r="L290" s="64"/>
      <c r="M290" s="64"/>
      <c r="N290" s="64"/>
      <c r="O290" s="64"/>
      <c r="P290" s="64"/>
      <c r="Q290" s="64"/>
      <c r="R290" s="64"/>
      <c r="S290" s="64"/>
      <c r="T290" s="64"/>
      <c r="U290" s="64"/>
      <c r="V290" s="64"/>
      <c r="W290" s="64"/>
      <c r="X290" s="64"/>
      <c r="Y290" s="64"/>
      <c r="Z290" s="64"/>
      <c r="AA290" s="64"/>
    </row>
    <row r="291" spans="1:27">
      <c r="A291" s="64"/>
      <c r="B291" s="64"/>
      <c r="C291" s="64"/>
      <c r="D291" s="64"/>
      <c r="E291" s="64"/>
      <c r="F291" s="64"/>
      <c r="G291" s="64"/>
      <c r="H291" s="64"/>
      <c r="I291" s="64"/>
      <c r="J291" s="64"/>
      <c r="K291" s="64"/>
      <c r="L291" s="64"/>
      <c r="M291" s="64"/>
      <c r="N291" s="64"/>
      <c r="O291" s="64"/>
      <c r="P291" s="64"/>
      <c r="Q291" s="64"/>
      <c r="R291" s="64"/>
      <c r="S291" s="64"/>
      <c r="T291" s="64"/>
      <c r="U291" s="64"/>
      <c r="V291" s="64"/>
      <c r="W291" s="64"/>
      <c r="X291" s="64"/>
      <c r="Y291" s="64"/>
      <c r="Z291" s="64"/>
      <c r="AA291" s="64"/>
    </row>
    <row r="292" spans="1:27">
      <c r="A292" s="64"/>
      <c r="B292" s="64"/>
      <c r="C292" s="64"/>
      <c r="D292" s="64"/>
      <c r="E292" s="64"/>
      <c r="F292" s="64"/>
      <c r="G292" s="64"/>
      <c r="H292" s="64"/>
      <c r="I292" s="64"/>
      <c r="J292" s="64"/>
      <c r="K292" s="64"/>
      <c r="L292" s="64"/>
      <c r="M292" s="64"/>
      <c r="N292" s="64"/>
      <c r="O292" s="64"/>
      <c r="P292" s="64"/>
      <c r="Q292" s="64"/>
      <c r="R292" s="64"/>
      <c r="S292" s="64"/>
      <c r="T292" s="64"/>
      <c r="U292" s="64"/>
      <c r="V292" s="64"/>
      <c r="W292" s="64"/>
      <c r="X292" s="64"/>
      <c r="Y292" s="64"/>
      <c r="Z292" s="64"/>
      <c r="AA292" s="64"/>
    </row>
    <row r="293" spans="1:27">
      <c r="A293" s="64"/>
      <c r="B293" s="64"/>
      <c r="C293" s="64"/>
      <c r="D293" s="64"/>
      <c r="E293" s="64"/>
      <c r="F293" s="64"/>
      <c r="G293" s="64"/>
      <c r="H293" s="64"/>
      <c r="I293" s="64"/>
      <c r="J293" s="64"/>
      <c r="K293" s="64"/>
      <c r="L293" s="64"/>
      <c r="M293" s="64"/>
      <c r="N293" s="64"/>
      <c r="O293" s="64"/>
      <c r="P293" s="64"/>
      <c r="Q293" s="64"/>
      <c r="R293" s="64"/>
      <c r="S293" s="64"/>
      <c r="T293" s="64"/>
      <c r="U293" s="64"/>
      <c r="V293" s="64"/>
      <c r="W293" s="64"/>
      <c r="X293" s="64"/>
      <c r="Y293" s="64"/>
      <c r="Z293" s="64"/>
      <c r="AA293" s="64"/>
    </row>
    <row r="294" spans="1:27">
      <c r="A294" s="64"/>
      <c r="B294" s="64"/>
      <c r="C294" s="64"/>
      <c r="D294" s="64"/>
      <c r="E294" s="64"/>
      <c r="F294" s="64"/>
      <c r="G294" s="64"/>
      <c r="H294" s="64"/>
      <c r="I294" s="64"/>
      <c r="J294" s="64"/>
      <c r="K294" s="64"/>
      <c r="L294" s="64"/>
      <c r="M294" s="64"/>
      <c r="N294" s="64"/>
      <c r="O294" s="64"/>
      <c r="P294" s="64"/>
      <c r="Q294" s="64"/>
      <c r="R294" s="64"/>
      <c r="S294" s="64"/>
      <c r="T294" s="64"/>
      <c r="U294" s="64"/>
      <c r="V294" s="64"/>
      <c r="W294" s="64"/>
      <c r="X294" s="64"/>
      <c r="Y294" s="64"/>
      <c r="Z294" s="64"/>
      <c r="AA294" s="64"/>
    </row>
    <row r="295" spans="1:27">
      <c r="A295" s="64"/>
      <c r="B295" s="64"/>
      <c r="C295" s="64"/>
      <c r="D295" s="64"/>
      <c r="E295" s="64"/>
      <c r="F295" s="64"/>
      <c r="G295" s="64"/>
      <c r="H295" s="64"/>
      <c r="I295" s="64"/>
      <c r="J295" s="64"/>
      <c r="K295" s="64"/>
      <c r="L295" s="64"/>
      <c r="M295" s="64"/>
      <c r="N295" s="64"/>
      <c r="O295" s="64"/>
      <c r="P295" s="64"/>
      <c r="Q295" s="64"/>
      <c r="R295" s="64"/>
      <c r="S295" s="64"/>
      <c r="T295" s="64"/>
      <c r="U295" s="64"/>
      <c r="V295" s="64"/>
      <c r="W295" s="64"/>
      <c r="X295" s="64"/>
      <c r="Y295" s="64"/>
      <c r="Z295" s="64"/>
      <c r="AA295" s="64"/>
    </row>
    <row r="296" spans="1:27">
      <c r="A296" s="64"/>
      <c r="B296" s="64"/>
      <c r="C296" s="64"/>
      <c r="D296" s="64"/>
      <c r="E296" s="64"/>
      <c r="F296" s="64"/>
      <c r="G296" s="64"/>
      <c r="H296" s="64"/>
      <c r="I296" s="64"/>
      <c r="J296" s="64"/>
      <c r="K296" s="64"/>
      <c r="L296" s="64"/>
      <c r="M296" s="64"/>
      <c r="N296" s="64"/>
      <c r="O296" s="64"/>
      <c r="P296" s="64"/>
      <c r="Q296" s="64"/>
      <c r="R296" s="64"/>
      <c r="S296" s="64"/>
      <c r="T296" s="64"/>
      <c r="U296" s="64"/>
      <c r="V296" s="64"/>
      <c r="W296" s="64"/>
      <c r="X296" s="64"/>
      <c r="Y296" s="64"/>
      <c r="Z296" s="64"/>
      <c r="AA296" s="64"/>
    </row>
    <row r="297" spans="1:27">
      <c r="A297" s="64"/>
      <c r="B297" s="64"/>
      <c r="C297" s="64"/>
      <c r="D297" s="64"/>
      <c r="E297" s="64"/>
      <c r="F297" s="64"/>
      <c r="G297" s="64"/>
      <c r="H297" s="64"/>
      <c r="I297" s="64"/>
      <c r="J297" s="64"/>
      <c r="K297" s="64"/>
      <c r="L297" s="64"/>
      <c r="M297" s="64"/>
      <c r="N297" s="64"/>
      <c r="O297" s="64"/>
      <c r="P297" s="64"/>
      <c r="Q297" s="64"/>
      <c r="R297" s="64"/>
      <c r="S297" s="64"/>
      <c r="T297" s="64"/>
      <c r="U297" s="64"/>
      <c r="V297" s="64"/>
      <c r="W297" s="64"/>
      <c r="X297" s="64"/>
      <c r="Y297" s="64"/>
      <c r="Z297" s="64"/>
      <c r="AA297" s="64"/>
    </row>
    <row r="298" spans="1:27">
      <c r="A298" s="64"/>
      <c r="B298" s="64"/>
      <c r="C298" s="64"/>
      <c r="D298" s="64"/>
      <c r="E298" s="64"/>
      <c r="F298" s="64"/>
      <c r="G298" s="64"/>
      <c r="H298" s="64"/>
      <c r="I298" s="64"/>
      <c r="J298" s="64"/>
      <c r="K298" s="64"/>
      <c r="L298" s="64"/>
      <c r="M298" s="64"/>
      <c r="N298" s="64"/>
      <c r="O298" s="64"/>
      <c r="P298" s="64"/>
      <c r="Q298" s="64"/>
      <c r="R298" s="64"/>
      <c r="S298" s="64"/>
      <c r="T298" s="64"/>
      <c r="U298" s="64"/>
      <c r="V298" s="64"/>
      <c r="W298" s="64"/>
      <c r="X298" s="64"/>
      <c r="Y298" s="64"/>
      <c r="Z298" s="64"/>
      <c r="AA298" s="64"/>
    </row>
    <row r="299" spans="1:27">
      <c r="A299" s="64"/>
      <c r="B299" s="64"/>
      <c r="C299" s="64"/>
      <c r="D299" s="64"/>
      <c r="E299" s="64"/>
      <c r="F299" s="64"/>
      <c r="G299" s="64"/>
      <c r="H299" s="64"/>
      <c r="I299" s="64"/>
      <c r="J299" s="64"/>
      <c r="K299" s="64"/>
      <c r="L299" s="64"/>
      <c r="M299" s="64"/>
      <c r="N299" s="64"/>
      <c r="O299" s="64"/>
      <c r="P299" s="64"/>
      <c r="Q299" s="64"/>
      <c r="R299" s="64"/>
      <c r="S299" s="64"/>
      <c r="T299" s="64"/>
      <c r="U299" s="64"/>
      <c r="V299" s="64"/>
      <c r="W299" s="64"/>
      <c r="X299" s="64"/>
      <c r="Y299" s="64"/>
      <c r="Z299" s="64"/>
      <c r="AA299" s="64"/>
    </row>
    <row r="300" spans="1:27">
      <c r="A300" s="64"/>
      <c r="B300" s="64"/>
      <c r="C300" s="64"/>
      <c r="D300" s="64"/>
      <c r="E300" s="64"/>
      <c r="F300" s="64"/>
      <c r="G300" s="64"/>
      <c r="H300" s="64"/>
      <c r="I300" s="64"/>
      <c r="J300" s="64"/>
      <c r="K300" s="64"/>
      <c r="L300" s="64"/>
      <c r="M300" s="64"/>
      <c r="N300" s="64"/>
      <c r="O300" s="64"/>
      <c r="P300" s="64"/>
      <c r="Q300" s="64"/>
      <c r="R300" s="64"/>
      <c r="S300" s="64"/>
      <c r="T300" s="64"/>
      <c r="U300" s="64"/>
      <c r="V300" s="64"/>
      <c r="W300" s="64"/>
      <c r="X300" s="64"/>
      <c r="Y300" s="64"/>
      <c r="Z300" s="64"/>
      <c r="AA300" s="64"/>
    </row>
    <row r="301" spans="1:27">
      <c r="A301" s="64"/>
      <c r="B301" s="64"/>
      <c r="C301" s="64"/>
      <c r="D301" s="64"/>
      <c r="E301" s="64"/>
      <c r="F301" s="64"/>
      <c r="G301" s="64"/>
      <c r="H301" s="64"/>
      <c r="I301" s="64"/>
      <c r="J301" s="64"/>
      <c r="K301" s="64"/>
      <c r="L301" s="64"/>
      <c r="M301" s="64"/>
      <c r="N301" s="64"/>
      <c r="O301" s="64"/>
      <c r="P301" s="64"/>
      <c r="Q301" s="64"/>
      <c r="R301" s="64"/>
      <c r="S301" s="64"/>
      <c r="T301" s="64"/>
      <c r="U301" s="64"/>
      <c r="V301" s="64"/>
      <c r="W301" s="64"/>
      <c r="X301" s="64"/>
      <c r="Y301" s="64"/>
      <c r="Z301" s="64"/>
      <c r="AA301" s="64"/>
    </row>
    <row r="302" spans="1:27">
      <c r="A302" s="64"/>
      <c r="B302" s="64"/>
      <c r="C302" s="64"/>
      <c r="D302" s="64"/>
      <c r="E302" s="64"/>
      <c r="F302" s="64"/>
      <c r="G302" s="64"/>
      <c r="H302" s="64"/>
      <c r="I302" s="64"/>
      <c r="J302" s="64"/>
      <c r="K302" s="64"/>
      <c r="L302" s="64"/>
      <c r="M302" s="64"/>
      <c r="N302" s="64"/>
      <c r="O302" s="64"/>
      <c r="P302" s="64"/>
      <c r="Q302" s="64"/>
      <c r="R302" s="64"/>
      <c r="S302" s="64"/>
      <c r="T302" s="64"/>
      <c r="U302" s="64"/>
      <c r="V302" s="64"/>
      <c r="W302" s="64"/>
      <c r="X302" s="64"/>
      <c r="Y302" s="64"/>
      <c r="Z302" s="64"/>
      <c r="AA302" s="64"/>
    </row>
    <row r="303" spans="1:27">
      <c r="A303" s="64"/>
      <c r="B303" s="64"/>
      <c r="C303" s="64"/>
      <c r="D303" s="64"/>
      <c r="E303" s="64"/>
      <c r="F303" s="64"/>
      <c r="G303" s="64"/>
      <c r="H303" s="64"/>
      <c r="I303" s="64"/>
      <c r="J303" s="64"/>
      <c r="K303" s="64"/>
      <c r="L303" s="64"/>
      <c r="M303" s="64"/>
      <c r="N303" s="64"/>
      <c r="O303" s="64"/>
      <c r="P303" s="64"/>
      <c r="Q303" s="64"/>
      <c r="R303" s="64"/>
      <c r="S303" s="64"/>
      <c r="T303" s="64"/>
      <c r="U303" s="64"/>
      <c r="V303" s="64"/>
      <c r="W303" s="64"/>
      <c r="X303" s="64"/>
      <c r="Y303" s="64"/>
      <c r="Z303" s="64"/>
      <c r="AA303" s="64"/>
    </row>
    <row r="304" spans="1:27">
      <c r="A304" s="64"/>
      <c r="B304" s="64"/>
      <c r="C304" s="64"/>
      <c r="D304" s="64"/>
      <c r="E304" s="64"/>
      <c r="F304" s="64"/>
      <c r="G304" s="64"/>
      <c r="H304" s="64"/>
      <c r="I304" s="64"/>
      <c r="J304" s="64"/>
      <c r="K304" s="64"/>
      <c r="L304" s="64"/>
      <c r="M304" s="64"/>
      <c r="N304" s="64"/>
      <c r="O304" s="64"/>
      <c r="P304" s="64"/>
      <c r="Q304" s="64"/>
      <c r="R304" s="64"/>
      <c r="S304" s="64"/>
      <c r="T304" s="64"/>
      <c r="U304" s="64"/>
      <c r="V304" s="64"/>
      <c r="W304" s="64"/>
      <c r="X304" s="64"/>
      <c r="Y304" s="64"/>
      <c r="Z304" s="64"/>
      <c r="AA304" s="64"/>
    </row>
    <row r="305" spans="1:27">
      <c r="A305" s="64"/>
      <c r="B305" s="64"/>
      <c r="C305" s="64"/>
      <c r="D305" s="64"/>
      <c r="E305" s="64"/>
      <c r="F305" s="64"/>
      <c r="G305" s="64"/>
      <c r="H305" s="64"/>
      <c r="I305" s="64"/>
      <c r="J305" s="64"/>
      <c r="K305" s="64"/>
      <c r="L305" s="64"/>
      <c r="M305" s="64"/>
      <c r="N305" s="64"/>
      <c r="O305" s="64"/>
      <c r="P305" s="64"/>
      <c r="Q305" s="64"/>
      <c r="R305" s="64"/>
      <c r="S305" s="64"/>
      <c r="T305" s="64"/>
      <c r="U305" s="64"/>
      <c r="V305" s="64"/>
      <c r="W305" s="64"/>
      <c r="X305" s="64"/>
      <c r="Y305" s="64"/>
      <c r="Z305" s="64"/>
      <c r="AA305" s="64"/>
    </row>
    <row r="306" spans="1:27">
      <c r="A306" s="64"/>
      <c r="B306" s="64"/>
      <c r="C306" s="64"/>
      <c r="D306" s="64"/>
      <c r="E306" s="64"/>
      <c r="F306" s="64"/>
      <c r="G306" s="64"/>
      <c r="H306" s="64"/>
      <c r="I306" s="64"/>
      <c r="J306" s="64"/>
      <c r="K306" s="64"/>
      <c r="L306" s="64"/>
      <c r="M306" s="64"/>
      <c r="N306" s="64"/>
      <c r="O306" s="64"/>
      <c r="P306" s="64"/>
      <c r="Q306" s="64"/>
      <c r="R306" s="64"/>
      <c r="S306" s="64"/>
      <c r="T306" s="64"/>
      <c r="U306" s="64"/>
      <c r="V306" s="64"/>
      <c r="W306" s="64"/>
      <c r="X306" s="64"/>
      <c r="Y306" s="64"/>
      <c r="Z306" s="64"/>
      <c r="AA306" s="64"/>
    </row>
    <row r="307" spans="1:27">
      <c r="A307" s="64"/>
      <c r="B307" s="64"/>
      <c r="C307" s="64"/>
      <c r="D307" s="64"/>
      <c r="E307" s="64"/>
      <c r="F307" s="64"/>
      <c r="G307" s="64"/>
      <c r="H307" s="64"/>
      <c r="I307" s="64"/>
      <c r="J307" s="64"/>
      <c r="K307" s="64"/>
      <c r="L307" s="64"/>
      <c r="M307" s="64"/>
      <c r="N307" s="64"/>
      <c r="O307" s="64"/>
      <c r="P307" s="64"/>
      <c r="Q307" s="64"/>
      <c r="R307" s="64"/>
      <c r="S307" s="64"/>
      <c r="T307" s="64"/>
      <c r="U307" s="64"/>
      <c r="V307" s="64"/>
      <c r="W307" s="64"/>
      <c r="X307" s="64"/>
      <c r="Y307" s="64"/>
      <c r="Z307" s="64"/>
      <c r="AA307" s="64"/>
    </row>
    <row r="308" spans="1:27">
      <c r="A308" s="64"/>
      <c r="B308" s="64"/>
      <c r="C308" s="64"/>
      <c r="D308" s="64"/>
      <c r="E308" s="64"/>
      <c r="F308" s="64"/>
      <c r="G308" s="64"/>
      <c r="H308" s="64"/>
      <c r="I308" s="64"/>
      <c r="J308" s="64"/>
      <c r="K308" s="64"/>
      <c r="L308" s="64"/>
      <c r="M308" s="64"/>
      <c r="N308" s="64"/>
      <c r="O308" s="64"/>
      <c r="P308" s="64"/>
      <c r="Q308" s="64"/>
      <c r="R308" s="64"/>
      <c r="S308" s="64"/>
      <c r="T308" s="64"/>
      <c r="U308" s="64"/>
      <c r="V308" s="64"/>
      <c r="W308" s="64"/>
      <c r="X308" s="64"/>
      <c r="Y308" s="64"/>
      <c r="Z308" s="64"/>
      <c r="AA308" s="64"/>
    </row>
    <row r="309" spans="1:27">
      <c r="A309" s="64"/>
      <c r="B309" s="64"/>
      <c r="C309" s="64"/>
      <c r="D309" s="64"/>
      <c r="E309" s="64"/>
      <c r="F309" s="64"/>
      <c r="G309" s="64"/>
      <c r="H309" s="64"/>
      <c r="I309" s="64"/>
      <c r="J309" s="64"/>
      <c r="K309" s="64"/>
      <c r="L309" s="64"/>
      <c r="M309" s="64"/>
      <c r="N309" s="64"/>
      <c r="O309" s="64"/>
      <c r="P309" s="64"/>
      <c r="Q309" s="64"/>
      <c r="R309" s="64"/>
      <c r="S309" s="64"/>
      <c r="T309" s="64"/>
      <c r="U309" s="64"/>
      <c r="V309" s="64"/>
      <c r="W309" s="64"/>
      <c r="X309" s="64"/>
      <c r="Y309" s="64"/>
      <c r="Z309" s="64"/>
      <c r="AA309" s="64"/>
    </row>
    <row r="310" spans="1:27">
      <c r="A310" s="64"/>
      <c r="B310" s="64"/>
      <c r="C310" s="64"/>
      <c r="D310" s="64"/>
      <c r="E310" s="64"/>
      <c r="F310" s="64"/>
      <c r="G310" s="64"/>
      <c r="H310" s="64"/>
      <c r="I310" s="64"/>
      <c r="J310" s="64"/>
      <c r="K310" s="64"/>
      <c r="L310" s="64"/>
      <c r="M310" s="64"/>
      <c r="N310" s="64"/>
      <c r="O310" s="64"/>
      <c r="P310" s="64"/>
      <c r="Q310" s="64"/>
      <c r="R310" s="64"/>
      <c r="S310" s="64"/>
      <c r="T310" s="64"/>
      <c r="U310" s="64"/>
      <c r="V310" s="64"/>
      <c r="W310" s="64"/>
      <c r="X310" s="64"/>
      <c r="Y310" s="64"/>
      <c r="Z310" s="64"/>
      <c r="AA310" s="64"/>
    </row>
    <row r="311" spans="1:27">
      <c r="A311" s="64"/>
      <c r="B311" s="64"/>
      <c r="C311" s="64"/>
      <c r="D311" s="64"/>
      <c r="E311" s="64"/>
      <c r="F311" s="64"/>
      <c r="G311" s="64"/>
      <c r="H311" s="64"/>
      <c r="I311" s="64"/>
      <c r="J311" s="64"/>
      <c r="K311" s="64"/>
      <c r="L311" s="64"/>
      <c r="M311" s="64"/>
      <c r="N311" s="64"/>
      <c r="O311" s="64"/>
      <c r="P311" s="64"/>
      <c r="Q311" s="64"/>
      <c r="R311" s="64"/>
      <c r="S311" s="64"/>
      <c r="T311" s="64"/>
      <c r="U311" s="64"/>
      <c r="V311" s="64"/>
      <c r="W311" s="64"/>
      <c r="X311" s="64"/>
      <c r="Y311" s="64"/>
      <c r="Z311" s="64"/>
      <c r="AA311" s="64"/>
    </row>
    <row r="312" spans="1:27">
      <c r="A312" s="64"/>
      <c r="B312" s="64"/>
      <c r="C312" s="64"/>
      <c r="D312" s="64"/>
      <c r="E312" s="64"/>
      <c r="F312" s="64"/>
      <c r="G312" s="64"/>
      <c r="H312" s="64"/>
      <c r="I312" s="64"/>
      <c r="J312" s="64"/>
      <c r="K312" s="64"/>
      <c r="L312" s="64"/>
      <c r="M312" s="64"/>
      <c r="N312" s="64"/>
      <c r="O312" s="64"/>
      <c r="P312" s="64"/>
      <c r="Q312" s="64"/>
      <c r="R312" s="64"/>
      <c r="S312" s="64"/>
      <c r="T312" s="64"/>
      <c r="U312" s="64"/>
      <c r="V312" s="64"/>
      <c r="W312" s="64"/>
      <c r="X312" s="64"/>
      <c r="Y312" s="64"/>
      <c r="Z312" s="64"/>
      <c r="AA312" s="64"/>
    </row>
    <row r="313" spans="1:27">
      <c r="A313" s="64"/>
      <c r="B313" s="64"/>
      <c r="C313" s="64"/>
      <c r="D313" s="64"/>
      <c r="E313" s="64"/>
      <c r="F313" s="64"/>
      <c r="G313" s="64"/>
      <c r="H313" s="64"/>
      <c r="I313" s="64"/>
      <c r="J313" s="64"/>
      <c r="K313" s="64"/>
      <c r="L313" s="64"/>
      <c r="M313" s="64"/>
      <c r="N313" s="64"/>
      <c r="O313" s="64"/>
      <c r="P313" s="64"/>
      <c r="Q313" s="64"/>
      <c r="R313" s="64"/>
      <c r="S313" s="64"/>
      <c r="T313" s="64"/>
      <c r="U313" s="64"/>
      <c r="V313" s="64"/>
      <c r="W313" s="64"/>
      <c r="X313" s="64"/>
      <c r="Y313" s="64"/>
      <c r="Z313" s="64"/>
      <c r="AA313" s="64"/>
    </row>
    <row r="314" spans="1:27">
      <c r="A314" s="64"/>
      <c r="B314" s="64"/>
      <c r="C314" s="64"/>
      <c r="D314" s="64"/>
      <c r="E314" s="64"/>
      <c r="F314" s="64"/>
      <c r="G314" s="64"/>
      <c r="H314" s="64"/>
      <c r="I314" s="64"/>
      <c r="J314" s="64"/>
      <c r="K314" s="64"/>
      <c r="L314" s="64"/>
      <c r="M314" s="64"/>
      <c r="N314" s="64"/>
      <c r="O314" s="64"/>
      <c r="P314" s="64"/>
      <c r="Q314" s="64"/>
      <c r="R314" s="64"/>
      <c r="S314" s="64"/>
      <c r="T314" s="64"/>
      <c r="U314" s="64"/>
      <c r="V314" s="64"/>
      <c r="W314" s="64"/>
      <c r="X314" s="64"/>
      <c r="Y314" s="64"/>
      <c r="Z314" s="64"/>
      <c r="AA314" s="64"/>
    </row>
    <row r="315" spans="1:27">
      <c r="A315" s="64"/>
      <c r="B315" s="64"/>
      <c r="C315" s="64"/>
      <c r="D315" s="64"/>
      <c r="E315" s="64"/>
      <c r="F315" s="64"/>
      <c r="G315" s="64"/>
      <c r="H315" s="64"/>
      <c r="I315" s="64"/>
      <c r="J315" s="64"/>
      <c r="K315" s="64"/>
      <c r="L315" s="64"/>
      <c r="M315" s="64"/>
      <c r="N315" s="64"/>
      <c r="O315" s="64"/>
      <c r="P315" s="64"/>
      <c r="Q315" s="64"/>
      <c r="R315" s="64"/>
      <c r="S315" s="64"/>
      <c r="T315" s="64"/>
      <c r="U315" s="64"/>
      <c r="V315" s="64"/>
      <c r="W315" s="64"/>
      <c r="X315" s="64"/>
      <c r="Y315" s="64"/>
      <c r="Z315" s="64"/>
      <c r="AA315" s="64"/>
    </row>
    <row r="316" spans="1:27">
      <c r="A316" s="64"/>
      <c r="B316" s="64"/>
      <c r="C316" s="64"/>
      <c r="D316" s="64"/>
      <c r="E316" s="64"/>
      <c r="F316" s="64"/>
      <c r="G316" s="64"/>
      <c r="H316" s="64"/>
      <c r="I316" s="64"/>
      <c r="J316" s="64"/>
      <c r="K316" s="64"/>
      <c r="L316" s="64"/>
      <c r="M316" s="64"/>
      <c r="N316" s="64"/>
      <c r="O316" s="64"/>
      <c r="P316" s="64"/>
      <c r="Q316" s="64"/>
      <c r="R316" s="64"/>
      <c r="S316" s="64"/>
      <c r="T316" s="64"/>
      <c r="U316" s="64"/>
      <c r="V316" s="64"/>
      <c r="W316" s="64"/>
      <c r="X316" s="64"/>
      <c r="Y316" s="64"/>
      <c r="Z316" s="64"/>
      <c r="AA316" s="64"/>
    </row>
    <row r="317" spans="1:27">
      <c r="A317" s="64"/>
      <c r="B317" s="64"/>
      <c r="C317" s="64"/>
      <c r="D317" s="64"/>
      <c r="E317" s="64"/>
      <c r="F317" s="64"/>
      <c r="G317" s="64"/>
      <c r="H317" s="64"/>
      <c r="I317" s="64"/>
      <c r="J317" s="64"/>
      <c r="K317" s="64"/>
      <c r="L317" s="64"/>
      <c r="M317" s="64"/>
      <c r="N317" s="64"/>
      <c r="O317" s="64"/>
      <c r="P317" s="64"/>
      <c r="Q317" s="64"/>
      <c r="R317" s="64"/>
      <c r="S317" s="64"/>
      <c r="T317" s="64"/>
      <c r="U317" s="64"/>
      <c r="V317" s="64"/>
      <c r="W317" s="64"/>
      <c r="X317" s="64"/>
      <c r="Y317" s="64"/>
      <c r="Z317" s="64"/>
      <c r="AA317" s="64"/>
    </row>
    <row r="318" spans="1:27">
      <c r="A318" s="64"/>
      <c r="B318" s="64"/>
      <c r="C318" s="64"/>
      <c r="D318" s="64"/>
      <c r="E318" s="64"/>
      <c r="F318" s="64"/>
      <c r="G318" s="64"/>
      <c r="H318" s="64"/>
      <c r="I318" s="64"/>
      <c r="J318" s="64"/>
      <c r="K318" s="64"/>
      <c r="L318" s="64"/>
      <c r="M318" s="64"/>
      <c r="N318" s="64"/>
      <c r="O318" s="64"/>
      <c r="P318" s="64"/>
      <c r="Q318" s="64"/>
      <c r="R318" s="64"/>
      <c r="S318" s="64"/>
      <c r="T318" s="64"/>
      <c r="U318" s="64"/>
      <c r="V318" s="64"/>
      <c r="W318" s="64"/>
      <c r="X318" s="64"/>
      <c r="Y318" s="64"/>
      <c r="Z318" s="64"/>
      <c r="AA318" s="64"/>
    </row>
    <row r="319" spans="1:27">
      <c r="A319" s="64"/>
      <c r="B319" s="64"/>
      <c r="C319" s="64"/>
      <c r="D319" s="64"/>
      <c r="E319" s="64"/>
      <c r="F319" s="64"/>
      <c r="G319" s="64"/>
      <c r="H319" s="64"/>
      <c r="I319" s="64"/>
      <c r="J319" s="64"/>
      <c r="K319" s="64"/>
      <c r="L319" s="64"/>
      <c r="M319" s="64"/>
      <c r="N319" s="64"/>
      <c r="O319" s="64"/>
      <c r="P319" s="64"/>
      <c r="Q319" s="64"/>
      <c r="R319" s="64"/>
      <c r="S319" s="64"/>
      <c r="T319" s="64"/>
      <c r="U319" s="64"/>
      <c r="V319" s="64"/>
      <c r="W319" s="64"/>
      <c r="X319" s="64"/>
      <c r="Y319" s="64"/>
      <c r="Z319" s="64"/>
      <c r="AA319" s="64"/>
    </row>
    <row r="320" spans="1:27">
      <c r="A320" s="64"/>
      <c r="B320" s="64"/>
      <c r="C320" s="64"/>
      <c r="D320" s="64"/>
      <c r="E320" s="64"/>
      <c r="F320" s="64"/>
      <c r="G320" s="64"/>
      <c r="H320" s="64"/>
      <c r="I320" s="64"/>
      <c r="J320" s="64"/>
      <c r="K320" s="64"/>
      <c r="L320" s="64"/>
      <c r="M320" s="64"/>
      <c r="N320" s="64"/>
      <c r="O320" s="64"/>
      <c r="P320" s="64"/>
      <c r="Q320" s="64"/>
      <c r="R320" s="64"/>
      <c r="S320" s="64"/>
      <c r="T320" s="64"/>
      <c r="U320" s="64"/>
      <c r="V320" s="64"/>
      <c r="W320" s="64"/>
      <c r="X320" s="64"/>
      <c r="Y320" s="64"/>
      <c r="Z320" s="64"/>
      <c r="AA320" s="64"/>
    </row>
    <row r="321" spans="1:27">
      <c r="A321" s="64"/>
      <c r="B321" s="64"/>
      <c r="C321" s="64"/>
      <c r="D321" s="64"/>
      <c r="E321" s="64"/>
      <c r="F321" s="64"/>
      <c r="G321" s="64"/>
      <c r="H321" s="64"/>
      <c r="I321" s="64"/>
      <c r="J321" s="64"/>
      <c r="K321" s="64"/>
      <c r="L321" s="64"/>
      <c r="M321" s="64"/>
      <c r="N321" s="64"/>
      <c r="O321" s="64"/>
      <c r="P321" s="64"/>
      <c r="Q321" s="64"/>
      <c r="R321" s="64"/>
      <c r="S321" s="64"/>
      <c r="T321" s="64"/>
      <c r="U321" s="64"/>
      <c r="V321" s="64"/>
      <c r="W321" s="64"/>
      <c r="X321" s="64"/>
      <c r="Y321" s="64"/>
      <c r="Z321" s="64"/>
      <c r="AA321" s="64"/>
    </row>
    <row r="322" spans="1:27">
      <c r="A322" s="64"/>
      <c r="B322" s="64"/>
      <c r="C322" s="64"/>
      <c r="D322" s="64"/>
      <c r="E322" s="64"/>
      <c r="F322" s="64"/>
      <c r="G322" s="64"/>
      <c r="H322" s="64"/>
      <c r="I322" s="64"/>
      <c r="J322" s="64"/>
      <c r="K322" s="64"/>
      <c r="L322" s="64"/>
      <c r="M322" s="64"/>
      <c r="N322" s="64"/>
      <c r="O322" s="64"/>
      <c r="P322" s="64"/>
      <c r="Q322" s="64"/>
      <c r="R322" s="64"/>
      <c r="S322" s="64"/>
      <c r="T322" s="64"/>
      <c r="U322" s="64"/>
      <c r="V322" s="64"/>
      <c r="W322" s="64"/>
      <c r="X322" s="64"/>
      <c r="Y322" s="64"/>
      <c r="Z322" s="64"/>
      <c r="AA322" s="64"/>
    </row>
    <row r="323" spans="1:27">
      <c r="A323" s="64"/>
      <c r="B323" s="64"/>
      <c r="C323" s="64"/>
      <c r="D323" s="64"/>
      <c r="E323" s="64"/>
      <c r="F323" s="64"/>
      <c r="G323" s="64"/>
      <c r="H323" s="64"/>
      <c r="I323" s="64"/>
      <c r="J323" s="64"/>
      <c r="K323" s="64"/>
      <c r="L323" s="64"/>
      <c r="M323" s="64"/>
      <c r="N323" s="64"/>
      <c r="O323" s="64"/>
      <c r="P323" s="64"/>
      <c r="Q323" s="64"/>
      <c r="R323" s="64"/>
      <c r="S323" s="64"/>
      <c r="T323" s="64"/>
      <c r="U323" s="64"/>
      <c r="V323" s="64"/>
      <c r="W323" s="64"/>
      <c r="X323" s="64"/>
      <c r="Y323" s="64"/>
      <c r="Z323" s="64"/>
      <c r="AA323" s="64"/>
    </row>
    <row r="324" spans="1:27">
      <c r="A324" s="64"/>
      <c r="B324" s="64"/>
      <c r="C324" s="64"/>
      <c r="D324" s="64"/>
      <c r="E324" s="64"/>
      <c r="F324" s="64"/>
      <c r="G324" s="64"/>
      <c r="H324" s="64"/>
      <c r="I324" s="64"/>
      <c r="J324" s="64"/>
      <c r="K324" s="64"/>
      <c r="L324" s="64"/>
      <c r="M324" s="64"/>
      <c r="N324" s="64"/>
      <c r="O324" s="64"/>
      <c r="P324" s="64"/>
      <c r="Q324" s="64"/>
      <c r="R324" s="64"/>
      <c r="S324" s="64"/>
      <c r="T324" s="64"/>
      <c r="U324" s="64"/>
      <c r="V324" s="64"/>
      <c r="W324" s="64"/>
      <c r="X324" s="64"/>
      <c r="Y324" s="64"/>
      <c r="Z324" s="64"/>
      <c r="AA324" s="64"/>
    </row>
    <row r="325" spans="1:27">
      <c r="A325" s="64"/>
      <c r="B325" s="64"/>
      <c r="C325" s="64"/>
      <c r="D325" s="64"/>
      <c r="E325" s="64"/>
      <c r="F325" s="64"/>
      <c r="G325" s="64"/>
      <c r="H325" s="64"/>
      <c r="I325" s="64"/>
      <c r="J325" s="64"/>
      <c r="K325" s="64"/>
      <c r="L325" s="64"/>
      <c r="M325" s="64"/>
      <c r="N325" s="64"/>
      <c r="O325" s="64"/>
      <c r="P325" s="64"/>
      <c r="Q325" s="64"/>
      <c r="R325" s="64"/>
      <c r="S325" s="64"/>
      <c r="T325" s="64"/>
      <c r="U325" s="64"/>
      <c r="V325" s="64"/>
      <c r="W325" s="64"/>
      <c r="X325" s="64"/>
      <c r="Y325" s="64"/>
      <c r="Z325" s="64"/>
      <c r="AA325" s="64"/>
    </row>
    <row r="326" spans="1:27">
      <c r="A326" s="64"/>
      <c r="B326" s="64"/>
      <c r="C326" s="64"/>
      <c r="D326" s="64"/>
      <c r="E326" s="64"/>
      <c r="F326" s="64"/>
      <c r="G326" s="64"/>
      <c r="H326" s="64"/>
      <c r="I326" s="64"/>
      <c r="J326" s="64"/>
      <c r="K326" s="64"/>
      <c r="L326" s="64"/>
      <c r="M326" s="64"/>
      <c r="N326" s="64"/>
      <c r="O326" s="64"/>
      <c r="P326" s="64"/>
      <c r="Q326" s="64"/>
      <c r="R326" s="64"/>
      <c r="S326" s="64"/>
      <c r="T326" s="64"/>
      <c r="U326" s="64"/>
      <c r="V326" s="64"/>
      <c r="W326" s="64"/>
      <c r="X326" s="64"/>
      <c r="Y326" s="64"/>
      <c r="Z326" s="64"/>
      <c r="AA326" s="64"/>
    </row>
    <row r="327" spans="1:27">
      <c r="A327" s="64"/>
      <c r="B327" s="64"/>
      <c r="C327" s="64"/>
      <c r="D327" s="64"/>
      <c r="E327" s="64"/>
      <c r="F327" s="64"/>
      <c r="G327" s="64"/>
      <c r="H327" s="64"/>
      <c r="I327" s="64"/>
      <c r="J327" s="64"/>
      <c r="K327" s="64"/>
      <c r="L327" s="64"/>
      <c r="M327" s="64"/>
      <c r="N327" s="64"/>
      <c r="O327" s="64"/>
      <c r="P327" s="64"/>
      <c r="Q327" s="64"/>
      <c r="R327" s="64"/>
      <c r="S327" s="64"/>
      <c r="T327" s="64"/>
      <c r="U327" s="64"/>
      <c r="V327" s="64"/>
      <c r="W327" s="64"/>
      <c r="X327" s="64"/>
      <c r="Y327" s="64"/>
      <c r="Z327" s="64"/>
      <c r="AA327" s="64"/>
    </row>
    <row r="328" spans="1:27">
      <c r="A328" s="64"/>
      <c r="B328" s="64"/>
      <c r="C328" s="64"/>
      <c r="D328" s="64"/>
      <c r="E328" s="64"/>
      <c r="F328" s="64"/>
      <c r="G328" s="64"/>
      <c r="H328" s="64"/>
      <c r="I328" s="64"/>
      <c r="J328" s="64"/>
      <c r="K328" s="64"/>
      <c r="L328" s="64"/>
      <c r="M328" s="64"/>
      <c r="N328" s="64"/>
      <c r="O328" s="64"/>
      <c r="P328" s="64"/>
      <c r="Q328" s="64"/>
      <c r="R328" s="64"/>
      <c r="S328" s="64"/>
      <c r="T328" s="64"/>
      <c r="U328" s="64"/>
      <c r="V328" s="64"/>
      <c r="W328" s="64"/>
      <c r="X328" s="64"/>
      <c r="Y328" s="64"/>
      <c r="Z328" s="64"/>
      <c r="AA328" s="64"/>
    </row>
    <row r="329" spans="1:27">
      <c r="A329" s="64"/>
      <c r="B329" s="64"/>
      <c r="C329" s="64"/>
      <c r="D329" s="64"/>
      <c r="E329" s="64"/>
      <c r="F329" s="64"/>
      <c r="G329" s="64"/>
      <c r="H329" s="64"/>
      <c r="I329" s="64"/>
      <c r="J329" s="64"/>
      <c r="K329" s="64"/>
      <c r="L329" s="64"/>
      <c r="M329" s="64"/>
      <c r="N329" s="64"/>
      <c r="O329" s="64"/>
      <c r="P329" s="64"/>
      <c r="Q329" s="64"/>
      <c r="R329" s="64"/>
      <c r="S329" s="64"/>
      <c r="T329" s="64"/>
      <c r="U329" s="64"/>
      <c r="V329" s="64"/>
      <c r="W329" s="64"/>
      <c r="X329" s="64"/>
      <c r="Y329" s="64"/>
      <c r="Z329" s="64"/>
      <c r="AA329" s="64"/>
    </row>
    <row r="330" spans="1:27">
      <c r="A330" s="64"/>
      <c r="B330" s="64"/>
      <c r="C330" s="64"/>
      <c r="D330" s="64"/>
      <c r="E330" s="64"/>
      <c r="F330" s="64"/>
      <c r="G330" s="64"/>
      <c r="H330" s="64"/>
      <c r="I330" s="64"/>
      <c r="J330" s="64"/>
      <c r="K330" s="64"/>
      <c r="L330" s="64"/>
      <c r="M330" s="64"/>
      <c r="N330" s="64"/>
      <c r="O330" s="64"/>
      <c r="P330" s="64"/>
      <c r="Q330" s="64"/>
      <c r="R330" s="64"/>
      <c r="S330" s="64"/>
      <c r="T330" s="64"/>
      <c r="U330" s="64"/>
      <c r="V330" s="64"/>
      <c r="W330" s="64"/>
      <c r="X330" s="64"/>
      <c r="Y330" s="64"/>
      <c r="Z330" s="64"/>
      <c r="AA330" s="64"/>
    </row>
    <row r="331" spans="1:27">
      <c r="A331" s="64"/>
      <c r="B331" s="64"/>
      <c r="C331" s="64"/>
      <c r="D331" s="64"/>
      <c r="E331" s="64"/>
      <c r="F331" s="64"/>
      <c r="G331" s="64"/>
      <c r="H331" s="64"/>
      <c r="I331" s="64"/>
      <c r="J331" s="64"/>
      <c r="K331" s="64"/>
      <c r="L331" s="64"/>
      <c r="M331" s="64"/>
      <c r="N331" s="64"/>
      <c r="O331" s="64"/>
      <c r="P331" s="64"/>
      <c r="Q331" s="64"/>
      <c r="R331" s="64"/>
      <c r="S331" s="64"/>
      <c r="T331" s="64"/>
      <c r="U331" s="64"/>
      <c r="V331" s="64"/>
      <c r="W331" s="64"/>
      <c r="X331" s="64"/>
      <c r="Y331" s="64"/>
      <c r="Z331" s="64"/>
      <c r="AA331" s="64"/>
    </row>
    <row r="332" spans="1:27">
      <c r="A332" s="64"/>
      <c r="B332" s="64"/>
      <c r="C332" s="64"/>
      <c r="D332" s="64"/>
      <c r="E332" s="64"/>
      <c r="F332" s="64"/>
      <c r="G332" s="64"/>
      <c r="H332" s="64"/>
      <c r="I332" s="64"/>
      <c r="J332" s="64"/>
      <c r="K332" s="64"/>
      <c r="L332" s="64"/>
      <c r="M332" s="64"/>
      <c r="N332" s="64"/>
      <c r="O332" s="64"/>
      <c r="P332" s="64"/>
      <c r="Q332" s="64"/>
      <c r="R332" s="64"/>
      <c r="S332" s="64"/>
      <c r="T332" s="64"/>
      <c r="U332" s="64"/>
      <c r="V332" s="64"/>
      <c r="W332" s="64"/>
      <c r="X332" s="64"/>
      <c r="Y332" s="64"/>
      <c r="Z332" s="64"/>
      <c r="AA332" s="64"/>
    </row>
    <row r="333" spans="1:27">
      <c r="A333" s="64"/>
      <c r="B333" s="64"/>
      <c r="C333" s="64"/>
      <c r="D333" s="64"/>
      <c r="E333" s="64"/>
      <c r="F333" s="64"/>
      <c r="G333" s="64"/>
      <c r="H333" s="64"/>
      <c r="I333" s="64"/>
      <c r="J333" s="64"/>
      <c r="K333" s="64"/>
      <c r="L333" s="64"/>
      <c r="M333" s="64"/>
      <c r="N333" s="64"/>
      <c r="O333" s="64"/>
      <c r="P333" s="64"/>
      <c r="Q333" s="64"/>
      <c r="R333" s="64"/>
      <c r="S333" s="64"/>
      <c r="T333" s="64"/>
      <c r="U333" s="64"/>
      <c r="V333" s="64"/>
      <c r="W333" s="64"/>
      <c r="X333" s="64"/>
      <c r="Y333" s="64"/>
      <c r="Z333" s="64"/>
      <c r="AA333" s="64"/>
    </row>
    <row r="334" spans="1:27">
      <c r="A334" s="64"/>
      <c r="B334" s="64"/>
      <c r="C334" s="64"/>
      <c r="D334" s="64"/>
      <c r="E334" s="64"/>
      <c r="F334" s="64"/>
      <c r="G334" s="64"/>
      <c r="H334" s="64"/>
      <c r="I334" s="64"/>
      <c r="J334" s="64"/>
      <c r="K334" s="64"/>
      <c r="L334" s="64"/>
      <c r="M334" s="64"/>
      <c r="N334" s="64"/>
      <c r="O334" s="64"/>
      <c r="P334" s="64"/>
      <c r="Q334" s="64"/>
      <c r="R334" s="64"/>
      <c r="S334" s="64"/>
      <c r="T334" s="64"/>
      <c r="U334" s="64"/>
      <c r="V334" s="64"/>
      <c r="W334" s="64"/>
      <c r="X334" s="64"/>
      <c r="Y334" s="64"/>
      <c r="Z334" s="64"/>
      <c r="AA334" s="64"/>
    </row>
    <row r="335" spans="1:27">
      <c r="A335" s="64"/>
      <c r="B335" s="64"/>
      <c r="C335" s="64"/>
      <c r="D335" s="64"/>
      <c r="E335" s="64"/>
      <c r="F335" s="64"/>
      <c r="G335" s="64"/>
      <c r="H335" s="64"/>
      <c r="I335" s="64"/>
      <c r="J335" s="64"/>
      <c r="K335" s="64"/>
      <c r="L335" s="64"/>
      <c r="M335" s="64"/>
      <c r="N335" s="64"/>
      <c r="O335" s="64"/>
      <c r="P335" s="64"/>
      <c r="Q335" s="64"/>
      <c r="R335" s="64"/>
      <c r="S335" s="64"/>
      <c r="T335" s="64"/>
      <c r="U335" s="64"/>
      <c r="V335" s="64"/>
      <c r="W335" s="64"/>
      <c r="X335" s="64"/>
      <c r="Y335" s="64"/>
      <c r="Z335" s="64"/>
      <c r="AA335" s="64"/>
    </row>
    <row r="336" spans="1:27">
      <c r="A336" s="64"/>
      <c r="B336" s="64"/>
      <c r="C336" s="64"/>
      <c r="D336" s="64"/>
      <c r="E336" s="64"/>
      <c r="F336" s="64"/>
      <c r="G336" s="64"/>
      <c r="H336" s="64"/>
      <c r="I336" s="64"/>
      <c r="J336" s="64"/>
      <c r="K336" s="64"/>
      <c r="L336" s="64"/>
      <c r="M336" s="64"/>
      <c r="N336" s="64"/>
      <c r="O336" s="64"/>
      <c r="P336" s="64"/>
      <c r="Q336" s="64"/>
      <c r="R336" s="64"/>
      <c r="S336" s="64"/>
      <c r="T336" s="64"/>
      <c r="U336" s="64"/>
      <c r="V336" s="64"/>
      <c r="W336" s="64"/>
      <c r="X336" s="64"/>
      <c r="Y336" s="64"/>
      <c r="Z336" s="64"/>
      <c r="AA336" s="64"/>
    </row>
    <row r="337" spans="1:27">
      <c r="A337" s="64"/>
      <c r="B337" s="64"/>
      <c r="C337" s="64"/>
      <c r="D337" s="64"/>
      <c r="E337" s="64"/>
      <c r="F337" s="64"/>
      <c r="G337" s="64"/>
      <c r="H337" s="64"/>
      <c r="I337" s="64"/>
      <c r="J337" s="64"/>
      <c r="K337" s="64"/>
      <c r="L337" s="64"/>
      <c r="M337" s="64"/>
      <c r="N337" s="64"/>
      <c r="O337" s="64"/>
      <c r="P337" s="64"/>
      <c r="Q337" s="64"/>
      <c r="R337" s="64"/>
      <c r="S337" s="64"/>
      <c r="T337" s="64"/>
      <c r="U337" s="64"/>
      <c r="V337" s="64"/>
      <c r="W337" s="64"/>
      <c r="X337" s="64"/>
      <c r="Y337" s="64"/>
      <c r="Z337" s="64"/>
      <c r="AA337" s="64"/>
    </row>
    <row r="338" spans="1:27">
      <c r="A338" s="64"/>
      <c r="B338" s="64"/>
      <c r="C338" s="64"/>
      <c r="D338" s="64"/>
      <c r="E338" s="64"/>
      <c r="F338" s="64"/>
      <c r="G338" s="64"/>
      <c r="H338" s="64"/>
      <c r="I338" s="64"/>
      <c r="J338" s="64"/>
      <c r="K338" s="64"/>
      <c r="L338" s="64"/>
      <c r="M338" s="64"/>
      <c r="N338" s="64"/>
      <c r="O338" s="64"/>
      <c r="P338" s="64"/>
      <c r="Q338" s="64"/>
      <c r="R338" s="64"/>
      <c r="S338" s="64"/>
      <c r="T338" s="64"/>
      <c r="U338" s="64"/>
      <c r="V338" s="64"/>
      <c r="W338" s="64"/>
      <c r="X338" s="64"/>
      <c r="Y338" s="64"/>
      <c r="Z338" s="64"/>
      <c r="AA338" s="64"/>
    </row>
    <row r="339" spans="1:27">
      <c r="A339" s="64"/>
      <c r="B339" s="64"/>
      <c r="C339" s="64"/>
      <c r="D339" s="64"/>
      <c r="E339" s="64"/>
      <c r="F339" s="64"/>
      <c r="G339" s="64"/>
      <c r="H339" s="64"/>
      <c r="I339" s="64"/>
      <c r="J339" s="64"/>
      <c r="K339" s="64"/>
      <c r="L339" s="64"/>
      <c r="M339" s="64"/>
      <c r="N339" s="64"/>
      <c r="O339" s="64"/>
      <c r="P339" s="64"/>
      <c r="Q339" s="64"/>
      <c r="R339" s="64"/>
      <c r="S339" s="64"/>
      <c r="T339" s="64"/>
      <c r="U339" s="64"/>
      <c r="V339" s="64"/>
      <c r="W339" s="64"/>
      <c r="X339" s="64"/>
      <c r="Y339" s="64"/>
      <c r="Z339" s="64"/>
      <c r="AA339" s="64"/>
    </row>
    <row r="340" spans="1:27">
      <c r="A340" s="64"/>
      <c r="B340" s="64"/>
      <c r="C340" s="64"/>
      <c r="D340" s="64"/>
      <c r="E340" s="64"/>
      <c r="F340" s="64"/>
      <c r="G340" s="64"/>
      <c r="H340" s="64"/>
      <c r="I340" s="64"/>
      <c r="J340" s="64"/>
      <c r="K340" s="64"/>
      <c r="L340" s="64"/>
      <c r="M340" s="64"/>
      <c r="N340" s="64"/>
      <c r="O340" s="64"/>
      <c r="P340" s="64"/>
      <c r="Q340" s="64"/>
      <c r="R340" s="64"/>
      <c r="S340" s="64"/>
      <c r="T340" s="64"/>
      <c r="U340" s="64"/>
      <c r="V340" s="64"/>
      <c r="W340" s="64"/>
      <c r="X340" s="64"/>
      <c r="Y340" s="64"/>
      <c r="Z340" s="64"/>
      <c r="AA340" s="64"/>
    </row>
    <row r="341" spans="1:27">
      <c r="A341" s="64"/>
      <c r="B341" s="64"/>
      <c r="C341" s="64"/>
      <c r="D341" s="64"/>
      <c r="E341" s="64"/>
      <c r="F341" s="64"/>
      <c r="G341" s="64"/>
      <c r="H341" s="64"/>
      <c r="I341" s="64"/>
      <c r="J341" s="64"/>
      <c r="K341" s="64"/>
      <c r="L341" s="64"/>
      <c r="M341" s="64"/>
      <c r="N341" s="64"/>
      <c r="O341" s="64"/>
      <c r="P341" s="64"/>
      <c r="Q341" s="64"/>
      <c r="R341" s="64"/>
      <c r="S341" s="64"/>
      <c r="T341" s="64"/>
      <c r="U341" s="64"/>
      <c r="V341" s="64"/>
      <c r="W341" s="64"/>
      <c r="X341" s="64"/>
      <c r="Y341" s="64"/>
      <c r="Z341" s="64"/>
      <c r="AA341" s="64"/>
    </row>
    <row r="342" spans="1:27">
      <c r="A342" s="64"/>
      <c r="B342" s="64"/>
      <c r="C342" s="64"/>
      <c r="D342" s="64"/>
      <c r="E342" s="64"/>
      <c r="F342" s="64"/>
      <c r="G342" s="64"/>
      <c r="H342" s="64"/>
      <c r="I342" s="64"/>
      <c r="J342" s="64"/>
      <c r="K342" s="64"/>
      <c r="L342" s="64"/>
      <c r="M342" s="64"/>
      <c r="N342" s="64"/>
      <c r="O342" s="64"/>
      <c r="P342" s="64"/>
      <c r="Q342" s="64"/>
      <c r="R342" s="64"/>
      <c r="S342" s="64"/>
      <c r="T342" s="64"/>
      <c r="U342" s="64"/>
      <c r="V342" s="64"/>
      <c r="W342" s="64"/>
      <c r="X342" s="64"/>
      <c r="Y342" s="64"/>
      <c r="Z342" s="64"/>
      <c r="AA342" s="64"/>
    </row>
    <row r="343" spans="1:27">
      <c r="A343" s="64"/>
      <c r="B343" s="64"/>
      <c r="C343" s="64"/>
      <c r="D343" s="64"/>
      <c r="E343" s="64"/>
      <c r="F343" s="64"/>
      <c r="G343" s="64"/>
      <c r="H343" s="64"/>
      <c r="I343" s="64"/>
      <c r="J343" s="64"/>
      <c r="K343" s="64"/>
      <c r="L343" s="64"/>
      <c r="M343" s="64"/>
      <c r="N343" s="64"/>
      <c r="O343" s="64"/>
      <c r="P343" s="64"/>
      <c r="Q343" s="64"/>
      <c r="R343" s="64"/>
      <c r="S343" s="64"/>
      <c r="T343" s="64"/>
      <c r="U343" s="64"/>
      <c r="V343" s="64"/>
      <c r="W343" s="64"/>
      <c r="X343" s="64"/>
      <c r="Y343" s="64"/>
      <c r="Z343" s="64"/>
      <c r="AA343" s="64"/>
    </row>
    <row r="344" spans="1:27">
      <c r="A344" s="64"/>
      <c r="B344" s="64"/>
      <c r="C344" s="64"/>
      <c r="D344" s="64"/>
      <c r="E344" s="64"/>
      <c r="F344" s="64"/>
      <c r="G344" s="64"/>
      <c r="H344" s="64"/>
      <c r="I344" s="64"/>
      <c r="J344" s="64"/>
      <c r="K344" s="64"/>
      <c r="L344" s="64"/>
      <c r="M344" s="64"/>
      <c r="N344" s="64"/>
      <c r="O344" s="64"/>
      <c r="P344" s="64"/>
      <c r="Q344" s="64"/>
      <c r="R344" s="64"/>
      <c r="S344" s="64"/>
      <c r="T344" s="64"/>
      <c r="U344" s="64"/>
      <c r="V344" s="64"/>
      <c r="W344" s="64"/>
      <c r="X344" s="64"/>
      <c r="Y344" s="64"/>
      <c r="Z344" s="64"/>
      <c r="AA344" s="64"/>
    </row>
    <row r="345" spans="1:27">
      <c r="A345" s="64"/>
      <c r="B345" s="64"/>
      <c r="C345" s="64"/>
      <c r="D345" s="64"/>
      <c r="E345" s="64"/>
      <c r="F345" s="64"/>
      <c r="G345" s="64"/>
      <c r="H345" s="64"/>
      <c r="I345" s="64"/>
      <c r="J345" s="64"/>
      <c r="K345" s="64"/>
      <c r="L345" s="64"/>
      <c r="M345" s="64"/>
      <c r="N345" s="64"/>
      <c r="O345" s="64"/>
      <c r="P345" s="64"/>
      <c r="Q345" s="64"/>
      <c r="R345" s="64"/>
      <c r="S345" s="64"/>
      <c r="T345" s="64"/>
      <c r="U345" s="64"/>
      <c r="V345" s="64"/>
      <c r="W345" s="64"/>
      <c r="X345" s="64"/>
      <c r="Y345" s="64"/>
      <c r="Z345" s="64"/>
      <c r="AA345" s="64"/>
    </row>
    <row r="346" spans="1:27">
      <c r="A346" s="64"/>
      <c r="B346" s="64"/>
      <c r="C346" s="64"/>
      <c r="D346" s="64"/>
      <c r="E346" s="64"/>
      <c r="F346" s="64"/>
      <c r="G346" s="64"/>
      <c r="H346" s="64"/>
      <c r="I346" s="64"/>
      <c r="J346" s="64"/>
      <c r="K346" s="64"/>
      <c r="L346" s="64"/>
      <c r="M346" s="64"/>
      <c r="N346" s="64"/>
      <c r="O346" s="64"/>
      <c r="P346" s="64"/>
      <c r="Q346" s="64"/>
      <c r="R346" s="64"/>
      <c r="S346" s="64"/>
      <c r="T346" s="64"/>
      <c r="U346" s="64"/>
      <c r="V346" s="64"/>
      <c r="W346" s="64"/>
      <c r="X346" s="64"/>
      <c r="Y346" s="64"/>
      <c r="Z346" s="64"/>
      <c r="AA346" s="64"/>
    </row>
    <row r="347" spans="1:27">
      <c r="A347" s="64"/>
      <c r="B347" s="64"/>
      <c r="C347" s="64"/>
      <c r="D347" s="64"/>
      <c r="E347" s="64"/>
      <c r="F347" s="64"/>
      <c r="G347" s="64"/>
      <c r="H347" s="64"/>
      <c r="I347" s="64"/>
      <c r="J347" s="64"/>
      <c r="K347" s="64"/>
      <c r="L347" s="64"/>
      <c r="M347" s="64"/>
      <c r="N347" s="64"/>
      <c r="O347" s="64"/>
      <c r="P347" s="64"/>
      <c r="Q347" s="64"/>
      <c r="R347" s="64"/>
      <c r="S347" s="64"/>
      <c r="T347" s="64"/>
      <c r="U347" s="64"/>
      <c r="V347" s="64"/>
      <c r="W347" s="64"/>
      <c r="X347" s="64"/>
      <c r="Y347" s="64"/>
      <c r="Z347" s="64"/>
      <c r="AA347" s="64"/>
    </row>
    <row r="348" spans="1:27">
      <c r="A348" s="64"/>
      <c r="B348" s="64"/>
      <c r="C348" s="64"/>
      <c r="D348" s="64"/>
      <c r="E348" s="64"/>
      <c r="F348" s="64"/>
      <c r="G348" s="64"/>
      <c r="H348" s="64"/>
      <c r="I348" s="64"/>
      <c r="J348" s="64"/>
      <c r="K348" s="64"/>
      <c r="L348" s="64"/>
      <c r="M348" s="64"/>
      <c r="N348" s="64"/>
      <c r="O348" s="64"/>
      <c r="P348" s="64"/>
      <c r="Q348" s="64"/>
      <c r="R348" s="64"/>
      <c r="S348" s="64"/>
      <c r="T348" s="64"/>
      <c r="U348" s="64"/>
      <c r="V348" s="64"/>
      <c r="W348" s="64"/>
      <c r="X348" s="64"/>
      <c r="Y348" s="64"/>
      <c r="Z348" s="64"/>
      <c r="AA348" s="64"/>
    </row>
    <row r="349" spans="1:27">
      <c r="A349" s="64"/>
      <c r="B349" s="64"/>
      <c r="C349" s="64"/>
      <c r="D349" s="64"/>
      <c r="E349" s="64"/>
      <c r="F349" s="64"/>
      <c r="G349" s="64"/>
      <c r="H349" s="64"/>
      <c r="I349" s="64"/>
      <c r="J349" s="64"/>
      <c r="K349" s="64"/>
      <c r="L349" s="64"/>
      <c r="M349" s="64"/>
      <c r="N349" s="64"/>
      <c r="O349" s="64"/>
      <c r="P349" s="64"/>
      <c r="Q349" s="64"/>
      <c r="R349" s="64"/>
      <c r="S349" s="64"/>
      <c r="T349" s="64"/>
      <c r="U349" s="64"/>
      <c r="V349" s="64"/>
      <c r="W349" s="64"/>
      <c r="X349" s="64"/>
      <c r="Y349" s="64"/>
      <c r="Z349" s="64"/>
      <c r="AA349" s="64"/>
    </row>
    <row r="350" spans="1:27">
      <c r="A350" s="64"/>
      <c r="B350" s="64"/>
      <c r="C350" s="64"/>
      <c r="D350" s="64"/>
      <c r="E350" s="64"/>
      <c r="F350" s="64"/>
      <c r="G350" s="64"/>
      <c r="H350" s="64"/>
      <c r="I350" s="64"/>
      <c r="J350" s="64"/>
      <c r="K350" s="64"/>
      <c r="L350" s="64"/>
      <c r="M350" s="64"/>
      <c r="N350" s="64"/>
      <c r="O350" s="64"/>
      <c r="P350" s="64"/>
      <c r="Q350" s="64"/>
      <c r="R350" s="64"/>
      <c r="S350" s="64"/>
      <c r="T350" s="64"/>
      <c r="U350" s="64"/>
      <c r="V350" s="64"/>
      <c r="W350" s="64"/>
      <c r="X350" s="64"/>
      <c r="Y350" s="64"/>
      <c r="Z350" s="64"/>
      <c r="AA350" s="64"/>
    </row>
    <row r="351" spans="1:27">
      <c r="A351" s="64"/>
      <c r="B351" s="64"/>
      <c r="C351" s="64"/>
      <c r="D351" s="64"/>
      <c r="E351" s="64"/>
      <c r="F351" s="64"/>
      <c r="G351" s="64"/>
      <c r="H351" s="64"/>
      <c r="I351" s="64"/>
      <c r="J351" s="64"/>
      <c r="K351" s="64"/>
      <c r="L351" s="64"/>
      <c r="M351" s="64"/>
      <c r="N351" s="64"/>
      <c r="O351" s="64"/>
      <c r="P351" s="64"/>
      <c r="Q351" s="64"/>
      <c r="R351" s="64"/>
      <c r="S351" s="64"/>
      <c r="T351" s="64"/>
      <c r="U351" s="64"/>
      <c r="V351" s="64"/>
      <c r="W351" s="64"/>
      <c r="X351" s="64"/>
      <c r="Y351" s="64"/>
      <c r="Z351" s="64"/>
      <c r="AA351" s="64"/>
    </row>
    <row r="352" spans="1:27">
      <c r="A352" s="64"/>
      <c r="B352" s="64"/>
      <c r="C352" s="64"/>
      <c r="D352" s="64"/>
      <c r="E352" s="64"/>
      <c r="F352" s="64"/>
      <c r="G352" s="64"/>
      <c r="H352" s="64"/>
      <c r="I352" s="64"/>
      <c r="J352" s="64"/>
      <c r="K352" s="64"/>
      <c r="L352" s="64"/>
      <c r="M352" s="64"/>
      <c r="N352" s="64"/>
      <c r="O352" s="64"/>
      <c r="P352" s="64"/>
      <c r="Q352" s="64"/>
      <c r="R352" s="64"/>
      <c r="S352" s="64"/>
      <c r="T352" s="64"/>
      <c r="U352" s="64"/>
      <c r="V352" s="64"/>
      <c r="W352" s="64"/>
      <c r="X352" s="64"/>
      <c r="Y352" s="64"/>
      <c r="Z352" s="64"/>
      <c r="AA352" s="64"/>
    </row>
    <row r="353" spans="1:27">
      <c r="A353" s="64"/>
      <c r="B353" s="64"/>
      <c r="C353" s="64"/>
      <c r="D353" s="64"/>
      <c r="E353" s="64"/>
      <c r="F353" s="64"/>
      <c r="G353" s="64"/>
      <c r="H353" s="64"/>
      <c r="I353" s="64"/>
      <c r="J353" s="64"/>
      <c r="K353" s="64"/>
      <c r="L353" s="64"/>
      <c r="M353" s="64"/>
      <c r="N353" s="64"/>
      <c r="O353" s="64"/>
      <c r="P353" s="64"/>
      <c r="Q353" s="64"/>
      <c r="R353" s="64"/>
      <c r="S353" s="64"/>
      <c r="T353" s="64"/>
      <c r="U353" s="64"/>
      <c r="V353" s="64"/>
      <c r="W353" s="64"/>
      <c r="X353" s="64"/>
      <c r="Y353" s="64"/>
      <c r="Z353" s="64"/>
      <c r="AA353" s="64"/>
    </row>
    <row r="354" spans="1:27">
      <c r="A354" s="64"/>
      <c r="B354" s="64"/>
      <c r="C354" s="64"/>
      <c r="D354" s="64"/>
      <c r="E354" s="64"/>
      <c r="F354" s="64"/>
      <c r="G354" s="64"/>
      <c r="H354" s="64"/>
      <c r="I354" s="64"/>
      <c r="J354" s="64"/>
      <c r="K354" s="64"/>
      <c r="L354" s="64"/>
      <c r="M354" s="64"/>
      <c r="N354" s="64"/>
      <c r="O354" s="64"/>
      <c r="P354" s="64"/>
      <c r="Q354" s="64"/>
      <c r="R354" s="64"/>
      <c r="S354" s="64"/>
      <c r="T354" s="64"/>
      <c r="U354" s="64"/>
      <c r="V354" s="64"/>
      <c r="W354" s="64"/>
      <c r="X354" s="64"/>
      <c r="Y354" s="64"/>
      <c r="Z354" s="64"/>
      <c r="AA354" s="64"/>
    </row>
    <row r="355" spans="1:27">
      <c r="A355" s="64"/>
      <c r="B355" s="64"/>
      <c r="C355" s="64"/>
      <c r="D355" s="64"/>
      <c r="E355" s="64"/>
      <c r="F355" s="64"/>
      <c r="G355" s="64"/>
      <c r="H355" s="64"/>
      <c r="I355" s="64"/>
      <c r="J355" s="64"/>
      <c r="K355" s="64"/>
      <c r="L355" s="64"/>
      <c r="M355" s="64"/>
      <c r="N355" s="64"/>
      <c r="O355" s="64"/>
      <c r="P355" s="64"/>
      <c r="Q355" s="64"/>
      <c r="R355" s="64"/>
      <c r="S355" s="64"/>
      <c r="T355" s="64"/>
      <c r="U355" s="64"/>
      <c r="V355" s="64"/>
      <c r="W355" s="64"/>
      <c r="X355" s="64"/>
      <c r="Y355" s="64"/>
      <c r="Z355" s="64"/>
      <c r="AA355" s="64"/>
    </row>
    <row r="356" spans="1:27">
      <c r="A356" s="64"/>
      <c r="B356" s="64"/>
      <c r="C356" s="64"/>
      <c r="D356" s="64"/>
      <c r="E356" s="64"/>
      <c r="F356" s="64"/>
      <c r="G356" s="64"/>
      <c r="H356" s="64"/>
      <c r="I356" s="64"/>
      <c r="J356" s="64"/>
      <c r="K356" s="64"/>
      <c r="L356" s="64"/>
      <c r="M356" s="64"/>
      <c r="N356" s="64"/>
      <c r="O356" s="64"/>
      <c r="P356" s="64"/>
      <c r="Q356" s="64"/>
      <c r="R356" s="64"/>
      <c r="S356" s="64"/>
      <c r="T356" s="64"/>
      <c r="U356" s="64"/>
      <c r="V356" s="64"/>
      <c r="W356" s="64"/>
      <c r="X356" s="64"/>
      <c r="Y356" s="64"/>
      <c r="Z356" s="64"/>
      <c r="AA356" s="64"/>
    </row>
    <row r="357" spans="1:27">
      <c r="A357" s="64"/>
      <c r="B357" s="64"/>
      <c r="C357" s="64"/>
      <c r="D357" s="64"/>
      <c r="E357" s="64"/>
      <c r="F357" s="64"/>
      <c r="G357" s="64"/>
      <c r="H357" s="64"/>
      <c r="I357" s="64"/>
      <c r="J357" s="64"/>
      <c r="K357" s="64"/>
      <c r="L357" s="64"/>
      <c r="M357" s="64"/>
      <c r="N357" s="64"/>
      <c r="O357" s="64"/>
      <c r="P357" s="64"/>
      <c r="Q357" s="64"/>
      <c r="R357" s="64"/>
      <c r="S357" s="64"/>
      <c r="T357" s="64"/>
      <c r="U357" s="64"/>
      <c r="V357" s="64"/>
      <c r="W357" s="64"/>
      <c r="X357" s="64"/>
      <c r="Y357" s="64"/>
      <c r="Z357" s="64"/>
      <c r="AA357" s="64"/>
    </row>
    <row r="358" spans="1:27">
      <c r="A358" s="64"/>
      <c r="B358" s="64"/>
      <c r="C358" s="64"/>
      <c r="D358" s="64"/>
      <c r="E358" s="64"/>
      <c r="F358" s="64"/>
      <c r="G358" s="64"/>
      <c r="H358" s="64"/>
      <c r="I358" s="64"/>
      <c r="J358" s="64"/>
      <c r="K358" s="64"/>
      <c r="L358" s="64"/>
      <c r="M358" s="64"/>
      <c r="N358" s="64"/>
      <c r="O358" s="64"/>
      <c r="P358" s="64"/>
      <c r="Q358" s="64"/>
      <c r="R358" s="64"/>
      <c r="S358" s="64"/>
      <c r="T358" s="64"/>
      <c r="U358" s="64"/>
      <c r="V358" s="64"/>
      <c r="W358" s="64"/>
      <c r="X358" s="64"/>
      <c r="Y358" s="64"/>
      <c r="Z358" s="64"/>
      <c r="AA358" s="64"/>
    </row>
    <row r="359" spans="1:27">
      <c r="A359" s="64"/>
      <c r="B359" s="64"/>
      <c r="C359" s="64"/>
      <c r="D359" s="64"/>
      <c r="E359" s="64"/>
      <c r="F359" s="64"/>
      <c r="G359" s="64"/>
      <c r="H359" s="64"/>
      <c r="I359" s="64"/>
      <c r="J359" s="64"/>
      <c r="K359" s="64"/>
      <c r="L359" s="64"/>
      <c r="M359" s="64"/>
      <c r="N359" s="64"/>
      <c r="O359" s="64"/>
      <c r="P359" s="64"/>
      <c r="Q359" s="64"/>
      <c r="R359" s="64"/>
      <c r="S359" s="64"/>
      <c r="T359" s="64"/>
      <c r="U359" s="64"/>
      <c r="V359" s="64"/>
      <c r="W359" s="64"/>
      <c r="X359" s="64"/>
      <c r="Y359" s="64"/>
      <c r="Z359" s="64"/>
      <c r="AA359" s="64"/>
    </row>
    <row r="360" spans="1:27">
      <c r="A360" s="64"/>
      <c r="B360" s="64"/>
      <c r="C360" s="64"/>
      <c r="D360" s="64"/>
      <c r="E360" s="64"/>
      <c r="F360" s="64"/>
      <c r="G360" s="64"/>
      <c r="H360" s="64"/>
      <c r="I360" s="64"/>
      <c r="J360" s="64"/>
      <c r="K360" s="64"/>
      <c r="L360" s="64"/>
      <c r="M360" s="64"/>
      <c r="N360" s="64"/>
      <c r="O360" s="64"/>
      <c r="P360" s="64"/>
      <c r="Q360" s="64"/>
      <c r="R360" s="64"/>
      <c r="S360" s="64"/>
      <c r="T360" s="64"/>
      <c r="U360" s="64"/>
      <c r="V360" s="64"/>
      <c r="W360" s="64"/>
      <c r="X360" s="64"/>
      <c r="Y360" s="64"/>
      <c r="Z360" s="64"/>
      <c r="AA360" s="64"/>
    </row>
    <row r="361" spans="1:27">
      <c r="A361" s="64"/>
      <c r="B361" s="64"/>
      <c r="C361" s="64"/>
      <c r="D361" s="64"/>
      <c r="E361" s="64"/>
      <c r="F361" s="64"/>
      <c r="G361" s="64"/>
      <c r="H361" s="64"/>
      <c r="I361" s="64"/>
      <c r="J361" s="64"/>
      <c r="K361" s="64"/>
      <c r="L361" s="64"/>
      <c r="M361" s="64"/>
      <c r="N361" s="64"/>
      <c r="O361" s="64"/>
      <c r="P361" s="64"/>
      <c r="Q361" s="64"/>
      <c r="R361" s="64"/>
      <c r="S361" s="64"/>
      <c r="T361" s="64"/>
      <c r="U361" s="64"/>
      <c r="V361" s="64"/>
      <c r="W361" s="64"/>
      <c r="X361" s="64"/>
      <c r="Y361" s="64"/>
      <c r="Z361" s="64"/>
      <c r="AA361" s="64"/>
    </row>
    <row r="362" spans="1:27">
      <c r="A362" s="64"/>
      <c r="B362" s="64"/>
      <c r="C362" s="64"/>
      <c r="D362" s="64"/>
      <c r="E362" s="64"/>
      <c r="F362" s="64"/>
      <c r="G362" s="64"/>
      <c r="H362" s="64"/>
      <c r="I362" s="64"/>
      <c r="J362" s="64"/>
      <c r="K362" s="64"/>
      <c r="L362" s="64"/>
      <c r="M362" s="64"/>
      <c r="N362" s="64"/>
      <c r="O362" s="64"/>
      <c r="P362" s="64"/>
      <c r="Q362" s="64"/>
      <c r="R362" s="64"/>
      <c r="S362" s="64"/>
      <c r="T362" s="64"/>
      <c r="U362" s="64"/>
      <c r="V362" s="64"/>
      <c r="W362" s="64"/>
      <c r="X362" s="64"/>
      <c r="Y362" s="64"/>
      <c r="Z362" s="64"/>
      <c r="AA362" s="64"/>
    </row>
    <row r="363" spans="1:27">
      <c r="A363" s="64"/>
      <c r="B363" s="64"/>
      <c r="C363" s="64"/>
      <c r="D363" s="64"/>
      <c r="E363" s="64"/>
      <c r="F363" s="64"/>
      <c r="G363" s="64"/>
      <c r="H363" s="64"/>
      <c r="I363" s="64"/>
      <c r="J363" s="64"/>
      <c r="K363" s="64"/>
      <c r="L363" s="64"/>
      <c r="M363" s="64"/>
      <c r="N363" s="64"/>
      <c r="O363" s="64"/>
      <c r="P363" s="64"/>
      <c r="Q363" s="64"/>
      <c r="R363" s="64"/>
      <c r="S363" s="64"/>
      <c r="T363" s="64"/>
      <c r="U363" s="64"/>
      <c r="V363" s="64"/>
      <c r="W363" s="64"/>
      <c r="X363" s="64"/>
      <c r="Y363" s="64"/>
      <c r="Z363" s="64"/>
      <c r="AA363" s="64"/>
    </row>
    <row r="364" spans="1:27">
      <c r="A364" s="64"/>
      <c r="B364" s="64"/>
      <c r="C364" s="64"/>
      <c r="D364" s="64"/>
      <c r="E364" s="64"/>
      <c r="F364" s="64"/>
      <c r="G364" s="64"/>
      <c r="H364" s="64"/>
      <c r="I364" s="64"/>
      <c r="J364" s="64"/>
      <c r="K364" s="64"/>
      <c r="L364" s="64"/>
      <c r="M364" s="64"/>
      <c r="N364" s="64"/>
      <c r="O364" s="64"/>
      <c r="P364" s="64"/>
      <c r="Q364" s="64"/>
      <c r="R364" s="64"/>
      <c r="S364" s="64"/>
      <c r="T364" s="64"/>
      <c r="U364" s="64"/>
      <c r="V364" s="64"/>
      <c r="W364" s="64"/>
      <c r="X364" s="64"/>
      <c r="Y364" s="64"/>
      <c r="Z364" s="64"/>
      <c r="AA364" s="64"/>
    </row>
    <row r="365" spans="1:27">
      <c r="A365" s="64"/>
      <c r="B365" s="64"/>
      <c r="C365" s="64"/>
      <c r="D365" s="64"/>
      <c r="E365" s="64"/>
      <c r="F365" s="64"/>
      <c r="G365" s="64"/>
      <c r="H365" s="64"/>
      <c r="I365" s="64"/>
      <c r="J365" s="64"/>
      <c r="K365" s="64"/>
      <c r="L365" s="64"/>
      <c r="M365" s="64"/>
      <c r="N365" s="64"/>
      <c r="O365" s="64"/>
      <c r="P365" s="64"/>
      <c r="Q365" s="64"/>
      <c r="R365" s="64"/>
      <c r="S365" s="64"/>
      <c r="T365" s="64"/>
      <c r="U365" s="64"/>
      <c r="V365" s="64"/>
      <c r="W365" s="64"/>
      <c r="X365" s="64"/>
      <c r="Y365" s="64"/>
      <c r="Z365" s="64"/>
      <c r="AA365" s="64"/>
    </row>
    <row r="366" spans="1:27">
      <c r="A366" s="64"/>
      <c r="B366" s="64"/>
      <c r="C366" s="64"/>
      <c r="D366" s="64"/>
      <c r="E366" s="64"/>
      <c r="F366" s="64"/>
      <c r="G366" s="64"/>
      <c r="H366" s="64"/>
      <c r="I366" s="64"/>
      <c r="J366" s="64"/>
      <c r="K366" s="64"/>
      <c r="L366" s="64"/>
      <c r="M366" s="64"/>
      <c r="N366" s="64"/>
      <c r="O366" s="64"/>
      <c r="P366" s="64"/>
      <c r="Q366" s="64"/>
      <c r="R366" s="64"/>
      <c r="S366" s="64"/>
      <c r="T366" s="64"/>
      <c r="U366" s="64"/>
      <c r="V366" s="64"/>
      <c r="W366" s="64"/>
      <c r="X366" s="64"/>
      <c r="Y366" s="64"/>
      <c r="Z366" s="64"/>
      <c r="AA366" s="64"/>
    </row>
    <row r="367" spans="1:27">
      <c r="A367" s="64"/>
      <c r="B367" s="64"/>
      <c r="C367" s="64"/>
      <c r="D367" s="64"/>
      <c r="E367" s="64"/>
      <c r="F367" s="64"/>
      <c r="G367" s="64"/>
      <c r="H367" s="64"/>
      <c r="I367" s="64"/>
      <c r="J367" s="64"/>
      <c r="K367" s="64"/>
      <c r="L367" s="64"/>
      <c r="M367" s="64"/>
      <c r="N367" s="64"/>
      <c r="O367" s="64"/>
      <c r="P367" s="64"/>
      <c r="Q367" s="64"/>
      <c r="R367" s="64"/>
      <c r="S367" s="64"/>
      <c r="T367" s="64"/>
      <c r="U367" s="64"/>
      <c r="V367" s="64"/>
      <c r="W367" s="64"/>
      <c r="X367" s="64"/>
      <c r="Y367" s="64"/>
      <c r="Z367" s="64"/>
      <c r="AA367" s="64"/>
    </row>
    <row r="368" spans="1:27">
      <c r="A368" s="64"/>
      <c r="B368" s="64"/>
      <c r="C368" s="64"/>
      <c r="D368" s="64"/>
      <c r="E368" s="64"/>
      <c r="F368" s="64"/>
      <c r="G368" s="64"/>
      <c r="H368" s="64"/>
      <c r="I368" s="64"/>
      <c r="J368" s="64"/>
      <c r="K368" s="64"/>
      <c r="L368" s="64"/>
      <c r="M368" s="64"/>
      <c r="N368" s="64"/>
      <c r="O368" s="64"/>
      <c r="P368" s="64"/>
      <c r="Q368" s="64"/>
      <c r="R368" s="64"/>
      <c r="S368" s="64"/>
      <c r="T368" s="64"/>
      <c r="U368" s="64"/>
      <c r="V368" s="64"/>
      <c r="W368" s="64"/>
      <c r="X368" s="64"/>
      <c r="Y368" s="64"/>
      <c r="Z368" s="64"/>
      <c r="AA368" s="64"/>
    </row>
    <row r="369" spans="1:27">
      <c r="A369" s="64"/>
      <c r="B369" s="64"/>
      <c r="C369" s="64"/>
      <c r="D369" s="64"/>
      <c r="E369" s="64"/>
      <c r="F369" s="64"/>
      <c r="G369" s="64"/>
      <c r="H369" s="64"/>
      <c r="I369" s="64"/>
      <c r="J369" s="64"/>
      <c r="K369" s="64"/>
      <c r="L369" s="64"/>
      <c r="M369" s="64"/>
      <c r="N369" s="64"/>
      <c r="O369" s="64"/>
      <c r="P369" s="64"/>
      <c r="Q369" s="64"/>
      <c r="R369" s="64"/>
      <c r="S369" s="64"/>
      <c r="T369" s="64"/>
      <c r="U369" s="64"/>
      <c r="V369" s="64"/>
      <c r="W369" s="64"/>
      <c r="X369" s="64"/>
      <c r="Y369" s="64"/>
      <c r="Z369" s="64"/>
      <c r="AA369" s="64"/>
    </row>
    <row r="370" spans="1:27">
      <c r="A370" s="64"/>
      <c r="B370" s="64"/>
      <c r="C370" s="64"/>
      <c r="D370" s="64"/>
      <c r="E370" s="64"/>
      <c r="F370" s="64"/>
      <c r="G370" s="64"/>
      <c r="H370" s="64"/>
      <c r="I370" s="64"/>
      <c r="J370" s="64"/>
      <c r="K370" s="64"/>
      <c r="L370" s="64"/>
      <c r="M370" s="64"/>
      <c r="N370" s="64"/>
      <c r="O370" s="64"/>
      <c r="P370" s="64"/>
      <c r="Q370" s="64"/>
      <c r="R370" s="64"/>
      <c r="S370" s="64"/>
      <c r="T370" s="64"/>
      <c r="U370" s="64"/>
      <c r="V370" s="64"/>
      <c r="W370" s="64"/>
      <c r="X370" s="64"/>
      <c r="Y370" s="64"/>
      <c r="Z370" s="64"/>
      <c r="AA370" s="64"/>
    </row>
    <row r="371" spans="1:27">
      <c r="A371" s="64"/>
      <c r="B371" s="64"/>
      <c r="C371" s="64"/>
      <c r="D371" s="64"/>
      <c r="E371" s="64"/>
      <c r="F371" s="64"/>
      <c r="G371" s="64"/>
      <c r="H371" s="64"/>
      <c r="I371" s="64"/>
      <c r="J371" s="64"/>
      <c r="K371" s="64"/>
      <c r="L371" s="64"/>
      <c r="M371" s="64"/>
      <c r="N371" s="64"/>
      <c r="O371" s="64"/>
      <c r="P371" s="64"/>
      <c r="Q371" s="64"/>
      <c r="R371" s="64"/>
      <c r="S371" s="64"/>
      <c r="T371" s="64"/>
      <c r="U371" s="64"/>
      <c r="V371" s="64"/>
      <c r="W371" s="64"/>
      <c r="X371" s="64"/>
      <c r="Y371" s="64"/>
      <c r="Z371" s="64"/>
      <c r="AA371" s="64"/>
    </row>
    <row r="372" spans="1:27">
      <c r="A372" s="64"/>
      <c r="B372" s="64"/>
      <c r="C372" s="64"/>
      <c r="D372" s="64"/>
      <c r="E372" s="64"/>
      <c r="F372" s="64"/>
      <c r="G372" s="64"/>
      <c r="H372" s="64"/>
      <c r="I372" s="64"/>
      <c r="J372" s="64"/>
      <c r="K372" s="64"/>
      <c r="L372" s="64"/>
      <c r="M372" s="64"/>
      <c r="N372" s="64"/>
      <c r="O372" s="64"/>
      <c r="P372" s="64"/>
      <c r="Q372" s="64"/>
      <c r="R372" s="64"/>
      <c r="S372" s="64"/>
      <c r="T372" s="64"/>
      <c r="U372" s="64"/>
      <c r="V372" s="64"/>
      <c r="W372" s="64"/>
      <c r="X372" s="64"/>
      <c r="Y372" s="64"/>
      <c r="Z372" s="64"/>
      <c r="AA372" s="64"/>
    </row>
    <row r="373" spans="1:27">
      <c r="A373" s="64"/>
      <c r="B373" s="64"/>
      <c r="C373" s="64"/>
      <c r="D373" s="64"/>
      <c r="E373" s="64"/>
      <c r="F373" s="64"/>
      <c r="G373" s="64"/>
      <c r="H373" s="64"/>
      <c r="I373" s="64"/>
      <c r="J373" s="64"/>
      <c r="K373" s="64"/>
      <c r="L373" s="64"/>
      <c r="M373" s="64"/>
      <c r="N373" s="64"/>
      <c r="O373" s="64"/>
      <c r="P373" s="64"/>
      <c r="Q373" s="64"/>
      <c r="R373" s="64"/>
      <c r="S373" s="64"/>
      <c r="T373" s="64"/>
      <c r="U373" s="64"/>
      <c r="V373" s="64"/>
      <c r="W373" s="64"/>
      <c r="X373" s="64"/>
      <c r="Y373" s="64"/>
      <c r="Z373" s="64"/>
      <c r="AA373" s="64"/>
    </row>
    <row r="374" spans="1:27">
      <c r="A374" s="64"/>
      <c r="B374" s="64"/>
      <c r="C374" s="64"/>
      <c r="D374" s="64"/>
      <c r="E374" s="64"/>
      <c r="F374" s="64"/>
      <c r="G374" s="64"/>
      <c r="H374" s="64"/>
      <c r="I374" s="64"/>
      <c r="J374" s="64"/>
      <c r="K374" s="64"/>
      <c r="L374" s="64"/>
      <c r="M374" s="64"/>
      <c r="N374" s="64"/>
      <c r="O374" s="64"/>
      <c r="P374" s="64"/>
      <c r="Q374" s="64"/>
      <c r="R374" s="64"/>
      <c r="S374" s="64"/>
      <c r="T374" s="64"/>
      <c r="U374" s="64"/>
      <c r="V374" s="64"/>
      <c r="W374" s="64"/>
      <c r="X374" s="64"/>
      <c r="Y374" s="64"/>
      <c r="Z374" s="64"/>
      <c r="AA374" s="64"/>
    </row>
    <row r="375" spans="1:27">
      <c r="A375" s="64"/>
      <c r="B375" s="64"/>
      <c r="C375" s="64"/>
      <c r="D375" s="64"/>
      <c r="E375" s="64"/>
      <c r="F375" s="64"/>
      <c r="G375" s="64"/>
      <c r="H375" s="64"/>
      <c r="I375" s="64"/>
      <c r="J375" s="64"/>
      <c r="K375" s="64"/>
      <c r="L375" s="64"/>
      <c r="M375" s="64"/>
      <c r="N375" s="64"/>
      <c r="O375" s="64"/>
      <c r="P375" s="64"/>
      <c r="Q375" s="64"/>
      <c r="R375" s="64"/>
      <c r="S375" s="64"/>
      <c r="T375" s="64"/>
      <c r="U375" s="64"/>
      <c r="V375" s="64"/>
      <c r="W375" s="64"/>
      <c r="X375" s="64"/>
      <c r="Y375" s="64"/>
      <c r="Z375" s="64"/>
      <c r="AA375" s="64"/>
    </row>
    <row r="376" spans="1:27">
      <c r="A376" s="64"/>
      <c r="B376" s="64"/>
      <c r="C376" s="64"/>
      <c r="D376" s="64"/>
      <c r="E376" s="64"/>
      <c r="F376" s="64"/>
      <c r="G376" s="64"/>
      <c r="H376" s="64"/>
      <c r="I376" s="64"/>
      <c r="J376" s="64"/>
      <c r="K376" s="64"/>
      <c r="L376" s="64"/>
      <c r="M376" s="64"/>
      <c r="N376" s="64"/>
      <c r="O376" s="64"/>
      <c r="P376" s="64"/>
      <c r="Q376" s="64"/>
      <c r="R376" s="64"/>
      <c r="S376" s="64"/>
      <c r="T376" s="64"/>
      <c r="U376" s="64"/>
      <c r="V376" s="64"/>
      <c r="W376" s="64"/>
      <c r="X376" s="64"/>
      <c r="Y376" s="64"/>
      <c r="Z376" s="64"/>
      <c r="AA376" s="64"/>
    </row>
    <row r="377" spans="1:27">
      <c r="A377" s="64"/>
      <c r="B377" s="64"/>
      <c r="C377" s="64"/>
      <c r="D377" s="64"/>
      <c r="E377" s="64"/>
      <c r="F377" s="64"/>
      <c r="G377" s="64"/>
      <c r="H377" s="64"/>
      <c r="I377" s="64"/>
      <c r="J377" s="64"/>
      <c r="K377" s="64"/>
      <c r="L377" s="64"/>
      <c r="M377" s="64"/>
      <c r="N377" s="64"/>
      <c r="O377" s="64"/>
      <c r="P377" s="64"/>
      <c r="Q377" s="64"/>
      <c r="R377" s="64"/>
      <c r="S377" s="64"/>
      <c r="T377" s="64"/>
      <c r="U377" s="64"/>
      <c r="V377" s="64"/>
      <c r="W377" s="64"/>
      <c r="X377" s="64"/>
      <c r="Y377" s="64"/>
      <c r="Z377" s="64"/>
      <c r="AA377" s="64"/>
    </row>
    <row r="378" spans="1:27">
      <c r="A378" s="64"/>
      <c r="B378" s="64"/>
      <c r="C378" s="64"/>
      <c r="D378" s="64"/>
      <c r="E378" s="64"/>
      <c r="F378" s="64"/>
      <c r="G378" s="64"/>
      <c r="H378" s="64"/>
      <c r="I378" s="64"/>
      <c r="J378" s="64"/>
      <c r="K378" s="64"/>
      <c r="L378" s="64"/>
      <c r="M378" s="64"/>
      <c r="N378" s="64"/>
      <c r="O378" s="64"/>
      <c r="P378" s="64"/>
      <c r="Q378" s="64"/>
      <c r="R378" s="64"/>
      <c r="S378" s="64"/>
      <c r="T378" s="64"/>
      <c r="U378" s="64"/>
      <c r="V378" s="64"/>
      <c r="W378" s="64"/>
      <c r="X378" s="64"/>
      <c r="Y378" s="64"/>
      <c r="Z378" s="64"/>
      <c r="AA378" s="64"/>
    </row>
    <row r="379" spans="1:27">
      <c r="A379" s="64"/>
      <c r="B379" s="64"/>
      <c r="C379" s="64"/>
      <c r="D379" s="64"/>
      <c r="E379" s="64"/>
      <c r="F379" s="64"/>
      <c r="G379" s="64"/>
      <c r="H379" s="64"/>
      <c r="I379" s="64"/>
      <c r="J379" s="64"/>
      <c r="K379" s="64"/>
      <c r="L379" s="64"/>
      <c r="M379" s="64"/>
      <c r="N379" s="64"/>
      <c r="O379" s="64"/>
      <c r="P379" s="64"/>
      <c r="Q379" s="64"/>
      <c r="R379" s="64"/>
      <c r="S379" s="64"/>
      <c r="T379" s="64"/>
      <c r="U379" s="64"/>
      <c r="V379" s="64"/>
      <c r="W379" s="64"/>
      <c r="X379" s="64"/>
      <c r="Y379" s="64"/>
      <c r="Z379" s="64"/>
      <c r="AA379" s="64"/>
    </row>
    <row r="380" spans="1:27">
      <c r="A380" s="64"/>
      <c r="B380" s="64"/>
      <c r="C380" s="64"/>
      <c r="D380" s="64"/>
      <c r="E380" s="64"/>
      <c r="F380" s="64"/>
      <c r="G380" s="64"/>
      <c r="H380" s="64"/>
      <c r="I380" s="64"/>
      <c r="J380" s="64"/>
      <c r="K380" s="64"/>
      <c r="L380" s="64"/>
      <c r="M380" s="64"/>
      <c r="N380" s="64"/>
      <c r="O380" s="64"/>
      <c r="P380" s="64"/>
      <c r="Q380" s="64"/>
      <c r="R380" s="64"/>
      <c r="S380" s="64"/>
      <c r="T380" s="64"/>
      <c r="U380" s="64"/>
      <c r="V380" s="64"/>
      <c r="W380" s="64"/>
      <c r="X380" s="64"/>
      <c r="Y380" s="64"/>
      <c r="Z380" s="64"/>
      <c r="AA380" s="64"/>
    </row>
    <row r="381" spans="1:27">
      <c r="A381" s="64"/>
      <c r="B381" s="64"/>
      <c r="C381" s="64"/>
      <c r="D381" s="64"/>
      <c r="E381" s="64"/>
      <c r="F381" s="64"/>
      <c r="G381" s="64"/>
      <c r="H381" s="64"/>
      <c r="I381" s="64"/>
      <c r="J381" s="64"/>
      <c r="K381" s="64"/>
      <c r="L381" s="64"/>
      <c r="M381" s="64"/>
      <c r="N381" s="64"/>
      <c r="O381" s="64"/>
      <c r="P381" s="64"/>
      <c r="Q381" s="64"/>
      <c r="R381" s="64"/>
      <c r="S381" s="64"/>
      <c r="T381" s="64"/>
      <c r="U381" s="64"/>
      <c r="V381" s="64"/>
      <c r="W381" s="64"/>
      <c r="X381" s="64"/>
      <c r="Y381" s="64"/>
      <c r="Z381" s="64"/>
      <c r="AA381" s="64"/>
    </row>
    <row r="382" spans="1:27">
      <c r="A382" s="64"/>
      <c r="B382" s="64"/>
      <c r="C382" s="64"/>
      <c r="D382" s="64"/>
      <c r="E382" s="64"/>
      <c r="F382" s="64"/>
      <c r="G382" s="64"/>
      <c r="H382" s="64"/>
      <c r="I382" s="64"/>
      <c r="J382" s="64"/>
      <c r="K382" s="64"/>
      <c r="L382" s="64"/>
      <c r="M382" s="64"/>
      <c r="N382" s="64"/>
      <c r="O382" s="64"/>
      <c r="P382" s="64"/>
      <c r="Q382" s="64"/>
      <c r="R382" s="64"/>
      <c r="S382" s="64"/>
      <c r="T382" s="64"/>
      <c r="U382" s="64"/>
      <c r="V382" s="64"/>
      <c r="W382" s="64"/>
      <c r="X382" s="64"/>
      <c r="Y382" s="64"/>
      <c r="Z382" s="64"/>
      <c r="AA382" s="64"/>
    </row>
    <row r="383" spans="1:27">
      <c r="A383" s="64"/>
      <c r="B383" s="64"/>
      <c r="C383" s="64"/>
      <c r="D383" s="64"/>
      <c r="E383" s="64"/>
      <c r="F383" s="64"/>
      <c r="G383" s="64"/>
      <c r="H383" s="64"/>
      <c r="I383" s="64"/>
      <c r="J383" s="64"/>
      <c r="K383" s="64"/>
      <c r="L383" s="64"/>
      <c r="M383" s="64"/>
      <c r="N383" s="64"/>
      <c r="O383" s="64"/>
      <c r="P383" s="64"/>
      <c r="Q383" s="64"/>
      <c r="R383" s="64"/>
      <c r="S383" s="64"/>
      <c r="T383" s="64"/>
      <c r="U383" s="64"/>
      <c r="V383" s="64"/>
      <c r="W383" s="64"/>
      <c r="X383" s="64"/>
      <c r="Y383" s="64"/>
      <c r="Z383" s="64"/>
      <c r="AA383" s="64"/>
    </row>
    <row r="384" spans="1:27">
      <c r="A384" s="64"/>
      <c r="B384" s="64"/>
      <c r="C384" s="64"/>
      <c r="D384" s="64"/>
      <c r="E384" s="64"/>
      <c r="F384" s="64"/>
      <c r="G384" s="64"/>
      <c r="H384" s="64"/>
      <c r="I384" s="64"/>
      <c r="J384" s="64"/>
      <c r="K384" s="64"/>
      <c r="L384" s="64"/>
      <c r="M384" s="64"/>
      <c r="N384" s="64"/>
      <c r="O384" s="64"/>
      <c r="P384" s="64"/>
      <c r="Q384" s="64"/>
      <c r="R384" s="64"/>
      <c r="S384" s="64"/>
      <c r="T384" s="64"/>
      <c r="U384" s="64"/>
      <c r="V384" s="64"/>
      <c r="W384" s="64"/>
      <c r="X384" s="64"/>
      <c r="Y384" s="64"/>
      <c r="Z384" s="64"/>
      <c r="AA384" s="64"/>
    </row>
    <row r="385" spans="1:27">
      <c r="A385" s="64"/>
      <c r="B385" s="64"/>
      <c r="C385" s="64"/>
      <c r="D385" s="64"/>
      <c r="E385" s="64"/>
      <c r="F385" s="64"/>
      <c r="G385" s="64"/>
      <c r="H385" s="64"/>
      <c r="I385" s="64"/>
      <c r="J385" s="64"/>
      <c r="K385" s="64"/>
      <c r="L385" s="64"/>
      <c r="M385" s="64"/>
      <c r="N385" s="64"/>
      <c r="O385" s="64"/>
      <c r="P385" s="64"/>
      <c r="Q385" s="64"/>
      <c r="R385" s="64"/>
      <c r="S385" s="64"/>
      <c r="T385" s="64"/>
      <c r="U385" s="64"/>
      <c r="V385" s="64"/>
      <c r="W385" s="64"/>
      <c r="X385" s="64"/>
      <c r="Y385" s="64"/>
      <c r="Z385" s="64"/>
      <c r="AA385" s="64"/>
    </row>
    <row r="386" spans="1:27">
      <c r="A386" s="64"/>
      <c r="B386" s="64"/>
      <c r="C386" s="64"/>
      <c r="D386" s="64"/>
      <c r="E386" s="64"/>
      <c r="F386" s="64"/>
      <c r="G386" s="64"/>
      <c r="H386" s="64"/>
      <c r="I386" s="64"/>
      <c r="J386" s="64"/>
      <c r="K386" s="64"/>
      <c r="L386" s="64"/>
      <c r="M386" s="64"/>
      <c r="N386" s="64"/>
      <c r="O386" s="64"/>
      <c r="P386" s="64"/>
      <c r="Q386" s="64"/>
      <c r="R386" s="64"/>
      <c r="S386" s="64"/>
      <c r="T386" s="64"/>
      <c r="U386" s="64"/>
      <c r="V386" s="64"/>
      <c r="W386" s="64"/>
      <c r="X386" s="64"/>
      <c r="Y386" s="64"/>
      <c r="Z386" s="64"/>
      <c r="AA386" s="64"/>
    </row>
    <row r="387" spans="1:27">
      <c r="A387" s="64"/>
      <c r="B387" s="64"/>
      <c r="C387" s="64"/>
      <c r="D387" s="64"/>
      <c r="E387" s="64"/>
      <c r="F387" s="64"/>
      <c r="G387" s="64"/>
      <c r="H387" s="64"/>
      <c r="I387" s="64"/>
      <c r="J387" s="64"/>
      <c r="K387" s="64"/>
      <c r="L387" s="64"/>
      <c r="M387" s="64"/>
      <c r="N387" s="64"/>
      <c r="O387" s="64"/>
      <c r="P387" s="64"/>
      <c r="Q387" s="64"/>
      <c r="R387" s="64"/>
      <c r="S387" s="64"/>
      <c r="T387" s="64"/>
      <c r="U387" s="64"/>
      <c r="V387" s="64"/>
      <c r="W387" s="64"/>
      <c r="X387" s="64"/>
      <c r="Y387" s="64"/>
      <c r="Z387" s="64"/>
      <c r="AA387" s="64"/>
    </row>
    <row r="388" spans="1:27">
      <c r="A388" s="64"/>
      <c r="B388" s="64"/>
      <c r="C388" s="64"/>
      <c r="D388" s="64"/>
      <c r="E388" s="64"/>
      <c r="F388" s="64"/>
      <c r="G388" s="64"/>
      <c r="H388" s="64"/>
      <c r="I388" s="64"/>
      <c r="J388" s="64"/>
      <c r="K388" s="64"/>
      <c r="L388" s="64"/>
      <c r="M388" s="64"/>
      <c r="N388" s="64"/>
      <c r="O388" s="64"/>
      <c r="P388" s="64"/>
      <c r="Q388" s="64"/>
      <c r="R388" s="64"/>
      <c r="S388" s="64"/>
      <c r="T388" s="64"/>
      <c r="U388" s="64"/>
      <c r="V388" s="64"/>
      <c r="W388" s="64"/>
      <c r="X388" s="64"/>
      <c r="Y388" s="64"/>
      <c r="Z388" s="64"/>
      <c r="AA388" s="64"/>
    </row>
    <row r="389" spans="1:27">
      <c r="A389" s="64"/>
      <c r="B389" s="64"/>
      <c r="C389" s="64"/>
      <c r="D389" s="64"/>
      <c r="E389" s="64"/>
      <c r="F389" s="64"/>
      <c r="G389" s="64"/>
      <c r="H389" s="64"/>
      <c r="I389" s="64"/>
      <c r="J389" s="64"/>
      <c r="K389" s="64"/>
      <c r="L389" s="64"/>
      <c r="M389" s="64"/>
      <c r="N389" s="64"/>
      <c r="O389" s="64"/>
      <c r="P389" s="64"/>
      <c r="Q389" s="64"/>
      <c r="R389" s="64"/>
      <c r="S389" s="64"/>
      <c r="T389" s="64"/>
      <c r="U389" s="64"/>
      <c r="V389" s="64"/>
      <c r="W389" s="64"/>
      <c r="X389" s="64"/>
      <c r="Y389" s="64"/>
      <c r="Z389" s="64"/>
      <c r="AA389" s="64"/>
    </row>
    <row r="390" spans="1:27">
      <c r="A390" s="64"/>
      <c r="B390" s="64"/>
      <c r="C390" s="64"/>
      <c r="D390" s="64"/>
      <c r="E390" s="64"/>
      <c r="F390" s="64"/>
      <c r="G390" s="64"/>
      <c r="H390" s="64"/>
      <c r="I390" s="64"/>
      <c r="J390" s="64"/>
      <c r="K390" s="64"/>
      <c r="L390" s="64"/>
      <c r="M390" s="64"/>
      <c r="N390" s="64"/>
      <c r="O390" s="64"/>
      <c r="P390" s="64"/>
      <c r="Q390" s="64"/>
      <c r="R390" s="64"/>
      <c r="S390" s="64"/>
      <c r="T390" s="64"/>
      <c r="U390" s="64"/>
      <c r="V390" s="64"/>
      <c r="W390" s="64"/>
      <c r="X390" s="64"/>
      <c r="Y390" s="64"/>
      <c r="Z390" s="64"/>
      <c r="AA390" s="64"/>
    </row>
    <row r="391" spans="1:27">
      <c r="A391" s="64"/>
      <c r="B391" s="64"/>
      <c r="C391" s="64"/>
      <c r="D391" s="64"/>
      <c r="E391" s="64"/>
      <c r="F391" s="64"/>
      <c r="G391" s="64"/>
      <c r="H391" s="64"/>
      <c r="I391" s="64"/>
      <c r="J391" s="64"/>
      <c r="K391" s="64"/>
      <c r="L391" s="64"/>
      <c r="M391" s="64"/>
      <c r="N391" s="64"/>
      <c r="O391" s="64"/>
      <c r="P391" s="64"/>
      <c r="Q391" s="64"/>
      <c r="R391" s="64"/>
      <c r="S391" s="64"/>
      <c r="T391" s="64"/>
      <c r="U391" s="64"/>
      <c r="V391" s="64"/>
      <c r="W391" s="64"/>
      <c r="X391" s="64"/>
      <c r="Y391" s="64"/>
      <c r="Z391" s="64"/>
      <c r="AA391" s="64"/>
    </row>
    <row r="392" spans="1:27">
      <c r="A392" s="64"/>
      <c r="B392" s="64"/>
      <c r="C392" s="64"/>
      <c r="D392" s="64"/>
      <c r="E392" s="64"/>
      <c r="F392" s="64"/>
      <c r="G392" s="64"/>
      <c r="H392" s="64"/>
      <c r="I392" s="64"/>
      <c r="J392" s="64"/>
      <c r="K392" s="64"/>
      <c r="L392" s="64"/>
      <c r="M392" s="64"/>
      <c r="N392" s="64"/>
      <c r="O392" s="64"/>
      <c r="P392" s="64"/>
      <c r="Q392" s="64"/>
      <c r="R392" s="64"/>
      <c r="S392" s="64"/>
      <c r="T392" s="64"/>
      <c r="U392" s="64"/>
      <c r="V392" s="64"/>
      <c r="W392" s="64"/>
      <c r="X392" s="64"/>
      <c r="Y392" s="64"/>
      <c r="Z392" s="64"/>
      <c r="AA392" s="64"/>
    </row>
    <row r="393" spans="1:27">
      <c r="A393" s="64"/>
      <c r="B393" s="64"/>
      <c r="C393" s="64"/>
      <c r="D393" s="64"/>
      <c r="E393" s="64"/>
      <c r="F393" s="64"/>
      <c r="G393" s="64"/>
      <c r="H393" s="64"/>
      <c r="I393" s="64"/>
      <c r="J393" s="64"/>
      <c r="K393" s="64"/>
      <c r="L393" s="64"/>
      <c r="M393" s="64"/>
      <c r="N393" s="64"/>
      <c r="O393" s="64"/>
      <c r="P393" s="64"/>
      <c r="Q393" s="64"/>
      <c r="R393" s="64"/>
      <c r="S393" s="64"/>
      <c r="T393" s="64"/>
      <c r="U393" s="64"/>
      <c r="V393" s="64"/>
      <c r="W393" s="64"/>
      <c r="X393" s="64"/>
      <c r="Y393" s="64"/>
      <c r="Z393" s="64"/>
      <c r="AA393" s="64"/>
    </row>
    <row r="394" spans="1:27">
      <c r="A394" s="64"/>
      <c r="B394" s="64"/>
      <c r="C394" s="64"/>
      <c r="D394" s="64"/>
      <c r="E394" s="64"/>
      <c r="F394" s="64"/>
      <c r="G394" s="64"/>
      <c r="H394" s="64"/>
      <c r="I394" s="64"/>
      <c r="J394" s="64"/>
      <c r="K394" s="64"/>
      <c r="L394" s="64"/>
      <c r="M394" s="64"/>
      <c r="N394" s="64"/>
      <c r="O394" s="64"/>
      <c r="P394" s="64"/>
      <c r="Q394" s="64"/>
      <c r="R394" s="64"/>
      <c r="S394" s="64"/>
      <c r="T394" s="64"/>
      <c r="U394" s="64"/>
      <c r="V394" s="64"/>
      <c r="W394" s="64"/>
      <c r="X394" s="64"/>
      <c r="Y394" s="64"/>
      <c r="Z394" s="64"/>
      <c r="AA394" s="64"/>
    </row>
    <row r="395" spans="1:27">
      <c r="A395" s="64"/>
      <c r="B395" s="64"/>
      <c r="C395" s="64"/>
      <c r="D395" s="64"/>
      <c r="E395" s="64"/>
      <c r="F395" s="64"/>
      <c r="G395" s="64"/>
      <c r="H395" s="64"/>
      <c r="I395" s="64"/>
      <c r="J395" s="64"/>
      <c r="K395" s="64"/>
      <c r="L395" s="64"/>
      <c r="M395" s="64"/>
      <c r="N395" s="64"/>
      <c r="O395" s="64"/>
      <c r="P395" s="64"/>
      <c r="Q395" s="64"/>
      <c r="R395" s="64"/>
      <c r="S395" s="64"/>
      <c r="T395" s="64"/>
      <c r="U395" s="64"/>
      <c r="V395" s="64"/>
      <c r="W395" s="64"/>
      <c r="X395" s="64"/>
      <c r="Y395" s="64"/>
      <c r="Z395" s="64"/>
      <c r="AA395" s="64"/>
    </row>
    <row r="396" spans="1:27">
      <c r="A396" s="64"/>
      <c r="B396" s="64"/>
      <c r="C396" s="64"/>
      <c r="D396" s="64"/>
      <c r="E396" s="64"/>
      <c r="F396" s="64"/>
      <c r="G396" s="64"/>
      <c r="H396" s="64"/>
      <c r="I396" s="64"/>
      <c r="J396" s="64"/>
      <c r="K396" s="64"/>
      <c r="L396" s="64"/>
      <c r="M396" s="64"/>
      <c r="N396" s="64"/>
      <c r="O396" s="64"/>
      <c r="P396" s="64"/>
      <c r="Q396" s="64"/>
      <c r="R396" s="64"/>
      <c r="S396" s="64"/>
      <c r="T396" s="64"/>
      <c r="U396" s="64"/>
      <c r="V396" s="64"/>
      <c r="W396" s="64"/>
      <c r="X396" s="64"/>
      <c r="Y396" s="64"/>
      <c r="Z396" s="64"/>
      <c r="AA396" s="64"/>
    </row>
    <row r="397" spans="1:27">
      <c r="A397" s="64"/>
      <c r="B397" s="64"/>
      <c r="C397" s="64"/>
      <c r="D397" s="64"/>
      <c r="E397" s="64"/>
      <c r="F397" s="64"/>
      <c r="G397" s="64"/>
      <c r="H397" s="64"/>
      <c r="I397" s="64"/>
      <c r="J397" s="64"/>
      <c r="K397" s="64"/>
      <c r="L397" s="64"/>
      <c r="M397" s="64"/>
      <c r="N397" s="64"/>
      <c r="O397" s="64"/>
      <c r="P397" s="64"/>
      <c r="Q397" s="64"/>
      <c r="R397" s="64"/>
      <c r="S397" s="64"/>
      <c r="T397" s="64"/>
      <c r="U397" s="64"/>
      <c r="V397" s="64"/>
      <c r="W397" s="64"/>
      <c r="X397" s="64"/>
      <c r="Y397" s="64"/>
      <c r="Z397" s="64"/>
      <c r="AA397" s="64"/>
    </row>
    <row r="398" spans="1:27">
      <c r="A398" s="64"/>
      <c r="B398" s="64"/>
      <c r="C398" s="64"/>
      <c r="D398" s="64"/>
      <c r="E398" s="64"/>
      <c r="F398" s="64"/>
      <c r="G398" s="64"/>
      <c r="H398" s="64"/>
      <c r="I398" s="64"/>
      <c r="J398" s="64"/>
      <c r="K398" s="64"/>
      <c r="L398" s="64"/>
      <c r="M398" s="64"/>
      <c r="N398" s="64"/>
      <c r="O398" s="64"/>
      <c r="P398" s="64"/>
      <c r="Q398" s="64"/>
      <c r="R398" s="64"/>
      <c r="S398" s="64"/>
      <c r="T398" s="64"/>
      <c r="U398" s="64"/>
      <c r="V398" s="64"/>
      <c r="W398" s="64"/>
      <c r="X398" s="64"/>
      <c r="Y398" s="64"/>
      <c r="Z398" s="64"/>
      <c r="AA398" s="64"/>
    </row>
    <row r="399" spans="1:27">
      <c r="A399" s="64"/>
      <c r="B399" s="64"/>
      <c r="C399" s="64"/>
      <c r="D399" s="64"/>
      <c r="E399" s="64"/>
      <c r="F399" s="64"/>
      <c r="G399" s="64"/>
      <c r="H399" s="64"/>
      <c r="I399" s="64"/>
      <c r="J399" s="64"/>
      <c r="K399" s="64"/>
      <c r="L399" s="64"/>
      <c r="M399" s="64"/>
      <c r="N399" s="64"/>
      <c r="O399" s="64"/>
      <c r="P399" s="64"/>
      <c r="Q399" s="64"/>
      <c r="R399" s="64"/>
      <c r="S399" s="64"/>
      <c r="T399" s="64"/>
      <c r="U399" s="64"/>
      <c r="V399" s="64"/>
      <c r="W399" s="64"/>
      <c r="X399" s="64"/>
      <c r="Y399" s="64"/>
      <c r="Z399" s="64"/>
      <c r="AA399" s="64"/>
    </row>
    <row r="400" spans="1:27">
      <c r="A400" s="64"/>
      <c r="B400" s="64"/>
      <c r="C400" s="64"/>
      <c r="D400" s="64"/>
      <c r="E400" s="64"/>
      <c r="F400" s="64"/>
      <c r="G400" s="64"/>
      <c r="H400" s="64"/>
      <c r="I400" s="64"/>
      <c r="J400" s="64"/>
      <c r="K400" s="64"/>
      <c r="L400" s="64"/>
      <c r="M400" s="64"/>
      <c r="N400" s="64"/>
      <c r="O400" s="64"/>
      <c r="P400" s="64"/>
      <c r="Q400" s="64"/>
      <c r="R400" s="64"/>
      <c r="S400" s="64"/>
      <c r="T400" s="64"/>
      <c r="U400" s="64"/>
      <c r="V400" s="64"/>
      <c r="W400" s="64"/>
      <c r="X400" s="64"/>
      <c r="Y400" s="64"/>
      <c r="Z400" s="64"/>
      <c r="AA400" s="64"/>
    </row>
    <row r="401" spans="1:27">
      <c r="A401" s="64"/>
      <c r="B401" s="64"/>
      <c r="C401" s="64"/>
      <c r="D401" s="64"/>
      <c r="E401" s="64"/>
      <c r="F401" s="64"/>
      <c r="G401" s="64"/>
      <c r="H401" s="64"/>
      <c r="I401" s="64"/>
      <c r="J401" s="64"/>
      <c r="K401" s="64"/>
      <c r="L401" s="64"/>
      <c r="M401" s="64"/>
      <c r="N401" s="64"/>
      <c r="O401" s="64"/>
      <c r="P401" s="64"/>
      <c r="Q401" s="64"/>
      <c r="R401" s="64"/>
      <c r="S401" s="64"/>
      <c r="T401" s="64"/>
      <c r="U401" s="64"/>
      <c r="V401" s="64"/>
      <c r="W401" s="64"/>
      <c r="X401" s="64"/>
      <c r="Y401" s="64"/>
      <c r="Z401" s="64"/>
      <c r="AA401" s="64"/>
    </row>
    <row r="402" spans="1:27">
      <c r="A402" s="64"/>
      <c r="B402" s="64"/>
      <c r="C402" s="64"/>
      <c r="D402" s="64"/>
      <c r="E402" s="64"/>
      <c r="F402" s="64"/>
      <c r="G402" s="64"/>
      <c r="H402" s="64"/>
      <c r="I402" s="64"/>
      <c r="J402" s="64"/>
      <c r="K402" s="64"/>
      <c r="L402" s="64"/>
      <c r="M402" s="64"/>
      <c r="N402" s="64"/>
      <c r="O402" s="64"/>
      <c r="P402" s="64"/>
      <c r="Q402" s="64"/>
      <c r="R402" s="64"/>
      <c r="S402" s="64"/>
      <c r="T402" s="64"/>
      <c r="U402" s="64"/>
      <c r="V402" s="64"/>
      <c r="W402" s="64"/>
      <c r="X402" s="64"/>
      <c r="Y402" s="64"/>
      <c r="Z402" s="64"/>
      <c r="AA402" s="64"/>
    </row>
    <row r="403" spans="1:27">
      <c r="A403" s="64"/>
      <c r="B403" s="64"/>
      <c r="C403" s="64"/>
      <c r="D403" s="64"/>
      <c r="E403" s="64"/>
      <c r="F403" s="64"/>
      <c r="G403" s="64"/>
      <c r="H403" s="64"/>
      <c r="I403" s="64"/>
      <c r="J403" s="64"/>
      <c r="K403" s="64"/>
      <c r="L403" s="64"/>
      <c r="M403" s="64"/>
      <c r="N403" s="64"/>
      <c r="O403" s="64"/>
      <c r="P403" s="64"/>
      <c r="Q403" s="64"/>
      <c r="R403" s="64"/>
      <c r="S403" s="64"/>
      <c r="T403" s="64"/>
      <c r="U403" s="64"/>
      <c r="V403" s="64"/>
      <c r="W403" s="64"/>
      <c r="X403" s="64"/>
      <c r="Y403" s="64"/>
      <c r="Z403" s="64"/>
      <c r="AA403" s="64"/>
    </row>
    <row r="404" spans="1:27">
      <c r="A404" s="64"/>
      <c r="B404" s="64"/>
      <c r="C404" s="64"/>
      <c r="D404" s="64"/>
      <c r="E404" s="64"/>
      <c r="F404" s="64"/>
      <c r="G404" s="64"/>
      <c r="H404" s="64"/>
      <c r="I404" s="64"/>
      <c r="J404" s="64"/>
      <c r="K404" s="64"/>
      <c r="L404" s="64"/>
      <c r="M404" s="64"/>
      <c r="N404" s="64"/>
      <c r="O404" s="64"/>
      <c r="P404" s="64"/>
      <c r="Q404" s="64"/>
      <c r="R404" s="64"/>
      <c r="S404" s="64"/>
      <c r="T404" s="64"/>
      <c r="U404" s="64"/>
      <c r="V404" s="64"/>
      <c r="W404" s="64"/>
      <c r="X404" s="64"/>
      <c r="Y404" s="64"/>
      <c r="Z404" s="64"/>
      <c r="AA404" s="64"/>
    </row>
    <row r="405" spans="1:27">
      <c r="A405" s="64"/>
      <c r="B405" s="64"/>
      <c r="C405" s="64"/>
      <c r="D405" s="64"/>
      <c r="E405" s="64"/>
      <c r="F405" s="64"/>
      <c r="G405" s="64"/>
      <c r="H405" s="64"/>
      <c r="I405" s="64"/>
      <c r="J405" s="64"/>
      <c r="K405" s="64"/>
      <c r="L405" s="64"/>
      <c r="M405" s="64"/>
      <c r="N405" s="64"/>
      <c r="O405" s="64"/>
      <c r="P405" s="64"/>
      <c r="Q405" s="64"/>
      <c r="R405" s="64"/>
      <c r="S405" s="64"/>
      <c r="T405" s="64"/>
      <c r="U405" s="64"/>
      <c r="V405" s="64"/>
      <c r="W405" s="64"/>
      <c r="X405" s="64"/>
      <c r="Y405" s="64"/>
      <c r="Z405" s="64"/>
      <c r="AA405" s="64"/>
    </row>
    <row r="406" spans="1:27">
      <c r="A406" s="64"/>
      <c r="B406" s="64"/>
      <c r="C406" s="64"/>
      <c r="D406" s="64"/>
      <c r="E406" s="64"/>
      <c r="F406" s="64"/>
      <c r="G406" s="64"/>
      <c r="H406" s="64"/>
      <c r="I406" s="64"/>
      <c r="J406" s="64"/>
      <c r="K406" s="64"/>
      <c r="L406" s="64"/>
      <c r="M406" s="64"/>
      <c r="N406" s="64"/>
      <c r="O406" s="64"/>
      <c r="P406" s="64"/>
      <c r="Q406" s="64"/>
      <c r="R406" s="64"/>
      <c r="S406" s="64"/>
      <c r="T406" s="64"/>
      <c r="U406" s="64"/>
      <c r="V406" s="64"/>
      <c r="W406" s="64"/>
      <c r="X406" s="64"/>
      <c r="Y406" s="64"/>
      <c r="Z406" s="64"/>
      <c r="AA406" s="64"/>
    </row>
    <row r="407" spans="1:27">
      <c r="A407" s="64"/>
      <c r="B407" s="64"/>
      <c r="C407" s="64"/>
      <c r="D407" s="64"/>
      <c r="E407" s="64"/>
      <c r="F407" s="64"/>
      <c r="G407" s="64"/>
      <c r="H407" s="64"/>
      <c r="I407" s="64"/>
      <c r="J407" s="64"/>
      <c r="K407" s="64"/>
      <c r="L407" s="64"/>
      <c r="M407" s="64"/>
      <c r="N407" s="64"/>
      <c r="O407" s="64"/>
      <c r="P407" s="64"/>
      <c r="Q407" s="64"/>
      <c r="R407" s="64"/>
      <c r="S407" s="64"/>
      <c r="T407" s="64"/>
      <c r="U407" s="64"/>
      <c r="V407" s="64"/>
      <c r="W407" s="64"/>
      <c r="X407" s="64"/>
      <c r="Y407" s="64"/>
      <c r="Z407" s="64"/>
      <c r="AA407" s="64"/>
    </row>
    <row r="408" spans="1:27">
      <c r="A408" s="64"/>
      <c r="B408" s="64"/>
      <c r="C408" s="64"/>
      <c r="D408" s="64"/>
      <c r="E408" s="64"/>
      <c r="F408" s="64"/>
      <c r="G408" s="64"/>
      <c r="H408" s="64"/>
      <c r="I408" s="64"/>
      <c r="J408" s="64"/>
      <c r="K408" s="64"/>
      <c r="L408" s="64"/>
      <c r="M408" s="64"/>
      <c r="N408" s="64"/>
      <c r="O408" s="64"/>
      <c r="P408" s="64"/>
      <c r="Q408" s="64"/>
      <c r="R408" s="64"/>
      <c r="S408" s="64"/>
      <c r="T408" s="64"/>
      <c r="U408" s="64"/>
      <c r="V408" s="64"/>
      <c r="W408" s="64"/>
      <c r="X408" s="64"/>
      <c r="Y408" s="64"/>
      <c r="Z408" s="64"/>
      <c r="AA408" s="64"/>
    </row>
    <row r="409" spans="1:27">
      <c r="A409" s="64"/>
      <c r="B409" s="64"/>
      <c r="C409" s="64"/>
      <c r="D409" s="64"/>
      <c r="E409" s="64"/>
      <c r="F409" s="64"/>
      <c r="G409" s="64"/>
      <c r="H409" s="64"/>
      <c r="I409" s="64"/>
      <c r="J409" s="64"/>
      <c r="K409" s="64"/>
      <c r="L409" s="64"/>
      <c r="M409" s="64"/>
      <c r="N409" s="64"/>
      <c r="O409" s="64"/>
      <c r="P409" s="64"/>
      <c r="Q409" s="64"/>
      <c r="R409" s="64"/>
      <c r="S409" s="64"/>
      <c r="T409" s="64"/>
      <c r="U409" s="64"/>
      <c r="V409" s="64"/>
      <c r="W409" s="64"/>
      <c r="X409" s="64"/>
      <c r="Y409" s="64"/>
      <c r="Z409" s="64"/>
      <c r="AA409" s="64"/>
    </row>
    <row r="410" spans="1:27">
      <c r="A410" s="64"/>
      <c r="B410" s="64"/>
      <c r="C410" s="64"/>
      <c r="D410" s="64"/>
      <c r="E410" s="64"/>
      <c r="F410" s="64"/>
      <c r="G410" s="64"/>
      <c r="H410" s="64"/>
      <c r="I410" s="64"/>
      <c r="J410" s="64"/>
      <c r="K410" s="64"/>
      <c r="L410" s="64"/>
      <c r="M410" s="64"/>
      <c r="N410" s="64"/>
      <c r="O410" s="64"/>
      <c r="P410" s="64"/>
      <c r="Q410" s="64"/>
      <c r="R410" s="64"/>
      <c r="S410" s="64"/>
      <c r="T410" s="64"/>
      <c r="U410" s="64"/>
      <c r="V410" s="64"/>
      <c r="W410" s="64"/>
      <c r="X410" s="64"/>
      <c r="Y410" s="64"/>
      <c r="Z410" s="64"/>
      <c r="AA410" s="64"/>
    </row>
    <row r="411" spans="1:27">
      <c r="A411" s="64"/>
      <c r="B411" s="64"/>
      <c r="C411" s="64"/>
      <c r="D411" s="64"/>
      <c r="E411" s="64"/>
      <c r="F411" s="64"/>
      <c r="G411" s="64"/>
      <c r="H411" s="64"/>
      <c r="I411" s="64"/>
      <c r="J411" s="64"/>
      <c r="K411" s="64"/>
      <c r="L411" s="64"/>
      <c r="M411" s="64"/>
      <c r="N411" s="64"/>
      <c r="O411" s="64"/>
      <c r="P411" s="64"/>
      <c r="Q411" s="64"/>
      <c r="R411" s="64"/>
      <c r="S411" s="64"/>
      <c r="T411" s="64"/>
      <c r="U411" s="64"/>
      <c r="V411" s="64"/>
      <c r="W411" s="64"/>
      <c r="X411" s="64"/>
      <c r="Y411" s="64"/>
      <c r="Z411" s="64"/>
      <c r="AA411" s="64"/>
    </row>
    <row r="412" spans="1:27">
      <c r="A412" s="64"/>
      <c r="B412" s="64"/>
      <c r="C412" s="64"/>
      <c r="D412" s="64"/>
      <c r="E412" s="64"/>
      <c r="F412" s="64"/>
      <c r="G412" s="64"/>
      <c r="H412" s="64"/>
      <c r="I412" s="64"/>
      <c r="J412" s="64"/>
      <c r="K412" s="64"/>
      <c r="L412" s="64"/>
      <c r="M412" s="64"/>
      <c r="N412" s="64"/>
      <c r="O412" s="64"/>
      <c r="P412" s="64"/>
      <c r="Q412" s="64"/>
      <c r="R412" s="64"/>
      <c r="S412" s="64"/>
      <c r="T412" s="64"/>
      <c r="U412" s="64"/>
      <c r="V412" s="64"/>
      <c r="W412" s="64"/>
      <c r="X412" s="64"/>
      <c r="Y412" s="64"/>
      <c r="Z412" s="64"/>
      <c r="AA412" s="64"/>
    </row>
    <row r="413" spans="1:27">
      <c r="A413" s="64"/>
      <c r="B413" s="64"/>
      <c r="C413" s="64"/>
      <c r="D413" s="64"/>
      <c r="E413" s="64"/>
      <c r="F413" s="64"/>
      <c r="G413" s="64"/>
      <c r="H413" s="64"/>
      <c r="I413" s="64"/>
      <c r="J413" s="64"/>
      <c r="K413" s="64"/>
      <c r="L413" s="64"/>
      <c r="M413" s="64"/>
      <c r="N413" s="64"/>
      <c r="O413" s="64"/>
      <c r="P413" s="64"/>
      <c r="Q413" s="64"/>
      <c r="R413" s="64"/>
      <c r="S413" s="64"/>
      <c r="T413" s="64"/>
      <c r="U413" s="64"/>
      <c r="V413" s="64"/>
      <c r="W413" s="64"/>
      <c r="X413" s="64"/>
      <c r="Y413" s="64"/>
      <c r="Z413" s="64"/>
      <c r="AA413" s="64"/>
    </row>
    <row r="414" spans="1:27">
      <c r="A414" s="64"/>
      <c r="B414" s="64"/>
      <c r="C414" s="64"/>
      <c r="D414" s="64"/>
      <c r="E414" s="64"/>
      <c r="F414" s="64"/>
      <c r="G414" s="64"/>
      <c r="H414" s="64"/>
      <c r="I414" s="64"/>
      <c r="J414" s="64"/>
      <c r="K414" s="64"/>
      <c r="L414" s="64"/>
      <c r="M414" s="64"/>
      <c r="N414" s="64"/>
      <c r="O414" s="64"/>
      <c r="P414" s="64"/>
      <c r="Q414" s="64"/>
      <c r="R414" s="64"/>
      <c r="S414" s="64"/>
      <c r="T414" s="64"/>
      <c r="U414" s="64"/>
      <c r="V414" s="64"/>
      <c r="W414" s="64"/>
      <c r="X414" s="64"/>
      <c r="Y414" s="64"/>
      <c r="Z414" s="64"/>
      <c r="AA414" s="64"/>
    </row>
    <row r="415" spans="1:27">
      <c r="A415" s="64"/>
      <c r="B415" s="64"/>
      <c r="C415" s="64"/>
      <c r="D415" s="64"/>
      <c r="E415" s="64"/>
      <c r="F415" s="64"/>
      <c r="G415" s="64"/>
      <c r="H415" s="64"/>
      <c r="I415" s="64"/>
      <c r="J415" s="64"/>
      <c r="K415" s="64"/>
      <c r="L415" s="64"/>
      <c r="M415" s="64"/>
      <c r="N415" s="64"/>
      <c r="O415" s="64"/>
      <c r="P415" s="64"/>
      <c r="Q415" s="64"/>
      <c r="R415" s="64"/>
      <c r="S415" s="64"/>
      <c r="T415" s="64"/>
      <c r="U415" s="64"/>
      <c r="V415" s="64"/>
      <c r="W415" s="64"/>
      <c r="X415" s="64"/>
      <c r="Y415" s="64"/>
      <c r="Z415" s="64"/>
      <c r="AA415" s="64"/>
    </row>
    <row r="416" spans="1:27">
      <c r="A416" s="64"/>
      <c r="B416" s="64"/>
      <c r="C416" s="64"/>
      <c r="D416" s="64"/>
      <c r="E416" s="64"/>
      <c r="F416" s="64"/>
      <c r="G416" s="64"/>
      <c r="H416" s="64"/>
      <c r="I416" s="64"/>
      <c r="J416" s="64"/>
      <c r="K416" s="64"/>
      <c r="L416" s="64"/>
      <c r="M416" s="64"/>
      <c r="N416" s="64"/>
      <c r="O416" s="64"/>
      <c r="P416" s="64"/>
      <c r="Q416" s="64"/>
      <c r="R416" s="64"/>
      <c r="S416" s="64"/>
      <c r="T416" s="64"/>
      <c r="U416" s="64"/>
      <c r="V416" s="64"/>
      <c r="W416" s="64"/>
      <c r="X416" s="64"/>
      <c r="Y416" s="64"/>
      <c r="Z416" s="64"/>
      <c r="AA416" s="64"/>
    </row>
    <row r="417" spans="1:27">
      <c r="A417" s="64"/>
      <c r="B417" s="64"/>
      <c r="C417" s="64"/>
      <c r="D417" s="64"/>
      <c r="E417" s="64"/>
      <c r="F417" s="64"/>
      <c r="G417" s="64"/>
      <c r="H417" s="64"/>
      <c r="I417" s="64"/>
      <c r="J417" s="64"/>
      <c r="K417" s="64"/>
      <c r="L417" s="64"/>
      <c r="M417" s="64"/>
      <c r="N417" s="64"/>
      <c r="O417" s="64"/>
      <c r="P417" s="64"/>
      <c r="Q417" s="64"/>
      <c r="R417" s="64"/>
      <c r="S417" s="64"/>
      <c r="T417" s="64"/>
      <c r="U417" s="64"/>
      <c r="V417" s="64"/>
      <c r="W417" s="64"/>
      <c r="X417" s="64"/>
      <c r="Y417" s="64"/>
      <c r="Z417" s="64"/>
      <c r="AA417" s="64"/>
    </row>
    <row r="418" spans="1:27">
      <c r="A418" s="64"/>
      <c r="B418" s="64"/>
      <c r="C418" s="64"/>
      <c r="D418" s="64"/>
      <c r="E418" s="64"/>
      <c r="F418" s="64"/>
      <c r="G418" s="64"/>
      <c r="H418" s="64"/>
      <c r="I418" s="64"/>
      <c r="J418" s="64"/>
      <c r="K418" s="64"/>
      <c r="L418" s="64"/>
      <c r="M418" s="64"/>
      <c r="N418" s="64"/>
      <c r="O418" s="64"/>
      <c r="P418" s="64"/>
      <c r="Q418" s="64"/>
      <c r="R418" s="64"/>
      <c r="S418" s="64"/>
      <c r="T418" s="64"/>
      <c r="U418" s="64"/>
      <c r="V418" s="64"/>
      <c r="W418" s="64"/>
      <c r="X418" s="64"/>
      <c r="Y418" s="64"/>
      <c r="Z418" s="64"/>
      <c r="AA418" s="64"/>
    </row>
    <row r="419" spans="1:27">
      <c r="A419" s="64"/>
      <c r="B419" s="64"/>
      <c r="C419" s="64"/>
      <c r="D419" s="64"/>
      <c r="E419" s="64"/>
      <c r="F419" s="64"/>
      <c r="G419" s="64"/>
      <c r="H419" s="64"/>
      <c r="I419" s="64"/>
      <c r="J419" s="64"/>
      <c r="K419" s="64"/>
      <c r="L419" s="64"/>
      <c r="M419" s="64"/>
      <c r="N419" s="64"/>
      <c r="O419" s="64"/>
      <c r="P419" s="64"/>
      <c r="Q419" s="64"/>
      <c r="R419" s="64"/>
      <c r="S419" s="64"/>
      <c r="T419" s="64"/>
      <c r="U419" s="64"/>
      <c r="V419" s="64"/>
      <c r="W419" s="64"/>
      <c r="X419" s="64"/>
      <c r="Y419" s="64"/>
      <c r="Z419" s="64"/>
      <c r="AA419" s="64"/>
    </row>
    <row r="420" spans="1:27">
      <c r="A420" s="64"/>
      <c r="B420" s="64"/>
      <c r="C420" s="64"/>
      <c r="D420" s="64"/>
      <c r="E420" s="64"/>
      <c r="F420" s="64"/>
      <c r="G420" s="64"/>
      <c r="H420" s="64"/>
      <c r="I420" s="64"/>
      <c r="J420" s="64"/>
      <c r="K420" s="64"/>
      <c r="L420" s="64"/>
      <c r="M420" s="64"/>
      <c r="N420" s="64"/>
      <c r="O420" s="64"/>
      <c r="P420" s="64"/>
      <c r="Q420" s="64"/>
      <c r="R420" s="64"/>
      <c r="S420" s="64"/>
      <c r="T420" s="64"/>
      <c r="U420" s="64"/>
      <c r="V420" s="64"/>
      <c r="W420" s="64"/>
      <c r="X420" s="64"/>
      <c r="Y420" s="64"/>
      <c r="Z420" s="64"/>
      <c r="AA420" s="64"/>
    </row>
    <row r="421" spans="1:27">
      <c r="A421" s="64"/>
      <c r="B421" s="64"/>
      <c r="C421" s="64"/>
      <c r="D421" s="64"/>
      <c r="E421" s="64"/>
      <c r="F421" s="64"/>
      <c r="G421" s="64"/>
      <c r="H421" s="64"/>
      <c r="I421" s="64"/>
      <c r="J421" s="64"/>
      <c r="K421" s="64"/>
      <c r="L421" s="64"/>
      <c r="M421" s="64"/>
      <c r="N421" s="64"/>
      <c r="O421" s="64"/>
      <c r="P421" s="64"/>
      <c r="Q421" s="64"/>
      <c r="R421" s="64"/>
      <c r="S421" s="64"/>
      <c r="T421" s="64"/>
      <c r="U421" s="64"/>
      <c r="V421" s="64"/>
      <c r="W421" s="64"/>
      <c r="X421" s="64"/>
      <c r="Y421" s="64"/>
      <c r="Z421" s="64"/>
      <c r="AA421" s="64"/>
    </row>
    <row r="422" spans="1:27">
      <c r="A422" s="64"/>
      <c r="B422" s="64"/>
      <c r="C422" s="64"/>
      <c r="D422" s="64"/>
      <c r="E422" s="64"/>
      <c r="F422" s="64"/>
      <c r="G422" s="64"/>
      <c r="H422" s="64"/>
      <c r="I422" s="64"/>
      <c r="J422" s="64"/>
      <c r="K422" s="64"/>
      <c r="L422" s="64"/>
      <c r="M422" s="64"/>
      <c r="N422" s="64"/>
      <c r="O422" s="64"/>
      <c r="P422" s="64"/>
      <c r="Q422" s="64"/>
      <c r="R422" s="64"/>
      <c r="S422" s="64"/>
      <c r="T422" s="64"/>
      <c r="U422" s="64"/>
      <c r="V422" s="64"/>
      <c r="W422" s="64"/>
      <c r="X422" s="64"/>
      <c r="Y422" s="64"/>
      <c r="Z422" s="64"/>
      <c r="AA422" s="64"/>
    </row>
    <row r="423" spans="1:27">
      <c r="A423" s="64"/>
      <c r="B423" s="64"/>
      <c r="C423" s="64"/>
      <c r="D423" s="64"/>
      <c r="E423" s="64"/>
      <c r="F423" s="64"/>
      <c r="G423" s="64"/>
      <c r="H423" s="64"/>
      <c r="I423" s="64"/>
      <c r="J423" s="64"/>
      <c r="K423" s="64"/>
      <c r="L423" s="64"/>
      <c r="M423" s="64"/>
      <c r="N423" s="64"/>
      <c r="O423" s="64"/>
      <c r="P423" s="64"/>
      <c r="Q423" s="64"/>
      <c r="R423" s="64"/>
      <c r="S423" s="64"/>
      <c r="T423" s="64"/>
      <c r="U423" s="64"/>
      <c r="V423" s="64"/>
      <c r="W423" s="64"/>
      <c r="X423" s="64"/>
      <c r="Y423" s="64"/>
      <c r="Z423" s="64"/>
      <c r="AA423" s="64"/>
    </row>
    <row r="424" spans="1:27">
      <c r="A424" s="64"/>
      <c r="B424" s="64"/>
      <c r="C424" s="64"/>
      <c r="D424" s="64"/>
      <c r="E424" s="64"/>
      <c r="F424" s="64"/>
      <c r="G424" s="64"/>
      <c r="H424" s="64"/>
      <c r="I424" s="64"/>
      <c r="J424" s="64"/>
      <c r="K424" s="64"/>
      <c r="L424" s="64"/>
      <c r="M424" s="64"/>
      <c r="N424" s="64"/>
      <c r="O424" s="64"/>
      <c r="P424" s="64"/>
      <c r="Q424" s="64"/>
      <c r="R424" s="64"/>
      <c r="S424" s="64"/>
      <c r="T424" s="64"/>
      <c r="U424" s="64"/>
      <c r="V424" s="64"/>
      <c r="W424" s="64"/>
      <c r="X424" s="64"/>
      <c r="Y424" s="64"/>
      <c r="Z424" s="64"/>
      <c r="AA424" s="64"/>
    </row>
    <row r="425" spans="1:27">
      <c r="A425" s="64"/>
      <c r="B425" s="64"/>
      <c r="C425" s="64"/>
      <c r="D425" s="64"/>
      <c r="E425" s="64"/>
      <c r="F425" s="64"/>
      <c r="G425" s="64"/>
      <c r="H425" s="64"/>
      <c r="I425" s="64"/>
      <c r="J425" s="64"/>
      <c r="K425" s="64"/>
      <c r="L425" s="64"/>
      <c r="M425" s="64"/>
      <c r="N425" s="64"/>
      <c r="O425" s="64"/>
      <c r="P425" s="64"/>
      <c r="Q425" s="64"/>
      <c r="R425" s="64"/>
      <c r="S425" s="64"/>
      <c r="T425" s="64"/>
      <c r="U425" s="64"/>
      <c r="V425" s="64"/>
      <c r="W425" s="64"/>
      <c r="X425" s="64"/>
      <c r="Y425" s="64"/>
      <c r="Z425" s="64"/>
      <c r="AA425" s="64"/>
    </row>
    <row r="426" spans="1:27">
      <c r="A426" s="64"/>
      <c r="B426" s="64"/>
      <c r="C426" s="64"/>
      <c r="D426" s="64"/>
      <c r="E426" s="64"/>
      <c r="F426" s="64"/>
      <c r="G426" s="64"/>
      <c r="H426" s="64"/>
      <c r="I426" s="64"/>
      <c r="J426" s="64"/>
      <c r="K426" s="64"/>
      <c r="L426" s="64"/>
      <c r="M426" s="64"/>
      <c r="N426" s="64"/>
      <c r="O426" s="64"/>
      <c r="P426" s="64"/>
      <c r="Q426" s="64"/>
      <c r="R426" s="64"/>
      <c r="S426" s="64"/>
      <c r="T426" s="64"/>
      <c r="U426" s="64"/>
      <c r="V426" s="64"/>
      <c r="W426" s="64"/>
      <c r="X426" s="64"/>
      <c r="Y426" s="64"/>
      <c r="Z426" s="64"/>
      <c r="AA426" s="64"/>
    </row>
    <row r="427" spans="1:27">
      <c r="A427" s="64"/>
      <c r="B427" s="64"/>
      <c r="C427" s="64"/>
      <c r="D427" s="64"/>
      <c r="E427" s="64"/>
      <c r="F427" s="64"/>
      <c r="G427" s="64"/>
      <c r="H427" s="64"/>
      <c r="I427" s="64"/>
      <c r="J427" s="64"/>
      <c r="K427" s="64"/>
      <c r="L427" s="64"/>
      <c r="M427" s="64"/>
      <c r="N427" s="64"/>
      <c r="O427" s="64"/>
      <c r="P427" s="64"/>
      <c r="Q427" s="64"/>
      <c r="R427" s="64"/>
      <c r="S427" s="64"/>
      <c r="T427" s="64"/>
      <c r="U427" s="64"/>
      <c r="V427" s="64"/>
      <c r="W427" s="64"/>
      <c r="X427" s="64"/>
      <c r="Y427" s="64"/>
      <c r="Z427" s="64"/>
      <c r="AA427" s="64"/>
    </row>
    <row r="428" spans="1:27">
      <c r="A428" s="64"/>
      <c r="B428" s="64"/>
      <c r="C428" s="64"/>
      <c r="D428" s="64"/>
      <c r="E428" s="64"/>
      <c r="F428" s="64"/>
      <c r="G428" s="64"/>
      <c r="H428" s="64"/>
      <c r="I428" s="64"/>
      <c r="J428" s="64"/>
      <c r="K428" s="64"/>
      <c r="L428" s="64"/>
      <c r="M428" s="64"/>
      <c r="N428" s="64"/>
      <c r="O428" s="64"/>
      <c r="P428" s="64"/>
      <c r="Q428" s="64"/>
      <c r="R428" s="64"/>
      <c r="S428" s="64"/>
      <c r="T428" s="64"/>
      <c r="U428" s="64"/>
      <c r="V428" s="64"/>
      <c r="W428" s="64"/>
      <c r="X428" s="64"/>
      <c r="Y428" s="64"/>
      <c r="Z428" s="64"/>
      <c r="AA428" s="64"/>
    </row>
    <row r="429" spans="1:27">
      <c r="A429" s="64"/>
      <c r="B429" s="64"/>
      <c r="C429" s="64"/>
      <c r="D429" s="64"/>
      <c r="E429" s="64"/>
      <c r="F429" s="64"/>
      <c r="G429" s="64"/>
      <c r="H429" s="64"/>
      <c r="I429" s="64"/>
      <c r="J429" s="64"/>
      <c r="K429" s="64"/>
      <c r="L429" s="64"/>
      <c r="M429" s="64"/>
      <c r="N429" s="64"/>
      <c r="O429" s="64"/>
      <c r="P429" s="64"/>
      <c r="Q429" s="64"/>
      <c r="R429" s="64"/>
      <c r="S429" s="64"/>
      <c r="T429" s="64"/>
      <c r="U429" s="64"/>
      <c r="V429" s="64"/>
      <c r="W429" s="64"/>
      <c r="X429" s="64"/>
      <c r="Y429" s="64"/>
      <c r="Z429" s="64"/>
      <c r="AA429" s="64"/>
    </row>
    <row r="430" spans="1:27">
      <c r="A430" s="64"/>
      <c r="B430" s="64"/>
      <c r="C430" s="64"/>
      <c r="D430" s="64"/>
      <c r="E430" s="64"/>
      <c r="F430" s="64"/>
      <c r="G430" s="64"/>
      <c r="H430" s="64"/>
      <c r="I430" s="64"/>
      <c r="J430" s="64"/>
      <c r="K430" s="64"/>
      <c r="L430" s="64"/>
      <c r="M430" s="64"/>
      <c r="N430" s="64"/>
      <c r="O430" s="64"/>
      <c r="P430" s="64"/>
      <c r="Q430" s="64"/>
      <c r="R430" s="64"/>
      <c r="S430" s="64"/>
      <c r="T430" s="64"/>
      <c r="U430" s="64"/>
      <c r="V430" s="64"/>
      <c r="W430" s="64"/>
      <c r="X430" s="64"/>
      <c r="Y430" s="64"/>
      <c r="Z430" s="64"/>
      <c r="AA430" s="64"/>
    </row>
    <row r="431" spans="1:27">
      <c r="A431" s="64"/>
      <c r="B431" s="64"/>
      <c r="C431" s="64"/>
      <c r="D431" s="64"/>
      <c r="E431" s="64"/>
      <c r="F431" s="64"/>
      <c r="G431" s="64"/>
      <c r="H431" s="64"/>
      <c r="I431" s="64"/>
      <c r="J431" s="64"/>
      <c r="K431" s="64"/>
      <c r="L431" s="64"/>
      <c r="M431" s="64"/>
      <c r="N431" s="64"/>
      <c r="O431" s="64"/>
      <c r="P431" s="64"/>
      <c r="Q431" s="64"/>
      <c r="R431" s="64"/>
      <c r="S431" s="64"/>
      <c r="T431" s="64"/>
      <c r="U431" s="64"/>
      <c r="V431" s="64"/>
      <c r="W431" s="64"/>
      <c r="X431" s="64"/>
      <c r="Y431" s="64"/>
      <c r="Z431" s="64"/>
      <c r="AA431" s="64"/>
    </row>
    <row r="432" spans="1:27">
      <c r="A432" s="64"/>
      <c r="B432" s="64"/>
      <c r="C432" s="64"/>
      <c r="D432" s="64"/>
      <c r="E432" s="64"/>
      <c r="F432" s="64"/>
      <c r="G432" s="64"/>
      <c r="H432" s="64"/>
      <c r="I432" s="64"/>
      <c r="J432" s="64"/>
      <c r="K432" s="64"/>
      <c r="L432" s="64"/>
      <c r="M432" s="64"/>
      <c r="N432" s="64"/>
      <c r="O432" s="64"/>
      <c r="P432" s="64"/>
      <c r="Q432" s="64"/>
      <c r="R432" s="64"/>
      <c r="S432" s="64"/>
      <c r="T432" s="64"/>
      <c r="U432" s="64"/>
      <c r="V432" s="64"/>
      <c r="W432" s="64"/>
      <c r="X432" s="64"/>
      <c r="Y432" s="64"/>
      <c r="Z432" s="64"/>
      <c r="AA432" s="64"/>
    </row>
    <row r="433" spans="1:27">
      <c r="A433" s="64"/>
      <c r="B433" s="64"/>
      <c r="C433" s="64"/>
      <c r="D433" s="64"/>
      <c r="E433" s="64"/>
      <c r="F433" s="64"/>
      <c r="G433" s="64"/>
      <c r="H433" s="64"/>
      <c r="I433" s="64"/>
      <c r="J433" s="64"/>
      <c r="K433" s="64"/>
      <c r="L433" s="64"/>
      <c r="M433" s="64"/>
      <c r="N433" s="64"/>
      <c r="O433" s="64"/>
      <c r="P433" s="64"/>
      <c r="Q433" s="64"/>
      <c r="R433" s="64"/>
      <c r="S433" s="64"/>
      <c r="T433" s="64"/>
      <c r="U433" s="64"/>
      <c r="V433" s="64"/>
      <c r="W433" s="64"/>
      <c r="X433" s="64"/>
      <c r="Y433" s="64"/>
      <c r="Z433" s="64"/>
      <c r="AA433" s="64"/>
    </row>
    <row r="434" spans="1:27">
      <c r="A434" s="64"/>
      <c r="B434" s="64"/>
      <c r="C434" s="64"/>
      <c r="D434" s="64"/>
      <c r="E434" s="64"/>
      <c r="F434" s="64"/>
      <c r="G434" s="64"/>
      <c r="H434" s="64"/>
      <c r="I434" s="64"/>
      <c r="J434" s="64"/>
      <c r="K434" s="64"/>
      <c r="L434" s="64"/>
      <c r="M434" s="64"/>
      <c r="N434" s="64"/>
      <c r="O434" s="64"/>
      <c r="P434" s="64"/>
      <c r="Q434" s="64"/>
      <c r="R434" s="64"/>
      <c r="S434" s="64"/>
      <c r="T434" s="64"/>
      <c r="U434" s="64"/>
      <c r="V434" s="64"/>
      <c r="W434" s="64"/>
      <c r="X434" s="64"/>
      <c r="Y434" s="64"/>
      <c r="Z434" s="64"/>
      <c r="AA434" s="64"/>
    </row>
    <row r="435" spans="1:27">
      <c r="A435" s="64"/>
      <c r="B435" s="64"/>
      <c r="C435" s="64"/>
      <c r="D435" s="64"/>
      <c r="E435" s="64"/>
      <c r="F435" s="64"/>
      <c r="G435" s="64"/>
      <c r="H435" s="64"/>
      <c r="I435" s="64"/>
      <c r="J435" s="64"/>
      <c r="K435" s="64"/>
      <c r="L435" s="64"/>
      <c r="M435" s="64"/>
      <c r="N435" s="64"/>
      <c r="O435" s="64"/>
      <c r="P435" s="64"/>
      <c r="Q435" s="64"/>
      <c r="R435" s="64"/>
      <c r="S435" s="64"/>
      <c r="T435" s="64"/>
      <c r="U435" s="64"/>
      <c r="V435" s="64"/>
      <c r="W435" s="64"/>
      <c r="X435" s="64"/>
      <c r="Y435" s="64"/>
      <c r="Z435" s="64"/>
      <c r="AA435" s="64"/>
    </row>
    <row r="436" spans="1:27">
      <c r="A436" s="64"/>
      <c r="B436" s="64"/>
      <c r="C436" s="64"/>
      <c r="D436" s="64"/>
      <c r="E436" s="64"/>
      <c r="F436" s="64"/>
      <c r="G436" s="64"/>
      <c r="H436" s="64"/>
      <c r="I436" s="64"/>
      <c r="J436" s="64"/>
      <c r="K436" s="64"/>
      <c r="L436" s="64"/>
      <c r="M436" s="64"/>
      <c r="N436" s="64"/>
      <c r="O436" s="64"/>
      <c r="P436" s="64"/>
      <c r="Q436" s="64"/>
      <c r="R436" s="64"/>
      <c r="S436" s="64"/>
      <c r="T436" s="64"/>
      <c r="U436" s="64"/>
      <c r="V436" s="64"/>
      <c r="W436" s="64"/>
      <c r="X436" s="64"/>
      <c r="Y436" s="64"/>
      <c r="Z436" s="64"/>
      <c r="AA436" s="64"/>
    </row>
    <row r="437" spans="1:27">
      <c r="A437" s="64"/>
      <c r="B437" s="64"/>
      <c r="C437" s="64"/>
      <c r="D437" s="64"/>
      <c r="E437" s="64"/>
      <c r="F437" s="64"/>
      <c r="G437" s="64"/>
      <c r="H437" s="64"/>
      <c r="I437" s="64"/>
      <c r="J437" s="64"/>
      <c r="K437" s="64"/>
      <c r="L437" s="64"/>
      <c r="M437" s="64"/>
      <c r="N437" s="64"/>
      <c r="O437" s="64"/>
      <c r="P437" s="64"/>
      <c r="Q437" s="64"/>
      <c r="R437" s="64"/>
      <c r="S437" s="64"/>
      <c r="T437" s="64"/>
      <c r="U437" s="64"/>
      <c r="V437" s="64"/>
      <c r="W437" s="64"/>
      <c r="X437" s="64"/>
      <c r="Y437" s="64"/>
      <c r="Z437" s="64"/>
      <c r="AA437" s="64"/>
    </row>
    <row r="438" spans="1:27">
      <c r="A438" s="64"/>
      <c r="B438" s="64"/>
      <c r="C438" s="64"/>
      <c r="D438" s="64"/>
      <c r="E438" s="64"/>
      <c r="F438" s="64"/>
      <c r="G438" s="64"/>
      <c r="H438" s="64"/>
      <c r="I438" s="64"/>
      <c r="J438" s="64"/>
      <c r="K438" s="64"/>
      <c r="L438" s="64"/>
      <c r="M438" s="64"/>
      <c r="N438" s="64"/>
      <c r="O438" s="64"/>
      <c r="P438" s="64"/>
      <c r="Q438" s="64"/>
      <c r="R438" s="64"/>
      <c r="S438" s="64"/>
      <c r="T438" s="64"/>
      <c r="U438" s="64"/>
      <c r="V438" s="64"/>
      <c r="W438" s="64"/>
      <c r="X438" s="64"/>
      <c r="Y438" s="64"/>
      <c r="Z438" s="64"/>
      <c r="AA438" s="64"/>
    </row>
    <row r="439" spans="1:27">
      <c r="A439" s="64"/>
      <c r="B439" s="64"/>
      <c r="C439" s="64"/>
      <c r="D439" s="64"/>
      <c r="E439" s="64"/>
      <c r="F439" s="64"/>
      <c r="G439" s="64"/>
      <c r="H439" s="64"/>
      <c r="I439" s="64"/>
      <c r="J439" s="64"/>
      <c r="K439" s="64"/>
      <c r="L439" s="64"/>
      <c r="M439" s="64"/>
      <c r="N439" s="64"/>
      <c r="O439" s="64"/>
      <c r="P439" s="64"/>
      <c r="Q439" s="64"/>
      <c r="R439" s="64"/>
      <c r="S439" s="64"/>
      <c r="T439" s="64"/>
      <c r="U439" s="64"/>
      <c r="V439" s="64"/>
      <c r="W439" s="64"/>
      <c r="X439" s="64"/>
      <c r="Y439" s="64"/>
      <c r="Z439" s="64"/>
      <c r="AA439" s="64"/>
    </row>
    <row r="440" spans="1:27">
      <c r="A440" s="64"/>
      <c r="B440" s="64"/>
      <c r="C440" s="64"/>
      <c r="D440" s="64"/>
      <c r="E440" s="64"/>
      <c r="F440" s="64"/>
      <c r="G440" s="64"/>
      <c r="H440" s="64"/>
      <c r="I440" s="64"/>
      <c r="J440" s="64"/>
      <c r="K440" s="64"/>
      <c r="L440" s="64"/>
      <c r="M440" s="64"/>
      <c r="N440" s="64"/>
      <c r="O440" s="64"/>
      <c r="P440" s="64"/>
      <c r="Q440" s="64"/>
      <c r="R440" s="64"/>
      <c r="S440" s="64"/>
      <c r="T440" s="64"/>
      <c r="U440" s="64"/>
      <c r="V440" s="64"/>
      <c r="W440" s="64"/>
      <c r="X440" s="64"/>
      <c r="Y440" s="64"/>
      <c r="Z440" s="64"/>
      <c r="AA440" s="64"/>
    </row>
    <row r="441" spans="1:27">
      <c r="A441" s="64"/>
      <c r="B441" s="64"/>
      <c r="C441" s="64"/>
      <c r="D441" s="64"/>
      <c r="E441" s="64"/>
      <c r="F441" s="64"/>
      <c r="G441" s="64"/>
      <c r="H441" s="64"/>
      <c r="I441" s="64"/>
      <c r="J441" s="64"/>
      <c r="K441" s="64"/>
      <c r="L441" s="64"/>
      <c r="M441" s="64"/>
      <c r="N441" s="64"/>
      <c r="O441" s="64"/>
      <c r="P441" s="64"/>
      <c r="Q441" s="64"/>
      <c r="R441" s="64"/>
      <c r="S441" s="64"/>
      <c r="T441" s="64"/>
      <c r="U441" s="64"/>
      <c r="V441" s="64"/>
      <c r="W441" s="64"/>
      <c r="X441" s="64"/>
      <c r="Y441" s="64"/>
      <c r="Z441" s="64"/>
      <c r="AA441" s="64"/>
    </row>
    <row r="442" spans="1:27">
      <c r="A442" s="64"/>
      <c r="B442" s="64"/>
      <c r="C442" s="64"/>
      <c r="D442" s="64"/>
      <c r="E442" s="64"/>
      <c r="F442" s="64"/>
      <c r="G442" s="64"/>
      <c r="H442" s="64"/>
      <c r="I442" s="64"/>
      <c r="J442" s="64"/>
      <c r="K442" s="64"/>
      <c r="L442" s="64"/>
      <c r="M442" s="64"/>
      <c r="N442" s="64"/>
      <c r="O442" s="64"/>
      <c r="P442" s="64"/>
      <c r="Q442" s="64"/>
      <c r="R442" s="64"/>
      <c r="S442" s="64"/>
      <c r="T442" s="64"/>
      <c r="U442" s="64"/>
      <c r="V442" s="64"/>
      <c r="W442" s="64"/>
      <c r="X442" s="64"/>
      <c r="Y442" s="64"/>
      <c r="Z442" s="64"/>
      <c r="AA442" s="64"/>
    </row>
    <row r="443" spans="1:27">
      <c r="A443" s="64"/>
      <c r="B443" s="64"/>
      <c r="C443" s="64"/>
      <c r="D443" s="64"/>
      <c r="E443" s="64"/>
      <c r="F443" s="64"/>
      <c r="G443" s="64"/>
      <c r="H443" s="64"/>
      <c r="I443" s="64"/>
      <c r="J443" s="64"/>
      <c r="K443" s="64"/>
      <c r="L443" s="64"/>
      <c r="M443" s="64"/>
      <c r="N443" s="64"/>
      <c r="O443" s="64"/>
      <c r="P443" s="64"/>
      <c r="Q443" s="64"/>
      <c r="R443" s="64"/>
      <c r="S443" s="64"/>
      <c r="T443" s="64"/>
      <c r="U443" s="64"/>
      <c r="V443" s="64"/>
      <c r="W443" s="64"/>
      <c r="X443" s="64"/>
      <c r="Y443" s="64"/>
      <c r="Z443" s="64"/>
      <c r="AA443" s="64"/>
    </row>
    <row r="444" spans="1:27">
      <c r="A444" s="64"/>
      <c r="B444" s="64"/>
      <c r="C444" s="64"/>
      <c r="D444" s="64"/>
      <c r="E444" s="64"/>
      <c r="F444" s="64"/>
      <c r="G444" s="64"/>
      <c r="H444" s="64"/>
      <c r="I444" s="64"/>
      <c r="J444" s="64"/>
      <c r="K444" s="64"/>
      <c r="L444" s="64"/>
      <c r="M444" s="64"/>
      <c r="N444" s="64"/>
      <c r="O444" s="64"/>
      <c r="P444" s="64"/>
      <c r="Q444" s="64"/>
      <c r="R444" s="64"/>
      <c r="S444" s="64"/>
      <c r="T444" s="64"/>
      <c r="U444" s="64"/>
      <c r="V444" s="64"/>
      <c r="W444" s="64"/>
      <c r="X444" s="64"/>
      <c r="Y444" s="64"/>
      <c r="Z444" s="64"/>
      <c r="AA444" s="64"/>
    </row>
    <row r="445" spans="1:27">
      <c r="A445" s="64"/>
      <c r="B445" s="64"/>
      <c r="C445" s="64"/>
      <c r="D445" s="64"/>
      <c r="E445" s="64"/>
      <c r="F445" s="64"/>
      <c r="G445" s="64"/>
      <c r="H445" s="64"/>
      <c r="I445" s="64"/>
      <c r="J445" s="64"/>
      <c r="K445" s="64"/>
      <c r="L445" s="64"/>
      <c r="M445" s="64"/>
      <c r="N445" s="64"/>
      <c r="O445" s="64"/>
      <c r="P445" s="64"/>
      <c r="Q445" s="64"/>
      <c r="R445" s="64"/>
      <c r="S445" s="64"/>
      <c r="T445" s="64"/>
      <c r="U445" s="64"/>
      <c r="V445" s="64"/>
      <c r="W445" s="64"/>
      <c r="X445" s="64"/>
      <c r="Y445" s="64"/>
      <c r="Z445" s="64"/>
      <c r="AA445" s="64"/>
    </row>
    <row r="446" spans="1:27">
      <c r="A446" s="64"/>
      <c r="B446" s="64"/>
      <c r="C446" s="64"/>
      <c r="D446" s="64"/>
      <c r="E446" s="64"/>
      <c r="F446" s="64"/>
      <c r="G446" s="64"/>
      <c r="H446" s="64"/>
      <c r="I446" s="64"/>
      <c r="J446" s="64"/>
      <c r="K446" s="64"/>
      <c r="L446" s="64"/>
      <c r="M446" s="64"/>
      <c r="N446" s="64"/>
      <c r="O446" s="64"/>
      <c r="P446" s="64"/>
      <c r="Q446" s="64"/>
      <c r="R446" s="64"/>
      <c r="S446" s="64"/>
      <c r="T446" s="64"/>
      <c r="U446" s="64"/>
      <c r="V446" s="64"/>
      <c r="W446" s="64"/>
      <c r="X446" s="64"/>
      <c r="Y446" s="64"/>
      <c r="Z446" s="64"/>
      <c r="AA446" s="64"/>
    </row>
    <row r="447" spans="1:27">
      <c r="A447" s="64"/>
      <c r="B447" s="64"/>
      <c r="C447" s="64"/>
      <c r="D447" s="64"/>
      <c r="E447" s="64"/>
      <c r="F447" s="64"/>
      <c r="G447" s="64"/>
      <c r="H447" s="64"/>
      <c r="I447" s="64"/>
      <c r="J447" s="64"/>
      <c r="K447" s="64"/>
      <c r="L447" s="64"/>
      <c r="M447" s="64"/>
      <c r="N447" s="64"/>
      <c r="O447" s="64"/>
      <c r="P447" s="64"/>
      <c r="Q447" s="64"/>
      <c r="R447" s="64"/>
      <c r="S447" s="64"/>
      <c r="T447" s="64"/>
      <c r="U447" s="64"/>
      <c r="V447" s="64"/>
      <c r="W447" s="64"/>
      <c r="X447" s="64"/>
      <c r="Y447" s="64"/>
      <c r="Z447" s="64"/>
      <c r="AA447" s="64"/>
    </row>
    <row r="448" spans="1:27">
      <c r="A448" s="64"/>
      <c r="B448" s="64"/>
      <c r="C448" s="64"/>
      <c r="D448" s="64"/>
      <c r="E448" s="64"/>
      <c r="F448" s="64"/>
      <c r="G448" s="64"/>
      <c r="H448" s="64"/>
      <c r="I448" s="64"/>
      <c r="J448" s="64"/>
      <c r="K448" s="64"/>
      <c r="L448" s="64"/>
      <c r="M448" s="64"/>
      <c r="N448" s="64"/>
      <c r="O448" s="64"/>
      <c r="P448" s="64"/>
      <c r="Q448" s="64"/>
      <c r="R448" s="64"/>
      <c r="S448" s="64"/>
      <c r="T448" s="64"/>
      <c r="U448" s="64"/>
      <c r="V448" s="64"/>
      <c r="W448" s="64"/>
      <c r="X448" s="64"/>
      <c r="Y448" s="64"/>
      <c r="Z448" s="64"/>
      <c r="AA448" s="64"/>
    </row>
    <row r="449" spans="1:27">
      <c r="A449" s="64"/>
      <c r="B449" s="64"/>
      <c r="C449" s="64"/>
      <c r="D449" s="64"/>
      <c r="E449" s="64"/>
      <c r="F449" s="64"/>
      <c r="G449" s="64"/>
      <c r="H449" s="64"/>
      <c r="I449" s="64"/>
      <c r="J449" s="64"/>
      <c r="K449" s="64"/>
      <c r="L449" s="64"/>
      <c r="M449" s="64"/>
      <c r="N449" s="64"/>
      <c r="O449" s="64"/>
      <c r="P449" s="64"/>
      <c r="Q449" s="64"/>
      <c r="R449" s="64"/>
      <c r="S449" s="64"/>
      <c r="T449" s="64"/>
      <c r="U449" s="64"/>
      <c r="V449" s="64"/>
      <c r="W449" s="64"/>
      <c r="X449" s="64"/>
      <c r="Y449" s="64"/>
      <c r="Z449" s="64"/>
      <c r="AA449" s="64"/>
    </row>
    <row r="450" spans="1:27">
      <c r="A450" s="64"/>
      <c r="B450" s="64"/>
      <c r="C450" s="64"/>
      <c r="D450" s="64"/>
      <c r="E450" s="64"/>
      <c r="F450" s="64"/>
      <c r="G450" s="64"/>
      <c r="H450" s="64"/>
      <c r="I450" s="64"/>
      <c r="J450" s="64"/>
      <c r="K450" s="64"/>
      <c r="L450" s="64"/>
      <c r="M450" s="64"/>
      <c r="N450" s="64"/>
      <c r="O450" s="64"/>
      <c r="P450" s="64"/>
      <c r="Q450" s="64"/>
      <c r="R450" s="64"/>
      <c r="S450" s="64"/>
      <c r="T450" s="64"/>
      <c r="U450" s="64"/>
      <c r="V450" s="64"/>
      <c r="W450" s="64"/>
      <c r="X450" s="64"/>
      <c r="Y450" s="64"/>
      <c r="Z450" s="64"/>
      <c r="AA450" s="64"/>
    </row>
    <row r="451" spans="1:27">
      <c r="A451" s="64"/>
      <c r="B451" s="64"/>
      <c r="C451" s="64"/>
      <c r="D451" s="64"/>
      <c r="E451" s="64"/>
      <c r="F451" s="64"/>
      <c r="G451" s="64"/>
      <c r="H451" s="64"/>
      <c r="I451" s="64"/>
      <c r="J451" s="64"/>
      <c r="K451" s="64"/>
      <c r="L451" s="64"/>
      <c r="M451" s="64"/>
      <c r="N451" s="64"/>
      <c r="O451" s="64"/>
      <c r="P451" s="64"/>
      <c r="Q451" s="64"/>
      <c r="R451" s="64"/>
      <c r="S451" s="64"/>
      <c r="T451" s="64"/>
      <c r="U451" s="64"/>
      <c r="V451" s="64"/>
      <c r="W451" s="64"/>
      <c r="X451" s="64"/>
      <c r="Y451" s="64"/>
      <c r="Z451" s="64"/>
      <c r="AA451" s="64"/>
    </row>
    <row r="452" spans="1:27">
      <c r="A452" s="64"/>
      <c r="B452" s="64"/>
      <c r="C452" s="64"/>
      <c r="D452" s="64"/>
      <c r="E452" s="64"/>
      <c r="F452" s="64"/>
      <c r="G452" s="64"/>
      <c r="H452" s="64"/>
      <c r="I452" s="64"/>
      <c r="J452" s="64"/>
      <c r="K452" s="64"/>
      <c r="L452" s="64"/>
      <c r="M452" s="64"/>
      <c r="N452" s="64"/>
      <c r="O452" s="64"/>
      <c r="P452" s="64"/>
      <c r="Q452" s="64"/>
      <c r="R452" s="64"/>
      <c r="S452" s="64"/>
      <c r="T452" s="64"/>
      <c r="U452" s="64"/>
      <c r="V452" s="64"/>
      <c r="W452" s="64"/>
      <c r="X452" s="64"/>
      <c r="Y452" s="64"/>
      <c r="Z452" s="64"/>
      <c r="AA452" s="64"/>
    </row>
    <row r="453" spans="1:27">
      <c r="A453" s="64"/>
      <c r="B453" s="64"/>
      <c r="C453" s="64"/>
      <c r="D453" s="64"/>
      <c r="E453" s="64"/>
      <c r="F453" s="64"/>
      <c r="G453" s="64"/>
      <c r="H453" s="64"/>
      <c r="I453" s="64"/>
      <c r="J453" s="64"/>
      <c r="K453" s="64"/>
      <c r="L453" s="64"/>
      <c r="M453" s="64"/>
      <c r="N453" s="64"/>
      <c r="O453" s="64"/>
      <c r="P453" s="64"/>
      <c r="Q453" s="64"/>
      <c r="R453" s="64"/>
      <c r="S453" s="64"/>
      <c r="T453" s="64"/>
      <c r="U453" s="64"/>
      <c r="V453" s="64"/>
      <c r="W453" s="64"/>
      <c r="X453" s="64"/>
      <c r="Y453" s="64"/>
      <c r="Z453" s="64"/>
      <c r="AA453" s="64"/>
    </row>
    <row r="454" spans="1:27">
      <c r="A454" s="64"/>
      <c r="B454" s="64"/>
      <c r="C454" s="64"/>
      <c r="D454" s="64"/>
      <c r="E454" s="64"/>
      <c r="F454" s="64"/>
      <c r="G454" s="64"/>
      <c r="H454" s="64"/>
      <c r="I454" s="64"/>
      <c r="J454" s="64"/>
      <c r="K454" s="64"/>
      <c r="L454" s="64"/>
      <c r="M454" s="64"/>
      <c r="N454" s="64"/>
      <c r="O454" s="64"/>
      <c r="P454" s="64"/>
      <c r="Q454" s="64"/>
      <c r="R454" s="64"/>
      <c r="S454" s="64"/>
      <c r="T454" s="64"/>
      <c r="U454" s="64"/>
      <c r="V454" s="64"/>
      <c r="W454" s="64"/>
      <c r="X454" s="64"/>
      <c r="Y454" s="64"/>
      <c r="Z454" s="64"/>
      <c r="AA454" s="64"/>
    </row>
    <row r="455" spans="1:27">
      <c r="A455" s="64"/>
      <c r="B455" s="64"/>
      <c r="C455" s="64"/>
      <c r="D455" s="64"/>
      <c r="E455" s="64"/>
      <c r="F455" s="64"/>
      <c r="G455" s="64"/>
      <c r="H455" s="64"/>
      <c r="I455" s="64"/>
      <c r="J455" s="64"/>
      <c r="K455" s="64"/>
      <c r="L455" s="64"/>
      <c r="M455" s="64"/>
      <c r="N455" s="64"/>
      <c r="O455" s="64"/>
      <c r="P455" s="64"/>
      <c r="Q455" s="64"/>
      <c r="R455" s="64"/>
      <c r="S455" s="64"/>
      <c r="T455" s="64"/>
      <c r="U455" s="64"/>
      <c r="V455" s="64"/>
      <c r="W455" s="64"/>
      <c r="X455" s="64"/>
      <c r="Y455" s="64"/>
      <c r="Z455" s="64"/>
      <c r="AA455" s="64"/>
    </row>
    <row r="456" spans="1:27">
      <c r="A456" s="64"/>
      <c r="B456" s="64"/>
      <c r="C456" s="64"/>
      <c r="D456" s="64"/>
      <c r="E456" s="64"/>
      <c r="F456" s="64"/>
      <c r="G456" s="64"/>
      <c r="H456" s="64"/>
      <c r="I456" s="64"/>
      <c r="J456" s="64"/>
      <c r="K456" s="64"/>
      <c r="L456" s="64"/>
      <c r="M456" s="64"/>
      <c r="N456" s="64"/>
      <c r="O456" s="64"/>
      <c r="P456" s="64"/>
      <c r="Q456" s="64"/>
      <c r="R456" s="64"/>
      <c r="S456" s="64"/>
      <c r="T456" s="64"/>
      <c r="U456" s="64"/>
      <c r="V456" s="64"/>
      <c r="W456" s="64"/>
      <c r="X456" s="64"/>
      <c r="Y456" s="64"/>
      <c r="Z456" s="64"/>
      <c r="AA456" s="64"/>
    </row>
    <row r="457" spans="1:27">
      <c r="A457" s="64"/>
      <c r="B457" s="64"/>
      <c r="C457" s="64"/>
      <c r="D457" s="64"/>
      <c r="E457" s="64"/>
      <c r="F457" s="64"/>
      <c r="G457" s="64"/>
      <c r="H457" s="64"/>
      <c r="I457" s="64"/>
      <c r="J457" s="64"/>
      <c r="K457" s="64"/>
      <c r="L457" s="64"/>
      <c r="M457" s="64"/>
      <c r="N457" s="64"/>
      <c r="O457" s="64"/>
      <c r="P457" s="64"/>
      <c r="Q457" s="64"/>
      <c r="R457" s="64"/>
      <c r="S457" s="64"/>
      <c r="T457" s="64"/>
      <c r="U457" s="64"/>
      <c r="V457" s="64"/>
      <c r="W457" s="64"/>
      <c r="X457" s="64"/>
      <c r="Y457" s="64"/>
      <c r="Z457" s="64"/>
      <c r="AA457" s="64"/>
    </row>
    <row r="458" spans="1:27">
      <c r="A458" s="64"/>
      <c r="B458" s="64"/>
      <c r="C458" s="64"/>
      <c r="D458" s="64"/>
      <c r="E458" s="64"/>
      <c r="F458" s="64"/>
      <c r="G458" s="64"/>
      <c r="H458" s="64"/>
      <c r="I458" s="64"/>
      <c r="J458" s="64"/>
      <c r="K458" s="64"/>
      <c r="L458" s="64"/>
      <c r="M458" s="64"/>
      <c r="N458" s="64"/>
      <c r="O458" s="64"/>
      <c r="P458" s="64"/>
      <c r="Q458" s="64"/>
      <c r="R458" s="64"/>
      <c r="S458" s="64"/>
      <c r="T458" s="64"/>
      <c r="U458" s="64"/>
      <c r="V458" s="64"/>
      <c r="W458" s="64"/>
      <c r="X458" s="64"/>
      <c r="Y458" s="64"/>
      <c r="Z458" s="64"/>
      <c r="AA458" s="64"/>
    </row>
    <row r="459" spans="1:27">
      <c r="A459" s="64"/>
      <c r="B459" s="64"/>
      <c r="C459" s="64"/>
      <c r="D459" s="64"/>
      <c r="E459" s="64"/>
      <c r="F459" s="64"/>
      <c r="G459" s="64"/>
      <c r="H459" s="64"/>
      <c r="I459" s="64"/>
      <c r="J459" s="64"/>
      <c r="K459" s="64"/>
      <c r="L459" s="64"/>
      <c r="M459" s="64"/>
      <c r="N459" s="64"/>
      <c r="O459" s="64"/>
      <c r="P459" s="64"/>
      <c r="Q459" s="64"/>
      <c r="R459" s="64"/>
      <c r="S459" s="64"/>
      <c r="T459" s="64"/>
      <c r="U459" s="64"/>
      <c r="V459" s="64"/>
      <c r="W459" s="64"/>
      <c r="X459" s="64"/>
      <c r="Y459" s="64"/>
      <c r="Z459" s="64"/>
      <c r="AA459" s="64"/>
    </row>
    <row r="460" spans="1:27">
      <c r="A460" s="64"/>
      <c r="B460" s="64"/>
      <c r="C460" s="64"/>
      <c r="D460" s="64"/>
      <c r="E460" s="64"/>
      <c r="F460" s="64"/>
      <c r="G460" s="64"/>
      <c r="H460" s="64"/>
      <c r="I460" s="64"/>
      <c r="J460" s="64"/>
      <c r="K460" s="64"/>
      <c r="L460" s="64"/>
      <c r="M460" s="64"/>
      <c r="N460" s="64"/>
      <c r="O460" s="64"/>
      <c r="P460" s="64"/>
      <c r="Q460" s="64"/>
      <c r="R460" s="64"/>
      <c r="S460" s="64"/>
      <c r="T460" s="64"/>
      <c r="U460" s="64"/>
      <c r="V460" s="64"/>
      <c r="W460" s="64"/>
      <c r="X460" s="64"/>
      <c r="Y460" s="64"/>
      <c r="Z460" s="64"/>
      <c r="AA460" s="64"/>
    </row>
    <row r="461" spans="1:27">
      <c r="A461" s="64"/>
      <c r="B461" s="64"/>
      <c r="C461" s="64"/>
      <c r="D461" s="64"/>
      <c r="E461" s="64"/>
      <c r="F461" s="64"/>
      <c r="G461" s="64"/>
      <c r="H461" s="64"/>
      <c r="I461" s="64"/>
      <c r="J461" s="64"/>
      <c r="K461" s="64"/>
      <c r="L461" s="64"/>
      <c r="M461" s="64"/>
      <c r="N461" s="64"/>
      <c r="O461" s="64"/>
      <c r="P461" s="64"/>
      <c r="Q461" s="64"/>
      <c r="R461" s="64"/>
      <c r="S461" s="64"/>
      <c r="T461" s="64"/>
      <c r="U461" s="64"/>
      <c r="V461" s="64"/>
      <c r="W461" s="64"/>
      <c r="X461" s="64"/>
      <c r="Y461" s="64"/>
      <c r="Z461" s="64"/>
      <c r="AA461" s="64"/>
    </row>
    <row r="462" spans="1:27">
      <c r="A462" s="64"/>
      <c r="B462" s="64"/>
      <c r="C462" s="64"/>
      <c r="D462" s="64"/>
      <c r="E462" s="64"/>
      <c r="F462" s="64"/>
      <c r="G462" s="64"/>
      <c r="H462" s="64"/>
      <c r="I462" s="64"/>
      <c r="J462" s="64"/>
      <c r="K462" s="64"/>
      <c r="L462" s="64"/>
      <c r="M462" s="64"/>
      <c r="N462" s="64"/>
      <c r="O462" s="64"/>
      <c r="P462" s="64"/>
      <c r="Q462" s="64"/>
      <c r="R462" s="64"/>
      <c r="S462" s="64"/>
      <c r="T462" s="64"/>
      <c r="U462" s="64"/>
      <c r="V462" s="64"/>
      <c r="W462" s="64"/>
      <c r="X462" s="64"/>
      <c r="Y462" s="64"/>
      <c r="Z462" s="64"/>
      <c r="AA462" s="64"/>
    </row>
    <row r="463" spans="1:27">
      <c r="A463" s="64"/>
      <c r="B463" s="64"/>
      <c r="C463" s="64"/>
      <c r="D463" s="64"/>
      <c r="E463" s="64"/>
      <c r="F463" s="64"/>
      <c r="G463" s="64"/>
      <c r="H463" s="64"/>
      <c r="I463" s="64"/>
      <c r="J463" s="64"/>
      <c r="K463" s="64"/>
      <c r="L463" s="64"/>
      <c r="M463" s="64"/>
      <c r="N463" s="64"/>
      <c r="O463" s="64"/>
      <c r="P463" s="64"/>
      <c r="Q463" s="64"/>
      <c r="R463" s="64"/>
      <c r="S463" s="64"/>
      <c r="T463" s="64"/>
      <c r="U463" s="64"/>
      <c r="V463" s="64"/>
      <c r="W463" s="64"/>
      <c r="X463" s="64"/>
      <c r="Y463" s="64"/>
      <c r="Z463" s="64"/>
      <c r="AA463" s="64"/>
    </row>
    <row r="464" spans="1:27">
      <c r="A464" s="64"/>
      <c r="B464" s="64"/>
      <c r="C464" s="64"/>
      <c r="D464" s="64"/>
      <c r="E464" s="64"/>
      <c r="F464" s="64"/>
      <c r="G464" s="64"/>
      <c r="H464" s="64"/>
      <c r="I464" s="64"/>
      <c r="J464" s="64"/>
      <c r="K464" s="64"/>
      <c r="L464" s="64"/>
      <c r="M464" s="64"/>
      <c r="N464" s="64"/>
      <c r="O464" s="64"/>
      <c r="P464" s="64"/>
      <c r="Q464" s="64"/>
      <c r="R464" s="64"/>
      <c r="S464" s="64"/>
      <c r="T464" s="64"/>
      <c r="U464" s="64"/>
      <c r="V464" s="64"/>
      <c r="W464" s="64"/>
      <c r="X464" s="64"/>
      <c r="Y464" s="64"/>
      <c r="Z464" s="64"/>
      <c r="AA464" s="64"/>
    </row>
    <row r="465" spans="1:27">
      <c r="A465" s="64"/>
      <c r="B465" s="64"/>
      <c r="C465" s="64"/>
      <c r="D465" s="64"/>
      <c r="E465" s="64"/>
      <c r="F465" s="64"/>
      <c r="G465" s="64"/>
      <c r="H465" s="64"/>
      <c r="I465" s="64"/>
      <c r="J465" s="64"/>
      <c r="K465" s="64"/>
      <c r="L465" s="64"/>
      <c r="M465" s="64"/>
      <c r="N465" s="64"/>
      <c r="O465" s="64"/>
      <c r="P465" s="64"/>
      <c r="Q465" s="64"/>
      <c r="R465" s="64"/>
      <c r="S465" s="64"/>
      <c r="T465" s="64"/>
      <c r="U465" s="64"/>
      <c r="V465" s="64"/>
      <c r="W465" s="64"/>
      <c r="X465" s="64"/>
      <c r="Y465" s="64"/>
      <c r="Z465" s="64"/>
      <c r="AA465" s="64"/>
    </row>
    <row r="466" spans="1:27">
      <c r="A466" s="64"/>
      <c r="B466" s="64"/>
      <c r="C466" s="64"/>
      <c r="D466" s="64"/>
      <c r="E466" s="64"/>
      <c r="F466" s="64"/>
      <c r="G466" s="64"/>
      <c r="H466" s="64"/>
      <c r="I466" s="64"/>
      <c r="J466" s="64"/>
      <c r="K466" s="64"/>
      <c r="L466" s="64"/>
      <c r="M466" s="64"/>
      <c r="N466" s="64"/>
      <c r="O466" s="64"/>
      <c r="P466" s="64"/>
      <c r="Q466" s="64"/>
      <c r="R466" s="64"/>
      <c r="S466" s="64"/>
      <c r="T466" s="64"/>
      <c r="U466" s="64"/>
      <c r="V466" s="64"/>
      <c r="W466" s="64"/>
      <c r="X466" s="64"/>
      <c r="Y466" s="64"/>
      <c r="Z466" s="64"/>
      <c r="AA466" s="64"/>
    </row>
    <row r="467" spans="1:27">
      <c r="A467" s="64"/>
      <c r="B467" s="64"/>
      <c r="C467" s="64"/>
      <c r="D467" s="64"/>
      <c r="E467" s="64"/>
      <c r="F467" s="64"/>
      <c r="G467" s="64"/>
      <c r="H467" s="64"/>
      <c r="I467" s="64"/>
      <c r="J467" s="64"/>
      <c r="K467" s="64"/>
      <c r="L467" s="64"/>
      <c r="M467" s="64"/>
      <c r="N467" s="64"/>
      <c r="O467" s="64"/>
      <c r="P467" s="64"/>
      <c r="Q467" s="64"/>
      <c r="R467" s="64"/>
      <c r="S467" s="64"/>
      <c r="T467" s="64"/>
      <c r="U467" s="64"/>
      <c r="V467" s="64"/>
      <c r="W467" s="64"/>
      <c r="X467" s="64"/>
      <c r="Y467" s="64"/>
      <c r="Z467" s="64"/>
      <c r="AA467" s="64"/>
    </row>
    <row r="468" spans="1:27">
      <c r="A468" s="64"/>
      <c r="B468" s="64"/>
      <c r="C468" s="64"/>
      <c r="D468" s="64"/>
      <c r="E468" s="64"/>
      <c r="F468" s="64"/>
      <c r="G468" s="64"/>
      <c r="H468" s="64"/>
      <c r="I468" s="64"/>
      <c r="J468" s="64"/>
      <c r="K468" s="64"/>
      <c r="L468" s="64"/>
      <c r="M468" s="64"/>
      <c r="N468" s="64"/>
      <c r="O468" s="64"/>
      <c r="P468" s="64"/>
      <c r="Q468" s="64"/>
      <c r="R468" s="64"/>
      <c r="S468" s="64"/>
      <c r="T468" s="64"/>
      <c r="U468" s="64"/>
      <c r="V468" s="64"/>
      <c r="W468" s="64"/>
      <c r="X468" s="64"/>
      <c r="Y468" s="64"/>
      <c r="Z468" s="64"/>
      <c r="AA468" s="64"/>
    </row>
    <row r="469" spans="1:27">
      <c r="A469" s="64"/>
      <c r="B469" s="64"/>
      <c r="C469" s="64"/>
      <c r="D469" s="64"/>
      <c r="E469" s="64"/>
      <c r="F469" s="64"/>
      <c r="G469" s="64"/>
      <c r="H469" s="64"/>
      <c r="I469" s="64"/>
      <c r="J469" s="64"/>
      <c r="K469" s="64"/>
      <c r="L469" s="64"/>
      <c r="M469" s="64"/>
      <c r="N469" s="64"/>
      <c r="O469" s="64"/>
      <c r="P469" s="64"/>
      <c r="Q469" s="64"/>
      <c r="R469" s="64"/>
      <c r="S469" s="64"/>
      <c r="T469" s="64"/>
      <c r="U469" s="64"/>
      <c r="V469" s="64"/>
      <c r="W469" s="64"/>
      <c r="X469" s="64"/>
      <c r="Y469" s="64"/>
      <c r="Z469" s="64"/>
      <c r="AA469" s="64"/>
    </row>
    <row r="470" spans="1:27">
      <c r="A470" s="64"/>
      <c r="B470" s="64"/>
      <c r="C470" s="64"/>
      <c r="D470" s="64"/>
      <c r="E470" s="64"/>
      <c r="F470" s="64"/>
      <c r="G470" s="64"/>
      <c r="H470" s="64"/>
      <c r="I470" s="64"/>
      <c r="J470" s="64"/>
      <c r="K470" s="64"/>
      <c r="L470" s="64"/>
      <c r="M470" s="64"/>
      <c r="N470" s="64"/>
      <c r="O470" s="64"/>
      <c r="P470" s="64"/>
      <c r="Q470" s="64"/>
      <c r="R470" s="64"/>
      <c r="S470" s="64"/>
      <c r="T470" s="64"/>
      <c r="U470" s="64"/>
      <c r="V470" s="64"/>
      <c r="W470" s="64"/>
      <c r="X470" s="64"/>
      <c r="Y470" s="64"/>
      <c r="Z470" s="64"/>
      <c r="AA470" s="64"/>
    </row>
    <row r="471" spans="1:27">
      <c r="A471" s="64"/>
      <c r="B471" s="64"/>
      <c r="C471" s="64"/>
      <c r="D471" s="64"/>
      <c r="E471" s="64"/>
      <c r="F471" s="64"/>
      <c r="G471" s="64"/>
      <c r="H471" s="64"/>
      <c r="I471" s="64"/>
      <c r="J471" s="64"/>
      <c r="K471" s="64"/>
      <c r="L471" s="64"/>
      <c r="M471" s="64"/>
      <c r="N471" s="64"/>
      <c r="O471" s="64"/>
      <c r="P471" s="64"/>
      <c r="Q471" s="64"/>
      <c r="R471" s="64"/>
      <c r="S471" s="64"/>
      <c r="T471" s="64"/>
      <c r="U471" s="64"/>
      <c r="V471" s="64"/>
      <c r="W471" s="64"/>
      <c r="X471" s="64"/>
      <c r="Y471" s="64"/>
      <c r="Z471" s="64"/>
      <c r="AA471" s="64"/>
    </row>
    <row r="472" spans="1:27">
      <c r="A472" s="64"/>
      <c r="B472" s="64"/>
      <c r="C472" s="64"/>
      <c r="D472" s="64"/>
      <c r="E472" s="64"/>
      <c r="F472" s="64"/>
      <c r="G472" s="64"/>
      <c r="H472" s="64"/>
      <c r="I472" s="64"/>
      <c r="J472" s="64"/>
      <c r="K472" s="64"/>
      <c r="L472" s="64"/>
      <c r="M472" s="64"/>
      <c r="N472" s="64"/>
      <c r="O472" s="64"/>
      <c r="P472" s="64"/>
      <c r="Q472" s="64"/>
      <c r="R472" s="64"/>
      <c r="S472" s="64"/>
      <c r="T472" s="64"/>
      <c r="U472" s="64"/>
      <c r="V472" s="64"/>
      <c r="W472" s="64"/>
      <c r="X472" s="64"/>
      <c r="Y472" s="64"/>
      <c r="Z472" s="64"/>
      <c r="AA472" s="64"/>
    </row>
    <row r="473" spans="1:27">
      <c r="A473" s="64"/>
      <c r="B473" s="64"/>
      <c r="C473" s="64"/>
      <c r="D473" s="64"/>
      <c r="E473" s="64"/>
      <c r="F473" s="64"/>
      <c r="G473" s="64"/>
      <c r="H473" s="64"/>
      <c r="I473" s="64"/>
      <c r="J473" s="64"/>
      <c r="K473" s="64"/>
      <c r="L473" s="64"/>
      <c r="M473" s="64"/>
      <c r="N473" s="64"/>
      <c r="O473" s="64"/>
      <c r="P473" s="64"/>
      <c r="Q473" s="64"/>
      <c r="R473" s="64"/>
      <c r="S473" s="64"/>
      <c r="T473" s="64"/>
      <c r="U473" s="64"/>
      <c r="V473" s="64"/>
      <c r="W473" s="64"/>
      <c r="X473" s="64"/>
      <c r="Y473" s="64"/>
      <c r="Z473" s="64"/>
      <c r="AA473" s="64"/>
    </row>
    <row r="474" spans="1:27">
      <c r="A474" s="64"/>
      <c r="B474" s="64"/>
      <c r="C474" s="64"/>
      <c r="D474" s="64"/>
      <c r="E474" s="64"/>
      <c r="F474" s="64"/>
      <c r="G474" s="64"/>
      <c r="H474" s="64"/>
      <c r="I474" s="64"/>
      <c r="J474" s="64"/>
      <c r="K474" s="64"/>
      <c r="L474" s="64"/>
      <c r="M474" s="64"/>
      <c r="N474" s="64"/>
      <c r="O474" s="64"/>
      <c r="P474" s="64"/>
      <c r="Q474" s="64"/>
      <c r="R474" s="64"/>
      <c r="S474" s="64"/>
      <c r="T474" s="64"/>
      <c r="U474" s="64"/>
      <c r="V474" s="64"/>
      <c r="W474" s="64"/>
      <c r="X474" s="64"/>
      <c r="Y474" s="64"/>
      <c r="Z474" s="64"/>
      <c r="AA474" s="64"/>
    </row>
    <row r="475" spans="1:27">
      <c r="A475" s="64"/>
      <c r="B475" s="64"/>
      <c r="C475" s="64"/>
      <c r="D475" s="64"/>
      <c r="E475" s="64"/>
      <c r="F475" s="64"/>
      <c r="G475" s="64"/>
      <c r="H475" s="64"/>
      <c r="I475" s="64"/>
      <c r="J475" s="64"/>
      <c r="K475" s="64"/>
      <c r="L475" s="64"/>
      <c r="M475" s="64"/>
      <c r="N475" s="64"/>
      <c r="O475" s="64"/>
      <c r="P475" s="64"/>
      <c r="Q475" s="64"/>
      <c r="R475" s="64"/>
      <c r="S475" s="64"/>
      <c r="T475" s="64"/>
      <c r="U475" s="64"/>
      <c r="V475" s="64"/>
      <c r="W475" s="64"/>
      <c r="X475" s="64"/>
      <c r="Y475" s="64"/>
      <c r="Z475" s="64"/>
      <c r="AA475" s="64"/>
    </row>
    <row r="476" spans="1:27">
      <c r="A476" s="64"/>
      <c r="B476" s="64"/>
      <c r="C476" s="64"/>
      <c r="D476" s="64"/>
      <c r="E476" s="64"/>
      <c r="F476" s="64"/>
      <c r="G476" s="64"/>
      <c r="H476" s="64"/>
      <c r="I476" s="64"/>
      <c r="J476" s="64"/>
      <c r="K476" s="64"/>
      <c r="L476" s="64"/>
      <c r="M476" s="64"/>
      <c r="N476" s="64"/>
      <c r="O476" s="64"/>
      <c r="P476" s="64"/>
      <c r="Q476" s="64"/>
      <c r="R476" s="64"/>
      <c r="S476" s="64"/>
      <c r="T476" s="64"/>
      <c r="U476" s="64"/>
      <c r="V476" s="64"/>
      <c r="W476" s="64"/>
      <c r="X476" s="64"/>
      <c r="Y476" s="64"/>
      <c r="Z476" s="64"/>
      <c r="AA476" s="64"/>
    </row>
    <row r="477" spans="1:27">
      <c r="A477" s="64"/>
      <c r="B477" s="64"/>
      <c r="C477" s="64"/>
      <c r="D477" s="64"/>
      <c r="E477" s="64"/>
      <c r="F477" s="64"/>
      <c r="G477" s="64"/>
      <c r="H477" s="64"/>
      <c r="I477" s="64"/>
      <c r="J477" s="64"/>
      <c r="K477" s="64"/>
      <c r="L477" s="64"/>
      <c r="M477" s="64"/>
      <c r="N477" s="64"/>
      <c r="O477" s="64"/>
      <c r="P477" s="64"/>
      <c r="Q477" s="64"/>
      <c r="R477" s="64"/>
      <c r="S477" s="64"/>
      <c r="T477" s="64"/>
      <c r="U477" s="64"/>
      <c r="V477" s="64"/>
      <c r="W477" s="64"/>
      <c r="X477" s="64"/>
      <c r="Y477" s="64"/>
      <c r="Z477" s="64"/>
      <c r="AA477" s="64"/>
    </row>
    <row r="478" spans="1:27">
      <c r="A478" s="64"/>
      <c r="B478" s="64"/>
      <c r="C478" s="64"/>
      <c r="D478" s="64"/>
      <c r="E478" s="64"/>
      <c r="F478" s="64"/>
      <c r="G478" s="64"/>
      <c r="H478" s="64"/>
      <c r="I478" s="64"/>
      <c r="J478" s="64"/>
      <c r="K478" s="64"/>
      <c r="L478" s="64"/>
      <c r="M478" s="64"/>
      <c r="N478" s="64"/>
      <c r="O478" s="64"/>
      <c r="P478" s="64"/>
      <c r="Q478" s="64"/>
      <c r="R478" s="64"/>
      <c r="S478" s="64"/>
      <c r="T478" s="64"/>
      <c r="U478" s="64"/>
      <c r="V478" s="64"/>
      <c r="W478" s="64"/>
      <c r="X478" s="64"/>
      <c r="Y478" s="64"/>
      <c r="Z478" s="64"/>
      <c r="AA478" s="64"/>
    </row>
    <row r="479" spans="1:27">
      <c r="A479" s="64"/>
      <c r="B479" s="64"/>
      <c r="C479" s="64"/>
      <c r="D479" s="64"/>
      <c r="E479" s="64"/>
      <c r="F479" s="64"/>
      <c r="G479" s="64"/>
      <c r="H479" s="64"/>
      <c r="I479" s="64"/>
      <c r="J479" s="64"/>
      <c r="K479" s="64"/>
      <c r="L479" s="64"/>
      <c r="M479" s="64"/>
      <c r="N479" s="64"/>
      <c r="O479" s="64"/>
      <c r="P479" s="64"/>
      <c r="Q479" s="64"/>
      <c r="R479" s="64"/>
      <c r="S479" s="64"/>
      <c r="T479" s="64"/>
      <c r="U479" s="64"/>
      <c r="V479" s="64"/>
      <c r="W479" s="64"/>
      <c r="X479" s="64"/>
      <c r="Y479" s="64"/>
      <c r="Z479" s="64"/>
      <c r="AA479" s="64"/>
    </row>
    <row r="480" spans="1:27">
      <c r="A480" s="64"/>
      <c r="B480" s="64"/>
      <c r="C480" s="64"/>
      <c r="D480" s="64"/>
      <c r="E480" s="64"/>
      <c r="F480" s="64"/>
      <c r="G480" s="64"/>
      <c r="H480" s="64"/>
      <c r="I480" s="64"/>
      <c r="J480" s="64"/>
      <c r="K480" s="64"/>
      <c r="L480" s="64"/>
      <c r="M480" s="64"/>
      <c r="N480" s="64"/>
      <c r="O480" s="64"/>
      <c r="P480" s="64"/>
      <c r="Q480" s="64"/>
      <c r="R480" s="64"/>
      <c r="S480" s="64"/>
      <c r="T480" s="64"/>
      <c r="U480" s="64"/>
      <c r="V480" s="64"/>
      <c r="W480" s="64"/>
      <c r="X480" s="64"/>
      <c r="Y480" s="64"/>
      <c r="Z480" s="64"/>
      <c r="AA480" s="64"/>
    </row>
    <row r="481" spans="1:27">
      <c r="A481" s="64"/>
      <c r="B481" s="64"/>
      <c r="C481" s="64"/>
      <c r="D481" s="64"/>
      <c r="E481" s="64"/>
      <c r="F481" s="64"/>
      <c r="G481" s="64"/>
      <c r="H481" s="64"/>
      <c r="I481" s="64"/>
      <c r="J481" s="64"/>
      <c r="K481" s="64"/>
      <c r="L481" s="64"/>
      <c r="M481" s="64"/>
      <c r="N481" s="64"/>
      <c r="O481" s="64"/>
      <c r="P481" s="64"/>
      <c r="Q481" s="64"/>
      <c r="R481" s="64"/>
      <c r="S481" s="64"/>
      <c r="T481" s="64"/>
      <c r="U481" s="64"/>
      <c r="V481" s="64"/>
      <c r="W481" s="64"/>
      <c r="X481" s="64"/>
      <c r="Y481" s="64"/>
      <c r="Z481" s="64"/>
      <c r="AA481" s="64"/>
    </row>
    <row r="482" spans="1:27">
      <c r="A482" s="64"/>
      <c r="B482" s="64"/>
      <c r="C482" s="64"/>
      <c r="D482" s="64"/>
      <c r="E482" s="64"/>
      <c r="F482" s="64"/>
      <c r="G482" s="64"/>
      <c r="H482" s="64"/>
      <c r="I482" s="64"/>
      <c r="J482" s="64"/>
      <c r="K482" s="64"/>
      <c r="L482" s="64"/>
      <c r="M482" s="64"/>
      <c r="N482" s="64"/>
      <c r="O482" s="64"/>
      <c r="P482" s="64"/>
      <c r="Q482" s="64"/>
      <c r="R482" s="64"/>
      <c r="S482" s="64"/>
      <c r="T482" s="64"/>
      <c r="U482" s="64"/>
      <c r="V482" s="64"/>
      <c r="W482" s="64"/>
      <c r="X482" s="64"/>
      <c r="Y482" s="64"/>
      <c r="Z482" s="64"/>
      <c r="AA482" s="64"/>
    </row>
    <row r="483" spans="1:27">
      <c r="A483" s="64"/>
      <c r="B483" s="64"/>
      <c r="C483" s="64"/>
      <c r="D483" s="64"/>
      <c r="E483" s="64"/>
      <c r="F483" s="64"/>
      <c r="G483" s="64"/>
      <c r="H483" s="64"/>
      <c r="I483" s="64"/>
      <c r="J483" s="64"/>
      <c r="K483" s="64"/>
      <c r="L483" s="64"/>
      <c r="M483" s="64"/>
      <c r="N483" s="64"/>
      <c r="O483" s="64"/>
      <c r="P483" s="64"/>
      <c r="Q483" s="64"/>
      <c r="R483" s="64"/>
      <c r="S483" s="64"/>
      <c r="T483" s="64"/>
      <c r="U483" s="64"/>
      <c r="V483" s="64"/>
      <c r="W483" s="64"/>
      <c r="X483" s="64"/>
      <c r="Y483" s="64"/>
      <c r="Z483" s="64"/>
      <c r="AA483" s="64"/>
    </row>
    <row r="484" spans="1:27">
      <c r="A484" s="64"/>
      <c r="B484" s="64"/>
      <c r="C484" s="64"/>
      <c r="D484" s="64"/>
      <c r="E484" s="64"/>
      <c r="F484" s="64"/>
      <c r="G484" s="64"/>
      <c r="H484" s="64"/>
      <c r="I484" s="64"/>
      <c r="J484" s="64"/>
      <c r="K484" s="64"/>
      <c r="L484" s="64"/>
      <c r="M484" s="64"/>
      <c r="N484" s="64"/>
      <c r="O484" s="64"/>
      <c r="P484" s="64"/>
      <c r="Q484" s="64"/>
      <c r="R484" s="64"/>
      <c r="S484" s="64"/>
      <c r="T484" s="64"/>
      <c r="U484" s="64"/>
      <c r="V484" s="64"/>
      <c r="W484" s="64"/>
      <c r="X484" s="64"/>
      <c r="Y484" s="64"/>
      <c r="Z484" s="64"/>
      <c r="AA484" s="64"/>
    </row>
    <row r="485" spans="1:27">
      <c r="A485" s="64"/>
      <c r="B485" s="64"/>
      <c r="C485" s="64"/>
      <c r="D485" s="64"/>
      <c r="E485" s="64"/>
      <c r="F485" s="64"/>
      <c r="G485" s="64"/>
      <c r="H485" s="64"/>
      <c r="I485" s="64"/>
      <c r="J485" s="64"/>
      <c r="K485" s="64"/>
      <c r="L485" s="64"/>
      <c r="M485" s="64"/>
      <c r="N485" s="64"/>
      <c r="O485" s="64"/>
      <c r="P485" s="64"/>
      <c r="Q485" s="64"/>
      <c r="R485" s="64"/>
      <c r="S485" s="64"/>
      <c r="T485" s="64"/>
      <c r="U485" s="64"/>
      <c r="V485" s="64"/>
      <c r="W485" s="64"/>
      <c r="X485" s="64"/>
      <c r="Y485" s="64"/>
      <c r="Z485" s="64"/>
      <c r="AA485" s="64"/>
    </row>
    <row r="486" spans="1:27">
      <c r="A486" s="64"/>
      <c r="B486" s="64"/>
      <c r="C486" s="64"/>
      <c r="D486" s="64"/>
      <c r="E486" s="64"/>
      <c r="F486" s="64"/>
      <c r="G486" s="64"/>
      <c r="H486" s="64"/>
      <c r="I486" s="64"/>
      <c r="J486" s="64"/>
      <c r="K486" s="64"/>
      <c r="L486" s="64"/>
      <c r="M486" s="64"/>
      <c r="N486" s="64"/>
      <c r="O486" s="64"/>
      <c r="P486" s="64"/>
      <c r="Q486" s="64"/>
      <c r="R486" s="64"/>
      <c r="S486" s="64"/>
      <c r="T486" s="64"/>
      <c r="U486" s="64"/>
      <c r="V486" s="64"/>
      <c r="W486" s="64"/>
      <c r="X486" s="64"/>
      <c r="Y486" s="64"/>
      <c r="Z486" s="64"/>
      <c r="AA486" s="64"/>
    </row>
    <row r="487" spans="1:27">
      <c r="A487" s="64"/>
      <c r="B487" s="64"/>
      <c r="C487" s="64"/>
      <c r="D487" s="64"/>
      <c r="E487" s="64"/>
      <c r="F487" s="64"/>
      <c r="G487" s="64"/>
      <c r="H487" s="64"/>
      <c r="I487" s="64"/>
      <c r="J487" s="64"/>
      <c r="K487" s="64"/>
      <c r="L487" s="64"/>
      <c r="M487" s="64"/>
      <c r="N487" s="64"/>
      <c r="O487" s="64"/>
      <c r="P487" s="64"/>
      <c r="Q487" s="64"/>
      <c r="R487" s="64"/>
      <c r="S487" s="64"/>
      <c r="T487" s="64"/>
      <c r="U487" s="64"/>
      <c r="V487" s="64"/>
      <c r="W487" s="64"/>
      <c r="X487" s="64"/>
      <c r="Y487" s="64"/>
      <c r="Z487" s="64"/>
      <c r="AA487" s="64"/>
    </row>
    <row r="488" spans="1:27">
      <c r="A488" s="64"/>
      <c r="B488" s="64"/>
      <c r="C488" s="64"/>
      <c r="D488" s="64"/>
      <c r="E488" s="64"/>
      <c r="F488" s="64"/>
      <c r="G488" s="64"/>
      <c r="H488" s="64"/>
      <c r="I488" s="64"/>
      <c r="J488" s="64"/>
      <c r="K488" s="64"/>
      <c r="L488" s="64"/>
      <c r="M488" s="64"/>
      <c r="N488" s="64"/>
      <c r="O488" s="64"/>
      <c r="P488" s="64"/>
      <c r="Q488" s="64"/>
      <c r="R488" s="64"/>
      <c r="S488" s="64"/>
      <c r="T488" s="64"/>
      <c r="U488" s="64"/>
      <c r="V488" s="64"/>
      <c r="W488" s="64"/>
      <c r="X488" s="64"/>
      <c r="Y488" s="64"/>
      <c r="Z488" s="64"/>
      <c r="AA488" s="64"/>
    </row>
    <row r="489" spans="1:27">
      <c r="A489" s="64"/>
      <c r="B489" s="64"/>
      <c r="C489" s="64"/>
      <c r="D489" s="64"/>
      <c r="E489" s="64"/>
      <c r="F489" s="64"/>
      <c r="G489" s="64"/>
      <c r="H489" s="64"/>
      <c r="I489" s="64"/>
      <c r="J489" s="64"/>
      <c r="K489" s="64"/>
      <c r="L489" s="64"/>
      <c r="M489" s="64"/>
      <c r="N489" s="64"/>
      <c r="O489" s="64"/>
      <c r="P489" s="64"/>
      <c r="Q489" s="64"/>
      <c r="R489" s="64"/>
      <c r="S489" s="64"/>
      <c r="T489" s="64"/>
      <c r="U489" s="64"/>
      <c r="V489" s="64"/>
      <c r="W489" s="64"/>
      <c r="X489" s="64"/>
      <c r="Y489" s="64"/>
      <c r="Z489" s="64"/>
      <c r="AA489" s="64"/>
    </row>
    <row r="490" spans="1:27">
      <c r="A490" s="64"/>
      <c r="B490" s="64"/>
      <c r="C490" s="64"/>
      <c r="D490" s="64"/>
      <c r="E490" s="64"/>
      <c r="F490" s="64"/>
      <c r="G490" s="64"/>
      <c r="H490" s="64"/>
      <c r="I490" s="64"/>
      <c r="J490" s="64"/>
      <c r="K490" s="64"/>
      <c r="L490" s="64"/>
      <c r="M490" s="64"/>
      <c r="N490" s="64"/>
      <c r="O490" s="64"/>
      <c r="P490" s="64"/>
      <c r="Q490" s="64"/>
      <c r="R490" s="64"/>
      <c r="S490" s="64"/>
      <c r="T490" s="64"/>
      <c r="U490" s="64"/>
      <c r="V490" s="64"/>
      <c r="W490" s="64"/>
      <c r="X490" s="64"/>
      <c r="Y490" s="64"/>
      <c r="Z490" s="64"/>
      <c r="AA490" s="64"/>
    </row>
    <row r="491" spans="1:27">
      <c r="A491" s="64"/>
      <c r="B491" s="64"/>
      <c r="C491" s="64"/>
      <c r="D491" s="64"/>
      <c r="E491" s="64"/>
      <c r="F491" s="64"/>
      <c r="G491" s="64"/>
      <c r="H491" s="64"/>
      <c r="I491" s="64"/>
      <c r="J491" s="64"/>
      <c r="K491" s="64"/>
      <c r="L491" s="64"/>
      <c r="M491" s="64"/>
      <c r="N491" s="64"/>
      <c r="O491" s="64"/>
      <c r="P491" s="64"/>
      <c r="Q491" s="64"/>
      <c r="R491" s="64"/>
      <c r="S491" s="64"/>
      <c r="T491" s="64"/>
      <c r="U491" s="64"/>
      <c r="V491" s="64"/>
      <c r="W491" s="64"/>
      <c r="X491" s="64"/>
      <c r="Y491" s="64"/>
      <c r="Z491" s="64"/>
      <c r="AA491" s="64"/>
    </row>
    <row r="492" spans="1:27">
      <c r="A492" s="64"/>
      <c r="B492" s="64"/>
      <c r="C492" s="64"/>
      <c r="D492" s="64"/>
      <c r="E492" s="64"/>
      <c r="F492" s="64"/>
      <c r="G492" s="64"/>
      <c r="H492" s="64"/>
      <c r="I492" s="64"/>
      <c r="J492" s="64"/>
      <c r="K492" s="64"/>
      <c r="L492" s="64"/>
      <c r="M492" s="64"/>
      <c r="N492" s="64"/>
      <c r="O492" s="64"/>
      <c r="P492" s="64"/>
      <c r="Q492" s="64"/>
      <c r="R492" s="64"/>
      <c r="S492" s="64"/>
      <c r="T492" s="64"/>
      <c r="U492" s="64"/>
      <c r="V492" s="64"/>
      <c r="W492" s="64"/>
      <c r="X492" s="64"/>
      <c r="Y492" s="64"/>
      <c r="Z492" s="64"/>
      <c r="AA492" s="64"/>
    </row>
    <row r="493" spans="1:27">
      <c r="A493" s="64"/>
      <c r="B493" s="64"/>
      <c r="C493" s="64"/>
      <c r="D493" s="64"/>
      <c r="E493" s="64"/>
      <c r="F493" s="64"/>
      <c r="G493" s="64"/>
      <c r="H493" s="64"/>
      <c r="I493" s="64"/>
      <c r="J493" s="64"/>
      <c r="K493" s="64"/>
      <c r="L493" s="64"/>
      <c r="M493" s="64"/>
      <c r="N493" s="64"/>
      <c r="O493" s="64"/>
      <c r="P493" s="64"/>
      <c r="Q493" s="64"/>
      <c r="R493" s="64"/>
      <c r="S493" s="64"/>
      <c r="T493" s="64"/>
      <c r="U493" s="64"/>
      <c r="V493" s="64"/>
      <c r="W493" s="64"/>
      <c r="X493" s="64"/>
      <c r="Y493" s="64"/>
      <c r="Z493" s="64"/>
      <c r="AA493" s="64"/>
    </row>
    <row r="494" spans="1:27">
      <c r="A494" s="64"/>
      <c r="B494" s="64"/>
      <c r="C494" s="64"/>
      <c r="D494" s="64"/>
      <c r="E494" s="64"/>
      <c r="F494" s="64"/>
      <c r="G494" s="64"/>
      <c r="H494" s="64"/>
      <c r="I494" s="64"/>
      <c r="J494" s="64"/>
      <c r="K494" s="64"/>
      <c r="L494" s="64"/>
      <c r="M494" s="64"/>
      <c r="N494" s="64"/>
      <c r="O494" s="64"/>
      <c r="P494" s="64"/>
      <c r="Q494" s="64"/>
      <c r="R494" s="64"/>
      <c r="S494" s="64"/>
      <c r="T494" s="64"/>
      <c r="U494" s="64"/>
      <c r="V494" s="64"/>
      <c r="W494" s="64"/>
      <c r="X494" s="64"/>
      <c r="Y494" s="64"/>
      <c r="Z494" s="64"/>
      <c r="AA494" s="64"/>
    </row>
    <row r="495" spans="1:27">
      <c r="A495" s="64"/>
      <c r="B495" s="64"/>
      <c r="C495" s="64"/>
      <c r="D495" s="64"/>
      <c r="E495" s="64"/>
      <c r="F495" s="64"/>
      <c r="G495" s="64"/>
      <c r="H495" s="64"/>
      <c r="I495" s="64"/>
      <c r="J495" s="64"/>
      <c r="K495" s="64"/>
      <c r="L495" s="64"/>
      <c r="M495" s="64"/>
      <c r="N495" s="64"/>
      <c r="O495" s="64"/>
      <c r="P495" s="64"/>
      <c r="Q495" s="64"/>
      <c r="R495" s="64"/>
      <c r="S495" s="64"/>
      <c r="T495" s="64"/>
      <c r="U495" s="64"/>
      <c r="V495" s="64"/>
      <c r="W495" s="64"/>
      <c r="X495" s="64"/>
      <c r="Y495" s="64"/>
      <c r="Z495" s="64"/>
      <c r="AA495" s="64"/>
    </row>
    <row r="496" spans="1:27">
      <c r="A496" s="64"/>
      <c r="B496" s="64"/>
      <c r="C496" s="64"/>
      <c r="D496" s="64"/>
      <c r="E496" s="64"/>
      <c r="F496" s="64"/>
      <c r="G496" s="64"/>
      <c r="H496" s="64"/>
      <c r="I496" s="64"/>
      <c r="J496" s="64"/>
      <c r="K496" s="64"/>
      <c r="L496" s="64"/>
      <c r="M496" s="64"/>
      <c r="N496" s="64"/>
      <c r="O496" s="64"/>
      <c r="P496" s="64"/>
      <c r="Q496" s="64"/>
      <c r="R496" s="64"/>
      <c r="S496" s="64"/>
      <c r="T496" s="64"/>
      <c r="U496" s="64"/>
      <c r="V496" s="64"/>
      <c r="W496" s="64"/>
      <c r="X496" s="64"/>
      <c r="Y496" s="64"/>
      <c r="Z496" s="64"/>
      <c r="AA496" s="64"/>
    </row>
    <row r="497" spans="1:27">
      <c r="A497" s="64"/>
      <c r="B497" s="64"/>
      <c r="C497" s="64"/>
      <c r="D497" s="64"/>
      <c r="E497" s="64"/>
      <c r="F497" s="64"/>
      <c r="G497" s="64"/>
      <c r="H497" s="64"/>
      <c r="I497" s="64"/>
      <c r="J497" s="64"/>
      <c r="K497" s="64"/>
      <c r="L497" s="64"/>
      <c r="M497" s="64"/>
      <c r="N497" s="64"/>
      <c r="O497" s="64"/>
      <c r="P497" s="64"/>
      <c r="Q497" s="64"/>
      <c r="R497" s="64"/>
      <c r="S497" s="64"/>
      <c r="T497" s="64"/>
      <c r="U497" s="64"/>
      <c r="V497" s="64"/>
      <c r="W497" s="64"/>
      <c r="X497" s="64"/>
      <c r="Y497" s="64"/>
      <c r="Z497" s="64"/>
      <c r="AA497" s="64"/>
    </row>
    <row r="498" spans="1:27">
      <c r="A498" s="64"/>
      <c r="B498" s="64"/>
      <c r="C498" s="64"/>
      <c r="D498" s="64"/>
      <c r="E498" s="64"/>
      <c r="F498" s="64"/>
      <c r="G498" s="64"/>
      <c r="H498" s="64"/>
      <c r="I498" s="64"/>
      <c r="J498" s="64"/>
      <c r="K498" s="64"/>
      <c r="L498" s="64"/>
      <c r="M498" s="64"/>
      <c r="N498" s="64"/>
      <c r="O498" s="64"/>
      <c r="P498" s="64"/>
      <c r="Q498" s="64"/>
      <c r="R498" s="64"/>
      <c r="S498" s="64"/>
      <c r="T498" s="64"/>
      <c r="U498" s="64"/>
      <c r="V498" s="64"/>
      <c r="W498" s="64"/>
      <c r="X498" s="64"/>
      <c r="Y498" s="64"/>
      <c r="Z498" s="64"/>
      <c r="AA498" s="64"/>
    </row>
    <row r="499" spans="1:27">
      <c r="A499" s="64"/>
      <c r="B499" s="64"/>
      <c r="C499" s="64"/>
      <c r="D499" s="64"/>
      <c r="E499" s="64"/>
      <c r="F499" s="64"/>
      <c r="G499" s="64"/>
      <c r="H499" s="64"/>
      <c r="I499" s="64"/>
      <c r="J499" s="64"/>
      <c r="K499" s="64"/>
      <c r="L499" s="64"/>
      <c r="M499" s="64"/>
      <c r="N499" s="64"/>
      <c r="O499" s="64"/>
      <c r="P499" s="64"/>
      <c r="Q499" s="64"/>
      <c r="R499" s="64"/>
      <c r="S499" s="64"/>
      <c r="T499" s="64"/>
      <c r="U499" s="64"/>
      <c r="V499" s="64"/>
      <c r="W499" s="64"/>
      <c r="X499" s="64"/>
      <c r="Y499" s="64"/>
      <c r="Z499" s="64"/>
      <c r="AA499" s="64"/>
    </row>
    <row r="500" spans="1:27">
      <c r="A500" s="64"/>
      <c r="B500" s="64"/>
      <c r="C500" s="64"/>
      <c r="D500" s="64"/>
      <c r="E500" s="64"/>
      <c r="F500" s="64"/>
      <c r="G500" s="64"/>
      <c r="H500" s="64"/>
      <c r="I500" s="64"/>
      <c r="J500" s="64"/>
      <c r="K500" s="64"/>
      <c r="L500" s="64"/>
      <c r="M500" s="64"/>
      <c r="N500" s="64"/>
      <c r="O500" s="64"/>
      <c r="P500" s="64"/>
      <c r="Q500" s="64"/>
      <c r="R500" s="64"/>
      <c r="S500" s="64"/>
      <c r="T500" s="64"/>
      <c r="U500" s="64"/>
      <c r="V500" s="64"/>
      <c r="W500" s="64"/>
      <c r="X500" s="64"/>
      <c r="Y500" s="64"/>
      <c r="Z500" s="64"/>
      <c r="AA500" s="64"/>
    </row>
    <row r="501" spans="1:27">
      <c r="A501" s="64"/>
      <c r="B501" s="64"/>
      <c r="C501" s="64"/>
      <c r="D501" s="64"/>
      <c r="E501" s="64"/>
      <c r="F501" s="64"/>
      <c r="G501" s="64"/>
      <c r="H501" s="64"/>
      <c r="I501" s="64"/>
      <c r="J501" s="64"/>
      <c r="K501" s="64"/>
      <c r="L501" s="64"/>
      <c r="M501" s="64"/>
      <c r="N501" s="64"/>
      <c r="O501" s="64"/>
      <c r="P501" s="64"/>
      <c r="Q501" s="64"/>
      <c r="R501" s="64"/>
      <c r="S501" s="64"/>
      <c r="T501" s="64"/>
      <c r="U501" s="64"/>
      <c r="V501" s="64"/>
      <c r="W501" s="64"/>
      <c r="X501" s="64"/>
      <c r="Y501" s="64"/>
      <c r="Z501" s="64"/>
      <c r="AA501" s="64"/>
    </row>
    <row r="502" spans="1:27">
      <c r="A502" s="64"/>
      <c r="B502" s="64"/>
      <c r="C502" s="64"/>
      <c r="D502" s="64"/>
      <c r="E502" s="64"/>
      <c r="F502" s="64"/>
      <c r="G502" s="64"/>
      <c r="H502" s="64"/>
      <c r="I502" s="64"/>
      <c r="J502" s="64"/>
      <c r="K502" s="64"/>
      <c r="L502" s="64"/>
      <c r="M502" s="64"/>
      <c r="N502" s="64"/>
      <c r="O502" s="64"/>
      <c r="P502" s="64"/>
      <c r="Q502" s="64"/>
      <c r="R502" s="64"/>
      <c r="S502" s="64"/>
      <c r="T502" s="64"/>
      <c r="U502" s="64"/>
      <c r="V502" s="64"/>
      <c r="W502" s="64"/>
      <c r="X502" s="64"/>
      <c r="Y502" s="64"/>
      <c r="Z502" s="64"/>
      <c r="AA502" s="64"/>
    </row>
    <row r="503" spans="1:27">
      <c r="A503" s="64"/>
      <c r="B503" s="64"/>
      <c r="C503" s="64"/>
      <c r="D503" s="64"/>
      <c r="E503" s="64"/>
      <c r="F503" s="64"/>
      <c r="G503" s="64"/>
      <c r="H503" s="64"/>
      <c r="I503" s="64"/>
      <c r="J503" s="64"/>
      <c r="K503" s="64"/>
      <c r="L503" s="64"/>
      <c r="M503" s="64"/>
      <c r="N503" s="64"/>
      <c r="O503" s="64"/>
      <c r="P503" s="64"/>
      <c r="Q503" s="64"/>
      <c r="R503" s="64"/>
      <c r="S503" s="64"/>
      <c r="T503" s="64"/>
      <c r="U503" s="64"/>
      <c r="V503" s="64"/>
      <c r="W503" s="64"/>
      <c r="X503" s="64"/>
      <c r="Y503" s="64"/>
      <c r="Z503" s="64"/>
      <c r="AA503" s="64"/>
    </row>
    <row r="504" spans="1:27">
      <c r="A504" s="64"/>
      <c r="B504" s="64"/>
      <c r="C504" s="64"/>
      <c r="D504" s="64"/>
      <c r="E504" s="64"/>
      <c r="F504" s="64"/>
      <c r="G504" s="64"/>
      <c r="H504" s="64"/>
      <c r="I504" s="64"/>
      <c r="J504" s="64"/>
      <c r="K504" s="64"/>
      <c r="L504" s="64"/>
      <c r="M504" s="64"/>
      <c r="N504" s="64"/>
      <c r="O504" s="64"/>
      <c r="P504" s="64"/>
      <c r="Q504" s="64"/>
      <c r="R504" s="64"/>
      <c r="S504" s="64"/>
      <c r="T504" s="64"/>
      <c r="U504" s="64"/>
      <c r="V504" s="64"/>
      <c r="W504" s="64"/>
      <c r="X504" s="64"/>
      <c r="Y504" s="64"/>
      <c r="Z504" s="64"/>
      <c r="AA504" s="64"/>
    </row>
    <row r="505" spans="1:27">
      <c r="A505" s="64"/>
      <c r="B505" s="64"/>
      <c r="C505" s="64"/>
      <c r="D505" s="64"/>
      <c r="E505" s="64"/>
      <c r="F505" s="64"/>
      <c r="G505" s="64"/>
      <c r="H505" s="64"/>
      <c r="I505" s="64"/>
      <c r="J505" s="64"/>
      <c r="K505" s="64"/>
      <c r="L505" s="64"/>
      <c r="M505" s="64"/>
      <c r="N505" s="64"/>
      <c r="O505" s="64"/>
      <c r="P505" s="64"/>
      <c r="Q505" s="64"/>
      <c r="R505" s="64"/>
      <c r="S505" s="64"/>
      <c r="T505" s="64"/>
      <c r="U505" s="64"/>
      <c r="V505" s="64"/>
      <c r="W505" s="64"/>
      <c r="X505" s="64"/>
      <c r="Y505" s="64"/>
      <c r="Z505" s="64"/>
      <c r="AA505" s="64"/>
    </row>
    <row r="506" spans="1:27">
      <c r="A506" s="64"/>
      <c r="B506" s="64"/>
      <c r="C506" s="64"/>
      <c r="D506" s="64"/>
      <c r="E506" s="64"/>
      <c r="F506" s="64"/>
      <c r="G506" s="64"/>
      <c r="H506" s="64"/>
      <c r="I506" s="64"/>
      <c r="J506" s="64"/>
      <c r="K506" s="64"/>
      <c r="L506" s="64"/>
      <c r="M506" s="64"/>
      <c r="N506" s="64"/>
      <c r="O506" s="64"/>
      <c r="P506" s="64"/>
      <c r="Q506" s="64"/>
      <c r="R506" s="64"/>
      <c r="S506" s="64"/>
      <c r="T506" s="64"/>
      <c r="U506" s="64"/>
      <c r="V506" s="64"/>
      <c r="W506" s="64"/>
      <c r="X506" s="64"/>
      <c r="Y506" s="64"/>
      <c r="Z506" s="64"/>
      <c r="AA506" s="64"/>
    </row>
    <row r="507" spans="1:27">
      <c r="A507" s="64"/>
      <c r="B507" s="64"/>
      <c r="C507" s="64"/>
      <c r="D507" s="64"/>
      <c r="E507" s="64"/>
      <c r="F507" s="64"/>
      <c r="G507" s="64"/>
      <c r="H507" s="64"/>
      <c r="I507" s="64"/>
      <c r="J507" s="64"/>
      <c r="K507" s="64"/>
      <c r="L507" s="64"/>
      <c r="M507" s="64"/>
      <c r="N507" s="64"/>
      <c r="O507" s="64"/>
      <c r="P507" s="64"/>
      <c r="Q507" s="64"/>
      <c r="R507" s="64"/>
      <c r="S507" s="64"/>
      <c r="T507" s="64"/>
      <c r="U507" s="64"/>
      <c r="V507" s="64"/>
      <c r="W507" s="64"/>
      <c r="X507" s="64"/>
      <c r="Y507" s="64"/>
      <c r="Z507" s="64"/>
      <c r="AA507" s="64"/>
    </row>
    <row r="508" spans="1:27">
      <c r="A508" s="64"/>
      <c r="B508" s="64"/>
      <c r="C508" s="64"/>
      <c r="D508" s="64"/>
      <c r="E508" s="64"/>
      <c r="F508" s="64"/>
      <c r="G508" s="64"/>
      <c r="H508" s="64"/>
      <c r="I508" s="64"/>
      <c r="J508" s="64"/>
      <c r="K508" s="64"/>
      <c r="L508" s="64"/>
      <c r="M508" s="64"/>
      <c r="N508" s="64"/>
      <c r="O508" s="64"/>
      <c r="P508" s="64"/>
      <c r="Q508" s="64"/>
      <c r="R508" s="64"/>
      <c r="S508" s="64"/>
      <c r="T508" s="64"/>
      <c r="U508" s="64"/>
      <c r="V508" s="64"/>
      <c r="W508" s="64"/>
      <c r="X508" s="64"/>
      <c r="Y508" s="64"/>
      <c r="Z508" s="64"/>
      <c r="AA508" s="64"/>
    </row>
    <row r="509" spans="1:27">
      <c r="A509" s="64"/>
      <c r="B509" s="64"/>
      <c r="C509" s="64"/>
      <c r="D509" s="64"/>
      <c r="E509" s="64"/>
      <c r="F509" s="64"/>
      <c r="G509" s="64"/>
      <c r="H509" s="64"/>
      <c r="I509" s="64"/>
      <c r="J509" s="64"/>
      <c r="K509" s="64"/>
      <c r="L509" s="64"/>
      <c r="M509" s="64"/>
      <c r="N509" s="64"/>
      <c r="O509" s="64"/>
      <c r="P509" s="64"/>
      <c r="Q509" s="64"/>
      <c r="R509" s="64"/>
      <c r="S509" s="64"/>
      <c r="T509" s="64"/>
      <c r="U509" s="64"/>
      <c r="V509" s="64"/>
      <c r="W509" s="64"/>
      <c r="X509" s="64"/>
      <c r="Y509" s="64"/>
      <c r="Z509" s="64"/>
      <c r="AA509" s="64"/>
    </row>
    <row r="510" spans="1:27">
      <c r="A510" s="64"/>
      <c r="B510" s="64"/>
      <c r="C510" s="64"/>
      <c r="D510" s="64"/>
      <c r="E510" s="64"/>
      <c r="F510" s="64"/>
      <c r="G510" s="64"/>
      <c r="H510" s="64"/>
      <c r="I510" s="64"/>
      <c r="J510" s="64"/>
      <c r="K510" s="64"/>
      <c r="L510" s="64"/>
      <c r="M510" s="64"/>
      <c r="N510" s="64"/>
      <c r="O510" s="64"/>
      <c r="P510" s="64"/>
      <c r="Q510" s="64"/>
      <c r="R510" s="64"/>
      <c r="S510" s="64"/>
      <c r="T510" s="64"/>
      <c r="U510" s="64"/>
      <c r="V510" s="64"/>
      <c r="W510" s="64"/>
      <c r="X510" s="64"/>
      <c r="Y510" s="64"/>
      <c r="Z510" s="64"/>
      <c r="AA510" s="64"/>
    </row>
    <row r="511" spans="1:27">
      <c r="A511" s="64"/>
      <c r="B511" s="64"/>
      <c r="C511" s="64"/>
      <c r="D511" s="64"/>
      <c r="E511" s="64"/>
      <c r="F511" s="64"/>
      <c r="G511" s="64"/>
      <c r="H511" s="64"/>
      <c r="I511" s="64"/>
      <c r="J511" s="64"/>
      <c r="K511" s="64"/>
      <c r="L511" s="64"/>
      <c r="M511" s="64"/>
      <c r="N511" s="64"/>
      <c r="O511" s="64"/>
      <c r="P511" s="64"/>
      <c r="Q511" s="64"/>
      <c r="R511" s="64"/>
      <c r="S511" s="64"/>
      <c r="T511" s="64"/>
      <c r="U511" s="64"/>
      <c r="V511" s="64"/>
      <c r="W511" s="64"/>
      <c r="X511" s="64"/>
      <c r="Y511" s="64"/>
      <c r="Z511" s="64"/>
      <c r="AA511" s="64"/>
    </row>
    <row r="512" spans="1:27">
      <c r="A512" s="64"/>
      <c r="B512" s="64"/>
      <c r="C512" s="64"/>
      <c r="D512" s="64"/>
      <c r="E512" s="64"/>
      <c r="F512" s="64"/>
      <c r="G512" s="64"/>
      <c r="H512" s="64"/>
      <c r="I512" s="64"/>
      <c r="J512" s="64"/>
      <c r="K512" s="64"/>
      <c r="L512" s="64"/>
      <c r="M512" s="64"/>
      <c r="N512" s="64"/>
      <c r="O512" s="64"/>
      <c r="P512" s="64"/>
      <c r="Q512" s="64"/>
      <c r="R512" s="64"/>
      <c r="S512" s="64"/>
      <c r="T512" s="64"/>
      <c r="U512" s="64"/>
      <c r="V512" s="64"/>
      <c r="W512" s="64"/>
      <c r="X512" s="64"/>
      <c r="Y512" s="64"/>
      <c r="Z512" s="64"/>
      <c r="AA512" s="64"/>
    </row>
    <row r="513" spans="1:27">
      <c r="A513" s="64"/>
      <c r="B513" s="64"/>
      <c r="C513" s="64"/>
      <c r="D513" s="64"/>
      <c r="E513" s="64"/>
      <c r="F513" s="64"/>
      <c r="G513" s="64"/>
      <c r="H513" s="64"/>
      <c r="I513" s="64"/>
      <c r="J513" s="64"/>
      <c r="K513" s="64"/>
      <c r="L513" s="64"/>
      <c r="M513" s="64"/>
      <c r="N513" s="64"/>
      <c r="O513" s="64"/>
      <c r="P513" s="64"/>
      <c r="Q513" s="64"/>
      <c r="R513" s="64"/>
      <c r="S513" s="64"/>
      <c r="T513" s="64"/>
      <c r="U513" s="64"/>
      <c r="V513" s="64"/>
      <c r="W513" s="64"/>
      <c r="X513" s="64"/>
      <c r="Y513" s="64"/>
      <c r="Z513" s="64"/>
      <c r="AA513" s="64"/>
    </row>
    <row r="514" spans="1:27">
      <c r="A514" s="64"/>
      <c r="B514" s="64"/>
      <c r="C514" s="64"/>
      <c r="D514" s="64"/>
      <c r="E514" s="64"/>
      <c r="F514" s="64"/>
      <c r="G514" s="64"/>
      <c r="H514" s="64"/>
      <c r="I514" s="64"/>
      <c r="J514" s="64"/>
      <c r="K514" s="64"/>
      <c r="L514" s="64"/>
      <c r="M514" s="64"/>
      <c r="N514" s="64"/>
      <c r="O514" s="64"/>
      <c r="P514" s="64"/>
      <c r="Q514" s="64"/>
      <c r="R514" s="64"/>
      <c r="S514" s="64"/>
      <c r="T514" s="64"/>
      <c r="U514" s="64"/>
      <c r="V514" s="64"/>
      <c r="W514" s="64"/>
      <c r="X514" s="64"/>
      <c r="Y514" s="64"/>
      <c r="Z514" s="64"/>
      <c r="AA514" s="64"/>
    </row>
    <row r="515" spans="1:27">
      <c r="A515" s="64"/>
      <c r="B515" s="64"/>
      <c r="C515" s="64"/>
      <c r="D515" s="64"/>
      <c r="E515" s="64"/>
      <c r="F515" s="64"/>
      <c r="G515" s="64"/>
      <c r="H515" s="64"/>
      <c r="I515" s="64"/>
      <c r="J515" s="64"/>
      <c r="K515" s="64"/>
      <c r="L515" s="64"/>
      <c r="M515" s="64"/>
      <c r="N515" s="64"/>
      <c r="O515" s="64"/>
      <c r="P515" s="64"/>
      <c r="Q515" s="64"/>
      <c r="R515" s="64"/>
      <c r="S515" s="64"/>
      <c r="T515" s="64"/>
      <c r="U515" s="64"/>
      <c r="V515" s="64"/>
      <c r="W515" s="64"/>
      <c r="X515" s="64"/>
      <c r="Y515" s="64"/>
      <c r="Z515" s="64"/>
      <c r="AA515" s="64"/>
    </row>
    <row r="516" spans="1:27">
      <c r="A516" s="64"/>
      <c r="B516" s="64"/>
      <c r="C516" s="64"/>
      <c r="D516" s="64"/>
      <c r="E516" s="64"/>
      <c r="F516" s="64"/>
      <c r="G516" s="64"/>
      <c r="H516" s="64"/>
      <c r="I516" s="64"/>
      <c r="J516" s="64"/>
      <c r="K516" s="64"/>
      <c r="L516" s="64"/>
      <c r="M516" s="64"/>
      <c r="N516" s="64"/>
      <c r="O516" s="64"/>
      <c r="P516" s="64"/>
      <c r="Q516" s="64"/>
      <c r="R516" s="64"/>
      <c r="S516" s="64"/>
      <c r="T516" s="64"/>
      <c r="U516" s="64"/>
      <c r="V516" s="64"/>
      <c r="W516" s="64"/>
      <c r="X516" s="64"/>
      <c r="Y516" s="64"/>
      <c r="Z516" s="64"/>
      <c r="AA516" s="64"/>
    </row>
    <row r="517" spans="1:27">
      <c r="A517" s="64"/>
      <c r="B517" s="64"/>
      <c r="C517" s="64"/>
      <c r="D517" s="64"/>
      <c r="E517" s="64"/>
      <c r="F517" s="64"/>
      <c r="G517" s="64"/>
      <c r="H517" s="64"/>
      <c r="I517" s="64"/>
      <c r="J517" s="64"/>
      <c r="K517" s="64"/>
      <c r="L517" s="64"/>
      <c r="M517" s="64"/>
      <c r="N517" s="64"/>
      <c r="O517" s="64"/>
      <c r="P517" s="64"/>
      <c r="Q517" s="64"/>
      <c r="R517" s="64"/>
      <c r="S517" s="64"/>
      <c r="T517" s="64"/>
      <c r="U517" s="64"/>
      <c r="V517" s="64"/>
      <c r="W517" s="64"/>
      <c r="X517" s="64"/>
      <c r="Y517" s="64"/>
      <c r="Z517" s="64"/>
      <c r="AA517" s="64"/>
    </row>
    <row r="518" spans="1:27">
      <c r="A518" s="64"/>
      <c r="B518" s="64"/>
      <c r="C518" s="64"/>
      <c r="D518" s="64"/>
      <c r="E518" s="64"/>
      <c r="F518" s="64"/>
      <c r="G518" s="64"/>
      <c r="H518" s="64"/>
      <c r="I518" s="64"/>
      <c r="J518" s="64"/>
      <c r="K518" s="64"/>
      <c r="L518" s="64"/>
      <c r="M518" s="64"/>
      <c r="N518" s="64"/>
      <c r="O518" s="64"/>
      <c r="P518" s="64"/>
      <c r="Q518" s="64"/>
      <c r="R518" s="64"/>
      <c r="S518" s="64"/>
      <c r="T518" s="64"/>
      <c r="U518" s="64"/>
      <c r="V518" s="64"/>
      <c r="W518" s="64"/>
      <c r="X518" s="64"/>
      <c r="Y518" s="64"/>
      <c r="Z518" s="64"/>
      <c r="AA518" s="64"/>
    </row>
    <row r="519" spans="1:27">
      <c r="A519" s="64"/>
      <c r="B519" s="64"/>
      <c r="C519" s="64"/>
      <c r="D519" s="64"/>
      <c r="E519" s="64"/>
      <c r="F519" s="64"/>
      <c r="G519" s="64"/>
      <c r="H519" s="64"/>
      <c r="I519" s="64"/>
      <c r="J519" s="64"/>
      <c r="K519" s="64"/>
      <c r="L519" s="64"/>
      <c r="M519" s="64"/>
      <c r="N519" s="64"/>
      <c r="O519" s="64"/>
      <c r="P519" s="64"/>
      <c r="Q519" s="64"/>
      <c r="R519" s="64"/>
      <c r="S519" s="64"/>
      <c r="T519" s="64"/>
      <c r="U519" s="64"/>
      <c r="V519" s="64"/>
      <c r="W519" s="64"/>
      <c r="X519" s="64"/>
      <c r="Y519" s="64"/>
      <c r="Z519" s="64"/>
      <c r="AA519" s="64"/>
    </row>
    <row r="520" spans="1:27">
      <c r="A520" s="64"/>
      <c r="B520" s="64"/>
      <c r="C520" s="64"/>
      <c r="D520" s="64"/>
      <c r="E520" s="64"/>
      <c r="F520" s="64"/>
      <c r="G520" s="64"/>
      <c r="H520" s="64"/>
      <c r="I520" s="64"/>
      <c r="J520" s="64"/>
      <c r="K520" s="64"/>
      <c r="L520" s="64"/>
      <c r="M520" s="64"/>
      <c r="N520" s="64"/>
      <c r="O520" s="64"/>
      <c r="P520" s="64"/>
      <c r="Q520" s="64"/>
      <c r="R520" s="64"/>
      <c r="S520" s="64"/>
      <c r="T520" s="64"/>
      <c r="U520" s="64"/>
      <c r="V520" s="64"/>
      <c r="W520" s="64"/>
      <c r="X520" s="64"/>
      <c r="Y520" s="64"/>
      <c r="Z520" s="64"/>
      <c r="AA520" s="64"/>
    </row>
    <row r="521" spans="1:27">
      <c r="A521" s="64"/>
      <c r="B521" s="64"/>
      <c r="C521" s="64"/>
      <c r="D521" s="64"/>
      <c r="E521" s="64"/>
      <c r="F521" s="64"/>
      <c r="G521" s="64"/>
      <c r="H521" s="64"/>
      <c r="I521" s="64"/>
      <c r="J521" s="64"/>
      <c r="K521" s="64"/>
      <c r="L521" s="64"/>
      <c r="M521" s="64"/>
      <c r="N521" s="64"/>
      <c r="O521" s="64"/>
      <c r="P521" s="64"/>
      <c r="Q521" s="64"/>
      <c r="R521" s="64"/>
      <c r="S521" s="64"/>
      <c r="T521" s="64"/>
      <c r="U521" s="64"/>
      <c r="V521" s="64"/>
      <c r="W521" s="64"/>
      <c r="X521" s="64"/>
      <c r="Y521" s="64"/>
      <c r="Z521" s="64"/>
      <c r="AA521" s="64"/>
    </row>
    <row r="522" spans="1:27">
      <c r="A522" s="64"/>
      <c r="B522" s="64"/>
      <c r="C522" s="64"/>
      <c r="D522" s="64"/>
      <c r="E522" s="64"/>
      <c r="F522" s="64"/>
      <c r="G522" s="64"/>
      <c r="H522" s="64"/>
      <c r="I522" s="64"/>
      <c r="J522" s="64"/>
      <c r="K522" s="64"/>
      <c r="L522" s="64"/>
      <c r="M522" s="64"/>
      <c r="N522" s="64"/>
      <c r="O522" s="64"/>
      <c r="P522" s="64"/>
      <c r="Q522" s="64"/>
      <c r="R522" s="64"/>
      <c r="S522" s="64"/>
      <c r="T522" s="64"/>
      <c r="U522" s="64"/>
      <c r="V522" s="64"/>
      <c r="W522" s="64"/>
      <c r="X522" s="64"/>
      <c r="Y522" s="64"/>
      <c r="Z522" s="64"/>
      <c r="AA522" s="64"/>
    </row>
    <row r="523" spans="1:27">
      <c r="A523" s="64"/>
      <c r="B523" s="64"/>
      <c r="C523" s="64"/>
      <c r="D523" s="64"/>
      <c r="E523" s="64"/>
      <c r="F523" s="64"/>
      <c r="G523" s="64"/>
      <c r="H523" s="64"/>
      <c r="I523" s="64"/>
      <c r="J523" s="64"/>
      <c r="K523" s="64"/>
      <c r="L523" s="64"/>
      <c r="M523" s="64"/>
      <c r="N523" s="64"/>
      <c r="O523" s="64"/>
      <c r="P523" s="64"/>
      <c r="Q523" s="64"/>
      <c r="R523" s="64"/>
      <c r="S523" s="64"/>
      <c r="T523" s="64"/>
      <c r="U523" s="64"/>
      <c r="V523" s="64"/>
      <c r="W523" s="64"/>
      <c r="X523" s="64"/>
      <c r="Y523" s="64"/>
      <c r="Z523" s="64"/>
      <c r="AA523" s="64"/>
    </row>
    <row r="524" spans="1:27">
      <c r="A524" s="64"/>
      <c r="B524" s="64"/>
      <c r="C524" s="64"/>
      <c r="D524" s="64"/>
      <c r="E524" s="64"/>
      <c r="F524" s="64"/>
      <c r="G524" s="64"/>
      <c r="H524" s="64"/>
      <c r="I524" s="64"/>
      <c r="J524" s="64"/>
      <c r="K524" s="64"/>
      <c r="L524" s="64"/>
      <c r="M524" s="64"/>
      <c r="N524" s="64"/>
      <c r="O524" s="64"/>
      <c r="P524" s="64"/>
      <c r="Q524" s="64"/>
      <c r="R524" s="64"/>
      <c r="S524" s="64"/>
      <c r="T524" s="64"/>
      <c r="U524" s="64"/>
      <c r="V524" s="64"/>
      <c r="W524" s="64"/>
      <c r="X524" s="64"/>
      <c r="Y524" s="64"/>
      <c r="Z524" s="64"/>
      <c r="AA524" s="64"/>
    </row>
    <row r="525" spans="1:27">
      <c r="A525" s="64"/>
      <c r="B525" s="64"/>
      <c r="C525" s="64"/>
      <c r="D525" s="64"/>
      <c r="E525" s="64"/>
      <c r="F525" s="64"/>
      <c r="G525" s="64"/>
      <c r="H525" s="64"/>
      <c r="I525" s="64"/>
      <c r="J525" s="64"/>
      <c r="K525" s="64"/>
      <c r="L525" s="64"/>
      <c r="M525" s="64"/>
      <c r="N525" s="64"/>
      <c r="O525" s="64"/>
      <c r="P525" s="64"/>
      <c r="Q525" s="64"/>
      <c r="R525" s="64"/>
      <c r="S525" s="64"/>
      <c r="T525" s="64"/>
      <c r="U525" s="64"/>
      <c r="V525" s="64"/>
      <c r="W525" s="64"/>
      <c r="X525" s="64"/>
      <c r="Y525" s="64"/>
      <c r="Z525" s="64"/>
      <c r="AA525" s="64"/>
    </row>
    <row r="526" spans="1:27">
      <c r="A526" s="64"/>
      <c r="B526" s="64"/>
      <c r="C526" s="64"/>
      <c r="D526" s="64"/>
      <c r="E526" s="64"/>
      <c r="F526" s="64"/>
      <c r="G526" s="64"/>
      <c r="H526" s="64"/>
      <c r="I526" s="64"/>
      <c r="J526" s="64"/>
      <c r="K526" s="64"/>
      <c r="L526" s="64"/>
      <c r="M526" s="64"/>
      <c r="N526" s="64"/>
      <c r="O526" s="64"/>
      <c r="P526" s="64"/>
      <c r="Q526" s="64"/>
      <c r="R526" s="64"/>
      <c r="S526" s="64"/>
      <c r="T526" s="64"/>
      <c r="U526" s="64"/>
      <c r="V526" s="64"/>
      <c r="W526" s="64"/>
      <c r="X526" s="64"/>
      <c r="Y526" s="64"/>
      <c r="Z526" s="64"/>
      <c r="AA526" s="64"/>
    </row>
    <row r="527" spans="1:27">
      <c r="A527" s="64"/>
      <c r="B527" s="64"/>
      <c r="C527" s="64"/>
      <c r="D527" s="64"/>
      <c r="E527" s="64"/>
      <c r="F527" s="64"/>
      <c r="G527" s="64"/>
      <c r="H527" s="64"/>
      <c r="I527" s="64"/>
      <c r="J527" s="64"/>
      <c r="K527" s="64"/>
      <c r="L527" s="64"/>
      <c r="M527" s="64"/>
      <c r="N527" s="64"/>
      <c r="O527" s="64"/>
      <c r="P527" s="64"/>
      <c r="Q527" s="64"/>
      <c r="R527" s="64"/>
      <c r="S527" s="64"/>
      <c r="T527" s="64"/>
      <c r="U527" s="64"/>
      <c r="V527" s="64"/>
      <c r="W527" s="64"/>
      <c r="X527" s="64"/>
      <c r="Y527" s="64"/>
      <c r="Z527" s="64"/>
      <c r="AA527" s="64"/>
    </row>
    <row r="528" spans="1:27">
      <c r="A528" s="64"/>
      <c r="B528" s="64"/>
      <c r="C528" s="64"/>
      <c r="D528" s="64"/>
      <c r="E528" s="64"/>
      <c r="F528" s="64"/>
      <c r="G528" s="64"/>
      <c r="H528" s="64"/>
      <c r="I528" s="64"/>
      <c r="J528" s="64"/>
      <c r="K528" s="64"/>
      <c r="L528" s="64"/>
      <c r="M528" s="64"/>
      <c r="N528" s="64"/>
      <c r="O528" s="64"/>
      <c r="P528" s="64"/>
      <c r="Q528" s="64"/>
      <c r="R528" s="64"/>
      <c r="S528" s="64"/>
      <c r="T528" s="64"/>
      <c r="U528" s="64"/>
      <c r="V528" s="64"/>
      <c r="W528" s="64"/>
      <c r="X528" s="64"/>
      <c r="Y528" s="64"/>
      <c r="Z528" s="64"/>
      <c r="AA528" s="64"/>
    </row>
    <row r="529" spans="1:27">
      <c r="A529" s="64"/>
      <c r="B529" s="64"/>
      <c r="C529" s="64"/>
      <c r="D529" s="64"/>
      <c r="E529" s="64"/>
      <c r="F529" s="64"/>
      <c r="G529" s="64"/>
      <c r="H529" s="64"/>
      <c r="I529" s="64"/>
      <c r="J529" s="64"/>
      <c r="K529" s="64"/>
      <c r="L529" s="64"/>
      <c r="M529" s="64"/>
      <c r="N529" s="64"/>
      <c r="O529" s="64"/>
      <c r="P529" s="64"/>
      <c r="Q529" s="64"/>
      <c r="R529" s="64"/>
      <c r="S529" s="64"/>
      <c r="T529" s="64"/>
      <c r="U529" s="64"/>
      <c r="V529" s="64"/>
      <c r="W529" s="64"/>
      <c r="X529" s="64"/>
      <c r="Y529" s="64"/>
      <c r="Z529" s="64"/>
      <c r="AA529" s="64"/>
    </row>
    <row r="530" spans="1:27">
      <c r="A530" s="64"/>
      <c r="B530" s="64"/>
      <c r="C530" s="64"/>
      <c r="D530" s="64"/>
      <c r="E530" s="64"/>
      <c r="F530" s="64"/>
      <c r="G530" s="64"/>
      <c r="H530" s="64"/>
      <c r="I530" s="64"/>
      <c r="J530" s="64"/>
      <c r="K530" s="64"/>
      <c r="L530" s="64"/>
      <c r="M530" s="64"/>
      <c r="N530" s="64"/>
      <c r="O530" s="64"/>
      <c r="P530" s="64"/>
      <c r="Q530" s="64"/>
      <c r="R530" s="64"/>
      <c r="S530" s="64"/>
      <c r="T530" s="64"/>
      <c r="U530" s="64"/>
      <c r="V530" s="64"/>
      <c r="W530" s="64"/>
      <c r="X530" s="64"/>
      <c r="Y530" s="64"/>
      <c r="Z530" s="64"/>
      <c r="AA530" s="64"/>
    </row>
    <row r="531" spans="1:27">
      <c r="A531" s="64"/>
      <c r="B531" s="64"/>
      <c r="C531" s="64"/>
      <c r="D531" s="64"/>
      <c r="E531" s="64"/>
      <c r="F531" s="64"/>
      <c r="G531" s="64"/>
      <c r="H531" s="64"/>
      <c r="I531" s="64"/>
      <c r="J531" s="64"/>
      <c r="K531" s="64"/>
      <c r="L531" s="64"/>
      <c r="M531" s="64"/>
      <c r="N531" s="64"/>
      <c r="O531" s="64"/>
      <c r="P531" s="64"/>
      <c r="Q531" s="64"/>
      <c r="R531" s="64"/>
      <c r="S531" s="64"/>
      <c r="T531" s="64"/>
      <c r="U531" s="64"/>
      <c r="V531" s="64"/>
      <c r="W531" s="64"/>
      <c r="X531" s="64"/>
      <c r="Y531" s="64"/>
      <c r="Z531" s="64"/>
      <c r="AA531" s="64"/>
    </row>
    <row r="532" spans="1:27">
      <c r="A532" s="64"/>
      <c r="B532" s="64"/>
      <c r="C532" s="64"/>
      <c r="D532" s="64"/>
      <c r="E532" s="64"/>
      <c r="F532" s="64"/>
      <c r="G532" s="64"/>
      <c r="H532" s="64"/>
      <c r="I532" s="64"/>
      <c r="J532" s="64"/>
      <c r="K532" s="64"/>
      <c r="L532" s="64"/>
      <c r="M532" s="64"/>
      <c r="N532" s="64"/>
      <c r="O532" s="64"/>
      <c r="P532" s="64"/>
      <c r="Q532" s="64"/>
      <c r="R532" s="64"/>
      <c r="S532" s="64"/>
      <c r="T532" s="64"/>
      <c r="U532" s="64"/>
      <c r="V532" s="64"/>
      <c r="W532" s="64"/>
      <c r="X532" s="64"/>
      <c r="Y532" s="64"/>
      <c r="Z532" s="64"/>
      <c r="AA532" s="64"/>
    </row>
    <row r="533" spans="1:27">
      <c r="A533" s="64"/>
      <c r="B533" s="64"/>
      <c r="C533" s="64"/>
      <c r="D533" s="64"/>
      <c r="E533" s="64"/>
      <c r="F533" s="64"/>
      <c r="G533" s="64"/>
      <c r="H533" s="64"/>
      <c r="I533" s="64"/>
      <c r="J533" s="64"/>
      <c r="K533" s="64"/>
      <c r="L533" s="64"/>
      <c r="M533" s="64"/>
      <c r="N533" s="64"/>
      <c r="O533" s="64"/>
      <c r="P533" s="64"/>
      <c r="Q533" s="64"/>
      <c r="R533" s="64"/>
      <c r="S533" s="64"/>
      <c r="T533" s="64"/>
      <c r="U533" s="64"/>
      <c r="V533" s="64"/>
      <c r="W533" s="64"/>
      <c r="X533" s="64"/>
      <c r="Y533" s="64"/>
      <c r="Z533" s="64"/>
      <c r="AA533" s="64"/>
    </row>
    <row r="534" spans="1:27">
      <c r="A534" s="64"/>
      <c r="B534" s="64"/>
      <c r="C534" s="64"/>
      <c r="D534" s="64"/>
      <c r="E534" s="64"/>
      <c r="F534" s="64"/>
      <c r="G534" s="64"/>
      <c r="H534" s="64"/>
      <c r="I534" s="64"/>
      <c r="J534" s="64"/>
      <c r="K534" s="64"/>
      <c r="L534" s="64"/>
      <c r="M534" s="64"/>
      <c r="N534" s="64"/>
      <c r="O534" s="64"/>
      <c r="P534" s="64"/>
      <c r="Q534" s="64"/>
      <c r="R534" s="64"/>
      <c r="S534" s="64"/>
      <c r="T534" s="64"/>
      <c r="U534" s="64"/>
      <c r="V534" s="64"/>
      <c r="W534" s="64"/>
      <c r="X534" s="64"/>
      <c r="Y534" s="64"/>
      <c r="Z534" s="64"/>
      <c r="AA534" s="64"/>
    </row>
    <row r="535" spans="1:27">
      <c r="A535" s="64"/>
      <c r="B535" s="64"/>
      <c r="C535" s="64"/>
      <c r="D535" s="64"/>
      <c r="E535" s="64"/>
      <c r="F535" s="64"/>
      <c r="G535" s="64"/>
      <c r="H535" s="64"/>
      <c r="I535" s="64"/>
      <c r="J535" s="64"/>
      <c r="K535" s="64"/>
      <c r="L535" s="64"/>
      <c r="M535" s="64"/>
      <c r="N535" s="64"/>
      <c r="O535" s="64"/>
      <c r="P535" s="64"/>
      <c r="Q535" s="64"/>
      <c r="R535" s="64"/>
      <c r="S535" s="64"/>
      <c r="T535" s="64"/>
      <c r="U535" s="64"/>
      <c r="V535" s="64"/>
      <c r="W535" s="64"/>
      <c r="X535" s="64"/>
      <c r="Y535" s="64"/>
      <c r="Z535" s="64"/>
      <c r="AA535" s="64"/>
    </row>
    <row r="536" spans="1:27">
      <c r="A536" s="64"/>
      <c r="B536" s="64"/>
      <c r="C536" s="64"/>
      <c r="D536" s="64"/>
      <c r="E536" s="64"/>
      <c r="F536" s="64"/>
      <c r="G536" s="64"/>
      <c r="H536" s="64"/>
      <c r="I536" s="64"/>
      <c r="J536" s="64"/>
      <c r="K536" s="64"/>
      <c r="L536" s="64"/>
      <c r="M536" s="64"/>
      <c r="N536" s="64"/>
      <c r="O536" s="64"/>
      <c r="P536" s="64"/>
      <c r="Q536" s="64"/>
      <c r="R536" s="64"/>
      <c r="S536" s="64"/>
      <c r="T536" s="64"/>
      <c r="U536" s="64"/>
      <c r="V536" s="64"/>
      <c r="W536" s="64"/>
      <c r="X536" s="64"/>
      <c r="Y536" s="64"/>
      <c r="Z536" s="64"/>
      <c r="AA536" s="64"/>
    </row>
    <row r="537" spans="1:27">
      <c r="A537" s="64"/>
      <c r="B537" s="64"/>
      <c r="C537" s="64"/>
      <c r="D537" s="64"/>
      <c r="E537" s="64"/>
      <c r="F537" s="64"/>
      <c r="G537" s="64"/>
      <c r="H537" s="64"/>
      <c r="I537" s="64"/>
      <c r="J537" s="64"/>
      <c r="K537" s="64"/>
      <c r="L537" s="64"/>
      <c r="M537" s="64"/>
      <c r="N537" s="64"/>
      <c r="O537" s="64"/>
      <c r="P537" s="64"/>
      <c r="Q537" s="64"/>
      <c r="R537" s="64"/>
      <c r="S537" s="64"/>
      <c r="T537" s="64"/>
      <c r="U537" s="64"/>
      <c r="V537" s="64"/>
      <c r="W537" s="64"/>
      <c r="X537" s="64"/>
      <c r="Y537" s="64"/>
      <c r="Z537" s="64"/>
      <c r="AA537" s="64"/>
    </row>
    <row r="538" spans="1:27">
      <c r="A538" s="64"/>
      <c r="B538" s="64"/>
      <c r="C538" s="64"/>
      <c r="D538" s="64"/>
      <c r="E538" s="64"/>
      <c r="F538" s="64"/>
      <c r="G538" s="64"/>
      <c r="H538" s="64"/>
      <c r="I538" s="64"/>
      <c r="J538" s="64"/>
      <c r="K538" s="64"/>
      <c r="L538" s="64"/>
      <c r="M538" s="64"/>
      <c r="N538" s="64"/>
      <c r="O538" s="64"/>
      <c r="P538" s="64"/>
      <c r="Q538" s="64"/>
      <c r="R538" s="64"/>
      <c r="S538" s="64"/>
      <c r="T538" s="64"/>
      <c r="U538" s="64"/>
      <c r="V538" s="64"/>
      <c r="W538" s="64"/>
      <c r="X538" s="64"/>
      <c r="Y538" s="64"/>
      <c r="Z538" s="64"/>
      <c r="AA538" s="64"/>
    </row>
    <row r="539" spans="1:27">
      <c r="A539" s="64"/>
      <c r="B539" s="64"/>
      <c r="C539" s="64"/>
      <c r="D539" s="64"/>
      <c r="E539" s="64"/>
      <c r="F539" s="64"/>
      <c r="G539" s="64"/>
      <c r="H539" s="64"/>
      <c r="I539" s="64"/>
      <c r="J539" s="64"/>
      <c r="K539" s="64"/>
      <c r="L539" s="64"/>
      <c r="M539" s="64"/>
      <c r="N539" s="64"/>
      <c r="O539" s="64"/>
      <c r="P539" s="64"/>
      <c r="Q539" s="64"/>
      <c r="R539" s="64"/>
      <c r="S539" s="64"/>
      <c r="T539" s="64"/>
      <c r="U539" s="64"/>
      <c r="V539" s="64"/>
      <c r="W539" s="64"/>
      <c r="X539" s="64"/>
      <c r="Y539" s="64"/>
      <c r="Z539" s="64"/>
      <c r="AA539" s="64"/>
    </row>
    <row r="540" spans="1:27">
      <c r="A540" s="64"/>
      <c r="B540" s="64"/>
      <c r="C540" s="64"/>
      <c r="D540" s="64"/>
      <c r="E540" s="64"/>
      <c r="F540" s="64"/>
      <c r="G540" s="64"/>
      <c r="H540" s="64"/>
      <c r="I540" s="64"/>
      <c r="J540" s="64"/>
      <c r="K540" s="64"/>
      <c r="L540" s="64"/>
      <c r="M540" s="64"/>
      <c r="N540" s="64"/>
      <c r="O540" s="64"/>
      <c r="P540" s="64"/>
      <c r="Q540" s="64"/>
      <c r="R540" s="64"/>
      <c r="S540" s="64"/>
      <c r="T540" s="64"/>
      <c r="U540" s="64"/>
      <c r="V540" s="64"/>
      <c r="W540" s="64"/>
      <c r="X540" s="64"/>
      <c r="Y540" s="64"/>
      <c r="Z540" s="64"/>
      <c r="AA540" s="64"/>
    </row>
    <row r="541" spans="1:27">
      <c r="A541" s="64"/>
      <c r="B541" s="64"/>
      <c r="C541" s="64"/>
      <c r="D541" s="64"/>
      <c r="E541" s="64"/>
      <c r="F541" s="64"/>
      <c r="G541" s="64"/>
      <c r="H541" s="64"/>
      <c r="I541" s="64"/>
      <c r="J541" s="64"/>
      <c r="K541" s="64"/>
      <c r="L541" s="64"/>
      <c r="M541" s="64"/>
      <c r="N541" s="64"/>
      <c r="O541" s="64"/>
      <c r="P541" s="64"/>
      <c r="Q541" s="64"/>
      <c r="R541" s="64"/>
      <c r="S541" s="64"/>
      <c r="T541" s="64"/>
      <c r="U541" s="64"/>
      <c r="V541" s="64"/>
      <c r="W541" s="64"/>
      <c r="X541" s="64"/>
      <c r="Y541" s="64"/>
      <c r="Z541" s="64"/>
      <c r="AA541" s="64"/>
    </row>
    <row r="542" spans="1:27">
      <c r="A542" s="64"/>
      <c r="B542" s="64"/>
      <c r="C542" s="64"/>
      <c r="D542" s="64"/>
      <c r="E542" s="64"/>
      <c r="F542" s="64"/>
      <c r="G542" s="64"/>
      <c r="H542" s="64"/>
      <c r="I542" s="64"/>
      <c r="J542" s="64"/>
      <c r="K542" s="64"/>
      <c r="L542" s="64"/>
      <c r="M542" s="64"/>
      <c r="N542" s="64"/>
      <c r="O542" s="64"/>
      <c r="P542" s="64"/>
      <c r="Q542" s="64"/>
      <c r="R542" s="64"/>
      <c r="S542" s="64"/>
      <c r="T542" s="64"/>
      <c r="U542" s="64"/>
      <c r="V542" s="64"/>
      <c r="W542" s="64"/>
      <c r="X542" s="64"/>
      <c r="Y542" s="64"/>
      <c r="Z542" s="64"/>
      <c r="AA542" s="64"/>
    </row>
    <row r="543" spans="1:27">
      <c r="A543" s="64"/>
      <c r="B543" s="64"/>
      <c r="C543" s="64"/>
      <c r="D543" s="64"/>
      <c r="E543" s="64"/>
      <c r="F543" s="64"/>
      <c r="G543" s="64"/>
      <c r="H543" s="64"/>
      <c r="I543" s="64"/>
      <c r="J543" s="64"/>
      <c r="K543" s="64"/>
      <c r="L543" s="64"/>
      <c r="M543" s="64"/>
      <c r="N543" s="64"/>
      <c r="O543" s="64"/>
      <c r="P543" s="64"/>
      <c r="Q543" s="64"/>
      <c r="R543" s="64"/>
      <c r="S543" s="64"/>
      <c r="T543" s="64"/>
      <c r="U543" s="64"/>
      <c r="V543" s="64"/>
      <c r="W543" s="64"/>
      <c r="X543" s="64"/>
      <c r="Y543" s="64"/>
      <c r="Z543" s="64"/>
      <c r="AA543" s="64"/>
    </row>
    <row r="544" spans="1:27">
      <c r="A544" s="64"/>
      <c r="B544" s="64"/>
      <c r="C544" s="64"/>
      <c r="D544" s="64"/>
      <c r="E544" s="64"/>
      <c r="F544" s="64"/>
      <c r="G544" s="64"/>
      <c r="H544" s="64"/>
      <c r="I544" s="64"/>
      <c r="J544" s="64"/>
      <c r="K544" s="64"/>
      <c r="L544" s="64"/>
      <c r="M544" s="64"/>
      <c r="N544" s="64"/>
      <c r="O544" s="64"/>
      <c r="P544" s="64"/>
      <c r="Q544" s="64"/>
      <c r="R544" s="64"/>
      <c r="S544" s="64"/>
      <c r="T544" s="64"/>
      <c r="U544" s="64"/>
      <c r="V544" s="64"/>
      <c r="W544" s="64"/>
      <c r="X544" s="64"/>
      <c r="Y544" s="64"/>
      <c r="Z544" s="64"/>
      <c r="AA544" s="64"/>
    </row>
    <row r="545" spans="1:27">
      <c r="A545" s="64"/>
      <c r="B545" s="64"/>
      <c r="C545" s="64"/>
      <c r="D545" s="64"/>
      <c r="E545" s="64"/>
      <c r="F545" s="64"/>
      <c r="G545" s="64"/>
      <c r="H545" s="64"/>
      <c r="I545" s="64"/>
      <c r="J545" s="64"/>
      <c r="K545" s="64"/>
      <c r="L545" s="64"/>
      <c r="M545" s="64"/>
      <c r="N545" s="64"/>
      <c r="O545" s="64"/>
      <c r="P545" s="64"/>
      <c r="Q545" s="64"/>
      <c r="R545" s="64"/>
      <c r="S545" s="64"/>
      <c r="T545" s="64"/>
      <c r="U545" s="64"/>
      <c r="V545" s="64"/>
      <c r="W545" s="64"/>
      <c r="X545" s="64"/>
      <c r="Y545" s="64"/>
      <c r="Z545" s="64"/>
      <c r="AA545" s="64"/>
    </row>
    <row r="546" spans="1:27">
      <c r="A546" s="64"/>
      <c r="B546" s="64"/>
      <c r="C546" s="64"/>
      <c r="D546" s="64"/>
      <c r="E546" s="64"/>
      <c r="F546" s="64"/>
      <c r="G546" s="64"/>
      <c r="H546" s="64"/>
      <c r="I546" s="64"/>
      <c r="J546" s="64"/>
      <c r="K546" s="64"/>
      <c r="L546" s="64"/>
      <c r="M546" s="64"/>
      <c r="N546" s="64"/>
      <c r="O546" s="64"/>
      <c r="P546" s="64"/>
      <c r="Q546" s="64"/>
      <c r="R546" s="64"/>
      <c r="S546" s="64"/>
      <c r="T546" s="64"/>
      <c r="U546" s="64"/>
      <c r="V546" s="64"/>
      <c r="W546" s="64"/>
      <c r="X546" s="64"/>
      <c r="Y546" s="64"/>
      <c r="Z546" s="64"/>
      <c r="AA546" s="64"/>
    </row>
    <row r="547" spans="1:27">
      <c r="A547" s="64"/>
      <c r="B547" s="64"/>
      <c r="C547" s="64"/>
      <c r="D547" s="64"/>
      <c r="E547" s="64"/>
      <c r="F547" s="64"/>
      <c r="G547" s="64"/>
      <c r="H547" s="64"/>
      <c r="I547" s="64"/>
      <c r="J547" s="64"/>
      <c r="K547" s="64"/>
      <c r="L547" s="64"/>
      <c r="M547" s="64"/>
      <c r="N547" s="64"/>
      <c r="O547" s="64"/>
      <c r="P547" s="64"/>
      <c r="Q547" s="64"/>
      <c r="R547" s="64"/>
      <c r="S547" s="64"/>
      <c r="T547" s="64"/>
      <c r="U547" s="64"/>
      <c r="V547" s="64"/>
      <c r="W547" s="64"/>
      <c r="X547" s="64"/>
      <c r="Y547" s="64"/>
      <c r="Z547" s="64"/>
      <c r="AA547" s="64"/>
    </row>
    <row r="548" spans="1:27">
      <c r="A548" s="64"/>
      <c r="B548" s="64"/>
      <c r="C548" s="64"/>
      <c r="D548" s="64"/>
      <c r="E548" s="64"/>
      <c r="F548" s="64"/>
      <c r="G548" s="64"/>
      <c r="H548" s="64"/>
      <c r="I548" s="64"/>
      <c r="J548" s="64"/>
      <c r="K548" s="64"/>
      <c r="L548" s="64"/>
      <c r="M548" s="64"/>
      <c r="N548" s="64"/>
      <c r="O548" s="64"/>
      <c r="P548" s="64"/>
      <c r="Q548" s="64"/>
      <c r="R548" s="64"/>
      <c r="S548" s="64"/>
      <c r="T548" s="64"/>
      <c r="U548" s="64"/>
      <c r="V548" s="64"/>
      <c r="W548" s="64"/>
      <c r="X548" s="64"/>
      <c r="Y548" s="64"/>
      <c r="Z548" s="64"/>
      <c r="AA548" s="64"/>
    </row>
    <row r="549" spans="1:27">
      <c r="A549" s="64"/>
      <c r="B549" s="64"/>
      <c r="C549" s="64"/>
      <c r="D549" s="64"/>
      <c r="E549" s="64"/>
      <c r="F549" s="64"/>
      <c r="G549" s="64"/>
      <c r="H549" s="64"/>
      <c r="I549" s="64"/>
      <c r="J549" s="64"/>
      <c r="K549" s="64"/>
      <c r="L549" s="64"/>
      <c r="M549" s="64"/>
      <c r="N549" s="64"/>
      <c r="O549" s="64"/>
      <c r="P549" s="64"/>
      <c r="Q549" s="64"/>
      <c r="R549" s="64"/>
      <c r="S549" s="64"/>
      <c r="T549" s="64"/>
      <c r="U549" s="64"/>
      <c r="V549" s="64"/>
      <c r="W549" s="64"/>
      <c r="X549" s="64"/>
      <c r="Y549" s="64"/>
      <c r="Z549" s="64"/>
      <c r="AA549" s="64"/>
    </row>
    <row r="550" spans="1:27">
      <c r="A550" s="64"/>
      <c r="B550" s="64"/>
      <c r="C550" s="64"/>
      <c r="D550" s="64"/>
      <c r="E550" s="64"/>
      <c r="F550" s="64"/>
      <c r="G550" s="64"/>
      <c r="H550" s="64"/>
      <c r="I550" s="64"/>
      <c r="J550" s="64"/>
      <c r="K550" s="64"/>
      <c r="L550" s="64"/>
      <c r="M550" s="64"/>
      <c r="N550" s="64"/>
      <c r="O550" s="64"/>
      <c r="P550" s="64"/>
      <c r="Q550" s="64"/>
      <c r="R550" s="64"/>
      <c r="S550" s="64"/>
      <c r="T550" s="64"/>
      <c r="U550" s="64"/>
      <c r="V550" s="64"/>
      <c r="W550" s="64"/>
      <c r="X550" s="64"/>
      <c r="Y550" s="64"/>
      <c r="Z550" s="64"/>
      <c r="AA550" s="64"/>
    </row>
    <row r="551" spans="1:27">
      <c r="A551" s="64"/>
      <c r="B551" s="64"/>
      <c r="C551" s="64"/>
      <c r="D551" s="64"/>
      <c r="E551" s="64"/>
      <c r="F551" s="64"/>
      <c r="G551" s="64"/>
      <c r="H551" s="64"/>
      <c r="I551" s="64"/>
      <c r="J551" s="64"/>
      <c r="K551" s="64"/>
      <c r="L551" s="64"/>
      <c r="M551" s="64"/>
      <c r="N551" s="64"/>
      <c r="O551" s="64"/>
      <c r="P551" s="64"/>
      <c r="Q551" s="64"/>
      <c r="R551" s="64"/>
      <c r="S551" s="64"/>
      <c r="T551" s="64"/>
      <c r="U551" s="64"/>
      <c r="V551" s="64"/>
      <c r="W551" s="64"/>
      <c r="X551" s="64"/>
      <c r="Y551" s="64"/>
      <c r="Z551" s="64"/>
      <c r="AA551" s="64"/>
    </row>
    <row r="552" spans="1:27">
      <c r="A552" s="64"/>
      <c r="B552" s="64"/>
      <c r="C552" s="64"/>
      <c r="D552" s="64"/>
      <c r="E552" s="64"/>
      <c r="F552" s="64"/>
      <c r="G552" s="64"/>
      <c r="H552" s="64"/>
      <c r="I552" s="64"/>
      <c r="J552" s="64"/>
      <c r="K552" s="64"/>
      <c r="L552" s="64"/>
      <c r="M552" s="64"/>
      <c r="N552" s="64"/>
      <c r="O552" s="64"/>
      <c r="P552" s="64"/>
      <c r="Q552" s="64"/>
      <c r="R552" s="64"/>
      <c r="S552" s="64"/>
      <c r="T552" s="64"/>
      <c r="U552" s="64"/>
      <c r="V552" s="64"/>
      <c r="W552" s="64"/>
      <c r="X552" s="64"/>
      <c r="Y552" s="64"/>
      <c r="Z552" s="64"/>
      <c r="AA552" s="64"/>
    </row>
    <row r="553" spans="1:27">
      <c r="A553" s="64"/>
      <c r="B553" s="64"/>
      <c r="C553" s="64"/>
      <c r="D553" s="64"/>
      <c r="E553" s="64"/>
      <c r="F553" s="64"/>
      <c r="G553" s="64"/>
      <c r="H553" s="64"/>
      <c r="I553" s="64"/>
      <c r="J553" s="64"/>
      <c r="K553" s="64"/>
      <c r="L553" s="64"/>
      <c r="M553" s="64"/>
      <c r="N553" s="64"/>
      <c r="O553" s="64"/>
      <c r="P553" s="64"/>
      <c r="Q553" s="64"/>
      <c r="R553" s="64"/>
      <c r="S553" s="64"/>
      <c r="T553" s="64"/>
      <c r="U553" s="64"/>
      <c r="V553" s="64"/>
      <c r="W553" s="64"/>
      <c r="X553" s="64"/>
      <c r="Y553" s="64"/>
      <c r="Z553" s="64"/>
      <c r="AA553" s="64"/>
    </row>
    <row r="554" spans="1:27">
      <c r="A554" s="64"/>
      <c r="B554" s="64"/>
      <c r="C554" s="64"/>
      <c r="D554" s="64"/>
      <c r="E554" s="64"/>
      <c r="F554" s="64"/>
      <c r="G554" s="64"/>
      <c r="H554" s="64"/>
      <c r="I554" s="64"/>
      <c r="J554" s="64"/>
      <c r="K554" s="64"/>
      <c r="L554" s="64"/>
      <c r="M554" s="64"/>
      <c r="N554" s="64"/>
      <c r="O554" s="64"/>
      <c r="P554" s="64"/>
      <c r="Q554" s="64"/>
      <c r="R554" s="64"/>
      <c r="S554" s="64"/>
      <c r="T554" s="64"/>
      <c r="U554" s="64"/>
      <c r="V554" s="64"/>
      <c r="W554" s="64"/>
      <c r="X554" s="64"/>
      <c r="Y554" s="64"/>
      <c r="Z554" s="64"/>
      <c r="AA554" s="64"/>
    </row>
    <row r="555" spans="1:27">
      <c r="A555" s="64"/>
      <c r="B555" s="64"/>
      <c r="C555" s="64"/>
      <c r="D555" s="64"/>
      <c r="E555" s="64"/>
      <c r="F555" s="64"/>
      <c r="G555" s="64"/>
      <c r="H555" s="64"/>
      <c r="I555" s="64"/>
      <c r="J555" s="64"/>
      <c r="K555" s="64"/>
      <c r="L555" s="64"/>
      <c r="M555" s="64"/>
      <c r="N555" s="64"/>
      <c r="O555" s="64"/>
      <c r="P555" s="64"/>
      <c r="Q555" s="64"/>
      <c r="R555" s="64"/>
      <c r="S555" s="64"/>
      <c r="T555" s="64"/>
      <c r="U555" s="64"/>
      <c r="V555" s="64"/>
      <c r="W555" s="64"/>
      <c r="X555" s="64"/>
      <c r="Y555" s="64"/>
      <c r="Z555" s="64"/>
      <c r="AA555" s="64"/>
    </row>
    <row r="556" spans="1:27">
      <c r="A556" s="64"/>
      <c r="B556" s="64"/>
      <c r="C556" s="64"/>
      <c r="D556" s="64"/>
      <c r="E556" s="64"/>
      <c r="F556" s="64"/>
      <c r="G556" s="64"/>
      <c r="H556" s="64"/>
      <c r="I556" s="64"/>
      <c r="J556" s="64"/>
      <c r="K556" s="64"/>
      <c r="L556" s="64"/>
      <c r="M556" s="64"/>
      <c r="N556" s="64"/>
      <c r="O556" s="64"/>
      <c r="P556" s="64"/>
      <c r="Q556" s="64"/>
      <c r="R556" s="64"/>
      <c r="S556" s="64"/>
      <c r="T556" s="64"/>
      <c r="U556" s="64"/>
      <c r="V556" s="64"/>
      <c r="W556" s="64"/>
      <c r="X556" s="64"/>
      <c r="Y556" s="64"/>
      <c r="Z556" s="64"/>
      <c r="AA556" s="64"/>
    </row>
    <row r="557" spans="1:27">
      <c r="A557" s="64"/>
      <c r="B557" s="64"/>
      <c r="C557" s="64"/>
      <c r="D557" s="64"/>
      <c r="E557" s="64"/>
      <c r="F557" s="64"/>
      <c r="G557" s="64"/>
      <c r="H557" s="64"/>
      <c r="I557" s="64"/>
      <c r="J557" s="64"/>
      <c r="K557" s="64"/>
      <c r="L557" s="64"/>
      <c r="M557" s="64"/>
      <c r="N557" s="64"/>
      <c r="O557" s="64"/>
      <c r="P557" s="64"/>
      <c r="Q557" s="64"/>
      <c r="R557" s="64"/>
      <c r="S557" s="64"/>
      <c r="T557" s="64"/>
      <c r="U557" s="64"/>
      <c r="V557" s="64"/>
      <c r="W557" s="64"/>
      <c r="X557" s="64"/>
      <c r="Y557" s="64"/>
      <c r="Z557" s="64"/>
      <c r="AA557" s="64"/>
    </row>
    <row r="558" spans="1:27">
      <c r="A558" s="64"/>
      <c r="B558" s="64"/>
      <c r="C558" s="64"/>
      <c r="D558" s="64"/>
      <c r="E558" s="64"/>
      <c r="F558" s="64"/>
      <c r="G558" s="64"/>
      <c r="H558" s="64"/>
      <c r="I558" s="64"/>
      <c r="J558" s="64"/>
      <c r="K558" s="64"/>
      <c r="L558" s="64"/>
      <c r="M558" s="64"/>
      <c r="N558" s="64"/>
      <c r="O558" s="64"/>
      <c r="P558" s="64"/>
      <c r="Q558" s="64"/>
      <c r="R558" s="64"/>
      <c r="S558" s="64"/>
      <c r="T558" s="64"/>
      <c r="U558" s="64"/>
      <c r="V558" s="64"/>
      <c r="W558" s="64"/>
      <c r="X558" s="64"/>
      <c r="Y558" s="64"/>
      <c r="Z558" s="64"/>
      <c r="AA558" s="64"/>
    </row>
    <row r="559" spans="1:27">
      <c r="A559" s="64"/>
      <c r="B559" s="64"/>
      <c r="C559" s="64"/>
      <c r="D559" s="64"/>
      <c r="E559" s="64"/>
      <c r="F559" s="64"/>
      <c r="G559" s="64"/>
      <c r="H559" s="64"/>
      <c r="I559" s="64"/>
      <c r="J559" s="64"/>
      <c r="K559" s="64"/>
      <c r="L559" s="64"/>
      <c r="M559" s="64"/>
      <c r="N559" s="64"/>
      <c r="O559" s="64"/>
      <c r="P559" s="64"/>
      <c r="Q559" s="64"/>
      <c r="R559" s="64"/>
      <c r="S559" s="64"/>
      <c r="T559" s="64"/>
      <c r="U559" s="64"/>
      <c r="V559" s="64"/>
      <c r="W559" s="64"/>
      <c r="X559" s="64"/>
      <c r="Y559" s="64"/>
      <c r="Z559" s="64"/>
      <c r="AA559" s="64"/>
    </row>
    <row r="560" spans="1:27">
      <c r="A560" s="64"/>
      <c r="B560" s="64"/>
      <c r="C560" s="64"/>
      <c r="D560" s="64"/>
      <c r="E560" s="64"/>
      <c r="F560" s="64"/>
      <c r="G560" s="64"/>
      <c r="H560" s="64"/>
      <c r="I560" s="64"/>
      <c r="J560" s="64"/>
      <c r="K560" s="64"/>
      <c r="L560" s="64"/>
      <c r="M560" s="64"/>
      <c r="N560" s="64"/>
      <c r="O560" s="64"/>
      <c r="P560" s="64"/>
      <c r="Q560" s="64"/>
      <c r="R560" s="64"/>
      <c r="S560" s="64"/>
      <c r="T560" s="64"/>
      <c r="U560" s="64"/>
      <c r="V560" s="64"/>
      <c r="W560" s="64"/>
      <c r="X560" s="64"/>
      <c r="Y560" s="64"/>
      <c r="Z560" s="64"/>
      <c r="AA560" s="64"/>
    </row>
    <row r="561" spans="1:27">
      <c r="A561" s="64"/>
      <c r="B561" s="64"/>
      <c r="C561" s="64"/>
      <c r="D561" s="64"/>
      <c r="E561" s="64"/>
      <c r="F561" s="64"/>
      <c r="G561" s="64"/>
      <c r="H561" s="64"/>
      <c r="I561" s="64"/>
      <c r="J561" s="64"/>
      <c r="K561" s="64"/>
      <c r="L561" s="64"/>
      <c r="M561" s="64"/>
      <c r="N561" s="64"/>
      <c r="O561" s="64"/>
      <c r="P561" s="64"/>
      <c r="Q561" s="64"/>
      <c r="R561" s="64"/>
      <c r="S561" s="64"/>
      <c r="T561" s="64"/>
      <c r="U561" s="64"/>
      <c r="V561" s="64"/>
      <c r="W561" s="64"/>
      <c r="X561" s="64"/>
      <c r="Y561" s="64"/>
      <c r="Z561" s="64"/>
      <c r="AA561" s="64"/>
    </row>
    <row r="562" spans="1:27">
      <c r="A562" s="64"/>
      <c r="B562" s="64"/>
      <c r="C562" s="64"/>
      <c r="D562" s="64"/>
      <c r="E562" s="64"/>
      <c r="F562" s="64"/>
      <c r="G562" s="64"/>
      <c r="H562" s="64"/>
      <c r="I562" s="64"/>
      <c r="J562" s="64"/>
      <c r="K562" s="64"/>
      <c r="L562" s="64"/>
      <c r="M562" s="64"/>
      <c r="N562" s="64"/>
      <c r="O562" s="64"/>
      <c r="P562" s="64"/>
      <c r="Q562" s="64"/>
      <c r="R562" s="64"/>
      <c r="S562" s="64"/>
      <c r="T562" s="64"/>
      <c r="U562" s="64"/>
      <c r="V562" s="64"/>
      <c r="W562" s="64"/>
      <c r="X562" s="64"/>
      <c r="Y562" s="64"/>
      <c r="Z562" s="64"/>
      <c r="AA562" s="64"/>
    </row>
    <row r="563" spans="1:27">
      <c r="A563" s="64"/>
      <c r="B563" s="64"/>
      <c r="C563" s="64"/>
      <c r="D563" s="64"/>
      <c r="E563" s="64"/>
      <c r="F563" s="64"/>
      <c r="G563" s="64"/>
      <c r="H563" s="64"/>
      <c r="I563" s="64"/>
      <c r="J563" s="64"/>
      <c r="K563" s="64"/>
      <c r="L563" s="64"/>
      <c r="M563" s="64"/>
      <c r="N563" s="64"/>
      <c r="O563" s="64"/>
      <c r="P563" s="64"/>
      <c r="Q563" s="64"/>
      <c r="R563" s="64"/>
      <c r="S563" s="64"/>
      <c r="T563" s="64"/>
      <c r="U563" s="64"/>
      <c r="V563" s="64"/>
      <c r="W563" s="64"/>
      <c r="X563" s="64"/>
      <c r="Y563" s="64"/>
      <c r="Z563" s="64"/>
      <c r="AA563" s="64"/>
    </row>
    <row r="564" spans="1:27">
      <c r="A564" s="64"/>
      <c r="B564" s="64"/>
      <c r="C564" s="64"/>
      <c r="D564" s="64"/>
      <c r="E564" s="64"/>
      <c r="F564" s="64"/>
      <c r="G564" s="64"/>
      <c r="H564" s="64"/>
      <c r="I564" s="64"/>
      <c r="J564" s="64"/>
      <c r="K564" s="64"/>
      <c r="L564" s="64"/>
      <c r="M564" s="64"/>
      <c r="N564" s="64"/>
      <c r="O564" s="64"/>
      <c r="P564" s="64"/>
      <c r="Q564" s="64"/>
      <c r="R564" s="64"/>
      <c r="S564" s="64"/>
      <c r="T564" s="64"/>
      <c r="U564" s="64"/>
      <c r="V564" s="64"/>
      <c r="W564" s="64"/>
      <c r="X564" s="64"/>
      <c r="Y564" s="64"/>
      <c r="Z564" s="64"/>
      <c r="AA564" s="64"/>
    </row>
    <row r="565" spans="1:27">
      <c r="A565" s="64"/>
      <c r="B565" s="64"/>
      <c r="C565" s="64"/>
      <c r="D565" s="64"/>
      <c r="E565" s="64"/>
      <c r="F565" s="64"/>
      <c r="G565" s="64"/>
      <c r="H565" s="64"/>
      <c r="I565" s="64"/>
      <c r="J565" s="64"/>
      <c r="K565" s="64"/>
      <c r="L565" s="64"/>
      <c r="M565" s="64"/>
      <c r="N565" s="64"/>
      <c r="O565" s="64"/>
      <c r="P565" s="64"/>
      <c r="Q565" s="64"/>
      <c r="R565" s="64"/>
      <c r="S565" s="64"/>
      <c r="T565" s="64"/>
      <c r="U565" s="64"/>
      <c r="V565" s="64"/>
      <c r="W565" s="64"/>
      <c r="X565" s="64"/>
      <c r="Y565" s="64"/>
      <c r="Z565" s="64"/>
      <c r="AA565" s="64"/>
    </row>
    <row r="566" spans="1:27">
      <c r="A566" s="64"/>
      <c r="B566" s="64"/>
      <c r="C566" s="64"/>
      <c r="D566" s="64"/>
      <c r="E566" s="64"/>
      <c r="F566" s="64"/>
      <c r="G566" s="64"/>
      <c r="H566" s="64"/>
      <c r="I566" s="64"/>
      <c r="J566" s="64"/>
      <c r="K566" s="64"/>
      <c r="L566" s="64"/>
      <c r="M566" s="64"/>
      <c r="N566" s="64"/>
      <c r="O566" s="64"/>
      <c r="P566" s="64"/>
      <c r="Q566" s="64"/>
      <c r="R566" s="64"/>
      <c r="S566" s="64"/>
      <c r="T566" s="64"/>
      <c r="U566" s="64"/>
      <c r="V566" s="64"/>
      <c r="W566" s="64"/>
      <c r="X566" s="64"/>
      <c r="Y566" s="64"/>
      <c r="Z566" s="64"/>
      <c r="AA566" s="64"/>
    </row>
    <row r="567" spans="1:27">
      <c r="A567" s="64"/>
      <c r="B567" s="64"/>
      <c r="C567" s="64"/>
      <c r="D567" s="64"/>
      <c r="E567" s="64"/>
      <c r="F567" s="64"/>
      <c r="G567" s="64"/>
      <c r="H567" s="64"/>
      <c r="I567" s="64"/>
      <c r="J567" s="64"/>
      <c r="K567" s="64"/>
      <c r="L567" s="64"/>
      <c r="M567" s="64"/>
      <c r="N567" s="64"/>
      <c r="O567" s="64"/>
      <c r="P567" s="64"/>
      <c r="Q567" s="64"/>
      <c r="R567" s="64"/>
      <c r="S567" s="64"/>
      <c r="T567" s="64"/>
      <c r="U567" s="64"/>
      <c r="V567" s="64"/>
      <c r="W567" s="64"/>
      <c r="X567" s="64"/>
      <c r="Y567" s="64"/>
      <c r="Z567" s="64"/>
      <c r="AA567" s="64"/>
    </row>
    <row r="568" spans="1:27">
      <c r="A568" s="64"/>
      <c r="B568" s="64"/>
      <c r="C568" s="64"/>
      <c r="D568" s="64"/>
      <c r="E568" s="64"/>
      <c r="F568" s="64"/>
      <c r="G568" s="64"/>
      <c r="H568" s="64"/>
      <c r="I568" s="64"/>
      <c r="J568" s="64"/>
      <c r="K568" s="64"/>
      <c r="L568" s="64"/>
      <c r="M568" s="64"/>
      <c r="N568" s="64"/>
      <c r="O568" s="64"/>
      <c r="P568" s="64"/>
      <c r="Q568" s="64"/>
      <c r="R568" s="64"/>
      <c r="S568" s="64"/>
      <c r="T568" s="64"/>
      <c r="U568" s="64"/>
      <c r="V568" s="64"/>
      <c r="W568" s="64"/>
      <c r="X568" s="64"/>
      <c r="Y568" s="64"/>
      <c r="Z568" s="64"/>
      <c r="AA568" s="64"/>
    </row>
    <row r="569" spans="1:27">
      <c r="A569" s="64"/>
      <c r="B569" s="64"/>
      <c r="C569" s="64"/>
      <c r="D569" s="64"/>
      <c r="E569" s="64"/>
      <c r="F569" s="64"/>
      <c r="G569" s="64"/>
      <c r="H569" s="64"/>
      <c r="I569" s="64"/>
      <c r="J569" s="64"/>
      <c r="K569" s="64"/>
      <c r="L569" s="64"/>
      <c r="M569" s="64"/>
      <c r="N569" s="64"/>
      <c r="O569" s="64"/>
      <c r="P569" s="64"/>
      <c r="Q569" s="64"/>
      <c r="R569" s="64"/>
      <c r="S569" s="64"/>
      <c r="T569" s="64"/>
      <c r="U569" s="64"/>
      <c r="V569" s="64"/>
      <c r="W569" s="64"/>
      <c r="X569" s="64"/>
      <c r="Y569" s="64"/>
      <c r="Z569" s="64"/>
      <c r="AA569" s="64"/>
    </row>
    <row r="570" spans="1:27">
      <c r="A570" s="64"/>
      <c r="B570" s="64"/>
      <c r="C570" s="64"/>
      <c r="D570" s="64"/>
      <c r="E570" s="64"/>
      <c r="F570" s="64"/>
      <c r="G570" s="64"/>
      <c r="H570" s="64"/>
      <c r="I570" s="64"/>
      <c r="J570" s="64"/>
      <c r="K570" s="64"/>
      <c r="L570" s="64"/>
      <c r="M570" s="64"/>
      <c r="N570" s="64"/>
      <c r="O570" s="64"/>
      <c r="P570" s="64"/>
      <c r="Q570" s="64"/>
      <c r="R570" s="64"/>
      <c r="S570" s="64"/>
      <c r="T570" s="64"/>
      <c r="U570" s="64"/>
      <c r="V570" s="64"/>
      <c r="W570" s="64"/>
      <c r="X570" s="64"/>
      <c r="Y570" s="64"/>
      <c r="Z570" s="64"/>
      <c r="AA570" s="64"/>
    </row>
    <row r="571" spans="1:27">
      <c r="A571" s="64"/>
      <c r="B571" s="64"/>
      <c r="C571" s="64"/>
      <c r="D571" s="64"/>
      <c r="E571" s="64"/>
      <c r="F571" s="64"/>
      <c r="G571" s="64"/>
      <c r="H571" s="64"/>
      <c r="I571" s="64"/>
      <c r="J571" s="64"/>
      <c r="K571" s="64"/>
      <c r="L571" s="64"/>
      <c r="M571" s="64"/>
      <c r="N571" s="64"/>
      <c r="O571" s="64"/>
      <c r="P571" s="64"/>
      <c r="Q571" s="64"/>
      <c r="R571" s="64"/>
      <c r="S571" s="64"/>
      <c r="T571" s="64"/>
      <c r="U571" s="64"/>
      <c r="V571" s="64"/>
      <c r="W571" s="64"/>
      <c r="X571" s="64"/>
      <c r="Y571" s="64"/>
      <c r="Z571" s="64"/>
      <c r="AA571" s="64"/>
    </row>
    <row r="572" spans="1:27">
      <c r="A572" s="64"/>
      <c r="B572" s="64"/>
      <c r="C572" s="64"/>
      <c r="D572" s="64"/>
      <c r="E572" s="64"/>
      <c r="F572" s="64"/>
      <c r="G572" s="64"/>
      <c r="H572" s="64"/>
      <c r="I572" s="64"/>
      <c r="J572" s="64"/>
      <c r="K572" s="64"/>
      <c r="L572" s="64"/>
      <c r="M572" s="64"/>
      <c r="N572" s="64"/>
      <c r="O572" s="64"/>
      <c r="P572" s="64"/>
      <c r="Q572" s="64"/>
      <c r="R572" s="64"/>
      <c r="S572" s="64"/>
      <c r="T572" s="64"/>
      <c r="U572" s="64"/>
      <c r="V572" s="64"/>
      <c r="W572" s="64"/>
      <c r="X572" s="64"/>
      <c r="Y572" s="64"/>
      <c r="Z572" s="64"/>
      <c r="AA572" s="64"/>
    </row>
    <row r="573" spans="1:27">
      <c r="A573" s="64"/>
      <c r="B573" s="64"/>
      <c r="C573" s="64"/>
      <c r="D573" s="64"/>
      <c r="E573" s="64"/>
      <c r="F573" s="64"/>
      <c r="G573" s="64"/>
      <c r="H573" s="64"/>
      <c r="I573" s="64"/>
      <c r="J573" s="64"/>
      <c r="K573" s="64"/>
      <c r="L573" s="64"/>
      <c r="M573" s="64"/>
      <c r="N573" s="64"/>
      <c r="O573" s="64"/>
      <c r="P573" s="64"/>
      <c r="Q573" s="64"/>
      <c r="R573" s="64"/>
      <c r="S573" s="64"/>
      <c r="T573" s="64"/>
      <c r="U573" s="64"/>
      <c r="V573" s="64"/>
      <c r="W573" s="64"/>
      <c r="X573" s="64"/>
      <c r="Y573" s="64"/>
      <c r="Z573" s="64"/>
      <c r="AA573" s="64"/>
    </row>
    <row r="574" spans="1:27">
      <c r="A574" s="64"/>
      <c r="B574" s="64"/>
      <c r="C574" s="64"/>
      <c r="D574" s="64"/>
      <c r="E574" s="64"/>
      <c r="F574" s="64"/>
      <c r="G574" s="64"/>
      <c r="H574" s="64"/>
      <c r="I574" s="64"/>
      <c r="J574" s="64"/>
      <c r="K574" s="64"/>
      <c r="L574" s="64"/>
      <c r="M574" s="64"/>
      <c r="N574" s="64"/>
      <c r="O574" s="64"/>
      <c r="P574" s="64"/>
      <c r="Q574" s="64"/>
      <c r="R574" s="64"/>
      <c r="S574" s="64"/>
      <c r="T574" s="64"/>
      <c r="U574" s="64"/>
      <c r="V574" s="64"/>
      <c r="W574" s="64"/>
      <c r="X574" s="64"/>
      <c r="Y574" s="64"/>
      <c r="Z574" s="64"/>
      <c r="AA574" s="64"/>
    </row>
    <row r="575" spans="1:27">
      <c r="A575" s="64"/>
      <c r="B575" s="64"/>
      <c r="C575" s="64"/>
      <c r="D575" s="64"/>
      <c r="E575" s="64"/>
      <c r="F575" s="64"/>
      <c r="G575" s="64"/>
      <c r="H575" s="64"/>
      <c r="I575" s="64"/>
      <c r="J575" s="64"/>
      <c r="K575" s="64"/>
      <c r="L575" s="64"/>
      <c r="M575" s="64"/>
      <c r="N575" s="64"/>
      <c r="O575" s="64"/>
      <c r="P575" s="64"/>
      <c r="Q575" s="64"/>
      <c r="R575" s="64"/>
      <c r="S575" s="64"/>
      <c r="T575" s="64"/>
      <c r="U575" s="64"/>
      <c r="V575" s="64"/>
      <c r="W575" s="64"/>
      <c r="X575" s="64"/>
      <c r="Y575" s="64"/>
      <c r="Z575" s="64"/>
      <c r="AA575" s="64"/>
    </row>
    <row r="576" spans="1:27">
      <c r="A576" s="64"/>
      <c r="B576" s="64"/>
      <c r="C576" s="64"/>
      <c r="D576" s="64"/>
      <c r="E576" s="64"/>
      <c r="F576" s="64"/>
      <c r="G576" s="64"/>
      <c r="H576" s="64"/>
      <c r="I576" s="64"/>
      <c r="J576" s="64"/>
      <c r="K576" s="64"/>
      <c r="L576" s="64"/>
      <c r="M576" s="64"/>
      <c r="N576" s="64"/>
      <c r="O576" s="64"/>
      <c r="P576" s="64"/>
      <c r="Q576" s="64"/>
      <c r="R576" s="64"/>
      <c r="S576" s="64"/>
      <c r="T576" s="64"/>
      <c r="U576" s="64"/>
      <c r="V576" s="64"/>
      <c r="W576" s="64"/>
      <c r="X576" s="64"/>
      <c r="Y576" s="64"/>
      <c r="Z576" s="64"/>
      <c r="AA576" s="64"/>
    </row>
    <row r="577" spans="1:27">
      <c r="A577" s="64"/>
      <c r="B577" s="64"/>
      <c r="C577" s="64"/>
      <c r="D577" s="64"/>
      <c r="E577" s="64"/>
      <c r="F577" s="64"/>
      <c r="G577" s="64"/>
      <c r="H577" s="64"/>
      <c r="I577" s="64"/>
      <c r="J577" s="64"/>
      <c r="K577" s="64"/>
      <c r="L577" s="64"/>
      <c r="M577" s="64"/>
      <c r="N577" s="64"/>
      <c r="O577" s="64"/>
      <c r="P577" s="64"/>
      <c r="Q577" s="64"/>
      <c r="R577" s="64"/>
      <c r="S577" s="64"/>
      <c r="T577" s="64"/>
      <c r="U577" s="64"/>
      <c r="V577" s="64"/>
      <c r="W577" s="64"/>
      <c r="X577" s="64"/>
      <c r="Y577" s="64"/>
      <c r="Z577" s="64"/>
      <c r="AA577" s="64"/>
    </row>
    <row r="578" spans="1:27">
      <c r="A578" s="64"/>
      <c r="B578" s="64"/>
      <c r="C578" s="64"/>
      <c r="D578" s="64"/>
      <c r="E578" s="64"/>
      <c r="F578" s="64"/>
      <c r="G578" s="64"/>
      <c r="H578" s="64"/>
      <c r="I578" s="64"/>
      <c r="J578" s="64"/>
      <c r="K578" s="64"/>
      <c r="L578" s="64"/>
      <c r="M578" s="64"/>
      <c r="N578" s="64"/>
      <c r="O578" s="64"/>
      <c r="P578" s="64"/>
      <c r="Q578" s="64"/>
      <c r="R578" s="64"/>
      <c r="S578" s="64"/>
      <c r="T578" s="64"/>
      <c r="U578" s="64"/>
      <c r="V578" s="64"/>
      <c r="W578" s="64"/>
      <c r="X578" s="64"/>
      <c r="Y578" s="64"/>
      <c r="Z578" s="64"/>
      <c r="AA578" s="64"/>
    </row>
    <row r="579" spans="1:27">
      <c r="A579" s="64"/>
      <c r="B579" s="64"/>
      <c r="C579" s="64"/>
      <c r="D579" s="64"/>
      <c r="E579" s="64"/>
      <c r="F579" s="64"/>
      <c r="G579" s="64"/>
      <c r="H579" s="64"/>
      <c r="I579" s="64"/>
      <c r="J579" s="64"/>
      <c r="K579" s="64"/>
      <c r="L579" s="64"/>
      <c r="M579" s="64"/>
      <c r="N579" s="64"/>
      <c r="O579" s="64"/>
      <c r="P579" s="64"/>
      <c r="Q579" s="64"/>
      <c r="R579" s="64"/>
      <c r="S579" s="64"/>
      <c r="T579" s="64"/>
      <c r="U579" s="64"/>
      <c r="V579" s="64"/>
      <c r="W579" s="64"/>
      <c r="X579" s="64"/>
      <c r="Y579" s="64"/>
      <c r="Z579" s="64"/>
      <c r="AA579" s="64"/>
    </row>
    <row r="580" spans="1:27">
      <c r="A580" s="64"/>
      <c r="B580" s="64"/>
      <c r="C580" s="64"/>
      <c r="D580" s="64"/>
      <c r="E580" s="64"/>
      <c r="F580" s="64"/>
      <c r="G580" s="64"/>
      <c r="H580" s="64"/>
      <c r="I580" s="64"/>
      <c r="J580" s="64"/>
      <c r="K580" s="64"/>
      <c r="L580" s="64"/>
      <c r="M580" s="64"/>
      <c r="N580" s="64"/>
      <c r="O580" s="64"/>
      <c r="P580" s="64"/>
      <c r="Q580" s="64"/>
      <c r="R580" s="64"/>
      <c r="S580" s="64"/>
      <c r="T580" s="64"/>
      <c r="U580" s="64"/>
      <c r="V580" s="64"/>
      <c r="W580" s="64"/>
      <c r="X580" s="64"/>
      <c r="Y580" s="64"/>
      <c r="Z580" s="64"/>
      <c r="AA580" s="64"/>
    </row>
    <row r="581" spans="1:27">
      <c r="A581" s="64"/>
      <c r="B581" s="64"/>
      <c r="C581" s="64"/>
      <c r="D581" s="64"/>
      <c r="E581" s="64"/>
      <c r="F581" s="64"/>
      <c r="G581" s="64"/>
      <c r="H581" s="64"/>
      <c r="I581" s="64"/>
      <c r="J581" s="64"/>
      <c r="K581" s="64"/>
      <c r="L581" s="64"/>
      <c r="M581" s="64"/>
      <c r="N581" s="64"/>
      <c r="O581" s="64"/>
      <c r="P581" s="64"/>
      <c r="Q581" s="64"/>
      <c r="R581" s="64"/>
      <c r="S581" s="64"/>
      <c r="T581" s="64"/>
      <c r="U581" s="64"/>
      <c r="V581" s="64"/>
      <c r="W581" s="64"/>
      <c r="X581" s="64"/>
      <c r="Y581" s="64"/>
      <c r="Z581" s="64"/>
      <c r="AA581" s="64"/>
    </row>
    <row r="582" spans="1:27">
      <c r="A582" s="64"/>
      <c r="B582" s="64"/>
      <c r="C582" s="64"/>
      <c r="D582" s="64"/>
      <c r="E582" s="64"/>
      <c r="F582" s="64"/>
      <c r="G582" s="64"/>
      <c r="H582" s="64"/>
      <c r="I582" s="64"/>
      <c r="J582" s="64"/>
      <c r="K582" s="64"/>
      <c r="L582" s="64"/>
      <c r="M582" s="64"/>
      <c r="N582" s="64"/>
      <c r="O582" s="64"/>
      <c r="P582" s="64"/>
      <c r="Q582" s="64"/>
      <c r="R582" s="64"/>
      <c r="S582" s="64"/>
      <c r="T582" s="64"/>
      <c r="U582" s="64"/>
      <c r="V582" s="64"/>
      <c r="W582" s="64"/>
      <c r="X582" s="64"/>
      <c r="Y582" s="64"/>
      <c r="Z582" s="64"/>
      <c r="AA582" s="64"/>
    </row>
    <row r="583" spans="1:27">
      <c r="A583" s="64"/>
      <c r="B583" s="64"/>
      <c r="C583" s="64"/>
      <c r="D583" s="64"/>
      <c r="E583" s="64"/>
      <c r="F583" s="64"/>
      <c r="G583" s="64"/>
      <c r="H583" s="64"/>
      <c r="I583" s="64"/>
      <c r="J583" s="64"/>
      <c r="K583" s="64"/>
      <c r="L583" s="64"/>
      <c r="M583" s="64"/>
      <c r="N583" s="64"/>
      <c r="O583" s="64"/>
      <c r="P583" s="64"/>
      <c r="Q583" s="64"/>
      <c r="R583" s="64"/>
      <c r="S583" s="64"/>
      <c r="T583" s="64"/>
      <c r="U583" s="64"/>
      <c r="V583" s="64"/>
      <c r="W583" s="64"/>
      <c r="X583" s="64"/>
      <c r="Y583" s="64"/>
      <c r="Z583" s="64"/>
      <c r="AA583" s="64"/>
    </row>
    <row r="584" spans="1:27">
      <c r="A584" s="64"/>
      <c r="B584" s="64"/>
      <c r="C584" s="64"/>
      <c r="D584" s="64"/>
      <c r="E584" s="64"/>
      <c r="F584" s="64"/>
      <c r="G584" s="64"/>
      <c r="H584" s="64"/>
      <c r="I584" s="64"/>
      <c r="J584" s="64"/>
      <c r="K584" s="64"/>
      <c r="L584" s="64"/>
      <c r="M584" s="64"/>
      <c r="N584" s="64"/>
      <c r="O584" s="64"/>
      <c r="P584" s="64"/>
      <c r="Q584" s="64"/>
      <c r="R584" s="64"/>
      <c r="S584" s="64"/>
      <c r="T584" s="64"/>
      <c r="U584" s="64"/>
      <c r="V584" s="64"/>
      <c r="W584" s="64"/>
      <c r="X584" s="64"/>
      <c r="Y584" s="64"/>
      <c r="Z584" s="64"/>
      <c r="AA584" s="64"/>
    </row>
    <row r="585" spans="1:27">
      <c r="A585" s="64"/>
      <c r="B585" s="64"/>
      <c r="C585" s="64"/>
      <c r="D585" s="64"/>
      <c r="E585" s="64"/>
      <c r="F585" s="64"/>
      <c r="G585" s="64"/>
      <c r="H585" s="64"/>
      <c r="I585" s="64"/>
      <c r="J585" s="64"/>
      <c r="K585" s="64"/>
      <c r="L585" s="64"/>
      <c r="M585" s="64"/>
      <c r="N585" s="64"/>
      <c r="O585" s="64"/>
      <c r="P585" s="64"/>
      <c r="Q585" s="64"/>
      <c r="R585" s="64"/>
      <c r="S585" s="64"/>
      <c r="T585" s="64"/>
      <c r="U585" s="64"/>
      <c r="V585" s="64"/>
      <c r="W585" s="64"/>
      <c r="X585" s="64"/>
      <c r="Y585" s="64"/>
      <c r="Z585" s="64"/>
      <c r="AA585" s="64"/>
    </row>
    <row r="586" spans="1:27">
      <c r="A586" s="64"/>
      <c r="B586" s="64"/>
      <c r="C586" s="64"/>
      <c r="D586" s="64"/>
      <c r="E586" s="64"/>
      <c r="F586" s="64"/>
      <c r="G586" s="64"/>
      <c r="H586" s="64"/>
      <c r="I586" s="64"/>
      <c r="J586" s="64"/>
      <c r="K586" s="64"/>
      <c r="L586" s="64"/>
      <c r="M586" s="64"/>
      <c r="N586" s="64"/>
      <c r="O586" s="64"/>
      <c r="P586" s="64"/>
      <c r="Q586" s="64"/>
      <c r="R586" s="64"/>
      <c r="S586" s="64"/>
      <c r="T586" s="64"/>
      <c r="U586" s="64"/>
      <c r="V586" s="64"/>
      <c r="W586" s="64"/>
      <c r="X586" s="64"/>
      <c r="Y586" s="64"/>
      <c r="Z586" s="64"/>
      <c r="AA586" s="64"/>
    </row>
    <row r="587" spans="1:27">
      <c r="A587" s="64"/>
      <c r="B587" s="64"/>
      <c r="C587" s="64"/>
      <c r="D587" s="64"/>
      <c r="E587" s="64"/>
      <c r="F587" s="64"/>
      <c r="G587" s="64"/>
      <c r="H587" s="64"/>
      <c r="I587" s="64"/>
      <c r="J587" s="64"/>
      <c r="K587" s="64"/>
      <c r="L587" s="64"/>
      <c r="M587" s="64"/>
      <c r="N587" s="64"/>
      <c r="O587" s="64"/>
      <c r="P587" s="64"/>
      <c r="Q587" s="64"/>
      <c r="R587" s="64"/>
      <c r="S587" s="64"/>
      <c r="T587" s="64"/>
      <c r="U587" s="64"/>
      <c r="V587" s="64"/>
      <c r="W587" s="64"/>
      <c r="X587" s="64"/>
      <c r="Y587" s="64"/>
      <c r="Z587" s="64"/>
      <c r="AA587" s="64"/>
    </row>
    <row r="588" spans="1:27">
      <c r="A588" s="64"/>
      <c r="B588" s="64"/>
      <c r="C588" s="64"/>
      <c r="D588" s="64"/>
      <c r="E588" s="64"/>
      <c r="F588" s="64"/>
      <c r="G588" s="64"/>
      <c r="H588" s="64"/>
      <c r="I588" s="64"/>
      <c r="J588" s="64"/>
      <c r="K588" s="64"/>
      <c r="L588" s="64"/>
      <c r="M588" s="64"/>
      <c r="N588" s="64"/>
      <c r="O588" s="64"/>
      <c r="P588" s="64"/>
      <c r="Q588" s="64"/>
      <c r="R588" s="64"/>
      <c r="S588" s="64"/>
      <c r="T588" s="64"/>
      <c r="U588" s="64"/>
      <c r="V588" s="64"/>
      <c r="W588" s="64"/>
      <c r="X588" s="64"/>
      <c r="Y588" s="64"/>
      <c r="Z588" s="64"/>
      <c r="AA588" s="64"/>
    </row>
    <row r="589" spans="1:27">
      <c r="A589" s="64"/>
      <c r="B589" s="64"/>
      <c r="C589" s="64"/>
      <c r="D589" s="64"/>
      <c r="E589" s="64"/>
      <c r="F589" s="64"/>
      <c r="G589" s="64"/>
      <c r="H589" s="64"/>
      <c r="I589" s="64"/>
      <c r="J589" s="64"/>
      <c r="K589" s="64"/>
      <c r="L589" s="64"/>
      <c r="M589" s="64"/>
      <c r="N589" s="64"/>
      <c r="O589" s="64"/>
      <c r="P589" s="64"/>
      <c r="Q589" s="64"/>
      <c r="R589" s="64"/>
      <c r="S589" s="64"/>
      <c r="T589" s="64"/>
      <c r="U589" s="64"/>
      <c r="V589" s="64"/>
      <c r="W589" s="64"/>
      <c r="X589" s="64"/>
      <c r="Y589" s="64"/>
      <c r="Z589" s="64"/>
      <c r="AA589" s="64"/>
    </row>
    <row r="590" spans="1:27">
      <c r="A590" s="64"/>
      <c r="B590" s="64"/>
      <c r="C590" s="64"/>
      <c r="D590" s="64"/>
      <c r="E590" s="64"/>
      <c r="F590" s="64"/>
      <c r="G590" s="64"/>
      <c r="H590" s="64"/>
      <c r="I590" s="64"/>
      <c r="J590" s="64"/>
      <c r="K590" s="64"/>
      <c r="L590" s="64"/>
      <c r="M590" s="64"/>
      <c r="N590" s="64"/>
      <c r="O590" s="64"/>
      <c r="P590" s="64"/>
      <c r="Q590" s="64"/>
      <c r="R590" s="64"/>
      <c r="S590" s="64"/>
      <c r="T590" s="64"/>
      <c r="U590" s="64"/>
      <c r="V590" s="64"/>
      <c r="W590" s="64"/>
      <c r="X590" s="64"/>
      <c r="Y590" s="64"/>
      <c r="Z590" s="64"/>
      <c r="AA590" s="64"/>
    </row>
    <row r="591" spans="1:27">
      <c r="A591" s="64"/>
      <c r="B591" s="64"/>
      <c r="C591" s="64"/>
      <c r="D591" s="64"/>
      <c r="E591" s="64"/>
      <c r="F591" s="64"/>
      <c r="G591" s="64"/>
      <c r="H591" s="64"/>
      <c r="I591" s="64"/>
      <c r="J591" s="64"/>
      <c r="K591" s="64"/>
      <c r="L591" s="64"/>
      <c r="M591" s="64"/>
      <c r="N591" s="64"/>
      <c r="O591" s="64"/>
      <c r="P591" s="64"/>
      <c r="Q591" s="64"/>
      <c r="R591" s="64"/>
      <c r="S591" s="64"/>
      <c r="T591" s="64"/>
      <c r="U591" s="64"/>
      <c r="V591" s="64"/>
      <c r="W591" s="64"/>
      <c r="X591" s="64"/>
      <c r="Y591" s="64"/>
      <c r="Z591" s="64"/>
      <c r="AA591" s="64"/>
    </row>
    <row r="592" spans="1:27">
      <c r="A592" s="64"/>
      <c r="B592" s="64"/>
      <c r="C592" s="64"/>
      <c r="D592" s="64"/>
      <c r="E592" s="64"/>
      <c r="F592" s="64"/>
      <c r="G592" s="64"/>
      <c r="H592" s="64"/>
      <c r="I592" s="64"/>
      <c r="J592" s="64"/>
      <c r="K592" s="64"/>
      <c r="L592" s="64"/>
      <c r="M592" s="64"/>
      <c r="N592" s="64"/>
      <c r="O592" s="64"/>
      <c r="P592" s="64"/>
      <c r="Q592" s="64"/>
      <c r="R592" s="64"/>
      <c r="S592" s="64"/>
      <c r="T592" s="64"/>
      <c r="U592" s="64"/>
      <c r="V592" s="64"/>
      <c r="W592" s="64"/>
      <c r="X592" s="64"/>
      <c r="Y592" s="64"/>
      <c r="Z592" s="64"/>
      <c r="AA592" s="64"/>
    </row>
    <row r="593" spans="1:27">
      <c r="A593" s="64"/>
      <c r="B593" s="64"/>
      <c r="C593" s="64"/>
      <c r="D593" s="64"/>
      <c r="E593" s="64"/>
      <c r="F593" s="64"/>
      <c r="G593" s="64"/>
      <c r="H593" s="64"/>
      <c r="I593" s="64"/>
      <c r="J593" s="64"/>
      <c r="K593" s="64"/>
      <c r="L593" s="64"/>
      <c r="M593" s="64"/>
      <c r="N593" s="64"/>
      <c r="O593" s="64"/>
      <c r="P593" s="64"/>
      <c r="Q593" s="64"/>
      <c r="R593" s="64"/>
      <c r="S593" s="64"/>
      <c r="T593" s="64"/>
      <c r="U593" s="64"/>
      <c r="V593" s="64"/>
      <c r="W593" s="64"/>
      <c r="X593" s="64"/>
      <c r="Y593" s="64"/>
      <c r="Z593" s="64"/>
      <c r="AA593" s="64"/>
    </row>
    <row r="594" spans="1:27">
      <c r="A594" s="64"/>
      <c r="B594" s="64"/>
      <c r="C594" s="64"/>
      <c r="D594" s="64"/>
      <c r="E594" s="64"/>
      <c r="F594" s="64"/>
      <c r="G594" s="64"/>
      <c r="H594" s="64"/>
      <c r="I594" s="64"/>
      <c r="J594" s="64"/>
      <c r="K594" s="64"/>
      <c r="L594" s="64"/>
      <c r="M594" s="64"/>
      <c r="N594" s="64"/>
      <c r="O594" s="64"/>
      <c r="P594" s="64"/>
      <c r="Q594" s="64"/>
      <c r="R594" s="64"/>
      <c r="S594" s="64"/>
      <c r="T594" s="64"/>
      <c r="U594" s="64"/>
      <c r="V594" s="64"/>
      <c r="W594" s="64"/>
      <c r="X594" s="64"/>
      <c r="Y594" s="64"/>
      <c r="Z594" s="64"/>
      <c r="AA594" s="64"/>
    </row>
    <row r="595" spans="1:27">
      <c r="A595" s="64"/>
      <c r="B595" s="64"/>
      <c r="C595" s="64"/>
      <c r="D595" s="64"/>
      <c r="E595" s="64"/>
      <c r="F595" s="64"/>
      <c r="G595" s="64"/>
      <c r="H595" s="64"/>
      <c r="I595" s="64"/>
      <c r="J595" s="64"/>
      <c r="K595" s="64"/>
      <c r="L595" s="64"/>
      <c r="M595" s="64"/>
      <c r="N595" s="64"/>
      <c r="O595" s="64"/>
      <c r="P595" s="64"/>
      <c r="Q595" s="64"/>
      <c r="R595" s="64"/>
      <c r="S595" s="64"/>
      <c r="T595" s="64"/>
      <c r="U595" s="64"/>
      <c r="V595" s="64"/>
      <c r="W595" s="64"/>
      <c r="X595" s="64"/>
      <c r="Y595" s="64"/>
      <c r="Z595" s="64"/>
      <c r="AA595" s="64"/>
    </row>
    <row r="596" spans="1:27">
      <c r="A596" s="64"/>
      <c r="B596" s="64"/>
      <c r="C596" s="64"/>
      <c r="D596" s="64"/>
      <c r="E596" s="64"/>
      <c r="F596" s="64"/>
      <c r="G596" s="64"/>
      <c r="H596" s="64"/>
      <c r="I596" s="64"/>
      <c r="J596" s="64"/>
      <c r="K596" s="64"/>
      <c r="L596" s="64"/>
      <c r="M596" s="64"/>
      <c r="N596" s="64"/>
      <c r="O596" s="64"/>
      <c r="P596" s="64"/>
      <c r="Q596" s="64"/>
      <c r="R596" s="64"/>
      <c r="S596" s="64"/>
      <c r="T596" s="64"/>
      <c r="U596" s="64"/>
      <c r="V596" s="64"/>
      <c r="W596" s="64"/>
      <c r="X596" s="64"/>
      <c r="Y596" s="64"/>
      <c r="Z596" s="64"/>
      <c r="AA596" s="64"/>
    </row>
    <row r="597" spans="1:27">
      <c r="A597" s="64"/>
      <c r="B597" s="64"/>
      <c r="C597" s="64"/>
      <c r="D597" s="64"/>
      <c r="E597" s="64"/>
      <c r="F597" s="64"/>
      <c r="G597" s="64"/>
      <c r="H597" s="64"/>
      <c r="I597" s="64"/>
      <c r="J597" s="64"/>
      <c r="K597" s="64"/>
      <c r="L597" s="64"/>
      <c r="M597" s="64"/>
      <c r="N597" s="64"/>
      <c r="O597" s="64"/>
      <c r="P597" s="64"/>
      <c r="Q597" s="64"/>
      <c r="R597" s="64"/>
      <c r="S597" s="64"/>
      <c r="T597" s="64"/>
      <c r="U597" s="64"/>
      <c r="V597" s="64"/>
      <c r="W597" s="64"/>
      <c r="X597" s="64"/>
      <c r="Y597" s="64"/>
      <c r="Z597" s="64"/>
      <c r="AA597" s="64"/>
    </row>
    <row r="598" spans="1:27">
      <c r="A598" s="64"/>
      <c r="B598" s="64"/>
      <c r="C598" s="64"/>
      <c r="D598" s="64"/>
      <c r="E598" s="64"/>
      <c r="F598" s="64"/>
      <c r="G598" s="64"/>
      <c r="H598" s="64"/>
      <c r="I598" s="64"/>
      <c r="J598" s="64"/>
      <c r="K598" s="64"/>
      <c r="L598" s="64"/>
      <c r="M598" s="64"/>
      <c r="N598" s="64"/>
      <c r="O598" s="64"/>
      <c r="P598" s="64"/>
      <c r="Q598" s="64"/>
      <c r="R598" s="64"/>
      <c r="S598" s="64"/>
      <c r="T598" s="64"/>
      <c r="U598" s="64"/>
      <c r="V598" s="64"/>
      <c r="W598" s="64"/>
      <c r="X598" s="64"/>
      <c r="Y598" s="64"/>
      <c r="Z598" s="64"/>
      <c r="AA598" s="64"/>
    </row>
    <row r="599" spans="1:27">
      <c r="A599" s="64"/>
      <c r="B599" s="64"/>
      <c r="C599" s="64"/>
      <c r="D599" s="64"/>
      <c r="E599" s="64"/>
      <c r="F599" s="64"/>
      <c r="G599" s="64"/>
      <c r="H599" s="64"/>
      <c r="I599" s="64"/>
      <c r="J599" s="64"/>
      <c r="K599" s="64"/>
      <c r="L599" s="64"/>
      <c r="M599" s="64"/>
      <c r="N599" s="64"/>
      <c r="O599" s="64"/>
      <c r="P599" s="64"/>
      <c r="Q599" s="64"/>
      <c r="R599" s="64"/>
      <c r="S599" s="64"/>
      <c r="T599" s="64"/>
      <c r="U599" s="64"/>
      <c r="V599" s="64"/>
      <c r="W599" s="64"/>
      <c r="X599" s="64"/>
      <c r="Y599" s="64"/>
      <c r="Z599" s="64"/>
      <c r="AA599" s="64"/>
    </row>
    <row r="600" spans="1:27">
      <c r="A600" s="64"/>
      <c r="B600" s="64"/>
      <c r="C600" s="64"/>
      <c r="D600" s="64"/>
      <c r="E600" s="64"/>
      <c r="F600" s="64"/>
      <c r="G600" s="64"/>
      <c r="H600" s="64"/>
      <c r="I600" s="64"/>
      <c r="J600" s="64"/>
      <c r="K600" s="64"/>
      <c r="L600" s="64"/>
      <c r="M600" s="64"/>
      <c r="N600" s="64"/>
      <c r="O600" s="64"/>
      <c r="P600" s="64"/>
      <c r="Q600" s="64"/>
      <c r="R600" s="64"/>
      <c r="S600" s="64"/>
      <c r="T600" s="64"/>
      <c r="U600" s="64"/>
      <c r="V600" s="64"/>
      <c r="W600" s="64"/>
      <c r="X600" s="64"/>
      <c r="Y600" s="64"/>
      <c r="Z600" s="64"/>
      <c r="AA600" s="64"/>
    </row>
    <row r="601" spans="1:27">
      <c r="A601" s="64"/>
      <c r="B601" s="64"/>
      <c r="C601" s="64"/>
      <c r="D601" s="64"/>
      <c r="E601" s="64"/>
      <c r="F601" s="64"/>
      <c r="G601" s="64"/>
      <c r="H601" s="64"/>
      <c r="I601" s="64"/>
      <c r="J601" s="64"/>
      <c r="K601" s="64"/>
      <c r="L601" s="64"/>
      <c r="M601" s="64"/>
      <c r="N601" s="64"/>
      <c r="O601" s="64"/>
      <c r="P601" s="64"/>
      <c r="Q601" s="64"/>
      <c r="R601" s="64"/>
      <c r="S601" s="64"/>
      <c r="T601" s="64"/>
      <c r="U601" s="64"/>
      <c r="V601" s="64"/>
      <c r="W601" s="64"/>
      <c r="X601" s="64"/>
      <c r="Y601" s="64"/>
      <c r="Z601" s="64"/>
      <c r="AA601" s="64"/>
    </row>
    <row r="602" spans="1:27">
      <c r="A602" s="64"/>
      <c r="B602" s="64"/>
      <c r="C602" s="64"/>
      <c r="D602" s="64"/>
      <c r="E602" s="64"/>
      <c r="F602" s="64"/>
      <c r="G602" s="64"/>
      <c r="H602" s="64"/>
      <c r="I602" s="64"/>
      <c r="J602" s="64"/>
      <c r="K602" s="64"/>
      <c r="L602" s="64"/>
      <c r="M602" s="64"/>
      <c r="N602" s="64"/>
      <c r="O602" s="64"/>
      <c r="P602" s="64"/>
      <c r="Q602" s="64"/>
      <c r="R602" s="64"/>
      <c r="S602" s="64"/>
      <c r="T602" s="64"/>
      <c r="U602" s="64"/>
      <c r="V602" s="64"/>
      <c r="W602" s="64"/>
      <c r="X602" s="64"/>
      <c r="Y602" s="64"/>
      <c r="Z602" s="64"/>
      <c r="AA602" s="64"/>
    </row>
    <row r="603" spans="1:27">
      <c r="A603" s="64"/>
      <c r="B603" s="64"/>
      <c r="C603" s="64"/>
      <c r="D603" s="64"/>
      <c r="E603" s="64"/>
      <c r="F603" s="64"/>
      <c r="G603" s="64"/>
      <c r="H603" s="64"/>
      <c r="I603" s="64"/>
      <c r="J603" s="64"/>
      <c r="K603" s="64"/>
      <c r="L603" s="64"/>
      <c r="M603" s="64"/>
      <c r="N603" s="64"/>
      <c r="O603" s="64"/>
      <c r="P603" s="64"/>
      <c r="Q603" s="64"/>
      <c r="R603" s="64"/>
      <c r="S603" s="64"/>
      <c r="T603" s="64"/>
      <c r="U603" s="64"/>
      <c r="V603" s="64"/>
      <c r="W603" s="64"/>
      <c r="X603" s="64"/>
      <c r="Y603" s="64"/>
      <c r="Z603" s="64"/>
      <c r="AA603" s="64"/>
    </row>
    <row r="604" spans="1:27">
      <c r="A604" s="64"/>
      <c r="B604" s="64"/>
      <c r="C604" s="64"/>
      <c r="D604" s="64"/>
      <c r="E604" s="64"/>
      <c r="F604" s="64"/>
      <c r="G604" s="64"/>
      <c r="H604" s="64"/>
      <c r="I604" s="64"/>
      <c r="J604" s="64"/>
      <c r="K604" s="64"/>
      <c r="L604" s="64"/>
      <c r="M604" s="64"/>
      <c r="N604" s="64"/>
      <c r="O604" s="64"/>
      <c r="P604" s="64"/>
      <c r="Q604" s="64"/>
      <c r="R604" s="64"/>
      <c r="S604" s="64"/>
      <c r="T604" s="64"/>
      <c r="U604" s="64"/>
      <c r="V604" s="64"/>
      <c r="W604" s="64"/>
      <c r="X604" s="64"/>
      <c r="Y604" s="64"/>
      <c r="Z604" s="64"/>
      <c r="AA604" s="64"/>
    </row>
    <row r="605" spans="1:27">
      <c r="A605" s="64"/>
      <c r="B605" s="64"/>
      <c r="C605" s="64"/>
      <c r="D605" s="64"/>
      <c r="E605" s="64"/>
      <c r="F605" s="64"/>
      <c r="G605" s="64"/>
      <c r="H605" s="64"/>
      <c r="I605" s="64"/>
      <c r="J605" s="64"/>
      <c r="K605" s="64"/>
      <c r="L605" s="64"/>
      <c r="M605" s="64"/>
      <c r="N605" s="64"/>
      <c r="O605" s="64"/>
      <c r="P605" s="64"/>
      <c r="Q605" s="64"/>
      <c r="R605" s="64"/>
      <c r="S605" s="64"/>
      <c r="T605" s="64"/>
      <c r="U605" s="64"/>
      <c r="V605" s="64"/>
      <c r="W605" s="64"/>
      <c r="X605" s="64"/>
      <c r="Y605" s="64"/>
      <c r="Z605" s="64"/>
      <c r="AA605" s="64"/>
    </row>
    <row r="606" spans="1:27">
      <c r="A606" s="64"/>
      <c r="B606" s="64"/>
      <c r="C606" s="64"/>
      <c r="D606" s="64"/>
      <c r="E606" s="64"/>
      <c r="F606" s="64"/>
      <c r="G606" s="64"/>
      <c r="H606" s="64"/>
      <c r="I606" s="64"/>
      <c r="J606" s="64"/>
      <c r="K606" s="64"/>
      <c r="L606" s="64"/>
      <c r="M606" s="64"/>
      <c r="N606" s="64"/>
      <c r="O606" s="64"/>
      <c r="P606" s="64"/>
      <c r="Q606" s="64"/>
      <c r="R606" s="64"/>
      <c r="S606" s="64"/>
      <c r="T606" s="64"/>
      <c r="U606" s="64"/>
      <c r="V606" s="64"/>
      <c r="W606" s="64"/>
      <c r="X606" s="64"/>
      <c r="Y606" s="64"/>
      <c r="Z606" s="64"/>
      <c r="AA606" s="64"/>
    </row>
    <row r="607" spans="1:27">
      <c r="A607" s="64"/>
      <c r="B607" s="64"/>
      <c r="C607" s="64"/>
      <c r="D607" s="64"/>
      <c r="E607" s="64"/>
      <c r="F607" s="64"/>
      <c r="G607" s="64"/>
      <c r="H607" s="64"/>
      <c r="I607" s="64"/>
      <c r="J607" s="64"/>
      <c r="K607" s="64"/>
      <c r="L607" s="64"/>
      <c r="M607" s="64"/>
      <c r="N607" s="64"/>
      <c r="O607" s="64"/>
      <c r="P607" s="64"/>
      <c r="Q607" s="64"/>
      <c r="R607" s="64"/>
      <c r="S607" s="64"/>
      <c r="T607" s="64"/>
      <c r="U607" s="64"/>
      <c r="V607" s="64"/>
      <c r="W607" s="64"/>
      <c r="X607" s="64"/>
      <c r="Y607" s="64"/>
      <c r="Z607" s="64"/>
      <c r="AA607" s="64"/>
    </row>
    <row r="608" spans="1:27">
      <c r="A608" s="64"/>
      <c r="B608" s="64"/>
      <c r="C608" s="64"/>
      <c r="D608" s="64"/>
      <c r="E608" s="64"/>
      <c r="F608" s="64"/>
      <c r="G608" s="64"/>
      <c r="H608" s="64"/>
      <c r="I608" s="64"/>
      <c r="J608" s="64"/>
      <c r="K608" s="64"/>
      <c r="L608" s="64"/>
      <c r="M608" s="64"/>
      <c r="N608" s="64"/>
      <c r="O608" s="64"/>
      <c r="P608" s="64"/>
      <c r="Q608" s="64"/>
      <c r="R608" s="64"/>
      <c r="S608" s="64"/>
      <c r="T608" s="64"/>
      <c r="U608" s="64"/>
      <c r="V608" s="64"/>
      <c r="W608" s="64"/>
      <c r="X608" s="64"/>
      <c r="Y608" s="64"/>
      <c r="Z608" s="64"/>
      <c r="AA608" s="64"/>
    </row>
    <row r="609" spans="1:27">
      <c r="A609" s="64"/>
      <c r="B609" s="64"/>
      <c r="C609" s="64"/>
      <c r="D609" s="64"/>
      <c r="E609" s="64"/>
      <c r="F609" s="64"/>
      <c r="G609" s="64"/>
      <c r="H609" s="64"/>
      <c r="I609" s="64"/>
      <c r="J609" s="64"/>
      <c r="K609" s="64"/>
      <c r="L609" s="64"/>
      <c r="M609" s="64"/>
      <c r="N609" s="64"/>
      <c r="O609" s="64"/>
      <c r="P609" s="64"/>
      <c r="Q609" s="64"/>
      <c r="R609" s="64"/>
      <c r="S609" s="64"/>
      <c r="T609" s="64"/>
      <c r="U609" s="64"/>
      <c r="V609" s="64"/>
      <c r="W609" s="64"/>
      <c r="X609" s="64"/>
      <c r="Y609" s="64"/>
      <c r="Z609" s="64"/>
      <c r="AA609" s="64"/>
    </row>
    <row r="610" spans="1:27">
      <c r="A610" s="64"/>
      <c r="B610" s="64"/>
      <c r="C610" s="64"/>
      <c r="D610" s="64"/>
      <c r="E610" s="64"/>
      <c r="F610" s="64"/>
      <c r="G610" s="64"/>
      <c r="H610" s="64"/>
      <c r="I610" s="64"/>
      <c r="J610" s="64"/>
      <c r="K610" s="64"/>
      <c r="L610" s="64"/>
      <c r="M610" s="64"/>
      <c r="N610" s="64"/>
      <c r="O610" s="64"/>
      <c r="P610" s="64"/>
      <c r="Q610" s="64"/>
      <c r="R610" s="64"/>
      <c r="S610" s="64"/>
      <c r="T610" s="64"/>
      <c r="U610" s="64"/>
      <c r="V610" s="64"/>
      <c r="W610" s="64"/>
      <c r="X610" s="64"/>
      <c r="Y610" s="64"/>
      <c r="Z610" s="64"/>
      <c r="AA610" s="64"/>
    </row>
    <row r="611" spans="1:27">
      <c r="A611" s="64"/>
      <c r="B611" s="64"/>
      <c r="C611" s="64"/>
      <c r="D611" s="64"/>
      <c r="E611" s="64"/>
      <c r="F611" s="64"/>
      <c r="G611" s="64"/>
      <c r="H611" s="64"/>
      <c r="I611" s="64"/>
      <c r="J611" s="64"/>
      <c r="K611" s="64"/>
      <c r="L611" s="64"/>
      <c r="M611" s="64"/>
      <c r="N611" s="64"/>
      <c r="O611" s="64"/>
      <c r="P611" s="64"/>
      <c r="Q611" s="64"/>
      <c r="R611" s="64"/>
      <c r="S611" s="64"/>
      <c r="T611" s="64"/>
      <c r="U611" s="64"/>
      <c r="V611" s="64"/>
      <c r="W611" s="64"/>
      <c r="X611" s="64"/>
      <c r="Y611" s="64"/>
      <c r="Z611" s="64"/>
      <c r="AA611" s="64"/>
    </row>
    <row r="612" spans="1:27">
      <c r="A612" s="64"/>
      <c r="B612" s="64"/>
      <c r="C612" s="64"/>
      <c r="D612" s="64"/>
      <c r="E612" s="64"/>
      <c r="F612" s="64"/>
      <c r="G612" s="64"/>
      <c r="H612" s="64"/>
      <c r="I612" s="64"/>
      <c r="J612" s="64"/>
      <c r="K612" s="64"/>
      <c r="L612" s="64"/>
      <c r="M612" s="64"/>
      <c r="N612" s="64"/>
      <c r="O612" s="64"/>
      <c r="P612" s="64"/>
      <c r="Q612" s="64"/>
      <c r="R612" s="64"/>
      <c r="S612" s="64"/>
      <c r="T612" s="64"/>
      <c r="U612" s="64"/>
      <c r="V612" s="64"/>
      <c r="W612" s="64"/>
      <c r="X612" s="64"/>
      <c r="Y612" s="64"/>
      <c r="Z612" s="64"/>
      <c r="AA612" s="64"/>
    </row>
    <row r="613" spans="1:27">
      <c r="A613" s="64"/>
      <c r="B613" s="64"/>
      <c r="C613" s="64"/>
      <c r="D613" s="64"/>
      <c r="E613" s="64"/>
      <c r="F613" s="64"/>
      <c r="G613" s="64"/>
      <c r="H613" s="64"/>
      <c r="I613" s="64"/>
      <c r="J613" s="64"/>
      <c r="K613" s="64"/>
      <c r="L613" s="64"/>
      <c r="M613" s="64"/>
      <c r="N613" s="64"/>
      <c r="O613" s="64"/>
      <c r="P613" s="64"/>
      <c r="Q613" s="64"/>
      <c r="R613" s="64"/>
      <c r="S613" s="64"/>
      <c r="T613" s="64"/>
      <c r="U613" s="64"/>
      <c r="V613" s="64"/>
      <c r="W613" s="64"/>
      <c r="X613" s="64"/>
      <c r="Y613" s="64"/>
      <c r="Z613" s="64"/>
      <c r="AA613" s="64"/>
    </row>
    <row r="614" spans="1:27">
      <c r="A614" s="64"/>
      <c r="B614" s="64"/>
      <c r="C614" s="64"/>
      <c r="D614" s="64"/>
      <c r="E614" s="64"/>
      <c r="F614" s="64"/>
      <c r="G614" s="64"/>
      <c r="H614" s="64"/>
      <c r="I614" s="64"/>
      <c r="J614" s="64"/>
      <c r="K614" s="64"/>
      <c r="L614" s="64"/>
      <c r="M614" s="64"/>
      <c r="N614" s="64"/>
      <c r="O614" s="64"/>
      <c r="P614" s="64"/>
      <c r="Q614" s="64"/>
      <c r="R614" s="64"/>
      <c r="S614" s="64"/>
      <c r="T614" s="64"/>
      <c r="U614" s="64"/>
      <c r="V614" s="64"/>
      <c r="W614" s="64"/>
      <c r="X614" s="64"/>
      <c r="Y614" s="64"/>
      <c r="Z614" s="64"/>
      <c r="AA614" s="64"/>
    </row>
    <row r="615" spans="1:27">
      <c r="A615" s="64"/>
      <c r="B615" s="64"/>
      <c r="C615" s="64"/>
      <c r="D615" s="64"/>
      <c r="E615" s="64"/>
      <c r="F615" s="64"/>
      <c r="G615" s="64"/>
      <c r="H615" s="64"/>
      <c r="I615" s="64"/>
      <c r="J615" s="64"/>
      <c r="K615" s="64"/>
      <c r="L615" s="64"/>
      <c r="M615" s="64"/>
      <c r="N615" s="64"/>
      <c r="O615" s="64"/>
      <c r="P615" s="64"/>
      <c r="Q615" s="64"/>
      <c r="R615" s="64"/>
      <c r="S615" s="64"/>
      <c r="T615" s="64"/>
      <c r="U615" s="64"/>
      <c r="V615" s="64"/>
      <c r="W615" s="64"/>
      <c r="X615" s="64"/>
      <c r="Y615" s="64"/>
      <c r="Z615" s="64"/>
      <c r="AA615" s="64"/>
    </row>
    <row r="616" spans="1:27">
      <c r="A616" s="64"/>
      <c r="B616" s="64"/>
      <c r="C616" s="64"/>
      <c r="D616" s="64"/>
      <c r="E616" s="64"/>
      <c r="F616" s="64"/>
      <c r="G616" s="64"/>
      <c r="H616" s="64"/>
      <c r="I616" s="64"/>
      <c r="J616" s="64"/>
      <c r="K616" s="64"/>
      <c r="L616" s="64"/>
      <c r="M616" s="64"/>
      <c r="N616" s="64"/>
      <c r="O616" s="64"/>
      <c r="P616" s="64"/>
      <c r="Q616" s="64"/>
      <c r="R616" s="64"/>
      <c r="S616" s="64"/>
      <c r="T616" s="64"/>
      <c r="U616" s="64"/>
      <c r="V616" s="64"/>
      <c r="W616" s="64"/>
      <c r="X616" s="64"/>
      <c r="Y616" s="64"/>
      <c r="Z616" s="64"/>
      <c r="AA616" s="64"/>
    </row>
    <row r="617" spans="1:27">
      <c r="A617" s="64"/>
      <c r="B617" s="64"/>
      <c r="C617" s="64"/>
      <c r="D617" s="64"/>
      <c r="E617" s="64"/>
      <c r="F617" s="64"/>
      <c r="G617" s="64"/>
      <c r="H617" s="64"/>
      <c r="I617" s="64"/>
      <c r="J617" s="64"/>
      <c r="K617" s="64"/>
      <c r="L617" s="64"/>
      <c r="M617" s="64"/>
      <c r="N617" s="64"/>
      <c r="O617" s="64"/>
      <c r="P617" s="64"/>
      <c r="Q617" s="64"/>
      <c r="R617" s="64"/>
      <c r="S617" s="64"/>
      <c r="T617" s="64"/>
      <c r="U617" s="64"/>
      <c r="V617" s="64"/>
      <c r="W617" s="64"/>
      <c r="X617" s="64"/>
      <c r="Y617" s="64"/>
      <c r="Z617" s="64"/>
      <c r="AA617" s="64"/>
    </row>
    <row r="618" spans="1:27">
      <c r="A618" s="64"/>
      <c r="B618" s="64"/>
      <c r="C618" s="64"/>
      <c r="D618" s="64"/>
      <c r="E618" s="64"/>
      <c r="F618" s="64"/>
      <c r="G618" s="64"/>
      <c r="H618" s="64"/>
      <c r="I618" s="64"/>
      <c r="J618" s="64"/>
      <c r="K618" s="64"/>
      <c r="L618" s="64"/>
      <c r="M618" s="64"/>
      <c r="N618" s="64"/>
      <c r="O618" s="64"/>
      <c r="P618" s="64"/>
      <c r="Q618" s="64"/>
      <c r="R618" s="64"/>
      <c r="S618" s="64"/>
      <c r="T618" s="64"/>
      <c r="U618" s="64"/>
      <c r="V618" s="64"/>
      <c r="W618" s="64"/>
      <c r="X618" s="64"/>
      <c r="Y618" s="64"/>
      <c r="Z618" s="64"/>
      <c r="AA618" s="64"/>
    </row>
    <row r="619" spans="1:27">
      <c r="A619" s="64"/>
      <c r="B619" s="64"/>
      <c r="C619" s="64"/>
      <c r="D619" s="64"/>
      <c r="E619" s="64"/>
      <c r="F619" s="64"/>
      <c r="G619" s="64"/>
      <c r="H619" s="64"/>
      <c r="I619" s="64"/>
      <c r="J619" s="64"/>
      <c r="K619" s="64"/>
      <c r="L619" s="64"/>
      <c r="M619" s="64"/>
      <c r="N619" s="64"/>
      <c r="O619" s="64"/>
      <c r="P619" s="64"/>
      <c r="Q619" s="64"/>
      <c r="R619" s="64"/>
      <c r="S619" s="64"/>
      <c r="T619" s="64"/>
      <c r="U619" s="64"/>
      <c r="V619" s="64"/>
      <c r="W619" s="64"/>
      <c r="X619" s="64"/>
      <c r="Y619" s="64"/>
      <c r="Z619" s="64"/>
      <c r="AA619" s="64"/>
    </row>
    <row r="620" spans="1:27">
      <c r="A620" s="64"/>
      <c r="B620" s="64"/>
      <c r="C620" s="64"/>
      <c r="D620" s="64"/>
      <c r="E620" s="64"/>
      <c r="F620" s="64"/>
      <c r="G620" s="64"/>
      <c r="H620" s="64"/>
      <c r="I620" s="64"/>
      <c r="J620" s="64"/>
      <c r="K620" s="64"/>
      <c r="L620" s="64"/>
      <c r="M620" s="64"/>
      <c r="N620" s="64"/>
      <c r="O620" s="64"/>
      <c r="P620" s="64"/>
      <c r="Q620" s="64"/>
      <c r="R620" s="64"/>
      <c r="S620" s="64"/>
      <c r="T620" s="64"/>
      <c r="U620" s="64"/>
      <c r="V620" s="64"/>
      <c r="W620" s="64"/>
      <c r="X620" s="64"/>
      <c r="Y620" s="64"/>
      <c r="Z620" s="64"/>
      <c r="AA620" s="64"/>
    </row>
    <row r="621" spans="1:27">
      <c r="A621" s="64"/>
      <c r="B621" s="64"/>
      <c r="C621" s="64"/>
      <c r="D621" s="64"/>
      <c r="E621" s="64"/>
      <c r="F621" s="64"/>
      <c r="G621" s="64"/>
      <c r="H621" s="64"/>
      <c r="I621" s="64"/>
      <c r="J621" s="64"/>
      <c r="K621" s="64"/>
      <c r="L621" s="64"/>
      <c r="M621" s="64"/>
      <c r="N621" s="64"/>
      <c r="O621" s="64"/>
      <c r="P621" s="64"/>
      <c r="Q621" s="64"/>
      <c r="R621" s="64"/>
      <c r="S621" s="64"/>
      <c r="T621" s="64"/>
      <c r="U621" s="64"/>
      <c r="V621" s="64"/>
      <c r="W621" s="64"/>
      <c r="X621" s="64"/>
      <c r="Y621" s="64"/>
      <c r="Z621" s="64"/>
      <c r="AA621" s="64"/>
    </row>
    <row r="622" spans="1:27">
      <c r="A622" s="64"/>
      <c r="B622" s="64"/>
      <c r="C622" s="64"/>
      <c r="D622" s="64"/>
      <c r="E622" s="64"/>
      <c r="F622" s="64"/>
      <c r="G622" s="64"/>
      <c r="H622" s="64"/>
      <c r="I622" s="64"/>
      <c r="J622" s="64"/>
      <c r="K622" s="64"/>
      <c r="L622" s="64"/>
      <c r="M622" s="64"/>
      <c r="N622" s="64"/>
      <c r="O622" s="64"/>
      <c r="P622" s="64"/>
      <c r="Q622" s="64"/>
      <c r="R622" s="64"/>
      <c r="S622" s="64"/>
      <c r="T622" s="64"/>
      <c r="U622" s="64"/>
      <c r="V622" s="64"/>
      <c r="W622" s="64"/>
      <c r="X622" s="64"/>
      <c r="Y622" s="64"/>
      <c r="Z622" s="64"/>
      <c r="AA622" s="64"/>
    </row>
    <row r="623" spans="1:27">
      <c r="A623" s="64"/>
      <c r="B623" s="64"/>
      <c r="C623" s="64"/>
      <c r="D623" s="64"/>
      <c r="E623" s="64"/>
      <c r="F623" s="64"/>
      <c r="G623" s="64"/>
      <c r="H623" s="64"/>
      <c r="I623" s="64"/>
      <c r="J623" s="64"/>
      <c r="K623" s="64"/>
      <c r="L623" s="64"/>
      <c r="M623" s="64"/>
      <c r="N623" s="64"/>
      <c r="O623" s="64"/>
      <c r="P623" s="64"/>
      <c r="Q623" s="64"/>
      <c r="R623" s="64"/>
      <c r="S623" s="64"/>
      <c r="T623" s="64"/>
      <c r="U623" s="64"/>
      <c r="V623" s="64"/>
      <c r="W623" s="64"/>
      <c r="X623" s="64"/>
      <c r="Y623" s="64"/>
      <c r="Z623" s="64"/>
      <c r="AA623" s="64"/>
    </row>
    <row r="624" spans="1:27">
      <c r="A624" s="64"/>
      <c r="B624" s="64"/>
      <c r="C624" s="64"/>
      <c r="D624" s="64"/>
      <c r="E624" s="64"/>
      <c r="F624" s="64"/>
      <c r="G624" s="64"/>
      <c r="H624" s="64"/>
      <c r="I624" s="64"/>
      <c r="J624" s="64"/>
      <c r="K624" s="64"/>
      <c r="L624" s="64"/>
      <c r="M624" s="64"/>
      <c r="N624" s="64"/>
      <c r="O624" s="64"/>
      <c r="P624" s="64"/>
      <c r="Q624" s="64"/>
      <c r="R624" s="64"/>
      <c r="S624" s="64"/>
      <c r="T624" s="64"/>
      <c r="U624" s="64"/>
      <c r="V624" s="64"/>
      <c r="W624" s="64"/>
      <c r="X624" s="64"/>
      <c r="Y624" s="64"/>
      <c r="Z624" s="64"/>
      <c r="AA624" s="64"/>
    </row>
    <row r="625" spans="1:27">
      <c r="A625" s="64"/>
      <c r="B625" s="64"/>
      <c r="C625" s="64"/>
      <c r="D625" s="64"/>
      <c r="E625" s="64"/>
      <c r="F625" s="64"/>
      <c r="G625" s="64"/>
      <c r="H625" s="64"/>
      <c r="I625" s="64"/>
      <c r="J625" s="64"/>
      <c r="K625" s="64"/>
      <c r="L625" s="64"/>
      <c r="M625" s="64"/>
      <c r="N625" s="64"/>
      <c r="O625" s="64"/>
      <c r="P625" s="64"/>
      <c r="Q625" s="64"/>
      <c r="R625" s="64"/>
      <c r="S625" s="64"/>
      <c r="T625" s="64"/>
      <c r="U625" s="64"/>
      <c r="V625" s="64"/>
      <c r="W625" s="64"/>
      <c r="X625" s="64"/>
      <c r="Y625" s="64"/>
      <c r="Z625" s="64"/>
      <c r="AA625" s="64"/>
    </row>
    <row r="626" spans="1:27">
      <c r="A626" s="64"/>
      <c r="B626" s="64"/>
      <c r="C626" s="64"/>
      <c r="D626" s="64"/>
      <c r="E626" s="64"/>
      <c r="F626" s="64"/>
      <c r="G626" s="64"/>
      <c r="H626" s="64"/>
      <c r="I626" s="64"/>
      <c r="J626" s="64"/>
      <c r="K626" s="64"/>
      <c r="L626" s="64"/>
      <c r="M626" s="64"/>
      <c r="N626" s="64"/>
      <c r="O626" s="64"/>
      <c r="P626" s="64"/>
      <c r="Q626" s="64"/>
      <c r="R626" s="64"/>
      <c r="S626" s="64"/>
      <c r="T626" s="64"/>
      <c r="U626" s="64"/>
      <c r="V626" s="64"/>
      <c r="W626" s="64"/>
      <c r="X626" s="64"/>
      <c r="Y626" s="64"/>
      <c r="Z626" s="64"/>
      <c r="AA626" s="64"/>
    </row>
    <row r="627" spans="1:27">
      <c r="A627" s="64"/>
      <c r="B627" s="64"/>
      <c r="C627" s="64"/>
      <c r="D627" s="64"/>
      <c r="E627" s="64"/>
      <c r="F627" s="64"/>
      <c r="G627" s="64"/>
      <c r="H627" s="64"/>
      <c r="I627" s="64"/>
      <c r="J627" s="64"/>
      <c r="K627" s="64"/>
      <c r="L627" s="64"/>
      <c r="M627" s="64"/>
      <c r="N627" s="64"/>
      <c r="O627" s="64"/>
      <c r="P627" s="64"/>
      <c r="Q627" s="64"/>
      <c r="R627" s="64"/>
      <c r="S627" s="64"/>
      <c r="T627" s="64"/>
      <c r="U627" s="64"/>
      <c r="V627" s="64"/>
      <c r="W627" s="64"/>
      <c r="X627" s="64"/>
      <c r="Y627" s="64"/>
      <c r="Z627" s="64"/>
      <c r="AA627" s="64"/>
    </row>
    <row r="628" spans="1:27">
      <c r="A628" s="64"/>
      <c r="B628" s="64"/>
      <c r="C628" s="64"/>
      <c r="D628" s="64"/>
      <c r="E628" s="64"/>
      <c r="F628" s="64"/>
      <c r="G628" s="64"/>
      <c r="H628" s="64"/>
      <c r="I628" s="64"/>
      <c r="J628" s="64"/>
      <c r="K628" s="64"/>
      <c r="L628" s="64"/>
      <c r="M628" s="64"/>
      <c r="N628" s="64"/>
      <c r="O628" s="64"/>
      <c r="P628" s="64"/>
      <c r="Q628" s="64"/>
      <c r="R628" s="64"/>
      <c r="S628" s="64"/>
      <c r="T628" s="64"/>
      <c r="U628" s="64"/>
      <c r="V628" s="64"/>
      <c r="W628" s="64"/>
      <c r="X628" s="64"/>
      <c r="Y628" s="64"/>
      <c r="Z628" s="64"/>
      <c r="AA628" s="64"/>
    </row>
    <row r="629" spans="1:27">
      <c r="A629" s="64"/>
      <c r="B629" s="64"/>
      <c r="C629" s="64"/>
      <c r="D629" s="64"/>
      <c r="E629" s="64"/>
      <c r="F629" s="64"/>
      <c r="G629" s="64"/>
      <c r="H629" s="64"/>
      <c r="I629" s="64"/>
      <c r="J629" s="64"/>
      <c r="K629" s="64"/>
      <c r="L629" s="64"/>
      <c r="M629" s="64"/>
      <c r="N629" s="64"/>
      <c r="O629" s="64"/>
      <c r="P629" s="64"/>
      <c r="Q629" s="64"/>
      <c r="R629" s="64"/>
      <c r="S629" s="64"/>
      <c r="T629" s="64"/>
      <c r="U629" s="64"/>
      <c r="V629" s="64"/>
      <c r="W629" s="64"/>
      <c r="X629" s="64"/>
      <c r="Y629" s="64"/>
      <c r="Z629" s="64"/>
      <c r="AA629" s="64"/>
    </row>
    <row r="630" spans="1:27">
      <c r="A630" s="64"/>
      <c r="B630" s="64"/>
      <c r="C630" s="64"/>
      <c r="D630" s="64"/>
      <c r="E630" s="64"/>
      <c r="F630" s="64"/>
      <c r="G630" s="64"/>
      <c r="H630" s="64"/>
      <c r="I630" s="64"/>
      <c r="J630" s="64"/>
      <c r="K630" s="64"/>
      <c r="L630" s="64"/>
      <c r="M630" s="64"/>
      <c r="N630" s="64"/>
      <c r="O630" s="64"/>
      <c r="P630" s="64"/>
      <c r="Q630" s="64"/>
      <c r="R630" s="64"/>
      <c r="S630" s="64"/>
      <c r="T630" s="64"/>
      <c r="U630" s="64"/>
      <c r="V630" s="64"/>
      <c r="W630" s="64"/>
      <c r="X630" s="64"/>
      <c r="Y630" s="64"/>
      <c r="Z630" s="64"/>
      <c r="AA630" s="64"/>
    </row>
    <row r="631" spans="1:27">
      <c r="A631" s="64"/>
      <c r="B631" s="64"/>
      <c r="C631" s="64"/>
      <c r="D631" s="64"/>
      <c r="E631" s="64"/>
      <c r="F631" s="64"/>
      <c r="G631" s="64"/>
      <c r="H631" s="64"/>
      <c r="I631" s="64"/>
      <c r="J631" s="64"/>
      <c r="K631" s="64"/>
      <c r="L631" s="64"/>
      <c r="M631" s="64"/>
      <c r="N631" s="64"/>
      <c r="O631" s="64"/>
      <c r="P631" s="64"/>
      <c r="Q631" s="64"/>
      <c r="R631" s="64"/>
      <c r="S631" s="64"/>
      <c r="T631" s="64"/>
      <c r="U631" s="64"/>
      <c r="V631" s="64"/>
      <c r="W631" s="64"/>
      <c r="X631" s="64"/>
      <c r="Y631" s="64"/>
      <c r="Z631" s="64"/>
      <c r="AA631" s="64"/>
    </row>
    <row r="632" spans="1:27">
      <c r="A632" s="64"/>
      <c r="B632" s="64"/>
      <c r="C632" s="64"/>
      <c r="D632" s="64"/>
      <c r="E632" s="64"/>
      <c r="F632" s="64"/>
      <c r="G632" s="64"/>
      <c r="H632" s="64"/>
      <c r="I632" s="64"/>
      <c r="J632" s="64"/>
      <c r="K632" s="64"/>
      <c r="L632" s="64"/>
      <c r="M632" s="64"/>
      <c r="N632" s="64"/>
      <c r="O632" s="64"/>
      <c r="P632" s="64"/>
      <c r="Q632" s="64"/>
      <c r="R632" s="64"/>
      <c r="S632" s="64"/>
      <c r="T632" s="64"/>
      <c r="U632" s="64"/>
      <c r="V632" s="64"/>
      <c r="W632" s="64"/>
      <c r="X632" s="64"/>
      <c r="Y632" s="64"/>
      <c r="Z632" s="64"/>
      <c r="AA632" s="64"/>
    </row>
    <row r="633" spans="1:27">
      <c r="A633" s="64"/>
      <c r="B633" s="64"/>
      <c r="C633" s="64"/>
      <c r="D633" s="64"/>
      <c r="E633" s="64"/>
      <c r="F633" s="64"/>
      <c r="G633" s="64"/>
      <c r="H633" s="64"/>
      <c r="I633" s="64"/>
      <c r="J633" s="64"/>
      <c r="K633" s="64"/>
      <c r="L633" s="64"/>
      <c r="M633" s="64"/>
      <c r="N633" s="64"/>
      <c r="O633" s="64"/>
      <c r="P633" s="64"/>
      <c r="Q633" s="64"/>
      <c r="R633" s="64"/>
      <c r="S633" s="64"/>
      <c r="T633" s="64"/>
      <c r="U633" s="64"/>
      <c r="V633" s="64"/>
      <c r="W633" s="64"/>
      <c r="X633" s="64"/>
      <c r="Y633" s="64"/>
      <c r="Z633" s="64"/>
      <c r="AA633" s="64"/>
    </row>
    <row r="634" spans="1:27">
      <c r="A634" s="64"/>
      <c r="B634" s="64"/>
      <c r="C634" s="64"/>
      <c r="D634" s="64"/>
      <c r="E634" s="64"/>
      <c r="F634" s="64"/>
      <c r="G634" s="64"/>
      <c r="H634" s="64"/>
      <c r="I634" s="64"/>
      <c r="J634" s="64"/>
      <c r="K634" s="64"/>
      <c r="L634" s="64"/>
      <c r="M634" s="64"/>
      <c r="N634" s="64"/>
      <c r="O634" s="64"/>
      <c r="P634" s="64"/>
      <c r="Q634" s="64"/>
      <c r="R634" s="64"/>
      <c r="S634" s="64"/>
      <c r="T634" s="64"/>
      <c r="U634" s="64"/>
      <c r="V634" s="64"/>
      <c r="W634" s="64"/>
      <c r="X634" s="64"/>
      <c r="Y634" s="64"/>
      <c r="Z634" s="64"/>
      <c r="AA634" s="64"/>
    </row>
    <row r="635" spans="1:27">
      <c r="A635" s="64"/>
      <c r="B635" s="64"/>
      <c r="C635" s="64"/>
      <c r="D635" s="64"/>
      <c r="E635" s="64"/>
      <c r="F635" s="64"/>
      <c r="G635" s="64"/>
      <c r="H635" s="64"/>
      <c r="I635" s="64"/>
      <c r="J635" s="64"/>
      <c r="K635" s="64"/>
      <c r="L635" s="64"/>
      <c r="M635" s="64"/>
      <c r="N635" s="64"/>
      <c r="O635" s="64"/>
      <c r="P635" s="64"/>
      <c r="Q635" s="64"/>
      <c r="R635" s="64"/>
      <c r="S635" s="64"/>
      <c r="T635" s="64"/>
      <c r="U635" s="64"/>
      <c r="V635" s="64"/>
      <c r="W635" s="64"/>
      <c r="X635" s="64"/>
      <c r="Y635" s="64"/>
      <c r="Z635" s="64"/>
      <c r="AA635" s="64"/>
    </row>
    <row r="636" spans="1:27">
      <c r="A636" s="64"/>
      <c r="B636" s="64"/>
      <c r="C636" s="64"/>
      <c r="D636" s="64"/>
      <c r="E636" s="64"/>
      <c r="F636" s="64"/>
      <c r="G636" s="64"/>
      <c r="H636" s="64"/>
      <c r="I636" s="64"/>
      <c r="J636" s="64"/>
      <c r="K636" s="64"/>
      <c r="L636" s="64"/>
      <c r="M636" s="64"/>
      <c r="N636" s="64"/>
      <c r="O636" s="64"/>
      <c r="P636" s="64"/>
      <c r="Q636" s="64"/>
      <c r="R636" s="64"/>
      <c r="S636" s="64"/>
      <c r="T636" s="64"/>
      <c r="U636" s="64"/>
      <c r="V636" s="64"/>
      <c r="W636" s="64"/>
      <c r="X636" s="64"/>
      <c r="Y636" s="64"/>
      <c r="Z636" s="64"/>
      <c r="AA636" s="64"/>
    </row>
    <row r="637" spans="1:27">
      <c r="A637" s="64"/>
      <c r="B637" s="64"/>
      <c r="C637" s="64"/>
      <c r="D637" s="64"/>
      <c r="E637" s="64"/>
      <c r="F637" s="64"/>
      <c r="G637" s="64"/>
      <c r="H637" s="64"/>
      <c r="I637" s="64"/>
      <c r="J637" s="64"/>
      <c r="K637" s="64"/>
      <c r="L637" s="64"/>
      <c r="M637" s="64"/>
      <c r="N637" s="64"/>
      <c r="O637" s="64"/>
      <c r="P637" s="64"/>
      <c r="Q637" s="64"/>
      <c r="R637" s="64"/>
      <c r="S637" s="64"/>
      <c r="T637" s="64"/>
      <c r="U637" s="64"/>
      <c r="V637" s="64"/>
      <c r="W637" s="64"/>
      <c r="X637" s="64"/>
      <c r="Y637" s="64"/>
      <c r="Z637" s="64"/>
      <c r="AA637" s="64"/>
    </row>
    <row r="638" spans="1:27">
      <c r="A638" s="64"/>
      <c r="B638" s="64"/>
      <c r="C638" s="64"/>
      <c r="D638" s="64"/>
      <c r="E638" s="64"/>
      <c r="F638" s="64"/>
      <c r="G638" s="64"/>
      <c r="H638" s="64"/>
      <c r="I638" s="64"/>
      <c r="J638" s="64"/>
      <c r="K638" s="64"/>
      <c r="L638" s="64"/>
      <c r="M638" s="64"/>
      <c r="N638" s="64"/>
      <c r="O638" s="64"/>
      <c r="P638" s="64"/>
      <c r="Q638" s="64"/>
      <c r="R638" s="64"/>
      <c r="S638" s="64"/>
      <c r="T638" s="64"/>
      <c r="U638" s="64"/>
      <c r="V638" s="64"/>
      <c r="W638" s="64"/>
      <c r="X638" s="64"/>
      <c r="Y638" s="64"/>
      <c r="Z638" s="64"/>
      <c r="AA638" s="64"/>
    </row>
    <row r="639" spans="1:27">
      <c r="A639" s="64"/>
      <c r="B639" s="64"/>
      <c r="C639" s="64"/>
      <c r="D639" s="64"/>
      <c r="E639" s="64"/>
      <c r="F639" s="64"/>
      <c r="G639" s="64"/>
      <c r="H639" s="64"/>
      <c r="I639" s="64"/>
      <c r="J639" s="64"/>
      <c r="K639" s="64"/>
      <c r="L639" s="64"/>
      <c r="M639" s="64"/>
      <c r="N639" s="64"/>
      <c r="O639" s="64"/>
      <c r="P639" s="64"/>
      <c r="Q639" s="64"/>
      <c r="R639" s="64"/>
      <c r="S639" s="64"/>
      <c r="T639" s="64"/>
      <c r="U639" s="64"/>
      <c r="V639" s="64"/>
      <c r="W639" s="64"/>
      <c r="X639" s="64"/>
      <c r="Y639" s="64"/>
      <c r="Z639" s="64"/>
      <c r="AA639" s="64"/>
    </row>
    <row r="640" spans="1:27">
      <c r="A640" s="64"/>
      <c r="B640" s="64"/>
      <c r="C640" s="64"/>
      <c r="D640" s="64"/>
      <c r="E640" s="64"/>
      <c r="F640" s="64"/>
      <c r="G640" s="64"/>
      <c r="H640" s="64"/>
      <c r="I640" s="64"/>
      <c r="J640" s="64"/>
      <c r="K640" s="64"/>
      <c r="L640" s="64"/>
      <c r="M640" s="64"/>
      <c r="N640" s="64"/>
      <c r="O640" s="64"/>
      <c r="P640" s="64"/>
      <c r="Q640" s="64"/>
      <c r="R640" s="64"/>
      <c r="S640" s="64"/>
      <c r="T640" s="64"/>
      <c r="U640" s="64"/>
      <c r="V640" s="64"/>
      <c r="W640" s="64"/>
      <c r="X640" s="64"/>
      <c r="Y640" s="64"/>
      <c r="Z640" s="64"/>
      <c r="AA640" s="64"/>
    </row>
    <row r="641" spans="1:27">
      <c r="A641" s="64"/>
      <c r="B641" s="64"/>
      <c r="C641" s="64"/>
      <c r="D641" s="64"/>
      <c r="E641" s="64"/>
      <c r="F641" s="64"/>
      <c r="G641" s="64"/>
      <c r="H641" s="64"/>
      <c r="I641" s="64"/>
      <c r="J641" s="64"/>
      <c r="K641" s="64"/>
      <c r="L641" s="64"/>
      <c r="M641" s="64"/>
      <c r="N641" s="64"/>
      <c r="O641" s="64"/>
      <c r="P641" s="64"/>
      <c r="Q641" s="64"/>
      <c r="R641" s="64"/>
      <c r="S641" s="64"/>
      <c r="T641" s="64"/>
      <c r="U641" s="64"/>
      <c r="V641" s="64"/>
      <c r="W641" s="64"/>
      <c r="X641" s="64"/>
      <c r="Y641" s="64"/>
      <c r="Z641" s="64"/>
      <c r="AA641" s="64"/>
    </row>
    <row r="642" spans="1:27">
      <c r="A642" s="64"/>
      <c r="B642" s="64"/>
      <c r="C642" s="64"/>
      <c r="D642" s="64"/>
      <c r="E642" s="64"/>
      <c r="F642" s="64"/>
      <c r="G642" s="64"/>
      <c r="H642" s="64"/>
      <c r="I642" s="64"/>
      <c r="J642" s="64"/>
      <c r="K642" s="64"/>
      <c r="L642" s="64"/>
      <c r="M642" s="64"/>
      <c r="N642" s="64"/>
      <c r="O642" s="64"/>
      <c r="P642" s="64"/>
      <c r="Q642" s="64"/>
      <c r="R642" s="64"/>
      <c r="S642" s="64"/>
      <c r="T642" s="64"/>
      <c r="U642" s="64"/>
      <c r="V642" s="64"/>
      <c r="W642" s="64"/>
      <c r="X642" s="64"/>
      <c r="Y642" s="64"/>
      <c r="Z642" s="64"/>
      <c r="AA642" s="64"/>
    </row>
    <row r="643" spans="1:27">
      <c r="A643" s="64"/>
      <c r="B643" s="64"/>
      <c r="C643" s="64"/>
      <c r="D643" s="64"/>
      <c r="E643" s="64"/>
      <c r="F643" s="64"/>
      <c r="G643" s="64"/>
      <c r="H643" s="64"/>
      <c r="I643" s="64"/>
      <c r="J643" s="64"/>
      <c r="K643" s="64"/>
      <c r="L643" s="64"/>
      <c r="M643" s="64"/>
      <c r="N643" s="64"/>
      <c r="O643" s="64"/>
      <c r="P643" s="64"/>
      <c r="Q643" s="64"/>
      <c r="R643" s="64"/>
      <c r="S643" s="64"/>
      <c r="T643" s="64"/>
      <c r="U643" s="64"/>
      <c r="V643" s="64"/>
      <c r="W643" s="64"/>
      <c r="X643" s="64"/>
      <c r="Y643" s="64"/>
      <c r="Z643" s="64"/>
      <c r="AA643" s="64"/>
    </row>
    <row r="644" spans="1:27">
      <c r="A644" s="64"/>
      <c r="B644" s="64"/>
      <c r="C644" s="64"/>
      <c r="D644" s="64"/>
      <c r="E644" s="64"/>
      <c r="F644" s="64"/>
      <c r="G644" s="64"/>
      <c r="H644" s="64"/>
      <c r="I644" s="64"/>
      <c r="J644" s="64"/>
      <c r="K644" s="64"/>
      <c r="L644" s="64"/>
      <c r="M644" s="64"/>
      <c r="N644" s="64"/>
      <c r="O644" s="64"/>
      <c r="P644" s="64"/>
      <c r="Q644" s="64"/>
      <c r="R644" s="64"/>
      <c r="S644" s="64"/>
      <c r="T644" s="64"/>
      <c r="U644" s="64"/>
      <c r="V644" s="64"/>
      <c r="W644" s="64"/>
      <c r="X644" s="64"/>
      <c r="Y644" s="64"/>
      <c r="Z644" s="64"/>
      <c r="AA644" s="64"/>
    </row>
    <row r="645" spans="1:27">
      <c r="A645" s="64"/>
      <c r="B645" s="64"/>
      <c r="C645" s="64"/>
      <c r="D645" s="64"/>
      <c r="E645" s="64"/>
      <c r="F645" s="64"/>
      <c r="G645" s="64"/>
      <c r="H645" s="64"/>
      <c r="I645" s="64"/>
      <c r="J645" s="64"/>
      <c r="K645" s="64"/>
      <c r="L645" s="64"/>
      <c r="M645" s="64"/>
      <c r="N645" s="64"/>
      <c r="O645" s="64"/>
      <c r="P645" s="64"/>
      <c r="Q645" s="64"/>
      <c r="R645" s="64"/>
      <c r="S645" s="64"/>
      <c r="T645" s="64"/>
      <c r="U645" s="64"/>
      <c r="V645" s="64"/>
      <c r="W645" s="64"/>
      <c r="X645" s="64"/>
      <c r="Y645" s="64"/>
      <c r="Z645" s="64"/>
      <c r="AA645" s="64"/>
    </row>
    <row r="646" spans="1:27">
      <c r="A646" s="64"/>
      <c r="B646" s="64"/>
      <c r="C646" s="64"/>
      <c r="D646" s="64"/>
      <c r="E646" s="64"/>
      <c r="F646" s="64"/>
      <c r="G646" s="64"/>
      <c r="H646" s="64"/>
      <c r="I646" s="64"/>
      <c r="J646" s="64"/>
      <c r="K646" s="64"/>
      <c r="L646" s="64"/>
      <c r="M646" s="64"/>
      <c r="N646" s="64"/>
      <c r="O646" s="64"/>
      <c r="P646" s="64"/>
      <c r="Q646" s="64"/>
      <c r="R646" s="64"/>
      <c r="S646" s="64"/>
      <c r="T646" s="64"/>
      <c r="U646" s="64"/>
      <c r="V646" s="64"/>
      <c r="W646" s="64"/>
      <c r="X646" s="64"/>
      <c r="Y646" s="64"/>
      <c r="Z646" s="64"/>
      <c r="AA646" s="64"/>
    </row>
    <row r="647" spans="1:27">
      <c r="A647" s="64"/>
      <c r="B647" s="64"/>
      <c r="C647" s="64"/>
      <c r="D647" s="64"/>
      <c r="E647" s="64"/>
      <c r="F647" s="64"/>
      <c r="G647" s="64"/>
      <c r="H647" s="64"/>
      <c r="I647" s="64"/>
      <c r="J647" s="64"/>
      <c r="K647" s="64"/>
      <c r="L647" s="64"/>
      <c r="M647" s="64"/>
      <c r="N647" s="64"/>
      <c r="O647" s="64"/>
      <c r="P647" s="64"/>
      <c r="Q647" s="64"/>
      <c r="R647" s="64"/>
      <c r="S647" s="64"/>
      <c r="T647" s="64"/>
      <c r="U647" s="64"/>
      <c r="V647" s="64"/>
      <c r="W647" s="64"/>
      <c r="X647" s="64"/>
      <c r="Y647" s="64"/>
      <c r="Z647" s="64"/>
      <c r="AA647" s="64"/>
    </row>
    <row r="648" spans="1:27">
      <c r="A648" s="64"/>
      <c r="B648" s="64"/>
      <c r="C648" s="64"/>
      <c r="D648" s="64"/>
      <c r="E648" s="64"/>
      <c r="F648" s="64"/>
      <c r="G648" s="64"/>
      <c r="H648" s="64"/>
      <c r="I648" s="64"/>
      <c r="J648" s="64"/>
      <c r="K648" s="64"/>
      <c r="L648" s="64"/>
      <c r="M648" s="64"/>
      <c r="N648" s="64"/>
      <c r="O648" s="64"/>
      <c r="P648" s="64"/>
      <c r="Q648" s="64"/>
      <c r="R648" s="64"/>
      <c r="S648" s="64"/>
      <c r="T648" s="64"/>
      <c r="U648" s="64"/>
      <c r="V648" s="64"/>
      <c r="W648" s="64"/>
      <c r="X648" s="64"/>
      <c r="Y648" s="64"/>
      <c r="Z648" s="64"/>
      <c r="AA648" s="64"/>
    </row>
    <row r="649" spans="1:27">
      <c r="A649" s="64"/>
      <c r="B649" s="64"/>
      <c r="C649" s="64"/>
      <c r="D649" s="64"/>
      <c r="E649" s="64"/>
      <c r="F649" s="64"/>
      <c r="G649" s="64"/>
      <c r="H649" s="64"/>
      <c r="I649" s="64"/>
      <c r="J649" s="64"/>
      <c r="K649" s="64"/>
      <c r="L649" s="64"/>
      <c r="M649" s="64"/>
      <c r="N649" s="64"/>
      <c r="O649" s="64"/>
      <c r="P649" s="64"/>
      <c r="Q649" s="64"/>
      <c r="R649" s="64"/>
      <c r="S649" s="64"/>
      <c r="T649" s="64"/>
      <c r="U649" s="64"/>
      <c r="V649" s="64"/>
      <c r="W649" s="64"/>
      <c r="X649" s="64"/>
      <c r="Y649" s="64"/>
      <c r="Z649" s="64"/>
      <c r="AA649" s="64"/>
    </row>
    <row r="650" spans="1:27">
      <c r="A650" s="64"/>
      <c r="B650" s="64"/>
      <c r="C650" s="64"/>
      <c r="D650" s="64"/>
      <c r="E650" s="64"/>
      <c r="F650" s="64"/>
      <c r="G650" s="64"/>
      <c r="H650" s="64"/>
      <c r="I650" s="64"/>
      <c r="J650" s="64"/>
      <c r="K650" s="64"/>
      <c r="L650" s="64"/>
      <c r="M650" s="64"/>
      <c r="N650" s="64"/>
      <c r="O650" s="64"/>
      <c r="P650" s="64"/>
      <c r="Q650" s="64"/>
      <c r="R650" s="64"/>
      <c r="S650" s="64"/>
      <c r="T650" s="64"/>
      <c r="U650" s="64"/>
      <c r="V650" s="64"/>
      <c r="W650" s="64"/>
      <c r="X650" s="64"/>
      <c r="Y650" s="64"/>
      <c r="Z650" s="64"/>
      <c r="AA650" s="64"/>
    </row>
    <row r="651" spans="1:27">
      <c r="A651" s="64"/>
      <c r="B651" s="64"/>
      <c r="C651" s="64"/>
      <c r="D651" s="64"/>
      <c r="E651" s="64"/>
      <c r="F651" s="64"/>
      <c r="G651" s="64"/>
      <c r="H651" s="64"/>
      <c r="I651" s="64"/>
      <c r="J651" s="64"/>
      <c r="K651" s="64"/>
      <c r="L651" s="64"/>
      <c r="M651" s="64"/>
      <c r="N651" s="64"/>
      <c r="O651" s="64"/>
      <c r="P651" s="64"/>
      <c r="Q651" s="64"/>
      <c r="R651" s="64"/>
      <c r="S651" s="64"/>
      <c r="T651" s="64"/>
      <c r="U651" s="64"/>
      <c r="V651" s="64"/>
      <c r="W651" s="64"/>
      <c r="X651" s="64"/>
      <c r="Y651" s="64"/>
      <c r="Z651" s="64"/>
      <c r="AA651" s="64"/>
    </row>
    <row r="652" spans="1:27">
      <c r="A652" s="64"/>
      <c r="B652" s="64"/>
      <c r="C652" s="64"/>
      <c r="D652" s="64"/>
      <c r="E652" s="64"/>
      <c r="F652" s="64"/>
      <c r="G652" s="64"/>
      <c r="H652" s="64"/>
      <c r="I652" s="64"/>
      <c r="J652" s="64"/>
      <c r="K652" s="64"/>
      <c r="L652" s="64"/>
      <c r="M652" s="64"/>
      <c r="N652" s="64"/>
      <c r="O652" s="64"/>
      <c r="P652" s="64"/>
      <c r="Q652" s="64"/>
      <c r="R652" s="64"/>
      <c r="S652" s="64"/>
      <c r="T652" s="64"/>
      <c r="U652" s="64"/>
      <c r="V652" s="64"/>
      <c r="W652" s="64"/>
      <c r="X652" s="64"/>
      <c r="Y652" s="64"/>
      <c r="Z652" s="64"/>
      <c r="AA652" s="64"/>
    </row>
    <row r="653" spans="1:27">
      <c r="A653" s="64"/>
      <c r="B653" s="64"/>
      <c r="C653" s="64"/>
      <c r="D653" s="64"/>
      <c r="E653" s="64"/>
      <c r="F653" s="64"/>
      <c r="G653" s="64"/>
      <c r="H653" s="64"/>
      <c r="I653" s="64"/>
      <c r="J653" s="64"/>
      <c r="K653" s="64"/>
      <c r="L653" s="64"/>
      <c r="M653" s="64"/>
      <c r="N653" s="64"/>
      <c r="O653" s="64"/>
      <c r="P653" s="64"/>
      <c r="Q653" s="64"/>
      <c r="R653" s="64"/>
      <c r="S653" s="64"/>
      <c r="T653" s="64"/>
      <c r="U653" s="64"/>
      <c r="V653" s="64"/>
      <c r="W653" s="64"/>
      <c r="X653" s="64"/>
      <c r="Y653" s="64"/>
      <c r="Z653" s="64"/>
      <c r="AA653" s="64"/>
    </row>
    <row r="654" spans="1:27">
      <c r="A654" s="64"/>
      <c r="B654" s="64"/>
      <c r="C654" s="64"/>
      <c r="D654" s="64"/>
      <c r="E654" s="64"/>
      <c r="F654" s="64"/>
      <c r="G654" s="64"/>
      <c r="H654" s="64"/>
      <c r="I654" s="64"/>
      <c r="J654" s="64"/>
      <c r="K654" s="64"/>
      <c r="L654" s="64"/>
      <c r="M654" s="64"/>
      <c r="N654" s="64"/>
      <c r="O654" s="64"/>
      <c r="P654" s="64"/>
      <c r="Q654" s="64"/>
      <c r="R654" s="64"/>
      <c r="S654" s="64"/>
      <c r="T654" s="64"/>
      <c r="U654" s="64"/>
      <c r="V654" s="64"/>
      <c r="W654" s="64"/>
      <c r="X654" s="64"/>
      <c r="Y654" s="64"/>
      <c r="Z654" s="64"/>
      <c r="AA654" s="64"/>
    </row>
    <row r="655" spans="1:27">
      <c r="A655" s="64"/>
      <c r="B655" s="64"/>
      <c r="C655" s="64"/>
      <c r="D655" s="64"/>
      <c r="E655" s="64"/>
      <c r="F655" s="64"/>
      <c r="G655" s="64"/>
      <c r="H655" s="64"/>
      <c r="I655" s="64"/>
      <c r="J655" s="64"/>
      <c r="K655" s="64"/>
      <c r="L655" s="64"/>
      <c r="M655" s="64"/>
      <c r="N655" s="64"/>
      <c r="O655" s="64"/>
      <c r="P655" s="64"/>
      <c r="Q655" s="64"/>
      <c r="R655" s="64"/>
      <c r="S655" s="64"/>
      <c r="T655" s="64"/>
      <c r="U655" s="64"/>
      <c r="V655" s="64"/>
      <c r="W655" s="64"/>
      <c r="X655" s="64"/>
      <c r="Y655" s="64"/>
      <c r="Z655" s="64"/>
      <c r="AA655" s="64"/>
    </row>
    <row r="656" spans="1:27">
      <c r="A656" s="64"/>
      <c r="B656" s="64"/>
      <c r="C656" s="64"/>
      <c r="D656" s="64"/>
      <c r="E656" s="64"/>
      <c r="F656" s="64"/>
      <c r="G656" s="64"/>
      <c r="H656" s="64"/>
      <c r="I656" s="64"/>
      <c r="J656" s="64"/>
      <c r="K656" s="64"/>
      <c r="L656" s="64"/>
      <c r="M656" s="64"/>
      <c r="N656" s="64"/>
      <c r="O656" s="64"/>
      <c r="P656" s="64"/>
      <c r="Q656" s="64"/>
      <c r="R656" s="64"/>
      <c r="S656" s="64"/>
      <c r="T656" s="64"/>
      <c r="U656" s="64"/>
      <c r="V656" s="64"/>
      <c r="W656" s="64"/>
      <c r="X656" s="64"/>
      <c r="Y656" s="64"/>
      <c r="Z656" s="64"/>
      <c r="AA656" s="64"/>
    </row>
    <row r="657" spans="1:27">
      <c r="A657" s="64"/>
      <c r="B657" s="64"/>
      <c r="C657" s="64"/>
      <c r="D657" s="64"/>
      <c r="E657" s="64"/>
      <c r="F657" s="64"/>
      <c r="G657" s="64"/>
      <c r="H657" s="64"/>
      <c r="I657" s="64"/>
      <c r="J657" s="64"/>
      <c r="K657" s="64"/>
      <c r="L657" s="64"/>
      <c r="M657" s="64"/>
      <c r="N657" s="64"/>
      <c r="O657" s="64"/>
      <c r="P657" s="64"/>
      <c r="Q657" s="64"/>
      <c r="R657" s="64"/>
      <c r="S657" s="64"/>
      <c r="T657" s="64"/>
      <c r="U657" s="64"/>
      <c r="V657" s="64"/>
      <c r="W657" s="64"/>
      <c r="X657" s="64"/>
      <c r="Y657" s="64"/>
      <c r="Z657" s="64"/>
      <c r="AA657" s="64"/>
    </row>
    <row r="658" spans="1:27">
      <c r="A658" s="64"/>
      <c r="B658" s="64"/>
      <c r="C658" s="64"/>
      <c r="D658" s="64"/>
      <c r="E658" s="64"/>
      <c r="F658" s="64"/>
      <c r="G658" s="64"/>
      <c r="H658" s="64"/>
      <c r="I658" s="64"/>
      <c r="J658" s="64"/>
      <c r="K658" s="64"/>
      <c r="L658" s="64"/>
      <c r="M658" s="64"/>
      <c r="N658" s="64"/>
      <c r="O658" s="64"/>
      <c r="P658" s="64"/>
      <c r="Q658" s="64"/>
      <c r="R658" s="64"/>
      <c r="S658" s="64"/>
      <c r="T658" s="64"/>
      <c r="U658" s="64"/>
      <c r="V658" s="64"/>
      <c r="W658" s="64"/>
      <c r="X658" s="64"/>
      <c r="Y658" s="64"/>
      <c r="Z658" s="64"/>
      <c r="AA658" s="64"/>
    </row>
    <row r="659" spans="1:27">
      <c r="A659" s="64"/>
      <c r="B659" s="64"/>
      <c r="C659" s="64"/>
      <c r="D659" s="64"/>
      <c r="E659" s="64"/>
      <c r="F659" s="64"/>
      <c r="G659" s="64"/>
      <c r="H659" s="64"/>
      <c r="I659" s="64"/>
      <c r="J659" s="64"/>
      <c r="K659" s="64"/>
      <c r="L659" s="64"/>
      <c r="M659" s="64"/>
      <c r="N659" s="64"/>
      <c r="O659" s="64"/>
      <c r="P659" s="64"/>
      <c r="Q659" s="64"/>
      <c r="R659" s="64"/>
      <c r="S659" s="64"/>
      <c r="T659" s="64"/>
      <c r="U659" s="64"/>
      <c r="V659" s="64"/>
      <c r="W659" s="64"/>
      <c r="X659" s="64"/>
      <c r="Y659" s="64"/>
      <c r="Z659" s="64"/>
      <c r="AA659" s="64"/>
    </row>
    <row r="660" spans="1:27">
      <c r="A660" s="64"/>
      <c r="B660" s="64"/>
      <c r="C660" s="64"/>
      <c r="D660" s="64"/>
      <c r="E660" s="64"/>
      <c r="F660" s="64"/>
      <c r="G660" s="64"/>
      <c r="H660" s="64"/>
      <c r="I660" s="64"/>
      <c r="J660" s="64"/>
      <c r="K660" s="64"/>
      <c r="L660" s="64"/>
      <c r="M660" s="64"/>
      <c r="N660" s="64"/>
      <c r="O660" s="64"/>
      <c r="P660" s="64"/>
      <c r="Q660" s="64"/>
      <c r="R660" s="64"/>
      <c r="S660" s="64"/>
      <c r="T660" s="64"/>
      <c r="U660" s="64"/>
      <c r="V660" s="64"/>
      <c r="W660" s="64"/>
      <c r="X660" s="64"/>
      <c r="Y660" s="64"/>
      <c r="Z660" s="64"/>
      <c r="AA660" s="64"/>
    </row>
    <row r="661" spans="1:27">
      <c r="A661" s="64"/>
      <c r="B661" s="64"/>
      <c r="C661" s="64"/>
      <c r="D661" s="64"/>
      <c r="E661" s="64"/>
      <c r="F661" s="64"/>
      <c r="G661" s="64"/>
      <c r="H661" s="64"/>
      <c r="I661" s="64"/>
      <c r="J661" s="64"/>
      <c r="K661" s="64"/>
      <c r="L661" s="64"/>
      <c r="M661" s="64"/>
      <c r="N661" s="64"/>
      <c r="O661" s="64"/>
      <c r="P661" s="64"/>
      <c r="Q661" s="64"/>
      <c r="R661" s="64"/>
      <c r="S661" s="64"/>
      <c r="T661" s="64"/>
      <c r="U661" s="64"/>
      <c r="V661" s="64"/>
      <c r="W661" s="64"/>
      <c r="X661" s="64"/>
      <c r="Y661" s="64"/>
      <c r="Z661" s="64"/>
      <c r="AA661" s="64"/>
    </row>
    <row r="662" spans="1:27">
      <c r="A662" s="64"/>
      <c r="B662" s="64"/>
      <c r="C662" s="64"/>
      <c r="D662" s="64"/>
      <c r="E662" s="64"/>
      <c r="F662" s="64"/>
      <c r="G662" s="64"/>
      <c r="H662" s="64"/>
      <c r="I662" s="64"/>
      <c r="J662" s="64"/>
      <c r="K662" s="64"/>
      <c r="L662" s="64"/>
      <c r="M662" s="64"/>
      <c r="N662" s="64"/>
      <c r="O662" s="64"/>
      <c r="P662" s="64"/>
      <c r="Q662" s="64"/>
      <c r="R662" s="64"/>
      <c r="S662" s="64"/>
      <c r="T662" s="64"/>
      <c r="U662" s="64"/>
      <c r="V662" s="64"/>
      <c r="W662" s="64"/>
      <c r="X662" s="64"/>
      <c r="Y662" s="64"/>
      <c r="Z662" s="64"/>
      <c r="AA662" s="64"/>
    </row>
    <row r="663" spans="1:27">
      <c r="A663" s="64"/>
      <c r="B663" s="64"/>
      <c r="C663" s="64"/>
      <c r="D663" s="64"/>
      <c r="E663" s="64"/>
      <c r="F663" s="64"/>
      <c r="G663" s="64"/>
      <c r="H663" s="64"/>
      <c r="I663" s="64"/>
      <c r="J663" s="64"/>
      <c r="K663" s="64"/>
      <c r="L663" s="64"/>
      <c r="M663" s="64"/>
      <c r="N663" s="64"/>
      <c r="O663" s="64"/>
      <c r="P663" s="64"/>
      <c r="Q663" s="64"/>
      <c r="R663" s="64"/>
      <c r="S663" s="64"/>
      <c r="T663" s="64"/>
      <c r="U663" s="64"/>
      <c r="V663" s="64"/>
      <c r="W663" s="64"/>
      <c r="X663" s="64"/>
      <c r="Y663" s="64"/>
      <c r="Z663" s="64"/>
      <c r="AA663" s="64"/>
    </row>
    <row r="664" spans="1:27">
      <c r="A664" s="64"/>
      <c r="B664" s="64"/>
      <c r="C664" s="64"/>
      <c r="D664" s="64"/>
      <c r="E664" s="64"/>
      <c r="F664" s="64"/>
      <c r="G664" s="64"/>
      <c r="H664" s="64"/>
      <c r="I664" s="64"/>
      <c r="J664" s="64"/>
      <c r="K664" s="64"/>
      <c r="L664" s="64"/>
      <c r="M664" s="64"/>
      <c r="N664" s="64"/>
      <c r="O664" s="64"/>
      <c r="P664" s="64"/>
      <c r="Q664" s="64"/>
      <c r="R664" s="64"/>
      <c r="S664" s="64"/>
      <c r="T664" s="64"/>
      <c r="U664" s="64"/>
      <c r="V664" s="64"/>
      <c r="W664" s="64"/>
      <c r="X664" s="64"/>
      <c r="Y664" s="64"/>
      <c r="Z664" s="64"/>
      <c r="AA664" s="64"/>
    </row>
    <row r="665" spans="1:27">
      <c r="A665" s="64"/>
      <c r="B665" s="64"/>
      <c r="C665" s="64"/>
      <c r="D665" s="64"/>
      <c r="E665" s="64"/>
      <c r="F665" s="64"/>
      <c r="G665" s="64"/>
      <c r="H665" s="64"/>
      <c r="I665" s="64"/>
      <c r="J665" s="64"/>
      <c r="K665" s="64"/>
      <c r="L665" s="64"/>
      <c r="M665" s="64"/>
      <c r="N665" s="64"/>
      <c r="O665" s="64"/>
      <c r="P665" s="64"/>
      <c r="Q665" s="64"/>
      <c r="R665" s="64"/>
      <c r="S665" s="64"/>
      <c r="T665" s="64"/>
      <c r="U665" s="64"/>
      <c r="V665" s="64"/>
      <c r="W665" s="64"/>
      <c r="X665" s="64"/>
      <c r="Y665" s="64"/>
      <c r="Z665" s="64"/>
      <c r="AA665" s="64"/>
    </row>
    <row r="666" spans="1:27">
      <c r="A666" s="64"/>
      <c r="B666" s="64"/>
      <c r="C666" s="64"/>
      <c r="D666" s="64"/>
      <c r="E666" s="64"/>
      <c r="F666" s="64"/>
      <c r="G666" s="64"/>
      <c r="H666" s="64"/>
      <c r="I666" s="64"/>
      <c r="J666" s="64"/>
      <c r="K666" s="64"/>
      <c r="L666" s="64"/>
      <c r="M666" s="64"/>
      <c r="N666" s="64"/>
      <c r="O666" s="64"/>
      <c r="P666" s="64"/>
      <c r="Q666" s="64"/>
      <c r="R666" s="64"/>
      <c r="S666" s="64"/>
      <c r="T666" s="64"/>
      <c r="U666" s="64"/>
      <c r="V666" s="64"/>
      <c r="W666" s="64"/>
      <c r="X666" s="64"/>
      <c r="Y666" s="64"/>
      <c r="Z666" s="64"/>
      <c r="AA666" s="64"/>
    </row>
    <row r="667" spans="1:27">
      <c r="A667" s="64"/>
      <c r="B667" s="64"/>
      <c r="C667" s="64"/>
      <c r="D667" s="64"/>
      <c r="E667" s="64"/>
      <c r="F667" s="64"/>
      <c r="G667" s="64"/>
      <c r="H667" s="64"/>
      <c r="I667" s="64"/>
      <c r="J667" s="64"/>
      <c r="K667" s="64"/>
      <c r="L667" s="64"/>
      <c r="M667" s="64"/>
      <c r="N667" s="64"/>
      <c r="O667" s="64"/>
      <c r="P667" s="64"/>
      <c r="Q667" s="64"/>
      <c r="R667" s="64"/>
      <c r="S667" s="64"/>
      <c r="T667" s="64"/>
      <c r="U667" s="64"/>
      <c r="V667" s="64"/>
      <c r="W667" s="64"/>
      <c r="X667" s="64"/>
      <c r="Y667" s="64"/>
      <c r="Z667" s="64"/>
      <c r="AA667" s="64"/>
    </row>
    <row r="668" spans="1:27">
      <c r="A668" s="64"/>
      <c r="B668" s="64"/>
      <c r="C668" s="64"/>
      <c r="D668" s="64"/>
      <c r="E668" s="64"/>
      <c r="F668" s="64"/>
      <c r="G668" s="64"/>
      <c r="H668" s="64"/>
      <c r="I668" s="64"/>
      <c r="J668" s="64"/>
      <c r="K668" s="64"/>
      <c r="L668" s="64"/>
      <c r="M668" s="64"/>
      <c r="N668" s="64"/>
      <c r="O668" s="64"/>
      <c r="P668" s="64"/>
      <c r="Q668" s="64"/>
      <c r="R668" s="64"/>
      <c r="S668" s="64"/>
      <c r="T668" s="64"/>
      <c r="U668" s="64"/>
      <c r="V668" s="64"/>
      <c r="W668" s="64"/>
      <c r="X668" s="64"/>
      <c r="Y668" s="64"/>
      <c r="Z668" s="64"/>
      <c r="AA668" s="64"/>
    </row>
    <row r="669" spans="1:27">
      <c r="A669" s="64"/>
      <c r="B669" s="64"/>
      <c r="C669" s="64"/>
      <c r="D669" s="64"/>
      <c r="E669" s="64"/>
      <c r="F669" s="64"/>
      <c r="G669" s="64"/>
      <c r="H669" s="64"/>
      <c r="I669" s="64"/>
      <c r="J669" s="64"/>
      <c r="K669" s="64"/>
      <c r="L669" s="64"/>
      <c r="M669" s="64"/>
      <c r="N669" s="64"/>
      <c r="O669" s="64"/>
      <c r="P669" s="64"/>
      <c r="Q669" s="64"/>
      <c r="R669" s="64"/>
      <c r="S669" s="64"/>
      <c r="T669" s="64"/>
      <c r="U669" s="64"/>
      <c r="V669" s="64"/>
      <c r="W669" s="64"/>
      <c r="X669" s="64"/>
      <c r="Y669" s="64"/>
      <c r="Z669" s="64"/>
      <c r="AA669" s="64"/>
    </row>
    <row r="670" spans="1:27">
      <c r="A670" s="64"/>
      <c r="B670" s="64"/>
      <c r="C670" s="64"/>
      <c r="D670" s="64"/>
      <c r="E670" s="64"/>
      <c r="F670" s="64"/>
      <c r="G670" s="64"/>
      <c r="H670" s="64"/>
      <c r="I670" s="64"/>
      <c r="J670" s="64"/>
      <c r="K670" s="64"/>
      <c r="L670" s="64"/>
      <c r="M670" s="64"/>
      <c r="N670" s="64"/>
      <c r="O670" s="64"/>
      <c r="P670" s="64"/>
      <c r="Q670" s="64"/>
      <c r="R670" s="64"/>
      <c r="S670" s="64"/>
      <c r="T670" s="64"/>
      <c r="U670" s="64"/>
      <c r="V670" s="64"/>
      <c r="W670" s="64"/>
      <c r="X670" s="64"/>
      <c r="Y670" s="64"/>
      <c r="Z670" s="64"/>
      <c r="AA670" s="64"/>
    </row>
    <row r="671" spans="1:27">
      <c r="A671" s="64"/>
      <c r="B671" s="64"/>
      <c r="C671" s="64"/>
      <c r="D671" s="64"/>
      <c r="E671" s="64"/>
      <c r="F671" s="64"/>
      <c r="G671" s="64"/>
      <c r="H671" s="64"/>
      <c r="I671" s="64"/>
      <c r="J671" s="64"/>
      <c r="K671" s="64"/>
      <c r="L671" s="64"/>
      <c r="M671" s="64"/>
      <c r="N671" s="64"/>
      <c r="O671" s="64"/>
      <c r="P671" s="64"/>
      <c r="Q671" s="64"/>
      <c r="R671" s="64"/>
      <c r="S671" s="64"/>
      <c r="T671" s="64"/>
      <c r="U671" s="64"/>
      <c r="V671" s="64"/>
      <c r="W671" s="64"/>
      <c r="X671" s="64"/>
      <c r="Y671" s="64"/>
      <c r="Z671" s="64"/>
      <c r="AA671" s="64"/>
    </row>
    <row r="672" spans="1:27">
      <c r="A672" s="64"/>
      <c r="B672" s="64"/>
      <c r="C672" s="64"/>
      <c r="D672" s="64"/>
      <c r="E672" s="64"/>
      <c r="F672" s="64"/>
      <c r="G672" s="64"/>
      <c r="H672" s="64"/>
      <c r="I672" s="64"/>
      <c r="J672" s="64"/>
      <c r="K672" s="64"/>
      <c r="L672" s="64"/>
      <c r="M672" s="64"/>
      <c r="N672" s="64"/>
      <c r="O672" s="64"/>
      <c r="P672" s="64"/>
      <c r="Q672" s="64"/>
      <c r="R672" s="64"/>
      <c r="S672" s="64"/>
      <c r="T672" s="64"/>
      <c r="U672" s="64"/>
      <c r="V672" s="64"/>
      <c r="W672" s="64"/>
      <c r="X672" s="64"/>
      <c r="Y672" s="64"/>
      <c r="Z672" s="64"/>
      <c r="AA672" s="64"/>
    </row>
    <row r="673" spans="1:27">
      <c r="A673" s="64"/>
      <c r="B673" s="64"/>
      <c r="C673" s="64"/>
      <c r="D673" s="64"/>
      <c r="E673" s="64"/>
      <c r="F673" s="64"/>
      <c r="G673" s="64"/>
      <c r="H673" s="64"/>
      <c r="I673" s="64"/>
      <c r="J673" s="64"/>
      <c r="K673" s="64"/>
      <c r="L673" s="64"/>
      <c r="M673" s="64"/>
      <c r="N673" s="64"/>
      <c r="O673" s="64"/>
      <c r="P673" s="64"/>
      <c r="Q673" s="64"/>
      <c r="R673" s="64"/>
      <c r="S673" s="64"/>
      <c r="T673" s="64"/>
      <c r="U673" s="64"/>
      <c r="V673" s="64"/>
      <c r="W673" s="64"/>
      <c r="X673" s="64"/>
      <c r="Y673" s="64"/>
      <c r="Z673" s="64"/>
      <c r="AA673" s="64"/>
    </row>
    <row r="674" spans="1:27">
      <c r="A674" s="64"/>
      <c r="B674" s="64"/>
      <c r="C674" s="64"/>
      <c r="D674" s="64"/>
      <c r="E674" s="64"/>
      <c r="F674" s="64"/>
      <c r="G674" s="64"/>
      <c r="H674" s="64"/>
      <c r="I674" s="64"/>
      <c r="J674" s="64"/>
      <c r="K674" s="64"/>
      <c r="L674" s="64"/>
      <c r="M674" s="64"/>
      <c r="N674" s="64"/>
      <c r="O674" s="64"/>
      <c r="P674" s="64"/>
      <c r="Q674" s="64"/>
      <c r="R674" s="64"/>
      <c r="S674" s="64"/>
      <c r="T674" s="64"/>
      <c r="U674" s="64"/>
      <c r="V674" s="64"/>
      <c r="W674" s="64"/>
      <c r="X674" s="64"/>
      <c r="Y674" s="64"/>
      <c r="Z674" s="64"/>
      <c r="AA674" s="64"/>
    </row>
    <row r="675" spans="1:27">
      <c r="A675" s="64"/>
      <c r="B675" s="64"/>
      <c r="C675" s="64"/>
      <c r="D675" s="64"/>
      <c r="E675" s="64"/>
      <c r="F675" s="64"/>
      <c r="G675" s="64"/>
      <c r="H675" s="64"/>
      <c r="I675" s="64"/>
      <c r="J675" s="64"/>
      <c r="K675" s="64"/>
      <c r="L675" s="64"/>
      <c r="M675" s="64"/>
      <c r="N675" s="64"/>
      <c r="O675" s="64"/>
      <c r="P675" s="64"/>
      <c r="Q675" s="64"/>
      <c r="R675" s="64"/>
      <c r="S675" s="64"/>
      <c r="T675" s="64"/>
      <c r="U675" s="64"/>
      <c r="V675" s="64"/>
      <c r="W675" s="64"/>
      <c r="X675" s="64"/>
      <c r="Y675" s="64"/>
      <c r="Z675" s="64"/>
      <c r="AA675" s="64"/>
    </row>
    <row r="676" spans="1:27">
      <c r="A676" s="64"/>
      <c r="B676" s="64"/>
      <c r="C676" s="64"/>
      <c r="D676" s="64"/>
      <c r="E676" s="64"/>
      <c r="F676" s="64"/>
      <c r="G676" s="64"/>
      <c r="H676" s="64"/>
      <c r="I676" s="64"/>
      <c r="J676" s="64"/>
      <c r="K676" s="64"/>
      <c r="L676" s="64"/>
      <c r="M676" s="64"/>
      <c r="N676" s="64"/>
      <c r="O676" s="64"/>
      <c r="P676" s="64"/>
      <c r="Q676" s="64"/>
      <c r="R676" s="64"/>
      <c r="S676" s="64"/>
      <c r="T676" s="64"/>
      <c r="U676" s="64"/>
      <c r="V676" s="64"/>
      <c r="W676" s="64"/>
      <c r="X676" s="64"/>
      <c r="Y676" s="64"/>
      <c r="Z676" s="64"/>
      <c r="AA676" s="64"/>
    </row>
    <row r="677" spans="1:27">
      <c r="A677" s="64"/>
      <c r="B677" s="64"/>
      <c r="C677" s="64"/>
      <c r="D677" s="64"/>
      <c r="E677" s="64"/>
      <c r="F677" s="64"/>
      <c r="G677" s="64"/>
      <c r="H677" s="64"/>
      <c r="I677" s="64"/>
      <c r="J677" s="64"/>
      <c r="K677" s="64"/>
      <c r="L677" s="64"/>
      <c r="M677" s="64"/>
      <c r="N677" s="64"/>
      <c r="O677" s="64"/>
      <c r="P677" s="64"/>
      <c r="Q677" s="64"/>
      <c r="R677" s="64"/>
      <c r="S677" s="64"/>
      <c r="T677" s="64"/>
      <c r="U677" s="64"/>
      <c r="V677" s="64"/>
      <c r="W677" s="64"/>
      <c r="X677" s="64"/>
      <c r="Y677" s="64"/>
      <c r="Z677" s="64"/>
      <c r="AA677" s="64"/>
    </row>
    <row r="678" spans="1:27">
      <c r="A678" s="64"/>
      <c r="B678" s="64"/>
      <c r="C678" s="64"/>
      <c r="D678" s="64"/>
      <c r="E678" s="64"/>
      <c r="F678" s="64"/>
      <c r="G678" s="64"/>
      <c r="H678" s="64"/>
      <c r="I678" s="64"/>
      <c r="J678" s="64"/>
      <c r="K678" s="64"/>
      <c r="L678" s="64"/>
      <c r="M678" s="64"/>
      <c r="N678" s="64"/>
      <c r="O678" s="64"/>
      <c r="P678" s="64"/>
      <c r="Q678" s="64"/>
      <c r="R678" s="64"/>
      <c r="S678" s="64"/>
      <c r="T678" s="64"/>
      <c r="U678" s="64"/>
      <c r="V678" s="64"/>
      <c r="W678" s="64"/>
      <c r="X678" s="64"/>
      <c r="Y678" s="64"/>
      <c r="Z678" s="64"/>
      <c r="AA678" s="64"/>
    </row>
    <row r="679" spans="1:27">
      <c r="A679" s="64"/>
      <c r="B679" s="64"/>
      <c r="C679" s="64"/>
      <c r="D679" s="64"/>
      <c r="E679" s="64"/>
      <c r="F679" s="64"/>
      <c r="G679" s="64"/>
      <c r="H679" s="64"/>
      <c r="I679" s="64"/>
      <c r="J679" s="64"/>
      <c r="K679" s="64"/>
      <c r="L679" s="64"/>
      <c r="M679" s="64"/>
      <c r="N679" s="64"/>
      <c r="O679" s="64"/>
      <c r="P679" s="64"/>
      <c r="Q679" s="64"/>
      <c r="R679" s="64"/>
      <c r="S679" s="64"/>
      <c r="T679" s="64"/>
      <c r="U679" s="64"/>
      <c r="V679" s="64"/>
      <c r="W679" s="64"/>
      <c r="X679" s="64"/>
      <c r="Y679" s="64"/>
      <c r="Z679" s="64"/>
      <c r="AA679" s="64"/>
    </row>
    <row r="680" spans="1:27">
      <c r="A680" s="64"/>
      <c r="B680" s="64"/>
      <c r="C680" s="64"/>
      <c r="D680" s="64"/>
      <c r="E680" s="64"/>
      <c r="F680" s="64"/>
      <c r="G680" s="64"/>
      <c r="H680" s="64"/>
      <c r="I680" s="64"/>
      <c r="J680" s="64"/>
      <c r="K680" s="64"/>
      <c r="L680" s="64"/>
      <c r="M680" s="64"/>
      <c r="N680" s="64"/>
      <c r="O680" s="64"/>
      <c r="P680" s="64"/>
      <c r="Q680" s="64"/>
      <c r="R680" s="64"/>
      <c r="S680" s="64"/>
      <c r="T680" s="64"/>
      <c r="U680" s="64"/>
      <c r="V680" s="64"/>
      <c r="W680" s="64"/>
      <c r="X680" s="64"/>
      <c r="Y680" s="64"/>
      <c r="Z680" s="64"/>
      <c r="AA680" s="64"/>
    </row>
    <row r="681" spans="1:27">
      <c r="A681" s="64"/>
      <c r="B681" s="64"/>
      <c r="C681" s="64"/>
      <c r="D681" s="64"/>
      <c r="E681" s="64"/>
      <c r="F681" s="64"/>
      <c r="G681" s="64"/>
      <c r="H681" s="64"/>
      <c r="I681" s="64"/>
      <c r="J681" s="64"/>
      <c r="K681" s="64"/>
      <c r="L681" s="64"/>
      <c r="M681" s="64"/>
      <c r="N681" s="64"/>
      <c r="O681" s="64"/>
      <c r="P681" s="64"/>
      <c r="Q681" s="64"/>
      <c r="R681" s="64"/>
      <c r="S681" s="64"/>
      <c r="T681" s="64"/>
      <c r="U681" s="64"/>
      <c r="V681" s="64"/>
      <c r="W681" s="64"/>
      <c r="X681" s="64"/>
      <c r="Y681" s="64"/>
      <c r="Z681" s="64"/>
      <c r="AA681" s="64"/>
    </row>
    <row r="682" spans="1:27">
      <c r="A682" s="64"/>
      <c r="B682" s="64"/>
      <c r="C682" s="64"/>
      <c r="D682" s="64"/>
      <c r="E682" s="64"/>
      <c r="F682" s="64"/>
      <c r="G682" s="64"/>
      <c r="H682" s="64"/>
      <c r="I682" s="64"/>
      <c r="J682" s="64"/>
      <c r="K682" s="64"/>
      <c r="L682" s="64"/>
      <c r="M682" s="64"/>
      <c r="N682" s="64"/>
      <c r="O682" s="64"/>
      <c r="P682" s="64"/>
      <c r="Q682" s="64"/>
      <c r="R682" s="64"/>
      <c r="S682" s="64"/>
      <c r="T682" s="64"/>
      <c r="U682" s="64"/>
      <c r="V682" s="64"/>
      <c r="W682" s="64"/>
      <c r="X682" s="64"/>
      <c r="Y682" s="64"/>
      <c r="Z682" s="64"/>
      <c r="AA682" s="64"/>
    </row>
    <row r="683" spans="1:27">
      <c r="A683" s="64"/>
      <c r="B683" s="64"/>
      <c r="C683" s="64"/>
      <c r="D683" s="64"/>
      <c r="E683" s="64"/>
      <c r="F683" s="64"/>
      <c r="G683" s="64"/>
      <c r="H683" s="64"/>
      <c r="I683" s="64"/>
      <c r="J683" s="64"/>
      <c r="K683" s="64"/>
      <c r="L683" s="64"/>
      <c r="M683" s="64"/>
      <c r="N683" s="64"/>
      <c r="O683" s="64"/>
      <c r="P683" s="64"/>
      <c r="Q683" s="64"/>
      <c r="R683" s="64"/>
      <c r="S683" s="64"/>
      <c r="T683" s="64"/>
      <c r="U683" s="64"/>
      <c r="V683" s="64"/>
      <c r="W683" s="64"/>
      <c r="X683" s="64"/>
      <c r="Y683" s="64"/>
      <c r="Z683" s="64"/>
      <c r="AA683" s="64"/>
    </row>
    <row r="684" spans="1:27">
      <c r="A684" s="64"/>
      <c r="B684" s="64"/>
      <c r="C684" s="64"/>
      <c r="D684" s="64"/>
      <c r="E684" s="64"/>
      <c r="F684" s="64"/>
      <c r="G684" s="64"/>
      <c r="H684" s="64"/>
      <c r="I684" s="64"/>
      <c r="J684" s="64"/>
      <c r="K684" s="64"/>
      <c r="L684" s="64"/>
      <c r="M684" s="64"/>
      <c r="N684" s="64"/>
      <c r="O684" s="64"/>
      <c r="P684" s="64"/>
      <c r="Q684" s="64"/>
      <c r="R684" s="64"/>
      <c r="S684" s="64"/>
      <c r="T684" s="64"/>
      <c r="U684" s="64"/>
      <c r="V684" s="64"/>
      <c r="W684" s="64"/>
      <c r="X684" s="64"/>
      <c r="Y684" s="64"/>
      <c r="Z684" s="64"/>
      <c r="AA684" s="64"/>
    </row>
    <row r="685" spans="1:27">
      <c r="A685" s="64"/>
      <c r="B685" s="64"/>
      <c r="C685" s="64"/>
      <c r="D685" s="64"/>
      <c r="E685" s="64"/>
      <c r="F685" s="64"/>
      <c r="G685" s="64"/>
      <c r="H685" s="64"/>
      <c r="I685" s="64"/>
      <c r="J685" s="64"/>
      <c r="K685" s="64"/>
      <c r="L685" s="64"/>
      <c r="M685" s="64"/>
      <c r="N685" s="64"/>
      <c r="O685" s="64"/>
      <c r="P685" s="64"/>
      <c r="Q685" s="64"/>
      <c r="R685" s="64"/>
      <c r="S685" s="64"/>
      <c r="T685" s="64"/>
      <c r="U685" s="64"/>
      <c r="V685" s="64"/>
      <c r="W685" s="64"/>
      <c r="X685" s="64"/>
      <c r="Y685" s="64"/>
      <c r="Z685" s="64"/>
      <c r="AA685" s="64"/>
    </row>
    <row r="686" spans="1:27">
      <c r="A686" s="64"/>
      <c r="B686" s="64"/>
      <c r="C686" s="64"/>
      <c r="D686" s="64"/>
      <c r="E686" s="64"/>
      <c r="F686" s="64"/>
      <c r="G686" s="64"/>
      <c r="H686" s="64"/>
      <c r="I686" s="64"/>
      <c r="J686" s="64"/>
      <c r="K686" s="64"/>
      <c r="L686" s="64"/>
      <c r="M686" s="64"/>
      <c r="N686" s="64"/>
      <c r="O686" s="64"/>
      <c r="P686" s="64"/>
      <c r="Q686" s="64"/>
      <c r="R686" s="64"/>
      <c r="S686" s="64"/>
      <c r="T686" s="64"/>
      <c r="U686" s="64"/>
      <c r="V686" s="64"/>
      <c r="W686" s="64"/>
      <c r="X686" s="64"/>
      <c r="Y686" s="64"/>
      <c r="Z686" s="64"/>
      <c r="AA686" s="64"/>
    </row>
    <row r="687" spans="1:27">
      <c r="A687" s="64"/>
      <c r="B687" s="64"/>
      <c r="C687" s="64"/>
      <c r="D687" s="64"/>
      <c r="E687" s="64"/>
      <c r="F687" s="64"/>
      <c r="G687" s="64"/>
      <c r="H687" s="64"/>
      <c r="I687" s="64"/>
      <c r="J687" s="64"/>
      <c r="K687" s="64"/>
      <c r="L687" s="64"/>
      <c r="M687" s="64"/>
      <c r="N687" s="64"/>
      <c r="O687" s="64"/>
      <c r="P687" s="64"/>
      <c r="Q687" s="64"/>
      <c r="R687" s="64"/>
      <c r="S687" s="64"/>
      <c r="T687" s="64"/>
      <c r="U687" s="64"/>
      <c r="V687" s="64"/>
      <c r="W687" s="64"/>
      <c r="X687" s="64"/>
      <c r="Y687" s="64"/>
      <c r="Z687" s="64"/>
      <c r="AA687" s="64"/>
    </row>
    <row r="688" spans="1:27">
      <c r="A688" s="64"/>
      <c r="B688" s="64"/>
      <c r="C688" s="64"/>
      <c r="D688" s="64"/>
      <c r="E688" s="64"/>
      <c r="F688" s="64"/>
      <c r="G688" s="64"/>
      <c r="H688" s="64"/>
      <c r="I688" s="64"/>
      <c r="J688" s="64"/>
      <c r="K688" s="64"/>
      <c r="L688" s="64"/>
      <c r="M688" s="64"/>
      <c r="N688" s="64"/>
      <c r="O688" s="64"/>
      <c r="P688" s="64"/>
      <c r="Q688" s="64"/>
      <c r="R688" s="64"/>
      <c r="S688" s="64"/>
      <c r="T688" s="64"/>
      <c r="U688" s="64"/>
      <c r="V688" s="64"/>
      <c r="W688" s="64"/>
      <c r="X688" s="64"/>
      <c r="Y688" s="64"/>
      <c r="Z688" s="64"/>
      <c r="AA688" s="64"/>
    </row>
    <row r="689" spans="1:27">
      <c r="A689" s="64"/>
      <c r="B689" s="64"/>
      <c r="C689" s="64"/>
      <c r="D689" s="64"/>
      <c r="E689" s="64"/>
      <c r="F689" s="64"/>
      <c r="G689" s="64"/>
      <c r="H689" s="64"/>
      <c r="I689" s="64"/>
      <c r="J689" s="64"/>
      <c r="K689" s="64"/>
      <c r="L689" s="64"/>
      <c r="M689" s="64"/>
      <c r="N689" s="64"/>
      <c r="O689" s="64"/>
      <c r="P689" s="64"/>
      <c r="Q689" s="64"/>
      <c r="R689" s="64"/>
      <c r="S689" s="64"/>
      <c r="T689" s="64"/>
      <c r="U689" s="64"/>
      <c r="V689" s="64"/>
      <c r="W689" s="64"/>
      <c r="X689" s="64"/>
      <c r="Y689" s="64"/>
      <c r="Z689" s="64"/>
      <c r="AA689" s="64"/>
    </row>
    <row r="690" spans="1:27">
      <c r="A690" s="64"/>
      <c r="B690" s="64"/>
      <c r="C690" s="64"/>
      <c r="D690" s="64"/>
      <c r="E690" s="64"/>
      <c r="F690" s="64"/>
      <c r="G690" s="64"/>
      <c r="H690" s="64"/>
      <c r="I690" s="64"/>
      <c r="J690" s="64"/>
      <c r="K690" s="64"/>
      <c r="L690" s="64"/>
      <c r="M690" s="64"/>
      <c r="N690" s="64"/>
      <c r="O690" s="64"/>
      <c r="P690" s="64"/>
      <c r="Q690" s="64"/>
      <c r="R690" s="64"/>
      <c r="S690" s="64"/>
      <c r="T690" s="64"/>
      <c r="U690" s="64"/>
      <c r="V690" s="64"/>
      <c r="W690" s="64"/>
      <c r="X690" s="64"/>
      <c r="Y690" s="64"/>
      <c r="Z690" s="64"/>
      <c r="AA690" s="64"/>
    </row>
    <row r="691" spans="1:27">
      <c r="A691" s="64"/>
      <c r="B691" s="64"/>
      <c r="C691" s="64"/>
      <c r="D691" s="64"/>
      <c r="E691" s="64"/>
      <c r="F691" s="64"/>
      <c r="G691" s="64"/>
      <c r="H691" s="64"/>
      <c r="I691" s="64"/>
      <c r="J691" s="64"/>
      <c r="K691" s="64"/>
      <c r="L691" s="64"/>
      <c r="M691" s="64"/>
      <c r="N691" s="64"/>
      <c r="O691" s="64"/>
      <c r="P691" s="64"/>
      <c r="Q691" s="64"/>
      <c r="R691" s="64"/>
      <c r="S691" s="64"/>
      <c r="T691" s="64"/>
      <c r="U691" s="64"/>
      <c r="V691" s="64"/>
      <c r="W691" s="64"/>
      <c r="X691" s="64"/>
      <c r="Y691" s="64"/>
      <c r="Z691" s="64"/>
      <c r="AA691" s="64"/>
    </row>
    <row r="692" spans="1:27">
      <c r="A692" s="64"/>
      <c r="B692" s="64"/>
      <c r="C692" s="64"/>
      <c r="D692" s="64"/>
      <c r="E692" s="64"/>
      <c r="F692" s="64"/>
      <c r="G692" s="64"/>
      <c r="H692" s="64"/>
      <c r="I692" s="64"/>
      <c r="J692" s="64"/>
      <c r="K692" s="64"/>
      <c r="L692" s="64"/>
      <c r="M692" s="64"/>
      <c r="N692" s="64"/>
      <c r="O692" s="64"/>
      <c r="P692" s="64"/>
      <c r="Q692" s="64"/>
      <c r="R692" s="64"/>
      <c r="S692" s="64"/>
      <c r="T692" s="64"/>
      <c r="U692" s="64"/>
      <c r="V692" s="64"/>
      <c r="W692" s="64"/>
      <c r="X692" s="64"/>
      <c r="Y692" s="64"/>
      <c r="Z692" s="64"/>
      <c r="AA692" s="64"/>
    </row>
    <row r="693" spans="1:27">
      <c r="A693" s="64"/>
      <c r="B693" s="64"/>
      <c r="C693" s="64"/>
      <c r="D693" s="64"/>
      <c r="E693" s="64"/>
      <c r="F693" s="64"/>
      <c r="G693" s="64"/>
      <c r="H693" s="64"/>
      <c r="I693" s="64"/>
      <c r="J693" s="64"/>
      <c r="K693" s="64"/>
      <c r="L693" s="64"/>
      <c r="M693" s="64"/>
      <c r="N693" s="64"/>
      <c r="O693" s="64"/>
      <c r="P693" s="64"/>
      <c r="Q693" s="64"/>
      <c r="R693" s="64"/>
      <c r="S693" s="64"/>
      <c r="T693" s="64"/>
      <c r="U693" s="64"/>
      <c r="V693" s="64"/>
      <c r="W693" s="64"/>
      <c r="X693" s="64"/>
      <c r="Y693" s="64"/>
      <c r="Z693" s="64"/>
      <c r="AA693" s="64"/>
    </row>
    <row r="694" spans="1:27">
      <c r="A694" s="64"/>
      <c r="B694" s="64"/>
      <c r="C694" s="64"/>
      <c r="D694" s="64"/>
      <c r="E694" s="64"/>
      <c r="F694" s="64"/>
      <c r="G694" s="64"/>
      <c r="H694" s="64"/>
      <c r="I694" s="64"/>
      <c r="J694" s="64"/>
      <c r="K694" s="64"/>
      <c r="L694" s="64"/>
      <c r="M694" s="64"/>
      <c r="N694" s="64"/>
      <c r="O694" s="64"/>
      <c r="P694" s="64"/>
      <c r="Q694" s="64"/>
      <c r="R694" s="64"/>
      <c r="S694" s="64"/>
      <c r="T694" s="64"/>
      <c r="U694" s="64"/>
      <c r="V694" s="64"/>
      <c r="W694" s="64"/>
      <c r="X694" s="64"/>
      <c r="Y694" s="64"/>
      <c r="Z694" s="64"/>
      <c r="AA694" s="64"/>
    </row>
    <row r="695" spans="1:27">
      <c r="A695" s="64"/>
      <c r="B695" s="64"/>
      <c r="C695" s="64"/>
      <c r="D695" s="64"/>
      <c r="E695" s="64"/>
      <c r="F695" s="64"/>
      <c r="G695" s="64"/>
      <c r="H695" s="64"/>
      <c r="I695" s="64"/>
      <c r="J695" s="64"/>
      <c r="K695" s="64"/>
      <c r="L695" s="64"/>
      <c r="M695" s="64"/>
      <c r="N695" s="64"/>
      <c r="O695" s="64"/>
      <c r="P695" s="64"/>
      <c r="Q695" s="64"/>
      <c r="R695" s="64"/>
      <c r="S695" s="64"/>
      <c r="T695" s="64"/>
      <c r="U695" s="64"/>
      <c r="V695" s="64"/>
      <c r="W695" s="64"/>
      <c r="X695" s="64"/>
      <c r="Y695" s="64"/>
      <c r="Z695" s="64"/>
      <c r="AA695" s="64"/>
    </row>
    <row r="696" spans="1:27">
      <c r="A696" s="64"/>
      <c r="B696" s="64"/>
      <c r="C696" s="64"/>
      <c r="D696" s="64"/>
      <c r="E696" s="64"/>
      <c r="F696" s="64"/>
      <c r="G696" s="64"/>
      <c r="H696" s="64"/>
      <c r="I696" s="64"/>
      <c r="J696" s="64"/>
      <c r="K696" s="64"/>
      <c r="L696" s="64"/>
      <c r="M696" s="64"/>
      <c r="N696" s="64"/>
      <c r="O696" s="64"/>
      <c r="P696" s="64"/>
      <c r="Q696" s="64"/>
      <c r="R696" s="64"/>
      <c r="S696" s="64"/>
      <c r="T696" s="64"/>
      <c r="U696" s="64"/>
      <c r="V696" s="64"/>
      <c r="W696" s="64"/>
      <c r="X696" s="64"/>
      <c r="Y696" s="64"/>
      <c r="Z696" s="64"/>
      <c r="AA696" s="64"/>
    </row>
    <row r="697" spans="1:27">
      <c r="A697" s="64"/>
      <c r="B697" s="64"/>
      <c r="C697" s="64"/>
      <c r="D697" s="64"/>
      <c r="E697" s="64"/>
      <c r="F697" s="64"/>
      <c r="G697" s="64"/>
      <c r="H697" s="64"/>
      <c r="I697" s="64"/>
      <c r="J697" s="64"/>
      <c r="K697" s="64"/>
      <c r="L697" s="64"/>
      <c r="M697" s="64"/>
      <c r="N697" s="64"/>
      <c r="O697" s="64"/>
      <c r="P697" s="64"/>
      <c r="Q697" s="64"/>
      <c r="R697" s="64"/>
      <c r="S697" s="64"/>
      <c r="T697" s="64"/>
      <c r="U697" s="64"/>
      <c r="V697" s="64"/>
      <c r="W697" s="64"/>
      <c r="X697" s="64"/>
      <c r="Y697" s="64"/>
      <c r="Z697" s="64"/>
      <c r="AA697" s="64"/>
    </row>
    <row r="698" spans="1:27">
      <c r="A698" s="64"/>
      <c r="B698" s="64"/>
      <c r="C698" s="64"/>
      <c r="D698" s="64"/>
      <c r="E698" s="64"/>
      <c r="F698" s="64"/>
      <c r="G698" s="64"/>
      <c r="H698" s="64"/>
      <c r="I698" s="64"/>
      <c r="J698" s="64"/>
      <c r="K698" s="64"/>
      <c r="L698" s="64"/>
      <c r="M698" s="64"/>
      <c r="N698" s="64"/>
      <c r="O698" s="64"/>
      <c r="P698" s="64"/>
      <c r="Q698" s="64"/>
      <c r="R698" s="64"/>
      <c r="S698" s="64"/>
      <c r="T698" s="64"/>
      <c r="U698" s="64"/>
      <c r="V698" s="64"/>
      <c r="W698" s="64"/>
      <c r="X698" s="64"/>
      <c r="Y698" s="64"/>
      <c r="Z698" s="64"/>
      <c r="AA698" s="64"/>
    </row>
    <row r="699" spans="1:27">
      <c r="A699" s="64"/>
      <c r="B699" s="64"/>
      <c r="C699" s="64"/>
      <c r="D699" s="64"/>
      <c r="E699" s="64"/>
      <c r="F699" s="64"/>
      <c r="G699" s="64"/>
      <c r="H699" s="64"/>
      <c r="I699" s="64"/>
      <c r="J699" s="64"/>
      <c r="K699" s="64"/>
      <c r="L699" s="64"/>
      <c r="M699" s="64"/>
      <c r="N699" s="64"/>
      <c r="O699" s="64"/>
      <c r="P699" s="64"/>
      <c r="Q699" s="64"/>
      <c r="R699" s="64"/>
      <c r="S699" s="64"/>
      <c r="T699" s="64"/>
      <c r="U699" s="64"/>
      <c r="V699" s="64"/>
      <c r="W699" s="64"/>
      <c r="X699" s="64"/>
      <c r="Y699" s="64"/>
      <c r="Z699" s="64"/>
      <c r="AA699" s="64"/>
    </row>
    <row r="700" spans="1:27">
      <c r="A700" s="64"/>
      <c r="B700" s="64"/>
      <c r="C700" s="64"/>
      <c r="D700" s="64"/>
      <c r="E700" s="64"/>
      <c r="F700" s="64"/>
      <c r="G700" s="64"/>
      <c r="H700" s="64"/>
      <c r="I700" s="64"/>
      <c r="J700" s="64"/>
      <c r="K700" s="64"/>
      <c r="L700" s="64"/>
      <c r="M700" s="64"/>
      <c r="N700" s="64"/>
      <c r="O700" s="64"/>
      <c r="P700" s="64"/>
      <c r="Q700" s="64"/>
      <c r="R700" s="64"/>
      <c r="S700" s="64"/>
      <c r="T700" s="64"/>
      <c r="U700" s="64"/>
      <c r="V700" s="64"/>
      <c r="W700" s="64"/>
      <c r="X700" s="64"/>
      <c r="Y700" s="64"/>
      <c r="Z700" s="64"/>
      <c r="AA700" s="64"/>
    </row>
    <row r="701" spans="1:27">
      <c r="A701" s="64"/>
      <c r="B701" s="64"/>
      <c r="C701" s="64"/>
      <c r="D701" s="64"/>
      <c r="E701" s="64"/>
      <c r="F701" s="64"/>
      <c r="G701" s="64"/>
      <c r="H701" s="64"/>
      <c r="I701" s="64"/>
      <c r="J701" s="64"/>
      <c r="K701" s="64"/>
      <c r="L701" s="64"/>
      <c r="M701" s="64"/>
      <c r="N701" s="64"/>
      <c r="O701" s="64"/>
      <c r="P701" s="64"/>
      <c r="Q701" s="64"/>
      <c r="R701" s="64"/>
      <c r="S701" s="64"/>
      <c r="T701" s="64"/>
      <c r="U701" s="64"/>
      <c r="V701" s="64"/>
      <c r="W701" s="64"/>
      <c r="X701" s="64"/>
      <c r="Y701" s="64"/>
      <c r="Z701" s="64"/>
      <c r="AA701" s="64"/>
    </row>
    <row r="702" spans="1:27">
      <c r="A702" s="64"/>
      <c r="B702" s="64"/>
      <c r="C702" s="64"/>
      <c r="D702" s="64"/>
      <c r="E702" s="64"/>
      <c r="F702" s="64"/>
      <c r="G702" s="64"/>
      <c r="H702" s="64"/>
      <c r="I702" s="64"/>
      <c r="J702" s="64"/>
      <c r="K702" s="64"/>
      <c r="L702" s="64"/>
      <c r="M702" s="64"/>
      <c r="N702" s="64"/>
      <c r="O702" s="64"/>
      <c r="P702" s="64"/>
      <c r="Q702" s="64"/>
      <c r="R702" s="64"/>
      <c r="S702" s="64"/>
      <c r="T702" s="64"/>
      <c r="U702" s="64"/>
      <c r="V702" s="64"/>
      <c r="W702" s="64"/>
      <c r="X702" s="64"/>
      <c r="Y702" s="64"/>
      <c r="Z702" s="64"/>
      <c r="AA702" s="64"/>
    </row>
    <row r="703" spans="1:27">
      <c r="A703" s="64"/>
      <c r="B703" s="64"/>
      <c r="C703" s="64"/>
      <c r="D703" s="64"/>
      <c r="E703" s="64"/>
      <c r="F703" s="64"/>
      <c r="G703" s="64"/>
      <c r="H703" s="64"/>
      <c r="I703" s="64"/>
      <c r="J703" s="64"/>
      <c r="K703" s="64"/>
      <c r="L703" s="64"/>
      <c r="M703" s="64"/>
      <c r="N703" s="64"/>
      <c r="O703" s="64"/>
      <c r="P703" s="64"/>
      <c r="Q703" s="64"/>
      <c r="R703" s="64"/>
      <c r="S703" s="64"/>
      <c r="T703" s="64"/>
      <c r="U703" s="64"/>
      <c r="V703" s="64"/>
      <c r="W703" s="64"/>
      <c r="X703" s="64"/>
      <c r="Y703" s="64"/>
      <c r="Z703" s="64"/>
      <c r="AA703" s="64"/>
    </row>
    <row r="704" spans="1:27">
      <c r="A704" s="64"/>
      <c r="B704" s="64"/>
      <c r="C704" s="64"/>
      <c r="D704" s="64"/>
      <c r="E704" s="64"/>
      <c r="F704" s="64"/>
      <c r="G704" s="64"/>
      <c r="H704" s="64"/>
      <c r="I704" s="64"/>
      <c r="J704" s="64"/>
      <c r="K704" s="64"/>
      <c r="L704" s="64"/>
      <c r="M704" s="64"/>
      <c r="N704" s="64"/>
      <c r="O704" s="64"/>
      <c r="P704" s="64"/>
      <c r="Q704" s="64"/>
      <c r="R704" s="64"/>
      <c r="S704" s="64"/>
      <c r="T704" s="64"/>
      <c r="U704" s="64"/>
      <c r="V704" s="64"/>
      <c r="W704" s="64"/>
      <c r="X704" s="64"/>
      <c r="Y704" s="64"/>
      <c r="Z704" s="64"/>
      <c r="AA704" s="64"/>
    </row>
    <row r="705" spans="1:27">
      <c r="A705" s="64"/>
      <c r="B705" s="64"/>
      <c r="C705" s="64"/>
      <c r="D705" s="64"/>
      <c r="E705" s="64"/>
      <c r="F705" s="64"/>
      <c r="G705" s="64"/>
      <c r="H705" s="64"/>
      <c r="I705" s="64"/>
      <c r="J705" s="64"/>
      <c r="K705" s="64"/>
      <c r="L705" s="64"/>
      <c r="M705" s="64"/>
      <c r="N705" s="64"/>
      <c r="O705" s="64"/>
      <c r="P705" s="64"/>
      <c r="Q705" s="64"/>
      <c r="R705" s="64"/>
      <c r="S705" s="64"/>
      <c r="T705" s="64"/>
      <c r="U705" s="64"/>
      <c r="V705" s="64"/>
      <c r="W705" s="64"/>
      <c r="X705" s="64"/>
      <c r="Y705" s="64"/>
      <c r="Z705" s="64"/>
      <c r="AA705" s="64"/>
    </row>
    <row r="706" spans="1:27">
      <c r="A706" s="64"/>
      <c r="B706" s="64"/>
      <c r="C706" s="64"/>
      <c r="D706" s="64"/>
      <c r="E706" s="64"/>
      <c r="F706" s="64"/>
      <c r="G706" s="64"/>
      <c r="H706" s="64"/>
      <c r="I706" s="64"/>
      <c r="J706" s="64"/>
      <c r="K706" s="64"/>
      <c r="L706" s="64"/>
      <c r="M706" s="64"/>
      <c r="N706" s="64"/>
      <c r="O706" s="64"/>
      <c r="P706" s="64"/>
      <c r="Q706" s="64"/>
      <c r="R706" s="64"/>
      <c r="S706" s="64"/>
      <c r="T706" s="64"/>
      <c r="U706" s="64"/>
      <c r="V706" s="64"/>
      <c r="W706" s="64"/>
      <c r="X706" s="64"/>
      <c r="Y706" s="64"/>
      <c r="Z706" s="64"/>
      <c r="AA706" s="64"/>
    </row>
    <row r="707" spans="1:27">
      <c r="A707" s="64"/>
      <c r="B707" s="64"/>
      <c r="C707" s="64"/>
      <c r="D707" s="64"/>
      <c r="E707" s="64"/>
      <c r="F707" s="64"/>
      <c r="G707" s="64"/>
      <c r="H707" s="64"/>
      <c r="I707" s="64"/>
      <c r="J707" s="64"/>
      <c r="K707" s="64"/>
      <c r="L707" s="64"/>
      <c r="M707" s="64"/>
      <c r="N707" s="64"/>
      <c r="O707" s="64"/>
      <c r="P707" s="64"/>
      <c r="Q707" s="64"/>
      <c r="R707" s="64"/>
      <c r="S707" s="64"/>
      <c r="T707" s="64"/>
      <c r="U707" s="64"/>
      <c r="V707" s="64"/>
      <c r="W707" s="64"/>
      <c r="X707" s="64"/>
      <c r="Y707" s="64"/>
      <c r="Z707" s="64"/>
      <c r="AA707" s="64"/>
    </row>
    <row r="708" spans="1:27">
      <c r="A708" s="64"/>
      <c r="B708" s="64"/>
      <c r="C708" s="64"/>
      <c r="D708" s="64"/>
      <c r="E708" s="64"/>
      <c r="F708" s="64"/>
      <c r="G708" s="64"/>
      <c r="H708" s="64"/>
      <c r="I708" s="64"/>
      <c r="J708" s="64"/>
      <c r="K708" s="64"/>
      <c r="L708" s="64"/>
      <c r="M708" s="64"/>
      <c r="N708" s="64"/>
      <c r="O708" s="64"/>
      <c r="P708" s="64"/>
      <c r="Q708" s="64"/>
      <c r="R708" s="64"/>
      <c r="S708" s="64"/>
      <c r="T708" s="64"/>
      <c r="U708" s="64"/>
      <c r="V708" s="64"/>
      <c r="W708" s="64"/>
      <c r="X708" s="64"/>
      <c r="Y708" s="64"/>
      <c r="Z708" s="64"/>
      <c r="AA708" s="64"/>
    </row>
    <row r="709" spans="1:27">
      <c r="A709" s="64"/>
      <c r="B709" s="64"/>
      <c r="C709" s="64"/>
      <c r="D709" s="64"/>
      <c r="E709" s="64"/>
      <c r="F709" s="64"/>
      <c r="G709" s="64"/>
      <c r="H709" s="64"/>
      <c r="I709" s="64"/>
      <c r="J709" s="64"/>
      <c r="K709" s="64"/>
      <c r="L709" s="64"/>
      <c r="M709" s="64"/>
      <c r="N709" s="64"/>
      <c r="O709" s="64"/>
      <c r="P709" s="64"/>
      <c r="Q709" s="64"/>
      <c r="R709" s="64"/>
      <c r="S709" s="64"/>
      <c r="T709" s="64"/>
      <c r="U709" s="64"/>
      <c r="V709" s="64"/>
      <c r="W709" s="64"/>
      <c r="X709" s="64"/>
      <c r="Y709" s="64"/>
      <c r="Z709" s="64"/>
      <c r="AA709" s="64"/>
    </row>
    <row r="710" spans="1:27">
      <c r="A710" s="64"/>
      <c r="B710" s="64"/>
      <c r="C710" s="64"/>
      <c r="D710" s="64"/>
      <c r="E710" s="64"/>
      <c r="F710" s="64"/>
      <c r="G710" s="64"/>
      <c r="H710" s="64"/>
      <c r="I710" s="64"/>
      <c r="J710" s="64"/>
      <c r="K710" s="64"/>
      <c r="L710" s="64"/>
      <c r="M710" s="64"/>
      <c r="N710" s="64"/>
      <c r="O710" s="64"/>
      <c r="P710" s="64"/>
      <c r="Q710" s="64"/>
      <c r="R710" s="64"/>
      <c r="S710" s="64"/>
      <c r="T710" s="64"/>
      <c r="U710" s="64"/>
      <c r="V710" s="64"/>
      <c r="W710" s="64"/>
      <c r="X710" s="64"/>
      <c r="Y710" s="64"/>
      <c r="Z710" s="64"/>
      <c r="AA710" s="64"/>
    </row>
    <row r="711" spans="1:27">
      <c r="A711" s="64"/>
      <c r="B711" s="64"/>
      <c r="C711" s="64"/>
      <c r="D711" s="64"/>
      <c r="E711" s="64"/>
      <c r="F711" s="64"/>
      <c r="G711" s="64"/>
      <c r="H711" s="64"/>
      <c r="I711" s="64"/>
      <c r="J711" s="64"/>
      <c r="K711" s="64"/>
      <c r="L711" s="64"/>
      <c r="M711" s="64"/>
      <c r="N711" s="64"/>
      <c r="O711" s="64"/>
      <c r="P711" s="64"/>
      <c r="Q711" s="64"/>
      <c r="R711" s="64"/>
      <c r="S711" s="64"/>
      <c r="T711" s="64"/>
      <c r="U711" s="64"/>
      <c r="V711" s="64"/>
      <c r="W711" s="64"/>
      <c r="X711" s="64"/>
      <c r="Y711" s="64"/>
      <c r="Z711" s="64"/>
      <c r="AA711" s="64"/>
    </row>
    <row r="712" spans="1:27">
      <c r="A712" s="64"/>
      <c r="B712" s="64"/>
      <c r="C712" s="64"/>
      <c r="D712" s="64"/>
      <c r="E712" s="64"/>
      <c r="F712" s="64"/>
      <c r="G712" s="64"/>
      <c r="H712" s="64"/>
      <c r="I712" s="64"/>
      <c r="J712" s="64"/>
      <c r="K712" s="64"/>
      <c r="L712" s="64"/>
      <c r="M712" s="64"/>
      <c r="N712" s="64"/>
      <c r="O712" s="64"/>
      <c r="P712" s="64"/>
      <c r="Q712" s="64"/>
      <c r="R712" s="64"/>
      <c r="S712" s="64"/>
      <c r="T712" s="64"/>
      <c r="U712" s="64"/>
      <c r="V712" s="64"/>
      <c r="W712" s="64"/>
      <c r="X712" s="64"/>
      <c r="Y712" s="64"/>
      <c r="Z712" s="64"/>
      <c r="AA712" s="64"/>
    </row>
    <row r="713" spans="1:27">
      <c r="A713" s="64"/>
      <c r="B713" s="64"/>
      <c r="C713" s="64"/>
      <c r="D713" s="64"/>
      <c r="E713" s="64"/>
      <c r="F713" s="64"/>
      <c r="G713" s="64"/>
      <c r="H713" s="64"/>
      <c r="I713" s="64"/>
      <c r="J713" s="64"/>
      <c r="K713" s="64"/>
      <c r="L713" s="64"/>
      <c r="M713" s="64"/>
      <c r="N713" s="64"/>
      <c r="O713" s="64"/>
      <c r="P713" s="64"/>
      <c r="Q713" s="64"/>
      <c r="R713" s="64"/>
      <c r="S713" s="64"/>
      <c r="T713" s="64"/>
      <c r="U713" s="64"/>
      <c r="V713" s="64"/>
      <c r="W713" s="64"/>
      <c r="X713" s="64"/>
      <c r="Y713" s="64"/>
      <c r="Z713" s="64"/>
      <c r="AA713" s="64"/>
    </row>
    <row r="714" spans="1:27">
      <c r="A714" s="64"/>
      <c r="B714" s="64"/>
      <c r="C714" s="64"/>
      <c r="D714" s="64"/>
      <c r="E714" s="64"/>
      <c r="F714" s="64"/>
      <c r="G714" s="64"/>
      <c r="H714" s="64"/>
      <c r="I714" s="64"/>
      <c r="J714" s="64"/>
      <c r="K714" s="64"/>
      <c r="L714" s="64"/>
      <c r="M714" s="64"/>
      <c r="N714" s="64"/>
      <c r="O714" s="64"/>
      <c r="P714" s="64"/>
      <c r="Q714" s="64"/>
      <c r="R714" s="64"/>
      <c r="S714" s="64"/>
      <c r="T714" s="64"/>
      <c r="U714" s="64"/>
      <c r="V714" s="64"/>
      <c r="W714" s="64"/>
      <c r="X714" s="64"/>
      <c r="Y714" s="64"/>
      <c r="Z714" s="64"/>
      <c r="AA714" s="64"/>
    </row>
    <row r="715" spans="1:27">
      <c r="A715" s="64"/>
      <c r="B715" s="64"/>
      <c r="C715" s="64"/>
      <c r="D715" s="64"/>
      <c r="E715" s="64"/>
      <c r="F715" s="64"/>
      <c r="G715" s="64"/>
      <c r="H715" s="64"/>
      <c r="I715" s="64"/>
      <c r="J715" s="64"/>
      <c r="K715" s="64"/>
      <c r="L715" s="64"/>
      <c r="M715" s="64"/>
      <c r="N715" s="64"/>
      <c r="O715" s="64"/>
      <c r="P715" s="64"/>
      <c r="Q715" s="64"/>
      <c r="R715" s="64"/>
      <c r="S715" s="64"/>
      <c r="T715" s="64"/>
      <c r="U715" s="64"/>
      <c r="V715" s="64"/>
      <c r="W715" s="64"/>
      <c r="X715" s="64"/>
      <c r="Y715" s="64"/>
      <c r="Z715" s="64"/>
      <c r="AA715" s="64"/>
    </row>
    <row r="716" spans="1:27">
      <c r="A716" s="64"/>
      <c r="B716" s="64"/>
      <c r="C716" s="64"/>
      <c r="D716" s="64"/>
      <c r="E716" s="64"/>
      <c r="F716" s="64"/>
      <c r="G716" s="64"/>
      <c r="H716" s="64"/>
      <c r="I716" s="64"/>
      <c r="J716" s="64"/>
      <c r="K716" s="64"/>
      <c r="L716" s="64"/>
      <c r="M716" s="64"/>
      <c r="N716" s="64"/>
      <c r="O716" s="64"/>
      <c r="P716" s="64"/>
      <c r="Q716" s="64"/>
      <c r="R716" s="64"/>
      <c r="S716" s="64"/>
      <c r="T716" s="64"/>
      <c r="U716" s="64"/>
      <c r="V716" s="64"/>
      <c r="W716" s="64"/>
      <c r="X716" s="64"/>
      <c r="Y716" s="64"/>
      <c r="Z716" s="64"/>
      <c r="AA716" s="64"/>
    </row>
    <row r="717" spans="1:27">
      <c r="A717" s="64"/>
      <c r="B717" s="64"/>
      <c r="C717" s="64"/>
      <c r="D717" s="64"/>
      <c r="E717" s="64"/>
      <c r="F717" s="64"/>
      <c r="G717" s="64"/>
      <c r="H717" s="64"/>
      <c r="I717" s="64"/>
      <c r="J717" s="64"/>
      <c r="K717" s="64"/>
      <c r="L717" s="64"/>
      <c r="M717" s="64"/>
      <c r="N717" s="64"/>
      <c r="O717" s="64"/>
      <c r="P717" s="64"/>
      <c r="Q717" s="64"/>
      <c r="R717" s="64"/>
      <c r="S717" s="64"/>
      <c r="T717" s="64"/>
      <c r="U717" s="64"/>
      <c r="V717" s="64"/>
      <c r="W717" s="64"/>
      <c r="X717" s="64"/>
      <c r="Y717" s="64"/>
      <c r="Z717" s="64"/>
      <c r="AA717" s="64"/>
    </row>
    <row r="718" spans="1:27">
      <c r="A718" s="64"/>
      <c r="B718" s="64"/>
      <c r="C718" s="64"/>
      <c r="D718" s="64"/>
      <c r="E718" s="64"/>
      <c r="F718" s="64"/>
      <c r="G718" s="64"/>
      <c r="H718" s="64"/>
      <c r="I718" s="64"/>
      <c r="J718" s="64"/>
      <c r="K718" s="64"/>
      <c r="L718" s="64"/>
      <c r="M718" s="64"/>
      <c r="N718" s="64"/>
      <c r="O718" s="64"/>
      <c r="P718" s="64"/>
      <c r="Q718" s="64"/>
      <c r="R718" s="64"/>
      <c r="S718" s="64"/>
      <c r="T718" s="64"/>
      <c r="U718" s="64"/>
      <c r="V718" s="64"/>
      <c r="W718" s="64"/>
      <c r="X718" s="64"/>
      <c r="Y718" s="64"/>
      <c r="Z718" s="64"/>
      <c r="AA718" s="64"/>
    </row>
    <row r="719" spans="1:27">
      <c r="A719" s="64"/>
      <c r="B719" s="64"/>
      <c r="C719" s="64"/>
      <c r="D719" s="64"/>
      <c r="E719" s="64"/>
      <c r="F719" s="64"/>
      <c r="G719" s="64"/>
      <c r="H719" s="64"/>
      <c r="I719" s="64"/>
      <c r="J719" s="64"/>
      <c r="K719" s="64"/>
      <c r="L719" s="64"/>
      <c r="M719" s="64"/>
      <c r="N719" s="64"/>
      <c r="O719" s="64"/>
      <c r="P719" s="64"/>
      <c r="Q719" s="64"/>
      <c r="R719" s="64"/>
      <c r="S719" s="64"/>
      <c r="T719" s="64"/>
      <c r="U719" s="64"/>
      <c r="V719" s="64"/>
      <c r="W719" s="64"/>
      <c r="X719" s="64"/>
      <c r="Y719" s="64"/>
      <c r="Z719" s="64"/>
      <c r="AA719" s="64"/>
    </row>
    <row r="720" spans="1:27">
      <c r="A720" s="64"/>
      <c r="B720" s="64"/>
      <c r="C720" s="64"/>
      <c r="D720" s="64"/>
      <c r="E720" s="64"/>
      <c r="F720" s="64"/>
      <c r="G720" s="64"/>
      <c r="H720" s="64"/>
      <c r="I720" s="64"/>
      <c r="J720" s="64"/>
      <c r="K720" s="64"/>
      <c r="L720" s="64"/>
      <c r="M720" s="64"/>
      <c r="N720" s="64"/>
      <c r="O720" s="64"/>
      <c r="P720" s="64"/>
      <c r="Q720" s="64"/>
      <c r="R720" s="64"/>
      <c r="S720" s="64"/>
      <c r="T720" s="64"/>
      <c r="U720" s="64"/>
      <c r="V720" s="64"/>
      <c r="W720" s="64"/>
      <c r="X720" s="64"/>
      <c r="Y720" s="64"/>
      <c r="Z720" s="64"/>
      <c r="AA720" s="64"/>
    </row>
    <row r="721" spans="1:27">
      <c r="A721" s="64"/>
      <c r="B721" s="64"/>
      <c r="C721" s="64"/>
      <c r="D721" s="64"/>
      <c r="E721" s="64"/>
      <c r="F721" s="64"/>
      <c r="G721" s="64"/>
      <c r="H721" s="64"/>
      <c r="I721" s="64"/>
      <c r="J721" s="64"/>
      <c r="K721" s="64"/>
      <c r="L721" s="64"/>
      <c r="M721" s="64"/>
      <c r="N721" s="64"/>
      <c r="O721" s="64"/>
      <c r="P721" s="64"/>
      <c r="Q721" s="64"/>
      <c r="R721" s="64"/>
      <c r="S721" s="64"/>
      <c r="T721" s="64"/>
      <c r="U721" s="64"/>
      <c r="V721" s="64"/>
      <c r="W721" s="64"/>
      <c r="X721" s="64"/>
      <c r="Y721" s="64"/>
      <c r="Z721" s="64"/>
      <c r="AA721" s="64"/>
    </row>
    <row r="722" spans="1:27">
      <c r="A722" s="64"/>
      <c r="B722" s="64"/>
      <c r="C722" s="64"/>
      <c r="D722" s="64"/>
      <c r="E722" s="64"/>
      <c r="F722" s="64"/>
      <c r="G722" s="64"/>
      <c r="H722" s="64"/>
      <c r="I722" s="64"/>
      <c r="J722" s="64"/>
      <c r="K722" s="64"/>
      <c r="L722" s="64"/>
      <c r="M722" s="64"/>
      <c r="N722" s="64"/>
      <c r="O722" s="64"/>
      <c r="P722" s="64"/>
      <c r="Q722" s="64"/>
      <c r="R722" s="64"/>
      <c r="S722" s="64"/>
      <c r="T722" s="64"/>
      <c r="U722" s="64"/>
      <c r="V722" s="64"/>
      <c r="W722" s="64"/>
      <c r="X722" s="64"/>
      <c r="Y722" s="64"/>
      <c r="Z722" s="64"/>
      <c r="AA722" s="64"/>
    </row>
    <row r="723" spans="1:27">
      <c r="A723" s="64"/>
      <c r="B723" s="64"/>
      <c r="C723" s="64"/>
      <c r="D723" s="64"/>
      <c r="E723" s="64"/>
      <c r="F723" s="64"/>
      <c r="G723" s="64"/>
      <c r="H723" s="64"/>
      <c r="I723" s="64"/>
      <c r="J723" s="64"/>
      <c r="K723" s="64"/>
      <c r="L723" s="64"/>
      <c r="M723" s="64"/>
      <c r="N723" s="64"/>
      <c r="O723" s="64"/>
      <c r="P723" s="64"/>
      <c r="Q723" s="64"/>
      <c r="R723" s="64"/>
      <c r="S723" s="64"/>
      <c r="T723" s="64"/>
      <c r="U723" s="64"/>
      <c r="V723" s="64"/>
      <c r="W723" s="64"/>
      <c r="X723" s="64"/>
      <c r="Y723" s="64"/>
      <c r="Z723" s="64"/>
      <c r="AA723" s="64"/>
    </row>
    <row r="724" spans="1:27">
      <c r="A724" s="64"/>
      <c r="B724" s="64"/>
      <c r="C724" s="64"/>
      <c r="D724" s="64"/>
      <c r="E724" s="64"/>
      <c r="F724" s="64"/>
      <c r="G724" s="64"/>
      <c r="H724" s="64"/>
      <c r="I724" s="64"/>
      <c r="J724" s="64"/>
      <c r="K724" s="64"/>
      <c r="L724" s="64"/>
      <c r="M724" s="64"/>
      <c r="N724" s="64"/>
      <c r="O724" s="64"/>
      <c r="P724" s="64"/>
      <c r="Q724" s="64"/>
      <c r="R724" s="64"/>
      <c r="S724" s="64"/>
      <c r="T724" s="64"/>
      <c r="U724" s="64"/>
      <c r="V724" s="64"/>
      <c r="W724" s="64"/>
      <c r="X724" s="64"/>
      <c r="Y724" s="64"/>
      <c r="Z724" s="64"/>
      <c r="AA724" s="64"/>
    </row>
    <row r="725" spans="1:27">
      <c r="A725" s="64"/>
      <c r="B725" s="64"/>
      <c r="C725" s="64"/>
      <c r="D725" s="64"/>
      <c r="E725" s="64"/>
      <c r="F725" s="64"/>
      <c r="G725" s="64"/>
      <c r="H725" s="64"/>
      <c r="I725" s="64"/>
      <c r="J725" s="64"/>
      <c r="K725" s="64"/>
      <c r="L725" s="64"/>
      <c r="M725" s="64"/>
      <c r="N725" s="64"/>
      <c r="O725" s="64"/>
      <c r="P725" s="64"/>
      <c r="Q725" s="64"/>
      <c r="R725" s="64"/>
      <c r="S725" s="64"/>
      <c r="T725" s="64"/>
      <c r="U725" s="64"/>
      <c r="V725" s="64"/>
      <c r="W725" s="64"/>
      <c r="X725" s="64"/>
      <c r="Y725" s="64"/>
      <c r="Z725" s="64"/>
      <c r="AA725" s="64"/>
    </row>
    <row r="726" spans="1:27">
      <c r="A726" s="64"/>
      <c r="B726" s="64"/>
      <c r="C726" s="64"/>
      <c r="D726" s="64"/>
      <c r="E726" s="64"/>
      <c r="F726" s="64"/>
      <c r="G726" s="64"/>
      <c r="H726" s="64"/>
      <c r="I726" s="64"/>
      <c r="J726" s="64"/>
      <c r="K726" s="64"/>
      <c r="L726" s="64"/>
      <c r="M726" s="64"/>
      <c r="N726" s="64"/>
      <c r="O726" s="64"/>
      <c r="P726" s="64"/>
      <c r="Q726" s="64"/>
      <c r="R726" s="64"/>
      <c r="S726" s="64"/>
      <c r="T726" s="64"/>
      <c r="U726" s="64"/>
      <c r="V726" s="64"/>
      <c r="W726" s="64"/>
      <c r="X726" s="64"/>
      <c r="Y726" s="64"/>
      <c r="Z726" s="64"/>
      <c r="AA726" s="64"/>
    </row>
    <row r="727" spans="1:27">
      <c r="A727" s="64"/>
      <c r="B727" s="64"/>
      <c r="C727" s="64"/>
      <c r="D727" s="64"/>
      <c r="E727" s="64"/>
      <c r="F727" s="64"/>
      <c r="G727" s="64"/>
      <c r="H727" s="64"/>
      <c r="I727" s="64"/>
      <c r="J727" s="64"/>
      <c r="K727" s="64"/>
      <c r="L727" s="64"/>
      <c r="M727" s="64"/>
      <c r="N727" s="64"/>
      <c r="O727" s="64"/>
      <c r="P727" s="64"/>
      <c r="Q727" s="64"/>
      <c r="R727" s="64"/>
      <c r="S727" s="64"/>
      <c r="T727" s="64"/>
      <c r="U727" s="64"/>
      <c r="V727" s="64"/>
      <c r="W727" s="64"/>
      <c r="X727" s="64"/>
      <c r="Y727" s="64"/>
      <c r="Z727" s="64"/>
      <c r="AA727" s="64"/>
    </row>
    <row r="728" spans="1:27">
      <c r="A728" s="64"/>
      <c r="B728" s="64"/>
      <c r="C728" s="64"/>
      <c r="D728" s="64"/>
      <c r="E728" s="64"/>
      <c r="F728" s="64"/>
      <c r="G728" s="64"/>
      <c r="H728" s="64"/>
      <c r="I728" s="64"/>
      <c r="J728" s="64"/>
      <c r="K728" s="64"/>
      <c r="L728" s="64"/>
      <c r="M728" s="64"/>
      <c r="N728" s="64"/>
      <c r="O728" s="64"/>
      <c r="P728" s="64"/>
      <c r="Q728" s="64"/>
      <c r="R728" s="64"/>
      <c r="S728" s="64"/>
      <c r="T728" s="64"/>
      <c r="U728" s="64"/>
      <c r="V728" s="64"/>
      <c r="W728" s="64"/>
      <c r="X728" s="64"/>
      <c r="Y728" s="64"/>
      <c r="Z728" s="64"/>
      <c r="AA728" s="64"/>
    </row>
    <row r="729" spans="1:27">
      <c r="A729" s="64"/>
      <c r="B729" s="64"/>
      <c r="C729" s="64"/>
      <c r="D729" s="64"/>
      <c r="E729" s="64"/>
      <c r="F729" s="64"/>
      <c r="G729" s="64"/>
      <c r="H729" s="64"/>
      <c r="I729" s="64"/>
      <c r="J729" s="64"/>
      <c r="K729" s="64"/>
      <c r="L729" s="64"/>
      <c r="M729" s="64"/>
      <c r="N729" s="64"/>
      <c r="O729" s="64"/>
      <c r="P729" s="64"/>
      <c r="Q729" s="64"/>
      <c r="R729" s="64"/>
      <c r="S729" s="64"/>
      <c r="T729" s="64"/>
      <c r="U729" s="64"/>
      <c r="V729" s="64"/>
      <c r="W729" s="64"/>
      <c r="X729" s="64"/>
      <c r="Y729" s="64"/>
      <c r="Z729" s="64"/>
      <c r="AA729" s="64"/>
    </row>
    <row r="730" spans="1:27">
      <c r="A730" s="64"/>
      <c r="B730" s="64"/>
      <c r="C730" s="64"/>
      <c r="D730" s="64"/>
      <c r="E730" s="64"/>
      <c r="F730" s="64"/>
      <c r="G730" s="64"/>
      <c r="H730" s="64"/>
      <c r="I730" s="64"/>
      <c r="J730" s="64"/>
      <c r="K730" s="64"/>
      <c r="L730" s="64"/>
      <c r="M730" s="64"/>
      <c r="N730" s="64"/>
      <c r="O730" s="64"/>
      <c r="P730" s="64"/>
      <c r="Q730" s="64"/>
      <c r="R730" s="64"/>
      <c r="S730" s="64"/>
      <c r="T730" s="64"/>
      <c r="U730" s="64"/>
      <c r="V730" s="64"/>
      <c r="W730" s="64"/>
      <c r="X730" s="64"/>
      <c r="Y730" s="64"/>
      <c r="Z730" s="64"/>
      <c r="AA730" s="64"/>
    </row>
    <row r="731" spans="1:27">
      <c r="A731" s="64"/>
      <c r="B731" s="64"/>
      <c r="C731" s="64"/>
      <c r="D731" s="64"/>
      <c r="E731" s="64"/>
      <c r="F731" s="64"/>
      <c r="G731" s="64"/>
      <c r="H731" s="64"/>
      <c r="I731" s="64"/>
      <c r="J731" s="64"/>
      <c r="K731" s="64"/>
      <c r="L731" s="64"/>
      <c r="M731" s="64"/>
      <c r="N731" s="64"/>
      <c r="O731" s="64"/>
      <c r="P731" s="64"/>
      <c r="Q731" s="64"/>
      <c r="R731" s="64"/>
      <c r="S731" s="64"/>
      <c r="T731" s="64"/>
      <c r="U731" s="64"/>
      <c r="V731" s="64"/>
      <c r="W731" s="64"/>
      <c r="X731" s="64"/>
      <c r="Y731" s="64"/>
      <c r="Z731" s="64"/>
      <c r="AA731" s="64"/>
    </row>
    <row r="732" spans="1:27">
      <c r="A732" s="64"/>
      <c r="B732" s="64"/>
      <c r="C732" s="64"/>
      <c r="D732" s="64"/>
      <c r="E732" s="64"/>
      <c r="F732" s="64"/>
      <c r="G732" s="64"/>
      <c r="H732" s="64"/>
      <c r="I732" s="64"/>
      <c r="J732" s="64"/>
      <c r="K732" s="64"/>
      <c r="L732" s="64"/>
      <c r="M732" s="64"/>
      <c r="N732" s="64"/>
      <c r="O732" s="64"/>
      <c r="P732" s="64"/>
      <c r="Q732" s="64"/>
      <c r="R732" s="64"/>
      <c r="S732" s="64"/>
      <c r="T732" s="64"/>
      <c r="U732" s="64"/>
      <c r="V732" s="64"/>
      <c r="W732" s="64"/>
      <c r="X732" s="64"/>
      <c r="Y732" s="64"/>
      <c r="Z732" s="64"/>
      <c r="AA732" s="64"/>
    </row>
    <row r="733" spans="1:27">
      <c r="A733" s="64"/>
      <c r="B733" s="64"/>
      <c r="C733" s="64"/>
      <c r="D733" s="64"/>
      <c r="E733" s="64"/>
      <c r="F733" s="64"/>
      <c r="G733" s="64"/>
      <c r="H733" s="64"/>
      <c r="I733" s="64"/>
      <c r="J733" s="64"/>
      <c r="K733" s="64"/>
      <c r="L733" s="64"/>
      <c r="M733" s="64"/>
      <c r="N733" s="64"/>
      <c r="O733" s="64"/>
      <c r="P733" s="64"/>
      <c r="Q733" s="64"/>
      <c r="R733" s="64"/>
      <c r="S733" s="64"/>
      <c r="T733" s="64"/>
      <c r="U733" s="64"/>
      <c r="V733" s="64"/>
      <c r="W733" s="64"/>
      <c r="X733" s="64"/>
      <c r="Y733" s="64"/>
      <c r="Z733" s="64"/>
      <c r="AA733" s="64"/>
    </row>
    <row r="734" spans="1:27">
      <c r="A734" s="64"/>
      <c r="B734" s="64"/>
      <c r="C734" s="64"/>
      <c r="D734" s="64"/>
      <c r="E734" s="64"/>
      <c r="F734" s="64"/>
      <c r="G734" s="64"/>
      <c r="H734" s="64"/>
      <c r="I734" s="64"/>
      <c r="J734" s="64"/>
      <c r="K734" s="64"/>
      <c r="L734" s="64"/>
      <c r="M734" s="64"/>
      <c r="N734" s="64"/>
      <c r="O734" s="64"/>
      <c r="P734" s="64"/>
      <c r="Q734" s="64"/>
      <c r="R734" s="64"/>
      <c r="S734" s="64"/>
      <c r="T734" s="64"/>
      <c r="U734" s="64"/>
      <c r="V734" s="64"/>
      <c r="W734" s="64"/>
      <c r="X734" s="64"/>
      <c r="Y734" s="64"/>
      <c r="Z734" s="64"/>
      <c r="AA734" s="64"/>
    </row>
    <row r="735" spans="1:27">
      <c r="A735" s="64"/>
      <c r="B735" s="64"/>
      <c r="C735" s="64"/>
      <c r="D735" s="64"/>
      <c r="E735" s="64"/>
      <c r="F735" s="64"/>
      <c r="G735" s="64"/>
      <c r="H735" s="64"/>
      <c r="I735" s="64"/>
      <c r="J735" s="64"/>
      <c r="K735" s="64"/>
      <c r="L735" s="64"/>
      <c r="M735" s="64"/>
      <c r="N735" s="64"/>
      <c r="O735" s="64"/>
      <c r="P735" s="64"/>
      <c r="Q735" s="64"/>
      <c r="R735" s="64"/>
      <c r="S735" s="64"/>
      <c r="T735" s="64"/>
      <c r="U735" s="64"/>
      <c r="V735" s="64"/>
      <c r="W735" s="64"/>
      <c r="X735" s="64"/>
      <c r="Y735" s="64"/>
      <c r="Z735" s="64"/>
      <c r="AA735" s="64"/>
    </row>
    <row r="736" spans="1:27">
      <c r="A736" s="64"/>
      <c r="B736" s="64"/>
      <c r="C736" s="64"/>
      <c r="D736" s="64"/>
      <c r="E736" s="64"/>
      <c r="F736" s="64"/>
      <c r="G736" s="64"/>
      <c r="H736" s="64"/>
      <c r="I736" s="64"/>
      <c r="J736" s="64"/>
      <c r="K736" s="64"/>
      <c r="L736" s="64"/>
      <c r="M736" s="64"/>
      <c r="N736" s="64"/>
      <c r="O736" s="64"/>
      <c r="P736" s="64"/>
      <c r="Q736" s="64"/>
      <c r="R736" s="64"/>
      <c r="S736" s="64"/>
      <c r="T736" s="64"/>
      <c r="U736" s="64"/>
      <c r="V736" s="64"/>
      <c r="W736" s="64"/>
      <c r="X736" s="64"/>
      <c r="Y736" s="64"/>
      <c r="Z736" s="64"/>
      <c r="AA736" s="64"/>
    </row>
    <row r="737" spans="1:27">
      <c r="A737" s="64"/>
      <c r="B737" s="64"/>
      <c r="C737" s="64"/>
      <c r="D737" s="64"/>
      <c r="E737" s="64"/>
      <c r="F737" s="64"/>
      <c r="G737" s="64"/>
      <c r="H737" s="64"/>
      <c r="I737" s="64"/>
      <c r="J737" s="64"/>
      <c r="K737" s="64"/>
      <c r="L737" s="64"/>
      <c r="M737" s="64"/>
      <c r="N737" s="64"/>
      <c r="O737" s="64"/>
      <c r="P737" s="64"/>
      <c r="Q737" s="64"/>
      <c r="R737" s="64"/>
      <c r="S737" s="64"/>
      <c r="T737" s="64"/>
      <c r="U737" s="64"/>
      <c r="V737" s="64"/>
      <c r="W737" s="64"/>
      <c r="X737" s="64"/>
      <c r="Y737" s="64"/>
      <c r="Z737" s="64"/>
      <c r="AA737" s="64"/>
    </row>
    <row r="738" spans="1:27">
      <c r="A738" s="64"/>
      <c r="B738" s="64"/>
      <c r="C738" s="64"/>
      <c r="D738" s="64"/>
      <c r="E738" s="64"/>
      <c r="F738" s="64"/>
      <c r="G738" s="64"/>
      <c r="H738" s="64"/>
      <c r="I738" s="64"/>
      <c r="J738" s="64"/>
      <c r="K738" s="64"/>
      <c r="L738" s="64"/>
      <c r="M738" s="64"/>
      <c r="N738" s="64"/>
      <c r="O738" s="64"/>
      <c r="P738" s="64"/>
      <c r="Q738" s="64"/>
      <c r="R738" s="64"/>
      <c r="S738" s="64"/>
      <c r="T738" s="64"/>
      <c r="U738" s="64"/>
      <c r="V738" s="64"/>
      <c r="W738" s="64"/>
      <c r="X738" s="64"/>
      <c r="Y738" s="64"/>
      <c r="Z738" s="64"/>
      <c r="AA738" s="64"/>
    </row>
    <row r="739" spans="1:27">
      <c r="A739" s="64"/>
      <c r="B739" s="64"/>
      <c r="C739" s="64"/>
      <c r="D739" s="64"/>
      <c r="E739" s="64"/>
      <c r="F739" s="64"/>
      <c r="G739" s="64"/>
      <c r="H739" s="64"/>
      <c r="I739" s="64"/>
      <c r="J739" s="64"/>
      <c r="K739" s="64"/>
      <c r="L739" s="64"/>
      <c r="M739" s="64"/>
      <c r="N739" s="64"/>
      <c r="O739" s="64"/>
      <c r="P739" s="64"/>
      <c r="Q739" s="64"/>
      <c r="R739" s="64"/>
      <c r="S739" s="64"/>
      <c r="T739" s="64"/>
      <c r="U739" s="64"/>
      <c r="V739" s="64"/>
      <c r="W739" s="64"/>
      <c r="X739" s="64"/>
      <c r="Y739" s="64"/>
      <c r="Z739" s="64"/>
      <c r="AA739" s="64"/>
    </row>
    <row r="740" spans="1:27">
      <c r="A740" s="64"/>
      <c r="B740" s="64"/>
      <c r="C740" s="64"/>
      <c r="D740" s="64"/>
      <c r="E740" s="64"/>
      <c r="F740" s="64"/>
      <c r="G740" s="64"/>
      <c r="H740" s="64"/>
      <c r="I740" s="64"/>
      <c r="J740" s="64"/>
      <c r="K740" s="64"/>
      <c r="L740" s="64"/>
      <c r="M740" s="64"/>
      <c r="N740" s="64"/>
      <c r="O740" s="64"/>
      <c r="P740" s="64"/>
      <c r="Q740" s="64"/>
      <c r="R740" s="64"/>
      <c r="S740" s="64"/>
      <c r="T740" s="64"/>
      <c r="U740" s="64"/>
      <c r="V740" s="64"/>
      <c r="W740" s="64"/>
      <c r="X740" s="64"/>
      <c r="Y740" s="64"/>
      <c r="Z740" s="64"/>
      <c r="AA740" s="64"/>
    </row>
    <row r="741" spans="1:27">
      <c r="A741" s="64"/>
      <c r="B741" s="64"/>
      <c r="C741" s="64"/>
      <c r="D741" s="64"/>
      <c r="E741" s="64"/>
      <c r="F741" s="64"/>
      <c r="G741" s="64"/>
      <c r="H741" s="64"/>
      <c r="I741" s="64"/>
      <c r="J741" s="64"/>
      <c r="K741" s="64"/>
      <c r="L741" s="64"/>
      <c r="M741" s="64"/>
      <c r="N741" s="64"/>
      <c r="O741" s="64"/>
      <c r="P741" s="64"/>
      <c r="Q741" s="64"/>
      <c r="R741" s="64"/>
      <c r="S741" s="64"/>
      <c r="T741" s="64"/>
      <c r="U741" s="64"/>
      <c r="V741" s="64"/>
      <c r="W741" s="64"/>
      <c r="X741" s="64"/>
      <c r="Y741" s="64"/>
      <c r="Z741" s="64"/>
      <c r="AA741" s="64"/>
    </row>
    <row r="742" spans="1:27">
      <c r="A742" s="64"/>
      <c r="B742" s="64"/>
      <c r="C742" s="64"/>
      <c r="D742" s="64"/>
      <c r="E742" s="64"/>
      <c r="F742" s="64"/>
      <c r="G742" s="64"/>
      <c r="H742" s="64"/>
      <c r="I742" s="64"/>
      <c r="J742" s="64"/>
      <c r="K742" s="64"/>
      <c r="L742" s="64"/>
      <c r="M742" s="64"/>
      <c r="N742" s="64"/>
      <c r="O742" s="64"/>
      <c r="P742" s="64"/>
      <c r="Q742" s="64"/>
      <c r="R742" s="64"/>
      <c r="S742" s="64"/>
      <c r="T742" s="64"/>
      <c r="U742" s="64"/>
      <c r="V742" s="64"/>
      <c r="W742" s="64"/>
      <c r="X742" s="64"/>
      <c r="Y742" s="64"/>
      <c r="Z742" s="64"/>
      <c r="AA742" s="64"/>
    </row>
    <row r="743" spans="1:27">
      <c r="A743" s="64"/>
      <c r="B743" s="64"/>
      <c r="C743" s="64"/>
      <c r="D743" s="64"/>
      <c r="E743" s="64"/>
      <c r="F743" s="64"/>
      <c r="G743" s="64"/>
      <c r="H743" s="64"/>
      <c r="I743" s="64"/>
      <c r="J743" s="64"/>
      <c r="K743" s="64"/>
      <c r="L743" s="64"/>
      <c r="M743" s="64"/>
      <c r="N743" s="64"/>
      <c r="O743" s="64"/>
      <c r="P743" s="64"/>
      <c r="Q743" s="64"/>
      <c r="R743" s="64"/>
      <c r="S743" s="64"/>
      <c r="T743" s="64"/>
      <c r="U743" s="64"/>
      <c r="V743" s="64"/>
      <c r="W743" s="64"/>
      <c r="X743" s="64"/>
      <c r="Y743" s="64"/>
      <c r="Z743" s="64"/>
      <c r="AA743" s="64"/>
    </row>
    <row r="744" spans="1:27">
      <c r="A744" s="64"/>
      <c r="B744" s="64"/>
      <c r="C744" s="64"/>
      <c r="D744" s="64"/>
      <c r="E744" s="64"/>
      <c r="F744" s="64"/>
      <c r="G744" s="64"/>
      <c r="H744" s="64"/>
      <c r="I744" s="64"/>
      <c r="J744" s="64"/>
      <c r="K744" s="64"/>
      <c r="L744" s="64"/>
      <c r="M744" s="64"/>
      <c r="N744" s="64"/>
      <c r="O744" s="64"/>
      <c r="P744" s="64"/>
      <c r="Q744" s="64"/>
      <c r="R744" s="64"/>
      <c r="S744" s="64"/>
      <c r="T744" s="64"/>
      <c r="U744" s="64"/>
      <c r="V744" s="64"/>
      <c r="W744" s="64"/>
      <c r="X744" s="64"/>
      <c r="Y744" s="64"/>
      <c r="Z744" s="64"/>
      <c r="AA744" s="64"/>
    </row>
    <row r="745" spans="1:27">
      <c r="A745" s="64"/>
      <c r="B745" s="64"/>
      <c r="C745" s="64"/>
      <c r="D745" s="64"/>
      <c r="E745" s="64"/>
      <c r="F745" s="64"/>
      <c r="G745" s="64"/>
      <c r="H745" s="64"/>
      <c r="I745" s="64"/>
      <c r="J745" s="64"/>
      <c r="K745" s="64"/>
      <c r="L745" s="64"/>
      <c r="M745" s="64"/>
      <c r="N745" s="64"/>
      <c r="O745" s="64"/>
      <c r="P745" s="64"/>
      <c r="Q745" s="64"/>
      <c r="R745" s="64"/>
      <c r="S745" s="64"/>
      <c r="T745" s="64"/>
      <c r="U745" s="64"/>
      <c r="V745" s="64"/>
      <c r="W745" s="64"/>
      <c r="X745" s="64"/>
      <c r="Y745" s="64"/>
      <c r="Z745" s="64"/>
      <c r="AA745" s="64"/>
    </row>
    <row r="746" spans="1:27">
      <c r="A746" s="64"/>
      <c r="B746" s="64"/>
      <c r="C746" s="64"/>
      <c r="D746" s="64"/>
      <c r="E746" s="64"/>
      <c r="F746" s="64"/>
      <c r="G746" s="64"/>
      <c r="H746" s="64"/>
      <c r="I746" s="64"/>
      <c r="J746" s="64"/>
      <c r="K746" s="64"/>
      <c r="L746" s="64"/>
      <c r="M746" s="64"/>
      <c r="N746" s="64"/>
      <c r="O746" s="64"/>
      <c r="P746" s="64"/>
      <c r="Q746" s="64"/>
      <c r="R746" s="64"/>
      <c r="S746" s="64"/>
      <c r="T746" s="64"/>
      <c r="U746" s="64"/>
      <c r="V746" s="64"/>
      <c r="W746" s="64"/>
      <c r="X746" s="64"/>
      <c r="Y746" s="64"/>
      <c r="Z746" s="64"/>
      <c r="AA746" s="64"/>
    </row>
    <row r="747" spans="1:27">
      <c r="A747" s="64"/>
      <c r="B747" s="64"/>
      <c r="C747" s="64"/>
      <c r="D747" s="64"/>
      <c r="E747" s="64"/>
      <c r="F747" s="64"/>
      <c r="G747" s="64"/>
      <c r="H747" s="64"/>
      <c r="I747" s="64"/>
      <c r="J747" s="64"/>
      <c r="K747" s="64"/>
      <c r="L747" s="64"/>
      <c r="M747" s="64"/>
      <c r="N747" s="64"/>
      <c r="O747" s="64"/>
      <c r="P747" s="64"/>
      <c r="Q747" s="64"/>
      <c r="R747" s="64"/>
      <c r="S747" s="64"/>
      <c r="T747" s="64"/>
      <c r="U747" s="64"/>
      <c r="V747" s="64"/>
      <c r="W747" s="64"/>
      <c r="X747" s="64"/>
      <c r="Y747" s="64"/>
      <c r="Z747" s="64"/>
      <c r="AA747" s="64"/>
    </row>
    <row r="748" spans="1:27">
      <c r="A748" s="64"/>
      <c r="B748" s="64"/>
      <c r="C748" s="64"/>
      <c r="D748" s="64"/>
      <c r="E748" s="64"/>
      <c r="F748" s="64"/>
      <c r="G748" s="64"/>
      <c r="H748" s="64"/>
      <c r="I748" s="64"/>
      <c r="J748" s="64"/>
      <c r="K748" s="64"/>
      <c r="L748" s="64"/>
      <c r="M748" s="64"/>
      <c r="N748" s="64"/>
      <c r="O748" s="64"/>
      <c r="P748" s="64"/>
      <c r="Q748" s="64"/>
      <c r="R748" s="64"/>
      <c r="S748" s="64"/>
      <c r="T748" s="64"/>
      <c r="U748" s="64"/>
      <c r="V748" s="64"/>
      <c r="W748" s="64"/>
      <c r="X748" s="64"/>
      <c r="Y748" s="64"/>
      <c r="Z748" s="64"/>
      <c r="AA748" s="64"/>
    </row>
    <row r="749" spans="1:27">
      <c r="A749" s="64"/>
      <c r="B749" s="64"/>
      <c r="C749" s="64"/>
      <c r="D749" s="64"/>
      <c r="E749" s="64"/>
      <c r="F749" s="64"/>
      <c r="G749" s="64"/>
      <c r="H749" s="64"/>
      <c r="I749" s="64"/>
      <c r="J749" s="64"/>
      <c r="K749" s="64"/>
      <c r="L749" s="64"/>
      <c r="M749" s="64"/>
      <c r="N749" s="64"/>
      <c r="O749" s="64"/>
      <c r="P749" s="64"/>
      <c r="Q749" s="64"/>
      <c r="R749" s="64"/>
      <c r="S749" s="64"/>
      <c r="T749" s="64"/>
      <c r="U749" s="64"/>
      <c r="V749" s="64"/>
      <c r="W749" s="64"/>
      <c r="X749" s="64"/>
      <c r="Y749" s="64"/>
      <c r="Z749" s="64"/>
      <c r="AA749" s="64"/>
    </row>
    <row r="750" spans="1:27">
      <c r="A750" s="64"/>
      <c r="B750" s="64"/>
      <c r="C750" s="64"/>
      <c r="D750" s="64"/>
      <c r="E750" s="64"/>
      <c r="F750" s="64"/>
      <c r="G750" s="64"/>
      <c r="H750" s="64"/>
      <c r="I750" s="64"/>
      <c r="J750" s="64"/>
      <c r="K750" s="64"/>
      <c r="L750" s="64"/>
      <c r="M750" s="64"/>
      <c r="N750" s="64"/>
      <c r="O750" s="64"/>
      <c r="P750" s="64"/>
      <c r="Q750" s="64"/>
      <c r="R750" s="64"/>
      <c r="S750" s="64"/>
      <c r="T750" s="64"/>
      <c r="U750" s="64"/>
      <c r="V750" s="64"/>
      <c r="W750" s="64"/>
      <c r="X750" s="64"/>
      <c r="Y750" s="64"/>
      <c r="Z750" s="64"/>
      <c r="AA750" s="64"/>
    </row>
    <row r="751" spans="1:27">
      <c r="A751" s="64"/>
      <c r="B751" s="64"/>
      <c r="C751" s="64"/>
      <c r="D751" s="64"/>
      <c r="E751" s="64"/>
      <c r="F751" s="64"/>
      <c r="G751" s="64"/>
      <c r="H751" s="64"/>
      <c r="I751" s="64"/>
      <c r="J751" s="64"/>
      <c r="K751" s="64"/>
      <c r="L751" s="64"/>
      <c r="M751" s="64"/>
      <c r="N751" s="64"/>
      <c r="O751" s="64"/>
      <c r="P751" s="64"/>
      <c r="Q751" s="64"/>
      <c r="R751" s="64"/>
      <c r="S751" s="64"/>
      <c r="T751" s="64"/>
      <c r="U751" s="64"/>
      <c r="V751" s="64"/>
      <c r="W751" s="64"/>
      <c r="X751" s="64"/>
      <c r="Y751" s="64"/>
      <c r="Z751" s="64"/>
      <c r="AA751" s="64"/>
    </row>
    <row r="752" spans="1:27">
      <c r="A752" s="64"/>
      <c r="B752" s="64"/>
      <c r="C752" s="64"/>
      <c r="D752" s="64"/>
      <c r="E752" s="64"/>
      <c r="F752" s="64"/>
      <c r="G752" s="64"/>
      <c r="H752" s="64"/>
      <c r="I752" s="64"/>
      <c r="J752" s="64"/>
      <c r="K752" s="64"/>
      <c r="L752" s="64"/>
      <c r="M752" s="64"/>
      <c r="N752" s="64"/>
      <c r="O752" s="64"/>
      <c r="P752" s="64"/>
      <c r="Q752" s="64"/>
      <c r="R752" s="64"/>
      <c r="S752" s="64"/>
      <c r="T752" s="64"/>
      <c r="U752" s="64"/>
      <c r="V752" s="64"/>
      <c r="W752" s="64"/>
      <c r="X752" s="64"/>
      <c r="Y752" s="64"/>
      <c r="Z752" s="64"/>
      <c r="AA752" s="64"/>
    </row>
    <row r="753" spans="1:27">
      <c r="A753" s="64"/>
      <c r="B753" s="64"/>
      <c r="C753" s="64"/>
      <c r="D753" s="64"/>
      <c r="E753" s="64"/>
      <c r="F753" s="64"/>
      <c r="G753" s="64"/>
      <c r="H753" s="64"/>
      <c r="I753" s="64"/>
      <c r="J753" s="64"/>
      <c r="K753" s="64"/>
      <c r="L753" s="64"/>
      <c r="M753" s="64"/>
      <c r="N753" s="64"/>
      <c r="O753" s="64"/>
      <c r="P753" s="64"/>
      <c r="Q753" s="64"/>
      <c r="R753" s="64"/>
      <c r="S753" s="64"/>
      <c r="T753" s="64"/>
      <c r="U753" s="64"/>
      <c r="V753" s="64"/>
      <c r="W753" s="64"/>
      <c r="X753" s="64"/>
      <c r="Y753" s="64"/>
      <c r="Z753" s="64"/>
      <c r="AA753" s="64"/>
    </row>
    <row r="754" spans="1:27">
      <c r="A754" s="64"/>
      <c r="B754" s="64"/>
      <c r="C754" s="64"/>
      <c r="D754" s="64"/>
      <c r="E754" s="64"/>
      <c r="F754" s="64"/>
      <c r="G754" s="64"/>
      <c r="H754" s="64"/>
      <c r="I754" s="64"/>
      <c r="J754" s="64"/>
      <c r="K754" s="64"/>
      <c r="L754" s="64"/>
      <c r="M754" s="64"/>
      <c r="N754" s="64"/>
      <c r="O754" s="64"/>
      <c r="P754" s="64"/>
      <c r="Q754" s="64"/>
      <c r="R754" s="64"/>
      <c r="S754" s="64"/>
      <c r="T754" s="64"/>
      <c r="U754" s="64"/>
      <c r="V754" s="64"/>
      <c r="W754" s="64"/>
      <c r="X754" s="64"/>
      <c r="Y754" s="64"/>
      <c r="Z754" s="64"/>
      <c r="AA754" s="64"/>
    </row>
    <row r="755" spans="1:27">
      <c r="A755" s="64"/>
      <c r="B755" s="64"/>
      <c r="C755" s="64"/>
      <c r="D755" s="64"/>
      <c r="E755" s="64"/>
      <c r="F755" s="64"/>
      <c r="G755" s="64"/>
      <c r="H755" s="64"/>
      <c r="I755" s="64"/>
      <c r="J755" s="64"/>
      <c r="K755" s="64"/>
      <c r="L755" s="64"/>
      <c r="M755" s="64"/>
      <c r="N755" s="64"/>
      <c r="O755" s="64"/>
      <c r="P755" s="64"/>
      <c r="Q755" s="64"/>
      <c r="R755" s="64"/>
      <c r="S755" s="64"/>
      <c r="T755" s="64"/>
      <c r="U755" s="64"/>
      <c r="V755" s="64"/>
      <c r="W755" s="64"/>
      <c r="X755" s="64"/>
      <c r="Y755" s="64"/>
      <c r="Z755" s="64"/>
      <c r="AA755" s="64"/>
    </row>
    <row r="756" spans="1:27">
      <c r="A756" s="64"/>
      <c r="B756" s="64"/>
      <c r="C756" s="64"/>
      <c r="D756" s="64"/>
      <c r="E756" s="64"/>
      <c r="F756" s="64"/>
      <c r="G756" s="64"/>
      <c r="H756" s="64"/>
      <c r="I756" s="64"/>
      <c r="J756" s="64"/>
      <c r="K756" s="64"/>
      <c r="L756" s="64"/>
      <c r="M756" s="64"/>
      <c r="N756" s="64"/>
      <c r="O756" s="64"/>
      <c r="P756" s="64"/>
      <c r="Q756" s="64"/>
      <c r="R756" s="64"/>
      <c r="S756" s="64"/>
      <c r="T756" s="64"/>
      <c r="U756" s="64"/>
      <c r="V756" s="64"/>
      <c r="W756" s="64"/>
      <c r="X756" s="64"/>
      <c r="Y756" s="64"/>
      <c r="Z756" s="64"/>
      <c r="AA756" s="64"/>
    </row>
    <row r="757" spans="1:27">
      <c r="A757" s="64"/>
      <c r="B757" s="64"/>
      <c r="C757" s="64"/>
      <c r="D757" s="64"/>
      <c r="E757" s="64"/>
      <c r="F757" s="64"/>
      <c r="G757" s="64"/>
      <c r="H757" s="64"/>
      <c r="I757" s="64"/>
      <c r="J757" s="64"/>
      <c r="K757" s="64"/>
      <c r="L757" s="64"/>
      <c r="M757" s="64"/>
      <c r="N757" s="64"/>
      <c r="O757" s="64"/>
      <c r="P757" s="64"/>
      <c r="Q757" s="64"/>
      <c r="R757" s="64"/>
      <c r="S757" s="64"/>
      <c r="T757" s="64"/>
      <c r="U757" s="64"/>
      <c r="V757" s="64"/>
      <c r="W757" s="64"/>
      <c r="X757" s="64"/>
      <c r="Y757" s="64"/>
      <c r="Z757" s="64"/>
      <c r="AA757" s="64"/>
    </row>
    <row r="758" spans="1:27">
      <c r="A758" s="64"/>
      <c r="B758" s="64"/>
      <c r="C758" s="64"/>
      <c r="D758" s="64"/>
      <c r="E758" s="64"/>
      <c r="F758" s="64"/>
      <c r="G758" s="64"/>
      <c r="H758" s="64"/>
      <c r="I758" s="64"/>
      <c r="J758" s="64"/>
      <c r="K758" s="64"/>
      <c r="L758" s="64"/>
      <c r="M758" s="64"/>
      <c r="N758" s="64"/>
      <c r="O758" s="64"/>
      <c r="P758" s="64"/>
      <c r="Q758" s="64"/>
      <c r="R758" s="64"/>
      <c r="S758" s="64"/>
      <c r="T758" s="64"/>
      <c r="U758" s="64"/>
      <c r="V758" s="64"/>
      <c r="W758" s="64"/>
      <c r="X758" s="64"/>
      <c r="Y758" s="64"/>
      <c r="Z758" s="64"/>
      <c r="AA758" s="64"/>
    </row>
    <row r="759" spans="1:27">
      <c r="A759" s="64"/>
      <c r="B759" s="64"/>
      <c r="C759" s="64"/>
      <c r="D759" s="64"/>
      <c r="E759" s="64"/>
      <c r="F759" s="64"/>
      <c r="G759" s="64"/>
      <c r="H759" s="64"/>
      <c r="I759" s="64"/>
      <c r="J759" s="64"/>
      <c r="K759" s="64"/>
      <c r="L759" s="64"/>
      <c r="M759" s="64"/>
      <c r="N759" s="64"/>
      <c r="O759" s="64"/>
      <c r="P759" s="64"/>
      <c r="Q759" s="64"/>
      <c r="R759" s="64"/>
      <c r="S759" s="64"/>
      <c r="T759" s="64"/>
      <c r="U759" s="64"/>
      <c r="V759" s="64"/>
      <c r="W759" s="64"/>
      <c r="X759" s="64"/>
      <c r="Y759" s="64"/>
      <c r="Z759" s="64"/>
      <c r="AA759" s="64"/>
    </row>
    <row r="760" spans="1:27">
      <c r="A760" s="64"/>
      <c r="B760" s="64"/>
      <c r="C760" s="64"/>
      <c r="D760" s="64"/>
      <c r="E760" s="64"/>
      <c r="F760" s="64"/>
      <c r="G760" s="64"/>
      <c r="H760" s="64"/>
      <c r="I760" s="64"/>
      <c r="J760" s="64"/>
      <c r="K760" s="64"/>
      <c r="L760" s="64"/>
      <c r="M760" s="64"/>
      <c r="N760" s="64"/>
      <c r="O760" s="64"/>
      <c r="P760" s="64"/>
      <c r="Q760" s="64"/>
      <c r="R760" s="64"/>
      <c r="S760" s="64"/>
      <c r="T760" s="64"/>
      <c r="U760" s="64"/>
      <c r="V760" s="64"/>
      <c r="W760" s="64"/>
      <c r="X760" s="64"/>
      <c r="Y760" s="64"/>
      <c r="Z760" s="64"/>
      <c r="AA760" s="64"/>
    </row>
    <row r="761" spans="1:27">
      <c r="A761" s="64"/>
      <c r="B761" s="64"/>
      <c r="C761" s="64"/>
      <c r="D761" s="64"/>
      <c r="E761" s="64"/>
      <c r="F761" s="64"/>
      <c r="G761" s="64"/>
      <c r="H761" s="64"/>
      <c r="I761" s="64"/>
      <c r="J761" s="64"/>
      <c r="K761" s="64"/>
      <c r="L761" s="64"/>
      <c r="M761" s="64"/>
      <c r="N761" s="64"/>
      <c r="O761" s="64"/>
      <c r="P761" s="64"/>
      <c r="Q761" s="64"/>
      <c r="R761" s="64"/>
      <c r="S761" s="64"/>
      <c r="T761" s="64"/>
      <c r="U761" s="64"/>
      <c r="V761" s="64"/>
      <c r="W761" s="64"/>
      <c r="X761" s="64"/>
      <c r="Y761" s="64"/>
      <c r="Z761" s="64"/>
      <c r="AA761" s="64"/>
    </row>
    <row r="762" spans="1:27">
      <c r="A762" s="64"/>
      <c r="B762" s="64"/>
      <c r="C762" s="64"/>
      <c r="D762" s="64"/>
      <c r="E762" s="64"/>
      <c r="F762" s="64"/>
      <c r="G762" s="64"/>
      <c r="H762" s="64"/>
      <c r="I762" s="64"/>
      <c r="J762" s="64"/>
      <c r="K762" s="64"/>
      <c r="L762" s="64"/>
      <c r="M762" s="64"/>
      <c r="N762" s="64"/>
      <c r="O762" s="64"/>
      <c r="P762" s="64"/>
      <c r="Q762" s="64"/>
      <c r="R762" s="64"/>
      <c r="S762" s="64"/>
      <c r="T762" s="64"/>
      <c r="U762" s="64"/>
      <c r="V762" s="64"/>
      <c r="W762" s="64"/>
      <c r="X762" s="64"/>
      <c r="Y762" s="64"/>
      <c r="Z762" s="64"/>
      <c r="AA762" s="64"/>
    </row>
    <row r="763" spans="1:27">
      <c r="A763" s="64"/>
      <c r="B763" s="64"/>
      <c r="C763" s="64"/>
      <c r="D763" s="64"/>
      <c r="E763" s="64"/>
      <c r="F763" s="64"/>
      <c r="G763" s="64"/>
      <c r="H763" s="64"/>
      <c r="I763" s="64"/>
      <c r="J763" s="64"/>
      <c r="K763" s="64"/>
      <c r="L763" s="64"/>
      <c r="M763" s="64"/>
      <c r="N763" s="64"/>
      <c r="O763" s="64"/>
      <c r="P763" s="64"/>
      <c r="Q763" s="64"/>
      <c r="R763" s="64"/>
      <c r="S763" s="64"/>
      <c r="T763" s="64"/>
      <c r="U763" s="64"/>
      <c r="V763" s="64"/>
      <c r="W763" s="64"/>
      <c r="X763" s="64"/>
      <c r="Y763" s="64"/>
      <c r="Z763" s="64"/>
      <c r="AA763" s="64"/>
    </row>
    <row r="764" spans="1:27">
      <c r="A764" s="64"/>
      <c r="B764" s="64"/>
      <c r="C764" s="64"/>
      <c r="D764" s="64"/>
      <c r="E764" s="64"/>
      <c r="F764" s="64"/>
      <c r="G764" s="64"/>
      <c r="H764" s="64"/>
      <c r="I764" s="64"/>
      <c r="J764" s="64"/>
      <c r="K764" s="64"/>
      <c r="L764" s="64"/>
      <c r="M764" s="64"/>
      <c r="N764" s="64"/>
      <c r="O764" s="64"/>
      <c r="P764" s="64"/>
      <c r="Q764" s="64"/>
      <c r="R764" s="64"/>
      <c r="S764" s="64"/>
      <c r="T764" s="64"/>
      <c r="U764" s="64"/>
      <c r="V764" s="64"/>
      <c r="W764" s="64"/>
      <c r="X764" s="64"/>
      <c r="Y764" s="64"/>
      <c r="Z764" s="64"/>
      <c r="AA764" s="64"/>
    </row>
    <row r="765" spans="1:27">
      <c r="A765" s="64"/>
      <c r="B765" s="64"/>
      <c r="C765" s="64"/>
      <c r="D765" s="64"/>
      <c r="E765" s="64"/>
      <c r="F765" s="64"/>
      <c r="G765" s="64"/>
      <c r="H765" s="64"/>
      <c r="I765" s="64"/>
      <c r="J765" s="64"/>
      <c r="K765" s="64"/>
      <c r="L765" s="64"/>
      <c r="M765" s="64"/>
      <c r="N765" s="64"/>
      <c r="O765" s="64"/>
      <c r="P765" s="64"/>
      <c r="Q765" s="64"/>
      <c r="R765" s="64"/>
      <c r="S765" s="64"/>
      <c r="T765" s="64"/>
      <c r="U765" s="64"/>
      <c r="V765" s="64"/>
      <c r="W765" s="64"/>
      <c r="X765" s="64"/>
      <c r="Y765" s="64"/>
      <c r="Z765" s="64"/>
      <c r="AA765" s="64"/>
    </row>
    <row r="766" spans="1:27">
      <c r="A766" s="64"/>
      <c r="B766" s="64"/>
      <c r="C766" s="64"/>
      <c r="D766" s="64"/>
      <c r="E766" s="64"/>
      <c r="F766" s="64"/>
      <c r="G766" s="64"/>
      <c r="H766" s="64"/>
      <c r="I766" s="64"/>
      <c r="J766" s="64"/>
      <c r="K766" s="64"/>
      <c r="L766" s="64"/>
      <c r="M766" s="64"/>
      <c r="N766" s="64"/>
      <c r="O766" s="64"/>
      <c r="P766" s="64"/>
      <c r="Q766" s="64"/>
      <c r="R766" s="64"/>
      <c r="S766" s="64"/>
      <c r="T766" s="64"/>
      <c r="U766" s="64"/>
      <c r="V766" s="64"/>
      <c r="W766" s="64"/>
      <c r="X766" s="64"/>
      <c r="Y766" s="64"/>
      <c r="Z766" s="64"/>
      <c r="AA766" s="64"/>
    </row>
    <row r="767" spans="1:27">
      <c r="A767" s="64"/>
      <c r="B767" s="64"/>
      <c r="C767" s="64"/>
      <c r="D767" s="64"/>
      <c r="E767" s="64"/>
      <c r="F767" s="64"/>
      <c r="G767" s="64"/>
      <c r="H767" s="64"/>
      <c r="I767" s="64"/>
      <c r="J767" s="64"/>
      <c r="K767" s="64"/>
      <c r="L767" s="64"/>
      <c r="M767" s="64"/>
      <c r="N767" s="64"/>
      <c r="O767" s="64"/>
      <c r="P767" s="64"/>
      <c r="Q767" s="64"/>
      <c r="R767" s="64"/>
      <c r="S767" s="64"/>
      <c r="T767" s="64"/>
      <c r="U767" s="64"/>
      <c r="V767" s="64"/>
      <c r="W767" s="64"/>
      <c r="X767" s="64"/>
      <c r="Y767" s="64"/>
      <c r="Z767" s="64"/>
      <c r="AA767" s="64"/>
    </row>
    <row r="768" spans="1:27">
      <c r="A768" s="64"/>
      <c r="B768" s="64"/>
      <c r="C768" s="64"/>
      <c r="D768" s="64"/>
      <c r="E768" s="64"/>
      <c r="F768" s="64"/>
      <c r="G768" s="64"/>
      <c r="H768" s="64"/>
      <c r="I768" s="64"/>
      <c r="J768" s="64"/>
      <c r="K768" s="64"/>
      <c r="L768" s="64"/>
      <c r="M768" s="64"/>
      <c r="N768" s="64"/>
      <c r="O768" s="64"/>
      <c r="P768" s="64"/>
      <c r="Q768" s="64"/>
      <c r="R768" s="64"/>
      <c r="S768" s="64"/>
      <c r="T768" s="64"/>
      <c r="U768" s="64"/>
      <c r="V768" s="64"/>
      <c r="W768" s="64"/>
      <c r="X768" s="64"/>
      <c r="Y768" s="64"/>
      <c r="Z768" s="64"/>
      <c r="AA768" s="64"/>
    </row>
    <row r="769" spans="1:27">
      <c r="A769" s="64"/>
      <c r="B769" s="64"/>
      <c r="C769" s="64"/>
      <c r="D769" s="64"/>
      <c r="E769" s="64"/>
      <c r="F769" s="64"/>
      <c r="G769" s="64"/>
      <c r="H769" s="64"/>
      <c r="I769" s="64"/>
      <c r="J769" s="64"/>
      <c r="K769" s="64"/>
      <c r="L769" s="64"/>
      <c r="M769" s="64"/>
      <c r="N769" s="64"/>
      <c r="O769" s="64"/>
      <c r="P769" s="64"/>
      <c r="Q769" s="64"/>
      <c r="R769" s="64"/>
      <c r="S769" s="64"/>
      <c r="T769" s="64"/>
      <c r="U769" s="64"/>
      <c r="V769" s="64"/>
      <c r="W769" s="64"/>
      <c r="X769" s="64"/>
      <c r="Y769" s="64"/>
      <c r="Z769" s="64"/>
      <c r="AA769" s="64"/>
    </row>
    <row r="770" spans="1:27">
      <c r="A770" s="64"/>
      <c r="B770" s="64"/>
      <c r="C770" s="64"/>
      <c r="D770" s="64"/>
      <c r="E770" s="64"/>
      <c r="F770" s="64"/>
      <c r="G770" s="64"/>
      <c r="H770" s="64"/>
      <c r="I770" s="64"/>
      <c r="J770" s="64"/>
      <c r="K770" s="64"/>
      <c r="L770" s="64"/>
      <c r="M770" s="64"/>
      <c r="N770" s="64"/>
      <c r="O770" s="64"/>
      <c r="P770" s="64"/>
      <c r="Q770" s="64"/>
      <c r="R770" s="64"/>
      <c r="S770" s="64"/>
      <c r="T770" s="64"/>
      <c r="U770" s="64"/>
      <c r="V770" s="64"/>
      <c r="W770" s="64"/>
      <c r="X770" s="64"/>
      <c r="Y770" s="64"/>
      <c r="Z770" s="64"/>
      <c r="AA770" s="64"/>
    </row>
    <row r="771" spans="1:27">
      <c r="A771" s="64"/>
      <c r="B771" s="64"/>
      <c r="C771" s="64"/>
      <c r="D771" s="64"/>
      <c r="E771" s="64"/>
      <c r="F771" s="64"/>
      <c r="G771" s="64"/>
      <c r="H771" s="64"/>
      <c r="I771" s="64"/>
      <c r="J771" s="64"/>
      <c r="K771" s="64"/>
      <c r="L771" s="64"/>
      <c r="M771" s="64"/>
      <c r="N771" s="64"/>
      <c r="O771" s="64"/>
      <c r="P771" s="64"/>
      <c r="Q771" s="64"/>
      <c r="R771" s="64"/>
      <c r="S771" s="64"/>
      <c r="T771" s="64"/>
      <c r="U771" s="64"/>
      <c r="V771" s="64"/>
      <c r="W771" s="64"/>
      <c r="X771" s="64"/>
      <c r="Y771" s="64"/>
      <c r="Z771" s="64"/>
      <c r="AA771" s="64"/>
    </row>
    <row r="772" spans="1:27">
      <c r="A772" s="64"/>
      <c r="B772" s="64"/>
      <c r="C772" s="64"/>
      <c r="D772" s="64"/>
      <c r="E772" s="64"/>
      <c r="F772" s="64"/>
      <c r="G772" s="64"/>
      <c r="H772" s="64"/>
      <c r="I772" s="64"/>
      <c r="J772" s="64"/>
      <c r="K772" s="64"/>
      <c r="L772" s="64"/>
      <c r="M772" s="64"/>
      <c r="N772" s="64"/>
      <c r="O772" s="64"/>
      <c r="P772" s="64"/>
      <c r="Q772" s="64"/>
      <c r="R772" s="64"/>
      <c r="S772" s="64"/>
      <c r="T772" s="64"/>
      <c r="U772" s="64"/>
      <c r="V772" s="64"/>
      <c r="W772" s="64"/>
      <c r="X772" s="64"/>
      <c r="Y772" s="64"/>
      <c r="Z772" s="64"/>
      <c r="AA772" s="64"/>
    </row>
    <row r="773" spans="1:27">
      <c r="A773" s="64"/>
      <c r="B773" s="64"/>
      <c r="C773" s="64"/>
      <c r="D773" s="64"/>
      <c r="E773" s="64"/>
      <c r="F773" s="64"/>
      <c r="G773" s="64"/>
      <c r="H773" s="64"/>
      <c r="I773" s="64"/>
      <c r="J773" s="64"/>
      <c r="K773" s="64"/>
      <c r="L773" s="64"/>
      <c r="M773" s="64"/>
      <c r="N773" s="64"/>
      <c r="O773" s="64"/>
      <c r="P773" s="64"/>
      <c r="Q773" s="64"/>
      <c r="R773" s="64"/>
      <c r="S773" s="64"/>
      <c r="T773" s="64"/>
      <c r="U773" s="64"/>
      <c r="V773" s="64"/>
      <c r="W773" s="64"/>
      <c r="X773" s="64"/>
      <c r="Y773" s="64"/>
      <c r="Z773" s="64"/>
      <c r="AA773" s="64"/>
    </row>
    <row r="774" spans="1:27">
      <c r="A774" s="64"/>
      <c r="B774" s="64"/>
      <c r="C774" s="64"/>
      <c r="D774" s="64"/>
      <c r="E774" s="64"/>
      <c r="F774" s="64"/>
      <c r="G774" s="64"/>
      <c r="H774" s="64"/>
      <c r="I774" s="64"/>
      <c r="J774" s="64"/>
      <c r="K774" s="64"/>
      <c r="L774" s="64"/>
      <c r="M774" s="64"/>
      <c r="N774" s="64"/>
      <c r="O774" s="64"/>
      <c r="P774" s="64"/>
      <c r="Q774" s="64"/>
      <c r="R774" s="64"/>
      <c r="S774" s="64"/>
      <c r="T774" s="64"/>
      <c r="U774" s="64"/>
      <c r="V774" s="64"/>
      <c r="W774" s="64"/>
      <c r="X774" s="64"/>
      <c r="Y774" s="64"/>
      <c r="Z774" s="64"/>
      <c r="AA774" s="64"/>
    </row>
    <row r="775" spans="1:27">
      <c r="A775" s="64"/>
      <c r="B775" s="64"/>
      <c r="C775" s="64"/>
      <c r="D775" s="64"/>
      <c r="E775" s="64"/>
      <c r="F775" s="64"/>
      <c r="G775" s="64"/>
      <c r="H775" s="64"/>
      <c r="I775" s="64"/>
      <c r="J775" s="64"/>
      <c r="K775" s="64"/>
      <c r="L775" s="64"/>
      <c r="M775" s="64"/>
      <c r="N775" s="64"/>
      <c r="O775" s="64"/>
      <c r="P775" s="64"/>
      <c r="Q775" s="64"/>
      <c r="R775" s="64"/>
      <c r="S775" s="64"/>
      <c r="T775" s="64"/>
      <c r="U775" s="64"/>
      <c r="V775" s="64"/>
      <c r="W775" s="64"/>
      <c r="X775" s="64"/>
      <c r="Y775" s="64"/>
      <c r="Z775" s="64"/>
      <c r="AA775" s="64"/>
    </row>
    <row r="776" spans="1:27">
      <c r="A776" s="64"/>
      <c r="B776" s="64"/>
      <c r="C776" s="64"/>
      <c r="D776" s="64"/>
      <c r="E776" s="64"/>
      <c r="F776" s="64"/>
      <c r="G776" s="64"/>
      <c r="H776" s="64"/>
      <c r="I776" s="64"/>
      <c r="J776" s="64"/>
      <c r="K776" s="64"/>
      <c r="L776" s="64"/>
      <c r="M776" s="64"/>
      <c r="N776" s="64"/>
      <c r="O776" s="64"/>
      <c r="P776" s="64"/>
      <c r="Q776" s="64"/>
      <c r="R776" s="64"/>
      <c r="S776" s="64"/>
      <c r="T776" s="64"/>
      <c r="U776" s="64"/>
      <c r="V776" s="64"/>
      <c r="W776" s="64"/>
      <c r="X776" s="64"/>
      <c r="Y776" s="64"/>
      <c r="Z776" s="64"/>
      <c r="AA776" s="64"/>
    </row>
    <row r="777" spans="1:27">
      <c r="A777" s="64"/>
      <c r="B777" s="64"/>
      <c r="C777" s="64"/>
      <c r="D777" s="64"/>
      <c r="E777" s="64"/>
      <c r="F777" s="64"/>
      <c r="G777" s="64"/>
      <c r="H777" s="64"/>
      <c r="I777" s="64"/>
      <c r="J777" s="64"/>
      <c r="K777" s="64"/>
      <c r="L777" s="64"/>
      <c r="M777" s="64"/>
      <c r="N777" s="64"/>
      <c r="O777" s="64"/>
      <c r="P777" s="64"/>
      <c r="Q777" s="64"/>
      <c r="R777" s="64"/>
      <c r="S777" s="64"/>
      <c r="T777" s="64"/>
      <c r="U777" s="64"/>
      <c r="V777" s="64"/>
      <c r="W777" s="64"/>
      <c r="X777" s="64"/>
      <c r="Y777" s="64"/>
      <c r="Z777" s="64"/>
      <c r="AA777" s="64"/>
    </row>
    <row r="778" spans="1:27">
      <c r="A778" s="64"/>
      <c r="B778" s="64"/>
      <c r="C778" s="64"/>
      <c r="D778" s="64"/>
      <c r="E778" s="64"/>
      <c r="F778" s="64"/>
      <c r="G778" s="64"/>
      <c r="H778" s="64"/>
      <c r="I778" s="64"/>
      <c r="J778" s="64"/>
      <c r="K778" s="64"/>
      <c r="L778" s="64"/>
      <c r="M778" s="64"/>
      <c r="N778" s="64"/>
      <c r="O778" s="64"/>
      <c r="P778" s="64"/>
      <c r="Q778" s="64"/>
      <c r="R778" s="64"/>
      <c r="S778" s="64"/>
      <c r="T778" s="64"/>
      <c r="U778" s="64"/>
      <c r="V778" s="64"/>
      <c r="W778" s="64"/>
      <c r="X778" s="64"/>
      <c r="Y778" s="64"/>
      <c r="Z778" s="64"/>
      <c r="AA778" s="64"/>
    </row>
    <row r="779" spans="1:27">
      <c r="A779" s="64"/>
      <c r="B779" s="64"/>
      <c r="C779" s="64"/>
      <c r="D779" s="64"/>
      <c r="E779" s="64"/>
      <c r="F779" s="64"/>
      <c r="G779" s="64"/>
      <c r="H779" s="64"/>
      <c r="I779" s="64"/>
      <c r="J779" s="64"/>
      <c r="K779" s="64"/>
      <c r="L779" s="64"/>
      <c r="M779" s="64"/>
      <c r="N779" s="64"/>
      <c r="O779" s="64"/>
      <c r="P779" s="64"/>
      <c r="Q779" s="64"/>
      <c r="R779" s="64"/>
      <c r="S779" s="64"/>
      <c r="T779" s="64"/>
      <c r="U779" s="64"/>
      <c r="V779" s="64"/>
      <c r="W779" s="64"/>
      <c r="X779" s="64"/>
      <c r="Y779" s="64"/>
      <c r="Z779" s="64"/>
      <c r="AA779" s="64"/>
    </row>
    <row r="780" spans="1:27">
      <c r="A780" s="64"/>
      <c r="B780" s="64"/>
      <c r="C780" s="64"/>
      <c r="D780" s="64"/>
      <c r="E780" s="64"/>
      <c r="F780" s="64"/>
      <c r="G780" s="64"/>
      <c r="H780" s="64"/>
      <c r="I780" s="64"/>
      <c r="J780" s="64"/>
      <c r="K780" s="64"/>
      <c r="L780" s="64"/>
      <c r="M780" s="64"/>
      <c r="N780" s="64"/>
      <c r="O780" s="64"/>
      <c r="P780" s="64"/>
      <c r="Q780" s="64"/>
      <c r="R780" s="64"/>
      <c r="S780" s="64"/>
      <c r="T780" s="64"/>
      <c r="U780" s="64"/>
      <c r="V780" s="64"/>
      <c r="W780" s="64"/>
      <c r="X780" s="64"/>
      <c r="Y780" s="64"/>
      <c r="Z780" s="64"/>
      <c r="AA780" s="64"/>
    </row>
    <row r="781" spans="1:27">
      <c r="A781" s="64"/>
      <c r="B781" s="64"/>
      <c r="C781" s="64"/>
      <c r="D781" s="64"/>
      <c r="E781" s="64"/>
      <c r="F781" s="64"/>
      <c r="G781" s="64"/>
      <c r="H781" s="64"/>
      <c r="I781" s="64"/>
      <c r="J781" s="64"/>
      <c r="K781" s="64"/>
      <c r="L781" s="64"/>
      <c r="M781" s="64"/>
      <c r="N781" s="64"/>
      <c r="O781" s="64"/>
      <c r="P781" s="64"/>
      <c r="Q781" s="64"/>
      <c r="R781" s="64"/>
      <c r="S781" s="64"/>
      <c r="T781" s="64"/>
      <c r="U781" s="64"/>
      <c r="V781" s="64"/>
      <c r="W781" s="64"/>
      <c r="X781" s="64"/>
      <c r="Y781" s="64"/>
      <c r="Z781" s="64"/>
      <c r="AA781" s="64"/>
    </row>
    <row r="782" spans="1:27">
      <c r="A782" s="64"/>
      <c r="B782" s="64"/>
      <c r="C782" s="64"/>
      <c r="D782" s="64"/>
      <c r="E782" s="64"/>
      <c r="F782" s="64"/>
      <c r="G782" s="64"/>
      <c r="H782" s="64"/>
      <c r="I782" s="64"/>
      <c r="J782" s="64"/>
      <c r="K782" s="64"/>
      <c r="L782" s="64"/>
      <c r="M782" s="64"/>
      <c r="N782" s="64"/>
      <c r="O782" s="64"/>
      <c r="P782" s="64"/>
      <c r="Q782" s="64"/>
      <c r="R782" s="64"/>
      <c r="S782" s="64"/>
      <c r="T782" s="64"/>
      <c r="U782" s="64"/>
      <c r="V782" s="64"/>
      <c r="W782" s="64"/>
      <c r="X782" s="64"/>
      <c r="Y782" s="64"/>
      <c r="Z782" s="64"/>
      <c r="AA782" s="64"/>
    </row>
    <row r="783" spans="1:27">
      <c r="A783" s="64"/>
      <c r="B783" s="64"/>
      <c r="C783" s="64"/>
      <c r="D783" s="64"/>
      <c r="E783" s="64"/>
      <c r="F783" s="64"/>
      <c r="G783" s="64"/>
      <c r="H783" s="64"/>
      <c r="I783" s="64"/>
      <c r="J783" s="64"/>
      <c r="K783" s="64"/>
      <c r="L783" s="64"/>
      <c r="M783" s="64"/>
      <c r="N783" s="64"/>
      <c r="O783" s="64"/>
      <c r="P783" s="64"/>
      <c r="Q783" s="64"/>
      <c r="R783" s="64"/>
      <c r="S783" s="64"/>
      <c r="T783" s="64"/>
      <c r="U783" s="64"/>
      <c r="V783" s="64"/>
      <c r="W783" s="64"/>
      <c r="X783" s="64"/>
      <c r="Y783" s="64"/>
      <c r="Z783" s="64"/>
      <c r="AA783" s="64"/>
    </row>
    <row r="784" spans="1:27">
      <c r="A784" s="64"/>
      <c r="B784" s="64"/>
      <c r="C784" s="64"/>
      <c r="D784" s="64"/>
      <c r="E784" s="64"/>
      <c r="F784" s="64"/>
      <c r="G784" s="64"/>
      <c r="H784" s="64"/>
      <c r="I784" s="64"/>
      <c r="J784" s="64"/>
      <c r="K784" s="64"/>
      <c r="L784" s="64"/>
      <c r="M784" s="64"/>
      <c r="N784" s="64"/>
      <c r="O784" s="64"/>
      <c r="P784" s="64"/>
      <c r="Q784" s="64"/>
      <c r="R784" s="64"/>
      <c r="S784" s="64"/>
      <c r="T784" s="64"/>
      <c r="U784" s="64"/>
      <c r="V784" s="64"/>
      <c r="W784" s="64"/>
      <c r="X784" s="64"/>
      <c r="Y784" s="64"/>
      <c r="Z784" s="64"/>
      <c r="AA784" s="64"/>
    </row>
    <row r="785" spans="1:27">
      <c r="A785" s="64"/>
      <c r="B785" s="64"/>
      <c r="C785" s="64"/>
      <c r="D785" s="64"/>
      <c r="E785" s="64"/>
      <c r="F785" s="64"/>
      <c r="G785" s="64"/>
      <c r="H785" s="64"/>
      <c r="I785" s="64"/>
      <c r="J785" s="64"/>
      <c r="K785" s="64"/>
      <c r="L785" s="64"/>
      <c r="M785" s="64"/>
      <c r="N785" s="64"/>
      <c r="O785" s="64"/>
      <c r="P785" s="64"/>
      <c r="Q785" s="64"/>
      <c r="R785" s="64"/>
      <c r="S785" s="64"/>
      <c r="T785" s="64"/>
      <c r="U785" s="64"/>
      <c r="V785" s="64"/>
      <c r="W785" s="64"/>
      <c r="X785" s="64"/>
      <c r="Y785" s="64"/>
      <c r="Z785" s="64"/>
      <c r="AA785" s="64"/>
    </row>
    <row r="786" spans="1:27">
      <c r="A786" s="64"/>
      <c r="B786" s="64"/>
      <c r="C786" s="64"/>
      <c r="D786" s="64"/>
      <c r="E786" s="64"/>
      <c r="F786" s="64"/>
      <c r="G786" s="64"/>
      <c r="H786" s="64"/>
      <c r="I786" s="64"/>
      <c r="J786" s="64"/>
      <c r="K786" s="64"/>
      <c r="L786" s="64"/>
      <c r="M786" s="64"/>
      <c r="N786" s="64"/>
      <c r="O786" s="64"/>
      <c r="P786" s="64"/>
      <c r="Q786" s="64"/>
      <c r="R786" s="64"/>
      <c r="S786" s="64"/>
      <c r="T786" s="64"/>
      <c r="U786" s="64"/>
      <c r="V786" s="64"/>
      <c r="W786" s="64"/>
      <c r="X786" s="64"/>
      <c r="Y786" s="64"/>
      <c r="Z786" s="64"/>
      <c r="AA786" s="64"/>
    </row>
    <row r="787" spans="1:27">
      <c r="A787" s="64"/>
      <c r="B787" s="64"/>
      <c r="C787" s="64"/>
      <c r="D787" s="64"/>
      <c r="E787" s="64"/>
      <c r="F787" s="64"/>
      <c r="G787" s="64"/>
      <c r="H787" s="64"/>
      <c r="I787" s="64"/>
      <c r="J787" s="64"/>
      <c r="K787" s="64"/>
      <c r="L787" s="64"/>
      <c r="M787" s="64"/>
      <c r="N787" s="64"/>
      <c r="O787" s="64"/>
      <c r="P787" s="64"/>
      <c r="Q787" s="64"/>
      <c r="R787" s="64"/>
      <c r="S787" s="64"/>
      <c r="T787" s="64"/>
      <c r="U787" s="64"/>
      <c r="V787" s="64"/>
      <c r="W787" s="64"/>
      <c r="X787" s="64"/>
      <c r="Y787" s="64"/>
      <c r="Z787" s="64"/>
      <c r="AA787" s="64"/>
    </row>
    <row r="788" spans="1:27">
      <c r="A788" s="64"/>
      <c r="B788" s="64"/>
      <c r="C788" s="64"/>
      <c r="D788" s="64"/>
      <c r="E788" s="64"/>
      <c r="F788" s="64"/>
      <c r="G788" s="64"/>
      <c r="H788" s="64"/>
      <c r="I788" s="64"/>
      <c r="J788" s="64"/>
      <c r="K788" s="64"/>
      <c r="L788" s="64"/>
      <c r="M788" s="64"/>
      <c r="N788" s="64"/>
      <c r="O788" s="64"/>
      <c r="P788" s="64"/>
      <c r="Q788" s="64"/>
      <c r="R788" s="64"/>
      <c r="S788" s="64"/>
      <c r="T788" s="64"/>
      <c r="U788" s="64"/>
      <c r="V788" s="64"/>
      <c r="W788" s="64"/>
      <c r="X788" s="64"/>
      <c r="Y788" s="64"/>
      <c r="Z788" s="64"/>
      <c r="AA788" s="64"/>
    </row>
    <row r="789" spans="1:27">
      <c r="A789" s="64"/>
      <c r="B789" s="64"/>
      <c r="C789" s="64"/>
      <c r="D789" s="64"/>
      <c r="E789" s="64"/>
      <c r="F789" s="64"/>
      <c r="G789" s="64"/>
      <c r="H789" s="64"/>
      <c r="I789" s="64"/>
      <c r="J789" s="64"/>
      <c r="K789" s="64"/>
      <c r="L789" s="64"/>
      <c r="M789" s="64"/>
      <c r="N789" s="64"/>
      <c r="O789" s="64"/>
      <c r="P789" s="64"/>
      <c r="Q789" s="64"/>
      <c r="R789" s="64"/>
      <c r="S789" s="64"/>
      <c r="T789" s="64"/>
      <c r="U789" s="64"/>
      <c r="V789" s="64"/>
      <c r="W789" s="64"/>
      <c r="X789" s="64"/>
      <c r="Y789" s="64"/>
      <c r="Z789" s="64"/>
      <c r="AA789" s="64"/>
    </row>
    <row r="790" spans="1:27">
      <c r="A790" s="64"/>
      <c r="B790" s="64"/>
      <c r="C790" s="64"/>
      <c r="D790" s="64"/>
      <c r="E790" s="64"/>
      <c r="F790" s="64"/>
      <c r="G790" s="64"/>
      <c r="H790" s="64"/>
      <c r="I790" s="64"/>
      <c r="J790" s="64"/>
      <c r="K790" s="64"/>
      <c r="L790" s="64"/>
      <c r="M790" s="64"/>
      <c r="N790" s="64"/>
      <c r="O790" s="64"/>
      <c r="P790" s="64"/>
      <c r="Q790" s="64"/>
      <c r="R790" s="64"/>
      <c r="S790" s="64"/>
      <c r="T790" s="64"/>
      <c r="U790" s="64"/>
      <c r="V790" s="64"/>
      <c r="W790" s="64"/>
      <c r="X790" s="64"/>
      <c r="Y790" s="64"/>
      <c r="Z790" s="64"/>
      <c r="AA790" s="64"/>
    </row>
    <row r="791" spans="1:27">
      <c r="A791" s="64"/>
      <c r="B791" s="64"/>
      <c r="C791" s="64"/>
      <c r="D791" s="64"/>
      <c r="E791" s="64"/>
      <c r="F791" s="64"/>
      <c r="G791" s="64"/>
      <c r="H791" s="64"/>
      <c r="I791" s="64"/>
      <c r="J791" s="64"/>
      <c r="K791" s="64"/>
      <c r="L791" s="64"/>
      <c r="M791" s="64"/>
      <c r="N791" s="64"/>
      <c r="O791" s="64"/>
      <c r="P791" s="64"/>
      <c r="Q791" s="64"/>
      <c r="R791" s="64"/>
      <c r="S791" s="64"/>
      <c r="T791" s="64"/>
      <c r="U791" s="64"/>
      <c r="V791" s="64"/>
      <c r="W791" s="64"/>
      <c r="X791" s="64"/>
      <c r="Y791" s="64"/>
      <c r="Z791" s="64"/>
      <c r="AA791" s="64"/>
    </row>
    <row r="792" spans="1:27">
      <c r="A792" s="64"/>
      <c r="B792" s="64"/>
      <c r="C792" s="64"/>
      <c r="D792" s="64"/>
      <c r="E792" s="64"/>
      <c r="F792" s="64"/>
      <c r="G792" s="64"/>
      <c r="H792" s="64"/>
      <c r="I792" s="64"/>
      <c r="J792" s="64"/>
      <c r="K792" s="64"/>
      <c r="L792" s="64"/>
      <c r="M792" s="64"/>
      <c r="N792" s="64"/>
      <c r="O792" s="64"/>
      <c r="P792" s="64"/>
      <c r="Q792" s="64"/>
      <c r="R792" s="64"/>
      <c r="S792" s="64"/>
      <c r="T792" s="64"/>
      <c r="U792" s="64"/>
      <c r="V792" s="64"/>
      <c r="W792" s="64"/>
      <c r="X792" s="64"/>
      <c r="Y792" s="64"/>
      <c r="Z792" s="64"/>
      <c r="AA792" s="64"/>
    </row>
    <row r="793" spans="1:27">
      <c r="A793" s="64"/>
      <c r="B793" s="64"/>
      <c r="C793" s="64"/>
      <c r="D793" s="64"/>
      <c r="E793" s="64"/>
      <c r="F793" s="64"/>
      <c r="G793" s="64"/>
      <c r="H793" s="64"/>
      <c r="I793" s="64"/>
      <c r="J793" s="64"/>
      <c r="K793" s="64"/>
      <c r="L793" s="64"/>
      <c r="M793" s="64"/>
      <c r="N793" s="64"/>
      <c r="O793" s="64"/>
      <c r="P793" s="64"/>
      <c r="Q793" s="64"/>
      <c r="R793" s="64"/>
      <c r="S793" s="64"/>
      <c r="T793" s="64"/>
      <c r="U793" s="64"/>
      <c r="V793" s="64"/>
      <c r="W793" s="64"/>
      <c r="X793" s="64"/>
      <c r="Y793" s="64"/>
      <c r="Z793" s="64"/>
      <c r="AA793" s="64"/>
    </row>
    <row r="794" spans="1:27">
      <c r="A794" s="64"/>
      <c r="B794" s="64"/>
      <c r="C794" s="64"/>
      <c r="D794" s="64"/>
      <c r="E794" s="64"/>
      <c r="F794" s="64"/>
      <c r="G794" s="64"/>
      <c r="H794" s="64"/>
      <c r="I794" s="64"/>
      <c r="J794" s="64"/>
      <c r="K794" s="64"/>
      <c r="L794" s="64"/>
      <c r="M794" s="64"/>
      <c r="N794" s="64"/>
      <c r="O794" s="64"/>
      <c r="P794" s="64"/>
      <c r="Q794" s="64"/>
      <c r="R794" s="64"/>
      <c r="S794" s="64"/>
      <c r="T794" s="64"/>
      <c r="U794" s="64"/>
      <c r="V794" s="64"/>
      <c r="W794" s="64"/>
      <c r="X794" s="64"/>
      <c r="Y794" s="64"/>
      <c r="Z794" s="64"/>
      <c r="AA794" s="64"/>
    </row>
    <row r="795" spans="1:27">
      <c r="A795" s="64"/>
      <c r="B795" s="64"/>
      <c r="C795" s="64"/>
      <c r="D795" s="64"/>
      <c r="E795" s="64"/>
      <c r="F795" s="64"/>
      <c r="G795" s="64"/>
      <c r="H795" s="64"/>
      <c r="I795" s="64"/>
      <c r="J795" s="64"/>
      <c r="K795" s="64"/>
      <c r="L795" s="64"/>
      <c r="M795" s="64"/>
      <c r="N795" s="64"/>
      <c r="O795" s="64"/>
      <c r="P795" s="64"/>
      <c r="Q795" s="64"/>
      <c r="R795" s="64"/>
      <c r="S795" s="64"/>
      <c r="T795" s="64"/>
      <c r="U795" s="64"/>
      <c r="V795" s="64"/>
      <c r="W795" s="64"/>
      <c r="X795" s="64"/>
      <c r="Y795" s="64"/>
      <c r="Z795" s="64"/>
      <c r="AA795" s="64"/>
    </row>
    <row r="796" spans="1:27">
      <c r="A796" s="64"/>
      <c r="B796" s="64"/>
      <c r="C796" s="64"/>
      <c r="D796" s="64"/>
      <c r="E796" s="64"/>
      <c r="F796" s="64"/>
      <c r="G796" s="64"/>
      <c r="H796" s="64"/>
      <c r="I796" s="64"/>
      <c r="J796" s="64"/>
      <c r="K796" s="64"/>
      <c r="L796" s="64"/>
      <c r="M796" s="64"/>
      <c r="N796" s="64"/>
      <c r="O796" s="64"/>
      <c r="P796" s="64"/>
      <c r="Q796" s="64"/>
      <c r="R796" s="64"/>
      <c r="S796" s="64"/>
      <c r="T796" s="64"/>
      <c r="U796" s="64"/>
      <c r="V796" s="64"/>
      <c r="W796" s="64"/>
      <c r="X796" s="64"/>
      <c r="Y796" s="64"/>
      <c r="Z796" s="64"/>
      <c r="AA796" s="64"/>
    </row>
    <row r="797" spans="1:27">
      <c r="A797" s="64"/>
      <c r="B797" s="64"/>
      <c r="C797" s="64"/>
      <c r="D797" s="64"/>
      <c r="E797" s="64"/>
      <c r="F797" s="64"/>
      <c r="G797" s="64"/>
      <c r="H797" s="64"/>
      <c r="I797" s="64"/>
      <c r="J797" s="64"/>
      <c r="K797" s="64"/>
      <c r="L797" s="64"/>
      <c r="M797" s="64"/>
      <c r="N797" s="64"/>
      <c r="O797" s="64"/>
      <c r="P797" s="64"/>
      <c r="Q797" s="64"/>
      <c r="R797" s="64"/>
      <c r="S797" s="64"/>
      <c r="T797" s="64"/>
      <c r="U797" s="64"/>
      <c r="V797" s="64"/>
      <c r="W797" s="64"/>
      <c r="X797" s="64"/>
      <c r="Y797" s="64"/>
      <c r="Z797" s="64"/>
      <c r="AA797" s="64"/>
    </row>
    <row r="798" spans="1:27">
      <c r="A798" s="64"/>
      <c r="B798" s="64"/>
      <c r="C798" s="64"/>
      <c r="D798" s="64"/>
      <c r="E798" s="64"/>
      <c r="F798" s="64"/>
      <c r="G798" s="64"/>
      <c r="H798" s="64"/>
      <c r="I798" s="64"/>
      <c r="J798" s="64"/>
      <c r="K798" s="64"/>
      <c r="L798" s="64"/>
      <c r="M798" s="64"/>
      <c r="N798" s="64"/>
      <c r="O798" s="64"/>
      <c r="P798" s="64"/>
      <c r="Q798" s="64"/>
      <c r="R798" s="64"/>
      <c r="S798" s="64"/>
      <c r="T798" s="64"/>
      <c r="U798" s="64"/>
      <c r="V798" s="64"/>
      <c r="W798" s="64"/>
      <c r="X798" s="64"/>
      <c r="Y798" s="64"/>
      <c r="Z798" s="64"/>
      <c r="AA798" s="64"/>
    </row>
    <row r="799" spans="1:27">
      <c r="A799" s="64"/>
      <c r="B799" s="64"/>
      <c r="C799" s="64"/>
      <c r="D799" s="64"/>
      <c r="E799" s="64"/>
      <c r="F799" s="64"/>
      <c r="G799" s="64"/>
      <c r="H799" s="64"/>
      <c r="I799" s="64"/>
      <c r="J799" s="64"/>
      <c r="K799" s="64"/>
      <c r="L799" s="64"/>
      <c r="M799" s="64"/>
      <c r="N799" s="64"/>
      <c r="O799" s="64"/>
      <c r="P799" s="64"/>
      <c r="Q799" s="64"/>
      <c r="R799" s="64"/>
      <c r="S799" s="64"/>
      <c r="T799" s="64"/>
      <c r="U799" s="64"/>
      <c r="V799" s="64"/>
      <c r="W799" s="64"/>
      <c r="X799" s="64"/>
      <c r="Y799" s="64"/>
      <c r="Z799" s="64"/>
      <c r="AA799" s="64"/>
    </row>
    <row r="800" spans="1:27">
      <c r="A800" s="64"/>
      <c r="B800" s="64"/>
      <c r="C800" s="64"/>
      <c r="D800" s="64"/>
      <c r="E800" s="64"/>
      <c r="F800" s="64"/>
      <c r="G800" s="64"/>
      <c r="H800" s="64"/>
      <c r="I800" s="64"/>
      <c r="J800" s="64"/>
      <c r="K800" s="64"/>
      <c r="L800" s="64"/>
      <c r="M800" s="64"/>
      <c r="N800" s="64"/>
      <c r="O800" s="64"/>
      <c r="P800" s="64"/>
      <c r="Q800" s="64"/>
      <c r="R800" s="64"/>
      <c r="S800" s="64"/>
      <c r="T800" s="64"/>
      <c r="U800" s="64"/>
      <c r="V800" s="64"/>
      <c r="W800" s="64"/>
      <c r="X800" s="64"/>
      <c r="Y800" s="64"/>
      <c r="Z800" s="64"/>
      <c r="AA800" s="64"/>
    </row>
    <row r="801" spans="1:27">
      <c r="A801" s="64"/>
      <c r="B801" s="64"/>
      <c r="C801" s="64"/>
      <c r="D801" s="64"/>
      <c r="E801" s="64"/>
      <c r="F801" s="64"/>
      <c r="G801" s="64"/>
      <c r="H801" s="64"/>
      <c r="I801" s="64"/>
      <c r="J801" s="64"/>
      <c r="K801" s="64"/>
      <c r="L801" s="64"/>
      <c r="M801" s="64"/>
      <c r="N801" s="64"/>
      <c r="O801" s="64"/>
      <c r="P801" s="64"/>
      <c r="Q801" s="64"/>
      <c r="R801" s="64"/>
      <c r="S801" s="64"/>
      <c r="T801" s="64"/>
      <c r="U801" s="64"/>
      <c r="V801" s="64"/>
      <c r="W801" s="64"/>
      <c r="X801" s="64"/>
      <c r="Y801" s="64"/>
      <c r="Z801" s="64"/>
      <c r="AA801" s="64"/>
    </row>
    <row r="802" spans="1:27">
      <c r="A802" s="64"/>
      <c r="B802" s="64"/>
      <c r="C802" s="64"/>
      <c r="D802" s="64"/>
      <c r="E802" s="64"/>
      <c r="F802" s="64"/>
      <c r="G802" s="64"/>
      <c r="H802" s="64"/>
      <c r="I802" s="64"/>
      <c r="J802" s="64"/>
      <c r="K802" s="64"/>
      <c r="L802" s="64"/>
      <c r="M802" s="64"/>
      <c r="N802" s="64"/>
      <c r="O802" s="64"/>
      <c r="P802" s="64"/>
      <c r="Q802" s="64"/>
      <c r="R802" s="64"/>
      <c r="S802" s="64"/>
      <c r="T802" s="64"/>
      <c r="U802" s="64"/>
      <c r="V802" s="64"/>
      <c r="W802" s="64"/>
      <c r="X802" s="64"/>
      <c r="Y802" s="64"/>
      <c r="Z802" s="64"/>
      <c r="AA802" s="64"/>
    </row>
    <row r="803" spans="1:27">
      <c r="A803" s="64"/>
      <c r="B803" s="64"/>
      <c r="C803" s="64"/>
      <c r="D803" s="64"/>
      <c r="E803" s="64"/>
      <c r="F803" s="64"/>
      <c r="G803" s="64"/>
      <c r="H803" s="64"/>
      <c r="I803" s="64"/>
      <c r="J803" s="64"/>
      <c r="K803" s="64"/>
      <c r="L803" s="64"/>
      <c r="M803" s="64"/>
      <c r="N803" s="64"/>
      <c r="O803" s="64"/>
      <c r="P803" s="64"/>
      <c r="Q803" s="64"/>
      <c r="R803" s="64"/>
      <c r="S803" s="64"/>
      <c r="T803" s="64"/>
      <c r="U803" s="64"/>
      <c r="V803" s="64"/>
      <c r="W803" s="64"/>
      <c r="X803" s="64"/>
      <c r="Y803" s="64"/>
      <c r="Z803" s="64"/>
      <c r="AA803" s="64"/>
    </row>
    <row r="804" spans="1:27">
      <c r="A804" s="64"/>
      <c r="B804" s="64"/>
      <c r="C804" s="64"/>
      <c r="D804" s="64"/>
      <c r="E804" s="64"/>
      <c r="F804" s="64"/>
      <c r="G804" s="64"/>
      <c r="H804" s="64"/>
      <c r="I804" s="64"/>
      <c r="J804" s="64"/>
      <c r="K804" s="64"/>
      <c r="L804" s="64"/>
      <c r="M804" s="64"/>
      <c r="N804" s="64"/>
      <c r="O804" s="64"/>
      <c r="P804" s="64"/>
      <c r="Q804" s="64"/>
      <c r="R804" s="64"/>
      <c r="S804" s="64"/>
      <c r="T804" s="64"/>
      <c r="U804" s="64"/>
      <c r="V804" s="64"/>
      <c r="W804" s="64"/>
      <c r="X804" s="64"/>
      <c r="Y804" s="64"/>
      <c r="Z804" s="64"/>
      <c r="AA804" s="64"/>
    </row>
    <row r="805" spans="1:27">
      <c r="A805" s="64"/>
      <c r="B805" s="64"/>
      <c r="C805" s="64"/>
      <c r="D805" s="64"/>
      <c r="E805" s="64"/>
      <c r="F805" s="64"/>
      <c r="G805" s="64"/>
      <c r="H805" s="64"/>
      <c r="I805" s="64"/>
      <c r="J805" s="64"/>
      <c r="K805" s="64"/>
      <c r="L805" s="64"/>
      <c r="M805" s="64"/>
      <c r="N805" s="64"/>
      <c r="O805" s="64"/>
      <c r="P805" s="64"/>
      <c r="Q805" s="64"/>
      <c r="R805" s="64"/>
      <c r="S805" s="64"/>
      <c r="T805" s="64"/>
      <c r="U805" s="64"/>
      <c r="V805" s="64"/>
      <c r="W805" s="64"/>
      <c r="X805" s="64"/>
      <c r="Y805" s="64"/>
      <c r="Z805" s="64"/>
      <c r="AA805" s="64"/>
    </row>
    <row r="806" spans="1:27">
      <c r="A806" s="64"/>
      <c r="B806" s="64"/>
      <c r="C806" s="64"/>
      <c r="D806" s="64"/>
      <c r="E806" s="64"/>
      <c r="F806" s="64"/>
      <c r="G806" s="64"/>
      <c r="H806" s="64"/>
      <c r="I806" s="64"/>
      <c r="J806" s="64"/>
      <c r="K806" s="64"/>
      <c r="L806" s="64"/>
      <c r="M806" s="64"/>
      <c r="N806" s="64"/>
      <c r="O806" s="64"/>
      <c r="P806" s="64"/>
      <c r="Q806" s="64"/>
      <c r="R806" s="64"/>
      <c r="S806" s="64"/>
      <c r="T806" s="64"/>
      <c r="U806" s="64"/>
      <c r="V806" s="64"/>
      <c r="W806" s="64"/>
      <c r="X806" s="64"/>
      <c r="Y806" s="64"/>
      <c r="Z806" s="64"/>
      <c r="AA806" s="64"/>
    </row>
    <row r="807" spans="1:27">
      <c r="A807" s="64"/>
      <c r="B807" s="64"/>
      <c r="C807" s="64"/>
      <c r="D807" s="64"/>
      <c r="E807" s="64"/>
      <c r="F807" s="64"/>
      <c r="G807" s="64"/>
      <c r="H807" s="64"/>
      <c r="I807" s="64"/>
      <c r="J807" s="64"/>
      <c r="K807" s="64"/>
      <c r="L807" s="64"/>
      <c r="M807" s="64"/>
      <c r="N807" s="64"/>
      <c r="O807" s="64"/>
      <c r="P807" s="64"/>
      <c r="Q807" s="64"/>
      <c r="R807" s="64"/>
      <c r="S807" s="64"/>
      <c r="T807" s="64"/>
      <c r="U807" s="64"/>
      <c r="V807" s="64"/>
      <c r="W807" s="64"/>
      <c r="X807" s="64"/>
      <c r="Y807" s="64"/>
      <c r="Z807" s="64"/>
      <c r="AA807" s="64"/>
    </row>
    <row r="808" spans="1:27">
      <c r="A808" s="64"/>
      <c r="B808" s="64"/>
      <c r="C808" s="64"/>
      <c r="D808" s="64"/>
      <c r="E808" s="64"/>
      <c r="F808" s="64"/>
      <c r="G808" s="64"/>
      <c r="H808" s="64"/>
      <c r="I808" s="64"/>
      <c r="J808" s="64"/>
      <c r="K808" s="64"/>
      <c r="L808" s="64"/>
      <c r="M808" s="64"/>
      <c r="N808" s="64"/>
      <c r="O808" s="64"/>
      <c r="P808" s="64"/>
      <c r="Q808" s="64"/>
      <c r="R808" s="64"/>
      <c r="S808" s="64"/>
      <c r="T808" s="64"/>
      <c r="U808" s="64"/>
      <c r="V808" s="64"/>
      <c r="W808" s="64"/>
      <c r="X808" s="64"/>
      <c r="Y808" s="64"/>
      <c r="Z808" s="64"/>
      <c r="AA808" s="64"/>
    </row>
    <row r="809" spans="1:27">
      <c r="A809" s="64"/>
      <c r="B809" s="64"/>
      <c r="C809" s="64"/>
      <c r="D809" s="64"/>
      <c r="E809" s="64"/>
      <c r="F809" s="64"/>
      <c r="G809" s="64"/>
      <c r="H809" s="64"/>
      <c r="I809" s="64"/>
      <c r="J809" s="64"/>
      <c r="K809" s="64"/>
      <c r="L809" s="64"/>
      <c r="M809" s="64"/>
      <c r="N809" s="64"/>
      <c r="O809" s="64"/>
      <c r="P809" s="64"/>
      <c r="Q809" s="64"/>
      <c r="R809" s="64"/>
      <c r="S809" s="64"/>
      <c r="T809" s="64"/>
      <c r="U809" s="64"/>
      <c r="V809" s="64"/>
      <c r="W809" s="64"/>
      <c r="X809" s="64"/>
      <c r="Y809" s="64"/>
      <c r="Z809" s="64"/>
      <c r="AA809" s="64"/>
    </row>
    <row r="810" spans="1:27">
      <c r="A810" s="64"/>
      <c r="B810" s="64"/>
      <c r="C810" s="64"/>
      <c r="D810" s="64"/>
      <c r="E810" s="64"/>
      <c r="F810" s="64"/>
      <c r="G810" s="64"/>
      <c r="H810" s="64"/>
      <c r="I810" s="64"/>
      <c r="J810" s="64"/>
      <c r="K810" s="64"/>
      <c r="L810" s="64"/>
      <c r="M810" s="64"/>
      <c r="N810" s="64"/>
      <c r="O810" s="64"/>
      <c r="P810" s="64"/>
      <c r="Q810" s="64"/>
      <c r="R810" s="64"/>
      <c r="S810" s="64"/>
      <c r="T810" s="64"/>
      <c r="U810" s="64"/>
      <c r="V810" s="64"/>
      <c r="W810" s="64"/>
      <c r="X810" s="64"/>
      <c r="Y810" s="64"/>
      <c r="Z810" s="64"/>
      <c r="AA810" s="64"/>
    </row>
    <row r="811" spans="1:27">
      <c r="A811" s="64"/>
      <c r="B811" s="64"/>
      <c r="C811" s="64"/>
      <c r="D811" s="64"/>
      <c r="E811" s="64"/>
      <c r="F811" s="64"/>
      <c r="G811" s="64"/>
      <c r="H811" s="64"/>
      <c r="I811" s="64"/>
      <c r="J811" s="64"/>
      <c r="K811" s="64"/>
      <c r="L811" s="64"/>
      <c r="M811" s="64"/>
      <c r="N811" s="64"/>
      <c r="O811" s="64"/>
      <c r="P811" s="64"/>
      <c r="Q811" s="64"/>
      <c r="R811" s="64"/>
      <c r="S811" s="64"/>
      <c r="T811" s="64"/>
      <c r="U811" s="64"/>
      <c r="V811" s="64"/>
      <c r="W811" s="64"/>
      <c r="X811" s="64"/>
      <c r="Y811" s="64"/>
      <c r="Z811" s="64"/>
      <c r="AA811" s="64"/>
    </row>
    <row r="812" spans="1:27">
      <c r="A812" s="64"/>
      <c r="B812" s="64"/>
      <c r="C812" s="64"/>
      <c r="D812" s="64"/>
      <c r="E812" s="64"/>
      <c r="F812" s="64"/>
      <c r="G812" s="64"/>
      <c r="H812" s="64"/>
      <c r="I812" s="64"/>
      <c r="J812" s="64"/>
      <c r="K812" s="64"/>
      <c r="L812" s="64"/>
      <c r="M812" s="64"/>
      <c r="N812" s="64"/>
      <c r="O812" s="64"/>
      <c r="P812" s="64"/>
      <c r="Q812" s="64"/>
      <c r="R812" s="64"/>
      <c r="S812" s="64"/>
      <c r="T812" s="64"/>
      <c r="U812" s="64"/>
      <c r="V812" s="64"/>
      <c r="W812" s="64"/>
      <c r="X812" s="64"/>
      <c r="Y812" s="64"/>
      <c r="Z812" s="64"/>
      <c r="AA812" s="64"/>
    </row>
    <row r="813" spans="1:27">
      <c r="A813" s="64"/>
      <c r="B813" s="64"/>
      <c r="C813" s="64"/>
      <c r="D813" s="64"/>
      <c r="E813" s="64"/>
      <c r="F813" s="64"/>
      <c r="G813" s="64"/>
      <c r="H813" s="64"/>
      <c r="I813" s="64"/>
      <c r="J813" s="64"/>
      <c r="K813" s="64"/>
      <c r="L813" s="64"/>
      <c r="M813" s="64"/>
      <c r="N813" s="64"/>
      <c r="O813" s="64"/>
      <c r="P813" s="64"/>
      <c r="Q813" s="64"/>
      <c r="R813" s="64"/>
      <c r="S813" s="64"/>
      <c r="T813" s="64"/>
      <c r="U813" s="64"/>
      <c r="V813" s="64"/>
      <c r="W813" s="64"/>
      <c r="X813" s="64"/>
      <c r="Y813" s="64"/>
      <c r="Z813" s="64"/>
      <c r="AA813" s="64"/>
    </row>
    <row r="814" spans="1:27">
      <c r="A814" s="64"/>
      <c r="B814" s="64"/>
      <c r="C814" s="64"/>
      <c r="D814" s="64"/>
      <c r="E814" s="64"/>
      <c r="F814" s="64"/>
      <c r="G814" s="64"/>
      <c r="H814" s="64"/>
      <c r="I814" s="64"/>
      <c r="J814" s="64"/>
      <c r="K814" s="64"/>
      <c r="L814" s="64"/>
      <c r="M814" s="64"/>
      <c r="N814" s="64"/>
      <c r="O814" s="64"/>
      <c r="P814" s="64"/>
      <c r="Q814" s="64"/>
      <c r="R814" s="64"/>
      <c r="S814" s="64"/>
      <c r="T814" s="64"/>
      <c r="U814" s="64"/>
      <c r="V814" s="64"/>
      <c r="W814" s="64"/>
      <c r="X814" s="64"/>
      <c r="Y814" s="64"/>
      <c r="Z814" s="64"/>
      <c r="AA814" s="64"/>
    </row>
    <row r="815" spans="1:27">
      <c r="A815" s="64"/>
      <c r="B815" s="64"/>
      <c r="C815" s="64"/>
      <c r="D815" s="64"/>
      <c r="E815" s="64"/>
      <c r="F815" s="64"/>
      <c r="G815" s="64"/>
      <c r="H815" s="64"/>
      <c r="I815" s="64"/>
      <c r="J815" s="64"/>
      <c r="K815" s="64"/>
      <c r="L815" s="64"/>
      <c r="M815" s="64"/>
      <c r="N815" s="64"/>
      <c r="O815" s="64"/>
      <c r="P815" s="64"/>
      <c r="Q815" s="64"/>
      <c r="R815" s="64"/>
      <c r="S815" s="64"/>
      <c r="T815" s="64"/>
      <c r="U815" s="64"/>
      <c r="V815" s="64"/>
      <c r="W815" s="64"/>
      <c r="X815" s="64"/>
      <c r="Y815" s="64"/>
      <c r="Z815" s="64"/>
      <c r="AA815" s="64"/>
    </row>
    <row r="816" spans="1:27">
      <c r="A816" s="64"/>
      <c r="B816" s="64"/>
      <c r="C816" s="64"/>
      <c r="D816" s="64"/>
      <c r="E816" s="64"/>
      <c r="F816" s="64"/>
      <c r="G816" s="64"/>
      <c r="H816" s="64"/>
      <c r="I816" s="64"/>
      <c r="J816" s="64"/>
      <c r="K816" s="64"/>
      <c r="L816" s="64"/>
      <c r="M816" s="64"/>
      <c r="N816" s="64"/>
      <c r="O816" s="64"/>
      <c r="P816" s="64"/>
      <c r="Q816" s="64"/>
      <c r="R816" s="64"/>
      <c r="S816" s="64"/>
      <c r="T816" s="64"/>
      <c r="U816" s="64"/>
      <c r="V816" s="64"/>
      <c r="W816" s="64"/>
      <c r="X816" s="64"/>
      <c r="Y816" s="64"/>
      <c r="Z816" s="64"/>
      <c r="AA816" s="64"/>
    </row>
    <row r="817" spans="1:27">
      <c r="A817" s="64"/>
      <c r="B817" s="64"/>
      <c r="C817" s="64"/>
      <c r="D817" s="64"/>
      <c r="E817" s="64"/>
      <c r="F817" s="64"/>
      <c r="G817" s="64"/>
      <c r="H817" s="64"/>
      <c r="I817" s="64"/>
      <c r="J817" s="64"/>
      <c r="K817" s="64"/>
      <c r="L817" s="64"/>
      <c r="M817" s="64"/>
      <c r="N817" s="64"/>
      <c r="O817" s="64"/>
      <c r="P817" s="64"/>
      <c r="Q817" s="64"/>
      <c r="R817" s="64"/>
      <c r="S817" s="64"/>
      <c r="T817" s="64"/>
      <c r="U817" s="64"/>
      <c r="V817" s="64"/>
      <c r="W817" s="64"/>
      <c r="X817" s="64"/>
      <c r="Y817" s="64"/>
      <c r="Z817" s="64"/>
      <c r="AA817" s="64"/>
    </row>
    <row r="818" spans="1:27">
      <c r="A818" s="64"/>
      <c r="B818" s="64"/>
      <c r="C818" s="64"/>
      <c r="D818" s="64"/>
      <c r="E818" s="64"/>
      <c r="F818" s="64"/>
      <c r="G818" s="64"/>
      <c r="H818" s="64"/>
      <c r="I818" s="64"/>
      <c r="J818" s="64"/>
      <c r="K818" s="64"/>
      <c r="L818" s="64"/>
      <c r="M818" s="64"/>
      <c r="N818" s="64"/>
      <c r="O818" s="64"/>
      <c r="P818" s="64"/>
      <c r="Q818" s="64"/>
      <c r="R818" s="64"/>
      <c r="S818" s="64"/>
      <c r="T818" s="64"/>
      <c r="U818" s="64"/>
      <c r="V818" s="64"/>
      <c r="W818" s="64"/>
      <c r="X818" s="64"/>
      <c r="Y818" s="64"/>
      <c r="Z818" s="64"/>
      <c r="AA818" s="64"/>
    </row>
    <row r="819" spans="1:27">
      <c r="A819" s="64"/>
      <c r="B819" s="64"/>
      <c r="C819" s="64"/>
      <c r="D819" s="64"/>
      <c r="E819" s="64"/>
      <c r="F819" s="64"/>
      <c r="G819" s="64"/>
      <c r="H819" s="64"/>
      <c r="I819" s="64"/>
      <c r="J819" s="64"/>
      <c r="K819" s="64"/>
      <c r="L819" s="64"/>
      <c r="M819" s="64"/>
      <c r="N819" s="64"/>
      <c r="O819" s="64"/>
      <c r="P819" s="64"/>
      <c r="Q819" s="64"/>
      <c r="R819" s="64"/>
      <c r="S819" s="64"/>
      <c r="T819" s="64"/>
      <c r="U819" s="64"/>
      <c r="V819" s="64"/>
      <c r="W819" s="64"/>
      <c r="X819" s="64"/>
      <c r="Y819" s="64"/>
      <c r="Z819" s="64"/>
      <c r="AA819" s="64"/>
    </row>
    <row r="820" spans="1:27">
      <c r="A820" s="64"/>
      <c r="B820" s="64"/>
      <c r="C820" s="64"/>
      <c r="D820" s="64"/>
      <c r="E820" s="64"/>
      <c r="F820" s="64"/>
      <c r="G820" s="64"/>
      <c r="H820" s="64"/>
      <c r="I820" s="64"/>
      <c r="J820" s="64"/>
      <c r="K820" s="64"/>
      <c r="L820" s="64"/>
      <c r="M820" s="64"/>
      <c r="N820" s="64"/>
      <c r="O820" s="64"/>
      <c r="P820" s="64"/>
      <c r="Q820" s="64"/>
      <c r="R820" s="64"/>
      <c r="S820" s="64"/>
      <c r="T820" s="64"/>
      <c r="U820" s="64"/>
      <c r="V820" s="64"/>
      <c r="W820" s="64"/>
      <c r="X820" s="64"/>
      <c r="Y820" s="64"/>
      <c r="Z820" s="64"/>
      <c r="AA820" s="64"/>
    </row>
    <row r="821" spans="1:27">
      <c r="A821" s="64"/>
      <c r="B821" s="64"/>
      <c r="C821" s="64"/>
      <c r="D821" s="64"/>
      <c r="E821" s="64"/>
      <c r="F821" s="64"/>
      <c r="G821" s="64"/>
      <c r="H821" s="64"/>
      <c r="I821" s="64"/>
      <c r="J821" s="64"/>
      <c r="K821" s="64"/>
      <c r="L821" s="64"/>
      <c r="M821" s="64"/>
      <c r="N821" s="64"/>
      <c r="O821" s="64"/>
      <c r="P821" s="64"/>
      <c r="Q821" s="64"/>
      <c r="R821" s="64"/>
      <c r="S821" s="64"/>
      <c r="T821" s="64"/>
      <c r="U821" s="64"/>
      <c r="V821" s="64"/>
      <c r="W821" s="64"/>
      <c r="X821" s="64"/>
      <c r="Y821" s="64"/>
      <c r="Z821" s="64"/>
      <c r="AA821" s="64"/>
    </row>
    <row r="822" spans="1:27">
      <c r="A822" s="64"/>
      <c r="B822" s="64"/>
      <c r="C822" s="64"/>
      <c r="D822" s="64"/>
      <c r="E822" s="64"/>
      <c r="F822" s="64"/>
      <c r="G822" s="64"/>
      <c r="H822" s="64"/>
      <c r="I822" s="64"/>
      <c r="J822" s="64"/>
      <c r="K822" s="64"/>
      <c r="L822" s="64"/>
      <c r="M822" s="64"/>
      <c r="N822" s="64"/>
      <c r="O822" s="64"/>
      <c r="P822" s="64"/>
      <c r="Q822" s="64"/>
      <c r="R822" s="64"/>
      <c r="S822" s="64"/>
      <c r="T822" s="64"/>
      <c r="U822" s="64"/>
      <c r="V822" s="64"/>
      <c r="W822" s="64"/>
      <c r="X822" s="64"/>
      <c r="Y822" s="64"/>
      <c r="Z822" s="64"/>
      <c r="AA822" s="64"/>
    </row>
    <row r="823" spans="1:27">
      <c r="A823" s="64"/>
      <c r="B823" s="64"/>
      <c r="C823" s="64"/>
      <c r="D823" s="64"/>
      <c r="E823" s="64"/>
      <c r="F823" s="64"/>
      <c r="G823" s="64"/>
      <c r="H823" s="64"/>
      <c r="I823" s="64"/>
      <c r="J823" s="64"/>
      <c r="K823" s="64"/>
      <c r="L823" s="64"/>
      <c r="M823" s="64"/>
      <c r="N823" s="64"/>
      <c r="O823" s="64"/>
      <c r="P823" s="64"/>
      <c r="Q823" s="64"/>
      <c r="R823" s="64"/>
      <c r="S823" s="64"/>
      <c r="T823" s="64"/>
      <c r="U823" s="64"/>
      <c r="V823" s="64"/>
      <c r="W823" s="64"/>
      <c r="X823" s="64"/>
      <c r="Y823" s="64"/>
      <c r="Z823" s="64"/>
      <c r="AA823" s="64"/>
    </row>
    <row r="824" spans="1:27">
      <c r="A824" s="64"/>
      <c r="B824" s="64"/>
      <c r="C824" s="64"/>
      <c r="D824" s="64"/>
      <c r="E824" s="64"/>
      <c r="F824" s="64"/>
      <c r="G824" s="64"/>
      <c r="H824" s="64"/>
      <c r="I824" s="64"/>
      <c r="J824" s="64"/>
      <c r="K824" s="64"/>
      <c r="L824" s="64"/>
      <c r="M824" s="64"/>
      <c r="N824" s="64"/>
      <c r="O824" s="64"/>
      <c r="P824" s="64"/>
      <c r="Q824" s="64"/>
      <c r="R824" s="64"/>
      <c r="S824" s="64"/>
      <c r="T824" s="64"/>
      <c r="U824" s="64"/>
      <c r="V824" s="64"/>
      <c r="W824" s="64"/>
      <c r="X824" s="64"/>
      <c r="Y824" s="64"/>
      <c r="Z824" s="64"/>
      <c r="AA824" s="64"/>
    </row>
    <row r="825" spans="1:27">
      <c r="A825" s="64"/>
      <c r="B825" s="64"/>
      <c r="C825" s="64"/>
      <c r="D825" s="64"/>
      <c r="E825" s="64"/>
      <c r="F825" s="64"/>
      <c r="G825" s="64"/>
      <c r="H825" s="64"/>
      <c r="I825" s="64"/>
      <c r="J825" s="64"/>
      <c r="K825" s="64"/>
      <c r="L825" s="64"/>
      <c r="M825" s="64"/>
      <c r="N825" s="64"/>
      <c r="O825" s="64"/>
      <c r="P825" s="64"/>
      <c r="Q825" s="64"/>
      <c r="R825" s="64"/>
      <c r="S825" s="64"/>
      <c r="T825" s="64"/>
      <c r="U825" s="64"/>
      <c r="V825" s="64"/>
      <c r="W825" s="64"/>
      <c r="X825" s="64"/>
      <c r="Y825" s="64"/>
      <c r="Z825" s="64"/>
      <c r="AA825" s="64"/>
    </row>
    <row r="826" spans="1:27">
      <c r="A826" s="64"/>
      <c r="B826" s="64"/>
      <c r="C826" s="64"/>
      <c r="D826" s="64"/>
      <c r="E826" s="64"/>
      <c r="F826" s="64"/>
      <c r="G826" s="64"/>
      <c r="H826" s="64"/>
      <c r="I826" s="64"/>
      <c r="J826" s="64"/>
      <c r="K826" s="64"/>
      <c r="L826" s="64"/>
      <c r="M826" s="64"/>
      <c r="N826" s="64"/>
      <c r="O826" s="64"/>
      <c r="P826" s="64"/>
      <c r="Q826" s="64"/>
      <c r="R826" s="64"/>
      <c r="S826" s="64"/>
      <c r="T826" s="64"/>
      <c r="U826" s="64"/>
      <c r="V826" s="64"/>
      <c r="W826" s="64"/>
      <c r="X826" s="64"/>
      <c r="Y826" s="64"/>
      <c r="Z826" s="64"/>
      <c r="AA826" s="64"/>
    </row>
    <row r="827" spans="1:27">
      <c r="A827" s="64"/>
      <c r="B827" s="64"/>
      <c r="C827" s="64"/>
      <c r="D827" s="64"/>
      <c r="E827" s="64"/>
      <c r="F827" s="64"/>
      <c r="G827" s="64"/>
      <c r="H827" s="64"/>
      <c r="I827" s="64"/>
      <c r="J827" s="64"/>
      <c r="K827" s="64"/>
      <c r="L827" s="64"/>
      <c r="M827" s="64"/>
      <c r="N827" s="64"/>
      <c r="O827" s="64"/>
      <c r="P827" s="64"/>
      <c r="Q827" s="64"/>
      <c r="R827" s="64"/>
      <c r="S827" s="64"/>
      <c r="T827" s="64"/>
      <c r="U827" s="64"/>
      <c r="V827" s="64"/>
      <c r="W827" s="64"/>
      <c r="X827" s="64"/>
      <c r="Y827" s="64"/>
      <c r="Z827" s="64"/>
      <c r="AA827" s="64"/>
    </row>
    <row r="828" spans="1:27">
      <c r="A828" s="64"/>
      <c r="B828" s="64"/>
      <c r="C828" s="64"/>
      <c r="D828" s="64"/>
      <c r="E828" s="64"/>
      <c r="F828" s="64"/>
      <c r="G828" s="64"/>
      <c r="H828" s="64"/>
      <c r="I828" s="64"/>
      <c r="J828" s="64"/>
      <c r="K828" s="64"/>
      <c r="L828" s="64"/>
      <c r="M828" s="64"/>
      <c r="N828" s="64"/>
      <c r="O828" s="64"/>
      <c r="P828" s="64"/>
      <c r="Q828" s="64"/>
      <c r="R828" s="64"/>
      <c r="S828" s="64"/>
      <c r="T828" s="64"/>
      <c r="U828" s="64"/>
      <c r="V828" s="64"/>
      <c r="W828" s="64"/>
      <c r="X828" s="64"/>
      <c r="Y828" s="64"/>
      <c r="Z828" s="64"/>
      <c r="AA828" s="64"/>
    </row>
    <row r="829" spans="1:27">
      <c r="A829" s="64"/>
      <c r="B829" s="64"/>
      <c r="C829" s="64"/>
      <c r="D829" s="64"/>
      <c r="E829" s="64"/>
      <c r="F829" s="64"/>
      <c r="G829" s="64"/>
      <c r="H829" s="64"/>
      <c r="I829" s="64"/>
      <c r="J829" s="64"/>
      <c r="K829" s="64"/>
      <c r="L829" s="64"/>
      <c r="M829" s="64"/>
      <c r="N829" s="64"/>
      <c r="O829" s="64"/>
      <c r="P829" s="64"/>
      <c r="Q829" s="64"/>
      <c r="R829" s="64"/>
      <c r="S829" s="64"/>
      <c r="T829" s="64"/>
      <c r="U829" s="64"/>
      <c r="V829" s="64"/>
      <c r="W829" s="64"/>
      <c r="X829" s="64"/>
      <c r="Y829" s="64"/>
      <c r="Z829" s="64"/>
      <c r="AA829" s="64"/>
    </row>
    <row r="830" spans="1:27">
      <c r="A830" s="64"/>
      <c r="B830" s="64"/>
      <c r="C830" s="64"/>
      <c r="D830" s="64"/>
      <c r="E830" s="64"/>
      <c r="F830" s="64"/>
      <c r="G830" s="64"/>
      <c r="H830" s="64"/>
      <c r="I830" s="64"/>
      <c r="J830" s="64"/>
      <c r="K830" s="64"/>
      <c r="L830" s="64"/>
      <c r="M830" s="64"/>
      <c r="N830" s="64"/>
      <c r="O830" s="64"/>
      <c r="P830" s="64"/>
      <c r="Q830" s="64"/>
      <c r="R830" s="64"/>
      <c r="S830" s="64"/>
      <c r="T830" s="64"/>
      <c r="U830" s="64"/>
      <c r="V830" s="64"/>
      <c r="W830" s="64"/>
      <c r="X830" s="64"/>
      <c r="Y830" s="64"/>
      <c r="Z830" s="64"/>
      <c r="AA830" s="64"/>
    </row>
    <row r="831" spans="1:27">
      <c r="A831" s="64"/>
      <c r="B831" s="64"/>
      <c r="C831" s="64"/>
      <c r="D831" s="64"/>
      <c r="E831" s="64"/>
      <c r="F831" s="64"/>
      <c r="G831" s="64"/>
      <c r="H831" s="64"/>
      <c r="I831" s="64"/>
      <c r="J831" s="64"/>
      <c r="K831" s="64"/>
      <c r="L831" s="64"/>
      <c r="M831" s="64"/>
      <c r="N831" s="64"/>
      <c r="O831" s="64"/>
      <c r="P831" s="64"/>
      <c r="Q831" s="64"/>
      <c r="R831" s="64"/>
      <c r="S831" s="64"/>
      <c r="T831" s="64"/>
      <c r="U831" s="64"/>
      <c r="V831" s="64"/>
      <c r="W831" s="64"/>
      <c r="X831" s="64"/>
      <c r="Y831" s="64"/>
      <c r="Z831" s="64"/>
      <c r="AA831" s="64"/>
    </row>
    <row r="832" spans="1:27">
      <c r="A832" s="64"/>
      <c r="B832" s="64"/>
      <c r="C832" s="64"/>
      <c r="D832" s="64"/>
      <c r="E832" s="64"/>
      <c r="F832" s="64"/>
      <c r="G832" s="64"/>
      <c r="H832" s="64"/>
      <c r="I832" s="64"/>
      <c r="J832" s="64"/>
      <c r="K832" s="64"/>
      <c r="L832" s="64"/>
      <c r="M832" s="64"/>
      <c r="N832" s="64"/>
      <c r="O832" s="64"/>
      <c r="P832" s="64"/>
      <c r="Q832" s="64"/>
      <c r="R832" s="64"/>
      <c r="S832" s="64"/>
      <c r="T832" s="64"/>
      <c r="U832" s="64"/>
      <c r="V832" s="64"/>
      <c r="W832" s="64"/>
      <c r="X832" s="64"/>
      <c r="Y832" s="64"/>
      <c r="Z832" s="64"/>
      <c r="AA832" s="64"/>
    </row>
    <row r="833" spans="1:27">
      <c r="A833" s="64"/>
      <c r="B833" s="64"/>
      <c r="C833" s="64"/>
      <c r="D833" s="64"/>
      <c r="E833" s="64"/>
      <c r="F833" s="64"/>
      <c r="G833" s="64"/>
      <c r="H833" s="64"/>
      <c r="I833" s="64"/>
      <c r="J833" s="64"/>
      <c r="K833" s="64"/>
      <c r="L833" s="64"/>
      <c r="M833" s="64"/>
      <c r="N833" s="64"/>
      <c r="O833" s="64"/>
      <c r="P833" s="64"/>
      <c r="Q833" s="64"/>
      <c r="R833" s="64"/>
      <c r="S833" s="64"/>
      <c r="T833" s="64"/>
      <c r="U833" s="64"/>
      <c r="V833" s="64"/>
      <c r="W833" s="64"/>
      <c r="X833" s="64"/>
      <c r="Y833" s="64"/>
      <c r="Z833" s="64"/>
      <c r="AA833" s="64"/>
    </row>
    <row r="834" spans="1:27">
      <c r="A834" s="64"/>
      <c r="B834" s="64"/>
      <c r="C834" s="64"/>
      <c r="D834" s="64"/>
      <c r="E834" s="64"/>
      <c r="F834" s="64"/>
      <c r="G834" s="64"/>
      <c r="H834" s="64"/>
      <c r="I834" s="64"/>
      <c r="J834" s="64"/>
      <c r="K834" s="64"/>
      <c r="L834" s="64"/>
      <c r="M834" s="64"/>
      <c r="N834" s="64"/>
      <c r="O834" s="64"/>
      <c r="P834" s="64"/>
      <c r="Q834" s="64"/>
      <c r="R834" s="64"/>
      <c r="S834" s="64"/>
      <c r="T834" s="64"/>
      <c r="U834" s="64"/>
      <c r="V834" s="64"/>
      <c r="W834" s="64"/>
      <c r="X834" s="64"/>
      <c r="Y834" s="64"/>
      <c r="Z834" s="64"/>
      <c r="AA834" s="64"/>
    </row>
    <row r="835" spans="1:27">
      <c r="A835" s="64"/>
      <c r="B835" s="64"/>
      <c r="C835" s="64"/>
      <c r="D835" s="64"/>
      <c r="E835" s="64"/>
      <c r="F835" s="64"/>
      <c r="G835" s="64"/>
      <c r="H835" s="64"/>
      <c r="I835" s="64"/>
      <c r="J835" s="64"/>
      <c r="K835" s="64"/>
      <c r="L835" s="64"/>
      <c r="M835" s="64"/>
      <c r="N835" s="64"/>
      <c r="O835" s="64"/>
      <c r="P835" s="64"/>
      <c r="Q835" s="64"/>
      <c r="R835" s="64"/>
      <c r="S835" s="64"/>
      <c r="T835" s="64"/>
      <c r="U835" s="64"/>
      <c r="V835" s="64"/>
      <c r="W835" s="64"/>
      <c r="X835" s="64"/>
      <c r="Y835" s="64"/>
      <c r="Z835" s="64"/>
      <c r="AA835" s="64"/>
    </row>
    <row r="836" spans="1:27">
      <c r="A836" s="64"/>
      <c r="B836" s="64"/>
      <c r="C836" s="64"/>
      <c r="D836" s="64"/>
      <c r="E836" s="64"/>
      <c r="F836" s="64"/>
      <c r="G836" s="64"/>
      <c r="H836" s="64"/>
      <c r="I836" s="64"/>
      <c r="J836" s="64"/>
      <c r="K836" s="64"/>
      <c r="L836" s="64"/>
      <c r="M836" s="64"/>
      <c r="N836" s="64"/>
      <c r="O836" s="64"/>
      <c r="P836" s="64"/>
      <c r="Q836" s="64"/>
      <c r="R836" s="64"/>
      <c r="S836" s="64"/>
      <c r="T836" s="64"/>
      <c r="U836" s="64"/>
      <c r="V836" s="64"/>
      <c r="W836" s="64"/>
      <c r="X836" s="64"/>
      <c r="Y836" s="64"/>
      <c r="Z836" s="64"/>
      <c r="AA836" s="64"/>
    </row>
    <row r="837" spans="1:27">
      <c r="A837" s="64"/>
      <c r="B837" s="64"/>
      <c r="C837" s="64"/>
      <c r="D837" s="64"/>
      <c r="E837" s="64"/>
      <c r="F837" s="64"/>
      <c r="G837" s="64"/>
      <c r="H837" s="64"/>
      <c r="I837" s="64"/>
      <c r="J837" s="64"/>
      <c r="K837" s="64"/>
      <c r="L837" s="64"/>
      <c r="M837" s="64"/>
      <c r="N837" s="64"/>
      <c r="O837" s="64"/>
      <c r="P837" s="64"/>
      <c r="Q837" s="64"/>
      <c r="R837" s="64"/>
      <c r="S837" s="64"/>
      <c r="T837" s="64"/>
      <c r="U837" s="64"/>
      <c r="V837" s="64"/>
      <c r="W837" s="64"/>
      <c r="X837" s="64"/>
      <c r="Y837" s="64"/>
      <c r="Z837" s="64"/>
      <c r="AA837" s="64"/>
    </row>
    <row r="838" spans="1:27">
      <c r="A838" s="64"/>
      <c r="B838" s="64"/>
      <c r="C838" s="64"/>
      <c r="D838" s="64"/>
      <c r="E838" s="64"/>
      <c r="F838" s="64"/>
      <c r="G838" s="64"/>
      <c r="H838" s="64"/>
      <c r="I838" s="64"/>
      <c r="J838" s="64"/>
      <c r="K838" s="64"/>
      <c r="L838" s="64"/>
      <c r="M838" s="64"/>
      <c r="N838" s="64"/>
      <c r="O838" s="64"/>
      <c r="P838" s="64"/>
      <c r="Q838" s="64"/>
      <c r="R838" s="64"/>
      <c r="S838" s="64"/>
      <c r="T838" s="64"/>
      <c r="U838" s="64"/>
      <c r="V838" s="64"/>
      <c r="W838" s="64"/>
      <c r="X838" s="64"/>
      <c r="Y838" s="64"/>
      <c r="Z838" s="64"/>
      <c r="AA838" s="64"/>
    </row>
    <row r="839" spans="1:27">
      <c r="A839" s="64"/>
      <c r="B839" s="64"/>
      <c r="C839" s="64"/>
      <c r="D839" s="64"/>
      <c r="E839" s="64"/>
      <c r="F839" s="64"/>
      <c r="G839" s="64"/>
      <c r="H839" s="64"/>
      <c r="I839" s="64"/>
      <c r="J839" s="64"/>
      <c r="K839" s="64"/>
      <c r="L839" s="64"/>
      <c r="M839" s="64"/>
      <c r="N839" s="64"/>
      <c r="O839" s="64"/>
      <c r="P839" s="64"/>
      <c r="Q839" s="64"/>
      <c r="R839" s="64"/>
      <c r="S839" s="64"/>
      <c r="T839" s="64"/>
      <c r="U839" s="64"/>
      <c r="V839" s="64"/>
      <c r="W839" s="64"/>
      <c r="X839" s="64"/>
      <c r="Y839" s="64"/>
      <c r="Z839" s="64"/>
      <c r="AA839" s="64"/>
    </row>
    <row r="840" spans="1:27">
      <c r="A840" s="64"/>
      <c r="B840" s="64"/>
      <c r="C840" s="64"/>
      <c r="D840" s="64"/>
      <c r="E840" s="64"/>
      <c r="F840" s="64"/>
      <c r="G840" s="64"/>
      <c r="H840" s="64"/>
      <c r="I840" s="64"/>
      <c r="J840" s="64"/>
      <c r="K840" s="64"/>
      <c r="L840" s="64"/>
      <c r="M840" s="64"/>
      <c r="N840" s="64"/>
      <c r="O840" s="64"/>
      <c r="P840" s="64"/>
      <c r="Q840" s="64"/>
      <c r="R840" s="64"/>
      <c r="S840" s="64"/>
      <c r="T840" s="64"/>
      <c r="U840" s="64"/>
      <c r="V840" s="64"/>
      <c r="W840" s="64"/>
      <c r="X840" s="64"/>
      <c r="Y840" s="64"/>
      <c r="Z840" s="64"/>
      <c r="AA840" s="64"/>
    </row>
    <row r="841" spans="1:27">
      <c r="A841" s="64"/>
      <c r="B841" s="64"/>
      <c r="C841" s="64"/>
      <c r="D841" s="64"/>
      <c r="E841" s="64"/>
      <c r="F841" s="64"/>
      <c r="G841" s="64"/>
      <c r="H841" s="64"/>
      <c r="I841" s="64"/>
      <c r="J841" s="64"/>
      <c r="K841" s="64"/>
      <c r="L841" s="64"/>
      <c r="M841" s="64"/>
      <c r="N841" s="64"/>
      <c r="O841" s="64"/>
      <c r="P841" s="64"/>
      <c r="Q841" s="64"/>
      <c r="R841" s="64"/>
      <c r="S841" s="64"/>
      <c r="T841" s="64"/>
      <c r="U841" s="64"/>
      <c r="V841" s="64"/>
      <c r="W841" s="64"/>
      <c r="X841" s="64"/>
      <c r="Y841" s="64"/>
      <c r="Z841" s="64"/>
      <c r="AA841" s="64"/>
    </row>
    <row r="842" spans="1:27">
      <c r="A842" s="64"/>
      <c r="B842" s="64"/>
      <c r="C842" s="64"/>
      <c r="D842" s="64"/>
      <c r="E842" s="64"/>
      <c r="F842" s="64"/>
      <c r="G842" s="64"/>
      <c r="H842" s="64"/>
      <c r="I842" s="64"/>
      <c r="J842" s="64"/>
      <c r="K842" s="64"/>
      <c r="L842" s="64"/>
      <c r="M842" s="64"/>
      <c r="N842" s="64"/>
      <c r="O842" s="64"/>
      <c r="P842" s="64"/>
      <c r="Q842" s="64"/>
      <c r="R842" s="64"/>
      <c r="S842" s="64"/>
      <c r="T842" s="64"/>
      <c r="U842" s="64"/>
      <c r="V842" s="64"/>
      <c r="W842" s="64"/>
      <c r="X842" s="64"/>
      <c r="Y842" s="64"/>
      <c r="Z842" s="64"/>
      <c r="AA842" s="64"/>
    </row>
    <row r="843" spans="1:27">
      <c r="A843" s="64"/>
      <c r="B843" s="64"/>
      <c r="C843" s="64"/>
      <c r="D843" s="64"/>
      <c r="E843" s="64"/>
      <c r="F843" s="64"/>
      <c r="G843" s="64"/>
      <c r="H843" s="64"/>
      <c r="I843" s="64"/>
      <c r="J843" s="64"/>
      <c r="K843" s="64"/>
      <c r="L843" s="64"/>
      <c r="M843" s="64"/>
      <c r="N843" s="64"/>
      <c r="O843" s="64"/>
      <c r="P843" s="64"/>
      <c r="Q843" s="64"/>
      <c r="R843" s="64"/>
      <c r="S843" s="64"/>
      <c r="T843" s="64"/>
      <c r="U843" s="64"/>
      <c r="V843" s="64"/>
      <c r="W843" s="64"/>
      <c r="X843" s="64"/>
      <c r="Y843" s="64"/>
      <c r="Z843" s="64"/>
      <c r="AA843" s="64"/>
    </row>
    <row r="844" spans="1:27">
      <c r="A844" s="64"/>
      <c r="B844" s="64"/>
      <c r="C844" s="64"/>
      <c r="D844" s="64"/>
      <c r="E844" s="64"/>
      <c r="F844" s="64"/>
      <c r="G844" s="64"/>
      <c r="H844" s="64"/>
      <c r="I844" s="64"/>
      <c r="J844" s="64"/>
      <c r="K844" s="64"/>
      <c r="L844" s="64"/>
      <c r="M844" s="64"/>
      <c r="N844" s="64"/>
      <c r="O844" s="64"/>
      <c r="P844" s="64"/>
      <c r="Q844" s="64"/>
      <c r="R844" s="64"/>
      <c r="S844" s="64"/>
      <c r="T844" s="64"/>
      <c r="U844" s="64"/>
      <c r="V844" s="64"/>
      <c r="W844" s="64"/>
      <c r="X844" s="64"/>
      <c r="Y844" s="64"/>
      <c r="Z844" s="64"/>
      <c r="AA844" s="64"/>
    </row>
    <row r="845" spans="1:27">
      <c r="A845" s="64"/>
      <c r="B845" s="64"/>
      <c r="C845" s="64"/>
      <c r="D845" s="64"/>
      <c r="E845" s="64"/>
      <c r="F845" s="64"/>
      <c r="G845" s="64"/>
      <c r="H845" s="64"/>
      <c r="I845" s="64"/>
      <c r="J845" s="64"/>
      <c r="K845" s="64"/>
      <c r="L845" s="64"/>
      <c r="M845" s="64"/>
      <c r="N845" s="64"/>
      <c r="O845" s="64"/>
      <c r="P845" s="64"/>
      <c r="Q845" s="64"/>
      <c r="R845" s="64"/>
      <c r="S845" s="64"/>
      <c r="T845" s="64"/>
      <c r="U845" s="64"/>
      <c r="V845" s="64"/>
      <c r="W845" s="64"/>
      <c r="X845" s="64"/>
      <c r="Y845" s="64"/>
      <c r="Z845" s="64"/>
      <c r="AA845" s="64"/>
    </row>
    <row r="846" spans="1:27">
      <c r="A846" s="64"/>
      <c r="B846" s="64"/>
      <c r="C846" s="64"/>
      <c r="D846" s="64"/>
      <c r="E846" s="64"/>
      <c r="F846" s="64"/>
      <c r="G846" s="64"/>
      <c r="H846" s="64"/>
      <c r="I846" s="64"/>
      <c r="J846" s="64"/>
      <c r="K846" s="64"/>
      <c r="L846" s="64"/>
      <c r="M846" s="64"/>
      <c r="N846" s="64"/>
      <c r="O846" s="64"/>
      <c r="P846" s="64"/>
      <c r="Q846" s="64"/>
      <c r="R846" s="64"/>
      <c r="S846" s="64"/>
      <c r="T846" s="64"/>
      <c r="U846" s="64"/>
      <c r="V846" s="64"/>
      <c r="W846" s="64"/>
      <c r="X846" s="64"/>
      <c r="Y846" s="64"/>
      <c r="Z846" s="64"/>
      <c r="AA846" s="64"/>
    </row>
    <row r="847" spans="1:27">
      <c r="A847" s="64"/>
      <c r="B847" s="64"/>
      <c r="C847" s="64"/>
      <c r="D847" s="64"/>
      <c r="E847" s="64"/>
      <c r="F847" s="64"/>
      <c r="G847" s="64"/>
      <c r="H847" s="64"/>
      <c r="I847" s="64"/>
      <c r="J847" s="64"/>
      <c r="K847" s="64"/>
      <c r="L847" s="64"/>
      <c r="M847" s="64"/>
      <c r="N847" s="64"/>
      <c r="O847" s="64"/>
      <c r="P847" s="64"/>
      <c r="Q847" s="64"/>
      <c r="R847" s="64"/>
      <c r="S847" s="64"/>
      <c r="T847" s="64"/>
      <c r="U847" s="64"/>
      <c r="V847" s="64"/>
      <c r="W847" s="64"/>
      <c r="X847" s="64"/>
      <c r="Y847" s="64"/>
      <c r="Z847" s="64"/>
      <c r="AA847" s="64"/>
    </row>
    <row r="848" spans="1:27">
      <c r="A848" s="64"/>
      <c r="B848" s="64"/>
      <c r="C848" s="64"/>
      <c r="D848" s="64"/>
      <c r="E848" s="64"/>
      <c r="F848" s="64"/>
      <c r="G848" s="64"/>
      <c r="H848" s="64"/>
      <c r="I848" s="64"/>
      <c r="J848" s="64"/>
      <c r="K848" s="64"/>
      <c r="L848" s="64"/>
      <c r="M848" s="64"/>
      <c r="N848" s="64"/>
      <c r="O848" s="64"/>
      <c r="P848" s="64"/>
      <c r="Q848" s="64"/>
      <c r="R848" s="64"/>
      <c r="S848" s="64"/>
      <c r="T848" s="64"/>
      <c r="U848" s="64"/>
      <c r="V848" s="64"/>
      <c r="W848" s="64"/>
      <c r="X848" s="64"/>
      <c r="Y848" s="64"/>
      <c r="Z848" s="64"/>
      <c r="AA848" s="64"/>
    </row>
    <row r="849" spans="1:27">
      <c r="A849" s="64"/>
      <c r="B849" s="64"/>
      <c r="C849" s="64"/>
      <c r="D849" s="64"/>
      <c r="E849" s="64"/>
      <c r="F849" s="64"/>
      <c r="G849" s="64"/>
      <c r="H849" s="64"/>
      <c r="I849" s="64"/>
      <c r="J849" s="64"/>
      <c r="K849" s="64"/>
      <c r="L849" s="64"/>
      <c r="M849" s="64"/>
      <c r="N849" s="64"/>
      <c r="O849" s="64"/>
      <c r="P849" s="64"/>
      <c r="Q849" s="64"/>
      <c r="R849" s="64"/>
      <c r="S849" s="64"/>
      <c r="T849" s="64"/>
      <c r="U849" s="64"/>
      <c r="V849" s="64"/>
      <c r="W849" s="64"/>
      <c r="X849" s="64"/>
      <c r="Y849" s="64"/>
      <c r="Z849" s="64"/>
      <c r="AA849" s="64"/>
    </row>
    <row r="850" spans="1:27">
      <c r="A850" s="64"/>
      <c r="B850" s="64"/>
      <c r="C850" s="64"/>
      <c r="D850" s="64"/>
      <c r="E850" s="64"/>
      <c r="F850" s="64"/>
      <c r="G850" s="64"/>
      <c r="H850" s="64"/>
      <c r="I850" s="64"/>
      <c r="J850" s="64"/>
      <c r="K850" s="64"/>
      <c r="L850" s="64"/>
      <c r="M850" s="64"/>
      <c r="N850" s="64"/>
      <c r="O850" s="64"/>
      <c r="P850" s="64"/>
      <c r="Q850" s="64"/>
      <c r="R850" s="64"/>
      <c r="S850" s="64"/>
      <c r="T850" s="64"/>
      <c r="U850" s="64"/>
      <c r="V850" s="64"/>
      <c r="W850" s="64"/>
      <c r="X850" s="64"/>
      <c r="Y850" s="64"/>
      <c r="Z850" s="64"/>
      <c r="AA850" s="64"/>
    </row>
    <row r="851" spans="1:27">
      <c r="A851" s="64"/>
      <c r="B851" s="64"/>
      <c r="C851" s="64"/>
      <c r="D851" s="64"/>
      <c r="E851" s="64"/>
      <c r="F851" s="64"/>
      <c r="G851" s="64"/>
      <c r="H851" s="64"/>
      <c r="I851" s="64"/>
      <c r="J851" s="64"/>
      <c r="K851" s="64"/>
      <c r="L851" s="64"/>
      <c r="M851" s="64"/>
      <c r="N851" s="64"/>
      <c r="O851" s="64"/>
      <c r="P851" s="64"/>
      <c r="Q851" s="64"/>
      <c r="R851" s="64"/>
      <c r="S851" s="64"/>
      <c r="T851" s="64"/>
      <c r="U851" s="64"/>
      <c r="V851" s="64"/>
      <c r="W851" s="64"/>
      <c r="X851" s="64"/>
      <c r="Y851" s="64"/>
      <c r="Z851" s="64"/>
      <c r="AA851" s="64"/>
    </row>
    <row r="852" spans="1:27">
      <c r="A852" s="64"/>
      <c r="B852" s="64"/>
      <c r="C852" s="64"/>
      <c r="D852" s="64"/>
      <c r="E852" s="64"/>
      <c r="F852" s="64"/>
      <c r="G852" s="64"/>
      <c r="H852" s="64"/>
      <c r="I852" s="64"/>
      <c r="J852" s="64"/>
      <c r="K852" s="64"/>
      <c r="L852" s="64"/>
      <c r="M852" s="64"/>
      <c r="N852" s="64"/>
      <c r="O852" s="64"/>
      <c r="P852" s="64"/>
      <c r="Q852" s="64"/>
      <c r="R852" s="64"/>
      <c r="S852" s="64"/>
      <c r="T852" s="64"/>
      <c r="U852" s="64"/>
      <c r="V852" s="64"/>
      <c r="W852" s="64"/>
      <c r="X852" s="64"/>
      <c r="Y852" s="64"/>
      <c r="Z852" s="64"/>
      <c r="AA852" s="64"/>
    </row>
    <row r="853" spans="1:27">
      <c r="A853" s="64"/>
      <c r="B853" s="64"/>
      <c r="C853" s="64"/>
      <c r="D853" s="64"/>
      <c r="E853" s="64"/>
      <c r="F853" s="64"/>
      <c r="G853" s="64"/>
      <c r="H853" s="64"/>
      <c r="I853" s="64"/>
      <c r="J853" s="64"/>
      <c r="K853" s="64"/>
      <c r="L853" s="64"/>
      <c r="M853" s="64"/>
      <c r="N853" s="64"/>
      <c r="O853" s="64"/>
      <c r="P853" s="64"/>
      <c r="Q853" s="64"/>
      <c r="R853" s="64"/>
      <c r="S853" s="64"/>
      <c r="T853" s="64"/>
      <c r="U853" s="64"/>
      <c r="V853" s="64"/>
      <c r="W853" s="64"/>
      <c r="X853" s="64"/>
      <c r="Y853" s="64"/>
      <c r="Z853" s="64"/>
      <c r="AA853" s="64"/>
    </row>
    <row r="854" spans="1:27">
      <c r="A854" s="64"/>
      <c r="B854" s="64"/>
      <c r="C854" s="64"/>
      <c r="D854" s="64"/>
      <c r="E854" s="64"/>
      <c r="F854" s="64"/>
      <c r="G854" s="64"/>
      <c r="H854" s="64"/>
      <c r="I854" s="64"/>
      <c r="J854" s="64"/>
      <c r="K854" s="64"/>
      <c r="L854" s="64"/>
      <c r="M854" s="64"/>
      <c r="N854" s="64"/>
      <c r="O854" s="64"/>
      <c r="P854" s="64"/>
      <c r="Q854" s="64"/>
      <c r="R854" s="64"/>
      <c r="S854" s="64"/>
      <c r="T854" s="64"/>
      <c r="U854" s="64"/>
      <c r="V854" s="64"/>
      <c r="W854" s="64"/>
      <c r="X854" s="64"/>
      <c r="Y854" s="64"/>
      <c r="Z854" s="64"/>
      <c r="AA854" s="64"/>
    </row>
    <row r="855" spans="1:27">
      <c r="A855" s="64"/>
      <c r="B855" s="64"/>
      <c r="C855" s="64"/>
      <c r="D855" s="64"/>
      <c r="E855" s="64"/>
      <c r="F855" s="64"/>
      <c r="G855" s="64"/>
      <c r="H855" s="64"/>
      <c r="I855" s="64"/>
      <c r="J855" s="64"/>
      <c r="K855" s="64"/>
      <c r="L855" s="64"/>
      <c r="M855" s="64"/>
      <c r="N855" s="64"/>
      <c r="O855" s="64"/>
      <c r="P855" s="64"/>
      <c r="Q855" s="64"/>
      <c r="R855" s="64"/>
      <c r="S855" s="64"/>
      <c r="T855" s="64"/>
      <c r="U855" s="64"/>
      <c r="V855" s="64"/>
      <c r="W855" s="64"/>
      <c r="X855" s="64"/>
      <c r="Y855" s="64"/>
      <c r="Z855" s="64"/>
      <c r="AA855" s="64"/>
    </row>
    <row r="856" spans="1:27">
      <c r="A856" s="64"/>
      <c r="B856" s="64"/>
      <c r="C856" s="64"/>
      <c r="D856" s="64"/>
      <c r="E856" s="64"/>
      <c r="F856" s="64"/>
      <c r="G856" s="64"/>
      <c r="H856" s="64"/>
      <c r="I856" s="64"/>
      <c r="J856" s="64"/>
      <c r="K856" s="64"/>
      <c r="L856" s="64"/>
      <c r="M856" s="64"/>
      <c r="N856" s="64"/>
      <c r="O856" s="64"/>
      <c r="P856" s="64"/>
      <c r="Q856" s="64"/>
      <c r="R856" s="64"/>
      <c r="S856" s="64"/>
      <c r="T856" s="64"/>
      <c r="U856" s="64"/>
      <c r="V856" s="64"/>
      <c r="W856" s="64"/>
      <c r="X856" s="64"/>
      <c r="Y856" s="64"/>
      <c r="Z856" s="64"/>
      <c r="AA856" s="64"/>
    </row>
    <row r="857" spans="1:27">
      <c r="A857" s="64"/>
      <c r="B857" s="64"/>
      <c r="C857" s="64"/>
      <c r="D857" s="64"/>
      <c r="E857" s="64"/>
      <c r="F857" s="64"/>
      <c r="G857" s="64"/>
      <c r="H857" s="64"/>
      <c r="I857" s="64"/>
      <c r="J857" s="64"/>
      <c r="K857" s="64"/>
      <c r="L857" s="64"/>
      <c r="M857" s="64"/>
      <c r="N857" s="64"/>
      <c r="O857" s="64"/>
      <c r="P857" s="64"/>
      <c r="Q857" s="64"/>
      <c r="R857" s="64"/>
      <c r="S857" s="64"/>
      <c r="T857" s="64"/>
      <c r="U857" s="64"/>
      <c r="V857" s="64"/>
      <c r="W857" s="64"/>
      <c r="X857" s="64"/>
      <c r="Y857" s="64"/>
      <c r="Z857" s="64"/>
      <c r="AA857" s="64"/>
    </row>
    <row r="858" spans="1:27">
      <c r="A858" s="64"/>
      <c r="B858" s="64"/>
      <c r="C858" s="64"/>
      <c r="D858" s="64"/>
      <c r="E858" s="64"/>
      <c r="F858" s="64"/>
      <c r="G858" s="64"/>
      <c r="H858" s="64"/>
      <c r="I858" s="64"/>
      <c r="J858" s="64"/>
      <c r="K858" s="64"/>
      <c r="L858" s="64"/>
      <c r="M858" s="64"/>
      <c r="N858" s="64"/>
      <c r="O858" s="64"/>
      <c r="P858" s="64"/>
      <c r="Q858" s="64"/>
      <c r="R858" s="64"/>
      <c r="S858" s="64"/>
      <c r="T858" s="64"/>
      <c r="U858" s="64"/>
      <c r="V858" s="64"/>
      <c r="W858" s="64"/>
      <c r="X858" s="64"/>
      <c r="Y858" s="64"/>
      <c r="Z858" s="64"/>
      <c r="AA858" s="64"/>
    </row>
    <row r="859" spans="1:27">
      <c r="A859" s="64"/>
      <c r="B859" s="64"/>
      <c r="C859" s="64"/>
      <c r="D859" s="64"/>
      <c r="E859" s="64"/>
      <c r="F859" s="64"/>
      <c r="G859" s="64"/>
      <c r="H859" s="64"/>
      <c r="I859" s="64"/>
      <c r="J859" s="64"/>
      <c r="K859" s="64"/>
      <c r="L859" s="64"/>
      <c r="M859" s="64"/>
      <c r="N859" s="64"/>
      <c r="O859" s="64"/>
      <c r="P859" s="64"/>
      <c r="Q859" s="64"/>
      <c r="R859" s="64"/>
      <c r="S859" s="64"/>
      <c r="T859" s="64"/>
      <c r="U859" s="64"/>
      <c r="V859" s="64"/>
      <c r="W859" s="64"/>
      <c r="X859" s="64"/>
      <c r="Y859" s="64"/>
      <c r="Z859" s="64"/>
      <c r="AA859" s="64"/>
    </row>
    <row r="860" spans="1:27">
      <c r="A860" s="64"/>
      <c r="B860" s="64"/>
      <c r="C860" s="64"/>
      <c r="D860" s="64"/>
      <c r="E860" s="64"/>
      <c r="F860" s="64"/>
      <c r="G860" s="64"/>
      <c r="H860" s="64"/>
      <c r="I860" s="64"/>
      <c r="J860" s="64"/>
      <c r="K860" s="64"/>
      <c r="L860" s="64"/>
      <c r="M860" s="64"/>
      <c r="N860" s="64"/>
      <c r="O860" s="64"/>
      <c r="P860" s="64"/>
      <c r="Q860" s="64"/>
      <c r="R860" s="64"/>
      <c r="S860" s="64"/>
      <c r="T860" s="64"/>
      <c r="U860" s="64"/>
      <c r="V860" s="64"/>
      <c r="W860" s="64"/>
      <c r="X860" s="64"/>
      <c r="Y860" s="64"/>
      <c r="Z860" s="64"/>
      <c r="AA860" s="64"/>
    </row>
    <row r="861" spans="1:27">
      <c r="A861" s="64"/>
      <c r="B861" s="64"/>
      <c r="C861" s="64"/>
      <c r="D861" s="64"/>
      <c r="E861" s="64"/>
      <c r="F861" s="64"/>
      <c r="G861" s="64"/>
      <c r="H861" s="64"/>
      <c r="I861" s="64"/>
      <c r="J861" s="64"/>
      <c r="K861" s="64"/>
      <c r="L861" s="64"/>
      <c r="M861" s="64"/>
      <c r="N861" s="64"/>
      <c r="O861" s="64"/>
      <c r="P861" s="64"/>
      <c r="Q861" s="64"/>
      <c r="R861" s="64"/>
      <c r="S861" s="64"/>
      <c r="T861" s="64"/>
      <c r="U861" s="64"/>
      <c r="V861" s="64"/>
      <c r="W861" s="64"/>
      <c r="X861" s="64"/>
      <c r="Y861" s="64"/>
      <c r="Z861" s="64"/>
      <c r="AA861" s="64"/>
    </row>
    <row r="862" spans="1:27">
      <c r="A862" s="64"/>
      <c r="B862" s="64"/>
      <c r="C862" s="64"/>
      <c r="D862" s="64"/>
      <c r="E862" s="64"/>
      <c r="F862" s="64"/>
      <c r="G862" s="64"/>
      <c r="H862" s="64"/>
      <c r="I862" s="64"/>
      <c r="J862" s="64"/>
      <c r="K862" s="64"/>
      <c r="L862" s="64"/>
      <c r="M862" s="64"/>
      <c r="N862" s="64"/>
      <c r="O862" s="64"/>
      <c r="P862" s="64"/>
      <c r="Q862" s="64"/>
      <c r="R862" s="64"/>
      <c r="S862" s="64"/>
      <c r="T862" s="64"/>
      <c r="U862" s="64"/>
      <c r="V862" s="64"/>
      <c r="W862" s="64"/>
      <c r="X862" s="64"/>
      <c r="Y862" s="64"/>
      <c r="Z862" s="64"/>
      <c r="AA862" s="64"/>
    </row>
    <row r="863" spans="1:27">
      <c r="A863" s="64"/>
      <c r="B863" s="64"/>
      <c r="C863" s="64"/>
      <c r="D863" s="64"/>
      <c r="E863" s="64"/>
      <c r="F863" s="64"/>
      <c r="G863" s="64"/>
      <c r="H863" s="64"/>
      <c r="I863" s="64"/>
      <c r="J863" s="64"/>
      <c r="K863" s="64"/>
      <c r="L863" s="64"/>
      <c r="M863" s="64"/>
      <c r="N863" s="64"/>
      <c r="O863" s="64"/>
      <c r="P863" s="64"/>
      <c r="Q863" s="64"/>
      <c r="R863" s="64"/>
      <c r="S863" s="64"/>
      <c r="T863" s="64"/>
      <c r="U863" s="64"/>
      <c r="V863" s="64"/>
      <c r="W863" s="64"/>
      <c r="X863" s="64"/>
      <c r="Y863" s="64"/>
      <c r="Z863" s="64"/>
      <c r="AA863" s="64"/>
    </row>
    <row r="864" spans="1:27">
      <c r="A864" s="64"/>
      <c r="B864" s="64"/>
      <c r="C864" s="64"/>
      <c r="D864" s="64"/>
      <c r="E864" s="64"/>
      <c r="F864" s="64"/>
      <c r="G864" s="64"/>
      <c r="H864" s="64"/>
      <c r="I864" s="64"/>
      <c r="J864" s="64"/>
      <c r="K864" s="64"/>
      <c r="L864" s="64"/>
      <c r="M864" s="64"/>
      <c r="N864" s="64"/>
      <c r="O864" s="64"/>
      <c r="P864" s="64"/>
      <c r="Q864" s="64"/>
      <c r="R864" s="64"/>
      <c r="S864" s="64"/>
      <c r="T864" s="64"/>
      <c r="U864" s="64"/>
      <c r="V864" s="64"/>
      <c r="W864" s="64"/>
      <c r="X864" s="64"/>
      <c r="Y864" s="64"/>
      <c r="Z864" s="64"/>
      <c r="AA864" s="64"/>
    </row>
    <row r="865" spans="1:27">
      <c r="A865" s="64"/>
      <c r="B865" s="64"/>
      <c r="C865" s="64"/>
      <c r="D865" s="64"/>
      <c r="E865" s="64"/>
      <c r="F865" s="64"/>
      <c r="G865" s="64"/>
      <c r="H865" s="64"/>
      <c r="I865" s="64"/>
      <c r="J865" s="64"/>
      <c r="K865" s="64"/>
      <c r="L865" s="64"/>
      <c r="M865" s="64"/>
      <c r="N865" s="64"/>
      <c r="O865" s="64"/>
      <c r="P865" s="64"/>
      <c r="Q865" s="64"/>
      <c r="R865" s="64"/>
      <c r="S865" s="64"/>
      <c r="T865" s="64"/>
      <c r="U865" s="64"/>
      <c r="V865" s="64"/>
      <c r="W865" s="64"/>
      <c r="X865" s="64"/>
      <c r="Y865" s="64"/>
      <c r="Z865" s="64"/>
      <c r="AA865" s="64"/>
    </row>
    <row r="866" spans="1:27">
      <c r="A866" s="64"/>
      <c r="B866" s="64"/>
      <c r="C866" s="64"/>
      <c r="D866" s="64"/>
      <c r="E866" s="64"/>
      <c r="F866" s="64"/>
      <c r="G866" s="64"/>
      <c r="H866" s="64"/>
      <c r="I866" s="64"/>
      <c r="J866" s="64"/>
      <c r="K866" s="64"/>
      <c r="L866" s="64"/>
      <c r="M866" s="64"/>
      <c r="N866" s="64"/>
      <c r="O866" s="64"/>
      <c r="P866" s="64"/>
      <c r="Q866" s="64"/>
      <c r="R866" s="64"/>
      <c r="S866" s="64"/>
      <c r="T866" s="64"/>
      <c r="U866" s="64"/>
      <c r="V866" s="64"/>
      <c r="W866" s="64"/>
      <c r="X866" s="64"/>
      <c r="Y866" s="64"/>
      <c r="Z866" s="64"/>
      <c r="AA866" s="64"/>
    </row>
    <row r="867" spans="1:27">
      <c r="A867" s="64"/>
      <c r="B867" s="64"/>
      <c r="C867" s="64"/>
      <c r="D867" s="64"/>
      <c r="E867" s="64"/>
      <c r="F867" s="64"/>
      <c r="G867" s="64"/>
      <c r="H867" s="64"/>
      <c r="I867" s="64"/>
      <c r="J867" s="64"/>
      <c r="K867" s="64"/>
      <c r="L867" s="64"/>
      <c r="M867" s="64"/>
      <c r="N867" s="64"/>
      <c r="O867" s="64"/>
      <c r="P867" s="64"/>
      <c r="Q867" s="64"/>
      <c r="R867" s="64"/>
      <c r="S867" s="64"/>
      <c r="T867" s="64"/>
      <c r="U867" s="64"/>
      <c r="V867" s="64"/>
      <c r="W867" s="64"/>
      <c r="X867" s="64"/>
      <c r="Y867" s="64"/>
      <c r="Z867" s="64"/>
      <c r="AA867" s="64"/>
    </row>
    <row r="868" spans="1:27">
      <c r="A868" s="64"/>
      <c r="B868" s="64"/>
      <c r="C868" s="64"/>
      <c r="D868" s="64"/>
      <c r="E868" s="64"/>
      <c r="F868" s="64"/>
      <c r="G868" s="64"/>
      <c r="H868" s="64"/>
      <c r="I868" s="64"/>
      <c r="J868" s="64"/>
      <c r="K868" s="64"/>
      <c r="L868" s="64"/>
      <c r="M868" s="64"/>
      <c r="N868" s="64"/>
      <c r="O868" s="64"/>
      <c r="P868" s="64"/>
      <c r="Q868" s="64"/>
      <c r="R868" s="64"/>
      <c r="S868" s="64"/>
      <c r="T868" s="64"/>
      <c r="U868" s="64"/>
      <c r="V868" s="64"/>
      <c r="W868" s="64"/>
      <c r="X868" s="64"/>
      <c r="Y868" s="64"/>
      <c r="Z868" s="64"/>
      <c r="AA868" s="64"/>
    </row>
    <row r="869" spans="1:27">
      <c r="A869" s="64"/>
      <c r="B869" s="64"/>
      <c r="C869" s="64"/>
      <c r="D869" s="64"/>
      <c r="E869" s="64"/>
      <c r="F869" s="64"/>
      <c r="G869" s="64"/>
      <c r="H869" s="64"/>
      <c r="I869" s="64"/>
      <c r="J869" s="64"/>
      <c r="K869" s="64"/>
      <c r="L869" s="64"/>
      <c r="M869" s="64"/>
      <c r="N869" s="64"/>
      <c r="O869" s="64"/>
      <c r="P869" s="64"/>
      <c r="Q869" s="64"/>
      <c r="R869" s="64"/>
      <c r="S869" s="64"/>
      <c r="T869" s="64"/>
      <c r="U869" s="64"/>
      <c r="V869" s="64"/>
      <c r="W869" s="64"/>
      <c r="X869" s="64"/>
      <c r="Y869" s="64"/>
      <c r="Z869" s="64"/>
      <c r="AA869" s="64"/>
    </row>
    <row r="870" spans="1:27">
      <c r="A870" s="64"/>
      <c r="B870" s="64"/>
      <c r="C870" s="64"/>
      <c r="D870" s="64"/>
      <c r="E870" s="64"/>
      <c r="F870" s="64"/>
      <c r="G870" s="64"/>
      <c r="H870" s="64"/>
      <c r="I870" s="64"/>
      <c r="J870" s="64"/>
      <c r="K870" s="64"/>
      <c r="L870" s="64"/>
      <c r="M870" s="64"/>
      <c r="N870" s="64"/>
      <c r="O870" s="64"/>
      <c r="P870" s="64"/>
      <c r="Q870" s="64"/>
      <c r="R870" s="64"/>
      <c r="S870" s="64"/>
      <c r="T870" s="64"/>
      <c r="U870" s="64"/>
      <c r="V870" s="64"/>
      <c r="W870" s="64"/>
      <c r="X870" s="64"/>
      <c r="Y870" s="64"/>
      <c r="Z870" s="64"/>
      <c r="AA870" s="64"/>
    </row>
    <row r="871" spans="1:27">
      <c r="A871" s="64"/>
      <c r="B871" s="64"/>
      <c r="C871" s="64"/>
      <c r="D871" s="64"/>
      <c r="E871" s="64"/>
      <c r="F871" s="64"/>
      <c r="G871" s="64"/>
      <c r="H871" s="64"/>
      <c r="I871" s="64"/>
      <c r="J871" s="64"/>
      <c r="K871" s="64"/>
      <c r="L871" s="64"/>
      <c r="M871" s="64"/>
      <c r="N871" s="64"/>
      <c r="O871" s="64"/>
      <c r="P871" s="64"/>
      <c r="Q871" s="64"/>
      <c r="R871" s="64"/>
      <c r="S871" s="64"/>
      <c r="T871" s="64"/>
      <c r="U871" s="64"/>
      <c r="V871" s="64"/>
      <c r="W871" s="64"/>
      <c r="X871" s="64"/>
      <c r="Y871" s="64"/>
      <c r="Z871" s="64"/>
      <c r="AA871" s="64"/>
    </row>
    <row r="872" spans="1:27">
      <c r="A872" s="64"/>
      <c r="B872" s="64"/>
      <c r="C872" s="64"/>
      <c r="D872" s="64"/>
      <c r="E872" s="64"/>
      <c r="F872" s="64"/>
      <c r="G872" s="64"/>
      <c r="H872" s="64"/>
      <c r="I872" s="64"/>
      <c r="J872" s="64"/>
      <c r="K872" s="64"/>
      <c r="L872" s="64"/>
      <c r="M872" s="64"/>
      <c r="N872" s="64"/>
      <c r="O872" s="64"/>
      <c r="P872" s="64"/>
      <c r="Q872" s="64"/>
      <c r="R872" s="64"/>
      <c r="S872" s="64"/>
      <c r="T872" s="64"/>
      <c r="U872" s="64"/>
      <c r="V872" s="64"/>
      <c r="W872" s="64"/>
      <c r="X872" s="64"/>
      <c r="Y872" s="64"/>
      <c r="Z872" s="64"/>
      <c r="AA872" s="64"/>
    </row>
    <row r="873" spans="1:27">
      <c r="A873" s="64"/>
      <c r="B873" s="64"/>
      <c r="C873" s="64"/>
      <c r="D873" s="64"/>
      <c r="E873" s="64"/>
      <c r="F873" s="64"/>
      <c r="G873" s="64"/>
      <c r="H873" s="64"/>
      <c r="I873" s="64"/>
      <c r="J873" s="64"/>
      <c r="K873" s="64"/>
      <c r="L873" s="64"/>
      <c r="M873" s="64"/>
      <c r="N873" s="64"/>
      <c r="O873" s="64"/>
      <c r="P873" s="64"/>
      <c r="Q873" s="64"/>
      <c r="R873" s="64"/>
      <c r="S873" s="64"/>
      <c r="T873" s="64"/>
      <c r="U873" s="64"/>
      <c r="V873" s="64"/>
      <c r="W873" s="64"/>
      <c r="X873" s="64"/>
      <c r="Y873" s="64"/>
      <c r="Z873" s="64"/>
      <c r="AA873" s="64"/>
    </row>
    <row r="874" spans="1:27">
      <c r="A874" s="64"/>
      <c r="B874" s="64"/>
      <c r="C874" s="64"/>
      <c r="D874" s="64"/>
      <c r="E874" s="64"/>
      <c r="F874" s="64"/>
      <c r="G874" s="64"/>
      <c r="H874" s="64"/>
      <c r="I874" s="64"/>
      <c r="J874" s="64"/>
      <c r="K874" s="64"/>
      <c r="L874" s="64"/>
      <c r="M874" s="64"/>
      <c r="N874" s="64"/>
      <c r="O874" s="64"/>
      <c r="P874" s="64"/>
      <c r="Q874" s="64"/>
      <c r="R874" s="64"/>
      <c r="S874" s="64"/>
      <c r="T874" s="64"/>
      <c r="U874" s="64"/>
      <c r="V874" s="64"/>
      <c r="W874" s="64"/>
      <c r="X874" s="64"/>
      <c r="Y874" s="64"/>
      <c r="Z874" s="64"/>
      <c r="AA874" s="64"/>
    </row>
    <row r="875" spans="1:27">
      <c r="A875" s="64"/>
      <c r="B875" s="64"/>
      <c r="C875" s="64"/>
      <c r="D875" s="64"/>
      <c r="E875" s="64"/>
      <c r="F875" s="64"/>
      <c r="G875" s="64"/>
      <c r="H875" s="64"/>
      <c r="I875" s="64"/>
      <c r="J875" s="64"/>
      <c r="K875" s="64"/>
      <c r="L875" s="64"/>
      <c r="M875" s="64"/>
      <c r="N875" s="64"/>
      <c r="O875" s="64"/>
      <c r="P875" s="64"/>
      <c r="Q875" s="64"/>
      <c r="R875" s="64"/>
      <c r="S875" s="64"/>
      <c r="T875" s="64"/>
      <c r="U875" s="64"/>
      <c r="V875" s="64"/>
      <c r="W875" s="64"/>
      <c r="X875" s="64"/>
      <c r="Y875" s="64"/>
      <c r="Z875" s="64"/>
      <c r="AA875" s="64"/>
    </row>
    <row r="876" spans="1:27">
      <c r="A876" s="64"/>
      <c r="B876" s="64"/>
      <c r="C876" s="64"/>
      <c r="D876" s="64"/>
      <c r="E876" s="64"/>
      <c r="F876" s="64"/>
      <c r="G876" s="64"/>
      <c r="H876" s="64"/>
      <c r="I876" s="64"/>
      <c r="J876" s="64"/>
      <c r="K876" s="64"/>
      <c r="L876" s="64"/>
      <c r="M876" s="64"/>
      <c r="N876" s="64"/>
      <c r="O876" s="64"/>
      <c r="P876" s="64"/>
      <c r="Q876" s="64"/>
      <c r="R876" s="64"/>
      <c r="S876" s="64"/>
      <c r="T876" s="64"/>
      <c r="U876" s="64"/>
      <c r="V876" s="64"/>
      <c r="W876" s="64"/>
      <c r="X876" s="64"/>
      <c r="Y876" s="64"/>
      <c r="Z876" s="64"/>
      <c r="AA876" s="64"/>
    </row>
    <row r="877" spans="1:27">
      <c r="A877" s="64"/>
      <c r="B877" s="64"/>
      <c r="C877" s="64"/>
      <c r="D877" s="64"/>
      <c r="E877" s="64"/>
      <c r="F877" s="64"/>
      <c r="G877" s="64"/>
      <c r="H877" s="64"/>
      <c r="I877" s="64"/>
      <c r="J877" s="64"/>
      <c r="K877" s="64"/>
      <c r="L877" s="64"/>
      <c r="M877" s="64"/>
      <c r="N877" s="64"/>
      <c r="O877" s="64"/>
      <c r="P877" s="64"/>
      <c r="Q877" s="64"/>
      <c r="R877" s="64"/>
      <c r="S877" s="64"/>
      <c r="T877" s="64"/>
      <c r="U877" s="64"/>
      <c r="V877" s="64"/>
      <c r="W877" s="64"/>
      <c r="X877" s="64"/>
      <c r="Y877" s="64"/>
      <c r="Z877" s="64"/>
      <c r="AA877" s="64"/>
    </row>
    <row r="878" spans="1:27">
      <c r="A878" s="64"/>
      <c r="B878" s="64"/>
      <c r="C878" s="64"/>
      <c r="D878" s="64"/>
      <c r="E878" s="64"/>
      <c r="F878" s="64"/>
      <c r="G878" s="64"/>
      <c r="H878" s="64"/>
      <c r="I878" s="64"/>
      <c r="J878" s="64"/>
      <c r="K878" s="64"/>
      <c r="L878" s="64"/>
      <c r="M878" s="64"/>
      <c r="N878" s="64"/>
      <c r="O878" s="64"/>
      <c r="P878" s="64"/>
      <c r="Q878" s="64"/>
      <c r="R878" s="64"/>
      <c r="S878" s="64"/>
      <c r="T878" s="64"/>
      <c r="U878" s="64"/>
      <c r="V878" s="64"/>
      <c r="W878" s="64"/>
      <c r="X878" s="64"/>
      <c r="Y878" s="64"/>
      <c r="Z878" s="64"/>
      <c r="AA878" s="64"/>
    </row>
    <row r="879" spans="1:27">
      <c r="A879" s="64"/>
      <c r="B879" s="64"/>
      <c r="C879" s="64"/>
      <c r="D879" s="64"/>
      <c r="E879" s="64"/>
      <c r="F879" s="64"/>
      <c r="G879" s="64"/>
      <c r="H879" s="64"/>
      <c r="I879" s="64"/>
      <c r="J879" s="64"/>
      <c r="K879" s="64"/>
      <c r="L879" s="64"/>
      <c r="M879" s="64"/>
      <c r="N879" s="64"/>
      <c r="O879" s="64"/>
      <c r="P879" s="64"/>
      <c r="Q879" s="64"/>
      <c r="R879" s="64"/>
      <c r="S879" s="64"/>
      <c r="T879" s="64"/>
      <c r="U879" s="64"/>
      <c r="V879" s="64"/>
      <c r="W879" s="64"/>
      <c r="X879" s="64"/>
      <c r="Y879" s="64"/>
      <c r="Z879" s="64"/>
      <c r="AA879" s="64"/>
    </row>
    <row r="880" spans="1:27">
      <c r="A880" s="64"/>
      <c r="B880" s="64"/>
      <c r="C880" s="64"/>
      <c r="D880" s="64"/>
      <c r="E880" s="64"/>
      <c r="F880" s="64"/>
      <c r="G880" s="64"/>
      <c r="H880" s="64"/>
      <c r="I880" s="64"/>
      <c r="J880" s="64"/>
      <c r="K880" s="64"/>
      <c r="L880" s="64"/>
      <c r="M880" s="64"/>
      <c r="N880" s="64"/>
      <c r="O880" s="64"/>
      <c r="P880" s="64"/>
      <c r="Q880" s="64"/>
      <c r="R880" s="64"/>
      <c r="S880" s="64"/>
      <c r="T880" s="64"/>
      <c r="U880" s="64"/>
      <c r="V880" s="64"/>
      <c r="W880" s="64"/>
      <c r="X880" s="64"/>
      <c r="Y880" s="64"/>
      <c r="Z880" s="64"/>
      <c r="AA880" s="64"/>
    </row>
    <row r="881" spans="1:27">
      <c r="A881" s="64"/>
      <c r="B881" s="64"/>
      <c r="C881" s="64"/>
      <c r="D881" s="64"/>
      <c r="E881" s="64"/>
      <c r="F881" s="64"/>
      <c r="G881" s="64"/>
      <c r="H881" s="64"/>
      <c r="I881" s="64"/>
      <c r="J881" s="64"/>
      <c r="K881" s="64"/>
      <c r="L881" s="64"/>
      <c r="M881" s="64"/>
      <c r="N881" s="64"/>
      <c r="O881" s="64"/>
      <c r="P881" s="64"/>
      <c r="Q881" s="64"/>
      <c r="R881" s="64"/>
      <c r="S881" s="64"/>
      <c r="T881" s="64"/>
      <c r="U881" s="64"/>
      <c r="V881" s="64"/>
      <c r="W881" s="64"/>
      <c r="X881" s="64"/>
      <c r="Y881" s="64"/>
      <c r="Z881" s="64"/>
      <c r="AA881" s="64"/>
    </row>
    <row r="882" spans="1:27">
      <c r="A882" s="64"/>
      <c r="B882" s="64"/>
      <c r="C882" s="64"/>
      <c r="D882" s="64"/>
      <c r="E882" s="64"/>
      <c r="F882" s="64"/>
      <c r="G882" s="64"/>
      <c r="H882" s="64"/>
      <c r="I882" s="64"/>
      <c r="J882" s="64"/>
      <c r="K882" s="64"/>
      <c r="L882" s="64"/>
      <c r="M882" s="64"/>
      <c r="N882" s="64"/>
      <c r="O882" s="64"/>
      <c r="P882" s="64"/>
      <c r="Q882" s="64"/>
      <c r="R882" s="64"/>
      <c r="S882" s="64"/>
      <c r="T882" s="64"/>
      <c r="U882" s="64"/>
      <c r="V882" s="64"/>
      <c r="W882" s="64"/>
      <c r="X882" s="64"/>
      <c r="Y882" s="64"/>
      <c r="Z882" s="64"/>
      <c r="AA882" s="64"/>
    </row>
    <row r="883" spans="1:27">
      <c r="A883" s="64"/>
      <c r="B883" s="64"/>
      <c r="C883" s="64"/>
      <c r="D883" s="64"/>
      <c r="E883" s="64"/>
      <c r="F883" s="64"/>
      <c r="G883" s="64"/>
      <c r="H883" s="64"/>
      <c r="I883" s="64"/>
      <c r="J883" s="64"/>
      <c r="K883" s="64"/>
      <c r="L883" s="64"/>
      <c r="M883" s="64"/>
      <c r="N883" s="64"/>
      <c r="O883" s="64"/>
      <c r="P883" s="64"/>
      <c r="Q883" s="64"/>
      <c r="R883" s="64"/>
      <c r="S883" s="64"/>
      <c r="T883" s="64"/>
      <c r="U883" s="64"/>
      <c r="V883" s="64"/>
      <c r="W883" s="64"/>
      <c r="X883" s="64"/>
      <c r="Y883" s="64"/>
      <c r="Z883" s="64"/>
      <c r="AA883" s="64"/>
    </row>
    <row r="884" spans="1:27">
      <c r="A884" s="64"/>
      <c r="B884" s="64"/>
      <c r="C884" s="64"/>
      <c r="D884" s="64"/>
      <c r="E884" s="64"/>
      <c r="F884" s="64"/>
      <c r="G884" s="64"/>
      <c r="H884" s="64"/>
      <c r="I884" s="64"/>
      <c r="J884" s="64"/>
      <c r="K884" s="64"/>
      <c r="L884" s="64"/>
      <c r="M884" s="64"/>
      <c r="N884" s="64"/>
      <c r="O884" s="64"/>
      <c r="P884" s="64"/>
      <c r="Q884" s="64"/>
      <c r="R884" s="64"/>
      <c r="S884" s="64"/>
      <c r="T884" s="64"/>
      <c r="U884" s="64"/>
      <c r="V884" s="64"/>
      <c r="W884" s="64"/>
      <c r="X884" s="64"/>
      <c r="Y884" s="64"/>
      <c r="Z884" s="64"/>
      <c r="AA884" s="64"/>
    </row>
    <row r="885" spans="1:27">
      <c r="A885" s="64"/>
      <c r="B885" s="64"/>
      <c r="C885" s="64"/>
      <c r="D885" s="64"/>
      <c r="E885" s="64"/>
      <c r="F885" s="64"/>
      <c r="G885" s="64"/>
      <c r="H885" s="64"/>
      <c r="I885" s="64"/>
      <c r="J885" s="64"/>
      <c r="K885" s="64"/>
      <c r="L885" s="64"/>
      <c r="M885" s="64"/>
      <c r="N885" s="64"/>
      <c r="O885" s="64"/>
      <c r="P885" s="64"/>
      <c r="Q885" s="64"/>
      <c r="R885" s="64"/>
      <c r="S885" s="64"/>
      <c r="T885" s="64"/>
      <c r="U885" s="64"/>
      <c r="V885" s="64"/>
      <c r="W885" s="64"/>
      <c r="X885" s="64"/>
      <c r="Y885" s="64"/>
      <c r="Z885" s="64"/>
      <c r="AA885" s="64"/>
    </row>
    <row r="886" spans="1:27">
      <c r="A886" s="64"/>
      <c r="B886" s="64"/>
      <c r="C886" s="64"/>
      <c r="D886" s="64"/>
      <c r="E886" s="64"/>
      <c r="F886" s="64"/>
      <c r="G886" s="64"/>
      <c r="H886" s="64"/>
      <c r="I886" s="64"/>
      <c r="J886" s="64"/>
      <c r="K886" s="64"/>
      <c r="L886" s="64"/>
      <c r="M886" s="64"/>
      <c r="N886" s="64"/>
      <c r="O886" s="64"/>
      <c r="P886" s="64"/>
      <c r="Q886" s="64"/>
      <c r="R886" s="64"/>
      <c r="S886" s="64"/>
      <c r="T886" s="64"/>
      <c r="U886" s="64"/>
      <c r="V886" s="64"/>
      <c r="W886" s="64"/>
      <c r="X886" s="64"/>
      <c r="Y886" s="64"/>
      <c r="Z886" s="64"/>
      <c r="AA886" s="64"/>
    </row>
    <row r="887" spans="1:27">
      <c r="A887" s="64"/>
      <c r="B887" s="64"/>
      <c r="C887" s="64"/>
      <c r="D887" s="64"/>
      <c r="E887" s="64"/>
      <c r="F887" s="64"/>
      <c r="G887" s="64"/>
      <c r="H887" s="64"/>
      <c r="I887" s="64"/>
      <c r="J887" s="64"/>
      <c r="K887" s="64"/>
      <c r="L887" s="64"/>
      <c r="M887" s="64"/>
      <c r="N887" s="64"/>
      <c r="O887" s="64"/>
      <c r="P887" s="64"/>
      <c r="Q887" s="64"/>
      <c r="R887" s="64"/>
      <c r="S887" s="64"/>
      <c r="T887" s="64"/>
      <c r="U887" s="64"/>
      <c r="V887" s="64"/>
      <c r="W887" s="64"/>
      <c r="X887" s="64"/>
      <c r="Y887" s="64"/>
      <c r="Z887" s="64"/>
      <c r="AA887" s="64"/>
    </row>
    <row r="888" spans="1:27">
      <c r="A888" s="64"/>
      <c r="B888" s="64"/>
      <c r="C888" s="64"/>
      <c r="D888" s="64"/>
      <c r="E888" s="64"/>
      <c r="F888" s="64"/>
      <c r="G888" s="64"/>
      <c r="H888" s="64"/>
      <c r="I888" s="64"/>
      <c r="J888" s="64"/>
      <c r="K888" s="64"/>
      <c r="L888" s="64"/>
      <c r="M888" s="64"/>
      <c r="N888" s="64"/>
      <c r="O888" s="64"/>
      <c r="P888" s="64"/>
      <c r="Q888" s="64"/>
      <c r="R888" s="64"/>
      <c r="S888" s="64"/>
      <c r="T888" s="64"/>
      <c r="U888" s="64"/>
      <c r="V888" s="64"/>
      <c r="W888" s="64"/>
      <c r="X888" s="64"/>
      <c r="Y888" s="64"/>
      <c r="Z888" s="64"/>
      <c r="AA888" s="64"/>
    </row>
    <row r="889" spans="1:27">
      <c r="A889" s="64"/>
      <c r="B889" s="64"/>
      <c r="C889" s="64"/>
      <c r="D889" s="64"/>
      <c r="E889" s="64"/>
      <c r="F889" s="64"/>
      <c r="G889" s="64"/>
      <c r="H889" s="64"/>
      <c r="I889" s="64"/>
      <c r="J889" s="64"/>
      <c r="K889" s="64"/>
      <c r="L889" s="64"/>
      <c r="M889" s="64"/>
      <c r="N889" s="64"/>
      <c r="O889" s="64"/>
      <c r="P889" s="64"/>
      <c r="Q889" s="64"/>
      <c r="R889" s="64"/>
      <c r="S889" s="64"/>
      <c r="T889" s="64"/>
      <c r="U889" s="64"/>
      <c r="V889" s="64"/>
      <c r="W889" s="64"/>
      <c r="X889" s="64"/>
      <c r="Y889" s="64"/>
      <c r="Z889" s="64"/>
      <c r="AA889" s="64"/>
    </row>
    <row r="890" spans="1:27">
      <c r="A890" s="64"/>
      <c r="B890" s="64"/>
      <c r="C890" s="64"/>
      <c r="D890" s="64"/>
      <c r="E890" s="64"/>
      <c r="F890" s="64"/>
      <c r="G890" s="64"/>
      <c r="H890" s="64"/>
      <c r="I890" s="64"/>
      <c r="J890" s="64"/>
      <c r="K890" s="64"/>
      <c r="L890" s="64"/>
      <c r="M890" s="64"/>
      <c r="N890" s="64"/>
      <c r="O890" s="64"/>
      <c r="P890" s="64"/>
      <c r="Q890" s="64"/>
      <c r="R890" s="64"/>
      <c r="S890" s="64"/>
      <c r="T890" s="64"/>
      <c r="U890" s="64"/>
      <c r="V890" s="64"/>
      <c r="W890" s="64"/>
      <c r="X890" s="64"/>
      <c r="Y890" s="64"/>
      <c r="Z890" s="64"/>
      <c r="AA890" s="64"/>
    </row>
    <row r="891" spans="1:27">
      <c r="A891" s="64"/>
      <c r="B891" s="64"/>
      <c r="C891" s="64"/>
      <c r="D891" s="64"/>
      <c r="E891" s="64"/>
      <c r="F891" s="64"/>
      <c r="G891" s="64"/>
      <c r="H891" s="64"/>
      <c r="I891" s="64"/>
      <c r="J891" s="64"/>
      <c r="K891" s="64"/>
      <c r="L891" s="64"/>
      <c r="M891" s="64"/>
      <c r="N891" s="64"/>
      <c r="O891" s="64"/>
      <c r="P891" s="64"/>
      <c r="Q891" s="64"/>
      <c r="R891" s="64"/>
      <c r="S891" s="64"/>
      <c r="T891" s="64"/>
      <c r="U891" s="64"/>
      <c r="V891" s="64"/>
      <c r="W891" s="64"/>
      <c r="X891" s="64"/>
      <c r="Y891" s="64"/>
      <c r="Z891" s="64"/>
      <c r="AA891" s="64"/>
    </row>
    <row r="892" spans="1:27">
      <c r="A892" s="64"/>
      <c r="B892" s="64"/>
      <c r="C892" s="64"/>
      <c r="D892" s="64"/>
      <c r="E892" s="64"/>
      <c r="F892" s="64"/>
      <c r="G892" s="64"/>
      <c r="H892" s="64"/>
      <c r="I892" s="64"/>
      <c r="J892" s="64"/>
      <c r="K892" s="64"/>
      <c r="L892" s="64"/>
      <c r="M892" s="64"/>
      <c r="N892" s="64"/>
      <c r="O892" s="64"/>
      <c r="P892" s="64"/>
      <c r="Q892" s="64"/>
      <c r="R892" s="64"/>
      <c r="S892" s="64"/>
      <c r="T892" s="64"/>
      <c r="U892" s="64"/>
      <c r="V892" s="64"/>
      <c r="W892" s="64"/>
      <c r="X892" s="64"/>
      <c r="Y892" s="64"/>
      <c r="Z892" s="64"/>
      <c r="AA892" s="64"/>
    </row>
    <row r="893" spans="1:27">
      <c r="A893" s="64"/>
      <c r="B893" s="64"/>
      <c r="C893" s="64"/>
      <c r="D893" s="64"/>
      <c r="E893" s="64"/>
      <c r="F893" s="64"/>
      <c r="G893" s="64"/>
      <c r="H893" s="64"/>
      <c r="I893" s="64"/>
      <c r="J893" s="64"/>
      <c r="K893" s="64"/>
      <c r="L893" s="64"/>
      <c r="M893" s="64"/>
      <c r="N893" s="64"/>
      <c r="O893" s="64"/>
      <c r="P893" s="64"/>
      <c r="Q893" s="64"/>
      <c r="R893" s="64"/>
      <c r="S893" s="64"/>
      <c r="T893" s="64"/>
      <c r="U893" s="64"/>
      <c r="V893" s="64"/>
      <c r="W893" s="64"/>
      <c r="X893" s="64"/>
      <c r="Y893" s="64"/>
      <c r="Z893" s="64"/>
      <c r="AA893" s="64"/>
    </row>
    <row r="894" spans="1:27">
      <c r="A894" s="64"/>
      <c r="B894" s="64"/>
      <c r="C894" s="64"/>
      <c r="D894" s="64"/>
      <c r="E894" s="64"/>
      <c r="F894" s="64"/>
      <c r="G894" s="64"/>
      <c r="H894" s="64"/>
      <c r="I894" s="64"/>
      <c r="J894" s="64"/>
      <c r="K894" s="64"/>
      <c r="L894" s="64"/>
      <c r="M894" s="64"/>
      <c r="N894" s="64"/>
      <c r="O894" s="64"/>
      <c r="P894" s="64"/>
      <c r="Q894" s="64"/>
      <c r="R894" s="64"/>
      <c r="S894" s="64"/>
      <c r="T894" s="64"/>
      <c r="U894" s="64"/>
      <c r="V894" s="64"/>
      <c r="W894" s="64"/>
      <c r="X894" s="64"/>
      <c r="Y894" s="64"/>
      <c r="Z894" s="64"/>
      <c r="AA894" s="64"/>
    </row>
    <row r="895" spans="1:27">
      <c r="A895" s="64"/>
      <c r="B895" s="64"/>
      <c r="C895" s="64"/>
      <c r="D895" s="64"/>
      <c r="E895" s="64"/>
      <c r="F895" s="64"/>
      <c r="G895" s="64"/>
      <c r="H895" s="64"/>
      <c r="I895" s="64"/>
      <c r="J895" s="64"/>
      <c r="K895" s="64"/>
      <c r="L895" s="64"/>
      <c r="M895" s="64"/>
      <c r="N895" s="64"/>
      <c r="O895" s="64"/>
      <c r="P895" s="64"/>
      <c r="Q895" s="64"/>
      <c r="R895" s="64"/>
      <c r="S895" s="64"/>
      <c r="T895" s="64"/>
      <c r="U895" s="64"/>
      <c r="V895" s="64"/>
      <c r="W895" s="64"/>
      <c r="X895" s="64"/>
      <c r="Y895" s="64"/>
      <c r="Z895" s="64"/>
      <c r="AA895" s="64"/>
    </row>
    <row r="896" spans="1:27">
      <c r="A896" s="64"/>
      <c r="B896" s="64"/>
      <c r="C896" s="64"/>
      <c r="D896" s="64"/>
      <c r="E896" s="64"/>
      <c r="F896" s="64"/>
      <c r="G896" s="64"/>
      <c r="H896" s="64"/>
      <c r="I896" s="64"/>
      <c r="J896" s="64"/>
      <c r="K896" s="64"/>
      <c r="L896" s="64"/>
      <c r="M896" s="64"/>
      <c r="N896" s="64"/>
      <c r="O896" s="64"/>
      <c r="P896" s="64"/>
      <c r="Q896" s="64"/>
      <c r="R896" s="64"/>
      <c r="S896" s="64"/>
      <c r="T896" s="64"/>
      <c r="U896" s="64"/>
      <c r="V896" s="64"/>
      <c r="W896" s="64"/>
      <c r="X896" s="64"/>
      <c r="Y896" s="64"/>
      <c r="Z896" s="64"/>
      <c r="AA896" s="64"/>
    </row>
    <row r="897" spans="1:27">
      <c r="A897" s="64"/>
      <c r="B897" s="64"/>
      <c r="C897" s="64"/>
      <c r="D897" s="64"/>
      <c r="E897" s="64"/>
      <c r="F897" s="64"/>
      <c r="G897" s="64"/>
      <c r="H897" s="64"/>
      <c r="I897" s="64"/>
      <c r="J897" s="64"/>
      <c r="K897" s="64"/>
      <c r="L897" s="64"/>
      <c r="M897" s="64"/>
      <c r="N897" s="64"/>
      <c r="O897" s="64"/>
      <c r="P897" s="64"/>
      <c r="Q897" s="64"/>
      <c r="R897" s="64"/>
      <c r="S897" s="64"/>
      <c r="T897" s="64"/>
      <c r="U897" s="64"/>
      <c r="V897" s="64"/>
      <c r="W897" s="64"/>
      <c r="X897" s="64"/>
      <c r="Y897" s="64"/>
      <c r="Z897" s="64"/>
      <c r="AA897" s="64"/>
    </row>
    <row r="898" spans="1:27">
      <c r="A898" s="64"/>
      <c r="B898" s="64"/>
      <c r="C898" s="64"/>
      <c r="D898" s="64"/>
      <c r="E898" s="64"/>
      <c r="F898" s="64"/>
      <c r="G898" s="64"/>
      <c r="H898" s="64"/>
      <c r="I898" s="64"/>
      <c r="J898" s="64"/>
      <c r="K898" s="64"/>
      <c r="L898" s="64"/>
      <c r="M898" s="64"/>
      <c r="N898" s="64"/>
      <c r="O898" s="64"/>
      <c r="P898" s="64"/>
      <c r="Q898" s="64"/>
      <c r="R898" s="64"/>
      <c r="S898" s="64"/>
      <c r="T898" s="64"/>
      <c r="U898" s="64"/>
      <c r="V898" s="64"/>
      <c r="W898" s="64"/>
      <c r="X898" s="64"/>
      <c r="Y898" s="64"/>
      <c r="Z898" s="64"/>
      <c r="AA898" s="64"/>
    </row>
    <row r="899" spans="1:27">
      <c r="A899" s="64"/>
      <c r="B899" s="64"/>
      <c r="C899" s="64"/>
      <c r="D899" s="64"/>
      <c r="E899" s="64"/>
      <c r="F899" s="64"/>
      <c r="G899" s="64"/>
      <c r="H899" s="64"/>
      <c r="I899" s="64"/>
      <c r="J899" s="64"/>
      <c r="K899" s="64"/>
      <c r="L899" s="64"/>
      <c r="M899" s="64"/>
      <c r="N899" s="64"/>
      <c r="O899" s="64"/>
      <c r="P899" s="64"/>
      <c r="Q899" s="64"/>
      <c r="R899" s="64"/>
      <c r="S899" s="64"/>
      <c r="T899" s="64"/>
      <c r="U899" s="64"/>
      <c r="V899" s="64"/>
      <c r="W899" s="64"/>
      <c r="X899" s="64"/>
      <c r="Y899" s="64"/>
      <c r="Z899" s="64"/>
      <c r="AA899" s="64"/>
    </row>
    <row r="900" spans="1:27">
      <c r="A900" s="64"/>
      <c r="B900" s="64"/>
      <c r="C900" s="64"/>
      <c r="D900" s="64"/>
      <c r="E900" s="64"/>
      <c r="F900" s="64"/>
      <c r="G900" s="64"/>
      <c r="H900" s="64"/>
      <c r="I900" s="64"/>
      <c r="J900" s="64"/>
      <c r="K900" s="64"/>
      <c r="L900" s="64"/>
      <c r="M900" s="64"/>
      <c r="N900" s="64"/>
      <c r="O900" s="64"/>
      <c r="P900" s="64"/>
      <c r="Q900" s="64"/>
      <c r="R900" s="64"/>
      <c r="S900" s="64"/>
      <c r="T900" s="64"/>
      <c r="U900" s="64"/>
      <c r="V900" s="64"/>
      <c r="W900" s="64"/>
      <c r="X900" s="64"/>
      <c r="Y900" s="64"/>
      <c r="Z900" s="64"/>
      <c r="AA900" s="64"/>
    </row>
    <row r="901" spans="1:27">
      <c r="A901" s="64"/>
      <c r="B901" s="64"/>
      <c r="C901" s="64"/>
      <c r="D901" s="64"/>
      <c r="E901" s="64"/>
      <c r="F901" s="64"/>
      <c r="G901" s="64"/>
      <c r="H901" s="64"/>
      <c r="I901" s="64"/>
      <c r="J901" s="64"/>
      <c r="K901" s="64"/>
      <c r="L901" s="64"/>
      <c r="M901" s="64"/>
      <c r="N901" s="64"/>
      <c r="O901" s="64"/>
      <c r="P901" s="64"/>
      <c r="Q901" s="64"/>
      <c r="R901" s="64"/>
      <c r="S901" s="64"/>
      <c r="T901" s="64"/>
      <c r="U901" s="64"/>
      <c r="V901" s="64"/>
      <c r="W901" s="64"/>
      <c r="X901" s="64"/>
      <c r="Y901" s="64"/>
      <c r="Z901" s="64"/>
      <c r="AA901" s="64"/>
    </row>
    <row r="902" spans="1:27">
      <c r="A902" s="64"/>
      <c r="B902" s="64"/>
      <c r="C902" s="64"/>
      <c r="D902" s="64"/>
      <c r="E902" s="64"/>
      <c r="F902" s="64"/>
      <c r="G902" s="64"/>
      <c r="H902" s="64"/>
      <c r="I902" s="64"/>
      <c r="J902" s="64"/>
      <c r="K902" s="64"/>
      <c r="L902" s="64"/>
      <c r="M902" s="64"/>
      <c r="N902" s="64"/>
      <c r="O902" s="64"/>
      <c r="P902" s="64"/>
      <c r="Q902" s="64"/>
      <c r="R902" s="64"/>
      <c r="S902" s="64"/>
      <c r="T902" s="64"/>
      <c r="U902" s="64"/>
      <c r="V902" s="64"/>
      <c r="W902" s="64"/>
      <c r="X902" s="64"/>
      <c r="Y902" s="64"/>
      <c r="Z902" s="64"/>
      <c r="AA902" s="64"/>
    </row>
    <row r="903" spans="1:27">
      <c r="A903" s="64"/>
      <c r="B903" s="64"/>
      <c r="C903" s="64"/>
      <c r="D903" s="64"/>
      <c r="E903" s="64"/>
      <c r="F903" s="64"/>
      <c r="G903" s="64"/>
      <c r="H903" s="64"/>
      <c r="I903" s="64"/>
      <c r="J903" s="64"/>
      <c r="K903" s="64"/>
      <c r="L903" s="64"/>
      <c r="M903" s="64"/>
      <c r="N903" s="64"/>
      <c r="O903" s="64"/>
      <c r="P903" s="64"/>
      <c r="Q903" s="64"/>
      <c r="R903" s="64"/>
      <c r="S903" s="64"/>
      <c r="T903" s="64"/>
      <c r="U903" s="64"/>
      <c r="V903" s="64"/>
      <c r="W903" s="64"/>
      <c r="X903" s="64"/>
      <c r="Y903" s="64"/>
      <c r="Z903" s="64"/>
      <c r="AA903" s="64"/>
    </row>
    <row r="904" spans="1:27">
      <c r="A904" s="64"/>
      <c r="B904" s="64"/>
      <c r="C904" s="64"/>
      <c r="D904" s="64"/>
      <c r="E904" s="64"/>
      <c r="F904" s="64"/>
      <c r="G904" s="64"/>
      <c r="H904" s="64"/>
      <c r="I904" s="64"/>
      <c r="J904" s="64"/>
      <c r="K904" s="64"/>
      <c r="L904" s="64"/>
      <c r="M904" s="64"/>
      <c r="N904" s="64"/>
      <c r="O904" s="64"/>
      <c r="P904" s="64"/>
      <c r="Q904" s="64"/>
      <c r="R904" s="64"/>
      <c r="S904" s="64"/>
      <c r="T904" s="64"/>
      <c r="U904" s="64"/>
      <c r="V904" s="64"/>
      <c r="W904" s="64"/>
      <c r="X904" s="64"/>
      <c r="Y904" s="64"/>
      <c r="Z904" s="64"/>
      <c r="AA904" s="64"/>
    </row>
    <row r="905" spans="1:27">
      <c r="A905" s="64"/>
      <c r="B905" s="64"/>
      <c r="C905" s="64"/>
      <c r="D905" s="64"/>
      <c r="E905" s="64"/>
      <c r="F905" s="64"/>
      <c r="G905" s="64"/>
      <c r="H905" s="64"/>
      <c r="I905" s="64"/>
      <c r="J905" s="64"/>
      <c r="K905" s="64"/>
      <c r="L905" s="64"/>
      <c r="M905" s="64"/>
      <c r="N905" s="64"/>
      <c r="O905" s="64"/>
      <c r="P905" s="64"/>
      <c r="Q905" s="64"/>
      <c r="R905" s="64"/>
      <c r="S905" s="64"/>
      <c r="T905" s="64"/>
      <c r="U905" s="64"/>
      <c r="V905" s="64"/>
      <c r="W905" s="64"/>
      <c r="X905" s="64"/>
      <c r="Y905" s="64"/>
      <c r="Z905" s="64"/>
      <c r="AA905" s="64"/>
    </row>
    <row r="906" spans="1:27">
      <c r="A906" s="64"/>
      <c r="B906" s="64"/>
      <c r="C906" s="64"/>
      <c r="D906" s="64"/>
      <c r="E906" s="64"/>
      <c r="F906" s="64"/>
      <c r="G906" s="64"/>
      <c r="H906" s="64"/>
      <c r="I906" s="64"/>
      <c r="J906" s="64"/>
      <c r="K906" s="64"/>
      <c r="L906" s="64"/>
      <c r="M906" s="64"/>
      <c r="N906" s="64"/>
      <c r="O906" s="64"/>
      <c r="P906" s="64"/>
      <c r="Q906" s="64"/>
      <c r="R906" s="64"/>
      <c r="S906" s="64"/>
      <c r="T906" s="64"/>
      <c r="U906" s="64"/>
      <c r="V906" s="64"/>
      <c r="W906" s="64"/>
      <c r="X906" s="64"/>
      <c r="Y906" s="64"/>
      <c r="Z906" s="64"/>
      <c r="AA906" s="64"/>
    </row>
    <row r="907" spans="1:27">
      <c r="A907" s="64"/>
      <c r="B907" s="64"/>
      <c r="C907" s="64"/>
      <c r="D907" s="64"/>
      <c r="E907" s="64"/>
      <c r="F907" s="64"/>
      <c r="G907" s="64"/>
      <c r="H907" s="64"/>
      <c r="I907" s="64"/>
      <c r="J907" s="64"/>
      <c r="K907" s="64"/>
      <c r="L907" s="64"/>
      <c r="M907" s="64"/>
      <c r="N907" s="64"/>
      <c r="O907" s="64"/>
      <c r="P907" s="64"/>
      <c r="Q907" s="64"/>
      <c r="R907" s="64"/>
      <c r="S907" s="64"/>
      <c r="T907" s="64"/>
      <c r="U907" s="64"/>
      <c r="V907" s="64"/>
      <c r="W907" s="64"/>
      <c r="X907" s="64"/>
      <c r="Y907" s="64"/>
      <c r="Z907" s="64"/>
      <c r="AA907" s="64"/>
    </row>
    <row r="908" spans="1:27">
      <c r="A908" s="64"/>
      <c r="B908" s="64"/>
      <c r="C908" s="64"/>
      <c r="D908" s="64"/>
      <c r="E908" s="64"/>
      <c r="F908" s="64"/>
      <c r="G908" s="64"/>
      <c r="H908" s="64"/>
      <c r="I908" s="64"/>
      <c r="J908" s="64"/>
      <c r="K908" s="64"/>
      <c r="L908" s="64"/>
      <c r="M908" s="64"/>
      <c r="N908" s="64"/>
      <c r="O908" s="64"/>
      <c r="P908" s="64"/>
      <c r="Q908" s="64"/>
      <c r="R908" s="64"/>
      <c r="S908" s="64"/>
      <c r="T908" s="64"/>
      <c r="U908" s="64"/>
      <c r="V908" s="64"/>
      <c r="W908" s="64"/>
      <c r="X908" s="64"/>
      <c r="Y908" s="64"/>
      <c r="Z908" s="64"/>
      <c r="AA908" s="64"/>
    </row>
    <row r="909" spans="1:27">
      <c r="A909" s="64"/>
      <c r="B909" s="64"/>
      <c r="C909" s="64"/>
      <c r="D909" s="64"/>
      <c r="E909" s="64"/>
      <c r="F909" s="64"/>
      <c r="G909" s="64"/>
      <c r="H909" s="64"/>
      <c r="I909" s="64"/>
      <c r="J909" s="64"/>
      <c r="K909" s="64"/>
      <c r="L909" s="64"/>
      <c r="M909" s="64"/>
      <c r="N909" s="64"/>
      <c r="O909" s="64"/>
      <c r="P909" s="64"/>
      <c r="Q909" s="64"/>
      <c r="R909" s="64"/>
      <c r="S909" s="64"/>
      <c r="T909" s="64"/>
      <c r="U909" s="64"/>
      <c r="V909" s="64"/>
      <c r="W909" s="64"/>
      <c r="X909" s="64"/>
      <c r="Y909" s="64"/>
      <c r="Z909" s="64"/>
      <c r="AA909" s="64"/>
    </row>
    <row r="910" spans="1:27">
      <c r="A910" s="64"/>
      <c r="B910" s="64"/>
      <c r="C910" s="64"/>
      <c r="D910" s="64"/>
      <c r="E910" s="64"/>
      <c r="F910" s="64"/>
      <c r="G910" s="64"/>
      <c r="H910" s="64"/>
      <c r="I910" s="64"/>
      <c r="J910" s="64"/>
      <c r="K910" s="64"/>
      <c r="L910" s="64"/>
      <c r="M910" s="64"/>
      <c r="N910" s="64"/>
      <c r="O910" s="64"/>
      <c r="P910" s="64"/>
      <c r="Q910" s="64"/>
      <c r="R910" s="64"/>
      <c r="S910" s="64"/>
      <c r="T910" s="64"/>
      <c r="U910" s="64"/>
      <c r="V910" s="64"/>
      <c r="W910" s="64"/>
      <c r="X910" s="64"/>
      <c r="Y910" s="64"/>
      <c r="Z910" s="64"/>
      <c r="AA910" s="64"/>
    </row>
    <row r="911" spans="1:27">
      <c r="A911" s="64"/>
      <c r="B911" s="64"/>
      <c r="C911" s="64"/>
      <c r="D911" s="64"/>
      <c r="E911" s="64"/>
      <c r="F911" s="64"/>
      <c r="G911" s="64"/>
      <c r="H911" s="64"/>
      <c r="I911" s="64"/>
      <c r="J911" s="64"/>
      <c r="K911" s="64"/>
      <c r="L911" s="64"/>
      <c r="M911" s="64"/>
      <c r="N911" s="64"/>
      <c r="O911" s="64"/>
      <c r="P911" s="64"/>
      <c r="Q911" s="64"/>
      <c r="R911" s="64"/>
      <c r="S911" s="64"/>
      <c r="T911" s="64"/>
      <c r="U911" s="64"/>
      <c r="V911" s="64"/>
      <c r="W911" s="64"/>
      <c r="X911" s="64"/>
      <c r="Y911" s="64"/>
      <c r="Z911" s="64"/>
      <c r="AA911" s="64"/>
    </row>
    <row r="912" spans="1:27">
      <c r="A912" s="64"/>
      <c r="B912" s="64"/>
      <c r="C912" s="64"/>
      <c r="D912" s="64"/>
      <c r="E912" s="64"/>
      <c r="F912" s="64"/>
      <c r="G912" s="64"/>
      <c r="H912" s="64"/>
      <c r="I912" s="64"/>
      <c r="J912" s="64"/>
      <c r="K912" s="64"/>
      <c r="L912" s="64"/>
      <c r="M912" s="64"/>
      <c r="N912" s="64"/>
      <c r="O912" s="64"/>
      <c r="P912" s="64"/>
      <c r="Q912" s="64"/>
      <c r="R912" s="64"/>
      <c r="S912" s="64"/>
      <c r="T912" s="64"/>
      <c r="U912" s="64"/>
      <c r="V912" s="64"/>
      <c r="W912" s="64"/>
      <c r="X912" s="64"/>
      <c r="Y912" s="64"/>
      <c r="Z912" s="64"/>
      <c r="AA912" s="64"/>
    </row>
    <row r="913" spans="1:27">
      <c r="A913" s="64"/>
      <c r="B913" s="64"/>
      <c r="C913" s="64"/>
      <c r="D913" s="64"/>
      <c r="E913" s="64"/>
      <c r="F913" s="64"/>
      <c r="G913" s="64"/>
      <c r="H913" s="64"/>
      <c r="I913" s="64"/>
      <c r="J913" s="64"/>
      <c r="K913" s="64"/>
      <c r="L913" s="64"/>
      <c r="M913" s="64"/>
      <c r="N913" s="64"/>
      <c r="O913" s="64"/>
      <c r="P913" s="64"/>
      <c r="Q913" s="64"/>
      <c r="R913" s="64"/>
      <c r="S913" s="64"/>
      <c r="T913" s="64"/>
      <c r="U913" s="64"/>
      <c r="V913" s="64"/>
      <c r="W913" s="64"/>
      <c r="X913" s="64"/>
      <c r="Y913" s="64"/>
      <c r="Z913" s="64"/>
      <c r="AA913" s="64"/>
    </row>
    <row r="914" spans="1:27">
      <c r="A914" s="64"/>
      <c r="B914" s="64"/>
      <c r="C914" s="64"/>
      <c r="D914" s="64"/>
      <c r="E914" s="64"/>
      <c r="F914" s="64"/>
      <c r="G914" s="64"/>
      <c r="H914" s="64"/>
      <c r="I914" s="64"/>
      <c r="J914" s="64"/>
      <c r="K914" s="64"/>
      <c r="L914" s="64"/>
      <c r="M914" s="64"/>
      <c r="N914" s="64"/>
      <c r="O914" s="64"/>
      <c r="P914" s="64"/>
      <c r="Q914" s="64"/>
      <c r="R914" s="64"/>
      <c r="S914" s="64"/>
      <c r="T914" s="64"/>
      <c r="U914" s="64"/>
      <c r="V914" s="64"/>
      <c r="W914" s="64"/>
      <c r="X914" s="64"/>
      <c r="Y914" s="64"/>
      <c r="Z914" s="64"/>
      <c r="AA914" s="64"/>
    </row>
    <row r="915" spans="1:27">
      <c r="A915" s="64"/>
      <c r="B915" s="64"/>
      <c r="C915" s="64"/>
      <c r="D915" s="64"/>
      <c r="E915" s="64"/>
      <c r="F915" s="64"/>
      <c r="G915" s="64"/>
      <c r="H915" s="64"/>
      <c r="I915" s="64"/>
      <c r="J915" s="64"/>
      <c r="K915" s="64"/>
      <c r="L915" s="64"/>
      <c r="M915" s="64"/>
      <c r="N915" s="64"/>
      <c r="O915" s="64"/>
      <c r="P915" s="64"/>
      <c r="Q915" s="64"/>
      <c r="R915" s="64"/>
      <c r="S915" s="64"/>
      <c r="T915" s="64"/>
      <c r="U915" s="64"/>
      <c r="V915" s="64"/>
      <c r="W915" s="64"/>
      <c r="X915" s="64"/>
      <c r="Y915" s="64"/>
      <c r="Z915" s="64"/>
      <c r="AA915" s="64"/>
    </row>
    <row r="916" spans="1:27">
      <c r="A916" s="64"/>
      <c r="B916" s="64"/>
      <c r="C916" s="64"/>
      <c r="D916" s="64"/>
      <c r="E916" s="64"/>
      <c r="F916" s="64"/>
      <c r="G916" s="64"/>
      <c r="H916" s="64"/>
      <c r="I916" s="64"/>
      <c r="J916" s="64"/>
      <c r="K916" s="64"/>
      <c r="L916" s="64"/>
      <c r="M916" s="64"/>
      <c r="N916" s="64"/>
      <c r="O916" s="64"/>
      <c r="P916" s="64"/>
      <c r="Q916" s="64"/>
      <c r="R916" s="64"/>
      <c r="S916" s="64"/>
      <c r="T916" s="64"/>
      <c r="U916" s="64"/>
      <c r="V916" s="64"/>
      <c r="W916" s="64"/>
      <c r="X916" s="64"/>
      <c r="Y916" s="64"/>
      <c r="Z916" s="64"/>
      <c r="AA916" s="64"/>
    </row>
    <row r="917" spans="1:27">
      <c r="A917" s="64"/>
      <c r="B917" s="64"/>
      <c r="C917" s="64"/>
      <c r="D917" s="64"/>
      <c r="E917" s="64"/>
      <c r="F917" s="64"/>
      <c r="G917" s="64"/>
      <c r="H917" s="64"/>
      <c r="I917" s="64"/>
      <c r="J917" s="64"/>
      <c r="K917" s="64"/>
      <c r="L917" s="64"/>
      <c r="M917" s="64"/>
      <c r="N917" s="64"/>
      <c r="O917" s="64"/>
      <c r="P917" s="64"/>
      <c r="Q917" s="64"/>
      <c r="R917" s="64"/>
      <c r="S917" s="64"/>
      <c r="T917" s="64"/>
      <c r="U917" s="64"/>
      <c r="V917" s="64"/>
      <c r="W917" s="64"/>
      <c r="X917" s="64"/>
      <c r="Y917" s="64"/>
      <c r="Z917" s="64"/>
      <c r="AA917" s="64"/>
    </row>
    <row r="918" spans="1:27">
      <c r="A918" s="64"/>
      <c r="B918" s="64"/>
      <c r="C918" s="64"/>
      <c r="D918" s="64"/>
      <c r="E918" s="64"/>
      <c r="F918" s="64"/>
      <c r="G918" s="64"/>
      <c r="H918" s="64"/>
      <c r="I918" s="64"/>
      <c r="J918" s="64"/>
      <c r="K918" s="64"/>
      <c r="L918" s="64"/>
      <c r="M918" s="64"/>
      <c r="N918" s="64"/>
      <c r="O918" s="64"/>
      <c r="P918" s="64"/>
      <c r="Q918" s="64"/>
      <c r="R918" s="64"/>
      <c r="S918" s="64"/>
      <c r="T918" s="64"/>
      <c r="U918" s="64"/>
      <c r="V918" s="64"/>
      <c r="W918" s="64"/>
      <c r="X918" s="64"/>
      <c r="Y918" s="64"/>
      <c r="Z918" s="64"/>
      <c r="AA918" s="64"/>
    </row>
    <row r="919" spans="1:27">
      <c r="A919" s="64"/>
      <c r="B919" s="64"/>
      <c r="C919" s="64"/>
      <c r="D919" s="64"/>
      <c r="E919" s="64"/>
      <c r="F919" s="64"/>
      <c r="G919" s="64"/>
      <c r="H919" s="64"/>
      <c r="I919" s="64"/>
      <c r="J919" s="64"/>
      <c r="K919" s="64"/>
      <c r="L919" s="64"/>
      <c r="M919" s="64"/>
      <c r="N919" s="64"/>
      <c r="O919" s="64"/>
      <c r="P919" s="64"/>
      <c r="Q919" s="64"/>
      <c r="R919" s="64"/>
      <c r="S919" s="64"/>
      <c r="T919" s="64"/>
      <c r="U919" s="64"/>
      <c r="V919" s="64"/>
      <c r="W919" s="64"/>
      <c r="X919" s="64"/>
      <c r="Y919" s="64"/>
      <c r="Z919" s="64"/>
      <c r="AA919" s="64"/>
    </row>
    <row r="920" spans="1:27">
      <c r="A920" s="64"/>
      <c r="B920" s="64"/>
      <c r="C920" s="64"/>
      <c r="D920" s="64"/>
      <c r="E920" s="64"/>
      <c r="F920" s="64"/>
      <c r="G920" s="64"/>
      <c r="H920" s="64"/>
      <c r="I920" s="64"/>
      <c r="J920" s="64"/>
      <c r="K920" s="64"/>
      <c r="L920" s="64"/>
      <c r="M920" s="64"/>
      <c r="N920" s="64"/>
      <c r="O920" s="64"/>
      <c r="P920" s="64"/>
      <c r="Q920" s="64"/>
      <c r="R920" s="64"/>
      <c r="S920" s="64"/>
      <c r="T920" s="64"/>
      <c r="U920" s="64"/>
      <c r="V920" s="64"/>
      <c r="W920" s="64"/>
      <c r="X920" s="64"/>
      <c r="Y920" s="64"/>
      <c r="Z920" s="64"/>
      <c r="AA920" s="64"/>
    </row>
    <row r="921" spans="1:27">
      <c r="A921" s="64"/>
      <c r="B921" s="64"/>
      <c r="C921" s="64"/>
      <c r="D921" s="64"/>
      <c r="E921" s="64"/>
      <c r="F921" s="64"/>
      <c r="G921" s="64"/>
      <c r="H921" s="64"/>
      <c r="I921" s="64"/>
      <c r="J921" s="64"/>
      <c r="K921" s="64"/>
      <c r="L921" s="64"/>
      <c r="M921" s="64"/>
      <c r="N921" s="64"/>
      <c r="O921" s="64"/>
      <c r="P921" s="64"/>
      <c r="Q921" s="64"/>
      <c r="R921" s="64"/>
      <c r="S921" s="64"/>
      <c r="T921" s="64"/>
      <c r="U921" s="64"/>
      <c r="V921" s="64"/>
      <c r="W921" s="64"/>
      <c r="X921" s="64"/>
      <c r="Y921" s="64"/>
      <c r="Z921" s="64"/>
      <c r="AA921" s="64"/>
    </row>
    <row r="922" spans="1:27">
      <c r="A922" s="64"/>
      <c r="B922" s="64"/>
      <c r="C922" s="64"/>
      <c r="D922" s="64"/>
      <c r="E922" s="64"/>
      <c r="F922" s="64"/>
      <c r="G922" s="64"/>
      <c r="H922" s="64"/>
      <c r="I922" s="64"/>
      <c r="J922" s="64"/>
      <c r="K922" s="64"/>
      <c r="L922" s="64"/>
      <c r="M922" s="64"/>
      <c r="N922" s="64"/>
      <c r="O922" s="64"/>
      <c r="P922" s="64"/>
      <c r="Q922" s="64"/>
      <c r="R922" s="64"/>
      <c r="S922" s="64"/>
      <c r="T922" s="64"/>
      <c r="U922" s="64"/>
      <c r="V922" s="64"/>
      <c r="W922" s="64"/>
      <c r="X922" s="64"/>
      <c r="Y922" s="64"/>
      <c r="Z922" s="64"/>
      <c r="AA922" s="64"/>
    </row>
    <row r="923" spans="1:27">
      <c r="A923" s="64"/>
      <c r="B923" s="64"/>
      <c r="C923" s="64"/>
      <c r="D923" s="64"/>
      <c r="E923" s="64"/>
      <c r="F923" s="64"/>
      <c r="G923" s="64"/>
      <c r="H923" s="64"/>
      <c r="I923" s="64"/>
      <c r="J923" s="64"/>
      <c r="K923" s="64"/>
      <c r="L923" s="64"/>
      <c r="M923" s="64"/>
      <c r="N923" s="64"/>
      <c r="O923" s="64"/>
      <c r="P923" s="64"/>
      <c r="Q923" s="64"/>
      <c r="R923" s="64"/>
      <c r="S923" s="64"/>
      <c r="T923" s="64"/>
      <c r="U923" s="64"/>
      <c r="V923" s="64"/>
      <c r="W923" s="64"/>
      <c r="X923" s="64"/>
      <c r="Y923" s="64"/>
      <c r="Z923" s="64"/>
      <c r="AA923" s="64"/>
    </row>
    <row r="924" spans="1:27">
      <c r="A924" s="64"/>
      <c r="B924" s="64"/>
      <c r="C924" s="64"/>
      <c r="D924" s="64"/>
      <c r="E924" s="64"/>
      <c r="F924" s="64"/>
      <c r="G924" s="64"/>
      <c r="H924" s="64"/>
      <c r="I924" s="64"/>
      <c r="J924" s="64"/>
      <c r="K924" s="64"/>
      <c r="L924" s="64"/>
      <c r="M924" s="64"/>
      <c r="N924" s="64"/>
      <c r="O924" s="64"/>
      <c r="P924" s="64"/>
      <c r="Q924" s="64"/>
      <c r="R924" s="64"/>
      <c r="S924" s="64"/>
      <c r="T924" s="64"/>
      <c r="U924" s="64"/>
      <c r="V924" s="64"/>
      <c r="W924" s="64"/>
      <c r="X924" s="64"/>
      <c r="Y924" s="64"/>
      <c r="Z924" s="64"/>
      <c r="AA924" s="64"/>
    </row>
    <row r="925" spans="1:27">
      <c r="A925" s="64"/>
      <c r="B925" s="64"/>
      <c r="C925" s="64"/>
      <c r="D925" s="64"/>
      <c r="E925" s="64"/>
      <c r="F925" s="64"/>
      <c r="G925" s="64"/>
      <c r="H925" s="64"/>
      <c r="I925" s="64"/>
      <c r="J925" s="64"/>
      <c r="K925" s="64"/>
      <c r="L925" s="64"/>
      <c r="M925" s="64"/>
      <c r="N925" s="64"/>
      <c r="O925" s="64"/>
      <c r="P925" s="64"/>
      <c r="Q925" s="64"/>
      <c r="R925" s="64"/>
      <c r="S925" s="64"/>
      <c r="T925" s="64"/>
      <c r="U925" s="64"/>
      <c r="V925" s="64"/>
      <c r="W925" s="64"/>
      <c r="X925" s="64"/>
      <c r="Y925" s="64"/>
      <c r="Z925" s="64"/>
      <c r="AA925" s="64"/>
    </row>
    <row r="926" spans="1:27">
      <c r="A926" s="64"/>
      <c r="B926" s="64"/>
      <c r="C926" s="64"/>
      <c r="D926" s="64"/>
      <c r="E926" s="64"/>
      <c r="F926" s="64"/>
      <c r="G926" s="64"/>
      <c r="H926" s="64"/>
      <c r="I926" s="64"/>
      <c r="J926" s="64"/>
      <c r="K926" s="64"/>
      <c r="L926" s="64"/>
      <c r="M926" s="64"/>
      <c r="N926" s="64"/>
      <c r="O926" s="64"/>
      <c r="P926" s="64"/>
      <c r="Q926" s="64"/>
      <c r="R926" s="64"/>
      <c r="S926" s="64"/>
      <c r="T926" s="64"/>
      <c r="U926" s="64"/>
      <c r="V926" s="64"/>
      <c r="W926" s="64"/>
      <c r="X926" s="64"/>
      <c r="Y926" s="64"/>
      <c r="Z926" s="64"/>
      <c r="AA926" s="64"/>
    </row>
    <row r="927" spans="1:27">
      <c r="A927" s="64"/>
      <c r="B927" s="64"/>
      <c r="C927" s="64"/>
      <c r="D927" s="64"/>
      <c r="E927" s="64"/>
      <c r="F927" s="64"/>
      <c r="G927" s="64"/>
      <c r="H927" s="64"/>
      <c r="I927" s="64"/>
      <c r="J927" s="64"/>
      <c r="K927" s="64"/>
      <c r="L927" s="64"/>
      <c r="M927" s="64"/>
      <c r="N927" s="64"/>
      <c r="O927" s="64"/>
      <c r="P927" s="64"/>
      <c r="Q927" s="64"/>
      <c r="R927" s="64"/>
      <c r="S927" s="64"/>
      <c r="T927" s="64"/>
      <c r="U927" s="64"/>
      <c r="V927" s="64"/>
      <c r="W927" s="64"/>
      <c r="X927" s="64"/>
      <c r="Y927" s="64"/>
      <c r="Z927" s="64"/>
      <c r="AA927" s="64"/>
    </row>
    <row r="928" spans="1:27">
      <c r="A928" s="64"/>
      <c r="B928" s="64"/>
      <c r="C928" s="64"/>
      <c r="D928" s="64"/>
      <c r="E928" s="64"/>
      <c r="F928" s="64"/>
      <c r="G928" s="64"/>
      <c r="H928" s="64"/>
      <c r="I928" s="64"/>
      <c r="J928" s="64"/>
      <c r="K928" s="64"/>
      <c r="L928" s="64"/>
      <c r="M928" s="64"/>
      <c r="N928" s="64"/>
      <c r="O928" s="64"/>
      <c r="P928" s="64"/>
      <c r="Q928" s="64"/>
      <c r="R928" s="64"/>
      <c r="S928" s="64"/>
      <c r="T928" s="64"/>
      <c r="U928" s="64"/>
      <c r="V928" s="64"/>
      <c r="W928" s="64"/>
      <c r="X928" s="64"/>
      <c r="Y928" s="64"/>
      <c r="Z928" s="64"/>
      <c r="AA928" s="64"/>
    </row>
    <row r="929" spans="1:27">
      <c r="A929" s="64"/>
      <c r="B929" s="64"/>
      <c r="C929" s="64"/>
      <c r="D929" s="64"/>
      <c r="E929" s="64"/>
      <c r="F929" s="64"/>
      <c r="G929" s="64"/>
      <c r="H929" s="64"/>
      <c r="I929" s="64"/>
      <c r="J929" s="64"/>
      <c r="K929" s="64"/>
      <c r="L929" s="64"/>
      <c r="M929" s="64"/>
      <c r="N929" s="64"/>
      <c r="O929" s="64"/>
      <c r="P929" s="64"/>
      <c r="Q929" s="64"/>
      <c r="R929" s="64"/>
      <c r="S929" s="64"/>
      <c r="T929" s="64"/>
      <c r="U929" s="64"/>
      <c r="V929" s="64"/>
      <c r="W929" s="64"/>
      <c r="X929" s="64"/>
      <c r="Y929" s="64"/>
      <c r="Z929" s="64"/>
      <c r="AA929" s="64"/>
    </row>
    <row r="930" spans="1:27">
      <c r="A930" s="64"/>
      <c r="B930" s="64"/>
      <c r="C930" s="64"/>
      <c r="D930" s="64"/>
      <c r="E930" s="64"/>
      <c r="F930" s="64"/>
      <c r="G930" s="64"/>
      <c r="H930" s="64"/>
      <c r="I930" s="64"/>
      <c r="J930" s="64"/>
      <c r="K930" s="64"/>
      <c r="L930" s="64"/>
      <c r="M930" s="64"/>
      <c r="N930" s="64"/>
      <c r="O930" s="64"/>
      <c r="P930" s="64"/>
      <c r="Q930" s="64"/>
      <c r="R930" s="64"/>
      <c r="S930" s="64"/>
      <c r="T930" s="64"/>
      <c r="U930" s="64"/>
      <c r="V930" s="64"/>
      <c r="W930" s="64"/>
      <c r="X930" s="64"/>
      <c r="Y930" s="64"/>
      <c r="Z930" s="64"/>
      <c r="AA930" s="64"/>
    </row>
    <row r="931" spans="1:27">
      <c r="A931" s="64"/>
      <c r="B931" s="64"/>
      <c r="C931" s="64"/>
      <c r="D931" s="64"/>
      <c r="E931" s="64"/>
      <c r="F931" s="64"/>
      <c r="G931" s="64"/>
      <c r="H931" s="64"/>
      <c r="I931" s="64"/>
      <c r="J931" s="64"/>
      <c r="K931" s="64"/>
      <c r="L931" s="64"/>
      <c r="M931" s="64"/>
      <c r="N931" s="64"/>
      <c r="O931" s="64"/>
      <c r="P931" s="64"/>
      <c r="Q931" s="64"/>
      <c r="R931" s="64"/>
      <c r="S931" s="64"/>
      <c r="T931" s="64"/>
      <c r="U931" s="64"/>
      <c r="V931" s="64"/>
      <c r="W931" s="64"/>
      <c r="X931" s="64"/>
      <c r="Y931" s="64"/>
      <c r="Z931" s="64"/>
      <c r="AA931" s="64"/>
    </row>
    <row r="932" spans="1:27">
      <c r="A932" s="64"/>
      <c r="B932" s="64"/>
      <c r="C932" s="64"/>
      <c r="D932" s="64"/>
      <c r="E932" s="64"/>
      <c r="F932" s="64"/>
      <c r="G932" s="64"/>
      <c r="H932" s="64"/>
      <c r="I932" s="64"/>
      <c r="J932" s="64"/>
      <c r="K932" s="64"/>
      <c r="L932" s="64"/>
      <c r="M932" s="64"/>
      <c r="N932" s="64"/>
      <c r="O932" s="64"/>
      <c r="P932" s="64"/>
      <c r="Q932" s="64"/>
      <c r="R932" s="64"/>
      <c r="S932" s="64"/>
      <c r="T932" s="64"/>
      <c r="U932" s="64"/>
      <c r="V932" s="64"/>
      <c r="W932" s="64"/>
      <c r="X932" s="64"/>
      <c r="Y932" s="64"/>
      <c r="Z932" s="64"/>
      <c r="AA932" s="64"/>
    </row>
    <row r="933" spans="1:27">
      <c r="A933" s="64"/>
      <c r="B933" s="64"/>
      <c r="C933" s="64"/>
      <c r="D933" s="64"/>
      <c r="E933" s="64"/>
      <c r="F933" s="64"/>
      <c r="G933" s="64"/>
      <c r="H933" s="64"/>
      <c r="I933" s="64"/>
      <c r="J933" s="64"/>
      <c r="K933" s="64"/>
      <c r="L933" s="64"/>
      <c r="M933" s="64"/>
      <c r="N933" s="64"/>
      <c r="O933" s="64"/>
      <c r="P933" s="64"/>
      <c r="Q933" s="64"/>
      <c r="R933" s="64"/>
      <c r="S933" s="64"/>
      <c r="T933" s="64"/>
      <c r="U933" s="64"/>
      <c r="V933" s="64"/>
      <c r="W933" s="64"/>
      <c r="X933" s="64"/>
      <c r="Y933" s="64"/>
      <c r="Z933" s="64"/>
      <c r="AA933" s="64"/>
    </row>
    <row r="934" spans="1:27">
      <c r="A934" s="64"/>
      <c r="B934" s="64"/>
      <c r="C934" s="64"/>
      <c r="D934" s="64"/>
      <c r="E934" s="64"/>
      <c r="F934" s="64"/>
      <c r="G934" s="64"/>
      <c r="H934" s="64"/>
      <c r="I934" s="64"/>
      <c r="J934" s="64"/>
      <c r="K934" s="64"/>
      <c r="L934" s="64"/>
      <c r="M934" s="64"/>
      <c r="N934" s="64"/>
      <c r="O934" s="64"/>
      <c r="P934" s="64"/>
      <c r="Q934" s="64"/>
      <c r="R934" s="64"/>
      <c r="S934" s="64"/>
      <c r="T934" s="64"/>
      <c r="U934" s="64"/>
      <c r="V934" s="64"/>
      <c r="W934" s="64"/>
      <c r="X934" s="64"/>
      <c r="Y934" s="64"/>
      <c r="Z934" s="64"/>
      <c r="AA934" s="64"/>
    </row>
    <row r="935" spans="1:27">
      <c r="A935" s="64"/>
      <c r="B935" s="64"/>
      <c r="C935" s="64"/>
      <c r="D935" s="64"/>
      <c r="E935" s="64"/>
      <c r="F935" s="64"/>
      <c r="G935" s="64"/>
      <c r="H935" s="64"/>
      <c r="I935" s="64"/>
      <c r="J935" s="64"/>
      <c r="K935" s="64"/>
      <c r="L935" s="64"/>
      <c r="M935" s="64"/>
      <c r="N935" s="64"/>
      <c r="O935" s="64"/>
      <c r="P935" s="64"/>
      <c r="Q935" s="64"/>
      <c r="R935" s="64"/>
      <c r="S935" s="64"/>
      <c r="T935" s="64"/>
      <c r="U935" s="64"/>
      <c r="V935" s="64"/>
      <c r="W935" s="64"/>
      <c r="X935" s="64"/>
      <c r="Y935" s="64"/>
      <c r="Z935" s="64"/>
      <c r="AA935" s="64"/>
    </row>
    <row r="936" spans="1:27">
      <c r="A936" s="64"/>
      <c r="B936" s="64"/>
      <c r="C936" s="64"/>
      <c r="D936" s="64"/>
      <c r="E936" s="64"/>
      <c r="F936" s="64"/>
      <c r="G936" s="64"/>
      <c r="H936" s="64"/>
      <c r="I936" s="64"/>
      <c r="J936" s="64"/>
      <c r="K936" s="64"/>
      <c r="L936" s="64"/>
      <c r="M936" s="64"/>
      <c r="N936" s="64"/>
      <c r="O936" s="64"/>
      <c r="P936" s="64"/>
      <c r="Q936" s="64"/>
      <c r="R936" s="64"/>
      <c r="S936" s="64"/>
      <c r="T936" s="64"/>
      <c r="U936" s="64"/>
      <c r="V936" s="64"/>
      <c r="W936" s="64"/>
      <c r="X936" s="64"/>
      <c r="Y936" s="64"/>
      <c r="Z936" s="64"/>
      <c r="AA936" s="64"/>
    </row>
    <row r="937" spans="1:27">
      <c r="A937" s="64"/>
      <c r="B937" s="64"/>
      <c r="C937" s="64"/>
      <c r="D937" s="64"/>
      <c r="E937" s="64"/>
      <c r="F937" s="64"/>
      <c r="G937" s="64"/>
      <c r="H937" s="64"/>
      <c r="I937" s="64"/>
      <c r="J937" s="64"/>
      <c r="K937" s="64"/>
      <c r="L937" s="64"/>
      <c r="M937" s="64"/>
      <c r="N937" s="64"/>
      <c r="O937" s="64"/>
      <c r="P937" s="64"/>
      <c r="Q937" s="64"/>
      <c r="R937" s="64"/>
      <c r="S937" s="64"/>
      <c r="T937" s="64"/>
      <c r="U937" s="64"/>
      <c r="V937" s="64"/>
      <c r="W937" s="64"/>
      <c r="X937" s="64"/>
      <c r="Y937" s="64"/>
      <c r="Z937" s="64"/>
      <c r="AA937" s="64"/>
    </row>
    <row r="938" spans="1:27">
      <c r="A938" s="64"/>
      <c r="B938" s="64"/>
      <c r="C938" s="64"/>
      <c r="D938" s="64"/>
      <c r="E938" s="64"/>
      <c r="F938" s="64"/>
      <c r="G938" s="64"/>
      <c r="H938" s="64"/>
      <c r="I938" s="64"/>
      <c r="J938" s="64"/>
      <c r="K938" s="64"/>
      <c r="L938" s="64"/>
      <c r="M938" s="64"/>
      <c r="N938" s="64"/>
      <c r="O938" s="64"/>
      <c r="P938" s="64"/>
      <c r="Q938" s="64"/>
      <c r="R938" s="64"/>
      <c r="S938" s="64"/>
      <c r="T938" s="64"/>
      <c r="U938" s="64"/>
      <c r="V938" s="64"/>
      <c r="W938" s="64"/>
      <c r="X938" s="64"/>
      <c r="Y938" s="64"/>
      <c r="Z938" s="64"/>
      <c r="AA938" s="64"/>
    </row>
    <row r="939" spans="1:27">
      <c r="A939" s="64"/>
      <c r="B939" s="64"/>
      <c r="C939" s="64"/>
      <c r="D939" s="64"/>
      <c r="E939" s="64"/>
      <c r="F939" s="64"/>
      <c r="G939" s="64"/>
      <c r="H939" s="64"/>
      <c r="I939" s="64"/>
      <c r="J939" s="64"/>
      <c r="K939" s="64"/>
      <c r="L939" s="64"/>
      <c r="M939" s="64"/>
      <c r="N939" s="64"/>
      <c r="O939" s="64"/>
      <c r="P939" s="64"/>
      <c r="Q939" s="64"/>
      <c r="R939" s="64"/>
      <c r="S939" s="64"/>
      <c r="T939" s="64"/>
      <c r="U939" s="64"/>
      <c r="V939" s="64"/>
      <c r="W939" s="64"/>
      <c r="X939" s="64"/>
      <c r="Y939" s="64"/>
      <c r="Z939" s="64"/>
      <c r="AA939" s="64"/>
    </row>
    <row r="940" spans="1:27">
      <c r="A940" s="64"/>
      <c r="B940" s="64"/>
      <c r="C940" s="64"/>
      <c r="D940" s="64"/>
      <c r="E940" s="64"/>
      <c r="F940" s="64"/>
      <c r="G940" s="64"/>
      <c r="H940" s="64"/>
      <c r="I940" s="64"/>
      <c r="J940" s="64"/>
      <c r="K940" s="64"/>
      <c r="L940" s="64"/>
      <c r="M940" s="64"/>
      <c r="N940" s="64"/>
      <c r="O940" s="64"/>
      <c r="P940" s="64"/>
      <c r="Q940" s="64"/>
      <c r="R940" s="64"/>
      <c r="S940" s="64"/>
      <c r="T940" s="64"/>
      <c r="U940" s="64"/>
      <c r="V940" s="64"/>
      <c r="W940" s="64"/>
      <c r="X940" s="64"/>
      <c r="Y940" s="64"/>
      <c r="Z940" s="64"/>
      <c r="AA940" s="64"/>
    </row>
    <row r="941" spans="1:27">
      <c r="A941" s="64"/>
      <c r="B941" s="64"/>
      <c r="C941" s="64"/>
      <c r="D941" s="64"/>
      <c r="E941" s="64"/>
      <c r="F941" s="64"/>
      <c r="G941" s="64"/>
      <c r="H941" s="64"/>
      <c r="I941" s="64"/>
      <c r="J941" s="64"/>
      <c r="K941" s="64"/>
      <c r="L941" s="64"/>
      <c r="M941" s="64"/>
      <c r="N941" s="64"/>
      <c r="O941" s="64"/>
      <c r="P941" s="64"/>
      <c r="Q941" s="64"/>
      <c r="R941" s="64"/>
      <c r="S941" s="64"/>
      <c r="T941" s="64"/>
      <c r="U941" s="64"/>
      <c r="V941" s="64"/>
      <c r="W941" s="64"/>
      <c r="X941" s="64"/>
      <c r="Y941" s="64"/>
      <c r="Z941" s="64"/>
      <c r="AA941" s="64"/>
    </row>
    <row r="942" spans="1:27">
      <c r="A942" s="64"/>
      <c r="B942" s="64"/>
      <c r="C942" s="64"/>
      <c r="D942" s="64"/>
      <c r="E942" s="64"/>
      <c r="F942" s="64"/>
      <c r="G942" s="64"/>
      <c r="H942" s="64"/>
      <c r="I942" s="64"/>
      <c r="J942" s="64"/>
      <c r="K942" s="64"/>
      <c r="L942" s="64"/>
      <c r="M942" s="64"/>
      <c r="N942" s="64"/>
      <c r="O942" s="64"/>
      <c r="P942" s="64"/>
      <c r="Q942" s="64"/>
      <c r="R942" s="64"/>
      <c r="S942" s="64"/>
      <c r="T942" s="64"/>
      <c r="U942" s="64"/>
      <c r="V942" s="64"/>
      <c r="W942" s="64"/>
      <c r="X942" s="64"/>
      <c r="Y942" s="64"/>
      <c r="Z942" s="64"/>
      <c r="AA942" s="64"/>
    </row>
    <row r="943" spans="1:27">
      <c r="A943" s="64"/>
      <c r="B943" s="64"/>
      <c r="C943" s="64"/>
      <c r="D943" s="64"/>
      <c r="E943" s="64"/>
      <c r="F943" s="64"/>
      <c r="G943" s="64"/>
      <c r="H943" s="64"/>
      <c r="I943" s="64"/>
      <c r="J943" s="64"/>
      <c r="K943" s="64"/>
      <c r="L943" s="64"/>
      <c r="M943" s="64"/>
      <c r="N943" s="64"/>
      <c r="O943" s="64"/>
      <c r="P943" s="64"/>
      <c r="Q943" s="64"/>
      <c r="R943" s="64"/>
      <c r="S943" s="64"/>
      <c r="T943" s="64"/>
      <c r="U943" s="64"/>
      <c r="V943" s="64"/>
      <c r="W943" s="64"/>
      <c r="X943" s="64"/>
      <c r="Y943" s="64"/>
      <c r="Z943" s="64"/>
      <c r="AA943" s="64"/>
    </row>
    <row r="944" spans="1:27">
      <c r="A944" s="64"/>
      <c r="B944" s="64"/>
      <c r="C944" s="64"/>
      <c r="D944" s="64"/>
      <c r="E944" s="64"/>
      <c r="F944" s="64"/>
      <c r="G944" s="64"/>
      <c r="H944" s="64"/>
      <c r="I944" s="64"/>
      <c r="J944" s="64"/>
      <c r="K944" s="64"/>
      <c r="L944" s="64"/>
      <c r="M944" s="64"/>
      <c r="N944" s="64"/>
      <c r="O944" s="64"/>
      <c r="P944" s="64"/>
      <c r="Q944" s="64"/>
      <c r="R944" s="64"/>
      <c r="S944" s="64"/>
      <c r="T944" s="64"/>
      <c r="U944" s="64"/>
      <c r="V944" s="64"/>
      <c r="W944" s="64"/>
      <c r="X944" s="64"/>
      <c r="Y944" s="64"/>
      <c r="Z944" s="64"/>
      <c r="AA944" s="64"/>
    </row>
    <row r="945" spans="1:27">
      <c r="A945" s="64"/>
      <c r="B945" s="64"/>
      <c r="C945" s="64"/>
      <c r="D945" s="64"/>
      <c r="E945" s="64"/>
      <c r="F945" s="64"/>
      <c r="G945" s="64"/>
      <c r="H945" s="64"/>
      <c r="I945" s="64"/>
      <c r="J945" s="64"/>
      <c r="K945" s="64"/>
      <c r="L945" s="64"/>
      <c r="M945" s="64"/>
      <c r="N945" s="64"/>
      <c r="O945" s="64"/>
      <c r="P945" s="64"/>
      <c r="Q945" s="64"/>
      <c r="R945" s="64"/>
      <c r="S945" s="64"/>
      <c r="T945" s="64"/>
      <c r="U945" s="64"/>
      <c r="V945" s="64"/>
      <c r="W945" s="64"/>
      <c r="X945" s="64"/>
      <c r="Y945" s="64"/>
      <c r="Z945" s="64"/>
      <c r="AA945" s="64"/>
    </row>
    <row r="946" spans="1:27">
      <c r="A946" s="64"/>
      <c r="B946" s="64"/>
      <c r="C946" s="64"/>
      <c r="D946" s="64"/>
      <c r="E946" s="64"/>
      <c r="F946" s="64"/>
      <c r="G946" s="64"/>
      <c r="H946" s="64"/>
      <c r="I946" s="64"/>
      <c r="J946" s="64"/>
      <c r="K946" s="64"/>
      <c r="L946" s="64"/>
      <c r="M946" s="64"/>
      <c r="N946" s="64"/>
      <c r="O946" s="64"/>
      <c r="P946" s="64"/>
      <c r="Q946" s="64"/>
      <c r="R946" s="64"/>
      <c r="S946" s="64"/>
      <c r="T946" s="64"/>
      <c r="U946" s="64"/>
      <c r="V946" s="64"/>
      <c r="W946" s="64"/>
      <c r="X946" s="64"/>
      <c r="Y946" s="64"/>
      <c r="Z946" s="64"/>
      <c r="AA946" s="64"/>
    </row>
    <row r="947" spans="1:27">
      <c r="A947" s="64"/>
      <c r="B947" s="64"/>
      <c r="C947" s="64"/>
      <c r="D947" s="64"/>
      <c r="E947" s="64"/>
      <c r="F947" s="64"/>
      <c r="G947" s="64"/>
      <c r="H947" s="64"/>
      <c r="I947" s="64"/>
      <c r="J947" s="64"/>
      <c r="K947" s="64"/>
      <c r="L947" s="64"/>
      <c r="M947" s="64"/>
      <c r="N947" s="64"/>
      <c r="O947" s="64"/>
      <c r="P947" s="64"/>
      <c r="Q947" s="64"/>
      <c r="R947" s="64"/>
      <c r="S947" s="64"/>
      <c r="T947" s="64"/>
      <c r="U947" s="64"/>
      <c r="V947" s="64"/>
      <c r="W947" s="64"/>
      <c r="X947" s="64"/>
      <c r="Y947" s="64"/>
      <c r="Z947" s="64"/>
      <c r="AA947" s="64"/>
    </row>
    <row r="948" spans="1:27">
      <c r="A948" s="64"/>
      <c r="B948" s="64"/>
      <c r="C948" s="64"/>
      <c r="D948" s="64"/>
      <c r="E948" s="64"/>
      <c r="F948" s="64"/>
      <c r="G948" s="64"/>
      <c r="H948" s="64"/>
      <c r="I948" s="64"/>
      <c r="J948" s="64"/>
      <c r="K948" s="64"/>
      <c r="L948" s="64"/>
      <c r="M948" s="64"/>
      <c r="N948" s="64"/>
      <c r="O948" s="64"/>
      <c r="P948" s="64"/>
      <c r="Q948" s="64"/>
      <c r="R948" s="64"/>
      <c r="S948" s="64"/>
      <c r="T948" s="64"/>
      <c r="U948" s="64"/>
      <c r="V948" s="64"/>
      <c r="W948" s="64"/>
      <c r="X948" s="64"/>
      <c r="Y948" s="64"/>
      <c r="Z948" s="64"/>
      <c r="AA948" s="64"/>
    </row>
    <row r="949" spans="1:27">
      <c r="A949" s="64"/>
      <c r="B949" s="64"/>
      <c r="C949" s="64"/>
      <c r="D949" s="64"/>
      <c r="E949" s="64"/>
      <c r="F949" s="64"/>
      <c r="G949" s="64"/>
      <c r="H949" s="64"/>
      <c r="I949" s="64"/>
      <c r="J949" s="64"/>
      <c r="K949" s="64"/>
      <c r="L949" s="64"/>
      <c r="M949" s="64"/>
      <c r="N949" s="64"/>
      <c r="O949" s="64"/>
      <c r="P949" s="64"/>
      <c r="Q949" s="64"/>
      <c r="R949" s="64"/>
      <c r="S949" s="64"/>
      <c r="T949" s="64"/>
      <c r="U949" s="64"/>
      <c r="V949" s="64"/>
      <c r="W949" s="64"/>
      <c r="X949" s="64"/>
      <c r="Y949" s="64"/>
      <c r="Z949" s="64"/>
      <c r="AA949" s="64"/>
    </row>
    <row r="950" spans="1:27">
      <c r="A950" s="64"/>
      <c r="B950" s="64"/>
      <c r="C950" s="64"/>
      <c r="D950" s="64"/>
      <c r="E950" s="64"/>
      <c r="F950" s="64"/>
      <c r="G950" s="64"/>
      <c r="H950" s="64"/>
      <c r="I950" s="64"/>
      <c r="J950" s="64"/>
      <c r="K950" s="64"/>
      <c r="L950" s="64"/>
      <c r="M950" s="64"/>
      <c r="N950" s="64"/>
      <c r="O950" s="64"/>
      <c r="P950" s="64"/>
      <c r="Q950" s="64"/>
      <c r="R950" s="64"/>
      <c r="S950" s="64"/>
      <c r="T950" s="64"/>
      <c r="U950" s="64"/>
      <c r="V950" s="64"/>
      <c r="W950" s="64"/>
      <c r="X950" s="64"/>
      <c r="Y950" s="64"/>
      <c r="Z950" s="64"/>
      <c r="AA950" s="64"/>
    </row>
    <row r="951" spans="1:27">
      <c r="A951" s="64"/>
      <c r="B951" s="64"/>
      <c r="C951" s="64"/>
      <c r="D951" s="64"/>
      <c r="E951" s="64"/>
      <c r="F951" s="64"/>
      <c r="G951" s="64"/>
      <c r="H951" s="64"/>
      <c r="I951" s="64"/>
      <c r="J951" s="64"/>
      <c r="K951" s="64"/>
      <c r="L951" s="64"/>
      <c r="M951" s="64"/>
      <c r="N951" s="64"/>
      <c r="O951" s="64"/>
      <c r="P951" s="64"/>
      <c r="Q951" s="64"/>
      <c r="R951" s="64"/>
      <c r="S951" s="64"/>
      <c r="T951" s="64"/>
      <c r="U951" s="64"/>
      <c r="V951" s="64"/>
      <c r="W951" s="64"/>
      <c r="X951" s="64"/>
      <c r="Y951" s="64"/>
      <c r="Z951" s="64"/>
      <c r="AA951" s="64"/>
    </row>
    <row r="952" spans="1:27">
      <c r="A952" s="64"/>
      <c r="B952" s="64"/>
      <c r="C952" s="64"/>
      <c r="D952" s="64"/>
      <c r="E952" s="64"/>
      <c r="F952" s="64"/>
      <c r="G952" s="64"/>
      <c r="H952" s="64"/>
      <c r="I952" s="64"/>
      <c r="J952" s="64"/>
      <c r="K952" s="64"/>
      <c r="L952" s="64"/>
      <c r="M952" s="64"/>
      <c r="N952" s="64"/>
      <c r="O952" s="64"/>
      <c r="P952" s="64"/>
      <c r="Q952" s="64"/>
      <c r="R952" s="64"/>
      <c r="S952" s="64"/>
      <c r="T952" s="64"/>
      <c r="U952" s="64"/>
      <c r="V952" s="64"/>
      <c r="W952" s="64"/>
      <c r="X952" s="64"/>
      <c r="Y952" s="64"/>
      <c r="Z952" s="64"/>
      <c r="AA952" s="64"/>
    </row>
    <row r="953" spans="1:27">
      <c r="A953" s="64"/>
      <c r="B953" s="64"/>
      <c r="C953" s="64"/>
      <c r="D953" s="64"/>
      <c r="E953" s="64"/>
      <c r="F953" s="64"/>
      <c r="G953" s="64"/>
      <c r="H953" s="64"/>
      <c r="I953" s="64"/>
      <c r="J953" s="64"/>
      <c r="K953" s="64"/>
      <c r="L953" s="64"/>
      <c r="M953" s="64"/>
      <c r="N953" s="64"/>
      <c r="O953" s="64"/>
      <c r="P953" s="64"/>
      <c r="Q953" s="64"/>
      <c r="R953" s="64"/>
      <c r="S953" s="64"/>
      <c r="T953" s="64"/>
      <c r="U953" s="64"/>
      <c r="V953" s="64"/>
      <c r="W953" s="64"/>
      <c r="X953" s="64"/>
      <c r="Y953" s="64"/>
      <c r="Z953" s="64"/>
      <c r="AA953" s="64"/>
    </row>
    <row r="954" spans="1:27">
      <c r="A954" s="64"/>
      <c r="B954" s="64"/>
      <c r="C954" s="64"/>
      <c r="D954" s="64"/>
      <c r="E954" s="64"/>
      <c r="F954" s="64"/>
      <c r="G954" s="64"/>
      <c r="H954" s="64"/>
      <c r="I954" s="64"/>
      <c r="J954" s="64"/>
      <c r="K954" s="64"/>
      <c r="L954" s="64"/>
      <c r="M954" s="64"/>
      <c r="N954" s="64"/>
      <c r="O954" s="64"/>
      <c r="P954" s="64"/>
      <c r="Q954" s="64"/>
      <c r="R954" s="64"/>
      <c r="S954" s="64"/>
      <c r="T954" s="64"/>
      <c r="U954" s="64"/>
      <c r="V954" s="64"/>
      <c r="W954" s="64"/>
      <c r="X954" s="64"/>
      <c r="Y954" s="64"/>
      <c r="Z954" s="64"/>
      <c r="AA954" s="64"/>
    </row>
    <row r="955" spans="1:27">
      <c r="A955" s="64"/>
      <c r="B955" s="64"/>
      <c r="C955" s="64"/>
      <c r="D955" s="64"/>
      <c r="E955" s="64"/>
      <c r="F955" s="64"/>
      <c r="G955" s="64"/>
      <c r="H955" s="64"/>
      <c r="I955" s="64"/>
      <c r="J955" s="64"/>
      <c r="K955" s="64"/>
      <c r="L955" s="64"/>
      <c r="M955" s="64"/>
      <c r="N955" s="64"/>
      <c r="O955" s="64"/>
      <c r="P955" s="64"/>
      <c r="Q955" s="64"/>
      <c r="R955" s="64"/>
      <c r="S955" s="64"/>
      <c r="T955" s="64"/>
      <c r="U955" s="64"/>
      <c r="V955" s="64"/>
      <c r="W955" s="64"/>
      <c r="X955" s="64"/>
      <c r="Y955" s="64"/>
      <c r="Z955" s="64"/>
      <c r="AA955" s="64"/>
    </row>
    <row r="956" spans="1:27">
      <c r="A956" s="64"/>
      <c r="B956" s="64"/>
      <c r="C956" s="64"/>
      <c r="D956" s="64"/>
      <c r="E956" s="64"/>
      <c r="F956" s="64"/>
      <c r="G956" s="64"/>
      <c r="H956" s="64"/>
      <c r="I956" s="64"/>
      <c r="J956" s="64"/>
      <c r="K956" s="64"/>
      <c r="L956" s="64"/>
      <c r="M956" s="64"/>
      <c r="N956" s="64"/>
      <c r="O956" s="64"/>
      <c r="P956" s="64"/>
      <c r="Q956" s="64"/>
      <c r="R956" s="64"/>
      <c r="S956" s="64"/>
      <c r="T956" s="64"/>
      <c r="U956" s="64"/>
      <c r="V956" s="64"/>
      <c r="W956" s="64"/>
      <c r="X956" s="64"/>
      <c r="Y956" s="64"/>
      <c r="Z956" s="64"/>
      <c r="AA956" s="64"/>
    </row>
    <row r="957" spans="1:27">
      <c r="A957" s="64"/>
      <c r="B957" s="64"/>
      <c r="C957" s="64"/>
      <c r="D957" s="64"/>
      <c r="E957" s="64"/>
      <c r="F957" s="64"/>
      <c r="G957" s="64"/>
      <c r="H957" s="64"/>
      <c r="I957" s="64"/>
      <c r="J957" s="64"/>
      <c r="K957" s="64"/>
      <c r="L957" s="64"/>
      <c r="M957" s="64"/>
      <c r="N957" s="64"/>
      <c r="O957" s="64"/>
      <c r="P957" s="64"/>
      <c r="Q957" s="64"/>
      <c r="R957" s="64"/>
      <c r="S957" s="64"/>
      <c r="T957" s="64"/>
      <c r="U957" s="64"/>
      <c r="V957" s="64"/>
      <c r="W957" s="64"/>
      <c r="X957" s="64"/>
      <c r="Y957" s="64"/>
      <c r="Z957" s="64"/>
      <c r="AA957" s="64"/>
    </row>
    <row r="958" spans="1:27">
      <c r="A958" s="64"/>
      <c r="B958" s="64"/>
      <c r="C958" s="64"/>
      <c r="D958" s="64"/>
      <c r="E958" s="64"/>
      <c r="F958" s="64"/>
      <c r="G958" s="64"/>
      <c r="H958" s="64"/>
      <c r="I958" s="64"/>
      <c r="J958" s="64"/>
      <c r="K958" s="64"/>
      <c r="L958" s="64"/>
      <c r="M958" s="64"/>
      <c r="N958" s="64"/>
      <c r="O958" s="64"/>
      <c r="P958" s="64"/>
      <c r="Q958" s="64"/>
      <c r="R958" s="64"/>
      <c r="S958" s="64"/>
      <c r="T958" s="64"/>
      <c r="U958" s="64"/>
      <c r="V958" s="64"/>
      <c r="W958" s="64"/>
      <c r="X958" s="64"/>
      <c r="Y958" s="64"/>
      <c r="Z958" s="64"/>
      <c r="AA958" s="64"/>
    </row>
    <row r="959" spans="1:27">
      <c r="A959" s="64"/>
      <c r="B959" s="64"/>
      <c r="C959" s="64"/>
      <c r="D959" s="64"/>
      <c r="E959" s="64"/>
      <c r="F959" s="64"/>
      <c r="G959" s="64"/>
      <c r="H959" s="64"/>
      <c r="I959" s="64"/>
      <c r="J959" s="64"/>
      <c r="K959" s="64"/>
      <c r="L959" s="64"/>
      <c r="M959" s="64"/>
      <c r="N959" s="64"/>
      <c r="O959" s="64"/>
      <c r="P959" s="64"/>
      <c r="Q959" s="64"/>
      <c r="R959" s="64"/>
      <c r="S959" s="64"/>
      <c r="T959" s="64"/>
      <c r="U959" s="64"/>
      <c r="V959" s="64"/>
      <c r="W959" s="64"/>
      <c r="X959" s="64"/>
      <c r="Y959" s="64"/>
      <c r="Z959" s="64"/>
      <c r="AA959" s="64"/>
    </row>
    <row r="960" spans="1:27">
      <c r="A960" s="64"/>
      <c r="B960" s="64"/>
      <c r="C960" s="64"/>
      <c r="D960" s="64"/>
      <c r="E960" s="64"/>
      <c r="F960" s="64"/>
      <c r="G960" s="64"/>
      <c r="H960" s="64"/>
      <c r="I960" s="64"/>
      <c r="J960" s="64"/>
      <c r="K960" s="64"/>
      <c r="L960" s="64"/>
      <c r="M960" s="64"/>
      <c r="N960" s="64"/>
      <c r="O960" s="64"/>
      <c r="P960" s="64"/>
      <c r="Q960" s="64"/>
      <c r="R960" s="64"/>
      <c r="S960" s="64"/>
      <c r="T960" s="64"/>
      <c r="U960" s="64"/>
      <c r="V960" s="64"/>
      <c r="W960" s="64"/>
      <c r="X960" s="64"/>
      <c r="Y960" s="64"/>
      <c r="Z960" s="64"/>
      <c r="AA960" s="64"/>
    </row>
    <row r="961" spans="1:27">
      <c r="A961" s="64"/>
      <c r="B961" s="64"/>
      <c r="C961" s="64"/>
      <c r="D961" s="64"/>
      <c r="E961" s="64"/>
      <c r="F961" s="64"/>
      <c r="G961" s="64"/>
      <c r="H961" s="64"/>
      <c r="I961" s="64"/>
      <c r="J961" s="64"/>
      <c r="K961" s="64"/>
      <c r="L961" s="64"/>
      <c r="M961" s="64"/>
      <c r="N961" s="64"/>
      <c r="O961" s="64"/>
      <c r="P961" s="64"/>
      <c r="Q961" s="64"/>
      <c r="R961" s="64"/>
      <c r="S961" s="64"/>
      <c r="T961" s="64"/>
      <c r="U961" s="64"/>
      <c r="V961" s="64"/>
      <c r="W961" s="64"/>
      <c r="X961" s="64"/>
      <c r="Y961" s="64"/>
      <c r="Z961" s="64"/>
      <c r="AA961" s="64"/>
    </row>
    <row r="962" spans="1:27">
      <c r="A962" s="64"/>
      <c r="B962" s="64"/>
      <c r="C962" s="64"/>
      <c r="D962" s="64"/>
      <c r="E962" s="64"/>
      <c r="F962" s="64"/>
      <c r="G962" s="64"/>
      <c r="H962" s="64"/>
      <c r="I962" s="64"/>
      <c r="J962" s="64"/>
      <c r="K962" s="64"/>
      <c r="L962" s="64"/>
      <c r="M962" s="64"/>
      <c r="N962" s="64"/>
      <c r="O962" s="64"/>
      <c r="P962" s="64"/>
      <c r="Q962" s="64"/>
      <c r="R962" s="64"/>
      <c r="S962" s="64"/>
      <c r="T962" s="64"/>
      <c r="U962" s="64"/>
      <c r="V962" s="64"/>
      <c r="W962" s="64"/>
      <c r="X962" s="64"/>
      <c r="Y962" s="64"/>
      <c r="Z962" s="64"/>
      <c r="AA962" s="64"/>
    </row>
    <row r="963" spans="1:27">
      <c r="A963" s="64"/>
      <c r="B963" s="64"/>
      <c r="C963" s="64"/>
      <c r="D963" s="64"/>
      <c r="E963" s="64"/>
      <c r="F963" s="64"/>
      <c r="G963" s="64"/>
      <c r="H963" s="64"/>
      <c r="I963" s="64"/>
      <c r="J963" s="64"/>
      <c r="K963" s="64"/>
      <c r="L963" s="64"/>
      <c r="M963" s="64"/>
      <c r="N963" s="64"/>
      <c r="O963" s="64"/>
      <c r="P963" s="64"/>
      <c r="Q963" s="64"/>
      <c r="R963" s="64"/>
      <c r="S963" s="64"/>
      <c r="T963" s="64"/>
      <c r="U963" s="64"/>
      <c r="V963" s="64"/>
      <c r="W963" s="64"/>
      <c r="X963" s="64"/>
      <c r="Y963" s="64"/>
      <c r="Z963" s="64"/>
      <c r="AA963" s="64"/>
    </row>
    <row r="964" spans="1:27">
      <c r="A964" s="64"/>
      <c r="B964" s="64"/>
      <c r="C964" s="64"/>
      <c r="D964" s="64"/>
      <c r="E964" s="64"/>
      <c r="F964" s="64"/>
      <c r="G964" s="64"/>
      <c r="H964" s="64"/>
      <c r="I964" s="64"/>
      <c r="J964" s="64"/>
      <c r="K964" s="64"/>
      <c r="L964" s="64"/>
      <c r="M964" s="64"/>
      <c r="N964" s="64"/>
      <c r="O964" s="64"/>
      <c r="P964" s="64"/>
      <c r="Q964" s="64"/>
      <c r="R964" s="64"/>
      <c r="S964" s="64"/>
      <c r="T964" s="64"/>
      <c r="U964" s="64"/>
      <c r="V964" s="64"/>
      <c r="W964" s="64"/>
      <c r="X964" s="64"/>
      <c r="Y964" s="64"/>
      <c r="Z964" s="64"/>
      <c r="AA964" s="64"/>
    </row>
    <row r="965" spans="1:27">
      <c r="A965" s="64"/>
      <c r="B965" s="64"/>
      <c r="C965" s="64"/>
      <c r="D965" s="64"/>
      <c r="E965" s="64"/>
      <c r="F965" s="64"/>
      <c r="G965" s="64"/>
      <c r="H965" s="64"/>
      <c r="I965" s="64"/>
      <c r="J965" s="64"/>
      <c r="K965" s="64"/>
      <c r="L965" s="64"/>
      <c r="M965" s="64"/>
      <c r="N965" s="64"/>
      <c r="O965" s="64"/>
      <c r="P965" s="64"/>
      <c r="Q965" s="64"/>
      <c r="R965" s="64"/>
      <c r="S965" s="64"/>
      <c r="T965" s="64"/>
      <c r="U965" s="64"/>
      <c r="V965" s="64"/>
      <c r="W965" s="64"/>
      <c r="X965" s="64"/>
      <c r="Y965" s="64"/>
      <c r="Z965" s="64"/>
      <c r="AA965" s="64"/>
    </row>
    <row r="966" spans="1:27">
      <c r="A966" s="64"/>
      <c r="B966" s="64"/>
      <c r="C966" s="64"/>
      <c r="D966" s="64"/>
      <c r="E966" s="64"/>
      <c r="F966" s="64"/>
      <c r="G966" s="64"/>
      <c r="H966" s="64"/>
      <c r="I966" s="64"/>
      <c r="J966" s="64"/>
      <c r="K966" s="64"/>
      <c r="L966" s="64"/>
      <c r="M966" s="64"/>
      <c r="N966" s="64"/>
      <c r="O966" s="64"/>
      <c r="P966" s="64"/>
      <c r="Q966" s="64"/>
      <c r="R966" s="64"/>
      <c r="S966" s="64"/>
      <c r="T966" s="64"/>
      <c r="U966" s="64"/>
      <c r="V966" s="64"/>
      <c r="W966" s="64"/>
      <c r="X966" s="64"/>
      <c r="Y966" s="64"/>
      <c r="Z966" s="64"/>
      <c r="AA966" s="64"/>
    </row>
    <row r="967" spans="1:27">
      <c r="A967" s="64"/>
      <c r="B967" s="64"/>
      <c r="C967" s="64"/>
      <c r="D967" s="64"/>
      <c r="E967" s="64"/>
      <c r="F967" s="64"/>
      <c r="G967" s="64"/>
      <c r="H967" s="64"/>
      <c r="I967" s="64"/>
      <c r="J967" s="64"/>
      <c r="K967" s="64"/>
      <c r="L967" s="64"/>
      <c r="M967" s="64"/>
      <c r="N967" s="64"/>
      <c r="O967" s="64"/>
      <c r="P967" s="64"/>
      <c r="Q967" s="64"/>
      <c r="R967" s="64"/>
      <c r="S967" s="64"/>
      <c r="T967" s="64"/>
      <c r="U967" s="64"/>
      <c r="V967" s="64"/>
      <c r="W967" s="64"/>
      <c r="X967" s="64"/>
      <c r="Y967" s="64"/>
      <c r="Z967" s="64"/>
      <c r="AA967" s="64"/>
    </row>
    <row r="968" spans="1:27">
      <c r="A968" s="64"/>
      <c r="B968" s="64"/>
      <c r="C968" s="64"/>
      <c r="D968" s="64"/>
      <c r="E968" s="64"/>
      <c r="F968" s="64"/>
      <c r="G968" s="64"/>
      <c r="H968" s="64"/>
      <c r="I968" s="64"/>
      <c r="J968" s="64"/>
      <c r="K968" s="64"/>
      <c r="L968" s="64"/>
      <c r="M968" s="64"/>
      <c r="N968" s="64"/>
      <c r="O968" s="64"/>
      <c r="P968" s="64"/>
      <c r="Q968" s="64"/>
      <c r="R968" s="64"/>
      <c r="S968" s="64"/>
      <c r="T968" s="64"/>
      <c r="U968" s="64"/>
      <c r="V968" s="64"/>
      <c r="W968" s="64"/>
      <c r="X968" s="64"/>
      <c r="Y968" s="64"/>
      <c r="Z968" s="64"/>
      <c r="AA968" s="64"/>
    </row>
    <row r="969" spans="1:27">
      <c r="A969" s="64"/>
      <c r="B969" s="64"/>
      <c r="C969" s="64"/>
      <c r="D969" s="64"/>
      <c r="E969" s="64"/>
      <c r="F969" s="64"/>
      <c r="G969" s="64"/>
      <c r="H969" s="64"/>
      <c r="I969" s="64"/>
      <c r="J969" s="64"/>
      <c r="K969" s="64"/>
      <c r="L969" s="64"/>
      <c r="M969" s="64"/>
      <c r="N969" s="64"/>
      <c r="O969" s="64"/>
      <c r="P969" s="64"/>
      <c r="Q969" s="64"/>
      <c r="R969" s="64"/>
      <c r="S969" s="64"/>
      <c r="T969" s="64"/>
      <c r="U969" s="64"/>
      <c r="V969" s="64"/>
      <c r="W969" s="64"/>
      <c r="X969" s="64"/>
      <c r="Y969" s="64"/>
      <c r="Z969" s="64"/>
      <c r="AA969" s="64"/>
    </row>
    <row r="970" spans="1:27">
      <c r="A970" s="64"/>
      <c r="B970" s="64"/>
      <c r="C970" s="64"/>
      <c r="D970" s="64"/>
      <c r="E970" s="64"/>
      <c r="F970" s="64"/>
      <c r="G970" s="64"/>
      <c r="H970" s="64"/>
      <c r="I970" s="64"/>
      <c r="J970" s="64"/>
      <c r="K970" s="64"/>
      <c r="L970" s="64"/>
      <c r="M970" s="64"/>
      <c r="N970" s="64"/>
      <c r="O970" s="64"/>
      <c r="P970" s="64"/>
      <c r="Q970" s="64"/>
      <c r="R970" s="64"/>
      <c r="S970" s="64"/>
      <c r="T970" s="64"/>
      <c r="U970" s="64"/>
      <c r="V970" s="64"/>
      <c r="W970" s="64"/>
      <c r="X970" s="64"/>
      <c r="Y970" s="64"/>
      <c r="Z970" s="64"/>
      <c r="AA970" s="64"/>
    </row>
    <row r="971" spans="1:27">
      <c r="A971" s="64"/>
      <c r="B971" s="64"/>
      <c r="C971" s="64"/>
      <c r="D971" s="64"/>
      <c r="E971" s="64"/>
      <c r="F971" s="64"/>
      <c r="G971" s="64"/>
      <c r="H971" s="64"/>
      <c r="I971" s="64"/>
      <c r="J971" s="64"/>
      <c r="K971" s="64"/>
      <c r="L971" s="64"/>
      <c r="M971" s="64"/>
      <c r="N971" s="64"/>
      <c r="O971" s="64"/>
      <c r="P971" s="64"/>
      <c r="Q971" s="64"/>
      <c r="R971" s="64"/>
      <c r="S971" s="64"/>
      <c r="T971" s="64"/>
      <c r="U971" s="64"/>
      <c r="V971" s="64"/>
      <c r="W971" s="64"/>
      <c r="X971" s="64"/>
      <c r="Y971" s="64"/>
      <c r="Z971" s="64"/>
      <c r="AA971" s="64"/>
    </row>
    <row r="972" spans="1:27">
      <c r="A972" s="64"/>
      <c r="B972" s="64"/>
      <c r="C972" s="64"/>
      <c r="D972" s="64"/>
      <c r="E972" s="64"/>
      <c r="F972" s="64"/>
      <c r="G972" s="64"/>
      <c r="H972" s="64"/>
      <c r="I972" s="64"/>
      <c r="J972" s="64"/>
      <c r="K972" s="64"/>
      <c r="L972" s="64"/>
      <c r="M972" s="64"/>
      <c r="N972" s="64"/>
      <c r="O972" s="64"/>
      <c r="P972" s="64"/>
      <c r="Q972" s="64"/>
      <c r="R972" s="64"/>
      <c r="S972" s="64"/>
      <c r="T972" s="64"/>
      <c r="U972" s="64"/>
      <c r="V972" s="64"/>
      <c r="W972" s="64"/>
      <c r="X972" s="64"/>
      <c r="Y972" s="64"/>
      <c r="Z972" s="64"/>
      <c r="AA972" s="64"/>
    </row>
    <row r="973" spans="1:27">
      <c r="A973" s="64"/>
      <c r="B973" s="64"/>
      <c r="C973" s="64"/>
      <c r="D973" s="64"/>
      <c r="E973" s="64"/>
      <c r="F973" s="64"/>
      <c r="G973" s="64"/>
      <c r="H973" s="64"/>
      <c r="I973" s="64"/>
      <c r="J973" s="64"/>
      <c r="K973" s="64"/>
      <c r="L973" s="64"/>
      <c r="M973" s="64"/>
      <c r="N973" s="64"/>
      <c r="O973" s="64"/>
      <c r="P973" s="64"/>
      <c r="Q973" s="64"/>
      <c r="R973" s="64"/>
      <c r="S973" s="64"/>
      <c r="T973" s="64"/>
      <c r="U973" s="64"/>
      <c r="V973" s="64"/>
      <c r="W973" s="64"/>
      <c r="X973" s="64"/>
      <c r="Y973" s="64"/>
      <c r="Z973" s="64"/>
      <c r="AA973" s="64"/>
    </row>
    <row r="974" spans="1:27">
      <c r="A974" s="64"/>
      <c r="B974" s="64"/>
      <c r="C974" s="64"/>
      <c r="D974" s="64"/>
      <c r="E974" s="64"/>
      <c r="F974" s="64"/>
      <c r="G974" s="64"/>
      <c r="H974" s="64"/>
      <c r="I974" s="64"/>
      <c r="J974" s="64"/>
      <c r="K974" s="64"/>
      <c r="L974" s="64"/>
      <c r="M974" s="64"/>
      <c r="N974" s="64"/>
      <c r="O974" s="64"/>
      <c r="P974" s="64"/>
      <c r="Q974" s="64"/>
      <c r="R974" s="64"/>
      <c r="S974" s="64"/>
      <c r="T974" s="64"/>
      <c r="U974" s="64"/>
      <c r="V974" s="64"/>
      <c r="W974" s="64"/>
      <c r="X974" s="64"/>
      <c r="Y974" s="64"/>
      <c r="Z974" s="64"/>
      <c r="AA974" s="64"/>
    </row>
    <row r="975" spans="1:27">
      <c r="A975" s="64"/>
      <c r="B975" s="64"/>
      <c r="C975" s="64"/>
      <c r="D975" s="64"/>
      <c r="E975" s="64"/>
      <c r="F975" s="64"/>
      <c r="G975" s="64"/>
      <c r="H975" s="64"/>
      <c r="I975" s="64"/>
      <c r="J975" s="64"/>
      <c r="K975" s="64"/>
      <c r="L975" s="64"/>
      <c r="M975" s="64"/>
      <c r="N975" s="64"/>
      <c r="O975" s="64"/>
      <c r="P975" s="64"/>
      <c r="Q975" s="64"/>
      <c r="R975" s="64"/>
      <c r="S975" s="64"/>
      <c r="T975" s="64"/>
      <c r="U975" s="64"/>
      <c r="V975" s="64"/>
      <c r="W975" s="64"/>
      <c r="X975" s="64"/>
      <c r="Y975" s="64"/>
      <c r="Z975" s="64"/>
      <c r="AA975" s="64"/>
    </row>
    <row r="976" spans="1:27">
      <c r="A976" s="64"/>
      <c r="B976" s="64"/>
      <c r="C976" s="64"/>
      <c r="D976" s="64"/>
      <c r="E976" s="64"/>
      <c r="F976" s="64"/>
      <c r="G976" s="64"/>
      <c r="H976" s="64"/>
      <c r="I976" s="64"/>
      <c r="J976" s="64"/>
      <c r="K976" s="64"/>
      <c r="L976" s="64"/>
      <c r="M976" s="64"/>
      <c r="N976" s="64"/>
      <c r="O976" s="64"/>
      <c r="P976" s="64"/>
      <c r="Q976" s="64"/>
      <c r="R976" s="64"/>
      <c r="S976" s="64"/>
      <c r="T976" s="64"/>
      <c r="U976" s="64"/>
      <c r="V976" s="64"/>
      <c r="W976" s="64"/>
      <c r="X976" s="64"/>
      <c r="Y976" s="64"/>
      <c r="Z976" s="64"/>
      <c r="AA976" s="64"/>
    </row>
    <row r="977" spans="1:27">
      <c r="A977" s="64"/>
      <c r="B977" s="64"/>
      <c r="C977" s="64"/>
      <c r="D977" s="64"/>
      <c r="E977" s="64"/>
      <c r="F977" s="64"/>
      <c r="G977" s="64"/>
      <c r="H977" s="64"/>
      <c r="I977" s="64"/>
      <c r="J977" s="64"/>
      <c r="K977" s="64"/>
      <c r="L977" s="64"/>
      <c r="M977" s="64"/>
      <c r="N977" s="64"/>
      <c r="O977" s="64"/>
      <c r="P977" s="64"/>
      <c r="Q977" s="64"/>
      <c r="R977" s="64"/>
      <c r="S977" s="64"/>
      <c r="T977" s="64"/>
      <c r="U977" s="64"/>
      <c r="V977" s="64"/>
      <c r="W977" s="64"/>
      <c r="X977" s="64"/>
      <c r="Y977" s="64"/>
      <c r="Z977" s="64"/>
      <c r="AA977" s="64"/>
    </row>
    <row r="978" spans="1:27">
      <c r="A978" s="64"/>
      <c r="B978" s="64"/>
      <c r="C978" s="64"/>
      <c r="D978" s="64"/>
      <c r="E978" s="64"/>
      <c r="F978" s="64"/>
      <c r="G978" s="64"/>
      <c r="H978" s="64"/>
      <c r="I978" s="64"/>
      <c r="J978" s="64"/>
      <c r="K978" s="64"/>
      <c r="L978" s="64"/>
      <c r="M978" s="64"/>
      <c r="N978" s="64"/>
      <c r="O978" s="64"/>
      <c r="P978" s="64"/>
      <c r="Q978" s="64"/>
      <c r="R978" s="64"/>
      <c r="S978" s="64"/>
      <c r="T978" s="64"/>
      <c r="U978" s="64"/>
      <c r="V978" s="64"/>
      <c r="W978" s="64"/>
      <c r="X978" s="64"/>
      <c r="Y978" s="64"/>
      <c r="Z978" s="64"/>
      <c r="AA978" s="64"/>
    </row>
    <row r="979" spans="1:27">
      <c r="A979" s="64"/>
      <c r="B979" s="64"/>
      <c r="C979" s="64"/>
      <c r="D979" s="64"/>
      <c r="E979" s="64"/>
      <c r="F979" s="64"/>
      <c r="G979" s="64"/>
      <c r="H979" s="64"/>
      <c r="I979" s="64"/>
      <c r="J979" s="64"/>
      <c r="K979" s="64"/>
      <c r="L979" s="64"/>
      <c r="M979" s="64"/>
      <c r="N979" s="64"/>
      <c r="O979" s="64"/>
      <c r="P979" s="64"/>
      <c r="Q979" s="64"/>
      <c r="R979" s="64"/>
      <c r="S979" s="64"/>
      <c r="T979" s="64"/>
      <c r="U979" s="64"/>
      <c r="V979" s="64"/>
      <c r="W979" s="64"/>
      <c r="X979" s="64"/>
      <c r="Y979" s="64"/>
      <c r="Z979" s="64"/>
      <c r="AA979" s="64"/>
    </row>
    <row r="980" spans="1:27">
      <c r="A980" s="64"/>
      <c r="B980" s="64"/>
      <c r="C980" s="64"/>
      <c r="D980" s="64"/>
      <c r="E980" s="64"/>
      <c r="F980" s="64"/>
      <c r="G980" s="64"/>
      <c r="H980" s="64"/>
      <c r="I980" s="64"/>
      <c r="J980" s="64"/>
      <c r="K980" s="64"/>
      <c r="L980" s="64"/>
      <c r="M980" s="64"/>
      <c r="N980" s="64"/>
      <c r="O980" s="64"/>
      <c r="P980" s="64"/>
      <c r="Q980" s="64"/>
      <c r="R980" s="64"/>
      <c r="S980" s="64"/>
      <c r="T980" s="64"/>
      <c r="U980" s="64"/>
      <c r="V980" s="64"/>
      <c r="W980" s="64"/>
      <c r="X980" s="64"/>
      <c r="Y980" s="64"/>
      <c r="Z980" s="64"/>
      <c r="AA980" s="64"/>
    </row>
    <row r="981" spans="1:27">
      <c r="A981" s="64"/>
      <c r="B981" s="64"/>
      <c r="C981" s="64"/>
      <c r="D981" s="64"/>
      <c r="E981" s="64"/>
      <c r="F981" s="64"/>
      <c r="G981" s="64"/>
      <c r="H981" s="64"/>
      <c r="I981" s="64"/>
      <c r="J981" s="64"/>
      <c r="K981" s="64"/>
      <c r="L981" s="64"/>
      <c r="M981" s="64"/>
      <c r="N981" s="64"/>
      <c r="O981" s="64"/>
      <c r="P981" s="64"/>
      <c r="Q981" s="64"/>
      <c r="R981" s="64"/>
      <c r="S981" s="64"/>
      <c r="T981" s="64"/>
      <c r="U981" s="64"/>
      <c r="V981" s="64"/>
      <c r="W981" s="64"/>
      <c r="X981" s="64"/>
      <c r="Y981" s="64"/>
      <c r="Z981" s="64"/>
      <c r="AA981" s="64"/>
    </row>
    <row r="982" spans="1:27">
      <c r="A982" s="64"/>
      <c r="B982" s="64"/>
      <c r="C982" s="64"/>
      <c r="D982" s="64"/>
      <c r="E982" s="64"/>
      <c r="F982" s="64"/>
      <c r="G982" s="64"/>
      <c r="H982" s="64"/>
      <c r="I982" s="64"/>
      <c r="J982" s="64"/>
      <c r="K982" s="64"/>
      <c r="L982" s="64"/>
      <c r="M982" s="64"/>
      <c r="N982" s="64"/>
      <c r="O982" s="64"/>
      <c r="P982" s="64"/>
      <c r="Q982" s="64"/>
      <c r="R982" s="64"/>
      <c r="S982" s="64"/>
      <c r="T982" s="64"/>
      <c r="U982" s="64"/>
      <c r="V982" s="64"/>
      <c r="W982" s="64"/>
      <c r="X982" s="64"/>
      <c r="Y982" s="64"/>
      <c r="Z982" s="64"/>
      <c r="AA982" s="64"/>
    </row>
    <row r="983" spans="1:27">
      <c r="A983" s="64"/>
      <c r="B983" s="64"/>
      <c r="C983" s="64"/>
      <c r="D983" s="64"/>
      <c r="E983" s="64"/>
      <c r="F983" s="64"/>
      <c r="G983" s="64"/>
      <c r="H983" s="64"/>
      <c r="I983" s="64"/>
      <c r="J983" s="64"/>
      <c r="K983" s="64"/>
      <c r="L983" s="64"/>
      <c r="M983" s="64"/>
      <c r="N983" s="64"/>
      <c r="O983" s="64"/>
      <c r="P983" s="64"/>
      <c r="Q983" s="64"/>
      <c r="R983" s="64"/>
      <c r="S983" s="64"/>
      <c r="T983" s="64"/>
      <c r="U983" s="64"/>
      <c r="V983" s="64"/>
      <c r="W983" s="64"/>
      <c r="X983" s="64"/>
      <c r="Y983" s="64"/>
      <c r="Z983" s="64"/>
      <c r="AA983" s="64"/>
    </row>
    <row r="984" spans="1:27">
      <c r="A984" s="64"/>
      <c r="B984" s="64"/>
      <c r="C984" s="64"/>
      <c r="D984" s="64"/>
      <c r="E984" s="64"/>
      <c r="F984" s="64"/>
      <c r="G984" s="64"/>
      <c r="H984" s="64"/>
      <c r="I984" s="64"/>
      <c r="J984" s="64"/>
      <c r="K984" s="64"/>
      <c r="L984" s="64"/>
      <c r="M984" s="64"/>
      <c r="N984" s="64"/>
      <c r="O984" s="64"/>
      <c r="P984" s="64"/>
      <c r="Q984" s="64"/>
      <c r="R984" s="64"/>
      <c r="S984" s="64"/>
      <c r="T984" s="64"/>
      <c r="U984" s="64"/>
      <c r="V984" s="64"/>
      <c r="W984" s="64"/>
      <c r="X984" s="64"/>
      <c r="Y984" s="64"/>
      <c r="Z984" s="64"/>
      <c r="AA984" s="64"/>
    </row>
    <row r="985" spans="1:27">
      <c r="A985" s="64"/>
      <c r="B985" s="64"/>
      <c r="C985" s="64"/>
      <c r="D985" s="64"/>
      <c r="E985" s="64"/>
      <c r="F985" s="64"/>
      <c r="G985" s="64"/>
      <c r="H985" s="64"/>
      <c r="I985" s="64"/>
      <c r="J985" s="64"/>
      <c r="K985" s="64"/>
      <c r="L985" s="64"/>
      <c r="M985" s="64"/>
      <c r="N985" s="64"/>
      <c r="O985" s="64"/>
      <c r="P985" s="64"/>
      <c r="Q985" s="64"/>
      <c r="R985" s="64"/>
      <c r="S985" s="64"/>
      <c r="T985" s="64"/>
      <c r="U985" s="64"/>
      <c r="V985" s="64"/>
      <c r="W985" s="64"/>
      <c r="X985" s="64"/>
      <c r="Y985" s="64"/>
      <c r="Z985" s="64"/>
      <c r="AA985" s="64"/>
    </row>
    <row r="986" spans="1:27">
      <c r="A986" s="64"/>
      <c r="B986" s="64"/>
      <c r="C986" s="64"/>
      <c r="D986" s="64"/>
      <c r="E986" s="64"/>
      <c r="F986" s="64"/>
      <c r="G986" s="64"/>
      <c r="H986" s="64"/>
      <c r="I986" s="64"/>
      <c r="J986" s="64"/>
      <c r="K986" s="64"/>
      <c r="L986" s="64"/>
      <c r="M986" s="64"/>
      <c r="N986" s="64"/>
      <c r="O986" s="64"/>
      <c r="P986" s="64"/>
      <c r="Q986" s="64"/>
      <c r="R986" s="64"/>
      <c r="S986" s="64"/>
      <c r="T986" s="64"/>
      <c r="U986" s="64"/>
      <c r="V986" s="64"/>
      <c r="W986" s="64"/>
      <c r="X986" s="64"/>
      <c r="Y986" s="64"/>
      <c r="Z986" s="64"/>
      <c r="AA986" s="64"/>
    </row>
    <row r="987" spans="1:27">
      <c r="A987" s="64"/>
      <c r="B987" s="64"/>
      <c r="C987" s="64"/>
      <c r="D987" s="64"/>
      <c r="E987" s="64"/>
      <c r="F987" s="64"/>
      <c r="G987" s="64"/>
      <c r="H987" s="64"/>
      <c r="I987" s="64"/>
      <c r="J987" s="64"/>
      <c r="K987" s="64"/>
      <c r="L987" s="64"/>
      <c r="M987" s="64"/>
      <c r="N987" s="64"/>
      <c r="O987" s="64"/>
      <c r="P987" s="64"/>
      <c r="Q987" s="64"/>
      <c r="R987" s="64"/>
      <c r="S987" s="64"/>
      <c r="T987" s="64"/>
      <c r="U987" s="64"/>
      <c r="V987" s="64"/>
      <c r="W987" s="64"/>
      <c r="X987" s="64"/>
      <c r="Y987" s="64"/>
      <c r="Z987" s="64"/>
      <c r="AA987" s="64"/>
    </row>
    <row r="988" spans="1:27">
      <c r="A988" s="64"/>
      <c r="B988" s="64"/>
      <c r="C988" s="64"/>
      <c r="D988" s="64"/>
      <c r="E988" s="64"/>
      <c r="F988" s="64"/>
      <c r="G988" s="64"/>
      <c r="H988" s="64"/>
      <c r="I988" s="64"/>
      <c r="J988" s="64"/>
      <c r="K988" s="64"/>
      <c r="L988" s="64"/>
      <c r="M988" s="64"/>
      <c r="N988" s="64"/>
      <c r="O988" s="64"/>
      <c r="P988" s="64"/>
      <c r="Q988" s="64"/>
      <c r="R988" s="64"/>
      <c r="S988" s="64"/>
      <c r="T988" s="64"/>
      <c r="U988" s="64"/>
      <c r="V988" s="64"/>
      <c r="W988" s="64"/>
      <c r="X988" s="64"/>
      <c r="Y988" s="64"/>
      <c r="Z988" s="64"/>
      <c r="AA988" s="64"/>
    </row>
    <row r="989" spans="1:27">
      <c r="A989" s="64"/>
      <c r="B989" s="64"/>
      <c r="C989" s="64"/>
      <c r="D989" s="64"/>
      <c r="E989" s="64"/>
      <c r="F989" s="64"/>
      <c r="G989" s="64"/>
      <c r="H989" s="64"/>
      <c r="I989" s="64"/>
      <c r="J989" s="64"/>
      <c r="K989" s="64"/>
      <c r="L989" s="64"/>
      <c r="M989" s="64"/>
      <c r="N989" s="64"/>
      <c r="O989" s="64"/>
      <c r="P989" s="64"/>
      <c r="Q989" s="64"/>
      <c r="R989" s="64"/>
      <c r="S989" s="64"/>
      <c r="T989" s="64"/>
      <c r="U989" s="64"/>
      <c r="V989" s="64"/>
      <c r="W989" s="64"/>
      <c r="X989" s="64"/>
      <c r="Y989" s="64"/>
      <c r="Z989" s="64"/>
      <c r="AA989" s="64"/>
    </row>
    <row r="990" spans="1:27">
      <c r="A990" s="64"/>
      <c r="B990" s="64"/>
      <c r="C990" s="64"/>
      <c r="D990" s="64"/>
      <c r="E990" s="64"/>
      <c r="F990" s="64"/>
      <c r="G990" s="64"/>
      <c r="H990" s="64"/>
      <c r="I990" s="64"/>
      <c r="J990" s="64"/>
      <c r="K990" s="64"/>
      <c r="L990" s="64"/>
      <c r="M990" s="64"/>
      <c r="N990" s="64"/>
      <c r="O990" s="64"/>
      <c r="P990" s="64"/>
      <c r="Q990" s="64"/>
      <c r="R990" s="64"/>
      <c r="S990" s="64"/>
      <c r="T990" s="64"/>
      <c r="U990" s="64"/>
      <c r="V990" s="64"/>
      <c r="W990" s="64"/>
      <c r="X990" s="64"/>
      <c r="Y990" s="64"/>
      <c r="Z990" s="64"/>
      <c r="AA990" s="64"/>
    </row>
    <row r="991" spans="1:27">
      <c r="A991" s="64"/>
      <c r="B991" s="64"/>
      <c r="C991" s="64"/>
      <c r="D991" s="64"/>
      <c r="E991" s="64"/>
      <c r="F991" s="64"/>
      <c r="G991" s="64"/>
      <c r="H991" s="64"/>
      <c r="I991" s="64"/>
      <c r="J991" s="64"/>
      <c r="K991" s="64"/>
      <c r="L991" s="64"/>
      <c r="M991" s="64"/>
      <c r="N991" s="64"/>
      <c r="O991" s="64"/>
      <c r="P991" s="64"/>
      <c r="Q991" s="64"/>
      <c r="R991" s="64"/>
      <c r="S991" s="64"/>
      <c r="T991" s="64"/>
      <c r="U991" s="64"/>
      <c r="V991" s="64"/>
      <c r="W991" s="64"/>
      <c r="X991" s="64"/>
      <c r="Y991" s="64"/>
      <c r="Z991" s="64"/>
      <c r="AA991" s="64"/>
    </row>
    <row r="992" spans="1:27">
      <c r="A992" s="64"/>
      <c r="B992" s="64"/>
      <c r="C992" s="64"/>
      <c r="D992" s="64"/>
      <c r="E992" s="64"/>
      <c r="F992" s="64"/>
      <c r="G992" s="64"/>
      <c r="H992" s="64"/>
      <c r="I992" s="64"/>
      <c r="J992" s="64"/>
      <c r="K992" s="64"/>
      <c r="L992" s="64"/>
      <c r="M992" s="64"/>
      <c r="N992" s="64"/>
      <c r="O992" s="64"/>
      <c r="P992" s="64"/>
      <c r="Q992" s="64"/>
      <c r="R992" s="64"/>
      <c r="S992" s="64"/>
      <c r="T992" s="64"/>
      <c r="U992" s="64"/>
      <c r="V992" s="64"/>
      <c r="W992" s="64"/>
      <c r="X992" s="64"/>
      <c r="Y992" s="64"/>
      <c r="Z992" s="64"/>
      <c r="AA992" s="64"/>
    </row>
    <row r="993" spans="1:27">
      <c r="A993" s="64"/>
      <c r="B993" s="64"/>
      <c r="C993" s="64"/>
      <c r="D993" s="64"/>
      <c r="E993" s="64"/>
      <c r="F993" s="64"/>
      <c r="G993" s="64"/>
      <c r="H993" s="64"/>
      <c r="I993" s="64"/>
      <c r="J993" s="64"/>
      <c r="K993" s="64"/>
      <c r="L993" s="64"/>
      <c r="M993" s="64"/>
      <c r="N993" s="64"/>
      <c r="O993" s="64"/>
      <c r="P993" s="64"/>
      <c r="Q993" s="64"/>
      <c r="R993" s="64"/>
      <c r="S993" s="64"/>
      <c r="T993" s="64"/>
      <c r="U993" s="64"/>
      <c r="V993" s="64"/>
      <c r="W993" s="64"/>
      <c r="X993" s="64"/>
      <c r="Y993" s="64"/>
      <c r="Z993" s="64"/>
      <c r="AA993" s="64"/>
    </row>
    <row r="994" spans="1:27">
      <c r="A994" s="64"/>
      <c r="B994" s="64"/>
      <c r="C994" s="64"/>
      <c r="D994" s="64"/>
      <c r="E994" s="64"/>
      <c r="F994" s="64"/>
      <c r="G994" s="64"/>
      <c r="H994" s="64"/>
      <c r="I994" s="64"/>
      <c r="J994" s="64"/>
      <c r="K994" s="64"/>
      <c r="L994" s="64"/>
      <c r="M994" s="64"/>
      <c r="N994" s="64"/>
      <c r="O994" s="64"/>
      <c r="P994" s="64"/>
      <c r="Q994" s="64"/>
      <c r="R994" s="64"/>
      <c r="S994" s="64"/>
      <c r="T994" s="64"/>
      <c r="U994" s="64"/>
      <c r="V994" s="64"/>
      <c r="W994" s="64"/>
      <c r="X994" s="64"/>
      <c r="Y994" s="64"/>
      <c r="Z994" s="64"/>
      <c r="AA994" s="64"/>
    </row>
    <row r="995" spans="1:27">
      <c r="A995" s="64"/>
      <c r="B995" s="64"/>
      <c r="C995" s="64"/>
      <c r="D995" s="64"/>
      <c r="E995" s="64"/>
      <c r="F995" s="64"/>
      <c r="G995" s="64"/>
      <c r="H995" s="64"/>
      <c r="I995" s="64"/>
      <c r="J995" s="64"/>
      <c r="K995" s="64"/>
      <c r="L995" s="64"/>
      <c r="M995" s="64"/>
      <c r="N995" s="64"/>
      <c r="O995" s="64"/>
      <c r="P995" s="64"/>
      <c r="Q995" s="64"/>
      <c r="R995" s="64"/>
      <c r="S995" s="64"/>
      <c r="T995" s="64"/>
      <c r="U995" s="64"/>
      <c r="V995" s="64"/>
      <c r="W995" s="64"/>
      <c r="X995" s="64"/>
      <c r="Y995" s="64"/>
      <c r="Z995" s="64"/>
      <c r="AA995" s="64"/>
    </row>
    <row r="996" spans="1:27">
      <c r="A996" s="64"/>
      <c r="B996" s="64"/>
      <c r="C996" s="64"/>
      <c r="D996" s="64"/>
      <c r="E996" s="64"/>
      <c r="F996" s="64"/>
      <c r="G996" s="64"/>
      <c r="H996" s="64"/>
      <c r="I996" s="64"/>
      <c r="J996" s="64"/>
      <c r="K996" s="64"/>
      <c r="L996" s="64"/>
      <c r="M996" s="64"/>
      <c r="N996" s="64"/>
      <c r="O996" s="64"/>
      <c r="P996" s="64"/>
      <c r="Q996" s="64"/>
      <c r="R996" s="64"/>
      <c r="S996" s="64"/>
      <c r="T996" s="64"/>
      <c r="U996" s="64"/>
      <c r="V996" s="64"/>
      <c r="W996" s="64"/>
      <c r="X996" s="64"/>
      <c r="Y996" s="64"/>
      <c r="Z996" s="64"/>
      <c r="AA996" s="64"/>
    </row>
    <row r="997" spans="1:27">
      <c r="A997" s="64"/>
      <c r="B997" s="64"/>
      <c r="C997" s="64"/>
      <c r="D997" s="64"/>
      <c r="E997" s="64"/>
      <c r="F997" s="64"/>
      <c r="G997" s="64"/>
      <c r="H997" s="64"/>
      <c r="I997" s="64"/>
      <c r="J997" s="64"/>
      <c r="K997" s="64"/>
      <c r="L997" s="64"/>
      <c r="M997" s="64"/>
      <c r="N997" s="64"/>
      <c r="O997" s="64"/>
      <c r="P997" s="64"/>
      <c r="Q997" s="64"/>
      <c r="R997" s="64"/>
      <c r="S997" s="64"/>
      <c r="T997" s="64"/>
      <c r="U997" s="64"/>
      <c r="V997" s="64"/>
      <c r="W997" s="64"/>
      <c r="X997" s="64"/>
      <c r="Y997" s="64"/>
      <c r="Z997" s="64"/>
      <c r="AA997" s="64"/>
    </row>
    <row r="998" spans="1:27">
      <c r="A998" s="64"/>
      <c r="B998" s="64"/>
      <c r="C998" s="64"/>
      <c r="D998" s="64"/>
      <c r="E998" s="64"/>
      <c r="F998" s="64"/>
      <c r="G998" s="64"/>
      <c r="H998" s="64"/>
      <c r="I998" s="64"/>
      <c r="J998" s="64"/>
      <c r="K998" s="64"/>
      <c r="L998" s="64"/>
      <c r="M998" s="64"/>
      <c r="N998" s="64"/>
      <c r="O998" s="64"/>
      <c r="P998" s="64"/>
      <c r="Q998" s="64"/>
      <c r="R998" s="64"/>
      <c r="S998" s="64"/>
      <c r="T998" s="64"/>
      <c r="U998" s="64"/>
      <c r="V998" s="64"/>
      <c r="W998" s="64"/>
      <c r="X998" s="64"/>
      <c r="Y998" s="64"/>
      <c r="Z998" s="64"/>
      <c r="AA998" s="64"/>
    </row>
    <row r="999" spans="1:27">
      <c r="A999" s="64"/>
      <c r="B999" s="64"/>
      <c r="C999" s="64"/>
      <c r="D999" s="64"/>
      <c r="E999" s="64"/>
      <c r="F999" s="64"/>
      <c r="G999" s="64"/>
      <c r="H999" s="64"/>
      <c r="I999" s="64"/>
      <c r="J999" s="64"/>
      <c r="K999" s="64"/>
      <c r="L999" s="64"/>
      <c r="M999" s="64"/>
      <c r="N999" s="64"/>
      <c r="O999" s="64"/>
      <c r="P999" s="64"/>
      <c r="Q999" s="64"/>
      <c r="R999" s="64"/>
      <c r="S999" s="64"/>
      <c r="T999" s="64"/>
      <c r="U999" s="64"/>
      <c r="V999" s="64"/>
      <c r="W999" s="64"/>
      <c r="X999" s="64"/>
      <c r="Y999" s="64"/>
      <c r="Z999" s="64"/>
      <c r="AA999" s="64"/>
    </row>
    <row r="1000" spans="1:27">
      <c r="A1000" s="64"/>
      <c r="B1000" s="64"/>
      <c r="C1000" s="64"/>
      <c r="D1000" s="64"/>
      <c r="E1000" s="64"/>
      <c r="F1000" s="64"/>
      <c r="G1000" s="64"/>
      <c r="H1000" s="64"/>
      <c r="I1000" s="64"/>
      <c r="J1000" s="64"/>
      <c r="K1000" s="64"/>
      <c r="L1000" s="64"/>
      <c r="M1000" s="64"/>
      <c r="N1000" s="64"/>
      <c r="O1000" s="64"/>
      <c r="P1000" s="64"/>
      <c r="Q1000" s="64"/>
      <c r="R1000" s="64"/>
      <c r="S1000" s="64"/>
      <c r="T1000" s="64"/>
      <c r="U1000" s="64"/>
      <c r="V1000" s="64"/>
      <c r="W1000" s="64"/>
      <c r="X1000" s="64"/>
      <c r="Y1000" s="64"/>
      <c r="Z1000" s="64"/>
      <c r="AA1000" s="64"/>
    </row>
  </sheetData>
  <mergeCells count="13">
    <mergeCell ref="J22:K22"/>
    <mergeCell ref="J23:K36"/>
    <mergeCell ref="A1:C1"/>
    <mergeCell ref="A2:B2"/>
    <mergeCell ref="A3:B3"/>
    <mergeCell ref="J5:K6"/>
    <mergeCell ref="J7:K21"/>
    <mergeCell ref="I23:I36"/>
    <mergeCell ref="A5:A6"/>
    <mergeCell ref="C5:C6"/>
    <mergeCell ref="D5:H5"/>
    <mergeCell ref="I5:I6"/>
    <mergeCell ref="I7:I21"/>
  </mergeCells>
  <phoneticPr fontId="32"/>
  <pageMargins left="0.7" right="0.7" top="0.75" bottom="0.75" header="0" footer="0"/>
  <pageSetup orientation="landscape"/>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dimension ref="A1:AA1000"/>
  <sheetViews>
    <sheetView workbookViewId="0">
      <selection activeCell="A2" sqref="A2"/>
    </sheetView>
  </sheetViews>
  <sheetFormatPr defaultColWidth="12.59765625" defaultRowHeight="13.8"/>
  <cols>
    <col min="1" max="1" width="4.09765625" customWidth="1"/>
    <col min="2" max="2" width="5.69921875" customWidth="1"/>
    <col min="3" max="3" width="4.09765625" customWidth="1"/>
    <col min="4" max="4" width="31.09765625" customWidth="1"/>
    <col min="5" max="6" width="40" customWidth="1"/>
    <col min="7" max="8" width="18.09765625" customWidth="1"/>
    <col min="9" max="27" width="7.69921875" customWidth="1"/>
  </cols>
  <sheetData>
    <row r="1" spans="1:27">
      <c r="A1" s="17" t="str">
        <f>目次!D$117</f>
        <v>17.集合住宅(住戸内詳細図1)</v>
      </c>
      <c r="B1" s="3"/>
      <c r="C1" s="3"/>
      <c r="D1" s="3"/>
      <c r="E1" s="3"/>
      <c r="F1" s="3"/>
      <c r="G1" s="3"/>
      <c r="H1" s="3"/>
      <c r="I1" s="3"/>
      <c r="J1" s="3"/>
      <c r="K1" s="3"/>
      <c r="L1" s="3"/>
      <c r="M1" s="3"/>
      <c r="N1" s="3"/>
      <c r="O1" s="3"/>
      <c r="P1" s="3"/>
      <c r="Q1" s="3"/>
      <c r="R1" s="3"/>
      <c r="S1" s="3"/>
      <c r="T1" s="3"/>
      <c r="U1" s="3"/>
      <c r="V1" s="3"/>
      <c r="W1" s="3"/>
      <c r="X1" s="3"/>
      <c r="Y1" s="3"/>
      <c r="Z1" s="3"/>
      <c r="AA1" s="3"/>
    </row>
    <row r="2" spans="1:27">
      <c r="A2" s="3"/>
      <c r="B2" s="3"/>
      <c r="C2" s="3"/>
      <c r="D2" s="3"/>
      <c r="E2" s="3"/>
      <c r="F2" s="3"/>
      <c r="G2" s="3"/>
      <c r="H2" s="3"/>
      <c r="I2" s="3"/>
      <c r="J2" s="3"/>
      <c r="K2" s="3"/>
      <c r="L2" s="3"/>
      <c r="M2" s="3"/>
      <c r="N2" s="3"/>
      <c r="O2" s="3"/>
      <c r="P2" s="3"/>
      <c r="Q2" s="3"/>
      <c r="R2" s="3"/>
      <c r="S2" s="3"/>
      <c r="T2" s="3"/>
      <c r="U2" s="3"/>
      <c r="V2" s="3"/>
      <c r="W2" s="3"/>
      <c r="X2" s="3"/>
      <c r="Y2" s="3"/>
      <c r="Z2" s="3"/>
      <c r="AA2" s="3"/>
    </row>
    <row r="3" spans="1:27" ht="41.4">
      <c r="A3" s="6" t="s">
        <v>89</v>
      </c>
      <c r="B3" s="6" t="s">
        <v>90</v>
      </c>
      <c r="C3" s="6" t="s">
        <v>91</v>
      </c>
      <c r="D3" s="6" t="s">
        <v>92</v>
      </c>
      <c r="E3" s="6" t="s">
        <v>93</v>
      </c>
      <c r="F3" s="6" t="s">
        <v>3229</v>
      </c>
      <c r="G3" s="11" t="s">
        <v>140</v>
      </c>
      <c r="H3" s="6" t="s">
        <v>95</v>
      </c>
      <c r="I3" s="7"/>
      <c r="J3" s="7"/>
      <c r="K3" s="7"/>
      <c r="L3" s="7"/>
      <c r="M3" s="7"/>
      <c r="N3" s="7"/>
      <c r="O3" s="7"/>
      <c r="P3" s="7"/>
      <c r="Q3" s="7"/>
      <c r="R3" s="7"/>
      <c r="S3" s="7"/>
      <c r="T3" s="7"/>
      <c r="U3" s="7"/>
      <c r="V3" s="7"/>
      <c r="W3" s="7"/>
      <c r="X3" s="7"/>
      <c r="Y3" s="7"/>
      <c r="Z3" s="7"/>
      <c r="AA3" s="7"/>
    </row>
    <row r="4" spans="1:27" ht="14.4">
      <c r="A4" s="8">
        <v>1</v>
      </c>
      <c r="B4" s="8" t="s">
        <v>9062</v>
      </c>
      <c r="C4" s="19">
        <f>目次!C$117</f>
        <v>267</v>
      </c>
      <c r="D4" s="19" t="str">
        <f>目次!D$117</f>
        <v>17.集合住宅(住戸内詳細図1)</v>
      </c>
      <c r="E4" s="26" t="str">
        <f>目次!E$117</f>
        <v>17. Apartment house (detail drawing in house 1)</v>
      </c>
      <c r="F4" s="26" t="str">
        <f>目次!F$117</f>
        <v xml:space="preserve">17. Nhà chung cư (bản vẽ chi tiết bên trong căn hộ 1) </v>
      </c>
      <c r="G4" s="8"/>
      <c r="H4" s="8"/>
      <c r="I4" s="7"/>
      <c r="J4" s="7"/>
      <c r="K4" s="7"/>
      <c r="L4" s="7"/>
      <c r="M4" s="7"/>
      <c r="N4" s="7"/>
      <c r="O4" s="7"/>
      <c r="P4" s="7"/>
      <c r="Q4" s="7"/>
      <c r="R4" s="7"/>
      <c r="S4" s="7"/>
      <c r="T4" s="7"/>
      <c r="U4" s="7"/>
      <c r="V4" s="7"/>
      <c r="W4" s="7"/>
      <c r="X4" s="7"/>
      <c r="Y4" s="7"/>
      <c r="Z4" s="7"/>
      <c r="AA4" s="7"/>
    </row>
    <row r="5" spans="1:27" ht="124.2">
      <c r="A5" s="8">
        <v>2</v>
      </c>
      <c r="B5" s="8" t="s">
        <v>9062</v>
      </c>
      <c r="C5" s="19"/>
      <c r="D5" s="8" t="s">
        <v>9063</v>
      </c>
      <c r="E5" s="8" t="s">
        <v>9064</v>
      </c>
      <c r="F5" s="34" t="s">
        <v>18067</v>
      </c>
      <c r="G5" s="35"/>
      <c r="H5" s="8"/>
      <c r="I5" s="7"/>
      <c r="J5" s="7"/>
      <c r="K5" s="7"/>
      <c r="L5" s="7"/>
      <c r="M5" s="7"/>
      <c r="N5" s="7"/>
      <c r="O5" s="7"/>
      <c r="P5" s="7"/>
      <c r="Q5" s="7"/>
      <c r="R5" s="7"/>
      <c r="S5" s="7"/>
      <c r="T5" s="7"/>
      <c r="U5" s="7"/>
      <c r="V5" s="7"/>
      <c r="W5" s="7"/>
      <c r="X5" s="7"/>
      <c r="Y5" s="7"/>
      <c r="Z5" s="7"/>
      <c r="AA5" s="7"/>
    </row>
    <row r="6" spans="1:27" ht="27.6">
      <c r="A6" s="8">
        <v>3</v>
      </c>
      <c r="B6" s="8" t="s">
        <v>9062</v>
      </c>
      <c r="C6" s="8"/>
      <c r="D6" s="19" t="str">
        <f>目次!D$118</f>
        <v>17-1.設備設計図～施工図作成手順(衛生)</v>
      </c>
      <c r="E6" s="26" t="str">
        <f>目次!E$118</f>
        <v>17-1. Making process of system workshop drawing form design drawing (plumbing)</v>
      </c>
      <c r="F6" s="26" t="str">
        <f>目次!F$118</f>
        <v xml:space="preserve">17-1. Bản vẽ thiết kế thiết bị - Trình tự tạo bản vẽ thi công (vệ sinh) </v>
      </c>
      <c r="G6" s="8"/>
      <c r="H6" s="8"/>
      <c r="I6" s="7"/>
      <c r="J6" s="7"/>
      <c r="K6" s="7"/>
      <c r="L6" s="7"/>
      <c r="M6" s="7"/>
      <c r="N6" s="7"/>
      <c r="O6" s="7"/>
      <c r="P6" s="7"/>
      <c r="Q6" s="7"/>
      <c r="R6" s="7"/>
      <c r="S6" s="7"/>
      <c r="T6" s="7"/>
      <c r="U6" s="7"/>
      <c r="V6" s="7"/>
      <c r="W6" s="7"/>
      <c r="X6" s="7"/>
      <c r="Y6" s="7"/>
      <c r="Z6" s="7"/>
      <c r="AA6" s="7"/>
    </row>
    <row r="7" spans="1:27" ht="14.4">
      <c r="A7" s="8">
        <v>4</v>
      </c>
      <c r="B7" s="8" t="s">
        <v>9062</v>
      </c>
      <c r="C7" s="8"/>
      <c r="D7" s="19" t="str">
        <f>目次!D$119</f>
        <v>17-2.設備設計図チェック</v>
      </c>
      <c r="E7" s="26" t="str">
        <f>目次!E$119</f>
        <v>17-2. Check of system design drawing</v>
      </c>
      <c r="F7" s="26" t="str">
        <f>目次!F$119</f>
        <v xml:space="preserve">17-2. Kiểm tra bản vẽ thiết kế thiết bị </v>
      </c>
      <c r="G7" s="8"/>
      <c r="H7" s="8"/>
      <c r="I7" s="7"/>
      <c r="J7" s="7"/>
      <c r="K7" s="7"/>
      <c r="L7" s="7"/>
      <c r="M7" s="7"/>
      <c r="N7" s="7"/>
      <c r="O7" s="7"/>
      <c r="P7" s="7"/>
      <c r="Q7" s="7"/>
      <c r="R7" s="7"/>
      <c r="S7" s="7"/>
      <c r="T7" s="7"/>
      <c r="U7" s="7"/>
      <c r="V7" s="7"/>
      <c r="W7" s="7"/>
      <c r="X7" s="7"/>
      <c r="Y7" s="7"/>
      <c r="Z7" s="7"/>
      <c r="AA7" s="7"/>
    </row>
    <row r="8" spans="1:27" ht="14.4">
      <c r="A8" s="8">
        <v>5</v>
      </c>
      <c r="B8" s="8" t="s">
        <v>9062</v>
      </c>
      <c r="C8" s="8"/>
      <c r="D8" s="19" t="str">
        <f>目次!D$120</f>
        <v>17-3.施工図作成(1)(2)</v>
      </c>
      <c r="E8" s="26" t="str">
        <f>目次!E$120</f>
        <v>17-3. Making of workshop drawing (1) (2)</v>
      </c>
      <c r="F8" s="26" t="str">
        <f>目次!F$120</f>
        <v>17-3. Tạo bản vẽ thi công (1)(2)</v>
      </c>
      <c r="G8" s="8"/>
      <c r="H8" s="8"/>
      <c r="I8" s="7"/>
      <c r="J8" s="7"/>
      <c r="K8" s="7"/>
      <c r="L8" s="7"/>
      <c r="M8" s="7"/>
      <c r="N8" s="7"/>
      <c r="O8" s="7"/>
      <c r="P8" s="7"/>
      <c r="Q8" s="7"/>
      <c r="R8" s="7"/>
      <c r="S8" s="7"/>
      <c r="T8" s="7"/>
      <c r="U8" s="7"/>
      <c r="V8" s="7"/>
      <c r="W8" s="7"/>
      <c r="X8" s="7"/>
      <c r="Y8" s="7"/>
      <c r="Z8" s="7"/>
      <c r="AA8" s="7"/>
    </row>
    <row r="9" spans="1:27" ht="14.4">
      <c r="A9" s="8">
        <v>6</v>
      </c>
      <c r="B9" s="8" t="s">
        <v>9062</v>
      </c>
      <c r="C9" s="8"/>
      <c r="D9" s="19" t="str">
        <f>目次!D$121</f>
        <v>17-4.参考施工図(平面)</v>
      </c>
      <c r="E9" s="26" t="str">
        <f>目次!E$121</f>
        <v>17-4. Referable workshop drawing (floor drawing)</v>
      </c>
      <c r="F9" s="26" t="str">
        <f>目次!F$121</f>
        <v>17-4. Bản vẽ thi công tham khảo ( bản vẽ mặt bằng )</v>
      </c>
      <c r="G9" s="8"/>
      <c r="H9" s="8"/>
      <c r="I9" s="7"/>
      <c r="J9" s="7"/>
      <c r="K9" s="7"/>
      <c r="L9" s="7"/>
      <c r="M9" s="7"/>
      <c r="N9" s="7"/>
      <c r="O9" s="7"/>
      <c r="P9" s="7"/>
      <c r="Q9" s="7"/>
      <c r="R9" s="7"/>
      <c r="S9" s="7"/>
      <c r="T9" s="7"/>
      <c r="U9" s="7"/>
      <c r="V9" s="7"/>
      <c r="W9" s="7"/>
      <c r="X9" s="7"/>
      <c r="Y9" s="7"/>
      <c r="Z9" s="7"/>
      <c r="AA9" s="7"/>
    </row>
    <row r="10" spans="1:27" ht="14.4">
      <c r="A10" s="8">
        <v>7</v>
      </c>
      <c r="B10" s="8" t="s">
        <v>9062</v>
      </c>
      <c r="C10" s="8"/>
      <c r="D10" s="19" t="str">
        <f>目次!D$122</f>
        <v>17-5.参考施工図(ＭＢ廻り)</v>
      </c>
      <c r="E10" s="26" t="str">
        <f>目次!E$122</f>
        <v>17-5. Referable workshop drawing (around meter box)</v>
      </c>
      <c r="F10" s="26" t="str">
        <f>目次!F$122</f>
        <v xml:space="preserve">17-5. Bản vẽ thi công tham khảo ( xung quanh MB ) </v>
      </c>
      <c r="G10" s="8"/>
      <c r="H10" s="8"/>
      <c r="I10" s="7"/>
      <c r="J10" s="7"/>
      <c r="K10" s="7"/>
      <c r="L10" s="7"/>
      <c r="M10" s="7"/>
      <c r="N10" s="7"/>
      <c r="O10" s="7"/>
      <c r="P10" s="7"/>
      <c r="Q10" s="7"/>
      <c r="R10" s="7"/>
      <c r="S10" s="7"/>
      <c r="T10" s="7"/>
      <c r="U10" s="7"/>
      <c r="V10" s="7"/>
      <c r="W10" s="7"/>
      <c r="X10" s="7"/>
      <c r="Y10" s="7"/>
      <c r="Z10" s="7"/>
      <c r="AA10" s="7"/>
    </row>
    <row r="11" spans="1:27" ht="27.6">
      <c r="A11" s="8">
        <v>8</v>
      </c>
      <c r="B11" s="8" t="s">
        <v>9062</v>
      </c>
      <c r="C11" s="8"/>
      <c r="D11" s="19" t="str">
        <f>目次!D$123</f>
        <v>17-6.設備設計図～施工図作成手順(換気)</v>
      </c>
      <c r="E11" s="26" t="str">
        <f>目次!E$123</f>
        <v>17-6. Making process of system workshop drawing form design drawing (ventilation)</v>
      </c>
      <c r="F11" s="26" t="str">
        <f>目次!F$123</f>
        <v>17-6. Bản vẽ thiết kế thiết bị - Trình tự tạo bản vẽ thi công (thông khí)</v>
      </c>
      <c r="G11" s="8"/>
      <c r="H11" s="8"/>
      <c r="I11" s="7"/>
      <c r="J11" s="7"/>
      <c r="K11" s="7"/>
      <c r="L11" s="7"/>
      <c r="M11" s="7"/>
      <c r="N11" s="7"/>
      <c r="O11" s="7"/>
      <c r="P11" s="7"/>
      <c r="Q11" s="7"/>
      <c r="R11" s="7"/>
      <c r="S11" s="7"/>
      <c r="T11" s="7"/>
      <c r="U11" s="7"/>
      <c r="V11" s="7"/>
      <c r="W11" s="7"/>
      <c r="X11" s="7"/>
      <c r="Y11" s="7"/>
      <c r="Z11" s="7"/>
      <c r="AA11" s="7"/>
    </row>
    <row r="12" spans="1:27" ht="14.4">
      <c r="A12" s="8">
        <v>9</v>
      </c>
      <c r="B12" s="8" t="s">
        <v>9062</v>
      </c>
      <c r="C12" s="8"/>
      <c r="D12" s="19" t="str">
        <f>目次!D$124</f>
        <v>17-7.設備設計図チェック</v>
      </c>
      <c r="E12" s="26" t="str">
        <f>目次!E$124</f>
        <v>17-7. Check of system design drawing</v>
      </c>
      <c r="F12" s="26" t="str">
        <f>目次!F$124</f>
        <v xml:space="preserve">17-7. Kiểm tra bản vẽ thiết kế thiết bị </v>
      </c>
      <c r="G12" s="8"/>
      <c r="H12" s="8"/>
      <c r="I12" s="7"/>
      <c r="J12" s="7"/>
      <c r="K12" s="7"/>
      <c r="L12" s="7"/>
      <c r="M12" s="7"/>
      <c r="N12" s="7"/>
      <c r="O12" s="7"/>
      <c r="P12" s="7"/>
      <c r="Q12" s="7"/>
      <c r="R12" s="7"/>
      <c r="S12" s="7"/>
      <c r="T12" s="7"/>
      <c r="U12" s="7"/>
      <c r="V12" s="7"/>
      <c r="W12" s="7"/>
      <c r="X12" s="7"/>
      <c r="Y12" s="7"/>
      <c r="Z12" s="7"/>
      <c r="AA12" s="7"/>
    </row>
    <row r="13" spans="1:27" ht="14.4">
      <c r="A13" s="8">
        <v>10</v>
      </c>
      <c r="B13" s="8" t="s">
        <v>9062</v>
      </c>
      <c r="C13" s="8"/>
      <c r="D13" s="19" t="str">
        <f>目次!D$125</f>
        <v>17-8.施工図作成</v>
      </c>
      <c r="E13" s="26" t="str">
        <f>目次!E$125</f>
        <v>17-8. Making of workshop drawing</v>
      </c>
      <c r="F13" s="26" t="str">
        <f>目次!F$125</f>
        <v xml:space="preserve">17-8. Tạo bản vẽ thi công </v>
      </c>
      <c r="G13" s="8"/>
      <c r="H13" s="8"/>
      <c r="I13" s="7"/>
      <c r="J13" s="7"/>
      <c r="K13" s="7"/>
      <c r="L13" s="7"/>
      <c r="M13" s="7"/>
      <c r="N13" s="7"/>
      <c r="O13" s="7"/>
      <c r="P13" s="7"/>
      <c r="Q13" s="7"/>
      <c r="R13" s="7"/>
      <c r="S13" s="7"/>
      <c r="T13" s="7"/>
      <c r="U13" s="7"/>
      <c r="V13" s="7"/>
      <c r="W13" s="7"/>
      <c r="X13" s="7"/>
      <c r="Y13" s="7"/>
      <c r="Z13" s="7"/>
      <c r="AA13" s="7"/>
    </row>
    <row r="14" spans="1:27" ht="14.4">
      <c r="A14" s="8">
        <v>11</v>
      </c>
      <c r="B14" s="8" t="s">
        <v>9062</v>
      </c>
      <c r="C14" s="8"/>
      <c r="D14" s="19" t="str">
        <f>目次!D$126</f>
        <v>17-9.参考施工図(平面)</v>
      </c>
      <c r="E14" s="26" t="str">
        <f>目次!E$126</f>
        <v>17-9. Referable workshop drawing (floor drawing)</v>
      </c>
      <c r="F14" s="26" t="str">
        <f>目次!F$126</f>
        <v>17-9. Bản vẽ thi công (bản vẽ mặt bằng)</v>
      </c>
      <c r="G14" s="8"/>
      <c r="H14" s="8"/>
      <c r="I14" s="7"/>
      <c r="J14" s="7"/>
      <c r="K14" s="7"/>
      <c r="L14" s="7"/>
      <c r="M14" s="7"/>
      <c r="N14" s="7"/>
      <c r="O14" s="7"/>
      <c r="P14" s="7"/>
      <c r="Q14" s="7"/>
      <c r="R14" s="7"/>
      <c r="S14" s="7"/>
      <c r="T14" s="7"/>
      <c r="U14" s="7"/>
      <c r="V14" s="7"/>
      <c r="W14" s="7"/>
      <c r="X14" s="7"/>
      <c r="Y14" s="7"/>
      <c r="Z14" s="7"/>
      <c r="AA14" s="7"/>
    </row>
    <row r="15" spans="1:27" ht="14.4">
      <c r="A15" s="8">
        <v>12</v>
      </c>
      <c r="B15" s="8" t="s">
        <v>9062</v>
      </c>
      <c r="C15" s="19">
        <f>C16</f>
        <v>268</v>
      </c>
      <c r="D15" s="19" t="str">
        <f>目次!D$117</f>
        <v>17.集合住宅(住戸内詳細図1)</v>
      </c>
      <c r="E15" s="26" t="str">
        <f>目次!E$117</f>
        <v>17. Apartment house (detail drawing in house 1)</v>
      </c>
      <c r="F15" s="26" t="str">
        <f>目次!F$117</f>
        <v xml:space="preserve">17. Nhà chung cư (bản vẽ chi tiết bên trong căn hộ 1) </v>
      </c>
      <c r="G15" s="8"/>
      <c r="H15" s="8"/>
      <c r="I15" s="7"/>
      <c r="J15" s="7"/>
      <c r="K15" s="7"/>
      <c r="L15" s="7"/>
      <c r="M15" s="7"/>
      <c r="N15" s="7"/>
      <c r="O15" s="7"/>
      <c r="P15" s="7"/>
      <c r="Q15" s="7"/>
      <c r="R15" s="7"/>
      <c r="S15" s="7"/>
      <c r="T15" s="7"/>
      <c r="U15" s="7"/>
      <c r="V15" s="7"/>
      <c r="W15" s="7"/>
      <c r="X15" s="7"/>
      <c r="Y15" s="7"/>
      <c r="Z15" s="7"/>
      <c r="AA15" s="7"/>
    </row>
    <row r="16" spans="1:27" ht="27.6">
      <c r="A16" s="8">
        <v>13</v>
      </c>
      <c r="B16" s="8" t="s">
        <v>9062</v>
      </c>
      <c r="C16" s="19">
        <f>目次!C$118</f>
        <v>268</v>
      </c>
      <c r="D16" s="19" t="str">
        <f>目次!D$118</f>
        <v>17-1.設備設計図～施工図作成手順(衛生)</v>
      </c>
      <c r="E16" s="26" t="str">
        <f>目次!E$118</f>
        <v>17-1. Making process of system workshop drawing form design drawing (plumbing)</v>
      </c>
      <c r="F16" s="26" t="str">
        <f>目次!F$118</f>
        <v xml:space="preserve">17-1. Bản vẽ thiết kế thiết bị - Trình tự tạo bản vẽ thi công (vệ sinh) </v>
      </c>
      <c r="G16" s="8"/>
      <c r="H16" s="8"/>
      <c r="I16" s="7"/>
      <c r="J16" s="7"/>
      <c r="K16" s="7"/>
      <c r="L16" s="7"/>
      <c r="M16" s="7"/>
      <c r="N16" s="7"/>
      <c r="O16" s="7"/>
      <c r="P16" s="7"/>
      <c r="Q16" s="7"/>
      <c r="R16" s="7"/>
      <c r="S16" s="7"/>
      <c r="T16" s="7"/>
      <c r="U16" s="7"/>
      <c r="V16" s="7"/>
      <c r="W16" s="7"/>
      <c r="X16" s="7"/>
      <c r="Y16" s="7"/>
      <c r="Z16" s="7"/>
      <c r="AA16" s="7"/>
    </row>
    <row r="17" spans="1:27" ht="14.4">
      <c r="A17" s="8">
        <v>14</v>
      </c>
      <c r="B17" s="8" t="s">
        <v>9062</v>
      </c>
      <c r="C17" s="19"/>
      <c r="D17" s="8" t="s">
        <v>9065</v>
      </c>
      <c r="E17" s="8" t="s">
        <v>9066</v>
      </c>
      <c r="F17" s="34" t="s">
        <v>9067</v>
      </c>
      <c r="G17" s="35"/>
      <c r="H17" s="8"/>
      <c r="I17" s="7"/>
      <c r="J17" s="7"/>
      <c r="K17" s="7"/>
      <c r="L17" s="7"/>
      <c r="M17" s="7"/>
      <c r="N17" s="7"/>
      <c r="O17" s="7"/>
      <c r="P17" s="7"/>
      <c r="Q17" s="7"/>
      <c r="R17" s="7"/>
      <c r="S17" s="7"/>
      <c r="T17" s="7"/>
      <c r="U17" s="7"/>
      <c r="V17" s="7"/>
      <c r="W17" s="7"/>
      <c r="X17" s="7"/>
      <c r="Y17" s="7"/>
      <c r="Z17" s="7"/>
      <c r="AA17" s="7"/>
    </row>
    <row r="18" spans="1:27" ht="14.4">
      <c r="A18" s="8">
        <v>15</v>
      </c>
      <c r="B18" s="8" t="s">
        <v>9062</v>
      </c>
      <c r="C18" s="19"/>
      <c r="D18" s="8" t="s">
        <v>8744</v>
      </c>
      <c r="E18" s="8" t="s">
        <v>8745</v>
      </c>
      <c r="F18" s="34" t="s">
        <v>18094</v>
      </c>
      <c r="G18" s="35"/>
      <c r="H18" s="8"/>
      <c r="I18" s="7"/>
      <c r="J18" s="7"/>
      <c r="K18" s="7"/>
      <c r="L18" s="7"/>
      <c r="M18" s="7"/>
      <c r="N18" s="7"/>
      <c r="O18" s="7"/>
      <c r="P18" s="7"/>
      <c r="Q18" s="7"/>
      <c r="R18" s="7"/>
      <c r="S18" s="7"/>
      <c r="T18" s="7"/>
      <c r="U18" s="7"/>
      <c r="V18" s="7"/>
      <c r="W18" s="7"/>
      <c r="X18" s="7"/>
      <c r="Y18" s="7"/>
      <c r="Z18" s="7"/>
      <c r="AA18" s="7"/>
    </row>
    <row r="19" spans="1:27" ht="14.4">
      <c r="A19" s="8">
        <v>16</v>
      </c>
      <c r="B19" s="8" t="s">
        <v>9062</v>
      </c>
      <c r="C19" s="19"/>
      <c r="D19" s="8" t="s">
        <v>9068</v>
      </c>
      <c r="E19" s="12" t="s">
        <v>9069</v>
      </c>
      <c r="F19" s="34" t="s">
        <v>9070</v>
      </c>
      <c r="G19" s="35"/>
      <c r="H19" s="8"/>
      <c r="I19" s="7"/>
      <c r="J19" s="7"/>
      <c r="K19" s="7"/>
      <c r="L19" s="7"/>
      <c r="M19" s="7"/>
      <c r="N19" s="7"/>
      <c r="O19" s="7"/>
      <c r="P19" s="7"/>
      <c r="Q19" s="7"/>
      <c r="R19" s="7"/>
      <c r="S19" s="7"/>
      <c r="T19" s="7"/>
      <c r="U19" s="7"/>
      <c r="V19" s="7"/>
      <c r="W19" s="7"/>
      <c r="X19" s="7"/>
      <c r="Y19" s="7"/>
      <c r="Z19" s="7"/>
      <c r="AA19" s="7"/>
    </row>
    <row r="20" spans="1:27" ht="14.4">
      <c r="A20" s="8">
        <v>17</v>
      </c>
      <c r="B20" s="8" t="s">
        <v>9062</v>
      </c>
      <c r="C20" s="8"/>
      <c r="D20" s="8" t="s">
        <v>9002</v>
      </c>
      <c r="E20" s="8" t="s">
        <v>9003</v>
      </c>
      <c r="F20" s="34" t="s">
        <v>9004</v>
      </c>
      <c r="G20" s="35"/>
      <c r="H20" s="8"/>
      <c r="I20" s="7"/>
      <c r="J20" s="7"/>
      <c r="K20" s="7"/>
      <c r="L20" s="7"/>
      <c r="M20" s="7"/>
      <c r="N20" s="7"/>
      <c r="O20" s="7"/>
      <c r="P20" s="7"/>
      <c r="Q20" s="7"/>
      <c r="R20" s="7"/>
      <c r="S20" s="7"/>
      <c r="T20" s="7"/>
      <c r="U20" s="7"/>
      <c r="V20" s="7"/>
      <c r="W20" s="7"/>
      <c r="X20" s="7"/>
      <c r="Y20" s="7"/>
      <c r="Z20" s="7"/>
      <c r="AA20" s="7"/>
    </row>
    <row r="21" spans="1:27" ht="14.4">
      <c r="A21" s="8">
        <v>18</v>
      </c>
      <c r="B21" s="8" t="s">
        <v>9062</v>
      </c>
      <c r="C21" s="8"/>
      <c r="D21" s="8" t="s">
        <v>9071</v>
      </c>
      <c r="E21" s="12" t="s">
        <v>9072</v>
      </c>
      <c r="F21" s="34" t="s">
        <v>12021</v>
      </c>
      <c r="G21" s="35"/>
      <c r="H21" s="8"/>
      <c r="I21" s="7"/>
      <c r="J21" s="7"/>
      <c r="K21" s="7"/>
      <c r="L21" s="7"/>
      <c r="M21" s="7"/>
      <c r="N21" s="7"/>
      <c r="O21" s="7"/>
      <c r="P21" s="7"/>
      <c r="Q21" s="7"/>
      <c r="R21" s="7"/>
      <c r="S21" s="7"/>
      <c r="T21" s="7"/>
      <c r="U21" s="7"/>
      <c r="V21" s="7"/>
      <c r="W21" s="7"/>
      <c r="X21" s="7"/>
      <c r="Y21" s="7"/>
      <c r="Z21" s="7"/>
      <c r="AA21" s="7"/>
    </row>
    <row r="22" spans="1:27" ht="14.4">
      <c r="A22" s="8">
        <v>19</v>
      </c>
      <c r="B22" s="8" t="s">
        <v>9062</v>
      </c>
      <c r="C22" s="19"/>
      <c r="D22" s="8" t="s">
        <v>9074</v>
      </c>
      <c r="E22" s="12" t="s">
        <v>9075</v>
      </c>
      <c r="F22" s="34" t="s">
        <v>9076</v>
      </c>
      <c r="G22" s="35"/>
      <c r="H22" s="8"/>
      <c r="I22" s="7"/>
      <c r="J22" s="7"/>
      <c r="K22" s="7"/>
      <c r="L22" s="7"/>
      <c r="M22" s="7"/>
      <c r="N22" s="7"/>
      <c r="O22" s="7"/>
      <c r="P22" s="7"/>
      <c r="Q22" s="7"/>
      <c r="R22" s="7"/>
      <c r="S22" s="7"/>
      <c r="T22" s="7"/>
      <c r="U22" s="7"/>
      <c r="V22" s="7"/>
      <c r="W22" s="7"/>
      <c r="X22" s="7"/>
      <c r="Y22" s="7"/>
      <c r="Z22" s="7"/>
      <c r="AA22" s="7"/>
    </row>
    <row r="23" spans="1:27" ht="14.4">
      <c r="A23" s="8">
        <v>20</v>
      </c>
      <c r="B23" s="8" t="s">
        <v>9062</v>
      </c>
      <c r="C23" s="19"/>
      <c r="D23" s="8" t="s">
        <v>9077</v>
      </c>
      <c r="E23" s="8" t="s">
        <v>9078</v>
      </c>
      <c r="F23" s="34" t="s">
        <v>9079</v>
      </c>
      <c r="G23" s="35"/>
      <c r="H23" s="8"/>
      <c r="I23" s="7"/>
      <c r="J23" s="7"/>
      <c r="K23" s="7"/>
      <c r="L23" s="7"/>
      <c r="M23" s="7"/>
      <c r="N23" s="7"/>
      <c r="O23" s="7"/>
      <c r="P23" s="7"/>
      <c r="Q23" s="7"/>
      <c r="R23" s="7"/>
      <c r="S23" s="7"/>
      <c r="T23" s="7"/>
      <c r="U23" s="7"/>
      <c r="V23" s="7"/>
      <c r="W23" s="7"/>
      <c r="X23" s="7"/>
      <c r="Y23" s="7"/>
      <c r="Z23" s="7"/>
      <c r="AA23" s="7"/>
    </row>
    <row r="24" spans="1:27" ht="14.4">
      <c r="A24" s="8">
        <v>21</v>
      </c>
      <c r="B24" s="8" t="s">
        <v>9062</v>
      </c>
      <c r="C24" s="19"/>
      <c r="D24" s="8" t="s">
        <v>1185</v>
      </c>
      <c r="E24" s="12" t="s">
        <v>1186</v>
      </c>
      <c r="F24" s="34" t="s">
        <v>1187</v>
      </c>
      <c r="G24" s="35"/>
      <c r="H24" s="8"/>
      <c r="I24" s="7"/>
      <c r="J24" s="7"/>
      <c r="K24" s="7"/>
      <c r="L24" s="7"/>
      <c r="M24" s="7"/>
      <c r="N24" s="7"/>
      <c r="O24" s="7"/>
      <c r="P24" s="7"/>
      <c r="Q24" s="7"/>
      <c r="R24" s="7"/>
      <c r="S24" s="7"/>
      <c r="T24" s="7"/>
      <c r="U24" s="7"/>
      <c r="V24" s="7"/>
      <c r="W24" s="7"/>
      <c r="X24" s="7"/>
      <c r="Y24" s="7"/>
      <c r="Z24" s="7"/>
      <c r="AA24" s="7"/>
    </row>
    <row r="25" spans="1:27" ht="14.4">
      <c r="A25" s="8">
        <v>22</v>
      </c>
      <c r="B25" s="8" t="s">
        <v>9062</v>
      </c>
      <c r="C25" s="19"/>
      <c r="D25" s="8" t="s">
        <v>9080</v>
      </c>
      <c r="E25" s="8" t="s">
        <v>4172</v>
      </c>
      <c r="F25" s="34" t="s">
        <v>5378</v>
      </c>
      <c r="G25" s="35"/>
      <c r="H25" s="8"/>
      <c r="I25" s="7"/>
      <c r="J25" s="7"/>
      <c r="K25" s="7"/>
      <c r="L25" s="7"/>
      <c r="M25" s="7"/>
      <c r="N25" s="7"/>
      <c r="O25" s="7"/>
      <c r="P25" s="7"/>
      <c r="Q25" s="7"/>
      <c r="R25" s="7"/>
      <c r="S25" s="7"/>
      <c r="T25" s="7"/>
      <c r="U25" s="7"/>
      <c r="V25" s="7"/>
      <c r="W25" s="7"/>
      <c r="X25" s="7"/>
      <c r="Y25" s="7"/>
      <c r="Z25" s="7"/>
      <c r="AA25" s="7"/>
    </row>
    <row r="26" spans="1:27" ht="14.4">
      <c r="A26" s="8">
        <v>23</v>
      </c>
      <c r="B26" s="8" t="s">
        <v>9062</v>
      </c>
      <c r="C26" s="19"/>
      <c r="D26" s="8" t="s">
        <v>9081</v>
      </c>
      <c r="E26" s="8" t="s">
        <v>9082</v>
      </c>
      <c r="F26" s="34" t="s">
        <v>18068</v>
      </c>
      <c r="G26" s="35"/>
      <c r="H26" s="8"/>
      <c r="I26" s="7"/>
      <c r="J26" s="7"/>
      <c r="K26" s="7"/>
      <c r="L26" s="7"/>
      <c r="M26" s="7"/>
      <c r="N26" s="7"/>
      <c r="O26" s="7"/>
      <c r="P26" s="7"/>
      <c r="Q26" s="7"/>
      <c r="R26" s="7"/>
      <c r="S26" s="7"/>
      <c r="T26" s="7"/>
      <c r="U26" s="7"/>
      <c r="V26" s="7"/>
      <c r="W26" s="7"/>
      <c r="X26" s="7"/>
      <c r="Y26" s="7"/>
      <c r="Z26" s="7"/>
      <c r="AA26" s="7"/>
    </row>
    <row r="27" spans="1:27" ht="14.4">
      <c r="A27" s="8">
        <v>24</v>
      </c>
      <c r="B27" s="8" t="s">
        <v>9062</v>
      </c>
      <c r="C27" s="8"/>
      <c r="D27" s="8" t="s">
        <v>9083</v>
      </c>
      <c r="E27" s="8" t="s">
        <v>751</v>
      </c>
      <c r="F27" s="34" t="s">
        <v>9084</v>
      </c>
      <c r="G27" s="35"/>
      <c r="H27" s="8"/>
      <c r="I27" s="7"/>
      <c r="J27" s="7"/>
      <c r="K27" s="7"/>
      <c r="L27" s="7"/>
      <c r="M27" s="7"/>
      <c r="N27" s="7"/>
      <c r="O27" s="7"/>
      <c r="P27" s="7"/>
      <c r="Q27" s="7"/>
      <c r="R27" s="7"/>
      <c r="S27" s="7"/>
      <c r="T27" s="7"/>
      <c r="U27" s="7"/>
      <c r="V27" s="7"/>
      <c r="W27" s="7"/>
      <c r="X27" s="7"/>
      <c r="Y27" s="7"/>
      <c r="Z27" s="7"/>
      <c r="AA27" s="7"/>
    </row>
    <row r="28" spans="1:27" ht="14.4">
      <c r="A28" s="8">
        <v>25</v>
      </c>
      <c r="B28" s="8" t="s">
        <v>9062</v>
      </c>
      <c r="C28" s="8"/>
      <c r="D28" s="8" t="s">
        <v>9085</v>
      </c>
      <c r="E28" s="12" t="s">
        <v>9086</v>
      </c>
      <c r="F28" s="34" t="s">
        <v>9087</v>
      </c>
      <c r="G28" s="35"/>
      <c r="H28" s="8"/>
      <c r="I28" s="7"/>
      <c r="J28" s="7"/>
      <c r="K28" s="7"/>
      <c r="L28" s="7"/>
      <c r="M28" s="7"/>
      <c r="N28" s="7"/>
      <c r="O28" s="7"/>
      <c r="P28" s="7"/>
      <c r="Q28" s="7"/>
      <c r="R28" s="7"/>
      <c r="S28" s="7"/>
      <c r="T28" s="7"/>
      <c r="U28" s="7"/>
      <c r="V28" s="7"/>
      <c r="W28" s="7"/>
      <c r="X28" s="7"/>
      <c r="Y28" s="7"/>
      <c r="Z28" s="7"/>
      <c r="AA28" s="7"/>
    </row>
    <row r="29" spans="1:27" ht="14.4">
      <c r="A29" s="8">
        <v>26</v>
      </c>
      <c r="B29" s="8" t="s">
        <v>9062</v>
      </c>
      <c r="C29" s="8"/>
      <c r="D29" s="8" t="s">
        <v>2632</v>
      </c>
      <c r="E29" s="8" t="s">
        <v>2633</v>
      </c>
      <c r="F29" s="34" t="s">
        <v>9088</v>
      </c>
      <c r="G29" s="35"/>
      <c r="H29" s="8"/>
      <c r="I29" s="7"/>
      <c r="J29" s="7"/>
      <c r="K29" s="7"/>
      <c r="L29" s="7"/>
      <c r="M29" s="7"/>
      <c r="N29" s="7"/>
      <c r="O29" s="7"/>
      <c r="P29" s="7"/>
      <c r="Q29" s="7"/>
      <c r="R29" s="7"/>
      <c r="S29" s="7"/>
      <c r="T29" s="7"/>
      <c r="U29" s="7"/>
      <c r="V29" s="7"/>
      <c r="W29" s="7"/>
      <c r="X29" s="7"/>
      <c r="Y29" s="7"/>
      <c r="Z29" s="7"/>
      <c r="AA29" s="7"/>
    </row>
    <row r="30" spans="1:27" ht="14.4">
      <c r="A30" s="8">
        <v>27</v>
      </c>
      <c r="B30" s="8" t="s">
        <v>9062</v>
      </c>
      <c r="C30" s="8"/>
      <c r="D30" s="8" t="s">
        <v>9089</v>
      </c>
      <c r="E30" s="12" t="s">
        <v>9090</v>
      </c>
      <c r="F30" s="34" t="s">
        <v>9091</v>
      </c>
      <c r="G30" s="35"/>
      <c r="H30" s="8"/>
      <c r="I30" s="7"/>
      <c r="J30" s="7"/>
      <c r="K30" s="7"/>
      <c r="L30" s="7"/>
      <c r="M30" s="7"/>
      <c r="N30" s="7"/>
      <c r="O30" s="7"/>
      <c r="P30" s="7"/>
      <c r="Q30" s="7"/>
      <c r="R30" s="7"/>
      <c r="S30" s="7"/>
      <c r="T30" s="7"/>
      <c r="U30" s="7"/>
      <c r="V30" s="7"/>
      <c r="W30" s="7"/>
      <c r="X30" s="7"/>
      <c r="Y30" s="7"/>
      <c r="Z30" s="7"/>
      <c r="AA30" s="7"/>
    </row>
    <row r="31" spans="1:27" ht="14.4">
      <c r="A31" s="8">
        <v>28</v>
      </c>
      <c r="B31" s="8" t="s">
        <v>9062</v>
      </c>
      <c r="C31" s="8"/>
      <c r="D31" s="8" t="s">
        <v>6217</v>
      </c>
      <c r="E31" s="8" t="s">
        <v>9092</v>
      </c>
      <c r="F31" s="34" t="s">
        <v>9093</v>
      </c>
      <c r="G31" s="35"/>
      <c r="H31" s="8"/>
      <c r="I31" s="7"/>
      <c r="J31" s="7"/>
      <c r="K31" s="7"/>
      <c r="L31" s="7"/>
      <c r="M31" s="7"/>
      <c r="N31" s="7"/>
      <c r="O31" s="7"/>
      <c r="P31" s="7"/>
      <c r="Q31" s="7"/>
      <c r="R31" s="7"/>
      <c r="S31" s="7"/>
      <c r="T31" s="7"/>
      <c r="U31" s="7"/>
      <c r="V31" s="7"/>
      <c r="W31" s="7"/>
      <c r="X31" s="7"/>
      <c r="Y31" s="7"/>
      <c r="Z31" s="7"/>
      <c r="AA31" s="7"/>
    </row>
    <row r="32" spans="1:27" ht="14.4">
      <c r="A32" s="8">
        <v>29</v>
      </c>
      <c r="B32" s="8" t="s">
        <v>9062</v>
      </c>
      <c r="C32" s="8"/>
      <c r="D32" s="8" t="s">
        <v>4645</v>
      </c>
      <c r="E32" s="8" t="s">
        <v>4646</v>
      </c>
      <c r="F32" s="34" t="s">
        <v>9094</v>
      </c>
      <c r="G32" s="35"/>
      <c r="H32" s="8"/>
      <c r="I32" s="7"/>
      <c r="J32" s="7"/>
      <c r="K32" s="7"/>
      <c r="L32" s="7"/>
      <c r="M32" s="7"/>
      <c r="N32" s="7"/>
      <c r="O32" s="7"/>
      <c r="P32" s="7"/>
      <c r="Q32" s="7"/>
      <c r="R32" s="7"/>
      <c r="S32" s="7"/>
      <c r="T32" s="7"/>
      <c r="U32" s="7"/>
      <c r="V32" s="7"/>
      <c r="W32" s="7"/>
      <c r="X32" s="7"/>
      <c r="Y32" s="7"/>
      <c r="Z32" s="7"/>
      <c r="AA32" s="7"/>
    </row>
    <row r="33" spans="1:27" ht="14.4">
      <c r="A33" s="8">
        <v>30</v>
      </c>
      <c r="B33" s="8" t="s">
        <v>9062</v>
      </c>
      <c r="C33" s="8"/>
      <c r="D33" s="8" t="s">
        <v>4647</v>
      </c>
      <c r="E33" s="8" t="s">
        <v>8030</v>
      </c>
      <c r="F33" s="34" t="s">
        <v>9095</v>
      </c>
      <c r="G33" s="35"/>
      <c r="H33" s="8"/>
      <c r="I33" s="7"/>
      <c r="J33" s="7"/>
      <c r="K33" s="7"/>
      <c r="L33" s="7"/>
      <c r="M33" s="7"/>
      <c r="N33" s="7"/>
      <c r="O33" s="7"/>
      <c r="P33" s="7"/>
      <c r="Q33" s="7"/>
      <c r="R33" s="7"/>
      <c r="S33" s="7"/>
      <c r="T33" s="7"/>
      <c r="U33" s="7"/>
      <c r="V33" s="7"/>
      <c r="W33" s="7"/>
      <c r="X33" s="7"/>
      <c r="Y33" s="7"/>
      <c r="Z33" s="7"/>
      <c r="AA33" s="7"/>
    </row>
    <row r="34" spans="1:27" ht="14.4">
      <c r="A34" s="8">
        <v>31</v>
      </c>
      <c r="B34" s="8" t="s">
        <v>9062</v>
      </c>
      <c r="C34" s="8"/>
      <c r="D34" s="8" t="s">
        <v>1285</v>
      </c>
      <c r="E34" s="8" t="s">
        <v>1286</v>
      </c>
      <c r="F34" s="34" t="s">
        <v>883</v>
      </c>
      <c r="G34" s="35"/>
      <c r="H34" s="8"/>
      <c r="I34" s="7"/>
      <c r="J34" s="7"/>
      <c r="K34" s="7"/>
      <c r="L34" s="7"/>
      <c r="M34" s="7"/>
      <c r="N34" s="7"/>
      <c r="O34" s="7"/>
      <c r="P34" s="7"/>
      <c r="Q34" s="7"/>
      <c r="R34" s="7"/>
      <c r="S34" s="7"/>
      <c r="T34" s="7"/>
      <c r="U34" s="7"/>
      <c r="V34" s="7"/>
      <c r="W34" s="7"/>
      <c r="X34" s="7"/>
      <c r="Y34" s="7"/>
      <c r="Z34" s="7"/>
      <c r="AA34" s="7"/>
    </row>
    <row r="35" spans="1:27" ht="14.4">
      <c r="A35" s="8">
        <v>32</v>
      </c>
      <c r="B35" s="8" t="s">
        <v>9062</v>
      </c>
      <c r="C35" s="8"/>
      <c r="D35" s="8" t="s">
        <v>9096</v>
      </c>
      <c r="E35" s="12" t="s">
        <v>9097</v>
      </c>
      <c r="F35" s="34" t="s">
        <v>9098</v>
      </c>
      <c r="G35" s="35"/>
      <c r="H35" s="8"/>
      <c r="I35" s="7"/>
      <c r="J35" s="7"/>
      <c r="K35" s="7"/>
      <c r="L35" s="7"/>
      <c r="M35" s="7"/>
      <c r="N35" s="7"/>
      <c r="O35" s="7"/>
      <c r="P35" s="7"/>
      <c r="Q35" s="7"/>
      <c r="R35" s="7"/>
      <c r="S35" s="7"/>
      <c r="T35" s="7"/>
      <c r="U35" s="7"/>
      <c r="V35" s="7"/>
      <c r="W35" s="7"/>
      <c r="X35" s="7"/>
      <c r="Y35" s="7"/>
      <c r="Z35" s="7"/>
      <c r="AA35" s="7"/>
    </row>
    <row r="36" spans="1:27" ht="14.4">
      <c r="A36" s="8">
        <v>33</v>
      </c>
      <c r="B36" s="8" t="s">
        <v>9062</v>
      </c>
      <c r="C36" s="8"/>
      <c r="D36" s="8" t="s">
        <v>9099</v>
      </c>
      <c r="E36" s="12" t="s">
        <v>9100</v>
      </c>
      <c r="F36" s="34" t="s">
        <v>9101</v>
      </c>
      <c r="G36" s="35"/>
      <c r="H36" s="8"/>
      <c r="I36" s="7"/>
      <c r="J36" s="7"/>
      <c r="K36" s="7"/>
      <c r="L36" s="7"/>
      <c r="M36" s="7"/>
      <c r="N36" s="7"/>
      <c r="O36" s="7"/>
      <c r="P36" s="7"/>
      <c r="Q36" s="7"/>
      <c r="R36" s="7"/>
      <c r="S36" s="7"/>
      <c r="T36" s="7"/>
      <c r="U36" s="7"/>
      <c r="V36" s="7"/>
      <c r="W36" s="7"/>
      <c r="X36" s="7"/>
      <c r="Y36" s="7"/>
      <c r="Z36" s="7"/>
      <c r="AA36" s="7"/>
    </row>
    <row r="37" spans="1:27" ht="27.6">
      <c r="A37" s="8">
        <v>34</v>
      </c>
      <c r="B37" s="8" t="s">
        <v>9062</v>
      </c>
      <c r="C37" s="8"/>
      <c r="D37" s="8" t="s">
        <v>9102</v>
      </c>
      <c r="E37" s="12" t="s">
        <v>9103</v>
      </c>
      <c r="F37" s="34" t="s">
        <v>9104</v>
      </c>
      <c r="G37" s="35"/>
      <c r="H37" s="8"/>
      <c r="I37" s="7"/>
      <c r="J37" s="7"/>
      <c r="K37" s="7"/>
      <c r="L37" s="7"/>
      <c r="M37" s="7"/>
      <c r="N37" s="7"/>
      <c r="O37" s="7"/>
      <c r="P37" s="7"/>
      <c r="Q37" s="7"/>
      <c r="R37" s="7"/>
      <c r="S37" s="7"/>
      <c r="T37" s="7"/>
      <c r="U37" s="7"/>
      <c r="V37" s="7"/>
      <c r="W37" s="7"/>
      <c r="X37" s="7"/>
      <c r="Y37" s="7"/>
      <c r="Z37" s="7"/>
      <c r="AA37" s="7"/>
    </row>
    <row r="38" spans="1:27" ht="27.6">
      <c r="A38" s="8">
        <v>35</v>
      </c>
      <c r="B38" s="8" t="s">
        <v>9062</v>
      </c>
      <c r="C38" s="8"/>
      <c r="D38" s="8" t="s">
        <v>9105</v>
      </c>
      <c r="E38" s="12" t="s">
        <v>9106</v>
      </c>
      <c r="F38" s="34" t="s">
        <v>9107</v>
      </c>
      <c r="G38" s="35"/>
      <c r="H38" s="8"/>
      <c r="I38" s="7"/>
      <c r="J38" s="7"/>
      <c r="K38" s="7"/>
      <c r="L38" s="7"/>
      <c r="M38" s="7"/>
      <c r="N38" s="7"/>
      <c r="O38" s="7"/>
      <c r="P38" s="7"/>
      <c r="Q38" s="7"/>
      <c r="R38" s="7"/>
      <c r="S38" s="7"/>
      <c r="T38" s="7"/>
      <c r="U38" s="7"/>
      <c r="V38" s="7"/>
      <c r="W38" s="7"/>
      <c r="X38" s="7"/>
      <c r="Y38" s="7"/>
      <c r="Z38" s="7"/>
      <c r="AA38" s="7"/>
    </row>
    <row r="39" spans="1:27" ht="14.4">
      <c r="A39" s="8">
        <v>36</v>
      </c>
      <c r="B39" s="8" t="s">
        <v>9062</v>
      </c>
      <c r="C39" s="8"/>
      <c r="D39" s="8" t="s">
        <v>4663</v>
      </c>
      <c r="E39" s="12" t="s">
        <v>6234</v>
      </c>
      <c r="F39" s="34" t="s">
        <v>4665</v>
      </c>
      <c r="G39" s="35"/>
      <c r="H39" s="8"/>
      <c r="I39" s="7"/>
      <c r="J39" s="7"/>
      <c r="K39" s="7"/>
      <c r="L39" s="7"/>
      <c r="M39" s="7"/>
      <c r="N39" s="7"/>
      <c r="O39" s="7"/>
      <c r="P39" s="7"/>
      <c r="Q39" s="7"/>
      <c r="R39" s="7"/>
      <c r="S39" s="7"/>
      <c r="T39" s="7"/>
      <c r="U39" s="7"/>
      <c r="V39" s="7"/>
      <c r="W39" s="7"/>
      <c r="X39" s="7"/>
      <c r="Y39" s="7"/>
      <c r="Z39" s="7"/>
      <c r="AA39" s="7"/>
    </row>
    <row r="40" spans="1:27" ht="14.4">
      <c r="A40" s="8">
        <v>37</v>
      </c>
      <c r="B40" s="8" t="s">
        <v>9062</v>
      </c>
      <c r="C40" s="8"/>
      <c r="D40" s="8" t="s">
        <v>9109</v>
      </c>
      <c r="E40" s="12" t="s">
        <v>9110</v>
      </c>
      <c r="F40" s="34" t="s">
        <v>9111</v>
      </c>
      <c r="G40" s="35"/>
      <c r="H40" s="8"/>
      <c r="I40" s="7"/>
      <c r="J40" s="7"/>
      <c r="K40" s="7"/>
      <c r="L40" s="7"/>
      <c r="M40" s="7"/>
      <c r="N40" s="7"/>
      <c r="O40" s="7"/>
      <c r="P40" s="7"/>
      <c r="Q40" s="7"/>
      <c r="R40" s="7"/>
      <c r="S40" s="7"/>
      <c r="T40" s="7"/>
      <c r="U40" s="7"/>
      <c r="V40" s="7"/>
      <c r="W40" s="7"/>
      <c r="X40" s="7"/>
      <c r="Y40" s="7"/>
      <c r="Z40" s="7"/>
      <c r="AA40" s="7"/>
    </row>
    <row r="41" spans="1:27" ht="14.4">
      <c r="A41" s="8">
        <v>38</v>
      </c>
      <c r="B41" s="8" t="s">
        <v>9062</v>
      </c>
      <c r="C41" s="8"/>
      <c r="D41" s="8" t="s">
        <v>9112</v>
      </c>
      <c r="E41" s="12" t="s">
        <v>9113</v>
      </c>
      <c r="F41" s="34" t="s">
        <v>9114</v>
      </c>
      <c r="G41" s="35"/>
      <c r="H41" s="8"/>
      <c r="I41" s="7"/>
      <c r="J41" s="7"/>
      <c r="K41" s="7"/>
      <c r="L41" s="7"/>
      <c r="M41" s="7"/>
      <c r="N41" s="7"/>
      <c r="O41" s="7"/>
      <c r="P41" s="7"/>
      <c r="Q41" s="7"/>
      <c r="R41" s="7"/>
      <c r="S41" s="7"/>
      <c r="T41" s="7"/>
      <c r="U41" s="7"/>
      <c r="V41" s="7"/>
      <c r="W41" s="7"/>
      <c r="X41" s="7"/>
      <c r="Y41" s="7"/>
      <c r="Z41" s="7"/>
      <c r="AA41" s="7"/>
    </row>
    <row r="42" spans="1:27" ht="14.4">
      <c r="A42" s="8">
        <v>39</v>
      </c>
      <c r="B42" s="8" t="s">
        <v>9062</v>
      </c>
      <c r="C42" s="8"/>
      <c r="D42" s="8" t="s">
        <v>9115</v>
      </c>
      <c r="E42" s="8" t="s">
        <v>9116</v>
      </c>
      <c r="F42" s="34" t="s">
        <v>18069</v>
      </c>
      <c r="G42" s="35"/>
      <c r="H42" s="8"/>
      <c r="I42" s="7"/>
      <c r="J42" s="7"/>
      <c r="K42" s="7"/>
      <c r="L42" s="7"/>
      <c r="M42" s="7"/>
      <c r="N42" s="7"/>
      <c r="O42" s="7"/>
      <c r="P42" s="7"/>
      <c r="Q42" s="7"/>
      <c r="R42" s="7"/>
      <c r="S42" s="7"/>
      <c r="T42" s="7"/>
      <c r="U42" s="7"/>
      <c r="V42" s="7"/>
      <c r="W42" s="7"/>
      <c r="X42" s="7"/>
      <c r="Y42" s="7"/>
      <c r="Z42" s="7"/>
      <c r="AA42" s="7"/>
    </row>
    <row r="43" spans="1:27" ht="14.4">
      <c r="A43" s="8">
        <v>40</v>
      </c>
      <c r="B43" s="8" t="s">
        <v>9062</v>
      </c>
      <c r="C43" s="8"/>
      <c r="D43" s="8" t="s">
        <v>9117</v>
      </c>
      <c r="E43" s="8" t="s">
        <v>9118</v>
      </c>
      <c r="F43" s="34" t="s">
        <v>9119</v>
      </c>
      <c r="G43" s="35"/>
      <c r="H43" s="8"/>
      <c r="I43" s="7"/>
      <c r="J43" s="7"/>
      <c r="K43" s="7"/>
      <c r="L43" s="7"/>
      <c r="M43" s="7"/>
      <c r="N43" s="7"/>
      <c r="O43" s="7"/>
      <c r="P43" s="7"/>
      <c r="Q43" s="7"/>
      <c r="R43" s="7"/>
      <c r="S43" s="7"/>
      <c r="T43" s="7"/>
      <c r="U43" s="7"/>
      <c r="V43" s="7"/>
      <c r="W43" s="7"/>
      <c r="X43" s="7"/>
      <c r="Y43" s="7"/>
      <c r="Z43" s="7"/>
      <c r="AA43" s="7"/>
    </row>
    <row r="44" spans="1:27" ht="14.4">
      <c r="A44" s="8">
        <v>41</v>
      </c>
      <c r="B44" s="8" t="s">
        <v>9062</v>
      </c>
      <c r="C44" s="8"/>
      <c r="D44" s="8" t="s">
        <v>9120</v>
      </c>
      <c r="E44" s="8" t="s">
        <v>9121</v>
      </c>
      <c r="F44" s="34" t="s">
        <v>18070</v>
      </c>
      <c r="G44" s="35"/>
      <c r="H44" s="8"/>
      <c r="I44" s="7"/>
      <c r="J44" s="7"/>
      <c r="K44" s="7"/>
      <c r="L44" s="7"/>
      <c r="M44" s="7"/>
      <c r="N44" s="7"/>
      <c r="O44" s="7"/>
      <c r="P44" s="7"/>
      <c r="Q44" s="7"/>
      <c r="R44" s="7"/>
      <c r="S44" s="7"/>
      <c r="T44" s="7"/>
      <c r="U44" s="7"/>
      <c r="V44" s="7"/>
      <c r="W44" s="7"/>
      <c r="X44" s="7"/>
      <c r="Y44" s="7"/>
      <c r="Z44" s="7"/>
      <c r="AA44" s="7"/>
    </row>
    <row r="45" spans="1:27" ht="27.6">
      <c r="A45" s="8">
        <v>42</v>
      </c>
      <c r="B45" s="8" t="s">
        <v>9062</v>
      </c>
      <c r="C45" s="8"/>
      <c r="D45" s="8" t="s">
        <v>9123</v>
      </c>
      <c r="E45" s="8" t="s">
        <v>9124</v>
      </c>
      <c r="F45" s="48" t="s">
        <v>18071</v>
      </c>
      <c r="G45" s="49"/>
      <c r="H45" s="13"/>
      <c r="I45" s="7"/>
      <c r="J45" s="7"/>
      <c r="K45" s="7"/>
      <c r="L45" s="7"/>
      <c r="M45" s="7"/>
      <c r="N45" s="7"/>
      <c r="O45" s="7"/>
      <c r="P45" s="7"/>
      <c r="Q45" s="7"/>
      <c r="R45" s="7"/>
      <c r="S45" s="7"/>
      <c r="T45" s="7"/>
      <c r="U45" s="7"/>
      <c r="V45" s="7"/>
      <c r="W45" s="7"/>
      <c r="X45" s="7"/>
      <c r="Y45" s="7"/>
      <c r="Z45" s="7"/>
      <c r="AA45" s="7"/>
    </row>
    <row r="46" spans="1:27" ht="14.4">
      <c r="A46" s="8">
        <v>43</v>
      </c>
      <c r="B46" s="8" t="s">
        <v>9062</v>
      </c>
      <c r="C46" s="8"/>
      <c r="D46" s="8" t="s">
        <v>9125</v>
      </c>
      <c r="E46" s="8" t="s">
        <v>9126</v>
      </c>
      <c r="F46" s="34" t="s">
        <v>9127</v>
      </c>
      <c r="G46" s="35"/>
      <c r="H46" s="8"/>
      <c r="I46" s="7"/>
      <c r="J46" s="7"/>
      <c r="K46" s="7"/>
      <c r="L46" s="7"/>
      <c r="M46" s="7"/>
      <c r="N46" s="7"/>
      <c r="O46" s="7"/>
      <c r="P46" s="7"/>
      <c r="Q46" s="7"/>
      <c r="R46" s="7"/>
      <c r="S46" s="7"/>
      <c r="T46" s="7"/>
      <c r="U46" s="7"/>
      <c r="V46" s="7"/>
      <c r="W46" s="7"/>
      <c r="X46" s="7"/>
      <c r="Y46" s="7"/>
      <c r="Z46" s="7"/>
      <c r="AA46" s="7"/>
    </row>
    <row r="47" spans="1:27" ht="27.6">
      <c r="A47" s="8">
        <v>44</v>
      </c>
      <c r="B47" s="8" t="s">
        <v>9062</v>
      </c>
      <c r="C47" s="8"/>
      <c r="D47" s="8" t="s">
        <v>9128</v>
      </c>
      <c r="E47" s="8" t="s">
        <v>4676</v>
      </c>
      <c r="F47" s="34" t="s">
        <v>18072</v>
      </c>
      <c r="G47" s="35"/>
      <c r="H47" s="8"/>
      <c r="I47" s="7"/>
      <c r="J47" s="7"/>
      <c r="K47" s="7"/>
      <c r="L47" s="7"/>
      <c r="M47" s="7"/>
      <c r="N47" s="7"/>
      <c r="O47" s="7"/>
      <c r="P47" s="7"/>
      <c r="Q47" s="7"/>
      <c r="R47" s="7"/>
      <c r="S47" s="7"/>
      <c r="T47" s="7"/>
      <c r="U47" s="7"/>
      <c r="V47" s="7"/>
      <c r="W47" s="7"/>
      <c r="X47" s="7"/>
      <c r="Y47" s="7"/>
      <c r="Z47" s="7"/>
      <c r="AA47" s="7"/>
    </row>
    <row r="48" spans="1:27" ht="27.6">
      <c r="A48" s="8">
        <v>45</v>
      </c>
      <c r="B48" s="8" t="s">
        <v>9062</v>
      </c>
      <c r="C48" s="8"/>
      <c r="D48" s="8" t="s">
        <v>9129</v>
      </c>
      <c r="E48" s="12" t="s">
        <v>9130</v>
      </c>
      <c r="F48" s="34" t="s">
        <v>9131</v>
      </c>
      <c r="G48" s="35"/>
      <c r="H48" s="8"/>
      <c r="I48" s="7"/>
      <c r="J48" s="7"/>
      <c r="K48" s="7"/>
      <c r="L48" s="7"/>
      <c r="M48" s="7"/>
      <c r="N48" s="7"/>
      <c r="O48" s="7"/>
      <c r="P48" s="7"/>
      <c r="Q48" s="7"/>
      <c r="R48" s="7"/>
      <c r="S48" s="7"/>
      <c r="T48" s="7"/>
      <c r="U48" s="7"/>
      <c r="V48" s="7"/>
      <c r="W48" s="7"/>
      <c r="X48" s="7"/>
      <c r="Y48" s="7"/>
      <c r="Z48" s="7"/>
      <c r="AA48" s="7"/>
    </row>
    <row r="49" spans="1:27" ht="27.6">
      <c r="A49" s="8">
        <v>46</v>
      </c>
      <c r="B49" s="8" t="s">
        <v>9062</v>
      </c>
      <c r="C49" s="8"/>
      <c r="D49" s="8" t="s">
        <v>9132</v>
      </c>
      <c r="E49" s="8" t="s">
        <v>9133</v>
      </c>
      <c r="F49" s="34" t="s">
        <v>9134</v>
      </c>
      <c r="G49" s="35"/>
      <c r="H49" s="8"/>
      <c r="I49" s="7"/>
      <c r="J49" s="7"/>
      <c r="K49" s="7"/>
      <c r="L49" s="7"/>
      <c r="M49" s="7"/>
      <c r="N49" s="7"/>
      <c r="O49" s="7"/>
      <c r="P49" s="7"/>
      <c r="Q49" s="7"/>
      <c r="R49" s="7"/>
      <c r="S49" s="7"/>
      <c r="T49" s="7"/>
      <c r="U49" s="7"/>
      <c r="V49" s="7"/>
      <c r="W49" s="7"/>
      <c r="X49" s="7"/>
      <c r="Y49" s="7"/>
      <c r="Z49" s="7"/>
      <c r="AA49" s="7"/>
    </row>
    <row r="50" spans="1:27" ht="14.4">
      <c r="A50" s="8">
        <v>47</v>
      </c>
      <c r="B50" s="8" t="s">
        <v>9062</v>
      </c>
      <c r="C50" s="8"/>
      <c r="D50" s="8" t="s">
        <v>9135</v>
      </c>
      <c r="E50" s="8" t="s">
        <v>9136</v>
      </c>
      <c r="F50" s="34" t="s">
        <v>9137</v>
      </c>
      <c r="G50" s="35"/>
      <c r="H50" s="8"/>
      <c r="I50" s="7"/>
      <c r="J50" s="7"/>
      <c r="K50" s="7"/>
      <c r="L50" s="7"/>
      <c r="M50" s="7"/>
      <c r="N50" s="7"/>
      <c r="O50" s="7"/>
      <c r="P50" s="7"/>
      <c r="Q50" s="7"/>
      <c r="R50" s="7"/>
      <c r="S50" s="7"/>
      <c r="T50" s="7"/>
      <c r="U50" s="7"/>
      <c r="V50" s="7"/>
      <c r="W50" s="7"/>
      <c r="X50" s="7"/>
      <c r="Y50" s="7"/>
      <c r="Z50" s="7"/>
      <c r="AA50" s="7"/>
    </row>
    <row r="51" spans="1:27" ht="14.4">
      <c r="A51" s="8">
        <v>48</v>
      </c>
      <c r="B51" s="8" t="s">
        <v>9062</v>
      </c>
      <c r="C51" s="8"/>
      <c r="D51" s="8" t="s">
        <v>9138</v>
      </c>
      <c r="E51" s="8" t="s">
        <v>9139</v>
      </c>
      <c r="F51" s="34" t="s">
        <v>9140</v>
      </c>
      <c r="G51" s="35"/>
      <c r="H51" s="8"/>
      <c r="I51" s="7"/>
      <c r="J51" s="7"/>
      <c r="K51" s="7"/>
      <c r="L51" s="7"/>
      <c r="M51" s="7"/>
      <c r="N51" s="7"/>
      <c r="O51" s="7"/>
      <c r="P51" s="7"/>
      <c r="Q51" s="7"/>
      <c r="R51" s="7"/>
      <c r="S51" s="7"/>
      <c r="T51" s="7"/>
      <c r="U51" s="7"/>
      <c r="V51" s="7"/>
      <c r="W51" s="7"/>
      <c r="X51" s="7"/>
      <c r="Y51" s="7"/>
      <c r="Z51" s="7"/>
      <c r="AA51" s="7"/>
    </row>
    <row r="52" spans="1:27" ht="14.4">
      <c r="A52" s="8">
        <v>49</v>
      </c>
      <c r="B52" s="8" t="s">
        <v>9062</v>
      </c>
      <c r="C52" s="8"/>
      <c r="D52" s="8" t="s">
        <v>9141</v>
      </c>
      <c r="E52" s="8" t="s">
        <v>9142</v>
      </c>
      <c r="F52" s="34" t="s">
        <v>9143</v>
      </c>
      <c r="G52" s="35"/>
      <c r="H52" s="8"/>
      <c r="I52" s="7"/>
      <c r="J52" s="7"/>
      <c r="K52" s="7"/>
      <c r="L52" s="7"/>
      <c r="M52" s="7"/>
      <c r="N52" s="7"/>
      <c r="O52" s="7"/>
      <c r="P52" s="7"/>
      <c r="Q52" s="7"/>
      <c r="R52" s="7"/>
      <c r="S52" s="7"/>
      <c r="T52" s="7"/>
      <c r="U52" s="7"/>
      <c r="V52" s="7"/>
      <c r="W52" s="7"/>
      <c r="X52" s="7"/>
      <c r="Y52" s="7"/>
      <c r="Z52" s="7"/>
      <c r="AA52" s="7"/>
    </row>
    <row r="53" spans="1:27" ht="14.4">
      <c r="A53" s="8">
        <v>50</v>
      </c>
      <c r="B53" s="8" t="s">
        <v>9062</v>
      </c>
      <c r="C53" s="8"/>
      <c r="D53" s="8" t="s">
        <v>9144</v>
      </c>
      <c r="E53" s="8" t="s">
        <v>9145</v>
      </c>
      <c r="F53" s="34" t="s">
        <v>9146</v>
      </c>
      <c r="G53" s="35"/>
      <c r="H53" s="8"/>
      <c r="I53" s="7"/>
      <c r="J53" s="7"/>
      <c r="K53" s="7"/>
      <c r="L53" s="7"/>
      <c r="M53" s="7"/>
      <c r="N53" s="7"/>
      <c r="O53" s="7"/>
      <c r="P53" s="7"/>
      <c r="Q53" s="7"/>
      <c r="R53" s="7"/>
      <c r="S53" s="7"/>
      <c r="T53" s="7"/>
      <c r="U53" s="7"/>
      <c r="V53" s="7"/>
      <c r="W53" s="7"/>
      <c r="X53" s="7"/>
      <c r="Y53" s="7"/>
      <c r="Z53" s="7"/>
      <c r="AA53" s="7"/>
    </row>
    <row r="54" spans="1:27" ht="14.4">
      <c r="A54" s="8">
        <v>51</v>
      </c>
      <c r="B54" s="8" t="s">
        <v>9062</v>
      </c>
      <c r="C54" s="19"/>
      <c r="D54" s="8" t="s">
        <v>9147</v>
      </c>
      <c r="E54" s="8" t="s">
        <v>9148</v>
      </c>
      <c r="F54" s="150" t="s">
        <v>18073</v>
      </c>
      <c r="G54" s="35"/>
      <c r="H54" s="8"/>
      <c r="I54" s="7"/>
      <c r="J54" s="7"/>
      <c r="K54" s="7"/>
      <c r="L54" s="7"/>
      <c r="M54" s="7"/>
      <c r="N54" s="7"/>
      <c r="O54" s="7"/>
      <c r="P54" s="7"/>
      <c r="Q54" s="7"/>
      <c r="R54" s="7"/>
      <c r="S54" s="7"/>
      <c r="T54" s="7"/>
      <c r="U54" s="7"/>
      <c r="V54" s="7"/>
      <c r="W54" s="7"/>
      <c r="X54" s="7"/>
      <c r="Y54" s="7"/>
      <c r="Z54" s="7"/>
      <c r="AA54" s="7"/>
    </row>
    <row r="55" spans="1:27" ht="14.4">
      <c r="A55" s="8">
        <v>52</v>
      </c>
      <c r="B55" s="8" t="s">
        <v>9062</v>
      </c>
      <c r="C55" s="8"/>
      <c r="D55" s="8" t="s">
        <v>4693</v>
      </c>
      <c r="E55" s="8" t="s">
        <v>9149</v>
      </c>
      <c r="F55" s="34" t="s">
        <v>18074</v>
      </c>
      <c r="G55" s="35"/>
      <c r="H55" s="8"/>
      <c r="I55" s="7"/>
      <c r="J55" s="7"/>
      <c r="K55" s="7"/>
      <c r="L55" s="7"/>
      <c r="M55" s="7"/>
      <c r="N55" s="7"/>
      <c r="O55" s="7"/>
      <c r="P55" s="7"/>
      <c r="Q55" s="7"/>
      <c r="R55" s="7"/>
      <c r="S55" s="7"/>
      <c r="T55" s="7"/>
      <c r="U55" s="7"/>
      <c r="V55" s="7"/>
      <c r="W55" s="7"/>
      <c r="X55" s="7"/>
      <c r="Y55" s="7"/>
      <c r="Z55" s="7"/>
      <c r="AA55" s="7"/>
    </row>
    <row r="56" spans="1:27" ht="27.6">
      <c r="A56" s="8">
        <v>53</v>
      </c>
      <c r="B56" s="8" t="s">
        <v>9062</v>
      </c>
      <c r="C56" s="8"/>
      <c r="D56" s="19" t="str">
        <f t="shared" ref="D56:F56" si="0">D$45</f>
        <v>特記仕様書－配管材料(パイプ、継手等)</v>
      </c>
      <c r="E56" s="26" t="str">
        <f t="shared" si="0"/>
        <v>Special specification - piping material (pipe, fitting and others)</v>
      </c>
      <c r="F56" s="26" t="str">
        <f t="shared" si="0"/>
        <v>Thông số kỹ thuật đặc biệt - Vật liệu đường ống (ống, phụ kiện,khớp nối, ...)</v>
      </c>
      <c r="G56" s="8"/>
      <c r="H56" s="8"/>
      <c r="I56" s="7"/>
      <c r="J56" s="7"/>
      <c r="K56" s="7"/>
      <c r="L56" s="7"/>
      <c r="M56" s="7"/>
      <c r="N56" s="7"/>
      <c r="O56" s="7"/>
      <c r="P56" s="7"/>
      <c r="Q56" s="7"/>
      <c r="R56" s="7"/>
      <c r="S56" s="7"/>
      <c r="T56" s="7"/>
      <c r="U56" s="7"/>
      <c r="V56" s="7"/>
      <c r="W56" s="7"/>
      <c r="X56" s="7"/>
      <c r="Y56" s="7"/>
      <c r="Z56" s="7"/>
      <c r="AA56" s="7"/>
    </row>
    <row r="57" spans="1:27" ht="27.6">
      <c r="A57" s="8">
        <v>54</v>
      </c>
      <c r="B57" s="8" t="s">
        <v>9062</v>
      </c>
      <c r="C57" s="8"/>
      <c r="D57" s="19" t="str">
        <f t="shared" ref="D57:F57" si="1">D$47</f>
        <v>特記仕様書－保温仕様</v>
      </c>
      <c r="E57" s="26" t="str">
        <f t="shared" si="1"/>
        <v>Special specification - heat insulation specification</v>
      </c>
      <c r="F57" s="26" t="str">
        <f t="shared" si="1"/>
        <v>Thông số kỹ thuật đặc biệt - thông số kỹ thuật cách nhiệt</v>
      </c>
      <c r="G57" s="8"/>
      <c r="H57" s="8"/>
      <c r="I57" s="7"/>
      <c r="J57" s="7"/>
      <c r="K57" s="7"/>
      <c r="L57" s="7"/>
      <c r="M57" s="7"/>
      <c r="N57" s="7"/>
      <c r="O57" s="7"/>
      <c r="P57" s="7"/>
      <c r="Q57" s="7"/>
      <c r="R57" s="7"/>
      <c r="S57" s="7"/>
      <c r="T57" s="7"/>
      <c r="U57" s="7"/>
      <c r="V57" s="7"/>
      <c r="W57" s="7"/>
      <c r="X57" s="7"/>
      <c r="Y57" s="7"/>
      <c r="Z57" s="7"/>
      <c r="AA57" s="7"/>
    </row>
    <row r="58" spans="1:27" ht="14.4">
      <c r="A58" s="8">
        <v>55</v>
      </c>
      <c r="B58" s="8" t="s">
        <v>9062</v>
      </c>
      <c r="C58" s="8"/>
      <c r="D58" s="8" t="s">
        <v>9150</v>
      </c>
      <c r="E58" s="12" t="s">
        <v>9151</v>
      </c>
      <c r="F58" s="34" t="s">
        <v>9152</v>
      </c>
      <c r="G58" s="35"/>
      <c r="H58" s="8"/>
      <c r="I58" s="7"/>
      <c r="J58" s="7"/>
      <c r="K58" s="7"/>
      <c r="L58" s="7"/>
      <c r="M58" s="7"/>
      <c r="N58" s="7"/>
      <c r="O58" s="7"/>
      <c r="P58" s="7"/>
      <c r="Q58" s="7"/>
      <c r="R58" s="7"/>
      <c r="S58" s="7"/>
      <c r="T58" s="7"/>
      <c r="U58" s="7"/>
      <c r="V58" s="7"/>
      <c r="W58" s="7"/>
      <c r="X58" s="7"/>
      <c r="Y58" s="7"/>
      <c r="Z58" s="7"/>
      <c r="AA58" s="7"/>
    </row>
    <row r="59" spans="1:27" ht="14.4">
      <c r="A59" s="8">
        <v>56</v>
      </c>
      <c r="B59" s="8" t="s">
        <v>9062</v>
      </c>
      <c r="C59" s="8"/>
      <c r="D59" s="8" t="s">
        <v>9153</v>
      </c>
      <c r="E59" s="8" t="s">
        <v>9154</v>
      </c>
      <c r="F59" s="34" t="s">
        <v>9155</v>
      </c>
      <c r="G59" s="35"/>
      <c r="H59" s="8"/>
      <c r="I59" s="7"/>
      <c r="J59" s="7"/>
      <c r="K59" s="7"/>
      <c r="L59" s="7"/>
      <c r="M59" s="7"/>
      <c r="N59" s="7"/>
      <c r="O59" s="7"/>
      <c r="P59" s="7"/>
      <c r="Q59" s="7"/>
      <c r="R59" s="7"/>
      <c r="S59" s="7"/>
      <c r="T59" s="7"/>
      <c r="U59" s="7"/>
      <c r="V59" s="7"/>
      <c r="W59" s="7"/>
      <c r="X59" s="7"/>
      <c r="Y59" s="7"/>
      <c r="Z59" s="7"/>
      <c r="AA59" s="7"/>
    </row>
    <row r="60" spans="1:27" ht="14.4">
      <c r="A60" s="8">
        <v>57</v>
      </c>
      <c r="B60" s="8" t="s">
        <v>9062</v>
      </c>
      <c r="C60" s="8"/>
      <c r="D60" s="8" t="s">
        <v>9156</v>
      </c>
      <c r="E60" s="8" t="s">
        <v>9157</v>
      </c>
      <c r="F60" s="34" t="s">
        <v>18082</v>
      </c>
      <c r="G60" s="35"/>
      <c r="H60" s="8"/>
      <c r="I60" s="7"/>
      <c r="J60" s="7"/>
      <c r="K60" s="7"/>
      <c r="L60" s="7"/>
      <c r="M60" s="7"/>
      <c r="N60" s="7"/>
      <c r="O60" s="7"/>
      <c r="P60" s="7"/>
      <c r="Q60" s="7"/>
      <c r="R60" s="7"/>
      <c r="S60" s="7"/>
      <c r="T60" s="7"/>
      <c r="U60" s="7"/>
      <c r="V60" s="7"/>
      <c r="W60" s="7"/>
      <c r="X60" s="7"/>
      <c r="Y60" s="7"/>
      <c r="Z60" s="7"/>
      <c r="AA60" s="7"/>
    </row>
    <row r="61" spans="1:27" ht="27.6">
      <c r="A61" s="8">
        <v>58</v>
      </c>
      <c r="B61" s="8" t="s">
        <v>9062</v>
      </c>
      <c r="C61" s="8"/>
      <c r="D61" s="8" t="s">
        <v>9158</v>
      </c>
      <c r="E61" s="8" t="s">
        <v>9159</v>
      </c>
      <c r="F61" s="34" t="s">
        <v>9160</v>
      </c>
      <c r="G61" s="35"/>
      <c r="H61" s="8"/>
      <c r="I61" s="7"/>
      <c r="J61" s="7"/>
      <c r="K61" s="7"/>
      <c r="L61" s="7"/>
      <c r="M61" s="7"/>
      <c r="N61" s="7"/>
      <c r="O61" s="7"/>
      <c r="P61" s="7"/>
      <c r="Q61" s="7"/>
      <c r="R61" s="7"/>
      <c r="S61" s="7"/>
      <c r="T61" s="7"/>
      <c r="U61" s="7"/>
      <c r="V61" s="7"/>
      <c r="W61" s="7"/>
      <c r="X61" s="7"/>
      <c r="Y61" s="7"/>
      <c r="Z61" s="7"/>
      <c r="AA61" s="7"/>
    </row>
    <row r="62" spans="1:27" ht="14.4">
      <c r="A62" s="8">
        <v>59</v>
      </c>
      <c r="B62" s="8" t="s">
        <v>9062</v>
      </c>
      <c r="C62" s="8"/>
      <c r="D62" s="8" t="s">
        <v>4705</v>
      </c>
      <c r="E62" s="8" t="s">
        <v>4706</v>
      </c>
      <c r="F62" s="34" t="s">
        <v>9161</v>
      </c>
      <c r="G62" s="35"/>
      <c r="H62" s="8"/>
      <c r="I62" s="7"/>
      <c r="J62" s="7"/>
      <c r="K62" s="7"/>
      <c r="L62" s="7"/>
      <c r="M62" s="7"/>
      <c r="N62" s="7"/>
      <c r="O62" s="7"/>
      <c r="P62" s="7"/>
      <c r="Q62" s="7"/>
      <c r="R62" s="7"/>
      <c r="S62" s="7"/>
      <c r="T62" s="7"/>
      <c r="U62" s="7"/>
      <c r="V62" s="7"/>
      <c r="W62" s="7"/>
      <c r="X62" s="7"/>
      <c r="Y62" s="7"/>
      <c r="Z62" s="7"/>
      <c r="AA62" s="7"/>
    </row>
    <row r="63" spans="1:27" ht="14.4">
      <c r="A63" s="8">
        <v>60</v>
      </c>
      <c r="B63" s="8" t="s">
        <v>9062</v>
      </c>
      <c r="C63" s="8"/>
      <c r="D63" s="8" t="s">
        <v>9162</v>
      </c>
      <c r="E63" s="8" t="s">
        <v>9163</v>
      </c>
      <c r="F63" s="34" t="s">
        <v>9164</v>
      </c>
      <c r="G63" s="35"/>
      <c r="H63" s="8"/>
      <c r="I63" s="7"/>
      <c r="J63" s="7"/>
      <c r="K63" s="7"/>
      <c r="L63" s="7"/>
      <c r="M63" s="7"/>
      <c r="N63" s="7"/>
      <c r="O63" s="7"/>
      <c r="P63" s="7"/>
      <c r="Q63" s="7"/>
      <c r="R63" s="7"/>
      <c r="S63" s="7"/>
      <c r="T63" s="7"/>
      <c r="U63" s="7"/>
      <c r="V63" s="7"/>
      <c r="W63" s="7"/>
      <c r="X63" s="7"/>
      <c r="Y63" s="7"/>
      <c r="Z63" s="7"/>
      <c r="AA63" s="7"/>
    </row>
    <row r="64" spans="1:27" ht="14.4">
      <c r="A64" s="8">
        <v>61</v>
      </c>
      <c r="B64" s="8" t="s">
        <v>9062</v>
      </c>
      <c r="C64" s="8"/>
      <c r="D64" s="8" t="s">
        <v>9165</v>
      </c>
      <c r="E64" s="8" t="s">
        <v>9166</v>
      </c>
      <c r="F64" s="34" t="s">
        <v>9167</v>
      </c>
      <c r="G64" s="175"/>
      <c r="H64" s="120"/>
      <c r="I64" s="7"/>
      <c r="J64" s="7"/>
      <c r="K64" s="7"/>
      <c r="L64" s="7"/>
      <c r="M64" s="7"/>
      <c r="N64" s="7"/>
      <c r="O64" s="7"/>
      <c r="P64" s="7"/>
      <c r="Q64" s="7"/>
      <c r="R64" s="7"/>
      <c r="S64" s="7"/>
      <c r="T64" s="7"/>
      <c r="U64" s="7"/>
      <c r="V64" s="7"/>
      <c r="W64" s="7"/>
      <c r="X64" s="7"/>
      <c r="Y64" s="7"/>
      <c r="Z64" s="7"/>
      <c r="AA64" s="7"/>
    </row>
    <row r="65" spans="1:27" ht="14.4">
      <c r="A65" s="8">
        <v>62</v>
      </c>
      <c r="B65" s="8" t="s">
        <v>9062</v>
      </c>
      <c r="C65" s="8"/>
      <c r="D65" s="8" t="s">
        <v>9168</v>
      </c>
      <c r="E65" s="8" t="s">
        <v>9169</v>
      </c>
      <c r="F65" s="34" t="s">
        <v>18075</v>
      </c>
      <c r="G65" s="49"/>
      <c r="H65" s="13"/>
      <c r="I65" s="7"/>
      <c r="J65" s="7"/>
      <c r="K65" s="7"/>
      <c r="L65" s="7"/>
      <c r="M65" s="7"/>
      <c r="N65" s="7"/>
      <c r="O65" s="7"/>
      <c r="P65" s="7"/>
      <c r="Q65" s="7"/>
      <c r="R65" s="7"/>
      <c r="S65" s="7"/>
      <c r="T65" s="7"/>
      <c r="U65" s="7"/>
      <c r="V65" s="7"/>
      <c r="W65" s="7"/>
      <c r="X65" s="7"/>
      <c r="Y65" s="7"/>
      <c r="Z65" s="7"/>
      <c r="AA65" s="7"/>
    </row>
    <row r="66" spans="1:27" ht="14.4">
      <c r="A66" s="8">
        <v>63</v>
      </c>
      <c r="B66" s="8" t="s">
        <v>9062</v>
      </c>
      <c r="C66" s="8"/>
      <c r="D66" s="8" t="s">
        <v>719</v>
      </c>
      <c r="E66" s="8" t="s">
        <v>720</v>
      </c>
      <c r="F66" s="34" t="s">
        <v>9171</v>
      </c>
      <c r="G66" s="35"/>
      <c r="H66" s="8"/>
      <c r="I66" s="7"/>
      <c r="J66" s="7"/>
      <c r="K66" s="7"/>
      <c r="L66" s="7"/>
      <c r="M66" s="7"/>
      <c r="N66" s="7"/>
      <c r="O66" s="7"/>
      <c r="P66" s="7"/>
      <c r="Q66" s="7"/>
      <c r="R66" s="7"/>
      <c r="S66" s="7"/>
      <c r="T66" s="7"/>
      <c r="U66" s="7"/>
      <c r="V66" s="7"/>
      <c r="W66" s="7"/>
      <c r="X66" s="7"/>
      <c r="Y66" s="7"/>
      <c r="Z66" s="7"/>
      <c r="AA66" s="7"/>
    </row>
    <row r="67" spans="1:27" ht="14.4">
      <c r="A67" s="8">
        <v>64</v>
      </c>
      <c r="B67" s="8" t="s">
        <v>9062</v>
      </c>
      <c r="C67" s="8"/>
      <c r="D67" s="8" t="s">
        <v>9172</v>
      </c>
      <c r="E67" s="8" t="s">
        <v>9173</v>
      </c>
      <c r="F67" s="34" t="s">
        <v>9174</v>
      </c>
      <c r="G67" s="35"/>
      <c r="H67" s="8"/>
      <c r="I67" s="7"/>
      <c r="J67" s="7"/>
      <c r="K67" s="7"/>
      <c r="L67" s="7"/>
      <c r="M67" s="7"/>
      <c r="N67" s="7"/>
      <c r="O67" s="7"/>
      <c r="P67" s="7"/>
      <c r="Q67" s="7"/>
      <c r="R67" s="7"/>
      <c r="S67" s="7"/>
      <c r="T67" s="7"/>
      <c r="U67" s="7"/>
      <c r="V67" s="7"/>
      <c r="W67" s="7"/>
      <c r="X67" s="7"/>
      <c r="Y67" s="7"/>
      <c r="Z67" s="7"/>
      <c r="AA67" s="7"/>
    </row>
    <row r="68" spans="1:27" ht="14.4">
      <c r="A68" s="8">
        <v>65</v>
      </c>
      <c r="B68" s="8" t="s">
        <v>9062</v>
      </c>
      <c r="C68" s="8"/>
      <c r="D68" s="19" t="str">
        <f t="shared" ref="D68:F68" si="2">D$40</f>
        <v>建築詳細図、構造図</v>
      </c>
      <c r="E68" s="26" t="str">
        <f t="shared" si="2"/>
        <v>Building detail drawing, structure drawing</v>
      </c>
      <c r="F68" s="26" t="str">
        <f t="shared" si="2"/>
        <v>Bản vẽ kiến trúc chi tiết, bản vẽ kết cấu</v>
      </c>
      <c r="G68" s="8"/>
      <c r="H68" s="8"/>
      <c r="I68" s="7"/>
      <c r="J68" s="7"/>
      <c r="K68" s="7"/>
      <c r="L68" s="7"/>
      <c r="M68" s="7"/>
      <c r="N68" s="7"/>
      <c r="O68" s="7"/>
      <c r="P68" s="7"/>
      <c r="Q68" s="7"/>
      <c r="R68" s="7"/>
      <c r="S68" s="7"/>
      <c r="T68" s="7"/>
      <c r="U68" s="7"/>
      <c r="V68" s="7"/>
      <c r="W68" s="7"/>
      <c r="X68" s="7"/>
      <c r="Y68" s="7"/>
      <c r="Z68" s="7"/>
      <c r="AA68" s="7"/>
    </row>
    <row r="69" spans="1:27" ht="14.4">
      <c r="A69" s="8">
        <v>66</v>
      </c>
      <c r="B69" s="8" t="s">
        <v>9062</v>
      </c>
      <c r="C69" s="8"/>
      <c r="D69" s="8" t="s">
        <v>9175</v>
      </c>
      <c r="E69" s="8" t="s">
        <v>9176</v>
      </c>
      <c r="F69" s="34" t="s">
        <v>9177</v>
      </c>
      <c r="G69" s="35"/>
      <c r="H69" s="8"/>
      <c r="I69" s="7"/>
      <c r="J69" s="7"/>
      <c r="K69" s="7"/>
      <c r="L69" s="7"/>
      <c r="M69" s="7"/>
      <c r="N69" s="7"/>
      <c r="O69" s="7"/>
      <c r="P69" s="7"/>
      <c r="Q69" s="7"/>
      <c r="R69" s="7"/>
      <c r="S69" s="7"/>
      <c r="T69" s="7"/>
      <c r="U69" s="7"/>
      <c r="V69" s="7"/>
      <c r="W69" s="7"/>
      <c r="X69" s="7"/>
      <c r="Y69" s="7"/>
      <c r="Z69" s="7"/>
      <c r="AA69" s="7"/>
    </row>
    <row r="70" spans="1:27" ht="27.6">
      <c r="A70" s="8">
        <v>67</v>
      </c>
      <c r="B70" s="8" t="s">
        <v>9062</v>
      </c>
      <c r="C70" s="8"/>
      <c r="D70" s="8" t="s">
        <v>9178</v>
      </c>
      <c r="E70" s="8" t="s">
        <v>9179</v>
      </c>
      <c r="F70" s="34" t="s">
        <v>9180</v>
      </c>
      <c r="G70" s="175"/>
      <c r="H70" s="120"/>
      <c r="I70" s="7"/>
      <c r="J70" s="7"/>
      <c r="K70" s="7"/>
      <c r="L70" s="7"/>
      <c r="M70" s="7"/>
      <c r="N70" s="7"/>
      <c r="O70" s="7"/>
      <c r="P70" s="7"/>
      <c r="Q70" s="7"/>
      <c r="R70" s="7"/>
      <c r="S70" s="7"/>
      <c r="T70" s="7"/>
      <c r="U70" s="7"/>
      <c r="V70" s="7"/>
      <c r="W70" s="7"/>
      <c r="X70" s="7"/>
      <c r="Y70" s="7"/>
      <c r="Z70" s="7"/>
      <c r="AA70" s="7"/>
    </row>
    <row r="71" spans="1:27" ht="14.4">
      <c r="A71" s="8">
        <v>68</v>
      </c>
      <c r="B71" s="8" t="s">
        <v>9062</v>
      </c>
      <c r="C71" s="8"/>
      <c r="D71" s="8" t="s">
        <v>9181</v>
      </c>
      <c r="E71" s="8" t="s">
        <v>9182</v>
      </c>
      <c r="F71" s="34" t="s">
        <v>9183</v>
      </c>
      <c r="G71" s="35"/>
      <c r="H71" s="8"/>
      <c r="I71" s="7"/>
      <c r="J71" s="7"/>
      <c r="K71" s="7"/>
      <c r="L71" s="7"/>
      <c r="M71" s="7"/>
      <c r="N71" s="7"/>
      <c r="O71" s="7"/>
      <c r="P71" s="7"/>
      <c r="Q71" s="7"/>
      <c r="R71" s="7"/>
      <c r="S71" s="7"/>
      <c r="T71" s="7"/>
      <c r="U71" s="7"/>
      <c r="V71" s="7"/>
      <c r="W71" s="7"/>
      <c r="X71" s="7"/>
      <c r="Y71" s="7"/>
      <c r="Z71" s="7"/>
      <c r="AA71" s="7"/>
    </row>
    <row r="72" spans="1:27" ht="14.4">
      <c r="A72" s="8">
        <v>69</v>
      </c>
      <c r="B72" s="8" t="s">
        <v>9062</v>
      </c>
      <c r="C72" s="8"/>
      <c r="D72" s="8" t="s">
        <v>9184</v>
      </c>
      <c r="E72" s="8" t="s">
        <v>9185</v>
      </c>
      <c r="F72" s="34" t="s">
        <v>9186</v>
      </c>
      <c r="G72" s="35"/>
      <c r="H72" s="8"/>
      <c r="I72" s="7"/>
      <c r="J72" s="7"/>
      <c r="K72" s="7"/>
      <c r="L72" s="7"/>
      <c r="M72" s="7"/>
      <c r="N72" s="7"/>
      <c r="O72" s="7"/>
      <c r="P72" s="7"/>
      <c r="Q72" s="7"/>
      <c r="R72" s="7"/>
      <c r="S72" s="7"/>
      <c r="T72" s="7"/>
      <c r="U72" s="7"/>
      <c r="V72" s="7"/>
      <c r="W72" s="7"/>
      <c r="X72" s="7"/>
      <c r="Y72" s="7"/>
      <c r="Z72" s="7"/>
      <c r="AA72" s="7"/>
    </row>
    <row r="73" spans="1:27" ht="14.4">
      <c r="A73" s="8">
        <v>70</v>
      </c>
      <c r="B73" s="8" t="s">
        <v>9062</v>
      </c>
      <c r="C73" s="8"/>
      <c r="D73" s="8" t="s">
        <v>9187</v>
      </c>
      <c r="E73" s="8" t="s">
        <v>9188</v>
      </c>
      <c r="F73" s="34" t="s">
        <v>9189</v>
      </c>
      <c r="G73" s="35"/>
      <c r="H73" s="8"/>
      <c r="I73" s="7"/>
      <c r="J73" s="7"/>
      <c r="K73" s="7"/>
      <c r="L73" s="7"/>
      <c r="M73" s="7"/>
      <c r="N73" s="7"/>
      <c r="O73" s="7"/>
      <c r="P73" s="7"/>
      <c r="Q73" s="7"/>
      <c r="R73" s="7"/>
      <c r="S73" s="7"/>
      <c r="T73" s="7"/>
      <c r="U73" s="7"/>
      <c r="V73" s="7"/>
      <c r="W73" s="7"/>
      <c r="X73" s="7"/>
      <c r="Y73" s="7"/>
      <c r="Z73" s="7"/>
      <c r="AA73" s="7"/>
    </row>
    <row r="74" spans="1:27" ht="27.6">
      <c r="A74" s="8">
        <v>71</v>
      </c>
      <c r="B74" s="8" t="s">
        <v>9062</v>
      </c>
      <c r="C74" s="8"/>
      <c r="D74" s="8" t="s">
        <v>9190</v>
      </c>
      <c r="E74" s="8" t="s">
        <v>9191</v>
      </c>
      <c r="F74" s="34" t="s">
        <v>9192</v>
      </c>
      <c r="G74" s="35"/>
      <c r="H74" s="8"/>
      <c r="I74" s="7"/>
      <c r="J74" s="7"/>
      <c r="K74" s="7"/>
      <c r="L74" s="7"/>
      <c r="M74" s="7"/>
      <c r="N74" s="7"/>
      <c r="O74" s="7"/>
      <c r="P74" s="7"/>
      <c r="Q74" s="7"/>
      <c r="R74" s="7"/>
      <c r="S74" s="7"/>
      <c r="T74" s="7"/>
      <c r="U74" s="7"/>
      <c r="V74" s="7"/>
      <c r="W74" s="7"/>
      <c r="X74" s="7"/>
      <c r="Y74" s="7"/>
      <c r="Z74" s="7"/>
      <c r="AA74" s="7"/>
    </row>
    <row r="75" spans="1:27" ht="14.4">
      <c r="A75" s="8">
        <v>72</v>
      </c>
      <c r="B75" s="8" t="s">
        <v>9062</v>
      </c>
      <c r="C75" s="8"/>
      <c r="D75" s="8" t="s">
        <v>9193</v>
      </c>
      <c r="E75" s="8" t="s">
        <v>9194</v>
      </c>
      <c r="F75" s="34" t="s">
        <v>9195</v>
      </c>
      <c r="G75" s="35"/>
      <c r="H75" s="8"/>
      <c r="I75" s="7"/>
      <c r="J75" s="7"/>
      <c r="K75" s="7"/>
      <c r="L75" s="7"/>
      <c r="M75" s="7"/>
      <c r="N75" s="7"/>
      <c r="O75" s="7"/>
      <c r="P75" s="7"/>
      <c r="Q75" s="7"/>
      <c r="R75" s="7"/>
      <c r="S75" s="7"/>
      <c r="T75" s="7"/>
      <c r="U75" s="7"/>
      <c r="V75" s="7"/>
      <c r="W75" s="7"/>
      <c r="X75" s="7"/>
      <c r="Y75" s="7"/>
      <c r="Z75" s="7"/>
      <c r="AA75" s="7"/>
    </row>
    <row r="76" spans="1:27" ht="14.4">
      <c r="A76" s="8">
        <v>73</v>
      </c>
      <c r="B76" s="8" t="s">
        <v>9062</v>
      </c>
      <c r="C76" s="8"/>
      <c r="D76" s="8" t="s">
        <v>9196</v>
      </c>
      <c r="E76" s="8" t="s">
        <v>9197</v>
      </c>
      <c r="F76" s="34" t="s">
        <v>9198</v>
      </c>
      <c r="G76" s="35"/>
      <c r="H76" s="8"/>
      <c r="I76" s="7"/>
      <c r="J76" s="7"/>
      <c r="K76" s="7"/>
      <c r="L76" s="7"/>
      <c r="M76" s="7"/>
      <c r="N76" s="7"/>
      <c r="O76" s="7"/>
      <c r="P76" s="7"/>
      <c r="Q76" s="7"/>
      <c r="R76" s="7"/>
      <c r="S76" s="7"/>
      <c r="T76" s="7"/>
      <c r="U76" s="7"/>
      <c r="V76" s="7"/>
      <c r="W76" s="7"/>
      <c r="X76" s="7"/>
      <c r="Y76" s="7"/>
      <c r="Z76" s="7"/>
      <c r="AA76" s="7"/>
    </row>
    <row r="77" spans="1:27" ht="14.4">
      <c r="A77" s="8">
        <v>74</v>
      </c>
      <c r="B77" s="8" t="s">
        <v>9062</v>
      </c>
      <c r="C77" s="8"/>
      <c r="D77" s="8" t="s">
        <v>4745</v>
      </c>
      <c r="E77" s="8" t="s">
        <v>9199</v>
      </c>
      <c r="F77" s="34" t="s">
        <v>9200</v>
      </c>
      <c r="G77" s="35"/>
      <c r="H77" s="8"/>
      <c r="I77" s="7"/>
      <c r="J77" s="7"/>
      <c r="K77" s="7"/>
      <c r="L77" s="7"/>
      <c r="M77" s="7"/>
      <c r="N77" s="7"/>
      <c r="O77" s="7"/>
      <c r="P77" s="7"/>
      <c r="Q77" s="7"/>
      <c r="R77" s="7"/>
      <c r="S77" s="7"/>
      <c r="T77" s="7"/>
      <c r="U77" s="7"/>
      <c r="V77" s="7"/>
      <c r="W77" s="7"/>
      <c r="X77" s="7"/>
      <c r="Y77" s="7"/>
      <c r="Z77" s="7"/>
      <c r="AA77" s="7"/>
    </row>
    <row r="78" spans="1:27" ht="27.6">
      <c r="A78" s="8">
        <v>75</v>
      </c>
      <c r="B78" s="8" t="s">
        <v>9062</v>
      </c>
      <c r="C78" s="8"/>
      <c r="D78" s="8" t="s">
        <v>9201</v>
      </c>
      <c r="E78" s="8" t="s">
        <v>9202</v>
      </c>
      <c r="F78" s="34" t="s">
        <v>9203</v>
      </c>
      <c r="G78" s="35"/>
      <c r="H78" s="8"/>
      <c r="I78" s="7"/>
      <c r="J78" s="7"/>
      <c r="K78" s="7"/>
      <c r="L78" s="7"/>
      <c r="M78" s="7"/>
      <c r="N78" s="7"/>
      <c r="O78" s="7"/>
      <c r="P78" s="7"/>
      <c r="Q78" s="7"/>
      <c r="R78" s="7"/>
      <c r="S78" s="7"/>
      <c r="T78" s="7"/>
      <c r="U78" s="7"/>
      <c r="V78" s="7"/>
      <c r="W78" s="7"/>
      <c r="X78" s="7"/>
      <c r="Y78" s="7"/>
      <c r="Z78" s="7"/>
      <c r="AA78" s="7"/>
    </row>
    <row r="79" spans="1:27" ht="14.4">
      <c r="A79" s="8">
        <v>76</v>
      </c>
      <c r="B79" s="8" t="s">
        <v>9062</v>
      </c>
      <c r="C79" s="19">
        <f>C80</f>
        <v>270</v>
      </c>
      <c r="D79" s="19" t="str">
        <f>目次!D$117</f>
        <v>17.集合住宅(住戸内詳細図1)</v>
      </c>
      <c r="E79" s="26" t="str">
        <f>目次!E$117</f>
        <v>17. Apartment house (detail drawing in house 1)</v>
      </c>
      <c r="F79" s="26" t="str">
        <f>目次!F$117</f>
        <v xml:space="preserve">17. Nhà chung cư (bản vẽ chi tiết bên trong căn hộ 1) </v>
      </c>
      <c r="G79" s="8"/>
      <c r="H79" s="8"/>
      <c r="I79" s="7"/>
      <c r="J79" s="7"/>
      <c r="K79" s="7"/>
      <c r="L79" s="7"/>
      <c r="M79" s="7"/>
      <c r="N79" s="7"/>
      <c r="O79" s="7"/>
      <c r="P79" s="7"/>
      <c r="Q79" s="7"/>
      <c r="R79" s="7"/>
      <c r="S79" s="7"/>
      <c r="T79" s="7"/>
      <c r="U79" s="7"/>
      <c r="V79" s="7"/>
      <c r="W79" s="7"/>
      <c r="X79" s="7"/>
      <c r="Y79" s="7"/>
      <c r="Z79" s="7"/>
      <c r="AA79" s="7"/>
    </row>
    <row r="80" spans="1:27" ht="14.4">
      <c r="A80" s="8">
        <v>77</v>
      </c>
      <c r="B80" s="8" t="s">
        <v>9062</v>
      </c>
      <c r="C80" s="19">
        <f>目次!C$119</f>
        <v>270</v>
      </c>
      <c r="D80" s="19" t="str">
        <f>目次!D$119</f>
        <v>17-2.設備設計図チェック</v>
      </c>
      <c r="E80" s="26" t="str">
        <f>目次!E$119</f>
        <v>17-2. Check of system design drawing</v>
      </c>
      <c r="F80" s="26" t="str">
        <f>目次!F$119</f>
        <v xml:space="preserve">17-2. Kiểm tra bản vẽ thiết kế thiết bị </v>
      </c>
      <c r="G80" s="8"/>
      <c r="H80" s="8"/>
      <c r="I80" s="7"/>
      <c r="J80" s="7"/>
      <c r="K80" s="7"/>
      <c r="L80" s="7"/>
      <c r="M80" s="7"/>
      <c r="N80" s="7"/>
      <c r="O80" s="7"/>
      <c r="P80" s="7"/>
      <c r="Q80" s="7"/>
      <c r="R80" s="7"/>
      <c r="S80" s="7"/>
      <c r="T80" s="7"/>
      <c r="U80" s="7"/>
      <c r="V80" s="7"/>
      <c r="W80" s="7"/>
      <c r="X80" s="7"/>
      <c r="Y80" s="7"/>
      <c r="Z80" s="7"/>
      <c r="AA80" s="7"/>
    </row>
    <row r="81" spans="1:27" ht="14.4">
      <c r="A81" s="8">
        <v>78</v>
      </c>
      <c r="B81" s="8" t="s">
        <v>9062</v>
      </c>
      <c r="C81" s="8"/>
      <c r="D81" s="19" t="str">
        <f t="shared" ref="D81:F81" si="3">D$17</f>
        <v>バルコニー</v>
      </c>
      <c r="E81" s="26" t="str">
        <f t="shared" si="3"/>
        <v>Balcony</v>
      </c>
      <c r="F81" s="26" t="str">
        <f t="shared" si="3"/>
        <v>Ban công</v>
      </c>
      <c r="G81" s="8"/>
      <c r="H81" s="8"/>
      <c r="I81" s="7"/>
      <c r="J81" s="7"/>
      <c r="K81" s="7"/>
      <c r="L81" s="7"/>
      <c r="M81" s="7"/>
      <c r="N81" s="7"/>
      <c r="O81" s="7"/>
      <c r="P81" s="7"/>
      <c r="Q81" s="7"/>
      <c r="R81" s="7"/>
      <c r="S81" s="7"/>
      <c r="T81" s="7"/>
      <c r="U81" s="7"/>
      <c r="V81" s="7"/>
      <c r="W81" s="7"/>
      <c r="X81" s="7"/>
      <c r="Y81" s="7"/>
      <c r="Z81" s="7"/>
      <c r="AA81" s="7"/>
    </row>
    <row r="82" spans="1:27" ht="14.4">
      <c r="A82" s="8">
        <v>79</v>
      </c>
      <c r="B82" s="8" t="s">
        <v>9062</v>
      </c>
      <c r="C82" s="8"/>
      <c r="D82" s="19" t="str">
        <f t="shared" ref="D82:F82" si="4">D$18</f>
        <v>洋室</v>
      </c>
      <c r="E82" s="26" t="str">
        <f t="shared" si="4"/>
        <v>Western style room</v>
      </c>
      <c r="F82" s="26" t="str">
        <f t="shared" si="4"/>
        <v>Phòng kiểu phương Tây</v>
      </c>
      <c r="G82" s="8"/>
      <c r="H82" s="8"/>
      <c r="I82" s="7"/>
      <c r="J82" s="7"/>
      <c r="K82" s="7"/>
      <c r="L82" s="7"/>
      <c r="M82" s="7"/>
      <c r="N82" s="7"/>
      <c r="O82" s="7"/>
      <c r="P82" s="7"/>
      <c r="Q82" s="7"/>
      <c r="R82" s="7"/>
      <c r="S82" s="7"/>
      <c r="T82" s="7"/>
      <c r="U82" s="7"/>
      <c r="V82" s="7"/>
      <c r="W82" s="7"/>
      <c r="X82" s="7"/>
      <c r="Y82" s="7"/>
      <c r="Z82" s="7"/>
      <c r="AA82" s="7"/>
    </row>
    <row r="83" spans="1:27" ht="14.4">
      <c r="A83" s="8">
        <v>80</v>
      </c>
      <c r="B83" s="8" t="s">
        <v>9062</v>
      </c>
      <c r="C83" s="8"/>
      <c r="D83" s="19" t="str">
        <f t="shared" ref="D83:F83" si="5">D$19</f>
        <v>ホール</v>
      </c>
      <c r="E83" s="26" t="str">
        <f t="shared" si="5"/>
        <v>Hall</v>
      </c>
      <c r="F83" s="26" t="str">
        <f t="shared" si="5"/>
        <v>Hố</v>
      </c>
      <c r="G83" s="8"/>
      <c r="H83" s="8"/>
      <c r="I83" s="7"/>
      <c r="J83" s="7"/>
      <c r="K83" s="7"/>
      <c r="L83" s="7"/>
      <c r="M83" s="7"/>
      <c r="N83" s="7"/>
      <c r="O83" s="7"/>
      <c r="P83" s="7"/>
      <c r="Q83" s="7"/>
      <c r="R83" s="7"/>
      <c r="S83" s="7"/>
      <c r="T83" s="7"/>
      <c r="U83" s="7"/>
      <c r="V83" s="7"/>
      <c r="W83" s="7"/>
      <c r="X83" s="7"/>
      <c r="Y83" s="7"/>
      <c r="Z83" s="7"/>
      <c r="AA83" s="7"/>
    </row>
    <row r="84" spans="1:27" ht="14.4">
      <c r="A84" s="8">
        <v>81</v>
      </c>
      <c r="B84" s="8" t="s">
        <v>9062</v>
      </c>
      <c r="C84" s="8"/>
      <c r="D84" s="19" t="str">
        <f t="shared" ref="D84:F84" si="6">D$20</f>
        <v>押入</v>
      </c>
      <c r="E84" s="26" t="str">
        <f t="shared" si="6"/>
        <v>Built-in closet</v>
      </c>
      <c r="F84" s="26" t="str">
        <f t="shared" si="6"/>
        <v>Tủ tường</v>
      </c>
      <c r="G84" s="8"/>
      <c r="H84" s="8"/>
      <c r="I84" s="7"/>
      <c r="J84" s="7"/>
      <c r="K84" s="7"/>
      <c r="L84" s="7"/>
      <c r="M84" s="7"/>
      <c r="N84" s="7"/>
      <c r="O84" s="7"/>
      <c r="P84" s="7"/>
      <c r="Q84" s="7"/>
      <c r="R84" s="7"/>
      <c r="S84" s="7"/>
      <c r="T84" s="7"/>
      <c r="U84" s="7"/>
      <c r="V84" s="7"/>
      <c r="W84" s="7"/>
      <c r="X84" s="7"/>
      <c r="Y84" s="7"/>
      <c r="Z84" s="7"/>
      <c r="AA84" s="7"/>
    </row>
    <row r="85" spans="1:27" ht="14.4">
      <c r="A85" s="8">
        <v>82</v>
      </c>
      <c r="B85" s="8" t="s">
        <v>9062</v>
      </c>
      <c r="C85" s="8"/>
      <c r="D85" s="19" t="str">
        <f t="shared" ref="D85:E85" si="7">D$21</f>
        <v>和室</v>
      </c>
      <c r="E85" s="26" t="str">
        <f t="shared" si="7"/>
        <v>Japanese style room</v>
      </c>
      <c r="F85" s="26" t="str">
        <f>F$21</f>
        <v>Phòng kiểu Nhật</v>
      </c>
      <c r="G85" s="8"/>
      <c r="H85" s="8"/>
      <c r="I85" s="7"/>
      <c r="J85" s="7"/>
      <c r="K85" s="7"/>
      <c r="L85" s="7"/>
      <c r="M85" s="7"/>
      <c r="N85" s="7"/>
      <c r="O85" s="7"/>
      <c r="P85" s="7"/>
      <c r="Q85" s="7"/>
      <c r="R85" s="7"/>
      <c r="S85" s="7"/>
      <c r="T85" s="7"/>
      <c r="U85" s="7"/>
      <c r="V85" s="7"/>
      <c r="W85" s="7"/>
      <c r="X85" s="7"/>
      <c r="Y85" s="7"/>
      <c r="Z85" s="7"/>
      <c r="AA85" s="7"/>
    </row>
    <row r="86" spans="1:27" ht="41.4">
      <c r="A86" s="8">
        <v>83</v>
      </c>
      <c r="B86" s="8" t="s">
        <v>9062</v>
      </c>
      <c r="C86" s="8"/>
      <c r="D86" s="8" t="s">
        <v>9204</v>
      </c>
      <c r="E86" s="12" t="s">
        <v>9205</v>
      </c>
      <c r="F86" s="34" t="s">
        <v>18083</v>
      </c>
      <c r="G86" s="35"/>
      <c r="H86" s="8"/>
      <c r="I86" s="7"/>
      <c r="J86" s="7"/>
      <c r="K86" s="7"/>
      <c r="L86" s="7"/>
      <c r="M86" s="7"/>
      <c r="N86" s="7"/>
      <c r="O86" s="7"/>
      <c r="P86" s="7"/>
      <c r="Q86" s="7"/>
      <c r="R86" s="7"/>
      <c r="S86" s="7"/>
      <c r="T86" s="7"/>
      <c r="U86" s="7"/>
      <c r="V86" s="7"/>
      <c r="W86" s="7"/>
      <c r="X86" s="7"/>
      <c r="Y86" s="7"/>
      <c r="Z86" s="7"/>
      <c r="AA86" s="7"/>
    </row>
    <row r="87" spans="1:27" ht="14.4">
      <c r="A87" s="8">
        <v>84</v>
      </c>
      <c r="B87" s="8" t="s">
        <v>9062</v>
      </c>
      <c r="C87" s="8"/>
      <c r="D87" s="8" t="s">
        <v>9206</v>
      </c>
      <c r="E87" s="12" t="s">
        <v>9207</v>
      </c>
      <c r="F87" s="34" t="s">
        <v>9208</v>
      </c>
      <c r="G87" s="35"/>
      <c r="H87" s="8"/>
      <c r="I87" s="7"/>
      <c r="J87" s="7"/>
      <c r="K87" s="7"/>
      <c r="L87" s="7"/>
      <c r="M87" s="7"/>
      <c r="N87" s="7"/>
      <c r="O87" s="7"/>
      <c r="P87" s="7"/>
      <c r="Q87" s="7"/>
      <c r="R87" s="7"/>
      <c r="S87" s="7"/>
      <c r="T87" s="7"/>
      <c r="U87" s="7"/>
      <c r="V87" s="7"/>
      <c r="W87" s="7"/>
      <c r="X87" s="7"/>
      <c r="Y87" s="7"/>
      <c r="Z87" s="7"/>
      <c r="AA87" s="7"/>
    </row>
    <row r="88" spans="1:27" ht="27.6">
      <c r="A88" s="8">
        <v>85</v>
      </c>
      <c r="B88" s="8" t="s">
        <v>9062</v>
      </c>
      <c r="C88" s="8"/>
      <c r="D88" s="8" t="s">
        <v>9209</v>
      </c>
      <c r="E88" s="12" t="s">
        <v>9210</v>
      </c>
      <c r="F88" s="150" t="s">
        <v>18076</v>
      </c>
      <c r="G88" s="175"/>
      <c r="H88" s="120"/>
      <c r="I88" s="7"/>
      <c r="J88" s="7"/>
      <c r="K88" s="7"/>
      <c r="L88" s="7"/>
      <c r="M88" s="7"/>
      <c r="N88" s="7"/>
      <c r="O88" s="7"/>
      <c r="P88" s="7"/>
      <c r="Q88" s="7"/>
      <c r="R88" s="7"/>
      <c r="S88" s="7"/>
      <c r="T88" s="7"/>
      <c r="U88" s="7"/>
      <c r="V88" s="7"/>
      <c r="W88" s="7"/>
      <c r="X88" s="7"/>
      <c r="Y88" s="7"/>
      <c r="Z88" s="7"/>
      <c r="AA88" s="7"/>
    </row>
    <row r="89" spans="1:27" ht="27.6">
      <c r="A89" s="8">
        <v>86</v>
      </c>
      <c r="B89" s="8" t="s">
        <v>9062</v>
      </c>
      <c r="C89" s="8"/>
      <c r="D89" s="8" t="s">
        <v>9211</v>
      </c>
      <c r="E89" s="12" t="s">
        <v>9212</v>
      </c>
      <c r="F89" s="34" t="s">
        <v>18077</v>
      </c>
      <c r="G89" s="35"/>
      <c r="H89" s="8"/>
      <c r="I89" s="7"/>
      <c r="J89" s="7"/>
      <c r="K89" s="7"/>
      <c r="L89" s="7"/>
      <c r="M89" s="7"/>
      <c r="N89" s="7"/>
      <c r="O89" s="7"/>
      <c r="P89" s="7"/>
      <c r="Q89" s="7"/>
      <c r="R89" s="7"/>
      <c r="S89" s="7"/>
      <c r="T89" s="7"/>
      <c r="U89" s="7"/>
      <c r="V89" s="7"/>
      <c r="W89" s="7"/>
      <c r="X89" s="7"/>
      <c r="Y89" s="7"/>
      <c r="Z89" s="7"/>
      <c r="AA89" s="7"/>
    </row>
    <row r="90" spans="1:27" ht="27.6">
      <c r="A90" s="8">
        <v>87</v>
      </c>
      <c r="B90" s="8" t="s">
        <v>9062</v>
      </c>
      <c r="C90" s="8"/>
      <c r="D90" s="8" t="s">
        <v>9213</v>
      </c>
      <c r="E90" s="12" t="s">
        <v>9214</v>
      </c>
      <c r="F90" s="34" t="s">
        <v>18078</v>
      </c>
      <c r="G90" s="35"/>
      <c r="H90" s="8"/>
      <c r="I90" s="7"/>
      <c r="J90" s="7"/>
      <c r="K90" s="7"/>
      <c r="L90" s="7"/>
      <c r="M90" s="7"/>
      <c r="N90" s="7"/>
      <c r="O90" s="7"/>
      <c r="P90" s="7"/>
      <c r="Q90" s="7"/>
      <c r="R90" s="7"/>
      <c r="S90" s="7"/>
      <c r="T90" s="7"/>
      <c r="U90" s="7"/>
      <c r="V90" s="7"/>
      <c r="W90" s="7"/>
      <c r="X90" s="7"/>
      <c r="Y90" s="7"/>
      <c r="Z90" s="7"/>
      <c r="AA90" s="7"/>
    </row>
    <row r="91" spans="1:27" ht="14.4">
      <c r="A91" s="8">
        <v>88</v>
      </c>
      <c r="B91" s="8" t="s">
        <v>9062</v>
      </c>
      <c r="C91" s="8"/>
      <c r="D91" s="8" t="s">
        <v>9215</v>
      </c>
      <c r="E91" s="12" t="s">
        <v>9216</v>
      </c>
      <c r="F91" s="34" t="s">
        <v>9217</v>
      </c>
      <c r="G91" s="35"/>
      <c r="H91" s="8"/>
      <c r="I91" s="7"/>
      <c r="J91" s="7"/>
      <c r="K91" s="7"/>
      <c r="L91" s="7"/>
      <c r="M91" s="7"/>
      <c r="N91" s="7"/>
      <c r="O91" s="7"/>
      <c r="P91" s="7"/>
      <c r="Q91" s="7"/>
      <c r="R91" s="7"/>
      <c r="S91" s="7"/>
      <c r="T91" s="7"/>
      <c r="U91" s="7"/>
      <c r="V91" s="7"/>
      <c r="W91" s="7"/>
      <c r="X91" s="7"/>
      <c r="Y91" s="7"/>
      <c r="Z91" s="7"/>
      <c r="AA91" s="7"/>
    </row>
    <row r="92" spans="1:27" ht="41.4">
      <c r="A92" s="8">
        <v>89</v>
      </c>
      <c r="B92" s="8" t="s">
        <v>9062</v>
      </c>
      <c r="C92" s="8"/>
      <c r="D92" s="8" t="s">
        <v>9218</v>
      </c>
      <c r="E92" s="12" t="s">
        <v>9219</v>
      </c>
      <c r="F92" s="34" t="s">
        <v>9220</v>
      </c>
      <c r="G92" s="35"/>
      <c r="H92" s="8"/>
      <c r="I92" s="7"/>
      <c r="J92" s="7"/>
      <c r="K92" s="7"/>
      <c r="L92" s="7"/>
      <c r="M92" s="7"/>
      <c r="N92" s="7"/>
      <c r="O92" s="7"/>
      <c r="P92" s="7"/>
      <c r="Q92" s="7"/>
      <c r="R92" s="7"/>
      <c r="S92" s="7"/>
      <c r="T92" s="7"/>
      <c r="U92" s="7"/>
      <c r="V92" s="7"/>
      <c r="W92" s="7"/>
      <c r="X92" s="7"/>
      <c r="Y92" s="7"/>
      <c r="Z92" s="7"/>
      <c r="AA92" s="7"/>
    </row>
    <row r="93" spans="1:27" ht="14.4">
      <c r="A93" s="8">
        <v>90</v>
      </c>
      <c r="B93" s="8" t="s">
        <v>9062</v>
      </c>
      <c r="C93" s="8"/>
      <c r="D93" s="8" t="s">
        <v>9221</v>
      </c>
      <c r="E93" s="12" t="s">
        <v>9222</v>
      </c>
      <c r="F93" s="34" t="s">
        <v>9223</v>
      </c>
      <c r="G93" s="35"/>
      <c r="H93" s="8"/>
      <c r="I93" s="7"/>
      <c r="J93" s="7"/>
      <c r="K93" s="7"/>
      <c r="L93" s="7"/>
      <c r="M93" s="7"/>
      <c r="N93" s="7"/>
      <c r="O93" s="7"/>
      <c r="P93" s="7"/>
      <c r="Q93" s="7"/>
      <c r="R93" s="7"/>
      <c r="S93" s="7"/>
      <c r="T93" s="7"/>
      <c r="U93" s="7"/>
      <c r="V93" s="7"/>
      <c r="W93" s="7"/>
      <c r="X93" s="7"/>
      <c r="Y93" s="7"/>
      <c r="Z93" s="7"/>
      <c r="AA93" s="7"/>
    </row>
    <row r="94" spans="1:27" ht="27.6">
      <c r="A94" s="8">
        <v>91</v>
      </c>
      <c r="B94" s="8" t="s">
        <v>9062</v>
      </c>
      <c r="C94" s="8"/>
      <c r="D94" s="8" t="s">
        <v>9224</v>
      </c>
      <c r="E94" s="12" t="s">
        <v>9225</v>
      </c>
      <c r="F94" s="33" t="s">
        <v>9226</v>
      </c>
      <c r="G94" s="8"/>
      <c r="H94" s="8"/>
      <c r="I94" s="7"/>
      <c r="J94" s="7"/>
      <c r="K94" s="7"/>
      <c r="L94" s="7"/>
      <c r="M94" s="7"/>
      <c r="N94" s="7"/>
      <c r="O94" s="7"/>
      <c r="P94" s="7"/>
      <c r="Q94" s="7"/>
      <c r="R94" s="7"/>
      <c r="S94" s="7"/>
      <c r="T94" s="7"/>
      <c r="U94" s="7"/>
      <c r="V94" s="7"/>
      <c r="W94" s="7"/>
      <c r="X94" s="7"/>
      <c r="Y94" s="7"/>
      <c r="Z94" s="7"/>
      <c r="AA94" s="7"/>
    </row>
    <row r="95" spans="1:27" ht="27.6">
      <c r="A95" s="8">
        <v>92</v>
      </c>
      <c r="B95" s="8" t="s">
        <v>9062</v>
      </c>
      <c r="C95" s="8"/>
      <c r="D95" s="8" t="s">
        <v>9227</v>
      </c>
      <c r="E95" s="12" t="s">
        <v>9228</v>
      </c>
      <c r="F95" s="34" t="s">
        <v>9229</v>
      </c>
      <c r="G95" s="35"/>
      <c r="H95" s="8"/>
      <c r="I95" s="7"/>
      <c r="J95" s="7"/>
      <c r="K95" s="7"/>
      <c r="L95" s="7"/>
      <c r="M95" s="7"/>
      <c r="N95" s="7"/>
      <c r="O95" s="7"/>
      <c r="P95" s="7"/>
      <c r="Q95" s="7"/>
      <c r="R95" s="7"/>
      <c r="S95" s="7"/>
      <c r="T95" s="7"/>
      <c r="U95" s="7"/>
      <c r="V95" s="7"/>
      <c r="W95" s="7"/>
      <c r="X95" s="7"/>
      <c r="Y95" s="7"/>
      <c r="Z95" s="7"/>
      <c r="AA95" s="7"/>
    </row>
    <row r="96" spans="1:27" ht="27.6">
      <c r="A96" s="8">
        <v>93</v>
      </c>
      <c r="B96" s="8" t="s">
        <v>9062</v>
      </c>
      <c r="C96" s="8"/>
      <c r="D96" s="8" t="s">
        <v>9230</v>
      </c>
      <c r="E96" s="12" t="s">
        <v>9231</v>
      </c>
      <c r="F96" s="34" t="s">
        <v>9232</v>
      </c>
      <c r="G96" s="35"/>
      <c r="H96" s="8"/>
      <c r="I96" s="7"/>
      <c r="J96" s="7"/>
      <c r="K96" s="7"/>
      <c r="L96" s="7"/>
      <c r="M96" s="7"/>
      <c r="N96" s="7"/>
      <c r="O96" s="7"/>
      <c r="P96" s="7"/>
      <c r="Q96" s="7"/>
      <c r="R96" s="7"/>
      <c r="S96" s="7"/>
      <c r="T96" s="7"/>
      <c r="U96" s="7"/>
      <c r="V96" s="7"/>
      <c r="W96" s="7"/>
      <c r="X96" s="7"/>
      <c r="Y96" s="7"/>
      <c r="Z96" s="7"/>
      <c r="AA96" s="7"/>
    </row>
    <row r="97" spans="1:27" ht="14.4">
      <c r="A97" s="8">
        <v>94</v>
      </c>
      <c r="B97" s="8" t="s">
        <v>9062</v>
      </c>
      <c r="C97" s="8"/>
      <c r="D97" s="8" t="s">
        <v>9233</v>
      </c>
      <c r="E97" s="8" t="s">
        <v>9234</v>
      </c>
      <c r="F97" s="33" t="s">
        <v>9235</v>
      </c>
      <c r="G97" s="8"/>
      <c r="H97" s="8"/>
      <c r="I97" s="7"/>
      <c r="J97" s="7"/>
      <c r="K97" s="7"/>
      <c r="L97" s="7"/>
      <c r="M97" s="7"/>
      <c r="N97" s="7"/>
      <c r="O97" s="7"/>
      <c r="P97" s="7"/>
      <c r="Q97" s="7"/>
      <c r="R97" s="7"/>
      <c r="S97" s="7"/>
      <c r="T97" s="7"/>
      <c r="U97" s="7"/>
      <c r="V97" s="7"/>
      <c r="W97" s="7"/>
      <c r="X97" s="7"/>
      <c r="Y97" s="7"/>
      <c r="Z97" s="7"/>
      <c r="AA97" s="7"/>
    </row>
    <row r="98" spans="1:27" ht="27.6">
      <c r="A98" s="8">
        <v>95</v>
      </c>
      <c r="B98" s="8" t="s">
        <v>9062</v>
      </c>
      <c r="C98" s="8"/>
      <c r="D98" s="8" t="s">
        <v>9236</v>
      </c>
      <c r="E98" s="12" t="s">
        <v>9237</v>
      </c>
      <c r="F98" s="34" t="s">
        <v>9238</v>
      </c>
      <c r="G98" s="35"/>
      <c r="H98" s="8"/>
      <c r="I98" s="7"/>
      <c r="J98" s="7"/>
      <c r="K98" s="7"/>
      <c r="L98" s="7"/>
      <c r="M98" s="7"/>
      <c r="N98" s="7"/>
      <c r="O98" s="7"/>
      <c r="P98" s="7"/>
      <c r="Q98" s="7"/>
      <c r="R98" s="7"/>
      <c r="S98" s="7"/>
      <c r="T98" s="7"/>
      <c r="U98" s="7"/>
      <c r="V98" s="7"/>
      <c r="W98" s="7"/>
      <c r="X98" s="7"/>
      <c r="Y98" s="7"/>
      <c r="Z98" s="7"/>
      <c r="AA98" s="7"/>
    </row>
    <row r="99" spans="1:27" ht="27.6">
      <c r="A99" s="8">
        <v>96</v>
      </c>
      <c r="B99" s="8" t="s">
        <v>9062</v>
      </c>
      <c r="C99" s="8"/>
      <c r="D99" s="8" t="s">
        <v>9239</v>
      </c>
      <c r="E99" s="8" t="s">
        <v>9240</v>
      </c>
      <c r="F99" s="34" t="s">
        <v>9241</v>
      </c>
      <c r="G99" s="35"/>
      <c r="H99" s="8"/>
      <c r="I99" s="7"/>
      <c r="J99" s="7"/>
      <c r="K99" s="7"/>
      <c r="L99" s="7"/>
      <c r="M99" s="7"/>
      <c r="N99" s="7"/>
      <c r="O99" s="7"/>
      <c r="P99" s="7"/>
      <c r="Q99" s="7"/>
      <c r="R99" s="7"/>
      <c r="S99" s="7"/>
      <c r="T99" s="7"/>
      <c r="U99" s="7"/>
      <c r="V99" s="7"/>
      <c r="W99" s="7"/>
      <c r="X99" s="7"/>
      <c r="Y99" s="7"/>
      <c r="Z99" s="7"/>
      <c r="AA99" s="7"/>
    </row>
    <row r="100" spans="1:27" ht="41.4">
      <c r="A100" s="8">
        <v>97</v>
      </c>
      <c r="B100" s="8" t="s">
        <v>9062</v>
      </c>
      <c r="C100" s="8"/>
      <c r="D100" s="8" t="s">
        <v>9242</v>
      </c>
      <c r="E100" s="12" t="s">
        <v>9243</v>
      </c>
      <c r="F100" s="34" t="s">
        <v>18079</v>
      </c>
      <c r="G100" s="35"/>
      <c r="H100" s="8"/>
      <c r="I100" s="7"/>
      <c r="J100" s="7"/>
      <c r="K100" s="7"/>
      <c r="L100" s="7"/>
      <c r="M100" s="7"/>
      <c r="N100" s="7"/>
      <c r="O100" s="7"/>
      <c r="P100" s="7"/>
      <c r="Q100" s="7"/>
      <c r="R100" s="7"/>
      <c r="S100" s="7"/>
      <c r="T100" s="7"/>
      <c r="U100" s="7"/>
      <c r="V100" s="7"/>
      <c r="W100" s="7"/>
      <c r="X100" s="7"/>
      <c r="Y100" s="7"/>
      <c r="Z100" s="7"/>
      <c r="AA100" s="7"/>
    </row>
    <row r="101" spans="1:27" ht="55.2">
      <c r="A101" s="8">
        <v>98</v>
      </c>
      <c r="B101" s="8" t="s">
        <v>9062</v>
      </c>
      <c r="C101" s="8"/>
      <c r="D101" s="8" t="s">
        <v>9244</v>
      </c>
      <c r="E101" s="8" t="s">
        <v>9245</v>
      </c>
      <c r="F101" s="34" t="s">
        <v>9246</v>
      </c>
      <c r="G101" s="35"/>
      <c r="H101" s="8"/>
      <c r="I101" s="7"/>
      <c r="J101" s="7"/>
      <c r="K101" s="7"/>
      <c r="L101" s="7"/>
      <c r="M101" s="7"/>
      <c r="N101" s="7"/>
      <c r="O101" s="7"/>
      <c r="P101" s="7"/>
      <c r="Q101" s="7"/>
      <c r="R101" s="7"/>
      <c r="S101" s="7"/>
      <c r="T101" s="7"/>
      <c r="U101" s="7"/>
      <c r="V101" s="7"/>
      <c r="W101" s="7"/>
      <c r="X101" s="7"/>
      <c r="Y101" s="7"/>
      <c r="Z101" s="7"/>
      <c r="AA101" s="7"/>
    </row>
    <row r="102" spans="1:27" ht="41.4">
      <c r="A102" s="8">
        <v>99</v>
      </c>
      <c r="B102" s="8" t="s">
        <v>9062</v>
      </c>
      <c r="C102" s="8"/>
      <c r="D102" s="8" t="s">
        <v>9247</v>
      </c>
      <c r="E102" s="8" t="s">
        <v>9248</v>
      </c>
      <c r="F102" s="34" t="s">
        <v>9249</v>
      </c>
      <c r="G102" s="35"/>
      <c r="H102" s="8"/>
      <c r="I102" s="7"/>
      <c r="J102" s="7"/>
      <c r="K102" s="7"/>
      <c r="L102" s="7"/>
      <c r="M102" s="7"/>
      <c r="N102" s="7"/>
      <c r="O102" s="7"/>
      <c r="P102" s="7"/>
      <c r="Q102" s="7"/>
      <c r="R102" s="7"/>
      <c r="S102" s="7"/>
      <c r="T102" s="7"/>
      <c r="U102" s="7"/>
      <c r="V102" s="7"/>
      <c r="W102" s="7"/>
      <c r="X102" s="7"/>
      <c r="Y102" s="7"/>
      <c r="Z102" s="7"/>
      <c r="AA102" s="7"/>
    </row>
    <row r="103" spans="1:27" ht="69">
      <c r="A103" s="8">
        <v>100</v>
      </c>
      <c r="B103" s="8" t="s">
        <v>9062</v>
      </c>
      <c r="C103" s="8"/>
      <c r="D103" s="8" t="s">
        <v>9250</v>
      </c>
      <c r="E103" s="12" t="s">
        <v>9251</v>
      </c>
      <c r="F103" s="34" t="s">
        <v>18215</v>
      </c>
      <c r="G103" s="35"/>
      <c r="H103" s="8"/>
      <c r="I103" s="7"/>
      <c r="J103" s="7"/>
      <c r="K103" s="7"/>
      <c r="L103" s="7"/>
      <c r="M103" s="7"/>
      <c r="N103" s="7"/>
      <c r="O103" s="7"/>
      <c r="P103" s="7"/>
      <c r="Q103" s="7"/>
      <c r="R103" s="7"/>
      <c r="S103" s="7"/>
      <c r="T103" s="7"/>
      <c r="U103" s="7"/>
      <c r="V103" s="7"/>
      <c r="W103" s="7"/>
      <c r="X103" s="7"/>
      <c r="Y103" s="7"/>
      <c r="Z103" s="7"/>
      <c r="AA103" s="7"/>
    </row>
    <row r="104" spans="1:27" ht="14.4">
      <c r="A104" s="8">
        <v>101</v>
      </c>
      <c r="B104" s="8" t="s">
        <v>9062</v>
      </c>
      <c r="C104" s="8">
        <v>271</v>
      </c>
      <c r="D104" s="19" t="str">
        <f t="shared" ref="D104:F104" si="8">D$22</f>
        <v>外廊下</v>
      </c>
      <c r="E104" s="26" t="str">
        <f t="shared" si="8"/>
        <v>Outer corridor</v>
      </c>
      <c r="F104" s="26" t="str">
        <f t="shared" si="8"/>
        <v>Hành lang bên ngoài</v>
      </c>
      <c r="G104" s="8"/>
      <c r="H104" s="8"/>
      <c r="I104" s="7"/>
      <c r="J104" s="7"/>
      <c r="K104" s="7"/>
      <c r="L104" s="7"/>
      <c r="M104" s="7"/>
      <c r="N104" s="7"/>
      <c r="O104" s="7"/>
      <c r="P104" s="7"/>
      <c r="Q104" s="7"/>
      <c r="R104" s="7"/>
      <c r="S104" s="7"/>
      <c r="T104" s="7"/>
      <c r="U104" s="7"/>
      <c r="V104" s="7"/>
      <c r="W104" s="7"/>
      <c r="X104" s="7"/>
      <c r="Y104" s="7"/>
      <c r="Z104" s="7"/>
      <c r="AA104" s="7"/>
    </row>
    <row r="105" spans="1:27" ht="14.4">
      <c r="A105" s="8">
        <v>102</v>
      </c>
      <c r="B105" s="8" t="s">
        <v>9062</v>
      </c>
      <c r="C105" s="8"/>
      <c r="D105" s="19" t="str">
        <f t="shared" ref="D105:F105" si="9">D$23</f>
        <v>玄関</v>
      </c>
      <c r="E105" s="26" t="str">
        <f t="shared" si="9"/>
        <v>Entrance</v>
      </c>
      <c r="F105" s="26" t="str">
        <f t="shared" si="9"/>
        <v>Lối vào</v>
      </c>
      <c r="G105" s="8"/>
      <c r="H105" s="8"/>
      <c r="I105" s="7"/>
      <c r="J105" s="7"/>
      <c r="K105" s="7"/>
      <c r="L105" s="7"/>
      <c r="M105" s="7"/>
      <c r="N105" s="7"/>
      <c r="O105" s="7"/>
      <c r="P105" s="7"/>
      <c r="Q105" s="7"/>
      <c r="R105" s="7"/>
      <c r="S105" s="7"/>
      <c r="T105" s="7"/>
      <c r="U105" s="7"/>
      <c r="V105" s="7"/>
      <c r="W105" s="7"/>
      <c r="X105" s="7"/>
      <c r="Y105" s="7"/>
      <c r="Z105" s="7"/>
      <c r="AA105" s="7"/>
    </row>
    <row r="106" spans="1:27" ht="14.4">
      <c r="A106" s="8">
        <v>103</v>
      </c>
      <c r="B106" s="8" t="s">
        <v>9062</v>
      </c>
      <c r="C106" s="8"/>
      <c r="D106" s="19" t="str">
        <f t="shared" ref="D106:F106" si="10">D$18</f>
        <v>洋室</v>
      </c>
      <c r="E106" s="26" t="str">
        <f t="shared" si="10"/>
        <v>Western style room</v>
      </c>
      <c r="F106" s="26" t="str">
        <f t="shared" si="10"/>
        <v>Phòng kiểu phương Tây</v>
      </c>
      <c r="G106" s="8"/>
      <c r="H106" s="8"/>
      <c r="I106" s="7"/>
      <c r="J106" s="7"/>
      <c r="K106" s="7"/>
      <c r="L106" s="7"/>
      <c r="M106" s="7"/>
      <c r="N106" s="7"/>
      <c r="O106" s="7"/>
      <c r="P106" s="7"/>
      <c r="Q106" s="7"/>
      <c r="R106" s="7"/>
      <c r="S106" s="7"/>
      <c r="T106" s="7"/>
      <c r="U106" s="7"/>
      <c r="V106" s="7"/>
      <c r="W106" s="7"/>
      <c r="X106" s="7"/>
      <c r="Y106" s="7"/>
      <c r="Z106" s="7"/>
      <c r="AA106" s="7"/>
    </row>
    <row r="107" spans="1:27" ht="14.4">
      <c r="A107" s="8">
        <v>104</v>
      </c>
      <c r="B107" s="8" t="s">
        <v>9062</v>
      </c>
      <c r="C107" s="8"/>
      <c r="D107" s="19" t="str">
        <f t="shared" ref="D107:F107" si="11">D$24</f>
        <v>廊下</v>
      </c>
      <c r="E107" s="26" t="str">
        <f t="shared" si="11"/>
        <v>Corridor</v>
      </c>
      <c r="F107" s="26" t="str">
        <f t="shared" si="11"/>
        <v>Hành lang</v>
      </c>
      <c r="G107" s="8"/>
      <c r="H107" s="8"/>
      <c r="I107" s="7"/>
      <c r="J107" s="7"/>
      <c r="K107" s="7"/>
      <c r="L107" s="7"/>
      <c r="M107" s="7"/>
      <c r="N107" s="7"/>
      <c r="O107" s="7"/>
      <c r="P107" s="7"/>
      <c r="Q107" s="7"/>
      <c r="R107" s="7"/>
      <c r="S107" s="7"/>
      <c r="T107" s="7"/>
      <c r="U107" s="7"/>
      <c r="V107" s="7"/>
      <c r="W107" s="7"/>
      <c r="X107" s="7"/>
      <c r="Y107" s="7"/>
      <c r="Z107" s="7"/>
      <c r="AA107" s="7"/>
    </row>
    <row r="108" spans="1:27" ht="14.4">
      <c r="A108" s="8">
        <v>105</v>
      </c>
      <c r="B108" s="8" t="s">
        <v>9062</v>
      </c>
      <c r="C108" s="8"/>
      <c r="D108" s="19" t="str">
        <f t="shared" ref="D108:F108" si="12">D$25</f>
        <v>トイレ</v>
      </c>
      <c r="E108" s="26" t="str">
        <f t="shared" si="12"/>
        <v>Lavatory</v>
      </c>
      <c r="F108" s="26" t="str">
        <f t="shared" si="12"/>
        <v>Nhà vệ sinh</v>
      </c>
      <c r="G108" s="8"/>
      <c r="H108" s="8"/>
      <c r="I108" s="7"/>
      <c r="J108" s="7"/>
      <c r="K108" s="7"/>
      <c r="L108" s="7"/>
      <c r="M108" s="7"/>
      <c r="N108" s="7"/>
      <c r="O108" s="7"/>
      <c r="P108" s="7"/>
      <c r="Q108" s="7"/>
      <c r="R108" s="7"/>
      <c r="S108" s="7"/>
      <c r="T108" s="7"/>
      <c r="U108" s="7"/>
      <c r="V108" s="7"/>
      <c r="W108" s="7"/>
      <c r="X108" s="7"/>
      <c r="Y108" s="7"/>
      <c r="Z108" s="7"/>
      <c r="AA108" s="7"/>
    </row>
    <row r="109" spans="1:27" ht="14.4">
      <c r="A109" s="8">
        <v>106</v>
      </c>
      <c r="B109" s="8" t="s">
        <v>9062</v>
      </c>
      <c r="C109" s="8"/>
      <c r="D109" s="19" t="str">
        <f t="shared" ref="D109:F109" si="13">D$26</f>
        <v>脱衣・洗面室</v>
      </c>
      <c r="E109" s="26" t="str">
        <f t="shared" si="13"/>
        <v>Dressing room, Lavatory</v>
      </c>
      <c r="F109" s="26" t="str">
        <f t="shared" si="13"/>
        <v>Phòng vệ sinh - Phòng thay đồ</v>
      </c>
      <c r="G109" s="8"/>
      <c r="H109" s="8"/>
      <c r="I109" s="7"/>
      <c r="J109" s="7"/>
      <c r="K109" s="7"/>
      <c r="L109" s="7"/>
      <c r="M109" s="7"/>
      <c r="N109" s="7"/>
      <c r="O109" s="7"/>
      <c r="P109" s="7"/>
      <c r="Q109" s="7"/>
      <c r="R109" s="7"/>
      <c r="S109" s="7"/>
      <c r="T109" s="7"/>
      <c r="U109" s="7"/>
      <c r="V109" s="7"/>
      <c r="W109" s="7"/>
      <c r="X109" s="7"/>
      <c r="Y109" s="7"/>
      <c r="Z109" s="7"/>
      <c r="AA109" s="7"/>
    </row>
    <row r="110" spans="1:27" ht="14.4">
      <c r="A110" s="8">
        <v>107</v>
      </c>
      <c r="B110" s="8" t="s">
        <v>9062</v>
      </c>
      <c r="C110" s="8"/>
      <c r="D110" s="19" t="str">
        <f t="shared" ref="D110:F110" si="14">D$27</f>
        <v>物入</v>
      </c>
      <c r="E110" s="26" t="str">
        <f t="shared" si="14"/>
        <v>Storage</v>
      </c>
      <c r="F110" s="26" t="str">
        <f t="shared" si="14"/>
        <v>Nhà kho</v>
      </c>
      <c r="G110" s="8"/>
      <c r="H110" s="8"/>
      <c r="I110" s="7"/>
      <c r="J110" s="7"/>
      <c r="K110" s="7"/>
      <c r="L110" s="7"/>
      <c r="M110" s="7"/>
      <c r="N110" s="7"/>
      <c r="O110" s="7"/>
      <c r="P110" s="7"/>
      <c r="Q110" s="7"/>
      <c r="R110" s="7"/>
      <c r="S110" s="7"/>
      <c r="T110" s="7"/>
      <c r="U110" s="7"/>
      <c r="V110" s="7"/>
      <c r="W110" s="7"/>
      <c r="X110" s="7"/>
      <c r="Y110" s="7"/>
      <c r="Z110" s="7"/>
      <c r="AA110" s="7"/>
    </row>
    <row r="111" spans="1:27" ht="14.4">
      <c r="A111" s="8">
        <v>108</v>
      </c>
      <c r="B111" s="8" t="s">
        <v>9062</v>
      </c>
      <c r="C111" s="8"/>
      <c r="D111" s="19" t="str">
        <f t="shared" ref="D111:F111" si="15">D$28</f>
        <v>台所</v>
      </c>
      <c r="E111" s="26" t="str">
        <f t="shared" si="15"/>
        <v>Kitchen</v>
      </c>
      <c r="F111" s="26" t="str">
        <f t="shared" si="15"/>
        <v>Phòng bếp</v>
      </c>
      <c r="G111" s="8"/>
      <c r="H111" s="8"/>
      <c r="I111" s="7"/>
      <c r="J111" s="7"/>
      <c r="K111" s="7"/>
      <c r="L111" s="7"/>
      <c r="M111" s="7"/>
      <c r="N111" s="7"/>
      <c r="O111" s="7"/>
      <c r="P111" s="7"/>
      <c r="Q111" s="7"/>
      <c r="R111" s="7"/>
      <c r="S111" s="7"/>
      <c r="T111" s="7"/>
      <c r="U111" s="7"/>
      <c r="V111" s="7"/>
      <c r="W111" s="7"/>
      <c r="X111" s="7"/>
      <c r="Y111" s="7"/>
      <c r="Z111" s="7"/>
      <c r="AA111" s="7"/>
    </row>
    <row r="112" spans="1:27" ht="14.4">
      <c r="A112" s="8">
        <v>109</v>
      </c>
      <c r="B112" s="8" t="s">
        <v>9062</v>
      </c>
      <c r="C112" s="8"/>
      <c r="D112" s="19" t="str">
        <f t="shared" ref="D112:F112" si="16">D$29</f>
        <v>ガス湯沸器</v>
      </c>
      <c r="E112" s="26" t="str">
        <f t="shared" si="16"/>
        <v>Gas hot water heater</v>
      </c>
      <c r="F112" s="26" t="str">
        <f t="shared" si="16"/>
        <v>Bình nóng lạnh dùng gas</v>
      </c>
      <c r="G112" s="8"/>
      <c r="H112" s="8"/>
      <c r="I112" s="7"/>
      <c r="J112" s="7"/>
      <c r="K112" s="7"/>
      <c r="L112" s="7"/>
      <c r="M112" s="7"/>
      <c r="N112" s="7"/>
      <c r="O112" s="7"/>
      <c r="P112" s="7"/>
      <c r="Q112" s="7"/>
      <c r="R112" s="7"/>
      <c r="S112" s="7"/>
      <c r="T112" s="7"/>
      <c r="U112" s="7"/>
      <c r="V112" s="7"/>
      <c r="W112" s="7"/>
      <c r="X112" s="7"/>
      <c r="Y112" s="7"/>
      <c r="Z112" s="7"/>
      <c r="AA112" s="7"/>
    </row>
    <row r="113" spans="1:27" ht="14.4">
      <c r="A113" s="8">
        <v>110</v>
      </c>
      <c r="B113" s="8" t="s">
        <v>9062</v>
      </c>
      <c r="C113" s="8"/>
      <c r="D113" s="19" t="str">
        <f t="shared" ref="D113:F113" si="17">D$30</f>
        <v>リモコン線</v>
      </c>
      <c r="E113" s="26" t="str">
        <f t="shared" si="17"/>
        <v>Remote control line</v>
      </c>
      <c r="F113" s="26" t="str">
        <f t="shared" si="17"/>
        <v>Dây điều khiển từ xa</v>
      </c>
      <c r="G113" s="8"/>
      <c r="H113" s="8"/>
      <c r="I113" s="7"/>
      <c r="J113" s="7"/>
      <c r="K113" s="7"/>
      <c r="L113" s="7"/>
      <c r="M113" s="7"/>
      <c r="N113" s="7"/>
      <c r="O113" s="7"/>
      <c r="P113" s="7"/>
      <c r="Q113" s="7"/>
      <c r="R113" s="7"/>
      <c r="S113" s="7"/>
      <c r="T113" s="7"/>
      <c r="U113" s="7"/>
      <c r="V113" s="7"/>
      <c r="W113" s="7"/>
      <c r="X113" s="7"/>
      <c r="Y113" s="7"/>
      <c r="Z113" s="7"/>
      <c r="AA113" s="7"/>
    </row>
    <row r="114" spans="1:27" ht="41.4">
      <c r="A114" s="8">
        <v>111</v>
      </c>
      <c r="B114" s="8" t="s">
        <v>9062</v>
      </c>
      <c r="C114" s="8"/>
      <c r="D114" s="8" t="s">
        <v>9252</v>
      </c>
      <c r="E114" s="12" t="s">
        <v>9253</v>
      </c>
      <c r="F114" s="33" t="s">
        <v>9254</v>
      </c>
      <c r="G114" s="8"/>
      <c r="H114" s="8"/>
      <c r="I114" s="7"/>
      <c r="J114" s="7"/>
      <c r="K114" s="7"/>
      <c r="L114" s="7"/>
      <c r="M114" s="7"/>
      <c r="N114" s="7"/>
      <c r="O114" s="7"/>
      <c r="P114" s="7"/>
      <c r="Q114" s="7"/>
      <c r="R114" s="7"/>
      <c r="S114" s="7"/>
      <c r="T114" s="7"/>
      <c r="U114" s="7"/>
      <c r="V114" s="7"/>
      <c r="W114" s="7"/>
      <c r="X114" s="7"/>
      <c r="Y114" s="7"/>
      <c r="Z114" s="7"/>
      <c r="AA114" s="7"/>
    </row>
    <row r="115" spans="1:27" ht="27.6">
      <c r="A115" s="8">
        <v>112</v>
      </c>
      <c r="B115" s="8" t="s">
        <v>9062</v>
      </c>
      <c r="C115" s="8"/>
      <c r="D115" s="8" t="s">
        <v>9255</v>
      </c>
      <c r="E115" s="8" t="s">
        <v>9256</v>
      </c>
      <c r="F115" s="34" t="s">
        <v>9257</v>
      </c>
      <c r="G115" s="35"/>
      <c r="H115" s="8"/>
      <c r="I115" s="7"/>
      <c r="J115" s="7"/>
      <c r="K115" s="7"/>
      <c r="L115" s="7"/>
      <c r="M115" s="7"/>
      <c r="N115" s="7"/>
      <c r="O115" s="7"/>
      <c r="P115" s="7"/>
      <c r="Q115" s="7"/>
      <c r="R115" s="7"/>
      <c r="S115" s="7"/>
      <c r="T115" s="7"/>
      <c r="U115" s="7"/>
      <c r="V115" s="7"/>
      <c r="W115" s="7"/>
      <c r="X115" s="7"/>
      <c r="Y115" s="7"/>
      <c r="Z115" s="7"/>
      <c r="AA115" s="7"/>
    </row>
    <row r="116" spans="1:27" ht="14.4">
      <c r="A116" s="8">
        <v>113</v>
      </c>
      <c r="B116" s="8" t="s">
        <v>9062</v>
      </c>
      <c r="C116" s="8"/>
      <c r="D116" s="8" t="s">
        <v>9258</v>
      </c>
      <c r="E116" s="12" t="s">
        <v>9259</v>
      </c>
      <c r="F116" s="34" t="s">
        <v>9260</v>
      </c>
      <c r="G116" s="35"/>
      <c r="H116" s="8"/>
      <c r="I116" s="7"/>
      <c r="J116" s="7"/>
      <c r="K116" s="7"/>
      <c r="L116" s="7"/>
      <c r="M116" s="7"/>
      <c r="N116" s="7"/>
      <c r="O116" s="7"/>
      <c r="P116" s="7"/>
      <c r="Q116" s="7"/>
      <c r="R116" s="7"/>
      <c r="S116" s="7"/>
      <c r="T116" s="7"/>
      <c r="U116" s="7"/>
      <c r="V116" s="7"/>
      <c r="W116" s="7"/>
      <c r="X116" s="7"/>
      <c r="Y116" s="7"/>
      <c r="Z116" s="7"/>
      <c r="AA116" s="7"/>
    </row>
    <row r="117" spans="1:27" ht="27.6">
      <c r="A117" s="8">
        <v>114</v>
      </c>
      <c r="B117" s="8" t="s">
        <v>9062</v>
      </c>
      <c r="C117" s="8"/>
      <c r="D117" s="9" t="s">
        <v>9261</v>
      </c>
      <c r="E117" s="8" t="s">
        <v>9262</v>
      </c>
      <c r="F117" s="34" t="s">
        <v>18080</v>
      </c>
      <c r="G117" s="35"/>
      <c r="H117" s="8"/>
      <c r="I117" s="7"/>
      <c r="J117" s="7"/>
      <c r="K117" s="7"/>
      <c r="L117" s="7"/>
      <c r="M117" s="7"/>
      <c r="N117" s="7"/>
      <c r="O117" s="7"/>
      <c r="P117" s="7"/>
      <c r="Q117" s="7"/>
      <c r="R117" s="7"/>
      <c r="S117" s="7"/>
      <c r="T117" s="7"/>
      <c r="U117" s="7"/>
      <c r="V117" s="7"/>
      <c r="W117" s="7"/>
      <c r="X117" s="7"/>
      <c r="Y117" s="7"/>
      <c r="Z117" s="7"/>
      <c r="AA117" s="7"/>
    </row>
    <row r="118" spans="1:27" ht="14.4">
      <c r="A118" s="8">
        <v>115</v>
      </c>
      <c r="B118" s="8" t="s">
        <v>9062</v>
      </c>
      <c r="C118" s="8"/>
      <c r="D118" s="8" t="s">
        <v>9264</v>
      </c>
      <c r="E118" s="12" t="s">
        <v>9265</v>
      </c>
      <c r="F118" s="34" t="s">
        <v>18084</v>
      </c>
      <c r="G118" s="35"/>
      <c r="H118" s="8"/>
      <c r="I118" s="7"/>
      <c r="J118" s="7"/>
      <c r="K118" s="7"/>
      <c r="L118" s="7"/>
      <c r="M118" s="7"/>
      <c r="N118" s="7"/>
      <c r="O118" s="7"/>
      <c r="P118" s="7"/>
      <c r="Q118" s="7"/>
      <c r="R118" s="7"/>
      <c r="S118" s="7"/>
      <c r="T118" s="7"/>
      <c r="U118" s="7"/>
      <c r="V118" s="7"/>
      <c r="W118" s="7"/>
      <c r="X118" s="7"/>
      <c r="Y118" s="7"/>
      <c r="Z118" s="7"/>
      <c r="AA118" s="7"/>
    </row>
    <row r="119" spans="1:27" ht="41.4">
      <c r="A119" s="8">
        <v>116</v>
      </c>
      <c r="B119" s="8" t="s">
        <v>9062</v>
      </c>
      <c r="C119" s="8"/>
      <c r="D119" s="8" t="s">
        <v>9266</v>
      </c>
      <c r="E119" s="12" t="s">
        <v>9267</v>
      </c>
      <c r="F119" s="34" t="s">
        <v>9268</v>
      </c>
      <c r="G119" s="35" t="s">
        <v>15835</v>
      </c>
      <c r="H119" s="8" t="s">
        <v>9269</v>
      </c>
      <c r="I119" s="7"/>
      <c r="J119" s="7"/>
      <c r="K119" s="7"/>
      <c r="L119" s="7"/>
      <c r="M119" s="7"/>
      <c r="N119" s="7"/>
      <c r="O119" s="7"/>
      <c r="P119" s="7"/>
      <c r="Q119" s="7"/>
      <c r="R119" s="7"/>
      <c r="S119" s="7"/>
      <c r="T119" s="7"/>
      <c r="U119" s="7"/>
      <c r="V119" s="7"/>
      <c r="W119" s="7"/>
      <c r="X119" s="7"/>
      <c r="Y119" s="7"/>
      <c r="Z119" s="7"/>
      <c r="AA119" s="7"/>
    </row>
    <row r="120" spans="1:27" ht="14.4">
      <c r="A120" s="8">
        <v>117</v>
      </c>
      <c r="B120" s="8" t="s">
        <v>9062</v>
      </c>
      <c r="C120" s="8"/>
      <c r="D120" s="8" t="s">
        <v>9270</v>
      </c>
      <c r="E120" s="12" t="s">
        <v>9271</v>
      </c>
      <c r="F120" s="34" t="s">
        <v>9272</v>
      </c>
      <c r="G120" s="35"/>
      <c r="H120" s="8"/>
      <c r="I120" s="7"/>
      <c r="J120" s="7"/>
      <c r="K120" s="7"/>
      <c r="L120" s="7"/>
      <c r="M120" s="7"/>
      <c r="N120" s="7"/>
      <c r="O120" s="7"/>
      <c r="P120" s="7"/>
      <c r="Q120" s="7"/>
      <c r="R120" s="7"/>
      <c r="S120" s="7"/>
      <c r="T120" s="7"/>
      <c r="U120" s="7"/>
      <c r="V120" s="7"/>
      <c r="W120" s="7"/>
      <c r="X120" s="7"/>
      <c r="Y120" s="7"/>
      <c r="Z120" s="7"/>
      <c r="AA120" s="7"/>
    </row>
    <row r="121" spans="1:27" ht="27.6">
      <c r="A121" s="8">
        <v>118</v>
      </c>
      <c r="B121" s="8" t="s">
        <v>9062</v>
      </c>
      <c r="C121" s="8"/>
      <c r="D121" s="8" t="s">
        <v>9273</v>
      </c>
      <c r="E121" s="8" t="s">
        <v>9274</v>
      </c>
      <c r="F121" s="34" t="s">
        <v>18081</v>
      </c>
      <c r="G121" s="35"/>
      <c r="H121" s="8"/>
      <c r="I121" s="7"/>
      <c r="J121" s="7"/>
      <c r="K121" s="7"/>
      <c r="L121" s="7"/>
      <c r="M121" s="7"/>
      <c r="N121" s="7"/>
      <c r="O121" s="7"/>
      <c r="P121" s="7"/>
      <c r="Q121" s="7"/>
      <c r="R121" s="7"/>
      <c r="S121" s="7"/>
      <c r="T121" s="7"/>
      <c r="U121" s="7"/>
      <c r="V121" s="7"/>
      <c r="W121" s="7"/>
      <c r="X121" s="7"/>
      <c r="Y121" s="7"/>
      <c r="Z121" s="7"/>
      <c r="AA121" s="7"/>
    </row>
    <row r="122" spans="1:27" ht="27.6">
      <c r="A122" s="8">
        <v>119</v>
      </c>
      <c r="B122" s="8" t="s">
        <v>9062</v>
      </c>
      <c r="C122" s="8"/>
      <c r="D122" s="8" t="s">
        <v>9275</v>
      </c>
      <c r="E122" s="8" t="s">
        <v>9276</v>
      </c>
      <c r="F122" s="33" t="s">
        <v>18135</v>
      </c>
      <c r="G122" s="8"/>
      <c r="H122" s="8"/>
      <c r="I122" s="7"/>
      <c r="J122" s="7"/>
      <c r="K122" s="7"/>
      <c r="L122" s="7"/>
      <c r="M122" s="7"/>
      <c r="N122" s="7"/>
      <c r="O122" s="7"/>
      <c r="P122" s="7"/>
      <c r="Q122" s="7"/>
      <c r="R122" s="7"/>
      <c r="S122" s="7"/>
      <c r="T122" s="7"/>
      <c r="U122" s="7"/>
      <c r="V122" s="7"/>
      <c r="W122" s="7"/>
      <c r="X122" s="7"/>
      <c r="Y122" s="7"/>
      <c r="Z122" s="7"/>
      <c r="AA122" s="7"/>
    </row>
    <row r="123" spans="1:27" ht="14.4">
      <c r="A123" s="8">
        <v>120</v>
      </c>
      <c r="B123" s="8" t="s">
        <v>9062</v>
      </c>
      <c r="C123" s="8"/>
      <c r="D123" s="19" t="str">
        <f t="shared" ref="D123:F123" si="18">D$93</f>
        <v>・PSの点検口の確認</v>
      </c>
      <c r="E123" s="19" t="str">
        <f t="shared" si="18"/>
        <v>- Confirm the access door for PS.</v>
      </c>
      <c r="F123" s="19" t="str">
        <f t="shared" si="18"/>
        <v>・ Xác nhận cổng kiểm tra PS</v>
      </c>
      <c r="G123" s="8"/>
      <c r="H123" s="8"/>
      <c r="I123" s="7"/>
      <c r="J123" s="7"/>
      <c r="K123" s="7"/>
      <c r="L123" s="7"/>
      <c r="M123" s="7"/>
      <c r="N123" s="7"/>
      <c r="O123" s="7"/>
      <c r="P123" s="7"/>
      <c r="Q123" s="7"/>
      <c r="R123" s="7"/>
      <c r="S123" s="7"/>
      <c r="T123" s="7"/>
      <c r="U123" s="7"/>
      <c r="V123" s="7"/>
      <c r="W123" s="7"/>
      <c r="X123" s="7"/>
      <c r="Y123" s="7"/>
      <c r="Z123" s="7"/>
      <c r="AA123" s="7"/>
    </row>
    <row r="124" spans="1:27" ht="14.4">
      <c r="A124" s="8">
        <v>121</v>
      </c>
      <c r="B124" s="8" t="s">
        <v>9062</v>
      </c>
      <c r="C124" s="8"/>
      <c r="D124" s="8" t="s">
        <v>9277</v>
      </c>
      <c r="E124" s="12" t="s">
        <v>9278</v>
      </c>
      <c r="F124" s="34" t="s">
        <v>9279</v>
      </c>
      <c r="G124" s="35"/>
      <c r="H124" s="8"/>
      <c r="I124" s="7"/>
      <c r="J124" s="7"/>
      <c r="K124" s="7"/>
      <c r="L124" s="7"/>
      <c r="M124" s="7"/>
      <c r="N124" s="7"/>
      <c r="O124" s="7"/>
      <c r="P124" s="7"/>
      <c r="Q124" s="7"/>
      <c r="R124" s="7"/>
      <c r="S124" s="7"/>
      <c r="T124" s="7"/>
      <c r="U124" s="7"/>
      <c r="V124" s="7"/>
      <c r="W124" s="7"/>
      <c r="X124" s="7"/>
      <c r="Y124" s="7"/>
      <c r="Z124" s="7"/>
      <c r="AA124" s="7"/>
    </row>
    <row r="125" spans="1:27" ht="27.6">
      <c r="A125" s="8">
        <v>122</v>
      </c>
      <c r="B125" s="8" t="s">
        <v>9062</v>
      </c>
      <c r="C125" s="8"/>
      <c r="D125" s="8" t="s">
        <v>9280</v>
      </c>
      <c r="E125" s="12" t="s">
        <v>9281</v>
      </c>
      <c r="F125" s="33" t="s">
        <v>18085</v>
      </c>
      <c r="G125" s="8"/>
      <c r="H125" s="8"/>
      <c r="I125" s="7"/>
      <c r="J125" s="7"/>
      <c r="K125" s="7"/>
      <c r="L125" s="7"/>
      <c r="M125" s="7"/>
      <c r="N125" s="7"/>
      <c r="O125" s="7"/>
      <c r="P125" s="7"/>
      <c r="Q125" s="7"/>
      <c r="R125" s="7"/>
      <c r="S125" s="7"/>
      <c r="T125" s="7"/>
      <c r="U125" s="7"/>
      <c r="V125" s="7"/>
      <c r="W125" s="7"/>
      <c r="X125" s="7"/>
      <c r="Y125" s="7"/>
      <c r="Z125" s="7"/>
      <c r="AA125" s="7"/>
    </row>
    <row r="126" spans="1:27" ht="27.6">
      <c r="A126" s="8">
        <v>123</v>
      </c>
      <c r="B126" s="8" t="s">
        <v>9062</v>
      </c>
      <c r="C126" s="8"/>
      <c r="D126" s="8" t="s">
        <v>9282</v>
      </c>
      <c r="E126" s="12" t="s">
        <v>9283</v>
      </c>
      <c r="F126" s="33" t="s">
        <v>9284</v>
      </c>
      <c r="G126" s="8"/>
      <c r="H126" s="8"/>
      <c r="I126" s="7"/>
      <c r="J126" s="7"/>
      <c r="K126" s="7"/>
      <c r="L126" s="7"/>
      <c r="M126" s="7"/>
      <c r="N126" s="7"/>
      <c r="O126" s="7"/>
      <c r="P126" s="7"/>
      <c r="Q126" s="7"/>
      <c r="R126" s="7"/>
      <c r="S126" s="7"/>
      <c r="T126" s="7"/>
      <c r="U126" s="7"/>
      <c r="V126" s="7"/>
      <c r="W126" s="7"/>
      <c r="X126" s="7"/>
      <c r="Y126" s="7"/>
      <c r="Z126" s="7"/>
      <c r="AA126" s="7"/>
    </row>
    <row r="127" spans="1:27" ht="41.4">
      <c r="A127" s="8">
        <v>124</v>
      </c>
      <c r="B127" s="8" t="s">
        <v>9062</v>
      </c>
      <c r="C127" s="8"/>
      <c r="D127" s="8" t="s">
        <v>9285</v>
      </c>
      <c r="E127" s="12" t="s">
        <v>9286</v>
      </c>
      <c r="F127" s="156" t="s">
        <v>15742</v>
      </c>
      <c r="G127" s="35"/>
      <c r="H127" s="8"/>
      <c r="I127" s="7"/>
      <c r="J127" s="7"/>
      <c r="K127" s="7"/>
      <c r="L127" s="7"/>
      <c r="M127" s="7"/>
      <c r="N127" s="7"/>
      <c r="O127" s="7"/>
      <c r="P127" s="7"/>
      <c r="Q127" s="7"/>
      <c r="R127" s="7"/>
      <c r="S127" s="7"/>
      <c r="T127" s="7"/>
      <c r="U127" s="7"/>
      <c r="V127" s="7"/>
      <c r="W127" s="7"/>
      <c r="X127" s="7"/>
      <c r="Y127" s="7"/>
      <c r="Z127" s="7"/>
      <c r="AA127" s="7"/>
    </row>
    <row r="128" spans="1:27" ht="41.4">
      <c r="A128" s="8">
        <v>125</v>
      </c>
      <c r="B128" s="8" t="s">
        <v>9062</v>
      </c>
      <c r="C128" s="8"/>
      <c r="D128" s="8" t="s">
        <v>9287</v>
      </c>
      <c r="E128" s="12" t="s">
        <v>9288</v>
      </c>
      <c r="F128" s="34" t="s">
        <v>9289</v>
      </c>
      <c r="G128" s="35"/>
      <c r="H128" s="8"/>
      <c r="I128" s="7"/>
      <c r="J128" s="7"/>
      <c r="K128" s="7"/>
      <c r="L128" s="7"/>
      <c r="M128" s="7"/>
      <c r="N128" s="7"/>
      <c r="O128" s="7"/>
      <c r="P128" s="7"/>
      <c r="Q128" s="7"/>
      <c r="R128" s="7"/>
      <c r="S128" s="7"/>
      <c r="T128" s="7"/>
      <c r="U128" s="7"/>
      <c r="V128" s="7"/>
      <c r="W128" s="7"/>
      <c r="X128" s="7"/>
      <c r="Y128" s="7"/>
      <c r="Z128" s="7"/>
      <c r="AA128" s="7"/>
    </row>
    <row r="129" spans="1:27" ht="27.6">
      <c r="A129" s="8">
        <v>126</v>
      </c>
      <c r="B129" s="8" t="s">
        <v>9062</v>
      </c>
      <c r="C129" s="8"/>
      <c r="D129" s="8" t="s">
        <v>9290</v>
      </c>
      <c r="E129" s="12" t="s">
        <v>9291</v>
      </c>
      <c r="F129" s="34" t="s">
        <v>9292</v>
      </c>
      <c r="G129" s="35"/>
      <c r="H129" s="8"/>
      <c r="I129" s="7"/>
      <c r="J129" s="7"/>
      <c r="K129" s="7"/>
      <c r="L129" s="7"/>
      <c r="M129" s="7"/>
      <c r="N129" s="7"/>
      <c r="O129" s="7"/>
      <c r="P129" s="7"/>
      <c r="Q129" s="7"/>
      <c r="R129" s="7"/>
      <c r="S129" s="7"/>
      <c r="T129" s="7"/>
      <c r="U129" s="7"/>
      <c r="V129" s="7"/>
      <c r="W129" s="7"/>
      <c r="X129" s="7"/>
      <c r="Y129" s="7"/>
      <c r="Z129" s="7"/>
      <c r="AA129" s="7"/>
    </row>
    <row r="130" spans="1:27" ht="14.4">
      <c r="A130" s="8">
        <v>127</v>
      </c>
      <c r="B130" s="8" t="s">
        <v>9062</v>
      </c>
      <c r="C130" s="8"/>
      <c r="D130" s="8" t="s">
        <v>9293</v>
      </c>
      <c r="E130" s="8" t="s">
        <v>9294</v>
      </c>
      <c r="F130" s="34" t="s">
        <v>9295</v>
      </c>
      <c r="G130" s="35"/>
      <c r="H130" s="8"/>
      <c r="I130" s="7"/>
      <c r="J130" s="7"/>
      <c r="K130" s="7"/>
      <c r="L130" s="7"/>
      <c r="M130" s="7"/>
      <c r="N130" s="7"/>
      <c r="O130" s="7"/>
      <c r="P130" s="7"/>
      <c r="Q130" s="7"/>
      <c r="R130" s="7"/>
      <c r="S130" s="7"/>
      <c r="T130" s="7"/>
      <c r="U130" s="7"/>
      <c r="V130" s="7"/>
      <c r="W130" s="7"/>
      <c r="X130" s="7"/>
      <c r="Y130" s="7"/>
      <c r="Z130" s="7"/>
      <c r="AA130" s="7"/>
    </row>
    <row r="131" spans="1:27" ht="14.4">
      <c r="A131" s="8">
        <v>128</v>
      </c>
      <c r="B131" s="8" t="s">
        <v>9062</v>
      </c>
      <c r="C131" s="8"/>
      <c r="D131" s="8" t="s">
        <v>9296</v>
      </c>
      <c r="E131" s="12" t="s">
        <v>9297</v>
      </c>
      <c r="F131" s="9" t="s">
        <v>9298</v>
      </c>
      <c r="G131" s="8"/>
      <c r="H131" s="8"/>
      <c r="I131" s="7"/>
      <c r="J131" s="7"/>
      <c r="K131" s="7"/>
      <c r="L131" s="7"/>
      <c r="M131" s="7"/>
      <c r="N131" s="7"/>
      <c r="O131" s="7"/>
      <c r="P131" s="7"/>
      <c r="Q131" s="7"/>
      <c r="R131" s="7"/>
      <c r="S131" s="7"/>
      <c r="T131" s="7"/>
      <c r="U131" s="7"/>
      <c r="V131" s="7"/>
      <c r="W131" s="7"/>
      <c r="X131" s="7"/>
      <c r="Y131" s="7"/>
      <c r="Z131" s="7"/>
      <c r="AA131" s="7"/>
    </row>
    <row r="132" spans="1:27" ht="41.4">
      <c r="A132" s="8">
        <v>129</v>
      </c>
      <c r="B132" s="8" t="s">
        <v>9062</v>
      </c>
      <c r="C132" s="8"/>
      <c r="D132" s="8" t="s">
        <v>18095</v>
      </c>
      <c r="E132" s="8" t="s">
        <v>9299</v>
      </c>
      <c r="F132" s="34" t="s">
        <v>9300</v>
      </c>
      <c r="G132" s="35"/>
      <c r="H132" s="8"/>
      <c r="I132" s="7"/>
      <c r="J132" s="7"/>
      <c r="K132" s="7"/>
      <c r="L132" s="7"/>
      <c r="M132" s="7"/>
      <c r="N132" s="7"/>
      <c r="O132" s="7"/>
      <c r="P132" s="7"/>
      <c r="Q132" s="7"/>
      <c r="R132" s="7"/>
      <c r="S132" s="7"/>
      <c r="T132" s="7"/>
      <c r="U132" s="7"/>
      <c r="V132" s="7"/>
      <c r="W132" s="7"/>
      <c r="X132" s="7"/>
      <c r="Y132" s="7"/>
      <c r="Z132" s="7"/>
      <c r="AA132" s="7"/>
    </row>
    <row r="133" spans="1:27" ht="41.4">
      <c r="A133" s="8">
        <v>130</v>
      </c>
      <c r="B133" s="8" t="s">
        <v>9062</v>
      </c>
      <c r="C133" s="8"/>
      <c r="D133" s="8" t="s">
        <v>9301</v>
      </c>
      <c r="E133" s="8" t="s">
        <v>9302</v>
      </c>
      <c r="F133" s="34" t="s">
        <v>18089</v>
      </c>
      <c r="G133" s="35"/>
      <c r="H133" s="8"/>
      <c r="I133" s="7"/>
      <c r="J133" s="7"/>
      <c r="K133" s="7"/>
      <c r="L133" s="7"/>
      <c r="M133" s="7"/>
      <c r="N133" s="7"/>
      <c r="O133" s="7"/>
      <c r="P133" s="7"/>
      <c r="Q133" s="7"/>
      <c r="R133" s="7"/>
      <c r="S133" s="7"/>
      <c r="T133" s="7"/>
      <c r="U133" s="7"/>
      <c r="V133" s="7"/>
      <c r="W133" s="7"/>
      <c r="X133" s="7"/>
      <c r="Y133" s="7"/>
      <c r="Z133" s="7"/>
      <c r="AA133" s="7"/>
    </row>
    <row r="134" spans="1:27" ht="41.4">
      <c r="A134" s="8">
        <v>131</v>
      </c>
      <c r="B134" s="8" t="s">
        <v>9062</v>
      </c>
      <c r="C134" s="8"/>
      <c r="D134" s="8" t="s">
        <v>9303</v>
      </c>
      <c r="E134" s="8" t="s">
        <v>9304</v>
      </c>
      <c r="F134" s="34" t="s">
        <v>9305</v>
      </c>
      <c r="G134" s="35"/>
      <c r="H134" s="8"/>
      <c r="I134" s="7"/>
      <c r="J134" s="7"/>
      <c r="K134" s="7"/>
      <c r="L134" s="7"/>
      <c r="M134" s="7"/>
      <c r="N134" s="7"/>
      <c r="O134" s="7"/>
      <c r="P134" s="7"/>
      <c r="Q134" s="7"/>
      <c r="R134" s="7"/>
      <c r="S134" s="7"/>
      <c r="T134" s="7"/>
      <c r="U134" s="7"/>
      <c r="V134" s="7"/>
      <c r="W134" s="7"/>
      <c r="X134" s="7"/>
      <c r="Y134" s="7"/>
      <c r="Z134" s="7"/>
      <c r="AA134" s="7"/>
    </row>
    <row r="135" spans="1:27" ht="27.6">
      <c r="A135" s="8">
        <v>132</v>
      </c>
      <c r="B135" s="8" t="s">
        <v>9062</v>
      </c>
      <c r="C135" s="8"/>
      <c r="D135" s="8" t="s">
        <v>9306</v>
      </c>
      <c r="E135" s="12" t="s">
        <v>9307</v>
      </c>
      <c r="F135" s="34" t="s">
        <v>18090</v>
      </c>
      <c r="G135" s="35"/>
      <c r="H135" s="8"/>
      <c r="I135" s="7"/>
      <c r="J135" s="7"/>
      <c r="K135" s="7"/>
      <c r="L135" s="7"/>
      <c r="M135" s="7"/>
      <c r="N135" s="7"/>
      <c r="O135" s="7"/>
      <c r="P135" s="7"/>
      <c r="Q135" s="7"/>
      <c r="R135" s="7"/>
      <c r="S135" s="7"/>
      <c r="T135" s="7"/>
      <c r="U135" s="7"/>
      <c r="V135" s="7"/>
      <c r="W135" s="7"/>
      <c r="X135" s="7"/>
      <c r="Y135" s="7"/>
      <c r="Z135" s="7"/>
      <c r="AA135" s="7"/>
    </row>
    <row r="136" spans="1:27" ht="27.6">
      <c r="A136" s="8">
        <v>133</v>
      </c>
      <c r="B136" s="8" t="s">
        <v>9062</v>
      </c>
      <c r="C136" s="8"/>
      <c r="D136" s="8" t="s">
        <v>9308</v>
      </c>
      <c r="E136" s="8" t="s">
        <v>9309</v>
      </c>
      <c r="F136" s="34" t="s">
        <v>18091</v>
      </c>
      <c r="G136" s="35"/>
      <c r="H136" s="8"/>
      <c r="I136" s="7"/>
      <c r="J136" s="7"/>
      <c r="K136" s="7"/>
      <c r="L136" s="7"/>
      <c r="M136" s="7"/>
      <c r="N136" s="7"/>
      <c r="O136" s="7"/>
      <c r="P136" s="7"/>
      <c r="Q136" s="7"/>
      <c r="R136" s="7"/>
      <c r="S136" s="7"/>
      <c r="T136" s="7"/>
      <c r="U136" s="7"/>
      <c r="V136" s="7"/>
      <c r="W136" s="7"/>
      <c r="X136" s="7"/>
      <c r="Y136" s="7"/>
      <c r="Z136" s="7"/>
      <c r="AA136" s="7"/>
    </row>
    <row r="137" spans="1:27" ht="41.4">
      <c r="A137" s="8">
        <v>134</v>
      </c>
      <c r="B137" s="8" t="s">
        <v>9062</v>
      </c>
      <c r="C137" s="8"/>
      <c r="D137" s="8" t="s">
        <v>9310</v>
      </c>
      <c r="E137" s="12" t="s">
        <v>9311</v>
      </c>
      <c r="F137" s="34" t="s">
        <v>18092</v>
      </c>
      <c r="G137" s="35"/>
      <c r="H137" s="8"/>
      <c r="I137" s="7"/>
      <c r="J137" s="7"/>
      <c r="K137" s="7"/>
      <c r="L137" s="7"/>
      <c r="M137" s="7"/>
      <c r="N137" s="7"/>
      <c r="O137" s="7"/>
      <c r="P137" s="7"/>
      <c r="Q137" s="7"/>
      <c r="R137" s="7"/>
      <c r="S137" s="7"/>
      <c r="T137" s="7"/>
      <c r="U137" s="7"/>
      <c r="V137" s="7"/>
      <c r="W137" s="7"/>
      <c r="X137" s="7"/>
      <c r="Y137" s="7"/>
      <c r="Z137" s="7"/>
      <c r="AA137" s="7"/>
    </row>
    <row r="138" spans="1:27" ht="27.6">
      <c r="A138" s="8">
        <v>135</v>
      </c>
      <c r="B138" s="8" t="s">
        <v>9062</v>
      </c>
      <c r="C138" s="8"/>
      <c r="D138" s="8" t="s">
        <v>9312</v>
      </c>
      <c r="E138" s="8" t="s">
        <v>9313</v>
      </c>
      <c r="F138" s="34" t="s">
        <v>18093</v>
      </c>
      <c r="G138" s="35"/>
      <c r="H138" s="8"/>
      <c r="I138" s="7"/>
      <c r="J138" s="7"/>
      <c r="K138" s="7"/>
      <c r="L138" s="7"/>
      <c r="M138" s="7"/>
      <c r="N138" s="7"/>
      <c r="O138" s="7"/>
      <c r="P138" s="7"/>
      <c r="Q138" s="7"/>
      <c r="R138" s="7"/>
      <c r="S138" s="7"/>
      <c r="T138" s="7"/>
      <c r="U138" s="7"/>
      <c r="V138" s="7"/>
      <c r="W138" s="7"/>
      <c r="X138" s="7"/>
      <c r="Y138" s="7"/>
      <c r="Z138" s="7"/>
      <c r="AA138" s="7"/>
    </row>
    <row r="139" spans="1:27" ht="14.4">
      <c r="A139" s="8">
        <v>136</v>
      </c>
      <c r="B139" s="8" t="s">
        <v>9062</v>
      </c>
      <c r="C139" s="19">
        <f>C140</f>
        <v>272</v>
      </c>
      <c r="D139" s="19" t="str">
        <f>目次!D$117</f>
        <v>17.集合住宅(住戸内詳細図1)</v>
      </c>
      <c r="E139" s="19" t="str">
        <f>目次!E$117</f>
        <v>17. Apartment house (detail drawing in house 1)</v>
      </c>
      <c r="F139" s="19" t="str">
        <f>目次!F$117</f>
        <v xml:space="preserve">17. Nhà chung cư (bản vẽ chi tiết bên trong căn hộ 1) </v>
      </c>
      <c r="G139" s="8"/>
      <c r="H139" s="8"/>
      <c r="I139" s="7"/>
      <c r="J139" s="7"/>
      <c r="K139" s="7"/>
      <c r="L139" s="7"/>
      <c r="M139" s="7"/>
      <c r="N139" s="7"/>
      <c r="O139" s="7"/>
      <c r="P139" s="7"/>
      <c r="Q139" s="7"/>
      <c r="R139" s="7"/>
      <c r="S139" s="7"/>
      <c r="T139" s="7"/>
      <c r="U139" s="7"/>
      <c r="V139" s="7"/>
      <c r="W139" s="7"/>
      <c r="X139" s="7"/>
      <c r="Y139" s="7"/>
      <c r="Z139" s="7"/>
      <c r="AA139" s="7"/>
    </row>
    <row r="140" spans="1:27" ht="14.4">
      <c r="A140" s="8">
        <v>137</v>
      </c>
      <c r="B140" s="8" t="s">
        <v>9062</v>
      </c>
      <c r="C140" s="8">
        <v>272</v>
      </c>
      <c r="D140" s="8" t="s">
        <v>9314</v>
      </c>
      <c r="E140" s="8" t="s">
        <v>9315</v>
      </c>
      <c r="F140" s="34" t="s">
        <v>9316</v>
      </c>
      <c r="G140" s="35"/>
      <c r="H140" s="8"/>
      <c r="I140" s="7"/>
      <c r="J140" s="7"/>
      <c r="K140" s="7"/>
      <c r="L140" s="7"/>
      <c r="M140" s="7"/>
      <c r="N140" s="7"/>
      <c r="O140" s="7"/>
      <c r="P140" s="7"/>
      <c r="Q140" s="7"/>
      <c r="R140" s="7"/>
      <c r="S140" s="7"/>
      <c r="T140" s="7"/>
      <c r="U140" s="7"/>
      <c r="V140" s="7"/>
      <c r="W140" s="7"/>
      <c r="X140" s="7"/>
      <c r="Y140" s="7"/>
      <c r="Z140" s="7"/>
      <c r="AA140" s="7"/>
    </row>
    <row r="141" spans="1:27" ht="14.4">
      <c r="A141" s="8">
        <v>138</v>
      </c>
      <c r="B141" s="8" t="s">
        <v>9062</v>
      </c>
      <c r="C141" s="8"/>
      <c r="D141" s="19" t="str">
        <f t="shared" ref="D141:F141" si="19">D$17</f>
        <v>バルコニー</v>
      </c>
      <c r="E141" s="26" t="str">
        <f t="shared" si="19"/>
        <v>Balcony</v>
      </c>
      <c r="F141" s="26" t="str">
        <f t="shared" si="19"/>
        <v>Ban công</v>
      </c>
      <c r="G141" s="8"/>
      <c r="H141" s="8"/>
      <c r="I141" s="7"/>
      <c r="J141" s="7"/>
      <c r="K141" s="7"/>
      <c r="L141" s="7"/>
      <c r="M141" s="7"/>
      <c r="N141" s="7"/>
      <c r="O141" s="7"/>
      <c r="P141" s="7"/>
      <c r="Q141" s="7"/>
      <c r="R141" s="7"/>
      <c r="S141" s="7"/>
      <c r="T141" s="7"/>
      <c r="U141" s="7"/>
      <c r="V141" s="7"/>
      <c r="W141" s="7"/>
      <c r="X141" s="7"/>
      <c r="Y141" s="7"/>
      <c r="Z141" s="7"/>
      <c r="AA141" s="7"/>
    </row>
    <row r="142" spans="1:27" ht="14.4">
      <c r="A142" s="8">
        <v>139</v>
      </c>
      <c r="B142" s="8" t="s">
        <v>9062</v>
      </c>
      <c r="C142" s="8"/>
      <c r="D142" s="19" t="str">
        <f t="shared" ref="D142:F142" si="20">D$18</f>
        <v>洋室</v>
      </c>
      <c r="E142" s="26" t="str">
        <f t="shared" si="20"/>
        <v>Western style room</v>
      </c>
      <c r="F142" s="26" t="str">
        <f t="shared" si="20"/>
        <v>Phòng kiểu phương Tây</v>
      </c>
      <c r="G142" s="8"/>
      <c r="H142" s="8"/>
      <c r="I142" s="7"/>
      <c r="J142" s="7"/>
      <c r="K142" s="7"/>
      <c r="L142" s="7"/>
      <c r="M142" s="7"/>
      <c r="N142" s="7"/>
      <c r="O142" s="7"/>
      <c r="P142" s="7"/>
      <c r="Q142" s="7"/>
      <c r="R142" s="7"/>
      <c r="S142" s="7"/>
      <c r="T142" s="7"/>
      <c r="U142" s="7"/>
      <c r="V142" s="7"/>
      <c r="W142" s="7"/>
      <c r="X142" s="7"/>
      <c r="Y142" s="7"/>
      <c r="Z142" s="7"/>
      <c r="AA142" s="7"/>
    </row>
    <row r="143" spans="1:27" ht="14.4">
      <c r="A143" s="8">
        <v>140</v>
      </c>
      <c r="B143" s="8" t="s">
        <v>9062</v>
      </c>
      <c r="C143" s="8"/>
      <c r="D143" s="19" t="str">
        <f t="shared" ref="D143:F143" si="21">D$19</f>
        <v>ホール</v>
      </c>
      <c r="E143" s="26" t="str">
        <f t="shared" si="21"/>
        <v>Hall</v>
      </c>
      <c r="F143" s="26" t="str">
        <f t="shared" si="21"/>
        <v>Hố</v>
      </c>
      <c r="G143" s="8"/>
      <c r="H143" s="8"/>
      <c r="I143" s="7"/>
      <c r="J143" s="7"/>
      <c r="K143" s="7"/>
      <c r="L143" s="7"/>
      <c r="M143" s="7"/>
      <c r="N143" s="7"/>
      <c r="O143" s="7"/>
      <c r="P143" s="7"/>
      <c r="Q143" s="7"/>
      <c r="R143" s="7"/>
      <c r="S143" s="7"/>
      <c r="T143" s="7"/>
      <c r="U143" s="7"/>
      <c r="V143" s="7"/>
      <c r="W143" s="7"/>
      <c r="X143" s="7"/>
      <c r="Y143" s="7"/>
      <c r="Z143" s="7"/>
      <c r="AA143" s="7"/>
    </row>
    <row r="144" spans="1:27" ht="14.4">
      <c r="A144" s="8">
        <v>141</v>
      </c>
      <c r="B144" s="8" t="s">
        <v>9062</v>
      </c>
      <c r="C144" s="8"/>
      <c r="D144" s="19" t="str">
        <f t="shared" ref="D144:F144" si="22">D$20</f>
        <v>押入</v>
      </c>
      <c r="E144" s="26" t="str">
        <f t="shared" si="22"/>
        <v>Built-in closet</v>
      </c>
      <c r="F144" s="26" t="str">
        <f t="shared" si="22"/>
        <v>Tủ tường</v>
      </c>
      <c r="G144" s="8"/>
      <c r="H144" s="8"/>
      <c r="I144" s="7"/>
      <c r="J144" s="7"/>
      <c r="K144" s="7"/>
      <c r="L144" s="7"/>
      <c r="M144" s="7"/>
      <c r="N144" s="7"/>
      <c r="O144" s="7"/>
      <c r="P144" s="7"/>
      <c r="Q144" s="7"/>
      <c r="R144" s="7"/>
      <c r="S144" s="7"/>
      <c r="T144" s="7"/>
      <c r="U144" s="7"/>
      <c r="V144" s="7"/>
      <c r="W144" s="7"/>
      <c r="X144" s="7"/>
      <c r="Y144" s="7"/>
      <c r="Z144" s="7"/>
      <c r="AA144" s="7"/>
    </row>
    <row r="145" spans="1:27" ht="14.4">
      <c r="A145" s="8">
        <v>142</v>
      </c>
      <c r="B145" s="8" t="s">
        <v>9062</v>
      </c>
      <c r="C145" s="8"/>
      <c r="D145" s="19" t="str">
        <f t="shared" ref="D145:F145" si="23">D$21</f>
        <v>和室</v>
      </c>
      <c r="E145" s="26" t="str">
        <f t="shared" si="23"/>
        <v>Japanese style room</v>
      </c>
      <c r="F145" s="26" t="str">
        <f t="shared" si="23"/>
        <v>Phòng kiểu Nhật</v>
      </c>
      <c r="G145" s="8"/>
      <c r="H145" s="8"/>
      <c r="I145" s="7"/>
      <c r="J145" s="7"/>
      <c r="K145" s="7"/>
      <c r="L145" s="7"/>
      <c r="M145" s="7"/>
      <c r="N145" s="7"/>
      <c r="O145" s="7"/>
      <c r="P145" s="7"/>
      <c r="Q145" s="7"/>
      <c r="R145" s="7"/>
      <c r="S145" s="7"/>
      <c r="T145" s="7"/>
      <c r="U145" s="7"/>
      <c r="V145" s="7"/>
      <c r="W145" s="7"/>
      <c r="X145" s="7"/>
      <c r="Y145" s="7"/>
      <c r="Z145" s="7"/>
      <c r="AA145" s="7"/>
    </row>
    <row r="146" spans="1:27" ht="14.4">
      <c r="A146" s="8">
        <v>143</v>
      </c>
      <c r="B146" s="8" t="s">
        <v>9062</v>
      </c>
      <c r="C146" s="8"/>
      <c r="D146" s="8" t="s">
        <v>9317</v>
      </c>
      <c r="E146" s="8" t="s">
        <v>9318</v>
      </c>
      <c r="F146" s="34" t="s">
        <v>18096</v>
      </c>
      <c r="G146" s="35"/>
      <c r="H146" s="8"/>
      <c r="I146" s="7"/>
      <c r="J146" s="7"/>
      <c r="K146" s="7"/>
      <c r="L146" s="7"/>
      <c r="M146" s="7"/>
      <c r="N146" s="7"/>
      <c r="O146" s="7"/>
      <c r="P146" s="7"/>
      <c r="Q146" s="7"/>
      <c r="R146" s="7"/>
      <c r="S146" s="7"/>
      <c r="T146" s="7"/>
      <c r="U146" s="7"/>
      <c r="V146" s="7"/>
      <c r="W146" s="7"/>
      <c r="X146" s="7"/>
      <c r="Y146" s="7"/>
      <c r="Z146" s="7"/>
      <c r="AA146" s="7"/>
    </row>
    <row r="147" spans="1:27" ht="14.4">
      <c r="A147" s="8">
        <v>144</v>
      </c>
      <c r="B147" s="8" t="s">
        <v>9062</v>
      </c>
      <c r="C147" s="8"/>
      <c r="D147" s="8" t="s">
        <v>9319</v>
      </c>
      <c r="E147" s="8" t="s">
        <v>9320</v>
      </c>
      <c r="F147" s="34" t="s">
        <v>18097</v>
      </c>
      <c r="G147" s="35"/>
      <c r="H147" s="8"/>
      <c r="I147" s="7"/>
      <c r="J147" s="7"/>
      <c r="K147" s="7"/>
      <c r="L147" s="7"/>
      <c r="M147" s="7"/>
      <c r="N147" s="7"/>
      <c r="O147" s="7"/>
      <c r="P147" s="7"/>
      <c r="Q147" s="7"/>
      <c r="R147" s="7"/>
      <c r="S147" s="7"/>
      <c r="T147" s="7"/>
      <c r="U147" s="7"/>
      <c r="V147" s="7"/>
      <c r="W147" s="7"/>
      <c r="X147" s="7"/>
      <c r="Y147" s="7"/>
      <c r="Z147" s="7"/>
      <c r="AA147" s="7"/>
    </row>
    <row r="148" spans="1:27" ht="14.4">
      <c r="A148" s="8">
        <v>145</v>
      </c>
      <c r="B148" s="8" t="s">
        <v>9062</v>
      </c>
      <c r="C148" s="8"/>
      <c r="D148" s="8" t="s">
        <v>4167</v>
      </c>
      <c r="E148" s="8" t="s">
        <v>4168</v>
      </c>
      <c r="F148" s="34" t="s">
        <v>8747</v>
      </c>
      <c r="G148" s="35"/>
      <c r="H148" s="8"/>
      <c r="I148" s="7"/>
      <c r="J148" s="7"/>
      <c r="K148" s="7"/>
      <c r="L148" s="7"/>
      <c r="M148" s="7"/>
      <c r="N148" s="7"/>
      <c r="O148" s="7"/>
      <c r="P148" s="7"/>
      <c r="Q148" s="7"/>
      <c r="R148" s="7"/>
      <c r="S148" s="7"/>
      <c r="T148" s="7"/>
      <c r="U148" s="7"/>
      <c r="V148" s="7"/>
      <c r="W148" s="7"/>
      <c r="X148" s="7"/>
      <c r="Y148" s="7"/>
      <c r="Z148" s="7"/>
      <c r="AA148" s="7"/>
    </row>
    <row r="149" spans="1:27" ht="14.4">
      <c r="A149" s="8">
        <v>146</v>
      </c>
      <c r="B149" s="8" t="s">
        <v>9062</v>
      </c>
      <c r="C149" s="8"/>
      <c r="D149" s="8" t="s">
        <v>9322</v>
      </c>
      <c r="E149" s="8" t="s">
        <v>8895</v>
      </c>
      <c r="F149" s="34" t="s">
        <v>9323</v>
      </c>
      <c r="G149" s="35"/>
      <c r="H149" s="8"/>
      <c r="I149" s="7"/>
      <c r="J149" s="7"/>
      <c r="K149" s="7"/>
      <c r="L149" s="7"/>
      <c r="M149" s="7"/>
      <c r="N149" s="7"/>
      <c r="O149" s="7"/>
      <c r="P149" s="7"/>
      <c r="Q149" s="7"/>
      <c r="R149" s="7"/>
      <c r="S149" s="7"/>
      <c r="T149" s="7"/>
      <c r="U149" s="7"/>
      <c r="V149" s="7"/>
      <c r="W149" s="7"/>
      <c r="X149" s="7"/>
      <c r="Y149" s="7"/>
      <c r="Z149" s="7"/>
      <c r="AA149" s="7"/>
    </row>
    <row r="150" spans="1:27" ht="14.4">
      <c r="A150" s="8">
        <v>147</v>
      </c>
      <c r="B150" s="8" t="s">
        <v>9062</v>
      </c>
      <c r="C150" s="8"/>
      <c r="D150" s="8" t="s">
        <v>5260</v>
      </c>
      <c r="E150" s="8" t="s">
        <v>5261</v>
      </c>
      <c r="F150" s="34" t="s">
        <v>9324</v>
      </c>
      <c r="G150" s="35"/>
      <c r="H150" s="8"/>
      <c r="I150" s="7"/>
      <c r="J150" s="7"/>
      <c r="K150" s="7"/>
      <c r="L150" s="7"/>
      <c r="M150" s="7"/>
      <c r="N150" s="7"/>
      <c r="O150" s="7"/>
      <c r="P150" s="7"/>
      <c r="Q150" s="7"/>
      <c r="R150" s="7"/>
      <c r="S150" s="7"/>
      <c r="T150" s="7"/>
      <c r="U150" s="7"/>
      <c r="V150" s="7"/>
      <c r="W150" s="7"/>
      <c r="X150" s="7"/>
      <c r="Y150" s="7"/>
      <c r="Z150" s="7"/>
      <c r="AA150" s="7"/>
    </row>
    <row r="151" spans="1:27" ht="14.4">
      <c r="A151" s="8">
        <v>148</v>
      </c>
      <c r="B151" s="8" t="s">
        <v>9062</v>
      </c>
      <c r="C151" s="8"/>
      <c r="D151" s="8" t="s">
        <v>9325</v>
      </c>
      <c r="E151" s="8" t="s">
        <v>9326</v>
      </c>
      <c r="F151" s="34" t="s">
        <v>18098</v>
      </c>
      <c r="G151" s="35"/>
      <c r="H151" s="8"/>
      <c r="I151" s="7"/>
      <c r="J151" s="7"/>
      <c r="K151" s="7"/>
      <c r="L151" s="7"/>
      <c r="M151" s="7"/>
      <c r="N151" s="7"/>
      <c r="O151" s="7"/>
      <c r="P151" s="7"/>
      <c r="Q151" s="7"/>
      <c r="R151" s="7"/>
      <c r="S151" s="7"/>
      <c r="T151" s="7"/>
      <c r="U151" s="7"/>
      <c r="V151" s="7"/>
      <c r="W151" s="7"/>
      <c r="X151" s="7"/>
      <c r="Y151" s="7"/>
      <c r="Z151" s="7"/>
      <c r="AA151" s="7"/>
    </row>
    <row r="152" spans="1:27" ht="14.4">
      <c r="A152" s="8">
        <v>149</v>
      </c>
      <c r="B152" s="8" t="s">
        <v>9062</v>
      </c>
      <c r="C152" s="8"/>
      <c r="D152" s="8" t="s">
        <v>9328</v>
      </c>
      <c r="E152" s="8" t="s">
        <v>2483</v>
      </c>
      <c r="F152" s="34" t="s">
        <v>9329</v>
      </c>
      <c r="G152" s="35"/>
      <c r="H152" s="8"/>
      <c r="I152" s="7"/>
      <c r="J152" s="7"/>
      <c r="K152" s="7"/>
      <c r="L152" s="7"/>
      <c r="M152" s="7"/>
      <c r="N152" s="7"/>
      <c r="O152" s="7"/>
      <c r="P152" s="7"/>
      <c r="Q152" s="7"/>
      <c r="R152" s="7"/>
      <c r="S152" s="7"/>
      <c r="T152" s="7"/>
      <c r="U152" s="7"/>
      <c r="V152" s="7"/>
      <c r="W152" s="7"/>
      <c r="X152" s="7"/>
      <c r="Y152" s="7"/>
      <c r="Z152" s="7"/>
      <c r="AA152" s="7"/>
    </row>
    <row r="153" spans="1:27" ht="14.4">
      <c r="A153" s="8">
        <v>150</v>
      </c>
      <c r="B153" s="8" t="s">
        <v>9062</v>
      </c>
      <c r="C153" s="8"/>
      <c r="D153" s="8" t="s">
        <v>4171</v>
      </c>
      <c r="E153" s="8" t="s">
        <v>4172</v>
      </c>
      <c r="F153" s="34" t="s">
        <v>9330</v>
      </c>
      <c r="G153" s="35"/>
      <c r="H153" s="8"/>
      <c r="I153" s="7"/>
      <c r="J153" s="7"/>
      <c r="K153" s="7"/>
      <c r="L153" s="7"/>
      <c r="M153" s="7"/>
      <c r="N153" s="7"/>
      <c r="O153" s="7"/>
      <c r="P153" s="7"/>
      <c r="Q153" s="7"/>
      <c r="R153" s="7"/>
      <c r="S153" s="7"/>
      <c r="T153" s="7"/>
      <c r="U153" s="7"/>
      <c r="V153" s="7"/>
      <c r="W153" s="7"/>
      <c r="X153" s="7"/>
      <c r="Y153" s="7"/>
      <c r="Z153" s="7"/>
      <c r="AA153" s="7"/>
    </row>
    <row r="154" spans="1:27" ht="14.4">
      <c r="A154" s="8">
        <v>151</v>
      </c>
      <c r="B154" s="8" t="s">
        <v>9062</v>
      </c>
      <c r="C154" s="8"/>
      <c r="D154" s="8" t="s">
        <v>9331</v>
      </c>
      <c r="E154" s="8" t="s">
        <v>9332</v>
      </c>
      <c r="F154" s="34" t="s">
        <v>9333</v>
      </c>
      <c r="G154" s="35"/>
      <c r="H154" s="8"/>
      <c r="I154" s="7"/>
      <c r="J154" s="7"/>
      <c r="K154" s="7"/>
      <c r="L154" s="7"/>
      <c r="M154" s="7"/>
      <c r="N154" s="7"/>
      <c r="O154" s="7"/>
      <c r="P154" s="7"/>
      <c r="Q154" s="7"/>
      <c r="R154" s="7"/>
      <c r="S154" s="7"/>
      <c r="T154" s="7"/>
      <c r="U154" s="7"/>
      <c r="V154" s="7"/>
      <c r="W154" s="7"/>
      <c r="X154" s="7"/>
      <c r="Y154" s="7"/>
      <c r="Z154" s="7"/>
      <c r="AA154" s="7"/>
    </row>
    <row r="155" spans="1:27" ht="14.4">
      <c r="A155" s="8">
        <v>152</v>
      </c>
      <c r="B155" s="8" t="s">
        <v>9062</v>
      </c>
      <c r="C155" s="8"/>
      <c r="D155" s="8" t="s">
        <v>9334</v>
      </c>
      <c r="E155" s="8" t="s">
        <v>9335</v>
      </c>
      <c r="F155" s="34" t="s">
        <v>9336</v>
      </c>
      <c r="G155" s="35"/>
      <c r="H155" s="8"/>
      <c r="I155" s="7"/>
      <c r="J155" s="7"/>
      <c r="K155" s="7"/>
      <c r="L155" s="7"/>
      <c r="M155" s="7"/>
      <c r="N155" s="7"/>
      <c r="O155" s="7"/>
      <c r="P155" s="7"/>
      <c r="Q155" s="7"/>
      <c r="R155" s="7"/>
      <c r="S155" s="7"/>
      <c r="T155" s="7"/>
      <c r="U155" s="7"/>
      <c r="V155" s="7"/>
      <c r="W155" s="7"/>
      <c r="X155" s="7"/>
      <c r="Y155" s="7"/>
      <c r="Z155" s="7"/>
      <c r="AA155" s="7"/>
    </row>
    <row r="156" spans="1:27" ht="14.4">
      <c r="A156" s="8">
        <v>153</v>
      </c>
      <c r="B156" s="8" t="s">
        <v>9062</v>
      </c>
      <c r="C156" s="8"/>
      <c r="D156" s="8" t="s">
        <v>9337</v>
      </c>
      <c r="E156" s="8" t="s">
        <v>9338</v>
      </c>
      <c r="F156" s="34" t="s">
        <v>16683</v>
      </c>
      <c r="G156" s="35"/>
      <c r="H156" s="8"/>
      <c r="I156" s="7"/>
      <c r="J156" s="7"/>
      <c r="K156" s="7"/>
      <c r="L156" s="7"/>
      <c r="M156" s="7"/>
      <c r="N156" s="7"/>
      <c r="O156" s="7"/>
      <c r="P156" s="7"/>
      <c r="Q156" s="7"/>
      <c r="R156" s="7"/>
      <c r="S156" s="7"/>
      <c r="T156" s="7"/>
      <c r="U156" s="7"/>
      <c r="V156" s="7"/>
      <c r="W156" s="7"/>
      <c r="X156" s="7"/>
      <c r="Y156" s="7"/>
      <c r="Z156" s="7"/>
      <c r="AA156" s="7"/>
    </row>
    <row r="157" spans="1:27" ht="14.4">
      <c r="A157" s="8">
        <v>154</v>
      </c>
      <c r="B157" s="8" t="s">
        <v>9062</v>
      </c>
      <c r="C157" s="8"/>
      <c r="D157" s="8" t="s">
        <v>9340</v>
      </c>
      <c r="E157" s="8" t="s">
        <v>9341</v>
      </c>
      <c r="F157" s="34" t="s">
        <v>9342</v>
      </c>
      <c r="G157" s="35"/>
      <c r="H157" s="8"/>
      <c r="I157" s="7"/>
      <c r="J157" s="7"/>
      <c r="K157" s="7"/>
      <c r="L157" s="7"/>
      <c r="M157" s="7"/>
      <c r="N157" s="7"/>
      <c r="O157" s="7"/>
      <c r="P157" s="7"/>
      <c r="Q157" s="7"/>
      <c r="R157" s="7"/>
      <c r="S157" s="7"/>
      <c r="T157" s="7"/>
      <c r="U157" s="7"/>
      <c r="V157" s="7"/>
      <c r="W157" s="7"/>
      <c r="X157" s="7"/>
      <c r="Y157" s="7"/>
      <c r="Z157" s="7"/>
      <c r="AA157" s="7"/>
    </row>
    <row r="158" spans="1:27" ht="14.4">
      <c r="A158" s="8">
        <v>155</v>
      </c>
      <c r="B158" s="8" t="s">
        <v>9062</v>
      </c>
      <c r="C158" s="8"/>
      <c r="D158" s="8" t="s">
        <v>9343</v>
      </c>
      <c r="E158" s="8" t="s">
        <v>9344</v>
      </c>
      <c r="F158" s="34" t="s">
        <v>9345</v>
      </c>
      <c r="G158" s="35"/>
      <c r="H158" s="8"/>
      <c r="I158" s="7"/>
      <c r="J158" s="7"/>
      <c r="K158" s="7"/>
      <c r="L158" s="7"/>
      <c r="M158" s="7"/>
      <c r="N158" s="7"/>
      <c r="O158" s="7"/>
      <c r="P158" s="7"/>
      <c r="Q158" s="7"/>
      <c r="R158" s="7"/>
      <c r="S158" s="7"/>
      <c r="T158" s="7"/>
      <c r="U158" s="7"/>
      <c r="V158" s="7"/>
      <c r="W158" s="7"/>
      <c r="X158" s="7"/>
      <c r="Y158" s="7"/>
      <c r="Z158" s="7"/>
      <c r="AA158" s="7"/>
    </row>
    <row r="159" spans="1:27" ht="14.4">
      <c r="A159" s="8">
        <v>156</v>
      </c>
      <c r="B159" s="8" t="s">
        <v>9062</v>
      </c>
      <c r="C159" s="8"/>
      <c r="D159" s="8" t="s">
        <v>9346</v>
      </c>
      <c r="E159" s="8" t="s">
        <v>9086</v>
      </c>
      <c r="F159" s="34" t="s">
        <v>9087</v>
      </c>
      <c r="G159" s="35"/>
      <c r="H159" s="8"/>
      <c r="I159" s="7"/>
      <c r="J159" s="7"/>
      <c r="K159" s="7"/>
      <c r="L159" s="7"/>
      <c r="M159" s="7"/>
      <c r="N159" s="7"/>
      <c r="O159" s="7"/>
      <c r="P159" s="7"/>
      <c r="Q159" s="7"/>
      <c r="R159" s="7"/>
      <c r="S159" s="7"/>
      <c r="T159" s="7"/>
      <c r="U159" s="7"/>
      <c r="V159" s="7"/>
      <c r="W159" s="7"/>
      <c r="X159" s="7"/>
      <c r="Y159" s="7"/>
      <c r="Z159" s="7"/>
      <c r="AA159" s="7"/>
    </row>
    <row r="160" spans="1:27" ht="14.4">
      <c r="A160" s="8">
        <v>157</v>
      </c>
      <c r="B160" s="8" t="s">
        <v>9062</v>
      </c>
      <c r="C160" s="8"/>
      <c r="D160" s="8" t="s">
        <v>9347</v>
      </c>
      <c r="E160" s="8" t="s">
        <v>9348</v>
      </c>
      <c r="F160" s="34" t="s">
        <v>18099</v>
      </c>
      <c r="G160" s="35"/>
      <c r="H160" s="8"/>
      <c r="I160" s="7"/>
      <c r="J160" s="7"/>
      <c r="K160" s="7"/>
      <c r="L160" s="7"/>
      <c r="M160" s="7"/>
      <c r="N160" s="7"/>
      <c r="O160" s="7"/>
      <c r="P160" s="7"/>
      <c r="Q160" s="7"/>
      <c r="R160" s="7"/>
      <c r="S160" s="7"/>
      <c r="T160" s="7"/>
      <c r="U160" s="7"/>
      <c r="V160" s="7"/>
      <c r="W160" s="7"/>
      <c r="X160" s="7"/>
      <c r="Y160" s="7"/>
      <c r="Z160" s="7"/>
      <c r="AA160" s="7"/>
    </row>
    <row r="161" spans="1:27" ht="14.4">
      <c r="A161" s="8">
        <v>158</v>
      </c>
      <c r="B161" s="8" t="s">
        <v>9062</v>
      </c>
      <c r="C161" s="8"/>
      <c r="D161" s="8" t="s">
        <v>9350</v>
      </c>
      <c r="E161" s="8" t="s">
        <v>9351</v>
      </c>
      <c r="F161" s="34" t="s">
        <v>9352</v>
      </c>
      <c r="G161" s="35"/>
      <c r="H161" s="8"/>
      <c r="I161" s="7"/>
      <c r="J161" s="7"/>
      <c r="K161" s="7"/>
      <c r="L161" s="7"/>
      <c r="M161" s="7"/>
      <c r="N161" s="7"/>
      <c r="O161" s="7"/>
      <c r="P161" s="7"/>
      <c r="Q161" s="7"/>
      <c r="R161" s="7"/>
      <c r="S161" s="7"/>
      <c r="T161" s="7"/>
      <c r="U161" s="7"/>
      <c r="V161" s="7"/>
      <c r="W161" s="7"/>
      <c r="X161" s="7"/>
      <c r="Y161" s="7"/>
      <c r="Z161" s="7"/>
      <c r="AA161" s="7"/>
    </row>
    <row r="162" spans="1:27" ht="14.4">
      <c r="A162" s="8">
        <v>159</v>
      </c>
      <c r="B162" s="8" t="s">
        <v>9062</v>
      </c>
      <c r="C162" s="8"/>
      <c r="D162" s="8" t="s">
        <v>9353</v>
      </c>
      <c r="E162" s="8" t="s">
        <v>9354</v>
      </c>
      <c r="F162" s="34" t="s">
        <v>9355</v>
      </c>
      <c r="G162" s="35"/>
      <c r="H162" s="8"/>
      <c r="I162" s="7"/>
      <c r="J162" s="7"/>
      <c r="K162" s="7"/>
      <c r="L162" s="7"/>
      <c r="M162" s="7"/>
      <c r="N162" s="7"/>
      <c r="O162" s="7"/>
      <c r="P162" s="7"/>
      <c r="Q162" s="7"/>
      <c r="R162" s="7"/>
      <c r="S162" s="7"/>
      <c r="T162" s="7"/>
      <c r="U162" s="7"/>
      <c r="V162" s="7"/>
      <c r="W162" s="7"/>
      <c r="X162" s="7"/>
      <c r="Y162" s="7"/>
      <c r="Z162" s="7"/>
      <c r="AA162" s="7"/>
    </row>
    <row r="163" spans="1:27" ht="14.4">
      <c r="A163" s="8">
        <v>160</v>
      </c>
      <c r="B163" s="8" t="s">
        <v>9062</v>
      </c>
      <c r="C163" s="8"/>
      <c r="D163" s="8" t="s">
        <v>9356</v>
      </c>
      <c r="E163" s="8" t="s">
        <v>9357</v>
      </c>
      <c r="F163" s="34" t="s">
        <v>9358</v>
      </c>
      <c r="G163" s="35"/>
      <c r="H163" s="8"/>
      <c r="I163" s="7"/>
      <c r="J163" s="7"/>
      <c r="K163" s="7"/>
      <c r="L163" s="7"/>
      <c r="M163" s="7"/>
      <c r="N163" s="7"/>
      <c r="O163" s="7"/>
      <c r="P163" s="7"/>
      <c r="Q163" s="7"/>
      <c r="R163" s="7"/>
      <c r="S163" s="7"/>
      <c r="T163" s="7"/>
      <c r="U163" s="7"/>
      <c r="V163" s="7"/>
      <c r="W163" s="7"/>
      <c r="X163" s="7"/>
      <c r="Y163" s="7"/>
      <c r="Z163" s="7"/>
      <c r="AA163" s="7"/>
    </row>
    <row r="164" spans="1:27" ht="27.6">
      <c r="A164" s="8">
        <v>161</v>
      </c>
      <c r="B164" s="8" t="s">
        <v>9062</v>
      </c>
      <c r="C164" s="8"/>
      <c r="D164" s="8" t="s">
        <v>9359</v>
      </c>
      <c r="E164" s="8" t="s">
        <v>9360</v>
      </c>
      <c r="F164" s="34" t="s">
        <v>9361</v>
      </c>
      <c r="G164" s="35"/>
      <c r="H164" s="8"/>
      <c r="I164" s="7"/>
      <c r="J164" s="7"/>
      <c r="K164" s="7"/>
      <c r="L164" s="7"/>
      <c r="M164" s="7"/>
      <c r="N164" s="7"/>
      <c r="O164" s="7"/>
      <c r="P164" s="7"/>
      <c r="Q164" s="7"/>
      <c r="R164" s="7"/>
      <c r="S164" s="7"/>
      <c r="T164" s="7"/>
      <c r="U164" s="7"/>
      <c r="V164" s="7"/>
      <c r="W164" s="7"/>
      <c r="X164" s="7"/>
      <c r="Y164" s="7"/>
      <c r="Z164" s="7"/>
      <c r="AA164" s="7"/>
    </row>
    <row r="165" spans="1:27" ht="27.6">
      <c r="A165" s="8">
        <v>162</v>
      </c>
      <c r="B165" s="8" t="s">
        <v>9062</v>
      </c>
      <c r="C165" s="8"/>
      <c r="D165" s="8" t="s">
        <v>9362</v>
      </c>
      <c r="E165" s="8" t="s">
        <v>9363</v>
      </c>
      <c r="F165" s="34" t="s">
        <v>18101</v>
      </c>
      <c r="G165" s="35"/>
      <c r="H165" s="8"/>
      <c r="I165" s="7"/>
      <c r="J165" s="7"/>
      <c r="K165" s="7"/>
      <c r="L165" s="7"/>
      <c r="M165" s="7"/>
      <c r="N165" s="7"/>
      <c r="O165" s="7"/>
      <c r="P165" s="7"/>
      <c r="Q165" s="7"/>
      <c r="R165" s="7"/>
      <c r="S165" s="7"/>
      <c r="T165" s="7"/>
      <c r="U165" s="7"/>
      <c r="V165" s="7"/>
      <c r="W165" s="7"/>
      <c r="X165" s="7"/>
      <c r="Y165" s="7"/>
      <c r="Z165" s="7"/>
      <c r="AA165" s="7"/>
    </row>
    <row r="166" spans="1:27" ht="14.4">
      <c r="A166" s="8">
        <v>163</v>
      </c>
      <c r="B166" s="8" t="s">
        <v>9062</v>
      </c>
      <c r="C166" s="8"/>
      <c r="D166" s="8" t="s">
        <v>9364</v>
      </c>
      <c r="E166" s="8" t="s">
        <v>9365</v>
      </c>
      <c r="F166" s="34" t="s">
        <v>18100</v>
      </c>
      <c r="G166" s="35"/>
      <c r="H166" s="8"/>
      <c r="I166" s="7"/>
      <c r="J166" s="7"/>
      <c r="K166" s="7"/>
      <c r="L166" s="7"/>
      <c r="M166" s="7"/>
      <c r="N166" s="7"/>
      <c r="O166" s="7"/>
      <c r="P166" s="7"/>
      <c r="Q166" s="7"/>
      <c r="R166" s="7"/>
      <c r="S166" s="7"/>
      <c r="T166" s="7"/>
      <c r="U166" s="7"/>
      <c r="V166" s="7"/>
      <c r="W166" s="7"/>
      <c r="X166" s="7"/>
      <c r="Y166" s="7"/>
      <c r="Z166" s="7"/>
      <c r="AA166" s="7"/>
    </row>
    <row r="167" spans="1:27" ht="27.6">
      <c r="A167" s="8">
        <v>164</v>
      </c>
      <c r="B167" s="8" t="s">
        <v>9062</v>
      </c>
      <c r="C167" s="8"/>
      <c r="D167" s="8" t="s">
        <v>9367</v>
      </c>
      <c r="E167" s="12" t="s">
        <v>9368</v>
      </c>
      <c r="F167" s="34" t="s">
        <v>9369</v>
      </c>
      <c r="G167" s="35"/>
      <c r="H167" s="8"/>
      <c r="I167" s="7"/>
      <c r="J167" s="7"/>
      <c r="K167" s="7"/>
      <c r="L167" s="7"/>
      <c r="M167" s="7"/>
      <c r="N167" s="7"/>
      <c r="O167" s="7"/>
      <c r="P167" s="7"/>
      <c r="Q167" s="7"/>
      <c r="R167" s="7"/>
      <c r="S167" s="7"/>
      <c r="T167" s="7"/>
      <c r="U167" s="7"/>
      <c r="V167" s="7"/>
      <c r="W167" s="7"/>
      <c r="X167" s="7"/>
      <c r="Y167" s="7"/>
      <c r="Z167" s="7"/>
      <c r="AA167" s="7"/>
    </row>
    <row r="168" spans="1:27" ht="41.4">
      <c r="A168" s="8">
        <v>165</v>
      </c>
      <c r="B168" s="8" t="s">
        <v>9062</v>
      </c>
      <c r="C168" s="8"/>
      <c r="D168" s="8" t="s">
        <v>9370</v>
      </c>
      <c r="E168" s="12" t="s">
        <v>9371</v>
      </c>
      <c r="F168" s="34" t="s">
        <v>9372</v>
      </c>
      <c r="G168" s="35"/>
      <c r="H168" s="8"/>
      <c r="I168" s="7"/>
      <c r="J168" s="7"/>
      <c r="K168" s="7"/>
      <c r="L168" s="7"/>
      <c r="M168" s="7"/>
      <c r="N168" s="7"/>
      <c r="O168" s="7"/>
      <c r="P168" s="7"/>
      <c r="Q168" s="7"/>
      <c r="R168" s="7"/>
      <c r="S168" s="7"/>
      <c r="T168" s="7"/>
      <c r="U168" s="7"/>
      <c r="V168" s="7"/>
      <c r="W168" s="7"/>
      <c r="X168" s="7"/>
      <c r="Y168" s="7"/>
      <c r="Z168" s="7"/>
      <c r="AA168" s="7"/>
    </row>
    <row r="169" spans="1:27" ht="27.6">
      <c r="A169" s="8">
        <v>166</v>
      </c>
      <c r="B169" s="8" t="s">
        <v>9062</v>
      </c>
      <c r="C169" s="8"/>
      <c r="D169" s="8" t="s">
        <v>9373</v>
      </c>
      <c r="E169" s="12" t="s">
        <v>9374</v>
      </c>
      <c r="F169" s="34" t="s">
        <v>18102</v>
      </c>
      <c r="G169" s="35"/>
      <c r="H169" s="8"/>
      <c r="I169" s="7"/>
      <c r="J169" s="7"/>
      <c r="K169" s="7"/>
      <c r="L169" s="7"/>
      <c r="M169" s="7"/>
      <c r="N169" s="7"/>
      <c r="O169" s="7"/>
      <c r="P169" s="7"/>
      <c r="Q169" s="7"/>
      <c r="R169" s="7"/>
      <c r="S169" s="7"/>
      <c r="T169" s="7"/>
      <c r="U169" s="7"/>
      <c r="V169" s="7"/>
      <c r="W169" s="7"/>
      <c r="X169" s="7"/>
      <c r="Y169" s="7"/>
      <c r="Z169" s="7"/>
      <c r="AA169" s="7"/>
    </row>
    <row r="170" spans="1:27" ht="41.4">
      <c r="A170" s="8">
        <v>167</v>
      </c>
      <c r="B170" s="8" t="s">
        <v>9062</v>
      </c>
      <c r="C170" s="8"/>
      <c r="D170" s="8" t="s">
        <v>9375</v>
      </c>
      <c r="E170" s="12" t="s">
        <v>9376</v>
      </c>
      <c r="F170" s="34" t="s">
        <v>18103</v>
      </c>
      <c r="G170" s="35"/>
      <c r="H170" s="8"/>
      <c r="I170" s="7"/>
      <c r="J170" s="7"/>
      <c r="K170" s="7"/>
      <c r="L170" s="7"/>
      <c r="M170" s="7"/>
      <c r="N170" s="7"/>
      <c r="O170" s="7"/>
      <c r="P170" s="7"/>
      <c r="Q170" s="7"/>
      <c r="R170" s="7"/>
      <c r="S170" s="7"/>
      <c r="T170" s="7"/>
      <c r="U170" s="7"/>
      <c r="V170" s="7"/>
      <c r="W170" s="7"/>
      <c r="X170" s="7"/>
      <c r="Y170" s="7"/>
      <c r="Z170" s="7"/>
      <c r="AA170" s="7"/>
    </row>
    <row r="171" spans="1:27" ht="27.6">
      <c r="A171" s="8">
        <v>168</v>
      </c>
      <c r="B171" s="8" t="s">
        <v>9062</v>
      </c>
      <c r="C171" s="8"/>
      <c r="D171" s="8" t="s">
        <v>9377</v>
      </c>
      <c r="E171" s="12" t="s">
        <v>9378</v>
      </c>
      <c r="F171" s="34" t="s">
        <v>9379</v>
      </c>
      <c r="G171" s="35"/>
      <c r="H171" s="8"/>
      <c r="I171" s="7"/>
      <c r="J171" s="7"/>
      <c r="K171" s="7"/>
      <c r="L171" s="7"/>
      <c r="M171" s="7"/>
      <c r="N171" s="7"/>
      <c r="O171" s="7"/>
      <c r="P171" s="7"/>
      <c r="Q171" s="7"/>
      <c r="R171" s="7"/>
      <c r="S171" s="7"/>
      <c r="T171" s="7"/>
      <c r="U171" s="7"/>
      <c r="V171" s="7"/>
      <c r="W171" s="7"/>
      <c r="X171" s="7"/>
      <c r="Y171" s="7"/>
      <c r="Z171" s="7"/>
      <c r="AA171" s="7"/>
    </row>
    <row r="172" spans="1:27" ht="41.4">
      <c r="A172" s="8">
        <v>169</v>
      </c>
      <c r="B172" s="8" t="s">
        <v>9062</v>
      </c>
      <c r="C172" s="8"/>
      <c r="D172" s="8" t="s">
        <v>9380</v>
      </c>
      <c r="E172" s="12" t="s">
        <v>9381</v>
      </c>
      <c r="F172" s="34" t="s">
        <v>18104</v>
      </c>
      <c r="G172" s="35"/>
      <c r="H172" s="8"/>
      <c r="I172" s="7"/>
      <c r="J172" s="7"/>
      <c r="K172" s="7"/>
      <c r="L172" s="7"/>
      <c r="M172" s="7"/>
      <c r="N172" s="7"/>
      <c r="O172" s="7"/>
      <c r="P172" s="7"/>
      <c r="Q172" s="7"/>
      <c r="R172" s="7"/>
      <c r="S172" s="7"/>
      <c r="T172" s="7"/>
      <c r="U172" s="7"/>
      <c r="V172" s="7"/>
      <c r="W172" s="7"/>
      <c r="X172" s="7"/>
      <c r="Y172" s="7"/>
      <c r="Z172" s="7"/>
      <c r="AA172" s="7"/>
    </row>
    <row r="173" spans="1:27" ht="27.6">
      <c r="A173" s="8">
        <v>170</v>
      </c>
      <c r="B173" s="8" t="s">
        <v>9062</v>
      </c>
      <c r="C173" s="8"/>
      <c r="D173" s="8" t="s">
        <v>9382</v>
      </c>
      <c r="E173" s="12" t="s">
        <v>9383</v>
      </c>
      <c r="F173" s="34" t="s">
        <v>18105</v>
      </c>
      <c r="G173" s="35"/>
      <c r="H173" s="8"/>
      <c r="I173" s="7"/>
      <c r="J173" s="7"/>
      <c r="K173" s="7"/>
      <c r="L173" s="7"/>
      <c r="M173" s="7"/>
      <c r="N173" s="7"/>
      <c r="O173" s="7"/>
      <c r="P173" s="7"/>
      <c r="Q173" s="7"/>
      <c r="R173" s="7"/>
      <c r="S173" s="7"/>
      <c r="T173" s="7"/>
      <c r="U173" s="7"/>
      <c r="V173" s="7"/>
      <c r="W173" s="7"/>
      <c r="X173" s="7"/>
      <c r="Y173" s="7"/>
      <c r="Z173" s="7"/>
      <c r="AA173" s="7"/>
    </row>
    <row r="174" spans="1:27" ht="41.4">
      <c r="A174" s="8">
        <v>171</v>
      </c>
      <c r="B174" s="8" t="s">
        <v>9062</v>
      </c>
      <c r="C174" s="8"/>
      <c r="D174" s="8" t="s">
        <v>9384</v>
      </c>
      <c r="E174" s="12" t="s">
        <v>9385</v>
      </c>
      <c r="F174" s="34" t="s">
        <v>18106</v>
      </c>
      <c r="G174" s="35"/>
      <c r="H174" s="8"/>
      <c r="I174" s="7"/>
      <c r="J174" s="7"/>
      <c r="K174" s="7"/>
      <c r="L174" s="7"/>
      <c r="M174" s="7"/>
      <c r="N174" s="7"/>
      <c r="O174" s="7"/>
      <c r="P174" s="7"/>
      <c r="Q174" s="7"/>
      <c r="R174" s="7"/>
      <c r="S174" s="7"/>
      <c r="T174" s="7"/>
      <c r="U174" s="7"/>
      <c r="V174" s="7"/>
      <c r="W174" s="7"/>
      <c r="X174" s="7"/>
      <c r="Y174" s="7"/>
      <c r="Z174" s="7"/>
      <c r="AA174" s="7"/>
    </row>
    <row r="175" spans="1:27" ht="41.4">
      <c r="A175" s="8">
        <v>172</v>
      </c>
      <c r="B175" s="8" t="s">
        <v>9062</v>
      </c>
      <c r="C175" s="8"/>
      <c r="D175" s="8" t="s">
        <v>9386</v>
      </c>
      <c r="E175" s="12" t="s">
        <v>9387</v>
      </c>
      <c r="F175" s="34" t="s">
        <v>18107</v>
      </c>
      <c r="G175" s="35"/>
      <c r="H175" s="8"/>
      <c r="I175" s="7"/>
      <c r="J175" s="7"/>
      <c r="K175" s="7"/>
      <c r="L175" s="7"/>
      <c r="M175" s="7"/>
      <c r="N175" s="7"/>
      <c r="O175" s="7"/>
      <c r="P175" s="7"/>
      <c r="Q175" s="7"/>
      <c r="R175" s="7"/>
      <c r="S175" s="7"/>
      <c r="T175" s="7"/>
      <c r="U175" s="7"/>
      <c r="V175" s="7"/>
      <c r="W175" s="7"/>
      <c r="X175" s="7"/>
      <c r="Y175" s="7"/>
      <c r="Z175" s="7"/>
      <c r="AA175" s="7"/>
    </row>
    <row r="176" spans="1:27" ht="27.6">
      <c r="A176" s="8">
        <v>173</v>
      </c>
      <c r="B176" s="8" t="s">
        <v>9062</v>
      </c>
      <c r="C176" s="8"/>
      <c r="D176" s="8" t="s">
        <v>9388</v>
      </c>
      <c r="E176" s="12" t="s">
        <v>9389</v>
      </c>
      <c r="F176" s="156" t="s">
        <v>18108</v>
      </c>
      <c r="G176" s="35"/>
      <c r="H176" s="8"/>
      <c r="I176" s="7"/>
      <c r="J176" s="7"/>
      <c r="K176" s="7"/>
      <c r="L176" s="7"/>
      <c r="M176" s="7"/>
      <c r="N176" s="7"/>
      <c r="O176" s="7"/>
      <c r="P176" s="7"/>
      <c r="Q176" s="7"/>
      <c r="R176" s="7"/>
      <c r="S176" s="7"/>
      <c r="T176" s="7"/>
      <c r="U176" s="7"/>
      <c r="V176" s="7"/>
      <c r="W176" s="7"/>
      <c r="X176" s="7"/>
      <c r="Y176" s="7"/>
      <c r="Z176" s="7"/>
      <c r="AA176" s="7"/>
    </row>
    <row r="177" spans="1:27" ht="14.4">
      <c r="A177" s="8">
        <v>174</v>
      </c>
      <c r="B177" s="8" t="s">
        <v>9062</v>
      </c>
      <c r="C177" s="8"/>
      <c r="D177" s="8" t="s">
        <v>9390</v>
      </c>
      <c r="E177" s="8" t="s">
        <v>9391</v>
      </c>
      <c r="F177" s="34" t="s">
        <v>18086</v>
      </c>
      <c r="G177" s="35"/>
      <c r="H177" s="8"/>
      <c r="I177" s="7"/>
      <c r="J177" s="7"/>
      <c r="K177" s="7"/>
      <c r="L177" s="7"/>
      <c r="M177" s="7"/>
      <c r="N177" s="7"/>
      <c r="O177" s="7"/>
      <c r="P177" s="7"/>
      <c r="Q177" s="7"/>
      <c r="R177" s="7"/>
      <c r="S177" s="7"/>
      <c r="T177" s="7"/>
      <c r="U177" s="7"/>
      <c r="V177" s="7"/>
      <c r="W177" s="7"/>
      <c r="X177" s="7"/>
      <c r="Y177" s="7"/>
      <c r="Z177" s="7"/>
      <c r="AA177" s="7"/>
    </row>
    <row r="178" spans="1:27" ht="41.4">
      <c r="A178" s="8">
        <v>175</v>
      </c>
      <c r="B178" s="8" t="s">
        <v>9062</v>
      </c>
      <c r="C178" s="8"/>
      <c r="D178" s="8" t="s">
        <v>9392</v>
      </c>
      <c r="E178" s="12" t="s">
        <v>9393</v>
      </c>
      <c r="F178" s="34" t="s">
        <v>18109</v>
      </c>
      <c r="G178" s="35"/>
      <c r="H178" s="8"/>
      <c r="I178" s="7"/>
      <c r="J178" s="7"/>
      <c r="K178" s="7"/>
      <c r="L178" s="7"/>
      <c r="M178" s="7"/>
      <c r="N178" s="7"/>
      <c r="O178" s="7"/>
      <c r="P178" s="7"/>
      <c r="Q178" s="7"/>
      <c r="R178" s="7"/>
      <c r="S178" s="7"/>
      <c r="T178" s="7"/>
      <c r="U178" s="7"/>
      <c r="V178" s="7"/>
      <c r="W178" s="7"/>
      <c r="X178" s="7"/>
      <c r="Y178" s="7"/>
      <c r="Z178" s="7"/>
      <c r="AA178" s="7"/>
    </row>
    <row r="179" spans="1:27" ht="14.4">
      <c r="A179" s="8">
        <v>176</v>
      </c>
      <c r="B179" s="8" t="s">
        <v>9062</v>
      </c>
      <c r="C179" s="8"/>
      <c r="D179" s="8" t="s">
        <v>9394</v>
      </c>
      <c r="E179" s="8" t="s">
        <v>9395</v>
      </c>
      <c r="F179" s="34" t="s">
        <v>9396</v>
      </c>
      <c r="G179" s="35"/>
      <c r="H179" s="8"/>
      <c r="I179" s="7"/>
      <c r="J179" s="7"/>
      <c r="K179" s="7"/>
      <c r="L179" s="7"/>
      <c r="M179" s="7"/>
      <c r="N179" s="7"/>
      <c r="O179" s="7"/>
      <c r="P179" s="7"/>
      <c r="Q179" s="7"/>
      <c r="R179" s="7"/>
      <c r="S179" s="7"/>
      <c r="T179" s="7"/>
      <c r="U179" s="7"/>
      <c r="V179" s="7"/>
      <c r="W179" s="7"/>
      <c r="X179" s="7"/>
      <c r="Y179" s="7"/>
      <c r="Z179" s="7"/>
      <c r="AA179" s="7"/>
    </row>
    <row r="180" spans="1:27" ht="27.6">
      <c r="A180" s="8">
        <v>177</v>
      </c>
      <c r="B180" s="8" t="s">
        <v>9062</v>
      </c>
      <c r="C180" s="8"/>
      <c r="D180" s="8" t="s">
        <v>9397</v>
      </c>
      <c r="E180" s="12" t="s">
        <v>9398</v>
      </c>
      <c r="F180" s="150" t="s">
        <v>18110</v>
      </c>
      <c r="G180" s="35"/>
      <c r="H180" s="8"/>
      <c r="I180" s="7"/>
      <c r="J180" s="7"/>
      <c r="K180" s="7"/>
      <c r="L180" s="7"/>
      <c r="M180" s="7"/>
      <c r="N180" s="7"/>
      <c r="O180" s="7"/>
      <c r="P180" s="7"/>
      <c r="Q180" s="7"/>
      <c r="R180" s="7"/>
      <c r="S180" s="7"/>
      <c r="T180" s="7"/>
      <c r="U180" s="7"/>
      <c r="V180" s="7"/>
      <c r="W180" s="7"/>
      <c r="X180" s="7"/>
      <c r="Y180" s="7"/>
      <c r="Z180" s="7"/>
      <c r="AA180" s="7"/>
    </row>
    <row r="181" spans="1:27" ht="27.6">
      <c r="A181" s="8">
        <v>178</v>
      </c>
      <c r="B181" s="8" t="s">
        <v>9062</v>
      </c>
      <c r="C181" s="8"/>
      <c r="D181" s="8" t="s">
        <v>9399</v>
      </c>
      <c r="E181" s="12" t="s">
        <v>9400</v>
      </c>
      <c r="F181" s="34" t="s">
        <v>18111</v>
      </c>
      <c r="G181" s="35"/>
      <c r="H181" s="8"/>
      <c r="I181" s="7"/>
      <c r="J181" s="7"/>
      <c r="K181" s="7"/>
      <c r="L181" s="7"/>
      <c r="M181" s="7"/>
      <c r="N181" s="7"/>
      <c r="O181" s="7"/>
      <c r="P181" s="7"/>
      <c r="Q181" s="7"/>
      <c r="R181" s="7"/>
      <c r="S181" s="7"/>
      <c r="T181" s="7"/>
      <c r="U181" s="7"/>
      <c r="V181" s="7"/>
      <c r="W181" s="7"/>
      <c r="X181" s="7"/>
      <c r="Y181" s="7"/>
      <c r="Z181" s="7"/>
      <c r="AA181" s="7"/>
    </row>
    <row r="182" spans="1:27" ht="27.6">
      <c r="A182" s="8">
        <v>179</v>
      </c>
      <c r="B182" s="8" t="s">
        <v>9062</v>
      </c>
      <c r="C182" s="8"/>
      <c r="D182" s="8" t="s">
        <v>9401</v>
      </c>
      <c r="E182" s="12" t="s">
        <v>9402</v>
      </c>
      <c r="F182" s="34" t="s">
        <v>9403</v>
      </c>
      <c r="G182" s="35"/>
      <c r="H182" s="8"/>
      <c r="I182" s="7"/>
      <c r="J182" s="7"/>
      <c r="K182" s="7"/>
      <c r="L182" s="7"/>
      <c r="M182" s="7"/>
      <c r="N182" s="7"/>
      <c r="O182" s="7"/>
      <c r="P182" s="7"/>
      <c r="Q182" s="7"/>
      <c r="R182" s="7"/>
      <c r="S182" s="7"/>
      <c r="T182" s="7"/>
      <c r="U182" s="7"/>
      <c r="V182" s="7"/>
      <c r="W182" s="7"/>
      <c r="X182" s="7"/>
      <c r="Y182" s="7"/>
      <c r="Z182" s="7"/>
      <c r="AA182" s="7"/>
    </row>
    <row r="183" spans="1:27" ht="27.6">
      <c r="A183" s="8">
        <v>180</v>
      </c>
      <c r="B183" s="8" t="s">
        <v>9062</v>
      </c>
      <c r="C183" s="8"/>
      <c r="D183" s="8" t="s">
        <v>9404</v>
      </c>
      <c r="E183" s="12" t="s">
        <v>9405</v>
      </c>
      <c r="F183" s="34" t="s">
        <v>9406</v>
      </c>
      <c r="G183" s="35"/>
      <c r="H183" s="8"/>
      <c r="I183" s="7"/>
      <c r="J183" s="7"/>
      <c r="K183" s="7"/>
      <c r="L183" s="7"/>
      <c r="M183" s="7"/>
      <c r="N183" s="7"/>
      <c r="O183" s="7"/>
      <c r="P183" s="7"/>
      <c r="Q183" s="7"/>
      <c r="R183" s="7"/>
      <c r="S183" s="7"/>
      <c r="T183" s="7"/>
      <c r="U183" s="7"/>
      <c r="V183" s="7"/>
      <c r="W183" s="7"/>
      <c r="X183" s="7"/>
      <c r="Y183" s="7"/>
      <c r="Z183" s="7"/>
      <c r="AA183" s="7"/>
    </row>
    <row r="184" spans="1:27" ht="41.4">
      <c r="A184" s="8">
        <v>181</v>
      </c>
      <c r="B184" s="8" t="s">
        <v>9062</v>
      </c>
      <c r="C184" s="8"/>
      <c r="D184" s="8" t="s">
        <v>9407</v>
      </c>
      <c r="E184" s="12" t="s">
        <v>9408</v>
      </c>
      <c r="F184" s="150" t="s">
        <v>18112</v>
      </c>
      <c r="G184" s="35"/>
      <c r="H184" s="8"/>
      <c r="I184" s="7"/>
      <c r="J184" s="7"/>
      <c r="K184" s="7"/>
      <c r="L184" s="7"/>
      <c r="M184" s="7"/>
      <c r="N184" s="7"/>
      <c r="O184" s="7"/>
      <c r="P184" s="7"/>
      <c r="Q184" s="7"/>
      <c r="R184" s="7"/>
      <c r="S184" s="7"/>
      <c r="T184" s="7"/>
      <c r="U184" s="7"/>
      <c r="V184" s="7"/>
      <c r="W184" s="7"/>
      <c r="X184" s="7"/>
      <c r="Y184" s="7"/>
      <c r="Z184" s="7"/>
      <c r="AA184" s="7"/>
    </row>
    <row r="185" spans="1:27" ht="14.4">
      <c r="A185" s="8">
        <v>182</v>
      </c>
      <c r="B185" s="8" t="s">
        <v>9062</v>
      </c>
      <c r="C185" s="8">
        <v>273</v>
      </c>
      <c r="D185" s="19" t="str">
        <f t="shared" ref="D185:F185" si="24">D$22</f>
        <v>外廊下</v>
      </c>
      <c r="E185" s="26" t="str">
        <f t="shared" si="24"/>
        <v>Outer corridor</v>
      </c>
      <c r="F185" s="26" t="str">
        <f t="shared" si="24"/>
        <v>Hành lang bên ngoài</v>
      </c>
      <c r="G185" s="8"/>
      <c r="H185" s="8"/>
      <c r="I185" s="7"/>
      <c r="J185" s="7"/>
      <c r="K185" s="7"/>
      <c r="L185" s="7"/>
      <c r="M185" s="7"/>
      <c r="N185" s="7"/>
      <c r="O185" s="7"/>
      <c r="P185" s="7"/>
      <c r="Q185" s="7"/>
      <c r="R185" s="7"/>
      <c r="S185" s="7"/>
      <c r="T185" s="7"/>
      <c r="U185" s="7"/>
      <c r="V185" s="7"/>
      <c r="W185" s="7"/>
      <c r="X185" s="7"/>
      <c r="Y185" s="7"/>
      <c r="Z185" s="7"/>
      <c r="AA185" s="7"/>
    </row>
    <row r="186" spans="1:27" ht="14.4">
      <c r="A186" s="8">
        <v>183</v>
      </c>
      <c r="B186" s="8" t="s">
        <v>9062</v>
      </c>
      <c r="C186" s="8"/>
      <c r="D186" s="19" t="str">
        <f t="shared" ref="D186:F186" si="25">D$23</f>
        <v>玄関</v>
      </c>
      <c r="E186" s="26" t="str">
        <f t="shared" si="25"/>
        <v>Entrance</v>
      </c>
      <c r="F186" s="26" t="str">
        <f t="shared" si="25"/>
        <v>Lối vào</v>
      </c>
      <c r="G186" s="8"/>
      <c r="H186" s="8"/>
      <c r="I186" s="7"/>
      <c r="J186" s="7"/>
      <c r="K186" s="7"/>
      <c r="L186" s="7"/>
      <c r="M186" s="7"/>
      <c r="N186" s="7"/>
      <c r="O186" s="7"/>
      <c r="P186" s="7"/>
      <c r="Q186" s="7"/>
      <c r="R186" s="7"/>
      <c r="S186" s="7"/>
      <c r="T186" s="7"/>
      <c r="U186" s="7"/>
      <c r="V186" s="7"/>
      <c r="W186" s="7"/>
      <c r="X186" s="7"/>
      <c r="Y186" s="7"/>
      <c r="Z186" s="7"/>
      <c r="AA186" s="7"/>
    </row>
    <row r="187" spans="1:27" ht="14.4">
      <c r="A187" s="8">
        <v>184</v>
      </c>
      <c r="B187" s="8" t="s">
        <v>9062</v>
      </c>
      <c r="C187" s="8"/>
      <c r="D187" s="19" t="str">
        <f t="shared" ref="D187:F187" si="26">D$18</f>
        <v>洋室</v>
      </c>
      <c r="E187" s="26" t="str">
        <f t="shared" si="26"/>
        <v>Western style room</v>
      </c>
      <c r="F187" s="26" t="str">
        <f t="shared" si="26"/>
        <v>Phòng kiểu phương Tây</v>
      </c>
      <c r="G187" s="8"/>
      <c r="H187" s="8"/>
      <c r="I187" s="7"/>
      <c r="J187" s="7"/>
      <c r="K187" s="7"/>
      <c r="L187" s="7"/>
      <c r="M187" s="7"/>
      <c r="N187" s="7"/>
      <c r="O187" s="7"/>
      <c r="P187" s="7"/>
      <c r="Q187" s="7"/>
      <c r="R187" s="7"/>
      <c r="S187" s="7"/>
      <c r="T187" s="7"/>
      <c r="U187" s="7"/>
      <c r="V187" s="7"/>
      <c r="W187" s="7"/>
      <c r="X187" s="7"/>
      <c r="Y187" s="7"/>
      <c r="Z187" s="7"/>
      <c r="AA187" s="7"/>
    </row>
    <row r="188" spans="1:27" ht="14.4">
      <c r="A188" s="8">
        <v>185</v>
      </c>
      <c r="B188" s="8" t="s">
        <v>9062</v>
      </c>
      <c r="C188" s="8"/>
      <c r="D188" s="19" t="str">
        <f t="shared" ref="D188:F188" si="27">D$24</f>
        <v>廊下</v>
      </c>
      <c r="E188" s="26" t="str">
        <f t="shared" si="27"/>
        <v>Corridor</v>
      </c>
      <c r="F188" s="26" t="str">
        <f t="shared" si="27"/>
        <v>Hành lang</v>
      </c>
      <c r="G188" s="8"/>
      <c r="H188" s="8"/>
      <c r="I188" s="7"/>
      <c r="J188" s="7"/>
      <c r="K188" s="7"/>
      <c r="L188" s="7"/>
      <c r="M188" s="7"/>
      <c r="N188" s="7"/>
      <c r="O188" s="7"/>
      <c r="P188" s="7"/>
      <c r="Q188" s="7"/>
      <c r="R188" s="7"/>
      <c r="S188" s="7"/>
      <c r="T188" s="7"/>
      <c r="U188" s="7"/>
      <c r="V188" s="7"/>
      <c r="W188" s="7"/>
      <c r="X188" s="7"/>
      <c r="Y188" s="7"/>
      <c r="Z188" s="7"/>
      <c r="AA188" s="7"/>
    </row>
    <row r="189" spans="1:27" ht="14.4">
      <c r="A189" s="8">
        <v>186</v>
      </c>
      <c r="B189" s="8" t="s">
        <v>9062</v>
      </c>
      <c r="C189" s="8"/>
      <c r="D189" s="19" t="str">
        <f t="shared" ref="D189:F189" si="28">D$25</f>
        <v>トイレ</v>
      </c>
      <c r="E189" s="26" t="str">
        <f t="shared" si="28"/>
        <v>Lavatory</v>
      </c>
      <c r="F189" s="26" t="str">
        <f t="shared" si="28"/>
        <v>Nhà vệ sinh</v>
      </c>
      <c r="G189" s="8"/>
      <c r="H189" s="8"/>
      <c r="I189" s="7"/>
      <c r="J189" s="7"/>
      <c r="K189" s="7"/>
      <c r="L189" s="7"/>
      <c r="M189" s="7"/>
      <c r="N189" s="7"/>
      <c r="O189" s="7"/>
      <c r="P189" s="7"/>
      <c r="Q189" s="7"/>
      <c r="R189" s="7"/>
      <c r="S189" s="7"/>
      <c r="T189" s="7"/>
      <c r="U189" s="7"/>
      <c r="V189" s="7"/>
      <c r="W189" s="7"/>
      <c r="X189" s="7"/>
      <c r="Y189" s="7"/>
      <c r="Z189" s="7"/>
      <c r="AA189" s="7"/>
    </row>
    <row r="190" spans="1:27" ht="14.4">
      <c r="A190" s="8">
        <v>187</v>
      </c>
      <c r="B190" s="8" t="s">
        <v>9062</v>
      </c>
      <c r="C190" s="8"/>
      <c r="D190" s="19" t="str">
        <f t="shared" ref="D190:F190" si="29">D$26</f>
        <v>脱衣・洗面室</v>
      </c>
      <c r="E190" s="26" t="str">
        <f t="shared" si="29"/>
        <v>Dressing room, Lavatory</v>
      </c>
      <c r="F190" s="26" t="str">
        <f t="shared" si="29"/>
        <v>Phòng vệ sinh - Phòng thay đồ</v>
      </c>
      <c r="G190" s="8"/>
      <c r="H190" s="8"/>
      <c r="I190" s="7"/>
      <c r="J190" s="7"/>
      <c r="K190" s="7"/>
      <c r="L190" s="7"/>
      <c r="M190" s="7"/>
      <c r="N190" s="7"/>
      <c r="O190" s="7"/>
      <c r="P190" s="7"/>
      <c r="Q190" s="7"/>
      <c r="R190" s="7"/>
      <c r="S190" s="7"/>
      <c r="T190" s="7"/>
      <c r="U190" s="7"/>
      <c r="V190" s="7"/>
      <c r="W190" s="7"/>
      <c r="X190" s="7"/>
      <c r="Y190" s="7"/>
      <c r="Z190" s="7"/>
      <c r="AA190" s="7"/>
    </row>
    <row r="191" spans="1:27" ht="14.4">
      <c r="A191" s="8">
        <v>188</v>
      </c>
      <c r="B191" s="8" t="s">
        <v>9062</v>
      </c>
      <c r="C191" s="8"/>
      <c r="D191" s="19" t="str">
        <f t="shared" ref="D191:F191" si="30">D$27</f>
        <v>物入</v>
      </c>
      <c r="E191" s="26" t="str">
        <f t="shared" si="30"/>
        <v>Storage</v>
      </c>
      <c r="F191" s="26" t="str">
        <f t="shared" si="30"/>
        <v>Nhà kho</v>
      </c>
      <c r="G191" s="8"/>
      <c r="H191" s="8"/>
      <c r="I191" s="7"/>
      <c r="J191" s="7"/>
      <c r="K191" s="7"/>
      <c r="L191" s="7"/>
      <c r="M191" s="7"/>
      <c r="N191" s="7"/>
      <c r="O191" s="7"/>
      <c r="P191" s="7"/>
      <c r="Q191" s="7"/>
      <c r="R191" s="7"/>
      <c r="S191" s="7"/>
      <c r="T191" s="7"/>
      <c r="U191" s="7"/>
      <c r="V191" s="7"/>
      <c r="W191" s="7"/>
      <c r="X191" s="7"/>
      <c r="Y191" s="7"/>
      <c r="Z191" s="7"/>
      <c r="AA191" s="7"/>
    </row>
    <row r="192" spans="1:27" ht="14.4">
      <c r="A192" s="8">
        <v>189</v>
      </c>
      <c r="B192" s="8" t="s">
        <v>9062</v>
      </c>
      <c r="C192" s="8"/>
      <c r="D192" s="8" t="s">
        <v>9409</v>
      </c>
      <c r="E192" s="8" t="s">
        <v>9410</v>
      </c>
      <c r="F192" s="34" t="s">
        <v>9411</v>
      </c>
      <c r="G192" s="35"/>
      <c r="H192" s="8"/>
      <c r="I192" s="7"/>
      <c r="J192" s="7"/>
      <c r="K192" s="7"/>
      <c r="L192" s="7"/>
      <c r="M192" s="7"/>
      <c r="N192" s="7"/>
      <c r="O192" s="7"/>
      <c r="P192" s="7"/>
      <c r="Q192" s="7"/>
      <c r="R192" s="7"/>
      <c r="S192" s="7"/>
      <c r="T192" s="7"/>
      <c r="U192" s="7"/>
      <c r="V192" s="7"/>
      <c r="W192" s="7"/>
      <c r="X192" s="7"/>
      <c r="Y192" s="7"/>
      <c r="Z192" s="7"/>
      <c r="AA192" s="7"/>
    </row>
    <row r="193" spans="1:27" ht="14.4">
      <c r="A193" s="8">
        <v>190</v>
      </c>
      <c r="B193" s="8" t="s">
        <v>9062</v>
      </c>
      <c r="C193" s="8"/>
      <c r="D193" s="19" t="str">
        <f t="shared" ref="D193:F193" si="31">D$28</f>
        <v>台所</v>
      </c>
      <c r="E193" s="26" t="str">
        <f t="shared" si="31"/>
        <v>Kitchen</v>
      </c>
      <c r="F193" s="26" t="str">
        <f t="shared" si="31"/>
        <v>Phòng bếp</v>
      </c>
      <c r="G193" s="8"/>
      <c r="H193" s="8"/>
      <c r="I193" s="7"/>
      <c r="J193" s="7"/>
      <c r="K193" s="7"/>
      <c r="L193" s="7"/>
      <c r="M193" s="7"/>
      <c r="N193" s="7"/>
      <c r="O193" s="7"/>
      <c r="P193" s="7"/>
      <c r="Q193" s="7"/>
      <c r="R193" s="7"/>
      <c r="S193" s="7"/>
      <c r="T193" s="7"/>
      <c r="U193" s="7"/>
      <c r="V193" s="7"/>
      <c r="W193" s="7"/>
      <c r="X193" s="7"/>
      <c r="Y193" s="7"/>
      <c r="Z193" s="7"/>
      <c r="AA193" s="7"/>
    </row>
    <row r="194" spans="1:27" ht="14.4">
      <c r="A194" s="8">
        <v>191</v>
      </c>
      <c r="B194" s="8" t="s">
        <v>9062</v>
      </c>
      <c r="C194" s="8"/>
      <c r="D194" s="19" t="str">
        <f t="shared" ref="D194:F194" si="32">D$29</f>
        <v>ガス湯沸器</v>
      </c>
      <c r="E194" s="26" t="str">
        <f t="shared" si="32"/>
        <v>Gas hot water heater</v>
      </c>
      <c r="F194" s="26" t="str">
        <f t="shared" si="32"/>
        <v>Bình nóng lạnh dùng gas</v>
      </c>
      <c r="G194" s="8"/>
      <c r="H194" s="8"/>
      <c r="I194" s="7"/>
      <c r="J194" s="7"/>
      <c r="K194" s="7"/>
      <c r="L194" s="7"/>
      <c r="M194" s="7"/>
      <c r="N194" s="7"/>
      <c r="O194" s="7"/>
      <c r="P194" s="7"/>
      <c r="Q194" s="7"/>
      <c r="R194" s="7"/>
      <c r="S194" s="7"/>
      <c r="T194" s="7"/>
      <c r="U194" s="7"/>
      <c r="V194" s="7"/>
      <c r="W194" s="7"/>
      <c r="X194" s="7"/>
      <c r="Y194" s="7"/>
      <c r="Z194" s="7"/>
      <c r="AA194" s="7"/>
    </row>
    <row r="195" spans="1:27" ht="14.4">
      <c r="A195" s="8">
        <v>192</v>
      </c>
      <c r="B195" s="8" t="s">
        <v>9062</v>
      </c>
      <c r="C195" s="8"/>
      <c r="D195" s="8" t="s">
        <v>9412</v>
      </c>
      <c r="E195" s="8" t="s">
        <v>9413</v>
      </c>
      <c r="F195" s="34" t="s">
        <v>18114</v>
      </c>
      <c r="G195" s="35"/>
      <c r="H195" s="8"/>
      <c r="I195" s="7"/>
      <c r="J195" s="7"/>
      <c r="K195" s="7"/>
      <c r="L195" s="7"/>
      <c r="M195" s="7"/>
      <c r="N195" s="7"/>
      <c r="O195" s="7"/>
      <c r="P195" s="7"/>
      <c r="Q195" s="7"/>
      <c r="R195" s="7"/>
      <c r="S195" s="7"/>
      <c r="T195" s="7"/>
      <c r="U195" s="7"/>
      <c r="V195" s="7"/>
      <c r="W195" s="7"/>
      <c r="X195" s="7"/>
      <c r="Y195" s="7"/>
      <c r="Z195" s="7"/>
      <c r="AA195" s="7"/>
    </row>
    <row r="196" spans="1:27" ht="14.4">
      <c r="A196" s="8">
        <v>193</v>
      </c>
      <c r="B196" s="8" t="s">
        <v>9062</v>
      </c>
      <c r="C196" s="8"/>
      <c r="D196" s="8" t="s">
        <v>9414</v>
      </c>
      <c r="E196" s="8" t="s">
        <v>9415</v>
      </c>
      <c r="F196" s="34" t="s">
        <v>18113</v>
      </c>
      <c r="G196" s="35"/>
      <c r="H196" s="8"/>
      <c r="I196" s="7"/>
      <c r="J196" s="7"/>
      <c r="K196" s="7"/>
      <c r="L196" s="7"/>
      <c r="M196" s="7"/>
      <c r="N196" s="7"/>
      <c r="O196" s="7"/>
      <c r="P196" s="7"/>
      <c r="Q196" s="7"/>
      <c r="R196" s="7"/>
      <c r="S196" s="7"/>
      <c r="T196" s="7"/>
      <c r="U196" s="7"/>
      <c r="V196" s="7"/>
      <c r="W196" s="7"/>
      <c r="X196" s="7"/>
      <c r="Y196" s="7"/>
      <c r="Z196" s="7"/>
      <c r="AA196" s="7"/>
    </row>
    <row r="197" spans="1:27" ht="14.4">
      <c r="A197" s="8">
        <v>194</v>
      </c>
      <c r="B197" s="8" t="s">
        <v>9062</v>
      </c>
      <c r="C197" s="8"/>
      <c r="D197" s="8" t="s">
        <v>9416</v>
      </c>
      <c r="E197" s="8" t="s">
        <v>9417</v>
      </c>
      <c r="F197" s="34" t="s">
        <v>9418</v>
      </c>
      <c r="G197" s="35"/>
      <c r="H197" s="8"/>
      <c r="I197" s="7"/>
      <c r="J197" s="7"/>
      <c r="K197" s="7"/>
      <c r="L197" s="7"/>
      <c r="M197" s="7"/>
      <c r="N197" s="7"/>
      <c r="O197" s="7"/>
      <c r="P197" s="7"/>
      <c r="Q197" s="7"/>
      <c r="R197" s="7"/>
      <c r="S197" s="7"/>
      <c r="T197" s="7"/>
      <c r="U197" s="7"/>
      <c r="V197" s="7"/>
      <c r="W197" s="7"/>
      <c r="X197" s="7"/>
      <c r="Y197" s="7"/>
      <c r="Z197" s="7"/>
      <c r="AA197" s="7"/>
    </row>
    <row r="198" spans="1:27" ht="14.4">
      <c r="A198" s="8">
        <v>195</v>
      </c>
      <c r="B198" s="8" t="s">
        <v>9062</v>
      </c>
      <c r="C198" s="8"/>
      <c r="D198" s="8" t="s">
        <v>9419</v>
      </c>
      <c r="E198" s="8" t="s">
        <v>9420</v>
      </c>
      <c r="F198" s="34" t="s">
        <v>9511</v>
      </c>
      <c r="G198" s="35"/>
      <c r="H198" s="8"/>
      <c r="I198" s="7"/>
      <c r="J198" s="7"/>
      <c r="K198" s="7"/>
      <c r="L198" s="7"/>
      <c r="M198" s="7"/>
      <c r="N198" s="7"/>
      <c r="O198" s="7"/>
      <c r="P198" s="7"/>
      <c r="Q198" s="7"/>
      <c r="R198" s="7"/>
      <c r="S198" s="7"/>
      <c r="T198" s="7"/>
      <c r="U198" s="7"/>
      <c r="V198" s="7"/>
      <c r="W198" s="7"/>
      <c r="X198" s="7"/>
      <c r="Y198" s="7"/>
      <c r="Z198" s="7"/>
      <c r="AA198" s="7"/>
    </row>
    <row r="199" spans="1:27" ht="14.4">
      <c r="A199" s="8">
        <v>196</v>
      </c>
      <c r="B199" s="8" t="s">
        <v>9062</v>
      </c>
      <c r="C199" s="8"/>
      <c r="D199" s="8" t="s">
        <v>9421</v>
      </c>
      <c r="E199" s="8" t="s">
        <v>9422</v>
      </c>
      <c r="F199" s="34" t="s">
        <v>9423</v>
      </c>
      <c r="G199" s="35"/>
      <c r="H199" s="8"/>
      <c r="I199" s="7"/>
      <c r="J199" s="7"/>
      <c r="K199" s="7"/>
      <c r="L199" s="7"/>
      <c r="M199" s="7"/>
      <c r="N199" s="7"/>
      <c r="O199" s="7"/>
      <c r="P199" s="7"/>
      <c r="Q199" s="7"/>
      <c r="R199" s="7"/>
      <c r="S199" s="7"/>
      <c r="T199" s="7"/>
      <c r="U199" s="7"/>
      <c r="V199" s="7"/>
      <c r="W199" s="7"/>
      <c r="X199" s="7"/>
      <c r="Y199" s="7"/>
      <c r="Z199" s="7"/>
      <c r="AA199" s="7"/>
    </row>
    <row r="200" spans="1:27" ht="41.4">
      <c r="A200" s="8">
        <v>197</v>
      </c>
      <c r="B200" s="8" t="s">
        <v>9062</v>
      </c>
      <c r="C200" s="8"/>
      <c r="D200" s="8" t="s">
        <v>9424</v>
      </c>
      <c r="E200" s="12" t="s">
        <v>9425</v>
      </c>
      <c r="F200" s="34" t="s">
        <v>9426</v>
      </c>
      <c r="G200" s="35"/>
      <c r="H200" s="8"/>
      <c r="I200" s="7"/>
      <c r="J200" s="7"/>
      <c r="K200" s="7"/>
      <c r="L200" s="7"/>
      <c r="M200" s="7"/>
      <c r="N200" s="7"/>
      <c r="O200" s="7"/>
      <c r="P200" s="7"/>
      <c r="Q200" s="7"/>
      <c r="R200" s="7"/>
      <c r="S200" s="7"/>
      <c r="T200" s="7"/>
      <c r="U200" s="7"/>
      <c r="V200" s="7"/>
      <c r="W200" s="7"/>
      <c r="X200" s="7"/>
      <c r="Y200" s="7"/>
      <c r="Z200" s="7"/>
      <c r="AA200" s="7"/>
    </row>
    <row r="201" spans="1:27" ht="41.4">
      <c r="A201" s="8">
        <v>198</v>
      </c>
      <c r="B201" s="8" t="s">
        <v>9062</v>
      </c>
      <c r="C201" s="8"/>
      <c r="D201" s="8" t="s">
        <v>9427</v>
      </c>
      <c r="E201" s="12" t="s">
        <v>9428</v>
      </c>
      <c r="F201" s="34" t="s">
        <v>9429</v>
      </c>
      <c r="G201" s="35"/>
      <c r="H201" s="8"/>
      <c r="I201" s="7"/>
      <c r="J201" s="7"/>
      <c r="K201" s="7"/>
      <c r="L201" s="7"/>
      <c r="M201" s="7"/>
      <c r="N201" s="7"/>
      <c r="O201" s="7"/>
      <c r="P201" s="7"/>
      <c r="Q201" s="7"/>
      <c r="R201" s="7"/>
      <c r="S201" s="7"/>
      <c r="T201" s="7"/>
      <c r="U201" s="7"/>
      <c r="V201" s="7"/>
      <c r="W201" s="7"/>
      <c r="X201" s="7"/>
      <c r="Y201" s="7"/>
      <c r="Z201" s="7"/>
      <c r="AA201" s="7"/>
    </row>
    <row r="202" spans="1:27" ht="27.6">
      <c r="A202" s="8">
        <v>199</v>
      </c>
      <c r="B202" s="8" t="s">
        <v>9062</v>
      </c>
      <c r="C202" s="8"/>
      <c r="D202" s="8" t="s">
        <v>9430</v>
      </c>
      <c r="E202" s="12" t="s">
        <v>9431</v>
      </c>
      <c r="F202" s="34" t="s">
        <v>9432</v>
      </c>
      <c r="G202" s="35"/>
      <c r="H202" s="8"/>
      <c r="I202" s="7"/>
      <c r="J202" s="7"/>
      <c r="K202" s="7"/>
      <c r="L202" s="7"/>
      <c r="M202" s="7"/>
      <c r="N202" s="7"/>
      <c r="O202" s="7"/>
      <c r="P202" s="7"/>
      <c r="Q202" s="7"/>
      <c r="R202" s="7"/>
      <c r="S202" s="7"/>
      <c r="T202" s="7"/>
      <c r="U202" s="7"/>
      <c r="V202" s="7"/>
      <c r="W202" s="7"/>
      <c r="X202" s="7"/>
      <c r="Y202" s="7"/>
      <c r="Z202" s="7"/>
      <c r="AA202" s="7"/>
    </row>
    <row r="203" spans="1:27" ht="41.4">
      <c r="A203" s="8">
        <v>200</v>
      </c>
      <c r="B203" s="8" t="s">
        <v>9062</v>
      </c>
      <c r="C203" s="8"/>
      <c r="D203" s="8" t="s">
        <v>9433</v>
      </c>
      <c r="E203" s="12" t="s">
        <v>9434</v>
      </c>
      <c r="F203" s="150" t="s">
        <v>18115</v>
      </c>
      <c r="G203" s="49"/>
      <c r="H203" s="13"/>
      <c r="I203" s="7"/>
      <c r="J203" s="7"/>
      <c r="K203" s="7"/>
      <c r="L203" s="7"/>
      <c r="M203" s="7"/>
      <c r="N203" s="7"/>
      <c r="O203" s="7"/>
      <c r="P203" s="7"/>
      <c r="Q203" s="7"/>
      <c r="R203" s="7"/>
      <c r="S203" s="7"/>
      <c r="T203" s="7"/>
      <c r="U203" s="7"/>
      <c r="V203" s="7"/>
      <c r="W203" s="7"/>
      <c r="X203" s="7"/>
      <c r="Y203" s="7"/>
      <c r="Z203" s="7"/>
      <c r="AA203" s="7"/>
    </row>
    <row r="204" spans="1:27" ht="27.6">
      <c r="A204" s="8">
        <v>201</v>
      </c>
      <c r="B204" s="8" t="s">
        <v>9062</v>
      </c>
      <c r="C204" s="8"/>
      <c r="D204" s="8" t="s">
        <v>9435</v>
      </c>
      <c r="E204" s="8" t="s">
        <v>9436</v>
      </c>
      <c r="F204" s="34" t="s">
        <v>18116</v>
      </c>
      <c r="G204" s="35"/>
      <c r="H204" s="8"/>
      <c r="I204" s="7"/>
      <c r="J204" s="7"/>
      <c r="K204" s="7"/>
      <c r="L204" s="7"/>
      <c r="M204" s="7"/>
      <c r="N204" s="7"/>
      <c r="O204" s="7"/>
      <c r="P204" s="7"/>
      <c r="Q204" s="7"/>
      <c r="R204" s="7"/>
      <c r="S204" s="7"/>
      <c r="T204" s="7"/>
      <c r="U204" s="7"/>
      <c r="V204" s="7"/>
      <c r="W204" s="7"/>
      <c r="X204" s="7"/>
      <c r="Y204" s="7"/>
      <c r="Z204" s="7"/>
      <c r="AA204" s="7"/>
    </row>
    <row r="205" spans="1:27" ht="41.4">
      <c r="A205" s="8">
        <v>202</v>
      </c>
      <c r="B205" s="8" t="s">
        <v>9062</v>
      </c>
      <c r="C205" s="8"/>
      <c r="D205" s="8" t="s">
        <v>9437</v>
      </c>
      <c r="E205" s="12" t="s">
        <v>9438</v>
      </c>
      <c r="F205" s="34" t="s">
        <v>18117</v>
      </c>
      <c r="G205" s="35"/>
      <c r="H205" s="8"/>
      <c r="I205" s="7"/>
      <c r="J205" s="7"/>
      <c r="K205" s="7"/>
      <c r="L205" s="7"/>
      <c r="M205" s="7"/>
      <c r="N205" s="7"/>
      <c r="O205" s="7"/>
      <c r="P205" s="7"/>
      <c r="Q205" s="7"/>
      <c r="R205" s="7"/>
      <c r="S205" s="7"/>
      <c r="T205" s="7"/>
      <c r="U205" s="7"/>
      <c r="V205" s="7"/>
      <c r="W205" s="7"/>
      <c r="X205" s="7"/>
      <c r="Y205" s="7"/>
      <c r="Z205" s="7"/>
      <c r="AA205" s="7"/>
    </row>
    <row r="206" spans="1:27" ht="41.4">
      <c r="A206" s="8">
        <v>203</v>
      </c>
      <c r="B206" s="8" t="s">
        <v>9062</v>
      </c>
      <c r="C206" s="8"/>
      <c r="D206" s="8" t="s">
        <v>9439</v>
      </c>
      <c r="E206" s="12" t="s">
        <v>9440</v>
      </c>
      <c r="F206" s="34" t="s">
        <v>9441</v>
      </c>
      <c r="G206" s="35"/>
      <c r="H206" s="8"/>
      <c r="I206" s="7"/>
      <c r="J206" s="7"/>
      <c r="K206" s="7"/>
      <c r="L206" s="7"/>
      <c r="M206" s="7"/>
      <c r="N206" s="7"/>
      <c r="O206" s="7"/>
      <c r="P206" s="7"/>
      <c r="Q206" s="7"/>
      <c r="R206" s="7"/>
      <c r="S206" s="7"/>
      <c r="T206" s="7"/>
      <c r="U206" s="7"/>
      <c r="V206" s="7"/>
      <c r="W206" s="7"/>
      <c r="X206" s="7"/>
      <c r="Y206" s="7"/>
      <c r="Z206" s="7"/>
      <c r="AA206" s="7"/>
    </row>
    <row r="207" spans="1:27" ht="27.6">
      <c r="A207" s="8">
        <v>204</v>
      </c>
      <c r="B207" s="8" t="s">
        <v>9062</v>
      </c>
      <c r="C207" s="8"/>
      <c r="D207" s="8" t="s">
        <v>9442</v>
      </c>
      <c r="E207" s="12" t="s">
        <v>9443</v>
      </c>
      <c r="F207" s="34" t="s">
        <v>18118</v>
      </c>
      <c r="G207" s="35"/>
      <c r="H207" s="8"/>
      <c r="I207" s="7"/>
      <c r="J207" s="7"/>
      <c r="K207" s="7"/>
      <c r="L207" s="7"/>
      <c r="M207" s="7"/>
      <c r="N207" s="7"/>
      <c r="O207" s="7"/>
      <c r="P207" s="7"/>
      <c r="Q207" s="7"/>
      <c r="R207" s="7"/>
      <c r="S207" s="7"/>
      <c r="T207" s="7"/>
      <c r="U207" s="7"/>
      <c r="V207" s="7"/>
      <c r="W207" s="7"/>
      <c r="X207" s="7"/>
      <c r="Y207" s="7"/>
      <c r="Z207" s="7"/>
      <c r="AA207" s="7"/>
    </row>
    <row r="208" spans="1:27" ht="27.6">
      <c r="A208" s="8">
        <v>205</v>
      </c>
      <c r="B208" s="8" t="s">
        <v>9062</v>
      </c>
      <c r="C208" s="8"/>
      <c r="D208" s="8" t="s">
        <v>9444</v>
      </c>
      <c r="E208" s="12" t="s">
        <v>9445</v>
      </c>
      <c r="F208" s="34" t="s">
        <v>18119</v>
      </c>
      <c r="G208" s="35"/>
      <c r="H208" s="8"/>
      <c r="I208" s="7"/>
      <c r="J208" s="7"/>
      <c r="K208" s="7"/>
      <c r="L208" s="7"/>
      <c r="M208" s="7"/>
      <c r="N208" s="7"/>
      <c r="O208" s="7"/>
      <c r="P208" s="7"/>
      <c r="Q208" s="7"/>
      <c r="R208" s="7"/>
      <c r="S208" s="7"/>
      <c r="T208" s="7"/>
      <c r="U208" s="7"/>
      <c r="V208" s="7"/>
      <c r="W208" s="7"/>
      <c r="X208" s="7"/>
      <c r="Y208" s="7"/>
      <c r="Z208" s="7"/>
      <c r="AA208" s="7"/>
    </row>
    <row r="209" spans="1:27" ht="41.4">
      <c r="A209" s="8">
        <v>206</v>
      </c>
      <c r="B209" s="8" t="s">
        <v>9062</v>
      </c>
      <c r="C209" s="8"/>
      <c r="D209" s="8" t="s">
        <v>9446</v>
      </c>
      <c r="E209" s="12" t="s">
        <v>9447</v>
      </c>
      <c r="F209" s="33" t="s">
        <v>18120</v>
      </c>
      <c r="G209" s="8"/>
      <c r="H209" s="8"/>
      <c r="I209" s="7"/>
      <c r="J209" s="7"/>
      <c r="K209" s="7"/>
      <c r="L209" s="7"/>
      <c r="M209" s="7"/>
      <c r="N209" s="7"/>
      <c r="O209" s="7"/>
      <c r="P209" s="7"/>
      <c r="Q209" s="7"/>
      <c r="R209" s="7"/>
      <c r="S209" s="7"/>
      <c r="T209" s="7"/>
      <c r="U209" s="7"/>
      <c r="V209" s="7"/>
      <c r="W209" s="7"/>
      <c r="X209" s="7"/>
      <c r="Y209" s="7"/>
      <c r="Z209" s="7"/>
      <c r="AA209" s="7"/>
    </row>
    <row r="210" spans="1:27" ht="27.6">
      <c r="A210" s="8">
        <v>207</v>
      </c>
      <c r="B210" s="8" t="s">
        <v>9062</v>
      </c>
      <c r="C210" s="8"/>
      <c r="D210" s="8" t="s">
        <v>9448</v>
      </c>
      <c r="E210" s="12" t="s">
        <v>9449</v>
      </c>
      <c r="F210" s="34" t="s">
        <v>18121</v>
      </c>
      <c r="G210" s="35"/>
      <c r="H210" s="8"/>
      <c r="I210" s="7"/>
      <c r="J210" s="7"/>
      <c r="K210" s="7"/>
      <c r="L210" s="7"/>
      <c r="M210" s="7"/>
      <c r="N210" s="7"/>
      <c r="O210" s="7"/>
      <c r="P210" s="7"/>
      <c r="Q210" s="7"/>
      <c r="R210" s="7"/>
      <c r="S210" s="7"/>
      <c r="T210" s="7"/>
      <c r="U210" s="7"/>
      <c r="V210" s="7"/>
      <c r="W210" s="7"/>
      <c r="X210" s="7"/>
      <c r="Y210" s="7"/>
      <c r="Z210" s="7"/>
      <c r="AA210" s="7"/>
    </row>
    <row r="211" spans="1:27" ht="55.2">
      <c r="A211" s="8">
        <v>208</v>
      </c>
      <c r="B211" s="8" t="s">
        <v>9062</v>
      </c>
      <c r="C211" s="8"/>
      <c r="D211" s="8" t="s">
        <v>9450</v>
      </c>
      <c r="E211" s="8" t="s">
        <v>9451</v>
      </c>
      <c r="F211" s="33" t="s">
        <v>18122</v>
      </c>
      <c r="G211" s="8"/>
      <c r="H211" s="8"/>
      <c r="I211" s="7"/>
      <c r="J211" s="7"/>
      <c r="K211" s="7"/>
      <c r="L211" s="7"/>
      <c r="M211" s="7"/>
      <c r="N211" s="7"/>
      <c r="O211" s="7"/>
      <c r="P211" s="7"/>
      <c r="Q211" s="7"/>
      <c r="R211" s="7"/>
      <c r="S211" s="7"/>
      <c r="T211" s="7"/>
      <c r="U211" s="7"/>
      <c r="V211" s="7"/>
      <c r="W211" s="7"/>
      <c r="X211" s="7"/>
      <c r="Y211" s="7"/>
      <c r="Z211" s="7"/>
      <c r="AA211" s="7"/>
    </row>
    <row r="212" spans="1:27" ht="27.6">
      <c r="A212" s="8">
        <v>209</v>
      </c>
      <c r="B212" s="8" t="s">
        <v>9062</v>
      </c>
      <c r="C212" s="8"/>
      <c r="D212" s="8" t="s">
        <v>9452</v>
      </c>
      <c r="E212" s="12" t="s">
        <v>9453</v>
      </c>
      <c r="F212" s="34" t="s">
        <v>18123</v>
      </c>
      <c r="G212" s="35"/>
      <c r="H212" s="8"/>
      <c r="I212" s="7"/>
      <c r="J212" s="7"/>
      <c r="K212" s="7"/>
      <c r="L212" s="7"/>
      <c r="M212" s="7"/>
      <c r="N212" s="7"/>
      <c r="O212" s="7"/>
      <c r="P212" s="7"/>
      <c r="Q212" s="7"/>
      <c r="R212" s="7"/>
      <c r="S212" s="7"/>
      <c r="T212" s="7"/>
      <c r="U212" s="7"/>
      <c r="V212" s="7"/>
      <c r="W212" s="7"/>
      <c r="X212" s="7"/>
      <c r="Y212" s="7"/>
      <c r="Z212" s="7"/>
      <c r="AA212" s="7"/>
    </row>
    <row r="213" spans="1:27" ht="41.4">
      <c r="A213" s="8">
        <v>210</v>
      </c>
      <c r="B213" s="8" t="s">
        <v>9062</v>
      </c>
      <c r="C213" s="8"/>
      <c r="D213" s="8" t="s">
        <v>9454</v>
      </c>
      <c r="E213" s="8" t="s">
        <v>9455</v>
      </c>
      <c r="F213" s="34" t="s">
        <v>18124</v>
      </c>
      <c r="G213" s="35"/>
      <c r="H213" s="8"/>
      <c r="I213" s="7"/>
      <c r="J213" s="7"/>
      <c r="K213" s="7"/>
      <c r="L213" s="7"/>
      <c r="M213" s="7"/>
      <c r="N213" s="7"/>
      <c r="O213" s="7"/>
      <c r="P213" s="7"/>
      <c r="Q213" s="7"/>
      <c r="R213" s="7"/>
      <c r="S213" s="7"/>
      <c r="T213" s="7"/>
      <c r="U213" s="7"/>
      <c r="V213" s="7"/>
      <c r="W213" s="7"/>
      <c r="X213" s="7"/>
      <c r="Y213" s="7"/>
      <c r="Z213" s="7"/>
      <c r="AA213" s="7"/>
    </row>
    <row r="214" spans="1:27" ht="27.6">
      <c r="A214" s="8">
        <v>211</v>
      </c>
      <c r="B214" s="8" t="s">
        <v>9062</v>
      </c>
      <c r="C214" s="8"/>
      <c r="D214" s="8" t="s">
        <v>9456</v>
      </c>
      <c r="E214" s="8" t="s">
        <v>9457</v>
      </c>
      <c r="F214" s="34" t="s">
        <v>9458</v>
      </c>
      <c r="G214" s="35"/>
      <c r="H214" s="8"/>
      <c r="I214" s="7"/>
      <c r="J214" s="7"/>
      <c r="K214" s="7"/>
      <c r="L214" s="7"/>
      <c r="M214" s="7"/>
      <c r="N214" s="7"/>
      <c r="O214" s="7"/>
      <c r="P214" s="7"/>
      <c r="Q214" s="7"/>
      <c r="R214" s="7"/>
      <c r="S214" s="7"/>
      <c r="T214" s="7"/>
      <c r="U214" s="7"/>
      <c r="V214" s="7"/>
      <c r="W214" s="7"/>
      <c r="X214" s="7"/>
      <c r="Y214" s="7"/>
      <c r="Z214" s="7"/>
      <c r="AA214" s="7"/>
    </row>
    <row r="215" spans="1:27" ht="41.4">
      <c r="A215" s="8">
        <v>212</v>
      </c>
      <c r="B215" s="8" t="s">
        <v>9062</v>
      </c>
      <c r="C215" s="8"/>
      <c r="D215" s="8" t="s">
        <v>9459</v>
      </c>
      <c r="E215" s="12" t="s">
        <v>9460</v>
      </c>
      <c r="F215" s="34" t="s">
        <v>9461</v>
      </c>
      <c r="G215" s="35"/>
      <c r="H215" s="8"/>
      <c r="I215" s="7"/>
      <c r="J215" s="7"/>
      <c r="K215" s="7"/>
      <c r="L215" s="7"/>
      <c r="M215" s="7"/>
      <c r="N215" s="7"/>
      <c r="O215" s="7"/>
      <c r="P215" s="7"/>
      <c r="Q215" s="7"/>
      <c r="R215" s="7"/>
      <c r="S215" s="7"/>
      <c r="T215" s="7"/>
      <c r="U215" s="7"/>
      <c r="V215" s="7"/>
      <c r="W215" s="7"/>
      <c r="X215" s="7"/>
      <c r="Y215" s="7"/>
      <c r="Z215" s="7"/>
      <c r="AA215" s="7"/>
    </row>
    <row r="216" spans="1:27" ht="27.6">
      <c r="A216" s="8">
        <v>213</v>
      </c>
      <c r="B216" s="8" t="s">
        <v>9062</v>
      </c>
      <c r="C216" s="8"/>
      <c r="D216" s="8" t="s">
        <v>9462</v>
      </c>
      <c r="E216" s="12" t="s">
        <v>9463</v>
      </c>
      <c r="F216" s="34" t="s">
        <v>18125</v>
      </c>
      <c r="G216" s="35"/>
      <c r="H216" s="8"/>
      <c r="I216" s="7"/>
      <c r="J216" s="7"/>
      <c r="K216" s="7"/>
      <c r="L216" s="7"/>
      <c r="M216" s="7"/>
      <c r="N216" s="7"/>
      <c r="O216" s="7"/>
      <c r="P216" s="7"/>
      <c r="Q216" s="7"/>
      <c r="R216" s="7"/>
      <c r="S216" s="7"/>
      <c r="T216" s="7"/>
      <c r="U216" s="7"/>
      <c r="V216" s="7"/>
      <c r="W216" s="7"/>
      <c r="X216" s="7"/>
      <c r="Y216" s="7"/>
      <c r="Z216" s="7"/>
      <c r="AA216" s="7"/>
    </row>
    <row r="217" spans="1:27" ht="41.4">
      <c r="A217" s="8">
        <v>214</v>
      </c>
      <c r="B217" s="8" t="s">
        <v>9062</v>
      </c>
      <c r="C217" s="8"/>
      <c r="D217" s="8" t="s">
        <v>9464</v>
      </c>
      <c r="E217" s="12" t="s">
        <v>9465</v>
      </c>
      <c r="F217" s="34" t="s">
        <v>18126</v>
      </c>
      <c r="G217" s="35"/>
      <c r="H217" s="8"/>
      <c r="I217" s="7"/>
      <c r="J217" s="7"/>
      <c r="K217" s="7"/>
      <c r="L217" s="7"/>
      <c r="M217" s="7"/>
      <c r="N217" s="7"/>
      <c r="O217" s="7"/>
      <c r="P217" s="7"/>
      <c r="Q217" s="7"/>
      <c r="R217" s="7"/>
      <c r="S217" s="7"/>
      <c r="T217" s="7"/>
      <c r="U217" s="7"/>
      <c r="V217" s="7"/>
      <c r="W217" s="7"/>
      <c r="X217" s="7"/>
      <c r="Y217" s="7"/>
      <c r="Z217" s="7"/>
      <c r="AA217" s="7"/>
    </row>
    <row r="218" spans="1:27" ht="41.4">
      <c r="A218" s="8">
        <v>215</v>
      </c>
      <c r="B218" s="8" t="s">
        <v>9062</v>
      </c>
      <c r="C218" s="8"/>
      <c r="D218" s="19" t="str">
        <f t="shared" ref="D218:F218" si="33">D$172</f>
        <v>・点検口の位置・大きさは、止水栓の接続部が確認操作できるように打ち合わせる。</v>
      </c>
      <c r="E218" s="26" t="str">
        <f t="shared" si="33"/>
        <v>- Discuss the location and size of access door in order to able to confirm and operate the connection part of faucet.</v>
      </c>
      <c r="F218" s="26" t="str">
        <f t="shared" si="33"/>
        <v>・ Vị trí và kích thước của cổng kiểm tra sẽ được thảo luận để phần kết nối của vòi nước có thể được kiểm tra và vận hành.</v>
      </c>
      <c r="G218" s="8"/>
      <c r="H218" s="8"/>
      <c r="I218" s="7"/>
      <c r="J218" s="7"/>
      <c r="K218" s="7"/>
      <c r="L218" s="7"/>
      <c r="M218" s="7"/>
      <c r="N218" s="7"/>
      <c r="O218" s="7"/>
      <c r="P218" s="7"/>
      <c r="Q218" s="7"/>
      <c r="R218" s="7"/>
      <c r="S218" s="7"/>
      <c r="T218" s="7"/>
      <c r="U218" s="7"/>
      <c r="V218" s="7"/>
      <c r="W218" s="7"/>
      <c r="X218" s="7"/>
      <c r="Y218" s="7"/>
      <c r="Z218" s="7"/>
      <c r="AA218" s="7"/>
    </row>
    <row r="219" spans="1:27" ht="69">
      <c r="A219" s="8">
        <v>216</v>
      </c>
      <c r="B219" s="8" t="s">
        <v>9062</v>
      </c>
      <c r="C219" s="8"/>
      <c r="D219" s="8" t="s">
        <v>9466</v>
      </c>
      <c r="E219" s="12" t="s">
        <v>9467</v>
      </c>
      <c r="F219" s="34" t="s">
        <v>18127</v>
      </c>
      <c r="G219" s="35"/>
      <c r="H219" s="8"/>
      <c r="I219" s="7"/>
      <c r="J219" s="7"/>
      <c r="K219" s="7"/>
      <c r="L219" s="7"/>
      <c r="M219" s="7"/>
      <c r="N219" s="7"/>
      <c r="O219" s="7"/>
      <c r="P219" s="7"/>
      <c r="Q219" s="7"/>
      <c r="R219" s="7"/>
      <c r="S219" s="7"/>
      <c r="T219" s="7"/>
      <c r="U219" s="7"/>
      <c r="V219" s="7"/>
      <c r="W219" s="7"/>
      <c r="X219" s="7"/>
      <c r="Y219" s="7"/>
      <c r="Z219" s="7"/>
      <c r="AA219" s="7"/>
    </row>
    <row r="220" spans="1:27" ht="41.4">
      <c r="A220" s="9">
        <v>216</v>
      </c>
      <c r="B220" s="8" t="s">
        <v>9062</v>
      </c>
      <c r="C220" s="8"/>
      <c r="D220" s="8" t="s">
        <v>9468</v>
      </c>
      <c r="E220" s="8" t="s">
        <v>9469</v>
      </c>
      <c r="F220" s="34" t="s">
        <v>9470</v>
      </c>
      <c r="G220" s="35"/>
      <c r="H220" s="8"/>
      <c r="I220" s="7"/>
      <c r="J220" s="7"/>
      <c r="K220" s="7"/>
      <c r="L220" s="7"/>
      <c r="M220" s="7"/>
      <c r="N220" s="7"/>
      <c r="O220" s="7"/>
      <c r="P220" s="7"/>
      <c r="Q220" s="7"/>
      <c r="R220" s="7"/>
      <c r="S220" s="7"/>
      <c r="T220" s="7"/>
      <c r="U220" s="7"/>
      <c r="V220" s="7"/>
      <c r="W220" s="7"/>
      <c r="X220" s="7"/>
      <c r="Y220" s="7"/>
      <c r="Z220" s="7"/>
      <c r="AA220" s="7"/>
    </row>
    <row r="221" spans="1:27" ht="14.4">
      <c r="A221" s="9">
        <v>216</v>
      </c>
      <c r="B221" s="8" t="s">
        <v>9062</v>
      </c>
      <c r="C221" s="8"/>
      <c r="D221" s="8" t="s">
        <v>9471</v>
      </c>
      <c r="E221" s="8" t="s">
        <v>9472</v>
      </c>
      <c r="F221" s="34" t="s">
        <v>9473</v>
      </c>
      <c r="G221" s="35"/>
      <c r="H221" s="8"/>
      <c r="I221" s="7"/>
      <c r="J221" s="7"/>
      <c r="K221" s="7"/>
      <c r="L221" s="7"/>
      <c r="M221" s="7"/>
      <c r="N221" s="7"/>
      <c r="O221" s="7"/>
      <c r="P221" s="7"/>
      <c r="Q221" s="7"/>
      <c r="R221" s="7"/>
      <c r="S221" s="7"/>
      <c r="T221" s="7"/>
      <c r="U221" s="7"/>
      <c r="V221" s="7"/>
      <c r="W221" s="7"/>
      <c r="X221" s="7"/>
      <c r="Y221" s="7"/>
      <c r="Z221" s="7"/>
      <c r="AA221" s="7"/>
    </row>
    <row r="222" spans="1:27" ht="14.4">
      <c r="A222" s="9">
        <v>216</v>
      </c>
      <c r="B222" s="8" t="s">
        <v>9062</v>
      </c>
      <c r="C222" s="19">
        <f>C223</f>
        <v>274</v>
      </c>
      <c r="D222" s="19" t="str">
        <f>目次!D$117</f>
        <v>17.集合住宅(住戸内詳細図1)</v>
      </c>
      <c r="E222" s="26" t="str">
        <f>目次!E$117</f>
        <v>17. Apartment house (detail drawing in house 1)</v>
      </c>
      <c r="F222" s="26" t="str">
        <f>目次!F$117</f>
        <v xml:space="preserve">17. Nhà chung cư (bản vẽ chi tiết bên trong căn hộ 1) </v>
      </c>
      <c r="G222" s="8"/>
      <c r="H222" s="8"/>
      <c r="I222" s="7"/>
      <c r="J222" s="7"/>
      <c r="K222" s="7"/>
      <c r="L222" s="7"/>
      <c r="M222" s="7"/>
      <c r="N222" s="7"/>
      <c r="O222" s="7"/>
      <c r="P222" s="7"/>
      <c r="Q222" s="7"/>
      <c r="R222" s="7"/>
      <c r="S222" s="7"/>
      <c r="T222" s="7"/>
      <c r="U222" s="7"/>
      <c r="V222" s="7"/>
      <c r="W222" s="7"/>
      <c r="X222" s="7"/>
      <c r="Y222" s="7"/>
      <c r="Z222" s="7"/>
      <c r="AA222" s="7"/>
    </row>
    <row r="223" spans="1:27" ht="14.4">
      <c r="A223" s="9">
        <v>216</v>
      </c>
      <c r="B223" s="8" t="s">
        <v>9062</v>
      </c>
      <c r="C223" s="8">
        <v>274</v>
      </c>
      <c r="D223" s="8" t="s">
        <v>9474</v>
      </c>
      <c r="E223" s="8" t="s">
        <v>9475</v>
      </c>
      <c r="F223" s="34" t="s">
        <v>9476</v>
      </c>
      <c r="G223" s="35"/>
      <c r="H223" s="8"/>
      <c r="I223" s="7"/>
      <c r="J223" s="7"/>
      <c r="K223" s="7"/>
      <c r="L223" s="7"/>
      <c r="M223" s="7"/>
      <c r="N223" s="7"/>
      <c r="O223" s="7"/>
      <c r="P223" s="7"/>
      <c r="Q223" s="7"/>
      <c r="R223" s="7"/>
      <c r="S223" s="7"/>
      <c r="T223" s="7"/>
      <c r="U223" s="7"/>
      <c r="V223" s="7"/>
      <c r="W223" s="7"/>
      <c r="X223" s="7"/>
      <c r="Y223" s="7"/>
      <c r="Z223" s="7"/>
      <c r="AA223" s="7"/>
    </row>
    <row r="224" spans="1:27" ht="14.4">
      <c r="A224" s="9">
        <v>216</v>
      </c>
      <c r="B224" s="8" t="s">
        <v>9062</v>
      </c>
      <c r="C224" s="8"/>
      <c r="D224" s="19" t="str">
        <f t="shared" ref="D224:F224" si="34">D$17</f>
        <v>バルコニー</v>
      </c>
      <c r="E224" s="26" t="str">
        <f t="shared" si="34"/>
        <v>Balcony</v>
      </c>
      <c r="F224" s="26" t="str">
        <f t="shared" si="34"/>
        <v>Ban công</v>
      </c>
      <c r="G224" s="8"/>
      <c r="H224" s="8"/>
      <c r="I224" s="7"/>
      <c r="J224" s="7"/>
      <c r="K224" s="7"/>
      <c r="L224" s="7"/>
      <c r="M224" s="7"/>
      <c r="N224" s="7"/>
      <c r="O224" s="7"/>
      <c r="P224" s="7"/>
      <c r="Q224" s="7"/>
      <c r="R224" s="7"/>
      <c r="S224" s="7"/>
      <c r="T224" s="7"/>
      <c r="U224" s="7"/>
      <c r="V224" s="7"/>
      <c r="W224" s="7"/>
      <c r="X224" s="7"/>
      <c r="Y224" s="7"/>
      <c r="Z224" s="7"/>
      <c r="AA224" s="7"/>
    </row>
    <row r="225" spans="1:27" ht="14.4">
      <c r="A225" s="9">
        <v>216</v>
      </c>
      <c r="B225" s="8" t="s">
        <v>9062</v>
      </c>
      <c r="C225" s="8"/>
      <c r="D225" s="19" t="str">
        <f t="shared" ref="D225:F225" si="35">D$18</f>
        <v>洋室</v>
      </c>
      <c r="E225" s="26" t="str">
        <f t="shared" si="35"/>
        <v>Western style room</v>
      </c>
      <c r="F225" s="26" t="str">
        <f t="shared" si="35"/>
        <v>Phòng kiểu phương Tây</v>
      </c>
      <c r="G225" s="8"/>
      <c r="H225" s="8"/>
      <c r="I225" s="7"/>
      <c r="J225" s="7"/>
      <c r="K225" s="7"/>
      <c r="L225" s="7"/>
      <c r="M225" s="7"/>
      <c r="N225" s="7"/>
      <c r="O225" s="7"/>
      <c r="P225" s="7"/>
      <c r="Q225" s="7"/>
      <c r="R225" s="7"/>
      <c r="S225" s="7"/>
      <c r="T225" s="7"/>
      <c r="U225" s="7"/>
      <c r="V225" s="7"/>
      <c r="W225" s="7"/>
      <c r="X225" s="7"/>
      <c r="Y225" s="7"/>
      <c r="Z225" s="7"/>
      <c r="AA225" s="7"/>
    </row>
    <row r="226" spans="1:27" ht="14.4">
      <c r="A226" s="9">
        <v>216</v>
      </c>
      <c r="B226" s="8" t="s">
        <v>9062</v>
      </c>
      <c r="C226" s="8"/>
      <c r="D226" s="19" t="str">
        <f t="shared" ref="D226:F226" si="36">D$19</f>
        <v>ホール</v>
      </c>
      <c r="E226" s="26" t="str">
        <f t="shared" si="36"/>
        <v>Hall</v>
      </c>
      <c r="F226" s="26" t="str">
        <f t="shared" si="36"/>
        <v>Hố</v>
      </c>
      <c r="G226" s="8"/>
      <c r="H226" s="8"/>
      <c r="I226" s="7"/>
      <c r="J226" s="7"/>
      <c r="K226" s="7"/>
      <c r="L226" s="7"/>
      <c r="M226" s="7"/>
      <c r="N226" s="7"/>
      <c r="O226" s="7"/>
      <c r="P226" s="7"/>
      <c r="Q226" s="7"/>
      <c r="R226" s="7"/>
      <c r="S226" s="7"/>
      <c r="T226" s="7"/>
      <c r="U226" s="7"/>
      <c r="V226" s="7"/>
      <c r="W226" s="7"/>
      <c r="X226" s="7"/>
      <c r="Y226" s="7"/>
      <c r="Z226" s="7"/>
      <c r="AA226" s="7"/>
    </row>
    <row r="227" spans="1:27" ht="14.4">
      <c r="A227" s="9">
        <v>216</v>
      </c>
      <c r="B227" s="8" t="s">
        <v>9062</v>
      </c>
      <c r="C227" s="8"/>
      <c r="D227" s="19" t="str">
        <f t="shared" ref="D227:F227" si="37">D$25</f>
        <v>トイレ</v>
      </c>
      <c r="E227" s="26" t="str">
        <f t="shared" si="37"/>
        <v>Lavatory</v>
      </c>
      <c r="F227" s="26" t="str">
        <f t="shared" si="37"/>
        <v>Nhà vệ sinh</v>
      </c>
      <c r="G227" s="8"/>
      <c r="H227" s="8"/>
      <c r="I227" s="7"/>
      <c r="J227" s="7"/>
      <c r="K227" s="7"/>
      <c r="L227" s="7"/>
      <c r="M227" s="7"/>
      <c r="N227" s="7"/>
      <c r="O227" s="7"/>
      <c r="P227" s="7"/>
      <c r="Q227" s="7"/>
      <c r="R227" s="7"/>
      <c r="S227" s="7"/>
      <c r="T227" s="7"/>
      <c r="U227" s="7"/>
      <c r="V227" s="7"/>
      <c r="W227" s="7"/>
      <c r="X227" s="7"/>
      <c r="Y227" s="7"/>
      <c r="Z227" s="7"/>
      <c r="AA227" s="7"/>
    </row>
    <row r="228" spans="1:27" ht="14.4">
      <c r="A228" s="9">
        <v>216</v>
      </c>
      <c r="B228" s="8" t="s">
        <v>9062</v>
      </c>
      <c r="C228" s="8"/>
      <c r="D228" s="19" t="str">
        <f t="shared" ref="D228:F228" si="38">D$20</f>
        <v>押入</v>
      </c>
      <c r="E228" s="26" t="str">
        <f t="shared" si="38"/>
        <v>Built-in closet</v>
      </c>
      <c r="F228" s="26" t="str">
        <f t="shared" si="38"/>
        <v>Tủ tường</v>
      </c>
      <c r="G228" s="8"/>
      <c r="H228" s="8"/>
      <c r="I228" s="7"/>
      <c r="J228" s="7"/>
      <c r="K228" s="7"/>
      <c r="L228" s="7"/>
      <c r="M228" s="7"/>
      <c r="N228" s="7"/>
      <c r="O228" s="7"/>
      <c r="P228" s="7"/>
      <c r="Q228" s="7"/>
      <c r="R228" s="7"/>
      <c r="S228" s="7"/>
      <c r="T228" s="7"/>
      <c r="U228" s="7"/>
      <c r="V228" s="7"/>
      <c r="W228" s="7"/>
      <c r="X228" s="7"/>
      <c r="Y228" s="7"/>
      <c r="Z228" s="7"/>
      <c r="AA228" s="7"/>
    </row>
    <row r="229" spans="1:27" ht="14.4">
      <c r="A229" s="9">
        <v>216</v>
      </c>
      <c r="B229" s="8" t="s">
        <v>9062</v>
      </c>
      <c r="C229" s="8"/>
      <c r="D229" s="19" t="str">
        <f t="shared" ref="D229:F229" si="39">D$21</f>
        <v>和室</v>
      </c>
      <c r="E229" s="26" t="str">
        <f t="shared" si="39"/>
        <v>Japanese style room</v>
      </c>
      <c r="F229" s="26" t="str">
        <f t="shared" si="39"/>
        <v>Phòng kiểu Nhật</v>
      </c>
      <c r="G229" s="8"/>
      <c r="H229" s="8"/>
      <c r="I229" s="7"/>
      <c r="J229" s="7"/>
      <c r="K229" s="7"/>
      <c r="L229" s="7"/>
      <c r="M229" s="7"/>
      <c r="N229" s="7"/>
      <c r="O229" s="7"/>
      <c r="P229" s="7"/>
      <c r="Q229" s="7"/>
      <c r="R229" s="7"/>
      <c r="S229" s="7"/>
      <c r="T229" s="7"/>
      <c r="U229" s="7"/>
      <c r="V229" s="7"/>
      <c r="W229" s="7"/>
      <c r="X229" s="7"/>
      <c r="Y229" s="7"/>
      <c r="Z229" s="7"/>
      <c r="AA229" s="7"/>
    </row>
    <row r="230" spans="1:27" ht="14.4">
      <c r="A230" s="9">
        <v>216</v>
      </c>
      <c r="B230" s="8" t="s">
        <v>9062</v>
      </c>
      <c r="C230" s="8"/>
      <c r="D230" s="8" t="s">
        <v>9477</v>
      </c>
      <c r="E230" s="8" t="s">
        <v>9478</v>
      </c>
      <c r="F230" s="34" t="s">
        <v>18128</v>
      </c>
      <c r="G230" s="35"/>
      <c r="H230" s="8"/>
      <c r="I230" s="7"/>
      <c r="J230" s="7"/>
      <c r="K230" s="7"/>
      <c r="L230" s="7"/>
      <c r="M230" s="7"/>
      <c r="N230" s="7"/>
      <c r="O230" s="7"/>
      <c r="P230" s="7"/>
      <c r="Q230" s="7"/>
      <c r="R230" s="7"/>
      <c r="S230" s="7"/>
      <c r="T230" s="7"/>
      <c r="U230" s="7"/>
      <c r="V230" s="7"/>
      <c r="W230" s="7"/>
      <c r="X230" s="7"/>
      <c r="Y230" s="7"/>
      <c r="Z230" s="7"/>
      <c r="AA230" s="7"/>
    </row>
    <row r="231" spans="1:27" ht="14.4">
      <c r="A231" s="9">
        <v>216</v>
      </c>
      <c r="B231" s="8" t="s">
        <v>9062</v>
      </c>
      <c r="C231" s="8"/>
      <c r="D231" s="19" t="str">
        <f t="shared" ref="D231:F231" si="40">D$148</f>
        <v>便所</v>
      </c>
      <c r="E231" s="19" t="str">
        <f t="shared" si="40"/>
        <v>Toilet</v>
      </c>
      <c r="F231" s="19" t="str">
        <f t="shared" si="40"/>
        <v>Phòng vệ sinh</v>
      </c>
      <c r="G231" s="8"/>
      <c r="H231" s="8"/>
      <c r="I231" s="7"/>
      <c r="J231" s="7"/>
      <c r="K231" s="7"/>
      <c r="L231" s="7"/>
      <c r="M231" s="7"/>
      <c r="N231" s="7"/>
      <c r="O231" s="7"/>
      <c r="P231" s="7"/>
      <c r="Q231" s="7"/>
      <c r="R231" s="7"/>
      <c r="S231" s="7"/>
      <c r="T231" s="7"/>
      <c r="U231" s="7"/>
      <c r="V231" s="7"/>
      <c r="W231" s="7"/>
      <c r="X231" s="7"/>
      <c r="Y231" s="7"/>
      <c r="Z231" s="7"/>
      <c r="AA231" s="7"/>
    </row>
    <row r="232" spans="1:27" ht="14.4">
      <c r="A232" s="9">
        <v>216</v>
      </c>
      <c r="B232" s="8" t="s">
        <v>9062</v>
      </c>
      <c r="C232" s="8"/>
      <c r="D232" s="8" t="s">
        <v>9479</v>
      </c>
      <c r="E232" s="8" t="s">
        <v>9480</v>
      </c>
      <c r="F232" s="34" t="s">
        <v>9481</v>
      </c>
      <c r="G232" s="35"/>
      <c r="H232" s="8"/>
      <c r="I232" s="7"/>
      <c r="J232" s="7"/>
      <c r="K232" s="7"/>
      <c r="L232" s="7"/>
      <c r="M232" s="7"/>
      <c r="N232" s="7"/>
      <c r="O232" s="7"/>
      <c r="P232" s="7"/>
      <c r="Q232" s="7"/>
      <c r="R232" s="7"/>
      <c r="S232" s="7"/>
      <c r="T232" s="7"/>
      <c r="U232" s="7"/>
      <c r="V232" s="7"/>
      <c r="W232" s="7"/>
      <c r="X232" s="7"/>
      <c r="Y232" s="7"/>
      <c r="Z232" s="7"/>
      <c r="AA232" s="7"/>
    </row>
    <row r="233" spans="1:27" ht="14.4">
      <c r="A233" s="9">
        <v>216</v>
      </c>
      <c r="B233" s="8" t="s">
        <v>9062</v>
      </c>
      <c r="C233" s="8"/>
      <c r="D233" s="8" t="s">
        <v>9482</v>
      </c>
      <c r="E233" s="8" t="s">
        <v>9483</v>
      </c>
      <c r="F233" s="34" t="s">
        <v>18129</v>
      </c>
      <c r="G233" s="35"/>
      <c r="H233" s="8"/>
      <c r="I233" s="7"/>
      <c r="J233" s="7"/>
      <c r="K233" s="7"/>
      <c r="L233" s="7"/>
      <c r="M233" s="7"/>
      <c r="N233" s="7"/>
      <c r="O233" s="7"/>
      <c r="P233" s="7"/>
      <c r="Q233" s="7"/>
      <c r="R233" s="7"/>
      <c r="S233" s="7"/>
      <c r="T233" s="7"/>
      <c r="U233" s="7"/>
      <c r="V233" s="7"/>
      <c r="W233" s="7"/>
      <c r="X233" s="7"/>
      <c r="Y233" s="7"/>
      <c r="Z233" s="7"/>
      <c r="AA233" s="7"/>
    </row>
    <row r="234" spans="1:27" ht="14.4">
      <c r="A234" s="9">
        <v>216</v>
      </c>
      <c r="B234" s="8" t="s">
        <v>9062</v>
      </c>
      <c r="C234" s="8"/>
      <c r="D234" s="8" t="s">
        <v>9484</v>
      </c>
      <c r="E234" s="12" t="s">
        <v>9485</v>
      </c>
      <c r="F234" s="34" t="s">
        <v>18130</v>
      </c>
      <c r="G234" s="35"/>
      <c r="H234" s="8"/>
      <c r="I234" s="7"/>
      <c r="J234" s="7"/>
      <c r="K234" s="7"/>
      <c r="L234" s="7"/>
      <c r="M234" s="7"/>
      <c r="N234" s="7"/>
      <c r="O234" s="7"/>
      <c r="P234" s="7"/>
      <c r="Q234" s="7"/>
      <c r="R234" s="7"/>
      <c r="S234" s="7"/>
      <c r="T234" s="7"/>
      <c r="U234" s="7"/>
      <c r="V234" s="7"/>
      <c r="W234" s="7"/>
      <c r="X234" s="7"/>
      <c r="Y234" s="7"/>
      <c r="Z234" s="7"/>
      <c r="AA234" s="7"/>
    </row>
    <row r="235" spans="1:27" ht="14.4">
      <c r="A235" s="9">
        <v>216</v>
      </c>
      <c r="B235" s="8" t="s">
        <v>9062</v>
      </c>
      <c r="C235" s="8"/>
      <c r="D235" s="8" t="s">
        <v>9486</v>
      </c>
      <c r="E235" s="8" t="s">
        <v>9487</v>
      </c>
      <c r="F235" s="34" t="s">
        <v>18131</v>
      </c>
      <c r="G235" s="35"/>
      <c r="H235" s="8"/>
      <c r="I235" s="7"/>
      <c r="J235" s="7"/>
      <c r="K235" s="7"/>
      <c r="L235" s="7"/>
      <c r="M235" s="7"/>
      <c r="N235" s="7"/>
      <c r="O235" s="7"/>
      <c r="P235" s="7"/>
      <c r="Q235" s="7"/>
      <c r="R235" s="7"/>
      <c r="S235" s="7"/>
      <c r="T235" s="7"/>
      <c r="U235" s="7"/>
      <c r="V235" s="7"/>
      <c r="W235" s="7"/>
      <c r="X235" s="7"/>
      <c r="Y235" s="7"/>
      <c r="Z235" s="7"/>
      <c r="AA235" s="7"/>
    </row>
    <row r="236" spans="1:27" ht="14.4">
      <c r="A236" s="9">
        <v>216</v>
      </c>
      <c r="B236" s="8" t="s">
        <v>9062</v>
      </c>
      <c r="C236" s="8"/>
      <c r="D236" s="8" t="s">
        <v>9488</v>
      </c>
      <c r="E236" s="8" t="s">
        <v>9489</v>
      </c>
      <c r="F236" s="34" t="s">
        <v>18133</v>
      </c>
      <c r="G236" s="35"/>
      <c r="H236" s="8"/>
      <c r="I236" s="7"/>
      <c r="J236" s="7"/>
      <c r="K236" s="7"/>
      <c r="L236" s="7"/>
      <c r="M236" s="7"/>
      <c r="N236" s="7"/>
      <c r="O236" s="7"/>
      <c r="P236" s="7"/>
      <c r="Q236" s="7"/>
      <c r="R236" s="7"/>
      <c r="S236" s="7"/>
      <c r="T236" s="7"/>
      <c r="U236" s="7"/>
      <c r="V236" s="7"/>
      <c r="W236" s="7"/>
      <c r="X236" s="7"/>
      <c r="Y236" s="7"/>
      <c r="Z236" s="7"/>
      <c r="AA236" s="7"/>
    </row>
    <row r="237" spans="1:27" ht="14.4">
      <c r="A237" s="9">
        <v>216</v>
      </c>
      <c r="B237" s="8" t="s">
        <v>9062</v>
      </c>
      <c r="C237" s="8"/>
      <c r="D237" s="8" t="s">
        <v>9490</v>
      </c>
      <c r="E237" s="12" t="s">
        <v>9491</v>
      </c>
      <c r="F237" s="34" t="s">
        <v>9492</v>
      </c>
      <c r="G237" s="35"/>
      <c r="H237" s="8"/>
      <c r="I237" s="7"/>
      <c r="J237" s="7"/>
      <c r="K237" s="7"/>
      <c r="L237" s="7"/>
      <c r="M237" s="7"/>
      <c r="N237" s="7"/>
      <c r="O237" s="7"/>
      <c r="P237" s="7"/>
      <c r="Q237" s="7"/>
      <c r="R237" s="7"/>
      <c r="S237" s="7"/>
      <c r="T237" s="7"/>
      <c r="U237" s="7"/>
      <c r="V237" s="7"/>
      <c r="W237" s="7"/>
      <c r="X237" s="7"/>
      <c r="Y237" s="7"/>
      <c r="Z237" s="7"/>
      <c r="AA237" s="7"/>
    </row>
    <row r="238" spans="1:27" ht="14.4">
      <c r="A238" s="9">
        <v>216</v>
      </c>
      <c r="B238" s="8" t="s">
        <v>9062</v>
      </c>
      <c r="C238" s="8"/>
      <c r="D238" s="8" t="s">
        <v>9493</v>
      </c>
      <c r="E238" s="8" t="s">
        <v>9494</v>
      </c>
      <c r="F238" s="34" t="s">
        <v>18132</v>
      </c>
      <c r="G238" s="35"/>
      <c r="H238" s="8"/>
      <c r="I238" s="7"/>
      <c r="J238" s="7"/>
      <c r="K238" s="7"/>
      <c r="L238" s="7"/>
      <c r="M238" s="7"/>
      <c r="N238" s="7"/>
      <c r="O238" s="7"/>
      <c r="P238" s="7"/>
      <c r="Q238" s="7"/>
      <c r="R238" s="7"/>
      <c r="S238" s="7"/>
      <c r="T238" s="7"/>
      <c r="U238" s="7"/>
      <c r="V238" s="7"/>
      <c r="W238" s="7"/>
      <c r="X238" s="7"/>
      <c r="Y238" s="7"/>
      <c r="Z238" s="7"/>
      <c r="AA238" s="7"/>
    </row>
    <row r="239" spans="1:27" ht="27.6">
      <c r="A239" s="9">
        <v>216</v>
      </c>
      <c r="B239" s="8" t="s">
        <v>9062</v>
      </c>
      <c r="C239" s="8"/>
      <c r="D239" s="8" t="s">
        <v>9495</v>
      </c>
      <c r="E239" s="12" t="s">
        <v>9496</v>
      </c>
      <c r="F239" s="34" t="s">
        <v>9497</v>
      </c>
      <c r="G239" s="35"/>
      <c r="H239" s="8"/>
      <c r="I239" s="7"/>
      <c r="J239" s="7"/>
      <c r="K239" s="7"/>
      <c r="L239" s="7"/>
      <c r="M239" s="7"/>
      <c r="N239" s="7"/>
      <c r="O239" s="7"/>
      <c r="P239" s="7"/>
      <c r="Q239" s="7"/>
      <c r="R239" s="7"/>
      <c r="S239" s="7"/>
      <c r="T239" s="7"/>
      <c r="U239" s="7"/>
      <c r="V239" s="7"/>
      <c r="W239" s="7"/>
      <c r="X239" s="7"/>
      <c r="Y239" s="7"/>
      <c r="Z239" s="7"/>
      <c r="AA239" s="7"/>
    </row>
    <row r="240" spans="1:27" ht="14.4">
      <c r="A240" s="9">
        <v>216</v>
      </c>
      <c r="B240" s="8" t="s">
        <v>9062</v>
      </c>
      <c r="C240" s="8"/>
      <c r="D240" s="8" t="s">
        <v>9498</v>
      </c>
      <c r="E240" s="8" t="s">
        <v>9499</v>
      </c>
      <c r="F240" s="34" t="s">
        <v>9500</v>
      </c>
      <c r="G240" s="35"/>
      <c r="H240" s="8"/>
      <c r="I240" s="7"/>
      <c r="J240" s="7"/>
      <c r="K240" s="7"/>
      <c r="L240" s="7"/>
      <c r="M240" s="7"/>
      <c r="N240" s="7"/>
      <c r="O240" s="7"/>
      <c r="P240" s="7"/>
      <c r="Q240" s="7"/>
      <c r="R240" s="7"/>
      <c r="S240" s="7"/>
      <c r="T240" s="7"/>
      <c r="U240" s="7"/>
      <c r="V240" s="7"/>
      <c r="W240" s="7"/>
      <c r="X240" s="7"/>
      <c r="Y240" s="7"/>
      <c r="Z240" s="7"/>
      <c r="AA240" s="7"/>
    </row>
    <row r="241" spans="1:27" ht="14.4">
      <c r="A241" s="9">
        <v>216</v>
      </c>
      <c r="B241" s="8" t="s">
        <v>9062</v>
      </c>
      <c r="C241" s="8"/>
      <c r="D241" s="8" t="s">
        <v>9501</v>
      </c>
      <c r="E241" s="8" t="s">
        <v>9502</v>
      </c>
      <c r="F241" s="34" t="s">
        <v>9503</v>
      </c>
      <c r="G241" s="35"/>
      <c r="H241" s="8"/>
      <c r="I241" s="7"/>
      <c r="J241" s="7"/>
      <c r="K241" s="7"/>
      <c r="L241" s="7"/>
      <c r="M241" s="7"/>
      <c r="N241" s="7"/>
      <c r="O241" s="7"/>
      <c r="P241" s="7"/>
      <c r="Q241" s="7"/>
      <c r="R241" s="7"/>
      <c r="S241" s="7"/>
      <c r="T241" s="7"/>
      <c r="U241" s="7"/>
      <c r="V241" s="7"/>
      <c r="W241" s="7"/>
      <c r="X241" s="7"/>
      <c r="Y241" s="7"/>
      <c r="Z241" s="7"/>
      <c r="AA241" s="7"/>
    </row>
    <row r="242" spans="1:27" ht="14.4">
      <c r="A242" s="9">
        <v>216</v>
      </c>
      <c r="B242" s="8" t="s">
        <v>9062</v>
      </c>
      <c r="C242" s="8"/>
      <c r="D242" s="8" t="s">
        <v>9504</v>
      </c>
      <c r="E242" s="12" t="s">
        <v>9265</v>
      </c>
      <c r="F242" s="34" t="s">
        <v>18087</v>
      </c>
      <c r="G242" s="35"/>
      <c r="H242" s="8"/>
      <c r="I242" s="7"/>
      <c r="J242" s="7"/>
      <c r="K242" s="7"/>
      <c r="L242" s="7"/>
      <c r="M242" s="7"/>
      <c r="N242" s="7"/>
      <c r="O242" s="7"/>
      <c r="P242" s="7"/>
      <c r="Q242" s="7"/>
      <c r="R242" s="7"/>
      <c r="S242" s="7"/>
      <c r="T242" s="7"/>
      <c r="U242" s="7"/>
      <c r="V242" s="7"/>
      <c r="W242" s="7"/>
      <c r="X242" s="7"/>
      <c r="Y242" s="7"/>
      <c r="Z242" s="7"/>
      <c r="AA242" s="7"/>
    </row>
    <row r="243" spans="1:27" ht="14.4">
      <c r="A243" s="9">
        <v>216</v>
      </c>
      <c r="B243" s="8" t="s">
        <v>9062</v>
      </c>
      <c r="C243" s="8"/>
      <c r="D243" s="8" t="s">
        <v>9505</v>
      </c>
      <c r="E243" s="12" t="s">
        <v>9506</v>
      </c>
      <c r="F243" s="34" t="s">
        <v>18134</v>
      </c>
      <c r="G243" s="35"/>
      <c r="H243" s="8"/>
      <c r="I243" s="7"/>
      <c r="J243" s="7"/>
      <c r="K243" s="7"/>
      <c r="L243" s="7"/>
      <c r="M243" s="7"/>
      <c r="N243" s="7"/>
      <c r="O243" s="7"/>
      <c r="P243" s="7"/>
      <c r="Q243" s="7"/>
      <c r="R243" s="7"/>
      <c r="S243" s="7"/>
      <c r="T243" s="7"/>
      <c r="U243" s="7"/>
      <c r="V243" s="7"/>
      <c r="W243" s="7"/>
      <c r="X243" s="7"/>
      <c r="Y243" s="7"/>
      <c r="Z243" s="7"/>
      <c r="AA243" s="7"/>
    </row>
    <row r="244" spans="1:27" ht="41.4">
      <c r="A244" s="9">
        <v>216</v>
      </c>
      <c r="B244" s="8" t="s">
        <v>9062</v>
      </c>
      <c r="C244" s="8"/>
      <c r="D244" s="8" t="s">
        <v>9507</v>
      </c>
      <c r="E244" s="12" t="s">
        <v>9508</v>
      </c>
      <c r="F244" s="34" t="s">
        <v>18136</v>
      </c>
      <c r="G244" s="35"/>
      <c r="H244" s="8"/>
      <c r="I244" s="7"/>
      <c r="J244" s="7"/>
      <c r="K244" s="7"/>
      <c r="L244" s="7"/>
      <c r="M244" s="7"/>
      <c r="N244" s="7"/>
      <c r="O244" s="7"/>
      <c r="P244" s="7"/>
      <c r="Q244" s="7"/>
      <c r="R244" s="7"/>
      <c r="S244" s="7"/>
      <c r="T244" s="7"/>
      <c r="U244" s="7"/>
      <c r="V244" s="7"/>
      <c r="W244" s="7"/>
      <c r="X244" s="7"/>
      <c r="Y244" s="7"/>
      <c r="Z244" s="7"/>
      <c r="AA244" s="7"/>
    </row>
    <row r="245" spans="1:27" ht="14.4">
      <c r="A245" s="9">
        <v>216</v>
      </c>
      <c r="B245" s="8" t="s">
        <v>9062</v>
      </c>
      <c r="C245" s="8">
        <v>275</v>
      </c>
      <c r="D245" s="19" t="str">
        <f t="shared" ref="D245:F245" si="41">D$22</f>
        <v>外廊下</v>
      </c>
      <c r="E245" s="26" t="str">
        <f t="shared" si="41"/>
        <v>Outer corridor</v>
      </c>
      <c r="F245" s="26" t="str">
        <f t="shared" si="41"/>
        <v>Hành lang bên ngoài</v>
      </c>
      <c r="G245" s="8"/>
      <c r="H245" s="8"/>
      <c r="I245" s="7"/>
      <c r="J245" s="7"/>
      <c r="K245" s="7"/>
      <c r="L245" s="7"/>
      <c r="M245" s="7"/>
      <c r="N245" s="7"/>
      <c r="O245" s="7"/>
      <c r="P245" s="7"/>
      <c r="Q245" s="7"/>
      <c r="R245" s="7"/>
      <c r="S245" s="7"/>
      <c r="T245" s="7"/>
      <c r="U245" s="7"/>
      <c r="V245" s="7"/>
      <c r="W245" s="7"/>
      <c r="X245" s="7"/>
      <c r="Y245" s="7"/>
      <c r="Z245" s="7"/>
      <c r="AA245" s="7"/>
    </row>
    <row r="246" spans="1:27" ht="14.4">
      <c r="A246" s="9">
        <v>216</v>
      </c>
      <c r="B246" s="8" t="s">
        <v>9062</v>
      </c>
      <c r="C246" s="8"/>
      <c r="D246" s="19" t="str">
        <f t="shared" ref="D246:F246" si="42">D$23</f>
        <v>玄関</v>
      </c>
      <c r="E246" s="26" t="str">
        <f t="shared" si="42"/>
        <v>Entrance</v>
      </c>
      <c r="F246" s="26" t="str">
        <f t="shared" si="42"/>
        <v>Lối vào</v>
      </c>
      <c r="G246" s="8"/>
      <c r="H246" s="8"/>
      <c r="I246" s="7"/>
      <c r="J246" s="7"/>
      <c r="K246" s="7"/>
      <c r="L246" s="7"/>
      <c r="M246" s="7"/>
      <c r="N246" s="7"/>
      <c r="O246" s="7"/>
      <c r="P246" s="7"/>
      <c r="Q246" s="7"/>
      <c r="R246" s="7"/>
      <c r="S246" s="7"/>
      <c r="T246" s="7"/>
      <c r="U246" s="7"/>
      <c r="V246" s="7"/>
      <c r="W246" s="7"/>
      <c r="X246" s="7"/>
      <c r="Y246" s="7"/>
      <c r="Z246" s="7"/>
      <c r="AA246" s="7"/>
    </row>
    <row r="247" spans="1:27" ht="14.4">
      <c r="A247" s="9">
        <v>216</v>
      </c>
      <c r="B247" s="8" t="s">
        <v>9062</v>
      </c>
      <c r="C247" s="8"/>
      <c r="D247" s="19" t="str">
        <f t="shared" ref="D247:F247" si="43">D$18</f>
        <v>洋室</v>
      </c>
      <c r="E247" s="26" t="str">
        <f t="shared" si="43"/>
        <v>Western style room</v>
      </c>
      <c r="F247" s="26" t="str">
        <f t="shared" si="43"/>
        <v>Phòng kiểu phương Tây</v>
      </c>
      <c r="G247" s="8"/>
      <c r="H247" s="8"/>
      <c r="I247" s="7"/>
      <c r="J247" s="7"/>
      <c r="K247" s="7"/>
      <c r="L247" s="7"/>
      <c r="M247" s="7"/>
      <c r="N247" s="7"/>
      <c r="O247" s="7"/>
      <c r="P247" s="7"/>
      <c r="Q247" s="7"/>
      <c r="R247" s="7"/>
      <c r="S247" s="7"/>
      <c r="T247" s="7"/>
      <c r="U247" s="7"/>
      <c r="V247" s="7"/>
      <c r="W247" s="7"/>
      <c r="X247" s="7"/>
      <c r="Y247" s="7"/>
      <c r="Z247" s="7"/>
      <c r="AA247" s="7"/>
    </row>
    <row r="248" spans="1:27" ht="14.4">
      <c r="A248" s="9">
        <v>216</v>
      </c>
      <c r="B248" s="8" t="s">
        <v>9062</v>
      </c>
      <c r="C248" s="8"/>
      <c r="D248" s="19" t="str">
        <f t="shared" ref="D248:F248" si="44">D$24</f>
        <v>廊下</v>
      </c>
      <c r="E248" s="26" t="str">
        <f t="shared" si="44"/>
        <v>Corridor</v>
      </c>
      <c r="F248" s="26" t="str">
        <f t="shared" si="44"/>
        <v>Hành lang</v>
      </c>
      <c r="G248" s="8"/>
      <c r="H248" s="8"/>
      <c r="I248" s="7"/>
      <c r="J248" s="7"/>
      <c r="K248" s="7"/>
      <c r="L248" s="7"/>
      <c r="M248" s="7"/>
      <c r="N248" s="7"/>
      <c r="O248" s="7"/>
      <c r="P248" s="7"/>
      <c r="Q248" s="7"/>
      <c r="R248" s="7"/>
      <c r="S248" s="7"/>
      <c r="T248" s="7"/>
      <c r="U248" s="7"/>
      <c r="V248" s="7"/>
      <c r="W248" s="7"/>
      <c r="X248" s="7"/>
      <c r="Y248" s="7"/>
      <c r="Z248" s="7"/>
      <c r="AA248" s="7"/>
    </row>
    <row r="249" spans="1:27" ht="14.4">
      <c r="A249" s="9">
        <v>216</v>
      </c>
      <c r="B249" s="8" t="s">
        <v>9062</v>
      </c>
      <c r="C249" s="8"/>
      <c r="D249" s="19" t="str">
        <f t="shared" ref="D249:F249" si="45">D$25</f>
        <v>トイレ</v>
      </c>
      <c r="E249" s="26" t="str">
        <f t="shared" si="45"/>
        <v>Lavatory</v>
      </c>
      <c r="F249" s="26" t="str">
        <f t="shared" si="45"/>
        <v>Nhà vệ sinh</v>
      </c>
      <c r="G249" s="8"/>
      <c r="H249" s="8"/>
      <c r="I249" s="7"/>
      <c r="J249" s="7"/>
      <c r="K249" s="7"/>
      <c r="L249" s="7"/>
      <c r="M249" s="7"/>
      <c r="N249" s="7"/>
      <c r="O249" s="7"/>
      <c r="P249" s="7"/>
      <c r="Q249" s="7"/>
      <c r="R249" s="7"/>
      <c r="S249" s="7"/>
      <c r="T249" s="7"/>
      <c r="U249" s="7"/>
      <c r="V249" s="7"/>
      <c r="W249" s="7"/>
      <c r="X249" s="7"/>
      <c r="Y249" s="7"/>
      <c r="Z249" s="7"/>
      <c r="AA249" s="7"/>
    </row>
    <row r="250" spans="1:27" ht="14.4">
      <c r="A250" s="9">
        <v>216</v>
      </c>
      <c r="B250" s="8" t="s">
        <v>9062</v>
      </c>
      <c r="C250" s="8"/>
      <c r="D250" s="19" t="str">
        <f t="shared" ref="D250:F250" si="46">D$26</f>
        <v>脱衣・洗面室</v>
      </c>
      <c r="E250" s="26" t="str">
        <f t="shared" si="46"/>
        <v>Dressing room, Lavatory</v>
      </c>
      <c r="F250" s="26" t="str">
        <f t="shared" si="46"/>
        <v>Phòng vệ sinh - Phòng thay đồ</v>
      </c>
      <c r="G250" s="8"/>
      <c r="H250" s="8"/>
      <c r="I250" s="7"/>
      <c r="J250" s="7"/>
      <c r="K250" s="7"/>
      <c r="L250" s="7"/>
      <c r="M250" s="7"/>
      <c r="N250" s="7"/>
      <c r="O250" s="7"/>
      <c r="P250" s="7"/>
      <c r="Q250" s="7"/>
      <c r="R250" s="7"/>
      <c r="S250" s="7"/>
      <c r="T250" s="7"/>
      <c r="U250" s="7"/>
      <c r="V250" s="7"/>
      <c r="W250" s="7"/>
      <c r="X250" s="7"/>
      <c r="Y250" s="7"/>
      <c r="Z250" s="7"/>
      <c r="AA250" s="7"/>
    </row>
    <row r="251" spans="1:27" ht="14.4">
      <c r="A251" s="9">
        <v>216</v>
      </c>
      <c r="B251" s="8" t="s">
        <v>9062</v>
      </c>
      <c r="C251" s="8"/>
      <c r="D251" s="19" t="str">
        <f t="shared" ref="D251:F251" si="47">D$27</f>
        <v>物入</v>
      </c>
      <c r="E251" s="26" t="str">
        <f t="shared" si="47"/>
        <v>Storage</v>
      </c>
      <c r="F251" s="26" t="str">
        <f t="shared" si="47"/>
        <v>Nhà kho</v>
      </c>
      <c r="G251" s="8"/>
      <c r="H251" s="8"/>
      <c r="I251" s="7"/>
      <c r="J251" s="7"/>
      <c r="K251" s="7"/>
      <c r="L251" s="7"/>
      <c r="M251" s="7"/>
      <c r="N251" s="7"/>
      <c r="O251" s="7"/>
      <c r="P251" s="7"/>
      <c r="Q251" s="7"/>
      <c r="R251" s="7"/>
      <c r="S251" s="7"/>
      <c r="T251" s="7"/>
      <c r="U251" s="7"/>
      <c r="V251" s="7"/>
      <c r="W251" s="7"/>
      <c r="X251" s="7"/>
      <c r="Y251" s="7"/>
      <c r="Z251" s="7"/>
      <c r="AA251" s="7"/>
    </row>
    <row r="252" spans="1:27" ht="14.4">
      <c r="A252" s="9">
        <v>216</v>
      </c>
      <c r="B252" s="8" t="s">
        <v>9062</v>
      </c>
      <c r="C252" s="8"/>
      <c r="D252" s="19" t="str">
        <f t="shared" ref="D252:F252" si="48">D$192</f>
        <v>ユーティリティ</v>
      </c>
      <c r="E252" s="26" t="str">
        <f t="shared" si="48"/>
        <v>Utility room</v>
      </c>
      <c r="F252" s="26" t="str">
        <f t="shared" si="48"/>
        <v>Phòng tiện ích</v>
      </c>
      <c r="G252" s="8"/>
      <c r="H252" s="8"/>
      <c r="I252" s="7"/>
      <c r="J252" s="7"/>
      <c r="K252" s="7"/>
      <c r="L252" s="7"/>
      <c r="M252" s="7"/>
      <c r="N252" s="7"/>
      <c r="O252" s="7"/>
      <c r="P252" s="7"/>
      <c r="Q252" s="7"/>
      <c r="R252" s="7"/>
      <c r="S252" s="7"/>
      <c r="T252" s="7"/>
      <c r="U252" s="7"/>
      <c r="V252" s="7"/>
      <c r="W252" s="7"/>
      <c r="X252" s="7"/>
      <c r="Y252" s="7"/>
      <c r="Z252" s="7"/>
      <c r="AA252" s="7"/>
    </row>
    <row r="253" spans="1:27" ht="14.4">
      <c r="A253" s="9">
        <v>216</v>
      </c>
      <c r="B253" s="8" t="s">
        <v>9062</v>
      </c>
      <c r="C253" s="8"/>
      <c r="D253" s="19" t="str">
        <f t="shared" ref="D253:F253" si="49">D$28</f>
        <v>台所</v>
      </c>
      <c r="E253" s="26" t="str">
        <f t="shared" si="49"/>
        <v>Kitchen</v>
      </c>
      <c r="F253" s="26" t="str">
        <f t="shared" si="49"/>
        <v>Phòng bếp</v>
      </c>
      <c r="G253" s="8"/>
      <c r="H253" s="8"/>
      <c r="I253" s="7"/>
      <c r="J253" s="7"/>
      <c r="K253" s="7"/>
      <c r="L253" s="7"/>
      <c r="M253" s="7"/>
      <c r="N253" s="7"/>
      <c r="O253" s="7"/>
      <c r="P253" s="7"/>
      <c r="Q253" s="7"/>
      <c r="R253" s="7"/>
      <c r="S253" s="7"/>
      <c r="T253" s="7"/>
      <c r="U253" s="7"/>
      <c r="V253" s="7"/>
      <c r="W253" s="7"/>
      <c r="X253" s="7"/>
      <c r="Y253" s="7"/>
      <c r="Z253" s="7"/>
      <c r="AA253" s="7"/>
    </row>
    <row r="254" spans="1:27" ht="14.4">
      <c r="A254" s="9">
        <v>216</v>
      </c>
      <c r="B254" s="8" t="s">
        <v>9062</v>
      </c>
      <c r="C254" s="8"/>
      <c r="D254" s="8" t="s">
        <v>9509</v>
      </c>
      <c r="E254" s="8" t="s">
        <v>9510</v>
      </c>
      <c r="F254" s="34" t="s">
        <v>18137</v>
      </c>
      <c r="G254" s="35"/>
      <c r="H254" s="8"/>
      <c r="I254" s="7"/>
      <c r="J254" s="7"/>
      <c r="K254" s="7"/>
      <c r="L254" s="7"/>
      <c r="M254" s="7"/>
      <c r="N254" s="7"/>
      <c r="O254" s="7"/>
      <c r="P254" s="7"/>
      <c r="Q254" s="7"/>
      <c r="R254" s="7"/>
      <c r="S254" s="7"/>
      <c r="T254" s="7"/>
      <c r="U254" s="7"/>
      <c r="V254" s="7"/>
      <c r="W254" s="7"/>
      <c r="X254" s="7"/>
      <c r="Y254" s="7"/>
      <c r="Z254" s="7"/>
      <c r="AA254" s="7"/>
    </row>
    <row r="255" spans="1:27" ht="14.4">
      <c r="A255" s="9">
        <v>216</v>
      </c>
      <c r="B255" s="8" t="s">
        <v>9062</v>
      </c>
      <c r="C255" s="8"/>
      <c r="D255" s="19" t="str">
        <f t="shared" ref="D255:F255" si="50">D$29</f>
        <v>ガス湯沸器</v>
      </c>
      <c r="E255" s="26" t="str">
        <f t="shared" si="50"/>
        <v>Gas hot water heater</v>
      </c>
      <c r="F255" s="26" t="str">
        <f t="shared" si="50"/>
        <v>Bình nóng lạnh dùng gas</v>
      </c>
      <c r="G255" s="8"/>
      <c r="H255" s="8"/>
      <c r="I255" s="7"/>
      <c r="J255" s="7"/>
      <c r="K255" s="7"/>
      <c r="L255" s="7"/>
      <c r="M255" s="7"/>
      <c r="N255" s="7"/>
      <c r="O255" s="7"/>
      <c r="P255" s="7"/>
      <c r="Q255" s="7"/>
      <c r="R255" s="7"/>
      <c r="S255" s="7"/>
      <c r="T255" s="7"/>
      <c r="U255" s="7"/>
      <c r="V255" s="7"/>
      <c r="W255" s="7"/>
      <c r="X255" s="7"/>
      <c r="Y255" s="7"/>
      <c r="Z255" s="7"/>
      <c r="AA255" s="7"/>
    </row>
    <row r="256" spans="1:27" ht="14.4">
      <c r="A256" s="9">
        <v>216</v>
      </c>
      <c r="B256" s="8" t="s">
        <v>9062</v>
      </c>
      <c r="C256" s="8"/>
      <c r="D256" s="19" t="str">
        <f t="shared" ref="D256:F256" si="51">D$195</f>
        <v>1次側給水管</v>
      </c>
      <c r="E256" s="26" t="str">
        <f t="shared" si="51"/>
        <v>Primary side water supply pipe</v>
      </c>
      <c r="F256" s="26" t="str">
        <f t="shared" si="51"/>
        <v>Đường ống cấp nước chính</v>
      </c>
      <c r="G256" s="8"/>
      <c r="H256" s="8"/>
      <c r="I256" s="7"/>
      <c r="J256" s="7"/>
      <c r="K256" s="7"/>
      <c r="L256" s="7"/>
      <c r="M256" s="7"/>
      <c r="N256" s="7"/>
      <c r="O256" s="7"/>
      <c r="P256" s="7"/>
      <c r="Q256" s="7"/>
      <c r="R256" s="7"/>
      <c r="S256" s="7"/>
      <c r="T256" s="7"/>
      <c r="U256" s="7"/>
      <c r="V256" s="7"/>
      <c r="W256" s="7"/>
      <c r="X256" s="7"/>
      <c r="Y256" s="7"/>
      <c r="Z256" s="7"/>
      <c r="AA256" s="7"/>
    </row>
    <row r="257" spans="1:27" ht="14.4">
      <c r="A257" s="9">
        <v>216</v>
      </c>
      <c r="B257" s="8" t="s">
        <v>9062</v>
      </c>
      <c r="C257" s="8"/>
      <c r="D257" s="19" t="str">
        <f t="shared" ref="D257:F257" si="52">D$196</f>
        <v>1次側給湯管</v>
      </c>
      <c r="E257" s="26" t="str">
        <f t="shared" si="52"/>
        <v>Primary side hot water supply pipe</v>
      </c>
      <c r="F257" s="26" t="str">
        <f t="shared" si="52"/>
        <v>Đường ống cấp nước nóng chính</v>
      </c>
      <c r="G257" s="8"/>
      <c r="H257" s="8"/>
      <c r="I257" s="7"/>
      <c r="J257" s="7"/>
      <c r="K257" s="7"/>
      <c r="L257" s="7"/>
      <c r="M257" s="7"/>
      <c r="N257" s="7"/>
      <c r="O257" s="7"/>
      <c r="P257" s="7"/>
      <c r="Q257" s="7"/>
      <c r="R257" s="7"/>
      <c r="S257" s="7"/>
      <c r="T257" s="7"/>
      <c r="U257" s="7"/>
      <c r="V257" s="7"/>
      <c r="W257" s="7"/>
      <c r="X257" s="7"/>
      <c r="Y257" s="7"/>
      <c r="Z257" s="7"/>
      <c r="AA257" s="7"/>
    </row>
    <row r="258" spans="1:27" ht="14.4">
      <c r="A258" s="9">
        <v>216</v>
      </c>
      <c r="B258" s="8" t="s">
        <v>9062</v>
      </c>
      <c r="C258" s="8"/>
      <c r="D258" s="19" t="str">
        <f t="shared" ref="D258:F258" si="53">D$197</f>
        <v>追焚管</v>
      </c>
      <c r="E258" s="26" t="str">
        <f t="shared" si="53"/>
        <v>Bath reheating pipe</v>
      </c>
      <c r="F258" s="26" t="str">
        <f t="shared" si="53"/>
        <v>Ống làm nóng</v>
      </c>
      <c r="G258" s="8"/>
      <c r="H258" s="8"/>
      <c r="I258" s="7"/>
      <c r="J258" s="7"/>
      <c r="K258" s="7"/>
      <c r="L258" s="7"/>
      <c r="M258" s="7"/>
      <c r="N258" s="7"/>
      <c r="O258" s="7"/>
      <c r="P258" s="7"/>
      <c r="Q258" s="7"/>
      <c r="R258" s="7"/>
      <c r="S258" s="7"/>
      <c r="T258" s="7"/>
      <c r="U258" s="7"/>
      <c r="V258" s="7"/>
      <c r="W258" s="7"/>
      <c r="X258" s="7"/>
      <c r="Y258" s="7"/>
      <c r="Z258" s="7"/>
      <c r="AA258" s="7"/>
    </row>
    <row r="259" spans="1:27" ht="14.4">
      <c r="A259" s="9">
        <v>216</v>
      </c>
      <c r="B259" s="8" t="s">
        <v>9062</v>
      </c>
      <c r="C259" s="8"/>
      <c r="D259" s="19" t="str">
        <f t="shared" ref="D259:F259" si="54">D$198</f>
        <v>バス乾温水管</v>
      </c>
      <c r="E259" s="26" t="str">
        <f t="shared" si="54"/>
        <v>hot water pipe for dryer built in bathroom</v>
      </c>
      <c r="F259" s="26" t="str">
        <f t="shared" si="54"/>
        <v>Ống nước nóng / khô bồn tắm</v>
      </c>
      <c r="G259" s="35"/>
      <c r="H259" s="8"/>
      <c r="I259" s="7"/>
      <c r="J259" s="7"/>
      <c r="K259" s="7"/>
      <c r="L259" s="7"/>
      <c r="M259" s="7"/>
      <c r="N259" s="7"/>
      <c r="O259" s="7"/>
      <c r="P259" s="7"/>
      <c r="Q259" s="7"/>
      <c r="R259" s="7"/>
      <c r="S259" s="7"/>
      <c r="T259" s="7"/>
      <c r="U259" s="7"/>
      <c r="V259" s="7"/>
      <c r="W259" s="7"/>
      <c r="X259" s="7"/>
      <c r="Y259" s="7"/>
      <c r="Z259" s="7"/>
      <c r="AA259" s="7"/>
    </row>
    <row r="260" spans="1:27" ht="14.4">
      <c r="A260" s="9">
        <v>216</v>
      </c>
      <c r="B260" s="8" t="s">
        <v>9062</v>
      </c>
      <c r="C260" s="8"/>
      <c r="D260" s="19" t="str">
        <f t="shared" ref="D260:F260" si="55">D$199</f>
        <v>ガスコンロ用ガス管</v>
      </c>
      <c r="E260" s="26" t="str">
        <f t="shared" si="55"/>
        <v>Gas supply pipe for cooking stove</v>
      </c>
      <c r="F260" s="26" t="str">
        <f t="shared" si="55"/>
        <v>Ống dẫn gas cho bếp gas</v>
      </c>
      <c r="G260" s="8"/>
      <c r="H260" s="8"/>
      <c r="I260" s="7"/>
      <c r="J260" s="7"/>
      <c r="K260" s="7"/>
      <c r="L260" s="7"/>
      <c r="M260" s="7"/>
      <c r="N260" s="7"/>
      <c r="O260" s="7"/>
      <c r="P260" s="7"/>
      <c r="Q260" s="7"/>
      <c r="R260" s="7"/>
      <c r="S260" s="7"/>
      <c r="T260" s="7"/>
      <c r="U260" s="7"/>
      <c r="V260" s="7"/>
      <c r="W260" s="7"/>
      <c r="X260" s="7"/>
      <c r="Y260" s="7"/>
      <c r="Z260" s="7"/>
      <c r="AA260" s="7"/>
    </row>
    <row r="261" spans="1:27" ht="14.4">
      <c r="A261" s="9">
        <v>216</v>
      </c>
      <c r="B261" s="8" t="s">
        <v>9062</v>
      </c>
      <c r="C261" s="8"/>
      <c r="D261" s="19" t="str">
        <f t="shared" ref="D261:F261" si="56">D$240</f>
        <v>洗面廻り納まり図</v>
      </c>
      <c r="E261" s="26" t="str">
        <f t="shared" si="56"/>
        <v>Storing drawing around wash basin</v>
      </c>
      <c r="F261" s="26" t="str">
        <f t="shared" si="56"/>
        <v>Sơ đồ phù hợp xung quanh bồn rửa</v>
      </c>
      <c r="G261" s="8"/>
      <c r="H261" s="8"/>
      <c r="I261" s="7"/>
      <c r="J261" s="7"/>
      <c r="K261" s="7"/>
      <c r="L261" s="7"/>
      <c r="M261" s="7"/>
      <c r="N261" s="7"/>
      <c r="O261" s="7"/>
      <c r="P261" s="7"/>
      <c r="Q261" s="7"/>
      <c r="R261" s="7"/>
      <c r="S261" s="7"/>
      <c r="T261" s="7"/>
      <c r="U261" s="7"/>
      <c r="V261" s="7"/>
      <c r="W261" s="7"/>
      <c r="X261" s="7"/>
      <c r="Y261" s="7"/>
      <c r="Z261" s="7"/>
      <c r="AA261" s="7"/>
    </row>
    <row r="262" spans="1:27" ht="14.4">
      <c r="A262" s="9">
        <v>216</v>
      </c>
      <c r="B262" s="8" t="s">
        <v>9062</v>
      </c>
      <c r="C262" s="8"/>
      <c r="D262" s="8" t="s">
        <v>9512</v>
      </c>
      <c r="E262" s="12" t="s">
        <v>9513</v>
      </c>
      <c r="F262" s="34" t="s">
        <v>9514</v>
      </c>
      <c r="G262" s="35"/>
      <c r="H262" s="8"/>
      <c r="I262" s="7"/>
      <c r="J262" s="7"/>
      <c r="K262" s="7"/>
      <c r="L262" s="7"/>
      <c r="M262" s="7"/>
      <c r="N262" s="7"/>
      <c r="O262" s="7"/>
      <c r="P262" s="7"/>
      <c r="Q262" s="7"/>
      <c r="R262" s="7"/>
      <c r="S262" s="7"/>
      <c r="T262" s="7"/>
      <c r="U262" s="7"/>
      <c r="V262" s="7"/>
      <c r="W262" s="7"/>
      <c r="X262" s="7"/>
      <c r="Y262" s="7"/>
      <c r="Z262" s="7"/>
      <c r="AA262" s="7"/>
    </row>
    <row r="263" spans="1:27" ht="14.4">
      <c r="A263" s="9">
        <v>216</v>
      </c>
      <c r="B263" s="8" t="s">
        <v>9062</v>
      </c>
      <c r="C263" s="8"/>
      <c r="D263" s="8" t="s">
        <v>9515</v>
      </c>
      <c r="E263" s="8" t="s">
        <v>9516</v>
      </c>
      <c r="F263" s="34" t="s">
        <v>18175</v>
      </c>
      <c r="G263" s="35"/>
      <c r="H263" s="8"/>
      <c r="I263" s="7"/>
      <c r="J263" s="7"/>
      <c r="K263" s="7"/>
      <c r="L263" s="7"/>
      <c r="M263" s="7"/>
      <c r="N263" s="7"/>
      <c r="O263" s="7"/>
      <c r="P263" s="7"/>
      <c r="Q263" s="7"/>
      <c r="R263" s="7"/>
      <c r="S263" s="7"/>
      <c r="T263" s="7"/>
      <c r="U263" s="7"/>
      <c r="V263" s="7"/>
      <c r="W263" s="7"/>
      <c r="X263" s="7"/>
      <c r="Y263" s="7"/>
      <c r="Z263" s="7"/>
      <c r="AA263" s="7"/>
    </row>
    <row r="264" spans="1:27" ht="14.4">
      <c r="A264" s="9">
        <v>216</v>
      </c>
      <c r="B264" s="8" t="s">
        <v>9062</v>
      </c>
      <c r="C264" s="8"/>
      <c r="D264" s="8" t="s">
        <v>9517</v>
      </c>
      <c r="E264" s="8" t="s">
        <v>9518</v>
      </c>
      <c r="F264" s="34" t="s">
        <v>18138</v>
      </c>
      <c r="G264" s="35"/>
      <c r="H264" s="8"/>
      <c r="I264" s="7"/>
      <c r="J264" s="7"/>
      <c r="K264" s="7"/>
      <c r="L264" s="7"/>
      <c r="M264" s="7"/>
      <c r="N264" s="7"/>
      <c r="O264" s="7"/>
      <c r="P264" s="7"/>
      <c r="Q264" s="7"/>
      <c r="R264" s="7"/>
      <c r="S264" s="7"/>
      <c r="T264" s="7"/>
      <c r="U264" s="7"/>
      <c r="V264" s="7"/>
      <c r="W264" s="7"/>
      <c r="X264" s="7"/>
      <c r="Y264" s="7"/>
      <c r="Z264" s="7"/>
      <c r="AA264" s="7"/>
    </row>
    <row r="265" spans="1:27" ht="14.4">
      <c r="A265" s="9">
        <v>216</v>
      </c>
      <c r="B265" s="8" t="s">
        <v>9062</v>
      </c>
      <c r="C265" s="8"/>
      <c r="D265" s="8" t="s">
        <v>9519</v>
      </c>
      <c r="E265" s="8" t="s">
        <v>9520</v>
      </c>
      <c r="F265" s="34" t="s">
        <v>18139</v>
      </c>
      <c r="G265" s="35"/>
      <c r="H265" s="8"/>
      <c r="I265" s="7"/>
      <c r="J265" s="7"/>
      <c r="K265" s="7"/>
      <c r="L265" s="7"/>
      <c r="M265" s="7"/>
      <c r="N265" s="7"/>
      <c r="O265" s="7"/>
      <c r="P265" s="7"/>
      <c r="Q265" s="7"/>
      <c r="R265" s="7"/>
      <c r="S265" s="7"/>
      <c r="T265" s="7"/>
      <c r="U265" s="7"/>
      <c r="V265" s="7"/>
      <c r="W265" s="7"/>
      <c r="X265" s="7"/>
      <c r="Y265" s="7"/>
      <c r="Z265" s="7"/>
      <c r="AA265" s="7"/>
    </row>
    <row r="266" spans="1:27" ht="14.4">
      <c r="A266" s="9">
        <v>216</v>
      </c>
      <c r="B266" s="8" t="s">
        <v>9062</v>
      </c>
      <c r="C266" s="8"/>
      <c r="D266" s="8" t="s">
        <v>9521</v>
      </c>
      <c r="E266" s="8" t="s">
        <v>9522</v>
      </c>
      <c r="F266" s="34" t="s">
        <v>18140</v>
      </c>
      <c r="G266" s="35"/>
      <c r="H266" s="8"/>
      <c r="I266" s="7"/>
      <c r="J266" s="7"/>
      <c r="K266" s="7"/>
      <c r="L266" s="7"/>
      <c r="M266" s="7"/>
      <c r="N266" s="7"/>
      <c r="O266" s="7"/>
      <c r="P266" s="7"/>
      <c r="Q266" s="7"/>
      <c r="R266" s="7"/>
      <c r="S266" s="7"/>
      <c r="T266" s="7"/>
      <c r="U266" s="7"/>
      <c r="V266" s="7"/>
      <c r="W266" s="7"/>
      <c r="X266" s="7"/>
      <c r="Y266" s="7"/>
      <c r="Z266" s="7"/>
      <c r="AA266" s="7"/>
    </row>
    <row r="267" spans="1:27" ht="14.4">
      <c r="A267" s="9">
        <v>216</v>
      </c>
      <c r="B267" s="8" t="s">
        <v>9062</v>
      </c>
      <c r="C267" s="8"/>
      <c r="D267" s="8" t="s">
        <v>9523</v>
      </c>
      <c r="E267" s="8" t="s">
        <v>9524</v>
      </c>
      <c r="F267" s="34" t="s">
        <v>9525</v>
      </c>
      <c r="G267" s="35"/>
      <c r="H267" s="8"/>
      <c r="I267" s="7"/>
      <c r="J267" s="7"/>
      <c r="K267" s="7"/>
      <c r="L267" s="7"/>
      <c r="M267" s="7"/>
      <c r="N267" s="7"/>
      <c r="O267" s="7"/>
      <c r="P267" s="7"/>
      <c r="Q267" s="7"/>
      <c r="R267" s="7"/>
      <c r="S267" s="7"/>
      <c r="T267" s="7"/>
      <c r="U267" s="7"/>
      <c r="V267" s="7"/>
      <c r="W267" s="7"/>
      <c r="X267" s="7"/>
      <c r="Y267" s="7"/>
      <c r="Z267" s="7"/>
      <c r="AA267" s="7"/>
    </row>
    <row r="268" spans="1:27" ht="27.6">
      <c r="A268" s="9">
        <v>216</v>
      </c>
      <c r="B268" s="8" t="s">
        <v>9062</v>
      </c>
      <c r="C268" s="8"/>
      <c r="D268" s="8" t="s">
        <v>9526</v>
      </c>
      <c r="E268" s="12" t="s">
        <v>9527</v>
      </c>
      <c r="F268" s="34" t="s">
        <v>18141</v>
      </c>
      <c r="G268" s="35"/>
      <c r="H268" s="8"/>
      <c r="I268" s="7"/>
      <c r="J268" s="7"/>
      <c r="K268" s="7"/>
      <c r="L268" s="7"/>
      <c r="M268" s="7"/>
      <c r="N268" s="7"/>
      <c r="O268" s="7"/>
      <c r="P268" s="7"/>
      <c r="Q268" s="7"/>
      <c r="R268" s="7"/>
      <c r="S268" s="7"/>
      <c r="T268" s="7"/>
      <c r="U268" s="7"/>
      <c r="V268" s="7"/>
      <c r="W268" s="7"/>
      <c r="X268" s="7"/>
      <c r="Y268" s="7"/>
      <c r="Z268" s="7"/>
      <c r="AA268" s="7"/>
    </row>
    <row r="269" spans="1:27" ht="14.4">
      <c r="A269" s="9">
        <v>216</v>
      </c>
      <c r="B269" s="8" t="s">
        <v>9062</v>
      </c>
      <c r="C269" s="8"/>
      <c r="D269" s="8" t="s">
        <v>9528</v>
      </c>
      <c r="E269" s="8" t="s">
        <v>9529</v>
      </c>
      <c r="F269" s="34" t="s">
        <v>18142</v>
      </c>
      <c r="G269" s="35"/>
      <c r="H269" s="8"/>
      <c r="I269" s="7"/>
      <c r="J269" s="7"/>
      <c r="K269" s="7"/>
      <c r="L269" s="7"/>
      <c r="M269" s="7"/>
      <c r="N269" s="7"/>
      <c r="O269" s="7"/>
      <c r="P269" s="7"/>
      <c r="Q269" s="7"/>
      <c r="R269" s="7"/>
      <c r="S269" s="7"/>
      <c r="T269" s="7"/>
      <c r="U269" s="7"/>
      <c r="V269" s="7"/>
      <c r="W269" s="7"/>
      <c r="X269" s="7"/>
      <c r="Y269" s="7"/>
      <c r="Z269" s="7"/>
      <c r="AA269" s="7"/>
    </row>
    <row r="270" spans="1:27" ht="14.4">
      <c r="A270" s="9">
        <v>216</v>
      </c>
      <c r="B270" s="8" t="s">
        <v>9062</v>
      </c>
      <c r="C270" s="8"/>
      <c r="D270" s="8" t="s">
        <v>9530</v>
      </c>
      <c r="E270" s="12" t="s">
        <v>9531</v>
      </c>
      <c r="F270" s="34" t="s">
        <v>18145</v>
      </c>
      <c r="G270" s="35"/>
      <c r="H270" s="8"/>
      <c r="I270" s="7"/>
      <c r="J270" s="7"/>
      <c r="K270" s="7"/>
      <c r="L270" s="7"/>
      <c r="M270" s="7"/>
      <c r="N270" s="7"/>
      <c r="O270" s="7"/>
      <c r="P270" s="7"/>
      <c r="Q270" s="7"/>
      <c r="R270" s="7"/>
      <c r="S270" s="7"/>
      <c r="T270" s="7"/>
      <c r="U270" s="7"/>
      <c r="V270" s="7"/>
      <c r="W270" s="7"/>
      <c r="X270" s="7"/>
      <c r="Y270" s="7"/>
      <c r="Z270" s="7"/>
      <c r="AA270" s="7"/>
    </row>
    <row r="271" spans="1:27" ht="14.4">
      <c r="A271" s="9">
        <v>216</v>
      </c>
      <c r="B271" s="8" t="s">
        <v>9062</v>
      </c>
      <c r="C271" s="8"/>
      <c r="D271" s="8" t="s">
        <v>9532</v>
      </c>
      <c r="E271" s="8" t="s">
        <v>9533</v>
      </c>
      <c r="F271" s="34" t="s">
        <v>18143</v>
      </c>
      <c r="G271" s="35"/>
      <c r="H271" s="8"/>
      <c r="I271" s="7"/>
      <c r="J271" s="7"/>
      <c r="K271" s="7"/>
      <c r="L271" s="7"/>
      <c r="M271" s="7"/>
      <c r="N271" s="7"/>
      <c r="O271" s="7"/>
      <c r="P271" s="7"/>
      <c r="Q271" s="7"/>
      <c r="R271" s="7"/>
      <c r="S271" s="7"/>
      <c r="T271" s="7"/>
      <c r="U271" s="7"/>
      <c r="V271" s="7"/>
      <c r="W271" s="7"/>
      <c r="X271" s="7"/>
      <c r="Y271" s="7"/>
      <c r="Z271" s="7"/>
      <c r="AA271" s="7"/>
    </row>
    <row r="272" spans="1:27" ht="27.6">
      <c r="A272" s="9">
        <v>216</v>
      </c>
      <c r="B272" s="8" t="s">
        <v>9062</v>
      </c>
      <c r="C272" s="8"/>
      <c r="D272" s="8" t="s">
        <v>9534</v>
      </c>
      <c r="E272" s="8" t="s">
        <v>9535</v>
      </c>
      <c r="F272" s="34" t="s">
        <v>18144</v>
      </c>
      <c r="G272" s="35"/>
      <c r="H272" s="8"/>
      <c r="I272" s="7"/>
      <c r="J272" s="7"/>
      <c r="K272" s="7"/>
      <c r="L272" s="7"/>
      <c r="M272" s="7"/>
      <c r="N272" s="7"/>
      <c r="O272" s="7"/>
      <c r="P272" s="7"/>
      <c r="Q272" s="7"/>
      <c r="R272" s="7"/>
      <c r="S272" s="7"/>
      <c r="T272" s="7"/>
      <c r="U272" s="7"/>
      <c r="V272" s="7"/>
      <c r="W272" s="7"/>
      <c r="X272" s="7"/>
      <c r="Y272" s="7"/>
      <c r="Z272" s="7"/>
      <c r="AA272" s="7"/>
    </row>
    <row r="273" spans="1:27" ht="27.6">
      <c r="A273" s="9">
        <v>216</v>
      </c>
      <c r="B273" s="8" t="s">
        <v>9062</v>
      </c>
      <c r="C273" s="8"/>
      <c r="D273" s="8" t="s">
        <v>9536</v>
      </c>
      <c r="E273" s="8" t="s">
        <v>9537</v>
      </c>
      <c r="F273" s="34" t="s">
        <v>18146</v>
      </c>
      <c r="G273" s="35"/>
      <c r="H273" s="8"/>
      <c r="I273" s="7"/>
      <c r="J273" s="7"/>
      <c r="K273" s="7"/>
      <c r="L273" s="7"/>
      <c r="M273" s="7"/>
      <c r="N273" s="7"/>
      <c r="O273" s="7"/>
      <c r="P273" s="7"/>
      <c r="Q273" s="7"/>
      <c r="R273" s="7"/>
      <c r="S273" s="7"/>
      <c r="T273" s="7"/>
      <c r="U273" s="7"/>
      <c r="V273" s="7"/>
      <c r="W273" s="7"/>
      <c r="X273" s="7"/>
      <c r="Y273" s="7"/>
      <c r="Z273" s="7"/>
      <c r="AA273" s="7"/>
    </row>
    <row r="274" spans="1:27" ht="14.4">
      <c r="A274" s="9">
        <v>216</v>
      </c>
      <c r="B274" s="8" t="s">
        <v>9062</v>
      </c>
      <c r="C274" s="8"/>
      <c r="D274" s="19" t="str">
        <f t="shared" ref="D274:F274" si="57">D$241</f>
        <v>キッチン廻り納まり図</v>
      </c>
      <c r="E274" s="26" t="str">
        <f t="shared" si="57"/>
        <v>Storing drawing around kitchen</v>
      </c>
      <c r="F274" s="26" t="str">
        <f t="shared" si="57"/>
        <v>Sơ đồ phù hợp xung quanh nhà bếp</v>
      </c>
      <c r="G274" s="8"/>
      <c r="H274" s="8"/>
      <c r="I274" s="7"/>
      <c r="J274" s="7"/>
      <c r="K274" s="7"/>
      <c r="L274" s="7"/>
      <c r="M274" s="7"/>
      <c r="N274" s="7"/>
      <c r="O274" s="7"/>
      <c r="P274" s="7"/>
      <c r="Q274" s="7"/>
      <c r="R274" s="7"/>
      <c r="S274" s="7"/>
      <c r="T274" s="7"/>
      <c r="U274" s="7"/>
      <c r="V274" s="7"/>
      <c r="W274" s="7"/>
      <c r="X274" s="7"/>
      <c r="Y274" s="7"/>
      <c r="Z274" s="7"/>
      <c r="AA274" s="7"/>
    </row>
    <row r="275" spans="1:27" ht="14.4">
      <c r="A275" s="9">
        <v>216</v>
      </c>
      <c r="B275" s="8" t="s">
        <v>9062</v>
      </c>
      <c r="C275" s="8">
        <f>C276</f>
        <v>276</v>
      </c>
      <c r="D275" s="19" t="str">
        <f>目次!D$117</f>
        <v>17.集合住宅(住戸内詳細図1)</v>
      </c>
      <c r="E275" s="26" t="str">
        <f>目次!E$117</f>
        <v>17. Apartment house (detail drawing in house 1)</v>
      </c>
      <c r="F275" s="26" t="str">
        <f>目次!F$117</f>
        <v xml:space="preserve">17. Nhà chung cư (bản vẽ chi tiết bên trong căn hộ 1) </v>
      </c>
      <c r="G275" s="8"/>
      <c r="H275" s="8"/>
      <c r="I275" s="7"/>
      <c r="J275" s="7"/>
      <c r="K275" s="7"/>
      <c r="L275" s="7"/>
      <c r="M275" s="7"/>
      <c r="N275" s="7"/>
      <c r="O275" s="7"/>
      <c r="P275" s="7"/>
      <c r="Q275" s="7"/>
      <c r="R275" s="7"/>
      <c r="S275" s="7"/>
      <c r="T275" s="7"/>
      <c r="U275" s="7"/>
      <c r="V275" s="7"/>
      <c r="W275" s="7"/>
      <c r="X275" s="7"/>
      <c r="Y275" s="7"/>
      <c r="Z275" s="7"/>
      <c r="AA275" s="7"/>
    </row>
    <row r="276" spans="1:27" ht="14.4">
      <c r="A276" s="9">
        <v>216</v>
      </c>
      <c r="B276" s="8" t="s">
        <v>9062</v>
      </c>
      <c r="C276" s="19">
        <f>目次!C$121</f>
        <v>276</v>
      </c>
      <c r="D276" s="19" t="str">
        <f>目次!D$121</f>
        <v>17-4.参考施工図(平面)</v>
      </c>
      <c r="E276" s="26" t="str">
        <f>目次!E$121</f>
        <v>17-4. Referable workshop drawing (floor drawing)</v>
      </c>
      <c r="F276" s="26" t="str">
        <f>目次!F$121</f>
        <v>17-4. Bản vẽ thi công tham khảo ( bản vẽ mặt bằng )</v>
      </c>
      <c r="G276" s="8"/>
      <c r="H276" s="8"/>
      <c r="I276" s="7"/>
      <c r="J276" s="7"/>
      <c r="K276" s="7"/>
      <c r="L276" s="7"/>
      <c r="M276" s="7"/>
      <c r="N276" s="7"/>
      <c r="O276" s="7"/>
      <c r="P276" s="7"/>
      <c r="Q276" s="7"/>
      <c r="R276" s="7"/>
      <c r="S276" s="7"/>
      <c r="T276" s="7"/>
      <c r="U276" s="7"/>
      <c r="V276" s="7"/>
      <c r="W276" s="7"/>
      <c r="X276" s="7"/>
      <c r="Y276" s="7"/>
      <c r="Z276" s="7"/>
      <c r="AA276" s="7"/>
    </row>
    <row r="277" spans="1:27" ht="14.4">
      <c r="A277" s="9">
        <v>216</v>
      </c>
      <c r="B277" s="8" t="s">
        <v>9062</v>
      </c>
      <c r="C277" s="8"/>
      <c r="D277" s="19" t="str">
        <f t="shared" ref="D277:F277" si="58">D$17</f>
        <v>バルコニー</v>
      </c>
      <c r="E277" s="26" t="str">
        <f t="shared" si="58"/>
        <v>Balcony</v>
      </c>
      <c r="F277" s="26" t="str">
        <f t="shared" si="58"/>
        <v>Ban công</v>
      </c>
      <c r="G277" s="8"/>
      <c r="H277" s="8"/>
      <c r="I277" s="7"/>
      <c r="J277" s="7"/>
      <c r="K277" s="7"/>
      <c r="L277" s="7"/>
      <c r="M277" s="7"/>
      <c r="N277" s="7"/>
      <c r="O277" s="7"/>
      <c r="P277" s="7"/>
      <c r="Q277" s="7"/>
      <c r="R277" s="7"/>
      <c r="S277" s="7"/>
      <c r="T277" s="7"/>
      <c r="U277" s="7"/>
      <c r="V277" s="7"/>
      <c r="W277" s="7"/>
      <c r="X277" s="7"/>
      <c r="Y277" s="7"/>
      <c r="Z277" s="7"/>
      <c r="AA277" s="7"/>
    </row>
    <row r="278" spans="1:27" ht="14.4">
      <c r="A278" s="9">
        <v>216</v>
      </c>
      <c r="B278" s="8" t="s">
        <v>9062</v>
      </c>
      <c r="C278" s="8"/>
      <c r="D278" s="19" t="str">
        <f t="shared" ref="D278:F278" si="59">D$18</f>
        <v>洋室</v>
      </c>
      <c r="E278" s="26" t="str">
        <f t="shared" si="59"/>
        <v>Western style room</v>
      </c>
      <c r="F278" s="26" t="str">
        <f t="shared" si="59"/>
        <v>Phòng kiểu phương Tây</v>
      </c>
      <c r="G278" s="8"/>
      <c r="H278" s="8"/>
      <c r="I278" s="7"/>
      <c r="J278" s="7"/>
      <c r="K278" s="7"/>
      <c r="L278" s="7"/>
      <c r="M278" s="7"/>
      <c r="N278" s="7"/>
      <c r="O278" s="7"/>
      <c r="P278" s="7"/>
      <c r="Q278" s="7"/>
      <c r="R278" s="7"/>
      <c r="S278" s="7"/>
      <c r="T278" s="7"/>
      <c r="U278" s="7"/>
      <c r="V278" s="7"/>
      <c r="W278" s="7"/>
      <c r="X278" s="7"/>
      <c r="Y278" s="7"/>
      <c r="Z278" s="7"/>
      <c r="AA278" s="7"/>
    </row>
    <row r="279" spans="1:27" ht="14.4">
      <c r="A279" s="9">
        <v>216</v>
      </c>
      <c r="B279" s="8" t="s">
        <v>9062</v>
      </c>
      <c r="C279" s="8"/>
      <c r="D279" s="19" t="str">
        <f t="shared" ref="D279:F279" si="60">D$19</f>
        <v>ホール</v>
      </c>
      <c r="E279" s="26" t="str">
        <f t="shared" si="60"/>
        <v>Hall</v>
      </c>
      <c r="F279" s="26" t="str">
        <f t="shared" si="60"/>
        <v>Hố</v>
      </c>
      <c r="G279" s="8"/>
      <c r="H279" s="8"/>
      <c r="I279" s="7"/>
      <c r="J279" s="7"/>
      <c r="K279" s="7"/>
      <c r="L279" s="7"/>
      <c r="M279" s="7"/>
      <c r="N279" s="7"/>
      <c r="O279" s="7"/>
      <c r="P279" s="7"/>
      <c r="Q279" s="7"/>
      <c r="R279" s="7"/>
      <c r="S279" s="7"/>
      <c r="T279" s="7"/>
      <c r="U279" s="7"/>
      <c r="V279" s="7"/>
      <c r="W279" s="7"/>
      <c r="X279" s="7"/>
      <c r="Y279" s="7"/>
      <c r="Z279" s="7"/>
      <c r="AA279" s="7"/>
    </row>
    <row r="280" spans="1:27" ht="14.4">
      <c r="A280" s="9">
        <v>216</v>
      </c>
      <c r="B280" s="8" t="s">
        <v>9062</v>
      </c>
      <c r="C280" s="8"/>
      <c r="D280" s="19" t="str">
        <f t="shared" ref="D280:F280" si="61">D$25</f>
        <v>トイレ</v>
      </c>
      <c r="E280" s="26" t="str">
        <f t="shared" si="61"/>
        <v>Lavatory</v>
      </c>
      <c r="F280" s="26" t="str">
        <f t="shared" si="61"/>
        <v>Nhà vệ sinh</v>
      </c>
      <c r="G280" s="8"/>
      <c r="H280" s="8"/>
      <c r="I280" s="7"/>
      <c r="J280" s="7"/>
      <c r="K280" s="7"/>
      <c r="L280" s="7"/>
      <c r="M280" s="7"/>
      <c r="N280" s="7"/>
      <c r="O280" s="7"/>
      <c r="P280" s="7"/>
      <c r="Q280" s="7"/>
      <c r="R280" s="7"/>
      <c r="S280" s="7"/>
      <c r="T280" s="7"/>
      <c r="U280" s="7"/>
      <c r="V280" s="7"/>
      <c r="W280" s="7"/>
      <c r="X280" s="7"/>
      <c r="Y280" s="7"/>
      <c r="Z280" s="7"/>
      <c r="AA280" s="7"/>
    </row>
    <row r="281" spans="1:27" ht="14.4">
      <c r="A281" s="9">
        <v>216</v>
      </c>
      <c r="B281" s="8" t="s">
        <v>9062</v>
      </c>
      <c r="C281" s="8"/>
      <c r="D281" s="19" t="str">
        <f t="shared" ref="D281:F281" si="62">D$20</f>
        <v>押入</v>
      </c>
      <c r="E281" s="26" t="str">
        <f t="shared" si="62"/>
        <v>Built-in closet</v>
      </c>
      <c r="F281" s="26" t="str">
        <f t="shared" si="62"/>
        <v>Tủ tường</v>
      </c>
      <c r="G281" s="8"/>
      <c r="H281" s="8"/>
      <c r="I281" s="7"/>
      <c r="J281" s="7"/>
      <c r="K281" s="7"/>
      <c r="L281" s="7"/>
      <c r="M281" s="7"/>
      <c r="N281" s="7"/>
      <c r="O281" s="7"/>
      <c r="P281" s="7"/>
      <c r="Q281" s="7"/>
      <c r="R281" s="7"/>
      <c r="S281" s="7"/>
      <c r="T281" s="7"/>
      <c r="U281" s="7"/>
      <c r="V281" s="7"/>
      <c r="W281" s="7"/>
      <c r="X281" s="7"/>
      <c r="Y281" s="7"/>
      <c r="Z281" s="7"/>
      <c r="AA281" s="7"/>
    </row>
    <row r="282" spans="1:27" ht="14.4">
      <c r="A282" s="9">
        <v>216</v>
      </c>
      <c r="B282" s="8" t="s">
        <v>9062</v>
      </c>
      <c r="C282" s="8"/>
      <c r="D282" s="19" t="str">
        <f t="shared" ref="D282:F282" si="63">D$21</f>
        <v>和室</v>
      </c>
      <c r="E282" s="26" t="str">
        <f t="shared" si="63"/>
        <v>Japanese style room</v>
      </c>
      <c r="F282" s="26" t="str">
        <f t="shared" si="63"/>
        <v>Phòng kiểu Nhật</v>
      </c>
      <c r="G282" s="8"/>
      <c r="H282" s="8"/>
      <c r="I282" s="7"/>
      <c r="J282" s="7"/>
      <c r="K282" s="7"/>
      <c r="L282" s="7"/>
      <c r="M282" s="7"/>
      <c r="N282" s="7"/>
      <c r="O282" s="7"/>
      <c r="P282" s="7"/>
      <c r="Q282" s="7"/>
      <c r="R282" s="7"/>
      <c r="S282" s="7"/>
      <c r="T282" s="7"/>
      <c r="U282" s="7"/>
      <c r="V282" s="7"/>
      <c r="W282" s="7"/>
      <c r="X282" s="7"/>
      <c r="Y282" s="7"/>
      <c r="Z282" s="7"/>
      <c r="AA282" s="7"/>
    </row>
    <row r="283" spans="1:27" ht="14.4">
      <c r="A283" s="9">
        <v>216</v>
      </c>
      <c r="B283" s="8" t="s">
        <v>9062</v>
      </c>
      <c r="C283" s="8"/>
      <c r="D283" s="8" t="s">
        <v>9538</v>
      </c>
      <c r="E283" s="8" t="s">
        <v>9539</v>
      </c>
      <c r="F283" s="34" t="s">
        <v>9540</v>
      </c>
      <c r="G283" s="35"/>
      <c r="H283" s="8"/>
      <c r="I283" s="7"/>
      <c r="J283" s="7"/>
      <c r="K283" s="7"/>
      <c r="L283" s="7"/>
      <c r="M283" s="7"/>
      <c r="N283" s="7"/>
      <c r="O283" s="7"/>
      <c r="P283" s="7"/>
      <c r="Q283" s="7"/>
      <c r="R283" s="7"/>
      <c r="S283" s="7"/>
      <c r="T283" s="7"/>
      <c r="U283" s="7"/>
      <c r="V283" s="7"/>
      <c r="W283" s="7"/>
      <c r="X283" s="7"/>
      <c r="Y283" s="7"/>
      <c r="Z283" s="7"/>
      <c r="AA283" s="7"/>
    </row>
    <row r="284" spans="1:27" ht="14.4">
      <c r="A284" s="9">
        <v>216</v>
      </c>
      <c r="B284" s="8" t="s">
        <v>9062</v>
      </c>
      <c r="C284" s="8"/>
      <c r="D284" s="19" t="str">
        <f t="shared" ref="D284:F284" si="64">D$22</f>
        <v>外廊下</v>
      </c>
      <c r="E284" s="26" t="str">
        <f t="shared" si="64"/>
        <v>Outer corridor</v>
      </c>
      <c r="F284" s="26" t="str">
        <f t="shared" si="64"/>
        <v>Hành lang bên ngoài</v>
      </c>
      <c r="G284" s="8"/>
      <c r="H284" s="8"/>
      <c r="I284" s="7"/>
      <c r="J284" s="7"/>
      <c r="K284" s="7"/>
      <c r="L284" s="7"/>
      <c r="M284" s="7"/>
      <c r="N284" s="7"/>
      <c r="O284" s="7"/>
      <c r="P284" s="7"/>
      <c r="Q284" s="7"/>
      <c r="R284" s="7"/>
      <c r="S284" s="7"/>
      <c r="T284" s="7"/>
      <c r="U284" s="7"/>
      <c r="V284" s="7"/>
      <c r="W284" s="7"/>
      <c r="X284" s="7"/>
      <c r="Y284" s="7"/>
      <c r="Z284" s="7"/>
      <c r="AA284" s="7"/>
    </row>
    <row r="285" spans="1:27" ht="14.4">
      <c r="A285" s="9">
        <v>216</v>
      </c>
      <c r="B285" s="8" t="s">
        <v>9062</v>
      </c>
      <c r="C285" s="8"/>
      <c r="D285" s="19" t="str">
        <f t="shared" ref="D285:F285" si="65">D$23</f>
        <v>玄関</v>
      </c>
      <c r="E285" s="26" t="str">
        <f t="shared" si="65"/>
        <v>Entrance</v>
      </c>
      <c r="F285" s="26" t="str">
        <f t="shared" si="65"/>
        <v>Lối vào</v>
      </c>
      <c r="G285" s="8"/>
      <c r="H285" s="8"/>
      <c r="I285" s="7"/>
      <c r="J285" s="7"/>
      <c r="K285" s="7"/>
      <c r="L285" s="7"/>
      <c r="M285" s="7"/>
      <c r="N285" s="7"/>
      <c r="O285" s="7"/>
      <c r="P285" s="7"/>
      <c r="Q285" s="7"/>
      <c r="R285" s="7"/>
      <c r="S285" s="7"/>
      <c r="T285" s="7"/>
      <c r="U285" s="7"/>
      <c r="V285" s="7"/>
      <c r="W285" s="7"/>
      <c r="X285" s="7"/>
      <c r="Y285" s="7"/>
      <c r="Z285" s="7"/>
      <c r="AA285" s="7"/>
    </row>
    <row r="286" spans="1:27" ht="14.4">
      <c r="A286" s="9">
        <v>216</v>
      </c>
      <c r="B286" s="8" t="s">
        <v>9062</v>
      </c>
      <c r="C286" s="8"/>
      <c r="D286" s="19" t="str">
        <f t="shared" ref="D286:F286" si="66">D$18</f>
        <v>洋室</v>
      </c>
      <c r="E286" s="26" t="str">
        <f t="shared" si="66"/>
        <v>Western style room</v>
      </c>
      <c r="F286" s="26" t="str">
        <f t="shared" si="66"/>
        <v>Phòng kiểu phương Tây</v>
      </c>
      <c r="G286" s="8"/>
      <c r="H286" s="8"/>
      <c r="I286" s="7"/>
      <c r="J286" s="7"/>
      <c r="K286" s="7"/>
      <c r="L286" s="7"/>
      <c r="M286" s="7"/>
      <c r="N286" s="7"/>
      <c r="O286" s="7"/>
      <c r="P286" s="7"/>
      <c r="Q286" s="7"/>
      <c r="R286" s="7"/>
      <c r="S286" s="7"/>
      <c r="T286" s="7"/>
      <c r="U286" s="7"/>
      <c r="V286" s="7"/>
      <c r="W286" s="7"/>
      <c r="X286" s="7"/>
      <c r="Y286" s="7"/>
      <c r="Z286" s="7"/>
      <c r="AA286" s="7"/>
    </row>
    <row r="287" spans="1:27" ht="14.4">
      <c r="A287" s="9">
        <v>216</v>
      </c>
      <c r="B287" s="8" t="s">
        <v>9062</v>
      </c>
      <c r="C287" s="8"/>
      <c r="D287" s="19" t="str">
        <f t="shared" ref="D287:F287" si="67">D$24</f>
        <v>廊下</v>
      </c>
      <c r="E287" s="26" t="str">
        <f t="shared" si="67"/>
        <v>Corridor</v>
      </c>
      <c r="F287" s="26" t="str">
        <f t="shared" si="67"/>
        <v>Hành lang</v>
      </c>
      <c r="G287" s="8"/>
      <c r="H287" s="8"/>
      <c r="I287" s="7"/>
      <c r="J287" s="7"/>
      <c r="K287" s="7"/>
      <c r="L287" s="7"/>
      <c r="M287" s="7"/>
      <c r="N287" s="7"/>
      <c r="O287" s="7"/>
      <c r="P287" s="7"/>
      <c r="Q287" s="7"/>
      <c r="R287" s="7"/>
      <c r="S287" s="7"/>
      <c r="T287" s="7"/>
      <c r="U287" s="7"/>
      <c r="V287" s="7"/>
      <c r="W287" s="7"/>
      <c r="X287" s="7"/>
      <c r="Y287" s="7"/>
      <c r="Z287" s="7"/>
      <c r="AA287" s="7"/>
    </row>
    <row r="288" spans="1:27" ht="14.4">
      <c r="A288" s="9">
        <v>216</v>
      </c>
      <c r="B288" s="8" t="s">
        <v>9062</v>
      </c>
      <c r="C288" s="8"/>
      <c r="D288" s="19" t="str">
        <f t="shared" ref="D288:F288" si="68">D$25</f>
        <v>トイレ</v>
      </c>
      <c r="E288" s="26" t="str">
        <f t="shared" si="68"/>
        <v>Lavatory</v>
      </c>
      <c r="F288" s="26" t="str">
        <f t="shared" si="68"/>
        <v>Nhà vệ sinh</v>
      </c>
      <c r="G288" s="8"/>
      <c r="H288" s="8"/>
      <c r="I288" s="7"/>
      <c r="J288" s="7"/>
      <c r="K288" s="7"/>
      <c r="L288" s="7"/>
      <c r="M288" s="7"/>
      <c r="N288" s="7"/>
      <c r="O288" s="7"/>
      <c r="P288" s="7"/>
      <c r="Q288" s="7"/>
      <c r="R288" s="7"/>
      <c r="S288" s="7"/>
      <c r="T288" s="7"/>
      <c r="U288" s="7"/>
      <c r="V288" s="7"/>
      <c r="W288" s="7"/>
      <c r="X288" s="7"/>
      <c r="Y288" s="7"/>
      <c r="Z288" s="7"/>
      <c r="AA288" s="7"/>
    </row>
    <row r="289" spans="1:27" ht="14.4">
      <c r="A289" s="9">
        <v>216</v>
      </c>
      <c r="B289" s="8" t="s">
        <v>9062</v>
      </c>
      <c r="C289" s="8"/>
      <c r="D289" s="19" t="str">
        <f t="shared" ref="D289:F289" si="69">D$26</f>
        <v>脱衣・洗面室</v>
      </c>
      <c r="E289" s="26" t="str">
        <f t="shared" si="69"/>
        <v>Dressing room, Lavatory</v>
      </c>
      <c r="F289" s="26" t="str">
        <f t="shared" si="69"/>
        <v>Phòng vệ sinh - Phòng thay đồ</v>
      </c>
      <c r="G289" s="8"/>
      <c r="H289" s="8"/>
      <c r="I289" s="7"/>
      <c r="J289" s="7"/>
      <c r="K289" s="7"/>
      <c r="L289" s="7"/>
      <c r="M289" s="7"/>
      <c r="N289" s="7"/>
      <c r="O289" s="7"/>
      <c r="P289" s="7"/>
      <c r="Q289" s="7"/>
      <c r="R289" s="7"/>
      <c r="S289" s="7"/>
      <c r="T289" s="7"/>
      <c r="U289" s="7"/>
      <c r="V289" s="7"/>
      <c r="W289" s="7"/>
      <c r="X289" s="7"/>
      <c r="Y289" s="7"/>
      <c r="Z289" s="7"/>
      <c r="AA289" s="7"/>
    </row>
    <row r="290" spans="1:27" ht="14.4">
      <c r="A290" s="9">
        <v>216</v>
      </c>
      <c r="B290" s="8" t="s">
        <v>9062</v>
      </c>
      <c r="C290" s="8"/>
      <c r="D290" s="19" t="str">
        <f t="shared" ref="D290:F290" si="70">D$27</f>
        <v>物入</v>
      </c>
      <c r="E290" s="26" t="str">
        <f t="shared" si="70"/>
        <v>Storage</v>
      </c>
      <c r="F290" s="26" t="str">
        <f t="shared" si="70"/>
        <v>Nhà kho</v>
      </c>
      <c r="G290" s="8"/>
      <c r="H290" s="8"/>
      <c r="I290" s="7"/>
      <c r="J290" s="7"/>
      <c r="K290" s="7"/>
      <c r="L290" s="7"/>
      <c r="M290" s="7"/>
      <c r="N290" s="7"/>
      <c r="O290" s="7"/>
      <c r="P290" s="7"/>
      <c r="Q290" s="7"/>
      <c r="R290" s="7"/>
      <c r="S290" s="7"/>
      <c r="T290" s="7"/>
      <c r="U290" s="7"/>
      <c r="V290" s="7"/>
      <c r="W290" s="7"/>
      <c r="X290" s="7"/>
      <c r="Y290" s="7"/>
      <c r="Z290" s="7"/>
      <c r="AA290" s="7"/>
    </row>
    <row r="291" spans="1:27" ht="14.4">
      <c r="A291" s="9">
        <v>216</v>
      </c>
      <c r="B291" s="8" t="s">
        <v>9062</v>
      </c>
      <c r="C291" s="8"/>
      <c r="D291" s="19" t="str">
        <f t="shared" ref="D291:F291" si="71">D$192</f>
        <v>ユーティリティ</v>
      </c>
      <c r="E291" s="26" t="str">
        <f t="shared" si="71"/>
        <v>Utility room</v>
      </c>
      <c r="F291" s="26" t="str">
        <f t="shared" si="71"/>
        <v>Phòng tiện ích</v>
      </c>
      <c r="G291" s="8"/>
      <c r="H291" s="8"/>
      <c r="I291" s="7"/>
      <c r="J291" s="7"/>
      <c r="K291" s="7"/>
      <c r="L291" s="7"/>
      <c r="M291" s="7"/>
      <c r="N291" s="7"/>
      <c r="O291" s="7"/>
      <c r="P291" s="7"/>
      <c r="Q291" s="7"/>
      <c r="R291" s="7"/>
      <c r="S291" s="7"/>
      <c r="T291" s="7"/>
      <c r="U291" s="7"/>
      <c r="V291" s="7"/>
      <c r="W291" s="7"/>
      <c r="X291" s="7"/>
      <c r="Y291" s="7"/>
      <c r="Z291" s="7"/>
      <c r="AA291" s="7"/>
    </row>
    <row r="292" spans="1:27" ht="14.4">
      <c r="A292" s="9">
        <v>216</v>
      </c>
      <c r="B292" s="8" t="s">
        <v>9062</v>
      </c>
      <c r="C292" s="8"/>
      <c r="D292" s="19" t="str">
        <f t="shared" ref="D292:F292" si="72">D$28</f>
        <v>台所</v>
      </c>
      <c r="E292" s="26" t="str">
        <f t="shared" si="72"/>
        <v>Kitchen</v>
      </c>
      <c r="F292" s="26" t="str">
        <f t="shared" si="72"/>
        <v>Phòng bếp</v>
      </c>
      <c r="G292" s="8"/>
      <c r="H292" s="8"/>
      <c r="I292" s="7"/>
      <c r="J292" s="7"/>
      <c r="K292" s="7"/>
      <c r="L292" s="7"/>
      <c r="M292" s="7"/>
      <c r="N292" s="7"/>
      <c r="O292" s="7"/>
      <c r="P292" s="7"/>
      <c r="Q292" s="7"/>
      <c r="R292" s="7"/>
      <c r="S292" s="7"/>
      <c r="T292" s="7"/>
      <c r="U292" s="7"/>
      <c r="V292" s="7"/>
      <c r="W292" s="7"/>
      <c r="X292" s="7"/>
      <c r="Y292" s="7"/>
      <c r="Z292" s="7"/>
      <c r="AA292" s="7"/>
    </row>
    <row r="293" spans="1:27" ht="14.4">
      <c r="A293" s="9">
        <v>216</v>
      </c>
      <c r="B293" s="8" t="s">
        <v>9062</v>
      </c>
      <c r="C293" s="8"/>
      <c r="D293" s="19" t="str">
        <f t="shared" ref="D293:F293" si="73">D$254</f>
        <v>居間・食堂</v>
      </c>
      <c r="E293" s="26" t="str">
        <f t="shared" si="73"/>
        <v>Living room, dining room</v>
      </c>
      <c r="F293" s="26" t="str">
        <f t="shared" si="73"/>
        <v xml:space="preserve">Phòng khách -  Phòng ăn </v>
      </c>
      <c r="G293" s="8"/>
      <c r="H293" s="8"/>
      <c r="I293" s="7"/>
      <c r="J293" s="7"/>
      <c r="K293" s="7"/>
      <c r="L293" s="7"/>
      <c r="M293" s="7"/>
      <c r="N293" s="7"/>
      <c r="O293" s="7"/>
      <c r="P293" s="7"/>
      <c r="Q293" s="7"/>
      <c r="R293" s="7"/>
      <c r="S293" s="7"/>
      <c r="T293" s="7"/>
      <c r="U293" s="7"/>
      <c r="V293" s="7"/>
      <c r="W293" s="7"/>
      <c r="X293" s="7"/>
      <c r="Y293" s="7"/>
      <c r="Z293" s="7"/>
      <c r="AA293" s="7"/>
    </row>
    <row r="294" spans="1:27" ht="14.4">
      <c r="A294" s="9">
        <v>216</v>
      </c>
      <c r="B294" s="8" t="s">
        <v>9062</v>
      </c>
      <c r="C294" s="8"/>
      <c r="D294" s="19" t="str">
        <f t="shared" ref="D294:F294" si="74">D$29</f>
        <v>ガス湯沸器</v>
      </c>
      <c r="E294" s="26" t="str">
        <f t="shared" si="74"/>
        <v>Gas hot water heater</v>
      </c>
      <c r="F294" s="26" t="str">
        <f t="shared" si="74"/>
        <v>Bình nóng lạnh dùng gas</v>
      </c>
      <c r="G294" s="8"/>
      <c r="H294" s="8"/>
      <c r="I294" s="7"/>
      <c r="J294" s="7"/>
      <c r="K294" s="7"/>
      <c r="L294" s="7"/>
      <c r="M294" s="7"/>
      <c r="N294" s="7"/>
      <c r="O294" s="7"/>
      <c r="P294" s="7"/>
      <c r="Q294" s="7"/>
      <c r="R294" s="7"/>
      <c r="S294" s="7"/>
      <c r="T294" s="7"/>
      <c r="U294" s="7"/>
      <c r="V294" s="7"/>
      <c r="W294" s="7"/>
      <c r="X294" s="7"/>
      <c r="Y294" s="7"/>
      <c r="Z294" s="7"/>
      <c r="AA294" s="7"/>
    </row>
    <row r="295" spans="1:27" ht="14.4">
      <c r="A295" s="9">
        <v>216</v>
      </c>
      <c r="B295" s="8" t="s">
        <v>9062</v>
      </c>
      <c r="C295" s="8"/>
      <c r="D295" s="8" t="s">
        <v>9541</v>
      </c>
      <c r="E295" s="8" t="s">
        <v>9542</v>
      </c>
      <c r="F295" s="34" t="s">
        <v>9543</v>
      </c>
      <c r="G295" s="35"/>
      <c r="H295" s="8"/>
      <c r="I295" s="7"/>
      <c r="J295" s="7"/>
      <c r="K295" s="7"/>
      <c r="L295" s="7"/>
      <c r="M295" s="7"/>
      <c r="N295" s="7"/>
      <c r="O295" s="7"/>
      <c r="P295" s="7"/>
      <c r="Q295" s="7"/>
      <c r="R295" s="7"/>
      <c r="S295" s="7"/>
      <c r="T295" s="7"/>
      <c r="U295" s="7"/>
      <c r="V295" s="7"/>
      <c r="W295" s="7"/>
      <c r="X295" s="7"/>
      <c r="Y295" s="7"/>
      <c r="Z295" s="7"/>
      <c r="AA295" s="7"/>
    </row>
    <row r="296" spans="1:27" ht="27.6">
      <c r="A296" s="9">
        <v>216</v>
      </c>
      <c r="B296" s="8" t="s">
        <v>9062</v>
      </c>
      <c r="C296" s="8"/>
      <c r="D296" s="8" t="s">
        <v>9544</v>
      </c>
      <c r="E296" s="8" t="s">
        <v>9545</v>
      </c>
      <c r="F296" s="34" t="s">
        <v>9546</v>
      </c>
      <c r="G296" s="35"/>
      <c r="H296" s="8"/>
      <c r="I296" s="7"/>
      <c r="J296" s="7"/>
      <c r="K296" s="7"/>
      <c r="L296" s="7"/>
      <c r="M296" s="7"/>
      <c r="N296" s="7"/>
      <c r="O296" s="7"/>
      <c r="P296" s="7"/>
      <c r="Q296" s="7"/>
      <c r="R296" s="7"/>
      <c r="S296" s="7"/>
      <c r="T296" s="7"/>
      <c r="U296" s="7"/>
      <c r="V296" s="7"/>
      <c r="W296" s="7"/>
      <c r="X296" s="7"/>
      <c r="Y296" s="7"/>
      <c r="Z296" s="7"/>
      <c r="AA296" s="7"/>
    </row>
    <row r="297" spans="1:27" ht="14.4">
      <c r="A297" s="9">
        <v>216</v>
      </c>
      <c r="B297" s="8" t="s">
        <v>9062</v>
      </c>
      <c r="C297" s="8"/>
      <c r="D297" s="8" t="s">
        <v>9547</v>
      </c>
      <c r="E297" s="8" t="s">
        <v>9548</v>
      </c>
      <c r="F297" s="34" t="s">
        <v>9549</v>
      </c>
      <c r="G297" s="35"/>
      <c r="H297" s="8"/>
      <c r="I297" s="7"/>
      <c r="J297" s="7"/>
      <c r="K297" s="7"/>
      <c r="L297" s="7"/>
      <c r="M297" s="7"/>
      <c r="N297" s="7"/>
      <c r="O297" s="7"/>
      <c r="P297" s="7"/>
      <c r="Q297" s="7"/>
      <c r="R297" s="7"/>
      <c r="S297" s="7"/>
      <c r="T297" s="7"/>
      <c r="U297" s="7"/>
      <c r="V297" s="7"/>
      <c r="W297" s="7"/>
      <c r="X297" s="7"/>
      <c r="Y297" s="7"/>
      <c r="Z297" s="7"/>
      <c r="AA297" s="7"/>
    </row>
    <row r="298" spans="1:27" ht="14.4">
      <c r="A298" s="9">
        <v>216</v>
      </c>
      <c r="B298" s="8" t="s">
        <v>9062</v>
      </c>
      <c r="C298" s="8"/>
      <c r="D298" s="19" t="str">
        <f t="shared" ref="D298:F298" si="75">D$195</f>
        <v>1次側給水管</v>
      </c>
      <c r="E298" s="26" t="str">
        <f t="shared" si="75"/>
        <v>Primary side water supply pipe</v>
      </c>
      <c r="F298" s="26" t="str">
        <f t="shared" si="75"/>
        <v>Đường ống cấp nước chính</v>
      </c>
      <c r="G298" s="8"/>
      <c r="H298" s="8"/>
      <c r="I298" s="7"/>
      <c r="J298" s="7"/>
      <c r="K298" s="7"/>
      <c r="L298" s="7"/>
      <c r="M298" s="7"/>
      <c r="N298" s="7"/>
      <c r="O298" s="7"/>
      <c r="P298" s="7"/>
      <c r="Q298" s="7"/>
      <c r="R298" s="7"/>
      <c r="S298" s="7"/>
      <c r="T298" s="7"/>
      <c r="U298" s="7"/>
      <c r="V298" s="7"/>
      <c r="W298" s="7"/>
      <c r="X298" s="7"/>
      <c r="Y298" s="7"/>
      <c r="Z298" s="7"/>
      <c r="AA298" s="7"/>
    </row>
    <row r="299" spans="1:27" ht="14.4">
      <c r="A299" s="9">
        <v>216</v>
      </c>
      <c r="B299" s="8" t="s">
        <v>9062</v>
      </c>
      <c r="C299" s="8"/>
      <c r="D299" s="19" t="str">
        <f t="shared" ref="D299:F299" si="76">D$196</f>
        <v>1次側給湯管</v>
      </c>
      <c r="E299" s="26" t="str">
        <f t="shared" si="76"/>
        <v>Primary side hot water supply pipe</v>
      </c>
      <c r="F299" s="26" t="str">
        <f t="shared" si="76"/>
        <v>Đường ống cấp nước nóng chính</v>
      </c>
      <c r="G299" s="8"/>
      <c r="H299" s="8"/>
      <c r="I299" s="7"/>
      <c r="J299" s="7"/>
      <c r="K299" s="7"/>
      <c r="L299" s="7"/>
      <c r="M299" s="7"/>
      <c r="N299" s="7"/>
      <c r="O299" s="7"/>
      <c r="P299" s="7"/>
      <c r="Q299" s="7"/>
      <c r="R299" s="7"/>
      <c r="S299" s="7"/>
      <c r="T299" s="7"/>
      <c r="U299" s="7"/>
      <c r="V299" s="7"/>
      <c r="W299" s="7"/>
      <c r="X299" s="7"/>
      <c r="Y299" s="7"/>
      <c r="Z299" s="7"/>
      <c r="AA299" s="7"/>
    </row>
    <row r="300" spans="1:27" ht="14.4">
      <c r="A300" s="9">
        <v>216</v>
      </c>
      <c r="B300" s="8" t="s">
        <v>9062</v>
      </c>
      <c r="C300" s="8"/>
      <c r="D300" s="19" t="str">
        <f t="shared" ref="D300:F300" si="77">D$197</f>
        <v>追焚管</v>
      </c>
      <c r="E300" s="26" t="str">
        <f t="shared" si="77"/>
        <v>Bath reheating pipe</v>
      </c>
      <c r="F300" s="26" t="str">
        <f t="shared" si="77"/>
        <v>Ống làm nóng</v>
      </c>
      <c r="G300" s="8"/>
      <c r="H300" s="8"/>
      <c r="I300" s="7"/>
      <c r="J300" s="7"/>
      <c r="K300" s="7"/>
      <c r="L300" s="7"/>
      <c r="M300" s="7"/>
      <c r="N300" s="7"/>
      <c r="O300" s="7"/>
      <c r="P300" s="7"/>
      <c r="Q300" s="7"/>
      <c r="R300" s="7"/>
      <c r="S300" s="7"/>
      <c r="T300" s="7"/>
      <c r="U300" s="7"/>
      <c r="V300" s="7"/>
      <c r="W300" s="7"/>
      <c r="X300" s="7"/>
      <c r="Y300" s="7"/>
      <c r="Z300" s="7"/>
      <c r="AA300" s="7"/>
    </row>
    <row r="301" spans="1:27" ht="14.4">
      <c r="A301" s="9">
        <v>216</v>
      </c>
      <c r="B301" s="8" t="s">
        <v>9062</v>
      </c>
      <c r="C301" s="8"/>
      <c r="D301" s="19" t="str">
        <f t="shared" ref="D301:F301" si="78">D$198</f>
        <v>バス乾温水管</v>
      </c>
      <c r="E301" s="26" t="str">
        <f t="shared" si="78"/>
        <v>hot water pipe for dryer built in bathroom</v>
      </c>
      <c r="F301" s="26" t="str">
        <f t="shared" si="78"/>
        <v>Ống nước nóng / khô bồn tắm</v>
      </c>
      <c r="G301" s="8"/>
      <c r="H301" s="8"/>
      <c r="I301" s="7"/>
      <c r="J301" s="7"/>
      <c r="K301" s="7"/>
      <c r="L301" s="7"/>
      <c r="M301" s="7"/>
      <c r="N301" s="7"/>
      <c r="O301" s="7"/>
      <c r="P301" s="7"/>
      <c r="Q301" s="7"/>
      <c r="R301" s="7"/>
      <c r="S301" s="7"/>
      <c r="T301" s="7"/>
      <c r="U301" s="7"/>
      <c r="V301" s="7"/>
      <c r="W301" s="7"/>
      <c r="X301" s="7"/>
      <c r="Y301" s="7"/>
      <c r="Z301" s="7"/>
      <c r="AA301" s="7"/>
    </row>
    <row r="302" spans="1:27" ht="14.4">
      <c r="A302" s="9">
        <v>216</v>
      </c>
      <c r="B302" s="8" t="s">
        <v>9062</v>
      </c>
      <c r="C302" s="8"/>
      <c r="D302" s="19" t="str">
        <f t="shared" ref="D302:F302" si="79">D$199</f>
        <v>ガスコンロ用ガス管</v>
      </c>
      <c r="E302" s="26" t="str">
        <f t="shared" si="79"/>
        <v>Gas supply pipe for cooking stove</v>
      </c>
      <c r="F302" s="26" t="str">
        <f t="shared" si="79"/>
        <v>Ống dẫn gas cho bếp gas</v>
      </c>
      <c r="G302" s="8"/>
      <c r="H302" s="8"/>
      <c r="I302" s="7"/>
      <c r="J302" s="7"/>
      <c r="K302" s="7"/>
      <c r="L302" s="7"/>
      <c r="M302" s="7"/>
      <c r="N302" s="7"/>
      <c r="O302" s="7"/>
      <c r="P302" s="7"/>
      <c r="Q302" s="7"/>
      <c r="R302" s="7"/>
      <c r="S302" s="7"/>
      <c r="T302" s="7"/>
      <c r="U302" s="7"/>
      <c r="V302" s="7"/>
      <c r="W302" s="7"/>
      <c r="X302" s="7"/>
      <c r="Y302" s="7"/>
      <c r="Z302" s="7"/>
      <c r="AA302" s="7"/>
    </row>
    <row r="303" spans="1:27" ht="41.4">
      <c r="A303" s="9">
        <v>216</v>
      </c>
      <c r="B303" s="8" t="s">
        <v>9062</v>
      </c>
      <c r="C303" s="8"/>
      <c r="D303" s="8" t="s">
        <v>9550</v>
      </c>
      <c r="E303" s="8" t="s">
        <v>9551</v>
      </c>
      <c r="F303" s="34" t="s">
        <v>18148</v>
      </c>
      <c r="G303" s="35"/>
      <c r="H303" s="8"/>
      <c r="I303" s="7"/>
      <c r="J303" s="7"/>
      <c r="K303" s="7"/>
      <c r="L303" s="7"/>
      <c r="M303" s="7"/>
      <c r="N303" s="7"/>
      <c r="O303" s="7"/>
      <c r="P303" s="7"/>
      <c r="Q303" s="7"/>
      <c r="R303" s="7"/>
      <c r="S303" s="7"/>
      <c r="T303" s="7"/>
      <c r="U303" s="7"/>
      <c r="V303" s="7"/>
      <c r="W303" s="7"/>
      <c r="X303" s="7"/>
      <c r="Y303" s="7"/>
      <c r="Z303" s="7"/>
      <c r="AA303" s="7"/>
    </row>
    <row r="304" spans="1:27" ht="27.6">
      <c r="A304" s="9">
        <v>216</v>
      </c>
      <c r="B304" s="8" t="s">
        <v>9062</v>
      </c>
      <c r="C304" s="8"/>
      <c r="D304" s="8" t="s">
        <v>9553</v>
      </c>
      <c r="E304" s="8" t="s">
        <v>9554</v>
      </c>
      <c r="F304" s="34" t="s">
        <v>18147</v>
      </c>
      <c r="G304" s="35"/>
      <c r="H304" s="8"/>
      <c r="I304" s="7"/>
      <c r="J304" s="7"/>
      <c r="K304" s="7"/>
      <c r="L304" s="7"/>
      <c r="M304" s="7"/>
      <c r="N304" s="7"/>
      <c r="O304" s="7"/>
      <c r="P304" s="7"/>
      <c r="Q304" s="7"/>
      <c r="R304" s="7"/>
      <c r="S304" s="7"/>
      <c r="T304" s="7"/>
      <c r="U304" s="7"/>
      <c r="V304" s="7"/>
      <c r="W304" s="7"/>
      <c r="X304" s="7"/>
      <c r="Y304" s="7"/>
      <c r="Z304" s="7"/>
      <c r="AA304" s="7"/>
    </row>
    <row r="305" spans="1:27" ht="14.4">
      <c r="A305" s="9">
        <v>216</v>
      </c>
      <c r="B305" s="8" t="s">
        <v>9062</v>
      </c>
      <c r="C305" s="8"/>
      <c r="D305" s="8" t="s">
        <v>9555</v>
      </c>
      <c r="E305" s="8" t="s">
        <v>2664</v>
      </c>
      <c r="F305" s="34" t="s">
        <v>18150</v>
      </c>
      <c r="G305" s="35"/>
      <c r="H305" s="8"/>
      <c r="I305" s="7"/>
      <c r="J305" s="7"/>
      <c r="K305" s="7"/>
      <c r="L305" s="7"/>
      <c r="M305" s="7"/>
      <c r="N305" s="7"/>
      <c r="O305" s="7"/>
      <c r="P305" s="7"/>
      <c r="Q305" s="7"/>
      <c r="R305" s="7"/>
      <c r="S305" s="7"/>
      <c r="T305" s="7"/>
      <c r="U305" s="7"/>
      <c r="V305" s="7"/>
      <c r="W305" s="7"/>
      <c r="X305" s="7"/>
      <c r="Y305" s="7"/>
      <c r="Z305" s="7"/>
      <c r="AA305" s="7"/>
    </row>
    <row r="306" spans="1:27" ht="14.4">
      <c r="A306" s="9">
        <v>216</v>
      </c>
      <c r="B306" s="8" t="s">
        <v>9062</v>
      </c>
      <c r="C306" s="8"/>
      <c r="D306" s="8" t="s">
        <v>9556</v>
      </c>
      <c r="E306" s="8" t="s">
        <v>9557</v>
      </c>
      <c r="F306" s="34" t="s">
        <v>18149</v>
      </c>
      <c r="G306" s="35"/>
      <c r="H306" s="8"/>
      <c r="I306" s="7"/>
      <c r="J306" s="7"/>
      <c r="K306" s="7"/>
      <c r="L306" s="7"/>
      <c r="M306" s="7"/>
      <c r="N306" s="7"/>
      <c r="O306" s="7"/>
      <c r="P306" s="7"/>
      <c r="Q306" s="7"/>
      <c r="R306" s="7"/>
      <c r="S306" s="7"/>
      <c r="T306" s="7"/>
      <c r="U306" s="7"/>
      <c r="V306" s="7"/>
      <c r="W306" s="7"/>
      <c r="X306" s="7"/>
      <c r="Y306" s="7"/>
      <c r="Z306" s="7"/>
      <c r="AA306" s="7"/>
    </row>
    <row r="307" spans="1:27" ht="14.4">
      <c r="A307" s="9">
        <v>216</v>
      </c>
      <c r="B307" s="8" t="s">
        <v>9062</v>
      </c>
      <c r="C307" s="8">
        <v>277</v>
      </c>
      <c r="D307" s="19" t="str">
        <f t="shared" ref="D307:F307" si="80">D$235</f>
        <v>給水栓エルボボックス納まり図</v>
      </c>
      <c r="E307" s="26" t="str">
        <f t="shared" si="80"/>
        <v>Storing drawing around faucet elbow box</v>
      </c>
      <c r="F307" s="26" t="str">
        <f t="shared" si="80"/>
        <v>Sơ đồ lắp hộp cút cong vòi cấp nước</v>
      </c>
      <c r="G307" s="8"/>
      <c r="H307" s="8"/>
      <c r="I307" s="7"/>
      <c r="J307" s="7"/>
      <c r="K307" s="7"/>
      <c r="L307" s="7"/>
      <c r="M307" s="7"/>
      <c r="N307" s="7"/>
      <c r="O307" s="7"/>
      <c r="P307" s="7"/>
      <c r="Q307" s="7"/>
      <c r="R307" s="7"/>
      <c r="S307" s="7"/>
      <c r="T307" s="7"/>
      <c r="U307" s="7"/>
      <c r="V307" s="7"/>
      <c r="W307" s="7"/>
      <c r="X307" s="7"/>
      <c r="Y307" s="7"/>
      <c r="Z307" s="7"/>
      <c r="AA307" s="7"/>
    </row>
    <row r="308" spans="1:27" ht="14.4">
      <c r="A308" s="9">
        <v>216</v>
      </c>
      <c r="B308" s="8" t="s">
        <v>9062</v>
      </c>
      <c r="C308" s="8"/>
      <c r="D308" s="19" t="str">
        <f t="shared" ref="D308:F308" si="81">D$236</f>
        <v>(大便器・洗濯機用水栓)</v>
      </c>
      <c r="E308" s="26" t="str">
        <f t="shared" si="81"/>
        <v>(Faucet for closet and laundry machine)</v>
      </c>
      <c r="F308" s="26" t="str">
        <f t="shared" si="81"/>
        <v>(Vòi bồn cầu - Vòi máy giặt)</v>
      </c>
      <c r="G308" s="8"/>
      <c r="H308" s="8"/>
      <c r="I308" s="7"/>
      <c r="J308" s="7"/>
      <c r="K308" s="7"/>
      <c r="L308" s="7"/>
      <c r="M308" s="7"/>
      <c r="N308" s="7"/>
      <c r="O308" s="7"/>
      <c r="P308" s="7"/>
      <c r="Q308" s="7"/>
      <c r="R308" s="7"/>
      <c r="S308" s="7"/>
      <c r="T308" s="7"/>
      <c r="U308" s="7"/>
      <c r="V308" s="7"/>
      <c r="W308" s="7"/>
      <c r="X308" s="7"/>
      <c r="Y308" s="7"/>
      <c r="Z308" s="7"/>
      <c r="AA308" s="7"/>
    </row>
    <row r="309" spans="1:27" ht="14.4">
      <c r="A309" s="9">
        <v>216</v>
      </c>
      <c r="B309" s="8" t="s">
        <v>9062</v>
      </c>
      <c r="C309" s="8"/>
      <c r="D309" s="8" t="s">
        <v>9558</v>
      </c>
      <c r="E309" s="8" t="s">
        <v>9559</v>
      </c>
      <c r="F309" s="34" t="s">
        <v>9560</v>
      </c>
      <c r="G309" s="35"/>
      <c r="H309" s="8"/>
      <c r="I309" s="7"/>
      <c r="J309" s="7"/>
      <c r="K309" s="7"/>
      <c r="L309" s="7"/>
      <c r="M309" s="7"/>
      <c r="N309" s="7"/>
      <c r="O309" s="7"/>
      <c r="P309" s="7"/>
      <c r="Q309" s="7"/>
      <c r="R309" s="7"/>
      <c r="S309" s="7"/>
      <c r="T309" s="7"/>
      <c r="U309" s="7"/>
      <c r="V309" s="7"/>
      <c r="W309" s="7"/>
      <c r="X309" s="7"/>
      <c r="Y309" s="7"/>
      <c r="Z309" s="7"/>
      <c r="AA309" s="7"/>
    </row>
    <row r="310" spans="1:27" ht="14.4">
      <c r="A310" s="9">
        <v>216</v>
      </c>
      <c r="B310" s="8" t="s">
        <v>9062</v>
      </c>
      <c r="C310" s="8"/>
      <c r="D310" s="8" t="s">
        <v>9561</v>
      </c>
      <c r="E310" s="8" t="s">
        <v>9562</v>
      </c>
      <c r="F310" s="34" t="s">
        <v>18151</v>
      </c>
      <c r="G310" s="35"/>
      <c r="H310" s="8"/>
      <c r="I310" s="7"/>
      <c r="J310" s="7"/>
      <c r="K310" s="7"/>
      <c r="L310" s="7"/>
      <c r="M310" s="7"/>
      <c r="N310" s="7"/>
      <c r="O310" s="7"/>
      <c r="P310" s="7"/>
      <c r="Q310" s="7"/>
      <c r="R310" s="7"/>
      <c r="S310" s="7"/>
      <c r="T310" s="7"/>
      <c r="U310" s="7"/>
      <c r="V310" s="7"/>
      <c r="W310" s="7"/>
      <c r="X310" s="7"/>
      <c r="Y310" s="7"/>
      <c r="Z310" s="7"/>
      <c r="AA310" s="7"/>
    </row>
    <row r="311" spans="1:27" ht="14.4">
      <c r="A311" s="9">
        <v>216</v>
      </c>
      <c r="B311" s="8" t="s">
        <v>9062</v>
      </c>
      <c r="C311" s="8"/>
      <c r="D311" s="19" t="str">
        <f t="shared" ref="D311:F311" si="82">D$158</f>
        <v>洗濯流し</v>
      </c>
      <c r="E311" s="26" t="str">
        <f t="shared" si="82"/>
        <v>Laundry sink</v>
      </c>
      <c r="F311" s="26" t="str">
        <f t="shared" si="82"/>
        <v>Bồn rửa mặt</v>
      </c>
      <c r="G311" s="35"/>
      <c r="H311" s="8"/>
      <c r="I311" s="7"/>
      <c r="J311" s="7"/>
      <c r="K311" s="7"/>
      <c r="L311" s="7"/>
      <c r="M311" s="7"/>
      <c r="N311" s="7"/>
      <c r="O311" s="7"/>
      <c r="P311" s="7"/>
      <c r="Q311" s="7"/>
      <c r="R311" s="7"/>
      <c r="S311" s="7"/>
      <c r="T311" s="7"/>
      <c r="U311" s="7"/>
      <c r="V311" s="7"/>
      <c r="W311" s="7"/>
      <c r="X311" s="7"/>
      <c r="Y311" s="7"/>
      <c r="Z311" s="7"/>
      <c r="AA311" s="7"/>
    </row>
    <row r="312" spans="1:27" ht="14.4">
      <c r="A312" s="9">
        <v>216</v>
      </c>
      <c r="B312" s="8" t="s">
        <v>9062</v>
      </c>
      <c r="C312" s="8"/>
      <c r="D312" s="19" t="str">
        <f t="shared" ref="D312:F312" si="83">D$152</f>
        <v>手洗器</v>
      </c>
      <c r="E312" s="26" t="str">
        <f t="shared" si="83"/>
        <v>Hand wash</v>
      </c>
      <c r="F312" s="26" t="str">
        <f t="shared" si="83"/>
        <v>Bồn rửa tay</v>
      </c>
      <c r="G312" s="35"/>
      <c r="H312" s="8"/>
      <c r="I312" s="7"/>
      <c r="J312" s="7"/>
      <c r="K312" s="7"/>
      <c r="L312" s="7"/>
      <c r="M312" s="7"/>
      <c r="N312" s="7"/>
      <c r="O312" s="7"/>
      <c r="P312" s="7"/>
      <c r="Q312" s="7"/>
      <c r="R312" s="7"/>
      <c r="S312" s="7"/>
      <c r="T312" s="7"/>
      <c r="U312" s="7"/>
      <c r="V312" s="7"/>
      <c r="W312" s="7"/>
      <c r="X312" s="7"/>
      <c r="Y312" s="7"/>
      <c r="Z312" s="7"/>
      <c r="AA312" s="7"/>
    </row>
    <row r="313" spans="1:27" ht="14.4">
      <c r="A313" s="9">
        <v>216</v>
      </c>
      <c r="B313" s="8" t="s">
        <v>9062</v>
      </c>
      <c r="C313" s="8"/>
      <c r="D313" s="19" t="str">
        <f t="shared" ref="D313:F313" si="84">D$149</f>
        <v>大便器</v>
      </c>
      <c r="E313" s="26" t="str">
        <f t="shared" si="84"/>
        <v>Closet</v>
      </c>
      <c r="F313" s="26" t="str">
        <f t="shared" si="84"/>
        <v>Bồn cầu</v>
      </c>
      <c r="G313" s="8"/>
      <c r="H313" s="8"/>
      <c r="I313" s="7"/>
      <c r="J313" s="7"/>
      <c r="K313" s="7"/>
      <c r="L313" s="7"/>
      <c r="M313" s="7"/>
      <c r="N313" s="7"/>
      <c r="O313" s="7"/>
      <c r="P313" s="7"/>
      <c r="Q313" s="7"/>
      <c r="R313" s="7"/>
      <c r="S313" s="7"/>
      <c r="T313" s="7"/>
      <c r="U313" s="7"/>
      <c r="V313" s="7"/>
      <c r="W313" s="7"/>
      <c r="X313" s="7"/>
      <c r="Y313" s="7"/>
      <c r="Z313" s="7"/>
      <c r="AA313" s="7"/>
    </row>
    <row r="314" spans="1:27" ht="14.4">
      <c r="A314" s="9">
        <v>216</v>
      </c>
      <c r="B314" s="8" t="s">
        <v>9062</v>
      </c>
      <c r="C314" s="8"/>
      <c r="D314" s="8" t="s">
        <v>9564</v>
      </c>
      <c r="E314" s="8" t="s">
        <v>9565</v>
      </c>
      <c r="F314" s="34" t="s">
        <v>9566</v>
      </c>
      <c r="G314" s="35"/>
      <c r="H314" s="8"/>
      <c r="I314" s="7"/>
      <c r="J314" s="7"/>
      <c r="K314" s="7"/>
      <c r="L314" s="7"/>
      <c r="M314" s="7"/>
      <c r="N314" s="7"/>
      <c r="O314" s="7"/>
      <c r="P314" s="7"/>
      <c r="Q314" s="7"/>
      <c r="R314" s="7"/>
      <c r="S314" s="7"/>
      <c r="T314" s="7"/>
      <c r="U314" s="7"/>
      <c r="V314" s="7"/>
      <c r="W314" s="7"/>
      <c r="X314" s="7"/>
      <c r="Y314" s="7"/>
      <c r="Z314" s="7"/>
      <c r="AA314" s="7"/>
    </row>
    <row r="315" spans="1:27" ht="14.4">
      <c r="A315" s="9">
        <v>216</v>
      </c>
      <c r="B315" s="8" t="s">
        <v>9062</v>
      </c>
      <c r="C315" s="8"/>
      <c r="D315" s="8" t="s">
        <v>7025</v>
      </c>
      <c r="E315" s="8" t="s">
        <v>5191</v>
      </c>
      <c r="F315" s="34" t="s">
        <v>9567</v>
      </c>
      <c r="G315" s="35"/>
      <c r="H315" s="8"/>
      <c r="I315" s="7"/>
      <c r="J315" s="7"/>
      <c r="K315" s="7"/>
      <c r="L315" s="7"/>
      <c r="M315" s="7"/>
      <c r="N315" s="7"/>
      <c r="O315" s="7"/>
      <c r="P315" s="7"/>
      <c r="Q315" s="7"/>
      <c r="R315" s="7"/>
      <c r="S315" s="7"/>
      <c r="T315" s="7"/>
      <c r="U315" s="7"/>
      <c r="V315" s="7"/>
      <c r="W315" s="7"/>
      <c r="X315" s="7"/>
      <c r="Y315" s="7"/>
      <c r="Z315" s="7"/>
      <c r="AA315" s="7"/>
    </row>
    <row r="316" spans="1:27" ht="15" customHeight="1">
      <c r="A316" s="9">
        <v>216</v>
      </c>
      <c r="B316" s="8" t="s">
        <v>9062</v>
      </c>
      <c r="C316" s="8"/>
      <c r="D316" s="8" t="s">
        <v>9568</v>
      </c>
      <c r="E316" s="8" t="s">
        <v>9569</v>
      </c>
      <c r="F316" s="150" t="s">
        <v>18152</v>
      </c>
      <c r="G316" s="35" t="s">
        <v>15834</v>
      </c>
      <c r="H316" s="8" t="s">
        <v>9571</v>
      </c>
      <c r="I316" s="7"/>
      <c r="J316" s="7"/>
      <c r="K316" s="7"/>
      <c r="L316" s="7"/>
      <c r="M316" s="7"/>
      <c r="N316" s="7"/>
      <c r="O316" s="7"/>
      <c r="P316" s="7"/>
      <c r="Q316" s="7"/>
      <c r="R316" s="7"/>
      <c r="S316" s="7"/>
      <c r="T316" s="7"/>
      <c r="U316" s="7"/>
      <c r="V316" s="7"/>
      <c r="W316" s="7"/>
      <c r="X316" s="7"/>
      <c r="Y316" s="7"/>
      <c r="Z316" s="7"/>
      <c r="AA316" s="7"/>
    </row>
    <row r="317" spans="1:27" ht="14.4">
      <c r="A317" s="9">
        <v>216</v>
      </c>
      <c r="B317" s="8" t="s">
        <v>9062</v>
      </c>
      <c r="C317" s="8"/>
      <c r="D317" s="8" t="s">
        <v>9572</v>
      </c>
      <c r="E317" s="8" t="s">
        <v>9573</v>
      </c>
      <c r="F317" s="34" t="s">
        <v>9574</v>
      </c>
      <c r="G317" s="35"/>
      <c r="H317" s="8"/>
      <c r="I317" s="7"/>
      <c r="J317" s="7"/>
      <c r="K317" s="7"/>
      <c r="L317" s="7"/>
      <c r="M317" s="7"/>
      <c r="N317" s="7"/>
      <c r="O317" s="7"/>
      <c r="P317" s="7"/>
      <c r="Q317" s="7"/>
      <c r="R317" s="7"/>
      <c r="S317" s="7"/>
      <c r="T317" s="7"/>
      <c r="U317" s="7"/>
      <c r="V317" s="7"/>
      <c r="W317" s="7"/>
      <c r="X317" s="7"/>
      <c r="Y317" s="7"/>
      <c r="Z317" s="7"/>
      <c r="AA317" s="7"/>
    </row>
    <row r="318" spans="1:27" ht="14.4">
      <c r="A318" s="9">
        <v>216</v>
      </c>
      <c r="B318" s="8" t="s">
        <v>9062</v>
      </c>
      <c r="C318" s="8"/>
      <c r="D318" s="8" t="s">
        <v>9575</v>
      </c>
      <c r="E318" s="8" t="s">
        <v>9576</v>
      </c>
      <c r="F318" s="150" t="s">
        <v>18153</v>
      </c>
      <c r="G318" s="35"/>
      <c r="H318" s="8"/>
      <c r="I318" s="7"/>
      <c r="J318" s="7"/>
      <c r="K318" s="7"/>
      <c r="L318" s="7"/>
      <c r="M318" s="7"/>
      <c r="N318" s="7"/>
      <c r="O318" s="7"/>
      <c r="P318" s="7"/>
      <c r="Q318" s="7"/>
      <c r="R318" s="7"/>
      <c r="S318" s="7"/>
      <c r="T318" s="7"/>
      <c r="U318" s="7"/>
      <c r="V318" s="7"/>
      <c r="W318" s="7"/>
      <c r="X318" s="7"/>
      <c r="Y318" s="7"/>
      <c r="Z318" s="7"/>
      <c r="AA318" s="7"/>
    </row>
    <row r="319" spans="1:27" ht="14.4">
      <c r="A319" s="9">
        <v>216</v>
      </c>
      <c r="B319" s="8" t="s">
        <v>9062</v>
      </c>
      <c r="C319" s="8"/>
      <c r="D319" s="8" t="s">
        <v>9578</v>
      </c>
      <c r="E319" s="8" t="s">
        <v>9579</v>
      </c>
      <c r="F319" s="34" t="s">
        <v>9580</v>
      </c>
      <c r="G319" s="35"/>
      <c r="H319" s="8"/>
      <c r="I319" s="7"/>
      <c r="J319" s="7"/>
      <c r="K319" s="7"/>
      <c r="L319" s="7"/>
      <c r="M319" s="7"/>
      <c r="N319" s="7"/>
      <c r="O319" s="7"/>
      <c r="P319" s="7"/>
      <c r="Q319" s="7"/>
      <c r="R319" s="7"/>
      <c r="S319" s="7"/>
      <c r="T319" s="7"/>
      <c r="U319" s="7"/>
      <c r="V319" s="7"/>
      <c r="W319" s="7"/>
      <c r="X319" s="7"/>
      <c r="Y319" s="7"/>
      <c r="Z319" s="7"/>
      <c r="AA319" s="7"/>
    </row>
    <row r="320" spans="1:27" ht="14.4">
      <c r="A320" s="9">
        <v>216</v>
      </c>
      <c r="B320" s="8" t="s">
        <v>9062</v>
      </c>
      <c r="C320" s="8"/>
      <c r="D320" s="8" t="s">
        <v>9581</v>
      </c>
      <c r="E320" s="8" t="s">
        <v>9582</v>
      </c>
      <c r="F320" s="34" t="s">
        <v>18154</v>
      </c>
      <c r="G320" s="35"/>
      <c r="H320" s="8"/>
      <c r="I320" s="7"/>
      <c r="J320" s="7"/>
      <c r="K320" s="7"/>
      <c r="L320" s="7"/>
      <c r="M320" s="7"/>
      <c r="N320" s="7"/>
      <c r="O320" s="7"/>
      <c r="P320" s="7"/>
      <c r="Q320" s="7"/>
      <c r="R320" s="7"/>
      <c r="S320" s="7"/>
      <c r="T320" s="7"/>
      <c r="U320" s="7"/>
      <c r="V320" s="7"/>
      <c r="W320" s="7"/>
      <c r="X320" s="7"/>
      <c r="Y320" s="7"/>
      <c r="Z320" s="7"/>
      <c r="AA320" s="7"/>
    </row>
    <row r="321" spans="1:27" ht="27.6">
      <c r="A321" s="9">
        <v>216</v>
      </c>
      <c r="B321" s="8" t="s">
        <v>9062</v>
      </c>
      <c r="C321" s="8"/>
      <c r="D321" s="8" t="s">
        <v>9583</v>
      </c>
      <c r="E321" s="8" t="s">
        <v>9584</v>
      </c>
      <c r="F321" s="34" t="s">
        <v>18155</v>
      </c>
      <c r="G321" s="35"/>
      <c r="H321" s="8"/>
      <c r="I321" s="7"/>
      <c r="J321" s="7"/>
      <c r="K321" s="7"/>
      <c r="L321" s="7"/>
      <c r="M321" s="7"/>
      <c r="N321" s="7"/>
      <c r="O321" s="7"/>
      <c r="P321" s="7"/>
      <c r="Q321" s="7"/>
      <c r="R321" s="7"/>
      <c r="S321" s="7"/>
      <c r="T321" s="7"/>
      <c r="U321" s="7"/>
      <c r="V321" s="7"/>
      <c r="W321" s="7"/>
      <c r="X321" s="7"/>
      <c r="Y321" s="7"/>
      <c r="Z321" s="7"/>
      <c r="AA321" s="7"/>
    </row>
    <row r="322" spans="1:27" ht="14.4">
      <c r="A322" s="9">
        <v>216</v>
      </c>
      <c r="B322" s="8" t="s">
        <v>9062</v>
      </c>
      <c r="C322" s="8"/>
      <c r="D322" s="19" t="str">
        <f t="shared" ref="D322:F322" si="85">D$230</f>
        <v>便所廻り納まり図</v>
      </c>
      <c r="E322" s="26" t="str">
        <f t="shared" si="85"/>
        <v>Storing drawing around toilet</v>
      </c>
      <c r="F322" s="26" t="str">
        <f t="shared" si="85"/>
        <v>Sơ đồ phù hợp xung quanh khu vệ sinh</v>
      </c>
      <c r="G322" s="8"/>
      <c r="H322" s="8"/>
      <c r="I322" s="7"/>
      <c r="J322" s="7"/>
      <c r="K322" s="7"/>
      <c r="L322" s="7"/>
      <c r="M322" s="7"/>
      <c r="N322" s="7"/>
      <c r="O322" s="7"/>
      <c r="P322" s="7"/>
      <c r="Q322" s="7"/>
      <c r="R322" s="7"/>
      <c r="S322" s="7"/>
      <c r="T322" s="7"/>
      <c r="U322" s="7"/>
      <c r="V322" s="7"/>
      <c r="W322" s="7"/>
      <c r="X322" s="7"/>
      <c r="Y322" s="7"/>
      <c r="Z322" s="7"/>
      <c r="AA322" s="7"/>
    </row>
    <row r="323" spans="1:27" ht="14.4">
      <c r="A323" s="9">
        <v>216</v>
      </c>
      <c r="B323" s="8" t="s">
        <v>9062</v>
      </c>
      <c r="C323" s="8"/>
      <c r="D323" s="19" t="str">
        <f t="shared" ref="D323:F323" si="86">D$148</f>
        <v>便所</v>
      </c>
      <c r="E323" s="26" t="str">
        <f t="shared" si="86"/>
        <v>Toilet</v>
      </c>
      <c r="F323" s="26" t="str">
        <f t="shared" si="86"/>
        <v>Phòng vệ sinh</v>
      </c>
      <c r="G323" s="8"/>
      <c r="H323" s="8"/>
      <c r="I323" s="7"/>
      <c r="J323" s="7"/>
      <c r="K323" s="7"/>
      <c r="L323" s="7"/>
      <c r="M323" s="7"/>
      <c r="N323" s="7"/>
      <c r="O323" s="7"/>
      <c r="P323" s="7"/>
      <c r="Q323" s="7"/>
      <c r="R323" s="7"/>
      <c r="S323" s="7"/>
      <c r="T323" s="7"/>
      <c r="U323" s="7"/>
      <c r="V323" s="7"/>
      <c r="W323" s="7"/>
      <c r="X323" s="7"/>
      <c r="Y323" s="7"/>
      <c r="Z323" s="7"/>
      <c r="AA323" s="7"/>
    </row>
    <row r="324" spans="1:27" ht="14.4">
      <c r="A324" s="9">
        <v>216</v>
      </c>
      <c r="B324" s="8" t="s">
        <v>9062</v>
      </c>
      <c r="C324" s="8"/>
      <c r="D324" s="8" t="s">
        <v>9585</v>
      </c>
      <c r="E324" s="8" t="s">
        <v>9586</v>
      </c>
      <c r="F324" s="150" t="s">
        <v>18156</v>
      </c>
      <c r="G324" s="35"/>
      <c r="H324" s="8"/>
      <c r="I324" s="7"/>
      <c r="J324" s="7"/>
      <c r="K324" s="7"/>
      <c r="L324" s="7"/>
      <c r="M324" s="7"/>
      <c r="N324" s="7"/>
      <c r="O324" s="7"/>
      <c r="P324" s="7"/>
      <c r="Q324" s="7"/>
      <c r="R324" s="7"/>
      <c r="S324" s="7"/>
      <c r="T324" s="7"/>
      <c r="U324" s="7"/>
      <c r="V324" s="7"/>
      <c r="W324" s="7"/>
      <c r="X324" s="7"/>
      <c r="Y324" s="7"/>
      <c r="Z324" s="7"/>
      <c r="AA324" s="7"/>
    </row>
    <row r="325" spans="1:27" ht="14.4">
      <c r="A325" s="9">
        <v>216</v>
      </c>
      <c r="B325" s="8" t="s">
        <v>9062</v>
      </c>
      <c r="C325" s="8"/>
      <c r="D325" s="19" t="str">
        <f t="shared" ref="D325:F325" si="87">D$151</f>
        <v>タオルリング</v>
      </c>
      <c r="E325" s="26" t="str">
        <f t="shared" si="87"/>
        <v>Towel ring</v>
      </c>
      <c r="F325" s="26" t="str">
        <f t="shared" si="87"/>
        <v>Vòng treo khăn</v>
      </c>
      <c r="G325" s="35"/>
      <c r="H325" s="8"/>
      <c r="I325" s="7"/>
      <c r="J325" s="7"/>
      <c r="K325" s="7"/>
      <c r="L325" s="7"/>
      <c r="M325" s="7"/>
      <c r="N325" s="7"/>
      <c r="O325" s="7"/>
      <c r="P325" s="7"/>
      <c r="Q325" s="7"/>
      <c r="R325" s="7"/>
      <c r="S325" s="7"/>
      <c r="T325" s="7"/>
      <c r="U325" s="7"/>
      <c r="V325" s="7"/>
      <c r="W325" s="7"/>
      <c r="X325" s="7"/>
      <c r="Y325" s="7"/>
      <c r="Z325" s="7"/>
      <c r="AA325" s="7"/>
    </row>
    <row r="326" spans="1:27" ht="14.4">
      <c r="A326" s="9">
        <v>216</v>
      </c>
      <c r="B326" s="8" t="s">
        <v>9062</v>
      </c>
      <c r="C326" s="8"/>
      <c r="D326" s="8" t="s">
        <v>9588</v>
      </c>
      <c r="E326" s="8" t="s">
        <v>9589</v>
      </c>
      <c r="F326" s="34" t="s">
        <v>9590</v>
      </c>
      <c r="G326" s="35"/>
      <c r="H326" s="8"/>
      <c r="I326" s="7"/>
      <c r="J326" s="7"/>
      <c r="K326" s="7"/>
      <c r="L326" s="7"/>
      <c r="M326" s="7"/>
      <c r="N326" s="7"/>
      <c r="O326" s="7"/>
      <c r="P326" s="7"/>
      <c r="Q326" s="7"/>
      <c r="R326" s="7"/>
      <c r="S326" s="7"/>
      <c r="T326" s="7"/>
      <c r="U326" s="7"/>
      <c r="V326" s="7"/>
      <c r="W326" s="7"/>
      <c r="X326" s="7"/>
      <c r="Y326" s="7"/>
      <c r="Z326" s="7"/>
      <c r="AA326" s="7"/>
    </row>
    <row r="327" spans="1:27" ht="14.4">
      <c r="A327" s="9">
        <v>216</v>
      </c>
      <c r="B327" s="8" t="s">
        <v>9062</v>
      </c>
      <c r="C327" s="8"/>
      <c r="D327" s="8" t="s">
        <v>9591</v>
      </c>
      <c r="E327" s="8" t="s">
        <v>9592</v>
      </c>
      <c r="F327" s="34" t="s">
        <v>9593</v>
      </c>
      <c r="G327" s="35"/>
      <c r="H327" s="8"/>
      <c r="I327" s="7"/>
      <c r="J327" s="7"/>
      <c r="K327" s="7"/>
      <c r="L327" s="7"/>
      <c r="M327" s="7"/>
      <c r="N327" s="7"/>
      <c r="O327" s="7"/>
      <c r="P327" s="7"/>
      <c r="Q327" s="7"/>
      <c r="R327" s="7"/>
      <c r="S327" s="7"/>
      <c r="T327" s="7"/>
      <c r="U327" s="7"/>
      <c r="V327" s="7"/>
      <c r="W327" s="7"/>
      <c r="X327" s="7"/>
      <c r="Y327" s="7"/>
      <c r="Z327" s="7"/>
      <c r="AA327" s="7"/>
    </row>
    <row r="328" spans="1:27" ht="14.4">
      <c r="A328" s="9">
        <v>216</v>
      </c>
      <c r="B328" s="8" t="s">
        <v>9062</v>
      </c>
      <c r="C328" s="8"/>
      <c r="D328" s="8" t="s">
        <v>9594</v>
      </c>
      <c r="E328" s="8" t="s">
        <v>9595</v>
      </c>
      <c r="F328" s="34" t="s">
        <v>9596</v>
      </c>
      <c r="G328" s="35"/>
      <c r="H328" s="8"/>
      <c r="I328" s="7"/>
      <c r="J328" s="7"/>
      <c r="K328" s="7"/>
      <c r="L328" s="7"/>
      <c r="M328" s="7"/>
      <c r="N328" s="7"/>
      <c r="O328" s="7"/>
      <c r="P328" s="7"/>
      <c r="Q328" s="7"/>
      <c r="R328" s="7"/>
      <c r="S328" s="7"/>
      <c r="T328" s="7"/>
      <c r="U328" s="7"/>
      <c r="V328" s="7"/>
      <c r="W328" s="7"/>
      <c r="X328" s="7"/>
      <c r="Y328" s="7"/>
      <c r="Z328" s="7"/>
      <c r="AA328" s="7"/>
    </row>
    <row r="329" spans="1:27" ht="14.25" customHeight="1">
      <c r="A329" s="9">
        <v>216</v>
      </c>
      <c r="B329" s="8" t="s">
        <v>9062</v>
      </c>
      <c r="C329" s="8"/>
      <c r="D329" s="8" t="s">
        <v>9597</v>
      </c>
      <c r="E329" s="8" t="s">
        <v>9598</v>
      </c>
      <c r="F329" s="34" t="s">
        <v>9599</v>
      </c>
      <c r="G329" s="35"/>
      <c r="H329" s="8"/>
      <c r="I329" s="7"/>
      <c r="J329" s="7"/>
      <c r="K329" s="7"/>
      <c r="L329" s="7"/>
      <c r="M329" s="7"/>
      <c r="N329" s="7"/>
      <c r="O329" s="7"/>
      <c r="P329" s="7"/>
      <c r="Q329" s="7"/>
      <c r="R329" s="7"/>
      <c r="S329" s="7"/>
      <c r="T329" s="7"/>
      <c r="U329" s="7"/>
      <c r="V329" s="7"/>
      <c r="W329" s="7"/>
      <c r="X329" s="7"/>
      <c r="Y329" s="7"/>
      <c r="Z329" s="7"/>
      <c r="AA329" s="7"/>
    </row>
    <row r="330" spans="1:27" ht="14.4">
      <c r="A330" s="9">
        <v>216</v>
      </c>
      <c r="B330" s="8" t="s">
        <v>9062</v>
      </c>
      <c r="C330" s="8"/>
      <c r="D330" s="8" t="s">
        <v>9600</v>
      </c>
      <c r="E330" s="8" t="s">
        <v>9601</v>
      </c>
      <c r="F330" s="34" t="s">
        <v>9600</v>
      </c>
      <c r="G330" s="35"/>
      <c r="H330" s="8"/>
      <c r="I330" s="7"/>
      <c r="J330" s="7"/>
      <c r="K330" s="7"/>
      <c r="L330" s="7"/>
      <c r="M330" s="7"/>
      <c r="N330" s="7"/>
      <c r="O330" s="7"/>
      <c r="P330" s="7"/>
      <c r="Q330" s="7"/>
      <c r="R330" s="7"/>
      <c r="S330" s="7"/>
      <c r="T330" s="7"/>
      <c r="U330" s="7"/>
      <c r="V330" s="7"/>
      <c r="W330" s="7"/>
      <c r="X330" s="7"/>
      <c r="Y330" s="7"/>
      <c r="Z330" s="7"/>
      <c r="AA330" s="7"/>
    </row>
    <row r="331" spans="1:27" ht="14.4">
      <c r="A331" s="9">
        <v>216</v>
      </c>
      <c r="B331" s="8" t="s">
        <v>9062</v>
      </c>
      <c r="C331" s="8"/>
      <c r="D331" s="8" t="s">
        <v>9602</v>
      </c>
      <c r="E331" s="8" t="s">
        <v>9603</v>
      </c>
      <c r="F331" s="34" t="s">
        <v>18157</v>
      </c>
      <c r="G331" s="35"/>
      <c r="H331" s="8"/>
      <c r="I331" s="7"/>
      <c r="J331" s="7"/>
      <c r="K331" s="7"/>
      <c r="L331" s="7"/>
      <c r="M331" s="7"/>
      <c r="N331" s="7"/>
      <c r="O331" s="7"/>
      <c r="P331" s="7"/>
      <c r="Q331" s="7"/>
      <c r="R331" s="7"/>
      <c r="S331" s="7"/>
      <c r="T331" s="7"/>
      <c r="U331" s="7"/>
      <c r="V331" s="7"/>
      <c r="W331" s="7"/>
      <c r="X331" s="7"/>
      <c r="Y331" s="7"/>
      <c r="Z331" s="7"/>
      <c r="AA331" s="7"/>
    </row>
    <row r="332" spans="1:27" ht="14.4">
      <c r="A332" s="9">
        <v>216</v>
      </c>
      <c r="B332" s="8" t="s">
        <v>9062</v>
      </c>
      <c r="C332" s="8"/>
      <c r="D332" s="8" t="s">
        <v>9604</v>
      </c>
      <c r="E332" s="8" t="s">
        <v>9605</v>
      </c>
      <c r="F332" s="34" t="s">
        <v>9606</v>
      </c>
      <c r="G332" s="35"/>
      <c r="H332" s="8"/>
      <c r="I332" s="7"/>
      <c r="J332" s="7"/>
      <c r="K332" s="7"/>
      <c r="L332" s="7"/>
      <c r="M332" s="7"/>
      <c r="N332" s="7"/>
      <c r="O332" s="7"/>
      <c r="P332" s="7"/>
      <c r="Q332" s="7"/>
      <c r="R332" s="7"/>
      <c r="S332" s="7"/>
      <c r="T332" s="7"/>
      <c r="U332" s="7"/>
      <c r="V332" s="7"/>
      <c r="W332" s="7"/>
      <c r="X332" s="7"/>
      <c r="Y332" s="7"/>
      <c r="Z332" s="7"/>
      <c r="AA332" s="7"/>
    </row>
    <row r="333" spans="1:27" ht="14.4">
      <c r="A333" s="9">
        <v>216</v>
      </c>
      <c r="B333" s="8" t="s">
        <v>9062</v>
      </c>
      <c r="C333" s="8"/>
      <c r="D333" s="19" t="str">
        <f t="shared" ref="D333:F333" si="88">D$267</f>
        <v>UB詳細図</v>
      </c>
      <c r="E333" s="26" t="str">
        <f t="shared" si="88"/>
        <v>UB (unit bath: manufactured bathroom) detail drawing</v>
      </c>
      <c r="F333" s="26" t="str">
        <f t="shared" si="88"/>
        <v>Bản vẽ chi tiết UB</v>
      </c>
      <c r="G333" s="35"/>
      <c r="H333" s="8"/>
      <c r="I333" s="7"/>
      <c r="J333" s="7"/>
      <c r="K333" s="7"/>
      <c r="L333" s="7"/>
      <c r="M333" s="7"/>
      <c r="N333" s="7"/>
      <c r="O333" s="7"/>
      <c r="P333" s="7"/>
      <c r="Q333" s="7"/>
      <c r="R333" s="7"/>
      <c r="S333" s="7"/>
      <c r="T333" s="7"/>
      <c r="U333" s="7"/>
      <c r="V333" s="7"/>
      <c r="W333" s="7"/>
      <c r="X333" s="7"/>
      <c r="Y333" s="7"/>
      <c r="Z333" s="7"/>
      <c r="AA333" s="7"/>
    </row>
    <row r="334" spans="1:27" ht="30.75" customHeight="1">
      <c r="A334" s="9">
        <v>216</v>
      </c>
      <c r="B334" s="8" t="s">
        <v>9062</v>
      </c>
      <c r="C334" s="8"/>
      <c r="D334" s="8" t="s">
        <v>9607</v>
      </c>
      <c r="E334" s="8" t="s">
        <v>9608</v>
      </c>
      <c r="F334" s="34" t="s">
        <v>18158</v>
      </c>
      <c r="G334" s="35"/>
      <c r="H334" s="8"/>
      <c r="I334" s="7"/>
      <c r="J334" s="7"/>
      <c r="K334" s="7"/>
      <c r="L334" s="7"/>
      <c r="M334" s="7"/>
      <c r="N334" s="7"/>
      <c r="O334" s="7"/>
      <c r="P334" s="7"/>
      <c r="Q334" s="7"/>
      <c r="R334" s="7"/>
      <c r="S334" s="7"/>
      <c r="T334" s="7"/>
      <c r="U334" s="7"/>
      <c r="V334" s="7"/>
      <c r="W334" s="7"/>
      <c r="X334" s="7"/>
      <c r="Y334" s="7"/>
      <c r="Z334" s="7"/>
      <c r="AA334" s="7"/>
    </row>
    <row r="335" spans="1:27" ht="14.4">
      <c r="A335" s="9">
        <v>216</v>
      </c>
      <c r="B335" s="8" t="s">
        <v>9062</v>
      </c>
      <c r="C335" s="8"/>
      <c r="D335" s="8" t="s">
        <v>9609</v>
      </c>
      <c r="E335" s="8" t="s">
        <v>9610</v>
      </c>
      <c r="F335" s="34" t="s">
        <v>18159</v>
      </c>
      <c r="G335" s="35"/>
      <c r="H335" s="8"/>
      <c r="I335" s="7"/>
      <c r="J335" s="7"/>
      <c r="K335" s="7"/>
      <c r="L335" s="7"/>
      <c r="M335" s="7"/>
      <c r="N335" s="7"/>
      <c r="O335" s="7"/>
      <c r="P335" s="7"/>
      <c r="Q335" s="7"/>
      <c r="R335" s="7"/>
      <c r="S335" s="7"/>
      <c r="T335" s="7"/>
      <c r="U335" s="7"/>
      <c r="V335" s="7"/>
      <c r="W335" s="7"/>
      <c r="X335" s="7"/>
      <c r="Y335" s="7"/>
      <c r="Z335" s="7"/>
      <c r="AA335" s="7"/>
    </row>
    <row r="336" spans="1:27" ht="14.4">
      <c r="A336" s="9">
        <v>216</v>
      </c>
      <c r="B336" s="8" t="s">
        <v>9062</v>
      </c>
      <c r="C336" s="8"/>
      <c r="D336" s="8" t="s">
        <v>9611</v>
      </c>
      <c r="E336" s="8" t="s">
        <v>9612</v>
      </c>
      <c r="F336" s="150" t="s">
        <v>18160</v>
      </c>
      <c r="G336" s="35"/>
      <c r="H336" s="8"/>
      <c r="I336" s="7"/>
      <c r="J336" s="7"/>
      <c r="K336" s="7"/>
      <c r="L336" s="7"/>
      <c r="M336" s="7"/>
      <c r="N336" s="7"/>
      <c r="O336" s="7"/>
      <c r="P336" s="7"/>
      <c r="Q336" s="7"/>
      <c r="R336" s="7"/>
      <c r="S336" s="7"/>
      <c r="T336" s="7"/>
      <c r="U336" s="7"/>
      <c r="V336" s="7"/>
      <c r="W336" s="7"/>
      <c r="X336" s="7"/>
      <c r="Y336" s="7"/>
      <c r="Z336" s="7"/>
      <c r="AA336" s="7"/>
    </row>
    <row r="337" spans="1:27" ht="14.4">
      <c r="A337" s="9">
        <v>216</v>
      </c>
      <c r="B337" s="8" t="s">
        <v>9062</v>
      </c>
      <c r="C337" s="8"/>
      <c r="D337" s="8" t="s">
        <v>9613</v>
      </c>
      <c r="E337" s="8" t="s">
        <v>9614</v>
      </c>
      <c r="F337" s="34" t="s">
        <v>9615</v>
      </c>
      <c r="G337" s="35"/>
      <c r="H337" s="8"/>
      <c r="I337" s="7"/>
      <c r="J337" s="7"/>
      <c r="K337" s="7"/>
      <c r="L337" s="7"/>
      <c r="M337" s="7"/>
      <c r="N337" s="7"/>
      <c r="O337" s="7"/>
      <c r="P337" s="7"/>
      <c r="Q337" s="7"/>
      <c r="R337" s="7"/>
      <c r="S337" s="7"/>
      <c r="T337" s="7"/>
      <c r="U337" s="7"/>
      <c r="V337" s="7"/>
      <c r="W337" s="7"/>
      <c r="X337" s="7"/>
      <c r="Y337" s="7"/>
      <c r="Z337" s="7"/>
      <c r="AA337" s="7"/>
    </row>
    <row r="338" spans="1:27" ht="14.4">
      <c r="A338" s="9">
        <v>216</v>
      </c>
      <c r="B338" s="8" t="s">
        <v>9062</v>
      </c>
      <c r="C338" s="8"/>
      <c r="D338" s="19" t="str">
        <f t="shared" ref="D338:F338" si="89">D$269</f>
        <v>循環金具要領図</v>
      </c>
      <c r="E338" s="19" t="str">
        <f t="shared" si="89"/>
        <v>Instruction drawing for circulation metal fitting</v>
      </c>
      <c r="F338" s="19" t="str">
        <f t="shared" si="89"/>
        <v>Sơ đồ phụ kiện kim loại khép kín</v>
      </c>
      <c r="G338" s="8"/>
      <c r="H338" s="8"/>
      <c r="I338" s="7"/>
      <c r="J338" s="7"/>
      <c r="K338" s="7"/>
      <c r="L338" s="7"/>
      <c r="M338" s="7"/>
      <c r="N338" s="7"/>
      <c r="O338" s="7"/>
      <c r="P338" s="7"/>
      <c r="Q338" s="7"/>
      <c r="R338" s="7"/>
      <c r="S338" s="7"/>
      <c r="T338" s="7"/>
      <c r="U338" s="7"/>
      <c r="V338" s="7"/>
      <c r="W338" s="7"/>
      <c r="X338" s="7"/>
      <c r="Y338" s="7"/>
      <c r="Z338" s="7"/>
      <c r="AA338" s="7"/>
    </row>
    <row r="339" spans="1:27" ht="14.4">
      <c r="A339" s="9">
        <v>216</v>
      </c>
      <c r="B339" s="8" t="s">
        <v>9062</v>
      </c>
      <c r="C339" s="8"/>
      <c r="D339" s="8" t="s">
        <v>9616</v>
      </c>
      <c r="E339" s="8" t="s">
        <v>1893</v>
      </c>
      <c r="F339" s="34" t="s">
        <v>9617</v>
      </c>
      <c r="G339" s="35"/>
      <c r="H339" s="8"/>
      <c r="I339" s="7"/>
      <c r="J339" s="7"/>
      <c r="K339" s="7"/>
      <c r="L339" s="7"/>
      <c r="M339" s="7"/>
      <c r="N339" s="7"/>
      <c r="O339" s="7"/>
      <c r="P339" s="7"/>
      <c r="Q339" s="7"/>
      <c r="R339" s="7"/>
      <c r="S339" s="7"/>
      <c r="T339" s="7"/>
      <c r="U339" s="7"/>
      <c r="V339" s="7"/>
      <c r="W339" s="7"/>
      <c r="X339" s="7"/>
      <c r="Y339" s="7"/>
      <c r="Z339" s="7"/>
      <c r="AA339" s="7"/>
    </row>
    <row r="340" spans="1:27" ht="14.4">
      <c r="A340" s="9">
        <v>216</v>
      </c>
      <c r="B340" s="8" t="s">
        <v>9062</v>
      </c>
      <c r="C340" s="8"/>
      <c r="D340" s="8" t="s">
        <v>9618</v>
      </c>
      <c r="E340" s="8" t="s">
        <v>9619</v>
      </c>
      <c r="F340" s="34" t="s">
        <v>18180</v>
      </c>
      <c r="G340" s="35"/>
      <c r="H340" s="8"/>
      <c r="I340" s="7"/>
      <c r="J340" s="7"/>
      <c r="K340" s="7"/>
      <c r="L340" s="7"/>
      <c r="M340" s="7"/>
      <c r="N340" s="7"/>
      <c r="O340" s="7"/>
      <c r="P340" s="7"/>
      <c r="Q340" s="7"/>
      <c r="R340" s="7"/>
      <c r="S340" s="7"/>
      <c r="T340" s="7"/>
      <c r="U340" s="7"/>
      <c r="V340" s="7"/>
      <c r="W340" s="7"/>
      <c r="X340" s="7"/>
      <c r="Y340" s="7"/>
      <c r="Z340" s="7"/>
      <c r="AA340" s="7"/>
    </row>
    <row r="341" spans="1:27" ht="14.4">
      <c r="A341" s="9">
        <v>216</v>
      </c>
      <c r="B341" s="8" t="s">
        <v>9062</v>
      </c>
      <c r="C341" s="8"/>
      <c r="D341" s="8" t="s">
        <v>9620</v>
      </c>
      <c r="E341" s="8" t="s">
        <v>9621</v>
      </c>
      <c r="F341" s="34" t="s">
        <v>9622</v>
      </c>
      <c r="G341" s="35"/>
      <c r="H341" s="8"/>
      <c r="I341" s="7"/>
      <c r="J341" s="7"/>
      <c r="K341" s="7"/>
      <c r="L341" s="7"/>
      <c r="M341" s="7"/>
      <c r="N341" s="7"/>
      <c r="O341" s="7"/>
      <c r="P341" s="7"/>
      <c r="Q341" s="7"/>
      <c r="R341" s="7"/>
      <c r="S341" s="7"/>
      <c r="T341" s="7"/>
      <c r="U341" s="7"/>
      <c r="V341" s="7"/>
      <c r="W341" s="7"/>
      <c r="X341" s="7"/>
      <c r="Y341" s="7"/>
      <c r="Z341" s="7"/>
      <c r="AA341" s="7"/>
    </row>
    <row r="342" spans="1:27" ht="14.4">
      <c r="A342" s="9">
        <v>216</v>
      </c>
      <c r="B342" s="8" t="s">
        <v>9062</v>
      </c>
      <c r="C342" s="8"/>
      <c r="D342" s="19" t="str">
        <f t="shared" ref="D342:F342" si="90">D$166</f>
        <v>循環金具</v>
      </c>
      <c r="E342" s="26" t="str">
        <f t="shared" si="90"/>
        <v>Circulation metal fitting</v>
      </c>
      <c r="F342" s="26" t="str">
        <f t="shared" si="90"/>
        <v>Ống nối tuần hoàn bằng kim loại</v>
      </c>
      <c r="G342" s="8"/>
      <c r="H342" s="8"/>
      <c r="I342" s="7"/>
      <c r="J342" s="7"/>
      <c r="K342" s="7"/>
      <c r="L342" s="7"/>
      <c r="M342" s="7"/>
      <c r="N342" s="7"/>
      <c r="O342" s="7"/>
      <c r="P342" s="7"/>
      <c r="Q342" s="7"/>
      <c r="R342" s="7"/>
      <c r="S342" s="7"/>
      <c r="T342" s="7"/>
      <c r="U342" s="7"/>
      <c r="V342" s="7"/>
      <c r="W342" s="7"/>
      <c r="X342" s="7"/>
      <c r="Y342" s="7"/>
      <c r="Z342" s="7"/>
      <c r="AA342" s="7"/>
    </row>
    <row r="343" spans="1:27" ht="14.4">
      <c r="A343" s="9">
        <v>216</v>
      </c>
      <c r="B343" s="8" t="s">
        <v>9062</v>
      </c>
      <c r="C343" s="8"/>
      <c r="D343" s="19" t="str">
        <f t="shared" ref="D343:F343" si="91">D$238</f>
        <v>洗面・脱衣室</v>
      </c>
      <c r="E343" s="26" t="str">
        <f t="shared" si="91"/>
        <v>Lavatory, dressing room</v>
      </c>
      <c r="F343" s="26" t="str">
        <f t="shared" si="91"/>
        <v>Phòng rửa mặt - Phòng thay đồ</v>
      </c>
      <c r="G343" s="8"/>
      <c r="H343" s="8"/>
      <c r="I343" s="7"/>
      <c r="J343" s="7"/>
      <c r="K343" s="7"/>
      <c r="L343" s="7"/>
      <c r="M343" s="7"/>
      <c r="N343" s="7"/>
      <c r="O343" s="7"/>
      <c r="P343" s="7"/>
      <c r="Q343" s="7"/>
      <c r="R343" s="7"/>
      <c r="S343" s="7"/>
      <c r="T343" s="7"/>
      <c r="U343" s="7"/>
      <c r="V343" s="7"/>
      <c r="W343" s="7"/>
      <c r="X343" s="7"/>
      <c r="Y343" s="7"/>
      <c r="Z343" s="7"/>
      <c r="AA343" s="7"/>
    </row>
    <row r="344" spans="1:27" ht="14.4">
      <c r="A344" s="9">
        <v>216</v>
      </c>
      <c r="B344" s="8" t="s">
        <v>9062</v>
      </c>
      <c r="C344" s="8"/>
      <c r="D344" s="8" t="s">
        <v>9623</v>
      </c>
      <c r="E344" s="8" t="s">
        <v>9624</v>
      </c>
      <c r="F344" s="34" t="s">
        <v>9625</v>
      </c>
      <c r="G344" s="35"/>
      <c r="H344" s="8"/>
      <c r="I344" s="7"/>
      <c r="J344" s="7"/>
      <c r="K344" s="7"/>
      <c r="L344" s="7"/>
      <c r="M344" s="7"/>
      <c r="N344" s="7"/>
      <c r="O344" s="7"/>
      <c r="P344" s="7"/>
      <c r="Q344" s="7"/>
      <c r="R344" s="7"/>
      <c r="S344" s="7"/>
      <c r="T344" s="7"/>
      <c r="U344" s="7"/>
      <c r="V344" s="7"/>
      <c r="W344" s="7"/>
      <c r="X344" s="7"/>
      <c r="Y344" s="7"/>
      <c r="Z344" s="7"/>
      <c r="AA344" s="7"/>
    </row>
    <row r="345" spans="1:27" ht="27.6">
      <c r="A345" s="9">
        <v>216</v>
      </c>
      <c r="B345" s="8" t="s">
        <v>9062</v>
      </c>
      <c r="C345" s="8"/>
      <c r="D345" s="8" t="s">
        <v>9626</v>
      </c>
      <c r="E345" s="8" t="s">
        <v>9627</v>
      </c>
      <c r="F345" s="34" t="s">
        <v>18161</v>
      </c>
      <c r="G345" s="35"/>
      <c r="H345" s="8"/>
      <c r="I345" s="7"/>
      <c r="J345" s="7"/>
      <c r="K345" s="7"/>
      <c r="L345" s="7"/>
      <c r="M345" s="7"/>
      <c r="N345" s="7"/>
      <c r="O345" s="7"/>
      <c r="P345" s="7"/>
      <c r="Q345" s="7"/>
      <c r="R345" s="7"/>
      <c r="S345" s="7"/>
      <c r="T345" s="7"/>
      <c r="U345" s="7"/>
      <c r="V345" s="7"/>
      <c r="W345" s="7"/>
      <c r="X345" s="7"/>
      <c r="Y345" s="7"/>
      <c r="Z345" s="7"/>
      <c r="AA345" s="7"/>
    </row>
    <row r="346" spans="1:27" ht="14.4">
      <c r="A346" s="9">
        <v>216</v>
      </c>
      <c r="B346" s="8" t="s">
        <v>9062</v>
      </c>
      <c r="C346" s="8"/>
      <c r="D346" s="8" t="s">
        <v>9628</v>
      </c>
      <c r="E346" s="8" t="s">
        <v>9629</v>
      </c>
      <c r="F346" s="34" t="s">
        <v>18162</v>
      </c>
      <c r="G346" s="35"/>
      <c r="H346" s="8"/>
      <c r="I346" s="7"/>
      <c r="J346" s="7"/>
      <c r="K346" s="7"/>
      <c r="L346" s="7"/>
      <c r="M346" s="7"/>
      <c r="N346" s="7"/>
      <c r="O346" s="7"/>
      <c r="P346" s="7"/>
      <c r="Q346" s="7"/>
      <c r="R346" s="7"/>
      <c r="S346" s="7"/>
      <c r="T346" s="7"/>
      <c r="U346" s="7"/>
      <c r="V346" s="7"/>
      <c r="W346" s="7"/>
      <c r="X346" s="7"/>
      <c r="Y346" s="7"/>
      <c r="Z346" s="7"/>
      <c r="AA346" s="7"/>
    </row>
    <row r="347" spans="1:27" ht="27.6">
      <c r="A347" s="9">
        <v>216</v>
      </c>
      <c r="B347" s="8" t="s">
        <v>9062</v>
      </c>
      <c r="C347" s="8"/>
      <c r="D347" s="8" t="s">
        <v>9631</v>
      </c>
      <c r="E347" s="8" t="s">
        <v>9632</v>
      </c>
      <c r="F347" s="34" t="s">
        <v>9633</v>
      </c>
      <c r="G347" s="35"/>
      <c r="H347" s="8"/>
      <c r="I347" s="7"/>
      <c r="J347" s="7"/>
      <c r="K347" s="7"/>
      <c r="L347" s="7"/>
      <c r="M347" s="7"/>
      <c r="N347" s="7"/>
      <c r="O347" s="7"/>
      <c r="P347" s="7"/>
      <c r="Q347" s="7"/>
      <c r="R347" s="7"/>
      <c r="S347" s="7"/>
      <c r="T347" s="7"/>
      <c r="U347" s="7"/>
      <c r="V347" s="7"/>
      <c r="W347" s="7"/>
      <c r="X347" s="7"/>
      <c r="Y347" s="7"/>
      <c r="Z347" s="7"/>
      <c r="AA347" s="7"/>
    </row>
    <row r="348" spans="1:27" ht="14.4">
      <c r="A348" s="9">
        <v>216</v>
      </c>
      <c r="B348" s="8" t="s">
        <v>9062</v>
      </c>
      <c r="C348" s="8"/>
      <c r="D348" s="8" t="s">
        <v>9634</v>
      </c>
      <c r="E348" s="8" t="s">
        <v>9635</v>
      </c>
      <c r="F348" s="34" t="s">
        <v>9636</v>
      </c>
      <c r="G348" s="35"/>
      <c r="H348" s="8"/>
      <c r="I348" s="7"/>
      <c r="J348" s="7"/>
      <c r="K348" s="7"/>
      <c r="L348" s="7"/>
      <c r="M348" s="7"/>
      <c r="N348" s="7"/>
      <c r="O348" s="7"/>
      <c r="P348" s="7"/>
      <c r="Q348" s="7"/>
      <c r="R348" s="7"/>
      <c r="S348" s="7"/>
      <c r="T348" s="7"/>
      <c r="U348" s="7"/>
      <c r="V348" s="7"/>
      <c r="W348" s="7"/>
      <c r="X348" s="7"/>
      <c r="Y348" s="7"/>
      <c r="Z348" s="7"/>
      <c r="AA348" s="7"/>
    </row>
    <row r="349" spans="1:27" ht="14.4">
      <c r="A349" s="9">
        <v>216</v>
      </c>
      <c r="B349" s="8" t="s">
        <v>9062</v>
      </c>
      <c r="C349" s="8"/>
      <c r="D349" s="8" t="s">
        <v>9637</v>
      </c>
      <c r="E349" s="8" t="s">
        <v>9638</v>
      </c>
      <c r="F349" s="34" t="s">
        <v>9639</v>
      </c>
      <c r="G349" s="35"/>
      <c r="H349" s="8"/>
      <c r="I349" s="7"/>
      <c r="J349" s="7"/>
      <c r="K349" s="7"/>
      <c r="L349" s="7"/>
      <c r="M349" s="7"/>
      <c r="N349" s="7"/>
      <c r="O349" s="7"/>
      <c r="P349" s="7"/>
      <c r="Q349" s="7"/>
      <c r="R349" s="7"/>
      <c r="S349" s="7"/>
      <c r="T349" s="7"/>
      <c r="U349" s="7"/>
      <c r="V349" s="7"/>
      <c r="W349" s="7"/>
      <c r="X349" s="7"/>
      <c r="Y349" s="7"/>
      <c r="Z349" s="7"/>
      <c r="AA349" s="7"/>
    </row>
    <row r="350" spans="1:27" ht="27.6">
      <c r="A350" s="9">
        <v>216</v>
      </c>
      <c r="B350" s="8" t="s">
        <v>9062</v>
      </c>
      <c r="C350" s="8"/>
      <c r="D350" s="8" t="s">
        <v>9640</v>
      </c>
      <c r="E350" s="8" t="s">
        <v>9641</v>
      </c>
      <c r="F350" s="34" t="s">
        <v>18163</v>
      </c>
      <c r="G350" s="35"/>
      <c r="H350" s="8"/>
      <c r="I350" s="7"/>
      <c r="J350" s="7"/>
      <c r="K350" s="7"/>
      <c r="L350" s="7"/>
      <c r="M350" s="7"/>
      <c r="N350" s="7"/>
      <c r="O350" s="7"/>
      <c r="P350" s="7"/>
      <c r="Q350" s="7"/>
      <c r="R350" s="7"/>
      <c r="S350" s="7"/>
      <c r="T350" s="7"/>
      <c r="U350" s="7"/>
      <c r="V350" s="7"/>
      <c r="W350" s="7"/>
      <c r="X350" s="7"/>
      <c r="Y350" s="7"/>
      <c r="Z350" s="7"/>
      <c r="AA350" s="7"/>
    </row>
    <row r="351" spans="1:27" ht="14.4">
      <c r="A351" s="9">
        <v>216</v>
      </c>
      <c r="B351" s="8" t="s">
        <v>9062</v>
      </c>
      <c r="C351" s="8"/>
      <c r="D351" s="8" t="s">
        <v>9642</v>
      </c>
      <c r="E351" s="8" t="s">
        <v>9643</v>
      </c>
      <c r="F351" s="34" t="s">
        <v>9644</v>
      </c>
      <c r="G351" s="35"/>
      <c r="H351" s="8"/>
      <c r="I351" s="7"/>
      <c r="J351" s="7"/>
      <c r="K351" s="7"/>
      <c r="L351" s="7"/>
      <c r="M351" s="7"/>
      <c r="N351" s="7"/>
      <c r="O351" s="7"/>
      <c r="P351" s="7"/>
      <c r="Q351" s="7"/>
      <c r="R351" s="7"/>
      <c r="S351" s="7"/>
      <c r="T351" s="7"/>
      <c r="U351" s="7"/>
      <c r="V351" s="7"/>
      <c r="W351" s="7"/>
      <c r="X351" s="7"/>
      <c r="Y351" s="7"/>
      <c r="Z351" s="7"/>
      <c r="AA351" s="7"/>
    </row>
    <row r="352" spans="1:27" ht="14.4">
      <c r="A352" s="9">
        <v>216</v>
      </c>
      <c r="B352" s="8" t="s">
        <v>9062</v>
      </c>
      <c r="C352" s="8"/>
      <c r="D352" s="8" t="s">
        <v>9645</v>
      </c>
      <c r="E352" s="8" t="s">
        <v>9646</v>
      </c>
      <c r="F352" s="34" t="s">
        <v>18164</v>
      </c>
      <c r="G352" s="35"/>
      <c r="H352" s="8"/>
      <c r="I352" s="7"/>
      <c r="J352" s="7"/>
      <c r="K352" s="7"/>
      <c r="L352" s="7"/>
      <c r="M352" s="7"/>
      <c r="N352" s="7"/>
      <c r="O352" s="7"/>
      <c r="P352" s="7"/>
      <c r="Q352" s="7"/>
      <c r="R352" s="7"/>
      <c r="S352" s="7"/>
      <c r="T352" s="7"/>
      <c r="U352" s="7"/>
      <c r="V352" s="7"/>
      <c r="W352" s="7"/>
      <c r="X352" s="7"/>
      <c r="Y352" s="7"/>
      <c r="Z352" s="7"/>
      <c r="AA352" s="7"/>
    </row>
    <row r="353" spans="1:27" ht="14.4">
      <c r="A353" s="9">
        <v>216</v>
      </c>
      <c r="B353" s="8" t="s">
        <v>9062</v>
      </c>
      <c r="C353" s="8"/>
      <c r="D353" s="8" t="s">
        <v>9647</v>
      </c>
      <c r="E353" s="8" t="s">
        <v>9648</v>
      </c>
      <c r="F353" s="34" t="s">
        <v>9649</v>
      </c>
      <c r="G353" s="35"/>
      <c r="H353" s="8"/>
      <c r="I353" s="7"/>
      <c r="J353" s="7"/>
      <c r="K353" s="7"/>
      <c r="L353" s="7"/>
      <c r="M353" s="7"/>
      <c r="N353" s="7"/>
      <c r="O353" s="7"/>
      <c r="P353" s="7"/>
      <c r="Q353" s="7"/>
      <c r="R353" s="7"/>
      <c r="S353" s="7"/>
      <c r="T353" s="7"/>
      <c r="U353" s="7"/>
      <c r="V353" s="7"/>
      <c r="W353" s="7"/>
      <c r="X353" s="7"/>
      <c r="Y353" s="7"/>
      <c r="Z353" s="7"/>
      <c r="AA353" s="7"/>
    </row>
    <row r="354" spans="1:27" ht="14.4">
      <c r="A354" s="9">
        <v>216</v>
      </c>
      <c r="B354" s="8" t="s">
        <v>9062</v>
      </c>
      <c r="C354" s="8"/>
      <c r="D354" s="8" t="s">
        <v>9650</v>
      </c>
      <c r="E354" s="8" t="s">
        <v>4834</v>
      </c>
      <c r="F354" s="34" t="s">
        <v>18165</v>
      </c>
      <c r="G354" s="35"/>
      <c r="H354" s="8"/>
      <c r="I354" s="7"/>
      <c r="J354" s="7"/>
      <c r="K354" s="7"/>
      <c r="L354" s="7"/>
      <c r="M354" s="7"/>
      <c r="N354" s="7"/>
      <c r="O354" s="7"/>
      <c r="P354" s="7"/>
      <c r="Q354" s="7"/>
      <c r="R354" s="7"/>
      <c r="S354" s="7"/>
      <c r="T354" s="7"/>
      <c r="U354" s="7"/>
      <c r="V354" s="7"/>
      <c r="W354" s="7"/>
      <c r="X354" s="7"/>
      <c r="Y354" s="7"/>
      <c r="Z354" s="7"/>
      <c r="AA354" s="7"/>
    </row>
    <row r="355" spans="1:27" ht="41.4">
      <c r="A355" s="9">
        <v>216</v>
      </c>
      <c r="B355" s="8" t="s">
        <v>9062</v>
      </c>
      <c r="C355" s="8"/>
      <c r="D355" s="8" t="s">
        <v>9651</v>
      </c>
      <c r="E355" s="12" t="s">
        <v>9652</v>
      </c>
      <c r="F355" s="33" t="s">
        <v>18166</v>
      </c>
      <c r="G355" s="8"/>
      <c r="H355" s="8"/>
      <c r="I355" s="7"/>
      <c r="J355" s="7"/>
      <c r="K355" s="7"/>
      <c r="L355" s="7"/>
      <c r="M355" s="7"/>
      <c r="N355" s="7"/>
      <c r="O355" s="7"/>
      <c r="P355" s="7"/>
      <c r="Q355" s="7"/>
      <c r="R355" s="7"/>
      <c r="S355" s="7"/>
      <c r="T355" s="7"/>
      <c r="U355" s="7"/>
      <c r="V355" s="7"/>
      <c r="W355" s="7"/>
      <c r="X355" s="7"/>
      <c r="Y355" s="7"/>
      <c r="Z355" s="7"/>
      <c r="AA355" s="7"/>
    </row>
    <row r="356" spans="1:27" ht="41.4">
      <c r="A356" s="9">
        <v>216</v>
      </c>
      <c r="B356" s="8" t="s">
        <v>9062</v>
      </c>
      <c r="C356" s="8"/>
      <c r="D356" s="8" t="s">
        <v>9653</v>
      </c>
      <c r="E356" s="12" t="s">
        <v>9654</v>
      </c>
      <c r="F356" s="33" t="s">
        <v>18167</v>
      </c>
      <c r="G356" s="8"/>
      <c r="H356" s="8"/>
      <c r="I356" s="7"/>
      <c r="J356" s="7"/>
      <c r="K356" s="7"/>
      <c r="L356" s="7"/>
      <c r="M356" s="7"/>
      <c r="N356" s="7"/>
      <c r="O356" s="7"/>
      <c r="P356" s="7"/>
      <c r="Q356" s="7"/>
      <c r="R356" s="7"/>
      <c r="S356" s="7"/>
      <c r="T356" s="7"/>
      <c r="U356" s="7"/>
      <c r="V356" s="7"/>
      <c r="W356" s="7"/>
      <c r="X356" s="7"/>
      <c r="Y356" s="7"/>
      <c r="Z356" s="7"/>
      <c r="AA356" s="7"/>
    </row>
    <row r="357" spans="1:27" ht="27.6">
      <c r="A357" s="9">
        <v>216</v>
      </c>
      <c r="B357" s="8" t="s">
        <v>9062</v>
      </c>
      <c r="C357" s="8"/>
      <c r="D357" s="8" t="s">
        <v>9655</v>
      </c>
      <c r="E357" s="12" t="s">
        <v>9656</v>
      </c>
      <c r="F357" s="34" t="s">
        <v>18168</v>
      </c>
      <c r="G357" s="35"/>
      <c r="H357" s="8"/>
      <c r="I357" s="7"/>
      <c r="J357" s="7"/>
      <c r="K357" s="7"/>
      <c r="L357" s="7"/>
      <c r="M357" s="7"/>
      <c r="N357" s="7"/>
      <c r="O357" s="7"/>
      <c r="P357" s="7"/>
      <c r="Q357" s="7"/>
      <c r="R357" s="7"/>
      <c r="S357" s="7"/>
      <c r="T357" s="7"/>
      <c r="U357" s="7"/>
      <c r="V357" s="7"/>
      <c r="W357" s="7"/>
      <c r="X357" s="7"/>
      <c r="Y357" s="7"/>
      <c r="Z357" s="7"/>
      <c r="AA357" s="7"/>
    </row>
    <row r="358" spans="1:27" ht="55.2">
      <c r="A358" s="9">
        <v>216</v>
      </c>
      <c r="B358" s="8" t="s">
        <v>9062</v>
      </c>
      <c r="C358" s="8"/>
      <c r="D358" s="8" t="s">
        <v>9657</v>
      </c>
      <c r="E358" s="12" t="s">
        <v>9658</v>
      </c>
      <c r="F358" s="149" t="s">
        <v>18169</v>
      </c>
      <c r="G358" s="8"/>
      <c r="H358" s="8"/>
      <c r="I358" s="7"/>
      <c r="J358" s="7"/>
      <c r="K358" s="7"/>
      <c r="L358" s="7"/>
      <c r="M358" s="7"/>
      <c r="N358" s="7"/>
      <c r="O358" s="7"/>
      <c r="P358" s="7"/>
      <c r="Q358" s="7"/>
      <c r="R358" s="7"/>
      <c r="S358" s="7"/>
      <c r="T358" s="7"/>
      <c r="U358" s="7"/>
      <c r="V358" s="7"/>
      <c r="W358" s="7"/>
      <c r="X358" s="7"/>
      <c r="Y358" s="7"/>
      <c r="Z358" s="7"/>
      <c r="AA358" s="7"/>
    </row>
    <row r="359" spans="1:27" ht="41.4">
      <c r="A359" s="9">
        <v>216</v>
      </c>
      <c r="B359" s="8" t="s">
        <v>9062</v>
      </c>
      <c r="C359" s="8"/>
      <c r="D359" s="8" t="s">
        <v>9659</v>
      </c>
      <c r="E359" s="12" t="s">
        <v>9660</v>
      </c>
      <c r="F359" s="34" t="s">
        <v>18170</v>
      </c>
      <c r="G359" s="35"/>
      <c r="H359" s="8"/>
      <c r="I359" s="7"/>
      <c r="J359" s="7"/>
      <c r="K359" s="7"/>
      <c r="L359" s="7"/>
      <c r="M359" s="7"/>
      <c r="N359" s="7"/>
      <c r="O359" s="7"/>
      <c r="P359" s="7"/>
      <c r="Q359" s="7"/>
      <c r="R359" s="7"/>
      <c r="S359" s="7"/>
      <c r="T359" s="7"/>
      <c r="U359" s="7"/>
      <c r="V359" s="7"/>
      <c r="W359" s="7"/>
      <c r="X359" s="7"/>
      <c r="Y359" s="7"/>
      <c r="Z359" s="7"/>
      <c r="AA359" s="7"/>
    </row>
    <row r="360" spans="1:27" s="124" customFormat="1" ht="55.2">
      <c r="A360" s="119">
        <v>216</v>
      </c>
      <c r="B360" s="119" t="s">
        <v>9062</v>
      </c>
      <c r="C360" s="119"/>
      <c r="D360" s="119" t="s">
        <v>9661</v>
      </c>
      <c r="E360" s="121" t="s">
        <v>9662</v>
      </c>
      <c r="F360" s="157" t="s">
        <v>18171</v>
      </c>
      <c r="G360" s="38"/>
      <c r="H360" s="38"/>
      <c r="I360" s="125"/>
      <c r="J360" s="125"/>
      <c r="K360" s="125"/>
      <c r="L360" s="125"/>
      <c r="M360" s="125"/>
      <c r="N360" s="125"/>
      <c r="O360" s="125"/>
      <c r="P360" s="125"/>
      <c r="Q360" s="125"/>
      <c r="R360" s="125"/>
      <c r="S360" s="125"/>
      <c r="T360" s="125"/>
      <c r="U360" s="125"/>
      <c r="V360" s="125"/>
      <c r="W360" s="125"/>
      <c r="X360" s="125"/>
      <c r="Y360" s="125"/>
      <c r="Z360" s="125"/>
      <c r="AA360" s="125"/>
    </row>
    <row r="361" spans="1:27" ht="27.6">
      <c r="A361" s="9">
        <v>216</v>
      </c>
      <c r="B361" s="8" t="s">
        <v>9062</v>
      </c>
      <c r="C361" s="8"/>
      <c r="D361" s="8" t="s">
        <v>9663</v>
      </c>
      <c r="E361" s="12" t="s">
        <v>9664</v>
      </c>
      <c r="F361" s="34" t="s">
        <v>9665</v>
      </c>
      <c r="G361" s="35"/>
      <c r="H361" s="8"/>
      <c r="I361" s="7"/>
      <c r="J361" s="7"/>
      <c r="K361" s="7"/>
      <c r="L361" s="7"/>
      <c r="M361" s="7"/>
      <c r="N361" s="7"/>
      <c r="O361" s="7"/>
      <c r="P361" s="7"/>
      <c r="Q361" s="7"/>
      <c r="R361" s="7"/>
      <c r="S361" s="7"/>
      <c r="T361" s="7"/>
      <c r="U361" s="7"/>
      <c r="V361" s="7"/>
      <c r="W361" s="7"/>
      <c r="X361" s="7"/>
      <c r="Y361" s="7"/>
      <c r="Z361" s="7"/>
      <c r="AA361" s="7"/>
    </row>
    <row r="362" spans="1:27" ht="41.4">
      <c r="A362" s="9">
        <v>216</v>
      </c>
      <c r="B362" s="8" t="s">
        <v>9062</v>
      </c>
      <c r="C362" s="8"/>
      <c r="D362" s="8" t="s">
        <v>9666</v>
      </c>
      <c r="E362" s="12" t="s">
        <v>9667</v>
      </c>
      <c r="F362" s="34" t="s">
        <v>18172</v>
      </c>
      <c r="G362" s="35"/>
      <c r="H362" s="8"/>
      <c r="I362" s="7"/>
      <c r="J362" s="7"/>
      <c r="K362" s="7"/>
      <c r="L362" s="7"/>
      <c r="M362" s="7"/>
      <c r="N362" s="7"/>
      <c r="O362" s="7"/>
      <c r="P362" s="7"/>
      <c r="Q362" s="7"/>
      <c r="R362" s="7"/>
      <c r="S362" s="7"/>
      <c r="T362" s="7"/>
      <c r="U362" s="7"/>
      <c r="V362" s="7"/>
      <c r="W362" s="7"/>
      <c r="X362" s="7"/>
      <c r="Y362" s="7"/>
      <c r="Z362" s="7"/>
      <c r="AA362" s="7"/>
    </row>
    <row r="363" spans="1:27" ht="14.4">
      <c r="A363" s="9">
        <v>216</v>
      </c>
      <c r="B363" s="8" t="s">
        <v>9062</v>
      </c>
      <c r="C363" s="8"/>
      <c r="D363" s="19" t="str">
        <f t="shared" ref="D363:F363" si="92">D$240</f>
        <v>洗面廻り納まり図</v>
      </c>
      <c r="E363" s="26" t="str">
        <f t="shared" si="92"/>
        <v>Storing drawing around wash basin</v>
      </c>
      <c r="F363" s="26" t="str">
        <f t="shared" si="92"/>
        <v>Sơ đồ phù hợp xung quanh bồn rửa</v>
      </c>
      <c r="G363" s="8"/>
      <c r="H363" s="8"/>
      <c r="I363" s="7"/>
      <c r="J363" s="7"/>
      <c r="K363" s="7"/>
      <c r="L363" s="7"/>
      <c r="M363" s="7"/>
      <c r="N363" s="7"/>
      <c r="O363" s="7"/>
      <c r="P363" s="7"/>
      <c r="Q363" s="7"/>
      <c r="R363" s="7"/>
      <c r="S363" s="7"/>
      <c r="T363" s="7"/>
      <c r="U363" s="7"/>
      <c r="V363" s="7"/>
      <c r="W363" s="7"/>
      <c r="X363" s="7"/>
      <c r="Y363" s="7"/>
      <c r="Z363" s="7"/>
      <c r="AA363" s="7"/>
    </row>
    <row r="364" spans="1:27" ht="41.4">
      <c r="A364" s="9">
        <v>216</v>
      </c>
      <c r="B364" s="8" t="s">
        <v>9062</v>
      </c>
      <c r="C364" s="8"/>
      <c r="D364" s="8" t="s">
        <v>9668</v>
      </c>
      <c r="E364" s="8" t="s">
        <v>9669</v>
      </c>
      <c r="F364" s="34" t="s">
        <v>18173</v>
      </c>
      <c r="G364" s="35"/>
      <c r="H364" s="8"/>
      <c r="I364" s="7"/>
      <c r="J364" s="7"/>
      <c r="K364" s="7"/>
      <c r="L364" s="7"/>
      <c r="M364" s="7"/>
      <c r="N364" s="7"/>
      <c r="O364" s="7"/>
      <c r="P364" s="7"/>
      <c r="Q364" s="7"/>
      <c r="R364" s="7"/>
      <c r="S364" s="7"/>
      <c r="T364" s="7"/>
      <c r="U364" s="7"/>
      <c r="V364" s="7"/>
      <c r="W364" s="7"/>
      <c r="X364" s="7"/>
      <c r="Y364" s="7"/>
      <c r="Z364" s="7"/>
      <c r="AA364" s="7"/>
    </row>
    <row r="365" spans="1:27" ht="14.4">
      <c r="A365" s="9">
        <v>216</v>
      </c>
      <c r="B365" s="8" t="s">
        <v>9062</v>
      </c>
      <c r="C365" s="8"/>
      <c r="D365" s="19" t="str">
        <f t="shared" ref="D365:F365" si="93">D$349</f>
        <v>PAF10J5L(床立上げアダプター)</v>
      </c>
      <c r="E365" s="26" t="str">
        <f t="shared" si="93"/>
        <v>PAF10J5L (floor upward adaptor)</v>
      </c>
      <c r="F365" s="26" t="str">
        <f t="shared" si="93"/>
        <v>PAF10J5L (bộ chuyển đổi hướng lên trên tầng)</v>
      </c>
      <c r="G365" s="8"/>
      <c r="H365" s="8"/>
      <c r="I365" s="7"/>
      <c r="J365" s="7"/>
      <c r="K365" s="7"/>
      <c r="L365" s="7"/>
      <c r="M365" s="7"/>
      <c r="N365" s="7"/>
      <c r="O365" s="7"/>
      <c r="P365" s="7"/>
      <c r="Q365" s="7"/>
      <c r="R365" s="7"/>
      <c r="S365" s="7"/>
      <c r="T365" s="7"/>
      <c r="U365" s="7"/>
      <c r="V365" s="7"/>
      <c r="W365" s="7"/>
      <c r="X365" s="7"/>
      <c r="Y365" s="7"/>
      <c r="Z365" s="7"/>
      <c r="AA365" s="7"/>
    </row>
    <row r="366" spans="1:27" ht="14.4">
      <c r="A366" s="9">
        <v>216</v>
      </c>
      <c r="B366" s="8" t="s">
        <v>9062</v>
      </c>
      <c r="C366" s="8"/>
      <c r="D366" s="8" t="s">
        <v>9670</v>
      </c>
      <c r="E366" s="8" t="s">
        <v>9671</v>
      </c>
      <c r="F366" s="34" t="s">
        <v>9672</v>
      </c>
      <c r="G366" s="35"/>
      <c r="H366" s="8"/>
      <c r="I366" s="7"/>
      <c r="J366" s="7"/>
      <c r="K366" s="7"/>
      <c r="L366" s="7"/>
      <c r="M366" s="7"/>
      <c r="N366" s="7"/>
      <c r="O366" s="7"/>
      <c r="P366" s="7"/>
      <c r="Q366" s="7"/>
      <c r="R366" s="7"/>
      <c r="S366" s="7"/>
      <c r="T366" s="7"/>
      <c r="U366" s="7"/>
      <c r="V366" s="7"/>
      <c r="W366" s="7"/>
      <c r="X366" s="7"/>
      <c r="Y366" s="7"/>
      <c r="Z366" s="7"/>
      <c r="AA366" s="7"/>
    </row>
    <row r="367" spans="1:27" ht="14.4">
      <c r="A367" s="9">
        <v>216</v>
      </c>
      <c r="B367" s="8" t="s">
        <v>9062</v>
      </c>
      <c r="C367" s="8"/>
      <c r="D367" s="8" t="s">
        <v>9673</v>
      </c>
      <c r="E367" s="8" t="s">
        <v>9674</v>
      </c>
      <c r="F367" s="34" t="s">
        <v>9675</v>
      </c>
      <c r="G367" s="35"/>
      <c r="H367" s="8"/>
      <c r="I367" s="7"/>
      <c r="J367" s="7"/>
      <c r="K367" s="7"/>
      <c r="L367" s="7"/>
      <c r="M367" s="7"/>
      <c r="N367" s="7"/>
      <c r="O367" s="7"/>
      <c r="P367" s="7"/>
      <c r="Q367" s="7"/>
      <c r="R367" s="7"/>
      <c r="S367" s="7"/>
      <c r="T367" s="7"/>
      <c r="U367" s="7"/>
      <c r="V367" s="7"/>
      <c r="W367" s="7"/>
      <c r="X367" s="7"/>
      <c r="Y367" s="7"/>
      <c r="Z367" s="7"/>
      <c r="AA367" s="7"/>
    </row>
    <row r="368" spans="1:27" ht="14.4">
      <c r="A368" s="9">
        <v>216</v>
      </c>
      <c r="B368" s="8" t="s">
        <v>9062</v>
      </c>
      <c r="C368" s="8"/>
      <c r="D368" s="19" t="str">
        <f t="shared" ref="D368:F368" si="94">D$195</f>
        <v>1次側給水管</v>
      </c>
      <c r="E368" s="26" t="str">
        <f t="shared" si="94"/>
        <v>Primary side water supply pipe</v>
      </c>
      <c r="F368" s="26" t="str">
        <f t="shared" si="94"/>
        <v>Đường ống cấp nước chính</v>
      </c>
      <c r="G368" s="8"/>
      <c r="H368" s="8"/>
      <c r="I368" s="7"/>
      <c r="J368" s="7"/>
      <c r="K368" s="7"/>
      <c r="L368" s="7"/>
      <c r="M368" s="7"/>
      <c r="N368" s="7"/>
      <c r="O368" s="7"/>
      <c r="P368" s="7"/>
      <c r="Q368" s="7"/>
      <c r="R368" s="7"/>
      <c r="S368" s="7"/>
      <c r="T368" s="7"/>
      <c r="U368" s="7"/>
      <c r="V368" s="7"/>
      <c r="W368" s="7"/>
      <c r="X368" s="7"/>
      <c r="Y368" s="7"/>
      <c r="Z368" s="7"/>
      <c r="AA368" s="7"/>
    </row>
    <row r="369" spans="1:27" ht="14.4">
      <c r="A369" s="9">
        <v>216</v>
      </c>
      <c r="B369" s="8" t="s">
        <v>9062</v>
      </c>
      <c r="C369" s="8"/>
      <c r="D369" s="8" t="s">
        <v>9676</v>
      </c>
      <c r="E369" s="8" t="s">
        <v>9677</v>
      </c>
      <c r="F369" s="34" t="s">
        <v>9678</v>
      </c>
      <c r="G369" s="35"/>
      <c r="H369" s="8"/>
      <c r="I369" s="7"/>
      <c r="J369" s="7"/>
      <c r="K369" s="7"/>
      <c r="L369" s="7"/>
      <c r="M369" s="7"/>
      <c r="N369" s="7"/>
      <c r="O369" s="7"/>
      <c r="P369" s="7"/>
      <c r="Q369" s="7"/>
      <c r="R369" s="7"/>
      <c r="S369" s="7"/>
      <c r="T369" s="7"/>
      <c r="U369" s="7"/>
      <c r="V369" s="7"/>
      <c r="W369" s="7"/>
      <c r="X369" s="7"/>
      <c r="Y369" s="7"/>
      <c r="Z369" s="7"/>
      <c r="AA369" s="7"/>
    </row>
    <row r="370" spans="1:27" ht="14.4">
      <c r="A370" s="9">
        <v>216</v>
      </c>
      <c r="B370" s="8" t="s">
        <v>9062</v>
      </c>
      <c r="C370" s="8"/>
      <c r="D370" s="8" t="s">
        <v>9679</v>
      </c>
      <c r="E370" s="8" t="s">
        <v>9680</v>
      </c>
      <c r="F370" s="34" t="s">
        <v>9681</v>
      </c>
      <c r="G370" s="35"/>
      <c r="H370" s="8"/>
      <c r="I370" s="7"/>
      <c r="J370" s="7"/>
      <c r="K370" s="7"/>
      <c r="L370" s="7"/>
      <c r="M370" s="7"/>
      <c r="N370" s="7"/>
      <c r="O370" s="7"/>
      <c r="P370" s="7"/>
      <c r="Q370" s="7"/>
      <c r="R370" s="7"/>
      <c r="S370" s="7"/>
      <c r="T370" s="7"/>
      <c r="U370" s="7"/>
      <c r="V370" s="7"/>
      <c r="W370" s="7"/>
      <c r="X370" s="7"/>
      <c r="Y370" s="7"/>
      <c r="Z370" s="7"/>
      <c r="AA370" s="7"/>
    </row>
    <row r="371" spans="1:27" ht="14.4">
      <c r="A371" s="9">
        <v>216</v>
      </c>
      <c r="B371" s="8" t="s">
        <v>9062</v>
      </c>
      <c r="C371" s="8"/>
      <c r="D371" s="19" t="str">
        <f t="shared" ref="D371:F371" si="95">D$196</f>
        <v>1次側給湯管</v>
      </c>
      <c r="E371" s="19" t="str">
        <f t="shared" si="95"/>
        <v>Primary side hot water supply pipe</v>
      </c>
      <c r="F371" s="19" t="str">
        <f t="shared" si="95"/>
        <v>Đường ống cấp nước nóng chính</v>
      </c>
      <c r="G371" s="8"/>
      <c r="H371" s="8"/>
      <c r="I371" s="7"/>
      <c r="J371" s="7"/>
      <c r="K371" s="7"/>
      <c r="L371" s="7"/>
      <c r="M371" s="7"/>
      <c r="N371" s="7"/>
      <c r="O371" s="7"/>
      <c r="P371" s="7"/>
      <c r="Q371" s="7"/>
      <c r="R371" s="7"/>
      <c r="S371" s="7"/>
      <c r="T371" s="7"/>
      <c r="U371" s="7"/>
      <c r="V371" s="7"/>
      <c r="W371" s="7"/>
      <c r="X371" s="7"/>
      <c r="Y371" s="7"/>
      <c r="Z371" s="7"/>
      <c r="AA371" s="7"/>
    </row>
    <row r="372" spans="1:27" ht="14.4">
      <c r="A372" s="9">
        <v>216</v>
      </c>
      <c r="B372" s="8" t="s">
        <v>9062</v>
      </c>
      <c r="C372" s="8"/>
      <c r="D372" s="8" t="s">
        <v>9682</v>
      </c>
      <c r="E372" s="8" t="s">
        <v>9683</v>
      </c>
      <c r="F372" s="34" t="s">
        <v>18174</v>
      </c>
      <c r="G372" s="35"/>
      <c r="H372" s="8"/>
      <c r="I372" s="7"/>
      <c r="J372" s="7"/>
      <c r="K372" s="7"/>
      <c r="L372" s="7"/>
      <c r="M372" s="7"/>
      <c r="N372" s="7"/>
      <c r="O372" s="7"/>
      <c r="P372" s="7"/>
      <c r="Q372" s="7"/>
      <c r="R372" s="7"/>
      <c r="S372" s="7"/>
      <c r="T372" s="7"/>
      <c r="U372" s="7"/>
      <c r="V372" s="7"/>
      <c r="W372" s="7"/>
      <c r="X372" s="7"/>
      <c r="Y372" s="7"/>
      <c r="Z372" s="7"/>
      <c r="AA372" s="7"/>
    </row>
    <row r="373" spans="1:27" ht="14.4">
      <c r="A373" s="9">
        <v>216</v>
      </c>
      <c r="B373" s="8" t="s">
        <v>9062</v>
      </c>
      <c r="C373" s="8"/>
      <c r="D373" s="8" t="s">
        <v>9685</v>
      </c>
      <c r="E373" s="8" t="s">
        <v>9686</v>
      </c>
      <c r="F373" s="34" t="s">
        <v>9687</v>
      </c>
      <c r="G373" s="35"/>
      <c r="H373" s="8"/>
      <c r="I373" s="7"/>
      <c r="J373" s="7"/>
      <c r="K373" s="7"/>
      <c r="L373" s="7"/>
      <c r="M373" s="7"/>
      <c r="N373" s="7"/>
      <c r="O373" s="7"/>
      <c r="P373" s="7"/>
      <c r="Q373" s="7"/>
      <c r="R373" s="7"/>
      <c r="S373" s="7"/>
      <c r="T373" s="7"/>
      <c r="U373" s="7"/>
      <c r="V373" s="7"/>
      <c r="W373" s="7"/>
      <c r="X373" s="7"/>
      <c r="Y373" s="7"/>
      <c r="Z373" s="7"/>
      <c r="AA373" s="7"/>
    </row>
    <row r="374" spans="1:27" ht="14.4">
      <c r="A374" s="9">
        <v>216</v>
      </c>
      <c r="B374" s="8" t="s">
        <v>9062</v>
      </c>
      <c r="C374" s="8"/>
      <c r="D374" s="8" t="s">
        <v>9688</v>
      </c>
      <c r="E374" s="8" t="s">
        <v>9689</v>
      </c>
      <c r="F374" s="34" t="s">
        <v>9690</v>
      </c>
      <c r="G374" s="35"/>
      <c r="H374" s="8"/>
      <c r="I374" s="7"/>
      <c r="J374" s="7"/>
      <c r="K374" s="7"/>
      <c r="L374" s="7"/>
      <c r="M374" s="7"/>
      <c r="N374" s="7"/>
      <c r="O374" s="7"/>
      <c r="P374" s="7"/>
      <c r="Q374" s="7"/>
      <c r="R374" s="7"/>
      <c r="S374" s="7"/>
      <c r="T374" s="7"/>
      <c r="U374" s="7"/>
      <c r="V374" s="7"/>
      <c r="W374" s="7"/>
      <c r="X374" s="7"/>
      <c r="Y374" s="7"/>
      <c r="Z374" s="7"/>
      <c r="AA374" s="7"/>
    </row>
    <row r="375" spans="1:27" ht="27.6">
      <c r="A375" s="9">
        <v>216</v>
      </c>
      <c r="B375" s="8" t="s">
        <v>9062</v>
      </c>
      <c r="C375" s="8"/>
      <c r="D375" s="8" t="s">
        <v>9691</v>
      </c>
      <c r="E375" s="8" t="s">
        <v>9692</v>
      </c>
      <c r="F375" s="34" t="s">
        <v>9693</v>
      </c>
      <c r="G375" s="35"/>
      <c r="H375" s="8"/>
      <c r="I375" s="7"/>
      <c r="J375" s="7"/>
      <c r="K375" s="7"/>
      <c r="L375" s="7"/>
      <c r="M375" s="7"/>
      <c r="N375" s="7"/>
      <c r="O375" s="7"/>
      <c r="P375" s="7"/>
      <c r="Q375" s="7"/>
      <c r="R375" s="7"/>
      <c r="S375" s="7"/>
      <c r="T375" s="7"/>
      <c r="U375" s="7"/>
      <c r="V375" s="7"/>
      <c r="W375" s="7"/>
      <c r="X375" s="7"/>
      <c r="Y375" s="7"/>
      <c r="Z375" s="7"/>
      <c r="AA375" s="7"/>
    </row>
    <row r="376" spans="1:27" ht="14.4">
      <c r="A376" s="9">
        <v>216</v>
      </c>
      <c r="B376" s="8" t="s">
        <v>9062</v>
      </c>
      <c r="C376" s="8"/>
      <c r="D376" s="8" t="s">
        <v>9694</v>
      </c>
      <c r="E376" s="8" t="s">
        <v>9695</v>
      </c>
      <c r="F376" s="34" t="s">
        <v>9696</v>
      </c>
      <c r="G376" s="35"/>
      <c r="H376" s="8"/>
      <c r="I376" s="7"/>
      <c r="J376" s="7"/>
      <c r="K376" s="7"/>
      <c r="L376" s="7"/>
      <c r="M376" s="7"/>
      <c r="N376" s="7"/>
      <c r="O376" s="7"/>
      <c r="P376" s="7"/>
      <c r="Q376" s="7"/>
      <c r="R376" s="7"/>
      <c r="S376" s="7"/>
      <c r="T376" s="7"/>
      <c r="U376" s="7"/>
      <c r="V376" s="7"/>
      <c r="W376" s="7"/>
      <c r="X376" s="7"/>
      <c r="Y376" s="7"/>
      <c r="Z376" s="7"/>
      <c r="AA376" s="7"/>
    </row>
    <row r="377" spans="1:27" ht="14.4">
      <c r="A377" s="9">
        <v>216</v>
      </c>
      <c r="B377" s="8" t="s">
        <v>9062</v>
      </c>
      <c r="C377" s="8"/>
      <c r="D377" s="8" t="s">
        <v>9697</v>
      </c>
      <c r="E377" s="8" t="s">
        <v>9698</v>
      </c>
      <c r="F377" s="34" t="s">
        <v>9699</v>
      </c>
      <c r="G377" s="35"/>
      <c r="H377" s="8"/>
      <c r="I377" s="7"/>
      <c r="J377" s="7"/>
      <c r="K377" s="7"/>
      <c r="L377" s="7"/>
      <c r="M377" s="7"/>
      <c r="N377" s="7"/>
      <c r="O377" s="7"/>
      <c r="P377" s="7"/>
      <c r="Q377" s="7"/>
      <c r="R377" s="7"/>
      <c r="S377" s="7"/>
      <c r="T377" s="7"/>
      <c r="U377" s="7"/>
      <c r="V377" s="7"/>
      <c r="W377" s="7"/>
      <c r="X377" s="7"/>
      <c r="Y377" s="7"/>
      <c r="Z377" s="7"/>
      <c r="AA377" s="7"/>
    </row>
    <row r="378" spans="1:27" ht="14.4">
      <c r="A378" s="9">
        <v>216</v>
      </c>
      <c r="B378" s="8" t="s">
        <v>9062</v>
      </c>
      <c r="C378" s="8"/>
      <c r="D378" s="8" t="s">
        <v>9700</v>
      </c>
      <c r="E378" s="8" t="s">
        <v>9701</v>
      </c>
      <c r="F378" s="34" t="s">
        <v>9702</v>
      </c>
      <c r="G378" s="35"/>
      <c r="H378" s="8"/>
      <c r="I378" s="7"/>
      <c r="J378" s="7"/>
      <c r="K378" s="7"/>
      <c r="L378" s="7"/>
      <c r="M378" s="7"/>
      <c r="N378" s="7"/>
      <c r="O378" s="7"/>
      <c r="P378" s="7"/>
      <c r="Q378" s="7"/>
      <c r="R378" s="7"/>
      <c r="S378" s="7"/>
      <c r="T378" s="7"/>
      <c r="U378" s="7"/>
      <c r="V378" s="7"/>
      <c r="W378" s="7"/>
      <c r="X378" s="7"/>
      <c r="Y378" s="7"/>
      <c r="Z378" s="7"/>
      <c r="AA378" s="7"/>
    </row>
    <row r="379" spans="1:27" ht="27.6">
      <c r="A379" s="9">
        <v>216</v>
      </c>
      <c r="B379" s="8" t="s">
        <v>9062</v>
      </c>
      <c r="C379" s="8"/>
      <c r="D379" s="8" t="s">
        <v>9703</v>
      </c>
      <c r="E379" s="8" t="s">
        <v>9704</v>
      </c>
      <c r="F379" s="34" t="s">
        <v>9705</v>
      </c>
      <c r="G379" s="35"/>
      <c r="H379" s="8"/>
      <c r="I379" s="7"/>
      <c r="J379" s="7"/>
      <c r="K379" s="7"/>
      <c r="L379" s="7"/>
      <c r="M379" s="7"/>
      <c r="N379" s="7"/>
      <c r="O379" s="7"/>
      <c r="P379" s="7"/>
      <c r="Q379" s="7"/>
      <c r="R379" s="7"/>
      <c r="S379" s="7"/>
      <c r="T379" s="7"/>
      <c r="U379" s="7"/>
      <c r="V379" s="7"/>
      <c r="W379" s="7"/>
      <c r="X379" s="7"/>
      <c r="Y379" s="7"/>
      <c r="Z379" s="7"/>
      <c r="AA379" s="7"/>
    </row>
    <row r="380" spans="1:27" ht="14.4">
      <c r="A380" s="9">
        <v>216</v>
      </c>
      <c r="B380" s="8" t="s">
        <v>9062</v>
      </c>
      <c r="C380" s="8"/>
      <c r="D380" s="8" t="s">
        <v>9706</v>
      </c>
      <c r="E380" s="8" t="s">
        <v>9707</v>
      </c>
      <c r="F380" s="34" t="s">
        <v>9708</v>
      </c>
      <c r="G380" s="35"/>
      <c r="H380" s="8"/>
      <c r="I380" s="7"/>
      <c r="J380" s="7"/>
      <c r="K380" s="7"/>
      <c r="L380" s="7"/>
      <c r="M380" s="7"/>
      <c r="N380" s="7"/>
      <c r="O380" s="7"/>
      <c r="P380" s="7"/>
      <c r="Q380" s="7"/>
      <c r="R380" s="7"/>
      <c r="S380" s="7"/>
      <c r="T380" s="7"/>
      <c r="U380" s="7"/>
      <c r="V380" s="7"/>
      <c r="W380" s="7"/>
      <c r="X380" s="7"/>
      <c r="Y380" s="7"/>
      <c r="Z380" s="7"/>
      <c r="AA380" s="7"/>
    </row>
    <row r="381" spans="1:27" ht="14.4">
      <c r="A381" s="9">
        <v>216</v>
      </c>
      <c r="B381" s="8" t="s">
        <v>9062</v>
      </c>
      <c r="C381" s="8"/>
      <c r="D381" s="8" t="s">
        <v>9709</v>
      </c>
      <c r="E381" s="8" t="s">
        <v>9710</v>
      </c>
      <c r="F381" s="34" t="s">
        <v>9711</v>
      </c>
      <c r="G381" s="35"/>
      <c r="H381" s="8"/>
      <c r="I381" s="7"/>
      <c r="J381" s="7"/>
      <c r="K381" s="7"/>
      <c r="L381" s="7"/>
      <c r="M381" s="7"/>
      <c r="N381" s="7"/>
      <c r="O381" s="7"/>
      <c r="P381" s="7"/>
      <c r="Q381" s="7"/>
      <c r="R381" s="7"/>
      <c r="S381" s="7"/>
      <c r="T381" s="7"/>
      <c r="U381" s="7"/>
      <c r="V381" s="7"/>
      <c r="W381" s="7"/>
      <c r="X381" s="7"/>
      <c r="Y381" s="7"/>
      <c r="Z381" s="7"/>
      <c r="AA381" s="7"/>
    </row>
    <row r="382" spans="1:27" ht="14.4">
      <c r="A382" s="9">
        <v>216</v>
      </c>
      <c r="B382" s="8" t="s">
        <v>9062</v>
      </c>
      <c r="C382" s="8"/>
      <c r="D382" s="19" t="str">
        <f t="shared" ref="D382:E382" si="96">D$263</f>
        <v>PPサドル(SGP)25A用</v>
      </c>
      <c r="E382" s="26" t="str">
        <f t="shared" si="96"/>
        <v>PP saddle band (SGP) for 25A</v>
      </c>
      <c r="F382" s="26" t="str">
        <f>F$263</f>
        <v>Sử dụng kẹp PP (SGP) 25A</v>
      </c>
      <c r="G382" s="8"/>
      <c r="H382" s="8"/>
      <c r="I382" s="7"/>
      <c r="J382" s="7"/>
      <c r="K382" s="7"/>
      <c r="L382" s="7"/>
      <c r="M382" s="7"/>
      <c r="N382" s="7"/>
      <c r="O382" s="7"/>
      <c r="P382" s="7"/>
      <c r="Q382" s="7"/>
      <c r="R382" s="7"/>
      <c r="S382" s="7"/>
      <c r="T382" s="7"/>
      <c r="U382" s="7"/>
      <c r="V382" s="7"/>
      <c r="W382" s="7"/>
      <c r="X382" s="7"/>
      <c r="Y382" s="7"/>
      <c r="Z382" s="7"/>
      <c r="AA382" s="7"/>
    </row>
    <row r="383" spans="1:27" ht="14.4">
      <c r="A383" s="9">
        <v>216</v>
      </c>
      <c r="B383" s="8" t="s">
        <v>9062</v>
      </c>
      <c r="C383" s="8"/>
      <c r="D383" s="19" t="str">
        <f t="shared" ref="D383:F383" si="97">D$264</f>
        <v>給水ヘッダー7P</v>
      </c>
      <c r="E383" s="26" t="str">
        <f t="shared" si="97"/>
        <v>Water supply header 7P</v>
      </c>
      <c r="F383" s="26" t="str">
        <f t="shared" si="97"/>
        <v>Đầu ống chính cấp nước 7P</v>
      </c>
      <c r="G383" s="8"/>
      <c r="H383" s="8"/>
      <c r="I383" s="7"/>
      <c r="J383" s="7"/>
      <c r="K383" s="7"/>
      <c r="L383" s="7"/>
      <c r="M383" s="7"/>
      <c r="N383" s="7"/>
      <c r="O383" s="7"/>
      <c r="P383" s="7"/>
      <c r="Q383" s="7"/>
      <c r="R383" s="7"/>
      <c r="S383" s="7"/>
      <c r="T383" s="7"/>
      <c r="U383" s="7"/>
      <c r="V383" s="7"/>
      <c r="W383" s="7"/>
      <c r="X383" s="7"/>
      <c r="Y383" s="7"/>
      <c r="Z383" s="7"/>
      <c r="AA383" s="7"/>
    </row>
    <row r="384" spans="1:27" ht="14.4">
      <c r="A384" s="9">
        <v>216</v>
      </c>
      <c r="B384" s="8" t="s">
        <v>9062</v>
      </c>
      <c r="C384" s="8"/>
      <c r="D384" s="8" t="s">
        <v>9712</v>
      </c>
      <c r="E384" s="8" t="s">
        <v>9713</v>
      </c>
      <c r="F384" s="149" t="s">
        <v>9714</v>
      </c>
      <c r="G384" s="8"/>
      <c r="H384" s="8"/>
      <c r="I384" s="7"/>
      <c r="J384" s="7"/>
      <c r="K384" s="7"/>
      <c r="L384" s="7"/>
      <c r="M384" s="7"/>
      <c r="N384" s="7"/>
      <c r="O384" s="7"/>
      <c r="P384" s="7"/>
      <c r="Q384" s="7"/>
      <c r="R384" s="7"/>
      <c r="S384" s="7"/>
      <c r="T384" s="7"/>
      <c r="U384" s="7"/>
      <c r="V384" s="7"/>
      <c r="W384" s="7"/>
      <c r="X384" s="7"/>
      <c r="Y384" s="7"/>
      <c r="Z384" s="7"/>
      <c r="AA384" s="7"/>
    </row>
    <row r="385" spans="1:27" ht="14.4">
      <c r="A385" s="9">
        <v>216</v>
      </c>
      <c r="B385" s="8" t="s">
        <v>9062</v>
      </c>
      <c r="C385" s="8"/>
      <c r="D385" s="19" t="str">
        <f t="shared" ref="D385" si="98">D265</f>
        <v>給湯ヘッダー4P</v>
      </c>
      <c r="E385" s="26" t="str">
        <f t="shared" ref="E385:F385" si="99">E265</f>
        <v>Hot water supply header 4P</v>
      </c>
      <c r="F385" s="26" t="str">
        <f t="shared" si="99"/>
        <v>Đầu ống chính cấp nước nóng 4P</v>
      </c>
      <c r="G385" s="8"/>
      <c r="H385" s="8"/>
      <c r="I385" s="7"/>
      <c r="J385" s="7"/>
      <c r="K385" s="7"/>
      <c r="L385" s="7"/>
      <c r="M385" s="7"/>
      <c r="N385" s="7"/>
      <c r="O385" s="7"/>
      <c r="P385" s="7"/>
      <c r="Q385" s="7"/>
      <c r="R385" s="7"/>
      <c r="S385" s="7"/>
      <c r="T385" s="7"/>
      <c r="U385" s="7"/>
      <c r="V385" s="7"/>
      <c r="W385" s="7"/>
      <c r="X385" s="7"/>
      <c r="Y385" s="7"/>
      <c r="Z385" s="7"/>
      <c r="AA385" s="7"/>
    </row>
    <row r="386" spans="1:27" ht="14.4">
      <c r="A386" s="9">
        <v>216</v>
      </c>
      <c r="B386" s="8" t="s">
        <v>9062</v>
      </c>
      <c r="C386" s="8"/>
      <c r="D386" s="19" t="str">
        <f t="shared" ref="D386:F386" si="100">D$266</f>
        <v>ヘッダー固定要領図</v>
      </c>
      <c r="E386" s="26" t="str">
        <f t="shared" si="100"/>
        <v>Header fixing instruction drawing</v>
      </c>
      <c r="F386" s="26" t="str">
        <f t="shared" si="100"/>
        <v>Bản vẽ hướng dẫn cố định đầu ống chính</v>
      </c>
      <c r="G386" s="8"/>
      <c r="H386" s="8"/>
      <c r="I386" s="7"/>
      <c r="J386" s="7"/>
      <c r="K386" s="7"/>
      <c r="L386" s="7"/>
      <c r="M386" s="7"/>
      <c r="N386" s="7"/>
      <c r="O386" s="7"/>
      <c r="P386" s="7"/>
      <c r="Q386" s="7"/>
      <c r="R386" s="7"/>
      <c r="S386" s="7"/>
      <c r="T386" s="7"/>
      <c r="U386" s="7"/>
      <c r="V386" s="7"/>
      <c r="W386" s="7"/>
      <c r="X386" s="7"/>
      <c r="Y386" s="7"/>
      <c r="Z386" s="7"/>
      <c r="AA386" s="7"/>
    </row>
    <row r="387" spans="1:27" ht="14.4">
      <c r="A387" s="9">
        <v>216</v>
      </c>
      <c r="B387" s="8" t="s">
        <v>9062</v>
      </c>
      <c r="C387" s="8"/>
      <c r="D387" s="19" t="str">
        <f t="shared" ref="D387:F387" si="101">D$241</f>
        <v>キッチン廻り納まり図</v>
      </c>
      <c r="E387" s="26" t="str">
        <f t="shared" si="101"/>
        <v>Storing drawing around kitchen</v>
      </c>
      <c r="F387" s="26" t="str">
        <f t="shared" si="101"/>
        <v>Sơ đồ phù hợp xung quanh nhà bếp</v>
      </c>
      <c r="G387" s="8"/>
      <c r="H387" s="8"/>
      <c r="I387" s="7"/>
      <c r="J387" s="7"/>
      <c r="K387" s="7"/>
      <c r="L387" s="7"/>
      <c r="M387" s="7"/>
      <c r="N387" s="7"/>
      <c r="O387" s="7"/>
      <c r="P387" s="7"/>
      <c r="Q387" s="7"/>
      <c r="R387" s="7"/>
      <c r="S387" s="7"/>
      <c r="T387" s="7"/>
      <c r="U387" s="7"/>
      <c r="V387" s="7"/>
      <c r="W387" s="7"/>
      <c r="X387" s="7"/>
      <c r="Y387" s="7"/>
      <c r="Z387" s="7"/>
      <c r="AA387" s="7"/>
    </row>
    <row r="388" spans="1:27" ht="14.4">
      <c r="A388" s="9">
        <v>216</v>
      </c>
      <c r="B388" s="8" t="s">
        <v>9062</v>
      </c>
      <c r="C388" s="8"/>
      <c r="D388" s="8" t="s">
        <v>9715</v>
      </c>
      <c r="E388" s="8" t="s">
        <v>9716</v>
      </c>
      <c r="F388" s="34" t="s">
        <v>18176</v>
      </c>
      <c r="G388" s="35"/>
      <c r="H388" s="8"/>
      <c r="I388" s="7"/>
      <c r="J388" s="7"/>
      <c r="K388" s="7"/>
      <c r="L388" s="7"/>
      <c r="M388" s="7"/>
      <c r="N388" s="7"/>
      <c r="O388" s="7"/>
      <c r="P388" s="7"/>
      <c r="Q388" s="7"/>
      <c r="R388" s="7"/>
      <c r="S388" s="7"/>
      <c r="T388" s="7"/>
      <c r="U388" s="7"/>
      <c r="V388" s="7"/>
      <c r="W388" s="7"/>
      <c r="X388" s="7"/>
      <c r="Y388" s="7"/>
      <c r="Z388" s="7"/>
      <c r="AA388" s="7"/>
    </row>
    <row r="389" spans="1:27" ht="14.4">
      <c r="A389" s="9">
        <v>216</v>
      </c>
      <c r="B389" s="8" t="s">
        <v>9062</v>
      </c>
      <c r="C389" s="8"/>
      <c r="D389" s="8" t="s">
        <v>9717</v>
      </c>
      <c r="E389" s="8" t="s">
        <v>9718</v>
      </c>
      <c r="F389" s="34" t="s">
        <v>18177</v>
      </c>
      <c r="G389" s="35"/>
      <c r="H389" s="8"/>
      <c r="I389" s="7"/>
      <c r="J389" s="7"/>
      <c r="K389" s="7"/>
      <c r="L389" s="7"/>
      <c r="M389" s="7"/>
      <c r="N389" s="7"/>
      <c r="O389" s="7"/>
      <c r="P389" s="7"/>
      <c r="Q389" s="7"/>
      <c r="R389" s="7"/>
      <c r="S389" s="7"/>
      <c r="T389" s="7"/>
      <c r="U389" s="7"/>
      <c r="V389" s="7"/>
      <c r="W389" s="7"/>
      <c r="X389" s="7"/>
      <c r="Y389" s="7"/>
      <c r="Z389" s="7"/>
      <c r="AA389" s="7"/>
    </row>
    <row r="390" spans="1:27" ht="14.4">
      <c r="A390" s="9">
        <v>216</v>
      </c>
      <c r="B390" s="8" t="s">
        <v>9062</v>
      </c>
      <c r="C390" s="8"/>
      <c r="D390" s="8" t="s">
        <v>9685</v>
      </c>
      <c r="E390" s="8" t="s">
        <v>9686</v>
      </c>
      <c r="F390" s="34" t="s">
        <v>9687</v>
      </c>
      <c r="G390" s="35"/>
      <c r="H390" s="8"/>
      <c r="I390" s="7"/>
      <c r="J390" s="7"/>
      <c r="K390" s="7"/>
      <c r="L390" s="7"/>
      <c r="M390" s="7"/>
      <c r="N390" s="7"/>
      <c r="O390" s="7"/>
      <c r="P390" s="7"/>
      <c r="Q390" s="7"/>
      <c r="R390" s="7"/>
      <c r="S390" s="7"/>
      <c r="T390" s="7"/>
      <c r="U390" s="7"/>
      <c r="V390" s="7"/>
      <c r="W390" s="7"/>
      <c r="X390" s="7"/>
      <c r="Y390" s="7"/>
      <c r="Z390" s="7"/>
      <c r="AA390" s="7"/>
    </row>
    <row r="391" spans="1:27" ht="14.4">
      <c r="A391" s="9">
        <v>216</v>
      </c>
      <c r="B391" s="8" t="s">
        <v>9062</v>
      </c>
      <c r="C391" s="8"/>
      <c r="D391" s="8" t="s">
        <v>9719</v>
      </c>
      <c r="E391" s="8" t="s">
        <v>9720</v>
      </c>
      <c r="F391" s="34" t="s">
        <v>9721</v>
      </c>
      <c r="G391" s="35"/>
      <c r="H391" s="8"/>
      <c r="I391" s="7"/>
      <c r="J391" s="7"/>
      <c r="K391" s="7"/>
      <c r="L391" s="7"/>
      <c r="M391" s="7"/>
      <c r="N391" s="7"/>
      <c r="O391" s="7"/>
      <c r="P391" s="7"/>
      <c r="Q391" s="7"/>
      <c r="R391" s="7"/>
      <c r="S391" s="7"/>
      <c r="T391" s="7"/>
      <c r="U391" s="7"/>
      <c r="V391" s="7"/>
      <c r="W391" s="7"/>
      <c r="X391" s="7"/>
      <c r="Y391" s="7"/>
      <c r="Z391" s="7"/>
      <c r="AA391" s="7"/>
    </row>
    <row r="392" spans="1:27" ht="14.4">
      <c r="A392" s="9">
        <v>216</v>
      </c>
      <c r="B392" s="8" t="s">
        <v>9062</v>
      </c>
      <c r="C392" s="8"/>
      <c r="D392" s="19" t="str">
        <f t="shared" ref="D392:F392" si="102">D$271</f>
        <v>洗濯機パン納まり図</v>
      </c>
      <c r="E392" s="19" t="str">
        <f t="shared" si="102"/>
        <v>Storing drawing of laundry machine pan</v>
      </c>
      <c r="F392" s="19" t="str">
        <f t="shared" si="102"/>
        <v>Bản vẽ phù hợp lắp khay máy giặt</v>
      </c>
      <c r="G392" s="8"/>
      <c r="H392" s="8"/>
      <c r="I392" s="7"/>
      <c r="J392" s="7"/>
      <c r="K392" s="7"/>
      <c r="L392" s="7"/>
      <c r="M392" s="7"/>
      <c r="N392" s="7"/>
      <c r="O392" s="7"/>
      <c r="P392" s="7"/>
      <c r="Q392" s="7"/>
      <c r="R392" s="7"/>
      <c r="S392" s="7"/>
      <c r="T392" s="7"/>
      <c r="U392" s="7"/>
      <c r="V392" s="7"/>
      <c r="W392" s="7"/>
      <c r="X392" s="7"/>
      <c r="Y392" s="7"/>
      <c r="Z392" s="7"/>
      <c r="AA392" s="7"/>
    </row>
    <row r="393" spans="1:27" ht="14.4">
      <c r="A393" s="9">
        <v>216</v>
      </c>
      <c r="B393" s="8" t="s">
        <v>9062</v>
      </c>
      <c r="C393" s="8"/>
      <c r="D393" s="19" t="str">
        <f t="shared" ref="D393:F393" si="103">D$328</f>
        <v>水栓ボックス</v>
      </c>
      <c r="E393" s="19" t="str">
        <f t="shared" si="103"/>
        <v>Faucet box</v>
      </c>
      <c r="F393" s="19" t="str">
        <f t="shared" si="103"/>
        <v>Hộp vòi nước</v>
      </c>
      <c r="G393" s="8"/>
      <c r="H393" s="8"/>
      <c r="I393" s="7"/>
      <c r="J393" s="7"/>
      <c r="K393" s="7"/>
      <c r="L393" s="7"/>
      <c r="M393" s="7"/>
      <c r="N393" s="7"/>
      <c r="O393" s="7"/>
      <c r="P393" s="7"/>
      <c r="Q393" s="7"/>
      <c r="R393" s="7"/>
      <c r="S393" s="7"/>
      <c r="T393" s="7"/>
      <c r="U393" s="7"/>
      <c r="V393" s="7"/>
      <c r="W393" s="7"/>
      <c r="X393" s="7"/>
      <c r="Y393" s="7"/>
      <c r="Z393" s="7"/>
      <c r="AA393" s="7"/>
    </row>
    <row r="394" spans="1:27" ht="14.4">
      <c r="A394" s="9">
        <v>216</v>
      </c>
      <c r="B394" s="8" t="s">
        <v>9062</v>
      </c>
      <c r="C394" s="8"/>
      <c r="D394" s="8" t="s">
        <v>9722</v>
      </c>
      <c r="E394" s="8" t="s">
        <v>9723</v>
      </c>
      <c r="F394" s="34" t="s">
        <v>9724</v>
      </c>
      <c r="G394" s="35"/>
      <c r="H394" s="8"/>
      <c r="I394" s="7"/>
      <c r="J394" s="7"/>
      <c r="K394" s="7"/>
      <c r="L394" s="7"/>
      <c r="M394" s="7"/>
      <c r="N394" s="7"/>
      <c r="O394" s="7"/>
      <c r="P394" s="7"/>
      <c r="Q394" s="7"/>
      <c r="R394" s="7"/>
      <c r="S394" s="7"/>
      <c r="T394" s="7"/>
      <c r="U394" s="7"/>
      <c r="V394" s="7"/>
      <c r="W394" s="7"/>
      <c r="X394" s="7"/>
      <c r="Y394" s="7"/>
      <c r="Z394" s="7"/>
      <c r="AA394" s="7"/>
    </row>
    <row r="395" spans="1:27" ht="14.4">
      <c r="A395" s="9">
        <v>216</v>
      </c>
      <c r="B395" s="8" t="s">
        <v>9062</v>
      </c>
      <c r="C395" s="8"/>
      <c r="D395" s="19" t="str">
        <f t="shared" ref="D395:F395" si="104">D$156</f>
        <v>洗濯機パン</v>
      </c>
      <c r="E395" s="19" t="str">
        <f t="shared" si="104"/>
        <v>Laundry machine pan</v>
      </c>
      <c r="F395" s="19" t="str">
        <f t="shared" si="104"/>
        <v>Khay máy giặt</v>
      </c>
      <c r="G395" s="8"/>
      <c r="H395" s="8"/>
      <c r="I395" s="7"/>
      <c r="J395" s="7"/>
      <c r="K395" s="7"/>
      <c r="L395" s="7"/>
      <c r="M395" s="7"/>
      <c r="N395" s="7"/>
      <c r="O395" s="7"/>
      <c r="P395" s="7"/>
      <c r="Q395" s="7"/>
      <c r="R395" s="7"/>
      <c r="S395" s="7"/>
      <c r="T395" s="7"/>
      <c r="U395" s="7"/>
      <c r="V395" s="7"/>
      <c r="W395" s="7"/>
      <c r="X395" s="7"/>
      <c r="Y395" s="7"/>
      <c r="Z395" s="7"/>
      <c r="AA395" s="7"/>
    </row>
    <row r="396" spans="1:27" ht="14.4">
      <c r="A396" s="9">
        <v>216</v>
      </c>
      <c r="B396" s="8" t="s">
        <v>9062</v>
      </c>
      <c r="C396" s="8"/>
      <c r="D396" s="8" t="s">
        <v>9725</v>
      </c>
      <c r="E396" s="8" t="s">
        <v>9726</v>
      </c>
      <c r="F396" s="48" t="s">
        <v>18178</v>
      </c>
      <c r="G396" s="35"/>
      <c r="H396" s="8"/>
      <c r="I396" s="7"/>
      <c r="J396" s="7"/>
      <c r="K396" s="7"/>
      <c r="L396" s="7"/>
      <c r="M396" s="7"/>
      <c r="N396" s="7"/>
      <c r="O396" s="7"/>
      <c r="P396" s="7"/>
      <c r="Q396" s="7"/>
      <c r="R396" s="7"/>
      <c r="S396" s="7"/>
      <c r="T396" s="7"/>
      <c r="U396" s="7"/>
      <c r="V396" s="7"/>
      <c r="W396" s="7"/>
      <c r="X396" s="7"/>
      <c r="Y396" s="7"/>
      <c r="Z396" s="7"/>
      <c r="AA396" s="7"/>
    </row>
    <row r="397" spans="1:27" ht="14.4">
      <c r="A397" s="9">
        <v>216</v>
      </c>
      <c r="B397" s="8" t="s">
        <v>9062</v>
      </c>
      <c r="C397" s="8"/>
      <c r="D397" s="8" t="s">
        <v>9727</v>
      </c>
      <c r="E397" s="8" t="s">
        <v>9728</v>
      </c>
      <c r="F397" s="34" t="s">
        <v>9729</v>
      </c>
      <c r="G397" s="35"/>
      <c r="H397" s="8"/>
      <c r="I397" s="7"/>
      <c r="J397" s="7"/>
      <c r="K397" s="7"/>
      <c r="L397" s="7"/>
      <c r="M397" s="7"/>
      <c r="N397" s="7"/>
      <c r="O397" s="7"/>
      <c r="P397" s="7"/>
      <c r="Q397" s="7"/>
      <c r="R397" s="7"/>
      <c r="S397" s="7"/>
      <c r="T397" s="7"/>
      <c r="U397" s="7"/>
      <c r="V397" s="7"/>
      <c r="W397" s="7"/>
      <c r="X397" s="7"/>
      <c r="Y397" s="7"/>
      <c r="Z397" s="7"/>
      <c r="AA397" s="7"/>
    </row>
    <row r="398" spans="1:27" ht="14.4">
      <c r="A398" s="9">
        <v>216</v>
      </c>
      <c r="B398" s="8" t="s">
        <v>9062</v>
      </c>
      <c r="C398" s="8"/>
      <c r="D398" s="8" t="s">
        <v>9730</v>
      </c>
      <c r="E398" s="8" t="s">
        <v>9731</v>
      </c>
      <c r="F398" s="34" t="s">
        <v>9732</v>
      </c>
      <c r="G398" s="35"/>
      <c r="H398" s="8"/>
      <c r="I398" s="7"/>
      <c r="J398" s="7"/>
      <c r="K398" s="7"/>
      <c r="L398" s="7"/>
      <c r="M398" s="7"/>
      <c r="N398" s="7"/>
      <c r="O398" s="7"/>
      <c r="P398" s="7"/>
      <c r="Q398" s="7"/>
      <c r="R398" s="7"/>
      <c r="S398" s="7"/>
      <c r="T398" s="7"/>
      <c r="U398" s="7"/>
      <c r="V398" s="7"/>
      <c r="W398" s="7"/>
      <c r="X398" s="7"/>
      <c r="Y398" s="7"/>
      <c r="Z398" s="7"/>
      <c r="AA398" s="7"/>
    </row>
    <row r="399" spans="1:27" ht="14.4">
      <c r="A399" s="9">
        <v>216</v>
      </c>
      <c r="B399" s="8" t="s">
        <v>9062</v>
      </c>
      <c r="C399" s="8"/>
      <c r="D399" s="8" t="s">
        <v>9733</v>
      </c>
      <c r="E399" s="8" t="s">
        <v>9734</v>
      </c>
      <c r="F399" s="34" t="s">
        <v>9735</v>
      </c>
      <c r="G399" s="35"/>
      <c r="H399" s="8"/>
      <c r="I399" s="7"/>
      <c r="J399" s="7"/>
      <c r="K399" s="7"/>
      <c r="L399" s="7"/>
      <c r="M399" s="7"/>
      <c r="N399" s="7"/>
      <c r="O399" s="7"/>
      <c r="P399" s="7"/>
      <c r="Q399" s="7"/>
      <c r="R399" s="7"/>
      <c r="S399" s="7"/>
      <c r="T399" s="7"/>
      <c r="U399" s="7"/>
      <c r="V399" s="7"/>
      <c r="W399" s="7"/>
      <c r="X399" s="7"/>
      <c r="Y399" s="7"/>
      <c r="Z399" s="7"/>
      <c r="AA399" s="7"/>
    </row>
    <row r="400" spans="1:27" ht="14.4">
      <c r="A400" s="9">
        <v>216</v>
      </c>
      <c r="B400" s="8" t="s">
        <v>9062</v>
      </c>
      <c r="C400" s="8"/>
      <c r="D400" s="8" t="s">
        <v>9736</v>
      </c>
      <c r="E400" s="19" t="str">
        <f>E160</f>
        <v>Single lever type mixing faucet</v>
      </c>
      <c r="F400" s="34" t="s">
        <v>18179</v>
      </c>
      <c r="G400" s="35"/>
      <c r="H400" s="8"/>
      <c r="I400" s="7"/>
      <c r="J400" s="7"/>
      <c r="K400" s="7"/>
      <c r="L400" s="7"/>
      <c r="M400" s="7"/>
      <c r="N400" s="7"/>
      <c r="O400" s="7"/>
      <c r="P400" s="7"/>
      <c r="Q400" s="7"/>
      <c r="R400" s="7"/>
      <c r="S400" s="7"/>
      <c r="T400" s="7"/>
      <c r="U400" s="7"/>
      <c r="V400" s="7"/>
      <c r="W400" s="7"/>
      <c r="X400" s="7"/>
      <c r="Y400" s="7"/>
      <c r="Z400" s="7"/>
      <c r="AA400" s="7"/>
    </row>
    <row r="401" spans="1:27" ht="14.4">
      <c r="A401" s="9">
        <v>216</v>
      </c>
      <c r="B401" s="8" t="s">
        <v>9062</v>
      </c>
      <c r="C401" s="8"/>
      <c r="D401" s="8" t="s">
        <v>9737</v>
      </c>
      <c r="E401" s="8" t="s">
        <v>9738</v>
      </c>
      <c r="F401" s="34" t="s">
        <v>18181</v>
      </c>
      <c r="G401" s="35"/>
      <c r="H401" s="8"/>
      <c r="I401" s="7"/>
      <c r="J401" s="7"/>
      <c r="K401" s="7"/>
      <c r="L401" s="7"/>
      <c r="M401" s="7"/>
      <c r="N401" s="7"/>
      <c r="O401" s="7"/>
      <c r="P401" s="7"/>
      <c r="Q401" s="7"/>
      <c r="R401" s="7"/>
      <c r="S401" s="7"/>
      <c r="T401" s="7"/>
      <c r="U401" s="7"/>
      <c r="V401" s="7"/>
      <c r="W401" s="7"/>
      <c r="X401" s="7"/>
      <c r="Y401" s="7"/>
      <c r="Z401" s="7"/>
      <c r="AA401" s="7"/>
    </row>
    <row r="402" spans="1:27" ht="14.4">
      <c r="A402" s="9">
        <v>216</v>
      </c>
      <c r="B402" s="8" t="s">
        <v>9062</v>
      </c>
      <c r="C402" s="8"/>
      <c r="D402" s="8" t="s">
        <v>956</v>
      </c>
      <c r="E402" s="8" t="s">
        <v>957</v>
      </c>
      <c r="F402" s="34" t="s">
        <v>9739</v>
      </c>
      <c r="G402" s="35"/>
      <c r="H402" s="8"/>
      <c r="I402" s="7"/>
      <c r="J402" s="7"/>
      <c r="K402" s="7"/>
      <c r="L402" s="7"/>
      <c r="M402" s="7"/>
      <c r="N402" s="7"/>
      <c r="O402" s="7"/>
      <c r="P402" s="7"/>
      <c r="Q402" s="7"/>
      <c r="R402" s="7"/>
      <c r="S402" s="7"/>
      <c r="T402" s="7"/>
      <c r="U402" s="7"/>
      <c r="V402" s="7"/>
      <c r="W402" s="7"/>
      <c r="X402" s="7"/>
      <c r="Y402" s="7"/>
      <c r="Z402" s="7"/>
      <c r="AA402" s="7"/>
    </row>
    <row r="403" spans="1:27" ht="14.4">
      <c r="A403" s="9">
        <v>216</v>
      </c>
      <c r="B403" s="8" t="s">
        <v>9062</v>
      </c>
      <c r="C403" s="8"/>
      <c r="D403" s="8" t="s">
        <v>9740</v>
      </c>
      <c r="E403" s="8" t="s">
        <v>9741</v>
      </c>
      <c r="F403" s="34" t="s">
        <v>18182</v>
      </c>
      <c r="G403" s="35"/>
      <c r="H403" s="8"/>
      <c r="I403" s="7"/>
      <c r="J403" s="7"/>
      <c r="K403" s="7"/>
      <c r="L403" s="7"/>
      <c r="M403" s="7"/>
      <c r="N403" s="7"/>
      <c r="O403" s="7"/>
      <c r="P403" s="7"/>
      <c r="Q403" s="7"/>
      <c r="R403" s="7"/>
      <c r="S403" s="7"/>
      <c r="T403" s="7"/>
      <c r="U403" s="7"/>
      <c r="V403" s="7"/>
      <c r="W403" s="7"/>
      <c r="X403" s="7"/>
      <c r="Y403" s="7"/>
      <c r="Z403" s="7"/>
      <c r="AA403" s="7"/>
    </row>
    <row r="404" spans="1:27" ht="14.4">
      <c r="A404" s="9">
        <v>216</v>
      </c>
      <c r="B404" s="8" t="s">
        <v>9062</v>
      </c>
      <c r="C404" s="8"/>
      <c r="D404" s="19" t="str">
        <f t="shared" ref="D404:F404" si="105">D$241</f>
        <v>キッチン廻り納まり図</v>
      </c>
      <c r="E404" s="26" t="str">
        <f t="shared" si="105"/>
        <v>Storing drawing around kitchen</v>
      </c>
      <c r="F404" s="26" t="str">
        <f t="shared" si="105"/>
        <v>Sơ đồ phù hợp xung quanh nhà bếp</v>
      </c>
      <c r="G404" s="8"/>
      <c r="H404" s="8"/>
      <c r="I404" s="7"/>
      <c r="J404" s="7"/>
      <c r="K404" s="7"/>
      <c r="L404" s="7"/>
      <c r="M404" s="7"/>
      <c r="N404" s="7"/>
      <c r="O404" s="7"/>
      <c r="P404" s="7"/>
      <c r="Q404" s="7"/>
      <c r="R404" s="7"/>
      <c r="S404" s="7"/>
      <c r="T404" s="7"/>
      <c r="U404" s="7"/>
      <c r="V404" s="7"/>
      <c r="W404" s="7"/>
      <c r="X404" s="7"/>
      <c r="Y404" s="7"/>
      <c r="Z404" s="7"/>
      <c r="AA404" s="7"/>
    </row>
    <row r="405" spans="1:27" ht="14.4">
      <c r="A405" s="9">
        <v>216</v>
      </c>
      <c r="B405" s="8" t="s">
        <v>9062</v>
      </c>
      <c r="C405" s="8"/>
      <c r="D405" s="8" t="s">
        <v>9742</v>
      </c>
      <c r="E405" s="8" t="s">
        <v>9743</v>
      </c>
      <c r="F405" s="34" t="s">
        <v>18183</v>
      </c>
      <c r="G405" s="35"/>
      <c r="H405" s="8"/>
      <c r="I405" s="7"/>
      <c r="J405" s="7"/>
      <c r="K405" s="7"/>
      <c r="L405" s="7"/>
      <c r="M405" s="7"/>
      <c r="N405" s="7"/>
      <c r="O405" s="7"/>
      <c r="P405" s="7"/>
      <c r="Q405" s="7"/>
      <c r="R405" s="7"/>
      <c r="S405" s="7"/>
      <c r="T405" s="7"/>
      <c r="U405" s="7"/>
      <c r="V405" s="7"/>
      <c r="W405" s="7"/>
      <c r="X405" s="7"/>
      <c r="Y405" s="7"/>
      <c r="Z405" s="7"/>
      <c r="AA405" s="7"/>
    </row>
    <row r="406" spans="1:27" ht="14.4">
      <c r="A406" s="9">
        <v>216</v>
      </c>
      <c r="B406" s="8" t="s">
        <v>9062</v>
      </c>
      <c r="C406" s="8"/>
      <c r="D406" s="19" t="str">
        <f t="shared" ref="D406:F406" si="106">D$146</f>
        <v>衛生器具表</v>
      </c>
      <c r="E406" s="26" t="str">
        <f t="shared" si="106"/>
        <v>Plumbing fixture list</v>
      </c>
      <c r="F406" s="26" t="str">
        <f t="shared" si="106"/>
        <v>Danh sách thiết bị vệ sinh</v>
      </c>
      <c r="G406" s="8"/>
      <c r="H406" s="8"/>
      <c r="I406" s="7"/>
      <c r="J406" s="7"/>
      <c r="K406" s="7"/>
      <c r="L406" s="7"/>
      <c r="M406" s="7"/>
      <c r="N406" s="7"/>
      <c r="O406" s="7"/>
      <c r="P406" s="7"/>
      <c r="Q406" s="7"/>
      <c r="R406" s="7"/>
      <c r="S406" s="7"/>
      <c r="T406" s="7"/>
      <c r="U406" s="7"/>
      <c r="V406" s="7"/>
      <c r="W406" s="7"/>
      <c r="X406" s="7"/>
      <c r="Y406" s="7"/>
      <c r="Z406" s="7"/>
      <c r="AA406" s="7"/>
    </row>
    <row r="407" spans="1:27" ht="14.4">
      <c r="A407" s="9">
        <v>216</v>
      </c>
      <c r="B407" s="8" t="s">
        <v>9062</v>
      </c>
      <c r="C407" s="8"/>
      <c r="D407" s="19" t="str">
        <f t="shared" ref="D407:F407" si="107">D$147</f>
        <v>型番</v>
      </c>
      <c r="E407" s="26" t="str">
        <f t="shared" si="107"/>
        <v>Model number</v>
      </c>
      <c r="F407" s="26" t="str">
        <f t="shared" si="107"/>
        <v>Số hiệu</v>
      </c>
      <c r="G407" s="8"/>
      <c r="H407" s="8"/>
      <c r="I407" s="7"/>
      <c r="J407" s="7"/>
      <c r="K407" s="7"/>
      <c r="L407" s="7"/>
      <c r="M407" s="7"/>
      <c r="N407" s="7"/>
      <c r="O407" s="7"/>
      <c r="P407" s="7"/>
      <c r="Q407" s="7"/>
      <c r="R407" s="7"/>
      <c r="S407" s="7"/>
      <c r="T407" s="7"/>
      <c r="U407" s="7"/>
      <c r="V407" s="7"/>
      <c r="W407" s="7"/>
      <c r="X407" s="7"/>
      <c r="Y407" s="7"/>
      <c r="Z407" s="7"/>
      <c r="AA407" s="7"/>
    </row>
    <row r="408" spans="1:27" ht="14.4">
      <c r="A408" s="9">
        <v>216</v>
      </c>
      <c r="B408" s="8" t="s">
        <v>9062</v>
      </c>
      <c r="C408" s="8"/>
      <c r="D408" s="19" t="str">
        <f t="shared" ref="D408:F408" si="108">D$148</f>
        <v>便所</v>
      </c>
      <c r="E408" s="26" t="str">
        <f t="shared" si="108"/>
        <v>Toilet</v>
      </c>
      <c r="F408" s="26" t="str">
        <f t="shared" si="108"/>
        <v>Phòng vệ sinh</v>
      </c>
      <c r="G408" s="8"/>
      <c r="H408" s="8"/>
      <c r="I408" s="7"/>
      <c r="J408" s="7"/>
      <c r="K408" s="7"/>
      <c r="L408" s="7"/>
      <c r="M408" s="7"/>
      <c r="N408" s="7"/>
      <c r="O408" s="7"/>
      <c r="P408" s="7"/>
      <c r="Q408" s="7"/>
      <c r="R408" s="7"/>
      <c r="S408" s="7"/>
      <c r="T408" s="7"/>
      <c r="U408" s="7"/>
      <c r="V408" s="7"/>
      <c r="W408" s="7"/>
      <c r="X408" s="7"/>
      <c r="Y408" s="7"/>
      <c r="Z408" s="7"/>
      <c r="AA408" s="7"/>
    </row>
    <row r="409" spans="1:27" ht="14.4">
      <c r="A409" s="9">
        <v>216</v>
      </c>
      <c r="B409" s="8" t="s">
        <v>9062</v>
      </c>
      <c r="C409" s="8"/>
      <c r="D409" s="19" t="str">
        <f t="shared" ref="D409:F409" si="109">D$149</f>
        <v>大便器</v>
      </c>
      <c r="E409" s="26" t="str">
        <f t="shared" si="109"/>
        <v>Closet</v>
      </c>
      <c r="F409" s="26" t="str">
        <f t="shared" si="109"/>
        <v>Bồn cầu</v>
      </c>
      <c r="G409" s="8"/>
      <c r="H409" s="8"/>
      <c r="I409" s="7"/>
      <c r="J409" s="7"/>
      <c r="K409" s="7"/>
      <c r="L409" s="7"/>
      <c r="M409" s="7"/>
      <c r="N409" s="7"/>
      <c r="O409" s="7"/>
      <c r="P409" s="7"/>
      <c r="Q409" s="7"/>
      <c r="R409" s="7"/>
      <c r="S409" s="7"/>
      <c r="T409" s="7"/>
      <c r="U409" s="7"/>
      <c r="V409" s="7"/>
      <c r="W409" s="7"/>
      <c r="X409" s="7"/>
      <c r="Y409" s="7"/>
      <c r="Z409" s="7"/>
      <c r="AA409" s="7"/>
    </row>
    <row r="410" spans="1:27" ht="14.4">
      <c r="A410" s="9">
        <v>216</v>
      </c>
      <c r="B410" s="8" t="s">
        <v>9062</v>
      </c>
      <c r="C410" s="8"/>
      <c r="D410" s="19" t="str">
        <f t="shared" ref="D410:F410" si="110">D$150</f>
        <v>紙巻器</v>
      </c>
      <c r="E410" s="26" t="str">
        <f t="shared" si="110"/>
        <v>Paper holder</v>
      </c>
      <c r="F410" s="26" t="str">
        <f t="shared" si="110"/>
        <v>Cuộn giấy</v>
      </c>
      <c r="G410" s="8"/>
      <c r="H410" s="8"/>
      <c r="I410" s="7"/>
      <c r="J410" s="7"/>
      <c r="K410" s="7"/>
      <c r="L410" s="7"/>
      <c r="M410" s="7"/>
      <c r="N410" s="7"/>
      <c r="O410" s="7"/>
      <c r="P410" s="7"/>
      <c r="Q410" s="7"/>
      <c r="R410" s="7"/>
      <c r="S410" s="7"/>
      <c r="T410" s="7"/>
      <c r="U410" s="7"/>
      <c r="V410" s="7"/>
      <c r="W410" s="7"/>
      <c r="X410" s="7"/>
      <c r="Y410" s="7"/>
      <c r="Z410" s="7"/>
      <c r="AA410" s="7"/>
    </row>
    <row r="411" spans="1:27" ht="14.4">
      <c r="A411" s="9">
        <v>216</v>
      </c>
      <c r="B411" s="8" t="s">
        <v>9062</v>
      </c>
      <c r="C411" s="8"/>
      <c r="D411" s="19" t="str">
        <f t="shared" ref="D411:F411" si="111">D$151</f>
        <v>タオルリング</v>
      </c>
      <c r="E411" s="26" t="str">
        <f t="shared" si="111"/>
        <v>Towel ring</v>
      </c>
      <c r="F411" s="26" t="str">
        <f t="shared" si="111"/>
        <v>Vòng treo khăn</v>
      </c>
      <c r="G411" s="8"/>
      <c r="H411" s="8"/>
      <c r="I411" s="7"/>
      <c r="J411" s="7"/>
      <c r="K411" s="7"/>
      <c r="L411" s="7"/>
      <c r="M411" s="7"/>
      <c r="N411" s="7"/>
      <c r="O411" s="7"/>
      <c r="P411" s="7"/>
      <c r="Q411" s="7"/>
      <c r="R411" s="7"/>
      <c r="S411" s="7"/>
      <c r="T411" s="7"/>
      <c r="U411" s="7"/>
      <c r="V411" s="7"/>
      <c r="W411" s="7"/>
      <c r="X411" s="7"/>
      <c r="Y411" s="7"/>
      <c r="Z411" s="7"/>
      <c r="AA411" s="7"/>
    </row>
    <row r="412" spans="1:27" ht="14.4">
      <c r="A412" s="9">
        <v>216</v>
      </c>
      <c r="B412" s="8" t="s">
        <v>9062</v>
      </c>
      <c r="C412" s="8"/>
      <c r="D412" s="19" t="str">
        <f t="shared" ref="D412:F412" si="112">D$152</f>
        <v>手洗器</v>
      </c>
      <c r="E412" s="26" t="str">
        <f t="shared" si="112"/>
        <v>Hand wash</v>
      </c>
      <c r="F412" s="26" t="str">
        <f t="shared" si="112"/>
        <v>Bồn rửa tay</v>
      </c>
      <c r="G412" s="8"/>
      <c r="H412" s="8"/>
      <c r="I412" s="7"/>
      <c r="J412" s="7"/>
      <c r="K412" s="7"/>
      <c r="L412" s="7"/>
      <c r="M412" s="7"/>
      <c r="N412" s="7"/>
      <c r="O412" s="7"/>
      <c r="P412" s="7"/>
      <c r="Q412" s="7"/>
      <c r="R412" s="7"/>
      <c r="S412" s="7"/>
      <c r="T412" s="7"/>
      <c r="U412" s="7"/>
      <c r="V412" s="7"/>
      <c r="W412" s="7"/>
      <c r="X412" s="7"/>
      <c r="Y412" s="7"/>
      <c r="Z412" s="7"/>
      <c r="AA412" s="7"/>
    </row>
    <row r="413" spans="1:27" ht="14.4">
      <c r="A413" s="9">
        <v>216</v>
      </c>
      <c r="B413" s="8" t="s">
        <v>9062</v>
      </c>
      <c r="C413" s="8"/>
      <c r="D413" s="19" t="str">
        <f t="shared" ref="D413:F413" si="113">D$153</f>
        <v>洗面所</v>
      </c>
      <c r="E413" s="26" t="str">
        <f t="shared" si="113"/>
        <v>Lavatory</v>
      </c>
      <c r="F413" s="26" t="str">
        <f t="shared" si="113"/>
        <v>Phòng rửa mặt</v>
      </c>
      <c r="G413" s="8"/>
      <c r="H413" s="8"/>
      <c r="I413" s="7"/>
      <c r="J413" s="7"/>
      <c r="K413" s="7"/>
      <c r="L413" s="7"/>
      <c r="M413" s="7"/>
      <c r="N413" s="7"/>
      <c r="O413" s="7"/>
      <c r="P413" s="7"/>
      <c r="Q413" s="7"/>
      <c r="R413" s="7"/>
      <c r="S413" s="7"/>
      <c r="T413" s="7"/>
      <c r="U413" s="7"/>
      <c r="V413" s="7"/>
      <c r="W413" s="7"/>
      <c r="X413" s="7"/>
      <c r="Y413" s="7"/>
      <c r="Z413" s="7"/>
      <c r="AA413" s="7"/>
    </row>
    <row r="414" spans="1:27" ht="14.4">
      <c r="A414" s="9">
        <v>216</v>
      </c>
      <c r="B414" s="8" t="s">
        <v>9062</v>
      </c>
      <c r="C414" s="8"/>
      <c r="D414" s="19" t="str">
        <f t="shared" ref="D414:F414" si="114">D$154</f>
        <v>タオル掛け</v>
      </c>
      <c r="E414" s="26" t="str">
        <f t="shared" si="114"/>
        <v>Towel hanger</v>
      </c>
      <c r="F414" s="26" t="str">
        <f t="shared" si="114"/>
        <v>Giá treo khăn</v>
      </c>
      <c r="G414" s="8"/>
      <c r="H414" s="8"/>
      <c r="I414" s="7"/>
      <c r="J414" s="7"/>
      <c r="K414" s="7"/>
      <c r="L414" s="7"/>
      <c r="M414" s="7"/>
      <c r="N414" s="7"/>
      <c r="O414" s="7"/>
      <c r="P414" s="7"/>
      <c r="Q414" s="7"/>
      <c r="R414" s="7"/>
      <c r="S414" s="7"/>
      <c r="T414" s="7"/>
      <c r="U414" s="7"/>
      <c r="V414" s="7"/>
      <c r="W414" s="7"/>
      <c r="X414" s="7"/>
      <c r="Y414" s="7"/>
      <c r="Z414" s="7"/>
      <c r="AA414" s="7"/>
    </row>
    <row r="415" spans="1:27" ht="14.4">
      <c r="A415" s="9">
        <v>216</v>
      </c>
      <c r="B415" s="8" t="s">
        <v>9062</v>
      </c>
      <c r="C415" s="8"/>
      <c r="D415" s="19" t="str">
        <f t="shared" ref="D415:F415" si="115">D$155</f>
        <v>建築工事</v>
      </c>
      <c r="E415" s="26" t="str">
        <f t="shared" si="115"/>
        <v>Building work</v>
      </c>
      <c r="F415" s="26" t="str">
        <f t="shared" si="115"/>
        <v>Xây dựng công trình</v>
      </c>
      <c r="G415" s="8"/>
      <c r="H415" s="8"/>
      <c r="I415" s="7"/>
      <c r="J415" s="7"/>
      <c r="K415" s="7"/>
      <c r="L415" s="7"/>
      <c r="M415" s="7"/>
      <c r="N415" s="7"/>
      <c r="O415" s="7"/>
      <c r="P415" s="7"/>
      <c r="Q415" s="7"/>
      <c r="R415" s="7"/>
      <c r="S415" s="7"/>
      <c r="T415" s="7"/>
      <c r="U415" s="7"/>
      <c r="V415" s="7"/>
      <c r="W415" s="7"/>
      <c r="X415" s="7"/>
      <c r="Y415" s="7"/>
      <c r="Z415" s="7"/>
      <c r="AA415" s="7"/>
    </row>
    <row r="416" spans="1:27" ht="14.4">
      <c r="A416" s="9">
        <v>216</v>
      </c>
      <c r="B416" s="8" t="s">
        <v>9062</v>
      </c>
      <c r="C416" s="8"/>
      <c r="D416" s="19" t="str">
        <f t="shared" ref="D416:F416" si="116">D$156</f>
        <v>洗濯機パン</v>
      </c>
      <c r="E416" s="26" t="str">
        <f t="shared" si="116"/>
        <v>Laundry machine pan</v>
      </c>
      <c r="F416" s="26" t="str">
        <f t="shared" si="116"/>
        <v>Khay máy giặt</v>
      </c>
      <c r="G416" s="8"/>
      <c r="H416" s="8"/>
      <c r="I416" s="7"/>
      <c r="J416" s="7"/>
      <c r="K416" s="7"/>
      <c r="L416" s="7"/>
      <c r="M416" s="7"/>
      <c r="N416" s="7"/>
      <c r="O416" s="7"/>
      <c r="P416" s="7"/>
      <c r="Q416" s="7"/>
      <c r="R416" s="7"/>
      <c r="S416" s="7"/>
      <c r="T416" s="7"/>
      <c r="U416" s="7"/>
      <c r="V416" s="7"/>
      <c r="W416" s="7"/>
      <c r="X416" s="7"/>
      <c r="Y416" s="7"/>
      <c r="Z416" s="7"/>
      <c r="AA416" s="7"/>
    </row>
    <row r="417" spans="1:27" ht="14.4">
      <c r="A417" s="9">
        <v>216</v>
      </c>
      <c r="B417" s="8" t="s">
        <v>9062</v>
      </c>
      <c r="C417" s="8"/>
      <c r="D417" s="19" t="str">
        <f t="shared" ref="D417:F417" si="117">D$157</f>
        <v>回転型横水栓</v>
      </c>
      <c r="E417" s="26" t="str">
        <f t="shared" si="117"/>
        <v>Rotatable type sink faucet</v>
      </c>
      <c r="F417" s="26" t="str">
        <f t="shared" si="117"/>
        <v>Vòi nước ngang loại xoay</v>
      </c>
      <c r="G417" s="8"/>
      <c r="H417" s="8"/>
      <c r="I417" s="7"/>
      <c r="J417" s="7"/>
      <c r="K417" s="7"/>
      <c r="L417" s="7"/>
      <c r="M417" s="7"/>
      <c r="N417" s="7"/>
      <c r="O417" s="7"/>
      <c r="P417" s="7"/>
      <c r="Q417" s="7"/>
      <c r="R417" s="7"/>
      <c r="S417" s="7"/>
      <c r="T417" s="7"/>
      <c r="U417" s="7"/>
      <c r="V417" s="7"/>
      <c r="W417" s="7"/>
      <c r="X417" s="7"/>
      <c r="Y417" s="7"/>
      <c r="Z417" s="7"/>
      <c r="AA417" s="7"/>
    </row>
    <row r="418" spans="1:27" ht="14.4">
      <c r="A418" s="9">
        <v>216</v>
      </c>
      <c r="B418" s="8" t="s">
        <v>9062</v>
      </c>
      <c r="C418" s="8"/>
      <c r="D418" s="19" t="str">
        <f t="shared" ref="D418:F418" si="118">D$158</f>
        <v>洗濯流し</v>
      </c>
      <c r="E418" s="26" t="str">
        <f t="shared" si="118"/>
        <v>Laundry sink</v>
      </c>
      <c r="F418" s="26" t="str">
        <f t="shared" si="118"/>
        <v>Bồn rửa mặt</v>
      </c>
      <c r="G418" s="8"/>
      <c r="H418" s="8"/>
      <c r="I418" s="7"/>
      <c r="J418" s="7"/>
      <c r="K418" s="7"/>
      <c r="L418" s="7"/>
      <c r="M418" s="7"/>
      <c r="N418" s="7"/>
      <c r="O418" s="7"/>
      <c r="P418" s="7"/>
      <c r="Q418" s="7"/>
      <c r="R418" s="7"/>
      <c r="S418" s="7"/>
      <c r="T418" s="7"/>
      <c r="U418" s="7"/>
      <c r="V418" s="7"/>
      <c r="W418" s="7"/>
      <c r="X418" s="7"/>
      <c r="Y418" s="7"/>
      <c r="Z418" s="7"/>
      <c r="AA418" s="7"/>
    </row>
    <row r="419" spans="1:27" ht="14.4">
      <c r="A419" s="9">
        <v>216</v>
      </c>
      <c r="B419" s="8" t="s">
        <v>9062</v>
      </c>
      <c r="C419" s="8"/>
      <c r="D419" s="19" t="str">
        <f t="shared" ref="D419:F419" si="119">D$159</f>
        <v>キッチン</v>
      </c>
      <c r="E419" s="26" t="str">
        <f t="shared" si="119"/>
        <v>Kitchen</v>
      </c>
      <c r="F419" s="26" t="str">
        <f t="shared" si="119"/>
        <v>Phòng bếp</v>
      </c>
      <c r="G419" s="8"/>
      <c r="H419" s="8"/>
      <c r="I419" s="7"/>
      <c r="J419" s="7"/>
      <c r="K419" s="7"/>
      <c r="L419" s="7"/>
      <c r="M419" s="7"/>
      <c r="N419" s="7"/>
      <c r="O419" s="7"/>
      <c r="P419" s="7"/>
      <c r="Q419" s="7"/>
      <c r="R419" s="7"/>
      <c r="S419" s="7"/>
      <c r="T419" s="7"/>
      <c r="U419" s="7"/>
      <c r="V419" s="7"/>
      <c r="W419" s="7"/>
      <c r="X419" s="7"/>
      <c r="Y419" s="7"/>
      <c r="Z419" s="7"/>
      <c r="AA419" s="7"/>
    </row>
    <row r="420" spans="1:27" ht="14.4">
      <c r="A420" s="9">
        <v>216</v>
      </c>
      <c r="B420" s="8" t="s">
        <v>9062</v>
      </c>
      <c r="C420" s="8"/>
      <c r="D420" s="19" t="str">
        <f t="shared" ref="D420:F420" si="120">D$160</f>
        <v>シングルレバー混合栓</v>
      </c>
      <c r="E420" s="26" t="str">
        <f t="shared" si="120"/>
        <v>Single lever type mixing faucet</v>
      </c>
      <c r="F420" s="26" t="str">
        <f t="shared" si="120"/>
        <v>Vòi nước một cần gạt</v>
      </c>
      <c r="G420" s="8"/>
      <c r="H420" s="8"/>
      <c r="I420" s="7"/>
      <c r="J420" s="7"/>
      <c r="K420" s="7"/>
      <c r="L420" s="7"/>
      <c r="M420" s="7"/>
      <c r="N420" s="7"/>
      <c r="O420" s="7"/>
      <c r="P420" s="7"/>
      <c r="Q420" s="7"/>
      <c r="R420" s="7"/>
      <c r="S420" s="7"/>
      <c r="T420" s="7"/>
      <c r="U420" s="7"/>
      <c r="V420" s="7"/>
      <c r="W420" s="7"/>
      <c r="X420" s="7"/>
      <c r="Y420" s="7"/>
      <c r="Z420" s="7"/>
      <c r="AA420" s="7"/>
    </row>
    <row r="421" spans="1:27" ht="14.4">
      <c r="A421" s="9">
        <v>216</v>
      </c>
      <c r="B421" s="8" t="s">
        <v>9062</v>
      </c>
      <c r="C421" s="8"/>
      <c r="D421" s="19" t="str">
        <f t="shared" ref="D421:F421" si="121">D$161</f>
        <v>浴室リモコン</v>
      </c>
      <c r="E421" s="26" t="str">
        <f t="shared" si="121"/>
        <v>Bath room remote controller</v>
      </c>
      <c r="F421" s="26" t="str">
        <f t="shared" si="121"/>
        <v>Bộ điều khiển từ xa trong phòng tắm</v>
      </c>
      <c r="G421" s="8"/>
      <c r="H421" s="8"/>
      <c r="I421" s="7"/>
      <c r="J421" s="7"/>
      <c r="K421" s="7"/>
      <c r="L421" s="7"/>
      <c r="M421" s="7"/>
      <c r="N421" s="7"/>
      <c r="O421" s="7"/>
      <c r="P421" s="7"/>
      <c r="Q421" s="7"/>
      <c r="R421" s="7"/>
      <c r="S421" s="7"/>
      <c r="T421" s="7"/>
      <c r="U421" s="7"/>
      <c r="V421" s="7"/>
      <c r="W421" s="7"/>
      <c r="X421" s="7"/>
      <c r="Y421" s="7"/>
      <c r="Z421" s="7"/>
      <c r="AA421" s="7"/>
    </row>
    <row r="422" spans="1:27" ht="14.4">
      <c r="A422" s="9">
        <v>216</v>
      </c>
      <c r="B422" s="8" t="s">
        <v>9062</v>
      </c>
      <c r="C422" s="8"/>
      <c r="D422" s="19" t="str">
        <f t="shared" ref="D422:F422" si="122">D$162</f>
        <v>台所リモコン</v>
      </c>
      <c r="E422" s="26" t="str">
        <f t="shared" si="122"/>
        <v>Kitchen controller</v>
      </c>
      <c r="F422" s="26" t="str">
        <f t="shared" si="122"/>
        <v>Bộ điều khiển từ xa nhà bếp</v>
      </c>
      <c r="G422" s="8"/>
      <c r="H422" s="8"/>
      <c r="I422" s="7"/>
      <c r="J422" s="7"/>
      <c r="K422" s="7"/>
      <c r="L422" s="7"/>
      <c r="M422" s="7"/>
      <c r="N422" s="7"/>
      <c r="O422" s="7"/>
      <c r="P422" s="7"/>
      <c r="Q422" s="7"/>
      <c r="R422" s="7"/>
      <c r="S422" s="7"/>
      <c r="T422" s="7"/>
      <c r="U422" s="7"/>
      <c r="V422" s="7"/>
      <c r="W422" s="7"/>
      <c r="X422" s="7"/>
      <c r="Y422" s="7"/>
      <c r="Z422" s="7"/>
      <c r="AA422" s="7"/>
    </row>
    <row r="423" spans="1:27" ht="14.4">
      <c r="A423" s="9">
        <v>216</v>
      </c>
      <c r="B423" s="8" t="s">
        <v>9062</v>
      </c>
      <c r="C423" s="8"/>
      <c r="D423" s="19" t="str">
        <f t="shared" ref="D423:F423" si="123">D$163</f>
        <v>(湯沸器用)</v>
      </c>
      <c r="E423" s="26" t="str">
        <f t="shared" si="123"/>
        <v>(for hot water heater)</v>
      </c>
      <c r="F423" s="26" t="str">
        <f t="shared" si="123"/>
        <v>(Đối bình nóng lạnh)</v>
      </c>
      <c r="G423" s="8"/>
      <c r="H423" s="8"/>
      <c r="I423" s="7"/>
      <c r="J423" s="7"/>
      <c r="K423" s="7"/>
      <c r="L423" s="7"/>
      <c r="M423" s="7"/>
      <c r="N423" s="7"/>
      <c r="O423" s="7"/>
      <c r="P423" s="7"/>
      <c r="Q423" s="7"/>
      <c r="R423" s="7"/>
      <c r="S423" s="7"/>
      <c r="T423" s="7"/>
      <c r="U423" s="7"/>
      <c r="V423" s="7"/>
      <c r="W423" s="7"/>
      <c r="X423" s="7"/>
      <c r="Y423" s="7"/>
      <c r="Z423" s="7"/>
      <c r="AA423" s="7"/>
    </row>
    <row r="424" spans="1:27" ht="27.6">
      <c r="A424" s="9">
        <v>216</v>
      </c>
      <c r="B424" s="8" t="s">
        <v>9062</v>
      </c>
      <c r="C424" s="8"/>
      <c r="D424" s="19" t="str">
        <f t="shared" ref="D424:F424" si="124">D$164</f>
        <v>バス乾リモコン</v>
      </c>
      <c r="E424" s="26" t="str">
        <f t="shared" si="124"/>
        <v>Remote controller for dryer built in bathroom</v>
      </c>
      <c r="F424" s="26" t="str">
        <f t="shared" si="124"/>
        <v>Bộ điều khiển từ xa cho máy sấy được tích hợp trong phòng tắm</v>
      </c>
      <c r="G424" s="8"/>
      <c r="H424" s="8"/>
      <c r="I424" s="7"/>
      <c r="J424" s="7"/>
      <c r="K424" s="7"/>
      <c r="L424" s="7"/>
      <c r="M424" s="7"/>
      <c r="N424" s="7"/>
      <c r="O424" s="7"/>
      <c r="P424" s="7"/>
      <c r="Q424" s="7"/>
      <c r="R424" s="7"/>
      <c r="S424" s="7"/>
      <c r="T424" s="7"/>
      <c r="U424" s="7"/>
      <c r="V424" s="7"/>
      <c r="W424" s="7"/>
      <c r="X424" s="7"/>
      <c r="Y424" s="7"/>
      <c r="Z424" s="7"/>
      <c r="AA424" s="7"/>
    </row>
    <row r="425" spans="1:27" ht="27.6">
      <c r="A425" s="9">
        <v>216</v>
      </c>
      <c r="B425" s="8" t="s">
        <v>9062</v>
      </c>
      <c r="C425" s="8"/>
      <c r="D425" s="19" t="str">
        <f t="shared" ref="D425:F425" si="125">D$165</f>
        <v>UB貫通金具</v>
      </c>
      <c r="E425" s="26" t="str">
        <f t="shared" si="125"/>
        <v>UB (unit bath: manufactured bathroom) penetration metal fitting</v>
      </c>
      <c r="F425" s="26" t="str">
        <f t="shared" si="125"/>
        <v>UB ống nối bằng kim loại</v>
      </c>
      <c r="G425" s="8"/>
      <c r="H425" s="8"/>
      <c r="I425" s="7"/>
      <c r="J425" s="7"/>
      <c r="K425" s="7"/>
      <c r="L425" s="7"/>
      <c r="M425" s="7"/>
      <c r="N425" s="7"/>
      <c r="O425" s="7"/>
      <c r="P425" s="7"/>
      <c r="Q425" s="7"/>
      <c r="R425" s="7"/>
      <c r="S425" s="7"/>
      <c r="T425" s="7"/>
      <c r="U425" s="7"/>
      <c r="V425" s="7"/>
      <c r="W425" s="7"/>
      <c r="X425" s="7"/>
      <c r="Y425" s="7"/>
      <c r="Z425" s="7"/>
      <c r="AA425" s="7"/>
    </row>
    <row r="426" spans="1:27" ht="14.4">
      <c r="A426" s="9">
        <v>216</v>
      </c>
      <c r="B426" s="8" t="s">
        <v>9062</v>
      </c>
      <c r="C426" s="8"/>
      <c r="D426" s="19" t="str">
        <f t="shared" ref="D426:F426" si="126">D$166</f>
        <v>循環金具</v>
      </c>
      <c r="E426" s="26" t="str">
        <f t="shared" si="126"/>
        <v>Circulation metal fitting</v>
      </c>
      <c r="F426" s="26" t="str">
        <f t="shared" si="126"/>
        <v>Ống nối tuần hoàn bằng kim loại</v>
      </c>
      <c r="G426" s="8"/>
      <c r="H426" s="8"/>
      <c r="I426" s="7"/>
      <c r="J426" s="7"/>
      <c r="K426" s="7"/>
      <c r="L426" s="7"/>
      <c r="M426" s="7"/>
      <c r="N426" s="7"/>
      <c r="O426" s="7"/>
      <c r="P426" s="7"/>
      <c r="Q426" s="7"/>
      <c r="R426" s="7"/>
      <c r="S426" s="7"/>
      <c r="T426" s="7"/>
      <c r="U426" s="7"/>
      <c r="V426" s="7"/>
      <c r="W426" s="7"/>
      <c r="X426" s="7"/>
      <c r="Y426" s="7"/>
      <c r="Z426" s="7"/>
      <c r="AA426" s="7"/>
    </row>
    <row r="427" spans="1:27" ht="14.4">
      <c r="A427" s="9">
        <v>216</v>
      </c>
      <c r="B427" s="8" t="s">
        <v>9062</v>
      </c>
      <c r="C427" s="8"/>
      <c r="D427" s="8" t="s">
        <v>2996</v>
      </c>
      <c r="E427" s="8" t="s">
        <v>2997</v>
      </c>
      <c r="F427" s="34" t="s">
        <v>2997</v>
      </c>
      <c r="G427" s="35"/>
      <c r="H427" s="8"/>
      <c r="I427" s="7"/>
      <c r="J427" s="7"/>
      <c r="K427" s="7"/>
      <c r="L427" s="7"/>
      <c r="M427" s="7"/>
      <c r="N427" s="7"/>
      <c r="O427" s="7"/>
      <c r="P427" s="7"/>
      <c r="Q427" s="7"/>
      <c r="R427" s="7"/>
      <c r="S427" s="7"/>
      <c r="T427" s="7"/>
      <c r="U427" s="7"/>
      <c r="V427" s="7"/>
      <c r="W427" s="7"/>
      <c r="X427" s="7"/>
      <c r="Y427" s="7"/>
      <c r="Z427" s="7"/>
      <c r="AA427" s="7"/>
    </row>
    <row r="428" spans="1:27" ht="14.4">
      <c r="A428" s="9">
        <v>216</v>
      </c>
      <c r="B428" s="8" t="s">
        <v>9062</v>
      </c>
      <c r="C428" s="8"/>
      <c r="D428" s="8" t="s">
        <v>6629</v>
      </c>
      <c r="E428" s="8" t="s">
        <v>3017</v>
      </c>
      <c r="F428" s="34" t="s">
        <v>10205</v>
      </c>
      <c r="G428" s="35"/>
      <c r="H428" s="8"/>
      <c r="I428" s="7"/>
      <c r="J428" s="7"/>
      <c r="K428" s="7"/>
      <c r="L428" s="7"/>
      <c r="M428" s="7"/>
      <c r="N428" s="7"/>
      <c r="O428" s="7"/>
      <c r="P428" s="7"/>
      <c r="Q428" s="7"/>
      <c r="R428" s="7"/>
      <c r="S428" s="7"/>
      <c r="T428" s="7"/>
      <c r="U428" s="7"/>
      <c r="V428" s="7"/>
      <c r="W428" s="7"/>
      <c r="X428" s="7"/>
      <c r="Y428" s="7"/>
      <c r="Z428" s="7"/>
      <c r="AA428" s="7"/>
    </row>
    <row r="429" spans="1:27" ht="14.4">
      <c r="A429" s="9">
        <v>216</v>
      </c>
      <c r="B429" s="8" t="s">
        <v>9062</v>
      </c>
      <c r="C429" s="8">
        <f>C430</f>
        <v>278</v>
      </c>
      <c r="D429" s="19" t="str">
        <f>目次!D$117</f>
        <v>17.集合住宅(住戸内詳細図1)</v>
      </c>
      <c r="E429" s="26" t="str">
        <f>目次!E$117</f>
        <v>17. Apartment house (detail drawing in house 1)</v>
      </c>
      <c r="F429" s="26" t="str">
        <f>目次!F$117</f>
        <v xml:space="preserve">17. Nhà chung cư (bản vẽ chi tiết bên trong căn hộ 1) </v>
      </c>
      <c r="G429" s="8"/>
      <c r="H429" s="8"/>
      <c r="I429" s="7"/>
      <c r="J429" s="7"/>
      <c r="K429" s="7"/>
      <c r="L429" s="7"/>
      <c r="M429" s="7"/>
      <c r="N429" s="7"/>
      <c r="O429" s="7"/>
      <c r="P429" s="7"/>
      <c r="Q429" s="7"/>
      <c r="R429" s="7"/>
      <c r="S429" s="7"/>
      <c r="T429" s="7"/>
      <c r="U429" s="7"/>
      <c r="V429" s="7"/>
      <c r="W429" s="7"/>
      <c r="X429" s="7"/>
      <c r="Y429" s="7"/>
      <c r="Z429" s="7"/>
      <c r="AA429" s="7"/>
    </row>
    <row r="430" spans="1:27" ht="14.4">
      <c r="A430" s="9">
        <v>216</v>
      </c>
      <c r="B430" s="8" t="s">
        <v>9062</v>
      </c>
      <c r="C430" s="19">
        <f>目次!C$122</f>
        <v>278</v>
      </c>
      <c r="D430" s="19" t="str">
        <f>目次!D$122</f>
        <v>17-5.参考施工図(ＭＢ廻り)</v>
      </c>
      <c r="E430" s="26" t="str">
        <f>目次!E$122</f>
        <v>17-5. Referable workshop drawing (around meter box)</v>
      </c>
      <c r="F430" s="26" t="str">
        <f>目次!F$122</f>
        <v xml:space="preserve">17-5. Bản vẽ thi công tham khảo ( xung quanh MB ) </v>
      </c>
      <c r="G430" s="8"/>
      <c r="H430" s="8"/>
      <c r="I430" s="7"/>
      <c r="J430" s="7"/>
      <c r="K430" s="7"/>
      <c r="L430" s="7"/>
      <c r="M430" s="7"/>
      <c r="N430" s="7"/>
      <c r="O430" s="7"/>
      <c r="P430" s="7"/>
      <c r="Q430" s="7"/>
      <c r="R430" s="7"/>
      <c r="S430" s="7"/>
      <c r="T430" s="7"/>
      <c r="U430" s="7"/>
      <c r="V430" s="7"/>
      <c r="W430" s="7"/>
      <c r="X430" s="7"/>
      <c r="Y430" s="7"/>
      <c r="Z430" s="7"/>
      <c r="AA430" s="7"/>
    </row>
    <row r="431" spans="1:27" ht="14.4">
      <c r="A431" s="9">
        <v>216</v>
      </c>
      <c r="B431" s="8" t="s">
        <v>9062</v>
      </c>
      <c r="C431" s="8"/>
      <c r="D431" s="19" t="str">
        <f t="shared" ref="D431:F431" si="127">D$29</f>
        <v>ガス湯沸器</v>
      </c>
      <c r="E431" s="26" t="str">
        <f t="shared" si="127"/>
        <v>Gas hot water heater</v>
      </c>
      <c r="F431" s="26" t="str">
        <f t="shared" si="127"/>
        <v>Bình nóng lạnh dùng gas</v>
      </c>
      <c r="G431" s="8"/>
      <c r="H431" s="8"/>
      <c r="I431" s="7"/>
      <c r="J431" s="7"/>
      <c r="K431" s="7"/>
      <c r="L431" s="7"/>
      <c r="M431" s="7"/>
      <c r="N431" s="7"/>
      <c r="O431" s="7"/>
      <c r="P431" s="7"/>
      <c r="Q431" s="7"/>
      <c r="R431" s="7"/>
      <c r="S431" s="7"/>
      <c r="T431" s="7"/>
      <c r="U431" s="7"/>
      <c r="V431" s="7"/>
      <c r="W431" s="7"/>
      <c r="X431" s="7"/>
      <c r="Y431" s="7"/>
      <c r="Z431" s="7"/>
      <c r="AA431" s="7"/>
    </row>
    <row r="432" spans="1:27" ht="14.4">
      <c r="A432" s="9">
        <v>216</v>
      </c>
      <c r="B432" s="8" t="s">
        <v>9062</v>
      </c>
      <c r="C432" s="8"/>
      <c r="D432" s="8" t="s">
        <v>9744</v>
      </c>
      <c r="E432" s="8" t="s">
        <v>9745</v>
      </c>
      <c r="F432" s="34" t="s">
        <v>9746</v>
      </c>
      <c r="G432" s="35"/>
      <c r="H432" s="8"/>
      <c r="I432" s="7"/>
      <c r="J432" s="7"/>
      <c r="K432" s="7"/>
      <c r="L432" s="7"/>
      <c r="M432" s="7"/>
      <c r="N432" s="7"/>
      <c r="O432" s="7"/>
      <c r="P432" s="7"/>
      <c r="Q432" s="7"/>
      <c r="R432" s="7"/>
      <c r="S432" s="7"/>
      <c r="T432" s="7"/>
      <c r="U432" s="7"/>
      <c r="V432" s="7"/>
      <c r="W432" s="7"/>
      <c r="X432" s="7"/>
      <c r="Y432" s="7"/>
      <c r="Z432" s="7"/>
      <c r="AA432" s="7"/>
    </row>
    <row r="433" spans="1:27" ht="14.4">
      <c r="A433" s="9">
        <v>216</v>
      </c>
      <c r="B433" s="8" t="s">
        <v>9062</v>
      </c>
      <c r="C433" s="8"/>
      <c r="D433" s="8" t="s">
        <v>2400</v>
      </c>
      <c r="E433" s="8" t="s">
        <v>2401</v>
      </c>
      <c r="F433" s="34" t="s">
        <v>9747</v>
      </c>
      <c r="G433" s="35"/>
      <c r="H433" s="8"/>
      <c r="I433" s="7"/>
      <c r="J433" s="7"/>
      <c r="K433" s="7"/>
      <c r="L433" s="7"/>
      <c r="M433" s="7"/>
      <c r="N433" s="7"/>
      <c r="O433" s="7"/>
      <c r="P433" s="7"/>
      <c r="Q433" s="7"/>
      <c r="R433" s="7"/>
      <c r="S433" s="7"/>
      <c r="T433" s="7"/>
      <c r="U433" s="7"/>
      <c r="V433" s="7"/>
      <c r="W433" s="7"/>
      <c r="X433" s="7"/>
      <c r="Y433" s="7"/>
      <c r="Z433" s="7"/>
      <c r="AA433" s="7"/>
    </row>
    <row r="434" spans="1:27" ht="14.4">
      <c r="A434" s="9">
        <v>216</v>
      </c>
      <c r="B434" s="8" t="s">
        <v>9062</v>
      </c>
      <c r="C434" s="8"/>
      <c r="D434" s="8" t="s">
        <v>9748</v>
      </c>
      <c r="E434" s="8" t="s">
        <v>9749</v>
      </c>
      <c r="F434" s="34" t="s">
        <v>9750</v>
      </c>
      <c r="G434" s="35"/>
      <c r="H434" s="8"/>
      <c r="I434" s="7"/>
      <c r="J434" s="7"/>
      <c r="K434" s="7"/>
      <c r="L434" s="7"/>
      <c r="M434" s="7"/>
      <c r="N434" s="7"/>
      <c r="O434" s="7"/>
      <c r="P434" s="7"/>
      <c r="Q434" s="7"/>
      <c r="R434" s="7"/>
      <c r="S434" s="7"/>
      <c r="T434" s="7"/>
      <c r="U434" s="7"/>
      <c r="V434" s="7"/>
      <c r="W434" s="7"/>
      <c r="X434" s="7"/>
      <c r="Y434" s="7"/>
      <c r="Z434" s="7"/>
      <c r="AA434" s="7"/>
    </row>
    <row r="435" spans="1:27" ht="14.4">
      <c r="A435" s="9">
        <v>216</v>
      </c>
      <c r="B435" s="8" t="s">
        <v>9062</v>
      </c>
      <c r="C435" s="8"/>
      <c r="D435" s="8" t="s">
        <v>9751</v>
      </c>
      <c r="E435" s="8" t="s">
        <v>9752</v>
      </c>
      <c r="F435" s="34" t="s">
        <v>18184</v>
      </c>
      <c r="G435" s="35"/>
      <c r="H435" s="8"/>
      <c r="I435" s="7"/>
      <c r="J435" s="7"/>
      <c r="K435" s="7"/>
      <c r="L435" s="7"/>
      <c r="M435" s="7"/>
      <c r="N435" s="7"/>
      <c r="O435" s="7"/>
      <c r="P435" s="7"/>
      <c r="Q435" s="7"/>
      <c r="R435" s="7"/>
      <c r="S435" s="7"/>
      <c r="T435" s="7"/>
      <c r="U435" s="7"/>
      <c r="V435" s="7"/>
      <c r="W435" s="7"/>
      <c r="X435" s="7"/>
      <c r="Y435" s="7"/>
      <c r="Z435" s="7"/>
      <c r="AA435" s="7"/>
    </row>
    <row r="436" spans="1:27" ht="14.4">
      <c r="A436" s="9">
        <v>216</v>
      </c>
      <c r="B436" s="8" t="s">
        <v>9062</v>
      </c>
      <c r="C436" s="8"/>
      <c r="D436" s="8" t="s">
        <v>9754</v>
      </c>
      <c r="E436" s="8" t="s">
        <v>9755</v>
      </c>
      <c r="F436" s="34" t="s">
        <v>9756</v>
      </c>
      <c r="G436" s="35"/>
      <c r="H436" s="8"/>
      <c r="I436" s="7"/>
      <c r="J436" s="7"/>
      <c r="K436" s="7"/>
      <c r="L436" s="7"/>
      <c r="M436" s="7"/>
      <c r="N436" s="7"/>
      <c r="O436" s="7"/>
      <c r="P436" s="7"/>
      <c r="Q436" s="7"/>
      <c r="R436" s="7"/>
      <c r="S436" s="7"/>
      <c r="T436" s="7"/>
      <c r="U436" s="7"/>
      <c r="V436" s="7"/>
      <c r="W436" s="7"/>
      <c r="X436" s="7"/>
      <c r="Y436" s="7"/>
      <c r="Z436" s="7"/>
      <c r="AA436" s="7"/>
    </row>
    <row r="437" spans="1:27" ht="14.4">
      <c r="A437" s="9">
        <v>216</v>
      </c>
      <c r="B437" s="8" t="s">
        <v>9062</v>
      </c>
      <c r="C437" s="8"/>
      <c r="D437" s="8" t="s">
        <v>9757</v>
      </c>
      <c r="E437" s="8" t="s">
        <v>9758</v>
      </c>
      <c r="F437" s="34" t="s">
        <v>9759</v>
      </c>
      <c r="G437" s="35"/>
      <c r="H437" s="8"/>
      <c r="I437" s="7"/>
      <c r="J437" s="7"/>
      <c r="K437" s="7"/>
      <c r="L437" s="7"/>
      <c r="M437" s="7"/>
      <c r="N437" s="7"/>
      <c r="O437" s="7"/>
      <c r="P437" s="7"/>
      <c r="Q437" s="7"/>
      <c r="R437" s="7"/>
      <c r="S437" s="7"/>
      <c r="T437" s="7"/>
      <c r="U437" s="7"/>
      <c r="V437" s="7"/>
      <c r="W437" s="7"/>
      <c r="X437" s="7"/>
      <c r="Y437" s="7"/>
      <c r="Z437" s="7"/>
      <c r="AA437" s="7"/>
    </row>
    <row r="438" spans="1:27" ht="14.4">
      <c r="A438" s="9">
        <v>216</v>
      </c>
      <c r="B438" s="8" t="s">
        <v>9062</v>
      </c>
      <c r="C438" s="8"/>
      <c r="D438" s="8" t="s">
        <v>9760</v>
      </c>
      <c r="E438" s="8" t="s">
        <v>9761</v>
      </c>
      <c r="F438" s="34" t="s">
        <v>9762</v>
      </c>
      <c r="G438" s="35"/>
      <c r="H438" s="8"/>
      <c r="I438" s="7"/>
      <c r="J438" s="7"/>
      <c r="K438" s="7"/>
      <c r="L438" s="7"/>
      <c r="M438" s="7"/>
      <c r="N438" s="7"/>
      <c r="O438" s="7"/>
      <c r="P438" s="7"/>
      <c r="Q438" s="7"/>
      <c r="R438" s="7"/>
      <c r="S438" s="7"/>
      <c r="T438" s="7"/>
      <c r="U438" s="7"/>
      <c r="V438" s="7"/>
      <c r="W438" s="7"/>
      <c r="X438" s="7"/>
      <c r="Y438" s="7"/>
      <c r="Z438" s="7"/>
      <c r="AA438" s="7"/>
    </row>
    <row r="439" spans="1:27" ht="14.4">
      <c r="A439" s="9">
        <v>216</v>
      </c>
      <c r="B439" s="8" t="s">
        <v>9062</v>
      </c>
      <c r="C439" s="8"/>
      <c r="D439" s="8" t="s">
        <v>9763</v>
      </c>
      <c r="E439" s="8" t="s">
        <v>9764</v>
      </c>
      <c r="F439" s="34" t="s">
        <v>9765</v>
      </c>
      <c r="G439" s="35"/>
      <c r="H439" s="8"/>
      <c r="I439" s="7"/>
      <c r="J439" s="7"/>
      <c r="K439" s="7"/>
      <c r="L439" s="7"/>
      <c r="M439" s="7"/>
      <c r="N439" s="7"/>
      <c r="O439" s="7"/>
      <c r="P439" s="7"/>
      <c r="Q439" s="7"/>
      <c r="R439" s="7"/>
      <c r="S439" s="7"/>
      <c r="T439" s="7"/>
      <c r="U439" s="7"/>
      <c r="V439" s="7"/>
      <c r="W439" s="7"/>
      <c r="X439" s="7"/>
      <c r="Y439" s="7"/>
      <c r="Z439" s="7"/>
      <c r="AA439" s="7"/>
    </row>
    <row r="440" spans="1:27" ht="14.4">
      <c r="A440" s="9">
        <v>216</v>
      </c>
      <c r="B440" s="8" t="s">
        <v>9062</v>
      </c>
      <c r="C440" s="8"/>
      <c r="D440" s="8" t="s">
        <v>3888</v>
      </c>
      <c r="E440" s="8" t="s">
        <v>3889</v>
      </c>
      <c r="F440" s="34" t="s">
        <v>18185</v>
      </c>
      <c r="G440" s="35"/>
      <c r="H440" s="8"/>
      <c r="I440" s="7"/>
      <c r="J440" s="7"/>
      <c r="K440" s="7"/>
      <c r="L440" s="7"/>
      <c r="M440" s="7"/>
      <c r="N440" s="7"/>
      <c r="O440" s="7"/>
      <c r="P440" s="7"/>
      <c r="Q440" s="7"/>
      <c r="R440" s="7"/>
      <c r="S440" s="7"/>
      <c r="T440" s="7"/>
      <c r="U440" s="7"/>
      <c r="V440" s="7"/>
      <c r="W440" s="7"/>
      <c r="X440" s="7"/>
      <c r="Y440" s="7"/>
      <c r="Z440" s="7"/>
      <c r="AA440" s="7"/>
    </row>
    <row r="441" spans="1:27" ht="14.4">
      <c r="A441" s="9">
        <v>216</v>
      </c>
      <c r="B441" s="8" t="s">
        <v>9062</v>
      </c>
      <c r="C441" s="8"/>
      <c r="D441" s="8" t="s">
        <v>9767</v>
      </c>
      <c r="E441" s="8" t="s">
        <v>9768</v>
      </c>
      <c r="F441" s="34" t="s">
        <v>9769</v>
      </c>
      <c r="G441" s="35"/>
      <c r="H441" s="8"/>
      <c r="I441" s="7"/>
      <c r="J441" s="7"/>
      <c r="K441" s="7"/>
      <c r="L441" s="7"/>
      <c r="M441" s="7"/>
      <c r="N441" s="7"/>
      <c r="O441" s="7"/>
      <c r="P441" s="7"/>
      <c r="Q441" s="7"/>
      <c r="R441" s="7"/>
      <c r="S441" s="7"/>
      <c r="T441" s="7"/>
      <c r="U441" s="7"/>
      <c r="V441" s="7"/>
      <c r="W441" s="7"/>
      <c r="X441" s="7"/>
      <c r="Y441" s="7"/>
      <c r="Z441" s="7"/>
      <c r="AA441" s="7"/>
    </row>
    <row r="442" spans="1:27" ht="14.4">
      <c r="A442" s="9">
        <v>216</v>
      </c>
      <c r="B442" s="8" t="s">
        <v>9062</v>
      </c>
      <c r="C442" s="8"/>
      <c r="D442" s="19" t="str">
        <f t="shared" ref="D442:F442" si="128">D$29</f>
        <v>ガス湯沸器</v>
      </c>
      <c r="E442" s="19" t="str">
        <f t="shared" si="128"/>
        <v>Gas hot water heater</v>
      </c>
      <c r="F442" s="19" t="str">
        <f t="shared" si="128"/>
        <v>Bình nóng lạnh dùng gas</v>
      </c>
      <c r="G442" s="8"/>
      <c r="H442" s="8"/>
      <c r="I442" s="7"/>
      <c r="J442" s="7"/>
      <c r="K442" s="7"/>
      <c r="L442" s="7"/>
      <c r="M442" s="7"/>
      <c r="N442" s="7"/>
      <c r="O442" s="7"/>
      <c r="P442" s="7"/>
      <c r="Q442" s="7"/>
      <c r="R442" s="7"/>
      <c r="S442" s="7"/>
      <c r="T442" s="7"/>
      <c r="U442" s="7"/>
      <c r="V442" s="7"/>
      <c r="W442" s="7"/>
      <c r="X442" s="7"/>
      <c r="Y442" s="7"/>
      <c r="Z442" s="7"/>
      <c r="AA442" s="7"/>
    </row>
    <row r="443" spans="1:27" ht="14.4">
      <c r="A443" s="9">
        <v>216</v>
      </c>
      <c r="B443" s="8" t="s">
        <v>9062</v>
      </c>
      <c r="C443" s="8"/>
      <c r="D443" s="8" t="s">
        <v>2911</v>
      </c>
      <c r="E443" s="8" t="s">
        <v>2912</v>
      </c>
      <c r="F443" s="34" t="s">
        <v>9765</v>
      </c>
      <c r="G443" s="35"/>
      <c r="H443" s="8"/>
      <c r="I443" s="7"/>
      <c r="J443" s="7"/>
      <c r="K443" s="7"/>
      <c r="L443" s="7"/>
      <c r="M443" s="7"/>
      <c r="N443" s="7"/>
      <c r="O443" s="7"/>
      <c r="P443" s="7"/>
      <c r="Q443" s="7"/>
      <c r="R443" s="7"/>
      <c r="S443" s="7"/>
      <c r="T443" s="7"/>
      <c r="U443" s="7"/>
      <c r="V443" s="7"/>
      <c r="W443" s="7"/>
      <c r="X443" s="7"/>
      <c r="Y443" s="7"/>
      <c r="Z443" s="7"/>
      <c r="AA443" s="7"/>
    </row>
    <row r="444" spans="1:27" ht="14.4">
      <c r="A444" s="9">
        <v>216</v>
      </c>
      <c r="B444" s="8" t="s">
        <v>9062</v>
      </c>
      <c r="C444" s="8"/>
      <c r="D444" s="8" t="s">
        <v>4476</v>
      </c>
      <c r="E444" s="8" t="s">
        <v>1597</v>
      </c>
      <c r="F444" s="34" t="s">
        <v>7003</v>
      </c>
      <c r="G444" s="35"/>
      <c r="H444" s="8"/>
      <c r="I444" s="7"/>
      <c r="J444" s="7"/>
      <c r="K444" s="7"/>
      <c r="L444" s="7"/>
      <c r="M444" s="7"/>
      <c r="N444" s="7"/>
      <c r="O444" s="7"/>
      <c r="P444" s="7"/>
      <c r="Q444" s="7"/>
      <c r="R444" s="7"/>
      <c r="S444" s="7"/>
      <c r="T444" s="7"/>
      <c r="U444" s="7"/>
      <c r="V444" s="7"/>
      <c r="W444" s="7"/>
      <c r="X444" s="7"/>
      <c r="Y444" s="7"/>
      <c r="Z444" s="7"/>
      <c r="AA444" s="7"/>
    </row>
    <row r="445" spans="1:27" ht="14.4">
      <c r="A445" s="9">
        <v>216</v>
      </c>
      <c r="B445" s="8" t="s">
        <v>9062</v>
      </c>
      <c r="C445" s="8"/>
      <c r="D445" s="19" t="str">
        <f t="shared" ref="D445:F445" si="129">D$197</f>
        <v>追焚管</v>
      </c>
      <c r="E445" s="19" t="str">
        <f t="shared" si="129"/>
        <v>Bath reheating pipe</v>
      </c>
      <c r="F445" s="19" t="str">
        <f t="shared" si="129"/>
        <v>Ống làm nóng</v>
      </c>
      <c r="G445" s="8"/>
      <c r="H445" s="8"/>
      <c r="I445" s="7"/>
      <c r="J445" s="7"/>
      <c r="K445" s="7"/>
      <c r="L445" s="7"/>
      <c r="M445" s="7"/>
      <c r="N445" s="7"/>
      <c r="O445" s="7"/>
      <c r="P445" s="7"/>
      <c r="Q445" s="7"/>
      <c r="R445" s="7"/>
      <c r="S445" s="7"/>
      <c r="T445" s="7"/>
      <c r="U445" s="7"/>
      <c r="V445" s="7"/>
      <c r="W445" s="7"/>
      <c r="X445" s="7"/>
      <c r="Y445" s="7"/>
      <c r="Z445" s="7"/>
      <c r="AA445" s="7"/>
    </row>
    <row r="446" spans="1:27" ht="14.4">
      <c r="A446" s="9">
        <v>216</v>
      </c>
      <c r="B446" s="8" t="s">
        <v>9062</v>
      </c>
      <c r="C446" s="8"/>
      <c r="D446" s="8" t="s">
        <v>9770</v>
      </c>
      <c r="E446" s="8" t="s">
        <v>9771</v>
      </c>
      <c r="F446" s="34" t="s">
        <v>9772</v>
      </c>
      <c r="G446" s="35"/>
      <c r="H446" s="8"/>
      <c r="I446" s="7"/>
      <c r="J446" s="7"/>
      <c r="K446" s="7"/>
      <c r="L446" s="7"/>
      <c r="M446" s="7"/>
      <c r="N446" s="7"/>
      <c r="O446" s="7"/>
      <c r="P446" s="7"/>
      <c r="Q446" s="7"/>
      <c r="R446" s="7"/>
      <c r="S446" s="7"/>
      <c r="T446" s="7"/>
      <c r="U446" s="7"/>
      <c r="V446" s="7"/>
      <c r="W446" s="7"/>
      <c r="X446" s="7"/>
      <c r="Y446" s="7"/>
      <c r="Z446" s="7"/>
      <c r="AA446" s="7"/>
    </row>
    <row r="447" spans="1:27" ht="14.4">
      <c r="A447" s="9">
        <v>216</v>
      </c>
      <c r="B447" s="8" t="s">
        <v>9062</v>
      </c>
      <c r="C447" s="8"/>
      <c r="D447" s="8" t="s">
        <v>9773</v>
      </c>
      <c r="E447" s="8" t="s">
        <v>9774</v>
      </c>
      <c r="F447" s="34" t="s">
        <v>9775</v>
      </c>
      <c r="G447" s="35"/>
      <c r="H447" s="8"/>
      <c r="I447" s="7"/>
      <c r="J447" s="7"/>
      <c r="K447" s="7"/>
      <c r="L447" s="7"/>
      <c r="M447" s="7"/>
      <c r="N447" s="7"/>
      <c r="O447" s="7"/>
      <c r="P447" s="7"/>
      <c r="Q447" s="7"/>
      <c r="R447" s="7"/>
      <c r="S447" s="7"/>
      <c r="T447" s="7"/>
      <c r="U447" s="7"/>
      <c r="V447" s="7"/>
      <c r="W447" s="7"/>
      <c r="X447" s="7"/>
      <c r="Y447" s="7"/>
      <c r="Z447" s="7"/>
      <c r="AA447" s="7"/>
    </row>
    <row r="448" spans="1:27" ht="14.4">
      <c r="A448" s="9">
        <v>216</v>
      </c>
      <c r="B448" s="8" t="s">
        <v>9062</v>
      </c>
      <c r="C448" s="8"/>
      <c r="D448" s="8" t="s">
        <v>1452</v>
      </c>
      <c r="E448" s="8" t="s">
        <v>1453</v>
      </c>
      <c r="F448" s="158" t="s">
        <v>16371</v>
      </c>
      <c r="G448" s="35"/>
      <c r="H448" s="8"/>
      <c r="I448" s="7"/>
      <c r="J448" s="7"/>
      <c r="K448" s="7"/>
      <c r="L448" s="7"/>
      <c r="M448" s="7"/>
      <c r="N448" s="7"/>
      <c r="O448" s="7"/>
      <c r="P448" s="7"/>
      <c r="Q448" s="7"/>
      <c r="R448" s="7"/>
      <c r="S448" s="7"/>
      <c r="T448" s="7"/>
      <c r="U448" s="7"/>
      <c r="V448" s="7"/>
      <c r="W448" s="7"/>
      <c r="X448" s="7"/>
      <c r="Y448" s="7"/>
      <c r="Z448" s="7"/>
      <c r="AA448" s="7"/>
    </row>
    <row r="449" spans="1:27" ht="14.4">
      <c r="A449" s="9">
        <v>216</v>
      </c>
      <c r="B449" s="8" t="s">
        <v>9062</v>
      </c>
      <c r="C449" s="8"/>
      <c r="D449" s="8" t="s">
        <v>7032</v>
      </c>
      <c r="E449" s="8" t="s">
        <v>7033</v>
      </c>
      <c r="F449" s="34" t="s">
        <v>9776</v>
      </c>
      <c r="G449" s="35"/>
      <c r="H449" s="8"/>
      <c r="I449" s="7"/>
      <c r="J449" s="7"/>
      <c r="K449" s="7"/>
      <c r="L449" s="7"/>
      <c r="M449" s="7"/>
      <c r="N449" s="7"/>
      <c r="O449" s="7"/>
      <c r="P449" s="7"/>
      <c r="Q449" s="7"/>
      <c r="R449" s="7"/>
      <c r="S449" s="7"/>
      <c r="T449" s="7"/>
      <c r="U449" s="7"/>
      <c r="V449" s="7"/>
      <c r="W449" s="7"/>
      <c r="X449" s="7"/>
      <c r="Y449" s="7"/>
      <c r="Z449" s="7"/>
      <c r="AA449" s="7"/>
    </row>
    <row r="450" spans="1:27" ht="27.6">
      <c r="A450" s="9">
        <v>216</v>
      </c>
      <c r="B450" s="8" t="s">
        <v>9062</v>
      </c>
      <c r="C450" s="8"/>
      <c r="D450" s="8" t="s">
        <v>9777</v>
      </c>
      <c r="E450" s="8" t="s">
        <v>9778</v>
      </c>
      <c r="F450" s="34" t="s">
        <v>18186</v>
      </c>
      <c r="G450" s="35"/>
      <c r="H450" s="8"/>
      <c r="I450" s="7"/>
      <c r="J450" s="7"/>
      <c r="K450" s="7"/>
      <c r="L450" s="7"/>
      <c r="M450" s="7"/>
      <c r="N450" s="7"/>
      <c r="O450" s="7"/>
      <c r="P450" s="7"/>
      <c r="Q450" s="7"/>
      <c r="R450" s="7"/>
      <c r="S450" s="7"/>
      <c r="T450" s="7"/>
      <c r="U450" s="7"/>
      <c r="V450" s="7"/>
      <c r="W450" s="7"/>
      <c r="X450" s="7"/>
      <c r="Y450" s="7"/>
      <c r="Z450" s="7"/>
      <c r="AA450" s="7"/>
    </row>
    <row r="451" spans="1:27" ht="27.6">
      <c r="A451" s="9">
        <v>216</v>
      </c>
      <c r="B451" s="8" t="s">
        <v>9062</v>
      </c>
      <c r="C451" s="8"/>
      <c r="D451" s="19" t="str">
        <f t="shared" ref="D451:F451" si="130">D$296</f>
        <v>耐火処理キットを使用(但し、ガス管はSUS管直埋とする。)</v>
      </c>
      <c r="E451" s="26" t="str">
        <f t="shared" si="130"/>
        <v>Use the fire resistance treatment kit. (however, the gas supply pipe is embedded using stainless steel pipe.)</v>
      </c>
      <c r="F451" s="26" t="str">
        <f t="shared" si="130"/>
        <v>Sử dụng bộ xử lý chống cháy (tuy nhiên, ống dẫn Gas được nhúng trực tiếp vào ống SUS)</v>
      </c>
      <c r="G451" s="8"/>
      <c r="H451" s="8"/>
      <c r="I451" s="7"/>
      <c r="J451" s="7"/>
      <c r="K451" s="7"/>
      <c r="L451" s="7"/>
      <c r="M451" s="7"/>
      <c r="N451" s="7"/>
      <c r="O451" s="7"/>
      <c r="P451" s="7"/>
      <c r="Q451" s="7"/>
      <c r="R451" s="7"/>
      <c r="S451" s="7"/>
      <c r="T451" s="7"/>
      <c r="U451" s="7"/>
      <c r="V451" s="7"/>
      <c r="W451" s="7"/>
      <c r="X451" s="7"/>
      <c r="Y451" s="7"/>
      <c r="Z451" s="7"/>
      <c r="AA451" s="7"/>
    </row>
    <row r="452" spans="1:27" ht="14.4">
      <c r="A452" s="9">
        <v>216</v>
      </c>
      <c r="B452" s="8" t="s">
        <v>9062</v>
      </c>
      <c r="C452" s="8"/>
      <c r="D452" s="19" t="str">
        <f t="shared" ref="D452:F452" si="131">D$433</f>
        <v>ガスメータ</v>
      </c>
      <c r="E452" s="19" t="str">
        <f t="shared" si="131"/>
        <v>Gas meter</v>
      </c>
      <c r="F452" s="19" t="str">
        <f t="shared" si="131"/>
        <v>Đồng hồ gas</v>
      </c>
      <c r="G452" s="8"/>
      <c r="H452" s="8"/>
      <c r="I452" s="7"/>
      <c r="J452" s="7"/>
      <c r="K452" s="7"/>
      <c r="L452" s="7"/>
      <c r="M452" s="7"/>
      <c r="N452" s="7"/>
      <c r="O452" s="7"/>
      <c r="P452" s="7"/>
      <c r="Q452" s="7"/>
      <c r="R452" s="7"/>
      <c r="S452" s="7"/>
      <c r="T452" s="7"/>
      <c r="U452" s="7"/>
      <c r="V452" s="7"/>
      <c r="W452" s="7"/>
      <c r="X452" s="7"/>
      <c r="Y452" s="7"/>
      <c r="Z452" s="7"/>
      <c r="AA452" s="7"/>
    </row>
    <row r="453" spans="1:27" ht="14.4">
      <c r="A453" s="9">
        <v>216</v>
      </c>
      <c r="B453" s="8" t="s">
        <v>9062</v>
      </c>
      <c r="C453" s="8"/>
      <c r="D453" s="8" t="s">
        <v>9779</v>
      </c>
      <c r="E453" s="8" t="s">
        <v>9780</v>
      </c>
      <c r="F453" s="34" t="s">
        <v>9781</v>
      </c>
      <c r="G453" s="35"/>
      <c r="H453" s="8"/>
      <c r="I453" s="7"/>
      <c r="J453" s="7"/>
      <c r="K453" s="7"/>
      <c r="L453" s="7"/>
      <c r="M453" s="7"/>
      <c r="N453" s="7"/>
      <c r="O453" s="7"/>
      <c r="P453" s="7"/>
      <c r="Q453" s="7"/>
      <c r="R453" s="7"/>
      <c r="S453" s="7"/>
      <c r="T453" s="7"/>
      <c r="U453" s="7"/>
      <c r="V453" s="7"/>
      <c r="W453" s="7"/>
      <c r="X453" s="7"/>
      <c r="Y453" s="7"/>
      <c r="Z453" s="7"/>
      <c r="AA453" s="7"/>
    </row>
    <row r="454" spans="1:27" ht="14.4">
      <c r="A454" s="9">
        <v>216</v>
      </c>
      <c r="B454" s="8" t="s">
        <v>9062</v>
      </c>
      <c r="C454" s="8"/>
      <c r="D454" s="19" t="str">
        <f t="shared" ref="D454:F454" si="132">D$440</f>
        <v>メーター伸縮ソケット</v>
      </c>
      <c r="E454" s="26" t="str">
        <f t="shared" si="132"/>
        <v>Meter expansion socket</v>
      </c>
      <c r="F454" s="26" t="str">
        <f t="shared" si="132"/>
        <v>Khớp nối với đồng hồ đo</v>
      </c>
      <c r="G454" s="8"/>
      <c r="H454" s="8"/>
      <c r="I454" s="7"/>
      <c r="J454" s="7"/>
      <c r="K454" s="7"/>
      <c r="L454" s="7"/>
      <c r="M454" s="7"/>
      <c r="N454" s="7"/>
      <c r="O454" s="7"/>
      <c r="P454" s="7"/>
      <c r="Q454" s="7"/>
      <c r="R454" s="7"/>
      <c r="S454" s="7"/>
      <c r="T454" s="7"/>
      <c r="U454" s="7"/>
      <c r="V454" s="7"/>
      <c r="W454" s="7"/>
      <c r="X454" s="7"/>
      <c r="Y454" s="7"/>
      <c r="Z454" s="7"/>
      <c r="AA454" s="7"/>
    </row>
    <row r="455" spans="1:27" ht="14.4">
      <c r="A455" s="9">
        <v>216</v>
      </c>
      <c r="B455" s="8" t="s">
        <v>9062</v>
      </c>
      <c r="C455" s="8"/>
      <c r="D455" s="19" t="str">
        <f t="shared" ref="D455:F455" si="133">D$436</f>
        <v>20mm水道メーター</v>
      </c>
      <c r="E455" s="26" t="str">
        <f t="shared" si="133"/>
        <v>Water meter 20mm</v>
      </c>
      <c r="F455" s="26" t="str">
        <f t="shared" si="133"/>
        <v>Đồng hồ đường nước 20mm</v>
      </c>
      <c r="G455" s="8"/>
      <c r="H455" s="8"/>
      <c r="I455" s="7"/>
      <c r="J455" s="7"/>
      <c r="K455" s="7"/>
      <c r="L455" s="7"/>
      <c r="M455" s="7"/>
      <c r="N455" s="7"/>
      <c r="O455" s="7"/>
      <c r="P455" s="7"/>
      <c r="Q455" s="7"/>
      <c r="R455" s="7"/>
      <c r="S455" s="7"/>
      <c r="T455" s="7"/>
      <c r="U455" s="7"/>
      <c r="V455" s="7"/>
      <c r="W455" s="7"/>
      <c r="X455" s="7"/>
      <c r="Y455" s="7"/>
      <c r="Z455" s="7"/>
      <c r="AA455" s="7"/>
    </row>
    <row r="456" spans="1:27" ht="14.4">
      <c r="A456" s="9">
        <v>216</v>
      </c>
      <c r="B456" s="8" t="s">
        <v>9062</v>
      </c>
      <c r="C456" s="8"/>
      <c r="D456" s="8" t="s">
        <v>570</v>
      </c>
      <c r="E456" s="8" t="s">
        <v>571</v>
      </c>
      <c r="F456" s="34" t="s">
        <v>7002</v>
      </c>
      <c r="G456" s="35"/>
      <c r="H456" s="8"/>
      <c r="I456" s="7"/>
      <c r="J456" s="7"/>
      <c r="K456" s="7"/>
      <c r="L456" s="7"/>
      <c r="M456" s="7"/>
      <c r="N456" s="7"/>
      <c r="O456" s="7"/>
      <c r="P456" s="7"/>
      <c r="Q456" s="7"/>
      <c r="R456" s="7"/>
      <c r="S456" s="7"/>
      <c r="T456" s="7"/>
      <c r="U456" s="7"/>
      <c r="V456" s="7"/>
      <c r="W456" s="7"/>
      <c r="X456" s="7"/>
      <c r="Y456" s="7"/>
      <c r="Z456" s="7"/>
      <c r="AA456" s="7"/>
    </row>
    <row r="457" spans="1:27" ht="14.4">
      <c r="A457" s="9">
        <v>216</v>
      </c>
      <c r="B457" s="8" t="s">
        <v>9062</v>
      </c>
      <c r="C457" s="8">
        <v>279</v>
      </c>
      <c r="D457" s="8" t="s">
        <v>9782</v>
      </c>
      <c r="E457" s="8" t="s">
        <v>9783</v>
      </c>
      <c r="F457" s="34" t="s">
        <v>9784</v>
      </c>
      <c r="G457" s="35"/>
      <c r="H457" s="8"/>
      <c r="I457" s="7"/>
      <c r="J457" s="7"/>
      <c r="K457" s="7"/>
      <c r="L457" s="7"/>
      <c r="M457" s="7"/>
      <c r="N457" s="7"/>
      <c r="O457" s="7"/>
      <c r="P457" s="7"/>
      <c r="Q457" s="7"/>
      <c r="R457" s="7"/>
      <c r="S457" s="7"/>
      <c r="T457" s="7"/>
      <c r="U457" s="7"/>
      <c r="V457" s="7"/>
      <c r="W457" s="7"/>
      <c r="X457" s="7"/>
      <c r="Y457" s="7"/>
      <c r="Z457" s="7"/>
      <c r="AA457" s="7"/>
    </row>
    <row r="458" spans="1:27" ht="14.4">
      <c r="A458" s="9">
        <v>216</v>
      </c>
      <c r="B458" s="8" t="s">
        <v>9062</v>
      </c>
      <c r="C458" s="8"/>
      <c r="D458" s="8" t="s">
        <v>9785</v>
      </c>
      <c r="E458" s="8" t="s">
        <v>9786</v>
      </c>
      <c r="F458" s="34" t="s">
        <v>9787</v>
      </c>
      <c r="G458" s="35"/>
      <c r="H458" s="8"/>
      <c r="I458" s="7"/>
      <c r="J458" s="7"/>
      <c r="K458" s="7"/>
      <c r="L458" s="7"/>
      <c r="M458" s="7"/>
      <c r="N458" s="7"/>
      <c r="O458" s="7"/>
      <c r="P458" s="7"/>
      <c r="Q458" s="7"/>
      <c r="R458" s="7"/>
      <c r="S458" s="7"/>
      <c r="T458" s="7"/>
      <c r="U458" s="7"/>
      <c r="V458" s="7"/>
      <c r="W458" s="7"/>
      <c r="X458" s="7"/>
      <c r="Y458" s="7"/>
      <c r="Z458" s="7"/>
      <c r="AA458" s="7"/>
    </row>
    <row r="459" spans="1:27" ht="14.4">
      <c r="A459" s="9">
        <v>216</v>
      </c>
      <c r="B459" s="8" t="s">
        <v>9062</v>
      </c>
      <c r="C459" s="8"/>
      <c r="D459" s="8" t="s">
        <v>9788</v>
      </c>
      <c r="E459" s="8" t="s">
        <v>9789</v>
      </c>
      <c r="F459" s="34" t="s">
        <v>18187</v>
      </c>
      <c r="G459" s="35"/>
      <c r="H459" s="8"/>
      <c r="I459" s="7"/>
      <c r="J459" s="7"/>
      <c r="K459" s="7"/>
      <c r="L459" s="7"/>
      <c r="M459" s="7"/>
      <c r="N459" s="7"/>
      <c r="O459" s="7"/>
      <c r="P459" s="7"/>
      <c r="Q459" s="7"/>
      <c r="R459" s="7"/>
      <c r="S459" s="7"/>
      <c r="T459" s="7"/>
      <c r="U459" s="7"/>
      <c r="V459" s="7"/>
      <c r="W459" s="7"/>
      <c r="X459" s="7"/>
      <c r="Y459" s="7"/>
      <c r="Z459" s="7"/>
      <c r="AA459" s="7"/>
    </row>
    <row r="460" spans="1:27" ht="41.4">
      <c r="A460" s="9">
        <v>216</v>
      </c>
      <c r="B460" s="8" t="s">
        <v>9062</v>
      </c>
      <c r="C460" s="8"/>
      <c r="D460" s="8" t="s">
        <v>9790</v>
      </c>
      <c r="E460" s="8" t="s">
        <v>9791</v>
      </c>
      <c r="F460" s="34" t="s">
        <v>18188</v>
      </c>
      <c r="G460" s="35"/>
      <c r="H460" s="8"/>
      <c r="I460" s="7"/>
      <c r="J460" s="7"/>
      <c r="K460" s="7"/>
      <c r="L460" s="7"/>
      <c r="M460" s="7"/>
      <c r="N460" s="7"/>
      <c r="O460" s="7"/>
      <c r="P460" s="7"/>
      <c r="Q460" s="7"/>
      <c r="R460" s="7"/>
      <c r="S460" s="7"/>
      <c r="T460" s="7"/>
      <c r="U460" s="7"/>
      <c r="V460" s="7"/>
      <c r="W460" s="7"/>
      <c r="X460" s="7"/>
      <c r="Y460" s="7"/>
      <c r="Z460" s="7"/>
      <c r="AA460" s="7"/>
    </row>
    <row r="461" spans="1:27" ht="41.4">
      <c r="A461" s="9">
        <v>216</v>
      </c>
      <c r="B461" s="8" t="s">
        <v>9062</v>
      </c>
      <c r="C461" s="8"/>
      <c r="D461" s="8" t="s">
        <v>9792</v>
      </c>
      <c r="E461" s="8" t="s">
        <v>9793</v>
      </c>
      <c r="F461" s="34" t="s">
        <v>9794</v>
      </c>
      <c r="G461" s="35"/>
      <c r="H461" s="8"/>
      <c r="I461" s="7"/>
      <c r="J461" s="7"/>
      <c r="K461" s="7"/>
      <c r="L461" s="7"/>
      <c r="M461" s="7"/>
      <c r="N461" s="7"/>
      <c r="O461" s="7"/>
      <c r="P461" s="7"/>
      <c r="Q461" s="7"/>
      <c r="R461" s="7"/>
      <c r="S461" s="7"/>
      <c r="T461" s="7"/>
      <c r="U461" s="7"/>
      <c r="V461" s="7"/>
      <c r="W461" s="7"/>
      <c r="X461" s="7"/>
      <c r="Y461" s="7"/>
      <c r="Z461" s="7"/>
      <c r="AA461" s="7"/>
    </row>
    <row r="462" spans="1:27" ht="14.4">
      <c r="A462" s="9">
        <v>216</v>
      </c>
      <c r="B462" s="8" t="s">
        <v>9062</v>
      </c>
      <c r="C462" s="8"/>
      <c r="D462" s="19" t="str">
        <f t="shared" ref="D462:F462" si="134">D$254</f>
        <v>居間・食堂</v>
      </c>
      <c r="E462" s="26" t="str">
        <f t="shared" si="134"/>
        <v>Living room, dining room</v>
      </c>
      <c r="F462" s="26" t="str">
        <f t="shared" si="134"/>
        <v xml:space="preserve">Phòng khách -  Phòng ăn </v>
      </c>
      <c r="G462" s="8"/>
      <c r="H462" s="8"/>
      <c r="I462" s="7"/>
      <c r="J462" s="7"/>
      <c r="K462" s="7"/>
      <c r="L462" s="7"/>
      <c r="M462" s="7"/>
      <c r="N462" s="7"/>
      <c r="O462" s="7"/>
      <c r="P462" s="7"/>
      <c r="Q462" s="7"/>
      <c r="R462" s="7"/>
      <c r="S462" s="7"/>
      <c r="T462" s="7"/>
      <c r="U462" s="7"/>
      <c r="V462" s="7"/>
      <c r="W462" s="7"/>
      <c r="X462" s="7"/>
      <c r="Y462" s="7"/>
      <c r="Z462" s="7"/>
      <c r="AA462" s="7"/>
    </row>
    <row r="463" spans="1:27" ht="14.4">
      <c r="A463" s="9">
        <v>216</v>
      </c>
      <c r="B463" s="8" t="s">
        <v>9062</v>
      </c>
      <c r="C463" s="8"/>
      <c r="D463" s="8" t="s">
        <v>9795</v>
      </c>
      <c r="E463" s="8" t="s">
        <v>9796</v>
      </c>
      <c r="F463" s="34" t="s">
        <v>18189</v>
      </c>
      <c r="G463" s="35"/>
      <c r="H463" s="8"/>
      <c r="I463" s="7"/>
      <c r="J463" s="7"/>
      <c r="K463" s="7"/>
      <c r="L463" s="7"/>
      <c r="M463" s="7"/>
      <c r="N463" s="7"/>
      <c r="O463" s="7"/>
      <c r="P463" s="7"/>
      <c r="Q463" s="7"/>
      <c r="R463" s="7"/>
      <c r="S463" s="7"/>
      <c r="T463" s="7"/>
      <c r="U463" s="7"/>
      <c r="V463" s="7"/>
      <c r="W463" s="7"/>
      <c r="X463" s="7"/>
      <c r="Y463" s="7"/>
      <c r="Z463" s="7"/>
      <c r="AA463" s="7"/>
    </row>
    <row r="464" spans="1:27" ht="14.4">
      <c r="A464" s="9">
        <v>216</v>
      </c>
      <c r="B464" s="8" t="s">
        <v>9062</v>
      </c>
      <c r="C464" s="8"/>
      <c r="D464" s="8" t="s">
        <v>9798</v>
      </c>
      <c r="E464" s="8" t="s">
        <v>9799</v>
      </c>
      <c r="F464" s="34" t="s">
        <v>9800</v>
      </c>
      <c r="G464" s="35"/>
      <c r="H464" s="8"/>
      <c r="I464" s="7"/>
      <c r="J464" s="7"/>
      <c r="K464" s="7"/>
      <c r="L464" s="7"/>
      <c r="M464" s="7"/>
      <c r="N464" s="7"/>
      <c r="O464" s="7"/>
      <c r="P464" s="7"/>
      <c r="Q464" s="7"/>
      <c r="R464" s="7"/>
      <c r="S464" s="7"/>
      <c r="T464" s="7"/>
      <c r="U464" s="7"/>
      <c r="V464" s="7"/>
      <c r="W464" s="7"/>
      <c r="X464" s="7"/>
      <c r="Y464" s="7"/>
      <c r="Z464" s="7"/>
      <c r="AA464" s="7"/>
    </row>
    <row r="465" spans="1:27" ht="14.4">
      <c r="A465" s="9">
        <v>216</v>
      </c>
      <c r="B465" s="8" t="s">
        <v>9062</v>
      </c>
      <c r="C465" s="8"/>
      <c r="D465" s="19" t="str">
        <f t="shared" ref="D465:F465" si="135">D$444</f>
        <v>給湯管</v>
      </c>
      <c r="E465" s="26" t="str">
        <f t="shared" si="135"/>
        <v>Hot water supply pipe</v>
      </c>
      <c r="F465" s="26" t="str">
        <f t="shared" si="135"/>
        <v>Ống cấp nước nóng</v>
      </c>
      <c r="G465" s="8"/>
      <c r="H465" s="8"/>
      <c r="I465" s="7"/>
      <c r="J465" s="7"/>
      <c r="K465" s="7"/>
      <c r="L465" s="7"/>
      <c r="M465" s="7"/>
      <c r="N465" s="7"/>
      <c r="O465" s="7"/>
      <c r="P465" s="7"/>
      <c r="Q465" s="7"/>
      <c r="R465" s="7"/>
      <c r="S465" s="7"/>
      <c r="T465" s="7"/>
      <c r="U465" s="7"/>
      <c r="V465" s="7"/>
      <c r="W465" s="7"/>
      <c r="X465" s="7"/>
      <c r="Y465" s="7"/>
      <c r="Z465" s="7"/>
      <c r="AA465" s="7"/>
    </row>
    <row r="466" spans="1:27" ht="14.4">
      <c r="A466" s="9">
        <v>216</v>
      </c>
      <c r="B466" s="8" t="s">
        <v>9062</v>
      </c>
      <c r="C466" s="8"/>
      <c r="D466" s="19" t="str">
        <f t="shared" ref="D466:F466" si="136">D$443</f>
        <v>給水管</v>
      </c>
      <c r="E466" s="26" t="str">
        <f t="shared" si="136"/>
        <v>Water supply pipe</v>
      </c>
      <c r="F466" s="26" t="str">
        <f t="shared" si="136"/>
        <v>Ống cấp nước</v>
      </c>
      <c r="G466" s="8"/>
      <c r="H466" s="8"/>
      <c r="I466" s="7"/>
      <c r="J466" s="7"/>
      <c r="K466" s="7"/>
      <c r="L466" s="7"/>
      <c r="M466" s="7"/>
      <c r="N466" s="7"/>
      <c r="O466" s="7"/>
      <c r="P466" s="7"/>
      <c r="Q466" s="7"/>
      <c r="R466" s="7"/>
      <c r="S466" s="7"/>
      <c r="T466" s="7"/>
      <c r="U466" s="7"/>
      <c r="V466" s="7"/>
      <c r="W466" s="7"/>
      <c r="X466" s="7"/>
      <c r="Y466" s="7"/>
      <c r="Z466" s="7"/>
      <c r="AA466" s="7"/>
    </row>
    <row r="467" spans="1:27" ht="14.4">
      <c r="A467" s="9">
        <v>216</v>
      </c>
      <c r="B467" s="8" t="s">
        <v>9062</v>
      </c>
      <c r="C467" s="8"/>
      <c r="D467" s="19" t="str">
        <f t="shared" ref="D467:F467" si="137">D$447</f>
        <v>ガス管</v>
      </c>
      <c r="E467" s="26" t="str">
        <f t="shared" si="137"/>
        <v>Gas supply pipe</v>
      </c>
      <c r="F467" s="26" t="str">
        <f t="shared" si="137"/>
        <v>Ống gas</v>
      </c>
      <c r="G467" s="8"/>
      <c r="H467" s="8"/>
      <c r="I467" s="7"/>
      <c r="J467" s="7"/>
      <c r="K467" s="7"/>
      <c r="L467" s="7"/>
      <c r="M467" s="7"/>
      <c r="N467" s="7"/>
      <c r="O467" s="7"/>
      <c r="P467" s="7"/>
      <c r="Q467" s="7"/>
      <c r="R467" s="7"/>
      <c r="S467" s="7"/>
      <c r="T467" s="7"/>
      <c r="U467" s="7"/>
      <c r="V467" s="7"/>
      <c r="W467" s="7"/>
      <c r="X467" s="7"/>
      <c r="Y467" s="7"/>
      <c r="Z467" s="7"/>
      <c r="AA467" s="7"/>
    </row>
    <row r="468" spans="1:27" ht="14.4">
      <c r="A468" s="9">
        <v>216</v>
      </c>
      <c r="B468" s="8" t="s">
        <v>9062</v>
      </c>
      <c r="C468" s="8"/>
      <c r="D468" s="19" t="str">
        <f t="shared" ref="D468:F468" si="138">D$197</f>
        <v>追焚管</v>
      </c>
      <c r="E468" s="26" t="str">
        <f t="shared" si="138"/>
        <v>Bath reheating pipe</v>
      </c>
      <c r="F468" s="26" t="str">
        <f t="shared" si="138"/>
        <v>Ống làm nóng</v>
      </c>
      <c r="G468" s="8"/>
      <c r="H468" s="8"/>
      <c r="I468" s="7"/>
      <c r="J468" s="7"/>
      <c r="K468" s="7"/>
      <c r="L468" s="7"/>
      <c r="M468" s="7"/>
      <c r="N468" s="7"/>
      <c r="O468" s="7"/>
      <c r="P468" s="7"/>
      <c r="Q468" s="7"/>
      <c r="R468" s="7"/>
      <c r="S468" s="7"/>
      <c r="T468" s="7"/>
      <c r="U468" s="7"/>
      <c r="V468" s="7"/>
      <c r="W468" s="7"/>
      <c r="X468" s="7"/>
      <c r="Y468" s="7"/>
      <c r="Z468" s="7"/>
      <c r="AA468" s="7"/>
    </row>
    <row r="469" spans="1:27" ht="14.4">
      <c r="A469" s="9">
        <v>216</v>
      </c>
      <c r="B469" s="8" t="s">
        <v>9062</v>
      </c>
      <c r="C469" s="8"/>
      <c r="D469" s="19" t="str">
        <f t="shared" ref="D469:F469" si="139">D$198</f>
        <v>バス乾温水管</v>
      </c>
      <c r="E469" s="26" t="str">
        <f t="shared" si="139"/>
        <v>hot water pipe for dryer built in bathroom</v>
      </c>
      <c r="F469" s="26" t="str">
        <f t="shared" si="139"/>
        <v>Ống nước nóng / khô bồn tắm</v>
      </c>
      <c r="G469" s="8"/>
      <c r="H469" s="8"/>
      <c r="I469" s="7"/>
      <c r="J469" s="7"/>
      <c r="K469" s="7"/>
      <c r="L469" s="7"/>
      <c r="M469" s="7"/>
      <c r="N469" s="7"/>
      <c r="O469" s="7"/>
      <c r="P469" s="7"/>
      <c r="Q469" s="7"/>
      <c r="R469" s="7"/>
      <c r="S469" s="7"/>
      <c r="T469" s="7"/>
      <c r="U469" s="7"/>
      <c r="V469" s="7"/>
      <c r="W469" s="7"/>
      <c r="X469" s="7"/>
      <c r="Y469" s="7"/>
      <c r="Z469" s="7"/>
      <c r="AA469" s="7"/>
    </row>
    <row r="470" spans="1:27" ht="14.4">
      <c r="A470" s="9">
        <v>216</v>
      </c>
      <c r="B470" s="8" t="s">
        <v>9062</v>
      </c>
      <c r="C470" s="8"/>
      <c r="D470" s="8" t="s">
        <v>9801</v>
      </c>
      <c r="E470" s="8" t="s">
        <v>9802</v>
      </c>
      <c r="F470" s="34" t="s">
        <v>18190</v>
      </c>
      <c r="G470" s="35"/>
      <c r="H470" s="8"/>
      <c r="I470" s="7"/>
      <c r="J470" s="7"/>
      <c r="K470" s="7"/>
      <c r="L470" s="7"/>
      <c r="M470" s="7"/>
      <c r="N470" s="7"/>
      <c r="O470" s="7"/>
      <c r="P470" s="7"/>
      <c r="Q470" s="7"/>
      <c r="R470" s="7"/>
      <c r="S470" s="7"/>
      <c r="T470" s="7"/>
      <c r="U470" s="7"/>
      <c r="V470" s="7"/>
      <c r="W470" s="7"/>
      <c r="X470" s="7"/>
      <c r="Y470" s="7"/>
      <c r="Z470" s="7"/>
      <c r="AA470" s="7"/>
    </row>
    <row r="471" spans="1:27" ht="14.4">
      <c r="A471" s="9">
        <v>216</v>
      </c>
      <c r="B471" s="8" t="s">
        <v>9062</v>
      </c>
      <c r="C471" s="8"/>
      <c r="D471" s="8" t="s">
        <v>9804</v>
      </c>
      <c r="E471" s="8" t="s">
        <v>9805</v>
      </c>
      <c r="F471" s="34" t="s">
        <v>18191</v>
      </c>
      <c r="G471" s="35"/>
      <c r="H471" s="8"/>
      <c r="I471" s="7"/>
      <c r="J471" s="7"/>
      <c r="K471" s="7"/>
      <c r="L471" s="7"/>
      <c r="M471" s="7"/>
      <c r="N471" s="7"/>
      <c r="O471" s="7"/>
      <c r="P471" s="7"/>
      <c r="Q471" s="7"/>
      <c r="R471" s="7"/>
      <c r="S471" s="7"/>
      <c r="T471" s="7"/>
      <c r="U471" s="7"/>
      <c r="V471" s="7"/>
      <c r="W471" s="7"/>
      <c r="X471" s="7"/>
      <c r="Y471" s="7"/>
      <c r="Z471" s="7"/>
      <c r="AA471" s="7"/>
    </row>
    <row r="472" spans="1:27" ht="14.4">
      <c r="A472" s="9">
        <v>216</v>
      </c>
      <c r="B472" s="8" t="s">
        <v>9062</v>
      </c>
      <c r="C472" s="8"/>
      <c r="D472" s="19" t="str">
        <f t="shared" ref="D472:F472" si="140">D$309</f>
        <v>A詳細図</v>
      </c>
      <c r="E472" s="19" t="str">
        <f t="shared" si="140"/>
        <v>Detail drawing A</v>
      </c>
      <c r="F472" s="19" t="str">
        <f t="shared" si="140"/>
        <v>Bản vẽ chi tiết A</v>
      </c>
      <c r="G472" s="8"/>
      <c r="H472" s="8"/>
      <c r="I472" s="7"/>
      <c r="J472" s="7"/>
      <c r="K472" s="7"/>
      <c r="L472" s="7"/>
      <c r="M472" s="7"/>
      <c r="N472" s="7"/>
      <c r="O472" s="7"/>
      <c r="P472" s="7"/>
      <c r="Q472" s="7"/>
      <c r="R472" s="7"/>
      <c r="S472" s="7"/>
      <c r="T472" s="7"/>
      <c r="U472" s="7"/>
      <c r="V472" s="7"/>
      <c r="W472" s="7"/>
      <c r="X472" s="7"/>
      <c r="Y472" s="7"/>
      <c r="Z472" s="7"/>
      <c r="AA472" s="7"/>
    </row>
    <row r="473" spans="1:27" ht="14.4">
      <c r="A473" s="9">
        <v>216</v>
      </c>
      <c r="B473" s="8" t="s">
        <v>9062</v>
      </c>
      <c r="C473" s="8"/>
      <c r="D473" s="19" t="str">
        <f t="shared" ref="D473:F473" si="141">D$254</f>
        <v>居間・食堂</v>
      </c>
      <c r="E473" s="19" t="str">
        <f t="shared" si="141"/>
        <v>Living room, dining room</v>
      </c>
      <c r="F473" s="19" t="str">
        <f t="shared" si="141"/>
        <v xml:space="preserve">Phòng khách -  Phòng ăn </v>
      </c>
      <c r="G473" s="8"/>
      <c r="H473" s="8"/>
      <c r="I473" s="7"/>
      <c r="J473" s="7"/>
      <c r="K473" s="7"/>
      <c r="L473" s="7"/>
      <c r="M473" s="7"/>
      <c r="N473" s="7"/>
      <c r="O473" s="7"/>
      <c r="P473" s="7"/>
      <c r="Q473" s="7"/>
      <c r="R473" s="7"/>
      <c r="S473" s="7"/>
      <c r="T473" s="7"/>
      <c r="U473" s="7"/>
      <c r="V473" s="7"/>
      <c r="W473" s="7"/>
      <c r="X473" s="7"/>
      <c r="Y473" s="7"/>
      <c r="Z473" s="7"/>
      <c r="AA473" s="7"/>
    </row>
    <row r="474" spans="1:27" ht="14.4">
      <c r="A474" s="9">
        <v>216</v>
      </c>
      <c r="B474" s="8" t="s">
        <v>9062</v>
      </c>
      <c r="C474" s="8"/>
      <c r="D474" s="8" t="s">
        <v>9806</v>
      </c>
      <c r="E474" s="8" t="s">
        <v>9807</v>
      </c>
      <c r="F474" s="34" t="s">
        <v>9808</v>
      </c>
      <c r="G474" s="35"/>
      <c r="H474" s="8"/>
      <c r="I474" s="7"/>
      <c r="J474" s="7"/>
      <c r="K474" s="7"/>
      <c r="L474" s="7"/>
      <c r="M474" s="7"/>
      <c r="N474" s="7"/>
      <c r="O474" s="7"/>
      <c r="P474" s="7"/>
      <c r="Q474" s="7"/>
      <c r="R474" s="7"/>
      <c r="S474" s="7"/>
      <c r="T474" s="7"/>
      <c r="U474" s="7"/>
      <c r="V474" s="7"/>
      <c r="W474" s="7"/>
      <c r="X474" s="7"/>
      <c r="Y474" s="7"/>
      <c r="Z474" s="7"/>
      <c r="AA474" s="7"/>
    </row>
    <row r="475" spans="1:27" ht="14.4">
      <c r="A475" s="9">
        <v>216</v>
      </c>
      <c r="B475" s="8" t="s">
        <v>9062</v>
      </c>
      <c r="C475" s="8"/>
      <c r="D475" s="19" t="str">
        <f t="shared" ref="D475:F475" si="142">D$29</f>
        <v>ガス湯沸器</v>
      </c>
      <c r="E475" s="19" t="str">
        <f t="shared" si="142"/>
        <v>Gas hot water heater</v>
      </c>
      <c r="F475" s="19" t="str">
        <f t="shared" si="142"/>
        <v>Bình nóng lạnh dùng gas</v>
      </c>
      <c r="G475" s="8"/>
      <c r="H475" s="8"/>
      <c r="I475" s="7"/>
      <c r="J475" s="7"/>
      <c r="K475" s="7"/>
      <c r="L475" s="7"/>
      <c r="M475" s="7"/>
      <c r="N475" s="7"/>
      <c r="O475" s="7"/>
      <c r="P475" s="7"/>
      <c r="Q475" s="7"/>
      <c r="R475" s="7"/>
      <c r="S475" s="7"/>
      <c r="T475" s="7"/>
      <c r="U475" s="7"/>
      <c r="V475" s="7"/>
      <c r="W475" s="7"/>
      <c r="X475" s="7"/>
      <c r="Y475" s="7"/>
      <c r="Z475" s="7"/>
      <c r="AA475" s="7"/>
    </row>
    <row r="476" spans="1:27" ht="14.4">
      <c r="A476" s="9">
        <v>216</v>
      </c>
      <c r="B476" s="8" t="s">
        <v>9062</v>
      </c>
      <c r="C476" s="8"/>
      <c r="D476" s="8" t="s">
        <v>3349</v>
      </c>
      <c r="E476" s="8" t="s">
        <v>3350</v>
      </c>
      <c r="F476" s="34" t="s">
        <v>7673</v>
      </c>
      <c r="G476" s="35"/>
      <c r="H476" s="8"/>
      <c r="I476" s="7"/>
      <c r="J476" s="7"/>
      <c r="K476" s="7"/>
      <c r="L476" s="7"/>
      <c r="M476" s="7"/>
      <c r="N476" s="7"/>
      <c r="O476" s="7"/>
      <c r="P476" s="7"/>
      <c r="Q476" s="7"/>
      <c r="R476" s="7"/>
      <c r="S476" s="7"/>
      <c r="T476" s="7"/>
      <c r="U476" s="7"/>
      <c r="V476" s="7"/>
      <c r="W476" s="7"/>
      <c r="X476" s="7"/>
      <c r="Y476" s="7"/>
      <c r="Z476" s="7"/>
      <c r="AA476" s="7"/>
    </row>
    <row r="477" spans="1:27" ht="14.4">
      <c r="A477" s="9">
        <v>216</v>
      </c>
      <c r="B477" s="8" t="s">
        <v>9062</v>
      </c>
      <c r="C477" s="8"/>
      <c r="D477" s="8" t="s">
        <v>9809</v>
      </c>
      <c r="E477" s="8" t="s">
        <v>9810</v>
      </c>
      <c r="F477" s="34" t="s">
        <v>18192</v>
      </c>
      <c r="G477" s="35"/>
      <c r="H477" s="8"/>
      <c r="I477" s="7"/>
      <c r="J477" s="7"/>
      <c r="K477" s="7"/>
      <c r="L477" s="7"/>
      <c r="M477" s="7"/>
      <c r="N477" s="7"/>
      <c r="O477" s="7"/>
      <c r="P477" s="7"/>
      <c r="Q477" s="7"/>
      <c r="R477" s="7"/>
      <c r="S477" s="7"/>
      <c r="T477" s="7"/>
      <c r="U477" s="7"/>
      <c r="V477" s="7"/>
      <c r="W477" s="7"/>
      <c r="X477" s="7"/>
      <c r="Y477" s="7"/>
      <c r="Z477" s="7"/>
      <c r="AA477" s="7"/>
    </row>
    <row r="478" spans="1:27" ht="14.4">
      <c r="A478" s="9">
        <v>216</v>
      </c>
      <c r="B478" s="8" t="s">
        <v>9062</v>
      </c>
      <c r="C478" s="8"/>
      <c r="D478" s="8" t="s">
        <v>9812</v>
      </c>
      <c r="E478" s="8" t="s">
        <v>2885</v>
      </c>
      <c r="F478" s="34" t="s">
        <v>16920</v>
      </c>
      <c r="G478" s="35"/>
      <c r="H478" s="8"/>
      <c r="I478" s="7"/>
      <c r="J478" s="7"/>
      <c r="K478" s="7"/>
      <c r="L478" s="7"/>
      <c r="M478" s="7"/>
      <c r="N478" s="7"/>
      <c r="O478" s="7"/>
      <c r="P478" s="7"/>
      <c r="Q478" s="7"/>
      <c r="R478" s="7"/>
      <c r="S478" s="7"/>
      <c r="T478" s="7"/>
      <c r="U478" s="7"/>
      <c r="V478" s="7"/>
      <c r="W478" s="7"/>
      <c r="X478" s="7"/>
      <c r="Y478" s="7"/>
      <c r="Z478" s="7"/>
      <c r="AA478" s="7"/>
    </row>
    <row r="479" spans="1:27" ht="14.4">
      <c r="A479" s="9">
        <v>216</v>
      </c>
      <c r="B479" s="8" t="s">
        <v>9062</v>
      </c>
      <c r="C479" s="8"/>
      <c r="D479" s="8" t="s">
        <v>9813</v>
      </c>
      <c r="E479" s="8" t="s">
        <v>9814</v>
      </c>
      <c r="F479" s="34" t="s">
        <v>9815</v>
      </c>
      <c r="G479" s="35"/>
      <c r="H479" s="8"/>
      <c r="I479" s="7"/>
      <c r="J479" s="7"/>
      <c r="K479" s="7"/>
      <c r="L479" s="7"/>
      <c r="M479" s="7"/>
      <c r="N479" s="7"/>
      <c r="O479" s="7"/>
      <c r="P479" s="7"/>
      <c r="Q479" s="7"/>
      <c r="R479" s="7"/>
      <c r="S479" s="7"/>
      <c r="T479" s="7"/>
      <c r="U479" s="7"/>
      <c r="V479" s="7"/>
      <c r="W479" s="7"/>
      <c r="X479" s="7"/>
      <c r="Y479" s="7"/>
      <c r="Z479" s="7"/>
      <c r="AA479" s="7"/>
    </row>
    <row r="480" spans="1:27" ht="14.4">
      <c r="A480" s="9">
        <v>216</v>
      </c>
      <c r="B480" s="8" t="s">
        <v>9062</v>
      </c>
      <c r="C480" s="8"/>
      <c r="D480" s="8" t="s">
        <v>9816</v>
      </c>
      <c r="E480" s="8" t="s">
        <v>9817</v>
      </c>
      <c r="F480" s="34" t="s">
        <v>18193</v>
      </c>
      <c r="G480" s="35"/>
      <c r="H480" s="8"/>
      <c r="I480" s="7"/>
      <c r="J480" s="7"/>
      <c r="K480" s="7"/>
      <c r="L480" s="7"/>
      <c r="M480" s="7"/>
      <c r="N480" s="7"/>
      <c r="O480" s="7"/>
      <c r="P480" s="7"/>
      <c r="Q480" s="7"/>
      <c r="R480" s="7"/>
      <c r="S480" s="7"/>
      <c r="T480" s="7"/>
      <c r="U480" s="7"/>
      <c r="V480" s="7"/>
      <c r="W480" s="7"/>
      <c r="X480" s="7"/>
      <c r="Y480" s="7"/>
      <c r="Z480" s="7"/>
      <c r="AA480" s="7"/>
    </row>
    <row r="481" spans="1:27" ht="14.4">
      <c r="A481" s="9">
        <v>216</v>
      </c>
      <c r="B481" s="8" t="s">
        <v>9062</v>
      </c>
      <c r="C481" s="8"/>
      <c r="D481" s="8" t="s">
        <v>9737</v>
      </c>
      <c r="E481" s="8" t="s">
        <v>9738</v>
      </c>
      <c r="F481" s="34" t="s">
        <v>18181</v>
      </c>
      <c r="G481" s="35"/>
      <c r="H481" s="8"/>
      <c r="I481" s="7"/>
      <c r="J481" s="7"/>
      <c r="K481" s="7"/>
      <c r="L481" s="7"/>
      <c r="M481" s="7"/>
      <c r="N481" s="7"/>
      <c r="O481" s="7"/>
      <c r="P481" s="7"/>
      <c r="Q481" s="7"/>
      <c r="R481" s="7"/>
      <c r="S481" s="7"/>
      <c r="T481" s="7"/>
      <c r="U481" s="7"/>
      <c r="V481" s="7"/>
      <c r="W481" s="7"/>
      <c r="X481" s="7"/>
      <c r="Y481" s="7"/>
      <c r="Z481" s="7"/>
      <c r="AA481" s="7"/>
    </row>
    <row r="482" spans="1:27" ht="14.4">
      <c r="A482" s="9">
        <v>216</v>
      </c>
      <c r="B482" s="8" t="s">
        <v>9062</v>
      </c>
      <c r="C482" s="8"/>
      <c r="D482" s="8" t="s">
        <v>9819</v>
      </c>
      <c r="E482" s="8" t="s">
        <v>9820</v>
      </c>
      <c r="F482" s="34" t="s">
        <v>9821</v>
      </c>
      <c r="G482" s="35"/>
      <c r="H482" s="8"/>
      <c r="I482" s="7"/>
      <c r="J482" s="7"/>
      <c r="K482" s="7"/>
      <c r="L482" s="7"/>
      <c r="M482" s="7"/>
      <c r="N482" s="7"/>
      <c r="O482" s="7"/>
      <c r="P482" s="7"/>
      <c r="Q482" s="7"/>
      <c r="R482" s="7"/>
      <c r="S482" s="7"/>
      <c r="T482" s="7"/>
      <c r="U482" s="7"/>
      <c r="V482" s="7"/>
      <c r="W482" s="7"/>
      <c r="X482" s="7"/>
      <c r="Y482" s="7"/>
      <c r="Z482" s="7"/>
      <c r="AA482" s="7"/>
    </row>
    <row r="483" spans="1:27" ht="27.6">
      <c r="A483" s="9">
        <v>216</v>
      </c>
      <c r="B483" s="8" t="s">
        <v>9062</v>
      </c>
      <c r="C483" s="8"/>
      <c r="D483" s="8" t="s">
        <v>9822</v>
      </c>
      <c r="E483" s="8" t="s">
        <v>9823</v>
      </c>
      <c r="F483" s="150" t="s">
        <v>18194</v>
      </c>
      <c r="G483" s="35"/>
      <c r="H483" s="8"/>
      <c r="I483" s="7"/>
      <c r="J483" s="7"/>
      <c r="K483" s="7"/>
      <c r="L483" s="7"/>
      <c r="M483" s="7"/>
      <c r="N483" s="7"/>
      <c r="O483" s="7"/>
      <c r="P483" s="7"/>
      <c r="Q483" s="7"/>
      <c r="R483" s="7"/>
      <c r="S483" s="7"/>
      <c r="T483" s="7"/>
      <c r="U483" s="7"/>
      <c r="V483" s="7"/>
      <c r="W483" s="7"/>
      <c r="X483" s="7"/>
      <c r="Y483" s="7"/>
      <c r="Z483" s="7"/>
      <c r="AA483" s="7"/>
    </row>
    <row r="484" spans="1:27" ht="14.4">
      <c r="A484" s="9">
        <v>216</v>
      </c>
      <c r="B484" s="8" t="s">
        <v>9062</v>
      </c>
      <c r="C484" s="8"/>
      <c r="D484" s="19" t="str">
        <f t="shared" ref="D484:F484" si="143">D$463</f>
        <v>カウンター</v>
      </c>
      <c r="E484" s="26" t="str">
        <f t="shared" si="143"/>
        <v>Counter table</v>
      </c>
      <c r="F484" s="26" t="str">
        <f t="shared" si="143"/>
        <v>Quầy bàn</v>
      </c>
      <c r="G484" s="8"/>
      <c r="H484" s="8"/>
      <c r="I484" s="7"/>
      <c r="J484" s="7"/>
      <c r="K484" s="7"/>
      <c r="L484" s="7"/>
      <c r="M484" s="7"/>
      <c r="N484" s="7"/>
      <c r="O484" s="7"/>
      <c r="P484" s="7"/>
      <c r="Q484" s="7"/>
      <c r="R484" s="7"/>
      <c r="S484" s="7"/>
      <c r="T484" s="7"/>
      <c r="U484" s="7"/>
      <c r="V484" s="7"/>
      <c r="W484" s="7"/>
      <c r="X484" s="7"/>
      <c r="Y484" s="7"/>
      <c r="Z484" s="7"/>
      <c r="AA484" s="7"/>
    </row>
    <row r="485" spans="1:27" ht="14.4">
      <c r="A485" s="9">
        <v>216</v>
      </c>
      <c r="B485" s="8" t="s">
        <v>9062</v>
      </c>
      <c r="C485" s="8"/>
      <c r="D485" s="19" t="str">
        <f t="shared" ref="D485:F485" si="144">D$471</f>
        <v>PP立てバンド</v>
      </c>
      <c r="E485" s="26" t="str">
        <f t="shared" si="144"/>
        <v>PP vertical pipe band</v>
      </c>
      <c r="F485" s="26" t="str">
        <f t="shared" si="144"/>
        <v>Dây đai kẹp loại đứng PP</v>
      </c>
      <c r="G485" s="8"/>
      <c r="H485" s="8"/>
      <c r="I485" s="7"/>
      <c r="J485" s="7"/>
      <c r="K485" s="7"/>
      <c r="L485" s="7"/>
      <c r="M485" s="7"/>
      <c r="N485" s="7"/>
      <c r="O485" s="7"/>
      <c r="P485" s="7"/>
      <c r="Q485" s="7"/>
      <c r="R485" s="7"/>
      <c r="S485" s="7"/>
      <c r="T485" s="7"/>
      <c r="U485" s="7"/>
      <c r="V485" s="7"/>
      <c r="W485" s="7"/>
      <c r="X485" s="7"/>
      <c r="Y485" s="7"/>
      <c r="Z485" s="7"/>
      <c r="AA485" s="7"/>
    </row>
    <row r="486" spans="1:27" ht="14.4">
      <c r="A486" s="9">
        <v>216</v>
      </c>
      <c r="B486" s="8" t="s">
        <v>9062</v>
      </c>
      <c r="C486" s="8"/>
      <c r="D486" s="19" t="str">
        <f t="shared" ref="D486:F486" si="145">D$466</f>
        <v>給水管</v>
      </c>
      <c r="E486" s="26" t="str">
        <f t="shared" si="145"/>
        <v>Water supply pipe</v>
      </c>
      <c r="F486" s="26" t="str">
        <f t="shared" si="145"/>
        <v>Ống cấp nước</v>
      </c>
      <c r="G486" s="8"/>
      <c r="H486" s="8"/>
      <c r="I486" s="7"/>
      <c r="J486" s="7"/>
      <c r="K486" s="7"/>
      <c r="L486" s="7"/>
      <c r="M486" s="7"/>
      <c r="N486" s="7"/>
      <c r="O486" s="7"/>
      <c r="P486" s="7"/>
      <c r="Q486" s="7"/>
      <c r="R486" s="7"/>
      <c r="S486" s="7"/>
      <c r="T486" s="7"/>
      <c r="U486" s="7"/>
      <c r="V486" s="7"/>
      <c r="W486" s="7"/>
      <c r="X486" s="7"/>
      <c r="Y486" s="7"/>
      <c r="Z486" s="7"/>
      <c r="AA486" s="7"/>
    </row>
    <row r="487" spans="1:27" ht="14.4">
      <c r="A487" s="9">
        <v>216</v>
      </c>
      <c r="B487" s="8" t="s">
        <v>9062</v>
      </c>
      <c r="C487" s="8"/>
      <c r="D487" s="8" t="s">
        <v>9824</v>
      </c>
      <c r="E487" s="8" t="s">
        <v>9825</v>
      </c>
      <c r="F487" s="34" t="s">
        <v>9826</v>
      </c>
      <c r="G487" s="35"/>
      <c r="H487" s="8"/>
      <c r="I487" s="7"/>
      <c r="J487" s="7"/>
      <c r="K487" s="7"/>
      <c r="L487" s="7"/>
      <c r="M487" s="7"/>
      <c r="N487" s="7"/>
      <c r="O487" s="7"/>
      <c r="P487" s="7"/>
      <c r="Q487" s="7"/>
      <c r="R487" s="7"/>
      <c r="S487" s="7"/>
      <c r="T487" s="7"/>
      <c r="U487" s="7"/>
      <c r="V487" s="7"/>
      <c r="W487" s="7"/>
      <c r="X487" s="7"/>
      <c r="Y487" s="7"/>
      <c r="Z487" s="7"/>
      <c r="AA487" s="7"/>
    </row>
    <row r="488" spans="1:27" ht="14.4">
      <c r="A488" s="9">
        <v>216</v>
      </c>
      <c r="B488" s="8" t="s">
        <v>9062</v>
      </c>
      <c r="C488" s="8"/>
      <c r="D488" s="19" t="str">
        <f t="shared" ref="D488:F488" si="146">D$332</f>
        <v>B詳細図</v>
      </c>
      <c r="E488" s="26" t="str">
        <f t="shared" si="146"/>
        <v>Detail drawing B</v>
      </c>
      <c r="F488" s="26" t="str">
        <f t="shared" si="146"/>
        <v>Bản vẽ chi tiết B</v>
      </c>
      <c r="G488" s="8"/>
      <c r="H488" s="8"/>
      <c r="I488" s="7"/>
      <c r="J488" s="7"/>
      <c r="K488" s="7"/>
      <c r="L488" s="7"/>
      <c r="M488" s="7"/>
      <c r="N488" s="7"/>
      <c r="O488" s="7"/>
      <c r="P488" s="7"/>
      <c r="Q488" s="7"/>
      <c r="R488" s="7"/>
      <c r="S488" s="7"/>
      <c r="T488" s="7"/>
      <c r="U488" s="7"/>
      <c r="V488" s="7"/>
      <c r="W488" s="7"/>
      <c r="X488" s="7"/>
      <c r="Y488" s="7"/>
      <c r="Z488" s="7"/>
      <c r="AA488" s="7"/>
    </row>
    <row r="489" spans="1:27" ht="14.4">
      <c r="A489" s="9">
        <v>216</v>
      </c>
      <c r="B489" s="8" t="s">
        <v>9062</v>
      </c>
      <c r="C489" s="8"/>
      <c r="D489" s="8" t="s">
        <v>9827</v>
      </c>
      <c r="E489" s="8" t="s">
        <v>9828</v>
      </c>
      <c r="F489" s="34" t="s">
        <v>9829</v>
      </c>
      <c r="G489" s="35"/>
      <c r="H489" s="8"/>
      <c r="I489" s="7"/>
      <c r="J489" s="7"/>
      <c r="K489" s="7"/>
      <c r="L489" s="7"/>
      <c r="M489" s="7"/>
      <c r="N489" s="7"/>
      <c r="O489" s="7"/>
      <c r="P489" s="7"/>
      <c r="Q489" s="7"/>
      <c r="R489" s="7"/>
      <c r="S489" s="7"/>
      <c r="T489" s="7"/>
      <c r="U489" s="7"/>
      <c r="V489" s="7"/>
      <c r="W489" s="7"/>
      <c r="X489" s="7"/>
      <c r="Y489" s="7"/>
      <c r="Z489" s="7"/>
      <c r="AA489" s="7"/>
    </row>
    <row r="490" spans="1:27" ht="41.4">
      <c r="A490" s="9">
        <v>216</v>
      </c>
      <c r="B490" s="8" t="s">
        <v>9062</v>
      </c>
      <c r="C490" s="8"/>
      <c r="D490" s="8" t="s">
        <v>9830</v>
      </c>
      <c r="E490" s="12" t="s">
        <v>9831</v>
      </c>
      <c r="F490" s="34" t="s">
        <v>18195</v>
      </c>
      <c r="G490" s="35"/>
      <c r="H490" s="8"/>
      <c r="I490" s="7"/>
      <c r="J490" s="7"/>
      <c r="K490" s="7"/>
      <c r="L490" s="7"/>
      <c r="M490" s="7"/>
      <c r="N490" s="7"/>
      <c r="O490" s="7"/>
      <c r="P490" s="7"/>
      <c r="Q490" s="7"/>
      <c r="R490" s="7"/>
      <c r="S490" s="7"/>
      <c r="T490" s="7"/>
      <c r="U490" s="7"/>
      <c r="V490" s="7"/>
      <c r="W490" s="7"/>
      <c r="X490" s="7"/>
      <c r="Y490" s="7"/>
      <c r="Z490" s="7"/>
      <c r="AA490" s="7"/>
    </row>
    <row r="491" spans="1:27" ht="41.4">
      <c r="A491" s="9">
        <v>216</v>
      </c>
      <c r="B491" s="8" t="s">
        <v>9062</v>
      </c>
      <c r="C491" s="8"/>
      <c r="D491" s="8" t="s">
        <v>9832</v>
      </c>
      <c r="E491" s="12" t="s">
        <v>9833</v>
      </c>
      <c r="F491" s="34" t="s">
        <v>9834</v>
      </c>
      <c r="G491" s="35"/>
      <c r="H491" s="8"/>
      <c r="I491" s="7"/>
      <c r="J491" s="7"/>
      <c r="K491" s="7"/>
      <c r="L491" s="7"/>
      <c r="M491" s="7"/>
      <c r="N491" s="7"/>
      <c r="O491" s="7"/>
      <c r="P491" s="7"/>
      <c r="Q491" s="7"/>
      <c r="R491" s="7"/>
      <c r="S491" s="7"/>
      <c r="T491" s="7"/>
      <c r="U491" s="7"/>
      <c r="V491" s="7"/>
      <c r="W491" s="7"/>
      <c r="X491" s="7"/>
      <c r="Y491" s="7"/>
      <c r="Z491" s="7"/>
      <c r="AA491" s="7"/>
    </row>
    <row r="492" spans="1:27" ht="55.2">
      <c r="A492" s="9">
        <v>216</v>
      </c>
      <c r="B492" s="8" t="s">
        <v>9062</v>
      </c>
      <c r="C492" s="8"/>
      <c r="D492" s="8" t="s">
        <v>9835</v>
      </c>
      <c r="E492" s="12" t="s">
        <v>9836</v>
      </c>
      <c r="F492" s="47" t="s">
        <v>9837</v>
      </c>
      <c r="G492" s="35"/>
      <c r="H492" s="8"/>
      <c r="I492" s="7"/>
      <c r="J492" s="7"/>
      <c r="K492" s="7"/>
      <c r="L492" s="7"/>
      <c r="M492" s="7"/>
      <c r="N492" s="7"/>
      <c r="O492" s="7"/>
      <c r="P492" s="7"/>
      <c r="Q492" s="7"/>
      <c r="R492" s="7"/>
      <c r="S492" s="7"/>
      <c r="T492" s="7"/>
      <c r="U492" s="7"/>
      <c r="V492" s="7"/>
      <c r="W492" s="7"/>
      <c r="X492" s="7"/>
      <c r="Y492" s="7"/>
      <c r="Z492" s="7"/>
      <c r="AA492" s="7"/>
    </row>
    <row r="493" spans="1:27" ht="27.6">
      <c r="A493" s="9">
        <v>216</v>
      </c>
      <c r="B493" s="8" t="s">
        <v>9062</v>
      </c>
      <c r="C493" s="8"/>
      <c r="D493" s="8" t="s">
        <v>9838</v>
      </c>
      <c r="E493" s="12" t="s">
        <v>9839</v>
      </c>
      <c r="F493" s="34" t="s">
        <v>9840</v>
      </c>
      <c r="G493" s="35"/>
      <c r="H493" s="8"/>
      <c r="I493" s="7"/>
      <c r="J493" s="7"/>
      <c r="K493" s="7"/>
      <c r="L493" s="7"/>
      <c r="M493" s="7"/>
      <c r="N493" s="7"/>
      <c r="O493" s="7"/>
      <c r="P493" s="7"/>
      <c r="Q493" s="7"/>
      <c r="R493" s="7"/>
      <c r="S493" s="7"/>
      <c r="T493" s="7"/>
      <c r="U493" s="7"/>
      <c r="V493" s="7"/>
      <c r="W493" s="7"/>
      <c r="X493" s="7"/>
      <c r="Y493" s="7"/>
      <c r="Z493" s="7"/>
      <c r="AA493" s="7"/>
    </row>
    <row r="494" spans="1:27" ht="14.4">
      <c r="A494" s="9">
        <v>216</v>
      </c>
      <c r="B494" s="8" t="s">
        <v>9062</v>
      </c>
      <c r="C494" s="8"/>
      <c r="D494" s="19" t="str">
        <f t="shared" ref="D494:F494" si="147">D$427</f>
        <v>キープラン</v>
      </c>
      <c r="E494" s="26" t="str">
        <f t="shared" si="147"/>
        <v>Key plan</v>
      </c>
      <c r="F494" s="26" t="str">
        <f t="shared" si="147"/>
        <v>Key plan</v>
      </c>
      <c r="G494" s="8"/>
      <c r="H494" s="8"/>
      <c r="I494" s="7"/>
      <c r="J494" s="7"/>
      <c r="K494" s="7"/>
      <c r="L494" s="7"/>
      <c r="M494" s="7"/>
      <c r="N494" s="7"/>
      <c r="O494" s="7"/>
      <c r="P494" s="7"/>
      <c r="Q494" s="7"/>
      <c r="R494" s="7"/>
      <c r="S494" s="7"/>
      <c r="T494" s="7"/>
      <c r="U494" s="7"/>
      <c r="V494" s="7"/>
      <c r="W494" s="7"/>
      <c r="X494" s="7"/>
      <c r="Y494" s="7"/>
      <c r="Z494" s="7"/>
      <c r="AA494" s="7"/>
    </row>
    <row r="495" spans="1:27" ht="14.4">
      <c r="A495" s="9">
        <v>216</v>
      </c>
      <c r="B495" s="8" t="s">
        <v>9062</v>
      </c>
      <c r="C495" s="8"/>
      <c r="D495" s="19" t="str">
        <f t="shared" ref="D495:F495" si="148">D$428</f>
        <v>タイトル</v>
      </c>
      <c r="E495" s="26" t="str">
        <f t="shared" si="148"/>
        <v>Drawing name</v>
      </c>
      <c r="F495" s="26" t="str">
        <f t="shared" si="148"/>
        <v>Tiêu đề</v>
      </c>
      <c r="G495" s="8"/>
      <c r="H495" s="8"/>
      <c r="I495" s="7"/>
      <c r="J495" s="7"/>
      <c r="K495" s="7"/>
      <c r="L495" s="7"/>
      <c r="M495" s="7"/>
      <c r="N495" s="7"/>
      <c r="O495" s="7"/>
      <c r="P495" s="7"/>
      <c r="Q495" s="7"/>
      <c r="R495" s="7"/>
      <c r="S495" s="7"/>
      <c r="T495" s="7"/>
      <c r="U495" s="7"/>
      <c r="V495" s="7"/>
      <c r="W495" s="7"/>
      <c r="X495" s="7"/>
      <c r="Y495" s="7"/>
      <c r="Z495" s="7"/>
      <c r="AA495" s="7"/>
    </row>
    <row r="496" spans="1:27" ht="14.4">
      <c r="A496" s="9">
        <v>216</v>
      </c>
      <c r="B496" s="8" t="s">
        <v>9062</v>
      </c>
      <c r="C496" s="8">
        <f>C497</f>
        <v>280</v>
      </c>
      <c r="D496" s="19" t="str">
        <f>目次!D$117</f>
        <v>17.集合住宅(住戸内詳細図1)</v>
      </c>
      <c r="E496" s="26" t="str">
        <f>目次!E$117</f>
        <v>17. Apartment house (detail drawing in house 1)</v>
      </c>
      <c r="F496" s="26" t="str">
        <f>目次!F$117</f>
        <v xml:space="preserve">17. Nhà chung cư (bản vẽ chi tiết bên trong căn hộ 1) </v>
      </c>
      <c r="G496" s="8"/>
      <c r="H496" s="8"/>
      <c r="I496" s="7"/>
      <c r="J496" s="7"/>
      <c r="K496" s="7"/>
      <c r="L496" s="7"/>
      <c r="M496" s="7"/>
      <c r="N496" s="7"/>
      <c r="O496" s="7"/>
      <c r="P496" s="7"/>
      <c r="Q496" s="7"/>
      <c r="R496" s="7"/>
      <c r="S496" s="7"/>
      <c r="T496" s="7"/>
      <c r="U496" s="7"/>
      <c r="V496" s="7"/>
      <c r="W496" s="7"/>
      <c r="X496" s="7"/>
      <c r="Y496" s="7"/>
      <c r="Z496" s="7"/>
      <c r="AA496" s="7"/>
    </row>
    <row r="497" spans="1:27" ht="27.6">
      <c r="A497" s="9">
        <v>216</v>
      </c>
      <c r="B497" s="8" t="s">
        <v>9062</v>
      </c>
      <c r="C497" s="19">
        <f>目次!C$123</f>
        <v>280</v>
      </c>
      <c r="D497" s="19" t="str">
        <f>目次!D$123</f>
        <v>17-6.設備設計図～施工図作成手順(換気)</v>
      </c>
      <c r="E497" s="26" t="str">
        <f>目次!E$123</f>
        <v>17-6. Making process of system workshop drawing form design drawing (ventilation)</v>
      </c>
      <c r="F497" s="26" t="str">
        <f>目次!F$123</f>
        <v>17-6. Bản vẽ thiết kế thiết bị - Trình tự tạo bản vẽ thi công (thông khí)</v>
      </c>
      <c r="G497" s="8"/>
      <c r="H497" s="8"/>
      <c r="I497" s="7"/>
      <c r="J497" s="7"/>
      <c r="K497" s="7"/>
      <c r="L497" s="7"/>
      <c r="M497" s="7"/>
      <c r="N497" s="7"/>
      <c r="O497" s="7"/>
      <c r="P497" s="7"/>
      <c r="Q497" s="7"/>
      <c r="R497" s="7"/>
      <c r="S497" s="7"/>
      <c r="T497" s="7"/>
      <c r="U497" s="7"/>
      <c r="V497" s="7"/>
      <c r="W497" s="7"/>
      <c r="X497" s="7"/>
      <c r="Y497" s="7"/>
      <c r="Z497" s="7"/>
      <c r="AA497" s="7"/>
    </row>
    <row r="498" spans="1:27" ht="14.4">
      <c r="A498" s="9">
        <v>216</v>
      </c>
      <c r="B498" s="8" t="s">
        <v>9062</v>
      </c>
      <c r="C498" s="8"/>
      <c r="D498" s="19" t="str">
        <f t="shared" ref="D498:F498" si="149">D$17</f>
        <v>バルコニー</v>
      </c>
      <c r="E498" s="26" t="str">
        <f t="shared" si="149"/>
        <v>Balcony</v>
      </c>
      <c r="F498" s="26" t="str">
        <f t="shared" si="149"/>
        <v>Ban công</v>
      </c>
      <c r="G498" s="8"/>
      <c r="H498" s="8"/>
      <c r="I498" s="7"/>
      <c r="J498" s="7"/>
      <c r="K498" s="7"/>
      <c r="L498" s="7"/>
      <c r="M498" s="7"/>
      <c r="N498" s="7"/>
      <c r="O498" s="7"/>
      <c r="P498" s="7"/>
      <c r="Q498" s="7"/>
      <c r="R498" s="7"/>
      <c r="S498" s="7"/>
      <c r="T498" s="7"/>
      <c r="U498" s="7"/>
      <c r="V498" s="7"/>
      <c r="W498" s="7"/>
      <c r="X498" s="7"/>
      <c r="Y498" s="7"/>
      <c r="Z498" s="7"/>
      <c r="AA498" s="7"/>
    </row>
    <row r="499" spans="1:27" ht="14.4">
      <c r="A499" s="9">
        <v>216</v>
      </c>
      <c r="B499" s="8" t="s">
        <v>9062</v>
      </c>
      <c r="C499" s="8"/>
      <c r="D499" s="19" t="str">
        <f t="shared" ref="D499:F499" si="150">D$18</f>
        <v>洋室</v>
      </c>
      <c r="E499" s="26" t="str">
        <f t="shared" si="150"/>
        <v>Western style room</v>
      </c>
      <c r="F499" s="26" t="str">
        <f t="shared" si="150"/>
        <v>Phòng kiểu phương Tây</v>
      </c>
      <c r="G499" s="8"/>
      <c r="H499" s="8"/>
      <c r="I499" s="7"/>
      <c r="J499" s="7"/>
      <c r="K499" s="7"/>
      <c r="L499" s="7"/>
      <c r="M499" s="7"/>
      <c r="N499" s="7"/>
      <c r="O499" s="7"/>
      <c r="P499" s="7"/>
      <c r="Q499" s="7"/>
      <c r="R499" s="7"/>
      <c r="S499" s="7"/>
      <c r="T499" s="7"/>
      <c r="U499" s="7"/>
      <c r="V499" s="7"/>
      <c r="W499" s="7"/>
      <c r="X499" s="7"/>
      <c r="Y499" s="7"/>
      <c r="Z499" s="7"/>
      <c r="AA499" s="7"/>
    </row>
    <row r="500" spans="1:27" ht="14.4">
      <c r="A500" s="9">
        <v>216</v>
      </c>
      <c r="B500" s="8" t="s">
        <v>9062</v>
      </c>
      <c r="C500" s="8"/>
      <c r="D500" s="19" t="str">
        <f t="shared" ref="D500:F500" si="151">D$19</f>
        <v>ホール</v>
      </c>
      <c r="E500" s="26" t="str">
        <f t="shared" si="151"/>
        <v>Hall</v>
      </c>
      <c r="F500" s="26" t="str">
        <f t="shared" si="151"/>
        <v>Hố</v>
      </c>
      <c r="G500" s="8"/>
      <c r="H500" s="8"/>
      <c r="I500" s="7"/>
      <c r="J500" s="7"/>
      <c r="K500" s="7"/>
      <c r="L500" s="7"/>
      <c r="M500" s="7"/>
      <c r="N500" s="7"/>
      <c r="O500" s="7"/>
      <c r="P500" s="7"/>
      <c r="Q500" s="7"/>
      <c r="R500" s="7"/>
      <c r="S500" s="7"/>
      <c r="T500" s="7"/>
      <c r="U500" s="7"/>
      <c r="V500" s="7"/>
      <c r="W500" s="7"/>
      <c r="X500" s="7"/>
      <c r="Y500" s="7"/>
      <c r="Z500" s="7"/>
      <c r="AA500" s="7"/>
    </row>
    <row r="501" spans="1:27" ht="14.4">
      <c r="A501" s="9">
        <v>216</v>
      </c>
      <c r="B501" s="8" t="s">
        <v>9062</v>
      </c>
      <c r="C501" s="8"/>
      <c r="D501" s="19" t="str">
        <f t="shared" ref="D501:F501" si="152">D$20</f>
        <v>押入</v>
      </c>
      <c r="E501" s="26" t="str">
        <f t="shared" si="152"/>
        <v>Built-in closet</v>
      </c>
      <c r="F501" s="26" t="str">
        <f t="shared" si="152"/>
        <v>Tủ tường</v>
      </c>
      <c r="G501" s="8"/>
      <c r="H501" s="8"/>
      <c r="I501" s="7"/>
      <c r="J501" s="7"/>
      <c r="K501" s="7"/>
      <c r="L501" s="7"/>
      <c r="M501" s="7"/>
      <c r="N501" s="7"/>
      <c r="O501" s="7"/>
      <c r="P501" s="7"/>
      <c r="Q501" s="7"/>
      <c r="R501" s="7"/>
      <c r="S501" s="7"/>
      <c r="T501" s="7"/>
      <c r="U501" s="7"/>
      <c r="V501" s="7"/>
      <c r="W501" s="7"/>
      <c r="X501" s="7"/>
      <c r="Y501" s="7"/>
      <c r="Z501" s="7"/>
      <c r="AA501" s="7"/>
    </row>
    <row r="502" spans="1:27" ht="14.4">
      <c r="A502" s="9">
        <v>216</v>
      </c>
      <c r="B502" s="8" t="s">
        <v>9062</v>
      </c>
      <c r="C502" s="8"/>
      <c r="D502" s="19" t="str">
        <f t="shared" ref="D502:F502" si="153">D$21</f>
        <v>和室</v>
      </c>
      <c r="E502" s="26" t="str">
        <f t="shared" si="153"/>
        <v>Japanese style room</v>
      </c>
      <c r="F502" s="26" t="str">
        <f t="shared" si="153"/>
        <v>Phòng kiểu Nhật</v>
      </c>
      <c r="G502" s="8"/>
      <c r="H502" s="8"/>
      <c r="I502" s="7"/>
      <c r="J502" s="7"/>
      <c r="K502" s="7"/>
      <c r="L502" s="7"/>
      <c r="M502" s="7"/>
      <c r="N502" s="7"/>
      <c r="O502" s="7"/>
      <c r="P502" s="7"/>
      <c r="Q502" s="7"/>
      <c r="R502" s="7"/>
      <c r="S502" s="7"/>
      <c r="T502" s="7"/>
      <c r="U502" s="7"/>
      <c r="V502" s="7"/>
      <c r="W502" s="7"/>
      <c r="X502" s="7"/>
      <c r="Y502" s="7"/>
      <c r="Z502" s="7"/>
      <c r="AA502" s="7"/>
    </row>
    <row r="503" spans="1:27" ht="14.4">
      <c r="A503" s="9">
        <v>216</v>
      </c>
      <c r="B503" s="8" t="s">
        <v>9062</v>
      </c>
      <c r="C503" s="8"/>
      <c r="D503" s="8" t="s">
        <v>9841</v>
      </c>
      <c r="E503" s="8" t="s">
        <v>9842</v>
      </c>
      <c r="F503" s="34" t="s">
        <v>9843</v>
      </c>
      <c r="G503" s="35"/>
      <c r="H503" s="8"/>
      <c r="I503" s="7"/>
      <c r="J503" s="7"/>
      <c r="K503" s="7"/>
      <c r="L503" s="7"/>
      <c r="M503" s="7"/>
      <c r="N503" s="7"/>
      <c r="O503" s="7"/>
      <c r="P503" s="7"/>
      <c r="Q503" s="7"/>
      <c r="R503" s="7"/>
      <c r="S503" s="7"/>
      <c r="T503" s="7"/>
      <c r="U503" s="7"/>
      <c r="V503" s="7"/>
      <c r="W503" s="7"/>
      <c r="X503" s="7"/>
      <c r="Y503" s="7"/>
      <c r="Z503" s="7"/>
      <c r="AA503" s="7"/>
    </row>
    <row r="504" spans="1:27" ht="14.4">
      <c r="A504" s="9">
        <v>216</v>
      </c>
      <c r="B504" s="8" t="s">
        <v>9062</v>
      </c>
      <c r="C504" s="8"/>
      <c r="D504" s="19" t="str">
        <f t="shared" ref="D504:F504" si="154">D$22</f>
        <v>外廊下</v>
      </c>
      <c r="E504" s="26" t="str">
        <f t="shared" si="154"/>
        <v>Outer corridor</v>
      </c>
      <c r="F504" s="26" t="str">
        <f t="shared" si="154"/>
        <v>Hành lang bên ngoài</v>
      </c>
      <c r="G504" s="8"/>
      <c r="H504" s="8"/>
      <c r="I504" s="7"/>
      <c r="J504" s="7"/>
      <c r="K504" s="7"/>
      <c r="L504" s="7"/>
      <c r="M504" s="7"/>
      <c r="N504" s="7"/>
      <c r="O504" s="7"/>
      <c r="P504" s="7"/>
      <c r="Q504" s="7"/>
      <c r="R504" s="7"/>
      <c r="S504" s="7"/>
      <c r="T504" s="7"/>
      <c r="U504" s="7"/>
      <c r="V504" s="7"/>
      <c r="W504" s="7"/>
      <c r="X504" s="7"/>
      <c r="Y504" s="7"/>
      <c r="Z504" s="7"/>
      <c r="AA504" s="7"/>
    </row>
    <row r="505" spans="1:27" ht="14.4">
      <c r="A505" s="9">
        <v>216</v>
      </c>
      <c r="B505" s="8" t="s">
        <v>9062</v>
      </c>
      <c r="C505" s="8"/>
      <c r="D505" s="19" t="str">
        <f t="shared" ref="D505:F505" si="155">D$23</f>
        <v>玄関</v>
      </c>
      <c r="E505" s="26" t="str">
        <f t="shared" si="155"/>
        <v>Entrance</v>
      </c>
      <c r="F505" s="26" t="str">
        <f t="shared" si="155"/>
        <v>Lối vào</v>
      </c>
      <c r="G505" s="8"/>
      <c r="H505" s="8"/>
      <c r="I505" s="7"/>
      <c r="J505" s="7"/>
      <c r="K505" s="7"/>
      <c r="L505" s="7"/>
      <c r="M505" s="7"/>
      <c r="N505" s="7"/>
      <c r="O505" s="7"/>
      <c r="P505" s="7"/>
      <c r="Q505" s="7"/>
      <c r="R505" s="7"/>
      <c r="S505" s="7"/>
      <c r="T505" s="7"/>
      <c r="U505" s="7"/>
      <c r="V505" s="7"/>
      <c r="W505" s="7"/>
      <c r="X505" s="7"/>
      <c r="Y505" s="7"/>
      <c r="Z505" s="7"/>
      <c r="AA505" s="7"/>
    </row>
    <row r="506" spans="1:27" ht="14.4">
      <c r="A506" s="9">
        <v>216</v>
      </c>
      <c r="B506" s="8" t="s">
        <v>9062</v>
      </c>
      <c r="C506" s="8"/>
      <c r="D506" s="19" t="str">
        <f t="shared" ref="D506:F506" si="156">D$18</f>
        <v>洋室</v>
      </c>
      <c r="E506" s="26" t="str">
        <f t="shared" si="156"/>
        <v>Western style room</v>
      </c>
      <c r="F506" s="26" t="str">
        <f t="shared" si="156"/>
        <v>Phòng kiểu phương Tây</v>
      </c>
      <c r="G506" s="8"/>
      <c r="H506" s="8"/>
      <c r="I506" s="7"/>
      <c r="J506" s="7"/>
      <c r="K506" s="7"/>
      <c r="L506" s="7"/>
      <c r="M506" s="7"/>
      <c r="N506" s="7"/>
      <c r="O506" s="7"/>
      <c r="P506" s="7"/>
      <c r="Q506" s="7"/>
      <c r="R506" s="7"/>
      <c r="S506" s="7"/>
      <c r="T506" s="7"/>
      <c r="U506" s="7"/>
      <c r="V506" s="7"/>
      <c r="W506" s="7"/>
      <c r="X506" s="7"/>
      <c r="Y506" s="7"/>
      <c r="Z506" s="7"/>
      <c r="AA506" s="7"/>
    </row>
    <row r="507" spans="1:27" ht="14.4">
      <c r="A507" s="9">
        <v>216</v>
      </c>
      <c r="B507" s="8" t="s">
        <v>9062</v>
      </c>
      <c r="C507" s="8"/>
      <c r="D507" s="19" t="str">
        <f t="shared" ref="D507:F507" si="157">D$24</f>
        <v>廊下</v>
      </c>
      <c r="E507" s="26" t="str">
        <f t="shared" si="157"/>
        <v>Corridor</v>
      </c>
      <c r="F507" s="26" t="str">
        <f t="shared" si="157"/>
        <v>Hành lang</v>
      </c>
      <c r="G507" s="8"/>
      <c r="H507" s="8"/>
      <c r="I507" s="7"/>
      <c r="J507" s="7"/>
      <c r="K507" s="7"/>
      <c r="L507" s="7"/>
      <c r="M507" s="7"/>
      <c r="N507" s="7"/>
      <c r="O507" s="7"/>
      <c r="P507" s="7"/>
      <c r="Q507" s="7"/>
      <c r="R507" s="7"/>
      <c r="S507" s="7"/>
      <c r="T507" s="7"/>
      <c r="U507" s="7"/>
      <c r="V507" s="7"/>
      <c r="W507" s="7"/>
      <c r="X507" s="7"/>
      <c r="Y507" s="7"/>
      <c r="Z507" s="7"/>
      <c r="AA507" s="7"/>
    </row>
    <row r="508" spans="1:27" ht="14.4">
      <c r="A508" s="9">
        <v>216</v>
      </c>
      <c r="B508" s="8" t="s">
        <v>9062</v>
      </c>
      <c r="C508" s="8"/>
      <c r="D508" s="19" t="str">
        <f t="shared" ref="D508:F508" si="158">D$25</f>
        <v>トイレ</v>
      </c>
      <c r="E508" s="26" t="str">
        <f t="shared" si="158"/>
        <v>Lavatory</v>
      </c>
      <c r="F508" s="26" t="str">
        <f t="shared" si="158"/>
        <v>Nhà vệ sinh</v>
      </c>
      <c r="G508" s="8"/>
      <c r="H508" s="8"/>
      <c r="I508" s="7"/>
      <c r="J508" s="7"/>
      <c r="K508" s="7"/>
      <c r="L508" s="7"/>
      <c r="M508" s="7"/>
      <c r="N508" s="7"/>
      <c r="O508" s="7"/>
      <c r="P508" s="7"/>
      <c r="Q508" s="7"/>
      <c r="R508" s="7"/>
      <c r="S508" s="7"/>
      <c r="T508" s="7"/>
      <c r="U508" s="7"/>
      <c r="V508" s="7"/>
      <c r="W508" s="7"/>
      <c r="X508" s="7"/>
      <c r="Y508" s="7"/>
      <c r="Z508" s="7"/>
      <c r="AA508" s="7"/>
    </row>
    <row r="509" spans="1:27" ht="14.4">
      <c r="A509" s="9">
        <v>216</v>
      </c>
      <c r="B509" s="8" t="s">
        <v>9062</v>
      </c>
      <c r="C509" s="8"/>
      <c r="D509" s="19" t="str">
        <f t="shared" ref="D509:F509" si="159">D$26</f>
        <v>脱衣・洗面室</v>
      </c>
      <c r="E509" s="26" t="str">
        <f t="shared" si="159"/>
        <v>Dressing room, Lavatory</v>
      </c>
      <c r="F509" s="26" t="str">
        <f t="shared" si="159"/>
        <v>Phòng vệ sinh - Phòng thay đồ</v>
      </c>
      <c r="G509" s="8"/>
      <c r="H509" s="8"/>
      <c r="I509" s="7"/>
      <c r="J509" s="7"/>
      <c r="K509" s="7"/>
      <c r="L509" s="7"/>
      <c r="M509" s="7"/>
      <c r="N509" s="7"/>
      <c r="O509" s="7"/>
      <c r="P509" s="7"/>
      <c r="Q509" s="7"/>
      <c r="R509" s="7"/>
      <c r="S509" s="7"/>
      <c r="T509" s="7"/>
      <c r="U509" s="7"/>
      <c r="V509" s="7"/>
      <c r="W509" s="7"/>
      <c r="X509" s="7"/>
      <c r="Y509" s="7"/>
      <c r="Z509" s="7"/>
      <c r="AA509" s="7"/>
    </row>
    <row r="510" spans="1:27" ht="14.4">
      <c r="A510" s="9">
        <v>216</v>
      </c>
      <c r="B510" s="8" t="s">
        <v>9062</v>
      </c>
      <c r="C510" s="8"/>
      <c r="D510" s="19" t="str">
        <f t="shared" ref="D510:F510" si="160">D$27</f>
        <v>物入</v>
      </c>
      <c r="E510" s="26" t="str">
        <f t="shared" si="160"/>
        <v>Storage</v>
      </c>
      <c r="F510" s="26" t="str">
        <f t="shared" si="160"/>
        <v>Nhà kho</v>
      </c>
      <c r="G510" s="8"/>
      <c r="H510" s="8"/>
      <c r="I510" s="7"/>
      <c r="J510" s="7"/>
      <c r="K510" s="7"/>
      <c r="L510" s="7"/>
      <c r="M510" s="7"/>
      <c r="N510" s="7"/>
      <c r="O510" s="7"/>
      <c r="P510" s="7"/>
      <c r="Q510" s="7"/>
      <c r="R510" s="7"/>
      <c r="S510" s="7"/>
      <c r="T510" s="7"/>
      <c r="U510" s="7"/>
      <c r="V510" s="7"/>
      <c r="W510" s="7"/>
      <c r="X510" s="7"/>
      <c r="Y510" s="7"/>
      <c r="Z510" s="7"/>
      <c r="AA510" s="7"/>
    </row>
    <row r="511" spans="1:27" ht="14.4">
      <c r="A511" s="9">
        <v>216</v>
      </c>
      <c r="B511" s="8" t="s">
        <v>9062</v>
      </c>
      <c r="C511" s="8"/>
      <c r="D511" s="19" t="str">
        <f t="shared" ref="D511:F511" si="161">D$28</f>
        <v>台所</v>
      </c>
      <c r="E511" s="26" t="str">
        <f t="shared" si="161"/>
        <v>Kitchen</v>
      </c>
      <c r="F511" s="26" t="str">
        <f t="shared" si="161"/>
        <v>Phòng bếp</v>
      </c>
      <c r="G511" s="8"/>
      <c r="H511" s="8"/>
      <c r="I511" s="7"/>
      <c r="J511" s="7"/>
      <c r="K511" s="7"/>
      <c r="L511" s="7"/>
      <c r="M511" s="7"/>
      <c r="N511" s="7"/>
      <c r="O511" s="7"/>
      <c r="P511" s="7"/>
      <c r="Q511" s="7"/>
      <c r="R511" s="7"/>
      <c r="S511" s="7"/>
      <c r="T511" s="7"/>
      <c r="U511" s="7"/>
      <c r="V511" s="7"/>
      <c r="W511" s="7"/>
      <c r="X511" s="7"/>
      <c r="Y511" s="7"/>
      <c r="Z511" s="7"/>
      <c r="AA511" s="7"/>
    </row>
    <row r="512" spans="1:27" ht="14.4">
      <c r="A512" s="9">
        <v>216</v>
      </c>
      <c r="B512" s="8" t="s">
        <v>9062</v>
      </c>
      <c r="C512" s="8">
        <v>281</v>
      </c>
      <c r="D512" s="19" t="str">
        <f t="shared" ref="D512:F512" si="162">D$31</f>
        <v>設計図チェック(平面)</v>
      </c>
      <c r="E512" s="26" t="str">
        <f t="shared" si="162"/>
        <v>Design drawing check (floor drawing)</v>
      </c>
      <c r="F512" s="26" t="str">
        <f t="shared" si="162"/>
        <v>Kiểm tra bản thiết kế (mặt phẳng)</v>
      </c>
      <c r="G512" s="8"/>
      <c r="H512" s="8"/>
      <c r="I512" s="7"/>
      <c r="J512" s="7"/>
      <c r="K512" s="7"/>
      <c r="L512" s="7"/>
      <c r="M512" s="7"/>
      <c r="N512" s="7"/>
      <c r="O512" s="7"/>
      <c r="P512" s="7"/>
      <c r="Q512" s="7"/>
      <c r="R512" s="7"/>
      <c r="S512" s="7"/>
      <c r="T512" s="7"/>
      <c r="U512" s="7"/>
      <c r="V512" s="7"/>
      <c r="W512" s="7"/>
      <c r="X512" s="7"/>
      <c r="Y512" s="7"/>
      <c r="Z512" s="7"/>
      <c r="AA512" s="7"/>
    </row>
    <row r="513" spans="1:27" ht="14.4">
      <c r="A513" s="9">
        <v>216</v>
      </c>
      <c r="B513" s="8" t="s">
        <v>9062</v>
      </c>
      <c r="C513" s="8"/>
      <c r="D513" s="19" t="str">
        <f t="shared" ref="D513:F513" si="163">D$32</f>
        <v>検討項目</v>
      </c>
      <c r="E513" s="26" t="str">
        <f t="shared" si="163"/>
        <v>Considering item</v>
      </c>
      <c r="F513" s="26" t="str">
        <f t="shared" si="163"/>
        <v>Hạng mục kiểm tra</v>
      </c>
      <c r="G513" s="8"/>
      <c r="H513" s="8"/>
      <c r="I513" s="7"/>
      <c r="J513" s="7"/>
      <c r="K513" s="7"/>
      <c r="L513" s="7"/>
      <c r="M513" s="7"/>
      <c r="N513" s="7"/>
      <c r="O513" s="7"/>
      <c r="P513" s="7"/>
      <c r="Q513" s="7"/>
      <c r="R513" s="7"/>
      <c r="S513" s="7"/>
      <c r="T513" s="7"/>
      <c r="U513" s="7"/>
      <c r="V513" s="7"/>
      <c r="W513" s="7"/>
      <c r="X513" s="7"/>
      <c r="Y513" s="7"/>
      <c r="Z513" s="7"/>
      <c r="AA513" s="7"/>
    </row>
    <row r="514" spans="1:27" ht="14.4">
      <c r="A514" s="9">
        <v>216</v>
      </c>
      <c r="B514" s="8" t="s">
        <v>9062</v>
      </c>
      <c r="C514" s="8"/>
      <c r="D514" s="19" t="str">
        <f t="shared" ref="D514:F514" si="164">D$33</f>
        <v>必要図面 チェックポイント他</v>
      </c>
      <c r="E514" s="26" t="str">
        <f t="shared" si="164"/>
        <v>Drawing needed, Check point</v>
      </c>
      <c r="F514" s="26" t="str">
        <f t="shared" si="164"/>
        <v>Bản vẽ cần thiết,điểm kiểm tra...</v>
      </c>
      <c r="G514" s="8"/>
      <c r="H514" s="8"/>
      <c r="I514" s="7"/>
      <c r="J514" s="7"/>
      <c r="K514" s="7"/>
      <c r="L514" s="7"/>
      <c r="M514" s="7"/>
      <c r="N514" s="7"/>
      <c r="O514" s="7"/>
      <c r="P514" s="7"/>
      <c r="Q514" s="7"/>
      <c r="R514" s="7"/>
      <c r="S514" s="7"/>
      <c r="T514" s="7"/>
      <c r="U514" s="7"/>
      <c r="V514" s="7"/>
      <c r="W514" s="7"/>
      <c r="X514" s="7"/>
      <c r="Y514" s="7"/>
      <c r="Z514" s="7"/>
      <c r="AA514" s="7"/>
    </row>
    <row r="515" spans="1:27" ht="14.4">
      <c r="A515" s="9">
        <v>216</v>
      </c>
      <c r="B515" s="8" t="s">
        <v>9062</v>
      </c>
      <c r="C515" s="8"/>
      <c r="D515" s="19" t="str">
        <f t="shared" ref="D515:F515" si="165">D$34</f>
        <v>備考</v>
      </c>
      <c r="E515" s="26" t="str">
        <f t="shared" si="165"/>
        <v>Note</v>
      </c>
      <c r="F515" s="26" t="str">
        <f t="shared" si="165"/>
        <v>Ghi chú</v>
      </c>
      <c r="G515" s="8"/>
      <c r="H515" s="8"/>
      <c r="I515" s="7"/>
      <c r="J515" s="7"/>
      <c r="K515" s="7"/>
      <c r="L515" s="7"/>
      <c r="M515" s="7"/>
      <c r="N515" s="7"/>
      <c r="O515" s="7"/>
      <c r="P515" s="7"/>
      <c r="Q515" s="7"/>
      <c r="R515" s="7"/>
      <c r="S515" s="7"/>
      <c r="T515" s="7"/>
      <c r="U515" s="7"/>
      <c r="V515" s="7"/>
      <c r="W515" s="7"/>
      <c r="X515" s="7"/>
      <c r="Y515" s="7"/>
      <c r="Z515" s="7"/>
      <c r="AA515" s="7"/>
    </row>
    <row r="516" spans="1:27" ht="14.4">
      <c r="A516" s="9">
        <v>216</v>
      </c>
      <c r="B516" s="8" t="s">
        <v>9062</v>
      </c>
      <c r="C516" s="8"/>
      <c r="D516" s="19" t="str">
        <f t="shared" ref="D516:F516" si="166">D$35</f>
        <v>住戸内の納まり検討</v>
      </c>
      <c r="E516" s="26" t="str">
        <f t="shared" si="166"/>
        <v>Considering storing in room</v>
      </c>
      <c r="F516" s="26" t="str">
        <f t="shared" si="166"/>
        <v>Kiểm tra sự phù hợp trong căn hộ</v>
      </c>
      <c r="G516" s="8"/>
      <c r="H516" s="8"/>
      <c r="I516" s="7"/>
      <c r="J516" s="7"/>
      <c r="K516" s="7"/>
      <c r="L516" s="7"/>
      <c r="M516" s="7"/>
      <c r="N516" s="7"/>
      <c r="O516" s="7"/>
      <c r="P516" s="7"/>
      <c r="Q516" s="7"/>
      <c r="R516" s="7"/>
      <c r="S516" s="7"/>
      <c r="T516" s="7"/>
      <c r="U516" s="7"/>
      <c r="V516" s="7"/>
      <c r="W516" s="7"/>
      <c r="X516" s="7"/>
      <c r="Y516" s="7"/>
      <c r="Z516" s="7"/>
      <c r="AA516" s="7"/>
    </row>
    <row r="517" spans="1:27" ht="14.4">
      <c r="A517" s="9">
        <v>216</v>
      </c>
      <c r="B517" s="8" t="s">
        <v>9062</v>
      </c>
      <c r="C517" s="8"/>
      <c r="D517" s="8" t="s">
        <v>9844</v>
      </c>
      <c r="E517" s="8" t="s">
        <v>9845</v>
      </c>
      <c r="F517" s="34" t="s">
        <v>9846</v>
      </c>
      <c r="G517" s="35"/>
      <c r="H517" s="8"/>
      <c r="I517" s="7"/>
      <c r="J517" s="7"/>
      <c r="K517" s="7"/>
      <c r="L517" s="7"/>
      <c r="M517" s="7"/>
      <c r="N517" s="7"/>
      <c r="O517" s="7"/>
      <c r="P517" s="7"/>
      <c r="Q517" s="7"/>
      <c r="R517" s="7"/>
      <c r="S517" s="7"/>
      <c r="T517" s="7"/>
      <c r="U517" s="7"/>
      <c r="V517" s="7"/>
      <c r="W517" s="7"/>
      <c r="X517" s="7"/>
      <c r="Y517" s="7"/>
      <c r="Z517" s="7"/>
      <c r="AA517" s="7"/>
    </row>
    <row r="518" spans="1:27" ht="27.6">
      <c r="A518" s="9">
        <v>216</v>
      </c>
      <c r="B518" s="8" t="s">
        <v>9062</v>
      </c>
      <c r="C518" s="8"/>
      <c r="D518" s="8" t="s">
        <v>9847</v>
      </c>
      <c r="E518" s="12" t="s">
        <v>9848</v>
      </c>
      <c r="F518" s="34" t="s">
        <v>18196</v>
      </c>
      <c r="G518" s="35"/>
      <c r="H518" s="8"/>
      <c r="I518" s="7"/>
      <c r="J518" s="7"/>
      <c r="K518" s="7"/>
      <c r="L518" s="7"/>
      <c r="M518" s="7"/>
      <c r="N518" s="7"/>
      <c r="O518" s="7"/>
      <c r="P518" s="7"/>
      <c r="Q518" s="7"/>
      <c r="R518" s="7"/>
      <c r="S518" s="7"/>
      <c r="T518" s="7"/>
      <c r="U518" s="7"/>
      <c r="V518" s="7"/>
      <c r="W518" s="7"/>
      <c r="X518" s="7"/>
      <c r="Y518" s="7"/>
      <c r="Z518" s="7"/>
      <c r="AA518" s="7"/>
    </row>
    <row r="519" spans="1:27" ht="27.6">
      <c r="A519" s="9">
        <v>216</v>
      </c>
      <c r="B519" s="8" t="s">
        <v>9062</v>
      </c>
      <c r="C519" s="8"/>
      <c r="D519" s="8" t="s">
        <v>9105</v>
      </c>
      <c r="E519" s="8" t="s">
        <v>9106</v>
      </c>
      <c r="F519" s="34" t="s">
        <v>9107</v>
      </c>
      <c r="G519" s="35"/>
      <c r="H519" s="8"/>
      <c r="I519" s="7"/>
      <c r="J519" s="7"/>
      <c r="K519" s="7"/>
      <c r="L519" s="7"/>
      <c r="M519" s="7"/>
      <c r="N519" s="7"/>
      <c r="O519" s="7"/>
      <c r="P519" s="7"/>
      <c r="Q519" s="7"/>
      <c r="R519" s="7"/>
      <c r="S519" s="7"/>
      <c r="T519" s="7"/>
      <c r="U519" s="7"/>
      <c r="V519" s="7"/>
      <c r="W519" s="7"/>
      <c r="X519" s="7"/>
      <c r="Y519" s="7"/>
      <c r="Z519" s="7"/>
      <c r="AA519" s="7"/>
    </row>
    <row r="520" spans="1:27" ht="14.4">
      <c r="A520" s="9">
        <v>216</v>
      </c>
      <c r="B520" s="8" t="s">
        <v>9062</v>
      </c>
      <c r="C520" s="8"/>
      <c r="D520" s="8" t="s">
        <v>9849</v>
      </c>
      <c r="E520" s="12" t="s">
        <v>9850</v>
      </c>
      <c r="F520" s="34" t="s">
        <v>9851</v>
      </c>
      <c r="G520" s="35"/>
      <c r="H520" s="8"/>
      <c r="I520" s="7"/>
      <c r="J520" s="7"/>
      <c r="K520" s="7"/>
      <c r="L520" s="7"/>
      <c r="M520" s="7"/>
      <c r="N520" s="7"/>
      <c r="O520" s="7"/>
      <c r="P520" s="7"/>
      <c r="Q520" s="7"/>
      <c r="R520" s="7"/>
      <c r="S520" s="7"/>
      <c r="T520" s="7"/>
      <c r="U520" s="7"/>
      <c r="V520" s="7"/>
      <c r="W520" s="7"/>
      <c r="X520" s="7"/>
      <c r="Y520" s="7"/>
      <c r="Z520" s="7"/>
      <c r="AA520" s="7"/>
    </row>
    <row r="521" spans="1:27" ht="14.4">
      <c r="A521" s="9">
        <v>216</v>
      </c>
      <c r="B521" s="8" t="s">
        <v>9062</v>
      </c>
      <c r="C521" s="8"/>
      <c r="D521" s="8" t="s">
        <v>9852</v>
      </c>
      <c r="E521" s="8" t="s">
        <v>9853</v>
      </c>
      <c r="F521" s="34" t="s">
        <v>9854</v>
      </c>
      <c r="G521" s="35"/>
      <c r="H521" s="8"/>
      <c r="I521" s="7"/>
      <c r="J521" s="7"/>
      <c r="K521" s="7"/>
      <c r="L521" s="7"/>
      <c r="M521" s="7"/>
      <c r="N521" s="7"/>
      <c r="O521" s="7"/>
      <c r="P521" s="7"/>
      <c r="Q521" s="7"/>
      <c r="R521" s="7"/>
      <c r="S521" s="7"/>
      <c r="T521" s="7"/>
      <c r="U521" s="7"/>
      <c r="V521" s="7"/>
      <c r="W521" s="7"/>
      <c r="X521" s="7"/>
      <c r="Y521" s="7"/>
      <c r="Z521" s="7"/>
      <c r="AA521" s="7"/>
    </row>
    <row r="522" spans="1:27" ht="14.4">
      <c r="A522" s="9">
        <v>216</v>
      </c>
      <c r="B522" s="8" t="s">
        <v>9062</v>
      </c>
      <c r="C522" s="8"/>
      <c r="D522" s="8" t="s">
        <v>9855</v>
      </c>
      <c r="E522" s="8" t="s">
        <v>9856</v>
      </c>
      <c r="F522" s="34" t="s">
        <v>18197</v>
      </c>
      <c r="G522" s="35"/>
      <c r="H522" s="8"/>
      <c r="I522" s="7"/>
      <c r="J522" s="7"/>
      <c r="K522" s="7"/>
      <c r="L522" s="7"/>
      <c r="M522" s="7"/>
      <c r="N522" s="7"/>
      <c r="O522" s="7"/>
      <c r="P522" s="7"/>
      <c r="Q522" s="7"/>
      <c r="R522" s="7"/>
      <c r="S522" s="7"/>
      <c r="T522" s="7"/>
      <c r="U522" s="7"/>
      <c r="V522" s="7"/>
      <c r="W522" s="7"/>
      <c r="X522" s="7"/>
      <c r="Y522" s="7"/>
      <c r="Z522" s="7"/>
      <c r="AA522" s="7"/>
    </row>
    <row r="523" spans="1:27" ht="14.4">
      <c r="A523" s="9">
        <v>216</v>
      </c>
      <c r="B523" s="8" t="s">
        <v>9062</v>
      </c>
      <c r="C523" s="8"/>
      <c r="D523" s="19" t="str">
        <f t="shared" ref="D523:F523" si="167">D$46</f>
        <v>工事区分の確認</v>
      </c>
      <c r="E523" s="26" t="str">
        <f t="shared" si="167"/>
        <v>Confirmation of work classification</v>
      </c>
      <c r="F523" s="26" t="str">
        <f t="shared" si="167"/>
        <v>Xác nhận khu vực xây dựng</v>
      </c>
      <c r="G523" s="8"/>
      <c r="H523" s="8"/>
      <c r="I523" s="7"/>
      <c r="J523" s="7"/>
      <c r="K523" s="7"/>
      <c r="L523" s="7"/>
      <c r="M523" s="7"/>
      <c r="N523" s="7"/>
      <c r="O523" s="7"/>
      <c r="P523" s="7"/>
      <c r="Q523" s="7"/>
      <c r="R523" s="7"/>
      <c r="S523" s="7"/>
      <c r="T523" s="7"/>
      <c r="U523" s="7"/>
      <c r="V523" s="7"/>
      <c r="W523" s="7"/>
      <c r="X523" s="7"/>
      <c r="Y523" s="7"/>
      <c r="Z523" s="7"/>
      <c r="AA523" s="7"/>
    </row>
    <row r="524" spans="1:27" ht="27.6">
      <c r="A524" s="9">
        <v>216</v>
      </c>
      <c r="B524" s="8" t="s">
        <v>9062</v>
      </c>
      <c r="C524" s="8"/>
      <c r="D524" s="8" t="s">
        <v>9857</v>
      </c>
      <c r="E524" s="19" t="str">
        <f>E$47</f>
        <v>Special specification - heat insulation specification</v>
      </c>
      <c r="F524" s="34" t="s">
        <v>18201</v>
      </c>
      <c r="G524" s="35"/>
      <c r="H524" s="8"/>
      <c r="I524" s="7"/>
      <c r="J524" s="7"/>
      <c r="K524" s="7"/>
      <c r="L524" s="7"/>
      <c r="M524" s="7"/>
      <c r="N524" s="7"/>
      <c r="O524" s="7"/>
      <c r="P524" s="7"/>
      <c r="Q524" s="7"/>
      <c r="R524" s="7"/>
      <c r="S524" s="7"/>
      <c r="T524" s="7"/>
      <c r="U524" s="7"/>
      <c r="V524" s="7"/>
      <c r="W524" s="7"/>
      <c r="X524" s="7"/>
      <c r="Y524" s="7"/>
      <c r="Z524" s="7"/>
      <c r="AA524" s="7"/>
    </row>
    <row r="525" spans="1:27" ht="27.6">
      <c r="A525" s="9">
        <v>216</v>
      </c>
      <c r="B525" s="8" t="s">
        <v>9062</v>
      </c>
      <c r="C525" s="8"/>
      <c r="D525" s="19" t="str">
        <f t="shared" ref="D525:F525" si="168">D$48</f>
        <v>設備平面図、建築詳細図、機器納入仕様書</v>
      </c>
      <c r="E525" s="26" t="str">
        <f t="shared" si="168"/>
        <v>Facility system building detail drawing, manufacturer specification</v>
      </c>
      <c r="F525" s="26" t="str">
        <f t="shared" si="168"/>
        <v>Bản vẽ mặt bằng thiết bị, bản vẽ kiến trúc chi tiết, thông số kỹ thuật bàn giao thiết bị</v>
      </c>
      <c r="G525" s="8"/>
      <c r="H525" s="8"/>
      <c r="I525" s="7"/>
      <c r="J525" s="7"/>
      <c r="K525" s="7"/>
      <c r="L525" s="7"/>
      <c r="M525" s="7"/>
      <c r="N525" s="7"/>
      <c r="O525" s="7"/>
      <c r="P525" s="7"/>
      <c r="Q525" s="7"/>
      <c r="R525" s="7"/>
      <c r="S525" s="7"/>
      <c r="T525" s="7"/>
      <c r="U525" s="7"/>
      <c r="V525" s="7"/>
      <c r="W525" s="7"/>
      <c r="X525" s="7"/>
      <c r="Y525" s="7"/>
      <c r="Z525" s="7"/>
      <c r="AA525" s="7"/>
    </row>
    <row r="526" spans="1:27" ht="27.6">
      <c r="A526" s="9">
        <v>216</v>
      </c>
      <c r="B526" s="8" t="s">
        <v>9062</v>
      </c>
      <c r="C526" s="8"/>
      <c r="D526" s="19" t="str">
        <f t="shared" ref="D526:F526" si="169">D$49</f>
        <v>仕上表、構造図、標準仕様書他</v>
      </c>
      <c r="E526" s="26" t="str">
        <f t="shared" si="169"/>
        <v>Finish list, structure drawing, normal specification and others</v>
      </c>
      <c r="F526" s="26" t="str">
        <f t="shared" si="169"/>
        <v>Bản hoàn thiện, bản vẽ kết cấu, thông số kỹ thuật tiêu chuẩn, ...</v>
      </c>
      <c r="G526" s="8"/>
      <c r="H526" s="8"/>
      <c r="I526" s="7"/>
      <c r="J526" s="7"/>
      <c r="K526" s="7"/>
      <c r="L526" s="7"/>
      <c r="M526" s="7"/>
      <c r="N526" s="7"/>
      <c r="O526" s="7"/>
      <c r="P526" s="7"/>
      <c r="Q526" s="7"/>
      <c r="R526" s="7"/>
      <c r="S526" s="7"/>
      <c r="T526" s="7"/>
      <c r="U526" s="7"/>
      <c r="V526" s="7"/>
      <c r="W526" s="7"/>
      <c r="X526" s="7"/>
      <c r="Y526" s="7"/>
      <c r="Z526" s="7"/>
      <c r="AA526" s="7"/>
    </row>
    <row r="527" spans="1:27" ht="14.4">
      <c r="A527" s="9">
        <v>216</v>
      </c>
      <c r="B527" s="8" t="s">
        <v>9062</v>
      </c>
      <c r="C527" s="8"/>
      <c r="D527" s="8" t="s">
        <v>9858</v>
      </c>
      <c r="E527" s="8" t="s">
        <v>9859</v>
      </c>
      <c r="F527" s="34" t="s">
        <v>18198</v>
      </c>
      <c r="G527" s="35"/>
      <c r="H527" s="8"/>
      <c r="I527" s="7"/>
      <c r="J527" s="7"/>
      <c r="K527" s="7"/>
      <c r="L527" s="7"/>
      <c r="M527" s="7"/>
      <c r="N527" s="7"/>
      <c r="O527" s="7"/>
      <c r="P527" s="7"/>
      <c r="Q527" s="7"/>
      <c r="R527" s="7"/>
      <c r="S527" s="7"/>
      <c r="T527" s="7"/>
      <c r="U527" s="7"/>
      <c r="V527" s="7"/>
      <c r="W527" s="7"/>
      <c r="X527" s="7"/>
      <c r="Y527" s="7"/>
      <c r="Z527" s="7"/>
      <c r="AA527" s="7"/>
    </row>
    <row r="528" spans="1:27" ht="14.4">
      <c r="A528" s="9">
        <v>216</v>
      </c>
      <c r="B528" s="8" t="s">
        <v>9062</v>
      </c>
      <c r="C528" s="8"/>
      <c r="D528" s="8" t="s">
        <v>9860</v>
      </c>
      <c r="E528" s="8" t="s">
        <v>9861</v>
      </c>
      <c r="F528" s="34" t="s">
        <v>18199</v>
      </c>
      <c r="G528" s="35"/>
      <c r="H528" s="8"/>
      <c r="I528" s="7"/>
      <c r="J528" s="7"/>
      <c r="K528" s="7"/>
      <c r="L528" s="7"/>
      <c r="M528" s="7"/>
      <c r="N528" s="7"/>
      <c r="O528" s="7"/>
      <c r="P528" s="7"/>
      <c r="Q528" s="7"/>
      <c r="R528" s="7"/>
      <c r="S528" s="7"/>
      <c r="T528" s="7"/>
      <c r="U528" s="7"/>
      <c r="V528" s="7"/>
      <c r="W528" s="7"/>
      <c r="X528" s="7"/>
      <c r="Y528" s="7"/>
      <c r="Z528" s="7"/>
      <c r="AA528" s="7"/>
    </row>
    <row r="529" spans="1:27" ht="14.4">
      <c r="A529" s="9">
        <v>216</v>
      </c>
      <c r="B529" s="8" t="s">
        <v>9062</v>
      </c>
      <c r="C529" s="8"/>
      <c r="D529" s="8" t="s">
        <v>9862</v>
      </c>
      <c r="E529" s="8" t="s">
        <v>9863</v>
      </c>
      <c r="F529" s="34" t="s">
        <v>18214</v>
      </c>
      <c r="G529" s="35"/>
      <c r="H529" s="8"/>
      <c r="I529" s="7"/>
      <c r="J529" s="7"/>
      <c r="K529" s="7"/>
      <c r="L529" s="7"/>
      <c r="M529" s="7"/>
      <c r="N529" s="7"/>
      <c r="O529" s="7"/>
      <c r="P529" s="7"/>
      <c r="Q529" s="7"/>
      <c r="R529" s="7"/>
      <c r="S529" s="7"/>
      <c r="T529" s="7"/>
      <c r="U529" s="7"/>
      <c r="V529" s="7"/>
      <c r="W529" s="7"/>
      <c r="X529" s="7"/>
      <c r="Y529" s="7"/>
      <c r="Z529" s="7"/>
      <c r="AA529" s="7"/>
    </row>
    <row r="530" spans="1:27" ht="14.4">
      <c r="A530" s="9">
        <v>216</v>
      </c>
      <c r="B530" s="8" t="s">
        <v>9062</v>
      </c>
      <c r="C530" s="8"/>
      <c r="D530" s="8" t="s">
        <v>9864</v>
      </c>
      <c r="E530" s="8" t="s">
        <v>9865</v>
      </c>
      <c r="F530" s="34" t="s">
        <v>9866</v>
      </c>
      <c r="G530" s="35"/>
      <c r="H530" s="8"/>
      <c r="I530" s="7"/>
      <c r="J530" s="7"/>
      <c r="K530" s="7"/>
      <c r="L530" s="7"/>
      <c r="M530" s="7"/>
      <c r="N530" s="7"/>
      <c r="O530" s="7"/>
      <c r="P530" s="7"/>
      <c r="Q530" s="7"/>
      <c r="R530" s="7"/>
      <c r="S530" s="7"/>
      <c r="T530" s="7"/>
      <c r="U530" s="7"/>
      <c r="V530" s="7"/>
      <c r="W530" s="7"/>
      <c r="X530" s="7"/>
      <c r="Y530" s="7"/>
      <c r="Z530" s="7"/>
      <c r="AA530" s="7"/>
    </row>
    <row r="531" spans="1:27" ht="27.6">
      <c r="A531" s="9">
        <v>216</v>
      </c>
      <c r="B531" s="8" t="s">
        <v>9062</v>
      </c>
      <c r="C531" s="8"/>
      <c r="D531" s="8" t="s">
        <v>9867</v>
      </c>
      <c r="E531" s="8" t="s">
        <v>9868</v>
      </c>
      <c r="F531" s="34" t="s">
        <v>9869</v>
      </c>
      <c r="G531" s="35"/>
      <c r="H531" s="8"/>
      <c r="I531" s="7"/>
      <c r="J531" s="7"/>
      <c r="K531" s="7"/>
      <c r="L531" s="7"/>
      <c r="M531" s="7"/>
      <c r="N531" s="7"/>
      <c r="O531" s="7"/>
      <c r="P531" s="7"/>
      <c r="Q531" s="7"/>
      <c r="R531" s="7"/>
      <c r="S531" s="7"/>
      <c r="T531" s="7"/>
      <c r="U531" s="7"/>
      <c r="V531" s="7"/>
      <c r="W531" s="7"/>
      <c r="X531" s="7"/>
      <c r="Y531" s="7"/>
      <c r="Z531" s="7"/>
      <c r="AA531" s="7"/>
    </row>
    <row r="532" spans="1:27" ht="14.4">
      <c r="A532" s="9">
        <v>216</v>
      </c>
      <c r="B532" s="8" t="s">
        <v>9062</v>
      </c>
      <c r="C532" s="8"/>
      <c r="D532" s="8" t="s">
        <v>9870</v>
      </c>
      <c r="E532" s="8" t="s">
        <v>9871</v>
      </c>
      <c r="F532" s="34" t="s">
        <v>18200</v>
      </c>
      <c r="G532" s="35"/>
      <c r="H532" s="8"/>
      <c r="I532" s="7"/>
      <c r="J532" s="7"/>
      <c r="K532" s="7"/>
      <c r="L532" s="7"/>
      <c r="M532" s="7"/>
      <c r="N532" s="7"/>
      <c r="O532" s="7"/>
      <c r="P532" s="7"/>
      <c r="Q532" s="7"/>
      <c r="R532" s="7"/>
      <c r="S532" s="7"/>
      <c r="T532" s="7"/>
      <c r="U532" s="7"/>
      <c r="V532" s="7"/>
      <c r="W532" s="7"/>
      <c r="X532" s="7"/>
      <c r="Y532" s="7"/>
      <c r="Z532" s="7"/>
      <c r="AA532" s="7"/>
    </row>
    <row r="533" spans="1:27" ht="14.4">
      <c r="A533" s="9">
        <v>216</v>
      </c>
      <c r="B533" s="8" t="s">
        <v>9062</v>
      </c>
      <c r="C533" s="8"/>
      <c r="D533" s="19" t="str">
        <f t="shared" ref="D533:F533" si="170">D$522</f>
        <v>特記仕様書－使用材料</v>
      </c>
      <c r="E533" s="26" t="str">
        <f t="shared" si="170"/>
        <v>Special specification - used material</v>
      </c>
      <c r="F533" s="26" t="str">
        <f t="shared" si="170"/>
        <v>Thông số kỹ thuật đặc biệt - Vật liệu sử dụng</v>
      </c>
      <c r="G533" s="8"/>
      <c r="H533" s="8"/>
      <c r="I533" s="7"/>
      <c r="J533" s="7"/>
      <c r="K533" s="7"/>
      <c r="L533" s="7"/>
      <c r="M533" s="7"/>
      <c r="N533" s="7"/>
      <c r="O533" s="7"/>
      <c r="P533" s="7"/>
      <c r="Q533" s="7"/>
      <c r="R533" s="7"/>
      <c r="S533" s="7"/>
      <c r="T533" s="7"/>
      <c r="U533" s="7"/>
      <c r="V533" s="7"/>
      <c r="W533" s="7"/>
      <c r="X533" s="7"/>
      <c r="Y533" s="7"/>
      <c r="Z533" s="7"/>
      <c r="AA533" s="7"/>
    </row>
    <row r="534" spans="1:27" ht="27.6">
      <c r="A534" s="9">
        <v>216</v>
      </c>
      <c r="B534" s="8" t="s">
        <v>9062</v>
      </c>
      <c r="C534" s="8"/>
      <c r="D534" s="19" t="str">
        <f t="shared" ref="D534:E534" si="171">D$524</f>
        <v>特記仕様書－断熱仕様</v>
      </c>
      <c r="E534" s="26" t="str">
        <f t="shared" si="171"/>
        <v>Special specification - heat insulation specification</v>
      </c>
      <c r="F534" s="26" t="str">
        <f>F$524</f>
        <v>Thông số kỹ thuật đặc biệt - Thông số kỹ thuật cách nhiệt</v>
      </c>
      <c r="G534" s="8"/>
      <c r="H534" s="8"/>
      <c r="I534" s="7"/>
      <c r="J534" s="7"/>
      <c r="K534" s="7"/>
      <c r="L534" s="7"/>
      <c r="M534" s="7"/>
      <c r="N534" s="7"/>
      <c r="O534" s="7"/>
      <c r="P534" s="7"/>
      <c r="Q534" s="7"/>
      <c r="R534" s="7"/>
      <c r="S534" s="7"/>
      <c r="T534" s="7"/>
      <c r="U534" s="7"/>
      <c r="V534" s="7"/>
      <c r="W534" s="7"/>
      <c r="X534" s="7"/>
      <c r="Y534" s="7"/>
      <c r="Z534" s="7"/>
      <c r="AA534" s="7"/>
    </row>
    <row r="535" spans="1:27" ht="14.4">
      <c r="A535" s="9">
        <v>216</v>
      </c>
      <c r="B535" s="8" t="s">
        <v>9062</v>
      </c>
      <c r="C535" s="8"/>
      <c r="D535" s="19" t="str">
        <f t="shared" ref="D535:F535" si="172">D$58</f>
        <v>設備平面図、建築詳細図</v>
      </c>
      <c r="E535" s="26" t="str">
        <f t="shared" si="172"/>
        <v>Facility system building detail drawing</v>
      </c>
      <c r="F535" s="26" t="str">
        <f t="shared" si="172"/>
        <v>Bản vẽ mặt bằng thiết bị, bản vẽ kiến trúc chi tiết</v>
      </c>
      <c r="G535" s="8"/>
      <c r="H535" s="8"/>
      <c r="I535" s="7"/>
      <c r="J535" s="7"/>
      <c r="K535" s="7"/>
      <c r="L535" s="7"/>
      <c r="M535" s="7"/>
      <c r="N535" s="7"/>
      <c r="O535" s="7"/>
      <c r="P535" s="7"/>
      <c r="Q535" s="7"/>
      <c r="R535" s="7"/>
      <c r="S535" s="7"/>
      <c r="T535" s="7"/>
      <c r="U535" s="7"/>
      <c r="V535" s="7"/>
      <c r="W535" s="7"/>
      <c r="X535" s="7"/>
      <c r="Y535" s="7"/>
      <c r="Z535" s="7"/>
      <c r="AA535" s="7"/>
    </row>
    <row r="536" spans="1:27" ht="14.4">
      <c r="A536" s="9">
        <v>216</v>
      </c>
      <c r="B536" s="8" t="s">
        <v>9062</v>
      </c>
      <c r="C536" s="8"/>
      <c r="D536" s="8" t="s">
        <v>9872</v>
      </c>
      <c r="E536" s="8" t="s">
        <v>586</v>
      </c>
      <c r="F536" s="34" t="s">
        <v>9873</v>
      </c>
      <c r="G536" s="35"/>
      <c r="H536" s="8"/>
      <c r="I536" s="7"/>
      <c r="J536" s="7"/>
      <c r="K536" s="7"/>
      <c r="L536" s="7"/>
      <c r="M536" s="7"/>
      <c r="N536" s="7"/>
      <c r="O536" s="7"/>
      <c r="P536" s="7"/>
      <c r="Q536" s="7"/>
      <c r="R536" s="7"/>
      <c r="S536" s="7"/>
      <c r="T536" s="7"/>
      <c r="U536" s="7"/>
      <c r="V536" s="7"/>
      <c r="W536" s="7"/>
      <c r="X536" s="7"/>
      <c r="Y536" s="7"/>
      <c r="Z536" s="7"/>
      <c r="AA536" s="7"/>
    </row>
    <row r="537" spans="1:27" ht="14.4">
      <c r="A537" s="9">
        <v>216</v>
      </c>
      <c r="B537" s="8" t="s">
        <v>9062</v>
      </c>
      <c r="C537" s="8"/>
      <c r="D537" s="8" t="s">
        <v>9874</v>
      </c>
      <c r="E537" s="8" t="s">
        <v>9875</v>
      </c>
      <c r="F537" s="34" t="s">
        <v>9876</v>
      </c>
      <c r="G537" s="35"/>
      <c r="H537" s="8"/>
      <c r="I537" s="7"/>
      <c r="J537" s="7"/>
      <c r="K537" s="7"/>
      <c r="L537" s="7"/>
      <c r="M537" s="7"/>
      <c r="N537" s="7"/>
      <c r="O537" s="7"/>
      <c r="P537" s="7"/>
      <c r="Q537" s="7"/>
      <c r="R537" s="7"/>
      <c r="S537" s="7"/>
      <c r="T537" s="7"/>
      <c r="U537" s="7"/>
      <c r="V537" s="7"/>
      <c r="W537" s="7"/>
      <c r="X537" s="7"/>
      <c r="Y537" s="7"/>
      <c r="Z537" s="7"/>
      <c r="AA537" s="7"/>
    </row>
    <row r="538" spans="1:27" ht="27.6">
      <c r="A538" s="9">
        <v>216</v>
      </c>
      <c r="B538" s="8" t="s">
        <v>9062</v>
      </c>
      <c r="C538" s="8"/>
      <c r="D538" s="8" t="s">
        <v>9877</v>
      </c>
      <c r="E538" s="8" t="s">
        <v>9878</v>
      </c>
      <c r="F538" s="34" t="s">
        <v>9879</v>
      </c>
      <c r="G538" s="35"/>
      <c r="H538" s="8"/>
      <c r="I538" s="7"/>
      <c r="J538" s="7"/>
      <c r="K538" s="7"/>
      <c r="L538" s="7"/>
      <c r="M538" s="7"/>
      <c r="N538" s="7"/>
      <c r="O538" s="7"/>
      <c r="P538" s="7"/>
      <c r="Q538" s="7"/>
      <c r="R538" s="7"/>
      <c r="S538" s="7"/>
      <c r="T538" s="7"/>
      <c r="U538" s="7"/>
      <c r="V538" s="7"/>
      <c r="W538" s="7"/>
      <c r="X538" s="7"/>
      <c r="Y538" s="7"/>
      <c r="Z538" s="7"/>
      <c r="AA538" s="7"/>
    </row>
    <row r="539" spans="1:27" ht="14.4">
      <c r="A539" s="9">
        <v>216</v>
      </c>
      <c r="B539" s="8" t="s">
        <v>9062</v>
      </c>
      <c r="C539" s="8"/>
      <c r="D539" s="8" t="s">
        <v>9880</v>
      </c>
      <c r="E539" s="8" t="s">
        <v>9881</v>
      </c>
      <c r="F539" s="34" t="s">
        <v>18213</v>
      </c>
      <c r="G539" s="35"/>
      <c r="H539" s="8"/>
      <c r="I539" s="7"/>
      <c r="J539" s="7"/>
      <c r="K539" s="7"/>
      <c r="L539" s="7"/>
      <c r="M539" s="7"/>
      <c r="N539" s="7"/>
      <c r="O539" s="7"/>
      <c r="P539" s="7"/>
      <c r="Q539" s="7"/>
      <c r="R539" s="7"/>
      <c r="S539" s="7"/>
      <c r="T539" s="7"/>
      <c r="U539" s="7"/>
      <c r="V539" s="7"/>
      <c r="W539" s="7"/>
      <c r="X539" s="7"/>
      <c r="Y539" s="7"/>
      <c r="Z539" s="7"/>
      <c r="AA539" s="7"/>
    </row>
    <row r="540" spans="1:27" ht="14.4">
      <c r="A540" s="9">
        <v>216</v>
      </c>
      <c r="B540" s="8" t="s">
        <v>9062</v>
      </c>
      <c r="C540" s="8"/>
      <c r="D540" s="8" t="s">
        <v>9882</v>
      </c>
      <c r="E540" s="8" t="s">
        <v>9883</v>
      </c>
      <c r="F540" s="34" t="s">
        <v>9884</v>
      </c>
      <c r="G540" s="35"/>
      <c r="H540" s="8"/>
      <c r="I540" s="7"/>
      <c r="J540" s="7"/>
      <c r="K540" s="7"/>
      <c r="L540" s="7"/>
      <c r="M540" s="7"/>
      <c r="N540" s="7"/>
      <c r="O540" s="7"/>
      <c r="P540" s="7"/>
      <c r="Q540" s="7"/>
      <c r="R540" s="7"/>
      <c r="S540" s="7"/>
      <c r="T540" s="7"/>
      <c r="U540" s="7"/>
      <c r="V540" s="7"/>
      <c r="W540" s="7"/>
      <c r="X540" s="7"/>
      <c r="Y540" s="7"/>
      <c r="Z540" s="7"/>
      <c r="AA540" s="7"/>
    </row>
    <row r="541" spans="1:27" ht="14.4">
      <c r="A541" s="9">
        <v>216</v>
      </c>
      <c r="B541" s="8" t="s">
        <v>9062</v>
      </c>
      <c r="C541" s="8"/>
      <c r="D541" s="8" t="s">
        <v>9885</v>
      </c>
      <c r="E541" s="8" t="s">
        <v>9886</v>
      </c>
      <c r="F541" s="34" t="s">
        <v>9887</v>
      </c>
      <c r="G541" s="35"/>
      <c r="H541" s="8"/>
      <c r="I541" s="7"/>
      <c r="J541" s="7"/>
      <c r="K541" s="7"/>
      <c r="L541" s="7"/>
      <c r="M541" s="7"/>
      <c r="N541" s="7"/>
      <c r="O541" s="7"/>
      <c r="P541" s="7"/>
      <c r="Q541" s="7"/>
      <c r="R541" s="7"/>
      <c r="S541" s="7"/>
      <c r="T541" s="7"/>
      <c r="U541" s="7"/>
      <c r="V541" s="7"/>
      <c r="W541" s="7"/>
      <c r="X541" s="7"/>
      <c r="Y541" s="7"/>
      <c r="Z541" s="7"/>
      <c r="AA541" s="7"/>
    </row>
    <row r="542" spans="1:27" ht="14.4">
      <c r="A542" s="9">
        <v>216</v>
      </c>
      <c r="B542" s="8" t="s">
        <v>9062</v>
      </c>
      <c r="C542" s="8"/>
      <c r="D542" s="8" t="s">
        <v>9888</v>
      </c>
      <c r="E542" s="8" t="s">
        <v>9889</v>
      </c>
      <c r="F542" s="34" t="s">
        <v>9890</v>
      </c>
      <c r="G542" s="35"/>
      <c r="H542" s="8"/>
      <c r="I542" s="7"/>
      <c r="J542" s="7"/>
      <c r="K542" s="7"/>
      <c r="L542" s="7"/>
      <c r="M542" s="7"/>
      <c r="N542" s="7"/>
      <c r="O542" s="7"/>
      <c r="P542" s="7"/>
      <c r="Q542" s="7"/>
      <c r="R542" s="7"/>
      <c r="S542" s="7"/>
      <c r="T542" s="7"/>
      <c r="U542" s="7"/>
      <c r="V542" s="7"/>
      <c r="W542" s="7"/>
      <c r="X542" s="7"/>
      <c r="Y542" s="7"/>
      <c r="Z542" s="7"/>
      <c r="AA542" s="7"/>
    </row>
    <row r="543" spans="1:27" ht="14.4">
      <c r="A543" s="9">
        <v>216</v>
      </c>
      <c r="B543" s="8" t="s">
        <v>9062</v>
      </c>
      <c r="C543" s="8"/>
      <c r="D543" s="19" t="str">
        <f t="shared" ref="D543:F543" si="173">D$67</f>
        <v>建築図トレース</v>
      </c>
      <c r="E543" s="26" t="str">
        <f t="shared" si="173"/>
        <v>Building drawing tracing</v>
      </c>
      <c r="F543" s="26" t="str">
        <f t="shared" si="173"/>
        <v>Vẽ lại bản vẽ kiến trúc</v>
      </c>
      <c r="G543" s="8"/>
      <c r="H543" s="8"/>
      <c r="I543" s="7"/>
      <c r="J543" s="7"/>
      <c r="K543" s="7"/>
      <c r="L543" s="7"/>
      <c r="M543" s="7"/>
      <c r="N543" s="7"/>
      <c r="O543" s="7"/>
      <c r="P543" s="7"/>
      <c r="Q543" s="7"/>
      <c r="R543" s="7"/>
      <c r="S543" s="7"/>
      <c r="T543" s="7"/>
      <c r="U543" s="7"/>
      <c r="V543" s="7"/>
      <c r="W543" s="7"/>
      <c r="X543" s="7"/>
      <c r="Y543" s="7"/>
      <c r="Z543" s="7"/>
      <c r="AA543" s="7"/>
    </row>
    <row r="544" spans="1:27" ht="14.4">
      <c r="A544" s="9">
        <v>216</v>
      </c>
      <c r="B544" s="8" t="s">
        <v>9062</v>
      </c>
      <c r="C544" s="8"/>
      <c r="D544" s="8" t="s">
        <v>9891</v>
      </c>
      <c r="E544" s="8" t="s">
        <v>9892</v>
      </c>
      <c r="F544" s="34" t="s">
        <v>9893</v>
      </c>
      <c r="G544" s="35"/>
      <c r="H544" s="8"/>
      <c r="I544" s="7"/>
      <c r="J544" s="7"/>
      <c r="K544" s="7"/>
      <c r="L544" s="7"/>
      <c r="M544" s="7"/>
      <c r="N544" s="7"/>
      <c r="O544" s="7"/>
      <c r="P544" s="7"/>
      <c r="Q544" s="7"/>
      <c r="R544" s="7"/>
      <c r="S544" s="7"/>
      <c r="T544" s="7"/>
      <c r="U544" s="7"/>
      <c r="V544" s="7"/>
      <c r="W544" s="7"/>
      <c r="X544" s="7"/>
      <c r="Y544" s="7"/>
      <c r="Z544" s="7"/>
      <c r="AA544" s="7"/>
    </row>
    <row r="545" spans="1:27" ht="15" customHeight="1">
      <c r="A545" s="9">
        <v>216</v>
      </c>
      <c r="B545" s="8" t="s">
        <v>9062</v>
      </c>
      <c r="C545" s="8"/>
      <c r="D545" s="8" t="s">
        <v>9894</v>
      </c>
      <c r="E545" s="8" t="s">
        <v>9895</v>
      </c>
      <c r="F545" s="34" t="s">
        <v>9896</v>
      </c>
      <c r="G545" s="35"/>
      <c r="H545" s="8"/>
      <c r="I545" s="7"/>
      <c r="J545" s="7"/>
      <c r="K545" s="7"/>
      <c r="L545" s="7"/>
      <c r="M545" s="7"/>
      <c r="N545" s="7"/>
      <c r="O545" s="7"/>
      <c r="P545" s="7"/>
      <c r="Q545" s="7"/>
      <c r="R545" s="7"/>
      <c r="S545" s="7"/>
      <c r="T545" s="7"/>
      <c r="U545" s="7"/>
      <c r="V545" s="7"/>
      <c r="W545" s="7"/>
      <c r="X545" s="7"/>
      <c r="Y545" s="7"/>
      <c r="Z545" s="7"/>
      <c r="AA545" s="7"/>
    </row>
    <row r="546" spans="1:27" ht="14.4">
      <c r="A546" s="9">
        <v>216</v>
      </c>
      <c r="B546" s="8" t="s">
        <v>9062</v>
      </c>
      <c r="C546" s="8"/>
      <c r="D546" s="8" t="s">
        <v>9897</v>
      </c>
      <c r="E546" s="8" t="s">
        <v>9898</v>
      </c>
      <c r="F546" s="34" t="s">
        <v>18202</v>
      </c>
      <c r="G546" s="35"/>
      <c r="H546" s="8"/>
      <c r="I546" s="7"/>
      <c r="J546" s="7"/>
      <c r="K546" s="7"/>
      <c r="L546" s="7"/>
      <c r="M546" s="7"/>
      <c r="N546" s="7"/>
      <c r="O546" s="7"/>
      <c r="P546" s="7"/>
      <c r="Q546" s="7"/>
      <c r="R546" s="7"/>
      <c r="S546" s="7"/>
      <c r="T546" s="7"/>
      <c r="U546" s="7"/>
      <c r="V546" s="7"/>
      <c r="W546" s="7"/>
      <c r="X546" s="7"/>
      <c r="Y546" s="7"/>
      <c r="Z546" s="7"/>
      <c r="AA546" s="7"/>
    </row>
    <row r="547" spans="1:27" ht="14.4">
      <c r="A547" s="9">
        <v>216</v>
      </c>
      <c r="B547" s="8" t="s">
        <v>9062</v>
      </c>
      <c r="C547" s="8"/>
      <c r="D547" s="8" t="s">
        <v>4740</v>
      </c>
      <c r="E547" s="8" t="s">
        <v>9899</v>
      </c>
      <c r="F547" s="34" t="s">
        <v>9900</v>
      </c>
      <c r="G547" s="35"/>
      <c r="H547" s="8"/>
      <c r="I547" s="7"/>
      <c r="J547" s="7"/>
      <c r="K547" s="7"/>
      <c r="L547" s="7"/>
      <c r="M547" s="7"/>
      <c r="N547" s="7"/>
      <c r="O547" s="7"/>
      <c r="P547" s="7"/>
      <c r="Q547" s="7"/>
      <c r="R547" s="7"/>
      <c r="S547" s="7"/>
      <c r="T547" s="7"/>
      <c r="U547" s="7"/>
      <c r="V547" s="7"/>
      <c r="W547" s="7"/>
      <c r="X547" s="7"/>
      <c r="Y547" s="7"/>
      <c r="Z547" s="7"/>
      <c r="AA547" s="7"/>
    </row>
    <row r="548" spans="1:27" ht="14.4">
      <c r="A548" s="9">
        <v>216</v>
      </c>
      <c r="B548" s="8" t="s">
        <v>9062</v>
      </c>
      <c r="C548" s="8"/>
      <c r="D548" s="8" t="s">
        <v>9901</v>
      </c>
      <c r="E548" s="8" t="s">
        <v>9902</v>
      </c>
      <c r="F548" s="34" t="s">
        <v>9903</v>
      </c>
      <c r="G548" s="35"/>
      <c r="H548" s="8"/>
      <c r="I548" s="7"/>
      <c r="J548" s="7"/>
      <c r="K548" s="7"/>
      <c r="L548" s="7"/>
      <c r="M548" s="7"/>
      <c r="N548" s="7"/>
      <c r="O548" s="7"/>
      <c r="P548" s="7"/>
      <c r="Q548" s="7"/>
      <c r="R548" s="7"/>
      <c r="S548" s="7"/>
      <c r="T548" s="7"/>
      <c r="U548" s="7"/>
      <c r="V548" s="7"/>
      <c r="W548" s="7"/>
      <c r="X548" s="7"/>
      <c r="Y548" s="7"/>
      <c r="Z548" s="7"/>
      <c r="AA548" s="7"/>
    </row>
    <row r="549" spans="1:27" ht="14.4">
      <c r="A549" s="9">
        <v>216</v>
      </c>
      <c r="B549" s="8" t="s">
        <v>9062</v>
      </c>
      <c r="C549" s="8"/>
      <c r="D549" s="8" t="s">
        <v>9904</v>
      </c>
      <c r="E549" s="8" t="s">
        <v>9905</v>
      </c>
      <c r="F549" s="34" t="s">
        <v>9906</v>
      </c>
      <c r="G549" s="35"/>
      <c r="H549" s="8"/>
      <c r="I549" s="7"/>
      <c r="J549" s="7"/>
      <c r="K549" s="7"/>
      <c r="L549" s="7"/>
      <c r="M549" s="7"/>
      <c r="N549" s="7"/>
      <c r="O549" s="7"/>
      <c r="P549" s="7"/>
      <c r="Q549" s="7"/>
      <c r="R549" s="7"/>
      <c r="S549" s="7"/>
      <c r="T549" s="7"/>
      <c r="U549" s="7"/>
      <c r="V549" s="7"/>
      <c r="W549" s="7"/>
      <c r="X549" s="7"/>
      <c r="Y549" s="7"/>
      <c r="Z549" s="7"/>
      <c r="AA549" s="7"/>
    </row>
    <row r="550" spans="1:27" ht="27.6">
      <c r="A550" s="9">
        <v>216</v>
      </c>
      <c r="B550" s="8" t="s">
        <v>9062</v>
      </c>
      <c r="C550" s="8"/>
      <c r="D550" s="8" t="s">
        <v>9907</v>
      </c>
      <c r="E550" s="8" t="s">
        <v>9908</v>
      </c>
      <c r="F550" s="34" t="s">
        <v>9909</v>
      </c>
      <c r="G550" s="35"/>
      <c r="H550" s="8"/>
      <c r="I550" s="7"/>
      <c r="J550" s="7"/>
      <c r="K550" s="7"/>
      <c r="L550" s="7"/>
      <c r="M550" s="7"/>
      <c r="N550" s="7"/>
      <c r="O550" s="7"/>
      <c r="P550" s="7"/>
      <c r="Q550" s="7"/>
      <c r="R550" s="7"/>
      <c r="S550" s="7"/>
      <c r="T550" s="7"/>
      <c r="U550" s="7"/>
      <c r="V550" s="7"/>
      <c r="W550" s="7"/>
      <c r="X550" s="7"/>
      <c r="Y550" s="7"/>
      <c r="Z550" s="7"/>
      <c r="AA550" s="7"/>
    </row>
    <row r="551" spans="1:27" ht="14.4">
      <c r="A551" s="9">
        <v>216</v>
      </c>
      <c r="B551" s="8" t="s">
        <v>9062</v>
      </c>
      <c r="C551" s="8"/>
      <c r="D551" s="8" t="s">
        <v>9910</v>
      </c>
      <c r="E551" s="8" t="s">
        <v>9911</v>
      </c>
      <c r="F551" s="34" t="s">
        <v>9912</v>
      </c>
      <c r="G551" s="35"/>
      <c r="H551" s="8"/>
      <c r="I551" s="7"/>
      <c r="J551" s="7"/>
      <c r="K551" s="7"/>
      <c r="L551" s="7"/>
      <c r="M551" s="7"/>
      <c r="N551" s="7"/>
      <c r="O551" s="7"/>
      <c r="P551" s="7"/>
      <c r="Q551" s="7"/>
      <c r="R551" s="7"/>
      <c r="S551" s="7"/>
      <c r="T551" s="7"/>
      <c r="U551" s="7"/>
      <c r="V551" s="7"/>
      <c r="W551" s="7"/>
      <c r="X551" s="7"/>
      <c r="Y551" s="7"/>
      <c r="Z551" s="7"/>
      <c r="AA551" s="7"/>
    </row>
    <row r="552" spans="1:27" ht="14.4">
      <c r="A552" s="9">
        <v>216</v>
      </c>
      <c r="B552" s="8" t="s">
        <v>9062</v>
      </c>
      <c r="C552" s="8"/>
      <c r="D552" s="19" t="str">
        <f t="shared" ref="D552:F552" si="174">D$76</f>
        <v>平面上で表現しにくい部分</v>
      </c>
      <c r="E552" s="26" t="str">
        <f t="shared" si="174"/>
        <v>Part shown as not easy-to-understand on floor drawing</v>
      </c>
      <c r="F552" s="26" t="str">
        <f t="shared" si="174"/>
        <v>Các bộ phận khó thể hiện trên mặt bằng</v>
      </c>
      <c r="G552" s="8"/>
      <c r="H552" s="8"/>
      <c r="I552" s="7"/>
      <c r="J552" s="7"/>
      <c r="K552" s="7"/>
      <c r="L552" s="7"/>
      <c r="M552" s="7"/>
      <c r="N552" s="7"/>
      <c r="O552" s="7"/>
      <c r="P552" s="7"/>
      <c r="Q552" s="7"/>
      <c r="R552" s="7"/>
      <c r="S552" s="7"/>
      <c r="T552" s="7"/>
      <c r="U552" s="7"/>
      <c r="V552" s="7"/>
      <c r="W552" s="7"/>
      <c r="X552" s="7"/>
      <c r="Y552" s="7"/>
      <c r="Z552" s="7"/>
      <c r="AA552" s="7"/>
    </row>
    <row r="553" spans="1:27" ht="14.4">
      <c r="A553" s="9">
        <v>216</v>
      </c>
      <c r="B553" s="8" t="s">
        <v>9062</v>
      </c>
      <c r="C553" s="8"/>
      <c r="D553" s="19" t="str">
        <f t="shared" ref="D553:F553" si="175">D$77</f>
        <v>寸法、傍記記入</v>
      </c>
      <c r="E553" s="26" t="str">
        <f t="shared" si="175"/>
        <v>Annotation of dimension and attention</v>
      </c>
      <c r="F553" s="26" t="str">
        <f t="shared" si="175"/>
        <v>Kích thước, nhập ghi chú bên lề</v>
      </c>
      <c r="G553" s="8"/>
      <c r="H553" s="8"/>
      <c r="I553" s="7"/>
      <c r="J553" s="7"/>
      <c r="K553" s="7"/>
      <c r="L553" s="7"/>
      <c r="M553" s="7"/>
      <c r="N553" s="7"/>
      <c r="O553" s="7"/>
      <c r="P553" s="7"/>
      <c r="Q553" s="7"/>
      <c r="R553" s="7"/>
      <c r="S553" s="7"/>
      <c r="T553" s="7"/>
      <c r="U553" s="7"/>
      <c r="V553" s="7"/>
      <c r="W553" s="7"/>
      <c r="X553" s="7"/>
      <c r="Y553" s="7"/>
      <c r="Z553" s="7"/>
      <c r="AA553" s="7"/>
    </row>
    <row r="554" spans="1:27" ht="14.4">
      <c r="A554" s="9">
        <v>216</v>
      </c>
      <c r="B554" s="8" t="s">
        <v>9062</v>
      </c>
      <c r="C554" s="8">
        <f>C555</f>
        <v>282</v>
      </c>
      <c r="D554" s="19" t="str">
        <f>目次!D$117</f>
        <v>17.集合住宅(住戸内詳細図1)</v>
      </c>
      <c r="E554" s="26" t="str">
        <f>目次!E$117</f>
        <v>17. Apartment house (detail drawing in house 1)</v>
      </c>
      <c r="F554" s="26" t="str">
        <f>目次!F$117</f>
        <v xml:space="preserve">17. Nhà chung cư (bản vẽ chi tiết bên trong căn hộ 1) </v>
      </c>
      <c r="G554" s="8"/>
      <c r="H554" s="8"/>
      <c r="I554" s="7"/>
      <c r="J554" s="7"/>
      <c r="K554" s="7"/>
      <c r="L554" s="7"/>
      <c r="M554" s="7"/>
      <c r="N554" s="7"/>
      <c r="O554" s="7"/>
      <c r="P554" s="7"/>
      <c r="Q554" s="7"/>
      <c r="R554" s="7"/>
      <c r="S554" s="7"/>
      <c r="T554" s="7"/>
      <c r="U554" s="7"/>
      <c r="V554" s="7"/>
      <c r="W554" s="7"/>
      <c r="X554" s="7"/>
      <c r="Y554" s="7"/>
      <c r="Z554" s="7"/>
      <c r="AA554" s="7"/>
    </row>
    <row r="555" spans="1:27" ht="14.4">
      <c r="A555" s="9">
        <v>216</v>
      </c>
      <c r="B555" s="8" t="s">
        <v>9062</v>
      </c>
      <c r="C555" s="19">
        <f>目次!C$124</f>
        <v>282</v>
      </c>
      <c r="D555" s="19" t="str">
        <f>目次!D$124</f>
        <v>17-7.設備設計図チェック</v>
      </c>
      <c r="E555" s="26" t="str">
        <f>目次!E$124</f>
        <v>17-7. Check of system design drawing</v>
      </c>
      <c r="F555" s="26" t="str">
        <f>目次!F$124</f>
        <v xml:space="preserve">17-7. Kiểm tra bản vẽ thiết kế thiết bị </v>
      </c>
      <c r="G555" s="8"/>
      <c r="H555" s="8"/>
      <c r="I555" s="7"/>
      <c r="J555" s="7"/>
      <c r="K555" s="7"/>
      <c r="L555" s="7"/>
      <c r="M555" s="7"/>
      <c r="N555" s="7"/>
      <c r="O555" s="7"/>
      <c r="P555" s="7"/>
      <c r="Q555" s="7"/>
      <c r="R555" s="7"/>
      <c r="S555" s="7"/>
      <c r="T555" s="7"/>
      <c r="U555" s="7"/>
      <c r="V555" s="7"/>
      <c r="W555" s="7"/>
      <c r="X555" s="7"/>
      <c r="Y555" s="7"/>
      <c r="Z555" s="7"/>
      <c r="AA555" s="7"/>
    </row>
    <row r="556" spans="1:27" ht="14.4">
      <c r="A556" s="9">
        <v>216</v>
      </c>
      <c r="B556" s="8" t="s">
        <v>9062</v>
      </c>
      <c r="C556" s="8"/>
      <c r="D556" s="19" t="str">
        <f t="shared" ref="D556:F556" si="176">D$17</f>
        <v>バルコニー</v>
      </c>
      <c r="E556" s="26" t="str">
        <f t="shared" si="176"/>
        <v>Balcony</v>
      </c>
      <c r="F556" s="26" t="str">
        <f t="shared" si="176"/>
        <v>Ban công</v>
      </c>
      <c r="G556" s="8"/>
      <c r="H556" s="8"/>
      <c r="I556" s="7"/>
      <c r="J556" s="7"/>
      <c r="K556" s="7"/>
      <c r="L556" s="7"/>
      <c r="M556" s="7"/>
      <c r="N556" s="7"/>
      <c r="O556" s="7"/>
      <c r="P556" s="7"/>
      <c r="Q556" s="7"/>
      <c r="R556" s="7"/>
      <c r="S556" s="7"/>
      <c r="T556" s="7"/>
      <c r="U556" s="7"/>
      <c r="V556" s="7"/>
      <c r="W556" s="7"/>
      <c r="X556" s="7"/>
      <c r="Y556" s="7"/>
      <c r="Z556" s="7"/>
      <c r="AA556" s="7"/>
    </row>
    <row r="557" spans="1:27" ht="14.4">
      <c r="A557" s="9">
        <v>216</v>
      </c>
      <c r="B557" s="8" t="s">
        <v>9062</v>
      </c>
      <c r="C557" s="8"/>
      <c r="D557" s="19" t="str">
        <f t="shared" ref="D557:F557" si="177">D$18</f>
        <v>洋室</v>
      </c>
      <c r="E557" s="26" t="str">
        <f t="shared" si="177"/>
        <v>Western style room</v>
      </c>
      <c r="F557" s="26" t="str">
        <f t="shared" si="177"/>
        <v>Phòng kiểu phương Tây</v>
      </c>
      <c r="G557" s="8"/>
      <c r="H557" s="8"/>
      <c r="I557" s="7"/>
      <c r="J557" s="7"/>
      <c r="K557" s="7"/>
      <c r="L557" s="7"/>
      <c r="M557" s="7"/>
      <c r="N557" s="7"/>
      <c r="O557" s="7"/>
      <c r="P557" s="7"/>
      <c r="Q557" s="7"/>
      <c r="R557" s="7"/>
      <c r="S557" s="7"/>
      <c r="T557" s="7"/>
      <c r="U557" s="7"/>
      <c r="V557" s="7"/>
      <c r="W557" s="7"/>
      <c r="X557" s="7"/>
      <c r="Y557" s="7"/>
      <c r="Z557" s="7"/>
      <c r="AA557" s="7"/>
    </row>
    <row r="558" spans="1:27" ht="14.4">
      <c r="A558" s="9">
        <v>216</v>
      </c>
      <c r="B558" s="8" t="s">
        <v>9062</v>
      </c>
      <c r="C558" s="8"/>
      <c r="D558" s="19" t="str">
        <f t="shared" ref="D558:F558" si="178">D$19</f>
        <v>ホール</v>
      </c>
      <c r="E558" s="26" t="str">
        <f t="shared" si="178"/>
        <v>Hall</v>
      </c>
      <c r="F558" s="26" t="str">
        <f t="shared" si="178"/>
        <v>Hố</v>
      </c>
      <c r="G558" s="8"/>
      <c r="H558" s="8"/>
      <c r="I558" s="7"/>
      <c r="J558" s="7"/>
      <c r="K558" s="7"/>
      <c r="L558" s="7"/>
      <c r="M558" s="7"/>
      <c r="N558" s="7"/>
      <c r="O558" s="7"/>
      <c r="P558" s="7"/>
      <c r="Q558" s="7"/>
      <c r="R558" s="7"/>
      <c r="S558" s="7"/>
      <c r="T558" s="7"/>
      <c r="U558" s="7"/>
      <c r="V558" s="7"/>
      <c r="W558" s="7"/>
      <c r="X558" s="7"/>
      <c r="Y558" s="7"/>
      <c r="Z558" s="7"/>
      <c r="AA558" s="7"/>
    </row>
    <row r="559" spans="1:27" ht="14.4">
      <c r="A559" s="9">
        <v>216</v>
      </c>
      <c r="B559" s="8" t="s">
        <v>9062</v>
      </c>
      <c r="C559" s="8"/>
      <c r="D559" s="19" t="str">
        <f t="shared" ref="D559:F559" si="179">D$20</f>
        <v>押入</v>
      </c>
      <c r="E559" s="26" t="str">
        <f t="shared" si="179"/>
        <v>Built-in closet</v>
      </c>
      <c r="F559" s="26" t="str">
        <f t="shared" si="179"/>
        <v>Tủ tường</v>
      </c>
      <c r="G559" s="8"/>
      <c r="H559" s="8"/>
      <c r="I559" s="7"/>
      <c r="J559" s="7"/>
      <c r="K559" s="7"/>
      <c r="L559" s="7"/>
      <c r="M559" s="7"/>
      <c r="N559" s="7"/>
      <c r="O559" s="7"/>
      <c r="P559" s="7"/>
      <c r="Q559" s="7"/>
      <c r="R559" s="7"/>
      <c r="S559" s="7"/>
      <c r="T559" s="7"/>
      <c r="U559" s="7"/>
      <c r="V559" s="7"/>
      <c r="W559" s="7"/>
      <c r="X559" s="7"/>
      <c r="Y559" s="7"/>
      <c r="Z559" s="7"/>
      <c r="AA559" s="7"/>
    </row>
    <row r="560" spans="1:27" ht="14.4">
      <c r="A560" s="9">
        <v>216</v>
      </c>
      <c r="B560" s="8" t="s">
        <v>9062</v>
      </c>
      <c r="C560" s="8"/>
      <c r="D560" s="19" t="str">
        <f t="shared" ref="D560:F560" si="180">D$21</f>
        <v>和室</v>
      </c>
      <c r="E560" s="26" t="str">
        <f t="shared" si="180"/>
        <v>Japanese style room</v>
      </c>
      <c r="F560" s="26" t="str">
        <f t="shared" si="180"/>
        <v>Phòng kiểu Nhật</v>
      </c>
      <c r="G560" s="8"/>
      <c r="H560" s="8"/>
      <c r="I560" s="7"/>
      <c r="J560" s="7"/>
      <c r="K560" s="7"/>
      <c r="L560" s="7"/>
      <c r="M560" s="7"/>
      <c r="N560" s="7"/>
      <c r="O560" s="7"/>
      <c r="P560" s="7"/>
      <c r="Q560" s="7"/>
      <c r="R560" s="7"/>
      <c r="S560" s="7"/>
      <c r="T560" s="7"/>
      <c r="U560" s="7"/>
      <c r="V560" s="7"/>
      <c r="W560" s="7"/>
      <c r="X560" s="7"/>
      <c r="Y560" s="7"/>
      <c r="Z560" s="7"/>
      <c r="AA560" s="7"/>
    </row>
    <row r="561" spans="1:27" ht="27.6">
      <c r="A561" s="9">
        <v>216</v>
      </c>
      <c r="B561" s="8" t="s">
        <v>9062</v>
      </c>
      <c r="C561" s="8"/>
      <c r="D561" s="8" t="s">
        <v>9913</v>
      </c>
      <c r="E561" s="12" t="s">
        <v>9914</v>
      </c>
      <c r="F561" s="34" t="s">
        <v>9915</v>
      </c>
      <c r="G561" s="35"/>
      <c r="H561" s="8"/>
      <c r="I561" s="7"/>
      <c r="J561" s="7"/>
      <c r="K561" s="7"/>
      <c r="L561" s="7"/>
      <c r="M561" s="7"/>
      <c r="N561" s="7"/>
      <c r="O561" s="7"/>
      <c r="P561" s="7"/>
      <c r="Q561" s="7"/>
      <c r="R561" s="7"/>
      <c r="S561" s="7"/>
      <c r="T561" s="7"/>
      <c r="U561" s="7"/>
      <c r="V561" s="7"/>
      <c r="W561" s="7"/>
      <c r="X561" s="7"/>
      <c r="Y561" s="7"/>
      <c r="Z561" s="7"/>
      <c r="AA561" s="7"/>
    </row>
    <row r="562" spans="1:27" ht="14.4">
      <c r="A562" s="9">
        <v>216</v>
      </c>
      <c r="B562" s="8" t="s">
        <v>9062</v>
      </c>
      <c r="C562" s="8"/>
      <c r="D562" s="8" t="s">
        <v>9916</v>
      </c>
      <c r="E562" s="12" t="s">
        <v>9917</v>
      </c>
      <c r="F562" s="34" t="s">
        <v>18203</v>
      </c>
      <c r="G562" s="35"/>
      <c r="H562" s="8"/>
      <c r="I562" s="7"/>
      <c r="J562" s="7"/>
      <c r="K562" s="7"/>
      <c r="L562" s="7"/>
      <c r="M562" s="7"/>
      <c r="N562" s="7"/>
      <c r="O562" s="7"/>
      <c r="P562" s="7"/>
      <c r="Q562" s="7"/>
      <c r="R562" s="7"/>
      <c r="S562" s="7"/>
      <c r="T562" s="7"/>
      <c r="U562" s="7"/>
      <c r="V562" s="7"/>
      <c r="W562" s="7"/>
      <c r="X562" s="7"/>
      <c r="Y562" s="7"/>
      <c r="Z562" s="7"/>
      <c r="AA562" s="7"/>
    </row>
    <row r="563" spans="1:27" ht="41.4">
      <c r="A563" s="9">
        <v>216</v>
      </c>
      <c r="B563" s="8" t="s">
        <v>9062</v>
      </c>
      <c r="C563" s="8"/>
      <c r="D563" s="8" t="s">
        <v>9918</v>
      </c>
      <c r="E563" s="8" t="s">
        <v>9919</v>
      </c>
      <c r="F563" s="34" t="s">
        <v>9920</v>
      </c>
      <c r="G563" s="35"/>
      <c r="H563" s="8"/>
      <c r="I563" s="7"/>
      <c r="J563" s="7"/>
      <c r="K563" s="7"/>
      <c r="L563" s="7"/>
      <c r="M563" s="7"/>
      <c r="N563" s="7"/>
      <c r="O563" s="7"/>
      <c r="P563" s="7"/>
      <c r="Q563" s="7"/>
      <c r="R563" s="7"/>
      <c r="S563" s="7"/>
      <c r="T563" s="7"/>
      <c r="U563" s="7"/>
      <c r="V563" s="7"/>
      <c r="W563" s="7"/>
      <c r="X563" s="7"/>
      <c r="Y563" s="7"/>
      <c r="Z563" s="7"/>
      <c r="AA563" s="7"/>
    </row>
    <row r="564" spans="1:27" ht="41.4">
      <c r="A564" s="9">
        <v>216</v>
      </c>
      <c r="B564" s="8" t="s">
        <v>9062</v>
      </c>
      <c r="C564" s="8"/>
      <c r="D564" s="8" t="s">
        <v>9921</v>
      </c>
      <c r="E564" s="12" t="s">
        <v>9922</v>
      </c>
      <c r="F564" s="34" t="s">
        <v>9923</v>
      </c>
      <c r="G564" s="35"/>
      <c r="H564" s="8"/>
      <c r="I564" s="7"/>
      <c r="J564" s="7"/>
      <c r="K564" s="7"/>
      <c r="L564" s="7"/>
      <c r="M564" s="7"/>
      <c r="N564" s="7"/>
      <c r="O564" s="7"/>
      <c r="P564" s="7"/>
      <c r="Q564" s="7"/>
      <c r="R564" s="7"/>
      <c r="S564" s="7"/>
      <c r="T564" s="7"/>
      <c r="U564" s="7"/>
      <c r="V564" s="7"/>
      <c r="W564" s="7"/>
      <c r="X564" s="7"/>
      <c r="Y564" s="7"/>
      <c r="Z564" s="7"/>
      <c r="AA564" s="7"/>
    </row>
    <row r="565" spans="1:27" ht="14.4">
      <c r="A565" s="9">
        <v>216</v>
      </c>
      <c r="B565" s="8" t="s">
        <v>9062</v>
      </c>
      <c r="C565" s="8"/>
      <c r="D565" s="8" t="s">
        <v>9924</v>
      </c>
      <c r="E565" s="12" t="s">
        <v>9925</v>
      </c>
      <c r="F565" s="34" t="s">
        <v>9926</v>
      </c>
      <c r="G565" s="35"/>
      <c r="H565" s="8"/>
      <c r="I565" s="7"/>
      <c r="J565" s="7"/>
      <c r="K565" s="7"/>
      <c r="L565" s="7"/>
      <c r="M565" s="7"/>
      <c r="N565" s="7"/>
      <c r="O565" s="7"/>
      <c r="P565" s="7"/>
      <c r="Q565" s="7"/>
      <c r="R565" s="7"/>
      <c r="S565" s="7"/>
      <c r="T565" s="7"/>
      <c r="U565" s="7"/>
      <c r="V565" s="7"/>
      <c r="W565" s="7"/>
      <c r="X565" s="7"/>
      <c r="Y565" s="7"/>
      <c r="Z565" s="7"/>
      <c r="AA565" s="7"/>
    </row>
    <row r="566" spans="1:27" ht="41.4">
      <c r="A566" s="9">
        <v>216</v>
      </c>
      <c r="B566" s="8" t="s">
        <v>9062</v>
      </c>
      <c r="C566" s="8"/>
      <c r="D566" s="8" t="s">
        <v>9927</v>
      </c>
      <c r="E566" s="12" t="s">
        <v>9928</v>
      </c>
      <c r="F566" s="34" t="s">
        <v>18204</v>
      </c>
      <c r="G566" s="35"/>
      <c r="H566" s="8"/>
      <c r="I566" s="7"/>
      <c r="J566" s="7"/>
      <c r="K566" s="7"/>
      <c r="L566" s="7"/>
      <c r="M566" s="7"/>
      <c r="N566" s="7"/>
      <c r="O566" s="7"/>
      <c r="P566" s="7"/>
      <c r="Q566" s="7"/>
      <c r="R566" s="7"/>
      <c r="S566" s="7"/>
      <c r="T566" s="7"/>
      <c r="U566" s="7"/>
      <c r="V566" s="7"/>
      <c r="W566" s="7"/>
      <c r="X566" s="7"/>
      <c r="Y566" s="7"/>
      <c r="Z566" s="7"/>
      <c r="AA566" s="7"/>
    </row>
    <row r="567" spans="1:27" ht="69">
      <c r="A567" s="9">
        <v>216</v>
      </c>
      <c r="B567" s="8" t="s">
        <v>9062</v>
      </c>
      <c r="C567" s="8"/>
      <c r="D567" s="19" t="str">
        <f t="shared" ref="D567:F567" si="181">D$103</f>
        <v>※早い時期にモデルルームがオープンしたり、パンフレットが出来てしまうので、意匠的に絡む、PSの大きさ・下り天井の幅・床高・天井高等は早急に決める必要がある。</v>
      </c>
      <c r="E567" s="26" t="str">
        <f t="shared" si="181"/>
        <v xml:space="preserve">* In the early phase, the model room will be opened and the pamphlet will be published, so the PS size, the width of down offset ceiling, the floor height, the ceiling height and others concerning the design should be decided early.  </v>
      </c>
      <c r="F567" s="26" t="str">
        <f t="shared" si="181"/>
        <v>※ Vì phòng mẫu sẽ mở và các tờ rơi sẽ được tạo ở giai đoạn đầu, nên cần xác định kích thước của PS, chiều rộng của phần trần giật cấp xuống, chiều cao sàn, chiều cao trần nhà, ... càng sớm càng tốt.</v>
      </c>
      <c r="G567" s="8"/>
      <c r="H567" s="8"/>
      <c r="I567" s="7"/>
      <c r="J567" s="7"/>
      <c r="K567" s="7"/>
      <c r="L567" s="7"/>
      <c r="M567" s="7"/>
      <c r="N567" s="7"/>
      <c r="O567" s="7"/>
      <c r="P567" s="7"/>
      <c r="Q567" s="7"/>
      <c r="R567" s="7"/>
      <c r="S567" s="7"/>
      <c r="T567" s="7"/>
      <c r="U567" s="7"/>
      <c r="V567" s="7"/>
      <c r="W567" s="7"/>
      <c r="X567" s="7"/>
      <c r="Y567" s="7"/>
      <c r="Z567" s="7"/>
      <c r="AA567" s="7"/>
    </row>
    <row r="568" spans="1:27" ht="14.4">
      <c r="A568" s="9">
        <v>216</v>
      </c>
      <c r="B568" s="8" t="s">
        <v>9062</v>
      </c>
      <c r="C568" s="8">
        <v>283</v>
      </c>
      <c r="D568" s="19" t="str">
        <f t="shared" ref="D568:F568" si="182">D$22</f>
        <v>外廊下</v>
      </c>
      <c r="E568" s="26" t="str">
        <f t="shared" si="182"/>
        <v>Outer corridor</v>
      </c>
      <c r="F568" s="26" t="str">
        <f t="shared" si="182"/>
        <v>Hành lang bên ngoài</v>
      </c>
      <c r="G568" s="8"/>
      <c r="H568" s="8"/>
      <c r="I568" s="7"/>
      <c r="J568" s="7"/>
      <c r="K568" s="7"/>
      <c r="L568" s="7"/>
      <c r="M568" s="7"/>
      <c r="N568" s="7"/>
      <c r="O568" s="7"/>
      <c r="P568" s="7"/>
      <c r="Q568" s="7"/>
      <c r="R568" s="7"/>
      <c r="S568" s="7"/>
      <c r="T568" s="7"/>
      <c r="U568" s="7"/>
      <c r="V568" s="7"/>
      <c r="W568" s="7"/>
      <c r="X568" s="7"/>
      <c r="Y568" s="7"/>
      <c r="Z568" s="7"/>
      <c r="AA568" s="7"/>
    </row>
    <row r="569" spans="1:27" ht="14.4">
      <c r="A569" s="9">
        <v>216</v>
      </c>
      <c r="B569" s="8" t="s">
        <v>9062</v>
      </c>
      <c r="C569" s="8"/>
      <c r="D569" s="19" t="str">
        <f t="shared" ref="D569:F569" si="183">D$23</f>
        <v>玄関</v>
      </c>
      <c r="E569" s="26" t="str">
        <f t="shared" si="183"/>
        <v>Entrance</v>
      </c>
      <c r="F569" s="26" t="str">
        <f t="shared" si="183"/>
        <v>Lối vào</v>
      </c>
      <c r="G569" s="8"/>
      <c r="H569" s="8"/>
      <c r="I569" s="7"/>
      <c r="J569" s="7"/>
      <c r="K569" s="7"/>
      <c r="L569" s="7"/>
      <c r="M569" s="7"/>
      <c r="N569" s="7"/>
      <c r="O569" s="7"/>
      <c r="P569" s="7"/>
      <c r="Q569" s="7"/>
      <c r="R569" s="7"/>
      <c r="S569" s="7"/>
      <c r="T569" s="7"/>
      <c r="U569" s="7"/>
      <c r="V569" s="7"/>
      <c r="W569" s="7"/>
      <c r="X569" s="7"/>
      <c r="Y569" s="7"/>
      <c r="Z569" s="7"/>
      <c r="AA569" s="7"/>
    </row>
    <row r="570" spans="1:27" ht="14.4">
      <c r="A570" s="9">
        <v>216</v>
      </c>
      <c r="B570" s="8" t="s">
        <v>9062</v>
      </c>
      <c r="C570" s="8"/>
      <c r="D570" s="19" t="str">
        <f t="shared" ref="D570:F570" si="184">D$18</f>
        <v>洋室</v>
      </c>
      <c r="E570" s="26" t="str">
        <f t="shared" si="184"/>
        <v>Western style room</v>
      </c>
      <c r="F570" s="26" t="str">
        <f t="shared" si="184"/>
        <v>Phòng kiểu phương Tây</v>
      </c>
      <c r="G570" s="8"/>
      <c r="H570" s="8"/>
      <c r="I570" s="7"/>
      <c r="J570" s="7"/>
      <c r="K570" s="7"/>
      <c r="L570" s="7"/>
      <c r="M570" s="7"/>
      <c r="N570" s="7"/>
      <c r="O570" s="7"/>
      <c r="P570" s="7"/>
      <c r="Q570" s="7"/>
      <c r="R570" s="7"/>
      <c r="S570" s="7"/>
      <c r="T570" s="7"/>
      <c r="U570" s="7"/>
      <c r="V570" s="7"/>
      <c r="W570" s="7"/>
      <c r="X570" s="7"/>
      <c r="Y570" s="7"/>
      <c r="Z570" s="7"/>
      <c r="AA570" s="7"/>
    </row>
    <row r="571" spans="1:27" ht="14.4">
      <c r="A571" s="9">
        <v>216</v>
      </c>
      <c r="B571" s="8" t="s">
        <v>9062</v>
      </c>
      <c r="C571" s="8"/>
      <c r="D571" s="19" t="str">
        <f t="shared" ref="D571:F571" si="185">D$24</f>
        <v>廊下</v>
      </c>
      <c r="E571" s="26" t="str">
        <f t="shared" si="185"/>
        <v>Corridor</v>
      </c>
      <c r="F571" s="26" t="str">
        <f t="shared" si="185"/>
        <v>Hành lang</v>
      </c>
      <c r="G571" s="8"/>
      <c r="H571" s="8"/>
      <c r="I571" s="7"/>
      <c r="J571" s="7"/>
      <c r="K571" s="7"/>
      <c r="L571" s="7"/>
      <c r="M571" s="7"/>
      <c r="N571" s="7"/>
      <c r="O571" s="7"/>
      <c r="P571" s="7"/>
      <c r="Q571" s="7"/>
      <c r="R571" s="7"/>
      <c r="S571" s="7"/>
      <c r="T571" s="7"/>
      <c r="U571" s="7"/>
      <c r="V571" s="7"/>
      <c r="W571" s="7"/>
      <c r="X571" s="7"/>
      <c r="Y571" s="7"/>
      <c r="Z571" s="7"/>
      <c r="AA571" s="7"/>
    </row>
    <row r="572" spans="1:27" ht="14.4">
      <c r="A572" s="9">
        <v>216</v>
      </c>
      <c r="B572" s="8" t="s">
        <v>9062</v>
      </c>
      <c r="C572" s="8"/>
      <c r="D572" s="19" t="str">
        <f t="shared" ref="D572:F572" si="186">D$25</f>
        <v>トイレ</v>
      </c>
      <c r="E572" s="26" t="str">
        <f t="shared" si="186"/>
        <v>Lavatory</v>
      </c>
      <c r="F572" s="26" t="str">
        <f t="shared" si="186"/>
        <v>Nhà vệ sinh</v>
      </c>
      <c r="G572" s="8"/>
      <c r="H572" s="8"/>
      <c r="I572" s="7"/>
      <c r="J572" s="7"/>
      <c r="K572" s="7"/>
      <c r="L572" s="7"/>
      <c r="M572" s="7"/>
      <c r="N572" s="7"/>
      <c r="O572" s="7"/>
      <c r="P572" s="7"/>
      <c r="Q572" s="7"/>
      <c r="R572" s="7"/>
      <c r="S572" s="7"/>
      <c r="T572" s="7"/>
      <c r="U572" s="7"/>
      <c r="V572" s="7"/>
      <c r="W572" s="7"/>
      <c r="X572" s="7"/>
      <c r="Y572" s="7"/>
      <c r="Z572" s="7"/>
      <c r="AA572" s="7"/>
    </row>
    <row r="573" spans="1:27" ht="14.4">
      <c r="A573" s="9">
        <v>216</v>
      </c>
      <c r="B573" s="8" t="s">
        <v>9062</v>
      </c>
      <c r="C573" s="8"/>
      <c r="D573" s="19" t="str">
        <f t="shared" ref="D573:F573" si="187">D$26</f>
        <v>脱衣・洗面室</v>
      </c>
      <c r="E573" s="26" t="str">
        <f t="shared" si="187"/>
        <v>Dressing room, Lavatory</v>
      </c>
      <c r="F573" s="26" t="str">
        <f t="shared" si="187"/>
        <v>Phòng vệ sinh - Phòng thay đồ</v>
      </c>
      <c r="G573" s="8"/>
      <c r="H573" s="8"/>
      <c r="I573" s="7"/>
      <c r="J573" s="7"/>
      <c r="K573" s="7"/>
      <c r="L573" s="7"/>
      <c r="M573" s="7"/>
      <c r="N573" s="7"/>
      <c r="O573" s="7"/>
      <c r="P573" s="7"/>
      <c r="Q573" s="7"/>
      <c r="R573" s="7"/>
      <c r="S573" s="7"/>
      <c r="T573" s="7"/>
      <c r="U573" s="7"/>
      <c r="V573" s="7"/>
      <c r="W573" s="7"/>
      <c r="X573" s="7"/>
      <c r="Y573" s="7"/>
      <c r="Z573" s="7"/>
      <c r="AA573" s="7"/>
    </row>
    <row r="574" spans="1:27" ht="14.4">
      <c r="A574" s="9">
        <v>216</v>
      </c>
      <c r="B574" s="8" t="s">
        <v>9062</v>
      </c>
      <c r="C574" s="8"/>
      <c r="D574" s="19" t="str">
        <f t="shared" ref="D574:F574" si="188">D$27</f>
        <v>物入</v>
      </c>
      <c r="E574" s="26" t="str">
        <f t="shared" si="188"/>
        <v>Storage</v>
      </c>
      <c r="F574" s="26" t="str">
        <f t="shared" si="188"/>
        <v>Nhà kho</v>
      </c>
      <c r="G574" s="8"/>
      <c r="H574" s="8"/>
      <c r="I574" s="7"/>
      <c r="J574" s="7"/>
      <c r="K574" s="7"/>
      <c r="L574" s="7"/>
      <c r="M574" s="7"/>
      <c r="N574" s="7"/>
      <c r="O574" s="7"/>
      <c r="P574" s="7"/>
      <c r="Q574" s="7"/>
      <c r="R574" s="7"/>
      <c r="S574" s="7"/>
      <c r="T574" s="7"/>
      <c r="U574" s="7"/>
      <c r="V574" s="7"/>
      <c r="W574" s="7"/>
      <c r="X574" s="7"/>
      <c r="Y574" s="7"/>
      <c r="Z574" s="7"/>
      <c r="AA574" s="7"/>
    </row>
    <row r="575" spans="1:27" ht="14.4">
      <c r="A575" s="9">
        <v>216</v>
      </c>
      <c r="B575" s="8" t="s">
        <v>9062</v>
      </c>
      <c r="C575" s="8"/>
      <c r="D575" s="19" t="str">
        <f t="shared" ref="D575:F575" si="189">D$28</f>
        <v>台所</v>
      </c>
      <c r="E575" s="26" t="str">
        <f t="shared" si="189"/>
        <v>Kitchen</v>
      </c>
      <c r="F575" s="26" t="str">
        <f t="shared" si="189"/>
        <v>Phòng bếp</v>
      </c>
      <c r="G575" s="8"/>
      <c r="H575" s="8"/>
      <c r="I575" s="7"/>
      <c r="J575" s="7"/>
      <c r="K575" s="7"/>
      <c r="L575" s="7"/>
      <c r="M575" s="7"/>
      <c r="N575" s="7"/>
      <c r="O575" s="7"/>
      <c r="P575" s="7"/>
      <c r="Q575" s="7"/>
      <c r="R575" s="7"/>
      <c r="S575" s="7"/>
      <c r="T575" s="7"/>
      <c r="U575" s="7"/>
      <c r="V575" s="7"/>
      <c r="W575" s="7"/>
      <c r="X575" s="7"/>
      <c r="Y575" s="7"/>
      <c r="Z575" s="7"/>
      <c r="AA575" s="7"/>
    </row>
    <row r="576" spans="1:27" ht="14.4">
      <c r="A576" s="9">
        <v>216</v>
      </c>
      <c r="B576" s="8" t="s">
        <v>9062</v>
      </c>
      <c r="C576" s="8"/>
      <c r="D576" s="19" t="str">
        <f t="shared" ref="D576:F576" si="190">D$503</f>
        <v>下部OAG150φ</v>
      </c>
      <c r="E576" s="26" t="str">
        <f t="shared" si="190"/>
        <v>OAG (outdoor air grille) 150D at lower part</v>
      </c>
      <c r="F576" s="26" t="str">
        <f t="shared" si="190"/>
        <v>Phần dưới OAG 150φ</v>
      </c>
      <c r="G576" s="8"/>
      <c r="H576" s="8"/>
      <c r="I576" s="7"/>
      <c r="J576" s="7"/>
      <c r="K576" s="7"/>
      <c r="L576" s="7"/>
      <c r="M576" s="7"/>
      <c r="N576" s="7"/>
      <c r="O576" s="7"/>
      <c r="P576" s="7"/>
      <c r="Q576" s="7"/>
      <c r="R576" s="7"/>
      <c r="S576" s="7"/>
      <c r="T576" s="7"/>
      <c r="U576" s="7"/>
      <c r="V576" s="7"/>
      <c r="W576" s="7"/>
      <c r="X576" s="7"/>
      <c r="Y576" s="7"/>
      <c r="Z576" s="7"/>
      <c r="AA576" s="7"/>
    </row>
    <row r="577" spans="1:27" ht="55.2">
      <c r="A577" s="9">
        <v>216</v>
      </c>
      <c r="B577" s="8" t="s">
        <v>9062</v>
      </c>
      <c r="C577" s="8"/>
      <c r="D577" s="8" t="s">
        <v>9929</v>
      </c>
      <c r="E577" s="12" t="s">
        <v>9930</v>
      </c>
      <c r="F577" s="34" t="s">
        <v>9931</v>
      </c>
      <c r="G577" s="35"/>
      <c r="H577" s="8"/>
      <c r="I577" s="7"/>
      <c r="J577" s="7"/>
      <c r="K577" s="7"/>
      <c r="L577" s="7"/>
      <c r="M577" s="7"/>
      <c r="N577" s="7"/>
      <c r="O577" s="7"/>
      <c r="P577" s="7"/>
      <c r="Q577" s="7"/>
      <c r="R577" s="7"/>
      <c r="S577" s="7"/>
      <c r="T577" s="7"/>
      <c r="U577" s="7"/>
      <c r="V577" s="7"/>
      <c r="W577" s="7"/>
      <c r="X577" s="7"/>
      <c r="Y577" s="7"/>
      <c r="Z577" s="7"/>
      <c r="AA577" s="7"/>
    </row>
    <row r="578" spans="1:27" ht="14.4">
      <c r="A578" s="9">
        <v>216</v>
      </c>
      <c r="B578" s="8" t="s">
        <v>9062</v>
      </c>
      <c r="C578" s="8"/>
      <c r="D578" s="8" t="s">
        <v>9932</v>
      </c>
      <c r="E578" s="19" t="str">
        <f t="shared" ref="E578:F578" si="191">E$565</f>
        <v>- Confirm the beam penetrable height and ceiling height.</v>
      </c>
      <c r="F578" s="19" t="str">
        <f t="shared" si="191"/>
        <v>・ Kiểm tra khả năng xuyên dầm và chiều cao trần</v>
      </c>
      <c r="G578" s="8"/>
      <c r="H578" s="8"/>
      <c r="I578" s="7"/>
      <c r="J578" s="7"/>
      <c r="K578" s="7"/>
      <c r="L578" s="7"/>
      <c r="M578" s="7"/>
      <c r="N578" s="7"/>
      <c r="O578" s="7"/>
      <c r="P578" s="7"/>
      <c r="Q578" s="7"/>
      <c r="R578" s="7"/>
      <c r="S578" s="7"/>
      <c r="T578" s="7"/>
      <c r="U578" s="7"/>
      <c r="V578" s="7"/>
      <c r="W578" s="7"/>
      <c r="X578" s="7"/>
      <c r="Y578" s="7"/>
      <c r="Z578" s="7"/>
      <c r="AA578" s="7"/>
    </row>
    <row r="579" spans="1:27" ht="41.4">
      <c r="A579" s="9">
        <v>216</v>
      </c>
      <c r="B579" s="8" t="s">
        <v>9062</v>
      </c>
      <c r="C579" s="8"/>
      <c r="D579" s="9" t="s">
        <v>9933</v>
      </c>
      <c r="E579" s="12" t="s">
        <v>9934</v>
      </c>
      <c r="F579" s="48" t="s">
        <v>18205</v>
      </c>
      <c r="G579" s="55"/>
      <c r="H579" s="9" t="s">
        <v>9935</v>
      </c>
      <c r="I579" s="7"/>
      <c r="J579" s="7"/>
      <c r="K579" s="7"/>
      <c r="L579" s="7"/>
      <c r="M579" s="7"/>
      <c r="N579" s="7"/>
      <c r="O579" s="7"/>
      <c r="P579" s="7"/>
      <c r="Q579" s="7"/>
      <c r="R579" s="7"/>
      <c r="S579" s="7"/>
      <c r="T579" s="7"/>
      <c r="U579" s="7"/>
      <c r="V579" s="7"/>
      <c r="W579" s="7"/>
      <c r="X579" s="7"/>
      <c r="Y579" s="7"/>
      <c r="Z579" s="7"/>
      <c r="AA579" s="7"/>
    </row>
    <row r="580" spans="1:27" ht="14.4">
      <c r="A580" s="9">
        <v>216</v>
      </c>
      <c r="B580" s="8" t="s">
        <v>9062</v>
      </c>
      <c r="C580" s="8"/>
      <c r="D580" s="8" t="s">
        <v>9936</v>
      </c>
      <c r="E580" s="12" t="s">
        <v>9937</v>
      </c>
      <c r="F580" s="34" t="s">
        <v>9938</v>
      </c>
      <c r="G580" s="35"/>
      <c r="H580" s="8"/>
      <c r="I580" s="7"/>
      <c r="J580" s="7"/>
      <c r="K580" s="7"/>
      <c r="L580" s="7"/>
      <c r="M580" s="7"/>
      <c r="N580" s="7"/>
      <c r="O580" s="7"/>
      <c r="P580" s="7"/>
      <c r="Q580" s="7"/>
      <c r="R580" s="7"/>
      <c r="S580" s="7"/>
      <c r="T580" s="7"/>
      <c r="U580" s="7"/>
      <c r="V580" s="7"/>
      <c r="W580" s="7"/>
      <c r="X580" s="7"/>
      <c r="Y580" s="7"/>
      <c r="Z580" s="7"/>
      <c r="AA580" s="7"/>
    </row>
    <row r="581" spans="1:27" ht="41.4">
      <c r="A581" s="9">
        <v>216</v>
      </c>
      <c r="B581" s="8" t="s">
        <v>9062</v>
      </c>
      <c r="C581" s="8"/>
      <c r="D581" s="8" t="s">
        <v>9939</v>
      </c>
      <c r="E581" s="12" t="s">
        <v>9940</v>
      </c>
      <c r="F581" s="34" t="s">
        <v>9941</v>
      </c>
      <c r="G581" s="35"/>
      <c r="H581" s="8"/>
      <c r="I581" s="7"/>
      <c r="J581" s="7"/>
      <c r="K581" s="7"/>
      <c r="L581" s="7"/>
      <c r="M581" s="7"/>
      <c r="N581" s="7"/>
      <c r="O581" s="7"/>
      <c r="P581" s="7"/>
      <c r="Q581" s="7"/>
      <c r="R581" s="7"/>
      <c r="S581" s="7"/>
      <c r="T581" s="7"/>
      <c r="U581" s="7"/>
      <c r="V581" s="7"/>
      <c r="W581" s="7"/>
      <c r="X581" s="7"/>
      <c r="Y581" s="7"/>
      <c r="Z581" s="7"/>
      <c r="AA581" s="7"/>
    </row>
    <row r="582" spans="1:27" ht="14.4">
      <c r="A582" s="9">
        <v>216</v>
      </c>
      <c r="B582" s="8" t="s">
        <v>9062</v>
      </c>
      <c r="C582" s="8"/>
      <c r="D582" s="8" t="s">
        <v>9942</v>
      </c>
      <c r="E582" s="12" t="s">
        <v>9943</v>
      </c>
      <c r="F582" s="34" t="s">
        <v>9944</v>
      </c>
      <c r="G582" s="35"/>
      <c r="H582" s="8"/>
      <c r="I582" s="7"/>
      <c r="J582" s="7"/>
      <c r="K582" s="7"/>
      <c r="L582" s="7"/>
      <c r="M582" s="7"/>
      <c r="N582" s="7"/>
      <c r="O582" s="7"/>
      <c r="P582" s="7"/>
      <c r="Q582" s="7"/>
      <c r="R582" s="7"/>
      <c r="S582" s="7"/>
      <c r="T582" s="7"/>
      <c r="U582" s="7"/>
      <c r="V582" s="7"/>
      <c r="W582" s="7"/>
      <c r="X582" s="7"/>
      <c r="Y582" s="7"/>
      <c r="Z582" s="7"/>
      <c r="AA582" s="7"/>
    </row>
    <row r="583" spans="1:27" ht="27.6">
      <c r="A583" s="9">
        <v>216</v>
      </c>
      <c r="B583" s="8" t="s">
        <v>9062</v>
      </c>
      <c r="C583" s="8"/>
      <c r="D583" s="8" t="s">
        <v>9945</v>
      </c>
      <c r="E583" s="12" t="s">
        <v>9946</v>
      </c>
      <c r="F583" s="34" t="s">
        <v>9947</v>
      </c>
      <c r="G583" s="35"/>
      <c r="H583" s="8"/>
      <c r="I583" s="7"/>
      <c r="J583" s="7"/>
      <c r="K583" s="7"/>
      <c r="L583" s="7"/>
      <c r="M583" s="7"/>
      <c r="N583" s="7"/>
      <c r="O583" s="7"/>
      <c r="P583" s="7"/>
      <c r="Q583" s="7"/>
      <c r="R583" s="7"/>
      <c r="S583" s="7"/>
      <c r="T583" s="7"/>
      <c r="U583" s="7"/>
      <c r="V583" s="7"/>
      <c r="W583" s="7"/>
      <c r="X583" s="7"/>
      <c r="Y583" s="7"/>
      <c r="Z583" s="7"/>
      <c r="AA583" s="7"/>
    </row>
    <row r="584" spans="1:27" ht="14.4">
      <c r="A584" s="9">
        <v>216</v>
      </c>
      <c r="B584" s="8" t="s">
        <v>9062</v>
      </c>
      <c r="C584" s="8"/>
      <c r="D584" s="19" t="str">
        <f t="shared" ref="D584:F584" si="192">D$582</f>
        <v>・照明器具との納まり確認</v>
      </c>
      <c r="E584" s="26" t="str">
        <f t="shared" si="192"/>
        <v>- Confirmation of storing with lighting fixture</v>
      </c>
      <c r="F584" s="26" t="str">
        <f t="shared" si="192"/>
        <v>・ Xác nhận sự phù hợp với thiết bị chiếu sáng</v>
      </c>
      <c r="G584" s="8"/>
      <c r="H584" s="8"/>
      <c r="I584" s="7"/>
      <c r="J584" s="7"/>
      <c r="K584" s="7"/>
      <c r="L584" s="7"/>
      <c r="M584" s="7"/>
      <c r="N584" s="7"/>
      <c r="O584" s="7"/>
      <c r="P584" s="7"/>
      <c r="Q584" s="7"/>
      <c r="R584" s="7"/>
      <c r="S584" s="7"/>
      <c r="T584" s="7"/>
      <c r="U584" s="7"/>
      <c r="V584" s="7"/>
      <c r="W584" s="7"/>
      <c r="X584" s="7"/>
      <c r="Y584" s="7"/>
      <c r="Z584" s="7"/>
      <c r="AA584" s="7"/>
    </row>
    <row r="585" spans="1:27" ht="14.4">
      <c r="A585" s="9">
        <v>216</v>
      </c>
      <c r="B585" s="8" t="s">
        <v>9062</v>
      </c>
      <c r="C585" s="8"/>
      <c r="D585" s="8" t="s">
        <v>9948</v>
      </c>
      <c r="E585" s="12" t="s">
        <v>9949</v>
      </c>
      <c r="F585" s="34" t="s">
        <v>18216</v>
      </c>
      <c r="G585" s="35"/>
      <c r="H585" s="8"/>
      <c r="I585" s="7"/>
      <c r="J585" s="7"/>
      <c r="K585" s="7"/>
      <c r="L585" s="7"/>
      <c r="M585" s="7"/>
      <c r="N585" s="7"/>
      <c r="O585" s="7"/>
      <c r="P585" s="7"/>
      <c r="Q585" s="7"/>
      <c r="R585" s="7"/>
      <c r="S585" s="7"/>
      <c r="T585" s="7"/>
      <c r="U585" s="7"/>
      <c r="V585" s="7"/>
      <c r="W585" s="7"/>
      <c r="X585" s="7"/>
      <c r="Y585" s="7"/>
      <c r="Z585" s="7"/>
      <c r="AA585" s="7"/>
    </row>
    <row r="586" spans="1:27" ht="41.4">
      <c r="A586" s="9">
        <v>216</v>
      </c>
      <c r="B586" s="8" t="s">
        <v>9062</v>
      </c>
      <c r="C586" s="8"/>
      <c r="D586" s="8" t="s">
        <v>9950</v>
      </c>
      <c r="E586" s="12" t="s">
        <v>9951</v>
      </c>
      <c r="F586" s="34" t="s">
        <v>18217</v>
      </c>
      <c r="G586" s="35"/>
      <c r="H586" s="8"/>
      <c r="I586" s="7"/>
      <c r="J586" s="7"/>
      <c r="K586" s="7"/>
      <c r="L586" s="7"/>
      <c r="M586" s="7"/>
      <c r="N586" s="7"/>
      <c r="O586" s="7"/>
      <c r="P586" s="7"/>
      <c r="Q586" s="7"/>
      <c r="R586" s="7"/>
      <c r="S586" s="7"/>
      <c r="T586" s="7"/>
      <c r="U586" s="7"/>
      <c r="V586" s="7"/>
      <c r="W586" s="7"/>
      <c r="X586" s="7"/>
      <c r="Y586" s="7"/>
      <c r="Z586" s="7"/>
      <c r="AA586" s="7"/>
    </row>
    <row r="587" spans="1:27" ht="14.4">
      <c r="A587" s="9">
        <v>216</v>
      </c>
      <c r="B587" s="8" t="s">
        <v>9062</v>
      </c>
      <c r="C587" s="8"/>
      <c r="D587" s="19" t="str">
        <f t="shared" ref="D587:F587" si="193">D$565</f>
        <v>・梁貫通可能レベルと天井高確認</v>
      </c>
      <c r="E587" s="19" t="str">
        <f t="shared" si="193"/>
        <v>- Confirm the beam penetrable height and ceiling height.</v>
      </c>
      <c r="F587" s="19" t="str">
        <f t="shared" si="193"/>
        <v>・ Kiểm tra khả năng xuyên dầm và chiều cao trần</v>
      </c>
      <c r="G587" s="8"/>
      <c r="H587" s="8"/>
      <c r="I587" s="7"/>
      <c r="J587" s="7"/>
      <c r="K587" s="7"/>
      <c r="L587" s="7"/>
      <c r="M587" s="7"/>
      <c r="N587" s="7"/>
      <c r="O587" s="7"/>
      <c r="P587" s="7"/>
      <c r="Q587" s="7"/>
      <c r="R587" s="7"/>
      <c r="S587" s="7"/>
      <c r="T587" s="7"/>
      <c r="U587" s="7"/>
      <c r="V587" s="7"/>
      <c r="W587" s="7"/>
      <c r="X587" s="7"/>
      <c r="Y587" s="7"/>
      <c r="Z587" s="7"/>
      <c r="AA587" s="7"/>
    </row>
    <row r="588" spans="1:27" ht="55.2">
      <c r="A588" s="9">
        <v>216</v>
      </c>
      <c r="B588" s="8" t="s">
        <v>9062</v>
      </c>
      <c r="C588" s="8"/>
      <c r="D588" s="8" t="s">
        <v>9952</v>
      </c>
      <c r="E588" s="8" t="s">
        <v>9953</v>
      </c>
      <c r="F588" s="34" t="s">
        <v>18218</v>
      </c>
      <c r="G588" s="35"/>
      <c r="H588" s="8"/>
      <c r="I588" s="7"/>
      <c r="J588" s="7"/>
      <c r="K588" s="7"/>
      <c r="L588" s="7"/>
      <c r="M588" s="7"/>
      <c r="N588" s="7"/>
      <c r="O588" s="7"/>
      <c r="P588" s="7"/>
      <c r="Q588" s="7"/>
      <c r="R588" s="7"/>
      <c r="S588" s="7"/>
      <c r="T588" s="7"/>
      <c r="U588" s="7"/>
      <c r="V588" s="7"/>
      <c r="W588" s="7"/>
      <c r="X588" s="7"/>
      <c r="Y588" s="7"/>
      <c r="Z588" s="7"/>
      <c r="AA588" s="7"/>
    </row>
    <row r="589" spans="1:27" ht="27.6">
      <c r="A589" s="9">
        <v>216</v>
      </c>
      <c r="B589" s="8" t="s">
        <v>9062</v>
      </c>
      <c r="C589" s="8"/>
      <c r="D589" s="8" t="s">
        <v>9954</v>
      </c>
      <c r="E589" s="12" t="s">
        <v>9955</v>
      </c>
      <c r="F589" s="34" t="s">
        <v>9956</v>
      </c>
      <c r="G589" s="35"/>
      <c r="H589" s="8"/>
      <c r="I589" s="7"/>
      <c r="J589" s="7"/>
      <c r="K589" s="7"/>
      <c r="L589" s="7"/>
      <c r="M589" s="7"/>
      <c r="N589" s="7"/>
      <c r="O589" s="7"/>
      <c r="P589" s="7"/>
      <c r="Q589" s="7"/>
      <c r="R589" s="7"/>
      <c r="S589" s="7"/>
      <c r="T589" s="7"/>
      <c r="U589" s="7"/>
      <c r="V589" s="7"/>
      <c r="W589" s="7"/>
      <c r="X589" s="7"/>
      <c r="Y589" s="7"/>
      <c r="Z589" s="7"/>
      <c r="AA589" s="7"/>
    </row>
    <row r="590" spans="1:27" ht="27.6">
      <c r="A590" s="9">
        <v>216</v>
      </c>
      <c r="B590" s="8" t="s">
        <v>9062</v>
      </c>
      <c r="C590" s="8"/>
      <c r="D590" s="19" t="str">
        <f t="shared" ref="D590:F590" si="194">D$561</f>
        <v>・延焼の恐れある範囲の有無を確認する。</v>
      </c>
      <c r="E590" s="26" t="str">
        <f t="shared" si="194"/>
        <v>- Confirm whether the space in danger of spreading fire exists or not.</v>
      </c>
      <c r="F590" s="26" t="str">
        <f t="shared" si="194"/>
        <v>・ Kiểm tra xem có nguy cơ cháy lan không.</v>
      </c>
      <c r="G590" s="8"/>
      <c r="H590" s="8"/>
      <c r="I590" s="7"/>
      <c r="J590" s="7"/>
      <c r="K590" s="7"/>
      <c r="L590" s="7"/>
      <c r="M590" s="7"/>
      <c r="N590" s="7"/>
      <c r="O590" s="7"/>
      <c r="P590" s="7"/>
      <c r="Q590" s="7"/>
      <c r="R590" s="7"/>
      <c r="S590" s="7"/>
      <c r="T590" s="7"/>
      <c r="U590" s="7"/>
      <c r="V590" s="7"/>
      <c r="W590" s="7"/>
      <c r="X590" s="7"/>
      <c r="Y590" s="7"/>
      <c r="Z590" s="7"/>
      <c r="AA590" s="7"/>
    </row>
    <row r="591" spans="1:27" ht="14.4">
      <c r="A591" s="9">
        <v>216</v>
      </c>
      <c r="B591" s="8" t="s">
        <v>9062</v>
      </c>
      <c r="C591" s="8">
        <f>C592</f>
        <v>284</v>
      </c>
      <c r="D591" s="19" t="str">
        <f>目次!D$117</f>
        <v>17.集合住宅(住戸内詳細図1)</v>
      </c>
      <c r="E591" s="26" t="str">
        <f>目次!E$117</f>
        <v>17. Apartment house (detail drawing in house 1)</v>
      </c>
      <c r="F591" s="26" t="str">
        <f>目次!F$117</f>
        <v xml:space="preserve">17. Nhà chung cư (bản vẽ chi tiết bên trong căn hộ 1) </v>
      </c>
      <c r="G591" s="8"/>
      <c r="H591" s="8"/>
      <c r="I591" s="7"/>
      <c r="J591" s="7"/>
      <c r="K591" s="7"/>
      <c r="L591" s="7"/>
      <c r="M591" s="7"/>
      <c r="N591" s="7"/>
      <c r="O591" s="7"/>
      <c r="P591" s="7"/>
      <c r="Q591" s="7"/>
      <c r="R591" s="7"/>
      <c r="S591" s="7"/>
      <c r="T591" s="7"/>
      <c r="U591" s="7"/>
      <c r="V591" s="7"/>
      <c r="W591" s="7"/>
      <c r="X591" s="7"/>
      <c r="Y591" s="7"/>
      <c r="Z591" s="7"/>
      <c r="AA591" s="7"/>
    </row>
    <row r="592" spans="1:27" ht="14.4">
      <c r="A592" s="9">
        <v>216</v>
      </c>
      <c r="B592" s="8" t="s">
        <v>9062</v>
      </c>
      <c r="C592" s="19">
        <f>目次!C$125</f>
        <v>284</v>
      </c>
      <c r="D592" s="19" t="str">
        <f>目次!D$125</f>
        <v>17-8.施工図作成</v>
      </c>
      <c r="E592" s="26" t="str">
        <f>目次!E$125</f>
        <v>17-8. Making of workshop drawing</v>
      </c>
      <c r="F592" s="26" t="str">
        <f>目次!F$125</f>
        <v xml:space="preserve">17-8. Tạo bản vẽ thi công </v>
      </c>
      <c r="G592" s="8"/>
      <c r="H592" s="8"/>
      <c r="I592" s="7"/>
      <c r="J592" s="7"/>
      <c r="K592" s="7"/>
      <c r="L592" s="7"/>
      <c r="M592" s="7"/>
      <c r="N592" s="7"/>
      <c r="O592" s="7"/>
      <c r="P592" s="7"/>
      <c r="Q592" s="7"/>
      <c r="R592" s="7"/>
      <c r="S592" s="7"/>
      <c r="T592" s="7"/>
      <c r="U592" s="7"/>
      <c r="V592" s="7"/>
      <c r="W592" s="7"/>
      <c r="X592" s="7"/>
      <c r="Y592" s="7"/>
      <c r="Z592" s="7"/>
      <c r="AA592" s="7"/>
    </row>
    <row r="593" spans="1:27" ht="14.4">
      <c r="A593" s="9">
        <v>216</v>
      </c>
      <c r="B593" s="8" t="s">
        <v>9062</v>
      </c>
      <c r="C593" s="8"/>
      <c r="D593" s="19" t="str">
        <f t="shared" ref="D593:F593" si="195">D$17</f>
        <v>バルコニー</v>
      </c>
      <c r="E593" s="26" t="str">
        <f t="shared" si="195"/>
        <v>Balcony</v>
      </c>
      <c r="F593" s="26" t="str">
        <f t="shared" si="195"/>
        <v>Ban công</v>
      </c>
      <c r="G593" s="8"/>
      <c r="H593" s="8"/>
      <c r="I593" s="7"/>
      <c r="J593" s="7"/>
      <c r="K593" s="7"/>
      <c r="L593" s="7"/>
      <c r="M593" s="7"/>
      <c r="N593" s="7"/>
      <c r="O593" s="7"/>
      <c r="P593" s="7"/>
      <c r="Q593" s="7"/>
      <c r="R593" s="7"/>
      <c r="S593" s="7"/>
      <c r="T593" s="7"/>
      <c r="U593" s="7"/>
      <c r="V593" s="7"/>
      <c r="W593" s="7"/>
      <c r="X593" s="7"/>
      <c r="Y593" s="7"/>
      <c r="Z593" s="7"/>
      <c r="AA593" s="7"/>
    </row>
    <row r="594" spans="1:27" ht="14.4">
      <c r="A594" s="9">
        <v>216</v>
      </c>
      <c r="B594" s="8" t="s">
        <v>9062</v>
      </c>
      <c r="C594" s="8"/>
      <c r="D594" s="19" t="str">
        <f t="shared" ref="D594:F594" si="196">D$18</f>
        <v>洋室</v>
      </c>
      <c r="E594" s="26" t="str">
        <f t="shared" si="196"/>
        <v>Western style room</v>
      </c>
      <c r="F594" s="26" t="str">
        <f t="shared" si="196"/>
        <v>Phòng kiểu phương Tây</v>
      </c>
      <c r="G594" s="8"/>
      <c r="H594" s="8"/>
      <c r="I594" s="7"/>
      <c r="J594" s="7"/>
      <c r="K594" s="7"/>
      <c r="L594" s="7"/>
      <c r="M594" s="7"/>
      <c r="N594" s="7"/>
      <c r="O594" s="7"/>
      <c r="P594" s="7"/>
      <c r="Q594" s="7"/>
      <c r="R594" s="7"/>
      <c r="S594" s="7"/>
      <c r="T594" s="7"/>
      <c r="U594" s="7"/>
      <c r="V594" s="7"/>
      <c r="W594" s="7"/>
      <c r="X594" s="7"/>
      <c r="Y594" s="7"/>
      <c r="Z594" s="7"/>
      <c r="AA594" s="7"/>
    </row>
    <row r="595" spans="1:27" ht="14.4">
      <c r="A595" s="9">
        <v>216</v>
      </c>
      <c r="B595" s="8" t="s">
        <v>9062</v>
      </c>
      <c r="C595" s="8"/>
      <c r="D595" s="19" t="str">
        <f t="shared" ref="D595:F595" si="197">D$19</f>
        <v>ホール</v>
      </c>
      <c r="E595" s="26" t="str">
        <f t="shared" si="197"/>
        <v>Hall</v>
      </c>
      <c r="F595" s="26" t="str">
        <f t="shared" si="197"/>
        <v>Hố</v>
      </c>
      <c r="G595" s="8"/>
      <c r="H595" s="8"/>
      <c r="I595" s="7"/>
      <c r="J595" s="7"/>
      <c r="K595" s="7"/>
      <c r="L595" s="7"/>
      <c r="M595" s="7"/>
      <c r="N595" s="7"/>
      <c r="O595" s="7"/>
      <c r="P595" s="7"/>
      <c r="Q595" s="7"/>
      <c r="R595" s="7"/>
      <c r="S595" s="7"/>
      <c r="T595" s="7"/>
      <c r="U595" s="7"/>
      <c r="V595" s="7"/>
      <c r="W595" s="7"/>
      <c r="X595" s="7"/>
      <c r="Y595" s="7"/>
      <c r="Z595" s="7"/>
      <c r="AA595" s="7"/>
    </row>
    <row r="596" spans="1:27" ht="14.4">
      <c r="A596" s="9">
        <v>216</v>
      </c>
      <c r="B596" s="8" t="s">
        <v>9062</v>
      </c>
      <c r="C596" s="8"/>
      <c r="D596" s="19" t="str">
        <f t="shared" ref="D596:F596" si="198">D$20</f>
        <v>押入</v>
      </c>
      <c r="E596" s="26" t="str">
        <f t="shared" si="198"/>
        <v>Built-in closet</v>
      </c>
      <c r="F596" s="26" t="str">
        <f t="shared" si="198"/>
        <v>Tủ tường</v>
      </c>
      <c r="G596" s="8"/>
      <c r="H596" s="8"/>
      <c r="I596" s="7"/>
      <c r="J596" s="7"/>
      <c r="K596" s="7"/>
      <c r="L596" s="7"/>
      <c r="M596" s="7"/>
      <c r="N596" s="7"/>
      <c r="O596" s="7"/>
      <c r="P596" s="7"/>
      <c r="Q596" s="7"/>
      <c r="R596" s="7"/>
      <c r="S596" s="7"/>
      <c r="T596" s="7"/>
      <c r="U596" s="7"/>
      <c r="V596" s="7"/>
      <c r="W596" s="7"/>
      <c r="X596" s="7"/>
      <c r="Y596" s="7"/>
      <c r="Z596" s="7"/>
      <c r="AA596" s="7"/>
    </row>
    <row r="597" spans="1:27" ht="14.4">
      <c r="A597" s="9">
        <v>216</v>
      </c>
      <c r="B597" s="8" t="s">
        <v>9062</v>
      </c>
      <c r="C597" s="8"/>
      <c r="D597" s="19" t="str">
        <f t="shared" ref="D597:F597" si="199">D$21</f>
        <v>和室</v>
      </c>
      <c r="E597" s="26" t="str">
        <f t="shared" si="199"/>
        <v>Japanese style room</v>
      </c>
      <c r="F597" s="26" t="str">
        <f t="shared" si="199"/>
        <v>Phòng kiểu Nhật</v>
      </c>
      <c r="G597" s="8"/>
      <c r="H597" s="8"/>
      <c r="I597" s="7"/>
      <c r="J597" s="7"/>
      <c r="K597" s="7"/>
      <c r="L597" s="7"/>
      <c r="M597" s="7"/>
      <c r="N597" s="7"/>
      <c r="O597" s="7"/>
      <c r="P597" s="7"/>
      <c r="Q597" s="7"/>
      <c r="R597" s="7"/>
      <c r="S597" s="7"/>
      <c r="T597" s="7"/>
      <c r="U597" s="7"/>
      <c r="V597" s="7"/>
      <c r="W597" s="7"/>
      <c r="X597" s="7"/>
      <c r="Y597" s="7"/>
      <c r="Z597" s="7"/>
      <c r="AA597" s="7"/>
    </row>
    <row r="598" spans="1:27" ht="14.4">
      <c r="A598" s="9">
        <v>216</v>
      </c>
      <c r="B598" s="8" t="s">
        <v>9062</v>
      </c>
      <c r="C598" s="8"/>
      <c r="D598" s="19" t="str">
        <f t="shared" ref="D598:F598" si="200">D$254</f>
        <v>居間・食堂</v>
      </c>
      <c r="E598" s="26" t="str">
        <f t="shared" si="200"/>
        <v>Living room, dining room</v>
      </c>
      <c r="F598" s="26" t="str">
        <f t="shared" si="200"/>
        <v xml:space="preserve">Phòng khách -  Phòng ăn </v>
      </c>
      <c r="G598" s="8"/>
      <c r="H598" s="8"/>
      <c r="I598" s="7"/>
      <c r="J598" s="7"/>
      <c r="K598" s="7"/>
      <c r="L598" s="7"/>
      <c r="M598" s="7"/>
      <c r="N598" s="7"/>
      <c r="O598" s="7"/>
      <c r="P598" s="7"/>
      <c r="Q598" s="7"/>
      <c r="R598" s="7"/>
      <c r="S598" s="7"/>
      <c r="T598" s="7"/>
      <c r="U598" s="7"/>
      <c r="V598" s="7"/>
      <c r="W598" s="7"/>
      <c r="X598" s="7"/>
      <c r="Y598" s="7"/>
      <c r="Z598" s="7"/>
      <c r="AA598" s="7"/>
    </row>
    <row r="599" spans="1:27" ht="14.4">
      <c r="A599" s="9">
        <v>216</v>
      </c>
      <c r="B599" s="8" t="s">
        <v>9062</v>
      </c>
      <c r="C599" s="8"/>
      <c r="D599" s="8" t="s">
        <v>9957</v>
      </c>
      <c r="E599" s="8" t="s">
        <v>9958</v>
      </c>
      <c r="F599" s="34" t="s">
        <v>18206</v>
      </c>
      <c r="G599" s="35"/>
      <c r="H599" s="8"/>
      <c r="I599" s="7"/>
      <c r="J599" s="7"/>
      <c r="K599" s="7"/>
      <c r="L599" s="7"/>
      <c r="M599" s="7"/>
      <c r="N599" s="7"/>
      <c r="O599" s="7"/>
      <c r="P599" s="7"/>
      <c r="Q599" s="7"/>
      <c r="R599" s="7"/>
      <c r="S599" s="7"/>
      <c r="T599" s="7"/>
      <c r="U599" s="7"/>
      <c r="V599" s="7"/>
      <c r="W599" s="7"/>
      <c r="X599" s="7"/>
      <c r="Y599" s="7"/>
      <c r="Z599" s="7"/>
      <c r="AA599" s="7"/>
    </row>
    <row r="600" spans="1:27" ht="27.6">
      <c r="A600" s="9">
        <v>216</v>
      </c>
      <c r="B600" s="8" t="s">
        <v>9062</v>
      </c>
      <c r="C600" s="8"/>
      <c r="D600" s="8" t="s">
        <v>9959</v>
      </c>
      <c r="E600" s="8" t="s">
        <v>9960</v>
      </c>
      <c r="F600" s="34" t="s">
        <v>9961</v>
      </c>
      <c r="G600" s="35"/>
      <c r="H600" s="8"/>
      <c r="I600" s="7"/>
      <c r="J600" s="7"/>
      <c r="K600" s="7"/>
      <c r="L600" s="7"/>
      <c r="M600" s="7"/>
      <c r="N600" s="7"/>
      <c r="O600" s="7"/>
      <c r="P600" s="7"/>
      <c r="Q600" s="7"/>
      <c r="R600" s="7"/>
      <c r="S600" s="7"/>
      <c r="T600" s="7"/>
      <c r="U600" s="7"/>
      <c r="V600" s="7"/>
      <c r="W600" s="7"/>
      <c r="X600" s="7"/>
      <c r="Y600" s="7"/>
      <c r="Z600" s="7"/>
      <c r="AA600" s="7"/>
    </row>
    <row r="601" spans="1:27" ht="14.4">
      <c r="A601" s="9">
        <v>216</v>
      </c>
      <c r="B601" s="8" t="s">
        <v>9062</v>
      </c>
      <c r="C601" s="8"/>
      <c r="D601" s="8" t="s">
        <v>9962</v>
      </c>
      <c r="E601" s="8" t="s">
        <v>9963</v>
      </c>
      <c r="F601" s="34" t="s">
        <v>9964</v>
      </c>
      <c r="G601" s="35"/>
      <c r="H601" s="8"/>
      <c r="I601" s="7"/>
      <c r="J601" s="7"/>
      <c r="K601" s="7"/>
      <c r="L601" s="7"/>
      <c r="M601" s="7"/>
      <c r="N601" s="7"/>
      <c r="O601" s="7"/>
      <c r="P601" s="7"/>
      <c r="Q601" s="7"/>
      <c r="R601" s="7"/>
      <c r="S601" s="7"/>
      <c r="T601" s="7"/>
      <c r="U601" s="7"/>
      <c r="V601" s="7"/>
      <c r="W601" s="7"/>
      <c r="X601" s="7"/>
      <c r="Y601" s="7"/>
      <c r="Z601" s="7"/>
      <c r="AA601" s="7"/>
    </row>
    <row r="602" spans="1:27" ht="14.4">
      <c r="A602" s="9">
        <v>216</v>
      </c>
      <c r="B602" s="8" t="s">
        <v>9062</v>
      </c>
      <c r="C602" s="8"/>
      <c r="D602" s="8" t="s">
        <v>9965</v>
      </c>
      <c r="E602" s="8" t="s">
        <v>9966</v>
      </c>
      <c r="F602" s="34" t="s">
        <v>18222</v>
      </c>
      <c r="G602" s="35"/>
      <c r="H602" s="8"/>
      <c r="I602" s="7"/>
      <c r="J602" s="7"/>
      <c r="K602" s="7"/>
      <c r="L602" s="7"/>
      <c r="M602" s="7"/>
      <c r="N602" s="7"/>
      <c r="O602" s="7"/>
      <c r="P602" s="7"/>
      <c r="Q602" s="7"/>
      <c r="R602" s="7"/>
      <c r="S602" s="7"/>
      <c r="T602" s="7"/>
      <c r="U602" s="7"/>
      <c r="V602" s="7"/>
      <c r="W602" s="7"/>
      <c r="X602" s="7"/>
      <c r="Y602" s="7"/>
      <c r="Z602" s="7"/>
      <c r="AA602" s="7"/>
    </row>
    <row r="603" spans="1:27" ht="14.4">
      <c r="A603" s="9">
        <v>216</v>
      </c>
      <c r="B603" s="8" t="s">
        <v>9062</v>
      </c>
      <c r="C603" s="8"/>
      <c r="D603" s="8" t="s">
        <v>9967</v>
      </c>
      <c r="E603" s="12" t="s">
        <v>9968</v>
      </c>
      <c r="F603" s="34" t="s">
        <v>9969</v>
      </c>
      <c r="G603" s="35"/>
      <c r="H603" s="8"/>
      <c r="I603" s="7"/>
      <c r="J603" s="7"/>
      <c r="K603" s="7"/>
      <c r="L603" s="7"/>
      <c r="M603" s="7"/>
      <c r="N603" s="7"/>
      <c r="O603" s="7"/>
      <c r="P603" s="7"/>
      <c r="Q603" s="7"/>
      <c r="R603" s="7"/>
      <c r="S603" s="7"/>
      <c r="T603" s="7"/>
      <c r="U603" s="7"/>
      <c r="V603" s="7"/>
      <c r="W603" s="7"/>
      <c r="X603" s="7"/>
      <c r="Y603" s="7"/>
      <c r="Z603" s="7"/>
      <c r="AA603" s="7"/>
    </row>
    <row r="604" spans="1:27" ht="27.6">
      <c r="A604" s="9">
        <v>216</v>
      </c>
      <c r="B604" s="8" t="s">
        <v>9062</v>
      </c>
      <c r="C604" s="8"/>
      <c r="D604" s="8" t="s">
        <v>9970</v>
      </c>
      <c r="E604" s="8" t="s">
        <v>9971</v>
      </c>
      <c r="F604" s="34" t="s">
        <v>9972</v>
      </c>
      <c r="G604" s="35"/>
      <c r="H604" s="8"/>
      <c r="I604" s="7"/>
      <c r="J604" s="7"/>
      <c r="K604" s="7"/>
      <c r="L604" s="7"/>
      <c r="M604" s="7"/>
      <c r="N604" s="7"/>
      <c r="O604" s="7"/>
      <c r="P604" s="7"/>
      <c r="Q604" s="7"/>
      <c r="R604" s="7"/>
      <c r="S604" s="7"/>
      <c r="T604" s="7"/>
      <c r="U604" s="7"/>
      <c r="V604" s="7"/>
      <c r="W604" s="7"/>
      <c r="X604" s="7"/>
      <c r="Y604" s="7"/>
      <c r="Z604" s="7"/>
      <c r="AA604" s="7"/>
    </row>
    <row r="605" spans="1:27" ht="27.6">
      <c r="A605" s="9">
        <v>216</v>
      </c>
      <c r="B605" s="8" t="s">
        <v>9062</v>
      </c>
      <c r="C605" s="8"/>
      <c r="D605" s="8" t="s">
        <v>9973</v>
      </c>
      <c r="E605" s="12" t="s">
        <v>9974</v>
      </c>
      <c r="F605" s="34" t="s">
        <v>9975</v>
      </c>
      <c r="G605" s="35"/>
      <c r="H605" s="8"/>
      <c r="I605" s="7"/>
      <c r="J605" s="7"/>
      <c r="K605" s="7"/>
      <c r="L605" s="7"/>
      <c r="M605" s="7"/>
      <c r="N605" s="7"/>
      <c r="O605" s="7"/>
      <c r="P605" s="7"/>
      <c r="Q605" s="7"/>
      <c r="R605" s="7"/>
      <c r="S605" s="7"/>
      <c r="T605" s="7"/>
      <c r="U605" s="7"/>
      <c r="V605" s="7"/>
      <c r="W605" s="7"/>
      <c r="X605" s="7"/>
      <c r="Y605" s="7"/>
      <c r="Z605" s="7"/>
      <c r="AA605" s="7"/>
    </row>
    <row r="606" spans="1:27" ht="41.4">
      <c r="A606" s="9">
        <v>216</v>
      </c>
      <c r="B606" s="8" t="s">
        <v>9062</v>
      </c>
      <c r="C606" s="8"/>
      <c r="D606" s="9" t="s">
        <v>9976</v>
      </c>
      <c r="E606" s="12" t="s">
        <v>9977</v>
      </c>
      <c r="F606" s="48" t="s">
        <v>9978</v>
      </c>
      <c r="G606" s="35"/>
      <c r="H606" s="8"/>
      <c r="I606" s="7"/>
      <c r="J606" s="7"/>
      <c r="K606" s="7"/>
      <c r="L606" s="7"/>
      <c r="M606" s="7"/>
      <c r="N606" s="7"/>
      <c r="O606" s="7"/>
      <c r="P606" s="7"/>
      <c r="Q606" s="7"/>
      <c r="R606" s="7"/>
      <c r="S606" s="7"/>
      <c r="T606" s="7"/>
      <c r="U606" s="7"/>
      <c r="V606" s="7"/>
      <c r="W606" s="7"/>
      <c r="X606" s="7"/>
      <c r="Y606" s="7"/>
      <c r="Z606" s="7"/>
      <c r="AA606" s="7"/>
    </row>
    <row r="607" spans="1:27" ht="27.6">
      <c r="A607" s="9">
        <v>216</v>
      </c>
      <c r="B607" s="8" t="s">
        <v>9062</v>
      </c>
      <c r="C607" s="8"/>
      <c r="D607" s="8" t="s">
        <v>9979</v>
      </c>
      <c r="E607" s="12" t="s">
        <v>9980</v>
      </c>
      <c r="F607" s="34" t="s">
        <v>9981</v>
      </c>
      <c r="G607" s="35"/>
      <c r="H607" s="8"/>
      <c r="I607" s="7"/>
      <c r="J607" s="7"/>
      <c r="K607" s="7"/>
      <c r="L607" s="7"/>
      <c r="M607" s="7"/>
      <c r="N607" s="7"/>
      <c r="O607" s="7"/>
      <c r="P607" s="7"/>
      <c r="Q607" s="7"/>
      <c r="R607" s="7"/>
      <c r="S607" s="7"/>
      <c r="T607" s="7"/>
      <c r="U607" s="7"/>
      <c r="V607" s="7"/>
      <c r="W607" s="7"/>
      <c r="X607" s="7"/>
      <c r="Y607" s="7"/>
      <c r="Z607" s="7"/>
      <c r="AA607" s="7"/>
    </row>
    <row r="608" spans="1:27" ht="41.4">
      <c r="A608" s="9">
        <v>216</v>
      </c>
      <c r="B608" s="8" t="s">
        <v>9062</v>
      </c>
      <c r="C608" s="8"/>
      <c r="D608" s="8" t="s">
        <v>9982</v>
      </c>
      <c r="E608" s="19" t="str">
        <f t="shared" ref="E608:F608" si="201">E$564</f>
        <v>- The down light exists always center of corridor, so do not place the duct center of corridor.</v>
      </c>
      <c r="F608" s="19" t="str">
        <f t="shared" si="201"/>
        <v>・ Vì luôn có đèn chiếu sáng ở giữa hành lang, không được đặt ống dẫn qua trung tâm hành lang.</v>
      </c>
      <c r="G608" s="8"/>
      <c r="H608" s="8"/>
      <c r="I608" s="7"/>
      <c r="J608" s="7"/>
      <c r="K608" s="7"/>
      <c r="L608" s="7"/>
      <c r="M608" s="7"/>
      <c r="N608" s="7"/>
      <c r="O608" s="7"/>
      <c r="P608" s="7"/>
      <c r="Q608" s="7"/>
      <c r="R608" s="7"/>
      <c r="S608" s="7"/>
      <c r="T608" s="7"/>
      <c r="U608" s="7"/>
      <c r="V608" s="7"/>
      <c r="W608" s="7"/>
      <c r="X608" s="7"/>
      <c r="Y608" s="7"/>
      <c r="Z608" s="7"/>
      <c r="AA608" s="7"/>
    </row>
    <row r="609" spans="1:27" ht="14.4">
      <c r="A609" s="9">
        <v>216</v>
      </c>
      <c r="B609" s="8" t="s">
        <v>9062</v>
      </c>
      <c r="C609" s="8">
        <v>285</v>
      </c>
      <c r="D609" s="19" t="str">
        <f t="shared" ref="D609:F609" si="202">D$22</f>
        <v>外廊下</v>
      </c>
      <c r="E609" s="26" t="str">
        <f t="shared" si="202"/>
        <v>Outer corridor</v>
      </c>
      <c r="F609" s="26" t="str">
        <f t="shared" si="202"/>
        <v>Hành lang bên ngoài</v>
      </c>
      <c r="G609" s="8"/>
      <c r="H609" s="8"/>
      <c r="I609" s="7"/>
      <c r="J609" s="7"/>
      <c r="K609" s="7"/>
      <c r="L609" s="7"/>
      <c r="M609" s="7"/>
      <c r="N609" s="7"/>
      <c r="O609" s="7"/>
      <c r="P609" s="7"/>
      <c r="Q609" s="7"/>
      <c r="R609" s="7"/>
      <c r="S609" s="7"/>
      <c r="T609" s="7"/>
      <c r="U609" s="7"/>
      <c r="V609" s="7"/>
      <c r="W609" s="7"/>
      <c r="X609" s="7"/>
      <c r="Y609" s="7"/>
      <c r="Z609" s="7"/>
      <c r="AA609" s="7"/>
    </row>
    <row r="610" spans="1:27" ht="14.4">
      <c r="A610" s="9">
        <v>216</v>
      </c>
      <c r="B610" s="8" t="s">
        <v>9062</v>
      </c>
      <c r="C610" s="8"/>
      <c r="D610" s="19" t="str">
        <f t="shared" ref="D610:F610" si="203">D$23</f>
        <v>玄関</v>
      </c>
      <c r="E610" s="26" t="str">
        <f t="shared" si="203"/>
        <v>Entrance</v>
      </c>
      <c r="F610" s="26" t="str">
        <f t="shared" si="203"/>
        <v>Lối vào</v>
      </c>
      <c r="G610" s="8"/>
      <c r="H610" s="8"/>
      <c r="I610" s="7"/>
      <c r="J610" s="7"/>
      <c r="K610" s="7"/>
      <c r="L610" s="7"/>
      <c r="M610" s="7"/>
      <c r="N610" s="7"/>
      <c r="O610" s="7"/>
      <c r="P610" s="7"/>
      <c r="Q610" s="7"/>
      <c r="R610" s="7"/>
      <c r="S610" s="7"/>
      <c r="T610" s="7"/>
      <c r="U610" s="7"/>
      <c r="V610" s="7"/>
      <c r="W610" s="7"/>
      <c r="X610" s="7"/>
      <c r="Y610" s="7"/>
      <c r="Z610" s="7"/>
      <c r="AA610" s="7"/>
    </row>
    <row r="611" spans="1:27" ht="14.4">
      <c r="A611" s="9">
        <v>216</v>
      </c>
      <c r="B611" s="8" t="s">
        <v>9062</v>
      </c>
      <c r="C611" s="8"/>
      <c r="D611" s="19" t="str">
        <f t="shared" ref="D611:F611" si="204">D$18</f>
        <v>洋室</v>
      </c>
      <c r="E611" s="26" t="str">
        <f t="shared" si="204"/>
        <v>Western style room</v>
      </c>
      <c r="F611" s="26" t="str">
        <f t="shared" si="204"/>
        <v>Phòng kiểu phương Tây</v>
      </c>
      <c r="G611" s="8"/>
      <c r="H611" s="8"/>
      <c r="I611" s="7"/>
      <c r="J611" s="7"/>
      <c r="K611" s="7"/>
      <c r="L611" s="7"/>
      <c r="M611" s="7"/>
      <c r="N611" s="7"/>
      <c r="O611" s="7"/>
      <c r="P611" s="7"/>
      <c r="Q611" s="7"/>
      <c r="R611" s="7"/>
      <c r="S611" s="7"/>
      <c r="T611" s="7"/>
      <c r="U611" s="7"/>
      <c r="V611" s="7"/>
      <c r="W611" s="7"/>
      <c r="X611" s="7"/>
      <c r="Y611" s="7"/>
      <c r="Z611" s="7"/>
      <c r="AA611" s="7"/>
    </row>
    <row r="612" spans="1:27" ht="14.4">
      <c r="A612" s="9">
        <v>216</v>
      </c>
      <c r="B612" s="8" t="s">
        <v>9062</v>
      </c>
      <c r="C612" s="8"/>
      <c r="D612" s="19" t="str">
        <f t="shared" ref="D612:F612" si="205">D$24</f>
        <v>廊下</v>
      </c>
      <c r="E612" s="26" t="str">
        <f t="shared" si="205"/>
        <v>Corridor</v>
      </c>
      <c r="F612" s="26" t="str">
        <f t="shared" si="205"/>
        <v>Hành lang</v>
      </c>
      <c r="G612" s="8"/>
      <c r="H612" s="8"/>
      <c r="I612" s="7"/>
      <c r="J612" s="7"/>
      <c r="K612" s="7"/>
      <c r="L612" s="7"/>
      <c r="M612" s="7"/>
      <c r="N612" s="7"/>
      <c r="O612" s="7"/>
      <c r="P612" s="7"/>
      <c r="Q612" s="7"/>
      <c r="R612" s="7"/>
      <c r="S612" s="7"/>
      <c r="T612" s="7"/>
      <c r="U612" s="7"/>
      <c r="V612" s="7"/>
      <c r="W612" s="7"/>
      <c r="X612" s="7"/>
      <c r="Y612" s="7"/>
      <c r="Z612" s="7"/>
      <c r="AA612" s="7"/>
    </row>
    <row r="613" spans="1:27" ht="14.4">
      <c r="A613" s="9">
        <v>216</v>
      </c>
      <c r="B613" s="8" t="s">
        <v>9062</v>
      </c>
      <c r="C613" s="8"/>
      <c r="D613" s="19" t="str">
        <f t="shared" ref="D613:F613" si="206">D$25</f>
        <v>トイレ</v>
      </c>
      <c r="E613" s="26" t="str">
        <f t="shared" si="206"/>
        <v>Lavatory</v>
      </c>
      <c r="F613" s="26" t="str">
        <f t="shared" si="206"/>
        <v>Nhà vệ sinh</v>
      </c>
      <c r="G613" s="8"/>
      <c r="H613" s="8"/>
      <c r="I613" s="7"/>
      <c r="J613" s="7"/>
      <c r="K613" s="7"/>
      <c r="L613" s="7"/>
      <c r="M613" s="7"/>
      <c r="N613" s="7"/>
      <c r="O613" s="7"/>
      <c r="P613" s="7"/>
      <c r="Q613" s="7"/>
      <c r="R613" s="7"/>
      <c r="S613" s="7"/>
      <c r="T613" s="7"/>
      <c r="U613" s="7"/>
      <c r="V613" s="7"/>
      <c r="W613" s="7"/>
      <c r="X613" s="7"/>
      <c r="Y613" s="7"/>
      <c r="Z613" s="7"/>
      <c r="AA613" s="7"/>
    </row>
    <row r="614" spans="1:27" ht="14.4">
      <c r="A614" s="9">
        <v>216</v>
      </c>
      <c r="B614" s="8" t="s">
        <v>9062</v>
      </c>
      <c r="C614" s="8"/>
      <c r="D614" s="19" t="str">
        <f t="shared" ref="D614:F614" si="207">D$26</f>
        <v>脱衣・洗面室</v>
      </c>
      <c r="E614" s="26" t="str">
        <f t="shared" si="207"/>
        <v>Dressing room, Lavatory</v>
      </c>
      <c r="F614" s="26" t="str">
        <f t="shared" si="207"/>
        <v>Phòng vệ sinh - Phòng thay đồ</v>
      </c>
      <c r="G614" s="8"/>
      <c r="H614" s="8"/>
      <c r="I614" s="7"/>
      <c r="J614" s="7"/>
      <c r="K614" s="7"/>
      <c r="L614" s="7"/>
      <c r="M614" s="7"/>
      <c r="N614" s="7"/>
      <c r="O614" s="7"/>
      <c r="P614" s="7"/>
      <c r="Q614" s="7"/>
      <c r="R614" s="7"/>
      <c r="S614" s="7"/>
      <c r="T614" s="7"/>
      <c r="U614" s="7"/>
      <c r="V614" s="7"/>
      <c r="W614" s="7"/>
      <c r="X614" s="7"/>
      <c r="Y614" s="7"/>
      <c r="Z614" s="7"/>
      <c r="AA614" s="7"/>
    </row>
    <row r="615" spans="1:27" ht="14.4">
      <c r="A615" s="9">
        <v>216</v>
      </c>
      <c r="B615" s="8" t="s">
        <v>9062</v>
      </c>
      <c r="C615" s="8"/>
      <c r="D615" s="19" t="str">
        <f t="shared" ref="D615:F615" si="208">D$27</f>
        <v>物入</v>
      </c>
      <c r="E615" s="26" t="str">
        <f t="shared" si="208"/>
        <v>Storage</v>
      </c>
      <c r="F615" s="26" t="str">
        <f t="shared" si="208"/>
        <v>Nhà kho</v>
      </c>
      <c r="G615" s="8"/>
      <c r="H615" s="8"/>
      <c r="I615" s="7"/>
      <c r="J615" s="7"/>
      <c r="K615" s="7"/>
      <c r="L615" s="7"/>
      <c r="M615" s="7"/>
      <c r="N615" s="7"/>
      <c r="O615" s="7"/>
      <c r="P615" s="7"/>
      <c r="Q615" s="7"/>
      <c r="R615" s="7"/>
      <c r="S615" s="7"/>
      <c r="T615" s="7"/>
      <c r="U615" s="7"/>
      <c r="V615" s="7"/>
      <c r="W615" s="7"/>
      <c r="X615" s="7"/>
      <c r="Y615" s="7"/>
      <c r="Z615" s="7"/>
      <c r="AA615" s="7"/>
    </row>
    <row r="616" spans="1:27" ht="14.4">
      <c r="A616" s="9">
        <v>216</v>
      </c>
      <c r="B616" s="8" t="s">
        <v>9062</v>
      </c>
      <c r="C616" s="8"/>
      <c r="D616" s="19" t="str">
        <f t="shared" ref="D616:F616" si="209">D$192</f>
        <v>ユーティリティ</v>
      </c>
      <c r="E616" s="26" t="str">
        <f t="shared" si="209"/>
        <v>Utility room</v>
      </c>
      <c r="F616" s="26" t="str">
        <f t="shared" si="209"/>
        <v>Phòng tiện ích</v>
      </c>
      <c r="G616" s="8"/>
      <c r="H616" s="8"/>
      <c r="I616" s="7"/>
      <c r="J616" s="7"/>
      <c r="K616" s="7"/>
      <c r="L616" s="7"/>
      <c r="M616" s="7"/>
      <c r="N616" s="7"/>
      <c r="O616" s="7"/>
      <c r="P616" s="7"/>
      <c r="Q616" s="7"/>
      <c r="R616" s="7"/>
      <c r="S616" s="7"/>
      <c r="T616" s="7"/>
      <c r="U616" s="7"/>
      <c r="V616" s="7"/>
      <c r="W616" s="7"/>
      <c r="X616" s="7"/>
      <c r="Y616" s="7"/>
      <c r="Z616" s="7"/>
      <c r="AA616" s="7"/>
    </row>
    <row r="617" spans="1:27" ht="14.4">
      <c r="A617" s="9">
        <v>216</v>
      </c>
      <c r="B617" s="8" t="s">
        <v>9062</v>
      </c>
      <c r="C617" s="8"/>
      <c r="D617" s="19" t="str">
        <f t="shared" ref="D617:F617" si="210">D$28</f>
        <v>台所</v>
      </c>
      <c r="E617" s="26" t="str">
        <f t="shared" si="210"/>
        <v>Kitchen</v>
      </c>
      <c r="F617" s="26" t="str">
        <f t="shared" si="210"/>
        <v>Phòng bếp</v>
      </c>
      <c r="G617" s="8"/>
      <c r="H617" s="8"/>
      <c r="I617" s="7"/>
      <c r="J617" s="7"/>
      <c r="K617" s="7"/>
      <c r="L617" s="7"/>
      <c r="M617" s="7"/>
      <c r="N617" s="7"/>
      <c r="O617" s="7"/>
      <c r="P617" s="7"/>
      <c r="Q617" s="7"/>
      <c r="R617" s="7"/>
      <c r="S617" s="7"/>
      <c r="T617" s="7"/>
      <c r="U617" s="7"/>
      <c r="V617" s="7"/>
      <c r="W617" s="7"/>
      <c r="X617" s="7"/>
      <c r="Y617" s="7"/>
      <c r="Z617" s="7"/>
      <c r="AA617" s="7"/>
    </row>
    <row r="618" spans="1:27" ht="14.4">
      <c r="A618" s="9">
        <v>216</v>
      </c>
      <c r="B618" s="8" t="s">
        <v>9062</v>
      </c>
      <c r="C618" s="8"/>
      <c r="D618" s="8" t="s">
        <v>9983</v>
      </c>
      <c r="E618" s="8" t="s">
        <v>9984</v>
      </c>
      <c r="F618" s="34" t="s">
        <v>18207</v>
      </c>
      <c r="G618" s="35"/>
      <c r="H618" s="8"/>
      <c r="I618" s="7"/>
      <c r="J618" s="7"/>
      <c r="K618" s="7"/>
      <c r="L618" s="7"/>
      <c r="M618" s="7"/>
      <c r="N618" s="7"/>
      <c r="O618" s="7"/>
      <c r="P618" s="7"/>
      <c r="Q618" s="7"/>
      <c r="R618" s="7"/>
      <c r="S618" s="7"/>
      <c r="T618" s="7"/>
      <c r="U618" s="7"/>
      <c r="V618" s="7"/>
      <c r="W618" s="7"/>
      <c r="X618" s="7"/>
      <c r="Y618" s="7"/>
      <c r="Z618" s="7"/>
      <c r="AA618" s="7"/>
    </row>
    <row r="619" spans="1:27" ht="14.4">
      <c r="A619" s="9">
        <v>216</v>
      </c>
      <c r="B619" s="8" t="s">
        <v>9062</v>
      </c>
      <c r="C619" s="8"/>
      <c r="D619" s="8" t="s">
        <v>9985</v>
      </c>
      <c r="E619" s="8" t="s">
        <v>9986</v>
      </c>
      <c r="F619" s="34" t="s">
        <v>18208</v>
      </c>
      <c r="G619" s="35"/>
      <c r="H619" s="8"/>
      <c r="I619" s="7"/>
      <c r="J619" s="7"/>
      <c r="K619" s="7"/>
      <c r="L619" s="7"/>
      <c r="M619" s="7"/>
      <c r="N619" s="7"/>
      <c r="O619" s="7"/>
      <c r="P619" s="7"/>
      <c r="Q619" s="7"/>
      <c r="R619" s="7"/>
      <c r="S619" s="7"/>
      <c r="T619" s="7"/>
      <c r="U619" s="7"/>
      <c r="V619" s="7"/>
      <c r="W619" s="7"/>
      <c r="X619" s="7"/>
      <c r="Y619" s="7"/>
      <c r="Z619" s="7"/>
      <c r="AA619" s="7"/>
    </row>
    <row r="620" spans="1:27" ht="14.4">
      <c r="A620" s="9">
        <v>216</v>
      </c>
      <c r="B620" s="8" t="s">
        <v>9062</v>
      </c>
      <c r="C620" s="8"/>
      <c r="D620" s="8" t="s">
        <v>9987</v>
      </c>
      <c r="E620" s="8" t="s">
        <v>9988</v>
      </c>
      <c r="F620" s="34" t="s">
        <v>18209</v>
      </c>
      <c r="G620" s="35"/>
      <c r="H620" s="8"/>
      <c r="I620" s="7"/>
      <c r="J620" s="7"/>
      <c r="K620" s="7"/>
      <c r="L620" s="7"/>
      <c r="M620" s="7"/>
      <c r="N620" s="7"/>
      <c r="O620" s="7"/>
      <c r="P620" s="7"/>
      <c r="Q620" s="7"/>
      <c r="R620" s="7"/>
      <c r="S620" s="7"/>
      <c r="T620" s="7"/>
      <c r="U620" s="7"/>
      <c r="V620" s="7"/>
      <c r="W620" s="7"/>
      <c r="X620" s="7"/>
      <c r="Y620" s="7"/>
      <c r="Z620" s="7"/>
      <c r="AA620" s="7"/>
    </row>
    <row r="621" spans="1:27" ht="27.6">
      <c r="A621" s="9">
        <v>216</v>
      </c>
      <c r="B621" s="8" t="s">
        <v>9062</v>
      </c>
      <c r="C621" s="8"/>
      <c r="D621" s="8" t="s">
        <v>9989</v>
      </c>
      <c r="E621" s="8" t="s">
        <v>9990</v>
      </c>
      <c r="F621" s="34" t="s">
        <v>9991</v>
      </c>
      <c r="G621" s="35"/>
      <c r="H621" s="8"/>
      <c r="I621" s="7"/>
      <c r="J621" s="7"/>
      <c r="K621" s="7"/>
      <c r="L621" s="7"/>
      <c r="M621" s="7"/>
      <c r="N621" s="7"/>
      <c r="O621" s="7"/>
      <c r="P621" s="7"/>
      <c r="Q621" s="7"/>
      <c r="R621" s="7"/>
      <c r="S621" s="7"/>
      <c r="T621" s="7"/>
      <c r="U621" s="7"/>
      <c r="V621" s="7"/>
      <c r="W621" s="7"/>
      <c r="X621" s="7"/>
      <c r="Y621" s="7"/>
      <c r="Z621" s="7"/>
      <c r="AA621" s="7"/>
    </row>
    <row r="622" spans="1:27" ht="27.6">
      <c r="A622" s="9">
        <v>216</v>
      </c>
      <c r="B622" s="8" t="s">
        <v>9062</v>
      </c>
      <c r="C622" s="8"/>
      <c r="D622" s="8" t="s">
        <v>9992</v>
      </c>
      <c r="E622" s="8" t="s">
        <v>9993</v>
      </c>
      <c r="F622" s="34" t="s">
        <v>9994</v>
      </c>
      <c r="G622" s="35"/>
      <c r="H622" s="8"/>
      <c r="I622" s="7"/>
      <c r="J622" s="7"/>
      <c r="K622" s="7"/>
      <c r="L622" s="7"/>
      <c r="M622" s="7"/>
      <c r="N622" s="7"/>
      <c r="O622" s="7"/>
      <c r="P622" s="7"/>
      <c r="Q622" s="7"/>
      <c r="R622" s="7"/>
      <c r="S622" s="7"/>
      <c r="T622" s="7"/>
      <c r="U622" s="7"/>
      <c r="V622" s="7"/>
      <c r="W622" s="7"/>
      <c r="X622" s="7"/>
      <c r="Y622" s="7"/>
      <c r="Z622" s="7"/>
      <c r="AA622" s="7"/>
    </row>
    <row r="623" spans="1:27" ht="27.6">
      <c r="A623" s="9">
        <v>216</v>
      </c>
      <c r="B623" s="8" t="s">
        <v>9062</v>
      </c>
      <c r="C623" s="8"/>
      <c r="D623" s="8" t="s">
        <v>9995</v>
      </c>
      <c r="E623" s="8" t="s">
        <v>9996</v>
      </c>
      <c r="F623" s="34" t="s">
        <v>9997</v>
      </c>
      <c r="G623" s="35"/>
      <c r="H623" s="8"/>
      <c r="I623" s="7"/>
      <c r="J623" s="7"/>
      <c r="K623" s="7"/>
      <c r="L623" s="7"/>
      <c r="M623" s="7"/>
      <c r="N623" s="7"/>
      <c r="O623" s="7"/>
      <c r="P623" s="7"/>
      <c r="Q623" s="7"/>
      <c r="R623" s="7"/>
      <c r="S623" s="7"/>
      <c r="T623" s="7"/>
      <c r="U623" s="7"/>
      <c r="V623" s="7"/>
      <c r="W623" s="7"/>
      <c r="X623" s="7"/>
      <c r="Y623" s="7"/>
      <c r="Z623" s="7"/>
      <c r="AA623" s="7"/>
    </row>
    <row r="624" spans="1:27" ht="14.4">
      <c r="A624" s="9">
        <v>216</v>
      </c>
      <c r="B624" s="8" t="s">
        <v>9062</v>
      </c>
      <c r="C624" s="8"/>
      <c r="D624" s="19" t="str">
        <f t="shared" ref="D624:F624" si="211">D$402</f>
        <v>点検口</v>
      </c>
      <c r="E624" s="19" t="str">
        <f t="shared" si="211"/>
        <v>Access door</v>
      </c>
      <c r="F624" s="19" t="str">
        <f t="shared" si="211"/>
        <v>Cửa kiểm tra</v>
      </c>
      <c r="G624" s="8"/>
      <c r="H624" s="8"/>
      <c r="I624" s="7"/>
      <c r="J624" s="7"/>
      <c r="K624" s="7"/>
      <c r="L624" s="7"/>
      <c r="M624" s="7"/>
      <c r="N624" s="7"/>
      <c r="O624" s="7"/>
      <c r="P624" s="7"/>
      <c r="Q624" s="7"/>
      <c r="R624" s="7"/>
      <c r="S624" s="7"/>
      <c r="T624" s="7"/>
      <c r="U624" s="7"/>
      <c r="V624" s="7"/>
      <c r="W624" s="7"/>
      <c r="X624" s="7"/>
      <c r="Y624" s="7"/>
      <c r="Z624" s="7"/>
      <c r="AA624" s="7"/>
    </row>
    <row r="625" spans="1:27" ht="14.4">
      <c r="A625" s="9">
        <v>216</v>
      </c>
      <c r="B625" s="8" t="s">
        <v>9062</v>
      </c>
      <c r="C625" s="8"/>
      <c r="D625" s="8" t="s">
        <v>9998</v>
      </c>
      <c r="E625" s="8" t="s">
        <v>9999</v>
      </c>
      <c r="F625" s="34" t="s">
        <v>10000</v>
      </c>
      <c r="G625" s="35"/>
      <c r="H625" s="8"/>
      <c r="I625" s="7"/>
      <c r="J625" s="7"/>
      <c r="K625" s="7"/>
      <c r="L625" s="7"/>
      <c r="M625" s="7"/>
      <c r="N625" s="7"/>
      <c r="O625" s="7"/>
      <c r="P625" s="7"/>
      <c r="Q625" s="7"/>
      <c r="R625" s="7"/>
      <c r="S625" s="7"/>
      <c r="T625" s="7"/>
      <c r="U625" s="7"/>
      <c r="V625" s="7"/>
      <c r="W625" s="7"/>
      <c r="X625" s="7"/>
      <c r="Y625" s="7"/>
      <c r="Z625" s="7"/>
      <c r="AA625" s="7"/>
    </row>
    <row r="626" spans="1:27" ht="14.4">
      <c r="A626" s="9">
        <v>216</v>
      </c>
      <c r="B626" s="8" t="s">
        <v>9062</v>
      </c>
      <c r="C626" s="8"/>
      <c r="D626" s="8" t="s">
        <v>10001</v>
      </c>
      <c r="E626" s="8" t="s">
        <v>10002</v>
      </c>
      <c r="F626" s="34" t="s">
        <v>18210</v>
      </c>
      <c r="G626" s="35"/>
      <c r="H626" s="8"/>
      <c r="I626" s="7"/>
      <c r="J626" s="7"/>
      <c r="K626" s="7"/>
      <c r="L626" s="7"/>
      <c r="M626" s="7"/>
      <c r="N626" s="7"/>
      <c r="O626" s="7"/>
      <c r="P626" s="7"/>
      <c r="Q626" s="7"/>
      <c r="R626" s="7"/>
      <c r="S626" s="7"/>
      <c r="T626" s="7"/>
      <c r="U626" s="7"/>
      <c r="V626" s="7"/>
      <c r="W626" s="7"/>
      <c r="X626" s="7"/>
      <c r="Y626" s="7"/>
      <c r="Z626" s="7"/>
      <c r="AA626" s="7"/>
    </row>
    <row r="627" spans="1:27" ht="14.4">
      <c r="A627" s="9">
        <v>216</v>
      </c>
      <c r="B627" s="8" t="s">
        <v>9062</v>
      </c>
      <c r="C627" s="8"/>
      <c r="D627" s="19" t="str">
        <f t="shared" ref="D627:F627" si="212">D$602</f>
        <v>下り天井CH=2200</v>
      </c>
      <c r="E627" s="19" t="str">
        <f t="shared" si="212"/>
        <v>Down offset ceiling CH=2200</v>
      </c>
      <c r="F627" s="19" t="str">
        <f t="shared" si="212"/>
        <v>Trần giật cấp xuống CH = 2200</v>
      </c>
      <c r="G627" s="8"/>
      <c r="H627" s="8"/>
      <c r="I627" s="7"/>
      <c r="J627" s="7"/>
      <c r="K627" s="7"/>
      <c r="L627" s="7"/>
      <c r="M627" s="7"/>
      <c r="N627" s="7"/>
      <c r="O627" s="7"/>
      <c r="P627" s="7"/>
      <c r="Q627" s="7"/>
      <c r="R627" s="7"/>
      <c r="S627" s="7"/>
      <c r="T627" s="7"/>
      <c r="U627" s="7"/>
      <c r="V627" s="7"/>
      <c r="W627" s="7"/>
      <c r="X627" s="7"/>
      <c r="Y627" s="7"/>
      <c r="Z627" s="7"/>
      <c r="AA627" s="7"/>
    </row>
    <row r="628" spans="1:27" ht="55.2">
      <c r="A628" s="9">
        <v>216</v>
      </c>
      <c r="B628" s="8" t="s">
        <v>9062</v>
      </c>
      <c r="C628" s="8"/>
      <c r="D628" s="8" t="s">
        <v>10003</v>
      </c>
      <c r="E628" s="12" t="s">
        <v>10004</v>
      </c>
      <c r="F628" s="34" t="s">
        <v>18211</v>
      </c>
      <c r="G628" s="35"/>
      <c r="H628" s="8"/>
      <c r="I628" s="7"/>
      <c r="J628" s="7"/>
      <c r="K628" s="7"/>
      <c r="L628" s="7"/>
      <c r="M628" s="7"/>
      <c r="N628" s="7"/>
      <c r="O628" s="7"/>
      <c r="P628" s="7"/>
      <c r="Q628" s="7"/>
      <c r="R628" s="7"/>
      <c r="S628" s="7"/>
      <c r="T628" s="7"/>
      <c r="U628" s="7"/>
      <c r="V628" s="7"/>
      <c r="W628" s="7"/>
      <c r="X628" s="7"/>
      <c r="Y628" s="7"/>
      <c r="Z628" s="7"/>
      <c r="AA628" s="7"/>
    </row>
    <row r="629" spans="1:27" ht="55.2">
      <c r="A629" s="9">
        <v>216</v>
      </c>
      <c r="B629" s="8" t="s">
        <v>9062</v>
      </c>
      <c r="C629" s="8"/>
      <c r="D629" s="8" t="s">
        <v>10005</v>
      </c>
      <c r="E629" s="8" t="s">
        <v>10006</v>
      </c>
      <c r="F629" s="34" t="s">
        <v>18088</v>
      </c>
      <c r="G629" s="35"/>
      <c r="H629" s="8"/>
      <c r="I629" s="7"/>
      <c r="J629" s="7"/>
      <c r="K629" s="7"/>
      <c r="L629" s="7"/>
      <c r="M629" s="7"/>
      <c r="N629" s="7"/>
      <c r="O629" s="7"/>
      <c r="P629" s="7"/>
      <c r="Q629" s="7"/>
      <c r="R629" s="7"/>
      <c r="S629" s="7"/>
      <c r="T629" s="7"/>
      <c r="U629" s="7"/>
      <c r="V629" s="7"/>
      <c r="W629" s="7"/>
      <c r="X629" s="7"/>
      <c r="Y629" s="7"/>
      <c r="Z629" s="7"/>
      <c r="AA629" s="7"/>
    </row>
    <row r="630" spans="1:27" ht="41.4">
      <c r="A630" s="9">
        <v>216</v>
      </c>
      <c r="B630" s="8" t="s">
        <v>9062</v>
      </c>
      <c r="C630" s="8"/>
      <c r="D630" s="8" t="s">
        <v>10007</v>
      </c>
      <c r="E630" s="8" t="s">
        <v>10008</v>
      </c>
      <c r="F630" s="33" t="s">
        <v>18212</v>
      </c>
      <c r="G630" s="8"/>
      <c r="H630" s="8"/>
      <c r="I630" s="7"/>
      <c r="J630" s="7"/>
      <c r="K630" s="7"/>
      <c r="L630" s="7"/>
      <c r="M630" s="7"/>
      <c r="N630" s="7"/>
      <c r="O630" s="7"/>
      <c r="P630" s="7"/>
      <c r="Q630" s="7"/>
      <c r="R630" s="7"/>
      <c r="S630" s="7"/>
      <c r="T630" s="7"/>
      <c r="U630" s="7"/>
      <c r="V630" s="7"/>
      <c r="W630" s="7"/>
      <c r="X630" s="7"/>
      <c r="Y630" s="7"/>
      <c r="Z630" s="7"/>
      <c r="AA630" s="7"/>
    </row>
    <row r="631" spans="1:27" s="124" customFormat="1" ht="14.4">
      <c r="A631" s="119">
        <v>216</v>
      </c>
      <c r="B631" s="119" t="s">
        <v>9062</v>
      </c>
      <c r="C631" s="119"/>
      <c r="D631" s="119" t="s">
        <v>10009</v>
      </c>
      <c r="E631" s="121" t="s">
        <v>10010</v>
      </c>
      <c r="F631" s="159" t="s">
        <v>18219</v>
      </c>
      <c r="G631" s="160"/>
      <c r="H631" s="119"/>
      <c r="I631" s="125"/>
      <c r="J631" s="125"/>
      <c r="K631" s="125"/>
      <c r="L631" s="125"/>
      <c r="M631" s="125"/>
      <c r="N631" s="125"/>
      <c r="O631" s="125"/>
      <c r="P631" s="125"/>
      <c r="Q631" s="125"/>
      <c r="R631" s="125"/>
      <c r="S631" s="125"/>
      <c r="T631" s="125"/>
      <c r="U631" s="125"/>
      <c r="V631" s="125"/>
      <c r="W631" s="125"/>
      <c r="X631" s="125"/>
      <c r="Y631" s="125"/>
      <c r="Z631" s="125"/>
      <c r="AA631" s="125"/>
    </row>
    <row r="632" spans="1:27" ht="41.4">
      <c r="A632" s="9">
        <v>216</v>
      </c>
      <c r="B632" s="8" t="s">
        <v>9062</v>
      </c>
      <c r="C632" s="8"/>
      <c r="D632" s="8" t="s">
        <v>10011</v>
      </c>
      <c r="E632" s="12" t="s">
        <v>10012</v>
      </c>
      <c r="F632" s="33" t="s">
        <v>18220</v>
      </c>
      <c r="G632" s="8"/>
      <c r="H632" s="8"/>
      <c r="I632" s="7"/>
      <c r="J632" s="7"/>
      <c r="K632" s="7"/>
      <c r="L632" s="7"/>
      <c r="M632" s="7"/>
      <c r="N632" s="7"/>
      <c r="O632" s="7"/>
      <c r="P632" s="7"/>
      <c r="Q632" s="7"/>
      <c r="R632" s="7"/>
      <c r="S632" s="7"/>
      <c r="T632" s="7"/>
      <c r="U632" s="7"/>
      <c r="V632" s="7"/>
      <c r="W632" s="7"/>
      <c r="X632" s="7"/>
      <c r="Y632" s="7"/>
      <c r="Z632" s="7"/>
      <c r="AA632" s="7"/>
    </row>
    <row r="633" spans="1:27" ht="14.4">
      <c r="A633" s="9">
        <v>216</v>
      </c>
      <c r="B633" s="8" t="s">
        <v>9062</v>
      </c>
      <c r="C633" s="8"/>
      <c r="D633" s="8" t="s">
        <v>10013</v>
      </c>
      <c r="E633" s="8" t="s">
        <v>10014</v>
      </c>
      <c r="F633" s="34" t="s">
        <v>18224</v>
      </c>
      <c r="G633" s="35"/>
      <c r="H633" s="8"/>
      <c r="I633" s="7"/>
      <c r="J633" s="7"/>
      <c r="K633" s="7"/>
      <c r="L633" s="7"/>
      <c r="M633" s="7"/>
      <c r="N633" s="7"/>
      <c r="O633" s="7"/>
      <c r="P633" s="7"/>
      <c r="Q633" s="7"/>
      <c r="R633" s="7"/>
      <c r="S633" s="7"/>
      <c r="T633" s="7"/>
      <c r="U633" s="7"/>
      <c r="V633" s="7"/>
      <c r="W633" s="7"/>
      <c r="X633" s="7"/>
      <c r="Y633" s="7"/>
      <c r="Z633" s="7"/>
      <c r="AA633" s="7"/>
    </row>
    <row r="634" spans="1:27" ht="14.4">
      <c r="A634" s="9">
        <v>216</v>
      </c>
      <c r="B634" s="8" t="s">
        <v>9062</v>
      </c>
      <c r="C634" s="8"/>
      <c r="D634" s="8" t="s">
        <v>10015</v>
      </c>
      <c r="E634" s="8" t="s">
        <v>10016</v>
      </c>
      <c r="F634" s="34" t="s">
        <v>10017</v>
      </c>
      <c r="G634" s="35"/>
      <c r="H634" s="8"/>
      <c r="I634" s="7"/>
      <c r="J634" s="7"/>
      <c r="K634" s="7"/>
      <c r="L634" s="7"/>
      <c r="M634" s="7"/>
      <c r="N634" s="7"/>
      <c r="O634" s="7"/>
      <c r="P634" s="7"/>
      <c r="Q634" s="7"/>
      <c r="R634" s="7"/>
      <c r="S634" s="7"/>
      <c r="T634" s="7"/>
      <c r="U634" s="7"/>
      <c r="V634" s="7"/>
      <c r="W634" s="7"/>
      <c r="X634" s="7"/>
      <c r="Y634" s="7"/>
      <c r="Z634" s="7"/>
      <c r="AA634" s="7"/>
    </row>
    <row r="635" spans="1:27" ht="14.4">
      <c r="A635" s="9">
        <v>216</v>
      </c>
      <c r="B635" s="8" t="s">
        <v>9062</v>
      </c>
      <c r="C635" s="8"/>
      <c r="D635" s="8" t="s">
        <v>10018</v>
      </c>
      <c r="E635" s="8" t="s">
        <v>10019</v>
      </c>
      <c r="F635" s="34" t="s">
        <v>18221</v>
      </c>
      <c r="G635" s="35"/>
      <c r="H635" s="8"/>
      <c r="I635" s="7"/>
      <c r="J635" s="7"/>
      <c r="K635" s="7"/>
      <c r="L635" s="7"/>
      <c r="M635" s="7"/>
      <c r="N635" s="7"/>
      <c r="O635" s="7"/>
      <c r="P635" s="7"/>
      <c r="Q635" s="7"/>
      <c r="R635" s="7"/>
      <c r="S635" s="7"/>
      <c r="T635" s="7"/>
      <c r="U635" s="7"/>
      <c r="V635" s="7"/>
      <c r="W635" s="7"/>
      <c r="X635" s="7"/>
      <c r="Y635" s="7"/>
      <c r="Z635" s="7"/>
      <c r="AA635" s="7"/>
    </row>
    <row r="636" spans="1:27" ht="14.4">
      <c r="A636" s="9">
        <v>216</v>
      </c>
      <c r="B636" s="8" t="s">
        <v>9062</v>
      </c>
      <c r="C636" s="8"/>
      <c r="D636" s="8" t="s">
        <v>10020</v>
      </c>
      <c r="E636" s="19" t="str">
        <f>E$633</f>
        <v>Sleeve for air conditioner</v>
      </c>
      <c r="F636" s="34" t="s">
        <v>18225</v>
      </c>
      <c r="G636" s="35"/>
      <c r="H636" s="8"/>
      <c r="I636" s="7"/>
      <c r="J636" s="7"/>
      <c r="K636" s="7"/>
      <c r="L636" s="7"/>
      <c r="M636" s="7"/>
      <c r="N636" s="7"/>
      <c r="O636" s="7"/>
      <c r="P636" s="7"/>
      <c r="Q636" s="7"/>
      <c r="R636" s="7"/>
      <c r="S636" s="7"/>
      <c r="T636" s="7"/>
      <c r="U636" s="7"/>
      <c r="V636" s="7"/>
      <c r="W636" s="7"/>
      <c r="X636" s="7"/>
      <c r="Y636" s="7"/>
      <c r="Z636" s="7"/>
      <c r="AA636" s="7"/>
    </row>
    <row r="637" spans="1:27" ht="14.4">
      <c r="A637" s="9">
        <v>216</v>
      </c>
      <c r="B637" s="8" t="s">
        <v>9062</v>
      </c>
      <c r="C637" s="8"/>
      <c r="D637" s="19" t="str">
        <f t="shared" ref="D637:F637" si="213">D$620</f>
        <v>給気75φスリーブ</v>
      </c>
      <c r="E637" s="26" t="str">
        <f t="shared" si="213"/>
        <v>Sleeve 75D for supply air</v>
      </c>
      <c r="F637" s="26" t="str">
        <f t="shared" si="213"/>
        <v>Ống sleeve 75φ cấp khí</v>
      </c>
      <c r="G637" s="8"/>
      <c r="H637" s="8"/>
      <c r="I637" s="7"/>
      <c r="J637" s="7"/>
      <c r="K637" s="7"/>
      <c r="L637" s="7"/>
      <c r="M637" s="7"/>
      <c r="N637" s="7"/>
      <c r="O637" s="7"/>
      <c r="P637" s="7"/>
      <c r="Q637" s="7"/>
      <c r="R637" s="7"/>
      <c r="S637" s="7"/>
      <c r="T637" s="7"/>
      <c r="U637" s="7"/>
      <c r="V637" s="7"/>
      <c r="W637" s="7"/>
      <c r="X637" s="7"/>
      <c r="Y637" s="7"/>
      <c r="Z637" s="7"/>
      <c r="AA637" s="7"/>
    </row>
    <row r="638" spans="1:27" ht="14.4">
      <c r="A638" s="9">
        <v>216</v>
      </c>
      <c r="B638" s="8" t="s">
        <v>9062</v>
      </c>
      <c r="C638" s="8"/>
      <c r="D638" s="19" t="str">
        <f t="shared" ref="D638:F638" si="214">D$18</f>
        <v>洋室</v>
      </c>
      <c r="E638" s="26" t="str">
        <f t="shared" si="214"/>
        <v>Western style room</v>
      </c>
      <c r="F638" s="26" t="str">
        <f t="shared" si="214"/>
        <v>Phòng kiểu phương Tây</v>
      </c>
      <c r="G638" s="8"/>
      <c r="H638" s="8"/>
      <c r="I638" s="7"/>
      <c r="J638" s="7"/>
      <c r="K638" s="7"/>
      <c r="L638" s="7"/>
      <c r="M638" s="7"/>
      <c r="N638" s="7"/>
      <c r="O638" s="7"/>
      <c r="P638" s="7"/>
      <c r="Q638" s="7"/>
      <c r="R638" s="7"/>
      <c r="S638" s="7"/>
      <c r="T638" s="7"/>
      <c r="U638" s="7"/>
      <c r="V638" s="7"/>
      <c r="W638" s="7"/>
      <c r="X638" s="7"/>
      <c r="Y638" s="7"/>
      <c r="Z638" s="7"/>
      <c r="AA638" s="7"/>
    </row>
    <row r="639" spans="1:27" ht="27.6">
      <c r="A639" s="9">
        <v>216</v>
      </c>
      <c r="B639" s="8" t="s">
        <v>9062</v>
      </c>
      <c r="C639" s="8"/>
      <c r="D639" s="8" t="s">
        <v>10021</v>
      </c>
      <c r="E639" s="12" t="s">
        <v>10022</v>
      </c>
      <c r="F639" s="156" t="s">
        <v>18226</v>
      </c>
      <c r="G639" s="35"/>
      <c r="H639" s="8"/>
      <c r="I639" s="7"/>
      <c r="J639" s="7"/>
      <c r="K639" s="7"/>
      <c r="L639" s="7"/>
      <c r="M639" s="7"/>
      <c r="N639" s="7"/>
      <c r="O639" s="7"/>
      <c r="P639" s="7"/>
      <c r="Q639" s="7"/>
      <c r="R639" s="7"/>
      <c r="S639" s="7"/>
      <c r="T639" s="7"/>
      <c r="U639" s="7"/>
      <c r="V639" s="7"/>
      <c r="W639" s="7"/>
      <c r="X639" s="7"/>
      <c r="Y639" s="7"/>
      <c r="Z639" s="7"/>
      <c r="AA639" s="7"/>
    </row>
    <row r="640" spans="1:27" ht="27.6">
      <c r="A640" s="9">
        <v>216</v>
      </c>
      <c r="B640" s="8" t="s">
        <v>9062</v>
      </c>
      <c r="C640" s="8"/>
      <c r="D640" s="8" t="s">
        <v>10023</v>
      </c>
      <c r="E640" s="12" t="s">
        <v>10024</v>
      </c>
      <c r="F640" s="34" t="s">
        <v>10025</v>
      </c>
      <c r="G640" s="35"/>
      <c r="H640" s="8"/>
      <c r="I640" s="7"/>
      <c r="J640" s="7"/>
      <c r="K640" s="7"/>
      <c r="L640" s="7"/>
      <c r="M640" s="7"/>
      <c r="N640" s="7"/>
      <c r="O640" s="7"/>
      <c r="P640" s="7"/>
      <c r="Q640" s="7"/>
      <c r="R640" s="7"/>
      <c r="S640" s="7"/>
      <c r="T640" s="7"/>
      <c r="U640" s="7"/>
      <c r="V640" s="7"/>
      <c r="W640" s="7"/>
      <c r="X640" s="7"/>
      <c r="Y640" s="7"/>
      <c r="Z640" s="7"/>
      <c r="AA640" s="7"/>
    </row>
    <row r="641" spans="1:27" ht="14.4">
      <c r="A641" s="9">
        <v>216</v>
      </c>
      <c r="B641" s="8" t="s">
        <v>9062</v>
      </c>
      <c r="C641" s="8"/>
      <c r="D641" s="8" t="s">
        <v>10026</v>
      </c>
      <c r="E641" s="12" t="s">
        <v>10027</v>
      </c>
      <c r="F641" s="34" t="s">
        <v>10028</v>
      </c>
      <c r="G641" s="35"/>
      <c r="H641" s="8"/>
      <c r="I641" s="7"/>
      <c r="J641" s="7"/>
      <c r="K641" s="7"/>
      <c r="L641" s="7"/>
      <c r="M641" s="7"/>
      <c r="N641" s="7"/>
      <c r="O641" s="7"/>
      <c r="P641" s="7"/>
      <c r="Q641" s="7"/>
      <c r="R641" s="7"/>
      <c r="S641" s="7"/>
      <c r="T641" s="7"/>
      <c r="U641" s="7"/>
      <c r="V641" s="7"/>
      <c r="W641" s="7"/>
      <c r="X641" s="7"/>
      <c r="Y641" s="7"/>
      <c r="Z641" s="7"/>
      <c r="AA641" s="7"/>
    </row>
    <row r="642" spans="1:27" ht="14.4">
      <c r="A642" s="9">
        <v>216</v>
      </c>
      <c r="B642" s="8" t="s">
        <v>9062</v>
      </c>
      <c r="C642" s="8"/>
      <c r="D642" s="8" t="s">
        <v>10029</v>
      </c>
      <c r="E642" s="8" t="s">
        <v>10030</v>
      </c>
      <c r="F642" s="34" t="s">
        <v>10031</v>
      </c>
      <c r="G642" s="35"/>
      <c r="H642" s="8"/>
      <c r="I642" s="7"/>
      <c r="J642" s="7"/>
      <c r="K642" s="7"/>
      <c r="L642" s="7"/>
      <c r="M642" s="7"/>
      <c r="N642" s="7"/>
      <c r="O642" s="7"/>
      <c r="P642" s="7"/>
      <c r="Q642" s="7"/>
      <c r="R642" s="7"/>
      <c r="S642" s="7"/>
      <c r="T642" s="7"/>
      <c r="U642" s="7"/>
      <c r="V642" s="7"/>
      <c r="W642" s="7"/>
      <c r="X642" s="7"/>
      <c r="Y642" s="7"/>
      <c r="Z642" s="7"/>
      <c r="AA642" s="7"/>
    </row>
    <row r="643" spans="1:27" ht="27.6">
      <c r="A643" s="9">
        <v>216</v>
      </c>
      <c r="B643" s="8" t="s">
        <v>9062</v>
      </c>
      <c r="C643" s="8"/>
      <c r="D643" s="8" t="s">
        <v>10032</v>
      </c>
      <c r="E643" s="12" t="s">
        <v>10033</v>
      </c>
      <c r="F643" s="34" t="s">
        <v>18227</v>
      </c>
      <c r="G643" s="35"/>
      <c r="H643" s="8"/>
      <c r="I643" s="7"/>
      <c r="J643" s="7"/>
      <c r="K643" s="7"/>
      <c r="L643" s="7"/>
      <c r="M643" s="7"/>
      <c r="N643" s="7"/>
      <c r="O643" s="7"/>
      <c r="P643" s="7"/>
      <c r="Q643" s="7"/>
      <c r="R643" s="7"/>
      <c r="S643" s="7"/>
      <c r="T643" s="7"/>
      <c r="U643" s="7"/>
      <c r="V643" s="7"/>
      <c r="W643" s="7"/>
      <c r="X643" s="7"/>
      <c r="Y643" s="7"/>
      <c r="Z643" s="7"/>
      <c r="AA643" s="7"/>
    </row>
    <row r="644" spans="1:27" ht="41.4">
      <c r="A644" s="9">
        <v>216</v>
      </c>
      <c r="B644" s="8" t="s">
        <v>9062</v>
      </c>
      <c r="C644" s="8"/>
      <c r="D644" s="8" t="s">
        <v>10034</v>
      </c>
      <c r="E644" s="12" t="s">
        <v>10035</v>
      </c>
      <c r="F644" s="34" t="s">
        <v>18228</v>
      </c>
      <c r="G644" s="35"/>
      <c r="H644" s="8"/>
      <c r="I644" s="7"/>
      <c r="J644" s="7"/>
      <c r="K644" s="7"/>
      <c r="L644" s="7"/>
      <c r="M644" s="7"/>
      <c r="N644" s="7"/>
      <c r="O644" s="7"/>
      <c r="P644" s="7"/>
      <c r="Q644" s="7"/>
      <c r="R644" s="7"/>
      <c r="S644" s="7"/>
      <c r="T644" s="7"/>
      <c r="U644" s="7"/>
      <c r="V644" s="7"/>
      <c r="W644" s="7"/>
      <c r="X644" s="7"/>
      <c r="Y644" s="7"/>
      <c r="Z644" s="7"/>
      <c r="AA644" s="7"/>
    </row>
    <row r="645" spans="1:27" ht="55.2">
      <c r="A645" s="9">
        <v>216</v>
      </c>
      <c r="B645" s="8" t="s">
        <v>9062</v>
      </c>
      <c r="C645" s="8"/>
      <c r="D645" s="19" t="str">
        <f t="shared" ref="D645:F645" si="215">D$629</f>
        <v>・ベントキャップの選定は、上階にスラブがない場合は雨線内となるので深形とする。(雨線外となる場合のみ平形で良い。)</v>
      </c>
      <c r="E645" s="26" t="str">
        <f t="shared" si="215"/>
        <v>Select the long cover type vent cap in case the slab does not exist upper floor and the vent cap is included in rainwater line. (If not, the normal cover type is allowed.)</v>
      </c>
      <c r="F645" s="26" t="str">
        <f t="shared" si="215"/>
        <v>・ Chọn nắp thông hơi loại nắp dài trong trường hợp mặt sàn không tồn tại ở tầng trên và nắp thông hơi được bao gồm trong đường nước mưa. (Nếu không lắp bình thường được cho phép.)</v>
      </c>
      <c r="G645" s="8"/>
      <c r="H645" s="8"/>
      <c r="I645" s="7"/>
      <c r="J645" s="7"/>
      <c r="K645" s="7"/>
      <c r="L645" s="7"/>
      <c r="M645" s="7"/>
      <c r="N645" s="7"/>
      <c r="O645" s="7"/>
      <c r="P645" s="7"/>
      <c r="Q645" s="7"/>
      <c r="R645" s="7"/>
      <c r="S645" s="7"/>
      <c r="T645" s="7"/>
      <c r="U645" s="7"/>
      <c r="V645" s="7"/>
      <c r="W645" s="7"/>
      <c r="X645" s="7"/>
      <c r="Y645" s="7"/>
      <c r="Z645" s="7"/>
      <c r="AA645" s="7"/>
    </row>
    <row r="646" spans="1:27" ht="41.4">
      <c r="A646" s="9">
        <v>216</v>
      </c>
      <c r="B646" s="8" t="s">
        <v>9062</v>
      </c>
      <c r="C646" s="8"/>
      <c r="D646" s="19" t="str">
        <f t="shared" ref="D646:F646" si="216">D$630</f>
        <v>又、延焼の恐れある範囲に入っているかを確認する。入っているときはFDが必要。(点検が出来る位置)</v>
      </c>
      <c r="E646" s="26" t="str">
        <f t="shared" si="216"/>
        <v>And, confirm whether the vent cap exists in the space in danger of spreading fire or not. If exists, FD (fire damper) is needed (in the easy-to-maintain place).</v>
      </c>
      <c r="F646" s="26" t="str">
        <f t="shared" si="216"/>
        <v>Ngoài ra,  xác nhận xem nắp thông hơi có tồn tại trong không gian có nguy cơ cháy lan hay không. Nếu tồn tại, cần có FD (vị trí có thể kiểm tra)</v>
      </c>
      <c r="G646" s="8"/>
      <c r="H646" s="8"/>
      <c r="I646" s="7"/>
      <c r="J646" s="7"/>
      <c r="K646" s="7"/>
      <c r="L646" s="7"/>
      <c r="M646" s="7"/>
      <c r="N646" s="7"/>
      <c r="O646" s="7"/>
      <c r="P646" s="7"/>
      <c r="Q646" s="7"/>
      <c r="R646" s="7"/>
      <c r="S646" s="7"/>
      <c r="T646" s="7"/>
      <c r="U646" s="7"/>
      <c r="V646" s="7"/>
      <c r="W646" s="7"/>
      <c r="X646" s="7"/>
      <c r="Y646" s="7"/>
      <c r="Z646" s="7"/>
      <c r="AA646" s="7"/>
    </row>
    <row r="647" spans="1:27" ht="14.4">
      <c r="A647" s="9">
        <v>216</v>
      </c>
      <c r="B647" s="8" t="s">
        <v>9062</v>
      </c>
      <c r="C647" s="8">
        <f>C648</f>
        <v>286</v>
      </c>
      <c r="D647" s="19" t="str">
        <f>目次!D$117</f>
        <v>17.集合住宅(住戸内詳細図1)</v>
      </c>
      <c r="E647" s="26" t="str">
        <f>目次!E$117</f>
        <v>17. Apartment house (detail drawing in house 1)</v>
      </c>
      <c r="F647" s="26" t="str">
        <f>目次!F$117</f>
        <v xml:space="preserve">17. Nhà chung cư (bản vẽ chi tiết bên trong căn hộ 1) </v>
      </c>
      <c r="G647" s="8"/>
      <c r="H647" s="8"/>
      <c r="I647" s="7"/>
      <c r="J647" s="7"/>
      <c r="K647" s="7"/>
      <c r="L647" s="7"/>
      <c r="M647" s="7"/>
      <c r="N647" s="7"/>
      <c r="O647" s="7"/>
      <c r="P647" s="7"/>
      <c r="Q647" s="7"/>
      <c r="R647" s="7"/>
      <c r="S647" s="7"/>
      <c r="T647" s="7"/>
      <c r="U647" s="7"/>
      <c r="V647" s="7"/>
      <c r="W647" s="7"/>
      <c r="X647" s="7"/>
      <c r="Y647" s="7"/>
      <c r="Z647" s="7"/>
      <c r="AA647" s="7"/>
    </row>
    <row r="648" spans="1:27" ht="14.4">
      <c r="A648" s="9">
        <v>216</v>
      </c>
      <c r="B648" s="8" t="s">
        <v>9062</v>
      </c>
      <c r="C648" s="19">
        <f>目次!C$126</f>
        <v>286</v>
      </c>
      <c r="D648" s="19" t="str">
        <f>目次!D$126</f>
        <v>17-9.参考施工図(平面)</v>
      </c>
      <c r="E648" s="26" t="str">
        <f>目次!E$126</f>
        <v>17-9. Referable workshop drawing (floor drawing)</v>
      </c>
      <c r="F648" s="26" t="str">
        <f>目次!F$126</f>
        <v>17-9. Bản vẽ thi công (bản vẽ mặt bằng)</v>
      </c>
      <c r="G648" s="8"/>
      <c r="H648" s="8"/>
      <c r="I648" s="7"/>
      <c r="J648" s="7"/>
      <c r="K648" s="7"/>
      <c r="L648" s="7"/>
      <c r="M648" s="7"/>
      <c r="N648" s="7"/>
      <c r="O648" s="7"/>
      <c r="P648" s="7"/>
      <c r="Q648" s="7"/>
      <c r="R648" s="7"/>
      <c r="S648" s="7"/>
      <c r="T648" s="7"/>
      <c r="U648" s="7"/>
      <c r="V648" s="7"/>
      <c r="W648" s="7"/>
      <c r="X648" s="7"/>
      <c r="Y648" s="7"/>
      <c r="Z648" s="7"/>
      <c r="AA648" s="7"/>
    </row>
    <row r="649" spans="1:27" ht="14.4">
      <c r="A649" s="9">
        <v>216</v>
      </c>
      <c r="B649" s="8" t="s">
        <v>9062</v>
      </c>
      <c r="C649" s="8"/>
      <c r="D649" s="19" t="str">
        <f t="shared" ref="D649:F649" si="217">D$17</f>
        <v>バルコニー</v>
      </c>
      <c r="E649" s="26" t="str">
        <f t="shared" si="217"/>
        <v>Balcony</v>
      </c>
      <c r="F649" s="26" t="str">
        <f t="shared" si="217"/>
        <v>Ban công</v>
      </c>
      <c r="G649" s="8"/>
      <c r="H649" s="8"/>
      <c r="I649" s="7"/>
      <c r="J649" s="7"/>
      <c r="K649" s="7"/>
      <c r="L649" s="7"/>
      <c r="M649" s="7"/>
      <c r="N649" s="7"/>
      <c r="O649" s="7"/>
      <c r="P649" s="7"/>
      <c r="Q649" s="7"/>
      <c r="R649" s="7"/>
      <c r="S649" s="7"/>
      <c r="T649" s="7"/>
      <c r="U649" s="7"/>
      <c r="V649" s="7"/>
      <c r="W649" s="7"/>
      <c r="X649" s="7"/>
      <c r="Y649" s="7"/>
      <c r="Z649" s="7"/>
      <c r="AA649" s="7"/>
    </row>
    <row r="650" spans="1:27" ht="14.4">
      <c r="A650" s="9">
        <v>216</v>
      </c>
      <c r="B650" s="8" t="s">
        <v>9062</v>
      </c>
      <c r="C650" s="8"/>
      <c r="D650" s="19" t="str">
        <f t="shared" ref="D650:F650" si="218">D$18</f>
        <v>洋室</v>
      </c>
      <c r="E650" s="26" t="str">
        <f t="shared" si="218"/>
        <v>Western style room</v>
      </c>
      <c r="F650" s="26" t="str">
        <f t="shared" si="218"/>
        <v>Phòng kiểu phương Tây</v>
      </c>
      <c r="G650" s="8"/>
      <c r="H650" s="8"/>
      <c r="I650" s="7"/>
      <c r="J650" s="7"/>
      <c r="K650" s="7"/>
      <c r="L650" s="7"/>
      <c r="M650" s="7"/>
      <c r="N650" s="7"/>
      <c r="O650" s="7"/>
      <c r="P650" s="7"/>
      <c r="Q650" s="7"/>
      <c r="R650" s="7"/>
      <c r="S650" s="7"/>
      <c r="T650" s="7"/>
      <c r="U650" s="7"/>
      <c r="V650" s="7"/>
      <c r="W650" s="7"/>
      <c r="X650" s="7"/>
      <c r="Y650" s="7"/>
      <c r="Z650" s="7"/>
      <c r="AA650" s="7"/>
    </row>
    <row r="651" spans="1:27" ht="14.4">
      <c r="A651" s="9">
        <v>216</v>
      </c>
      <c r="B651" s="8" t="s">
        <v>9062</v>
      </c>
      <c r="C651" s="8"/>
      <c r="D651" s="19" t="str">
        <f t="shared" ref="D651:F651" si="219">D$19</f>
        <v>ホール</v>
      </c>
      <c r="E651" s="26" t="str">
        <f t="shared" si="219"/>
        <v>Hall</v>
      </c>
      <c r="F651" s="26" t="str">
        <f t="shared" si="219"/>
        <v>Hố</v>
      </c>
      <c r="G651" s="8"/>
      <c r="H651" s="8"/>
      <c r="I651" s="7"/>
      <c r="J651" s="7"/>
      <c r="K651" s="7"/>
      <c r="L651" s="7"/>
      <c r="M651" s="7"/>
      <c r="N651" s="7"/>
      <c r="O651" s="7"/>
      <c r="P651" s="7"/>
      <c r="Q651" s="7"/>
      <c r="R651" s="7"/>
      <c r="S651" s="7"/>
      <c r="T651" s="7"/>
      <c r="U651" s="7"/>
      <c r="V651" s="7"/>
      <c r="W651" s="7"/>
      <c r="X651" s="7"/>
      <c r="Y651" s="7"/>
      <c r="Z651" s="7"/>
      <c r="AA651" s="7"/>
    </row>
    <row r="652" spans="1:27" ht="14.4">
      <c r="A652" s="9">
        <v>216</v>
      </c>
      <c r="B652" s="8" t="s">
        <v>9062</v>
      </c>
      <c r="C652" s="8"/>
      <c r="D652" s="19" t="str">
        <f t="shared" ref="D652:F652" si="220">D$20</f>
        <v>押入</v>
      </c>
      <c r="E652" s="26" t="str">
        <f t="shared" si="220"/>
        <v>Built-in closet</v>
      </c>
      <c r="F652" s="26" t="str">
        <f t="shared" si="220"/>
        <v>Tủ tường</v>
      </c>
      <c r="G652" s="8"/>
      <c r="H652" s="8"/>
      <c r="I652" s="7"/>
      <c r="J652" s="7"/>
      <c r="K652" s="7"/>
      <c r="L652" s="7"/>
      <c r="M652" s="7"/>
      <c r="N652" s="7"/>
      <c r="O652" s="7"/>
      <c r="P652" s="7"/>
      <c r="Q652" s="7"/>
      <c r="R652" s="7"/>
      <c r="S652" s="7"/>
      <c r="T652" s="7"/>
      <c r="U652" s="7"/>
      <c r="V652" s="7"/>
      <c r="W652" s="7"/>
      <c r="X652" s="7"/>
      <c r="Y652" s="7"/>
      <c r="Z652" s="7"/>
      <c r="AA652" s="7"/>
    </row>
    <row r="653" spans="1:27" ht="14.4">
      <c r="A653" s="9">
        <v>216</v>
      </c>
      <c r="B653" s="8" t="s">
        <v>9062</v>
      </c>
      <c r="C653" s="8"/>
      <c r="D653" s="19" t="str">
        <f t="shared" ref="D653:F653" si="221">D$21</f>
        <v>和室</v>
      </c>
      <c r="E653" s="26" t="str">
        <f t="shared" si="221"/>
        <v>Japanese style room</v>
      </c>
      <c r="F653" s="26" t="str">
        <f t="shared" si="221"/>
        <v>Phòng kiểu Nhật</v>
      </c>
      <c r="G653" s="8"/>
      <c r="H653" s="8"/>
      <c r="I653" s="7"/>
      <c r="J653" s="7"/>
      <c r="K653" s="7"/>
      <c r="L653" s="7"/>
      <c r="M653" s="7"/>
      <c r="N653" s="7"/>
      <c r="O653" s="7"/>
      <c r="P653" s="7"/>
      <c r="Q653" s="7"/>
      <c r="R653" s="7"/>
      <c r="S653" s="7"/>
      <c r="T653" s="7"/>
      <c r="U653" s="7"/>
      <c r="V653" s="7"/>
      <c r="W653" s="7"/>
      <c r="X653" s="7"/>
      <c r="Y653" s="7"/>
      <c r="Z653" s="7"/>
      <c r="AA653" s="7"/>
    </row>
    <row r="654" spans="1:27" ht="14.4">
      <c r="A654" s="9">
        <v>216</v>
      </c>
      <c r="B654" s="8" t="s">
        <v>9062</v>
      </c>
      <c r="C654" s="8"/>
      <c r="D654" s="19" t="str">
        <f t="shared" ref="D654:F654" si="222">D$254</f>
        <v>居間・食堂</v>
      </c>
      <c r="E654" s="26" t="str">
        <f t="shared" si="222"/>
        <v>Living room, dining room</v>
      </c>
      <c r="F654" s="26" t="str">
        <f t="shared" si="222"/>
        <v xml:space="preserve">Phòng khách -  Phòng ăn </v>
      </c>
      <c r="G654" s="8"/>
      <c r="H654" s="8"/>
      <c r="I654" s="7"/>
      <c r="J654" s="7"/>
      <c r="K654" s="7"/>
      <c r="L654" s="7"/>
      <c r="M654" s="7"/>
      <c r="N654" s="7"/>
      <c r="O654" s="7"/>
      <c r="P654" s="7"/>
      <c r="Q654" s="7"/>
      <c r="R654" s="7"/>
      <c r="S654" s="7"/>
      <c r="T654" s="7"/>
      <c r="U654" s="7"/>
      <c r="V654" s="7"/>
      <c r="W654" s="7"/>
      <c r="X654" s="7"/>
      <c r="Y654" s="7"/>
      <c r="Z654" s="7"/>
      <c r="AA654" s="7"/>
    </row>
    <row r="655" spans="1:27" ht="14.4">
      <c r="A655" s="9">
        <v>216</v>
      </c>
      <c r="B655" s="8" t="s">
        <v>9062</v>
      </c>
      <c r="C655" s="8"/>
      <c r="D655" s="19" t="str">
        <f t="shared" ref="D655:F655" si="223">D$22</f>
        <v>外廊下</v>
      </c>
      <c r="E655" s="26" t="str">
        <f t="shared" si="223"/>
        <v>Outer corridor</v>
      </c>
      <c r="F655" s="26" t="str">
        <f t="shared" si="223"/>
        <v>Hành lang bên ngoài</v>
      </c>
      <c r="G655" s="8"/>
      <c r="H655" s="8"/>
      <c r="I655" s="7"/>
      <c r="J655" s="7"/>
      <c r="K655" s="7"/>
      <c r="L655" s="7"/>
      <c r="M655" s="7"/>
      <c r="N655" s="7"/>
      <c r="O655" s="7"/>
      <c r="P655" s="7"/>
      <c r="Q655" s="7"/>
      <c r="R655" s="7"/>
      <c r="S655" s="7"/>
      <c r="T655" s="7"/>
      <c r="U655" s="7"/>
      <c r="V655" s="7"/>
      <c r="W655" s="7"/>
      <c r="X655" s="7"/>
      <c r="Y655" s="7"/>
      <c r="Z655" s="7"/>
      <c r="AA655" s="7"/>
    </row>
    <row r="656" spans="1:27" ht="14.4">
      <c r="A656" s="9">
        <v>216</v>
      </c>
      <c r="B656" s="8" t="s">
        <v>9062</v>
      </c>
      <c r="C656" s="8"/>
      <c r="D656" s="19" t="str">
        <f t="shared" ref="D656:F656" si="224">D$23</f>
        <v>玄関</v>
      </c>
      <c r="E656" s="26" t="str">
        <f t="shared" si="224"/>
        <v>Entrance</v>
      </c>
      <c r="F656" s="26" t="str">
        <f t="shared" si="224"/>
        <v>Lối vào</v>
      </c>
      <c r="G656" s="8"/>
      <c r="H656" s="8"/>
      <c r="I656" s="7"/>
      <c r="J656" s="7"/>
      <c r="K656" s="7"/>
      <c r="L656" s="7"/>
      <c r="M656" s="7"/>
      <c r="N656" s="7"/>
      <c r="O656" s="7"/>
      <c r="P656" s="7"/>
      <c r="Q656" s="7"/>
      <c r="R656" s="7"/>
      <c r="S656" s="7"/>
      <c r="T656" s="7"/>
      <c r="U656" s="7"/>
      <c r="V656" s="7"/>
      <c r="W656" s="7"/>
      <c r="X656" s="7"/>
      <c r="Y656" s="7"/>
      <c r="Z656" s="7"/>
      <c r="AA656" s="7"/>
    </row>
    <row r="657" spans="1:27" ht="14.4">
      <c r="A657" s="9">
        <v>216</v>
      </c>
      <c r="B657" s="8" t="s">
        <v>9062</v>
      </c>
      <c r="C657" s="8"/>
      <c r="D657" s="19" t="str">
        <f t="shared" ref="D657:F657" si="225">D$18</f>
        <v>洋室</v>
      </c>
      <c r="E657" s="26" t="str">
        <f t="shared" si="225"/>
        <v>Western style room</v>
      </c>
      <c r="F657" s="26" t="str">
        <f t="shared" si="225"/>
        <v>Phòng kiểu phương Tây</v>
      </c>
      <c r="G657" s="8"/>
      <c r="H657" s="8"/>
      <c r="I657" s="7"/>
      <c r="J657" s="7"/>
      <c r="K657" s="7"/>
      <c r="L657" s="7"/>
      <c r="M657" s="7"/>
      <c r="N657" s="7"/>
      <c r="O657" s="7"/>
      <c r="P657" s="7"/>
      <c r="Q657" s="7"/>
      <c r="R657" s="7"/>
      <c r="S657" s="7"/>
      <c r="T657" s="7"/>
      <c r="U657" s="7"/>
      <c r="V657" s="7"/>
      <c r="W657" s="7"/>
      <c r="X657" s="7"/>
      <c r="Y657" s="7"/>
      <c r="Z657" s="7"/>
      <c r="AA657" s="7"/>
    </row>
    <row r="658" spans="1:27" ht="14.4">
      <c r="A658" s="9">
        <v>216</v>
      </c>
      <c r="B658" s="8" t="s">
        <v>9062</v>
      </c>
      <c r="C658" s="8"/>
      <c r="D658" s="19" t="str">
        <f t="shared" ref="D658:F658" si="226">D$24</f>
        <v>廊下</v>
      </c>
      <c r="E658" s="26" t="str">
        <f t="shared" si="226"/>
        <v>Corridor</v>
      </c>
      <c r="F658" s="26" t="str">
        <f t="shared" si="226"/>
        <v>Hành lang</v>
      </c>
      <c r="G658" s="8"/>
      <c r="H658" s="8"/>
      <c r="I658" s="7"/>
      <c r="J658" s="7"/>
      <c r="K658" s="7"/>
      <c r="L658" s="7"/>
      <c r="M658" s="7"/>
      <c r="N658" s="7"/>
      <c r="O658" s="7"/>
      <c r="P658" s="7"/>
      <c r="Q658" s="7"/>
      <c r="R658" s="7"/>
      <c r="S658" s="7"/>
      <c r="T658" s="7"/>
      <c r="U658" s="7"/>
      <c r="V658" s="7"/>
      <c r="W658" s="7"/>
      <c r="X658" s="7"/>
      <c r="Y658" s="7"/>
      <c r="Z658" s="7"/>
      <c r="AA658" s="7"/>
    </row>
    <row r="659" spans="1:27" ht="14.4">
      <c r="A659" s="9">
        <v>216</v>
      </c>
      <c r="B659" s="8" t="s">
        <v>9062</v>
      </c>
      <c r="C659" s="8"/>
      <c r="D659" s="19" t="str">
        <f t="shared" ref="D659:F659" si="227">D$25</f>
        <v>トイレ</v>
      </c>
      <c r="E659" s="26" t="str">
        <f t="shared" si="227"/>
        <v>Lavatory</v>
      </c>
      <c r="F659" s="26" t="str">
        <f t="shared" si="227"/>
        <v>Nhà vệ sinh</v>
      </c>
      <c r="G659" s="8"/>
      <c r="H659" s="8"/>
      <c r="I659" s="7"/>
      <c r="J659" s="7"/>
      <c r="K659" s="7"/>
      <c r="L659" s="7"/>
      <c r="M659" s="7"/>
      <c r="N659" s="7"/>
      <c r="O659" s="7"/>
      <c r="P659" s="7"/>
      <c r="Q659" s="7"/>
      <c r="R659" s="7"/>
      <c r="S659" s="7"/>
      <c r="T659" s="7"/>
      <c r="U659" s="7"/>
      <c r="V659" s="7"/>
      <c r="W659" s="7"/>
      <c r="X659" s="7"/>
      <c r="Y659" s="7"/>
      <c r="Z659" s="7"/>
      <c r="AA659" s="7"/>
    </row>
    <row r="660" spans="1:27" ht="14.4">
      <c r="A660" s="9">
        <v>216</v>
      </c>
      <c r="B660" s="8" t="s">
        <v>9062</v>
      </c>
      <c r="C660" s="8"/>
      <c r="D660" s="19" t="str">
        <f t="shared" ref="D660:F660" si="228">D$26</f>
        <v>脱衣・洗面室</v>
      </c>
      <c r="E660" s="26" t="str">
        <f t="shared" si="228"/>
        <v>Dressing room, Lavatory</v>
      </c>
      <c r="F660" s="26" t="str">
        <f t="shared" si="228"/>
        <v>Phòng vệ sinh - Phòng thay đồ</v>
      </c>
      <c r="G660" s="8"/>
      <c r="H660" s="8"/>
      <c r="I660" s="7"/>
      <c r="J660" s="7"/>
      <c r="K660" s="7"/>
      <c r="L660" s="7"/>
      <c r="M660" s="7"/>
      <c r="N660" s="7"/>
      <c r="O660" s="7"/>
      <c r="P660" s="7"/>
      <c r="Q660" s="7"/>
      <c r="R660" s="7"/>
      <c r="S660" s="7"/>
      <c r="T660" s="7"/>
      <c r="U660" s="7"/>
      <c r="V660" s="7"/>
      <c r="W660" s="7"/>
      <c r="X660" s="7"/>
      <c r="Y660" s="7"/>
      <c r="Z660" s="7"/>
      <c r="AA660" s="7"/>
    </row>
    <row r="661" spans="1:27" ht="14.4">
      <c r="A661" s="9">
        <v>216</v>
      </c>
      <c r="B661" s="8" t="s">
        <v>9062</v>
      </c>
      <c r="C661" s="8"/>
      <c r="D661" s="19" t="str">
        <f t="shared" ref="D661:F661" si="229">D$27</f>
        <v>物入</v>
      </c>
      <c r="E661" s="26" t="str">
        <f t="shared" si="229"/>
        <v>Storage</v>
      </c>
      <c r="F661" s="26" t="str">
        <f t="shared" si="229"/>
        <v>Nhà kho</v>
      </c>
      <c r="G661" s="8"/>
      <c r="H661" s="8"/>
      <c r="I661" s="7"/>
      <c r="J661" s="7"/>
      <c r="K661" s="7"/>
      <c r="L661" s="7"/>
      <c r="M661" s="7"/>
      <c r="N661" s="7"/>
      <c r="O661" s="7"/>
      <c r="P661" s="7"/>
      <c r="Q661" s="7"/>
      <c r="R661" s="7"/>
      <c r="S661" s="7"/>
      <c r="T661" s="7"/>
      <c r="U661" s="7"/>
      <c r="V661" s="7"/>
      <c r="W661" s="7"/>
      <c r="X661" s="7"/>
      <c r="Y661" s="7"/>
      <c r="Z661" s="7"/>
      <c r="AA661" s="7"/>
    </row>
    <row r="662" spans="1:27" ht="14.4">
      <c r="A662" s="9">
        <v>216</v>
      </c>
      <c r="B662" s="8" t="s">
        <v>9062</v>
      </c>
      <c r="C662" s="8"/>
      <c r="D662" s="19" t="str">
        <f t="shared" ref="D662:F662" si="230">D$192</f>
        <v>ユーティリティ</v>
      </c>
      <c r="E662" s="26" t="str">
        <f t="shared" si="230"/>
        <v>Utility room</v>
      </c>
      <c r="F662" s="26" t="str">
        <f t="shared" si="230"/>
        <v>Phòng tiện ích</v>
      </c>
      <c r="G662" s="8"/>
      <c r="H662" s="8"/>
      <c r="I662" s="7"/>
      <c r="J662" s="7"/>
      <c r="K662" s="7"/>
      <c r="L662" s="7"/>
      <c r="M662" s="7"/>
      <c r="N662" s="7"/>
      <c r="O662" s="7"/>
      <c r="P662" s="7"/>
      <c r="Q662" s="7"/>
      <c r="R662" s="7"/>
      <c r="S662" s="7"/>
      <c r="T662" s="7"/>
      <c r="U662" s="7"/>
      <c r="V662" s="7"/>
      <c r="W662" s="7"/>
      <c r="X662" s="7"/>
      <c r="Y662" s="7"/>
      <c r="Z662" s="7"/>
      <c r="AA662" s="7"/>
    </row>
    <row r="663" spans="1:27" ht="14.4">
      <c r="A663" s="9">
        <v>216</v>
      </c>
      <c r="B663" s="8" t="s">
        <v>9062</v>
      </c>
      <c r="C663" s="8"/>
      <c r="D663" s="19" t="str">
        <f t="shared" ref="D663:F663" si="231">D$28</f>
        <v>台所</v>
      </c>
      <c r="E663" s="26" t="str">
        <f t="shared" si="231"/>
        <v>Kitchen</v>
      </c>
      <c r="F663" s="26" t="str">
        <f t="shared" si="231"/>
        <v>Phòng bếp</v>
      </c>
      <c r="G663" s="8"/>
      <c r="H663" s="8"/>
      <c r="I663" s="7"/>
      <c r="J663" s="7"/>
      <c r="K663" s="7"/>
      <c r="L663" s="7"/>
      <c r="M663" s="7"/>
      <c r="N663" s="7"/>
      <c r="O663" s="7"/>
      <c r="P663" s="7"/>
      <c r="Q663" s="7"/>
      <c r="R663" s="7"/>
      <c r="S663" s="7"/>
      <c r="T663" s="7"/>
      <c r="U663" s="7"/>
      <c r="V663" s="7"/>
      <c r="W663" s="7"/>
      <c r="X663" s="7"/>
      <c r="Y663" s="7"/>
      <c r="Z663" s="7"/>
      <c r="AA663" s="7"/>
    </row>
    <row r="664" spans="1:27" ht="14.4">
      <c r="A664" s="9">
        <v>216</v>
      </c>
      <c r="B664" s="8" t="s">
        <v>9062</v>
      </c>
      <c r="C664" s="8"/>
      <c r="D664" s="19" t="str">
        <f t="shared" ref="D664:F664" si="232">D$619</f>
        <v>AC75φスリーブ</v>
      </c>
      <c r="E664" s="26" t="str">
        <f t="shared" si="232"/>
        <v>Sleeve 75D for air conditioner</v>
      </c>
      <c r="F664" s="26" t="str">
        <f t="shared" si="232"/>
        <v xml:space="preserve">Ống sleeve AC75φ </v>
      </c>
      <c r="G664" s="8"/>
      <c r="H664" s="8"/>
      <c r="I664" s="7"/>
      <c r="J664" s="7"/>
      <c r="K664" s="7"/>
      <c r="L664" s="7"/>
      <c r="M664" s="7"/>
      <c r="N664" s="7"/>
      <c r="O664" s="7"/>
      <c r="P664" s="7"/>
      <c r="Q664" s="7"/>
      <c r="R664" s="7"/>
      <c r="S664" s="7"/>
      <c r="T664" s="7"/>
      <c r="U664" s="7"/>
      <c r="V664" s="7"/>
      <c r="W664" s="7"/>
      <c r="X664" s="7"/>
      <c r="Y664" s="7"/>
      <c r="Z664" s="7"/>
      <c r="AA664" s="7"/>
    </row>
    <row r="665" spans="1:27" ht="14.4">
      <c r="A665" s="9">
        <v>216</v>
      </c>
      <c r="B665" s="8" t="s">
        <v>9062</v>
      </c>
      <c r="C665" s="8"/>
      <c r="D665" s="19" t="str">
        <f t="shared" ref="D665:F665" si="233">D$620</f>
        <v>給気75φスリーブ</v>
      </c>
      <c r="E665" s="26" t="str">
        <f t="shared" si="233"/>
        <v>Sleeve 75D for supply air</v>
      </c>
      <c r="F665" s="26" t="str">
        <f t="shared" si="233"/>
        <v>Ống sleeve 75φ cấp khí</v>
      </c>
      <c r="G665" s="8"/>
      <c r="H665" s="8"/>
      <c r="I665" s="7"/>
      <c r="J665" s="7"/>
      <c r="K665" s="7"/>
      <c r="L665" s="7"/>
      <c r="M665" s="7"/>
      <c r="N665" s="7"/>
      <c r="O665" s="7"/>
      <c r="P665" s="7"/>
      <c r="Q665" s="7"/>
      <c r="R665" s="7"/>
      <c r="S665" s="7"/>
      <c r="T665" s="7"/>
      <c r="U665" s="7"/>
      <c r="V665" s="7"/>
      <c r="W665" s="7"/>
      <c r="X665" s="7"/>
      <c r="Y665" s="7"/>
      <c r="Z665" s="7"/>
      <c r="AA665" s="7"/>
    </row>
    <row r="666" spans="1:27" ht="14.4">
      <c r="A666" s="9">
        <v>216</v>
      </c>
      <c r="B666" s="8" t="s">
        <v>9062</v>
      </c>
      <c r="C666" s="8"/>
      <c r="D666" s="8" t="s">
        <v>10036</v>
      </c>
      <c r="E666" s="8" t="s">
        <v>10037</v>
      </c>
      <c r="F666" s="34" t="s">
        <v>10038</v>
      </c>
      <c r="G666" s="35"/>
      <c r="H666" s="8"/>
      <c r="I666" s="7"/>
      <c r="J666" s="7"/>
      <c r="K666" s="7"/>
      <c r="L666" s="7"/>
      <c r="M666" s="7"/>
      <c r="N666" s="7"/>
      <c r="O666" s="7"/>
      <c r="P666" s="7"/>
      <c r="Q666" s="7"/>
      <c r="R666" s="7"/>
      <c r="S666" s="7"/>
      <c r="T666" s="7"/>
      <c r="U666" s="7"/>
      <c r="V666" s="7"/>
      <c r="W666" s="7"/>
      <c r="X666" s="7"/>
      <c r="Y666" s="7"/>
      <c r="Z666" s="7"/>
      <c r="AA666" s="7"/>
    </row>
    <row r="667" spans="1:27" ht="14.4">
      <c r="A667" s="9">
        <v>216</v>
      </c>
      <c r="B667" s="8" t="s">
        <v>9062</v>
      </c>
      <c r="C667" s="8"/>
      <c r="D667" s="8" t="s">
        <v>10039</v>
      </c>
      <c r="E667" s="8" t="s">
        <v>10040</v>
      </c>
      <c r="F667" s="34" t="s">
        <v>10041</v>
      </c>
      <c r="G667" s="35"/>
      <c r="H667" s="8"/>
      <c r="I667" s="7"/>
      <c r="J667" s="7"/>
      <c r="K667" s="7"/>
      <c r="L667" s="7"/>
      <c r="M667" s="7"/>
      <c r="N667" s="7"/>
      <c r="O667" s="7"/>
      <c r="P667" s="7"/>
      <c r="Q667" s="7"/>
      <c r="R667" s="7"/>
      <c r="S667" s="7"/>
      <c r="T667" s="7"/>
      <c r="U667" s="7"/>
      <c r="V667" s="7"/>
      <c r="W667" s="7"/>
      <c r="X667" s="7"/>
      <c r="Y667" s="7"/>
      <c r="Z667" s="7"/>
      <c r="AA667" s="7"/>
    </row>
    <row r="668" spans="1:27" ht="14.4">
      <c r="A668" s="9">
        <v>216</v>
      </c>
      <c r="B668" s="8" t="s">
        <v>9062</v>
      </c>
      <c r="C668" s="8"/>
      <c r="D668" s="19" t="str">
        <f t="shared" ref="D668:F668" si="234">D$599</f>
        <v>ソケットまで壁打込み</v>
      </c>
      <c r="E668" s="26" t="str">
        <f t="shared" si="234"/>
        <v>Embed the socket into wall.</v>
      </c>
      <c r="F668" s="26" t="str">
        <f t="shared" si="234"/>
        <v>Lấp vào bên trong tường</v>
      </c>
      <c r="G668" s="8"/>
      <c r="H668" s="8"/>
      <c r="I668" s="7"/>
      <c r="J668" s="7"/>
      <c r="K668" s="7"/>
      <c r="L668" s="7"/>
      <c r="M668" s="7"/>
      <c r="N668" s="7"/>
      <c r="O668" s="7"/>
      <c r="P668" s="7"/>
      <c r="Q668" s="7"/>
      <c r="R668" s="7"/>
      <c r="S668" s="7"/>
      <c r="T668" s="7"/>
      <c r="U668" s="7"/>
      <c r="V668" s="7"/>
      <c r="W668" s="7"/>
      <c r="X668" s="7"/>
      <c r="Y668" s="7"/>
      <c r="Z668" s="7"/>
      <c r="AA668" s="7"/>
    </row>
    <row r="669" spans="1:27" ht="14.4">
      <c r="A669" s="9">
        <v>216</v>
      </c>
      <c r="B669" s="8" t="s">
        <v>9062</v>
      </c>
      <c r="C669" s="8"/>
      <c r="D669" s="19" t="str">
        <f t="shared" ref="D669:F669" si="235">D$601</f>
        <v>カーテンボックスレベル確認要</v>
      </c>
      <c r="E669" s="26" t="str">
        <f t="shared" si="235"/>
        <v>Confirm the curtain box height.</v>
      </c>
      <c r="F669" s="26" t="str">
        <f t="shared" si="235"/>
        <v>Yêu cầu xác nhận mức hộp rèm</v>
      </c>
      <c r="G669" s="8"/>
      <c r="H669" s="8"/>
      <c r="I669" s="7"/>
      <c r="J669" s="7"/>
      <c r="K669" s="7"/>
      <c r="L669" s="7"/>
      <c r="M669" s="7"/>
      <c r="N669" s="7"/>
      <c r="O669" s="7"/>
      <c r="P669" s="7"/>
      <c r="Q669" s="7"/>
      <c r="R669" s="7"/>
      <c r="S669" s="7"/>
      <c r="T669" s="7"/>
      <c r="U669" s="7"/>
      <c r="V669" s="7"/>
      <c r="W669" s="7"/>
      <c r="X669" s="7"/>
      <c r="Y669" s="7"/>
      <c r="Z669" s="7"/>
      <c r="AA669" s="7"/>
    </row>
    <row r="670" spans="1:27" ht="27.6">
      <c r="A670" s="9">
        <v>216</v>
      </c>
      <c r="B670" s="8" t="s">
        <v>9062</v>
      </c>
      <c r="C670" s="8"/>
      <c r="D670" s="19" t="str">
        <f t="shared" ref="D670:F670" si="236">D$600</f>
        <v>外壁面より1mまでGW25mm巻</v>
      </c>
      <c r="E670" s="26" t="str">
        <f t="shared" si="236"/>
        <v>GW (glass wool) 25mm wrapping up to 1m from outer wall</v>
      </c>
      <c r="F670" s="26" t="str">
        <f t="shared" si="236"/>
        <v>Cuốn GW 25mm cách bề mặt tường ngoài lên đến 1m</v>
      </c>
      <c r="G670" s="8"/>
      <c r="H670" s="8"/>
      <c r="I670" s="7"/>
      <c r="J670" s="7"/>
      <c r="K670" s="7"/>
      <c r="L670" s="7"/>
      <c r="M670" s="7"/>
      <c r="N670" s="7"/>
      <c r="O670" s="7"/>
      <c r="P670" s="7"/>
      <c r="Q670" s="7"/>
      <c r="R670" s="7"/>
      <c r="S670" s="7"/>
      <c r="T670" s="7"/>
      <c r="U670" s="7"/>
      <c r="V670" s="7"/>
      <c r="W670" s="7"/>
      <c r="X670" s="7"/>
      <c r="Y670" s="7"/>
      <c r="Z670" s="7"/>
      <c r="AA670" s="7"/>
    </row>
    <row r="671" spans="1:27" ht="14.4">
      <c r="A671" s="9">
        <v>216</v>
      </c>
      <c r="B671" s="8" t="s">
        <v>9062</v>
      </c>
      <c r="C671" s="8"/>
      <c r="D671" s="8" t="s">
        <v>10042</v>
      </c>
      <c r="E671" s="8" t="s">
        <v>10043</v>
      </c>
      <c r="F671" s="34" t="s">
        <v>18229</v>
      </c>
      <c r="G671" s="35"/>
      <c r="H671" s="8"/>
      <c r="I671" s="7"/>
      <c r="J671" s="7"/>
      <c r="K671" s="7"/>
      <c r="L671" s="7"/>
      <c r="M671" s="7"/>
      <c r="N671" s="7"/>
      <c r="O671" s="7"/>
      <c r="P671" s="7"/>
      <c r="Q671" s="7"/>
      <c r="R671" s="7"/>
      <c r="S671" s="7"/>
      <c r="T671" s="7"/>
      <c r="U671" s="7"/>
      <c r="V671" s="7"/>
      <c r="W671" s="7"/>
      <c r="X671" s="7"/>
      <c r="Y671" s="7"/>
      <c r="Z671" s="7"/>
      <c r="AA671" s="7"/>
    </row>
    <row r="672" spans="1:27" ht="14.4">
      <c r="A672" s="9">
        <v>216</v>
      </c>
      <c r="B672" s="8" t="s">
        <v>9062</v>
      </c>
      <c r="C672" s="8"/>
      <c r="D672" s="19" t="str">
        <f t="shared" ref="D672:F672" si="237">D$602</f>
        <v>下り天井CH=2200</v>
      </c>
      <c r="E672" s="26" t="str">
        <f t="shared" si="237"/>
        <v>Down offset ceiling CH=2200</v>
      </c>
      <c r="F672" s="26" t="str">
        <f t="shared" si="237"/>
        <v>Trần giật cấp xuống CH = 2200</v>
      </c>
      <c r="G672" s="8"/>
      <c r="H672" s="8"/>
      <c r="I672" s="7"/>
      <c r="J672" s="7"/>
      <c r="K672" s="7"/>
      <c r="L672" s="7"/>
      <c r="M672" s="7"/>
      <c r="N672" s="7"/>
      <c r="O672" s="7"/>
      <c r="P672" s="7"/>
      <c r="Q672" s="7"/>
      <c r="R672" s="7"/>
      <c r="S672" s="7"/>
      <c r="T672" s="7"/>
      <c r="U672" s="7"/>
      <c r="V672" s="7"/>
      <c r="W672" s="7"/>
      <c r="X672" s="7"/>
      <c r="Y672" s="7"/>
      <c r="Z672" s="7"/>
      <c r="AA672" s="7"/>
    </row>
    <row r="673" spans="1:27" ht="14.4">
      <c r="A673" s="9">
        <v>216</v>
      </c>
      <c r="B673" s="8" t="s">
        <v>9062</v>
      </c>
      <c r="C673" s="8"/>
      <c r="D673" s="8" t="s">
        <v>10044</v>
      </c>
      <c r="E673" s="8" t="s">
        <v>10045</v>
      </c>
      <c r="F673" s="34" t="s">
        <v>10046</v>
      </c>
      <c r="G673" s="35"/>
      <c r="H673" s="8"/>
      <c r="I673" s="7"/>
      <c r="J673" s="7"/>
      <c r="K673" s="7"/>
      <c r="L673" s="7"/>
      <c r="M673" s="7"/>
      <c r="N673" s="7"/>
      <c r="O673" s="7"/>
      <c r="P673" s="7"/>
      <c r="Q673" s="7"/>
      <c r="R673" s="7"/>
      <c r="S673" s="7"/>
      <c r="T673" s="7"/>
      <c r="U673" s="7"/>
      <c r="V673" s="7"/>
      <c r="W673" s="7"/>
      <c r="X673" s="7"/>
      <c r="Y673" s="7"/>
      <c r="Z673" s="7"/>
      <c r="AA673" s="7"/>
    </row>
    <row r="674" spans="1:27" ht="14.4">
      <c r="A674" s="9">
        <v>216</v>
      </c>
      <c r="B674" s="8" t="s">
        <v>9062</v>
      </c>
      <c r="C674" s="8"/>
      <c r="D674" s="19" t="str">
        <f t="shared" ref="D674:F674" si="238">D$667</f>
        <v>SW型5メッシュ</v>
      </c>
      <c r="E674" s="19" t="str">
        <f t="shared" si="238"/>
        <v>Type SW mesh 5</v>
      </c>
      <c r="F674" s="19" t="str">
        <f t="shared" si="238"/>
        <v>Lưới SW loại 5</v>
      </c>
      <c r="G674" s="8"/>
      <c r="H674" s="8"/>
      <c r="I674" s="7"/>
      <c r="J674" s="7"/>
      <c r="K674" s="7"/>
      <c r="L674" s="7"/>
      <c r="M674" s="7"/>
      <c r="N674" s="7"/>
      <c r="O674" s="7"/>
      <c r="P674" s="7"/>
      <c r="Q674" s="7"/>
      <c r="R674" s="7"/>
      <c r="S674" s="7"/>
      <c r="T674" s="7"/>
      <c r="U674" s="7"/>
      <c r="V674" s="7"/>
      <c r="W674" s="7"/>
      <c r="X674" s="7"/>
      <c r="Y674" s="7"/>
      <c r="Z674" s="7"/>
      <c r="AA674" s="7"/>
    </row>
    <row r="675" spans="1:27" ht="14.4">
      <c r="A675" s="9">
        <v>216</v>
      </c>
      <c r="B675" s="8" t="s">
        <v>9062</v>
      </c>
      <c r="C675" s="8"/>
      <c r="D675" s="19" t="str">
        <f t="shared" ref="D675:F675" si="239">D$618</f>
        <v>125φスリーブ</v>
      </c>
      <c r="E675" s="19" t="str">
        <f t="shared" si="239"/>
        <v>Sleeve 125D</v>
      </c>
      <c r="F675" s="19" t="str">
        <f t="shared" si="239"/>
        <v xml:space="preserve">Ống sleeve 125φ </v>
      </c>
      <c r="G675" s="8"/>
      <c r="H675" s="8"/>
      <c r="I675" s="7"/>
      <c r="J675" s="7"/>
      <c r="K675" s="7"/>
      <c r="L675" s="7"/>
      <c r="M675" s="7"/>
      <c r="N675" s="7"/>
      <c r="O675" s="7"/>
      <c r="P675" s="7"/>
      <c r="Q675" s="7"/>
      <c r="R675" s="7"/>
      <c r="S675" s="7"/>
      <c r="T675" s="7"/>
      <c r="U675" s="7"/>
      <c r="V675" s="7"/>
      <c r="W675" s="7"/>
      <c r="X675" s="7"/>
      <c r="Y675" s="7"/>
      <c r="Z675" s="7"/>
      <c r="AA675" s="7"/>
    </row>
    <row r="676" spans="1:27" ht="14.4">
      <c r="A676" s="9">
        <v>216</v>
      </c>
      <c r="B676" s="8" t="s">
        <v>9062</v>
      </c>
      <c r="C676" s="8"/>
      <c r="D676" s="8" t="s">
        <v>10047</v>
      </c>
      <c r="E676" s="8" t="s">
        <v>10048</v>
      </c>
      <c r="F676" s="34" t="s">
        <v>10049</v>
      </c>
      <c r="G676" s="35"/>
      <c r="H676" s="8"/>
      <c r="I676" s="7"/>
      <c r="J676" s="7"/>
      <c r="K676" s="7"/>
      <c r="L676" s="7"/>
      <c r="M676" s="7"/>
      <c r="N676" s="7"/>
      <c r="O676" s="7"/>
      <c r="P676" s="7"/>
      <c r="Q676" s="7"/>
      <c r="R676" s="7"/>
      <c r="S676" s="7"/>
      <c r="T676" s="7"/>
      <c r="U676" s="7"/>
      <c r="V676" s="7"/>
      <c r="W676" s="7"/>
      <c r="X676" s="7"/>
      <c r="Y676" s="7"/>
      <c r="Z676" s="7"/>
      <c r="AA676" s="7"/>
    </row>
    <row r="677" spans="1:27" ht="14.4">
      <c r="A677" s="9">
        <v>216</v>
      </c>
      <c r="B677" s="8" t="s">
        <v>9062</v>
      </c>
      <c r="C677" s="8"/>
      <c r="D677" s="8" t="s">
        <v>10050</v>
      </c>
      <c r="E677" s="8" t="s">
        <v>10051</v>
      </c>
      <c r="F677" s="34" t="s">
        <v>10052</v>
      </c>
      <c r="G677" s="35"/>
      <c r="H677" s="8"/>
      <c r="I677" s="7"/>
      <c r="J677" s="7"/>
      <c r="K677" s="7"/>
      <c r="L677" s="7"/>
      <c r="M677" s="7"/>
      <c r="N677" s="7"/>
      <c r="O677" s="7"/>
      <c r="P677" s="7"/>
      <c r="Q677" s="7"/>
      <c r="R677" s="7"/>
      <c r="S677" s="7"/>
      <c r="T677" s="7"/>
      <c r="U677" s="7"/>
      <c r="V677" s="7"/>
      <c r="W677" s="7"/>
      <c r="X677" s="7"/>
      <c r="Y677" s="7"/>
      <c r="Z677" s="7"/>
      <c r="AA677" s="7"/>
    </row>
    <row r="678" spans="1:27" ht="14.4">
      <c r="A678" s="9">
        <v>216</v>
      </c>
      <c r="B678" s="8" t="s">
        <v>9062</v>
      </c>
      <c r="C678" s="8"/>
      <c r="D678" s="19" t="str">
        <f t="shared" ref="D678:F678" si="240">D$625</f>
        <v>天井扇付属品</v>
      </c>
      <c r="E678" s="26" t="str">
        <f t="shared" si="240"/>
        <v>Accessory of ceiling fan</v>
      </c>
      <c r="F678" s="26" t="str">
        <f t="shared" si="240"/>
        <v>Phụ kiện gắn quạt trần</v>
      </c>
      <c r="G678" s="8"/>
      <c r="H678" s="8"/>
      <c r="I678" s="7"/>
      <c r="J678" s="7"/>
      <c r="K678" s="7"/>
      <c r="L678" s="7"/>
      <c r="M678" s="7"/>
      <c r="N678" s="7"/>
      <c r="O678" s="7"/>
      <c r="P678" s="7"/>
      <c r="Q678" s="7"/>
      <c r="R678" s="7"/>
      <c r="S678" s="7"/>
      <c r="T678" s="7"/>
      <c r="U678" s="7"/>
      <c r="V678" s="7"/>
      <c r="W678" s="7"/>
      <c r="X678" s="7"/>
      <c r="Y678" s="7"/>
      <c r="Z678" s="7"/>
      <c r="AA678" s="7"/>
    </row>
    <row r="679" spans="1:27" ht="14.4">
      <c r="A679" s="9">
        <v>216</v>
      </c>
      <c r="B679" s="8" t="s">
        <v>9062</v>
      </c>
      <c r="C679" s="8"/>
      <c r="D679" s="19" t="str">
        <f t="shared" ref="D679:F679" si="241">D$402</f>
        <v>点検口</v>
      </c>
      <c r="E679" s="26" t="str">
        <f t="shared" si="241"/>
        <v>Access door</v>
      </c>
      <c r="F679" s="26" t="str">
        <f t="shared" si="241"/>
        <v>Cửa kiểm tra</v>
      </c>
      <c r="G679" s="8"/>
      <c r="H679" s="8"/>
      <c r="I679" s="7"/>
      <c r="J679" s="7"/>
      <c r="K679" s="7"/>
      <c r="L679" s="7"/>
      <c r="M679" s="7"/>
      <c r="N679" s="7"/>
      <c r="O679" s="7"/>
      <c r="P679" s="7"/>
      <c r="Q679" s="7"/>
      <c r="R679" s="7"/>
      <c r="S679" s="7"/>
      <c r="T679" s="7"/>
      <c r="U679" s="7"/>
      <c r="V679" s="7"/>
      <c r="W679" s="7"/>
      <c r="X679" s="7"/>
      <c r="Y679" s="7"/>
      <c r="Z679" s="7"/>
      <c r="AA679" s="7"/>
    </row>
    <row r="680" spans="1:27" ht="14.4">
      <c r="A680" s="9">
        <v>216</v>
      </c>
      <c r="B680" s="8" t="s">
        <v>9062</v>
      </c>
      <c r="C680" s="8"/>
      <c r="D680" s="19" t="str">
        <f t="shared" ref="D680:F680" si="242">D$626</f>
        <v>埋込形照明</v>
      </c>
      <c r="E680" s="26" t="str">
        <f t="shared" si="242"/>
        <v>Embedded type lighting fixture</v>
      </c>
      <c r="F680" s="26" t="str">
        <f t="shared" si="242"/>
        <v>Thiết bị chiếu sáng âm trần (âm tường)</v>
      </c>
      <c r="G680" s="8"/>
      <c r="H680" s="8"/>
      <c r="I680" s="7"/>
      <c r="J680" s="7"/>
      <c r="K680" s="7"/>
      <c r="L680" s="7"/>
      <c r="M680" s="7"/>
      <c r="N680" s="7"/>
      <c r="O680" s="7"/>
      <c r="P680" s="7"/>
      <c r="Q680" s="7"/>
      <c r="R680" s="7"/>
      <c r="S680" s="7"/>
      <c r="T680" s="7"/>
      <c r="U680" s="7"/>
      <c r="V680" s="7"/>
      <c r="W680" s="7"/>
      <c r="X680" s="7"/>
      <c r="Y680" s="7"/>
      <c r="Z680" s="7"/>
      <c r="AA680" s="7"/>
    </row>
    <row r="681" spans="1:27" ht="14.4">
      <c r="A681" s="9">
        <v>216</v>
      </c>
      <c r="B681" s="8" t="s">
        <v>9062</v>
      </c>
      <c r="C681" s="8"/>
      <c r="D681" s="8" t="s">
        <v>10053</v>
      </c>
      <c r="E681" s="8" t="s">
        <v>10054</v>
      </c>
      <c r="F681" s="34" t="s">
        <v>10055</v>
      </c>
      <c r="G681" s="35"/>
      <c r="H681" s="8"/>
      <c r="I681" s="7"/>
      <c r="J681" s="7"/>
      <c r="K681" s="7"/>
      <c r="L681" s="7"/>
      <c r="M681" s="7"/>
      <c r="N681" s="7"/>
      <c r="O681" s="7"/>
      <c r="P681" s="7"/>
      <c r="Q681" s="7"/>
      <c r="R681" s="7"/>
      <c r="S681" s="7"/>
      <c r="T681" s="7"/>
      <c r="U681" s="7"/>
      <c r="V681" s="7"/>
      <c r="W681" s="7"/>
      <c r="X681" s="7"/>
      <c r="Y681" s="7"/>
      <c r="Z681" s="7"/>
      <c r="AA681" s="7"/>
    </row>
    <row r="682" spans="1:27" ht="14.4">
      <c r="A682" s="9">
        <v>216</v>
      </c>
      <c r="B682" s="8" t="s">
        <v>9062</v>
      </c>
      <c r="C682" s="8"/>
      <c r="D682" s="19" t="str">
        <f t="shared" ref="D682:F682" si="243">D$667</f>
        <v>SW型5メッシュ</v>
      </c>
      <c r="E682" s="19" t="str">
        <f t="shared" si="243"/>
        <v>Type SW mesh 5</v>
      </c>
      <c r="F682" s="19" t="str">
        <f t="shared" si="243"/>
        <v>Lưới SW loại 5</v>
      </c>
      <c r="G682" s="8"/>
      <c r="H682" s="8"/>
      <c r="I682" s="7"/>
      <c r="J682" s="7"/>
      <c r="K682" s="7"/>
      <c r="L682" s="7"/>
      <c r="M682" s="7"/>
      <c r="N682" s="7"/>
      <c r="O682" s="7"/>
      <c r="P682" s="7"/>
      <c r="Q682" s="7"/>
      <c r="R682" s="7"/>
      <c r="S682" s="7"/>
      <c r="T682" s="7"/>
      <c r="U682" s="7"/>
      <c r="V682" s="7"/>
      <c r="W682" s="7"/>
      <c r="X682" s="7"/>
      <c r="Y682" s="7"/>
      <c r="Z682" s="7"/>
      <c r="AA682" s="7"/>
    </row>
    <row r="683" spans="1:27" ht="14.4">
      <c r="A683" s="9">
        <v>216</v>
      </c>
      <c r="B683" s="8" t="s">
        <v>9062</v>
      </c>
      <c r="C683" s="8"/>
      <c r="D683" s="8" t="s">
        <v>10056</v>
      </c>
      <c r="E683" s="8" t="s">
        <v>10057</v>
      </c>
      <c r="F683" s="34" t="s">
        <v>10058</v>
      </c>
      <c r="G683" s="35"/>
      <c r="H683" s="8"/>
      <c r="I683" s="7"/>
      <c r="J683" s="7"/>
      <c r="K683" s="7"/>
      <c r="L683" s="7"/>
      <c r="M683" s="7"/>
      <c r="N683" s="7"/>
      <c r="O683" s="7"/>
      <c r="P683" s="7"/>
      <c r="Q683" s="7"/>
      <c r="R683" s="7"/>
      <c r="S683" s="7"/>
      <c r="T683" s="7"/>
      <c r="U683" s="7"/>
      <c r="V683" s="7"/>
      <c r="W683" s="7"/>
      <c r="X683" s="7"/>
      <c r="Y683" s="7"/>
      <c r="Z683" s="7"/>
      <c r="AA683" s="7"/>
    </row>
    <row r="684" spans="1:27" ht="14.4">
      <c r="A684" s="9">
        <v>216</v>
      </c>
      <c r="B684" s="8" t="s">
        <v>9062</v>
      </c>
      <c r="C684" s="8"/>
      <c r="D684" s="8" t="s">
        <v>10059</v>
      </c>
      <c r="E684" s="8" t="s">
        <v>10060</v>
      </c>
      <c r="F684" s="34" t="s">
        <v>18230</v>
      </c>
      <c r="G684" s="35"/>
      <c r="H684" s="8"/>
      <c r="I684" s="7"/>
      <c r="J684" s="7"/>
      <c r="K684" s="7"/>
      <c r="L684" s="7"/>
      <c r="M684" s="7"/>
      <c r="N684" s="7"/>
      <c r="O684" s="7"/>
      <c r="P684" s="7"/>
      <c r="Q684" s="7"/>
      <c r="R684" s="7"/>
      <c r="S684" s="7"/>
      <c r="T684" s="7"/>
      <c r="U684" s="7"/>
      <c r="V684" s="7"/>
      <c r="W684" s="7"/>
      <c r="X684" s="7"/>
      <c r="Y684" s="7"/>
      <c r="Z684" s="7"/>
      <c r="AA684" s="7"/>
    </row>
    <row r="685" spans="1:27" ht="14.4">
      <c r="A685" s="9">
        <v>216</v>
      </c>
      <c r="B685" s="8" t="s">
        <v>9062</v>
      </c>
      <c r="C685" s="8">
        <v>287</v>
      </c>
      <c r="D685" s="19" t="str">
        <f t="shared" ref="D685:F685" si="244">D$633</f>
        <v>エアコン用スリーブ</v>
      </c>
      <c r="E685" s="19" t="str">
        <f t="shared" si="244"/>
        <v>Sleeve for air conditioner</v>
      </c>
      <c r="F685" s="19" t="str">
        <f t="shared" si="244"/>
        <v>Ống sleeve dùng cho máy điều hòa không khí</v>
      </c>
      <c r="G685" s="8"/>
      <c r="H685" s="8"/>
      <c r="I685" s="7"/>
      <c r="J685" s="7"/>
      <c r="K685" s="7"/>
      <c r="L685" s="7"/>
      <c r="M685" s="7"/>
      <c r="N685" s="7"/>
      <c r="O685" s="7"/>
      <c r="P685" s="7"/>
      <c r="Q685" s="7"/>
      <c r="R685" s="7"/>
      <c r="S685" s="7"/>
      <c r="T685" s="7"/>
      <c r="U685" s="7"/>
      <c r="V685" s="7"/>
      <c r="W685" s="7"/>
      <c r="X685" s="7"/>
      <c r="Y685" s="7"/>
      <c r="Z685" s="7"/>
      <c r="AA685" s="7"/>
    </row>
    <row r="686" spans="1:27" ht="14.4">
      <c r="A686" s="9">
        <v>216</v>
      </c>
      <c r="B686" s="8" t="s">
        <v>9062</v>
      </c>
      <c r="C686" s="8"/>
      <c r="D686" s="8" t="s">
        <v>10061</v>
      </c>
      <c r="E686" s="8" t="s">
        <v>10062</v>
      </c>
      <c r="F686" s="34" t="s">
        <v>10063</v>
      </c>
      <c r="G686" s="35"/>
      <c r="H686" s="8"/>
      <c r="I686" s="7"/>
      <c r="J686" s="7"/>
      <c r="K686" s="7"/>
      <c r="L686" s="7"/>
      <c r="M686" s="7"/>
      <c r="N686" s="7"/>
      <c r="O686" s="7"/>
      <c r="P686" s="7"/>
      <c r="Q686" s="7"/>
      <c r="R686" s="7"/>
      <c r="S686" s="7"/>
      <c r="T686" s="7"/>
      <c r="U686" s="7"/>
      <c r="V686" s="7"/>
      <c r="W686" s="7"/>
      <c r="X686" s="7"/>
      <c r="Y686" s="7"/>
      <c r="Z686" s="7"/>
      <c r="AA686" s="7"/>
    </row>
    <row r="687" spans="1:27" ht="27.6">
      <c r="A687" s="9">
        <v>216</v>
      </c>
      <c r="B687" s="8" t="s">
        <v>9062</v>
      </c>
      <c r="C687" s="8"/>
      <c r="D687" s="8" t="s">
        <v>10064</v>
      </c>
      <c r="E687" s="8" t="s">
        <v>10065</v>
      </c>
      <c r="F687" s="34" t="s">
        <v>18223</v>
      </c>
      <c r="G687" s="35"/>
      <c r="H687" s="8"/>
      <c r="I687" s="7"/>
      <c r="J687" s="7"/>
      <c r="K687" s="7"/>
      <c r="L687" s="7"/>
      <c r="M687" s="7"/>
      <c r="N687" s="7"/>
      <c r="O687" s="7"/>
      <c r="P687" s="7"/>
      <c r="Q687" s="7"/>
      <c r="R687" s="7"/>
      <c r="S687" s="7"/>
      <c r="T687" s="7"/>
      <c r="U687" s="7"/>
      <c r="V687" s="7"/>
      <c r="W687" s="7"/>
      <c r="X687" s="7"/>
      <c r="Y687" s="7"/>
      <c r="Z687" s="7"/>
      <c r="AA687" s="7"/>
    </row>
    <row r="688" spans="1:27" ht="14.4">
      <c r="A688" s="9">
        <v>216</v>
      </c>
      <c r="B688" s="8" t="s">
        <v>9062</v>
      </c>
      <c r="C688" s="8"/>
      <c r="D688" s="19" t="str">
        <f t="shared" ref="D688:F688" si="245">D$636</f>
        <v>ACスリーブ</v>
      </c>
      <c r="E688" s="19" t="str">
        <f t="shared" si="245"/>
        <v>Sleeve for air conditioner</v>
      </c>
      <c r="F688" s="19" t="str">
        <f t="shared" si="245"/>
        <v>Ống Sleeve AC</v>
      </c>
      <c r="G688" s="8"/>
      <c r="H688" s="8"/>
      <c r="I688" s="7"/>
      <c r="J688" s="7"/>
      <c r="K688" s="7"/>
      <c r="L688" s="7"/>
      <c r="M688" s="7"/>
      <c r="N688" s="7"/>
      <c r="O688" s="7"/>
      <c r="P688" s="7"/>
      <c r="Q688" s="7"/>
      <c r="R688" s="7"/>
      <c r="S688" s="7"/>
      <c r="T688" s="7"/>
      <c r="U688" s="7"/>
      <c r="V688" s="7"/>
      <c r="W688" s="7"/>
      <c r="X688" s="7"/>
      <c r="Y688" s="7"/>
      <c r="Z688" s="7"/>
      <c r="AA688" s="7"/>
    </row>
    <row r="689" spans="1:27" ht="14.4">
      <c r="A689" s="9">
        <v>216</v>
      </c>
      <c r="B689" s="8" t="s">
        <v>9062</v>
      </c>
      <c r="C689" s="8"/>
      <c r="D689" s="19" t="str">
        <f t="shared" ref="D689:F689" si="246">D$620</f>
        <v>給気75φスリーブ</v>
      </c>
      <c r="E689" s="19" t="str">
        <f t="shared" si="246"/>
        <v>Sleeve 75D for supply air</v>
      </c>
      <c r="F689" s="19" t="str">
        <f t="shared" si="246"/>
        <v>Ống sleeve 75φ cấp khí</v>
      </c>
      <c r="G689" s="8"/>
      <c r="H689" s="8"/>
      <c r="I689" s="7"/>
      <c r="J689" s="7"/>
      <c r="K689" s="7"/>
      <c r="L689" s="7"/>
      <c r="M689" s="7"/>
      <c r="N689" s="7"/>
      <c r="O689" s="7"/>
      <c r="P689" s="7"/>
      <c r="Q689" s="7"/>
      <c r="R689" s="7"/>
      <c r="S689" s="7"/>
      <c r="T689" s="7"/>
      <c r="U689" s="7"/>
      <c r="V689" s="7"/>
      <c r="W689" s="7"/>
      <c r="X689" s="7"/>
      <c r="Y689" s="7"/>
      <c r="Z689" s="7"/>
      <c r="AA689" s="7"/>
    </row>
    <row r="690" spans="1:27" ht="14.4">
      <c r="A690" s="9">
        <v>216</v>
      </c>
      <c r="B690" s="8" t="s">
        <v>9062</v>
      </c>
      <c r="C690" s="8"/>
      <c r="D690" s="19" t="str">
        <f t="shared" ref="D690:F690" si="247">D$18</f>
        <v>洋室</v>
      </c>
      <c r="E690" s="19" t="str">
        <f t="shared" si="247"/>
        <v>Western style room</v>
      </c>
      <c r="F690" s="19" t="str">
        <f t="shared" si="247"/>
        <v>Phòng kiểu phương Tây</v>
      </c>
      <c r="G690" s="8"/>
      <c r="H690" s="8"/>
      <c r="I690" s="7"/>
      <c r="J690" s="7"/>
      <c r="K690" s="7"/>
      <c r="L690" s="7"/>
      <c r="M690" s="7"/>
      <c r="N690" s="7"/>
      <c r="O690" s="7"/>
      <c r="P690" s="7"/>
      <c r="Q690" s="7"/>
      <c r="R690" s="7"/>
      <c r="S690" s="7"/>
      <c r="T690" s="7"/>
      <c r="U690" s="7"/>
      <c r="V690" s="7"/>
      <c r="W690" s="7"/>
      <c r="X690" s="7"/>
      <c r="Y690" s="7"/>
      <c r="Z690" s="7"/>
      <c r="AA690" s="7"/>
    </row>
    <row r="691" spans="1:27" ht="14.4">
      <c r="A691" s="9">
        <v>216</v>
      </c>
      <c r="B691" s="8" t="s">
        <v>9062</v>
      </c>
      <c r="C691" s="8"/>
      <c r="D691" s="19" t="str">
        <f t="shared" ref="D691:F691" si="248">D$449</f>
        <v>A-A'断面図</v>
      </c>
      <c r="E691" s="19" t="str">
        <f t="shared" si="248"/>
        <v>A - A' sectional drawing</v>
      </c>
      <c r="F691" s="19" t="str">
        <f t="shared" si="248"/>
        <v>A-A' bản vẽ mặt cắt</v>
      </c>
      <c r="G691" s="8"/>
      <c r="H691" s="8"/>
      <c r="I691" s="7"/>
      <c r="J691" s="7"/>
      <c r="K691" s="7"/>
      <c r="L691" s="7"/>
      <c r="M691" s="7"/>
      <c r="N691" s="7"/>
      <c r="O691" s="7"/>
      <c r="P691" s="7"/>
      <c r="Q691" s="7"/>
      <c r="R691" s="7"/>
      <c r="S691" s="7"/>
      <c r="T691" s="7"/>
      <c r="U691" s="7"/>
      <c r="V691" s="7"/>
      <c r="W691" s="7"/>
      <c r="X691" s="7"/>
      <c r="Y691" s="7"/>
      <c r="Z691" s="7"/>
      <c r="AA691" s="7"/>
    </row>
    <row r="692" spans="1:27" ht="14.4">
      <c r="A692" s="9">
        <v>216</v>
      </c>
      <c r="B692" s="8" t="s">
        <v>9062</v>
      </c>
      <c r="C692" s="8"/>
      <c r="D692" s="8" t="s">
        <v>10066</v>
      </c>
      <c r="E692" s="8" t="s">
        <v>10067</v>
      </c>
      <c r="F692" s="34" t="s">
        <v>10068</v>
      </c>
      <c r="G692" s="35"/>
      <c r="H692" s="8"/>
      <c r="I692" s="7"/>
      <c r="J692" s="7"/>
      <c r="K692" s="7"/>
      <c r="L692" s="7"/>
      <c r="M692" s="7"/>
      <c r="N692" s="7"/>
      <c r="O692" s="7"/>
      <c r="P692" s="7"/>
      <c r="Q692" s="7"/>
      <c r="R692" s="7"/>
      <c r="S692" s="7"/>
      <c r="T692" s="7"/>
      <c r="U692" s="7"/>
      <c r="V692" s="7"/>
      <c r="W692" s="7"/>
      <c r="X692" s="7"/>
      <c r="Y692" s="7"/>
      <c r="Z692" s="7"/>
      <c r="AA692" s="7"/>
    </row>
    <row r="693" spans="1:27" ht="14.4">
      <c r="A693" s="9">
        <v>216</v>
      </c>
      <c r="B693" s="8" t="s">
        <v>9062</v>
      </c>
      <c r="C693" s="8"/>
      <c r="D693" s="19" t="str">
        <f t="shared" ref="D693:F693" si="249">D$147</f>
        <v>型番</v>
      </c>
      <c r="E693" s="19" t="str">
        <f t="shared" si="249"/>
        <v>Model number</v>
      </c>
      <c r="F693" s="19" t="str">
        <f t="shared" si="249"/>
        <v>Số hiệu</v>
      </c>
      <c r="G693" s="8"/>
      <c r="H693" s="8"/>
      <c r="I693" s="7"/>
      <c r="J693" s="7"/>
      <c r="K693" s="7"/>
      <c r="L693" s="7"/>
      <c r="M693" s="7"/>
      <c r="N693" s="7"/>
      <c r="O693" s="7"/>
      <c r="P693" s="7"/>
      <c r="Q693" s="7"/>
      <c r="R693" s="7"/>
      <c r="S693" s="7"/>
      <c r="T693" s="7"/>
      <c r="U693" s="7"/>
      <c r="V693" s="7"/>
      <c r="W693" s="7"/>
      <c r="X693" s="7"/>
      <c r="Y693" s="7"/>
      <c r="Z693" s="7"/>
      <c r="AA693" s="7"/>
    </row>
    <row r="694" spans="1:27" ht="27.6">
      <c r="A694" s="9">
        <v>216</v>
      </c>
      <c r="B694" s="8" t="s">
        <v>9062</v>
      </c>
      <c r="C694" s="8"/>
      <c r="D694" s="8" t="s">
        <v>10069</v>
      </c>
      <c r="E694" s="8" t="s">
        <v>5666</v>
      </c>
      <c r="F694" s="34" t="s">
        <v>10070</v>
      </c>
      <c r="G694" s="35" t="s">
        <v>15833</v>
      </c>
      <c r="H694" s="8" t="s">
        <v>10071</v>
      </c>
      <c r="I694" s="7"/>
      <c r="J694" s="7"/>
      <c r="K694" s="7"/>
      <c r="L694" s="7"/>
      <c r="M694" s="7"/>
      <c r="N694" s="7"/>
      <c r="O694" s="7"/>
      <c r="P694" s="7"/>
      <c r="Q694" s="7"/>
      <c r="R694" s="7"/>
      <c r="S694" s="7"/>
      <c r="T694" s="7"/>
      <c r="U694" s="7"/>
      <c r="V694" s="7"/>
      <c r="W694" s="7"/>
      <c r="X694" s="7"/>
      <c r="Y694" s="7"/>
      <c r="Z694" s="7"/>
      <c r="AA694" s="7"/>
    </row>
    <row r="695" spans="1:27" ht="14.4">
      <c r="A695" s="9">
        <v>216</v>
      </c>
      <c r="B695" s="8" t="s">
        <v>9062</v>
      </c>
      <c r="C695" s="8"/>
      <c r="D695" s="8" t="s">
        <v>4322</v>
      </c>
      <c r="E695" s="8" t="s">
        <v>4323</v>
      </c>
      <c r="F695" s="34" t="s">
        <v>18231</v>
      </c>
      <c r="G695" s="35"/>
      <c r="H695" s="8"/>
      <c r="I695" s="7"/>
      <c r="J695" s="7"/>
      <c r="K695" s="7"/>
      <c r="L695" s="7"/>
      <c r="M695" s="7"/>
      <c r="N695" s="7"/>
      <c r="O695" s="7"/>
      <c r="P695" s="7"/>
      <c r="Q695" s="7"/>
      <c r="R695" s="7"/>
      <c r="S695" s="7"/>
      <c r="T695" s="7"/>
      <c r="U695" s="7"/>
      <c r="V695" s="7"/>
      <c r="W695" s="7"/>
      <c r="X695" s="7"/>
      <c r="Y695" s="7"/>
      <c r="Z695" s="7"/>
      <c r="AA695" s="7"/>
    </row>
    <row r="696" spans="1:27" ht="14.4">
      <c r="A696" s="9">
        <v>216</v>
      </c>
      <c r="B696" s="8" t="s">
        <v>9062</v>
      </c>
      <c r="C696" s="8"/>
      <c r="D696" s="8" t="s">
        <v>10072</v>
      </c>
      <c r="E696" s="8" t="s">
        <v>10073</v>
      </c>
      <c r="F696" s="34" t="s">
        <v>10074</v>
      </c>
      <c r="G696" s="35"/>
      <c r="H696" s="8"/>
      <c r="I696" s="7"/>
      <c r="J696" s="7"/>
      <c r="K696" s="7"/>
      <c r="L696" s="7"/>
      <c r="M696" s="7"/>
      <c r="N696" s="7"/>
      <c r="O696" s="7"/>
      <c r="P696" s="7"/>
      <c r="Q696" s="7"/>
      <c r="R696" s="7"/>
      <c r="S696" s="7"/>
      <c r="T696" s="7"/>
      <c r="U696" s="7"/>
      <c r="V696" s="7"/>
      <c r="W696" s="7"/>
      <c r="X696" s="7"/>
      <c r="Y696" s="7"/>
      <c r="Z696" s="7"/>
      <c r="AA696" s="7"/>
    </row>
    <row r="697" spans="1:27" ht="14.4">
      <c r="A697" s="9">
        <v>216</v>
      </c>
      <c r="B697" s="8" t="s">
        <v>9062</v>
      </c>
      <c r="C697" s="8"/>
      <c r="D697" s="19" t="str">
        <f t="shared" ref="D697:F697" si="250">D$677</f>
        <v>温水式浴室換気乾燥機</v>
      </c>
      <c r="E697" s="19" t="str">
        <f t="shared" si="250"/>
        <v>Hot water type ventilator and dryer built in bathroom</v>
      </c>
      <c r="F697" s="19" t="str">
        <f t="shared" si="250"/>
        <v>Máy sấy thông gió phòng tắm loại nước nóng</v>
      </c>
      <c r="G697" s="8"/>
      <c r="H697" s="8"/>
      <c r="I697" s="7"/>
      <c r="J697" s="7"/>
      <c r="K697" s="7"/>
      <c r="L697" s="7"/>
      <c r="M697" s="7"/>
      <c r="N697" s="7"/>
      <c r="O697" s="7"/>
      <c r="P697" s="7"/>
      <c r="Q697" s="7"/>
      <c r="R697" s="7"/>
      <c r="S697" s="7"/>
      <c r="T697" s="7"/>
      <c r="U697" s="7"/>
      <c r="V697" s="7"/>
      <c r="W697" s="7"/>
      <c r="X697" s="7"/>
      <c r="Y697" s="7"/>
      <c r="Z697" s="7"/>
      <c r="AA697" s="7"/>
    </row>
    <row r="698" spans="1:27" ht="14.4">
      <c r="A698" s="9">
        <v>216</v>
      </c>
      <c r="B698" s="8" t="s">
        <v>9062</v>
      </c>
      <c r="C698" s="8"/>
      <c r="D698" s="8" t="s">
        <v>10075</v>
      </c>
      <c r="E698" s="8" t="s">
        <v>10076</v>
      </c>
      <c r="F698" s="150" t="s">
        <v>18232</v>
      </c>
      <c r="G698" s="175"/>
      <c r="H698" s="120"/>
      <c r="I698" s="7"/>
      <c r="J698" s="7"/>
      <c r="K698" s="7"/>
      <c r="L698" s="7"/>
      <c r="M698" s="7"/>
      <c r="N698" s="7"/>
      <c r="O698" s="7"/>
      <c r="P698" s="7"/>
      <c r="Q698" s="7"/>
      <c r="R698" s="7"/>
      <c r="S698" s="7"/>
      <c r="T698" s="7"/>
      <c r="U698" s="7"/>
      <c r="V698" s="7"/>
      <c r="W698" s="7"/>
      <c r="X698" s="7"/>
      <c r="Y698" s="7"/>
      <c r="Z698" s="7"/>
      <c r="AA698" s="7"/>
    </row>
    <row r="699" spans="1:27" ht="27.6">
      <c r="A699" s="9">
        <v>216</v>
      </c>
      <c r="B699" s="8" t="s">
        <v>9062</v>
      </c>
      <c r="C699" s="8"/>
      <c r="D699" s="8" t="s">
        <v>10077</v>
      </c>
      <c r="E699" s="8" t="s">
        <v>10078</v>
      </c>
      <c r="F699" s="34" t="s">
        <v>10079</v>
      </c>
      <c r="G699" s="35"/>
      <c r="H699" s="8"/>
      <c r="I699" s="7"/>
      <c r="J699" s="7"/>
      <c r="K699" s="7"/>
      <c r="L699" s="7"/>
      <c r="M699" s="7"/>
      <c r="N699" s="7"/>
      <c r="O699" s="7"/>
      <c r="P699" s="7"/>
      <c r="Q699" s="7"/>
      <c r="R699" s="7"/>
      <c r="S699" s="7"/>
      <c r="T699" s="7"/>
      <c r="U699" s="7"/>
      <c r="V699" s="7"/>
      <c r="W699" s="7"/>
      <c r="X699" s="7"/>
      <c r="Y699" s="7"/>
      <c r="Z699" s="7"/>
      <c r="AA699" s="7"/>
    </row>
    <row r="700" spans="1:27" ht="14.4">
      <c r="A700" s="9">
        <v>216</v>
      </c>
      <c r="B700" s="8" t="s">
        <v>9062</v>
      </c>
      <c r="C700" s="8"/>
      <c r="D700" s="8" t="s">
        <v>10080</v>
      </c>
      <c r="E700" s="8" t="s">
        <v>10081</v>
      </c>
      <c r="F700" s="34" t="s">
        <v>18233</v>
      </c>
      <c r="G700" s="35"/>
      <c r="H700" s="8"/>
      <c r="I700" s="7"/>
      <c r="J700" s="7"/>
      <c r="K700" s="7"/>
      <c r="L700" s="7"/>
      <c r="M700" s="7"/>
      <c r="N700" s="7"/>
      <c r="O700" s="7"/>
      <c r="P700" s="7"/>
      <c r="Q700" s="7"/>
      <c r="R700" s="7"/>
      <c r="S700" s="7"/>
      <c r="T700" s="7"/>
      <c r="U700" s="7"/>
      <c r="V700" s="7"/>
      <c r="W700" s="7"/>
      <c r="X700" s="7"/>
      <c r="Y700" s="7"/>
      <c r="Z700" s="7"/>
      <c r="AA700" s="7"/>
    </row>
    <row r="701" spans="1:27" ht="14.4">
      <c r="A701" s="9">
        <v>216</v>
      </c>
      <c r="B701" s="8" t="s">
        <v>9062</v>
      </c>
      <c r="C701" s="8"/>
      <c r="D701" s="19" t="str">
        <f t="shared" ref="D701:F701" si="251">D$148</f>
        <v>便所</v>
      </c>
      <c r="E701" s="19" t="str">
        <f t="shared" si="251"/>
        <v>Toilet</v>
      </c>
      <c r="F701" s="19" t="str">
        <f t="shared" si="251"/>
        <v>Phòng vệ sinh</v>
      </c>
      <c r="G701" s="8"/>
      <c r="H701" s="8"/>
      <c r="I701" s="7"/>
      <c r="J701" s="7"/>
      <c r="K701" s="7"/>
      <c r="L701" s="7"/>
      <c r="M701" s="7"/>
      <c r="N701" s="7"/>
      <c r="O701" s="7"/>
      <c r="P701" s="7"/>
      <c r="Q701" s="7"/>
      <c r="R701" s="7"/>
      <c r="S701" s="7"/>
      <c r="T701" s="7"/>
      <c r="U701" s="7"/>
      <c r="V701" s="7"/>
      <c r="W701" s="7"/>
      <c r="X701" s="7"/>
      <c r="Y701" s="7"/>
      <c r="Z701" s="7"/>
      <c r="AA701" s="7"/>
    </row>
    <row r="702" spans="1:27" ht="14.4">
      <c r="A702" s="9">
        <v>216</v>
      </c>
      <c r="B702" s="8" t="s">
        <v>9062</v>
      </c>
      <c r="C702" s="8"/>
      <c r="D702" s="45" t="s">
        <v>10082</v>
      </c>
      <c r="E702" s="8" t="s">
        <v>10083</v>
      </c>
      <c r="F702" s="8" t="s">
        <v>18234</v>
      </c>
      <c r="G702" s="8"/>
      <c r="H702" s="8"/>
      <c r="I702" s="7"/>
      <c r="J702" s="7"/>
      <c r="K702" s="7"/>
      <c r="L702" s="7"/>
      <c r="M702" s="7"/>
      <c r="N702" s="7"/>
      <c r="O702" s="7"/>
      <c r="P702" s="7"/>
      <c r="Q702" s="7"/>
      <c r="R702" s="7"/>
      <c r="S702" s="7"/>
      <c r="T702" s="7"/>
      <c r="U702" s="7"/>
      <c r="V702" s="7"/>
      <c r="W702" s="7"/>
      <c r="X702" s="7"/>
      <c r="Y702" s="7"/>
      <c r="Z702" s="7"/>
      <c r="AA702" s="7"/>
    </row>
    <row r="703" spans="1:27" ht="14.4">
      <c r="A703" s="9">
        <v>216</v>
      </c>
      <c r="B703" s="8" t="s">
        <v>9062</v>
      </c>
      <c r="C703" s="8"/>
      <c r="D703" s="19" t="str">
        <f t="shared" ref="D703:F703" si="252">D$667</f>
        <v>SW型5メッシュ</v>
      </c>
      <c r="E703" s="19" t="str">
        <f t="shared" si="252"/>
        <v>Type SW mesh 5</v>
      </c>
      <c r="F703" s="19" t="str">
        <f t="shared" si="252"/>
        <v>Lưới SW loại 5</v>
      </c>
      <c r="G703" s="8"/>
      <c r="H703" s="8"/>
      <c r="I703" s="7"/>
      <c r="J703" s="7"/>
      <c r="K703" s="7"/>
      <c r="L703" s="7"/>
      <c r="M703" s="7"/>
      <c r="N703" s="7"/>
      <c r="O703" s="7"/>
      <c r="P703" s="7"/>
      <c r="Q703" s="7"/>
      <c r="R703" s="7"/>
      <c r="S703" s="7"/>
      <c r="T703" s="7"/>
      <c r="U703" s="7"/>
      <c r="V703" s="7"/>
      <c r="W703" s="7"/>
      <c r="X703" s="7"/>
      <c r="Y703" s="7"/>
      <c r="Z703" s="7"/>
      <c r="AA703" s="7"/>
    </row>
    <row r="704" spans="1:27" ht="14.4">
      <c r="A704" s="9">
        <v>216</v>
      </c>
      <c r="B704" s="8" t="s">
        <v>9062</v>
      </c>
      <c r="C704" s="8"/>
      <c r="D704" s="8" t="s">
        <v>2289</v>
      </c>
      <c r="E704" s="8" t="s">
        <v>2290</v>
      </c>
      <c r="F704" s="34" t="s">
        <v>8509</v>
      </c>
      <c r="G704" s="35"/>
      <c r="H704" s="8"/>
      <c r="I704" s="7"/>
      <c r="J704" s="7"/>
      <c r="K704" s="7"/>
      <c r="L704" s="7"/>
      <c r="M704" s="7"/>
      <c r="N704" s="7"/>
      <c r="O704" s="7"/>
      <c r="P704" s="7"/>
      <c r="Q704" s="7"/>
      <c r="R704" s="7"/>
      <c r="S704" s="7"/>
      <c r="T704" s="7"/>
      <c r="U704" s="7"/>
      <c r="V704" s="7"/>
      <c r="W704" s="7"/>
      <c r="X704" s="7"/>
      <c r="Y704" s="7"/>
      <c r="Z704" s="7"/>
      <c r="AA704" s="7"/>
    </row>
    <row r="705" spans="1:27" ht="14.4">
      <c r="A705" s="9">
        <v>216</v>
      </c>
      <c r="B705" s="8" t="s">
        <v>9062</v>
      </c>
      <c r="C705" s="8"/>
      <c r="D705" s="8" t="s">
        <v>10084</v>
      </c>
      <c r="E705" s="8" t="s">
        <v>10085</v>
      </c>
      <c r="F705" s="8" t="s">
        <v>18235</v>
      </c>
      <c r="G705" s="8"/>
      <c r="H705" s="8"/>
      <c r="I705" s="7"/>
      <c r="J705" s="7"/>
      <c r="K705" s="7"/>
      <c r="L705" s="7"/>
      <c r="M705" s="7"/>
      <c r="N705" s="7"/>
      <c r="O705" s="7"/>
      <c r="P705" s="7"/>
      <c r="Q705" s="7"/>
      <c r="R705" s="7"/>
      <c r="S705" s="7"/>
      <c r="T705" s="7"/>
      <c r="U705" s="7"/>
      <c r="V705" s="7"/>
      <c r="W705" s="7"/>
      <c r="X705" s="7"/>
      <c r="Y705" s="7"/>
      <c r="Z705" s="7"/>
      <c r="AA705" s="7"/>
    </row>
    <row r="706" spans="1:27" ht="14.4">
      <c r="A706" s="9">
        <v>216</v>
      </c>
      <c r="B706" s="8" t="s">
        <v>9062</v>
      </c>
      <c r="C706" s="8"/>
      <c r="D706" s="8" t="s">
        <v>10086</v>
      </c>
      <c r="E706" s="8" t="s">
        <v>10087</v>
      </c>
      <c r="F706" s="34" t="s">
        <v>10088</v>
      </c>
      <c r="G706" s="35"/>
      <c r="H706" s="8"/>
      <c r="I706" s="7"/>
      <c r="J706" s="7"/>
      <c r="K706" s="7"/>
      <c r="L706" s="7"/>
      <c r="M706" s="7"/>
      <c r="N706" s="7"/>
      <c r="O706" s="7"/>
      <c r="P706" s="7"/>
      <c r="Q706" s="7"/>
      <c r="R706" s="7"/>
      <c r="S706" s="7"/>
      <c r="T706" s="7"/>
      <c r="U706" s="7"/>
      <c r="V706" s="7"/>
      <c r="W706" s="7"/>
      <c r="X706" s="7"/>
      <c r="Y706" s="7"/>
      <c r="Z706" s="7"/>
      <c r="AA706" s="7"/>
    </row>
    <row r="707" spans="1:27" ht="14.4">
      <c r="A707" s="9">
        <v>216</v>
      </c>
      <c r="B707" s="8" t="s">
        <v>9062</v>
      </c>
      <c r="C707" s="8"/>
      <c r="D707" s="8" t="s">
        <v>10089</v>
      </c>
      <c r="E707" s="8" t="s">
        <v>10090</v>
      </c>
      <c r="F707" s="34" t="s">
        <v>10091</v>
      </c>
      <c r="G707" s="35"/>
      <c r="H707" s="8"/>
      <c r="I707" s="7"/>
      <c r="J707" s="7"/>
      <c r="K707" s="7"/>
      <c r="L707" s="7"/>
      <c r="M707" s="7"/>
      <c r="N707" s="7"/>
      <c r="O707" s="7"/>
      <c r="P707" s="7"/>
      <c r="Q707" s="7"/>
      <c r="R707" s="7"/>
      <c r="S707" s="7"/>
      <c r="T707" s="7"/>
      <c r="U707" s="7"/>
      <c r="V707" s="7"/>
      <c r="W707" s="7"/>
      <c r="X707" s="7"/>
      <c r="Y707" s="7"/>
      <c r="Z707" s="7"/>
      <c r="AA707" s="7"/>
    </row>
    <row r="708" spans="1:27" ht="14.4">
      <c r="A708" s="9">
        <v>216</v>
      </c>
      <c r="B708" s="8" t="s">
        <v>9062</v>
      </c>
      <c r="C708" s="8"/>
      <c r="D708" s="8" t="s">
        <v>10092</v>
      </c>
      <c r="E708" s="8" t="s">
        <v>10093</v>
      </c>
      <c r="F708" s="34" t="s">
        <v>10094</v>
      </c>
      <c r="G708" s="35"/>
      <c r="H708" s="8"/>
      <c r="I708" s="7"/>
      <c r="J708" s="7"/>
      <c r="K708" s="7"/>
      <c r="L708" s="7"/>
      <c r="M708" s="7"/>
      <c r="N708" s="7"/>
      <c r="O708" s="7"/>
      <c r="P708" s="7"/>
      <c r="Q708" s="7"/>
      <c r="R708" s="7"/>
      <c r="S708" s="7"/>
      <c r="T708" s="7"/>
      <c r="U708" s="7"/>
      <c r="V708" s="7"/>
      <c r="W708" s="7"/>
      <c r="X708" s="7"/>
      <c r="Y708" s="7"/>
      <c r="Z708" s="7"/>
      <c r="AA708" s="7"/>
    </row>
    <row r="709" spans="1:27" ht="14.4">
      <c r="A709" s="9">
        <v>216</v>
      </c>
      <c r="B709" s="8" t="s">
        <v>9062</v>
      </c>
      <c r="C709" s="8"/>
      <c r="D709" s="19" t="str">
        <f t="shared" ref="D709:F709" si="253">D$427</f>
        <v>キープラン</v>
      </c>
      <c r="E709" s="19" t="str">
        <f t="shared" si="253"/>
        <v>Key plan</v>
      </c>
      <c r="F709" s="19" t="str">
        <f t="shared" si="253"/>
        <v>Key plan</v>
      </c>
      <c r="G709" s="8"/>
      <c r="H709" s="8"/>
      <c r="I709" s="7"/>
      <c r="J709" s="7"/>
      <c r="K709" s="7"/>
      <c r="L709" s="7"/>
      <c r="M709" s="7"/>
      <c r="N709" s="7"/>
      <c r="O709" s="7"/>
      <c r="P709" s="7"/>
      <c r="Q709" s="7"/>
      <c r="R709" s="7"/>
      <c r="S709" s="7"/>
      <c r="T709" s="7"/>
      <c r="U709" s="7"/>
      <c r="V709" s="7"/>
      <c r="W709" s="7"/>
      <c r="X709" s="7"/>
      <c r="Y709" s="7"/>
      <c r="Z709" s="7"/>
      <c r="AA709" s="7"/>
    </row>
    <row r="710" spans="1:27" ht="14.4">
      <c r="A710" s="9">
        <v>216</v>
      </c>
      <c r="B710" s="8" t="s">
        <v>9062</v>
      </c>
      <c r="C710" s="8"/>
      <c r="D710" s="19" t="str">
        <f t="shared" ref="D710:F710" si="254">D$428</f>
        <v>タイトル</v>
      </c>
      <c r="E710" s="19" t="str">
        <f t="shared" si="254"/>
        <v>Drawing name</v>
      </c>
      <c r="F710" s="19" t="str">
        <f t="shared" si="254"/>
        <v>Tiêu đề</v>
      </c>
      <c r="G710" s="8"/>
      <c r="H710" s="8"/>
      <c r="I710" s="7"/>
      <c r="J710" s="7"/>
      <c r="K710" s="7"/>
      <c r="L710" s="7"/>
      <c r="M710" s="7"/>
      <c r="N710" s="7"/>
      <c r="O710" s="7"/>
      <c r="P710" s="7"/>
      <c r="Q710" s="7"/>
      <c r="R710" s="7"/>
      <c r="S710" s="7"/>
      <c r="T710" s="7"/>
      <c r="U710" s="7"/>
      <c r="V710" s="7"/>
      <c r="W710" s="7"/>
      <c r="X710" s="7"/>
      <c r="Y710" s="7"/>
      <c r="Z710" s="7"/>
      <c r="AA710" s="7"/>
    </row>
    <row r="711" spans="1:27" ht="14.4">
      <c r="A711" s="8"/>
      <c r="B711" s="8"/>
      <c r="C711" s="8"/>
      <c r="D711" s="8"/>
      <c r="E711" s="8"/>
      <c r="F711" s="8"/>
      <c r="G711" s="8"/>
      <c r="H711" s="8"/>
      <c r="I711" s="7"/>
      <c r="J711" s="7"/>
      <c r="K711" s="7"/>
      <c r="L711" s="7"/>
      <c r="M711" s="7"/>
      <c r="N711" s="7"/>
      <c r="O711" s="7"/>
      <c r="P711" s="7"/>
      <c r="Q711" s="7"/>
      <c r="R711" s="7"/>
      <c r="S711" s="7"/>
      <c r="T711" s="7"/>
      <c r="U711" s="7"/>
      <c r="V711" s="7"/>
      <c r="W711" s="7"/>
      <c r="X711" s="7"/>
      <c r="Y711" s="7"/>
      <c r="Z711" s="7"/>
      <c r="AA711" s="7"/>
    </row>
    <row r="712" spans="1:27" ht="14.4">
      <c r="A712" s="7"/>
      <c r="B712" s="7"/>
      <c r="C712" s="7"/>
      <c r="D712" s="7"/>
      <c r="E712" s="7"/>
      <c r="F712" s="7"/>
      <c r="G712" s="7"/>
      <c r="H712" s="7"/>
      <c r="I712" s="7"/>
      <c r="J712" s="7"/>
      <c r="K712" s="7"/>
      <c r="L712" s="7"/>
      <c r="M712" s="7"/>
      <c r="N712" s="7"/>
      <c r="O712" s="7"/>
      <c r="P712" s="7"/>
      <c r="Q712" s="7"/>
      <c r="R712" s="7"/>
      <c r="S712" s="7"/>
      <c r="T712" s="7"/>
      <c r="U712" s="7"/>
      <c r="V712" s="7"/>
      <c r="W712" s="7"/>
      <c r="X712" s="7"/>
      <c r="Y712" s="7"/>
      <c r="Z712" s="7"/>
      <c r="AA712" s="7"/>
    </row>
    <row r="713" spans="1:27" ht="14.4">
      <c r="A713" s="7"/>
      <c r="B713" s="7"/>
      <c r="C713" s="7"/>
      <c r="D713" s="7"/>
      <c r="E713" s="7"/>
      <c r="F713" s="7"/>
      <c r="G713" s="7"/>
      <c r="H713" s="7"/>
      <c r="I713" s="7"/>
      <c r="J713" s="7"/>
      <c r="K713" s="7"/>
      <c r="L713" s="7"/>
      <c r="M713" s="7"/>
      <c r="N713" s="7"/>
      <c r="O713" s="7"/>
      <c r="P713" s="7"/>
      <c r="Q713" s="7"/>
      <c r="R713" s="7"/>
      <c r="S713" s="7"/>
      <c r="T713" s="7"/>
      <c r="U713" s="7"/>
      <c r="V713" s="7"/>
      <c r="W713" s="7"/>
      <c r="X713" s="7"/>
      <c r="Y713" s="7"/>
      <c r="Z713" s="7"/>
      <c r="AA713" s="7"/>
    </row>
    <row r="714" spans="1:27" ht="14.4">
      <c r="A714" s="7"/>
      <c r="B714" s="7"/>
      <c r="C714" s="7"/>
      <c r="D714" s="7"/>
      <c r="E714" s="7"/>
      <c r="F714" s="7"/>
      <c r="G714" s="7"/>
      <c r="H714" s="7"/>
      <c r="I714" s="7"/>
      <c r="J714" s="7"/>
      <c r="K714" s="7"/>
      <c r="L714" s="7"/>
      <c r="M714" s="7"/>
      <c r="N714" s="7"/>
      <c r="O714" s="7"/>
      <c r="P714" s="7"/>
      <c r="Q714" s="7"/>
      <c r="R714" s="7"/>
      <c r="S714" s="7"/>
      <c r="T714" s="7"/>
      <c r="U714" s="7"/>
      <c r="V714" s="7"/>
      <c r="W714" s="7"/>
      <c r="X714" s="7"/>
      <c r="Y714" s="7"/>
      <c r="Z714" s="7"/>
      <c r="AA714" s="7"/>
    </row>
    <row r="715" spans="1:27" ht="14.4">
      <c r="A715" s="7"/>
      <c r="B715" s="7"/>
      <c r="C715" s="7"/>
      <c r="D715" s="7"/>
      <c r="E715" s="7"/>
      <c r="F715" s="7"/>
      <c r="G715" s="7"/>
      <c r="H715" s="7"/>
      <c r="I715" s="7"/>
      <c r="J715" s="7"/>
      <c r="K715" s="7"/>
      <c r="L715" s="7"/>
      <c r="M715" s="7"/>
      <c r="N715" s="7"/>
      <c r="O715" s="7"/>
      <c r="P715" s="7"/>
      <c r="Q715" s="7"/>
      <c r="R715" s="7"/>
      <c r="S715" s="7"/>
      <c r="T715" s="7"/>
      <c r="U715" s="7"/>
      <c r="V715" s="7"/>
      <c r="W715" s="7"/>
      <c r="X715" s="7"/>
      <c r="Y715" s="7"/>
      <c r="Z715" s="7"/>
      <c r="AA715" s="7"/>
    </row>
    <row r="716" spans="1:27" ht="14.4">
      <c r="A716" s="7"/>
      <c r="B716" s="7"/>
      <c r="C716" s="7"/>
      <c r="D716" s="7"/>
      <c r="E716" s="7"/>
      <c r="F716" s="7"/>
      <c r="G716" s="7"/>
      <c r="H716" s="7"/>
      <c r="I716" s="7"/>
      <c r="J716" s="7"/>
      <c r="K716" s="7"/>
      <c r="L716" s="7"/>
      <c r="M716" s="7"/>
      <c r="N716" s="7"/>
      <c r="O716" s="7"/>
      <c r="P716" s="7"/>
      <c r="Q716" s="7"/>
      <c r="R716" s="7"/>
      <c r="S716" s="7"/>
      <c r="T716" s="7"/>
      <c r="U716" s="7"/>
      <c r="V716" s="7"/>
      <c r="W716" s="7"/>
      <c r="X716" s="7"/>
      <c r="Y716" s="7"/>
      <c r="Z716" s="7"/>
      <c r="AA716" s="7"/>
    </row>
    <row r="717" spans="1:27" ht="14.4">
      <c r="A717" s="7"/>
      <c r="B717" s="7"/>
      <c r="C717" s="7"/>
      <c r="D717" s="7"/>
      <c r="E717" s="7"/>
      <c r="F717" s="7"/>
      <c r="G717" s="7"/>
      <c r="H717" s="7"/>
      <c r="I717" s="7"/>
      <c r="J717" s="7"/>
      <c r="K717" s="7"/>
      <c r="L717" s="7"/>
      <c r="M717" s="7"/>
      <c r="N717" s="7"/>
      <c r="O717" s="7"/>
      <c r="P717" s="7"/>
      <c r="Q717" s="7"/>
      <c r="R717" s="7"/>
      <c r="S717" s="7"/>
      <c r="T717" s="7"/>
      <c r="U717" s="7"/>
      <c r="V717" s="7"/>
      <c r="W717" s="7"/>
      <c r="X717" s="7"/>
      <c r="Y717" s="7"/>
      <c r="Z717" s="7"/>
      <c r="AA717" s="7"/>
    </row>
    <row r="718" spans="1:27" ht="14.4">
      <c r="A718" s="7"/>
      <c r="B718" s="7"/>
      <c r="C718" s="7"/>
      <c r="D718" s="7"/>
      <c r="E718" s="7"/>
      <c r="F718" s="7"/>
      <c r="G718" s="7"/>
      <c r="H718" s="7"/>
      <c r="I718" s="7"/>
      <c r="J718" s="7"/>
      <c r="K718" s="7"/>
      <c r="L718" s="7"/>
      <c r="M718" s="7"/>
      <c r="N718" s="7"/>
      <c r="O718" s="7"/>
      <c r="P718" s="7"/>
      <c r="Q718" s="7"/>
      <c r="R718" s="7"/>
      <c r="S718" s="7"/>
      <c r="T718" s="7"/>
      <c r="U718" s="7"/>
      <c r="V718" s="7"/>
      <c r="W718" s="7"/>
      <c r="X718" s="7"/>
      <c r="Y718" s="7"/>
      <c r="Z718" s="7"/>
      <c r="AA718" s="7"/>
    </row>
    <row r="719" spans="1:27" ht="14.4">
      <c r="A719" s="7"/>
      <c r="B719" s="7"/>
      <c r="C719" s="7"/>
      <c r="D719" s="7"/>
      <c r="E719" s="7"/>
      <c r="F719" s="7"/>
      <c r="G719" s="7"/>
      <c r="H719" s="7"/>
      <c r="I719" s="7"/>
      <c r="J719" s="7"/>
      <c r="K719" s="7"/>
      <c r="L719" s="7"/>
      <c r="M719" s="7"/>
      <c r="N719" s="7"/>
      <c r="O719" s="7"/>
      <c r="P719" s="7"/>
      <c r="Q719" s="7"/>
      <c r="R719" s="7"/>
      <c r="S719" s="7"/>
      <c r="T719" s="7"/>
      <c r="U719" s="7"/>
      <c r="V719" s="7"/>
      <c r="W719" s="7"/>
      <c r="X719" s="7"/>
      <c r="Y719" s="7"/>
      <c r="Z719" s="7"/>
      <c r="AA719" s="7"/>
    </row>
    <row r="720" spans="1:27" ht="14.4">
      <c r="A720" s="7"/>
      <c r="B720" s="7"/>
      <c r="C720" s="7"/>
      <c r="D720" s="7"/>
      <c r="E720" s="7"/>
      <c r="F720" s="7"/>
      <c r="G720" s="7"/>
      <c r="H720" s="7"/>
      <c r="I720" s="7"/>
      <c r="J720" s="7"/>
      <c r="K720" s="7"/>
      <c r="L720" s="7"/>
      <c r="M720" s="7"/>
      <c r="N720" s="7"/>
      <c r="O720" s="7"/>
      <c r="P720" s="7"/>
      <c r="Q720" s="7"/>
      <c r="R720" s="7"/>
      <c r="S720" s="7"/>
      <c r="T720" s="7"/>
      <c r="U720" s="7"/>
      <c r="V720" s="7"/>
      <c r="W720" s="7"/>
      <c r="X720" s="7"/>
      <c r="Y720" s="7"/>
      <c r="Z720" s="7"/>
      <c r="AA720" s="7"/>
    </row>
    <row r="721" spans="1:27" ht="14.4">
      <c r="A721" s="7"/>
      <c r="B721" s="7"/>
      <c r="C721" s="7"/>
      <c r="D721" s="7"/>
      <c r="E721" s="7"/>
      <c r="F721" s="7"/>
      <c r="G721" s="7"/>
      <c r="H721" s="7"/>
      <c r="I721" s="7"/>
      <c r="J721" s="7"/>
      <c r="K721" s="7"/>
      <c r="L721" s="7"/>
      <c r="M721" s="7"/>
      <c r="N721" s="7"/>
      <c r="O721" s="7"/>
      <c r="P721" s="7"/>
      <c r="Q721" s="7"/>
      <c r="R721" s="7"/>
      <c r="S721" s="7"/>
      <c r="T721" s="7"/>
      <c r="U721" s="7"/>
      <c r="V721" s="7"/>
      <c r="W721" s="7"/>
      <c r="X721" s="7"/>
      <c r="Y721" s="7"/>
      <c r="Z721" s="7"/>
      <c r="AA721" s="7"/>
    </row>
    <row r="722" spans="1:27" ht="14.4">
      <c r="A722" s="7"/>
      <c r="B722" s="7"/>
      <c r="C722" s="7"/>
      <c r="D722" s="7"/>
      <c r="E722" s="7"/>
      <c r="F722" s="7"/>
      <c r="G722" s="7"/>
      <c r="H722" s="7"/>
      <c r="I722" s="7"/>
      <c r="J722" s="7"/>
      <c r="K722" s="7"/>
      <c r="L722" s="7"/>
      <c r="M722" s="7"/>
      <c r="N722" s="7"/>
      <c r="O722" s="7"/>
      <c r="P722" s="7"/>
      <c r="Q722" s="7"/>
      <c r="R722" s="7"/>
      <c r="S722" s="7"/>
      <c r="T722" s="7"/>
      <c r="U722" s="7"/>
      <c r="V722" s="7"/>
      <c r="W722" s="7"/>
      <c r="X722" s="7"/>
      <c r="Y722" s="7"/>
      <c r="Z722" s="7"/>
      <c r="AA722" s="7"/>
    </row>
    <row r="723" spans="1:27" ht="14.4">
      <c r="A723" s="7"/>
      <c r="B723" s="7"/>
      <c r="C723" s="7"/>
      <c r="D723" s="7"/>
      <c r="E723" s="7"/>
      <c r="F723" s="7"/>
      <c r="G723" s="7"/>
      <c r="H723" s="7"/>
      <c r="I723" s="7"/>
      <c r="J723" s="7"/>
      <c r="K723" s="7"/>
      <c r="L723" s="7"/>
      <c r="M723" s="7"/>
      <c r="N723" s="7"/>
      <c r="O723" s="7"/>
      <c r="P723" s="7"/>
      <c r="Q723" s="7"/>
      <c r="R723" s="7"/>
      <c r="S723" s="7"/>
      <c r="T723" s="7"/>
      <c r="U723" s="7"/>
      <c r="V723" s="7"/>
      <c r="W723" s="7"/>
      <c r="X723" s="7"/>
      <c r="Y723" s="7"/>
      <c r="Z723" s="7"/>
      <c r="AA723" s="7"/>
    </row>
    <row r="724" spans="1:27" ht="14.4">
      <c r="A724" s="7"/>
      <c r="B724" s="7"/>
      <c r="C724" s="7"/>
      <c r="D724" s="7"/>
      <c r="E724" s="7"/>
      <c r="F724" s="7"/>
      <c r="G724" s="7"/>
      <c r="H724" s="7"/>
      <c r="I724" s="7"/>
      <c r="J724" s="7"/>
      <c r="K724" s="7"/>
      <c r="L724" s="7"/>
      <c r="M724" s="7"/>
      <c r="N724" s="7"/>
      <c r="O724" s="7"/>
      <c r="P724" s="7"/>
      <c r="Q724" s="7"/>
      <c r="R724" s="7"/>
      <c r="S724" s="7"/>
      <c r="T724" s="7"/>
      <c r="U724" s="7"/>
      <c r="V724" s="7"/>
      <c r="W724" s="7"/>
      <c r="X724" s="7"/>
      <c r="Y724" s="7"/>
      <c r="Z724" s="7"/>
      <c r="AA724" s="7"/>
    </row>
    <row r="725" spans="1:27" ht="14.4">
      <c r="A725" s="7"/>
      <c r="B725" s="7"/>
      <c r="C725" s="7"/>
      <c r="D725" s="7"/>
      <c r="E725" s="7"/>
      <c r="F725" s="7"/>
      <c r="G725" s="7"/>
      <c r="H725" s="7"/>
      <c r="I725" s="7"/>
      <c r="J725" s="7"/>
      <c r="K725" s="7"/>
      <c r="L725" s="7"/>
      <c r="M725" s="7"/>
      <c r="N725" s="7"/>
      <c r="O725" s="7"/>
      <c r="P725" s="7"/>
      <c r="Q725" s="7"/>
      <c r="R725" s="7"/>
      <c r="S725" s="7"/>
      <c r="T725" s="7"/>
      <c r="U725" s="7"/>
      <c r="V725" s="7"/>
      <c r="W725" s="7"/>
      <c r="X725" s="7"/>
      <c r="Y725" s="7"/>
      <c r="Z725" s="7"/>
      <c r="AA725" s="7"/>
    </row>
    <row r="726" spans="1:27" ht="14.4">
      <c r="A726" s="7"/>
      <c r="B726" s="7"/>
      <c r="C726" s="7"/>
      <c r="D726" s="7"/>
      <c r="E726" s="7"/>
      <c r="F726" s="7"/>
      <c r="G726" s="7"/>
      <c r="H726" s="7"/>
      <c r="I726" s="7"/>
      <c r="J726" s="7"/>
      <c r="K726" s="7"/>
      <c r="L726" s="7"/>
      <c r="M726" s="7"/>
      <c r="N726" s="7"/>
      <c r="O726" s="7"/>
      <c r="P726" s="7"/>
      <c r="Q726" s="7"/>
      <c r="R726" s="7"/>
      <c r="S726" s="7"/>
      <c r="T726" s="7"/>
      <c r="U726" s="7"/>
      <c r="V726" s="7"/>
      <c r="W726" s="7"/>
      <c r="X726" s="7"/>
      <c r="Y726" s="7"/>
      <c r="Z726" s="7"/>
      <c r="AA726" s="7"/>
    </row>
    <row r="727" spans="1:27" ht="14.4">
      <c r="A727" s="7"/>
      <c r="B727" s="7"/>
      <c r="C727" s="7"/>
      <c r="D727" s="7"/>
      <c r="E727" s="7"/>
      <c r="F727" s="7"/>
      <c r="G727" s="7"/>
      <c r="H727" s="7"/>
      <c r="I727" s="7"/>
      <c r="J727" s="7"/>
      <c r="K727" s="7"/>
      <c r="L727" s="7"/>
      <c r="M727" s="7"/>
      <c r="N727" s="7"/>
      <c r="O727" s="7"/>
      <c r="P727" s="7"/>
      <c r="Q727" s="7"/>
      <c r="R727" s="7"/>
      <c r="S727" s="7"/>
      <c r="T727" s="7"/>
      <c r="U727" s="7"/>
      <c r="V727" s="7"/>
      <c r="W727" s="7"/>
      <c r="X727" s="7"/>
      <c r="Y727" s="7"/>
      <c r="Z727" s="7"/>
      <c r="AA727" s="7"/>
    </row>
    <row r="728" spans="1:27" ht="14.4">
      <c r="A728" s="7"/>
      <c r="B728" s="7"/>
      <c r="C728" s="7"/>
      <c r="D728" s="7"/>
      <c r="E728" s="7"/>
      <c r="F728" s="7"/>
      <c r="G728" s="7"/>
      <c r="H728" s="7"/>
      <c r="I728" s="7"/>
      <c r="J728" s="7"/>
      <c r="K728" s="7"/>
      <c r="L728" s="7"/>
      <c r="M728" s="7"/>
      <c r="N728" s="7"/>
      <c r="O728" s="7"/>
      <c r="P728" s="7"/>
      <c r="Q728" s="7"/>
      <c r="R728" s="7"/>
      <c r="S728" s="7"/>
      <c r="T728" s="7"/>
      <c r="U728" s="7"/>
      <c r="V728" s="7"/>
      <c r="W728" s="7"/>
      <c r="X728" s="7"/>
      <c r="Y728" s="7"/>
      <c r="Z728" s="7"/>
      <c r="AA728" s="7"/>
    </row>
    <row r="729" spans="1:27" ht="14.4">
      <c r="A729" s="7"/>
      <c r="B729" s="7"/>
      <c r="C729" s="7"/>
      <c r="D729" s="7"/>
      <c r="E729" s="7"/>
      <c r="F729" s="7"/>
      <c r="G729" s="7"/>
      <c r="H729" s="7"/>
      <c r="I729" s="7"/>
      <c r="J729" s="7"/>
      <c r="K729" s="7"/>
      <c r="L729" s="7"/>
      <c r="M729" s="7"/>
      <c r="N729" s="7"/>
      <c r="O729" s="7"/>
      <c r="P729" s="7"/>
      <c r="Q729" s="7"/>
      <c r="R729" s="7"/>
      <c r="S729" s="7"/>
      <c r="T729" s="7"/>
      <c r="U729" s="7"/>
      <c r="V729" s="7"/>
      <c r="W729" s="7"/>
      <c r="X729" s="7"/>
      <c r="Y729" s="7"/>
      <c r="Z729" s="7"/>
      <c r="AA729" s="7"/>
    </row>
    <row r="730" spans="1:27" ht="14.4">
      <c r="A730" s="7"/>
      <c r="B730" s="7"/>
      <c r="C730" s="7"/>
      <c r="D730" s="7"/>
      <c r="E730" s="7"/>
      <c r="F730" s="7"/>
      <c r="G730" s="7"/>
      <c r="H730" s="7"/>
      <c r="I730" s="7"/>
      <c r="J730" s="7"/>
      <c r="K730" s="7"/>
      <c r="L730" s="7"/>
      <c r="M730" s="7"/>
      <c r="N730" s="7"/>
      <c r="O730" s="7"/>
      <c r="P730" s="7"/>
      <c r="Q730" s="7"/>
      <c r="R730" s="7"/>
      <c r="S730" s="7"/>
      <c r="T730" s="7"/>
      <c r="U730" s="7"/>
      <c r="V730" s="7"/>
      <c r="W730" s="7"/>
      <c r="X730" s="7"/>
      <c r="Y730" s="7"/>
      <c r="Z730" s="7"/>
      <c r="AA730" s="7"/>
    </row>
    <row r="731" spans="1:27" ht="14.4">
      <c r="A731" s="7"/>
      <c r="B731" s="7"/>
      <c r="C731" s="7"/>
      <c r="D731" s="7"/>
      <c r="E731" s="7"/>
      <c r="F731" s="7"/>
      <c r="G731" s="7"/>
      <c r="H731" s="7"/>
      <c r="I731" s="7"/>
      <c r="J731" s="7"/>
      <c r="K731" s="7"/>
      <c r="L731" s="7"/>
      <c r="M731" s="7"/>
      <c r="N731" s="7"/>
      <c r="O731" s="7"/>
      <c r="P731" s="7"/>
      <c r="Q731" s="7"/>
      <c r="R731" s="7"/>
      <c r="S731" s="7"/>
      <c r="T731" s="7"/>
      <c r="U731" s="7"/>
      <c r="V731" s="7"/>
      <c r="W731" s="7"/>
      <c r="X731" s="7"/>
      <c r="Y731" s="7"/>
      <c r="Z731" s="7"/>
      <c r="AA731" s="7"/>
    </row>
    <row r="732" spans="1:27" ht="14.4">
      <c r="A732" s="7"/>
      <c r="B732" s="7"/>
      <c r="C732" s="7"/>
      <c r="D732" s="7"/>
      <c r="E732" s="7"/>
      <c r="F732" s="7"/>
      <c r="G732" s="7"/>
      <c r="H732" s="7"/>
      <c r="I732" s="7"/>
      <c r="J732" s="7"/>
      <c r="K732" s="7"/>
      <c r="L732" s="7"/>
      <c r="M732" s="7"/>
      <c r="N732" s="7"/>
      <c r="O732" s="7"/>
      <c r="P732" s="7"/>
      <c r="Q732" s="7"/>
      <c r="R732" s="7"/>
      <c r="S732" s="7"/>
      <c r="T732" s="7"/>
      <c r="U732" s="7"/>
      <c r="V732" s="7"/>
      <c r="W732" s="7"/>
      <c r="X732" s="7"/>
      <c r="Y732" s="7"/>
      <c r="Z732" s="7"/>
      <c r="AA732" s="7"/>
    </row>
    <row r="733" spans="1:27" ht="14.4">
      <c r="A733" s="7"/>
      <c r="B733" s="7"/>
      <c r="C733" s="7"/>
      <c r="D733" s="7"/>
      <c r="E733" s="7"/>
      <c r="F733" s="7"/>
      <c r="G733" s="7"/>
      <c r="H733" s="7"/>
      <c r="I733" s="7"/>
      <c r="J733" s="7"/>
      <c r="K733" s="7"/>
      <c r="L733" s="7"/>
      <c r="M733" s="7"/>
      <c r="N733" s="7"/>
      <c r="O733" s="7"/>
      <c r="P733" s="7"/>
      <c r="Q733" s="7"/>
      <c r="R733" s="7"/>
      <c r="S733" s="7"/>
      <c r="T733" s="7"/>
      <c r="U733" s="7"/>
      <c r="V733" s="7"/>
      <c r="W733" s="7"/>
      <c r="X733" s="7"/>
      <c r="Y733" s="7"/>
      <c r="Z733" s="7"/>
      <c r="AA733" s="7"/>
    </row>
    <row r="734" spans="1:27" ht="14.4">
      <c r="A734" s="7"/>
      <c r="B734" s="7"/>
      <c r="C734" s="7"/>
      <c r="D734" s="7"/>
      <c r="E734" s="7"/>
      <c r="F734" s="7"/>
      <c r="G734" s="7"/>
      <c r="H734" s="7"/>
      <c r="I734" s="7"/>
      <c r="J734" s="7"/>
      <c r="K734" s="7"/>
      <c r="L734" s="7"/>
      <c r="M734" s="7"/>
      <c r="N734" s="7"/>
      <c r="O734" s="7"/>
      <c r="P734" s="7"/>
      <c r="Q734" s="7"/>
      <c r="R734" s="7"/>
      <c r="S734" s="7"/>
      <c r="T734" s="7"/>
      <c r="U734" s="7"/>
      <c r="V734" s="7"/>
      <c r="W734" s="7"/>
      <c r="X734" s="7"/>
      <c r="Y734" s="7"/>
      <c r="Z734" s="7"/>
      <c r="AA734" s="7"/>
    </row>
    <row r="735" spans="1:27" ht="14.4">
      <c r="A735" s="7"/>
      <c r="B735" s="7"/>
      <c r="C735" s="7"/>
      <c r="D735" s="7"/>
      <c r="E735" s="7"/>
      <c r="F735" s="7"/>
      <c r="G735" s="7"/>
      <c r="H735" s="7"/>
      <c r="I735" s="7"/>
      <c r="J735" s="7"/>
      <c r="K735" s="7"/>
      <c r="L735" s="7"/>
      <c r="M735" s="7"/>
      <c r="N735" s="7"/>
      <c r="O735" s="7"/>
      <c r="P735" s="7"/>
      <c r="Q735" s="7"/>
      <c r="R735" s="7"/>
      <c r="S735" s="7"/>
      <c r="T735" s="7"/>
      <c r="U735" s="7"/>
      <c r="V735" s="7"/>
      <c r="W735" s="7"/>
      <c r="X735" s="7"/>
      <c r="Y735" s="7"/>
      <c r="Z735" s="7"/>
      <c r="AA735" s="7"/>
    </row>
    <row r="736" spans="1:27" ht="14.4">
      <c r="A736" s="7"/>
      <c r="B736" s="7"/>
      <c r="C736" s="7"/>
      <c r="D736" s="7"/>
      <c r="E736" s="7"/>
      <c r="F736" s="7"/>
      <c r="G736" s="7"/>
      <c r="H736" s="7"/>
      <c r="I736" s="7"/>
      <c r="J736" s="7"/>
      <c r="K736" s="7"/>
      <c r="L736" s="7"/>
      <c r="M736" s="7"/>
      <c r="N736" s="7"/>
      <c r="O736" s="7"/>
      <c r="P736" s="7"/>
      <c r="Q736" s="7"/>
      <c r="R736" s="7"/>
      <c r="S736" s="7"/>
      <c r="T736" s="7"/>
      <c r="U736" s="7"/>
      <c r="V736" s="7"/>
      <c r="W736" s="7"/>
      <c r="X736" s="7"/>
      <c r="Y736" s="7"/>
      <c r="Z736" s="7"/>
      <c r="AA736" s="7"/>
    </row>
    <row r="737" spans="1:27" ht="14.4">
      <c r="A737" s="7"/>
      <c r="B737" s="7"/>
      <c r="C737" s="7"/>
      <c r="D737" s="7"/>
      <c r="E737" s="7"/>
      <c r="F737" s="7"/>
      <c r="G737" s="7"/>
      <c r="H737" s="7"/>
      <c r="I737" s="7"/>
      <c r="J737" s="7"/>
      <c r="K737" s="7"/>
      <c r="L737" s="7"/>
      <c r="M737" s="7"/>
      <c r="N737" s="7"/>
      <c r="O737" s="7"/>
      <c r="P737" s="7"/>
      <c r="Q737" s="7"/>
      <c r="R737" s="7"/>
      <c r="S737" s="7"/>
      <c r="T737" s="7"/>
      <c r="U737" s="7"/>
      <c r="V737" s="7"/>
      <c r="W737" s="7"/>
      <c r="X737" s="7"/>
      <c r="Y737" s="7"/>
      <c r="Z737" s="7"/>
      <c r="AA737" s="7"/>
    </row>
    <row r="738" spans="1:27" ht="14.4">
      <c r="A738" s="7"/>
      <c r="B738" s="7"/>
      <c r="C738" s="7"/>
      <c r="D738" s="7"/>
      <c r="E738" s="7"/>
      <c r="F738" s="7"/>
      <c r="G738" s="7"/>
      <c r="H738" s="7"/>
      <c r="I738" s="7"/>
      <c r="J738" s="7"/>
      <c r="K738" s="7"/>
      <c r="L738" s="7"/>
      <c r="M738" s="7"/>
      <c r="N738" s="7"/>
      <c r="O738" s="7"/>
      <c r="P738" s="7"/>
      <c r="Q738" s="7"/>
      <c r="R738" s="7"/>
      <c r="S738" s="7"/>
      <c r="T738" s="7"/>
      <c r="U738" s="7"/>
      <c r="V738" s="7"/>
      <c r="W738" s="7"/>
      <c r="X738" s="7"/>
      <c r="Y738" s="7"/>
      <c r="Z738" s="7"/>
      <c r="AA738" s="7"/>
    </row>
    <row r="739" spans="1:27" ht="14.4">
      <c r="A739" s="7"/>
      <c r="B739" s="7"/>
      <c r="C739" s="7"/>
      <c r="D739" s="7"/>
      <c r="E739" s="7"/>
      <c r="F739" s="7"/>
      <c r="G739" s="7"/>
      <c r="H739" s="7"/>
      <c r="I739" s="7"/>
      <c r="J739" s="7"/>
      <c r="K739" s="7"/>
      <c r="L739" s="7"/>
      <c r="M739" s="7"/>
      <c r="N739" s="7"/>
      <c r="O739" s="7"/>
      <c r="P739" s="7"/>
      <c r="Q739" s="7"/>
      <c r="R739" s="7"/>
      <c r="S739" s="7"/>
      <c r="T739" s="7"/>
      <c r="U739" s="7"/>
      <c r="V739" s="7"/>
      <c r="W739" s="7"/>
      <c r="X739" s="7"/>
      <c r="Y739" s="7"/>
      <c r="Z739" s="7"/>
      <c r="AA739" s="7"/>
    </row>
    <row r="740" spans="1:27" ht="14.4">
      <c r="A740" s="7"/>
      <c r="B740" s="7"/>
      <c r="C740" s="7"/>
      <c r="D740" s="7"/>
      <c r="E740" s="7"/>
      <c r="F740" s="7"/>
      <c r="G740" s="7"/>
      <c r="H740" s="7"/>
      <c r="I740" s="7"/>
      <c r="J740" s="7"/>
      <c r="K740" s="7"/>
      <c r="L740" s="7"/>
      <c r="M740" s="7"/>
      <c r="N740" s="7"/>
      <c r="O740" s="7"/>
      <c r="P740" s="7"/>
      <c r="Q740" s="7"/>
      <c r="R740" s="7"/>
      <c r="S740" s="7"/>
      <c r="T740" s="7"/>
      <c r="U740" s="7"/>
      <c r="V740" s="7"/>
      <c r="W740" s="7"/>
      <c r="X740" s="7"/>
      <c r="Y740" s="7"/>
      <c r="Z740" s="7"/>
      <c r="AA740" s="7"/>
    </row>
    <row r="741" spans="1:27" ht="14.4">
      <c r="A741" s="7"/>
      <c r="B741" s="7"/>
      <c r="C741" s="7"/>
      <c r="D741" s="7"/>
      <c r="E741" s="7"/>
      <c r="F741" s="7"/>
      <c r="G741" s="7"/>
      <c r="H741" s="7"/>
      <c r="I741" s="7"/>
      <c r="J741" s="7"/>
      <c r="K741" s="7"/>
      <c r="L741" s="7"/>
      <c r="M741" s="7"/>
      <c r="N741" s="7"/>
      <c r="O741" s="7"/>
      <c r="P741" s="7"/>
      <c r="Q741" s="7"/>
      <c r="R741" s="7"/>
      <c r="S741" s="7"/>
      <c r="T741" s="7"/>
      <c r="U741" s="7"/>
      <c r="V741" s="7"/>
      <c r="W741" s="7"/>
      <c r="X741" s="7"/>
      <c r="Y741" s="7"/>
      <c r="Z741" s="7"/>
      <c r="AA741" s="7"/>
    </row>
    <row r="742" spans="1:27" ht="14.4">
      <c r="A742" s="7"/>
      <c r="B742" s="7"/>
      <c r="C742" s="7"/>
      <c r="D742" s="7"/>
      <c r="E742" s="7"/>
      <c r="F742" s="7"/>
      <c r="G742" s="7"/>
      <c r="H742" s="7"/>
      <c r="I742" s="7"/>
      <c r="J742" s="7"/>
      <c r="K742" s="7"/>
      <c r="L742" s="7"/>
      <c r="M742" s="7"/>
      <c r="N742" s="7"/>
      <c r="O742" s="7"/>
      <c r="P742" s="7"/>
      <c r="Q742" s="7"/>
      <c r="R742" s="7"/>
      <c r="S742" s="7"/>
      <c r="T742" s="7"/>
      <c r="U742" s="7"/>
      <c r="V742" s="7"/>
      <c r="W742" s="7"/>
      <c r="X742" s="7"/>
      <c r="Y742" s="7"/>
      <c r="Z742" s="7"/>
      <c r="AA742" s="7"/>
    </row>
    <row r="743" spans="1:27" ht="14.4">
      <c r="A743" s="7"/>
      <c r="B743" s="7"/>
      <c r="C743" s="7"/>
      <c r="D743" s="7"/>
      <c r="E743" s="7"/>
      <c r="F743" s="7"/>
      <c r="G743" s="7"/>
      <c r="H743" s="7"/>
      <c r="I743" s="7"/>
      <c r="J743" s="7"/>
      <c r="K743" s="7"/>
      <c r="L743" s="7"/>
      <c r="M743" s="7"/>
      <c r="N743" s="7"/>
      <c r="O743" s="7"/>
      <c r="P743" s="7"/>
      <c r="Q743" s="7"/>
      <c r="R743" s="7"/>
      <c r="S743" s="7"/>
      <c r="T743" s="7"/>
      <c r="U743" s="7"/>
      <c r="V743" s="7"/>
      <c r="W743" s="7"/>
      <c r="X743" s="7"/>
      <c r="Y743" s="7"/>
      <c r="Z743" s="7"/>
      <c r="AA743" s="7"/>
    </row>
    <row r="744" spans="1:27" ht="14.4">
      <c r="A744" s="7"/>
      <c r="B744" s="7"/>
      <c r="C744" s="7"/>
      <c r="D744" s="7"/>
      <c r="E744" s="7"/>
      <c r="F744" s="7"/>
      <c r="G744" s="7"/>
      <c r="H744" s="7"/>
      <c r="I744" s="7"/>
      <c r="J744" s="7"/>
      <c r="K744" s="7"/>
      <c r="L744" s="7"/>
      <c r="M744" s="7"/>
      <c r="N744" s="7"/>
      <c r="O744" s="7"/>
      <c r="P744" s="7"/>
      <c r="Q744" s="7"/>
      <c r="R744" s="7"/>
      <c r="S744" s="7"/>
      <c r="T744" s="7"/>
      <c r="U744" s="7"/>
      <c r="V744" s="7"/>
      <c r="W744" s="7"/>
      <c r="X744" s="7"/>
      <c r="Y744" s="7"/>
      <c r="Z744" s="7"/>
      <c r="AA744" s="7"/>
    </row>
    <row r="745" spans="1:27" ht="14.4">
      <c r="A745" s="7"/>
      <c r="B745" s="7"/>
      <c r="C745" s="7"/>
      <c r="D745" s="7"/>
      <c r="E745" s="7"/>
      <c r="F745" s="7"/>
      <c r="G745" s="7"/>
      <c r="H745" s="7"/>
      <c r="I745" s="7"/>
      <c r="J745" s="7"/>
      <c r="K745" s="7"/>
      <c r="L745" s="7"/>
      <c r="M745" s="7"/>
      <c r="N745" s="7"/>
      <c r="O745" s="7"/>
      <c r="P745" s="7"/>
      <c r="Q745" s="7"/>
      <c r="R745" s="7"/>
      <c r="S745" s="7"/>
      <c r="T745" s="7"/>
      <c r="U745" s="7"/>
      <c r="V745" s="7"/>
      <c r="W745" s="7"/>
      <c r="X745" s="7"/>
      <c r="Y745" s="7"/>
      <c r="Z745" s="7"/>
      <c r="AA745" s="7"/>
    </row>
    <row r="746" spans="1:27" ht="14.4">
      <c r="A746" s="7"/>
      <c r="B746" s="7"/>
      <c r="C746" s="7"/>
      <c r="D746" s="7"/>
      <c r="E746" s="7"/>
      <c r="F746" s="7"/>
      <c r="G746" s="7"/>
      <c r="H746" s="7"/>
      <c r="I746" s="7"/>
      <c r="J746" s="7"/>
      <c r="K746" s="7"/>
      <c r="L746" s="7"/>
      <c r="M746" s="7"/>
      <c r="N746" s="7"/>
      <c r="O746" s="7"/>
      <c r="P746" s="7"/>
      <c r="Q746" s="7"/>
      <c r="R746" s="7"/>
      <c r="S746" s="7"/>
      <c r="T746" s="7"/>
      <c r="U746" s="7"/>
      <c r="V746" s="7"/>
      <c r="W746" s="7"/>
      <c r="X746" s="7"/>
      <c r="Y746" s="7"/>
      <c r="Z746" s="7"/>
      <c r="AA746" s="7"/>
    </row>
    <row r="747" spans="1:27" ht="14.4">
      <c r="A747" s="7"/>
      <c r="B747" s="7"/>
      <c r="C747" s="7"/>
      <c r="D747" s="7"/>
      <c r="E747" s="7"/>
      <c r="F747" s="7"/>
      <c r="G747" s="7"/>
      <c r="H747" s="7"/>
      <c r="I747" s="7"/>
      <c r="J747" s="7"/>
      <c r="K747" s="7"/>
      <c r="L747" s="7"/>
      <c r="M747" s="7"/>
      <c r="N747" s="7"/>
      <c r="O747" s="7"/>
      <c r="P747" s="7"/>
      <c r="Q747" s="7"/>
      <c r="R747" s="7"/>
      <c r="S747" s="7"/>
      <c r="T747" s="7"/>
      <c r="U747" s="7"/>
      <c r="V747" s="7"/>
      <c r="W747" s="7"/>
      <c r="X747" s="7"/>
      <c r="Y747" s="7"/>
      <c r="Z747" s="7"/>
      <c r="AA747" s="7"/>
    </row>
    <row r="748" spans="1:27" ht="14.4">
      <c r="A748" s="7"/>
      <c r="B748" s="7"/>
      <c r="C748" s="7"/>
      <c r="D748" s="7"/>
      <c r="E748" s="7"/>
      <c r="F748" s="7"/>
      <c r="G748" s="7"/>
      <c r="H748" s="7"/>
      <c r="I748" s="7"/>
      <c r="J748" s="7"/>
      <c r="K748" s="7"/>
      <c r="L748" s="7"/>
      <c r="M748" s="7"/>
      <c r="N748" s="7"/>
      <c r="O748" s="7"/>
      <c r="P748" s="7"/>
      <c r="Q748" s="7"/>
      <c r="R748" s="7"/>
      <c r="S748" s="7"/>
      <c r="T748" s="7"/>
      <c r="U748" s="7"/>
      <c r="V748" s="7"/>
      <c r="W748" s="7"/>
      <c r="X748" s="7"/>
      <c r="Y748" s="7"/>
      <c r="Z748" s="7"/>
      <c r="AA748" s="7"/>
    </row>
    <row r="749" spans="1:27" ht="14.4">
      <c r="A749" s="7"/>
      <c r="B749" s="7"/>
      <c r="C749" s="7"/>
      <c r="D749" s="7"/>
      <c r="E749" s="7"/>
      <c r="F749" s="7"/>
      <c r="G749" s="7"/>
      <c r="H749" s="7"/>
      <c r="I749" s="7"/>
      <c r="J749" s="7"/>
      <c r="K749" s="7"/>
      <c r="L749" s="7"/>
      <c r="M749" s="7"/>
      <c r="N749" s="7"/>
      <c r="O749" s="7"/>
      <c r="P749" s="7"/>
      <c r="Q749" s="7"/>
      <c r="R749" s="7"/>
      <c r="S749" s="7"/>
      <c r="T749" s="7"/>
      <c r="U749" s="7"/>
      <c r="V749" s="7"/>
      <c r="W749" s="7"/>
      <c r="X749" s="7"/>
      <c r="Y749" s="7"/>
      <c r="Z749" s="7"/>
      <c r="AA749" s="7"/>
    </row>
    <row r="750" spans="1:27" ht="14.4">
      <c r="A750" s="7"/>
      <c r="B750" s="7"/>
      <c r="C750" s="7"/>
      <c r="D750" s="7"/>
      <c r="E750" s="7"/>
      <c r="F750" s="7"/>
      <c r="G750" s="7"/>
      <c r="H750" s="7"/>
      <c r="I750" s="7"/>
      <c r="J750" s="7"/>
      <c r="K750" s="7"/>
      <c r="L750" s="7"/>
      <c r="M750" s="7"/>
      <c r="N750" s="7"/>
      <c r="O750" s="7"/>
      <c r="P750" s="7"/>
      <c r="Q750" s="7"/>
      <c r="R750" s="7"/>
      <c r="S750" s="7"/>
      <c r="T750" s="7"/>
      <c r="U750" s="7"/>
      <c r="V750" s="7"/>
      <c r="W750" s="7"/>
      <c r="X750" s="7"/>
      <c r="Y750" s="7"/>
      <c r="Z750" s="7"/>
      <c r="AA750" s="7"/>
    </row>
    <row r="751" spans="1:27" ht="14.4">
      <c r="A751" s="7"/>
      <c r="B751" s="7"/>
      <c r="C751" s="7"/>
      <c r="D751" s="7"/>
      <c r="E751" s="7"/>
      <c r="F751" s="7"/>
      <c r="G751" s="7"/>
      <c r="H751" s="7"/>
      <c r="I751" s="7"/>
      <c r="J751" s="7"/>
      <c r="K751" s="7"/>
      <c r="L751" s="7"/>
      <c r="M751" s="7"/>
      <c r="N751" s="7"/>
      <c r="O751" s="7"/>
      <c r="P751" s="7"/>
      <c r="Q751" s="7"/>
      <c r="R751" s="7"/>
      <c r="S751" s="7"/>
      <c r="T751" s="7"/>
      <c r="U751" s="7"/>
      <c r="V751" s="7"/>
      <c r="W751" s="7"/>
      <c r="X751" s="7"/>
      <c r="Y751" s="7"/>
      <c r="Z751" s="7"/>
      <c r="AA751" s="7"/>
    </row>
    <row r="752" spans="1:27" ht="14.4">
      <c r="A752" s="7"/>
      <c r="B752" s="7"/>
      <c r="C752" s="7"/>
      <c r="D752" s="7"/>
      <c r="E752" s="7"/>
      <c r="F752" s="7"/>
      <c r="G752" s="7"/>
      <c r="H752" s="7"/>
      <c r="I752" s="7"/>
      <c r="J752" s="7"/>
      <c r="K752" s="7"/>
      <c r="L752" s="7"/>
      <c r="M752" s="7"/>
      <c r="N752" s="7"/>
      <c r="O752" s="7"/>
      <c r="P752" s="7"/>
      <c r="Q752" s="7"/>
      <c r="R752" s="7"/>
      <c r="S752" s="7"/>
      <c r="T752" s="7"/>
      <c r="U752" s="7"/>
      <c r="V752" s="7"/>
      <c r="W752" s="7"/>
      <c r="X752" s="7"/>
      <c r="Y752" s="7"/>
      <c r="Z752" s="7"/>
      <c r="AA752" s="7"/>
    </row>
    <row r="753" spans="1:27" ht="14.4">
      <c r="A753" s="7"/>
      <c r="B753" s="7"/>
      <c r="C753" s="7"/>
      <c r="D753" s="7"/>
      <c r="E753" s="7"/>
      <c r="F753" s="7"/>
      <c r="G753" s="7"/>
      <c r="H753" s="7"/>
      <c r="I753" s="7"/>
      <c r="J753" s="7"/>
      <c r="K753" s="7"/>
      <c r="L753" s="7"/>
      <c r="M753" s="7"/>
      <c r="N753" s="7"/>
      <c r="O753" s="7"/>
      <c r="P753" s="7"/>
      <c r="Q753" s="7"/>
      <c r="R753" s="7"/>
      <c r="S753" s="7"/>
      <c r="T753" s="7"/>
      <c r="U753" s="7"/>
      <c r="V753" s="7"/>
      <c r="W753" s="7"/>
      <c r="X753" s="7"/>
      <c r="Y753" s="7"/>
      <c r="Z753" s="7"/>
      <c r="AA753" s="7"/>
    </row>
    <row r="754" spans="1:27" ht="14.4">
      <c r="A754" s="7"/>
      <c r="B754" s="7"/>
      <c r="C754" s="7"/>
      <c r="D754" s="7"/>
      <c r="E754" s="7"/>
      <c r="F754" s="7"/>
      <c r="G754" s="7"/>
      <c r="H754" s="7"/>
      <c r="I754" s="7"/>
      <c r="J754" s="7"/>
      <c r="K754" s="7"/>
      <c r="L754" s="7"/>
      <c r="M754" s="7"/>
      <c r="N754" s="7"/>
      <c r="O754" s="7"/>
      <c r="P754" s="7"/>
      <c r="Q754" s="7"/>
      <c r="R754" s="7"/>
      <c r="S754" s="7"/>
      <c r="T754" s="7"/>
      <c r="U754" s="7"/>
      <c r="V754" s="7"/>
      <c r="W754" s="7"/>
      <c r="X754" s="7"/>
      <c r="Y754" s="7"/>
      <c r="Z754" s="7"/>
      <c r="AA754" s="7"/>
    </row>
    <row r="755" spans="1:27" ht="14.4">
      <c r="A755" s="7"/>
      <c r="B755" s="7"/>
      <c r="C755" s="7"/>
      <c r="D755" s="7"/>
      <c r="E755" s="7"/>
      <c r="F755" s="7"/>
      <c r="G755" s="7"/>
      <c r="H755" s="7"/>
      <c r="I755" s="7"/>
      <c r="J755" s="7"/>
      <c r="K755" s="7"/>
      <c r="L755" s="7"/>
      <c r="M755" s="7"/>
      <c r="N755" s="7"/>
      <c r="O755" s="7"/>
      <c r="P755" s="7"/>
      <c r="Q755" s="7"/>
      <c r="R755" s="7"/>
      <c r="S755" s="7"/>
      <c r="T755" s="7"/>
      <c r="U755" s="7"/>
      <c r="V755" s="7"/>
      <c r="W755" s="7"/>
      <c r="X755" s="7"/>
      <c r="Y755" s="7"/>
      <c r="Z755" s="7"/>
      <c r="AA755" s="7"/>
    </row>
    <row r="756" spans="1:27" ht="14.4">
      <c r="A756" s="7"/>
      <c r="B756" s="7"/>
      <c r="C756" s="7"/>
      <c r="D756" s="7"/>
      <c r="E756" s="7"/>
      <c r="F756" s="7"/>
      <c r="G756" s="7"/>
      <c r="H756" s="7"/>
      <c r="I756" s="7"/>
      <c r="J756" s="7"/>
      <c r="K756" s="7"/>
      <c r="L756" s="7"/>
      <c r="M756" s="7"/>
      <c r="N756" s="7"/>
      <c r="O756" s="7"/>
      <c r="P756" s="7"/>
      <c r="Q756" s="7"/>
      <c r="R756" s="7"/>
      <c r="S756" s="7"/>
      <c r="T756" s="7"/>
      <c r="U756" s="7"/>
      <c r="V756" s="7"/>
      <c r="W756" s="7"/>
      <c r="X756" s="7"/>
      <c r="Y756" s="7"/>
      <c r="Z756" s="7"/>
      <c r="AA756" s="7"/>
    </row>
    <row r="757" spans="1:27" ht="14.4">
      <c r="A757" s="7"/>
      <c r="B757" s="7"/>
      <c r="C757" s="7"/>
      <c r="D757" s="7"/>
      <c r="E757" s="7"/>
      <c r="F757" s="7"/>
      <c r="G757" s="7"/>
      <c r="H757" s="7"/>
      <c r="I757" s="7"/>
      <c r="J757" s="7"/>
      <c r="K757" s="7"/>
      <c r="L757" s="7"/>
      <c r="M757" s="7"/>
      <c r="N757" s="7"/>
      <c r="O757" s="7"/>
      <c r="P757" s="7"/>
      <c r="Q757" s="7"/>
      <c r="R757" s="7"/>
      <c r="S757" s="7"/>
      <c r="T757" s="7"/>
      <c r="U757" s="7"/>
      <c r="V757" s="7"/>
      <c r="W757" s="7"/>
      <c r="X757" s="7"/>
      <c r="Y757" s="7"/>
      <c r="Z757" s="7"/>
      <c r="AA757" s="7"/>
    </row>
    <row r="758" spans="1:27" ht="14.4">
      <c r="A758" s="7"/>
      <c r="B758" s="7"/>
      <c r="C758" s="7"/>
      <c r="D758" s="7"/>
      <c r="E758" s="7"/>
      <c r="F758" s="7"/>
      <c r="G758" s="7"/>
      <c r="H758" s="7"/>
      <c r="I758" s="7"/>
      <c r="J758" s="7"/>
      <c r="K758" s="7"/>
      <c r="L758" s="7"/>
      <c r="M758" s="7"/>
      <c r="N758" s="7"/>
      <c r="O758" s="7"/>
      <c r="P758" s="7"/>
      <c r="Q758" s="7"/>
      <c r="R758" s="7"/>
      <c r="S758" s="7"/>
      <c r="T758" s="7"/>
      <c r="U758" s="7"/>
      <c r="V758" s="7"/>
      <c r="W758" s="7"/>
      <c r="X758" s="7"/>
      <c r="Y758" s="7"/>
      <c r="Z758" s="7"/>
      <c r="AA758" s="7"/>
    </row>
    <row r="759" spans="1:27" ht="14.4">
      <c r="A759" s="7"/>
      <c r="B759" s="7"/>
      <c r="C759" s="7"/>
      <c r="D759" s="7"/>
      <c r="E759" s="7"/>
      <c r="F759" s="7"/>
      <c r="G759" s="7"/>
      <c r="H759" s="7"/>
      <c r="I759" s="7"/>
      <c r="J759" s="7"/>
      <c r="K759" s="7"/>
      <c r="L759" s="7"/>
      <c r="M759" s="7"/>
      <c r="N759" s="7"/>
      <c r="O759" s="7"/>
      <c r="P759" s="7"/>
      <c r="Q759" s="7"/>
      <c r="R759" s="7"/>
      <c r="S759" s="7"/>
      <c r="T759" s="7"/>
      <c r="U759" s="7"/>
      <c r="V759" s="7"/>
      <c r="W759" s="7"/>
      <c r="X759" s="7"/>
      <c r="Y759" s="7"/>
      <c r="Z759" s="7"/>
      <c r="AA759" s="7"/>
    </row>
    <row r="760" spans="1:27" ht="14.4">
      <c r="A760" s="7"/>
      <c r="B760" s="7"/>
      <c r="C760" s="7"/>
      <c r="D760" s="7"/>
      <c r="E760" s="7"/>
      <c r="F760" s="7"/>
      <c r="G760" s="7"/>
      <c r="H760" s="7"/>
      <c r="I760" s="7"/>
      <c r="J760" s="7"/>
      <c r="K760" s="7"/>
      <c r="L760" s="7"/>
      <c r="M760" s="7"/>
      <c r="N760" s="7"/>
      <c r="O760" s="7"/>
      <c r="P760" s="7"/>
      <c r="Q760" s="7"/>
      <c r="R760" s="7"/>
      <c r="S760" s="7"/>
      <c r="T760" s="7"/>
      <c r="U760" s="7"/>
      <c r="V760" s="7"/>
      <c r="W760" s="7"/>
      <c r="X760" s="7"/>
      <c r="Y760" s="7"/>
      <c r="Z760" s="7"/>
      <c r="AA760" s="7"/>
    </row>
    <row r="761" spans="1:27" ht="14.4">
      <c r="A761" s="7"/>
      <c r="B761" s="7"/>
      <c r="C761" s="7"/>
      <c r="D761" s="7"/>
      <c r="E761" s="7"/>
      <c r="F761" s="7"/>
      <c r="G761" s="7"/>
      <c r="H761" s="7"/>
      <c r="I761" s="7"/>
      <c r="J761" s="7"/>
      <c r="K761" s="7"/>
      <c r="L761" s="7"/>
      <c r="M761" s="7"/>
      <c r="N761" s="7"/>
      <c r="O761" s="7"/>
      <c r="P761" s="7"/>
      <c r="Q761" s="7"/>
      <c r="R761" s="7"/>
      <c r="S761" s="7"/>
      <c r="T761" s="7"/>
      <c r="U761" s="7"/>
      <c r="V761" s="7"/>
      <c r="W761" s="7"/>
      <c r="X761" s="7"/>
      <c r="Y761" s="7"/>
      <c r="Z761" s="7"/>
      <c r="AA761" s="7"/>
    </row>
    <row r="762" spans="1:27" ht="14.4">
      <c r="A762" s="7"/>
      <c r="B762" s="7"/>
      <c r="C762" s="7"/>
      <c r="D762" s="7"/>
      <c r="E762" s="7"/>
      <c r="F762" s="7"/>
      <c r="G762" s="7"/>
      <c r="H762" s="7"/>
      <c r="I762" s="7"/>
      <c r="J762" s="7"/>
      <c r="K762" s="7"/>
      <c r="L762" s="7"/>
      <c r="M762" s="7"/>
      <c r="N762" s="7"/>
      <c r="O762" s="7"/>
      <c r="P762" s="7"/>
      <c r="Q762" s="7"/>
      <c r="R762" s="7"/>
      <c r="S762" s="7"/>
      <c r="T762" s="7"/>
      <c r="U762" s="7"/>
      <c r="V762" s="7"/>
      <c r="W762" s="7"/>
      <c r="X762" s="7"/>
      <c r="Y762" s="7"/>
      <c r="Z762" s="7"/>
      <c r="AA762" s="7"/>
    </row>
    <row r="763" spans="1:27" ht="14.4">
      <c r="A763" s="7"/>
      <c r="B763" s="7"/>
      <c r="C763" s="7"/>
      <c r="D763" s="7"/>
      <c r="E763" s="7"/>
      <c r="F763" s="7"/>
      <c r="G763" s="7"/>
      <c r="H763" s="7"/>
      <c r="I763" s="7"/>
      <c r="J763" s="7"/>
      <c r="K763" s="7"/>
      <c r="L763" s="7"/>
      <c r="M763" s="7"/>
      <c r="N763" s="7"/>
      <c r="O763" s="7"/>
      <c r="P763" s="7"/>
      <c r="Q763" s="7"/>
      <c r="R763" s="7"/>
      <c r="S763" s="7"/>
      <c r="T763" s="7"/>
      <c r="U763" s="7"/>
      <c r="V763" s="7"/>
      <c r="W763" s="7"/>
      <c r="X763" s="7"/>
      <c r="Y763" s="7"/>
      <c r="Z763" s="7"/>
      <c r="AA763" s="7"/>
    </row>
    <row r="764" spans="1:27" ht="14.4">
      <c r="A764" s="7"/>
      <c r="B764" s="7"/>
      <c r="C764" s="7"/>
      <c r="D764" s="7"/>
      <c r="E764" s="7"/>
      <c r="F764" s="7"/>
      <c r="G764" s="7"/>
      <c r="H764" s="7"/>
      <c r="I764" s="7"/>
      <c r="J764" s="7"/>
      <c r="K764" s="7"/>
      <c r="L764" s="7"/>
      <c r="M764" s="7"/>
      <c r="N764" s="7"/>
      <c r="O764" s="7"/>
      <c r="P764" s="7"/>
      <c r="Q764" s="7"/>
      <c r="R764" s="7"/>
      <c r="S764" s="7"/>
      <c r="T764" s="7"/>
      <c r="U764" s="7"/>
      <c r="V764" s="7"/>
      <c r="W764" s="7"/>
      <c r="X764" s="7"/>
      <c r="Y764" s="7"/>
      <c r="Z764" s="7"/>
      <c r="AA764" s="7"/>
    </row>
    <row r="765" spans="1:27" ht="14.4">
      <c r="A765" s="7"/>
      <c r="B765" s="7"/>
      <c r="C765" s="7"/>
      <c r="D765" s="7"/>
      <c r="E765" s="7"/>
      <c r="F765" s="7"/>
      <c r="G765" s="7"/>
      <c r="H765" s="7"/>
      <c r="I765" s="7"/>
      <c r="J765" s="7"/>
      <c r="K765" s="7"/>
      <c r="L765" s="7"/>
      <c r="M765" s="7"/>
      <c r="N765" s="7"/>
      <c r="O765" s="7"/>
      <c r="P765" s="7"/>
      <c r="Q765" s="7"/>
      <c r="R765" s="7"/>
      <c r="S765" s="7"/>
      <c r="T765" s="7"/>
      <c r="U765" s="7"/>
      <c r="V765" s="7"/>
      <c r="W765" s="7"/>
      <c r="X765" s="7"/>
      <c r="Y765" s="7"/>
      <c r="Z765" s="7"/>
      <c r="AA765" s="7"/>
    </row>
    <row r="766" spans="1:27" ht="14.4">
      <c r="A766" s="7"/>
      <c r="B766" s="7"/>
      <c r="C766" s="7"/>
      <c r="D766" s="7"/>
      <c r="E766" s="7"/>
      <c r="F766" s="7"/>
      <c r="G766" s="7"/>
      <c r="H766" s="7"/>
      <c r="I766" s="7"/>
      <c r="J766" s="7"/>
      <c r="K766" s="7"/>
      <c r="L766" s="7"/>
      <c r="M766" s="7"/>
      <c r="N766" s="7"/>
      <c r="O766" s="7"/>
      <c r="P766" s="7"/>
      <c r="Q766" s="7"/>
      <c r="R766" s="7"/>
      <c r="S766" s="7"/>
      <c r="T766" s="7"/>
      <c r="U766" s="7"/>
      <c r="V766" s="7"/>
      <c r="W766" s="7"/>
      <c r="X766" s="7"/>
      <c r="Y766" s="7"/>
      <c r="Z766" s="7"/>
      <c r="AA766" s="7"/>
    </row>
    <row r="767" spans="1:27" ht="14.4">
      <c r="A767" s="7"/>
      <c r="B767" s="7"/>
      <c r="C767" s="7"/>
      <c r="D767" s="7"/>
      <c r="E767" s="7"/>
      <c r="F767" s="7"/>
      <c r="G767" s="7"/>
      <c r="H767" s="7"/>
      <c r="I767" s="7"/>
      <c r="J767" s="7"/>
      <c r="K767" s="7"/>
      <c r="L767" s="7"/>
      <c r="M767" s="7"/>
      <c r="N767" s="7"/>
      <c r="O767" s="7"/>
      <c r="P767" s="7"/>
      <c r="Q767" s="7"/>
      <c r="R767" s="7"/>
      <c r="S767" s="7"/>
      <c r="T767" s="7"/>
      <c r="U767" s="7"/>
      <c r="V767" s="7"/>
      <c r="W767" s="7"/>
      <c r="X767" s="7"/>
      <c r="Y767" s="7"/>
      <c r="Z767" s="7"/>
      <c r="AA767" s="7"/>
    </row>
    <row r="768" spans="1:27" ht="14.4">
      <c r="A768" s="7"/>
      <c r="B768" s="7"/>
      <c r="C768" s="7"/>
      <c r="D768" s="7"/>
      <c r="E768" s="7"/>
      <c r="F768" s="7"/>
      <c r="G768" s="7"/>
      <c r="H768" s="7"/>
      <c r="I768" s="7"/>
      <c r="J768" s="7"/>
      <c r="K768" s="7"/>
      <c r="L768" s="7"/>
      <c r="M768" s="7"/>
      <c r="N768" s="7"/>
      <c r="O768" s="7"/>
      <c r="P768" s="7"/>
      <c r="Q768" s="7"/>
      <c r="R768" s="7"/>
      <c r="S768" s="7"/>
      <c r="T768" s="7"/>
      <c r="U768" s="7"/>
      <c r="V768" s="7"/>
      <c r="W768" s="7"/>
      <c r="X768" s="7"/>
      <c r="Y768" s="7"/>
      <c r="Z768" s="7"/>
      <c r="AA768" s="7"/>
    </row>
    <row r="769" spans="1:27" ht="14.4">
      <c r="A769" s="7"/>
      <c r="B769" s="7"/>
      <c r="C769" s="7"/>
      <c r="D769" s="7"/>
      <c r="E769" s="7"/>
      <c r="F769" s="7"/>
      <c r="G769" s="7"/>
      <c r="H769" s="7"/>
      <c r="I769" s="7"/>
      <c r="J769" s="7"/>
      <c r="K769" s="7"/>
      <c r="L769" s="7"/>
      <c r="M769" s="7"/>
      <c r="N769" s="7"/>
      <c r="O769" s="7"/>
      <c r="P769" s="7"/>
      <c r="Q769" s="7"/>
      <c r="R769" s="7"/>
      <c r="S769" s="7"/>
      <c r="T769" s="7"/>
      <c r="U769" s="7"/>
      <c r="V769" s="7"/>
      <c r="W769" s="7"/>
      <c r="X769" s="7"/>
      <c r="Y769" s="7"/>
      <c r="Z769" s="7"/>
      <c r="AA769" s="7"/>
    </row>
    <row r="770" spans="1:27" ht="14.4">
      <c r="A770" s="7"/>
      <c r="B770" s="7"/>
      <c r="C770" s="7"/>
      <c r="D770" s="7"/>
      <c r="E770" s="7"/>
      <c r="F770" s="7"/>
      <c r="G770" s="7"/>
      <c r="H770" s="7"/>
      <c r="I770" s="7"/>
      <c r="J770" s="7"/>
      <c r="K770" s="7"/>
      <c r="L770" s="7"/>
      <c r="M770" s="7"/>
      <c r="N770" s="7"/>
      <c r="O770" s="7"/>
      <c r="P770" s="7"/>
      <c r="Q770" s="7"/>
      <c r="R770" s="7"/>
      <c r="S770" s="7"/>
      <c r="T770" s="7"/>
      <c r="U770" s="7"/>
      <c r="V770" s="7"/>
      <c r="W770" s="7"/>
      <c r="X770" s="7"/>
      <c r="Y770" s="7"/>
      <c r="Z770" s="7"/>
      <c r="AA770" s="7"/>
    </row>
    <row r="771" spans="1:27" ht="14.4">
      <c r="A771" s="7"/>
      <c r="B771" s="7"/>
      <c r="C771" s="7"/>
      <c r="D771" s="7"/>
      <c r="E771" s="7"/>
      <c r="F771" s="7"/>
      <c r="G771" s="7"/>
      <c r="H771" s="7"/>
      <c r="I771" s="7"/>
      <c r="J771" s="7"/>
      <c r="K771" s="7"/>
      <c r="L771" s="7"/>
      <c r="M771" s="7"/>
      <c r="N771" s="7"/>
      <c r="O771" s="7"/>
      <c r="P771" s="7"/>
      <c r="Q771" s="7"/>
      <c r="R771" s="7"/>
      <c r="S771" s="7"/>
      <c r="T771" s="7"/>
      <c r="U771" s="7"/>
      <c r="V771" s="7"/>
      <c r="W771" s="7"/>
      <c r="X771" s="7"/>
      <c r="Y771" s="7"/>
      <c r="Z771" s="7"/>
      <c r="AA771" s="7"/>
    </row>
    <row r="772" spans="1:27" ht="14.4">
      <c r="A772" s="7"/>
      <c r="B772" s="7"/>
      <c r="C772" s="7"/>
      <c r="D772" s="7"/>
      <c r="E772" s="7"/>
      <c r="F772" s="7"/>
      <c r="G772" s="7"/>
      <c r="H772" s="7"/>
      <c r="I772" s="7"/>
      <c r="J772" s="7"/>
      <c r="K772" s="7"/>
      <c r="L772" s="7"/>
      <c r="M772" s="7"/>
      <c r="N772" s="7"/>
      <c r="O772" s="7"/>
      <c r="P772" s="7"/>
      <c r="Q772" s="7"/>
      <c r="R772" s="7"/>
      <c r="S772" s="7"/>
      <c r="T772" s="7"/>
      <c r="U772" s="7"/>
      <c r="V772" s="7"/>
      <c r="W772" s="7"/>
      <c r="X772" s="7"/>
      <c r="Y772" s="7"/>
      <c r="Z772" s="7"/>
      <c r="AA772" s="7"/>
    </row>
    <row r="773" spans="1:27" ht="14.4">
      <c r="A773" s="7"/>
      <c r="B773" s="7"/>
      <c r="C773" s="7"/>
      <c r="D773" s="7"/>
      <c r="E773" s="7"/>
      <c r="F773" s="7"/>
      <c r="G773" s="7"/>
      <c r="H773" s="7"/>
      <c r="I773" s="7"/>
      <c r="J773" s="7"/>
      <c r="K773" s="7"/>
      <c r="L773" s="7"/>
      <c r="M773" s="7"/>
      <c r="N773" s="7"/>
      <c r="O773" s="7"/>
      <c r="P773" s="7"/>
      <c r="Q773" s="7"/>
      <c r="R773" s="7"/>
      <c r="S773" s="7"/>
      <c r="T773" s="7"/>
      <c r="U773" s="7"/>
      <c r="V773" s="7"/>
      <c r="W773" s="7"/>
      <c r="X773" s="7"/>
      <c r="Y773" s="7"/>
      <c r="Z773" s="7"/>
      <c r="AA773" s="7"/>
    </row>
    <row r="774" spans="1:27" ht="14.4">
      <c r="A774" s="7"/>
      <c r="B774" s="7"/>
      <c r="C774" s="7"/>
      <c r="D774" s="7"/>
      <c r="E774" s="7"/>
      <c r="F774" s="7"/>
      <c r="G774" s="7"/>
      <c r="H774" s="7"/>
      <c r="I774" s="7"/>
      <c r="J774" s="7"/>
      <c r="K774" s="7"/>
      <c r="L774" s="7"/>
      <c r="M774" s="7"/>
      <c r="N774" s="7"/>
      <c r="O774" s="7"/>
      <c r="P774" s="7"/>
      <c r="Q774" s="7"/>
      <c r="R774" s="7"/>
      <c r="S774" s="7"/>
      <c r="T774" s="7"/>
      <c r="U774" s="7"/>
      <c r="V774" s="7"/>
      <c r="W774" s="7"/>
      <c r="X774" s="7"/>
      <c r="Y774" s="7"/>
      <c r="Z774" s="7"/>
      <c r="AA774" s="7"/>
    </row>
    <row r="775" spans="1:27" ht="14.4">
      <c r="A775" s="7"/>
      <c r="B775" s="7"/>
      <c r="C775" s="7"/>
      <c r="D775" s="7"/>
      <c r="E775" s="7"/>
      <c r="F775" s="7"/>
      <c r="G775" s="7"/>
      <c r="H775" s="7"/>
      <c r="I775" s="7"/>
      <c r="J775" s="7"/>
      <c r="K775" s="7"/>
      <c r="L775" s="7"/>
      <c r="M775" s="7"/>
      <c r="N775" s="7"/>
      <c r="O775" s="7"/>
      <c r="P775" s="7"/>
      <c r="Q775" s="7"/>
      <c r="R775" s="7"/>
      <c r="S775" s="7"/>
      <c r="T775" s="7"/>
      <c r="U775" s="7"/>
      <c r="V775" s="7"/>
      <c r="W775" s="7"/>
      <c r="X775" s="7"/>
      <c r="Y775" s="7"/>
      <c r="Z775" s="7"/>
      <c r="AA775" s="7"/>
    </row>
    <row r="776" spans="1:27" ht="14.4">
      <c r="A776" s="7"/>
      <c r="B776" s="7"/>
      <c r="C776" s="7"/>
      <c r="D776" s="7"/>
      <c r="E776" s="7"/>
      <c r="F776" s="7"/>
      <c r="G776" s="7"/>
      <c r="H776" s="7"/>
      <c r="I776" s="7"/>
      <c r="J776" s="7"/>
      <c r="K776" s="7"/>
      <c r="L776" s="7"/>
      <c r="M776" s="7"/>
      <c r="N776" s="7"/>
      <c r="O776" s="7"/>
      <c r="P776" s="7"/>
      <c r="Q776" s="7"/>
      <c r="R776" s="7"/>
      <c r="S776" s="7"/>
      <c r="T776" s="7"/>
      <c r="U776" s="7"/>
      <c r="V776" s="7"/>
      <c r="W776" s="7"/>
      <c r="X776" s="7"/>
      <c r="Y776" s="7"/>
      <c r="Z776" s="7"/>
      <c r="AA776" s="7"/>
    </row>
    <row r="777" spans="1:27" ht="14.4">
      <c r="A777" s="7"/>
      <c r="B777" s="7"/>
      <c r="C777" s="7"/>
      <c r="D777" s="7"/>
      <c r="E777" s="7"/>
      <c r="F777" s="7"/>
      <c r="G777" s="7"/>
      <c r="H777" s="7"/>
      <c r="I777" s="7"/>
      <c r="J777" s="7"/>
      <c r="K777" s="7"/>
      <c r="L777" s="7"/>
      <c r="M777" s="7"/>
      <c r="N777" s="7"/>
      <c r="O777" s="7"/>
      <c r="P777" s="7"/>
      <c r="Q777" s="7"/>
      <c r="R777" s="7"/>
      <c r="S777" s="7"/>
      <c r="T777" s="7"/>
      <c r="U777" s="7"/>
      <c r="V777" s="7"/>
      <c r="W777" s="7"/>
      <c r="X777" s="7"/>
      <c r="Y777" s="7"/>
      <c r="Z777" s="7"/>
      <c r="AA777" s="7"/>
    </row>
    <row r="778" spans="1:27" ht="14.4">
      <c r="A778" s="7"/>
      <c r="B778" s="7"/>
      <c r="C778" s="7"/>
      <c r="D778" s="7"/>
      <c r="E778" s="7"/>
      <c r="F778" s="7"/>
      <c r="G778" s="7"/>
      <c r="H778" s="7"/>
      <c r="I778" s="7"/>
      <c r="J778" s="7"/>
      <c r="K778" s="7"/>
      <c r="L778" s="7"/>
      <c r="M778" s="7"/>
      <c r="N778" s="7"/>
      <c r="O778" s="7"/>
      <c r="P778" s="7"/>
      <c r="Q778" s="7"/>
      <c r="R778" s="7"/>
      <c r="S778" s="7"/>
      <c r="T778" s="7"/>
      <c r="U778" s="7"/>
      <c r="V778" s="7"/>
      <c r="W778" s="7"/>
      <c r="X778" s="7"/>
      <c r="Y778" s="7"/>
      <c r="Z778" s="7"/>
      <c r="AA778" s="7"/>
    </row>
    <row r="779" spans="1:27" ht="14.4">
      <c r="A779" s="7"/>
      <c r="B779" s="7"/>
      <c r="C779" s="7"/>
      <c r="D779" s="7"/>
      <c r="E779" s="7"/>
      <c r="F779" s="7"/>
      <c r="G779" s="7"/>
      <c r="H779" s="7"/>
      <c r="I779" s="7"/>
      <c r="J779" s="7"/>
      <c r="K779" s="7"/>
      <c r="L779" s="7"/>
      <c r="M779" s="7"/>
      <c r="N779" s="7"/>
      <c r="O779" s="7"/>
      <c r="P779" s="7"/>
      <c r="Q779" s="7"/>
      <c r="R779" s="7"/>
      <c r="S779" s="7"/>
      <c r="T779" s="7"/>
      <c r="U779" s="7"/>
      <c r="V779" s="7"/>
      <c r="W779" s="7"/>
      <c r="X779" s="7"/>
      <c r="Y779" s="7"/>
      <c r="Z779" s="7"/>
      <c r="AA779" s="7"/>
    </row>
    <row r="780" spans="1:27" ht="14.4">
      <c r="A780" s="7"/>
      <c r="B780" s="7"/>
      <c r="C780" s="7"/>
      <c r="D780" s="7"/>
      <c r="E780" s="7"/>
      <c r="F780" s="7"/>
      <c r="G780" s="7"/>
      <c r="H780" s="7"/>
      <c r="I780" s="7"/>
      <c r="J780" s="7"/>
      <c r="K780" s="7"/>
      <c r="L780" s="7"/>
      <c r="M780" s="7"/>
      <c r="N780" s="7"/>
      <c r="O780" s="7"/>
      <c r="P780" s="7"/>
      <c r="Q780" s="7"/>
      <c r="R780" s="7"/>
      <c r="S780" s="7"/>
      <c r="T780" s="7"/>
      <c r="U780" s="7"/>
      <c r="V780" s="7"/>
      <c r="W780" s="7"/>
      <c r="X780" s="7"/>
      <c r="Y780" s="7"/>
      <c r="Z780" s="7"/>
      <c r="AA780" s="7"/>
    </row>
    <row r="781" spans="1:27" ht="14.4">
      <c r="A781" s="7"/>
      <c r="B781" s="7"/>
      <c r="C781" s="7"/>
      <c r="D781" s="7"/>
      <c r="E781" s="7"/>
      <c r="F781" s="7"/>
      <c r="G781" s="7"/>
      <c r="H781" s="7"/>
      <c r="I781" s="7"/>
      <c r="J781" s="7"/>
      <c r="K781" s="7"/>
      <c r="L781" s="7"/>
      <c r="M781" s="7"/>
      <c r="N781" s="7"/>
      <c r="O781" s="7"/>
      <c r="P781" s="7"/>
      <c r="Q781" s="7"/>
      <c r="R781" s="7"/>
      <c r="S781" s="7"/>
      <c r="T781" s="7"/>
      <c r="U781" s="7"/>
      <c r="V781" s="7"/>
      <c r="W781" s="7"/>
      <c r="X781" s="7"/>
      <c r="Y781" s="7"/>
      <c r="Z781" s="7"/>
      <c r="AA781" s="7"/>
    </row>
    <row r="782" spans="1:27" ht="14.4">
      <c r="A782" s="7"/>
      <c r="B782" s="7"/>
      <c r="C782" s="7"/>
      <c r="D782" s="7"/>
      <c r="E782" s="7"/>
      <c r="F782" s="7"/>
      <c r="G782" s="7"/>
      <c r="H782" s="7"/>
      <c r="I782" s="7"/>
      <c r="J782" s="7"/>
      <c r="K782" s="7"/>
      <c r="L782" s="7"/>
      <c r="M782" s="7"/>
      <c r="N782" s="7"/>
      <c r="O782" s="7"/>
      <c r="P782" s="7"/>
      <c r="Q782" s="7"/>
      <c r="R782" s="7"/>
      <c r="S782" s="7"/>
      <c r="T782" s="7"/>
      <c r="U782" s="7"/>
      <c r="V782" s="7"/>
      <c r="W782" s="7"/>
      <c r="X782" s="7"/>
      <c r="Y782" s="7"/>
      <c r="Z782" s="7"/>
      <c r="AA782" s="7"/>
    </row>
    <row r="783" spans="1:27" ht="14.4">
      <c r="A783" s="7"/>
      <c r="B783" s="7"/>
      <c r="C783" s="7"/>
      <c r="D783" s="7"/>
      <c r="E783" s="7"/>
      <c r="F783" s="7"/>
      <c r="G783" s="7"/>
      <c r="H783" s="7"/>
      <c r="I783" s="7"/>
      <c r="J783" s="7"/>
      <c r="K783" s="7"/>
      <c r="L783" s="7"/>
      <c r="M783" s="7"/>
      <c r="N783" s="7"/>
      <c r="O783" s="7"/>
      <c r="P783" s="7"/>
      <c r="Q783" s="7"/>
      <c r="R783" s="7"/>
      <c r="S783" s="7"/>
      <c r="T783" s="7"/>
      <c r="U783" s="7"/>
      <c r="V783" s="7"/>
      <c r="W783" s="7"/>
      <c r="X783" s="7"/>
      <c r="Y783" s="7"/>
      <c r="Z783" s="7"/>
      <c r="AA783" s="7"/>
    </row>
    <row r="784" spans="1:27" ht="14.4">
      <c r="A784" s="7"/>
      <c r="B784" s="7"/>
      <c r="C784" s="7"/>
      <c r="D784" s="7"/>
      <c r="E784" s="7"/>
      <c r="F784" s="7"/>
      <c r="G784" s="7"/>
      <c r="H784" s="7"/>
      <c r="I784" s="7"/>
      <c r="J784" s="7"/>
      <c r="K784" s="7"/>
      <c r="L784" s="7"/>
      <c r="M784" s="7"/>
      <c r="N784" s="7"/>
      <c r="O784" s="7"/>
      <c r="P784" s="7"/>
      <c r="Q784" s="7"/>
      <c r="R784" s="7"/>
      <c r="S784" s="7"/>
      <c r="T784" s="7"/>
      <c r="U784" s="7"/>
      <c r="V784" s="7"/>
      <c r="W784" s="7"/>
      <c r="X784" s="7"/>
      <c r="Y784" s="7"/>
      <c r="Z784" s="7"/>
      <c r="AA784" s="7"/>
    </row>
    <row r="785" spans="1:27" ht="14.4">
      <c r="A785" s="7"/>
      <c r="B785" s="7"/>
      <c r="C785" s="7"/>
      <c r="D785" s="7"/>
      <c r="E785" s="7"/>
      <c r="F785" s="7"/>
      <c r="G785" s="7"/>
      <c r="H785" s="7"/>
      <c r="I785" s="7"/>
      <c r="J785" s="7"/>
      <c r="K785" s="7"/>
      <c r="L785" s="7"/>
      <c r="M785" s="7"/>
      <c r="N785" s="7"/>
      <c r="O785" s="7"/>
      <c r="P785" s="7"/>
      <c r="Q785" s="7"/>
      <c r="R785" s="7"/>
      <c r="S785" s="7"/>
      <c r="T785" s="7"/>
      <c r="U785" s="7"/>
      <c r="V785" s="7"/>
      <c r="W785" s="7"/>
      <c r="X785" s="7"/>
      <c r="Y785" s="7"/>
      <c r="Z785" s="7"/>
      <c r="AA785" s="7"/>
    </row>
    <row r="786" spans="1:27" ht="14.4">
      <c r="A786" s="7"/>
      <c r="B786" s="7"/>
      <c r="C786" s="7"/>
      <c r="D786" s="7"/>
      <c r="E786" s="7"/>
      <c r="F786" s="7"/>
      <c r="G786" s="7"/>
      <c r="H786" s="7"/>
      <c r="I786" s="7"/>
      <c r="J786" s="7"/>
      <c r="K786" s="7"/>
      <c r="L786" s="7"/>
      <c r="M786" s="7"/>
      <c r="N786" s="7"/>
      <c r="O786" s="7"/>
      <c r="P786" s="7"/>
      <c r="Q786" s="7"/>
      <c r="R786" s="7"/>
      <c r="S786" s="7"/>
      <c r="T786" s="7"/>
      <c r="U786" s="7"/>
      <c r="V786" s="7"/>
      <c r="W786" s="7"/>
      <c r="X786" s="7"/>
      <c r="Y786" s="7"/>
      <c r="Z786" s="7"/>
      <c r="AA786" s="7"/>
    </row>
    <row r="787" spans="1:27" ht="14.4">
      <c r="A787" s="7"/>
      <c r="B787" s="7"/>
      <c r="C787" s="7"/>
      <c r="D787" s="7"/>
      <c r="E787" s="7"/>
      <c r="F787" s="7"/>
      <c r="G787" s="7"/>
      <c r="H787" s="7"/>
      <c r="I787" s="7"/>
      <c r="J787" s="7"/>
      <c r="K787" s="7"/>
      <c r="L787" s="7"/>
      <c r="M787" s="7"/>
      <c r="N787" s="7"/>
      <c r="O787" s="7"/>
      <c r="P787" s="7"/>
      <c r="Q787" s="7"/>
      <c r="R787" s="7"/>
      <c r="S787" s="7"/>
      <c r="T787" s="7"/>
      <c r="U787" s="7"/>
      <c r="V787" s="7"/>
      <c r="W787" s="7"/>
      <c r="X787" s="7"/>
      <c r="Y787" s="7"/>
      <c r="Z787" s="7"/>
      <c r="AA787" s="7"/>
    </row>
    <row r="788" spans="1:27" ht="14.4">
      <c r="A788" s="7"/>
      <c r="B788" s="7"/>
      <c r="C788" s="7"/>
      <c r="D788" s="7"/>
      <c r="E788" s="7"/>
      <c r="F788" s="7"/>
      <c r="G788" s="7"/>
      <c r="H788" s="7"/>
      <c r="I788" s="7"/>
      <c r="J788" s="7"/>
      <c r="K788" s="7"/>
      <c r="L788" s="7"/>
      <c r="M788" s="7"/>
      <c r="N788" s="7"/>
      <c r="O788" s="7"/>
      <c r="P788" s="7"/>
      <c r="Q788" s="7"/>
      <c r="R788" s="7"/>
      <c r="S788" s="7"/>
      <c r="T788" s="7"/>
      <c r="U788" s="7"/>
      <c r="V788" s="7"/>
      <c r="W788" s="7"/>
      <c r="X788" s="7"/>
      <c r="Y788" s="7"/>
      <c r="Z788" s="7"/>
      <c r="AA788" s="7"/>
    </row>
    <row r="789" spans="1:27" ht="14.4">
      <c r="A789" s="7"/>
      <c r="B789" s="7"/>
      <c r="C789" s="7"/>
      <c r="D789" s="7"/>
      <c r="E789" s="7"/>
      <c r="F789" s="7"/>
      <c r="G789" s="7"/>
      <c r="H789" s="7"/>
      <c r="I789" s="7"/>
      <c r="J789" s="7"/>
      <c r="K789" s="7"/>
      <c r="L789" s="7"/>
      <c r="M789" s="7"/>
      <c r="N789" s="7"/>
      <c r="O789" s="7"/>
      <c r="P789" s="7"/>
      <c r="Q789" s="7"/>
      <c r="R789" s="7"/>
      <c r="S789" s="7"/>
      <c r="T789" s="7"/>
      <c r="U789" s="7"/>
      <c r="V789" s="7"/>
      <c r="W789" s="7"/>
      <c r="X789" s="7"/>
      <c r="Y789" s="7"/>
      <c r="Z789" s="7"/>
      <c r="AA789" s="7"/>
    </row>
    <row r="790" spans="1:27" ht="14.4">
      <c r="A790" s="7"/>
      <c r="B790" s="7"/>
      <c r="C790" s="7"/>
      <c r="D790" s="7"/>
      <c r="E790" s="7"/>
      <c r="F790" s="7"/>
      <c r="G790" s="7"/>
      <c r="H790" s="7"/>
      <c r="I790" s="7"/>
      <c r="J790" s="7"/>
      <c r="K790" s="7"/>
      <c r="L790" s="7"/>
      <c r="M790" s="7"/>
      <c r="N790" s="7"/>
      <c r="O790" s="7"/>
      <c r="P790" s="7"/>
      <c r="Q790" s="7"/>
      <c r="R790" s="7"/>
      <c r="S790" s="7"/>
      <c r="T790" s="7"/>
      <c r="U790" s="7"/>
      <c r="V790" s="7"/>
      <c r="W790" s="7"/>
      <c r="X790" s="7"/>
      <c r="Y790" s="7"/>
      <c r="Z790" s="7"/>
      <c r="AA790" s="7"/>
    </row>
    <row r="791" spans="1:27" ht="14.4">
      <c r="A791" s="7"/>
      <c r="B791" s="7"/>
      <c r="C791" s="7"/>
      <c r="D791" s="7"/>
      <c r="E791" s="7"/>
      <c r="F791" s="7"/>
      <c r="G791" s="7"/>
      <c r="H791" s="7"/>
      <c r="I791" s="7"/>
      <c r="J791" s="7"/>
      <c r="K791" s="7"/>
      <c r="L791" s="7"/>
      <c r="M791" s="7"/>
      <c r="N791" s="7"/>
      <c r="O791" s="7"/>
      <c r="P791" s="7"/>
      <c r="Q791" s="7"/>
      <c r="R791" s="7"/>
      <c r="S791" s="7"/>
      <c r="T791" s="7"/>
      <c r="U791" s="7"/>
      <c r="V791" s="7"/>
      <c r="W791" s="7"/>
      <c r="X791" s="7"/>
      <c r="Y791" s="7"/>
      <c r="Z791" s="7"/>
      <c r="AA791" s="7"/>
    </row>
    <row r="792" spans="1:27" ht="14.4">
      <c r="A792" s="7"/>
      <c r="B792" s="7"/>
      <c r="C792" s="7"/>
      <c r="D792" s="7"/>
      <c r="E792" s="7"/>
      <c r="F792" s="7"/>
      <c r="G792" s="7"/>
      <c r="H792" s="7"/>
      <c r="I792" s="7"/>
      <c r="J792" s="7"/>
      <c r="K792" s="7"/>
      <c r="L792" s="7"/>
      <c r="M792" s="7"/>
      <c r="N792" s="7"/>
      <c r="O792" s="7"/>
      <c r="P792" s="7"/>
      <c r="Q792" s="7"/>
      <c r="R792" s="7"/>
      <c r="S792" s="7"/>
      <c r="T792" s="7"/>
      <c r="U792" s="7"/>
      <c r="V792" s="7"/>
      <c r="W792" s="7"/>
      <c r="X792" s="7"/>
      <c r="Y792" s="7"/>
      <c r="Z792" s="7"/>
      <c r="AA792" s="7"/>
    </row>
    <row r="793" spans="1:27" ht="14.4">
      <c r="A793" s="7"/>
      <c r="B793" s="7"/>
      <c r="C793" s="7"/>
      <c r="D793" s="7"/>
      <c r="E793" s="7"/>
      <c r="F793" s="7"/>
      <c r="G793" s="7"/>
      <c r="H793" s="7"/>
      <c r="I793" s="7"/>
      <c r="J793" s="7"/>
      <c r="K793" s="7"/>
      <c r="L793" s="7"/>
      <c r="M793" s="7"/>
      <c r="N793" s="7"/>
      <c r="O793" s="7"/>
      <c r="P793" s="7"/>
      <c r="Q793" s="7"/>
      <c r="R793" s="7"/>
      <c r="S793" s="7"/>
      <c r="T793" s="7"/>
      <c r="U793" s="7"/>
      <c r="V793" s="7"/>
      <c r="W793" s="7"/>
      <c r="X793" s="7"/>
      <c r="Y793" s="7"/>
      <c r="Z793" s="7"/>
      <c r="AA793" s="7"/>
    </row>
    <row r="794" spans="1:27" ht="14.4">
      <c r="A794" s="7"/>
      <c r="B794" s="7"/>
      <c r="C794" s="7"/>
      <c r="D794" s="7"/>
      <c r="E794" s="7"/>
      <c r="F794" s="7"/>
      <c r="G794" s="7"/>
      <c r="H794" s="7"/>
      <c r="I794" s="7"/>
      <c r="J794" s="7"/>
      <c r="K794" s="7"/>
      <c r="L794" s="7"/>
      <c r="M794" s="7"/>
      <c r="N794" s="7"/>
      <c r="O794" s="7"/>
      <c r="P794" s="7"/>
      <c r="Q794" s="7"/>
      <c r="R794" s="7"/>
      <c r="S794" s="7"/>
      <c r="T794" s="7"/>
      <c r="U794" s="7"/>
      <c r="V794" s="7"/>
      <c r="W794" s="7"/>
      <c r="X794" s="7"/>
      <c r="Y794" s="7"/>
      <c r="Z794" s="7"/>
      <c r="AA794" s="7"/>
    </row>
    <row r="795" spans="1:27" ht="14.4">
      <c r="A795" s="7"/>
      <c r="B795" s="7"/>
      <c r="C795" s="7"/>
      <c r="D795" s="7"/>
      <c r="E795" s="7"/>
      <c r="F795" s="7"/>
      <c r="G795" s="7"/>
      <c r="H795" s="7"/>
      <c r="I795" s="7"/>
      <c r="J795" s="7"/>
      <c r="K795" s="7"/>
      <c r="L795" s="7"/>
      <c r="M795" s="7"/>
      <c r="N795" s="7"/>
      <c r="O795" s="7"/>
      <c r="P795" s="7"/>
      <c r="Q795" s="7"/>
      <c r="R795" s="7"/>
      <c r="S795" s="7"/>
      <c r="T795" s="7"/>
      <c r="U795" s="7"/>
      <c r="V795" s="7"/>
      <c r="W795" s="7"/>
      <c r="X795" s="7"/>
      <c r="Y795" s="7"/>
      <c r="Z795" s="7"/>
      <c r="AA795" s="7"/>
    </row>
    <row r="796" spans="1:27" ht="14.4">
      <c r="A796" s="7"/>
      <c r="B796" s="7"/>
      <c r="C796" s="7"/>
      <c r="D796" s="7"/>
      <c r="E796" s="7"/>
      <c r="F796" s="7"/>
      <c r="G796" s="7"/>
      <c r="H796" s="7"/>
      <c r="I796" s="7"/>
      <c r="J796" s="7"/>
      <c r="K796" s="7"/>
      <c r="L796" s="7"/>
      <c r="M796" s="7"/>
      <c r="N796" s="7"/>
      <c r="O796" s="7"/>
      <c r="P796" s="7"/>
      <c r="Q796" s="7"/>
      <c r="R796" s="7"/>
      <c r="S796" s="7"/>
      <c r="T796" s="7"/>
      <c r="U796" s="7"/>
      <c r="V796" s="7"/>
      <c r="W796" s="7"/>
      <c r="X796" s="7"/>
      <c r="Y796" s="7"/>
      <c r="Z796" s="7"/>
      <c r="AA796" s="7"/>
    </row>
    <row r="797" spans="1:27" ht="14.4">
      <c r="A797" s="7"/>
      <c r="B797" s="7"/>
      <c r="C797" s="7"/>
      <c r="D797" s="7"/>
      <c r="E797" s="7"/>
      <c r="F797" s="7"/>
      <c r="G797" s="7"/>
      <c r="H797" s="7"/>
      <c r="I797" s="7"/>
      <c r="J797" s="7"/>
      <c r="K797" s="7"/>
      <c r="L797" s="7"/>
      <c r="M797" s="7"/>
      <c r="N797" s="7"/>
      <c r="O797" s="7"/>
      <c r="P797" s="7"/>
      <c r="Q797" s="7"/>
      <c r="R797" s="7"/>
      <c r="S797" s="7"/>
      <c r="T797" s="7"/>
      <c r="U797" s="7"/>
      <c r="V797" s="7"/>
      <c r="W797" s="7"/>
      <c r="X797" s="7"/>
      <c r="Y797" s="7"/>
      <c r="Z797" s="7"/>
      <c r="AA797" s="7"/>
    </row>
    <row r="798" spans="1:27" ht="14.4">
      <c r="A798" s="7"/>
      <c r="B798" s="7"/>
      <c r="C798" s="7"/>
      <c r="D798" s="7"/>
      <c r="E798" s="7"/>
      <c r="F798" s="7"/>
      <c r="G798" s="7"/>
      <c r="H798" s="7"/>
      <c r="I798" s="7"/>
      <c r="J798" s="7"/>
      <c r="K798" s="7"/>
      <c r="L798" s="7"/>
      <c r="M798" s="7"/>
      <c r="N798" s="7"/>
      <c r="O798" s="7"/>
      <c r="P798" s="7"/>
      <c r="Q798" s="7"/>
      <c r="R798" s="7"/>
      <c r="S798" s="7"/>
      <c r="T798" s="7"/>
      <c r="U798" s="7"/>
      <c r="V798" s="7"/>
      <c r="W798" s="7"/>
      <c r="X798" s="7"/>
      <c r="Y798" s="7"/>
      <c r="Z798" s="7"/>
      <c r="AA798" s="7"/>
    </row>
    <row r="799" spans="1:27" ht="14.4">
      <c r="A799" s="7"/>
      <c r="B799" s="7"/>
      <c r="C799" s="7"/>
      <c r="D799" s="7"/>
      <c r="E799" s="7"/>
      <c r="F799" s="7"/>
      <c r="G799" s="7"/>
      <c r="H799" s="7"/>
      <c r="I799" s="7"/>
      <c r="J799" s="7"/>
      <c r="K799" s="7"/>
      <c r="L799" s="7"/>
      <c r="M799" s="7"/>
      <c r="N799" s="7"/>
      <c r="O799" s="7"/>
      <c r="P799" s="7"/>
      <c r="Q799" s="7"/>
      <c r="R799" s="7"/>
      <c r="S799" s="7"/>
      <c r="T799" s="7"/>
      <c r="U799" s="7"/>
      <c r="V799" s="7"/>
      <c r="W799" s="7"/>
      <c r="X799" s="7"/>
      <c r="Y799" s="7"/>
      <c r="Z799" s="7"/>
      <c r="AA799" s="7"/>
    </row>
    <row r="800" spans="1:27" ht="14.4">
      <c r="A800" s="7"/>
      <c r="B800" s="7"/>
      <c r="C800" s="7"/>
      <c r="D800" s="7"/>
      <c r="E800" s="7"/>
      <c r="F800" s="7"/>
      <c r="G800" s="7"/>
      <c r="H800" s="7"/>
      <c r="I800" s="7"/>
      <c r="J800" s="7"/>
      <c r="K800" s="7"/>
      <c r="L800" s="7"/>
      <c r="M800" s="7"/>
      <c r="N800" s="7"/>
      <c r="O800" s="7"/>
      <c r="P800" s="7"/>
      <c r="Q800" s="7"/>
      <c r="R800" s="7"/>
      <c r="S800" s="7"/>
      <c r="T800" s="7"/>
      <c r="U800" s="7"/>
      <c r="V800" s="7"/>
      <c r="W800" s="7"/>
      <c r="X800" s="7"/>
      <c r="Y800" s="7"/>
      <c r="Z800" s="7"/>
      <c r="AA800" s="7"/>
    </row>
    <row r="801" spans="1:27" ht="14.4">
      <c r="A801" s="7"/>
      <c r="B801" s="7"/>
      <c r="C801" s="7"/>
      <c r="D801" s="7"/>
      <c r="E801" s="7"/>
      <c r="F801" s="7"/>
      <c r="G801" s="7"/>
      <c r="H801" s="7"/>
      <c r="I801" s="7"/>
      <c r="J801" s="7"/>
      <c r="K801" s="7"/>
      <c r="L801" s="7"/>
      <c r="M801" s="7"/>
      <c r="N801" s="7"/>
      <c r="O801" s="7"/>
      <c r="P801" s="7"/>
      <c r="Q801" s="7"/>
      <c r="R801" s="7"/>
      <c r="S801" s="7"/>
      <c r="T801" s="7"/>
      <c r="U801" s="7"/>
      <c r="V801" s="7"/>
      <c r="W801" s="7"/>
      <c r="X801" s="7"/>
      <c r="Y801" s="7"/>
      <c r="Z801" s="7"/>
      <c r="AA801" s="7"/>
    </row>
    <row r="802" spans="1:27" ht="14.4">
      <c r="A802" s="7"/>
      <c r="B802" s="7"/>
      <c r="C802" s="7"/>
      <c r="D802" s="7"/>
      <c r="E802" s="7"/>
      <c r="F802" s="7"/>
      <c r="G802" s="7"/>
      <c r="H802" s="7"/>
      <c r="I802" s="7"/>
      <c r="J802" s="7"/>
      <c r="K802" s="7"/>
      <c r="L802" s="7"/>
      <c r="M802" s="7"/>
      <c r="N802" s="7"/>
      <c r="O802" s="7"/>
      <c r="P802" s="7"/>
      <c r="Q802" s="7"/>
      <c r="R802" s="7"/>
      <c r="S802" s="7"/>
      <c r="T802" s="7"/>
      <c r="U802" s="7"/>
      <c r="V802" s="7"/>
      <c r="W802" s="7"/>
      <c r="X802" s="7"/>
      <c r="Y802" s="7"/>
      <c r="Z802" s="7"/>
      <c r="AA802" s="7"/>
    </row>
    <row r="803" spans="1:27" ht="14.4">
      <c r="A803" s="7"/>
      <c r="B803" s="7"/>
      <c r="C803" s="7"/>
      <c r="D803" s="7"/>
      <c r="E803" s="7"/>
      <c r="F803" s="7"/>
      <c r="G803" s="7"/>
      <c r="H803" s="7"/>
      <c r="I803" s="7"/>
      <c r="J803" s="7"/>
      <c r="K803" s="7"/>
      <c r="L803" s="7"/>
      <c r="M803" s="7"/>
      <c r="N803" s="7"/>
      <c r="O803" s="7"/>
      <c r="P803" s="7"/>
      <c r="Q803" s="7"/>
      <c r="R803" s="7"/>
      <c r="S803" s="7"/>
      <c r="T803" s="7"/>
      <c r="U803" s="7"/>
      <c r="V803" s="7"/>
      <c r="W803" s="7"/>
      <c r="X803" s="7"/>
      <c r="Y803" s="7"/>
      <c r="Z803" s="7"/>
      <c r="AA803" s="7"/>
    </row>
    <row r="804" spans="1:27" ht="14.4">
      <c r="A804" s="7"/>
      <c r="B804" s="7"/>
      <c r="C804" s="7"/>
      <c r="D804" s="7"/>
      <c r="E804" s="7"/>
      <c r="F804" s="7"/>
      <c r="G804" s="7"/>
      <c r="H804" s="7"/>
      <c r="I804" s="7"/>
      <c r="J804" s="7"/>
      <c r="K804" s="7"/>
      <c r="L804" s="7"/>
      <c r="M804" s="7"/>
      <c r="N804" s="7"/>
      <c r="O804" s="7"/>
      <c r="P804" s="7"/>
      <c r="Q804" s="7"/>
      <c r="R804" s="7"/>
      <c r="S804" s="7"/>
      <c r="T804" s="7"/>
      <c r="U804" s="7"/>
      <c r="V804" s="7"/>
      <c r="W804" s="7"/>
      <c r="X804" s="7"/>
      <c r="Y804" s="7"/>
      <c r="Z804" s="7"/>
      <c r="AA804" s="7"/>
    </row>
    <row r="805" spans="1:27" ht="14.4">
      <c r="A805" s="7"/>
      <c r="B805" s="7"/>
      <c r="C805" s="7"/>
      <c r="D805" s="7"/>
      <c r="E805" s="7"/>
      <c r="F805" s="7"/>
      <c r="G805" s="7"/>
      <c r="H805" s="7"/>
      <c r="I805" s="7"/>
      <c r="J805" s="7"/>
      <c r="K805" s="7"/>
      <c r="L805" s="7"/>
      <c r="M805" s="7"/>
      <c r="N805" s="7"/>
      <c r="O805" s="7"/>
      <c r="P805" s="7"/>
      <c r="Q805" s="7"/>
      <c r="R805" s="7"/>
      <c r="S805" s="7"/>
      <c r="T805" s="7"/>
      <c r="U805" s="7"/>
      <c r="V805" s="7"/>
      <c r="W805" s="7"/>
      <c r="X805" s="7"/>
      <c r="Y805" s="7"/>
      <c r="Z805" s="7"/>
      <c r="AA805" s="7"/>
    </row>
    <row r="806" spans="1:27" ht="14.4">
      <c r="A806" s="7"/>
      <c r="B806" s="7"/>
      <c r="C806" s="7"/>
      <c r="D806" s="7"/>
      <c r="E806" s="7"/>
      <c r="F806" s="7"/>
      <c r="G806" s="7"/>
      <c r="H806" s="7"/>
      <c r="I806" s="7"/>
      <c r="J806" s="7"/>
      <c r="K806" s="7"/>
      <c r="L806" s="7"/>
      <c r="M806" s="7"/>
      <c r="N806" s="7"/>
      <c r="O806" s="7"/>
      <c r="P806" s="7"/>
      <c r="Q806" s="7"/>
      <c r="R806" s="7"/>
      <c r="S806" s="7"/>
      <c r="T806" s="7"/>
      <c r="U806" s="7"/>
      <c r="V806" s="7"/>
      <c r="W806" s="7"/>
      <c r="X806" s="7"/>
      <c r="Y806" s="7"/>
      <c r="Z806" s="7"/>
      <c r="AA806" s="7"/>
    </row>
    <row r="807" spans="1:27" ht="14.4">
      <c r="A807" s="7"/>
      <c r="B807" s="7"/>
      <c r="C807" s="7"/>
      <c r="D807" s="7"/>
      <c r="E807" s="7"/>
      <c r="F807" s="7"/>
      <c r="G807" s="7"/>
      <c r="H807" s="7"/>
      <c r="I807" s="7"/>
      <c r="J807" s="7"/>
      <c r="K807" s="7"/>
      <c r="L807" s="7"/>
      <c r="M807" s="7"/>
      <c r="N807" s="7"/>
      <c r="O807" s="7"/>
      <c r="P807" s="7"/>
      <c r="Q807" s="7"/>
      <c r="R807" s="7"/>
      <c r="S807" s="7"/>
      <c r="T807" s="7"/>
      <c r="U807" s="7"/>
      <c r="V807" s="7"/>
      <c r="W807" s="7"/>
      <c r="X807" s="7"/>
      <c r="Y807" s="7"/>
      <c r="Z807" s="7"/>
      <c r="AA807" s="7"/>
    </row>
    <row r="808" spans="1:27" ht="14.4">
      <c r="A808" s="7"/>
      <c r="B808" s="7"/>
      <c r="C808" s="7"/>
      <c r="D808" s="7"/>
      <c r="E808" s="7"/>
      <c r="F808" s="7"/>
      <c r="G808" s="7"/>
      <c r="H808" s="7"/>
      <c r="I808" s="7"/>
      <c r="J808" s="7"/>
      <c r="K808" s="7"/>
      <c r="L808" s="7"/>
      <c r="M808" s="7"/>
      <c r="N808" s="7"/>
      <c r="O808" s="7"/>
      <c r="P808" s="7"/>
      <c r="Q808" s="7"/>
      <c r="R808" s="7"/>
      <c r="S808" s="7"/>
      <c r="T808" s="7"/>
      <c r="U808" s="7"/>
      <c r="V808" s="7"/>
      <c r="W808" s="7"/>
      <c r="X808" s="7"/>
      <c r="Y808" s="7"/>
      <c r="Z808" s="7"/>
      <c r="AA808" s="7"/>
    </row>
    <row r="809" spans="1:27" ht="14.4">
      <c r="A809" s="7"/>
      <c r="B809" s="7"/>
      <c r="C809" s="7"/>
      <c r="D809" s="7"/>
      <c r="E809" s="7"/>
      <c r="F809" s="7"/>
      <c r="G809" s="7"/>
      <c r="H809" s="7"/>
      <c r="I809" s="7"/>
      <c r="J809" s="7"/>
      <c r="K809" s="7"/>
      <c r="L809" s="7"/>
      <c r="M809" s="7"/>
      <c r="N809" s="7"/>
      <c r="O809" s="7"/>
      <c r="P809" s="7"/>
      <c r="Q809" s="7"/>
      <c r="R809" s="7"/>
      <c r="S809" s="7"/>
      <c r="T809" s="7"/>
      <c r="U809" s="7"/>
      <c r="V809" s="7"/>
      <c r="W809" s="7"/>
      <c r="X809" s="7"/>
      <c r="Y809" s="7"/>
      <c r="Z809" s="7"/>
      <c r="AA809" s="7"/>
    </row>
    <row r="810" spans="1:27" ht="14.4">
      <c r="A810" s="7"/>
      <c r="B810" s="7"/>
      <c r="C810" s="7"/>
      <c r="D810" s="7"/>
      <c r="E810" s="7"/>
      <c r="F810" s="7"/>
      <c r="G810" s="7"/>
      <c r="H810" s="7"/>
      <c r="I810" s="7"/>
      <c r="J810" s="7"/>
      <c r="K810" s="7"/>
      <c r="L810" s="7"/>
      <c r="M810" s="7"/>
      <c r="N810" s="7"/>
      <c r="O810" s="7"/>
      <c r="P810" s="7"/>
      <c r="Q810" s="7"/>
      <c r="R810" s="7"/>
      <c r="S810" s="7"/>
      <c r="T810" s="7"/>
      <c r="U810" s="7"/>
      <c r="V810" s="7"/>
      <c r="W810" s="7"/>
      <c r="X810" s="7"/>
      <c r="Y810" s="7"/>
      <c r="Z810" s="7"/>
      <c r="AA810" s="7"/>
    </row>
    <row r="811" spans="1:27" ht="14.4">
      <c r="A811" s="7"/>
      <c r="B811" s="7"/>
      <c r="C811" s="7"/>
      <c r="D811" s="7"/>
      <c r="E811" s="7"/>
      <c r="F811" s="7"/>
      <c r="G811" s="7"/>
      <c r="H811" s="7"/>
      <c r="I811" s="7"/>
      <c r="J811" s="7"/>
      <c r="K811" s="7"/>
      <c r="L811" s="7"/>
      <c r="M811" s="7"/>
      <c r="N811" s="7"/>
      <c r="O811" s="7"/>
      <c r="P811" s="7"/>
      <c r="Q811" s="7"/>
      <c r="R811" s="7"/>
      <c r="S811" s="7"/>
      <c r="T811" s="7"/>
      <c r="U811" s="7"/>
      <c r="V811" s="7"/>
      <c r="W811" s="7"/>
      <c r="X811" s="7"/>
      <c r="Y811" s="7"/>
      <c r="Z811" s="7"/>
      <c r="AA811" s="7"/>
    </row>
    <row r="812" spans="1:27" ht="14.4">
      <c r="A812" s="7"/>
      <c r="B812" s="7"/>
      <c r="C812" s="7"/>
      <c r="D812" s="7"/>
      <c r="E812" s="7"/>
      <c r="F812" s="7"/>
      <c r="G812" s="7"/>
      <c r="H812" s="7"/>
      <c r="I812" s="7"/>
      <c r="J812" s="7"/>
      <c r="K812" s="7"/>
      <c r="L812" s="7"/>
      <c r="M812" s="7"/>
      <c r="N812" s="7"/>
      <c r="O812" s="7"/>
      <c r="P812" s="7"/>
      <c r="Q812" s="7"/>
      <c r="R812" s="7"/>
      <c r="S812" s="7"/>
      <c r="T812" s="7"/>
      <c r="U812" s="7"/>
      <c r="V812" s="7"/>
      <c r="W812" s="7"/>
      <c r="X812" s="7"/>
      <c r="Y812" s="7"/>
      <c r="Z812" s="7"/>
      <c r="AA812" s="7"/>
    </row>
    <row r="813" spans="1:27" ht="14.4">
      <c r="A813" s="7"/>
      <c r="B813" s="7"/>
      <c r="C813" s="7"/>
      <c r="D813" s="7"/>
      <c r="E813" s="7"/>
      <c r="F813" s="7"/>
      <c r="G813" s="7"/>
      <c r="H813" s="7"/>
      <c r="I813" s="7"/>
      <c r="J813" s="7"/>
      <c r="K813" s="7"/>
      <c r="L813" s="7"/>
      <c r="M813" s="7"/>
      <c r="N813" s="7"/>
      <c r="O813" s="7"/>
      <c r="P813" s="7"/>
      <c r="Q813" s="7"/>
      <c r="R813" s="7"/>
      <c r="S813" s="7"/>
      <c r="T813" s="7"/>
      <c r="U813" s="7"/>
      <c r="V813" s="7"/>
      <c r="W813" s="7"/>
      <c r="X813" s="7"/>
      <c r="Y813" s="7"/>
      <c r="Z813" s="7"/>
      <c r="AA813" s="7"/>
    </row>
    <row r="814" spans="1:27" ht="14.4">
      <c r="A814" s="7"/>
      <c r="B814" s="7"/>
      <c r="C814" s="7"/>
      <c r="D814" s="7"/>
      <c r="E814" s="7"/>
      <c r="F814" s="7"/>
      <c r="G814" s="7"/>
      <c r="H814" s="7"/>
      <c r="I814" s="7"/>
      <c r="J814" s="7"/>
      <c r="K814" s="7"/>
      <c r="L814" s="7"/>
      <c r="M814" s="7"/>
      <c r="N814" s="7"/>
      <c r="O814" s="7"/>
      <c r="P814" s="7"/>
      <c r="Q814" s="7"/>
      <c r="R814" s="7"/>
      <c r="S814" s="7"/>
      <c r="T814" s="7"/>
      <c r="U814" s="7"/>
      <c r="V814" s="7"/>
      <c r="W814" s="7"/>
      <c r="X814" s="7"/>
      <c r="Y814" s="7"/>
      <c r="Z814" s="7"/>
      <c r="AA814" s="7"/>
    </row>
    <row r="815" spans="1:27" ht="14.4">
      <c r="A815" s="7"/>
      <c r="B815" s="7"/>
      <c r="C815" s="7"/>
      <c r="D815" s="7"/>
      <c r="E815" s="7"/>
      <c r="F815" s="7"/>
      <c r="G815" s="7"/>
      <c r="H815" s="7"/>
      <c r="I815" s="7"/>
      <c r="J815" s="7"/>
      <c r="K815" s="7"/>
      <c r="L815" s="7"/>
      <c r="M815" s="7"/>
      <c r="N815" s="7"/>
      <c r="O815" s="7"/>
      <c r="P815" s="7"/>
      <c r="Q815" s="7"/>
      <c r="R815" s="7"/>
      <c r="S815" s="7"/>
      <c r="T815" s="7"/>
      <c r="U815" s="7"/>
      <c r="V815" s="7"/>
      <c r="W815" s="7"/>
      <c r="X815" s="7"/>
      <c r="Y815" s="7"/>
      <c r="Z815" s="7"/>
      <c r="AA815" s="7"/>
    </row>
    <row r="816" spans="1:27" ht="14.4">
      <c r="A816" s="7"/>
      <c r="B816" s="7"/>
      <c r="C816" s="7"/>
      <c r="D816" s="7"/>
      <c r="E816" s="7"/>
      <c r="F816" s="7"/>
      <c r="G816" s="7"/>
      <c r="H816" s="7"/>
      <c r="I816" s="7"/>
      <c r="J816" s="7"/>
      <c r="K816" s="7"/>
      <c r="L816" s="7"/>
      <c r="M816" s="7"/>
      <c r="N816" s="7"/>
      <c r="O816" s="7"/>
      <c r="P816" s="7"/>
      <c r="Q816" s="7"/>
      <c r="R816" s="7"/>
      <c r="S816" s="7"/>
      <c r="T816" s="7"/>
      <c r="U816" s="7"/>
      <c r="V816" s="7"/>
      <c r="W816" s="7"/>
      <c r="X816" s="7"/>
      <c r="Y816" s="7"/>
      <c r="Z816" s="7"/>
      <c r="AA816" s="7"/>
    </row>
    <row r="817" spans="1:27" ht="14.4">
      <c r="A817" s="7"/>
      <c r="B817" s="7"/>
      <c r="C817" s="7"/>
      <c r="D817" s="7"/>
      <c r="E817" s="7"/>
      <c r="F817" s="7"/>
      <c r="G817" s="7"/>
      <c r="H817" s="7"/>
      <c r="I817" s="7"/>
      <c r="J817" s="7"/>
      <c r="K817" s="7"/>
      <c r="L817" s="7"/>
      <c r="M817" s="7"/>
      <c r="N817" s="7"/>
      <c r="O817" s="7"/>
      <c r="P817" s="7"/>
      <c r="Q817" s="7"/>
      <c r="R817" s="7"/>
      <c r="S817" s="7"/>
      <c r="T817" s="7"/>
      <c r="U817" s="7"/>
      <c r="V817" s="7"/>
      <c r="W817" s="7"/>
      <c r="X817" s="7"/>
      <c r="Y817" s="7"/>
      <c r="Z817" s="7"/>
      <c r="AA817" s="7"/>
    </row>
    <row r="818" spans="1:27" ht="14.4">
      <c r="A818" s="7"/>
      <c r="B818" s="7"/>
      <c r="C818" s="7"/>
      <c r="D818" s="7"/>
      <c r="E818" s="7"/>
      <c r="F818" s="7"/>
      <c r="G818" s="7"/>
      <c r="H818" s="7"/>
      <c r="I818" s="7"/>
      <c r="J818" s="7"/>
      <c r="K818" s="7"/>
      <c r="L818" s="7"/>
      <c r="M818" s="7"/>
      <c r="N818" s="7"/>
      <c r="O818" s="7"/>
      <c r="P818" s="7"/>
      <c r="Q818" s="7"/>
      <c r="R818" s="7"/>
      <c r="S818" s="7"/>
      <c r="T818" s="7"/>
      <c r="U818" s="7"/>
      <c r="V818" s="7"/>
      <c r="W818" s="7"/>
      <c r="X818" s="7"/>
      <c r="Y818" s="7"/>
      <c r="Z818" s="7"/>
      <c r="AA818" s="7"/>
    </row>
    <row r="819" spans="1:27" ht="14.4">
      <c r="A819" s="7"/>
      <c r="B819" s="7"/>
      <c r="C819" s="7"/>
      <c r="D819" s="7"/>
      <c r="E819" s="7"/>
      <c r="F819" s="7"/>
      <c r="G819" s="7"/>
      <c r="H819" s="7"/>
      <c r="I819" s="7"/>
      <c r="J819" s="7"/>
      <c r="K819" s="7"/>
      <c r="L819" s="7"/>
      <c r="M819" s="7"/>
      <c r="N819" s="7"/>
      <c r="O819" s="7"/>
      <c r="P819" s="7"/>
      <c r="Q819" s="7"/>
      <c r="R819" s="7"/>
      <c r="S819" s="7"/>
      <c r="T819" s="7"/>
      <c r="U819" s="7"/>
      <c r="V819" s="7"/>
      <c r="W819" s="7"/>
      <c r="X819" s="7"/>
      <c r="Y819" s="7"/>
      <c r="Z819" s="7"/>
      <c r="AA819" s="7"/>
    </row>
    <row r="820" spans="1:27" ht="14.4">
      <c r="A820" s="7"/>
      <c r="B820" s="7"/>
      <c r="C820" s="7"/>
      <c r="D820" s="7"/>
      <c r="E820" s="7"/>
      <c r="F820" s="7"/>
      <c r="G820" s="7"/>
      <c r="H820" s="7"/>
      <c r="I820" s="7"/>
      <c r="J820" s="7"/>
      <c r="K820" s="7"/>
      <c r="L820" s="7"/>
      <c r="M820" s="7"/>
      <c r="N820" s="7"/>
      <c r="O820" s="7"/>
      <c r="P820" s="7"/>
      <c r="Q820" s="7"/>
      <c r="R820" s="7"/>
      <c r="S820" s="7"/>
      <c r="T820" s="7"/>
      <c r="U820" s="7"/>
      <c r="V820" s="7"/>
      <c r="W820" s="7"/>
      <c r="X820" s="7"/>
      <c r="Y820" s="7"/>
      <c r="Z820" s="7"/>
      <c r="AA820" s="7"/>
    </row>
    <row r="821" spans="1:27" ht="14.4">
      <c r="A821" s="7"/>
      <c r="B821" s="7"/>
      <c r="C821" s="7"/>
      <c r="D821" s="7"/>
      <c r="E821" s="7"/>
      <c r="F821" s="7"/>
      <c r="G821" s="7"/>
      <c r="H821" s="7"/>
      <c r="I821" s="7"/>
      <c r="J821" s="7"/>
      <c r="K821" s="7"/>
      <c r="L821" s="7"/>
      <c r="M821" s="7"/>
      <c r="N821" s="7"/>
      <c r="O821" s="7"/>
      <c r="P821" s="7"/>
      <c r="Q821" s="7"/>
      <c r="R821" s="7"/>
      <c r="S821" s="7"/>
      <c r="T821" s="7"/>
      <c r="U821" s="7"/>
      <c r="V821" s="7"/>
      <c r="W821" s="7"/>
      <c r="X821" s="7"/>
      <c r="Y821" s="7"/>
      <c r="Z821" s="7"/>
      <c r="AA821" s="7"/>
    </row>
    <row r="822" spans="1:27" ht="14.4">
      <c r="A822" s="7"/>
      <c r="B822" s="7"/>
      <c r="C822" s="7"/>
      <c r="D822" s="7"/>
      <c r="E822" s="7"/>
      <c r="F822" s="7"/>
      <c r="G822" s="7"/>
      <c r="H822" s="7"/>
      <c r="I822" s="7"/>
      <c r="J822" s="7"/>
      <c r="K822" s="7"/>
      <c r="L822" s="7"/>
      <c r="M822" s="7"/>
      <c r="N822" s="7"/>
      <c r="O822" s="7"/>
      <c r="P822" s="7"/>
      <c r="Q822" s="7"/>
      <c r="R822" s="7"/>
      <c r="S822" s="7"/>
      <c r="T822" s="7"/>
      <c r="U822" s="7"/>
      <c r="V822" s="7"/>
      <c r="W822" s="7"/>
      <c r="X822" s="7"/>
      <c r="Y822" s="7"/>
      <c r="Z822" s="7"/>
      <c r="AA822" s="7"/>
    </row>
    <row r="823" spans="1:27" ht="14.4">
      <c r="A823" s="7"/>
      <c r="B823" s="7"/>
      <c r="C823" s="7"/>
      <c r="D823" s="7"/>
      <c r="E823" s="7"/>
      <c r="F823" s="7"/>
      <c r="G823" s="7"/>
      <c r="H823" s="7"/>
      <c r="I823" s="7"/>
      <c r="J823" s="7"/>
      <c r="K823" s="7"/>
      <c r="L823" s="7"/>
      <c r="M823" s="7"/>
      <c r="N823" s="7"/>
      <c r="O823" s="7"/>
      <c r="P823" s="7"/>
      <c r="Q823" s="7"/>
      <c r="R823" s="7"/>
      <c r="S823" s="7"/>
      <c r="T823" s="7"/>
      <c r="U823" s="7"/>
      <c r="V823" s="7"/>
      <c r="W823" s="7"/>
      <c r="X823" s="7"/>
      <c r="Y823" s="7"/>
      <c r="Z823" s="7"/>
      <c r="AA823" s="7"/>
    </row>
    <row r="824" spans="1:27" ht="14.4">
      <c r="A824" s="7"/>
      <c r="B824" s="7"/>
      <c r="C824" s="7"/>
      <c r="D824" s="7"/>
      <c r="E824" s="7"/>
      <c r="F824" s="7"/>
      <c r="G824" s="7"/>
      <c r="H824" s="7"/>
      <c r="I824" s="7"/>
      <c r="J824" s="7"/>
      <c r="K824" s="7"/>
      <c r="L824" s="7"/>
      <c r="M824" s="7"/>
      <c r="N824" s="7"/>
      <c r="O824" s="7"/>
      <c r="P824" s="7"/>
      <c r="Q824" s="7"/>
      <c r="R824" s="7"/>
      <c r="S824" s="7"/>
      <c r="T824" s="7"/>
      <c r="U824" s="7"/>
      <c r="V824" s="7"/>
      <c r="W824" s="7"/>
      <c r="X824" s="7"/>
      <c r="Y824" s="7"/>
      <c r="Z824" s="7"/>
      <c r="AA824" s="7"/>
    </row>
    <row r="825" spans="1:27" ht="14.4">
      <c r="A825" s="7"/>
      <c r="B825" s="7"/>
      <c r="C825" s="7"/>
      <c r="D825" s="7"/>
      <c r="E825" s="7"/>
      <c r="F825" s="7"/>
      <c r="G825" s="7"/>
      <c r="H825" s="7"/>
      <c r="I825" s="7"/>
      <c r="J825" s="7"/>
      <c r="K825" s="7"/>
      <c r="L825" s="7"/>
      <c r="M825" s="7"/>
      <c r="N825" s="7"/>
      <c r="O825" s="7"/>
      <c r="P825" s="7"/>
      <c r="Q825" s="7"/>
      <c r="R825" s="7"/>
      <c r="S825" s="7"/>
      <c r="T825" s="7"/>
      <c r="U825" s="7"/>
      <c r="V825" s="7"/>
      <c r="W825" s="7"/>
      <c r="X825" s="7"/>
      <c r="Y825" s="7"/>
      <c r="Z825" s="7"/>
      <c r="AA825" s="7"/>
    </row>
    <row r="826" spans="1:27" ht="14.4">
      <c r="A826" s="7"/>
      <c r="B826" s="7"/>
      <c r="C826" s="7"/>
      <c r="D826" s="7"/>
      <c r="E826" s="7"/>
      <c r="F826" s="7"/>
      <c r="G826" s="7"/>
      <c r="H826" s="7"/>
      <c r="I826" s="7"/>
      <c r="J826" s="7"/>
      <c r="K826" s="7"/>
      <c r="L826" s="7"/>
      <c r="M826" s="7"/>
      <c r="N826" s="7"/>
      <c r="O826" s="7"/>
      <c r="P826" s="7"/>
      <c r="Q826" s="7"/>
      <c r="R826" s="7"/>
      <c r="S826" s="7"/>
      <c r="T826" s="7"/>
      <c r="U826" s="7"/>
      <c r="V826" s="7"/>
      <c r="W826" s="7"/>
      <c r="X826" s="7"/>
      <c r="Y826" s="7"/>
      <c r="Z826" s="7"/>
      <c r="AA826" s="7"/>
    </row>
    <row r="827" spans="1:27" ht="14.4">
      <c r="A827" s="7"/>
      <c r="B827" s="7"/>
      <c r="C827" s="7"/>
      <c r="D827" s="7"/>
      <c r="E827" s="7"/>
      <c r="F827" s="7"/>
      <c r="G827" s="7"/>
      <c r="H827" s="7"/>
      <c r="I827" s="7"/>
      <c r="J827" s="7"/>
      <c r="K827" s="7"/>
      <c r="L827" s="7"/>
      <c r="M827" s="7"/>
      <c r="N827" s="7"/>
      <c r="O827" s="7"/>
      <c r="P827" s="7"/>
      <c r="Q827" s="7"/>
      <c r="R827" s="7"/>
      <c r="S827" s="7"/>
      <c r="T827" s="7"/>
      <c r="U827" s="7"/>
      <c r="V827" s="7"/>
      <c r="W827" s="7"/>
      <c r="X827" s="7"/>
      <c r="Y827" s="7"/>
      <c r="Z827" s="7"/>
      <c r="AA827" s="7"/>
    </row>
    <row r="828" spans="1:27" ht="14.4">
      <c r="A828" s="7"/>
      <c r="B828" s="7"/>
      <c r="C828" s="7"/>
      <c r="D828" s="7"/>
      <c r="E828" s="7"/>
      <c r="F828" s="7"/>
      <c r="G828" s="7"/>
      <c r="H828" s="7"/>
      <c r="I828" s="7"/>
      <c r="J828" s="7"/>
      <c r="K828" s="7"/>
      <c r="L828" s="7"/>
      <c r="M828" s="7"/>
      <c r="N828" s="7"/>
      <c r="O828" s="7"/>
      <c r="P828" s="7"/>
      <c r="Q828" s="7"/>
      <c r="R828" s="7"/>
      <c r="S828" s="7"/>
      <c r="T828" s="7"/>
      <c r="U828" s="7"/>
      <c r="V828" s="7"/>
      <c r="W828" s="7"/>
      <c r="X828" s="7"/>
      <c r="Y828" s="7"/>
      <c r="Z828" s="7"/>
      <c r="AA828" s="7"/>
    </row>
    <row r="829" spans="1:27" ht="14.4">
      <c r="A829" s="7"/>
      <c r="B829" s="7"/>
      <c r="C829" s="7"/>
      <c r="D829" s="7"/>
      <c r="E829" s="7"/>
      <c r="F829" s="7"/>
      <c r="G829" s="7"/>
      <c r="H829" s="7"/>
      <c r="I829" s="7"/>
      <c r="J829" s="7"/>
      <c r="K829" s="7"/>
      <c r="L829" s="7"/>
      <c r="M829" s="7"/>
      <c r="N829" s="7"/>
      <c r="O829" s="7"/>
      <c r="P829" s="7"/>
      <c r="Q829" s="7"/>
      <c r="R829" s="7"/>
      <c r="S829" s="7"/>
      <c r="T829" s="7"/>
      <c r="U829" s="7"/>
      <c r="V829" s="7"/>
      <c r="W829" s="7"/>
      <c r="X829" s="7"/>
      <c r="Y829" s="7"/>
      <c r="Z829" s="7"/>
      <c r="AA829" s="7"/>
    </row>
    <row r="830" spans="1:27" ht="14.4">
      <c r="A830" s="7"/>
      <c r="B830" s="7"/>
      <c r="C830" s="7"/>
      <c r="D830" s="7"/>
      <c r="E830" s="7"/>
      <c r="F830" s="7"/>
      <c r="G830" s="7"/>
      <c r="H830" s="7"/>
      <c r="I830" s="7"/>
      <c r="J830" s="7"/>
      <c r="K830" s="7"/>
      <c r="L830" s="7"/>
      <c r="M830" s="7"/>
      <c r="N830" s="7"/>
      <c r="O830" s="7"/>
      <c r="P830" s="7"/>
      <c r="Q830" s="7"/>
      <c r="R830" s="7"/>
      <c r="S830" s="7"/>
      <c r="T830" s="7"/>
      <c r="U830" s="7"/>
      <c r="V830" s="7"/>
      <c r="W830" s="7"/>
      <c r="X830" s="7"/>
      <c r="Y830" s="7"/>
      <c r="Z830" s="7"/>
      <c r="AA830" s="7"/>
    </row>
    <row r="831" spans="1:27" ht="14.4">
      <c r="A831" s="7"/>
      <c r="B831" s="7"/>
      <c r="C831" s="7"/>
      <c r="D831" s="7"/>
      <c r="E831" s="7"/>
      <c r="F831" s="7"/>
      <c r="G831" s="7"/>
      <c r="H831" s="7"/>
      <c r="I831" s="7"/>
      <c r="J831" s="7"/>
      <c r="K831" s="7"/>
      <c r="L831" s="7"/>
      <c r="M831" s="7"/>
      <c r="N831" s="7"/>
      <c r="O831" s="7"/>
      <c r="P831" s="7"/>
      <c r="Q831" s="7"/>
      <c r="R831" s="7"/>
      <c r="S831" s="7"/>
      <c r="T831" s="7"/>
      <c r="U831" s="7"/>
      <c r="V831" s="7"/>
      <c r="W831" s="7"/>
      <c r="X831" s="7"/>
      <c r="Y831" s="7"/>
      <c r="Z831" s="7"/>
      <c r="AA831" s="7"/>
    </row>
    <row r="832" spans="1:27" ht="14.4">
      <c r="A832" s="7"/>
      <c r="B832" s="7"/>
      <c r="C832" s="7"/>
      <c r="D832" s="7"/>
      <c r="E832" s="7"/>
      <c r="F832" s="7"/>
      <c r="G832" s="7"/>
      <c r="H832" s="7"/>
      <c r="I832" s="7"/>
      <c r="J832" s="7"/>
      <c r="K832" s="7"/>
      <c r="L832" s="7"/>
      <c r="M832" s="7"/>
      <c r="N832" s="7"/>
      <c r="O832" s="7"/>
      <c r="P832" s="7"/>
      <c r="Q832" s="7"/>
      <c r="R832" s="7"/>
      <c r="S832" s="7"/>
      <c r="T832" s="7"/>
      <c r="U832" s="7"/>
      <c r="V832" s="7"/>
      <c r="W832" s="7"/>
      <c r="X832" s="7"/>
      <c r="Y832" s="7"/>
      <c r="Z832" s="7"/>
      <c r="AA832" s="7"/>
    </row>
    <row r="833" spans="1:27" ht="14.4">
      <c r="A833" s="7"/>
      <c r="B833" s="7"/>
      <c r="C833" s="7"/>
      <c r="D833" s="7"/>
      <c r="E833" s="7"/>
      <c r="F833" s="7"/>
      <c r="G833" s="7"/>
      <c r="H833" s="7"/>
      <c r="I833" s="7"/>
      <c r="J833" s="7"/>
      <c r="K833" s="7"/>
      <c r="L833" s="7"/>
      <c r="M833" s="7"/>
      <c r="N833" s="7"/>
      <c r="O833" s="7"/>
      <c r="P833" s="7"/>
      <c r="Q833" s="7"/>
      <c r="R833" s="7"/>
      <c r="S833" s="7"/>
      <c r="T833" s="7"/>
      <c r="U833" s="7"/>
      <c r="V833" s="7"/>
      <c r="W833" s="7"/>
      <c r="X833" s="7"/>
      <c r="Y833" s="7"/>
      <c r="Z833" s="7"/>
      <c r="AA833" s="7"/>
    </row>
    <row r="834" spans="1:27" ht="14.4">
      <c r="A834" s="7"/>
      <c r="B834" s="7"/>
      <c r="C834" s="7"/>
      <c r="D834" s="7"/>
      <c r="E834" s="7"/>
      <c r="F834" s="7"/>
      <c r="G834" s="7"/>
      <c r="H834" s="7"/>
      <c r="I834" s="7"/>
      <c r="J834" s="7"/>
      <c r="K834" s="7"/>
      <c r="L834" s="7"/>
      <c r="M834" s="7"/>
      <c r="N834" s="7"/>
      <c r="O834" s="7"/>
      <c r="P834" s="7"/>
      <c r="Q834" s="7"/>
      <c r="R834" s="7"/>
      <c r="S834" s="7"/>
      <c r="T834" s="7"/>
      <c r="U834" s="7"/>
      <c r="V834" s="7"/>
      <c r="W834" s="7"/>
      <c r="X834" s="7"/>
      <c r="Y834" s="7"/>
      <c r="Z834" s="7"/>
      <c r="AA834" s="7"/>
    </row>
    <row r="835" spans="1:27" ht="14.4">
      <c r="A835" s="7"/>
      <c r="B835" s="7"/>
      <c r="C835" s="7"/>
      <c r="D835" s="7"/>
      <c r="E835" s="7"/>
      <c r="F835" s="7"/>
      <c r="G835" s="7"/>
      <c r="H835" s="7"/>
      <c r="I835" s="7"/>
      <c r="J835" s="7"/>
      <c r="K835" s="7"/>
      <c r="L835" s="7"/>
      <c r="M835" s="7"/>
      <c r="N835" s="7"/>
      <c r="O835" s="7"/>
      <c r="P835" s="7"/>
      <c r="Q835" s="7"/>
      <c r="R835" s="7"/>
      <c r="S835" s="7"/>
      <c r="T835" s="7"/>
      <c r="U835" s="7"/>
      <c r="V835" s="7"/>
      <c r="W835" s="7"/>
      <c r="X835" s="7"/>
      <c r="Y835" s="7"/>
      <c r="Z835" s="7"/>
      <c r="AA835" s="7"/>
    </row>
    <row r="836" spans="1:27" ht="14.4">
      <c r="A836" s="7"/>
      <c r="B836" s="7"/>
      <c r="C836" s="7"/>
      <c r="D836" s="7"/>
      <c r="E836" s="7"/>
      <c r="F836" s="7"/>
      <c r="G836" s="7"/>
      <c r="H836" s="7"/>
      <c r="I836" s="7"/>
      <c r="J836" s="7"/>
      <c r="K836" s="7"/>
      <c r="L836" s="7"/>
      <c r="M836" s="7"/>
      <c r="N836" s="7"/>
      <c r="O836" s="7"/>
      <c r="P836" s="7"/>
      <c r="Q836" s="7"/>
      <c r="R836" s="7"/>
      <c r="S836" s="7"/>
      <c r="T836" s="7"/>
      <c r="U836" s="7"/>
      <c r="V836" s="7"/>
      <c r="W836" s="7"/>
      <c r="X836" s="7"/>
      <c r="Y836" s="7"/>
      <c r="Z836" s="7"/>
      <c r="AA836" s="7"/>
    </row>
    <row r="837" spans="1:27" ht="14.4">
      <c r="A837" s="7"/>
      <c r="B837" s="7"/>
      <c r="C837" s="7"/>
      <c r="D837" s="7"/>
      <c r="E837" s="7"/>
      <c r="F837" s="7"/>
      <c r="G837" s="7"/>
      <c r="H837" s="7"/>
      <c r="I837" s="7"/>
      <c r="J837" s="7"/>
      <c r="K837" s="7"/>
      <c r="L837" s="7"/>
      <c r="M837" s="7"/>
      <c r="N837" s="7"/>
      <c r="O837" s="7"/>
      <c r="P837" s="7"/>
      <c r="Q837" s="7"/>
      <c r="R837" s="7"/>
      <c r="S837" s="7"/>
      <c r="T837" s="7"/>
      <c r="U837" s="7"/>
      <c r="V837" s="7"/>
      <c r="W837" s="7"/>
      <c r="X837" s="7"/>
      <c r="Y837" s="7"/>
      <c r="Z837" s="7"/>
      <c r="AA837" s="7"/>
    </row>
    <row r="838" spans="1:27" ht="14.4">
      <c r="A838" s="7"/>
      <c r="B838" s="7"/>
      <c r="C838" s="7"/>
      <c r="D838" s="7"/>
      <c r="E838" s="7"/>
      <c r="F838" s="7"/>
      <c r="G838" s="7"/>
      <c r="H838" s="7"/>
      <c r="I838" s="7"/>
      <c r="J838" s="7"/>
      <c r="K838" s="7"/>
      <c r="L838" s="7"/>
      <c r="M838" s="7"/>
      <c r="N838" s="7"/>
      <c r="O838" s="7"/>
      <c r="P838" s="7"/>
      <c r="Q838" s="7"/>
      <c r="R838" s="7"/>
      <c r="S838" s="7"/>
      <c r="T838" s="7"/>
      <c r="U838" s="7"/>
      <c r="V838" s="7"/>
      <c r="W838" s="7"/>
      <c r="X838" s="7"/>
      <c r="Y838" s="7"/>
      <c r="Z838" s="7"/>
      <c r="AA838" s="7"/>
    </row>
    <row r="839" spans="1:27" ht="14.4">
      <c r="A839" s="7"/>
      <c r="B839" s="7"/>
      <c r="C839" s="7"/>
      <c r="D839" s="7"/>
      <c r="E839" s="7"/>
      <c r="F839" s="7"/>
      <c r="G839" s="7"/>
      <c r="H839" s="7"/>
      <c r="I839" s="7"/>
      <c r="J839" s="7"/>
      <c r="K839" s="7"/>
      <c r="L839" s="7"/>
      <c r="M839" s="7"/>
      <c r="N839" s="7"/>
      <c r="O839" s="7"/>
      <c r="P839" s="7"/>
      <c r="Q839" s="7"/>
      <c r="R839" s="7"/>
      <c r="S839" s="7"/>
      <c r="T839" s="7"/>
      <c r="U839" s="7"/>
      <c r="V839" s="7"/>
      <c r="W839" s="7"/>
      <c r="X839" s="7"/>
      <c r="Y839" s="7"/>
      <c r="Z839" s="7"/>
      <c r="AA839" s="7"/>
    </row>
    <row r="840" spans="1:27" ht="14.4">
      <c r="A840" s="7"/>
      <c r="B840" s="7"/>
      <c r="C840" s="7"/>
      <c r="D840" s="7"/>
      <c r="E840" s="7"/>
      <c r="F840" s="7"/>
      <c r="G840" s="7"/>
      <c r="H840" s="7"/>
      <c r="I840" s="7"/>
      <c r="J840" s="7"/>
      <c r="K840" s="7"/>
      <c r="L840" s="7"/>
      <c r="M840" s="7"/>
      <c r="N840" s="7"/>
      <c r="O840" s="7"/>
      <c r="P840" s="7"/>
      <c r="Q840" s="7"/>
      <c r="R840" s="7"/>
      <c r="S840" s="7"/>
      <c r="T840" s="7"/>
      <c r="U840" s="7"/>
      <c r="V840" s="7"/>
      <c r="W840" s="7"/>
      <c r="X840" s="7"/>
      <c r="Y840" s="7"/>
      <c r="Z840" s="7"/>
      <c r="AA840" s="7"/>
    </row>
    <row r="841" spans="1:27" ht="14.4">
      <c r="A841" s="7"/>
      <c r="B841" s="7"/>
      <c r="C841" s="7"/>
      <c r="D841" s="7"/>
      <c r="E841" s="7"/>
      <c r="F841" s="7"/>
      <c r="G841" s="7"/>
      <c r="H841" s="7"/>
      <c r="I841" s="7"/>
      <c r="J841" s="7"/>
      <c r="K841" s="7"/>
      <c r="L841" s="7"/>
      <c r="M841" s="7"/>
      <c r="N841" s="7"/>
      <c r="O841" s="7"/>
      <c r="P841" s="7"/>
      <c r="Q841" s="7"/>
      <c r="R841" s="7"/>
      <c r="S841" s="7"/>
      <c r="T841" s="7"/>
      <c r="U841" s="7"/>
      <c r="V841" s="7"/>
      <c r="W841" s="7"/>
      <c r="X841" s="7"/>
      <c r="Y841" s="7"/>
      <c r="Z841" s="7"/>
      <c r="AA841" s="7"/>
    </row>
    <row r="842" spans="1:27" ht="14.4">
      <c r="A842" s="7"/>
      <c r="B842" s="7"/>
      <c r="C842" s="7"/>
      <c r="D842" s="7"/>
      <c r="E842" s="7"/>
      <c r="F842" s="7"/>
      <c r="G842" s="7"/>
      <c r="H842" s="7"/>
      <c r="I842" s="7"/>
      <c r="J842" s="7"/>
      <c r="K842" s="7"/>
      <c r="L842" s="7"/>
      <c r="M842" s="7"/>
      <c r="N842" s="7"/>
      <c r="O842" s="7"/>
      <c r="P842" s="7"/>
      <c r="Q842" s="7"/>
      <c r="R842" s="7"/>
      <c r="S842" s="7"/>
      <c r="T842" s="7"/>
      <c r="U842" s="7"/>
      <c r="V842" s="7"/>
      <c r="W842" s="7"/>
      <c r="X842" s="7"/>
      <c r="Y842" s="7"/>
      <c r="Z842" s="7"/>
      <c r="AA842" s="7"/>
    </row>
    <row r="843" spans="1:27" ht="14.4">
      <c r="A843" s="7"/>
      <c r="B843" s="7"/>
      <c r="C843" s="7"/>
      <c r="D843" s="7"/>
      <c r="E843" s="7"/>
      <c r="F843" s="7"/>
      <c r="G843" s="7"/>
      <c r="H843" s="7"/>
      <c r="I843" s="7"/>
      <c r="J843" s="7"/>
      <c r="K843" s="7"/>
      <c r="L843" s="7"/>
      <c r="M843" s="7"/>
      <c r="N843" s="7"/>
      <c r="O843" s="7"/>
      <c r="P843" s="7"/>
      <c r="Q843" s="7"/>
      <c r="R843" s="7"/>
      <c r="S843" s="7"/>
      <c r="T843" s="7"/>
      <c r="U843" s="7"/>
      <c r="V843" s="7"/>
      <c r="W843" s="7"/>
      <c r="X843" s="7"/>
      <c r="Y843" s="7"/>
      <c r="Z843" s="7"/>
      <c r="AA843" s="7"/>
    </row>
    <row r="844" spans="1:27" ht="14.4">
      <c r="A844" s="7"/>
      <c r="B844" s="7"/>
      <c r="C844" s="7"/>
      <c r="D844" s="7"/>
      <c r="E844" s="7"/>
      <c r="F844" s="7"/>
      <c r="G844" s="7"/>
      <c r="H844" s="7"/>
      <c r="I844" s="7"/>
      <c r="J844" s="7"/>
      <c r="K844" s="7"/>
      <c r="L844" s="7"/>
      <c r="M844" s="7"/>
      <c r="N844" s="7"/>
      <c r="O844" s="7"/>
      <c r="P844" s="7"/>
      <c r="Q844" s="7"/>
      <c r="R844" s="7"/>
      <c r="S844" s="7"/>
      <c r="T844" s="7"/>
      <c r="U844" s="7"/>
      <c r="V844" s="7"/>
      <c r="W844" s="7"/>
      <c r="X844" s="7"/>
      <c r="Y844" s="7"/>
      <c r="Z844" s="7"/>
      <c r="AA844" s="7"/>
    </row>
    <row r="845" spans="1:27" ht="14.4">
      <c r="A845" s="7"/>
      <c r="B845" s="7"/>
      <c r="C845" s="7"/>
      <c r="D845" s="7"/>
      <c r="E845" s="7"/>
      <c r="F845" s="7"/>
      <c r="G845" s="7"/>
      <c r="H845" s="7"/>
      <c r="I845" s="7"/>
      <c r="J845" s="7"/>
      <c r="K845" s="7"/>
      <c r="L845" s="7"/>
      <c r="M845" s="7"/>
      <c r="N845" s="7"/>
      <c r="O845" s="7"/>
      <c r="P845" s="7"/>
      <c r="Q845" s="7"/>
      <c r="R845" s="7"/>
      <c r="S845" s="7"/>
      <c r="T845" s="7"/>
      <c r="U845" s="7"/>
      <c r="V845" s="7"/>
      <c r="W845" s="7"/>
      <c r="X845" s="7"/>
      <c r="Y845" s="7"/>
      <c r="Z845" s="7"/>
      <c r="AA845" s="7"/>
    </row>
    <row r="846" spans="1:27" ht="14.4">
      <c r="A846" s="7"/>
      <c r="B846" s="7"/>
      <c r="C846" s="7"/>
      <c r="D846" s="7"/>
      <c r="E846" s="7"/>
      <c r="F846" s="7"/>
      <c r="G846" s="7"/>
      <c r="H846" s="7"/>
      <c r="I846" s="7"/>
      <c r="J846" s="7"/>
      <c r="K846" s="7"/>
      <c r="L846" s="7"/>
      <c r="M846" s="7"/>
      <c r="N846" s="7"/>
      <c r="O846" s="7"/>
      <c r="P846" s="7"/>
      <c r="Q846" s="7"/>
      <c r="R846" s="7"/>
      <c r="S846" s="7"/>
      <c r="T846" s="7"/>
      <c r="U846" s="7"/>
      <c r="V846" s="7"/>
      <c r="W846" s="7"/>
      <c r="X846" s="7"/>
      <c r="Y846" s="7"/>
      <c r="Z846" s="7"/>
      <c r="AA846" s="7"/>
    </row>
    <row r="847" spans="1:27" ht="14.4">
      <c r="A847" s="7"/>
      <c r="B847" s="7"/>
      <c r="C847" s="7"/>
      <c r="D847" s="7"/>
      <c r="E847" s="7"/>
      <c r="F847" s="7"/>
      <c r="G847" s="7"/>
      <c r="H847" s="7"/>
      <c r="I847" s="7"/>
      <c r="J847" s="7"/>
      <c r="K847" s="7"/>
      <c r="L847" s="7"/>
      <c r="M847" s="7"/>
      <c r="N847" s="7"/>
      <c r="O847" s="7"/>
      <c r="P847" s="7"/>
      <c r="Q847" s="7"/>
      <c r="R847" s="7"/>
      <c r="S847" s="7"/>
      <c r="T847" s="7"/>
      <c r="U847" s="7"/>
      <c r="V847" s="7"/>
      <c r="W847" s="7"/>
      <c r="X847" s="7"/>
      <c r="Y847" s="7"/>
      <c r="Z847" s="7"/>
      <c r="AA847" s="7"/>
    </row>
    <row r="848" spans="1:27" ht="14.4">
      <c r="A848" s="7"/>
      <c r="B848" s="7"/>
      <c r="C848" s="7"/>
      <c r="D848" s="7"/>
      <c r="E848" s="7"/>
      <c r="F848" s="7"/>
      <c r="G848" s="7"/>
      <c r="H848" s="7"/>
      <c r="I848" s="7"/>
      <c r="J848" s="7"/>
      <c r="K848" s="7"/>
      <c r="L848" s="7"/>
      <c r="M848" s="7"/>
      <c r="N848" s="7"/>
      <c r="O848" s="7"/>
      <c r="P848" s="7"/>
      <c r="Q848" s="7"/>
      <c r="R848" s="7"/>
      <c r="S848" s="7"/>
      <c r="T848" s="7"/>
      <c r="U848" s="7"/>
      <c r="V848" s="7"/>
      <c r="W848" s="7"/>
      <c r="X848" s="7"/>
      <c r="Y848" s="7"/>
      <c r="Z848" s="7"/>
      <c r="AA848" s="7"/>
    </row>
    <row r="849" spans="1:27" ht="14.4">
      <c r="A849" s="7"/>
      <c r="B849" s="7"/>
      <c r="C849" s="7"/>
      <c r="D849" s="7"/>
      <c r="E849" s="7"/>
      <c r="F849" s="7"/>
      <c r="G849" s="7"/>
      <c r="H849" s="7"/>
      <c r="I849" s="7"/>
      <c r="J849" s="7"/>
      <c r="K849" s="7"/>
      <c r="L849" s="7"/>
      <c r="M849" s="7"/>
      <c r="N849" s="7"/>
      <c r="O849" s="7"/>
      <c r="P849" s="7"/>
      <c r="Q849" s="7"/>
      <c r="R849" s="7"/>
      <c r="S849" s="7"/>
      <c r="T849" s="7"/>
      <c r="U849" s="7"/>
      <c r="V849" s="7"/>
      <c r="W849" s="7"/>
      <c r="X849" s="7"/>
      <c r="Y849" s="7"/>
      <c r="Z849" s="7"/>
      <c r="AA849" s="7"/>
    </row>
    <row r="850" spans="1:27" ht="14.4">
      <c r="A850" s="7"/>
      <c r="B850" s="7"/>
      <c r="C850" s="7"/>
      <c r="D850" s="7"/>
      <c r="E850" s="7"/>
      <c r="F850" s="7"/>
      <c r="G850" s="7"/>
      <c r="H850" s="7"/>
      <c r="I850" s="7"/>
      <c r="J850" s="7"/>
      <c r="K850" s="7"/>
      <c r="L850" s="7"/>
      <c r="M850" s="7"/>
      <c r="N850" s="7"/>
      <c r="O850" s="7"/>
      <c r="P850" s="7"/>
      <c r="Q850" s="7"/>
      <c r="R850" s="7"/>
      <c r="S850" s="7"/>
      <c r="T850" s="7"/>
      <c r="U850" s="7"/>
      <c r="V850" s="7"/>
      <c r="W850" s="7"/>
      <c r="X850" s="7"/>
      <c r="Y850" s="7"/>
      <c r="Z850" s="7"/>
      <c r="AA850" s="7"/>
    </row>
    <row r="851" spans="1:27" ht="14.4">
      <c r="A851" s="7"/>
      <c r="B851" s="7"/>
      <c r="C851" s="7"/>
      <c r="D851" s="7"/>
      <c r="E851" s="7"/>
      <c r="F851" s="7"/>
      <c r="G851" s="7"/>
      <c r="H851" s="7"/>
      <c r="I851" s="7"/>
      <c r="J851" s="7"/>
      <c r="K851" s="7"/>
      <c r="L851" s="7"/>
      <c r="M851" s="7"/>
      <c r="N851" s="7"/>
      <c r="O851" s="7"/>
      <c r="P851" s="7"/>
      <c r="Q851" s="7"/>
      <c r="R851" s="7"/>
      <c r="S851" s="7"/>
      <c r="T851" s="7"/>
      <c r="U851" s="7"/>
      <c r="V851" s="7"/>
      <c r="W851" s="7"/>
      <c r="X851" s="7"/>
      <c r="Y851" s="7"/>
      <c r="Z851" s="7"/>
      <c r="AA851" s="7"/>
    </row>
    <row r="852" spans="1:27" ht="14.4">
      <c r="A852" s="7"/>
      <c r="B852" s="7"/>
      <c r="C852" s="7"/>
      <c r="D852" s="7"/>
      <c r="E852" s="7"/>
      <c r="F852" s="7"/>
      <c r="G852" s="7"/>
      <c r="H852" s="7"/>
      <c r="I852" s="7"/>
      <c r="J852" s="7"/>
      <c r="K852" s="7"/>
      <c r="L852" s="7"/>
      <c r="M852" s="7"/>
      <c r="N852" s="7"/>
      <c r="O852" s="7"/>
      <c r="P852" s="7"/>
      <c r="Q852" s="7"/>
      <c r="R852" s="7"/>
      <c r="S852" s="7"/>
      <c r="T852" s="7"/>
      <c r="U852" s="7"/>
      <c r="V852" s="7"/>
      <c r="W852" s="7"/>
      <c r="X852" s="7"/>
      <c r="Y852" s="7"/>
      <c r="Z852" s="7"/>
      <c r="AA852" s="7"/>
    </row>
    <row r="853" spans="1:27" ht="14.4">
      <c r="A853" s="7"/>
      <c r="B853" s="7"/>
      <c r="C853" s="7"/>
      <c r="D853" s="7"/>
      <c r="E853" s="7"/>
      <c r="F853" s="7"/>
      <c r="G853" s="7"/>
      <c r="H853" s="7"/>
      <c r="I853" s="7"/>
      <c r="J853" s="7"/>
      <c r="K853" s="7"/>
      <c r="L853" s="7"/>
      <c r="M853" s="7"/>
      <c r="N853" s="7"/>
      <c r="O853" s="7"/>
      <c r="P853" s="7"/>
      <c r="Q853" s="7"/>
      <c r="R853" s="7"/>
      <c r="S853" s="7"/>
      <c r="T853" s="7"/>
      <c r="U853" s="7"/>
      <c r="V853" s="7"/>
      <c r="W853" s="7"/>
      <c r="X853" s="7"/>
      <c r="Y853" s="7"/>
      <c r="Z853" s="7"/>
      <c r="AA853" s="7"/>
    </row>
    <row r="854" spans="1:27" ht="14.4">
      <c r="A854" s="7"/>
      <c r="B854" s="7"/>
      <c r="C854" s="7"/>
      <c r="D854" s="7"/>
      <c r="E854" s="7"/>
      <c r="F854" s="7"/>
      <c r="G854" s="7"/>
      <c r="H854" s="7"/>
      <c r="I854" s="7"/>
      <c r="J854" s="7"/>
      <c r="K854" s="7"/>
      <c r="L854" s="7"/>
      <c r="M854" s="7"/>
      <c r="N854" s="7"/>
      <c r="O854" s="7"/>
      <c r="P854" s="7"/>
      <c r="Q854" s="7"/>
      <c r="R854" s="7"/>
      <c r="S854" s="7"/>
      <c r="T854" s="7"/>
      <c r="U854" s="7"/>
      <c r="V854" s="7"/>
      <c r="W854" s="7"/>
      <c r="X854" s="7"/>
      <c r="Y854" s="7"/>
      <c r="Z854" s="7"/>
      <c r="AA854" s="7"/>
    </row>
    <row r="855" spans="1:27" ht="14.4">
      <c r="A855" s="7"/>
      <c r="B855" s="7"/>
      <c r="C855" s="7"/>
      <c r="D855" s="7"/>
      <c r="E855" s="7"/>
      <c r="F855" s="7"/>
      <c r="G855" s="7"/>
      <c r="H855" s="7"/>
      <c r="I855" s="7"/>
      <c r="J855" s="7"/>
      <c r="K855" s="7"/>
      <c r="L855" s="7"/>
      <c r="M855" s="7"/>
      <c r="N855" s="7"/>
      <c r="O855" s="7"/>
      <c r="P855" s="7"/>
      <c r="Q855" s="7"/>
      <c r="R855" s="7"/>
      <c r="S855" s="7"/>
      <c r="T855" s="7"/>
      <c r="U855" s="7"/>
      <c r="V855" s="7"/>
      <c r="W855" s="7"/>
      <c r="X855" s="7"/>
      <c r="Y855" s="7"/>
      <c r="Z855" s="7"/>
      <c r="AA855" s="7"/>
    </row>
    <row r="856" spans="1:27" ht="14.4">
      <c r="A856" s="7"/>
      <c r="B856" s="7"/>
      <c r="C856" s="7"/>
      <c r="D856" s="7"/>
      <c r="E856" s="7"/>
      <c r="F856" s="7"/>
      <c r="G856" s="7"/>
      <c r="H856" s="7"/>
      <c r="I856" s="7"/>
      <c r="J856" s="7"/>
      <c r="K856" s="7"/>
      <c r="L856" s="7"/>
      <c r="M856" s="7"/>
      <c r="N856" s="7"/>
      <c r="O856" s="7"/>
      <c r="P856" s="7"/>
      <c r="Q856" s="7"/>
      <c r="R856" s="7"/>
      <c r="S856" s="7"/>
      <c r="T856" s="7"/>
      <c r="U856" s="7"/>
      <c r="V856" s="7"/>
      <c r="W856" s="7"/>
      <c r="X856" s="7"/>
      <c r="Y856" s="7"/>
      <c r="Z856" s="7"/>
      <c r="AA856" s="7"/>
    </row>
    <row r="857" spans="1:27" ht="14.4">
      <c r="A857" s="7"/>
      <c r="B857" s="7"/>
      <c r="C857" s="7"/>
      <c r="D857" s="7"/>
      <c r="E857" s="7"/>
      <c r="F857" s="7"/>
      <c r="G857" s="7"/>
      <c r="H857" s="7"/>
      <c r="I857" s="7"/>
      <c r="J857" s="7"/>
      <c r="K857" s="7"/>
      <c r="L857" s="7"/>
      <c r="M857" s="7"/>
      <c r="N857" s="7"/>
      <c r="O857" s="7"/>
      <c r="P857" s="7"/>
      <c r="Q857" s="7"/>
      <c r="R857" s="7"/>
      <c r="S857" s="7"/>
      <c r="T857" s="7"/>
      <c r="U857" s="7"/>
      <c r="V857" s="7"/>
      <c r="W857" s="7"/>
      <c r="X857" s="7"/>
      <c r="Y857" s="7"/>
      <c r="Z857" s="7"/>
      <c r="AA857" s="7"/>
    </row>
    <row r="858" spans="1:27" ht="14.4">
      <c r="A858" s="7"/>
      <c r="B858" s="7"/>
      <c r="C858" s="7"/>
      <c r="D858" s="7"/>
      <c r="E858" s="7"/>
      <c r="F858" s="7"/>
      <c r="G858" s="7"/>
      <c r="H858" s="7"/>
      <c r="I858" s="7"/>
      <c r="J858" s="7"/>
      <c r="K858" s="7"/>
      <c r="L858" s="7"/>
      <c r="M858" s="7"/>
      <c r="N858" s="7"/>
      <c r="O858" s="7"/>
      <c r="P858" s="7"/>
      <c r="Q858" s="7"/>
      <c r="R858" s="7"/>
      <c r="S858" s="7"/>
      <c r="T858" s="7"/>
      <c r="U858" s="7"/>
      <c r="V858" s="7"/>
      <c r="W858" s="7"/>
      <c r="X858" s="7"/>
      <c r="Y858" s="7"/>
      <c r="Z858" s="7"/>
      <c r="AA858" s="7"/>
    </row>
    <row r="859" spans="1:27" ht="14.4">
      <c r="A859" s="7"/>
      <c r="B859" s="7"/>
      <c r="C859" s="7"/>
      <c r="D859" s="7"/>
      <c r="E859" s="7"/>
      <c r="F859" s="7"/>
      <c r="G859" s="7"/>
      <c r="H859" s="7"/>
      <c r="I859" s="7"/>
      <c r="J859" s="7"/>
      <c r="K859" s="7"/>
      <c r="L859" s="7"/>
      <c r="M859" s="7"/>
      <c r="N859" s="7"/>
      <c r="O859" s="7"/>
      <c r="P859" s="7"/>
      <c r="Q859" s="7"/>
      <c r="R859" s="7"/>
      <c r="S859" s="7"/>
      <c r="T859" s="7"/>
      <c r="U859" s="7"/>
      <c r="V859" s="7"/>
      <c r="W859" s="7"/>
      <c r="X859" s="7"/>
      <c r="Y859" s="7"/>
      <c r="Z859" s="7"/>
      <c r="AA859" s="7"/>
    </row>
    <row r="860" spans="1:27" ht="14.4">
      <c r="A860" s="7"/>
      <c r="B860" s="7"/>
      <c r="C860" s="7"/>
      <c r="D860" s="7"/>
      <c r="E860" s="7"/>
      <c r="F860" s="7"/>
      <c r="G860" s="7"/>
      <c r="H860" s="7"/>
      <c r="I860" s="7"/>
      <c r="J860" s="7"/>
      <c r="K860" s="7"/>
      <c r="L860" s="7"/>
      <c r="M860" s="7"/>
      <c r="N860" s="7"/>
      <c r="O860" s="7"/>
      <c r="P860" s="7"/>
      <c r="Q860" s="7"/>
      <c r="R860" s="7"/>
      <c r="S860" s="7"/>
      <c r="T860" s="7"/>
      <c r="U860" s="7"/>
      <c r="V860" s="7"/>
      <c r="W860" s="7"/>
      <c r="X860" s="7"/>
      <c r="Y860" s="7"/>
      <c r="Z860" s="7"/>
      <c r="AA860" s="7"/>
    </row>
    <row r="861" spans="1:27" ht="14.4">
      <c r="A861" s="7"/>
      <c r="B861" s="7"/>
      <c r="C861" s="7"/>
      <c r="D861" s="7"/>
      <c r="E861" s="7"/>
      <c r="F861" s="7"/>
      <c r="G861" s="7"/>
      <c r="H861" s="7"/>
      <c r="I861" s="7"/>
      <c r="J861" s="7"/>
      <c r="K861" s="7"/>
      <c r="L861" s="7"/>
      <c r="M861" s="7"/>
      <c r="N861" s="7"/>
      <c r="O861" s="7"/>
      <c r="P861" s="7"/>
      <c r="Q861" s="7"/>
      <c r="R861" s="7"/>
      <c r="S861" s="7"/>
      <c r="T861" s="7"/>
      <c r="U861" s="7"/>
      <c r="V861" s="7"/>
      <c r="W861" s="7"/>
      <c r="X861" s="7"/>
      <c r="Y861" s="7"/>
      <c r="Z861" s="7"/>
      <c r="AA861" s="7"/>
    </row>
    <row r="862" spans="1:27" ht="14.4">
      <c r="A862" s="7"/>
      <c r="B862" s="7"/>
      <c r="C862" s="7"/>
      <c r="D862" s="7"/>
      <c r="E862" s="7"/>
      <c r="F862" s="7"/>
      <c r="G862" s="7"/>
      <c r="H862" s="7"/>
      <c r="I862" s="7"/>
      <c r="J862" s="7"/>
      <c r="K862" s="7"/>
      <c r="L862" s="7"/>
      <c r="M862" s="7"/>
      <c r="N862" s="7"/>
      <c r="O862" s="7"/>
      <c r="P862" s="7"/>
      <c r="Q862" s="7"/>
      <c r="R862" s="7"/>
      <c r="S862" s="7"/>
      <c r="T862" s="7"/>
      <c r="U862" s="7"/>
      <c r="V862" s="7"/>
      <c r="W862" s="7"/>
      <c r="X862" s="7"/>
      <c r="Y862" s="7"/>
      <c r="Z862" s="7"/>
      <c r="AA862" s="7"/>
    </row>
    <row r="863" spans="1:27" ht="14.4">
      <c r="A863" s="7"/>
      <c r="B863" s="7"/>
      <c r="C863" s="7"/>
      <c r="D863" s="7"/>
      <c r="E863" s="7"/>
      <c r="F863" s="7"/>
      <c r="G863" s="7"/>
      <c r="H863" s="7"/>
      <c r="I863" s="7"/>
      <c r="J863" s="7"/>
      <c r="K863" s="7"/>
      <c r="L863" s="7"/>
      <c r="M863" s="7"/>
      <c r="N863" s="7"/>
      <c r="O863" s="7"/>
      <c r="P863" s="7"/>
      <c r="Q863" s="7"/>
      <c r="R863" s="7"/>
      <c r="S863" s="7"/>
      <c r="T863" s="7"/>
      <c r="U863" s="7"/>
      <c r="V863" s="7"/>
      <c r="W863" s="7"/>
      <c r="X863" s="7"/>
      <c r="Y863" s="7"/>
      <c r="Z863" s="7"/>
      <c r="AA863" s="7"/>
    </row>
    <row r="864" spans="1:27" ht="14.4">
      <c r="A864" s="7"/>
      <c r="B864" s="7"/>
      <c r="C864" s="7"/>
      <c r="D864" s="7"/>
      <c r="E864" s="7"/>
      <c r="F864" s="7"/>
      <c r="G864" s="7"/>
      <c r="H864" s="7"/>
      <c r="I864" s="7"/>
      <c r="J864" s="7"/>
      <c r="K864" s="7"/>
      <c r="L864" s="7"/>
      <c r="M864" s="7"/>
      <c r="N864" s="7"/>
      <c r="O864" s="7"/>
      <c r="P864" s="7"/>
      <c r="Q864" s="7"/>
      <c r="R864" s="7"/>
      <c r="S864" s="7"/>
      <c r="T864" s="7"/>
      <c r="U864" s="7"/>
      <c r="V864" s="7"/>
      <c r="W864" s="7"/>
      <c r="X864" s="7"/>
      <c r="Y864" s="7"/>
      <c r="Z864" s="7"/>
      <c r="AA864" s="7"/>
    </row>
    <row r="865" spans="1:27" ht="14.4">
      <c r="A865" s="7"/>
      <c r="B865" s="7"/>
      <c r="C865" s="7"/>
      <c r="D865" s="7"/>
      <c r="E865" s="7"/>
      <c r="F865" s="7"/>
      <c r="G865" s="7"/>
      <c r="H865" s="7"/>
      <c r="I865" s="7"/>
      <c r="J865" s="7"/>
      <c r="K865" s="7"/>
      <c r="L865" s="7"/>
      <c r="M865" s="7"/>
      <c r="N865" s="7"/>
      <c r="O865" s="7"/>
      <c r="P865" s="7"/>
      <c r="Q865" s="7"/>
      <c r="R865" s="7"/>
      <c r="S865" s="7"/>
      <c r="T865" s="7"/>
      <c r="U865" s="7"/>
      <c r="V865" s="7"/>
      <c r="W865" s="7"/>
      <c r="X865" s="7"/>
      <c r="Y865" s="7"/>
      <c r="Z865" s="7"/>
      <c r="AA865" s="7"/>
    </row>
    <row r="866" spans="1:27" ht="14.4">
      <c r="A866" s="7"/>
      <c r="B866" s="7"/>
      <c r="C866" s="7"/>
      <c r="D866" s="7"/>
      <c r="E866" s="7"/>
      <c r="F866" s="7"/>
      <c r="G866" s="7"/>
      <c r="H866" s="7"/>
      <c r="I866" s="7"/>
      <c r="J866" s="7"/>
      <c r="K866" s="7"/>
      <c r="L866" s="7"/>
      <c r="M866" s="7"/>
      <c r="N866" s="7"/>
      <c r="O866" s="7"/>
      <c r="P866" s="7"/>
      <c r="Q866" s="7"/>
      <c r="R866" s="7"/>
      <c r="S866" s="7"/>
      <c r="T866" s="7"/>
      <c r="U866" s="7"/>
      <c r="V866" s="7"/>
      <c r="W866" s="7"/>
      <c r="X866" s="7"/>
      <c r="Y866" s="7"/>
      <c r="Z866" s="7"/>
      <c r="AA866" s="7"/>
    </row>
    <row r="867" spans="1:27" ht="14.4">
      <c r="A867" s="7"/>
      <c r="B867" s="7"/>
      <c r="C867" s="7"/>
      <c r="D867" s="7"/>
      <c r="E867" s="7"/>
      <c r="F867" s="7"/>
      <c r="G867" s="7"/>
      <c r="H867" s="7"/>
      <c r="I867" s="7"/>
      <c r="J867" s="7"/>
      <c r="K867" s="7"/>
      <c r="L867" s="7"/>
      <c r="M867" s="7"/>
      <c r="N867" s="7"/>
      <c r="O867" s="7"/>
      <c r="P867" s="7"/>
      <c r="Q867" s="7"/>
      <c r="R867" s="7"/>
      <c r="S867" s="7"/>
      <c r="T867" s="7"/>
      <c r="U867" s="7"/>
      <c r="V867" s="7"/>
      <c r="W867" s="7"/>
      <c r="X867" s="7"/>
      <c r="Y867" s="7"/>
      <c r="Z867" s="7"/>
      <c r="AA867" s="7"/>
    </row>
    <row r="868" spans="1:27" ht="14.4">
      <c r="A868" s="7"/>
      <c r="B868" s="7"/>
      <c r="C868" s="7"/>
      <c r="D868" s="7"/>
      <c r="E868" s="7"/>
      <c r="F868" s="7"/>
      <c r="G868" s="7"/>
      <c r="H868" s="7"/>
      <c r="I868" s="7"/>
      <c r="J868" s="7"/>
      <c r="K868" s="7"/>
      <c r="L868" s="7"/>
      <c r="M868" s="7"/>
      <c r="N868" s="7"/>
      <c r="O868" s="7"/>
      <c r="P868" s="7"/>
      <c r="Q868" s="7"/>
      <c r="R868" s="7"/>
      <c r="S868" s="7"/>
      <c r="T868" s="7"/>
      <c r="U868" s="7"/>
      <c r="V868" s="7"/>
      <c r="W868" s="7"/>
      <c r="X868" s="7"/>
      <c r="Y868" s="7"/>
      <c r="Z868" s="7"/>
      <c r="AA868" s="7"/>
    </row>
    <row r="869" spans="1:27" ht="14.4">
      <c r="A869" s="7"/>
      <c r="B869" s="7"/>
      <c r="C869" s="7"/>
      <c r="D869" s="7"/>
      <c r="E869" s="7"/>
      <c r="F869" s="7"/>
      <c r="G869" s="7"/>
      <c r="H869" s="7"/>
      <c r="I869" s="7"/>
      <c r="J869" s="7"/>
      <c r="K869" s="7"/>
      <c r="L869" s="7"/>
      <c r="M869" s="7"/>
      <c r="N869" s="7"/>
      <c r="O869" s="7"/>
      <c r="P869" s="7"/>
      <c r="Q869" s="7"/>
      <c r="R869" s="7"/>
      <c r="S869" s="7"/>
      <c r="T869" s="7"/>
      <c r="U869" s="7"/>
      <c r="V869" s="7"/>
      <c r="W869" s="7"/>
      <c r="X869" s="7"/>
      <c r="Y869" s="7"/>
      <c r="Z869" s="7"/>
      <c r="AA869" s="7"/>
    </row>
    <row r="870" spans="1:27" ht="14.4">
      <c r="A870" s="7"/>
      <c r="B870" s="7"/>
      <c r="C870" s="7"/>
      <c r="D870" s="7"/>
      <c r="E870" s="7"/>
      <c r="F870" s="7"/>
      <c r="G870" s="7"/>
      <c r="H870" s="7"/>
      <c r="I870" s="7"/>
      <c r="J870" s="7"/>
      <c r="K870" s="7"/>
      <c r="L870" s="7"/>
      <c r="M870" s="7"/>
      <c r="N870" s="7"/>
      <c r="O870" s="7"/>
      <c r="P870" s="7"/>
      <c r="Q870" s="7"/>
      <c r="R870" s="7"/>
      <c r="S870" s="7"/>
      <c r="T870" s="7"/>
      <c r="U870" s="7"/>
      <c r="V870" s="7"/>
      <c r="W870" s="7"/>
      <c r="X870" s="7"/>
      <c r="Y870" s="7"/>
      <c r="Z870" s="7"/>
      <c r="AA870" s="7"/>
    </row>
    <row r="871" spans="1:27" ht="14.4">
      <c r="A871" s="7"/>
      <c r="B871" s="7"/>
      <c r="C871" s="7"/>
      <c r="D871" s="7"/>
      <c r="E871" s="7"/>
      <c r="F871" s="7"/>
      <c r="G871" s="7"/>
      <c r="H871" s="7"/>
      <c r="I871" s="7"/>
      <c r="J871" s="7"/>
      <c r="K871" s="7"/>
      <c r="L871" s="7"/>
      <c r="M871" s="7"/>
      <c r="N871" s="7"/>
      <c r="O871" s="7"/>
      <c r="P871" s="7"/>
      <c r="Q871" s="7"/>
      <c r="R871" s="7"/>
      <c r="S871" s="7"/>
      <c r="T871" s="7"/>
      <c r="U871" s="7"/>
      <c r="V871" s="7"/>
      <c r="W871" s="7"/>
      <c r="X871" s="7"/>
      <c r="Y871" s="7"/>
      <c r="Z871" s="7"/>
      <c r="AA871" s="7"/>
    </row>
    <row r="872" spans="1:27" ht="14.4">
      <c r="A872" s="7"/>
      <c r="B872" s="7"/>
      <c r="C872" s="7"/>
      <c r="D872" s="7"/>
      <c r="E872" s="7"/>
      <c r="F872" s="7"/>
      <c r="G872" s="7"/>
      <c r="H872" s="7"/>
      <c r="I872" s="7"/>
      <c r="J872" s="7"/>
      <c r="K872" s="7"/>
      <c r="L872" s="7"/>
      <c r="M872" s="7"/>
      <c r="N872" s="7"/>
      <c r="O872" s="7"/>
      <c r="P872" s="7"/>
      <c r="Q872" s="7"/>
      <c r="R872" s="7"/>
      <c r="S872" s="7"/>
      <c r="T872" s="7"/>
      <c r="U872" s="7"/>
      <c r="V872" s="7"/>
      <c r="W872" s="7"/>
      <c r="X872" s="7"/>
      <c r="Y872" s="7"/>
      <c r="Z872" s="7"/>
      <c r="AA872" s="7"/>
    </row>
    <row r="873" spans="1:27" ht="14.4">
      <c r="A873" s="7"/>
      <c r="B873" s="7"/>
      <c r="C873" s="7"/>
      <c r="D873" s="7"/>
      <c r="E873" s="7"/>
      <c r="F873" s="7"/>
      <c r="G873" s="7"/>
      <c r="H873" s="7"/>
      <c r="I873" s="7"/>
      <c r="J873" s="7"/>
      <c r="K873" s="7"/>
      <c r="L873" s="7"/>
      <c r="M873" s="7"/>
      <c r="N873" s="7"/>
      <c r="O873" s="7"/>
      <c r="P873" s="7"/>
      <c r="Q873" s="7"/>
      <c r="R873" s="7"/>
      <c r="S873" s="7"/>
      <c r="T873" s="7"/>
      <c r="U873" s="7"/>
      <c r="V873" s="7"/>
      <c r="W873" s="7"/>
      <c r="X873" s="7"/>
      <c r="Y873" s="7"/>
      <c r="Z873" s="7"/>
      <c r="AA873" s="7"/>
    </row>
    <row r="874" spans="1:27" ht="14.4">
      <c r="A874" s="7"/>
      <c r="B874" s="7"/>
      <c r="C874" s="7"/>
      <c r="D874" s="7"/>
      <c r="E874" s="7"/>
      <c r="F874" s="7"/>
      <c r="G874" s="7"/>
      <c r="H874" s="7"/>
      <c r="I874" s="7"/>
      <c r="J874" s="7"/>
      <c r="K874" s="7"/>
      <c r="L874" s="7"/>
      <c r="M874" s="7"/>
      <c r="N874" s="7"/>
      <c r="O874" s="7"/>
      <c r="P874" s="7"/>
      <c r="Q874" s="7"/>
      <c r="R874" s="7"/>
      <c r="S874" s="7"/>
      <c r="T874" s="7"/>
      <c r="U874" s="7"/>
      <c r="V874" s="7"/>
      <c r="W874" s="7"/>
      <c r="X874" s="7"/>
      <c r="Y874" s="7"/>
      <c r="Z874" s="7"/>
      <c r="AA874" s="7"/>
    </row>
    <row r="875" spans="1:27" ht="14.4">
      <c r="A875" s="7"/>
      <c r="B875" s="7"/>
      <c r="C875" s="7"/>
      <c r="D875" s="7"/>
      <c r="E875" s="7"/>
      <c r="F875" s="7"/>
      <c r="G875" s="7"/>
      <c r="H875" s="7"/>
      <c r="I875" s="7"/>
      <c r="J875" s="7"/>
      <c r="K875" s="7"/>
      <c r="L875" s="7"/>
      <c r="M875" s="7"/>
      <c r="N875" s="7"/>
      <c r="O875" s="7"/>
      <c r="P875" s="7"/>
      <c r="Q875" s="7"/>
      <c r="R875" s="7"/>
      <c r="S875" s="7"/>
      <c r="T875" s="7"/>
      <c r="U875" s="7"/>
      <c r="V875" s="7"/>
      <c r="W875" s="7"/>
      <c r="X875" s="7"/>
      <c r="Y875" s="7"/>
      <c r="Z875" s="7"/>
      <c r="AA875" s="7"/>
    </row>
    <row r="876" spans="1:27" ht="14.4">
      <c r="A876" s="7"/>
      <c r="B876" s="7"/>
      <c r="C876" s="7"/>
      <c r="D876" s="7"/>
      <c r="E876" s="7"/>
      <c r="F876" s="7"/>
      <c r="G876" s="7"/>
      <c r="H876" s="7"/>
      <c r="I876" s="7"/>
      <c r="J876" s="7"/>
      <c r="K876" s="7"/>
      <c r="L876" s="7"/>
      <c r="M876" s="7"/>
      <c r="N876" s="7"/>
      <c r="O876" s="7"/>
      <c r="P876" s="7"/>
      <c r="Q876" s="7"/>
      <c r="R876" s="7"/>
      <c r="S876" s="7"/>
      <c r="T876" s="7"/>
      <c r="U876" s="7"/>
      <c r="V876" s="7"/>
      <c r="W876" s="7"/>
      <c r="X876" s="7"/>
      <c r="Y876" s="7"/>
      <c r="Z876" s="7"/>
      <c r="AA876" s="7"/>
    </row>
    <row r="877" spans="1:27" ht="14.4">
      <c r="A877" s="7"/>
      <c r="B877" s="7"/>
      <c r="C877" s="7"/>
      <c r="D877" s="7"/>
      <c r="E877" s="7"/>
      <c r="F877" s="7"/>
      <c r="G877" s="7"/>
      <c r="H877" s="7"/>
      <c r="I877" s="7"/>
      <c r="J877" s="7"/>
      <c r="K877" s="7"/>
      <c r="L877" s="7"/>
      <c r="M877" s="7"/>
      <c r="N877" s="7"/>
      <c r="O877" s="7"/>
      <c r="P877" s="7"/>
      <c r="Q877" s="7"/>
      <c r="R877" s="7"/>
      <c r="S877" s="7"/>
      <c r="T877" s="7"/>
      <c r="U877" s="7"/>
      <c r="V877" s="7"/>
      <c r="W877" s="7"/>
      <c r="X877" s="7"/>
      <c r="Y877" s="7"/>
      <c r="Z877" s="7"/>
      <c r="AA877" s="7"/>
    </row>
    <row r="878" spans="1:27" ht="14.4">
      <c r="A878" s="7"/>
      <c r="B878" s="7"/>
      <c r="C878" s="7"/>
      <c r="D878" s="7"/>
      <c r="E878" s="7"/>
      <c r="F878" s="7"/>
      <c r="G878" s="7"/>
      <c r="H878" s="7"/>
      <c r="I878" s="7"/>
      <c r="J878" s="7"/>
      <c r="K878" s="7"/>
      <c r="L878" s="7"/>
      <c r="M878" s="7"/>
      <c r="N878" s="7"/>
      <c r="O878" s="7"/>
      <c r="P878" s="7"/>
      <c r="Q878" s="7"/>
      <c r="R878" s="7"/>
      <c r="S878" s="7"/>
      <c r="T878" s="7"/>
      <c r="U878" s="7"/>
      <c r="V878" s="7"/>
      <c r="W878" s="7"/>
      <c r="X878" s="7"/>
      <c r="Y878" s="7"/>
      <c r="Z878" s="7"/>
      <c r="AA878" s="7"/>
    </row>
    <row r="879" spans="1:27" ht="14.4">
      <c r="A879" s="7"/>
      <c r="B879" s="7"/>
      <c r="C879" s="7"/>
      <c r="D879" s="7"/>
      <c r="E879" s="7"/>
      <c r="F879" s="7"/>
      <c r="G879" s="7"/>
      <c r="H879" s="7"/>
      <c r="I879" s="7"/>
      <c r="J879" s="7"/>
      <c r="K879" s="7"/>
      <c r="L879" s="7"/>
      <c r="M879" s="7"/>
      <c r="N879" s="7"/>
      <c r="O879" s="7"/>
      <c r="P879" s="7"/>
      <c r="Q879" s="7"/>
      <c r="R879" s="7"/>
      <c r="S879" s="7"/>
      <c r="T879" s="7"/>
      <c r="U879" s="7"/>
      <c r="V879" s="7"/>
      <c r="W879" s="7"/>
      <c r="X879" s="7"/>
      <c r="Y879" s="7"/>
      <c r="Z879" s="7"/>
      <c r="AA879" s="7"/>
    </row>
    <row r="880" spans="1:27" ht="14.4">
      <c r="A880" s="7"/>
      <c r="B880" s="7"/>
      <c r="C880" s="7"/>
      <c r="D880" s="7"/>
      <c r="E880" s="7"/>
      <c r="F880" s="7"/>
      <c r="G880" s="7"/>
      <c r="H880" s="7"/>
      <c r="I880" s="7"/>
      <c r="J880" s="7"/>
      <c r="K880" s="7"/>
      <c r="L880" s="7"/>
      <c r="M880" s="7"/>
      <c r="N880" s="7"/>
      <c r="O880" s="7"/>
      <c r="P880" s="7"/>
      <c r="Q880" s="7"/>
      <c r="R880" s="7"/>
      <c r="S880" s="7"/>
      <c r="T880" s="7"/>
      <c r="U880" s="7"/>
      <c r="V880" s="7"/>
      <c r="W880" s="7"/>
      <c r="X880" s="7"/>
      <c r="Y880" s="7"/>
      <c r="Z880" s="7"/>
      <c r="AA880" s="7"/>
    </row>
    <row r="881" spans="1:27" ht="14.4">
      <c r="A881" s="7"/>
      <c r="B881" s="7"/>
      <c r="C881" s="7"/>
      <c r="D881" s="7"/>
      <c r="E881" s="7"/>
      <c r="F881" s="7"/>
      <c r="G881" s="7"/>
      <c r="H881" s="7"/>
      <c r="I881" s="7"/>
      <c r="J881" s="7"/>
      <c r="K881" s="7"/>
      <c r="L881" s="7"/>
      <c r="M881" s="7"/>
      <c r="N881" s="7"/>
      <c r="O881" s="7"/>
      <c r="P881" s="7"/>
      <c r="Q881" s="7"/>
      <c r="R881" s="7"/>
      <c r="S881" s="7"/>
      <c r="T881" s="7"/>
      <c r="U881" s="7"/>
      <c r="V881" s="7"/>
      <c r="W881" s="7"/>
      <c r="X881" s="7"/>
      <c r="Y881" s="7"/>
      <c r="Z881" s="7"/>
      <c r="AA881" s="7"/>
    </row>
    <row r="882" spans="1:27" ht="14.4">
      <c r="A882" s="7"/>
      <c r="B882" s="7"/>
      <c r="C882" s="7"/>
      <c r="D882" s="7"/>
      <c r="E882" s="7"/>
      <c r="F882" s="7"/>
      <c r="G882" s="7"/>
      <c r="H882" s="7"/>
      <c r="I882" s="7"/>
      <c r="J882" s="7"/>
      <c r="K882" s="7"/>
      <c r="L882" s="7"/>
      <c r="M882" s="7"/>
      <c r="N882" s="7"/>
      <c r="O882" s="7"/>
      <c r="P882" s="7"/>
      <c r="Q882" s="7"/>
      <c r="R882" s="7"/>
      <c r="S882" s="7"/>
      <c r="T882" s="7"/>
      <c r="U882" s="7"/>
      <c r="V882" s="7"/>
      <c r="W882" s="7"/>
      <c r="X882" s="7"/>
      <c r="Y882" s="7"/>
      <c r="Z882" s="7"/>
      <c r="AA882" s="7"/>
    </row>
    <row r="883" spans="1:27" ht="14.4">
      <c r="A883" s="7"/>
      <c r="B883" s="7"/>
      <c r="C883" s="7"/>
      <c r="D883" s="7"/>
      <c r="E883" s="7"/>
      <c r="F883" s="7"/>
      <c r="G883" s="7"/>
      <c r="H883" s="7"/>
      <c r="I883" s="7"/>
      <c r="J883" s="7"/>
      <c r="K883" s="7"/>
      <c r="L883" s="7"/>
      <c r="M883" s="7"/>
      <c r="N883" s="7"/>
      <c r="O883" s="7"/>
      <c r="P883" s="7"/>
      <c r="Q883" s="7"/>
      <c r="R883" s="7"/>
      <c r="S883" s="7"/>
      <c r="T883" s="7"/>
      <c r="U883" s="7"/>
      <c r="V883" s="7"/>
      <c r="W883" s="7"/>
      <c r="X883" s="7"/>
      <c r="Y883" s="7"/>
      <c r="Z883" s="7"/>
      <c r="AA883" s="7"/>
    </row>
    <row r="884" spans="1:27" ht="14.4">
      <c r="A884" s="7"/>
      <c r="B884" s="7"/>
      <c r="C884" s="7"/>
      <c r="D884" s="7"/>
      <c r="E884" s="7"/>
      <c r="F884" s="7"/>
      <c r="G884" s="7"/>
      <c r="H884" s="7"/>
      <c r="I884" s="7"/>
      <c r="J884" s="7"/>
      <c r="K884" s="7"/>
      <c r="L884" s="7"/>
      <c r="M884" s="7"/>
      <c r="N884" s="7"/>
      <c r="O884" s="7"/>
      <c r="P884" s="7"/>
      <c r="Q884" s="7"/>
      <c r="R884" s="7"/>
      <c r="S884" s="7"/>
      <c r="T884" s="7"/>
      <c r="U884" s="7"/>
      <c r="V884" s="7"/>
      <c r="W884" s="7"/>
      <c r="X884" s="7"/>
      <c r="Y884" s="7"/>
      <c r="Z884" s="7"/>
      <c r="AA884" s="7"/>
    </row>
    <row r="885" spans="1:27" ht="14.4">
      <c r="A885" s="7"/>
      <c r="B885" s="7"/>
      <c r="C885" s="7"/>
      <c r="D885" s="7"/>
      <c r="E885" s="7"/>
      <c r="F885" s="7"/>
      <c r="G885" s="7"/>
      <c r="H885" s="7"/>
      <c r="I885" s="7"/>
      <c r="J885" s="7"/>
      <c r="K885" s="7"/>
      <c r="L885" s="7"/>
      <c r="M885" s="7"/>
      <c r="N885" s="7"/>
      <c r="O885" s="7"/>
      <c r="P885" s="7"/>
      <c r="Q885" s="7"/>
      <c r="R885" s="7"/>
      <c r="S885" s="7"/>
      <c r="T885" s="7"/>
      <c r="U885" s="7"/>
      <c r="V885" s="7"/>
      <c r="W885" s="7"/>
      <c r="X885" s="7"/>
      <c r="Y885" s="7"/>
      <c r="Z885" s="7"/>
      <c r="AA885" s="7"/>
    </row>
    <row r="886" spans="1:27" ht="14.4">
      <c r="A886" s="7"/>
      <c r="B886" s="7"/>
      <c r="C886" s="7"/>
      <c r="D886" s="7"/>
      <c r="E886" s="7"/>
      <c r="F886" s="7"/>
      <c r="G886" s="7"/>
      <c r="H886" s="7"/>
      <c r="I886" s="7"/>
      <c r="J886" s="7"/>
      <c r="K886" s="7"/>
      <c r="L886" s="7"/>
      <c r="M886" s="7"/>
      <c r="N886" s="7"/>
      <c r="O886" s="7"/>
      <c r="P886" s="7"/>
      <c r="Q886" s="7"/>
      <c r="R886" s="7"/>
      <c r="S886" s="7"/>
      <c r="T886" s="7"/>
      <c r="U886" s="7"/>
      <c r="V886" s="7"/>
      <c r="W886" s="7"/>
      <c r="X886" s="7"/>
      <c r="Y886" s="7"/>
      <c r="Z886" s="7"/>
      <c r="AA886" s="7"/>
    </row>
    <row r="887" spans="1:27" ht="14.4">
      <c r="A887" s="7"/>
      <c r="B887" s="7"/>
      <c r="C887" s="7"/>
      <c r="D887" s="7"/>
      <c r="E887" s="7"/>
      <c r="F887" s="7"/>
      <c r="G887" s="7"/>
      <c r="H887" s="7"/>
      <c r="I887" s="7"/>
      <c r="J887" s="7"/>
      <c r="K887" s="7"/>
      <c r="L887" s="7"/>
      <c r="M887" s="7"/>
      <c r="N887" s="7"/>
      <c r="O887" s="7"/>
      <c r="P887" s="7"/>
      <c r="Q887" s="7"/>
      <c r="R887" s="7"/>
      <c r="S887" s="7"/>
      <c r="T887" s="7"/>
      <c r="U887" s="7"/>
      <c r="V887" s="7"/>
      <c r="W887" s="7"/>
      <c r="X887" s="7"/>
      <c r="Y887" s="7"/>
      <c r="Z887" s="7"/>
      <c r="AA887" s="7"/>
    </row>
    <row r="888" spans="1:27" ht="14.4">
      <c r="A888" s="7"/>
      <c r="B888" s="7"/>
      <c r="C888" s="7"/>
      <c r="D888" s="7"/>
      <c r="E888" s="7"/>
      <c r="F888" s="7"/>
      <c r="G888" s="7"/>
      <c r="H888" s="7"/>
      <c r="I888" s="7"/>
      <c r="J888" s="7"/>
      <c r="K888" s="7"/>
      <c r="L888" s="7"/>
      <c r="M888" s="7"/>
      <c r="N888" s="7"/>
      <c r="O888" s="7"/>
      <c r="P888" s="7"/>
      <c r="Q888" s="7"/>
      <c r="R888" s="7"/>
      <c r="S888" s="7"/>
      <c r="T888" s="7"/>
      <c r="U888" s="7"/>
      <c r="V888" s="7"/>
      <c r="W888" s="7"/>
      <c r="X888" s="7"/>
      <c r="Y888" s="7"/>
      <c r="Z888" s="7"/>
      <c r="AA888" s="7"/>
    </row>
    <row r="889" spans="1:27" ht="14.4">
      <c r="A889" s="7"/>
      <c r="B889" s="7"/>
      <c r="C889" s="7"/>
      <c r="D889" s="7"/>
      <c r="E889" s="7"/>
      <c r="F889" s="7"/>
      <c r="G889" s="7"/>
      <c r="H889" s="7"/>
      <c r="I889" s="7"/>
      <c r="J889" s="7"/>
      <c r="K889" s="7"/>
      <c r="L889" s="7"/>
      <c r="M889" s="7"/>
      <c r="N889" s="7"/>
      <c r="O889" s="7"/>
      <c r="P889" s="7"/>
      <c r="Q889" s="7"/>
      <c r="R889" s="7"/>
      <c r="S889" s="7"/>
      <c r="T889" s="7"/>
      <c r="U889" s="7"/>
      <c r="V889" s="7"/>
      <c r="W889" s="7"/>
      <c r="X889" s="7"/>
      <c r="Y889" s="7"/>
      <c r="Z889" s="7"/>
      <c r="AA889" s="7"/>
    </row>
    <row r="890" spans="1:27" ht="14.4">
      <c r="A890" s="7"/>
      <c r="B890" s="7"/>
      <c r="C890" s="7"/>
      <c r="D890" s="7"/>
      <c r="E890" s="7"/>
      <c r="F890" s="7"/>
      <c r="G890" s="7"/>
      <c r="H890" s="7"/>
      <c r="I890" s="7"/>
      <c r="J890" s="7"/>
      <c r="K890" s="7"/>
      <c r="L890" s="7"/>
      <c r="M890" s="7"/>
      <c r="N890" s="7"/>
      <c r="O890" s="7"/>
      <c r="P890" s="7"/>
      <c r="Q890" s="7"/>
      <c r="R890" s="7"/>
      <c r="S890" s="7"/>
      <c r="T890" s="7"/>
      <c r="U890" s="7"/>
      <c r="V890" s="7"/>
      <c r="W890" s="7"/>
      <c r="X890" s="7"/>
      <c r="Y890" s="7"/>
      <c r="Z890" s="7"/>
      <c r="AA890" s="7"/>
    </row>
    <row r="891" spans="1:27" ht="14.4">
      <c r="A891" s="7"/>
      <c r="B891" s="7"/>
      <c r="C891" s="7"/>
      <c r="D891" s="7"/>
      <c r="E891" s="7"/>
      <c r="F891" s="7"/>
      <c r="G891" s="7"/>
      <c r="H891" s="7"/>
      <c r="I891" s="7"/>
      <c r="J891" s="7"/>
      <c r="K891" s="7"/>
      <c r="L891" s="7"/>
      <c r="M891" s="7"/>
      <c r="N891" s="7"/>
      <c r="O891" s="7"/>
      <c r="P891" s="7"/>
      <c r="Q891" s="7"/>
      <c r="R891" s="7"/>
      <c r="S891" s="7"/>
      <c r="T891" s="7"/>
      <c r="U891" s="7"/>
      <c r="V891" s="7"/>
      <c r="W891" s="7"/>
      <c r="X891" s="7"/>
      <c r="Y891" s="7"/>
      <c r="Z891" s="7"/>
      <c r="AA891" s="7"/>
    </row>
    <row r="892" spans="1:27" ht="14.4">
      <c r="A892" s="7"/>
      <c r="B892" s="7"/>
      <c r="C892" s="7"/>
      <c r="D892" s="7"/>
      <c r="E892" s="7"/>
      <c r="F892" s="7"/>
      <c r="G892" s="7"/>
      <c r="H892" s="7"/>
      <c r="I892" s="7"/>
      <c r="J892" s="7"/>
      <c r="K892" s="7"/>
      <c r="L892" s="7"/>
      <c r="M892" s="7"/>
      <c r="N892" s="7"/>
      <c r="O892" s="7"/>
      <c r="P892" s="7"/>
      <c r="Q892" s="7"/>
      <c r="R892" s="7"/>
      <c r="S892" s="7"/>
      <c r="T892" s="7"/>
      <c r="U892" s="7"/>
      <c r="V892" s="7"/>
      <c r="W892" s="7"/>
      <c r="X892" s="7"/>
      <c r="Y892" s="7"/>
      <c r="Z892" s="7"/>
      <c r="AA892" s="7"/>
    </row>
    <row r="893" spans="1:27" ht="14.4">
      <c r="A893" s="7"/>
      <c r="B893" s="7"/>
      <c r="C893" s="7"/>
      <c r="D893" s="7"/>
      <c r="E893" s="7"/>
      <c r="F893" s="7"/>
      <c r="G893" s="7"/>
      <c r="H893" s="7"/>
      <c r="I893" s="7"/>
      <c r="J893" s="7"/>
      <c r="K893" s="7"/>
      <c r="L893" s="7"/>
      <c r="M893" s="7"/>
      <c r="N893" s="7"/>
      <c r="O893" s="7"/>
      <c r="P893" s="7"/>
      <c r="Q893" s="7"/>
      <c r="R893" s="7"/>
      <c r="S893" s="7"/>
      <c r="T893" s="7"/>
      <c r="U893" s="7"/>
      <c r="V893" s="7"/>
      <c r="W893" s="7"/>
      <c r="X893" s="7"/>
      <c r="Y893" s="7"/>
      <c r="Z893" s="7"/>
      <c r="AA893" s="7"/>
    </row>
    <row r="894" spans="1:27" ht="14.4">
      <c r="A894" s="7"/>
      <c r="B894" s="7"/>
      <c r="C894" s="7"/>
      <c r="D894" s="7"/>
      <c r="E894" s="7"/>
      <c r="F894" s="7"/>
      <c r="G894" s="7"/>
      <c r="H894" s="7"/>
      <c r="I894" s="7"/>
      <c r="J894" s="7"/>
      <c r="K894" s="7"/>
      <c r="L894" s="7"/>
      <c r="M894" s="7"/>
      <c r="N894" s="7"/>
      <c r="O894" s="7"/>
      <c r="P894" s="7"/>
      <c r="Q894" s="7"/>
      <c r="R894" s="7"/>
      <c r="S894" s="7"/>
      <c r="T894" s="7"/>
      <c r="U894" s="7"/>
      <c r="V894" s="7"/>
      <c r="W894" s="7"/>
      <c r="X894" s="7"/>
      <c r="Y894" s="7"/>
      <c r="Z894" s="7"/>
      <c r="AA894" s="7"/>
    </row>
    <row r="895" spans="1:27" ht="14.4">
      <c r="A895" s="7"/>
      <c r="B895" s="7"/>
      <c r="C895" s="7"/>
      <c r="D895" s="7"/>
      <c r="E895" s="7"/>
      <c r="F895" s="7"/>
      <c r="G895" s="7"/>
      <c r="H895" s="7"/>
      <c r="I895" s="7"/>
      <c r="J895" s="7"/>
      <c r="K895" s="7"/>
      <c r="L895" s="7"/>
      <c r="M895" s="7"/>
      <c r="N895" s="7"/>
      <c r="O895" s="7"/>
      <c r="P895" s="7"/>
      <c r="Q895" s="7"/>
      <c r="R895" s="7"/>
      <c r="S895" s="7"/>
      <c r="T895" s="7"/>
      <c r="U895" s="7"/>
      <c r="V895" s="7"/>
      <c r="W895" s="7"/>
      <c r="X895" s="7"/>
      <c r="Y895" s="7"/>
      <c r="Z895" s="7"/>
      <c r="AA895" s="7"/>
    </row>
    <row r="896" spans="1:27" ht="14.4">
      <c r="A896" s="7"/>
      <c r="B896" s="7"/>
      <c r="C896" s="7"/>
      <c r="D896" s="7"/>
      <c r="E896" s="7"/>
      <c r="F896" s="7"/>
      <c r="G896" s="7"/>
      <c r="H896" s="7"/>
      <c r="I896" s="7"/>
      <c r="J896" s="7"/>
      <c r="K896" s="7"/>
      <c r="L896" s="7"/>
      <c r="M896" s="7"/>
      <c r="N896" s="7"/>
      <c r="O896" s="7"/>
      <c r="P896" s="7"/>
      <c r="Q896" s="7"/>
      <c r="R896" s="7"/>
      <c r="S896" s="7"/>
      <c r="T896" s="7"/>
      <c r="U896" s="7"/>
      <c r="V896" s="7"/>
      <c r="W896" s="7"/>
      <c r="X896" s="7"/>
      <c r="Y896" s="7"/>
      <c r="Z896" s="7"/>
      <c r="AA896" s="7"/>
    </row>
    <row r="897" spans="1:27" ht="14.4">
      <c r="A897" s="7"/>
      <c r="B897" s="7"/>
      <c r="C897" s="7"/>
      <c r="D897" s="7"/>
      <c r="E897" s="7"/>
      <c r="F897" s="7"/>
      <c r="G897" s="7"/>
      <c r="H897" s="7"/>
      <c r="I897" s="7"/>
      <c r="J897" s="7"/>
      <c r="K897" s="7"/>
      <c r="L897" s="7"/>
      <c r="M897" s="7"/>
      <c r="N897" s="7"/>
      <c r="O897" s="7"/>
      <c r="P897" s="7"/>
      <c r="Q897" s="7"/>
      <c r="R897" s="7"/>
      <c r="S897" s="7"/>
      <c r="T897" s="7"/>
      <c r="U897" s="7"/>
      <c r="V897" s="7"/>
      <c r="W897" s="7"/>
      <c r="X897" s="7"/>
      <c r="Y897" s="7"/>
      <c r="Z897" s="7"/>
      <c r="AA897" s="7"/>
    </row>
    <row r="898" spans="1:27" ht="14.4">
      <c r="A898" s="7"/>
      <c r="B898" s="7"/>
      <c r="C898" s="7"/>
      <c r="D898" s="7"/>
      <c r="E898" s="7"/>
      <c r="F898" s="7"/>
      <c r="G898" s="7"/>
      <c r="H898" s="7"/>
      <c r="I898" s="7"/>
      <c r="J898" s="7"/>
      <c r="K898" s="7"/>
      <c r="L898" s="7"/>
      <c r="M898" s="7"/>
      <c r="N898" s="7"/>
      <c r="O898" s="7"/>
      <c r="P898" s="7"/>
      <c r="Q898" s="7"/>
      <c r="R898" s="7"/>
      <c r="S898" s="7"/>
      <c r="T898" s="7"/>
      <c r="U898" s="7"/>
      <c r="V898" s="7"/>
      <c r="W898" s="7"/>
      <c r="X898" s="7"/>
      <c r="Y898" s="7"/>
      <c r="Z898" s="7"/>
      <c r="AA898" s="7"/>
    </row>
    <row r="899" spans="1:27" ht="14.4">
      <c r="A899" s="7"/>
      <c r="B899" s="7"/>
      <c r="C899" s="7"/>
      <c r="D899" s="7"/>
      <c r="E899" s="7"/>
      <c r="F899" s="7"/>
      <c r="G899" s="7"/>
      <c r="H899" s="7"/>
      <c r="I899" s="7"/>
      <c r="J899" s="7"/>
      <c r="K899" s="7"/>
      <c r="L899" s="7"/>
      <c r="M899" s="7"/>
      <c r="N899" s="7"/>
      <c r="O899" s="7"/>
      <c r="P899" s="7"/>
      <c r="Q899" s="7"/>
      <c r="R899" s="7"/>
      <c r="S899" s="7"/>
      <c r="T899" s="7"/>
      <c r="U899" s="7"/>
      <c r="V899" s="7"/>
      <c r="W899" s="7"/>
      <c r="X899" s="7"/>
      <c r="Y899" s="7"/>
      <c r="Z899" s="7"/>
      <c r="AA899" s="7"/>
    </row>
    <row r="900" spans="1:27" ht="14.4">
      <c r="A900" s="7"/>
      <c r="B900" s="7"/>
      <c r="C900" s="7"/>
      <c r="D900" s="7"/>
      <c r="E900" s="7"/>
      <c r="F900" s="7"/>
      <c r="G900" s="7"/>
      <c r="H900" s="7"/>
      <c r="I900" s="7"/>
      <c r="J900" s="7"/>
      <c r="K900" s="7"/>
      <c r="L900" s="7"/>
      <c r="M900" s="7"/>
      <c r="N900" s="7"/>
      <c r="O900" s="7"/>
      <c r="P900" s="7"/>
      <c r="Q900" s="7"/>
      <c r="R900" s="7"/>
      <c r="S900" s="7"/>
      <c r="T900" s="7"/>
      <c r="U900" s="7"/>
      <c r="V900" s="7"/>
      <c r="W900" s="7"/>
      <c r="X900" s="7"/>
      <c r="Y900" s="7"/>
      <c r="Z900" s="7"/>
      <c r="AA900" s="7"/>
    </row>
    <row r="901" spans="1:27" ht="14.4">
      <c r="A901" s="7"/>
      <c r="B901" s="7"/>
      <c r="C901" s="7"/>
      <c r="D901" s="7"/>
      <c r="E901" s="7"/>
      <c r="F901" s="7"/>
      <c r="G901" s="7"/>
      <c r="H901" s="7"/>
      <c r="I901" s="7"/>
      <c r="J901" s="7"/>
      <c r="K901" s="7"/>
      <c r="L901" s="7"/>
      <c r="M901" s="7"/>
      <c r="N901" s="7"/>
      <c r="O901" s="7"/>
      <c r="P901" s="7"/>
      <c r="Q901" s="7"/>
      <c r="R901" s="7"/>
      <c r="S901" s="7"/>
      <c r="T901" s="7"/>
      <c r="U901" s="7"/>
      <c r="V901" s="7"/>
      <c r="W901" s="7"/>
      <c r="X901" s="7"/>
      <c r="Y901" s="7"/>
      <c r="Z901" s="7"/>
      <c r="AA901" s="7"/>
    </row>
    <row r="902" spans="1:27" ht="14.4">
      <c r="A902" s="7"/>
      <c r="B902" s="7"/>
      <c r="C902" s="7"/>
      <c r="D902" s="7"/>
      <c r="E902" s="7"/>
      <c r="F902" s="7"/>
      <c r="G902" s="7"/>
      <c r="H902" s="7"/>
      <c r="I902" s="7"/>
      <c r="J902" s="7"/>
      <c r="K902" s="7"/>
      <c r="L902" s="7"/>
      <c r="M902" s="7"/>
      <c r="N902" s="7"/>
      <c r="O902" s="7"/>
      <c r="P902" s="7"/>
      <c r="Q902" s="7"/>
      <c r="R902" s="7"/>
      <c r="S902" s="7"/>
      <c r="T902" s="7"/>
      <c r="U902" s="7"/>
      <c r="V902" s="7"/>
      <c r="W902" s="7"/>
      <c r="X902" s="7"/>
      <c r="Y902" s="7"/>
      <c r="Z902" s="7"/>
      <c r="AA902" s="7"/>
    </row>
    <row r="903" spans="1:27" ht="14.4">
      <c r="A903" s="7"/>
      <c r="B903" s="7"/>
      <c r="C903" s="7"/>
      <c r="D903" s="7"/>
      <c r="E903" s="7"/>
      <c r="F903" s="7"/>
      <c r="G903" s="7"/>
      <c r="H903" s="7"/>
      <c r="I903" s="7"/>
      <c r="J903" s="7"/>
      <c r="K903" s="7"/>
      <c r="L903" s="7"/>
      <c r="M903" s="7"/>
      <c r="N903" s="7"/>
      <c r="O903" s="7"/>
      <c r="P903" s="7"/>
      <c r="Q903" s="7"/>
      <c r="R903" s="7"/>
      <c r="S903" s="7"/>
      <c r="T903" s="7"/>
      <c r="U903" s="7"/>
      <c r="V903" s="7"/>
      <c r="W903" s="7"/>
      <c r="X903" s="7"/>
      <c r="Y903" s="7"/>
      <c r="Z903" s="7"/>
      <c r="AA903" s="7"/>
    </row>
    <row r="904" spans="1:27" ht="14.4">
      <c r="A904" s="7"/>
      <c r="B904" s="7"/>
      <c r="C904" s="7"/>
      <c r="D904" s="7"/>
      <c r="E904" s="7"/>
      <c r="F904" s="7"/>
      <c r="G904" s="7"/>
      <c r="H904" s="7"/>
      <c r="I904" s="7"/>
      <c r="J904" s="7"/>
      <c r="K904" s="7"/>
      <c r="L904" s="7"/>
      <c r="M904" s="7"/>
      <c r="N904" s="7"/>
      <c r="O904" s="7"/>
      <c r="P904" s="7"/>
      <c r="Q904" s="7"/>
      <c r="R904" s="7"/>
      <c r="S904" s="7"/>
      <c r="T904" s="7"/>
      <c r="U904" s="7"/>
      <c r="V904" s="7"/>
      <c r="W904" s="7"/>
      <c r="X904" s="7"/>
      <c r="Y904" s="7"/>
      <c r="Z904" s="7"/>
      <c r="AA904" s="7"/>
    </row>
    <row r="905" spans="1:27" ht="14.4">
      <c r="A905" s="7"/>
      <c r="B905" s="7"/>
      <c r="C905" s="7"/>
      <c r="D905" s="7"/>
      <c r="E905" s="7"/>
      <c r="F905" s="7"/>
      <c r="G905" s="7"/>
      <c r="H905" s="7"/>
      <c r="I905" s="7"/>
      <c r="J905" s="7"/>
      <c r="K905" s="7"/>
      <c r="L905" s="7"/>
      <c r="M905" s="7"/>
      <c r="N905" s="7"/>
      <c r="O905" s="7"/>
      <c r="P905" s="7"/>
      <c r="Q905" s="7"/>
      <c r="R905" s="7"/>
      <c r="S905" s="7"/>
      <c r="T905" s="7"/>
      <c r="U905" s="7"/>
      <c r="V905" s="7"/>
      <c r="W905" s="7"/>
      <c r="X905" s="7"/>
      <c r="Y905" s="7"/>
      <c r="Z905" s="7"/>
      <c r="AA905" s="7"/>
    </row>
    <row r="906" spans="1:27" ht="14.4">
      <c r="A906" s="7"/>
      <c r="B906" s="7"/>
      <c r="C906" s="7"/>
      <c r="D906" s="7"/>
      <c r="E906" s="7"/>
      <c r="F906" s="7"/>
      <c r="G906" s="7"/>
      <c r="H906" s="7"/>
      <c r="I906" s="7"/>
      <c r="J906" s="7"/>
      <c r="K906" s="7"/>
      <c r="L906" s="7"/>
      <c r="M906" s="7"/>
      <c r="N906" s="7"/>
      <c r="O906" s="7"/>
      <c r="P906" s="7"/>
      <c r="Q906" s="7"/>
      <c r="R906" s="7"/>
      <c r="S906" s="7"/>
      <c r="T906" s="7"/>
      <c r="U906" s="7"/>
      <c r="V906" s="7"/>
      <c r="W906" s="7"/>
      <c r="X906" s="7"/>
      <c r="Y906" s="7"/>
      <c r="Z906" s="7"/>
      <c r="AA906" s="7"/>
    </row>
    <row r="907" spans="1:27" ht="14.4">
      <c r="A907" s="7"/>
      <c r="B907" s="7"/>
      <c r="C907" s="7"/>
      <c r="D907" s="7"/>
      <c r="E907" s="7"/>
      <c r="F907" s="7"/>
      <c r="G907" s="7"/>
      <c r="H907" s="7"/>
      <c r="I907" s="7"/>
      <c r="J907" s="7"/>
      <c r="K907" s="7"/>
      <c r="L907" s="7"/>
      <c r="M907" s="7"/>
      <c r="N907" s="7"/>
      <c r="O907" s="7"/>
      <c r="P907" s="7"/>
      <c r="Q907" s="7"/>
      <c r="R907" s="7"/>
      <c r="S907" s="7"/>
      <c r="T907" s="7"/>
      <c r="U907" s="7"/>
      <c r="V907" s="7"/>
      <c r="W907" s="7"/>
      <c r="X907" s="7"/>
      <c r="Y907" s="7"/>
      <c r="Z907" s="7"/>
      <c r="AA907" s="7"/>
    </row>
    <row r="908" spans="1:27" ht="14.4">
      <c r="A908" s="7"/>
      <c r="B908" s="7"/>
      <c r="C908" s="7"/>
      <c r="D908" s="7"/>
      <c r="E908" s="7"/>
      <c r="F908" s="7"/>
      <c r="G908" s="7"/>
      <c r="H908" s="7"/>
      <c r="I908" s="7"/>
      <c r="J908" s="7"/>
      <c r="K908" s="7"/>
      <c r="L908" s="7"/>
      <c r="M908" s="7"/>
      <c r="N908" s="7"/>
      <c r="O908" s="7"/>
      <c r="P908" s="7"/>
      <c r="Q908" s="7"/>
      <c r="R908" s="7"/>
      <c r="S908" s="7"/>
      <c r="T908" s="7"/>
      <c r="U908" s="7"/>
      <c r="V908" s="7"/>
      <c r="W908" s="7"/>
      <c r="X908" s="7"/>
      <c r="Y908" s="7"/>
      <c r="Z908" s="7"/>
      <c r="AA908" s="7"/>
    </row>
    <row r="909" spans="1:27" ht="14.4">
      <c r="A909" s="7"/>
      <c r="B909" s="7"/>
      <c r="C909" s="7"/>
      <c r="D909" s="7"/>
      <c r="E909" s="7"/>
      <c r="F909" s="7"/>
      <c r="G909" s="7"/>
      <c r="H909" s="7"/>
      <c r="I909" s="7"/>
      <c r="J909" s="7"/>
      <c r="K909" s="7"/>
      <c r="L909" s="7"/>
      <c r="M909" s="7"/>
      <c r="N909" s="7"/>
      <c r="O909" s="7"/>
      <c r="P909" s="7"/>
      <c r="Q909" s="7"/>
      <c r="R909" s="7"/>
      <c r="S909" s="7"/>
      <c r="T909" s="7"/>
      <c r="U909" s="7"/>
      <c r="V909" s="7"/>
      <c r="W909" s="7"/>
      <c r="X909" s="7"/>
      <c r="Y909" s="7"/>
      <c r="Z909" s="7"/>
      <c r="AA909" s="7"/>
    </row>
    <row r="910" spans="1:27" ht="14.4">
      <c r="A910" s="7"/>
      <c r="B910" s="7"/>
      <c r="C910" s="7"/>
      <c r="D910" s="7"/>
      <c r="E910" s="7"/>
      <c r="F910" s="7"/>
      <c r="G910" s="7"/>
      <c r="H910" s="7"/>
      <c r="I910" s="7"/>
      <c r="J910" s="7"/>
      <c r="K910" s="7"/>
      <c r="L910" s="7"/>
      <c r="M910" s="7"/>
      <c r="N910" s="7"/>
      <c r="O910" s="7"/>
      <c r="P910" s="7"/>
      <c r="Q910" s="7"/>
      <c r="R910" s="7"/>
      <c r="S910" s="7"/>
      <c r="T910" s="7"/>
      <c r="U910" s="7"/>
      <c r="V910" s="7"/>
      <c r="W910" s="7"/>
      <c r="X910" s="7"/>
      <c r="Y910" s="7"/>
      <c r="Z910" s="7"/>
      <c r="AA910" s="7"/>
    </row>
    <row r="911" spans="1:27" ht="14.4">
      <c r="A911" s="7"/>
      <c r="B911" s="7"/>
      <c r="C911" s="7"/>
      <c r="D911" s="7"/>
      <c r="E911" s="7"/>
      <c r="F911" s="7"/>
      <c r="G911" s="7"/>
      <c r="H911" s="7"/>
      <c r="I911" s="7"/>
      <c r="J911" s="7"/>
      <c r="K911" s="7"/>
      <c r="L911" s="7"/>
      <c r="M911" s="7"/>
      <c r="N911" s="7"/>
      <c r="O911" s="7"/>
      <c r="P911" s="7"/>
      <c r="Q911" s="7"/>
      <c r="R911" s="7"/>
      <c r="S911" s="7"/>
      <c r="T911" s="7"/>
      <c r="U911" s="7"/>
      <c r="V911" s="7"/>
      <c r="W911" s="7"/>
      <c r="X911" s="7"/>
      <c r="Y911" s="7"/>
      <c r="Z911" s="7"/>
      <c r="AA911" s="7"/>
    </row>
    <row r="912" spans="1:27" ht="14.4">
      <c r="A912" s="7"/>
      <c r="B912" s="7"/>
      <c r="C912" s="7"/>
      <c r="D912" s="7"/>
      <c r="E912" s="7"/>
      <c r="F912" s="7"/>
      <c r="G912" s="7"/>
      <c r="H912" s="7"/>
      <c r="I912" s="7"/>
      <c r="J912" s="7"/>
      <c r="K912" s="7"/>
      <c r="L912" s="7"/>
      <c r="M912" s="7"/>
      <c r="N912" s="7"/>
      <c r="O912" s="7"/>
      <c r="P912" s="7"/>
      <c r="Q912" s="7"/>
      <c r="R912" s="7"/>
      <c r="S912" s="7"/>
      <c r="T912" s="7"/>
      <c r="U912" s="7"/>
      <c r="V912" s="7"/>
      <c r="W912" s="7"/>
      <c r="X912" s="7"/>
      <c r="Y912" s="7"/>
      <c r="Z912" s="7"/>
      <c r="AA912" s="7"/>
    </row>
    <row r="913" spans="1:27" ht="14.4">
      <c r="A913" s="7"/>
      <c r="B913" s="7"/>
      <c r="C913" s="7"/>
      <c r="D913" s="7"/>
      <c r="E913" s="7"/>
      <c r="F913" s="7"/>
      <c r="G913" s="7"/>
      <c r="H913" s="7"/>
      <c r="I913" s="7"/>
      <c r="J913" s="7"/>
      <c r="K913" s="7"/>
      <c r="L913" s="7"/>
      <c r="M913" s="7"/>
      <c r="N913" s="7"/>
      <c r="O913" s="7"/>
      <c r="P913" s="7"/>
      <c r="Q913" s="7"/>
      <c r="R913" s="7"/>
      <c r="S913" s="7"/>
      <c r="T913" s="7"/>
      <c r="U913" s="7"/>
      <c r="V913" s="7"/>
      <c r="W913" s="7"/>
      <c r="X913" s="7"/>
      <c r="Y913" s="7"/>
      <c r="Z913" s="7"/>
      <c r="AA913" s="7"/>
    </row>
    <row r="914" spans="1:27" ht="14.4">
      <c r="A914" s="7"/>
      <c r="B914" s="7"/>
      <c r="C914" s="7"/>
      <c r="D914" s="7"/>
      <c r="E914" s="7"/>
      <c r="F914" s="7"/>
      <c r="G914" s="7"/>
      <c r="H914" s="7"/>
      <c r="I914" s="7"/>
      <c r="J914" s="7"/>
      <c r="K914" s="7"/>
      <c r="L914" s="7"/>
      <c r="M914" s="7"/>
      <c r="N914" s="7"/>
      <c r="O914" s="7"/>
      <c r="P914" s="7"/>
      <c r="Q914" s="7"/>
      <c r="R914" s="7"/>
      <c r="S914" s="7"/>
      <c r="T914" s="7"/>
      <c r="U914" s="7"/>
      <c r="V914" s="7"/>
      <c r="W914" s="7"/>
      <c r="X914" s="7"/>
      <c r="Y914" s="7"/>
      <c r="Z914" s="7"/>
      <c r="AA914" s="7"/>
    </row>
    <row r="915" spans="1:27" ht="14.4">
      <c r="A915" s="7"/>
      <c r="B915" s="7"/>
      <c r="C915" s="7"/>
      <c r="D915" s="7"/>
      <c r="E915" s="7"/>
      <c r="F915" s="7"/>
      <c r="G915" s="7"/>
      <c r="H915" s="7"/>
      <c r="I915" s="7"/>
      <c r="J915" s="7"/>
      <c r="K915" s="7"/>
      <c r="L915" s="7"/>
      <c r="M915" s="7"/>
      <c r="N915" s="7"/>
      <c r="O915" s="7"/>
      <c r="P915" s="7"/>
      <c r="Q915" s="7"/>
      <c r="R915" s="7"/>
      <c r="S915" s="7"/>
      <c r="T915" s="7"/>
      <c r="U915" s="7"/>
      <c r="V915" s="7"/>
      <c r="W915" s="7"/>
      <c r="X915" s="7"/>
      <c r="Y915" s="7"/>
      <c r="Z915" s="7"/>
      <c r="AA915" s="7"/>
    </row>
    <row r="916" spans="1:27" ht="14.4">
      <c r="A916" s="7"/>
      <c r="B916" s="7"/>
      <c r="C916" s="7"/>
      <c r="D916" s="7"/>
      <c r="E916" s="7"/>
      <c r="F916" s="7"/>
      <c r="G916" s="7"/>
      <c r="H916" s="7"/>
      <c r="I916" s="7"/>
      <c r="J916" s="7"/>
      <c r="K916" s="7"/>
      <c r="L916" s="7"/>
      <c r="M916" s="7"/>
      <c r="N916" s="7"/>
      <c r="O916" s="7"/>
      <c r="P916" s="7"/>
      <c r="Q916" s="7"/>
      <c r="R916" s="7"/>
      <c r="S916" s="7"/>
      <c r="T916" s="7"/>
      <c r="U916" s="7"/>
      <c r="V916" s="7"/>
      <c r="W916" s="7"/>
      <c r="X916" s="7"/>
      <c r="Y916" s="7"/>
      <c r="Z916" s="7"/>
      <c r="AA916" s="7"/>
    </row>
    <row r="917" spans="1:27" ht="14.4">
      <c r="A917" s="7"/>
      <c r="B917" s="7"/>
      <c r="C917" s="7"/>
      <c r="D917" s="7"/>
      <c r="E917" s="7"/>
      <c r="F917" s="7"/>
      <c r="G917" s="7"/>
      <c r="H917" s="7"/>
      <c r="I917" s="7"/>
      <c r="J917" s="7"/>
      <c r="K917" s="7"/>
      <c r="L917" s="7"/>
      <c r="M917" s="7"/>
      <c r="N917" s="7"/>
      <c r="O917" s="7"/>
      <c r="P917" s="7"/>
      <c r="Q917" s="7"/>
      <c r="R917" s="7"/>
      <c r="S917" s="7"/>
      <c r="T917" s="7"/>
      <c r="U917" s="7"/>
      <c r="V917" s="7"/>
      <c r="W917" s="7"/>
      <c r="X917" s="7"/>
      <c r="Y917" s="7"/>
      <c r="Z917" s="7"/>
      <c r="AA917" s="7"/>
    </row>
    <row r="918" spans="1:27" ht="14.4">
      <c r="A918" s="7"/>
      <c r="B918" s="7"/>
      <c r="C918" s="7"/>
      <c r="D918" s="7"/>
      <c r="E918" s="7"/>
      <c r="F918" s="7"/>
      <c r="G918" s="7"/>
      <c r="H918" s="7"/>
      <c r="I918" s="7"/>
      <c r="J918" s="7"/>
      <c r="K918" s="7"/>
      <c r="L918" s="7"/>
      <c r="M918" s="7"/>
      <c r="N918" s="7"/>
      <c r="O918" s="7"/>
      <c r="P918" s="7"/>
      <c r="Q918" s="7"/>
      <c r="R918" s="7"/>
      <c r="S918" s="7"/>
      <c r="T918" s="7"/>
      <c r="U918" s="7"/>
      <c r="V918" s="7"/>
      <c r="W918" s="7"/>
      <c r="X918" s="7"/>
      <c r="Y918" s="7"/>
      <c r="Z918" s="7"/>
      <c r="AA918" s="7"/>
    </row>
    <row r="919" spans="1:27" ht="14.4">
      <c r="A919" s="7"/>
      <c r="B919" s="7"/>
      <c r="C919" s="7"/>
      <c r="D919" s="7"/>
      <c r="E919" s="7"/>
      <c r="F919" s="7"/>
      <c r="G919" s="7"/>
      <c r="H919" s="7"/>
      <c r="I919" s="7"/>
      <c r="J919" s="7"/>
      <c r="K919" s="7"/>
      <c r="L919" s="7"/>
      <c r="M919" s="7"/>
      <c r="N919" s="7"/>
      <c r="O919" s="7"/>
      <c r="P919" s="7"/>
      <c r="Q919" s="7"/>
      <c r="R919" s="7"/>
      <c r="S919" s="7"/>
      <c r="T919" s="7"/>
      <c r="U919" s="7"/>
      <c r="V919" s="7"/>
      <c r="W919" s="7"/>
      <c r="X919" s="7"/>
      <c r="Y919" s="7"/>
      <c r="Z919" s="7"/>
      <c r="AA919" s="7"/>
    </row>
    <row r="920" spans="1:27" ht="14.4">
      <c r="A920" s="7"/>
      <c r="B920" s="7"/>
      <c r="C920" s="7"/>
      <c r="D920" s="7"/>
      <c r="E920" s="7"/>
      <c r="F920" s="7"/>
      <c r="G920" s="7"/>
      <c r="H920" s="7"/>
      <c r="I920" s="7"/>
      <c r="J920" s="7"/>
      <c r="K920" s="7"/>
      <c r="L920" s="7"/>
      <c r="M920" s="7"/>
      <c r="N920" s="7"/>
      <c r="O920" s="7"/>
      <c r="P920" s="7"/>
      <c r="Q920" s="7"/>
      <c r="R920" s="7"/>
      <c r="S920" s="7"/>
      <c r="T920" s="7"/>
      <c r="U920" s="7"/>
      <c r="V920" s="7"/>
      <c r="W920" s="7"/>
      <c r="X920" s="7"/>
      <c r="Y920" s="7"/>
      <c r="Z920" s="7"/>
      <c r="AA920" s="7"/>
    </row>
    <row r="921" spans="1:27" ht="14.4">
      <c r="A921" s="7"/>
      <c r="B921" s="7"/>
      <c r="C921" s="7"/>
      <c r="D921" s="7"/>
      <c r="E921" s="7"/>
      <c r="F921" s="7"/>
      <c r="G921" s="7"/>
      <c r="H921" s="7"/>
      <c r="I921" s="7"/>
      <c r="J921" s="7"/>
      <c r="K921" s="7"/>
      <c r="L921" s="7"/>
      <c r="M921" s="7"/>
      <c r="N921" s="7"/>
      <c r="O921" s="7"/>
      <c r="P921" s="7"/>
      <c r="Q921" s="7"/>
      <c r="R921" s="7"/>
      <c r="S921" s="7"/>
      <c r="T921" s="7"/>
      <c r="U921" s="7"/>
      <c r="V921" s="7"/>
      <c r="W921" s="7"/>
      <c r="X921" s="7"/>
      <c r="Y921" s="7"/>
      <c r="Z921" s="7"/>
      <c r="AA921" s="7"/>
    </row>
    <row r="922" spans="1:27" ht="14.4">
      <c r="A922" s="7"/>
      <c r="B922" s="7"/>
      <c r="C922" s="7"/>
      <c r="D922" s="7"/>
      <c r="E922" s="7"/>
      <c r="F922" s="7"/>
      <c r="G922" s="7"/>
      <c r="H922" s="7"/>
      <c r="I922" s="7"/>
      <c r="J922" s="7"/>
      <c r="K922" s="7"/>
      <c r="L922" s="7"/>
      <c r="M922" s="7"/>
      <c r="N922" s="7"/>
      <c r="O922" s="7"/>
      <c r="P922" s="7"/>
      <c r="Q922" s="7"/>
      <c r="R922" s="7"/>
      <c r="S922" s="7"/>
      <c r="T922" s="7"/>
      <c r="U922" s="7"/>
      <c r="V922" s="7"/>
      <c r="W922" s="7"/>
      <c r="X922" s="7"/>
      <c r="Y922" s="7"/>
      <c r="Z922" s="7"/>
      <c r="AA922" s="7"/>
    </row>
    <row r="923" spans="1:27" ht="14.4">
      <c r="A923" s="7"/>
      <c r="B923" s="7"/>
      <c r="C923" s="7"/>
      <c r="D923" s="7"/>
      <c r="E923" s="7"/>
      <c r="F923" s="7"/>
      <c r="G923" s="7"/>
      <c r="H923" s="7"/>
      <c r="I923" s="7"/>
      <c r="J923" s="7"/>
      <c r="K923" s="7"/>
      <c r="L923" s="7"/>
      <c r="M923" s="7"/>
      <c r="N923" s="7"/>
      <c r="O923" s="7"/>
      <c r="P923" s="7"/>
      <c r="Q923" s="7"/>
      <c r="R923" s="7"/>
      <c r="S923" s="7"/>
      <c r="T923" s="7"/>
      <c r="U923" s="7"/>
      <c r="V923" s="7"/>
      <c r="W923" s="7"/>
      <c r="X923" s="7"/>
      <c r="Y923" s="7"/>
      <c r="Z923" s="7"/>
      <c r="AA923" s="7"/>
    </row>
    <row r="924" spans="1:27" ht="14.4">
      <c r="A924" s="7"/>
      <c r="B924" s="7"/>
      <c r="C924" s="7"/>
      <c r="D924" s="7"/>
      <c r="E924" s="7"/>
      <c r="F924" s="7"/>
      <c r="G924" s="7"/>
      <c r="H924" s="7"/>
      <c r="I924" s="7"/>
      <c r="J924" s="7"/>
      <c r="K924" s="7"/>
      <c r="L924" s="7"/>
      <c r="M924" s="7"/>
      <c r="N924" s="7"/>
      <c r="O924" s="7"/>
      <c r="P924" s="7"/>
      <c r="Q924" s="7"/>
      <c r="R924" s="7"/>
      <c r="S924" s="7"/>
      <c r="T924" s="7"/>
      <c r="U924" s="7"/>
      <c r="V924" s="7"/>
      <c r="W924" s="7"/>
      <c r="X924" s="7"/>
      <c r="Y924" s="7"/>
      <c r="Z924" s="7"/>
      <c r="AA924" s="7"/>
    </row>
    <row r="925" spans="1:27" ht="14.4">
      <c r="A925" s="7"/>
      <c r="B925" s="7"/>
      <c r="C925" s="7"/>
      <c r="D925" s="7"/>
      <c r="E925" s="7"/>
      <c r="F925" s="7"/>
      <c r="G925" s="7"/>
      <c r="H925" s="7"/>
      <c r="I925" s="7"/>
      <c r="J925" s="7"/>
      <c r="K925" s="7"/>
      <c r="L925" s="7"/>
      <c r="M925" s="7"/>
      <c r="N925" s="7"/>
      <c r="O925" s="7"/>
      <c r="P925" s="7"/>
      <c r="Q925" s="7"/>
      <c r="R925" s="7"/>
      <c r="S925" s="7"/>
      <c r="T925" s="7"/>
      <c r="U925" s="7"/>
      <c r="V925" s="7"/>
      <c r="W925" s="7"/>
      <c r="X925" s="7"/>
      <c r="Y925" s="7"/>
      <c r="Z925" s="7"/>
      <c r="AA925" s="7"/>
    </row>
    <row r="926" spans="1:27" ht="14.4">
      <c r="A926" s="7"/>
      <c r="B926" s="7"/>
      <c r="C926" s="7"/>
      <c r="D926" s="7"/>
      <c r="E926" s="7"/>
      <c r="F926" s="7"/>
      <c r="G926" s="7"/>
      <c r="H926" s="7"/>
      <c r="I926" s="7"/>
      <c r="J926" s="7"/>
      <c r="K926" s="7"/>
      <c r="L926" s="7"/>
      <c r="M926" s="7"/>
      <c r="N926" s="7"/>
      <c r="O926" s="7"/>
      <c r="P926" s="7"/>
      <c r="Q926" s="7"/>
      <c r="R926" s="7"/>
      <c r="S926" s="7"/>
      <c r="T926" s="7"/>
      <c r="U926" s="7"/>
      <c r="V926" s="7"/>
      <c r="W926" s="7"/>
      <c r="X926" s="7"/>
      <c r="Y926" s="7"/>
      <c r="Z926" s="7"/>
      <c r="AA926" s="7"/>
    </row>
    <row r="927" spans="1:27" ht="14.4">
      <c r="A927" s="7"/>
      <c r="B927" s="7"/>
      <c r="C927" s="7"/>
      <c r="D927" s="7"/>
      <c r="E927" s="7"/>
      <c r="F927" s="7"/>
      <c r="G927" s="7"/>
      <c r="H927" s="7"/>
      <c r="I927" s="7"/>
      <c r="J927" s="7"/>
      <c r="K927" s="7"/>
      <c r="L927" s="7"/>
      <c r="M927" s="7"/>
      <c r="N927" s="7"/>
      <c r="O927" s="7"/>
      <c r="P927" s="7"/>
      <c r="Q927" s="7"/>
      <c r="R927" s="7"/>
      <c r="S927" s="7"/>
      <c r="T927" s="7"/>
      <c r="U927" s="7"/>
      <c r="V927" s="7"/>
      <c r="W927" s="7"/>
      <c r="X927" s="7"/>
      <c r="Y927" s="7"/>
      <c r="Z927" s="7"/>
      <c r="AA927" s="7"/>
    </row>
    <row r="928" spans="1:27" ht="14.4">
      <c r="A928" s="7"/>
      <c r="B928" s="7"/>
      <c r="C928" s="7"/>
      <c r="D928" s="7"/>
      <c r="E928" s="7"/>
      <c r="F928" s="7"/>
      <c r="G928" s="7"/>
      <c r="H928" s="7"/>
      <c r="I928" s="7"/>
      <c r="J928" s="7"/>
      <c r="K928" s="7"/>
      <c r="L928" s="7"/>
      <c r="M928" s="7"/>
      <c r="N928" s="7"/>
      <c r="O928" s="7"/>
      <c r="P928" s="7"/>
      <c r="Q928" s="7"/>
      <c r="R928" s="7"/>
      <c r="S928" s="7"/>
      <c r="T928" s="7"/>
      <c r="U928" s="7"/>
      <c r="V928" s="7"/>
      <c r="W928" s="7"/>
      <c r="X928" s="7"/>
      <c r="Y928" s="7"/>
      <c r="Z928" s="7"/>
      <c r="AA928" s="7"/>
    </row>
    <row r="929" spans="1:27" ht="14.4">
      <c r="A929" s="7"/>
      <c r="B929" s="7"/>
      <c r="C929" s="7"/>
      <c r="D929" s="7"/>
      <c r="E929" s="7"/>
      <c r="F929" s="7"/>
      <c r="G929" s="7"/>
      <c r="H929" s="7"/>
      <c r="I929" s="7"/>
      <c r="J929" s="7"/>
      <c r="K929" s="7"/>
      <c r="L929" s="7"/>
      <c r="M929" s="7"/>
      <c r="N929" s="7"/>
      <c r="O929" s="7"/>
      <c r="P929" s="7"/>
      <c r="Q929" s="7"/>
      <c r="R929" s="7"/>
      <c r="S929" s="7"/>
      <c r="T929" s="7"/>
      <c r="U929" s="7"/>
      <c r="V929" s="7"/>
      <c r="W929" s="7"/>
      <c r="X929" s="7"/>
      <c r="Y929" s="7"/>
      <c r="Z929" s="7"/>
      <c r="AA929" s="7"/>
    </row>
    <row r="930" spans="1:27" ht="14.4">
      <c r="A930" s="7"/>
      <c r="B930" s="7"/>
      <c r="C930" s="7"/>
      <c r="D930" s="7"/>
      <c r="E930" s="7"/>
      <c r="F930" s="7"/>
      <c r="G930" s="7"/>
      <c r="H930" s="7"/>
      <c r="I930" s="7"/>
      <c r="J930" s="7"/>
      <c r="K930" s="7"/>
      <c r="L930" s="7"/>
      <c r="M930" s="7"/>
      <c r="N930" s="7"/>
      <c r="O930" s="7"/>
      <c r="P930" s="7"/>
      <c r="Q930" s="7"/>
      <c r="R930" s="7"/>
      <c r="S930" s="7"/>
      <c r="T930" s="7"/>
      <c r="U930" s="7"/>
      <c r="V930" s="7"/>
      <c r="W930" s="7"/>
      <c r="X930" s="7"/>
      <c r="Y930" s="7"/>
      <c r="Z930" s="7"/>
      <c r="AA930" s="7"/>
    </row>
    <row r="931" spans="1:27" ht="14.4">
      <c r="A931" s="7"/>
      <c r="B931" s="7"/>
      <c r="C931" s="7"/>
      <c r="D931" s="7"/>
      <c r="E931" s="7"/>
      <c r="F931" s="7"/>
      <c r="G931" s="7"/>
      <c r="H931" s="7"/>
      <c r="I931" s="7"/>
      <c r="J931" s="7"/>
      <c r="K931" s="7"/>
      <c r="L931" s="7"/>
      <c r="M931" s="7"/>
      <c r="N931" s="7"/>
      <c r="O931" s="7"/>
      <c r="P931" s="7"/>
      <c r="Q931" s="7"/>
      <c r="R931" s="7"/>
      <c r="S931" s="7"/>
      <c r="T931" s="7"/>
      <c r="U931" s="7"/>
      <c r="V931" s="7"/>
      <c r="W931" s="7"/>
      <c r="X931" s="7"/>
      <c r="Y931" s="7"/>
      <c r="Z931" s="7"/>
      <c r="AA931" s="7"/>
    </row>
    <row r="932" spans="1:27" ht="14.4">
      <c r="A932" s="7"/>
      <c r="B932" s="7"/>
      <c r="C932" s="7"/>
      <c r="D932" s="7"/>
      <c r="E932" s="7"/>
      <c r="F932" s="7"/>
      <c r="G932" s="7"/>
      <c r="H932" s="7"/>
      <c r="I932" s="7"/>
      <c r="J932" s="7"/>
      <c r="K932" s="7"/>
      <c r="L932" s="7"/>
      <c r="M932" s="7"/>
      <c r="N932" s="7"/>
      <c r="O932" s="7"/>
      <c r="P932" s="7"/>
      <c r="Q932" s="7"/>
      <c r="R932" s="7"/>
      <c r="S932" s="7"/>
      <c r="T932" s="7"/>
      <c r="U932" s="7"/>
      <c r="V932" s="7"/>
      <c r="W932" s="7"/>
      <c r="X932" s="7"/>
      <c r="Y932" s="7"/>
      <c r="Z932" s="7"/>
      <c r="AA932" s="7"/>
    </row>
    <row r="933" spans="1:27" ht="14.4">
      <c r="A933" s="7"/>
      <c r="B933" s="7"/>
      <c r="C933" s="7"/>
      <c r="D933" s="7"/>
      <c r="E933" s="7"/>
      <c r="F933" s="7"/>
      <c r="G933" s="7"/>
      <c r="H933" s="7"/>
      <c r="I933" s="7"/>
      <c r="J933" s="7"/>
      <c r="K933" s="7"/>
      <c r="L933" s="7"/>
      <c r="M933" s="7"/>
      <c r="N933" s="7"/>
      <c r="O933" s="7"/>
      <c r="P933" s="7"/>
      <c r="Q933" s="7"/>
      <c r="R933" s="7"/>
      <c r="S933" s="7"/>
      <c r="T933" s="7"/>
      <c r="U933" s="7"/>
      <c r="V933" s="7"/>
      <c r="W933" s="7"/>
      <c r="X933" s="7"/>
      <c r="Y933" s="7"/>
      <c r="Z933" s="7"/>
      <c r="AA933" s="7"/>
    </row>
    <row r="934" spans="1:27" ht="14.4">
      <c r="A934" s="7"/>
      <c r="B934" s="7"/>
      <c r="C934" s="7"/>
      <c r="D934" s="7"/>
      <c r="E934" s="7"/>
      <c r="F934" s="7"/>
      <c r="G934" s="7"/>
      <c r="H934" s="7"/>
      <c r="I934" s="7"/>
      <c r="J934" s="7"/>
      <c r="K934" s="7"/>
      <c r="L934" s="7"/>
      <c r="M934" s="7"/>
      <c r="N934" s="7"/>
      <c r="O934" s="7"/>
      <c r="P934" s="7"/>
      <c r="Q934" s="7"/>
      <c r="R934" s="7"/>
      <c r="S934" s="7"/>
      <c r="T934" s="7"/>
      <c r="U934" s="7"/>
      <c r="V934" s="7"/>
      <c r="W934" s="7"/>
      <c r="X934" s="7"/>
      <c r="Y934" s="7"/>
      <c r="Z934" s="7"/>
      <c r="AA934" s="7"/>
    </row>
    <row r="935" spans="1:27" ht="14.4">
      <c r="A935" s="7"/>
      <c r="B935" s="7"/>
      <c r="C935" s="7"/>
      <c r="D935" s="7"/>
      <c r="E935" s="7"/>
      <c r="F935" s="7"/>
      <c r="G935" s="7"/>
      <c r="H935" s="7"/>
      <c r="I935" s="7"/>
      <c r="J935" s="7"/>
      <c r="K935" s="7"/>
      <c r="L935" s="7"/>
      <c r="M935" s="7"/>
      <c r="N935" s="7"/>
      <c r="O935" s="7"/>
      <c r="P935" s="7"/>
      <c r="Q935" s="7"/>
      <c r="R935" s="7"/>
      <c r="S935" s="7"/>
      <c r="T935" s="7"/>
      <c r="U935" s="7"/>
      <c r="V935" s="7"/>
      <c r="W935" s="7"/>
      <c r="X935" s="7"/>
      <c r="Y935" s="7"/>
      <c r="Z935" s="7"/>
      <c r="AA935" s="7"/>
    </row>
    <row r="936" spans="1:27" ht="14.4">
      <c r="A936" s="7"/>
      <c r="B936" s="7"/>
      <c r="C936" s="7"/>
      <c r="D936" s="7"/>
      <c r="E936" s="7"/>
      <c r="F936" s="7"/>
      <c r="G936" s="7"/>
      <c r="H936" s="7"/>
      <c r="I936" s="7"/>
      <c r="J936" s="7"/>
      <c r="K936" s="7"/>
      <c r="L936" s="7"/>
      <c r="M936" s="7"/>
      <c r="N936" s="7"/>
      <c r="O936" s="7"/>
      <c r="P936" s="7"/>
      <c r="Q936" s="7"/>
      <c r="R936" s="7"/>
      <c r="S936" s="7"/>
      <c r="T936" s="7"/>
      <c r="U936" s="7"/>
      <c r="V936" s="7"/>
      <c r="W936" s="7"/>
      <c r="X936" s="7"/>
      <c r="Y936" s="7"/>
      <c r="Z936" s="7"/>
      <c r="AA936" s="7"/>
    </row>
    <row r="937" spans="1:27" ht="14.4">
      <c r="A937" s="7"/>
      <c r="B937" s="7"/>
      <c r="C937" s="7"/>
      <c r="D937" s="7"/>
      <c r="E937" s="7"/>
      <c r="F937" s="7"/>
      <c r="G937" s="7"/>
      <c r="H937" s="7"/>
      <c r="I937" s="7"/>
      <c r="J937" s="7"/>
      <c r="K937" s="7"/>
      <c r="L937" s="7"/>
      <c r="M937" s="7"/>
      <c r="N937" s="7"/>
      <c r="O937" s="7"/>
      <c r="P937" s="7"/>
      <c r="Q937" s="7"/>
      <c r="R937" s="7"/>
      <c r="S937" s="7"/>
      <c r="T937" s="7"/>
      <c r="U937" s="7"/>
      <c r="V937" s="7"/>
      <c r="W937" s="7"/>
      <c r="X937" s="7"/>
      <c r="Y937" s="7"/>
      <c r="Z937" s="7"/>
      <c r="AA937" s="7"/>
    </row>
    <row r="938" spans="1:27" ht="14.4">
      <c r="A938" s="7"/>
      <c r="B938" s="7"/>
      <c r="C938" s="7"/>
      <c r="D938" s="7"/>
      <c r="E938" s="7"/>
      <c r="F938" s="7"/>
      <c r="G938" s="7"/>
      <c r="H938" s="7"/>
      <c r="I938" s="7"/>
      <c r="J938" s="7"/>
      <c r="K938" s="7"/>
      <c r="L938" s="7"/>
      <c r="M938" s="7"/>
      <c r="N938" s="7"/>
      <c r="O938" s="7"/>
      <c r="P938" s="7"/>
      <c r="Q938" s="7"/>
      <c r="R938" s="7"/>
      <c r="S938" s="7"/>
      <c r="T938" s="7"/>
      <c r="U938" s="7"/>
      <c r="V938" s="7"/>
      <c r="W938" s="7"/>
      <c r="X938" s="7"/>
      <c r="Y938" s="7"/>
      <c r="Z938" s="7"/>
      <c r="AA938" s="7"/>
    </row>
    <row r="939" spans="1:27" ht="14.4">
      <c r="A939" s="7"/>
      <c r="B939" s="7"/>
      <c r="C939" s="7"/>
      <c r="D939" s="7"/>
      <c r="E939" s="7"/>
      <c r="F939" s="7"/>
      <c r="G939" s="7"/>
      <c r="H939" s="7"/>
      <c r="I939" s="7"/>
      <c r="J939" s="7"/>
      <c r="K939" s="7"/>
      <c r="L939" s="7"/>
      <c r="M939" s="7"/>
      <c r="N939" s="7"/>
      <c r="O939" s="7"/>
      <c r="P939" s="7"/>
      <c r="Q939" s="7"/>
      <c r="R939" s="7"/>
      <c r="S939" s="7"/>
      <c r="T939" s="7"/>
      <c r="U939" s="7"/>
      <c r="V939" s="7"/>
      <c r="W939" s="7"/>
      <c r="X939" s="7"/>
      <c r="Y939" s="7"/>
      <c r="Z939" s="7"/>
      <c r="AA939" s="7"/>
    </row>
    <row r="940" spans="1:27" ht="14.4">
      <c r="A940" s="7"/>
      <c r="B940" s="7"/>
      <c r="C940" s="7"/>
      <c r="D940" s="7"/>
      <c r="E940" s="7"/>
      <c r="F940" s="7"/>
      <c r="G940" s="7"/>
      <c r="H940" s="7"/>
      <c r="I940" s="7"/>
      <c r="J940" s="7"/>
      <c r="K940" s="7"/>
      <c r="L940" s="7"/>
      <c r="M940" s="7"/>
      <c r="N940" s="7"/>
      <c r="O940" s="7"/>
      <c r="P940" s="7"/>
      <c r="Q940" s="7"/>
      <c r="R940" s="7"/>
      <c r="S940" s="7"/>
      <c r="T940" s="7"/>
      <c r="U940" s="7"/>
      <c r="V940" s="7"/>
      <c r="W940" s="7"/>
      <c r="X940" s="7"/>
      <c r="Y940" s="7"/>
      <c r="Z940" s="7"/>
      <c r="AA940" s="7"/>
    </row>
    <row r="941" spans="1:27" ht="14.4">
      <c r="A941" s="7"/>
      <c r="B941" s="7"/>
      <c r="C941" s="7"/>
      <c r="D941" s="7"/>
      <c r="E941" s="7"/>
      <c r="F941" s="7"/>
      <c r="G941" s="7"/>
      <c r="H941" s="7"/>
      <c r="I941" s="7"/>
      <c r="J941" s="7"/>
      <c r="K941" s="7"/>
      <c r="L941" s="7"/>
      <c r="M941" s="7"/>
      <c r="N941" s="7"/>
      <c r="O941" s="7"/>
      <c r="P941" s="7"/>
      <c r="Q941" s="7"/>
      <c r="R941" s="7"/>
      <c r="S941" s="7"/>
      <c r="T941" s="7"/>
      <c r="U941" s="7"/>
      <c r="V941" s="7"/>
      <c r="W941" s="7"/>
      <c r="X941" s="7"/>
      <c r="Y941" s="7"/>
      <c r="Z941" s="7"/>
      <c r="AA941" s="7"/>
    </row>
    <row r="942" spans="1:27" ht="14.4">
      <c r="A942" s="7"/>
      <c r="B942" s="7"/>
      <c r="C942" s="7"/>
      <c r="D942" s="7"/>
      <c r="E942" s="7"/>
      <c r="F942" s="7"/>
      <c r="G942" s="7"/>
      <c r="H942" s="7"/>
      <c r="I942" s="7"/>
      <c r="J942" s="7"/>
      <c r="K942" s="7"/>
      <c r="L942" s="7"/>
      <c r="M942" s="7"/>
      <c r="N942" s="7"/>
      <c r="O942" s="7"/>
      <c r="P942" s="7"/>
      <c r="Q942" s="7"/>
      <c r="R942" s="7"/>
      <c r="S942" s="7"/>
      <c r="T942" s="7"/>
      <c r="U942" s="7"/>
      <c r="V942" s="7"/>
      <c r="W942" s="7"/>
      <c r="X942" s="7"/>
      <c r="Y942" s="7"/>
      <c r="Z942" s="7"/>
      <c r="AA942" s="7"/>
    </row>
    <row r="943" spans="1:27" ht="14.4">
      <c r="A943" s="7"/>
      <c r="B943" s="7"/>
      <c r="C943" s="7"/>
      <c r="D943" s="7"/>
      <c r="E943" s="7"/>
      <c r="F943" s="7"/>
      <c r="G943" s="7"/>
      <c r="H943" s="7"/>
      <c r="I943" s="7"/>
      <c r="J943" s="7"/>
      <c r="K943" s="7"/>
      <c r="L943" s="7"/>
      <c r="M943" s="7"/>
      <c r="N943" s="7"/>
      <c r="O943" s="7"/>
      <c r="P943" s="7"/>
      <c r="Q943" s="7"/>
      <c r="R943" s="7"/>
      <c r="S943" s="7"/>
      <c r="T943" s="7"/>
      <c r="U943" s="7"/>
      <c r="V943" s="7"/>
      <c r="W943" s="7"/>
      <c r="X943" s="7"/>
      <c r="Y943" s="7"/>
      <c r="Z943" s="7"/>
      <c r="AA943" s="7"/>
    </row>
    <row r="944" spans="1:27" ht="14.4">
      <c r="A944" s="7"/>
      <c r="B944" s="7"/>
      <c r="C944" s="7"/>
      <c r="D944" s="7"/>
      <c r="E944" s="7"/>
      <c r="F944" s="7"/>
      <c r="G944" s="7"/>
      <c r="H944" s="7"/>
      <c r="I944" s="7"/>
      <c r="J944" s="7"/>
      <c r="K944" s="7"/>
      <c r="L944" s="7"/>
      <c r="M944" s="7"/>
      <c r="N944" s="7"/>
      <c r="O944" s="7"/>
      <c r="P944" s="7"/>
      <c r="Q944" s="7"/>
      <c r="R944" s="7"/>
      <c r="S944" s="7"/>
      <c r="T944" s="7"/>
      <c r="U944" s="7"/>
      <c r="V944" s="7"/>
      <c r="W944" s="7"/>
      <c r="X944" s="7"/>
      <c r="Y944" s="7"/>
      <c r="Z944" s="7"/>
      <c r="AA944" s="7"/>
    </row>
    <row r="945" spans="1:27" ht="14.4">
      <c r="A945" s="7"/>
      <c r="B945" s="7"/>
      <c r="C945" s="7"/>
      <c r="D945" s="7"/>
      <c r="E945" s="7"/>
      <c r="F945" s="7"/>
      <c r="G945" s="7"/>
      <c r="H945" s="7"/>
      <c r="I945" s="7"/>
      <c r="J945" s="7"/>
      <c r="K945" s="7"/>
      <c r="L945" s="7"/>
      <c r="M945" s="7"/>
      <c r="N945" s="7"/>
      <c r="O945" s="7"/>
      <c r="P945" s="7"/>
      <c r="Q945" s="7"/>
      <c r="R945" s="7"/>
      <c r="S945" s="7"/>
      <c r="T945" s="7"/>
      <c r="U945" s="7"/>
      <c r="V945" s="7"/>
      <c r="W945" s="7"/>
      <c r="X945" s="7"/>
      <c r="Y945" s="7"/>
      <c r="Z945" s="7"/>
      <c r="AA945" s="7"/>
    </row>
    <row r="946" spans="1:27" ht="14.4">
      <c r="A946" s="7"/>
      <c r="B946" s="7"/>
      <c r="C946" s="7"/>
      <c r="D946" s="7"/>
      <c r="E946" s="7"/>
      <c r="F946" s="7"/>
      <c r="G946" s="7"/>
      <c r="H946" s="7"/>
      <c r="I946" s="7"/>
      <c r="J946" s="7"/>
      <c r="K946" s="7"/>
      <c r="L946" s="7"/>
      <c r="M946" s="7"/>
      <c r="N946" s="7"/>
      <c r="O946" s="7"/>
      <c r="P946" s="7"/>
      <c r="Q946" s="7"/>
      <c r="R946" s="7"/>
      <c r="S946" s="7"/>
      <c r="T946" s="7"/>
      <c r="U946" s="7"/>
      <c r="V946" s="7"/>
      <c r="W946" s="7"/>
      <c r="X946" s="7"/>
      <c r="Y946" s="7"/>
      <c r="Z946" s="7"/>
      <c r="AA946" s="7"/>
    </row>
    <row r="947" spans="1:27" ht="14.4">
      <c r="A947" s="7"/>
      <c r="B947" s="7"/>
      <c r="C947" s="7"/>
      <c r="D947" s="7"/>
      <c r="E947" s="7"/>
      <c r="F947" s="7"/>
      <c r="G947" s="7"/>
      <c r="H947" s="7"/>
      <c r="I947" s="7"/>
      <c r="J947" s="7"/>
      <c r="K947" s="7"/>
      <c r="L947" s="7"/>
      <c r="M947" s="7"/>
      <c r="N947" s="7"/>
      <c r="O947" s="7"/>
      <c r="P947" s="7"/>
      <c r="Q947" s="7"/>
      <c r="R947" s="7"/>
      <c r="S947" s="7"/>
      <c r="T947" s="7"/>
      <c r="U947" s="7"/>
      <c r="V947" s="7"/>
      <c r="W947" s="7"/>
      <c r="X947" s="7"/>
      <c r="Y947" s="7"/>
      <c r="Z947" s="7"/>
      <c r="AA947" s="7"/>
    </row>
    <row r="948" spans="1:27" ht="14.4">
      <c r="A948" s="7"/>
      <c r="B948" s="7"/>
      <c r="C948" s="7"/>
      <c r="D948" s="7"/>
      <c r="E948" s="7"/>
      <c r="F948" s="7"/>
      <c r="G948" s="7"/>
      <c r="H948" s="7"/>
      <c r="I948" s="7"/>
      <c r="J948" s="7"/>
      <c r="K948" s="7"/>
      <c r="L948" s="7"/>
      <c r="M948" s="7"/>
      <c r="N948" s="7"/>
      <c r="O948" s="7"/>
      <c r="P948" s="7"/>
      <c r="Q948" s="7"/>
      <c r="R948" s="7"/>
      <c r="S948" s="7"/>
      <c r="T948" s="7"/>
      <c r="U948" s="7"/>
      <c r="V948" s="7"/>
      <c r="W948" s="7"/>
      <c r="X948" s="7"/>
      <c r="Y948" s="7"/>
      <c r="Z948" s="7"/>
      <c r="AA948" s="7"/>
    </row>
    <row r="949" spans="1:27" ht="14.4">
      <c r="A949" s="7"/>
      <c r="B949" s="7"/>
      <c r="C949" s="7"/>
      <c r="D949" s="7"/>
      <c r="E949" s="7"/>
      <c r="F949" s="7"/>
      <c r="G949" s="7"/>
      <c r="H949" s="7"/>
      <c r="I949" s="7"/>
      <c r="J949" s="7"/>
      <c r="K949" s="7"/>
      <c r="L949" s="7"/>
      <c r="M949" s="7"/>
      <c r="N949" s="7"/>
      <c r="O949" s="7"/>
      <c r="P949" s="7"/>
      <c r="Q949" s="7"/>
      <c r="R949" s="7"/>
      <c r="S949" s="7"/>
      <c r="T949" s="7"/>
      <c r="U949" s="7"/>
      <c r="V949" s="7"/>
      <c r="W949" s="7"/>
      <c r="X949" s="7"/>
      <c r="Y949" s="7"/>
      <c r="Z949" s="7"/>
      <c r="AA949" s="7"/>
    </row>
    <row r="950" spans="1:27" ht="14.4">
      <c r="A950" s="7"/>
      <c r="B950" s="7"/>
      <c r="C950" s="7"/>
      <c r="D950" s="7"/>
      <c r="E950" s="7"/>
      <c r="F950" s="7"/>
      <c r="G950" s="7"/>
      <c r="H950" s="7"/>
      <c r="I950" s="7"/>
      <c r="J950" s="7"/>
      <c r="K950" s="7"/>
      <c r="L950" s="7"/>
      <c r="M950" s="7"/>
      <c r="N950" s="7"/>
      <c r="O950" s="7"/>
      <c r="P950" s="7"/>
      <c r="Q950" s="7"/>
      <c r="R950" s="7"/>
      <c r="S950" s="7"/>
      <c r="T950" s="7"/>
      <c r="U950" s="7"/>
      <c r="V950" s="7"/>
      <c r="W950" s="7"/>
      <c r="X950" s="7"/>
      <c r="Y950" s="7"/>
      <c r="Z950" s="7"/>
      <c r="AA950" s="7"/>
    </row>
    <row r="951" spans="1:27" ht="14.4">
      <c r="A951" s="7"/>
      <c r="B951" s="7"/>
      <c r="C951" s="7"/>
      <c r="D951" s="7"/>
      <c r="E951" s="7"/>
      <c r="F951" s="7"/>
      <c r="G951" s="7"/>
      <c r="H951" s="7"/>
      <c r="I951" s="7"/>
      <c r="J951" s="7"/>
      <c r="K951" s="7"/>
      <c r="L951" s="7"/>
      <c r="M951" s="7"/>
      <c r="N951" s="7"/>
      <c r="O951" s="7"/>
      <c r="P951" s="7"/>
      <c r="Q951" s="7"/>
      <c r="R951" s="7"/>
      <c r="S951" s="7"/>
      <c r="T951" s="7"/>
      <c r="U951" s="7"/>
      <c r="V951" s="7"/>
      <c r="W951" s="7"/>
      <c r="X951" s="7"/>
      <c r="Y951" s="7"/>
      <c r="Z951" s="7"/>
      <c r="AA951" s="7"/>
    </row>
    <row r="952" spans="1:27" ht="14.4">
      <c r="A952" s="7"/>
      <c r="B952" s="7"/>
      <c r="C952" s="7"/>
      <c r="D952" s="7"/>
      <c r="E952" s="7"/>
      <c r="F952" s="7"/>
      <c r="G952" s="7"/>
      <c r="H952" s="7"/>
      <c r="I952" s="7"/>
      <c r="J952" s="7"/>
      <c r="K952" s="7"/>
      <c r="L952" s="7"/>
      <c r="M952" s="7"/>
      <c r="N952" s="7"/>
      <c r="O952" s="7"/>
      <c r="P952" s="7"/>
      <c r="Q952" s="7"/>
      <c r="R952" s="7"/>
      <c r="S952" s="7"/>
      <c r="T952" s="7"/>
      <c r="U952" s="7"/>
      <c r="V952" s="7"/>
      <c r="W952" s="7"/>
      <c r="X952" s="7"/>
      <c r="Y952" s="7"/>
      <c r="Z952" s="7"/>
      <c r="AA952" s="7"/>
    </row>
    <row r="953" spans="1:27" ht="14.4">
      <c r="A953" s="7"/>
      <c r="B953" s="7"/>
      <c r="C953" s="7"/>
      <c r="D953" s="7"/>
      <c r="E953" s="7"/>
      <c r="F953" s="7"/>
      <c r="G953" s="7"/>
      <c r="H953" s="7"/>
      <c r="I953" s="7"/>
      <c r="J953" s="7"/>
      <c r="K953" s="7"/>
      <c r="L953" s="7"/>
      <c r="M953" s="7"/>
      <c r="N953" s="7"/>
      <c r="O953" s="7"/>
      <c r="P953" s="7"/>
      <c r="Q953" s="7"/>
      <c r="R953" s="7"/>
      <c r="S953" s="7"/>
      <c r="T953" s="7"/>
      <c r="U953" s="7"/>
      <c r="V953" s="7"/>
      <c r="W953" s="7"/>
      <c r="X953" s="7"/>
      <c r="Y953" s="7"/>
      <c r="Z953" s="7"/>
      <c r="AA953" s="7"/>
    </row>
    <row r="954" spans="1:27" ht="14.4">
      <c r="A954" s="7"/>
      <c r="B954" s="7"/>
      <c r="C954" s="7"/>
      <c r="D954" s="7"/>
      <c r="E954" s="7"/>
      <c r="F954" s="7"/>
      <c r="G954" s="7"/>
      <c r="H954" s="7"/>
      <c r="I954" s="7"/>
      <c r="J954" s="7"/>
      <c r="K954" s="7"/>
      <c r="L954" s="7"/>
      <c r="M954" s="7"/>
      <c r="N954" s="7"/>
      <c r="O954" s="7"/>
      <c r="P954" s="7"/>
      <c r="Q954" s="7"/>
      <c r="R954" s="7"/>
      <c r="S954" s="7"/>
      <c r="T954" s="7"/>
      <c r="U954" s="7"/>
      <c r="V954" s="7"/>
      <c r="W954" s="7"/>
      <c r="X954" s="7"/>
      <c r="Y954" s="7"/>
      <c r="Z954" s="7"/>
      <c r="AA954" s="7"/>
    </row>
    <row r="955" spans="1:27" ht="14.4">
      <c r="A955" s="7"/>
      <c r="B955" s="7"/>
      <c r="C955" s="7"/>
      <c r="D955" s="7"/>
      <c r="E955" s="7"/>
      <c r="F955" s="7"/>
      <c r="G955" s="7"/>
      <c r="H955" s="7"/>
      <c r="I955" s="7"/>
      <c r="J955" s="7"/>
      <c r="K955" s="7"/>
      <c r="L955" s="7"/>
      <c r="M955" s="7"/>
      <c r="N955" s="7"/>
      <c r="O955" s="7"/>
      <c r="P955" s="7"/>
      <c r="Q955" s="7"/>
      <c r="R955" s="7"/>
      <c r="S955" s="7"/>
      <c r="T955" s="7"/>
      <c r="U955" s="7"/>
      <c r="V955" s="7"/>
      <c r="W955" s="7"/>
      <c r="X955" s="7"/>
      <c r="Y955" s="7"/>
      <c r="Z955" s="7"/>
      <c r="AA955" s="7"/>
    </row>
    <row r="956" spans="1:27" ht="14.4">
      <c r="A956" s="7"/>
      <c r="B956" s="7"/>
      <c r="C956" s="7"/>
      <c r="D956" s="7"/>
      <c r="E956" s="7"/>
      <c r="F956" s="7"/>
      <c r="G956" s="7"/>
      <c r="H956" s="7"/>
      <c r="I956" s="7"/>
      <c r="J956" s="7"/>
      <c r="K956" s="7"/>
      <c r="L956" s="7"/>
      <c r="M956" s="7"/>
      <c r="N956" s="7"/>
      <c r="O956" s="7"/>
      <c r="P956" s="7"/>
      <c r="Q956" s="7"/>
      <c r="R956" s="7"/>
      <c r="S956" s="7"/>
      <c r="T956" s="7"/>
      <c r="U956" s="7"/>
      <c r="V956" s="7"/>
      <c r="W956" s="7"/>
      <c r="X956" s="7"/>
      <c r="Y956" s="7"/>
      <c r="Z956" s="7"/>
      <c r="AA956" s="7"/>
    </row>
    <row r="957" spans="1:27" ht="14.4">
      <c r="A957" s="7"/>
      <c r="B957" s="7"/>
      <c r="C957" s="7"/>
      <c r="D957" s="7"/>
      <c r="E957" s="7"/>
      <c r="F957" s="7"/>
      <c r="G957" s="7"/>
      <c r="H957" s="7"/>
      <c r="I957" s="7"/>
      <c r="J957" s="7"/>
      <c r="K957" s="7"/>
      <c r="L957" s="7"/>
      <c r="M957" s="7"/>
      <c r="N957" s="7"/>
      <c r="O957" s="7"/>
      <c r="P957" s="7"/>
      <c r="Q957" s="7"/>
      <c r="R957" s="7"/>
      <c r="S957" s="7"/>
      <c r="T957" s="7"/>
      <c r="U957" s="7"/>
      <c r="V957" s="7"/>
      <c r="W957" s="7"/>
      <c r="X957" s="7"/>
      <c r="Y957" s="7"/>
      <c r="Z957" s="7"/>
      <c r="AA957" s="7"/>
    </row>
    <row r="958" spans="1:27" ht="14.4">
      <c r="A958" s="7"/>
      <c r="B958" s="7"/>
      <c r="C958" s="7"/>
      <c r="D958" s="7"/>
      <c r="E958" s="7"/>
      <c r="F958" s="7"/>
      <c r="G958" s="7"/>
      <c r="H958" s="7"/>
      <c r="I958" s="7"/>
      <c r="J958" s="7"/>
      <c r="K958" s="7"/>
      <c r="L958" s="7"/>
      <c r="M958" s="7"/>
      <c r="N958" s="7"/>
      <c r="O958" s="7"/>
      <c r="P958" s="7"/>
      <c r="Q958" s="7"/>
      <c r="R958" s="7"/>
      <c r="S958" s="7"/>
      <c r="T958" s="7"/>
      <c r="U958" s="7"/>
      <c r="V958" s="7"/>
      <c r="W958" s="7"/>
      <c r="X958" s="7"/>
      <c r="Y958" s="7"/>
      <c r="Z958" s="7"/>
      <c r="AA958" s="7"/>
    </row>
    <row r="959" spans="1:27" ht="14.4">
      <c r="A959" s="7"/>
      <c r="B959" s="7"/>
      <c r="C959" s="7"/>
      <c r="D959" s="7"/>
      <c r="E959" s="7"/>
      <c r="F959" s="7"/>
      <c r="G959" s="7"/>
      <c r="H959" s="7"/>
      <c r="I959" s="7"/>
      <c r="J959" s="7"/>
      <c r="K959" s="7"/>
      <c r="L959" s="7"/>
      <c r="M959" s="7"/>
      <c r="N959" s="7"/>
      <c r="O959" s="7"/>
      <c r="P959" s="7"/>
      <c r="Q959" s="7"/>
      <c r="R959" s="7"/>
      <c r="S959" s="7"/>
      <c r="T959" s="7"/>
      <c r="U959" s="7"/>
      <c r="V959" s="7"/>
      <c r="W959" s="7"/>
      <c r="X959" s="7"/>
      <c r="Y959" s="7"/>
      <c r="Z959" s="7"/>
      <c r="AA959" s="7"/>
    </row>
    <row r="960" spans="1:27" ht="14.4">
      <c r="A960" s="7"/>
      <c r="B960" s="7"/>
      <c r="C960" s="7"/>
      <c r="D960" s="7"/>
      <c r="E960" s="7"/>
      <c r="F960" s="7"/>
      <c r="G960" s="7"/>
      <c r="H960" s="7"/>
      <c r="I960" s="7"/>
      <c r="J960" s="7"/>
      <c r="K960" s="7"/>
      <c r="L960" s="7"/>
      <c r="M960" s="7"/>
      <c r="N960" s="7"/>
      <c r="O960" s="7"/>
      <c r="P960" s="7"/>
      <c r="Q960" s="7"/>
      <c r="R960" s="7"/>
      <c r="S960" s="7"/>
      <c r="T960" s="7"/>
      <c r="U960" s="7"/>
      <c r="V960" s="7"/>
      <c r="W960" s="7"/>
      <c r="X960" s="7"/>
      <c r="Y960" s="7"/>
      <c r="Z960" s="7"/>
      <c r="AA960" s="7"/>
    </row>
    <row r="961" spans="1:27" ht="14.4">
      <c r="A961" s="7"/>
      <c r="B961" s="7"/>
      <c r="C961" s="7"/>
      <c r="D961" s="7"/>
      <c r="E961" s="7"/>
      <c r="F961" s="7"/>
      <c r="G961" s="7"/>
      <c r="H961" s="7"/>
      <c r="I961" s="7"/>
      <c r="J961" s="7"/>
      <c r="K961" s="7"/>
      <c r="L961" s="7"/>
      <c r="M961" s="7"/>
      <c r="N961" s="7"/>
      <c r="O961" s="7"/>
      <c r="P961" s="7"/>
      <c r="Q961" s="7"/>
      <c r="R961" s="7"/>
      <c r="S961" s="7"/>
      <c r="T961" s="7"/>
      <c r="U961" s="7"/>
      <c r="V961" s="7"/>
      <c r="W961" s="7"/>
      <c r="X961" s="7"/>
      <c r="Y961" s="7"/>
      <c r="Z961" s="7"/>
      <c r="AA961" s="7"/>
    </row>
    <row r="962" spans="1:27" ht="14.4">
      <c r="A962" s="7"/>
      <c r="B962" s="7"/>
      <c r="C962" s="7"/>
      <c r="D962" s="7"/>
      <c r="E962" s="7"/>
      <c r="F962" s="7"/>
      <c r="G962" s="7"/>
      <c r="H962" s="7"/>
      <c r="I962" s="7"/>
      <c r="J962" s="7"/>
      <c r="K962" s="7"/>
      <c r="L962" s="7"/>
      <c r="M962" s="7"/>
      <c r="N962" s="7"/>
      <c r="O962" s="7"/>
      <c r="P962" s="7"/>
      <c r="Q962" s="7"/>
      <c r="R962" s="7"/>
      <c r="S962" s="7"/>
      <c r="T962" s="7"/>
      <c r="U962" s="7"/>
      <c r="V962" s="7"/>
      <c r="W962" s="7"/>
      <c r="X962" s="7"/>
      <c r="Y962" s="7"/>
      <c r="Z962" s="7"/>
      <c r="AA962" s="7"/>
    </row>
    <row r="963" spans="1:27" ht="14.4">
      <c r="A963" s="7"/>
      <c r="B963" s="7"/>
      <c r="C963" s="7"/>
      <c r="D963" s="7"/>
      <c r="E963" s="7"/>
      <c r="F963" s="7"/>
      <c r="G963" s="7"/>
      <c r="H963" s="7"/>
      <c r="I963" s="7"/>
      <c r="J963" s="7"/>
      <c r="K963" s="7"/>
      <c r="L963" s="7"/>
      <c r="M963" s="7"/>
      <c r="N963" s="7"/>
      <c r="O963" s="7"/>
      <c r="P963" s="7"/>
      <c r="Q963" s="7"/>
      <c r="R963" s="7"/>
      <c r="S963" s="7"/>
      <c r="T963" s="7"/>
      <c r="U963" s="7"/>
      <c r="V963" s="7"/>
      <c r="W963" s="7"/>
      <c r="X963" s="7"/>
      <c r="Y963" s="7"/>
      <c r="Z963" s="7"/>
      <c r="AA963" s="7"/>
    </row>
    <row r="964" spans="1:27" ht="14.4">
      <c r="A964" s="7"/>
      <c r="B964" s="7"/>
      <c r="C964" s="7"/>
      <c r="D964" s="7"/>
      <c r="E964" s="7"/>
      <c r="F964" s="7"/>
      <c r="G964" s="7"/>
      <c r="H964" s="7"/>
      <c r="I964" s="7"/>
      <c r="J964" s="7"/>
      <c r="K964" s="7"/>
      <c r="L964" s="7"/>
      <c r="M964" s="7"/>
      <c r="N964" s="7"/>
      <c r="O964" s="7"/>
      <c r="P964" s="7"/>
      <c r="Q964" s="7"/>
      <c r="R964" s="7"/>
      <c r="S964" s="7"/>
      <c r="T964" s="7"/>
      <c r="U964" s="7"/>
      <c r="V964" s="7"/>
      <c r="W964" s="7"/>
      <c r="X964" s="7"/>
      <c r="Y964" s="7"/>
      <c r="Z964" s="7"/>
      <c r="AA964" s="7"/>
    </row>
    <row r="965" spans="1:27" ht="14.4">
      <c r="A965" s="7"/>
      <c r="B965" s="7"/>
      <c r="C965" s="7"/>
      <c r="D965" s="7"/>
      <c r="E965" s="7"/>
      <c r="F965" s="7"/>
      <c r="G965" s="7"/>
      <c r="H965" s="7"/>
      <c r="I965" s="7"/>
      <c r="J965" s="7"/>
      <c r="K965" s="7"/>
      <c r="L965" s="7"/>
      <c r="M965" s="7"/>
      <c r="N965" s="7"/>
      <c r="O965" s="7"/>
      <c r="P965" s="7"/>
      <c r="Q965" s="7"/>
      <c r="R965" s="7"/>
      <c r="S965" s="7"/>
      <c r="T965" s="7"/>
      <c r="U965" s="7"/>
      <c r="V965" s="7"/>
      <c r="W965" s="7"/>
      <c r="X965" s="7"/>
      <c r="Y965" s="7"/>
      <c r="Z965" s="7"/>
      <c r="AA965" s="7"/>
    </row>
    <row r="966" spans="1:27" ht="14.4">
      <c r="A966" s="7"/>
      <c r="B966" s="7"/>
      <c r="C966" s="7"/>
      <c r="D966" s="7"/>
      <c r="E966" s="7"/>
      <c r="F966" s="7"/>
      <c r="G966" s="7"/>
      <c r="H966" s="7"/>
      <c r="I966" s="7"/>
      <c r="J966" s="7"/>
      <c r="K966" s="7"/>
      <c r="L966" s="7"/>
      <c r="M966" s="7"/>
      <c r="N966" s="7"/>
      <c r="O966" s="7"/>
      <c r="P966" s="7"/>
      <c r="Q966" s="7"/>
      <c r="R966" s="7"/>
      <c r="S966" s="7"/>
      <c r="T966" s="7"/>
      <c r="U966" s="7"/>
      <c r="V966" s="7"/>
      <c r="W966" s="7"/>
      <c r="X966" s="7"/>
      <c r="Y966" s="7"/>
      <c r="Z966" s="7"/>
      <c r="AA966" s="7"/>
    </row>
    <row r="967" spans="1:27" ht="14.4">
      <c r="A967" s="7"/>
      <c r="B967" s="7"/>
      <c r="C967" s="7"/>
      <c r="D967" s="7"/>
      <c r="E967" s="7"/>
      <c r="F967" s="7"/>
      <c r="G967" s="7"/>
      <c r="H967" s="7"/>
      <c r="I967" s="7"/>
      <c r="J967" s="7"/>
      <c r="K967" s="7"/>
      <c r="L967" s="7"/>
      <c r="M967" s="7"/>
      <c r="N967" s="7"/>
      <c r="O967" s="7"/>
      <c r="P967" s="7"/>
      <c r="Q967" s="7"/>
      <c r="R967" s="7"/>
      <c r="S967" s="7"/>
      <c r="T967" s="7"/>
      <c r="U967" s="7"/>
      <c r="V967" s="7"/>
      <c r="W967" s="7"/>
      <c r="X967" s="7"/>
      <c r="Y967" s="7"/>
      <c r="Z967" s="7"/>
      <c r="AA967" s="7"/>
    </row>
    <row r="968" spans="1:27" ht="14.4">
      <c r="A968" s="7"/>
      <c r="B968" s="7"/>
      <c r="C968" s="7"/>
      <c r="D968" s="7"/>
      <c r="E968" s="7"/>
      <c r="F968" s="7"/>
      <c r="G968" s="7"/>
      <c r="H968" s="7"/>
      <c r="I968" s="7"/>
      <c r="J968" s="7"/>
      <c r="K968" s="7"/>
      <c r="L968" s="7"/>
      <c r="M968" s="7"/>
      <c r="N968" s="7"/>
      <c r="O968" s="7"/>
      <c r="P968" s="7"/>
      <c r="Q968" s="7"/>
      <c r="R968" s="7"/>
      <c r="S968" s="7"/>
      <c r="T968" s="7"/>
      <c r="U968" s="7"/>
      <c r="V968" s="7"/>
      <c r="W968" s="7"/>
      <c r="X968" s="7"/>
      <c r="Y968" s="7"/>
      <c r="Z968" s="7"/>
      <c r="AA968" s="7"/>
    </row>
    <row r="969" spans="1:27" ht="14.4">
      <c r="A969" s="7"/>
      <c r="B969" s="7"/>
      <c r="C969" s="7"/>
      <c r="D969" s="7"/>
      <c r="E969" s="7"/>
      <c r="F969" s="7"/>
      <c r="G969" s="7"/>
      <c r="H969" s="7"/>
      <c r="I969" s="7"/>
      <c r="J969" s="7"/>
      <c r="K969" s="7"/>
      <c r="L969" s="7"/>
      <c r="M969" s="7"/>
      <c r="N969" s="7"/>
      <c r="O969" s="7"/>
      <c r="P969" s="7"/>
      <c r="Q969" s="7"/>
      <c r="R969" s="7"/>
      <c r="S969" s="7"/>
      <c r="T969" s="7"/>
      <c r="U969" s="7"/>
      <c r="V969" s="7"/>
      <c r="W969" s="7"/>
      <c r="X969" s="7"/>
      <c r="Y969" s="7"/>
      <c r="Z969" s="7"/>
      <c r="AA969" s="7"/>
    </row>
    <row r="970" spans="1:27" ht="14.4">
      <c r="A970" s="7"/>
      <c r="B970" s="7"/>
      <c r="C970" s="7"/>
      <c r="D970" s="7"/>
      <c r="E970" s="7"/>
      <c r="F970" s="7"/>
      <c r="G970" s="7"/>
      <c r="H970" s="7"/>
      <c r="I970" s="7"/>
      <c r="J970" s="7"/>
      <c r="K970" s="7"/>
      <c r="L970" s="7"/>
      <c r="M970" s="7"/>
      <c r="N970" s="7"/>
      <c r="O970" s="7"/>
      <c r="P970" s="7"/>
      <c r="Q970" s="7"/>
      <c r="R970" s="7"/>
      <c r="S970" s="7"/>
      <c r="T970" s="7"/>
      <c r="U970" s="7"/>
      <c r="V970" s="7"/>
      <c r="W970" s="7"/>
      <c r="X970" s="7"/>
      <c r="Y970" s="7"/>
      <c r="Z970" s="7"/>
      <c r="AA970" s="7"/>
    </row>
    <row r="971" spans="1:27" ht="14.4">
      <c r="A971" s="7"/>
      <c r="B971" s="7"/>
      <c r="C971" s="7"/>
      <c r="D971" s="7"/>
      <c r="E971" s="7"/>
      <c r="F971" s="7"/>
      <c r="G971" s="7"/>
      <c r="H971" s="7"/>
      <c r="I971" s="7"/>
      <c r="J971" s="7"/>
      <c r="K971" s="7"/>
      <c r="L971" s="7"/>
      <c r="M971" s="7"/>
      <c r="N971" s="7"/>
      <c r="O971" s="7"/>
      <c r="P971" s="7"/>
      <c r="Q971" s="7"/>
      <c r="R971" s="7"/>
      <c r="S971" s="7"/>
      <c r="T971" s="7"/>
      <c r="U971" s="7"/>
      <c r="V971" s="7"/>
      <c r="W971" s="7"/>
      <c r="X971" s="7"/>
      <c r="Y971" s="7"/>
      <c r="Z971" s="7"/>
      <c r="AA971" s="7"/>
    </row>
    <row r="972" spans="1:27" ht="14.4">
      <c r="A972" s="7"/>
      <c r="B972" s="7"/>
      <c r="C972" s="7"/>
      <c r="D972" s="7"/>
      <c r="E972" s="7"/>
      <c r="F972" s="7"/>
      <c r="G972" s="7"/>
      <c r="H972" s="7"/>
      <c r="I972" s="7"/>
      <c r="J972" s="7"/>
      <c r="K972" s="7"/>
      <c r="L972" s="7"/>
      <c r="M972" s="7"/>
      <c r="N972" s="7"/>
      <c r="O972" s="7"/>
      <c r="P972" s="7"/>
      <c r="Q972" s="7"/>
      <c r="R972" s="7"/>
      <c r="S972" s="7"/>
      <c r="T972" s="7"/>
      <c r="U972" s="7"/>
      <c r="V972" s="7"/>
      <c r="W972" s="7"/>
      <c r="X972" s="7"/>
      <c r="Y972" s="7"/>
      <c r="Z972" s="7"/>
      <c r="AA972" s="7"/>
    </row>
    <row r="973" spans="1:27" ht="14.4">
      <c r="A973" s="7"/>
      <c r="B973" s="7"/>
      <c r="C973" s="7"/>
      <c r="D973" s="7"/>
      <c r="E973" s="7"/>
      <c r="F973" s="7"/>
      <c r="G973" s="7"/>
      <c r="H973" s="7"/>
      <c r="I973" s="7"/>
      <c r="J973" s="7"/>
      <c r="K973" s="7"/>
      <c r="L973" s="7"/>
      <c r="M973" s="7"/>
      <c r="N973" s="7"/>
      <c r="O973" s="7"/>
      <c r="P973" s="7"/>
      <c r="Q973" s="7"/>
      <c r="R973" s="7"/>
      <c r="S973" s="7"/>
      <c r="T973" s="7"/>
      <c r="U973" s="7"/>
      <c r="V973" s="7"/>
      <c r="W973" s="7"/>
      <c r="X973" s="7"/>
      <c r="Y973" s="7"/>
      <c r="Z973" s="7"/>
      <c r="AA973" s="7"/>
    </row>
    <row r="974" spans="1:27" ht="14.4">
      <c r="A974" s="7"/>
      <c r="B974" s="7"/>
      <c r="C974" s="7"/>
      <c r="D974" s="7"/>
      <c r="E974" s="7"/>
      <c r="F974" s="7"/>
      <c r="G974" s="7"/>
      <c r="H974" s="7"/>
      <c r="I974" s="7"/>
      <c r="J974" s="7"/>
      <c r="K974" s="7"/>
      <c r="L974" s="7"/>
      <c r="M974" s="7"/>
      <c r="N974" s="7"/>
      <c r="O974" s="7"/>
      <c r="P974" s="7"/>
      <c r="Q974" s="7"/>
      <c r="R974" s="7"/>
      <c r="S974" s="7"/>
      <c r="T974" s="7"/>
      <c r="U974" s="7"/>
      <c r="V974" s="7"/>
      <c r="W974" s="7"/>
      <c r="X974" s="7"/>
      <c r="Y974" s="7"/>
      <c r="Z974" s="7"/>
      <c r="AA974" s="7"/>
    </row>
    <row r="975" spans="1:27" ht="14.4">
      <c r="A975" s="7"/>
      <c r="B975" s="7"/>
      <c r="C975" s="7"/>
      <c r="D975" s="7"/>
      <c r="E975" s="7"/>
      <c r="F975" s="7"/>
      <c r="G975" s="7"/>
      <c r="H975" s="7"/>
      <c r="I975" s="7"/>
      <c r="J975" s="7"/>
      <c r="K975" s="7"/>
      <c r="L975" s="7"/>
      <c r="M975" s="7"/>
      <c r="N975" s="7"/>
      <c r="O975" s="7"/>
      <c r="P975" s="7"/>
      <c r="Q975" s="7"/>
      <c r="R975" s="7"/>
      <c r="S975" s="7"/>
      <c r="T975" s="7"/>
      <c r="U975" s="7"/>
      <c r="V975" s="7"/>
      <c r="W975" s="7"/>
      <c r="X975" s="7"/>
      <c r="Y975" s="7"/>
      <c r="Z975" s="7"/>
      <c r="AA975" s="7"/>
    </row>
    <row r="976" spans="1:27" ht="14.4">
      <c r="A976" s="7"/>
      <c r="B976" s="7"/>
      <c r="C976" s="7"/>
      <c r="D976" s="7"/>
      <c r="E976" s="7"/>
      <c r="F976" s="7"/>
      <c r="G976" s="7"/>
      <c r="H976" s="7"/>
      <c r="I976" s="7"/>
      <c r="J976" s="7"/>
      <c r="K976" s="7"/>
      <c r="L976" s="7"/>
      <c r="M976" s="7"/>
      <c r="N976" s="7"/>
      <c r="O976" s="7"/>
      <c r="P976" s="7"/>
      <c r="Q976" s="7"/>
      <c r="R976" s="7"/>
      <c r="S976" s="7"/>
      <c r="T976" s="7"/>
      <c r="U976" s="7"/>
      <c r="V976" s="7"/>
      <c r="W976" s="7"/>
      <c r="X976" s="7"/>
      <c r="Y976" s="7"/>
      <c r="Z976" s="7"/>
      <c r="AA976" s="7"/>
    </row>
    <row r="977" spans="1:27" ht="14.4">
      <c r="A977" s="7"/>
      <c r="B977" s="7"/>
      <c r="C977" s="7"/>
      <c r="D977" s="7"/>
      <c r="E977" s="7"/>
      <c r="F977" s="7"/>
      <c r="G977" s="7"/>
      <c r="H977" s="7"/>
      <c r="I977" s="7"/>
      <c r="J977" s="7"/>
      <c r="K977" s="7"/>
      <c r="L977" s="7"/>
      <c r="M977" s="7"/>
      <c r="N977" s="7"/>
      <c r="O977" s="7"/>
      <c r="P977" s="7"/>
      <c r="Q977" s="7"/>
      <c r="R977" s="7"/>
      <c r="S977" s="7"/>
      <c r="T977" s="7"/>
      <c r="U977" s="7"/>
      <c r="V977" s="7"/>
      <c r="W977" s="7"/>
      <c r="X977" s="7"/>
      <c r="Y977" s="7"/>
      <c r="Z977" s="7"/>
      <c r="AA977" s="7"/>
    </row>
    <row r="978" spans="1:27" ht="14.4">
      <c r="A978" s="7"/>
      <c r="B978" s="7"/>
      <c r="C978" s="7"/>
      <c r="D978" s="7"/>
      <c r="E978" s="7"/>
      <c r="F978" s="7"/>
      <c r="G978" s="7"/>
      <c r="H978" s="7"/>
      <c r="I978" s="7"/>
      <c r="J978" s="7"/>
      <c r="K978" s="7"/>
      <c r="L978" s="7"/>
      <c r="M978" s="7"/>
      <c r="N978" s="7"/>
      <c r="O978" s="7"/>
      <c r="P978" s="7"/>
      <c r="Q978" s="7"/>
      <c r="R978" s="7"/>
      <c r="S978" s="7"/>
      <c r="T978" s="7"/>
      <c r="U978" s="7"/>
      <c r="V978" s="7"/>
      <c r="W978" s="7"/>
      <c r="X978" s="7"/>
      <c r="Y978" s="7"/>
      <c r="Z978" s="7"/>
      <c r="AA978" s="7"/>
    </row>
    <row r="979" spans="1:27" ht="14.4">
      <c r="A979" s="7"/>
      <c r="B979" s="7"/>
      <c r="C979" s="7"/>
      <c r="D979" s="7"/>
      <c r="E979" s="7"/>
      <c r="F979" s="7"/>
      <c r="G979" s="7"/>
      <c r="H979" s="7"/>
      <c r="I979" s="7"/>
      <c r="J979" s="7"/>
      <c r="K979" s="7"/>
      <c r="L979" s="7"/>
      <c r="M979" s="7"/>
      <c r="N979" s="7"/>
      <c r="O979" s="7"/>
      <c r="P979" s="7"/>
      <c r="Q979" s="7"/>
      <c r="R979" s="7"/>
      <c r="S979" s="7"/>
      <c r="T979" s="7"/>
      <c r="U979" s="7"/>
      <c r="V979" s="7"/>
      <c r="W979" s="7"/>
      <c r="X979" s="7"/>
      <c r="Y979" s="7"/>
      <c r="Z979" s="7"/>
      <c r="AA979" s="7"/>
    </row>
    <row r="980" spans="1:27" ht="14.4">
      <c r="A980" s="7"/>
      <c r="B980" s="7"/>
      <c r="C980" s="7"/>
      <c r="D980" s="7"/>
      <c r="E980" s="7"/>
      <c r="F980" s="7"/>
      <c r="G980" s="7"/>
      <c r="H980" s="7"/>
      <c r="I980" s="7"/>
      <c r="J980" s="7"/>
      <c r="K980" s="7"/>
      <c r="L980" s="7"/>
      <c r="M980" s="7"/>
      <c r="N980" s="7"/>
      <c r="O980" s="7"/>
      <c r="P980" s="7"/>
      <c r="Q980" s="7"/>
      <c r="R980" s="7"/>
      <c r="S980" s="7"/>
      <c r="T980" s="7"/>
      <c r="U980" s="7"/>
      <c r="V980" s="7"/>
      <c r="W980" s="7"/>
      <c r="X980" s="7"/>
      <c r="Y980" s="7"/>
      <c r="Z980" s="7"/>
      <c r="AA980" s="7"/>
    </row>
    <row r="981" spans="1:27" ht="14.4">
      <c r="A981" s="7"/>
      <c r="B981" s="7"/>
      <c r="C981" s="7"/>
      <c r="D981" s="7"/>
      <c r="E981" s="7"/>
      <c r="F981" s="7"/>
      <c r="G981" s="7"/>
      <c r="H981" s="7"/>
      <c r="I981" s="7"/>
      <c r="J981" s="7"/>
      <c r="K981" s="7"/>
      <c r="L981" s="7"/>
      <c r="M981" s="7"/>
      <c r="N981" s="7"/>
      <c r="O981" s="7"/>
      <c r="P981" s="7"/>
      <c r="Q981" s="7"/>
      <c r="R981" s="7"/>
      <c r="S981" s="7"/>
      <c r="T981" s="7"/>
      <c r="U981" s="7"/>
      <c r="V981" s="7"/>
      <c r="W981" s="7"/>
      <c r="X981" s="7"/>
      <c r="Y981" s="7"/>
      <c r="Z981" s="7"/>
      <c r="AA981" s="7"/>
    </row>
    <row r="982" spans="1:27" ht="14.4">
      <c r="A982" s="7"/>
      <c r="B982" s="7"/>
      <c r="C982" s="7"/>
      <c r="D982" s="7"/>
      <c r="E982" s="7"/>
      <c r="F982" s="7"/>
      <c r="G982" s="7"/>
      <c r="H982" s="7"/>
      <c r="I982" s="7"/>
      <c r="J982" s="7"/>
      <c r="K982" s="7"/>
      <c r="L982" s="7"/>
      <c r="M982" s="7"/>
      <c r="N982" s="7"/>
      <c r="O982" s="7"/>
      <c r="P982" s="7"/>
      <c r="Q982" s="7"/>
      <c r="R982" s="7"/>
      <c r="S982" s="7"/>
      <c r="T982" s="7"/>
      <c r="U982" s="7"/>
      <c r="V982" s="7"/>
      <c r="W982" s="7"/>
      <c r="X982" s="7"/>
      <c r="Y982" s="7"/>
      <c r="Z982" s="7"/>
      <c r="AA982" s="7"/>
    </row>
    <row r="983" spans="1:27" ht="14.4">
      <c r="A983" s="7"/>
      <c r="B983" s="7"/>
      <c r="C983" s="7"/>
      <c r="D983" s="7"/>
      <c r="E983" s="7"/>
      <c r="F983" s="7"/>
      <c r="G983" s="7"/>
      <c r="H983" s="7"/>
      <c r="I983" s="7"/>
      <c r="J983" s="7"/>
      <c r="K983" s="7"/>
      <c r="L983" s="7"/>
      <c r="M983" s="7"/>
      <c r="N983" s="7"/>
      <c r="O983" s="7"/>
      <c r="P983" s="7"/>
      <c r="Q983" s="7"/>
      <c r="R983" s="7"/>
      <c r="S983" s="7"/>
      <c r="T983" s="7"/>
      <c r="U983" s="7"/>
      <c r="V983" s="7"/>
      <c r="W983" s="7"/>
      <c r="X983" s="7"/>
      <c r="Y983" s="7"/>
      <c r="Z983" s="7"/>
      <c r="AA983" s="7"/>
    </row>
    <row r="984" spans="1:27" ht="14.4">
      <c r="A984" s="7"/>
      <c r="B984" s="7"/>
      <c r="C984" s="7"/>
      <c r="D984" s="7"/>
      <c r="E984" s="7"/>
      <c r="F984" s="7"/>
      <c r="G984" s="7"/>
      <c r="H984" s="7"/>
      <c r="I984" s="7"/>
      <c r="J984" s="7"/>
      <c r="K984" s="7"/>
      <c r="L984" s="7"/>
      <c r="M984" s="7"/>
      <c r="N984" s="7"/>
      <c r="O984" s="7"/>
      <c r="P984" s="7"/>
      <c r="Q984" s="7"/>
      <c r="R984" s="7"/>
      <c r="S984" s="7"/>
      <c r="T984" s="7"/>
      <c r="U984" s="7"/>
      <c r="V984" s="7"/>
      <c r="W984" s="7"/>
      <c r="X984" s="7"/>
      <c r="Y984" s="7"/>
      <c r="Z984" s="7"/>
      <c r="AA984" s="7"/>
    </row>
    <row r="985" spans="1:27" ht="14.4">
      <c r="A985" s="7"/>
      <c r="B985" s="7"/>
      <c r="C985" s="7"/>
      <c r="D985" s="7"/>
      <c r="E985" s="7"/>
      <c r="F985" s="7"/>
      <c r="G985" s="7"/>
      <c r="H985" s="7"/>
      <c r="I985" s="7"/>
      <c r="J985" s="7"/>
      <c r="K985" s="7"/>
      <c r="L985" s="7"/>
      <c r="M985" s="7"/>
      <c r="N985" s="7"/>
      <c r="O985" s="7"/>
      <c r="P985" s="7"/>
      <c r="Q985" s="7"/>
      <c r="R985" s="7"/>
      <c r="S985" s="7"/>
      <c r="T985" s="7"/>
      <c r="U985" s="7"/>
      <c r="V985" s="7"/>
      <c r="W985" s="7"/>
      <c r="X985" s="7"/>
      <c r="Y985" s="7"/>
      <c r="Z985" s="7"/>
      <c r="AA985" s="7"/>
    </row>
    <row r="986" spans="1:27" ht="14.4">
      <c r="A986" s="7"/>
      <c r="B986" s="7"/>
      <c r="C986" s="7"/>
      <c r="D986" s="7"/>
      <c r="E986" s="7"/>
      <c r="F986" s="7"/>
      <c r="G986" s="7"/>
      <c r="H986" s="7"/>
      <c r="I986" s="7"/>
      <c r="J986" s="7"/>
      <c r="K986" s="7"/>
      <c r="L986" s="7"/>
      <c r="M986" s="7"/>
      <c r="N986" s="7"/>
      <c r="O986" s="7"/>
      <c r="P986" s="7"/>
      <c r="Q986" s="7"/>
      <c r="R986" s="7"/>
      <c r="S986" s="7"/>
      <c r="T986" s="7"/>
      <c r="U986" s="7"/>
      <c r="V986" s="7"/>
      <c r="W986" s="7"/>
      <c r="X986" s="7"/>
      <c r="Y986" s="7"/>
      <c r="Z986" s="7"/>
      <c r="AA986" s="7"/>
    </row>
    <row r="987" spans="1:27" ht="14.4">
      <c r="A987" s="7"/>
      <c r="B987" s="7"/>
      <c r="C987" s="7"/>
      <c r="D987" s="7"/>
      <c r="E987" s="7"/>
      <c r="F987" s="7"/>
      <c r="G987" s="7"/>
      <c r="H987" s="7"/>
      <c r="I987" s="7"/>
      <c r="J987" s="7"/>
      <c r="K987" s="7"/>
      <c r="L987" s="7"/>
      <c r="M987" s="7"/>
      <c r="N987" s="7"/>
      <c r="O987" s="7"/>
      <c r="P987" s="7"/>
      <c r="Q987" s="7"/>
      <c r="R987" s="7"/>
      <c r="S987" s="7"/>
      <c r="T987" s="7"/>
      <c r="U987" s="7"/>
      <c r="V987" s="7"/>
      <c r="W987" s="7"/>
      <c r="X987" s="7"/>
      <c r="Y987" s="7"/>
      <c r="Z987" s="7"/>
      <c r="AA987" s="7"/>
    </row>
    <row r="988" spans="1:27" ht="14.4">
      <c r="A988" s="7"/>
      <c r="B988" s="7"/>
      <c r="C988" s="7"/>
      <c r="D988" s="7"/>
      <c r="E988" s="7"/>
      <c r="F988" s="7"/>
      <c r="G988" s="7"/>
      <c r="H988" s="7"/>
      <c r="I988" s="7"/>
      <c r="J988" s="7"/>
      <c r="K988" s="7"/>
      <c r="L988" s="7"/>
      <c r="M988" s="7"/>
      <c r="N988" s="7"/>
      <c r="O988" s="7"/>
      <c r="P988" s="7"/>
      <c r="Q988" s="7"/>
      <c r="R988" s="7"/>
      <c r="S988" s="7"/>
      <c r="T988" s="7"/>
      <c r="U988" s="7"/>
      <c r="V988" s="7"/>
      <c r="W988" s="7"/>
      <c r="X988" s="7"/>
      <c r="Y988" s="7"/>
      <c r="Z988" s="7"/>
      <c r="AA988" s="7"/>
    </row>
    <row r="989" spans="1:27" ht="14.4">
      <c r="A989" s="7"/>
      <c r="B989" s="7"/>
      <c r="C989" s="7"/>
      <c r="D989" s="7"/>
      <c r="E989" s="7"/>
      <c r="F989" s="7"/>
      <c r="G989" s="7"/>
      <c r="H989" s="7"/>
      <c r="I989" s="7"/>
      <c r="J989" s="7"/>
      <c r="K989" s="7"/>
      <c r="L989" s="7"/>
      <c r="M989" s="7"/>
      <c r="N989" s="7"/>
      <c r="O989" s="7"/>
      <c r="P989" s="7"/>
      <c r="Q989" s="7"/>
      <c r="R989" s="7"/>
      <c r="S989" s="7"/>
      <c r="T989" s="7"/>
      <c r="U989" s="7"/>
      <c r="V989" s="7"/>
      <c r="W989" s="7"/>
      <c r="X989" s="7"/>
      <c r="Y989" s="7"/>
      <c r="Z989" s="7"/>
      <c r="AA989" s="7"/>
    </row>
    <row r="990" spans="1:27" ht="14.4">
      <c r="A990" s="7"/>
      <c r="B990" s="7"/>
      <c r="C990" s="7"/>
      <c r="D990" s="7"/>
      <c r="E990" s="7"/>
      <c r="F990" s="7"/>
      <c r="G990" s="7"/>
      <c r="H990" s="7"/>
      <c r="I990" s="7"/>
      <c r="J990" s="7"/>
      <c r="K990" s="7"/>
      <c r="L990" s="7"/>
      <c r="M990" s="7"/>
      <c r="N990" s="7"/>
      <c r="O990" s="7"/>
      <c r="P990" s="7"/>
      <c r="Q990" s="7"/>
      <c r="R990" s="7"/>
      <c r="S990" s="7"/>
      <c r="T990" s="7"/>
      <c r="U990" s="7"/>
      <c r="V990" s="7"/>
      <c r="W990" s="7"/>
      <c r="X990" s="7"/>
      <c r="Y990" s="7"/>
      <c r="Z990" s="7"/>
      <c r="AA990" s="7"/>
    </row>
    <row r="991" spans="1:27" ht="14.4">
      <c r="A991" s="7"/>
      <c r="B991" s="7"/>
      <c r="C991" s="7"/>
      <c r="D991" s="7"/>
      <c r="E991" s="7"/>
      <c r="F991" s="7"/>
      <c r="G991" s="7"/>
      <c r="H991" s="7"/>
      <c r="I991" s="7"/>
      <c r="J991" s="7"/>
      <c r="K991" s="7"/>
      <c r="L991" s="7"/>
      <c r="M991" s="7"/>
      <c r="N991" s="7"/>
      <c r="O991" s="7"/>
      <c r="P991" s="7"/>
      <c r="Q991" s="7"/>
      <c r="R991" s="7"/>
      <c r="S991" s="7"/>
      <c r="T991" s="7"/>
      <c r="U991" s="7"/>
      <c r="V991" s="7"/>
      <c r="W991" s="7"/>
      <c r="X991" s="7"/>
      <c r="Y991" s="7"/>
      <c r="Z991" s="7"/>
      <c r="AA991" s="7"/>
    </row>
    <row r="992" spans="1:27" ht="14.4">
      <c r="A992" s="7"/>
      <c r="B992" s="7"/>
      <c r="C992" s="7"/>
      <c r="D992" s="7"/>
      <c r="E992" s="7"/>
      <c r="F992" s="7"/>
      <c r="G992" s="7"/>
      <c r="H992" s="7"/>
      <c r="I992" s="7"/>
      <c r="J992" s="7"/>
      <c r="K992" s="7"/>
      <c r="L992" s="7"/>
      <c r="M992" s="7"/>
      <c r="N992" s="7"/>
      <c r="O992" s="7"/>
      <c r="P992" s="7"/>
      <c r="Q992" s="7"/>
      <c r="R992" s="7"/>
      <c r="S992" s="7"/>
      <c r="T992" s="7"/>
      <c r="U992" s="7"/>
      <c r="V992" s="7"/>
      <c r="W992" s="7"/>
      <c r="X992" s="7"/>
      <c r="Y992" s="7"/>
      <c r="Z992" s="7"/>
      <c r="AA992" s="7"/>
    </row>
    <row r="993" spans="1:27" ht="14.4">
      <c r="A993" s="7"/>
      <c r="B993" s="7"/>
      <c r="C993" s="7"/>
      <c r="D993" s="7"/>
      <c r="E993" s="7"/>
      <c r="F993" s="7"/>
      <c r="G993" s="7"/>
      <c r="H993" s="7"/>
      <c r="I993" s="7"/>
      <c r="J993" s="7"/>
      <c r="K993" s="7"/>
      <c r="L993" s="7"/>
      <c r="M993" s="7"/>
      <c r="N993" s="7"/>
      <c r="O993" s="7"/>
      <c r="P993" s="7"/>
      <c r="Q993" s="7"/>
      <c r="R993" s="7"/>
      <c r="S993" s="7"/>
      <c r="T993" s="7"/>
      <c r="U993" s="7"/>
      <c r="V993" s="7"/>
      <c r="W993" s="7"/>
      <c r="X993" s="7"/>
      <c r="Y993" s="7"/>
      <c r="Z993" s="7"/>
      <c r="AA993" s="7"/>
    </row>
    <row r="994" spans="1:27" ht="14.4">
      <c r="A994" s="7"/>
      <c r="B994" s="7"/>
      <c r="C994" s="7"/>
      <c r="D994" s="7"/>
      <c r="E994" s="7"/>
      <c r="F994" s="7"/>
      <c r="G994" s="7"/>
      <c r="H994" s="7"/>
      <c r="I994" s="7"/>
      <c r="J994" s="7"/>
      <c r="K994" s="7"/>
      <c r="L994" s="7"/>
      <c r="M994" s="7"/>
      <c r="N994" s="7"/>
      <c r="O994" s="7"/>
      <c r="P994" s="7"/>
      <c r="Q994" s="7"/>
      <c r="R994" s="7"/>
      <c r="S994" s="7"/>
      <c r="T994" s="7"/>
      <c r="U994" s="7"/>
      <c r="V994" s="7"/>
      <c r="W994" s="7"/>
      <c r="X994" s="7"/>
      <c r="Y994" s="7"/>
      <c r="Z994" s="7"/>
      <c r="AA994" s="7"/>
    </row>
    <row r="995" spans="1:27" ht="14.4">
      <c r="A995" s="7"/>
      <c r="B995" s="7"/>
      <c r="C995" s="7"/>
      <c r="D995" s="7"/>
      <c r="E995" s="7"/>
      <c r="F995" s="7"/>
      <c r="G995" s="7"/>
      <c r="H995" s="7"/>
      <c r="I995" s="7"/>
      <c r="J995" s="7"/>
      <c r="K995" s="7"/>
      <c r="L995" s="7"/>
      <c r="M995" s="7"/>
      <c r="N995" s="7"/>
      <c r="O995" s="7"/>
      <c r="P995" s="7"/>
      <c r="Q995" s="7"/>
      <c r="R995" s="7"/>
      <c r="S995" s="7"/>
      <c r="T995" s="7"/>
      <c r="U995" s="7"/>
      <c r="V995" s="7"/>
      <c r="W995" s="7"/>
      <c r="X995" s="7"/>
      <c r="Y995" s="7"/>
      <c r="Z995" s="7"/>
      <c r="AA995" s="7"/>
    </row>
    <row r="996" spans="1:27" ht="14.4">
      <c r="A996" s="7"/>
      <c r="B996" s="7"/>
      <c r="C996" s="7"/>
      <c r="D996" s="7"/>
      <c r="E996" s="7"/>
      <c r="F996" s="7"/>
      <c r="G996" s="7"/>
      <c r="H996" s="7"/>
      <c r="I996" s="7"/>
      <c r="J996" s="7"/>
      <c r="K996" s="7"/>
      <c r="L996" s="7"/>
      <c r="M996" s="7"/>
      <c r="N996" s="7"/>
      <c r="O996" s="7"/>
      <c r="P996" s="7"/>
      <c r="Q996" s="7"/>
      <c r="R996" s="7"/>
      <c r="S996" s="7"/>
      <c r="T996" s="7"/>
      <c r="U996" s="7"/>
      <c r="V996" s="7"/>
      <c r="W996" s="7"/>
      <c r="X996" s="7"/>
      <c r="Y996" s="7"/>
      <c r="Z996" s="7"/>
      <c r="AA996" s="7"/>
    </row>
    <row r="997" spans="1:27" ht="14.4">
      <c r="A997" s="7"/>
      <c r="B997" s="7"/>
      <c r="C997" s="7"/>
      <c r="D997" s="7"/>
      <c r="E997" s="7"/>
      <c r="F997" s="7"/>
      <c r="G997" s="7"/>
      <c r="H997" s="7"/>
      <c r="I997" s="7"/>
      <c r="J997" s="7"/>
      <c r="K997" s="7"/>
      <c r="L997" s="7"/>
      <c r="M997" s="7"/>
      <c r="N997" s="7"/>
      <c r="O997" s="7"/>
      <c r="P997" s="7"/>
      <c r="Q997" s="7"/>
      <c r="R997" s="7"/>
      <c r="S997" s="7"/>
      <c r="T997" s="7"/>
      <c r="U997" s="7"/>
      <c r="V997" s="7"/>
      <c r="W997" s="7"/>
      <c r="X997" s="7"/>
      <c r="Y997" s="7"/>
      <c r="Z997" s="7"/>
      <c r="AA997" s="7"/>
    </row>
    <row r="998" spans="1:27" ht="14.4">
      <c r="A998" s="7"/>
      <c r="B998" s="7"/>
      <c r="C998" s="7"/>
      <c r="D998" s="7"/>
      <c r="E998" s="7"/>
      <c r="F998" s="7"/>
      <c r="G998" s="7"/>
      <c r="H998" s="7"/>
      <c r="I998" s="7"/>
      <c r="J998" s="7"/>
      <c r="K998" s="7"/>
      <c r="L998" s="7"/>
      <c r="M998" s="7"/>
      <c r="N998" s="7"/>
      <c r="O998" s="7"/>
      <c r="P998" s="7"/>
      <c r="Q998" s="7"/>
      <c r="R998" s="7"/>
      <c r="S998" s="7"/>
      <c r="T998" s="7"/>
      <c r="U998" s="7"/>
      <c r="V998" s="7"/>
      <c r="W998" s="7"/>
      <c r="X998" s="7"/>
      <c r="Y998" s="7"/>
      <c r="Z998" s="7"/>
      <c r="AA998" s="7"/>
    </row>
    <row r="999" spans="1:27" ht="14.4">
      <c r="A999" s="7"/>
      <c r="B999" s="7"/>
      <c r="C999" s="7"/>
      <c r="D999" s="7"/>
      <c r="E999" s="7"/>
      <c r="F999" s="7"/>
      <c r="G999" s="7"/>
      <c r="H999" s="7"/>
      <c r="I999" s="7"/>
      <c r="J999" s="7"/>
      <c r="K999" s="7"/>
      <c r="L999" s="7"/>
      <c r="M999" s="7"/>
      <c r="N999" s="7"/>
      <c r="O999" s="7"/>
      <c r="P999" s="7"/>
      <c r="Q999" s="7"/>
      <c r="R999" s="7"/>
      <c r="S999" s="7"/>
      <c r="T999" s="7"/>
      <c r="U999" s="7"/>
      <c r="V999" s="7"/>
      <c r="W999" s="7"/>
      <c r="X999" s="7"/>
      <c r="Y999" s="7"/>
      <c r="Z999" s="7"/>
      <c r="AA999" s="7"/>
    </row>
    <row r="1000" spans="1:27" ht="14.4">
      <c r="A1000" s="7"/>
      <c r="B1000" s="7"/>
      <c r="C1000" s="7"/>
      <c r="D1000" s="7"/>
      <c r="E1000" s="7"/>
      <c r="F1000" s="7"/>
      <c r="G1000" s="7"/>
      <c r="H1000" s="7"/>
      <c r="I1000" s="7"/>
      <c r="J1000" s="7"/>
      <c r="K1000" s="7"/>
      <c r="L1000" s="7"/>
      <c r="M1000" s="7"/>
      <c r="N1000" s="7"/>
      <c r="O1000" s="7"/>
      <c r="P1000" s="7"/>
      <c r="Q1000" s="7"/>
      <c r="R1000" s="7"/>
      <c r="S1000" s="7"/>
      <c r="T1000" s="7"/>
      <c r="U1000" s="7"/>
      <c r="V1000" s="7"/>
      <c r="W1000" s="7"/>
      <c r="X1000" s="7"/>
      <c r="Y1000" s="7"/>
      <c r="Z1000" s="7"/>
      <c r="AA1000" s="7"/>
    </row>
  </sheetData>
  <autoFilter ref="C1:I1000" xr:uid="{00000000-0009-0000-0000-000016000000}"/>
  <phoneticPr fontId="32"/>
  <pageMargins left="0.7" right="0.7" top="0.75" bottom="0.75" header="0" footer="0"/>
  <pageSetup paperSize="9" orientation="portrait"/>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dimension ref="A1:Z1000"/>
  <sheetViews>
    <sheetView workbookViewId="0">
      <selection activeCell="A2" sqref="A2"/>
    </sheetView>
  </sheetViews>
  <sheetFormatPr defaultColWidth="12.59765625" defaultRowHeight="13.8"/>
  <cols>
    <col min="1" max="1" width="4.09765625" customWidth="1"/>
    <col min="2" max="2" width="5.69921875" customWidth="1"/>
    <col min="3" max="3" width="4.09765625" customWidth="1"/>
    <col min="4" max="4" width="31.09765625" customWidth="1"/>
    <col min="5" max="5" width="40" customWidth="1"/>
    <col min="6" max="6" width="39.59765625" customWidth="1"/>
    <col min="7" max="8" width="18.09765625" customWidth="1"/>
    <col min="9" max="26" width="7.69921875" customWidth="1"/>
  </cols>
  <sheetData>
    <row r="1" spans="1:26">
      <c r="A1" s="17" t="str">
        <f>目次!D$127</f>
        <v>18.集合住宅(住戸内詳細図2)</v>
      </c>
      <c r="B1" s="3"/>
      <c r="C1" s="3"/>
      <c r="D1" s="3"/>
      <c r="E1" s="3"/>
      <c r="F1" s="3"/>
      <c r="G1" s="3"/>
      <c r="H1" s="3"/>
      <c r="I1" s="3"/>
      <c r="J1" s="3"/>
      <c r="K1" s="3"/>
      <c r="L1" s="3"/>
      <c r="M1" s="3"/>
      <c r="N1" s="3"/>
      <c r="O1" s="3"/>
      <c r="P1" s="3"/>
      <c r="Q1" s="3"/>
      <c r="R1" s="3"/>
      <c r="S1" s="3"/>
      <c r="T1" s="3"/>
      <c r="U1" s="3"/>
      <c r="V1" s="3"/>
      <c r="W1" s="3"/>
      <c r="X1" s="3"/>
      <c r="Y1" s="3"/>
      <c r="Z1" s="3"/>
    </row>
    <row r="2" spans="1:26">
      <c r="A2" s="3"/>
      <c r="B2" s="3"/>
      <c r="C2" s="3"/>
      <c r="D2" s="3"/>
      <c r="E2" s="3"/>
      <c r="F2" s="3"/>
      <c r="G2" s="3"/>
      <c r="H2" s="3"/>
      <c r="I2" s="3"/>
      <c r="J2" s="3"/>
      <c r="K2" s="3"/>
      <c r="L2" s="3"/>
      <c r="M2" s="3"/>
      <c r="N2" s="3"/>
      <c r="O2" s="3"/>
      <c r="P2" s="3"/>
      <c r="Q2" s="3"/>
      <c r="R2" s="3"/>
      <c r="S2" s="3"/>
      <c r="T2" s="3"/>
      <c r="U2" s="3"/>
      <c r="V2" s="3"/>
      <c r="W2" s="3"/>
      <c r="X2" s="3"/>
      <c r="Y2" s="3"/>
      <c r="Z2" s="3"/>
    </row>
    <row r="3" spans="1:26" ht="41.4">
      <c r="A3" s="6" t="s">
        <v>89</v>
      </c>
      <c r="B3" s="6" t="s">
        <v>90</v>
      </c>
      <c r="C3" s="6" t="s">
        <v>91</v>
      </c>
      <c r="D3" s="6" t="s">
        <v>92</v>
      </c>
      <c r="E3" s="6" t="s">
        <v>93</v>
      </c>
      <c r="F3" s="6" t="s">
        <v>3229</v>
      </c>
      <c r="G3" s="11" t="s">
        <v>140</v>
      </c>
      <c r="H3" s="6" t="s">
        <v>95</v>
      </c>
      <c r="I3" s="7"/>
      <c r="J3" s="7"/>
      <c r="K3" s="7"/>
      <c r="L3" s="7"/>
      <c r="M3" s="7"/>
      <c r="N3" s="7"/>
      <c r="O3" s="7"/>
      <c r="P3" s="7"/>
      <c r="Q3" s="7"/>
      <c r="R3" s="7"/>
      <c r="S3" s="7"/>
      <c r="T3" s="7"/>
      <c r="U3" s="7"/>
      <c r="V3" s="7"/>
      <c r="W3" s="7"/>
      <c r="X3" s="7"/>
      <c r="Y3" s="7"/>
      <c r="Z3" s="7"/>
    </row>
    <row r="4" spans="1:26" ht="14.4">
      <c r="A4" s="8">
        <v>1</v>
      </c>
      <c r="B4" s="8" t="s">
        <v>10095</v>
      </c>
      <c r="C4" s="19">
        <f>目次!C$127</f>
        <v>289</v>
      </c>
      <c r="D4" s="19" t="str">
        <f>目次!D$127</f>
        <v>18.集合住宅(住戸内詳細図2)</v>
      </c>
      <c r="E4" s="19" t="str">
        <f>目次!E$127</f>
        <v>18. Apartment house (detail drawing in house 2)</v>
      </c>
      <c r="F4" s="19" t="str">
        <f>目次!F$127</f>
        <v>18. Nhà chung cư (bản vẽ chi tiết bên trong căn hộ 2)</v>
      </c>
      <c r="G4" s="8"/>
      <c r="H4" s="8"/>
      <c r="I4" s="7"/>
      <c r="J4" s="7"/>
      <c r="K4" s="7"/>
      <c r="L4" s="7"/>
      <c r="M4" s="7"/>
      <c r="N4" s="7"/>
      <c r="O4" s="7"/>
      <c r="P4" s="7"/>
      <c r="Q4" s="7"/>
      <c r="R4" s="7"/>
      <c r="S4" s="7"/>
      <c r="T4" s="7"/>
      <c r="U4" s="7"/>
      <c r="V4" s="7"/>
      <c r="W4" s="7"/>
      <c r="X4" s="7"/>
      <c r="Y4" s="7"/>
      <c r="Z4" s="7"/>
    </row>
    <row r="5" spans="1:26" ht="110.4">
      <c r="A5" s="8">
        <v>2</v>
      </c>
      <c r="B5" s="8" t="s">
        <v>10095</v>
      </c>
      <c r="C5" s="8"/>
      <c r="D5" s="8" t="s">
        <v>10096</v>
      </c>
      <c r="E5" s="8" t="s">
        <v>10097</v>
      </c>
      <c r="F5" s="149" t="s">
        <v>18236</v>
      </c>
      <c r="G5" s="8"/>
      <c r="H5" s="8"/>
      <c r="I5" s="7"/>
      <c r="J5" s="7"/>
      <c r="K5" s="7"/>
      <c r="L5" s="7"/>
      <c r="M5" s="7"/>
      <c r="N5" s="7"/>
      <c r="O5" s="7"/>
      <c r="P5" s="7"/>
      <c r="Q5" s="7"/>
      <c r="R5" s="7"/>
      <c r="S5" s="7"/>
      <c r="T5" s="7"/>
      <c r="U5" s="7"/>
      <c r="V5" s="7"/>
      <c r="W5" s="7"/>
      <c r="X5" s="7"/>
      <c r="Y5" s="7"/>
      <c r="Z5" s="7"/>
    </row>
    <row r="6" spans="1:26" ht="27.6">
      <c r="A6" s="8">
        <v>3</v>
      </c>
      <c r="B6" s="8" t="s">
        <v>10095</v>
      </c>
      <c r="C6" s="8"/>
      <c r="D6" s="19" t="str">
        <f>目次!D$128</f>
        <v>18-1.設備設計図～施工図作成手順(衛生天井配管)</v>
      </c>
      <c r="E6" s="26" t="str">
        <f>目次!E$128</f>
        <v>18-1. Making process of system workshop drawing form design drawing (plumbing piping above ceiling)</v>
      </c>
      <c r="F6" s="26" t="str">
        <f>目次!F$128</f>
        <v xml:space="preserve">18-1. Bản vẽ thiết kế thiết bị - Trình tự tạo bản vẽ thi công (đường ống dẫn nước trên trần nhà) </v>
      </c>
      <c r="G6" s="8"/>
      <c r="H6" s="8"/>
      <c r="I6" s="7"/>
      <c r="J6" s="7"/>
      <c r="K6" s="7"/>
      <c r="L6" s="7"/>
      <c r="M6" s="7"/>
      <c r="N6" s="7"/>
      <c r="O6" s="7"/>
      <c r="P6" s="7"/>
      <c r="Q6" s="7"/>
      <c r="R6" s="7"/>
      <c r="S6" s="7"/>
      <c r="T6" s="7"/>
      <c r="U6" s="7"/>
      <c r="V6" s="7"/>
      <c r="W6" s="7"/>
      <c r="X6" s="7"/>
      <c r="Y6" s="7"/>
      <c r="Z6" s="7"/>
    </row>
    <row r="7" spans="1:26" ht="14.4">
      <c r="A7" s="8">
        <v>4</v>
      </c>
      <c r="B7" s="8" t="s">
        <v>10095</v>
      </c>
      <c r="C7" s="8"/>
      <c r="D7" s="19" t="str">
        <f>目次!D$129</f>
        <v>18-2.設備設計図チェック</v>
      </c>
      <c r="E7" s="26" t="str">
        <f>目次!E$129</f>
        <v>18-2. Check of system design drawing</v>
      </c>
      <c r="F7" s="26" t="str">
        <f>目次!F$129</f>
        <v xml:space="preserve">18-2. Kiểm tra bản vẽ thiết kế thiết bị </v>
      </c>
      <c r="G7" s="8"/>
      <c r="H7" s="8"/>
      <c r="I7" s="7"/>
      <c r="J7" s="7"/>
      <c r="K7" s="7"/>
      <c r="L7" s="7"/>
      <c r="M7" s="7"/>
      <c r="N7" s="7"/>
      <c r="O7" s="7"/>
      <c r="P7" s="7"/>
      <c r="Q7" s="7"/>
      <c r="R7" s="7"/>
      <c r="S7" s="7"/>
      <c r="T7" s="7"/>
      <c r="U7" s="7"/>
      <c r="V7" s="7"/>
      <c r="W7" s="7"/>
      <c r="X7" s="7"/>
      <c r="Y7" s="7"/>
      <c r="Z7" s="7"/>
    </row>
    <row r="8" spans="1:26" ht="14.4">
      <c r="A8" s="8">
        <v>5</v>
      </c>
      <c r="B8" s="8" t="s">
        <v>10095</v>
      </c>
      <c r="C8" s="8"/>
      <c r="D8" s="19" t="str">
        <f>目次!D$130</f>
        <v>18-3.施工図作成</v>
      </c>
      <c r="E8" s="26" t="str">
        <f>目次!E$130</f>
        <v>18-3. Making of workshop drawing</v>
      </c>
      <c r="F8" s="26" t="str">
        <f>目次!F$130</f>
        <v xml:space="preserve">18-3. Tạo bản vẽ thi công </v>
      </c>
      <c r="G8" s="8"/>
      <c r="H8" s="8"/>
      <c r="I8" s="7"/>
      <c r="J8" s="7"/>
      <c r="K8" s="7"/>
      <c r="L8" s="7"/>
      <c r="M8" s="7"/>
      <c r="N8" s="7"/>
      <c r="O8" s="7"/>
      <c r="P8" s="7"/>
      <c r="Q8" s="7"/>
      <c r="R8" s="7"/>
      <c r="S8" s="7"/>
      <c r="T8" s="7"/>
      <c r="U8" s="7"/>
      <c r="V8" s="7"/>
      <c r="W8" s="7"/>
      <c r="X8" s="7"/>
      <c r="Y8" s="7"/>
      <c r="Z8" s="7"/>
    </row>
    <row r="9" spans="1:26" ht="14.4">
      <c r="A9" s="8">
        <v>6</v>
      </c>
      <c r="B9" s="8" t="s">
        <v>10095</v>
      </c>
      <c r="C9" s="8"/>
      <c r="D9" s="19" t="str">
        <f>目次!D$131</f>
        <v>18-4.参考施工図(平面)</v>
      </c>
      <c r="E9" s="26" t="str">
        <f>目次!E$131</f>
        <v>18-4. Referable workshop drawing (floor drawing)</v>
      </c>
      <c r="F9" s="26" t="str">
        <f>目次!F$131</f>
        <v>18-4. Bản vẽ thi công tham khảo (bản vẽ mặt bằng)</v>
      </c>
      <c r="G9" s="8"/>
      <c r="H9" s="8"/>
      <c r="I9" s="7"/>
      <c r="J9" s="7"/>
      <c r="K9" s="7"/>
      <c r="L9" s="7"/>
      <c r="M9" s="7"/>
      <c r="N9" s="7"/>
      <c r="O9" s="7"/>
      <c r="P9" s="7"/>
      <c r="Q9" s="7"/>
      <c r="R9" s="7"/>
      <c r="S9" s="7"/>
      <c r="T9" s="7"/>
      <c r="U9" s="7"/>
      <c r="V9" s="7"/>
      <c r="W9" s="7"/>
      <c r="X9" s="7"/>
      <c r="Y9" s="7"/>
      <c r="Z9" s="7"/>
    </row>
    <row r="10" spans="1:26" ht="27.6">
      <c r="A10" s="8">
        <v>7</v>
      </c>
      <c r="B10" s="8" t="s">
        <v>10095</v>
      </c>
      <c r="C10" s="8"/>
      <c r="D10" s="19" t="str">
        <f>目次!D$132</f>
        <v>18-5.参考施工図(便所廻り)</v>
      </c>
      <c r="E10" s="26" t="str">
        <f>目次!E$132</f>
        <v>18-5. Referable workshop drawing (around toilet)</v>
      </c>
      <c r="F10" s="26" t="str">
        <f>目次!F$132</f>
        <v>18-5. Bản vẽ thi công tham khảo (xung quanh nhà vệ sinh)</v>
      </c>
      <c r="G10" s="8"/>
      <c r="H10" s="8"/>
      <c r="I10" s="7"/>
      <c r="J10" s="7"/>
      <c r="K10" s="7"/>
      <c r="L10" s="7"/>
      <c r="M10" s="7"/>
      <c r="N10" s="7"/>
      <c r="O10" s="7"/>
      <c r="P10" s="7"/>
      <c r="Q10" s="7"/>
      <c r="R10" s="7"/>
      <c r="S10" s="7"/>
      <c r="T10" s="7"/>
      <c r="U10" s="7"/>
      <c r="V10" s="7"/>
      <c r="W10" s="7"/>
      <c r="X10" s="7"/>
      <c r="Y10" s="7"/>
      <c r="Z10" s="7"/>
    </row>
    <row r="11" spans="1:26" ht="14.4">
      <c r="A11" s="8">
        <v>8</v>
      </c>
      <c r="B11" s="8" t="s">
        <v>10095</v>
      </c>
      <c r="C11" s="8"/>
      <c r="D11" s="19" t="str">
        <f>目次!D$133</f>
        <v>18-6.参考施工図(換気)</v>
      </c>
      <c r="E11" s="26" t="str">
        <f>目次!E$133</f>
        <v>18-6. Referable workshop drawing (ventilation)</v>
      </c>
      <c r="F11" s="26" t="str">
        <f>目次!F$133</f>
        <v xml:space="preserve">18-6. Bản vẽ thi công tham khảo (thông khí ) </v>
      </c>
      <c r="G11" s="8"/>
      <c r="H11" s="8"/>
      <c r="I11" s="7"/>
      <c r="J11" s="7"/>
      <c r="K11" s="7"/>
      <c r="L11" s="7"/>
      <c r="M11" s="7"/>
      <c r="N11" s="7"/>
      <c r="O11" s="7"/>
      <c r="P11" s="7"/>
      <c r="Q11" s="7"/>
      <c r="R11" s="7"/>
      <c r="S11" s="7"/>
      <c r="T11" s="7"/>
      <c r="U11" s="7"/>
      <c r="V11" s="7"/>
      <c r="W11" s="7"/>
      <c r="X11" s="7"/>
      <c r="Y11" s="7"/>
      <c r="Z11" s="7"/>
    </row>
    <row r="12" spans="1:26" ht="14.4">
      <c r="A12" s="8">
        <v>9</v>
      </c>
      <c r="B12" s="8" t="s">
        <v>10095</v>
      </c>
      <c r="C12" s="19">
        <f>C13</f>
        <v>290</v>
      </c>
      <c r="D12" s="19" t="str">
        <f>目次!D$127</f>
        <v>18.集合住宅(住戸内詳細図2)</v>
      </c>
      <c r="E12" s="26" t="str">
        <f>目次!E$127</f>
        <v>18. Apartment house (detail drawing in house 2)</v>
      </c>
      <c r="F12" s="26" t="str">
        <f>目次!F$127</f>
        <v>18. Nhà chung cư (bản vẽ chi tiết bên trong căn hộ 2)</v>
      </c>
      <c r="G12" s="8"/>
      <c r="H12" s="8"/>
      <c r="I12" s="7"/>
      <c r="J12" s="7"/>
      <c r="K12" s="7"/>
      <c r="L12" s="7"/>
      <c r="M12" s="7"/>
      <c r="N12" s="7"/>
      <c r="O12" s="7"/>
      <c r="P12" s="7"/>
      <c r="Q12" s="7"/>
      <c r="R12" s="7"/>
      <c r="S12" s="7"/>
      <c r="T12" s="7"/>
      <c r="U12" s="7"/>
      <c r="V12" s="7"/>
      <c r="W12" s="7"/>
      <c r="X12" s="7"/>
      <c r="Y12" s="7"/>
      <c r="Z12" s="7"/>
    </row>
    <row r="13" spans="1:26" ht="27.6">
      <c r="A13" s="8">
        <v>10</v>
      </c>
      <c r="B13" s="8" t="s">
        <v>10095</v>
      </c>
      <c r="C13" s="19">
        <f>目次!C$128</f>
        <v>290</v>
      </c>
      <c r="D13" s="19" t="str">
        <f>目次!D$128</f>
        <v>18-1.設備設計図～施工図作成手順(衛生天井配管)</v>
      </c>
      <c r="E13" s="26" t="str">
        <f>目次!E$128</f>
        <v>18-1. Making process of system workshop drawing form design drawing (plumbing piping above ceiling)</v>
      </c>
      <c r="F13" s="26" t="str">
        <f>目次!F$128</f>
        <v xml:space="preserve">18-1. Bản vẽ thiết kế thiết bị - Trình tự tạo bản vẽ thi công (đường ống dẫn nước trên trần nhà) </v>
      </c>
      <c r="G13" s="8"/>
      <c r="H13" s="8"/>
      <c r="I13" s="7"/>
      <c r="J13" s="7"/>
      <c r="K13" s="7"/>
      <c r="L13" s="7"/>
      <c r="M13" s="7"/>
      <c r="N13" s="7"/>
      <c r="O13" s="7"/>
      <c r="P13" s="7"/>
      <c r="Q13" s="7"/>
      <c r="R13" s="7"/>
      <c r="S13" s="7"/>
      <c r="T13" s="7"/>
      <c r="U13" s="7"/>
      <c r="V13" s="7"/>
      <c r="W13" s="7"/>
      <c r="X13" s="7"/>
      <c r="Y13" s="7"/>
      <c r="Z13" s="7"/>
    </row>
    <row r="14" spans="1:26" ht="14.4">
      <c r="A14" s="8">
        <v>11</v>
      </c>
      <c r="B14" s="8" t="s">
        <v>10095</v>
      </c>
      <c r="C14" s="8"/>
      <c r="D14" s="8" t="s">
        <v>9002</v>
      </c>
      <c r="E14" s="8" t="s">
        <v>9003</v>
      </c>
      <c r="F14" s="9" t="s">
        <v>9004</v>
      </c>
      <c r="G14" s="8"/>
      <c r="H14" s="8"/>
      <c r="I14" s="7"/>
      <c r="J14" s="7"/>
      <c r="K14" s="7"/>
      <c r="L14" s="7"/>
      <c r="M14" s="7"/>
      <c r="N14" s="7"/>
      <c r="O14" s="7"/>
      <c r="P14" s="7"/>
      <c r="Q14" s="7"/>
      <c r="R14" s="7"/>
      <c r="S14" s="7"/>
      <c r="T14" s="7"/>
      <c r="U14" s="7"/>
      <c r="V14" s="7"/>
      <c r="W14" s="7"/>
      <c r="X14" s="7"/>
      <c r="Y14" s="7"/>
      <c r="Z14" s="7"/>
    </row>
    <row r="15" spans="1:26" ht="14.4">
      <c r="A15" s="8">
        <v>12</v>
      </c>
      <c r="B15" s="8" t="s">
        <v>10095</v>
      </c>
      <c r="C15" s="8"/>
      <c r="D15" s="8" t="s">
        <v>9071</v>
      </c>
      <c r="E15" s="12" t="s">
        <v>9072</v>
      </c>
      <c r="F15" s="9" t="s">
        <v>9073</v>
      </c>
      <c r="G15" s="8"/>
      <c r="H15" s="8"/>
      <c r="I15" s="7"/>
      <c r="J15" s="7"/>
      <c r="K15" s="7"/>
      <c r="L15" s="7"/>
      <c r="M15" s="7"/>
      <c r="N15" s="7"/>
      <c r="O15" s="7"/>
      <c r="P15" s="7"/>
      <c r="Q15" s="7"/>
      <c r="R15" s="7"/>
      <c r="S15" s="7"/>
      <c r="T15" s="7"/>
      <c r="U15" s="7"/>
      <c r="V15" s="7"/>
      <c r="W15" s="7"/>
      <c r="X15" s="7"/>
      <c r="Y15" s="7"/>
      <c r="Z15" s="7"/>
    </row>
    <row r="16" spans="1:26" ht="14.4">
      <c r="A16" s="8">
        <v>13</v>
      </c>
      <c r="B16" s="8" t="s">
        <v>10095</v>
      </c>
      <c r="C16" s="8"/>
      <c r="D16" s="8" t="s">
        <v>9077</v>
      </c>
      <c r="E16" s="8" t="s">
        <v>9078</v>
      </c>
      <c r="F16" s="9" t="s">
        <v>9079</v>
      </c>
      <c r="G16" s="8"/>
      <c r="H16" s="8"/>
      <c r="I16" s="7"/>
      <c r="J16" s="7"/>
      <c r="K16" s="7"/>
      <c r="L16" s="7"/>
      <c r="M16" s="7"/>
      <c r="N16" s="7"/>
      <c r="O16" s="7"/>
      <c r="P16" s="7"/>
      <c r="Q16" s="7"/>
      <c r="R16" s="7"/>
      <c r="S16" s="7"/>
      <c r="T16" s="7"/>
      <c r="U16" s="7"/>
      <c r="V16" s="7"/>
      <c r="W16" s="7"/>
      <c r="X16" s="7"/>
      <c r="Y16" s="7"/>
      <c r="Z16" s="7"/>
    </row>
    <row r="17" spans="1:26" ht="14.4">
      <c r="A17" s="8">
        <v>14</v>
      </c>
      <c r="B17" s="8" t="s">
        <v>10095</v>
      </c>
      <c r="C17" s="8"/>
      <c r="D17" s="8" t="s">
        <v>10098</v>
      </c>
      <c r="E17" s="8" t="s">
        <v>10099</v>
      </c>
      <c r="F17" s="9" t="s">
        <v>18237</v>
      </c>
      <c r="G17" s="8"/>
      <c r="H17" s="8"/>
      <c r="I17" s="7"/>
      <c r="J17" s="7"/>
      <c r="K17" s="7"/>
      <c r="L17" s="7"/>
      <c r="M17" s="7"/>
      <c r="N17" s="7"/>
      <c r="O17" s="7"/>
      <c r="P17" s="7"/>
      <c r="Q17" s="7"/>
      <c r="R17" s="7"/>
      <c r="S17" s="7"/>
      <c r="T17" s="7"/>
      <c r="U17" s="7"/>
      <c r="V17" s="7"/>
      <c r="W17" s="7"/>
      <c r="X17" s="7"/>
      <c r="Y17" s="7"/>
      <c r="Z17" s="7"/>
    </row>
    <row r="18" spans="1:26" ht="14.4">
      <c r="A18" s="8">
        <v>15</v>
      </c>
      <c r="B18" s="8" t="s">
        <v>10095</v>
      </c>
      <c r="C18" s="8"/>
      <c r="D18" s="8" t="s">
        <v>10100</v>
      </c>
      <c r="E18" s="8" t="s">
        <v>10101</v>
      </c>
      <c r="F18" s="9" t="s">
        <v>10102</v>
      </c>
      <c r="G18" s="8"/>
      <c r="H18" s="8"/>
      <c r="I18" s="7"/>
      <c r="J18" s="7"/>
      <c r="K18" s="7"/>
      <c r="L18" s="7"/>
      <c r="M18" s="7"/>
      <c r="N18" s="7"/>
      <c r="O18" s="7"/>
      <c r="P18" s="7"/>
      <c r="Q18" s="7"/>
      <c r="R18" s="7"/>
      <c r="S18" s="7"/>
      <c r="T18" s="7"/>
      <c r="U18" s="7"/>
      <c r="V18" s="7"/>
      <c r="W18" s="7"/>
      <c r="X18" s="7"/>
      <c r="Y18" s="7"/>
      <c r="Z18" s="7"/>
    </row>
    <row r="19" spans="1:26" ht="14.4">
      <c r="A19" s="8">
        <v>16</v>
      </c>
      <c r="B19" s="8" t="s">
        <v>10095</v>
      </c>
      <c r="C19" s="8"/>
      <c r="D19" s="8" t="s">
        <v>9068</v>
      </c>
      <c r="E19" s="12" t="s">
        <v>9069</v>
      </c>
      <c r="F19" s="9" t="s">
        <v>18238</v>
      </c>
      <c r="G19" s="8"/>
      <c r="H19" s="8"/>
      <c r="I19" s="7"/>
      <c r="J19" s="7"/>
      <c r="K19" s="7"/>
      <c r="L19" s="7"/>
      <c r="M19" s="7"/>
      <c r="N19" s="7"/>
      <c r="O19" s="7"/>
      <c r="P19" s="7"/>
      <c r="Q19" s="7"/>
      <c r="R19" s="7"/>
      <c r="S19" s="7"/>
      <c r="T19" s="7"/>
      <c r="U19" s="7"/>
      <c r="V19" s="7"/>
      <c r="W19" s="7"/>
      <c r="X19" s="7"/>
      <c r="Y19" s="7"/>
      <c r="Z19" s="7"/>
    </row>
    <row r="20" spans="1:26" ht="14.4">
      <c r="A20" s="8">
        <v>17</v>
      </c>
      <c r="B20" s="8" t="s">
        <v>10095</v>
      </c>
      <c r="C20" s="8"/>
      <c r="D20" s="8" t="s">
        <v>4167</v>
      </c>
      <c r="E20" s="12" t="s">
        <v>4168</v>
      </c>
      <c r="F20" s="9" t="s">
        <v>8747</v>
      </c>
      <c r="G20" s="8"/>
      <c r="H20" s="8"/>
      <c r="I20" s="7"/>
      <c r="J20" s="7"/>
      <c r="K20" s="7"/>
      <c r="L20" s="7"/>
      <c r="M20" s="7"/>
      <c r="N20" s="7"/>
      <c r="O20" s="7"/>
      <c r="P20" s="7"/>
      <c r="Q20" s="7"/>
      <c r="R20" s="7"/>
      <c r="S20" s="7"/>
      <c r="T20" s="7"/>
      <c r="U20" s="7"/>
      <c r="V20" s="7"/>
      <c r="W20" s="7"/>
      <c r="X20" s="7"/>
      <c r="Y20" s="7"/>
      <c r="Z20" s="7"/>
    </row>
    <row r="21" spans="1:26" ht="14.4">
      <c r="A21" s="8">
        <v>18</v>
      </c>
      <c r="B21" s="8" t="s">
        <v>10095</v>
      </c>
      <c r="C21" s="8"/>
      <c r="D21" s="8" t="s">
        <v>1185</v>
      </c>
      <c r="E21" s="12" t="s">
        <v>1186</v>
      </c>
      <c r="F21" s="9" t="s">
        <v>1187</v>
      </c>
      <c r="G21" s="8"/>
      <c r="H21" s="8"/>
      <c r="I21" s="7"/>
      <c r="J21" s="7"/>
      <c r="K21" s="7"/>
      <c r="L21" s="7"/>
      <c r="M21" s="7"/>
      <c r="N21" s="7"/>
      <c r="O21" s="7"/>
      <c r="P21" s="7"/>
      <c r="Q21" s="7"/>
      <c r="R21" s="7"/>
      <c r="S21" s="7"/>
      <c r="T21" s="7"/>
      <c r="U21" s="7"/>
      <c r="V21" s="7"/>
      <c r="W21" s="7"/>
      <c r="X21" s="7"/>
      <c r="Y21" s="7"/>
      <c r="Z21" s="7"/>
    </row>
    <row r="22" spans="1:26" ht="14.4">
      <c r="A22" s="8">
        <v>19</v>
      </c>
      <c r="B22" s="8" t="s">
        <v>10095</v>
      </c>
      <c r="C22" s="8"/>
      <c r="D22" s="8" t="s">
        <v>9085</v>
      </c>
      <c r="E22" s="12" t="s">
        <v>9086</v>
      </c>
      <c r="F22" s="9" t="s">
        <v>10103</v>
      </c>
      <c r="G22" s="8"/>
      <c r="H22" s="8"/>
      <c r="I22" s="7"/>
      <c r="J22" s="7"/>
      <c r="K22" s="7"/>
      <c r="L22" s="7"/>
      <c r="M22" s="7"/>
      <c r="N22" s="7"/>
      <c r="O22" s="7"/>
      <c r="P22" s="7"/>
      <c r="Q22" s="7"/>
      <c r="R22" s="7"/>
      <c r="S22" s="7"/>
      <c r="T22" s="7"/>
      <c r="U22" s="7"/>
      <c r="V22" s="7"/>
      <c r="W22" s="7"/>
      <c r="X22" s="7"/>
      <c r="Y22" s="7"/>
      <c r="Z22" s="7"/>
    </row>
    <row r="23" spans="1:26" ht="14.4">
      <c r="A23" s="8">
        <v>20</v>
      </c>
      <c r="B23" s="8" t="s">
        <v>10095</v>
      </c>
      <c r="C23" s="8"/>
      <c r="D23" s="8" t="s">
        <v>9083</v>
      </c>
      <c r="E23" s="8" t="s">
        <v>751</v>
      </c>
      <c r="F23" s="9" t="s">
        <v>9084</v>
      </c>
      <c r="G23" s="8"/>
      <c r="H23" s="8"/>
      <c r="I23" s="7"/>
      <c r="J23" s="7"/>
      <c r="K23" s="7"/>
      <c r="L23" s="7"/>
      <c r="M23" s="7"/>
      <c r="N23" s="7"/>
      <c r="O23" s="7"/>
      <c r="P23" s="7"/>
      <c r="Q23" s="7"/>
      <c r="R23" s="7"/>
      <c r="S23" s="7"/>
      <c r="T23" s="7"/>
      <c r="U23" s="7"/>
      <c r="V23" s="7"/>
      <c r="W23" s="7"/>
      <c r="X23" s="7"/>
      <c r="Y23" s="7"/>
      <c r="Z23" s="7"/>
    </row>
    <row r="24" spans="1:26" ht="14.4">
      <c r="A24" s="8">
        <v>21</v>
      </c>
      <c r="B24" s="8" t="s">
        <v>10095</v>
      </c>
      <c r="C24" s="8"/>
      <c r="D24" s="8" t="s">
        <v>10104</v>
      </c>
      <c r="E24" s="8" t="s">
        <v>10105</v>
      </c>
      <c r="F24" s="9" t="s">
        <v>10106</v>
      </c>
      <c r="G24" s="8"/>
      <c r="H24" s="8"/>
      <c r="I24" s="7"/>
      <c r="J24" s="7"/>
      <c r="K24" s="7"/>
      <c r="L24" s="7"/>
      <c r="M24" s="7"/>
      <c r="N24" s="7"/>
      <c r="O24" s="7"/>
      <c r="P24" s="7"/>
      <c r="Q24" s="7"/>
      <c r="R24" s="7"/>
      <c r="S24" s="7"/>
      <c r="T24" s="7"/>
      <c r="U24" s="7"/>
      <c r="V24" s="7"/>
      <c r="W24" s="7"/>
      <c r="X24" s="7"/>
      <c r="Y24" s="7"/>
      <c r="Z24" s="7"/>
    </row>
    <row r="25" spans="1:26" ht="14.4">
      <c r="A25" s="8">
        <v>22</v>
      </c>
      <c r="B25" s="8" t="s">
        <v>10095</v>
      </c>
      <c r="C25" s="8"/>
      <c r="D25" s="8" t="s">
        <v>8744</v>
      </c>
      <c r="E25" s="8" t="s">
        <v>8745</v>
      </c>
      <c r="F25" s="9" t="s">
        <v>18094</v>
      </c>
      <c r="G25" s="8"/>
      <c r="H25" s="8"/>
      <c r="I25" s="7"/>
      <c r="J25" s="7"/>
      <c r="K25" s="7"/>
      <c r="L25" s="7"/>
      <c r="M25" s="7"/>
      <c r="N25" s="7"/>
      <c r="O25" s="7"/>
      <c r="P25" s="7"/>
      <c r="Q25" s="7"/>
      <c r="R25" s="7"/>
      <c r="S25" s="7"/>
      <c r="T25" s="7"/>
      <c r="U25" s="7"/>
      <c r="V25" s="7"/>
      <c r="W25" s="7"/>
      <c r="X25" s="7"/>
      <c r="Y25" s="7"/>
      <c r="Z25" s="7"/>
    </row>
    <row r="26" spans="1:26" ht="14.4">
      <c r="A26" s="8">
        <v>23</v>
      </c>
      <c r="B26" s="8" t="s">
        <v>10095</v>
      </c>
      <c r="C26" s="8"/>
      <c r="D26" s="8" t="s">
        <v>9065</v>
      </c>
      <c r="E26" s="8" t="s">
        <v>9066</v>
      </c>
      <c r="F26" s="9" t="s">
        <v>9067</v>
      </c>
      <c r="G26" s="8"/>
      <c r="H26" s="8"/>
      <c r="I26" s="7"/>
      <c r="J26" s="7"/>
      <c r="K26" s="7"/>
      <c r="L26" s="7"/>
      <c r="M26" s="7"/>
      <c r="N26" s="7"/>
      <c r="O26" s="7"/>
      <c r="P26" s="7"/>
      <c r="Q26" s="7"/>
      <c r="R26" s="7"/>
      <c r="S26" s="7"/>
      <c r="T26" s="7"/>
      <c r="U26" s="7"/>
      <c r="V26" s="7"/>
      <c r="W26" s="7"/>
      <c r="X26" s="7"/>
      <c r="Y26" s="7"/>
      <c r="Z26" s="7"/>
    </row>
    <row r="27" spans="1:26" ht="14.4">
      <c r="A27" s="8">
        <v>24</v>
      </c>
      <c r="B27" s="8" t="s">
        <v>10095</v>
      </c>
      <c r="C27" s="8">
        <v>291</v>
      </c>
      <c r="D27" s="8" t="s">
        <v>6217</v>
      </c>
      <c r="E27" s="8" t="s">
        <v>9092</v>
      </c>
      <c r="F27" s="9" t="s">
        <v>18239</v>
      </c>
      <c r="G27" s="8"/>
      <c r="H27" s="8"/>
      <c r="I27" s="7"/>
      <c r="J27" s="7"/>
      <c r="K27" s="7"/>
      <c r="L27" s="7"/>
      <c r="M27" s="7"/>
      <c r="N27" s="7"/>
      <c r="O27" s="7"/>
      <c r="P27" s="7"/>
      <c r="Q27" s="7"/>
      <c r="R27" s="7"/>
      <c r="S27" s="7"/>
      <c r="T27" s="7"/>
      <c r="U27" s="7"/>
      <c r="V27" s="7"/>
      <c r="W27" s="7"/>
      <c r="X27" s="7"/>
      <c r="Y27" s="7"/>
      <c r="Z27" s="7"/>
    </row>
    <row r="28" spans="1:26" ht="14.4">
      <c r="A28" s="8">
        <v>25</v>
      </c>
      <c r="B28" s="8" t="s">
        <v>10095</v>
      </c>
      <c r="C28" s="8"/>
      <c r="D28" s="8" t="s">
        <v>4645</v>
      </c>
      <c r="E28" s="8" t="s">
        <v>4646</v>
      </c>
      <c r="F28" s="9" t="s">
        <v>9094</v>
      </c>
      <c r="G28" s="8"/>
      <c r="H28" s="8"/>
      <c r="I28" s="7"/>
      <c r="J28" s="7"/>
      <c r="K28" s="7"/>
      <c r="L28" s="7"/>
      <c r="M28" s="7"/>
      <c r="N28" s="7"/>
      <c r="O28" s="7"/>
      <c r="P28" s="7"/>
      <c r="Q28" s="7"/>
      <c r="R28" s="7"/>
      <c r="S28" s="7"/>
      <c r="T28" s="7"/>
      <c r="U28" s="7"/>
      <c r="V28" s="7"/>
      <c r="W28" s="7"/>
      <c r="X28" s="7"/>
      <c r="Y28" s="7"/>
      <c r="Z28" s="7"/>
    </row>
    <row r="29" spans="1:26" ht="14.4">
      <c r="A29" s="8">
        <v>26</v>
      </c>
      <c r="B29" s="8" t="s">
        <v>10095</v>
      </c>
      <c r="C29" s="8"/>
      <c r="D29" s="8" t="s">
        <v>4647</v>
      </c>
      <c r="E29" s="8" t="s">
        <v>8030</v>
      </c>
      <c r="F29" s="33" t="s">
        <v>18240</v>
      </c>
      <c r="G29" s="8"/>
      <c r="H29" s="8"/>
      <c r="I29" s="7"/>
      <c r="J29" s="7"/>
      <c r="K29" s="7"/>
      <c r="L29" s="7"/>
      <c r="M29" s="7"/>
      <c r="N29" s="7"/>
      <c r="O29" s="7"/>
      <c r="P29" s="7"/>
      <c r="Q29" s="7"/>
      <c r="R29" s="7"/>
      <c r="S29" s="7"/>
      <c r="T29" s="7"/>
      <c r="U29" s="7"/>
      <c r="V29" s="7"/>
      <c r="W29" s="7"/>
      <c r="X29" s="7"/>
      <c r="Y29" s="7"/>
      <c r="Z29" s="7"/>
    </row>
    <row r="30" spans="1:26" ht="14.4">
      <c r="A30" s="8">
        <v>27</v>
      </c>
      <c r="B30" s="8" t="s">
        <v>10095</v>
      </c>
      <c r="C30" s="8"/>
      <c r="D30" s="8" t="s">
        <v>1285</v>
      </c>
      <c r="E30" s="8" t="s">
        <v>1286</v>
      </c>
      <c r="F30" s="34" t="s">
        <v>883</v>
      </c>
      <c r="G30" s="35"/>
      <c r="H30" s="8"/>
      <c r="I30" s="7"/>
      <c r="J30" s="7"/>
      <c r="K30" s="7"/>
      <c r="L30" s="7"/>
      <c r="M30" s="7"/>
      <c r="N30" s="7"/>
      <c r="O30" s="7"/>
      <c r="P30" s="7"/>
      <c r="Q30" s="7"/>
      <c r="R30" s="7"/>
      <c r="S30" s="7"/>
      <c r="T30" s="7"/>
      <c r="U30" s="7"/>
      <c r="V30" s="7"/>
      <c r="W30" s="7"/>
      <c r="X30" s="7"/>
      <c r="Y30" s="7"/>
      <c r="Z30" s="7"/>
    </row>
    <row r="31" spans="1:26" ht="14.4">
      <c r="A31" s="8">
        <v>28</v>
      </c>
      <c r="B31" s="8" t="s">
        <v>10095</v>
      </c>
      <c r="C31" s="8"/>
      <c r="D31" s="8" t="s">
        <v>9096</v>
      </c>
      <c r="E31" s="12" t="s">
        <v>9097</v>
      </c>
      <c r="F31" s="34" t="s">
        <v>9098</v>
      </c>
      <c r="G31" s="35"/>
      <c r="H31" s="8"/>
      <c r="I31" s="7"/>
      <c r="J31" s="7"/>
      <c r="K31" s="7"/>
      <c r="L31" s="7"/>
      <c r="M31" s="7"/>
      <c r="N31" s="7"/>
      <c r="O31" s="7"/>
      <c r="P31" s="7"/>
      <c r="Q31" s="7"/>
      <c r="R31" s="7"/>
      <c r="S31" s="7"/>
      <c r="T31" s="7"/>
      <c r="U31" s="7"/>
      <c r="V31" s="7"/>
      <c r="W31" s="7"/>
      <c r="X31" s="7"/>
      <c r="Y31" s="7"/>
      <c r="Z31" s="7"/>
    </row>
    <row r="32" spans="1:26" ht="14.4">
      <c r="A32" s="8">
        <v>29</v>
      </c>
      <c r="B32" s="8" t="s">
        <v>10095</v>
      </c>
      <c r="C32" s="8"/>
      <c r="D32" s="8" t="s">
        <v>9099</v>
      </c>
      <c r="E32" s="12" t="s">
        <v>9100</v>
      </c>
      <c r="F32" s="50" t="s">
        <v>9101</v>
      </c>
      <c r="G32" s="8"/>
      <c r="H32" s="8"/>
      <c r="I32" s="7"/>
      <c r="J32" s="7"/>
      <c r="K32" s="7"/>
      <c r="L32" s="7"/>
      <c r="M32" s="7"/>
      <c r="N32" s="7"/>
      <c r="O32" s="7"/>
      <c r="P32" s="7"/>
      <c r="Q32" s="7"/>
      <c r="R32" s="7"/>
      <c r="S32" s="7"/>
      <c r="T32" s="7"/>
      <c r="U32" s="7"/>
      <c r="V32" s="7"/>
      <c r="W32" s="7"/>
      <c r="X32" s="7"/>
      <c r="Y32" s="7"/>
      <c r="Z32" s="7"/>
    </row>
    <row r="33" spans="1:26" ht="27.6">
      <c r="A33" s="8">
        <v>30</v>
      </c>
      <c r="B33" s="8" t="s">
        <v>10095</v>
      </c>
      <c r="C33" s="8"/>
      <c r="D33" s="8" t="s">
        <v>9102</v>
      </c>
      <c r="E33" s="12" t="s">
        <v>9103</v>
      </c>
      <c r="F33" s="34" t="s">
        <v>10107</v>
      </c>
      <c r="G33" s="35"/>
      <c r="H33" s="8"/>
      <c r="I33" s="7"/>
      <c r="J33" s="7"/>
      <c r="K33" s="7"/>
      <c r="L33" s="7"/>
      <c r="M33" s="7"/>
      <c r="N33" s="7"/>
      <c r="O33" s="7"/>
      <c r="P33" s="7"/>
      <c r="Q33" s="7"/>
      <c r="R33" s="7"/>
      <c r="S33" s="7"/>
      <c r="T33" s="7"/>
      <c r="U33" s="7"/>
      <c r="V33" s="7"/>
      <c r="W33" s="7"/>
      <c r="X33" s="7"/>
      <c r="Y33" s="7"/>
      <c r="Z33" s="7"/>
    </row>
    <row r="34" spans="1:26" ht="27.6">
      <c r="A34" s="8">
        <v>31</v>
      </c>
      <c r="B34" s="8" t="s">
        <v>10095</v>
      </c>
      <c r="C34" s="8"/>
      <c r="D34" s="8" t="s">
        <v>9105</v>
      </c>
      <c r="E34" s="12" t="s">
        <v>9106</v>
      </c>
      <c r="F34" s="34" t="s">
        <v>9107</v>
      </c>
      <c r="G34" s="35"/>
      <c r="H34" s="8"/>
      <c r="I34" s="7"/>
      <c r="J34" s="7"/>
      <c r="K34" s="7"/>
      <c r="L34" s="7"/>
      <c r="M34" s="7"/>
      <c r="N34" s="7"/>
      <c r="O34" s="7"/>
      <c r="P34" s="7"/>
      <c r="Q34" s="7"/>
      <c r="R34" s="7"/>
      <c r="S34" s="7"/>
      <c r="T34" s="7"/>
      <c r="U34" s="7"/>
      <c r="V34" s="7"/>
      <c r="W34" s="7"/>
      <c r="X34" s="7"/>
      <c r="Y34" s="7"/>
      <c r="Z34" s="7"/>
    </row>
    <row r="35" spans="1:26" ht="14.4">
      <c r="A35" s="8">
        <v>32</v>
      </c>
      <c r="B35" s="8" t="s">
        <v>10095</v>
      </c>
      <c r="C35" s="8"/>
      <c r="D35" s="8" t="s">
        <v>4663</v>
      </c>
      <c r="E35" s="12" t="s">
        <v>6234</v>
      </c>
      <c r="F35" s="34" t="s">
        <v>9108</v>
      </c>
      <c r="G35" s="35"/>
      <c r="H35" s="8"/>
      <c r="I35" s="7"/>
      <c r="J35" s="7"/>
      <c r="K35" s="7"/>
      <c r="L35" s="7"/>
      <c r="M35" s="7"/>
      <c r="N35" s="7"/>
      <c r="O35" s="7"/>
      <c r="P35" s="7"/>
      <c r="Q35" s="7"/>
      <c r="R35" s="7"/>
      <c r="S35" s="7"/>
      <c r="T35" s="7"/>
      <c r="U35" s="7"/>
      <c r="V35" s="7"/>
      <c r="W35" s="7"/>
      <c r="X35" s="7"/>
      <c r="Y35" s="7"/>
      <c r="Z35" s="7"/>
    </row>
    <row r="36" spans="1:26" ht="14.4">
      <c r="A36" s="8">
        <v>33</v>
      </c>
      <c r="B36" s="8" t="s">
        <v>10095</v>
      </c>
      <c r="C36" s="8"/>
      <c r="D36" s="8" t="s">
        <v>9109</v>
      </c>
      <c r="E36" s="12" t="s">
        <v>9110</v>
      </c>
      <c r="F36" s="34" t="s">
        <v>9111</v>
      </c>
      <c r="G36" s="35"/>
      <c r="H36" s="8"/>
      <c r="I36" s="7"/>
      <c r="J36" s="7"/>
      <c r="K36" s="7"/>
      <c r="L36" s="7"/>
      <c r="M36" s="7"/>
      <c r="N36" s="7"/>
      <c r="O36" s="7"/>
      <c r="P36" s="7"/>
      <c r="Q36" s="7"/>
      <c r="R36" s="7"/>
      <c r="S36" s="7"/>
      <c r="T36" s="7"/>
      <c r="U36" s="7"/>
      <c r="V36" s="7"/>
      <c r="W36" s="7"/>
      <c r="X36" s="7"/>
      <c r="Y36" s="7"/>
      <c r="Z36" s="7"/>
    </row>
    <row r="37" spans="1:26" ht="14.4">
      <c r="A37" s="8">
        <v>34</v>
      </c>
      <c r="B37" s="8" t="s">
        <v>10095</v>
      </c>
      <c r="C37" s="8"/>
      <c r="D37" s="8" t="s">
        <v>9112</v>
      </c>
      <c r="E37" s="12" t="s">
        <v>9113</v>
      </c>
      <c r="F37" s="34" t="s">
        <v>9114</v>
      </c>
      <c r="G37" s="35"/>
      <c r="H37" s="8"/>
      <c r="I37" s="7"/>
      <c r="J37" s="7"/>
      <c r="K37" s="7"/>
      <c r="L37" s="7"/>
      <c r="M37" s="7"/>
      <c r="N37" s="7"/>
      <c r="O37" s="7"/>
      <c r="P37" s="7"/>
      <c r="Q37" s="7"/>
      <c r="R37" s="7"/>
      <c r="S37" s="7"/>
      <c r="T37" s="7"/>
      <c r="U37" s="7"/>
      <c r="V37" s="7"/>
      <c r="W37" s="7"/>
      <c r="X37" s="7"/>
      <c r="Y37" s="7"/>
      <c r="Z37" s="7"/>
    </row>
    <row r="38" spans="1:26" ht="14.4">
      <c r="A38" s="8">
        <v>35</v>
      </c>
      <c r="B38" s="8" t="s">
        <v>10095</v>
      </c>
      <c r="C38" s="8"/>
      <c r="D38" s="8" t="s">
        <v>9115</v>
      </c>
      <c r="E38" s="8" t="s">
        <v>9116</v>
      </c>
      <c r="F38" s="34" t="s">
        <v>18241</v>
      </c>
      <c r="G38" s="35"/>
      <c r="H38" s="8"/>
      <c r="I38" s="7"/>
      <c r="J38" s="7"/>
      <c r="K38" s="7"/>
      <c r="L38" s="7"/>
      <c r="M38" s="7"/>
      <c r="N38" s="7"/>
      <c r="O38" s="7"/>
      <c r="P38" s="7"/>
      <c r="Q38" s="7"/>
      <c r="R38" s="7"/>
      <c r="S38" s="7"/>
      <c r="T38" s="7"/>
      <c r="U38" s="7"/>
      <c r="V38" s="7"/>
      <c r="W38" s="7"/>
      <c r="X38" s="7"/>
      <c r="Y38" s="7"/>
      <c r="Z38" s="7"/>
    </row>
    <row r="39" spans="1:26" ht="14.4">
      <c r="A39" s="8">
        <v>36</v>
      </c>
      <c r="B39" s="8" t="s">
        <v>10095</v>
      </c>
      <c r="C39" s="8"/>
      <c r="D39" s="8" t="s">
        <v>9117</v>
      </c>
      <c r="E39" s="8" t="s">
        <v>9118</v>
      </c>
      <c r="F39" s="34" t="s">
        <v>9119</v>
      </c>
      <c r="G39" s="35"/>
      <c r="H39" s="8"/>
      <c r="I39" s="7"/>
      <c r="J39" s="7"/>
      <c r="K39" s="7"/>
      <c r="L39" s="7"/>
      <c r="M39" s="7"/>
      <c r="N39" s="7"/>
      <c r="O39" s="7"/>
      <c r="P39" s="7"/>
      <c r="Q39" s="7"/>
      <c r="R39" s="7"/>
      <c r="S39" s="7"/>
      <c r="T39" s="7"/>
      <c r="U39" s="7"/>
      <c r="V39" s="7"/>
      <c r="W39" s="7"/>
      <c r="X39" s="7"/>
      <c r="Y39" s="7"/>
      <c r="Z39" s="7"/>
    </row>
    <row r="40" spans="1:26" ht="14.4">
      <c r="A40" s="8">
        <v>37</v>
      </c>
      <c r="B40" s="8" t="s">
        <v>10095</v>
      </c>
      <c r="C40" s="8"/>
      <c r="D40" s="8" t="s">
        <v>9120</v>
      </c>
      <c r="E40" s="8" t="s">
        <v>9121</v>
      </c>
      <c r="F40" s="34" t="s">
        <v>9122</v>
      </c>
      <c r="G40" s="35"/>
      <c r="H40" s="8"/>
      <c r="I40" s="7"/>
      <c r="J40" s="7"/>
      <c r="K40" s="7"/>
      <c r="L40" s="7"/>
      <c r="M40" s="7"/>
      <c r="N40" s="7"/>
      <c r="O40" s="7"/>
      <c r="P40" s="7"/>
      <c r="Q40" s="7"/>
      <c r="R40" s="7"/>
      <c r="S40" s="7"/>
      <c r="T40" s="7"/>
      <c r="U40" s="7"/>
      <c r="V40" s="7"/>
      <c r="W40" s="7"/>
      <c r="X40" s="7"/>
      <c r="Y40" s="7"/>
      <c r="Z40" s="7"/>
    </row>
    <row r="41" spans="1:26" ht="27.6">
      <c r="A41" s="8">
        <v>38</v>
      </c>
      <c r="B41" s="8" t="s">
        <v>10095</v>
      </c>
      <c r="C41" s="8"/>
      <c r="D41" s="8" t="s">
        <v>10108</v>
      </c>
      <c r="E41" s="8" t="s">
        <v>10109</v>
      </c>
      <c r="F41" s="34" t="s">
        <v>18242</v>
      </c>
      <c r="G41" s="35"/>
      <c r="H41" s="8"/>
      <c r="I41" s="7"/>
      <c r="J41" s="7"/>
      <c r="K41" s="7"/>
      <c r="L41" s="7"/>
      <c r="M41" s="7"/>
      <c r="N41" s="7"/>
      <c r="O41" s="7"/>
      <c r="P41" s="7"/>
      <c r="Q41" s="7"/>
      <c r="R41" s="7"/>
      <c r="S41" s="7"/>
      <c r="T41" s="7"/>
      <c r="U41" s="7"/>
      <c r="V41" s="7"/>
      <c r="W41" s="7"/>
      <c r="X41" s="7"/>
      <c r="Y41" s="7"/>
      <c r="Z41" s="7"/>
    </row>
    <row r="42" spans="1:26" ht="14.4">
      <c r="A42" s="8">
        <v>39</v>
      </c>
      <c r="B42" s="8" t="s">
        <v>10095</v>
      </c>
      <c r="C42" s="8"/>
      <c r="D42" s="8" t="s">
        <v>9125</v>
      </c>
      <c r="E42" s="8" t="s">
        <v>9126</v>
      </c>
      <c r="F42" s="34" t="s">
        <v>9127</v>
      </c>
      <c r="G42" s="35"/>
      <c r="H42" s="8"/>
      <c r="I42" s="7"/>
      <c r="J42" s="7"/>
      <c r="K42" s="7"/>
      <c r="L42" s="7"/>
      <c r="M42" s="7"/>
      <c r="N42" s="7"/>
      <c r="O42" s="7"/>
      <c r="P42" s="7"/>
      <c r="Q42" s="7"/>
      <c r="R42" s="7"/>
      <c r="S42" s="7"/>
      <c r="T42" s="7"/>
      <c r="U42" s="7"/>
      <c r="V42" s="7"/>
      <c r="W42" s="7"/>
      <c r="X42" s="7"/>
      <c r="Y42" s="7"/>
      <c r="Z42" s="7"/>
    </row>
    <row r="43" spans="1:26" ht="27.6">
      <c r="A43" s="8">
        <v>40</v>
      </c>
      <c r="B43" s="8" t="s">
        <v>10095</v>
      </c>
      <c r="C43" s="8"/>
      <c r="D43" s="8" t="s">
        <v>9128</v>
      </c>
      <c r="E43" s="8" t="s">
        <v>4676</v>
      </c>
      <c r="F43" s="34" t="s">
        <v>18201</v>
      </c>
      <c r="G43" s="35"/>
      <c r="H43" s="8"/>
      <c r="I43" s="7"/>
      <c r="J43" s="7"/>
      <c r="K43" s="7"/>
      <c r="L43" s="7"/>
      <c r="M43" s="7"/>
      <c r="N43" s="7"/>
      <c r="O43" s="7"/>
      <c r="P43" s="7"/>
      <c r="Q43" s="7"/>
      <c r="R43" s="7"/>
      <c r="S43" s="7"/>
      <c r="T43" s="7"/>
      <c r="U43" s="7"/>
      <c r="V43" s="7"/>
      <c r="W43" s="7"/>
      <c r="X43" s="7"/>
      <c r="Y43" s="7"/>
      <c r="Z43" s="7"/>
    </row>
    <row r="44" spans="1:26" ht="27.6">
      <c r="A44" s="8">
        <v>41</v>
      </c>
      <c r="B44" s="8" t="s">
        <v>10095</v>
      </c>
      <c r="C44" s="8"/>
      <c r="D44" s="8" t="s">
        <v>9129</v>
      </c>
      <c r="E44" s="12" t="s">
        <v>9130</v>
      </c>
      <c r="F44" s="34" t="s">
        <v>9131</v>
      </c>
      <c r="G44" s="35"/>
      <c r="H44" s="8"/>
      <c r="I44" s="7"/>
      <c r="J44" s="7"/>
      <c r="K44" s="7"/>
      <c r="L44" s="7"/>
      <c r="M44" s="7"/>
      <c r="N44" s="7"/>
      <c r="O44" s="7"/>
      <c r="P44" s="7"/>
      <c r="Q44" s="7"/>
      <c r="R44" s="7"/>
      <c r="S44" s="7"/>
      <c r="T44" s="7"/>
      <c r="U44" s="7"/>
      <c r="V44" s="7"/>
      <c r="W44" s="7"/>
      <c r="X44" s="7"/>
      <c r="Y44" s="7"/>
      <c r="Z44" s="7"/>
    </row>
    <row r="45" spans="1:26" ht="27.6">
      <c r="A45" s="8">
        <v>42</v>
      </c>
      <c r="B45" s="8" t="s">
        <v>10095</v>
      </c>
      <c r="C45" s="8"/>
      <c r="D45" s="8" t="s">
        <v>9132</v>
      </c>
      <c r="E45" s="8" t="s">
        <v>9133</v>
      </c>
      <c r="F45" s="34" t="s">
        <v>18243</v>
      </c>
      <c r="G45" s="35"/>
      <c r="H45" s="8"/>
      <c r="I45" s="7"/>
      <c r="J45" s="7"/>
      <c r="K45" s="7"/>
      <c r="L45" s="7"/>
      <c r="M45" s="7"/>
      <c r="N45" s="7"/>
      <c r="O45" s="7"/>
      <c r="P45" s="7"/>
      <c r="Q45" s="7"/>
      <c r="R45" s="7"/>
      <c r="S45" s="7"/>
      <c r="T45" s="7"/>
      <c r="U45" s="7"/>
      <c r="V45" s="7"/>
      <c r="W45" s="7"/>
      <c r="X45" s="7"/>
      <c r="Y45" s="7"/>
      <c r="Z45" s="7"/>
    </row>
    <row r="46" spans="1:26" ht="14.4">
      <c r="A46" s="8">
        <v>43</v>
      </c>
      <c r="B46" s="8" t="s">
        <v>10095</v>
      </c>
      <c r="C46" s="8"/>
      <c r="D46" s="8" t="s">
        <v>9135</v>
      </c>
      <c r="E46" s="8" t="s">
        <v>9136</v>
      </c>
      <c r="F46" s="34" t="s">
        <v>9137</v>
      </c>
      <c r="G46" s="35"/>
      <c r="H46" s="8"/>
      <c r="I46" s="7"/>
      <c r="J46" s="7"/>
      <c r="K46" s="7"/>
      <c r="L46" s="7"/>
      <c r="M46" s="7"/>
      <c r="N46" s="7"/>
      <c r="O46" s="7"/>
      <c r="P46" s="7"/>
      <c r="Q46" s="7"/>
      <c r="R46" s="7"/>
      <c r="S46" s="7"/>
      <c r="T46" s="7"/>
      <c r="U46" s="7"/>
      <c r="V46" s="7"/>
      <c r="W46" s="7"/>
      <c r="X46" s="7"/>
      <c r="Y46" s="7"/>
      <c r="Z46" s="7"/>
    </row>
    <row r="47" spans="1:26" ht="14.4">
      <c r="A47" s="8">
        <v>44</v>
      </c>
      <c r="B47" s="8" t="s">
        <v>10095</v>
      </c>
      <c r="C47" s="8"/>
      <c r="D47" s="8" t="s">
        <v>9138</v>
      </c>
      <c r="E47" s="8" t="s">
        <v>9139</v>
      </c>
      <c r="F47" s="34" t="s">
        <v>18247</v>
      </c>
      <c r="G47" s="35"/>
      <c r="H47" s="8"/>
      <c r="I47" s="7"/>
      <c r="J47" s="7"/>
      <c r="K47" s="7"/>
      <c r="L47" s="7"/>
      <c r="M47" s="7"/>
      <c r="N47" s="7"/>
      <c r="O47" s="7"/>
      <c r="P47" s="7"/>
      <c r="Q47" s="7"/>
      <c r="R47" s="7"/>
      <c r="S47" s="7"/>
      <c r="T47" s="7"/>
      <c r="U47" s="7"/>
      <c r="V47" s="7"/>
      <c r="W47" s="7"/>
      <c r="X47" s="7"/>
      <c r="Y47" s="7"/>
      <c r="Z47" s="7"/>
    </row>
    <row r="48" spans="1:26" ht="14.4">
      <c r="A48" s="8">
        <v>45</v>
      </c>
      <c r="B48" s="8" t="s">
        <v>10095</v>
      </c>
      <c r="C48" s="8"/>
      <c r="D48" s="8" t="s">
        <v>9141</v>
      </c>
      <c r="E48" s="8" t="s">
        <v>9142</v>
      </c>
      <c r="F48" s="34" t="s">
        <v>9143</v>
      </c>
      <c r="G48" s="35"/>
      <c r="H48" s="8"/>
      <c r="I48" s="7"/>
      <c r="J48" s="7"/>
      <c r="K48" s="7"/>
      <c r="L48" s="7"/>
      <c r="M48" s="7"/>
      <c r="N48" s="7"/>
      <c r="O48" s="7"/>
      <c r="P48" s="7"/>
      <c r="Q48" s="7"/>
      <c r="R48" s="7"/>
      <c r="S48" s="7"/>
      <c r="T48" s="7"/>
      <c r="U48" s="7"/>
      <c r="V48" s="7"/>
      <c r="W48" s="7"/>
      <c r="X48" s="7"/>
      <c r="Y48" s="7"/>
      <c r="Z48" s="7"/>
    </row>
    <row r="49" spans="1:26" ht="14.4">
      <c r="A49" s="8">
        <v>46</v>
      </c>
      <c r="B49" s="8" t="s">
        <v>10095</v>
      </c>
      <c r="C49" s="8"/>
      <c r="D49" s="8" t="s">
        <v>9144</v>
      </c>
      <c r="E49" s="8" t="s">
        <v>9145</v>
      </c>
      <c r="F49" s="34" t="s">
        <v>10110</v>
      </c>
      <c r="G49" s="35"/>
      <c r="H49" s="8"/>
      <c r="I49" s="7"/>
      <c r="J49" s="7"/>
      <c r="K49" s="7"/>
      <c r="L49" s="7"/>
      <c r="M49" s="7"/>
      <c r="N49" s="7"/>
      <c r="O49" s="7"/>
      <c r="P49" s="7"/>
      <c r="Q49" s="7"/>
      <c r="R49" s="7"/>
      <c r="S49" s="7"/>
      <c r="T49" s="7"/>
      <c r="U49" s="7"/>
      <c r="V49" s="7"/>
      <c r="W49" s="7"/>
      <c r="X49" s="7"/>
      <c r="Y49" s="7"/>
      <c r="Z49" s="7"/>
    </row>
    <row r="50" spans="1:26" ht="14.4">
      <c r="A50" s="8">
        <v>47</v>
      </c>
      <c r="B50" s="8" t="s">
        <v>10095</v>
      </c>
      <c r="C50" s="8"/>
      <c r="D50" s="8" t="s">
        <v>10111</v>
      </c>
      <c r="E50" s="8" t="s">
        <v>10112</v>
      </c>
      <c r="F50" s="34" t="s">
        <v>18244</v>
      </c>
      <c r="G50" s="35"/>
      <c r="H50" s="8"/>
      <c r="I50" s="7"/>
      <c r="J50" s="7"/>
      <c r="K50" s="7"/>
      <c r="L50" s="7"/>
      <c r="M50" s="7"/>
      <c r="N50" s="7"/>
      <c r="O50" s="7"/>
      <c r="P50" s="7"/>
      <c r="Q50" s="7"/>
      <c r="R50" s="7"/>
      <c r="S50" s="7"/>
      <c r="T50" s="7"/>
      <c r="U50" s="7"/>
      <c r="V50" s="7"/>
      <c r="W50" s="7"/>
      <c r="X50" s="7"/>
      <c r="Y50" s="7"/>
      <c r="Z50" s="7"/>
    </row>
    <row r="51" spans="1:26" ht="14.4">
      <c r="A51" s="8">
        <v>48</v>
      </c>
      <c r="B51" s="8" t="s">
        <v>10095</v>
      </c>
      <c r="C51" s="8"/>
      <c r="D51" s="8" t="s">
        <v>4693</v>
      </c>
      <c r="E51" s="8" t="s">
        <v>9149</v>
      </c>
      <c r="F51" s="34" t="s">
        <v>18074</v>
      </c>
      <c r="G51" s="35"/>
      <c r="H51" s="8"/>
      <c r="I51" s="7"/>
      <c r="J51" s="7"/>
      <c r="K51" s="7"/>
      <c r="L51" s="7"/>
      <c r="M51" s="7"/>
      <c r="N51" s="7"/>
      <c r="O51" s="7"/>
      <c r="P51" s="7"/>
      <c r="Q51" s="7"/>
      <c r="R51" s="7"/>
      <c r="S51" s="7"/>
      <c r="T51" s="7"/>
      <c r="U51" s="7"/>
      <c r="V51" s="7"/>
      <c r="W51" s="7"/>
      <c r="X51" s="7"/>
      <c r="Y51" s="7"/>
      <c r="Z51" s="7"/>
    </row>
    <row r="52" spans="1:26" ht="27.6">
      <c r="A52" s="8">
        <v>49</v>
      </c>
      <c r="B52" s="8" t="s">
        <v>10095</v>
      </c>
      <c r="C52" s="8"/>
      <c r="D52" s="19" t="str">
        <f t="shared" ref="D52:F52" si="0">D$41</f>
        <v>特記仕様書－配管材料(パイプ、継手)</v>
      </c>
      <c r="E52" s="26" t="str">
        <f t="shared" si="0"/>
        <v>Special specification - piping material (pipe, fitting)</v>
      </c>
      <c r="F52" s="26" t="str">
        <f t="shared" si="0"/>
        <v>Thông số kỹ thuật đặc biệt - Vật liệu đường ống (ống, khớp nối)</v>
      </c>
      <c r="G52" s="8"/>
      <c r="H52" s="8"/>
      <c r="I52" s="7"/>
      <c r="J52" s="7"/>
      <c r="K52" s="7"/>
      <c r="L52" s="7"/>
      <c r="M52" s="7"/>
      <c r="N52" s="7"/>
      <c r="O52" s="7"/>
      <c r="P52" s="7"/>
      <c r="Q52" s="7"/>
      <c r="R52" s="7"/>
      <c r="S52" s="7"/>
      <c r="T52" s="7"/>
      <c r="U52" s="7"/>
      <c r="V52" s="7"/>
      <c r="W52" s="7"/>
      <c r="X52" s="7"/>
      <c r="Y52" s="7"/>
      <c r="Z52" s="7"/>
    </row>
    <row r="53" spans="1:26" ht="27.6">
      <c r="A53" s="8">
        <v>50</v>
      </c>
      <c r="B53" s="8" t="s">
        <v>10095</v>
      </c>
      <c r="C53" s="8"/>
      <c r="D53" s="19" t="str">
        <f t="shared" ref="D53:F53" si="1">D$43</f>
        <v>特記仕様書－保温仕様</v>
      </c>
      <c r="E53" s="26" t="str">
        <f t="shared" si="1"/>
        <v>Special specification - heat insulation specification</v>
      </c>
      <c r="F53" s="26" t="str">
        <f t="shared" si="1"/>
        <v>Thông số kỹ thuật đặc biệt - Thông số kỹ thuật cách nhiệt</v>
      </c>
      <c r="G53" s="8"/>
      <c r="H53" s="8"/>
      <c r="I53" s="7"/>
      <c r="J53" s="7"/>
      <c r="K53" s="7"/>
      <c r="L53" s="7"/>
      <c r="M53" s="7"/>
      <c r="N53" s="7"/>
      <c r="O53" s="7"/>
      <c r="P53" s="7"/>
      <c r="Q53" s="7"/>
      <c r="R53" s="7"/>
      <c r="S53" s="7"/>
      <c r="T53" s="7"/>
      <c r="U53" s="7"/>
      <c r="V53" s="7"/>
      <c r="W53" s="7"/>
      <c r="X53" s="7"/>
      <c r="Y53" s="7"/>
      <c r="Z53" s="7"/>
    </row>
    <row r="54" spans="1:26" ht="14.4">
      <c r="A54" s="8">
        <v>51</v>
      </c>
      <c r="B54" s="8" t="s">
        <v>10095</v>
      </c>
      <c r="C54" s="8"/>
      <c r="D54" s="8" t="s">
        <v>9150</v>
      </c>
      <c r="E54" s="12" t="s">
        <v>9151</v>
      </c>
      <c r="F54" s="34" t="s">
        <v>9152</v>
      </c>
      <c r="G54" s="35"/>
      <c r="H54" s="8"/>
      <c r="I54" s="7"/>
      <c r="J54" s="7"/>
      <c r="K54" s="7"/>
      <c r="L54" s="7"/>
      <c r="M54" s="7"/>
      <c r="N54" s="7"/>
      <c r="O54" s="7"/>
      <c r="P54" s="7"/>
      <c r="Q54" s="7"/>
      <c r="R54" s="7"/>
      <c r="S54" s="7"/>
      <c r="T54" s="7"/>
      <c r="U54" s="7"/>
      <c r="V54" s="7"/>
      <c r="W54" s="7"/>
      <c r="X54" s="7"/>
      <c r="Y54" s="7"/>
      <c r="Z54" s="7"/>
    </row>
    <row r="55" spans="1:26" ht="14.4">
      <c r="A55" s="8">
        <v>52</v>
      </c>
      <c r="B55" s="8" t="s">
        <v>10095</v>
      </c>
      <c r="C55" s="8"/>
      <c r="D55" s="8" t="s">
        <v>9153</v>
      </c>
      <c r="E55" s="8" t="s">
        <v>9154</v>
      </c>
      <c r="F55" s="34" t="s">
        <v>9155</v>
      </c>
      <c r="G55" s="35"/>
      <c r="H55" s="8"/>
      <c r="I55" s="7"/>
      <c r="J55" s="7"/>
      <c r="K55" s="7"/>
      <c r="L55" s="7"/>
      <c r="M55" s="7"/>
      <c r="N55" s="7"/>
      <c r="O55" s="7"/>
      <c r="P55" s="7"/>
      <c r="Q55" s="7"/>
      <c r="R55" s="7"/>
      <c r="S55" s="7"/>
      <c r="T55" s="7"/>
      <c r="U55" s="7"/>
      <c r="V55" s="7"/>
      <c r="W55" s="7"/>
      <c r="X55" s="7"/>
      <c r="Y55" s="7"/>
      <c r="Z55" s="7"/>
    </row>
    <row r="56" spans="1:26" ht="27.6">
      <c r="A56" s="8">
        <v>53</v>
      </c>
      <c r="B56" s="8" t="s">
        <v>10095</v>
      </c>
      <c r="C56" s="8"/>
      <c r="D56" s="8" t="s">
        <v>10113</v>
      </c>
      <c r="E56" s="8" t="s">
        <v>10114</v>
      </c>
      <c r="F56" s="34" t="s">
        <v>18248</v>
      </c>
      <c r="G56" s="35"/>
      <c r="H56" s="8"/>
      <c r="I56" s="7"/>
      <c r="J56" s="7"/>
      <c r="K56" s="7"/>
      <c r="L56" s="7"/>
      <c r="M56" s="7"/>
      <c r="N56" s="7"/>
      <c r="O56" s="7"/>
      <c r="P56" s="7"/>
      <c r="Q56" s="7"/>
      <c r="R56" s="7"/>
      <c r="S56" s="7"/>
      <c r="T56" s="7"/>
      <c r="U56" s="7"/>
      <c r="V56" s="7"/>
      <c r="W56" s="7"/>
      <c r="X56" s="7"/>
      <c r="Y56" s="7"/>
      <c r="Z56" s="7"/>
    </row>
    <row r="57" spans="1:26" ht="27.6">
      <c r="A57" s="8">
        <v>54</v>
      </c>
      <c r="B57" s="8" t="s">
        <v>10095</v>
      </c>
      <c r="C57" s="8"/>
      <c r="D57" s="8" t="s">
        <v>9158</v>
      </c>
      <c r="E57" s="8" t="s">
        <v>9159</v>
      </c>
      <c r="F57" s="34" t="s">
        <v>18249</v>
      </c>
      <c r="G57" s="35"/>
      <c r="H57" s="8"/>
      <c r="I57" s="7"/>
      <c r="J57" s="7"/>
      <c r="K57" s="7"/>
      <c r="L57" s="7"/>
      <c r="M57" s="7"/>
      <c r="N57" s="7"/>
      <c r="O57" s="7"/>
      <c r="P57" s="7"/>
      <c r="Q57" s="7"/>
      <c r="R57" s="7"/>
      <c r="S57" s="7"/>
      <c r="T57" s="7"/>
      <c r="U57" s="7"/>
      <c r="V57" s="7"/>
      <c r="W57" s="7"/>
      <c r="X57" s="7"/>
      <c r="Y57" s="7"/>
      <c r="Z57" s="7"/>
    </row>
    <row r="58" spans="1:26" ht="14.4">
      <c r="A58" s="8">
        <v>55</v>
      </c>
      <c r="B58" s="8" t="s">
        <v>10095</v>
      </c>
      <c r="C58" s="8"/>
      <c r="D58" s="8" t="s">
        <v>10115</v>
      </c>
      <c r="E58" s="8" t="s">
        <v>10116</v>
      </c>
      <c r="F58" s="34" t="s">
        <v>10117</v>
      </c>
      <c r="G58" s="35"/>
      <c r="H58" s="8"/>
      <c r="I58" s="7"/>
      <c r="J58" s="7"/>
      <c r="K58" s="7"/>
      <c r="L58" s="7"/>
      <c r="M58" s="7"/>
      <c r="N58" s="7"/>
      <c r="O58" s="7"/>
      <c r="P58" s="7"/>
      <c r="Q58" s="7"/>
      <c r="R58" s="7"/>
      <c r="S58" s="7"/>
      <c r="T58" s="7"/>
      <c r="U58" s="7"/>
      <c r="V58" s="7"/>
      <c r="W58" s="7"/>
      <c r="X58" s="7"/>
      <c r="Y58" s="7"/>
      <c r="Z58" s="7"/>
    </row>
    <row r="59" spans="1:26" ht="14.4">
      <c r="A59" s="8">
        <v>56</v>
      </c>
      <c r="B59" s="8" t="s">
        <v>10095</v>
      </c>
      <c r="C59" s="8"/>
      <c r="D59" s="8" t="s">
        <v>9168</v>
      </c>
      <c r="E59" s="8" t="s">
        <v>9169</v>
      </c>
      <c r="F59" s="34" t="s">
        <v>9170</v>
      </c>
      <c r="G59" s="35"/>
      <c r="H59" s="8"/>
      <c r="I59" s="7"/>
      <c r="J59" s="7"/>
      <c r="K59" s="7"/>
      <c r="L59" s="7"/>
      <c r="M59" s="7"/>
      <c r="N59" s="7"/>
      <c r="O59" s="7"/>
      <c r="P59" s="7"/>
      <c r="Q59" s="7"/>
      <c r="R59" s="7"/>
      <c r="S59" s="7"/>
      <c r="T59" s="7"/>
      <c r="U59" s="7"/>
      <c r="V59" s="7"/>
      <c r="W59" s="7"/>
      <c r="X59" s="7"/>
      <c r="Y59" s="7"/>
      <c r="Z59" s="7"/>
    </row>
    <row r="60" spans="1:26" ht="14.4">
      <c r="A60" s="8">
        <v>57</v>
      </c>
      <c r="B60" s="8" t="s">
        <v>10095</v>
      </c>
      <c r="C60" s="8"/>
      <c r="D60" s="8" t="s">
        <v>719</v>
      </c>
      <c r="E60" s="8" t="s">
        <v>720</v>
      </c>
      <c r="F60" s="34" t="s">
        <v>7111</v>
      </c>
      <c r="G60" s="35"/>
      <c r="H60" s="8"/>
      <c r="I60" s="7"/>
      <c r="J60" s="7"/>
      <c r="K60" s="7"/>
      <c r="L60" s="7"/>
      <c r="M60" s="7"/>
      <c r="N60" s="7"/>
      <c r="O60" s="7"/>
      <c r="P60" s="7"/>
      <c r="Q60" s="7"/>
      <c r="R60" s="7"/>
      <c r="S60" s="7"/>
      <c r="T60" s="7"/>
      <c r="U60" s="7"/>
      <c r="V60" s="7"/>
      <c r="W60" s="7"/>
      <c r="X60" s="7"/>
      <c r="Y60" s="7"/>
      <c r="Z60" s="7"/>
    </row>
    <row r="61" spans="1:26" ht="14.4">
      <c r="A61" s="8">
        <v>58</v>
      </c>
      <c r="B61" s="8" t="s">
        <v>10095</v>
      </c>
      <c r="C61" s="8"/>
      <c r="D61" s="8" t="s">
        <v>9172</v>
      </c>
      <c r="E61" s="8" t="s">
        <v>9173</v>
      </c>
      <c r="F61" s="34" t="s">
        <v>10118</v>
      </c>
      <c r="G61" s="35"/>
      <c r="H61" s="8"/>
      <c r="I61" s="7"/>
      <c r="J61" s="7"/>
      <c r="K61" s="7"/>
      <c r="L61" s="7"/>
      <c r="M61" s="7"/>
      <c r="N61" s="7"/>
      <c r="O61" s="7"/>
      <c r="P61" s="7"/>
      <c r="Q61" s="7"/>
      <c r="R61" s="7"/>
      <c r="S61" s="7"/>
      <c r="T61" s="7"/>
      <c r="U61" s="7"/>
      <c r="V61" s="7"/>
      <c r="W61" s="7"/>
      <c r="X61" s="7"/>
      <c r="Y61" s="7"/>
      <c r="Z61" s="7"/>
    </row>
    <row r="62" spans="1:26" ht="14.4">
      <c r="A62" s="8">
        <v>59</v>
      </c>
      <c r="B62" s="8" t="s">
        <v>10095</v>
      </c>
      <c r="C62" s="8"/>
      <c r="D62" s="19" t="str">
        <f t="shared" ref="D62:F62" si="2">D$36</f>
        <v>建築詳細図、構造図</v>
      </c>
      <c r="E62" s="26" t="str">
        <f t="shared" si="2"/>
        <v>Building detail drawing, structure drawing</v>
      </c>
      <c r="F62" s="26" t="str">
        <f t="shared" si="2"/>
        <v>Bản vẽ kiến trúc chi tiết, bản vẽ kết cấu</v>
      </c>
      <c r="G62" s="8"/>
      <c r="H62" s="8"/>
      <c r="I62" s="7"/>
      <c r="J62" s="7"/>
      <c r="K62" s="7"/>
      <c r="L62" s="7"/>
      <c r="M62" s="7"/>
      <c r="N62" s="7"/>
      <c r="O62" s="7"/>
      <c r="P62" s="7"/>
      <c r="Q62" s="7"/>
      <c r="R62" s="7"/>
      <c r="S62" s="7"/>
      <c r="T62" s="7"/>
      <c r="U62" s="7"/>
      <c r="V62" s="7"/>
      <c r="W62" s="7"/>
      <c r="X62" s="7"/>
      <c r="Y62" s="7"/>
      <c r="Z62" s="7"/>
    </row>
    <row r="63" spans="1:26" ht="14.4">
      <c r="A63" s="8">
        <v>60</v>
      </c>
      <c r="B63" s="8" t="s">
        <v>10095</v>
      </c>
      <c r="C63" s="8"/>
      <c r="D63" s="8" t="s">
        <v>9175</v>
      </c>
      <c r="E63" s="8" t="s">
        <v>9176</v>
      </c>
      <c r="F63" s="34" t="s">
        <v>9177</v>
      </c>
      <c r="G63" s="49"/>
      <c r="H63" s="13"/>
      <c r="I63" s="7"/>
      <c r="J63" s="7"/>
      <c r="K63" s="7"/>
      <c r="L63" s="7"/>
      <c r="M63" s="7"/>
      <c r="N63" s="7"/>
      <c r="O63" s="7"/>
      <c r="P63" s="7"/>
      <c r="Q63" s="7"/>
      <c r="R63" s="7"/>
      <c r="S63" s="7"/>
      <c r="T63" s="7"/>
      <c r="U63" s="7"/>
      <c r="V63" s="7"/>
      <c r="W63" s="7"/>
      <c r="X63" s="7"/>
      <c r="Y63" s="7"/>
      <c r="Z63" s="7"/>
    </row>
    <row r="64" spans="1:26" ht="27.6">
      <c r="A64" s="8">
        <v>61</v>
      </c>
      <c r="B64" s="8" t="s">
        <v>10095</v>
      </c>
      <c r="C64" s="8"/>
      <c r="D64" s="8" t="s">
        <v>9178</v>
      </c>
      <c r="E64" s="8" t="s">
        <v>9179</v>
      </c>
      <c r="F64" s="150" t="s">
        <v>18250</v>
      </c>
      <c r="G64" s="35"/>
      <c r="H64" s="8"/>
      <c r="I64" s="7"/>
      <c r="J64" s="7"/>
      <c r="K64" s="7"/>
      <c r="L64" s="7"/>
      <c r="M64" s="7"/>
      <c r="N64" s="7"/>
      <c r="O64" s="7"/>
      <c r="P64" s="7"/>
      <c r="Q64" s="7"/>
      <c r="R64" s="7"/>
      <c r="S64" s="7"/>
      <c r="T64" s="7"/>
      <c r="U64" s="7"/>
      <c r="V64" s="7"/>
      <c r="W64" s="7"/>
      <c r="X64" s="7"/>
      <c r="Y64" s="7"/>
      <c r="Z64" s="7"/>
    </row>
    <row r="65" spans="1:26" ht="14.4">
      <c r="A65" s="8">
        <v>62</v>
      </c>
      <c r="B65" s="8" t="s">
        <v>10095</v>
      </c>
      <c r="C65" s="8"/>
      <c r="D65" s="8" t="s">
        <v>9181</v>
      </c>
      <c r="E65" s="8" t="s">
        <v>9182</v>
      </c>
      <c r="F65" s="34" t="s">
        <v>9183</v>
      </c>
      <c r="G65" s="35"/>
      <c r="H65" s="8"/>
      <c r="I65" s="7"/>
      <c r="J65" s="7"/>
      <c r="K65" s="7"/>
      <c r="L65" s="7"/>
      <c r="M65" s="7"/>
      <c r="N65" s="7"/>
      <c r="O65" s="7"/>
      <c r="P65" s="7"/>
      <c r="Q65" s="7"/>
      <c r="R65" s="7"/>
      <c r="S65" s="7"/>
      <c r="T65" s="7"/>
      <c r="U65" s="7"/>
      <c r="V65" s="7"/>
      <c r="W65" s="7"/>
      <c r="X65" s="7"/>
      <c r="Y65" s="7"/>
      <c r="Z65" s="7"/>
    </row>
    <row r="66" spans="1:26" ht="14.4">
      <c r="A66" s="8">
        <v>63</v>
      </c>
      <c r="B66" s="8" t="s">
        <v>10095</v>
      </c>
      <c r="C66" s="8"/>
      <c r="D66" s="8" t="s">
        <v>9184</v>
      </c>
      <c r="E66" s="8" t="s">
        <v>9185</v>
      </c>
      <c r="F66" s="34" t="s">
        <v>9186</v>
      </c>
      <c r="G66" s="35"/>
      <c r="H66" s="8"/>
      <c r="I66" s="7"/>
      <c r="J66" s="7"/>
      <c r="K66" s="7"/>
      <c r="L66" s="7"/>
      <c r="M66" s="7"/>
      <c r="N66" s="7"/>
      <c r="O66" s="7"/>
      <c r="P66" s="7"/>
      <c r="Q66" s="7"/>
      <c r="R66" s="7"/>
      <c r="S66" s="7"/>
      <c r="T66" s="7"/>
      <c r="U66" s="7"/>
      <c r="V66" s="7"/>
      <c r="W66" s="7"/>
      <c r="X66" s="7"/>
      <c r="Y66" s="7"/>
      <c r="Z66" s="7"/>
    </row>
    <row r="67" spans="1:26" ht="14.4">
      <c r="A67" s="8">
        <v>64</v>
      </c>
      <c r="B67" s="8" t="s">
        <v>10095</v>
      </c>
      <c r="C67" s="8"/>
      <c r="D67" s="8" t="s">
        <v>10119</v>
      </c>
      <c r="E67" s="8" t="s">
        <v>10120</v>
      </c>
      <c r="F67" s="34" t="s">
        <v>18245</v>
      </c>
      <c r="G67" s="35"/>
      <c r="H67" s="8"/>
      <c r="I67" s="7"/>
      <c r="J67" s="7"/>
      <c r="K67" s="7"/>
      <c r="L67" s="7"/>
      <c r="M67" s="7"/>
      <c r="N67" s="7"/>
      <c r="O67" s="7"/>
      <c r="P67" s="7"/>
      <c r="Q67" s="7"/>
      <c r="R67" s="7"/>
      <c r="S67" s="7"/>
      <c r="T67" s="7"/>
      <c r="U67" s="7"/>
      <c r="V67" s="7"/>
      <c r="W67" s="7"/>
      <c r="X67" s="7"/>
      <c r="Y67" s="7"/>
      <c r="Z67" s="7"/>
    </row>
    <row r="68" spans="1:26" ht="27.6">
      <c r="A68" s="8">
        <v>65</v>
      </c>
      <c r="B68" s="8" t="s">
        <v>10095</v>
      </c>
      <c r="C68" s="8"/>
      <c r="D68" s="8" t="s">
        <v>9190</v>
      </c>
      <c r="E68" s="8" t="s">
        <v>9191</v>
      </c>
      <c r="F68" s="34" t="s">
        <v>10121</v>
      </c>
      <c r="G68" s="35"/>
      <c r="H68" s="8"/>
      <c r="I68" s="7"/>
      <c r="J68" s="7"/>
      <c r="K68" s="7"/>
      <c r="L68" s="7"/>
      <c r="M68" s="7"/>
      <c r="N68" s="7"/>
      <c r="O68" s="7"/>
      <c r="P68" s="7"/>
      <c r="Q68" s="7"/>
      <c r="R68" s="7"/>
      <c r="S68" s="7"/>
      <c r="T68" s="7"/>
      <c r="U68" s="7"/>
      <c r="V68" s="7"/>
      <c r="W68" s="7"/>
      <c r="X68" s="7"/>
      <c r="Y68" s="7"/>
      <c r="Z68" s="7"/>
    </row>
    <row r="69" spans="1:26" ht="14.4">
      <c r="A69" s="8">
        <v>66</v>
      </c>
      <c r="B69" s="8" t="s">
        <v>10095</v>
      </c>
      <c r="C69" s="8"/>
      <c r="D69" s="8" t="s">
        <v>9193</v>
      </c>
      <c r="E69" s="8" t="s">
        <v>9194</v>
      </c>
      <c r="F69" s="34" t="s">
        <v>9195</v>
      </c>
      <c r="G69" s="35"/>
      <c r="H69" s="8"/>
      <c r="I69" s="7"/>
      <c r="J69" s="7"/>
      <c r="K69" s="7"/>
      <c r="L69" s="7"/>
      <c r="M69" s="7"/>
      <c r="N69" s="7"/>
      <c r="O69" s="7"/>
      <c r="P69" s="7"/>
      <c r="Q69" s="7"/>
      <c r="R69" s="7"/>
      <c r="S69" s="7"/>
      <c r="T69" s="7"/>
      <c r="U69" s="7"/>
      <c r="V69" s="7"/>
      <c r="W69" s="7"/>
      <c r="X69" s="7"/>
      <c r="Y69" s="7"/>
      <c r="Z69" s="7"/>
    </row>
    <row r="70" spans="1:26" ht="14.4">
      <c r="A70" s="8">
        <v>67</v>
      </c>
      <c r="B70" s="8" t="s">
        <v>10095</v>
      </c>
      <c r="C70" s="8"/>
      <c r="D70" s="8" t="s">
        <v>9196</v>
      </c>
      <c r="E70" s="8" t="s">
        <v>9197</v>
      </c>
      <c r="F70" s="34" t="s">
        <v>9198</v>
      </c>
      <c r="G70" s="35"/>
      <c r="H70" s="8"/>
      <c r="I70" s="7"/>
      <c r="J70" s="7"/>
      <c r="K70" s="7"/>
      <c r="L70" s="7"/>
      <c r="M70" s="7"/>
      <c r="N70" s="7"/>
      <c r="O70" s="7"/>
      <c r="P70" s="7"/>
      <c r="Q70" s="7"/>
      <c r="R70" s="7"/>
      <c r="S70" s="7"/>
      <c r="T70" s="7"/>
      <c r="U70" s="7"/>
      <c r="V70" s="7"/>
      <c r="W70" s="7"/>
      <c r="X70" s="7"/>
      <c r="Y70" s="7"/>
      <c r="Z70" s="7"/>
    </row>
    <row r="71" spans="1:26" ht="14.4">
      <c r="A71" s="8">
        <v>68</v>
      </c>
      <c r="B71" s="8" t="s">
        <v>10095</v>
      </c>
      <c r="C71" s="8"/>
      <c r="D71" s="74" t="s">
        <v>10122</v>
      </c>
      <c r="E71" s="8" t="s">
        <v>9199</v>
      </c>
      <c r="F71" s="34" t="s">
        <v>9200</v>
      </c>
      <c r="G71" s="35"/>
      <c r="H71" s="8"/>
      <c r="I71" s="7"/>
      <c r="J71" s="7"/>
      <c r="K71" s="7"/>
      <c r="L71" s="7"/>
      <c r="M71" s="7"/>
      <c r="N71" s="7"/>
      <c r="O71" s="7"/>
      <c r="P71" s="7"/>
      <c r="Q71" s="7"/>
      <c r="R71" s="7"/>
      <c r="S71" s="7"/>
      <c r="T71" s="7"/>
      <c r="U71" s="7"/>
      <c r="V71" s="7"/>
      <c r="W71" s="7"/>
      <c r="X71" s="7"/>
      <c r="Y71" s="7"/>
      <c r="Z71" s="7"/>
    </row>
    <row r="72" spans="1:26" ht="27.6">
      <c r="A72" s="8">
        <v>69</v>
      </c>
      <c r="B72" s="8" t="s">
        <v>10095</v>
      </c>
      <c r="C72" s="8"/>
      <c r="D72" s="8" t="s">
        <v>9201</v>
      </c>
      <c r="E72" s="8" t="s">
        <v>9202</v>
      </c>
      <c r="F72" s="34" t="s">
        <v>9203</v>
      </c>
      <c r="G72" s="35"/>
      <c r="H72" s="8"/>
      <c r="I72" s="7"/>
      <c r="J72" s="7"/>
      <c r="K72" s="7"/>
      <c r="L72" s="7"/>
      <c r="M72" s="7"/>
      <c r="N72" s="7"/>
      <c r="O72" s="7"/>
      <c r="P72" s="7"/>
      <c r="Q72" s="7"/>
      <c r="R72" s="7"/>
      <c r="S72" s="7"/>
      <c r="T72" s="7"/>
      <c r="U72" s="7"/>
      <c r="V72" s="7"/>
      <c r="W72" s="7"/>
      <c r="X72" s="7"/>
      <c r="Y72" s="7"/>
      <c r="Z72" s="7"/>
    </row>
    <row r="73" spans="1:26" ht="14.4">
      <c r="A73" s="8">
        <v>70</v>
      </c>
      <c r="B73" s="8" t="s">
        <v>10095</v>
      </c>
      <c r="C73" s="19">
        <f>C74</f>
        <v>292</v>
      </c>
      <c r="D73" s="19" t="str">
        <f>目次!D$127</f>
        <v>18.集合住宅(住戸内詳細図2)</v>
      </c>
      <c r="E73" s="26" t="str">
        <f>目次!E$127</f>
        <v>18. Apartment house (detail drawing in house 2)</v>
      </c>
      <c r="F73" s="26" t="str">
        <f>目次!F$127</f>
        <v>18. Nhà chung cư (bản vẽ chi tiết bên trong căn hộ 2)</v>
      </c>
      <c r="G73" s="8"/>
      <c r="H73" s="8"/>
      <c r="I73" s="7"/>
      <c r="J73" s="7"/>
      <c r="K73" s="7"/>
      <c r="L73" s="7"/>
      <c r="M73" s="7"/>
      <c r="N73" s="7"/>
      <c r="O73" s="7"/>
      <c r="P73" s="7"/>
      <c r="Q73" s="7"/>
      <c r="R73" s="7"/>
      <c r="S73" s="7"/>
      <c r="T73" s="7"/>
      <c r="U73" s="7"/>
      <c r="V73" s="7"/>
      <c r="W73" s="7"/>
      <c r="X73" s="7"/>
      <c r="Y73" s="7"/>
      <c r="Z73" s="7"/>
    </row>
    <row r="74" spans="1:26" ht="14.4">
      <c r="A74" s="8">
        <v>71</v>
      </c>
      <c r="B74" s="8" t="s">
        <v>10095</v>
      </c>
      <c r="C74" s="19">
        <f>目次!C$129</f>
        <v>292</v>
      </c>
      <c r="D74" s="19" t="str">
        <f>目次!D$129</f>
        <v>18-2.設備設計図チェック</v>
      </c>
      <c r="E74" s="26" t="str">
        <f>目次!E$129</f>
        <v>18-2. Check of system design drawing</v>
      </c>
      <c r="F74" s="26" t="str">
        <f>目次!F$129</f>
        <v xml:space="preserve">18-2. Kiểm tra bản vẽ thiết kế thiết bị </v>
      </c>
      <c r="G74" s="8"/>
      <c r="H74" s="8"/>
      <c r="I74" s="7"/>
      <c r="J74" s="7"/>
      <c r="K74" s="7"/>
      <c r="L74" s="7"/>
      <c r="M74" s="7"/>
      <c r="N74" s="7"/>
      <c r="O74" s="7"/>
      <c r="P74" s="7"/>
      <c r="Q74" s="7"/>
      <c r="R74" s="7"/>
      <c r="S74" s="7"/>
      <c r="T74" s="7"/>
      <c r="U74" s="7"/>
      <c r="V74" s="7"/>
      <c r="W74" s="7"/>
      <c r="X74" s="7"/>
      <c r="Y74" s="7"/>
      <c r="Z74" s="7"/>
    </row>
    <row r="75" spans="1:26" ht="14.4">
      <c r="A75" s="8">
        <v>72</v>
      </c>
      <c r="B75" s="8" t="s">
        <v>10095</v>
      </c>
      <c r="C75" s="8"/>
      <c r="D75" s="19" t="str">
        <f t="shared" ref="D75:F75" si="3">D$14</f>
        <v>押入</v>
      </c>
      <c r="E75" s="26" t="str">
        <f t="shared" si="3"/>
        <v>Built-in closet</v>
      </c>
      <c r="F75" s="26" t="str">
        <f t="shared" si="3"/>
        <v>Tủ tường</v>
      </c>
      <c r="G75" s="8"/>
      <c r="H75" s="8"/>
      <c r="I75" s="7"/>
      <c r="J75" s="7"/>
      <c r="K75" s="7"/>
      <c r="L75" s="7"/>
      <c r="M75" s="7"/>
      <c r="N75" s="7"/>
      <c r="O75" s="7"/>
      <c r="P75" s="7"/>
      <c r="Q75" s="7"/>
      <c r="R75" s="7"/>
      <c r="S75" s="7"/>
      <c r="T75" s="7"/>
      <c r="U75" s="7"/>
      <c r="V75" s="7"/>
      <c r="W75" s="7"/>
      <c r="X75" s="7"/>
      <c r="Y75" s="7"/>
      <c r="Z75" s="7"/>
    </row>
    <row r="76" spans="1:26" ht="14.4">
      <c r="A76" s="8">
        <v>73</v>
      </c>
      <c r="B76" s="8" t="s">
        <v>10095</v>
      </c>
      <c r="C76" s="8"/>
      <c r="D76" s="19" t="str">
        <f t="shared" ref="D76:F76" si="4">D$15</f>
        <v>和室</v>
      </c>
      <c r="E76" s="26" t="str">
        <f t="shared" si="4"/>
        <v>Japanese style room</v>
      </c>
      <c r="F76" s="26" t="str">
        <f t="shared" si="4"/>
        <v>Phòng kiểu nhật</v>
      </c>
      <c r="G76" s="8"/>
      <c r="H76" s="8"/>
      <c r="I76" s="7"/>
      <c r="J76" s="7"/>
      <c r="K76" s="7"/>
      <c r="L76" s="7"/>
      <c r="M76" s="7"/>
      <c r="N76" s="7"/>
      <c r="O76" s="7"/>
      <c r="P76" s="7"/>
      <c r="Q76" s="7"/>
      <c r="R76" s="7"/>
      <c r="S76" s="7"/>
      <c r="T76" s="7"/>
      <c r="U76" s="7"/>
      <c r="V76" s="7"/>
      <c r="W76" s="7"/>
      <c r="X76" s="7"/>
      <c r="Y76" s="7"/>
      <c r="Z76" s="7"/>
    </row>
    <row r="77" spans="1:26" ht="14.4">
      <c r="A77" s="8">
        <v>74</v>
      </c>
      <c r="B77" s="8" t="s">
        <v>10095</v>
      </c>
      <c r="C77" s="8"/>
      <c r="D77" s="8" t="s">
        <v>9258</v>
      </c>
      <c r="E77" s="8" t="s">
        <v>9259</v>
      </c>
      <c r="F77" s="34" t="s">
        <v>18251</v>
      </c>
      <c r="G77" s="35"/>
      <c r="H77" s="8"/>
      <c r="I77" s="7"/>
      <c r="J77" s="7"/>
      <c r="K77" s="7"/>
      <c r="L77" s="7"/>
      <c r="M77" s="7"/>
      <c r="N77" s="7"/>
      <c r="O77" s="7"/>
      <c r="P77" s="7"/>
      <c r="Q77" s="7"/>
      <c r="R77" s="7"/>
      <c r="S77" s="7"/>
      <c r="T77" s="7"/>
      <c r="U77" s="7"/>
      <c r="V77" s="7"/>
      <c r="W77" s="7"/>
      <c r="X77" s="7"/>
      <c r="Y77" s="7"/>
      <c r="Z77" s="7"/>
    </row>
    <row r="78" spans="1:26" ht="27.6">
      <c r="A78" s="8">
        <v>75</v>
      </c>
      <c r="B78" s="8" t="s">
        <v>10095</v>
      </c>
      <c r="C78" s="8"/>
      <c r="D78" s="8" t="s">
        <v>10123</v>
      </c>
      <c r="E78" s="8" t="s">
        <v>9262</v>
      </c>
      <c r="F78" s="34" t="s">
        <v>9263</v>
      </c>
      <c r="G78" s="35"/>
      <c r="H78" s="8"/>
      <c r="I78" s="7"/>
      <c r="J78" s="7"/>
      <c r="K78" s="7"/>
      <c r="L78" s="7"/>
      <c r="M78" s="7"/>
      <c r="N78" s="7"/>
      <c r="O78" s="7"/>
      <c r="P78" s="7"/>
      <c r="Q78" s="7"/>
      <c r="R78" s="7"/>
      <c r="S78" s="7"/>
      <c r="T78" s="7"/>
      <c r="U78" s="7"/>
      <c r="V78" s="7"/>
      <c r="W78" s="7"/>
      <c r="X78" s="7"/>
      <c r="Y78" s="7"/>
      <c r="Z78" s="7"/>
    </row>
    <row r="79" spans="1:26" ht="41.4">
      <c r="A79" s="8">
        <v>76</v>
      </c>
      <c r="B79" s="8" t="s">
        <v>10095</v>
      </c>
      <c r="C79" s="8"/>
      <c r="D79" s="8" t="s">
        <v>9252</v>
      </c>
      <c r="E79" s="8" t="s">
        <v>9253</v>
      </c>
      <c r="F79" s="33" t="s">
        <v>9254</v>
      </c>
      <c r="G79" s="8"/>
      <c r="H79" s="8"/>
      <c r="I79" s="7"/>
      <c r="J79" s="7"/>
      <c r="K79" s="7"/>
      <c r="L79" s="7"/>
      <c r="M79" s="7"/>
      <c r="N79" s="7"/>
      <c r="O79" s="7"/>
      <c r="P79" s="7"/>
      <c r="Q79" s="7"/>
      <c r="R79" s="7"/>
      <c r="S79" s="7"/>
      <c r="T79" s="7"/>
      <c r="U79" s="7"/>
      <c r="V79" s="7"/>
      <c r="W79" s="7"/>
      <c r="X79" s="7"/>
      <c r="Y79" s="7"/>
      <c r="Z79" s="7"/>
    </row>
    <row r="80" spans="1:26" ht="27.6">
      <c r="A80" s="8">
        <v>77</v>
      </c>
      <c r="B80" s="8" t="s">
        <v>10095</v>
      </c>
      <c r="C80" s="8"/>
      <c r="D80" s="8" t="s">
        <v>10124</v>
      </c>
      <c r="E80" s="12" t="s">
        <v>9225</v>
      </c>
      <c r="F80" s="34" t="s">
        <v>18246</v>
      </c>
      <c r="G80" s="35"/>
      <c r="H80" s="8"/>
      <c r="I80" s="7"/>
      <c r="J80" s="7"/>
      <c r="K80" s="7"/>
      <c r="L80" s="7"/>
      <c r="M80" s="7"/>
      <c r="N80" s="7"/>
      <c r="O80" s="7"/>
      <c r="P80" s="7"/>
      <c r="Q80" s="7"/>
      <c r="R80" s="7"/>
      <c r="S80" s="7"/>
      <c r="T80" s="7"/>
      <c r="U80" s="7"/>
      <c r="V80" s="7"/>
      <c r="W80" s="7"/>
      <c r="X80" s="7"/>
      <c r="Y80" s="7"/>
      <c r="Z80" s="7"/>
    </row>
    <row r="81" spans="1:26" ht="14.4">
      <c r="A81" s="8">
        <v>78</v>
      </c>
      <c r="B81" s="8" t="s">
        <v>10095</v>
      </c>
      <c r="C81" s="8"/>
      <c r="D81" s="8" t="s">
        <v>10125</v>
      </c>
      <c r="E81" s="12" t="s">
        <v>9222</v>
      </c>
      <c r="F81" s="34" t="s">
        <v>10126</v>
      </c>
      <c r="G81" s="35"/>
      <c r="H81" s="8"/>
      <c r="I81" s="7"/>
      <c r="J81" s="7"/>
      <c r="K81" s="7"/>
      <c r="L81" s="7"/>
      <c r="M81" s="7"/>
      <c r="N81" s="7"/>
      <c r="O81" s="7"/>
      <c r="P81" s="7"/>
      <c r="Q81" s="7"/>
      <c r="R81" s="7"/>
      <c r="S81" s="7"/>
      <c r="T81" s="7"/>
      <c r="U81" s="7"/>
      <c r="V81" s="7"/>
      <c r="W81" s="7"/>
      <c r="X81" s="7"/>
      <c r="Y81" s="7"/>
      <c r="Z81" s="7"/>
    </row>
    <row r="82" spans="1:26" ht="27.6">
      <c r="A82" s="8">
        <v>79</v>
      </c>
      <c r="B82" s="8" t="s">
        <v>10095</v>
      </c>
      <c r="C82" s="8"/>
      <c r="D82" s="8" t="s">
        <v>10127</v>
      </c>
      <c r="E82" s="12" t="s">
        <v>10128</v>
      </c>
      <c r="F82" s="34" t="s">
        <v>18252</v>
      </c>
      <c r="G82" s="35"/>
      <c r="H82" s="8"/>
      <c r="I82" s="7"/>
      <c r="J82" s="7"/>
      <c r="K82" s="7"/>
      <c r="L82" s="7"/>
      <c r="M82" s="7"/>
      <c r="N82" s="7"/>
      <c r="O82" s="7"/>
      <c r="P82" s="7"/>
      <c r="Q82" s="7"/>
      <c r="R82" s="7"/>
      <c r="S82" s="7"/>
      <c r="T82" s="7"/>
      <c r="U82" s="7"/>
      <c r="V82" s="7"/>
      <c r="W82" s="7"/>
      <c r="X82" s="7"/>
      <c r="Y82" s="7"/>
      <c r="Z82" s="7"/>
    </row>
    <row r="83" spans="1:26" ht="14.4">
      <c r="A83" s="8">
        <v>80</v>
      </c>
      <c r="B83" s="8" t="s">
        <v>10095</v>
      </c>
      <c r="C83" s="8">
        <v>293</v>
      </c>
      <c r="D83" s="19" t="str">
        <f t="shared" ref="D83:F83" si="5">D$16</f>
        <v>玄関</v>
      </c>
      <c r="E83" s="26" t="str">
        <f t="shared" si="5"/>
        <v>Entrance</v>
      </c>
      <c r="F83" s="26" t="str">
        <f t="shared" si="5"/>
        <v>Lối vào</v>
      </c>
      <c r="G83" s="8"/>
      <c r="H83" s="8"/>
      <c r="I83" s="7"/>
      <c r="J83" s="7"/>
      <c r="K83" s="7"/>
      <c r="L83" s="7"/>
      <c r="M83" s="7"/>
      <c r="N83" s="7"/>
      <c r="O83" s="7"/>
      <c r="P83" s="7"/>
      <c r="Q83" s="7"/>
      <c r="R83" s="7"/>
      <c r="S83" s="7"/>
      <c r="T83" s="7"/>
      <c r="U83" s="7"/>
      <c r="V83" s="7"/>
      <c r="W83" s="7"/>
      <c r="X83" s="7"/>
      <c r="Y83" s="7"/>
      <c r="Z83" s="7"/>
    </row>
    <row r="84" spans="1:26" ht="14.4">
      <c r="A84" s="8">
        <v>81</v>
      </c>
      <c r="B84" s="8" t="s">
        <v>10095</v>
      </c>
      <c r="C84" s="8"/>
      <c r="D84" s="19" t="str">
        <f t="shared" ref="D84:F84" si="6">D$17</f>
        <v>洗面・脱衣・洗濯室</v>
      </c>
      <c r="E84" s="26" t="str">
        <f t="shared" si="6"/>
        <v>Lavatory, Dressing room, Laundry room</v>
      </c>
      <c r="F84" s="26" t="str">
        <f t="shared" si="6"/>
        <v>Phòng rửa mặt - Phòng thay đồ - Phòng giặt ủi</v>
      </c>
      <c r="G84" s="8"/>
      <c r="H84" s="8"/>
      <c r="I84" s="7"/>
      <c r="J84" s="7"/>
      <c r="K84" s="7"/>
      <c r="L84" s="7"/>
      <c r="M84" s="7"/>
      <c r="N84" s="7"/>
      <c r="O84" s="7"/>
      <c r="P84" s="7"/>
      <c r="Q84" s="7"/>
      <c r="R84" s="7"/>
      <c r="S84" s="7"/>
      <c r="T84" s="7"/>
      <c r="U84" s="7"/>
      <c r="V84" s="7"/>
      <c r="W84" s="7"/>
      <c r="X84" s="7"/>
      <c r="Y84" s="7"/>
      <c r="Z84" s="7"/>
    </row>
    <row r="85" spans="1:26" ht="14.4">
      <c r="A85" s="8">
        <v>82</v>
      </c>
      <c r="B85" s="8" t="s">
        <v>10095</v>
      </c>
      <c r="C85" s="8"/>
      <c r="D85" s="19" t="str">
        <f t="shared" ref="D85:F85" si="7">D$18</f>
        <v>浴室</v>
      </c>
      <c r="E85" s="26" t="str">
        <f t="shared" si="7"/>
        <v>Bath room</v>
      </c>
      <c r="F85" s="26" t="str">
        <f t="shared" si="7"/>
        <v>Phòng tắm</v>
      </c>
      <c r="G85" s="8"/>
      <c r="H85" s="8"/>
      <c r="I85" s="7"/>
      <c r="J85" s="7"/>
      <c r="K85" s="7"/>
      <c r="L85" s="7"/>
      <c r="M85" s="7"/>
      <c r="N85" s="7"/>
      <c r="O85" s="7"/>
      <c r="P85" s="7"/>
      <c r="Q85" s="7"/>
      <c r="R85" s="7"/>
      <c r="S85" s="7"/>
      <c r="T85" s="7"/>
      <c r="U85" s="7"/>
      <c r="V85" s="7"/>
      <c r="W85" s="7"/>
      <c r="X85" s="7"/>
      <c r="Y85" s="7"/>
      <c r="Z85" s="7"/>
    </row>
    <row r="86" spans="1:26" ht="14.4">
      <c r="A86" s="8">
        <v>83</v>
      </c>
      <c r="B86" s="8" t="s">
        <v>10095</v>
      </c>
      <c r="C86" s="8"/>
      <c r="D86" s="19" t="str">
        <f t="shared" ref="D86:F86" si="8">D$19</f>
        <v>ホール</v>
      </c>
      <c r="E86" s="26" t="str">
        <f t="shared" si="8"/>
        <v>Hall</v>
      </c>
      <c r="F86" s="26" t="str">
        <f t="shared" si="8"/>
        <v>Hội trường</v>
      </c>
      <c r="G86" s="8"/>
      <c r="H86" s="8"/>
      <c r="I86" s="7"/>
      <c r="J86" s="7"/>
      <c r="K86" s="7"/>
      <c r="L86" s="7"/>
      <c r="M86" s="7"/>
      <c r="N86" s="7"/>
      <c r="O86" s="7"/>
      <c r="P86" s="7"/>
      <c r="Q86" s="7"/>
      <c r="R86" s="7"/>
      <c r="S86" s="7"/>
      <c r="T86" s="7"/>
      <c r="U86" s="7"/>
      <c r="V86" s="7"/>
      <c r="W86" s="7"/>
      <c r="X86" s="7"/>
      <c r="Y86" s="7"/>
      <c r="Z86" s="7"/>
    </row>
    <row r="87" spans="1:26" ht="14.4">
      <c r="A87" s="8">
        <v>84</v>
      </c>
      <c r="B87" s="8" t="s">
        <v>10095</v>
      </c>
      <c r="C87" s="8"/>
      <c r="D87" s="19" t="str">
        <f t="shared" ref="D87:F87" si="9">D$20</f>
        <v>便所</v>
      </c>
      <c r="E87" s="26" t="str">
        <f t="shared" si="9"/>
        <v>Toilet</v>
      </c>
      <c r="F87" s="26" t="str">
        <f t="shared" si="9"/>
        <v>Phòng vệ sinh</v>
      </c>
      <c r="G87" s="8"/>
      <c r="H87" s="8"/>
      <c r="I87" s="7"/>
      <c r="J87" s="7"/>
      <c r="K87" s="7"/>
      <c r="L87" s="7"/>
      <c r="M87" s="7"/>
      <c r="N87" s="7"/>
      <c r="O87" s="7"/>
      <c r="P87" s="7"/>
      <c r="Q87" s="7"/>
      <c r="R87" s="7"/>
      <c r="S87" s="7"/>
      <c r="T87" s="7"/>
      <c r="U87" s="7"/>
      <c r="V87" s="7"/>
      <c r="W87" s="7"/>
      <c r="X87" s="7"/>
      <c r="Y87" s="7"/>
      <c r="Z87" s="7"/>
    </row>
    <row r="88" spans="1:26" ht="14.4">
      <c r="A88" s="8">
        <v>85</v>
      </c>
      <c r="B88" s="8" t="s">
        <v>10095</v>
      </c>
      <c r="C88" s="8"/>
      <c r="D88" s="19" t="str">
        <f t="shared" ref="D88:F88" si="10">D$21</f>
        <v>廊下</v>
      </c>
      <c r="E88" s="26" t="str">
        <f t="shared" si="10"/>
        <v>Corridor</v>
      </c>
      <c r="F88" s="26" t="str">
        <f t="shared" si="10"/>
        <v>Hành lang</v>
      </c>
      <c r="G88" s="8"/>
      <c r="H88" s="8"/>
      <c r="I88" s="7"/>
      <c r="J88" s="7"/>
      <c r="K88" s="7"/>
      <c r="L88" s="7"/>
      <c r="M88" s="7"/>
      <c r="N88" s="7"/>
      <c r="O88" s="7"/>
      <c r="P88" s="7"/>
      <c r="Q88" s="7"/>
      <c r="R88" s="7"/>
      <c r="S88" s="7"/>
      <c r="T88" s="7"/>
      <c r="U88" s="7"/>
      <c r="V88" s="7"/>
      <c r="W88" s="7"/>
      <c r="X88" s="7"/>
      <c r="Y88" s="7"/>
      <c r="Z88" s="7"/>
    </row>
    <row r="89" spans="1:26" ht="14.4">
      <c r="A89" s="8">
        <v>86</v>
      </c>
      <c r="B89" s="8" t="s">
        <v>10095</v>
      </c>
      <c r="C89" s="8"/>
      <c r="D89" s="19" t="str">
        <f t="shared" ref="D89:F89" si="11">D$22</f>
        <v>台所</v>
      </c>
      <c r="E89" s="26" t="str">
        <f t="shared" si="11"/>
        <v>Kitchen</v>
      </c>
      <c r="F89" s="26" t="str">
        <f t="shared" si="11"/>
        <v>Nhà bếp</v>
      </c>
      <c r="G89" s="8"/>
      <c r="H89" s="8"/>
      <c r="I89" s="7"/>
      <c r="J89" s="7"/>
      <c r="K89" s="7"/>
      <c r="L89" s="7"/>
      <c r="M89" s="7"/>
      <c r="N89" s="7"/>
      <c r="O89" s="7"/>
      <c r="P89" s="7"/>
      <c r="Q89" s="7"/>
      <c r="R89" s="7"/>
      <c r="S89" s="7"/>
      <c r="T89" s="7"/>
      <c r="U89" s="7"/>
      <c r="V89" s="7"/>
      <c r="W89" s="7"/>
      <c r="X89" s="7"/>
      <c r="Y89" s="7"/>
      <c r="Z89" s="7"/>
    </row>
    <row r="90" spans="1:26" ht="14.4">
      <c r="A90" s="8">
        <v>87</v>
      </c>
      <c r="B90" s="8" t="s">
        <v>10095</v>
      </c>
      <c r="C90" s="8"/>
      <c r="D90" s="19" t="str">
        <f t="shared" ref="D90:F90" si="12">D$23</f>
        <v>物入</v>
      </c>
      <c r="E90" s="26" t="str">
        <f t="shared" si="12"/>
        <v>Storage</v>
      </c>
      <c r="F90" s="26" t="str">
        <f t="shared" si="12"/>
        <v>Nhà kho</v>
      </c>
      <c r="G90" s="8"/>
      <c r="H90" s="8"/>
      <c r="I90" s="7"/>
      <c r="J90" s="7"/>
      <c r="K90" s="7"/>
      <c r="L90" s="7"/>
      <c r="M90" s="7"/>
      <c r="N90" s="7"/>
      <c r="O90" s="7"/>
      <c r="P90" s="7"/>
      <c r="Q90" s="7"/>
      <c r="R90" s="7"/>
      <c r="S90" s="7"/>
      <c r="T90" s="7"/>
      <c r="U90" s="7"/>
      <c r="V90" s="7"/>
      <c r="W90" s="7"/>
      <c r="X90" s="7"/>
      <c r="Y90" s="7"/>
      <c r="Z90" s="7"/>
    </row>
    <row r="91" spans="1:26" ht="14.4">
      <c r="A91" s="8">
        <v>88</v>
      </c>
      <c r="B91" s="8" t="s">
        <v>10095</v>
      </c>
      <c r="C91" s="8"/>
      <c r="D91" s="19" t="str">
        <f t="shared" ref="D91:F91" si="13">D$24</f>
        <v>食事室</v>
      </c>
      <c r="E91" s="26" t="str">
        <f t="shared" si="13"/>
        <v>Dining room</v>
      </c>
      <c r="F91" s="26" t="str">
        <f t="shared" si="13"/>
        <v>Phòng ăn</v>
      </c>
      <c r="G91" s="8"/>
      <c r="H91" s="8"/>
      <c r="I91" s="7"/>
      <c r="J91" s="7"/>
      <c r="K91" s="7"/>
      <c r="L91" s="7"/>
      <c r="M91" s="7"/>
      <c r="N91" s="7"/>
      <c r="O91" s="7"/>
      <c r="P91" s="7"/>
      <c r="Q91" s="7"/>
      <c r="R91" s="7"/>
      <c r="S91" s="7"/>
      <c r="T91" s="7"/>
      <c r="U91" s="7"/>
      <c r="V91" s="7"/>
      <c r="W91" s="7"/>
      <c r="X91" s="7"/>
      <c r="Y91" s="7"/>
      <c r="Z91" s="7"/>
    </row>
    <row r="92" spans="1:26" ht="14.4">
      <c r="A92" s="8">
        <v>89</v>
      </c>
      <c r="B92" s="8" t="s">
        <v>10095</v>
      </c>
      <c r="C92" s="8"/>
      <c r="D92" s="19" t="str">
        <f t="shared" ref="D92:F92" si="14">D$25</f>
        <v>洋室</v>
      </c>
      <c r="E92" s="26" t="str">
        <f t="shared" si="14"/>
        <v>Western style room</v>
      </c>
      <c r="F92" s="26" t="str">
        <f t="shared" si="14"/>
        <v>Phòng kiểu phương Tây</v>
      </c>
      <c r="G92" s="8"/>
      <c r="H92" s="8"/>
      <c r="I92" s="7"/>
      <c r="J92" s="7"/>
      <c r="K92" s="7"/>
      <c r="L92" s="7"/>
      <c r="M92" s="7"/>
      <c r="N92" s="7"/>
      <c r="O92" s="7"/>
      <c r="P92" s="7"/>
      <c r="Q92" s="7"/>
      <c r="R92" s="7"/>
      <c r="S92" s="7"/>
      <c r="T92" s="7"/>
      <c r="U92" s="7"/>
      <c r="V92" s="7"/>
      <c r="W92" s="7"/>
      <c r="X92" s="7"/>
      <c r="Y92" s="7"/>
      <c r="Z92" s="7"/>
    </row>
    <row r="93" spans="1:26" ht="14.4">
      <c r="A93" s="8">
        <v>90</v>
      </c>
      <c r="B93" s="8" t="s">
        <v>10095</v>
      </c>
      <c r="C93" s="8"/>
      <c r="D93" s="19" t="str">
        <f t="shared" ref="D93:F93" si="15">D$26</f>
        <v>バルコニー</v>
      </c>
      <c r="E93" s="26" t="str">
        <f t="shared" si="15"/>
        <v>Balcony</v>
      </c>
      <c r="F93" s="26" t="str">
        <f t="shared" si="15"/>
        <v>Ban công</v>
      </c>
      <c r="G93" s="8"/>
      <c r="H93" s="8"/>
      <c r="I93" s="7"/>
      <c r="J93" s="7"/>
      <c r="K93" s="7"/>
      <c r="L93" s="7"/>
      <c r="M93" s="7"/>
      <c r="N93" s="7"/>
      <c r="O93" s="7"/>
      <c r="P93" s="7"/>
      <c r="Q93" s="7"/>
      <c r="R93" s="7"/>
      <c r="S93" s="7"/>
      <c r="T93" s="7"/>
      <c r="U93" s="7"/>
      <c r="V93" s="7"/>
      <c r="W93" s="7"/>
      <c r="X93" s="7"/>
      <c r="Y93" s="7"/>
      <c r="Z93" s="7"/>
    </row>
    <row r="94" spans="1:26" ht="27.6">
      <c r="A94" s="8">
        <v>91</v>
      </c>
      <c r="B94" s="8" t="s">
        <v>10095</v>
      </c>
      <c r="C94" s="8"/>
      <c r="D94" s="8" t="s">
        <v>10129</v>
      </c>
      <c r="E94" s="12" t="s">
        <v>10130</v>
      </c>
      <c r="F94" s="34" t="s">
        <v>18253</v>
      </c>
      <c r="G94" s="35"/>
      <c r="H94" s="8"/>
      <c r="I94" s="7"/>
      <c r="J94" s="7"/>
      <c r="K94" s="7"/>
      <c r="L94" s="7"/>
      <c r="M94" s="7"/>
      <c r="N94" s="7"/>
      <c r="O94" s="7"/>
      <c r="P94" s="7"/>
      <c r="Q94" s="7"/>
      <c r="R94" s="7"/>
      <c r="S94" s="7"/>
      <c r="T94" s="7"/>
      <c r="U94" s="7"/>
      <c r="V94" s="7"/>
      <c r="W94" s="7"/>
      <c r="X94" s="7"/>
      <c r="Y94" s="7"/>
      <c r="Z94" s="7"/>
    </row>
    <row r="95" spans="1:26" ht="41.4">
      <c r="A95" s="8">
        <v>92</v>
      </c>
      <c r="B95" s="8" t="s">
        <v>10095</v>
      </c>
      <c r="C95" s="8"/>
      <c r="D95" s="8" t="s">
        <v>10131</v>
      </c>
      <c r="E95" s="12" t="s">
        <v>9210</v>
      </c>
      <c r="F95" s="150" t="s">
        <v>18254</v>
      </c>
      <c r="G95" s="35"/>
      <c r="H95" s="8"/>
      <c r="I95" s="7"/>
      <c r="J95" s="7"/>
      <c r="K95" s="7"/>
      <c r="L95" s="7"/>
      <c r="M95" s="7"/>
      <c r="N95" s="7"/>
      <c r="O95" s="7"/>
      <c r="P95" s="7"/>
      <c r="Q95" s="7"/>
      <c r="R95" s="7"/>
      <c r="S95" s="7"/>
      <c r="T95" s="7"/>
      <c r="U95" s="7"/>
      <c r="V95" s="7"/>
      <c r="W95" s="7"/>
      <c r="X95" s="7"/>
      <c r="Y95" s="7"/>
      <c r="Z95" s="7"/>
    </row>
    <row r="96" spans="1:26" ht="27.6">
      <c r="A96" s="8">
        <v>93</v>
      </c>
      <c r="B96" s="8" t="s">
        <v>10095</v>
      </c>
      <c r="C96" s="8"/>
      <c r="D96" s="8" t="s">
        <v>9290</v>
      </c>
      <c r="E96" s="12" t="s">
        <v>9291</v>
      </c>
      <c r="F96" s="34" t="s">
        <v>9292</v>
      </c>
      <c r="G96" s="35"/>
      <c r="H96" s="8"/>
      <c r="I96" s="7"/>
      <c r="J96" s="7"/>
      <c r="K96" s="7"/>
      <c r="L96" s="7"/>
      <c r="M96" s="7"/>
      <c r="N96" s="7"/>
      <c r="O96" s="7"/>
      <c r="P96" s="7"/>
      <c r="Q96" s="7"/>
      <c r="R96" s="7"/>
      <c r="S96" s="7"/>
      <c r="T96" s="7"/>
      <c r="U96" s="7"/>
      <c r="V96" s="7"/>
      <c r="W96" s="7"/>
      <c r="X96" s="7"/>
      <c r="Y96" s="7"/>
      <c r="Z96" s="7"/>
    </row>
    <row r="97" spans="1:26" ht="14.4">
      <c r="A97" s="8">
        <v>94</v>
      </c>
      <c r="B97" s="8" t="s">
        <v>10095</v>
      </c>
      <c r="C97" s="8"/>
      <c r="D97" s="8" t="s">
        <v>9293</v>
      </c>
      <c r="E97" s="8" t="s">
        <v>9294</v>
      </c>
      <c r="F97" s="34" t="s">
        <v>9295</v>
      </c>
      <c r="G97" s="35"/>
      <c r="H97" s="8"/>
      <c r="I97" s="7"/>
      <c r="J97" s="7"/>
      <c r="K97" s="7"/>
      <c r="L97" s="7"/>
      <c r="M97" s="7"/>
      <c r="N97" s="7"/>
      <c r="O97" s="7"/>
      <c r="P97" s="7"/>
      <c r="Q97" s="7"/>
      <c r="R97" s="7"/>
      <c r="S97" s="7"/>
      <c r="T97" s="7"/>
      <c r="U97" s="7"/>
      <c r="V97" s="7"/>
      <c r="W97" s="7"/>
      <c r="X97" s="7"/>
      <c r="Y97" s="7"/>
      <c r="Z97" s="7"/>
    </row>
    <row r="98" spans="1:26" ht="14.4">
      <c r="A98" s="8">
        <v>95</v>
      </c>
      <c r="B98" s="8" t="s">
        <v>10095</v>
      </c>
      <c r="C98" s="8"/>
      <c r="D98" s="8" t="s">
        <v>9296</v>
      </c>
      <c r="E98" s="12" t="s">
        <v>9297</v>
      </c>
      <c r="F98" s="9" t="s">
        <v>9298</v>
      </c>
      <c r="G98" s="8"/>
      <c r="H98" s="8"/>
      <c r="I98" s="7"/>
      <c r="J98" s="7"/>
      <c r="K98" s="7"/>
      <c r="L98" s="7"/>
      <c r="M98" s="7"/>
      <c r="N98" s="7"/>
      <c r="O98" s="7"/>
      <c r="P98" s="7"/>
      <c r="Q98" s="7"/>
      <c r="R98" s="7"/>
      <c r="S98" s="7"/>
      <c r="T98" s="7"/>
      <c r="U98" s="7"/>
      <c r="V98" s="7"/>
      <c r="W98" s="7"/>
      <c r="X98" s="7"/>
      <c r="Y98" s="7"/>
      <c r="Z98" s="7"/>
    </row>
    <row r="99" spans="1:26" ht="41.4">
      <c r="A99" s="8">
        <v>96</v>
      </c>
      <c r="B99" s="8" t="s">
        <v>10095</v>
      </c>
      <c r="C99" s="8"/>
      <c r="D99" s="9" t="s">
        <v>10132</v>
      </c>
      <c r="E99" s="8" t="s">
        <v>10133</v>
      </c>
      <c r="F99" s="76" t="s">
        <v>18255</v>
      </c>
      <c r="G99" s="35"/>
      <c r="H99" s="8"/>
      <c r="I99" s="7"/>
      <c r="J99" s="7"/>
      <c r="K99" s="7"/>
      <c r="L99" s="7"/>
      <c r="M99" s="7"/>
      <c r="N99" s="7"/>
      <c r="O99" s="7"/>
      <c r="P99" s="7"/>
      <c r="Q99" s="7"/>
      <c r="R99" s="7"/>
      <c r="S99" s="7"/>
      <c r="T99" s="7"/>
      <c r="U99" s="7"/>
      <c r="V99" s="7"/>
      <c r="W99" s="7"/>
      <c r="X99" s="7"/>
      <c r="Y99" s="7"/>
      <c r="Z99" s="7"/>
    </row>
    <row r="100" spans="1:26" ht="41.4">
      <c r="A100" s="8">
        <v>97</v>
      </c>
      <c r="B100" s="8" t="s">
        <v>10095</v>
      </c>
      <c r="C100" s="8"/>
      <c r="D100" s="8" t="s">
        <v>9303</v>
      </c>
      <c r="E100" s="8" t="s">
        <v>9304</v>
      </c>
      <c r="F100" s="34" t="s">
        <v>9305</v>
      </c>
      <c r="G100" s="35"/>
      <c r="H100" s="8"/>
      <c r="I100" s="7"/>
      <c r="J100" s="7"/>
      <c r="K100" s="7"/>
      <c r="L100" s="7"/>
      <c r="M100" s="7"/>
      <c r="N100" s="7"/>
      <c r="O100" s="7"/>
      <c r="P100" s="7"/>
      <c r="Q100" s="7"/>
      <c r="R100" s="7"/>
      <c r="S100" s="7"/>
      <c r="T100" s="7"/>
      <c r="U100" s="7"/>
      <c r="V100" s="7"/>
      <c r="W100" s="7"/>
      <c r="X100" s="7"/>
      <c r="Y100" s="7"/>
      <c r="Z100" s="7"/>
    </row>
    <row r="101" spans="1:26" ht="14.4">
      <c r="A101" s="8">
        <v>98</v>
      </c>
      <c r="B101" s="8" t="s">
        <v>10095</v>
      </c>
      <c r="C101" s="8"/>
      <c r="D101" s="8" t="s">
        <v>10134</v>
      </c>
      <c r="E101" s="12" t="s">
        <v>9207</v>
      </c>
      <c r="F101" s="34" t="s">
        <v>10135</v>
      </c>
      <c r="G101" s="35"/>
      <c r="H101" s="8"/>
      <c r="I101" s="7"/>
      <c r="J101" s="7"/>
      <c r="K101" s="7"/>
      <c r="L101" s="7"/>
      <c r="M101" s="7"/>
      <c r="N101" s="7"/>
      <c r="O101" s="7"/>
      <c r="P101" s="7"/>
      <c r="Q101" s="7"/>
      <c r="R101" s="7"/>
      <c r="S101" s="7"/>
      <c r="T101" s="7"/>
      <c r="U101" s="7"/>
      <c r="V101" s="7"/>
      <c r="W101" s="7"/>
      <c r="X101" s="7"/>
      <c r="Y101" s="7"/>
      <c r="Z101" s="7"/>
    </row>
    <row r="102" spans="1:26" ht="27.6">
      <c r="A102" s="8">
        <v>99</v>
      </c>
      <c r="B102" s="8" t="s">
        <v>10095</v>
      </c>
      <c r="C102" s="8"/>
      <c r="D102" s="8" t="s">
        <v>10136</v>
      </c>
      <c r="E102" s="12" t="s">
        <v>10137</v>
      </c>
      <c r="F102" s="34" t="s">
        <v>10138</v>
      </c>
      <c r="G102" s="35"/>
      <c r="H102" s="8"/>
      <c r="I102" s="7"/>
      <c r="J102" s="7"/>
      <c r="K102" s="7"/>
      <c r="L102" s="7"/>
      <c r="M102" s="7"/>
      <c r="N102" s="7"/>
      <c r="O102" s="7"/>
      <c r="P102" s="7"/>
      <c r="Q102" s="7"/>
      <c r="R102" s="7"/>
      <c r="S102" s="7"/>
      <c r="T102" s="7"/>
      <c r="U102" s="7"/>
      <c r="V102" s="7"/>
      <c r="W102" s="7"/>
      <c r="X102" s="7"/>
      <c r="Y102" s="7"/>
      <c r="Z102" s="7"/>
    </row>
    <row r="103" spans="1:26" ht="27.6">
      <c r="A103" s="8">
        <v>100</v>
      </c>
      <c r="B103" s="8" t="s">
        <v>10095</v>
      </c>
      <c r="C103" s="8"/>
      <c r="D103" s="8" t="s">
        <v>10139</v>
      </c>
      <c r="E103" s="12" t="s">
        <v>10140</v>
      </c>
      <c r="F103" s="150" t="s">
        <v>18256</v>
      </c>
      <c r="G103" s="35"/>
      <c r="H103" s="8"/>
      <c r="I103" s="7"/>
      <c r="J103" s="7"/>
      <c r="K103" s="7"/>
      <c r="L103" s="7"/>
      <c r="M103" s="7"/>
      <c r="N103" s="7"/>
      <c r="O103" s="7"/>
      <c r="P103" s="7"/>
      <c r="Q103" s="7"/>
      <c r="R103" s="7"/>
      <c r="S103" s="7"/>
      <c r="T103" s="7"/>
      <c r="U103" s="7"/>
      <c r="V103" s="7"/>
      <c r="W103" s="7"/>
      <c r="X103" s="7"/>
      <c r="Y103" s="7"/>
      <c r="Z103" s="7"/>
    </row>
    <row r="104" spans="1:26" ht="27.6">
      <c r="A104" s="8">
        <v>101</v>
      </c>
      <c r="B104" s="8" t="s">
        <v>10095</v>
      </c>
      <c r="C104" s="8"/>
      <c r="D104" s="19" t="str">
        <f t="shared" ref="D104:F104" si="16">D$80</f>
        <v>・パイプシャフトの有効スペースを確認する。</v>
      </c>
      <c r="E104" s="26" t="str">
        <f t="shared" si="16"/>
        <v>- Confirm the effective space in PS.</v>
      </c>
      <c r="F104" s="26" t="str">
        <f t="shared" si="16"/>
        <v>・ Kiểm tra khoảng trống hữu dụng của trục ống.</v>
      </c>
      <c r="G104" s="8"/>
      <c r="H104" s="8"/>
      <c r="I104" s="7"/>
      <c r="J104" s="7"/>
      <c r="K104" s="7"/>
      <c r="L104" s="7"/>
      <c r="M104" s="7"/>
      <c r="N104" s="7"/>
      <c r="O104" s="7"/>
      <c r="P104" s="7"/>
      <c r="Q104" s="7"/>
      <c r="R104" s="7"/>
      <c r="S104" s="7"/>
      <c r="T104" s="7"/>
      <c r="U104" s="7"/>
      <c r="V104" s="7"/>
      <c r="W104" s="7"/>
      <c r="X104" s="7"/>
      <c r="Y104" s="7"/>
      <c r="Z104" s="7"/>
    </row>
    <row r="105" spans="1:26" ht="14.4">
      <c r="A105" s="8">
        <v>102</v>
      </c>
      <c r="B105" s="8" t="s">
        <v>10095</v>
      </c>
      <c r="C105" s="19">
        <f>C106</f>
        <v>294</v>
      </c>
      <c r="D105" s="19" t="str">
        <f>目次!D$127</f>
        <v>18.集合住宅(住戸内詳細図2)</v>
      </c>
      <c r="E105" s="26" t="str">
        <f>目次!E$127</f>
        <v>18. Apartment house (detail drawing in house 2)</v>
      </c>
      <c r="F105" s="26" t="str">
        <f>目次!F$127</f>
        <v>18. Nhà chung cư (bản vẽ chi tiết bên trong căn hộ 2)</v>
      </c>
      <c r="G105" s="8"/>
      <c r="H105" s="8"/>
      <c r="I105" s="7"/>
      <c r="J105" s="7"/>
      <c r="K105" s="7"/>
      <c r="L105" s="7"/>
      <c r="M105" s="7"/>
      <c r="N105" s="7"/>
      <c r="O105" s="7"/>
      <c r="P105" s="7"/>
      <c r="Q105" s="7"/>
      <c r="R105" s="7"/>
      <c r="S105" s="7"/>
      <c r="T105" s="7"/>
      <c r="U105" s="7"/>
      <c r="V105" s="7"/>
      <c r="W105" s="7"/>
      <c r="X105" s="7"/>
      <c r="Y105" s="7"/>
      <c r="Z105" s="7"/>
    </row>
    <row r="106" spans="1:26" ht="14.4">
      <c r="A106" s="8">
        <v>103</v>
      </c>
      <c r="B106" s="8" t="s">
        <v>10095</v>
      </c>
      <c r="C106" s="19">
        <f>目次!C$130</f>
        <v>294</v>
      </c>
      <c r="D106" s="19" t="str">
        <f>目次!D$130</f>
        <v>18-3.施工図作成</v>
      </c>
      <c r="E106" s="26" t="str">
        <f>目次!E$130</f>
        <v>18-3. Making of workshop drawing</v>
      </c>
      <c r="F106" s="26" t="str">
        <f>目次!F$130</f>
        <v xml:space="preserve">18-3. Tạo bản vẽ thi công </v>
      </c>
      <c r="G106" s="8"/>
      <c r="H106" s="8"/>
      <c r="I106" s="7"/>
      <c r="J106" s="7"/>
      <c r="K106" s="7"/>
      <c r="L106" s="7"/>
      <c r="M106" s="7"/>
      <c r="N106" s="7"/>
      <c r="O106" s="7"/>
      <c r="P106" s="7"/>
      <c r="Q106" s="7"/>
      <c r="R106" s="7"/>
      <c r="S106" s="7"/>
      <c r="T106" s="7"/>
      <c r="U106" s="7"/>
      <c r="V106" s="7"/>
      <c r="W106" s="7"/>
      <c r="X106" s="7"/>
      <c r="Y106" s="7"/>
      <c r="Z106" s="7"/>
    </row>
    <row r="107" spans="1:26" ht="14.4">
      <c r="A107" s="8">
        <v>104</v>
      </c>
      <c r="B107" s="8" t="s">
        <v>10095</v>
      </c>
      <c r="C107" s="8"/>
      <c r="D107" s="19" t="str">
        <f t="shared" ref="D107:F107" si="17">D$14</f>
        <v>押入</v>
      </c>
      <c r="E107" s="26" t="str">
        <f t="shared" si="17"/>
        <v>Built-in closet</v>
      </c>
      <c r="F107" s="26" t="str">
        <f t="shared" si="17"/>
        <v>Tủ tường</v>
      </c>
      <c r="G107" s="8"/>
      <c r="H107" s="8"/>
      <c r="I107" s="7"/>
      <c r="J107" s="7"/>
      <c r="K107" s="7"/>
      <c r="L107" s="7"/>
      <c r="M107" s="7"/>
      <c r="N107" s="7"/>
      <c r="O107" s="7"/>
      <c r="P107" s="7"/>
      <c r="Q107" s="7"/>
      <c r="R107" s="7"/>
      <c r="S107" s="7"/>
      <c r="T107" s="7"/>
      <c r="U107" s="7"/>
      <c r="V107" s="7"/>
      <c r="W107" s="7"/>
      <c r="X107" s="7"/>
      <c r="Y107" s="7"/>
      <c r="Z107" s="7"/>
    </row>
    <row r="108" spans="1:26" ht="14.4">
      <c r="A108" s="8">
        <v>105</v>
      </c>
      <c r="B108" s="8" t="s">
        <v>10095</v>
      </c>
      <c r="C108" s="8"/>
      <c r="D108" s="19" t="str">
        <f t="shared" ref="D108:F108" si="18">D$15</f>
        <v>和室</v>
      </c>
      <c r="E108" s="26" t="str">
        <f t="shared" si="18"/>
        <v>Japanese style room</v>
      </c>
      <c r="F108" s="26" t="str">
        <f t="shared" si="18"/>
        <v>Phòng kiểu nhật</v>
      </c>
      <c r="G108" s="8"/>
      <c r="H108" s="8"/>
      <c r="I108" s="7"/>
      <c r="J108" s="7"/>
      <c r="K108" s="7"/>
      <c r="L108" s="7"/>
      <c r="M108" s="7"/>
      <c r="N108" s="7"/>
      <c r="O108" s="7"/>
      <c r="P108" s="7"/>
      <c r="Q108" s="7"/>
      <c r="R108" s="7"/>
      <c r="S108" s="7"/>
      <c r="T108" s="7"/>
      <c r="U108" s="7"/>
      <c r="V108" s="7"/>
      <c r="W108" s="7"/>
      <c r="X108" s="7"/>
      <c r="Y108" s="7"/>
      <c r="Z108" s="7"/>
    </row>
    <row r="109" spans="1:26" ht="27.6">
      <c r="A109" s="8">
        <v>106</v>
      </c>
      <c r="B109" s="8" t="s">
        <v>10095</v>
      </c>
      <c r="C109" s="8"/>
      <c r="D109" s="8" t="s">
        <v>10141</v>
      </c>
      <c r="E109" s="8" t="s">
        <v>10142</v>
      </c>
      <c r="F109" s="48" t="s">
        <v>18257</v>
      </c>
      <c r="G109" s="49"/>
      <c r="H109" s="13"/>
      <c r="I109" s="7"/>
      <c r="J109" s="7"/>
      <c r="K109" s="7"/>
      <c r="L109" s="7"/>
      <c r="M109" s="7"/>
      <c r="N109" s="7"/>
      <c r="O109" s="7"/>
      <c r="P109" s="7"/>
      <c r="Q109" s="7"/>
      <c r="R109" s="7"/>
      <c r="S109" s="7"/>
      <c r="T109" s="7"/>
      <c r="U109" s="7"/>
      <c r="V109" s="7"/>
      <c r="W109" s="7"/>
      <c r="X109" s="7"/>
      <c r="Y109" s="7"/>
      <c r="Z109" s="7"/>
    </row>
    <row r="110" spans="1:26" ht="14.4">
      <c r="A110" s="8">
        <v>107</v>
      </c>
      <c r="B110" s="8" t="s">
        <v>10095</v>
      </c>
      <c r="C110" s="8"/>
      <c r="D110" s="8" t="s">
        <v>10143</v>
      </c>
      <c r="E110" s="12" t="s">
        <v>5261</v>
      </c>
      <c r="F110" s="34" t="s">
        <v>9324</v>
      </c>
      <c r="G110" s="35"/>
      <c r="H110" s="8"/>
      <c r="I110" s="7"/>
      <c r="J110" s="7"/>
      <c r="K110" s="7"/>
      <c r="L110" s="7"/>
      <c r="M110" s="7"/>
      <c r="N110" s="7"/>
      <c r="O110" s="7"/>
      <c r="P110" s="7"/>
      <c r="Q110" s="7"/>
      <c r="R110" s="7"/>
      <c r="S110" s="7"/>
      <c r="T110" s="7"/>
      <c r="U110" s="7"/>
      <c r="V110" s="7"/>
      <c r="W110" s="7"/>
      <c r="X110" s="7"/>
      <c r="Y110" s="7"/>
      <c r="Z110" s="7"/>
    </row>
    <row r="111" spans="1:26" ht="27.6">
      <c r="A111" s="8">
        <v>108</v>
      </c>
      <c r="B111" s="8" t="s">
        <v>10095</v>
      </c>
      <c r="C111" s="8"/>
      <c r="D111" s="8" t="s">
        <v>10144</v>
      </c>
      <c r="E111" s="12" t="s">
        <v>9400</v>
      </c>
      <c r="F111" s="34" t="s">
        <v>18111</v>
      </c>
      <c r="G111" s="35"/>
      <c r="H111" s="8"/>
      <c r="I111" s="7"/>
      <c r="J111" s="7"/>
      <c r="K111" s="7"/>
      <c r="L111" s="7"/>
      <c r="M111" s="7"/>
      <c r="N111" s="7"/>
      <c r="O111" s="7"/>
      <c r="P111" s="7"/>
      <c r="Q111" s="7"/>
      <c r="R111" s="7"/>
      <c r="S111" s="7"/>
      <c r="T111" s="7"/>
      <c r="U111" s="7"/>
      <c r="V111" s="7"/>
      <c r="W111" s="7"/>
      <c r="X111" s="7"/>
      <c r="Y111" s="7"/>
      <c r="Z111" s="7"/>
    </row>
    <row r="112" spans="1:26" ht="27.6">
      <c r="A112" s="8">
        <v>109</v>
      </c>
      <c r="B112" s="8" t="s">
        <v>10095</v>
      </c>
      <c r="C112" s="8"/>
      <c r="D112" s="8" t="s">
        <v>10145</v>
      </c>
      <c r="E112" s="12" t="s">
        <v>10146</v>
      </c>
      <c r="F112" s="34" t="s">
        <v>10147</v>
      </c>
      <c r="G112" s="35"/>
      <c r="H112" s="8"/>
      <c r="I112" s="7"/>
      <c r="J112" s="7"/>
      <c r="K112" s="7"/>
      <c r="L112" s="7"/>
      <c r="M112" s="7"/>
      <c r="N112" s="7"/>
      <c r="O112" s="7"/>
      <c r="P112" s="7"/>
      <c r="Q112" s="7"/>
      <c r="R112" s="7"/>
      <c r="S112" s="7"/>
      <c r="T112" s="7"/>
      <c r="U112" s="7"/>
      <c r="V112" s="7"/>
      <c r="W112" s="7"/>
      <c r="X112" s="7"/>
      <c r="Y112" s="7"/>
      <c r="Z112" s="7"/>
    </row>
    <row r="113" spans="1:26" ht="14.4">
      <c r="A113" s="8">
        <v>110</v>
      </c>
      <c r="B113" s="8" t="s">
        <v>10095</v>
      </c>
      <c r="C113" s="8"/>
      <c r="D113" s="8" t="s">
        <v>10148</v>
      </c>
      <c r="E113" s="12" t="s">
        <v>10149</v>
      </c>
      <c r="F113" s="34" t="s">
        <v>18258</v>
      </c>
      <c r="G113" s="35"/>
      <c r="H113" s="8"/>
      <c r="I113" s="7"/>
      <c r="J113" s="7"/>
      <c r="K113" s="7"/>
      <c r="L113" s="7"/>
      <c r="M113" s="7"/>
      <c r="N113" s="7"/>
      <c r="O113" s="7"/>
      <c r="P113" s="7"/>
      <c r="Q113" s="7"/>
      <c r="R113" s="7"/>
      <c r="S113" s="7"/>
      <c r="T113" s="7"/>
      <c r="U113" s="7"/>
      <c r="V113" s="7"/>
      <c r="W113" s="7"/>
      <c r="X113" s="7"/>
      <c r="Y113" s="7"/>
      <c r="Z113" s="7"/>
    </row>
    <row r="114" spans="1:26" ht="14.4">
      <c r="A114" s="8">
        <v>111</v>
      </c>
      <c r="B114" s="8" t="s">
        <v>10095</v>
      </c>
      <c r="C114" s="8"/>
      <c r="D114" s="8" t="s">
        <v>10150</v>
      </c>
      <c r="E114" s="8" t="s">
        <v>10151</v>
      </c>
      <c r="F114" s="34" t="s">
        <v>10152</v>
      </c>
      <c r="G114" s="35"/>
      <c r="H114" s="8"/>
      <c r="I114" s="7"/>
      <c r="J114" s="7"/>
      <c r="K114" s="7"/>
      <c r="L114" s="7"/>
      <c r="M114" s="7"/>
      <c r="N114" s="7"/>
      <c r="O114" s="7"/>
      <c r="P114" s="7"/>
      <c r="Q114" s="7"/>
      <c r="R114" s="7"/>
      <c r="S114" s="7"/>
      <c r="T114" s="7"/>
      <c r="U114" s="7"/>
      <c r="V114" s="7"/>
      <c r="W114" s="7"/>
      <c r="X114" s="7"/>
      <c r="Y114" s="7"/>
      <c r="Z114" s="7"/>
    </row>
    <row r="115" spans="1:26" ht="14.4">
      <c r="A115" s="8">
        <v>112</v>
      </c>
      <c r="B115" s="8" t="s">
        <v>10095</v>
      </c>
      <c r="C115" s="8"/>
      <c r="D115" s="8" t="s">
        <v>10153</v>
      </c>
      <c r="E115" s="8" t="s">
        <v>10154</v>
      </c>
      <c r="F115" s="34" t="s">
        <v>18259</v>
      </c>
      <c r="G115" s="35"/>
      <c r="H115" s="8"/>
      <c r="I115" s="7"/>
      <c r="J115" s="7"/>
      <c r="K115" s="7"/>
      <c r="L115" s="7"/>
      <c r="M115" s="7"/>
      <c r="N115" s="7"/>
      <c r="O115" s="7"/>
      <c r="P115" s="7"/>
      <c r="Q115" s="7"/>
      <c r="R115" s="7"/>
      <c r="S115" s="7"/>
      <c r="T115" s="7"/>
      <c r="U115" s="7"/>
      <c r="V115" s="7"/>
      <c r="W115" s="7"/>
      <c r="X115" s="7"/>
      <c r="Y115" s="7"/>
      <c r="Z115" s="7"/>
    </row>
    <row r="116" spans="1:26" ht="14.4">
      <c r="A116" s="8">
        <v>113</v>
      </c>
      <c r="B116" s="8" t="s">
        <v>10095</v>
      </c>
      <c r="C116" s="8"/>
      <c r="D116" s="8" t="s">
        <v>1637</v>
      </c>
      <c r="E116" s="8" t="s">
        <v>1638</v>
      </c>
      <c r="F116" s="34" t="s">
        <v>10156</v>
      </c>
      <c r="G116" s="35"/>
      <c r="H116" s="8"/>
      <c r="I116" s="7"/>
      <c r="J116" s="7"/>
      <c r="K116" s="7"/>
      <c r="L116" s="7"/>
      <c r="M116" s="7"/>
      <c r="N116" s="7"/>
      <c r="O116" s="7"/>
      <c r="P116" s="7"/>
      <c r="Q116" s="7"/>
      <c r="R116" s="7"/>
      <c r="S116" s="7"/>
      <c r="T116" s="7"/>
      <c r="U116" s="7"/>
      <c r="V116" s="7"/>
      <c r="W116" s="7"/>
      <c r="X116" s="7"/>
      <c r="Y116" s="7"/>
      <c r="Z116" s="7"/>
    </row>
    <row r="117" spans="1:26" ht="14.4">
      <c r="A117" s="8">
        <v>114</v>
      </c>
      <c r="B117" s="8" t="s">
        <v>10095</v>
      </c>
      <c r="C117" s="8"/>
      <c r="D117" s="8" t="s">
        <v>10157</v>
      </c>
      <c r="E117" s="12" t="s">
        <v>10158</v>
      </c>
      <c r="F117" s="34" t="s">
        <v>10159</v>
      </c>
      <c r="G117" s="35"/>
      <c r="H117" s="8"/>
      <c r="I117" s="7"/>
      <c r="J117" s="7"/>
      <c r="K117" s="7"/>
      <c r="L117" s="7"/>
      <c r="M117" s="7"/>
      <c r="N117" s="7"/>
      <c r="O117" s="7"/>
      <c r="P117" s="7"/>
      <c r="Q117" s="7"/>
      <c r="R117" s="7"/>
      <c r="S117" s="7"/>
      <c r="T117" s="7"/>
      <c r="U117" s="7"/>
      <c r="V117" s="7"/>
      <c r="W117" s="7"/>
      <c r="X117" s="7"/>
      <c r="Y117" s="7"/>
      <c r="Z117" s="7"/>
    </row>
    <row r="118" spans="1:26" ht="41.4">
      <c r="A118" s="8">
        <v>115</v>
      </c>
      <c r="B118" s="8" t="s">
        <v>10095</v>
      </c>
      <c r="C118" s="8"/>
      <c r="D118" s="8" t="s">
        <v>10160</v>
      </c>
      <c r="E118" s="12" t="s">
        <v>10161</v>
      </c>
      <c r="F118" s="150" t="s">
        <v>18260</v>
      </c>
      <c r="G118" s="35"/>
      <c r="H118" s="8"/>
      <c r="I118" s="7"/>
      <c r="J118" s="7"/>
      <c r="K118" s="7"/>
      <c r="L118" s="7"/>
      <c r="M118" s="7"/>
      <c r="N118" s="7"/>
      <c r="O118" s="7"/>
      <c r="P118" s="7"/>
      <c r="Q118" s="7"/>
      <c r="R118" s="7"/>
      <c r="S118" s="7"/>
      <c r="T118" s="7"/>
      <c r="U118" s="7"/>
      <c r="V118" s="7"/>
      <c r="W118" s="7"/>
      <c r="X118" s="7"/>
      <c r="Y118" s="7"/>
      <c r="Z118" s="7"/>
    </row>
    <row r="119" spans="1:26" ht="14.4">
      <c r="A119" s="8">
        <v>116</v>
      </c>
      <c r="B119" s="8" t="s">
        <v>10095</v>
      </c>
      <c r="C119" s="8"/>
      <c r="D119" s="8" t="s">
        <v>6556</v>
      </c>
      <c r="E119" s="12" t="s">
        <v>10162</v>
      </c>
      <c r="F119" s="34" t="s">
        <v>18275</v>
      </c>
      <c r="G119" s="35"/>
      <c r="H119" s="8"/>
      <c r="I119" s="7"/>
      <c r="J119" s="7"/>
      <c r="K119" s="7"/>
      <c r="L119" s="7"/>
      <c r="M119" s="7"/>
      <c r="N119" s="7"/>
      <c r="O119" s="7"/>
      <c r="P119" s="7"/>
      <c r="Q119" s="7"/>
      <c r="R119" s="7"/>
      <c r="S119" s="7"/>
      <c r="T119" s="7"/>
      <c r="U119" s="7"/>
      <c r="V119" s="7"/>
      <c r="W119" s="7"/>
      <c r="X119" s="7"/>
      <c r="Y119" s="7"/>
      <c r="Z119" s="7"/>
    </row>
    <row r="120" spans="1:26" ht="14.25" customHeight="1">
      <c r="A120" s="8">
        <v>117</v>
      </c>
      <c r="B120" s="8" t="s">
        <v>10095</v>
      </c>
      <c r="C120" s="8"/>
      <c r="D120" s="8" t="s">
        <v>10163</v>
      </c>
      <c r="E120" s="12" t="s">
        <v>10164</v>
      </c>
      <c r="F120" s="34" t="s">
        <v>10165</v>
      </c>
      <c r="G120" s="73"/>
      <c r="H120" s="22"/>
      <c r="I120" s="7"/>
      <c r="J120" s="7"/>
      <c r="K120" s="7"/>
      <c r="L120" s="7"/>
      <c r="M120" s="7"/>
      <c r="N120" s="7"/>
      <c r="O120" s="7"/>
      <c r="P120" s="7"/>
      <c r="Q120" s="7"/>
      <c r="R120" s="7"/>
      <c r="S120" s="7"/>
      <c r="T120" s="7"/>
      <c r="U120" s="7"/>
      <c r="V120" s="7"/>
      <c r="W120" s="7"/>
      <c r="X120" s="7"/>
      <c r="Y120" s="7"/>
      <c r="Z120" s="7"/>
    </row>
    <row r="121" spans="1:26" ht="14.4">
      <c r="A121" s="8">
        <v>118</v>
      </c>
      <c r="B121" s="8" t="s">
        <v>10095</v>
      </c>
      <c r="C121" s="8"/>
      <c r="D121" s="8" t="s">
        <v>10166</v>
      </c>
      <c r="E121" s="12" t="s">
        <v>10167</v>
      </c>
      <c r="F121" s="34" t="s">
        <v>18261</v>
      </c>
      <c r="G121" s="35"/>
      <c r="H121" s="8"/>
      <c r="I121" s="7"/>
      <c r="J121" s="7"/>
      <c r="K121" s="7"/>
      <c r="L121" s="7"/>
      <c r="M121" s="7"/>
      <c r="N121" s="7"/>
      <c r="O121" s="7"/>
      <c r="P121" s="7"/>
      <c r="Q121" s="7"/>
      <c r="R121" s="7"/>
      <c r="S121" s="7"/>
      <c r="T121" s="7"/>
      <c r="U121" s="7"/>
      <c r="V121" s="7"/>
      <c r="W121" s="7"/>
      <c r="X121" s="7"/>
      <c r="Y121" s="7"/>
      <c r="Z121" s="7"/>
    </row>
    <row r="122" spans="1:26" ht="14.4">
      <c r="A122" s="8">
        <v>119</v>
      </c>
      <c r="B122" s="8" t="s">
        <v>10095</v>
      </c>
      <c r="C122" s="8"/>
      <c r="D122" s="8" t="s">
        <v>10168</v>
      </c>
      <c r="E122" s="12" t="s">
        <v>10169</v>
      </c>
      <c r="F122" s="34" t="s">
        <v>10170</v>
      </c>
      <c r="G122" s="35"/>
      <c r="H122" s="8"/>
      <c r="I122" s="7"/>
      <c r="J122" s="7"/>
      <c r="K122" s="7"/>
      <c r="L122" s="7"/>
      <c r="M122" s="7"/>
      <c r="N122" s="7"/>
      <c r="O122" s="7"/>
      <c r="P122" s="7"/>
      <c r="Q122" s="7"/>
      <c r="R122" s="7"/>
      <c r="S122" s="7"/>
      <c r="T122" s="7"/>
      <c r="U122" s="7"/>
      <c r="V122" s="7"/>
      <c r="W122" s="7"/>
      <c r="X122" s="7"/>
      <c r="Y122" s="7"/>
      <c r="Z122" s="7"/>
    </row>
    <row r="123" spans="1:26" ht="14.4">
      <c r="A123" s="8">
        <v>120</v>
      </c>
      <c r="B123" s="8" t="s">
        <v>10095</v>
      </c>
      <c r="C123" s="8"/>
      <c r="D123" s="8" t="s">
        <v>10171</v>
      </c>
      <c r="E123" s="8" t="s">
        <v>10172</v>
      </c>
      <c r="F123" s="34" t="s">
        <v>10173</v>
      </c>
      <c r="G123" s="35"/>
      <c r="H123" s="8"/>
      <c r="I123" s="7"/>
      <c r="J123" s="7"/>
      <c r="K123" s="7"/>
      <c r="L123" s="7"/>
      <c r="M123" s="7"/>
      <c r="N123" s="7"/>
      <c r="O123" s="7"/>
      <c r="P123" s="7"/>
      <c r="Q123" s="7"/>
      <c r="R123" s="7"/>
      <c r="S123" s="7"/>
      <c r="T123" s="7"/>
      <c r="U123" s="7"/>
      <c r="V123" s="7"/>
      <c r="W123" s="7"/>
      <c r="X123" s="7"/>
      <c r="Y123" s="7"/>
      <c r="Z123" s="7"/>
    </row>
    <row r="124" spans="1:26" ht="14.4">
      <c r="A124" s="8">
        <v>121</v>
      </c>
      <c r="B124" s="8" t="s">
        <v>10095</v>
      </c>
      <c r="C124" s="8"/>
      <c r="D124" s="8" t="s">
        <v>10174</v>
      </c>
      <c r="E124" s="12" t="s">
        <v>10175</v>
      </c>
      <c r="F124" s="34" t="s">
        <v>18262</v>
      </c>
      <c r="G124" s="35"/>
      <c r="H124" s="8"/>
      <c r="I124" s="7"/>
      <c r="J124" s="7"/>
      <c r="K124" s="7"/>
      <c r="L124" s="7"/>
      <c r="M124" s="7"/>
      <c r="N124" s="7"/>
      <c r="O124" s="7"/>
      <c r="P124" s="7"/>
      <c r="Q124" s="7"/>
      <c r="R124" s="7"/>
      <c r="S124" s="7"/>
      <c r="T124" s="7"/>
      <c r="U124" s="7"/>
      <c r="V124" s="7"/>
      <c r="W124" s="7"/>
      <c r="X124" s="7"/>
      <c r="Y124" s="7"/>
      <c r="Z124" s="7"/>
    </row>
    <row r="125" spans="1:26" ht="14.4">
      <c r="A125" s="8">
        <v>122</v>
      </c>
      <c r="B125" s="8" t="s">
        <v>10095</v>
      </c>
      <c r="C125" s="8"/>
      <c r="D125" s="8" t="s">
        <v>10177</v>
      </c>
      <c r="E125" s="8" t="s">
        <v>10178</v>
      </c>
      <c r="F125" s="34" t="s">
        <v>18263</v>
      </c>
      <c r="G125" s="35"/>
      <c r="H125" s="8"/>
      <c r="I125" s="7"/>
      <c r="J125" s="7"/>
      <c r="K125" s="7"/>
      <c r="L125" s="7"/>
      <c r="M125" s="7"/>
      <c r="N125" s="7"/>
      <c r="O125" s="7"/>
      <c r="P125" s="7"/>
      <c r="Q125" s="7"/>
      <c r="R125" s="7"/>
      <c r="S125" s="7"/>
      <c r="T125" s="7"/>
      <c r="U125" s="7"/>
      <c r="V125" s="7"/>
      <c r="W125" s="7"/>
      <c r="X125" s="7"/>
      <c r="Y125" s="7"/>
      <c r="Z125" s="7"/>
    </row>
    <row r="126" spans="1:26" ht="14.4">
      <c r="A126" s="8">
        <v>123</v>
      </c>
      <c r="B126" s="8" t="s">
        <v>10095</v>
      </c>
      <c r="C126" s="8"/>
      <c r="D126" s="8" t="s">
        <v>10179</v>
      </c>
      <c r="E126" s="8" t="s">
        <v>10180</v>
      </c>
      <c r="F126" s="34" t="s">
        <v>18264</v>
      </c>
      <c r="G126" s="35"/>
      <c r="H126" s="8"/>
      <c r="I126" s="7"/>
      <c r="J126" s="7"/>
      <c r="K126" s="7"/>
      <c r="L126" s="7"/>
      <c r="M126" s="7"/>
      <c r="N126" s="7"/>
      <c r="O126" s="7"/>
      <c r="P126" s="7"/>
      <c r="Q126" s="7"/>
      <c r="R126" s="7"/>
      <c r="S126" s="7"/>
      <c r="T126" s="7"/>
      <c r="U126" s="7"/>
      <c r="V126" s="7"/>
      <c r="W126" s="7"/>
      <c r="X126" s="7"/>
      <c r="Y126" s="7"/>
      <c r="Z126" s="7"/>
    </row>
    <row r="127" spans="1:26" ht="14.4">
      <c r="A127" s="8">
        <v>124</v>
      </c>
      <c r="B127" s="8" t="s">
        <v>10095</v>
      </c>
      <c r="C127" s="8"/>
      <c r="D127" s="8" t="s">
        <v>10181</v>
      </c>
      <c r="E127" s="12" t="s">
        <v>10182</v>
      </c>
      <c r="F127" s="34" t="s">
        <v>10183</v>
      </c>
      <c r="G127" s="35"/>
      <c r="H127" s="8"/>
      <c r="I127" s="7"/>
      <c r="J127" s="7"/>
      <c r="K127" s="7"/>
      <c r="L127" s="7"/>
      <c r="M127" s="7"/>
      <c r="N127" s="7"/>
      <c r="O127" s="7"/>
      <c r="P127" s="7"/>
      <c r="Q127" s="7"/>
      <c r="R127" s="7"/>
      <c r="S127" s="7"/>
      <c r="T127" s="7"/>
      <c r="U127" s="7"/>
      <c r="V127" s="7"/>
      <c r="W127" s="7"/>
      <c r="X127" s="7"/>
      <c r="Y127" s="7"/>
      <c r="Z127" s="7"/>
    </row>
    <row r="128" spans="1:26" ht="14.4">
      <c r="A128" s="8">
        <v>125</v>
      </c>
      <c r="B128" s="8" t="s">
        <v>10095</v>
      </c>
      <c r="C128" s="8"/>
      <c r="D128" s="19" t="str">
        <f t="shared" ref="D128:F128" si="19">D$123</f>
        <v>台座B-2</v>
      </c>
      <c r="E128" s="19" t="str">
        <f t="shared" si="19"/>
        <v>Base, B-2</v>
      </c>
      <c r="F128" s="19" t="str">
        <f t="shared" si="19"/>
        <v>Đế B-2</v>
      </c>
      <c r="G128" s="8"/>
      <c r="H128" s="8"/>
      <c r="I128" s="7"/>
      <c r="J128" s="7"/>
      <c r="K128" s="7"/>
      <c r="L128" s="7"/>
      <c r="M128" s="7"/>
      <c r="N128" s="7"/>
      <c r="O128" s="7"/>
      <c r="P128" s="7"/>
      <c r="Q128" s="7"/>
      <c r="R128" s="7"/>
      <c r="S128" s="7"/>
      <c r="T128" s="7"/>
      <c r="U128" s="7"/>
      <c r="V128" s="7"/>
      <c r="W128" s="7"/>
      <c r="X128" s="7"/>
      <c r="Y128" s="7"/>
      <c r="Z128" s="7"/>
    </row>
    <row r="129" spans="1:26" ht="14.4">
      <c r="A129" s="8">
        <v>126</v>
      </c>
      <c r="B129" s="8" t="s">
        <v>10095</v>
      </c>
      <c r="C129" s="8"/>
      <c r="D129" s="8" t="s">
        <v>10184</v>
      </c>
      <c r="E129" s="19" t="str">
        <f t="shared" ref="E129:F129" si="20">E$124</f>
        <v>Long bolt for adjusting base height</v>
      </c>
      <c r="F129" s="19" t="str">
        <f t="shared" si="20"/>
        <v>Bu lông vát để điều chỉnh chiều cao bể</v>
      </c>
      <c r="G129" s="8"/>
      <c r="H129" s="8"/>
      <c r="I129" s="7"/>
      <c r="J129" s="7"/>
      <c r="K129" s="7"/>
      <c r="L129" s="7"/>
      <c r="M129" s="7"/>
      <c r="N129" s="7"/>
      <c r="O129" s="7"/>
      <c r="P129" s="7"/>
      <c r="Q129" s="7"/>
      <c r="R129" s="7"/>
      <c r="S129" s="7"/>
      <c r="T129" s="7"/>
      <c r="U129" s="7"/>
      <c r="V129" s="7"/>
      <c r="W129" s="7"/>
      <c r="X129" s="7"/>
      <c r="Y129" s="7"/>
      <c r="Z129" s="7"/>
    </row>
    <row r="130" spans="1:26" ht="14.4">
      <c r="A130" s="8">
        <v>127</v>
      </c>
      <c r="B130" s="8" t="s">
        <v>10095</v>
      </c>
      <c r="C130" s="8"/>
      <c r="D130" s="8" t="s">
        <v>10185</v>
      </c>
      <c r="E130" s="12" t="s">
        <v>10186</v>
      </c>
      <c r="F130" s="34" t="s">
        <v>10187</v>
      </c>
      <c r="G130" s="35"/>
      <c r="H130" s="8"/>
      <c r="I130" s="7"/>
      <c r="J130" s="7"/>
      <c r="K130" s="7"/>
      <c r="L130" s="7"/>
      <c r="M130" s="7"/>
      <c r="N130" s="7"/>
      <c r="O130" s="7"/>
      <c r="P130" s="7"/>
      <c r="Q130" s="7"/>
      <c r="R130" s="7"/>
      <c r="S130" s="7"/>
      <c r="T130" s="7"/>
      <c r="U130" s="7"/>
      <c r="V130" s="7"/>
      <c r="W130" s="7"/>
      <c r="X130" s="7"/>
      <c r="Y130" s="7"/>
      <c r="Z130" s="7"/>
    </row>
    <row r="131" spans="1:26" ht="14.4">
      <c r="A131" s="8">
        <v>128</v>
      </c>
      <c r="B131" s="8" t="s">
        <v>10095</v>
      </c>
      <c r="C131" s="8"/>
      <c r="D131" s="8" t="s">
        <v>10188</v>
      </c>
      <c r="E131" s="8" t="s">
        <v>10189</v>
      </c>
      <c r="F131" s="34" t="s">
        <v>10190</v>
      </c>
      <c r="G131" s="35"/>
      <c r="H131" s="8"/>
      <c r="I131" s="7"/>
      <c r="J131" s="7"/>
      <c r="K131" s="7"/>
      <c r="L131" s="7"/>
      <c r="M131" s="7"/>
      <c r="N131" s="7"/>
      <c r="O131" s="7"/>
      <c r="P131" s="7"/>
      <c r="Q131" s="7"/>
      <c r="R131" s="7"/>
      <c r="S131" s="7"/>
      <c r="T131" s="7"/>
      <c r="U131" s="7"/>
      <c r="V131" s="7"/>
      <c r="W131" s="7"/>
      <c r="X131" s="7"/>
      <c r="Y131" s="7"/>
      <c r="Z131" s="7"/>
    </row>
    <row r="132" spans="1:26" ht="15.75" customHeight="1">
      <c r="A132" s="8">
        <v>129</v>
      </c>
      <c r="B132" s="8" t="s">
        <v>10095</v>
      </c>
      <c r="C132" s="8"/>
      <c r="D132" s="8" t="s">
        <v>10191</v>
      </c>
      <c r="E132" s="12" t="s">
        <v>10192</v>
      </c>
      <c r="F132" s="34" t="s">
        <v>18265</v>
      </c>
      <c r="G132" s="35"/>
      <c r="H132" s="8"/>
      <c r="I132" s="7"/>
      <c r="J132" s="7"/>
      <c r="K132" s="7"/>
      <c r="L132" s="7"/>
      <c r="M132" s="7"/>
      <c r="N132" s="7"/>
      <c r="O132" s="7"/>
      <c r="P132" s="7"/>
      <c r="Q132" s="7"/>
      <c r="R132" s="7"/>
      <c r="S132" s="7"/>
      <c r="T132" s="7"/>
      <c r="U132" s="7"/>
      <c r="V132" s="7"/>
      <c r="W132" s="7"/>
      <c r="X132" s="7"/>
      <c r="Y132" s="7"/>
      <c r="Z132" s="7"/>
    </row>
    <row r="133" spans="1:26" ht="14.4">
      <c r="A133" s="8">
        <v>130</v>
      </c>
      <c r="B133" s="8" t="s">
        <v>10095</v>
      </c>
      <c r="C133" s="8"/>
      <c r="D133" s="8" t="s">
        <v>10193</v>
      </c>
      <c r="E133" s="12" t="s">
        <v>3514</v>
      </c>
      <c r="F133" s="34" t="s">
        <v>10194</v>
      </c>
      <c r="G133" s="35"/>
      <c r="H133" s="8"/>
      <c r="I133" s="7"/>
      <c r="J133" s="7"/>
      <c r="K133" s="7"/>
      <c r="L133" s="7"/>
      <c r="M133" s="7"/>
      <c r="N133" s="7"/>
      <c r="O133" s="7"/>
      <c r="P133" s="7"/>
      <c r="Q133" s="7"/>
      <c r="R133" s="7"/>
      <c r="S133" s="7"/>
      <c r="T133" s="7"/>
      <c r="U133" s="7"/>
      <c r="V133" s="7"/>
      <c r="W133" s="7"/>
      <c r="X133" s="7"/>
      <c r="Y133" s="7"/>
      <c r="Z133" s="7"/>
    </row>
    <row r="134" spans="1:26" ht="14.4">
      <c r="A134" s="8">
        <v>131</v>
      </c>
      <c r="B134" s="8" t="s">
        <v>10095</v>
      </c>
      <c r="C134" s="8"/>
      <c r="D134" s="8" t="s">
        <v>10195</v>
      </c>
      <c r="E134" s="8" t="s">
        <v>10196</v>
      </c>
      <c r="F134" s="34" t="s">
        <v>18266</v>
      </c>
      <c r="G134" s="35"/>
      <c r="H134" s="8"/>
      <c r="I134" s="7"/>
      <c r="J134" s="7"/>
      <c r="K134" s="7"/>
      <c r="L134" s="7"/>
      <c r="M134" s="7"/>
      <c r="N134" s="7"/>
      <c r="O134" s="7"/>
      <c r="P134" s="7"/>
      <c r="Q134" s="7"/>
      <c r="R134" s="7"/>
      <c r="S134" s="7"/>
      <c r="T134" s="7"/>
      <c r="U134" s="7"/>
      <c r="V134" s="7"/>
      <c r="W134" s="7"/>
      <c r="X134" s="7"/>
      <c r="Y134" s="7"/>
      <c r="Z134" s="7"/>
    </row>
    <row r="135" spans="1:26" ht="14.4">
      <c r="A135" s="8">
        <v>132</v>
      </c>
      <c r="B135" s="8" t="s">
        <v>10095</v>
      </c>
      <c r="C135" s="8"/>
      <c r="D135" s="19" t="str">
        <f t="shared" ref="D135:F135" si="21">D$125</f>
        <v>さや管</v>
      </c>
      <c r="E135" s="19" t="str">
        <f t="shared" si="21"/>
        <v>Sleeve pipe</v>
      </c>
      <c r="F135" s="19" t="str">
        <f t="shared" si="21"/>
        <v>Ống xoắn</v>
      </c>
      <c r="G135" s="8"/>
      <c r="H135" s="8"/>
      <c r="I135" s="7"/>
      <c r="J135" s="7"/>
      <c r="K135" s="7"/>
      <c r="L135" s="7"/>
      <c r="M135" s="7"/>
      <c r="N135" s="7"/>
      <c r="O135" s="7"/>
      <c r="P135" s="7"/>
      <c r="Q135" s="7"/>
      <c r="R135" s="7"/>
      <c r="S135" s="7"/>
      <c r="T135" s="7"/>
      <c r="U135" s="7"/>
      <c r="V135" s="7"/>
      <c r="W135" s="7"/>
      <c r="X135" s="7"/>
      <c r="Y135" s="7"/>
      <c r="Z135" s="7"/>
    </row>
    <row r="136" spans="1:26" ht="14.4">
      <c r="A136" s="8">
        <v>133</v>
      </c>
      <c r="B136" s="8" t="s">
        <v>10095</v>
      </c>
      <c r="C136" s="8"/>
      <c r="D136" s="8" t="s">
        <v>10197</v>
      </c>
      <c r="E136" s="8" t="s">
        <v>10198</v>
      </c>
      <c r="F136" s="150" t="s">
        <v>18267</v>
      </c>
      <c r="G136" s="35"/>
      <c r="H136" s="8"/>
      <c r="I136" s="7"/>
      <c r="J136" s="7"/>
      <c r="K136" s="7"/>
      <c r="L136" s="7"/>
      <c r="M136" s="7"/>
      <c r="N136" s="7"/>
      <c r="O136" s="7"/>
      <c r="P136" s="7"/>
      <c r="Q136" s="7"/>
      <c r="R136" s="7"/>
      <c r="S136" s="7"/>
      <c r="T136" s="7"/>
      <c r="U136" s="7"/>
      <c r="V136" s="7"/>
      <c r="W136" s="7"/>
      <c r="X136" s="7"/>
      <c r="Y136" s="7"/>
      <c r="Z136" s="7"/>
    </row>
    <row r="137" spans="1:26" ht="14.4">
      <c r="A137" s="8">
        <v>134</v>
      </c>
      <c r="B137" s="8" t="s">
        <v>10095</v>
      </c>
      <c r="C137" s="8"/>
      <c r="D137" s="8" t="s">
        <v>10199</v>
      </c>
      <c r="E137" s="8" t="s">
        <v>10200</v>
      </c>
      <c r="F137" s="34" t="s">
        <v>10201</v>
      </c>
      <c r="G137" s="35"/>
      <c r="H137" s="8"/>
      <c r="I137" s="7"/>
      <c r="J137" s="7"/>
      <c r="K137" s="7"/>
      <c r="L137" s="7"/>
      <c r="M137" s="7"/>
      <c r="N137" s="7"/>
      <c r="O137" s="7"/>
      <c r="P137" s="7"/>
      <c r="Q137" s="7"/>
      <c r="R137" s="7"/>
      <c r="S137" s="7"/>
      <c r="T137" s="7"/>
      <c r="U137" s="7"/>
      <c r="V137" s="7"/>
      <c r="W137" s="7"/>
      <c r="X137" s="7"/>
      <c r="Y137" s="7"/>
      <c r="Z137" s="7"/>
    </row>
    <row r="138" spans="1:26" ht="14.4">
      <c r="A138" s="8">
        <v>135</v>
      </c>
      <c r="B138" s="8" t="s">
        <v>10095</v>
      </c>
      <c r="C138" s="8"/>
      <c r="D138" s="8" t="s">
        <v>10202</v>
      </c>
      <c r="E138" s="8" t="s">
        <v>10203</v>
      </c>
      <c r="F138" s="150" t="s">
        <v>18268</v>
      </c>
      <c r="G138" s="35"/>
      <c r="H138" s="8"/>
      <c r="I138" s="7"/>
      <c r="J138" s="7"/>
      <c r="K138" s="7"/>
      <c r="L138" s="7"/>
      <c r="M138" s="7"/>
      <c r="N138" s="7"/>
      <c r="O138" s="7"/>
      <c r="P138" s="7"/>
      <c r="Q138" s="7"/>
      <c r="R138" s="7"/>
      <c r="S138" s="7"/>
      <c r="T138" s="7"/>
      <c r="U138" s="7"/>
      <c r="V138" s="7"/>
      <c r="W138" s="7"/>
      <c r="X138" s="7"/>
      <c r="Y138" s="7"/>
      <c r="Z138" s="7"/>
    </row>
    <row r="139" spans="1:26" ht="14.4">
      <c r="A139" s="8">
        <v>136</v>
      </c>
      <c r="B139" s="8" t="s">
        <v>10095</v>
      </c>
      <c r="C139" s="8"/>
      <c r="D139" s="8" t="s">
        <v>10204</v>
      </c>
      <c r="E139" s="8" t="s">
        <v>2555</v>
      </c>
      <c r="F139" s="34" t="s">
        <v>16684</v>
      </c>
      <c r="G139" s="35"/>
      <c r="H139" s="8"/>
      <c r="I139" s="7"/>
      <c r="J139" s="7"/>
      <c r="K139" s="7"/>
      <c r="L139" s="7"/>
      <c r="M139" s="7"/>
      <c r="N139" s="7"/>
      <c r="O139" s="7"/>
      <c r="P139" s="7"/>
      <c r="Q139" s="7"/>
      <c r="R139" s="7"/>
      <c r="S139" s="7"/>
      <c r="T139" s="7"/>
      <c r="U139" s="7"/>
      <c r="V139" s="7"/>
      <c r="W139" s="7"/>
      <c r="X139" s="7"/>
      <c r="Y139" s="7"/>
      <c r="Z139" s="7"/>
    </row>
    <row r="140" spans="1:26" ht="14.4">
      <c r="A140" s="8">
        <v>137</v>
      </c>
      <c r="B140" s="8" t="s">
        <v>10095</v>
      </c>
      <c r="C140" s="8"/>
      <c r="D140" s="8" t="s">
        <v>10206</v>
      </c>
      <c r="E140" s="8" t="s">
        <v>10207</v>
      </c>
      <c r="F140" s="34" t="s">
        <v>10208</v>
      </c>
      <c r="G140" s="35"/>
      <c r="H140" s="8"/>
      <c r="I140" s="7"/>
      <c r="J140" s="7"/>
      <c r="K140" s="7"/>
      <c r="L140" s="7"/>
      <c r="M140" s="7"/>
      <c r="N140" s="7"/>
      <c r="O140" s="7"/>
      <c r="P140" s="7"/>
      <c r="Q140" s="7"/>
      <c r="R140" s="7"/>
      <c r="S140" s="7"/>
      <c r="T140" s="7"/>
      <c r="U140" s="7"/>
      <c r="V140" s="7"/>
      <c r="W140" s="7"/>
      <c r="X140" s="7"/>
      <c r="Y140" s="7"/>
      <c r="Z140" s="7"/>
    </row>
    <row r="141" spans="1:26" ht="14.4">
      <c r="A141" s="8">
        <v>138</v>
      </c>
      <c r="B141" s="8" t="s">
        <v>10095</v>
      </c>
      <c r="C141" s="8"/>
      <c r="D141" s="8" t="s">
        <v>10209</v>
      </c>
      <c r="E141" s="12" t="s">
        <v>3520</v>
      </c>
      <c r="F141" s="34" t="s">
        <v>10210</v>
      </c>
      <c r="G141" s="35"/>
      <c r="H141" s="8"/>
      <c r="I141" s="7"/>
      <c r="J141" s="7"/>
      <c r="K141" s="7"/>
      <c r="L141" s="7"/>
      <c r="M141" s="7"/>
      <c r="N141" s="7"/>
      <c r="O141" s="7"/>
      <c r="P141" s="7"/>
      <c r="Q141" s="7"/>
      <c r="R141" s="7"/>
      <c r="S141" s="7"/>
      <c r="T141" s="7"/>
      <c r="U141" s="7"/>
      <c r="V141" s="7"/>
      <c r="W141" s="7"/>
      <c r="X141" s="7"/>
      <c r="Y141" s="7"/>
      <c r="Z141" s="7"/>
    </row>
    <row r="142" spans="1:26" ht="14.4">
      <c r="A142" s="8">
        <v>139</v>
      </c>
      <c r="B142" s="8" t="s">
        <v>10095</v>
      </c>
      <c r="C142" s="8"/>
      <c r="D142" s="8" t="s">
        <v>10211</v>
      </c>
      <c r="E142" s="8" t="s">
        <v>10212</v>
      </c>
      <c r="F142" s="34" t="s">
        <v>10213</v>
      </c>
      <c r="G142" s="35"/>
      <c r="H142" s="8"/>
      <c r="I142" s="7"/>
      <c r="J142" s="7"/>
      <c r="K142" s="7"/>
      <c r="L142" s="7"/>
      <c r="M142" s="7"/>
      <c r="N142" s="7"/>
      <c r="O142" s="7"/>
      <c r="P142" s="7"/>
      <c r="Q142" s="7"/>
      <c r="R142" s="7"/>
      <c r="S142" s="7"/>
      <c r="T142" s="7"/>
      <c r="U142" s="7"/>
      <c r="V142" s="7"/>
      <c r="W142" s="7"/>
      <c r="X142" s="7"/>
      <c r="Y142" s="7"/>
      <c r="Z142" s="7"/>
    </row>
    <row r="143" spans="1:26" ht="14.4">
      <c r="A143" s="8">
        <v>140</v>
      </c>
      <c r="B143" s="8" t="s">
        <v>10095</v>
      </c>
      <c r="C143" s="8"/>
      <c r="D143" s="8" t="s">
        <v>10214</v>
      </c>
      <c r="E143" s="8" t="s">
        <v>10215</v>
      </c>
      <c r="F143" s="150" t="s">
        <v>18269</v>
      </c>
      <c r="G143" s="35"/>
      <c r="H143" s="8"/>
      <c r="I143" s="7"/>
      <c r="J143" s="7"/>
      <c r="K143" s="7"/>
      <c r="L143" s="7"/>
      <c r="M143" s="7"/>
      <c r="N143" s="7"/>
      <c r="O143" s="7"/>
      <c r="P143" s="7"/>
      <c r="Q143" s="7"/>
      <c r="R143" s="7"/>
      <c r="S143" s="7"/>
      <c r="T143" s="7"/>
      <c r="U143" s="7"/>
      <c r="V143" s="7"/>
      <c r="W143" s="7"/>
      <c r="X143" s="7"/>
      <c r="Y143" s="7"/>
      <c r="Z143" s="7"/>
    </row>
    <row r="144" spans="1:26" ht="14.4">
      <c r="A144" s="8">
        <v>141</v>
      </c>
      <c r="B144" s="8" t="s">
        <v>10095</v>
      </c>
      <c r="C144" s="8"/>
      <c r="D144" s="8" t="s">
        <v>10216</v>
      </c>
      <c r="E144" s="8" t="s">
        <v>10217</v>
      </c>
      <c r="F144" s="34" t="s">
        <v>18270</v>
      </c>
      <c r="G144" s="35"/>
      <c r="H144" s="8"/>
      <c r="I144" s="7"/>
      <c r="J144" s="7"/>
      <c r="K144" s="7"/>
      <c r="L144" s="7"/>
      <c r="M144" s="7"/>
      <c r="N144" s="7"/>
      <c r="O144" s="7"/>
      <c r="P144" s="7"/>
      <c r="Q144" s="7"/>
      <c r="R144" s="7"/>
      <c r="S144" s="7"/>
      <c r="T144" s="7"/>
      <c r="U144" s="7"/>
      <c r="V144" s="7"/>
      <c r="W144" s="7"/>
      <c r="X144" s="7"/>
      <c r="Y144" s="7"/>
      <c r="Z144" s="7"/>
    </row>
    <row r="145" spans="1:26" ht="14.4">
      <c r="A145" s="8">
        <v>142</v>
      </c>
      <c r="B145" s="8" t="s">
        <v>10095</v>
      </c>
      <c r="C145" s="8"/>
      <c r="D145" s="8" t="s">
        <v>2432</v>
      </c>
      <c r="E145" s="8" t="s">
        <v>2433</v>
      </c>
      <c r="F145" s="34" t="s">
        <v>10218</v>
      </c>
      <c r="G145" s="35"/>
      <c r="H145" s="8"/>
      <c r="I145" s="7"/>
      <c r="J145" s="7"/>
      <c r="K145" s="7"/>
      <c r="L145" s="7"/>
      <c r="M145" s="7"/>
      <c r="N145" s="7"/>
      <c r="O145" s="7"/>
      <c r="P145" s="7"/>
      <c r="Q145" s="7"/>
      <c r="R145" s="7"/>
      <c r="S145" s="7"/>
      <c r="T145" s="7"/>
      <c r="U145" s="7"/>
      <c r="V145" s="7"/>
      <c r="W145" s="7"/>
      <c r="X145" s="7"/>
      <c r="Y145" s="7"/>
      <c r="Z145" s="7"/>
    </row>
    <row r="146" spans="1:26" ht="14.4">
      <c r="A146" s="8">
        <v>143</v>
      </c>
      <c r="B146" s="8" t="s">
        <v>10095</v>
      </c>
      <c r="C146" s="8"/>
      <c r="D146" s="8" t="s">
        <v>10219</v>
      </c>
      <c r="E146" s="8" t="s">
        <v>10220</v>
      </c>
      <c r="F146" s="34" t="s">
        <v>10221</v>
      </c>
      <c r="G146" s="35"/>
      <c r="H146" s="8"/>
      <c r="I146" s="7"/>
      <c r="J146" s="7"/>
      <c r="K146" s="7"/>
      <c r="L146" s="7"/>
      <c r="M146" s="7"/>
      <c r="N146" s="7"/>
      <c r="O146" s="7"/>
      <c r="P146" s="7"/>
      <c r="Q146" s="7"/>
      <c r="R146" s="7"/>
      <c r="S146" s="7"/>
      <c r="T146" s="7"/>
      <c r="U146" s="7"/>
      <c r="V146" s="7"/>
      <c r="W146" s="7"/>
      <c r="X146" s="7"/>
      <c r="Y146" s="7"/>
      <c r="Z146" s="7"/>
    </row>
    <row r="147" spans="1:26" ht="14.4">
      <c r="A147" s="8">
        <v>144</v>
      </c>
      <c r="B147" s="8" t="s">
        <v>10095</v>
      </c>
      <c r="C147" s="8"/>
      <c r="D147" s="8" t="s">
        <v>10222</v>
      </c>
      <c r="E147" s="8" t="s">
        <v>10223</v>
      </c>
      <c r="F147" s="34" t="s">
        <v>18271</v>
      </c>
      <c r="G147" s="35"/>
      <c r="H147" s="8"/>
      <c r="I147" s="7"/>
      <c r="J147" s="7"/>
      <c r="K147" s="7"/>
      <c r="L147" s="7"/>
      <c r="M147" s="7"/>
      <c r="N147" s="7"/>
      <c r="O147" s="7"/>
      <c r="P147" s="7"/>
      <c r="Q147" s="7"/>
      <c r="R147" s="7"/>
      <c r="S147" s="7"/>
      <c r="T147" s="7"/>
      <c r="U147" s="7"/>
      <c r="V147" s="7"/>
      <c r="W147" s="7"/>
      <c r="X147" s="7"/>
      <c r="Y147" s="7"/>
      <c r="Z147" s="7"/>
    </row>
    <row r="148" spans="1:26" ht="14.4">
      <c r="A148" s="8">
        <v>145</v>
      </c>
      <c r="B148" s="8" t="s">
        <v>10095</v>
      </c>
      <c r="C148" s="8"/>
      <c r="D148" s="8" t="s">
        <v>10225</v>
      </c>
      <c r="E148" s="8" t="s">
        <v>10226</v>
      </c>
      <c r="F148" s="34" t="s">
        <v>18272</v>
      </c>
      <c r="G148" s="35"/>
      <c r="H148" s="8"/>
      <c r="I148" s="7"/>
      <c r="J148" s="7"/>
      <c r="K148" s="7"/>
      <c r="L148" s="7"/>
      <c r="M148" s="7"/>
      <c r="N148" s="7"/>
      <c r="O148" s="7"/>
      <c r="P148" s="7"/>
      <c r="Q148" s="7"/>
      <c r="R148" s="7"/>
      <c r="S148" s="7"/>
      <c r="T148" s="7"/>
      <c r="U148" s="7"/>
      <c r="V148" s="7"/>
      <c r="W148" s="7"/>
      <c r="X148" s="7"/>
      <c r="Y148" s="7"/>
      <c r="Z148" s="7"/>
    </row>
    <row r="149" spans="1:26" ht="14.4">
      <c r="A149" s="8">
        <v>146</v>
      </c>
      <c r="B149" s="8" t="s">
        <v>10095</v>
      </c>
      <c r="C149" s="8"/>
      <c r="D149" s="8" t="s">
        <v>10228</v>
      </c>
      <c r="E149" s="8" t="s">
        <v>10229</v>
      </c>
      <c r="F149" s="34" t="s">
        <v>10230</v>
      </c>
      <c r="G149" s="35"/>
      <c r="H149" s="8"/>
      <c r="I149" s="7"/>
      <c r="J149" s="7"/>
      <c r="K149" s="7"/>
      <c r="L149" s="7"/>
      <c r="M149" s="7"/>
      <c r="N149" s="7"/>
      <c r="O149" s="7"/>
      <c r="P149" s="7"/>
      <c r="Q149" s="7"/>
      <c r="R149" s="7"/>
      <c r="S149" s="7"/>
      <c r="T149" s="7"/>
      <c r="U149" s="7"/>
      <c r="V149" s="7"/>
      <c r="W149" s="7"/>
      <c r="X149" s="7"/>
      <c r="Y149" s="7"/>
      <c r="Z149" s="7"/>
    </row>
    <row r="150" spans="1:26" ht="14.4">
      <c r="A150" s="8">
        <v>147</v>
      </c>
      <c r="B150" s="8" t="s">
        <v>10095</v>
      </c>
      <c r="C150" s="8"/>
      <c r="D150" s="8" t="s">
        <v>10231</v>
      </c>
      <c r="E150" s="8" t="s">
        <v>10232</v>
      </c>
      <c r="F150" s="34" t="s">
        <v>10233</v>
      </c>
      <c r="G150" s="35"/>
      <c r="H150" s="8"/>
      <c r="I150" s="7"/>
      <c r="J150" s="7"/>
      <c r="K150" s="7"/>
      <c r="L150" s="7"/>
      <c r="M150" s="7"/>
      <c r="N150" s="7"/>
      <c r="O150" s="7"/>
      <c r="P150" s="7"/>
      <c r="Q150" s="7"/>
      <c r="R150" s="7"/>
      <c r="S150" s="7"/>
      <c r="T150" s="7"/>
      <c r="U150" s="7"/>
      <c r="V150" s="7"/>
      <c r="W150" s="7"/>
      <c r="X150" s="7"/>
      <c r="Y150" s="7"/>
      <c r="Z150" s="7"/>
    </row>
    <row r="151" spans="1:26" ht="14.4">
      <c r="A151" s="8">
        <v>148</v>
      </c>
      <c r="B151" s="8" t="s">
        <v>10095</v>
      </c>
      <c r="C151" s="8">
        <v>295</v>
      </c>
      <c r="D151" s="19" t="str">
        <f t="shared" ref="D151:F151" si="22">D$16</f>
        <v>玄関</v>
      </c>
      <c r="E151" s="26" t="str">
        <f t="shared" si="22"/>
        <v>Entrance</v>
      </c>
      <c r="F151" s="26" t="str">
        <f t="shared" si="22"/>
        <v>Lối vào</v>
      </c>
      <c r="G151" s="8"/>
      <c r="H151" s="8"/>
      <c r="I151" s="7"/>
      <c r="J151" s="7"/>
      <c r="K151" s="7"/>
      <c r="L151" s="7"/>
      <c r="M151" s="7"/>
      <c r="N151" s="7"/>
      <c r="O151" s="7"/>
      <c r="P151" s="7"/>
      <c r="Q151" s="7"/>
      <c r="R151" s="7"/>
      <c r="S151" s="7"/>
      <c r="T151" s="7"/>
      <c r="U151" s="7"/>
      <c r="V151" s="7"/>
      <c r="W151" s="7"/>
      <c r="X151" s="7"/>
      <c r="Y151" s="7"/>
      <c r="Z151" s="7"/>
    </row>
    <row r="152" spans="1:26" ht="14.4">
      <c r="A152" s="8">
        <v>149</v>
      </c>
      <c r="B152" s="8" t="s">
        <v>10095</v>
      </c>
      <c r="C152" s="8"/>
      <c r="D152" s="19" t="str">
        <f t="shared" ref="D152:F152" si="23">D$17</f>
        <v>洗面・脱衣・洗濯室</v>
      </c>
      <c r="E152" s="26" t="str">
        <f t="shared" si="23"/>
        <v>Lavatory, Dressing room, Laundry room</v>
      </c>
      <c r="F152" s="26" t="str">
        <f t="shared" si="23"/>
        <v>Phòng rửa mặt - Phòng thay đồ - Phòng giặt ủi</v>
      </c>
      <c r="G152" s="8"/>
      <c r="H152" s="8"/>
      <c r="I152" s="7"/>
      <c r="J152" s="7"/>
      <c r="K152" s="7"/>
      <c r="L152" s="7"/>
      <c r="M152" s="7"/>
      <c r="N152" s="7"/>
      <c r="O152" s="7"/>
      <c r="P152" s="7"/>
      <c r="Q152" s="7"/>
      <c r="R152" s="7"/>
      <c r="S152" s="7"/>
      <c r="T152" s="7"/>
      <c r="U152" s="7"/>
      <c r="V152" s="7"/>
      <c r="W152" s="7"/>
      <c r="X152" s="7"/>
      <c r="Y152" s="7"/>
      <c r="Z152" s="7"/>
    </row>
    <row r="153" spans="1:26" ht="14.4">
      <c r="A153" s="8">
        <v>150</v>
      </c>
      <c r="B153" s="8" t="s">
        <v>10095</v>
      </c>
      <c r="C153" s="8"/>
      <c r="D153" s="19" t="str">
        <f t="shared" ref="D153:F153" si="24">D$18</f>
        <v>浴室</v>
      </c>
      <c r="E153" s="26" t="str">
        <f t="shared" si="24"/>
        <v>Bath room</v>
      </c>
      <c r="F153" s="26" t="str">
        <f t="shared" si="24"/>
        <v>Phòng tắm</v>
      </c>
      <c r="G153" s="8"/>
      <c r="H153" s="8"/>
      <c r="I153" s="7"/>
      <c r="J153" s="7"/>
      <c r="K153" s="7"/>
      <c r="L153" s="7"/>
      <c r="M153" s="7"/>
      <c r="N153" s="7"/>
      <c r="O153" s="7"/>
      <c r="P153" s="7"/>
      <c r="Q153" s="7"/>
      <c r="R153" s="7"/>
      <c r="S153" s="7"/>
      <c r="T153" s="7"/>
      <c r="U153" s="7"/>
      <c r="V153" s="7"/>
      <c r="W153" s="7"/>
      <c r="X153" s="7"/>
      <c r="Y153" s="7"/>
      <c r="Z153" s="7"/>
    </row>
    <row r="154" spans="1:26" ht="14.4">
      <c r="A154" s="8">
        <v>151</v>
      </c>
      <c r="B154" s="8" t="s">
        <v>10095</v>
      </c>
      <c r="C154" s="8"/>
      <c r="D154" s="19" t="str">
        <f t="shared" ref="D154:F154" si="25">D$19</f>
        <v>ホール</v>
      </c>
      <c r="E154" s="26" t="str">
        <f t="shared" si="25"/>
        <v>Hall</v>
      </c>
      <c r="F154" s="26" t="str">
        <f t="shared" si="25"/>
        <v>Hội trường</v>
      </c>
      <c r="G154" s="8"/>
      <c r="H154" s="8"/>
      <c r="I154" s="7"/>
      <c r="J154" s="7"/>
      <c r="K154" s="7"/>
      <c r="L154" s="7"/>
      <c r="M154" s="7"/>
      <c r="N154" s="7"/>
      <c r="O154" s="7"/>
      <c r="P154" s="7"/>
      <c r="Q154" s="7"/>
      <c r="R154" s="7"/>
      <c r="S154" s="7"/>
      <c r="T154" s="7"/>
      <c r="U154" s="7"/>
      <c r="V154" s="7"/>
      <c r="W154" s="7"/>
      <c r="X154" s="7"/>
      <c r="Y154" s="7"/>
      <c r="Z154" s="7"/>
    </row>
    <row r="155" spans="1:26" ht="14.4">
      <c r="A155" s="8">
        <v>152</v>
      </c>
      <c r="B155" s="8" t="s">
        <v>10095</v>
      </c>
      <c r="C155" s="8"/>
      <c r="D155" s="19" t="str">
        <f t="shared" ref="D155:F155" si="26">D$20</f>
        <v>便所</v>
      </c>
      <c r="E155" s="26" t="str">
        <f t="shared" si="26"/>
        <v>Toilet</v>
      </c>
      <c r="F155" s="26" t="str">
        <f t="shared" si="26"/>
        <v>Phòng vệ sinh</v>
      </c>
      <c r="G155" s="8"/>
      <c r="H155" s="8"/>
      <c r="I155" s="7"/>
      <c r="J155" s="7"/>
      <c r="K155" s="7"/>
      <c r="L155" s="7"/>
      <c r="M155" s="7"/>
      <c r="N155" s="7"/>
      <c r="O155" s="7"/>
      <c r="P155" s="7"/>
      <c r="Q155" s="7"/>
      <c r="R155" s="7"/>
      <c r="S155" s="7"/>
      <c r="T155" s="7"/>
      <c r="U155" s="7"/>
      <c r="V155" s="7"/>
      <c r="W155" s="7"/>
      <c r="X155" s="7"/>
      <c r="Y155" s="7"/>
      <c r="Z155" s="7"/>
    </row>
    <row r="156" spans="1:26" ht="14.4">
      <c r="A156" s="8">
        <v>153</v>
      </c>
      <c r="B156" s="8" t="s">
        <v>10095</v>
      </c>
      <c r="C156" s="8"/>
      <c r="D156" s="19" t="str">
        <f t="shared" ref="D156:F156" si="27">D$21</f>
        <v>廊下</v>
      </c>
      <c r="E156" s="26" t="str">
        <f t="shared" si="27"/>
        <v>Corridor</v>
      </c>
      <c r="F156" s="26" t="str">
        <f t="shared" si="27"/>
        <v>Hành lang</v>
      </c>
      <c r="G156" s="8"/>
      <c r="H156" s="8"/>
      <c r="I156" s="7"/>
      <c r="J156" s="7"/>
      <c r="K156" s="7"/>
      <c r="L156" s="7"/>
      <c r="M156" s="7"/>
      <c r="N156" s="7"/>
      <c r="O156" s="7"/>
      <c r="P156" s="7"/>
      <c r="Q156" s="7"/>
      <c r="R156" s="7"/>
      <c r="S156" s="7"/>
      <c r="T156" s="7"/>
      <c r="U156" s="7"/>
      <c r="V156" s="7"/>
      <c r="W156" s="7"/>
      <c r="X156" s="7"/>
      <c r="Y156" s="7"/>
      <c r="Z156" s="7"/>
    </row>
    <row r="157" spans="1:26" ht="14.4">
      <c r="A157" s="8">
        <v>154</v>
      </c>
      <c r="B157" s="8" t="s">
        <v>10095</v>
      </c>
      <c r="C157" s="8"/>
      <c r="D157" s="19" t="str">
        <f t="shared" ref="D157:F157" si="28">D$22</f>
        <v>台所</v>
      </c>
      <c r="E157" s="26" t="str">
        <f t="shared" si="28"/>
        <v>Kitchen</v>
      </c>
      <c r="F157" s="26" t="str">
        <f t="shared" si="28"/>
        <v>Nhà bếp</v>
      </c>
      <c r="G157" s="8"/>
      <c r="H157" s="8"/>
      <c r="I157" s="7"/>
      <c r="J157" s="7"/>
      <c r="K157" s="7"/>
      <c r="L157" s="7"/>
      <c r="M157" s="7"/>
      <c r="N157" s="7"/>
      <c r="O157" s="7"/>
      <c r="P157" s="7"/>
      <c r="Q157" s="7"/>
      <c r="R157" s="7"/>
      <c r="S157" s="7"/>
      <c r="T157" s="7"/>
      <c r="U157" s="7"/>
      <c r="V157" s="7"/>
      <c r="W157" s="7"/>
      <c r="X157" s="7"/>
      <c r="Y157" s="7"/>
      <c r="Z157" s="7"/>
    </row>
    <row r="158" spans="1:26" ht="14.4">
      <c r="A158" s="8">
        <v>155</v>
      </c>
      <c r="B158" s="8" t="s">
        <v>10095</v>
      </c>
      <c r="C158" s="8"/>
      <c r="D158" s="19" t="str">
        <f t="shared" ref="D158:F158" si="29">D$23</f>
        <v>物入</v>
      </c>
      <c r="E158" s="26" t="str">
        <f t="shared" si="29"/>
        <v>Storage</v>
      </c>
      <c r="F158" s="26" t="str">
        <f t="shared" si="29"/>
        <v>Nhà kho</v>
      </c>
      <c r="G158" s="8"/>
      <c r="H158" s="8"/>
      <c r="I158" s="7"/>
      <c r="J158" s="7"/>
      <c r="K158" s="7"/>
      <c r="L158" s="7"/>
      <c r="M158" s="7"/>
      <c r="N158" s="7"/>
      <c r="O158" s="7"/>
      <c r="P158" s="7"/>
      <c r="Q158" s="7"/>
      <c r="R158" s="7"/>
      <c r="S158" s="7"/>
      <c r="T158" s="7"/>
      <c r="U158" s="7"/>
      <c r="V158" s="7"/>
      <c r="W158" s="7"/>
      <c r="X158" s="7"/>
      <c r="Y158" s="7"/>
      <c r="Z158" s="7"/>
    </row>
    <row r="159" spans="1:26" ht="14.4">
      <c r="A159" s="8">
        <v>156</v>
      </c>
      <c r="B159" s="8" t="s">
        <v>10095</v>
      </c>
      <c r="C159" s="8"/>
      <c r="D159" s="19" t="str">
        <f t="shared" ref="D159:F159" si="30">D$24</f>
        <v>食事室</v>
      </c>
      <c r="E159" s="26" t="str">
        <f t="shared" si="30"/>
        <v>Dining room</v>
      </c>
      <c r="F159" s="26" t="str">
        <f t="shared" si="30"/>
        <v>Phòng ăn</v>
      </c>
      <c r="G159" s="8"/>
      <c r="H159" s="8"/>
      <c r="I159" s="7"/>
      <c r="J159" s="7"/>
      <c r="K159" s="7"/>
      <c r="L159" s="7"/>
      <c r="M159" s="7"/>
      <c r="N159" s="7"/>
      <c r="O159" s="7"/>
      <c r="P159" s="7"/>
      <c r="Q159" s="7"/>
      <c r="R159" s="7"/>
      <c r="S159" s="7"/>
      <c r="T159" s="7"/>
      <c r="U159" s="7"/>
      <c r="V159" s="7"/>
      <c r="W159" s="7"/>
      <c r="X159" s="7"/>
      <c r="Y159" s="7"/>
      <c r="Z159" s="7"/>
    </row>
    <row r="160" spans="1:26" ht="14.4">
      <c r="A160" s="8">
        <v>157</v>
      </c>
      <c r="B160" s="8" t="s">
        <v>10095</v>
      </c>
      <c r="C160" s="8"/>
      <c r="D160" s="19" t="str">
        <f t="shared" ref="D160:F160" si="31">D$25</f>
        <v>洋室</v>
      </c>
      <c r="E160" s="26" t="str">
        <f t="shared" si="31"/>
        <v>Western style room</v>
      </c>
      <c r="F160" s="26" t="str">
        <f t="shared" si="31"/>
        <v>Phòng kiểu phương Tây</v>
      </c>
      <c r="G160" s="8"/>
      <c r="H160" s="8"/>
      <c r="I160" s="7"/>
      <c r="J160" s="7"/>
      <c r="K160" s="7"/>
      <c r="L160" s="7"/>
      <c r="M160" s="7"/>
      <c r="N160" s="7"/>
      <c r="O160" s="7"/>
      <c r="P160" s="7"/>
      <c r="Q160" s="7"/>
      <c r="R160" s="7"/>
      <c r="S160" s="7"/>
      <c r="T160" s="7"/>
      <c r="U160" s="7"/>
      <c r="V160" s="7"/>
      <c r="W160" s="7"/>
      <c r="X160" s="7"/>
      <c r="Y160" s="7"/>
      <c r="Z160" s="7"/>
    </row>
    <row r="161" spans="1:26" ht="14.4">
      <c r="A161" s="8">
        <v>158</v>
      </c>
      <c r="B161" s="8" t="s">
        <v>10095</v>
      </c>
      <c r="C161" s="8"/>
      <c r="D161" s="19" t="str">
        <f t="shared" ref="D161:F161" si="32">D$26</f>
        <v>バルコニー</v>
      </c>
      <c r="E161" s="26" t="str">
        <f t="shared" si="32"/>
        <v>Balcony</v>
      </c>
      <c r="F161" s="26" t="str">
        <f t="shared" si="32"/>
        <v>Ban công</v>
      </c>
      <c r="G161" s="8"/>
      <c r="H161" s="8"/>
      <c r="I161" s="7"/>
      <c r="J161" s="7"/>
      <c r="K161" s="7"/>
      <c r="L161" s="7"/>
      <c r="M161" s="7"/>
      <c r="N161" s="7"/>
      <c r="O161" s="7"/>
      <c r="P161" s="7"/>
      <c r="Q161" s="7"/>
      <c r="R161" s="7"/>
      <c r="S161" s="7"/>
      <c r="T161" s="7"/>
      <c r="U161" s="7"/>
      <c r="V161" s="7"/>
      <c r="W161" s="7"/>
      <c r="X161" s="7"/>
      <c r="Y161" s="7"/>
      <c r="Z161" s="7"/>
    </row>
    <row r="162" spans="1:26" ht="14.4">
      <c r="A162" s="8">
        <v>159</v>
      </c>
      <c r="B162" s="8" t="s">
        <v>10095</v>
      </c>
      <c r="C162" s="8"/>
      <c r="D162" s="19" t="str">
        <f t="shared" ref="D162:F162" si="33">D$125</f>
        <v>さや管</v>
      </c>
      <c r="E162" s="26" t="str">
        <f t="shared" si="33"/>
        <v>Sleeve pipe</v>
      </c>
      <c r="F162" s="26" t="str">
        <f t="shared" si="33"/>
        <v>Ống xoắn</v>
      </c>
      <c r="G162" s="8"/>
      <c r="H162" s="8"/>
      <c r="I162" s="7"/>
      <c r="J162" s="7"/>
      <c r="K162" s="7"/>
      <c r="L162" s="7"/>
      <c r="M162" s="7"/>
      <c r="N162" s="7"/>
      <c r="O162" s="7"/>
      <c r="P162" s="7"/>
      <c r="Q162" s="7"/>
      <c r="R162" s="7"/>
      <c r="S162" s="7"/>
      <c r="T162" s="7"/>
      <c r="U162" s="7"/>
      <c r="V162" s="7"/>
      <c r="W162" s="7"/>
      <c r="X162" s="7"/>
      <c r="Y162" s="7"/>
      <c r="Z162" s="7"/>
    </row>
    <row r="163" spans="1:26" ht="14.4">
      <c r="A163" s="8">
        <v>160</v>
      </c>
      <c r="B163" s="8" t="s">
        <v>10095</v>
      </c>
      <c r="C163" s="8"/>
      <c r="D163" s="8" t="s">
        <v>5314</v>
      </c>
      <c r="E163" s="12" t="s">
        <v>5315</v>
      </c>
      <c r="F163" s="34" t="s">
        <v>10234</v>
      </c>
      <c r="G163" s="35"/>
      <c r="H163" s="8"/>
      <c r="I163" s="7"/>
      <c r="J163" s="7"/>
      <c r="K163" s="7"/>
      <c r="L163" s="7"/>
      <c r="M163" s="7"/>
      <c r="N163" s="7"/>
      <c r="O163" s="7"/>
      <c r="P163" s="7"/>
      <c r="Q163" s="7"/>
      <c r="R163" s="7"/>
      <c r="S163" s="7"/>
      <c r="T163" s="7"/>
      <c r="U163" s="7"/>
      <c r="V163" s="7"/>
      <c r="W163" s="7"/>
      <c r="X163" s="7"/>
      <c r="Y163" s="7"/>
      <c r="Z163" s="7"/>
    </row>
    <row r="164" spans="1:26" ht="14.4">
      <c r="A164" s="8">
        <v>161</v>
      </c>
      <c r="B164" s="8" t="s">
        <v>10095</v>
      </c>
      <c r="C164" s="8"/>
      <c r="D164" s="8" t="s">
        <v>10235</v>
      </c>
      <c r="E164" s="12" t="s">
        <v>10236</v>
      </c>
      <c r="F164" s="34" t="s">
        <v>10237</v>
      </c>
      <c r="G164" s="35"/>
      <c r="H164" s="8"/>
      <c r="I164" s="7"/>
      <c r="J164" s="7"/>
      <c r="K164" s="7"/>
      <c r="L164" s="7"/>
      <c r="M164" s="7"/>
      <c r="N164" s="7"/>
      <c r="O164" s="7"/>
      <c r="P164" s="7"/>
      <c r="Q164" s="7"/>
      <c r="R164" s="7"/>
      <c r="S164" s="7"/>
      <c r="T164" s="7"/>
      <c r="U164" s="7"/>
      <c r="V164" s="7"/>
      <c r="W164" s="7"/>
      <c r="X164" s="7"/>
      <c r="Y164" s="7"/>
      <c r="Z164" s="7"/>
    </row>
    <row r="165" spans="1:26" ht="27.6">
      <c r="A165" s="8">
        <v>162</v>
      </c>
      <c r="B165" s="8" t="s">
        <v>10095</v>
      </c>
      <c r="C165" s="8"/>
      <c r="D165" s="8" t="s">
        <v>10238</v>
      </c>
      <c r="E165" s="8" t="s">
        <v>10239</v>
      </c>
      <c r="F165" s="34" t="s">
        <v>10240</v>
      </c>
      <c r="G165" s="35"/>
      <c r="H165" s="8"/>
      <c r="I165" s="7"/>
      <c r="J165" s="7"/>
      <c r="K165" s="7"/>
      <c r="L165" s="7"/>
      <c r="M165" s="7"/>
      <c r="N165" s="7"/>
      <c r="O165" s="7"/>
      <c r="P165" s="7"/>
      <c r="Q165" s="7"/>
      <c r="R165" s="7"/>
      <c r="S165" s="7"/>
      <c r="T165" s="7"/>
      <c r="U165" s="7"/>
      <c r="V165" s="7"/>
      <c r="W165" s="7"/>
      <c r="X165" s="7"/>
      <c r="Y165" s="7"/>
      <c r="Z165" s="7"/>
    </row>
    <row r="166" spans="1:26" ht="14.4">
      <c r="A166" s="8">
        <v>163</v>
      </c>
      <c r="B166" s="8" t="s">
        <v>10095</v>
      </c>
      <c r="C166" s="8"/>
      <c r="D166" s="8" t="s">
        <v>10241</v>
      </c>
      <c r="E166" s="12" t="s">
        <v>10242</v>
      </c>
      <c r="F166" s="34" t="s">
        <v>18292</v>
      </c>
      <c r="G166" s="35"/>
      <c r="H166" s="8"/>
      <c r="I166" s="7"/>
      <c r="J166" s="7"/>
      <c r="K166" s="7"/>
      <c r="L166" s="7"/>
      <c r="M166" s="7"/>
      <c r="N166" s="7"/>
      <c r="O166" s="7"/>
      <c r="P166" s="7"/>
      <c r="Q166" s="7"/>
      <c r="R166" s="7"/>
      <c r="S166" s="7"/>
      <c r="T166" s="7"/>
      <c r="U166" s="7"/>
      <c r="V166" s="7"/>
      <c r="W166" s="7"/>
      <c r="X166" s="7"/>
      <c r="Y166" s="7"/>
      <c r="Z166" s="7"/>
    </row>
    <row r="167" spans="1:26" ht="27.6">
      <c r="A167" s="8">
        <v>164</v>
      </c>
      <c r="B167" s="8" t="s">
        <v>10095</v>
      </c>
      <c r="C167" s="8"/>
      <c r="D167" s="8" t="s">
        <v>10243</v>
      </c>
      <c r="E167" s="12" t="s">
        <v>10244</v>
      </c>
      <c r="F167" s="150" t="s">
        <v>18273</v>
      </c>
      <c r="G167" s="35"/>
      <c r="H167" s="8"/>
      <c r="I167" s="7"/>
      <c r="J167" s="7"/>
      <c r="K167" s="7"/>
      <c r="L167" s="7"/>
      <c r="M167" s="7"/>
      <c r="N167" s="7"/>
      <c r="O167" s="7"/>
      <c r="P167" s="7"/>
      <c r="Q167" s="7"/>
      <c r="R167" s="7"/>
      <c r="S167" s="7"/>
      <c r="T167" s="7"/>
      <c r="U167" s="7"/>
      <c r="V167" s="7"/>
      <c r="W167" s="7"/>
      <c r="X167" s="7"/>
      <c r="Y167" s="7"/>
      <c r="Z167" s="7"/>
    </row>
    <row r="168" spans="1:26" ht="14.4">
      <c r="A168" s="8">
        <v>165</v>
      </c>
      <c r="B168" s="8" t="s">
        <v>10095</v>
      </c>
      <c r="C168" s="8"/>
      <c r="D168" s="8" t="s">
        <v>10245</v>
      </c>
      <c r="E168" s="12" t="s">
        <v>10246</v>
      </c>
      <c r="F168" s="34" t="s">
        <v>18274</v>
      </c>
      <c r="G168" s="35"/>
      <c r="H168" s="8"/>
      <c r="I168" s="7"/>
      <c r="J168" s="7"/>
      <c r="K168" s="7"/>
      <c r="L168" s="7"/>
      <c r="M168" s="7"/>
      <c r="N168" s="7"/>
      <c r="O168" s="7"/>
      <c r="P168" s="7"/>
      <c r="Q168" s="7"/>
      <c r="R168" s="7"/>
      <c r="S168" s="7"/>
      <c r="T168" s="7"/>
      <c r="U168" s="7"/>
      <c r="V168" s="7"/>
      <c r="W168" s="7"/>
      <c r="X168" s="7"/>
      <c r="Y168" s="7"/>
      <c r="Z168" s="7"/>
    </row>
    <row r="169" spans="1:26" ht="14.4">
      <c r="A169" s="8">
        <v>166</v>
      </c>
      <c r="B169" s="8" t="s">
        <v>10095</v>
      </c>
      <c r="C169" s="8"/>
      <c r="D169" s="8" t="s">
        <v>10248</v>
      </c>
      <c r="E169" s="12" t="s">
        <v>10249</v>
      </c>
      <c r="F169" s="150" t="s">
        <v>18181</v>
      </c>
      <c r="G169" s="35"/>
      <c r="H169" s="8"/>
      <c r="I169" s="7"/>
      <c r="J169" s="7"/>
      <c r="K169" s="7"/>
      <c r="L169" s="7"/>
      <c r="M169" s="7"/>
      <c r="N169" s="7"/>
      <c r="O169" s="7"/>
      <c r="P169" s="7"/>
      <c r="Q169" s="7"/>
      <c r="R169" s="7"/>
      <c r="S169" s="7"/>
      <c r="T169" s="7"/>
      <c r="U169" s="7"/>
      <c r="V169" s="7"/>
      <c r="W169" s="7"/>
      <c r="X169" s="7"/>
      <c r="Y169" s="7"/>
      <c r="Z169" s="7"/>
    </row>
    <row r="170" spans="1:26" ht="14.4">
      <c r="A170" s="8">
        <v>167</v>
      </c>
      <c r="B170" s="8" t="s">
        <v>10095</v>
      </c>
      <c r="C170" s="8"/>
      <c r="D170" s="19" t="str">
        <f t="shared" ref="D170:E170" si="34">D$119</f>
        <v>支持金物</v>
      </c>
      <c r="E170" s="19" t="str">
        <f t="shared" si="34"/>
        <v>Support metal fitting</v>
      </c>
      <c r="F170" s="19" t="str">
        <f>F$119</f>
        <v>Giá bằng vật liệu kim loại</v>
      </c>
      <c r="G170" s="8"/>
      <c r="H170" s="8"/>
      <c r="I170" s="7"/>
      <c r="J170" s="7"/>
      <c r="K170" s="7"/>
      <c r="L170" s="7"/>
      <c r="M170" s="7"/>
      <c r="N170" s="7"/>
      <c r="O170" s="7"/>
      <c r="P170" s="7"/>
      <c r="Q170" s="7"/>
      <c r="R170" s="7"/>
      <c r="S170" s="7"/>
      <c r="T170" s="7"/>
      <c r="U170" s="7"/>
      <c r="V170" s="7"/>
      <c r="W170" s="7"/>
      <c r="X170" s="7"/>
      <c r="Y170" s="7"/>
      <c r="Z170" s="7"/>
    </row>
    <row r="171" spans="1:26" ht="14.4">
      <c r="A171" s="8">
        <v>168</v>
      </c>
      <c r="B171" s="8" t="s">
        <v>10095</v>
      </c>
      <c r="C171" s="8"/>
      <c r="D171" s="8" t="s">
        <v>10250</v>
      </c>
      <c r="E171" s="12" t="s">
        <v>10251</v>
      </c>
      <c r="F171" s="150" t="s">
        <v>10252</v>
      </c>
      <c r="G171" s="35"/>
      <c r="H171" s="8"/>
      <c r="I171" s="7"/>
      <c r="J171" s="7"/>
      <c r="K171" s="7"/>
      <c r="L171" s="7"/>
      <c r="M171" s="7"/>
      <c r="N171" s="7"/>
      <c r="O171" s="7"/>
      <c r="P171" s="7"/>
      <c r="Q171" s="7"/>
      <c r="R171" s="7"/>
      <c r="S171" s="7"/>
      <c r="T171" s="7"/>
      <c r="U171" s="7"/>
      <c r="V171" s="7"/>
      <c r="W171" s="7"/>
      <c r="X171" s="7"/>
      <c r="Y171" s="7"/>
      <c r="Z171" s="7"/>
    </row>
    <row r="172" spans="1:26" ht="27.6">
      <c r="A172" s="8">
        <v>169</v>
      </c>
      <c r="B172" s="8" t="s">
        <v>10095</v>
      </c>
      <c r="C172" s="8"/>
      <c r="D172" s="8" t="s">
        <v>10253</v>
      </c>
      <c r="E172" s="12" t="s">
        <v>10254</v>
      </c>
      <c r="F172" s="48" t="s">
        <v>18276</v>
      </c>
      <c r="G172" s="55"/>
      <c r="H172" s="9" t="s">
        <v>10255</v>
      </c>
      <c r="I172" s="7"/>
      <c r="J172" s="7"/>
      <c r="K172" s="7"/>
      <c r="L172" s="7"/>
      <c r="M172" s="7"/>
      <c r="N172" s="7"/>
      <c r="O172" s="7"/>
      <c r="P172" s="7"/>
      <c r="Q172" s="7"/>
      <c r="R172" s="7"/>
      <c r="S172" s="7"/>
      <c r="T172" s="7"/>
      <c r="U172" s="7"/>
      <c r="V172" s="7"/>
      <c r="W172" s="7"/>
      <c r="X172" s="7"/>
      <c r="Y172" s="7"/>
      <c r="Z172" s="7"/>
    </row>
    <row r="173" spans="1:26" ht="14.4">
      <c r="A173" s="8">
        <v>170</v>
      </c>
      <c r="B173" s="8" t="s">
        <v>10095</v>
      </c>
      <c r="C173" s="8"/>
      <c r="D173" s="8" t="s">
        <v>10256</v>
      </c>
      <c r="E173" s="12" t="s">
        <v>10257</v>
      </c>
      <c r="F173" s="34" t="s">
        <v>10258</v>
      </c>
      <c r="G173" s="35"/>
      <c r="H173" s="8"/>
      <c r="I173" s="7"/>
      <c r="J173" s="7"/>
      <c r="K173" s="7"/>
      <c r="L173" s="7"/>
      <c r="M173" s="7"/>
      <c r="N173" s="7"/>
      <c r="O173" s="7"/>
      <c r="P173" s="7"/>
      <c r="Q173" s="7"/>
      <c r="R173" s="7"/>
      <c r="S173" s="7"/>
      <c r="T173" s="7"/>
      <c r="U173" s="7"/>
      <c r="V173" s="7"/>
      <c r="W173" s="7"/>
      <c r="X173" s="7"/>
      <c r="Y173" s="7"/>
      <c r="Z173" s="7"/>
    </row>
    <row r="174" spans="1:26" ht="14.4">
      <c r="A174" s="8">
        <v>171</v>
      </c>
      <c r="B174" s="8" t="s">
        <v>10095</v>
      </c>
      <c r="C174" s="8"/>
      <c r="D174" s="8" t="s">
        <v>10259</v>
      </c>
      <c r="E174" s="8" t="s">
        <v>10260</v>
      </c>
      <c r="F174" s="34" t="s">
        <v>18277</v>
      </c>
      <c r="G174" s="35"/>
      <c r="H174" s="8"/>
      <c r="I174" s="7"/>
      <c r="J174" s="7"/>
      <c r="K174" s="7"/>
      <c r="L174" s="7"/>
      <c r="M174" s="7"/>
      <c r="N174" s="7"/>
      <c r="O174" s="7"/>
      <c r="P174" s="7"/>
      <c r="Q174" s="7"/>
      <c r="R174" s="7"/>
      <c r="S174" s="7"/>
      <c r="T174" s="7"/>
      <c r="U174" s="7"/>
      <c r="V174" s="7"/>
      <c r="W174" s="7"/>
      <c r="X174" s="7"/>
      <c r="Y174" s="7"/>
      <c r="Z174" s="7"/>
    </row>
    <row r="175" spans="1:26" ht="27.6">
      <c r="A175" s="8">
        <v>172</v>
      </c>
      <c r="B175" s="8" t="s">
        <v>10095</v>
      </c>
      <c r="C175" s="8"/>
      <c r="D175" s="8" t="s">
        <v>10262</v>
      </c>
      <c r="E175" s="12" t="s">
        <v>10263</v>
      </c>
      <c r="F175" s="34" t="s">
        <v>10264</v>
      </c>
      <c r="G175" s="35"/>
      <c r="H175" s="8"/>
      <c r="I175" s="7"/>
      <c r="J175" s="7"/>
      <c r="K175" s="7"/>
      <c r="L175" s="7"/>
      <c r="M175" s="7"/>
      <c r="N175" s="7"/>
      <c r="O175" s="7"/>
      <c r="P175" s="7"/>
      <c r="Q175" s="7"/>
      <c r="R175" s="7"/>
      <c r="S175" s="7"/>
      <c r="T175" s="7"/>
      <c r="U175" s="7"/>
      <c r="V175" s="7"/>
      <c r="W175" s="7"/>
      <c r="X175" s="7"/>
      <c r="Y175" s="7"/>
      <c r="Z175" s="7"/>
    </row>
    <row r="176" spans="1:26" ht="14.4">
      <c r="A176" s="8">
        <v>173</v>
      </c>
      <c r="B176" s="8" t="s">
        <v>10095</v>
      </c>
      <c r="C176" s="8"/>
      <c r="D176" s="8" t="s">
        <v>10265</v>
      </c>
      <c r="E176" s="8" t="s">
        <v>10266</v>
      </c>
      <c r="F176" s="34" t="s">
        <v>18278</v>
      </c>
      <c r="G176" s="35"/>
      <c r="H176" s="8"/>
      <c r="I176" s="7"/>
      <c r="J176" s="7"/>
      <c r="K176" s="7"/>
      <c r="L176" s="7"/>
      <c r="M176" s="7"/>
      <c r="N176" s="7"/>
      <c r="O176" s="7"/>
      <c r="P176" s="7"/>
      <c r="Q176" s="7"/>
      <c r="R176" s="7"/>
      <c r="S176" s="7"/>
      <c r="T176" s="7"/>
      <c r="U176" s="7"/>
      <c r="V176" s="7"/>
      <c r="W176" s="7"/>
      <c r="X176" s="7"/>
      <c r="Y176" s="7"/>
      <c r="Z176" s="7"/>
    </row>
    <row r="177" spans="1:26" ht="14.4">
      <c r="A177" s="8">
        <v>174</v>
      </c>
      <c r="B177" s="8" t="s">
        <v>10095</v>
      </c>
      <c r="C177" s="8"/>
      <c r="D177" s="8" t="s">
        <v>10267</v>
      </c>
      <c r="E177" s="12" t="s">
        <v>10268</v>
      </c>
      <c r="F177" s="34" t="s">
        <v>10269</v>
      </c>
      <c r="G177" s="35"/>
      <c r="H177" s="8"/>
      <c r="I177" s="7"/>
      <c r="J177" s="7"/>
      <c r="K177" s="7"/>
      <c r="L177" s="7"/>
      <c r="M177" s="7"/>
      <c r="N177" s="7"/>
      <c r="O177" s="7"/>
      <c r="P177" s="7"/>
      <c r="Q177" s="7"/>
      <c r="R177" s="7"/>
      <c r="S177" s="7"/>
      <c r="T177" s="7"/>
      <c r="U177" s="7"/>
      <c r="V177" s="7"/>
      <c r="W177" s="7"/>
      <c r="X177" s="7"/>
      <c r="Y177" s="7"/>
      <c r="Z177" s="7"/>
    </row>
    <row r="178" spans="1:26" ht="14.4">
      <c r="A178" s="8">
        <v>175</v>
      </c>
      <c r="B178" s="8" t="s">
        <v>10095</v>
      </c>
      <c r="C178" s="8"/>
      <c r="D178" s="8" t="s">
        <v>10270</v>
      </c>
      <c r="E178" s="12" t="s">
        <v>10271</v>
      </c>
      <c r="F178" s="34" t="s">
        <v>18279</v>
      </c>
      <c r="G178" s="35"/>
      <c r="H178" s="8"/>
      <c r="I178" s="7"/>
      <c r="J178" s="7"/>
      <c r="K178" s="7"/>
      <c r="L178" s="7"/>
      <c r="M178" s="7"/>
      <c r="N178" s="7"/>
      <c r="O178" s="7"/>
      <c r="P178" s="7"/>
      <c r="Q178" s="7"/>
      <c r="R178" s="7"/>
      <c r="S178" s="7"/>
      <c r="T178" s="7"/>
      <c r="U178" s="7"/>
      <c r="V178" s="7"/>
      <c r="W178" s="7"/>
      <c r="X178" s="7"/>
      <c r="Y178" s="7"/>
      <c r="Z178" s="7"/>
    </row>
    <row r="179" spans="1:26" ht="27.6">
      <c r="A179" s="8">
        <v>176</v>
      </c>
      <c r="B179" s="8" t="s">
        <v>10095</v>
      </c>
      <c r="C179" s="8"/>
      <c r="D179" s="8" t="s">
        <v>10272</v>
      </c>
      <c r="E179" s="12" t="s">
        <v>10273</v>
      </c>
      <c r="F179" s="150" t="s">
        <v>18280</v>
      </c>
      <c r="G179" s="35"/>
      <c r="H179" s="8"/>
      <c r="I179" s="7"/>
      <c r="J179" s="7"/>
      <c r="K179" s="7"/>
      <c r="L179" s="7"/>
      <c r="M179" s="7"/>
      <c r="N179" s="7"/>
      <c r="O179" s="7"/>
      <c r="P179" s="7"/>
      <c r="Q179" s="7"/>
      <c r="R179" s="7"/>
      <c r="S179" s="7"/>
      <c r="T179" s="7"/>
      <c r="U179" s="7"/>
      <c r="V179" s="7"/>
      <c r="W179" s="7"/>
      <c r="X179" s="7"/>
      <c r="Y179" s="7"/>
      <c r="Z179" s="7"/>
    </row>
    <row r="180" spans="1:26" ht="14.4">
      <c r="A180" s="8">
        <v>177</v>
      </c>
      <c r="B180" s="8" t="s">
        <v>10095</v>
      </c>
      <c r="C180" s="8"/>
      <c r="D180" s="8" t="s">
        <v>10274</v>
      </c>
      <c r="E180" s="12" t="s">
        <v>10275</v>
      </c>
      <c r="F180" s="34" t="s">
        <v>10276</v>
      </c>
      <c r="G180" s="35"/>
      <c r="H180" s="8"/>
      <c r="I180" s="7"/>
      <c r="J180" s="7"/>
      <c r="K180" s="7"/>
      <c r="L180" s="7"/>
      <c r="M180" s="7"/>
      <c r="N180" s="7"/>
      <c r="O180" s="7"/>
      <c r="P180" s="7"/>
      <c r="Q180" s="7"/>
      <c r="R180" s="7"/>
      <c r="S180" s="7"/>
      <c r="T180" s="7"/>
      <c r="U180" s="7"/>
      <c r="V180" s="7"/>
      <c r="W180" s="7"/>
      <c r="X180" s="7"/>
      <c r="Y180" s="7"/>
      <c r="Z180" s="7"/>
    </row>
    <row r="181" spans="1:26" ht="14.4">
      <c r="A181" s="8">
        <v>178</v>
      </c>
      <c r="B181" s="8" t="s">
        <v>10095</v>
      </c>
      <c r="C181" s="8"/>
      <c r="D181" s="8" t="s">
        <v>10277</v>
      </c>
      <c r="E181" s="12" t="s">
        <v>10278</v>
      </c>
      <c r="F181" s="34" t="s">
        <v>18267</v>
      </c>
      <c r="G181" s="35"/>
      <c r="H181" s="8"/>
      <c r="I181" s="7"/>
      <c r="J181" s="7"/>
      <c r="K181" s="7"/>
      <c r="L181" s="7"/>
      <c r="M181" s="7"/>
      <c r="N181" s="7"/>
      <c r="O181" s="7"/>
      <c r="P181" s="7"/>
      <c r="Q181" s="7"/>
      <c r="R181" s="7"/>
      <c r="S181" s="7"/>
      <c r="T181" s="7"/>
      <c r="U181" s="7"/>
      <c r="V181" s="7"/>
      <c r="W181" s="7"/>
      <c r="X181" s="7"/>
      <c r="Y181" s="7"/>
      <c r="Z181" s="7"/>
    </row>
    <row r="182" spans="1:26" ht="14.4">
      <c r="A182" s="8">
        <v>179</v>
      </c>
      <c r="B182" s="8" t="s">
        <v>10095</v>
      </c>
      <c r="C182" s="8"/>
      <c r="D182" s="8" t="s">
        <v>10280</v>
      </c>
      <c r="E182" s="12" t="s">
        <v>10281</v>
      </c>
      <c r="F182" s="34" t="s">
        <v>10282</v>
      </c>
      <c r="G182" s="35"/>
      <c r="H182" s="8"/>
      <c r="I182" s="7"/>
      <c r="J182" s="7"/>
      <c r="K182" s="7"/>
      <c r="L182" s="7"/>
      <c r="M182" s="7"/>
      <c r="N182" s="7"/>
      <c r="O182" s="7"/>
      <c r="P182" s="7"/>
      <c r="Q182" s="7"/>
      <c r="R182" s="7"/>
      <c r="S182" s="7"/>
      <c r="T182" s="7"/>
      <c r="U182" s="7"/>
      <c r="V182" s="7"/>
      <c r="W182" s="7"/>
      <c r="X182" s="7"/>
      <c r="Y182" s="7"/>
      <c r="Z182" s="7"/>
    </row>
    <row r="183" spans="1:26" ht="14.4">
      <c r="A183" s="8">
        <v>180</v>
      </c>
      <c r="B183" s="8" t="s">
        <v>10095</v>
      </c>
      <c r="C183" s="8"/>
      <c r="D183" s="8" t="s">
        <v>10283</v>
      </c>
      <c r="E183" s="8" t="s">
        <v>10284</v>
      </c>
      <c r="F183" s="34" t="s">
        <v>10285</v>
      </c>
      <c r="G183" s="35"/>
      <c r="H183" s="8"/>
      <c r="I183" s="7"/>
      <c r="J183" s="7"/>
      <c r="K183" s="7"/>
      <c r="L183" s="7"/>
      <c r="M183" s="7"/>
      <c r="N183" s="7"/>
      <c r="O183" s="7"/>
      <c r="P183" s="7"/>
      <c r="Q183" s="7"/>
      <c r="R183" s="7"/>
      <c r="S183" s="7"/>
      <c r="T183" s="7"/>
      <c r="U183" s="7"/>
      <c r="V183" s="7"/>
      <c r="W183" s="7"/>
      <c r="X183" s="7"/>
      <c r="Y183" s="7"/>
      <c r="Z183" s="7"/>
    </row>
    <row r="184" spans="1:26" ht="14.4">
      <c r="A184" s="8">
        <v>181</v>
      </c>
      <c r="B184" s="8" t="s">
        <v>10095</v>
      </c>
      <c r="C184" s="8"/>
      <c r="D184" s="8" t="s">
        <v>10286</v>
      </c>
      <c r="E184" s="8" t="s">
        <v>10287</v>
      </c>
      <c r="F184" s="34" t="s">
        <v>18281</v>
      </c>
      <c r="G184" s="35"/>
      <c r="H184" s="8"/>
      <c r="I184" s="7"/>
      <c r="J184" s="7"/>
      <c r="K184" s="7"/>
      <c r="L184" s="7"/>
      <c r="M184" s="7"/>
      <c r="N184" s="7"/>
      <c r="O184" s="7"/>
      <c r="P184" s="7"/>
      <c r="Q184" s="7"/>
      <c r="R184" s="7"/>
      <c r="S184" s="7"/>
      <c r="T184" s="7"/>
      <c r="U184" s="7"/>
      <c r="V184" s="7"/>
      <c r="W184" s="7"/>
      <c r="X184" s="7"/>
      <c r="Y184" s="7"/>
      <c r="Z184" s="7"/>
    </row>
    <row r="185" spans="1:26" ht="27.6">
      <c r="A185" s="8">
        <v>182</v>
      </c>
      <c r="B185" s="8" t="s">
        <v>10095</v>
      </c>
      <c r="C185" s="8"/>
      <c r="D185" s="19" t="str">
        <f t="shared" ref="D185:F185" si="35">D$179</f>
        <v>接続継手10φx1/2PT(おす)</v>
      </c>
      <c r="E185" s="19" t="str">
        <f t="shared" si="35"/>
        <v>Connection fitting 10A x 1/2inchs PT (piping screw tapered) (male)</v>
      </c>
      <c r="F185" s="19" t="str">
        <f t="shared" si="35"/>
        <v>Khớp kết nối 10φ x 1 / 2PT (......)</v>
      </c>
      <c r="G185" s="8"/>
      <c r="H185" s="8"/>
      <c r="I185" s="7"/>
      <c r="J185" s="7"/>
      <c r="K185" s="7"/>
      <c r="L185" s="7"/>
      <c r="M185" s="7"/>
      <c r="N185" s="7"/>
      <c r="O185" s="7"/>
      <c r="P185" s="7"/>
      <c r="Q185" s="7"/>
      <c r="R185" s="7"/>
      <c r="S185" s="7"/>
      <c r="T185" s="7"/>
      <c r="U185" s="7"/>
      <c r="V185" s="7"/>
      <c r="W185" s="7"/>
      <c r="X185" s="7"/>
      <c r="Y185" s="7"/>
      <c r="Z185" s="7"/>
    </row>
    <row r="186" spans="1:26" ht="14.4">
      <c r="A186" s="8">
        <v>183</v>
      </c>
      <c r="B186" s="8" t="s">
        <v>10095</v>
      </c>
      <c r="C186" s="8"/>
      <c r="D186" s="8" t="s">
        <v>10288</v>
      </c>
      <c r="E186" s="8" t="s">
        <v>10289</v>
      </c>
      <c r="F186" s="34" t="s">
        <v>10290</v>
      </c>
      <c r="G186" s="35"/>
      <c r="H186" s="8"/>
      <c r="I186" s="7"/>
      <c r="J186" s="7"/>
      <c r="K186" s="7"/>
      <c r="L186" s="7"/>
      <c r="M186" s="7"/>
      <c r="N186" s="7"/>
      <c r="O186" s="7"/>
      <c r="P186" s="7"/>
      <c r="Q186" s="7"/>
      <c r="R186" s="7"/>
      <c r="S186" s="7"/>
      <c r="T186" s="7"/>
      <c r="U186" s="7"/>
      <c r="V186" s="7"/>
      <c r="W186" s="7"/>
      <c r="X186" s="7"/>
      <c r="Y186" s="7"/>
      <c r="Z186" s="7"/>
    </row>
    <row r="187" spans="1:26" ht="27.6">
      <c r="A187" s="8">
        <v>184</v>
      </c>
      <c r="B187" s="8" t="s">
        <v>10095</v>
      </c>
      <c r="C187" s="8"/>
      <c r="D187" s="8" t="s">
        <v>10291</v>
      </c>
      <c r="E187" s="8" t="s">
        <v>10292</v>
      </c>
      <c r="F187" s="158" t="s">
        <v>18282</v>
      </c>
      <c r="G187" s="35"/>
      <c r="H187" s="8"/>
      <c r="I187" s="7"/>
      <c r="J187" s="7"/>
      <c r="K187" s="7"/>
      <c r="L187" s="7"/>
      <c r="M187" s="7"/>
      <c r="N187" s="7"/>
      <c r="O187" s="7"/>
      <c r="P187" s="7"/>
      <c r="Q187" s="7"/>
      <c r="R187" s="7"/>
      <c r="S187" s="7"/>
      <c r="T187" s="7"/>
      <c r="U187" s="7"/>
      <c r="V187" s="7"/>
      <c r="W187" s="7"/>
      <c r="X187" s="7"/>
      <c r="Y187" s="7"/>
      <c r="Z187" s="7"/>
    </row>
    <row r="188" spans="1:26" ht="27.6">
      <c r="A188" s="8">
        <v>185</v>
      </c>
      <c r="B188" s="8" t="s">
        <v>10095</v>
      </c>
      <c r="C188" s="8"/>
      <c r="D188" s="8" t="s">
        <v>10293</v>
      </c>
      <c r="E188" s="8" t="s">
        <v>10294</v>
      </c>
      <c r="F188" s="34" t="s">
        <v>18283</v>
      </c>
      <c r="G188" s="35"/>
      <c r="H188" s="8"/>
      <c r="I188" s="7"/>
      <c r="J188" s="7"/>
      <c r="K188" s="7"/>
      <c r="L188" s="7"/>
      <c r="M188" s="7"/>
      <c r="N188" s="7"/>
      <c r="O188" s="7"/>
      <c r="P188" s="7"/>
      <c r="Q188" s="7"/>
      <c r="R188" s="7"/>
      <c r="S188" s="7"/>
      <c r="T188" s="7"/>
      <c r="U188" s="7"/>
      <c r="V188" s="7"/>
      <c r="W188" s="7"/>
      <c r="X188" s="7"/>
      <c r="Y188" s="7"/>
      <c r="Z188" s="7"/>
    </row>
    <row r="189" spans="1:26" ht="27.6">
      <c r="A189" s="8">
        <v>186</v>
      </c>
      <c r="B189" s="8" t="s">
        <v>10095</v>
      </c>
      <c r="C189" s="8"/>
      <c r="D189" s="8" t="s">
        <v>10295</v>
      </c>
      <c r="E189" s="12" t="s">
        <v>10296</v>
      </c>
      <c r="F189" s="34" t="s">
        <v>18284</v>
      </c>
      <c r="G189" s="35"/>
      <c r="H189" s="8"/>
      <c r="I189" s="7"/>
      <c r="J189" s="7"/>
      <c r="K189" s="7"/>
      <c r="L189" s="7"/>
      <c r="M189" s="7"/>
      <c r="N189" s="7"/>
      <c r="O189" s="7"/>
      <c r="P189" s="7"/>
      <c r="Q189" s="7"/>
      <c r="R189" s="7"/>
      <c r="S189" s="7"/>
      <c r="T189" s="7"/>
      <c r="U189" s="7"/>
      <c r="V189" s="7"/>
      <c r="W189" s="7"/>
      <c r="X189" s="7"/>
      <c r="Y189" s="7"/>
      <c r="Z189" s="7"/>
    </row>
    <row r="190" spans="1:26" ht="41.4">
      <c r="A190" s="8">
        <v>187</v>
      </c>
      <c r="B190" s="8" t="s">
        <v>10095</v>
      </c>
      <c r="C190" s="8"/>
      <c r="D190" s="8" t="s">
        <v>10297</v>
      </c>
      <c r="E190" s="12" t="s">
        <v>10298</v>
      </c>
      <c r="F190" s="34" t="s">
        <v>10299</v>
      </c>
      <c r="G190" s="35"/>
      <c r="H190" s="8"/>
      <c r="I190" s="7"/>
      <c r="J190" s="7"/>
      <c r="K190" s="7"/>
      <c r="L190" s="7"/>
      <c r="M190" s="7"/>
      <c r="N190" s="7"/>
      <c r="O190" s="7"/>
      <c r="P190" s="7"/>
      <c r="Q190" s="7"/>
      <c r="R190" s="7"/>
      <c r="S190" s="7"/>
      <c r="T190" s="7"/>
      <c r="U190" s="7"/>
      <c r="V190" s="7"/>
      <c r="W190" s="7"/>
      <c r="X190" s="7"/>
      <c r="Y190" s="7"/>
      <c r="Z190" s="7"/>
    </row>
    <row r="191" spans="1:26" ht="14.4">
      <c r="A191" s="8">
        <v>188</v>
      </c>
      <c r="B191" s="8" t="s">
        <v>10095</v>
      </c>
      <c r="C191" s="8"/>
      <c r="D191" s="8" t="s">
        <v>10300</v>
      </c>
      <c r="E191" s="8" t="s">
        <v>10301</v>
      </c>
      <c r="F191" s="34" t="s">
        <v>10302</v>
      </c>
      <c r="G191" s="35"/>
      <c r="H191" s="8"/>
      <c r="I191" s="7"/>
      <c r="J191" s="7"/>
      <c r="K191" s="7"/>
      <c r="L191" s="7"/>
      <c r="M191" s="7"/>
      <c r="N191" s="7"/>
      <c r="O191" s="7"/>
      <c r="P191" s="7"/>
      <c r="Q191" s="7"/>
      <c r="R191" s="7"/>
      <c r="S191" s="7"/>
      <c r="T191" s="7"/>
      <c r="U191" s="7"/>
      <c r="V191" s="7"/>
      <c r="W191" s="7"/>
      <c r="X191" s="7"/>
      <c r="Y191" s="7"/>
      <c r="Z191" s="7"/>
    </row>
    <row r="192" spans="1:26" ht="14.4">
      <c r="A192" s="8">
        <v>189</v>
      </c>
      <c r="B192" s="8" t="s">
        <v>10095</v>
      </c>
      <c r="C192" s="8"/>
      <c r="D192" s="19" t="str">
        <f t="shared" ref="D192:F192" si="36">D$119</f>
        <v>支持金物</v>
      </c>
      <c r="E192" s="19" t="str">
        <f t="shared" si="36"/>
        <v>Support metal fitting</v>
      </c>
      <c r="F192" s="19" t="str">
        <f t="shared" si="36"/>
        <v>Giá bằng vật liệu kim loại</v>
      </c>
      <c r="G192" s="8"/>
      <c r="H192" s="8"/>
      <c r="I192" s="7"/>
      <c r="J192" s="7"/>
      <c r="K192" s="7"/>
      <c r="L192" s="7"/>
      <c r="M192" s="7"/>
      <c r="N192" s="7"/>
      <c r="O192" s="7"/>
      <c r="P192" s="7"/>
      <c r="Q192" s="7"/>
      <c r="R192" s="7"/>
      <c r="S192" s="7"/>
      <c r="T192" s="7"/>
      <c r="U192" s="7"/>
      <c r="V192" s="7"/>
      <c r="W192" s="7"/>
      <c r="X192" s="7"/>
      <c r="Y192" s="7"/>
      <c r="Z192" s="7"/>
    </row>
    <row r="193" spans="1:26" ht="14.4">
      <c r="A193" s="8">
        <v>190</v>
      </c>
      <c r="B193" s="8" t="s">
        <v>10095</v>
      </c>
      <c r="C193" s="8"/>
      <c r="D193" s="8" t="s">
        <v>10303</v>
      </c>
      <c r="E193" s="8" t="s">
        <v>10304</v>
      </c>
      <c r="F193" s="34" t="s">
        <v>10305</v>
      </c>
      <c r="G193" s="35"/>
      <c r="H193" s="8"/>
      <c r="I193" s="7"/>
      <c r="J193" s="7"/>
      <c r="K193" s="7"/>
      <c r="L193" s="7"/>
      <c r="M193" s="7"/>
      <c r="N193" s="7"/>
      <c r="O193" s="7"/>
      <c r="P193" s="7"/>
      <c r="Q193" s="7"/>
      <c r="R193" s="7"/>
      <c r="S193" s="7"/>
      <c r="T193" s="7"/>
      <c r="U193" s="7"/>
      <c r="V193" s="7"/>
      <c r="W193" s="7"/>
      <c r="X193" s="7"/>
      <c r="Y193" s="7"/>
      <c r="Z193" s="7"/>
    </row>
    <row r="194" spans="1:26" ht="14.4">
      <c r="A194" s="8">
        <v>191</v>
      </c>
      <c r="B194" s="8" t="s">
        <v>10095</v>
      </c>
      <c r="C194" s="8"/>
      <c r="D194" s="19" t="str">
        <f t="shared" ref="D194:F194" si="37">D$148</f>
        <v>角バー</v>
      </c>
      <c r="E194" s="19" t="str">
        <f t="shared" si="37"/>
        <v>Rectangle bar</v>
      </c>
      <c r="F194" s="19" t="str">
        <f t="shared" si="37"/>
        <v>Thanh hộp chữ nhật</v>
      </c>
      <c r="G194" s="8"/>
      <c r="H194" s="8"/>
      <c r="I194" s="7"/>
      <c r="J194" s="7"/>
      <c r="K194" s="7"/>
      <c r="L194" s="7"/>
      <c r="M194" s="7"/>
      <c r="N194" s="7"/>
      <c r="O194" s="7"/>
      <c r="P194" s="7"/>
      <c r="Q194" s="7"/>
      <c r="R194" s="7"/>
      <c r="S194" s="7"/>
      <c r="T194" s="7"/>
      <c r="U194" s="7"/>
      <c r="V194" s="7"/>
      <c r="W194" s="7"/>
      <c r="X194" s="7"/>
      <c r="Y194" s="7"/>
      <c r="Z194" s="7"/>
    </row>
    <row r="195" spans="1:26" ht="14.4">
      <c r="A195" s="8">
        <v>192</v>
      </c>
      <c r="B195" s="8" t="s">
        <v>10095</v>
      </c>
      <c r="C195" s="8"/>
      <c r="D195" s="8" t="s">
        <v>10306</v>
      </c>
      <c r="E195" s="8" t="s">
        <v>10307</v>
      </c>
      <c r="F195" s="34" t="s">
        <v>10308</v>
      </c>
      <c r="G195" s="35"/>
      <c r="H195" s="8"/>
      <c r="I195" s="7"/>
      <c r="J195" s="7"/>
      <c r="K195" s="7"/>
      <c r="L195" s="7"/>
      <c r="M195" s="7"/>
      <c r="N195" s="7"/>
      <c r="O195" s="7"/>
      <c r="P195" s="7"/>
      <c r="Q195" s="7"/>
      <c r="R195" s="7"/>
      <c r="S195" s="7"/>
      <c r="T195" s="7"/>
      <c r="U195" s="7"/>
      <c r="V195" s="7"/>
      <c r="W195" s="7"/>
      <c r="X195" s="7"/>
      <c r="Y195" s="7"/>
      <c r="Z195" s="7"/>
    </row>
    <row r="196" spans="1:26" ht="14.4">
      <c r="A196" s="8">
        <v>193</v>
      </c>
      <c r="B196" s="8" t="s">
        <v>10095</v>
      </c>
      <c r="C196" s="8"/>
      <c r="D196" s="8" t="s">
        <v>9594</v>
      </c>
      <c r="E196" s="8" t="s">
        <v>9595</v>
      </c>
      <c r="F196" s="34" t="s">
        <v>10309</v>
      </c>
      <c r="G196" s="35"/>
      <c r="H196" s="8"/>
      <c r="I196" s="7"/>
      <c r="J196" s="7"/>
      <c r="K196" s="7"/>
      <c r="L196" s="7"/>
      <c r="M196" s="7"/>
      <c r="N196" s="7"/>
      <c r="O196" s="7"/>
      <c r="P196" s="7"/>
      <c r="Q196" s="7"/>
      <c r="R196" s="7"/>
      <c r="S196" s="7"/>
      <c r="T196" s="7"/>
      <c r="U196" s="7"/>
      <c r="V196" s="7"/>
      <c r="W196" s="7"/>
      <c r="X196" s="7"/>
      <c r="Y196" s="7"/>
      <c r="Z196" s="7"/>
    </row>
    <row r="197" spans="1:26" ht="14.4">
      <c r="A197" s="8">
        <v>194</v>
      </c>
      <c r="B197" s="8" t="s">
        <v>10095</v>
      </c>
      <c r="C197" s="8"/>
      <c r="D197" s="8" t="s">
        <v>10310</v>
      </c>
      <c r="E197" s="12" t="s">
        <v>10311</v>
      </c>
      <c r="F197" s="150" t="s">
        <v>18285</v>
      </c>
      <c r="G197" s="35"/>
      <c r="H197" s="8"/>
      <c r="I197" s="7"/>
      <c r="J197" s="7"/>
      <c r="K197" s="7"/>
      <c r="L197" s="7"/>
      <c r="M197" s="7"/>
      <c r="N197" s="7"/>
      <c r="O197" s="7"/>
      <c r="P197" s="7"/>
      <c r="Q197" s="7"/>
      <c r="R197" s="7"/>
      <c r="S197" s="7"/>
      <c r="T197" s="7"/>
      <c r="U197" s="7"/>
      <c r="V197" s="7"/>
      <c r="W197" s="7"/>
      <c r="X197" s="7"/>
      <c r="Y197" s="7"/>
      <c r="Z197" s="7"/>
    </row>
    <row r="198" spans="1:26" ht="14.4">
      <c r="A198" s="8">
        <v>195</v>
      </c>
      <c r="B198" s="8" t="s">
        <v>10095</v>
      </c>
      <c r="C198" s="8"/>
      <c r="D198" s="8" t="s">
        <v>10313</v>
      </c>
      <c r="E198" s="12" t="s">
        <v>10314</v>
      </c>
      <c r="F198" s="34" t="s">
        <v>18286</v>
      </c>
      <c r="G198" s="35"/>
      <c r="H198" s="8"/>
      <c r="I198" s="7"/>
      <c r="J198" s="7"/>
      <c r="K198" s="7"/>
      <c r="L198" s="7"/>
      <c r="M198" s="7"/>
      <c r="N198" s="7"/>
      <c r="O198" s="7"/>
      <c r="P198" s="7"/>
      <c r="Q198" s="7"/>
      <c r="R198" s="7"/>
      <c r="S198" s="7"/>
      <c r="T198" s="7"/>
      <c r="U198" s="7"/>
      <c r="V198" s="7"/>
      <c r="W198" s="7"/>
      <c r="X198" s="7"/>
      <c r="Y198" s="7"/>
      <c r="Z198" s="7"/>
    </row>
    <row r="199" spans="1:26" ht="14.4">
      <c r="A199" s="8">
        <v>196</v>
      </c>
      <c r="B199" s="8" t="s">
        <v>10095</v>
      </c>
      <c r="C199" s="8"/>
      <c r="D199" s="8" t="s">
        <v>10315</v>
      </c>
      <c r="E199" s="12" t="s">
        <v>10316</v>
      </c>
      <c r="F199" s="34" t="s">
        <v>18287</v>
      </c>
      <c r="G199" s="35"/>
      <c r="H199" s="8"/>
      <c r="I199" s="7"/>
      <c r="J199" s="7"/>
      <c r="K199" s="7"/>
      <c r="L199" s="7"/>
      <c r="M199" s="7"/>
      <c r="N199" s="7"/>
      <c r="O199" s="7"/>
      <c r="P199" s="7"/>
      <c r="Q199" s="7"/>
      <c r="R199" s="7"/>
      <c r="S199" s="7"/>
      <c r="T199" s="7"/>
      <c r="U199" s="7"/>
      <c r="V199" s="7"/>
      <c r="W199" s="7"/>
      <c r="X199" s="7"/>
      <c r="Y199" s="7"/>
      <c r="Z199" s="7"/>
    </row>
    <row r="200" spans="1:26" ht="14.4">
      <c r="A200" s="8">
        <v>197</v>
      </c>
      <c r="B200" s="8" t="s">
        <v>10095</v>
      </c>
      <c r="C200" s="8"/>
      <c r="D200" s="8" t="s">
        <v>10317</v>
      </c>
      <c r="E200" s="12" t="s">
        <v>10318</v>
      </c>
      <c r="F200" s="34" t="s">
        <v>18288</v>
      </c>
      <c r="G200" s="35"/>
      <c r="H200" s="8"/>
      <c r="I200" s="7"/>
      <c r="J200" s="7"/>
      <c r="K200" s="7"/>
      <c r="L200" s="7"/>
      <c r="M200" s="7"/>
      <c r="N200" s="7"/>
      <c r="O200" s="7"/>
      <c r="P200" s="7"/>
      <c r="Q200" s="7"/>
      <c r="R200" s="7"/>
      <c r="S200" s="7"/>
      <c r="T200" s="7"/>
      <c r="U200" s="7"/>
      <c r="V200" s="7"/>
      <c r="W200" s="7"/>
      <c r="X200" s="7"/>
      <c r="Y200" s="7"/>
      <c r="Z200" s="7"/>
    </row>
    <row r="201" spans="1:26" ht="14.4">
      <c r="A201" s="8">
        <v>198</v>
      </c>
      <c r="B201" s="8" t="s">
        <v>10095</v>
      </c>
      <c r="C201" s="8"/>
      <c r="D201" s="8" t="s">
        <v>10319</v>
      </c>
      <c r="E201" s="8" t="s">
        <v>8780</v>
      </c>
      <c r="F201" s="34" t="s">
        <v>18289</v>
      </c>
      <c r="G201" s="35"/>
      <c r="H201" s="8"/>
      <c r="I201" s="7"/>
      <c r="J201" s="7"/>
      <c r="K201" s="7"/>
      <c r="L201" s="7"/>
      <c r="M201" s="7"/>
      <c r="N201" s="7"/>
      <c r="O201" s="7"/>
      <c r="P201" s="7"/>
      <c r="Q201" s="7"/>
      <c r="R201" s="7"/>
      <c r="S201" s="7"/>
      <c r="T201" s="7"/>
      <c r="U201" s="7"/>
      <c r="V201" s="7"/>
      <c r="W201" s="7"/>
      <c r="X201" s="7"/>
      <c r="Y201" s="7"/>
      <c r="Z201" s="7"/>
    </row>
    <row r="202" spans="1:26" ht="14.4">
      <c r="A202" s="8">
        <v>199</v>
      </c>
      <c r="B202" s="8" t="s">
        <v>10095</v>
      </c>
      <c r="C202" s="8"/>
      <c r="D202" s="8" t="s">
        <v>2709</v>
      </c>
      <c r="E202" s="12" t="s">
        <v>2710</v>
      </c>
      <c r="F202" s="34" t="s">
        <v>10320</v>
      </c>
      <c r="G202" s="35"/>
      <c r="H202" s="8"/>
      <c r="I202" s="7"/>
      <c r="J202" s="7"/>
      <c r="K202" s="7"/>
      <c r="L202" s="7"/>
      <c r="M202" s="7"/>
      <c r="N202" s="7"/>
      <c r="O202" s="7"/>
      <c r="P202" s="7"/>
      <c r="Q202" s="7"/>
      <c r="R202" s="7"/>
      <c r="S202" s="7"/>
      <c r="T202" s="7"/>
      <c r="U202" s="7"/>
      <c r="V202" s="7"/>
      <c r="W202" s="7"/>
      <c r="X202" s="7"/>
      <c r="Y202" s="7"/>
      <c r="Z202" s="7"/>
    </row>
    <row r="203" spans="1:26" ht="14.4">
      <c r="A203" s="8">
        <v>200</v>
      </c>
      <c r="B203" s="8" t="s">
        <v>10095</v>
      </c>
      <c r="C203" s="8"/>
      <c r="D203" s="8" t="s">
        <v>2729</v>
      </c>
      <c r="E203" s="12" t="s">
        <v>2730</v>
      </c>
      <c r="F203" s="34" t="s">
        <v>10321</v>
      </c>
      <c r="G203" s="35"/>
      <c r="H203" s="8"/>
      <c r="I203" s="7"/>
      <c r="J203" s="7"/>
      <c r="K203" s="7"/>
      <c r="L203" s="7"/>
      <c r="M203" s="7"/>
      <c r="N203" s="7"/>
      <c r="O203" s="7"/>
      <c r="P203" s="7"/>
      <c r="Q203" s="7"/>
      <c r="R203" s="7"/>
      <c r="S203" s="7"/>
      <c r="T203" s="7"/>
      <c r="U203" s="7"/>
      <c r="V203" s="7"/>
      <c r="W203" s="7"/>
      <c r="X203" s="7"/>
      <c r="Y203" s="7"/>
      <c r="Z203" s="7"/>
    </row>
    <row r="204" spans="1:26" ht="14.4">
      <c r="A204" s="8">
        <v>201</v>
      </c>
      <c r="B204" s="8" t="s">
        <v>10095</v>
      </c>
      <c r="C204" s="8"/>
      <c r="D204" s="8" t="s">
        <v>10322</v>
      </c>
      <c r="E204" s="12" t="s">
        <v>10323</v>
      </c>
      <c r="F204" s="34" t="s">
        <v>10324</v>
      </c>
      <c r="G204" s="35"/>
      <c r="H204" s="8"/>
      <c r="I204" s="7"/>
      <c r="J204" s="7"/>
      <c r="K204" s="7"/>
      <c r="L204" s="7"/>
      <c r="M204" s="7"/>
      <c r="N204" s="7"/>
      <c r="O204" s="7"/>
      <c r="P204" s="7"/>
      <c r="Q204" s="7"/>
      <c r="R204" s="7"/>
      <c r="S204" s="7"/>
      <c r="T204" s="7"/>
      <c r="U204" s="7"/>
      <c r="V204" s="7"/>
      <c r="W204" s="7"/>
      <c r="X204" s="7"/>
      <c r="Y204" s="7"/>
      <c r="Z204" s="7"/>
    </row>
    <row r="205" spans="1:26" ht="14.4">
      <c r="A205" s="8">
        <v>202</v>
      </c>
      <c r="B205" s="8" t="s">
        <v>10095</v>
      </c>
      <c r="C205" s="8"/>
      <c r="D205" s="8" t="s">
        <v>1272</v>
      </c>
      <c r="E205" s="12" t="s">
        <v>1273</v>
      </c>
      <c r="F205" s="34" t="s">
        <v>10325</v>
      </c>
      <c r="G205" s="35"/>
      <c r="H205" s="8"/>
      <c r="I205" s="7"/>
      <c r="J205" s="7"/>
      <c r="K205" s="7"/>
      <c r="L205" s="7"/>
      <c r="M205" s="7"/>
      <c r="N205" s="7"/>
      <c r="O205" s="7"/>
      <c r="P205" s="7"/>
      <c r="Q205" s="7"/>
      <c r="R205" s="7"/>
      <c r="S205" s="7"/>
      <c r="T205" s="7"/>
      <c r="U205" s="7"/>
      <c r="V205" s="7"/>
      <c r="W205" s="7"/>
      <c r="X205" s="7"/>
      <c r="Y205" s="7"/>
      <c r="Z205" s="7"/>
    </row>
    <row r="206" spans="1:26" ht="14.4">
      <c r="A206" s="8">
        <v>205</v>
      </c>
      <c r="B206" s="8" t="s">
        <v>10095</v>
      </c>
      <c r="C206" s="8"/>
      <c r="D206" s="8" t="s">
        <v>10326</v>
      </c>
      <c r="E206" s="12" t="s">
        <v>10327</v>
      </c>
      <c r="F206" s="34" t="s">
        <v>10328</v>
      </c>
      <c r="G206" s="35"/>
      <c r="H206" s="8"/>
      <c r="I206" s="7"/>
      <c r="J206" s="7"/>
      <c r="K206" s="7"/>
      <c r="L206" s="7"/>
      <c r="M206" s="7"/>
      <c r="N206" s="7"/>
      <c r="O206" s="7"/>
      <c r="P206" s="7"/>
      <c r="Q206" s="7"/>
      <c r="R206" s="7"/>
      <c r="S206" s="7"/>
      <c r="T206" s="7"/>
      <c r="U206" s="7"/>
      <c r="V206" s="7"/>
      <c r="W206" s="7"/>
      <c r="X206" s="7"/>
      <c r="Y206" s="7"/>
      <c r="Z206" s="7"/>
    </row>
    <row r="207" spans="1:26" ht="14.4">
      <c r="A207" s="8">
        <v>203</v>
      </c>
      <c r="B207" s="8" t="s">
        <v>10095</v>
      </c>
      <c r="C207" s="8"/>
      <c r="D207" s="19" t="str">
        <f t="shared" ref="D207:E207" si="38">D$137</f>
        <v>樹脂管</v>
      </c>
      <c r="E207" s="19" t="str">
        <f t="shared" si="38"/>
        <v>Resin pipe</v>
      </c>
      <c r="F207" s="44" t="s">
        <v>10201</v>
      </c>
      <c r="G207" s="35"/>
      <c r="H207" s="8"/>
      <c r="I207" s="7"/>
      <c r="J207" s="7"/>
      <c r="K207" s="7"/>
      <c r="L207" s="7"/>
      <c r="M207" s="7"/>
      <c r="N207" s="7"/>
      <c r="O207" s="7"/>
      <c r="P207" s="7"/>
      <c r="Q207" s="7"/>
      <c r="R207" s="7"/>
      <c r="S207" s="7"/>
      <c r="T207" s="7"/>
      <c r="U207" s="7"/>
      <c r="V207" s="7"/>
      <c r="W207" s="7"/>
      <c r="X207" s="7"/>
      <c r="Y207" s="7"/>
      <c r="Z207" s="7"/>
    </row>
    <row r="208" spans="1:26" ht="14.4">
      <c r="A208" s="8">
        <v>205</v>
      </c>
      <c r="B208" s="8" t="s">
        <v>10095</v>
      </c>
      <c r="C208" s="8"/>
      <c r="D208" s="8" t="s">
        <v>10329</v>
      </c>
      <c r="E208" s="12" t="s">
        <v>10330</v>
      </c>
      <c r="F208" s="34" t="s">
        <v>10331</v>
      </c>
      <c r="G208" s="35"/>
      <c r="H208" s="8"/>
      <c r="I208" s="7"/>
      <c r="J208" s="7"/>
      <c r="K208" s="7"/>
      <c r="L208" s="7"/>
      <c r="M208" s="7"/>
      <c r="N208" s="7"/>
      <c r="O208" s="7"/>
      <c r="P208" s="7"/>
      <c r="Q208" s="7"/>
      <c r="R208" s="7"/>
      <c r="S208" s="7"/>
      <c r="T208" s="7"/>
      <c r="U208" s="7"/>
      <c r="V208" s="7"/>
      <c r="W208" s="7"/>
      <c r="X208" s="7"/>
      <c r="Y208" s="7"/>
      <c r="Z208" s="7"/>
    </row>
    <row r="209" spans="1:26" ht="27.6">
      <c r="A209" s="8">
        <v>206</v>
      </c>
      <c r="B209" s="8" t="s">
        <v>10095</v>
      </c>
      <c r="C209" s="8"/>
      <c r="D209" s="19" t="str">
        <f t="shared" ref="D209:F209" si="39">D$103</f>
        <v>・天井仕上げ高さの確認をする。(直天も有る為)</v>
      </c>
      <c r="E209" s="26" t="str">
        <f t="shared" si="39"/>
        <v>- Confirm the ceiling finish height. (especially in case of direct finish (without ceiling board))</v>
      </c>
      <c r="F209" s="26" t="str">
        <f t="shared" si="39"/>
        <v>・ Kiểm tra chiều cao hoàn thiện của trần nhà. (Vì cũng có trần bê tông)</v>
      </c>
      <c r="G209" s="8"/>
      <c r="H209" s="8"/>
      <c r="I209" s="7"/>
      <c r="J209" s="7"/>
      <c r="K209" s="7"/>
      <c r="L209" s="7"/>
      <c r="M209" s="7"/>
      <c r="N209" s="7"/>
      <c r="O209" s="7"/>
      <c r="P209" s="7"/>
      <c r="Q209" s="7"/>
      <c r="R209" s="7"/>
      <c r="S209" s="7"/>
      <c r="T209" s="7"/>
      <c r="U209" s="7"/>
      <c r="V209" s="7"/>
      <c r="W209" s="7"/>
      <c r="X209" s="7"/>
      <c r="Y209" s="7"/>
      <c r="Z209" s="7"/>
    </row>
    <row r="210" spans="1:26" ht="14.4">
      <c r="A210" s="8">
        <v>207</v>
      </c>
      <c r="B210" s="8" t="s">
        <v>10095</v>
      </c>
      <c r="C210" s="19">
        <f>C211</f>
        <v>296</v>
      </c>
      <c r="D210" s="19" t="str">
        <f>目次!D$127</f>
        <v>18.集合住宅(住戸内詳細図2)</v>
      </c>
      <c r="E210" s="26" t="str">
        <f>目次!E$127</f>
        <v>18. Apartment house (detail drawing in house 2)</v>
      </c>
      <c r="F210" s="26" t="str">
        <f>目次!F$127</f>
        <v>18. Nhà chung cư (bản vẽ chi tiết bên trong căn hộ 2)</v>
      </c>
      <c r="G210" s="8"/>
      <c r="H210" s="8"/>
      <c r="I210" s="7"/>
      <c r="J210" s="7"/>
      <c r="K210" s="7"/>
      <c r="L210" s="7"/>
      <c r="M210" s="7"/>
      <c r="N210" s="7"/>
      <c r="O210" s="7"/>
      <c r="P210" s="7"/>
      <c r="Q210" s="7"/>
      <c r="R210" s="7"/>
      <c r="S210" s="7"/>
      <c r="T210" s="7"/>
      <c r="U210" s="7"/>
      <c r="V210" s="7"/>
      <c r="W210" s="7"/>
      <c r="X210" s="7"/>
      <c r="Y210" s="7"/>
      <c r="Z210" s="7"/>
    </row>
    <row r="211" spans="1:26" ht="14.4">
      <c r="A211" s="8">
        <v>208</v>
      </c>
      <c r="B211" s="8" t="s">
        <v>10095</v>
      </c>
      <c r="C211" s="19">
        <f>目次!C$131</f>
        <v>296</v>
      </c>
      <c r="D211" s="19" t="str">
        <f>目次!D$131</f>
        <v>18-4.参考施工図(平面)</v>
      </c>
      <c r="E211" s="26" t="str">
        <f>目次!E$131</f>
        <v>18-4. Referable workshop drawing (floor drawing)</v>
      </c>
      <c r="F211" s="26" t="str">
        <f>目次!F$131</f>
        <v>18-4. Bản vẽ thi công tham khảo (bản vẽ mặt bằng)</v>
      </c>
      <c r="G211" s="8"/>
      <c r="H211" s="8"/>
      <c r="I211" s="7"/>
      <c r="J211" s="7"/>
      <c r="K211" s="7"/>
      <c r="L211" s="7"/>
      <c r="M211" s="7"/>
      <c r="N211" s="7"/>
      <c r="O211" s="7"/>
      <c r="P211" s="7"/>
      <c r="Q211" s="7"/>
      <c r="R211" s="7"/>
      <c r="S211" s="7"/>
      <c r="T211" s="7"/>
      <c r="U211" s="7"/>
      <c r="V211" s="7"/>
      <c r="W211" s="7"/>
      <c r="X211" s="7"/>
      <c r="Y211" s="7"/>
      <c r="Z211" s="7"/>
    </row>
    <row r="212" spans="1:26" ht="14.4">
      <c r="A212" s="8">
        <v>209</v>
      </c>
      <c r="B212" s="8" t="s">
        <v>10095</v>
      </c>
      <c r="C212" s="8"/>
      <c r="D212" s="19" t="str">
        <f t="shared" ref="D212:F212" si="40">D$14</f>
        <v>押入</v>
      </c>
      <c r="E212" s="26" t="str">
        <f t="shared" si="40"/>
        <v>Built-in closet</v>
      </c>
      <c r="F212" s="26" t="str">
        <f t="shared" si="40"/>
        <v>Tủ tường</v>
      </c>
      <c r="G212" s="8"/>
      <c r="H212" s="8"/>
      <c r="I212" s="7"/>
      <c r="J212" s="7"/>
      <c r="K212" s="7"/>
      <c r="L212" s="7"/>
      <c r="M212" s="7"/>
      <c r="N212" s="7"/>
      <c r="O212" s="7"/>
      <c r="P212" s="7"/>
      <c r="Q212" s="7"/>
      <c r="R212" s="7"/>
      <c r="S212" s="7"/>
      <c r="T212" s="7"/>
      <c r="U212" s="7"/>
      <c r="V212" s="7"/>
      <c r="W212" s="7"/>
      <c r="X212" s="7"/>
      <c r="Y212" s="7"/>
      <c r="Z212" s="7"/>
    </row>
    <row r="213" spans="1:26" ht="14.4">
      <c r="A213" s="8">
        <v>210</v>
      </c>
      <c r="B213" s="8" t="s">
        <v>10095</v>
      </c>
      <c r="C213" s="8"/>
      <c r="D213" s="19" t="str">
        <f t="shared" ref="D213:F213" si="41">D$15</f>
        <v>和室</v>
      </c>
      <c r="E213" s="26" t="str">
        <f t="shared" si="41"/>
        <v>Japanese style room</v>
      </c>
      <c r="F213" s="26" t="str">
        <f t="shared" si="41"/>
        <v>Phòng kiểu nhật</v>
      </c>
      <c r="G213" s="8"/>
      <c r="H213" s="8"/>
      <c r="I213" s="7"/>
      <c r="J213" s="7"/>
      <c r="K213" s="7"/>
      <c r="L213" s="7"/>
      <c r="M213" s="7"/>
      <c r="N213" s="7"/>
      <c r="O213" s="7"/>
      <c r="P213" s="7"/>
      <c r="Q213" s="7"/>
      <c r="R213" s="7"/>
      <c r="S213" s="7"/>
      <c r="T213" s="7"/>
      <c r="U213" s="7"/>
      <c r="V213" s="7"/>
      <c r="W213" s="7"/>
      <c r="X213" s="7"/>
      <c r="Y213" s="7"/>
      <c r="Z213" s="7"/>
    </row>
    <row r="214" spans="1:26" ht="14.4">
      <c r="A214" s="8">
        <v>211</v>
      </c>
      <c r="B214" s="8" t="s">
        <v>10095</v>
      </c>
      <c r="C214" s="8"/>
      <c r="D214" s="19" t="str">
        <f t="shared" ref="D214:F214" si="42">D$16</f>
        <v>玄関</v>
      </c>
      <c r="E214" s="26" t="str">
        <f t="shared" si="42"/>
        <v>Entrance</v>
      </c>
      <c r="F214" s="26" t="str">
        <f t="shared" si="42"/>
        <v>Lối vào</v>
      </c>
      <c r="G214" s="8"/>
      <c r="H214" s="8"/>
      <c r="I214" s="7"/>
      <c r="J214" s="7"/>
      <c r="K214" s="7"/>
      <c r="L214" s="7"/>
      <c r="M214" s="7"/>
      <c r="N214" s="7"/>
      <c r="O214" s="7"/>
      <c r="P214" s="7"/>
      <c r="Q214" s="7"/>
      <c r="R214" s="7"/>
      <c r="S214" s="7"/>
      <c r="T214" s="7"/>
      <c r="U214" s="7"/>
      <c r="V214" s="7"/>
      <c r="W214" s="7"/>
      <c r="X214" s="7"/>
      <c r="Y214" s="7"/>
      <c r="Z214" s="7"/>
    </row>
    <row r="215" spans="1:26" ht="14.4">
      <c r="A215" s="8">
        <v>212</v>
      </c>
      <c r="B215" s="8" t="s">
        <v>10095</v>
      </c>
      <c r="C215" s="8"/>
      <c r="D215" s="19" t="str">
        <f t="shared" ref="D215:F215" si="43">D$17</f>
        <v>洗面・脱衣・洗濯室</v>
      </c>
      <c r="E215" s="26" t="str">
        <f t="shared" si="43"/>
        <v>Lavatory, Dressing room, Laundry room</v>
      </c>
      <c r="F215" s="26" t="str">
        <f t="shared" si="43"/>
        <v>Phòng rửa mặt - Phòng thay đồ - Phòng giặt ủi</v>
      </c>
      <c r="G215" s="8"/>
      <c r="H215" s="8"/>
      <c r="I215" s="7"/>
      <c r="J215" s="7"/>
      <c r="K215" s="7"/>
      <c r="L215" s="7"/>
      <c r="M215" s="7"/>
      <c r="N215" s="7"/>
      <c r="O215" s="7"/>
      <c r="P215" s="7"/>
      <c r="Q215" s="7"/>
      <c r="R215" s="7"/>
      <c r="S215" s="7"/>
      <c r="T215" s="7"/>
      <c r="U215" s="7"/>
      <c r="V215" s="7"/>
      <c r="W215" s="7"/>
      <c r="X215" s="7"/>
      <c r="Y215" s="7"/>
      <c r="Z215" s="7"/>
    </row>
    <row r="216" spans="1:26" ht="14.4">
      <c r="A216" s="8">
        <v>213</v>
      </c>
      <c r="B216" s="8" t="s">
        <v>10095</v>
      </c>
      <c r="C216" s="8"/>
      <c r="D216" s="19" t="str">
        <f t="shared" ref="D216:F216" si="44">D$18</f>
        <v>浴室</v>
      </c>
      <c r="E216" s="26" t="str">
        <f t="shared" si="44"/>
        <v>Bath room</v>
      </c>
      <c r="F216" s="26" t="str">
        <f t="shared" si="44"/>
        <v>Phòng tắm</v>
      </c>
      <c r="G216" s="8"/>
      <c r="H216" s="8"/>
      <c r="I216" s="7"/>
      <c r="J216" s="7"/>
      <c r="K216" s="7"/>
      <c r="L216" s="7"/>
      <c r="M216" s="7"/>
      <c r="N216" s="7"/>
      <c r="O216" s="7"/>
      <c r="P216" s="7"/>
      <c r="Q216" s="7"/>
      <c r="R216" s="7"/>
      <c r="S216" s="7"/>
      <c r="T216" s="7"/>
      <c r="U216" s="7"/>
      <c r="V216" s="7"/>
      <c r="W216" s="7"/>
      <c r="X216" s="7"/>
      <c r="Y216" s="7"/>
      <c r="Z216" s="7"/>
    </row>
    <row r="217" spans="1:26" ht="14.4">
      <c r="A217" s="8">
        <v>214</v>
      </c>
      <c r="B217" s="8" t="s">
        <v>10095</v>
      </c>
      <c r="C217" s="8"/>
      <c r="D217" s="19" t="str">
        <f t="shared" ref="D217:F217" si="45">D$19</f>
        <v>ホール</v>
      </c>
      <c r="E217" s="26" t="str">
        <f t="shared" si="45"/>
        <v>Hall</v>
      </c>
      <c r="F217" s="26" t="str">
        <f t="shared" si="45"/>
        <v>Hội trường</v>
      </c>
      <c r="G217" s="8"/>
      <c r="H217" s="8"/>
      <c r="I217" s="7"/>
      <c r="J217" s="7"/>
      <c r="K217" s="7"/>
      <c r="L217" s="7"/>
      <c r="M217" s="7"/>
      <c r="N217" s="7"/>
      <c r="O217" s="7"/>
      <c r="P217" s="7"/>
      <c r="Q217" s="7"/>
      <c r="R217" s="7"/>
      <c r="S217" s="7"/>
      <c r="T217" s="7"/>
      <c r="U217" s="7"/>
      <c r="V217" s="7"/>
      <c r="W217" s="7"/>
      <c r="X217" s="7"/>
      <c r="Y217" s="7"/>
      <c r="Z217" s="7"/>
    </row>
    <row r="218" spans="1:26" ht="14.4">
      <c r="A218" s="8">
        <v>215</v>
      </c>
      <c r="B218" s="8" t="s">
        <v>10095</v>
      </c>
      <c r="C218" s="8"/>
      <c r="D218" s="19" t="str">
        <f t="shared" ref="D218:F218" si="46">D$20</f>
        <v>便所</v>
      </c>
      <c r="E218" s="26" t="str">
        <f t="shared" si="46"/>
        <v>Toilet</v>
      </c>
      <c r="F218" s="26" t="str">
        <f t="shared" si="46"/>
        <v>Phòng vệ sinh</v>
      </c>
      <c r="G218" s="8"/>
      <c r="H218" s="8"/>
      <c r="I218" s="7"/>
      <c r="J218" s="7"/>
      <c r="K218" s="7"/>
      <c r="L218" s="7"/>
      <c r="M218" s="7"/>
      <c r="N218" s="7"/>
      <c r="O218" s="7"/>
      <c r="P218" s="7"/>
      <c r="Q218" s="7"/>
      <c r="R218" s="7"/>
      <c r="S218" s="7"/>
      <c r="T218" s="7"/>
      <c r="U218" s="7"/>
      <c r="V218" s="7"/>
      <c r="W218" s="7"/>
      <c r="X218" s="7"/>
      <c r="Y218" s="7"/>
      <c r="Z218" s="7"/>
    </row>
    <row r="219" spans="1:26" ht="14.4">
      <c r="A219" s="8">
        <v>216</v>
      </c>
      <c r="B219" s="8" t="s">
        <v>10095</v>
      </c>
      <c r="C219" s="8"/>
      <c r="D219" s="19" t="str">
        <f t="shared" ref="D219:F219" si="47">D$21</f>
        <v>廊下</v>
      </c>
      <c r="E219" s="26" t="str">
        <f t="shared" si="47"/>
        <v>Corridor</v>
      </c>
      <c r="F219" s="26" t="str">
        <f t="shared" si="47"/>
        <v>Hành lang</v>
      </c>
      <c r="G219" s="8"/>
      <c r="H219" s="8"/>
      <c r="I219" s="7"/>
      <c r="J219" s="7"/>
      <c r="K219" s="7"/>
      <c r="L219" s="7"/>
      <c r="M219" s="7"/>
      <c r="N219" s="7"/>
      <c r="O219" s="7"/>
      <c r="P219" s="7"/>
      <c r="Q219" s="7"/>
      <c r="R219" s="7"/>
      <c r="S219" s="7"/>
      <c r="T219" s="7"/>
      <c r="U219" s="7"/>
      <c r="V219" s="7"/>
      <c r="W219" s="7"/>
      <c r="X219" s="7"/>
      <c r="Y219" s="7"/>
      <c r="Z219" s="7"/>
    </row>
    <row r="220" spans="1:26" ht="14.4">
      <c r="A220" s="8">
        <v>217</v>
      </c>
      <c r="B220" s="8" t="s">
        <v>10095</v>
      </c>
      <c r="C220" s="8"/>
      <c r="D220" s="19" t="str">
        <f t="shared" ref="D220:F220" si="48">D$22</f>
        <v>台所</v>
      </c>
      <c r="E220" s="26" t="str">
        <f t="shared" si="48"/>
        <v>Kitchen</v>
      </c>
      <c r="F220" s="26" t="str">
        <f t="shared" si="48"/>
        <v>Nhà bếp</v>
      </c>
      <c r="G220" s="8"/>
      <c r="H220" s="8"/>
      <c r="I220" s="7"/>
      <c r="J220" s="7"/>
      <c r="K220" s="7"/>
      <c r="L220" s="7"/>
      <c r="M220" s="7"/>
      <c r="N220" s="7"/>
      <c r="O220" s="7"/>
      <c r="P220" s="7"/>
      <c r="Q220" s="7"/>
      <c r="R220" s="7"/>
      <c r="S220" s="7"/>
      <c r="T220" s="7"/>
      <c r="U220" s="7"/>
      <c r="V220" s="7"/>
      <c r="W220" s="7"/>
      <c r="X220" s="7"/>
      <c r="Y220" s="7"/>
      <c r="Z220" s="7"/>
    </row>
    <row r="221" spans="1:26" ht="14.4">
      <c r="A221" s="8">
        <v>218</v>
      </c>
      <c r="B221" s="8" t="s">
        <v>10095</v>
      </c>
      <c r="C221" s="8"/>
      <c r="D221" s="19" t="str">
        <f t="shared" ref="D221:F221" si="49">D$23</f>
        <v>物入</v>
      </c>
      <c r="E221" s="26" t="str">
        <f t="shared" si="49"/>
        <v>Storage</v>
      </c>
      <c r="F221" s="26" t="str">
        <f t="shared" si="49"/>
        <v>Nhà kho</v>
      </c>
      <c r="G221" s="8"/>
      <c r="H221" s="8"/>
      <c r="I221" s="7"/>
      <c r="J221" s="7"/>
      <c r="K221" s="7"/>
      <c r="L221" s="7"/>
      <c r="M221" s="7"/>
      <c r="N221" s="7"/>
      <c r="O221" s="7"/>
      <c r="P221" s="7"/>
      <c r="Q221" s="7"/>
      <c r="R221" s="7"/>
      <c r="S221" s="7"/>
      <c r="T221" s="7"/>
      <c r="U221" s="7"/>
      <c r="V221" s="7"/>
      <c r="W221" s="7"/>
      <c r="X221" s="7"/>
      <c r="Y221" s="7"/>
      <c r="Z221" s="7"/>
    </row>
    <row r="222" spans="1:26" ht="14.4">
      <c r="A222" s="8">
        <v>219</v>
      </c>
      <c r="B222" s="8" t="s">
        <v>10095</v>
      </c>
      <c r="C222" s="8"/>
      <c r="D222" s="19" t="str">
        <f t="shared" ref="D222:F222" si="50">D$24</f>
        <v>食事室</v>
      </c>
      <c r="E222" s="26" t="str">
        <f t="shared" si="50"/>
        <v>Dining room</v>
      </c>
      <c r="F222" s="26" t="str">
        <f t="shared" si="50"/>
        <v>Phòng ăn</v>
      </c>
      <c r="G222" s="8"/>
      <c r="H222" s="8"/>
      <c r="I222" s="7"/>
      <c r="J222" s="7"/>
      <c r="K222" s="7"/>
      <c r="L222" s="7"/>
      <c r="M222" s="7"/>
      <c r="N222" s="7"/>
      <c r="O222" s="7"/>
      <c r="P222" s="7"/>
      <c r="Q222" s="7"/>
      <c r="R222" s="7"/>
      <c r="S222" s="7"/>
      <c r="T222" s="7"/>
      <c r="U222" s="7"/>
      <c r="V222" s="7"/>
      <c r="W222" s="7"/>
      <c r="X222" s="7"/>
      <c r="Y222" s="7"/>
      <c r="Z222" s="7"/>
    </row>
    <row r="223" spans="1:26" ht="14.4">
      <c r="A223" s="8">
        <v>220</v>
      </c>
      <c r="B223" s="8" t="s">
        <v>10095</v>
      </c>
      <c r="C223" s="8"/>
      <c r="D223" s="19" t="str">
        <f t="shared" ref="D223:F223" si="51">D$25</f>
        <v>洋室</v>
      </c>
      <c r="E223" s="26" t="str">
        <f t="shared" si="51"/>
        <v>Western style room</v>
      </c>
      <c r="F223" s="26" t="str">
        <f t="shared" si="51"/>
        <v>Phòng kiểu phương Tây</v>
      </c>
      <c r="G223" s="8"/>
      <c r="H223" s="8"/>
      <c r="I223" s="7"/>
      <c r="J223" s="7"/>
      <c r="K223" s="7"/>
      <c r="L223" s="7"/>
      <c r="M223" s="7"/>
      <c r="N223" s="7"/>
      <c r="O223" s="7"/>
      <c r="P223" s="7"/>
      <c r="Q223" s="7"/>
      <c r="R223" s="7"/>
      <c r="S223" s="7"/>
      <c r="T223" s="7"/>
      <c r="U223" s="7"/>
      <c r="V223" s="7"/>
      <c r="W223" s="7"/>
      <c r="X223" s="7"/>
      <c r="Y223" s="7"/>
      <c r="Z223" s="7"/>
    </row>
    <row r="224" spans="1:26" ht="14.4">
      <c r="A224" s="8">
        <v>221</v>
      </c>
      <c r="B224" s="8" t="s">
        <v>10095</v>
      </c>
      <c r="C224" s="8"/>
      <c r="D224" s="19" t="str">
        <f t="shared" ref="D224:F224" si="52">D$26</f>
        <v>バルコニー</v>
      </c>
      <c r="E224" s="26" t="str">
        <f t="shared" si="52"/>
        <v>Balcony</v>
      </c>
      <c r="F224" s="26" t="str">
        <f t="shared" si="52"/>
        <v>Ban công</v>
      </c>
      <c r="G224" s="8"/>
      <c r="H224" s="8"/>
      <c r="I224" s="7"/>
      <c r="J224" s="7"/>
      <c r="K224" s="7"/>
      <c r="L224" s="7"/>
      <c r="M224" s="7"/>
      <c r="N224" s="7"/>
      <c r="O224" s="7"/>
      <c r="P224" s="7"/>
      <c r="Q224" s="7"/>
      <c r="R224" s="7"/>
      <c r="S224" s="7"/>
      <c r="T224" s="7"/>
      <c r="U224" s="7"/>
      <c r="V224" s="7"/>
      <c r="W224" s="7"/>
      <c r="X224" s="7"/>
      <c r="Y224" s="7"/>
      <c r="Z224" s="7"/>
    </row>
    <row r="225" spans="1:26" ht="14.4">
      <c r="A225" s="8">
        <v>222</v>
      </c>
      <c r="B225" s="8" t="s">
        <v>10095</v>
      </c>
      <c r="C225" s="8"/>
      <c r="D225" s="8" t="s">
        <v>9785</v>
      </c>
      <c r="E225" s="12" t="s">
        <v>9786</v>
      </c>
      <c r="F225" s="34" t="s">
        <v>9787</v>
      </c>
      <c r="G225" s="35"/>
      <c r="H225" s="8"/>
      <c r="I225" s="7"/>
      <c r="J225" s="7"/>
      <c r="K225" s="7"/>
      <c r="L225" s="7"/>
      <c r="M225" s="7"/>
      <c r="N225" s="7"/>
      <c r="O225" s="7"/>
      <c r="P225" s="7"/>
      <c r="Q225" s="7"/>
      <c r="R225" s="7"/>
      <c r="S225" s="7"/>
      <c r="T225" s="7"/>
      <c r="U225" s="7"/>
      <c r="V225" s="7"/>
      <c r="W225" s="7"/>
      <c r="X225" s="7"/>
      <c r="Y225" s="7"/>
      <c r="Z225" s="7"/>
    </row>
    <row r="226" spans="1:26" ht="14.4">
      <c r="A226" s="8">
        <v>223</v>
      </c>
      <c r="B226" s="8" t="s">
        <v>10095</v>
      </c>
      <c r="C226" s="8"/>
      <c r="D226" s="8" t="s">
        <v>10332</v>
      </c>
      <c r="E226" s="12" t="s">
        <v>10333</v>
      </c>
      <c r="F226" s="34" t="s">
        <v>10334</v>
      </c>
      <c r="G226" s="35"/>
      <c r="H226" s="8"/>
      <c r="I226" s="7"/>
      <c r="J226" s="7"/>
      <c r="K226" s="7"/>
      <c r="L226" s="7"/>
      <c r="M226" s="7"/>
      <c r="N226" s="7"/>
      <c r="O226" s="7"/>
      <c r="P226" s="7"/>
      <c r="Q226" s="7"/>
      <c r="R226" s="7"/>
      <c r="S226" s="7"/>
      <c r="T226" s="7"/>
      <c r="U226" s="7"/>
      <c r="V226" s="7"/>
      <c r="W226" s="7"/>
      <c r="X226" s="7"/>
      <c r="Y226" s="7"/>
      <c r="Z226" s="7"/>
    </row>
    <row r="227" spans="1:26" ht="14.4">
      <c r="A227" s="8">
        <v>224</v>
      </c>
      <c r="B227" s="8" t="s">
        <v>10095</v>
      </c>
      <c r="C227" s="8"/>
      <c r="D227" s="8" t="s">
        <v>10335</v>
      </c>
      <c r="E227" s="12" t="s">
        <v>10336</v>
      </c>
      <c r="F227" s="34" t="s">
        <v>10337</v>
      </c>
      <c r="G227" s="35"/>
      <c r="H227" s="8"/>
      <c r="I227" s="7"/>
      <c r="J227" s="7"/>
      <c r="K227" s="7"/>
      <c r="L227" s="7"/>
      <c r="M227" s="7"/>
      <c r="N227" s="7"/>
      <c r="O227" s="7"/>
      <c r="P227" s="7"/>
      <c r="Q227" s="7"/>
      <c r="R227" s="7"/>
      <c r="S227" s="7"/>
      <c r="T227" s="7"/>
      <c r="U227" s="7"/>
      <c r="V227" s="7"/>
      <c r="W227" s="7"/>
      <c r="X227" s="7"/>
      <c r="Y227" s="7"/>
      <c r="Z227" s="7"/>
    </row>
    <row r="228" spans="1:26" ht="27.6">
      <c r="A228" s="8">
        <v>225</v>
      </c>
      <c r="B228" s="8" t="s">
        <v>10095</v>
      </c>
      <c r="C228" s="8"/>
      <c r="D228" s="19" t="str">
        <f t="shared" ref="D228:F228" si="53">D$109</f>
        <v>1次側給水管16PL(28CD)(床コロガシ配管)</v>
      </c>
      <c r="E228" s="26" t="str">
        <f t="shared" si="53"/>
        <v>Primary side water supply pipe, PL (polybutene pipe) 16A (CD 28A), (Piping on slab)</v>
      </c>
      <c r="F228" s="26" t="str">
        <f t="shared" si="53"/>
        <v>Đường ống cấp nước phía chính 16PL (28CD) (đường ống nằm trên sàn)</v>
      </c>
      <c r="G228" s="8"/>
      <c r="H228" s="8"/>
      <c r="I228" s="7"/>
      <c r="J228" s="7"/>
      <c r="K228" s="7"/>
      <c r="L228" s="7"/>
      <c r="M228" s="7"/>
      <c r="N228" s="7"/>
      <c r="O228" s="7"/>
      <c r="P228" s="7"/>
      <c r="Q228" s="7"/>
      <c r="R228" s="7"/>
      <c r="S228" s="7"/>
      <c r="T228" s="7"/>
      <c r="U228" s="7"/>
      <c r="V228" s="7"/>
      <c r="W228" s="7"/>
      <c r="X228" s="7"/>
      <c r="Y228" s="7"/>
      <c r="Z228" s="7"/>
    </row>
    <row r="229" spans="1:26" ht="14.4">
      <c r="A229" s="8">
        <v>226</v>
      </c>
      <c r="B229" s="8" t="s">
        <v>10095</v>
      </c>
      <c r="C229" s="8"/>
      <c r="D229" s="8" t="s">
        <v>10338</v>
      </c>
      <c r="E229" s="12" t="s">
        <v>10339</v>
      </c>
      <c r="F229" s="34" t="s">
        <v>10340</v>
      </c>
      <c r="G229" s="35"/>
      <c r="H229" s="8"/>
      <c r="I229" s="7"/>
      <c r="J229" s="7"/>
      <c r="K229" s="7"/>
      <c r="L229" s="7"/>
      <c r="M229" s="7"/>
      <c r="N229" s="7"/>
      <c r="O229" s="7"/>
      <c r="P229" s="7"/>
      <c r="Q229" s="7"/>
      <c r="R229" s="7"/>
      <c r="S229" s="7"/>
      <c r="T229" s="7"/>
      <c r="U229" s="7"/>
      <c r="V229" s="7"/>
      <c r="W229" s="7"/>
      <c r="X229" s="7"/>
      <c r="Y229" s="7"/>
      <c r="Z229" s="7"/>
    </row>
    <row r="230" spans="1:26" ht="14.4">
      <c r="A230" s="8">
        <v>227</v>
      </c>
      <c r="B230" s="8" t="s">
        <v>10095</v>
      </c>
      <c r="C230" s="8"/>
      <c r="D230" s="8" t="s">
        <v>10341</v>
      </c>
      <c r="E230" s="12" t="s">
        <v>10342</v>
      </c>
      <c r="F230" s="34" t="s">
        <v>18290</v>
      </c>
      <c r="G230" s="35"/>
      <c r="H230" s="8"/>
      <c r="I230" s="7"/>
      <c r="J230" s="7"/>
      <c r="K230" s="7"/>
      <c r="L230" s="7"/>
      <c r="M230" s="7"/>
      <c r="N230" s="7"/>
      <c r="O230" s="7"/>
      <c r="P230" s="7"/>
      <c r="Q230" s="7"/>
      <c r="R230" s="7"/>
      <c r="S230" s="7"/>
      <c r="T230" s="7"/>
      <c r="U230" s="7"/>
      <c r="V230" s="7"/>
      <c r="W230" s="7"/>
      <c r="X230" s="7"/>
      <c r="Y230" s="7"/>
      <c r="Z230" s="7"/>
    </row>
    <row r="231" spans="1:26" ht="14.4">
      <c r="A231" s="8">
        <v>228</v>
      </c>
      <c r="B231" s="8" t="s">
        <v>10095</v>
      </c>
      <c r="C231" s="8"/>
      <c r="D231" s="8" t="s">
        <v>10343</v>
      </c>
      <c r="E231" s="12" t="s">
        <v>10344</v>
      </c>
      <c r="F231" s="34" t="s">
        <v>18291</v>
      </c>
      <c r="G231" s="35"/>
      <c r="H231" s="8"/>
      <c r="I231" s="7"/>
      <c r="J231" s="7"/>
      <c r="K231" s="7"/>
      <c r="L231" s="7"/>
      <c r="M231" s="7"/>
      <c r="N231" s="7"/>
      <c r="O231" s="7"/>
      <c r="P231" s="7"/>
      <c r="Q231" s="7"/>
      <c r="R231" s="7"/>
      <c r="S231" s="7"/>
      <c r="T231" s="7"/>
      <c r="U231" s="7"/>
      <c r="V231" s="7"/>
      <c r="W231" s="7"/>
      <c r="X231" s="7"/>
      <c r="Y231" s="7"/>
      <c r="Z231" s="7"/>
    </row>
    <row r="232" spans="1:26" ht="27.6">
      <c r="A232" s="8">
        <v>229</v>
      </c>
      <c r="B232" s="8" t="s">
        <v>10095</v>
      </c>
      <c r="C232" s="8"/>
      <c r="D232" s="19" t="str">
        <f t="shared" ref="D232:F232" si="54">D$165</f>
        <v>1次側給湯管16PL(28CD)</v>
      </c>
      <c r="E232" s="19" t="str">
        <f t="shared" si="54"/>
        <v>Primary side hot water supply pipe, PL (polybutene pipe) 16A (CD 28A)</v>
      </c>
      <c r="F232" s="19" t="str">
        <f t="shared" si="54"/>
        <v>Đường ống cấp nước nóng bên chính 16PL (28CD)</v>
      </c>
      <c r="G232" s="8"/>
      <c r="H232" s="8"/>
      <c r="I232" s="7"/>
      <c r="J232" s="7"/>
      <c r="K232" s="7"/>
      <c r="L232" s="7"/>
      <c r="M232" s="7"/>
      <c r="N232" s="7"/>
      <c r="O232" s="7"/>
      <c r="P232" s="7"/>
      <c r="Q232" s="7"/>
      <c r="R232" s="7"/>
      <c r="S232" s="7"/>
      <c r="T232" s="7"/>
      <c r="U232" s="7"/>
      <c r="V232" s="7"/>
      <c r="W232" s="7"/>
      <c r="X232" s="7"/>
      <c r="Y232" s="7"/>
      <c r="Z232" s="7"/>
    </row>
    <row r="233" spans="1:26" ht="14.4">
      <c r="A233" s="8">
        <v>230</v>
      </c>
      <c r="B233" s="8" t="s">
        <v>10095</v>
      </c>
      <c r="C233" s="8"/>
      <c r="D233" s="8" t="s">
        <v>10345</v>
      </c>
      <c r="E233" s="12" t="s">
        <v>10346</v>
      </c>
      <c r="F233" s="34" t="s">
        <v>10347</v>
      </c>
      <c r="G233" s="35"/>
      <c r="H233" s="8"/>
      <c r="I233" s="7"/>
      <c r="J233" s="7"/>
      <c r="K233" s="7"/>
      <c r="L233" s="7"/>
      <c r="M233" s="7"/>
      <c r="N233" s="7"/>
      <c r="O233" s="7"/>
      <c r="P233" s="7"/>
      <c r="Q233" s="7"/>
      <c r="R233" s="7"/>
      <c r="S233" s="7"/>
      <c r="T233" s="7"/>
      <c r="U233" s="7"/>
      <c r="V233" s="7"/>
      <c r="W233" s="7"/>
      <c r="X233" s="7"/>
      <c r="Y233" s="7"/>
      <c r="Z233" s="7"/>
    </row>
    <row r="234" spans="1:26" ht="14.4">
      <c r="A234" s="8">
        <v>231</v>
      </c>
      <c r="B234" s="8" t="s">
        <v>10095</v>
      </c>
      <c r="C234" s="8">
        <v>297</v>
      </c>
      <c r="D234" s="8" t="s">
        <v>9558</v>
      </c>
      <c r="E234" s="12" t="s">
        <v>9559</v>
      </c>
      <c r="F234" s="34" t="s">
        <v>9560</v>
      </c>
      <c r="G234" s="35"/>
      <c r="H234" s="8"/>
      <c r="I234" s="7"/>
      <c r="J234" s="7"/>
      <c r="K234" s="7"/>
      <c r="L234" s="7"/>
      <c r="M234" s="7"/>
      <c r="N234" s="7"/>
      <c r="O234" s="7"/>
      <c r="P234" s="7"/>
      <c r="Q234" s="7"/>
      <c r="R234" s="7"/>
      <c r="S234" s="7"/>
      <c r="T234" s="7"/>
      <c r="U234" s="7"/>
      <c r="V234" s="7"/>
      <c r="W234" s="7"/>
      <c r="X234" s="7"/>
      <c r="Y234" s="7"/>
      <c r="Z234" s="7"/>
    </row>
    <row r="235" spans="1:26" ht="14.4">
      <c r="A235" s="8">
        <v>232</v>
      </c>
      <c r="B235" s="8" t="s">
        <v>10095</v>
      </c>
      <c r="C235" s="8"/>
      <c r="D235" s="19" t="str">
        <f t="shared" ref="D235:F235" si="55">D$145</f>
        <v>水栓</v>
      </c>
      <c r="E235" s="26" t="str">
        <f t="shared" si="55"/>
        <v>Faucet</v>
      </c>
      <c r="F235" s="26" t="str">
        <f t="shared" si="55"/>
        <v>Vòi nước</v>
      </c>
      <c r="G235" s="8"/>
      <c r="H235" s="8"/>
      <c r="I235" s="7"/>
      <c r="J235" s="7"/>
      <c r="K235" s="7"/>
      <c r="L235" s="7"/>
      <c r="M235" s="7"/>
      <c r="N235" s="7"/>
      <c r="O235" s="7"/>
      <c r="P235" s="7"/>
      <c r="Q235" s="7"/>
      <c r="R235" s="7"/>
      <c r="S235" s="7"/>
      <c r="T235" s="7"/>
      <c r="U235" s="7"/>
      <c r="V235" s="7"/>
      <c r="W235" s="7"/>
      <c r="X235" s="7"/>
      <c r="Y235" s="7"/>
      <c r="Z235" s="7"/>
    </row>
    <row r="236" spans="1:26" ht="14.4">
      <c r="A236" s="8">
        <v>233</v>
      </c>
      <c r="B236" s="8" t="s">
        <v>10095</v>
      </c>
      <c r="C236" s="8"/>
      <c r="D236" s="19" t="str">
        <f t="shared" ref="D236:F236" si="56">D$146</f>
        <v>化粧カップ</v>
      </c>
      <c r="E236" s="26" t="str">
        <f t="shared" si="56"/>
        <v>Decorative cap</v>
      </c>
      <c r="F236" s="26" t="str">
        <f t="shared" si="56"/>
        <v>Nắp trang trí</v>
      </c>
      <c r="G236" s="8"/>
      <c r="H236" s="8"/>
      <c r="I236" s="7"/>
      <c r="J236" s="7"/>
      <c r="K236" s="7"/>
      <c r="L236" s="7"/>
      <c r="M236" s="7"/>
      <c r="N236" s="7"/>
      <c r="O236" s="7"/>
      <c r="P236" s="7"/>
      <c r="Q236" s="7"/>
      <c r="R236" s="7"/>
      <c r="S236" s="7"/>
      <c r="T236" s="7"/>
      <c r="U236" s="7"/>
      <c r="V236" s="7"/>
      <c r="W236" s="7"/>
      <c r="X236" s="7"/>
      <c r="Y236" s="7"/>
      <c r="Z236" s="7"/>
    </row>
    <row r="237" spans="1:26" ht="14.4">
      <c r="A237" s="8">
        <v>234</v>
      </c>
      <c r="B237" s="8" t="s">
        <v>10095</v>
      </c>
      <c r="C237" s="8"/>
      <c r="D237" s="19" t="str">
        <f t="shared" ref="D237:F237" si="57">D$147</f>
        <v>ロックナット</v>
      </c>
      <c r="E237" s="26" t="str">
        <f t="shared" si="57"/>
        <v>Lock nut</v>
      </c>
      <c r="F237" s="26" t="str">
        <f t="shared" si="57"/>
        <v>Đai ốc lục giác</v>
      </c>
      <c r="G237" s="8"/>
      <c r="H237" s="8"/>
      <c r="I237" s="7"/>
      <c r="J237" s="7"/>
      <c r="K237" s="7"/>
      <c r="L237" s="7"/>
      <c r="M237" s="7"/>
      <c r="N237" s="7"/>
      <c r="O237" s="7"/>
      <c r="P237" s="7"/>
      <c r="Q237" s="7"/>
      <c r="R237" s="7"/>
      <c r="S237" s="7"/>
      <c r="T237" s="7"/>
      <c r="U237" s="7"/>
      <c r="V237" s="7"/>
      <c r="W237" s="7"/>
      <c r="X237" s="7"/>
      <c r="Y237" s="7"/>
      <c r="Z237" s="7"/>
    </row>
    <row r="238" spans="1:26" ht="14.4">
      <c r="A238" s="8">
        <v>235</v>
      </c>
      <c r="B238" s="8" t="s">
        <v>10095</v>
      </c>
      <c r="C238" s="8"/>
      <c r="D238" s="19" t="str">
        <f t="shared" ref="D238:F238" si="58">D$148</f>
        <v>角バー</v>
      </c>
      <c r="E238" s="26" t="str">
        <f t="shared" si="58"/>
        <v>Rectangle bar</v>
      </c>
      <c r="F238" s="26" t="str">
        <f t="shared" si="58"/>
        <v>Thanh hộp chữ nhật</v>
      </c>
      <c r="G238" s="8"/>
      <c r="H238" s="8"/>
      <c r="I238" s="7"/>
      <c r="J238" s="7"/>
      <c r="K238" s="7"/>
      <c r="L238" s="7"/>
      <c r="M238" s="7"/>
      <c r="N238" s="7"/>
      <c r="O238" s="7"/>
      <c r="P238" s="7"/>
      <c r="Q238" s="7"/>
      <c r="R238" s="7"/>
      <c r="S238" s="7"/>
      <c r="T238" s="7"/>
      <c r="U238" s="7"/>
      <c r="V238" s="7"/>
      <c r="W238" s="7"/>
      <c r="X238" s="7"/>
      <c r="Y238" s="7"/>
      <c r="Z238" s="7"/>
    </row>
    <row r="239" spans="1:26" ht="14.4">
      <c r="A239" s="8">
        <v>236</v>
      </c>
      <c r="B239" s="8" t="s">
        <v>10095</v>
      </c>
      <c r="C239" s="8"/>
      <c r="D239" s="19" t="str">
        <f t="shared" ref="D239:F239" si="59">D$149</f>
        <v>水栓エルボ</v>
      </c>
      <c r="E239" s="26" t="str">
        <f t="shared" si="59"/>
        <v>Faucet elbow fitting</v>
      </c>
      <c r="F239" s="26" t="str">
        <f t="shared" si="59"/>
        <v>Cút cong vòi nước</v>
      </c>
      <c r="G239" s="8"/>
      <c r="H239" s="8"/>
      <c r="I239" s="7"/>
      <c r="J239" s="7"/>
      <c r="K239" s="7"/>
      <c r="L239" s="7"/>
      <c r="M239" s="7"/>
      <c r="N239" s="7"/>
      <c r="O239" s="7"/>
      <c r="P239" s="7"/>
      <c r="Q239" s="7"/>
      <c r="R239" s="7"/>
      <c r="S239" s="7"/>
      <c r="T239" s="7"/>
      <c r="U239" s="7"/>
      <c r="V239" s="7"/>
      <c r="W239" s="7"/>
      <c r="X239" s="7"/>
      <c r="Y239" s="7"/>
      <c r="Z239" s="7"/>
    </row>
    <row r="240" spans="1:26" ht="14.4">
      <c r="A240" s="8">
        <v>237</v>
      </c>
      <c r="B240" s="8" t="s">
        <v>10095</v>
      </c>
      <c r="C240" s="8"/>
      <c r="D240" s="19" t="str">
        <f t="shared" ref="D240:F240" si="60">D$150</f>
        <v>固定リングA</v>
      </c>
      <c r="E240" s="26" t="str">
        <f t="shared" si="60"/>
        <v>Fix ring A</v>
      </c>
      <c r="F240" s="26" t="str">
        <f t="shared" si="60"/>
        <v>Vòng cố định A</v>
      </c>
      <c r="G240" s="8"/>
      <c r="H240" s="8"/>
      <c r="I240" s="7"/>
      <c r="J240" s="7"/>
      <c r="K240" s="7"/>
      <c r="L240" s="7"/>
      <c r="M240" s="7"/>
      <c r="N240" s="7"/>
      <c r="O240" s="7"/>
      <c r="P240" s="7"/>
      <c r="Q240" s="7"/>
      <c r="R240" s="7"/>
      <c r="S240" s="7"/>
      <c r="T240" s="7"/>
      <c r="U240" s="7"/>
      <c r="V240" s="7"/>
      <c r="W240" s="7"/>
      <c r="X240" s="7"/>
      <c r="Y240" s="7"/>
      <c r="Z240" s="7"/>
    </row>
    <row r="241" spans="1:26" ht="14.4">
      <c r="A241" s="8">
        <v>238</v>
      </c>
      <c r="B241" s="8" t="s">
        <v>10095</v>
      </c>
      <c r="C241" s="8"/>
      <c r="D241" s="19" t="str">
        <f t="shared" ref="D241:F241" si="61">D$125</f>
        <v>さや管</v>
      </c>
      <c r="E241" s="26" t="str">
        <f t="shared" si="61"/>
        <v>Sleeve pipe</v>
      </c>
      <c r="F241" s="26" t="str">
        <f t="shared" si="61"/>
        <v>Ống xoắn</v>
      </c>
      <c r="G241" s="8"/>
      <c r="H241" s="8"/>
      <c r="I241" s="7"/>
      <c r="J241" s="7"/>
      <c r="K241" s="7"/>
      <c r="L241" s="7"/>
      <c r="M241" s="7"/>
      <c r="N241" s="7"/>
      <c r="O241" s="7"/>
      <c r="P241" s="7"/>
      <c r="Q241" s="7"/>
      <c r="R241" s="7"/>
      <c r="S241" s="7"/>
      <c r="T241" s="7"/>
      <c r="U241" s="7"/>
      <c r="V241" s="7"/>
      <c r="W241" s="7"/>
      <c r="X241" s="7"/>
      <c r="Y241" s="7"/>
      <c r="Z241" s="7"/>
    </row>
    <row r="242" spans="1:26" ht="14.4">
      <c r="A242" s="8">
        <v>239</v>
      </c>
      <c r="B242" s="8" t="s">
        <v>10095</v>
      </c>
      <c r="C242" s="8"/>
      <c r="D242" s="8" t="s">
        <v>10348</v>
      </c>
      <c r="E242" s="12" t="s">
        <v>10349</v>
      </c>
      <c r="F242" s="34" t="s">
        <v>10350</v>
      </c>
      <c r="G242" s="35"/>
      <c r="H242" s="8"/>
      <c r="I242" s="7"/>
      <c r="J242" s="7"/>
      <c r="K242" s="7"/>
      <c r="L242" s="7"/>
      <c r="M242" s="7"/>
      <c r="N242" s="7"/>
      <c r="O242" s="7"/>
      <c r="P242" s="7"/>
      <c r="Q242" s="7"/>
      <c r="R242" s="7"/>
      <c r="S242" s="7"/>
      <c r="T242" s="7"/>
      <c r="U242" s="7"/>
      <c r="V242" s="7"/>
      <c r="W242" s="7"/>
      <c r="X242" s="7"/>
      <c r="Y242" s="7"/>
      <c r="Z242" s="7"/>
    </row>
    <row r="243" spans="1:26" ht="14.4">
      <c r="A243" s="8">
        <v>240</v>
      </c>
      <c r="B243" s="8" t="s">
        <v>10095</v>
      </c>
      <c r="C243" s="8"/>
      <c r="D243" s="19" t="str">
        <f t="shared" ref="D243:E243" si="62">D$166</f>
        <v>防水パン(建築工事)</v>
      </c>
      <c r="E243" s="26" t="str">
        <f t="shared" si="62"/>
        <v>Water protection pan (building work)</v>
      </c>
      <c r="F243" s="26" t="str">
        <f>F$166</f>
        <v>Khay chống thấm (Kiến trúc xây dựng)</v>
      </c>
      <c r="G243" s="35"/>
      <c r="H243" s="8"/>
      <c r="I243" s="7"/>
      <c r="J243" s="7"/>
      <c r="K243" s="7"/>
      <c r="L243" s="7"/>
      <c r="M243" s="7"/>
      <c r="N243" s="7"/>
      <c r="O243" s="7"/>
      <c r="P243" s="7"/>
      <c r="Q243" s="7"/>
      <c r="R243" s="7"/>
      <c r="S243" s="7"/>
      <c r="T243" s="7"/>
      <c r="U243" s="7"/>
      <c r="V243" s="7"/>
      <c r="W243" s="7"/>
      <c r="X243" s="7"/>
      <c r="Y243" s="7"/>
      <c r="Z243" s="7"/>
    </row>
    <row r="244" spans="1:26" ht="14.4">
      <c r="A244" s="8">
        <v>231</v>
      </c>
      <c r="B244" s="8" t="s">
        <v>10095</v>
      </c>
      <c r="C244" s="8"/>
      <c r="D244" s="8" t="s">
        <v>9604</v>
      </c>
      <c r="E244" s="12" t="s">
        <v>9605</v>
      </c>
      <c r="F244" s="34" t="s">
        <v>9606</v>
      </c>
      <c r="G244" s="35"/>
      <c r="H244" s="8"/>
      <c r="I244" s="7"/>
      <c r="J244" s="7"/>
      <c r="K244" s="7"/>
      <c r="L244" s="7"/>
      <c r="M244" s="7"/>
      <c r="N244" s="7"/>
      <c r="O244" s="7"/>
      <c r="P244" s="7"/>
      <c r="Q244" s="7"/>
      <c r="R244" s="7"/>
      <c r="S244" s="7"/>
      <c r="T244" s="7"/>
      <c r="U244" s="7"/>
      <c r="V244" s="7"/>
      <c r="W244" s="7"/>
      <c r="X244" s="7"/>
      <c r="Y244" s="7"/>
      <c r="Z244" s="7"/>
    </row>
    <row r="245" spans="1:26" ht="27.6">
      <c r="A245" s="8">
        <v>241</v>
      </c>
      <c r="B245" s="8" t="s">
        <v>10095</v>
      </c>
      <c r="C245" s="8"/>
      <c r="D245" s="19" t="str">
        <f t="shared" ref="D245:F245" si="63">D$167</f>
        <v>BL洗面化粧台ユニット750型</v>
      </c>
      <c r="E245" s="26" t="str">
        <f t="shared" si="63"/>
        <v>BL (registered by Better Living association), Vanity cabinet unit type 750</v>
      </c>
      <c r="F245" s="26" t="str">
        <f t="shared" si="63"/>
        <v>Loại bồn rửa kết hợp bàn trang điểm BL 750</v>
      </c>
      <c r="G245" s="8"/>
      <c r="H245" s="8"/>
      <c r="I245" s="7"/>
      <c r="J245" s="7"/>
      <c r="K245" s="7"/>
      <c r="L245" s="7"/>
      <c r="M245" s="7"/>
      <c r="N245" s="7"/>
      <c r="O245" s="7"/>
      <c r="P245" s="7"/>
      <c r="Q245" s="7"/>
      <c r="R245" s="7"/>
      <c r="S245" s="7"/>
      <c r="T245" s="7"/>
      <c r="U245" s="7"/>
      <c r="V245" s="7"/>
      <c r="W245" s="7"/>
      <c r="X245" s="7"/>
      <c r="Y245" s="7"/>
      <c r="Z245" s="7"/>
    </row>
    <row r="246" spans="1:26" ht="14.4">
      <c r="A246" s="8">
        <v>242</v>
      </c>
      <c r="B246" s="8" t="s">
        <v>10095</v>
      </c>
      <c r="C246" s="8"/>
      <c r="D246" s="19" t="str">
        <f t="shared" ref="D246:F246" si="64">D$168</f>
        <v>接続アダプター</v>
      </c>
      <c r="E246" s="26" t="str">
        <f t="shared" si="64"/>
        <v>Connection adapter</v>
      </c>
      <c r="F246" s="26" t="str">
        <f t="shared" si="64"/>
        <v>Kết nối đầu chuyển đổi</v>
      </c>
      <c r="G246" s="8"/>
      <c r="H246" s="8"/>
      <c r="I246" s="7"/>
      <c r="J246" s="7"/>
      <c r="K246" s="7"/>
      <c r="L246" s="7"/>
      <c r="M246" s="7"/>
      <c r="N246" s="7"/>
      <c r="O246" s="7"/>
      <c r="P246" s="7"/>
      <c r="Q246" s="7"/>
      <c r="R246" s="7"/>
      <c r="S246" s="7"/>
      <c r="T246" s="7"/>
      <c r="U246" s="7"/>
      <c r="V246" s="7"/>
      <c r="W246" s="7"/>
      <c r="X246" s="7"/>
      <c r="Y246" s="7"/>
      <c r="Z246" s="7"/>
    </row>
    <row r="247" spans="1:26" ht="14.4">
      <c r="A247" s="8">
        <v>243</v>
      </c>
      <c r="B247" s="8" t="s">
        <v>10095</v>
      </c>
      <c r="C247" s="8"/>
      <c r="D247" s="19" t="str">
        <f t="shared" ref="D247:F247" si="65">D$169</f>
        <v>おすねじ継手</v>
      </c>
      <c r="E247" s="26" t="str">
        <f t="shared" si="65"/>
        <v>Male screw fitting</v>
      </c>
      <c r="F247" s="26" t="str">
        <f t="shared" si="65"/>
        <v>Đầu chuyển ren</v>
      </c>
      <c r="G247" s="8"/>
      <c r="H247" s="8"/>
      <c r="I247" s="7"/>
      <c r="J247" s="7"/>
      <c r="K247" s="7"/>
      <c r="L247" s="7"/>
      <c r="M247" s="7"/>
      <c r="N247" s="7"/>
      <c r="O247" s="7"/>
      <c r="P247" s="7"/>
      <c r="Q247" s="7"/>
      <c r="R247" s="7"/>
      <c r="S247" s="7"/>
      <c r="T247" s="7"/>
      <c r="U247" s="7"/>
      <c r="V247" s="7"/>
      <c r="W247" s="7"/>
      <c r="X247" s="7"/>
      <c r="Y247" s="7"/>
      <c r="Z247" s="7"/>
    </row>
    <row r="248" spans="1:26" ht="14.4">
      <c r="A248" s="8">
        <v>244</v>
      </c>
      <c r="B248" s="8" t="s">
        <v>10095</v>
      </c>
      <c r="C248" s="8"/>
      <c r="D248" s="19" t="str">
        <f t="shared" ref="D248:F248" si="66">D$170</f>
        <v>支持金物</v>
      </c>
      <c r="E248" s="26" t="str">
        <f t="shared" si="66"/>
        <v>Support metal fitting</v>
      </c>
      <c r="F248" s="26" t="str">
        <f t="shared" si="66"/>
        <v>Giá bằng vật liệu kim loại</v>
      </c>
      <c r="G248" s="8"/>
      <c r="H248" s="8"/>
      <c r="I248" s="7"/>
      <c r="J248" s="7"/>
      <c r="K248" s="7"/>
      <c r="L248" s="7"/>
      <c r="M248" s="7"/>
      <c r="N248" s="7"/>
      <c r="O248" s="7"/>
      <c r="P248" s="7"/>
      <c r="Q248" s="7"/>
      <c r="R248" s="7"/>
      <c r="S248" s="7"/>
      <c r="T248" s="7"/>
      <c r="U248" s="7"/>
      <c r="V248" s="7"/>
      <c r="W248" s="7"/>
      <c r="X248" s="7"/>
      <c r="Y248" s="7"/>
      <c r="Z248" s="7"/>
    </row>
    <row r="249" spans="1:26" ht="14.4">
      <c r="A249" s="8">
        <v>245</v>
      </c>
      <c r="B249" s="8" t="s">
        <v>10095</v>
      </c>
      <c r="C249" s="8"/>
      <c r="D249" s="19" t="str">
        <f t="shared" ref="D249:F249" si="67">D$171</f>
        <v>シリコン系コーキング</v>
      </c>
      <c r="E249" s="26" t="str">
        <f t="shared" si="67"/>
        <v>Silicon kind caulking</v>
      </c>
      <c r="F249" s="26" t="str">
        <f t="shared" si="67"/>
        <v>Xảm bằng keo silicon</v>
      </c>
      <c r="G249" s="8"/>
      <c r="H249" s="8"/>
      <c r="I249" s="7"/>
      <c r="J249" s="7"/>
      <c r="K249" s="7"/>
      <c r="L249" s="7"/>
      <c r="M249" s="7"/>
      <c r="N249" s="7"/>
      <c r="O249" s="7"/>
      <c r="P249" s="7"/>
      <c r="Q249" s="7"/>
      <c r="R249" s="7"/>
      <c r="S249" s="7"/>
      <c r="T249" s="7"/>
      <c r="U249" s="7"/>
      <c r="V249" s="7"/>
      <c r="W249" s="7"/>
      <c r="X249" s="7"/>
      <c r="Y249" s="7"/>
      <c r="Z249" s="7"/>
    </row>
    <row r="250" spans="1:26" ht="14.4">
      <c r="A250" s="8">
        <v>246</v>
      </c>
      <c r="B250" s="8" t="s">
        <v>10095</v>
      </c>
      <c r="C250" s="8"/>
      <c r="D250" s="19" t="str">
        <f t="shared" ref="D250:F250" si="68">D$172</f>
        <v>40x30インクリーザー</v>
      </c>
      <c r="E250" s="26" t="str">
        <f t="shared" si="68"/>
        <v>Increaser (unequal socket) 40A x 30A</v>
      </c>
      <c r="F250" s="26" t="str">
        <f t="shared" si="68"/>
        <v>Côn thu 40x30</v>
      </c>
      <c r="G250" s="8"/>
      <c r="H250" s="8"/>
      <c r="I250" s="7"/>
      <c r="J250" s="7"/>
      <c r="K250" s="7"/>
      <c r="L250" s="7"/>
      <c r="M250" s="7"/>
      <c r="N250" s="7"/>
      <c r="O250" s="7"/>
      <c r="P250" s="7"/>
      <c r="Q250" s="7"/>
      <c r="R250" s="7"/>
      <c r="S250" s="7"/>
      <c r="T250" s="7"/>
      <c r="U250" s="7"/>
      <c r="V250" s="7"/>
      <c r="W250" s="7"/>
      <c r="X250" s="7"/>
      <c r="Y250" s="7"/>
      <c r="Z250" s="7"/>
    </row>
    <row r="251" spans="1:26" ht="14.4">
      <c r="A251" s="8">
        <v>247</v>
      </c>
      <c r="B251" s="8" t="s">
        <v>10095</v>
      </c>
      <c r="C251" s="8"/>
      <c r="D251" s="19" t="str">
        <f t="shared" ref="D251:F251" si="69">D$173</f>
        <v>給湯管10φ</v>
      </c>
      <c r="E251" s="26" t="str">
        <f t="shared" si="69"/>
        <v>Hot water supply pipe 10A</v>
      </c>
      <c r="F251" s="26" t="str">
        <f t="shared" si="69"/>
        <v>Đường ống cấp nước nóng 10φ</v>
      </c>
      <c r="G251" s="8"/>
      <c r="H251" s="8"/>
      <c r="I251" s="7"/>
      <c r="J251" s="7"/>
      <c r="K251" s="7"/>
      <c r="L251" s="7"/>
      <c r="M251" s="7"/>
      <c r="N251" s="7"/>
      <c r="O251" s="7"/>
      <c r="P251" s="7"/>
      <c r="Q251" s="7"/>
      <c r="R251" s="7"/>
      <c r="S251" s="7"/>
      <c r="T251" s="7"/>
      <c r="U251" s="7"/>
      <c r="V251" s="7"/>
      <c r="W251" s="7"/>
      <c r="X251" s="7"/>
      <c r="Y251" s="7"/>
      <c r="Z251" s="7"/>
    </row>
    <row r="252" spans="1:26" ht="14.4">
      <c r="A252" s="8">
        <v>248</v>
      </c>
      <c r="B252" s="8" t="s">
        <v>10095</v>
      </c>
      <c r="C252" s="8"/>
      <c r="D252" s="19" t="str">
        <f t="shared" ref="D252:F252" si="70">D$174</f>
        <v>電源コード</v>
      </c>
      <c r="E252" s="26" t="str">
        <f t="shared" si="70"/>
        <v>Electric source cord</v>
      </c>
      <c r="F252" s="26" t="str">
        <f t="shared" si="70"/>
        <v>Dây phích cắm điện</v>
      </c>
      <c r="G252" s="8"/>
      <c r="H252" s="8"/>
      <c r="I252" s="7"/>
      <c r="J252" s="7"/>
      <c r="K252" s="7"/>
      <c r="L252" s="7"/>
      <c r="M252" s="7"/>
      <c r="N252" s="7"/>
      <c r="O252" s="7"/>
      <c r="P252" s="7"/>
      <c r="Q252" s="7"/>
      <c r="R252" s="7"/>
      <c r="S252" s="7"/>
      <c r="T252" s="7"/>
      <c r="U252" s="7"/>
      <c r="V252" s="7"/>
      <c r="W252" s="7"/>
      <c r="X252" s="7"/>
      <c r="Y252" s="7"/>
      <c r="Z252" s="7"/>
    </row>
    <row r="253" spans="1:26" ht="27.6">
      <c r="A253" s="8">
        <v>249</v>
      </c>
      <c r="B253" s="8" t="s">
        <v>10095</v>
      </c>
      <c r="C253" s="8"/>
      <c r="D253" s="19" t="str">
        <f t="shared" ref="D253:F253" si="71">D$175</f>
        <v>焼なまし管または銅フレキシブル管</v>
      </c>
      <c r="E253" s="26" t="str">
        <f t="shared" si="71"/>
        <v>Annealing (heated and cooled) pipe or cupper flexible joint</v>
      </c>
      <c r="F253" s="26" t="str">
        <f t="shared" si="71"/>
        <v>Ống nung hoặc ống mềm bằng đồng</v>
      </c>
      <c r="G253" s="8"/>
      <c r="H253" s="8"/>
      <c r="I253" s="7"/>
      <c r="J253" s="7"/>
      <c r="K253" s="7"/>
      <c r="L253" s="7"/>
      <c r="M253" s="7"/>
      <c r="N253" s="7"/>
      <c r="O253" s="7"/>
      <c r="P253" s="7"/>
      <c r="Q253" s="7"/>
      <c r="R253" s="7"/>
      <c r="S253" s="7"/>
      <c r="T253" s="7"/>
      <c r="U253" s="7"/>
      <c r="V253" s="7"/>
      <c r="W253" s="7"/>
      <c r="X253" s="7"/>
      <c r="Y253" s="7"/>
      <c r="Z253" s="7"/>
    </row>
    <row r="254" spans="1:26" ht="14.4">
      <c r="A254" s="8">
        <v>250</v>
      </c>
      <c r="B254" s="8" t="s">
        <v>10095</v>
      </c>
      <c r="C254" s="8"/>
      <c r="D254" s="19" t="str">
        <f t="shared" ref="D254:F254" si="72">D$176</f>
        <v>100x50裏板穴あけ</v>
      </c>
      <c r="E254" s="26" t="str">
        <f t="shared" si="72"/>
        <v>Back plate opening 100mm x 50mm</v>
      </c>
      <c r="F254" s="26" t="str">
        <f t="shared" si="72"/>
        <v>Mở lỗ phía sau 100x50</v>
      </c>
      <c r="G254" s="8"/>
      <c r="H254" s="8"/>
      <c r="I254" s="7"/>
      <c r="J254" s="7"/>
      <c r="K254" s="7"/>
      <c r="L254" s="7"/>
      <c r="M254" s="7"/>
      <c r="N254" s="7"/>
      <c r="O254" s="7"/>
      <c r="P254" s="7"/>
      <c r="Q254" s="7"/>
      <c r="R254" s="7"/>
      <c r="S254" s="7"/>
      <c r="T254" s="7"/>
      <c r="U254" s="7"/>
      <c r="V254" s="7"/>
      <c r="W254" s="7"/>
      <c r="X254" s="7"/>
      <c r="Y254" s="7"/>
      <c r="Z254" s="7"/>
    </row>
    <row r="255" spans="1:26" ht="14.4">
      <c r="A255" s="8">
        <v>251</v>
      </c>
      <c r="B255" s="8" t="s">
        <v>10095</v>
      </c>
      <c r="C255" s="8"/>
      <c r="D255" s="19" t="str">
        <f t="shared" ref="D255:F255" si="73">D$177</f>
        <v>コンセント(電気設備工事)</v>
      </c>
      <c r="E255" s="26" t="str">
        <f t="shared" si="73"/>
        <v>Electric outlet (electric system work)</v>
      </c>
      <c r="F255" s="26" t="str">
        <f t="shared" si="73"/>
        <v>Ổ cắm (xây dựng thiết bị điện)</v>
      </c>
      <c r="G255" s="8"/>
      <c r="H255" s="8"/>
      <c r="I255" s="7"/>
      <c r="J255" s="7"/>
      <c r="K255" s="7"/>
      <c r="L255" s="7"/>
      <c r="M255" s="7"/>
      <c r="N255" s="7"/>
      <c r="O255" s="7"/>
      <c r="P255" s="7"/>
      <c r="Q255" s="7"/>
      <c r="R255" s="7"/>
      <c r="S255" s="7"/>
      <c r="T255" s="7"/>
      <c r="U255" s="7"/>
      <c r="V255" s="7"/>
      <c r="W255" s="7"/>
      <c r="X255" s="7"/>
      <c r="Y255" s="7"/>
      <c r="Z255" s="7"/>
    </row>
    <row r="256" spans="1:26" ht="14.4">
      <c r="A256" s="8">
        <v>252</v>
      </c>
      <c r="B256" s="8" t="s">
        <v>10095</v>
      </c>
      <c r="C256" s="8"/>
      <c r="D256" s="19" t="str">
        <f t="shared" ref="D256:F256" si="74">D$178</f>
        <v>止水栓1/2</v>
      </c>
      <c r="E256" s="26" t="str">
        <f t="shared" si="74"/>
        <v>Stop valve 1/2inchs</v>
      </c>
      <c r="F256" s="26" t="str">
        <f t="shared" si="74"/>
        <v>Khóa vòi nước 1/2</v>
      </c>
      <c r="G256" s="8"/>
      <c r="H256" s="8"/>
      <c r="I256" s="7"/>
      <c r="J256" s="7"/>
      <c r="K256" s="7"/>
      <c r="L256" s="7"/>
      <c r="M256" s="7"/>
      <c r="N256" s="7"/>
      <c r="O256" s="7"/>
      <c r="P256" s="7"/>
      <c r="Q256" s="7"/>
      <c r="R256" s="7"/>
      <c r="S256" s="7"/>
      <c r="T256" s="7"/>
      <c r="U256" s="7"/>
      <c r="V256" s="7"/>
      <c r="W256" s="7"/>
      <c r="X256" s="7"/>
      <c r="Y256" s="7"/>
      <c r="Z256" s="7"/>
    </row>
    <row r="257" spans="1:26" ht="27.6">
      <c r="A257" s="8">
        <v>253</v>
      </c>
      <c r="B257" s="8" t="s">
        <v>10095</v>
      </c>
      <c r="C257" s="8"/>
      <c r="D257" s="19" t="str">
        <f t="shared" ref="D257:F257" si="75">D$179</f>
        <v>接続継手10φx1/2PT(おす)</v>
      </c>
      <c r="E257" s="26" t="str">
        <f t="shared" si="75"/>
        <v>Connection fitting 10A x 1/2inchs PT (piping screw tapered) (male)</v>
      </c>
      <c r="F257" s="26" t="str">
        <f t="shared" si="75"/>
        <v>Khớp kết nối 10φ x 1 / 2PT (......)</v>
      </c>
      <c r="G257" s="8"/>
      <c r="H257" s="8"/>
      <c r="I257" s="7"/>
      <c r="J257" s="7"/>
      <c r="K257" s="7"/>
      <c r="L257" s="7"/>
      <c r="M257" s="7"/>
      <c r="N257" s="7"/>
      <c r="O257" s="7"/>
      <c r="P257" s="7"/>
      <c r="Q257" s="7"/>
      <c r="R257" s="7"/>
      <c r="S257" s="7"/>
      <c r="T257" s="7"/>
      <c r="U257" s="7"/>
      <c r="V257" s="7"/>
      <c r="W257" s="7"/>
      <c r="X257" s="7"/>
      <c r="Y257" s="7"/>
      <c r="Z257" s="7"/>
    </row>
    <row r="258" spans="1:26" ht="14.4">
      <c r="A258" s="8">
        <v>254</v>
      </c>
      <c r="B258" s="8" t="s">
        <v>10095</v>
      </c>
      <c r="C258" s="8"/>
      <c r="D258" s="19" t="str">
        <f t="shared" ref="D258:F258" si="76">D$180</f>
        <v>ビニール管用アダプタ</v>
      </c>
      <c r="E258" s="26" t="str">
        <f t="shared" si="76"/>
        <v>Adapter for rigid PVC pipe</v>
      </c>
      <c r="F258" s="26" t="str">
        <f t="shared" si="76"/>
        <v>Bộ chuyển đổi ống nhựa vinyl</v>
      </c>
      <c r="G258" s="8"/>
      <c r="H258" s="8"/>
      <c r="I258" s="7"/>
      <c r="J258" s="7"/>
      <c r="K258" s="7"/>
      <c r="L258" s="7"/>
      <c r="M258" s="7"/>
      <c r="N258" s="7"/>
      <c r="O258" s="7"/>
      <c r="P258" s="7"/>
      <c r="Q258" s="7"/>
      <c r="R258" s="7"/>
      <c r="S258" s="7"/>
      <c r="T258" s="7"/>
      <c r="U258" s="7"/>
      <c r="V258" s="7"/>
      <c r="W258" s="7"/>
      <c r="X258" s="7"/>
      <c r="Y258" s="7"/>
      <c r="Z258" s="7"/>
    </row>
    <row r="259" spans="1:26" ht="14.4">
      <c r="A259" s="8">
        <v>255</v>
      </c>
      <c r="B259" s="8" t="s">
        <v>10095</v>
      </c>
      <c r="C259" s="8"/>
      <c r="D259" s="19" t="str">
        <f t="shared" ref="D259:F259" si="77">D$181</f>
        <v>シーリングプレート</v>
      </c>
      <c r="E259" s="26" t="str">
        <f t="shared" si="77"/>
        <v>Sealing plate</v>
      </c>
      <c r="F259" s="26" t="str">
        <f t="shared" si="77"/>
        <v>Nắp đậy</v>
      </c>
      <c r="G259" s="8"/>
      <c r="H259" s="8"/>
      <c r="I259" s="7"/>
      <c r="J259" s="7"/>
      <c r="K259" s="7"/>
      <c r="L259" s="7"/>
      <c r="M259" s="7"/>
      <c r="N259" s="7"/>
      <c r="O259" s="7"/>
      <c r="P259" s="7"/>
      <c r="Q259" s="7"/>
      <c r="R259" s="7"/>
      <c r="S259" s="7"/>
      <c r="T259" s="7"/>
      <c r="U259" s="7"/>
      <c r="V259" s="7"/>
      <c r="W259" s="7"/>
      <c r="X259" s="7"/>
      <c r="Y259" s="7"/>
      <c r="Z259" s="7"/>
    </row>
    <row r="260" spans="1:26" ht="14.4">
      <c r="A260" s="8">
        <v>256</v>
      </c>
      <c r="B260" s="8" t="s">
        <v>10095</v>
      </c>
      <c r="C260" s="8"/>
      <c r="D260" s="19" t="str">
        <f t="shared" ref="D260:F260" si="78">D$182</f>
        <v>給水管10φ</v>
      </c>
      <c r="E260" s="26" t="str">
        <f t="shared" si="78"/>
        <v>Water supply pipe 10A</v>
      </c>
      <c r="F260" s="26" t="str">
        <f t="shared" si="78"/>
        <v>Đường ống cấp nước 10φ</v>
      </c>
      <c r="G260" s="8"/>
      <c r="H260" s="8"/>
      <c r="I260" s="7"/>
      <c r="J260" s="7"/>
      <c r="K260" s="7"/>
      <c r="L260" s="7"/>
      <c r="M260" s="7"/>
      <c r="N260" s="7"/>
      <c r="O260" s="7"/>
      <c r="P260" s="7"/>
      <c r="Q260" s="7"/>
      <c r="R260" s="7"/>
      <c r="S260" s="7"/>
      <c r="T260" s="7"/>
      <c r="U260" s="7"/>
      <c r="V260" s="7"/>
      <c r="W260" s="7"/>
      <c r="X260" s="7"/>
      <c r="Y260" s="7"/>
      <c r="Z260" s="7"/>
    </row>
    <row r="261" spans="1:26" ht="14.4">
      <c r="A261" s="8">
        <v>257</v>
      </c>
      <c r="B261" s="8" t="s">
        <v>10095</v>
      </c>
      <c r="C261" s="8"/>
      <c r="D261" s="19" t="str">
        <f t="shared" ref="D261:F261" si="79">D$183</f>
        <v>12.7φCVP</v>
      </c>
      <c r="E261" s="26" t="str">
        <f t="shared" si="79"/>
        <v>CVP 12.7A</v>
      </c>
      <c r="F261" s="26" t="str">
        <f t="shared" si="79"/>
        <v>12,7φ CVP</v>
      </c>
      <c r="G261" s="8"/>
      <c r="H261" s="8"/>
      <c r="I261" s="7"/>
      <c r="J261" s="7"/>
      <c r="K261" s="7"/>
      <c r="L261" s="7"/>
      <c r="M261" s="7"/>
      <c r="N261" s="7"/>
      <c r="O261" s="7"/>
      <c r="P261" s="7"/>
      <c r="Q261" s="7"/>
      <c r="R261" s="7"/>
      <c r="S261" s="7"/>
      <c r="T261" s="7"/>
      <c r="U261" s="7"/>
      <c r="V261" s="7"/>
      <c r="W261" s="7"/>
      <c r="X261" s="7"/>
      <c r="Y261" s="7"/>
      <c r="Z261" s="7"/>
    </row>
    <row r="262" spans="1:26" ht="14.4">
      <c r="A262" s="8">
        <v>258</v>
      </c>
      <c r="B262" s="8" t="s">
        <v>10095</v>
      </c>
      <c r="C262" s="8"/>
      <c r="D262" s="19" t="str">
        <f t="shared" ref="D262:F262" si="80">D$184</f>
        <v>ストレート型止水栓1/2水栓付付属品</v>
      </c>
      <c r="E262" s="26" t="str">
        <f t="shared" si="80"/>
        <v>Straight type stop valve 1/2inches, faucet accessory</v>
      </c>
      <c r="F262" s="26" t="str">
        <f t="shared" si="80"/>
        <v>Khóa vòi loại thẳng 1/2 phụ kiện gắn vòi</v>
      </c>
      <c r="G262" s="8"/>
      <c r="H262" s="8"/>
      <c r="I262" s="7"/>
      <c r="J262" s="7"/>
      <c r="K262" s="7"/>
      <c r="L262" s="7"/>
      <c r="M262" s="7"/>
      <c r="N262" s="7"/>
      <c r="O262" s="7"/>
      <c r="P262" s="7"/>
      <c r="Q262" s="7"/>
      <c r="R262" s="7"/>
      <c r="S262" s="7"/>
      <c r="T262" s="7"/>
      <c r="U262" s="7"/>
      <c r="V262" s="7"/>
      <c r="W262" s="7"/>
      <c r="X262" s="7"/>
      <c r="Y262" s="7"/>
      <c r="Z262" s="7"/>
    </row>
    <row r="263" spans="1:26" ht="27.6">
      <c r="A263" s="8">
        <v>259</v>
      </c>
      <c r="B263" s="8" t="s">
        <v>10095</v>
      </c>
      <c r="C263" s="8"/>
      <c r="D263" s="19" t="str">
        <f t="shared" ref="D263:F263" si="81">D$185</f>
        <v>接続継手10φx1/2PT(おす)</v>
      </c>
      <c r="E263" s="26" t="str">
        <f t="shared" si="81"/>
        <v>Connection fitting 10A x 1/2inchs PT (piping screw tapered) (male)</v>
      </c>
      <c r="F263" s="26" t="str">
        <f t="shared" si="81"/>
        <v>Khớp kết nối 10φ x 1 / 2PT (......)</v>
      </c>
      <c r="G263" s="8"/>
      <c r="H263" s="8"/>
      <c r="I263" s="7"/>
      <c r="J263" s="7"/>
      <c r="K263" s="7"/>
      <c r="L263" s="7"/>
      <c r="M263" s="7"/>
      <c r="N263" s="7"/>
      <c r="O263" s="7"/>
      <c r="P263" s="7"/>
      <c r="Q263" s="7"/>
      <c r="R263" s="7"/>
      <c r="S263" s="7"/>
      <c r="T263" s="7"/>
      <c r="U263" s="7"/>
      <c r="V263" s="7"/>
      <c r="W263" s="7"/>
      <c r="X263" s="7"/>
      <c r="Y263" s="7"/>
      <c r="Z263" s="7"/>
    </row>
    <row r="264" spans="1:26" ht="14.4">
      <c r="A264" s="8">
        <v>260</v>
      </c>
      <c r="B264" s="8" t="s">
        <v>10095</v>
      </c>
      <c r="C264" s="8"/>
      <c r="D264" s="19" t="str">
        <f t="shared" ref="D264:F264" si="82">D$186</f>
        <v>樹脂管10φ</v>
      </c>
      <c r="E264" s="26" t="str">
        <f t="shared" si="82"/>
        <v>Resin pipe 10A</v>
      </c>
      <c r="F264" s="26" t="str">
        <f t="shared" si="82"/>
        <v>Ống nhựa 10φ</v>
      </c>
      <c r="G264" s="8"/>
      <c r="H264" s="8"/>
      <c r="I264" s="7"/>
      <c r="J264" s="7"/>
      <c r="K264" s="7"/>
      <c r="L264" s="7"/>
      <c r="M264" s="7"/>
      <c r="N264" s="7"/>
      <c r="O264" s="7"/>
      <c r="P264" s="7"/>
      <c r="Q264" s="7"/>
      <c r="R264" s="7"/>
      <c r="S264" s="7"/>
      <c r="T264" s="7"/>
      <c r="U264" s="7"/>
      <c r="V264" s="7"/>
      <c r="W264" s="7"/>
      <c r="X264" s="7"/>
      <c r="Y264" s="7"/>
      <c r="Z264" s="7"/>
    </row>
    <row r="265" spans="1:26" ht="27.6">
      <c r="A265" s="8">
        <v>261</v>
      </c>
      <c r="B265" s="8" t="s">
        <v>10095</v>
      </c>
      <c r="C265" s="8"/>
      <c r="D265" s="19" t="str">
        <f t="shared" ref="D265:F265" si="83">D$187</f>
        <v>シールキャップ(給水は青、給湯はオレンジ)</v>
      </c>
      <c r="E265" s="26" t="str">
        <f t="shared" si="83"/>
        <v>Seal cap (blue color for water supply, orange color for hot water supply)</v>
      </c>
      <c r="F265" s="26" t="str">
        <f t="shared" si="83"/>
        <v>Nắp bịt (màu xanh lam để cấp nước, màu cam để cấp nước nóng)</v>
      </c>
      <c r="G265" s="8"/>
      <c r="H265" s="8"/>
      <c r="I265" s="7"/>
      <c r="J265" s="7"/>
      <c r="K265" s="7"/>
      <c r="L265" s="7"/>
      <c r="M265" s="7"/>
      <c r="N265" s="7"/>
      <c r="O265" s="7"/>
      <c r="P265" s="7"/>
      <c r="Q265" s="7"/>
      <c r="R265" s="7"/>
      <c r="S265" s="7"/>
      <c r="T265" s="7"/>
      <c r="U265" s="7"/>
      <c r="V265" s="7"/>
      <c r="W265" s="7"/>
      <c r="X265" s="7"/>
      <c r="Y265" s="7"/>
      <c r="Z265" s="7"/>
    </row>
    <row r="266" spans="1:26" ht="27.6">
      <c r="A266" s="8">
        <v>262</v>
      </c>
      <c r="B266" s="8" t="s">
        <v>10095</v>
      </c>
      <c r="C266" s="8"/>
      <c r="D266" s="19" t="str">
        <f t="shared" ref="D266:F266" si="84">D$188</f>
        <v>さや管(給水は青、給湯はオレンジ)</v>
      </c>
      <c r="E266" s="26" t="str">
        <f t="shared" si="84"/>
        <v>Sleeve pipe (blue color for water supply, orange color for hot water supply)</v>
      </c>
      <c r="F266" s="26" t="str">
        <f t="shared" si="84"/>
        <v>Ống xoắn (màu xanh lam để cấp nước, màu cam để cấp nước nóng)</v>
      </c>
      <c r="G266" s="8"/>
      <c r="H266" s="8"/>
      <c r="I266" s="7"/>
      <c r="J266" s="7"/>
      <c r="K266" s="7"/>
      <c r="L266" s="7"/>
      <c r="M266" s="7"/>
      <c r="N266" s="7"/>
      <c r="O266" s="7"/>
      <c r="P266" s="7"/>
      <c r="Q266" s="7"/>
      <c r="R266" s="7"/>
      <c r="S266" s="7"/>
      <c r="T266" s="7"/>
      <c r="U266" s="7"/>
      <c r="V266" s="7"/>
      <c r="W266" s="7"/>
      <c r="X266" s="7"/>
      <c r="Y266" s="7"/>
      <c r="Z266" s="7"/>
    </row>
    <row r="267" spans="1:26" ht="14.4">
      <c r="A267" s="8">
        <v>231</v>
      </c>
      <c r="B267" s="8" t="s">
        <v>10095</v>
      </c>
      <c r="C267" s="8"/>
      <c r="D267" s="8" t="s">
        <v>9613</v>
      </c>
      <c r="E267" s="12" t="s">
        <v>9614</v>
      </c>
      <c r="F267" s="34" t="s">
        <v>9615</v>
      </c>
      <c r="G267" s="35"/>
      <c r="H267" s="8"/>
      <c r="I267" s="7"/>
      <c r="J267" s="7"/>
      <c r="K267" s="7"/>
      <c r="L267" s="7"/>
      <c r="M267" s="7"/>
      <c r="N267" s="7"/>
      <c r="O267" s="7"/>
      <c r="P267" s="7"/>
      <c r="Q267" s="7"/>
      <c r="R267" s="7"/>
      <c r="S267" s="7"/>
      <c r="T267" s="7"/>
      <c r="U267" s="7"/>
      <c r="V267" s="7"/>
      <c r="W267" s="7"/>
      <c r="X267" s="7"/>
      <c r="Y267" s="7"/>
      <c r="Z267" s="7"/>
    </row>
    <row r="268" spans="1:26" ht="14.4">
      <c r="A268" s="8">
        <v>263</v>
      </c>
      <c r="B268" s="8" t="s">
        <v>10095</v>
      </c>
      <c r="C268" s="8"/>
      <c r="D268" s="19" t="str">
        <f t="shared" ref="D268:F268" si="85">D$113</f>
        <v>さや管(給水)</v>
      </c>
      <c r="E268" s="26" t="str">
        <f t="shared" si="85"/>
        <v>Sleeve pipe (water supply)</v>
      </c>
      <c r="F268" s="26" t="str">
        <f t="shared" si="85"/>
        <v>Ống xoắn (cấp nước)</v>
      </c>
      <c r="G268" s="8"/>
      <c r="H268" s="8"/>
      <c r="I268" s="7"/>
      <c r="J268" s="7"/>
      <c r="K268" s="7"/>
      <c r="L268" s="7"/>
      <c r="M268" s="7"/>
      <c r="N268" s="7"/>
      <c r="O268" s="7"/>
      <c r="P268" s="7"/>
      <c r="Q268" s="7"/>
      <c r="R268" s="7"/>
      <c r="S268" s="7"/>
      <c r="T268" s="7"/>
      <c r="U268" s="7"/>
      <c r="V268" s="7"/>
      <c r="W268" s="7"/>
      <c r="X268" s="7"/>
      <c r="Y268" s="7"/>
      <c r="Z268" s="7"/>
    </row>
    <row r="269" spans="1:26" ht="14.4">
      <c r="A269" s="8">
        <v>264</v>
      </c>
      <c r="B269" s="8" t="s">
        <v>10095</v>
      </c>
      <c r="C269" s="8"/>
      <c r="D269" s="19" t="str">
        <f t="shared" ref="D269:F269" si="86">D$114</f>
        <v>給水接続金具取付</v>
      </c>
      <c r="E269" s="26" t="str">
        <f t="shared" si="86"/>
        <v>Install the water supply connection metal fitting.</v>
      </c>
      <c r="F269" s="26" t="str">
        <f t="shared" si="86"/>
        <v>Lắp khớp nối kim loại kết nối cấp nước</v>
      </c>
      <c r="G269" s="8"/>
      <c r="H269" s="8"/>
      <c r="I269" s="7"/>
      <c r="J269" s="7"/>
      <c r="K269" s="7"/>
      <c r="L269" s="7"/>
      <c r="M269" s="7"/>
      <c r="N269" s="7"/>
      <c r="O269" s="7"/>
      <c r="P269" s="7"/>
      <c r="Q269" s="7"/>
      <c r="R269" s="7"/>
      <c r="S269" s="7"/>
      <c r="T269" s="7"/>
      <c r="U269" s="7"/>
      <c r="V269" s="7"/>
      <c r="W269" s="7"/>
      <c r="X269" s="7"/>
      <c r="Y269" s="7"/>
      <c r="Z269" s="7"/>
    </row>
    <row r="270" spans="1:26" ht="14.4">
      <c r="A270" s="8">
        <v>265</v>
      </c>
      <c r="B270" s="8" t="s">
        <v>10095</v>
      </c>
      <c r="C270" s="8"/>
      <c r="D270" s="19" t="str">
        <f t="shared" ref="D270:F270" si="87">D$115</f>
        <v>ワンタッチ紙巻器</v>
      </c>
      <c r="E270" s="26" t="str">
        <f t="shared" si="87"/>
        <v>One-touch type paper holder</v>
      </c>
      <c r="F270" s="26" t="str">
        <f t="shared" si="87"/>
        <v>Hộp đựng cuộn giấy</v>
      </c>
      <c r="G270" s="8"/>
      <c r="H270" s="8"/>
      <c r="I270" s="7"/>
      <c r="J270" s="7"/>
      <c r="K270" s="7"/>
      <c r="L270" s="7"/>
      <c r="M270" s="7"/>
      <c r="N270" s="7"/>
      <c r="O270" s="7"/>
      <c r="P270" s="7"/>
      <c r="Q270" s="7"/>
      <c r="R270" s="7"/>
      <c r="S270" s="7"/>
      <c r="T270" s="7"/>
      <c r="U270" s="7"/>
      <c r="V270" s="7"/>
      <c r="W270" s="7"/>
      <c r="X270" s="7"/>
      <c r="Y270" s="7"/>
      <c r="Z270" s="7"/>
    </row>
    <row r="271" spans="1:26" ht="14.4">
      <c r="A271" s="8">
        <v>266</v>
      </c>
      <c r="B271" s="8" t="s">
        <v>10095</v>
      </c>
      <c r="C271" s="8"/>
      <c r="D271" s="19" t="str">
        <f t="shared" ref="D271:F271" si="88">D$116</f>
        <v>汚水管</v>
      </c>
      <c r="E271" s="26" t="str">
        <f t="shared" si="88"/>
        <v>Soil water pipe</v>
      </c>
      <c r="F271" s="26" t="str">
        <f t="shared" si="88"/>
        <v>Ống nước thải</v>
      </c>
      <c r="G271" s="8"/>
      <c r="H271" s="8"/>
      <c r="I271" s="7"/>
      <c r="J271" s="7"/>
      <c r="K271" s="7"/>
      <c r="L271" s="7"/>
      <c r="M271" s="7"/>
      <c r="N271" s="7"/>
      <c r="O271" s="7"/>
      <c r="P271" s="7"/>
      <c r="Q271" s="7"/>
      <c r="R271" s="7"/>
      <c r="S271" s="7"/>
      <c r="T271" s="7"/>
      <c r="U271" s="7"/>
      <c r="V271" s="7"/>
      <c r="W271" s="7"/>
      <c r="X271" s="7"/>
      <c r="Y271" s="7"/>
      <c r="Z271" s="7"/>
    </row>
    <row r="272" spans="1:26" ht="14.4">
      <c r="A272" s="8">
        <v>267</v>
      </c>
      <c r="B272" s="8" t="s">
        <v>10095</v>
      </c>
      <c r="C272" s="8"/>
      <c r="D272" s="19" t="str">
        <f t="shared" ref="D272:F272" si="89">D$117</f>
        <v>便器蓋</v>
      </c>
      <c r="E272" s="26" t="str">
        <f t="shared" si="89"/>
        <v>Closet cover</v>
      </c>
      <c r="F272" s="26" t="str">
        <f t="shared" si="89"/>
        <v>Nắp bồn cầu</v>
      </c>
      <c r="G272" s="8"/>
      <c r="H272" s="8"/>
      <c r="I272" s="7"/>
      <c r="J272" s="7"/>
      <c r="K272" s="7"/>
      <c r="L272" s="7"/>
      <c r="M272" s="7"/>
      <c r="N272" s="7"/>
      <c r="O272" s="7"/>
      <c r="P272" s="7"/>
      <c r="Q272" s="7"/>
      <c r="R272" s="7"/>
      <c r="S272" s="7"/>
      <c r="T272" s="7"/>
      <c r="U272" s="7"/>
      <c r="V272" s="7"/>
      <c r="W272" s="7"/>
      <c r="X272" s="7"/>
      <c r="Y272" s="7"/>
      <c r="Z272" s="7"/>
    </row>
    <row r="273" spans="1:26" ht="41.4">
      <c r="A273" s="8">
        <v>268</v>
      </c>
      <c r="B273" s="8" t="s">
        <v>10095</v>
      </c>
      <c r="C273" s="8"/>
      <c r="D273" s="19" t="str">
        <f t="shared" ref="D273:F273" si="90">D$118</f>
        <v>BLロータンク密結型洋風便器(LUW-U)床上給水型</v>
      </c>
      <c r="E273" s="26" t="str">
        <f t="shared" si="90"/>
        <v>BL (registered by Better Living association), Low tank close connection type western style closet (LUW-U),  water supply above floor type</v>
      </c>
      <c r="F273" s="26" t="str">
        <f t="shared" si="90"/>
        <v>LB nhà vệ sinh kiểu phương Tây khép kín (LUW-U) kiểu cấp nước sàn</v>
      </c>
      <c r="G273" s="8"/>
      <c r="H273" s="8"/>
      <c r="I273" s="7"/>
      <c r="J273" s="7"/>
      <c r="K273" s="7"/>
      <c r="L273" s="7"/>
      <c r="M273" s="7"/>
      <c r="N273" s="7"/>
      <c r="O273" s="7"/>
      <c r="P273" s="7"/>
      <c r="Q273" s="7"/>
      <c r="R273" s="7"/>
      <c r="S273" s="7"/>
      <c r="T273" s="7"/>
      <c r="U273" s="7"/>
      <c r="V273" s="7"/>
      <c r="W273" s="7"/>
      <c r="X273" s="7"/>
      <c r="Y273" s="7"/>
      <c r="Z273" s="7"/>
    </row>
    <row r="274" spans="1:26" ht="14.4">
      <c r="A274" s="8">
        <v>269</v>
      </c>
      <c r="B274" s="8" t="s">
        <v>10095</v>
      </c>
      <c r="C274" s="8"/>
      <c r="D274" s="19" t="str">
        <f t="shared" ref="D274:F274" si="91">D$119</f>
        <v>支持金物</v>
      </c>
      <c r="E274" s="26" t="str">
        <f t="shared" si="91"/>
        <v>Support metal fitting</v>
      </c>
      <c r="F274" s="26" t="str">
        <f t="shared" si="91"/>
        <v>Giá bằng vật liệu kim loại</v>
      </c>
      <c r="G274" s="8"/>
      <c r="H274" s="8"/>
      <c r="I274" s="7"/>
      <c r="J274" s="7"/>
      <c r="K274" s="7"/>
      <c r="L274" s="7"/>
      <c r="M274" s="7"/>
      <c r="N274" s="7"/>
      <c r="O274" s="7"/>
      <c r="P274" s="7"/>
      <c r="Q274" s="7"/>
      <c r="R274" s="7"/>
      <c r="S274" s="7"/>
      <c r="T274" s="7"/>
      <c r="U274" s="7"/>
      <c r="V274" s="7"/>
      <c r="W274" s="7"/>
      <c r="X274" s="7"/>
      <c r="Y274" s="7"/>
      <c r="Z274" s="7"/>
    </row>
    <row r="275" spans="1:26" ht="14.4">
      <c r="A275" s="8">
        <v>270</v>
      </c>
      <c r="B275" s="8" t="s">
        <v>10095</v>
      </c>
      <c r="C275" s="8"/>
      <c r="D275" s="19" t="str">
        <f t="shared" ref="D275:F275" si="92">D$120</f>
        <v>水栓継手</v>
      </c>
      <c r="E275" s="26" t="str">
        <f t="shared" si="92"/>
        <v>Faucet fitting</v>
      </c>
      <c r="F275" s="26" t="str">
        <f t="shared" si="92"/>
        <v>Khớp nối vòi</v>
      </c>
      <c r="G275" s="8"/>
      <c r="H275" s="8"/>
      <c r="I275" s="7"/>
      <c r="J275" s="7"/>
      <c r="K275" s="7"/>
      <c r="L275" s="7"/>
      <c r="M275" s="7"/>
      <c r="N275" s="7"/>
      <c r="O275" s="7"/>
      <c r="P275" s="7"/>
      <c r="Q275" s="7"/>
      <c r="R275" s="7"/>
      <c r="S275" s="7"/>
      <c r="T275" s="7"/>
      <c r="U275" s="7"/>
      <c r="V275" s="7"/>
      <c r="W275" s="7"/>
      <c r="X275" s="7"/>
      <c r="Y275" s="7"/>
      <c r="Z275" s="7"/>
    </row>
    <row r="276" spans="1:26" ht="14.4">
      <c r="A276" s="8">
        <v>271</v>
      </c>
      <c r="B276" s="8" t="s">
        <v>10095</v>
      </c>
      <c r="C276" s="8"/>
      <c r="D276" s="19" t="str">
        <f t="shared" ref="D276:F276" si="93">D$121</f>
        <v>水栓ジョイントボックスB-2</v>
      </c>
      <c r="E276" s="26" t="str">
        <f t="shared" si="93"/>
        <v>Faucet connection box, B-2</v>
      </c>
      <c r="F276" s="26" t="str">
        <f t="shared" si="93"/>
        <v>Hộp khớp vòi nước B-2</v>
      </c>
      <c r="G276" s="8"/>
      <c r="H276" s="8"/>
      <c r="I276" s="7"/>
      <c r="J276" s="7"/>
      <c r="K276" s="7"/>
      <c r="L276" s="7"/>
      <c r="M276" s="7"/>
      <c r="N276" s="7"/>
      <c r="O276" s="7"/>
      <c r="P276" s="7"/>
      <c r="Q276" s="7"/>
      <c r="R276" s="7"/>
      <c r="S276" s="7"/>
      <c r="T276" s="7"/>
      <c r="U276" s="7"/>
      <c r="V276" s="7"/>
      <c r="W276" s="7"/>
      <c r="X276" s="7"/>
      <c r="Y276" s="7"/>
      <c r="Z276" s="7"/>
    </row>
    <row r="277" spans="1:26" ht="14.4">
      <c r="A277" s="8">
        <v>272</v>
      </c>
      <c r="B277" s="8" t="s">
        <v>10095</v>
      </c>
      <c r="C277" s="8"/>
      <c r="D277" s="19" t="str">
        <f t="shared" ref="D277:F277" si="94">D$122</f>
        <v>床仕上げ面(FL)</v>
      </c>
      <c r="E277" s="26" t="str">
        <f t="shared" si="94"/>
        <v>Floor finish surface (FL)</v>
      </c>
      <c r="F277" s="26" t="str">
        <f t="shared" si="94"/>
        <v>Bề mặt hoàn thiện (FL)</v>
      </c>
      <c r="G277" s="8"/>
      <c r="H277" s="8"/>
      <c r="I277" s="7"/>
      <c r="J277" s="7"/>
      <c r="K277" s="7"/>
      <c r="L277" s="7"/>
      <c r="M277" s="7"/>
      <c r="N277" s="7"/>
      <c r="O277" s="7"/>
      <c r="P277" s="7"/>
      <c r="Q277" s="7"/>
      <c r="R277" s="7"/>
      <c r="S277" s="7"/>
      <c r="T277" s="7"/>
      <c r="U277" s="7"/>
      <c r="V277" s="7"/>
      <c r="W277" s="7"/>
      <c r="X277" s="7"/>
      <c r="Y277" s="7"/>
      <c r="Z277" s="7"/>
    </row>
    <row r="278" spans="1:26" ht="14.4">
      <c r="A278" s="8">
        <v>273</v>
      </c>
      <c r="B278" s="8" t="s">
        <v>10095</v>
      </c>
      <c r="C278" s="8"/>
      <c r="D278" s="19" t="str">
        <f t="shared" ref="D278:F278" si="95">D$123</f>
        <v>台座B-2</v>
      </c>
      <c r="E278" s="26" t="str">
        <f t="shared" si="95"/>
        <v>Base, B-2</v>
      </c>
      <c r="F278" s="26" t="str">
        <f t="shared" si="95"/>
        <v>Đế B-2</v>
      </c>
      <c r="G278" s="8"/>
      <c r="H278" s="8"/>
      <c r="I278" s="7"/>
      <c r="J278" s="7"/>
      <c r="K278" s="7"/>
      <c r="L278" s="7"/>
      <c r="M278" s="7"/>
      <c r="N278" s="7"/>
      <c r="O278" s="7"/>
      <c r="P278" s="7"/>
      <c r="Q278" s="7"/>
      <c r="R278" s="7"/>
      <c r="S278" s="7"/>
      <c r="T278" s="7"/>
      <c r="U278" s="7"/>
      <c r="V278" s="7"/>
      <c r="W278" s="7"/>
      <c r="X278" s="7"/>
      <c r="Y278" s="7"/>
      <c r="Z278" s="7"/>
    </row>
    <row r="279" spans="1:26" ht="14.4">
      <c r="A279" s="8">
        <v>274</v>
      </c>
      <c r="B279" s="8" t="s">
        <v>10095</v>
      </c>
      <c r="C279" s="8"/>
      <c r="D279" s="19" t="str">
        <f t="shared" ref="D279:F279" si="96">D$124</f>
        <v>台座高さ調節用寸切りボルト</v>
      </c>
      <c r="E279" s="26" t="str">
        <f t="shared" si="96"/>
        <v>Long bolt for adjusting base height</v>
      </c>
      <c r="F279" s="26" t="str">
        <f t="shared" si="96"/>
        <v>Bu lông vát để điều chỉnh chiều cao bể</v>
      </c>
      <c r="G279" s="8"/>
      <c r="H279" s="8"/>
      <c r="I279" s="7"/>
      <c r="J279" s="7"/>
      <c r="K279" s="7"/>
      <c r="L279" s="7"/>
      <c r="M279" s="7"/>
      <c r="N279" s="7"/>
      <c r="O279" s="7"/>
      <c r="P279" s="7"/>
      <c r="Q279" s="7"/>
      <c r="R279" s="7"/>
      <c r="S279" s="7"/>
      <c r="T279" s="7"/>
      <c r="U279" s="7"/>
      <c r="V279" s="7"/>
      <c r="W279" s="7"/>
      <c r="X279" s="7"/>
      <c r="Y279" s="7"/>
      <c r="Z279" s="7"/>
    </row>
    <row r="280" spans="1:26" ht="14.4">
      <c r="A280" s="8">
        <v>275</v>
      </c>
      <c r="B280" s="8" t="s">
        <v>10095</v>
      </c>
      <c r="C280" s="8"/>
      <c r="D280" s="19" t="str">
        <f t="shared" ref="D280:F280" si="97">D$125</f>
        <v>さや管</v>
      </c>
      <c r="E280" s="26" t="str">
        <f t="shared" si="97"/>
        <v>Sleeve pipe</v>
      </c>
      <c r="F280" s="26" t="str">
        <f t="shared" si="97"/>
        <v>Ống xoắn</v>
      </c>
      <c r="G280" s="8"/>
      <c r="H280" s="8"/>
      <c r="I280" s="7"/>
      <c r="J280" s="7"/>
      <c r="K280" s="7"/>
      <c r="L280" s="7"/>
      <c r="M280" s="7"/>
      <c r="N280" s="7"/>
      <c r="O280" s="7"/>
      <c r="P280" s="7"/>
      <c r="Q280" s="7"/>
      <c r="R280" s="7"/>
      <c r="S280" s="7"/>
      <c r="T280" s="7"/>
      <c r="U280" s="7"/>
      <c r="V280" s="7"/>
      <c r="W280" s="7"/>
      <c r="X280" s="7"/>
      <c r="Y280" s="7"/>
      <c r="Z280" s="7"/>
    </row>
    <row r="281" spans="1:26" ht="14.4">
      <c r="A281" s="8">
        <v>276</v>
      </c>
      <c r="B281" s="8" t="s">
        <v>10095</v>
      </c>
      <c r="C281" s="8"/>
      <c r="D281" s="19" t="str">
        <f t="shared" ref="D281:F281" si="98">D$126</f>
        <v>スラブ面(SL)</v>
      </c>
      <c r="E281" s="26" t="str">
        <f t="shared" si="98"/>
        <v>Slab surface (SL)</v>
      </c>
      <c r="F281" s="26" t="str">
        <f t="shared" si="98"/>
        <v>Bề mặt sàn (SL)</v>
      </c>
      <c r="G281" s="8"/>
      <c r="H281" s="8"/>
      <c r="I281" s="7"/>
      <c r="J281" s="7"/>
      <c r="K281" s="7"/>
      <c r="L281" s="7"/>
      <c r="M281" s="7"/>
      <c r="N281" s="7"/>
      <c r="O281" s="7"/>
      <c r="P281" s="7"/>
      <c r="Q281" s="7"/>
      <c r="R281" s="7"/>
      <c r="S281" s="7"/>
      <c r="T281" s="7"/>
      <c r="U281" s="7"/>
      <c r="V281" s="7"/>
      <c r="W281" s="7"/>
      <c r="X281" s="7"/>
      <c r="Y281" s="7"/>
      <c r="Z281" s="7"/>
    </row>
    <row r="282" spans="1:26" ht="14.4">
      <c r="A282" s="8">
        <v>277</v>
      </c>
      <c r="B282" s="8" t="s">
        <v>10095</v>
      </c>
      <c r="C282" s="8"/>
      <c r="D282" s="19" t="str">
        <f t="shared" ref="D282:F282" si="99">D$127</f>
        <v>高さ調整可</v>
      </c>
      <c r="E282" s="26" t="str">
        <f t="shared" si="99"/>
        <v>Height adjustable</v>
      </c>
      <c r="F282" s="26" t="str">
        <f t="shared" si="99"/>
        <v>Có thể điều chỉnh độ cao</v>
      </c>
      <c r="G282" s="8"/>
      <c r="H282" s="8"/>
      <c r="I282" s="7"/>
      <c r="J282" s="7"/>
      <c r="K282" s="7"/>
      <c r="L282" s="7"/>
      <c r="M282" s="7"/>
      <c r="N282" s="7"/>
      <c r="O282" s="7"/>
      <c r="P282" s="7"/>
      <c r="Q282" s="7"/>
      <c r="R282" s="7"/>
      <c r="S282" s="7"/>
      <c r="T282" s="7"/>
      <c r="U282" s="7"/>
      <c r="V282" s="7"/>
      <c r="W282" s="7"/>
      <c r="X282" s="7"/>
      <c r="Y282" s="7"/>
      <c r="Z282" s="7"/>
    </row>
    <row r="283" spans="1:26" ht="14.4">
      <c r="A283" s="8">
        <v>278</v>
      </c>
      <c r="B283" s="8" t="s">
        <v>10095</v>
      </c>
      <c r="C283" s="8"/>
      <c r="D283" s="19" t="str">
        <f t="shared" ref="D283:F283" si="100">D$128</f>
        <v>台座B-2</v>
      </c>
      <c r="E283" s="26" t="str">
        <f t="shared" si="100"/>
        <v>Base, B-2</v>
      </c>
      <c r="F283" s="26" t="str">
        <f t="shared" si="100"/>
        <v>Đế B-2</v>
      </c>
      <c r="G283" s="8"/>
      <c r="H283" s="8"/>
      <c r="I283" s="7"/>
      <c r="J283" s="7"/>
      <c r="K283" s="7"/>
      <c r="L283" s="7"/>
      <c r="M283" s="7"/>
      <c r="N283" s="7"/>
      <c r="O283" s="7"/>
      <c r="P283" s="7"/>
      <c r="Q283" s="7"/>
      <c r="R283" s="7"/>
      <c r="S283" s="7"/>
      <c r="T283" s="7"/>
      <c r="U283" s="7"/>
      <c r="V283" s="7"/>
      <c r="W283" s="7"/>
      <c r="X283" s="7"/>
      <c r="Y283" s="7"/>
      <c r="Z283" s="7"/>
    </row>
    <row r="284" spans="1:26" ht="14.4">
      <c r="A284" s="8">
        <v>279</v>
      </c>
      <c r="B284" s="8" t="s">
        <v>10095</v>
      </c>
      <c r="C284" s="8"/>
      <c r="D284" s="19" t="str">
        <f t="shared" ref="D284:F284" si="101">D$129</f>
        <v>台座高さ調節用ボルト</v>
      </c>
      <c r="E284" s="26" t="str">
        <f t="shared" si="101"/>
        <v>Long bolt for adjusting base height</v>
      </c>
      <c r="F284" s="26" t="str">
        <f t="shared" si="101"/>
        <v>Bu lông vát để điều chỉnh chiều cao bể</v>
      </c>
      <c r="G284" s="8"/>
      <c r="H284" s="8"/>
      <c r="I284" s="7"/>
      <c r="J284" s="7"/>
      <c r="K284" s="7"/>
      <c r="L284" s="7"/>
      <c r="M284" s="7"/>
      <c r="N284" s="7"/>
      <c r="O284" s="7"/>
      <c r="P284" s="7"/>
      <c r="Q284" s="7"/>
      <c r="R284" s="7"/>
      <c r="S284" s="7"/>
      <c r="T284" s="7"/>
      <c r="U284" s="7"/>
      <c r="V284" s="7"/>
      <c r="W284" s="7"/>
      <c r="X284" s="7"/>
      <c r="Y284" s="7"/>
      <c r="Z284" s="7"/>
    </row>
    <row r="285" spans="1:26" ht="14.4">
      <c r="A285" s="8">
        <v>280</v>
      </c>
      <c r="B285" s="8" t="s">
        <v>10095</v>
      </c>
      <c r="C285" s="8"/>
      <c r="D285" s="19" t="str">
        <f t="shared" ref="D285:F285" si="102">D$130</f>
        <v>W3/8</v>
      </c>
      <c r="E285" s="26" t="str">
        <f t="shared" si="102"/>
        <v>W3/8 (Whitworth screw, 3/8inchs)</v>
      </c>
      <c r="F285" s="26" t="str">
        <f t="shared" si="102"/>
        <v>W3 / 8</v>
      </c>
      <c r="G285" s="8"/>
      <c r="H285" s="8"/>
      <c r="I285" s="7"/>
      <c r="J285" s="7"/>
      <c r="K285" s="7"/>
      <c r="L285" s="7"/>
      <c r="M285" s="7"/>
      <c r="N285" s="7"/>
      <c r="O285" s="7"/>
      <c r="P285" s="7"/>
      <c r="Q285" s="7"/>
      <c r="R285" s="7"/>
      <c r="S285" s="7"/>
      <c r="T285" s="7"/>
      <c r="U285" s="7"/>
      <c r="V285" s="7"/>
      <c r="W285" s="7"/>
      <c r="X285" s="7"/>
      <c r="Y285" s="7"/>
      <c r="Z285" s="7"/>
    </row>
    <row r="286" spans="1:26" ht="14.4">
      <c r="A286" s="8">
        <v>281</v>
      </c>
      <c r="B286" s="8" t="s">
        <v>10095</v>
      </c>
      <c r="C286" s="8"/>
      <c r="D286" s="19" t="str">
        <f t="shared" ref="D286:F286" si="103">D$131</f>
        <v>タッピングピス</v>
      </c>
      <c r="E286" s="26" t="str">
        <f t="shared" si="103"/>
        <v>Tapping screw</v>
      </c>
      <c r="F286" s="26" t="str">
        <f t="shared" si="103"/>
        <v>Ốc vít</v>
      </c>
      <c r="G286" s="8"/>
      <c r="H286" s="8"/>
      <c r="I286" s="7"/>
      <c r="J286" s="7"/>
      <c r="K286" s="7"/>
      <c r="L286" s="7"/>
      <c r="M286" s="7"/>
      <c r="N286" s="7"/>
      <c r="O286" s="7"/>
      <c r="P286" s="7"/>
      <c r="Q286" s="7"/>
      <c r="R286" s="7"/>
      <c r="S286" s="7"/>
      <c r="T286" s="7"/>
      <c r="U286" s="7"/>
      <c r="V286" s="7"/>
      <c r="W286" s="7"/>
      <c r="X286" s="7"/>
      <c r="Y286" s="7"/>
      <c r="Z286" s="7"/>
    </row>
    <row r="287" spans="1:26" ht="14.4">
      <c r="A287" s="8">
        <v>231</v>
      </c>
      <c r="B287" s="8" t="s">
        <v>10095</v>
      </c>
      <c r="C287" s="8"/>
      <c r="D287" s="8" t="s">
        <v>9647</v>
      </c>
      <c r="E287" s="12" t="s">
        <v>9648</v>
      </c>
      <c r="F287" s="34" t="s">
        <v>9649</v>
      </c>
      <c r="G287" s="35"/>
      <c r="H287" s="8"/>
      <c r="I287" s="7"/>
      <c r="J287" s="7"/>
      <c r="K287" s="7"/>
      <c r="L287" s="7"/>
      <c r="M287" s="7"/>
      <c r="N287" s="7"/>
      <c r="O287" s="7"/>
      <c r="P287" s="7"/>
      <c r="Q287" s="7"/>
      <c r="R287" s="7"/>
      <c r="S287" s="7"/>
      <c r="T287" s="7"/>
      <c r="U287" s="7"/>
      <c r="V287" s="7"/>
      <c r="W287" s="7"/>
      <c r="X287" s="7"/>
      <c r="Y287" s="7"/>
      <c r="Z287" s="7"/>
    </row>
    <row r="288" spans="1:26" ht="14.4">
      <c r="A288" s="8">
        <v>282</v>
      </c>
      <c r="B288" s="8" t="s">
        <v>10095</v>
      </c>
      <c r="C288" s="8"/>
      <c r="D288" s="19" t="str">
        <f t="shared" ref="D288:F288" si="104">D$191</f>
        <v>水栓ボックス取付け図</v>
      </c>
      <c r="E288" s="26" t="str">
        <f t="shared" si="104"/>
        <v>Installation drawing of faucet box</v>
      </c>
      <c r="F288" s="26" t="str">
        <f t="shared" si="104"/>
        <v>Bản vẽ lắp đặt hộp vòi</v>
      </c>
      <c r="G288" s="8"/>
      <c r="H288" s="8"/>
      <c r="I288" s="7"/>
      <c r="J288" s="7"/>
      <c r="K288" s="7"/>
      <c r="L288" s="7"/>
      <c r="M288" s="7"/>
      <c r="N288" s="7"/>
      <c r="O288" s="7"/>
      <c r="P288" s="7"/>
      <c r="Q288" s="7"/>
      <c r="R288" s="7"/>
      <c r="S288" s="7"/>
      <c r="T288" s="7"/>
      <c r="U288" s="7"/>
      <c r="V288" s="7"/>
      <c r="W288" s="7"/>
      <c r="X288" s="7"/>
      <c r="Y288" s="7"/>
      <c r="Z288" s="7"/>
    </row>
    <row r="289" spans="1:26" ht="14.4">
      <c r="A289" s="8">
        <v>283</v>
      </c>
      <c r="B289" s="8" t="s">
        <v>10095</v>
      </c>
      <c r="C289" s="8"/>
      <c r="D289" s="19" t="str">
        <f t="shared" ref="D289" si="105">D192</f>
        <v>支持金物</v>
      </c>
      <c r="E289" s="26" t="str">
        <f t="shared" ref="E289:F289" si="106">E192</f>
        <v>Support metal fitting</v>
      </c>
      <c r="F289" s="26" t="str">
        <f t="shared" si="106"/>
        <v>Giá bằng vật liệu kim loại</v>
      </c>
      <c r="G289" s="8"/>
      <c r="H289" s="8"/>
      <c r="I289" s="7"/>
      <c r="J289" s="7"/>
      <c r="K289" s="7"/>
      <c r="L289" s="7"/>
      <c r="M289" s="7"/>
      <c r="N289" s="7"/>
      <c r="O289" s="7"/>
      <c r="P289" s="7"/>
      <c r="Q289" s="7"/>
      <c r="R289" s="7"/>
      <c r="S289" s="7"/>
      <c r="T289" s="7"/>
      <c r="U289" s="7"/>
      <c r="V289" s="7"/>
      <c r="W289" s="7"/>
      <c r="X289" s="7"/>
      <c r="Y289" s="7"/>
      <c r="Z289" s="7"/>
    </row>
    <row r="290" spans="1:26" ht="14.4">
      <c r="A290" s="8">
        <v>284</v>
      </c>
      <c r="B290" s="8" t="s">
        <v>10095</v>
      </c>
      <c r="C290" s="8"/>
      <c r="D290" s="19" t="str">
        <f t="shared" ref="D290:F290" si="107">D$193</f>
        <v>取付け板 90Wx94Hx1.6t(ユニット工事)</v>
      </c>
      <c r="E290" s="26" t="str">
        <f t="shared" si="107"/>
        <v>Installation plate 90W x 94H x 1.6t (UB work)</v>
      </c>
      <c r="F290" s="26" t="str">
        <f t="shared" si="107"/>
        <v>Tấm gắn 90Wx94Hx1,6t (đơn vị xây dựng)</v>
      </c>
      <c r="G290" s="8"/>
      <c r="H290" s="8"/>
      <c r="I290" s="7"/>
      <c r="J290" s="7"/>
      <c r="K290" s="7"/>
      <c r="L290" s="7"/>
      <c r="M290" s="7"/>
      <c r="N290" s="7"/>
      <c r="O290" s="7"/>
      <c r="P290" s="7"/>
      <c r="Q290" s="7"/>
      <c r="R290" s="7"/>
      <c r="S290" s="7"/>
      <c r="T290" s="7"/>
      <c r="U290" s="7"/>
      <c r="V290" s="7"/>
      <c r="W290" s="7"/>
      <c r="X290" s="7"/>
      <c r="Y290" s="7"/>
      <c r="Z290" s="7"/>
    </row>
    <row r="291" spans="1:26" ht="14.4">
      <c r="A291" s="8">
        <v>285</v>
      </c>
      <c r="B291" s="8" t="s">
        <v>10095</v>
      </c>
      <c r="C291" s="8"/>
      <c r="D291" s="19" t="str">
        <f t="shared" ref="D291:F291" si="108">D$194</f>
        <v>角バー</v>
      </c>
      <c r="E291" s="26" t="str">
        <f t="shared" si="108"/>
        <v>Rectangle bar</v>
      </c>
      <c r="F291" s="26" t="str">
        <f t="shared" si="108"/>
        <v>Thanh hộp chữ nhật</v>
      </c>
      <c r="G291" s="8"/>
      <c r="H291" s="8"/>
      <c r="I291" s="7"/>
      <c r="J291" s="7"/>
      <c r="K291" s="7"/>
      <c r="L291" s="7"/>
      <c r="M291" s="7"/>
      <c r="N291" s="7"/>
      <c r="O291" s="7"/>
      <c r="P291" s="7"/>
      <c r="Q291" s="7"/>
      <c r="R291" s="7"/>
      <c r="S291" s="7"/>
      <c r="T291" s="7"/>
      <c r="U291" s="7"/>
      <c r="V291" s="7"/>
      <c r="W291" s="7"/>
      <c r="X291" s="7"/>
      <c r="Y291" s="7"/>
      <c r="Z291" s="7"/>
    </row>
    <row r="292" spans="1:26" ht="14.4">
      <c r="A292" s="8">
        <v>286</v>
      </c>
      <c r="B292" s="8" t="s">
        <v>10095</v>
      </c>
      <c r="C292" s="8"/>
      <c r="D292" s="19" t="str">
        <f t="shared" ref="D292:F292" si="109">D$195</f>
        <v>固定リング</v>
      </c>
      <c r="E292" s="26" t="str">
        <f t="shared" si="109"/>
        <v>Fix ring</v>
      </c>
      <c r="F292" s="26" t="str">
        <f t="shared" si="109"/>
        <v>Vòng cố định</v>
      </c>
      <c r="G292" s="8"/>
      <c r="H292" s="8"/>
      <c r="I292" s="7"/>
      <c r="J292" s="7"/>
      <c r="K292" s="7"/>
      <c r="L292" s="7"/>
      <c r="M292" s="7"/>
      <c r="N292" s="7"/>
      <c r="O292" s="7"/>
      <c r="P292" s="7"/>
      <c r="Q292" s="7"/>
      <c r="R292" s="7"/>
      <c r="S292" s="7"/>
      <c r="T292" s="7"/>
      <c r="U292" s="7"/>
      <c r="V292" s="7"/>
      <c r="W292" s="7"/>
      <c r="X292" s="7"/>
      <c r="Y292" s="7"/>
      <c r="Z292" s="7"/>
    </row>
    <row r="293" spans="1:26" ht="14.4">
      <c r="A293" s="8">
        <v>287</v>
      </c>
      <c r="B293" s="8" t="s">
        <v>10095</v>
      </c>
      <c r="C293" s="8"/>
      <c r="D293" s="19" t="str">
        <f t="shared" ref="D293:F293" si="110">D$196</f>
        <v>水栓ボックス</v>
      </c>
      <c r="E293" s="26" t="str">
        <f t="shared" si="110"/>
        <v>Faucet box</v>
      </c>
      <c r="F293" s="26" t="str">
        <f t="shared" si="110"/>
        <v>Hộp vòi</v>
      </c>
      <c r="G293" s="8"/>
      <c r="H293" s="8"/>
      <c r="I293" s="7"/>
      <c r="J293" s="7"/>
      <c r="K293" s="7"/>
      <c r="L293" s="7"/>
      <c r="M293" s="7"/>
      <c r="N293" s="7"/>
      <c r="O293" s="7"/>
      <c r="P293" s="7"/>
      <c r="Q293" s="7"/>
      <c r="R293" s="7"/>
      <c r="S293" s="7"/>
      <c r="T293" s="7"/>
      <c r="U293" s="7"/>
      <c r="V293" s="7"/>
      <c r="W293" s="7"/>
      <c r="X293" s="7"/>
      <c r="Y293" s="7"/>
      <c r="Z293" s="7"/>
    </row>
    <row r="294" spans="1:26" ht="14.4">
      <c r="A294" s="8">
        <v>288</v>
      </c>
      <c r="B294" s="8" t="s">
        <v>10095</v>
      </c>
      <c r="C294" s="8"/>
      <c r="D294" s="19" t="str">
        <f t="shared" ref="D294:F294" si="111">D$197</f>
        <v>バックハンガー</v>
      </c>
      <c r="E294" s="26" t="str">
        <f t="shared" si="111"/>
        <v>Back hanger</v>
      </c>
      <c r="F294" s="26" t="str">
        <f t="shared" si="111"/>
        <v>Móc treo</v>
      </c>
      <c r="G294" s="8"/>
      <c r="H294" s="8"/>
      <c r="I294" s="7"/>
      <c r="J294" s="7"/>
      <c r="K294" s="7"/>
      <c r="L294" s="7"/>
      <c r="M294" s="7"/>
      <c r="N294" s="7"/>
      <c r="O294" s="7"/>
      <c r="P294" s="7"/>
      <c r="Q294" s="7"/>
      <c r="R294" s="7"/>
      <c r="S294" s="7"/>
      <c r="T294" s="7"/>
      <c r="U294" s="7"/>
      <c r="V294" s="7"/>
      <c r="W294" s="7"/>
      <c r="X294" s="7"/>
      <c r="Y294" s="7"/>
      <c r="Z294" s="7"/>
    </row>
    <row r="295" spans="1:26" ht="14.4">
      <c r="A295" s="8">
        <v>231</v>
      </c>
      <c r="B295" s="8" t="s">
        <v>10095</v>
      </c>
      <c r="C295" s="8"/>
      <c r="D295" s="8" t="s">
        <v>9685</v>
      </c>
      <c r="E295" s="12" t="s">
        <v>9686</v>
      </c>
      <c r="F295" s="34" t="s">
        <v>9687</v>
      </c>
      <c r="G295" s="35"/>
      <c r="H295" s="8"/>
      <c r="I295" s="7"/>
      <c r="J295" s="7"/>
      <c r="K295" s="7"/>
      <c r="L295" s="7"/>
      <c r="M295" s="7"/>
      <c r="N295" s="7"/>
      <c r="O295" s="7"/>
      <c r="P295" s="7"/>
      <c r="Q295" s="7"/>
      <c r="R295" s="7"/>
      <c r="S295" s="7"/>
      <c r="T295" s="7"/>
      <c r="U295" s="7"/>
      <c r="V295" s="7"/>
      <c r="W295" s="7"/>
      <c r="X295" s="7"/>
      <c r="Y295" s="7"/>
      <c r="Z295" s="7"/>
    </row>
    <row r="296" spans="1:26" ht="14.4">
      <c r="A296" s="8">
        <v>289</v>
      </c>
      <c r="B296" s="8" t="s">
        <v>10095</v>
      </c>
      <c r="C296" s="8"/>
      <c r="D296" s="19" t="str">
        <f t="shared" ref="D296:F296" si="112">D$134</f>
        <v>固定用金具</v>
      </c>
      <c r="E296" s="26" t="str">
        <f t="shared" si="112"/>
        <v>Fix metal fitting</v>
      </c>
      <c r="F296" s="26" t="str">
        <f t="shared" si="112"/>
        <v>Khóa cố định bằng kim loại</v>
      </c>
      <c r="G296" s="8"/>
      <c r="H296" s="8"/>
      <c r="I296" s="7"/>
      <c r="J296" s="7"/>
      <c r="K296" s="7"/>
      <c r="L296" s="7"/>
      <c r="M296" s="7"/>
      <c r="N296" s="7"/>
      <c r="O296" s="7"/>
      <c r="P296" s="7"/>
      <c r="Q296" s="7"/>
      <c r="R296" s="7"/>
      <c r="S296" s="7"/>
      <c r="T296" s="7"/>
      <c r="U296" s="7"/>
      <c r="V296" s="7"/>
      <c r="W296" s="7"/>
      <c r="X296" s="7"/>
      <c r="Y296" s="7"/>
      <c r="Z296" s="7"/>
    </row>
    <row r="297" spans="1:26" ht="14.4">
      <c r="A297" s="8">
        <v>290</v>
      </c>
      <c r="B297" s="8" t="s">
        <v>10095</v>
      </c>
      <c r="C297" s="8"/>
      <c r="D297" s="19" t="str">
        <f t="shared" ref="D297:F297" si="113">D$125</f>
        <v>さや管</v>
      </c>
      <c r="E297" s="26" t="str">
        <f t="shared" si="113"/>
        <v>Sleeve pipe</v>
      </c>
      <c r="F297" s="26" t="str">
        <f t="shared" si="113"/>
        <v>Ống xoắn</v>
      </c>
      <c r="G297" s="8"/>
      <c r="H297" s="8"/>
      <c r="I297" s="7"/>
      <c r="J297" s="7"/>
      <c r="K297" s="7"/>
      <c r="L297" s="7"/>
      <c r="M297" s="7"/>
      <c r="N297" s="7"/>
      <c r="O297" s="7"/>
      <c r="P297" s="7"/>
      <c r="Q297" s="7"/>
      <c r="R297" s="7"/>
      <c r="S297" s="7"/>
      <c r="T297" s="7"/>
      <c r="U297" s="7"/>
      <c r="V297" s="7"/>
      <c r="W297" s="7"/>
      <c r="X297" s="7"/>
      <c r="Y297" s="7"/>
      <c r="Z297" s="7"/>
    </row>
    <row r="298" spans="1:26" ht="14.4">
      <c r="A298" s="8">
        <v>291</v>
      </c>
      <c r="B298" s="8" t="s">
        <v>10095</v>
      </c>
      <c r="C298" s="8"/>
      <c r="D298" s="19" t="str">
        <f t="shared" ref="D298:F298" si="114">D$136</f>
        <v>シールキャップ</v>
      </c>
      <c r="E298" s="26" t="str">
        <f t="shared" si="114"/>
        <v>Seal cap</v>
      </c>
      <c r="F298" s="26" t="str">
        <f t="shared" si="114"/>
        <v>Nắp đậy</v>
      </c>
      <c r="G298" s="8"/>
      <c r="H298" s="8"/>
      <c r="I298" s="7"/>
      <c r="J298" s="7"/>
      <c r="K298" s="7"/>
      <c r="L298" s="7"/>
      <c r="M298" s="7"/>
      <c r="N298" s="7"/>
      <c r="O298" s="7"/>
      <c r="P298" s="7"/>
      <c r="Q298" s="7"/>
      <c r="R298" s="7"/>
      <c r="S298" s="7"/>
      <c r="T298" s="7"/>
      <c r="U298" s="7"/>
      <c r="V298" s="7"/>
      <c r="W298" s="7"/>
      <c r="X298" s="7"/>
      <c r="Y298" s="7"/>
      <c r="Z298" s="7"/>
    </row>
    <row r="299" spans="1:26" ht="14.4">
      <c r="A299" s="8">
        <v>292</v>
      </c>
      <c r="B299" s="8" t="s">
        <v>10095</v>
      </c>
      <c r="C299" s="8"/>
      <c r="D299" s="19" t="str">
        <f t="shared" ref="D299:F299" si="115">D$137</f>
        <v>樹脂管</v>
      </c>
      <c r="E299" s="26" t="str">
        <f t="shared" si="115"/>
        <v>Resin pipe</v>
      </c>
      <c r="F299" s="26" t="str">
        <f t="shared" si="115"/>
        <v>Ống nhựa</v>
      </c>
      <c r="G299" s="8"/>
      <c r="H299" s="8"/>
      <c r="I299" s="7"/>
      <c r="J299" s="7"/>
      <c r="K299" s="7"/>
      <c r="L299" s="7"/>
      <c r="M299" s="7"/>
      <c r="N299" s="7"/>
      <c r="O299" s="7"/>
      <c r="P299" s="7"/>
      <c r="Q299" s="7"/>
      <c r="R299" s="7"/>
      <c r="S299" s="7"/>
      <c r="T299" s="7"/>
      <c r="U299" s="7"/>
      <c r="V299" s="7"/>
      <c r="W299" s="7"/>
      <c r="X299" s="7"/>
      <c r="Y299" s="7"/>
      <c r="Z299" s="7"/>
    </row>
    <row r="300" spans="1:26" ht="14.4">
      <c r="A300" s="8">
        <v>293</v>
      </c>
      <c r="B300" s="8" t="s">
        <v>10095</v>
      </c>
      <c r="C300" s="8"/>
      <c r="D300" s="19" t="str">
        <f t="shared" ref="D300:F300" si="116">D$138</f>
        <v>おすねじアダプタ</v>
      </c>
      <c r="E300" s="26" t="str">
        <f t="shared" si="116"/>
        <v>Male screw adapter</v>
      </c>
      <c r="F300" s="26" t="str">
        <f t="shared" si="116"/>
        <v>Đầu chuyển đổi</v>
      </c>
      <c r="G300" s="8"/>
      <c r="H300" s="8"/>
      <c r="I300" s="7"/>
      <c r="J300" s="7"/>
      <c r="K300" s="7"/>
      <c r="L300" s="7"/>
      <c r="M300" s="7"/>
      <c r="N300" s="7"/>
      <c r="O300" s="7"/>
      <c r="P300" s="7"/>
      <c r="Q300" s="7"/>
      <c r="R300" s="7"/>
      <c r="S300" s="7"/>
      <c r="T300" s="7"/>
      <c r="U300" s="7"/>
      <c r="V300" s="7"/>
      <c r="W300" s="7"/>
      <c r="X300" s="7"/>
      <c r="Y300" s="7"/>
      <c r="Z300" s="7"/>
    </row>
    <row r="301" spans="1:26" ht="14.4">
      <c r="A301" s="8">
        <v>294</v>
      </c>
      <c r="B301" s="8" t="s">
        <v>10095</v>
      </c>
      <c r="C301" s="8"/>
      <c r="D301" s="19" t="str">
        <f t="shared" ref="D301:F301" si="117">D$139</f>
        <v>ヘッダ</v>
      </c>
      <c r="E301" s="26" t="str">
        <f t="shared" si="117"/>
        <v>Header</v>
      </c>
      <c r="F301" s="26" t="str">
        <f t="shared" si="117"/>
        <v>Đầu ống chính</v>
      </c>
      <c r="G301" s="8"/>
      <c r="H301" s="8"/>
      <c r="I301" s="7"/>
      <c r="J301" s="7"/>
      <c r="K301" s="7"/>
      <c r="L301" s="7"/>
      <c r="M301" s="7"/>
      <c r="N301" s="7"/>
      <c r="O301" s="7"/>
      <c r="P301" s="7"/>
      <c r="Q301" s="7"/>
      <c r="R301" s="7"/>
      <c r="S301" s="7"/>
      <c r="T301" s="7"/>
      <c r="U301" s="7"/>
      <c r="V301" s="7"/>
      <c r="W301" s="7"/>
      <c r="X301" s="7"/>
      <c r="Y301" s="7"/>
      <c r="Z301" s="7"/>
    </row>
    <row r="302" spans="1:26" ht="14.4">
      <c r="A302" s="8">
        <v>295</v>
      </c>
      <c r="B302" s="8" t="s">
        <v>10095</v>
      </c>
      <c r="C302" s="8"/>
      <c r="D302" s="19" t="str">
        <f t="shared" ref="D302:F302" si="118">D$140</f>
        <v>(給水用)</v>
      </c>
      <c r="E302" s="26" t="str">
        <f t="shared" si="118"/>
        <v>(for water supply)</v>
      </c>
      <c r="F302" s="26" t="str">
        <f t="shared" si="118"/>
        <v>(Dùng cấp nước)</v>
      </c>
      <c r="G302" s="8"/>
      <c r="H302" s="8"/>
      <c r="I302" s="7"/>
      <c r="J302" s="7"/>
      <c r="K302" s="7"/>
      <c r="L302" s="7"/>
      <c r="M302" s="7"/>
      <c r="N302" s="7"/>
      <c r="O302" s="7"/>
      <c r="P302" s="7"/>
      <c r="Q302" s="7"/>
      <c r="R302" s="7"/>
      <c r="S302" s="7"/>
      <c r="T302" s="7"/>
      <c r="U302" s="7"/>
      <c r="V302" s="7"/>
      <c r="W302" s="7"/>
      <c r="X302" s="7"/>
      <c r="Y302" s="7"/>
      <c r="Z302" s="7"/>
    </row>
    <row r="303" spans="1:26" ht="14.4">
      <c r="A303" s="8">
        <v>296</v>
      </c>
      <c r="B303" s="8" t="s">
        <v>10095</v>
      </c>
      <c r="C303" s="8"/>
      <c r="D303" s="19" t="str">
        <f t="shared" ref="D303:F303" si="119">D$142</f>
        <v>(給湯用)</v>
      </c>
      <c r="E303" s="26" t="str">
        <f t="shared" si="119"/>
        <v>(for hot water supply)</v>
      </c>
      <c r="F303" s="26" t="str">
        <f t="shared" si="119"/>
        <v>(Dùng cấp nước nóng)</v>
      </c>
      <c r="G303" s="8"/>
      <c r="H303" s="8"/>
      <c r="I303" s="7"/>
      <c r="J303" s="7"/>
      <c r="K303" s="7"/>
      <c r="L303" s="7"/>
      <c r="M303" s="7"/>
      <c r="N303" s="7"/>
      <c r="O303" s="7"/>
      <c r="P303" s="7"/>
      <c r="Q303" s="7"/>
      <c r="R303" s="7"/>
      <c r="S303" s="7"/>
      <c r="T303" s="7"/>
      <c r="U303" s="7"/>
      <c r="V303" s="7"/>
      <c r="W303" s="7"/>
      <c r="X303" s="7"/>
      <c r="Y303" s="7"/>
      <c r="Z303" s="7"/>
    </row>
    <row r="304" spans="1:26" ht="14.4">
      <c r="A304" s="8">
        <v>297</v>
      </c>
      <c r="B304" s="8" t="s">
        <v>10095</v>
      </c>
      <c r="C304" s="8"/>
      <c r="D304" s="8" t="s">
        <v>10351</v>
      </c>
      <c r="E304" s="12" t="s">
        <v>10352</v>
      </c>
      <c r="F304" s="34" t="s">
        <v>10353</v>
      </c>
      <c r="G304" s="35"/>
      <c r="H304" s="8"/>
      <c r="I304" s="7"/>
      <c r="J304" s="7"/>
      <c r="K304" s="7"/>
      <c r="L304" s="7"/>
      <c r="M304" s="7"/>
      <c r="N304" s="7"/>
      <c r="O304" s="7"/>
      <c r="P304" s="7"/>
      <c r="Q304" s="7"/>
      <c r="R304" s="7"/>
      <c r="S304" s="7"/>
      <c r="T304" s="7"/>
      <c r="U304" s="7"/>
      <c r="V304" s="7"/>
      <c r="W304" s="7"/>
      <c r="X304" s="7"/>
      <c r="Y304" s="7"/>
      <c r="Z304" s="7"/>
    </row>
    <row r="305" spans="1:26" ht="14.4">
      <c r="A305" s="8">
        <v>297</v>
      </c>
      <c r="B305" s="8" t="s">
        <v>10095</v>
      </c>
      <c r="C305" s="8"/>
      <c r="D305" s="8" t="s">
        <v>9719</v>
      </c>
      <c r="E305" s="12" t="s">
        <v>9720</v>
      </c>
      <c r="F305" s="34" t="s">
        <v>9721</v>
      </c>
      <c r="G305" s="35"/>
      <c r="H305" s="8"/>
      <c r="I305" s="7"/>
      <c r="J305" s="7"/>
      <c r="K305" s="7"/>
      <c r="L305" s="7"/>
      <c r="M305" s="7"/>
      <c r="N305" s="7"/>
      <c r="O305" s="7"/>
      <c r="P305" s="7"/>
      <c r="Q305" s="7"/>
      <c r="R305" s="7"/>
      <c r="S305" s="7"/>
      <c r="T305" s="7"/>
      <c r="U305" s="7"/>
      <c r="V305" s="7"/>
      <c r="W305" s="7"/>
      <c r="X305" s="7"/>
      <c r="Y305" s="7"/>
      <c r="Z305" s="7"/>
    </row>
    <row r="306" spans="1:26" ht="14.4">
      <c r="A306" s="8">
        <v>299</v>
      </c>
      <c r="B306" s="8" t="s">
        <v>10095</v>
      </c>
      <c r="C306" s="8"/>
      <c r="D306" s="19" t="str">
        <f t="shared" ref="D306:F306" si="120">D$198</f>
        <v>浴室用</v>
      </c>
      <c r="E306" s="26" t="str">
        <f t="shared" si="120"/>
        <v>For bathroom</v>
      </c>
      <c r="F306" s="26" t="str">
        <f t="shared" si="120"/>
        <v>Dùng cho phòng tắm</v>
      </c>
      <c r="G306" s="8"/>
      <c r="H306" s="8"/>
      <c r="I306" s="7"/>
      <c r="J306" s="7"/>
      <c r="K306" s="7"/>
      <c r="L306" s="7"/>
      <c r="M306" s="7"/>
      <c r="N306" s="7"/>
      <c r="O306" s="7"/>
      <c r="P306" s="7"/>
      <c r="Q306" s="7"/>
      <c r="R306" s="7"/>
      <c r="S306" s="7"/>
      <c r="T306" s="7"/>
      <c r="U306" s="7"/>
      <c r="V306" s="7"/>
      <c r="W306" s="7"/>
      <c r="X306" s="7"/>
      <c r="Y306" s="7"/>
      <c r="Z306" s="7"/>
    </row>
    <row r="307" spans="1:26" ht="14.4">
      <c r="A307" s="8">
        <v>300</v>
      </c>
      <c r="B307" s="8" t="s">
        <v>10095</v>
      </c>
      <c r="C307" s="8"/>
      <c r="D307" s="19" t="str">
        <f t="shared" ref="D307:F307" si="121">D$199</f>
        <v>洗面器用</v>
      </c>
      <c r="E307" s="26" t="str">
        <f t="shared" si="121"/>
        <v>For wash basin</v>
      </c>
      <c r="F307" s="26" t="str">
        <f t="shared" si="121"/>
        <v>Dùng cho chậu rửa</v>
      </c>
      <c r="G307" s="8"/>
      <c r="H307" s="8"/>
      <c r="I307" s="7"/>
      <c r="J307" s="7"/>
      <c r="K307" s="7"/>
      <c r="L307" s="7"/>
      <c r="M307" s="7"/>
      <c r="N307" s="7"/>
      <c r="O307" s="7"/>
      <c r="P307" s="7"/>
      <c r="Q307" s="7"/>
      <c r="R307" s="7"/>
      <c r="S307" s="7"/>
      <c r="T307" s="7"/>
      <c r="U307" s="7"/>
      <c r="V307" s="7"/>
      <c r="W307" s="7"/>
      <c r="X307" s="7"/>
      <c r="Y307" s="7"/>
      <c r="Z307" s="7"/>
    </row>
    <row r="308" spans="1:26" ht="14.4">
      <c r="A308" s="8">
        <v>301</v>
      </c>
      <c r="B308" s="8" t="s">
        <v>10095</v>
      </c>
      <c r="C308" s="8"/>
      <c r="D308" s="19" t="str">
        <f t="shared" ref="D308:F308" si="122">D$200</f>
        <v>防水パン用</v>
      </c>
      <c r="E308" s="26" t="str">
        <f t="shared" si="122"/>
        <v>For water protection pan</v>
      </c>
      <c r="F308" s="26" t="str">
        <f t="shared" si="122"/>
        <v>Dùng cho khay chống thấm</v>
      </c>
      <c r="G308" s="8"/>
      <c r="H308" s="8"/>
      <c r="I308" s="7"/>
      <c r="J308" s="7"/>
      <c r="K308" s="7"/>
      <c r="L308" s="7"/>
      <c r="M308" s="7"/>
      <c r="N308" s="7"/>
      <c r="O308" s="7"/>
      <c r="P308" s="7"/>
      <c r="Q308" s="7"/>
      <c r="R308" s="7"/>
      <c r="S308" s="7"/>
      <c r="T308" s="7"/>
      <c r="U308" s="7"/>
      <c r="V308" s="7"/>
      <c r="W308" s="7"/>
      <c r="X308" s="7"/>
      <c r="Y308" s="7"/>
      <c r="Z308" s="7"/>
    </row>
    <row r="309" spans="1:26" ht="14.4">
      <c r="A309" s="8">
        <v>302</v>
      </c>
      <c r="B309" s="8" t="s">
        <v>10095</v>
      </c>
      <c r="C309" s="8"/>
      <c r="D309" s="19" t="str">
        <f t="shared" ref="D309:F309" si="123">D$201</f>
        <v>スリーブ150φ</v>
      </c>
      <c r="E309" s="26" t="str">
        <f t="shared" si="123"/>
        <v>Sleeve 150D</v>
      </c>
      <c r="F309" s="26" t="str">
        <f t="shared" si="123"/>
        <v>Ống Sleeve 150φ</v>
      </c>
      <c r="G309" s="8"/>
      <c r="H309" s="8"/>
      <c r="I309" s="7"/>
      <c r="J309" s="7"/>
      <c r="K309" s="7"/>
      <c r="L309" s="7"/>
      <c r="M309" s="7"/>
      <c r="N309" s="7"/>
      <c r="O309" s="7"/>
      <c r="P309" s="7"/>
      <c r="Q309" s="7"/>
      <c r="R309" s="7"/>
      <c r="S309" s="7"/>
      <c r="T309" s="7"/>
      <c r="U309" s="7"/>
      <c r="V309" s="7"/>
      <c r="W309" s="7"/>
      <c r="X309" s="7"/>
      <c r="Y309" s="7"/>
      <c r="Z309" s="7"/>
    </row>
    <row r="310" spans="1:26" ht="14.4">
      <c r="A310" s="8">
        <v>303</v>
      </c>
      <c r="B310" s="8" t="s">
        <v>10095</v>
      </c>
      <c r="C310" s="8"/>
      <c r="D310" s="19" t="str">
        <f t="shared" ref="D310:F310" si="124">D$202</f>
        <v>給水</v>
      </c>
      <c r="E310" s="26" t="str">
        <f t="shared" si="124"/>
        <v>Water supply</v>
      </c>
      <c r="F310" s="26" t="str">
        <f t="shared" si="124"/>
        <v>Cung cấp nước</v>
      </c>
      <c r="G310" s="8"/>
      <c r="H310" s="8"/>
      <c r="I310" s="7"/>
      <c r="J310" s="7"/>
      <c r="K310" s="7"/>
      <c r="L310" s="7"/>
      <c r="M310" s="7"/>
      <c r="N310" s="7"/>
      <c r="O310" s="7"/>
      <c r="P310" s="7"/>
      <c r="Q310" s="7"/>
      <c r="R310" s="7"/>
      <c r="S310" s="7"/>
      <c r="T310" s="7"/>
      <c r="U310" s="7"/>
      <c r="V310" s="7"/>
      <c r="W310" s="7"/>
      <c r="X310" s="7"/>
      <c r="Y310" s="7"/>
      <c r="Z310" s="7"/>
    </row>
    <row r="311" spans="1:26" ht="14.4">
      <c r="A311" s="8">
        <v>304</v>
      </c>
      <c r="B311" s="8" t="s">
        <v>10095</v>
      </c>
      <c r="C311" s="8"/>
      <c r="D311" s="19" t="str">
        <f t="shared" ref="D311:F311" si="125">D$203</f>
        <v>給湯</v>
      </c>
      <c r="E311" s="26" t="str">
        <f t="shared" si="125"/>
        <v>Hot water supply</v>
      </c>
      <c r="F311" s="26" t="str">
        <f t="shared" si="125"/>
        <v>Cung cấp nước nóng</v>
      </c>
      <c r="G311" s="8"/>
      <c r="H311" s="8"/>
      <c r="I311" s="7"/>
      <c r="J311" s="7"/>
      <c r="K311" s="7"/>
      <c r="L311" s="7"/>
      <c r="M311" s="7"/>
      <c r="N311" s="7"/>
      <c r="O311" s="7"/>
      <c r="P311" s="7"/>
      <c r="Q311" s="7"/>
      <c r="R311" s="7"/>
      <c r="S311" s="7"/>
      <c r="T311" s="7"/>
      <c r="U311" s="7"/>
      <c r="V311" s="7"/>
      <c r="W311" s="7"/>
      <c r="X311" s="7"/>
      <c r="Y311" s="7"/>
      <c r="Z311" s="7"/>
    </row>
    <row r="312" spans="1:26" ht="14.4">
      <c r="A312" s="8">
        <v>305</v>
      </c>
      <c r="B312" s="8" t="s">
        <v>10095</v>
      </c>
      <c r="C312" s="19">
        <f>C313</f>
        <v>298</v>
      </c>
      <c r="D312" s="19" t="str">
        <f>目次!D$127</f>
        <v>18.集合住宅(住戸内詳細図2)</v>
      </c>
      <c r="E312" s="26" t="str">
        <f>目次!E$127</f>
        <v>18. Apartment house (detail drawing in house 2)</v>
      </c>
      <c r="F312" s="26" t="str">
        <f>目次!F$127</f>
        <v>18. Nhà chung cư (bản vẽ chi tiết bên trong căn hộ 2)</v>
      </c>
      <c r="G312" s="8"/>
      <c r="H312" s="8"/>
      <c r="I312" s="7"/>
      <c r="J312" s="7"/>
      <c r="K312" s="7"/>
      <c r="L312" s="7"/>
      <c r="M312" s="7"/>
      <c r="N312" s="7"/>
      <c r="O312" s="7"/>
      <c r="P312" s="7"/>
      <c r="Q312" s="7"/>
      <c r="R312" s="7"/>
      <c r="S312" s="7"/>
      <c r="T312" s="7"/>
      <c r="U312" s="7"/>
      <c r="V312" s="7"/>
      <c r="W312" s="7"/>
      <c r="X312" s="7"/>
      <c r="Y312" s="7"/>
      <c r="Z312" s="7"/>
    </row>
    <row r="313" spans="1:26" ht="27.6">
      <c r="A313" s="8">
        <v>306</v>
      </c>
      <c r="B313" s="8" t="s">
        <v>10095</v>
      </c>
      <c r="C313" s="19">
        <f>目次!C$132</f>
        <v>298</v>
      </c>
      <c r="D313" s="19" t="str">
        <f>目次!D$132</f>
        <v>18-5.参考施工図(便所廻り)</v>
      </c>
      <c r="E313" s="26" t="str">
        <f>目次!E$132</f>
        <v>18-5. Referable workshop drawing (around toilet)</v>
      </c>
      <c r="F313" s="26" t="str">
        <f>目次!F$132</f>
        <v>18-5. Bản vẽ thi công tham khảo (xung quanh nhà vệ sinh)</v>
      </c>
      <c r="G313" s="8"/>
      <c r="H313" s="8"/>
      <c r="I313" s="7"/>
      <c r="J313" s="7"/>
      <c r="K313" s="7"/>
      <c r="L313" s="7"/>
      <c r="M313" s="7"/>
      <c r="N313" s="7"/>
      <c r="O313" s="7"/>
      <c r="P313" s="7"/>
      <c r="Q313" s="7"/>
      <c r="R313" s="7"/>
      <c r="S313" s="7"/>
      <c r="T313" s="7"/>
      <c r="U313" s="7"/>
      <c r="V313" s="7"/>
      <c r="W313" s="7"/>
      <c r="X313" s="7"/>
      <c r="Y313" s="7"/>
      <c r="Z313" s="7"/>
    </row>
    <row r="314" spans="1:26" ht="14.4">
      <c r="A314" s="8">
        <v>307</v>
      </c>
      <c r="B314" s="8" t="s">
        <v>10095</v>
      </c>
      <c r="C314" s="8"/>
      <c r="D314" s="8" t="s">
        <v>10354</v>
      </c>
      <c r="E314" s="12" t="s">
        <v>10355</v>
      </c>
      <c r="F314" s="34" t="s">
        <v>18293</v>
      </c>
      <c r="G314" s="35"/>
      <c r="H314" s="8"/>
      <c r="I314" s="7"/>
      <c r="J314" s="7"/>
      <c r="K314" s="7"/>
      <c r="L314" s="7"/>
      <c r="M314" s="7"/>
      <c r="N314" s="7"/>
      <c r="O314" s="7"/>
      <c r="P314" s="7"/>
      <c r="Q314" s="7"/>
      <c r="R314" s="7"/>
      <c r="S314" s="7"/>
      <c r="T314" s="7"/>
      <c r="U314" s="7"/>
      <c r="V314" s="7"/>
      <c r="W314" s="7"/>
      <c r="X314" s="7"/>
      <c r="Y314" s="7"/>
      <c r="Z314" s="7"/>
    </row>
    <row r="315" spans="1:26" ht="14.4">
      <c r="A315" s="8">
        <v>308</v>
      </c>
      <c r="B315" s="8" t="s">
        <v>10095</v>
      </c>
      <c r="C315" s="8"/>
      <c r="D315" s="8" t="s">
        <v>10356</v>
      </c>
      <c r="E315" s="12" t="s">
        <v>10357</v>
      </c>
      <c r="F315" s="34" t="s">
        <v>10358</v>
      </c>
      <c r="G315" s="35"/>
      <c r="H315" s="8"/>
      <c r="I315" s="7"/>
      <c r="J315" s="7"/>
      <c r="K315" s="7"/>
      <c r="L315" s="7"/>
      <c r="M315" s="7"/>
      <c r="N315" s="7"/>
      <c r="O315" s="7"/>
      <c r="P315" s="7"/>
      <c r="Q315" s="7"/>
      <c r="R315" s="7"/>
      <c r="S315" s="7"/>
      <c r="T315" s="7"/>
      <c r="U315" s="7"/>
      <c r="V315" s="7"/>
      <c r="W315" s="7"/>
      <c r="X315" s="7"/>
      <c r="Y315" s="7"/>
      <c r="Z315" s="7"/>
    </row>
    <row r="316" spans="1:26" ht="14.4">
      <c r="A316" s="8">
        <v>309</v>
      </c>
      <c r="B316" s="8" t="s">
        <v>10095</v>
      </c>
      <c r="C316" s="8"/>
      <c r="D316" s="8" t="s">
        <v>10359</v>
      </c>
      <c r="E316" s="12" t="s">
        <v>10360</v>
      </c>
      <c r="F316" s="150" t="s">
        <v>18294</v>
      </c>
      <c r="G316" s="55"/>
      <c r="H316" s="9"/>
      <c r="I316" s="7"/>
      <c r="J316" s="7"/>
      <c r="K316" s="7"/>
      <c r="L316" s="7"/>
      <c r="M316" s="7"/>
      <c r="N316" s="7"/>
      <c r="O316" s="7"/>
      <c r="P316" s="7"/>
      <c r="Q316" s="7"/>
      <c r="R316" s="7"/>
      <c r="S316" s="7"/>
      <c r="T316" s="7"/>
      <c r="U316" s="7"/>
      <c r="V316" s="7"/>
      <c r="W316" s="7"/>
      <c r="X316" s="7"/>
      <c r="Y316" s="7"/>
      <c r="Z316" s="7"/>
    </row>
    <row r="317" spans="1:26" ht="14.4">
      <c r="A317" s="8">
        <v>310</v>
      </c>
      <c r="B317" s="8" t="s">
        <v>10095</v>
      </c>
      <c r="C317" s="8"/>
      <c r="D317" s="8" t="s">
        <v>10361</v>
      </c>
      <c r="E317" s="12" t="s">
        <v>10362</v>
      </c>
      <c r="F317" s="34" t="s">
        <v>10363</v>
      </c>
      <c r="G317" s="35"/>
      <c r="H317" s="8"/>
      <c r="I317" s="7"/>
      <c r="J317" s="7"/>
      <c r="K317" s="7"/>
      <c r="L317" s="7"/>
      <c r="M317" s="7"/>
      <c r="N317" s="7"/>
      <c r="O317" s="7"/>
      <c r="P317" s="7"/>
      <c r="Q317" s="7"/>
      <c r="R317" s="7"/>
      <c r="S317" s="7"/>
      <c r="T317" s="7"/>
      <c r="U317" s="7"/>
      <c r="V317" s="7"/>
      <c r="W317" s="7"/>
      <c r="X317" s="7"/>
      <c r="Y317" s="7"/>
      <c r="Z317" s="7"/>
    </row>
    <row r="318" spans="1:26" ht="14.4">
      <c r="A318" s="8">
        <v>311</v>
      </c>
      <c r="B318" s="8" t="s">
        <v>10095</v>
      </c>
      <c r="C318" s="8"/>
      <c r="D318" s="8" t="s">
        <v>9331</v>
      </c>
      <c r="E318" s="12" t="s">
        <v>9332</v>
      </c>
      <c r="F318" s="34" t="s">
        <v>9333</v>
      </c>
      <c r="G318" s="35"/>
      <c r="H318" s="8"/>
      <c r="I318" s="7"/>
      <c r="J318" s="7"/>
      <c r="K318" s="7"/>
      <c r="L318" s="7"/>
      <c r="M318" s="7"/>
      <c r="N318" s="7"/>
      <c r="O318" s="7"/>
      <c r="P318" s="7"/>
      <c r="Q318" s="7"/>
      <c r="R318" s="7"/>
      <c r="S318" s="7"/>
      <c r="T318" s="7"/>
      <c r="U318" s="7"/>
      <c r="V318" s="7"/>
      <c r="W318" s="7"/>
      <c r="X318" s="7"/>
      <c r="Y318" s="7"/>
      <c r="Z318" s="7"/>
    </row>
    <row r="319" spans="1:26" ht="27.6">
      <c r="A319" s="8">
        <v>312</v>
      </c>
      <c r="B319" s="8" t="s">
        <v>10095</v>
      </c>
      <c r="C319" s="8"/>
      <c r="D319" s="8" t="s">
        <v>10364</v>
      </c>
      <c r="E319" s="12" t="s">
        <v>10365</v>
      </c>
      <c r="F319" s="150" t="s">
        <v>18295</v>
      </c>
      <c r="G319" s="35"/>
      <c r="H319" s="8"/>
      <c r="I319" s="7"/>
      <c r="J319" s="7"/>
      <c r="K319" s="7"/>
      <c r="L319" s="7"/>
      <c r="M319" s="7"/>
      <c r="N319" s="7"/>
      <c r="O319" s="7"/>
      <c r="P319" s="7"/>
      <c r="Q319" s="7"/>
      <c r="R319" s="7"/>
      <c r="S319" s="7"/>
      <c r="T319" s="7"/>
      <c r="U319" s="7"/>
      <c r="V319" s="7"/>
      <c r="W319" s="7"/>
      <c r="X319" s="7"/>
      <c r="Y319" s="7"/>
      <c r="Z319" s="7"/>
    </row>
    <row r="320" spans="1:26" ht="14.4">
      <c r="A320" s="8">
        <v>313</v>
      </c>
      <c r="B320" s="8" t="s">
        <v>10095</v>
      </c>
      <c r="C320" s="8"/>
      <c r="D320" s="8" t="s">
        <v>10367</v>
      </c>
      <c r="E320" s="12" t="s">
        <v>10368</v>
      </c>
      <c r="F320" s="34" t="s">
        <v>10369</v>
      </c>
      <c r="G320" s="35"/>
      <c r="H320" s="8"/>
      <c r="I320" s="7"/>
      <c r="J320" s="7"/>
      <c r="K320" s="7"/>
      <c r="L320" s="7"/>
      <c r="M320" s="7"/>
      <c r="N320" s="7"/>
      <c r="O320" s="7"/>
      <c r="P320" s="7"/>
      <c r="Q320" s="7"/>
      <c r="R320" s="7"/>
      <c r="S320" s="7"/>
      <c r="T320" s="7"/>
      <c r="U320" s="7"/>
      <c r="V320" s="7"/>
      <c r="W320" s="7"/>
      <c r="X320" s="7"/>
      <c r="Y320" s="7"/>
      <c r="Z320" s="7"/>
    </row>
    <row r="321" spans="1:26" ht="14.4">
      <c r="A321" s="8">
        <v>314</v>
      </c>
      <c r="B321" s="8" t="s">
        <v>10095</v>
      </c>
      <c r="C321" s="8"/>
      <c r="D321" s="19" t="str">
        <f t="shared" ref="D321:F321" si="126">D$110</f>
        <v>紙巻</v>
      </c>
      <c r="E321" s="19" t="str">
        <f t="shared" si="126"/>
        <v>Paper holder</v>
      </c>
      <c r="F321" s="19" t="str">
        <f t="shared" si="126"/>
        <v>Cuộn giấy</v>
      </c>
      <c r="G321" s="8"/>
      <c r="H321" s="8"/>
      <c r="I321" s="7"/>
      <c r="J321" s="7"/>
      <c r="K321" s="7"/>
      <c r="L321" s="7"/>
      <c r="M321" s="7"/>
      <c r="N321" s="7"/>
      <c r="O321" s="7"/>
      <c r="P321" s="7"/>
      <c r="Q321" s="7"/>
      <c r="R321" s="7"/>
      <c r="S321" s="7"/>
      <c r="T321" s="7"/>
      <c r="U321" s="7"/>
      <c r="V321" s="7"/>
      <c r="W321" s="7"/>
      <c r="X321" s="7"/>
      <c r="Y321" s="7"/>
      <c r="Z321" s="7"/>
    </row>
    <row r="322" spans="1:26" ht="14.4">
      <c r="A322" s="8">
        <v>315</v>
      </c>
      <c r="B322" s="8" t="s">
        <v>10095</v>
      </c>
      <c r="C322" s="8"/>
      <c r="D322" s="8" t="s">
        <v>10370</v>
      </c>
      <c r="E322" s="12" t="s">
        <v>10371</v>
      </c>
      <c r="F322" s="34" t="s">
        <v>10372</v>
      </c>
      <c r="G322" s="35"/>
      <c r="H322" s="8"/>
      <c r="I322" s="7"/>
      <c r="J322" s="7"/>
      <c r="K322" s="7"/>
      <c r="L322" s="7"/>
      <c r="M322" s="7"/>
      <c r="N322" s="7"/>
      <c r="O322" s="7"/>
      <c r="P322" s="7"/>
      <c r="Q322" s="7"/>
      <c r="R322" s="7"/>
      <c r="S322" s="7"/>
      <c r="T322" s="7"/>
      <c r="U322" s="7"/>
      <c r="V322" s="7"/>
      <c r="W322" s="7"/>
      <c r="X322" s="7"/>
      <c r="Y322" s="7"/>
      <c r="Z322" s="7"/>
    </row>
    <row r="323" spans="1:26" ht="14.4">
      <c r="A323" s="8">
        <v>316</v>
      </c>
      <c r="B323" s="8" t="s">
        <v>10095</v>
      </c>
      <c r="C323" s="8"/>
      <c r="D323" s="8" t="s">
        <v>10373</v>
      </c>
      <c r="E323" s="12" t="s">
        <v>8895</v>
      </c>
      <c r="F323" s="34" t="s">
        <v>9323</v>
      </c>
      <c r="G323" s="35"/>
      <c r="H323" s="8"/>
      <c r="I323" s="7"/>
      <c r="J323" s="7"/>
      <c r="K323" s="7"/>
      <c r="L323" s="7"/>
      <c r="M323" s="7"/>
      <c r="N323" s="7"/>
      <c r="O323" s="7"/>
      <c r="P323" s="7"/>
      <c r="Q323" s="7"/>
      <c r="R323" s="7"/>
      <c r="S323" s="7"/>
      <c r="T323" s="7"/>
      <c r="U323" s="7"/>
      <c r="V323" s="7"/>
      <c r="W323" s="7"/>
      <c r="X323" s="7"/>
      <c r="Y323" s="7"/>
      <c r="Z323" s="7"/>
    </row>
    <row r="324" spans="1:26" ht="14.4">
      <c r="A324" s="8">
        <v>317</v>
      </c>
      <c r="B324" s="8" t="s">
        <v>10095</v>
      </c>
      <c r="C324" s="8"/>
      <c r="D324" s="19" t="str">
        <f t="shared" ref="D324:F324" si="127">D$120</f>
        <v>水栓継手</v>
      </c>
      <c r="E324" s="19" t="str">
        <f t="shared" si="127"/>
        <v>Faucet fitting</v>
      </c>
      <c r="F324" s="19" t="str">
        <f t="shared" si="127"/>
        <v>Khớp nối vòi</v>
      </c>
      <c r="G324" s="8"/>
      <c r="H324" s="8"/>
      <c r="I324" s="7"/>
      <c r="J324" s="7"/>
      <c r="K324" s="7"/>
      <c r="L324" s="7"/>
      <c r="M324" s="7"/>
      <c r="N324" s="7"/>
      <c r="O324" s="7"/>
      <c r="P324" s="7"/>
      <c r="Q324" s="7"/>
      <c r="R324" s="7"/>
      <c r="S324" s="7"/>
      <c r="T324" s="7"/>
      <c r="U324" s="7"/>
      <c r="V324" s="7"/>
      <c r="W324" s="7"/>
      <c r="X324" s="7"/>
      <c r="Y324" s="7"/>
      <c r="Z324" s="7"/>
    </row>
    <row r="325" spans="1:26" ht="14.4">
      <c r="A325" s="8">
        <v>318</v>
      </c>
      <c r="B325" s="8" t="s">
        <v>10095</v>
      </c>
      <c r="C325" s="8"/>
      <c r="D325" s="19" t="str">
        <f t="shared" ref="D325:F325" si="128">D$121</f>
        <v>水栓ジョイントボックスB-2</v>
      </c>
      <c r="E325" s="19" t="str">
        <f t="shared" si="128"/>
        <v>Faucet connection box, B-2</v>
      </c>
      <c r="F325" s="19" t="str">
        <f t="shared" si="128"/>
        <v>Hộp khớp vòi nước B-2</v>
      </c>
      <c r="G325" s="8"/>
      <c r="H325" s="8"/>
      <c r="I325" s="7"/>
      <c r="J325" s="7"/>
      <c r="K325" s="7"/>
      <c r="L325" s="7"/>
      <c r="M325" s="7"/>
      <c r="N325" s="7"/>
      <c r="O325" s="7"/>
      <c r="P325" s="7"/>
      <c r="Q325" s="7"/>
      <c r="R325" s="7"/>
      <c r="S325" s="7"/>
      <c r="T325" s="7"/>
      <c r="U325" s="7"/>
      <c r="V325" s="7"/>
      <c r="W325" s="7"/>
      <c r="X325" s="7"/>
      <c r="Y325" s="7"/>
      <c r="Z325" s="7"/>
    </row>
    <row r="326" spans="1:26" ht="14.4">
      <c r="A326" s="8">
        <v>319</v>
      </c>
      <c r="B326" s="8" t="s">
        <v>10095</v>
      </c>
      <c r="C326" s="8"/>
      <c r="D326" s="19" t="str">
        <f t="shared" ref="D326:F326" si="129">D$123</f>
        <v>台座B-2</v>
      </c>
      <c r="E326" s="19" t="str">
        <f t="shared" si="129"/>
        <v>Base, B-2</v>
      </c>
      <c r="F326" s="19" t="str">
        <f t="shared" si="129"/>
        <v>Đế B-2</v>
      </c>
      <c r="G326" s="8"/>
      <c r="H326" s="8"/>
      <c r="I326" s="7"/>
      <c r="J326" s="7"/>
      <c r="K326" s="7"/>
      <c r="L326" s="7"/>
      <c r="M326" s="7"/>
      <c r="N326" s="7"/>
      <c r="O326" s="7"/>
      <c r="P326" s="7"/>
      <c r="Q326" s="7"/>
      <c r="R326" s="7"/>
      <c r="S326" s="7"/>
      <c r="T326" s="7"/>
      <c r="U326" s="7"/>
      <c r="V326" s="7"/>
      <c r="W326" s="7"/>
      <c r="X326" s="7"/>
      <c r="Y326" s="7"/>
      <c r="Z326" s="7"/>
    </row>
    <row r="327" spans="1:26" ht="14.4">
      <c r="A327" s="8">
        <v>320</v>
      </c>
      <c r="B327" s="8" t="s">
        <v>10095</v>
      </c>
      <c r="C327" s="8"/>
      <c r="D327" s="8" t="s">
        <v>7465</v>
      </c>
      <c r="E327" s="12" t="s">
        <v>7466</v>
      </c>
      <c r="F327" s="34"/>
      <c r="G327" s="35"/>
      <c r="H327" s="8"/>
      <c r="I327" s="7"/>
      <c r="J327" s="7"/>
      <c r="K327" s="7"/>
      <c r="L327" s="7"/>
      <c r="M327" s="7"/>
      <c r="N327" s="7"/>
      <c r="O327" s="7"/>
      <c r="P327" s="7"/>
      <c r="Q327" s="7"/>
      <c r="R327" s="7"/>
      <c r="S327" s="7"/>
      <c r="T327" s="7"/>
      <c r="U327" s="7"/>
      <c r="V327" s="7"/>
      <c r="W327" s="7"/>
      <c r="X327" s="7"/>
      <c r="Y327" s="7"/>
      <c r="Z327" s="7"/>
    </row>
    <row r="328" spans="1:26" ht="14.4">
      <c r="A328" s="8">
        <v>321</v>
      </c>
      <c r="B328" s="8" t="s">
        <v>10095</v>
      </c>
      <c r="C328" s="8"/>
      <c r="D328" s="8" t="s">
        <v>10374</v>
      </c>
      <c r="E328" s="12" t="s">
        <v>10375</v>
      </c>
      <c r="F328" s="34" t="s">
        <v>10376</v>
      </c>
      <c r="G328" s="35"/>
      <c r="H328" s="8"/>
      <c r="I328" s="7"/>
      <c r="J328" s="7"/>
      <c r="K328" s="7"/>
      <c r="L328" s="7"/>
      <c r="M328" s="7"/>
      <c r="N328" s="7"/>
      <c r="O328" s="7"/>
      <c r="P328" s="7"/>
      <c r="Q328" s="7"/>
      <c r="R328" s="7"/>
      <c r="S328" s="7"/>
      <c r="T328" s="7"/>
      <c r="U328" s="7"/>
      <c r="V328" s="7"/>
      <c r="W328" s="7"/>
      <c r="X328" s="7"/>
      <c r="Y328" s="7"/>
      <c r="Z328" s="7"/>
    </row>
    <row r="329" spans="1:26" ht="14.4">
      <c r="A329" s="8">
        <v>322</v>
      </c>
      <c r="B329" s="8" t="s">
        <v>10095</v>
      </c>
      <c r="C329" s="8"/>
      <c r="D329" s="8" t="s">
        <v>10377</v>
      </c>
      <c r="E329" s="12" t="s">
        <v>10378</v>
      </c>
      <c r="F329" s="34" t="s">
        <v>18296</v>
      </c>
      <c r="G329" s="35"/>
      <c r="H329" s="8"/>
      <c r="I329" s="7"/>
      <c r="J329" s="7"/>
      <c r="K329" s="7"/>
      <c r="L329" s="7"/>
      <c r="M329" s="7"/>
      <c r="N329" s="7"/>
      <c r="O329" s="7"/>
      <c r="P329" s="7"/>
      <c r="Q329" s="7"/>
      <c r="R329" s="7"/>
      <c r="S329" s="7"/>
      <c r="T329" s="7"/>
      <c r="U329" s="7"/>
      <c r="V329" s="7"/>
      <c r="W329" s="7"/>
      <c r="X329" s="7"/>
      <c r="Y329" s="7"/>
      <c r="Z329" s="7"/>
    </row>
    <row r="330" spans="1:26" ht="27.6">
      <c r="A330" s="8">
        <v>323</v>
      </c>
      <c r="B330" s="8" t="s">
        <v>10095</v>
      </c>
      <c r="C330" s="8"/>
      <c r="D330" s="8" t="s">
        <v>10379</v>
      </c>
      <c r="E330" s="12" t="s">
        <v>10380</v>
      </c>
      <c r="F330" s="48" t="s">
        <v>18297</v>
      </c>
      <c r="G330" s="49"/>
      <c r="H330" s="13"/>
      <c r="I330" s="7"/>
      <c r="J330" s="7"/>
      <c r="K330" s="7"/>
      <c r="L330" s="7"/>
      <c r="M330" s="7"/>
      <c r="N330" s="7"/>
      <c r="O330" s="7"/>
      <c r="P330" s="7"/>
      <c r="Q330" s="7"/>
      <c r="R330" s="7"/>
      <c r="S330" s="7"/>
      <c r="T330" s="7"/>
      <c r="U330" s="7"/>
      <c r="V330" s="7"/>
      <c r="W330" s="7"/>
      <c r="X330" s="7"/>
      <c r="Y330" s="7"/>
      <c r="Z330" s="7"/>
    </row>
    <row r="331" spans="1:26" ht="14.4">
      <c r="A331" s="8">
        <v>324</v>
      </c>
      <c r="B331" s="8" t="s">
        <v>10095</v>
      </c>
      <c r="C331" s="8"/>
      <c r="D331" s="19" t="str">
        <f t="shared" ref="D331:F331" si="130">D$124</f>
        <v>台座高さ調節用寸切りボルト</v>
      </c>
      <c r="E331" s="26" t="str">
        <f t="shared" si="130"/>
        <v>Long bolt for adjusting base height</v>
      </c>
      <c r="F331" s="26" t="str">
        <f t="shared" si="130"/>
        <v>Bu lông vát để điều chỉnh chiều cao bể</v>
      </c>
      <c r="G331" s="8"/>
      <c r="H331" s="8"/>
      <c r="I331" s="7"/>
      <c r="J331" s="7"/>
      <c r="K331" s="7"/>
      <c r="L331" s="7"/>
      <c r="M331" s="7"/>
      <c r="N331" s="7"/>
      <c r="O331" s="7"/>
      <c r="P331" s="7"/>
      <c r="Q331" s="7"/>
      <c r="R331" s="7"/>
      <c r="S331" s="7"/>
      <c r="T331" s="7"/>
      <c r="U331" s="7"/>
      <c r="V331" s="7"/>
      <c r="W331" s="7"/>
      <c r="X331" s="7"/>
      <c r="Y331" s="7"/>
      <c r="Z331" s="7"/>
    </row>
    <row r="332" spans="1:26" ht="14.4">
      <c r="A332" s="8">
        <v>325</v>
      </c>
      <c r="B332" s="8" t="s">
        <v>10095</v>
      </c>
      <c r="C332" s="8"/>
      <c r="D332" s="8" t="s">
        <v>10381</v>
      </c>
      <c r="E332" s="12" t="s">
        <v>10382</v>
      </c>
      <c r="F332" s="34" t="s">
        <v>18298</v>
      </c>
      <c r="G332" s="35"/>
      <c r="H332" s="8"/>
      <c r="I332" s="7"/>
      <c r="J332" s="7"/>
      <c r="K332" s="7"/>
      <c r="L332" s="7"/>
      <c r="M332" s="7"/>
      <c r="N332" s="7"/>
      <c r="O332" s="7"/>
      <c r="P332" s="7"/>
      <c r="Q332" s="7"/>
      <c r="R332" s="7"/>
      <c r="S332" s="7"/>
      <c r="T332" s="7"/>
      <c r="U332" s="7"/>
      <c r="V332" s="7"/>
      <c r="W332" s="7"/>
      <c r="X332" s="7"/>
      <c r="Y332" s="7"/>
      <c r="Z332" s="7"/>
    </row>
    <row r="333" spans="1:26" ht="14.4">
      <c r="A333" s="8">
        <v>326</v>
      </c>
      <c r="B333" s="8" t="s">
        <v>10095</v>
      </c>
      <c r="C333" s="8"/>
      <c r="D333" s="8" t="s">
        <v>10384</v>
      </c>
      <c r="E333" s="12" t="s">
        <v>10385</v>
      </c>
      <c r="F333" s="34" t="s">
        <v>10386</v>
      </c>
      <c r="G333" s="35"/>
      <c r="H333" s="8"/>
      <c r="I333" s="7"/>
      <c r="J333" s="7"/>
      <c r="K333" s="7"/>
      <c r="L333" s="7"/>
      <c r="M333" s="7"/>
      <c r="N333" s="7"/>
      <c r="O333" s="7"/>
      <c r="P333" s="7"/>
      <c r="Q333" s="7"/>
      <c r="R333" s="7"/>
      <c r="S333" s="7"/>
      <c r="T333" s="7"/>
      <c r="U333" s="7"/>
      <c r="V333" s="7"/>
      <c r="W333" s="7"/>
      <c r="X333" s="7"/>
      <c r="Y333" s="7"/>
      <c r="Z333" s="7"/>
    </row>
    <row r="334" spans="1:26" ht="14.4">
      <c r="A334" s="8">
        <v>327</v>
      </c>
      <c r="B334" s="8" t="s">
        <v>10095</v>
      </c>
      <c r="C334" s="8"/>
      <c r="D334" s="8" t="s">
        <v>10387</v>
      </c>
      <c r="E334" s="12" t="s">
        <v>10388</v>
      </c>
      <c r="F334" s="53" t="s">
        <v>18299</v>
      </c>
      <c r="G334" s="8"/>
      <c r="H334" s="8"/>
      <c r="I334" s="7"/>
      <c r="J334" s="7"/>
      <c r="K334" s="7"/>
      <c r="L334" s="7"/>
      <c r="M334" s="7"/>
      <c r="N334" s="7"/>
      <c r="O334" s="7"/>
      <c r="P334" s="7"/>
      <c r="Q334" s="7"/>
      <c r="R334" s="7"/>
      <c r="S334" s="7"/>
      <c r="T334" s="7"/>
      <c r="U334" s="7"/>
      <c r="V334" s="7"/>
      <c r="W334" s="7"/>
      <c r="X334" s="7"/>
      <c r="Y334" s="7"/>
      <c r="Z334" s="7"/>
    </row>
    <row r="335" spans="1:26" ht="14.4">
      <c r="A335" s="8">
        <v>328</v>
      </c>
      <c r="B335" s="8" t="s">
        <v>10095</v>
      </c>
      <c r="C335" s="19">
        <f>C336</f>
        <v>298</v>
      </c>
      <c r="D335" s="19" t="str">
        <f>目次!D$127</f>
        <v>18.集合住宅(住戸内詳細図2)</v>
      </c>
      <c r="E335" s="19" t="str">
        <f>目次!E$127</f>
        <v>18. Apartment house (detail drawing in house 2)</v>
      </c>
      <c r="F335" s="19" t="str">
        <f>目次!F$127</f>
        <v>18. Nhà chung cư (bản vẽ chi tiết bên trong căn hộ 2)</v>
      </c>
      <c r="G335" s="8"/>
      <c r="H335" s="8"/>
      <c r="I335" s="7"/>
      <c r="J335" s="7"/>
      <c r="K335" s="7"/>
      <c r="L335" s="7"/>
      <c r="M335" s="7"/>
      <c r="N335" s="7"/>
      <c r="O335" s="7"/>
      <c r="P335" s="7"/>
      <c r="Q335" s="7"/>
      <c r="R335" s="7"/>
      <c r="S335" s="7"/>
      <c r="T335" s="7"/>
      <c r="U335" s="7"/>
      <c r="V335" s="7"/>
      <c r="W335" s="7"/>
      <c r="X335" s="7"/>
      <c r="Y335" s="7"/>
      <c r="Z335" s="7"/>
    </row>
    <row r="336" spans="1:26" ht="27.6">
      <c r="A336" s="8">
        <v>329</v>
      </c>
      <c r="B336" s="8" t="s">
        <v>10095</v>
      </c>
      <c r="C336" s="19">
        <f>目次!C$132</f>
        <v>298</v>
      </c>
      <c r="D336" s="19" t="str">
        <f>目次!D$132</f>
        <v>18-5.参考施工図(便所廻り)</v>
      </c>
      <c r="E336" s="19" t="str">
        <f>目次!E$132</f>
        <v>18-5. Referable workshop drawing (around toilet)</v>
      </c>
      <c r="F336" s="19" t="str">
        <f>目次!F$132</f>
        <v>18-5. Bản vẽ thi công tham khảo (xung quanh nhà vệ sinh)</v>
      </c>
      <c r="G336" s="8"/>
      <c r="H336" s="8"/>
      <c r="I336" s="7"/>
      <c r="J336" s="7"/>
      <c r="K336" s="7"/>
      <c r="L336" s="7"/>
      <c r="M336" s="7"/>
      <c r="N336" s="7"/>
      <c r="O336" s="7"/>
      <c r="P336" s="7"/>
      <c r="Q336" s="7"/>
      <c r="R336" s="7"/>
      <c r="S336" s="7"/>
      <c r="T336" s="7"/>
      <c r="U336" s="7"/>
      <c r="V336" s="7"/>
      <c r="W336" s="7"/>
      <c r="X336" s="7"/>
      <c r="Y336" s="7"/>
      <c r="Z336" s="7"/>
    </row>
    <row r="337" spans="1:26" ht="14.4">
      <c r="A337" s="8">
        <v>330</v>
      </c>
      <c r="B337" s="8" t="s">
        <v>10095</v>
      </c>
      <c r="C337" s="8"/>
      <c r="D337" s="8" t="s">
        <v>10389</v>
      </c>
      <c r="E337" s="12" t="s">
        <v>9510</v>
      </c>
      <c r="F337" s="34" t="s">
        <v>18300</v>
      </c>
      <c r="G337" s="35"/>
      <c r="H337" s="8"/>
      <c r="I337" s="7"/>
      <c r="J337" s="7"/>
      <c r="K337" s="7"/>
      <c r="L337" s="7"/>
      <c r="M337" s="7"/>
      <c r="N337" s="7"/>
      <c r="O337" s="7"/>
      <c r="P337" s="7"/>
      <c r="Q337" s="7"/>
      <c r="R337" s="7"/>
      <c r="S337" s="7"/>
      <c r="T337" s="7"/>
      <c r="U337" s="7"/>
      <c r="V337" s="7"/>
      <c r="W337" s="7"/>
      <c r="X337" s="7"/>
      <c r="Y337" s="7"/>
      <c r="Z337" s="7"/>
    </row>
    <row r="338" spans="1:26" ht="14.4">
      <c r="A338" s="8">
        <v>331</v>
      </c>
      <c r="B338" s="8" t="s">
        <v>10095</v>
      </c>
      <c r="C338" s="8"/>
      <c r="D338" s="19" t="str">
        <f t="shared" ref="D338:F338" si="131">D$22</f>
        <v>台所</v>
      </c>
      <c r="E338" s="26" t="str">
        <f t="shared" si="131"/>
        <v>Kitchen</v>
      </c>
      <c r="F338" s="26" t="str">
        <f t="shared" si="131"/>
        <v>Nhà bếp</v>
      </c>
      <c r="G338" s="8"/>
      <c r="H338" s="8"/>
      <c r="I338" s="7"/>
      <c r="J338" s="7"/>
      <c r="K338" s="7"/>
      <c r="L338" s="7"/>
      <c r="M338" s="7"/>
      <c r="N338" s="7"/>
      <c r="O338" s="7"/>
      <c r="P338" s="7"/>
      <c r="Q338" s="7"/>
      <c r="R338" s="7"/>
      <c r="S338" s="7"/>
      <c r="T338" s="7"/>
      <c r="U338" s="7"/>
      <c r="V338" s="7"/>
      <c r="W338" s="7"/>
      <c r="X338" s="7"/>
      <c r="Y338" s="7"/>
      <c r="Z338" s="7"/>
    </row>
    <row r="339" spans="1:26" ht="14.4">
      <c r="A339" s="8">
        <v>332</v>
      </c>
      <c r="B339" s="8" t="s">
        <v>10095</v>
      </c>
      <c r="C339" s="8"/>
      <c r="D339" s="19" t="str">
        <f t="shared" ref="D339:F339" si="132">D$15</f>
        <v>和室</v>
      </c>
      <c r="E339" s="26" t="str">
        <f t="shared" si="132"/>
        <v>Japanese style room</v>
      </c>
      <c r="F339" s="26" t="str">
        <f t="shared" si="132"/>
        <v>Phòng kiểu nhật</v>
      </c>
      <c r="G339" s="8"/>
      <c r="H339" s="8"/>
      <c r="I339" s="7"/>
      <c r="J339" s="7"/>
      <c r="K339" s="7"/>
      <c r="L339" s="7"/>
      <c r="M339" s="7"/>
      <c r="N339" s="7"/>
      <c r="O339" s="7"/>
      <c r="P339" s="7"/>
      <c r="Q339" s="7"/>
      <c r="R339" s="7"/>
      <c r="S339" s="7"/>
      <c r="T339" s="7"/>
      <c r="U339" s="7"/>
      <c r="V339" s="7"/>
      <c r="W339" s="7"/>
      <c r="X339" s="7"/>
      <c r="Y339" s="7"/>
      <c r="Z339" s="7"/>
    </row>
    <row r="340" spans="1:26" ht="14.4">
      <c r="A340" s="8">
        <v>333</v>
      </c>
      <c r="B340" s="8" t="s">
        <v>10095</v>
      </c>
      <c r="C340" s="8"/>
      <c r="D340" s="19" t="str">
        <f t="shared" ref="D340:F340" si="133">D$21</f>
        <v>廊下</v>
      </c>
      <c r="E340" s="26" t="str">
        <f t="shared" si="133"/>
        <v>Corridor</v>
      </c>
      <c r="F340" s="26" t="str">
        <f t="shared" si="133"/>
        <v>Hành lang</v>
      </c>
      <c r="G340" s="8"/>
      <c r="H340" s="8"/>
      <c r="I340" s="7"/>
      <c r="J340" s="7"/>
      <c r="K340" s="7"/>
      <c r="L340" s="7"/>
      <c r="M340" s="7"/>
      <c r="N340" s="7"/>
      <c r="O340" s="7"/>
      <c r="P340" s="7"/>
      <c r="Q340" s="7"/>
      <c r="R340" s="7"/>
      <c r="S340" s="7"/>
      <c r="T340" s="7"/>
      <c r="U340" s="7"/>
      <c r="V340" s="7"/>
      <c r="W340" s="7"/>
      <c r="X340" s="7"/>
      <c r="Y340" s="7"/>
      <c r="Z340" s="7"/>
    </row>
    <row r="341" spans="1:26" ht="14.4">
      <c r="A341" s="8">
        <v>334</v>
      </c>
      <c r="B341" s="8" t="s">
        <v>10095</v>
      </c>
      <c r="C341" s="8"/>
      <c r="D341" s="19" t="str">
        <f t="shared" ref="D341:F341" si="134">D$14</f>
        <v>押入</v>
      </c>
      <c r="E341" s="26" t="str">
        <f t="shared" si="134"/>
        <v>Built-in closet</v>
      </c>
      <c r="F341" s="26" t="str">
        <f t="shared" si="134"/>
        <v>Tủ tường</v>
      </c>
      <c r="G341" s="8"/>
      <c r="H341" s="8"/>
      <c r="I341" s="7"/>
      <c r="J341" s="7"/>
      <c r="K341" s="7"/>
      <c r="L341" s="7"/>
      <c r="M341" s="7"/>
      <c r="N341" s="7"/>
      <c r="O341" s="7"/>
      <c r="P341" s="7"/>
      <c r="Q341" s="7"/>
      <c r="R341" s="7"/>
      <c r="S341" s="7"/>
      <c r="T341" s="7"/>
      <c r="U341" s="7"/>
      <c r="V341" s="7"/>
      <c r="W341" s="7"/>
      <c r="X341" s="7"/>
      <c r="Y341" s="7"/>
      <c r="Z341" s="7"/>
    </row>
    <row r="342" spans="1:26" ht="14.4">
      <c r="A342" s="8">
        <v>335</v>
      </c>
      <c r="B342" s="8" t="s">
        <v>10095</v>
      </c>
      <c r="C342" s="8"/>
      <c r="D342" s="19" t="str">
        <f t="shared" ref="D342:F342" si="135">D$20</f>
        <v>便所</v>
      </c>
      <c r="E342" s="26" t="str">
        <f t="shared" si="135"/>
        <v>Toilet</v>
      </c>
      <c r="F342" s="26" t="str">
        <f t="shared" si="135"/>
        <v>Phòng vệ sinh</v>
      </c>
      <c r="G342" s="8"/>
      <c r="H342" s="8"/>
      <c r="I342" s="7"/>
      <c r="J342" s="7"/>
      <c r="K342" s="7"/>
      <c r="L342" s="7"/>
      <c r="M342" s="7"/>
      <c r="N342" s="7"/>
      <c r="O342" s="7"/>
      <c r="P342" s="7"/>
      <c r="Q342" s="7"/>
      <c r="R342" s="7"/>
      <c r="S342" s="7"/>
      <c r="T342" s="7"/>
      <c r="U342" s="7"/>
      <c r="V342" s="7"/>
      <c r="W342" s="7"/>
      <c r="X342" s="7"/>
      <c r="Y342" s="7"/>
      <c r="Z342" s="7"/>
    </row>
    <row r="343" spans="1:26" ht="27.6">
      <c r="A343" s="8">
        <v>337</v>
      </c>
      <c r="B343" s="8" t="s">
        <v>10095</v>
      </c>
      <c r="C343" s="8"/>
      <c r="D343" s="8" t="s">
        <v>10390</v>
      </c>
      <c r="E343" s="8" t="s">
        <v>10391</v>
      </c>
      <c r="F343" s="33" t="s">
        <v>18301</v>
      </c>
      <c r="G343" s="8"/>
      <c r="H343" s="8"/>
      <c r="I343" s="7"/>
      <c r="J343" s="7"/>
      <c r="K343" s="7"/>
      <c r="L343" s="7"/>
      <c r="M343" s="7"/>
      <c r="N343" s="7"/>
      <c r="O343" s="7"/>
      <c r="P343" s="7"/>
      <c r="Q343" s="7"/>
      <c r="R343" s="7"/>
      <c r="S343" s="7"/>
      <c r="T343" s="7"/>
      <c r="U343" s="7"/>
      <c r="V343" s="7"/>
      <c r="W343" s="7"/>
      <c r="X343" s="7"/>
      <c r="Y343" s="7"/>
      <c r="Z343" s="7"/>
    </row>
    <row r="344" spans="1:26" ht="14.4">
      <c r="A344" s="8">
        <v>338</v>
      </c>
      <c r="B344" s="8" t="s">
        <v>10095</v>
      </c>
      <c r="C344" s="8"/>
      <c r="D344" s="8" t="s">
        <v>10393</v>
      </c>
      <c r="E344" s="8" t="s">
        <v>10394</v>
      </c>
      <c r="F344" s="34" t="s">
        <v>10395</v>
      </c>
      <c r="G344" s="35"/>
      <c r="H344" s="8"/>
      <c r="I344" s="7"/>
      <c r="J344" s="7"/>
      <c r="K344" s="7"/>
      <c r="L344" s="7"/>
      <c r="M344" s="7"/>
      <c r="N344" s="7"/>
      <c r="O344" s="7"/>
      <c r="P344" s="7"/>
      <c r="Q344" s="7"/>
      <c r="R344" s="7"/>
      <c r="S344" s="7"/>
      <c r="T344" s="7"/>
      <c r="U344" s="7"/>
      <c r="V344" s="7"/>
      <c r="W344" s="7"/>
      <c r="X344" s="7"/>
      <c r="Y344" s="7"/>
      <c r="Z344" s="7"/>
    </row>
    <row r="345" spans="1:26" ht="14.4">
      <c r="A345" s="8">
        <v>340</v>
      </c>
      <c r="B345" s="8" t="s">
        <v>10095</v>
      </c>
      <c r="C345" s="8"/>
      <c r="D345" s="8" t="s">
        <v>10396</v>
      </c>
      <c r="E345" s="8" t="s">
        <v>10397</v>
      </c>
      <c r="F345" s="34" t="s">
        <v>10398</v>
      </c>
      <c r="G345" s="35"/>
      <c r="H345" s="8"/>
      <c r="I345" s="7"/>
      <c r="J345" s="7"/>
      <c r="K345" s="7"/>
      <c r="L345" s="7"/>
      <c r="M345" s="7"/>
      <c r="N345" s="7"/>
      <c r="O345" s="7"/>
      <c r="P345" s="7"/>
      <c r="Q345" s="7"/>
      <c r="R345" s="7"/>
      <c r="S345" s="7"/>
      <c r="T345" s="7"/>
      <c r="U345" s="7"/>
      <c r="V345" s="7"/>
      <c r="W345" s="7"/>
      <c r="X345" s="7"/>
      <c r="Y345" s="7"/>
      <c r="Z345" s="7"/>
    </row>
    <row r="346" spans="1:26" ht="14.4">
      <c r="A346" s="8">
        <v>341</v>
      </c>
      <c r="B346" s="8" t="s">
        <v>10095</v>
      </c>
      <c r="C346" s="8"/>
      <c r="D346" s="8" t="s">
        <v>10399</v>
      </c>
      <c r="E346" s="8" t="s">
        <v>10400</v>
      </c>
      <c r="F346" s="34" t="s">
        <v>10401</v>
      </c>
      <c r="G346" s="35"/>
      <c r="H346" s="8"/>
      <c r="I346" s="7"/>
      <c r="J346" s="7"/>
      <c r="K346" s="7"/>
      <c r="L346" s="7"/>
      <c r="M346" s="7"/>
      <c r="N346" s="7"/>
      <c r="O346" s="7"/>
      <c r="P346" s="7"/>
      <c r="Q346" s="7"/>
      <c r="R346" s="7"/>
      <c r="S346" s="7"/>
      <c r="T346" s="7"/>
      <c r="U346" s="7"/>
      <c r="V346" s="7"/>
      <c r="W346" s="7"/>
      <c r="X346" s="7"/>
      <c r="Y346" s="7"/>
      <c r="Z346" s="7"/>
    </row>
    <row r="347" spans="1:26" ht="14.4">
      <c r="A347" s="8">
        <v>342</v>
      </c>
      <c r="B347" s="8" t="s">
        <v>10095</v>
      </c>
      <c r="C347" s="8"/>
      <c r="D347" s="8" t="s">
        <v>10402</v>
      </c>
      <c r="E347" s="8" t="s">
        <v>10403</v>
      </c>
      <c r="F347" s="34" t="s">
        <v>10404</v>
      </c>
      <c r="G347" s="35"/>
      <c r="H347" s="8"/>
      <c r="I347" s="7"/>
      <c r="J347" s="7"/>
      <c r="K347" s="7"/>
      <c r="L347" s="7"/>
      <c r="M347" s="7"/>
      <c r="N347" s="7"/>
      <c r="O347" s="7"/>
      <c r="P347" s="7"/>
      <c r="Q347" s="7"/>
      <c r="R347" s="7"/>
      <c r="S347" s="7"/>
      <c r="T347" s="7"/>
      <c r="U347" s="7"/>
      <c r="V347" s="7"/>
      <c r="W347" s="7"/>
      <c r="X347" s="7"/>
      <c r="Y347" s="7"/>
      <c r="Z347" s="7"/>
    </row>
    <row r="348" spans="1:26" ht="14.4">
      <c r="A348" s="8">
        <v>343</v>
      </c>
      <c r="B348" s="8" t="s">
        <v>10095</v>
      </c>
      <c r="C348" s="8"/>
      <c r="D348" s="8" t="s">
        <v>10405</v>
      </c>
      <c r="E348" s="8" t="s">
        <v>10406</v>
      </c>
      <c r="F348" s="34" t="s">
        <v>10407</v>
      </c>
      <c r="G348" s="35"/>
      <c r="H348" s="8"/>
      <c r="I348" s="7"/>
      <c r="J348" s="7"/>
      <c r="K348" s="7"/>
      <c r="L348" s="7"/>
      <c r="M348" s="7"/>
      <c r="N348" s="7"/>
      <c r="O348" s="7"/>
      <c r="P348" s="7"/>
      <c r="Q348" s="7"/>
      <c r="R348" s="7"/>
      <c r="S348" s="7"/>
      <c r="T348" s="7"/>
      <c r="U348" s="7"/>
      <c r="V348" s="7"/>
      <c r="W348" s="7"/>
      <c r="X348" s="7"/>
      <c r="Y348" s="7"/>
      <c r="Z348" s="7"/>
    </row>
    <row r="349" spans="1:26" ht="14.4">
      <c r="A349" s="8">
        <v>345</v>
      </c>
      <c r="B349" s="8" t="s">
        <v>10095</v>
      </c>
      <c r="C349" s="8"/>
      <c r="D349" s="8" t="s">
        <v>10408</v>
      </c>
      <c r="E349" s="8" t="s">
        <v>10409</v>
      </c>
      <c r="F349" s="34" t="s">
        <v>10410</v>
      </c>
      <c r="G349" s="35"/>
      <c r="H349" s="8"/>
      <c r="I349" s="7"/>
      <c r="J349" s="7"/>
      <c r="K349" s="7"/>
      <c r="L349" s="7"/>
      <c r="M349" s="7"/>
      <c r="N349" s="7"/>
      <c r="O349" s="7"/>
      <c r="P349" s="7"/>
      <c r="Q349" s="7"/>
      <c r="R349" s="7"/>
      <c r="S349" s="7"/>
      <c r="T349" s="7"/>
      <c r="U349" s="7"/>
      <c r="V349" s="7"/>
      <c r="W349" s="7"/>
      <c r="X349" s="7"/>
      <c r="Y349" s="7"/>
      <c r="Z349" s="7"/>
    </row>
    <row r="350" spans="1:26" ht="14.4">
      <c r="A350" s="8">
        <v>339</v>
      </c>
      <c r="B350" s="8" t="s">
        <v>10095</v>
      </c>
      <c r="C350" s="8"/>
      <c r="D350" s="8" t="s">
        <v>10411</v>
      </c>
      <c r="E350" s="8" t="s">
        <v>10412</v>
      </c>
      <c r="F350" s="34" t="s">
        <v>10413</v>
      </c>
      <c r="G350" s="35"/>
      <c r="H350" s="8"/>
      <c r="I350" s="7"/>
      <c r="J350" s="7"/>
      <c r="K350" s="7"/>
      <c r="L350" s="7"/>
      <c r="M350" s="7"/>
      <c r="N350" s="7"/>
      <c r="O350" s="7"/>
      <c r="P350" s="7"/>
      <c r="Q350" s="7"/>
      <c r="R350" s="7"/>
      <c r="S350" s="7"/>
      <c r="T350" s="7"/>
      <c r="U350" s="7"/>
      <c r="V350" s="7"/>
      <c r="W350" s="7"/>
      <c r="X350" s="7"/>
      <c r="Y350" s="7"/>
      <c r="Z350" s="7"/>
    </row>
    <row r="351" spans="1:26" ht="14.4">
      <c r="A351" s="8">
        <v>346</v>
      </c>
      <c r="B351" s="8" t="s">
        <v>10095</v>
      </c>
      <c r="C351" s="8"/>
      <c r="D351" s="8" t="s">
        <v>10414</v>
      </c>
      <c r="E351" s="12" t="s">
        <v>10415</v>
      </c>
      <c r="F351" s="34" t="s">
        <v>10416</v>
      </c>
      <c r="G351" s="35"/>
      <c r="H351" s="8"/>
      <c r="I351" s="7"/>
      <c r="J351" s="7"/>
      <c r="K351" s="7"/>
      <c r="L351" s="7"/>
      <c r="M351" s="7"/>
      <c r="N351" s="7"/>
      <c r="O351" s="7"/>
      <c r="P351" s="7"/>
      <c r="Q351" s="7"/>
      <c r="R351" s="7"/>
      <c r="S351" s="7"/>
      <c r="T351" s="7"/>
      <c r="U351" s="7"/>
      <c r="V351" s="7"/>
      <c r="W351" s="7"/>
      <c r="X351" s="7"/>
      <c r="Y351" s="7"/>
      <c r="Z351" s="7"/>
    </row>
    <row r="352" spans="1:26" ht="14.4">
      <c r="A352" s="8">
        <v>336</v>
      </c>
      <c r="B352" s="8" t="s">
        <v>10095</v>
      </c>
      <c r="C352" s="8"/>
      <c r="D352" s="8" t="s">
        <v>10417</v>
      </c>
      <c r="E352" s="8" t="s">
        <v>10418</v>
      </c>
      <c r="F352" s="34" t="s">
        <v>18302</v>
      </c>
      <c r="G352" s="35"/>
      <c r="H352" s="8"/>
      <c r="I352" s="7"/>
      <c r="J352" s="7"/>
      <c r="K352" s="7"/>
      <c r="L352" s="7"/>
      <c r="M352" s="7"/>
      <c r="N352" s="7"/>
      <c r="O352" s="7"/>
      <c r="P352" s="7"/>
      <c r="Q352" s="7"/>
      <c r="R352" s="7"/>
      <c r="S352" s="7"/>
      <c r="T352" s="7"/>
      <c r="U352" s="7"/>
      <c r="V352" s="7"/>
      <c r="W352" s="7"/>
      <c r="X352" s="7"/>
      <c r="Y352" s="7"/>
      <c r="Z352" s="7"/>
    </row>
    <row r="353" spans="1:26" ht="14.4">
      <c r="A353" s="8">
        <v>344</v>
      </c>
      <c r="B353" s="8" t="s">
        <v>10095</v>
      </c>
      <c r="C353" s="8"/>
      <c r="D353" s="8" t="s">
        <v>10420</v>
      </c>
      <c r="E353" s="8" t="s">
        <v>10421</v>
      </c>
      <c r="F353" s="34" t="s">
        <v>10420</v>
      </c>
      <c r="G353" s="35"/>
      <c r="H353" s="8"/>
      <c r="I353" s="7"/>
      <c r="J353" s="7"/>
      <c r="K353" s="7"/>
      <c r="L353" s="7"/>
      <c r="M353" s="7"/>
      <c r="N353" s="7"/>
      <c r="O353" s="7"/>
      <c r="P353" s="7"/>
      <c r="Q353" s="7"/>
      <c r="R353" s="7"/>
      <c r="S353" s="7"/>
      <c r="T353" s="7"/>
      <c r="U353" s="7"/>
      <c r="V353" s="7"/>
      <c r="W353" s="7"/>
      <c r="X353" s="7"/>
      <c r="Y353" s="7"/>
      <c r="Z353" s="7"/>
    </row>
    <row r="354" spans="1:26" ht="14.4">
      <c r="A354" s="8">
        <v>347</v>
      </c>
      <c r="B354" s="8" t="s">
        <v>10095</v>
      </c>
      <c r="C354" s="8"/>
      <c r="D354" s="8" t="s">
        <v>10422</v>
      </c>
      <c r="E354" s="12" t="s">
        <v>10423</v>
      </c>
      <c r="F354" s="34" t="s">
        <v>18303</v>
      </c>
      <c r="G354" s="35"/>
      <c r="H354" s="8"/>
      <c r="I354" s="7"/>
      <c r="J354" s="7"/>
      <c r="K354" s="7"/>
      <c r="L354" s="7"/>
      <c r="M354" s="7"/>
      <c r="N354" s="7"/>
      <c r="O354" s="7"/>
      <c r="P354" s="7"/>
      <c r="Q354" s="7"/>
      <c r="R354" s="7"/>
      <c r="S354" s="7"/>
      <c r="T354" s="7"/>
      <c r="U354" s="7"/>
      <c r="V354" s="7"/>
      <c r="W354" s="7"/>
      <c r="X354" s="7"/>
      <c r="Y354" s="7"/>
      <c r="Z354" s="7"/>
    </row>
    <row r="355" spans="1:26" ht="14.4">
      <c r="A355" s="8">
        <v>348</v>
      </c>
      <c r="B355" s="8" t="s">
        <v>10095</v>
      </c>
      <c r="C355" s="8"/>
      <c r="D355" s="8" t="s">
        <v>10424</v>
      </c>
      <c r="E355" s="12" t="s">
        <v>10425</v>
      </c>
      <c r="F355" s="34" t="s">
        <v>10426</v>
      </c>
      <c r="G355" s="35"/>
      <c r="H355" s="8"/>
      <c r="I355" s="7"/>
      <c r="J355" s="7"/>
      <c r="K355" s="7"/>
      <c r="L355" s="7"/>
      <c r="M355" s="7"/>
      <c r="N355" s="7"/>
      <c r="O355" s="7"/>
      <c r="P355" s="7"/>
      <c r="Q355" s="7"/>
      <c r="R355" s="7"/>
      <c r="S355" s="7"/>
      <c r="T355" s="7"/>
      <c r="U355" s="7"/>
      <c r="V355" s="7"/>
      <c r="W355" s="7"/>
      <c r="X355" s="7"/>
      <c r="Y355" s="7"/>
      <c r="Z355" s="7"/>
    </row>
    <row r="356" spans="1:26" ht="27.6">
      <c r="A356" s="8">
        <v>349</v>
      </c>
      <c r="B356" s="8" t="s">
        <v>10095</v>
      </c>
      <c r="C356" s="8"/>
      <c r="D356" s="8" t="s">
        <v>10427</v>
      </c>
      <c r="E356" s="12" t="s">
        <v>10428</v>
      </c>
      <c r="F356" s="33" t="s">
        <v>10429</v>
      </c>
      <c r="G356" s="8"/>
      <c r="H356" s="8"/>
      <c r="I356" s="7"/>
      <c r="J356" s="7"/>
      <c r="K356" s="7"/>
      <c r="L356" s="7"/>
      <c r="M356" s="7"/>
      <c r="N356" s="7"/>
      <c r="O356" s="7"/>
      <c r="P356" s="7"/>
      <c r="Q356" s="7"/>
      <c r="R356" s="7"/>
      <c r="S356" s="7"/>
      <c r="T356" s="7"/>
      <c r="U356" s="7"/>
      <c r="V356" s="7"/>
      <c r="W356" s="7"/>
      <c r="X356" s="7"/>
      <c r="Y356" s="7"/>
      <c r="Z356" s="7"/>
    </row>
    <row r="357" spans="1:26" ht="27.6">
      <c r="A357" s="8">
        <v>350</v>
      </c>
      <c r="B357" s="8" t="s">
        <v>10095</v>
      </c>
      <c r="C357" s="8"/>
      <c r="D357" s="8" t="s">
        <v>10430</v>
      </c>
      <c r="E357" s="12" t="s">
        <v>10431</v>
      </c>
      <c r="F357" s="34" t="s">
        <v>10432</v>
      </c>
      <c r="G357" s="35"/>
      <c r="H357" s="8"/>
      <c r="I357" s="7"/>
      <c r="J357" s="7"/>
      <c r="K357" s="7"/>
      <c r="L357" s="7"/>
      <c r="M357" s="7"/>
      <c r="N357" s="7"/>
      <c r="O357" s="7"/>
      <c r="P357" s="7"/>
      <c r="Q357" s="7"/>
      <c r="R357" s="7"/>
      <c r="S357" s="7"/>
      <c r="T357" s="7"/>
      <c r="U357" s="7"/>
      <c r="V357" s="7"/>
      <c r="W357" s="7"/>
      <c r="X357" s="7"/>
      <c r="Y357" s="7"/>
      <c r="Z357" s="7"/>
    </row>
    <row r="358" spans="1:26" ht="41.4">
      <c r="A358" s="8">
        <v>351</v>
      </c>
      <c r="B358" s="8" t="s">
        <v>10095</v>
      </c>
      <c r="C358" s="8"/>
      <c r="D358" s="8" t="s">
        <v>10433</v>
      </c>
      <c r="E358" s="12" t="s">
        <v>10434</v>
      </c>
      <c r="F358" s="34" t="s">
        <v>10435</v>
      </c>
      <c r="G358" s="35"/>
      <c r="H358" s="8"/>
      <c r="I358" s="7"/>
      <c r="J358" s="7"/>
      <c r="K358" s="7"/>
      <c r="L358" s="7"/>
      <c r="M358" s="7"/>
      <c r="N358" s="7"/>
      <c r="O358" s="7"/>
      <c r="P358" s="7"/>
      <c r="Q358" s="7"/>
      <c r="R358" s="7"/>
      <c r="S358" s="7"/>
      <c r="T358" s="7"/>
      <c r="U358" s="7"/>
      <c r="V358" s="7"/>
      <c r="W358" s="7"/>
      <c r="X358" s="7"/>
      <c r="Y358" s="7"/>
      <c r="Z358" s="7"/>
    </row>
    <row r="359" spans="1:26" ht="14.4">
      <c r="A359" s="8">
        <v>352</v>
      </c>
      <c r="B359" s="8" t="s">
        <v>10095</v>
      </c>
      <c r="C359" s="8"/>
      <c r="D359" s="8" t="s">
        <v>10009</v>
      </c>
      <c r="E359" s="12" t="s">
        <v>10010</v>
      </c>
      <c r="F359" s="34" t="s">
        <v>18219</v>
      </c>
      <c r="G359" s="35"/>
      <c r="H359" s="8"/>
      <c r="I359" s="7"/>
      <c r="J359" s="7"/>
      <c r="K359" s="7"/>
      <c r="L359" s="7"/>
      <c r="M359" s="7"/>
      <c r="N359" s="7"/>
      <c r="O359" s="7"/>
      <c r="P359" s="7"/>
      <c r="Q359" s="7"/>
      <c r="R359" s="7"/>
      <c r="S359" s="7"/>
      <c r="T359" s="7"/>
      <c r="U359" s="7"/>
      <c r="V359" s="7"/>
      <c r="W359" s="7"/>
      <c r="X359" s="7"/>
      <c r="Y359" s="7"/>
      <c r="Z359" s="7"/>
    </row>
    <row r="360" spans="1:26" ht="41.4">
      <c r="A360" s="8">
        <v>353</v>
      </c>
      <c r="B360" s="8" t="s">
        <v>10095</v>
      </c>
      <c r="C360" s="8"/>
      <c r="D360" s="8" t="s">
        <v>10436</v>
      </c>
      <c r="E360" s="12" t="s">
        <v>10012</v>
      </c>
      <c r="F360" s="34" t="s">
        <v>18304</v>
      </c>
      <c r="G360" s="35"/>
      <c r="H360" s="8"/>
      <c r="I360" s="7"/>
      <c r="J360" s="7"/>
      <c r="K360" s="7"/>
      <c r="L360" s="7"/>
      <c r="M360" s="7"/>
      <c r="N360" s="7"/>
      <c r="O360" s="7"/>
      <c r="P360" s="7"/>
      <c r="Q360" s="7"/>
      <c r="R360" s="7"/>
      <c r="S360" s="7"/>
      <c r="T360" s="7"/>
      <c r="U360" s="7"/>
      <c r="V360" s="7"/>
      <c r="W360" s="7"/>
      <c r="X360" s="7"/>
      <c r="Y360" s="7"/>
      <c r="Z360" s="7"/>
    </row>
    <row r="361" spans="1:26" ht="27.6">
      <c r="A361" s="8">
        <v>354</v>
      </c>
      <c r="B361" s="8" t="s">
        <v>10095</v>
      </c>
      <c r="C361" s="8"/>
      <c r="D361" s="8" t="s">
        <v>10437</v>
      </c>
      <c r="E361" s="12" t="s">
        <v>10438</v>
      </c>
      <c r="F361" s="34" t="s">
        <v>10439</v>
      </c>
      <c r="G361" s="35"/>
      <c r="H361" s="8"/>
      <c r="I361" s="7"/>
      <c r="J361" s="7"/>
      <c r="K361" s="7"/>
      <c r="L361" s="7"/>
      <c r="M361" s="7"/>
      <c r="N361" s="7"/>
      <c r="O361" s="7"/>
      <c r="P361" s="7"/>
      <c r="Q361" s="7"/>
      <c r="R361" s="7"/>
      <c r="S361" s="7"/>
      <c r="T361" s="7"/>
      <c r="U361" s="7"/>
      <c r="V361" s="7"/>
      <c r="W361" s="7"/>
      <c r="X361" s="7"/>
      <c r="Y361" s="7"/>
      <c r="Z361" s="7"/>
    </row>
    <row r="362" spans="1:26" ht="41.4">
      <c r="A362" s="8">
        <v>355</v>
      </c>
      <c r="B362" s="8" t="s">
        <v>10095</v>
      </c>
      <c r="C362" s="8"/>
      <c r="D362" s="8" t="s">
        <v>10440</v>
      </c>
      <c r="E362" s="12" t="s">
        <v>10441</v>
      </c>
      <c r="F362" s="34" t="s">
        <v>10442</v>
      </c>
      <c r="G362" s="35"/>
      <c r="H362" s="8"/>
      <c r="I362" s="7"/>
      <c r="J362" s="7"/>
      <c r="K362" s="7"/>
      <c r="L362" s="7"/>
      <c r="M362" s="7"/>
      <c r="N362" s="7"/>
      <c r="O362" s="7"/>
      <c r="P362" s="7"/>
      <c r="Q362" s="7"/>
      <c r="R362" s="7"/>
      <c r="S362" s="7"/>
      <c r="T362" s="7"/>
      <c r="U362" s="7"/>
      <c r="V362" s="7"/>
      <c r="W362" s="7"/>
      <c r="X362" s="7"/>
      <c r="Y362" s="7"/>
      <c r="Z362" s="7"/>
    </row>
    <row r="363" spans="1:26" ht="27.6">
      <c r="A363" s="8">
        <v>356</v>
      </c>
      <c r="B363" s="8" t="s">
        <v>10095</v>
      </c>
      <c r="C363" s="8"/>
      <c r="D363" s="8" t="s">
        <v>10443</v>
      </c>
      <c r="E363" s="12" t="s">
        <v>10444</v>
      </c>
      <c r="F363" s="34" t="s">
        <v>10445</v>
      </c>
      <c r="G363" s="35"/>
      <c r="H363" s="8"/>
      <c r="I363" s="7"/>
      <c r="J363" s="7"/>
      <c r="K363" s="7"/>
      <c r="L363" s="7"/>
      <c r="M363" s="7"/>
      <c r="N363" s="7"/>
      <c r="O363" s="7"/>
      <c r="P363" s="7"/>
      <c r="Q363" s="7"/>
      <c r="R363" s="7"/>
      <c r="S363" s="7"/>
      <c r="T363" s="7"/>
      <c r="U363" s="7"/>
      <c r="V363" s="7"/>
      <c r="W363" s="7"/>
      <c r="X363" s="7"/>
      <c r="Y363" s="7"/>
      <c r="Z363" s="7"/>
    </row>
    <row r="364" spans="1:26" ht="14.4">
      <c r="A364" s="8">
        <v>357</v>
      </c>
      <c r="B364" s="8" t="s">
        <v>10095</v>
      </c>
      <c r="C364" s="8"/>
      <c r="D364" s="8" t="s">
        <v>10446</v>
      </c>
      <c r="E364" s="12" t="s">
        <v>10447</v>
      </c>
      <c r="F364" s="34" t="s">
        <v>10448</v>
      </c>
      <c r="G364" s="35"/>
      <c r="H364" s="8"/>
      <c r="I364" s="7"/>
      <c r="J364" s="7"/>
      <c r="K364" s="7"/>
      <c r="L364" s="7"/>
      <c r="M364" s="7"/>
      <c r="N364" s="7"/>
      <c r="O364" s="7"/>
      <c r="P364" s="7"/>
      <c r="Q364" s="7"/>
      <c r="R364" s="7"/>
      <c r="S364" s="7"/>
      <c r="T364" s="7"/>
      <c r="U364" s="7"/>
      <c r="V364" s="7"/>
      <c r="W364" s="7"/>
      <c r="X364" s="7"/>
      <c r="Y364" s="7"/>
      <c r="Z364" s="7"/>
    </row>
    <row r="365" spans="1:26" ht="27.6">
      <c r="A365" s="8">
        <v>358</v>
      </c>
      <c r="B365" s="8" t="s">
        <v>10095</v>
      </c>
      <c r="C365" s="8"/>
      <c r="D365" s="8" t="s">
        <v>10449</v>
      </c>
      <c r="E365" s="12" t="s">
        <v>10450</v>
      </c>
      <c r="F365" s="34" t="s">
        <v>10451</v>
      </c>
      <c r="G365" s="35"/>
      <c r="H365" s="8"/>
      <c r="I365" s="7"/>
      <c r="J365" s="7"/>
      <c r="K365" s="7"/>
      <c r="L365" s="7"/>
      <c r="M365" s="7"/>
      <c r="N365" s="7"/>
      <c r="O365" s="7"/>
      <c r="P365" s="7"/>
      <c r="Q365" s="7"/>
      <c r="R365" s="7"/>
      <c r="S365" s="7"/>
      <c r="T365" s="7"/>
      <c r="U365" s="7"/>
      <c r="V365" s="7"/>
      <c r="W365" s="7"/>
      <c r="X365" s="7"/>
      <c r="Y365" s="7"/>
      <c r="Z365" s="7"/>
    </row>
    <row r="366" spans="1:26" ht="14.4">
      <c r="A366" s="8">
        <v>359</v>
      </c>
      <c r="B366" s="8" t="s">
        <v>10095</v>
      </c>
      <c r="C366" s="8"/>
      <c r="D366" s="8" t="s">
        <v>10452</v>
      </c>
      <c r="E366" s="12" t="s">
        <v>10453</v>
      </c>
      <c r="F366" s="34" t="s">
        <v>10454</v>
      </c>
      <c r="G366" s="35"/>
      <c r="H366" s="8"/>
      <c r="I366" s="7"/>
      <c r="J366" s="7"/>
      <c r="K366" s="7"/>
      <c r="L366" s="7"/>
      <c r="M366" s="7"/>
      <c r="N366" s="7"/>
      <c r="O366" s="7"/>
      <c r="P366" s="7"/>
      <c r="Q366" s="7"/>
      <c r="R366" s="7"/>
      <c r="S366" s="7"/>
      <c r="T366" s="7"/>
      <c r="U366" s="7"/>
      <c r="V366" s="7"/>
      <c r="W366" s="7"/>
      <c r="X366" s="7"/>
      <c r="Y366" s="7"/>
      <c r="Z366" s="7"/>
    </row>
    <row r="367" spans="1:26" ht="14.4">
      <c r="A367" s="8">
        <v>360</v>
      </c>
      <c r="B367" s="8" t="s">
        <v>10095</v>
      </c>
      <c r="C367" s="8">
        <v>301</v>
      </c>
      <c r="D367" s="8" t="s">
        <v>10455</v>
      </c>
      <c r="E367" s="12" t="s">
        <v>10456</v>
      </c>
      <c r="F367" s="34" t="s">
        <v>10457</v>
      </c>
      <c r="G367" s="35"/>
      <c r="H367" s="8"/>
      <c r="I367" s="7"/>
      <c r="J367" s="7"/>
      <c r="K367" s="7"/>
      <c r="L367" s="7"/>
      <c r="M367" s="7"/>
      <c r="N367" s="7"/>
      <c r="O367" s="7"/>
      <c r="P367" s="7"/>
      <c r="Q367" s="7"/>
      <c r="R367" s="7"/>
      <c r="S367" s="7"/>
      <c r="T367" s="7"/>
      <c r="U367" s="7"/>
      <c r="V367" s="7"/>
      <c r="W367" s="7"/>
      <c r="X367" s="7"/>
      <c r="Y367" s="7"/>
      <c r="Z367" s="7"/>
    </row>
    <row r="368" spans="1:26" ht="14.4">
      <c r="A368" s="8">
        <v>361</v>
      </c>
      <c r="B368" s="8" t="s">
        <v>10095</v>
      </c>
      <c r="C368" s="8"/>
      <c r="D368" s="19" t="str">
        <f t="shared" ref="D368:F368" si="136">D$352</f>
        <v>伸縮アダプター</v>
      </c>
      <c r="E368" s="19" t="str">
        <f t="shared" si="136"/>
        <v>Expansion adapter</v>
      </c>
      <c r="F368" s="19" t="str">
        <f t="shared" si="136"/>
        <v>Đầu chuyển kết nối</v>
      </c>
      <c r="G368" s="8"/>
      <c r="H368" s="8"/>
      <c r="I368" s="7"/>
      <c r="J368" s="7"/>
      <c r="K368" s="7"/>
      <c r="L368" s="7"/>
      <c r="M368" s="7"/>
      <c r="N368" s="7"/>
      <c r="O368" s="7"/>
      <c r="P368" s="7"/>
      <c r="Q368" s="7"/>
      <c r="R368" s="7"/>
      <c r="S368" s="7"/>
      <c r="T368" s="7"/>
      <c r="U368" s="7"/>
      <c r="V368" s="7"/>
      <c r="W368" s="7"/>
      <c r="X368" s="7"/>
      <c r="Y368" s="7"/>
      <c r="Z368" s="7"/>
    </row>
    <row r="369" spans="1:26" ht="14.4">
      <c r="A369" s="8">
        <v>362</v>
      </c>
      <c r="B369" s="8" t="s">
        <v>10095</v>
      </c>
      <c r="C369" s="8"/>
      <c r="D369" s="8" t="s">
        <v>10458</v>
      </c>
      <c r="E369" s="12" t="s">
        <v>10459</v>
      </c>
      <c r="F369" s="34" t="s">
        <v>10460</v>
      </c>
      <c r="G369" s="35"/>
      <c r="H369" s="8"/>
      <c r="I369" s="7"/>
      <c r="J369" s="7"/>
      <c r="K369" s="7"/>
      <c r="L369" s="7"/>
      <c r="M369" s="7"/>
      <c r="N369" s="7"/>
      <c r="O369" s="7"/>
      <c r="P369" s="7"/>
      <c r="Q369" s="7"/>
      <c r="R369" s="7"/>
      <c r="S369" s="7"/>
      <c r="T369" s="7"/>
      <c r="U369" s="7"/>
      <c r="V369" s="7"/>
      <c r="W369" s="7"/>
      <c r="X369" s="7"/>
      <c r="Y369" s="7"/>
      <c r="Z369" s="7"/>
    </row>
    <row r="370" spans="1:26" ht="14.4">
      <c r="A370" s="8">
        <v>363</v>
      </c>
      <c r="B370" s="8" t="s">
        <v>10095</v>
      </c>
      <c r="C370" s="8"/>
      <c r="D370" s="12" t="s">
        <v>10461</v>
      </c>
      <c r="E370" s="12" t="s">
        <v>10462</v>
      </c>
      <c r="F370" s="34" t="s">
        <v>18306</v>
      </c>
      <c r="G370" s="35"/>
      <c r="H370" s="8"/>
      <c r="I370" s="7"/>
      <c r="J370" s="7"/>
      <c r="K370" s="7"/>
      <c r="L370" s="7"/>
      <c r="M370" s="7"/>
      <c r="N370" s="7"/>
      <c r="O370" s="7"/>
      <c r="P370" s="7"/>
      <c r="Q370" s="7"/>
      <c r="R370" s="7"/>
      <c r="S370" s="7"/>
      <c r="T370" s="7"/>
      <c r="U370" s="7"/>
      <c r="V370" s="7"/>
      <c r="W370" s="7"/>
      <c r="X370" s="7"/>
      <c r="Y370" s="7"/>
      <c r="Z370" s="7"/>
    </row>
    <row r="371" spans="1:26" ht="14.4">
      <c r="A371" s="8">
        <v>364</v>
      </c>
      <c r="B371" s="8" t="s">
        <v>10095</v>
      </c>
      <c r="C371" s="8"/>
      <c r="D371" s="8" t="s">
        <v>10464</v>
      </c>
      <c r="E371" s="12" t="s">
        <v>10465</v>
      </c>
      <c r="F371" s="34" t="s">
        <v>18305</v>
      </c>
      <c r="G371" s="35"/>
      <c r="H371" s="8"/>
      <c r="I371" s="7"/>
      <c r="J371" s="7"/>
      <c r="K371" s="7"/>
      <c r="L371" s="7"/>
      <c r="M371" s="7"/>
      <c r="N371" s="7"/>
      <c r="O371" s="7"/>
      <c r="P371" s="7"/>
      <c r="Q371" s="7"/>
      <c r="R371" s="7"/>
      <c r="S371" s="7"/>
      <c r="T371" s="7"/>
      <c r="U371" s="7"/>
      <c r="V371" s="7"/>
      <c r="W371" s="7"/>
      <c r="X371" s="7"/>
      <c r="Y371" s="7"/>
      <c r="Z371" s="7"/>
    </row>
    <row r="372" spans="1:26" ht="14.4">
      <c r="A372" s="8">
        <v>365</v>
      </c>
      <c r="B372" s="8" t="s">
        <v>10095</v>
      </c>
      <c r="C372" s="8"/>
      <c r="D372" s="8" t="s">
        <v>10466</v>
      </c>
      <c r="E372" s="12" t="s">
        <v>10467</v>
      </c>
      <c r="F372" s="34" t="s">
        <v>10468</v>
      </c>
      <c r="G372" s="35"/>
      <c r="H372" s="8"/>
      <c r="I372" s="7"/>
      <c r="J372" s="7"/>
      <c r="K372" s="7"/>
      <c r="L372" s="7"/>
      <c r="M372" s="7"/>
      <c r="N372" s="7"/>
      <c r="O372" s="7"/>
      <c r="P372" s="7"/>
      <c r="Q372" s="7"/>
      <c r="R372" s="7"/>
      <c r="S372" s="7"/>
      <c r="T372" s="7"/>
      <c r="U372" s="7"/>
      <c r="V372" s="7"/>
      <c r="W372" s="7"/>
      <c r="X372" s="7"/>
      <c r="Y372" s="7"/>
      <c r="Z372" s="7"/>
    </row>
    <row r="373" spans="1:26" ht="27.6">
      <c r="A373" s="8">
        <v>366</v>
      </c>
      <c r="B373" s="8" t="s">
        <v>10095</v>
      </c>
      <c r="C373" s="8"/>
      <c r="D373" s="8" t="s">
        <v>10469</v>
      </c>
      <c r="E373" s="12" t="s">
        <v>10470</v>
      </c>
      <c r="F373" s="34" t="s">
        <v>10471</v>
      </c>
      <c r="G373" s="35"/>
      <c r="H373" s="8"/>
      <c r="I373" s="7"/>
      <c r="J373" s="7"/>
      <c r="K373" s="7"/>
      <c r="L373" s="7"/>
      <c r="M373" s="7"/>
      <c r="N373" s="7"/>
      <c r="O373" s="7"/>
      <c r="P373" s="7"/>
      <c r="Q373" s="7"/>
      <c r="R373" s="7"/>
      <c r="S373" s="7"/>
      <c r="T373" s="7"/>
      <c r="U373" s="7"/>
      <c r="V373" s="7"/>
      <c r="W373" s="7"/>
      <c r="X373" s="7"/>
      <c r="Y373" s="7"/>
      <c r="Z373" s="7"/>
    </row>
    <row r="374" spans="1:26" ht="14.4">
      <c r="A374" s="8">
        <v>367</v>
      </c>
      <c r="B374" s="8" t="s">
        <v>10095</v>
      </c>
      <c r="C374" s="8"/>
      <c r="D374" s="8" t="s">
        <v>10472</v>
      </c>
      <c r="E374" s="12" t="s">
        <v>10473</v>
      </c>
      <c r="F374" s="34" t="s">
        <v>10474</v>
      </c>
      <c r="G374" s="35"/>
      <c r="H374" s="8"/>
      <c r="I374" s="7"/>
      <c r="J374" s="7"/>
      <c r="K374" s="7"/>
      <c r="L374" s="7"/>
      <c r="M374" s="7"/>
      <c r="N374" s="7"/>
      <c r="O374" s="7"/>
      <c r="P374" s="7"/>
      <c r="Q374" s="7"/>
      <c r="R374" s="7"/>
      <c r="S374" s="7"/>
      <c r="T374" s="7"/>
      <c r="U374" s="7"/>
      <c r="V374" s="7"/>
      <c r="W374" s="7"/>
      <c r="X374" s="7"/>
      <c r="Y374" s="7"/>
      <c r="Z374" s="7"/>
    </row>
    <row r="375" spans="1:26" ht="14.4">
      <c r="A375" s="8">
        <v>368</v>
      </c>
      <c r="B375" s="8" t="s">
        <v>10095</v>
      </c>
      <c r="C375" s="8"/>
      <c r="D375" s="8" t="s">
        <v>10475</v>
      </c>
      <c r="E375" s="12" t="s">
        <v>10476</v>
      </c>
      <c r="F375" s="34" t="s">
        <v>9067</v>
      </c>
      <c r="G375" s="35"/>
      <c r="H375" s="8"/>
      <c r="I375" s="7"/>
      <c r="J375" s="7"/>
      <c r="K375" s="7"/>
      <c r="L375" s="7"/>
      <c r="M375" s="7"/>
      <c r="N375" s="7"/>
      <c r="O375" s="7"/>
      <c r="P375" s="7"/>
      <c r="Q375" s="7"/>
      <c r="R375" s="7"/>
      <c r="S375" s="7"/>
      <c r="T375" s="7"/>
      <c r="U375" s="7"/>
      <c r="V375" s="7"/>
      <c r="W375" s="7"/>
      <c r="X375" s="7"/>
      <c r="Y375" s="7"/>
      <c r="Z375" s="7"/>
    </row>
    <row r="376" spans="1:26" ht="27.6">
      <c r="A376" s="8">
        <v>369</v>
      </c>
      <c r="B376" s="8" t="s">
        <v>10095</v>
      </c>
      <c r="C376" s="8"/>
      <c r="D376" s="8" t="s">
        <v>10477</v>
      </c>
      <c r="E376" s="12" t="s">
        <v>10478</v>
      </c>
      <c r="F376" s="34" t="s">
        <v>10479</v>
      </c>
      <c r="G376" s="35"/>
      <c r="H376" s="8"/>
      <c r="I376" s="7"/>
      <c r="J376" s="7"/>
      <c r="K376" s="7"/>
      <c r="L376" s="7"/>
      <c r="M376" s="7"/>
      <c r="N376" s="7"/>
      <c r="O376" s="7"/>
      <c r="P376" s="7"/>
      <c r="Q376" s="7"/>
      <c r="R376" s="7"/>
      <c r="S376" s="7"/>
      <c r="T376" s="7"/>
      <c r="U376" s="7"/>
      <c r="V376" s="7"/>
      <c r="W376" s="7"/>
      <c r="X376" s="7"/>
      <c r="Y376" s="7"/>
      <c r="Z376" s="7"/>
    </row>
    <row r="377" spans="1:26" ht="14.4">
      <c r="A377" s="8">
        <v>370</v>
      </c>
      <c r="B377" s="8" t="s">
        <v>10095</v>
      </c>
      <c r="C377" s="8"/>
      <c r="D377" s="8" t="s">
        <v>10480</v>
      </c>
      <c r="E377" s="12" t="s">
        <v>10481</v>
      </c>
      <c r="F377" s="34" t="s">
        <v>18307</v>
      </c>
      <c r="G377" s="35"/>
      <c r="H377" s="8"/>
      <c r="I377" s="7"/>
      <c r="J377" s="7"/>
      <c r="K377" s="7"/>
      <c r="L377" s="7"/>
      <c r="M377" s="7"/>
      <c r="N377" s="7"/>
      <c r="O377" s="7"/>
      <c r="P377" s="7"/>
      <c r="Q377" s="7"/>
      <c r="R377" s="7"/>
      <c r="S377" s="7"/>
      <c r="T377" s="7"/>
      <c r="U377" s="7"/>
      <c r="V377" s="7"/>
      <c r="W377" s="7"/>
      <c r="X377" s="7"/>
      <c r="Y377" s="7"/>
      <c r="Z377" s="7"/>
    </row>
    <row r="378" spans="1:26" ht="14.4">
      <c r="A378" s="8">
        <v>371</v>
      </c>
      <c r="B378" s="8" t="s">
        <v>10095</v>
      </c>
      <c r="C378" s="8"/>
      <c r="D378" s="8" t="s">
        <v>10482</v>
      </c>
      <c r="E378" s="12" t="s">
        <v>10483</v>
      </c>
      <c r="F378" s="34" t="s">
        <v>18308</v>
      </c>
      <c r="G378" s="35"/>
      <c r="H378" s="8"/>
      <c r="I378" s="7"/>
      <c r="J378" s="7"/>
      <c r="K378" s="7"/>
      <c r="L378" s="7"/>
      <c r="M378" s="7"/>
      <c r="N378" s="7"/>
      <c r="O378" s="7"/>
      <c r="P378" s="7"/>
      <c r="Q378" s="7"/>
      <c r="R378" s="7"/>
      <c r="S378" s="7"/>
      <c r="T378" s="7"/>
      <c r="U378" s="7"/>
      <c r="V378" s="7"/>
      <c r="W378" s="7"/>
      <c r="X378" s="7"/>
      <c r="Y378" s="7"/>
      <c r="Z378" s="7"/>
    </row>
    <row r="379" spans="1:26" ht="14.4">
      <c r="A379" s="8">
        <v>372</v>
      </c>
      <c r="B379" s="8" t="s">
        <v>10095</v>
      </c>
      <c r="C379" s="8"/>
      <c r="D379" s="8" t="s">
        <v>10484</v>
      </c>
      <c r="E379" s="12" t="s">
        <v>10485</v>
      </c>
      <c r="F379" s="34" t="s">
        <v>10486</v>
      </c>
      <c r="G379" s="35"/>
      <c r="H379" s="8"/>
      <c r="I379" s="7"/>
      <c r="J379" s="7"/>
      <c r="K379" s="7"/>
      <c r="L379" s="7"/>
      <c r="M379" s="7"/>
      <c r="N379" s="7"/>
      <c r="O379" s="7"/>
      <c r="P379" s="7"/>
      <c r="Q379" s="7"/>
      <c r="R379" s="7"/>
      <c r="S379" s="7"/>
      <c r="T379" s="7"/>
      <c r="U379" s="7"/>
      <c r="V379" s="7"/>
      <c r="W379" s="7"/>
      <c r="X379" s="7"/>
      <c r="Y379" s="7"/>
      <c r="Z379" s="7"/>
    </row>
    <row r="380" spans="1:26" ht="14.4">
      <c r="A380" s="8">
        <v>373</v>
      </c>
      <c r="B380" s="8" t="s">
        <v>10095</v>
      </c>
      <c r="C380" s="8"/>
      <c r="D380" s="8" t="s">
        <v>10487</v>
      </c>
      <c r="E380" s="12" t="s">
        <v>10488</v>
      </c>
      <c r="F380" s="34" t="s">
        <v>10489</v>
      </c>
      <c r="G380" s="35"/>
      <c r="H380" s="8"/>
      <c r="I380" s="7"/>
      <c r="J380" s="7"/>
      <c r="K380" s="7"/>
      <c r="L380" s="7"/>
      <c r="M380" s="7"/>
      <c r="N380" s="7"/>
      <c r="O380" s="7"/>
      <c r="P380" s="7"/>
      <c r="Q380" s="7"/>
      <c r="R380" s="7"/>
      <c r="S380" s="7"/>
      <c r="T380" s="7"/>
      <c r="U380" s="7"/>
      <c r="V380" s="7"/>
      <c r="W380" s="7"/>
      <c r="X380" s="7"/>
      <c r="Y380" s="7"/>
      <c r="Z380" s="7"/>
    </row>
    <row r="381" spans="1:26" ht="14.4">
      <c r="A381" s="8">
        <v>374</v>
      </c>
      <c r="B381" s="8" t="s">
        <v>10095</v>
      </c>
      <c r="C381" s="8"/>
      <c r="D381" s="19" t="str">
        <f t="shared" ref="D381:F381" si="137">D$345</f>
        <v>スパイラル150φ</v>
      </c>
      <c r="E381" s="19" t="str">
        <f t="shared" si="137"/>
        <v>Spiral duct 150D</v>
      </c>
      <c r="F381" s="19" t="str">
        <f t="shared" si="137"/>
        <v>Ống xoắn ốc 150φ</v>
      </c>
      <c r="G381" s="8"/>
      <c r="H381" s="8"/>
      <c r="I381" s="7"/>
      <c r="J381" s="7"/>
      <c r="K381" s="7"/>
      <c r="L381" s="7"/>
      <c r="M381" s="7"/>
      <c r="N381" s="7"/>
      <c r="O381" s="7"/>
      <c r="P381" s="7"/>
      <c r="Q381" s="7"/>
      <c r="R381" s="7"/>
      <c r="S381" s="7"/>
      <c r="T381" s="7"/>
      <c r="U381" s="7"/>
      <c r="V381" s="7"/>
      <c r="W381" s="7"/>
      <c r="X381" s="7"/>
      <c r="Y381" s="7"/>
      <c r="Z381" s="7"/>
    </row>
    <row r="382" spans="1:26" ht="14.4">
      <c r="A382" s="8">
        <v>375</v>
      </c>
      <c r="B382" s="8" t="s">
        <v>10095</v>
      </c>
      <c r="C382" s="8"/>
      <c r="D382" s="8" t="s">
        <v>10490</v>
      </c>
      <c r="E382" s="19" t="str">
        <f>E$349</f>
        <v>Stainless steel made duct 150D</v>
      </c>
      <c r="F382" s="34" t="s">
        <v>10490</v>
      </c>
      <c r="G382" s="35"/>
      <c r="H382" s="8"/>
      <c r="I382" s="7"/>
      <c r="J382" s="7"/>
      <c r="K382" s="7"/>
      <c r="L382" s="7"/>
      <c r="M382" s="7"/>
      <c r="N382" s="7"/>
      <c r="O382" s="7"/>
      <c r="P382" s="7"/>
      <c r="Q382" s="7"/>
      <c r="R382" s="7"/>
      <c r="S382" s="7"/>
      <c r="T382" s="7"/>
      <c r="U382" s="7"/>
      <c r="V382" s="7"/>
      <c r="W382" s="7"/>
      <c r="X382" s="7"/>
      <c r="Y382" s="7"/>
      <c r="Z382" s="7"/>
    </row>
    <row r="383" spans="1:26" ht="14.4">
      <c r="A383" s="8">
        <v>376</v>
      </c>
      <c r="B383" s="8" t="s">
        <v>10095</v>
      </c>
      <c r="C383" s="8"/>
      <c r="D383" s="8" t="s">
        <v>7453</v>
      </c>
      <c r="E383" s="12" t="s">
        <v>7454</v>
      </c>
      <c r="F383" s="34" t="s">
        <v>10491</v>
      </c>
      <c r="G383" s="35"/>
      <c r="H383" s="8"/>
      <c r="I383" s="7"/>
      <c r="J383" s="7"/>
      <c r="K383" s="7"/>
      <c r="L383" s="7"/>
      <c r="M383" s="7"/>
      <c r="N383" s="7"/>
      <c r="O383" s="7"/>
      <c r="P383" s="7"/>
      <c r="Q383" s="7"/>
      <c r="R383" s="7"/>
      <c r="S383" s="7"/>
      <c r="T383" s="7"/>
      <c r="U383" s="7"/>
      <c r="V383" s="7"/>
      <c r="W383" s="7"/>
      <c r="X383" s="7"/>
      <c r="Y383" s="7"/>
      <c r="Z383" s="7"/>
    </row>
    <row r="384" spans="1:26" ht="14.4">
      <c r="A384" s="8">
        <v>377</v>
      </c>
      <c r="B384" s="8" t="s">
        <v>10095</v>
      </c>
      <c r="C384" s="8"/>
      <c r="D384" s="8" t="s">
        <v>10492</v>
      </c>
      <c r="E384" s="12" t="s">
        <v>10493</v>
      </c>
      <c r="F384" s="34" t="s">
        <v>10494</v>
      </c>
      <c r="G384" s="35"/>
      <c r="H384" s="8"/>
      <c r="I384" s="7"/>
      <c r="J384" s="7"/>
      <c r="K384" s="7"/>
      <c r="L384" s="7"/>
      <c r="M384" s="7"/>
      <c r="N384" s="7"/>
      <c r="O384" s="7"/>
      <c r="P384" s="7"/>
      <c r="Q384" s="7"/>
      <c r="R384" s="7"/>
      <c r="S384" s="7"/>
      <c r="T384" s="7"/>
      <c r="U384" s="7"/>
      <c r="V384" s="7"/>
      <c r="W384" s="7"/>
      <c r="X384" s="7"/>
      <c r="Y384" s="7"/>
      <c r="Z384" s="7"/>
    </row>
    <row r="385" spans="1:26" ht="14.4">
      <c r="A385" s="8">
        <v>378</v>
      </c>
      <c r="B385" s="8" t="s">
        <v>10095</v>
      </c>
      <c r="C385" s="8"/>
      <c r="D385" s="8" t="s">
        <v>10495</v>
      </c>
      <c r="E385" s="12" t="s">
        <v>10496</v>
      </c>
      <c r="F385" s="34" t="s">
        <v>10497</v>
      </c>
      <c r="G385" s="35"/>
      <c r="H385" s="8"/>
      <c r="I385" s="7"/>
      <c r="J385" s="7"/>
      <c r="K385" s="7"/>
      <c r="L385" s="7"/>
      <c r="M385" s="7"/>
      <c r="N385" s="7"/>
      <c r="O385" s="7"/>
      <c r="P385" s="7"/>
      <c r="Q385" s="7"/>
      <c r="R385" s="7"/>
      <c r="S385" s="7"/>
      <c r="T385" s="7"/>
      <c r="U385" s="7"/>
      <c r="V385" s="7"/>
      <c r="W385" s="7"/>
      <c r="X385" s="7"/>
      <c r="Y385" s="7"/>
      <c r="Z385" s="7"/>
    </row>
    <row r="386" spans="1:26" ht="14.4">
      <c r="A386" s="8">
        <v>379</v>
      </c>
      <c r="B386" s="8" t="s">
        <v>10095</v>
      </c>
      <c r="C386" s="8"/>
      <c r="D386" s="8" t="s">
        <v>10498</v>
      </c>
      <c r="E386" s="12" t="s">
        <v>10499</v>
      </c>
      <c r="F386" s="34" t="s">
        <v>10500</v>
      </c>
      <c r="G386" s="35"/>
      <c r="H386" s="8"/>
      <c r="I386" s="7"/>
      <c r="J386" s="7"/>
      <c r="K386" s="7"/>
      <c r="L386" s="7"/>
      <c r="M386" s="7"/>
      <c r="N386" s="7"/>
      <c r="O386" s="7"/>
      <c r="P386" s="7"/>
      <c r="Q386" s="7"/>
      <c r="R386" s="7"/>
      <c r="S386" s="7"/>
      <c r="T386" s="7"/>
      <c r="U386" s="7"/>
      <c r="V386" s="7"/>
      <c r="W386" s="7"/>
      <c r="X386" s="7"/>
      <c r="Y386" s="7"/>
      <c r="Z386" s="7"/>
    </row>
    <row r="387" spans="1:26" ht="14.4">
      <c r="A387" s="8">
        <v>380</v>
      </c>
      <c r="B387" s="8" t="s">
        <v>10095</v>
      </c>
      <c r="C387" s="8"/>
      <c r="D387" s="8" t="s">
        <v>10501</v>
      </c>
      <c r="E387" s="12" t="s">
        <v>10502</v>
      </c>
      <c r="F387" s="34" t="s">
        <v>10503</v>
      </c>
      <c r="G387" s="35"/>
      <c r="H387" s="8"/>
      <c r="I387" s="7"/>
      <c r="J387" s="7"/>
      <c r="K387" s="7"/>
      <c r="L387" s="7"/>
      <c r="M387" s="7"/>
      <c r="N387" s="7"/>
      <c r="O387" s="7"/>
      <c r="P387" s="7"/>
      <c r="Q387" s="7"/>
      <c r="R387" s="7"/>
      <c r="S387" s="7"/>
      <c r="T387" s="7"/>
      <c r="U387" s="7"/>
      <c r="V387" s="7"/>
      <c r="W387" s="7"/>
      <c r="X387" s="7"/>
      <c r="Y387" s="7"/>
      <c r="Z387" s="7"/>
    </row>
    <row r="388" spans="1:26" ht="14.4">
      <c r="A388" s="8">
        <v>381</v>
      </c>
      <c r="B388" s="8" t="s">
        <v>10095</v>
      </c>
      <c r="C388" s="8"/>
      <c r="D388" s="8" t="s">
        <v>10504</v>
      </c>
      <c r="E388" s="12" t="s">
        <v>4345</v>
      </c>
      <c r="F388" s="34" t="s">
        <v>10505</v>
      </c>
      <c r="G388" s="35"/>
      <c r="H388" s="8"/>
      <c r="I388" s="7"/>
      <c r="J388" s="7"/>
      <c r="K388" s="7"/>
      <c r="L388" s="7"/>
      <c r="M388" s="7"/>
      <c r="N388" s="7"/>
      <c r="O388" s="7"/>
      <c r="P388" s="7"/>
      <c r="Q388" s="7"/>
      <c r="R388" s="7"/>
      <c r="S388" s="7"/>
      <c r="T388" s="7"/>
      <c r="U388" s="7"/>
      <c r="V388" s="7"/>
      <c r="W388" s="7"/>
      <c r="X388" s="7"/>
      <c r="Y388" s="7"/>
      <c r="Z388" s="7"/>
    </row>
    <row r="389" spans="1:26" ht="14.4">
      <c r="A389" s="8">
        <v>382</v>
      </c>
      <c r="B389" s="8" t="s">
        <v>10095</v>
      </c>
      <c r="C389" s="8"/>
      <c r="D389" s="8" t="s">
        <v>10506</v>
      </c>
      <c r="E389" s="12" t="s">
        <v>10507</v>
      </c>
      <c r="F389" s="34" t="s">
        <v>10508</v>
      </c>
      <c r="G389" s="35"/>
      <c r="H389" s="8"/>
      <c r="I389" s="7"/>
      <c r="J389" s="7"/>
      <c r="K389" s="7"/>
      <c r="L389" s="7"/>
      <c r="M389" s="7"/>
      <c r="N389" s="7"/>
      <c r="O389" s="7"/>
      <c r="P389" s="7"/>
      <c r="Q389" s="7"/>
      <c r="R389" s="7"/>
      <c r="S389" s="7"/>
      <c r="T389" s="7"/>
      <c r="U389" s="7"/>
      <c r="V389" s="7"/>
      <c r="W389" s="7"/>
      <c r="X389" s="7"/>
      <c r="Y389" s="7"/>
      <c r="Z389" s="7"/>
    </row>
    <row r="390" spans="1:26" ht="14.4">
      <c r="A390" s="8">
        <v>383</v>
      </c>
      <c r="B390" s="8" t="s">
        <v>10095</v>
      </c>
      <c r="C390" s="8"/>
      <c r="D390" s="8" t="s">
        <v>2766</v>
      </c>
      <c r="E390" s="12" t="s">
        <v>89</v>
      </c>
      <c r="F390" s="34" t="s">
        <v>2799</v>
      </c>
      <c r="G390" s="35"/>
      <c r="H390" s="8"/>
      <c r="I390" s="7"/>
      <c r="J390" s="7"/>
      <c r="K390" s="7"/>
      <c r="L390" s="7"/>
      <c r="M390" s="7"/>
      <c r="N390" s="7"/>
      <c r="O390" s="7"/>
      <c r="P390" s="7"/>
      <c r="Q390" s="7"/>
      <c r="R390" s="7"/>
      <c r="S390" s="7"/>
      <c r="T390" s="7"/>
      <c r="U390" s="7"/>
      <c r="V390" s="7"/>
      <c r="W390" s="7"/>
      <c r="X390" s="7"/>
      <c r="Y390" s="7"/>
      <c r="Z390" s="7"/>
    </row>
    <row r="391" spans="1:26" ht="14.4">
      <c r="A391" s="8">
        <v>384</v>
      </c>
      <c r="B391" s="8" t="s">
        <v>10095</v>
      </c>
      <c r="C391" s="8"/>
      <c r="D391" s="8" t="s">
        <v>2702</v>
      </c>
      <c r="E391" s="12" t="s">
        <v>2703</v>
      </c>
      <c r="F391" s="34" t="s">
        <v>10509</v>
      </c>
      <c r="G391" s="35"/>
      <c r="H391" s="8"/>
      <c r="I391" s="7"/>
      <c r="J391" s="7"/>
      <c r="K391" s="7"/>
      <c r="L391" s="7"/>
      <c r="M391" s="7"/>
      <c r="N391" s="7"/>
      <c r="O391" s="7"/>
      <c r="P391" s="7"/>
      <c r="Q391" s="7"/>
      <c r="R391" s="7"/>
      <c r="S391" s="7"/>
      <c r="T391" s="7"/>
      <c r="U391" s="7"/>
      <c r="V391" s="7"/>
      <c r="W391" s="7"/>
      <c r="X391" s="7"/>
      <c r="Y391" s="7"/>
      <c r="Z391" s="7"/>
    </row>
    <row r="392" spans="1:26" ht="14.4">
      <c r="A392" s="8">
        <v>385</v>
      </c>
      <c r="B392" s="8" t="s">
        <v>10095</v>
      </c>
      <c r="C392" s="8"/>
      <c r="D392" s="8" t="s">
        <v>10510</v>
      </c>
      <c r="E392" s="12" t="s">
        <v>10511</v>
      </c>
      <c r="F392" s="34" t="s">
        <v>18309</v>
      </c>
      <c r="G392" s="35"/>
      <c r="H392" s="8"/>
      <c r="I392" s="7"/>
      <c r="J392" s="7"/>
      <c r="K392" s="7"/>
      <c r="L392" s="7"/>
      <c r="M392" s="7"/>
      <c r="N392" s="7"/>
      <c r="O392" s="7"/>
      <c r="P392" s="7"/>
      <c r="Q392" s="7"/>
      <c r="R392" s="7"/>
      <c r="S392" s="7"/>
      <c r="T392" s="7"/>
      <c r="U392" s="7"/>
      <c r="V392" s="7"/>
      <c r="W392" s="7"/>
      <c r="X392" s="7"/>
      <c r="Y392" s="7"/>
      <c r="Z392" s="7"/>
    </row>
    <row r="393" spans="1:26" ht="14.4">
      <c r="A393" s="8">
        <v>386</v>
      </c>
      <c r="B393" s="8" t="s">
        <v>10095</v>
      </c>
      <c r="C393" s="8"/>
      <c r="D393" s="19" t="str">
        <f t="shared" ref="D393:F393" si="138">D$391</f>
        <v>継手</v>
      </c>
      <c r="E393" s="19" t="str">
        <f t="shared" si="138"/>
        <v>Fitting</v>
      </c>
      <c r="F393" s="19" t="str">
        <f t="shared" si="138"/>
        <v>Khớp nối</v>
      </c>
      <c r="G393" s="8"/>
      <c r="H393" s="8"/>
      <c r="I393" s="7"/>
      <c r="J393" s="7"/>
      <c r="K393" s="7"/>
      <c r="L393" s="7"/>
      <c r="M393" s="7"/>
      <c r="N393" s="7"/>
      <c r="O393" s="7"/>
      <c r="P393" s="7"/>
      <c r="Q393" s="7"/>
      <c r="R393" s="7"/>
      <c r="S393" s="7"/>
      <c r="T393" s="7"/>
      <c r="U393" s="7"/>
      <c r="V393" s="7"/>
      <c r="W393" s="7"/>
      <c r="X393" s="7"/>
      <c r="Y393" s="7"/>
      <c r="Z393" s="7"/>
    </row>
    <row r="394" spans="1:26" ht="14.4">
      <c r="A394" s="8">
        <v>387</v>
      </c>
      <c r="B394" s="8" t="s">
        <v>10095</v>
      </c>
      <c r="C394" s="8"/>
      <c r="D394" s="8" t="s">
        <v>10513</v>
      </c>
      <c r="E394" s="12" t="s">
        <v>10514</v>
      </c>
      <c r="F394" s="150" t="s">
        <v>18310</v>
      </c>
      <c r="G394" s="35"/>
      <c r="H394" s="8"/>
      <c r="I394" s="7"/>
      <c r="J394" s="7"/>
      <c r="K394" s="7"/>
      <c r="L394" s="7"/>
      <c r="M394" s="7"/>
      <c r="N394" s="7"/>
      <c r="O394" s="7"/>
      <c r="P394" s="7"/>
      <c r="Q394" s="7"/>
      <c r="R394" s="7"/>
      <c r="S394" s="7"/>
      <c r="T394" s="7"/>
      <c r="U394" s="7"/>
      <c r="V394" s="7"/>
      <c r="W394" s="7"/>
      <c r="X394" s="7"/>
      <c r="Y394" s="7"/>
      <c r="Z394" s="7"/>
    </row>
    <row r="395" spans="1:26" ht="14.4">
      <c r="A395" s="8">
        <v>388</v>
      </c>
      <c r="B395" s="8" t="s">
        <v>10095</v>
      </c>
      <c r="C395" s="8"/>
      <c r="D395" s="8" t="s">
        <v>10516</v>
      </c>
      <c r="E395" s="12" t="s">
        <v>10517</v>
      </c>
      <c r="F395" s="34" t="s">
        <v>10518</v>
      </c>
      <c r="G395" s="35"/>
      <c r="H395" s="8"/>
      <c r="I395" s="7"/>
      <c r="J395" s="7"/>
      <c r="K395" s="7"/>
      <c r="L395" s="7"/>
      <c r="M395" s="7"/>
      <c r="N395" s="7"/>
      <c r="O395" s="7"/>
      <c r="P395" s="7"/>
      <c r="Q395" s="7"/>
      <c r="R395" s="7"/>
      <c r="S395" s="7"/>
      <c r="T395" s="7"/>
      <c r="U395" s="7"/>
      <c r="V395" s="7"/>
      <c r="W395" s="7"/>
      <c r="X395" s="7"/>
      <c r="Y395" s="7"/>
      <c r="Z395" s="7"/>
    </row>
    <row r="396" spans="1:26" ht="14.4">
      <c r="A396" s="8">
        <v>389</v>
      </c>
      <c r="B396" s="8" t="s">
        <v>10095</v>
      </c>
      <c r="C396" s="8"/>
      <c r="D396" s="8" t="s">
        <v>10519</v>
      </c>
      <c r="E396" s="12" t="s">
        <v>10520</v>
      </c>
      <c r="F396" s="34" t="s">
        <v>15116</v>
      </c>
      <c r="G396" s="35"/>
      <c r="H396" s="8"/>
      <c r="I396" s="7"/>
      <c r="J396" s="7"/>
      <c r="K396" s="7"/>
      <c r="L396" s="7"/>
      <c r="M396" s="7"/>
      <c r="N396" s="7"/>
      <c r="O396" s="7"/>
      <c r="P396" s="7"/>
      <c r="Q396" s="7"/>
      <c r="R396" s="7"/>
      <c r="S396" s="7"/>
      <c r="T396" s="7"/>
      <c r="U396" s="7"/>
      <c r="V396" s="7"/>
      <c r="W396" s="7"/>
      <c r="X396" s="7"/>
      <c r="Y396" s="7"/>
      <c r="Z396" s="7"/>
    </row>
    <row r="397" spans="1:26" ht="14.4">
      <c r="A397" s="8">
        <v>390</v>
      </c>
      <c r="B397" s="8" t="s">
        <v>10095</v>
      </c>
      <c r="C397" s="8"/>
      <c r="D397" s="19" t="str">
        <f t="shared" ref="D397:F397" si="139">D$347</f>
        <v>レンジフード</v>
      </c>
      <c r="E397" s="19" t="str">
        <f t="shared" si="139"/>
        <v>Cooking range hood</v>
      </c>
      <c r="F397" s="19" t="str">
        <f t="shared" si="139"/>
        <v>Máy hút mùi trong bếp</v>
      </c>
      <c r="G397" s="8"/>
      <c r="H397" s="8"/>
      <c r="I397" s="7"/>
      <c r="J397" s="7"/>
      <c r="K397" s="7"/>
      <c r="L397" s="7"/>
      <c r="M397" s="7"/>
      <c r="N397" s="7"/>
      <c r="O397" s="7"/>
      <c r="P397" s="7"/>
      <c r="Q397" s="7"/>
      <c r="R397" s="7"/>
      <c r="S397" s="7"/>
      <c r="T397" s="7"/>
      <c r="U397" s="7"/>
      <c r="V397" s="7"/>
      <c r="W397" s="7"/>
      <c r="X397" s="7"/>
      <c r="Y397" s="7"/>
      <c r="Z397" s="7"/>
    </row>
    <row r="398" spans="1:26" ht="14.4">
      <c r="A398" s="8">
        <v>391</v>
      </c>
      <c r="B398" s="8" t="s">
        <v>10095</v>
      </c>
      <c r="C398" s="8"/>
      <c r="D398" s="8" t="s">
        <v>10521</v>
      </c>
      <c r="E398" s="12" t="s">
        <v>10522</v>
      </c>
      <c r="F398" s="34" t="s">
        <v>10523</v>
      </c>
      <c r="G398" s="35"/>
      <c r="H398" s="8"/>
      <c r="I398" s="7"/>
      <c r="J398" s="7"/>
      <c r="K398" s="7"/>
      <c r="L398" s="7"/>
      <c r="M398" s="7"/>
      <c r="N398" s="7"/>
      <c r="O398" s="7"/>
      <c r="P398" s="7"/>
      <c r="Q398" s="7"/>
      <c r="R398" s="7"/>
      <c r="S398" s="7"/>
      <c r="T398" s="7"/>
      <c r="U398" s="7"/>
      <c r="V398" s="7"/>
      <c r="W398" s="7"/>
      <c r="X398" s="7"/>
      <c r="Y398" s="7"/>
      <c r="Z398" s="7"/>
    </row>
    <row r="399" spans="1:26" ht="14.4">
      <c r="A399" s="8">
        <v>392</v>
      </c>
      <c r="B399" s="8" t="s">
        <v>10095</v>
      </c>
      <c r="C399" s="8"/>
      <c r="D399" s="19" t="str">
        <f t="shared" ref="D399:F399" si="140">D$396</f>
        <v>直角</v>
      </c>
      <c r="E399" s="26" t="str">
        <f t="shared" si="140"/>
        <v>Right angle</v>
      </c>
      <c r="F399" s="26" t="str">
        <f t="shared" si="140"/>
        <v>Góc vuông</v>
      </c>
      <c r="G399" s="35"/>
      <c r="H399" s="8"/>
      <c r="I399" s="7"/>
      <c r="J399" s="7"/>
      <c r="K399" s="7"/>
      <c r="L399" s="7"/>
      <c r="M399" s="7"/>
      <c r="N399" s="7"/>
      <c r="O399" s="7"/>
      <c r="P399" s="7"/>
      <c r="Q399" s="7"/>
      <c r="R399" s="7"/>
      <c r="S399" s="7"/>
      <c r="T399" s="7"/>
      <c r="U399" s="7"/>
      <c r="V399" s="7"/>
      <c r="W399" s="7"/>
      <c r="X399" s="7"/>
      <c r="Y399" s="7"/>
      <c r="Z399" s="7"/>
    </row>
    <row r="400" spans="1:26" ht="14.4">
      <c r="A400" s="8">
        <v>393</v>
      </c>
      <c r="B400" s="8" t="s">
        <v>10095</v>
      </c>
      <c r="C400" s="8"/>
      <c r="D400" s="19" t="str">
        <f t="shared" ref="D400:F400" si="141">D$347</f>
        <v>レンジフード</v>
      </c>
      <c r="E400" s="19" t="str">
        <f t="shared" si="141"/>
        <v>Cooking range hood</v>
      </c>
      <c r="F400" s="19" t="str">
        <f t="shared" si="141"/>
        <v>Máy hút mùi trong bếp</v>
      </c>
      <c r="G400" s="8"/>
      <c r="H400" s="8"/>
      <c r="I400" s="7"/>
      <c r="J400" s="7"/>
      <c r="K400" s="7"/>
      <c r="L400" s="7"/>
      <c r="M400" s="7"/>
      <c r="N400" s="7"/>
      <c r="O400" s="7"/>
      <c r="P400" s="7"/>
      <c r="Q400" s="7"/>
      <c r="R400" s="7"/>
      <c r="S400" s="7"/>
      <c r="T400" s="7"/>
      <c r="U400" s="7"/>
      <c r="V400" s="7"/>
      <c r="W400" s="7"/>
      <c r="X400" s="7"/>
      <c r="Y400" s="7"/>
      <c r="Z400" s="7"/>
    </row>
    <row r="401" spans="1:26" ht="14.4">
      <c r="A401" s="8">
        <v>394</v>
      </c>
      <c r="B401" s="8" t="s">
        <v>10095</v>
      </c>
      <c r="C401" s="8"/>
      <c r="D401" s="8" t="s">
        <v>10524</v>
      </c>
      <c r="E401" s="12" t="s">
        <v>10525</v>
      </c>
      <c r="F401" s="34" t="s">
        <v>10526</v>
      </c>
      <c r="G401" s="35"/>
      <c r="H401" s="8"/>
      <c r="I401" s="7"/>
      <c r="J401" s="7"/>
      <c r="K401" s="7"/>
      <c r="L401" s="7"/>
      <c r="M401" s="7"/>
      <c r="N401" s="7"/>
      <c r="O401" s="7"/>
      <c r="P401" s="7"/>
      <c r="Q401" s="7"/>
      <c r="R401" s="7"/>
      <c r="S401" s="7"/>
      <c r="T401" s="7"/>
      <c r="U401" s="7"/>
      <c r="V401" s="7"/>
      <c r="W401" s="7"/>
      <c r="X401" s="7"/>
      <c r="Y401" s="7"/>
      <c r="Z401" s="7"/>
    </row>
    <row r="402" spans="1:26" ht="14.4">
      <c r="A402" s="8">
        <v>395</v>
      </c>
      <c r="B402" s="8" t="s">
        <v>10095</v>
      </c>
      <c r="C402" s="8"/>
      <c r="D402" s="8" t="s">
        <v>10527</v>
      </c>
      <c r="E402" s="12" t="s">
        <v>10528</v>
      </c>
      <c r="F402" s="34" t="s">
        <v>10529</v>
      </c>
      <c r="G402" s="35"/>
      <c r="H402" s="8"/>
      <c r="I402" s="7"/>
      <c r="J402" s="7"/>
      <c r="K402" s="7"/>
      <c r="L402" s="7"/>
      <c r="M402" s="7"/>
      <c r="N402" s="7"/>
      <c r="O402" s="7"/>
      <c r="P402" s="7"/>
      <c r="Q402" s="7"/>
      <c r="R402" s="7"/>
      <c r="S402" s="7"/>
      <c r="T402" s="7"/>
      <c r="U402" s="7"/>
      <c r="V402" s="7"/>
      <c r="W402" s="7"/>
      <c r="X402" s="7"/>
      <c r="Y402" s="7"/>
      <c r="Z402" s="7"/>
    </row>
    <row r="403" spans="1:26" ht="14.4">
      <c r="A403" s="8">
        <v>396</v>
      </c>
      <c r="B403" s="8" t="s">
        <v>10095</v>
      </c>
      <c r="C403" s="8"/>
      <c r="D403" s="8" t="s">
        <v>10530</v>
      </c>
      <c r="E403" s="12" t="s">
        <v>10531</v>
      </c>
      <c r="F403" s="34" t="s">
        <v>10532</v>
      </c>
      <c r="G403" s="35"/>
      <c r="H403" s="8"/>
      <c r="I403" s="7"/>
      <c r="J403" s="7"/>
      <c r="K403" s="7"/>
      <c r="L403" s="7"/>
      <c r="M403" s="7"/>
      <c r="N403" s="7"/>
      <c r="O403" s="7"/>
      <c r="P403" s="7"/>
      <c r="Q403" s="7"/>
      <c r="R403" s="7"/>
      <c r="S403" s="7"/>
      <c r="T403" s="7"/>
      <c r="U403" s="7"/>
      <c r="V403" s="7"/>
      <c r="W403" s="7"/>
      <c r="X403" s="7"/>
      <c r="Y403" s="7"/>
      <c r="Z403" s="7"/>
    </row>
    <row r="404" spans="1:26" ht="14.4">
      <c r="A404" s="8">
        <v>397</v>
      </c>
      <c r="B404" s="8" t="s">
        <v>10095</v>
      </c>
      <c r="C404" s="8"/>
      <c r="D404" s="19" t="str">
        <f t="shared" ref="D404:E404" si="142">D$353</f>
        <v>TMP</v>
      </c>
      <c r="E404" s="19" t="str">
        <f t="shared" si="142"/>
        <v>TOMIJI (fire resistance double layer) pipe</v>
      </c>
      <c r="F404" s="44" t="s">
        <v>10420</v>
      </c>
      <c r="G404" s="35"/>
      <c r="H404" s="8"/>
      <c r="I404" s="7"/>
      <c r="J404" s="7"/>
      <c r="K404" s="7"/>
      <c r="L404" s="7"/>
      <c r="M404" s="7"/>
      <c r="N404" s="7"/>
      <c r="O404" s="7"/>
      <c r="P404" s="7"/>
      <c r="Q404" s="7"/>
      <c r="R404" s="7"/>
      <c r="S404" s="7"/>
      <c r="T404" s="7"/>
      <c r="U404" s="7"/>
      <c r="V404" s="7"/>
      <c r="W404" s="7"/>
      <c r="X404" s="7"/>
      <c r="Y404" s="7"/>
      <c r="Z404" s="7"/>
    </row>
    <row r="405" spans="1:26" ht="27.6">
      <c r="A405" s="8">
        <v>398</v>
      </c>
      <c r="B405" s="8" t="s">
        <v>10095</v>
      </c>
      <c r="C405" s="8"/>
      <c r="D405" s="8" t="s">
        <v>10533</v>
      </c>
      <c r="E405" s="12" t="s">
        <v>10534</v>
      </c>
      <c r="F405" s="34" t="s">
        <v>18311</v>
      </c>
      <c r="G405" s="35"/>
      <c r="H405" s="8"/>
      <c r="I405" s="7"/>
      <c r="J405" s="7"/>
      <c r="K405" s="7"/>
      <c r="L405" s="7"/>
      <c r="M405" s="7"/>
      <c r="N405" s="7"/>
      <c r="O405" s="7"/>
      <c r="P405" s="7"/>
      <c r="Q405" s="7"/>
      <c r="R405" s="7"/>
      <c r="S405" s="7"/>
      <c r="T405" s="7"/>
      <c r="U405" s="7"/>
      <c r="V405" s="7"/>
      <c r="W405" s="7"/>
      <c r="X405" s="7"/>
      <c r="Y405" s="7"/>
      <c r="Z405" s="7"/>
    </row>
    <row r="406" spans="1:26" ht="14.4">
      <c r="A406" s="8">
        <v>399</v>
      </c>
      <c r="B406" s="8" t="s">
        <v>10095</v>
      </c>
      <c r="C406" s="8"/>
      <c r="D406" s="8" t="s">
        <v>10535</v>
      </c>
      <c r="E406" s="12" t="s">
        <v>10536</v>
      </c>
      <c r="F406" s="34" t="s">
        <v>18312</v>
      </c>
      <c r="G406" s="35"/>
      <c r="H406" s="8"/>
      <c r="I406" s="7"/>
      <c r="J406" s="7"/>
      <c r="K406" s="7"/>
      <c r="L406" s="7"/>
      <c r="M406" s="7"/>
      <c r="N406" s="7"/>
      <c r="O406" s="7"/>
      <c r="P406" s="7"/>
      <c r="Q406" s="7"/>
      <c r="R406" s="7"/>
      <c r="S406" s="7"/>
      <c r="T406" s="7"/>
      <c r="U406" s="7"/>
      <c r="V406" s="7"/>
      <c r="W406" s="7"/>
      <c r="X406" s="7"/>
      <c r="Y406" s="7"/>
      <c r="Z406" s="7"/>
    </row>
    <row r="407" spans="1:26" ht="27.6">
      <c r="A407" s="8">
        <v>400</v>
      </c>
      <c r="B407" s="8" t="s">
        <v>10095</v>
      </c>
      <c r="C407" s="8"/>
      <c r="D407" s="8" t="s">
        <v>9979</v>
      </c>
      <c r="E407" s="12" t="s">
        <v>10537</v>
      </c>
      <c r="F407" s="34" t="s">
        <v>9981</v>
      </c>
      <c r="G407" s="35"/>
      <c r="H407" s="8"/>
      <c r="I407" s="7"/>
      <c r="J407" s="7"/>
      <c r="K407" s="7"/>
      <c r="L407" s="7"/>
      <c r="M407" s="7"/>
      <c r="N407" s="7"/>
      <c r="O407" s="7"/>
      <c r="P407" s="7"/>
      <c r="Q407" s="7"/>
      <c r="R407" s="7"/>
      <c r="S407" s="7"/>
      <c r="T407" s="7"/>
      <c r="U407" s="7"/>
      <c r="V407" s="7"/>
      <c r="W407" s="7"/>
      <c r="X407" s="7"/>
      <c r="Y407" s="7"/>
      <c r="Z407" s="7"/>
    </row>
    <row r="408" spans="1:26" ht="14.4">
      <c r="A408" s="8">
        <v>401</v>
      </c>
      <c r="B408" s="8" t="s">
        <v>10095</v>
      </c>
      <c r="C408" s="8"/>
      <c r="D408" s="19" t="str">
        <f t="shared" ref="D408:F408" si="143">D$15</f>
        <v>和室</v>
      </c>
      <c r="E408" s="26" t="str">
        <f t="shared" si="143"/>
        <v>Japanese style room</v>
      </c>
      <c r="F408" s="26" t="str">
        <f t="shared" si="143"/>
        <v>Phòng kiểu nhật</v>
      </c>
      <c r="G408" s="8"/>
      <c r="H408" s="8"/>
      <c r="I408" s="7"/>
      <c r="J408" s="7"/>
      <c r="K408" s="7"/>
      <c r="L408" s="7"/>
      <c r="M408" s="7"/>
      <c r="N408" s="7"/>
      <c r="O408" s="7"/>
      <c r="P408" s="7"/>
      <c r="Q408" s="7"/>
      <c r="R408" s="7"/>
      <c r="S408" s="7"/>
      <c r="T408" s="7"/>
      <c r="U408" s="7"/>
      <c r="V408" s="7"/>
      <c r="W408" s="7"/>
      <c r="X408" s="7"/>
      <c r="Y408" s="7"/>
      <c r="Z408" s="7"/>
    </row>
    <row r="409" spans="1:26" ht="14.4">
      <c r="A409" s="8">
        <v>402</v>
      </c>
      <c r="B409" s="8" t="s">
        <v>10095</v>
      </c>
      <c r="C409" s="8"/>
      <c r="D409" s="8" t="s">
        <v>10538</v>
      </c>
      <c r="E409" s="12" t="s">
        <v>6742</v>
      </c>
      <c r="F409" s="34" t="s">
        <v>10539</v>
      </c>
      <c r="G409" s="35"/>
      <c r="H409" s="8"/>
      <c r="I409" s="7"/>
      <c r="J409" s="7"/>
      <c r="K409" s="7"/>
      <c r="L409" s="7"/>
      <c r="M409" s="7"/>
      <c r="N409" s="7"/>
      <c r="O409" s="7"/>
      <c r="P409" s="7"/>
      <c r="Q409" s="7"/>
      <c r="R409" s="7"/>
      <c r="S409" s="7"/>
      <c r="T409" s="7"/>
      <c r="U409" s="7"/>
      <c r="V409" s="7"/>
      <c r="W409" s="7"/>
      <c r="X409" s="7"/>
      <c r="Y409" s="7"/>
      <c r="Z409" s="7"/>
    </row>
    <row r="410" spans="1:26" ht="14.4">
      <c r="A410" s="8">
        <v>403</v>
      </c>
      <c r="B410" s="8" t="s">
        <v>10095</v>
      </c>
      <c r="C410" s="8"/>
      <c r="D410" s="8" t="s">
        <v>10540</v>
      </c>
      <c r="E410" s="12" t="s">
        <v>10541</v>
      </c>
      <c r="F410" s="34" t="s">
        <v>18313</v>
      </c>
      <c r="G410" s="35"/>
      <c r="H410" s="8"/>
      <c r="I410" s="7"/>
      <c r="J410" s="7"/>
      <c r="K410" s="7"/>
      <c r="L410" s="7"/>
      <c r="M410" s="7"/>
      <c r="N410" s="7"/>
      <c r="O410" s="7"/>
      <c r="P410" s="7"/>
      <c r="Q410" s="7"/>
      <c r="R410" s="7"/>
      <c r="S410" s="7"/>
      <c r="T410" s="7"/>
      <c r="U410" s="7"/>
      <c r="V410" s="7"/>
      <c r="W410" s="7"/>
      <c r="X410" s="7"/>
      <c r="Y410" s="7"/>
      <c r="Z410" s="7"/>
    </row>
    <row r="411" spans="1:26" ht="14.4">
      <c r="A411" s="8">
        <v>404</v>
      </c>
      <c r="B411" s="8" t="s">
        <v>10095</v>
      </c>
      <c r="C411" s="8"/>
      <c r="D411" s="8" t="s">
        <v>8258</v>
      </c>
      <c r="E411" s="12" t="s">
        <v>8259</v>
      </c>
      <c r="F411" s="34" t="s">
        <v>18314</v>
      </c>
      <c r="G411" s="35"/>
      <c r="H411" s="8"/>
      <c r="I411" s="7"/>
      <c r="J411" s="7"/>
      <c r="K411" s="7"/>
      <c r="L411" s="7"/>
      <c r="M411" s="7"/>
      <c r="N411" s="7"/>
      <c r="O411" s="7"/>
      <c r="P411" s="7"/>
      <c r="Q411" s="7"/>
      <c r="R411" s="7"/>
      <c r="S411" s="7"/>
      <c r="T411" s="7"/>
      <c r="U411" s="7"/>
      <c r="V411" s="7"/>
      <c r="W411" s="7"/>
      <c r="X411" s="7"/>
      <c r="Y411" s="7"/>
      <c r="Z411" s="7"/>
    </row>
    <row r="412" spans="1:26" ht="14.4">
      <c r="A412" s="8">
        <v>405</v>
      </c>
      <c r="B412" s="8" t="s">
        <v>10095</v>
      </c>
      <c r="C412" s="8"/>
      <c r="D412" s="8" t="s">
        <v>10543</v>
      </c>
      <c r="E412" s="12" t="s">
        <v>10544</v>
      </c>
      <c r="F412" s="34" t="s">
        <v>18315</v>
      </c>
      <c r="G412" s="35"/>
      <c r="H412" s="8"/>
      <c r="I412" s="7"/>
      <c r="J412" s="7"/>
      <c r="K412" s="7"/>
      <c r="L412" s="7"/>
      <c r="M412" s="7"/>
      <c r="N412" s="7"/>
      <c r="O412" s="7"/>
      <c r="P412" s="7"/>
      <c r="Q412" s="7"/>
      <c r="R412" s="7"/>
      <c r="S412" s="7"/>
      <c r="T412" s="7"/>
      <c r="U412" s="7"/>
      <c r="V412" s="7"/>
      <c r="W412" s="7"/>
      <c r="X412" s="7"/>
      <c r="Y412" s="7"/>
      <c r="Z412" s="7"/>
    </row>
    <row r="413" spans="1:26" ht="14.4">
      <c r="A413" s="8">
        <v>406</v>
      </c>
      <c r="B413" s="8" t="s">
        <v>10095</v>
      </c>
      <c r="C413" s="8"/>
      <c r="D413" s="8" t="s">
        <v>3467</v>
      </c>
      <c r="E413" s="12" t="s">
        <v>3468</v>
      </c>
      <c r="F413" s="34" t="s">
        <v>10546</v>
      </c>
      <c r="G413" s="35"/>
      <c r="H413" s="8"/>
      <c r="I413" s="7"/>
      <c r="J413" s="7"/>
      <c r="K413" s="7"/>
      <c r="L413" s="7"/>
      <c r="M413" s="7"/>
      <c r="N413" s="7"/>
      <c r="O413" s="7"/>
      <c r="P413" s="7"/>
      <c r="Q413" s="7"/>
      <c r="R413" s="7"/>
      <c r="S413" s="7"/>
      <c r="T413" s="7"/>
      <c r="U413" s="7"/>
      <c r="V413" s="7"/>
      <c r="W413" s="7"/>
      <c r="X413" s="7"/>
      <c r="Y413" s="7"/>
      <c r="Z413" s="7"/>
    </row>
    <row r="414" spans="1:26" ht="14.4">
      <c r="A414" s="8">
        <v>407</v>
      </c>
      <c r="B414" s="8" t="s">
        <v>10095</v>
      </c>
      <c r="C414" s="8"/>
      <c r="D414" s="8" t="s">
        <v>10547</v>
      </c>
      <c r="E414" s="12" t="s">
        <v>10548</v>
      </c>
      <c r="F414" s="34" t="s">
        <v>18316</v>
      </c>
      <c r="G414" s="35"/>
      <c r="H414" s="8"/>
      <c r="I414" s="7"/>
      <c r="J414" s="7"/>
      <c r="K414" s="7"/>
      <c r="L414" s="7"/>
      <c r="M414" s="7"/>
      <c r="N414" s="7"/>
      <c r="O414" s="7"/>
      <c r="P414" s="7"/>
      <c r="Q414" s="7"/>
      <c r="R414" s="7"/>
      <c r="S414" s="7"/>
      <c r="T414" s="7"/>
      <c r="U414" s="7"/>
      <c r="V414" s="7"/>
      <c r="W414" s="7"/>
      <c r="X414" s="7"/>
      <c r="Y414" s="7"/>
      <c r="Z414" s="7"/>
    </row>
    <row r="415" spans="1:26" ht="14.4">
      <c r="A415" s="8">
        <v>408</v>
      </c>
      <c r="B415" s="8" t="s">
        <v>10095</v>
      </c>
      <c r="C415" s="8"/>
      <c r="D415" s="8" t="s">
        <v>1225</v>
      </c>
      <c r="E415" s="12" t="s">
        <v>1226</v>
      </c>
      <c r="F415" s="34" t="s">
        <v>10550</v>
      </c>
      <c r="G415" s="35"/>
      <c r="H415" s="8"/>
      <c r="I415" s="7"/>
      <c r="J415" s="7"/>
      <c r="K415" s="7"/>
      <c r="L415" s="7"/>
      <c r="M415" s="7"/>
      <c r="N415" s="7"/>
      <c r="O415" s="7"/>
      <c r="P415" s="7"/>
      <c r="Q415" s="7"/>
      <c r="R415" s="7"/>
      <c r="S415" s="7"/>
      <c r="T415" s="7"/>
      <c r="U415" s="7"/>
      <c r="V415" s="7"/>
      <c r="W415" s="7"/>
      <c r="X415" s="7"/>
      <c r="Y415" s="7"/>
      <c r="Z415" s="7"/>
    </row>
    <row r="416" spans="1:26" ht="14.4">
      <c r="A416" s="8">
        <v>409</v>
      </c>
      <c r="B416" s="8" t="s">
        <v>10095</v>
      </c>
      <c r="C416" s="8"/>
      <c r="D416" s="8" t="s">
        <v>10551</v>
      </c>
      <c r="E416" s="12" t="s">
        <v>10552</v>
      </c>
      <c r="F416" s="34" t="s">
        <v>18317</v>
      </c>
      <c r="G416" s="35"/>
      <c r="H416" s="8"/>
      <c r="I416" s="7"/>
      <c r="J416" s="7"/>
      <c r="K416" s="7"/>
      <c r="L416" s="7"/>
      <c r="M416" s="7"/>
      <c r="N416" s="7"/>
      <c r="O416" s="7"/>
      <c r="P416" s="7"/>
      <c r="Q416" s="7"/>
      <c r="R416" s="7"/>
      <c r="S416" s="7"/>
      <c r="T416" s="7"/>
      <c r="U416" s="7"/>
      <c r="V416" s="7"/>
      <c r="W416" s="7"/>
      <c r="X416" s="7"/>
      <c r="Y416" s="7"/>
      <c r="Z416" s="7"/>
    </row>
    <row r="417" spans="1:26" ht="14.4">
      <c r="A417" s="8">
        <v>410</v>
      </c>
      <c r="B417" s="8" t="s">
        <v>10095</v>
      </c>
      <c r="C417" s="8"/>
      <c r="D417" s="19" t="str">
        <f t="shared" ref="D417:F417" si="144">D$30</f>
        <v>備考</v>
      </c>
      <c r="E417" s="26" t="str">
        <f t="shared" si="144"/>
        <v>Note</v>
      </c>
      <c r="F417" s="26" t="str">
        <f t="shared" si="144"/>
        <v>Ghi chú</v>
      </c>
      <c r="G417" s="8"/>
      <c r="H417" s="8"/>
      <c r="I417" s="7"/>
      <c r="J417" s="7"/>
      <c r="K417" s="7"/>
      <c r="L417" s="7"/>
      <c r="M417" s="7"/>
      <c r="N417" s="7"/>
      <c r="O417" s="7"/>
      <c r="P417" s="7"/>
      <c r="Q417" s="7"/>
      <c r="R417" s="7"/>
      <c r="S417" s="7"/>
      <c r="T417" s="7"/>
      <c r="U417" s="7"/>
      <c r="V417" s="7"/>
      <c r="W417" s="7"/>
      <c r="X417" s="7"/>
      <c r="Y417" s="7"/>
      <c r="Z417" s="7"/>
    </row>
    <row r="418" spans="1:26" ht="14.4">
      <c r="A418" s="8">
        <v>411</v>
      </c>
      <c r="B418" s="8" t="s">
        <v>10095</v>
      </c>
      <c r="C418" s="8"/>
      <c r="D418" s="19" t="str">
        <f t="shared" ref="D418:F418" si="145">D$21</f>
        <v>廊下</v>
      </c>
      <c r="E418" s="26" t="str">
        <f t="shared" si="145"/>
        <v>Corridor</v>
      </c>
      <c r="F418" s="26" t="str">
        <f t="shared" si="145"/>
        <v>Hành lang</v>
      </c>
      <c r="G418" s="8"/>
      <c r="H418" s="8"/>
      <c r="I418" s="7"/>
      <c r="J418" s="7"/>
      <c r="K418" s="7"/>
      <c r="L418" s="7"/>
      <c r="M418" s="7"/>
      <c r="N418" s="7"/>
      <c r="O418" s="7"/>
      <c r="P418" s="7"/>
      <c r="Q418" s="7"/>
      <c r="R418" s="7"/>
      <c r="S418" s="7"/>
      <c r="T418" s="7"/>
      <c r="U418" s="7"/>
      <c r="V418" s="7"/>
      <c r="W418" s="7"/>
      <c r="X418" s="7"/>
      <c r="Y418" s="7"/>
      <c r="Z418" s="7"/>
    </row>
    <row r="419" spans="1:26" ht="14.4">
      <c r="A419" s="8">
        <v>412</v>
      </c>
      <c r="B419" s="8" t="s">
        <v>10095</v>
      </c>
      <c r="C419" s="8"/>
      <c r="D419" s="8" t="s">
        <v>10553</v>
      </c>
      <c r="E419" s="12" t="s">
        <v>10554</v>
      </c>
      <c r="F419" s="34" t="s">
        <v>18318</v>
      </c>
      <c r="G419" s="35"/>
      <c r="H419" s="8"/>
      <c r="I419" s="7"/>
      <c r="J419" s="7"/>
      <c r="K419" s="7"/>
      <c r="L419" s="7"/>
      <c r="M419" s="7"/>
      <c r="N419" s="7"/>
      <c r="O419" s="7"/>
      <c r="P419" s="7"/>
      <c r="Q419" s="7"/>
      <c r="R419" s="7"/>
      <c r="S419" s="7"/>
      <c r="T419" s="7"/>
      <c r="U419" s="7"/>
      <c r="V419" s="7"/>
      <c r="W419" s="7"/>
      <c r="X419" s="7"/>
      <c r="Y419" s="7"/>
      <c r="Z419" s="7"/>
    </row>
    <row r="420" spans="1:26" ht="14.4">
      <c r="A420" s="8">
        <v>413</v>
      </c>
      <c r="B420" s="8" t="s">
        <v>10095</v>
      </c>
      <c r="C420" s="8"/>
      <c r="D420" s="8" t="s">
        <v>10555</v>
      </c>
      <c r="E420" s="12" t="s">
        <v>10556</v>
      </c>
      <c r="F420" s="34" t="s">
        <v>18319</v>
      </c>
      <c r="G420" s="35"/>
      <c r="H420" s="8"/>
      <c r="I420" s="7"/>
      <c r="J420" s="7"/>
      <c r="K420" s="7"/>
      <c r="L420" s="7"/>
      <c r="M420" s="7"/>
      <c r="N420" s="7"/>
      <c r="O420" s="7"/>
      <c r="P420" s="7"/>
      <c r="Q420" s="7"/>
      <c r="R420" s="7"/>
      <c r="S420" s="7"/>
      <c r="T420" s="7"/>
      <c r="U420" s="7"/>
      <c r="V420" s="7"/>
      <c r="W420" s="7"/>
      <c r="X420" s="7"/>
      <c r="Y420" s="7"/>
      <c r="Z420" s="7"/>
    </row>
    <row r="421" spans="1:26" ht="14.4">
      <c r="A421" s="8">
        <v>414</v>
      </c>
      <c r="B421" s="8" t="s">
        <v>10095</v>
      </c>
      <c r="C421" s="8"/>
      <c r="D421" s="19" t="str">
        <f t="shared" ref="D421:F421" si="146">D$20</f>
        <v>便所</v>
      </c>
      <c r="E421" s="19" t="str">
        <f t="shared" si="146"/>
        <v>Toilet</v>
      </c>
      <c r="F421" s="19" t="str">
        <f t="shared" si="146"/>
        <v>Phòng vệ sinh</v>
      </c>
      <c r="G421" s="8"/>
      <c r="H421" s="8"/>
      <c r="I421" s="7"/>
      <c r="J421" s="7"/>
      <c r="K421" s="7"/>
      <c r="L421" s="7"/>
      <c r="M421" s="7"/>
      <c r="N421" s="7"/>
      <c r="O421" s="7"/>
      <c r="P421" s="7"/>
      <c r="Q421" s="7"/>
      <c r="R421" s="7"/>
      <c r="S421" s="7"/>
      <c r="T421" s="7"/>
      <c r="U421" s="7"/>
      <c r="V421" s="7"/>
      <c r="W421" s="7"/>
      <c r="X421" s="7"/>
      <c r="Y421" s="7"/>
      <c r="Z421" s="7"/>
    </row>
    <row r="422" spans="1:26" ht="14.4">
      <c r="A422" s="8">
        <v>415</v>
      </c>
      <c r="B422" s="8" t="s">
        <v>10095</v>
      </c>
      <c r="C422" s="8"/>
      <c r="D422" s="8" t="s">
        <v>10557</v>
      </c>
      <c r="E422" s="12" t="s">
        <v>10558</v>
      </c>
      <c r="F422" s="34" t="s">
        <v>10559</v>
      </c>
      <c r="G422" s="35"/>
      <c r="H422" s="8"/>
      <c r="I422" s="7"/>
      <c r="J422" s="7"/>
      <c r="K422" s="7"/>
      <c r="L422" s="7"/>
      <c r="M422" s="7"/>
      <c r="N422" s="7"/>
      <c r="O422" s="7"/>
      <c r="P422" s="7"/>
      <c r="Q422" s="7"/>
      <c r="R422" s="7"/>
      <c r="S422" s="7"/>
      <c r="T422" s="7"/>
      <c r="U422" s="7"/>
      <c r="V422" s="7"/>
      <c r="W422" s="7"/>
      <c r="X422" s="7"/>
      <c r="Y422" s="7"/>
      <c r="Z422" s="7"/>
    </row>
    <row r="423" spans="1:26" ht="14.4">
      <c r="A423" s="8">
        <v>416</v>
      </c>
      <c r="B423" s="8" t="s">
        <v>10095</v>
      </c>
      <c r="C423" s="8"/>
      <c r="D423" s="19" t="str">
        <f t="shared" ref="D423:F423" si="147">D$22</f>
        <v>台所</v>
      </c>
      <c r="E423" s="19" t="str">
        <f t="shared" si="147"/>
        <v>Kitchen</v>
      </c>
      <c r="F423" s="19" t="str">
        <f t="shared" si="147"/>
        <v>Nhà bếp</v>
      </c>
      <c r="G423" s="8"/>
      <c r="H423" s="8"/>
      <c r="I423" s="7"/>
      <c r="J423" s="7"/>
      <c r="K423" s="7"/>
      <c r="L423" s="7"/>
      <c r="M423" s="7"/>
      <c r="N423" s="7"/>
      <c r="O423" s="7"/>
      <c r="P423" s="7"/>
      <c r="Q423" s="7"/>
      <c r="R423" s="7"/>
      <c r="S423" s="7"/>
      <c r="T423" s="7"/>
      <c r="U423" s="7"/>
      <c r="V423" s="7"/>
      <c r="W423" s="7"/>
      <c r="X423" s="7"/>
      <c r="Y423" s="7"/>
      <c r="Z423" s="7"/>
    </row>
    <row r="424" spans="1:26" ht="14.4">
      <c r="A424" s="8">
        <v>417</v>
      </c>
      <c r="B424" s="8" t="s">
        <v>10095</v>
      </c>
      <c r="C424" s="8"/>
      <c r="D424" s="8" t="s">
        <v>10560</v>
      </c>
      <c r="E424" s="12" t="s">
        <v>10561</v>
      </c>
      <c r="F424" s="34" t="s">
        <v>18320</v>
      </c>
      <c r="G424" s="35"/>
      <c r="H424" s="8"/>
      <c r="I424" s="7"/>
      <c r="J424" s="7"/>
      <c r="K424" s="7"/>
      <c r="L424" s="7"/>
      <c r="M424" s="7"/>
      <c r="N424" s="7"/>
      <c r="O424" s="7"/>
      <c r="P424" s="7"/>
      <c r="Q424" s="7"/>
      <c r="R424" s="7"/>
      <c r="S424" s="7"/>
      <c r="T424" s="7"/>
      <c r="U424" s="7"/>
      <c r="V424" s="7"/>
      <c r="W424" s="7"/>
      <c r="X424" s="7"/>
      <c r="Y424" s="7"/>
      <c r="Z424" s="7"/>
    </row>
    <row r="425" spans="1:26" ht="14.4">
      <c r="A425" s="8">
        <v>418</v>
      </c>
      <c r="B425" s="8" t="s">
        <v>10095</v>
      </c>
      <c r="C425" s="8"/>
      <c r="D425" s="19" t="str">
        <f t="shared" ref="D425:F425" si="148">D$16</f>
        <v>玄関</v>
      </c>
      <c r="E425" s="26" t="str">
        <f t="shared" si="148"/>
        <v>Entrance</v>
      </c>
      <c r="F425" s="26" t="str">
        <f t="shared" si="148"/>
        <v>Lối vào</v>
      </c>
      <c r="G425" s="26"/>
      <c r="H425" s="26"/>
      <c r="I425" s="7"/>
      <c r="J425" s="7"/>
      <c r="K425" s="7"/>
      <c r="L425" s="7"/>
      <c r="M425" s="7"/>
      <c r="N425" s="7"/>
      <c r="O425" s="7"/>
      <c r="P425" s="7"/>
      <c r="Q425" s="7"/>
      <c r="R425" s="7"/>
      <c r="S425" s="7"/>
      <c r="T425" s="7"/>
      <c r="U425" s="7"/>
      <c r="V425" s="7"/>
      <c r="W425" s="7"/>
      <c r="X425" s="7"/>
      <c r="Y425" s="7"/>
      <c r="Z425" s="7"/>
    </row>
    <row r="426" spans="1:26" ht="14.4">
      <c r="A426" s="8">
        <v>419</v>
      </c>
      <c r="B426" s="8" t="s">
        <v>10095</v>
      </c>
      <c r="C426" s="8"/>
      <c r="D426" s="19" t="str">
        <f t="shared" ref="D426:F426" si="149">D$17</f>
        <v>洗面・脱衣・洗濯室</v>
      </c>
      <c r="E426" s="26" t="str">
        <f t="shared" si="149"/>
        <v>Lavatory, Dressing room, Laundry room</v>
      </c>
      <c r="F426" s="26" t="str">
        <f t="shared" si="149"/>
        <v>Phòng rửa mặt - Phòng thay đồ - Phòng giặt ủi</v>
      </c>
      <c r="G426" s="26"/>
      <c r="H426" s="26"/>
      <c r="I426" s="7"/>
      <c r="J426" s="7"/>
      <c r="K426" s="7"/>
      <c r="L426" s="7"/>
      <c r="M426" s="7"/>
      <c r="N426" s="7"/>
      <c r="O426" s="7"/>
      <c r="P426" s="7"/>
      <c r="Q426" s="7"/>
      <c r="R426" s="7"/>
      <c r="S426" s="7"/>
      <c r="T426" s="7"/>
      <c r="U426" s="7"/>
      <c r="V426" s="7"/>
      <c r="W426" s="7"/>
      <c r="X426" s="7"/>
      <c r="Y426" s="7"/>
      <c r="Z426" s="7"/>
    </row>
    <row r="427" spans="1:26" ht="14.4">
      <c r="A427" s="8">
        <v>420</v>
      </c>
      <c r="B427" s="8" t="s">
        <v>10095</v>
      </c>
      <c r="C427" s="8"/>
      <c r="D427" s="19" t="str">
        <f t="shared" ref="D427:F427" si="150">D$337</f>
        <v>居間・食事室</v>
      </c>
      <c r="E427" s="26" t="str">
        <f t="shared" si="150"/>
        <v>Living room, dining room</v>
      </c>
      <c r="F427" s="26" t="str">
        <f t="shared" si="150"/>
        <v>Phòng khách - Phòng ăn</v>
      </c>
      <c r="G427" s="26"/>
      <c r="H427" s="26"/>
      <c r="I427" s="7"/>
      <c r="J427" s="7"/>
      <c r="K427" s="7"/>
      <c r="L427" s="7"/>
      <c r="M427" s="7"/>
      <c r="N427" s="7"/>
      <c r="O427" s="7"/>
      <c r="P427" s="7"/>
      <c r="Q427" s="7"/>
      <c r="R427" s="7"/>
      <c r="S427" s="7"/>
      <c r="T427" s="7"/>
      <c r="U427" s="7"/>
      <c r="V427" s="7"/>
      <c r="W427" s="7"/>
      <c r="X427" s="7"/>
      <c r="Y427" s="7"/>
      <c r="Z427" s="7"/>
    </row>
    <row r="428" spans="1:26" ht="14.4">
      <c r="A428" s="8">
        <v>421</v>
      </c>
      <c r="B428" s="8" t="s">
        <v>10095</v>
      </c>
      <c r="C428" s="8"/>
      <c r="D428" s="8" t="s">
        <v>10563</v>
      </c>
      <c r="E428" s="12" t="s">
        <v>10564</v>
      </c>
      <c r="F428" s="34" t="s">
        <v>18321</v>
      </c>
      <c r="G428" s="35"/>
      <c r="H428" s="8"/>
      <c r="I428" s="7"/>
      <c r="J428" s="7"/>
      <c r="K428" s="7"/>
      <c r="L428" s="7"/>
      <c r="M428" s="7"/>
      <c r="N428" s="7"/>
      <c r="O428" s="7"/>
      <c r="P428" s="7"/>
      <c r="Q428" s="7"/>
      <c r="R428" s="7"/>
      <c r="S428" s="7"/>
      <c r="T428" s="7"/>
      <c r="U428" s="7"/>
      <c r="V428" s="7"/>
      <c r="W428" s="7"/>
      <c r="X428" s="7"/>
      <c r="Y428" s="7"/>
      <c r="Z428" s="7"/>
    </row>
    <row r="429" spans="1:26" ht="14.4">
      <c r="A429" s="8">
        <v>422</v>
      </c>
      <c r="B429" s="8" t="s">
        <v>10095</v>
      </c>
      <c r="C429" s="8"/>
      <c r="D429" s="8" t="s">
        <v>10565</v>
      </c>
      <c r="E429" s="12" t="s">
        <v>10566</v>
      </c>
      <c r="F429" s="34" t="s">
        <v>18322</v>
      </c>
      <c r="G429" s="35"/>
      <c r="H429" s="8"/>
      <c r="I429" s="7"/>
      <c r="J429" s="7"/>
      <c r="K429" s="7"/>
      <c r="L429" s="7"/>
      <c r="M429" s="7"/>
      <c r="N429" s="7"/>
      <c r="O429" s="7"/>
      <c r="P429" s="7"/>
      <c r="Q429" s="7"/>
      <c r="R429" s="7"/>
      <c r="S429" s="7"/>
      <c r="T429" s="7"/>
      <c r="U429" s="7"/>
      <c r="V429" s="7"/>
      <c r="W429" s="7"/>
      <c r="X429" s="7"/>
      <c r="Y429" s="7"/>
      <c r="Z429" s="7"/>
    </row>
    <row r="430" spans="1:26" ht="14.4">
      <c r="A430" s="8"/>
      <c r="B430" s="8"/>
      <c r="C430" s="8"/>
      <c r="D430" s="8"/>
      <c r="E430" s="8"/>
      <c r="F430" s="8"/>
      <c r="G430" s="8"/>
      <c r="H430" s="8"/>
      <c r="I430" s="7"/>
      <c r="J430" s="7"/>
      <c r="K430" s="7"/>
      <c r="L430" s="7"/>
      <c r="M430" s="7"/>
      <c r="N430" s="7"/>
      <c r="O430" s="7"/>
      <c r="P430" s="7"/>
      <c r="Q430" s="7"/>
      <c r="R430" s="7"/>
      <c r="S430" s="7"/>
      <c r="T430" s="7"/>
      <c r="U430" s="7"/>
      <c r="V430" s="7"/>
      <c r="W430" s="7"/>
      <c r="X430" s="7"/>
      <c r="Y430" s="7"/>
      <c r="Z430" s="7"/>
    </row>
    <row r="431" spans="1:26" ht="14.4">
      <c r="A431" s="7"/>
      <c r="B431" s="7"/>
      <c r="C431" s="7"/>
      <c r="D431" s="7"/>
      <c r="E431" s="7"/>
      <c r="F431" s="7"/>
      <c r="G431" s="7"/>
      <c r="H431" s="7"/>
      <c r="I431" s="7"/>
      <c r="J431" s="7"/>
      <c r="K431" s="7"/>
      <c r="L431" s="7"/>
      <c r="M431" s="7"/>
      <c r="N431" s="7"/>
      <c r="O431" s="7"/>
      <c r="P431" s="7"/>
      <c r="Q431" s="7"/>
      <c r="R431" s="7"/>
      <c r="S431" s="7"/>
      <c r="T431" s="7"/>
      <c r="U431" s="7"/>
      <c r="V431" s="7"/>
      <c r="W431" s="7"/>
      <c r="X431" s="7"/>
      <c r="Y431" s="7"/>
      <c r="Z431" s="7"/>
    </row>
    <row r="432" spans="1:26" ht="14.4">
      <c r="A432" s="7"/>
      <c r="B432" s="7"/>
      <c r="C432" s="7"/>
      <c r="D432" s="7"/>
      <c r="E432" s="7"/>
      <c r="F432" s="7"/>
      <c r="G432" s="7"/>
      <c r="H432" s="7"/>
      <c r="I432" s="7"/>
      <c r="J432" s="7"/>
      <c r="K432" s="7"/>
      <c r="L432" s="7"/>
      <c r="M432" s="7"/>
      <c r="N432" s="7"/>
      <c r="O432" s="7"/>
      <c r="P432" s="7"/>
      <c r="Q432" s="7"/>
      <c r="R432" s="7"/>
      <c r="S432" s="7"/>
      <c r="T432" s="7"/>
      <c r="U432" s="7"/>
      <c r="V432" s="7"/>
      <c r="W432" s="7"/>
      <c r="X432" s="7"/>
      <c r="Y432" s="7"/>
      <c r="Z432" s="7"/>
    </row>
    <row r="433" spans="1:26" ht="14.4">
      <c r="A433" s="7"/>
      <c r="B433" s="7"/>
      <c r="C433" s="7"/>
      <c r="D433" s="7"/>
      <c r="E433" s="7"/>
      <c r="F433" s="7"/>
      <c r="G433" s="7"/>
      <c r="H433" s="7"/>
      <c r="I433" s="7"/>
      <c r="J433" s="7"/>
      <c r="K433" s="7"/>
      <c r="L433" s="7"/>
      <c r="M433" s="7"/>
      <c r="N433" s="7"/>
      <c r="O433" s="7"/>
      <c r="P433" s="7"/>
      <c r="Q433" s="7"/>
      <c r="R433" s="7"/>
      <c r="S433" s="7"/>
      <c r="T433" s="7"/>
      <c r="U433" s="7"/>
      <c r="V433" s="7"/>
      <c r="W433" s="7"/>
      <c r="X433" s="7"/>
      <c r="Y433" s="7"/>
      <c r="Z433" s="7"/>
    </row>
    <row r="434" spans="1:26" ht="14.4">
      <c r="A434" s="7"/>
      <c r="B434" s="7"/>
      <c r="C434" s="7"/>
      <c r="D434" s="7"/>
      <c r="E434" s="7"/>
      <c r="F434" s="7"/>
      <c r="G434" s="7"/>
      <c r="H434" s="7"/>
      <c r="I434" s="7"/>
      <c r="J434" s="7"/>
      <c r="K434" s="7"/>
      <c r="L434" s="7"/>
      <c r="M434" s="7"/>
      <c r="N434" s="7"/>
      <c r="O434" s="7"/>
      <c r="P434" s="7"/>
      <c r="Q434" s="7"/>
      <c r="R434" s="7"/>
      <c r="S434" s="7"/>
      <c r="T434" s="7"/>
      <c r="U434" s="7"/>
      <c r="V434" s="7"/>
      <c r="W434" s="7"/>
      <c r="X434" s="7"/>
      <c r="Y434" s="7"/>
      <c r="Z434" s="7"/>
    </row>
    <row r="435" spans="1:26" ht="14.4">
      <c r="A435" s="7"/>
      <c r="B435" s="7"/>
      <c r="C435" s="7"/>
      <c r="D435" s="7"/>
      <c r="E435" s="7"/>
      <c r="F435" s="7"/>
      <c r="G435" s="7"/>
      <c r="H435" s="7"/>
      <c r="I435" s="7"/>
      <c r="J435" s="7"/>
      <c r="K435" s="7"/>
      <c r="L435" s="7"/>
      <c r="M435" s="7"/>
      <c r="N435" s="7"/>
      <c r="O435" s="7"/>
      <c r="P435" s="7"/>
      <c r="Q435" s="7"/>
      <c r="R435" s="7"/>
      <c r="S435" s="7"/>
      <c r="T435" s="7"/>
      <c r="U435" s="7"/>
      <c r="V435" s="7"/>
      <c r="W435" s="7"/>
      <c r="X435" s="7"/>
      <c r="Y435" s="7"/>
      <c r="Z435" s="7"/>
    </row>
    <row r="436" spans="1:26" ht="14.4">
      <c r="A436" s="7"/>
      <c r="B436" s="7"/>
      <c r="C436" s="7"/>
      <c r="D436" s="7"/>
      <c r="E436" s="7"/>
      <c r="F436" s="7"/>
      <c r="G436" s="7"/>
      <c r="H436" s="7"/>
      <c r="I436" s="7"/>
      <c r="J436" s="7"/>
      <c r="K436" s="7"/>
      <c r="L436" s="7"/>
      <c r="M436" s="7"/>
      <c r="N436" s="7"/>
      <c r="O436" s="7"/>
      <c r="P436" s="7"/>
      <c r="Q436" s="7"/>
      <c r="R436" s="7"/>
      <c r="S436" s="7"/>
      <c r="T436" s="7"/>
      <c r="U436" s="7"/>
      <c r="V436" s="7"/>
      <c r="W436" s="7"/>
      <c r="X436" s="7"/>
      <c r="Y436" s="7"/>
      <c r="Z436" s="7"/>
    </row>
    <row r="437" spans="1:26" ht="14.4">
      <c r="A437" s="7"/>
      <c r="B437" s="7"/>
      <c r="C437" s="7"/>
      <c r="D437" s="7"/>
      <c r="E437" s="7"/>
      <c r="F437" s="7"/>
      <c r="G437" s="7"/>
      <c r="H437" s="7"/>
      <c r="I437" s="7"/>
      <c r="J437" s="7"/>
      <c r="K437" s="7"/>
      <c r="L437" s="7"/>
      <c r="M437" s="7"/>
      <c r="N437" s="7"/>
      <c r="O437" s="7"/>
      <c r="P437" s="7"/>
      <c r="Q437" s="7"/>
      <c r="R437" s="7"/>
      <c r="S437" s="7"/>
      <c r="T437" s="7"/>
      <c r="U437" s="7"/>
      <c r="V437" s="7"/>
      <c r="W437" s="7"/>
      <c r="X437" s="7"/>
      <c r="Y437" s="7"/>
      <c r="Z437" s="7"/>
    </row>
    <row r="438" spans="1:26" ht="14.4">
      <c r="A438" s="7"/>
      <c r="B438" s="7"/>
      <c r="C438" s="7"/>
      <c r="D438" s="7"/>
      <c r="E438" s="7"/>
      <c r="F438" s="7"/>
      <c r="G438" s="7"/>
      <c r="H438" s="7"/>
      <c r="I438" s="7"/>
      <c r="J438" s="7"/>
      <c r="K438" s="7"/>
      <c r="L438" s="7"/>
      <c r="M438" s="7"/>
      <c r="N438" s="7"/>
      <c r="O438" s="7"/>
      <c r="P438" s="7"/>
      <c r="Q438" s="7"/>
      <c r="R438" s="7"/>
      <c r="S438" s="7"/>
      <c r="T438" s="7"/>
      <c r="U438" s="7"/>
      <c r="V438" s="7"/>
      <c r="W438" s="7"/>
      <c r="X438" s="7"/>
      <c r="Y438" s="7"/>
      <c r="Z438" s="7"/>
    </row>
    <row r="439" spans="1:26" ht="14.4">
      <c r="A439" s="7"/>
      <c r="B439" s="7"/>
      <c r="C439" s="7"/>
      <c r="D439" s="7"/>
      <c r="E439" s="7"/>
      <c r="F439" s="7"/>
      <c r="G439" s="7"/>
      <c r="H439" s="7"/>
      <c r="I439" s="7"/>
      <c r="J439" s="7"/>
      <c r="K439" s="7"/>
      <c r="L439" s="7"/>
      <c r="M439" s="7"/>
      <c r="N439" s="7"/>
      <c r="O439" s="7"/>
      <c r="P439" s="7"/>
      <c r="Q439" s="7"/>
      <c r="R439" s="7"/>
      <c r="S439" s="7"/>
      <c r="T439" s="7"/>
      <c r="U439" s="7"/>
      <c r="V439" s="7"/>
      <c r="W439" s="7"/>
      <c r="X439" s="7"/>
      <c r="Y439" s="7"/>
      <c r="Z439" s="7"/>
    </row>
    <row r="440" spans="1:26" ht="14.4">
      <c r="A440" s="7"/>
      <c r="B440" s="7"/>
      <c r="C440" s="7"/>
      <c r="D440" s="7"/>
      <c r="E440" s="7"/>
      <c r="F440" s="7"/>
      <c r="G440" s="7"/>
      <c r="H440" s="7"/>
      <c r="I440" s="7"/>
      <c r="J440" s="7"/>
      <c r="K440" s="7"/>
      <c r="L440" s="7"/>
      <c r="M440" s="7"/>
      <c r="N440" s="7"/>
      <c r="O440" s="7"/>
      <c r="P440" s="7"/>
      <c r="Q440" s="7"/>
      <c r="R440" s="7"/>
      <c r="S440" s="7"/>
      <c r="T440" s="7"/>
      <c r="U440" s="7"/>
      <c r="V440" s="7"/>
      <c r="W440" s="7"/>
      <c r="X440" s="7"/>
      <c r="Y440" s="7"/>
      <c r="Z440" s="7"/>
    </row>
    <row r="441" spans="1:26" ht="14.4">
      <c r="A441" s="7"/>
      <c r="B441" s="7"/>
      <c r="C441" s="7"/>
      <c r="D441" s="7"/>
      <c r="E441" s="7"/>
      <c r="F441" s="7"/>
      <c r="G441" s="7"/>
      <c r="H441" s="7"/>
      <c r="I441" s="7"/>
      <c r="J441" s="7"/>
      <c r="K441" s="7"/>
      <c r="L441" s="7"/>
      <c r="M441" s="7"/>
      <c r="N441" s="7"/>
      <c r="O441" s="7"/>
      <c r="P441" s="7"/>
      <c r="Q441" s="7"/>
      <c r="R441" s="7"/>
      <c r="S441" s="7"/>
      <c r="T441" s="7"/>
      <c r="U441" s="7"/>
      <c r="V441" s="7"/>
      <c r="W441" s="7"/>
      <c r="X441" s="7"/>
      <c r="Y441" s="7"/>
      <c r="Z441" s="7"/>
    </row>
    <row r="442" spans="1:26" ht="14.4">
      <c r="A442" s="7"/>
      <c r="B442" s="7"/>
      <c r="C442" s="7"/>
      <c r="D442" s="7"/>
      <c r="E442" s="7"/>
      <c r="F442" s="7"/>
      <c r="G442" s="7"/>
      <c r="H442" s="7"/>
      <c r="I442" s="7"/>
      <c r="J442" s="7"/>
      <c r="K442" s="7"/>
      <c r="L442" s="7"/>
      <c r="M442" s="7"/>
      <c r="N442" s="7"/>
      <c r="O442" s="7"/>
      <c r="P442" s="7"/>
      <c r="Q442" s="7"/>
      <c r="R442" s="7"/>
      <c r="S442" s="7"/>
      <c r="T442" s="7"/>
      <c r="U442" s="7"/>
      <c r="V442" s="7"/>
      <c r="W442" s="7"/>
      <c r="X442" s="7"/>
      <c r="Y442" s="7"/>
      <c r="Z442" s="7"/>
    </row>
    <row r="443" spans="1:26" ht="14.4">
      <c r="A443" s="7"/>
      <c r="B443" s="7"/>
      <c r="C443" s="7"/>
      <c r="D443" s="7"/>
      <c r="E443" s="7"/>
      <c r="F443" s="7"/>
      <c r="G443" s="7"/>
      <c r="H443" s="7"/>
      <c r="I443" s="7"/>
      <c r="J443" s="7"/>
      <c r="K443" s="7"/>
      <c r="L443" s="7"/>
      <c r="M443" s="7"/>
      <c r="N443" s="7"/>
      <c r="O443" s="7"/>
      <c r="P443" s="7"/>
      <c r="Q443" s="7"/>
      <c r="R443" s="7"/>
      <c r="S443" s="7"/>
      <c r="T443" s="7"/>
      <c r="U443" s="7"/>
      <c r="V443" s="7"/>
      <c r="W443" s="7"/>
      <c r="X443" s="7"/>
      <c r="Y443" s="7"/>
      <c r="Z443" s="7"/>
    </row>
    <row r="444" spans="1:26" ht="14.4">
      <c r="A444" s="7"/>
      <c r="B444" s="7"/>
      <c r="C444" s="7"/>
      <c r="D444" s="7"/>
      <c r="E444" s="7"/>
      <c r="F444" s="7"/>
      <c r="G444" s="7"/>
      <c r="H444" s="7"/>
      <c r="I444" s="7"/>
      <c r="J444" s="7"/>
      <c r="K444" s="7"/>
      <c r="L444" s="7"/>
      <c r="M444" s="7"/>
      <c r="N444" s="7"/>
      <c r="O444" s="7"/>
      <c r="P444" s="7"/>
      <c r="Q444" s="7"/>
      <c r="R444" s="7"/>
      <c r="S444" s="7"/>
      <c r="T444" s="7"/>
      <c r="U444" s="7"/>
      <c r="V444" s="7"/>
      <c r="W444" s="7"/>
      <c r="X444" s="7"/>
      <c r="Y444" s="7"/>
      <c r="Z444" s="7"/>
    </row>
    <row r="445" spans="1:26" ht="14.4">
      <c r="A445" s="7"/>
      <c r="B445" s="7"/>
      <c r="C445" s="7"/>
      <c r="D445" s="7"/>
      <c r="E445" s="7"/>
      <c r="F445" s="7"/>
      <c r="G445" s="7"/>
      <c r="H445" s="7"/>
      <c r="I445" s="7"/>
      <c r="J445" s="7"/>
      <c r="K445" s="7"/>
      <c r="L445" s="7"/>
      <c r="M445" s="7"/>
      <c r="N445" s="7"/>
      <c r="O445" s="7"/>
      <c r="P445" s="7"/>
      <c r="Q445" s="7"/>
      <c r="R445" s="7"/>
      <c r="S445" s="7"/>
      <c r="T445" s="7"/>
      <c r="U445" s="7"/>
      <c r="V445" s="7"/>
      <c r="W445" s="7"/>
      <c r="X445" s="7"/>
      <c r="Y445" s="7"/>
      <c r="Z445" s="7"/>
    </row>
    <row r="446" spans="1:26" ht="14.4">
      <c r="A446" s="7"/>
      <c r="B446" s="7"/>
      <c r="C446" s="7"/>
      <c r="D446" s="7"/>
      <c r="E446" s="7"/>
      <c r="F446" s="7"/>
      <c r="G446" s="7"/>
      <c r="H446" s="7"/>
      <c r="I446" s="7"/>
      <c r="J446" s="7"/>
      <c r="K446" s="7"/>
      <c r="L446" s="7"/>
      <c r="M446" s="7"/>
      <c r="N446" s="7"/>
      <c r="O446" s="7"/>
      <c r="P446" s="7"/>
      <c r="Q446" s="7"/>
      <c r="R446" s="7"/>
      <c r="S446" s="7"/>
      <c r="T446" s="7"/>
      <c r="U446" s="7"/>
      <c r="V446" s="7"/>
      <c r="W446" s="7"/>
      <c r="X446" s="7"/>
      <c r="Y446" s="7"/>
      <c r="Z446" s="7"/>
    </row>
    <row r="447" spans="1:26" ht="14.4">
      <c r="A447" s="7"/>
      <c r="B447" s="7"/>
      <c r="C447" s="7"/>
      <c r="D447" s="7"/>
      <c r="E447" s="7"/>
      <c r="F447" s="7"/>
      <c r="G447" s="7"/>
      <c r="H447" s="7"/>
      <c r="I447" s="7"/>
      <c r="J447" s="7"/>
      <c r="K447" s="7"/>
      <c r="L447" s="7"/>
      <c r="M447" s="7"/>
      <c r="N447" s="7"/>
      <c r="O447" s="7"/>
      <c r="P447" s="7"/>
      <c r="Q447" s="7"/>
      <c r="R447" s="7"/>
      <c r="S447" s="7"/>
      <c r="T447" s="7"/>
      <c r="U447" s="7"/>
      <c r="V447" s="7"/>
      <c r="W447" s="7"/>
      <c r="X447" s="7"/>
      <c r="Y447" s="7"/>
      <c r="Z447" s="7"/>
    </row>
    <row r="448" spans="1:26" ht="14.4">
      <c r="A448" s="7"/>
      <c r="B448" s="7"/>
      <c r="C448" s="7"/>
      <c r="D448" s="7"/>
      <c r="E448" s="7"/>
      <c r="F448" s="7"/>
      <c r="G448" s="7"/>
      <c r="H448" s="7"/>
      <c r="I448" s="7"/>
      <c r="J448" s="7"/>
      <c r="K448" s="7"/>
      <c r="L448" s="7"/>
      <c r="M448" s="7"/>
      <c r="N448" s="7"/>
      <c r="O448" s="7"/>
      <c r="P448" s="7"/>
      <c r="Q448" s="7"/>
      <c r="R448" s="7"/>
      <c r="S448" s="7"/>
      <c r="T448" s="7"/>
      <c r="U448" s="7"/>
      <c r="V448" s="7"/>
      <c r="W448" s="7"/>
      <c r="X448" s="7"/>
      <c r="Y448" s="7"/>
      <c r="Z448" s="7"/>
    </row>
    <row r="449" spans="1:26" ht="14.4">
      <c r="A449" s="7"/>
      <c r="B449" s="7"/>
      <c r="C449" s="7"/>
      <c r="D449" s="7"/>
      <c r="E449" s="7"/>
      <c r="F449" s="7"/>
      <c r="G449" s="7"/>
      <c r="H449" s="7"/>
      <c r="I449" s="7"/>
      <c r="J449" s="7"/>
      <c r="K449" s="7"/>
      <c r="L449" s="7"/>
      <c r="M449" s="7"/>
      <c r="N449" s="7"/>
      <c r="O449" s="7"/>
      <c r="P449" s="7"/>
      <c r="Q449" s="7"/>
      <c r="R449" s="7"/>
      <c r="S449" s="7"/>
      <c r="T449" s="7"/>
      <c r="U449" s="7"/>
      <c r="V449" s="7"/>
      <c r="W449" s="7"/>
      <c r="X449" s="7"/>
      <c r="Y449" s="7"/>
      <c r="Z449" s="7"/>
    </row>
    <row r="450" spans="1:26" ht="14.4">
      <c r="A450" s="7"/>
      <c r="B450" s="7"/>
      <c r="C450" s="7"/>
      <c r="D450" s="7"/>
      <c r="E450" s="7"/>
      <c r="F450" s="7"/>
      <c r="G450" s="7"/>
      <c r="H450" s="7"/>
      <c r="I450" s="7"/>
      <c r="J450" s="7"/>
      <c r="K450" s="7"/>
      <c r="L450" s="7"/>
      <c r="M450" s="7"/>
      <c r="N450" s="7"/>
      <c r="O450" s="7"/>
      <c r="P450" s="7"/>
      <c r="Q450" s="7"/>
      <c r="R450" s="7"/>
      <c r="S450" s="7"/>
      <c r="T450" s="7"/>
      <c r="U450" s="7"/>
      <c r="V450" s="7"/>
      <c r="W450" s="7"/>
      <c r="X450" s="7"/>
      <c r="Y450" s="7"/>
      <c r="Z450" s="7"/>
    </row>
    <row r="451" spans="1:26" ht="14.4">
      <c r="A451" s="7"/>
      <c r="B451" s="7"/>
      <c r="C451" s="7"/>
      <c r="D451" s="7"/>
      <c r="E451" s="7"/>
      <c r="F451" s="7"/>
      <c r="G451" s="7"/>
      <c r="H451" s="7"/>
      <c r="I451" s="7"/>
      <c r="J451" s="7"/>
      <c r="K451" s="7"/>
      <c r="L451" s="7"/>
      <c r="M451" s="7"/>
      <c r="N451" s="7"/>
      <c r="O451" s="7"/>
      <c r="P451" s="7"/>
      <c r="Q451" s="7"/>
      <c r="R451" s="7"/>
      <c r="S451" s="7"/>
      <c r="T451" s="7"/>
      <c r="U451" s="7"/>
      <c r="V451" s="7"/>
      <c r="W451" s="7"/>
      <c r="X451" s="7"/>
      <c r="Y451" s="7"/>
      <c r="Z451" s="7"/>
    </row>
    <row r="452" spans="1:26" ht="14.4">
      <c r="A452" s="7"/>
      <c r="B452" s="7"/>
      <c r="C452" s="7"/>
      <c r="D452" s="7"/>
      <c r="E452" s="7"/>
      <c r="F452" s="7"/>
      <c r="G452" s="7"/>
      <c r="H452" s="7"/>
      <c r="I452" s="7"/>
      <c r="J452" s="7"/>
      <c r="K452" s="7"/>
      <c r="L452" s="7"/>
      <c r="M452" s="7"/>
      <c r="N452" s="7"/>
      <c r="O452" s="7"/>
      <c r="P452" s="7"/>
      <c r="Q452" s="7"/>
      <c r="R452" s="7"/>
      <c r="S452" s="7"/>
      <c r="T452" s="7"/>
      <c r="U452" s="7"/>
      <c r="V452" s="7"/>
      <c r="W452" s="7"/>
      <c r="X452" s="7"/>
      <c r="Y452" s="7"/>
      <c r="Z452" s="7"/>
    </row>
    <row r="453" spans="1:26" ht="14.4">
      <c r="A453" s="7"/>
      <c r="B453" s="7"/>
      <c r="C453" s="7"/>
      <c r="D453" s="7"/>
      <c r="E453" s="7"/>
      <c r="F453" s="7"/>
      <c r="G453" s="7"/>
      <c r="H453" s="7"/>
      <c r="I453" s="7"/>
      <c r="J453" s="7"/>
      <c r="K453" s="7"/>
      <c r="L453" s="7"/>
      <c r="M453" s="7"/>
      <c r="N453" s="7"/>
      <c r="O453" s="7"/>
      <c r="P453" s="7"/>
      <c r="Q453" s="7"/>
      <c r="R453" s="7"/>
      <c r="S453" s="7"/>
      <c r="T453" s="7"/>
      <c r="U453" s="7"/>
      <c r="V453" s="7"/>
      <c r="W453" s="7"/>
      <c r="X453" s="7"/>
      <c r="Y453" s="7"/>
      <c r="Z453" s="7"/>
    </row>
    <row r="454" spans="1:26" ht="14.4">
      <c r="A454" s="7"/>
      <c r="B454" s="7"/>
      <c r="C454" s="7"/>
      <c r="D454" s="7"/>
      <c r="E454" s="7"/>
      <c r="F454" s="7"/>
      <c r="G454" s="7"/>
      <c r="H454" s="7"/>
      <c r="I454" s="7"/>
      <c r="J454" s="7"/>
      <c r="K454" s="7"/>
      <c r="L454" s="7"/>
      <c r="M454" s="7"/>
      <c r="N454" s="7"/>
      <c r="O454" s="7"/>
      <c r="P454" s="7"/>
      <c r="Q454" s="7"/>
      <c r="R454" s="7"/>
      <c r="S454" s="7"/>
      <c r="T454" s="7"/>
      <c r="U454" s="7"/>
      <c r="V454" s="7"/>
      <c r="W454" s="7"/>
      <c r="X454" s="7"/>
      <c r="Y454" s="7"/>
      <c r="Z454" s="7"/>
    </row>
    <row r="455" spans="1:26" ht="14.4">
      <c r="A455" s="7"/>
      <c r="B455" s="7"/>
      <c r="C455" s="7"/>
      <c r="D455" s="7"/>
      <c r="E455" s="7"/>
      <c r="F455" s="7"/>
      <c r="G455" s="7"/>
      <c r="H455" s="7"/>
      <c r="I455" s="7"/>
      <c r="J455" s="7"/>
      <c r="K455" s="7"/>
      <c r="L455" s="7"/>
      <c r="M455" s="7"/>
      <c r="N455" s="7"/>
      <c r="O455" s="7"/>
      <c r="P455" s="7"/>
      <c r="Q455" s="7"/>
      <c r="R455" s="7"/>
      <c r="S455" s="7"/>
      <c r="T455" s="7"/>
      <c r="U455" s="7"/>
      <c r="V455" s="7"/>
      <c r="W455" s="7"/>
      <c r="X455" s="7"/>
      <c r="Y455" s="7"/>
      <c r="Z455" s="7"/>
    </row>
    <row r="456" spans="1:26" ht="14.4">
      <c r="A456" s="7"/>
      <c r="B456" s="7"/>
      <c r="C456" s="7"/>
      <c r="D456" s="7"/>
      <c r="E456" s="7"/>
      <c r="F456" s="7"/>
      <c r="G456" s="7"/>
      <c r="H456" s="7"/>
      <c r="I456" s="7"/>
      <c r="J456" s="7"/>
      <c r="K456" s="7"/>
      <c r="L456" s="7"/>
      <c r="M456" s="7"/>
      <c r="N456" s="7"/>
      <c r="O456" s="7"/>
      <c r="P456" s="7"/>
      <c r="Q456" s="7"/>
      <c r="R456" s="7"/>
      <c r="S456" s="7"/>
      <c r="T456" s="7"/>
      <c r="U456" s="7"/>
      <c r="V456" s="7"/>
      <c r="W456" s="7"/>
      <c r="X456" s="7"/>
      <c r="Y456" s="7"/>
      <c r="Z456" s="7"/>
    </row>
    <row r="457" spans="1:26" ht="14.4">
      <c r="A457" s="7"/>
      <c r="B457" s="7"/>
      <c r="C457" s="7"/>
      <c r="D457" s="7"/>
      <c r="E457" s="7"/>
      <c r="F457" s="7"/>
      <c r="G457" s="7"/>
      <c r="H457" s="7"/>
      <c r="I457" s="7"/>
      <c r="J457" s="7"/>
      <c r="K457" s="7"/>
      <c r="L457" s="7"/>
      <c r="M457" s="7"/>
      <c r="N457" s="7"/>
      <c r="O457" s="7"/>
      <c r="P457" s="7"/>
      <c r="Q457" s="7"/>
      <c r="R457" s="7"/>
      <c r="S457" s="7"/>
      <c r="T457" s="7"/>
      <c r="U457" s="7"/>
      <c r="V457" s="7"/>
      <c r="W457" s="7"/>
      <c r="X457" s="7"/>
      <c r="Y457" s="7"/>
      <c r="Z457" s="7"/>
    </row>
    <row r="458" spans="1:26" ht="14.4">
      <c r="A458" s="7"/>
      <c r="B458" s="7"/>
      <c r="C458" s="7"/>
      <c r="D458" s="7"/>
      <c r="E458" s="7"/>
      <c r="F458" s="7"/>
      <c r="G458" s="7"/>
      <c r="H458" s="7"/>
      <c r="I458" s="7"/>
      <c r="J458" s="7"/>
      <c r="K458" s="7"/>
      <c r="L458" s="7"/>
      <c r="M458" s="7"/>
      <c r="N458" s="7"/>
      <c r="O458" s="7"/>
      <c r="P458" s="7"/>
      <c r="Q458" s="7"/>
      <c r="R458" s="7"/>
      <c r="S458" s="7"/>
      <c r="T458" s="7"/>
      <c r="U458" s="7"/>
      <c r="V458" s="7"/>
      <c r="W458" s="7"/>
      <c r="X458" s="7"/>
      <c r="Y458" s="7"/>
      <c r="Z458" s="7"/>
    </row>
    <row r="459" spans="1:26" ht="14.4">
      <c r="A459" s="7"/>
      <c r="B459" s="7"/>
      <c r="C459" s="7"/>
      <c r="D459" s="7"/>
      <c r="E459" s="7"/>
      <c r="F459" s="7"/>
      <c r="G459" s="7"/>
      <c r="H459" s="7"/>
      <c r="I459" s="7"/>
      <c r="J459" s="7"/>
      <c r="K459" s="7"/>
      <c r="L459" s="7"/>
      <c r="M459" s="7"/>
      <c r="N459" s="7"/>
      <c r="O459" s="7"/>
      <c r="P459" s="7"/>
      <c r="Q459" s="7"/>
      <c r="R459" s="7"/>
      <c r="S459" s="7"/>
      <c r="T459" s="7"/>
      <c r="U459" s="7"/>
      <c r="V459" s="7"/>
      <c r="W459" s="7"/>
      <c r="X459" s="7"/>
      <c r="Y459" s="7"/>
      <c r="Z459" s="7"/>
    </row>
    <row r="460" spans="1:26" ht="14.4">
      <c r="A460" s="7"/>
      <c r="B460" s="7"/>
      <c r="C460" s="7"/>
      <c r="D460" s="7"/>
      <c r="E460" s="7"/>
      <c r="F460" s="7"/>
      <c r="G460" s="7"/>
      <c r="H460" s="7"/>
      <c r="I460" s="7"/>
      <c r="J460" s="7"/>
      <c r="K460" s="7"/>
      <c r="L460" s="7"/>
      <c r="M460" s="7"/>
      <c r="N460" s="7"/>
      <c r="O460" s="7"/>
      <c r="P460" s="7"/>
      <c r="Q460" s="7"/>
      <c r="R460" s="7"/>
      <c r="S460" s="7"/>
      <c r="T460" s="7"/>
      <c r="U460" s="7"/>
      <c r="V460" s="7"/>
      <c r="W460" s="7"/>
      <c r="X460" s="7"/>
      <c r="Y460" s="7"/>
      <c r="Z460" s="7"/>
    </row>
    <row r="461" spans="1:26" ht="14.4">
      <c r="A461" s="7"/>
      <c r="B461" s="7"/>
      <c r="C461" s="7"/>
      <c r="D461" s="7"/>
      <c r="E461" s="7"/>
      <c r="F461" s="7"/>
      <c r="G461" s="7"/>
      <c r="H461" s="7"/>
      <c r="I461" s="7"/>
      <c r="J461" s="7"/>
      <c r="K461" s="7"/>
      <c r="L461" s="7"/>
      <c r="M461" s="7"/>
      <c r="N461" s="7"/>
      <c r="O461" s="7"/>
      <c r="P461" s="7"/>
      <c r="Q461" s="7"/>
      <c r="R461" s="7"/>
      <c r="S461" s="7"/>
      <c r="T461" s="7"/>
      <c r="U461" s="7"/>
      <c r="V461" s="7"/>
      <c r="W461" s="7"/>
      <c r="X461" s="7"/>
      <c r="Y461" s="7"/>
      <c r="Z461" s="7"/>
    </row>
    <row r="462" spans="1:26" ht="14.4">
      <c r="A462" s="7"/>
      <c r="B462" s="7"/>
      <c r="C462" s="7"/>
      <c r="D462" s="7"/>
      <c r="E462" s="7"/>
      <c r="F462" s="7"/>
      <c r="G462" s="7"/>
      <c r="H462" s="7"/>
      <c r="I462" s="7"/>
      <c r="J462" s="7"/>
      <c r="K462" s="7"/>
      <c r="L462" s="7"/>
      <c r="M462" s="7"/>
      <c r="N462" s="7"/>
      <c r="O462" s="7"/>
      <c r="P462" s="7"/>
      <c r="Q462" s="7"/>
      <c r="R462" s="7"/>
      <c r="S462" s="7"/>
      <c r="T462" s="7"/>
      <c r="U462" s="7"/>
      <c r="V462" s="7"/>
      <c r="W462" s="7"/>
      <c r="X462" s="7"/>
      <c r="Y462" s="7"/>
      <c r="Z462" s="7"/>
    </row>
    <row r="463" spans="1:26" ht="14.4">
      <c r="A463" s="7"/>
      <c r="B463" s="7"/>
      <c r="C463" s="7"/>
      <c r="D463" s="7"/>
      <c r="E463" s="7"/>
      <c r="F463" s="7"/>
      <c r="G463" s="7"/>
      <c r="H463" s="7"/>
      <c r="I463" s="7"/>
      <c r="J463" s="7"/>
      <c r="K463" s="7"/>
      <c r="L463" s="7"/>
      <c r="M463" s="7"/>
      <c r="N463" s="7"/>
      <c r="O463" s="7"/>
      <c r="P463" s="7"/>
      <c r="Q463" s="7"/>
      <c r="R463" s="7"/>
      <c r="S463" s="7"/>
      <c r="T463" s="7"/>
      <c r="U463" s="7"/>
      <c r="V463" s="7"/>
      <c r="W463" s="7"/>
      <c r="X463" s="7"/>
      <c r="Y463" s="7"/>
      <c r="Z463" s="7"/>
    </row>
    <row r="464" spans="1:26" ht="14.4">
      <c r="A464" s="7"/>
      <c r="B464" s="7"/>
      <c r="C464" s="7"/>
      <c r="D464" s="7"/>
      <c r="E464" s="7"/>
      <c r="F464" s="7"/>
      <c r="G464" s="7"/>
      <c r="H464" s="7"/>
      <c r="I464" s="7"/>
      <c r="J464" s="7"/>
      <c r="K464" s="7"/>
      <c r="L464" s="7"/>
      <c r="M464" s="7"/>
      <c r="N464" s="7"/>
      <c r="O464" s="7"/>
      <c r="P464" s="7"/>
      <c r="Q464" s="7"/>
      <c r="R464" s="7"/>
      <c r="S464" s="7"/>
      <c r="T464" s="7"/>
      <c r="U464" s="7"/>
      <c r="V464" s="7"/>
      <c r="W464" s="7"/>
      <c r="X464" s="7"/>
      <c r="Y464" s="7"/>
      <c r="Z464" s="7"/>
    </row>
    <row r="465" spans="1:26" ht="14.4">
      <c r="A465" s="7"/>
      <c r="B465" s="7"/>
      <c r="C465" s="7"/>
      <c r="D465" s="7"/>
      <c r="E465" s="7"/>
      <c r="F465" s="7"/>
      <c r="G465" s="7"/>
      <c r="H465" s="7"/>
      <c r="I465" s="7"/>
      <c r="J465" s="7"/>
      <c r="K465" s="7"/>
      <c r="L465" s="7"/>
      <c r="M465" s="7"/>
      <c r="N465" s="7"/>
      <c r="O465" s="7"/>
      <c r="P465" s="7"/>
      <c r="Q465" s="7"/>
      <c r="R465" s="7"/>
      <c r="S465" s="7"/>
      <c r="T465" s="7"/>
      <c r="U465" s="7"/>
      <c r="V465" s="7"/>
      <c r="W465" s="7"/>
      <c r="X465" s="7"/>
      <c r="Y465" s="7"/>
      <c r="Z465" s="7"/>
    </row>
    <row r="466" spans="1:26" ht="14.4">
      <c r="A466" s="7"/>
      <c r="B466" s="7"/>
      <c r="C466" s="7"/>
      <c r="D466" s="7"/>
      <c r="E466" s="7"/>
      <c r="F466" s="7"/>
      <c r="G466" s="7"/>
      <c r="H466" s="7"/>
      <c r="I466" s="7"/>
      <c r="J466" s="7"/>
      <c r="K466" s="7"/>
      <c r="L466" s="7"/>
      <c r="M466" s="7"/>
      <c r="N466" s="7"/>
      <c r="O466" s="7"/>
      <c r="P466" s="7"/>
      <c r="Q466" s="7"/>
      <c r="R466" s="7"/>
      <c r="S466" s="7"/>
      <c r="T466" s="7"/>
      <c r="U466" s="7"/>
      <c r="V466" s="7"/>
      <c r="W466" s="7"/>
      <c r="X466" s="7"/>
      <c r="Y466" s="7"/>
      <c r="Z466" s="7"/>
    </row>
    <row r="467" spans="1:26" ht="14.4">
      <c r="A467" s="7"/>
      <c r="B467" s="7"/>
      <c r="C467" s="7"/>
      <c r="D467" s="7"/>
      <c r="E467" s="7"/>
      <c r="F467" s="7"/>
      <c r="G467" s="7"/>
      <c r="H467" s="7"/>
      <c r="I467" s="7"/>
      <c r="J467" s="7"/>
      <c r="K467" s="7"/>
      <c r="L467" s="7"/>
      <c r="M467" s="7"/>
      <c r="N467" s="7"/>
      <c r="O467" s="7"/>
      <c r="P467" s="7"/>
      <c r="Q467" s="7"/>
      <c r="R467" s="7"/>
      <c r="S467" s="7"/>
      <c r="T467" s="7"/>
      <c r="U467" s="7"/>
      <c r="V467" s="7"/>
      <c r="W467" s="7"/>
      <c r="X467" s="7"/>
      <c r="Y467" s="7"/>
      <c r="Z467" s="7"/>
    </row>
    <row r="468" spans="1:26" ht="14.4">
      <c r="A468" s="7"/>
      <c r="B468" s="7"/>
      <c r="C468" s="7"/>
      <c r="D468" s="7"/>
      <c r="E468" s="7"/>
      <c r="F468" s="7"/>
      <c r="G468" s="7"/>
      <c r="H468" s="7"/>
      <c r="I468" s="7"/>
      <c r="J468" s="7"/>
      <c r="K468" s="7"/>
      <c r="L468" s="7"/>
      <c r="M468" s="7"/>
      <c r="N468" s="7"/>
      <c r="O468" s="7"/>
      <c r="P468" s="7"/>
      <c r="Q468" s="7"/>
      <c r="R468" s="7"/>
      <c r="S468" s="7"/>
      <c r="T468" s="7"/>
      <c r="U468" s="7"/>
      <c r="V468" s="7"/>
      <c r="W468" s="7"/>
      <c r="X468" s="7"/>
      <c r="Y468" s="7"/>
      <c r="Z468" s="7"/>
    </row>
    <row r="469" spans="1:26" ht="14.4">
      <c r="A469" s="7"/>
      <c r="B469" s="7"/>
      <c r="C469" s="7"/>
      <c r="D469" s="7"/>
      <c r="E469" s="7"/>
      <c r="F469" s="7"/>
      <c r="G469" s="7"/>
      <c r="H469" s="7"/>
      <c r="I469" s="7"/>
      <c r="J469" s="7"/>
      <c r="K469" s="7"/>
      <c r="L469" s="7"/>
      <c r="M469" s="7"/>
      <c r="N469" s="7"/>
      <c r="O469" s="7"/>
      <c r="P469" s="7"/>
      <c r="Q469" s="7"/>
      <c r="R469" s="7"/>
      <c r="S469" s="7"/>
      <c r="T469" s="7"/>
      <c r="U469" s="7"/>
      <c r="V469" s="7"/>
      <c r="W469" s="7"/>
      <c r="X469" s="7"/>
      <c r="Y469" s="7"/>
      <c r="Z469" s="7"/>
    </row>
    <row r="470" spans="1:26" ht="14.4">
      <c r="A470" s="7"/>
      <c r="B470" s="7"/>
      <c r="C470" s="7"/>
      <c r="D470" s="7"/>
      <c r="E470" s="7"/>
      <c r="F470" s="7"/>
      <c r="G470" s="7"/>
      <c r="H470" s="7"/>
      <c r="I470" s="7"/>
      <c r="J470" s="7"/>
      <c r="K470" s="7"/>
      <c r="L470" s="7"/>
      <c r="M470" s="7"/>
      <c r="N470" s="7"/>
      <c r="O470" s="7"/>
      <c r="P470" s="7"/>
      <c r="Q470" s="7"/>
      <c r="R470" s="7"/>
      <c r="S470" s="7"/>
      <c r="T470" s="7"/>
      <c r="U470" s="7"/>
      <c r="V470" s="7"/>
      <c r="W470" s="7"/>
      <c r="X470" s="7"/>
      <c r="Y470" s="7"/>
      <c r="Z470" s="7"/>
    </row>
    <row r="471" spans="1:26" ht="14.4">
      <c r="A471" s="7"/>
      <c r="B471" s="7"/>
      <c r="C471" s="7"/>
      <c r="D471" s="7"/>
      <c r="E471" s="7"/>
      <c r="F471" s="7"/>
      <c r="G471" s="7"/>
      <c r="H471" s="7"/>
      <c r="I471" s="7"/>
      <c r="J471" s="7"/>
      <c r="K471" s="7"/>
      <c r="L471" s="7"/>
      <c r="M471" s="7"/>
      <c r="N471" s="7"/>
      <c r="O471" s="7"/>
      <c r="P471" s="7"/>
      <c r="Q471" s="7"/>
      <c r="R471" s="7"/>
      <c r="S471" s="7"/>
      <c r="T471" s="7"/>
      <c r="U471" s="7"/>
      <c r="V471" s="7"/>
      <c r="W471" s="7"/>
      <c r="X471" s="7"/>
      <c r="Y471" s="7"/>
      <c r="Z471" s="7"/>
    </row>
    <row r="472" spans="1:26" ht="14.4">
      <c r="A472" s="7"/>
      <c r="B472" s="7"/>
      <c r="C472" s="7"/>
      <c r="D472" s="7"/>
      <c r="E472" s="7"/>
      <c r="F472" s="7"/>
      <c r="G472" s="7"/>
      <c r="H472" s="7"/>
      <c r="I472" s="7"/>
      <c r="J472" s="7"/>
      <c r="K472" s="7"/>
      <c r="L472" s="7"/>
      <c r="M472" s="7"/>
      <c r="N472" s="7"/>
      <c r="O472" s="7"/>
      <c r="P472" s="7"/>
      <c r="Q472" s="7"/>
      <c r="R472" s="7"/>
      <c r="S472" s="7"/>
      <c r="T472" s="7"/>
      <c r="U472" s="7"/>
      <c r="V472" s="7"/>
      <c r="W472" s="7"/>
      <c r="X472" s="7"/>
      <c r="Y472" s="7"/>
      <c r="Z472" s="7"/>
    </row>
    <row r="473" spans="1:26" ht="14.4">
      <c r="A473" s="7"/>
      <c r="B473" s="7"/>
      <c r="C473" s="7"/>
      <c r="D473" s="7"/>
      <c r="E473" s="7"/>
      <c r="F473" s="7"/>
      <c r="G473" s="7"/>
      <c r="H473" s="7"/>
      <c r="I473" s="7"/>
      <c r="J473" s="7"/>
      <c r="K473" s="7"/>
      <c r="L473" s="7"/>
      <c r="M473" s="7"/>
      <c r="N473" s="7"/>
      <c r="O473" s="7"/>
      <c r="P473" s="7"/>
      <c r="Q473" s="7"/>
      <c r="R473" s="7"/>
      <c r="S473" s="7"/>
      <c r="T473" s="7"/>
      <c r="U473" s="7"/>
      <c r="V473" s="7"/>
      <c r="W473" s="7"/>
      <c r="X473" s="7"/>
      <c r="Y473" s="7"/>
      <c r="Z473" s="7"/>
    </row>
    <row r="474" spans="1:26" ht="14.4">
      <c r="A474" s="7"/>
      <c r="B474" s="7"/>
      <c r="C474" s="7"/>
      <c r="D474" s="7"/>
      <c r="E474" s="7"/>
      <c r="F474" s="7"/>
      <c r="G474" s="7"/>
      <c r="H474" s="7"/>
      <c r="I474" s="7"/>
      <c r="J474" s="7"/>
      <c r="K474" s="7"/>
      <c r="L474" s="7"/>
      <c r="M474" s="7"/>
      <c r="N474" s="7"/>
      <c r="O474" s="7"/>
      <c r="P474" s="7"/>
      <c r="Q474" s="7"/>
      <c r="R474" s="7"/>
      <c r="S474" s="7"/>
      <c r="T474" s="7"/>
      <c r="U474" s="7"/>
      <c r="V474" s="7"/>
      <c r="W474" s="7"/>
      <c r="X474" s="7"/>
      <c r="Y474" s="7"/>
      <c r="Z474" s="7"/>
    </row>
    <row r="475" spans="1:26" ht="14.4">
      <c r="A475" s="7"/>
      <c r="B475" s="7"/>
      <c r="C475" s="7"/>
      <c r="D475" s="7"/>
      <c r="E475" s="7"/>
      <c r="F475" s="7"/>
      <c r="G475" s="7"/>
      <c r="H475" s="7"/>
      <c r="I475" s="7"/>
      <c r="J475" s="7"/>
      <c r="K475" s="7"/>
      <c r="L475" s="7"/>
      <c r="M475" s="7"/>
      <c r="N475" s="7"/>
      <c r="O475" s="7"/>
      <c r="P475" s="7"/>
      <c r="Q475" s="7"/>
      <c r="R475" s="7"/>
      <c r="S475" s="7"/>
      <c r="T475" s="7"/>
      <c r="U475" s="7"/>
      <c r="V475" s="7"/>
      <c r="W475" s="7"/>
      <c r="X475" s="7"/>
      <c r="Y475" s="7"/>
      <c r="Z475" s="7"/>
    </row>
    <row r="476" spans="1:26" ht="14.4">
      <c r="A476" s="7"/>
      <c r="B476" s="7"/>
      <c r="C476" s="7"/>
      <c r="D476" s="7"/>
      <c r="E476" s="7"/>
      <c r="F476" s="7"/>
      <c r="G476" s="7"/>
      <c r="H476" s="7"/>
      <c r="I476" s="7"/>
      <c r="J476" s="7"/>
      <c r="K476" s="7"/>
      <c r="L476" s="7"/>
      <c r="M476" s="7"/>
      <c r="N476" s="7"/>
      <c r="O476" s="7"/>
      <c r="P476" s="7"/>
      <c r="Q476" s="7"/>
      <c r="R476" s="7"/>
      <c r="S476" s="7"/>
      <c r="T476" s="7"/>
      <c r="U476" s="7"/>
      <c r="V476" s="7"/>
      <c r="W476" s="7"/>
      <c r="X476" s="7"/>
      <c r="Y476" s="7"/>
      <c r="Z476" s="7"/>
    </row>
    <row r="477" spans="1:26" ht="14.4">
      <c r="A477" s="7"/>
      <c r="B477" s="7"/>
      <c r="C477" s="7"/>
      <c r="D477" s="7"/>
      <c r="E477" s="7"/>
      <c r="F477" s="7"/>
      <c r="G477" s="7"/>
      <c r="H477" s="7"/>
      <c r="I477" s="7"/>
      <c r="J477" s="7"/>
      <c r="K477" s="7"/>
      <c r="L477" s="7"/>
      <c r="M477" s="7"/>
      <c r="N477" s="7"/>
      <c r="O477" s="7"/>
      <c r="P477" s="7"/>
      <c r="Q477" s="7"/>
      <c r="R477" s="7"/>
      <c r="S477" s="7"/>
      <c r="T477" s="7"/>
      <c r="U477" s="7"/>
      <c r="V477" s="7"/>
      <c r="W477" s="7"/>
      <c r="X477" s="7"/>
      <c r="Y477" s="7"/>
      <c r="Z477" s="7"/>
    </row>
    <row r="478" spans="1:26" ht="14.4">
      <c r="A478" s="7"/>
      <c r="B478" s="7"/>
      <c r="C478" s="7"/>
      <c r="D478" s="7"/>
      <c r="E478" s="7"/>
      <c r="F478" s="7"/>
      <c r="G478" s="7"/>
      <c r="H478" s="7"/>
      <c r="I478" s="7"/>
      <c r="J478" s="7"/>
      <c r="K478" s="7"/>
      <c r="L478" s="7"/>
      <c r="M478" s="7"/>
      <c r="N478" s="7"/>
      <c r="O478" s="7"/>
      <c r="P478" s="7"/>
      <c r="Q478" s="7"/>
      <c r="R478" s="7"/>
      <c r="S478" s="7"/>
      <c r="T478" s="7"/>
      <c r="U478" s="7"/>
      <c r="V478" s="7"/>
      <c r="W478" s="7"/>
      <c r="X478" s="7"/>
      <c r="Y478" s="7"/>
      <c r="Z478" s="7"/>
    </row>
    <row r="479" spans="1:26" ht="14.4">
      <c r="A479" s="7"/>
      <c r="B479" s="7"/>
      <c r="C479" s="7"/>
      <c r="D479" s="7"/>
      <c r="E479" s="7"/>
      <c r="F479" s="7"/>
      <c r="G479" s="7"/>
      <c r="H479" s="7"/>
      <c r="I479" s="7"/>
      <c r="J479" s="7"/>
      <c r="K479" s="7"/>
      <c r="L479" s="7"/>
      <c r="M479" s="7"/>
      <c r="N479" s="7"/>
      <c r="O479" s="7"/>
      <c r="P479" s="7"/>
      <c r="Q479" s="7"/>
      <c r="R479" s="7"/>
      <c r="S479" s="7"/>
      <c r="T479" s="7"/>
      <c r="U479" s="7"/>
      <c r="V479" s="7"/>
      <c r="W479" s="7"/>
      <c r="X479" s="7"/>
      <c r="Y479" s="7"/>
      <c r="Z479" s="7"/>
    </row>
    <row r="480" spans="1:26" ht="14.4">
      <c r="A480" s="7"/>
      <c r="B480" s="7"/>
      <c r="C480" s="7"/>
      <c r="D480" s="7"/>
      <c r="E480" s="7"/>
      <c r="F480" s="7"/>
      <c r="G480" s="7"/>
      <c r="H480" s="7"/>
      <c r="I480" s="7"/>
      <c r="J480" s="7"/>
      <c r="K480" s="7"/>
      <c r="L480" s="7"/>
      <c r="M480" s="7"/>
      <c r="N480" s="7"/>
      <c r="O480" s="7"/>
      <c r="P480" s="7"/>
      <c r="Q480" s="7"/>
      <c r="R480" s="7"/>
      <c r="S480" s="7"/>
      <c r="T480" s="7"/>
      <c r="U480" s="7"/>
      <c r="V480" s="7"/>
      <c r="W480" s="7"/>
      <c r="X480" s="7"/>
      <c r="Y480" s="7"/>
      <c r="Z480" s="7"/>
    </row>
    <row r="481" spans="1:26" ht="14.4">
      <c r="A481" s="7"/>
      <c r="B481" s="7"/>
      <c r="C481" s="7"/>
      <c r="D481" s="7"/>
      <c r="E481" s="7"/>
      <c r="F481" s="7"/>
      <c r="G481" s="7"/>
      <c r="H481" s="7"/>
      <c r="I481" s="7"/>
      <c r="J481" s="7"/>
      <c r="K481" s="7"/>
      <c r="L481" s="7"/>
      <c r="M481" s="7"/>
      <c r="N481" s="7"/>
      <c r="O481" s="7"/>
      <c r="P481" s="7"/>
      <c r="Q481" s="7"/>
      <c r="R481" s="7"/>
      <c r="S481" s="7"/>
      <c r="T481" s="7"/>
      <c r="U481" s="7"/>
      <c r="V481" s="7"/>
      <c r="W481" s="7"/>
      <c r="X481" s="7"/>
      <c r="Y481" s="7"/>
      <c r="Z481" s="7"/>
    </row>
    <row r="482" spans="1:26" ht="14.4">
      <c r="A482" s="7"/>
      <c r="B482" s="7"/>
      <c r="C482" s="7"/>
      <c r="D482" s="7"/>
      <c r="E482" s="7"/>
      <c r="F482" s="7"/>
      <c r="G482" s="7"/>
      <c r="H482" s="7"/>
      <c r="I482" s="7"/>
      <c r="J482" s="7"/>
      <c r="K482" s="7"/>
      <c r="L482" s="7"/>
      <c r="M482" s="7"/>
      <c r="N482" s="7"/>
      <c r="O482" s="7"/>
      <c r="P482" s="7"/>
      <c r="Q482" s="7"/>
      <c r="R482" s="7"/>
      <c r="S482" s="7"/>
      <c r="T482" s="7"/>
      <c r="U482" s="7"/>
      <c r="V482" s="7"/>
      <c r="W482" s="7"/>
      <c r="X482" s="7"/>
      <c r="Y482" s="7"/>
      <c r="Z482" s="7"/>
    </row>
    <row r="483" spans="1:26" ht="14.4">
      <c r="A483" s="7"/>
      <c r="B483" s="7"/>
      <c r="C483" s="7"/>
      <c r="D483" s="7"/>
      <c r="E483" s="7"/>
      <c r="F483" s="7"/>
      <c r="G483" s="7"/>
      <c r="H483" s="7"/>
      <c r="I483" s="7"/>
      <c r="J483" s="7"/>
      <c r="K483" s="7"/>
      <c r="L483" s="7"/>
      <c r="M483" s="7"/>
      <c r="N483" s="7"/>
      <c r="O483" s="7"/>
      <c r="P483" s="7"/>
      <c r="Q483" s="7"/>
      <c r="R483" s="7"/>
      <c r="S483" s="7"/>
      <c r="T483" s="7"/>
      <c r="U483" s="7"/>
      <c r="V483" s="7"/>
      <c r="W483" s="7"/>
      <c r="X483" s="7"/>
      <c r="Y483" s="7"/>
      <c r="Z483" s="7"/>
    </row>
    <row r="484" spans="1:26" ht="14.4">
      <c r="A484" s="7"/>
      <c r="B484" s="7"/>
      <c r="C484" s="7"/>
      <c r="D484" s="7"/>
      <c r="E484" s="7"/>
      <c r="F484" s="7"/>
      <c r="G484" s="7"/>
      <c r="H484" s="7"/>
      <c r="I484" s="7"/>
      <c r="J484" s="7"/>
      <c r="K484" s="7"/>
      <c r="L484" s="7"/>
      <c r="M484" s="7"/>
      <c r="N484" s="7"/>
      <c r="O484" s="7"/>
      <c r="P484" s="7"/>
      <c r="Q484" s="7"/>
      <c r="R484" s="7"/>
      <c r="S484" s="7"/>
      <c r="T484" s="7"/>
      <c r="U484" s="7"/>
      <c r="V484" s="7"/>
      <c r="W484" s="7"/>
      <c r="X484" s="7"/>
      <c r="Y484" s="7"/>
      <c r="Z484" s="7"/>
    </row>
    <row r="485" spans="1:26" ht="14.4">
      <c r="A485" s="7"/>
      <c r="B485" s="7"/>
      <c r="C485" s="7"/>
      <c r="D485" s="7"/>
      <c r="E485" s="7"/>
      <c r="F485" s="7"/>
      <c r="G485" s="7"/>
      <c r="H485" s="7"/>
      <c r="I485" s="7"/>
      <c r="J485" s="7"/>
      <c r="K485" s="7"/>
      <c r="L485" s="7"/>
      <c r="M485" s="7"/>
      <c r="N485" s="7"/>
      <c r="O485" s="7"/>
      <c r="P485" s="7"/>
      <c r="Q485" s="7"/>
      <c r="R485" s="7"/>
      <c r="S485" s="7"/>
      <c r="T485" s="7"/>
      <c r="U485" s="7"/>
      <c r="V485" s="7"/>
      <c r="W485" s="7"/>
      <c r="X485" s="7"/>
      <c r="Y485" s="7"/>
      <c r="Z485" s="7"/>
    </row>
    <row r="486" spans="1:26" ht="14.4">
      <c r="A486" s="7"/>
      <c r="B486" s="7"/>
      <c r="C486" s="7"/>
      <c r="D486" s="7"/>
      <c r="E486" s="7"/>
      <c r="F486" s="7"/>
      <c r="G486" s="7"/>
      <c r="H486" s="7"/>
      <c r="I486" s="7"/>
      <c r="J486" s="7"/>
      <c r="K486" s="7"/>
      <c r="L486" s="7"/>
      <c r="M486" s="7"/>
      <c r="N486" s="7"/>
      <c r="O486" s="7"/>
      <c r="P486" s="7"/>
      <c r="Q486" s="7"/>
      <c r="R486" s="7"/>
      <c r="S486" s="7"/>
      <c r="T486" s="7"/>
      <c r="U486" s="7"/>
      <c r="V486" s="7"/>
      <c r="W486" s="7"/>
      <c r="X486" s="7"/>
      <c r="Y486" s="7"/>
      <c r="Z486" s="7"/>
    </row>
    <row r="487" spans="1:26" ht="14.4">
      <c r="A487" s="7"/>
      <c r="B487" s="7"/>
      <c r="C487" s="7"/>
      <c r="D487" s="7"/>
      <c r="E487" s="7"/>
      <c r="F487" s="7"/>
      <c r="G487" s="7"/>
      <c r="H487" s="7"/>
      <c r="I487" s="7"/>
      <c r="J487" s="7"/>
      <c r="K487" s="7"/>
      <c r="L487" s="7"/>
      <c r="M487" s="7"/>
      <c r="N487" s="7"/>
      <c r="O487" s="7"/>
      <c r="P487" s="7"/>
      <c r="Q487" s="7"/>
      <c r="R487" s="7"/>
      <c r="S487" s="7"/>
      <c r="T487" s="7"/>
      <c r="U487" s="7"/>
      <c r="V487" s="7"/>
      <c r="W487" s="7"/>
      <c r="X487" s="7"/>
      <c r="Y487" s="7"/>
      <c r="Z487" s="7"/>
    </row>
    <row r="488" spans="1:26" ht="14.4">
      <c r="A488" s="7"/>
      <c r="B488" s="7"/>
      <c r="C488" s="7"/>
      <c r="D488" s="7"/>
      <c r="E488" s="7"/>
      <c r="F488" s="7"/>
      <c r="G488" s="7"/>
      <c r="H488" s="7"/>
      <c r="I488" s="7"/>
      <c r="J488" s="7"/>
      <c r="K488" s="7"/>
      <c r="L488" s="7"/>
      <c r="M488" s="7"/>
      <c r="N488" s="7"/>
      <c r="O488" s="7"/>
      <c r="P488" s="7"/>
      <c r="Q488" s="7"/>
      <c r="R488" s="7"/>
      <c r="S488" s="7"/>
      <c r="T488" s="7"/>
      <c r="U488" s="7"/>
      <c r="V488" s="7"/>
      <c r="W488" s="7"/>
      <c r="X488" s="7"/>
      <c r="Y488" s="7"/>
      <c r="Z488" s="7"/>
    </row>
    <row r="489" spans="1:26" ht="14.4">
      <c r="A489" s="7"/>
      <c r="B489" s="7"/>
      <c r="C489" s="7"/>
      <c r="D489" s="7"/>
      <c r="E489" s="7"/>
      <c r="F489" s="7"/>
      <c r="G489" s="7"/>
      <c r="H489" s="7"/>
      <c r="I489" s="7"/>
      <c r="J489" s="7"/>
      <c r="K489" s="7"/>
      <c r="L489" s="7"/>
      <c r="M489" s="7"/>
      <c r="N489" s="7"/>
      <c r="O489" s="7"/>
      <c r="P489" s="7"/>
      <c r="Q489" s="7"/>
      <c r="R489" s="7"/>
      <c r="S489" s="7"/>
      <c r="T489" s="7"/>
      <c r="U489" s="7"/>
      <c r="V489" s="7"/>
      <c r="W489" s="7"/>
      <c r="X489" s="7"/>
      <c r="Y489" s="7"/>
      <c r="Z489" s="7"/>
    </row>
    <row r="490" spans="1:26" ht="14.4">
      <c r="A490" s="7"/>
      <c r="B490" s="7"/>
      <c r="C490" s="7"/>
      <c r="D490" s="7"/>
      <c r="E490" s="7"/>
      <c r="F490" s="7"/>
      <c r="G490" s="7"/>
      <c r="H490" s="7"/>
      <c r="I490" s="7"/>
      <c r="J490" s="7"/>
      <c r="K490" s="7"/>
      <c r="L490" s="7"/>
      <c r="M490" s="7"/>
      <c r="N490" s="7"/>
      <c r="O490" s="7"/>
      <c r="P490" s="7"/>
      <c r="Q490" s="7"/>
      <c r="R490" s="7"/>
      <c r="S490" s="7"/>
      <c r="T490" s="7"/>
      <c r="U490" s="7"/>
      <c r="V490" s="7"/>
      <c r="W490" s="7"/>
      <c r="X490" s="7"/>
      <c r="Y490" s="7"/>
      <c r="Z490" s="7"/>
    </row>
    <row r="491" spans="1:26" ht="14.4">
      <c r="A491" s="7"/>
      <c r="B491" s="7"/>
      <c r="C491" s="7"/>
      <c r="D491" s="7"/>
      <c r="E491" s="7"/>
      <c r="F491" s="7"/>
      <c r="G491" s="7"/>
      <c r="H491" s="7"/>
      <c r="I491" s="7"/>
      <c r="J491" s="7"/>
      <c r="K491" s="7"/>
      <c r="L491" s="7"/>
      <c r="M491" s="7"/>
      <c r="N491" s="7"/>
      <c r="O491" s="7"/>
      <c r="P491" s="7"/>
      <c r="Q491" s="7"/>
      <c r="R491" s="7"/>
      <c r="S491" s="7"/>
      <c r="T491" s="7"/>
      <c r="U491" s="7"/>
      <c r="V491" s="7"/>
      <c r="W491" s="7"/>
      <c r="X491" s="7"/>
      <c r="Y491" s="7"/>
      <c r="Z491" s="7"/>
    </row>
    <row r="492" spans="1:26" ht="14.4">
      <c r="A492" s="7"/>
      <c r="B492" s="7"/>
      <c r="C492" s="7"/>
      <c r="D492" s="7"/>
      <c r="E492" s="7"/>
      <c r="F492" s="7"/>
      <c r="G492" s="7"/>
      <c r="H492" s="7"/>
      <c r="I492" s="7"/>
      <c r="J492" s="7"/>
      <c r="K492" s="7"/>
      <c r="L492" s="7"/>
      <c r="M492" s="7"/>
      <c r="N492" s="7"/>
      <c r="O492" s="7"/>
      <c r="P492" s="7"/>
      <c r="Q492" s="7"/>
      <c r="R492" s="7"/>
      <c r="S492" s="7"/>
      <c r="T492" s="7"/>
      <c r="U492" s="7"/>
      <c r="V492" s="7"/>
      <c r="W492" s="7"/>
      <c r="X492" s="7"/>
      <c r="Y492" s="7"/>
      <c r="Z492" s="7"/>
    </row>
    <row r="493" spans="1:26" ht="14.4">
      <c r="A493" s="7"/>
      <c r="B493" s="7"/>
      <c r="C493" s="7"/>
      <c r="D493" s="7"/>
      <c r="E493" s="7"/>
      <c r="F493" s="7"/>
      <c r="G493" s="7"/>
      <c r="H493" s="7"/>
      <c r="I493" s="7"/>
      <c r="J493" s="7"/>
      <c r="K493" s="7"/>
      <c r="L493" s="7"/>
      <c r="M493" s="7"/>
      <c r="N493" s="7"/>
      <c r="O493" s="7"/>
      <c r="P493" s="7"/>
      <c r="Q493" s="7"/>
      <c r="R493" s="7"/>
      <c r="S493" s="7"/>
      <c r="T493" s="7"/>
      <c r="U493" s="7"/>
      <c r="V493" s="7"/>
      <c r="W493" s="7"/>
      <c r="X493" s="7"/>
      <c r="Y493" s="7"/>
      <c r="Z493" s="7"/>
    </row>
    <row r="494" spans="1:26" ht="14.4">
      <c r="A494" s="7"/>
      <c r="B494" s="7"/>
      <c r="C494" s="7"/>
      <c r="D494" s="7"/>
      <c r="E494" s="7"/>
      <c r="F494" s="7"/>
      <c r="G494" s="7"/>
      <c r="H494" s="7"/>
      <c r="I494" s="7"/>
      <c r="J494" s="7"/>
      <c r="K494" s="7"/>
      <c r="L494" s="7"/>
      <c r="M494" s="7"/>
      <c r="N494" s="7"/>
      <c r="O494" s="7"/>
      <c r="P494" s="7"/>
      <c r="Q494" s="7"/>
      <c r="R494" s="7"/>
      <c r="S494" s="7"/>
      <c r="T494" s="7"/>
      <c r="U494" s="7"/>
      <c r="V494" s="7"/>
      <c r="W494" s="7"/>
      <c r="X494" s="7"/>
      <c r="Y494" s="7"/>
      <c r="Z494" s="7"/>
    </row>
    <row r="495" spans="1:26" ht="14.4">
      <c r="A495" s="7"/>
      <c r="B495" s="7"/>
      <c r="C495" s="7"/>
      <c r="D495" s="7"/>
      <c r="E495" s="7"/>
      <c r="F495" s="7"/>
      <c r="G495" s="7"/>
      <c r="H495" s="7"/>
      <c r="I495" s="7"/>
      <c r="J495" s="7"/>
      <c r="K495" s="7"/>
      <c r="L495" s="7"/>
      <c r="M495" s="7"/>
      <c r="N495" s="7"/>
      <c r="O495" s="7"/>
      <c r="P495" s="7"/>
      <c r="Q495" s="7"/>
      <c r="R495" s="7"/>
      <c r="S495" s="7"/>
      <c r="T495" s="7"/>
      <c r="U495" s="7"/>
      <c r="V495" s="7"/>
      <c r="W495" s="7"/>
      <c r="X495" s="7"/>
      <c r="Y495" s="7"/>
      <c r="Z495" s="7"/>
    </row>
    <row r="496" spans="1:26" ht="14.4">
      <c r="A496" s="7"/>
      <c r="B496" s="7"/>
      <c r="C496" s="7"/>
      <c r="D496" s="7"/>
      <c r="E496" s="7"/>
      <c r="F496" s="7"/>
      <c r="G496" s="7"/>
      <c r="H496" s="7"/>
      <c r="I496" s="7"/>
      <c r="J496" s="7"/>
      <c r="K496" s="7"/>
      <c r="L496" s="7"/>
      <c r="M496" s="7"/>
      <c r="N496" s="7"/>
      <c r="O496" s="7"/>
      <c r="P496" s="7"/>
      <c r="Q496" s="7"/>
      <c r="R496" s="7"/>
      <c r="S496" s="7"/>
      <c r="T496" s="7"/>
      <c r="U496" s="7"/>
      <c r="V496" s="7"/>
      <c r="W496" s="7"/>
      <c r="X496" s="7"/>
      <c r="Y496" s="7"/>
      <c r="Z496" s="7"/>
    </row>
    <row r="497" spans="1:26" ht="14.4">
      <c r="A497" s="7"/>
      <c r="B497" s="7"/>
      <c r="C497" s="7"/>
      <c r="D497" s="7"/>
      <c r="E497" s="7"/>
      <c r="F497" s="7"/>
      <c r="G497" s="7"/>
      <c r="H497" s="7"/>
      <c r="I497" s="7"/>
      <c r="J497" s="7"/>
      <c r="K497" s="7"/>
      <c r="L497" s="7"/>
      <c r="M497" s="7"/>
      <c r="N497" s="7"/>
      <c r="O497" s="7"/>
      <c r="P497" s="7"/>
      <c r="Q497" s="7"/>
      <c r="R497" s="7"/>
      <c r="S497" s="7"/>
      <c r="T497" s="7"/>
      <c r="U497" s="7"/>
      <c r="V497" s="7"/>
      <c r="W497" s="7"/>
      <c r="X497" s="7"/>
      <c r="Y497" s="7"/>
      <c r="Z497" s="7"/>
    </row>
    <row r="498" spans="1:26" ht="14.4">
      <c r="A498" s="7"/>
      <c r="B498" s="7"/>
      <c r="C498" s="7"/>
      <c r="D498" s="7"/>
      <c r="E498" s="7"/>
      <c r="F498" s="7"/>
      <c r="G498" s="7"/>
      <c r="H498" s="7"/>
      <c r="I498" s="7"/>
      <c r="J498" s="7"/>
      <c r="K498" s="7"/>
      <c r="L498" s="7"/>
      <c r="M498" s="7"/>
      <c r="N498" s="7"/>
      <c r="O498" s="7"/>
      <c r="P498" s="7"/>
      <c r="Q498" s="7"/>
      <c r="R498" s="7"/>
      <c r="S498" s="7"/>
      <c r="T498" s="7"/>
      <c r="U498" s="7"/>
      <c r="V498" s="7"/>
      <c r="W498" s="7"/>
      <c r="X498" s="7"/>
      <c r="Y498" s="7"/>
      <c r="Z498" s="7"/>
    </row>
    <row r="499" spans="1:26" ht="14.4">
      <c r="A499" s="7"/>
      <c r="B499" s="7"/>
      <c r="C499" s="7"/>
      <c r="D499" s="7"/>
      <c r="E499" s="7"/>
      <c r="F499" s="7"/>
      <c r="G499" s="7"/>
      <c r="H499" s="7"/>
      <c r="I499" s="7"/>
      <c r="J499" s="7"/>
      <c r="K499" s="7"/>
      <c r="L499" s="7"/>
      <c r="M499" s="7"/>
      <c r="N499" s="7"/>
      <c r="O499" s="7"/>
      <c r="P499" s="7"/>
      <c r="Q499" s="7"/>
      <c r="R499" s="7"/>
      <c r="S499" s="7"/>
      <c r="T499" s="7"/>
      <c r="U499" s="7"/>
      <c r="V499" s="7"/>
      <c r="W499" s="7"/>
      <c r="X499" s="7"/>
      <c r="Y499" s="7"/>
      <c r="Z499" s="7"/>
    </row>
    <row r="500" spans="1:26" ht="14.4">
      <c r="A500" s="7"/>
      <c r="B500" s="7"/>
      <c r="C500" s="7"/>
      <c r="D500" s="7"/>
      <c r="E500" s="7"/>
      <c r="F500" s="7"/>
      <c r="G500" s="7"/>
      <c r="H500" s="7"/>
      <c r="I500" s="7"/>
      <c r="J500" s="7"/>
      <c r="K500" s="7"/>
      <c r="L500" s="7"/>
      <c r="M500" s="7"/>
      <c r="N500" s="7"/>
      <c r="O500" s="7"/>
      <c r="P500" s="7"/>
      <c r="Q500" s="7"/>
      <c r="R500" s="7"/>
      <c r="S500" s="7"/>
      <c r="T500" s="7"/>
      <c r="U500" s="7"/>
      <c r="V500" s="7"/>
      <c r="W500" s="7"/>
      <c r="X500" s="7"/>
      <c r="Y500" s="7"/>
      <c r="Z500" s="7"/>
    </row>
    <row r="501" spans="1:26" ht="14.4">
      <c r="A501" s="7"/>
      <c r="B501" s="7"/>
      <c r="C501" s="7"/>
      <c r="D501" s="7"/>
      <c r="E501" s="7"/>
      <c r="F501" s="7"/>
      <c r="G501" s="7"/>
      <c r="H501" s="7"/>
      <c r="I501" s="7"/>
      <c r="J501" s="7"/>
      <c r="K501" s="7"/>
      <c r="L501" s="7"/>
      <c r="M501" s="7"/>
      <c r="N501" s="7"/>
      <c r="O501" s="7"/>
      <c r="P501" s="7"/>
      <c r="Q501" s="7"/>
      <c r="R501" s="7"/>
      <c r="S501" s="7"/>
      <c r="T501" s="7"/>
      <c r="U501" s="7"/>
      <c r="V501" s="7"/>
      <c r="W501" s="7"/>
      <c r="X501" s="7"/>
      <c r="Y501" s="7"/>
      <c r="Z501" s="7"/>
    </row>
    <row r="502" spans="1:26" ht="14.4">
      <c r="A502" s="7"/>
      <c r="B502" s="7"/>
      <c r="C502" s="7"/>
      <c r="D502" s="7"/>
      <c r="E502" s="7"/>
      <c r="F502" s="7"/>
      <c r="G502" s="7"/>
      <c r="H502" s="7"/>
      <c r="I502" s="7"/>
      <c r="J502" s="7"/>
      <c r="K502" s="7"/>
      <c r="L502" s="7"/>
      <c r="M502" s="7"/>
      <c r="N502" s="7"/>
      <c r="O502" s="7"/>
      <c r="P502" s="7"/>
      <c r="Q502" s="7"/>
      <c r="R502" s="7"/>
      <c r="S502" s="7"/>
      <c r="T502" s="7"/>
      <c r="U502" s="7"/>
      <c r="V502" s="7"/>
      <c r="W502" s="7"/>
      <c r="X502" s="7"/>
      <c r="Y502" s="7"/>
      <c r="Z502" s="7"/>
    </row>
    <row r="503" spans="1:26" ht="14.4">
      <c r="A503" s="7"/>
      <c r="B503" s="7"/>
      <c r="C503" s="7"/>
      <c r="D503" s="7"/>
      <c r="E503" s="7"/>
      <c r="F503" s="7"/>
      <c r="G503" s="7"/>
      <c r="H503" s="7"/>
      <c r="I503" s="7"/>
      <c r="J503" s="7"/>
      <c r="K503" s="7"/>
      <c r="L503" s="7"/>
      <c r="M503" s="7"/>
      <c r="N503" s="7"/>
      <c r="O503" s="7"/>
      <c r="P503" s="7"/>
      <c r="Q503" s="7"/>
      <c r="R503" s="7"/>
      <c r="S503" s="7"/>
      <c r="T503" s="7"/>
      <c r="U503" s="7"/>
      <c r="V503" s="7"/>
      <c r="W503" s="7"/>
      <c r="X503" s="7"/>
      <c r="Y503" s="7"/>
      <c r="Z503" s="7"/>
    </row>
    <row r="504" spans="1:26" ht="14.4">
      <c r="A504" s="7"/>
      <c r="B504" s="7"/>
      <c r="C504" s="7"/>
      <c r="D504" s="7"/>
      <c r="E504" s="7"/>
      <c r="F504" s="7"/>
      <c r="G504" s="7"/>
      <c r="H504" s="7"/>
      <c r="I504" s="7"/>
      <c r="J504" s="7"/>
      <c r="K504" s="7"/>
      <c r="L504" s="7"/>
      <c r="M504" s="7"/>
      <c r="N504" s="7"/>
      <c r="O504" s="7"/>
      <c r="P504" s="7"/>
      <c r="Q504" s="7"/>
      <c r="R504" s="7"/>
      <c r="S504" s="7"/>
      <c r="T504" s="7"/>
      <c r="U504" s="7"/>
      <c r="V504" s="7"/>
      <c r="W504" s="7"/>
      <c r="X504" s="7"/>
      <c r="Y504" s="7"/>
      <c r="Z504" s="7"/>
    </row>
    <row r="505" spans="1:26" ht="14.4">
      <c r="A505" s="7"/>
      <c r="B505" s="7"/>
      <c r="C505" s="7"/>
      <c r="D505" s="7"/>
      <c r="E505" s="7"/>
      <c r="F505" s="7"/>
      <c r="G505" s="7"/>
      <c r="H505" s="7"/>
      <c r="I505" s="7"/>
      <c r="J505" s="7"/>
      <c r="K505" s="7"/>
      <c r="L505" s="7"/>
      <c r="M505" s="7"/>
      <c r="N505" s="7"/>
      <c r="O505" s="7"/>
      <c r="P505" s="7"/>
      <c r="Q505" s="7"/>
      <c r="R505" s="7"/>
      <c r="S505" s="7"/>
      <c r="T505" s="7"/>
      <c r="U505" s="7"/>
      <c r="V505" s="7"/>
      <c r="W505" s="7"/>
      <c r="X505" s="7"/>
      <c r="Y505" s="7"/>
      <c r="Z505" s="7"/>
    </row>
    <row r="506" spans="1:26" ht="14.4">
      <c r="A506" s="7"/>
      <c r="B506" s="7"/>
      <c r="C506" s="7"/>
      <c r="D506" s="7"/>
      <c r="E506" s="7"/>
      <c r="F506" s="7"/>
      <c r="G506" s="7"/>
      <c r="H506" s="7"/>
      <c r="I506" s="7"/>
      <c r="J506" s="7"/>
      <c r="K506" s="7"/>
      <c r="L506" s="7"/>
      <c r="M506" s="7"/>
      <c r="N506" s="7"/>
      <c r="O506" s="7"/>
      <c r="P506" s="7"/>
      <c r="Q506" s="7"/>
      <c r="R506" s="7"/>
      <c r="S506" s="7"/>
      <c r="T506" s="7"/>
      <c r="U506" s="7"/>
      <c r="V506" s="7"/>
      <c r="W506" s="7"/>
      <c r="X506" s="7"/>
      <c r="Y506" s="7"/>
      <c r="Z506" s="7"/>
    </row>
    <row r="507" spans="1:26" ht="14.4">
      <c r="A507" s="7"/>
      <c r="B507" s="7"/>
      <c r="C507" s="7"/>
      <c r="D507" s="7"/>
      <c r="E507" s="7"/>
      <c r="F507" s="7"/>
      <c r="G507" s="7"/>
      <c r="H507" s="7"/>
      <c r="I507" s="7"/>
      <c r="J507" s="7"/>
      <c r="K507" s="7"/>
      <c r="L507" s="7"/>
      <c r="M507" s="7"/>
      <c r="N507" s="7"/>
      <c r="O507" s="7"/>
      <c r="P507" s="7"/>
      <c r="Q507" s="7"/>
      <c r="R507" s="7"/>
      <c r="S507" s="7"/>
      <c r="T507" s="7"/>
      <c r="U507" s="7"/>
      <c r="V507" s="7"/>
      <c r="W507" s="7"/>
      <c r="X507" s="7"/>
      <c r="Y507" s="7"/>
      <c r="Z507" s="7"/>
    </row>
    <row r="508" spans="1:26" ht="14.4">
      <c r="A508" s="7"/>
      <c r="B508" s="7"/>
      <c r="C508" s="7"/>
      <c r="D508" s="7"/>
      <c r="E508" s="7"/>
      <c r="F508" s="7"/>
      <c r="G508" s="7"/>
      <c r="H508" s="7"/>
      <c r="I508" s="7"/>
      <c r="J508" s="7"/>
      <c r="K508" s="7"/>
      <c r="L508" s="7"/>
      <c r="M508" s="7"/>
      <c r="N508" s="7"/>
      <c r="O508" s="7"/>
      <c r="P508" s="7"/>
      <c r="Q508" s="7"/>
      <c r="R508" s="7"/>
      <c r="S508" s="7"/>
      <c r="T508" s="7"/>
      <c r="U508" s="7"/>
      <c r="V508" s="7"/>
      <c r="W508" s="7"/>
      <c r="X508" s="7"/>
      <c r="Y508" s="7"/>
      <c r="Z508" s="7"/>
    </row>
    <row r="509" spans="1:26" ht="14.4">
      <c r="A509" s="7"/>
      <c r="B509" s="7"/>
      <c r="C509" s="7"/>
      <c r="D509" s="7"/>
      <c r="E509" s="7"/>
      <c r="F509" s="7"/>
      <c r="G509" s="7"/>
      <c r="H509" s="7"/>
      <c r="I509" s="7"/>
      <c r="J509" s="7"/>
      <c r="K509" s="7"/>
      <c r="L509" s="7"/>
      <c r="M509" s="7"/>
      <c r="N509" s="7"/>
      <c r="O509" s="7"/>
      <c r="P509" s="7"/>
      <c r="Q509" s="7"/>
      <c r="R509" s="7"/>
      <c r="S509" s="7"/>
      <c r="T509" s="7"/>
      <c r="U509" s="7"/>
      <c r="V509" s="7"/>
      <c r="W509" s="7"/>
      <c r="X509" s="7"/>
      <c r="Y509" s="7"/>
      <c r="Z509" s="7"/>
    </row>
    <row r="510" spans="1:26" ht="14.4">
      <c r="A510" s="7"/>
      <c r="B510" s="7"/>
      <c r="C510" s="7"/>
      <c r="D510" s="7"/>
      <c r="E510" s="7"/>
      <c r="F510" s="7"/>
      <c r="G510" s="7"/>
      <c r="H510" s="7"/>
      <c r="I510" s="7"/>
      <c r="J510" s="7"/>
      <c r="K510" s="7"/>
      <c r="L510" s="7"/>
      <c r="M510" s="7"/>
      <c r="N510" s="7"/>
      <c r="O510" s="7"/>
      <c r="P510" s="7"/>
      <c r="Q510" s="7"/>
      <c r="R510" s="7"/>
      <c r="S510" s="7"/>
      <c r="T510" s="7"/>
      <c r="U510" s="7"/>
      <c r="V510" s="7"/>
      <c r="W510" s="7"/>
      <c r="X510" s="7"/>
      <c r="Y510" s="7"/>
      <c r="Z510" s="7"/>
    </row>
    <row r="511" spans="1:26" ht="14.4">
      <c r="A511" s="7"/>
      <c r="B511" s="7"/>
      <c r="C511" s="7"/>
      <c r="D511" s="7"/>
      <c r="E511" s="7"/>
      <c r="F511" s="7"/>
      <c r="G511" s="7"/>
      <c r="H511" s="7"/>
      <c r="I511" s="7"/>
      <c r="J511" s="7"/>
      <c r="K511" s="7"/>
      <c r="L511" s="7"/>
      <c r="M511" s="7"/>
      <c r="N511" s="7"/>
      <c r="O511" s="7"/>
      <c r="P511" s="7"/>
      <c r="Q511" s="7"/>
      <c r="R511" s="7"/>
      <c r="S511" s="7"/>
      <c r="T511" s="7"/>
      <c r="U511" s="7"/>
      <c r="V511" s="7"/>
      <c r="W511" s="7"/>
      <c r="X511" s="7"/>
      <c r="Y511" s="7"/>
      <c r="Z511" s="7"/>
    </row>
    <row r="512" spans="1:26" ht="14.4">
      <c r="A512" s="7"/>
      <c r="B512" s="7"/>
      <c r="C512" s="7"/>
      <c r="D512" s="7"/>
      <c r="E512" s="7"/>
      <c r="F512" s="7"/>
      <c r="G512" s="7"/>
      <c r="H512" s="7"/>
      <c r="I512" s="7"/>
      <c r="J512" s="7"/>
      <c r="K512" s="7"/>
      <c r="L512" s="7"/>
      <c r="M512" s="7"/>
      <c r="N512" s="7"/>
      <c r="O512" s="7"/>
      <c r="P512" s="7"/>
      <c r="Q512" s="7"/>
      <c r="R512" s="7"/>
      <c r="S512" s="7"/>
      <c r="T512" s="7"/>
      <c r="U512" s="7"/>
      <c r="V512" s="7"/>
      <c r="W512" s="7"/>
      <c r="X512" s="7"/>
      <c r="Y512" s="7"/>
      <c r="Z512" s="7"/>
    </row>
    <row r="513" spans="1:26" ht="14.4">
      <c r="A513" s="7"/>
      <c r="B513" s="7"/>
      <c r="C513" s="7"/>
      <c r="D513" s="7"/>
      <c r="E513" s="7"/>
      <c r="F513" s="7"/>
      <c r="G513" s="7"/>
      <c r="H513" s="7"/>
      <c r="I513" s="7"/>
      <c r="J513" s="7"/>
      <c r="K513" s="7"/>
      <c r="L513" s="7"/>
      <c r="M513" s="7"/>
      <c r="N513" s="7"/>
      <c r="O513" s="7"/>
      <c r="P513" s="7"/>
      <c r="Q513" s="7"/>
      <c r="R513" s="7"/>
      <c r="S513" s="7"/>
      <c r="T513" s="7"/>
      <c r="U513" s="7"/>
      <c r="V513" s="7"/>
      <c r="W513" s="7"/>
      <c r="X513" s="7"/>
      <c r="Y513" s="7"/>
      <c r="Z513" s="7"/>
    </row>
    <row r="514" spans="1:26" ht="14.4">
      <c r="A514" s="7"/>
      <c r="B514" s="7"/>
      <c r="C514" s="7"/>
      <c r="D514" s="7"/>
      <c r="E514" s="7"/>
      <c r="F514" s="7"/>
      <c r="G514" s="7"/>
      <c r="H514" s="7"/>
      <c r="I514" s="7"/>
      <c r="J514" s="7"/>
      <c r="K514" s="7"/>
      <c r="L514" s="7"/>
      <c r="M514" s="7"/>
      <c r="N514" s="7"/>
      <c r="O514" s="7"/>
      <c r="P514" s="7"/>
      <c r="Q514" s="7"/>
      <c r="R514" s="7"/>
      <c r="S514" s="7"/>
      <c r="T514" s="7"/>
      <c r="U514" s="7"/>
      <c r="V514" s="7"/>
      <c r="W514" s="7"/>
      <c r="X514" s="7"/>
      <c r="Y514" s="7"/>
      <c r="Z514" s="7"/>
    </row>
    <row r="515" spans="1:26" ht="14.4">
      <c r="A515" s="7"/>
      <c r="B515" s="7"/>
      <c r="C515" s="7"/>
      <c r="D515" s="7"/>
      <c r="E515" s="7"/>
      <c r="F515" s="7"/>
      <c r="G515" s="7"/>
      <c r="H515" s="7"/>
      <c r="I515" s="7"/>
      <c r="J515" s="7"/>
      <c r="K515" s="7"/>
      <c r="L515" s="7"/>
      <c r="M515" s="7"/>
      <c r="N515" s="7"/>
      <c r="O515" s="7"/>
      <c r="P515" s="7"/>
      <c r="Q515" s="7"/>
      <c r="R515" s="7"/>
      <c r="S515" s="7"/>
      <c r="T515" s="7"/>
      <c r="U515" s="7"/>
      <c r="V515" s="7"/>
      <c r="W515" s="7"/>
      <c r="X515" s="7"/>
      <c r="Y515" s="7"/>
      <c r="Z515" s="7"/>
    </row>
    <row r="516" spans="1:26" ht="14.4">
      <c r="A516" s="7"/>
      <c r="B516" s="7"/>
      <c r="C516" s="7"/>
      <c r="D516" s="7"/>
      <c r="E516" s="7"/>
      <c r="F516" s="7"/>
      <c r="G516" s="7"/>
      <c r="H516" s="7"/>
      <c r="I516" s="7"/>
      <c r="J516" s="7"/>
      <c r="K516" s="7"/>
      <c r="L516" s="7"/>
      <c r="M516" s="7"/>
      <c r="N516" s="7"/>
      <c r="O516" s="7"/>
      <c r="P516" s="7"/>
      <c r="Q516" s="7"/>
      <c r="R516" s="7"/>
      <c r="S516" s="7"/>
      <c r="T516" s="7"/>
      <c r="U516" s="7"/>
      <c r="V516" s="7"/>
      <c r="W516" s="7"/>
      <c r="X516" s="7"/>
      <c r="Y516" s="7"/>
      <c r="Z516" s="7"/>
    </row>
    <row r="517" spans="1:26" ht="14.4">
      <c r="A517" s="7"/>
      <c r="B517" s="7"/>
      <c r="C517" s="7"/>
      <c r="D517" s="7"/>
      <c r="E517" s="7"/>
      <c r="F517" s="7"/>
      <c r="G517" s="7"/>
      <c r="H517" s="7"/>
      <c r="I517" s="7"/>
      <c r="J517" s="7"/>
      <c r="K517" s="7"/>
      <c r="L517" s="7"/>
      <c r="M517" s="7"/>
      <c r="N517" s="7"/>
      <c r="O517" s="7"/>
      <c r="P517" s="7"/>
      <c r="Q517" s="7"/>
      <c r="R517" s="7"/>
      <c r="S517" s="7"/>
      <c r="T517" s="7"/>
      <c r="U517" s="7"/>
      <c r="V517" s="7"/>
      <c r="W517" s="7"/>
      <c r="X517" s="7"/>
      <c r="Y517" s="7"/>
      <c r="Z517" s="7"/>
    </row>
    <row r="518" spans="1:26" ht="14.4">
      <c r="A518" s="7"/>
      <c r="B518" s="7"/>
      <c r="C518" s="7"/>
      <c r="D518" s="7"/>
      <c r="E518" s="7"/>
      <c r="F518" s="7"/>
      <c r="G518" s="7"/>
      <c r="H518" s="7"/>
      <c r="I518" s="7"/>
      <c r="J518" s="7"/>
      <c r="K518" s="7"/>
      <c r="L518" s="7"/>
      <c r="M518" s="7"/>
      <c r="N518" s="7"/>
      <c r="O518" s="7"/>
      <c r="P518" s="7"/>
      <c r="Q518" s="7"/>
      <c r="R518" s="7"/>
      <c r="S518" s="7"/>
      <c r="T518" s="7"/>
      <c r="U518" s="7"/>
      <c r="V518" s="7"/>
      <c r="W518" s="7"/>
      <c r="X518" s="7"/>
      <c r="Y518" s="7"/>
      <c r="Z518" s="7"/>
    </row>
    <row r="519" spans="1:26" ht="14.4">
      <c r="A519" s="7"/>
      <c r="B519" s="7"/>
      <c r="C519" s="7"/>
      <c r="D519" s="7"/>
      <c r="E519" s="7"/>
      <c r="F519" s="7"/>
      <c r="G519" s="7"/>
      <c r="H519" s="7"/>
      <c r="I519" s="7"/>
      <c r="J519" s="7"/>
      <c r="K519" s="7"/>
      <c r="L519" s="7"/>
      <c r="M519" s="7"/>
      <c r="N519" s="7"/>
      <c r="O519" s="7"/>
      <c r="P519" s="7"/>
      <c r="Q519" s="7"/>
      <c r="R519" s="7"/>
      <c r="S519" s="7"/>
      <c r="T519" s="7"/>
      <c r="U519" s="7"/>
      <c r="V519" s="7"/>
      <c r="W519" s="7"/>
      <c r="X519" s="7"/>
      <c r="Y519" s="7"/>
      <c r="Z519" s="7"/>
    </row>
    <row r="520" spans="1:26" ht="14.4">
      <c r="A520" s="7"/>
      <c r="B520" s="7"/>
      <c r="C520" s="7"/>
      <c r="D520" s="7"/>
      <c r="E520" s="7"/>
      <c r="F520" s="7"/>
      <c r="G520" s="7"/>
      <c r="H520" s="7"/>
      <c r="I520" s="7"/>
      <c r="J520" s="7"/>
      <c r="K520" s="7"/>
      <c r="L520" s="7"/>
      <c r="M520" s="7"/>
      <c r="N520" s="7"/>
      <c r="O520" s="7"/>
      <c r="P520" s="7"/>
      <c r="Q520" s="7"/>
      <c r="R520" s="7"/>
      <c r="S520" s="7"/>
      <c r="T520" s="7"/>
      <c r="U520" s="7"/>
      <c r="V520" s="7"/>
      <c r="W520" s="7"/>
      <c r="X520" s="7"/>
      <c r="Y520" s="7"/>
      <c r="Z520" s="7"/>
    </row>
    <row r="521" spans="1:26" ht="14.4">
      <c r="A521" s="7"/>
      <c r="B521" s="7"/>
      <c r="C521" s="7"/>
      <c r="D521" s="7"/>
      <c r="E521" s="7"/>
      <c r="F521" s="7"/>
      <c r="G521" s="7"/>
      <c r="H521" s="7"/>
      <c r="I521" s="7"/>
      <c r="J521" s="7"/>
      <c r="K521" s="7"/>
      <c r="L521" s="7"/>
      <c r="M521" s="7"/>
      <c r="N521" s="7"/>
      <c r="O521" s="7"/>
      <c r="P521" s="7"/>
      <c r="Q521" s="7"/>
      <c r="R521" s="7"/>
      <c r="S521" s="7"/>
      <c r="T521" s="7"/>
      <c r="U521" s="7"/>
      <c r="V521" s="7"/>
      <c r="W521" s="7"/>
      <c r="X521" s="7"/>
      <c r="Y521" s="7"/>
      <c r="Z521" s="7"/>
    </row>
    <row r="522" spans="1:26" ht="14.4">
      <c r="A522" s="7"/>
      <c r="B522" s="7"/>
      <c r="C522" s="7"/>
      <c r="D522" s="7"/>
      <c r="E522" s="7"/>
      <c r="F522" s="7"/>
      <c r="G522" s="7"/>
      <c r="H522" s="7"/>
      <c r="I522" s="7"/>
      <c r="J522" s="7"/>
      <c r="K522" s="7"/>
      <c r="L522" s="7"/>
      <c r="M522" s="7"/>
      <c r="N522" s="7"/>
      <c r="O522" s="7"/>
      <c r="P522" s="7"/>
      <c r="Q522" s="7"/>
      <c r="R522" s="7"/>
      <c r="S522" s="7"/>
      <c r="T522" s="7"/>
      <c r="U522" s="7"/>
      <c r="V522" s="7"/>
      <c r="W522" s="7"/>
      <c r="X522" s="7"/>
      <c r="Y522" s="7"/>
      <c r="Z522" s="7"/>
    </row>
    <row r="523" spans="1:26" ht="14.4">
      <c r="A523" s="7"/>
      <c r="B523" s="7"/>
      <c r="C523" s="7"/>
      <c r="D523" s="7"/>
      <c r="E523" s="7"/>
      <c r="F523" s="7"/>
      <c r="G523" s="7"/>
      <c r="H523" s="7"/>
      <c r="I523" s="7"/>
      <c r="J523" s="7"/>
      <c r="K523" s="7"/>
      <c r="L523" s="7"/>
      <c r="M523" s="7"/>
      <c r="N523" s="7"/>
      <c r="O523" s="7"/>
      <c r="P523" s="7"/>
      <c r="Q523" s="7"/>
      <c r="R523" s="7"/>
      <c r="S523" s="7"/>
      <c r="T523" s="7"/>
      <c r="U523" s="7"/>
      <c r="V523" s="7"/>
      <c r="W523" s="7"/>
      <c r="X523" s="7"/>
      <c r="Y523" s="7"/>
      <c r="Z523" s="7"/>
    </row>
    <row r="524" spans="1:26" ht="14.4">
      <c r="A524" s="7"/>
      <c r="B524" s="7"/>
      <c r="C524" s="7"/>
      <c r="D524" s="7"/>
      <c r="E524" s="7"/>
      <c r="F524" s="7"/>
      <c r="G524" s="7"/>
      <c r="H524" s="7"/>
      <c r="I524" s="7"/>
      <c r="J524" s="7"/>
      <c r="K524" s="7"/>
      <c r="L524" s="7"/>
      <c r="M524" s="7"/>
      <c r="N524" s="7"/>
      <c r="O524" s="7"/>
      <c r="P524" s="7"/>
      <c r="Q524" s="7"/>
      <c r="R524" s="7"/>
      <c r="S524" s="7"/>
      <c r="T524" s="7"/>
      <c r="U524" s="7"/>
      <c r="V524" s="7"/>
      <c r="W524" s="7"/>
      <c r="X524" s="7"/>
      <c r="Y524" s="7"/>
      <c r="Z524" s="7"/>
    </row>
    <row r="525" spans="1:26" ht="14.4">
      <c r="A525" s="7"/>
      <c r="B525" s="7"/>
      <c r="C525" s="7"/>
      <c r="D525" s="7"/>
      <c r="E525" s="7"/>
      <c r="F525" s="7"/>
      <c r="G525" s="7"/>
      <c r="H525" s="7"/>
      <c r="I525" s="7"/>
      <c r="J525" s="7"/>
      <c r="K525" s="7"/>
      <c r="L525" s="7"/>
      <c r="M525" s="7"/>
      <c r="N525" s="7"/>
      <c r="O525" s="7"/>
      <c r="P525" s="7"/>
      <c r="Q525" s="7"/>
      <c r="R525" s="7"/>
      <c r="S525" s="7"/>
      <c r="T525" s="7"/>
      <c r="U525" s="7"/>
      <c r="V525" s="7"/>
      <c r="W525" s="7"/>
      <c r="X525" s="7"/>
      <c r="Y525" s="7"/>
      <c r="Z525" s="7"/>
    </row>
    <row r="526" spans="1:26" ht="14.4">
      <c r="A526" s="7"/>
      <c r="B526" s="7"/>
      <c r="C526" s="7"/>
      <c r="D526" s="7"/>
      <c r="E526" s="7"/>
      <c r="F526" s="7"/>
      <c r="G526" s="7"/>
      <c r="H526" s="7"/>
      <c r="I526" s="7"/>
      <c r="J526" s="7"/>
      <c r="K526" s="7"/>
      <c r="L526" s="7"/>
      <c r="M526" s="7"/>
      <c r="N526" s="7"/>
      <c r="O526" s="7"/>
      <c r="P526" s="7"/>
      <c r="Q526" s="7"/>
      <c r="R526" s="7"/>
      <c r="S526" s="7"/>
      <c r="T526" s="7"/>
      <c r="U526" s="7"/>
      <c r="V526" s="7"/>
      <c r="W526" s="7"/>
      <c r="X526" s="7"/>
      <c r="Y526" s="7"/>
      <c r="Z526" s="7"/>
    </row>
    <row r="527" spans="1:26" ht="14.4">
      <c r="A527" s="7"/>
      <c r="B527" s="7"/>
      <c r="C527" s="7"/>
      <c r="D527" s="7"/>
      <c r="E527" s="7"/>
      <c r="F527" s="7"/>
      <c r="G527" s="7"/>
      <c r="H527" s="7"/>
      <c r="I527" s="7"/>
      <c r="J527" s="7"/>
      <c r="K527" s="7"/>
      <c r="L527" s="7"/>
      <c r="M527" s="7"/>
      <c r="N527" s="7"/>
      <c r="O527" s="7"/>
      <c r="P527" s="7"/>
      <c r="Q527" s="7"/>
      <c r="R527" s="7"/>
      <c r="S527" s="7"/>
      <c r="T527" s="7"/>
      <c r="U527" s="7"/>
      <c r="V527" s="7"/>
      <c r="W527" s="7"/>
      <c r="X527" s="7"/>
      <c r="Y527" s="7"/>
      <c r="Z527" s="7"/>
    </row>
    <row r="528" spans="1:26" ht="14.4">
      <c r="A528" s="7"/>
      <c r="B528" s="7"/>
      <c r="C528" s="7"/>
      <c r="D528" s="7"/>
      <c r="E528" s="7"/>
      <c r="F528" s="7"/>
      <c r="G528" s="7"/>
      <c r="H528" s="7"/>
      <c r="I528" s="7"/>
      <c r="J528" s="7"/>
      <c r="K528" s="7"/>
      <c r="L528" s="7"/>
      <c r="M528" s="7"/>
      <c r="N528" s="7"/>
      <c r="O528" s="7"/>
      <c r="P528" s="7"/>
      <c r="Q528" s="7"/>
      <c r="R528" s="7"/>
      <c r="S528" s="7"/>
      <c r="T528" s="7"/>
      <c r="U528" s="7"/>
      <c r="V528" s="7"/>
      <c r="W528" s="7"/>
      <c r="X528" s="7"/>
      <c r="Y528" s="7"/>
      <c r="Z528" s="7"/>
    </row>
    <row r="529" spans="1:26" ht="14.4">
      <c r="A529" s="7"/>
      <c r="B529" s="7"/>
      <c r="C529" s="7"/>
      <c r="D529" s="7"/>
      <c r="E529" s="7"/>
      <c r="F529" s="7"/>
      <c r="G529" s="7"/>
      <c r="H529" s="7"/>
      <c r="I529" s="7"/>
      <c r="J529" s="7"/>
      <c r="K529" s="7"/>
      <c r="L529" s="7"/>
      <c r="M529" s="7"/>
      <c r="N529" s="7"/>
      <c r="O529" s="7"/>
      <c r="P529" s="7"/>
      <c r="Q529" s="7"/>
      <c r="R529" s="7"/>
      <c r="S529" s="7"/>
      <c r="T529" s="7"/>
      <c r="U529" s="7"/>
      <c r="V529" s="7"/>
      <c r="W529" s="7"/>
      <c r="X529" s="7"/>
      <c r="Y529" s="7"/>
      <c r="Z529" s="7"/>
    </row>
    <row r="530" spans="1:26" ht="14.4">
      <c r="A530" s="7"/>
      <c r="B530" s="7"/>
      <c r="C530" s="7"/>
      <c r="D530" s="7"/>
      <c r="E530" s="7"/>
      <c r="F530" s="7"/>
      <c r="G530" s="7"/>
      <c r="H530" s="7"/>
      <c r="I530" s="7"/>
      <c r="J530" s="7"/>
      <c r="K530" s="7"/>
      <c r="L530" s="7"/>
      <c r="M530" s="7"/>
      <c r="N530" s="7"/>
      <c r="O530" s="7"/>
      <c r="P530" s="7"/>
      <c r="Q530" s="7"/>
      <c r="R530" s="7"/>
      <c r="S530" s="7"/>
      <c r="T530" s="7"/>
      <c r="U530" s="7"/>
      <c r="V530" s="7"/>
      <c r="W530" s="7"/>
      <c r="X530" s="7"/>
      <c r="Y530" s="7"/>
      <c r="Z530" s="7"/>
    </row>
    <row r="531" spans="1:26" ht="14.4">
      <c r="A531" s="7"/>
      <c r="B531" s="7"/>
      <c r="C531" s="7"/>
      <c r="D531" s="7"/>
      <c r="E531" s="7"/>
      <c r="F531" s="7"/>
      <c r="G531" s="7"/>
      <c r="H531" s="7"/>
      <c r="I531" s="7"/>
      <c r="J531" s="7"/>
      <c r="K531" s="7"/>
      <c r="L531" s="7"/>
      <c r="M531" s="7"/>
      <c r="N531" s="7"/>
      <c r="O531" s="7"/>
      <c r="P531" s="7"/>
      <c r="Q531" s="7"/>
      <c r="R531" s="7"/>
      <c r="S531" s="7"/>
      <c r="T531" s="7"/>
      <c r="U531" s="7"/>
      <c r="V531" s="7"/>
      <c r="W531" s="7"/>
      <c r="X531" s="7"/>
      <c r="Y531" s="7"/>
      <c r="Z531" s="7"/>
    </row>
    <row r="532" spans="1:26" ht="14.4">
      <c r="A532" s="7"/>
      <c r="B532" s="7"/>
      <c r="C532" s="7"/>
      <c r="D532" s="7"/>
      <c r="E532" s="7"/>
      <c r="F532" s="7"/>
      <c r="G532" s="7"/>
      <c r="H532" s="7"/>
      <c r="I532" s="7"/>
      <c r="J532" s="7"/>
      <c r="K532" s="7"/>
      <c r="L532" s="7"/>
      <c r="M532" s="7"/>
      <c r="N532" s="7"/>
      <c r="O532" s="7"/>
      <c r="P532" s="7"/>
      <c r="Q532" s="7"/>
      <c r="R532" s="7"/>
      <c r="S532" s="7"/>
      <c r="T532" s="7"/>
      <c r="U532" s="7"/>
      <c r="V532" s="7"/>
      <c r="W532" s="7"/>
      <c r="X532" s="7"/>
      <c r="Y532" s="7"/>
      <c r="Z532" s="7"/>
    </row>
    <row r="533" spans="1:26" ht="14.4">
      <c r="A533" s="7"/>
      <c r="B533" s="7"/>
      <c r="C533" s="7"/>
      <c r="D533" s="7"/>
      <c r="E533" s="7"/>
      <c r="F533" s="7"/>
      <c r="G533" s="7"/>
      <c r="H533" s="7"/>
      <c r="I533" s="7"/>
      <c r="J533" s="7"/>
      <c r="K533" s="7"/>
      <c r="L533" s="7"/>
      <c r="M533" s="7"/>
      <c r="N533" s="7"/>
      <c r="O533" s="7"/>
      <c r="P533" s="7"/>
      <c r="Q533" s="7"/>
      <c r="R533" s="7"/>
      <c r="S533" s="7"/>
      <c r="T533" s="7"/>
      <c r="U533" s="7"/>
      <c r="V533" s="7"/>
      <c r="W533" s="7"/>
      <c r="X533" s="7"/>
      <c r="Y533" s="7"/>
      <c r="Z533" s="7"/>
    </row>
    <row r="534" spans="1:26" ht="14.4">
      <c r="A534" s="7"/>
      <c r="B534" s="7"/>
      <c r="C534" s="7"/>
      <c r="D534" s="7"/>
      <c r="E534" s="7"/>
      <c r="F534" s="7"/>
      <c r="G534" s="7"/>
      <c r="H534" s="7"/>
      <c r="I534" s="7"/>
      <c r="J534" s="7"/>
      <c r="K534" s="7"/>
      <c r="L534" s="7"/>
      <c r="M534" s="7"/>
      <c r="N534" s="7"/>
      <c r="O534" s="7"/>
      <c r="P534" s="7"/>
      <c r="Q534" s="7"/>
      <c r="R534" s="7"/>
      <c r="S534" s="7"/>
      <c r="T534" s="7"/>
      <c r="U534" s="7"/>
      <c r="V534" s="7"/>
      <c r="W534" s="7"/>
      <c r="X534" s="7"/>
      <c r="Y534" s="7"/>
      <c r="Z534" s="7"/>
    </row>
    <row r="535" spans="1:26" ht="14.4">
      <c r="A535" s="7"/>
      <c r="B535" s="7"/>
      <c r="C535" s="7"/>
      <c r="D535" s="7"/>
      <c r="E535" s="7"/>
      <c r="F535" s="7"/>
      <c r="G535" s="7"/>
      <c r="H535" s="7"/>
      <c r="I535" s="7"/>
      <c r="J535" s="7"/>
      <c r="K535" s="7"/>
      <c r="L535" s="7"/>
      <c r="M535" s="7"/>
      <c r="N535" s="7"/>
      <c r="O535" s="7"/>
      <c r="P535" s="7"/>
      <c r="Q535" s="7"/>
      <c r="R535" s="7"/>
      <c r="S535" s="7"/>
      <c r="T535" s="7"/>
      <c r="U535" s="7"/>
      <c r="V535" s="7"/>
      <c r="W535" s="7"/>
      <c r="X535" s="7"/>
      <c r="Y535" s="7"/>
      <c r="Z535" s="7"/>
    </row>
    <row r="536" spans="1:26" ht="14.4">
      <c r="A536" s="7"/>
      <c r="B536" s="7"/>
      <c r="C536" s="7"/>
      <c r="D536" s="7"/>
      <c r="E536" s="7"/>
      <c r="F536" s="7"/>
      <c r="G536" s="7"/>
      <c r="H536" s="7"/>
      <c r="I536" s="7"/>
      <c r="J536" s="7"/>
      <c r="K536" s="7"/>
      <c r="L536" s="7"/>
      <c r="M536" s="7"/>
      <c r="N536" s="7"/>
      <c r="O536" s="7"/>
      <c r="P536" s="7"/>
      <c r="Q536" s="7"/>
      <c r="R536" s="7"/>
      <c r="S536" s="7"/>
      <c r="T536" s="7"/>
      <c r="U536" s="7"/>
      <c r="V536" s="7"/>
      <c r="W536" s="7"/>
      <c r="X536" s="7"/>
      <c r="Y536" s="7"/>
      <c r="Z536" s="7"/>
    </row>
    <row r="537" spans="1:26" ht="14.4">
      <c r="A537" s="7"/>
      <c r="B537" s="7"/>
      <c r="C537" s="7"/>
      <c r="D537" s="7"/>
      <c r="E537" s="7"/>
      <c r="F537" s="7"/>
      <c r="G537" s="7"/>
      <c r="H537" s="7"/>
      <c r="I537" s="7"/>
      <c r="J537" s="7"/>
      <c r="K537" s="7"/>
      <c r="L537" s="7"/>
      <c r="M537" s="7"/>
      <c r="N537" s="7"/>
      <c r="O537" s="7"/>
      <c r="P537" s="7"/>
      <c r="Q537" s="7"/>
      <c r="R537" s="7"/>
      <c r="S537" s="7"/>
      <c r="T537" s="7"/>
      <c r="U537" s="7"/>
      <c r="V537" s="7"/>
      <c r="W537" s="7"/>
      <c r="X537" s="7"/>
      <c r="Y537" s="7"/>
      <c r="Z537" s="7"/>
    </row>
    <row r="538" spans="1:26" ht="14.4">
      <c r="A538" s="7"/>
      <c r="B538" s="7"/>
      <c r="C538" s="7"/>
      <c r="D538" s="7"/>
      <c r="E538" s="7"/>
      <c r="F538" s="7"/>
      <c r="G538" s="7"/>
      <c r="H538" s="7"/>
      <c r="I538" s="7"/>
      <c r="J538" s="7"/>
      <c r="K538" s="7"/>
      <c r="L538" s="7"/>
      <c r="M538" s="7"/>
      <c r="N538" s="7"/>
      <c r="O538" s="7"/>
      <c r="P538" s="7"/>
      <c r="Q538" s="7"/>
      <c r="R538" s="7"/>
      <c r="S538" s="7"/>
      <c r="T538" s="7"/>
      <c r="U538" s="7"/>
      <c r="V538" s="7"/>
      <c r="W538" s="7"/>
      <c r="X538" s="7"/>
      <c r="Y538" s="7"/>
      <c r="Z538" s="7"/>
    </row>
    <row r="539" spans="1:26" ht="14.4">
      <c r="A539" s="7"/>
      <c r="B539" s="7"/>
      <c r="C539" s="7"/>
      <c r="D539" s="7"/>
      <c r="E539" s="7"/>
      <c r="F539" s="7"/>
      <c r="G539" s="7"/>
      <c r="H539" s="7"/>
      <c r="I539" s="7"/>
      <c r="J539" s="7"/>
      <c r="K539" s="7"/>
      <c r="L539" s="7"/>
      <c r="M539" s="7"/>
      <c r="N539" s="7"/>
      <c r="O539" s="7"/>
      <c r="P539" s="7"/>
      <c r="Q539" s="7"/>
      <c r="R539" s="7"/>
      <c r="S539" s="7"/>
      <c r="T539" s="7"/>
      <c r="U539" s="7"/>
      <c r="V539" s="7"/>
      <c r="W539" s="7"/>
      <c r="X539" s="7"/>
      <c r="Y539" s="7"/>
      <c r="Z539" s="7"/>
    </row>
    <row r="540" spans="1:26" ht="14.4">
      <c r="A540" s="7"/>
      <c r="B540" s="7"/>
      <c r="C540" s="7"/>
      <c r="D540" s="7"/>
      <c r="E540" s="7"/>
      <c r="F540" s="7"/>
      <c r="G540" s="7"/>
      <c r="H540" s="7"/>
      <c r="I540" s="7"/>
      <c r="J540" s="7"/>
      <c r="K540" s="7"/>
      <c r="L540" s="7"/>
      <c r="M540" s="7"/>
      <c r="N540" s="7"/>
      <c r="O540" s="7"/>
      <c r="P540" s="7"/>
      <c r="Q540" s="7"/>
      <c r="R540" s="7"/>
      <c r="S540" s="7"/>
      <c r="T540" s="7"/>
      <c r="U540" s="7"/>
      <c r="V540" s="7"/>
      <c r="W540" s="7"/>
      <c r="X540" s="7"/>
      <c r="Y540" s="7"/>
      <c r="Z540" s="7"/>
    </row>
    <row r="541" spans="1:26" ht="14.4">
      <c r="A541" s="7"/>
      <c r="B541" s="7"/>
      <c r="C541" s="7"/>
      <c r="D541" s="7"/>
      <c r="E541" s="7"/>
      <c r="F541" s="7"/>
      <c r="G541" s="7"/>
      <c r="H541" s="7"/>
      <c r="I541" s="7"/>
      <c r="J541" s="7"/>
      <c r="K541" s="7"/>
      <c r="L541" s="7"/>
      <c r="M541" s="7"/>
      <c r="N541" s="7"/>
      <c r="O541" s="7"/>
      <c r="P541" s="7"/>
      <c r="Q541" s="7"/>
      <c r="R541" s="7"/>
      <c r="S541" s="7"/>
      <c r="T541" s="7"/>
      <c r="U541" s="7"/>
      <c r="V541" s="7"/>
      <c r="W541" s="7"/>
      <c r="X541" s="7"/>
      <c r="Y541" s="7"/>
      <c r="Z541" s="7"/>
    </row>
    <row r="542" spans="1:26" ht="14.4">
      <c r="A542" s="7"/>
      <c r="B542" s="7"/>
      <c r="C542" s="7"/>
      <c r="D542" s="7"/>
      <c r="E542" s="7"/>
      <c r="F542" s="7"/>
      <c r="G542" s="7"/>
      <c r="H542" s="7"/>
      <c r="I542" s="7"/>
      <c r="J542" s="7"/>
      <c r="K542" s="7"/>
      <c r="L542" s="7"/>
      <c r="M542" s="7"/>
      <c r="N542" s="7"/>
      <c r="O542" s="7"/>
      <c r="P542" s="7"/>
      <c r="Q542" s="7"/>
      <c r="R542" s="7"/>
      <c r="S542" s="7"/>
      <c r="T542" s="7"/>
      <c r="U542" s="7"/>
      <c r="V542" s="7"/>
      <c r="W542" s="7"/>
      <c r="X542" s="7"/>
      <c r="Y542" s="7"/>
      <c r="Z542" s="7"/>
    </row>
    <row r="543" spans="1:26" ht="14.4">
      <c r="A543" s="7"/>
      <c r="B543" s="7"/>
      <c r="C543" s="7"/>
      <c r="D543" s="7"/>
      <c r="E543" s="7"/>
      <c r="F543" s="7"/>
      <c r="G543" s="7"/>
      <c r="H543" s="7"/>
      <c r="I543" s="7"/>
      <c r="J543" s="7"/>
      <c r="K543" s="7"/>
      <c r="L543" s="7"/>
      <c r="M543" s="7"/>
      <c r="N543" s="7"/>
      <c r="O543" s="7"/>
      <c r="P543" s="7"/>
      <c r="Q543" s="7"/>
      <c r="R543" s="7"/>
      <c r="S543" s="7"/>
      <c r="T543" s="7"/>
      <c r="U543" s="7"/>
      <c r="V543" s="7"/>
      <c r="W543" s="7"/>
      <c r="X543" s="7"/>
      <c r="Y543" s="7"/>
      <c r="Z543" s="7"/>
    </row>
    <row r="544" spans="1:26" ht="14.4">
      <c r="A544" s="7"/>
      <c r="B544" s="7"/>
      <c r="C544" s="7"/>
      <c r="D544" s="7"/>
      <c r="E544" s="7"/>
      <c r="F544" s="7"/>
      <c r="G544" s="7"/>
      <c r="H544" s="7"/>
      <c r="I544" s="7"/>
      <c r="J544" s="7"/>
      <c r="K544" s="7"/>
      <c r="L544" s="7"/>
      <c r="M544" s="7"/>
      <c r="N544" s="7"/>
      <c r="O544" s="7"/>
      <c r="P544" s="7"/>
      <c r="Q544" s="7"/>
      <c r="R544" s="7"/>
      <c r="S544" s="7"/>
      <c r="T544" s="7"/>
      <c r="U544" s="7"/>
      <c r="V544" s="7"/>
      <c r="W544" s="7"/>
      <c r="X544" s="7"/>
      <c r="Y544" s="7"/>
      <c r="Z544" s="7"/>
    </row>
    <row r="545" spans="1:26" ht="14.4">
      <c r="A545" s="7"/>
      <c r="B545" s="7"/>
      <c r="C545" s="7"/>
      <c r="D545" s="7"/>
      <c r="E545" s="7"/>
      <c r="F545" s="7"/>
      <c r="G545" s="7"/>
      <c r="H545" s="7"/>
      <c r="I545" s="7"/>
      <c r="J545" s="7"/>
      <c r="K545" s="7"/>
      <c r="L545" s="7"/>
      <c r="M545" s="7"/>
      <c r="N545" s="7"/>
      <c r="O545" s="7"/>
      <c r="P545" s="7"/>
      <c r="Q545" s="7"/>
      <c r="R545" s="7"/>
      <c r="S545" s="7"/>
      <c r="T545" s="7"/>
      <c r="U545" s="7"/>
      <c r="V545" s="7"/>
      <c r="W545" s="7"/>
      <c r="X545" s="7"/>
      <c r="Y545" s="7"/>
      <c r="Z545" s="7"/>
    </row>
    <row r="546" spans="1:26" ht="14.4">
      <c r="A546" s="7"/>
      <c r="B546" s="7"/>
      <c r="C546" s="7"/>
      <c r="D546" s="7"/>
      <c r="E546" s="7"/>
      <c r="F546" s="7"/>
      <c r="G546" s="7"/>
      <c r="H546" s="7"/>
      <c r="I546" s="7"/>
      <c r="J546" s="7"/>
      <c r="K546" s="7"/>
      <c r="L546" s="7"/>
      <c r="M546" s="7"/>
      <c r="N546" s="7"/>
      <c r="O546" s="7"/>
      <c r="P546" s="7"/>
      <c r="Q546" s="7"/>
      <c r="R546" s="7"/>
      <c r="S546" s="7"/>
      <c r="T546" s="7"/>
      <c r="U546" s="7"/>
      <c r="V546" s="7"/>
      <c r="W546" s="7"/>
      <c r="X546" s="7"/>
      <c r="Y546" s="7"/>
      <c r="Z546" s="7"/>
    </row>
    <row r="547" spans="1:26" ht="14.4">
      <c r="A547" s="7"/>
      <c r="B547" s="7"/>
      <c r="C547" s="7"/>
      <c r="D547" s="7"/>
      <c r="E547" s="7"/>
      <c r="F547" s="7"/>
      <c r="G547" s="7"/>
      <c r="H547" s="7"/>
      <c r="I547" s="7"/>
      <c r="J547" s="7"/>
      <c r="K547" s="7"/>
      <c r="L547" s="7"/>
      <c r="M547" s="7"/>
      <c r="N547" s="7"/>
      <c r="O547" s="7"/>
      <c r="P547" s="7"/>
      <c r="Q547" s="7"/>
      <c r="R547" s="7"/>
      <c r="S547" s="7"/>
      <c r="T547" s="7"/>
      <c r="U547" s="7"/>
      <c r="V547" s="7"/>
      <c r="W547" s="7"/>
      <c r="X547" s="7"/>
      <c r="Y547" s="7"/>
      <c r="Z547" s="7"/>
    </row>
    <row r="548" spans="1:26" ht="14.4">
      <c r="A548" s="7"/>
      <c r="B548" s="7"/>
      <c r="C548" s="7"/>
      <c r="D548" s="7"/>
      <c r="E548" s="7"/>
      <c r="F548" s="7"/>
      <c r="G548" s="7"/>
      <c r="H548" s="7"/>
      <c r="I548" s="7"/>
      <c r="J548" s="7"/>
      <c r="K548" s="7"/>
      <c r="L548" s="7"/>
      <c r="M548" s="7"/>
      <c r="N548" s="7"/>
      <c r="O548" s="7"/>
      <c r="P548" s="7"/>
      <c r="Q548" s="7"/>
      <c r="R548" s="7"/>
      <c r="S548" s="7"/>
      <c r="T548" s="7"/>
      <c r="U548" s="7"/>
      <c r="V548" s="7"/>
      <c r="W548" s="7"/>
      <c r="X548" s="7"/>
      <c r="Y548" s="7"/>
      <c r="Z548" s="7"/>
    </row>
    <row r="549" spans="1:26" ht="14.4">
      <c r="A549" s="7"/>
      <c r="B549" s="7"/>
      <c r="C549" s="7"/>
      <c r="D549" s="7"/>
      <c r="E549" s="7"/>
      <c r="F549" s="7"/>
      <c r="G549" s="7"/>
      <c r="H549" s="7"/>
      <c r="I549" s="7"/>
      <c r="J549" s="7"/>
      <c r="K549" s="7"/>
      <c r="L549" s="7"/>
      <c r="M549" s="7"/>
      <c r="N549" s="7"/>
      <c r="O549" s="7"/>
      <c r="P549" s="7"/>
      <c r="Q549" s="7"/>
      <c r="R549" s="7"/>
      <c r="S549" s="7"/>
      <c r="T549" s="7"/>
      <c r="U549" s="7"/>
      <c r="V549" s="7"/>
      <c r="W549" s="7"/>
      <c r="X549" s="7"/>
      <c r="Y549" s="7"/>
      <c r="Z549" s="7"/>
    </row>
    <row r="550" spans="1:26" ht="14.4">
      <c r="A550" s="7"/>
      <c r="B550" s="7"/>
      <c r="C550" s="7"/>
      <c r="D550" s="7"/>
      <c r="E550" s="7"/>
      <c r="F550" s="7"/>
      <c r="G550" s="7"/>
      <c r="H550" s="7"/>
      <c r="I550" s="7"/>
      <c r="J550" s="7"/>
      <c r="K550" s="7"/>
      <c r="L550" s="7"/>
      <c r="M550" s="7"/>
      <c r="N550" s="7"/>
      <c r="O550" s="7"/>
      <c r="P550" s="7"/>
      <c r="Q550" s="7"/>
      <c r="R550" s="7"/>
      <c r="S550" s="7"/>
      <c r="T550" s="7"/>
      <c r="U550" s="7"/>
      <c r="V550" s="7"/>
      <c r="W550" s="7"/>
      <c r="X550" s="7"/>
      <c r="Y550" s="7"/>
      <c r="Z550" s="7"/>
    </row>
    <row r="551" spans="1:26" ht="14.4">
      <c r="A551" s="7"/>
      <c r="B551" s="7"/>
      <c r="C551" s="7"/>
      <c r="D551" s="7"/>
      <c r="E551" s="7"/>
      <c r="F551" s="7"/>
      <c r="G551" s="7"/>
      <c r="H551" s="7"/>
      <c r="I551" s="7"/>
      <c r="J551" s="7"/>
      <c r="K551" s="7"/>
      <c r="L551" s="7"/>
      <c r="M551" s="7"/>
      <c r="N551" s="7"/>
      <c r="O551" s="7"/>
      <c r="P551" s="7"/>
      <c r="Q551" s="7"/>
      <c r="R551" s="7"/>
      <c r="S551" s="7"/>
      <c r="T551" s="7"/>
      <c r="U551" s="7"/>
      <c r="V551" s="7"/>
      <c r="W551" s="7"/>
      <c r="X551" s="7"/>
      <c r="Y551" s="7"/>
      <c r="Z551" s="7"/>
    </row>
    <row r="552" spans="1:26" ht="14.4">
      <c r="A552" s="7"/>
      <c r="B552" s="7"/>
      <c r="C552" s="7"/>
      <c r="D552" s="7"/>
      <c r="E552" s="7"/>
      <c r="F552" s="7"/>
      <c r="G552" s="7"/>
      <c r="H552" s="7"/>
      <c r="I552" s="7"/>
      <c r="J552" s="7"/>
      <c r="K552" s="7"/>
      <c r="L552" s="7"/>
      <c r="M552" s="7"/>
      <c r="N552" s="7"/>
      <c r="O552" s="7"/>
      <c r="P552" s="7"/>
      <c r="Q552" s="7"/>
      <c r="R552" s="7"/>
      <c r="S552" s="7"/>
      <c r="T552" s="7"/>
      <c r="U552" s="7"/>
      <c r="V552" s="7"/>
      <c r="W552" s="7"/>
      <c r="X552" s="7"/>
      <c r="Y552" s="7"/>
      <c r="Z552" s="7"/>
    </row>
    <row r="553" spans="1:26" ht="14.4">
      <c r="A553" s="7"/>
      <c r="B553" s="7"/>
      <c r="C553" s="7"/>
      <c r="D553" s="7"/>
      <c r="E553" s="7"/>
      <c r="F553" s="7"/>
      <c r="G553" s="7"/>
      <c r="H553" s="7"/>
      <c r="I553" s="7"/>
      <c r="J553" s="7"/>
      <c r="K553" s="7"/>
      <c r="L553" s="7"/>
      <c r="M553" s="7"/>
      <c r="N553" s="7"/>
      <c r="O553" s="7"/>
      <c r="P553" s="7"/>
      <c r="Q553" s="7"/>
      <c r="R553" s="7"/>
      <c r="S553" s="7"/>
      <c r="T553" s="7"/>
      <c r="U553" s="7"/>
      <c r="V553" s="7"/>
      <c r="W553" s="7"/>
      <c r="X553" s="7"/>
      <c r="Y553" s="7"/>
      <c r="Z553" s="7"/>
    </row>
    <row r="554" spans="1:26" ht="14.4">
      <c r="A554" s="7"/>
      <c r="B554" s="7"/>
      <c r="C554" s="7"/>
      <c r="D554" s="7"/>
      <c r="E554" s="7"/>
      <c r="F554" s="7"/>
      <c r="G554" s="7"/>
      <c r="H554" s="7"/>
      <c r="I554" s="7"/>
      <c r="J554" s="7"/>
      <c r="K554" s="7"/>
      <c r="L554" s="7"/>
      <c r="M554" s="7"/>
      <c r="N554" s="7"/>
      <c r="O554" s="7"/>
      <c r="P554" s="7"/>
      <c r="Q554" s="7"/>
      <c r="R554" s="7"/>
      <c r="S554" s="7"/>
      <c r="T554" s="7"/>
      <c r="U554" s="7"/>
      <c r="V554" s="7"/>
      <c r="W554" s="7"/>
      <c r="X554" s="7"/>
      <c r="Y554" s="7"/>
      <c r="Z554" s="7"/>
    </row>
    <row r="555" spans="1:26" ht="14.4">
      <c r="A555" s="7"/>
      <c r="B555" s="7"/>
      <c r="C555" s="7"/>
      <c r="D555" s="7"/>
      <c r="E555" s="7"/>
      <c r="F555" s="7"/>
      <c r="G555" s="7"/>
      <c r="H555" s="7"/>
      <c r="I555" s="7"/>
      <c r="J555" s="7"/>
      <c r="K555" s="7"/>
      <c r="L555" s="7"/>
      <c r="M555" s="7"/>
      <c r="N555" s="7"/>
      <c r="O555" s="7"/>
      <c r="P555" s="7"/>
      <c r="Q555" s="7"/>
      <c r="R555" s="7"/>
      <c r="S555" s="7"/>
      <c r="T555" s="7"/>
      <c r="U555" s="7"/>
      <c r="V555" s="7"/>
      <c r="W555" s="7"/>
      <c r="X555" s="7"/>
      <c r="Y555" s="7"/>
      <c r="Z555" s="7"/>
    </row>
    <row r="556" spans="1:26" ht="14.4">
      <c r="A556" s="7"/>
      <c r="B556" s="7"/>
      <c r="C556" s="7"/>
      <c r="D556" s="7"/>
      <c r="E556" s="7"/>
      <c r="F556" s="7"/>
      <c r="G556" s="7"/>
      <c r="H556" s="7"/>
      <c r="I556" s="7"/>
      <c r="J556" s="7"/>
      <c r="K556" s="7"/>
      <c r="L556" s="7"/>
      <c r="M556" s="7"/>
      <c r="N556" s="7"/>
      <c r="O556" s="7"/>
      <c r="P556" s="7"/>
      <c r="Q556" s="7"/>
      <c r="R556" s="7"/>
      <c r="S556" s="7"/>
      <c r="T556" s="7"/>
      <c r="U556" s="7"/>
      <c r="V556" s="7"/>
      <c r="W556" s="7"/>
      <c r="X556" s="7"/>
      <c r="Y556" s="7"/>
      <c r="Z556" s="7"/>
    </row>
    <row r="557" spans="1:26" ht="14.4">
      <c r="A557" s="7"/>
      <c r="B557" s="7"/>
      <c r="C557" s="7"/>
      <c r="D557" s="7"/>
      <c r="E557" s="7"/>
      <c r="F557" s="7"/>
      <c r="G557" s="7"/>
      <c r="H557" s="7"/>
      <c r="I557" s="7"/>
      <c r="J557" s="7"/>
      <c r="K557" s="7"/>
      <c r="L557" s="7"/>
      <c r="M557" s="7"/>
      <c r="N557" s="7"/>
      <c r="O557" s="7"/>
      <c r="P557" s="7"/>
      <c r="Q557" s="7"/>
      <c r="R557" s="7"/>
      <c r="S557" s="7"/>
      <c r="T557" s="7"/>
      <c r="U557" s="7"/>
      <c r="V557" s="7"/>
      <c r="W557" s="7"/>
      <c r="X557" s="7"/>
      <c r="Y557" s="7"/>
      <c r="Z557" s="7"/>
    </row>
    <row r="558" spans="1:26" ht="14.4">
      <c r="A558" s="7"/>
      <c r="B558" s="7"/>
      <c r="C558" s="7"/>
      <c r="D558" s="7"/>
      <c r="E558" s="7"/>
      <c r="F558" s="7"/>
      <c r="G558" s="7"/>
      <c r="H558" s="7"/>
      <c r="I558" s="7"/>
      <c r="J558" s="7"/>
      <c r="K558" s="7"/>
      <c r="L558" s="7"/>
      <c r="M558" s="7"/>
      <c r="N558" s="7"/>
      <c r="O558" s="7"/>
      <c r="P558" s="7"/>
      <c r="Q558" s="7"/>
      <c r="R558" s="7"/>
      <c r="S558" s="7"/>
      <c r="T558" s="7"/>
      <c r="U558" s="7"/>
      <c r="V558" s="7"/>
      <c r="W558" s="7"/>
      <c r="X558" s="7"/>
      <c r="Y558" s="7"/>
      <c r="Z558" s="7"/>
    </row>
    <row r="559" spans="1:26" ht="14.4">
      <c r="A559" s="7"/>
      <c r="B559" s="7"/>
      <c r="C559" s="7"/>
      <c r="D559" s="7"/>
      <c r="E559" s="7"/>
      <c r="F559" s="7"/>
      <c r="G559" s="7"/>
      <c r="H559" s="7"/>
      <c r="I559" s="7"/>
      <c r="J559" s="7"/>
      <c r="K559" s="7"/>
      <c r="L559" s="7"/>
      <c r="M559" s="7"/>
      <c r="N559" s="7"/>
      <c r="O559" s="7"/>
      <c r="P559" s="7"/>
      <c r="Q559" s="7"/>
      <c r="R559" s="7"/>
      <c r="S559" s="7"/>
      <c r="T559" s="7"/>
      <c r="U559" s="7"/>
      <c r="V559" s="7"/>
      <c r="W559" s="7"/>
      <c r="X559" s="7"/>
      <c r="Y559" s="7"/>
      <c r="Z559" s="7"/>
    </row>
    <row r="560" spans="1:26" ht="14.4">
      <c r="A560" s="7"/>
      <c r="B560" s="7"/>
      <c r="C560" s="7"/>
      <c r="D560" s="7"/>
      <c r="E560" s="7"/>
      <c r="F560" s="7"/>
      <c r="G560" s="7"/>
      <c r="H560" s="7"/>
      <c r="I560" s="7"/>
      <c r="J560" s="7"/>
      <c r="K560" s="7"/>
      <c r="L560" s="7"/>
      <c r="M560" s="7"/>
      <c r="N560" s="7"/>
      <c r="O560" s="7"/>
      <c r="P560" s="7"/>
      <c r="Q560" s="7"/>
      <c r="R560" s="7"/>
      <c r="S560" s="7"/>
      <c r="T560" s="7"/>
      <c r="U560" s="7"/>
      <c r="V560" s="7"/>
      <c r="W560" s="7"/>
      <c r="X560" s="7"/>
      <c r="Y560" s="7"/>
      <c r="Z560" s="7"/>
    </row>
    <row r="561" spans="1:26" ht="14.4">
      <c r="A561" s="7"/>
      <c r="B561" s="7"/>
      <c r="C561" s="7"/>
      <c r="D561" s="7"/>
      <c r="E561" s="7"/>
      <c r="F561" s="7"/>
      <c r="G561" s="7"/>
      <c r="H561" s="7"/>
      <c r="I561" s="7"/>
      <c r="J561" s="7"/>
      <c r="K561" s="7"/>
      <c r="L561" s="7"/>
      <c r="M561" s="7"/>
      <c r="N561" s="7"/>
      <c r="O561" s="7"/>
      <c r="P561" s="7"/>
      <c r="Q561" s="7"/>
      <c r="R561" s="7"/>
      <c r="S561" s="7"/>
      <c r="T561" s="7"/>
      <c r="U561" s="7"/>
      <c r="V561" s="7"/>
      <c r="W561" s="7"/>
      <c r="X561" s="7"/>
      <c r="Y561" s="7"/>
      <c r="Z561" s="7"/>
    </row>
    <row r="562" spans="1:26" ht="14.4">
      <c r="A562" s="7"/>
      <c r="B562" s="7"/>
      <c r="C562" s="7"/>
      <c r="D562" s="7"/>
      <c r="E562" s="7"/>
      <c r="F562" s="7"/>
      <c r="G562" s="7"/>
      <c r="H562" s="7"/>
      <c r="I562" s="7"/>
      <c r="J562" s="7"/>
      <c r="K562" s="7"/>
      <c r="L562" s="7"/>
      <c r="M562" s="7"/>
      <c r="N562" s="7"/>
      <c r="O562" s="7"/>
      <c r="P562" s="7"/>
      <c r="Q562" s="7"/>
      <c r="R562" s="7"/>
      <c r="S562" s="7"/>
      <c r="T562" s="7"/>
      <c r="U562" s="7"/>
      <c r="V562" s="7"/>
      <c r="W562" s="7"/>
      <c r="X562" s="7"/>
      <c r="Y562" s="7"/>
      <c r="Z562" s="7"/>
    </row>
    <row r="563" spans="1:26" ht="14.4">
      <c r="A563" s="7"/>
      <c r="B563" s="7"/>
      <c r="C563" s="7"/>
      <c r="D563" s="7"/>
      <c r="E563" s="7"/>
      <c r="F563" s="7"/>
      <c r="G563" s="7"/>
      <c r="H563" s="7"/>
      <c r="I563" s="7"/>
      <c r="J563" s="7"/>
      <c r="K563" s="7"/>
      <c r="L563" s="7"/>
      <c r="M563" s="7"/>
      <c r="N563" s="7"/>
      <c r="O563" s="7"/>
      <c r="P563" s="7"/>
      <c r="Q563" s="7"/>
      <c r="R563" s="7"/>
      <c r="S563" s="7"/>
      <c r="T563" s="7"/>
      <c r="U563" s="7"/>
      <c r="V563" s="7"/>
      <c r="W563" s="7"/>
      <c r="X563" s="7"/>
      <c r="Y563" s="7"/>
      <c r="Z563" s="7"/>
    </row>
    <row r="564" spans="1:26" ht="14.4">
      <c r="A564" s="7"/>
      <c r="B564" s="7"/>
      <c r="C564" s="7"/>
      <c r="D564" s="7"/>
      <c r="E564" s="7"/>
      <c r="F564" s="7"/>
      <c r="G564" s="7"/>
      <c r="H564" s="7"/>
      <c r="I564" s="7"/>
      <c r="J564" s="7"/>
      <c r="K564" s="7"/>
      <c r="L564" s="7"/>
      <c r="M564" s="7"/>
      <c r="N564" s="7"/>
      <c r="O564" s="7"/>
      <c r="P564" s="7"/>
      <c r="Q564" s="7"/>
      <c r="R564" s="7"/>
      <c r="S564" s="7"/>
      <c r="T564" s="7"/>
      <c r="U564" s="7"/>
      <c r="V564" s="7"/>
      <c r="W564" s="7"/>
      <c r="X564" s="7"/>
      <c r="Y564" s="7"/>
      <c r="Z564" s="7"/>
    </row>
    <row r="565" spans="1:26" ht="14.4">
      <c r="A565" s="7"/>
      <c r="B565" s="7"/>
      <c r="C565" s="7"/>
      <c r="D565" s="7"/>
      <c r="E565" s="7"/>
      <c r="F565" s="7"/>
      <c r="G565" s="7"/>
      <c r="H565" s="7"/>
      <c r="I565" s="7"/>
      <c r="J565" s="7"/>
      <c r="K565" s="7"/>
      <c r="L565" s="7"/>
      <c r="M565" s="7"/>
      <c r="N565" s="7"/>
      <c r="O565" s="7"/>
      <c r="P565" s="7"/>
      <c r="Q565" s="7"/>
      <c r="R565" s="7"/>
      <c r="S565" s="7"/>
      <c r="T565" s="7"/>
      <c r="U565" s="7"/>
      <c r="V565" s="7"/>
      <c r="W565" s="7"/>
      <c r="X565" s="7"/>
      <c r="Y565" s="7"/>
      <c r="Z565" s="7"/>
    </row>
    <row r="566" spans="1:26" ht="14.4">
      <c r="A566" s="7"/>
      <c r="B566" s="7"/>
      <c r="C566" s="7"/>
      <c r="D566" s="7"/>
      <c r="E566" s="7"/>
      <c r="F566" s="7"/>
      <c r="G566" s="7"/>
      <c r="H566" s="7"/>
      <c r="I566" s="7"/>
      <c r="J566" s="7"/>
      <c r="K566" s="7"/>
      <c r="L566" s="7"/>
      <c r="M566" s="7"/>
      <c r="N566" s="7"/>
      <c r="O566" s="7"/>
      <c r="P566" s="7"/>
      <c r="Q566" s="7"/>
      <c r="R566" s="7"/>
      <c r="S566" s="7"/>
      <c r="T566" s="7"/>
      <c r="U566" s="7"/>
      <c r="V566" s="7"/>
      <c r="W566" s="7"/>
      <c r="X566" s="7"/>
      <c r="Y566" s="7"/>
      <c r="Z566" s="7"/>
    </row>
    <row r="567" spans="1:26" ht="14.4">
      <c r="A567" s="7"/>
      <c r="B567" s="7"/>
      <c r="C567" s="7"/>
      <c r="D567" s="7"/>
      <c r="E567" s="7"/>
      <c r="F567" s="7"/>
      <c r="G567" s="7"/>
      <c r="H567" s="7"/>
      <c r="I567" s="7"/>
      <c r="J567" s="7"/>
      <c r="K567" s="7"/>
      <c r="L567" s="7"/>
      <c r="M567" s="7"/>
      <c r="N567" s="7"/>
      <c r="O567" s="7"/>
      <c r="P567" s="7"/>
      <c r="Q567" s="7"/>
      <c r="R567" s="7"/>
      <c r="S567" s="7"/>
      <c r="T567" s="7"/>
      <c r="U567" s="7"/>
      <c r="V567" s="7"/>
      <c r="W567" s="7"/>
      <c r="X567" s="7"/>
      <c r="Y567" s="7"/>
      <c r="Z567" s="7"/>
    </row>
    <row r="568" spans="1:26" ht="14.4">
      <c r="A568" s="7"/>
      <c r="B568" s="7"/>
      <c r="C568" s="7"/>
      <c r="D568" s="7"/>
      <c r="E568" s="7"/>
      <c r="F568" s="7"/>
      <c r="G568" s="7"/>
      <c r="H568" s="7"/>
      <c r="I568" s="7"/>
      <c r="J568" s="7"/>
      <c r="K568" s="7"/>
      <c r="L568" s="7"/>
      <c r="M568" s="7"/>
      <c r="N568" s="7"/>
      <c r="O568" s="7"/>
      <c r="P568" s="7"/>
      <c r="Q568" s="7"/>
      <c r="R568" s="7"/>
      <c r="S568" s="7"/>
      <c r="T568" s="7"/>
      <c r="U568" s="7"/>
      <c r="V568" s="7"/>
      <c r="W568" s="7"/>
      <c r="X568" s="7"/>
      <c r="Y568" s="7"/>
      <c r="Z568" s="7"/>
    </row>
    <row r="569" spans="1:26" ht="14.4">
      <c r="A569" s="7"/>
      <c r="B569" s="7"/>
      <c r="C569" s="7"/>
      <c r="D569" s="7"/>
      <c r="E569" s="7"/>
      <c r="F569" s="7"/>
      <c r="G569" s="7"/>
      <c r="H569" s="7"/>
      <c r="I569" s="7"/>
      <c r="J569" s="7"/>
      <c r="K569" s="7"/>
      <c r="L569" s="7"/>
      <c r="M569" s="7"/>
      <c r="N569" s="7"/>
      <c r="O569" s="7"/>
      <c r="P569" s="7"/>
      <c r="Q569" s="7"/>
      <c r="R569" s="7"/>
      <c r="S569" s="7"/>
      <c r="T569" s="7"/>
      <c r="U569" s="7"/>
      <c r="V569" s="7"/>
      <c r="W569" s="7"/>
      <c r="X569" s="7"/>
      <c r="Y569" s="7"/>
      <c r="Z569" s="7"/>
    </row>
    <row r="570" spans="1:26" ht="14.4">
      <c r="A570" s="7"/>
      <c r="B570" s="7"/>
      <c r="C570" s="7"/>
      <c r="D570" s="7"/>
      <c r="E570" s="7"/>
      <c r="F570" s="7"/>
      <c r="G570" s="7"/>
      <c r="H570" s="7"/>
      <c r="I570" s="7"/>
      <c r="J570" s="7"/>
      <c r="K570" s="7"/>
      <c r="L570" s="7"/>
      <c r="M570" s="7"/>
      <c r="N570" s="7"/>
      <c r="O570" s="7"/>
      <c r="P570" s="7"/>
      <c r="Q570" s="7"/>
      <c r="R570" s="7"/>
      <c r="S570" s="7"/>
      <c r="T570" s="7"/>
      <c r="U570" s="7"/>
      <c r="V570" s="7"/>
      <c r="W570" s="7"/>
      <c r="X570" s="7"/>
      <c r="Y570" s="7"/>
      <c r="Z570" s="7"/>
    </row>
    <row r="571" spans="1:26" ht="14.4">
      <c r="A571" s="7"/>
      <c r="B571" s="7"/>
      <c r="C571" s="7"/>
      <c r="D571" s="7"/>
      <c r="E571" s="7"/>
      <c r="F571" s="7"/>
      <c r="G571" s="7"/>
      <c r="H571" s="7"/>
      <c r="I571" s="7"/>
      <c r="J571" s="7"/>
      <c r="K571" s="7"/>
      <c r="L571" s="7"/>
      <c r="M571" s="7"/>
      <c r="N571" s="7"/>
      <c r="O571" s="7"/>
      <c r="P571" s="7"/>
      <c r="Q571" s="7"/>
      <c r="R571" s="7"/>
      <c r="S571" s="7"/>
      <c r="T571" s="7"/>
      <c r="U571" s="7"/>
      <c r="V571" s="7"/>
      <c r="W571" s="7"/>
      <c r="X571" s="7"/>
      <c r="Y571" s="7"/>
      <c r="Z571" s="7"/>
    </row>
    <row r="572" spans="1:26" ht="14.4">
      <c r="A572" s="7"/>
      <c r="B572" s="7"/>
      <c r="C572" s="7"/>
      <c r="D572" s="7"/>
      <c r="E572" s="7"/>
      <c r="F572" s="7"/>
      <c r="G572" s="7"/>
      <c r="H572" s="7"/>
      <c r="I572" s="7"/>
      <c r="J572" s="7"/>
      <c r="K572" s="7"/>
      <c r="L572" s="7"/>
      <c r="M572" s="7"/>
      <c r="N572" s="7"/>
      <c r="O572" s="7"/>
      <c r="P572" s="7"/>
      <c r="Q572" s="7"/>
      <c r="R572" s="7"/>
      <c r="S572" s="7"/>
      <c r="T572" s="7"/>
      <c r="U572" s="7"/>
      <c r="V572" s="7"/>
      <c r="W572" s="7"/>
      <c r="X572" s="7"/>
      <c r="Y572" s="7"/>
      <c r="Z572" s="7"/>
    </row>
    <row r="573" spans="1:26" ht="14.4">
      <c r="A573" s="7"/>
      <c r="B573" s="7"/>
      <c r="C573" s="7"/>
      <c r="D573" s="7"/>
      <c r="E573" s="7"/>
      <c r="F573" s="7"/>
      <c r="G573" s="7"/>
      <c r="H573" s="7"/>
      <c r="I573" s="7"/>
      <c r="J573" s="7"/>
      <c r="K573" s="7"/>
      <c r="L573" s="7"/>
      <c r="M573" s="7"/>
      <c r="N573" s="7"/>
      <c r="O573" s="7"/>
      <c r="P573" s="7"/>
      <c r="Q573" s="7"/>
      <c r="R573" s="7"/>
      <c r="S573" s="7"/>
      <c r="T573" s="7"/>
      <c r="U573" s="7"/>
      <c r="V573" s="7"/>
      <c r="W573" s="7"/>
      <c r="X573" s="7"/>
      <c r="Y573" s="7"/>
      <c r="Z573" s="7"/>
    </row>
    <row r="574" spans="1:26" ht="14.4">
      <c r="A574" s="7"/>
      <c r="B574" s="7"/>
      <c r="C574" s="7"/>
      <c r="D574" s="7"/>
      <c r="E574" s="7"/>
      <c r="F574" s="7"/>
      <c r="G574" s="7"/>
      <c r="H574" s="7"/>
      <c r="I574" s="7"/>
      <c r="J574" s="7"/>
      <c r="K574" s="7"/>
      <c r="L574" s="7"/>
      <c r="M574" s="7"/>
      <c r="N574" s="7"/>
      <c r="O574" s="7"/>
      <c r="P574" s="7"/>
      <c r="Q574" s="7"/>
      <c r="R574" s="7"/>
      <c r="S574" s="7"/>
      <c r="T574" s="7"/>
      <c r="U574" s="7"/>
      <c r="V574" s="7"/>
      <c r="W574" s="7"/>
      <c r="X574" s="7"/>
      <c r="Y574" s="7"/>
      <c r="Z574" s="7"/>
    </row>
    <row r="575" spans="1:26" ht="14.4">
      <c r="A575" s="7"/>
      <c r="B575" s="7"/>
      <c r="C575" s="7"/>
      <c r="D575" s="7"/>
      <c r="E575" s="7"/>
      <c r="F575" s="7"/>
      <c r="G575" s="7"/>
      <c r="H575" s="7"/>
      <c r="I575" s="7"/>
      <c r="J575" s="7"/>
      <c r="K575" s="7"/>
      <c r="L575" s="7"/>
      <c r="M575" s="7"/>
      <c r="N575" s="7"/>
      <c r="O575" s="7"/>
      <c r="P575" s="7"/>
      <c r="Q575" s="7"/>
      <c r="R575" s="7"/>
      <c r="S575" s="7"/>
      <c r="T575" s="7"/>
      <c r="U575" s="7"/>
      <c r="V575" s="7"/>
      <c r="W575" s="7"/>
      <c r="X575" s="7"/>
      <c r="Y575" s="7"/>
      <c r="Z575" s="7"/>
    </row>
    <row r="576" spans="1:26" ht="14.4">
      <c r="A576" s="7"/>
      <c r="B576" s="7"/>
      <c r="C576" s="7"/>
      <c r="D576" s="7"/>
      <c r="E576" s="7"/>
      <c r="F576" s="7"/>
      <c r="G576" s="7"/>
      <c r="H576" s="7"/>
      <c r="I576" s="7"/>
      <c r="J576" s="7"/>
      <c r="K576" s="7"/>
      <c r="L576" s="7"/>
      <c r="M576" s="7"/>
      <c r="N576" s="7"/>
      <c r="O576" s="7"/>
      <c r="P576" s="7"/>
      <c r="Q576" s="7"/>
      <c r="R576" s="7"/>
      <c r="S576" s="7"/>
      <c r="T576" s="7"/>
      <c r="U576" s="7"/>
      <c r="V576" s="7"/>
      <c r="W576" s="7"/>
      <c r="X576" s="7"/>
      <c r="Y576" s="7"/>
      <c r="Z576" s="7"/>
    </row>
    <row r="577" spans="1:26" ht="14.4">
      <c r="A577" s="7"/>
      <c r="B577" s="7"/>
      <c r="C577" s="7"/>
      <c r="D577" s="7"/>
      <c r="E577" s="7"/>
      <c r="F577" s="7"/>
      <c r="G577" s="7"/>
      <c r="H577" s="7"/>
      <c r="I577" s="7"/>
      <c r="J577" s="7"/>
      <c r="K577" s="7"/>
      <c r="L577" s="7"/>
      <c r="M577" s="7"/>
      <c r="N577" s="7"/>
      <c r="O577" s="7"/>
      <c r="P577" s="7"/>
      <c r="Q577" s="7"/>
      <c r="R577" s="7"/>
      <c r="S577" s="7"/>
      <c r="T577" s="7"/>
      <c r="U577" s="7"/>
      <c r="V577" s="7"/>
      <c r="W577" s="7"/>
      <c r="X577" s="7"/>
      <c r="Y577" s="7"/>
      <c r="Z577" s="7"/>
    </row>
    <row r="578" spans="1:26" ht="14.4">
      <c r="A578" s="7"/>
      <c r="B578" s="7"/>
      <c r="C578" s="7"/>
      <c r="D578" s="7"/>
      <c r="E578" s="7"/>
      <c r="F578" s="7"/>
      <c r="G578" s="7"/>
      <c r="H578" s="7"/>
      <c r="I578" s="7"/>
      <c r="J578" s="7"/>
      <c r="K578" s="7"/>
      <c r="L578" s="7"/>
      <c r="M578" s="7"/>
      <c r="N578" s="7"/>
      <c r="O578" s="7"/>
      <c r="P578" s="7"/>
      <c r="Q578" s="7"/>
      <c r="R578" s="7"/>
      <c r="S578" s="7"/>
      <c r="T578" s="7"/>
      <c r="U578" s="7"/>
      <c r="V578" s="7"/>
      <c r="W578" s="7"/>
      <c r="X578" s="7"/>
      <c r="Y578" s="7"/>
      <c r="Z578" s="7"/>
    </row>
    <row r="579" spans="1:26" ht="14.4">
      <c r="A579" s="7"/>
      <c r="B579" s="7"/>
      <c r="C579" s="7"/>
      <c r="D579" s="7"/>
      <c r="E579" s="7"/>
      <c r="F579" s="7"/>
      <c r="G579" s="7"/>
      <c r="H579" s="7"/>
      <c r="I579" s="7"/>
      <c r="J579" s="7"/>
      <c r="K579" s="7"/>
      <c r="L579" s="7"/>
      <c r="M579" s="7"/>
      <c r="N579" s="7"/>
      <c r="O579" s="7"/>
      <c r="P579" s="7"/>
      <c r="Q579" s="7"/>
      <c r="R579" s="7"/>
      <c r="S579" s="7"/>
      <c r="T579" s="7"/>
      <c r="U579" s="7"/>
      <c r="V579" s="7"/>
      <c r="W579" s="7"/>
      <c r="X579" s="7"/>
      <c r="Y579" s="7"/>
      <c r="Z579" s="7"/>
    </row>
    <row r="580" spans="1:26" ht="14.4">
      <c r="A580" s="7"/>
      <c r="B580" s="7"/>
      <c r="C580" s="7"/>
      <c r="D580" s="7"/>
      <c r="E580" s="7"/>
      <c r="F580" s="7"/>
      <c r="G580" s="7"/>
      <c r="H580" s="7"/>
      <c r="I580" s="7"/>
      <c r="J580" s="7"/>
      <c r="K580" s="7"/>
      <c r="L580" s="7"/>
      <c r="M580" s="7"/>
      <c r="N580" s="7"/>
      <c r="O580" s="7"/>
      <c r="P580" s="7"/>
      <c r="Q580" s="7"/>
      <c r="R580" s="7"/>
      <c r="S580" s="7"/>
      <c r="T580" s="7"/>
      <c r="U580" s="7"/>
      <c r="V580" s="7"/>
      <c r="W580" s="7"/>
      <c r="X580" s="7"/>
      <c r="Y580" s="7"/>
      <c r="Z580" s="7"/>
    </row>
    <row r="581" spans="1:26" ht="14.4">
      <c r="A581" s="7"/>
      <c r="B581" s="7"/>
      <c r="C581" s="7"/>
      <c r="D581" s="7"/>
      <c r="E581" s="7"/>
      <c r="F581" s="7"/>
      <c r="G581" s="7"/>
      <c r="H581" s="7"/>
      <c r="I581" s="7"/>
      <c r="J581" s="7"/>
      <c r="K581" s="7"/>
      <c r="L581" s="7"/>
      <c r="M581" s="7"/>
      <c r="N581" s="7"/>
      <c r="O581" s="7"/>
      <c r="P581" s="7"/>
      <c r="Q581" s="7"/>
      <c r="R581" s="7"/>
      <c r="S581" s="7"/>
      <c r="T581" s="7"/>
      <c r="U581" s="7"/>
      <c r="V581" s="7"/>
      <c r="W581" s="7"/>
      <c r="X581" s="7"/>
      <c r="Y581" s="7"/>
      <c r="Z581" s="7"/>
    </row>
    <row r="582" spans="1:26" ht="14.4">
      <c r="A582" s="7"/>
      <c r="B582" s="7"/>
      <c r="C582" s="7"/>
      <c r="D582" s="7"/>
      <c r="E582" s="7"/>
      <c r="F582" s="7"/>
      <c r="G582" s="7"/>
      <c r="H582" s="7"/>
      <c r="I582" s="7"/>
      <c r="J582" s="7"/>
      <c r="K582" s="7"/>
      <c r="L582" s="7"/>
      <c r="M582" s="7"/>
      <c r="N582" s="7"/>
      <c r="O582" s="7"/>
      <c r="P582" s="7"/>
      <c r="Q582" s="7"/>
      <c r="R582" s="7"/>
      <c r="S582" s="7"/>
      <c r="T582" s="7"/>
      <c r="U582" s="7"/>
      <c r="V582" s="7"/>
      <c r="W582" s="7"/>
      <c r="X582" s="7"/>
      <c r="Y582" s="7"/>
      <c r="Z582" s="7"/>
    </row>
    <row r="583" spans="1:26" ht="14.4">
      <c r="A583" s="7"/>
      <c r="B583" s="7"/>
      <c r="C583" s="7"/>
      <c r="D583" s="7"/>
      <c r="E583" s="7"/>
      <c r="F583" s="7"/>
      <c r="G583" s="7"/>
      <c r="H583" s="7"/>
      <c r="I583" s="7"/>
      <c r="J583" s="7"/>
      <c r="K583" s="7"/>
      <c r="L583" s="7"/>
      <c r="M583" s="7"/>
      <c r="N583" s="7"/>
      <c r="O583" s="7"/>
      <c r="P583" s="7"/>
      <c r="Q583" s="7"/>
      <c r="R583" s="7"/>
      <c r="S583" s="7"/>
      <c r="T583" s="7"/>
      <c r="U583" s="7"/>
      <c r="V583" s="7"/>
      <c r="W583" s="7"/>
      <c r="X583" s="7"/>
      <c r="Y583" s="7"/>
      <c r="Z583" s="7"/>
    </row>
    <row r="584" spans="1:26" ht="14.4">
      <c r="A584" s="7"/>
      <c r="B584" s="7"/>
      <c r="C584" s="7"/>
      <c r="D584" s="7"/>
      <c r="E584" s="7"/>
      <c r="F584" s="7"/>
      <c r="G584" s="7"/>
      <c r="H584" s="7"/>
      <c r="I584" s="7"/>
      <c r="J584" s="7"/>
      <c r="K584" s="7"/>
      <c r="L584" s="7"/>
      <c r="M584" s="7"/>
      <c r="N584" s="7"/>
      <c r="O584" s="7"/>
      <c r="P584" s="7"/>
      <c r="Q584" s="7"/>
      <c r="R584" s="7"/>
      <c r="S584" s="7"/>
      <c r="T584" s="7"/>
      <c r="U584" s="7"/>
      <c r="V584" s="7"/>
      <c r="W584" s="7"/>
      <c r="X584" s="7"/>
      <c r="Y584" s="7"/>
      <c r="Z584" s="7"/>
    </row>
    <row r="585" spans="1:26" ht="14.4">
      <c r="A585" s="7"/>
      <c r="B585" s="7"/>
      <c r="C585" s="7"/>
      <c r="D585" s="7"/>
      <c r="E585" s="7"/>
      <c r="F585" s="7"/>
      <c r="G585" s="7"/>
      <c r="H585" s="7"/>
      <c r="I585" s="7"/>
      <c r="J585" s="7"/>
      <c r="K585" s="7"/>
      <c r="L585" s="7"/>
      <c r="M585" s="7"/>
      <c r="N585" s="7"/>
      <c r="O585" s="7"/>
      <c r="P585" s="7"/>
      <c r="Q585" s="7"/>
      <c r="R585" s="7"/>
      <c r="S585" s="7"/>
      <c r="T585" s="7"/>
      <c r="U585" s="7"/>
      <c r="V585" s="7"/>
      <c r="W585" s="7"/>
      <c r="X585" s="7"/>
      <c r="Y585" s="7"/>
      <c r="Z585" s="7"/>
    </row>
    <row r="586" spans="1:26" ht="14.4">
      <c r="A586" s="7"/>
      <c r="B586" s="7"/>
      <c r="C586" s="7"/>
      <c r="D586" s="7"/>
      <c r="E586" s="7"/>
      <c r="F586" s="7"/>
      <c r="G586" s="7"/>
      <c r="H586" s="7"/>
      <c r="I586" s="7"/>
      <c r="J586" s="7"/>
      <c r="K586" s="7"/>
      <c r="L586" s="7"/>
      <c r="M586" s="7"/>
      <c r="N586" s="7"/>
      <c r="O586" s="7"/>
      <c r="P586" s="7"/>
      <c r="Q586" s="7"/>
      <c r="R586" s="7"/>
      <c r="S586" s="7"/>
      <c r="T586" s="7"/>
      <c r="U586" s="7"/>
      <c r="V586" s="7"/>
      <c r="W586" s="7"/>
      <c r="X586" s="7"/>
      <c r="Y586" s="7"/>
      <c r="Z586" s="7"/>
    </row>
    <row r="587" spans="1:26" ht="14.4">
      <c r="A587" s="7"/>
      <c r="B587" s="7"/>
      <c r="C587" s="7"/>
      <c r="D587" s="7"/>
      <c r="E587" s="7"/>
      <c r="F587" s="7"/>
      <c r="G587" s="7"/>
      <c r="H587" s="7"/>
      <c r="I587" s="7"/>
      <c r="J587" s="7"/>
      <c r="K587" s="7"/>
      <c r="L587" s="7"/>
      <c r="M587" s="7"/>
      <c r="N587" s="7"/>
      <c r="O587" s="7"/>
      <c r="P587" s="7"/>
      <c r="Q587" s="7"/>
      <c r="R587" s="7"/>
      <c r="S587" s="7"/>
      <c r="T587" s="7"/>
      <c r="U587" s="7"/>
      <c r="V587" s="7"/>
      <c r="W587" s="7"/>
      <c r="X587" s="7"/>
      <c r="Y587" s="7"/>
      <c r="Z587" s="7"/>
    </row>
    <row r="588" spans="1:26" ht="14.4">
      <c r="A588" s="7"/>
      <c r="B588" s="7"/>
      <c r="C588" s="7"/>
      <c r="D588" s="7"/>
      <c r="E588" s="7"/>
      <c r="F588" s="7"/>
      <c r="G588" s="7"/>
      <c r="H588" s="7"/>
      <c r="I588" s="7"/>
      <c r="J588" s="7"/>
      <c r="K588" s="7"/>
      <c r="L588" s="7"/>
      <c r="M588" s="7"/>
      <c r="N588" s="7"/>
      <c r="O588" s="7"/>
      <c r="P588" s="7"/>
      <c r="Q588" s="7"/>
      <c r="R588" s="7"/>
      <c r="S588" s="7"/>
      <c r="T588" s="7"/>
      <c r="U588" s="7"/>
      <c r="V588" s="7"/>
      <c r="W588" s="7"/>
      <c r="X588" s="7"/>
      <c r="Y588" s="7"/>
      <c r="Z588" s="7"/>
    </row>
    <row r="589" spans="1:26" ht="14.4">
      <c r="A589" s="7"/>
      <c r="B589" s="7"/>
      <c r="C589" s="7"/>
      <c r="D589" s="7"/>
      <c r="E589" s="7"/>
      <c r="F589" s="7"/>
      <c r="G589" s="7"/>
      <c r="H589" s="7"/>
      <c r="I589" s="7"/>
      <c r="J589" s="7"/>
      <c r="K589" s="7"/>
      <c r="L589" s="7"/>
      <c r="M589" s="7"/>
      <c r="N589" s="7"/>
      <c r="O589" s="7"/>
      <c r="P589" s="7"/>
      <c r="Q589" s="7"/>
      <c r="R589" s="7"/>
      <c r="S589" s="7"/>
      <c r="T589" s="7"/>
      <c r="U589" s="7"/>
      <c r="V589" s="7"/>
      <c r="W589" s="7"/>
      <c r="X589" s="7"/>
      <c r="Y589" s="7"/>
      <c r="Z589" s="7"/>
    </row>
    <row r="590" spans="1:26" ht="14.4">
      <c r="A590" s="7"/>
      <c r="B590" s="7"/>
      <c r="C590" s="7"/>
      <c r="D590" s="7"/>
      <c r="E590" s="7"/>
      <c r="F590" s="7"/>
      <c r="G590" s="7"/>
      <c r="H590" s="7"/>
      <c r="I590" s="7"/>
      <c r="J590" s="7"/>
      <c r="K590" s="7"/>
      <c r="L590" s="7"/>
      <c r="M590" s="7"/>
      <c r="N590" s="7"/>
      <c r="O590" s="7"/>
      <c r="P590" s="7"/>
      <c r="Q590" s="7"/>
      <c r="R590" s="7"/>
      <c r="S590" s="7"/>
      <c r="T590" s="7"/>
      <c r="U590" s="7"/>
      <c r="V590" s="7"/>
      <c r="W590" s="7"/>
      <c r="X590" s="7"/>
      <c r="Y590" s="7"/>
      <c r="Z590" s="7"/>
    </row>
    <row r="591" spans="1:26" ht="14.4">
      <c r="A591" s="7"/>
      <c r="B591" s="7"/>
      <c r="C591" s="7"/>
      <c r="D591" s="7"/>
      <c r="E591" s="7"/>
      <c r="F591" s="7"/>
      <c r="G591" s="7"/>
      <c r="H591" s="7"/>
      <c r="I591" s="7"/>
      <c r="J591" s="7"/>
      <c r="K591" s="7"/>
      <c r="L591" s="7"/>
      <c r="M591" s="7"/>
      <c r="N591" s="7"/>
      <c r="O591" s="7"/>
      <c r="P591" s="7"/>
      <c r="Q591" s="7"/>
      <c r="R591" s="7"/>
      <c r="S591" s="7"/>
      <c r="T591" s="7"/>
      <c r="U591" s="7"/>
      <c r="V591" s="7"/>
      <c r="W591" s="7"/>
      <c r="X591" s="7"/>
      <c r="Y591" s="7"/>
      <c r="Z591" s="7"/>
    </row>
    <row r="592" spans="1:26" ht="14.4">
      <c r="A592" s="7"/>
      <c r="B592" s="7"/>
      <c r="C592" s="7"/>
      <c r="D592" s="7"/>
      <c r="E592" s="7"/>
      <c r="F592" s="7"/>
      <c r="G592" s="7"/>
      <c r="H592" s="7"/>
      <c r="I592" s="7"/>
      <c r="J592" s="7"/>
      <c r="K592" s="7"/>
      <c r="L592" s="7"/>
      <c r="M592" s="7"/>
      <c r="N592" s="7"/>
      <c r="O592" s="7"/>
      <c r="P592" s="7"/>
      <c r="Q592" s="7"/>
      <c r="R592" s="7"/>
      <c r="S592" s="7"/>
      <c r="T592" s="7"/>
      <c r="U592" s="7"/>
      <c r="V592" s="7"/>
      <c r="W592" s="7"/>
      <c r="X592" s="7"/>
      <c r="Y592" s="7"/>
      <c r="Z592" s="7"/>
    </row>
    <row r="593" spans="1:26" ht="14.4">
      <c r="A593" s="7"/>
      <c r="B593" s="7"/>
      <c r="C593" s="7"/>
      <c r="D593" s="7"/>
      <c r="E593" s="7"/>
      <c r="F593" s="7"/>
      <c r="G593" s="7"/>
      <c r="H593" s="7"/>
      <c r="I593" s="7"/>
      <c r="J593" s="7"/>
      <c r="K593" s="7"/>
      <c r="L593" s="7"/>
      <c r="M593" s="7"/>
      <c r="N593" s="7"/>
      <c r="O593" s="7"/>
      <c r="P593" s="7"/>
      <c r="Q593" s="7"/>
      <c r="R593" s="7"/>
      <c r="S593" s="7"/>
      <c r="T593" s="7"/>
      <c r="U593" s="7"/>
      <c r="V593" s="7"/>
      <c r="W593" s="7"/>
      <c r="X593" s="7"/>
      <c r="Y593" s="7"/>
      <c r="Z593" s="7"/>
    </row>
    <row r="594" spans="1:26" ht="14.4">
      <c r="A594" s="7"/>
      <c r="B594" s="7"/>
      <c r="C594" s="7"/>
      <c r="D594" s="7"/>
      <c r="E594" s="7"/>
      <c r="F594" s="7"/>
      <c r="G594" s="7"/>
      <c r="H594" s="7"/>
      <c r="I594" s="7"/>
      <c r="J594" s="7"/>
      <c r="K594" s="7"/>
      <c r="L594" s="7"/>
      <c r="M594" s="7"/>
      <c r="N594" s="7"/>
      <c r="O594" s="7"/>
      <c r="P594" s="7"/>
      <c r="Q594" s="7"/>
      <c r="R594" s="7"/>
      <c r="S594" s="7"/>
      <c r="T594" s="7"/>
      <c r="U594" s="7"/>
      <c r="V594" s="7"/>
      <c r="W594" s="7"/>
      <c r="X594" s="7"/>
      <c r="Y594" s="7"/>
      <c r="Z594" s="7"/>
    </row>
    <row r="595" spans="1:26" ht="14.4">
      <c r="A595" s="7"/>
      <c r="B595" s="7"/>
      <c r="C595" s="7"/>
      <c r="D595" s="7"/>
      <c r="E595" s="7"/>
      <c r="F595" s="7"/>
      <c r="G595" s="7"/>
      <c r="H595" s="7"/>
      <c r="I595" s="7"/>
      <c r="J595" s="7"/>
      <c r="K595" s="7"/>
      <c r="L595" s="7"/>
      <c r="M595" s="7"/>
      <c r="N595" s="7"/>
      <c r="O595" s="7"/>
      <c r="P595" s="7"/>
      <c r="Q595" s="7"/>
      <c r="R595" s="7"/>
      <c r="S595" s="7"/>
      <c r="T595" s="7"/>
      <c r="U595" s="7"/>
      <c r="V595" s="7"/>
      <c r="W595" s="7"/>
      <c r="X595" s="7"/>
      <c r="Y595" s="7"/>
      <c r="Z595" s="7"/>
    </row>
    <row r="596" spans="1:26" ht="14.4">
      <c r="A596" s="7"/>
      <c r="B596" s="7"/>
      <c r="C596" s="7"/>
      <c r="D596" s="7"/>
      <c r="E596" s="7"/>
      <c r="F596" s="7"/>
      <c r="G596" s="7"/>
      <c r="H596" s="7"/>
      <c r="I596" s="7"/>
      <c r="J596" s="7"/>
      <c r="K596" s="7"/>
      <c r="L596" s="7"/>
      <c r="M596" s="7"/>
      <c r="N596" s="7"/>
      <c r="O596" s="7"/>
      <c r="P596" s="7"/>
      <c r="Q596" s="7"/>
      <c r="R596" s="7"/>
      <c r="S596" s="7"/>
      <c r="T596" s="7"/>
      <c r="U596" s="7"/>
      <c r="V596" s="7"/>
      <c r="W596" s="7"/>
      <c r="X596" s="7"/>
      <c r="Y596" s="7"/>
      <c r="Z596" s="7"/>
    </row>
    <row r="597" spans="1:26" ht="14.4">
      <c r="A597" s="7"/>
      <c r="B597" s="7"/>
      <c r="C597" s="7"/>
      <c r="D597" s="7"/>
      <c r="E597" s="7"/>
      <c r="F597" s="7"/>
      <c r="G597" s="7"/>
      <c r="H597" s="7"/>
      <c r="I597" s="7"/>
      <c r="J597" s="7"/>
      <c r="K597" s="7"/>
      <c r="L597" s="7"/>
      <c r="M597" s="7"/>
      <c r="N597" s="7"/>
      <c r="O597" s="7"/>
      <c r="P597" s="7"/>
      <c r="Q597" s="7"/>
      <c r="R597" s="7"/>
      <c r="S597" s="7"/>
      <c r="T597" s="7"/>
      <c r="U597" s="7"/>
      <c r="V597" s="7"/>
      <c r="W597" s="7"/>
      <c r="X597" s="7"/>
      <c r="Y597" s="7"/>
      <c r="Z597" s="7"/>
    </row>
    <row r="598" spans="1:26" ht="14.4">
      <c r="A598" s="7"/>
      <c r="B598" s="7"/>
      <c r="C598" s="7"/>
      <c r="D598" s="7"/>
      <c r="E598" s="7"/>
      <c r="F598" s="7"/>
      <c r="G598" s="7"/>
      <c r="H598" s="7"/>
      <c r="I598" s="7"/>
      <c r="J598" s="7"/>
      <c r="K598" s="7"/>
      <c r="L598" s="7"/>
      <c r="M598" s="7"/>
      <c r="N598" s="7"/>
      <c r="O598" s="7"/>
      <c r="P598" s="7"/>
      <c r="Q598" s="7"/>
      <c r="R598" s="7"/>
      <c r="S598" s="7"/>
      <c r="T598" s="7"/>
      <c r="U598" s="7"/>
      <c r="V598" s="7"/>
      <c r="W598" s="7"/>
      <c r="X598" s="7"/>
      <c r="Y598" s="7"/>
      <c r="Z598" s="7"/>
    </row>
    <row r="599" spans="1:26" ht="14.4">
      <c r="A599" s="7"/>
      <c r="B599" s="7"/>
      <c r="C599" s="7"/>
      <c r="D599" s="7"/>
      <c r="E599" s="7"/>
      <c r="F599" s="7"/>
      <c r="G599" s="7"/>
      <c r="H599" s="7"/>
      <c r="I599" s="7"/>
      <c r="J599" s="7"/>
      <c r="K599" s="7"/>
      <c r="L599" s="7"/>
      <c r="M599" s="7"/>
      <c r="N599" s="7"/>
      <c r="O599" s="7"/>
      <c r="P599" s="7"/>
      <c r="Q599" s="7"/>
      <c r="R599" s="7"/>
      <c r="S599" s="7"/>
      <c r="T599" s="7"/>
      <c r="U599" s="7"/>
      <c r="V599" s="7"/>
      <c r="W599" s="7"/>
      <c r="X599" s="7"/>
      <c r="Y599" s="7"/>
      <c r="Z599" s="7"/>
    </row>
    <row r="600" spans="1:26" ht="14.4">
      <c r="A600" s="7"/>
      <c r="B600" s="7"/>
      <c r="C600" s="7"/>
      <c r="D600" s="7"/>
      <c r="E600" s="7"/>
      <c r="F600" s="7"/>
      <c r="G600" s="7"/>
      <c r="H600" s="7"/>
      <c r="I600" s="7"/>
      <c r="J600" s="7"/>
      <c r="K600" s="7"/>
      <c r="L600" s="7"/>
      <c r="M600" s="7"/>
      <c r="N600" s="7"/>
      <c r="O600" s="7"/>
      <c r="P600" s="7"/>
      <c r="Q600" s="7"/>
      <c r="R600" s="7"/>
      <c r="S600" s="7"/>
      <c r="T600" s="7"/>
      <c r="U600" s="7"/>
      <c r="V600" s="7"/>
      <c r="W600" s="7"/>
      <c r="X600" s="7"/>
      <c r="Y600" s="7"/>
      <c r="Z600" s="7"/>
    </row>
    <row r="601" spans="1:26" ht="14.4">
      <c r="A601" s="7"/>
      <c r="B601" s="7"/>
      <c r="C601" s="7"/>
      <c r="D601" s="7"/>
      <c r="E601" s="7"/>
      <c r="F601" s="7"/>
      <c r="G601" s="7"/>
      <c r="H601" s="7"/>
      <c r="I601" s="7"/>
      <c r="J601" s="7"/>
      <c r="K601" s="7"/>
      <c r="L601" s="7"/>
      <c r="M601" s="7"/>
      <c r="N601" s="7"/>
      <c r="O601" s="7"/>
      <c r="P601" s="7"/>
      <c r="Q601" s="7"/>
      <c r="R601" s="7"/>
      <c r="S601" s="7"/>
      <c r="T601" s="7"/>
      <c r="U601" s="7"/>
      <c r="V601" s="7"/>
      <c r="W601" s="7"/>
      <c r="X601" s="7"/>
      <c r="Y601" s="7"/>
      <c r="Z601" s="7"/>
    </row>
    <row r="602" spans="1:26" ht="14.4">
      <c r="A602" s="7"/>
      <c r="B602" s="7"/>
      <c r="C602" s="7"/>
      <c r="D602" s="7"/>
      <c r="E602" s="7"/>
      <c r="F602" s="7"/>
      <c r="G602" s="7"/>
      <c r="H602" s="7"/>
      <c r="I602" s="7"/>
      <c r="J602" s="7"/>
      <c r="K602" s="7"/>
      <c r="L602" s="7"/>
      <c r="M602" s="7"/>
      <c r="N602" s="7"/>
      <c r="O602" s="7"/>
      <c r="P602" s="7"/>
      <c r="Q602" s="7"/>
      <c r="R602" s="7"/>
      <c r="S602" s="7"/>
      <c r="T602" s="7"/>
      <c r="U602" s="7"/>
      <c r="V602" s="7"/>
      <c r="W602" s="7"/>
      <c r="X602" s="7"/>
      <c r="Y602" s="7"/>
      <c r="Z602" s="7"/>
    </row>
    <row r="603" spans="1:26" ht="14.4">
      <c r="A603" s="7"/>
      <c r="B603" s="7"/>
      <c r="C603" s="7"/>
      <c r="D603" s="7"/>
      <c r="E603" s="7"/>
      <c r="F603" s="7"/>
      <c r="G603" s="7"/>
      <c r="H603" s="7"/>
      <c r="I603" s="7"/>
      <c r="J603" s="7"/>
      <c r="K603" s="7"/>
      <c r="L603" s="7"/>
      <c r="M603" s="7"/>
      <c r="N603" s="7"/>
      <c r="O603" s="7"/>
      <c r="P603" s="7"/>
      <c r="Q603" s="7"/>
      <c r="R603" s="7"/>
      <c r="S603" s="7"/>
      <c r="T603" s="7"/>
      <c r="U603" s="7"/>
      <c r="V603" s="7"/>
      <c r="W603" s="7"/>
      <c r="X603" s="7"/>
      <c r="Y603" s="7"/>
      <c r="Z603" s="7"/>
    </row>
    <row r="604" spans="1:26" ht="14.4">
      <c r="A604" s="7"/>
      <c r="B604" s="7"/>
      <c r="C604" s="7"/>
      <c r="D604" s="7"/>
      <c r="E604" s="7"/>
      <c r="F604" s="7"/>
      <c r="G604" s="7"/>
      <c r="H604" s="7"/>
      <c r="I604" s="7"/>
      <c r="J604" s="7"/>
      <c r="K604" s="7"/>
      <c r="L604" s="7"/>
      <c r="M604" s="7"/>
      <c r="N604" s="7"/>
      <c r="O604" s="7"/>
      <c r="P604" s="7"/>
      <c r="Q604" s="7"/>
      <c r="R604" s="7"/>
      <c r="S604" s="7"/>
      <c r="T604" s="7"/>
      <c r="U604" s="7"/>
      <c r="V604" s="7"/>
      <c r="W604" s="7"/>
      <c r="X604" s="7"/>
      <c r="Y604" s="7"/>
      <c r="Z604" s="7"/>
    </row>
    <row r="605" spans="1:26" ht="14.4">
      <c r="A605" s="7"/>
      <c r="B605" s="7"/>
      <c r="C605" s="7"/>
      <c r="D605" s="7"/>
      <c r="E605" s="7"/>
      <c r="F605" s="7"/>
      <c r="G605" s="7"/>
      <c r="H605" s="7"/>
      <c r="I605" s="7"/>
      <c r="J605" s="7"/>
      <c r="K605" s="7"/>
      <c r="L605" s="7"/>
      <c r="M605" s="7"/>
      <c r="N605" s="7"/>
      <c r="O605" s="7"/>
      <c r="P605" s="7"/>
      <c r="Q605" s="7"/>
      <c r="R605" s="7"/>
      <c r="S605" s="7"/>
      <c r="T605" s="7"/>
      <c r="U605" s="7"/>
      <c r="V605" s="7"/>
      <c r="W605" s="7"/>
      <c r="X605" s="7"/>
      <c r="Y605" s="7"/>
      <c r="Z605" s="7"/>
    </row>
    <row r="606" spans="1:26" ht="14.4">
      <c r="A606" s="7"/>
      <c r="B606" s="7"/>
      <c r="C606" s="7"/>
      <c r="D606" s="7"/>
      <c r="E606" s="7"/>
      <c r="F606" s="7"/>
      <c r="G606" s="7"/>
      <c r="H606" s="7"/>
      <c r="I606" s="7"/>
      <c r="J606" s="7"/>
      <c r="K606" s="7"/>
      <c r="L606" s="7"/>
      <c r="M606" s="7"/>
      <c r="N606" s="7"/>
      <c r="O606" s="7"/>
      <c r="P606" s="7"/>
      <c r="Q606" s="7"/>
      <c r="R606" s="7"/>
      <c r="S606" s="7"/>
      <c r="T606" s="7"/>
      <c r="U606" s="7"/>
      <c r="V606" s="7"/>
      <c r="W606" s="7"/>
      <c r="X606" s="7"/>
      <c r="Y606" s="7"/>
      <c r="Z606" s="7"/>
    </row>
    <row r="607" spans="1:26" ht="14.4">
      <c r="A607" s="7"/>
      <c r="B607" s="7"/>
      <c r="C607" s="7"/>
      <c r="D607" s="7"/>
      <c r="E607" s="7"/>
      <c r="F607" s="7"/>
      <c r="G607" s="7"/>
      <c r="H607" s="7"/>
      <c r="I607" s="7"/>
      <c r="J607" s="7"/>
      <c r="K607" s="7"/>
      <c r="L607" s="7"/>
      <c r="M607" s="7"/>
      <c r="N607" s="7"/>
      <c r="O607" s="7"/>
      <c r="P607" s="7"/>
      <c r="Q607" s="7"/>
      <c r="R607" s="7"/>
      <c r="S607" s="7"/>
      <c r="T607" s="7"/>
      <c r="U607" s="7"/>
      <c r="V607" s="7"/>
      <c r="W607" s="7"/>
      <c r="X607" s="7"/>
      <c r="Y607" s="7"/>
      <c r="Z607" s="7"/>
    </row>
    <row r="608" spans="1:26" ht="14.4">
      <c r="A608" s="7"/>
      <c r="B608" s="7"/>
      <c r="C608" s="7"/>
      <c r="D608" s="7"/>
      <c r="E608" s="7"/>
      <c r="F608" s="7"/>
      <c r="G608" s="7"/>
      <c r="H608" s="7"/>
      <c r="I608" s="7"/>
      <c r="J608" s="7"/>
      <c r="K608" s="7"/>
      <c r="L608" s="7"/>
      <c r="M608" s="7"/>
      <c r="N608" s="7"/>
      <c r="O608" s="7"/>
      <c r="P608" s="7"/>
      <c r="Q608" s="7"/>
      <c r="R608" s="7"/>
      <c r="S608" s="7"/>
      <c r="T608" s="7"/>
      <c r="U608" s="7"/>
      <c r="V608" s="7"/>
      <c r="W608" s="7"/>
      <c r="X608" s="7"/>
      <c r="Y608" s="7"/>
      <c r="Z608" s="7"/>
    </row>
    <row r="609" spans="1:26" ht="14.4">
      <c r="A609" s="7"/>
      <c r="B609" s="7"/>
      <c r="C609" s="7"/>
      <c r="D609" s="7"/>
      <c r="E609" s="7"/>
      <c r="F609" s="7"/>
      <c r="G609" s="7"/>
      <c r="H609" s="7"/>
      <c r="I609" s="7"/>
      <c r="J609" s="7"/>
      <c r="K609" s="7"/>
      <c r="L609" s="7"/>
      <c r="M609" s="7"/>
      <c r="N609" s="7"/>
      <c r="O609" s="7"/>
      <c r="P609" s="7"/>
      <c r="Q609" s="7"/>
      <c r="R609" s="7"/>
      <c r="S609" s="7"/>
      <c r="T609" s="7"/>
      <c r="U609" s="7"/>
      <c r="V609" s="7"/>
      <c r="W609" s="7"/>
      <c r="X609" s="7"/>
      <c r="Y609" s="7"/>
      <c r="Z609" s="7"/>
    </row>
    <row r="610" spans="1:26" ht="14.4">
      <c r="A610" s="7"/>
      <c r="B610" s="7"/>
      <c r="C610" s="7"/>
      <c r="D610" s="7"/>
      <c r="E610" s="7"/>
      <c r="F610" s="7"/>
      <c r="G610" s="7"/>
      <c r="H610" s="7"/>
      <c r="I610" s="7"/>
      <c r="J610" s="7"/>
      <c r="K610" s="7"/>
      <c r="L610" s="7"/>
      <c r="M610" s="7"/>
      <c r="N610" s="7"/>
      <c r="O610" s="7"/>
      <c r="P610" s="7"/>
      <c r="Q610" s="7"/>
      <c r="R610" s="7"/>
      <c r="S610" s="7"/>
      <c r="T610" s="7"/>
      <c r="U610" s="7"/>
      <c r="V610" s="7"/>
      <c r="W610" s="7"/>
      <c r="X610" s="7"/>
      <c r="Y610" s="7"/>
      <c r="Z610" s="7"/>
    </row>
    <row r="611" spans="1:26" ht="14.4">
      <c r="A611" s="7"/>
      <c r="B611" s="7"/>
      <c r="C611" s="7"/>
      <c r="D611" s="7"/>
      <c r="E611" s="7"/>
      <c r="F611" s="7"/>
      <c r="G611" s="7"/>
      <c r="H611" s="7"/>
      <c r="I611" s="7"/>
      <c r="J611" s="7"/>
      <c r="K611" s="7"/>
      <c r="L611" s="7"/>
      <c r="M611" s="7"/>
      <c r="N611" s="7"/>
      <c r="O611" s="7"/>
      <c r="P611" s="7"/>
      <c r="Q611" s="7"/>
      <c r="R611" s="7"/>
      <c r="S611" s="7"/>
      <c r="T611" s="7"/>
      <c r="U611" s="7"/>
      <c r="V611" s="7"/>
      <c r="W611" s="7"/>
      <c r="X611" s="7"/>
      <c r="Y611" s="7"/>
      <c r="Z611" s="7"/>
    </row>
    <row r="612" spans="1:26" ht="14.4">
      <c r="A612" s="7"/>
      <c r="B612" s="7"/>
      <c r="C612" s="7"/>
      <c r="D612" s="7"/>
      <c r="E612" s="7"/>
      <c r="F612" s="7"/>
      <c r="G612" s="7"/>
      <c r="H612" s="7"/>
      <c r="I612" s="7"/>
      <c r="J612" s="7"/>
      <c r="K612" s="7"/>
      <c r="L612" s="7"/>
      <c r="M612" s="7"/>
      <c r="N612" s="7"/>
      <c r="O612" s="7"/>
      <c r="P612" s="7"/>
      <c r="Q612" s="7"/>
      <c r="R612" s="7"/>
      <c r="S612" s="7"/>
      <c r="T612" s="7"/>
      <c r="U612" s="7"/>
      <c r="V612" s="7"/>
      <c r="W612" s="7"/>
      <c r="X612" s="7"/>
      <c r="Y612" s="7"/>
      <c r="Z612" s="7"/>
    </row>
    <row r="613" spans="1:26" ht="14.4">
      <c r="A613" s="7"/>
      <c r="B613" s="7"/>
      <c r="C613" s="7"/>
      <c r="D613" s="7"/>
      <c r="E613" s="7"/>
      <c r="F613" s="7"/>
      <c r="G613" s="7"/>
      <c r="H613" s="7"/>
      <c r="I613" s="7"/>
      <c r="J613" s="7"/>
      <c r="K613" s="7"/>
      <c r="L613" s="7"/>
      <c r="M613" s="7"/>
      <c r="N613" s="7"/>
      <c r="O613" s="7"/>
      <c r="P613" s="7"/>
      <c r="Q613" s="7"/>
      <c r="R613" s="7"/>
      <c r="S613" s="7"/>
      <c r="T613" s="7"/>
      <c r="U613" s="7"/>
      <c r="V613" s="7"/>
      <c r="W613" s="7"/>
      <c r="X613" s="7"/>
      <c r="Y613" s="7"/>
      <c r="Z613" s="7"/>
    </row>
    <row r="614" spans="1:26" ht="14.4">
      <c r="A614" s="7"/>
      <c r="B614" s="7"/>
      <c r="C614" s="7"/>
      <c r="D614" s="7"/>
      <c r="E614" s="7"/>
      <c r="F614" s="7"/>
      <c r="G614" s="7"/>
      <c r="H614" s="7"/>
      <c r="I614" s="7"/>
      <c r="J614" s="7"/>
      <c r="K614" s="7"/>
      <c r="L614" s="7"/>
      <c r="M614" s="7"/>
      <c r="N614" s="7"/>
      <c r="O614" s="7"/>
      <c r="P614" s="7"/>
      <c r="Q614" s="7"/>
      <c r="R614" s="7"/>
      <c r="S614" s="7"/>
      <c r="T614" s="7"/>
      <c r="U614" s="7"/>
      <c r="V614" s="7"/>
      <c r="W614" s="7"/>
      <c r="X614" s="7"/>
      <c r="Y614" s="7"/>
      <c r="Z614" s="7"/>
    </row>
    <row r="615" spans="1:26" ht="14.4">
      <c r="A615" s="7"/>
      <c r="B615" s="7"/>
      <c r="C615" s="7"/>
      <c r="D615" s="7"/>
      <c r="E615" s="7"/>
      <c r="F615" s="7"/>
      <c r="G615" s="7"/>
      <c r="H615" s="7"/>
      <c r="I615" s="7"/>
      <c r="J615" s="7"/>
      <c r="K615" s="7"/>
      <c r="L615" s="7"/>
      <c r="M615" s="7"/>
      <c r="N615" s="7"/>
      <c r="O615" s="7"/>
      <c r="P615" s="7"/>
      <c r="Q615" s="7"/>
      <c r="R615" s="7"/>
      <c r="S615" s="7"/>
      <c r="T615" s="7"/>
      <c r="U615" s="7"/>
      <c r="V615" s="7"/>
      <c r="W615" s="7"/>
      <c r="X615" s="7"/>
      <c r="Y615" s="7"/>
      <c r="Z615" s="7"/>
    </row>
    <row r="616" spans="1:26" ht="14.4">
      <c r="A616" s="7"/>
      <c r="B616" s="7"/>
      <c r="C616" s="7"/>
      <c r="D616" s="7"/>
      <c r="E616" s="7"/>
      <c r="F616" s="7"/>
      <c r="G616" s="7"/>
      <c r="H616" s="7"/>
      <c r="I616" s="7"/>
      <c r="J616" s="7"/>
      <c r="K616" s="7"/>
      <c r="L616" s="7"/>
      <c r="M616" s="7"/>
      <c r="N616" s="7"/>
      <c r="O616" s="7"/>
      <c r="P616" s="7"/>
      <c r="Q616" s="7"/>
      <c r="R616" s="7"/>
      <c r="S616" s="7"/>
      <c r="T616" s="7"/>
      <c r="U616" s="7"/>
      <c r="V616" s="7"/>
      <c r="W616" s="7"/>
      <c r="X616" s="7"/>
      <c r="Y616" s="7"/>
      <c r="Z616" s="7"/>
    </row>
    <row r="617" spans="1:26" ht="14.4">
      <c r="A617" s="7"/>
      <c r="B617" s="7"/>
      <c r="C617" s="7"/>
      <c r="D617" s="7"/>
      <c r="E617" s="7"/>
      <c r="F617" s="7"/>
      <c r="G617" s="7"/>
      <c r="H617" s="7"/>
      <c r="I617" s="7"/>
      <c r="J617" s="7"/>
      <c r="K617" s="7"/>
      <c r="L617" s="7"/>
      <c r="M617" s="7"/>
      <c r="N617" s="7"/>
      <c r="O617" s="7"/>
      <c r="P617" s="7"/>
      <c r="Q617" s="7"/>
      <c r="R617" s="7"/>
      <c r="S617" s="7"/>
      <c r="T617" s="7"/>
      <c r="U617" s="7"/>
      <c r="V617" s="7"/>
      <c r="W617" s="7"/>
      <c r="X617" s="7"/>
      <c r="Y617" s="7"/>
      <c r="Z617" s="7"/>
    </row>
    <row r="618" spans="1:26" ht="14.4">
      <c r="A618" s="7"/>
      <c r="B618" s="7"/>
      <c r="C618" s="7"/>
      <c r="D618" s="7"/>
      <c r="E618" s="7"/>
      <c r="F618" s="7"/>
      <c r="G618" s="7"/>
      <c r="H618" s="7"/>
      <c r="I618" s="7"/>
      <c r="J618" s="7"/>
      <c r="K618" s="7"/>
      <c r="L618" s="7"/>
      <c r="M618" s="7"/>
      <c r="N618" s="7"/>
      <c r="O618" s="7"/>
      <c r="P618" s="7"/>
      <c r="Q618" s="7"/>
      <c r="R618" s="7"/>
      <c r="S618" s="7"/>
      <c r="T618" s="7"/>
      <c r="U618" s="7"/>
      <c r="V618" s="7"/>
      <c r="W618" s="7"/>
      <c r="X618" s="7"/>
      <c r="Y618" s="7"/>
      <c r="Z618" s="7"/>
    </row>
    <row r="619" spans="1:26" ht="14.4">
      <c r="A619" s="7"/>
      <c r="B619" s="7"/>
      <c r="C619" s="7"/>
      <c r="D619" s="7"/>
      <c r="E619" s="7"/>
      <c r="F619" s="7"/>
      <c r="G619" s="7"/>
      <c r="H619" s="7"/>
      <c r="I619" s="7"/>
      <c r="J619" s="7"/>
      <c r="K619" s="7"/>
      <c r="L619" s="7"/>
      <c r="M619" s="7"/>
      <c r="N619" s="7"/>
      <c r="O619" s="7"/>
      <c r="P619" s="7"/>
      <c r="Q619" s="7"/>
      <c r="R619" s="7"/>
      <c r="S619" s="7"/>
      <c r="T619" s="7"/>
      <c r="U619" s="7"/>
      <c r="V619" s="7"/>
      <c r="W619" s="7"/>
      <c r="X619" s="7"/>
      <c r="Y619" s="7"/>
      <c r="Z619" s="7"/>
    </row>
    <row r="620" spans="1:26" ht="14.4">
      <c r="A620" s="7"/>
      <c r="B620" s="7"/>
      <c r="C620" s="7"/>
      <c r="D620" s="7"/>
      <c r="E620" s="7"/>
      <c r="F620" s="7"/>
      <c r="G620" s="7"/>
      <c r="H620" s="7"/>
      <c r="I620" s="7"/>
      <c r="J620" s="7"/>
      <c r="K620" s="7"/>
      <c r="L620" s="7"/>
      <c r="M620" s="7"/>
      <c r="N620" s="7"/>
      <c r="O620" s="7"/>
      <c r="P620" s="7"/>
      <c r="Q620" s="7"/>
      <c r="R620" s="7"/>
      <c r="S620" s="7"/>
      <c r="T620" s="7"/>
      <c r="U620" s="7"/>
      <c r="V620" s="7"/>
      <c r="W620" s="7"/>
      <c r="X620" s="7"/>
      <c r="Y620" s="7"/>
      <c r="Z620" s="7"/>
    </row>
    <row r="621" spans="1:26" ht="14.4">
      <c r="A621" s="7"/>
      <c r="B621" s="7"/>
      <c r="C621" s="7"/>
      <c r="D621" s="7"/>
      <c r="E621" s="7"/>
      <c r="F621" s="7"/>
      <c r="G621" s="7"/>
      <c r="H621" s="7"/>
      <c r="I621" s="7"/>
      <c r="J621" s="7"/>
      <c r="K621" s="7"/>
      <c r="L621" s="7"/>
      <c r="M621" s="7"/>
      <c r="N621" s="7"/>
      <c r="O621" s="7"/>
      <c r="P621" s="7"/>
      <c r="Q621" s="7"/>
      <c r="R621" s="7"/>
      <c r="S621" s="7"/>
      <c r="T621" s="7"/>
      <c r="U621" s="7"/>
      <c r="V621" s="7"/>
      <c r="W621" s="7"/>
      <c r="X621" s="7"/>
      <c r="Y621" s="7"/>
      <c r="Z621" s="7"/>
    </row>
    <row r="622" spans="1:26" ht="14.4">
      <c r="A622" s="7"/>
      <c r="B622" s="7"/>
      <c r="C622" s="7"/>
      <c r="D622" s="7"/>
      <c r="E622" s="7"/>
      <c r="F622" s="7"/>
      <c r="G622" s="7"/>
      <c r="H622" s="7"/>
      <c r="I622" s="7"/>
      <c r="J622" s="7"/>
      <c r="K622" s="7"/>
      <c r="L622" s="7"/>
      <c r="M622" s="7"/>
      <c r="N622" s="7"/>
      <c r="O622" s="7"/>
      <c r="P622" s="7"/>
      <c r="Q622" s="7"/>
      <c r="R622" s="7"/>
      <c r="S622" s="7"/>
      <c r="T622" s="7"/>
      <c r="U622" s="7"/>
      <c r="V622" s="7"/>
      <c r="W622" s="7"/>
      <c r="X622" s="7"/>
      <c r="Y622" s="7"/>
      <c r="Z622" s="7"/>
    </row>
    <row r="623" spans="1:26" ht="14.4">
      <c r="A623" s="7"/>
      <c r="B623" s="7"/>
      <c r="C623" s="7"/>
      <c r="D623" s="7"/>
      <c r="E623" s="7"/>
      <c r="F623" s="7"/>
      <c r="G623" s="7"/>
      <c r="H623" s="7"/>
      <c r="I623" s="7"/>
      <c r="J623" s="7"/>
      <c r="K623" s="7"/>
      <c r="L623" s="7"/>
      <c r="M623" s="7"/>
      <c r="N623" s="7"/>
      <c r="O623" s="7"/>
      <c r="P623" s="7"/>
      <c r="Q623" s="7"/>
      <c r="R623" s="7"/>
      <c r="S623" s="7"/>
      <c r="T623" s="7"/>
      <c r="U623" s="7"/>
      <c r="V623" s="7"/>
      <c r="W623" s="7"/>
      <c r="X623" s="7"/>
      <c r="Y623" s="7"/>
      <c r="Z623" s="7"/>
    </row>
    <row r="624" spans="1:26" ht="14.4">
      <c r="A624" s="7"/>
      <c r="B624" s="7"/>
      <c r="C624" s="7"/>
      <c r="D624" s="7"/>
      <c r="E624" s="7"/>
      <c r="F624" s="7"/>
      <c r="G624" s="7"/>
      <c r="H624" s="7"/>
      <c r="I624" s="7"/>
      <c r="J624" s="7"/>
      <c r="K624" s="7"/>
      <c r="L624" s="7"/>
      <c r="M624" s="7"/>
      <c r="N624" s="7"/>
      <c r="O624" s="7"/>
      <c r="P624" s="7"/>
      <c r="Q624" s="7"/>
      <c r="R624" s="7"/>
      <c r="S624" s="7"/>
      <c r="T624" s="7"/>
      <c r="U624" s="7"/>
      <c r="V624" s="7"/>
      <c r="W624" s="7"/>
      <c r="X624" s="7"/>
      <c r="Y624" s="7"/>
      <c r="Z624" s="7"/>
    </row>
    <row r="625" spans="1:26" ht="14.4">
      <c r="A625" s="7"/>
      <c r="B625" s="7"/>
      <c r="C625" s="7"/>
      <c r="D625" s="7"/>
      <c r="E625" s="7"/>
      <c r="F625" s="7"/>
      <c r="G625" s="7"/>
      <c r="H625" s="7"/>
      <c r="I625" s="7"/>
      <c r="J625" s="7"/>
      <c r="K625" s="7"/>
      <c r="L625" s="7"/>
      <c r="M625" s="7"/>
      <c r="N625" s="7"/>
      <c r="O625" s="7"/>
      <c r="P625" s="7"/>
      <c r="Q625" s="7"/>
      <c r="R625" s="7"/>
      <c r="S625" s="7"/>
      <c r="T625" s="7"/>
      <c r="U625" s="7"/>
      <c r="V625" s="7"/>
      <c r="W625" s="7"/>
      <c r="X625" s="7"/>
      <c r="Y625" s="7"/>
      <c r="Z625" s="7"/>
    </row>
    <row r="626" spans="1:26" ht="14.4">
      <c r="A626" s="7"/>
      <c r="B626" s="7"/>
      <c r="C626" s="7"/>
      <c r="D626" s="7"/>
      <c r="E626" s="7"/>
      <c r="F626" s="7"/>
      <c r="G626" s="7"/>
      <c r="H626" s="7"/>
      <c r="I626" s="7"/>
      <c r="J626" s="7"/>
      <c r="K626" s="7"/>
      <c r="L626" s="7"/>
      <c r="M626" s="7"/>
      <c r="N626" s="7"/>
      <c r="O626" s="7"/>
      <c r="P626" s="7"/>
      <c r="Q626" s="7"/>
      <c r="R626" s="7"/>
      <c r="S626" s="7"/>
      <c r="T626" s="7"/>
      <c r="U626" s="7"/>
      <c r="V626" s="7"/>
      <c r="W626" s="7"/>
      <c r="X626" s="7"/>
      <c r="Y626" s="7"/>
      <c r="Z626" s="7"/>
    </row>
    <row r="627" spans="1:26" ht="14.4">
      <c r="A627" s="7"/>
      <c r="B627" s="7"/>
      <c r="C627" s="7"/>
      <c r="D627" s="7"/>
      <c r="E627" s="7"/>
      <c r="F627" s="7"/>
      <c r="G627" s="7"/>
      <c r="H627" s="7"/>
      <c r="I627" s="7"/>
      <c r="J627" s="7"/>
      <c r="K627" s="7"/>
      <c r="L627" s="7"/>
      <c r="M627" s="7"/>
      <c r="N627" s="7"/>
      <c r="O627" s="7"/>
      <c r="P627" s="7"/>
      <c r="Q627" s="7"/>
      <c r="R627" s="7"/>
      <c r="S627" s="7"/>
      <c r="T627" s="7"/>
      <c r="U627" s="7"/>
      <c r="V627" s="7"/>
      <c r="W627" s="7"/>
      <c r="X627" s="7"/>
      <c r="Y627" s="7"/>
      <c r="Z627" s="7"/>
    </row>
    <row r="628" spans="1:26" ht="14.4">
      <c r="A628" s="7"/>
      <c r="B628" s="7"/>
      <c r="C628" s="7"/>
      <c r="D628" s="7"/>
      <c r="E628" s="7"/>
      <c r="F628" s="7"/>
      <c r="G628" s="7"/>
      <c r="H628" s="7"/>
      <c r="I628" s="7"/>
      <c r="J628" s="7"/>
      <c r="K628" s="7"/>
      <c r="L628" s="7"/>
      <c r="M628" s="7"/>
      <c r="N628" s="7"/>
      <c r="O628" s="7"/>
      <c r="P628" s="7"/>
      <c r="Q628" s="7"/>
      <c r="R628" s="7"/>
      <c r="S628" s="7"/>
      <c r="T628" s="7"/>
      <c r="U628" s="7"/>
      <c r="V628" s="7"/>
      <c r="W628" s="7"/>
      <c r="X628" s="7"/>
      <c r="Y628" s="7"/>
      <c r="Z628" s="7"/>
    </row>
    <row r="629" spans="1:26" ht="14.4">
      <c r="A629" s="7"/>
      <c r="B629" s="7"/>
      <c r="C629" s="7"/>
      <c r="D629" s="7"/>
      <c r="E629" s="7"/>
      <c r="F629" s="7"/>
      <c r="G629" s="7"/>
      <c r="H629" s="7"/>
      <c r="I629" s="7"/>
      <c r="J629" s="7"/>
      <c r="K629" s="7"/>
      <c r="L629" s="7"/>
      <c r="M629" s="7"/>
      <c r="N629" s="7"/>
      <c r="O629" s="7"/>
      <c r="P629" s="7"/>
      <c r="Q629" s="7"/>
      <c r="R629" s="7"/>
      <c r="S629" s="7"/>
      <c r="T629" s="7"/>
      <c r="U629" s="7"/>
      <c r="V629" s="7"/>
      <c r="W629" s="7"/>
      <c r="X629" s="7"/>
      <c r="Y629" s="7"/>
      <c r="Z629" s="7"/>
    </row>
    <row r="630" spans="1:26" ht="14.4">
      <c r="A630" s="7"/>
      <c r="B630" s="7"/>
      <c r="C630" s="7"/>
      <c r="D630" s="7"/>
      <c r="E630" s="7"/>
      <c r="F630" s="7"/>
      <c r="G630" s="7"/>
      <c r="H630" s="7"/>
      <c r="I630" s="7"/>
      <c r="J630" s="7"/>
      <c r="K630" s="7"/>
      <c r="L630" s="7"/>
      <c r="M630" s="7"/>
      <c r="N630" s="7"/>
      <c r="O630" s="7"/>
      <c r="P630" s="7"/>
      <c r="Q630" s="7"/>
      <c r="R630" s="7"/>
      <c r="S630" s="7"/>
      <c r="T630" s="7"/>
      <c r="U630" s="7"/>
      <c r="V630" s="7"/>
      <c r="W630" s="7"/>
      <c r="X630" s="7"/>
      <c r="Y630" s="7"/>
      <c r="Z630" s="7"/>
    </row>
    <row r="631" spans="1:26" ht="14.4">
      <c r="A631" s="7"/>
      <c r="B631" s="7"/>
      <c r="C631" s="7"/>
      <c r="D631" s="7"/>
      <c r="E631" s="7"/>
      <c r="F631" s="7"/>
      <c r="G631" s="7"/>
      <c r="H631" s="7"/>
      <c r="I631" s="7"/>
      <c r="J631" s="7"/>
      <c r="K631" s="7"/>
      <c r="L631" s="7"/>
      <c r="M631" s="7"/>
      <c r="N631" s="7"/>
      <c r="O631" s="7"/>
      <c r="P631" s="7"/>
      <c r="Q631" s="7"/>
      <c r="R631" s="7"/>
      <c r="S631" s="7"/>
      <c r="T631" s="7"/>
      <c r="U631" s="7"/>
      <c r="V631" s="7"/>
      <c r="W631" s="7"/>
      <c r="X631" s="7"/>
      <c r="Y631" s="7"/>
      <c r="Z631" s="7"/>
    </row>
    <row r="632" spans="1:26" ht="14.4">
      <c r="A632" s="7"/>
      <c r="B632" s="7"/>
      <c r="C632" s="7"/>
      <c r="D632" s="7"/>
      <c r="E632" s="7"/>
      <c r="F632" s="7"/>
      <c r="G632" s="7"/>
      <c r="H632" s="7"/>
      <c r="I632" s="7"/>
      <c r="J632" s="7"/>
      <c r="K632" s="7"/>
      <c r="L632" s="7"/>
      <c r="M632" s="7"/>
      <c r="N632" s="7"/>
      <c r="O632" s="7"/>
      <c r="P632" s="7"/>
      <c r="Q632" s="7"/>
      <c r="R632" s="7"/>
      <c r="S632" s="7"/>
      <c r="T632" s="7"/>
      <c r="U632" s="7"/>
      <c r="V632" s="7"/>
      <c r="W632" s="7"/>
      <c r="X632" s="7"/>
      <c r="Y632" s="7"/>
      <c r="Z632" s="7"/>
    </row>
    <row r="633" spans="1:26" ht="14.4">
      <c r="A633" s="7"/>
      <c r="B633" s="7"/>
      <c r="C633" s="7"/>
      <c r="D633" s="7"/>
      <c r="E633" s="7"/>
      <c r="F633" s="7"/>
      <c r="G633" s="7"/>
      <c r="H633" s="7"/>
      <c r="I633" s="7"/>
      <c r="J633" s="7"/>
      <c r="K633" s="7"/>
      <c r="L633" s="7"/>
      <c r="M633" s="7"/>
      <c r="N633" s="7"/>
      <c r="O633" s="7"/>
      <c r="P633" s="7"/>
      <c r="Q633" s="7"/>
      <c r="R633" s="7"/>
      <c r="S633" s="7"/>
      <c r="T633" s="7"/>
      <c r="U633" s="7"/>
      <c r="V633" s="7"/>
      <c r="W633" s="7"/>
      <c r="X633" s="7"/>
      <c r="Y633" s="7"/>
      <c r="Z633" s="7"/>
    </row>
    <row r="634" spans="1:26" ht="14.4">
      <c r="A634" s="7"/>
      <c r="B634" s="7"/>
      <c r="C634" s="7"/>
      <c r="D634" s="7"/>
      <c r="E634" s="7"/>
      <c r="F634" s="7"/>
      <c r="G634" s="7"/>
      <c r="H634" s="7"/>
      <c r="I634" s="7"/>
      <c r="J634" s="7"/>
      <c r="K634" s="7"/>
      <c r="L634" s="7"/>
      <c r="M634" s="7"/>
      <c r="N634" s="7"/>
      <c r="O634" s="7"/>
      <c r="P634" s="7"/>
      <c r="Q634" s="7"/>
      <c r="R634" s="7"/>
      <c r="S634" s="7"/>
      <c r="T634" s="7"/>
      <c r="U634" s="7"/>
      <c r="V634" s="7"/>
      <c r="W634" s="7"/>
      <c r="X634" s="7"/>
      <c r="Y634" s="7"/>
      <c r="Z634" s="7"/>
    </row>
    <row r="635" spans="1:26" ht="14.4">
      <c r="A635" s="7"/>
      <c r="B635" s="7"/>
      <c r="C635" s="7"/>
      <c r="D635" s="7"/>
      <c r="E635" s="7"/>
      <c r="F635" s="7"/>
      <c r="G635" s="7"/>
      <c r="H635" s="7"/>
      <c r="I635" s="7"/>
      <c r="J635" s="7"/>
      <c r="K635" s="7"/>
      <c r="L635" s="7"/>
      <c r="M635" s="7"/>
      <c r="N635" s="7"/>
      <c r="O635" s="7"/>
      <c r="P635" s="7"/>
      <c r="Q635" s="7"/>
      <c r="R635" s="7"/>
      <c r="S635" s="7"/>
      <c r="T635" s="7"/>
      <c r="U635" s="7"/>
      <c r="V635" s="7"/>
      <c r="W635" s="7"/>
      <c r="X635" s="7"/>
      <c r="Y635" s="7"/>
      <c r="Z635" s="7"/>
    </row>
    <row r="636" spans="1:26" ht="14.4">
      <c r="A636" s="7"/>
      <c r="B636" s="7"/>
      <c r="C636" s="7"/>
      <c r="D636" s="7"/>
      <c r="E636" s="7"/>
      <c r="F636" s="7"/>
      <c r="G636" s="7"/>
      <c r="H636" s="7"/>
      <c r="I636" s="7"/>
      <c r="J636" s="7"/>
      <c r="K636" s="7"/>
      <c r="L636" s="7"/>
      <c r="M636" s="7"/>
      <c r="N636" s="7"/>
      <c r="O636" s="7"/>
      <c r="P636" s="7"/>
      <c r="Q636" s="7"/>
      <c r="R636" s="7"/>
      <c r="S636" s="7"/>
      <c r="T636" s="7"/>
      <c r="U636" s="7"/>
      <c r="V636" s="7"/>
      <c r="W636" s="7"/>
      <c r="X636" s="7"/>
      <c r="Y636" s="7"/>
      <c r="Z636" s="7"/>
    </row>
    <row r="637" spans="1:26" ht="14.4">
      <c r="A637" s="7"/>
      <c r="B637" s="7"/>
      <c r="C637" s="7"/>
      <c r="D637" s="7"/>
      <c r="E637" s="7"/>
      <c r="F637" s="7"/>
      <c r="G637" s="7"/>
      <c r="H637" s="7"/>
      <c r="I637" s="7"/>
      <c r="J637" s="7"/>
      <c r="K637" s="7"/>
      <c r="L637" s="7"/>
      <c r="M637" s="7"/>
      <c r="N637" s="7"/>
      <c r="O637" s="7"/>
      <c r="P637" s="7"/>
      <c r="Q637" s="7"/>
      <c r="R637" s="7"/>
      <c r="S637" s="7"/>
      <c r="T637" s="7"/>
      <c r="U637" s="7"/>
      <c r="V637" s="7"/>
      <c r="W637" s="7"/>
      <c r="X637" s="7"/>
      <c r="Y637" s="7"/>
      <c r="Z637" s="7"/>
    </row>
    <row r="638" spans="1:26" ht="14.4">
      <c r="A638" s="7"/>
      <c r="B638" s="7"/>
      <c r="C638" s="7"/>
      <c r="D638" s="7"/>
      <c r="E638" s="7"/>
      <c r="F638" s="7"/>
      <c r="G638" s="7"/>
      <c r="H638" s="7"/>
      <c r="I638" s="7"/>
      <c r="J638" s="7"/>
      <c r="K638" s="7"/>
      <c r="L638" s="7"/>
      <c r="M638" s="7"/>
      <c r="N638" s="7"/>
      <c r="O638" s="7"/>
      <c r="P638" s="7"/>
      <c r="Q638" s="7"/>
      <c r="R638" s="7"/>
      <c r="S638" s="7"/>
      <c r="T638" s="7"/>
      <c r="U638" s="7"/>
      <c r="V638" s="7"/>
      <c r="W638" s="7"/>
      <c r="X638" s="7"/>
      <c r="Y638" s="7"/>
      <c r="Z638" s="7"/>
    </row>
    <row r="639" spans="1:26" ht="14.4">
      <c r="A639" s="7"/>
      <c r="B639" s="7"/>
      <c r="C639" s="7"/>
      <c r="D639" s="7"/>
      <c r="E639" s="7"/>
      <c r="F639" s="7"/>
      <c r="G639" s="7"/>
      <c r="H639" s="7"/>
      <c r="I639" s="7"/>
      <c r="J639" s="7"/>
      <c r="K639" s="7"/>
      <c r="L639" s="7"/>
      <c r="M639" s="7"/>
      <c r="N639" s="7"/>
      <c r="O639" s="7"/>
      <c r="P639" s="7"/>
      <c r="Q639" s="7"/>
      <c r="R639" s="7"/>
      <c r="S639" s="7"/>
      <c r="T639" s="7"/>
      <c r="U639" s="7"/>
      <c r="V639" s="7"/>
      <c r="W639" s="7"/>
      <c r="X639" s="7"/>
      <c r="Y639" s="7"/>
      <c r="Z639" s="7"/>
    </row>
    <row r="640" spans="1:26" ht="14.4">
      <c r="A640" s="7"/>
      <c r="B640" s="7"/>
      <c r="C640" s="7"/>
      <c r="D640" s="7"/>
      <c r="E640" s="7"/>
      <c r="F640" s="7"/>
      <c r="G640" s="7"/>
      <c r="H640" s="7"/>
      <c r="I640" s="7"/>
      <c r="J640" s="7"/>
      <c r="K640" s="7"/>
      <c r="L640" s="7"/>
      <c r="M640" s="7"/>
      <c r="N640" s="7"/>
      <c r="O640" s="7"/>
      <c r="P640" s="7"/>
      <c r="Q640" s="7"/>
      <c r="R640" s="7"/>
      <c r="S640" s="7"/>
      <c r="T640" s="7"/>
      <c r="U640" s="7"/>
      <c r="V640" s="7"/>
      <c r="W640" s="7"/>
      <c r="X640" s="7"/>
      <c r="Y640" s="7"/>
      <c r="Z640" s="7"/>
    </row>
    <row r="641" spans="1:26" ht="14.4">
      <c r="A641" s="7"/>
      <c r="B641" s="7"/>
      <c r="C641" s="7"/>
      <c r="D641" s="7"/>
      <c r="E641" s="7"/>
      <c r="F641" s="7"/>
      <c r="G641" s="7"/>
      <c r="H641" s="7"/>
      <c r="I641" s="7"/>
      <c r="J641" s="7"/>
      <c r="K641" s="7"/>
      <c r="L641" s="7"/>
      <c r="M641" s="7"/>
      <c r="N641" s="7"/>
      <c r="O641" s="7"/>
      <c r="P641" s="7"/>
      <c r="Q641" s="7"/>
      <c r="R641" s="7"/>
      <c r="S641" s="7"/>
      <c r="T641" s="7"/>
      <c r="U641" s="7"/>
      <c r="V641" s="7"/>
      <c r="W641" s="7"/>
      <c r="X641" s="7"/>
      <c r="Y641" s="7"/>
      <c r="Z641" s="7"/>
    </row>
    <row r="642" spans="1:26" ht="14.4">
      <c r="A642" s="7"/>
      <c r="B642" s="7"/>
      <c r="C642" s="7"/>
      <c r="D642" s="7"/>
      <c r="E642" s="7"/>
      <c r="F642" s="7"/>
      <c r="G642" s="7"/>
      <c r="H642" s="7"/>
      <c r="I642" s="7"/>
      <c r="J642" s="7"/>
      <c r="K642" s="7"/>
      <c r="L642" s="7"/>
      <c r="M642" s="7"/>
      <c r="N642" s="7"/>
      <c r="O642" s="7"/>
      <c r="P642" s="7"/>
      <c r="Q642" s="7"/>
      <c r="R642" s="7"/>
      <c r="S642" s="7"/>
      <c r="T642" s="7"/>
      <c r="U642" s="7"/>
      <c r="V642" s="7"/>
      <c r="W642" s="7"/>
      <c r="X642" s="7"/>
      <c r="Y642" s="7"/>
      <c r="Z642" s="7"/>
    </row>
    <row r="643" spans="1:26" ht="14.4">
      <c r="A643" s="7"/>
      <c r="B643" s="7"/>
      <c r="C643" s="7"/>
      <c r="D643" s="7"/>
      <c r="E643" s="7"/>
      <c r="F643" s="7"/>
      <c r="G643" s="7"/>
      <c r="H643" s="7"/>
      <c r="I643" s="7"/>
      <c r="J643" s="7"/>
      <c r="K643" s="7"/>
      <c r="L643" s="7"/>
      <c r="M643" s="7"/>
      <c r="N643" s="7"/>
      <c r="O643" s="7"/>
      <c r="P643" s="7"/>
      <c r="Q643" s="7"/>
      <c r="R643" s="7"/>
      <c r="S643" s="7"/>
      <c r="T643" s="7"/>
      <c r="U643" s="7"/>
      <c r="V643" s="7"/>
      <c r="W643" s="7"/>
      <c r="X643" s="7"/>
      <c r="Y643" s="7"/>
      <c r="Z643" s="7"/>
    </row>
    <row r="644" spans="1:26" ht="14.4">
      <c r="A644" s="7"/>
      <c r="B644" s="7"/>
      <c r="C644" s="7"/>
      <c r="D644" s="7"/>
      <c r="E644" s="7"/>
      <c r="F644" s="7"/>
      <c r="G644" s="7"/>
      <c r="H644" s="7"/>
      <c r="I644" s="7"/>
      <c r="J644" s="7"/>
      <c r="K644" s="7"/>
      <c r="L644" s="7"/>
      <c r="M644" s="7"/>
      <c r="N644" s="7"/>
      <c r="O644" s="7"/>
      <c r="P644" s="7"/>
      <c r="Q644" s="7"/>
      <c r="R644" s="7"/>
      <c r="S644" s="7"/>
      <c r="T644" s="7"/>
      <c r="U644" s="7"/>
      <c r="V644" s="7"/>
      <c r="W644" s="7"/>
      <c r="X644" s="7"/>
      <c r="Y644" s="7"/>
      <c r="Z644" s="7"/>
    </row>
    <row r="645" spans="1:26" ht="14.4">
      <c r="A645" s="7"/>
      <c r="B645" s="7"/>
      <c r="C645" s="7"/>
      <c r="D645" s="7"/>
      <c r="E645" s="7"/>
      <c r="F645" s="7"/>
      <c r="G645" s="7"/>
      <c r="H645" s="7"/>
      <c r="I645" s="7"/>
      <c r="J645" s="7"/>
      <c r="K645" s="7"/>
      <c r="L645" s="7"/>
      <c r="M645" s="7"/>
      <c r="N645" s="7"/>
      <c r="O645" s="7"/>
      <c r="P645" s="7"/>
      <c r="Q645" s="7"/>
      <c r="R645" s="7"/>
      <c r="S645" s="7"/>
      <c r="T645" s="7"/>
      <c r="U645" s="7"/>
      <c r="V645" s="7"/>
      <c r="W645" s="7"/>
      <c r="X645" s="7"/>
      <c r="Y645" s="7"/>
      <c r="Z645" s="7"/>
    </row>
    <row r="646" spans="1:26" ht="14.4">
      <c r="A646" s="7"/>
      <c r="B646" s="7"/>
      <c r="C646" s="7"/>
      <c r="D646" s="7"/>
      <c r="E646" s="7"/>
      <c r="F646" s="7"/>
      <c r="G646" s="7"/>
      <c r="H646" s="7"/>
      <c r="I646" s="7"/>
      <c r="J646" s="7"/>
      <c r="K646" s="7"/>
      <c r="L646" s="7"/>
      <c r="M646" s="7"/>
      <c r="N646" s="7"/>
      <c r="O646" s="7"/>
      <c r="P646" s="7"/>
      <c r="Q646" s="7"/>
      <c r="R646" s="7"/>
      <c r="S646" s="7"/>
      <c r="T646" s="7"/>
      <c r="U646" s="7"/>
      <c r="V646" s="7"/>
      <c r="W646" s="7"/>
      <c r="X646" s="7"/>
      <c r="Y646" s="7"/>
      <c r="Z646" s="7"/>
    </row>
    <row r="647" spans="1:26" ht="14.4">
      <c r="A647" s="7"/>
      <c r="B647" s="7"/>
      <c r="C647" s="7"/>
      <c r="D647" s="7"/>
      <c r="E647" s="7"/>
      <c r="F647" s="7"/>
      <c r="G647" s="7"/>
      <c r="H647" s="7"/>
      <c r="I647" s="7"/>
      <c r="J647" s="7"/>
      <c r="K647" s="7"/>
      <c r="L647" s="7"/>
      <c r="M647" s="7"/>
      <c r="N647" s="7"/>
      <c r="O647" s="7"/>
      <c r="P647" s="7"/>
      <c r="Q647" s="7"/>
      <c r="R647" s="7"/>
      <c r="S647" s="7"/>
      <c r="T647" s="7"/>
      <c r="U647" s="7"/>
      <c r="V647" s="7"/>
      <c r="W647" s="7"/>
      <c r="X647" s="7"/>
      <c r="Y647" s="7"/>
      <c r="Z647" s="7"/>
    </row>
    <row r="648" spans="1:26" ht="14.4">
      <c r="A648" s="7"/>
      <c r="B648" s="7"/>
      <c r="C648" s="7"/>
      <c r="D648" s="7"/>
      <c r="E648" s="7"/>
      <c r="F648" s="7"/>
      <c r="G648" s="7"/>
      <c r="H648" s="7"/>
      <c r="I648" s="7"/>
      <c r="J648" s="7"/>
      <c r="K648" s="7"/>
      <c r="L648" s="7"/>
      <c r="M648" s="7"/>
      <c r="N648" s="7"/>
      <c r="O648" s="7"/>
      <c r="P648" s="7"/>
      <c r="Q648" s="7"/>
      <c r="R648" s="7"/>
      <c r="S648" s="7"/>
      <c r="T648" s="7"/>
      <c r="U648" s="7"/>
      <c r="V648" s="7"/>
      <c r="W648" s="7"/>
      <c r="X648" s="7"/>
      <c r="Y648" s="7"/>
      <c r="Z648" s="7"/>
    </row>
    <row r="649" spans="1:26" ht="14.4">
      <c r="A649" s="7"/>
      <c r="B649" s="7"/>
      <c r="C649" s="7"/>
      <c r="D649" s="7"/>
      <c r="E649" s="7"/>
      <c r="F649" s="7"/>
      <c r="G649" s="7"/>
      <c r="H649" s="7"/>
      <c r="I649" s="7"/>
      <c r="J649" s="7"/>
      <c r="K649" s="7"/>
      <c r="L649" s="7"/>
      <c r="M649" s="7"/>
      <c r="N649" s="7"/>
      <c r="O649" s="7"/>
      <c r="P649" s="7"/>
      <c r="Q649" s="7"/>
      <c r="R649" s="7"/>
      <c r="S649" s="7"/>
      <c r="T649" s="7"/>
      <c r="U649" s="7"/>
      <c r="V649" s="7"/>
      <c r="W649" s="7"/>
      <c r="X649" s="7"/>
      <c r="Y649" s="7"/>
      <c r="Z649" s="7"/>
    </row>
    <row r="650" spans="1:26" ht="14.4">
      <c r="A650" s="7"/>
      <c r="B650" s="7"/>
      <c r="C650" s="7"/>
      <c r="D650" s="7"/>
      <c r="E650" s="7"/>
      <c r="F650" s="7"/>
      <c r="G650" s="7"/>
      <c r="H650" s="7"/>
      <c r="I650" s="7"/>
      <c r="J650" s="7"/>
      <c r="K650" s="7"/>
      <c r="L650" s="7"/>
      <c r="M650" s="7"/>
      <c r="N650" s="7"/>
      <c r="O650" s="7"/>
      <c r="P650" s="7"/>
      <c r="Q650" s="7"/>
      <c r="R650" s="7"/>
      <c r="S650" s="7"/>
      <c r="T650" s="7"/>
      <c r="U650" s="7"/>
      <c r="V650" s="7"/>
      <c r="W650" s="7"/>
      <c r="X650" s="7"/>
      <c r="Y650" s="7"/>
      <c r="Z650" s="7"/>
    </row>
    <row r="651" spans="1:26" ht="14.4">
      <c r="A651" s="7"/>
      <c r="B651" s="7"/>
      <c r="C651" s="7"/>
      <c r="D651" s="7"/>
      <c r="E651" s="7"/>
      <c r="F651" s="7"/>
      <c r="G651" s="7"/>
      <c r="H651" s="7"/>
      <c r="I651" s="7"/>
      <c r="J651" s="7"/>
      <c r="K651" s="7"/>
      <c r="L651" s="7"/>
      <c r="M651" s="7"/>
      <c r="N651" s="7"/>
      <c r="O651" s="7"/>
      <c r="P651" s="7"/>
      <c r="Q651" s="7"/>
      <c r="R651" s="7"/>
      <c r="S651" s="7"/>
      <c r="T651" s="7"/>
      <c r="U651" s="7"/>
      <c r="V651" s="7"/>
      <c r="W651" s="7"/>
      <c r="X651" s="7"/>
      <c r="Y651" s="7"/>
      <c r="Z651" s="7"/>
    </row>
    <row r="652" spans="1:26" ht="14.4">
      <c r="A652" s="7"/>
      <c r="B652" s="7"/>
      <c r="C652" s="7"/>
      <c r="D652" s="7"/>
      <c r="E652" s="7"/>
      <c r="F652" s="7"/>
      <c r="G652" s="7"/>
      <c r="H652" s="7"/>
      <c r="I652" s="7"/>
      <c r="J652" s="7"/>
      <c r="K652" s="7"/>
      <c r="L652" s="7"/>
      <c r="M652" s="7"/>
      <c r="N652" s="7"/>
      <c r="O652" s="7"/>
      <c r="P652" s="7"/>
      <c r="Q652" s="7"/>
      <c r="R652" s="7"/>
      <c r="S652" s="7"/>
      <c r="T652" s="7"/>
      <c r="U652" s="7"/>
      <c r="V652" s="7"/>
      <c r="W652" s="7"/>
      <c r="X652" s="7"/>
      <c r="Y652" s="7"/>
      <c r="Z652" s="7"/>
    </row>
    <row r="653" spans="1:26" ht="14.4">
      <c r="A653" s="7"/>
      <c r="B653" s="7"/>
      <c r="C653" s="7"/>
      <c r="D653" s="7"/>
      <c r="E653" s="7"/>
      <c r="F653" s="7"/>
      <c r="G653" s="7"/>
      <c r="H653" s="7"/>
      <c r="I653" s="7"/>
      <c r="J653" s="7"/>
      <c r="K653" s="7"/>
      <c r="L653" s="7"/>
      <c r="M653" s="7"/>
      <c r="N653" s="7"/>
      <c r="O653" s="7"/>
      <c r="P653" s="7"/>
      <c r="Q653" s="7"/>
      <c r="R653" s="7"/>
      <c r="S653" s="7"/>
      <c r="T653" s="7"/>
      <c r="U653" s="7"/>
      <c r="V653" s="7"/>
      <c r="W653" s="7"/>
      <c r="X653" s="7"/>
      <c r="Y653" s="7"/>
      <c r="Z653" s="7"/>
    </row>
    <row r="654" spans="1:26" ht="14.4">
      <c r="A654" s="7"/>
      <c r="B654" s="7"/>
      <c r="C654" s="7"/>
      <c r="D654" s="7"/>
      <c r="E654" s="7"/>
      <c r="F654" s="7"/>
      <c r="G654" s="7"/>
      <c r="H654" s="7"/>
      <c r="I654" s="7"/>
      <c r="J654" s="7"/>
      <c r="K654" s="7"/>
      <c r="L654" s="7"/>
      <c r="M654" s="7"/>
      <c r="N654" s="7"/>
      <c r="O654" s="7"/>
      <c r="P654" s="7"/>
      <c r="Q654" s="7"/>
      <c r="R654" s="7"/>
      <c r="S654" s="7"/>
      <c r="T654" s="7"/>
      <c r="U654" s="7"/>
      <c r="V654" s="7"/>
      <c r="W654" s="7"/>
      <c r="X654" s="7"/>
      <c r="Y654" s="7"/>
      <c r="Z654" s="7"/>
    </row>
    <row r="655" spans="1:26" ht="14.4">
      <c r="A655" s="7"/>
      <c r="B655" s="7"/>
      <c r="C655" s="7"/>
      <c r="D655" s="7"/>
      <c r="E655" s="7"/>
      <c r="F655" s="7"/>
      <c r="G655" s="7"/>
      <c r="H655" s="7"/>
      <c r="I655" s="7"/>
      <c r="J655" s="7"/>
      <c r="K655" s="7"/>
      <c r="L655" s="7"/>
      <c r="M655" s="7"/>
      <c r="N655" s="7"/>
      <c r="O655" s="7"/>
      <c r="P655" s="7"/>
      <c r="Q655" s="7"/>
      <c r="R655" s="7"/>
      <c r="S655" s="7"/>
      <c r="T655" s="7"/>
      <c r="U655" s="7"/>
      <c r="V655" s="7"/>
      <c r="W655" s="7"/>
      <c r="X655" s="7"/>
      <c r="Y655" s="7"/>
      <c r="Z655" s="7"/>
    </row>
    <row r="656" spans="1:26" ht="14.4">
      <c r="A656" s="7"/>
      <c r="B656" s="7"/>
      <c r="C656" s="7"/>
      <c r="D656" s="7"/>
      <c r="E656" s="7"/>
      <c r="F656" s="7"/>
      <c r="G656" s="7"/>
      <c r="H656" s="7"/>
      <c r="I656" s="7"/>
      <c r="J656" s="7"/>
      <c r="K656" s="7"/>
      <c r="L656" s="7"/>
      <c r="M656" s="7"/>
      <c r="N656" s="7"/>
      <c r="O656" s="7"/>
      <c r="P656" s="7"/>
      <c r="Q656" s="7"/>
      <c r="R656" s="7"/>
      <c r="S656" s="7"/>
      <c r="T656" s="7"/>
      <c r="U656" s="7"/>
      <c r="V656" s="7"/>
      <c r="W656" s="7"/>
      <c r="X656" s="7"/>
      <c r="Y656" s="7"/>
      <c r="Z656" s="7"/>
    </row>
    <row r="657" spans="1:26" ht="14.4">
      <c r="A657" s="7"/>
      <c r="B657" s="7"/>
      <c r="C657" s="7"/>
      <c r="D657" s="7"/>
      <c r="E657" s="7"/>
      <c r="F657" s="7"/>
      <c r="G657" s="7"/>
      <c r="H657" s="7"/>
      <c r="I657" s="7"/>
      <c r="J657" s="7"/>
      <c r="K657" s="7"/>
      <c r="L657" s="7"/>
      <c r="M657" s="7"/>
      <c r="N657" s="7"/>
      <c r="O657" s="7"/>
      <c r="P657" s="7"/>
      <c r="Q657" s="7"/>
      <c r="R657" s="7"/>
      <c r="S657" s="7"/>
      <c r="T657" s="7"/>
      <c r="U657" s="7"/>
      <c r="V657" s="7"/>
      <c r="W657" s="7"/>
      <c r="X657" s="7"/>
      <c r="Y657" s="7"/>
      <c r="Z657" s="7"/>
    </row>
    <row r="658" spans="1:26" ht="14.4">
      <c r="A658" s="7"/>
      <c r="B658" s="7"/>
      <c r="C658" s="7"/>
      <c r="D658" s="7"/>
      <c r="E658" s="7"/>
      <c r="F658" s="7"/>
      <c r="G658" s="7"/>
      <c r="H658" s="7"/>
      <c r="I658" s="7"/>
      <c r="J658" s="7"/>
      <c r="K658" s="7"/>
      <c r="L658" s="7"/>
      <c r="M658" s="7"/>
      <c r="N658" s="7"/>
      <c r="O658" s="7"/>
      <c r="P658" s="7"/>
      <c r="Q658" s="7"/>
      <c r="R658" s="7"/>
      <c r="S658" s="7"/>
      <c r="T658" s="7"/>
      <c r="U658" s="7"/>
      <c r="V658" s="7"/>
      <c r="W658" s="7"/>
      <c r="X658" s="7"/>
      <c r="Y658" s="7"/>
      <c r="Z658" s="7"/>
    </row>
    <row r="659" spans="1:26" ht="14.4">
      <c r="A659" s="7"/>
      <c r="B659" s="7"/>
      <c r="C659" s="7"/>
      <c r="D659" s="7"/>
      <c r="E659" s="7"/>
      <c r="F659" s="7"/>
      <c r="G659" s="7"/>
      <c r="H659" s="7"/>
      <c r="I659" s="7"/>
      <c r="J659" s="7"/>
      <c r="K659" s="7"/>
      <c r="L659" s="7"/>
      <c r="M659" s="7"/>
      <c r="N659" s="7"/>
      <c r="O659" s="7"/>
      <c r="P659" s="7"/>
      <c r="Q659" s="7"/>
      <c r="R659" s="7"/>
      <c r="S659" s="7"/>
      <c r="T659" s="7"/>
      <c r="U659" s="7"/>
      <c r="V659" s="7"/>
      <c r="W659" s="7"/>
      <c r="X659" s="7"/>
      <c r="Y659" s="7"/>
      <c r="Z659" s="7"/>
    </row>
    <row r="660" spans="1:26" ht="14.4">
      <c r="A660" s="7"/>
      <c r="B660" s="7"/>
      <c r="C660" s="7"/>
      <c r="D660" s="7"/>
      <c r="E660" s="7"/>
      <c r="F660" s="7"/>
      <c r="G660" s="7"/>
      <c r="H660" s="7"/>
      <c r="I660" s="7"/>
      <c r="J660" s="7"/>
      <c r="K660" s="7"/>
      <c r="L660" s="7"/>
      <c r="M660" s="7"/>
      <c r="N660" s="7"/>
      <c r="O660" s="7"/>
      <c r="P660" s="7"/>
      <c r="Q660" s="7"/>
      <c r="R660" s="7"/>
      <c r="S660" s="7"/>
      <c r="T660" s="7"/>
      <c r="U660" s="7"/>
      <c r="V660" s="7"/>
      <c r="W660" s="7"/>
      <c r="X660" s="7"/>
      <c r="Y660" s="7"/>
      <c r="Z660" s="7"/>
    </row>
    <row r="661" spans="1:26" ht="14.4">
      <c r="A661" s="7"/>
      <c r="B661" s="7"/>
      <c r="C661" s="7"/>
      <c r="D661" s="7"/>
      <c r="E661" s="7"/>
      <c r="F661" s="7"/>
      <c r="G661" s="7"/>
      <c r="H661" s="7"/>
      <c r="I661" s="7"/>
      <c r="J661" s="7"/>
      <c r="K661" s="7"/>
      <c r="L661" s="7"/>
      <c r="M661" s="7"/>
      <c r="N661" s="7"/>
      <c r="O661" s="7"/>
      <c r="P661" s="7"/>
      <c r="Q661" s="7"/>
      <c r="R661" s="7"/>
      <c r="S661" s="7"/>
      <c r="T661" s="7"/>
      <c r="U661" s="7"/>
      <c r="V661" s="7"/>
      <c r="W661" s="7"/>
      <c r="X661" s="7"/>
      <c r="Y661" s="7"/>
      <c r="Z661" s="7"/>
    </row>
    <row r="662" spans="1:26" ht="14.4">
      <c r="A662" s="7"/>
      <c r="B662" s="7"/>
      <c r="C662" s="7"/>
      <c r="D662" s="7"/>
      <c r="E662" s="7"/>
      <c r="F662" s="7"/>
      <c r="G662" s="7"/>
      <c r="H662" s="7"/>
      <c r="I662" s="7"/>
      <c r="J662" s="7"/>
      <c r="K662" s="7"/>
      <c r="L662" s="7"/>
      <c r="M662" s="7"/>
      <c r="N662" s="7"/>
      <c r="O662" s="7"/>
      <c r="P662" s="7"/>
      <c r="Q662" s="7"/>
      <c r="R662" s="7"/>
      <c r="S662" s="7"/>
      <c r="T662" s="7"/>
      <c r="U662" s="7"/>
      <c r="V662" s="7"/>
      <c r="W662" s="7"/>
      <c r="X662" s="7"/>
      <c r="Y662" s="7"/>
      <c r="Z662" s="7"/>
    </row>
    <row r="663" spans="1:26" ht="14.4">
      <c r="A663" s="7"/>
      <c r="B663" s="7"/>
      <c r="C663" s="7"/>
      <c r="D663" s="7"/>
      <c r="E663" s="7"/>
      <c r="F663" s="7"/>
      <c r="G663" s="7"/>
      <c r="H663" s="7"/>
      <c r="I663" s="7"/>
      <c r="J663" s="7"/>
      <c r="K663" s="7"/>
      <c r="L663" s="7"/>
      <c r="M663" s="7"/>
      <c r="N663" s="7"/>
      <c r="O663" s="7"/>
      <c r="P663" s="7"/>
      <c r="Q663" s="7"/>
      <c r="R663" s="7"/>
      <c r="S663" s="7"/>
      <c r="T663" s="7"/>
      <c r="U663" s="7"/>
      <c r="V663" s="7"/>
      <c r="W663" s="7"/>
      <c r="X663" s="7"/>
      <c r="Y663" s="7"/>
      <c r="Z663" s="7"/>
    </row>
    <row r="664" spans="1:26" ht="14.4">
      <c r="A664" s="7"/>
      <c r="B664" s="7"/>
      <c r="C664" s="7"/>
      <c r="D664" s="7"/>
      <c r="E664" s="7"/>
      <c r="F664" s="7"/>
      <c r="G664" s="7"/>
      <c r="H664" s="7"/>
      <c r="I664" s="7"/>
      <c r="J664" s="7"/>
      <c r="K664" s="7"/>
      <c r="L664" s="7"/>
      <c r="M664" s="7"/>
      <c r="N664" s="7"/>
      <c r="O664" s="7"/>
      <c r="P664" s="7"/>
      <c r="Q664" s="7"/>
      <c r="R664" s="7"/>
      <c r="S664" s="7"/>
      <c r="T664" s="7"/>
      <c r="U664" s="7"/>
      <c r="V664" s="7"/>
      <c r="W664" s="7"/>
      <c r="X664" s="7"/>
      <c r="Y664" s="7"/>
      <c r="Z664" s="7"/>
    </row>
    <row r="665" spans="1:26" ht="14.4">
      <c r="A665" s="7"/>
      <c r="B665" s="7"/>
      <c r="C665" s="7"/>
      <c r="D665" s="7"/>
      <c r="E665" s="7"/>
      <c r="F665" s="7"/>
      <c r="G665" s="7"/>
      <c r="H665" s="7"/>
      <c r="I665" s="7"/>
      <c r="J665" s="7"/>
      <c r="K665" s="7"/>
      <c r="L665" s="7"/>
      <c r="M665" s="7"/>
      <c r="N665" s="7"/>
      <c r="O665" s="7"/>
      <c r="P665" s="7"/>
      <c r="Q665" s="7"/>
      <c r="R665" s="7"/>
      <c r="S665" s="7"/>
      <c r="T665" s="7"/>
      <c r="U665" s="7"/>
      <c r="V665" s="7"/>
      <c r="W665" s="7"/>
      <c r="X665" s="7"/>
      <c r="Y665" s="7"/>
      <c r="Z665" s="7"/>
    </row>
    <row r="666" spans="1:26" ht="14.4">
      <c r="A666" s="7"/>
      <c r="B666" s="7"/>
      <c r="C666" s="7"/>
      <c r="D666" s="7"/>
      <c r="E666" s="7"/>
      <c r="F666" s="7"/>
      <c r="G666" s="7"/>
      <c r="H666" s="7"/>
      <c r="I666" s="7"/>
      <c r="J666" s="7"/>
      <c r="K666" s="7"/>
      <c r="L666" s="7"/>
      <c r="M666" s="7"/>
      <c r="N666" s="7"/>
      <c r="O666" s="7"/>
      <c r="P666" s="7"/>
      <c r="Q666" s="7"/>
      <c r="R666" s="7"/>
      <c r="S666" s="7"/>
      <c r="T666" s="7"/>
      <c r="U666" s="7"/>
      <c r="V666" s="7"/>
      <c r="W666" s="7"/>
      <c r="X666" s="7"/>
      <c r="Y666" s="7"/>
      <c r="Z666" s="7"/>
    </row>
    <row r="667" spans="1:26" ht="14.4">
      <c r="A667" s="7"/>
      <c r="B667" s="7"/>
      <c r="C667" s="7"/>
      <c r="D667" s="7"/>
      <c r="E667" s="7"/>
      <c r="F667" s="7"/>
      <c r="G667" s="7"/>
      <c r="H667" s="7"/>
      <c r="I667" s="7"/>
      <c r="J667" s="7"/>
      <c r="K667" s="7"/>
      <c r="L667" s="7"/>
      <c r="M667" s="7"/>
      <c r="N667" s="7"/>
      <c r="O667" s="7"/>
      <c r="P667" s="7"/>
      <c r="Q667" s="7"/>
      <c r="R667" s="7"/>
      <c r="S667" s="7"/>
      <c r="T667" s="7"/>
      <c r="U667" s="7"/>
      <c r="V667" s="7"/>
      <c r="W667" s="7"/>
      <c r="X667" s="7"/>
      <c r="Y667" s="7"/>
      <c r="Z667" s="7"/>
    </row>
    <row r="668" spans="1:26" ht="14.4">
      <c r="A668" s="7"/>
      <c r="B668" s="7"/>
      <c r="C668" s="7"/>
      <c r="D668" s="7"/>
      <c r="E668" s="7"/>
      <c r="F668" s="7"/>
      <c r="G668" s="7"/>
      <c r="H668" s="7"/>
      <c r="I668" s="7"/>
      <c r="J668" s="7"/>
      <c r="K668" s="7"/>
      <c r="L668" s="7"/>
      <c r="M668" s="7"/>
      <c r="N668" s="7"/>
      <c r="O668" s="7"/>
      <c r="P668" s="7"/>
      <c r="Q668" s="7"/>
      <c r="R668" s="7"/>
      <c r="S668" s="7"/>
      <c r="T668" s="7"/>
      <c r="U668" s="7"/>
      <c r="V668" s="7"/>
      <c r="W668" s="7"/>
      <c r="X668" s="7"/>
      <c r="Y668" s="7"/>
      <c r="Z668" s="7"/>
    </row>
    <row r="669" spans="1:26" ht="14.4">
      <c r="A669" s="7"/>
      <c r="B669" s="7"/>
      <c r="C669" s="7"/>
      <c r="D669" s="7"/>
      <c r="E669" s="7"/>
      <c r="F669" s="7"/>
      <c r="G669" s="7"/>
      <c r="H669" s="7"/>
      <c r="I669" s="7"/>
      <c r="J669" s="7"/>
      <c r="K669" s="7"/>
      <c r="L669" s="7"/>
      <c r="M669" s="7"/>
      <c r="N669" s="7"/>
      <c r="O669" s="7"/>
      <c r="P669" s="7"/>
      <c r="Q669" s="7"/>
      <c r="R669" s="7"/>
      <c r="S669" s="7"/>
      <c r="T669" s="7"/>
      <c r="U669" s="7"/>
      <c r="V669" s="7"/>
      <c r="W669" s="7"/>
      <c r="X669" s="7"/>
      <c r="Y669" s="7"/>
      <c r="Z669" s="7"/>
    </row>
    <row r="670" spans="1:26" ht="14.4">
      <c r="A670" s="7"/>
      <c r="B670" s="7"/>
      <c r="C670" s="7"/>
      <c r="D670" s="7"/>
      <c r="E670" s="7"/>
      <c r="F670" s="7"/>
      <c r="G670" s="7"/>
      <c r="H670" s="7"/>
      <c r="I670" s="7"/>
      <c r="J670" s="7"/>
      <c r="K670" s="7"/>
      <c r="L670" s="7"/>
      <c r="M670" s="7"/>
      <c r="N670" s="7"/>
      <c r="O670" s="7"/>
      <c r="P670" s="7"/>
      <c r="Q670" s="7"/>
      <c r="R670" s="7"/>
      <c r="S670" s="7"/>
      <c r="T670" s="7"/>
      <c r="U670" s="7"/>
      <c r="V670" s="7"/>
      <c r="W670" s="7"/>
      <c r="X670" s="7"/>
      <c r="Y670" s="7"/>
      <c r="Z670" s="7"/>
    </row>
    <row r="671" spans="1:26" ht="14.4">
      <c r="A671" s="7"/>
      <c r="B671" s="7"/>
      <c r="C671" s="7"/>
      <c r="D671" s="7"/>
      <c r="E671" s="7"/>
      <c r="F671" s="7"/>
      <c r="G671" s="7"/>
      <c r="H671" s="7"/>
      <c r="I671" s="7"/>
      <c r="J671" s="7"/>
      <c r="K671" s="7"/>
      <c r="L671" s="7"/>
      <c r="M671" s="7"/>
      <c r="N671" s="7"/>
      <c r="O671" s="7"/>
      <c r="P671" s="7"/>
      <c r="Q671" s="7"/>
      <c r="R671" s="7"/>
      <c r="S671" s="7"/>
      <c r="T671" s="7"/>
      <c r="U671" s="7"/>
      <c r="V671" s="7"/>
      <c r="W671" s="7"/>
      <c r="X671" s="7"/>
      <c r="Y671" s="7"/>
      <c r="Z671" s="7"/>
    </row>
    <row r="672" spans="1:26" ht="14.4">
      <c r="A672" s="7"/>
      <c r="B672" s="7"/>
      <c r="C672" s="7"/>
      <c r="D672" s="7"/>
      <c r="E672" s="7"/>
      <c r="F672" s="7"/>
      <c r="G672" s="7"/>
      <c r="H672" s="7"/>
      <c r="I672" s="7"/>
      <c r="J672" s="7"/>
      <c r="K672" s="7"/>
      <c r="L672" s="7"/>
      <c r="M672" s="7"/>
      <c r="N672" s="7"/>
      <c r="O672" s="7"/>
      <c r="P672" s="7"/>
      <c r="Q672" s="7"/>
      <c r="R672" s="7"/>
      <c r="S672" s="7"/>
      <c r="T672" s="7"/>
      <c r="U672" s="7"/>
      <c r="V672" s="7"/>
      <c r="W672" s="7"/>
      <c r="X672" s="7"/>
      <c r="Y672" s="7"/>
      <c r="Z672" s="7"/>
    </row>
    <row r="673" spans="1:26" ht="14.4">
      <c r="A673" s="7"/>
      <c r="B673" s="7"/>
      <c r="C673" s="7"/>
      <c r="D673" s="7"/>
      <c r="E673" s="7"/>
      <c r="F673" s="7"/>
      <c r="G673" s="7"/>
      <c r="H673" s="7"/>
      <c r="I673" s="7"/>
      <c r="J673" s="7"/>
      <c r="K673" s="7"/>
      <c r="L673" s="7"/>
      <c r="M673" s="7"/>
      <c r="N673" s="7"/>
      <c r="O673" s="7"/>
      <c r="P673" s="7"/>
      <c r="Q673" s="7"/>
      <c r="R673" s="7"/>
      <c r="S673" s="7"/>
      <c r="T673" s="7"/>
      <c r="U673" s="7"/>
      <c r="V673" s="7"/>
      <c r="W673" s="7"/>
      <c r="X673" s="7"/>
      <c r="Y673" s="7"/>
      <c r="Z673" s="7"/>
    </row>
    <row r="674" spans="1:26" ht="14.4">
      <c r="A674" s="7"/>
      <c r="B674" s="7"/>
      <c r="C674" s="7"/>
      <c r="D674" s="7"/>
      <c r="E674" s="7"/>
      <c r="F674" s="7"/>
      <c r="G674" s="7"/>
      <c r="H674" s="7"/>
      <c r="I674" s="7"/>
      <c r="J674" s="7"/>
      <c r="K674" s="7"/>
      <c r="L674" s="7"/>
      <c r="M674" s="7"/>
      <c r="N674" s="7"/>
      <c r="O674" s="7"/>
      <c r="P674" s="7"/>
      <c r="Q674" s="7"/>
      <c r="R674" s="7"/>
      <c r="S674" s="7"/>
      <c r="T674" s="7"/>
      <c r="U674" s="7"/>
      <c r="V674" s="7"/>
      <c r="W674" s="7"/>
      <c r="X674" s="7"/>
      <c r="Y674" s="7"/>
      <c r="Z674" s="7"/>
    </row>
    <row r="675" spans="1:26" ht="14.4">
      <c r="A675" s="7"/>
      <c r="B675" s="7"/>
      <c r="C675" s="7"/>
      <c r="D675" s="7"/>
      <c r="E675" s="7"/>
      <c r="F675" s="7"/>
      <c r="G675" s="7"/>
      <c r="H675" s="7"/>
      <c r="I675" s="7"/>
      <c r="J675" s="7"/>
      <c r="K675" s="7"/>
      <c r="L675" s="7"/>
      <c r="M675" s="7"/>
      <c r="N675" s="7"/>
      <c r="O675" s="7"/>
      <c r="P675" s="7"/>
      <c r="Q675" s="7"/>
      <c r="R675" s="7"/>
      <c r="S675" s="7"/>
      <c r="T675" s="7"/>
      <c r="U675" s="7"/>
      <c r="V675" s="7"/>
      <c r="W675" s="7"/>
      <c r="X675" s="7"/>
      <c r="Y675" s="7"/>
      <c r="Z675" s="7"/>
    </row>
    <row r="676" spans="1:26" ht="14.4">
      <c r="A676" s="7"/>
      <c r="B676" s="7"/>
      <c r="C676" s="7"/>
      <c r="D676" s="7"/>
      <c r="E676" s="7"/>
      <c r="F676" s="7"/>
      <c r="G676" s="7"/>
      <c r="H676" s="7"/>
      <c r="I676" s="7"/>
      <c r="J676" s="7"/>
      <c r="K676" s="7"/>
      <c r="L676" s="7"/>
      <c r="M676" s="7"/>
      <c r="N676" s="7"/>
      <c r="O676" s="7"/>
      <c r="P676" s="7"/>
      <c r="Q676" s="7"/>
      <c r="R676" s="7"/>
      <c r="S676" s="7"/>
      <c r="T676" s="7"/>
      <c r="U676" s="7"/>
      <c r="V676" s="7"/>
      <c r="W676" s="7"/>
      <c r="X676" s="7"/>
      <c r="Y676" s="7"/>
      <c r="Z676" s="7"/>
    </row>
    <row r="677" spans="1:26" ht="14.4">
      <c r="A677" s="7"/>
      <c r="B677" s="7"/>
      <c r="C677" s="7"/>
      <c r="D677" s="7"/>
      <c r="E677" s="7"/>
      <c r="F677" s="7"/>
      <c r="G677" s="7"/>
      <c r="H677" s="7"/>
      <c r="I677" s="7"/>
      <c r="J677" s="7"/>
      <c r="K677" s="7"/>
      <c r="L677" s="7"/>
      <c r="M677" s="7"/>
      <c r="N677" s="7"/>
      <c r="O677" s="7"/>
      <c r="P677" s="7"/>
      <c r="Q677" s="7"/>
      <c r="R677" s="7"/>
      <c r="S677" s="7"/>
      <c r="T677" s="7"/>
      <c r="U677" s="7"/>
      <c r="V677" s="7"/>
      <c r="W677" s="7"/>
      <c r="X677" s="7"/>
      <c r="Y677" s="7"/>
      <c r="Z677" s="7"/>
    </row>
    <row r="678" spans="1:26" ht="14.4">
      <c r="A678" s="7"/>
      <c r="B678" s="7"/>
      <c r="C678" s="7"/>
      <c r="D678" s="7"/>
      <c r="E678" s="7"/>
      <c r="F678" s="7"/>
      <c r="G678" s="7"/>
      <c r="H678" s="7"/>
      <c r="I678" s="7"/>
      <c r="J678" s="7"/>
      <c r="K678" s="7"/>
      <c r="L678" s="7"/>
      <c r="M678" s="7"/>
      <c r="N678" s="7"/>
      <c r="O678" s="7"/>
      <c r="P678" s="7"/>
      <c r="Q678" s="7"/>
      <c r="R678" s="7"/>
      <c r="S678" s="7"/>
      <c r="T678" s="7"/>
      <c r="U678" s="7"/>
      <c r="V678" s="7"/>
      <c r="W678" s="7"/>
      <c r="X678" s="7"/>
      <c r="Y678" s="7"/>
      <c r="Z678" s="7"/>
    </row>
    <row r="679" spans="1:26" ht="14.4">
      <c r="A679" s="7"/>
      <c r="B679" s="7"/>
      <c r="C679" s="7"/>
      <c r="D679" s="7"/>
      <c r="E679" s="7"/>
      <c r="F679" s="7"/>
      <c r="G679" s="7"/>
      <c r="H679" s="7"/>
      <c r="I679" s="7"/>
      <c r="J679" s="7"/>
      <c r="K679" s="7"/>
      <c r="L679" s="7"/>
      <c r="M679" s="7"/>
      <c r="N679" s="7"/>
      <c r="O679" s="7"/>
      <c r="P679" s="7"/>
      <c r="Q679" s="7"/>
      <c r="R679" s="7"/>
      <c r="S679" s="7"/>
      <c r="T679" s="7"/>
      <c r="U679" s="7"/>
      <c r="V679" s="7"/>
      <c r="W679" s="7"/>
      <c r="X679" s="7"/>
      <c r="Y679" s="7"/>
      <c r="Z679" s="7"/>
    </row>
    <row r="680" spans="1:26" ht="14.4">
      <c r="A680" s="7"/>
      <c r="B680" s="7"/>
      <c r="C680" s="7"/>
      <c r="D680" s="7"/>
      <c r="E680" s="7"/>
      <c r="F680" s="7"/>
      <c r="G680" s="7"/>
      <c r="H680" s="7"/>
      <c r="I680" s="7"/>
      <c r="J680" s="7"/>
      <c r="K680" s="7"/>
      <c r="L680" s="7"/>
      <c r="M680" s="7"/>
      <c r="N680" s="7"/>
      <c r="O680" s="7"/>
      <c r="P680" s="7"/>
      <c r="Q680" s="7"/>
      <c r="R680" s="7"/>
      <c r="S680" s="7"/>
      <c r="T680" s="7"/>
      <c r="U680" s="7"/>
      <c r="V680" s="7"/>
      <c r="W680" s="7"/>
      <c r="X680" s="7"/>
      <c r="Y680" s="7"/>
      <c r="Z680" s="7"/>
    </row>
    <row r="681" spans="1:26" ht="14.4">
      <c r="A681" s="7"/>
      <c r="B681" s="7"/>
      <c r="C681" s="7"/>
      <c r="D681" s="7"/>
      <c r="E681" s="7"/>
      <c r="F681" s="7"/>
      <c r="G681" s="7"/>
      <c r="H681" s="7"/>
      <c r="I681" s="7"/>
      <c r="J681" s="7"/>
      <c r="K681" s="7"/>
      <c r="L681" s="7"/>
      <c r="M681" s="7"/>
      <c r="N681" s="7"/>
      <c r="O681" s="7"/>
      <c r="P681" s="7"/>
      <c r="Q681" s="7"/>
      <c r="R681" s="7"/>
      <c r="S681" s="7"/>
      <c r="T681" s="7"/>
      <c r="U681" s="7"/>
      <c r="V681" s="7"/>
      <c r="W681" s="7"/>
      <c r="X681" s="7"/>
      <c r="Y681" s="7"/>
      <c r="Z681" s="7"/>
    </row>
    <row r="682" spans="1:26" ht="14.4">
      <c r="A682" s="7"/>
      <c r="B682" s="7"/>
      <c r="C682" s="7"/>
      <c r="D682" s="7"/>
      <c r="E682" s="7"/>
      <c r="F682" s="7"/>
      <c r="G682" s="7"/>
      <c r="H682" s="7"/>
      <c r="I682" s="7"/>
      <c r="J682" s="7"/>
      <c r="K682" s="7"/>
      <c r="L682" s="7"/>
      <c r="M682" s="7"/>
      <c r="N682" s="7"/>
      <c r="O682" s="7"/>
      <c r="P682" s="7"/>
      <c r="Q682" s="7"/>
      <c r="R682" s="7"/>
      <c r="S682" s="7"/>
      <c r="T682" s="7"/>
      <c r="U682" s="7"/>
      <c r="V682" s="7"/>
      <c r="W682" s="7"/>
      <c r="X682" s="7"/>
      <c r="Y682" s="7"/>
      <c r="Z682" s="7"/>
    </row>
    <row r="683" spans="1:26" ht="14.4">
      <c r="A683" s="7"/>
      <c r="B683" s="7"/>
      <c r="C683" s="7"/>
      <c r="D683" s="7"/>
      <c r="E683" s="7"/>
      <c r="F683" s="7"/>
      <c r="G683" s="7"/>
      <c r="H683" s="7"/>
      <c r="I683" s="7"/>
      <c r="J683" s="7"/>
      <c r="K683" s="7"/>
      <c r="L683" s="7"/>
      <c r="M683" s="7"/>
      <c r="N683" s="7"/>
      <c r="O683" s="7"/>
      <c r="P683" s="7"/>
      <c r="Q683" s="7"/>
      <c r="R683" s="7"/>
      <c r="S683" s="7"/>
      <c r="T683" s="7"/>
      <c r="U683" s="7"/>
      <c r="V683" s="7"/>
      <c r="W683" s="7"/>
      <c r="X683" s="7"/>
      <c r="Y683" s="7"/>
      <c r="Z683" s="7"/>
    </row>
    <row r="684" spans="1:26" ht="14.4">
      <c r="A684" s="7"/>
      <c r="B684" s="7"/>
      <c r="C684" s="7"/>
      <c r="D684" s="7"/>
      <c r="E684" s="7"/>
      <c r="F684" s="7"/>
      <c r="G684" s="7"/>
      <c r="H684" s="7"/>
      <c r="I684" s="7"/>
      <c r="J684" s="7"/>
      <c r="K684" s="7"/>
      <c r="L684" s="7"/>
      <c r="M684" s="7"/>
      <c r="N684" s="7"/>
      <c r="O684" s="7"/>
      <c r="P684" s="7"/>
      <c r="Q684" s="7"/>
      <c r="R684" s="7"/>
      <c r="S684" s="7"/>
      <c r="T684" s="7"/>
      <c r="U684" s="7"/>
      <c r="V684" s="7"/>
      <c r="W684" s="7"/>
      <c r="X684" s="7"/>
      <c r="Y684" s="7"/>
      <c r="Z684" s="7"/>
    </row>
    <row r="685" spans="1:26" ht="14.4">
      <c r="A685" s="7"/>
      <c r="B685" s="7"/>
      <c r="C685" s="7"/>
      <c r="D685" s="7"/>
      <c r="E685" s="7"/>
      <c r="F685" s="7"/>
      <c r="G685" s="7"/>
      <c r="H685" s="7"/>
      <c r="I685" s="7"/>
      <c r="J685" s="7"/>
      <c r="K685" s="7"/>
      <c r="L685" s="7"/>
      <c r="M685" s="7"/>
      <c r="N685" s="7"/>
      <c r="O685" s="7"/>
      <c r="P685" s="7"/>
      <c r="Q685" s="7"/>
      <c r="R685" s="7"/>
      <c r="S685" s="7"/>
      <c r="T685" s="7"/>
      <c r="U685" s="7"/>
      <c r="V685" s="7"/>
      <c r="W685" s="7"/>
      <c r="X685" s="7"/>
      <c r="Y685" s="7"/>
      <c r="Z685" s="7"/>
    </row>
    <row r="686" spans="1:26" ht="14.4">
      <c r="A686" s="7"/>
      <c r="B686" s="7"/>
      <c r="C686" s="7"/>
      <c r="D686" s="7"/>
      <c r="E686" s="7"/>
      <c r="F686" s="7"/>
      <c r="G686" s="7"/>
      <c r="H686" s="7"/>
      <c r="I686" s="7"/>
      <c r="J686" s="7"/>
      <c r="K686" s="7"/>
      <c r="L686" s="7"/>
      <c r="M686" s="7"/>
      <c r="N686" s="7"/>
      <c r="O686" s="7"/>
      <c r="P686" s="7"/>
      <c r="Q686" s="7"/>
      <c r="R686" s="7"/>
      <c r="S686" s="7"/>
      <c r="T686" s="7"/>
      <c r="U686" s="7"/>
      <c r="V686" s="7"/>
      <c r="W686" s="7"/>
      <c r="X686" s="7"/>
      <c r="Y686" s="7"/>
      <c r="Z686" s="7"/>
    </row>
    <row r="687" spans="1:26" ht="14.4">
      <c r="A687" s="7"/>
      <c r="B687" s="7"/>
      <c r="C687" s="7"/>
      <c r="D687" s="7"/>
      <c r="E687" s="7"/>
      <c r="F687" s="7"/>
      <c r="G687" s="7"/>
      <c r="H687" s="7"/>
      <c r="I687" s="7"/>
      <c r="J687" s="7"/>
      <c r="K687" s="7"/>
      <c r="L687" s="7"/>
      <c r="M687" s="7"/>
      <c r="N687" s="7"/>
      <c r="O687" s="7"/>
      <c r="P687" s="7"/>
      <c r="Q687" s="7"/>
      <c r="R687" s="7"/>
      <c r="S687" s="7"/>
      <c r="T687" s="7"/>
      <c r="U687" s="7"/>
      <c r="V687" s="7"/>
      <c r="W687" s="7"/>
      <c r="X687" s="7"/>
      <c r="Y687" s="7"/>
      <c r="Z687" s="7"/>
    </row>
    <row r="688" spans="1:26" ht="14.4">
      <c r="A688" s="7"/>
      <c r="B688" s="7"/>
      <c r="C688" s="7"/>
      <c r="D688" s="7"/>
      <c r="E688" s="7"/>
      <c r="F688" s="7"/>
      <c r="G688" s="7"/>
      <c r="H688" s="7"/>
      <c r="I688" s="7"/>
      <c r="J688" s="7"/>
      <c r="K688" s="7"/>
      <c r="L688" s="7"/>
      <c r="M688" s="7"/>
      <c r="N688" s="7"/>
      <c r="O688" s="7"/>
      <c r="P688" s="7"/>
      <c r="Q688" s="7"/>
      <c r="R688" s="7"/>
      <c r="S688" s="7"/>
      <c r="T688" s="7"/>
      <c r="U688" s="7"/>
      <c r="V688" s="7"/>
      <c r="W688" s="7"/>
      <c r="X688" s="7"/>
      <c r="Y688" s="7"/>
      <c r="Z688" s="7"/>
    </row>
    <row r="689" spans="1:26" ht="14.4">
      <c r="A689" s="7"/>
      <c r="B689" s="7"/>
      <c r="C689" s="7"/>
      <c r="D689" s="7"/>
      <c r="E689" s="7"/>
      <c r="F689" s="7"/>
      <c r="G689" s="7"/>
      <c r="H689" s="7"/>
      <c r="I689" s="7"/>
      <c r="J689" s="7"/>
      <c r="K689" s="7"/>
      <c r="L689" s="7"/>
      <c r="M689" s="7"/>
      <c r="N689" s="7"/>
      <c r="O689" s="7"/>
      <c r="P689" s="7"/>
      <c r="Q689" s="7"/>
      <c r="R689" s="7"/>
      <c r="S689" s="7"/>
      <c r="T689" s="7"/>
      <c r="U689" s="7"/>
      <c r="V689" s="7"/>
      <c r="W689" s="7"/>
      <c r="X689" s="7"/>
      <c r="Y689" s="7"/>
      <c r="Z689" s="7"/>
    </row>
    <row r="690" spans="1:26" ht="14.4">
      <c r="A690" s="7"/>
      <c r="B690" s="7"/>
      <c r="C690" s="7"/>
      <c r="D690" s="7"/>
      <c r="E690" s="7"/>
      <c r="F690" s="7"/>
      <c r="G690" s="7"/>
      <c r="H690" s="7"/>
      <c r="I690" s="7"/>
      <c r="J690" s="7"/>
      <c r="K690" s="7"/>
      <c r="L690" s="7"/>
      <c r="M690" s="7"/>
      <c r="N690" s="7"/>
      <c r="O690" s="7"/>
      <c r="P690" s="7"/>
      <c r="Q690" s="7"/>
      <c r="R690" s="7"/>
      <c r="S690" s="7"/>
      <c r="T690" s="7"/>
      <c r="U690" s="7"/>
      <c r="V690" s="7"/>
      <c r="W690" s="7"/>
      <c r="X690" s="7"/>
      <c r="Y690" s="7"/>
      <c r="Z690" s="7"/>
    </row>
    <row r="691" spans="1:26" ht="14.4">
      <c r="A691" s="7"/>
      <c r="B691" s="7"/>
      <c r="C691" s="7"/>
      <c r="D691" s="7"/>
      <c r="E691" s="7"/>
      <c r="F691" s="7"/>
      <c r="G691" s="7"/>
      <c r="H691" s="7"/>
      <c r="I691" s="7"/>
      <c r="J691" s="7"/>
      <c r="K691" s="7"/>
      <c r="L691" s="7"/>
      <c r="M691" s="7"/>
      <c r="N691" s="7"/>
      <c r="O691" s="7"/>
      <c r="P691" s="7"/>
      <c r="Q691" s="7"/>
      <c r="R691" s="7"/>
      <c r="S691" s="7"/>
      <c r="T691" s="7"/>
      <c r="U691" s="7"/>
      <c r="V691" s="7"/>
      <c r="W691" s="7"/>
      <c r="X691" s="7"/>
      <c r="Y691" s="7"/>
      <c r="Z691" s="7"/>
    </row>
    <row r="692" spans="1:26" ht="14.4">
      <c r="A692" s="7"/>
      <c r="B692" s="7"/>
      <c r="C692" s="7"/>
      <c r="D692" s="7"/>
      <c r="E692" s="7"/>
      <c r="F692" s="7"/>
      <c r="G692" s="7"/>
      <c r="H692" s="7"/>
      <c r="I692" s="7"/>
      <c r="J692" s="7"/>
      <c r="K692" s="7"/>
      <c r="L692" s="7"/>
      <c r="M692" s="7"/>
      <c r="N692" s="7"/>
      <c r="O692" s="7"/>
      <c r="P692" s="7"/>
      <c r="Q692" s="7"/>
      <c r="R692" s="7"/>
      <c r="S692" s="7"/>
      <c r="T692" s="7"/>
      <c r="U692" s="7"/>
      <c r="V692" s="7"/>
      <c r="W692" s="7"/>
      <c r="X692" s="7"/>
      <c r="Y692" s="7"/>
      <c r="Z692" s="7"/>
    </row>
    <row r="693" spans="1:26" ht="14.4">
      <c r="A693" s="7"/>
      <c r="B693" s="7"/>
      <c r="C693" s="7"/>
      <c r="D693" s="7"/>
      <c r="E693" s="7"/>
      <c r="F693" s="7"/>
      <c r="G693" s="7"/>
      <c r="H693" s="7"/>
      <c r="I693" s="7"/>
      <c r="J693" s="7"/>
      <c r="K693" s="7"/>
      <c r="L693" s="7"/>
      <c r="M693" s="7"/>
      <c r="N693" s="7"/>
      <c r="O693" s="7"/>
      <c r="P693" s="7"/>
      <c r="Q693" s="7"/>
      <c r="R693" s="7"/>
      <c r="S693" s="7"/>
      <c r="T693" s="7"/>
      <c r="U693" s="7"/>
      <c r="V693" s="7"/>
      <c r="W693" s="7"/>
      <c r="X693" s="7"/>
      <c r="Y693" s="7"/>
      <c r="Z693" s="7"/>
    </row>
    <row r="694" spans="1:26" ht="14.4">
      <c r="A694" s="7"/>
      <c r="B694" s="7"/>
      <c r="C694" s="7"/>
      <c r="D694" s="7"/>
      <c r="E694" s="7"/>
      <c r="F694" s="7"/>
      <c r="G694" s="7"/>
      <c r="H694" s="7"/>
      <c r="I694" s="7"/>
      <c r="J694" s="7"/>
      <c r="K694" s="7"/>
      <c r="L694" s="7"/>
      <c r="M694" s="7"/>
      <c r="N694" s="7"/>
      <c r="O694" s="7"/>
      <c r="P694" s="7"/>
      <c r="Q694" s="7"/>
      <c r="R694" s="7"/>
      <c r="S694" s="7"/>
      <c r="T694" s="7"/>
      <c r="U694" s="7"/>
      <c r="V694" s="7"/>
      <c r="W694" s="7"/>
      <c r="X694" s="7"/>
      <c r="Y694" s="7"/>
      <c r="Z694" s="7"/>
    </row>
    <row r="695" spans="1:26" ht="14.4">
      <c r="A695" s="7"/>
      <c r="B695" s="7"/>
      <c r="C695" s="7"/>
      <c r="D695" s="7"/>
      <c r="E695" s="7"/>
      <c r="F695" s="7"/>
      <c r="G695" s="7"/>
      <c r="H695" s="7"/>
      <c r="I695" s="7"/>
      <c r="J695" s="7"/>
      <c r="K695" s="7"/>
      <c r="L695" s="7"/>
      <c r="M695" s="7"/>
      <c r="N695" s="7"/>
      <c r="O695" s="7"/>
      <c r="P695" s="7"/>
      <c r="Q695" s="7"/>
      <c r="R695" s="7"/>
      <c r="S695" s="7"/>
      <c r="T695" s="7"/>
      <c r="U695" s="7"/>
      <c r="V695" s="7"/>
      <c r="W695" s="7"/>
      <c r="X695" s="7"/>
      <c r="Y695" s="7"/>
      <c r="Z695" s="7"/>
    </row>
    <row r="696" spans="1:26" ht="14.4">
      <c r="A696" s="7"/>
      <c r="B696" s="7"/>
      <c r="C696" s="7"/>
      <c r="D696" s="7"/>
      <c r="E696" s="7"/>
      <c r="F696" s="7"/>
      <c r="G696" s="7"/>
      <c r="H696" s="7"/>
      <c r="I696" s="7"/>
      <c r="J696" s="7"/>
      <c r="K696" s="7"/>
      <c r="L696" s="7"/>
      <c r="M696" s="7"/>
      <c r="N696" s="7"/>
      <c r="O696" s="7"/>
      <c r="P696" s="7"/>
      <c r="Q696" s="7"/>
      <c r="R696" s="7"/>
      <c r="S696" s="7"/>
      <c r="T696" s="7"/>
      <c r="U696" s="7"/>
      <c r="V696" s="7"/>
      <c r="W696" s="7"/>
      <c r="X696" s="7"/>
      <c r="Y696" s="7"/>
      <c r="Z696" s="7"/>
    </row>
    <row r="697" spans="1:26" ht="14.4">
      <c r="A697" s="7"/>
      <c r="B697" s="7"/>
      <c r="C697" s="7"/>
      <c r="D697" s="7"/>
      <c r="E697" s="7"/>
      <c r="F697" s="7"/>
      <c r="G697" s="7"/>
      <c r="H697" s="7"/>
      <c r="I697" s="7"/>
      <c r="J697" s="7"/>
      <c r="K697" s="7"/>
      <c r="L697" s="7"/>
      <c r="M697" s="7"/>
      <c r="N697" s="7"/>
      <c r="O697" s="7"/>
      <c r="P697" s="7"/>
      <c r="Q697" s="7"/>
      <c r="R697" s="7"/>
      <c r="S697" s="7"/>
      <c r="T697" s="7"/>
      <c r="U697" s="7"/>
      <c r="V697" s="7"/>
      <c r="W697" s="7"/>
      <c r="X697" s="7"/>
      <c r="Y697" s="7"/>
      <c r="Z697" s="7"/>
    </row>
    <row r="698" spans="1:26" ht="14.4">
      <c r="A698" s="7"/>
      <c r="B698" s="7"/>
      <c r="C698" s="7"/>
      <c r="D698" s="7"/>
      <c r="E698" s="7"/>
      <c r="F698" s="7"/>
      <c r="G698" s="7"/>
      <c r="H698" s="7"/>
      <c r="I698" s="7"/>
      <c r="J698" s="7"/>
      <c r="K698" s="7"/>
      <c r="L698" s="7"/>
      <c r="M698" s="7"/>
      <c r="N698" s="7"/>
      <c r="O698" s="7"/>
      <c r="P698" s="7"/>
      <c r="Q698" s="7"/>
      <c r="R698" s="7"/>
      <c r="S698" s="7"/>
      <c r="T698" s="7"/>
      <c r="U698" s="7"/>
      <c r="V698" s="7"/>
      <c r="W698" s="7"/>
      <c r="X698" s="7"/>
      <c r="Y698" s="7"/>
      <c r="Z698" s="7"/>
    </row>
    <row r="699" spans="1:26" ht="14.4">
      <c r="A699" s="7"/>
      <c r="B699" s="7"/>
      <c r="C699" s="7"/>
      <c r="D699" s="7"/>
      <c r="E699" s="7"/>
      <c r="F699" s="7"/>
      <c r="G699" s="7"/>
      <c r="H699" s="7"/>
      <c r="I699" s="7"/>
      <c r="J699" s="7"/>
      <c r="K699" s="7"/>
      <c r="L699" s="7"/>
      <c r="M699" s="7"/>
      <c r="N699" s="7"/>
      <c r="O699" s="7"/>
      <c r="P699" s="7"/>
      <c r="Q699" s="7"/>
      <c r="R699" s="7"/>
      <c r="S699" s="7"/>
      <c r="T699" s="7"/>
      <c r="U699" s="7"/>
      <c r="V699" s="7"/>
      <c r="W699" s="7"/>
      <c r="X699" s="7"/>
      <c r="Y699" s="7"/>
      <c r="Z699" s="7"/>
    </row>
    <row r="700" spans="1:26" ht="14.4">
      <c r="A700" s="7"/>
      <c r="B700" s="7"/>
      <c r="C700" s="7"/>
      <c r="D700" s="7"/>
      <c r="E700" s="7"/>
      <c r="F700" s="7"/>
      <c r="G700" s="7"/>
      <c r="H700" s="7"/>
      <c r="I700" s="7"/>
      <c r="J700" s="7"/>
      <c r="K700" s="7"/>
      <c r="L700" s="7"/>
      <c r="M700" s="7"/>
      <c r="N700" s="7"/>
      <c r="O700" s="7"/>
      <c r="P700" s="7"/>
      <c r="Q700" s="7"/>
      <c r="R700" s="7"/>
      <c r="S700" s="7"/>
      <c r="T700" s="7"/>
      <c r="U700" s="7"/>
      <c r="V700" s="7"/>
      <c r="W700" s="7"/>
      <c r="X700" s="7"/>
      <c r="Y700" s="7"/>
      <c r="Z700" s="7"/>
    </row>
    <row r="701" spans="1:26" ht="14.4">
      <c r="A701" s="7"/>
      <c r="B701" s="7"/>
      <c r="C701" s="7"/>
      <c r="D701" s="7"/>
      <c r="E701" s="7"/>
      <c r="F701" s="7"/>
      <c r="G701" s="7"/>
      <c r="H701" s="7"/>
      <c r="I701" s="7"/>
      <c r="J701" s="7"/>
      <c r="K701" s="7"/>
      <c r="L701" s="7"/>
      <c r="M701" s="7"/>
      <c r="N701" s="7"/>
      <c r="O701" s="7"/>
      <c r="P701" s="7"/>
      <c r="Q701" s="7"/>
      <c r="R701" s="7"/>
      <c r="S701" s="7"/>
      <c r="T701" s="7"/>
      <c r="U701" s="7"/>
      <c r="V701" s="7"/>
      <c r="W701" s="7"/>
      <c r="X701" s="7"/>
      <c r="Y701" s="7"/>
      <c r="Z701" s="7"/>
    </row>
    <row r="702" spans="1:26" ht="14.4">
      <c r="A702" s="7"/>
      <c r="B702" s="7"/>
      <c r="C702" s="7"/>
      <c r="D702" s="7"/>
      <c r="E702" s="7"/>
      <c r="F702" s="7"/>
      <c r="G702" s="7"/>
      <c r="H702" s="7"/>
      <c r="I702" s="7"/>
      <c r="J702" s="7"/>
      <c r="K702" s="7"/>
      <c r="L702" s="7"/>
      <c r="M702" s="7"/>
      <c r="N702" s="7"/>
      <c r="O702" s="7"/>
      <c r="P702" s="7"/>
      <c r="Q702" s="7"/>
      <c r="R702" s="7"/>
      <c r="S702" s="7"/>
      <c r="T702" s="7"/>
      <c r="U702" s="7"/>
      <c r="V702" s="7"/>
      <c r="W702" s="7"/>
      <c r="X702" s="7"/>
      <c r="Y702" s="7"/>
      <c r="Z702" s="7"/>
    </row>
    <row r="703" spans="1:26" ht="14.4">
      <c r="A703" s="7"/>
      <c r="B703" s="7"/>
      <c r="C703" s="7"/>
      <c r="D703" s="7"/>
      <c r="E703" s="7"/>
      <c r="F703" s="7"/>
      <c r="G703" s="7"/>
      <c r="H703" s="7"/>
      <c r="I703" s="7"/>
      <c r="J703" s="7"/>
      <c r="K703" s="7"/>
      <c r="L703" s="7"/>
      <c r="M703" s="7"/>
      <c r="N703" s="7"/>
      <c r="O703" s="7"/>
      <c r="P703" s="7"/>
      <c r="Q703" s="7"/>
      <c r="R703" s="7"/>
      <c r="S703" s="7"/>
      <c r="T703" s="7"/>
      <c r="U703" s="7"/>
      <c r="V703" s="7"/>
      <c r="W703" s="7"/>
      <c r="X703" s="7"/>
      <c r="Y703" s="7"/>
      <c r="Z703" s="7"/>
    </row>
    <row r="704" spans="1:26" ht="14.4">
      <c r="A704" s="7"/>
      <c r="B704" s="7"/>
      <c r="C704" s="7"/>
      <c r="D704" s="7"/>
      <c r="E704" s="7"/>
      <c r="F704" s="7"/>
      <c r="G704" s="7"/>
      <c r="H704" s="7"/>
      <c r="I704" s="7"/>
      <c r="J704" s="7"/>
      <c r="K704" s="7"/>
      <c r="L704" s="7"/>
      <c r="M704" s="7"/>
      <c r="N704" s="7"/>
      <c r="O704" s="7"/>
      <c r="P704" s="7"/>
      <c r="Q704" s="7"/>
      <c r="R704" s="7"/>
      <c r="S704" s="7"/>
      <c r="T704" s="7"/>
      <c r="U704" s="7"/>
      <c r="V704" s="7"/>
      <c r="W704" s="7"/>
      <c r="X704" s="7"/>
      <c r="Y704" s="7"/>
      <c r="Z704" s="7"/>
    </row>
    <row r="705" spans="1:26" ht="14.4">
      <c r="A705" s="7"/>
      <c r="B705" s="7"/>
      <c r="C705" s="7"/>
      <c r="D705" s="7"/>
      <c r="E705" s="7"/>
      <c r="F705" s="7"/>
      <c r="G705" s="7"/>
      <c r="H705" s="7"/>
      <c r="I705" s="7"/>
      <c r="J705" s="7"/>
      <c r="K705" s="7"/>
      <c r="L705" s="7"/>
      <c r="M705" s="7"/>
      <c r="N705" s="7"/>
      <c r="O705" s="7"/>
      <c r="P705" s="7"/>
      <c r="Q705" s="7"/>
      <c r="R705" s="7"/>
      <c r="S705" s="7"/>
      <c r="T705" s="7"/>
      <c r="U705" s="7"/>
      <c r="V705" s="7"/>
      <c r="W705" s="7"/>
      <c r="X705" s="7"/>
      <c r="Y705" s="7"/>
      <c r="Z705" s="7"/>
    </row>
    <row r="706" spans="1:26" ht="14.4">
      <c r="A706" s="7"/>
      <c r="B706" s="7"/>
      <c r="C706" s="7"/>
      <c r="D706" s="7"/>
      <c r="E706" s="7"/>
      <c r="F706" s="7"/>
      <c r="G706" s="7"/>
      <c r="H706" s="7"/>
      <c r="I706" s="7"/>
      <c r="J706" s="7"/>
      <c r="K706" s="7"/>
      <c r="L706" s="7"/>
      <c r="M706" s="7"/>
      <c r="N706" s="7"/>
      <c r="O706" s="7"/>
      <c r="P706" s="7"/>
      <c r="Q706" s="7"/>
      <c r="R706" s="7"/>
      <c r="S706" s="7"/>
      <c r="T706" s="7"/>
      <c r="U706" s="7"/>
      <c r="V706" s="7"/>
      <c r="W706" s="7"/>
      <c r="X706" s="7"/>
      <c r="Y706" s="7"/>
      <c r="Z706" s="7"/>
    </row>
    <row r="707" spans="1:26" ht="14.4">
      <c r="A707" s="7"/>
      <c r="B707" s="7"/>
      <c r="C707" s="7"/>
      <c r="D707" s="7"/>
      <c r="E707" s="7"/>
      <c r="F707" s="7"/>
      <c r="G707" s="7"/>
      <c r="H707" s="7"/>
      <c r="I707" s="7"/>
      <c r="J707" s="7"/>
      <c r="K707" s="7"/>
      <c r="L707" s="7"/>
      <c r="M707" s="7"/>
      <c r="N707" s="7"/>
      <c r="O707" s="7"/>
      <c r="P707" s="7"/>
      <c r="Q707" s="7"/>
      <c r="R707" s="7"/>
      <c r="S707" s="7"/>
      <c r="T707" s="7"/>
      <c r="U707" s="7"/>
      <c r="V707" s="7"/>
      <c r="W707" s="7"/>
      <c r="X707" s="7"/>
      <c r="Y707" s="7"/>
      <c r="Z707" s="7"/>
    </row>
    <row r="708" spans="1:26" ht="14.4">
      <c r="A708" s="7"/>
      <c r="B708" s="7"/>
      <c r="C708" s="7"/>
      <c r="D708" s="7"/>
      <c r="E708" s="7"/>
      <c r="F708" s="7"/>
      <c r="G708" s="7"/>
      <c r="H708" s="7"/>
      <c r="I708" s="7"/>
      <c r="J708" s="7"/>
      <c r="K708" s="7"/>
      <c r="L708" s="7"/>
      <c r="M708" s="7"/>
      <c r="N708" s="7"/>
      <c r="O708" s="7"/>
      <c r="P708" s="7"/>
      <c r="Q708" s="7"/>
      <c r="R708" s="7"/>
      <c r="S708" s="7"/>
      <c r="T708" s="7"/>
      <c r="U708" s="7"/>
      <c r="V708" s="7"/>
      <c r="W708" s="7"/>
      <c r="X708" s="7"/>
      <c r="Y708" s="7"/>
      <c r="Z708" s="7"/>
    </row>
    <row r="709" spans="1:26" ht="14.4">
      <c r="A709" s="7"/>
      <c r="B709" s="7"/>
      <c r="C709" s="7"/>
      <c r="D709" s="7"/>
      <c r="E709" s="7"/>
      <c r="F709" s="7"/>
      <c r="G709" s="7"/>
      <c r="H709" s="7"/>
      <c r="I709" s="7"/>
      <c r="J709" s="7"/>
      <c r="K709" s="7"/>
      <c r="L709" s="7"/>
      <c r="M709" s="7"/>
      <c r="N709" s="7"/>
      <c r="O709" s="7"/>
      <c r="P709" s="7"/>
      <c r="Q709" s="7"/>
      <c r="R709" s="7"/>
      <c r="S709" s="7"/>
      <c r="T709" s="7"/>
      <c r="U709" s="7"/>
      <c r="V709" s="7"/>
      <c r="W709" s="7"/>
      <c r="X709" s="7"/>
      <c r="Y709" s="7"/>
      <c r="Z709" s="7"/>
    </row>
    <row r="710" spans="1:26" ht="14.4">
      <c r="A710" s="7"/>
      <c r="B710" s="7"/>
      <c r="C710" s="7"/>
      <c r="D710" s="7"/>
      <c r="E710" s="7"/>
      <c r="F710" s="7"/>
      <c r="G710" s="7"/>
      <c r="H710" s="7"/>
      <c r="I710" s="7"/>
      <c r="J710" s="7"/>
      <c r="K710" s="7"/>
      <c r="L710" s="7"/>
      <c r="M710" s="7"/>
      <c r="N710" s="7"/>
      <c r="O710" s="7"/>
      <c r="P710" s="7"/>
      <c r="Q710" s="7"/>
      <c r="R710" s="7"/>
      <c r="S710" s="7"/>
      <c r="T710" s="7"/>
      <c r="U710" s="7"/>
      <c r="V710" s="7"/>
      <c r="W710" s="7"/>
      <c r="X710" s="7"/>
      <c r="Y710" s="7"/>
      <c r="Z710" s="7"/>
    </row>
    <row r="711" spans="1:26" ht="14.4">
      <c r="A711" s="7"/>
      <c r="B711" s="7"/>
      <c r="C711" s="7"/>
      <c r="D711" s="7"/>
      <c r="E711" s="7"/>
      <c r="F711" s="7"/>
      <c r="G711" s="7"/>
      <c r="H711" s="7"/>
      <c r="I711" s="7"/>
      <c r="J711" s="7"/>
      <c r="K711" s="7"/>
      <c r="L711" s="7"/>
      <c r="M711" s="7"/>
      <c r="N711" s="7"/>
      <c r="O711" s="7"/>
      <c r="P711" s="7"/>
      <c r="Q711" s="7"/>
      <c r="R711" s="7"/>
      <c r="S711" s="7"/>
      <c r="T711" s="7"/>
      <c r="U711" s="7"/>
      <c r="V711" s="7"/>
      <c r="W711" s="7"/>
      <c r="X711" s="7"/>
      <c r="Y711" s="7"/>
      <c r="Z711" s="7"/>
    </row>
    <row r="712" spans="1:26" ht="14.4">
      <c r="A712" s="7"/>
      <c r="B712" s="7"/>
      <c r="C712" s="7"/>
      <c r="D712" s="7"/>
      <c r="E712" s="7"/>
      <c r="F712" s="7"/>
      <c r="G712" s="7"/>
      <c r="H712" s="7"/>
      <c r="I712" s="7"/>
      <c r="J712" s="7"/>
      <c r="K712" s="7"/>
      <c r="L712" s="7"/>
      <c r="M712" s="7"/>
      <c r="N712" s="7"/>
      <c r="O712" s="7"/>
      <c r="P712" s="7"/>
      <c r="Q712" s="7"/>
      <c r="R712" s="7"/>
      <c r="S712" s="7"/>
      <c r="T712" s="7"/>
      <c r="U712" s="7"/>
      <c r="V712" s="7"/>
      <c r="W712" s="7"/>
      <c r="X712" s="7"/>
      <c r="Y712" s="7"/>
      <c r="Z712" s="7"/>
    </row>
    <row r="713" spans="1:26" ht="14.4">
      <c r="A713" s="7"/>
      <c r="B713" s="7"/>
      <c r="C713" s="7"/>
      <c r="D713" s="7"/>
      <c r="E713" s="7"/>
      <c r="F713" s="7"/>
      <c r="G713" s="7"/>
      <c r="H713" s="7"/>
      <c r="I713" s="7"/>
      <c r="J713" s="7"/>
      <c r="K713" s="7"/>
      <c r="L713" s="7"/>
      <c r="M713" s="7"/>
      <c r="N713" s="7"/>
      <c r="O713" s="7"/>
      <c r="P713" s="7"/>
      <c r="Q713" s="7"/>
      <c r="R713" s="7"/>
      <c r="S713" s="7"/>
      <c r="T713" s="7"/>
      <c r="U713" s="7"/>
      <c r="V713" s="7"/>
      <c r="W713" s="7"/>
      <c r="X713" s="7"/>
      <c r="Y713" s="7"/>
      <c r="Z713" s="7"/>
    </row>
    <row r="714" spans="1:26" ht="14.4">
      <c r="A714" s="7"/>
      <c r="B714" s="7"/>
      <c r="C714" s="7"/>
      <c r="D714" s="7"/>
      <c r="E714" s="7"/>
      <c r="F714" s="7"/>
      <c r="G714" s="7"/>
      <c r="H714" s="7"/>
      <c r="I714" s="7"/>
      <c r="J714" s="7"/>
      <c r="K714" s="7"/>
      <c r="L714" s="7"/>
      <c r="M714" s="7"/>
      <c r="N714" s="7"/>
      <c r="O714" s="7"/>
      <c r="P714" s="7"/>
      <c r="Q714" s="7"/>
      <c r="R714" s="7"/>
      <c r="S714" s="7"/>
      <c r="T714" s="7"/>
      <c r="U714" s="7"/>
      <c r="V714" s="7"/>
      <c r="W714" s="7"/>
      <c r="X714" s="7"/>
      <c r="Y714" s="7"/>
      <c r="Z714" s="7"/>
    </row>
    <row r="715" spans="1:26" ht="14.4">
      <c r="A715" s="7"/>
      <c r="B715" s="7"/>
      <c r="C715" s="7"/>
      <c r="D715" s="7"/>
      <c r="E715" s="7"/>
      <c r="F715" s="7"/>
      <c r="G715" s="7"/>
      <c r="H715" s="7"/>
      <c r="I715" s="7"/>
      <c r="J715" s="7"/>
      <c r="K715" s="7"/>
      <c r="L715" s="7"/>
      <c r="M715" s="7"/>
      <c r="N715" s="7"/>
      <c r="O715" s="7"/>
      <c r="P715" s="7"/>
      <c r="Q715" s="7"/>
      <c r="R715" s="7"/>
      <c r="S715" s="7"/>
      <c r="T715" s="7"/>
      <c r="U715" s="7"/>
      <c r="V715" s="7"/>
      <c r="W715" s="7"/>
      <c r="X715" s="7"/>
      <c r="Y715" s="7"/>
      <c r="Z715" s="7"/>
    </row>
    <row r="716" spans="1:26" ht="14.4">
      <c r="A716" s="7"/>
      <c r="B716" s="7"/>
      <c r="C716" s="7"/>
      <c r="D716" s="7"/>
      <c r="E716" s="7"/>
      <c r="F716" s="7"/>
      <c r="G716" s="7"/>
      <c r="H716" s="7"/>
      <c r="I716" s="7"/>
      <c r="J716" s="7"/>
      <c r="K716" s="7"/>
      <c r="L716" s="7"/>
      <c r="M716" s="7"/>
      <c r="N716" s="7"/>
      <c r="O716" s="7"/>
      <c r="P716" s="7"/>
      <c r="Q716" s="7"/>
      <c r="R716" s="7"/>
      <c r="S716" s="7"/>
      <c r="T716" s="7"/>
      <c r="U716" s="7"/>
      <c r="V716" s="7"/>
      <c r="W716" s="7"/>
      <c r="X716" s="7"/>
      <c r="Y716" s="7"/>
      <c r="Z716" s="7"/>
    </row>
    <row r="717" spans="1:26" ht="14.4">
      <c r="A717" s="7"/>
      <c r="B717" s="7"/>
      <c r="C717" s="7"/>
      <c r="D717" s="7"/>
      <c r="E717" s="7"/>
      <c r="F717" s="7"/>
      <c r="G717" s="7"/>
      <c r="H717" s="7"/>
      <c r="I717" s="7"/>
      <c r="J717" s="7"/>
      <c r="K717" s="7"/>
      <c r="L717" s="7"/>
      <c r="M717" s="7"/>
      <c r="N717" s="7"/>
      <c r="O717" s="7"/>
      <c r="P717" s="7"/>
      <c r="Q717" s="7"/>
      <c r="R717" s="7"/>
      <c r="S717" s="7"/>
      <c r="T717" s="7"/>
      <c r="U717" s="7"/>
      <c r="V717" s="7"/>
      <c r="W717" s="7"/>
      <c r="X717" s="7"/>
      <c r="Y717" s="7"/>
      <c r="Z717" s="7"/>
    </row>
    <row r="718" spans="1:26" ht="14.4">
      <c r="A718" s="7"/>
      <c r="B718" s="7"/>
      <c r="C718" s="7"/>
      <c r="D718" s="7"/>
      <c r="E718" s="7"/>
      <c r="F718" s="7"/>
      <c r="G718" s="7"/>
      <c r="H718" s="7"/>
      <c r="I718" s="7"/>
      <c r="J718" s="7"/>
      <c r="K718" s="7"/>
      <c r="L718" s="7"/>
      <c r="M718" s="7"/>
      <c r="N718" s="7"/>
      <c r="O718" s="7"/>
      <c r="P718" s="7"/>
      <c r="Q718" s="7"/>
      <c r="R718" s="7"/>
      <c r="S718" s="7"/>
      <c r="T718" s="7"/>
      <c r="U718" s="7"/>
      <c r="V718" s="7"/>
      <c r="W718" s="7"/>
      <c r="X718" s="7"/>
      <c r="Y718" s="7"/>
      <c r="Z718" s="7"/>
    </row>
    <row r="719" spans="1:26" ht="14.4">
      <c r="A719" s="7"/>
      <c r="B719" s="7"/>
      <c r="C719" s="7"/>
      <c r="D719" s="7"/>
      <c r="E719" s="7"/>
      <c r="F719" s="7"/>
      <c r="G719" s="7"/>
      <c r="H719" s="7"/>
      <c r="I719" s="7"/>
      <c r="J719" s="7"/>
      <c r="K719" s="7"/>
      <c r="L719" s="7"/>
      <c r="M719" s="7"/>
      <c r="N719" s="7"/>
      <c r="O719" s="7"/>
      <c r="P719" s="7"/>
      <c r="Q719" s="7"/>
      <c r="R719" s="7"/>
      <c r="S719" s="7"/>
      <c r="T719" s="7"/>
      <c r="U719" s="7"/>
      <c r="V719" s="7"/>
      <c r="W719" s="7"/>
      <c r="X719" s="7"/>
      <c r="Y719" s="7"/>
      <c r="Z719" s="7"/>
    </row>
    <row r="720" spans="1:26" ht="14.4">
      <c r="A720" s="7"/>
      <c r="B720" s="7"/>
      <c r="C720" s="7"/>
      <c r="D720" s="7"/>
      <c r="E720" s="7"/>
      <c r="F720" s="7"/>
      <c r="G720" s="7"/>
      <c r="H720" s="7"/>
      <c r="I720" s="7"/>
      <c r="J720" s="7"/>
      <c r="K720" s="7"/>
      <c r="L720" s="7"/>
      <c r="M720" s="7"/>
      <c r="N720" s="7"/>
      <c r="O720" s="7"/>
      <c r="P720" s="7"/>
      <c r="Q720" s="7"/>
      <c r="R720" s="7"/>
      <c r="S720" s="7"/>
      <c r="T720" s="7"/>
      <c r="U720" s="7"/>
      <c r="V720" s="7"/>
      <c r="W720" s="7"/>
      <c r="X720" s="7"/>
      <c r="Y720" s="7"/>
      <c r="Z720" s="7"/>
    </row>
    <row r="721" spans="1:26" ht="14.4">
      <c r="A721" s="7"/>
      <c r="B721" s="7"/>
      <c r="C721" s="7"/>
      <c r="D721" s="7"/>
      <c r="E721" s="7"/>
      <c r="F721" s="7"/>
      <c r="G721" s="7"/>
      <c r="H721" s="7"/>
      <c r="I721" s="7"/>
      <c r="J721" s="7"/>
      <c r="K721" s="7"/>
      <c r="L721" s="7"/>
      <c r="M721" s="7"/>
      <c r="N721" s="7"/>
      <c r="O721" s="7"/>
      <c r="P721" s="7"/>
      <c r="Q721" s="7"/>
      <c r="R721" s="7"/>
      <c r="S721" s="7"/>
      <c r="T721" s="7"/>
      <c r="U721" s="7"/>
      <c r="V721" s="7"/>
      <c r="W721" s="7"/>
      <c r="X721" s="7"/>
      <c r="Y721" s="7"/>
      <c r="Z721" s="7"/>
    </row>
    <row r="722" spans="1:26" ht="14.4">
      <c r="A722" s="7"/>
      <c r="B722" s="7"/>
      <c r="C722" s="7"/>
      <c r="D722" s="7"/>
      <c r="E722" s="7"/>
      <c r="F722" s="7"/>
      <c r="G722" s="7"/>
      <c r="H722" s="7"/>
      <c r="I722" s="7"/>
      <c r="J722" s="7"/>
      <c r="K722" s="7"/>
      <c r="L722" s="7"/>
      <c r="M722" s="7"/>
      <c r="N722" s="7"/>
      <c r="O722" s="7"/>
      <c r="P722" s="7"/>
      <c r="Q722" s="7"/>
      <c r="R722" s="7"/>
      <c r="S722" s="7"/>
      <c r="T722" s="7"/>
      <c r="U722" s="7"/>
      <c r="V722" s="7"/>
      <c r="W722" s="7"/>
      <c r="X722" s="7"/>
      <c r="Y722" s="7"/>
      <c r="Z722" s="7"/>
    </row>
    <row r="723" spans="1:26" ht="14.4">
      <c r="A723" s="7"/>
      <c r="B723" s="7"/>
      <c r="C723" s="7"/>
      <c r="D723" s="7"/>
      <c r="E723" s="7"/>
      <c r="F723" s="7"/>
      <c r="G723" s="7"/>
      <c r="H723" s="7"/>
      <c r="I723" s="7"/>
      <c r="J723" s="7"/>
      <c r="K723" s="7"/>
      <c r="L723" s="7"/>
      <c r="M723" s="7"/>
      <c r="N723" s="7"/>
      <c r="O723" s="7"/>
      <c r="P723" s="7"/>
      <c r="Q723" s="7"/>
      <c r="R723" s="7"/>
      <c r="S723" s="7"/>
      <c r="T723" s="7"/>
      <c r="U723" s="7"/>
      <c r="V723" s="7"/>
      <c r="W723" s="7"/>
      <c r="X723" s="7"/>
      <c r="Y723" s="7"/>
      <c r="Z723" s="7"/>
    </row>
    <row r="724" spans="1:26" ht="14.4">
      <c r="A724" s="7"/>
      <c r="B724" s="7"/>
      <c r="C724" s="7"/>
      <c r="D724" s="7"/>
      <c r="E724" s="7"/>
      <c r="F724" s="7"/>
      <c r="G724" s="7"/>
      <c r="H724" s="7"/>
      <c r="I724" s="7"/>
      <c r="J724" s="7"/>
      <c r="K724" s="7"/>
      <c r="L724" s="7"/>
      <c r="M724" s="7"/>
      <c r="N724" s="7"/>
      <c r="O724" s="7"/>
      <c r="P724" s="7"/>
      <c r="Q724" s="7"/>
      <c r="R724" s="7"/>
      <c r="S724" s="7"/>
      <c r="T724" s="7"/>
      <c r="U724" s="7"/>
      <c r="V724" s="7"/>
      <c r="W724" s="7"/>
      <c r="X724" s="7"/>
      <c r="Y724" s="7"/>
      <c r="Z724" s="7"/>
    </row>
    <row r="725" spans="1:26" ht="14.4">
      <c r="A725" s="7"/>
      <c r="B725" s="7"/>
      <c r="C725" s="7"/>
      <c r="D725" s="7"/>
      <c r="E725" s="7"/>
      <c r="F725" s="7"/>
      <c r="G725" s="7"/>
      <c r="H725" s="7"/>
      <c r="I725" s="7"/>
      <c r="J725" s="7"/>
      <c r="K725" s="7"/>
      <c r="L725" s="7"/>
      <c r="M725" s="7"/>
      <c r="N725" s="7"/>
      <c r="O725" s="7"/>
      <c r="P725" s="7"/>
      <c r="Q725" s="7"/>
      <c r="R725" s="7"/>
      <c r="S725" s="7"/>
      <c r="T725" s="7"/>
      <c r="U725" s="7"/>
      <c r="V725" s="7"/>
      <c r="W725" s="7"/>
      <c r="X725" s="7"/>
      <c r="Y725" s="7"/>
      <c r="Z725" s="7"/>
    </row>
    <row r="726" spans="1:26" ht="14.4">
      <c r="A726" s="7"/>
      <c r="B726" s="7"/>
      <c r="C726" s="7"/>
      <c r="D726" s="7"/>
      <c r="E726" s="7"/>
      <c r="F726" s="7"/>
      <c r="G726" s="7"/>
      <c r="H726" s="7"/>
      <c r="I726" s="7"/>
      <c r="J726" s="7"/>
      <c r="K726" s="7"/>
      <c r="L726" s="7"/>
      <c r="M726" s="7"/>
      <c r="N726" s="7"/>
      <c r="O726" s="7"/>
      <c r="P726" s="7"/>
      <c r="Q726" s="7"/>
      <c r="R726" s="7"/>
      <c r="S726" s="7"/>
      <c r="T726" s="7"/>
      <c r="U726" s="7"/>
      <c r="V726" s="7"/>
      <c r="W726" s="7"/>
      <c r="X726" s="7"/>
      <c r="Y726" s="7"/>
      <c r="Z726" s="7"/>
    </row>
    <row r="727" spans="1:26" ht="14.4">
      <c r="A727" s="7"/>
      <c r="B727" s="7"/>
      <c r="C727" s="7"/>
      <c r="D727" s="7"/>
      <c r="E727" s="7"/>
      <c r="F727" s="7"/>
      <c r="G727" s="7"/>
      <c r="H727" s="7"/>
      <c r="I727" s="7"/>
      <c r="J727" s="7"/>
      <c r="K727" s="7"/>
      <c r="L727" s="7"/>
      <c r="M727" s="7"/>
      <c r="N727" s="7"/>
      <c r="O727" s="7"/>
      <c r="P727" s="7"/>
      <c r="Q727" s="7"/>
      <c r="R727" s="7"/>
      <c r="S727" s="7"/>
      <c r="T727" s="7"/>
      <c r="U727" s="7"/>
      <c r="V727" s="7"/>
      <c r="W727" s="7"/>
      <c r="X727" s="7"/>
      <c r="Y727" s="7"/>
      <c r="Z727" s="7"/>
    </row>
    <row r="728" spans="1:26" ht="14.4">
      <c r="A728" s="7"/>
      <c r="B728" s="7"/>
      <c r="C728" s="7"/>
      <c r="D728" s="7"/>
      <c r="E728" s="7"/>
      <c r="F728" s="7"/>
      <c r="G728" s="7"/>
      <c r="H728" s="7"/>
      <c r="I728" s="7"/>
      <c r="J728" s="7"/>
      <c r="K728" s="7"/>
      <c r="L728" s="7"/>
      <c r="M728" s="7"/>
      <c r="N728" s="7"/>
      <c r="O728" s="7"/>
      <c r="P728" s="7"/>
      <c r="Q728" s="7"/>
      <c r="R728" s="7"/>
      <c r="S728" s="7"/>
      <c r="T728" s="7"/>
      <c r="U728" s="7"/>
      <c r="V728" s="7"/>
      <c r="W728" s="7"/>
      <c r="X728" s="7"/>
      <c r="Y728" s="7"/>
      <c r="Z728" s="7"/>
    </row>
    <row r="729" spans="1:26" ht="14.4">
      <c r="A729" s="7"/>
      <c r="B729" s="7"/>
      <c r="C729" s="7"/>
      <c r="D729" s="7"/>
      <c r="E729" s="7"/>
      <c r="F729" s="7"/>
      <c r="G729" s="7"/>
      <c r="H729" s="7"/>
      <c r="I729" s="7"/>
      <c r="J729" s="7"/>
      <c r="K729" s="7"/>
      <c r="L729" s="7"/>
      <c r="M729" s="7"/>
      <c r="N729" s="7"/>
      <c r="O729" s="7"/>
      <c r="P729" s="7"/>
      <c r="Q729" s="7"/>
      <c r="R729" s="7"/>
      <c r="S729" s="7"/>
      <c r="T729" s="7"/>
      <c r="U729" s="7"/>
      <c r="V729" s="7"/>
      <c r="W729" s="7"/>
      <c r="X729" s="7"/>
      <c r="Y729" s="7"/>
      <c r="Z729" s="7"/>
    </row>
    <row r="730" spans="1:26" ht="14.4">
      <c r="A730" s="7"/>
      <c r="B730" s="7"/>
      <c r="C730" s="7"/>
      <c r="D730" s="7"/>
      <c r="E730" s="7"/>
      <c r="F730" s="7"/>
      <c r="G730" s="7"/>
      <c r="H730" s="7"/>
      <c r="I730" s="7"/>
      <c r="J730" s="7"/>
      <c r="K730" s="7"/>
      <c r="L730" s="7"/>
      <c r="M730" s="7"/>
      <c r="N730" s="7"/>
      <c r="O730" s="7"/>
      <c r="P730" s="7"/>
      <c r="Q730" s="7"/>
      <c r="R730" s="7"/>
      <c r="S730" s="7"/>
      <c r="T730" s="7"/>
      <c r="U730" s="7"/>
      <c r="V730" s="7"/>
      <c r="W730" s="7"/>
      <c r="X730" s="7"/>
      <c r="Y730" s="7"/>
      <c r="Z730" s="7"/>
    </row>
    <row r="731" spans="1:26" ht="14.4">
      <c r="A731" s="7"/>
      <c r="B731" s="7"/>
      <c r="C731" s="7"/>
      <c r="D731" s="7"/>
      <c r="E731" s="7"/>
      <c r="F731" s="7"/>
      <c r="G731" s="7"/>
      <c r="H731" s="7"/>
      <c r="I731" s="7"/>
      <c r="J731" s="7"/>
      <c r="K731" s="7"/>
      <c r="L731" s="7"/>
      <c r="M731" s="7"/>
      <c r="N731" s="7"/>
      <c r="O731" s="7"/>
      <c r="P731" s="7"/>
      <c r="Q731" s="7"/>
      <c r="R731" s="7"/>
      <c r="S731" s="7"/>
      <c r="T731" s="7"/>
      <c r="U731" s="7"/>
      <c r="V731" s="7"/>
      <c r="W731" s="7"/>
      <c r="X731" s="7"/>
      <c r="Y731" s="7"/>
      <c r="Z731" s="7"/>
    </row>
    <row r="732" spans="1:26" ht="14.4">
      <c r="A732" s="7"/>
      <c r="B732" s="7"/>
      <c r="C732" s="7"/>
      <c r="D732" s="7"/>
      <c r="E732" s="7"/>
      <c r="F732" s="7"/>
      <c r="G732" s="7"/>
      <c r="H732" s="7"/>
      <c r="I732" s="7"/>
      <c r="J732" s="7"/>
      <c r="K732" s="7"/>
      <c r="L732" s="7"/>
      <c r="M732" s="7"/>
      <c r="N732" s="7"/>
      <c r="O732" s="7"/>
      <c r="P732" s="7"/>
      <c r="Q732" s="7"/>
      <c r="R732" s="7"/>
      <c r="S732" s="7"/>
      <c r="T732" s="7"/>
      <c r="U732" s="7"/>
      <c r="V732" s="7"/>
      <c r="W732" s="7"/>
      <c r="X732" s="7"/>
      <c r="Y732" s="7"/>
      <c r="Z732" s="7"/>
    </row>
    <row r="733" spans="1:26" ht="14.4">
      <c r="A733" s="7"/>
      <c r="B733" s="7"/>
      <c r="C733" s="7"/>
      <c r="D733" s="7"/>
      <c r="E733" s="7"/>
      <c r="F733" s="7"/>
      <c r="G733" s="7"/>
      <c r="H733" s="7"/>
      <c r="I733" s="7"/>
      <c r="J733" s="7"/>
      <c r="K733" s="7"/>
      <c r="L733" s="7"/>
      <c r="M733" s="7"/>
      <c r="N733" s="7"/>
      <c r="O733" s="7"/>
      <c r="P733" s="7"/>
      <c r="Q733" s="7"/>
      <c r="R733" s="7"/>
      <c r="S733" s="7"/>
      <c r="T733" s="7"/>
      <c r="U733" s="7"/>
      <c r="V733" s="7"/>
      <c r="W733" s="7"/>
      <c r="X733" s="7"/>
      <c r="Y733" s="7"/>
      <c r="Z733" s="7"/>
    </row>
    <row r="734" spans="1:26" ht="14.4">
      <c r="A734" s="7"/>
      <c r="B734" s="7"/>
      <c r="C734" s="7"/>
      <c r="D734" s="7"/>
      <c r="E734" s="7"/>
      <c r="F734" s="7"/>
      <c r="G734" s="7"/>
      <c r="H734" s="7"/>
      <c r="I734" s="7"/>
      <c r="J734" s="7"/>
      <c r="K734" s="7"/>
      <c r="L734" s="7"/>
      <c r="M734" s="7"/>
      <c r="N734" s="7"/>
      <c r="O734" s="7"/>
      <c r="P734" s="7"/>
      <c r="Q734" s="7"/>
      <c r="R734" s="7"/>
      <c r="S734" s="7"/>
      <c r="T734" s="7"/>
      <c r="U734" s="7"/>
      <c r="V734" s="7"/>
      <c r="W734" s="7"/>
      <c r="X734" s="7"/>
      <c r="Y734" s="7"/>
      <c r="Z734" s="7"/>
    </row>
    <row r="735" spans="1:26" ht="14.4">
      <c r="A735" s="7"/>
      <c r="B735" s="7"/>
      <c r="C735" s="7"/>
      <c r="D735" s="7"/>
      <c r="E735" s="7"/>
      <c r="F735" s="7"/>
      <c r="G735" s="7"/>
      <c r="H735" s="7"/>
      <c r="I735" s="7"/>
      <c r="J735" s="7"/>
      <c r="K735" s="7"/>
      <c r="L735" s="7"/>
      <c r="M735" s="7"/>
      <c r="N735" s="7"/>
      <c r="O735" s="7"/>
      <c r="P735" s="7"/>
      <c r="Q735" s="7"/>
      <c r="R735" s="7"/>
      <c r="S735" s="7"/>
      <c r="T735" s="7"/>
      <c r="U735" s="7"/>
      <c r="V735" s="7"/>
      <c r="W735" s="7"/>
      <c r="X735" s="7"/>
      <c r="Y735" s="7"/>
      <c r="Z735" s="7"/>
    </row>
    <row r="736" spans="1:26" ht="14.4">
      <c r="A736" s="7"/>
      <c r="B736" s="7"/>
      <c r="C736" s="7"/>
      <c r="D736" s="7"/>
      <c r="E736" s="7"/>
      <c r="F736" s="7"/>
      <c r="G736" s="7"/>
      <c r="H736" s="7"/>
      <c r="I736" s="7"/>
      <c r="J736" s="7"/>
      <c r="K736" s="7"/>
      <c r="L736" s="7"/>
      <c r="M736" s="7"/>
      <c r="N736" s="7"/>
      <c r="O736" s="7"/>
      <c r="P736" s="7"/>
      <c r="Q736" s="7"/>
      <c r="R736" s="7"/>
      <c r="S736" s="7"/>
      <c r="T736" s="7"/>
      <c r="U736" s="7"/>
      <c r="V736" s="7"/>
      <c r="W736" s="7"/>
      <c r="X736" s="7"/>
      <c r="Y736" s="7"/>
      <c r="Z736" s="7"/>
    </row>
    <row r="737" spans="1:26" ht="14.4">
      <c r="A737" s="7"/>
      <c r="B737" s="7"/>
      <c r="C737" s="7"/>
      <c r="D737" s="7"/>
      <c r="E737" s="7"/>
      <c r="F737" s="7"/>
      <c r="G737" s="7"/>
      <c r="H737" s="7"/>
      <c r="I737" s="7"/>
      <c r="J737" s="7"/>
      <c r="K737" s="7"/>
      <c r="L737" s="7"/>
      <c r="M737" s="7"/>
      <c r="N737" s="7"/>
      <c r="O737" s="7"/>
      <c r="P737" s="7"/>
      <c r="Q737" s="7"/>
      <c r="R737" s="7"/>
      <c r="S737" s="7"/>
      <c r="T737" s="7"/>
      <c r="U737" s="7"/>
      <c r="V737" s="7"/>
      <c r="W737" s="7"/>
      <c r="X737" s="7"/>
      <c r="Y737" s="7"/>
      <c r="Z737" s="7"/>
    </row>
    <row r="738" spans="1:26" ht="14.4">
      <c r="A738" s="7"/>
      <c r="B738" s="7"/>
      <c r="C738" s="7"/>
      <c r="D738" s="7"/>
      <c r="E738" s="7"/>
      <c r="F738" s="7"/>
      <c r="G738" s="7"/>
      <c r="H738" s="7"/>
      <c r="I738" s="7"/>
      <c r="J738" s="7"/>
      <c r="K738" s="7"/>
      <c r="L738" s="7"/>
      <c r="M738" s="7"/>
      <c r="N738" s="7"/>
      <c r="O738" s="7"/>
      <c r="P738" s="7"/>
      <c r="Q738" s="7"/>
      <c r="R738" s="7"/>
      <c r="S738" s="7"/>
      <c r="T738" s="7"/>
      <c r="U738" s="7"/>
      <c r="V738" s="7"/>
      <c r="W738" s="7"/>
      <c r="X738" s="7"/>
      <c r="Y738" s="7"/>
      <c r="Z738" s="7"/>
    </row>
    <row r="739" spans="1:26" ht="14.4">
      <c r="A739" s="7"/>
      <c r="B739" s="7"/>
      <c r="C739" s="7"/>
      <c r="D739" s="7"/>
      <c r="E739" s="7"/>
      <c r="F739" s="7"/>
      <c r="G739" s="7"/>
      <c r="H739" s="7"/>
      <c r="I739" s="7"/>
      <c r="J739" s="7"/>
      <c r="K739" s="7"/>
      <c r="L739" s="7"/>
      <c r="M739" s="7"/>
      <c r="N739" s="7"/>
      <c r="O739" s="7"/>
      <c r="P739" s="7"/>
      <c r="Q739" s="7"/>
      <c r="R739" s="7"/>
      <c r="S739" s="7"/>
      <c r="T739" s="7"/>
      <c r="U739" s="7"/>
      <c r="V739" s="7"/>
      <c r="W739" s="7"/>
      <c r="X739" s="7"/>
      <c r="Y739" s="7"/>
      <c r="Z739" s="7"/>
    </row>
    <row r="740" spans="1:26" ht="14.4">
      <c r="A740" s="7"/>
      <c r="B740" s="7"/>
      <c r="C740" s="7"/>
      <c r="D740" s="7"/>
      <c r="E740" s="7"/>
      <c r="F740" s="7"/>
      <c r="G740" s="7"/>
      <c r="H740" s="7"/>
      <c r="I740" s="7"/>
      <c r="J740" s="7"/>
      <c r="K740" s="7"/>
      <c r="L740" s="7"/>
      <c r="M740" s="7"/>
      <c r="N740" s="7"/>
      <c r="O740" s="7"/>
      <c r="P740" s="7"/>
      <c r="Q740" s="7"/>
      <c r="R740" s="7"/>
      <c r="S740" s="7"/>
      <c r="T740" s="7"/>
      <c r="U740" s="7"/>
      <c r="V740" s="7"/>
      <c r="W740" s="7"/>
      <c r="X740" s="7"/>
      <c r="Y740" s="7"/>
      <c r="Z740" s="7"/>
    </row>
    <row r="741" spans="1:26" ht="14.4">
      <c r="A741" s="7"/>
      <c r="B741" s="7"/>
      <c r="C741" s="7"/>
      <c r="D741" s="7"/>
      <c r="E741" s="7"/>
      <c r="F741" s="7"/>
      <c r="G741" s="7"/>
      <c r="H741" s="7"/>
      <c r="I741" s="7"/>
      <c r="J741" s="7"/>
      <c r="K741" s="7"/>
      <c r="L741" s="7"/>
      <c r="M741" s="7"/>
      <c r="N741" s="7"/>
      <c r="O741" s="7"/>
      <c r="P741" s="7"/>
      <c r="Q741" s="7"/>
      <c r="R741" s="7"/>
      <c r="S741" s="7"/>
      <c r="T741" s="7"/>
      <c r="U741" s="7"/>
      <c r="V741" s="7"/>
      <c r="W741" s="7"/>
      <c r="X741" s="7"/>
      <c r="Y741" s="7"/>
      <c r="Z741" s="7"/>
    </row>
    <row r="742" spans="1:26" ht="14.4">
      <c r="A742" s="7"/>
      <c r="B742" s="7"/>
      <c r="C742" s="7"/>
      <c r="D742" s="7"/>
      <c r="E742" s="7"/>
      <c r="F742" s="7"/>
      <c r="G742" s="7"/>
      <c r="H742" s="7"/>
      <c r="I742" s="7"/>
      <c r="J742" s="7"/>
      <c r="K742" s="7"/>
      <c r="L742" s="7"/>
      <c r="M742" s="7"/>
      <c r="N742" s="7"/>
      <c r="O742" s="7"/>
      <c r="P742" s="7"/>
      <c r="Q742" s="7"/>
      <c r="R742" s="7"/>
      <c r="S742" s="7"/>
      <c r="T742" s="7"/>
      <c r="U742" s="7"/>
      <c r="V742" s="7"/>
      <c r="W742" s="7"/>
      <c r="X742" s="7"/>
      <c r="Y742" s="7"/>
      <c r="Z742" s="7"/>
    </row>
    <row r="743" spans="1:26" ht="14.4">
      <c r="A743" s="7"/>
      <c r="B743" s="7"/>
      <c r="C743" s="7"/>
      <c r="D743" s="7"/>
      <c r="E743" s="7"/>
      <c r="F743" s="7"/>
      <c r="G743" s="7"/>
      <c r="H743" s="7"/>
      <c r="I743" s="7"/>
      <c r="J743" s="7"/>
      <c r="K743" s="7"/>
      <c r="L743" s="7"/>
      <c r="M743" s="7"/>
      <c r="N743" s="7"/>
      <c r="O743" s="7"/>
      <c r="P743" s="7"/>
      <c r="Q743" s="7"/>
      <c r="R743" s="7"/>
      <c r="S743" s="7"/>
      <c r="T743" s="7"/>
      <c r="U743" s="7"/>
      <c r="V743" s="7"/>
      <c r="W743" s="7"/>
      <c r="X743" s="7"/>
      <c r="Y743" s="7"/>
      <c r="Z743" s="7"/>
    </row>
    <row r="744" spans="1:26" ht="14.4">
      <c r="A744" s="7"/>
      <c r="B744" s="7"/>
      <c r="C744" s="7"/>
      <c r="D744" s="7"/>
      <c r="E744" s="7"/>
      <c r="F744" s="7"/>
      <c r="G744" s="7"/>
      <c r="H744" s="7"/>
      <c r="I744" s="7"/>
      <c r="J744" s="7"/>
      <c r="K744" s="7"/>
      <c r="L744" s="7"/>
      <c r="M744" s="7"/>
      <c r="N744" s="7"/>
      <c r="O744" s="7"/>
      <c r="P744" s="7"/>
      <c r="Q744" s="7"/>
      <c r="R744" s="7"/>
      <c r="S744" s="7"/>
      <c r="T744" s="7"/>
      <c r="U744" s="7"/>
      <c r="V744" s="7"/>
      <c r="W744" s="7"/>
      <c r="X744" s="7"/>
      <c r="Y744" s="7"/>
      <c r="Z744" s="7"/>
    </row>
    <row r="745" spans="1:26" ht="14.4">
      <c r="A745" s="7"/>
      <c r="B745" s="7"/>
      <c r="C745" s="7"/>
      <c r="D745" s="7"/>
      <c r="E745" s="7"/>
      <c r="F745" s="7"/>
      <c r="G745" s="7"/>
      <c r="H745" s="7"/>
      <c r="I745" s="7"/>
      <c r="J745" s="7"/>
      <c r="K745" s="7"/>
      <c r="L745" s="7"/>
      <c r="M745" s="7"/>
      <c r="N745" s="7"/>
      <c r="O745" s="7"/>
      <c r="P745" s="7"/>
      <c r="Q745" s="7"/>
      <c r="R745" s="7"/>
      <c r="S745" s="7"/>
      <c r="T745" s="7"/>
      <c r="U745" s="7"/>
      <c r="V745" s="7"/>
      <c r="W745" s="7"/>
      <c r="X745" s="7"/>
      <c r="Y745" s="7"/>
      <c r="Z745" s="7"/>
    </row>
    <row r="746" spans="1:26" ht="14.4">
      <c r="A746" s="7"/>
      <c r="B746" s="7"/>
      <c r="C746" s="7"/>
      <c r="D746" s="7"/>
      <c r="E746" s="7"/>
      <c r="F746" s="7"/>
      <c r="G746" s="7"/>
      <c r="H746" s="7"/>
      <c r="I746" s="7"/>
      <c r="J746" s="7"/>
      <c r="K746" s="7"/>
      <c r="L746" s="7"/>
      <c r="M746" s="7"/>
      <c r="N746" s="7"/>
      <c r="O746" s="7"/>
      <c r="P746" s="7"/>
      <c r="Q746" s="7"/>
      <c r="R746" s="7"/>
      <c r="S746" s="7"/>
      <c r="T746" s="7"/>
      <c r="U746" s="7"/>
      <c r="V746" s="7"/>
      <c r="W746" s="7"/>
      <c r="X746" s="7"/>
      <c r="Y746" s="7"/>
      <c r="Z746" s="7"/>
    </row>
    <row r="747" spans="1:26" ht="14.4">
      <c r="A747" s="7"/>
      <c r="B747" s="7"/>
      <c r="C747" s="7"/>
      <c r="D747" s="7"/>
      <c r="E747" s="7"/>
      <c r="F747" s="7"/>
      <c r="G747" s="7"/>
      <c r="H747" s="7"/>
      <c r="I747" s="7"/>
      <c r="J747" s="7"/>
      <c r="K747" s="7"/>
      <c r="L747" s="7"/>
      <c r="M747" s="7"/>
      <c r="N747" s="7"/>
      <c r="O747" s="7"/>
      <c r="P747" s="7"/>
      <c r="Q747" s="7"/>
      <c r="R747" s="7"/>
      <c r="S747" s="7"/>
      <c r="T747" s="7"/>
      <c r="U747" s="7"/>
      <c r="V747" s="7"/>
      <c r="W747" s="7"/>
      <c r="X747" s="7"/>
      <c r="Y747" s="7"/>
      <c r="Z747" s="7"/>
    </row>
    <row r="748" spans="1:26" ht="14.4">
      <c r="A748" s="7"/>
      <c r="B748" s="7"/>
      <c r="C748" s="7"/>
      <c r="D748" s="7"/>
      <c r="E748" s="7"/>
      <c r="F748" s="7"/>
      <c r="G748" s="7"/>
      <c r="H748" s="7"/>
      <c r="I748" s="7"/>
      <c r="J748" s="7"/>
      <c r="K748" s="7"/>
      <c r="L748" s="7"/>
      <c r="M748" s="7"/>
      <c r="N748" s="7"/>
      <c r="O748" s="7"/>
      <c r="P748" s="7"/>
      <c r="Q748" s="7"/>
      <c r="R748" s="7"/>
      <c r="S748" s="7"/>
      <c r="T748" s="7"/>
      <c r="U748" s="7"/>
      <c r="V748" s="7"/>
      <c r="W748" s="7"/>
      <c r="X748" s="7"/>
      <c r="Y748" s="7"/>
      <c r="Z748" s="7"/>
    </row>
    <row r="749" spans="1:26" ht="14.4">
      <c r="A749" s="7"/>
      <c r="B749" s="7"/>
      <c r="C749" s="7"/>
      <c r="D749" s="7"/>
      <c r="E749" s="7"/>
      <c r="F749" s="7"/>
      <c r="G749" s="7"/>
      <c r="H749" s="7"/>
      <c r="I749" s="7"/>
      <c r="J749" s="7"/>
      <c r="K749" s="7"/>
      <c r="L749" s="7"/>
      <c r="M749" s="7"/>
      <c r="N749" s="7"/>
      <c r="O749" s="7"/>
      <c r="P749" s="7"/>
      <c r="Q749" s="7"/>
      <c r="R749" s="7"/>
      <c r="S749" s="7"/>
      <c r="T749" s="7"/>
      <c r="U749" s="7"/>
      <c r="V749" s="7"/>
      <c r="W749" s="7"/>
      <c r="X749" s="7"/>
      <c r="Y749" s="7"/>
      <c r="Z749" s="7"/>
    </row>
    <row r="750" spans="1:26" ht="14.4">
      <c r="A750" s="7"/>
      <c r="B750" s="7"/>
      <c r="C750" s="7"/>
      <c r="D750" s="7"/>
      <c r="E750" s="7"/>
      <c r="F750" s="7"/>
      <c r="G750" s="7"/>
      <c r="H750" s="7"/>
      <c r="I750" s="7"/>
      <c r="J750" s="7"/>
      <c r="K750" s="7"/>
      <c r="L750" s="7"/>
      <c r="M750" s="7"/>
      <c r="N750" s="7"/>
      <c r="O750" s="7"/>
      <c r="P750" s="7"/>
      <c r="Q750" s="7"/>
      <c r="R750" s="7"/>
      <c r="S750" s="7"/>
      <c r="T750" s="7"/>
      <c r="U750" s="7"/>
      <c r="V750" s="7"/>
      <c r="W750" s="7"/>
      <c r="X750" s="7"/>
      <c r="Y750" s="7"/>
      <c r="Z750" s="7"/>
    </row>
    <row r="751" spans="1:26" ht="14.4">
      <c r="A751" s="7"/>
      <c r="B751" s="7"/>
      <c r="C751" s="7"/>
      <c r="D751" s="7"/>
      <c r="E751" s="7"/>
      <c r="F751" s="7"/>
      <c r="G751" s="7"/>
      <c r="H751" s="7"/>
      <c r="I751" s="7"/>
      <c r="J751" s="7"/>
      <c r="K751" s="7"/>
      <c r="L751" s="7"/>
      <c r="M751" s="7"/>
      <c r="N751" s="7"/>
      <c r="O751" s="7"/>
      <c r="P751" s="7"/>
      <c r="Q751" s="7"/>
      <c r="R751" s="7"/>
      <c r="S751" s="7"/>
      <c r="T751" s="7"/>
      <c r="U751" s="7"/>
      <c r="V751" s="7"/>
      <c r="W751" s="7"/>
      <c r="X751" s="7"/>
      <c r="Y751" s="7"/>
      <c r="Z751" s="7"/>
    </row>
    <row r="752" spans="1:26" ht="14.4">
      <c r="A752" s="7"/>
      <c r="B752" s="7"/>
      <c r="C752" s="7"/>
      <c r="D752" s="7"/>
      <c r="E752" s="7"/>
      <c r="F752" s="7"/>
      <c r="G752" s="7"/>
      <c r="H752" s="7"/>
      <c r="I752" s="7"/>
      <c r="J752" s="7"/>
      <c r="K752" s="7"/>
      <c r="L752" s="7"/>
      <c r="M752" s="7"/>
      <c r="N752" s="7"/>
      <c r="O752" s="7"/>
      <c r="P752" s="7"/>
      <c r="Q752" s="7"/>
      <c r="R752" s="7"/>
      <c r="S752" s="7"/>
      <c r="T752" s="7"/>
      <c r="U752" s="7"/>
      <c r="V752" s="7"/>
      <c r="W752" s="7"/>
      <c r="X752" s="7"/>
      <c r="Y752" s="7"/>
      <c r="Z752" s="7"/>
    </row>
    <row r="753" spans="1:26" ht="14.4">
      <c r="A753" s="7"/>
      <c r="B753" s="7"/>
      <c r="C753" s="7"/>
      <c r="D753" s="7"/>
      <c r="E753" s="7"/>
      <c r="F753" s="7"/>
      <c r="G753" s="7"/>
      <c r="H753" s="7"/>
      <c r="I753" s="7"/>
      <c r="J753" s="7"/>
      <c r="K753" s="7"/>
      <c r="L753" s="7"/>
      <c r="M753" s="7"/>
      <c r="N753" s="7"/>
      <c r="O753" s="7"/>
      <c r="P753" s="7"/>
      <c r="Q753" s="7"/>
      <c r="R753" s="7"/>
      <c r="S753" s="7"/>
      <c r="T753" s="7"/>
      <c r="U753" s="7"/>
      <c r="V753" s="7"/>
      <c r="W753" s="7"/>
      <c r="X753" s="7"/>
      <c r="Y753" s="7"/>
      <c r="Z753" s="7"/>
    </row>
    <row r="754" spans="1:26" ht="14.4">
      <c r="A754" s="7"/>
      <c r="B754" s="7"/>
      <c r="C754" s="7"/>
      <c r="D754" s="7"/>
      <c r="E754" s="7"/>
      <c r="F754" s="7"/>
      <c r="G754" s="7"/>
      <c r="H754" s="7"/>
      <c r="I754" s="7"/>
      <c r="J754" s="7"/>
      <c r="K754" s="7"/>
      <c r="L754" s="7"/>
      <c r="M754" s="7"/>
      <c r="N754" s="7"/>
      <c r="O754" s="7"/>
      <c r="P754" s="7"/>
      <c r="Q754" s="7"/>
      <c r="R754" s="7"/>
      <c r="S754" s="7"/>
      <c r="T754" s="7"/>
      <c r="U754" s="7"/>
      <c r="V754" s="7"/>
      <c r="W754" s="7"/>
      <c r="X754" s="7"/>
      <c r="Y754" s="7"/>
      <c r="Z754" s="7"/>
    </row>
    <row r="755" spans="1:26" ht="14.4">
      <c r="A755" s="7"/>
      <c r="B755" s="7"/>
      <c r="C755" s="7"/>
      <c r="D755" s="7"/>
      <c r="E755" s="7"/>
      <c r="F755" s="7"/>
      <c r="G755" s="7"/>
      <c r="H755" s="7"/>
      <c r="I755" s="7"/>
      <c r="J755" s="7"/>
      <c r="K755" s="7"/>
      <c r="L755" s="7"/>
      <c r="M755" s="7"/>
      <c r="N755" s="7"/>
      <c r="O755" s="7"/>
      <c r="P755" s="7"/>
      <c r="Q755" s="7"/>
      <c r="R755" s="7"/>
      <c r="S755" s="7"/>
      <c r="T755" s="7"/>
      <c r="U755" s="7"/>
      <c r="V755" s="7"/>
      <c r="W755" s="7"/>
      <c r="X755" s="7"/>
      <c r="Y755" s="7"/>
      <c r="Z755" s="7"/>
    </row>
    <row r="756" spans="1:26" ht="14.4">
      <c r="A756" s="7"/>
      <c r="B756" s="7"/>
      <c r="C756" s="7"/>
      <c r="D756" s="7"/>
      <c r="E756" s="7"/>
      <c r="F756" s="7"/>
      <c r="G756" s="7"/>
      <c r="H756" s="7"/>
      <c r="I756" s="7"/>
      <c r="J756" s="7"/>
      <c r="K756" s="7"/>
      <c r="L756" s="7"/>
      <c r="M756" s="7"/>
      <c r="N756" s="7"/>
      <c r="O756" s="7"/>
      <c r="P756" s="7"/>
      <c r="Q756" s="7"/>
      <c r="R756" s="7"/>
      <c r="S756" s="7"/>
      <c r="T756" s="7"/>
      <c r="U756" s="7"/>
      <c r="V756" s="7"/>
      <c r="W756" s="7"/>
      <c r="X756" s="7"/>
      <c r="Y756" s="7"/>
      <c r="Z756" s="7"/>
    </row>
    <row r="757" spans="1:26" ht="14.4">
      <c r="A757" s="7"/>
      <c r="B757" s="7"/>
      <c r="C757" s="7"/>
      <c r="D757" s="7"/>
      <c r="E757" s="7"/>
      <c r="F757" s="7"/>
      <c r="G757" s="7"/>
      <c r="H757" s="7"/>
      <c r="I757" s="7"/>
      <c r="J757" s="7"/>
      <c r="K757" s="7"/>
      <c r="L757" s="7"/>
      <c r="M757" s="7"/>
      <c r="N757" s="7"/>
      <c r="O757" s="7"/>
      <c r="P757" s="7"/>
      <c r="Q757" s="7"/>
      <c r="R757" s="7"/>
      <c r="S757" s="7"/>
      <c r="T757" s="7"/>
      <c r="U757" s="7"/>
      <c r="V757" s="7"/>
      <c r="W757" s="7"/>
      <c r="X757" s="7"/>
      <c r="Y757" s="7"/>
      <c r="Z757" s="7"/>
    </row>
    <row r="758" spans="1:26" ht="14.4">
      <c r="A758" s="7"/>
      <c r="B758" s="7"/>
      <c r="C758" s="7"/>
      <c r="D758" s="7"/>
      <c r="E758" s="7"/>
      <c r="F758" s="7"/>
      <c r="G758" s="7"/>
      <c r="H758" s="7"/>
      <c r="I758" s="7"/>
      <c r="J758" s="7"/>
      <c r="K758" s="7"/>
      <c r="L758" s="7"/>
      <c r="M758" s="7"/>
      <c r="N758" s="7"/>
      <c r="O758" s="7"/>
      <c r="P758" s="7"/>
      <c r="Q758" s="7"/>
      <c r="R758" s="7"/>
      <c r="S758" s="7"/>
      <c r="T758" s="7"/>
      <c r="U758" s="7"/>
      <c r="V758" s="7"/>
      <c r="W758" s="7"/>
      <c r="X758" s="7"/>
      <c r="Y758" s="7"/>
      <c r="Z758" s="7"/>
    </row>
    <row r="759" spans="1:26" ht="14.4">
      <c r="A759" s="7"/>
      <c r="B759" s="7"/>
      <c r="C759" s="7"/>
      <c r="D759" s="7"/>
      <c r="E759" s="7"/>
      <c r="F759" s="7"/>
      <c r="G759" s="7"/>
      <c r="H759" s="7"/>
      <c r="I759" s="7"/>
      <c r="J759" s="7"/>
      <c r="K759" s="7"/>
      <c r="L759" s="7"/>
      <c r="M759" s="7"/>
      <c r="N759" s="7"/>
      <c r="O759" s="7"/>
      <c r="P759" s="7"/>
      <c r="Q759" s="7"/>
      <c r="R759" s="7"/>
      <c r="S759" s="7"/>
      <c r="T759" s="7"/>
      <c r="U759" s="7"/>
      <c r="V759" s="7"/>
      <c r="W759" s="7"/>
      <c r="X759" s="7"/>
      <c r="Y759" s="7"/>
      <c r="Z759" s="7"/>
    </row>
    <row r="760" spans="1:26" ht="14.4">
      <c r="A760" s="7"/>
      <c r="B760" s="7"/>
      <c r="C760" s="7"/>
      <c r="D760" s="7"/>
      <c r="E760" s="7"/>
      <c r="F760" s="7"/>
      <c r="G760" s="7"/>
      <c r="H760" s="7"/>
      <c r="I760" s="7"/>
      <c r="J760" s="7"/>
      <c r="K760" s="7"/>
      <c r="L760" s="7"/>
      <c r="M760" s="7"/>
      <c r="N760" s="7"/>
      <c r="O760" s="7"/>
      <c r="P760" s="7"/>
      <c r="Q760" s="7"/>
      <c r="R760" s="7"/>
      <c r="S760" s="7"/>
      <c r="T760" s="7"/>
      <c r="U760" s="7"/>
      <c r="V760" s="7"/>
      <c r="W760" s="7"/>
      <c r="X760" s="7"/>
      <c r="Y760" s="7"/>
      <c r="Z760" s="7"/>
    </row>
    <row r="761" spans="1:26" ht="14.4">
      <c r="A761" s="7"/>
      <c r="B761" s="7"/>
      <c r="C761" s="7"/>
      <c r="D761" s="7"/>
      <c r="E761" s="7"/>
      <c r="F761" s="7"/>
      <c r="G761" s="7"/>
      <c r="H761" s="7"/>
      <c r="I761" s="7"/>
      <c r="J761" s="7"/>
      <c r="K761" s="7"/>
      <c r="L761" s="7"/>
      <c r="M761" s="7"/>
      <c r="N761" s="7"/>
      <c r="O761" s="7"/>
      <c r="P761" s="7"/>
      <c r="Q761" s="7"/>
      <c r="R761" s="7"/>
      <c r="S761" s="7"/>
      <c r="T761" s="7"/>
      <c r="U761" s="7"/>
      <c r="V761" s="7"/>
      <c r="W761" s="7"/>
      <c r="X761" s="7"/>
      <c r="Y761" s="7"/>
      <c r="Z761" s="7"/>
    </row>
    <row r="762" spans="1:26" ht="14.4">
      <c r="A762" s="7"/>
      <c r="B762" s="7"/>
      <c r="C762" s="7"/>
      <c r="D762" s="7"/>
      <c r="E762" s="7"/>
      <c r="F762" s="7"/>
      <c r="G762" s="7"/>
      <c r="H762" s="7"/>
      <c r="I762" s="7"/>
      <c r="J762" s="7"/>
      <c r="K762" s="7"/>
      <c r="L762" s="7"/>
      <c r="M762" s="7"/>
      <c r="N762" s="7"/>
      <c r="O762" s="7"/>
      <c r="P762" s="7"/>
      <c r="Q762" s="7"/>
      <c r="R762" s="7"/>
      <c r="S762" s="7"/>
      <c r="T762" s="7"/>
      <c r="U762" s="7"/>
      <c r="V762" s="7"/>
      <c r="W762" s="7"/>
      <c r="X762" s="7"/>
      <c r="Y762" s="7"/>
      <c r="Z762" s="7"/>
    </row>
    <row r="763" spans="1:26" ht="14.4">
      <c r="A763" s="7"/>
      <c r="B763" s="7"/>
      <c r="C763" s="7"/>
      <c r="D763" s="7"/>
      <c r="E763" s="7"/>
      <c r="F763" s="7"/>
      <c r="G763" s="7"/>
      <c r="H763" s="7"/>
      <c r="I763" s="7"/>
      <c r="J763" s="7"/>
      <c r="K763" s="7"/>
      <c r="L763" s="7"/>
      <c r="M763" s="7"/>
      <c r="N763" s="7"/>
      <c r="O763" s="7"/>
      <c r="P763" s="7"/>
      <c r="Q763" s="7"/>
      <c r="R763" s="7"/>
      <c r="S763" s="7"/>
      <c r="T763" s="7"/>
      <c r="U763" s="7"/>
      <c r="V763" s="7"/>
      <c r="W763" s="7"/>
      <c r="X763" s="7"/>
      <c r="Y763" s="7"/>
      <c r="Z763" s="7"/>
    </row>
    <row r="764" spans="1:26" ht="14.4">
      <c r="A764" s="7"/>
      <c r="B764" s="7"/>
      <c r="C764" s="7"/>
      <c r="D764" s="7"/>
      <c r="E764" s="7"/>
      <c r="F764" s="7"/>
      <c r="G764" s="7"/>
      <c r="H764" s="7"/>
      <c r="I764" s="7"/>
      <c r="J764" s="7"/>
      <c r="K764" s="7"/>
      <c r="L764" s="7"/>
      <c r="M764" s="7"/>
      <c r="N764" s="7"/>
      <c r="O764" s="7"/>
      <c r="P764" s="7"/>
      <c r="Q764" s="7"/>
      <c r="R764" s="7"/>
      <c r="S764" s="7"/>
      <c r="T764" s="7"/>
      <c r="U764" s="7"/>
      <c r="V764" s="7"/>
      <c r="W764" s="7"/>
      <c r="X764" s="7"/>
      <c r="Y764" s="7"/>
      <c r="Z764" s="7"/>
    </row>
    <row r="765" spans="1:26" ht="14.4">
      <c r="A765" s="7"/>
      <c r="B765" s="7"/>
      <c r="C765" s="7"/>
      <c r="D765" s="7"/>
      <c r="E765" s="7"/>
      <c r="F765" s="7"/>
      <c r="G765" s="7"/>
      <c r="H765" s="7"/>
      <c r="I765" s="7"/>
      <c r="J765" s="7"/>
      <c r="K765" s="7"/>
      <c r="L765" s="7"/>
      <c r="M765" s="7"/>
      <c r="N765" s="7"/>
      <c r="O765" s="7"/>
      <c r="P765" s="7"/>
      <c r="Q765" s="7"/>
      <c r="R765" s="7"/>
      <c r="S765" s="7"/>
      <c r="T765" s="7"/>
      <c r="U765" s="7"/>
      <c r="V765" s="7"/>
      <c r="W765" s="7"/>
      <c r="X765" s="7"/>
      <c r="Y765" s="7"/>
      <c r="Z765" s="7"/>
    </row>
    <row r="766" spans="1:26" ht="14.4">
      <c r="A766" s="7"/>
      <c r="B766" s="7"/>
      <c r="C766" s="7"/>
      <c r="D766" s="7"/>
      <c r="E766" s="7"/>
      <c r="F766" s="7"/>
      <c r="G766" s="7"/>
      <c r="H766" s="7"/>
      <c r="I766" s="7"/>
      <c r="J766" s="7"/>
      <c r="K766" s="7"/>
      <c r="L766" s="7"/>
      <c r="M766" s="7"/>
      <c r="N766" s="7"/>
      <c r="O766" s="7"/>
      <c r="P766" s="7"/>
      <c r="Q766" s="7"/>
      <c r="R766" s="7"/>
      <c r="S766" s="7"/>
      <c r="T766" s="7"/>
      <c r="U766" s="7"/>
      <c r="V766" s="7"/>
      <c r="W766" s="7"/>
      <c r="X766" s="7"/>
      <c r="Y766" s="7"/>
      <c r="Z766" s="7"/>
    </row>
    <row r="767" spans="1:26" ht="14.4">
      <c r="A767" s="7"/>
      <c r="B767" s="7"/>
      <c r="C767" s="7"/>
      <c r="D767" s="7"/>
      <c r="E767" s="7"/>
      <c r="F767" s="7"/>
      <c r="G767" s="7"/>
      <c r="H767" s="7"/>
      <c r="I767" s="7"/>
      <c r="J767" s="7"/>
      <c r="K767" s="7"/>
      <c r="L767" s="7"/>
      <c r="M767" s="7"/>
      <c r="N767" s="7"/>
      <c r="O767" s="7"/>
      <c r="P767" s="7"/>
      <c r="Q767" s="7"/>
      <c r="R767" s="7"/>
      <c r="S767" s="7"/>
      <c r="T767" s="7"/>
      <c r="U767" s="7"/>
      <c r="V767" s="7"/>
      <c r="W767" s="7"/>
      <c r="X767" s="7"/>
      <c r="Y767" s="7"/>
      <c r="Z767" s="7"/>
    </row>
    <row r="768" spans="1:26" ht="14.4">
      <c r="A768" s="7"/>
      <c r="B768" s="7"/>
      <c r="C768" s="7"/>
      <c r="D768" s="7"/>
      <c r="E768" s="7"/>
      <c r="F768" s="7"/>
      <c r="G768" s="7"/>
      <c r="H768" s="7"/>
      <c r="I768" s="7"/>
      <c r="J768" s="7"/>
      <c r="K768" s="7"/>
      <c r="L768" s="7"/>
      <c r="M768" s="7"/>
      <c r="N768" s="7"/>
      <c r="O768" s="7"/>
      <c r="P768" s="7"/>
      <c r="Q768" s="7"/>
      <c r="R768" s="7"/>
      <c r="S768" s="7"/>
      <c r="T768" s="7"/>
      <c r="U768" s="7"/>
      <c r="V768" s="7"/>
      <c r="W768" s="7"/>
      <c r="X768" s="7"/>
      <c r="Y768" s="7"/>
      <c r="Z768" s="7"/>
    </row>
    <row r="769" spans="1:26" ht="14.4">
      <c r="A769" s="7"/>
      <c r="B769" s="7"/>
      <c r="C769" s="7"/>
      <c r="D769" s="7"/>
      <c r="E769" s="7"/>
      <c r="F769" s="7"/>
      <c r="G769" s="7"/>
      <c r="H769" s="7"/>
      <c r="I769" s="7"/>
      <c r="J769" s="7"/>
      <c r="K769" s="7"/>
      <c r="L769" s="7"/>
      <c r="M769" s="7"/>
      <c r="N769" s="7"/>
      <c r="O769" s="7"/>
      <c r="P769" s="7"/>
      <c r="Q769" s="7"/>
      <c r="R769" s="7"/>
      <c r="S769" s="7"/>
      <c r="T769" s="7"/>
      <c r="U769" s="7"/>
      <c r="V769" s="7"/>
      <c r="W769" s="7"/>
      <c r="X769" s="7"/>
      <c r="Y769" s="7"/>
      <c r="Z769" s="7"/>
    </row>
    <row r="770" spans="1:26" ht="14.4">
      <c r="A770" s="7"/>
      <c r="B770" s="7"/>
      <c r="C770" s="7"/>
      <c r="D770" s="7"/>
      <c r="E770" s="7"/>
      <c r="F770" s="7"/>
      <c r="G770" s="7"/>
      <c r="H770" s="7"/>
      <c r="I770" s="7"/>
      <c r="J770" s="7"/>
      <c r="K770" s="7"/>
      <c r="L770" s="7"/>
      <c r="M770" s="7"/>
      <c r="N770" s="7"/>
      <c r="O770" s="7"/>
      <c r="P770" s="7"/>
      <c r="Q770" s="7"/>
      <c r="R770" s="7"/>
      <c r="S770" s="7"/>
      <c r="T770" s="7"/>
      <c r="U770" s="7"/>
      <c r="V770" s="7"/>
      <c r="W770" s="7"/>
      <c r="X770" s="7"/>
      <c r="Y770" s="7"/>
      <c r="Z770" s="7"/>
    </row>
    <row r="771" spans="1:26" ht="14.4">
      <c r="A771" s="7"/>
      <c r="B771" s="7"/>
      <c r="C771" s="7"/>
      <c r="D771" s="7"/>
      <c r="E771" s="7"/>
      <c r="F771" s="7"/>
      <c r="G771" s="7"/>
      <c r="H771" s="7"/>
      <c r="I771" s="7"/>
      <c r="J771" s="7"/>
      <c r="K771" s="7"/>
      <c r="L771" s="7"/>
      <c r="M771" s="7"/>
      <c r="N771" s="7"/>
      <c r="O771" s="7"/>
      <c r="P771" s="7"/>
      <c r="Q771" s="7"/>
      <c r="R771" s="7"/>
      <c r="S771" s="7"/>
      <c r="T771" s="7"/>
      <c r="U771" s="7"/>
      <c r="V771" s="7"/>
      <c r="W771" s="7"/>
      <c r="X771" s="7"/>
      <c r="Y771" s="7"/>
      <c r="Z771" s="7"/>
    </row>
    <row r="772" spans="1:26" ht="14.4">
      <c r="A772" s="7"/>
      <c r="B772" s="7"/>
      <c r="C772" s="7"/>
      <c r="D772" s="7"/>
      <c r="E772" s="7"/>
      <c r="F772" s="7"/>
      <c r="G772" s="7"/>
      <c r="H772" s="7"/>
      <c r="I772" s="7"/>
      <c r="J772" s="7"/>
      <c r="K772" s="7"/>
      <c r="L772" s="7"/>
      <c r="M772" s="7"/>
      <c r="N772" s="7"/>
      <c r="O772" s="7"/>
      <c r="P772" s="7"/>
      <c r="Q772" s="7"/>
      <c r="R772" s="7"/>
      <c r="S772" s="7"/>
      <c r="T772" s="7"/>
      <c r="U772" s="7"/>
      <c r="V772" s="7"/>
      <c r="W772" s="7"/>
      <c r="X772" s="7"/>
      <c r="Y772" s="7"/>
      <c r="Z772" s="7"/>
    </row>
    <row r="773" spans="1:26" ht="14.4">
      <c r="A773" s="7"/>
      <c r="B773" s="7"/>
      <c r="C773" s="7"/>
      <c r="D773" s="7"/>
      <c r="E773" s="7"/>
      <c r="F773" s="7"/>
      <c r="G773" s="7"/>
      <c r="H773" s="7"/>
      <c r="I773" s="7"/>
      <c r="J773" s="7"/>
      <c r="K773" s="7"/>
      <c r="L773" s="7"/>
      <c r="M773" s="7"/>
      <c r="N773" s="7"/>
      <c r="O773" s="7"/>
      <c r="P773" s="7"/>
      <c r="Q773" s="7"/>
      <c r="R773" s="7"/>
      <c r="S773" s="7"/>
      <c r="T773" s="7"/>
      <c r="U773" s="7"/>
      <c r="V773" s="7"/>
      <c r="W773" s="7"/>
      <c r="X773" s="7"/>
      <c r="Y773" s="7"/>
      <c r="Z773" s="7"/>
    </row>
    <row r="774" spans="1:26" ht="14.4">
      <c r="A774" s="7"/>
      <c r="B774" s="7"/>
      <c r="C774" s="7"/>
      <c r="D774" s="7"/>
      <c r="E774" s="7"/>
      <c r="F774" s="7"/>
      <c r="G774" s="7"/>
      <c r="H774" s="7"/>
      <c r="I774" s="7"/>
      <c r="J774" s="7"/>
      <c r="K774" s="7"/>
      <c r="L774" s="7"/>
      <c r="M774" s="7"/>
      <c r="N774" s="7"/>
      <c r="O774" s="7"/>
      <c r="P774" s="7"/>
      <c r="Q774" s="7"/>
      <c r="R774" s="7"/>
      <c r="S774" s="7"/>
      <c r="T774" s="7"/>
      <c r="U774" s="7"/>
      <c r="V774" s="7"/>
      <c r="W774" s="7"/>
      <c r="X774" s="7"/>
      <c r="Y774" s="7"/>
      <c r="Z774" s="7"/>
    </row>
    <row r="775" spans="1:26" ht="14.4">
      <c r="A775" s="7"/>
      <c r="B775" s="7"/>
      <c r="C775" s="7"/>
      <c r="D775" s="7"/>
      <c r="E775" s="7"/>
      <c r="F775" s="7"/>
      <c r="G775" s="7"/>
      <c r="H775" s="7"/>
      <c r="I775" s="7"/>
      <c r="J775" s="7"/>
      <c r="K775" s="7"/>
      <c r="L775" s="7"/>
      <c r="M775" s="7"/>
      <c r="N775" s="7"/>
      <c r="O775" s="7"/>
      <c r="P775" s="7"/>
      <c r="Q775" s="7"/>
      <c r="R775" s="7"/>
      <c r="S775" s="7"/>
      <c r="T775" s="7"/>
      <c r="U775" s="7"/>
      <c r="V775" s="7"/>
      <c r="W775" s="7"/>
      <c r="X775" s="7"/>
      <c r="Y775" s="7"/>
      <c r="Z775" s="7"/>
    </row>
    <row r="776" spans="1:26" ht="14.4">
      <c r="A776" s="7"/>
      <c r="B776" s="7"/>
      <c r="C776" s="7"/>
      <c r="D776" s="7"/>
      <c r="E776" s="7"/>
      <c r="F776" s="7"/>
      <c r="G776" s="7"/>
      <c r="H776" s="7"/>
      <c r="I776" s="7"/>
      <c r="J776" s="7"/>
      <c r="K776" s="7"/>
      <c r="L776" s="7"/>
      <c r="M776" s="7"/>
      <c r="N776" s="7"/>
      <c r="O776" s="7"/>
      <c r="P776" s="7"/>
      <c r="Q776" s="7"/>
      <c r="R776" s="7"/>
      <c r="S776" s="7"/>
      <c r="T776" s="7"/>
      <c r="U776" s="7"/>
      <c r="V776" s="7"/>
      <c r="W776" s="7"/>
      <c r="X776" s="7"/>
      <c r="Y776" s="7"/>
      <c r="Z776" s="7"/>
    </row>
    <row r="777" spans="1:26" ht="14.4">
      <c r="A777" s="7"/>
      <c r="B777" s="7"/>
      <c r="C777" s="7"/>
      <c r="D777" s="7"/>
      <c r="E777" s="7"/>
      <c r="F777" s="7"/>
      <c r="G777" s="7"/>
      <c r="H777" s="7"/>
      <c r="I777" s="7"/>
      <c r="J777" s="7"/>
      <c r="K777" s="7"/>
      <c r="L777" s="7"/>
      <c r="M777" s="7"/>
      <c r="N777" s="7"/>
      <c r="O777" s="7"/>
      <c r="P777" s="7"/>
      <c r="Q777" s="7"/>
      <c r="R777" s="7"/>
      <c r="S777" s="7"/>
      <c r="T777" s="7"/>
      <c r="U777" s="7"/>
      <c r="V777" s="7"/>
      <c r="W777" s="7"/>
      <c r="X777" s="7"/>
      <c r="Y777" s="7"/>
      <c r="Z777" s="7"/>
    </row>
    <row r="778" spans="1:26" ht="14.4">
      <c r="A778" s="7"/>
      <c r="B778" s="7"/>
      <c r="C778" s="7"/>
      <c r="D778" s="7"/>
      <c r="E778" s="7"/>
      <c r="F778" s="7"/>
      <c r="G778" s="7"/>
      <c r="H778" s="7"/>
      <c r="I778" s="7"/>
      <c r="J778" s="7"/>
      <c r="K778" s="7"/>
      <c r="L778" s="7"/>
      <c r="M778" s="7"/>
      <c r="N778" s="7"/>
      <c r="O778" s="7"/>
      <c r="P778" s="7"/>
      <c r="Q778" s="7"/>
      <c r="R778" s="7"/>
      <c r="S778" s="7"/>
      <c r="T778" s="7"/>
      <c r="U778" s="7"/>
      <c r="V778" s="7"/>
      <c r="W778" s="7"/>
      <c r="X778" s="7"/>
      <c r="Y778" s="7"/>
      <c r="Z778" s="7"/>
    </row>
    <row r="779" spans="1:26" ht="14.4">
      <c r="A779" s="7"/>
      <c r="B779" s="7"/>
      <c r="C779" s="7"/>
      <c r="D779" s="7"/>
      <c r="E779" s="7"/>
      <c r="F779" s="7"/>
      <c r="G779" s="7"/>
      <c r="H779" s="7"/>
      <c r="I779" s="7"/>
      <c r="J779" s="7"/>
      <c r="K779" s="7"/>
      <c r="L779" s="7"/>
      <c r="M779" s="7"/>
      <c r="N779" s="7"/>
      <c r="O779" s="7"/>
      <c r="P779" s="7"/>
      <c r="Q779" s="7"/>
      <c r="R779" s="7"/>
      <c r="S779" s="7"/>
      <c r="T779" s="7"/>
      <c r="U779" s="7"/>
      <c r="V779" s="7"/>
      <c r="W779" s="7"/>
      <c r="X779" s="7"/>
      <c r="Y779" s="7"/>
      <c r="Z779" s="7"/>
    </row>
    <row r="780" spans="1:26" ht="14.4">
      <c r="A780" s="7"/>
      <c r="B780" s="7"/>
      <c r="C780" s="7"/>
      <c r="D780" s="7"/>
      <c r="E780" s="7"/>
      <c r="F780" s="7"/>
      <c r="G780" s="7"/>
      <c r="H780" s="7"/>
      <c r="I780" s="7"/>
      <c r="J780" s="7"/>
      <c r="K780" s="7"/>
      <c r="L780" s="7"/>
      <c r="M780" s="7"/>
      <c r="N780" s="7"/>
      <c r="O780" s="7"/>
      <c r="P780" s="7"/>
      <c r="Q780" s="7"/>
      <c r="R780" s="7"/>
      <c r="S780" s="7"/>
      <c r="T780" s="7"/>
      <c r="U780" s="7"/>
      <c r="V780" s="7"/>
      <c r="W780" s="7"/>
      <c r="X780" s="7"/>
      <c r="Y780" s="7"/>
      <c r="Z780" s="7"/>
    </row>
    <row r="781" spans="1:26" ht="14.4">
      <c r="A781" s="7"/>
      <c r="B781" s="7"/>
      <c r="C781" s="7"/>
      <c r="D781" s="7"/>
      <c r="E781" s="7"/>
      <c r="F781" s="7"/>
      <c r="G781" s="7"/>
      <c r="H781" s="7"/>
      <c r="I781" s="7"/>
      <c r="J781" s="7"/>
      <c r="K781" s="7"/>
      <c r="L781" s="7"/>
      <c r="M781" s="7"/>
      <c r="N781" s="7"/>
      <c r="O781" s="7"/>
      <c r="P781" s="7"/>
      <c r="Q781" s="7"/>
      <c r="R781" s="7"/>
      <c r="S781" s="7"/>
      <c r="T781" s="7"/>
      <c r="U781" s="7"/>
      <c r="V781" s="7"/>
      <c r="W781" s="7"/>
      <c r="X781" s="7"/>
      <c r="Y781" s="7"/>
      <c r="Z781" s="7"/>
    </row>
    <row r="782" spans="1:26" ht="14.4">
      <c r="A782" s="7"/>
      <c r="B782" s="7"/>
      <c r="C782" s="7"/>
      <c r="D782" s="7"/>
      <c r="E782" s="7"/>
      <c r="F782" s="7"/>
      <c r="G782" s="7"/>
      <c r="H782" s="7"/>
      <c r="I782" s="7"/>
      <c r="J782" s="7"/>
      <c r="K782" s="7"/>
      <c r="L782" s="7"/>
      <c r="M782" s="7"/>
      <c r="N782" s="7"/>
      <c r="O782" s="7"/>
      <c r="P782" s="7"/>
      <c r="Q782" s="7"/>
      <c r="R782" s="7"/>
      <c r="S782" s="7"/>
      <c r="T782" s="7"/>
      <c r="U782" s="7"/>
      <c r="V782" s="7"/>
      <c r="W782" s="7"/>
      <c r="X782" s="7"/>
      <c r="Y782" s="7"/>
      <c r="Z782" s="7"/>
    </row>
    <row r="783" spans="1:26" ht="14.4">
      <c r="A783" s="7"/>
      <c r="B783" s="7"/>
      <c r="C783" s="7"/>
      <c r="D783" s="7"/>
      <c r="E783" s="7"/>
      <c r="F783" s="7"/>
      <c r="G783" s="7"/>
      <c r="H783" s="7"/>
      <c r="I783" s="7"/>
      <c r="J783" s="7"/>
      <c r="K783" s="7"/>
      <c r="L783" s="7"/>
      <c r="M783" s="7"/>
      <c r="N783" s="7"/>
      <c r="O783" s="7"/>
      <c r="P783" s="7"/>
      <c r="Q783" s="7"/>
      <c r="R783" s="7"/>
      <c r="S783" s="7"/>
      <c r="T783" s="7"/>
      <c r="U783" s="7"/>
      <c r="V783" s="7"/>
      <c r="W783" s="7"/>
      <c r="X783" s="7"/>
      <c r="Y783" s="7"/>
      <c r="Z783" s="7"/>
    </row>
    <row r="784" spans="1:26" ht="14.4">
      <c r="A784" s="7"/>
      <c r="B784" s="7"/>
      <c r="C784" s="7"/>
      <c r="D784" s="7"/>
      <c r="E784" s="7"/>
      <c r="F784" s="7"/>
      <c r="G784" s="7"/>
      <c r="H784" s="7"/>
      <c r="I784" s="7"/>
      <c r="J784" s="7"/>
      <c r="K784" s="7"/>
      <c r="L784" s="7"/>
      <c r="M784" s="7"/>
      <c r="N784" s="7"/>
      <c r="O784" s="7"/>
      <c r="P784" s="7"/>
      <c r="Q784" s="7"/>
      <c r="R784" s="7"/>
      <c r="S784" s="7"/>
      <c r="T784" s="7"/>
      <c r="U784" s="7"/>
      <c r="V784" s="7"/>
      <c r="W784" s="7"/>
      <c r="X784" s="7"/>
      <c r="Y784" s="7"/>
      <c r="Z784" s="7"/>
    </row>
    <row r="785" spans="1:26" ht="14.4">
      <c r="A785" s="7"/>
      <c r="B785" s="7"/>
      <c r="C785" s="7"/>
      <c r="D785" s="7"/>
      <c r="E785" s="7"/>
      <c r="F785" s="7"/>
      <c r="G785" s="7"/>
      <c r="H785" s="7"/>
      <c r="I785" s="7"/>
      <c r="J785" s="7"/>
      <c r="K785" s="7"/>
      <c r="L785" s="7"/>
      <c r="M785" s="7"/>
      <c r="N785" s="7"/>
      <c r="O785" s="7"/>
      <c r="P785" s="7"/>
      <c r="Q785" s="7"/>
      <c r="R785" s="7"/>
      <c r="S785" s="7"/>
      <c r="T785" s="7"/>
      <c r="U785" s="7"/>
      <c r="V785" s="7"/>
      <c r="W785" s="7"/>
      <c r="X785" s="7"/>
      <c r="Y785" s="7"/>
      <c r="Z785" s="7"/>
    </row>
    <row r="786" spans="1:26" ht="14.4">
      <c r="A786" s="7"/>
      <c r="B786" s="7"/>
      <c r="C786" s="7"/>
      <c r="D786" s="7"/>
      <c r="E786" s="7"/>
      <c r="F786" s="7"/>
      <c r="G786" s="7"/>
      <c r="H786" s="7"/>
      <c r="I786" s="7"/>
      <c r="J786" s="7"/>
      <c r="K786" s="7"/>
      <c r="L786" s="7"/>
      <c r="M786" s="7"/>
      <c r="N786" s="7"/>
      <c r="O786" s="7"/>
      <c r="P786" s="7"/>
      <c r="Q786" s="7"/>
      <c r="R786" s="7"/>
      <c r="S786" s="7"/>
      <c r="T786" s="7"/>
      <c r="U786" s="7"/>
      <c r="V786" s="7"/>
      <c r="W786" s="7"/>
      <c r="X786" s="7"/>
      <c r="Y786" s="7"/>
      <c r="Z786" s="7"/>
    </row>
    <row r="787" spans="1:26" ht="14.4">
      <c r="A787" s="7"/>
      <c r="B787" s="7"/>
      <c r="C787" s="7"/>
      <c r="D787" s="7"/>
      <c r="E787" s="7"/>
      <c r="F787" s="7"/>
      <c r="G787" s="7"/>
      <c r="H787" s="7"/>
      <c r="I787" s="7"/>
      <c r="J787" s="7"/>
      <c r="K787" s="7"/>
      <c r="L787" s="7"/>
      <c r="M787" s="7"/>
      <c r="N787" s="7"/>
      <c r="O787" s="7"/>
      <c r="P787" s="7"/>
      <c r="Q787" s="7"/>
      <c r="R787" s="7"/>
      <c r="S787" s="7"/>
      <c r="T787" s="7"/>
      <c r="U787" s="7"/>
      <c r="V787" s="7"/>
      <c r="W787" s="7"/>
      <c r="X787" s="7"/>
      <c r="Y787" s="7"/>
      <c r="Z787" s="7"/>
    </row>
    <row r="788" spans="1:26" ht="14.4">
      <c r="A788" s="7"/>
      <c r="B788" s="7"/>
      <c r="C788" s="7"/>
      <c r="D788" s="7"/>
      <c r="E788" s="7"/>
      <c r="F788" s="7"/>
      <c r="G788" s="7"/>
      <c r="H788" s="7"/>
      <c r="I788" s="7"/>
      <c r="J788" s="7"/>
      <c r="K788" s="7"/>
      <c r="L788" s="7"/>
      <c r="M788" s="7"/>
      <c r="N788" s="7"/>
      <c r="O788" s="7"/>
      <c r="P788" s="7"/>
      <c r="Q788" s="7"/>
      <c r="R788" s="7"/>
      <c r="S788" s="7"/>
      <c r="T788" s="7"/>
      <c r="U788" s="7"/>
      <c r="V788" s="7"/>
      <c r="W788" s="7"/>
      <c r="X788" s="7"/>
      <c r="Y788" s="7"/>
      <c r="Z788" s="7"/>
    </row>
    <row r="789" spans="1:26" ht="14.4">
      <c r="A789" s="7"/>
      <c r="B789" s="7"/>
      <c r="C789" s="7"/>
      <c r="D789" s="7"/>
      <c r="E789" s="7"/>
      <c r="F789" s="7"/>
      <c r="G789" s="7"/>
      <c r="H789" s="7"/>
      <c r="I789" s="7"/>
      <c r="J789" s="7"/>
      <c r="K789" s="7"/>
      <c r="L789" s="7"/>
      <c r="M789" s="7"/>
      <c r="N789" s="7"/>
      <c r="O789" s="7"/>
      <c r="P789" s="7"/>
      <c r="Q789" s="7"/>
      <c r="R789" s="7"/>
      <c r="S789" s="7"/>
      <c r="T789" s="7"/>
      <c r="U789" s="7"/>
      <c r="V789" s="7"/>
      <c r="W789" s="7"/>
      <c r="X789" s="7"/>
      <c r="Y789" s="7"/>
      <c r="Z789" s="7"/>
    </row>
    <row r="790" spans="1:26" ht="14.4">
      <c r="A790" s="7"/>
      <c r="B790" s="7"/>
      <c r="C790" s="7"/>
      <c r="D790" s="7"/>
      <c r="E790" s="7"/>
      <c r="F790" s="7"/>
      <c r="G790" s="7"/>
      <c r="H790" s="7"/>
      <c r="I790" s="7"/>
      <c r="J790" s="7"/>
      <c r="K790" s="7"/>
      <c r="L790" s="7"/>
      <c r="M790" s="7"/>
      <c r="N790" s="7"/>
      <c r="O790" s="7"/>
      <c r="P790" s="7"/>
      <c r="Q790" s="7"/>
      <c r="R790" s="7"/>
      <c r="S790" s="7"/>
      <c r="T790" s="7"/>
      <c r="U790" s="7"/>
      <c r="V790" s="7"/>
      <c r="W790" s="7"/>
      <c r="X790" s="7"/>
      <c r="Y790" s="7"/>
      <c r="Z790" s="7"/>
    </row>
    <row r="791" spans="1:26" ht="14.4">
      <c r="A791" s="7"/>
      <c r="B791" s="7"/>
      <c r="C791" s="7"/>
      <c r="D791" s="7"/>
      <c r="E791" s="7"/>
      <c r="F791" s="7"/>
      <c r="G791" s="7"/>
      <c r="H791" s="7"/>
      <c r="I791" s="7"/>
      <c r="J791" s="7"/>
      <c r="K791" s="7"/>
      <c r="L791" s="7"/>
      <c r="M791" s="7"/>
      <c r="N791" s="7"/>
      <c r="O791" s="7"/>
      <c r="P791" s="7"/>
      <c r="Q791" s="7"/>
      <c r="R791" s="7"/>
      <c r="S791" s="7"/>
      <c r="T791" s="7"/>
      <c r="U791" s="7"/>
      <c r="V791" s="7"/>
      <c r="W791" s="7"/>
      <c r="X791" s="7"/>
      <c r="Y791" s="7"/>
      <c r="Z791" s="7"/>
    </row>
    <row r="792" spans="1:26" ht="14.4">
      <c r="A792" s="7"/>
      <c r="B792" s="7"/>
      <c r="C792" s="7"/>
      <c r="D792" s="7"/>
      <c r="E792" s="7"/>
      <c r="F792" s="7"/>
      <c r="G792" s="7"/>
      <c r="H792" s="7"/>
      <c r="I792" s="7"/>
      <c r="J792" s="7"/>
      <c r="K792" s="7"/>
      <c r="L792" s="7"/>
      <c r="M792" s="7"/>
      <c r="N792" s="7"/>
      <c r="O792" s="7"/>
      <c r="P792" s="7"/>
      <c r="Q792" s="7"/>
      <c r="R792" s="7"/>
      <c r="S792" s="7"/>
      <c r="T792" s="7"/>
      <c r="U792" s="7"/>
      <c r="V792" s="7"/>
      <c r="W792" s="7"/>
      <c r="X792" s="7"/>
      <c r="Y792" s="7"/>
      <c r="Z792" s="7"/>
    </row>
    <row r="793" spans="1:26" ht="14.4">
      <c r="A793" s="7"/>
      <c r="B793" s="7"/>
      <c r="C793" s="7"/>
      <c r="D793" s="7"/>
      <c r="E793" s="7"/>
      <c r="F793" s="7"/>
      <c r="G793" s="7"/>
      <c r="H793" s="7"/>
      <c r="I793" s="7"/>
      <c r="J793" s="7"/>
      <c r="K793" s="7"/>
      <c r="L793" s="7"/>
      <c r="M793" s="7"/>
      <c r="N793" s="7"/>
      <c r="O793" s="7"/>
      <c r="P793" s="7"/>
      <c r="Q793" s="7"/>
      <c r="R793" s="7"/>
      <c r="S793" s="7"/>
      <c r="T793" s="7"/>
      <c r="U793" s="7"/>
      <c r="V793" s="7"/>
      <c r="W793" s="7"/>
      <c r="X793" s="7"/>
      <c r="Y793" s="7"/>
      <c r="Z793" s="7"/>
    </row>
    <row r="794" spans="1:26" ht="14.4">
      <c r="A794" s="7"/>
      <c r="B794" s="7"/>
      <c r="C794" s="7"/>
      <c r="D794" s="7"/>
      <c r="E794" s="7"/>
      <c r="F794" s="7"/>
      <c r="G794" s="7"/>
      <c r="H794" s="7"/>
      <c r="I794" s="7"/>
      <c r="J794" s="7"/>
      <c r="K794" s="7"/>
      <c r="L794" s="7"/>
      <c r="M794" s="7"/>
      <c r="N794" s="7"/>
      <c r="O794" s="7"/>
      <c r="P794" s="7"/>
      <c r="Q794" s="7"/>
      <c r="R794" s="7"/>
      <c r="S794" s="7"/>
      <c r="T794" s="7"/>
      <c r="U794" s="7"/>
      <c r="V794" s="7"/>
      <c r="W794" s="7"/>
      <c r="X794" s="7"/>
      <c r="Y794" s="7"/>
      <c r="Z794" s="7"/>
    </row>
    <row r="795" spans="1:26" ht="14.4">
      <c r="A795" s="7"/>
      <c r="B795" s="7"/>
      <c r="C795" s="7"/>
      <c r="D795" s="7"/>
      <c r="E795" s="7"/>
      <c r="F795" s="7"/>
      <c r="G795" s="7"/>
      <c r="H795" s="7"/>
      <c r="I795" s="7"/>
      <c r="J795" s="7"/>
      <c r="K795" s="7"/>
      <c r="L795" s="7"/>
      <c r="M795" s="7"/>
      <c r="N795" s="7"/>
      <c r="O795" s="7"/>
      <c r="P795" s="7"/>
      <c r="Q795" s="7"/>
      <c r="R795" s="7"/>
      <c r="S795" s="7"/>
      <c r="T795" s="7"/>
      <c r="U795" s="7"/>
      <c r="V795" s="7"/>
      <c r="W795" s="7"/>
      <c r="X795" s="7"/>
      <c r="Y795" s="7"/>
      <c r="Z795" s="7"/>
    </row>
    <row r="796" spans="1:26" ht="14.4">
      <c r="A796" s="7"/>
      <c r="B796" s="7"/>
      <c r="C796" s="7"/>
      <c r="D796" s="7"/>
      <c r="E796" s="7"/>
      <c r="F796" s="7"/>
      <c r="G796" s="7"/>
      <c r="H796" s="7"/>
      <c r="I796" s="7"/>
      <c r="J796" s="7"/>
      <c r="K796" s="7"/>
      <c r="L796" s="7"/>
      <c r="M796" s="7"/>
      <c r="N796" s="7"/>
      <c r="O796" s="7"/>
      <c r="P796" s="7"/>
      <c r="Q796" s="7"/>
      <c r="R796" s="7"/>
      <c r="S796" s="7"/>
      <c r="T796" s="7"/>
      <c r="U796" s="7"/>
      <c r="V796" s="7"/>
      <c r="W796" s="7"/>
      <c r="X796" s="7"/>
      <c r="Y796" s="7"/>
      <c r="Z796" s="7"/>
    </row>
    <row r="797" spans="1:26" ht="14.4">
      <c r="A797" s="7"/>
      <c r="B797" s="7"/>
      <c r="C797" s="7"/>
      <c r="D797" s="7"/>
      <c r="E797" s="7"/>
      <c r="F797" s="7"/>
      <c r="G797" s="7"/>
      <c r="H797" s="7"/>
      <c r="I797" s="7"/>
      <c r="J797" s="7"/>
      <c r="K797" s="7"/>
      <c r="L797" s="7"/>
      <c r="M797" s="7"/>
      <c r="N797" s="7"/>
      <c r="O797" s="7"/>
      <c r="P797" s="7"/>
      <c r="Q797" s="7"/>
      <c r="R797" s="7"/>
      <c r="S797" s="7"/>
      <c r="T797" s="7"/>
      <c r="U797" s="7"/>
      <c r="V797" s="7"/>
      <c r="W797" s="7"/>
      <c r="X797" s="7"/>
      <c r="Y797" s="7"/>
      <c r="Z797" s="7"/>
    </row>
    <row r="798" spans="1:26" ht="14.4">
      <c r="A798" s="7"/>
      <c r="B798" s="7"/>
      <c r="C798" s="7"/>
      <c r="D798" s="7"/>
      <c r="E798" s="7"/>
      <c r="F798" s="7"/>
      <c r="G798" s="7"/>
      <c r="H798" s="7"/>
      <c r="I798" s="7"/>
      <c r="J798" s="7"/>
      <c r="K798" s="7"/>
      <c r="L798" s="7"/>
      <c r="M798" s="7"/>
      <c r="N798" s="7"/>
      <c r="O798" s="7"/>
      <c r="P798" s="7"/>
      <c r="Q798" s="7"/>
      <c r="R798" s="7"/>
      <c r="S798" s="7"/>
      <c r="T798" s="7"/>
      <c r="U798" s="7"/>
      <c r="V798" s="7"/>
      <c r="W798" s="7"/>
      <c r="X798" s="7"/>
      <c r="Y798" s="7"/>
      <c r="Z798" s="7"/>
    </row>
    <row r="799" spans="1:26" ht="14.4">
      <c r="A799" s="7"/>
      <c r="B799" s="7"/>
      <c r="C799" s="7"/>
      <c r="D799" s="7"/>
      <c r="E799" s="7"/>
      <c r="F799" s="7"/>
      <c r="G799" s="7"/>
      <c r="H799" s="7"/>
      <c r="I799" s="7"/>
      <c r="J799" s="7"/>
      <c r="K799" s="7"/>
      <c r="L799" s="7"/>
      <c r="M799" s="7"/>
      <c r="N799" s="7"/>
      <c r="O799" s="7"/>
      <c r="P799" s="7"/>
      <c r="Q799" s="7"/>
      <c r="R799" s="7"/>
      <c r="S799" s="7"/>
      <c r="T799" s="7"/>
      <c r="U799" s="7"/>
      <c r="V799" s="7"/>
      <c r="W799" s="7"/>
      <c r="X799" s="7"/>
      <c r="Y799" s="7"/>
      <c r="Z799" s="7"/>
    </row>
    <row r="800" spans="1:26" ht="14.4">
      <c r="A800" s="7"/>
      <c r="B800" s="7"/>
      <c r="C800" s="7"/>
      <c r="D800" s="7"/>
      <c r="E800" s="7"/>
      <c r="F800" s="7"/>
      <c r="G800" s="7"/>
      <c r="H800" s="7"/>
      <c r="I800" s="7"/>
      <c r="J800" s="7"/>
      <c r="K800" s="7"/>
      <c r="L800" s="7"/>
      <c r="M800" s="7"/>
      <c r="N800" s="7"/>
      <c r="O800" s="7"/>
      <c r="P800" s="7"/>
      <c r="Q800" s="7"/>
      <c r="R800" s="7"/>
      <c r="S800" s="7"/>
      <c r="T800" s="7"/>
      <c r="U800" s="7"/>
      <c r="V800" s="7"/>
      <c r="W800" s="7"/>
      <c r="X800" s="7"/>
      <c r="Y800" s="7"/>
      <c r="Z800" s="7"/>
    </row>
    <row r="801" spans="1:26" ht="14.4">
      <c r="A801" s="7"/>
      <c r="B801" s="7"/>
      <c r="C801" s="7"/>
      <c r="D801" s="7"/>
      <c r="E801" s="7"/>
      <c r="F801" s="7"/>
      <c r="G801" s="7"/>
      <c r="H801" s="7"/>
      <c r="I801" s="7"/>
      <c r="J801" s="7"/>
      <c r="K801" s="7"/>
      <c r="L801" s="7"/>
      <c r="M801" s="7"/>
      <c r="N801" s="7"/>
      <c r="O801" s="7"/>
      <c r="P801" s="7"/>
      <c r="Q801" s="7"/>
      <c r="R801" s="7"/>
      <c r="S801" s="7"/>
      <c r="T801" s="7"/>
      <c r="U801" s="7"/>
      <c r="V801" s="7"/>
      <c r="W801" s="7"/>
      <c r="X801" s="7"/>
      <c r="Y801" s="7"/>
      <c r="Z801" s="7"/>
    </row>
    <row r="802" spans="1:26" ht="14.4">
      <c r="A802" s="7"/>
      <c r="B802" s="7"/>
      <c r="C802" s="7"/>
      <c r="D802" s="7"/>
      <c r="E802" s="7"/>
      <c r="F802" s="7"/>
      <c r="G802" s="7"/>
      <c r="H802" s="7"/>
      <c r="I802" s="7"/>
      <c r="J802" s="7"/>
      <c r="K802" s="7"/>
      <c r="L802" s="7"/>
      <c r="M802" s="7"/>
      <c r="N802" s="7"/>
      <c r="O802" s="7"/>
      <c r="P802" s="7"/>
      <c r="Q802" s="7"/>
      <c r="R802" s="7"/>
      <c r="S802" s="7"/>
      <c r="T802" s="7"/>
      <c r="U802" s="7"/>
      <c r="V802" s="7"/>
      <c r="W802" s="7"/>
      <c r="X802" s="7"/>
      <c r="Y802" s="7"/>
      <c r="Z802" s="7"/>
    </row>
    <row r="803" spans="1:26" ht="14.4">
      <c r="A803" s="7"/>
      <c r="B803" s="7"/>
      <c r="C803" s="7"/>
      <c r="D803" s="7"/>
      <c r="E803" s="7"/>
      <c r="F803" s="7"/>
      <c r="G803" s="7"/>
      <c r="H803" s="7"/>
      <c r="I803" s="7"/>
      <c r="J803" s="7"/>
      <c r="K803" s="7"/>
      <c r="L803" s="7"/>
      <c r="M803" s="7"/>
      <c r="N803" s="7"/>
      <c r="O803" s="7"/>
      <c r="P803" s="7"/>
      <c r="Q803" s="7"/>
      <c r="R803" s="7"/>
      <c r="S803" s="7"/>
      <c r="T803" s="7"/>
      <c r="U803" s="7"/>
      <c r="V803" s="7"/>
      <c r="W803" s="7"/>
      <c r="X803" s="7"/>
      <c r="Y803" s="7"/>
      <c r="Z803" s="7"/>
    </row>
    <row r="804" spans="1:26" ht="14.4">
      <c r="A804" s="7"/>
      <c r="B804" s="7"/>
      <c r="C804" s="7"/>
      <c r="D804" s="7"/>
      <c r="E804" s="7"/>
      <c r="F804" s="7"/>
      <c r="G804" s="7"/>
      <c r="H804" s="7"/>
      <c r="I804" s="7"/>
      <c r="J804" s="7"/>
      <c r="K804" s="7"/>
      <c r="L804" s="7"/>
      <c r="M804" s="7"/>
      <c r="N804" s="7"/>
      <c r="O804" s="7"/>
      <c r="P804" s="7"/>
      <c r="Q804" s="7"/>
      <c r="R804" s="7"/>
      <c r="S804" s="7"/>
      <c r="T804" s="7"/>
      <c r="U804" s="7"/>
      <c r="V804" s="7"/>
      <c r="W804" s="7"/>
      <c r="X804" s="7"/>
      <c r="Y804" s="7"/>
      <c r="Z804" s="7"/>
    </row>
    <row r="805" spans="1:26" ht="14.4">
      <c r="A805" s="7"/>
      <c r="B805" s="7"/>
      <c r="C805" s="7"/>
      <c r="D805" s="7"/>
      <c r="E805" s="7"/>
      <c r="F805" s="7"/>
      <c r="G805" s="7"/>
      <c r="H805" s="7"/>
      <c r="I805" s="7"/>
      <c r="J805" s="7"/>
      <c r="K805" s="7"/>
      <c r="L805" s="7"/>
      <c r="M805" s="7"/>
      <c r="N805" s="7"/>
      <c r="O805" s="7"/>
      <c r="P805" s="7"/>
      <c r="Q805" s="7"/>
      <c r="R805" s="7"/>
      <c r="S805" s="7"/>
      <c r="T805" s="7"/>
      <c r="U805" s="7"/>
      <c r="V805" s="7"/>
      <c r="W805" s="7"/>
      <c r="X805" s="7"/>
      <c r="Y805" s="7"/>
      <c r="Z805" s="7"/>
    </row>
    <row r="806" spans="1:26" ht="14.4">
      <c r="A806" s="7"/>
      <c r="B806" s="7"/>
      <c r="C806" s="7"/>
      <c r="D806" s="7"/>
      <c r="E806" s="7"/>
      <c r="F806" s="7"/>
      <c r="G806" s="7"/>
      <c r="H806" s="7"/>
      <c r="I806" s="7"/>
      <c r="J806" s="7"/>
      <c r="K806" s="7"/>
      <c r="L806" s="7"/>
      <c r="M806" s="7"/>
      <c r="N806" s="7"/>
      <c r="O806" s="7"/>
      <c r="P806" s="7"/>
      <c r="Q806" s="7"/>
      <c r="R806" s="7"/>
      <c r="S806" s="7"/>
      <c r="T806" s="7"/>
      <c r="U806" s="7"/>
      <c r="V806" s="7"/>
      <c r="W806" s="7"/>
      <c r="X806" s="7"/>
      <c r="Y806" s="7"/>
      <c r="Z806" s="7"/>
    </row>
    <row r="807" spans="1:26" ht="14.4">
      <c r="A807" s="7"/>
      <c r="B807" s="7"/>
      <c r="C807" s="7"/>
      <c r="D807" s="7"/>
      <c r="E807" s="7"/>
      <c r="F807" s="7"/>
      <c r="G807" s="7"/>
      <c r="H807" s="7"/>
      <c r="I807" s="7"/>
      <c r="J807" s="7"/>
      <c r="K807" s="7"/>
      <c r="L807" s="7"/>
      <c r="M807" s="7"/>
      <c r="N807" s="7"/>
      <c r="O807" s="7"/>
      <c r="P807" s="7"/>
      <c r="Q807" s="7"/>
      <c r="R807" s="7"/>
      <c r="S807" s="7"/>
      <c r="T807" s="7"/>
      <c r="U807" s="7"/>
      <c r="V807" s="7"/>
      <c r="W807" s="7"/>
      <c r="X807" s="7"/>
      <c r="Y807" s="7"/>
      <c r="Z807" s="7"/>
    </row>
    <row r="808" spans="1:26" ht="14.4">
      <c r="A808" s="7"/>
      <c r="B808" s="7"/>
      <c r="C808" s="7"/>
      <c r="D808" s="7"/>
      <c r="E808" s="7"/>
      <c r="F808" s="7"/>
      <c r="G808" s="7"/>
      <c r="H808" s="7"/>
      <c r="I808" s="7"/>
      <c r="J808" s="7"/>
      <c r="K808" s="7"/>
      <c r="L808" s="7"/>
      <c r="M808" s="7"/>
      <c r="N808" s="7"/>
      <c r="O808" s="7"/>
      <c r="P808" s="7"/>
      <c r="Q808" s="7"/>
      <c r="R808" s="7"/>
      <c r="S808" s="7"/>
      <c r="T808" s="7"/>
      <c r="U808" s="7"/>
      <c r="V808" s="7"/>
      <c r="W808" s="7"/>
      <c r="X808" s="7"/>
      <c r="Y808" s="7"/>
      <c r="Z808" s="7"/>
    </row>
    <row r="809" spans="1:26" ht="14.4">
      <c r="A809" s="7"/>
      <c r="B809" s="7"/>
      <c r="C809" s="7"/>
      <c r="D809" s="7"/>
      <c r="E809" s="7"/>
      <c r="F809" s="7"/>
      <c r="G809" s="7"/>
      <c r="H809" s="7"/>
      <c r="I809" s="7"/>
      <c r="J809" s="7"/>
      <c r="K809" s="7"/>
      <c r="L809" s="7"/>
      <c r="M809" s="7"/>
      <c r="N809" s="7"/>
      <c r="O809" s="7"/>
      <c r="P809" s="7"/>
      <c r="Q809" s="7"/>
      <c r="R809" s="7"/>
      <c r="S809" s="7"/>
      <c r="T809" s="7"/>
      <c r="U809" s="7"/>
      <c r="V809" s="7"/>
      <c r="W809" s="7"/>
      <c r="X809" s="7"/>
      <c r="Y809" s="7"/>
      <c r="Z809" s="7"/>
    </row>
    <row r="810" spans="1:26" ht="14.4">
      <c r="A810" s="7"/>
      <c r="B810" s="7"/>
      <c r="C810" s="7"/>
      <c r="D810" s="7"/>
      <c r="E810" s="7"/>
      <c r="F810" s="7"/>
      <c r="G810" s="7"/>
      <c r="H810" s="7"/>
      <c r="I810" s="7"/>
      <c r="J810" s="7"/>
      <c r="K810" s="7"/>
      <c r="L810" s="7"/>
      <c r="M810" s="7"/>
      <c r="N810" s="7"/>
      <c r="O810" s="7"/>
      <c r="P810" s="7"/>
      <c r="Q810" s="7"/>
      <c r="R810" s="7"/>
      <c r="S810" s="7"/>
      <c r="T810" s="7"/>
      <c r="U810" s="7"/>
      <c r="V810" s="7"/>
      <c r="W810" s="7"/>
      <c r="X810" s="7"/>
      <c r="Y810" s="7"/>
      <c r="Z810" s="7"/>
    </row>
    <row r="811" spans="1:26" ht="14.4">
      <c r="A811" s="7"/>
      <c r="B811" s="7"/>
      <c r="C811" s="7"/>
      <c r="D811" s="7"/>
      <c r="E811" s="7"/>
      <c r="F811" s="7"/>
      <c r="G811" s="7"/>
      <c r="H811" s="7"/>
      <c r="I811" s="7"/>
      <c r="J811" s="7"/>
      <c r="K811" s="7"/>
      <c r="L811" s="7"/>
      <c r="M811" s="7"/>
      <c r="N811" s="7"/>
      <c r="O811" s="7"/>
      <c r="P811" s="7"/>
      <c r="Q811" s="7"/>
      <c r="R811" s="7"/>
      <c r="S811" s="7"/>
      <c r="T811" s="7"/>
      <c r="U811" s="7"/>
      <c r="V811" s="7"/>
      <c r="W811" s="7"/>
      <c r="X811" s="7"/>
      <c r="Y811" s="7"/>
      <c r="Z811" s="7"/>
    </row>
    <row r="812" spans="1:26" ht="14.4">
      <c r="A812" s="7"/>
      <c r="B812" s="7"/>
      <c r="C812" s="7"/>
      <c r="D812" s="7"/>
      <c r="E812" s="7"/>
      <c r="F812" s="7"/>
      <c r="G812" s="7"/>
      <c r="H812" s="7"/>
      <c r="I812" s="7"/>
      <c r="J812" s="7"/>
      <c r="K812" s="7"/>
      <c r="L812" s="7"/>
      <c r="M812" s="7"/>
      <c r="N812" s="7"/>
      <c r="O812" s="7"/>
      <c r="P812" s="7"/>
      <c r="Q812" s="7"/>
      <c r="R812" s="7"/>
      <c r="S812" s="7"/>
      <c r="T812" s="7"/>
      <c r="U812" s="7"/>
      <c r="V812" s="7"/>
      <c r="W812" s="7"/>
      <c r="X812" s="7"/>
      <c r="Y812" s="7"/>
      <c r="Z812" s="7"/>
    </row>
    <row r="813" spans="1:26" ht="14.4">
      <c r="A813" s="7"/>
      <c r="B813" s="7"/>
      <c r="C813" s="7"/>
      <c r="D813" s="7"/>
      <c r="E813" s="7"/>
      <c r="F813" s="7"/>
      <c r="G813" s="7"/>
      <c r="H813" s="7"/>
      <c r="I813" s="7"/>
      <c r="J813" s="7"/>
      <c r="K813" s="7"/>
      <c r="L813" s="7"/>
      <c r="M813" s="7"/>
      <c r="N813" s="7"/>
      <c r="O813" s="7"/>
      <c r="P813" s="7"/>
      <c r="Q813" s="7"/>
      <c r="R813" s="7"/>
      <c r="S813" s="7"/>
      <c r="T813" s="7"/>
      <c r="U813" s="7"/>
      <c r="V813" s="7"/>
      <c r="W813" s="7"/>
      <c r="X813" s="7"/>
      <c r="Y813" s="7"/>
      <c r="Z813" s="7"/>
    </row>
    <row r="814" spans="1:26" ht="14.4">
      <c r="A814" s="7"/>
      <c r="B814" s="7"/>
      <c r="C814" s="7"/>
      <c r="D814" s="7"/>
      <c r="E814" s="7"/>
      <c r="F814" s="7"/>
      <c r="G814" s="7"/>
      <c r="H814" s="7"/>
      <c r="I814" s="7"/>
      <c r="J814" s="7"/>
      <c r="K814" s="7"/>
      <c r="L814" s="7"/>
      <c r="M814" s="7"/>
      <c r="N814" s="7"/>
      <c r="O814" s="7"/>
      <c r="P814" s="7"/>
      <c r="Q814" s="7"/>
      <c r="R814" s="7"/>
      <c r="S814" s="7"/>
      <c r="T814" s="7"/>
      <c r="U814" s="7"/>
      <c r="V814" s="7"/>
      <c r="W814" s="7"/>
      <c r="X814" s="7"/>
      <c r="Y814" s="7"/>
      <c r="Z814" s="7"/>
    </row>
    <row r="815" spans="1:26" ht="14.4">
      <c r="A815" s="7"/>
      <c r="B815" s="7"/>
      <c r="C815" s="7"/>
      <c r="D815" s="7"/>
      <c r="E815" s="7"/>
      <c r="F815" s="7"/>
      <c r="G815" s="7"/>
      <c r="H815" s="7"/>
      <c r="I815" s="7"/>
      <c r="J815" s="7"/>
      <c r="K815" s="7"/>
      <c r="L815" s="7"/>
      <c r="M815" s="7"/>
      <c r="N815" s="7"/>
      <c r="O815" s="7"/>
      <c r="P815" s="7"/>
      <c r="Q815" s="7"/>
      <c r="R815" s="7"/>
      <c r="S815" s="7"/>
      <c r="T815" s="7"/>
      <c r="U815" s="7"/>
      <c r="V815" s="7"/>
      <c r="W815" s="7"/>
      <c r="X815" s="7"/>
      <c r="Y815" s="7"/>
      <c r="Z815" s="7"/>
    </row>
    <row r="816" spans="1:26" ht="14.4">
      <c r="A816" s="7"/>
      <c r="B816" s="7"/>
      <c r="C816" s="7"/>
      <c r="D816" s="7"/>
      <c r="E816" s="7"/>
      <c r="F816" s="7"/>
      <c r="G816" s="7"/>
      <c r="H816" s="7"/>
      <c r="I816" s="7"/>
      <c r="J816" s="7"/>
      <c r="K816" s="7"/>
      <c r="L816" s="7"/>
      <c r="M816" s="7"/>
      <c r="N816" s="7"/>
      <c r="O816" s="7"/>
      <c r="P816" s="7"/>
      <c r="Q816" s="7"/>
      <c r="R816" s="7"/>
      <c r="S816" s="7"/>
      <c r="T816" s="7"/>
      <c r="U816" s="7"/>
      <c r="V816" s="7"/>
      <c r="W816" s="7"/>
      <c r="X816" s="7"/>
      <c r="Y816" s="7"/>
      <c r="Z816" s="7"/>
    </row>
    <row r="817" spans="1:26" ht="14.4">
      <c r="A817" s="7"/>
      <c r="B817" s="7"/>
      <c r="C817" s="7"/>
      <c r="D817" s="7"/>
      <c r="E817" s="7"/>
      <c r="F817" s="7"/>
      <c r="G817" s="7"/>
      <c r="H817" s="7"/>
      <c r="I817" s="7"/>
      <c r="J817" s="7"/>
      <c r="K817" s="7"/>
      <c r="L817" s="7"/>
      <c r="M817" s="7"/>
      <c r="N817" s="7"/>
      <c r="O817" s="7"/>
      <c r="P817" s="7"/>
      <c r="Q817" s="7"/>
      <c r="R817" s="7"/>
      <c r="S817" s="7"/>
      <c r="T817" s="7"/>
      <c r="U817" s="7"/>
      <c r="V817" s="7"/>
      <c r="W817" s="7"/>
      <c r="X817" s="7"/>
      <c r="Y817" s="7"/>
      <c r="Z817" s="7"/>
    </row>
    <row r="818" spans="1:26" ht="14.4">
      <c r="A818" s="7"/>
      <c r="B818" s="7"/>
      <c r="C818" s="7"/>
      <c r="D818" s="7"/>
      <c r="E818" s="7"/>
      <c r="F818" s="7"/>
      <c r="G818" s="7"/>
      <c r="H818" s="7"/>
      <c r="I818" s="7"/>
      <c r="J818" s="7"/>
      <c r="K818" s="7"/>
      <c r="L818" s="7"/>
      <c r="M818" s="7"/>
      <c r="N818" s="7"/>
      <c r="O818" s="7"/>
      <c r="P818" s="7"/>
      <c r="Q818" s="7"/>
      <c r="R818" s="7"/>
      <c r="S818" s="7"/>
      <c r="T818" s="7"/>
      <c r="U818" s="7"/>
      <c r="V818" s="7"/>
      <c r="W818" s="7"/>
      <c r="X818" s="7"/>
      <c r="Y818" s="7"/>
      <c r="Z818" s="7"/>
    </row>
    <row r="819" spans="1:26" ht="14.4">
      <c r="A819" s="7"/>
      <c r="B819" s="7"/>
      <c r="C819" s="7"/>
      <c r="D819" s="7"/>
      <c r="E819" s="7"/>
      <c r="F819" s="7"/>
      <c r="G819" s="7"/>
      <c r="H819" s="7"/>
      <c r="I819" s="7"/>
      <c r="J819" s="7"/>
      <c r="K819" s="7"/>
      <c r="L819" s="7"/>
      <c r="M819" s="7"/>
      <c r="N819" s="7"/>
      <c r="O819" s="7"/>
      <c r="P819" s="7"/>
      <c r="Q819" s="7"/>
      <c r="R819" s="7"/>
      <c r="S819" s="7"/>
      <c r="T819" s="7"/>
      <c r="U819" s="7"/>
      <c r="V819" s="7"/>
      <c r="W819" s="7"/>
      <c r="X819" s="7"/>
      <c r="Y819" s="7"/>
      <c r="Z819" s="7"/>
    </row>
    <row r="820" spans="1:26" ht="14.4">
      <c r="A820" s="7"/>
      <c r="B820" s="7"/>
      <c r="C820" s="7"/>
      <c r="D820" s="7"/>
      <c r="E820" s="7"/>
      <c r="F820" s="7"/>
      <c r="G820" s="7"/>
      <c r="H820" s="7"/>
      <c r="I820" s="7"/>
      <c r="J820" s="7"/>
      <c r="K820" s="7"/>
      <c r="L820" s="7"/>
      <c r="M820" s="7"/>
      <c r="N820" s="7"/>
      <c r="O820" s="7"/>
      <c r="P820" s="7"/>
      <c r="Q820" s="7"/>
      <c r="R820" s="7"/>
      <c r="S820" s="7"/>
      <c r="T820" s="7"/>
      <c r="U820" s="7"/>
      <c r="V820" s="7"/>
      <c r="W820" s="7"/>
      <c r="X820" s="7"/>
      <c r="Y820" s="7"/>
      <c r="Z820" s="7"/>
    </row>
    <row r="821" spans="1:26" ht="14.4">
      <c r="A821" s="7"/>
      <c r="B821" s="7"/>
      <c r="C821" s="7"/>
      <c r="D821" s="7"/>
      <c r="E821" s="7"/>
      <c r="F821" s="7"/>
      <c r="G821" s="7"/>
      <c r="H821" s="7"/>
      <c r="I821" s="7"/>
      <c r="J821" s="7"/>
      <c r="K821" s="7"/>
      <c r="L821" s="7"/>
      <c r="M821" s="7"/>
      <c r="N821" s="7"/>
      <c r="O821" s="7"/>
      <c r="P821" s="7"/>
      <c r="Q821" s="7"/>
      <c r="R821" s="7"/>
      <c r="S821" s="7"/>
      <c r="T821" s="7"/>
      <c r="U821" s="7"/>
      <c r="V821" s="7"/>
      <c r="W821" s="7"/>
      <c r="X821" s="7"/>
      <c r="Y821" s="7"/>
      <c r="Z821" s="7"/>
    </row>
    <row r="822" spans="1:26" ht="14.4">
      <c r="A822" s="7"/>
      <c r="B822" s="7"/>
      <c r="C822" s="7"/>
      <c r="D822" s="7"/>
      <c r="E822" s="7"/>
      <c r="F822" s="7"/>
      <c r="G822" s="7"/>
      <c r="H822" s="7"/>
      <c r="I822" s="7"/>
      <c r="J822" s="7"/>
      <c r="K822" s="7"/>
      <c r="L822" s="7"/>
      <c r="M822" s="7"/>
      <c r="N822" s="7"/>
      <c r="O822" s="7"/>
      <c r="P822" s="7"/>
      <c r="Q822" s="7"/>
      <c r="R822" s="7"/>
      <c r="S822" s="7"/>
      <c r="T822" s="7"/>
      <c r="U822" s="7"/>
      <c r="V822" s="7"/>
      <c r="W822" s="7"/>
      <c r="X822" s="7"/>
      <c r="Y822" s="7"/>
      <c r="Z822" s="7"/>
    </row>
    <row r="823" spans="1:26" ht="14.4">
      <c r="A823" s="7"/>
      <c r="B823" s="7"/>
      <c r="C823" s="7"/>
      <c r="D823" s="7"/>
      <c r="E823" s="7"/>
      <c r="F823" s="7"/>
      <c r="G823" s="7"/>
      <c r="H823" s="7"/>
      <c r="I823" s="7"/>
      <c r="J823" s="7"/>
      <c r="K823" s="7"/>
      <c r="L823" s="7"/>
      <c r="M823" s="7"/>
      <c r="N823" s="7"/>
      <c r="O823" s="7"/>
      <c r="P823" s="7"/>
      <c r="Q823" s="7"/>
      <c r="R823" s="7"/>
      <c r="S823" s="7"/>
      <c r="T823" s="7"/>
      <c r="U823" s="7"/>
      <c r="V823" s="7"/>
      <c r="W823" s="7"/>
      <c r="X823" s="7"/>
      <c r="Y823" s="7"/>
      <c r="Z823" s="7"/>
    </row>
    <row r="824" spans="1:26" ht="14.4">
      <c r="A824" s="7"/>
      <c r="B824" s="7"/>
      <c r="C824" s="7"/>
      <c r="D824" s="7"/>
      <c r="E824" s="7"/>
      <c r="F824" s="7"/>
      <c r="G824" s="7"/>
      <c r="H824" s="7"/>
      <c r="I824" s="7"/>
      <c r="J824" s="7"/>
      <c r="K824" s="7"/>
      <c r="L824" s="7"/>
      <c r="M824" s="7"/>
      <c r="N824" s="7"/>
      <c r="O824" s="7"/>
      <c r="P824" s="7"/>
      <c r="Q824" s="7"/>
      <c r="R824" s="7"/>
      <c r="S824" s="7"/>
      <c r="T824" s="7"/>
      <c r="U824" s="7"/>
      <c r="V824" s="7"/>
      <c r="W824" s="7"/>
      <c r="X824" s="7"/>
      <c r="Y824" s="7"/>
      <c r="Z824" s="7"/>
    </row>
    <row r="825" spans="1:26" ht="14.4">
      <c r="A825" s="7"/>
      <c r="B825" s="7"/>
      <c r="C825" s="7"/>
      <c r="D825" s="7"/>
      <c r="E825" s="7"/>
      <c r="F825" s="7"/>
      <c r="G825" s="7"/>
      <c r="H825" s="7"/>
      <c r="I825" s="7"/>
      <c r="J825" s="7"/>
      <c r="K825" s="7"/>
      <c r="L825" s="7"/>
      <c r="M825" s="7"/>
      <c r="N825" s="7"/>
      <c r="O825" s="7"/>
      <c r="P825" s="7"/>
      <c r="Q825" s="7"/>
      <c r="R825" s="7"/>
      <c r="S825" s="7"/>
      <c r="T825" s="7"/>
      <c r="U825" s="7"/>
      <c r="V825" s="7"/>
      <c r="W825" s="7"/>
      <c r="X825" s="7"/>
      <c r="Y825" s="7"/>
      <c r="Z825" s="7"/>
    </row>
    <row r="826" spans="1:26" ht="14.4">
      <c r="A826" s="7"/>
      <c r="B826" s="7"/>
      <c r="C826" s="7"/>
      <c r="D826" s="7"/>
      <c r="E826" s="7"/>
      <c r="F826" s="7"/>
      <c r="G826" s="7"/>
      <c r="H826" s="7"/>
      <c r="I826" s="7"/>
      <c r="J826" s="7"/>
      <c r="K826" s="7"/>
      <c r="L826" s="7"/>
      <c r="M826" s="7"/>
      <c r="N826" s="7"/>
      <c r="O826" s="7"/>
      <c r="P826" s="7"/>
      <c r="Q826" s="7"/>
      <c r="R826" s="7"/>
      <c r="S826" s="7"/>
      <c r="T826" s="7"/>
      <c r="U826" s="7"/>
      <c r="V826" s="7"/>
      <c r="W826" s="7"/>
      <c r="X826" s="7"/>
      <c r="Y826" s="7"/>
      <c r="Z826" s="7"/>
    </row>
    <row r="827" spans="1:26" ht="14.4">
      <c r="A827" s="7"/>
      <c r="B827" s="7"/>
      <c r="C827" s="7"/>
      <c r="D827" s="7"/>
      <c r="E827" s="7"/>
      <c r="F827" s="7"/>
      <c r="G827" s="7"/>
      <c r="H827" s="7"/>
      <c r="I827" s="7"/>
      <c r="J827" s="7"/>
      <c r="K827" s="7"/>
      <c r="L827" s="7"/>
      <c r="M827" s="7"/>
      <c r="N827" s="7"/>
      <c r="O827" s="7"/>
      <c r="P827" s="7"/>
      <c r="Q827" s="7"/>
      <c r="R827" s="7"/>
      <c r="S827" s="7"/>
      <c r="T827" s="7"/>
      <c r="U827" s="7"/>
      <c r="V827" s="7"/>
      <c r="W827" s="7"/>
      <c r="X827" s="7"/>
      <c r="Y827" s="7"/>
      <c r="Z827" s="7"/>
    </row>
    <row r="828" spans="1:26" ht="14.4">
      <c r="A828" s="7"/>
      <c r="B828" s="7"/>
      <c r="C828" s="7"/>
      <c r="D828" s="7"/>
      <c r="E828" s="7"/>
      <c r="F828" s="7"/>
      <c r="G828" s="7"/>
      <c r="H828" s="7"/>
      <c r="I828" s="7"/>
      <c r="J828" s="7"/>
      <c r="K828" s="7"/>
      <c r="L828" s="7"/>
      <c r="M828" s="7"/>
      <c r="N828" s="7"/>
      <c r="O828" s="7"/>
      <c r="P828" s="7"/>
      <c r="Q828" s="7"/>
      <c r="R828" s="7"/>
      <c r="S828" s="7"/>
      <c r="T828" s="7"/>
      <c r="U828" s="7"/>
      <c r="V828" s="7"/>
      <c r="W828" s="7"/>
      <c r="X828" s="7"/>
      <c r="Y828" s="7"/>
      <c r="Z828" s="7"/>
    </row>
    <row r="829" spans="1:26" ht="14.4">
      <c r="A829" s="7"/>
      <c r="B829" s="7"/>
      <c r="C829" s="7"/>
      <c r="D829" s="7"/>
      <c r="E829" s="7"/>
      <c r="F829" s="7"/>
      <c r="G829" s="7"/>
      <c r="H829" s="7"/>
      <c r="I829" s="7"/>
      <c r="J829" s="7"/>
      <c r="K829" s="7"/>
      <c r="L829" s="7"/>
      <c r="M829" s="7"/>
      <c r="N829" s="7"/>
      <c r="O829" s="7"/>
      <c r="P829" s="7"/>
      <c r="Q829" s="7"/>
      <c r="R829" s="7"/>
      <c r="S829" s="7"/>
      <c r="T829" s="7"/>
      <c r="U829" s="7"/>
      <c r="V829" s="7"/>
      <c r="W829" s="7"/>
      <c r="X829" s="7"/>
      <c r="Y829" s="7"/>
      <c r="Z829" s="7"/>
    </row>
    <row r="830" spans="1:26" ht="14.4">
      <c r="A830" s="7"/>
      <c r="B830" s="7"/>
      <c r="C830" s="7"/>
      <c r="D830" s="7"/>
      <c r="E830" s="7"/>
      <c r="F830" s="7"/>
      <c r="G830" s="7"/>
      <c r="H830" s="7"/>
      <c r="I830" s="7"/>
      <c r="J830" s="7"/>
      <c r="K830" s="7"/>
      <c r="L830" s="7"/>
      <c r="M830" s="7"/>
      <c r="N830" s="7"/>
      <c r="O830" s="7"/>
      <c r="P830" s="7"/>
      <c r="Q830" s="7"/>
      <c r="R830" s="7"/>
      <c r="S830" s="7"/>
      <c r="T830" s="7"/>
      <c r="U830" s="7"/>
      <c r="V830" s="7"/>
      <c r="W830" s="7"/>
      <c r="X830" s="7"/>
      <c r="Y830" s="7"/>
      <c r="Z830" s="7"/>
    </row>
    <row r="831" spans="1:26" ht="14.4">
      <c r="A831" s="7"/>
      <c r="B831" s="7"/>
      <c r="C831" s="7"/>
      <c r="D831" s="7"/>
      <c r="E831" s="7"/>
      <c r="F831" s="7"/>
      <c r="G831" s="7"/>
      <c r="H831" s="7"/>
      <c r="I831" s="7"/>
      <c r="J831" s="7"/>
      <c r="K831" s="7"/>
      <c r="L831" s="7"/>
      <c r="M831" s="7"/>
      <c r="N831" s="7"/>
      <c r="O831" s="7"/>
      <c r="P831" s="7"/>
      <c r="Q831" s="7"/>
      <c r="R831" s="7"/>
      <c r="S831" s="7"/>
      <c r="T831" s="7"/>
      <c r="U831" s="7"/>
      <c r="V831" s="7"/>
      <c r="W831" s="7"/>
      <c r="X831" s="7"/>
      <c r="Y831" s="7"/>
      <c r="Z831" s="7"/>
    </row>
    <row r="832" spans="1:26" ht="14.4">
      <c r="A832" s="7"/>
      <c r="B832" s="7"/>
      <c r="C832" s="7"/>
      <c r="D832" s="7"/>
      <c r="E832" s="7"/>
      <c r="F832" s="7"/>
      <c r="G832" s="7"/>
      <c r="H832" s="7"/>
      <c r="I832" s="7"/>
      <c r="J832" s="7"/>
      <c r="K832" s="7"/>
      <c r="L832" s="7"/>
      <c r="M832" s="7"/>
      <c r="N832" s="7"/>
      <c r="O832" s="7"/>
      <c r="P832" s="7"/>
      <c r="Q832" s="7"/>
      <c r="R832" s="7"/>
      <c r="S832" s="7"/>
      <c r="T832" s="7"/>
      <c r="U832" s="7"/>
      <c r="V832" s="7"/>
      <c r="W832" s="7"/>
      <c r="X832" s="7"/>
      <c r="Y832" s="7"/>
      <c r="Z832" s="7"/>
    </row>
    <row r="833" spans="1:26" ht="14.4">
      <c r="A833" s="7"/>
      <c r="B833" s="7"/>
      <c r="C833" s="7"/>
      <c r="D833" s="7"/>
      <c r="E833" s="7"/>
      <c r="F833" s="7"/>
      <c r="G833" s="7"/>
      <c r="H833" s="7"/>
      <c r="I833" s="7"/>
      <c r="J833" s="7"/>
      <c r="K833" s="7"/>
      <c r="L833" s="7"/>
      <c r="M833" s="7"/>
      <c r="N833" s="7"/>
      <c r="O833" s="7"/>
      <c r="P833" s="7"/>
      <c r="Q833" s="7"/>
      <c r="R833" s="7"/>
      <c r="S833" s="7"/>
      <c r="T833" s="7"/>
      <c r="U833" s="7"/>
      <c r="V833" s="7"/>
      <c r="W833" s="7"/>
      <c r="X833" s="7"/>
      <c r="Y833" s="7"/>
      <c r="Z833" s="7"/>
    </row>
    <row r="834" spans="1:26" ht="14.4">
      <c r="A834" s="7"/>
      <c r="B834" s="7"/>
      <c r="C834" s="7"/>
      <c r="D834" s="7"/>
      <c r="E834" s="7"/>
      <c r="F834" s="7"/>
      <c r="G834" s="7"/>
      <c r="H834" s="7"/>
      <c r="I834" s="7"/>
      <c r="J834" s="7"/>
      <c r="K834" s="7"/>
      <c r="L834" s="7"/>
      <c r="M834" s="7"/>
      <c r="N834" s="7"/>
      <c r="O834" s="7"/>
      <c r="P834" s="7"/>
      <c r="Q834" s="7"/>
      <c r="R834" s="7"/>
      <c r="S834" s="7"/>
      <c r="T834" s="7"/>
      <c r="U834" s="7"/>
      <c r="V834" s="7"/>
      <c r="W834" s="7"/>
      <c r="X834" s="7"/>
      <c r="Y834" s="7"/>
      <c r="Z834" s="7"/>
    </row>
    <row r="835" spans="1:26" ht="14.4">
      <c r="A835" s="7"/>
      <c r="B835" s="7"/>
      <c r="C835" s="7"/>
      <c r="D835" s="7"/>
      <c r="E835" s="7"/>
      <c r="F835" s="7"/>
      <c r="G835" s="7"/>
      <c r="H835" s="7"/>
      <c r="I835" s="7"/>
      <c r="J835" s="7"/>
      <c r="K835" s="7"/>
      <c r="L835" s="7"/>
      <c r="M835" s="7"/>
      <c r="N835" s="7"/>
      <c r="O835" s="7"/>
      <c r="P835" s="7"/>
      <c r="Q835" s="7"/>
      <c r="R835" s="7"/>
      <c r="S835" s="7"/>
      <c r="T835" s="7"/>
      <c r="U835" s="7"/>
      <c r="V835" s="7"/>
      <c r="W835" s="7"/>
      <c r="X835" s="7"/>
      <c r="Y835" s="7"/>
      <c r="Z835" s="7"/>
    </row>
    <row r="836" spans="1:26" ht="14.4">
      <c r="A836" s="7"/>
      <c r="B836" s="7"/>
      <c r="C836" s="7"/>
      <c r="D836" s="7"/>
      <c r="E836" s="7"/>
      <c r="F836" s="7"/>
      <c r="G836" s="7"/>
      <c r="H836" s="7"/>
      <c r="I836" s="7"/>
      <c r="J836" s="7"/>
      <c r="K836" s="7"/>
      <c r="L836" s="7"/>
      <c r="M836" s="7"/>
      <c r="N836" s="7"/>
      <c r="O836" s="7"/>
      <c r="P836" s="7"/>
      <c r="Q836" s="7"/>
      <c r="R836" s="7"/>
      <c r="S836" s="7"/>
      <c r="T836" s="7"/>
      <c r="U836" s="7"/>
      <c r="V836" s="7"/>
      <c r="W836" s="7"/>
      <c r="X836" s="7"/>
      <c r="Y836" s="7"/>
      <c r="Z836" s="7"/>
    </row>
    <row r="837" spans="1:26" ht="14.4">
      <c r="A837" s="7"/>
      <c r="B837" s="7"/>
      <c r="C837" s="7"/>
      <c r="D837" s="7"/>
      <c r="E837" s="7"/>
      <c r="F837" s="7"/>
      <c r="G837" s="7"/>
      <c r="H837" s="7"/>
      <c r="I837" s="7"/>
      <c r="J837" s="7"/>
      <c r="K837" s="7"/>
      <c r="L837" s="7"/>
      <c r="M837" s="7"/>
      <c r="N837" s="7"/>
      <c r="O837" s="7"/>
      <c r="P837" s="7"/>
      <c r="Q837" s="7"/>
      <c r="R837" s="7"/>
      <c r="S837" s="7"/>
      <c r="T837" s="7"/>
      <c r="U837" s="7"/>
      <c r="V837" s="7"/>
      <c r="W837" s="7"/>
      <c r="X837" s="7"/>
      <c r="Y837" s="7"/>
      <c r="Z837" s="7"/>
    </row>
    <row r="838" spans="1:26" ht="14.4">
      <c r="A838" s="7"/>
      <c r="B838" s="7"/>
      <c r="C838" s="7"/>
      <c r="D838" s="7"/>
      <c r="E838" s="7"/>
      <c r="F838" s="7"/>
      <c r="G838" s="7"/>
      <c r="H838" s="7"/>
      <c r="I838" s="7"/>
      <c r="J838" s="7"/>
      <c r="K838" s="7"/>
      <c r="L838" s="7"/>
      <c r="M838" s="7"/>
      <c r="N838" s="7"/>
      <c r="O838" s="7"/>
      <c r="P838" s="7"/>
      <c r="Q838" s="7"/>
      <c r="R838" s="7"/>
      <c r="S838" s="7"/>
      <c r="T838" s="7"/>
      <c r="U838" s="7"/>
      <c r="V838" s="7"/>
      <c r="W838" s="7"/>
      <c r="X838" s="7"/>
      <c r="Y838" s="7"/>
      <c r="Z838" s="7"/>
    </row>
    <row r="839" spans="1:26" ht="14.4">
      <c r="A839" s="7"/>
      <c r="B839" s="7"/>
      <c r="C839" s="7"/>
      <c r="D839" s="7"/>
      <c r="E839" s="7"/>
      <c r="F839" s="7"/>
      <c r="G839" s="7"/>
      <c r="H839" s="7"/>
      <c r="I839" s="7"/>
      <c r="J839" s="7"/>
      <c r="K839" s="7"/>
      <c r="L839" s="7"/>
      <c r="M839" s="7"/>
      <c r="N839" s="7"/>
      <c r="O839" s="7"/>
      <c r="P839" s="7"/>
      <c r="Q839" s="7"/>
      <c r="R839" s="7"/>
      <c r="S839" s="7"/>
      <c r="T839" s="7"/>
      <c r="U839" s="7"/>
      <c r="V839" s="7"/>
      <c r="W839" s="7"/>
      <c r="X839" s="7"/>
      <c r="Y839" s="7"/>
      <c r="Z839" s="7"/>
    </row>
    <row r="840" spans="1:26" ht="14.4">
      <c r="A840" s="7"/>
      <c r="B840" s="7"/>
      <c r="C840" s="7"/>
      <c r="D840" s="7"/>
      <c r="E840" s="7"/>
      <c r="F840" s="7"/>
      <c r="G840" s="7"/>
      <c r="H840" s="7"/>
      <c r="I840" s="7"/>
      <c r="J840" s="7"/>
      <c r="K840" s="7"/>
      <c r="L840" s="7"/>
      <c r="M840" s="7"/>
      <c r="N840" s="7"/>
      <c r="O840" s="7"/>
      <c r="P840" s="7"/>
      <c r="Q840" s="7"/>
      <c r="R840" s="7"/>
      <c r="S840" s="7"/>
      <c r="T840" s="7"/>
      <c r="U840" s="7"/>
      <c r="V840" s="7"/>
      <c r="W840" s="7"/>
      <c r="X840" s="7"/>
      <c r="Y840" s="7"/>
      <c r="Z840" s="7"/>
    </row>
    <row r="841" spans="1:26" ht="14.4">
      <c r="A841" s="7"/>
      <c r="B841" s="7"/>
      <c r="C841" s="7"/>
      <c r="D841" s="7"/>
      <c r="E841" s="7"/>
      <c r="F841" s="7"/>
      <c r="G841" s="7"/>
      <c r="H841" s="7"/>
      <c r="I841" s="7"/>
      <c r="J841" s="7"/>
      <c r="K841" s="7"/>
      <c r="L841" s="7"/>
      <c r="M841" s="7"/>
      <c r="N841" s="7"/>
      <c r="O841" s="7"/>
      <c r="P841" s="7"/>
      <c r="Q841" s="7"/>
      <c r="R841" s="7"/>
      <c r="S841" s="7"/>
      <c r="T841" s="7"/>
      <c r="U841" s="7"/>
      <c r="V841" s="7"/>
      <c r="W841" s="7"/>
      <c r="X841" s="7"/>
      <c r="Y841" s="7"/>
      <c r="Z841" s="7"/>
    </row>
    <row r="842" spans="1:26" ht="14.4">
      <c r="A842" s="7"/>
      <c r="B842" s="7"/>
      <c r="C842" s="7"/>
      <c r="D842" s="7"/>
      <c r="E842" s="7"/>
      <c r="F842" s="7"/>
      <c r="G842" s="7"/>
      <c r="H842" s="7"/>
      <c r="I842" s="7"/>
      <c r="J842" s="7"/>
      <c r="K842" s="7"/>
      <c r="L842" s="7"/>
      <c r="M842" s="7"/>
      <c r="N842" s="7"/>
      <c r="O842" s="7"/>
      <c r="P842" s="7"/>
      <c r="Q842" s="7"/>
      <c r="R842" s="7"/>
      <c r="S842" s="7"/>
      <c r="T842" s="7"/>
      <c r="U842" s="7"/>
      <c r="V842" s="7"/>
      <c r="W842" s="7"/>
      <c r="X842" s="7"/>
      <c r="Y842" s="7"/>
      <c r="Z842" s="7"/>
    </row>
    <row r="843" spans="1:26" ht="14.4">
      <c r="A843" s="7"/>
      <c r="B843" s="7"/>
      <c r="C843" s="7"/>
      <c r="D843" s="7"/>
      <c r="E843" s="7"/>
      <c r="F843" s="7"/>
      <c r="G843" s="7"/>
      <c r="H843" s="7"/>
      <c r="I843" s="7"/>
      <c r="J843" s="7"/>
      <c r="K843" s="7"/>
      <c r="L843" s="7"/>
      <c r="M843" s="7"/>
      <c r="N843" s="7"/>
      <c r="O843" s="7"/>
      <c r="P843" s="7"/>
      <c r="Q843" s="7"/>
      <c r="R843" s="7"/>
      <c r="S843" s="7"/>
      <c r="T843" s="7"/>
      <c r="U843" s="7"/>
      <c r="V843" s="7"/>
      <c r="W843" s="7"/>
      <c r="X843" s="7"/>
      <c r="Y843" s="7"/>
      <c r="Z843" s="7"/>
    </row>
    <row r="844" spans="1:26" ht="14.4">
      <c r="A844" s="7"/>
      <c r="B844" s="7"/>
      <c r="C844" s="7"/>
      <c r="D844" s="7"/>
      <c r="E844" s="7"/>
      <c r="F844" s="7"/>
      <c r="G844" s="7"/>
      <c r="H844" s="7"/>
      <c r="I844" s="7"/>
      <c r="J844" s="7"/>
      <c r="K844" s="7"/>
      <c r="L844" s="7"/>
      <c r="M844" s="7"/>
      <c r="N844" s="7"/>
      <c r="O844" s="7"/>
      <c r="P844" s="7"/>
      <c r="Q844" s="7"/>
      <c r="R844" s="7"/>
      <c r="S844" s="7"/>
      <c r="T844" s="7"/>
      <c r="U844" s="7"/>
      <c r="V844" s="7"/>
      <c r="W844" s="7"/>
      <c r="X844" s="7"/>
      <c r="Y844" s="7"/>
      <c r="Z844" s="7"/>
    </row>
    <row r="845" spans="1:26" ht="14.4">
      <c r="A845" s="7"/>
      <c r="B845" s="7"/>
      <c r="C845" s="7"/>
      <c r="D845" s="7"/>
      <c r="E845" s="7"/>
      <c r="F845" s="7"/>
      <c r="G845" s="7"/>
      <c r="H845" s="7"/>
      <c r="I845" s="7"/>
      <c r="J845" s="7"/>
      <c r="K845" s="7"/>
      <c r="L845" s="7"/>
      <c r="M845" s="7"/>
      <c r="N845" s="7"/>
      <c r="O845" s="7"/>
      <c r="P845" s="7"/>
      <c r="Q845" s="7"/>
      <c r="R845" s="7"/>
      <c r="S845" s="7"/>
      <c r="T845" s="7"/>
      <c r="U845" s="7"/>
      <c r="V845" s="7"/>
      <c r="W845" s="7"/>
      <c r="X845" s="7"/>
      <c r="Y845" s="7"/>
      <c r="Z845" s="7"/>
    </row>
    <row r="846" spans="1:26" ht="14.4">
      <c r="A846" s="7"/>
      <c r="B846" s="7"/>
      <c r="C846" s="7"/>
      <c r="D846" s="7"/>
      <c r="E846" s="7"/>
      <c r="F846" s="7"/>
      <c r="G846" s="7"/>
      <c r="H846" s="7"/>
      <c r="I846" s="7"/>
      <c r="J846" s="7"/>
      <c r="K846" s="7"/>
      <c r="L846" s="7"/>
      <c r="M846" s="7"/>
      <c r="N846" s="7"/>
      <c r="O846" s="7"/>
      <c r="P846" s="7"/>
      <c r="Q846" s="7"/>
      <c r="R846" s="7"/>
      <c r="S846" s="7"/>
      <c r="T846" s="7"/>
      <c r="U846" s="7"/>
      <c r="V846" s="7"/>
      <c r="W846" s="7"/>
      <c r="X846" s="7"/>
      <c r="Y846" s="7"/>
      <c r="Z846" s="7"/>
    </row>
    <row r="847" spans="1:26" ht="14.4">
      <c r="A847" s="7"/>
      <c r="B847" s="7"/>
      <c r="C847" s="7"/>
      <c r="D847" s="7"/>
      <c r="E847" s="7"/>
      <c r="F847" s="7"/>
      <c r="G847" s="7"/>
      <c r="H847" s="7"/>
      <c r="I847" s="7"/>
      <c r="J847" s="7"/>
      <c r="K847" s="7"/>
      <c r="L847" s="7"/>
      <c r="M847" s="7"/>
      <c r="N847" s="7"/>
      <c r="O847" s="7"/>
      <c r="P847" s="7"/>
      <c r="Q847" s="7"/>
      <c r="R847" s="7"/>
      <c r="S847" s="7"/>
      <c r="T847" s="7"/>
      <c r="U847" s="7"/>
      <c r="V847" s="7"/>
      <c r="W847" s="7"/>
      <c r="X847" s="7"/>
      <c r="Y847" s="7"/>
      <c r="Z847" s="7"/>
    </row>
    <row r="848" spans="1:26" ht="14.4">
      <c r="A848" s="7"/>
      <c r="B848" s="7"/>
      <c r="C848" s="7"/>
      <c r="D848" s="7"/>
      <c r="E848" s="7"/>
      <c r="F848" s="7"/>
      <c r="G848" s="7"/>
      <c r="H848" s="7"/>
      <c r="I848" s="7"/>
      <c r="J848" s="7"/>
      <c r="K848" s="7"/>
      <c r="L848" s="7"/>
      <c r="M848" s="7"/>
      <c r="N848" s="7"/>
      <c r="O848" s="7"/>
      <c r="P848" s="7"/>
      <c r="Q848" s="7"/>
      <c r="R848" s="7"/>
      <c r="S848" s="7"/>
      <c r="T848" s="7"/>
      <c r="U848" s="7"/>
      <c r="V848" s="7"/>
      <c r="W848" s="7"/>
      <c r="X848" s="7"/>
      <c r="Y848" s="7"/>
      <c r="Z848" s="7"/>
    </row>
    <row r="849" spans="1:26" ht="14.4">
      <c r="A849" s="7"/>
      <c r="B849" s="7"/>
      <c r="C849" s="7"/>
      <c r="D849" s="7"/>
      <c r="E849" s="7"/>
      <c r="F849" s="7"/>
      <c r="G849" s="7"/>
      <c r="H849" s="7"/>
      <c r="I849" s="7"/>
      <c r="J849" s="7"/>
      <c r="K849" s="7"/>
      <c r="L849" s="7"/>
      <c r="M849" s="7"/>
      <c r="N849" s="7"/>
      <c r="O849" s="7"/>
      <c r="P849" s="7"/>
      <c r="Q849" s="7"/>
      <c r="R849" s="7"/>
      <c r="S849" s="7"/>
      <c r="T849" s="7"/>
      <c r="U849" s="7"/>
      <c r="V849" s="7"/>
      <c r="W849" s="7"/>
      <c r="X849" s="7"/>
      <c r="Y849" s="7"/>
      <c r="Z849" s="7"/>
    </row>
    <row r="850" spans="1:26" ht="14.4">
      <c r="A850" s="7"/>
      <c r="B850" s="7"/>
      <c r="C850" s="7"/>
      <c r="D850" s="7"/>
      <c r="E850" s="7"/>
      <c r="F850" s="7"/>
      <c r="G850" s="7"/>
      <c r="H850" s="7"/>
      <c r="I850" s="7"/>
      <c r="J850" s="7"/>
      <c r="K850" s="7"/>
      <c r="L850" s="7"/>
      <c r="M850" s="7"/>
      <c r="N850" s="7"/>
      <c r="O850" s="7"/>
      <c r="P850" s="7"/>
      <c r="Q850" s="7"/>
      <c r="R850" s="7"/>
      <c r="S850" s="7"/>
      <c r="T850" s="7"/>
      <c r="U850" s="7"/>
      <c r="V850" s="7"/>
      <c r="W850" s="7"/>
      <c r="X850" s="7"/>
      <c r="Y850" s="7"/>
      <c r="Z850" s="7"/>
    </row>
    <row r="851" spans="1:26" ht="14.4">
      <c r="A851" s="7"/>
      <c r="B851" s="7"/>
      <c r="C851" s="7"/>
      <c r="D851" s="7"/>
      <c r="E851" s="7"/>
      <c r="F851" s="7"/>
      <c r="G851" s="7"/>
      <c r="H851" s="7"/>
      <c r="I851" s="7"/>
      <c r="J851" s="7"/>
      <c r="K851" s="7"/>
      <c r="L851" s="7"/>
      <c r="M851" s="7"/>
      <c r="N851" s="7"/>
      <c r="O851" s="7"/>
      <c r="P851" s="7"/>
      <c r="Q851" s="7"/>
      <c r="R851" s="7"/>
      <c r="S851" s="7"/>
      <c r="T851" s="7"/>
      <c r="U851" s="7"/>
      <c r="V851" s="7"/>
      <c r="W851" s="7"/>
      <c r="X851" s="7"/>
      <c r="Y851" s="7"/>
      <c r="Z851" s="7"/>
    </row>
    <row r="852" spans="1:26" ht="14.4">
      <c r="A852" s="7"/>
      <c r="B852" s="7"/>
      <c r="C852" s="7"/>
      <c r="D852" s="7"/>
      <c r="E852" s="7"/>
      <c r="F852" s="7"/>
      <c r="G852" s="7"/>
      <c r="H852" s="7"/>
      <c r="I852" s="7"/>
      <c r="J852" s="7"/>
      <c r="K852" s="7"/>
      <c r="L852" s="7"/>
      <c r="M852" s="7"/>
      <c r="N852" s="7"/>
      <c r="O852" s="7"/>
      <c r="P852" s="7"/>
      <c r="Q852" s="7"/>
      <c r="R852" s="7"/>
      <c r="S852" s="7"/>
      <c r="T852" s="7"/>
      <c r="U852" s="7"/>
      <c r="V852" s="7"/>
      <c r="W852" s="7"/>
      <c r="X852" s="7"/>
      <c r="Y852" s="7"/>
      <c r="Z852" s="7"/>
    </row>
    <row r="853" spans="1:26" ht="14.4">
      <c r="A853" s="7"/>
      <c r="B853" s="7"/>
      <c r="C853" s="7"/>
      <c r="D853" s="7"/>
      <c r="E853" s="7"/>
      <c r="F853" s="7"/>
      <c r="G853" s="7"/>
      <c r="H853" s="7"/>
      <c r="I853" s="7"/>
      <c r="J853" s="7"/>
      <c r="K853" s="7"/>
      <c r="L853" s="7"/>
      <c r="M853" s="7"/>
      <c r="N853" s="7"/>
      <c r="O853" s="7"/>
      <c r="P853" s="7"/>
      <c r="Q853" s="7"/>
      <c r="R853" s="7"/>
      <c r="S853" s="7"/>
      <c r="T853" s="7"/>
      <c r="U853" s="7"/>
      <c r="V853" s="7"/>
      <c r="W853" s="7"/>
      <c r="X853" s="7"/>
      <c r="Y853" s="7"/>
      <c r="Z853" s="7"/>
    </row>
    <row r="854" spans="1:26" ht="14.4">
      <c r="A854" s="7"/>
      <c r="B854" s="7"/>
      <c r="C854" s="7"/>
      <c r="D854" s="7"/>
      <c r="E854" s="7"/>
      <c r="F854" s="7"/>
      <c r="G854" s="7"/>
      <c r="H854" s="7"/>
      <c r="I854" s="7"/>
      <c r="J854" s="7"/>
      <c r="K854" s="7"/>
      <c r="L854" s="7"/>
      <c r="M854" s="7"/>
      <c r="N854" s="7"/>
      <c r="O854" s="7"/>
      <c r="P854" s="7"/>
      <c r="Q854" s="7"/>
      <c r="R854" s="7"/>
      <c r="S854" s="7"/>
      <c r="T854" s="7"/>
      <c r="U854" s="7"/>
      <c r="V854" s="7"/>
      <c r="W854" s="7"/>
      <c r="X854" s="7"/>
      <c r="Y854" s="7"/>
      <c r="Z854" s="7"/>
    </row>
    <row r="855" spans="1:26" ht="14.4">
      <c r="A855" s="7"/>
      <c r="B855" s="7"/>
      <c r="C855" s="7"/>
      <c r="D855" s="7"/>
      <c r="E855" s="7"/>
      <c r="F855" s="7"/>
      <c r="G855" s="7"/>
      <c r="H855" s="7"/>
      <c r="I855" s="7"/>
      <c r="J855" s="7"/>
      <c r="K855" s="7"/>
      <c r="L855" s="7"/>
      <c r="M855" s="7"/>
      <c r="N855" s="7"/>
      <c r="O855" s="7"/>
      <c r="P855" s="7"/>
      <c r="Q855" s="7"/>
      <c r="R855" s="7"/>
      <c r="S855" s="7"/>
      <c r="T855" s="7"/>
      <c r="U855" s="7"/>
      <c r="V855" s="7"/>
      <c r="W855" s="7"/>
      <c r="X855" s="7"/>
      <c r="Y855" s="7"/>
      <c r="Z855" s="7"/>
    </row>
    <row r="856" spans="1:26" ht="14.4">
      <c r="A856" s="7"/>
      <c r="B856" s="7"/>
      <c r="C856" s="7"/>
      <c r="D856" s="7"/>
      <c r="E856" s="7"/>
      <c r="F856" s="7"/>
      <c r="G856" s="7"/>
      <c r="H856" s="7"/>
      <c r="I856" s="7"/>
      <c r="J856" s="7"/>
      <c r="K856" s="7"/>
      <c r="L856" s="7"/>
      <c r="M856" s="7"/>
      <c r="N856" s="7"/>
      <c r="O856" s="7"/>
      <c r="P856" s="7"/>
      <c r="Q856" s="7"/>
      <c r="R856" s="7"/>
      <c r="S856" s="7"/>
      <c r="T856" s="7"/>
      <c r="U856" s="7"/>
      <c r="V856" s="7"/>
      <c r="W856" s="7"/>
      <c r="X856" s="7"/>
      <c r="Y856" s="7"/>
      <c r="Z856" s="7"/>
    </row>
    <row r="857" spans="1:26" ht="14.4">
      <c r="A857" s="7"/>
      <c r="B857" s="7"/>
      <c r="C857" s="7"/>
      <c r="D857" s="7"/>
      <c r="E857" s="7"/>
      <c r="F857" s="7"/>
      <c r="G857" s="7"/>
      <c r="H857" s="7"/>
      <c r="I857" s="7"/>
      <c r="J857" s="7"/>
      <c r="K857" s="7"/>
      <c r="L857" s="7"/>
      <c r="M857" s="7"/>
      <c r="N857" s="7"/>
      <c r="O857" s="7"/>
      <c r="P857" s="7"/>
      <c r="Q857" s="7"/>
      <c r="R857" s="7"/>
      <c r="S857" s="7"/>
      <c r="T857" s="7"/>
      <c r="U857" s="7"/>
      <c r="V857" s="7"/>
      <c r="W857" s="7"/>
      <c r="X857" s="7"/>
      <c r="Y857" s="7"/>
      <c r="Z857" s="7"/>
    </row>
    <row r="858" spans="1:26" ht="14.4">
      <c r="A858" s="7"/>
      <c r="B858" s="7"/>
      <c r="C858" s="7"/>
      <c r="D858" s="7"/>
      <c r="E858" s="7"/>
      <c r="F858" s="7"/>
      <c r="G858" s="7"/>
      <c r="H858" s="7"/>
      <c r="I858" s="7"/>
      <c r="J858" s="7"/>
      <c r="K858" s="7"/>
      <c r="L858" s="7"/>
      <c r="M858" s="7"/>
      <c r="N858" s="7"/>
      <c r="O858" s="7"/>
      <c r="P858" s="7"/>
      <c r="Q858" s="7"/>
      <c r="R858" s="7"/>
      <c r="S858" s="7"/>
      <c r="T858" s="7"/>
      <c r="U858" s="7"/>
      <c r="V858" s="7"/>
      <c r="W858" s="7"/>
      <c r="X858" s="7"/>
      <c r="Y858" s="7"/>
      <c r="Z858" s="7"/>
    </row>
    <row r="859" spans="1:26" ht="14.4">
      <c r="A859" s="7"/>
      <c r="B859" s="7"/>
      <c r="C859" s="7"/>
      <c r="D859" s="7"/>
      <c r="E859" s="7"/>
      <c r="F859" s="7"/>
      <c r="G859" s="7"/>
      <c r="H859" s="7"/>
      <c r="I859" s="7"/>
      <c r="J859" s="7"/>
      <c r="K859" s="7"/>
      <c r="L859" s="7"/>
      <c r="M859" s="7"/>
      <c r="N859" s="7"/>
      <c r="O859" s="7"/>
      <c r="P859" s="7"/>
      <c r="Q859" s="7"/>
      <c r="R859" s="7"/>
      <c r="S859" s="7"/>
      <c r="T859" s="7"/>
      <c r="U859" s="7"/>
      <c r="V859" s="7"/>
      <c r="W859" s="7"/>
      <c r="X859" s="7"/>
      <c r="Y859" s="7"/>
      <c r="Z859" s="7"/>
    </row>
    <row r="860" spans="1:26" ht="14.4">
      <c r="A860" s="7"/>
      <c r="B860" s="7"/>
      <c r="C860" s="7"/>
      <c r="D860" s="7"/>
      <c r="E860" s="7"/>
      <c r="F860" s="7"/>
      <c r="G860" s="7"/>
      <c r="H860" s="7"/>
      <c r="I860" s="7"/>
      <c r="J860" s="7"/>
      <c r="K860" s="7"/>
      <c r="L860" s="7"/>
      <c r="M860" s="7"/>
      <c r="N860" s="7"/>
      <c r="O860" s="7"/>
      <c r="P860" s="7"/>
      <c r="Q860" s="7"/>
      <c r="R860" s="7"/>
      <c r="S860" s="7"/>
      <c r="T860" s="7"/>
      <c r="U860" s="7"/>
      <c r="V860" s="7"/>
      <c r="W860" s="7"/>
      <c r="X860" s="7"/>
      <c r="Y860" s="7"/>
      <c r="Z860" s="7"/>
    </row>
    <row r="861" spans="1:26" ht="14.4">
      <c r="A861" s="7"/>
      <c r="B861" s="7"/>
      <c r="C861" s="7"/>
      <c r="D861" s="7"/>
      <c r="E861" s="7"/>
      <c r="F861" s="7"/>
      <c r="G861" s="7"/>
      <c r="H861" s="7"/>
      <c r="I861" s="7"/>
      <c r="J861" s="7"/>
      <c r="K861" s="7"/>
      <c r="L861" s="7"/>
      <c r="M861" s="7"/>
      <c r="N861" s="7"/>
      <c r="O861" s="7"/>
      <c r="P861" s="7"/>
      <c r="Q861" s="7"/>
      <c r="R861" s="7"/>
      <c r="S861" s="7"/>
      <c r="T861" s="7"/>
      <c r="U861" s="7"/>
      <c r="V861" s="7"/>
      <c r="W861" s="7"/>
      <c r="X861" s="7"/>
      <c r="Y861" s="7"/>
      <c r="Z861" s="7"/>
    </row>
    <row r="862" spans="1:26" ht="14.4">
      <c r="A862" s="7"/>
      <c r="B862" s="7"/>
      <c r="C862" s="7"/>
      <c r="D862" s="7"/>
      <c r="E862" s="7"/>
      <c r="F862" s="7"/>
      <c r="G862" s="7"/>
      <c r="H862" s="7"/>
      <c r="I862" s="7"/>
      <c r="J862" s="7"/>
      <c r="K862" s="7"/>
      <c r="L862" s="7"/>
      <c r="M862" s="7"/>
      <c r="N862" s="7"/>
      <c r="O862" s="7"/>
      <c r="P862" s="7"/>
      <c r="Q862" s="7"/>
      <c r="R862" s="7"/>
      <c r="S862" s="7"/>
      <c r="T862" s="7"/>
      <c r="U862" s="7"/>
      <c r="V862" s="7"/>
      <c r="W862" s="7"/>
      <c r="X862" s="7"/>
      <c r="Y862" s="7"/>
      <c r="Z862" s="7"/>
    </row>
    <row r="863" spans="1:26" ht="14.4">
      <c r="A863" s="7"/>
      <c r="B863" s="7"/>
      <c r="C863" s="7"/>
      <c r="D863" s="7"/>
      <c r="E863" s="7"/>
      <c r="F863" s="7"/>
      <c r="G863" s="7"/>
      <c r="H863" s="7"/>
      <c r="I863" s="7"/>
      <c r="J863" s="7"/>
      <c r="K863" s="7"/>
      <c r="L863" s="7"/>
      <c r="M863" s="7"/>
      <c r="N863" s="7"/>
      <c r="O863" s="7"/>
      <c r="P863" s="7"/>
      <c r="Q863" s="7"/>
      <c r="R863" s="7"/>
      <c r="S863" s="7"/>
      <c r="T863" s="7"/>
      <c r="U863" s="7"/>
      <c r="V863" s="7"/>
      <c r="W863" s="7"/>
      <c r="X863" s="7"/>
      <c r="Y863" s="7"/>
      <c r="Z863" s="7"/>
    </row>
    <row r="864" spans="1:26" ht="14.4">
      <c r="A864" s="7"/>
      <c r="B864" s="7"/>
      <c r="C864" s="7"/>
      <c r="D864" s="7"/>
      <c r="E864" s="7"/>
      <c r="F864" s="7"/>
      <c r="G864" s="7"/>
      <c r="H864" s="7"/>
      <c r="I864" s="7"/>
      <c r="J864" s="7"/>
      <c r="K864" s="7"/>
      <c r="L864" s="7"/>
      <c r="M864" s="7"/>
      <c r="N864" s="7"/>
      <c r="O864" s="7"/>
      <c r="P864" s="7"/>
      <c r="Q864" s="7"/>
      <c r="R864" s="7"/>
      <c r="S864" s="7"/>
      <c r="T864" s="7"/>
      <c r="U864" s="7"/>
      <c r="V864" s="7"/>
      <c r="W864" s="7"/>
      <c r="X864" s="7"/>
      <c r="Y864" s="7"/>
      <c r="Z864" s="7"/>
    </row>
    <row r="865" spans="1:26" ht="14.4">
      <c r="A865" s="7"/>
      <c r="B865" s="7"/>
      <c r="C865" s="7"/>
      <c r="D865" s="7"/>
      <c r="E865" s="7"/>
      <c r="F865" s="7"/>
      <c r="G865" s="7"/>
      <c r="H865" s="7"/>
      <c r="I865" s="7"/>
      <c r="J865" s="7"/>
      <c r="K865" s="7"/>
      <c r="L865" s="7"/>
      <c r="M865" s="7"/>
      <c r="N865" s="7"/>
      <c r="O865" s="7"/>
      <c r="P865" s="7"/>
      <c r="Q865" s="7"/>
      <c r="R865" s="7"/>
      <c r="S865" s="7"/>
      <c r="T865" s="7"/>
      <c r="U865" s="7"/>
      <c r="V865" s="7"/>
      <c r="W865" s="7"/>
      <c r="X865" s="7"/>
      <c r="Y865" s="7"/>
      <c r="Z865" s="7"/>
    </row>
    <row r="866" spans="1:26" ht="14.4">
      <c r="A866" s="7"/>
      <c r="B866" s="7"/>
      <c r="C866" s="7"/>
      <c r="D866" s="7"/>
      <c r="E866" s="7"/>
      <c r="F866" s="7"/>
      <c r="G866" s="7"/>
      <c r="H866" s="7"/>
      <c r="I866" s="7"/>
      <c r="J866" s="7"/>
      <c r="K866" s="7"/>
      <c r="L866" s="7"/>
      <c r="M866" s="7"/>
      <c r="N866" s="7"/>
      <c r="O866" s="7"/>
      <c r="P866" s="7"/>
      <c r="Q866" s="7"/>
      <c r="R866" s="7"/>
      <c r="S866" s="7"/>
      <c r="T866" s="7"/>
      <c r="U866" s="7"/>
      <c r="V866" s="7"/>
      <c r="W866" s="7"/>
      <c r="X866" s="7"/>
      <c r="Y866" s="7"/>
      <c r="Z866" s="7"/>
    </row>
    <row r="867" spans="1:26" ht="14.4">
      <c r="A867" s="7"/>
      <c r="B867" s="7"/>
      <c r="C867" s="7"/>
      <c r="D867" s="7"/>
      <c r="E867" s="7"/>
      <c r="F867" s="7"/>
      <c r="G867" s="7"/>
      <c r="H867" s="7"/>
      <c r="I867" s="7"/>
      <c r="J867" s="7"/>
      <c r="K867" s="7"/>
      <c r="L867" s="7"/>
      <c r="M867" s="7"/>
      <c r="N867" s="7"/>
      <c r="O867" s="7"/>
      <c r="P867" s="7"/>
      <c r="Q867" s="7"/>
      <c r="R867" s="7"/>
      <c r="S867" s="7"/>
      <c r="T867" s="7"/>
      <c r="U867" s="7"/>
      <c r="V867" s="7"/>
      <c r="W867" s="7"/>
      <c r="X867" s="7"/>
      <c r="Y867" s="7"/>
      <c r="Z867" s="7"/>
    </row>
    <row r="868" spans="1:26" ht="14.4">
      <c r="A868" s="7"/>
      <c r="B868" s="7"/>
      <c r="C868" s="7"/>
      <c r="D868" s="7"/>
      <c r="E868" s="7"/>
      <c r="F868" s="7"/>
      <c r="G868" s="7"/>
      <c r="H868" s="7"/>
      <c r="I868" s="7"/>
      <c r="J868" s="7"/>
      <c r="K868" s="7"/>
      <c r="L868" s="7"/>
      <c r="M868" s="7"/>
      <c r="N868" s="7"/>
      <c r="O868" s="7"/>
      <c r="P868" s="7"/>
      <c r="Q868" s="7"/>
      <c r="R868" s="7"/>
      <c r="S868" s="7"/>
      <c r="T868" s="7"/>
      <c r="U868" s="7"/>
      <c r="V868" s="7"/>
      <c r="W868" s="7"/>
      <c r="X868" s="7"/>
      <c r="Y868" s="7"/>
      <c r="Z868" s="7"/>
    </row>
    <row r="869" spans="1:26" ht="14.4">
      <c r="A869" s="7"/>
      <c r="B869" s="7"/>
      <c r="C869" s="7"/>
      <c r="D869" s="7"/>
      <c r="E869" s="7"/>
      <c r="F869" s="7"/>
      <c r="G869" s="7"/>
      <c r="H869" s="7"/>
      <c r="I869" s="7"/>
      <c r="J869" s="7"/>
      <c r="K869" s="7"/>
      <c r="L869" s="7"/>
      <c r="M869" s="7"/>
      <c r="N869" s="7"/>
      <c r="O869" s="7"/>
      <c r="P869" s="7"/>
      <c r="Q869" s="7"/>
      <c r="R869" s="7"/>
      <c r="S869" s="7"/>
      <c r="T869" s="7"/>
      <c r="U869" s="7"/>
      <c r="V869" s="7"/>
      <c r="W869" s="7"/>
      <c r="X869" s="7"/>
      <c r="Y869" s="7"/>
      <c r="Z869" s="7"/>
    </row>
    <row r="870" spans="1:26" ht="14.4">
      <c r="A870" s="7"/>
      <c r="B870" s="7"/>
      <c r="C870" s="7"/>
      <c r="D870" s="7"/>
      <c r="E870" s="7"/>
      <c r="F870" s="7"/>
      <c r="G870" s="7"/>
      <c r="H870" s="7"/>
      <c r="I870" s="7"/>
      <c r="J870" s="7"/>
      <c r="K870" s="7"/>
      <c r="L870" s="7"/>
      <c r="M870" s="7"/>
      <c r="N870" s="7"/>
      <c r="O870" s="7"/>
      <c r="P870" s="7"/>
      <c r="Q870" s="7"/>
      <c r="R870" s="7"/>
      <c r="S870" s="7"/>
      <c r="T870" s="7"/>
      <c r="U870" s="7"/>
      <c r="V870" s="7"/>
      <c r="W870" s="7"/>
      <c r="X870" s="7"/>
      <c r="Y870" s="7"/>
      <c r="Z870" s="7"/>
    </row>
    <row r="871" spans="1:26" ht="14.4">
      <c r="A871" s="7"/>
      <c r="B871" s="7"/>
      <c r="C871" s="7"/>
      <c r="D871" s="7"/>
      <c r="E871" s="7"/>
      <c r="F871" s="7"/>
      <c r="G871" s="7"/>
      <c r="H871" s="7"/>
      <c r="I871" s="7"/>
      <c r="J871" s="7"/>
      <c r="K871" s="7"/>
      <c r="L871" s="7"/>
      <c r="M871" s="7"/>
      <c r="N871" s="7"/>
      <c r="O871" s="7"/>
      <c r="P871" s="7"/>
      <c r="Q871" s="7"/>
      <c r="R871" s="7"/>
      <c r="S871" s="7"/>
      <c r="T871" s="7"/>
      <c r="U871" s="7"/>
      <c r="V871" s="7"/>
      <c r="W871" s="7"/>
      <c r="X871" s="7"/>
      <c r="Y871" s="7"/>
      <c r="Z871" s="7"/>
    </row>
    <row r="872" spans="1:26" ht="14.4">
      <c r="A872" s="7"/>
      <c r="B872" s="7"/>
      <c r="C872" s="7"/>
      <c r="D872" s="7"/>
      <c r="E872" s="7"/>
      <c r="F872" s="7"/>
      <c r="G872" s="7"/>
      <c r="H872" s="7"/>
      <c r="I872" s="7"/>
      <c r="J872" s="7"/>
      <c r="K872" s="7"/>
      <c r="L872" s="7"/>
      <c r="M872" s="7"/>
      <c r="N872" s="7"/>
      <c r="O872" s="7"/>
      <c r="P872" s="7"/>
      <c r="Q872" s="7"/>
      <c r="R872" s="7"/>
      <c r="S872" s="7"/>
      <c r="T872" s="7"/>
      <c r="U872" s="7"/>
      <c r="V872" s="7"/>
      <c r="W872" s="7"/>
      <c r="X872" s="7"/>
      <c r="Y872" s="7"/>
      <c r="Z872" s="7"/>
    </row>
    <row r="873" spans="1:26" ht="14.4">
      <c r="A873" s="7"/>
      <c r="B873" s="7"/>
      <c r="C873" s="7"/>
      <c r="D873" s="7"/>
      <c r="E873" s="7"/>
      <c r="F873" s="7"/>
      <c r="G873" s="7"/>
      <c r="H873" s="7"/>
      <c r="I873" s="7"/>
      <c r="J873" s="7"/>
      <c r="K873" s="7"/>
      <c r="L873" s="7"/>
      <c r="M873" s="7"/>
      <c r="N873" s="7"/>
      <c r="O873" s="7"/>
      <c r="P873" s="7"/>
      <c r="Q873" s="7"/>
      <c r="R873" s="7"/>
      <c r="S873" s="7"/>
      <c r="T873" s="7"/>
      <c r="U873" s="7"/>
      <c r="V873" s="7"/>
      <c r="W873" s="7"/>
      <c r="X873" s="7"/>
      <c r="Y873" s="7"/>
      <c r="Z873" s="7"/>
    </row>
    <row r="874" spans="1:26" ht="14.4">
      <c r="A874" s="7"/>
      <c r="B874" s="7"/>
      <c r="C874" s="7"/>
      <c r="D874" s="7"/>
      <c r="E874" s="7"/>
      <c r="F874" s="7"/>
      <c r="G874" s="7"/>
      <c r="H874" s="7"/>
      <c r="I874" s="7"/>
      <c r="J874" s="7"/>
      <c r="K874" s="7"/>
      <c r="L874" s="7"/>
      <c r="M874" s="7"/>
      <c r="N874" s="7"/>
      <c r="O874" s="7"/>
      <c r="P874" s="7"/>
      <c r="Q874" s="7"/>
      <c r="R874" s="7"/>
      <c r="S874" s="7"/>
      <c r="T874" s="7"/>
      <c r="U874" s="7"/>
      <c r="V874" s="7"/>
      <c r="W874" s="7"/>
      <c r="X874" s="7"/>
      <c r="Y874" s="7"/>
      <c r="Z874" s="7"/>
    </row>
    <row r="875" spans="1:26" ht="14.4">
      <c r="A875" s="7"/>
      <c r="B875" s="7"/>
      <c r="C875" s="7"/>
      <c r="D875" s="7"/>
      <c r="E875" s="7"/>
      <c r="F875" s="7"/>
      <c r="G875" s="7"/>
      <c r="H875" s="7"/>
      <c r="I875" s="7"/>
      <c r="J875" s="7"/>
      <c r="K875" s="7"/>
      <c r="L875" s="7"/>
      <c r="M875" s="7"/>
      <c r="N875" s="7"/>
      <c r="O875" s="7"/>
      <c r="P875" s="7"/>
      <c r="Q875" s="7"/>
      <c r="R875" s="7"/>
      <c r="S875" s="7"/>
      <c r="T875" s="7"/>
      <c r="U875" s="7"/>
      <c r="V875" s="7"/>
      <c r="W875" s="7"/>
      <c r="X875" s="7"/>
      <c r="Y875" s="7"/>
      <c r="Z875" s="7"/>
    </row>
    <row r="876" spans="1:26" ht="14.4">
      <c r="A876" s="7"/>
      <c r="B876" s="7"/>
      <c r="C876" s="7"/>
      <c r="D876" s="7"/>
      <c r="E876" s="7"/>
      <c r="F876" s="7"/>
      <c r="G876" s="7"/>
      <c r="H876" s="7"/>
      <c r="I876" s="7"/>
      <c r="J876" s="7"/>
      <c r="K876" s="7"/>
      <c r="L876" s="7"/>
      <c r="M876" s="7"/>
      <c r="N876" s="7"/>
      <c r="O876" s="7"/>
      <c r="P876" s="7"/>
      <c r="Q876" s="7"/>
      <c r="R876" s="7"/>
      <c r="S876" s="7"/>
      <c r="T876" s="7"/>
      <c r="U876" s="7"/>
      <c r="V876" s="7"/>
      <c r="W876" s="7"/>
      <c r="X876" s="7"/>
      <c r="Y876" s="7"/>
      <c r="Z876" s="7"/>
    </row>
    <row r="877" spans="1:26" ht="14.4">
      <c r="A877" s="7"/>
      <c r="B877" s="7"/>
      <c r="C877" s="7"/>
      <c r="D877" s="7"/>
      <c r="E877" s="7"/>
      <c r="F877" s="7"/>
      <c r="G877" s="7"/>
      <c r="H877" s="7"/>
      <c r="I877" s="7"/>
      <c r="J877" s="7"/>
      <c r="K877" s="7"/>
      <c r="L877" s="7"/>
      <c r="M877" s="7"/>
      <c r="N877" s="7"/>
      <c r="O877" s="7"/>
      <c r="P877" s="7"/>
      <c r="Q877" s="7"/>
      <c r="R877" s="7"/>
      <c r="S877" s="7"/>
      <c r="T877" s="7"/>
      <c r="U877" s="7"/>
      <c r="V877" s="7"/>
      <c r="W877" s="7"/>
      <c r="X877" s="7"/>
      <c r="Y877" s="7"/>
      <c r="Z877" s="7"/>
    </row>
    <row r="878" spans="1:26" ht="14.4">
      <c r="A878" s="7"/>
      <c r="B878" s="7"/>
      <c r="C878" s="7"/>
      <c r="D878" s="7"/>
      <c r="E878" s="7"/>
      <c r="F878" s="7"/>
      <c r="G878" s="7"/>
      <c r="H878" s="7"/>
      <c r="I878" s="7"/>
      <c r="J878" s="7"/>
      <c r="K878" s="7"/>
      <c r="L878" s="7"/>
      <c r="M878" s="7"/>
      <c r="N878" s="7"/>
      <c r="O878" s="7"/>
      <c r="P878" s="7"/>
      <c r="Q878" s="7"/>
      <c r="R878" s="7"/>
      <c r="S878" s="7"/>
      <c r="T878" s="7"/>
      <c r="U878" s="7"/>
      <c r="V878" s="7"/>
      <c r="W878" s="7"/>
      <c r="X878" s="7"/>
      <c r="Y878" s="7"/>
      <c r="Z878" s="7"/>
    </row>
    <row r="879" spans="1:26" ht="14.4">
      <c r="A879" s="7"/>
      <c r="B879" s="7"/>
      <c r="C879" s="7"/>
      <c r="D879" s="7"/>
      <c r="E879" s="7"/>
      <c r="F879" s="7"/>
      <c r="G879" s="7"/>
      <c r="H879" s="7"/>
      <c r="I879" s="7"/>
      <c r="J879" s="7"/>
      <c r="K879" s="7"/>
      <c r="L879" s="7"/>
      <c r="M879" s="7"/>
      <c r="N879" s="7"/>
      <c r="O879" s="7"/>
      <c r="P879" s="7"/>
      <c r="Q879" s="7"/>
      <c r="R879" s="7"/>
      <c r="S879" s="7"/>
      <c r="T879" s="7"/>
      <c r="U879" s="7"/>
      <c r="V879" s="7"/>
      <c r="W879" s="7"/>
      <c r="X879" s="7"/>
      <c r="Y879" s="7"/>
      <c r="Z879" s="7"/>
    </row>
    <row r="880" spans="1:26" ht="14.4">
      <c r="A880" s="7"/>
      <c r="B880" s="7"/>
      <c r="C880" s="7"/>
      <c r="D880" s="7"/>
      <c r="E880" s="7"/>
      <c r="F880" s="7"/>
      <c r="G880" s="7"/>
      <c r="H880" s="7"/>
      <c r="I880" s="7"/>
      <c r="J880" s="7"/>
      <c r="K880" s="7"/>
      <c r="L880" s="7"/>
      <c r="M880" s="7"/>
      <c r="N880" s="7"/>
      <c r="O880" s="7"/>
      <c r="P880" s="7"/>
      <c r="Q880" s="7"/>
      <c r="R880" s="7"/>
      <c r="S880" s="7"/>
      <c r="T880" s="7"/>
      <c r="U880" s="7"/>
      <c r="V880" s="7"/>
      <c r="W880" s="7"/>
      <c r="X880" s="7"/>
      <c r="Y880" s="7"/>
      <c r="Z880" s="7"/>
    </row>
    <row r="881" spans="1:26" ht="14.4">
      <c r="A881" s="7"/>
      <c r="B881" s="7"/>
      <c r="C881" s="7"/>
      <c r="D881" s="7"/>
      <c r="E881" s="7"/>
      <c r="F881" s="7"/>
      <c r="G881" s="7"/>
      <c r="H881" s="7"/>
      <c r="I881" s="7"/>
      <c r="J881" s="7"/>
      <c r="K881" s="7"/>
      <c r="L881" s="7"/>
      <c r="M881" s="7"/>
      <c r="N881" s="7"/>
      <c r="O881" s="7"/>
      <c r="P881" s="7"/>
      <c r="Q881" s="7"/>
      <c r="R881" s="7"/>
      <c r="S881" s="7"/>
      <c r="T881" s="7"/>
      <c r="U881" s="7"/>
      <c r="V881" s="7"/>
      <c r="W881" s="7"/>
      <c r="X881" s="7"/>
      <c r="Y881" s="7"/>
      <c r="Z881" s="7"/>
    </row>
    <row r="882" spans="1:26" ht="14.4">
      <c r="A882" s="7"/>
      <c r="B882" s="7"/>
      <c r="C882" s="7"/>
      <c r="D882" s="7"/>
      <c r="E882" s="7"/>
      <c r="F882" s="7"/>
      <c r="G882" s="7"/>
      <c r="H882" s="7"/>
      <c r="I882" s="7"/>
      <c r="J882" s="7"/>
      <c r="K882" s="7"/>
      <c r="L882" s="7"/>
      <c r="M882" s="7"/>
      <c r="N882" s="7"/>
      <c r="O882" s="7"/>
      <c r="P882" s="7"/>
      <c r="Q882" s="7"/>
      <c r="R882" s="7"/>
      <c r="S882" s="7"/>
      <c r="T882" s="7"/>
      <c r="U882" s="7"/>
      <c r="V882" s="7"/>
      <c r="W882" s="7"/>
      <c r="X882" s="7"/>
      <c r="Y882" s="7"/>
      <c r="Z882" s="7"/>
    </row>
    <row r="883" spans="1:26" ht="14.4">
      <c r="A883" s="7"/>
      <c r="B883" s="7"/>
      <c r="C883" s="7"/>
      <c r="D883" s="7"/>
      <c r="E883" s="7"/>
      <c r="F883" s="7"/>
      <c r="G883" s="7"/>
      <c r="H883" s="7"/>
      <c r="I883" s="7"/>
      <c r="J883" s="7"/>
      <c r="K883" s="7"/>
      <c r="L883" s="7"/>
      <c r="M883" s="7"/>
      <c r="N883" s="7"/>
      <c r="O883" s="7"/>
      <c r="P883" s="7"/>
      <c r="Q883" s="7"/>
      <c r="R883" s="7"/>
      <c r="S883" s="7"/>
      <c r="T883" s="7"/>
      <c r="U883" s="7"/>
      <c r="V883" s="7"/>
      <c r="W883" s="7"/>
      <c r="X883" s="7"/>
      <c r="Y883" s="7"/>
      <c r="Z883" s="7"/>
    </row>
    <row r="884" spans="1:26" ht="14.4">
      <c r="A884" s="7"/>
      <c r="B884" s="7"/>
      <c r="C884" s="7"/>
      <c r="D884" s="7"/>
      <c r="E884" s="7"/>
      <c r="F884" s="7"/>
      <c r="G884" s="7"/>
      <c r="H884" s="7"/>
      <c r="I884" s="7"/>
      <c r="J884" s="7"/>
      <c r="K884" s="7"/>
      <c r="L884" s="7"/>
      <c r="M884" s="7"/>
      <c r="N884" s="7"/>
      <c r="O884" s="7"/>
      <c r="P884" s="7"/>
      <c r="Q884" s="7"/>
      <c r="R884" s="7"/>
      <c r="S884" s="7"/>
      <c r="T884" s="7"/>
      <c r="U884" s="7"/>
      <c r="V884" s="7"/>
      <c r="W884" s="7"/>
      <c r="X884" s="7"/>
      <c r="Y884" s="7"/>
      <c r="Z884" s="7"/>
    </row>
    <row r="885" spans="1:26" ht="14.4">
      <c r="A885" s="7"/>
      <c r="B885" s="7"/>
      <c r="C885" s="7"/>
      <c r="D885" s="7"/>
      <c r="E885" s="7"/>
      <c r="F885" s="7"/>
      <c r="G885" s="7"/>
      <c r="H885" s="7"/>
      <c r="I885" s="7"/>
      <c r="J885" s="7"/>
      <c r="K885" s="7"/>
      <c r="L885" s="7"/>
      <c r="M885" s="7"/>
      <c r="N885" s="7"/>
      <c r="O885" s="7"/>
      <c r="P885" s="7"/>
      <c r="Q885" s="7"/>
      <c r="R885" s="7"/>
      <c r="S885" s="7"/>
      <c r="T885" s="7"/>
      <c r="U885" s="7"/>
      <c r="V885" s="7"/>
      <c r="W885" s="7"/>
      <c r="X885" s="7"/>
      <c r="Y885" s="7"/>
      <c r="Z885" s="7"/>
    </row>
    <row r="886" spans="1:26" ht="14.4">
      <c r="A886" s="7"/>
      <c r="B886" s="7"/>
      <c r="C886" s="7"/>
      <c r="D886" s="7"/>
      <c r="E886" s="7"/>
      <c r="F886" s="7"/>
      <c r="G886" s="7"/>
      <c r="H886" s="7"/>
      <c r="I886" s="7"/>
      <c r="J886" s="7"/>
      <c r="K886" s="7"/>
      <c r="L886" s="7"/>
      <c r="M886" s="7"/>
      <c r="N886" s="7"/>
      <c r="O886" s="7"/>
      <c r="P886" s="7"/>
      <c r="Q886" s="7"/>
      <c r="R886" s="7"/>
      <c r="S886" s="7"/>
      <c r="T886" s="7"/>
      <c r="U886" s="7"/>
      <c r="V886" s="7"/>
      <c r="W886" s="7"/>
      <c r="X886" s="7"/>
      <c r="Y886" s="7"/>
      <c r="Z886" s="7"/>
    </row>
    <row r="887" spans="1:26" ht="14.4">
      <c r="A887" s="7"/>
      <c r="B887" s="7"/>
      <c r="C887" s="7"/>
      <c r="D887" s="7"/>
      <c r="E887" s="7"/>
      <c r="F887" s="7"/>
      <c r="G887" s="7"/>
      <c r="H887" s="7"/>
      <c r="I887" s="7"/>
      <c r="J887" s="7"/>
      <c r="K887" s="7"/>
      <c r="L887" s="7"/>
      <c r="M887" s="7"/>
      <c r="N887" s="7"/>
      <c r="O887" s="7"/>
      <c r="P887" s="7"/>
      <c r="Q887" s="7"/>
      <c r="R887" s="7"/>
      <c r="S887" s="7"/>
      <c r="T887" s="7"/>
      <c r="U887" s="7"/>
      <c r="V887" s="7"/>
      <c r="W887" s="7"/>
      <c r="X887" s="7"/>
      <c r="Y887" s="7"/>
      <c r="Z887" s="7"/>
    </row>
    <row r="888" spans="1:26" ht="14.4">
      <c r="A888" s="7"/>
      <c r="B888" s="7"/>
      <c r="C888" s="7"/>
      <c r="D888" s="7"/>
      <c r="E888" s="7"/>
      <c r="F888" s="7"/>
      <c r="G888" s="7"/>
      <c r="H888" s="7"/>
      <c r="I888" s="7"/>
      <c r="J888" s="7"/>
      <c r="K888" s="7"/>
      <c r="L888" s="7"/>
      <c r="M888" s="7"/>
      <c r="N888" s="7"/>
      <c r="O888" s="7"/>
      <c r="P888" s="7"/>
      <c r="Q888" s="7"/>
      <c r="R888" s="7"/>
      <c r="S888" s="7"/>
      <c r="T888" s="7"/>
      <c r="U888" s="7"/>
      <c r="V888" s="7"/>
      <c r="W888" s="7"/>
      <c r="X888" s="7"/>
      <c r="Y888" s="7"/>
      <c r="Z888" s="7"/>
    </row>
    <row r="889" spans="1:26" ht="14.4">
      <c r="A889" s="7"/>
      <c r="B889" s="7"/>
      <c r="C889" s="7"/>
      <c r="D889" s="7"/>
      <c r="E889" s="7"/>
      <c r="F889" s="7"/>
      <c r="G889" s="7"/>
      <c r="H889" s="7"/>
      <c r="I889" s="7"/>
      <c r="J889" s="7"/>
      <c r="K889" s="7"/>
      <c r="L889" s="7"/>
      <c r="M889" s="7"/>
      <c r="N889" s="7"/>
      <c r="O889" s="7"/>
      <c r="P889" s="7"/>
      <c r="Q889" s="7"/>
      <c r="R889" s="7"/>
      <c r="S889" s="7"/>
      <c r="T889" s="7"/>
      <c r="U889" s="7"/>
      <c r="V889" s="7"/>
      <c r="W889" s="7"/>
      <c r="X889" s="7"/>
      <c r="Y889" s="7"/>
      <c r="Z889" s="7"/>
    </row>
    <row r="890" spans="1:26" ht="14.4">
      <c r="A890" s="7"/>
      <c r="B890" s="7"/>
      <c r="C890" s="7"/>
      <c r="D890" s="7"/>
      <c r="E890" s="7"/>
      <c r="F890" s="7"/>
      <c r="G890" s="7"/>
      <c r="H890" s="7"/>
      <c r="I890" s="7"/>
      <c r="J890" s="7"/>
      <c r="K890" s="7"/>
      <c r="L890" s="7"/>
      <c r="M890" s="7"/>
      <c r="N890" s="7"/>
      <c r="O890" s="7"/>
      <c r="P890" s="7"/>
      <c r="Q890" s="7"/>
      <c r="R890" s="7"/>
      <c r="S890" s="7"/>
      <c r="T890" s="7"/>
      <c r="U890" s="7"/>
      <c r="V890" s="7"/>
      <c r="W890" s="7"/>
      <c r="X890" s="7"/>
      <c r="Y890" s="7"/>
      <c r="Z890" s="7"/>
    </row>
    <row r="891" spans="1:26" ht="14.4">
      <c r="A891" s="7"/>
      <c r="B891" s="7"/>
      <c r="C891" s="7"/>
      <c r="D891" s="7"/>
      <c r="E891" s="7"/>
      <c r="F891" s="7"/>
      <c r="G891" s="7"/>
      <c r="H891" s="7"/>
      <c r="I891" s="7"/>
      <c r="J891" s="7"/>
      <c r="K891" s="7"/>
      <c r="L891" s="7"/>
      <c r="M891" s="7"/>
      <c r="N891" s="7"/>
      <c r="O891" s="7"/>
      <c r="P891" s="7"/>
      <c r="Q891" s="7"/>
      <c r="R891" s="7"/>
      <c r="S891" s="7"/>
      <c r="T891" s="7"/>
      <c r="U891" s="7"/>
      <c r="V891" s="7"/>
      <c r="W891" s="7"/>
      <c r="X891" s="7"/>
      <c r="Y891" s="7"/>
      <c r="Z891" s="7"/>
    </row>
    <row r="892" spans="1:26" ht="14.4">
      <c r="A892" s="7"/>
      <c r="B892" s="7"/>
      <c r="C892" s="7"/>
      <c r="D892" s="7"/>
      <c r="E892" s="7"/>
      <c r="F892" s="7"/>
      <c r="G892" s="7"/>
      <c r="H892" s="7"/>
      <c r="I892" s="7"/>
      <c r="J892" s="7"/>
      <c r="K892" s="7"/>
      <c r="L892" s="7"/>
      <c r="M892" s="7"/>
      <c r="N892" s="7"/>
      <c r="O892" s="7"/>
      <c r="P892" s="7"/>
      <c r="Q892" s="7"/>
      <c r="R892" s="7"/>
      <c r="S892" s="7"/>
      <c r="T892" s="7"/>
      <c r="U892" s="7"/>
      <c r="V892" s="7"/>
      <c r="W892" s="7"/>
      <c r="X892" s="7"/>
      <c r="Y892" s="7"/>
      <c r="Z892" s="7"/>
    </row>
    <row r="893" spans="1:26" ht="14.4">
      <c r="A893" s="7"/>
      <c r="B893" s="7"/>
      <c r="C893" s="7"/>
      <c r="D893" s="7"/>
      <c r="E893" s="7"/>
      <c r="F893" s="7"/>
      <c r="G893" s="7"/>
      <c r="H893" s="7"/>
      <c r="I893" s="7"/>
      <c r="J893" s="7"/>
      <c r="K893" s="7"/>
      <c r="L893" s="7"/>
      <c r="M893" s="7"/>
      <c r="N893" s="7"/>
      <c r="O893" s="7"/>
      <c r="P893" s="7"/>
      <c r="Q893" s="7"/>
      <c r="R893" s="7"/>
      <c r="S893" s="7"/>
      <c r="T893" s="7"/>
      <c r="U893" s="7"/>
      <c r="V893" s="7"/>
      <c r="W893" s="7"/>
      <c r="X893" s="7"/>
      <c r="Y893" s="7"/>
      <c r="Z893" s="7"/>
    </row>
    <row r="894" spans="1:26" ht="14.4">
      <c r="A894" s="7"/>
      <c r="B894" s="7"/>
      <c r="C894" s="7"/>
      <c r="D894" s="7"/>
      <c r="E894" s="7"/>
      <c r="F894" s="7"/>
      <c r="G894" s="7"/>
      <c r="H894" s="7"/>
      <c r="I894" s="7"/>
      <c r="J894" s="7"/>
      <c r="K894" s="7"/>
      <c r="L894" s="7"/>
      <c r="M894" s="7"/>
      <c r="N894" s="7"/>
      <c r="O894" s="7"/>
      <c r="P894" s="7"/>
      <c r="Q894" s="7"/>
      <c r="R894" s="7"/>
      <c r="S894" s="7"/>
      <c r="T894" s="7"/>
      <c r="U894" s="7"/>
      <c r="V894" s="7"/>
      <c r="W894" s="7"/>
      <c r="X894" s="7"/>
      <c r="Y894" s="7"/>
      <c r="Z894" s="7"/>
    </row>
    <row r="895" spans="1:26" ht="14.4">
      <c r="A895" s="7"/>
      <c r="B895" s="7"/>
      <c r="C895" s="7"/>
      <c r="D895" s="7"/>
      <c r="E895" s="7"/>
      <c r="F895" s="7"/>
      <c r="G895" s="7"/>
      <c r="H895" s="7"/>
      <c r="I895" s="7"/>
      <c r="J895" s="7"/>
      <c r="K895" s="7"/>
      <c r="L895" s="7"/>
      <c r="M895" s="7"/>
      <c r="N895" s="7"/>
      <c r="O895" s="7"/>
      <c r="P895" s="7"/>
      <c r="Q895" s="7"/>
      <c r="R895" s="7"/>
      <c r="S895" s="7"/>
      <c r="T895" s="7"/>
      <c r="U895" s="7"/>
      <c r="V895" s="7"/>
      <c r="W895" s="7"/>
      <c r="X895" s="7"/>
      <c r="Y895" s="7"/>
      <c r="Z895" s="7"/>
    </row>
    <row r="896" spans="1:26" ht="14.4">
      <c r="A896" s="7"/>
      <c r="B896" s="7"/>
      <c r="C896" s="7"/>
      <c r="D896" s="7"/>
      <c r="E896" s="7"/>
      <c r="F896" s="7"/>
      <c r="G896" s="7"/>
      <c r="H896" s="7"/>
      <c r="I896" s="7"/>
      <c r="J896" s="7"/>
      <c r="K896" s="7"/>
      <c r="L896" s="7"/>
      <c r="M896" s="7"/>
      <c r="N896" s="7"/>
      <c r="O896" s="7"/>
      <c r="P896" s="7"/>
      <c r="Q896" s="7"/>
      <c r="R896" s="7"/>
      <c r="S896" s="7"/>
      <c r="T896" s="7"/>
      <c r="U896" s="7"/>
      <c r="V896" s="7"/>
      <c r="W896" s="7"/>
      <c r="X896" s="7"/>
      <c r="Y896" s="7"/>
      <c r="Z896" s="7"/>
    </row>
    <row r="897" spans="1:26" ht="14.4">
      <c r="A897" s="7"/>
      <c r="B897" s="7"/>
      <c r="C897" s="7"/>
      <c r="D897" s="7"/>
      <c r="E897" s="7"/>
      <c r="F897" s="7"/>
      <c r="G897" s="7"/>
      <c r="H897" s="7"/>
      <c r="I897" s="7"/>
      <c r="J897" s="7"/>
      <c r="K897" s="7"/>
      <c r="L897" s="7"/>
      <c r="M897" s="7"/>
      <c r="N897" s="7"/>
      <c r="O897" s="7"/>
      <c r="P897" s="7"/>
      <c r="Q897" s="7"/>
      <c r="R897" s="7"/>
      <c r="S897" s="7"/>
      <c r="T897" s="7"/>
      <c r="U897" s="7"/>
      <c r="V897" s="7"/>
      <c r="W897" s="7"/>
      <c r="X897" s="7"/>
      <c r="Y897" s="7"/>
      <c r="Z897" s="7"/>
    </row>
    <row r="898" spans="1:26" ht="14.4">
      <c r="A898" s="7"/>
      <c r="B898" s="7"/>
      <c r="C898" s="7"/>
      <c r="D898" s="7"/>
      <c r="E898" s="7"/>
      <c r="F898" s="7"/>
      <c r="G898" s="7"/>
      <c r="H898" s="7"/>
      <c r="I898" s="7"/>
      <c r="J898" s="7"/>
      <c r="K898" s="7"/>
      <c r="L898" s="7"/>
      <c r="M898" s="7"/>
      <c r="N898" s="7"/>
      <c r="O898" s="7"/>
      <c r="P898" s="7"/>
      <c r="Q898" s="7"/>
      <c r="R898" s="7"/>
      <c r="S898" s="7"/>
      <c r="T898" s="7"/>
      <c r="U898" s="7"/>
      <c r="V898" s="7"/>
      <c r="W898" s="7"/>
      <c r="X898" s="7"/>
      <c r="Y898" s="7"/>
      <c r="Z898" s="7"/>
    </row>
    <row r="899" spans="1:26" ht="14.4">
      <c r="A899" s="7"/>
      <c r="B899" s="7"/>
      <c r="C899" s="7"/>
      <c r="D899" s="7"/>
      <c r="E899" s="7"/>
      <c r="F899" s="7"/>
      <c r="G899" s="7"/>
      <c r="H899" s="7"/>
      <c r="I899" s="7"/>
      <c r="J899" s="7"/>
      <c r="K899" s="7"/>
      <c r="L899" s="7"/>
      <c r="M899" s="7"/>
      <c r="N899" s="7"/>
      <c r="O899" s="7"/>
      <c r="P899" s="7"/>
      <c r="Q899" s="7"/>
      <c r="R899" s="7"/>
      <c r="S899" s="7"/>
      <c r="T899" s="7"/>
      <c r="U899" s="7"/>
      <c r="V899" s="7"/>
      <c r="W899" s="7"/>
      <c r="X899" s="7"/>
      <c r="Y899" s="7"/>
      <c r="Z899" s="7"/>
    </row>
    <row r="900" spans="1:26" ht="14.4">
      <c r="A900" s="7"/>
      <c r="B900" s="7"/>
      <c r="C900" s="7"/>
      <c r="D900" s="7"/>
      <c r="E900" s="7"/>
      <c r="F900" s="7"/>
      <c r="G900" s="7"/>
      <c r="H900" s="7"/>
      <c r="I900" s="7"/>
      <c r="J900" s="7"/>
      <c r="K900" s="7"/>
      <c r="L900" s="7"/>
      <c r="M900" s="7"/>
      <c r="N900" s="7"/>
      <c r="O900" s="7"/>
      <c r="P900" s="7"/>
      <c r="Q900" s="7"/>
      <c r="R900" s="7"/>
      <c r="S900" s="7"/>
      <c r="T900" s="7"/>
      <c r="U900" s="7"/>
      <c r="V900" s="7"/>
      <c r="W900" s="7"/>
      <c r="X900" s="7"/>
      <c r="Y900" s="7"/>
      <c r="Z900" s="7"/>
    </row>
    <row r="901" spans="1:26" ht="14.4">
      <c r="A901" s="7"/>
      <c r="B901" s="7"/>
      <c r="C901" s="7"/>
      <c r="D901" s="7"/>
      <c r="E901" s="7"/>
      <c r="F901" s="7"/>
      <c r="G901" s="7"/>
      <c r="H901" s="7"/>
      <c r="I901" s="7"/>
      <c r="J901" s="7"/>
      <c r="K901" s="7"/>
      <c r="L901" s="7"/>
      <c r="M901" s="7"/>
      <c r="N901" s="7"/>
      <c r="O901" s="7"/>
      <c r="P901" s="7"/>
      <c r="Q901" s="7"/>
      <c r="R901" s="7"/>
      <c r="S901" s="7"/>
      <c r="T901" s="7"/>
      <c r="U901" s="7"/>
      <c r="V901" s="7"/>
      <c r="W901" s="7"/>
      <c r="X901" s="7"/>
      <c r="Y901" s="7"/>
      <c r="Z901" s="7"/>
    </row>
    <row r="902" spans="1:26" ht="14.4">
      <c r="A902" s="7"/>
      <c r="B902" s="7"/>
      <c r="C902" s="7"/>
      <c r="D902" s="7"/>
      <c r="E902" s="7"/>
      <c r="F902" s="7"/>
      <c r="G902" s="7"/>
      <c r="H902" s="7"/>
      <c r="I902" s="7"/>
      <c r="J902" s="7"/>
      <c r="K902" s="7"/>
      <c r="L902" s="7"/>
      <c r="M902" s="7"/>
      <c r="N902" s="7"/>
      <c r="O902" s="7"/>
      <c r="P902" s="7"/>
      <c r="Q902" s="7"/>
      <c r="R902" s="7"/>
      <c r="S902" s="7"/>
      <c r="T902" s="7"/>
      <c r="U902" s="7"/>
      <c r="V902" s="7"/>
      <c r="W902" s="7"/>
      <c r="X902" s="7"/>
      <c r="Y902" s="7"/>
      <c r="Z902" s="7"/>
    </row>
    <row r="903" spans="1:26" ht="14.4">
      <c r="A903" s="7"/>
      <c r="B903" s="7"/>
      <c r="C903" s="7"/>
      <c r="D903" s="7"/>
      <c r="E903" s="7"/>
      <c r="F903" s="7"/>
      <c r="G903" s="7"/>
      <c r="H903" s="7"/>
      <c r="I903" s="7"/>
      <c r="J903" s="7"/>
      <c r="K903" s="7"/>
      <c r="L903" s="7"/>
      <c r="M903" s="7"/>
      <c r="N903" s="7"/>
      <c r="O903" s="7"/>
      <c r="P903" s="7"/>
      <c r="Q903" s="7"/>
      <c r="R903" s="7"/>
      <c r="S903" s="7"/>
      <c r="T903" s="7"/>
      <c r="U903" s="7"/>
      <c r="V903" s="7"/>
      <c r="W903" s="7"/>
      <c r="X903" s="7"/>
      <c r="Y903" s="7"/>
      <c r="Z903" s="7"/>
    </row>
    <row r="904" spans="1:26" ht="14.4">
      <c r="A904" s="7"/>
      <c r="B904" s="7"/>
      <c r="C904" s="7"/>
      <c r="D904" s="7"/>
      <c r="E904" s="7"/>
      <c r="F904" s="7"/>
      <c r="G904" s="7"/>
      <c r="H904" s="7"/>
      <c r="I904" s="7"/>
      <c r="J904" s="7"/>
      <c r="K904" s="7"/>
      <c r="L904" s="7"/>
      <c r="M904" s="7"/>
      <c r="N904" s="7"/>
      <c r="O904" s="7"/>
      <c r="P904" s="7"/>
      <c r="Q904" s="7"/>
      <c r="R904" s="7"/>
      <c r="S904" s="7"/>
      <c r="T904" s="7"/>
      <c r="U904" s="7"/>
      <c r="V904" s="7"/>
      <c r="W904" s="7"/>
      <c r="X904" s="7"/>
      <c r="Y904" s="7"/>
      <c r="Z904" s="7"/>
    </row>
    <row r="905" spans="1:26" ht="14.4">
      <c r="A905" s="7"/>
      <c r="B905" s="7"/>
      <c r="C905" s="7"/>
      <c r="D905" s="7"/>
      <c r="E905" s="7"/>
      <c r="F905" s="7"/>
      <c r="G905" s="7"/>
      <c r="H905" s="7"/>
      <c r="I905" s="7"/>
      <c r="J905" s="7"/>
      <c r="K905" s="7"/>
      <c r="L905" s="7"/>
      <c r="M905" s="7"/>
      <c r="N905" s="7"/>
      <c r="O905" s="7"/>
      <c r="P905" s="7"/>
      <c r="Q905" s="7"/>
      <c r="R905" s="7"/>
      <c r="S905" s="7"/>
      <c r="T905" s="7"/>
      <c r="U905" s="7"/>
      <c r="V905" s="7"/>
      <c r="W905" s="7"/>
      <c r="X905" s="7"/>
      <c r="Y905" s="7"/>
      <c r="Z905" s="7"/>
    </row>
    <row r="906" spans="1:26" ht="14.4">
      <c r="A906" s="7"/>
      <c r="B906" s="7"/>
      <c r="C906" s="7"/>
      <c r="D906" s="7"/>
      <c r="E906" s="7"/>
      <c r="F906" s="7"/>
      <c r="G906" s="7"/>
      <c r="H906" s="7"/>
      <c r="I906" s="7"/>
      <c r="J906" s="7"/>
      <c r="K906" s="7"/>
      <c r="L906" s="7"/>
      <c r="M906" s="7"/>
      <c r="N906" s="7"/>
      <c r="O906" s="7"/>
      <c r="P906" s="7"/>
      <c r="Q906" s="7"/>
      <c r="R906" s="7"/>
      <c r="S906" s="7"/>
      <c r="T906" s="7"/>
      <c r="U906" s="7"/>
      <c r="V906" s="7"/>
      <c r="W906" s="7"/>
      <c r="X906" s="7"/>
      <c r="Y906" s="7"/>
      <c r="Z906" s="7"/>
    </row>
    <row r="907" spans="1:26" ht="14.4">
      <c r="A907" s="7"/>
      <c r="B907" s="7"/>
      <c r="C907" s="7"/>
      <c r="D907" s="7"/>
      <c r="E907" s="7"/>
      <c r="F907" s="7"/>
      <c r="G907" s="7"/>
      <c r="H907" s="7"/>
      <c r="I907" s="7"/>
      <c r="J907" s="7"/>
      <c r="K907" s="7"/>
      <c r="L907" s="7"/>
      <c r="M907" s="7"/>
      <c r="N907" s="7"/>
      <c r="O907" s="7"/>
      <c r="P907" s="7"/>
      <c r="Q907" s="7"/>
      <c r="R907" s="7"/>
      <c r="S907" s="7"/>
      <c r="T907" s="7"/>
      <c r="U907" s="7"/>
      <c r="V907" s="7"/>
      <c r="W907" s="7"/>
      <c r="X907" s="7"/>
      <c r="Y907" s="7"/>
      <c r="Z907" s="7"/>
    </row>
    <row r="908" spans="1:26" ht="14.4">
      <c r="A908" s="7"/>
      <c r="B908" s="7"/>
      <c r="C908" s="7"/>
      <c r="D908" s="7"/>
      <c r="E908" s="7"/>
      <c r="F908" s="7"/>
      <c r="G908" s="7"/>
      <c r="H908" s="7"/>
      <c r="I908" s="7"/>
      <c r="J908" s="7"/>
      <c r="K908" s="7"/>
      <c r="L908" s="7"/>
      <c r="M908" s="7"/>
      <c r="N908" s="7"/>
      <c r="O908" s="7"/>
      <c r="P908" s="7"/>
      <c r="Q908" s="7"/>
      <c r="R908" s="7"/>
      <c r="S908" s="7"/>
      <c r="T908" s="7"/>
      <c r="U908" s="7"/>
      <c r="V908" s="7"/>
      <c r="W908" s="7"/>
      <c r="X908" s="7"/>
      <c r="Y908" s="7"/>
      <c r="Z908" s="7"/>
    </row>
    <row r="909" spans="1:26" ht="14.4">
      <c r="A909" s="7"/>
      <c r="B909" s="7"/>
      <c r="C909" s="7"/>
      <c r="D909" s="7"/>
      <c r="E909" s="7"/>
      <c r="F909" s="7"/>
      <c r="G909" s="7"/>
      <c r="H909" s="7"/>
      <c r="I909" s="7"/>
      <c r="J909" s="7"/>
      <c r="K909" s="7"/>
      <c r="L909" s="7"/>
      <c r="M909" s="7"/>
      <c r="N909" s="7"/>
      <c r="O909" s="7"/>
      <c r="P909" s="7"/>
      <c r="Q909" s="7"/>
      <c r="R909" s="7"/>
      <c r="S909" s="7"/>
      <c r="T909" s="7"/>
      <c r="U909" s="7"/>
      <c r="V909" s="7"/>
      <c r="W909" s="7"/>
      <c r="X909" s="7"/>
      <c r="Y909" s="7"/>
      <c r="Z909" s="7"/>
    </row>
    <row r="910" spans="1:26" ht="14.4">
      <c r="A910" s="7"/>
      <c r="B910" s="7"/>
      <c r="C910" s="7"/>
      <c r="D910" s="7"/>
      <c r="E910" s="7"/>
      <c r="F910" s="7"/>
      <c r="G910" s="7"/>
      <c r="H910" s="7"/>
      <c r="I910" s="7"/>
      <c r="J910" s="7"/>
      <c r="K910" s="7"/>
      <c r="L910" s="7"/>
      <c r="M910" s="7"/>
      <c r="N910" s="7"/>
      <c r="O910" s="7"/>
      <c r="P910" s="7"/>
      <c r="Q910" s="7"/>
      <c r="R910" s="7"/>
      <c r="S910" s="7"/>
      <c r="T910" s="7"/>
      <c r="U910" s="7"/>
      <c r="V910" s="7"/>
      <c r="W910" s="7"/>
      <c r="X910" s="7"/>
      <c r="Y910" s="7"/>
      <c r="Z910" s="7"/>
    </row>
    <row r="911" spans="1:26" ht="14.4">
      <c r="A911" s="7"/>
      <c r="B911" s="7"/>
      <c r="C911" s="7"/>
      <c r="D911" s="7"/>
      <c r="E911" s="7"/>
      <c r="F911" s="7"/>
      <c r="G911" s="7"/>
      <c r="H911" s="7"/>
      <c r="I911" s="7"/>
      <c r="J911" s="7"/>
      <c r="K911" s="7"/>
      <c r="L911" s="7"/>
      <c r="M911" s="7"/>
      <c r="N911" s="7"/>
      <c r="O911" s="7"/>
      <c r="P911" s="7"/>
      <c r="Q911" s="7"/>
      <c r="R911" s="7"/>
      <c r="S911" s="7"/>
      <c r="T911" s="7"/>
      <c r="U911" s="7"/>
      <c r="V911" s="7"/>
      <c r="W911" s="7"/>
      <c r="X911" s="7"/>
      <c r="Y911" s="7"/>
      <c r="Z911" s="7"/>
    </row>
    <row r="912" spans="1:26" ht="14.4">
      <c r="A912" s="7"/>
      <c r="B912" s="7"/>
      <c r="C912" s="7"/>
      <c r="D912" s="7"/>
      <c r="E912" s="7"/>
      <c r="F912" s="7"/>
      <c r="G912" s="7"/>
      <c r="H912" s="7"/>
      <c r="I912" s="7"/>
      <c r="J912" s="7"/>
      <c r="K912" s="7"/>
      <c r="L912" s="7"/>
      <c r="M912" s="7"/>
      <c r="N912" s="7"/>
      <c r="O912" s="7"/>
      <c r="P912" s="7"/>
      <c r="Q912" s="7"/>
      <c r="R912" s="7"/>
      <c r="S912" s="7"/>
      <c r="T912" s="7"/>
      <c r="U912" s="7"/>
      <c r="V912" s="7"/>
      <c r="W912" s="7"/>
      <c r="X912" s="7"/>
      <c r="Y912" s="7"/>
      <c r="Z912" s="7"/>
    </row>
    <row r="913" spans="1:26" ht="14.4">
      <c r="A913" s="7"/>
      <c r="B913" s="7"/>
      <c r="C913" s="7"/>
      <c r="D913" s="7"/>
      <c r="E913" s="7"/>
      <c r="F913" s="7"/>
      <c r="G913" s="7"/>
      <c r="H913" s="7"/>
      <c r="I913" s="7"/>
      <c r="J913" s="7"/>
      <c r="K913" s="7"/>
      <c r="L913" s="7"/>
      <c r="M913" s="7"/>
      <c r="N913" s="7"/>
      <c r="O913" s="7"/>
      <c r="P913" s="7"/>
      <c r="Q913" s="7"/>
      <c r="R913" s="7"/>
      <c r="S913" s="7"/>
      <c r="T913" s="7"/>
      <c r="U913" s="7"/>
      <c r="V913" s="7"/>
      <c r="W913" s="7"/>
      <c r="X913" s="7"/>
      <c r="Y913" s="7"/>
      <c r="Z913" s="7"/>
    </row>
    <row r="914" spans="1:26" ht="14.4">
      <c r="A914" s="7"/>
      <c r="B914" s="7"/>
      <c r="C914" s="7"/>
      <c r="D914" s="7"/>
      <c r="E914" s="7"/>
      <c r="F914" s="7"/>
      <c r="G914" s="7"/>
      <c r="H914" s="7"/>
      <c r="I914" s="7"/>
      <c r="J914" s="7"/>
      <c r="K914" s="7"/>
      <c r="L914" s="7"/>
      <c r="M914" s="7"/>
      <c r="N914" s="7"/>
      <c r="O914" s="7"/>
      <c r="P914" s="7"/>
      <c r="Q914" s="7"/>
      <c r="R914" s="7"/>
      <c r="S914" s="7"/>
      <c r="T914" s="7"/>
      <c r="U914" s="7"/>
      <c r="V914" s="7"/>
      <c r="W914" s="7"/>
      <c r="X914" s="7"/>
      <c r="Y914" s="7"/>
      <c r="Z914" s="7"/>
    </row>
    <row r="915" spans="1:26" ht="14.4">
      <c r="A915" s="7"/>
      <c r="B915" s="7"/>
      <c r="C915" s="7"/>
      <c r="D915" s="7"/>
      <c r="E915" s="7"/>
      <c r="F915" s="7"/>
      <c r="G915" s="7"/>
      <c r="H915" s="7"/>
      <c r="I915" s="7"/>
      <c r="J915" s="7"/>
      <c r="K915" s="7"/>
      <c r="L915" s="7"/>
      <c r="M915" s="7"/>
      <c r="N915" s="7"/>
      <c r="O915" s="7"/>
      <c r="P915" s="7"/>
      <c r="Q915" s="7"/>
      <c r="R915" s="7"/>
      <c r="S915" s="7"/>
      <c r="T915" s="7"/>
      <c r="U915" s="7"/>
      <c r="V915" s="7"/>
      <c r="W915" s="7"/>
      <c r="X915" s="7"/>
      <c r="Y915" s="7"/>
      <c r="Z915" s="7"/>
    </row>
    <row r="916" spans="1:26" ht="14.4">
      <c r="A916" s="7"/>
      <c r="B916" s="7"/>
      <c r="C916" s="7"/>
      <c r="D916" s="7"/>
      <c r="E916" s="7"/>
      <c r="F916" s="7"/>
      <c r="G916" s="7"/>
      <c r="H916" s="7"/>
      <c r="I916" s="7"/>
      <c r="J916" s="7"/>
      <c r="K916" s="7"/>
      <c r="L916" s="7"/>
      <c r="M916" s="7"/>
      <c r="N916" s="7"/>
      <c r="O916" s="7"/>
      <c r="P916" s="7"/>
      <c r="Q916" s="7"/>
      <c r="R916" s="7"/>
      <c r="S916" s="7"/>
      <c r="T916" s="7"/>
      <c r="U916" s="7"/>
      <c r="V916" s="7"/>
      <c r="W916" s="7"/>
      <c r="X916" s="7"/>
      <c r="Y916" s="7"/>
      <c r="Z916" s="7"/>
    </row>
    <row r="917" spans="1:26" ht="14.4">
      <c r="A917" s="7"/>
      <c r="B917" s="7"/>
      <c r="C917" s="7"/>
      <c r="D917" s="7"/>
      <c r="E917" s="7"/>
      <c r="F917" s="7"/>
      <c r="G917" s="7"/>
      <c r="H917" s="7"/>
      <c r="I917" s="7"/>
      <c r="J917" s="7"/>
      <c r="K917" s="7"/>
      <c r="L917" s="7"/>
      <c r="M917" s="7"/>
      <c r="N917" s="7"/>
      <c r="O917" s="7"/>
      <c r="P917" s="7"/>
      <c r="Q917" s="7"/>
      <c r="R917" s="7"/>
      <c r="S917" s="7"/>
      <c r="T917" s="7"/>
      <c r="U917" s="7"/>
      <c r="V917" s="7"/>
      <c r="W917" s="7"/>
      <c r="X917" s="7"/>
      <c r="Y917" s="7"/>
      <c r="Z917" s="7"/>
    </row>
    <row r="918" spans="1:26" ht="14.4">
      <c r="A918" s="7"/>
      <c r="B918" s="7"/>
      <c r="C918" s="7"/>
      <c r="D918" s="7"/>
      <c r="E918" s="7"/>
      <c r="F918" s="7"/>
      <c r="G918" s="7"/>
      <c r="H918" s="7"/>
      <c r="I918" s="7"/>
      <c r="J918" s="7"/>
      <c r="K918" s="7"/>
      <c r="L918" s="7"/>
      <c r="M918" s="7"/>
      <c r="N918" s="7"/>
      <c r="O918" s="7"/>
      <c r="P918" s="7"/>
      <c r="Q918" s="7"/>
      <c r="R918" s="7"/>
      <c r="S918" s="7"/>
      <c r="T918" s="7"/>
      <c r="U918" s="7"/>
      <c r="V918" s="7"/>
      <c r="W918" s="7"/>
      <c r="X918" s="7"/>
      <c r="Y918" s="7"/>
      <c r="Z918" s="7"/>
    </row>
    <row r="919" spans="1:26" ht="14.4">
      <c r="A919" s="7"/>
      <c r="B919" s="7"/>
      <c r="C919" s="7"/>
      <c r="D919" s="7"/>
      <c r="E919" s="7"/>
      <c r="F919" s="7"/>
      <c r="G919" s="7"/>
      <c r="H919" s="7"/>
      <c r="I919" s="7"/>
      <c r="J919" s="7"/>
      <c r="K919" s="7"/>
      <c r="L919" s="7"/>
      <c r="M919" s="7"/>
      <c r="N919" s="7"/>
      <c r="O919" s="7"/>
      <c r="P919" s="7"/>
      <c r="Q919" s="7"/>
      <c r="R919" s="7"/>
      <c r="S919" s="7"/>
      <c r="T919" s="7"/>
      <c r="U919" s="7"/>
      <c r="V919" s="7"/>
      <c r="W919" s="7"/>
      <c r="X919" s="7"/>
      <c r="Y919" s="7"/>
      <c r="Z919" s="7"/>
    </row>
    <row r="920" spans="1:26" ht="14.4">
      <c r="A920" s="7"/>
      <c r="B920" s="7"/>
      <c r="C920" s="7"/>
      <c r="D920" s="7"/>
      <c r="E920" s="7"/>
      <c r="F920" s="7"/>
      <c r="G920" s="7"/>
      <c r="H920" s="7"/>
      <c r="I920" s="7"/>
      <c r="J920" s="7"/>
      <c r="K920" s="7"/>
      <c r="L920" s="7"/>
      <c r="M920" s="7"/>
      <c r="N920" s="7"/>
      <c r="O920" s="7"/>
      <c r="P920" s="7"/>
      <c r="Q920" s="7"/>
      <c r="R920" s="7"/>
      <c r="S920" s="7"/>
      <c r="T920" s="7"/>
      <c r="U920" s="7"/>
      <c r="V920" s="7"/>
      <c r="W920" s="7"/>
      <c r="X920" s="7"/>
      <c r="Y920" s="7"/>
      <c r="Z920" s="7"/>
    </row>
    <row r="921" spans="1:26" ht="14.4">
      <c r="A921" s="7"/>
      <c r="B921" s="7"/>
      <c r="C921" s="7"/>
      <c r="D921" s="7"/>
      <c r="E921" s="7"/>
      <c r="F921" s="7"/>
      <c r="G921" s="7"/>
      <c r="H921" s="7"/>
      <c r="I921" s="7"/>
      <c r="J921" s="7"/>
      <c r="K921" s="7"/>
      <c r="L921" s="7"/>
      <c r="M921" s="7"/>
      <c r="N921" s="7"/>
      <c r="O921" s="7"/>
      <c r="P921" s="7"/>
      <c r="Q921" s="7"/>
      <c r="R921" s="7"/>
      <c r="S921" s="7"/>
      <c r="T921" s="7"/>
      <c r="U921" s="7"/>
      <c r="V921" s="7"/>
      <c r="W921" s="7"/>
      <c r="X921" s="7"/>
      <c r="Y921" s="7"/>
      <c r="Z921" s="7"/>
    </row>
    <row r="922" spans="1:26" ht="14.4">
      <c r="A922" s="7"/>
      <c r="B922" s="7"/>
      <c r="C922" s="7"/>
      <c r="D922" s="7"/>
      <c r="E922" s="7"/>
      <c r="F922" s="7"/>
      <c r="G922" s="7"/>
      <c r="H922" s="7"/>
      <c r="I922" s="7"/>
      <c r="J922" s="7"/>
      <c r="K922" s="7"/>
      <c r="L922" s="7"/>
      <c r="M922" s="7"/>
      <c r="N922" s="7"/>
      <c r="O922" s="7"/>
      <c r="P922" s="7"/>
      <c r="Q922" s="7"/>
      <c r="R922" s="7"/>
      <c r="S922" s="7"/>
      <c r="T922" s="7"/>
      <c r="U922" s="7"/>
      <c r="V922" s="7"/>
      <c r="W922" s="7"/>
      <c r="X922" s="7"/>
      <c r="Y922" s="7"/>
      <c r="Z922" s="7"/>
    </row>
    <row r="923" spans="1:26" ht="14.4">
      <c r="A923" s="7"/>
      <c r="B923" s="7"/>
      <c r="C923" s="7"/>
      <c r="D923" s="7"/>
      <c r="E923" s="7"/>
      <c r="F923" s="7"/>
      <c r="G923" s="7"/>
      <c r="H923" s="7"/>
      <c r="I923" s="7"/>
      <c r="J923" s="7"/>
      <c r="K923" s="7"/>
      <c r="L923" s="7"/>
      <c r="M923" s="7"/>
      <c r="N923" s="7"/>
      <c r="O923" s="7"/>
      <c r="P923" s="7"/>
      <c r="Q923" s="7"/>
      <c r="R923" s="7"/>
      <c r="S923" s="7"/>
      <c r="T923" s="7"/>
      <c r="U923" s="7"/>
      <c r="V923" s="7"/>
      <c r="W923" s="7"/>
      <c r="X923" s="7"/>
      <c r="Y923" s="7"/>
      <c r="Z923" s="7"/>
    </row>
    <row r="924" spans="1:26" ht="14.4">
      <c r="A924" s="7"/>
      <c r="B924" s="7"/>
      <c r="C924" s="7"/>
      <c r="D924" s="7"/>
      <c r="E924" s="7"/>
      <c r="F924" s="7"/>
      <c r="G924" s="7"/>
      <c r="H924" s="7"/>
      <c r="I924" s="7"/>
      <c r="J924" s="7"/>
      <c r="K924" s="7"/>
      <c r="L924" s="7"/>
      <c r="M924" s="7"/>
      <c r="N924" s="7"/>
      <c r="O924" s="7"/>
      <c r="P924" s="7"/>
      <c r="Q924" s="7"/>
      <c r="R924" s="7"/>
      <c r="S924" s="7"/>
      <c r="T924" s="7"/>
      <c r="U924" s="7"/>
      <c r="V924" s="7"/>
      <c r="W924" s="7"/>
      <c r="X924" s="7"/>
      <c r="Y924" s="7"/>
      <c r="Z924" s="7"/>
    </row>
    <row r="925" spans="1:26" ht="14.4">
      <c r="A925" s="7"/>
      <c r="B925" s="7"/>
      <c r="C925" s="7"/>
      <c r="D925" s="7"/>
      <c r="E925" s="7"/>
      <c r="F925" s="7"/>
      <c r="G925" s="7"/>
      <c r="H925" s="7"/>
      <c r="I925" s="7"/>
      <c r="J925" s="7"/>
      <c r="K925" s="7"/>
      <c r="L925" s="7"/>
      <c r="M925" s="7"/>
      <c r="N925" s="7"/>
      <c r="O925" s="7"/>
      <c r="P925" s="7"/>
      <c r="Q925" s="7"/>
      <c r="R925" s="7"/>
      <c r="S925" s="7"/>
      <c r="T925" s="7"/>
      <c r="U925" s="7"/>
      <c r="V925" s="7"/>
      <c r="W925" s="7"/>
      <c r="X925" s="7"/>
      <c r="Y925" s="7"/>
      <c r="Z925" s="7"/>
    </row>
    <row r="926" spans="1:26" ht="14.4">
      <c r="A926" s="7"/>
      <c r="B926" s="7"/>
      <c r="C926" s="7"/>
      <c r="D926" s="7"/>
      <c r="E926" s="7"/>
      <c r="F926" s="7"/>
      <c r="G926" s="7"/>
      <c r="H926" s="7"/>
      <c r="I926" s="7"/>
      <c r="J926" s="7"/>
      <c r="K926" s="7"/>
      <c r="L926" s="7"/>
      <c r="M926" s="7"/>
      <c r="N926" s="7"/>
      <c r="O926" s="7"/>
      <c r="P926" s="7"/>
      <c r="Q926" s="7"/>
      <c r="R926" s="7"/>
      <c r="S926" s="7"/>
      <c r="T926" s="7"/>
      <c r="U926" s="7"/>
      <c r="V926" s="7"/>
      <c r="W926" s="7"/>
      <c r="X926" s="7"/>
      <c r="Y926" s="7"/>
      <c r="Z926" s="7"/>
    </row>
    <row r="927" spans="1:26" ht="14.4">
      <c r="A927" s="7"/>
      <c r="B927" s="7"/>
      <c r="C927" s="7"/>
      <c r="D927" s="7"/>
      <c r="E927" s="7"/>
      <c r="F927" s="7"/>
      <c r="G927" s="7"/>
      <c r="H927" s="7"/>
      <c r="I927" s="7"/>
      <c r="J927" s="7"/>
      <c r="K927" s="7"/>
      <c r="L927" s="7"/>
      <c r="M927" s="7"/>
      <c r="N927" s="7"/>
      <c r="O927" s="7"/>
      <c r="P927" s="7"/>
      <c r="Q927" s="7"/>
      <c r="R927" s="7"/>
      <c r="S927" s="7"/>
      <c r="T927" s="7"/>
      <c r="U927" s="7"/>
      <c r="V927" s="7"/>
      <c r="W927" s="7"/>
      <c r="X927" s="7"/>
      <c r="Y927" s="7"/>
      <c r="Z927" s="7"/>
    </row>
    <row r="928" spans="1:26" ht="14.4">
      <c r="A928" s="7"/>
      <c r="B928" s="7"/>
      <c r="C928" s="7"/>
      <c r="D928" s="7"/>
      <c r="E928" s="7"/>
      <c r="F928" s="7"/>
      <c r="G928" s="7"/>
      <c r="H928" s="7"/>
      <c r="I928" s="7"/>
      <c r="J928" s="7"/>
      <c r="K928" s="7"/>
      <c r="L928" s="7"/>
      <c r="M928" s="7"/>
      <c r="N928" s="7"/>
      <c r="O928" s="7"/>
      <c r="P928" s="7"/>
      <c r="Q928" s="7"/>
      <c r="R928" s="7"/>
      <c r="S928" s="7"/>
      <c r="T928" s="7"/>
      <c r="U928" s="7"/>
      <c r="V928" s="7"/>
      <c r="W928" s="7"/>
      <c r="X928" s="7"/>
      <c r="Y928" s="7"/>
      <c r="Z928" s="7"/>
    </row>
    <row r="929" spans="1:26" ht="14.4">
      <c r="A929" s="7"/>
      <c r="B929" s="7"/>
      <c r="C929" s="7"/>
      <c r="D929" s="7"/>
      <c r="E929" s="7"/>
      <c r="F929" s="7"/>
      <c r="G929" s="7"/>
      <c r="H929" s="7"/>
      <c r="I929" s="7"/>
      <c r="J929" s="7"/>
      <c r="K929" s="7"/>
      <c r="L929" s="7"/>
      <c r="M929" s="7"/>
      <c r="N929" s="7"/>
      <c r="O929" s="7"/>
      <c r="P929" s="7"/>
      <c r="Q929" s="7"/>
      <c r="R929" s="7"/>
      <c r="S929" s="7"/>
      <c r="T929" s="7"/>
      <c r="U929" s="7"/>
      <c r="V929" s="7"/>
      <c r="W929" s="7"/>
      <c r="X929" s="7"/>
      <c r="Y929" s="7"/>
      <c r="Z929" s="7"/>
    </row>
    <row r="930" spans="1:26" ht="14.4">
      <c r="A930" s="7"/>
      <c r="B930" s="7"/>
      <c r="C930" s="7"/>
      <c r="D930" s="7"/>
      <c r="E930" s="7"/>
      <c r="F930" s="7"/>
      <c r="G930" s="7"/>
      <c r="H930" s="7"/>
      <c r="I930" s="7"/>
      <c r="J930" s="7"/>
      <c r="K930" s="7"/>
      <c r="L930" s="7"/>
      <c r="M930" s="7"/>
      <c r="N930" s="7"/>
      <c r="O930" s="7"/>
      <c r="P930" s="7"/>
      <c r="Q930" s="7"/>
      <c r="R930" s="7"/>
      <c r="S930" s="7"/>
      <c r="T930" s="7"/>
      <c r="U930" s="7"/>
      <c r="V930" s="7"/>
      <c r="W930" s="7"/>
      <c r="X930" s="7"/>
      <c r="Y930" s="7"/>
      <c r="Z930" s="7"/>
    </row>
    <row r="931" spans="1:26" ht="14.4">
      <c r="A931" s="7"/>
      <c r="B931" s="7"/>
      <c r="C931" s="7"/>
      <c r="D931" s="7"/>
      <c r="E931" s="7"/>
      <c r="F931" s="7"/>
      <c r="G931" s="7"/>
      <c r="H931" s="7"/>
      <c r="I931" s="7"/>
      <c r="J931" s="7"/>
      <c r="K931" s="7"/>
      <c r="L931" s="7"/>
      <c r="M931" s="7"/>
      <c r="N931" s="7"/>
      <c r="O931" s="7"/>
      <c r="P931" s="7"/>
      <c r="Q931" s="7"/>
      <c r="R931" s="7"/>
      <c r="S931" s="7"/>
      <c r="T931" s="7"/>
      <c r="U931" s="7"/>
      <c r="V931" s="7"/>
      <c r="W931" s="7"/>
      <c r="X931" s="7"/>
      <c r="Y931" s="7"/>
      <c r="Z931" s="7"/>
    </row>
    <row r="932" spans="1:26" ht="14.4">
      <c r="A932" s="7"/>
      <c r="B932" s="7"/>
      <c r="C932" s="7"/>
      <c r="D932" s="7"/>
      <c r="E932" s="7"/>
      <c r="F932" s="7"/>
      <c r="G932" s="7"/>
      <c r="H932" s="7"/>
      <c r="I932" s="7"/>
      <c r="J932" s="7"/>
      <c r="K932" s="7"/>
      <c r="L932" s="7"/>
      <c r="M932" s="7"/>
      <c r="N932" s="7"/>
      <c r="O932" s="7"/>
      <c r="P932" s="7"/>
      <c r="Q932" s="7"/>
      <c r="R932" s="7"/>
      <c r="S932" s="7"/>
      <c r="T932" s="7"/>
      <c r="U932" s="7"/>
      <c r="V932" s="7"/>
      <c r="W932" s="7"/>
      <c r="X932" s="7"/>
      <c r="Y932" s="7"/>
      <c r="Z932" s="7"/>
    </row>
    <row r="933" spans="1:26" ht="14.4">
      <c r="A933" s="7"/>
      <c r="B933" s="7"/>
      <c r="C933" s="7"/>
      <c r="D933" s="7"/>
      <c r="E933" s="7"/>
      <c r="F933" s="7"/>
      <c r="G933" s="7"/>
      <c r="H933" s="7"/>
      <c r="I933" s="7"/>
      <c r="J933" s="7"/>
      <c r="K933" s="7"/>
      <c r="L933" s="7"/>
      <c r="M933" s="7"/>
      <c r="N933" s="7"/>
      <c r="O933" s="7"/>
      <c r="P933" s="7"/>
      <c r="Q933" s="7"/>
      <c r="R933" s="7"/>
      <c r="S933" s="7"/>
      <c r="T933" s="7"/>
      <c r="U933" s="7"/>
      <c r="V933" s="7"/>
      <c r="W933" s="7"/>
      <c r="X933" s="7"/>
      <c r="Y933" s="7"/>
      <c r="Z933" s="7"/>
    </row>
    <row r="934" spans="1:26" ht="14.4">
      <c r="A934" s="7"/>
      <c r="B934" s="7"/>
      <c r="C934" s="7"/>
      <c r="D934" s="7"/>
      <c r="E934" s="7"/>
      <c r="F934" s="7"/>
      <c r="G934" s="7"/>
      <c r="H934" s="7"/>
      <c r="I934" s="7"/>
      <c r="J934" s="7"/>
      <c r="K934" s="7"/>
      <c r="L934" s="7"/>
      <c r="M934" s="7"/>
      <c r="N934" s="7"/>
      <c r="O934" s="7"/>
      <c r="P934" s="7"/>
      <c r="Q934" s="7"/>
      <c r="R934" s="7"/>
      <c r="S934" s="7"/>
      <c r="T934" s="7"/>
      <c r="U934" s="7"/>
      <c r="V934" s="7"/>
      <c r="W934" s="7"/>
      <c r="X934" s="7"/>
      <c r="Y934" s="7"/>
      <c r="Z934" s="7"/>
    </row>
    <row r="935" spans="1:26" ht="14.4">
      <c r="A935" s="7"/>
      <c r="B935" s="7"/>
      <c r="C935" s="7"/>
      <c r="D935" s="7"/>
      <c r="E935" s="7"/>
      <c r="F935" s="7"/>
      <c r="G935" s="7"/>
      <c r="H935" s="7"/>
      <c r="I935" s="7"/>
      <c r="J935" s="7"/>
      <c r="K935" s="7"/>
      <c r="L935" s="7"/>
      <c r="M935" s="7"/>
      <c r="N935" s="7"/>
      <c r="O935" s="7"/>
      <c r="P935" s="7"/>
      <c r="Q935" s="7"/>
      <c r="R935" s="7"/>
      <c r="S935" s="7"/>
      <c r="T935" s="7"/>
      <c r="U935" s="7"/>
      <c r="V935" s="7"/>
      <c r="W935" s="7"/>
      <c r="X935" s="7"/>
      <c r="Y935" s="7"/>
      <c r="Z935" s="7"/>
    </row>
    <row r="936" spans="1:26" ht="14.4">
      <c r="A936" s="7"/>
      <c r="B936" s="7"/>
      <c r="C936" s="7"/>
      <c r="D936" s="7"/>
      <c r="E936" s="7"/>
      <c r="F936" s="7"/>
      <c r="G936" s="7"/>
      <c r="H936" s="7"/>
      <c r="I936" s="7"/>
      <c r="J936" s="7"/>
      <c r="K936" s="7"/>
      <c r="L936" s="7"/>
      <c r="M936" s="7"/>
      <c r="N936" s="7"/>
      <c r="O936" s="7"/>
      <c r="P936" s="7"/>
      <c r="Q936" s="7"/>
      <c r="R936" s="7"/>
      <c r="S936" s="7"/>
      <c r="T936" s="7"/>
      <c r="U936" s="7"/>
      <c r="V936" s="7"/>
      <c r="W936" s="7"/>
      <c r="X936" s="7"/>
      <c r="Y936" s="7"/>
      <c r="Z936" s="7"/>
    </row>
    <row r="937" spans="1:26" ht="14.4">
      <c r="A937" s="7"/>
      <c r="B937" s="7"/>
      <c r="C937" s="7"/>
      <c r="D937" s="7"/>
      <c r="E937" s="7"/>
      <c r="F937" s="7"/>
      <c r="G937" s="7"/>
      <c r="H937" s="7"/>
      <c r="I937" s="7"/>
      <c r="J937" s="7"/>
      <c r="K937" s="7"/>
      <c r="L937" s="7"/>
      <c r="M937" s="7"/>
      <c r="N937" s="7"/>
      <c r="O937" s="7"/>
      <c r="P937" s="7"/>
      <c r="Q937" s="7"/>
      <c r="R937" s="7"/>
      <c r="S937" s="7"/>
      <c r="T937" s="7"/>
      <c r="U937" s="7"/>
      <c r="V937" s="7"/>
      <c r="W937" s="7"/>
      <c r="X937" s="7"/>
      <c r="Y937" s="7"/>
      <c r="Z937" s="7"/>
    </row>
    <row r="938" spans="1:26" ht="14.4">
      <c r="A938" s="7"/>
      <c r="B938" s="7"/>
      <c r="C938" s="7"/>
      <c r="D938" s="7"/>
      <c r="E938" s="7"/>
      <c r="F938" s="7"/>
      <c r="G938" s="7"/>
      <c r="H938" s="7"/>
      <c r="I938" s="7"/>
      <c r="J938" s="7"/>
      <c r="K938" s="7"/>
      <c r="L938" s="7"/>
      <c r="M938" s="7"/>
      <c r="N938" s="7"/>
      <c r="O938" s="7"/>
      <c r="P938" s="7"/>
      <c r="Q938" s="7"/>
      <c r="R938" s="7"/>
      <c r="S938" s="7"/>
      <c r="T938" s="7"/>
      <c r="U938" s="7"/>
      <c r="V938" s="7"/>
      <c r="W938" s="7"/>
      <c r="X938" s="7"/>
      <c r="Y938" s="7"/>
      <c r="Z938" s="7"/>
    </row>
    <row r="939" spans="1:26" ht="14.4">
      <c r="A939" s="7"/>
      <c r="B939" s="7"/>
      <c r="C939" s="7"/>
      <c r="D939" s="7"/>
      <c r="E939" s="7"/>
      <c r="F939" s="7"/>
      <c r="G939" s="7"/>
      <c r="H939" s="7"/>
      <c r="I939" s="7"/>
      <c r="J939" s="7"/>
      <c r="K939" s="7"/>
      <c r="L939" s="7"/>
      <c r="M939" s="7"/>
      <c r="N939" s="7"/>
      <c r="O939" s="7"/>
      <c r="P939" s="7"/>
      <c r="Q939" s="7"/>
      <c r="R939" s="7"/>
      <c r="S939" s="7"/>
      <c r="T939" s="7"/>
      <c r="U939" s="7"/>
      <c r="V939" s="7"/>
      <c r="W939" s="7"/>
      <c r="X939" s="7"/>
      <c r="Y939" s="7"/>
      <c r="Z939" s="7"/>
    </row>
    <row r="940" spans="1:26" ht="14.4">
      <c r="A940" s="7"/>
      <c r="B940" s="7"/>
      <c r="C940" s="7"/>
      <c r="D940" s="7"/>
      <c r="E940" s="7"/>
      <c r="F940" s="7"/>
      <c r="G940" s="7"/>
      <c r="H940" s="7"/>
      <c r="I940" s="7"/>
      <c r="J940" s="7"/>
      <c r="K940" s="7"/>
      <c r="L940" s="7"/>
      <c r="M940" s="7"/>
      <c r="N940" s="7"/>
      <c r="O940" s="7"/>
      <c r="P940" s="7"/>
      <c r="Q940" s="7"/>
      <c r="R940" s="7"/>
      <c r="S940" s="7"/>
      <c r="T940" s="7"/>
      <c r="U940" s="7"/>
      <c r="V940" s="7"/>
      <c r="W940" s="7"/>
      <c r="X940" s="7"/>
      <c r="Y940" s="7"/>
      <c r="Z940" s="7"/>
    </row>
    <row r="941" spans="1:26" ht="14.4">
      <c r="A941" s="7"/>
      <c r="B941" s="7"/>
      <c r="C941" s="7"/>
      <c r="D941" s="7"/>
      <c r="E941" s="7"/>
      <c r="F941" s="7"/>
      <c r="G941" s="7"/>
      <c r="H941" s="7"/>
      <c r="I941" s="7"/>
      <c r="J941" s="7"/>
      <c r="K941" s="7"/>
      <c r="L941" s="7"/>
      <c r="M941" s="7"/>
      <c r="N941" s="7"/>
      <c r="O941" s="7"/>
      <c r="P941" s="7"/>
      <c r="Q941" s="7"/>
      <c r="R941" s="7"/>
      <c r="S941" s="7"/>
      <c r="T941" s="7"/>
      <c r="U941" s="7"/>
      <c r="V941" s="7"/>
      <c r="W941" s="7"/>
      <c r="X941" s="7"/>
      <c r="Y941" s="7"/>
      <c r="Z941" s="7"/>
    </row>
    <row r="942" spans="1:26" ht="14.4">
      <c r="A942" s="7"/>
      <c r="B942" s="7"/>
      <c r="C942" s="7"/>
      <c r="D942" s="7"/>
      <c r="E942" s="7"/>
      <c r="F942" s="7"/>
      <c r="G942" s="7"/>
      <c r="H942" s="7"/>
      <c r="I942" s="7"/>
      <c r="J942" s="7"/>
      <c r="K942" s="7"/>
      <c r="L942" s="7"/>
      <c r="M942" s="7"/>
      <c r="N942" s="7"/>
      <c r="O942" s="7"/>
      <c r="P942" s="7"/>
      <c r="Q942" s="7"/>
      <c r="R942" s="7"/>
      <c r="S942" s="7"/>
      <c r="T942" s="7"/>
      <c r="U942" s="7"/>
      <c r="V942" s="7"/>
      <c r="W942" s="7"/>
      <c r="X942" s="7"/>
      <c r="Y942" s="7"/>
      <c r="Z942" s="7"/>
    </row>
    <row r="943" spans="1:26" ht="14.4">
      <c r="A943" s="7"/>
      <c r="B943" s="7"/>
      <c r="C943" s="7"/>
      <c r="D943" s="7"/>
      <c r="E943" s="7"/>
      <c r="F943" s="7"/>
      <c r="G943" s="7"/>
      <c r="H943" s="7"/>
      <c r="I943" s="7"/>
      <c r="J943" s="7"/>
      <c r="K943" s="7"/>
      <c r="L943" s="7"/>
      <c r="M943" s="7"/>
      <c r="N943" s="7"/>
      <c r="O943" s="7"/>
      <c r="P943" s="7"/>
      <c r="Q943" s="7"/>
      <c r="R943" s="7"/>
      <c r="S943" s="7"/>
      <c r="T943" s="7"/>
      <c r="U943" s="7"/>
      <c r="V943" s="7"/>
      <c r="W943" s="7"/>
      <c r="X943" s="7"/>
      <c r="Y943" s="7"/>
      <c r="Z943" s="7"/>
    </row>
    <row r="944" spans="1:26" ht="14.4">
      <c r="A944" s="7"/>
      <c r="B944" s="7"/>
      <c r="C944" s="7"/>
      <c r="D944" s="7"/>
      <c r="E944" s="7"/>
      <c r="F944" s="7"/>
      <c r="G944" s="7"/>
      <c r="H944" s="7"/>
      <c r="I944" s="7"/>
      <c r="J944" s="7"/>
      <c r="K944" s="7"/>
      <c r="L944" s="7"/>
      <c r="M944" s="7"/>
      <c r="N944" s="7"/>
      <c r="O944" s="7"/>
      <c r="P944" s="7"/>
      <c r="Q944" s="7"/>
      <c r="R944" s="7"/>
      <c r="S944" s="7"/>
      <c r="T944" s="7"/>
      <c r="U944" s="7"/>
      <c r="V944" s="7"/>
      <c r="W944" s="7"/>
      <c r="X944" s="7"/>
      <c r="Y944" s="7"/>
      <c r="Z944" s="7"/>
    </row>
    <row r="945" spans="1:26" ht="14.4">
      <c r="A945" s="7"/>
      <c r="B945" s="7"/>
      <c r="C945" s="7"/>
      <c r="D945" s="7"/>
      <c r="E945" s="7"/>
      <c r="F945" s="7"/>
      <c r="G945" s="7"/>
      <c r="H945" s="7"/>
      <c r="I945" s="7"/>
      <c r="J945" s="7"/>
      <c r="K945" s="7"/>
      <c r="L945" s="7"/>
      <c r="M945" s="7"/>
      <c r="N945" s="7"/>
      <c r="O945" s="7"/>
      <c r="P945" s="7"/>
      <c r="Q945" s="7"/>
      <c r="R945" s="7"/>
      <c r="S945" s="7"/>
      <c r="T945" s="7"/>
      <c r="U945" s="7"/>
      <c r="V945" s="7"/>
      <c r="W945" s="7"/>
      <c r="X945" s="7"/>
      <c r="Y945" s="7"/>
      <c r="Z945" s="7"/>
    </row>
    <row r="946" spans="1:26" ht="14.4">
      <c r="A946" s="7"/>
      <c r="B946" s="7"/>
      <c r="C946" s="7"/>
      <c r="D946" s="7"/>
      <c r="E946" s="7"/>
      <c r="F946" s="7"/>
      <c r="G946" s="7"/>
      <c r="H946" s="7"/>
      <c r="I946" s="7"/>
      <c r="J946" s="7"/>
      <c r="K946" s="7"/>
      <c r="L946" s="7"/>
      <c r="M946" s="7"/>
      <c r="N946" s="7"/>
      <c r="O946" s="7"/>
      <c r="P946" s="7"/>
      <c r="Q946" s="7"/>
      <c r="R946" s="7"/>
      <c r="S946" s="7"/>
      <c r="T946" s="7"/>
      <c r="U946" s="7"/>
      <c r="V946" s="7"/>
      <c r="W946" s="7"/>
      <c r="X946" s="7"/>
      <c r="Y946" s="7"/>
      <c r="Z946" s="7"/>
    </row>
    <row r="947" spans="1:26" ht="14.4">
      <c r="A947" s="7"/>
      <c r="B947" s="7"/>
      <c r="C947" s="7"/>
      <c r="D947" s="7"/>
      <c r="E947" s="7"/>
      <c r="F947" s="7"/>
      <c r="G947" s="7"/>
      <c r="H947" s="7"/>
      <c r="I947" s="7"/>
      <c r="J947" s="7"/>
      <c r="K947" s="7"/>
      <c r="L947" s="7"/>
      <c r="M947" s="7"/>
      <c r="N947" s="7"/>
      <c r="O947" s="7"/>
      <c r="P947" s="7"/>
      <c r="Q947" s="7"/>
      <c r="R947" s="7"/>
      <c r="S947" s="7"/>
      <c r="T947" s="7"/>
      <c r="U947" s="7"/>
      <c r="V947" s="7"/>
      <c r="W947" s="7"/>
      <c r="X947" s="7"/>
      <c r="Y947" s="7"/>
      <c r="Z947" s="7"/>
    </row>
    <row r="948" spans="1:26" ht="14.4">
      <c r="A948" s="7"/>
      <c r="B948" s="7"/>
      <c r="C948" s="7"/>
      <c r="D948" s="7"/>
      <c r="E948" s="7"/>
      <c r="F948" s="7"/>
      <c r="G948" s="7"/>
      <c r="H948" s="7"/>
      <c r="I948" s="7"/>
      <c r="J948" s="7"/>
      <c r="K948" s="7"/>
      <c r="L948" s="7"/>
      <c r="M948" s="7"/>
      <c r="N948" s="7"/>
      <c r="O948" s="7"/>
      <c r="P948" s="7"/>
      <c r="Q948" s="7"/>
      <c r="R948" s="7"/>
      <c r="S948" s="7"/>
      <c r="T948" s="7"/>
      <c r="U948" s="7"/>
      <c r="V948" s="7"/>
      <c r="W948" s="7"/>
      <c r="X948" s="7"/>
      <c r="Y948" s="7"/>
      <c r="Z948" s="7"/>
    </row>
    <row r="949" spans="1:26" ht="14.4">
      <c r="A949" s="7"/>
      <c r="B949" s="7"/>
      <c r="C949" s="7"/>
      <c r="D949" s="7"/>
      <c r="E949" s="7"/>
      <c r="F949" s="7"/>
      <c r="G949" s="7"/>
      <c r="H949" s="7"/>
      <c r="I949" s="7"/>
      <c r="J949" s="7"/>
      <c r="K949" s="7"/>
      <c r="L949" s="7"/>
      <c r="M949" s="7"/>
      <c r="N949" s="7"/>
      <c r="O949" s="7"/>
      <c r="P949" s="7"/>
      <c r="Q949" s="7"/>
      <c r="R949" s="7"/>
      <c r="S949" s="7"/>
      <c r="T949" s="7"/>
      <c r="U949" s="7"/>
      <c r="V949" s="7"/>
      <c r="W949" s="7"/>
      <c r="X949" s="7"/>
      <c r="Y949" s="7"/>
      <c r="Z949" s="7"/>
    </row>
    <row r="950" spans="1:26" ht="14.4">
      <c r="A950" s="7"/>
      <c r="B950" s="7"/>
      <c r="C950" s="7"/>
      <c r="D950" s="7"/>
      <c r="E950" s="7"/>
      <c r="F950" s="7"/>
      <c r="G950" s="7"/>
      <c r="H950" s="7"/>
      <c r="I950" s="7"/>
      <c r="J950" s="7"/>
      <c r="K950" s="7"/>
      <c r="L950" s="7"/>
      <c r="M950" s="7"/>
      <c r="N950" s="7"/>
      <c r="O950" s="7"/>
      <c r="P950" s="7"/>
      <c r="Q950" s="7"/>
      <c r="R950" s="7"/>
      <c r="S950" s="7"/>
      <c r="T950" s="7"/>
      <c r="U950" s="7"/>
      <c r="V950" s="7"/>
      <c r="W950" s="7"/>
      <c r="X950" s="7"/>
      <c r="Y950" s="7"/>
      <c r="Z950" s="7"/>
    </row>
    <row r="951" spans="1:26" ht="14.4">
      <c r="A951" s="7"/>
      <c r="B951" s="7"/>
      <c r="C951" s="7"/>
      <c r="D951" s="7"/>
      <c r="E951" s="7"/>
      <c r="F951" s="7"/>
      <c r="G951" s="7"/>
      <c r="H951" s="7"/>
      <c r="I951" s="7"/>
      <c r="J951" s="7"/>
      <c r="K951" s="7"/>
      <c r="L951" s="7"/>
      <c r="M951" s="7"/>
      <c r="N951" s="7"/>
      <c r="O951" s="7"/>
      <c r="P951" s="7"/>
      <c r="Q951" s="7"/>
      <c r="R951" s="7"/>
      <c r="S951" s="7"/>
      <c r="T951" s="7"/>
      <c r="U951" s="7"/>
      <c r="V951" s="7"/>
      <c r="W951" s="7"/>
      <c r="X951" s="7"/>
      <c r="Y951" s="7"/>
      <c r="Z951" s="7"/>
    </row>
    <row r="952" spans="1:26" ht="14.4">
      <c r="A952" s="7"/>
      <c r="B952" s="7"/>
      <c r="C952" s="7"/>
      <c r="D952" s="7"/>
      <c r="E952" s="7"/>
      <c r="F952" s="7"/>
      <c r="G952" s="7"/>
      <c r="H952" s="7"/>
      <c r="I952" s="7"/>
      <c r="J952" s="7"/>
      <c r="K952" s="7"/>
      <c r="L952" s="7"/>
      <c r="M952" s="7"/>
      <c r="N952" s="7"/>
      <c r="O952" s="7"/>
      <c r="P952" s="7"/>
      <c r="Q952" s="7"/>
      <c r="R952" s="7"/>
      <c r="S952" s="7"/>
      <c r="T952" s="7"/>
      <c r="U952" s="7"/>
      <c r="V952" s="7"/>
      <c r="W952" s="7"/>
      <c r="X952" s="7"/>
      <c r="Y952" s="7"/>
      <c r="Z952" s="7"/>
    </row>
    <row r="953" spans="1:26" ht="14.4">
      <c r="A953" s="7"/>
      <c r="B953" s="7"/>
      <c r="C953" s="7"/>
      <c r="D953" s="7"/>
      <c r="E953" s="7"/>
      <c r="F953" s="7"/>
      <c r="G953" s="7"/>
      <c r="H953" s="7"/>
      <c r="I953" s="7"/>
      <c r="J953" s="7"/>
      <c r="K953" s="7"/>
      <c r="L953" s="7"/>
      <c r="M953" s="7"/>
      <c r="N953" s="7"/>
      <c r="O953" s="7"/>
      <c r="P953" s="7"/>
      <c r="Q953" s="7"/>
      <c r="R953" s="7"/>
      <c r="S953" s="7"/>
      <c r="T953" s="7"/>
      <c r="U953" s="7"/>
      <c r="V953" s="7"/>
      <c r="W953" s="7"/>
      <c r="X953" s="7"/>
      <c r="Y953" s="7"/>
      <c r="Z953" s="7"/>
    </row>
    <row r="954" spans="1:26" ht="14.4">
      <c r="A954" s="7"/>
      <c r="B954" s="7"/>
      <c r="C954" s="7"/>
      <c r="D954" s="7"/>
      <c r="E954" s="7"/>
      <c r="F954" s="7"/>
      <c r="G954" s="7"/>
      <c r="H954" s="7"/>
      <c r="I954" s="7"/>
      <c r="J954" s="7"/>
      <c r="K954" s="7"/>
      <c r="L954" s="7"/>
      <c r="M954" s="7"/>
      <c r="N954" s="7"/>
      <c r="O954" s="7"/>
      <c r="P954" s="7"/>
      <c r="Q954" s="7"/>
      <c r="R954" s="7"/>
      <c r="S954" s="7"/>
      <c r="T954" s="7"/>
      <c r="U954" s="7"/>
      <c r="V954" s="7"/>
      <c r="W954" s="7"/>
      <c r="X954" s="7"/>
      <c r="Y954" s="7"/>
      <c r="Z954" s="7"/>
    </row>
    <row r="955" spans="1:26" ht="14.4">
      <c r="A955" s="7"/>
      <c r="B955" s="7"/>
      <c r="C955" s="7"/>
      <c r="D955" s="7"/>
      <c r="E955" s="7"/>
      <c r="F955" s="7"/>
      <c r="G955" s="7"/>
      <c r="H955" s="7"/>
      <c r="I955" s="7"/>
      <c r="J955" s="7"/>
      <c r="K955" s="7"/>
      <c r="L955" s="7"/>
      <c r="M955" s="7"/>
      <c r="N955" s="7"/>
      <c r="O955" s="7"/>
      <c r="P955" s="7"/>
      <c r="Q955" s="7"/>
      <c r="R955" s="7"/>
      <c r="S955" s="7"/>
      <c r="T955" s="7"/>
      <c r="U955" s="7"/>
      <c r="V955" s="7"/>
      <c r="W955" s="7"/>
      <c r="X955" s="7"/>
      <c r="Y955" s="7"/>
      <c r="Z955" s="7"/>
    </row>
    <row r="956" spans="1:26" ht="14.4">
      <c r="A956" s="7"/>
      <c r="B956" s="7"/>
      <c r="C956" s="7"/>
      <c r="D956" s="7"/>
      <c r="E956" s="7"/>
      <c r="F956" s="7"/>
      <c r="G956" s="7"/>
      <c r="H956" s="7"/>
      <c r="I956" s="7"/>
      <c r="J956" s="7"/>
      <c r="K956" s="7"/>
      <c r="L956" s="7"/>
      <c r="M956" s="7"/>
      <c r="N956" s="7"/>
      <c r="O956" s="7"/>
      <c r="P956" s="7"/>
      <c r="Q956" s="7"/>
      <c r="R956" s="7"/>
      <c r="S956" s="7"/>
      <c r="T956" s="7"/>
      <c r="U956" s="7"/>
      <c r="V956" s="7"/>
      <c r="W956" s="7"/>
      <c r="X956" s="7"/>
      <c r="Y956" s="7"/>
      <c r="Z956" s="7"/>
    </row>
    <row r="957" spans="1:26" ht="14.4">
      <c r="A957" s="7"/>
      <c r="B957" s="7"/>
      <c r="C957" s="7"/>
      <c r="D957" s="7"/>
      <c r="E957" s="7"/>
      <c r="F957" s="7"/>
      <c r="G957" s="7"/>
      <c r="H957" s="7"/>
      <c r="I957" s="7"/>
      <c r="J957" s="7"/>
      <c r="K957" s="7"/>
      <c r="L957" s="7"/>
      <c r="M957" s="7"/>
      <c r="N957" s="7"/>
      <c r="O957" s="7"/>
      <c r="P957" s="7"/>
      <c r="Q957" s="7"/>
      <c r="R957" s="7"/>
      <c r="S957" s="7"/>
      <c r="T957" s="7"/>
      <c r="U957" s="7"/>
      <c r="V957" s="7"/>
      <c r="W957" s="7"/>
      <c r="X957" s="7"/>
      <c r="Y957" s="7"/>
      <c r="Z957" s="7"/>
    </row>
    <row r="958" spans="1:26" ht="14.4">
      <c r="A958" s="7"/>
      <c r="B958" s="7"/>
      <c r="C958" s="7"/>
      <c r="D958" s="7"/>
      <c r="E958" s="7"/>
      <c r="F958" s="7"/>
      <c r="G958" s="7"/>
      <c r="H958" s="7"/>
      <c r="I958" s="7"/>
      <c r="J958" s="7"/>
      <c r="K958" s="7"/>
      <c r="L958" s="7"/>
      <c r="M958" s="7"/>
      <c r="N958" s="7"/>
      <c r="O958" s="7"/>
      <c r="P958" s="7"/>
      <c r="Q958" s="7"/>
      <c r="R958" s="7"/>
      <c r="S958" s="7"/>
      <c r="T958" s="7"/>
      <c r="U958" s="7"/>
      <c r="V958" s="7"/>
      <c r="W958" s="7"/>
      <c r="X958" s="7"/>
      <c r="Y958" s="7"/>
      <c r="Z958" s="7"/>
    </row>
    <row r="959" spans="1:26" ht="14.4">
      <c r="A959" s="7"/>
      <c r="B959" s="7"/>
      <c r="C959" s="7"/>
      <c r="D959" s="7"/>
      <c r="E959" s="7"/>
      <c r="F959" s="7"/>
      <c r="G959" s="7"/>
      <c r="H959" s="7"/>
      <c r="I959" s="7"/>
      <c r="J959" s="7"/>
      <c r="K959" s="7"/>
      <c r="L959" s="7"/>
      <c r="M959" s="7"/>
      <c r="N959" s="7"/>
      <c r="O959" s="7"/>
      <c r="P959" s="7"/>
      <c r="Q959" s="7"/>
      <c r="R959" s="7"/>
      <c r="S959" s="7"/>
      <c r="T959" s="7"/>
      <c r="U959" s="7"/>
      <c r="V959" s="7"/>
      <c r="W959" s="7"/>
      <c r="X959" s="7"/>
      <c r="Y959" s="7"/>
      <c r="Z959" s="7"/>
    </row>
    <row r="960" spans="1:26" ht="14.4">
      <c r="A960" s="7"/>
      <c r="B960" s="7"/>
      <c r="C960" s="7"/>
      <c r="D960" s="7"/>
      <c r="E960" s="7"/>
      <c r="F960" s="7"/>
      <c r="G960" s="7"/>
      <c r="H960" s="7"/>
      <c r="I960" s="7"/>
      <c r="J960" s="7"/>
      <c r="K960" s="7"/>
      <c r="L960" s="7"/>
      <c r="M960" s="7"/>
      <c r="N960" s="7"/>
      <c r="O960" s="7"/>
      <c r="P960" s="7"/>
      <c r="Q960" s="7"/>
      <c r="R960" s="7"/>
      <c r="S960" s="7"/>
      <c r="T960" s="7"/>
      <c r="U960" s="7"/>
      <c r="V960" s="7"/>
      <c r="W960" s="7"/>
      <c r="X960" s="7"/>
      <c r="Y960" s="7"/>
      <c r="Z960" s="7"/>
    </row>
    <row r="961" spans="1:26" ht="14.4">
      <c r="A961" s="7"/>
      <c r="B961" s="7"/>
      <c r="C961" s="7"/>
      <c r="D961" s="7"/>
      <c r="E961" s="7"/>
      <c r="F961" s="7"/>
      <c r="G961" s="7"/>
      <c r="H961" s="7"/>
      <c r="I961" s="7"/>
      <c r="J961" s="7"/>
      <c r="K961" s="7"/>
      <c r="L961" s="7"/>
      <c r="M961" s="7"/>
      <c r="N961" s="7"/>
      <c r="O961" s="7"/>
      <c r="P961" s="7"/>
      <c r="Q961" s="7"/>
      <c r="R961" s="7"/>
      <c r="S961" s="7"/>
      <c r="T961" s="7"/>
      <c r="U961" s="7"/>
      <c r="V961" s="7"/>
      <c r="W961" s="7"/>
      <c r="X961" s="7"/>
      <c r="Y961" s="7"/>
      <c r="Z961" s="7"/>
    </row>
    <row r="962" spans="1:26" ht="14.4">
      <c r="A962" s="7"/>
      <c r="B962" s="7"/>
      <c r="C962" s="7"/>
      <c r="D962" s="7"/>
      <c r="E962" s="7"/>
      <c r="F962" s="7"/>
      <c r="G962" s="7"/>
      <c r="H962" s="7"/>
      <c r="I962" s="7"/>
      <c r="J962" s="7"/>
      <c r="K962" s="7"/>
      <c r="L962" s="7"/>
      <c r="M962" s="7"/>
      <c r="N962" s="7"/>
      <c r="O962" s="7"/>
      <c r="P962" s="7"/>
      <c r="Q962" s="7"/>
      <c r="R962" s="7"/>
      <c r="S962" s="7"/>
      <c r="T962" s="7"/>
      <c r="U962" s="7"/>
      <c r="V962" s="7"/>
      <c r="W962" s="7"/>
      <c r="X962" s="7"/>
      <c r="Y962" s="7"/>
      <c r="Z962" s="7"/>
    </row>
    <row r="963" spans="1:26" ht="14.4">
      <c r="A963" s="7"/>
      <c r="B963" s="7"/>
      <c r="C963" s="7"/>
      <c r="D963" s="7"/>
      <c r="E963" s="7"/>
      <c r="F963" s="7"/>
      <c r="G963" s="7"/>
      <c r="H963" s="7"/>
      <c r="I963" s="7"/>
      <c r="J963" s="7"/>
      <c r="K963" s="7"/>
      <c r="L963" s="7"/>
      <c r="M963" s="7"/>
      <c r="N963" s="7"/>
      <c r="O963" s="7"/>
      <c r="P963" s="7"/>
      <c r="Q963" s="7"/>
      <c r="R963" s="7"/>
      <c r="S963" s="7"/>
      <c r="T963" s="7"/>
      <c r="U963" s="7"/>
      <c r="V963" s="7"/>
      <c r="W963" s="7"/>
      <c r="X963" s="7"/>
      <c r="Y963" s="7"/>
      <c r="Z963" s="7"/>
    </row>
    <row r="964" spans="1:26" ht="14.4">
      <c r="A964" s="7"/>
      <c r="B964" s="7"/>
      <c r="C964" s="7"/>
      <c r="D964" s="7"/>
      <c r="E964" s="7"/>
      <c r="F964" s="7"/>
      <c r="G964" s="7"/>
      <c r="H964" s="7"/>
      <c r="I964" s="7"/>
      <c r="J964" s="7"/>
      <c r="K964" s="7"/>
      <c r="L964" s="7"/>
      <c r="M964" s="7"/>
      <c r="N964" s="7"/>
      <c r="O964" s="7"/>
      <c r="P964" s="7"/>
      <c r="Q964" s="7"/>
      <c r="R964" s="7"/>
      <c r="S964" s="7"/>
      <c r="T964" s="7"/>
      <c r="U964" s="7"/>
      <c r="V964" s="7"/>
      <c r="W964" s="7"/>
      <c r="X964" s="7"/>
      <c r="Y964" s="7"/>
      <c r="Z964" s="7"/>
    </row>
    <row r="965" spans="1:26" ht="14.4">
      <c r="A965" s="7"/>
      <c r="B965" s="7"/>
      <c r="C965" s="7"/>
      <c r="D965" s="7"/>
      <c r="E965" s="7"/>
      <c r="F965" s="7"/>
      <c r="G965" s="7"/>
      <c r="H965" s="7"/>
      <c r="I965" s="7"/>
      <c r="J965" s="7"/>
      <c r="K965" s="7"/>
      <c r="L965" s="7"/>
      <c r="M965" s="7"/>
      <c r="N965" s="7"/>
      <c r="O965" s="7"/>
      <c r="P965" s="7"/>
      <c r="Q965" s="7"/>
      <c r="R965" s="7"/>
      <c r="S965" s="7"/>
      <c r="T965" s="7"/>
      <c r="U965" s="7"/>
      <c r="V965" s="7"/>
      <c r="W965" s="7"/>
      <c r="X965" s="7"/>
      <c r="Y965" s="7"/>
      <c r="Z965" s="7"/>
    </row>
    <row r="966" spans="1:26" ht="14.4">
      <c r="A966" s="7"/>
      <c r="B966" s="7"/>
      <c r="C966" s="7"/>
      <c r="D966" s="7"/>
      <c r="E966" s="7"/>
      <c r="F966" s="7"/>
      <c r="G966" s="7"/>
      <c r="H966" s="7"/>
      <c r="I966" s="7"/>
      <c r="J966" s="7"/>
      <c r="K966" s="7"/>
      <c r="L966" s="7"/>
      <c r="M966" s="7"/>
      <c r="N966" s="7"/>
      <c r="O966" s="7"/>
      <c r="P966" s="7"/>
      <c r="Q966" s="7"/>
      <c r="R966" s="7"/>
      <c r="S966" s="7"/>
      <c r="T966" s="7"/>
      <c r="U966" s="7"/>
      <c r="V966" s="7"/>
      <c r="W966" s="7"/>
      <c r="X966" s="7"/>
      <c r="Y966" s="7"/>
      <c r="Z966" s="7"/>
    </row>
    <row r="967" spans="1:26" ht="14.4">
      <c r="A967" s="7"/>
      <c r="B967" s="7"/>
      <c r="C967" s="7"/>
      <c r="D967" s="7"/>
      <c r="E967" s="7"/>
      <c r="F967" s="7"/>
      <c r="G967" s="7"/>
      <c r="H967" s="7"/>
      <c r="I967" s="7"/>
      <c r="J967" s="7"/>
      <c r="K967" s="7"/>
      <c r="L967" s="7"/>
      <c r="M967" s="7"/>
      <c r="N967" s="7"/>
      <c r="O967" s="7"/>
      <c r="P967" s="7"/>
      <c r="Q967" s="7"/>
      <c r="R967" s="7"/>
      <c r="S967" s="7"/>
      <c r="T967" s="7"/>
      <c r="U967" s="7"/>
      <c r="V967" s="7"/>
      <c r="W967" s="7"/>
      <c r="X967" s="7"/>
      <c r="Y967" s="7"/>
      <c r="Z967" s="7"/>
    </row>
    <row r="968" spans="1:26" ht="14.4">
      <c r="A968" s="7"/>
      <c r="B968" s="7"/>
      <c r="C968" s="7"/>
      <c r="D968" s="7"/>
      <c r="E968" s="7"/>
      <c r="F968" s="7"/>
      <c r="G968" s="7"/>
      <c r="H968" s="7"/>
      <c r="I968" s="7"/>
      <c r="J968" s="7"/>
      <c r="K968" s="7"/>
      <c r="L968" s="7"/>
      <c r="M968" s="7"/>
      <c r="N968" s="7"/>
      <c r="O968" s="7"/>
      <c r="P968" s="7"/>
      <c r="Q968" s="7"/>
      <c r="R968" s="7"/>
      <c r="S968" s="7"/>
      <c r="T968" s="7"/>
      <c r="U968" s="7"/>
      <c r="V968" s="7"/>
      <c r="W968" s="7"/>
      <c r="X968" s="7"/>
      <c r="Y968" s="7"/>
      <c r="Z968" s="7"/>
    </row>
    <row r="969" spans="1:26" ht="14.4">
      <c r="A969" s="7"/>
      <c r="B969" s="7"/>
      <c r="C969" s="7"/>
      <c r="D969" s="7"/>
      <c r="E969" s="7"/>
      <c r="F969" s="7"/>
      <c r="G969" s="7"/>
      <c r="H969" s="7"/>
      <c r="I969" s="7"/>
      <c r="J969" s="7"/>
      <c r="K969" s="7"/>
      <c r="L969" s="7"/>
      <c r="M969" s="7"/>
      <c r="N969" s="7"/>
      <c r="O969" s="7"/>
      <c r="P969" s="7"/>
      <c r="Q969" s="7"/>
      <c r="R969" s="7"/>
      <c r="S969" s="7"/>
      <c r="T969" s="7"/>
      <c r="U969" s="7"/>
      <c r="V969" s="7"/>
      <c r="W969" s="7"/>
      <c r="X969" s="7"/>
      <c r="Y969" s="7"/>
      <c r="Z969" s="7"/>
    </row>
    <row r="970" spans="1:26" ht="14.4">
      <c r="A970" s="7"/>
      <c r="B970" s="7"/>
      <c r="C970" s="7"/>
      <c r="D970" s="7"/>
      <c r="E970" s="7"/>
      <c r="F970" s="7"/>
      <c r="G970" s="7"/>
      <c r="H970" s="7"/>
      <c r="I970" s="7"/>
      <c r="J970" s="7"/>
      <c r="K970" s="7"/>
      <c r="L970" s="7"/>
      <c r="M970" s="7"/>
      <c r="N970" s="7"/>
      <c r="O970" s="7"/>
      <c r="P970" s="7"/>
      <c r="Q970" s="7"/>
      <c r="R970" s="7"/>
      <c r="S970" s="7"/>
      <c r="T970" s="7"/>
      <c r="U970" s="7"/>
      <c r="V970" s="7"/>
      <c r="W970" s="7"/>
      <c r="X970" s="7"/>
      <c r="Y970" s="7"/>
      <c r="Z970" s="7"/>
    </row>
    <row r="971" spans="1:26" ht="14.4">
      <c r="A971" s="7"/>
      <c r="B971" s="7"/>
      <c r="C971" s="7"/>
      <c r="D971" s="7"/>
      <c r="E971" s="7"/>
      <c r="F971" s="7"/>
      <c r="G971" s="7"/>
      <c r="H971" s="7"/>
      <c r="I971" s="7"/>
      <c r="J971" s="7"/>
      <c r="K971" s="7"/>
      <c r="L971" s="7"/>
      <c r="M971" s="7"/>
      <c r="N971" s="7"/>
      <c r="O971" s="7"/>
      <c r="P971" s="7"/>
      <c r="Q971" s="7"/>
      <c r="R971" s="7"/>
      <c r="S971" s="7"/>
      <c r="T971" s="7"/>
      <c r="U971" s="7"/>
      <c r="V971" s="7"/>
      <c r="W971" s="7"/>
      <c r="X971" s="7"/>
      <c r="Y971" s="7"/>
      <c r="Z971" s="7"/>
    </row>
    <row r="972" spans="1:26" ht="14.4">
      <c r="A972" s="7"/>
      <c r="B972" s="7"/>
      <c r="C972" s="7"/>
      <c r="D972" s="7"/>
      <c r="E972" s="7"/>
      <c r="F972" s="7"/>
      <c r="G972" s="7"/>
      <c r="H972" s="7"/>
      <c r="I972" s="7"/>
      <c r="J972" s="7"/>
      <c r="K972" s="7"/>
      <c r="L972" s="7"/>
      <c r="M972" s="7"/>
      <c r="N972" s="7"/>
      <c r="O972" s="7"/>
      <c r="P972" s="7"/>
      <c r="Q972" s="7"/>
      <c r="R972" s="7"/>
      <c r="S972" s="7"/>
      <c r="T972" s="7"/>
      <c r="U972" s="7"/>
      <c r="V972" s="7"/>
      <c r="W972" s="7"/>
      <c r="X972" s="7"/>
      <c r="Y972" s="7"/>
      <c r="Z972" s="7"/>
    </row>
    <row r="973" spans="1:26" ht="14.4">
      <c r="A973" s="7"/>
      <c r="B973" s="7"/>
      <c r="C973" s="7"/>
      <c r="D973" s="7"/>
      <c r="E973" s="7"/>
      <c r="F973" s="7"/>
      <c r="G973" s="7"/>
      <c r="H973" s="7"/>
      <c r="I973" s="7"/>
      <c r="J973" s="7"/>
      <c r="K973" s="7"/>
      <c r="L973" s="7"/>
      <c r="M973" s="7"/>
      <c r="N973" s="7"/>
      <c r="O973" s="7"/>
      <c r="P973" s="7"/>
      <c r="Q973" s="7"/>
      <c r="R973" s="7"/>
      <c r="S973" s="7"/>
      <c r="T973" s="7"/>
      <c r="U973" s="7"/>
      <c r="V973" s="7"/>
      <c r="W973" s="7"/>
      <c r="X973" s="7"/>
      <c r="Y973" s="7"/>
      <c r="Z973" s="7"/>
    </row>
    <row r="974" spans="1:26" ht="14.4">
      <c r="A974" s="7"/>
      <c r="B974" s="7"/>
      <c r="C974" s="7"/>
      <c r="D974" s="7"/>
      <c r="E974" s="7"/>
      <c r="F974" s="7"/>
      <c r="G974" s="7"/>
      <c r="H974" s="7"/>
      <c r="I974" s="7"/>
      <c r="J974" s="7"/>
      <c r="K974" s="7"/>
      <c r="L974" s="7"/>
      <c r="M974" s="7"/>
      <c r="N974" s="7"/>
      <c r="O974" s="7"/>
      <c r="P974" s="7"/>
      <c r="Q974" s="7"/>
      <c r="R974" s="7"/>
      <c r="S974" s="7"/>
      <c r="T974" s="7"/>
      <c r="U974" s="7"/>
      <c r="V974" s="7"/>
      <c r="W974" s="7"/>
      <c r="X974" s="7"/>
      <c r="Y974" s="7"/>
      <c r="Z974" s="7"/>
    </row>
    <row r="975" spans="1:26" ht="14.4">
      <c r="A975" s="7"/>
      <c r="B975" s="7"/>
      <c r="C975" s="7"/>
      <c r="D975" s="7"/>
      <c r="E975" s="7"/>
      <c r="F975" s="7"/>
      <c r="G975" s="7"/>
      <c r="H975" s="7"/>
      <c r="I975" s="7"/>
      <c r="J975" s="7"/>
      <c r="K975" s="7"/>
      <c r="L975" s="7"/>
      <c r="M975" s="7"/>
      <c r="N975" s="7"/>
      <c r="O975" s="7"/>
      <c r="P975" s="7"/>
      <c r="Q975" s="7"/>
      <c r="R975" s="7"/>
      <c r="S975" s="7"/>
      <c r="T975" s="7"/>
      <c r="U975" s="7"/>
      <c r="V975" s="7"/>
      <c r="W975" s="7"/>
      <c r="X975" s="7"/>
      <c r="Y975" s="7"/>
      <c r="Z975" s="7"/>
    </row>
    <row r="976" spans="1:26" ht="14.4">
      <c r="A976" s="7"/>
      <c r="B976" s="7"/>
      <c r="C976" s="7"/>
      <c r="D976" s="7"/>
      <c r="E976" s="7"/>
      <c r="F976" s="7"/>
      <c r="G976" s="7"/>
      <c r="H976" s="7"/>
      <c r="I976" s="7"/>
      <c r="J976" s="7"/>
      <c r="K976" s="7"/>
      <c r="L976" s="7"/>
      <c r="M976" s="7"/>
      <c r="N976" s="7"/>
      <c r="O976" s="7"/>
      <c r="P976" s="7"/>
      <c r="Q976" s="7"/>
      <c r="R976" s="7"/>
      <c r="S976" s="7"/>
      <c r="T976" s="7"/>
      <c r="U976" s="7"/>
      <c r="V976" s="7"/>
      <c r="W976" s="7"/>
      <c r="X976" s="7"/>
      <c r="Y976" s="7"/>
      <c r="Z976" s="7"/>
    </row>
    <row r="977" spans="1:26" ht="14.4">
      <c r="A977" s="7"/>
      <c r="B977" s="7"/>
      <c r="C977" s="7"/>
      <c r="D977" s="7"/>
      <c r="E977" s="7"/>
      <c r="F977" s="7"/>
      <c r="G977" s="7"/>
      <c r="H977" s="7"/>
      <c r="I977" s="7"/>
      <c r="J977" s="7"/>
      <c r="K977" s="7"/>
      <c r="L977" s="7"/>
      <c r="M977" s="7"/>
      <c r="N977" s="7"/>
      <c r="O977" s="7"/>
      <c r="P977" s="7"/>
      <c r="Q977" s="7"/>
      <c r="R977" s="7"/>
      <c r="S977" s="7"/>
      <c r="T977" s="7"/>
      <c r="U977" s="7"/>
      <c r="V977" s="7"/>
      <c r="W977" s="7"/>
      <c r="X977" s="7"/>
      <c r="Y977" s="7"/>
      <c r="Z977" s="7"/>
    </row>
    <row r="978" spans="1:26" ht="14.4">
      <c r="A978" s="7"/>
      <c r="B978" s="7"/>
      <c r="C978" s="7"/>
      <c r="D978" s="7"/>
      <c r="E978" s="7"/>
      <c r="F978" s="7"/>
      <c r="G978" s="7"/>
      <c r="H978" s="7"/>
      <c r="I978" s="7"/>
      <c r="J978" s="7"/>
      <c r="K978" s="7"/>
      <c r="L978" s="7"/>
      <c r="M978" s="7"/>
      <c r="N978" s="7"/>
      <c r="O978" s="7"/>
      <c r="P978" s="7"/>
      <c r="Q978" s="7"/>
      <c r="R978" s="7"/>
      <c r="S978" s="7"/>
      <c r="T978" s="7"/>
      <c r="U978" s="7"/>
      <c r="V978" s="7"/>
      <c r="W978" s="7"/>
      <c r="X978" s="7"/>
      <c r="Y978" s="7"/>
      <c r="Z978" s="7"/>
    </row>
    <row r="979" spans="1:26" ht="14.4">
      <c r="A979" s="7"/>
      <c r="B979" s="7"/>
      <c r="C979" s="7"/>
      <c r="D979" s="7"/>
      <c r="E979" s="7"/>
      <c r="F979" s="7"/>
      <c r="G979" s="7"/>
      <c r="H979" s="7"/>
      <c r="I979" s="7"/>
      <c r="J979" s="7"/>
      <c r="K979" s="7"/>
      <c r="L979" s="7"/>
      <c r="M979" s="7"/>
      <c r="N979" s="7"/>
      <c r="O979" s="7"/>
      <c r="P979" s="7"/>
      <c r="Q979" s="7"/>
      <c r="R979" s="7"/>
      <c r="S979" s="7"/>
      <c r="T979" s="7"/>
      <c r="U979" s="7"/>
      <c r="V979" s="7"/>
      <c r="W979" s="7"/>
      <c r="X979" s="7"/>
      <c r="Y979" s="7"/>
      <c r="Z979" s="7"/>
    </row>
    <row r="980" spans="1:26" ht="14.4">
      <c r="A980" s="7"/>
      <c r="B980" s="7"/>
      <c r="C980" s="7"/>
      <c r="D980" s="7"/>
      <c r="E980" s="7"/>
      <c r="F980" s="7"/>
      <c r="G980" s="7"/>
      <c r="H980" s="7"/>
      <c r="I980" s="7"/>
      <c r="J980" s="7"/>
      <c r="K980" s="7"/>
      <c r="L980" s="7"/>
      <c r="M980" s="7"/>
      <c r="N980" s="7"/>
      <c r="O980" s="7"/>
      <c r="P980" s="7"/>
      <c r="Q980" s="7"/>
      <c r="R980" s="7"/>
      <c r="S980" s="7"/>
      <c r="T980" s="7"/>
      <c r="U980" s="7"/>
      <c r="V980" s="7"/>
      <c r="W980" s="7"/>
      <c r="X980" s="7"/>
      <c r="Y980" s="7"/>
      <c r="Z980" s="7"/>
    </row>
    <row r="981" spans="1:26" ht="14.4">
      <c r="A981" s="7"/>
      <c r="B981" s="7"/>
      <c r="C981" s="7"/>
      <c r="D981" s="7"/>
      <c r="E981" s="7"/>
      <c r="F981" s="7"/>
      <c r="G981" s="7"/>
      <c r="H981" s="7"/>
      <c r="I981" s="7"/>
      <c r="J981" s="7"/>
      <c r="K981" s="7"/>
      <c r="L981" s="7"/>
      <c r="M981" s="7"/>
      <c r="N981" s="7"/>
      <c r="O981" s="7"/>
      <c r="P981" s="7"/>
      <c r="Q981" s="7"/>
      <c r="R981" s="7"/>
      <c r="S981" s="7"/>
      <c r="T981" s="7"/>
      <c r="U981" s="7"/>
      <c r="V981" s="7"/>
      <c r="W981" s="7"/>
      <c r="X981" s="7"/>
      <c r="Y981" s="7"/>
      <c r="Z981" s="7"/>
    </row>
    <row r="982" spans="1:26" ht="14.4">
      <c r="A982" s="7"/>
      <c r="B982" s="7"/>
      <c r="C982" s="7"/>
      <c r="D982" s="7"/>
      <c r="E982" s="7"/>
      <c r="F982" s="7"/>
      <c r="G982" s="7"/>
      <c r="H982" s="7"/>
      <c r="I982" s="7"/>
      <c r="J982" s="7"/>
      <c r="K982" s="7"/>
      <c r="L982" s="7"/>
      <c r="M982" s="7"/>
      <c r="N982" s="7"/>
      <c r="O982" s="7"/>
      <c r="P982" s="7"/>
      <c r="Q982" s="7"/>
      <c r="R982" s="7"/>
      <c r="S982" s="7"/>
      <c r="T982" s="7"/>
      <c r="U982" s="7"/>
      <c r="V982" s="7"/>
      <c r="W982" s="7"/>
      <c r="X982" s="7"/>
      <c r="Y982" s="7"/>
      <c r="Z982" s="7"/>
    </row>
    <row r="983" spans="1:26" ht="14.4">
      <c r="A983" s="7"/>
      <c r="B983" s="7"/>
      <c r="C983" s="7"/>
      <c r="D983" s="7"/>
      <c r="E983" s="7"/>
      <c r="F983" s="7"/>
      <c r="G983" s="7"/>
      <c r="H983" s="7"/>
      <c r="I983" s="7"/>
      <c r="J983" s="7"/>
      <c r="K983" s="7"/>
      <c r="L983" s="7"/>
      <c r="M983" s="7"/>
      <c r="N983" s="7"/>
      <c r="O983" s="7"/>
      <c r="P983" s="7"/>
      <c r="Q983" s="7"/>
      <c r="R983" s="7"/>
      <c r="S983" s="7"/>
      <c r="T983" s="7"/>
      <c r="U983" s="7"/>
      <c r="V983" s="7"/>
      <c r="W983" s="7"/>
      <c r="X983" s="7"/>
      <c r="Y983" s="7"/>
      <c r="Z983" s="7"/>
    </row>
    <row r="984" spans="1:26" ht="14.4">
      <c r="A984" s="7"/>
      <c r="B984" s="7"/>
      <c r="C984" s="7"/>
      <c r="D984" s="7"/>
      <c r="E984" s="7"/>
      <c r="F984" s="7"/>
      <c r="G984" s="7"/>
      <c r="H984" s="7"/>
      <c r="I984" s="7"/>
      <c r="J984" s="7"/>
      <c r="K984" s="7"/>
      <c r="L984" s="7"/>
      <c r="M984" s="7"/>
      <c r="N984" s="7"/>
      <c r="O984" s="7"/>
      <c r="P984" s="7"/>
      <c r="Q984" s="7"/>
      <c r="R984" s="7"/>
      <c r="S984" s="7"/>
      <c r="T984" s="7"/>
      <c r="U984" s="7"/>
      <c r="V984" s="7"/>
      <c r="W984" s="7"/>
      <c r="X984" s="7"/>
      <c r="Y984" s="7"/>
      <c r="Z984" s="7"/>
    </row>
    <row r="985" spans="1:26" ht="14.4">
      <c r="A985" s="7"/>
      <c r="B985" s="7"/>
      <c r="C985" s="7"/>
      <c r="D985" s="7"/>
      <c r="E985" s="7"/>
      <c r="F985" s="7"/>
      <c r="G985" s="7"/>
      <c r="H985" s="7"/>
      <c r="I985" s="7"/>
      <c r="J985" s="7"/>
      <c r="K985" s="7"/>
      <c r="L985" s="7"/>
      <c r="M985" s="7"/>
      <c r="N985" s="7"/>
      <c r="O985" s="7"/>
      <c r="P985" s="7"/>
      <c r="Q985" s="7"/>
      <c r="R985" s="7"/>
      <c r="S985" s="7"/>
      <c r="T985" s="7"/>
      <c r="U985" s="7"/>
      <c r="V985" s="7"/>
      <c r="W985" s="7"/>
      <c r="X985" s="7"/>
      <c r="Y985" s="7"/>
      <c r="Z985" s="7"/>
    </row>
    <row r="986" spans="1:26" ht="14.4">
      <c r="A986" s="7"/>
      <c r="B986" s="7"/>
      <c r="C986" s="7"/>
      <c r="D986" s="7"/>
      <c r="E986" s="7"/>
      <c r="F986" s="7"/>
      <c r="G986" s="7"/>
      <c r="H986" s="7"/>
      <c r="I986" s="7"/>
      <c r="J986" s="7"/>
      <c r="K986" s="7"/>
      <c r="L986" s="7"/>
      <c r="M986" s="7"/>
      <c r="N986" s="7"/>
      <c r="O986" s="7"/>
      <c r="P986" s="7"/>
      <c r="Q986" s="7"/>
      <c r="R986" s="7"/>
      <c r="S986" s="7"/>
      <c r="T986" s="7"/>
      <c r="U986" s="7"/>
      <c r="V986" s="7"/>
      <c r="W986" s="7"/>
      <c r="X986" s="7"/>
      <c r="Y986" s="7"/>
      <c r="Z986" s="7"/>
    </row>
    <row r="987" spans="1:26" ht="14.4">
      <c r="A987" s="7"/>
      <c r="B987" s="7"/>
      <c r="C987" s="7"/>
      <c r="D987" s="7"/>
      <c r="E987" s="7"/>
      <c r="F987" s="7"/>
      <c r="G987" s="7"/>
      <c r="H987" s="7"/>
      <c r="I987" s="7"/>
      <c r="J987" s="7"/>
      <c r="K987" s="7"/>
      <c r="L987" s="7"/>
      <c r="M987" s="7"/>
      <c r="N987" s="7"/>
      <c r="O987" s="7"/>
      <c r="P987" s="7"/>
      <c r="Q987" s="7"/>
      <c r="R987" s="7"/>
      <c r="S987" s="7"/>
      <c r="T987" s="7"/>
      <c r="U987" s="7"/>
      <c r="V987" s="7"/>
      <c r="W987" s="7"/>
      <c r="X987" s="7"/>
      <c r="Y987" s="7"/>
      <c r="Z987" s="7"/>
    </row>
    <row r="988" spans="1:26" ht="14.4">
      <c r="A988" s="7"/>
      <c r="B988" s="7"/>
      <c r="C988" s="7"/>
      <c r="D988" s="7"/>
      <c r="E988" s="7"/>
      <c r="F988" s="7"/>
      <c r="G988" s="7"/>
      <c r="H988" s="7"/>
      <c r="I988" s="7"/>
      <c r="J988" s="7"/>
      <c r="K988" s="7"/>
      <c r="L988" s="7"/>
      <c r="M988" s="7"/>
      <c r="N988" s="7"/>
      <c r="O988" s="7"/>
      <c r="P988" s="7"/>
      <c r="Q988" s="7"/>
      <c r="R988" s="7"/>
      <c r="S988" s="7"/>
      <c r="T988" s="7"/>
      <c r="U988" s="7"/>
      <c r="V988" s="7"/>
      <c r="W988" s="7"/>
      <c r="X988" s="7"/>
      <c r="Y988" s="7"/>
      <c r="Z988" s="7"/>
    </row>
    <row r="989" spans="1:26" ht="14.4">
      <c r="A989" s="7"/>
      <c r="B989" s="7"/>
      <c r="C989" s="7"/>
      <c r="D989" s="7"/>
      <c r="E989" s="7"/>
      <c r="F989" s="7"/>
      <c r="G989" s="7"/>
      <c r="H989" s="7"/>
      <c r="I989" s="7"/>
      <c r="J989" s="7"/>
      <c r="K989" s="7"/>
      <c r="L989" s="7"/>
      <c r="M989" s="7"/>
      <c r="N989" s="7"/>
      <c r="O989" s="7"/>
      <c r="P989" s="7"/>
      <c r="Q989" s="7"/>
      <c r="R989" s="7"/>
      <c r="S989" s="7"/>
      <c r="T989" s="7"/>
      <c r="U989" s="7"/>
      <c r="V989" s="7"/>
      <c r="W989" s="7"/>
      <c r="X989" s="7"/>
      <c r="Y989" s="7"/>
      <c r="Z989" s="7"/>
    </row>
    <row r="990" spans="1:26" ht="14.4">
      <c r="A990" s="7"/>
      <c r="B990" s="7"/>
      <c r="C990" s="7"/>
      <c r="D990" s="7"/>
      <c r="E990" s="7"/>
      <c r="F990" s="7"/>
      <c r="G990" s="7"/>
      <c r="H990" s="7"/>
      <c r="I990" s="7"/>
      <c r="J990" s="7"/>
      <c r="K990" s="7"/>
      <c r="L990" s="7"/>
      <c r="M990" s="7"/>
      <c r="N990" s="7"/>
      <c r="O990" s="7"/>
      <c r="P990" s="7"/>
      <c r="Q990" s="7"/>
      <c r="R990" s="7"/>
      <c r="S990" s="7"/>
      <c r="T990" s="7"/>
      <c r="U990" s="7"/>
      <c r="V990" s="7"/>
      <c r="W990" s="7"/>
      <c r="X990" s="7"/>
      <c r="Y990" s="7"/>
      <c r="Z990" s="7"/>
    </row>
    <row r="991" spans="1:26" ht="14.4">
      <c r="A991" s="7"/>
      <c r="B991" s="7"/>
      <c r="C991" s="7"/>
      <c r="D991" s="7"/>
      <c r="E991" s="7"/>
      <c r="F991" s="7"/>
      <c r="G991" s="7"/>
      <c r="H991" s="7"/>
      <c r="I991" s="7"/>
      <c r="J991" s="7"/>
      <c r="K991" s="7"/>
      <c r="L991" s="7"/>
      <c r="M991" s="7"/>
      <c r="N991" s="7"/>
      <c r="O991" s="7"/>
      <c r="P991" s="7"/>
      <c r="Q991" s="7"/>
      <c r="R991" s="7"/>
      <c r="S991" s="7"/>
      <c r="T991" s="7"/>
      <c r="U991" s="7"/>
      <c r="V991" s="7"/>
      <c r="W991" s="7"/>
      <c r="X991" s="7"/>
      <c r="Y991" s="7"/>
      <c r="Z991" s="7"/>
    </row>
    <row r="992" spans="1:26" ht="14.4">
      <c r="A992" s="7"/>
      <c r="B992" s="7"/>
      <c r="C992" s="7"/>
      <c r="D992" s="7"/>
      <c r="E992" s="7"/>
      <c r="F992" s="7"/>
      <c r="G992" s="7"/>
      <c r="H992" s="7"/>
      <c r="I992" s="7"/>
      <c r="J992" s="7"/>
      <c r="K992" s="7"/>
      <c r="L992" s="7"/>
      <c r="M992" s="7"/>
      <c r="N992" s="7"/>
      <c r="O992" s="7"/>
      <c r="P992" s="7"/>
      <c r="Q992" s="7"/>
      <c r="R992" s="7"/>
      <c r="S992" s="7"/>
      <c r="T992" s="7"/>
      <c r="U992" s="7"/>
      <c r="V992" s="7"/>
      <c r="W992" s="7"/>
      <c r="X992" s="7"/>
      <c r="Y992" s="7"/>
      <c r="Z992" s="7"/>
    </row>
    <row r="993" spans="1:26" ht="14.4">
      <c r="A993" s="7"/>
      <c r="B993" s="7"/>
      <c r="C993" s="7"/>
      <c r="D993" s="7"/>
      <c r="E993" s="7"/>
      <c r="F993" s="7"/>
      <c r="G993" s="7"/>
      <c r="H993" s="7"/>
      <c r="I993" s="7"/>
      <c r="J993" s="7"/>
      <c r="K993" s="7"/>
      <c r="L993" s="7"/>
      <c r="M993" s="7"/>
      <c r="N993" s="7"/>
      <c r="O993" s="7"/>
      <c r="P993" s="7"/>
      <c r="Q993" s="7"/>
      <c r="R993" s="7"/>
      <c r="S993" s="7"/>
      <c r="T993" s="7"/>
      <c r="U993" s="7"/>
      <c r="V993" s="7"/>
      <c r="W993" s="7"/>
      <c r="X993" s="7"/>
      <c r="Y993" s="7"/>
      <c r="Z993" s="7"/>
    </row>
    <row r="994" spans="1:26" ht="14.4">
      <c r="A994" s="7"/>
      <c r="B994" s="7"/>
      <c r="C994" s="7"/>
      <c r="D994" s="7"/>
      <c r="E994" s="7"/>
      <c r="F994" s="7"/>
      <c r="G994" s="7"/>
      <c r="H994" s="7"/>
      <c r="I994" s="7"/>
      <c r="J994" s="7"/>
      <c r="K994" s="7"/>
      <c r="L994" s="7"/>
      <c r="M994" s="7"/>
      <c r="N994" s="7"/>
      <c r="O994" s="7"/>
      <c r="P994" s="7"/>
      <c r="Q994" s="7"/>
      <c r="R994" s="7"/>
      <c r="S994" s="7"/>
      <c r="T994" s="7"/>
      <c r="U994" s="7"/>
      <c r="V994" s="7"/>
      <c r="W994" s="7"/>
      <c r="X994" s="7"/>
      <c r="Y994" s="7"/>
      <c r="Z994" s="7"/>
    </row>
    <row r="995" spans="1:26" ht="14.4">
      <c r="A995" s="7"/>
      <c r="B995" s="7"/>
      <c r="C995" s="7"/>
      <c r="D995" s="7"/>
      <c r="E995" s="7"/>
      <c r="F995" s="7"/>
      <c r="G995" s="7"/>
      <c r="H995" s="7"/>
      <c r="I995" s="7"/>
      <c r="J995" s="7"/>
      <c r="K995" s="7"/>
      <c r="L995" s="7"/>
      <c r="M995" s="7"/>
      <c r="N995" s="7"/>
      <c r="O995" s="7"/>
      <c r="P995" s="7"/>
      <c r="Q995" s="7"/>
      <c r="R995" s="7"/>
      <c r="S995" s="7"/>
      <c r="T995" s="7"/>
      <c r="U995" s="7"/>
      <c r="V995" s="7"/>
      <c r="W995" s="7"/>
      <c r="X995" s="7"/>
      <c r="Y995" s="7"/>
      <c r="Z995" s="7"/>
    </row>
    <row r="996" spans="1:26" ht="14.4">
      <c r="A996" s="7"/>
      <c r="B996" s="7"/>
      <c r="C996" s="7"/>
      <c r="D996" s="7"/>
      <c r="E996" s="7"/>
      <c r="F996" s="7"/>
      <c r="G996" s="7"/>
      <c r="H996" s="7"/>
      <c r="I996" s="7"/>
      <c r="J996" s="7"/>
      <c r="K996" s="7"/>
      <c r="L996" s="7"/>
      <c r="M996" s="7"/>
      <c r="N996" s="7"/>
      <c r="O996" s="7"/>
      <c r="P996" s="7"/>
      <c r="Q996" s="7"/>
      <c r="R996" s="7"/>
      <c r="S996" s="7"/>
      <c r="T996" s="7"/>
      <c r="U996" s="7"/>
      <c r="V996" s="7"/>
      <c r="W996" s="7"/>
      <c r="X996" s="7"/>
      <c r="Y996" s="7"/>
      <c r="Z996" s="7"/>
    </row>
    <row r="997" spans="1:26" ht="14.4">
      <c r="A997" s="7"/>
      <c r="B997" s="7"/>
      <c r="C997" s="7"/>
      <c r="D997" s="7"/>
      <c r="E997" s="7"/>
      <c r="F997" s="7"/>
      <c r="G997" s="7"/>
      <c r="H997" s="7"/>
      <c r="I997" s="7"/>
      <c r="J997" s="7"/>
      <c r="K997" s="7"/>
      <c r="L997" s="7"/>
      <c r="M997" s="7"/>
      <c r="N997" s="7"/>
      <c r="O997" s="7"/>
      <c r="P997" s="7"/>
      <c r="Q997" s="7"/>
      <c r="R997" s="7"/>
      <c r="S997" s="7"/>
      <c r="T997" s="7"/>
      <c r="U997" s="7"/>
      <c r="V997" s="7"/>
      <c r="W997" s="7"/>
      <c r="X997" s="7"/>
      <c r="Y997" s="7"/>
      <c r="Z997" s="7"/>
    </row>
    <row r="998" spans="1:26" ht="14.4">
      <c r="A998" s="7"/>
      <c r="B998" s="7"/>
      <c r="C998" s="7"/>
      <c r="D998" s="7"/>
      <c r="E998" s="7"/>
      <c r="F998" s="7"/>
      <c r="G998" s="7"/>
      <c r="H998" s="7"/>
      <c r="I998" s="7"/>
      <c r="J998" s="7"/>
      <c r="K998" s="7"/>
      <c r="L998" s="7"/>
      <c r="M998" s="7"/>
      <c r="N998" s="7"/>
      <c r="O998" s="7"/>
      <c r="P998" s="7"/>
      <c r="Q998" s="7"/>
      <c r="R998" s="7"/>
      <c r="S998" s="7"/>
      <c r="T998" s="7"/>
      <c r="U998" s="7"/>
      <c r="V998" s="7"/>
      <c r="W998" s="7"/>
      <c r="X998" s="7"/>
      <c r="Y998" s="7"/>
      <c r="Z998" s="7"/>
    </row>
    <row r="999" spans="1:26" ht="14.4">
      <c r="A999" s="7"/>
      <c r="B999" s="7"/>
      <c r="C999" s="7"/>
      <c r="D999" s="7"/>
      <c r="E999" s="7"/>
      <c r="F999" s="7"/>
      <c r="G999" s="7"/>
      <c r="H999" s="7"/>
      <c r="I999" s="7"/>
      <c r="J999" s="7"/>
      <c r="K999" s="7"/>
      <c r="L999" s="7"/>
      <c r="M999" s="7"/>
      <c r="N999" s="7"/>
      <c r="O999" s="7"/>
      <c r="P999" s="7"/>
      <c r="Q999" s="7"/>
      <c r="R999" s="7"/>
      <c r="S999" s="7"/>
      <c r="T999" s="7"/>
      <c r="U999" s="7"/>
      <c r="V999" s="7"/>
      <c r="W999" s="7"/>
      <c r="X999" s="7"/>
      <c r="Y999" s="7"/>
      <c r="Z999" s="7"/>
    </row>
    <row r="1000" spans="1:26" ht="14.4">
      <c r="A1000" s="7"/>
      <c r="B1000" s="7"/>
      <c r="C1000" s="7"/>
      <c r="D1000" s="7"/>
      <c r="E1000" s="7"/>
      <c r="F1000" s="7"/>
      <c r="G1000" s="7"/>
      <c r="H1000" s="7"/>
      <c r="I1000" s="7"/>
      <c r="J1000" s="7"/>
      <c r="K1000" s="7"/>
      <c r="L1000" s="7"/>
      <c r="M1000" s="7"/>
      <c r="N1000" s="7"/>
      <c r="O1000" s="7"/>
      <c r="P1000" s="7"/>
      <c r="Q1000" s="7"/>
      <c r="R1000" s="7"/>
      <c r="S1000" s="7"/>
      <c r="T1000" s="7"/>
      <c r="U1000" s="7"/>
      <c r="V1000" s="7"/>
      <c r="W1000" s="7"/>
      <c r="X1000" s="7"/>
      <c r="Y1000" s="7"/>
      <c r="Z1000" s="7"/>
    </row>
  </sheetData>
  <phoneticPr fontId="32"/>
  <pageMargins left="0.7" right="0.7" top="0.75" bottom="0.75" header="0" footer="0"/>
  <pageSetup paperSize="9" orientation="portrait"/>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dimension ref="A1:AA1000"/>
  <sheetViews>
    <sheetView workbookViewId="0">
      <selection activeCell="A2" sqref="A2"/>
    </sheetView>
  </sheetViews>
  <sheetFormatPr defaultColWidth="12.59765625" defaultRowHeight="13.8"/>
  <cols>
    <col min="1" max="1" width="4.09765625" customWidth="1"/>
    <col min="2" max="2" width="5.69921875" customWidth="1"/>
    <col min="3" max="3" width="4.09765625" customWidth="1"/>
    <col min="4" max="4" width="31.09765625" customWidth="1"/>
    <col min="5" max="6" width="40" customWidth="1"/>
    <col min="7" max="8" width="18.09765625" customWidth="1"/>
    <col min="9" max="27" width="7.69921875" customWidth="1"/>
  </cols>
  <sheetData>
    <row r="1" spans="1:27">
      <c r="A1" s="75" t="str">
        <f>目次!D$134</f>
        <v>19.屋外配管図</v>
      </c>
      <c r="B1" s="3"/>
      <c r="C1" s="3"/>
      <c r="D1" s="3"/>
      <c r="E1" s="3"/>
      <c r="F1" s="3"/>
      <c r="G1" s="3"/>
      <c r="H1" s="3"/>
      <c r="I1" s="3"/>
      <c r="J1" s="3"/>
      <c r="K1" s="3"/>
      <c r="L1" s="3"/>
      <c r="M1" s="3"/>
      <c r="N1" s="3"/>
      <c r="O1" s="3"/>
      <c r="P1" s="3"/>
      <c r="Q1" s="3"/>
      <c r="R1" s="3"/>
      <c r="S1" s="3"/>
      <c r="T1" s="3"/>
      <c r="U1" s="3"/>
      <c r="V1" s="3"/>
      <c r="W1" s="3"/>
      <c r="X1" s="3"/>
      <c r="Y1" s="3"/>
      <c r="Z1" s="3"/>
      <c r="AA1" s="3"/>
    </row>
    <row r="2" spans="1:27">
      <c r="A2" s="3"/>
      <c r="B2" s="3"/>
      <c r="C2" s="3"/>
      <c r="D2" s="3"/>
      <c r="E2" s="3"/>
      <c r="F2" s="3"/>
      <c r="G2" s="3"/>
      <c r="H2" s="3"/>
      <c r="I2" s="3"/>
      <c r="J2" s="3"/>
      <c r="K2" s="3"/>
      <c r="L2" s="3"/>
      <c r="M2" s="3"/>
      <c r="N2" s="3"/>
      <c r="O2" s="3"/>
      <c r="P2" s="3"/>
      <c r="Q2" s="3"/>
      <c r="R2" s="3"/>
      <c r="S2" s="3"/>
      <c r="T2" s="3"/>
      <c r="U2" s="3"/>
      <c r="V2" s="3"/>
      <c r="W2" s="3"/>
      <c r="X2" s="3"/>
      <c r="Y2" s="3"/>
      <c r="Z2" s="3"/>
      <c r="AA2" s="3"/>
    </row>
    <row r="3" spans="1:27" ht="41.4">
      <c r="A3" s="6" t="s">
        <v>89</v>
      </c>
      <c r="B3" s="6" t="s">
        <v>90</v>
      </c>
      <c r="C3" s="6" t="s">
        <v>91</v>
      </c>
      <c r="D3" s="6" t="s">
        <v>92</v>
      </c>
      <c r="E3" s="6" t="s">
        <v>93</v>
      </c>
      <c r="F3" s="6" t="s">
        <v>3229</v>
      </c>
      <c r="G3" s="11" t="s">
        <v>140</v>
      </c>
      <c r="H3" s="6" t="s">
        <v>95</v>
      </c>
      <c r="I3" s="7"/>
      <c r="J3" s="7"/>
      <c r="K3" s="7"/>
      <c r="L3" s="7"/>
      <c r="M3" s="7"/>
      <c r="N3" s="7"/>
      <c r="O3" s="7"/>
      <c r="P3" s="7"/>
      <c r="Q3" s="7"/>
      <c r="R3" s="7"/>
      <c r="S3" s="7"/>
      <c r="T3" s="7"/>
      <c r="U3" s="7"/>
      <c r="V3" s="7"/>
      <c r="W3" s="7"/>
      <c r="X3" s="7"/>
      <c r="Y3" s="7"/>
      <c r="Z3" s="7"/>
      <c r="AA3" s="7"/>
    </row>
    <row r="4" spans="1:27" ht="14.4">
      <c r="A4" s="8">
        <v>1</v>
      </c>
      <c r="B4" s="8" t="s">
        <v>10567</v>
      </c>
      <c r="C4" s="19">
        <f>目次!C$134</f>
        <v>303</v>
      </c>
      <c r="D4" s="19" t="str">
        <f>目次!D$134</f>
        <v>19.屋外配管図</v>
      </c>
      <c r="E4" s="26" t="str">
        <f>目次!E$134</f>
        <v>19. Outdoor piping drawing</v>
      </c>
      <c r="F4" s="26" t="str">
        <f>目次!F$134</f>
        <v xml:space="preserve">19. Bản vẽ đường ống ngoài trời </v>
      </c>
      <c r="G4" s="8"/>
      <c r="H4" s="8"/>
      <c r="I4" s="7"/>
      <c r="J4" s="7"/>
      <c r="K4" s="7"/>
      <c r="L4" s="7"/>
      <c r="M4" s="7"/>
      <c r="N4" s="7"/>
      <c r="O4" s="7"/>
      <c r="P4" s="7"/>
      <c r="Q4" s="7"/>
      <c r="R4" s="7"/>
      <c r="S4" s="7"/>
      <c r="T4" s="7"/>
      <c r="U4" s="7"/>
      <c r="V4" s="7"/>
      <c r="W4" s="7"/>
      <c r="X4" s="7"/>
      <c r="Y4" s="7"/>
      <c r="Z4" s="7"/>
      <c r="AA4" s="7"/>
    </row>
    <row r="5" spans="1:27" ht="69">
      <c r="A5" s="8">
        <v>2</v>
      </c>
      <c r="B5" s="8" t="s">
        <v>10567</v>
      </c>
      <c r="C5" s="8"/>
      <c r="D5" s="8" t="s">
        <v>10568</v>
      </c>
      <c r="E5" s="8" t="s">
        <v>10569</v>
      </c>
      <c r="F5" s="33" t="s">
        <v>18323</v>
      </c>
      <c r="G5" s="8"/>
      <c r="H5" s="8"/>
      <c r="I5" s="7"/>
      <c r="J5" s="7"/>
      <c r="K5" s="7"/>
      <c r="L5" s="7"/>
      <c r="M5" s="7"/>
      <c r="N5" s="7"/>
      <c r="O5" s="7"/>
      <c r="P5" s="7"/>
      <c r="Q5" s="7"/>
      <c r="R5" s="7"/>
      <c r="S5" s="7"/>
      <c r="T5" s="7"/>
      <c r="U5" s="7"/>
      <c r="V5" s="7"/>
      <c r="W5" s="7"/>
      <c r="X5" s="7"/>
      <c r="Y5" s="7"/>
      <c r="Z5" s="7"/>
      <c r="AA5" s="7"/>
    </row>
    <row r="6" spans="1:27" ht="41.4">
      <c r="A6" s="8">
        <v>3</v>
      </c>
      <c r="B6" s="8" t="s">
        <v>10567</v>
      </c>
      <c r="C6" s="8"/>
      <c r="D6" s="8" t="s">
        <v>10570</v>
      </c>
      <c r="E6" s="8" t="s">
        <v>10571</v>
      </c>
      <c r="F6" s="9" t="s">
        <v>15739</v>
      </c>
      <c r="G6" s="8"/>
      <c r="H6" s="8"/>
      <c r="I6" s="7"/>
      <c r="J6" s="7"/>
      <c r="K6" s="7"/>
      <c r="L6" s="7"/>
      <c r="M6" s="7"/>
      <c r="N6" s="7"/>
      <c r="O6" s="7"/>
      <c r="P6" s="7"/>
      <c r="Q6" s="7"/>
      <c r="R6" s="7"/>
      <c r="S6" s="7"/>
      <c r="T6" s="7"/>
      <c r="U6" s="7"/>
      <c r="V6" s="7"/>
      <c r="W6" s="7"/>
      <c r="X6" s="7"/>
      <c r="Y6" s="7"/>
      <c r="Z6" s="7"/>
      <c r="AA6" s="7"/>
    </row>
    <row r="7" spans="1:27" ht="27.6">
      <c r="A7" s="8">
        <v>4</v>
      </c>
      <c r="B7" s="8" t="s">
        <v>10567</v>
      </c>
      <c r="C7" s="8"/>
      <c r="D7" s="8" t="s">
        <v>10572</v>
      </c>
      <c r="E7" s="8" t="s">
        <v>10573</v>
      </c>
      <c r="F7" s="9" t="s">
        <v>18324</v>
      </c>
      <c r="G7" s="8"/>
      <c r="H7" s="8"/>
      <c r="I7" s="7"/>
      <c r="J7" s="7"/>
      <c r="K7" s="7"/>
      <c r="L7" s="7"/>
      <c r="M7" s="7"/>
      <c r="N7" s="7"/>
      <c r="O7" s="7"/>
      <c r="P7" s="7"/>
      <c r="Q7" s="7"/>
      <c r="R7" s="7"/>
      <c r="S7" s="7"/>
      <c r="T7" s="7"/>
      <c r="U7" s="7"/>
      <c r="V7" s="7"/>
      <c r="W7" s="7"/>
      <c r="X7" s="7"/>
      <c r="Y7" s="7"/>
      <c r="Z7" s="7"/>
      <c r="AA7" s="7"/>
    </row>
    <row r="8" spans="1:27" ht="27.6">
      <c r="A8" s="8">
        <v>5</v>
      </c>
      <c r="B8" s="8" t="s">
        <v>10567</v>
      </c>
      <c r="C8" s="8"/>
      <c r="D8" s="19" t="str">
        <f>目次!D$135</f>
        <v>19-1. 建築及び設備屋外配管図の確認注意事項</v>
      </c>
      <c r="E8" s="26" t="str">
        <f>目次!E$135</f>
        <v>19-1. Confirmation and attention matter about architectural drawing and system outdoor drawing</v>
      </c>
      <c r="F8" s="26" t="str">
        <f>目次!F$135</f>
        <v xml:space="preserve">19-1. Những điều cần chú ý của bản vẽ  đường ống thiết bị ngoài trời và kiến trúc </v>
      </c>
      <c r="G8" s="8"/>
      <c r="H8" s="8"/>
      <c r="I8" s="7"/>
      <c r="J8" s="7"/>
      <c r="K8" s="7"/>
      <c r="L8" s="7"/>
      <c r="M8" s="7"/>
      <c r="N8" s="7"/>
      <c r="O8" s="7"/>
      <c r="P8" s="7"/>
      <c r="Q8" s="7"/>
      <c r="R8" s="7"/>
      <c r="S8" s="7"/>
      <c r="T8" s="7"/>
      <c r="U8" s="7"/>
      <c r="V8" s="7"/>
      <c r="W8" s="7"/>
      <c r="X8" s="7"/>
      <c r="Y8" s="7"/>
      <c r="Z8" s="7"/>
      <c r="AA8" s="7"/>
    </row>
    <row r="9" spans="1:27" ht="14.4">
      <c r="A9" s="8">
        <v>6</v>
      </c>
      <c r="B9" s="8" t="s">
        <v>10567</v>
      </c>
      <c r="C9" s="8"/>
      <c r="D9" s="19" t="str">
        <f>目次!D$136</f>
        <v>19-2.屋外配管図</v>
      </c>
      <c r="E9" s="26" t="str">
        <f>目次!E$136</f>
        <v>19-2. Outdoor piping drawing</v>
      </c>
      <c r="F9" s="26" t="str">
        <f>目次!F$136</f>
        <v xml:space="preserve">19-2. Bản vẽ đường ống ngoài trời </v>
      </c>
      <c r="G9" s="8"/>
      <c r="H9" s="8"/>
      <c r="I9" s="7"/>
      <c r="J9" s="7"/>
      <c r="K9" s="7"/>
      <c r="L9" s="7"/>
      <c r="M9" s="7"/>
      <c r="N9" s="7"/>
      <c r="O9" s="7"/>
      <c r="P9" s="7"/>
      <c r="Q9" s="7"/>
      <c r="R9" s="7"/>
      <c r="S9" s="7"/>
      <c r="T9" s="7"/>
      <c r="U9" s="7"/>
      <c r="V9" s="7"/>
      <c r="W9" s="7"/>
      <c r="X9" s="7"/>
      <c r="Y9" s="7"/>
      <c r="Z9" s="7"/>
      <c r="AA9" s="7"/>
    </row>
    <row r="10" spans="1:27" ht="14.4">
      <c r="A10" s="8">
        <v>7</v>
      </c>
      <c r="B10" s="8" t="s">
        <v>10567</v>
      </c>
      <c r="C10" s="8"/>
      <c r="D10" s="19" t="str">
        <f>目次!D$137</f>
        <v>19-3.詳細図</v>
      </c>
      <c r="E10" s="26" t="str">
        <f>目次!E$137</f>
        <v>19-3. Detail drawing</v>
      </c>
      <c r="F10" s="26" t="str">
        <f>目次!F$137</f>
        <v>19-3. Chi tiết bản vẽ</v>
      </c>
      <c r="G10" s="8"/>
      <c r="H10" s="8"/>
      <c r="I10" s="7"/>
      <c r="J10" s="7"/>
      <c r="K10" s="7"/>
      <c r="L10" s="7"/>
      <c r="M10" s="7"/>
      <c r="N10" s="7"/>
      <c r="O10" s="7"/>
      <c r="P10" s="7"/>
      <c r="Q10" s="7"/>
      <c r="R10" s="7"/>
      <c r="S10" s="7"/>
      <c r="T10" s="7"/>
      <c r="U10" s="7"/>
      <c r="V10" s="7"/>
      <c r="W10" s="7"/>
      <c r="X10" s="7"/>
      <c r="Y10" s="7"/>
      <c r="Z10" s="7"/>
      <c r="AA10" s="7"/>
    </row>
    <row r="11" spans="1:27" ht="14.4">
      <c r="A11" s="8">
        <v>8</v>
      </c>
      <c r="B11" s="8" t="s">
        <v>10567</v>
      </c>
      <c r="C11" s="8"/>
      <c r="D11" s="19" t="str">
        <f>目次!D$138</f>
        <v>19-4.縦断面図</v>
      </c>
      <c r="E11" s="26" t="str">
        <f>目次!E$138</f>
        <v>19-4. Vertical sectional drawing</v>
      </c>
      <c r="F11" s="26" t="str">
        <f>目次!F$138</f>
        <v xml:space="preserve">19-4. Bản vẽ mặt cắt dọc </v>
      </c>
      <c r="G11" s="8"/>
      <c r="H11" s="8"/>
      <c r="I11" s="7"/>
      <c r="J11" s="7"/>
      <c r="K11" s="7"/>
      <c r="L11" s="7"/>
      <c r="M11" s="7"/>
      <c r="N11" s="7"/>
      <c r="O11" s="7"/>
      <c r="P11" s="7"/>
      <c r="Q11" s="7"/>
      <c r="R11" s="7"/>
      <c r="S11" s="7"/>
      <c r="T11" s="7"/>
      <c r="U11" s="7"/>
      <c r="V11" s="7"/>
      <c r="W11" s="7"/>
      <c r="X11" s="7"/>
      <c r="Y11" s="7"/>
      <c r="Z11" s="7"/>
      <c r="AA11" s="7"/>
    </row>
    <row r="12" spans="1:27" ht="14.4">
      <c r="A12" s="8">
        <v>9</v>
      </c>
      <c r="B12" s="8" t="s">
        <v>10567</v>
      </c>
      <c r="C12" s="8"/>
      <c r="D12" s="19" t="str">
        <f>目次!D$139</f>
        <v>19-5.排水管のこう配</v>
      </c>
      <c r="E12" s="26" t="str">
        <f>目次!E$139</f>
        <v>19-5. Inclination of drainage pipe</v>
      </c>
      <c r="F12" s="26" t="str">
        <f>目次!F$139</f>
        <v xml:space="preserve">19-5. Độ nghiêng của ống thoát nước </v>
      </c>
      <c r="G12" s="8"/>
      <c r="H12" s="8"/>
      <c r="I12" s="7"/>
      <c r="J12" s="7"/>
      <c r="K12" s="7"/>
      <c r="L12" s="7"/>
      <c r="M12" s="7"/>
      <c r="N12" s="7"/>
      <c r="O12" s="7"/>
      <c r="P12" s="7"/>
      <c r="Q12" s="7"/>
      <c r="R12" s="7"/>
      <c r="S12" s="7"/>
      <c r="T12" s="7"/>
      <c r="U12" s="7"/>
      <c r="V12" s="7"/>
      <c r="W12" s="7"/>
      <c r="X12" s="7"/>
      <c r="Y12" s="7"/>
      <c r="Z12" s="7"/>
      <c r="AA12" s="7"/>
    </row>
    <row r="13" spans="1:27" ht="14.4">
      <c r="A13" s="8">
        <v>10</v>
      </c>
      <c r="B13" s="8" t="s">
        <v>10567</v>
      </c>
      <c r="C13" s="8"/>
      <c r="D13" s="19" t="str">
        <f>目次!D$140</f>
        <v>19-6.排水桝</v>
      </c>
      <c r="E13" s="26" t="str">
        <f>目次!E$140</f>
        <v>19-6. Drainage pit</v>
      </c>
      <c r="F13" s="26" t="str">
        <f>目次!F$140</f>
        <v xml:space="preserve">19-6. Hố thoát nước </v>
      </c>
      <c r="G13" s="8"/>
      <c r="H13" s="8"/>
      <c r="I13" s="7"/>
      <c r="J13" s="7"/>
      <c r="K13" s="7"/>
      <c r="L13" s="7"/>
      <c r="M13" s="7"/>
      <c r="N13" s="7"/>
      <c r="O13" s="7"/>
      <c r="P13" s="7"/>
      <c r="Q13" s="7"/>
      <c r="R13" s="7"/>
      <c r="S13" s="7"/>
      <c r="T13" s="7"/>
      <c r="U13" s="7"/>
      <c r="V13" s="7"/>
      <c r="W13" s="7"/>
      <c r="X13" s="7"/>
      <c r="Y13" s="7"/>
      <c r="Z13" s="7"/>
      <c r="AA13" s="7"/>
    </row>
    <row r="14" spans="1:27" ht="14.4">
      <c r="A14" s="8">
        <v>11</v>
      </c>
      <c r="B14" s="8" t="s">
        <v>10567</v>
      </c>
      <c r="C14" s="8"/>
      <c r="D14" s="19" t="str">
        <f>目次!D$141</f>
        <v>19-7.ため桝</v>
      </c>
      <c r="E14" s="26" t="str">
        <f>目次!E$141</f>
        <v>19-7. Storage pit</v>
      </c>
      <c r="F14" s="26" t="str">
        <f>目次!F$141</f>
        <v xml:space="preserve">19-7. Hố chứa </v>
      </c>
      <c r="G14" s="8"/>
      <c r="H14" s="8"/>
      <c r="I14" s="7"/>
      <c r="J14" s="7"/>
      <c r="K14" s="7"/>
      <c r="L14" s="7"/>
      <c r="M14" s="7"/>
      <c r="N14" s="7"/>
      <c r="O14" s="7"/>
      <c r="P14" s="7"/>
      <c r="Q14" s="7"/>
      <c r="R14" s="7"/>
      <c r="S14" s="7"/>
      <c r="T14" s="7"/>
      <c r="U14" s="7"/>
      <c r="V14" s="7"/>
      <c r="W14" s="7"/>
      <c r="X14" s="7"/>
      <c r="Y14" s="7"/>
      <c r="Z14" s="7"/>
      <c r="AA14" s="7"/>
    </row>
    <row r="15" spans="1:27" ht="14.4">
      <c r="A15" s="8">
        <v>12</v>
      </c>
      <c r="B15" s="8" t="s">
        <v>10567</v>
      </c>
      <c r="C15" s="8"/>
      <c r="D15" s="19" t="str">
        <f>目次!D$142</f>
        <v>19-8.硬質塩化ビニール桝</v>
      </c>
      <c r="E15" s="26" t="str">
        <f>目次!E$142</f>
        <v>19-8. Rigid PVC pit</v>
      </c>
      <c r="F15" s="26" t="str">
        <f>目次!F$142</f>
        <v xml:space="preserve">19-8. Hố PVC cứng </v>
      </c>
      <c r="G15" s="8"/>
      <c r="H15" s="8"/>
      <c r="I15" s="7"/>
      <c r="J15" s="7"/>
      <c r="K15" s="7"/>
      <c r="L15" s="7"/>
      <c r="M15" s="7"/>
      <c r="N15" s="7"/>
      <c r="O15" s="7"/>
      <c r="P15" s="7"/>
      <c r="Q15" s="7"/>
      <c r="R15" s="7"/>
      <c r="S15" s="7"/>
      <c r="T15" s="7"/>
      <c r="U15" s="7"/>
      <c r="V15" s="7"/>
      <c r="W15" s="7"/>
      <c r="X15" s="7"/>
      <c r="Y15" s="7"/>
      <c r="Z15" s="7"/>
      <c r="AA15" s="7"/>
    </row>
    <row r="16" spans="1:27" ht="27.6">
      <c r="A16" s="8">
        <v>13</v>
      </c>
      <c r="B16" s="8" t="s">
        <v>10567</v>
      </c>
      <c r="C16" s="8"/>
      <c r="D16" s="19" t="str">
        <f>目次!D$143</f>
        <v>19-9. バルブ桝・バルブボックス・マンホール</v>
      </c>
      <c r="E16" s="26" t="str">
        <f>目次!E$143</f>
        <v>19-9. Valve pit, Valve box and Manhole</v>
      </c>
      <c r="F16" s="26" t="str">
        <f>目次!F$143</f>
        <v xml:space="preserve">19-9. Hố van, hộp van và miệng cống </v>
      </c>
      <c r="G16" s="8"/>
      <c r="H16" s="8"/>
      <c r="I16" s="7"/>
      <c r="J16" s="7"/>
      <c r="K16" s="7"/>
      <c r="L16" s="7"/>
      <c r="M16" s="7"/>
      <c r="N16" s="7"/>
      <c r="O16" s="7"/>
      <c r="P16" s="7"/>
      <c r="Q16" s="7"/>
      <c r="R16" s="7"/>
      <c r="S16" s="7"/>
      <c r="T16" s="7"/>
      <c r="U16" s="7"/>
      <c r="V16" s="7"/>
      <c r="W16" s="7"/>
      <c r="X16" s="7"/>
      <c r="Y16" s="7"/>
      <c r="Z16" s="7"/>
      <c r="AA16" s="7"/>
    </row>
    <row r="17" spans="1:27" ht="14.4">
      <c r="A17" s="8">
        <v>14</v>
      </c>
      <c r="B17" s="8" t="s">
        <v>10567</v>
      </c>
      <c r="C17" s="19">
        <f>C18</f>
        <v>304</v>
      </c>
      <c r="D17" s="19" t="str">
        <f>目次!D$134</f>
        <v>19.屋外配管図</v>
      </c>
      <c r="E17" s="26" t="str">
        <f>目次!E$134</f>
        <v>19. Outdoor piping drawing</v>
      </c>
      <c r="F17" s="26" t="str">
        <f>目次!F$134</f>
        <v xml:space="preserve">19. Bản vẽ đường ống ngoài trời </v>
      </c>
      <c r="G17" s="8"/>
      <c r="H17" s="8"/>
      <c r="I17" s="7"/>
      <c r="J17" s="7"/>
      <c r="K17" s="7"/>
      <c r="L17" s="7"/>
      <c r="M17" s="7"/>
      <c r="N17" s="7"/>
      <c r="O17" s="7"/>
      <c r="P17" s="7"/>
      <c r="Q17" s="7"/>
      <c r="R17" s="7"/>
      <c r="S17" s="7"/>
      <c r="T17" s="7"/>
      <c r="U17" s="7"/>
      <c r="V17" s="7"/>
      <c r="W17" s="7"/>
      <c r="X17" s="7"/>
      <c r="Y17" s="7"/>
      <c r="Z17" s="7"/>
      <c r="AA17" s="7"/>
    </row>
    <row r="18" spans="1:27" ht="27.6">
      <c r="A18" s="8">
        <v>15</v>
      </c>
      <c r="B18" s="8" t="s">
        <v>10567</v>
      </c>
      <c r="C18" s="19">
        <f>目次!C$135</f>
        <v>304</v>
      </c>
      <c r="D18" s="19" t="str">
        <f>目次!D$135</f>
        <v>19-1. 建築及び設備屋外配管図の確認注意事項</v>
      </c>
      <c r="E18" s="26" t="str">
        <f>目次!E$135</f>
        <v>19-1. Confirmation and attention matter about architectural drawing and system outdoor drawing</v>
      </c>
      <c r="F18" s="26" t="str">
        <f>目次!F$135</f>
        <v xml:space="preserve">19-1. Những điều cần chú ý của bản vẽ  đường ống thiết bị ngoài trời và kiến trúc </v>
      </c>
      <c r="G18" s="8"/>
      <c r="H18" s="8"/>
      <c r="I18" s="7"/>
      <c r="J18" s="7"/>
      <c r="K18" s="7"/>
      <c r="L18" s="7"/>
      <c r="M18" s="7"/>
      <c r="N18" s="7"/>
      <c r="O18" s="7"/>
      <c r="P18" s="7"/>
      <c r="Q18" s="7"/>
      <c r="R18" s="7"/>
      <c r="S18" s="7"/>
      <c r="T18" s="7"/>
      <c r="U18" s="7"/>
      <c r="V18" s="7"/>
      <c r="W18" s="7"/>
      <c r="X18" s="7"/>
      <c r="Y18" s="7"/>
      <c r="Z18" s="7"/>
      <c r="AA18" s="7"/>
    </row>
    <row r="19" spans="1:27" ht="14.4">
      <c r="A19" s="8">
        <v>16</v>
      </c>
      <c r="B19" s="8" t="s">
        <v>10567</v>
      </c>
      <c r="C19" s="8"/>
      <c r="D19" s="8" t="s">
        <v>10574</v>
      </c>
      <c r="E19" s="8" t="s">
        <v>10575</v>
      </c>
      <c r="F19" s="9" t="s">
        <v>10576</v>
      </c>
      <c r="G19" s="8"/>
      <c r="H19" s="8"/>
      <c r="I19" s="7"/>
      <c r="J19" s="7"/>
      <c r="K19" s="7"/>
      <c r="L19" s="7"/>
      <c r="M19" s="7"/>
      <c r="N19" s="7"/>
      <c r="O19" s="7"/>
      <c r="P19" s="7"/>
      <c r="Q19" s="7"/>
      <c r="R19" s="7"/>
      <c r="S19" s="7"/>
      <c r="T19" s="7"/>
      <c r="U19" s="7"/>
      <c r="V19" s="7"/>
      <c r="W19" s="7"/>
      <c r="X19" s="7"/>
      <c r="Y19" s="7"/>
      <c r="Z19" s="7"/>
      <c r="AA19" s="7"/>
    </row>
    <row r="20" spans="1:27" ht="27.6">
      <c r="A20" s="8">
        <v>17</v>
      </c>
      <c r="B20" s="8" t="s">
        <v>10567</v>
      </c>
      <c r="C20" s="8"/>
      <c r="D20" s="8" t="s">
        <v>10577</v>
      </c>
      <c r="E20" s="12" t="s">
        <v>10578</v>
      </c>
      <c r="F20" s="33" t="s">
        <v>10579</v>
      </c>
      <c r="G20" s="8"/>
      <c r="H20" s="8"/>
      <c r="I20" s="7"/>
      <c r="J20" s="7"/>
      <c r="K20" s="7"/>
      <c r="L20" s="7"/>
      <c r="M20" s="7"/>
      <c r="N20" s="7"/>
      <c r="O20" s="7"/>
      <c r="P20" s="7"/>
      <c r="Q20" s="7"/>
      <c r="R20" s="7"/>
      <c r="S20" s="7"/>
      <c r="T20" s="7"/>
      <c r="U20" s="7"/>
      <c r="V20" s="7"/>
      <c r="W20" s="7"/>
      <c r="X20" s="7"/>
      <c r="Y20" s="7"/>
      <c r="Z20" s="7"/>
      <c r="AA20" s="7"/>
    </row>
    <row r="21" spans="1:27" ht="14.4">
      <c r="A21" s="8">
        <v>18</v>
      </c>
      <c r="B21" s="8" t="s">
        <v>10567</v>
      </c>
      <c r="C21" s="8"/>
      <c r="D21" s="8" t="s">
        <v>10580</v>
      </c>
      <c r="E21" s="8" t="s">
        <v>10581</v>
      </c>
      <c r="F21" s="34" t="s">
        <v>10582</v>
      </c>
      <c r="G21" s="35"/>
      <c r="H21" s="8"/>
      <c r="I21" s="7"/>
      <c r="J21" s="7"/>
      <c r="K21" s="7"/>
      <c r="L21" s="7"/>
      <c r="M21" s="7"/>
      <c r="N21" s="7"/>
      <c r="O21" s="7"/>
      <c r="P21" s="7"/>
      <c r="Q21" s="7"/>
      <c r="R21" s="7"/>
      <c r="S21" s="7"/>
      <c r="T21" s="7"/>
      <c r="U21" s="7"/>
      <c r="V21" s="7"/>
      <c r="W21" s="7"/>
      <c r="X21" s="7"/>
      <c r="Y21" s="7"/>
      <c r="Z21" s="7"/>
      <c r="AA21" s="7"/>
    </row>
    <row r="22" spans="1:27" ht="14.4">
      <c r="A22" s="8">
        <v>19</v>
      </c>
      <c r="B22" s="8" t="s">
        <v>10567</v>
      </c>
      <c r="C22" s="8"/>
      <c r="D22" s="8" t="s">
        <v>10583</v>
      </c>
      <c r="E22" s="8" t="s">
        <v>10584</v>
      </c>
      <c r="F22" s="34" t="s">
        <v>10585</v>
      </c>
      <c r="G22" s="35"/>
      <c r="H22" s="8"/>
      <c r="I22" s="7"/>
      <c r="J22" s="7"/>
      <c r="K22" s="7"/>
      <c r="L22" s="7"/>
      <c r="M22" s="7"/>
      <c r="N22" s="7"/>
      <c r="O22" s="7"/>
      <c r="P22" s="7"/>
      <c r="Q22" s="7"/>
      <c r="R22" s="7"/>
      <c r="S22" s="7"/>
      <c r="T22" s="7"/>
      <c r="U22" s="7"/>
      <c r="V22" s="7"/>
      <c r="W22" s="7"/>
      <c r="X22" s="7"/>
      <c r="Y22" s="7"/>
      <c r="Z22" s="7"/>
      <c r="AA22" s="7"/>
    </row>
    <row r="23" spans="1:27" ht="14.4">
      <c r="A23" s="8">
        <v>20</v>
      </c>
      <c r="B23" s="8" t="s">
        <v>10567</v>
      </c>
      <c r="C23" s="8"/>
      <c r="D23" s="8" t="s">
        <v>10586</v>
      </c>
      <c r="E23" s="8" t="s">
        <v>10587</v>
      </c>
      <c r="F23" s="34" t="s">
        <v>10588</v>
      </c>
      <c r="G23" s="35"/>
      <c r="H23" s="8"/>
      <c r="I23" s="7"/>
      <c r="J23" s="7"/>
      <c r="K23" s="7"/>
      <c r="L23" s="7"/>
      <c r="M23" s="7"/>
      <c r="N23" s="7"/>
      <c r="O23" s="7"/>
      <c r="P23" s="7"/>
      <c r="Q23" s="7"/>
      <c r="R23" s="7"/>
      <c r="S23" s="7"/>
      <c r="T23" s="7"/>
      <c r="U23" s="7"/>
      <c r="V23" s="7"/>
      <c r="W23" s="7"/>
      <c r="X23" s="7"/>
      <c r="Y23" s="7"/>
      <c r="Z23" s="7"/>
      <c r="AA23" s="7"/>
    </row>
    <row r="24" spans="1:27" ht="27.6">
      <c r="A24" s="8">
        <v>21</v>
      </c>
      <c r="B24" s="8" t="s">
        <v>10567</v>
      </c>
      <c r="C24" s="8"/>
      <c r="D24" s="8" t="s">
        <v>10589</v>
      </c>
      <c r="E24" s="12" t="s">
        <v>10590</v>
      </c>
      <c r="F24" s="34" t="s">
        <v>18325</v>
      </c>
      <c r="G24" s="35"/>
      <c r="H24" s="8"/>
      <c r="I24" s="7"/>
      <c r="J24" s="7"/>
      <c r="K24" s="7"/>
      <c r="L24" s="7"/>
      <c r="M24" s="7"/>
      <c r="N24" s="7"/>
      <c r="O24" s="7"/>
      <c r="P24" s="7"/>
      <c r="Q24" s="7"/>
      <c r="R24" s="7"/>
      <c r="S24" s="7"/>
      <c r="T24" s="7"/>
      <c r="U24" s="7"/>
      <c r="V24" s="7"/>
      <c r="W24" s="7"/>
      <c r="X24" s="7"/>
      <c r="Y24" s="7"/>
      <c r="Z24" s="7"/>
      <c r="AA24" s="7"/>
    </row>
    <row r="25" spans="1:27" ht="14.4">
      <c r="A25" s="8">
        <v>22</v>
      </c>
      <c r="B25" s="8" t="s">
        <v>10567</v>
      </c>
      <c r="C25" s="8"/>
      <c r="D25" s="8" t="s">
        <v>10591</v>
      </c>
      <c r="E25" s="12" t="s">
        <v>10592</v>
      </c>
      <c r="F25" s="34" t="s">
        <v>10593</v>
      </c>
      <c r="G25" s="35"/>
      <c r="H25" s="8"/>
      <c r="I25" s="7"/>
      <c r="J25" s="7"/>
      <c r="K25" s="7"/>
      <c r="L25" s="7"/>
      <c r="M25" s="7"/>
      <c r="N25" s="7"/>
      <c r="O25" s="7"/>
      <c r="P25" s="7"/>
      <c r="Q25" s="7"/>
      <c r="R25" s="7"/>
      <c r="S25" s="7"/>
      <c r="T25" s="7"/>
      <c r="U25" s="7"/>
      <c r="V25" s="7"/>
      <c r="W25" s="7"/>
      <c r="X25" s="7"/>
      <c r="Y25" s="7"/>
      <c r="Z25" s="7"/>
      <c r="AA25" s="7"/>
    </row>
    <row r="26" spans="1:27" ht="14.4">
      <c r="A26" s="8">
        <v>23</v>
      </c>
      <c r="B26" s="8" t="s">
        <v>10567</v>
      </c>
      <c r="C26" s="8"/>
      <c r="D26" s="8" t="s">
        <v>10594</v>
      </c>
      <c r="E26" s="12" t="s">
        <v>10595</v>
      </c>
      <c r="F26" s="34" t="s">
        <v>18326</v>
      </c>
      <c r="G26" s="35"/>
      <c r="H26" s="8"/>
      <c r="I26" s="7"/>
      <c r="J26" s="7"/>
      <c r="K26" s="7"/>
      <c r="L26" s="7"/>
      <c r="M26" s="7"/>
      <c r="N26" s="7"/>
      <c r="O26" s="7"/>
      <c r="P26" s="7"/>
      <c r="Q26" s="7"/>
      <c r="R26" s="7"/>
      <c r="S26" s="7"/>
      <c r="T26" s="7"/>
      <c r="U26" s="7"/>
      <c r="V26" s="7"/>
      <c r="W26" s="7"/>
      <c r="X26" s="7"/>
      <c r="Y26" s="7"/>
      <c r="Z26" s="7"/>
      <c r="AA26" s="7"/>
    </row>
    <row r="27" spans="1:27" ht="14.4">
      <c r="A27" s="8">
        <v>24</v>
      </c>
      <c r="B27" s="8" t="s">
        <v>10567</v>
      </c>
      <c r="C27" s="8"/>
      <c r="D27" s="8" t="s">
        <v>10596</v>
      </c>
      <c r="E27" s="12" t="s">
        <v>10597</v>
      </c>
      <c r="F27" s="48" t="s">
        <v>10598</v>
      </c>
      <c r="G27" s="35"/>
      <c r="H27" s="8"/>
      <c r="I27" s="7"/>
      <c r="J27" s="7"/>
      <c r="K27" s="7"/>
      <c r="L27" s="7"/>
      <c r="M27" s="7"/>
      <c r="N27" s="7"/>
      <c r="O27" s="7"/>
      <c r="P27" s="7"/>
      <c r="Q27" s="7"/>
      <c r="R27" s="7"/>
      <c r="S27" s="7"/>
      <c r="T27" s="7"/>
      <c r="U27" s="7"/>
      <c r="V27" s="7"/>
      <c r="W27" s="7"/>
      <c r="X27" s="7"/>
      <c r="Y27" s="7"/>
      <c r="Z27" s="7"/>
      <c r="AA27" s="7"/>
    </row>
    <row r="28" spans="1:27" ht="14.4">
      <c r="A28" s="8">
        <v>25</v>
      </c>
      <c r="B28" s="8" t="s">
        <v>10567</v>
      </c>
      <c r="C28" s="8"/>
      <c r="D28" s="8" t="s">
        <v>10599</v>
      </c>
      <c r="E28" s="8" t="s">
        <v>10600</v>
      </c>
      <c r="F28" s="34" t="s">
        <v>10601</v>
      </c>
      <c r="G28" s="35"/>
      <c r="H28" s="8"/>
      <c r="I28" s="7"/>
      <c r="J28" s="7"/>
      <c r="K28" s="7"/>
      <c r="L28" s="7"/>
      <c r="M28" s="7"/>
      <c r="N28" s="7"/>
      <c r="O28" s="7"/>
      <c r="P28" s="7"/>
      <c r="Q28" s="7"/>
      <c r="R28" s="7"/>
      <c r="S28" s="7"/>
      <c r="T28" s="7"/>
      <c r="U28" s="7"/>
      <c r="V28" s="7"/>
      <c r="W28" s="7"/>
      <c r="X28" s="7"/>
      <c r="Y28" s="7"/>
      <c r="Z28" s="7"/>
      <c r="AA28" s="7"/>
    </row>
    <row r="29" spans="1:27" ht="14.4">
      <c r="A29" s="8">
        <v>26</v>
      </c>
      <c r="B29" s="8" t="s">
        <v>10567</v>
      </c>
      <c r="C29" s="8"/>
      <c r="D29" s="8" t="s">
        <v>10602</v>
      </c>
      <c r="E29" s="8" t="s">
        <v>10603</v>
      </c>
      <c r="F29" s="34" t="s">
        <v>10604</v>
      </c>
      <c r="G29" s="35"/>
      <c r="H29" s="8"/>
      <c r="I29" s="7"/>
      <c r="J29" s="7"/>
      <c r="K29" s="7"/>
      <c r="L29" s="7"/>
      <c r="M29" s="7"/>
      <c r="N29" s="7"/>
      <c r="O29" s="7"/>
      <c r="P29" s="7"/>
      <c r="Q29" s="7"/>
      <c r="R29" s="7"/>
      <c r="S29" s="7"/>
      <c r="T29" s="7"/>
      <c r="U29" s="7"/>
      <c r="V29" s="7"/>
      <c r="W29" s="7"/>
      <c r="X29" s="7"/>
      <c r="Y29" s="7"/>
      <c r="Z29" s="7"/>
      <c r="AA29" s="7"/>
    </row>
    <row r="30" spans="1:27" ht="14.4">
      <c r="A30" s="8">
        <v>27</v>
      </c>
      <c r="B30" s="8" t="s">
        <v>10567</v>
      </c>
      <c r="C30" s="8"/>
      <c r="D30" s="8" t="s">
        <v>10605</v>
      </c>
      <c r="E30" s="8" t="s">
        <v>10606</v>
      </c>
      <c r="F30" s="34" t="s">
        <v>10607</v>
      </c>
      <c r="G30" s="35"/>
      <c r="H30" s="8"/>
      <c r="I30" s="7"/>
      <c r="J30" s="7"/>
      <c r="K30" s="7"/>
      <c r="L30" s="7"/>
      <c r="M30" s="7"/>
      <c r="N30" s="7"/>
      <c r="O30" s="7"/>
      <c r="P30" s="7"/>
      <c r="Q30" s="7"/>
      <c r="R30" s="7"/>
      <c r="S30" s="7"/>
      <c r="T30" s="7"/>
      <c r="U30" s="7"/>
      <c r="V30" s="7"/>
      <c r="W30" s="7"/>
      <c r="X30" s="7"/>
      <c r="Y30" s="7"/>
      <c r="Z30" s="7"/>
      <c r="AA30" s="7"/>
    </row>
    <row r="31" spans="1:27" ht="14.4">
      <c r="A31" s="8">
        <v>28</v>
      </c>
      <c r="B31" s="8" t="s">
        <v>10567</v>
      </c>
      <c r="C31" s="8"/>
      <c r="D31" s="8" t="s">
        <v>10608</v>
      </c>
      <c r="E31" s="8" t="s">
        <v>10609</v>
      </c>
      <c r="F31" s="34" t="s">
        <v>10610</v>
      </c>
      <c r="G31" s="35"/>
      <c r="H31" s="8"/>
      <c r="I31" s="7"/>
      <c r="J31" s="7"/>
      <c r="K31" s="7"/>
      <c r="L31" s="7"/>
      <c r="M31" s="7"/>
      <c r="N31" s="7"/>
      <c r="O31" s="7"/>
      <c r="P31" s="7"/>
      <c r="Q31" s="7"/>
      <c r="R31" s="7"/>
      <c r="S31" s="7"/>
      <c r="T31" s="7"/>
      <c r="U31" s="7"/>
      <c r="V31" s="7"/>
      <c r="W31" s="7"/>
      <c r="X31" s="7"/>
      <c r="Y31" s="7"/>
      <c r="Z31" s="7"/>
      <c r="AA31" s="7"/>
    </row>
    <row r="32" spans="1:27" ht="14.25" customHeight="1">
      <c r="A32" s="8">
        <v>29</v>
      </c>
      <c r="B32" s="8" t="s">
        <v>10567</v>
      </c>
      <c r="C32" s="8"/>
      <c r="D32" s="8" t="s">
        <v>10611</v>
      </c>
      <c r="E32" s="8" t="s">
        <v>10612</v>
      </c>
      <c r="F32" s="34" t="s">
        <v>18327</v>
      </c>
      <c r="G32" s="35" t="s">
        <v>15836</v>
      </c>
      <c r="H32" s="8" t="s">
        <v>10613</v>
      </c>
      <c r="I32" s="7"/>
      <c r="J32" s="7"/>
      <c r="K32" s="7"/>
      <c r="L32" s="7"/>
      <c r="M32" s="7"/>
      <c r="N32" s="7"/>
      <c r="O32" s="7"/>
      <c r="P32" s="7"/>
      <c r="Q32" s="7"/>
      <c r="R32" s="7"/>
      <c r="S32" s="7"/>
      <c r="T32" s="7"/>
      <c r="U32" s="7"/>
      <c r="V32" s="7"/>
      <c r="W32" s="7"/>
      <c r="X32" s="7"/>
      <c r="Y32" s="7"/>
      <c r="Z32" s="7"/>
      <c r="AA32" s="7"/>
    </row>
    <row r="33" spans="1:27" ht="14.4">
      <c r="A33" s="8">
        <v>30</v>
      </c>
      <c r="B33" s="8" t="s">
        <v>10567</v>
      </c>
      <c r="C33" s="8"/>
      <c r="D33" s="8" t="s">
        <v>10614</v>
      </c>
      <c r="E33" s="8" t="s">
        <v>10615</v>
      </c>
      <c r="F33" s="34" t="s">
        <v>18328</v>
      </c>
      <c r="G33" s="35"/>
      <c r="H33" s="8"/>
      <c r="I33" s="7"/>
      <c r="J33" s="7"/>
      <c r="K33" s="7"/>
      <c r="L33" s="7"/>
      <c r="M33" s="7"/>
      <c r="N33" s="7"/>
      <c r="O33" s="7"/>
      <c r="P33" s="7"/>
      <c r="Q33" s="7"/>
      <c r="R33" s="7"/>
      <c r="S33" s="7"/>
      <c r="T33" s="7"/>
      <c r="U33" s="7"/>
      <c r="V33" s="7"/>
      <c r="W33" s="7"/>
      <c r="X33" s="7"/>
      <c r="Y33" s="7"/>
      <c r="Z33" s="7"/>
      <c r="AA33" s="7"/>
    </row>
    <row r="34" spans="1:27" ht="14.4">
      <c r="A34" s="8">
        <v>31</v>
      </c>
      <c r="B34" s="8" t="s">
        <v>10567</v>
      </c>
      <c r="C34" s="8"/>
      <c r="D34" s="8" t="s">
        <v>10616</v>
      </c>
      <c r="E34" s="8" t="s">
        <v>10617</v>
      </c>
      <c r="F34" s="34" t="s">
        <v>10618</v>
      </c>
      <c r="G34" s="35"/>
      <c r="H34" s="8"/>
      <c r="I34" s="7"/>
      <c r="J34" s="7"/>
      <c r="K34" s="7"/>
      <c r="L34" s="7"/>
      <c r="M34" s="7"/>
      <c r="N34" s="7"/>
      <c r="O34" s="7"/>
      <c r="P34" s="7"/>
      <c r="Q34" s="7"/>
      <c r="R34" s="7"/>
      <c r="S34" s="7"/>
      <c r="T34" s="7"/>
      <c r="U34" s="7"/>
      <c r="V34" s="7"/>
      <c r="W34" s="7"/>
      <c r="X34" s="7"/>
      <c r="Y34" s="7"/>
      <c r="Z34" s="7"/>
      <c r="AA34" s="7"/>
    </row>
    <row r="35" spans="1:27" ht="14.4">
      <c r="A35" s="8">
        <v>32</v>
      </c>
      <c r="B35" s="8" t="s">
        <v>10567</v>
      </c>
      <c r="C35" s="8"/>
      <c r="D35" s="8" t="s">
        <v>10619</v>
      </c>
      <c r="E35" s="8" t="s">
        <v>10620</v>
      </c>
      <c r="F35" s="34" t="s">
        <v>10621</v>
      </c>
      <c r="G35" s="35"/>
      <c r="H35" s="8"/>
      <c r="I35" s="7"/>
      <c r="J35" s="7"/>
      <c r="K35" s="7"/>
      <c r="L35" s="7"/>
      <c r="M35" s="7"/>
      <c r="N35" s="7"/>
      <c r="O35" s="7"/>
      <c r="P35" s="7"/>
      <c r="Q35" s="7"/>
      <c r="R35" s="7"/>
      <c r="S35" s="7"/>
      <c r="T35" s="7"/>
      <c r="U35" s="7"/>
      <c r="V35" s="7"/>
      <c r="W35" s="7"/>
      <c r="X35" s="7"/>
      <c r="Y35" s="7"/>
      <c r="Z35" s="7"/>
      <c r="AA35" s="7"/>
    </row>
    <row r="36" spans="1:27" ht="14.4">
      <c r="A36" s="8">
        <v>33</v>
      </c>
      <c r="B36" s="8" t="s">
        <v>10567</v>
      </c>
      <c r="C36" s="8"/>
      <c r="D36" s="8" t="s">
        <v>10622</v>
      </c>
      <c r="E36" s="12" t="s">
        <v>10623</v>
      </c>
      <c r="F36" s="34" t="s">
        <v>10624</v>
      </c>
      <c r="G36" s="35"/>
      <c r="H36" s="8"/>
      <c r="I36" s="7"/>
      <c r="J36" s="7"/>
      <c r="K36" s="7"/>
      <c r="L36" s="7"/>
      <c r="M36" s="7"/>
      <c r="N36" s="7"/>
      <c r="O36" s="7"/>
      <c r="P36" s="7"/>
      <c r="Q36" s="7"/>
      <c r="R36" s="7"/>
      <c r="S36" s="7"/>
      <c r="T36" s="7"/>
      <c r="U36" s="7"/>
      <c r="V36" s="7"/>
      <c r="W36" s="7"/>
      <c r="X36" s="7"/>
      <c r="Y36" s="7"/>
      <c r="Z36" s="7"/>
      <c r="AA36" s="7"/>
    </row>
    <row r="37" spans="1:27" ht="14.4">
      <c r="A37" s="8">
        <v>34</v>
      </c>
      <c r="B37" s="8" t="s">
        <v>10567</v>
      </c>
      <c r="C37" s="8"/>
      <c r="D37" s="8" t="s">
        <v>10625</v>
      </c>
      <c r="E37" s="12" t="s">
        <v>10626</v>
      </c>
      <c r="F37" s="34" t="s">
        <v>10627</v>
      </c>
      <c r="G37" s="35"/>
      <c r="H37" s="8"/>
      <c r="I37" s="7"/>
      <c r="J37" s="7"/>
      <c r="K37" s="7"/>
      <c r="L37" s="7"/>
      <c r="M37" s="7"/>
      <c r="N37" s="7"/>
      <c r="O37" s="7"/>
      <c r="P37" s="7"/>
      <c r="Q37" s="7"/>
      <c r="R37" s="7"/>
      <c r="S37" s="7"/>
      <c r="T37" s="7"/>
      <c r="U37" s="7"/>
      <c r="V37" s="7"/>
      <c r="W37" s="7"/>
      <c r="X37" s="7"/>
      <c r="Y37" s="7"/>
      <c r="Z37" s="7"/>
      <c r="AA37" s="7"/>
    </row>
    <row r="38" spans="1:27" ht="14.4">
      <c r="A38" s="8">
        <v>35</v>
      </c>
      <c r="B38" s="8" t="s">
        <v>10567</v>
      </c>
      <c r="C38" s="8"/>
      <c r="D38" s="8" t="s">
        <v>10628</v>
      </c>
      <c r="E38" s="12" t="s">
        <v>10629</v>
      </c>
      <c r="F38" s="34" t="s">
        <v>10630</v>
      </c>
      <c r="G38" s="35"/>
      <c r="H38" s="8"/>
      <c r="I38" s="7"/>
      <c r="J38" s="7"/>
      <c r="K38" s="7"/>
      <c r="L38" s="7"/>
      <c r="M38" s="7"/>
      <c r="N38" s="7"/>
      <c r="O38" s="7"/>
      <c r="P38" s="7"/>
      <c r="Q38" s="7"/>
      <c r="R38" s="7"/>
      <c r="S38" s="7"/>
      <c r="T38" s="7"/>
      <c r="U38" s="7"/>
      <c r="V38" s="7"/>
      <c r="W38" s="7"/>
      <c r="X38" s="7"/>
      <c r="Y38" s="7"/>
      <c r="Z38" s="7"/>
      <c r="AA38" s="7"/>
    </row>
    <row r="39" spans="1:27" ht="27.6">
      <c r="A39" s="8">
        <v>36</v>
      </c>
      <c r="B39" s="8" t="s">
        <v>10567</v>
      </c>
      <c r="C39" s="8"/>
      <c r="D39" s="8" t="s">
        <v>10631</v>
      </c>
      <c r="E39" s="12" t="s">
        <v>10632</v>
      </c>
      <c r="F39" s="34" t="s">
        <v>10633</v>
      </c>
      <c r="G39" s="35"/>
      <c r="H39" s="8"/>
      <c r="I39" s="7"/>
      <c r="J39" s="7"/>
      <c r="K39" s="7"/>
      <c r="L39" s="7"/>
      <c r="M39" s="7"/>
      <c r="N39" s="7"/>
      <c r="O39" s="7"/>
      <c r="P39" s="7"/>
      <c r="Q39" s="7"/>
      <c r="R39" s="7"/>
      <c r="S39" s="7"/>
      <c r="T39" s="7"/>
      <c r="U39" s="7"/>
      <c r="V39" s="7"/>
      <c r="W39" s="7"/>
      <c r="X39" s="7"/>
      <c r="Y39" s="7"/>
      <c r="Z39" s="7"/>
      <c r="AA39" s="7"/>
    </row>
    <row r="40" spans="1:27" ht="27.6">
      <c r="A40" s="8">
        <v>37</v>
      </c>
      <c r="B40" s="8" t="s">
        <v>10567</v>
      </c>
      <c r="C40" s="8"/>
      <c r="D40" s="8" t="s">
        <v>10634</v>
      </c>
      <c r="E40" s="12" t="s">
        <v>10635</v>
      </c>
      <c r="F40" s="34" t="s">
        <v>10636</v>
      </c>
      <c r="G40" s="35"/>
      <c r="H40" s="8"/>
      <c r="I40" s="7"/>
      <c r="J40" s="7"/>
      <c r="K40" s="7"/>
      <c r="L40" s="7"/>
      <c r="M40" s="7"/>
      <c r="N40" s="7"/>
      <c r="O40" s="7"/>
      <c r="P40" s="7"/>
      <c r="Q40" s="7"/>
      <c r="R40" s="7"/>
      <c r="S40" s="7"/>
      <c r="T40" s="7"/>
      <c r="U40" s="7"/>
      <c r="V40" s="7"/>
      <c r="W40" s="7"/>
      <c r="X40" s="7"/>
      <c r="Y40" s="7"/>
      <c r="Z40" s="7"/>
      <c r="AA40" s="7"/>
    </row>
    <row r="41" spans="1:27" ht="14.4">
      <c r="A41" s="8">
        <v>38</v>
      </c>
      <c r="B41" s="8" t="s">
        <v>10567</v>
      </c>
      <c r="C41" s="8"/>
      <c r="D41" s="8" t="s">
        <v>10637</v>
      </c>
      <c r="E41" s="12" t="s">
        <v>10638</v>
      </c>
      <c r="F41" s="34" t="s">
        <v>10639</v>
      </c>
      <c r="G41" s="35"/>
      <c r="H41" s="8"/>
      <c r="I41" s="7"/>
      <c r="J41" s="7"/>
      <c r="K41" s="7"/>
      <c r="L41" s="7"/>
      <c r="M41" s="7"/>
      <c r="N41" s="7"/>
      <c r="O41" s="7"/>
      <c r="P41" s="7"/>
      <c r="Q41" s="7"/>
      <c r="R41" s="7"/>
      <c r="S41" s="7"/>
      <c r="T41" s="7"/>
      <c r="U41" s="7"/>
      <c r="V41" s="7"/>
      <c r="W41" s="7"/>
      <c r="X41" s="7"/>
      <c r="Y41" s="7"/>
      <c r="Z41" s="7"/>
      <c r="AA41" s="7"/>
    </row>
    <row r="42" spans="1:27" ht="27.6">
      <c r="A42" s="8">
        <v>39</v>
      </c>
      <c r="B42" s="8" t="s">
        <v>10567</v>
      </c>
      <c r="C42" s="8"/>
      <c r="D42" s="8" t="s">
        <v>10640</v>
      </c>
      <c r="E42" s="12" t="s">
        <v>10641</v>
      </c>
      <c r="F42" s="34" t="s">
        <v>10642</v>
      </c>
      <c r="G42" s="35"/>
      <c r="H42" s="8"/>
      <c r="I42" s="7"/>
      <c r="J42" s="7"/>
      <c r="K42" s="7"/>
      <c r="L42" s="7"/>
      <c r="M42" s="7"/>
      <c r="N42" s="7"/>
      <c r="O42" s="7"/>
      <c r="P42" s="7"/>
      <c r="Q42" s="7"/>
      <c r="R42" s="7"/>
      <c r="S42" s="7"/>
      <c r="T42" s="7"/>
      <c r="U42" s="7"/>
      <c r="V42" s="7"/>
      <c r="W42" s="7"/>
      <c r="X42" s="7"/>
      <c r="Y42" s="7"/>
      <c r="Z42" s="7"/>
      <c r="AA42" s="7"/>
    </row>
    <row r="43" spans="1:27" ht="27.6">
      <c r="A43" s="8">
        <v>40</v>
      </c>
      <c r="B43" s="8" t="s">
        <v>10567</v>
      </c>
      <c r="C43" s="8"/>
      <c r="D43" s="8" t="s">
        <v>10643</v>
      </c>
      <c r="E43" s="8" t="s">
        <v>10644</v>
      </c>
      <c r="F43" s="34" t="s">
        <v>10645</v>
      </c>
      <c r="G43" s="35"/>
      <c r="H43" s="8"/>
      <c r="I43" s="7"/>
      <c r="J43" s="7"/>
      <c r="K43" s="7"/>
      <c r="L43" s="7"/>
      <c r="M43" s="7"/>
      <c r="N43" s="7"/>
      <c r="O43" s="7"/>
      <c r="P43" s="7"/>
      <c r="Q43" s="7"/>
      <c r="R43" s="7"/>
      <c r="S43" s="7"/>
      <c r="T43" s="7"/>
      <c r="U43" s="7"/>
      <c r="V43" s="7"/>
      <c r="W43" s="7"/>
      <c r="X43" s="7"/>
      <c r="Y43" s="7"/>
      <c r="Z43" s="7"/>
      <c r="AA43" s="7"/>
    </row>
    <row r="44" spans="1:27" ht="14.4">
      <c r="A44" s="8">
        <v>41</v>
      </c>
      <c r="B44" s="8" t="s">
        <v>10567</v>
      </c>
      <c r="C44" s="8"/>
      <c r="D44" s="8" t="s">
        <v>10646</v>
      </c>
      <c r="E44" s="8" t="s">
        <v>10647</v>
      </c>
      <c r="F44" s="34" t="s">
        <v>10648</v>
      </c>
      <c r="G44" s="35"/>
      <c r="H44" s="8"/>
      <c r="I44" s="7"/>
      <c r="J44" s="7"/>
      <c r="K44" s="7"/>
      <c r="L44" s="7"/>
      <c r="M44" s="7"/>
      <c r="N44" s="7"/>
      <c r="O44" s="7"/>
      <c r="P44" s="7"/>
      <c r="Q44" s="7"/>
      <c r="R44" s="7"/>
      <c r="S44" s="7"/>
      <c r="T44" s="7"/>
      <c r="U44" s="7"/>
      <c r="V44" s="7"/>
      <c r="W44" s="7"/>
      <c r="X44" s="7"/>
      <c r="Y44" s="7"/>
      <c r="Z44" s="7"/>
      <c r="AA44" s="7"/>
    </row>
    <row r="45" spans="1:27" ht="14.4">
      <c r="A45" s="8">
        <v>42</v>
      </c>
      <c r="B45" s="8" t="s">
        <v>10567</v>
      </c>
      <c r="C45" s="19">
        <f>C46</f>
        <v>305</v>
      </c>
      <c r="D45" s="19" t="str">
        <f>目次!D$134</f>
        <v>19.屋外配管図</v>
      </c>
      <c r="E45" s="26" t="str">
        <f>目次!E$134</f>
        <v>19. Outdoor piping drawing</v>
      </c>
      <c r="F45" s="26" t="str">
        <f>目次!F$134</f>
        <v xml:space="preserve">19. Bản vẽ đường ống ngoài trời </v>
      </c>
      <c r="G45" s="8"/>
      <c r="H45" s="8"/>
      <c r="I45" s="7"/>
      <c r="J45" s="7"/>
      <c r="K45" s="7"/>
      <c r="L45" s="7"/>
      <c r="M45" s="7"/>
      <c r="N45" s="7"/>
      <c r="O45" s="7"/>
      <c r="P45" s="7"/>
      <c r="Q45" s="7"/>
      <c r="R45" s="7"/>
      <c r="S45" s="7"/>
      <c r="T45" s="7"/>
      <c r="U45" s="7"/>
      <c r="V45" s="7"/>
      <c r="W45" s="7"/>
      <c r="X45" s="7"/>
      <c r="Y45" s="7"/>
      <c r="Z45" s="7"/>
      <c r="AA45" s="7"/>
    </row>
    <row r="46" spans="1:27" ht="14.4">
      <c r="A46" s="8">
        <v>43</v>
      </c>
      <c r="B46" s="8" t="s">
        <v>10567</v>
      </c>
      <c r="C46" s="19">
        <f>目次!C$136</f>
        <v>305</v>
      </c>
      <c r="D46" s="19" t="str">
        <f>目次!D$136</f>
        <v>19-2.屋外配管図</v>
      </c>
      <c r="E46" s="26" t="str">
        <f>目次!E$136</f>
        <v>19-2. Outdoor piping drawing</v>
      </c>
      <c r="F46" s="26" t="str">
        <f>目次!F$136</f>
        <v xml:space="preserve">19-2. Bản vẽ đường ống ngoài trời </v>
      </c>
      <c r="G46" s="8"/>
      <c r="H46" s="8"/>
      <c r="I46" s="7"/>
      <c r="J46" s="7"/>
      <c r="K46" s="7"/>
      <c r="L46" s="7"/>
      <c r="M46" s="7"/>
      <c r="N46" s="7"/>
      <c r="O46" s="7"/>
      <c r="P46" s="7"/>
      <c r="Q46" s="7"/>
      <c r="R46" s="7"/>
      <c r="S46" s="7"/>
      <c r="T46" s="7"/>
      <c r="U46" s="7"/>
      <c r="V46" s="7"/>
      <c r="W46" s="7"/>
      <c r="X46" s="7"/>
      <c r="Y46" s="7"/>
      <c r="Z46" s="7"/>
      <c r="AA46" s="7"/>
    </row>
    <row r="47" spans="1:27" ht="14.4">
      <c r="A47" s="8">
        <v>44</v>
      </c>
      <c r="B47" s="8" t="s">
        <v>10567</v>
      </c>
      <c r="C47" s="8"/>
      <c r="D47" s="8" t="s">
        <v>10649</v>
      </c>
      <c r="E47" s="8" t="s">
        <v>10650</v>
      </c>
      <c r="F47" s="34" t="s">
        <v>7923</v>
      </c>
      <c r="G47" s="35"/>
      <c r="H47" s="8"/>
      <c r="I47" s="7"/>
      <c r="J47" s="7"/>
      <c r="K47" s="7"/>
      <c r="L47" s="7"/>
      <c r="M47" s="7"/>
      <c r="N47" s="7"/>
      <c r="O47" s="7"/>
      <c r="P47" s="7"/>
      <c r="Q47" s="7"/>
      <c r="R47" s="7"/>
      <c r="S47" s="7"/>
      <c r="T47" s="7"/>
      <c r="U47" s="7"/>
      <c r="V47" s="7"/>
      <c r="W47" s="7"/>
      <c r="X47" s="7"/>
      <c r="Y47" s="7"/>
      <c r="Z47" s="7"/>
      <c r="AA47" s="7"/>
    </row>
    <row r="48" spans="1:27" ht="14.4">
      <c r="A48" s="8">
        <v>45</v>
      </c>
      <c r="B48" s="8" t="s">
        <v>10567</v>
      </c>
      <c r="C48" s="8"/>
      <c r="D48" s="8" t="s">
        <v>10651</v>
      </c>
      <c r="E48" s="8" t="s">
        <v>10652</v>
      </c>
      <c r="F48" s="34" t="s">
        <v>10653</v>
      </c>
      <c r="G48" s="35"/>
      <c r="H48" s="8"/>
      <c r="I48" s="7"/>
      <c r="J48" s="7"/>
      <c r="K48" s="7"/>
      <c r="L48" s="7"/>
      <c r="M48" s="7"/>
      <c r="N48" s="7"/>
      <c r="O48" s="7"/>
      <c r="P48" s="7"/>
      <c r="Q48" s="7"/>
      <c r="R48" s="7"/>
      <c r="S48" s="7"/>
      <c r="T48" s="7"/>
      <c r="U48" s="7"/>
      <c r="V48" s="7"/>
      <c r="W48" s="7"/>
      <c r="X48" s="7"/>
      <c r="Y48" s="7"/>
      <c r="Z48" s="7"/>
      <c r="AA48" s="7"/>
    </row>
    <row r="49" spans="1:27" ht="14.4">
      <c r="A49" s="8">
        <v>46</v>
      </c>
      <c r="B49" s="8" t="s">
        <v>10567</v>
      </c>
      <c r="C49" s="8"/>
      <c r="D49" s="8" t="s">
        <v>10654</v>
      </c>
      <c r="E49" s="8" t="s">
        <v>10655</v>
      </c>
      <c r="F49" s="34" t="s">
        <v>10656</v>
      </c>
      <c r="G49" s="35"/>
      <c r="H49" s="8"/>
      <c r="I49" s="7"/>
      <c r="J49" s="7"/>
      <c r="K49" s="7"/>
      <c r="L49" s="7"/>
      <c r="M49" s="7"/>
      <c r="N49" s="7"/>
      <c r="O49" s="7"/>
      <c r="P49" s="7"/>
      <c r="Q49" s="7"/>
      <c r="R49" s="7"/>
      <c r="S49" s="7"/>
      <c r="T49" s="7"/>
      <c r="U49" s="7"/>
      <c r="V49" s="7"/>
      <c r="W49" s="7"/>
      <c r="X49" s="7"/>
      <c r="Y49" s="7"/>
      <c r="Z49" s="7"/>
      <c r="AA49" s="7"/>
    </row>
    <row r="50" spans="1:27" ht="14.4">
      <c r="A50" s="8">
        <v>47</v>
      </c>
      <c r="B50" s="8" t="s">
        <v>10567</v>
      </c>
      <c r="C50" s="8"/>
      <c r="D50" s="8" t="s">
        <v>10657</v>
      </c>
      <c r="E50" s="8" t="s">
        <v>2218</v>
      </c>
      <c r="F50" s="34" t="s">
        <v>10658</v>
      </c>
      <c r="G50" s="35"/>
      <c r="H50" s="8"/>
      <c r="I50" s="7"/>
      <c r="J50" s="7"/>
      <c r="K50" s="7"/>
      <c r="L50" s="7"/>
      <c r="M50" s="7"/>
      <c r="N50" s="7"/>
      <c r="O50" s="7"/>
      <c r="P50" s="7"/>
      <c r="Q50" s="7"/>
      <c r="R50" s="7"/>
      <c r="S50" s="7"/>
      <c r="T50" s="7"/>
      <c r="U50" s="7"/>
      <c r="V50" s="7"/>
      <c r="W50" s="7"/>
      <c r="X50" s="7"/>
      <c r="Y50" s="7"/>
      <c r="Z50" s="7"/>
      <c r="AA50" s="7"/>
    </row>
    <row r="51" spans="1:27" ht="14.4">
      <c r="A51" s="8">
        <v>48</v>
      </c>
      <c r="B51" s="8" t="s">
        <v>10567</v>
      </c>
      <c r="C51" s="8"/>
      <c r="D51" s="8" t="s">
        <v>10659</v>
      </c>
      <c r="E51" s="12" t="s">
        <v>10660</v>
      </c>
      <c r="F51" s="150" t="s">
        <v>18329</v>
      </c>
      <c r="G51" s="35"/>
      <c r="H51" s="8"/>
      <c r="I51" s="7"/>
      <c r="J51" s="7"/>
      <c r="K51" s="7"/>
      <c r="L51" s="7"/>
      <c r="M51" s="7"/>
      <c r="N51" s="7"/>
      <c r="O51" s="7"/>
      <c r="P51" s="7"/>
      <c r="Q51" s="7"/>
      <c r="R51" s="7"/>
      <c r="S51" s="7"/>
      <c r="T51" s="7"/>
      <c r="U51" s="7"/>
      <c r="V51" s="7"/>
      <c r="W51" s="7"/>
      <c r="X51" s="7"/>
      <c r="Y51" s="7"/>
      <c r="Z51" s="7"/>
      <c r="AA51" s="7"/>
    </row>
    <row r="52" spans="1:27" ht="14.4">
      <c r="A52" s="8">
        <v>49</v>
      </c>
      <c r="B52" s="8" t="s">
        <v>10567</v>
      </c>
      <c r="C52" s="8"/>
      <c r="D52" s="8" t="s">
        <v>2452</v>
      </c>
      <c r="E52" s="8" t="s">
        <v>2453</v>
      </c>
      <c r="F52" s="34" t="s">
        <v>10661</v>
      </c>
      <c r="G52" s="35"/>
      <c r="H52" s="8"/>
      <c r="I52" s="7"/>
      <c r="J52" s="7"/>
      <c r="K52" s="7"/>
      <c r="L52" s="7"/>
      <c r="M52" s="7"/>
      <c r="N52" s="7"/>
      <c r="O52" s="7"/>
      <c r="P52" s="7"/>
      <c r="Q52" s="7"/>
      <c r="R52" s="7"/>
      <c r="S52" s="7"/>
      <c r="T52" s="7"/>
      <c r="U52" s="7"/>
      <c r="V52" s="7"/>
      <c r="W52" s="7"/>
      <c r="X52" s="7"/>
      <c r="Y52" s="7"/>
      <c r="Z52" s="7"/>
      <c r="AA52" s="7"/>
    </row>
    <row r="53" spans="1:27" ht="14.4">
      <c r="A53" s="8">
        <v>50</v>
      </c>
      <c r="B53" s="8" t="s">
        <v>10567</v>
      </c>
      <c r="C53" s="8"/>
      <c r="D53" s="8" t="s">
        <v>10662</v>
      </c>
      <c r="E53" s="19" t="str">
        <f t="shared" ref="E53:F53" si="0">E$49</f>
        <v>Public water supply pipe</v>
      </c>
      <c r="F53" s="19" t="str">
        <f t="shared" si="0"/>
        <v>Đường ống cấp nước công cộng</v>
      </c>
      <c r="G53" s="8"/>
      <c r="H53" s="8"/>
      <c r="I53" s="7"/>
      <c r="J53" s="7"/>
      <c r="K53" s="7"/>
      <c r="L53" s="7"/>
      <c r="M53" s="7"/>
      <c r="N53" s="7"/>
      <c r="O53" s="7"/>
      <c r="P53" s="7"/>
      <c r="Q53" s="7"/>
      <c r="R53" s="7"/>
      <c r="S53" s="7"/>
      <c r="T53" s="7"/>
      <c r="U53" s="7"/>
      <c r="V53" s="7"/>
      <c r="W53" s="7"/>
      <c r="X53" s="7"/>
      <c r="Y53" s="7"/>
      <c r="Z53" s="7"/>
      <c r="AA53" s="7"/>
    </row>
    <row r="54" spans="1:27" ht="14.4">
      <c r="A54" s="8">
        <v>51</v>
      </c>
      <c r="B54" s="8" t="s">
        <v>10567</v>
      </c>
      <c r="C54" s="8"/>
      <c r="D54" s="8" t="s">
        <v>10663</v>
      </c>
      <c r="E54" s="8" t="s">
        <v>10664</v>
      </c>
      <c r="F54" s="9" t="s">
        <v>10665</v>
      </c>
      <c r="G54" s="8"/>
      <c r="H54" s="8"/>
      <c r="I54" s="7"/>
      <c r="J54" s="7"/>
      <c r="K54" s="7"/>
      <c r="L54" s="7"/>
      <c r="M54" s="7"/>
      <c r="N54" s="7"/>
      <c r="O54" s="7"/>
      <c r="P54" s="7"/>
      <c r="Q54" s="7"/>
      <c r="R54" s="7"/>
      <c r="S54" s="7"/>
      <c r="T54" s="7"/>
      <c r="U54" s="7"/>
      <c r="V54" s="7"/>
      <c r="W54" s="7"/>
      <c r="X54" s="7"/>
      <c r="Y54" s="7"/>
      <c r="Z54" s="7"/>
      <c r="AA54" s="7"/>
    </row>
    <row r="55" spans="1:27" ht="14.4">
      <c r="A55" s="8">
        <v>52</v>
      </c>
      <c r="B55" s="8" t="s">
        <v>10567</v>
      </c>
      <c r="C55" s="8"/>
      <c r="D55" s="8" t="s">
        <v>10666</v>
      </c>
      <c r="E55" s="8" t="s">
        <v>10667</v>
      </c>
      <c r="F55" s="9" t="s">
        <v>10668</v>
      </c>
      <c r="G55" s="8"/>
      <c r="H55" s="8"/>
      <c r="I55" s="7"/>
      <c r="J55" s="7"/>
      <c r="K55" s="7"/>
      <c r="L55" s="7"/>
      <c r="M55" s="7"/>
      <c r="N55" s="7"/>
      <c r="O55" s="7"/>
      <c r="P55" s="7"/>
      <c r="Q55" s="7"/>
      <c r="R55" s="7"/>
      <c r="S55" s="7"/>
      <c r="T55" s="7"/>
      <c r="U55" s="7"/>
      <c r="V55" s="7"/>
      <c r="W55" s="7"/>
      <c r="X55" s="7"/>
      <c r="Y55" s="7"/>
      <c r="Z55" s="7"/>
      <c r="AA55" s="7"/>
    </row>
    <row r="56" spans="1:27" ht="14.4">
      <c r="A56" s="8">
        <v>53</v>
      </c>
      <c r="B56" s="8" t="s">
        <v>10567</v>
      </c>
      <c r="C56" s="8"/>
      <c r="D56" s="19" t="str">
        <f t="shared" ref="D56:F56" si="1">D$19</f>
        <v>屋外配管図</v>
      </c>
      <c r="E56" s="26" t="str">
        <f t="shared" si="1"/>
        <v>Outdoor piping drawing</v>
      </c>
      <c r="F56" s="26" t="str">
        <f t="shared" si="1"/>
        <v>Bản vẽ đường ống ngoài trời</v>
      </c>
      <c r="G56" s="8"/>
      <c r="H56" s="8"/>
      <c r="I56" s="7"/>
      <c r="J56" s="7"/>
      <c r="K56" s="7"/>
      <c r="L56" s="7"/>
      <c r="M56" s="7"/>
      <c r="N56" s="7"/>
      <c r="O56" s="7"/>
      <c r="P56" s="7"/>
      <c r="Q56" s="7"/>
      <c r="R56" s="7"/>
      <c r="S56" s="7"/>
      <c r="T56" s="7"/>
      <c r="U56" s="7"/>
      <c r="V56" s="7"/>
      <c r="W56" s="7"/>
      <c r="X56" s="7"/>
      <c r="Y56" s="7"/>
      <c r="Z56" s="7"/>
      <c r="AA56" s="7"/>
    </row>
    <row r="57" spans="1:27" ht="14.4">
      <c r="A57" s="8">
        <v>54</v>
      </c>
      <c r="B57" s="8" t="s">
        <v>10567</v>
      </c>
      <c r="C57" s="19">
        <f>C58</f>
        <v>306</v>
      </c>
      <c r="D57" s="19" t="str">
        <f>目次!D$134</f>
        <v>19.屋外配管図</v>
      </c>
      <c r="E57" s="26" t="str">
        <f>目次!E$134</f>
        <v>19. Outdoor piping drawing</v>
      </c>
      <c r="F57" s="26" t="str">
        <f>目次!F$134</f>
        <v xml:space="preserve">19. Bản vẽ đường ống ngoài trời </v>
      </c>
      <c r="G57" s="8"/>
      <c r="H57" s="8"/>
      <c r="I57" s="7"/>
      <c r="J57" s="7"/>
      <c r="K57" s="7"/>
      <c r="L57" s="7"/>
      <c r="M57" s="7"/>
      <c r="N57" s="7"/>
      <c r="O57" s="7"/>
      <c r="P57" s="7"/>
      <c r="Q57" s="7"/>
      <c r="R57" s="7"/>
      <c r="S57" s="7"/>
      <c r="T57" s="7"/>
      <c r="U57" s="7"/>
      <c r="V57" s="7"/>
      <c r="W57" s="7"/>
      <c r="X57" s="7"/>
      <c r="Y57" s="7"/>
      <c r="Z57" s="7"/>
      <c r="AA57" s="7"/>
    </row>
    <row r="58" spans="1:27" ht="14.4">
      <c r="A58" s="8">
        <v>55</v>
      </c>
      <c r="B58" s="8" t="s">
        <v>10567</v>
      </c>
      <c r="C58" s="19">
        <f>目次!C$137</f>
        <v>306</v>
      </c>
      <c r="D58" s="19" t="str">
        <f>目次!D$137</f>
        <v>19-3.詳細図</v>
      </c>
      <c r="E58" s="26" t="str">
        <f>目次!E$137</f>
        <v>19-3. Detail drawing</v>
      </c>
      <c r="F58" s="26" t="str">
        <f>目次!F$137</f>
        <v>19-3. Chi tiết bản vẽ</v>
      </c>
      <c r="G58" s="8"/>
      <c r="H58" s="8"/>
      <c r="I58" s="7"/>
      <c r="J58" s="7"/>
      <c r="K58" s="7"/>
      <c r="L58" s="7"/>
      <c r="M58" s="7"/>
      <c r="N58" s="7"/>
      <c r="O58" s="7"/>
      <c r="P58" s="7"/>
      <c r="Q58" s="7"/>
      <c r="R58" s="7"/>
      <c r="S58" s="7"/>
      <c r="T58" s="7"/>
      <c r="U58" s="7"/>
      <c r="V58" s="7"/>
      <c r="W58" s="7"/>
      <c r="X58" s="7"/>
      <c r="Y58" s="7"/>
      <c r="Z58" s="7"/>
      <c r="AA58" s="7"/>
    </row>
    <row r="59" spans="1:27" ht="14.4">
      <c r="A59" s="8">
        <v>56</v>
      </c>
      <c r="B59" s="8" t="s">
        <v>10567</v>
      </c>
      <c r="C59" s="8"/>
      <c r="D59" s="8" t="s">
        <v>10669</v>
      </c>
      <c r="E59" s="12" t="s">
        <v>10670</v>
      </c>
      <c r="F59" s="9" t="s">
        <v>10671</v>
      </c>
      <c r="G59" s="8"/>
      <c r="H59" s="8"/>
      <c r="I59" s="7"/>
      <c r="J59" s="7"/>
      <c r="K59" s="7"/>
      <c r="L59" s="7"/>
      <c r="M59" s="7"/>
      <c r="N59" s="7"/>
      <c r="O59" s="7"/>
      <c r="P59" s="7"/>
      <c r="Q59" s="7"/>
      <c r="R59" s="7"/>
      <c r="S59" s="7"/>
      <c r="T59" s="7"/>
      <c r="U59" s="7"/>
      <c r="V59" s="7"/>
      <c r="W59" s="7"/>
      <c r="X59" s="7"/>
      <c r="Y59" s="7"/>
      <c r="Z59" s="7"/>
      <c r="AA59" s="7"/>
    </row>
    <row r="60" spans="1:27" ht="55.2">
      <c r="A60" s="8">
        <v>57</v>
      </c>
      <c r="B60" s="8" t="s">
        <v>10567</v>
      </c>
      <c r="C60" s="8"/>
      <c r="D60" s="8" t="s">
        <v>10672</v>
      </c>
      <c r="E60" s="8" t="s">
        <v>10673</v>
      </c>
      <c r="F60" s="9" t="s">
        <v>18330</v>
      </c>
      <c r="G60" s="8"/>
      <c r="H60" s="8"/>
      <c r="I60" s="7"/>
      <c r="J60" s="7"/>
      <c r="K60" s="7"/>
      <c r="L60" s="7"/>
      <c r="M60" s="7"/>
      <c r="N60" s="7"/>
      <c r="O60" s="7"/>
      <c r="P60" s="7"/>
      <c r="Q60" s="7"/>
      <c r="R60" s="7"/>
      <c r="S60" s="7"/>
      <c r="T60" s="7"/>
      <c r="U60" s="7"/>
      <c r="V60" s="7"/>
      <c r="W60" s="7"/>
      <c r="X60" s="7"/>
      <c r="Y60" s="7"/>
      <c r="Z60" s="7"/>
      <c r="AA60" s="7"/>
    </row>
    <row r="61" spans="1:27" ht="14.4">
      <c r="A61" s="8">
        <v>58</v>
      </c>
      <c r="B61" s="8" t="s">
        <v>10567</v>
      </c>
      <c r="C61" s="8"/>
      <c r="D61" s="8" t="s">
        <v>10674</v>
      </c>
      <c r="E61" s="8" t="s">
        <v>10675</v>
      </c>
      <c r="F61" s="8" t="s">
        <v>10674</v>
      </c>
      <c r="G61" s="8"/>
      <c r="H61" s="8"/>
      <c r="I61" s="7"/>
      <c r="J61" s="7"/>
      <c r="K61" s="7"/>
      <c r="L61" s="7"/>
      <c r="M61" s="7"/>
      <c r="N61" s="7"/>
      <c r="O61" s="7"/>
      <c r="P61" s="7"/>
      <c r="Q61" s="7"/>
      <c r="R61" s="7"/>
      <c r="S61" s="7"/>
      <c r="T61" s="7"/>
      <c r="U61" s="7"/>
      <c r="V61" s="7"/>
      <c r="W61" s="7"/>
      <c r="X61" s="7"/>
      <c r="Y61" s="7"/>
      <c r="Z61" s="7"/>
      <c r="AA61" s="7"/>
    </row>
    <row r="62" spans="1:27" ht="14.4">
      <c r="A62" s="8">
        <v>59</v>
      </c>
      <c r="B62" s="8" t="s">
        <v>10567</v>
      </c>
      <c r="C62" s="8"/>
      <c r="D62" s="8" t="s">
        <v>10676</v>
      </c>
      <c r="E62" s="8" t="s">
        <v>10677</v>
      </c>
      <c r="F62" s="9" t="s">
        <v>18331</v>
      </c>
      <c r="G62" s="8"/>
      <c r="H62" s="8"/>
      <c r="I62" s="7"/>
      <c r="J62" s="7"/>
      <c r="K62" s="7"/>
      <c r="L62" s="7"/>
      <c r="M62" s="7"/>
      <c r="N62" s="7"/>
      <c r="O62" s="7"/>
      <c r="P62" s="7"/>
      <c r="Q62" s="7"/>
      <c r="R62" s="7"/>
      <c r="S62" s="7"/>
      <c r="T62" s="7"/>
      <c r="U62" s="7"/>
      <c r="V62" s="7"/>
      <c r="W62" s="7"/>
      <c r="X62" s="7"/>
      <c r="Y62" s="7"/>
      <c r="Z62" s="7"/>
      <c r="AA62" s="7"/>
    </row>
    <row r="63" spans="1:27" ht="14.4">
      <c r="A63" s="8">
        <v>60</v>
      </c>
      <c r="B63" s="8" t="s">
        <v>10567</v>
      </c>
      <c r="C63" s="8"/>
      <c r="D63" s="19" t="str">
        <f t="shared" ref="D63:F63" si="2">D$48</f>
        <v>A部詳細図</v>
      </c>
      <c r="E63" s="19" t="str">
        <f t="shared" si="2"/>
        <v>Detail drawing A part</v>
      </c>
      <c r="F63" s="19" t="str">
        <f t="shared" si="2"/>
        <v>Bản vẽ chi tiết phần A</v>
      </c>
      <c r="G63" s="8"/>
      <c r="H63" s="8"/>
      <c r="I63" s="7"/>
      <c r="J63" s="7"/>
      <c r="K63" s="7"/>
      <c r="L63" s="7"/>
      <c r="M63" s="7"/>
      <c r="N63" s="7"/>
      <c r="O63" s="7"/>
      <c r="P63" s="7"/>
      <c r="Q63" s="7"/>
      <c r="R63" s="7"/>
      <c r="S63" s="7"/>
      <c r="T63" s="7"/>
      <c r="U63" s="7"/>
      <c r="V63" s="7"/>
      <c r="W63" s="7"/>
      <c r="X63" s="7"/>
      <c r="Y63" s="7"/>
      <c r="Z63" s="7"/>
      <c r="AA63" s="7"/>
    </row>
    <row r="64" spans="1:27" ht="14.4">
      <c r="A64" s="8">
        <v>61</v>
      </c>
      <c r="B64" s="8" t="s">
        <v>10567</v>
      </c>
      <c r="C64" s="8"/>
      <c r="D64" s="8" t="s">
        <v>10678</v>
      </c>
      <c r="E64" s="8" t="s">
        <v>10679</v>
      </c>
      <c r="F64" s="9" t="s">
        <v>10680</v>
      </c>
      <c r="G64" s="8"/>
      <c r="H64" s="8"/>
      <c r="I64" s="7"/>
      <c r="J64" s="7"/>
      <c r="K64" s="7"/>
      <c r="L64" s="7"/>
      <c r="M64" s="7"/>
      <c r="N64" s="7"/>
      <c r="O64" s="7"/>
      <c r="P64" s="7"/>
      <c r="Q64" s="7"/>
      <c r="R64" s="7"/>
      <c r="S64" s="7"/>
      <c r="T64" s="7"/>
      <c r="U64" s="7"/>
      <c r="V64" s="7"/>
      <c r="W64" s="7"/>
      <c r="X64" s="7"/>
      <c r="Y64" s="7"/>
      <c r="Z64" s="7"/>
      <c r="AA64" s="7"/>
    </row>
    <row r="65" spans="1:27" ht="14.4">
      <c r="A65" s="8">
        <v>62</v>
      </c>
      <c r="B65" s="8" t="s">
        <v>10567</v>
      </c>
      <c r="C65" s="8"/>
      <c r="D65" s="8" t="s">
        <v>9773</v>
      </c>
      <c r="E65" s="8" t="s">
        <v>9774</v>
      </c>
      <c r="F65" s="9" t="s">
        <v>9775</v>
      </c>
      <c r="G65" s="8"/>
      <c r="H65" s="8"/>
      <c r="I65" s="7"/>
      <c r="J65" s="7"/>
      <c r="K65" s="7"/>
      <c r="L65" s="7"/>
      <c r="M65" s="7"/>
      <c r="N65" s="7"/>
      <c r="O65" s="7"/>
      <c r="P65" s="7"/>
      <c r="Q65" s="7"/>
      <c r="R65" s="7"/>
      <c r="S65" s="7"/>
      <c r="T65" s="7"/>
      <c r="U65" s="7"/>
      <c r="V65" s="7"/>
      <c r="W65" s="7"/>
      <c r="X65" s="7"/>
      <c r="Y65" s="7"/>
      <c r="Z65" s="7"/>
      <c r="AA65" s="7"/>
    </row>
    <row r="66" spans="1:27" ht="14.4">
      <c r="A66" s="8">
        <v>63</v>
      </c>
      <c r="B66" s="8" t="s">
        <v>10567</v>
      </c>
      <c r="C66" s="8"/>
      <c r="D66" s="8" t="s">
        <v>2911</v>
      </c>
      <c r="E66" s="8" t="s">
        <v>2912</v>
      </c>
      <c r="F66" s="9" t="s">
        <v>9765</v>
      </c>
      <c r="G66" s="8"/>
      <c r="H66" s="8"/>
      <c r="I66" s="7"/>
      <c r="J66" s="7"/>
      <c r="K66" s="7"/>
      <c r="L66" s="7"/>
      <c r="M66" s="7"/>
      <c r="N66" s="7"/>
      <c r="O66" s="7"/>
      <c r="P66" s="7"/>
      <c r="Q66" s="7"/>
      <c r="R66" s="7"/>
      <c r="S66" s="7"/>
      <c r="T66" s="7"/>
      <c r="U66" s="7"/>
      <c r="V66" s="7"/>
      <c r="W66" s="7"/>
      <c r="X66" s="7"/>
      <c r="Y66" s="7"/>
      <c r="Z66" s="7"/>
      <c r="AA66" s="7"/>
    </row>
    <row r="67" spans="1:27" ht="27.6">
      <c r="A67" s="8">
        <v>64</v>
      </c>
      <c r="B67" s="8" t="s">
        <v>10567</v>
      </c>
      <c r="C67" s="8"/>
      <c r="D67" s="8" t="s">
        <v>10681</v>
      </c>
      <c r="E67" s="8" t="s">
        <v>10682</v>
      </c>
      <c r="F67" s="9" t="s">
        <v>10683</v>
      </c>
      <c r="G67" s="8"/>
      <c r="H67" s="8"/>
      <c r="I67" s="7"/>
      <c r="J67" s="7"/>
      <c r="K67" s="7"/>
      <c r="L67" s="7"/>
      <c r="M67" s="7"/>
      <c r="N67" s="7"/>
      <c r="O67" s="7"/>
      <c r="P67" s="7"/>
      <c r="Q67" s="7"/>
      <c r="R67" s="7"/>
      <c r="S67" s="7"/>
      <c r="T67" s="7"/>
      <c r="U67" s="7"/>
      <c r="V67" s="7"/>
      <c r="W67" s="7"/>
      <c r="X67" s="7"/>
      <c r="Y67" s="7"/>
      <c r="Z67" s="7"/>
      <c r="AA67" s="7"/>
    </row>
    <row r="68" spans="1:27" ht="14.4">
      <c r="A68" s="8">
        <v>65</v>
      </c>
      <c r="B68" s="8" t="s">
        <v>10567</v>
      </c>
      <c r="C68" s="8"/>
      <c r="D68" s="19" t="str">
        <f t="shared" ref="D68:F68" si="3">D$62</f>
        <v>MH化粧ぶた</v>
      </c>
      <c r="E68" s="26" t="str">
        <f t="shared" si="3"/>
        <v>MH (manhole) decorative cover</v>
      </c>
      <c r="F68" s="26" t="str">
        <f t="shared" si="3"/>
        <v>MH nắp trang trí</v>
      </c>
      <c r="G68" s="8"/>
      <c r="H68" s="8"/>
      <c r="I68" s="7"/>
      <c r="J68" s="7"/>
      <c r="K68" s="7"/>
      <c r="L68" s="7"/>
      <c r="M68" s="7"/>
      <c r="N68" s="7"/>
      <c r="O68" s="7"/>
      <c r="P68" s="7"/>
      <c r="Q68" s="7"/>
      <c r="R68" s="7"/>
      <c r="S68" s="7"/>
      <c r="T68" s="7"/>
      <c r="U68" s="7"/>
      <c r="V68" s="7"/>
      <c r="W68" s="7"/>
      <c r="X68" s="7"/>
      <c r="Y68" s="7"/>
      <c r="Z68" s="7"/>
      <c r="AA68" s="7"/>
    </row>
    <row r="69" spans="1:27" ht="14.4">
      <c r="A69" s="8">
        <v>66</v>
      </c>
      <c r="B69" s="8" t="s">
        <v>10567</v>
      </c>
      <c r="C69" s="8"/>
      <c r="D69" s="8" t="s">
        <v>577</v>
      </c>
      <c r="E69" s="8" t="s">
        <v>578</v>
      </c>
      <c r="F69" s="9" t="s">
        <v>6665</v>
      </c>
      <c r="G69" s="8"/>
      <c r="H69" s="8"/>
      <c r="I69" s="7"/>
      <c r="J69" s="7"/>
      <c r="K69" s="7"/>
      <c r="L69" s="7"/>
      <c r="M69" s="7"/>
      <c r="N69" s="7"/>
      <c r="O69" s="7"/>
      <c r="P69" s="7"/>
      <c r="Q69" s="7"/>
      <c r="R69" s="7"/>
      <c r="S69" s="7"/>
      <c r="T69" s="7"/>
      <c r="U69" s="7"/>
      <c r="V69" s="7"/>
      <c r="W69" s="7"/>
      <c r="X69" s="7"/>
      <c r="Y69" s="7"/>
      <c r="Z69" s="7"/>
      <c r="AA69" s="7"/>
    </row>
    <row r="70" spans="1:27" ht="42" customHeight="1">
      <c r="A70" s="8">
        <v>67</v>
      </c>
      <c r="B70" s="8" t="s">
        <v>10567</v>
      </c>
      <c r="C70" s="8"/>
      <c r="D70" s="8" t="s">
        <v>10684</v>
      </c>
      <c r="E70" s="8" t="s">
        <v>10685</v>
      </c>
      <c r="F70" s="33" t="s">
        <v>10686</v>
      </c>
      <c r="G70" s="8"/>
      <c r="H70" s="8"/>
      <c r="I70" s="7"/>
      <c r="J70" s="7"/>
      <c r="K70" s="7"/>
      <c r="L70" s="7"/>
      <c r="M70" s="7"/>
      <c r="N70" s="7"/>
      <c r="O70" s="7"/>
      <c r="P70" s="7"/>
      <c r="Q70" s="7"/>
      <c r="R70" s="7"/>
      <c r="S70" s="7"/>
      <c r="T70" s="7"/>
      <c r="U70" s="7"/>
      <c r="V70" s="7"/>
      <c r="W70" s="7"/>
      <c r="X70" s="7"/>
      <c r="Y70" s="7"/>
      <c r="Z70" s="7"/>
      <c r="AA70" s="7"/>
    </row>
    <row r="71" spans="1:27" ht="27.6">
      <c r="A71" s="8">
        <v>68</v>
      </c>
      <c r="B71" s="8" t="s">
        <v>10567</v>
      </c>
      <c r="C71" s="8"/>
      <c r="D71" s="8" t="s">
        <v>10687</v>
      </c>
      <c r="E71" s="8" t="s">
        <v>10688</v>
      </c>
      <c r="F71" s="33" t="s">
        <v>18332</v>
      </c>
      <c r="G71" s="8"/>
      <c r="H71" s="8"/>
      <c r="I71" s="7"/>
      <c r="J71" s="7"/>
      <c r="K71" s="7"/>
      <c r="L71" s="7"/>
      <c r="M71" s="7"/>
      <c r="N71" s="7"/>
      <c r="O71" s="7"/>
      <c r="P71" s="7"/>
      <c r="Q71" s="7"/>
      <c r="R71" s="7"/>
      <c r="S71" s="7"/>
      <c r="T71" s="7"/>
      <c r="U71" s="7"/>
      <c r="V71" s="7"/>
      <c r="W71" s="7"/>
      <c r="X71" s="7"/>
      <c r="Y71" s="7"/>
      <c r="Z71" s="7"/>
      <c r="AA71" s="7"/>
    </row>
    <row r="72" spans="1:27" ht="14.4">
      <c r="A72" s="8">
        <v>69</v>
      </c>
      <c r="B72" s="8" t="s">
        <v>10567</v>
      </c>
      <c r="C72" s="19">
        <f>C73</f>
        <v>307</v>
      </c>
      <c r="D72" s="19" t="str">
        <f>目次!D$134</f>
        <v>19.屋外配管図</v>
      </c>
      <c r="E72" s="26" t="str">
        <f>目次!E$134</f>
        <v>19. Outdoor piping drawing</v>
      </c>
      <c r="F72" s="26" t="str">
        <f>目次!F$134</f>
        <v xml:space="preserve">19. Bản vẽ đường ống ngoài trời </v>
      </c>
      <c r="G72" s="8"/>
      <c r="H72" s="8"/>
      <c r="I72" s="7"/>
      <c r="J72" s="7"/>
      <c r="K72" s="7"/>
      <c r="L72" s="7"/>
      <c r="M72" s="7"/>
      <c r="N72" s="7"/>
      <c r="O72" s="7"/>
      <c r="P72" s="7"/>
      <c r="Q72" s="7"/>
      <c r="R72" s="7"/>
      <c r="S72" s="7"/>
      <c r="T72" s="7"/>
      <c r="U72" s="7"/>
      <c r="V72" s="7"/>
      <c r="W72" s="7"/>
      <c r="X72" s="7"/>
      <c r="Y72" s="7"/>
      <c r="Z72" s="7"/>
      <c r="AA72" s="7"/>
    </row>
    <row r="73" spans="1:27" ht="14.4">
      <c r="A73" s="8">
        <v>70</v>
      </c>
      <c r="B73" s="8" t="s">
        <v>10567</v>
      </c>
      <c r="C73" s="19">
        <f>目次!C$138</f>
        <v>307</v>
      </c>
      <c r="D73" s="19" t="str">
        <f>目次!D$138</f>
        <v>19-4.縦断面図</v>
      </c>
      <c r="E73" s="26" t="str">
        <f>目次!E$138</f>
        <v>19-4. Vertical sectional drawing</v>
      </c>
      <c r="F73" s="26" t="str">
        <f>目次!F$138</f>
        <v xml:space="preserve">19-4. Bản vẽ mặt cắt dọc </v>
      </c>
      <c r="G73" s="8"/>
      <c r="H73" s="8"/>
      <c r="I73" s="7"/>
      <c r="J73" s="7"/>
      <c r="K73" s="7"/>
      <c r="L73" s="7"/>
      <c r="M73" s="7"/>
      <c r="N73" s="7"/>
      <c r="O73" s="7"/>
      <c r="P73" s="7"/>
      <c r="Q73" s="7"/>
      <c r="R73" s="7"/>
      <c r="S73" s="7"/>
      <c r="T73" s="7"/>
      <c r="U73" s="7"/>
      <c r="V73" s="7"/>
      <c r="W73" s="7"/>
      <c r="X73" s="7"/>
      <c r="Y73" s="7"/>
      <c r="Z73" s="7"/>
      <c r="AA73" s="7"/>
    </row>
    <row r="74" spans="1:27" ht="14.4">
      <c r="A74" s="8">
        <v>71</v>
      </c>
      <c r="B74" s="8" t="s">
        <v>10567</v>
      </c>
      <c r="C74" s="8"/>
      <c r="D74" s="8" t="s">
        <v>10689</v>
      </c>
      <c r="E74" s="8" t="s">
        <v>10690</v>
      </c>
      <c r="F74" s="9" t="s">
        <v>15437</v>
      </c>
      <c r="G74" s="8"/>
      <c r="H74" s="8"/>
      <c r="I74" s="7"/>
      <c r="J74" s="7"/>
      <c r="K74" s="7"/>
      <c r="L74" s="7"/>
      <c r="M74" s="7"/>
      <c r="N74" s="7"/>
      <c r="O74" s="7"/>
      <c r="P74" s="7"/>
      <c r="Q74" s="7"/>
      <c r="R74" s="7"/>
      <c r="S74" s="7"/>
      <c r="T74" s="7"/>
      <c r="U74" s="7"/>
      <c r="V74" s="7"/>
      <c r="W74" s="7"/>
      <c r="X74" s="7"/>
      <c r="Y74" s="7"/>
      <c r="Z74" s="7"/>
      <c r="AA74" s="7"/>
    </row>
    <row r="75" spans="1:27" ht="41.4">
      <c r="A75" s="8">
        <v>72</v>
      </c>
      <c r="B75" s="8" t="s">
        <v>10567</v>
      </c>
      <c r="C75" s="8"/>
      <c r="D75" s="8" t="s">
        <v>10691</v>
      </c>
      <c r="E75" s="8" t="s">
        <v>10692</v>
      </c>
      <c r="F75" s="33" t="s">
        <v>18333</v>
      </c>
      <c r="G75" s="8"/>
      <c r="H75" s="8"/>
      <c r="I75" s="7"/>
      <c r="J75" s="7"/>
      <c r="K75" s="7"/>
      <c r="L75" s="7"/>
      <c r="M75" s="7"/>
      <c r="N75" s="7"/>
      <c r="O75" s="7"/>
      <c r="P75" s="7"/>
      <c r="Q75" s="7"/>
      <c r="R75" s="7"/>
      <c r="S75" s="7"/>
      <c r="T75" s="7"/>
      <c r="U75" s="7"/>
      <c r="V75" s="7"/>
      <c r="W75" s="7"/>
      <c r="X75" s="7"/>
      <c r="Y75" s="7"/>
      <c r="Z75" s="7"/>
      <c r="AA75" s="7"/>
    </row>
    <row r="76" spans="1:27" ht="14.4">
      <c r="A76" s="8">
        <v>73</v>
      </c>
      <c r="B76" s="8" t="s">
        <v>10567</v>
      </c>
      <c r="C76" s="8"/>
      <c r="D76" s="8" t="s">
        <v>10693</v>
      </c>
      <c r="E76" s="8" t="s">
        <v>10694</v>
      </c>
      <c r="F76" s="9" t="s">
        <v>10695</v>
      </c>
      <c r="G76" s="8"/>
      <c r="H76" s="8"/>
      <c r="I76" s="7"/>
      <c r="J76" s="7"/>
      <c r="K76" s="7"/>
      <c r="L76" s="7"/>
      <c r="M76" s="7"/>
      <c r="N76" s="7"/>
      <c r="O76" s="7"/>
      <c r="P76" s="7"/>
      <c r="Q76" s="7"/>
      <c r="R76" s="7"/>
      <c r="S76" s="7"/>
      <c r="T76" s="7"/>
      <c r="U76" s="7"/>
      <c r="V76" s="7"/>
      <c r="W76" s="7"/>
      <c r="X76" s="7"/>
      <c r="Y76" s="7"/>
      <c r="Z76" s="7"/>
      <c r="AA76" s="7"/>
    </row>
    <row r="77" spans="1:27" ht="14.4">
      <c r="A77" s="8">
        <v>74</v>
      </c>
      <c r="B77" s="8" t="s">
        <v>10567</v>
      </c>
      <c r="C77" s="8"/>
      <c r="D77" s="8" t="s">
        <v>10696</v>
      </c>
      <c r="E77" s="8" t="s">
        <v>10697</v>
      </c>
      <c r="F77" s="9" t="s">
        <v>18334</v>
      </c>
      <c r="G77" s="8"/>
      <c r="H77" s="8"/>
      <c r="I77" s="7"/>
      <c r="J77" s="7"/>
      <c r="K77" s="7"/>
      <c r="L77" s="7"/>
      <c r="M77" s="7"/>
      <c r="N77" s="7"/>
      <c r="O77" s="7"/>
      <c r="P77" s="7"/>
      <c r="Q77" s="7"/>
      <c r="R77" s="7"/>
      <c r="S77" s="7"/>
      <c r="T77" s="7"/>
      <c r="U77" s="7"/>
      <c r="V77" s="7"/>
      <c r="W77" s="7"/>
      <c r="X77" s="7"/>
      <c r="Y77" s="7"/>
      <c r="Z77" s="7"/>
      <c r="AA77" s="7"/>
    </row>
    <row r="78" spans="1:27" ht="14.4">
      <c r="A78" s="8">
        <v>75</v>
      </c>
      <c r="B78" s="8" t="s">
        <v>10567</v>
      </c>
      <c r="C78" s="8"/>
      <c r="D78" s="8" t="s">
        <v>10698</v>
      </c>
      <c r="E78" s="8" t="s">
        <v>2218</v>
      </c>
      <c r="F78" s="33" t="s">
        <v>10658</v>
      </c>
      <c r="G78" s="8"/>
      <c r="H78" s="8"/>
      <c r="I78" s="7"/>
      <c r="J78" s="7"/>
      <c r="K78" s="7"/>
      <c r="L78" s="7"/>
      <c r="M78" s="7"/>
      <c r="N78" s="7"/>
      <c r="O78" s="7"/>
      <c r="P78" s="7"/>
      <c r="Q78" s="7"/>
      <c r="R78" s="7"/>
      <c r="S78" s="7"/>
      <c r="T78" s="7"/>
      <c r="U78" s="7"/>
      <c r="V78" s="7"/>
      <c r="W78" s="7"/>
      <c r="X78" s="7"/>
      <c r="Y78" s="7"/>
      <c r="Z78" s="7"/>
      <c r="AA78" s="7"/>
    </row>
    <row r="79" spans="1:27" ht="14.4">
      <c r="A79" s="8">
        <v>76</v>
      </c>
      <c r="B79" s="8" t="s">
        <v>10567</v>
      </c>
      <c r="C79" s="8"/>
      <c r="D79" s="8" t="s">
        <v>10699</v>
      </c>
      <c r="E79" s="8" t="s">
        <v>10700</v>
      </c>
      <c r="F79" s="34" t="s">
        <v>10701</v>
      </c>
      <c r="G79" s="35"/>
      <c r="H79" s="8"/>
      <c r="I79" s="7"/>
      <c r="J79" s="7"/>
      <c r="K79" s="7"/>
      <c r="L79" s="7"/>
      <c r="M79" s="7"/>
      <c r="N79" s="7"/>
      <c r="O79" s="7"/>
      <c r="P79" s="7"/>
      <c r="Q79" s="7"/>
      <c r="R79" s="7"/>
      <c r="S79" s="7"/>
      <c r="T79" s="7"/>
      <c r="U79" s="7"/>
      <c r="V79" s="7"/>
      <c r="W79" s="7"/>
      <c r="X79" s="7"/>
      <c r="Y79" s="7"/>
      <c r="Z79" s="7"/>
      <c r="AA79" s="7"/>
    </row>
    <row r="80" spans="1:27" ht="14.4">
      <c r="A80" s="8">
        <v>77</v>
      </c>
      <c r="B80" s="8" t="s">
        <v>10567</v>
      </c>
      <c r="C80" s="8"/>
      <c r="D80" s="8" t="s">
        <v>10702</v>
      </c>
      <c r="E80" s="8" t="s">
        <v>10703</v>
      </c>
      <c r="F80" s="34" t="s">
        <v>10704</v>
      </c>
      <c r="G80" s="35"/>
      <c r="H80" s="8"/>
      <c r="I80" s="7"/>
      <c r="J80" s="7"/>
      <c r="K80" s="7"/>
      <c r="L80" s="7"/>
      <c r="M80" s="7"/>
      <c r="N80" s="7"/>
      <c r="O80" s="7"/>
      <c r="P80" s="7"/>
      <c r="Q80" s="7"/>
      <c r="R80" s="7"/>
      <c r="S80" s="7"/>
      <c r="T80" s="7"/>
      <c r="U80" s="7"/>
      <c r="V80" s="7"/>
      <c r="W80" s="7"/>
      <c r="X80" s="7"/>
      <c r="Y80" s="7"/>
      <c r="Z80" s="7"/>
      <c r="AA80" s="7"/>
    </row>
    <row r="81" spans="1:27" ht="14.4">
      <c r="A81" s="8">
        <v>78</v>
      </c>
      <c r="B81" s="8" t="s">
        <v>10567</v>
      </c>
      <c r="C81" s="8"/>
      <c r="D81" s="8" t="s">
        <v>10705</v>
      </c>
      <c r="E81" s="8" t="s">
        <v>10706</v>
      </c>
      <c r="F81" s="34" t="s">
        <v>10707</v>
      </c>
      <c r="G81" s="35"/>
      <c r="H81" s="8"/>
      <c r="I81" s="7"/>
      <c r="J81" s="7"/>
      <c r="K81" s="7"/>
      <c r="L81" s="7"/>
      <c r="M81" s="7"/>
      <c r="N81" s="7"/>
      <c r="O81" s="7"/>
      <c r="P81" s="7"/>
      <c r="Q81" s="7"/>
      <c r="R81" s="7"/>
      <c r="S81" s="7"/>
      <c r="T81" s="7"/>
      <c r="U81" s="7"/>
      <c r="V81" s="7"/>
      <c r="W81" s="7"/>
      <c r="X81" s="7"/>
      <c r="Y81" s="7"/>
      <c r="Z81" s="7"/>
      <c r="AA81" s="7"/>
    </row>
    <row r="82" spans="1:27" ht="14.4">
      <c r="A82" s="8">
        <v>79</v>
      </c>
      <c r="B82" s="8" t="s">
        <v>10567</v>
      </c>
      <c r="C82" s="8"/>
      <c r="D82" s="8" t="s">
        <v>10708</v>
      </c>
      <c r="E82" s="8" t="s">
        <v>10709</v>
      </c>
      <c r="F82" s="34" t="s">
        <v>10710</v>
      </c>
      <c r="G82" s="35"/>
      <c r="H82" s="8"/>
      <c r="I82" s="7"/>
      <c r="J82" s="7"/>
      <c r="K82" s="7"/>
      <c r="L82" s="7"/>
      <c r="M82" s="7"/>
      <c r="N82" s="7"/>
      <c r="O82" s="7"/>
      <c r="P82" s="7"/>
      <c r="Q82" s="7"/>
      <c r="R82" s="7"/>
      <c r="S82" s="7"/>
      <c r="T82" s="7"/>
      <c r="U82" s="7"/>
      <c r="V82" s="7"/>
      <c r="W82" s="7"/>
      <c r="X82" s="7"/>
      <c r="Y82" s="7"/>
      <c r="Z82" s="7"/>
      <c r="AA82" s="7"/>
    </row>
    <row r="83" spans="1:27" ht="14.4">
      <c r="A83" s="8">
        <v>80</v>
      </c>
      <c r="B83" s="8" t="s">
        <v>10567</v>
      </c>
      <c r="C83" s="8"/>
      <c r="D83" s="8" t="s">
        <v>10711</v>
      </c>
      <c r="E83" s="8" t="s">
        <v>10712</v>
      </c>
      <c r="F83" s="34" t="s">
        <v>10713</v>
      </c>
      <c r="G83" s="35"/>
      <c r="H83" s="8"/>
      <c r="I83" s="7"/>
      <c r="J83" s="7"/>
      <c r="K83" s="7"/>
      <c r="L83" s="7"/>
      <c r="M83" s="7"/>
      <c r="N83" s="7"/>
      <c r="O83" s="7"/>
      <c r="P83" s="7"/>
      <c r="Q83" s="7"/>
      <c r="R83" s="7"/>
      <c r="S83" s="7"/>
      <c r="T83" s="7"/>
      <c r="U83" s="7"/>
      <c r="V83" s="7"/>
      <c r="W83" s="7"/>
      <c r="X83" s="7"/>
      <c r="Y83" s="7"/>
      <c r="Z83" s="7"/>
      <c r="AA83" s="7"/>
    </row>
    <row r="84" spans="1:27" ht="14.4">
      <c r="A84" s="8">
        <v>81</v>
      </c>
      <c r="B84" s="8" t="s">
        <v>10567</v>
      </c>
      <c r="C84" s="8"/>
      <c r="D84" s="8" t="s">
        <v>10714</v>
      </c>
      <c r="E84" s="8" t="s">
        <v>10715</v>
      </c>
      <c r="F84" s="34" t="s">
        <v>10716</v>
      </c>
      <c r="G84" s="35"/>
      <c r="H84" s="8"/>
      <c r="I84" s="7"/>
      <c r="J84" s="7"/>
      <c r="K84" s="7"/>
      <c r="L84" s="7"/>
      <c r="M84" s="7"/>
      <c r="N84" s="7"/>
      <c r="O84" s="7"/>
      <c r="P84" s="7"/>
      <c r="Q84" s="7"/>
      <c r="R84" s="7"/>
      <c r="S84" s="7"/>
      <c r="T84" s="7"/>
      <c r="U84" s="7"/>
      <c r="V84" s="7"/>
      <c r="W84" s="7"/>
      <c r="X84" s="7"/>
      <c r="Y84" s="7"/>
      <c r="Z84" s="7"/>
      <c r="AA84" s="7"/>
    </row>
    <row r="85" spans="1:27" ht="14.4">
      <c r="A85" s="8">
        <v>82</v>
      </c>
      <c r="B85" s="8" t="s">
        <v>10567</v>
      </c>
      <c r="C85" s="8"/>
      <c r="D85" s="8" t="s">
        <v>10717</v>
      </c>
      <c r="E85" s="12" t="s">
        <v>10718</v>
      </c>
      <c r="F85" s="34" t="s">
        <v>10719</v>
      </c>
      <c r="G85" s="35"/>
      <c r="H85" s="8"/>
      <c r="I85" s="7"/>
      <c r="J85" s="7"/>
      <c r="K85" s="7"/>
      <c r="L85" s="7"/>
      <c r="M85" s="7"/>
      <c r="N85" s="7"/>
      <c r="O85" s="7"/>
      <c r="P85" s="7"/>
      <c r="Q85" s="7"/>
      <c r="R85" s="7"/>
      <c r="S85" s="7"/>
      <c r="T85" s="7"/>
      <c r="U85" s="7"/>
      <c r="V85" s="7"/>
      <c r="W85" s="7"/>
      <c r="X85" s="7"/>
      <c r="Y85" s="7"/>
      <c r="Z85" s="7"/>
      <c r="AA85" s="7"/>
    </row>
    <row r="86" spans="1:27" ht="14.4">
      <c r="A86" s="8">
        <v>83</v>
      </c>
      <c r="B86" s="8" t="s">
        <v>10567</v>
      </c>
      <c r="C86" s="8"/>
      <c r="D86" s="8" t="s">
        <v>10720</v>
      </c>
      <c r="E86" s="12" t="s">
        <v>10721</v>
      </c>
      <c r="F86" s="34" t="s">
        <v>10722</v>
      </c>
      <c r="G86" s="35"/>
      <c r="H86" s="8"/>
      <c r="I86" s="7"/>
      <c r="J86" s="7"/>
      <c r="K86" s="7"/>
      <c r="L86" s="7"/>
      <c r="M86" s="7"/>
      <c r="N86" s="7"/>
      <c r="O86" s="7"/>
      <c r="P86" s="7"/>
      <c r="Q86" s="7"/>
      <c r="R86" s="7"/>
      <c r="S86" s="7"/>
      <c r="T86" s="7"/>
      <c r="U86" s="7"/>
      <c r="V86" s="7"/>
      <c r="W86" s="7"/>
      <c r="X86" s="7"/>
      <c r="Y86" s="7"/>
      <c r="Z86" s="7"/>
      <c r="AA86" s="7"/>
    </row>
    <row r="87" spans="1:27" ht="27.6">
      <c r="A87" s="8">
        <v>84</v>
      </c>
      <c r="B87" s="8" t="s">
        <v>10567</v>
      </c>
      <c r="C87" s="8"/>
      <c r="D87" s="8" t="s">
        <v>10723</v>
      </c>
      <c r="E87" s="12" t="s">
        <v>10724</v>
      </c>
      <c r="F87" s="34" t="s">
        <v>10725</v>
      </c>
      <c r="G87" s="35"/>
      <c r="H87" s="8"/>
      <c r="I87" s="7"/>
      <c r="J87" s="7"/>
      <c r="K87" s="7"/>
      <c r="L87" s="7"/>
      <c r="M87" s="7"/>
      <c r="N87" s="7"/>
      <c r="O87" s="7"/>
      <c r="P87" s="7"/>
      <c r="Q87" s="7"/>
      <c r="R87" s="7"/>
      <c r="S87" s="7"/>
      <c r="T87" s="7"/>
      <c r="U87" s="7"/>
      <c r="V87" s="7"/>
      <c r="W87" s="7"/>
      <c r="X87" s="7"/>
      <c r="Y87" s="7"/>
      <c r="Z87" s="7"/>
      <c r="AA87" s="7"/>
    </row>
    <row r="88" spans="1:27" ht="27.6">
      <c r="A88" s="8">
        <v>85</v>
      </c>
      <c r="B88" s="8" t="s">
        <v>10567</v>
      </c>
      <c r="C88" s="8"/>
      <c r="D88" s="8" t="s">
        <v>10726</v>
      </c>
      <c r="E88" s="8" t="s">
        <v>10727</v>
      </c>
      <c r="F88" s="34" t="s">
        <v>18335</v>
      </c>
      <c r="G88" s="35"/>
      <c r="H88" s="8"/>
      <c r="I88" s="7"/>
      <c r="J88" s="7"/>
      <c r="K88" s="7"/>
      <c r="L88" s="7"/>
      <c r="M88" s="7"/>
      <c r="N88" s="7"/>
      <c r="O88" s="7"/>
      <c r="P88" s="7"/>
      <c r="Q88" s="7"/>
      <c r="R88" s="7"/>
      <c r="S88" s="7"/>
      <c r="T88" s="7"/>
      <c r="U88" s="7"/>
      <c r="V88" s="7"/>
      <c r="W88" s="7"/>
      <c r="X88" s="7"/>
      <c r="Y88" s="7"/>
      <c r="Z88" s="7"/>
      <c r="AA88" s="7"/>
    </row>
    <row r="89" spans="1:27" ht="14.4">
      <c r="A89" s="8">
        <v>86</v>
      </c>
      <c r="B89" s="8" t="s">
        <v>10567</v>
      </c>
      <c r="C89" s="8"/>
      <c r="D89" s="19" t="str">
        <f t="shared" ref="D89:F89" si="4">D$74</f>
        <v>縦断面図</v>
      </c>
      <c r="E89" s="26" t="str">
        <f t="shared" si="4"/>
        <v>Vertical sectional drawing</v>
      </c>
      <c r="F89" s="26" t="str">
        <f t="shared" si="4"/>
        <v>Bản vẽ mặt cắt dọc</v>
      </c>
      <c r="G89" s="8"/>
      <c r="H89" s="8"/>
      <c r="I89" s="7"/>
      <c r="J89" s="7"/>
      <c r="K89" s="7"/>
      <c r="L89" s="7"/>
      <c r="M89" s="7"/>
      <c r="N89" s="7"/>
      <c r="O89" s="7"/>
      <c r="P89" s="7"/>
      <c r="Q89" s="7"/>
      <c r="R89" s="7"/>
      <c r="S89" s="7"/>
      <c r="T89" s="7"/>
      <c r="U89" s="7"/>
      <c r="V89" s="7"/>
      <c r="W89" s="7"/>
      <c r="X89" s="7"/>
      <c r="Y89" s="7"/>
      <c r="Z89" s="7"/>
      <c r="AA89" s="7"/>
    </row>
    <row r="90" spans="1:27" ht="14.4">
      <c r="A90" s="8">
        <v>87</v>
      </c>
      <c r="B90" s="8" t="s">
        <v>10567</v>
      </c>
      <c r="C90" s="8"/>
      <c r="D90" s="8" t="s">
        <v>10728</v>
      </c>
      <c r="E90" s="8" t="s">
        <v>10729</v>
      </c>
      <c r="F90" s="9" t="s">
        <v>10730</v>
      </c>
      <c r="G90" s="8"/>
      <c r="H90" s="8"/>
      <c r="I90" s="7"/>
      <c r="J90" s="7"/>
      <c r="K90" s="7"/>
      <c r="L90" s="7"/>
      <c r="M90" s="7"/>
      <c r="N90" s="7"/>
      <c r="O90" s="7"/>
      <c r="P90" s="7"/>
      <c r="Q90" s="7"/>
      <c r="R90" s="7"/>
      <c r="S90" s="7"/>
      <c r="T90" s="7"/>
      <c r="U90" s="7"/>
      <c r="V90" s="7"/>
      <c r="W90" s="7"/>
      <c r="X90" s="7"/>
      <c r="Y90" s="7"/>
      <c r="Z90" s="7"/>
      <c r="AA90" s="7"/>
    </row>
    <row r="91" spans="1:27" ht="69">
      <c r="A91" s="8">
        <v>88</v>
      </c>
      <c r="B91" s="8" t="s">
        <v>10567</v>
      </c>
      <c r="C91" s="8"/>
      <c r="D91" s="8" t="s">
        <v>10731</v>
      </c>
      <c r="E91" s="8" t="s">
        <v>10732</v>
      </c>
      <c r="F91" s="33" t="s">
        <v>10733</v>
      </c>
      <c r="G91" s="8"/>
      <c r="H91" s="8"/>
      <c r="I91" s="7"/>
      <c r="J91" s="7"/>
      <c r="K91" s="7"/>
      <c r="L91" s="7"/>
      <c r="M91" s="7"/>
      <c r="N91" s="7"/>
      <c r="O91" s="7"/>
      <c r="P91" s="7"/>
      <c r="Q91" s="7"/>
      <c r="R91" s="7"/>
      <c r="S91" s="7"/>
      <c r="T91" s="7"/>
      <c r="U91" s="7"/>
      <c r="V91" s="7"/>
      <c r="W91" s="7"/>
      <c r="X91" s="7"/>
      <c r="Y91" s="7"/>
      <c r="Z91" s="7"/>
      <c r="AA91" s="7"/>
    </row>
    <row r="92" spans="1:27" ht="14.4">
      <c r="A92" s="8">
        <v>89</v>
      </c>
      <c r="B92" s="8" t="s">
        <v>10567</v>
      </c>
      <c r="C92" s="8"/>
      <c r="D92" s="8" t="s">
        <v>10734</v>
      </c>
      <c r="E92" s="8" t="s">
        <v>10735</v>
      </c>
      <c r="F92" s="150" t="s">
        <v>18336</v>
      </c>
      <c r="G92" s="55"/>
      <c r="H92" s="9" t="s">
        <v>10737</v>
      </c>
      <c r="I92" s="7"/>
      <c r="J92" s="7"/>
      <c r="K92" s="7"/>
      <c r="L92" s="7"/>
      <c r="M92" s="7"/>
      <c r="N92" s="7"/>
      <c r="O92" s="7"/>
      <c r="P92" s="7"/>
      <c r="Q92" s="7"/>
      <c r="R92" s="7"/>
      <c r="S92" s="7"/>
      <c r="T92" s="7"/>
      <c r="U92" s="7"/>
      <c r="V92" s="7"/>
      <c r="W92" s="7"/>
      <c r="X92" s="7"/>
      <c r="Y92" s="7"/>
      <c r="Z92" s="7"/>
      <c r="AA92" s="7"/>
    </row>
    <row r="93" spans="1:27" ht="14.4">
      <c r="A93" s="8">
        <v>90</v>
      </c>
      <c r="B93" s="8" t="s">
        <v>10567</v>
      </c>
      <c r="C93" s="8"/>
      <c r="D93" s="8" t="s">
        <v>10738</v>
      </c>
      <c r="E93" s="8" t="s">
        <v>10739</v>
      </c>
      <c r="F93" s="34" t="s">
        <v>10740</v>
      </c>
      <c r="G93" s="35"/>
      <c r="H93" s="8"/>
      <c r="I93" s="7"/>
      <c r="J93" s="7"/>
      <c r="K93" s="7"/>
      <c r="L93" s="7"/>
      <c r="M93" s="7"/>
      <c r="N93" s="7"/>
      <c r="O93" s="7"/>
      <c r="P93" s="7"/>
      <c r="Q93" s="7"/>
      <c r="R93" s="7"/>
      <c r="S93" s="7"/>
      <c r="T93" s="7"/>
      <c r="U93" s="7"/>
      <c r="V93" s="7"/>
      <c r="W93" s="7"/>
      <c r="X93" s="7"/>
      <c r="Y93" s="7"/>
      <c r="Z93" s="7"/>
      <c r="AA93" s="7"/>
    </row>
    <row r="94" spans="1:27" ht="14.4">
      <c r="A94" s="8">
        <v>91</v>
      </c>
      <c r="B94" s="8" t="s">
        <v>10567</v>
      </c>
      <c r="C94" s="8"/>
      <c r="D94" s="8" t="s">
        <v>10741</v>
      </c>
      <c r="E94" s="8" t="s">
        <v>2218</v>
      </c>
      <c r="F94" s="34" t="s">
        <v>10658</v>
      </c>
      <c r="G94" s="35"/>
      <c r="H94" s="8"/>
      <c r="I94" s="7"/>
      <c r="J94" s="7"/>
      <c r="K94" s="7"/>
      <c r="L94" s="7"/>
      <c r="M94" s="7"/>
      <c r="N94" s="7"/>
      <c r="O94" s="7"/>
      <c r="P94" s="7"/>
      <c r="Q94" s="7"/>
      <c r="R94" s="7"/>
      <c r="S94" s="7"/>
      <c r="T94" s="7"/>
      <c r="U94" s="7"/>
      <c r="V94" s="7"/>
      <c r="W94" s="7"/>
      <c r="X94" s="7"/>
      <c r="Y94" s="7"/>
      <c r="Z94" s="7"/>
      <c r="AA94" s="7"/>
    </row>
    <row r="95" spans="1:27" ht="14.4">
      <c r="A95" s="8">
        <v>92</v>
      </c>
      <c r="B95" s="8" t="s">
        <v>10567</v>
      </c>
      <c r="C95" s="8"/>
      <c r="D95" s="8" t="s">
        <v>10742</v>
      </c>
      <c r="E95" s="8" t="s">
        <v>10743</v>
      </c>
      <c r="F95" s="34" t="s">
        <v>10744</v>
      </c>
      <c r="G95" s="35"/>
      <c r="H95" s="8"/>
      <c r="I95" s="7"/>
      <c r="J95" s="7"/>
      <c r="K95" s="7"/>
      <c r="L95" s="7"/>
      <c r="M95" s="7"/>
      <c r="N95" s="7"/>
      <c r="O95" s="7"/>
      <c r="P95" s="7"/>
      <c r="Q95" s="7"/>
      <c r="R95" s="7"/>
      <c r="S95" s="7"/>
      <c r="T95" s="7"/>
      <c r="U95" s="7"/>
      <c r="V95" s="7"/>
      <c r="W95" s="7"/>
      <c r="X95" s="7"/>
      <c r="Y95" s="7"/>
      <c r="Z95" s="7"/>
      <c r="AA95" s="7"/>
    </row>
    <row r="96" spans="1:27" ht="14.4">
      <c r="A96" s="8">
        <v>93</v>
      </c>
      <c r="B96" s="8" t="s">
        <v>10567</v>
      </c>
      <c r="C96" s="8"/>
      <c r="D96" s="8" t="s">
        <v>10745</v>
      </c>
      <c r="E96" s="8" t="s">
        <v>10746</v>
      </c>
      <c r="F96" s="34" t="s">
        <v>10747</v>
      </c>
      <c r="G96" s="35"/>
      <c r="H96" s="8"/>
      <c r="I96" s="7"/>
      <c r="J96" s="7"/>
      <c r="K96" s="7"/>
      <c r="L96" s="7"/>
      <c r="M96" s="7"/>
      <c r="N96" s="7"/>
      <c r="O96" s="7"/>
      <c r="P96" s="7"/>
      <c r="Q96" s="7"/>
      <c r="R96" s="7"/>
      <c r="S96" s="7"/>
      <c r="T96" s="7"/>
      <c r="U96" s="7"/>
      <c r="V96" s="7"/>
      <c r="W96" s="7"/>
      <c r="X96" s="7"/>
      <c r="Y96" s="7"/>
      <c r="Z96" s="7"/>
      <c r="AA96" s="7"/>
    </row>
    <row r="97" spans="1:27" ht="14.4">
      <c r="A97" s="8">
        <v>94</v>
      </c>
      <c r="B97" s="8" t="s">
        <v>10567</v>
      </c>
      <c r="C97" s="8"/>
      <c r="D97" s="74" t="s">
        <v>2637</v>
      </c>
      <c r="E97" s="8" t="s">
        <v>2638</v>
      </c>
      <c r="F97" s="34" t="s">
        <v>8797</v>
      </c>
      <c r="G97" s="35"/>
      <c r="H97" s="8"/>
      <c r="I97" s="7"/>
      <c r="J97" s="7"/>
      <c r="K97" s="7"/>
      <c r="L97" s="7"/>
      <c r="M97" s="7"/>
      <c r="N97" s="7"/>
      <c r="O97" s="7"/>
      <c r="P97" s="7"/>
      <c r="Q97" s="7"/>
      <c r="R97" s="7"/>
      <c r="S97" s="7"/>
      <c r="T97" s="7"/>
      <c r="U97" s="7"/>
      <c r="V97" s="7"/>
      <c r="W97" s="7"/>
      <c r="X97" s="7"/>
      <c r="Y97" s="7"/>
      <c r="Z97" s="7"/>
      <c r="AA97" s="7"/>
    </row>
    <row r="98" spans="1:27" ht="41.4">
      <c r="A98" s="8">
        <v>95</v>
      </c>
      <c r="B98" s="8" t="s">
        <v>10567</v>
      </c>
      <c r="C98" s="8"/>
      <c r="D98" s="8" t="s">
        <v>10748</v>
      </c>
      <c r="E98" s="8" t="s">
        <v>10749</v>
      </c>
      <c r="F98" s="34" t="s">
        <v>18337</v>
      </c>
      <c r="G98" s="35"/>
      <c r="H98" s="8"/>
      <c r="I98" s="7"/>
      <c r="J98" s="7"/>
      <c r="K98" s="7"/>
      <c r="L98" s="7"/>
      <c r="M98" s="7"/>
      <c r="N98" s="7"/>
      <c r="O98" s="7"/>
      <c r="P98" s="7"/>
      <c r="Q98" s="7"/>
      <c r="R98" s="7"/>
      <c r="S98" s="7"/>
      <c r="T98" s="7"/>
      <c r="U98" s="7"/>
      <c r="V98" s="7"/>
      <c r="W98" s="7"/>
      <c r="X98" s="7"/>
      <c r="Y98" s="7"/>
      <c r="Z98" s="7"/>
      <c r="AA98" s="7"/>
    </row>
    <row r="99" spans="1:27" ht="14.4">
      <c r="A99" s="8">
        <v>96</v>
      </c>
      <c r="B99" s="8" t="s">
        <v>10567</v>
      </c>
      <c r="C99" s="8"/>
      <c r="D99" s="19" t="str">
        <f t="shared" ref="D99:F99" si="5">D$90</f>
        <v>排水管のこう配</v>
      </c>
      <c r="E99" s="26" t="str">
        <f t="shared" si="5"/>
        <v>Inclination of drainage water pipe</v>
      </c>
      <c r="F99" s="26" t="str">
        <f t="shared" si="5"/>
        <v>Độ dốc của đường ống thoát nước</v>
      </c>
      <c r="G99" s="8"/>
      <c r="H99" s="8"/>
      <c r="I99" s="7"/>
      <c r="J99" s="7"/>
      <c r="K99" s="7"/>
      <c r="L99" s="7"/>
      <c r="M99" s="7"/>
      <c r="N99" s="7"/>
      <c r="O99" s="7"/>
      <c r="P99" s="7"/>
      <c r="Q99" s="7"/>
      <c r="R99" s="7"/>
      <c r="S99" s="7"/>
      <c r="T99" s="7"/>
      <c r="U99" s="7"/>
      <c r="V99" s="7"/>
      <c r="W99" s="7"/>
      <c r="X99" s="7"/>
      <c r="Y99" s="7"/>
      <c r="Z99" s="7"/>
      <c r="AA99" s="7"/>
    </row>
    <row r="100" spans="1:27" ht="14.4">
      <c r="A100" s="8">
        <v>97</v>
      </c>
      <c r="B100" s="8" t="s">
        <v>10567</v>
      </c>
      <c r="C100" s="19">
        <f>C101</f>
        <v>308</v>
      </c>
      <c r="D100" s="19" t="str">
        <f>目次!D$134</f>
        <v>19.屋外配管図</v>
      </c>
      <c r="E100" s="26" t="str">
        <f>目次!E$134</f>
        <v>19. Outdoor piping drawing</v>
      </c>
      <c r="F100" s="26" t="str">
        <f>目次!F$134</f>
        <v xml:space="preserve">19. Bản vẽ đường ống ngoài trời </v>
      </c>
      <c r="G100" s="8"/>
      <c r="H100" s="8"/>
      <c r="I100" s="7"/>
      <c r="J100" s="7"/>
      <c r="K100" s="7"/>
      <c r="L100" s="7"/>
      <c r="M100" s="7"/>
      <c r="N100" s="7"/>
      <c r="O100" s="7"/>
      <c r="P100" s="7"/>
      <c r="Q100" s="7"/>
      <c r="R100" s="7"/>
      <c r="S100" s="7"/>
      <c r="T100" s="7"/>
      <c r="U100" s="7"/>
      <c r="V100" s="7"/>
      <c r="W100" s="7"/>
      <c r="X100" s="7"/>
      <c r="Y100" s="7"/>
      <c r="Z100" s="7"/>
      <c r="AA100" s="7"/>
    </row>
    <row r="101" spans="1:27" ht="14.4">
      <c r="A101" s="8">
        <v>98</v>
      </c>
      <c r="B101" s="8" t="s">
        <v>10567</v>
      </c>
      <c r="C101" s="19">
        <f>目次!C$139</f>
        <v>308</v>
      </c>
      <c r="D101" s="19" t="str">
        <f>目次!D$139</f>
        <v>19-5.排水管のこう配</v>
      </c>
      <c r="E101" s="26" t="str">
        <f>目次!E$139</f>
        <v>19-5. Inclination of drainage pipe</v>
      </c>
      <c r="F101" s="26" t="str">
        <f>目次!F$139</f>
        <v xml:space="preserve">19-5. Độ nghiêng của ống thoát nước </v>
      </c>
      <c r="G101" s="8"/>
      <c r="H101" s="8"/>
      <c r="I101" s="7"/>
      <c r="J101" s="7"/>
      <c r="K101" s="7"/>
      <c r="L101" s="7"/>
      <c r="M101" s="7"/>
      <c r="N101" s="7"/>
      <c r="O101" s="7"/>
      <c r="P101" s="7"/>
      <c r="Q101" s="7"/>
      <c r="R101" s="7"/>
      <c r="S101" s="7"/>
      <c r="T101" s="7"/>
      <c r="U101" s="7"/>
      <c r="V101" s="7"/>
      <c r="W101" s="7"/>
      <c r="X101" s="7"/>
      <c r="Y101" s="7"/>
      <c r="Z101" s="7"/>
      <c r="AA101" s="7"/>
    </row>
    <row r="102" spans="1:27" ht="14.4">
      <c r="A102" s="8">
        <v>99</v>
      </c>
      <c r="B102" s="8" t="s">
        <v>10567</v>
      </c>
      <c r="C102" s="8"/>
      <c r="D102" s="8" t="s">
        <v>10750</v>
      </c>
      <c r="E102" s="8" t="s">
        <v>10751</v>
      </c>
      <c r="F102" s="34" t="s">
        <v>18338</v>
      </c>
      <c r="G102" s="35"/>
      <c r="H102" s="8"/>
      <c r="I102" s="7"/>
      <c r="J102" s="7"/>
      <c r="K102" s="7"/>
      <c r="L102" s="7"/>
      <c r="M102" s="7"/>
      <c r="N102" s="7"/>
      <c r="O102" s="7"/>
      <c r="P102" s="7"/>
      <c r="Q102" s="7"/>
      <c r="R102" s="7"/>
      <c r="S102" s="7"/>
      <c r="T102" s="7"/>
      <c r="U102" s="7"/>
      <c r="V102" s="7"/>
      <c r="W102" s="7"/>
      <c r="X102" s="7"/>
      <c r="Y102" s="7"/>
      <c r="Z102" s="7"/>
      <c r="AA102" s="7"/>
    </row>
    <row r="103" spans="1:27" ht="27.6">
      <c r="A103" s="8">
        <v>100</v>
      </c>
      <c r="B103" s="8" t="s">
        <v>10567</v>
      </c>
      <c r="C103" s="8"/>
      <c r="D103" s="8" t="s">
        <v>10752</v>
      </c>
      <c r="E103" s="12" t="s">
        <v>10753</v>
      </c>
      <c r="F103" s="34" t="s">
        <v>10754</v>
      </c>
      <c r="G103" s="35"/>
      <c r="H103" s="8"/>
      <c r="I103" s="7"/>
      <c r="J103" s="7"/>
      <c r="K103" s="7"/>
      <c r="L103" s="7"/>
      <c r="M103" s="7"/>
      <c r="N103" s="7"/>
      <c r="O103" s="7"/>
      <c r="P103" s="7"/>
      <c r="Q103" s="7"/>
      <c r="R103" s="7"/>
      <c r="S103" s="7"/>
      <c r="T103" s="7"/>
      <c r="U103" s="7"/>
      <c r="V103" s="7"/>
      <c r="W103" s="7"/>
      <c r="X103" s="7"/>
      <c r="Y103" s="7"/>
      <c r="Z103" s="7"/>
      <c r="AA103" s="7"/>
    </row>
    <row r="104" spans="1:27" ht="14.4">
      <c r="A104" s="8">
        <v>101</v>
      </c>
      <c r="B104" s="8" t="s">
        <v>10567</v>
      </c>
      <c r="C104" s="8"/>
      <c r="D104" s="8" t="s">
        <v>10755</v>
      </c>
      <c r="E104" s="8" t="s">
        <v>10756</v>
      </c>
      <c r="F104" s="34" t="s">
        <v>10757</v>
      </c>
      <c r="G104" s="35"/>
      <c r="H104" s="8"/>
      <c r="I104" s="7"/>
      <c r="J104" s="7"/>
      <c r="K104" s="7"/>
      <c r="L104" s="7"/>
      <c r="M104" s="7"/>
      <c r="N104" s="7"/>
      <c r="O104" s="7"/>
      <c r="P104" s="7"/>
      <c r="Q104" s="7"/>
      <c r="R104" s="7"/>
      <c r="S104" s="7"/>
      <c r="T104" s="7"/>
      <c r="U104" s="7"/>
      <c r="V104" s="7"/>
      <c r="W104" s="7"/>
      <c r="X104" s="7"/>
      <c r="Y104" s="7"/>
      <c r="Z104" s="7"/>
      <c r="AA104" s="7"/>
    </row>
    <row r="105" spans="1:27" ht="14.4">
      <c r="A105" s="8">
        <v>102</v>
      </c>
      <c r="B105" s="8" t="s">
        <v>10567</v>
      </c>
      <c r="C105" s="8"/>
      <c r="D105" s="8" t="s">
        <v>10758</v>
      </c>
      <c r="E105" s="8" t="s">
        <v>3662</v>
      </c>
      <c r="F105" s="34" t="s">
        <v>5068</v>
      </c>
      <c r="G105" s="35"/>
      <c r="H105" s="8"/>
      <c r="I105" s="7"/>
      <c r="J105" s="7"/>
      <c r="K105" s="7"/>
      <c r="L105" s="7"/>
      <c r="M105" s="7"/>
      <c r="N105" s="7"/>
      <c r="O105" s="7"/>
      <c r="P105" s="7"/>
      <c r="Q105" s="7"/>
      <c r="R105" s="7"/>
      <c r="S105" s="7"/>
      <c r="T105" s="7"/>
      <c r="U105" s="7"/>
      <c r="V105" s="7"/>
      <c r="W105" s="7"/>
      <c r="X105" s="7"/>
      <c r="Y105" s="7"/>
      <c r="Z105" s="7"/>
      <c r="AA105" s="7"/>
    </row>
    <row r="106" spans="1:27" ht="14.4">
      <c r="A106" s="8">
        <v>103</v>
      </c>
      <c r="B106" s="8" t="s">
        <v>10567</v>
      </c>
      <c r="C106" s="8"/>
      <c r="D106" s="8" t="s">
        <v>2904</v>
      </c>
      <c r="E106" s="12" t="s">
        <v>10759</v>
      </c>
      <c r="F106" s="34" t="s">
        <v>10760</v>
      </c>
      <c r="G106" s="35"/>
      <c r="H106" s="8"/>
      <c r="I106" s="7"/>
      <c r="J106" s="7"/>
      <c r="K106" s="7"/>
      <c r="L106" s="7"/>
      <c r="M106" s="7"/>
      <c r="N106" s="7"/>
      <c r="O106" s="7"/>
      <c r="P106" s="7"/>
      <c r="Q106" s="7"/>
      <c r="R106" s="7"/>
      <c r="S106" s="7"/>
      <c r="T106" s="7"/>
      <c r="U106" s="7"/>
      <c r="V106" s="7"/>
      <c r="W106" s="7"/>
      <c r="X106" s="7"/>
      <c r="Y106" s="7"/>
      <c r="Z106" s="7"/>
      <c r="AA106" s="7"/>
    </row>
    <row r="107" spans="1:27" ht="27.6">
      <c r="A107" s="8">
        <v>104</v>
      </c>
      <c r="B107" s="8" t="s">
        <v>10567</v>
      </c>
      <c r="C107" s="8"/>
      <c r="D107" s="8" t="s">
        <v>10761</v>
      </c>
      <c r="E107" s="12" t="s">
        <v>10762</v>
      </c>
      <c r="F107" s="34" t="s">
        <v>10763</v>
      </c>
      <c r="G107" s="35"/>
      <c r="H107" s="8"/>
      <c r="I107" s="7"/>
      <c r="J107" s="7"/>
      <c r="K107" s="7"/>
      <c r="L107" s="7"/>
      <c r="M107" s="7"/>
      <c r="N107" s="7"/>
      <c r="O107" s="7"/>
      <c r="P107" s="7"/>
      <c r="Q107" s="7"/>
      <c r="R107" s="7"/>
      <c r="S107" s="7"/>
      <c r="T107" s="7"/>
      <c r="U107" s="7"/>
      <c r="V107" s="7"/>
      <c r="W107" s="7"/>
      <c r="X107" s="7"/>
      <c r="Y107" s="7"/>
      <c r="Z107" s="7"/>
      <c r="AA107" s="7"/>
    </row>
    <row r="108" spans="1:27" ht="14.4">
      <c r="A108" s="8">
        <v>105</v>
      </c>
      <c r="B108" s="8" t="s">
        <v>10567</v>
      </c>
      <c r="C108" s="8"/>
      <c r="D108" s="19" t="str">
        <f t="shared" ref="D108:F108" si="6">D$104</f>
        <v>排水管の内径</v>
      </c>
      <c r="E108" s="26" t="str">
        <f t="shared" si="6"/>
        <v>Inner diameter of drainage water pipe</v>
      </c>
      <c r="F108" s="26" t="str">
        <f t="shared" si="6"/>
        <v>Đường kính trong của ống thoát nước</v>
      </c>
      <c r="G108" s="8"/>
      <c r="H108" s="8"/>
      <c r="I108" s="7"/>
      <c r="J108" s="7"/>
      <c r="K108" s="7"/>
      <c r="L108" s="7"/>
      <c r="M108" s="7"/>
      <c r="N108" s="7"/>
      <c r="O108" s="7"/>
      <c r="P108" s="7"/>
      <c r="Q108" s="7"/>
      <c r="R108" s="7"/>
      <c r="S108" s="7"/>
      <c r="T108" s="7"/>
      <c r="U108" s="7"/>
      <c r="V108" s="7"/>
      <c r="W108" s="7"/>
      <c r="X108" s="7"/>
      <c r="Y108" s="7"/>
      <c r="Z108" s="7"/>
      <c r="AA108" s="7"/>
    </row>
    <row r="109" spans="1:27" ht="14.4">
      <c r="A109" s="8">
        <v>106</v>
      </c>
      <c r="B109" s="8" t="s">
        <v>10567</v>
      </c>
      <c r="C109" s="8"/>
      <c r="D109" s="19" t="str">
        <f t="shared" ref="D109:F109" si="7">D$105</f>
        <v>こう配</v>
      </c>
      <c r="E109" s="26" t="str">
        <f t="shared" si="7"/>
        <v>Inclination</v>
      </c>
      <c r="F109" s="26" t="str">
        <f t="shared" si="7"/>
        <v>Độ dốc</v>
      </c>
      <c r="G109" s="8"/>
      <c r="H109" s="8"/>
      <c r="I109" s="7"/>
      <c r="J109" s="7"/>
      <c r="K109" s="7"/>
      <c r="L109" s="7"/>
      <c r="M109" s="7"/>
      <c r="N109" s="7"/>
      <c r="O109" s="7"/>
      <c r="P109" s="7"/>
      <c r="Q109" s="7"/>
      <c r="R109" s="7"/>
      <c r="S109" s="7"/>
      <c r="T109" s="7"/>
      <c r="U109" s="7"/>
      <c r="V109" s="7"/>
      <c r="W109" s="7"/>
      <c r="X109" s="7"/>
      <c r="Y109" s="7"/>
      <c r="Z109" s="7"/>
      <c r="AA109" s="7"/>
    </row>
    <row r="110" spans="1:27" ht="14.4">
      <c r="A110" s="8">
        <v>107</v>
      </c>
      <c r="B110" s="8" t="s">
        <v>10567</v>
      </c>
      <c r="C110" s="8"/>
      <c r="D110" s="19" t="str">
        <f t="shared" ref="D110:F110" si="8">D$106</f>
        <v>以上</v>
      </c>
      <c r="E110" s="26" t="str">
        <f t="shared" si="8"/>
        <v>or more</v>
      </c>
      <c r="F110" s="26" t="str">
        <f t="shared" si="8"/>
        <v>Hoặc hơn</v>
      </c>
      <c r="G110" s="8"/>
      <c r="H110" s="8"/>
      <c r="I110" s="7"/>
      <c r="J110" s="7"/>
      <c r="K110" s="7"/>
      <c r="L110" s="7"/>
      <c r="M110" s="7"/>
      <c r="N110" s="7"/>
      <c r="O110" s="7"/>
      <c r="P110" s="7"/>
      <c r="Q110" s="7"/>
      <c r="R110" s="7"/>
      <c r="S110" s="7"/>
      <c r="T110" s="7"/>
      <c r="U110" s="7"/>
      <c r="V110" s="7"/>
      <c r="W110" s="7"/>
      <c r="X110" s="7"/>
      <c r="Y110" s="7"/>
      <c r="Z110" s="7"/>
      <c r="AA110" s="7"/>
    </row>
    <row r="111" spans="1:27" ht="14.4">
      <c r="A111" s="8">
        <v>108</v>
      </c>
      <c r="B111" s="8" t="s">
        <v>10567</v>
      </c>
      <c r="C111" s="8"/>
      <c r="D111" s="8" t="s">
        <v>10764</v>
      </c>
      <c r="E111" s="8" t="s">
        <v>10765</v>
      </c>
      <c r="F111" s="34" t="s">
        <v>10766</v>
      </c>
      <c r="G111" s="35"/>
      <c r="H111" s="8"/>
      <c r="I111" s="7"/>
      <c r="J111" s="7"/>
      <c r="K111" s="7"/>
      <c r="L111" s="7"/>
      <c r="M111" s="7"/>
      <c r="N111" s="7"/>
      <c r="O111" s="7"/>
      <c r="P111" s="7"/>
      <c r="Q111" s="7"/>
      <c r="R111" s="7"/>
      <c r="S111" s="7"/>
      <c r="T111" s="7"/>
      <c r="U111" s="7"/>
      <c r="V111" s="7"/>
      <c r="W111" s="7"/>
      <c r="X111" s="7"/>
      <c r="Y111" s="7"/>
      <c r="Z111" s="7"/>
      <c r="AA111" s="7"/>
    </row>
    <row r="112" spans="1:27" ht="27.6">
      <c r="A112" s="8">
        <v>109</v>
      </c>
      <c r="B112" s="8" t="s">
        <v>10567</v>
      </c>
      <c r="C112" s="8"/>
      <c r="D112" s="8" t="s">
        <v>10767</v>
      </c>
      <c r="E112" s="8" t="s">
        <v>10768</v>
      </c>
      <c r="F112" s="34" t="s">
        <v>10769</v>
      </c>
      <c r="G112" s="35"/>
      <c r="H112" s="8"/>
      <c r="I112" s="7"/>
      <c r="J112" s="7"/>
      <c r="K112" s="7"/>
      <c r="L112" s="7"/>
      <c r="M112" s="7"/>
      <c r="N112" s="7"/>
      <c r="O112" s="7"/>
      <c r="P112" s="7"/>
      <c r="Q112" s="7"/>
      <c r="R112" s="7"/>
      <c r="S112" s="7"/>
      <c r="T112" s="7"/>
      <c r="U112" s="7"/>
      <c r="V112" s="7"/>
      <c r="W112" s="7"/>
      <c r="X112" s="7"/>
      <c r="Y112" s="7"/>
      <c r="Z112" s="7"/>
      <c r="AA112" s="7"/>
    </row>
    <row r="113" spans="1:27" ht="14.4">
      <c r="A113" s="8">
        <v>110</v>
      </c>
      <c r="B113" s="8" t="s">
        <v>10567</v>
      </c>
      <c r="C113" s="8"/>
      <c r="D113" s="8" t="s">
        <v>10770</v>
      </c>
      <c r="E113" s="8" t="s">
        <v>10771</v>
      </c>
      <c r="F113" s="34" t="s">
        <v>10772</v>
      </c>
      <c r="G113" s="35"/>
      <c r="H113" s="8"/>
      <c r="I113" s="7"/>
      <c r="J113" s="7"/>
      <c r="K113" s="7"/>
      <c r="L113" s="7"/>
      <c r="M113" s="7"/>
      <c r="N113" s="7"/>
      <c r="O113" s="7"/>
      <c r="P113" s="7"/>
      <c r="Q113" s="7"/>
      <c r="R113" s="7"/>
      <c r="S113" s="7"/>
      <c r="T113" s="7"/>
      <c r="U113" s="7"/>
      <c r="V113" s="7"/>
      <c r="W113" s="7"/>
      <c r="X113" s="7"/>
      <c r="Y113" s="7"/>
      <c r="Z113" s="7"/>
      <c r="AA113" s="7"/>
    </row>
    <row r="114" spans="1:27" ht="27.6">
      <c r="A114" s="8">
        <v>111</v>
      </c>
      <c r="B114" s="8" t="s">
        <v>10567</v>
      </c>
      <c r="C114" s="8"/>
      <c r="D114" s="8" t="s">
        <v>10773</v>
      </c>
      <c r="E114" s="8" t="s">
        <v>10774</v>
      </c>
      <c r="F114" s="34" t="s">
        <v>18339</v>
      </c>
      <c r="G114" s="35"/>
      <c r="H114" s="8"/>
      <c r="I114" s="7"/>
      <c r="J114" s="7"/>
      <c r="K114" s="7"/>
      <c r="L114" s="7"/>
      <c r="M114" s="7"/>
      <c r="N114" s="7"/>
      <c r="O114" s="7"/>
      <c r="P114" s="7"/>
      <c r="Q114" s="7"/>
      <c r="R114" s="7"/>
      <c r="S114" s="7"/>
      <c r="T114" s="7"/>
      <c r="U114" s="7"/>
      <c r="V114" s="7"/>
      <c r="W114" s="7"/>
      <c r="X114" s="7"/>
      <c r="Y114" s="7"/>
      <c r="Z114" s="7"/>
      <c r="AA114" s="7"/>
    </row>
    <row r="115" spans="1:27" ht="14.4">
      <c r="A115" s="8">
        <v>112</v>
      </c>
      <c r="B115" s="8" t="s">
        <v>10567</v>
      </c>
      <c r="C115" s="8"/>
      <c r="D115" s="8" t="s">
        <v>10775</v>
      </c>
      <c r="E115" s="12" t="s">
        <v>10776</v>
      </c>
      <c r="F115" s="34" t="s">
        <v>10777</v>
      </c>
      <c r="G115" s="35"/>
      <c r="H115" s="8"/>
      <c r="I115" s="7"/>
      <c r="J115" s="7"/>
      <c r="K115" s="7"/>
      <c r="L115" s="7"/>
      <c r="M115" s="7"/>
      <c r="N115" s="7"/>
      <c r="O115" s="7"/>
      <c r="P115" s="7"/>
      <c r="Q115" s="7"/>
      <c r="R115" s="7"/>
      <c r="S115" s="7"/>
      <c r="T115" s="7"/>
      <c r="U115" s="7"/>
      <c r="V115" s="7"/>
      <c r="W115" s="7"/>
      <c r="X115" s="7"/>
      <c r="Y115" s="7"/>
      <c r="Z115" s="7"/>
      <c r="AA115" s="7"/>
    </row>
    <row r="116" spans="1:27" ht="41.4">
      <c r="A116" s="8">
        <v>113</v>
      </c>
      <c r="B116" s="8" t="s">
        <v>10567</v>
      </c>
      <c r="C116" s="8"/>
      <c r="D116" s="8" t="s">
        <v>10778</v>
      </c>
      <c r="E116" s="12" t="s">
        <v>10779</v>
      </c>
      <c r="F116" s="34" t="s">
        <v>10780</v>
      </c>
      <c r="G116" s="35"/>
      <c r="H116" s="8"/>
      <c r="I116" s="7"/>
      <c r="J116" s="7"/>
      <c r="K116" s="7"/>
      <c r="L116" s="7"/>
      <c r="M116" s="7"/>
      <c r="N116" s="7"/>
      <c r="O116" s="7"/>
      <c r="P116" s="7"/>
      <c r="Q116" s="7"/>
      <c r="R116" s="7"/>
      <c r="S116" s="7"/>
      <c r="T116" s="7"/>
      <c r="U116" s="7"/>
      <c r="V116" s="7"/>
      <c r="W116" s="7"/>
      <c r="X116" s="7"/>
      <c r="Y116" s="7"/>
      <c r="Z116" s="7"/>
      <c r="AA116" s="7"/>
    </row>
    <row r="117" spans="1:27" ht="27.6">
      <c r="A117" s="8">
        <v>114</v>
      </c>
      <c r="B117" s="8" t="s">
        <v>10567</v>
      </c>
      <c r="C117" s="8"/>
      <c r="D117" s="8" t="s">
        <v>10781</v>
      </c>
      <c r="E117" s="12" t="s">
        <v>10782</v>
      </c>
      <c r="F117" s="33" t="s">
        <v>10783</v>
      </c>
      <c r="G117" s="8"/>
      <c r="H117" s="8"/>
      <c r="I117" s="7"/>
      <c r="J117" s="7"/>
      <c r="K117" s="7"/>
      <c r="L117" s="7"/>
      <c r="M117" s="7"/>
      <c r="N117" s="7"/>
      <c r="O117" s="7"/>
      <c r="P117" s="7"/>
      <c r="Q117" s="7"/>
      <c r="R117" s="7"/>
      <c r="S117" s="7"/>
      <c r="T117" s="7"/>
      <c r="U117" s="7"/>
      <c r="V117" s="7"/>
      <c r="W117" s="7"/>
      <c r="X117" s="7"/>
      <c r="Y117" s="7"/>
      <c r="Z117" s="7"/>
      <c r="AA117" s="7"/>
    </row>
    <row r="118" spans="1:27" ht="14.4">
      <c r="A118" s="8">
        <v>115</v>
      </c>
      <c r="B118" s="8" t="s">
        <v>10567</v>
      </c>
      <c r="C118" s="8"/>
      <c r="D118" s="8" t="s">
        <v>10784</v>
      </c>
      <c r="E118" s="12" t="s">
        <v>10785</v>
      </c>
      <c r="F118" s="34" t="s">
        <v>10786</v>
      </c>
      <c r="G118" s="35"/>
      <c r="H118" s="8"/>
      <c r="I118" s="7"/>
      <c r="J118" s="7"/>
      <c r="K118" s="7"/>
      <c r="L118" s="7"/>
      <c r="M118" s="7"/>
      <c r="N118" s="7"/>
      <c r="O118" s="7"/>
      <c r="P118" s="7"/>
      <c r="Q118" s="7"/>
      <c r="R118" s="7"/>
      <c r="S118" s="7"/>
      <c r="T118" s="7"/>
      <c r="U118" s="7"/>
      <c r="V118" s="7"/>
      <c r="W118" s="7"/>
      <c r="X118" s="7"/>
      <c r="Y118" s="7"/>
      <c r="Z118" s="7"/>
      <c r="AA118" s="7"/>
    </row>
    <row r="119" spans="1:27" ht="55.2">
      <c r="A119" s="8">
        <v>116</v>
      </c>
      <c r="B119" s="8" t="s">
        <v>10567</v>
      </c>
      <c r="C119" s="8"/>
      <c r="D119" s="8" t="s">
        <v>10787</v>
      </c>
      <c r="E119" s="8" t="s">
        <v>10788</v>
      </c>
      <c r="F119" s="34" t="s">
        <v>10789</v>
      </c>
      <c r="G119" s="35"/>
      <c r="H119" s="8"/>
      <c r="I119" s="7"/>
      <c r="J119" s="7"/>
      <c r="K119" s="7"/>
      <c r="L119" s="7"/>
      <c r="M119" s="7"/>
      <c r="N119" s="7"/>
      <c r="O119" s="7"/>
      <c r="P119" s="7"/>
      <c r="Q119" s="7"/>
      <c r="R119" s="7"/>
      <c r="S119" s="7"/>
      <c r="T119" s="7"/>
      <c r="U119" s="7"/>
      <c r="V119" s="7"/>
      <c r="W119" s="7"/>
      <c r="X119" s="7"/>
      <c r="Y119" s="7"/>
      <c r="Z119" s="7"/>
      <c r="AA119" s="7"/>
    </row>
    <row r="120" spans="1:27" ht="55.2">
      <c r="A120" s="8">
        <v>117</v>
      </c>
      <c r="B120" s="8" t="s">
        <v>10567</v>
      </c>
      <c r="C120" s="8"/>
      <c r="D120" s="8" t="s">
        <v>10790</v>
      </c>
      <c r="E120" s="8" t="s">
        <v>10791</v>
      </c>
      <c r="F120" s="34" t="s">
        <v>10792</v>
      </c>
      <c r="G120" s="35"/>
      <c r="H120" s="8"/>
      <c r="I120" s="7"/>
      <c r="J120" s="7"/>
      <c r="K120" s="7"/>
      <c r="L120" s="7"/>
      <c r="M120" s="7"/>
      <c r="N120" s="7"/>
      <c r="O120" s="7"/>
      <c r="P120" s="7"/>
      <c r="Q120" s="7"/>
      <c r="R120" s="7"/>
      <c r="S120" s="7"/>
      <c r="T120" s="7"/>
      <c r="U120" s="7"/>
      <c r="V120" s="7"/>
      <c r="W120" s="7"/>
      <c r="X120" s="7"/>
      <c r="Y120" s="7"/>
      <c r="Z120" s="7"/>
      <c r="AA120" s="7"/>
    </row>
    <row r="121" spans="1:27" ht="14.4">
      <c r="A121" s="8">
        <v>118</v>
      </c>
      <c r="B121" s="8" t="s">
        <v>10567</v>
      </c>
      <c r="C121" s="19">
        <f>C122</f>
        <v>309</v>
      </c>
      <c r="D121" s="19" t="str">
        <f>目次!D$134</f>
        <v>19.屋外配管図</v>
      </c>
      <c r="E121" s="26" t="str">
        <f>目次!E$134</f>
        <v>19. Outdoor piping drawing</v>
      </c>
      <c r="F121" s="26" t="str">
        <f>目次!F$134</f>
        <v xml:space="preserve">19. Bản vẽ đường ống ngoài trời </v>
      </c>
      <c r="G121" s="8"/>
      <c r="H121" s="8"/>
      <c r="I121" s="7"/>
      <c r="J121" s="7"/>
      <c r="K121" s="7"/>
      <c r="L121" s="7"/>
      <c r="M121" s="7"/>
      <c r="N121" s="7"/>
      <c r="O121" s="7"/>
      <c r="P121" s="7"/>
      <c r="Q121" s="7"/>
      <c r="R121" s="7"/>
      <c r="S121" s="7"/>
      <c r="T121" s="7"/>
      <c r="U121" s="7"/>
      <c r="V121" s="7"/>
      <c r="W121" s="7"/>
      <c r="X121" s="7"/>
      <c r="Y121" s="7"/>
      <c r="Z121" s="7"/>
      <c r="AA121" s="7"/>
    </row>
    <row r="122" spans="1:27" ht="14.4">
      <c r="A122" s="8">
        <v>119</v>
      </c>
      <c r="B122" s="8" t="s">
        <v>10567</v>
      </c>
      <c r="C122" s="19">
        <f>目次!C$140</f>
        <v>309</v>
      </c>
      <c r="D122" s="19" t="str">
        <f>目次!D$140</f>
        <v>19-6.排水桝</v>
      </c>
      <c r="E122" s="26" t="str">
        <f>目次!E$140</f>
        <v>19-6. Drainage pit</v>
      </c>
      <c r="F122" s="26" t="str">
        <f>目次!F$140</f>
        <v xml:space="preserve">19-6. Hố thoát nước </v>
      </c>
      <c r="G122" s="8"/>
      <c r="H122" s="8"/>
      <c r="I122" s="7"/>
      <c r="J122" s="7"/>
      <c r="K122" s="7"/>
      <c r="L122" s="7"/>
      <c r="M122" s="7"/>
      <c r="N122" s="7"/>
      <c r="O122" s="7"/>
      <c r="P122" s="7"/>
      <c r="Q122" s="7"/>
      <c r="R122" s="7"/>
      <c r="S122" s="7"/>
      <c r="T122" s="7"/>
      <c r="U122" s="7"/>
      <c r="V122" s="7"/>
      <c r="W122" s="7"/>
      <c r="X122" s="7"/>
      <c r="Y122" s="7"/>
      <c r="Z122" s="7"/>
      <c r="AA122" s="7"/>
    </row>
    <row r="123" spans="1:27" ht="14.4">
      <c r="A123" s="8">
        <v>120</v>
      </c>
      <c r="B123" s="8" t="s">
        <v>10567</v>
      </c>
      <c r="C123" s="8"/>
      <c r="D123" s="8" t="s">
        <v>10793</v>
      </c>
      <c r="E123" s="12" t="s">
        <v>10794</v>
      </c>
      <c r="F123" s="34" t="s">
        <v>10795</v>
      </c>
      <c r="G123" s="35"/>
      <c r="H123" s="8"/>
      <c r="I123" s="7"/>
      <c r="J123" s="7"/>
      <c r="K123" s="7"/>
      <c r="L123" s="7"/>
      <c r="M123" s="7"/>
      <c r="N123" s="7"/>
      <c r="O123" s="7"/>
      <c r="P123" s="7"/>
      <c r="Q123" s="7"/>
      <c r="R123" s="7"/>
      <c r="S123" s="7"/>
      <c r="T123" s="7"/>
      <c r="U123" s="7"/>
      <c r="V123" s="7"/>
      <c r="W123" s="7"/>
      <c r="X123" s="7"/>
      <c r="Y123" s="7"/>
      <c r="Z123" s="7"/>
      <c r="AA123" s="7"/>
    </row>
    <row r="124" spans="1:27" ht="27.6">
      <c r="A124" s="8">
        <v>121</v>
      </c>
      <c r="B124" s="8" t="s">
        <v>10567</v>
      </c>
      <c r="C124" s="8"/>
      <c r="D124" s="8" t="s">
        <v>10796</v>
      </c>
      <c r="E124" s="12" t="s">
        <v>10797</v>
      </c>
      <c r="F124" s="33" t="s">
        <v>10798</v>
      </c>
      <c r="G124" s="8"/>
      <c r="H124" s="8"/>
      <c r="I124" s="7"/>
      <c r="J124" s="7"/>
      <c r="K124" s="7"/>
      <c r="L124" s="7"/>
      <c r="M124" s="7"/>
      <c r="N124" s="7"/>
      <c r="O124" s="7"/>
      <c r="P124" s="7"/>
      <c r="Q124" s="7"/>
      <c r="R124" s="7"/>
      <c r="S124" s="7"/>
      <c r="T124" s="7"/>
      <c r="U124" s="7"/>
      <c r="V124" s="7"/>
      <c r="W124" s="7"/>
      <c r="X124" s="7"/>
      <c r="Y124" s="7"/>
      <c r="Z124" s="7"/>
      <c r="AA124" s="7"/>
    </row>
    <row r="125" spans="1:27" ht="14.4">
      <c r="A125" s="8">
        <v>122</v>
      </c>
      <c r="B125" s="8" t="s">
        <v>10567</v>
      </c>
      <c r="C125" s="8"/>
      <c r="D125" s="8" t="s">
        <v>10799</v>
      </c>
      <c r="E125" s="12" t="s">
        <v>10800</v>
      </c>
      <c r="F125" s="34" t="s">
        <v>10801</v>
      </c>
      <c r="G125" s="35"/>
      <c r="H125" s="8"/>
      <c r="I125" s="7"/>
      <c r="J125" s="7"/>
      <c r="K125" s="7"/>
      <c r="L125" s="7"/>
      <c r="M125" s="7"/>
      <c r="N125" s="7"/>
      <c r="O125" s="7"/>
      <c r="P125" s="7"/>
      <c r="Q125" s="7"/>
      <c r="R125" s="7"/>
      <c r="S125" s="7"/>
      <c r="T125" s="7"/>
      <c r="U125" s="7"/>
      <c r="V125" s="7"/>
      <c r="W125" s="7"/>
      <c r="X125" s="7"/>
      <c r="Y125" s="7"/>
      <c r="Z125" s="7"/>
      <c r="AA125" s="7"/>
    </row>
    <row r="126" spans="1:27" ht="14.4">
      <c r="A126" s="8">
        <v>123</v>
      </c>
      <c r="B126" s="8" t="s">
        <v>10567</v>
      </c>
      <c r="C126" s="8"/>
      <c r="D126" s="8" t="s">
        <v>10802</v>
      </c>
      <c r="E126" s="12" t="s">
        <v>10803</v>
      </c>
      <c r="F126" s="34" t="s">
        <v>18340</v>
      </c>
      <c r="G126" s="35"/>
      <c r="H126" s="8"/>
      <c r="I126" s="7"/>
      <c r="J126" s="7"/>
      <c r="K126" s="7"/>
      <c r="L126" s="7"/>
      <c r="M126" s="7"/>
      <c r="N126" s="7"/>
      <c r="O126" s="7"/>
      <c r="P126" s="7"/>
      <c r="Q126" s="7"/>
      <c r="R126" s="7"/>
      <c r="S126" s="7"/>
      <c r="T126" s="7"/>
      <c r="U126" s="7"/>
      <c r="V126" s="7"/>
      <c r="W126" s="7"/>
      <c r="X126" s="7"/>
      <c r="Y126" s="7"/>
      <c r="Z126" s="7"/>
      <c r="AA126" s="7"/>
    </row>
    <row r="127" spans="1:27" ht="14.4">
      <c r="A127" s="8">
        <v>124</v>
      </c>
      <c r="B127" s="8" t="s">
        <v>10567</v>
      </c>
      <c r="C127" s="8"/>
      <c r="D127" s="8" t="s">
        <v>10805</v>
      </c>
      <c r="E127" s="12" t="s">
        <v>10806</v>
      </c>
      <c r="F127" s="34" t="s">
        <v>10807</v>
      </c>
      <c r="G127" s="35"/>
      <c r="H127" s="8"/>
      <c r="I127" s="7"/>
      <c r="J127" s="7"/>
      <c r="K127" s="7"/>
      <c r="L127" s="7"/>
      <c r="M127" s="7"/>
      <c r="N127" s="7"/>
      <c r="O127" s="7"/>
      <c r="P127" s="7"/>
      <c r="Q127" s="7"/>
      <c r="R127" s="7"/>
      <c r="S127" s="7"/>
      <c r="T127" s="7"/>
      <c r="U127" s="7"/>
      <c r="V127" s="7"/>
      <c r="W127" s="7"/>
      <c r="X127" s="7"/>
      <c r="Y127" s="7"/>
      <c r="Z127" s="7"/>
      <c r="AA127" s="7"/>
    </row>
    <row r="128" spans="1:27" ht="14.4">
      <c r="A128" s="8">
        <v>125</v>
      </c>
      <c r="B128" s="8" t="s">
        <v>10567</v>
      </c>
      <c r="C128" s="8"/>
      <c r="D128" s="8" t="s">
        <v>10808</v>
      </c>
      <c r="E128" s="8" t="s">
        <v>10809</v>
      </c>
      <c r="F128" s="34" t="s">
        <v>10810</v>
      </c>
      <c r="G128" s="35"/>
      <c r="H128" s="8"/>
      <c r="I128" s="7"/>
      <c r="J128" s="7"/>
      <c r="K128" s="7"/>
      <c r="L128" s="7"/>
      <c r="M128" s="7"/>
      <c r="N128" s="7"/>
      <c r="O128" s="7"/>
      <c r="P128" s="7"/>
      <c r="Q128" s="7"/>
      <c r="R128" s="7"/>
      <c r="S128" s="7"/>
      <c r="T128" s="7"/>
      <c r="U128" s="7"/>
      <c r="V128" s="7"/>
      <c r="W128" s="7"/>
      <c r="X128" s="7"/>
      <c r="Y128" s="7"/>
      <c r="Z128" s="7"/>
      <c r="AA128" s="7"/>
    </row>
    <row r="129" spans="1:27" ht="14.4">
      <c r="A129" s="8">
        <v>126</v>
      </c>
      <c r="B129" s="8" t="s">
        <v>10567</v>
      </c>
      <c r="C129" s="8"/>
      <c r="D129" s="8" t="s">
        <v>10811</v>
      </c>
      <c r="E129" s="12" t="s">
        <v>10812</v>
      </c>
      <c r="F129" s="34" t="s">
        <v>10813</v>
      </c>
      <c r="G129" s="35"/>
      <c r="H129" s="8"/>
      <c r="I129" s="7"/>
      <c r="J129" s="7"/>
      <c r="K129" s="7"/>
      <c r="L129" s="7"/>
      <c r="M129" s="7"/>
      <c r="N129" s="7"/>
      <c r="O129" s="7"/>
      <c r="P129" s="7"/>
      <c r="Q129" s="7"/>
      <c r="R129" s="7"/>
      <c r="S129" s="7"/>
      <c r="T129" s="7"/>
      <c r="U129" s="7"/>
      <c r="V129" s="7"/>
      <c r="W129" s="7"/>
      <c r="X129" s="7"/>
      <c r="Y129" s="7"/>
      <c r="Z129" s="7"/>
      <c r="AA129" s="7"/>
    </row>
    <row r="130" spans="1:27" ht="14.4">
      <c r="A130" s="8">
        <v>127</v>
      </c>
      <c r="B130" s="8" t="s">
        <v>10567</v>
      </c>
      <c r="C130" s="8"/>
      <c r="D130" s="8" t="s">
        <v>10814</v>
      </c>
      <c r="E130" s="8" t="s">
        <v>10815</v>
      </c>
      <c r="F130" s="34" t="s">
        <v>10816</v>
      </c>
      <c r="G130" s="35"/>
      <c r="H130" s="8"/>
      <c r="I130" s="7"/>
      <c r="J130" s="7"/>
      <c r="K130" s="7"/>
      <c r="L130" s="7"/>
      <c r="M130" s="7"/>
      <c r="N130" s="7"/>
      <c r="O130" s="7"/>
      <c r="P130" s="7"/>
      <c r="Q130" s="7"/>
      <c r="R130" s="7"/>
      <c r="S130" s="7"/>
      <c r="T130" s="7"/>
      <c r="U130" s="7"/>
      <c r="V130" s="7"/>
      <c r="W130" s="7"/>
      <c r="X130" s="7"/>
      <c r="Y130" s="7"/>
      <c r="Z130" s="7"/>
      <c r="AA130" s="7"/>
    </row>
    <row r="131" spans="1:27" ht="14.4">
      <c r="A131" s="8">
        <v>128</v>
      </c>
      <c r="B131" s="8" t="s">
        <v>10567</v>
      </c>
      <c r="C131" s="8"/>
      <c r="D131" s="8" t="s">
        <v>10817</v>
      </c>
      <c r="E131" s="8" t="s">
        <v>10818</v>
      </c>
      <c r="F131" s="34" t="s">
        <v>10819</v>
      </c>
      <c r="G131" s="35"/>
      <c r="H131" s="8"/>
      <c r="I131" s="7"/>
      <c r="J131" s="7"/>
      <c r="K131" s="7"/>
      <c r="L131" s="7"/>
      <c r="M131" s="7"/>
      <c r="N131" s="7"/>
      <c r="O131" s="7"/>
      <c r="P131" s="7"/>
      <c r="Q131" s="7"/>
      <c r="R131" s="7"/>
      <c r="S131" s="7"/>
      <c r="T131" s="7"/>
      <c r="U131" s="7"/>
      <c r="V131" s="7"/>
      <c r="W131" s="7"/>
      <c r="X131" s="7"/>
      <c r="Y131" s="7"/>
      <c r="Z131" s="7"/>
      <c r="AA131" s="7"/>
    </row>
    <row r="132" spans="1:27" ht="14.4">
      <c r="A132" s="8">
        <v>129</v>
      </c>
      <c r="B132" s="8" t="s">
        <v>10567</v>
      </c>
      <c r="C132" s="8"/>
      <c r="D132" s="8" t="s">
        <v>10820</v>
      </c>
      <c r="E132" s="12" t="s">
        <v>998</v>
      </c>
      <c r="F132" s="34" t="s">
        <v>9070</v>
      </c>
      <c r="G132" s="35"/>
      <c r="H132" s="8"/>
      <c r="I132" s="7"/>
      <c r="J132" s="7"/>
      <c r="K132" s="7"/>
      <c r="L132" s="7"/>
      <c r="M132" s="7"/>
      <c r="N132" s="7"/>
      <c r="O132" s="7"/>
      <c r="P132" s="7"/>
      <c r="Q132" s="7"/>
      <c r="R132" s="7"/>
      <c r="S132" s="7"/>
      <c r="T132" s="7"/>
      <c r="U132" s="7"/>
      <c r="V132" s="7"/>
      <c r="W132" s="7"/>
      <c r="X132" s="7"/>
      <c r="Y132" s="7"/>
      <c r="Z132" s="7"/>
      <c r="AA132" s="7"/>
    </row>
    <row r="133" spans="1:27" ht="14.4">
      <c r="A133" s="8">
        <v>130</v>
      </c>
      <c r="B133" s="8" t="s">
        <v>10567</v>
      </c>
      <c r="C133" s="8"/>
      <c r="D133" s="8" t="s">
        <v>10821</v>
      </c>
      <c r="E133" s="8" t="s">
        <v>10822</v>
      </c>
      <c r="F133" s="34" t="s">
        <v>10823</v>
      </c>
      <c r="G133" s="35"/>
      <c r="H133" s="8"/>
      <c r="I133" s="7"/>
      <c r="J133" s="7"/>
      <c r="K133" s="7"/>
      <c r="L133" s="7"/>
      <c r="M133" s="7"/>
      <c r="N133" s="7"/>
      <c r="O133" s="7"/>
      <c r="P133" s="7"/>
      <c r="Q133" s="7"/>
      <c r="R133" s="7"/>
      <c r="S133" s="7"/>
      <c r="T133" s="7"/>
      <c r="U133" s="7"/>
      <c r="V133" s="7"/>
      <c r="W133" s="7"/>
      <c r="X133" s="7"/>
      <c r="Y133" s="7"/>
      <c r="Z133" s="7"/>
      <c r="AA133" s="7"/>
    </row>
    <row r="134" spans="1:27" ht="14.4">
      <c r="A134" s="8">
        <v>131</v>
      </c>
      <c r="B134" s="8" t="s">
        <v>10567</v>
      </c>
      <c r="C134" s="8"/>
      <c r="D134" s="8" t="s">
        <v>10824</v>
      </c>
      <c r="E134" s="12" t="s">
        <v>960</v>
      </c>
      <c r="F134" s="34" t="s">
        <v>10825</v>
      </c>
      <c r="G134" s="35"/>
      <c r="H134" s="8"/>
      <c r="I134" s="7"/>
      <c r="J134" s="7"/>
      <c r="K134" s="7"/>
      <c r="L134" s="7"/>
      <c r="M134" s="7"/>
      <c r="N134" s="7"/>
      <c r="O134" s="7"/>
      <c r="P134" s="7"/>
      <c r="Q134" s="7"/>
      <c r="R134" s="7"/>
      <c r="S134" s="7"/>
      <c r="T134" s="7"/>
      <c r="U134" s="7"/>
      <c r="V134" s="7"/>
      <c r="W134" s="7"/>
      <c r="X134" s="7"/>
      <c r="Y134" s="7"/>
      <c r="Z134" s="7"/>
      <c r="AA134" s="7"/>
    </row>
    <row r="135" spans="1:27" ht="27.6">
      <c r="A135" s="8">
        <v>132</v>
      </c>
      <c r="B135" s="8" t="s">
        <v>10567</v>
      </c>
      <c r="C135" s="8"/>
      <c r="D135" s="8" t="s">
        <v>10826</v>
      </c>
      <c r="E135" s="12" t="s">
        <v>10827</v>
      </c>
      <c r="F135" s="34" t="s">
        <v>10828</v>
      </c>
      <c r="G135" s="35"/>
      <c r="H135" s="8"/>
      <c r="I135" s="7"/>
      <c r="J135" s="7"/>
      <c r="K135" s="7"/>
      <c r="L135" s="7"/>
      <c r="M135" s="7"/>
      <c r="N135" s="7"/>
      <c r="O135" s="7"/>
      <c r="P135" s="7"/>
      <c r="Q135" s="7"/>
      <c r="R135" s="7"/>
      <c r="S135" s="7"/>
      <c r="T135" s="7"/>
      <c r="U135" s="7"/>
      <c r="V135" s="7"/>
      <c r="W135" s="7"/>
      <c r="X135" s="7"/>
      <c r="Y135" s="7"/>
      <c r="Z135" s="7"/>
      <c r="AA135" s="7"/>
    </row>
    <row r="136" spans="1:27" ht="27.6">
      <c r="A136" s="8">
        <v>133</v>
      </c>
      <c r="B136" s="8" t="s">
        <v>10567</v>
      </c>
      <c r="C136" s="8"/>
      <c r="D136" s="9" t="s">
        <v>10829</v>
      </c>
      <c r="E136" s="8" t="s">
        <v>10830</v>
      </c>
      <c r="F136" s="34" t="s">
        <v>18341</v>
      </c>
      <c r="G136" s="35"/>
      <c r="H136" s="8"/>
      <c r="I136" s="7"/>
      <c r="J136" s="7"/>
      <c r="K136" s="7"/>
      <c r="L136" s="7"/>
      <c r="M136" s="7"/>
      <c r="N136" s="7"/>
      <c r="O136" s="7"/>
      <c r="P136" s="7"/>
      <c r="Q136" s="7"/>
      <c r="R136" s="7"/>
      <c r="S136" s="7"/>
      <c r="T136" s="7"/>
      <c r="U136" s="7"/>
      <c r="V136" s="7"/>
      <c r="W136" s="7"/>
      <c r="X136" s="7"/>
      <c r="Y136" s="7"/>
      <c r="Z136" s="7"/>
      <c r="AA136" s="7"/>
    </row>
    <row r="137" spans="1:27" ht="14.4">
      <c r="A137" s="8">
        <v>134</v>
      </c>
      <c r="B137" s="8" t="s">
        <v>10567</v>
      </c>
      <c r="C137" s="8"/>
      <c r="D137" s="8" t="s">
        <v>10831</v>
      </c>
      <c r="E137" s="12" t="s">
        <v>10832</v>
      </c>
      <c r="F137" s="34" t="s">
        <v>18342</v>
      </c>
      <c r="G137" s="35"/>
      <c r="H137" s="8"/>
      <c r="I137" s="7"/>
      <c r="J137" s="7"/>
      <c r="K137" s="7"/>
      <c r="L137" s="7"/>
      <c r="M137" s="7"/>
      <c r="N137" s="7"/>
      <c r="O137" s="7"/>
      <c r="P137" s="7"/>
      <c r="Q137" s="7"/>
      <c r="R137" s="7"/>
      <c r="S137" s="7"/>
      <c r="T137" s="7"/>
      <c r="U137" s="7"/>
      <c r="V137" s="7"/>
      <c r="W137" s="7"/>
      <c r="X137" s="7"/>
      <c r="Y137" s="7"/>
      <c r="Z137" s="7"/>
      <c r="AA137" s="7"/>
    </row>
    <row r="138" spans="1:27" ht="14.4">
      <c r="A138" s="8">
        <v>135</v>
      </c>
      <c r="B138" s="8" t="s">
        <v>10567</v>
      </c>
      <c r="C138" s="8"/>
      <c r="D138" s="8" t="s">
        <v>1361</v>
      </c>
      <c r="E138" s="12" t="s">
        <v>1362</v>
      </c>
      <c r="F138" s="34" t="s">
        <v>1363</v>
      </c>
      <c r="G138" s="35"/>
      <c r="H138" s="8"/>
      <c r="I138" s="7"/>
      <c r="J138" s="7"/>
      <c r="K138" s="7"/>
      <c r="L138" s="7"/>
      <c r="M138" s="7"/>
      <c r="N138" s="7"/>
      <c r="O138" s="7"/>
      <c r="P138" s="7"/>
      <c r="Q138" s="7"/>
      <c r="R138" s="7"/>
      <c r="S138" s="7"/>
      <c r="T138" s="7"/>
      <c r="U138" s="7"/>
      <c r="V138" s="7"/>
      <c r="W138" s="7"/>
      <c r="X138" s="7"/>
      <c r="Y138" s="7"/>
      <c r="Z138" s="7"/>
      <c r="AA138" s="7"/>
    </row>
    <row r="139" spans="1:27" ht="14.4">
      <c r="A139" s="8">
        <v>136</v>
      </c>
      <c r="B139" s="8" t="s">
        <v>10567</v>
      </c>
      <c r="C139" s="8"/>
      <c r="D139" s="8" t="s">
        <v>4038</v>
      </c>
      <c r="E139" s="8" t="s">
        <v>4039</v>
      </c>
      <c r="F139" s="34" t="s">
        <v>10833</v>
      </c>
      <c r="G139" s="35"/>
      <c r="H139" s="8"/>
      <c r="I139" s="7"/>
      <c r="J139" s="7"/>
      <c r="K139" s="7"/>
      <c r="L139" s="7"/>
      <c r="M139" s="7"/>
      <c r="N139" s="7"/>
      <c r="O139" s="7"/>
      <c r="P139" s="7"/>
      <c r="Q139" s="7"/>
      <c r="R139" s="7"/>
      <c r="S139" s="7"/>
      <c r="T139" s="7"/>
      <c r="U139" s="7"/>
      <c r="V139" s="7"/>
      <c r="W139" s="7"/>
      <c r="X139" s="7"/>
      <c r="Y139" s="7"/>
      <c r="Z139" s="7"/>
      <c r="AA139" s="7"/>
    </row>
    <row r="140" spans="1:27" ht="14.4">
      <c r="A140" s="8">
        <v>137</v>
      </c>
      <c r="B140" s="8" t="s">
        <v>10567</v>
      </c>
      <c r="C140" s="8"/>
      <c r="D140" s="8" t="s">
        <v>10834</v>
      </c>
      <c r="E140" s="8" t="s">
        <v>10835</v>
      </c>
      <c r="F140" s="34" t="s">
        <v>18343</v>
      </c>
      <c r="G140" s="35"/>
      <c r="H140" s="8"/>
      <c r="I140" s="7"/>
      <c r="J140" s="7"/>
      <c r="K140" s="7"/>
      <c r="L140" s="7"/>
      <c r="M140" s="7"/>
      <c r="N140" s="7"/>
      <c r="O140" s="7"/>
      <c r="P140" s="7"/>
      <c r="Q140" s="7"/>
      <c r="R140" s="7"/>
      <c r="S140" s="7"/>
      <c r="T140" s="7"/>
      <c r="U140" s="7"/>
      <c r="V140" s="7"/>
      <c r="W140" s="7"/>
      <c r="X140" s="7"/>
      <c r="Y140" s="7"/>
      <c r="Z140" s="7"/>
      <c r="AA140" s="7"/>
    </row>
    <row r="141" spans="1:27" ht="14.4">
      <c r="A141" s="8">
        <v>138</v>
      </c>
      <c r="B141" s="8" t="s">
        <v>10567</v>
      </c>
      <c r="C141" s="8"/>
      <c r="D141" s="8" t="s">
        <v>3679</v>
      </c>
      <c r="E141" s="8" t="s">
        <v>3680</v>
      </c>
      <c r="F141" s="34" t="s">
        <v>10836</v>
      </c>
      <c r="G141" s="35"/>
      <c r="H141" s="8"/>
      <c r="I141" s="7"/>
      <c r="J141" s="7"/>
      <c r="K141" s="7"/>
      <c r="L141" s="7"/>
      <c r="M141" s="7"/>
      <c r="N141" s="7"/>
      <c r="O141" s="7"/>
      <c r="P141" s="7"/>
      <c r="Q141" s="7"/>
      <c r="R141" s="7"/>
      <c r="S141" s="7"/>
      <c r="T141" s="7"/>
      <c r="U141" s="7"/>
      <c r="V141" s="7"/>
      <c r="W141" s="7"/>
      <c r="X141" s="7"/>
      <c r="Y141" s="7"/>
      <c r="Z141" s="7"/>
      <c r="AA141" s="7"/>
    </row>
    <row r="142" spans="1:27" ht="14.4">
      <c r="A142" s="8">
        <v>139</v>
      </c>
      <c r="B142" s="8" t="s">
        <v>10567</v>
      </c>
      <c r="C142" s="8"/>
      <c r="D142" s="8" t="s">
        <v>4055</v>
      </c>
      <c r="E142" s="8" t="s">
        <v>4056</v>
      </c>
      <c r="F142" s="34" t="s">
        <v>10837</v>
      </c>
      <c r="G142" s="35"/>
      <c r="H142" s="8"/>
      <c r="I142" s="7"/>
      <c r="J142" s="7"/>
      <c r="K142" s="7"/>
      <c r="L142" s="7"/>
      <c r="M142" s="7"/>
      <c r="N142" s="7"/>
      <c r="O142" s="7"/>
      <c r="P142" s="7"/>
      <c r="Q142" s="7"/>
      <c r="R142" s="7"/>
      <c r="S142" s="7"/>
      <c r="T142" s="7"/>
      <c r="U142" s="7"/>
      <c r="V142" s="7"/>
      <c r="W142" s="7"/>
      <c r="X142" s="7"/>
      <c r="Y142" s="7"/>
      <c r="Z142" s="7"/>
      <c r="AA142" s="7"/>
    </row>
    <row r="143" spans="1:27" ht="14.4">
      <c r="A143" s="8">
        <v>140</v>
      </c>
      <c r="B143" s="8" t="s">
        <v>10567</v>
      </c>
      <c r="C143" s="8"/>
      <c r="D143" s="8" t="s">
        <v>10838</v>
      </c>
      <c r="E143" s="8" t="s">
        <v>88</v>
      </c>
      <c r="F143" s="34" t="s">
        <v>3667</v>
      </c>
      <c r="G143" s="35"/>
      <c r="H143" s="8"/>
      <c r="I143" s="7"/>
      <c r="J143" s="7"/>
      <c r="K143" s="7"/>
      <c r="L143" s="7"/>
      <c r="M143" s="7"/>
      <c r="N143" s="7"/>
      <c r="O143" s="7"/>
      <c r="P143" s="7"/>
      <c r="Q143" s="7"/>
      <c r="R143" s="7"/>
      <c r="S143" s="7"/>
      <c r="T143" s="7"/>
      <c r="U143" s="7"/>
      <c r="V143" s="7"/>
      <c r="W143" s="7"/>
      <c r="X143" s="7"/>
      <c r="Y143" s="7"/>
      <c r="Z143" s="7"/>
      <c r="AA143" s="7"/>
    </row>
    <row r="144" spans="1:27" ht="27.6">
      <c r="A144" s="8">
        <v>141</v>
      </c>
      <c r="B144" s="8" t="s">
        <v>10567</v>
      </c>
      <c r="C144" s="8"/>
      <c r="D144" s="8" t="s">
        <v>10839</v>
      </c>
      <c r="E144" s="8" t="s">
        <v>10840</v>
      </c>
      <c r="F144" s="34" t="s">
        <v>18344</v>
      </c>
      <c r="G144" s="35"/>
      <c r="H144" s="8"/>
      <c r="I144" s="7"/>
      <c r="J144" s="7"/>
      <c r="K144" s="7"/>
      <c r="L144" s="7"/>
      <c r="M144" s="7"/>
      <c r="N144" s="7"/>
      <c r="O144" s="7"/>
      <c r="P144" s="7"/>
      <c r="Q144" s="7"/>
      <c r="R144" s="7"/>
      <c r="S144" s="7"/>
      <c r="T144" s="7"/>
      <c r="U144" s="7"/>
      <c r="V144" s="7"/>
      <c r="W144" s="7"/>
      <c r="X144" s="7"/>
      <c r="Y144" s="7"/>
      <c r="Z144" s="7"/>
      <c r="AA144" s="7"/>
    </row>
    <row r="145" spans="1:27" ht="27.6">
      <c r="A145" s="8">
        <v>142</v>
      </c>
      <c r="B145" s="8" t="s">
        <v>10567</v>
      </c>
      <c r="C145" s="8"/>
      <c r="D145" s="8" t="s">
        <v>10841</v>
      </c>
      <c r="E145" s="8" t="s">
        <v>10842</v>
      </c>
      <c r="F145" s="34" t="s">
        <v>10843</v>
      </c>
      <c r="G145" s="35"/>
      <c r="H145" s="8"/>
      <c r="I145" s="7"/>
      <c r="J145" s="7"/>
      <c r="K145" s="7"/>
      <c r="L145" s="7"/>
      <c r="M145" s="7"/>
      <c r="N145" s="7"/>
      <c r="O145" s="7"/>
      <c r="P145" s="7"/>
      <c r="Q145" s="7"/>
      <c r="R145" s="7"/>
      <c r="S145" s="7"/>
      <c r="T145" s="7"/>
      <c r="U145" s="7"/>
      <c r="V145" s="7"/>
      <c r="W145" s="7"/>
      <c r="X145" s="7"/>
      <c r="Y145" s="7"/>
      <c r="Z145" s="7"/>
      <c r="AA145" s="7"/>
    </row>
    <row r="146" spans="1:27" ht="27.6">
      <c r="A146" s="8">
        <v>143</v>
      </c>
      <c r="B146" s="8" t="s">
        <v>10567</v>
      </c>
      <c r="C146" s="8"/>
      <c r="D146" s="8" t="s">
        <v>10844</v>
      </c>
      <c r="E146" s="12" t="s">
        <v>10845</v>
      </c>
      <c r="F146" s="105" t="s">
        <v>15740</v>
      </c>
      <c r="G146" s="35"/>
      <c r="H146" s="8"/>
      <c r="I146" s="7"/>
      <c r="J146" s="7"/>
      <c r="K146" s="7"/>
      <c r="L146" s="7"/>
      <c r="M146" s="7"/>
      <c r="N146" s="7"/>
      <c r="O146" s="7"/>
      <c r="P146" s="7"/>
      <c r="Q146" s="7"/>
      <c r="R146" s="7"/>
      <c r="S146" s="7"/>
      <c r="T146" s="7"/>
      <c r="U146" s="7"/>
      <c r="V146" s="7"/>
      <c r="W146" s="7"/>
      <c r="X146" s="7"/>
      <c r="Y146" s="7"/>
      <c r="Z146" s="7"/>
      <c r="AA146" s="7"/>
    </row>
    <row r="147" spans="1:27" ht="14.4">
      <c r="A147" s="8">
        <v>144</v>
      </c>
      <c r="B147" s="8" t="s">
        <v>10567</v>
      </c>
      <c r="C147" s="19">
        <f>C148</f>
        <v>310</v>
      </c>
      <c r="D147" s="19" t="str">
        <f>目次!D$134</f>
        <v>19.屋外配管図</v>
      </c>
      <c r="E147" s="26" t="str">
        <f>目次!E$134</f>
        <v>19. Outdoor piping drawing</v>
      </c>
      <c r="F147" s="26" t="str">
        <f>目次!F$134</f>
        <v xml:space="preserve">19. Bản vẽ đường ống ngoài trời </v>
      </c>
      <c r="G147" s="8"/>
      <c r="H147" s="8"/>
      <c r="I147" s="7"/>
      <c r="J147" s="7"/>
      <c r="K147" s="7"/>
      <c r="L147" s="7"/>
      <c r="M147" s="7"/>
      <c r="N147" s="7"/>
      <c r="O147" s="7"/>
      <c r="P147" s="7"/>
      <c r="Q147" s="7"/>
      <c r="R147" s="7"/>
      <c r="S147" s="7"/>
      <c r="T147" s="7"/>
      <c r="U147" s="7"/>
      <c r="V147" s="7"/>
      <c r="W147" s="7"/>
      <c r="X147" s="7"/>
      <c r="Y147" s="7"/>
      <c r="Z147" s="7"/>
      <c r="AA147" s="7"/>
    </row>
    <row r="148" spans="1:27" ht="14.4">
      <c r="A148" s="8">
        <v>145</v>
      </c>
      <c r="B148" s="8" t="s">
        <v>10567</v>
      </c>
      <c r="C148" s="19">
        <f>目次!C$141</f>
        <v>310</v>
      </c>
      <c r="D148" s="19" t="str">
        <f>目次!D$141</f>
        <v>19-7.ため桝</v>
      </c>
      <c r="E148" s="26" t="str">
        <f>目次!E$141</f>
        <v>19-7. Storage pit</v>
      </c>
      <c r="F148" s="26" t="str">
        <f>目次!F$141</f>
        <v xml:space="preserve">19-7. Hố chứa </v>
      </c>
      <c r="G148" s="8"/>
      <c r="H148" s="8"/>
      <c r="I148" s="7"/>
      <c r="J148" s="7"/>
      <c r="K148" s="7"/>
      <c r="L148" s="7"/>
      <c r="M148" s="7"/>
      <c r="N148" s="7"/>
      <c r="O148" s="7"/>
      <c r="P148" s="7"/>
      <c r="Q148" s="7"/>
      <c r="R148" s="7"/>
      <c r="S148" s="7"/>
      <c r="T148" s="7"/>
      <c r="U148" s="7"/>
      <c r="V148" s="7"/>
      <c r="W148" s="7"/>
      <c r="X148" s="7"/>
      <c r="Y148" s="7"/>
      <c r="Z148" s="7"/>
      <c r="AA148" s="7"/>
    </row>
    <row r="149" spans="1:27" ht="14.4">
      <c r="A149" s="8">
        <v>146</v>
      </c>
      <c r="B149" s="8" t="s">
        <v>10567</v>
      </c>
      <c r="C149" s="8"/>
      <c r="D149" s="8" t="s">
        <v>10846</v>
      </c>
      <c r="E149" s="8" t="s">
        <v>10847</v>
      </c>
      <c r="F149" s="34" t="s">
        <v>10848</v>
      </c>
      <c r="G149" s="35"/>
      <c r="H149" s="8"/>
      <c r="I149" s="7"/>
      <c r="J149" s="7"/>
      <c r="K149" s="7"/>
      <c r="L149" s="7"/>
      <c r="M149" s="7"/>
      <c r="N149" s="7"/>
      <c r="O149" s="7"/>
      <c r="P149" s="7"/>
      <c r="Q149" s="7"/>
      <c r="R149" s="7"/>
      <c r="S149" s="7"/>
      <c r="T149" s="7"/>
      <c r="U149" s="7"/>
      <c r="V149" s="7"/>
      <c r="W149" s="7"/>
      <c r="X149" s="7"/>
      <c r="Y149" s="7"/>
      <c r="Z149" s="7"/>
      <c r="AA149" s="7"/>
    </row>
    <row r="150" spans="1:27" ht="14.4">
      <c r="A150" s="8">
        <v>147</v>
      </c>
      <c r="B150" s="8" t="s">
        <v>10567</v>
      </c>
      <c r="C150" s="8"/>
      <c r="D150" s="19" t="str">
        <f t="shared" ref="D150:F150" si="9">D$137</f>
        <v>マンホールふた(水封形)</v>
      </c>
      <c r="E150" s="8" t="str">
        <f t="shared" si="9"/>
        <v>Manhole cover (water seal type)</v>
      </c>
      <c r="F150" s="19" t="str">
        <f t="shared" si="9"/>
        <v>Nắp hố ga (loại hình tròn)</v>
      </c>
      <c r="G150" s="8"/>
      <c r="H150" s="8"/>
      <c r="I150" s="7"/>
      <c r="J150" s="7"/>
      <c r="K150" s="7"/>
      <c r="L150" s="7"/>
      <c r="M150" s="7"/>
      <c r="N150" s="7"/>
      <c r="O150" s="7"/>
      <c r="P150" s="7"/>
      <c r="Q150" s="7"/>
      <c r="R150" s="7"/>
      <c r="S150" s="7"/>
      <c r="T150" s="7"/>
      <c r="U150" s="7"/>
      <c r="V150" s="7"/>
      <c r="W150" s="7"/>
      <c r="X150" s="7"/>
      <c r="Y150" s="7"/>
      <c r="Z150" s="7"/>
      <c r="AA150" s="7"/>
    </row>
    <row r="151" spans="1:27" ht="14.4">
      <c r="A151" s="8">
        <v>148</v>
      </c>
      <c r="B151" s="8" t="s">
        <v>10567</v>
      </c>
      <c r="C151" s="8"/>
      <c r="D151" s="19" t="str">
        <f t="shared" ref="D151:F151" si="10">D$138</f>
        <v>モルタル</v>
      </c>
      <c r="E151" s="19" t="str">
        <f t="shared" si="10"/>
        <v>Mortar</v>
      </c>
      <c r="F151" s="19" t="str">
        <f t="shared" si="10"/>
        <v>Vữa</v>
      </c>
      <c r="G151" s="8"/>
      <c r="H151" s="8"/>
      <c r="I151" s="7"/>
      <c r="J151" s="7"/>
      <c r="K151" s="7"/>
      <c r="L151" s="7"/>
      <c r="M151" s="7"/>
      <c r="N151" s="7"/>
      <c r="O151" s="7"/>
      <c r="P151" s="7"/>
      <c r="Q151" s="7"/>
      <c r="R151" s="7"/>
      <c r="S151" s="7"/>
      <c r="T151" s="7"/>
      <c r="U151" s="7"/>
      <c r="V151" s="7"/>
      <c r="W151" s="7"/>
      <c r="X151" s="7"/>
      <c r="Y151" s="7"/>
      <c r="Z151" s="7"/>
      <c r="AA151" s="7"/>
    </row>
    <row r="152" spans="1:27" ht="14.4">
      <c r="A152" s="8">
        <v>149</v>
      </c>
      <c r="B152" s="8" t="s">
        <v>10567</v>
      </c>
      <c r="C152" s="8"/>
      <c r="D152" s="19" t="str">
        <f t="shared" ref="D152:F152" si="11">D$106</f>
        <v>以上</v>
      </c>
      <c r="E152" s="19" t="str">
        <f t="shared" si="11"/>
        <v>or more</v>
      </c>
      <c r="F152" s="19" t="str">
        <f t="shared" si="11"/>
        <v>Hoặc hơn</v>
      </c>
      <c r="G152" s="8"/>
      <c r="H152" s="8"/>
      <c r="I152" s="7"/>
      <c r="J152" s="7"/>
      <c r="K152" s="7"/>
      <c r="L152" s="7"/>
      <c r="M152" s="7"/>
      <c r="N152" s="7"/>
      <c r="O152" s="7"/>
      <c r="P152" s="7"/>
      <c r="Q152" s="7"/>
      <c r="R152" s="7"/>
      <c r="S152" s="7"/>
      <c r="T152" s="7"/>
      <c r="U152" s="7"/>
      <c r="V152" s="7"/>
      <c r="W152" s="7"/>
      <c r="X152" s="7"/>
      <c r="Y152" s="7"/>
      <c r="Z152" s="7"/>
      <c r="AA152" s="7"/>
    </row>
    <row r="153" spans="1:27" ht="14.4">
      <c r="A153" s="8">
        <v>150</v>
      </c>
      <c r="B153" s="8" t="s">
        <v>10567</v>
      </c>
      <c r="C153" s="8"/>
      <c r="D153" s="8" t="s">
        <v>10849</v>
      </c>
      <c r="E153" s="8" t="s">
        <v>10850</v>
      </c>
      <c r="F153" s="34" t="s">
        <v>10851</v>
      </c>
      <c r="G153" s="35"/>
      <c r="H153" s="8"/>
      <c r="I153" s="7"/>
      <c r="J153" s="7"/>
      <c r="K153" s="7"/>
      <c r="L153" s="7"/>
      <c r="M153" s="7"/>
      <c r="N153" s="7"/>
      <c r="O153" s="7"/>
      <c r="P153" s="7"/>
      <c r="Q153" s="7"/>
      <c r="R153" s="7"/>
      <c r="S153" s="7"/>
      <c r="T153" s="7"/>
      <c r="U153" s="7"/>
      <c r="V153" s="7"/>
      <c r="W153" s="7"/>
      <c r="X153" s="7"/>
      <c r="Y153" s="7"/>
      <c r="Z153" s="7"/>
      <c r="AA153" s="7"/>
    </row>
    <row r="154" spans="1:27" ht="14.4">
      <c r="A154" s="8">
        <v>151</v>
      </c>
      <c r="B154" s="8" t="s">
        <v>10567</v>
      </c>
      <c r="C154" s="8"/>
      <c r="D154" s="19" t="str">
        <f t="shared" ref="D154:F154" si="12">D$140</f>
        <v>切込み砂利又は切込み砕石</v>
      </c>
      <c r="E154" s="19" t="str">
        <f t="shared" si="12"/>
        <v>Gravel and broken stone</v>
      </c>
      <c r="F154" s="19" t="str">
        <f t="shared" si="12"/>
        <v>Sỏi và đá dăm</v>
      </c>
      <c r="G154" s="8"/>
      <c r="H154" s="8"/>
      <c r="I154" s="7"/>
      <c r="J154" s="7"/>
      <c r="K154" s="7"/>
      <c r="L154" s="7"/>
      <c r="M154" s="7"/>
      <c r="N154" s="7"/>
      <c r="O154" s="7"/>
      <c r="P154" s="7"/>
      <c r="Q154" s="7"/>
      <c r="R154" s="7"/>
      <c r="S154" s="7"/>
      <c r="T154" s="7"/>
      <c r="U154" s="7"/>
      <c r="V154" s="7"/>
      <c r="W154" s="7"/>
      <c r="X154" s="7"/>
      <c r="Y154" s="7"/>
      <c r="Z154" s="7"/>
      <c r="AA154" s="7"/>
    </row>
    <row r="155" spans="1:27" ht="14.4">
      <c r="A155" s="8">
        <v>152</v>
      </c>
      <c r="B155" s="8" t="s">
        <v>10567</v>
      </c>
      <c r="C155" s="8"/>
      <c r="D155" s="8" t="s">
        <v>10852</v>
      </c>
      <c r="E155" s="8" t="s">
        <v>6183</v>
      </c>
      <c r="F155" s="34" t="s">
        <v>7491</v>
      </c>
      <c r="G155" s="35"/>
      <c r="H155" s="8"/>
      <c r="I155" s="7"/>
      <c r="J155" s="7"/>
      <c r="K155" s="7"/>
      <c r="L155" s="7"/>
      <c r="M155" s="7"/>
      <c r="N155" s="7"/>
      <c r="O155" s="7"/>
      <c r="P155" s="7"/>
      <c r="Q155" s="7"/>
      <c r="R155" s="7"/>
      <c r="S155" s="7"/>
      <c r="T155" s="7"/>
      <c r="U155" s="7"/>
      <c r="V155" s="7"/>
      <c r="W155" s="7"/>
      <c r="X155" s="7"/>
      <c r="Y155" s="7"/>
      <c r="Z155" s="7"/>
      <c r="AA155" s="7"/>
    </row>
    <row r="156" spans="1:27" ht="14.4">
      <c r="A156" s="8">
        <v>153</v>
      </c>
      <c r="B156" s="8" t="s">
        <v>10567</v>
      </c>
      <c r="C156" s="8"/>
      <c r="D156" s="8" t="s">
        <v>10853</v>
      </c>
      <c r="E156" s="8" t="s">
        <v>10854</v>
      </c>
      <c r="F156" s="34" t="s">
        <v>10855</v>
      </c>
      <c r="G156" s="35"/>
      <c r="H156" s="8"/>
      <c r="I156" s="7"/>
      <c r="J156" s="7"/>
      <c r="K156" s="7"/>
      <c r="L156" s="7"/>
      <c r="M156" s="7"/>
      <c r="N156" s="7"/>
      <c r="O156" s="7"/>
      <c r="P156" s="7"/>
      <c r="Q156" s="7"/>
      <c r="R156" s="7"/>
      <c r="S156" s="7"/>
      <c r="T156" s="7"/>
      <c r="U156" s="7"/>
      <c r="V156" s="7"/>
      <c r="W156" s="7"/>
      <c r="X156" s="7"/>
      <c r="Y156" s="7"/>
      <c r="Z156" s="7"/>
      <c r="AA156" s="7"/>
    </row>
    <row r="157" spans="1:27" ht="14.4">
      <c r="A157" s="8">
        <v>154</v>
      </c>
      <c r="B157" s="8" t="s">
        <v>10567</v>
      </c>
      <c r="C157" s="8"/>
      <c r="D157" s="8" t="s">
        <v>10856</v>
      </c>
      <c r="E157" s="8" t="s">
        <v>10857</v>
      </c>
      <c r="F157" s="34" t="s">
        <v>10858</v>
      </c>
      <c r="G157" s="35"/>
      <c r="H157" s="8"/>
      <c r="I157" s="7"/>
      <c r="J157" s="7"/>
      <c r="K157" s="7"/>
      <c r="L157" s="7"/>
      <c r="M157" s="7"/>
      <c r="N157" s="7"/>
      <c r="O157" s="7"/>
      <c r="P157" s="7"/>
      <c r="Q157" s="7"/>
      <c r="R157" s="7"/>
      <c r="S157" s="7"/>
      <c r="T157" s="7"/>
      <c r="U157" s="7"/>
      <c r="V157" s="7"/>
      <c r="W157" s="7"/>
      <c r="X157" s="7"/>
      <c r="Y157" s="7"/>
      <c r="Z157" s="7"/>
      <c r="AA157" s="7"/>
    </row>
    <row r="158" spans="1:27" ht="14.4">
      <c r="A158" s="8">
        <v>155</v>
      </c>
      <c r="B158" s="8" t="s">
        <v>10567</v>
      </c>
      <c r="C158" s="8"/>
      <c r="D158" s="8" t="s">
        <v>10859</v>
      </c>
      <c r="E158" s="12" t="s">
        <v>10850</v>
      </c>
      <c r="F158" s="34" t="s">
        <v>10860</v>
      </c>
      <c r="G158" s="35"/>
      <c r="H158" s="8"/>
      <c r="I158" s="7"/>
      <c r="J158" s="7"/>
      <c r="K158" s="7"/>
      <c r="L158" s="7"/>
      <c r="M158" s="7"/>
      <c r="N158" s="7"/>
      <c r="O158" s="7"/>
      <c r="P158" s="7"/>
      <c r="Q158" s="7"/>
      <c r="R158" s="7"/>
      <c r="S158" s="7"/>
      <c r="T158" s="7"/>
      <c r="U158" s="7"/>
      <c r="V158" s="7"/>
      <c r="W158" s="7"/>
      <c r="X158" s="7"/>
      <c r="Y158" s="7"/>
      <c r="Z158" s="7"/>
      <c r="AA158" s="7"/>
    </row>
    <row r="159" spans="1:27" ht="27.6">
      <c r="A159" s="8">
        <v>156</v>
      </c>
      <c r="B159" s="8" t="s">
        <v>10567</v>
      </c>
      <c r="C159" s="8"/>
      <c r="D159" s="8" t="s">
        <v>10861</v>
      </c>
      <c r="E159" s="8" t="s">
        <v>10862</v>
      </c>
      <c r="F159" s="34" t="s">
        <v>10863</v>
      </c>
      <c r="G159" s="35"/>
      <c r="H159" s="8"/>
      <c r="I159" s="7"/>
      <c r="J159" s="7"/>
      <c r="K159" s="7"/>
      <c r="L159" s="7"/>
      <c r="M159" s="7"/>
      <c r="N159" s="7"/>
      <c r="O159" s="7"/>
      <c r="P159" s="7"/>
      <c r="Q159" s="7"/>
      <c r="R159" s="7"/>
      <c r="S159" s="7"/>
      <c r="T159" s="7"/>
      <c r="U159" s="7"/>
      <c r="V159" s="7"/>
      <c r="W159" s="7"/>
      <c r="X159" s="7"/>
      <c r="Y159" s="7"/>
      <c r="Z159" s="7"/>
      <c r="AA159" s="7"/>
    </row>
    <row r="160" spans="1:27" ht="14.4">
      <c r="A160" s="8">
        <v>157</v>
      </c>
      <c r="B160" s="8" t="s">
        <v>10567</v>
      </c>
      <c r="C160" s="8"/>
      <c r="D160" s="19" t="str">
        <f t="shared" ref="D160:F160" si="13">D$141</f>
        <v>単位</v>
      </c>
      <c r="E160" s="19" t="str">
        <f t="shared" si="13"/>
        <v>Unit</v>
      </c>
      <c r="F160" s="19" t="str">
        <f t="shared" si="13"/>
        <v>Đơn vị</v>
      </c>
      <c r="G160" s="8"/>
      <c r="H160" s="8"/>
      <c r="I160" s="7"/>
      <c r="J160" s="7"/>
      <c r="K160" s="7"/>
      <c r="L160" s="7"/>
      <c r="M160" s="7"/>
      <c r="N160" s="7"/>
      <c r="O160" s="7"/>
      <c r="P160" s="7"/>
      <c r="Q160" s="7"/>
      <c r="R160" s="7"/>
      <c r="S160" s="7"/>
      <c r="T160" s="7"/>
      <c r="U160" s="7"/>
      <c r="V160" s="7"/>
      <c r="W160" s="7"/>
      <c r="X160" s="7"/>
      <c r="Y160" s="7"/>
      <c r="Z160" s="7"/>
      <c r="AA160" s="7"/>
    </row>
    <row r="161" spans="1:27" ht="14.4">
      <c r="A161" s="8">
        <v>158</v>
      </c>
      <c r="B161" s="8" t="s">
        <v>10567</v>
      </c>
      <c r="C161" s="8"/>
      <c r="D161" s="19" t="str">
        <f t="shared" ref="D161:F161" si="14">D$142</f>
        <v>記号</v>
      </c>
      <c r="E161" s="19" t="str">
        <f t="shared" si="14"/>
        <v>Mark</v>
      </c>
      <c r="F161" s="19" t="str">
        <f t="shared" si="14"/>
        <v>Kí hiệu</v>
      </c>
      <c r="G161" s="8"/>
      <c r="H161" s="8"/>
      <c r="I161" s="7"/>
      <c r="J161" s="7"/>
      <c r="K161" s="7"/>
      <c r="L161" s="7"/>
      <c r="M161" s="7"/>
      <c r="N161" s="7"/>
      <c r="O161" s="7"/>
      <c r="P161" s="7"/>
      <c r="Q161" s="7"/>
      <c r="R161" s="7"/>
      <c r="S161" s="7"/>
      <c r="T161" s="7"/>
      <c r="U161" s="7"/>
      <c r="V161" s="7"/>
      <c r="W161" s="7"/>
      <c r="X161" s="7"/>
      <c r="Y161" s="7"/>
      <c r="Z161" s="7"/>
      <c r="AA161" s="7"/>
    </row>
    <row r="162" spans="1:27" ht="14.4">
      <c r="A162" s="8">
        <v>159</v>
      </c>
      <c r="B162" s="8" t="s">
        <v>10567</v>
      </c>
      <c r="C162" s="8"/>
      <c r="D162" s="19" t="str">
        <f t="shared" ref="D162:F162" si="15">D$143</f>
        <v>ふた</v>
      </c>
      <c r="E162" s="19" t="str">
        <f t="shared" si="15"/>
        <v>Cover</v>
      </c>
      <c r="F162" s="19" t="str">
        <f t="shared" si="15"/>
        <v>Nắp</v>
      </c>
      <c r="G162" s="8"/>
      <c r="H162" s="8"/>
      <c r="I162" s="7"/>
      <c r="J162" s="7"/>
      <c r="K162" s="7"/>
      <c r="L162" s="7"/>
      <c r="M162" s="7"/>
      <c r="N162" s="7"/>
      <c r="O162" s="7"/>
      <c r="P162" s="7"/>
      <c r="Q162" s="7"/>
      <c r="R162" s="7"/>
      <c r="S162" s="7"/>
      <c r="T162" s="7"/>
      <c r="U162" s="7"/>
      <c r="V162" s="7"/>
      <c r="W162" s="7"/>
      <c r="X162" s="7"/>
      <c r="Y162" s="7"/>
      <c r="Z162" s="7"/>
      <c r="AA162" s="7"/>
    </row>
    <row r="163" spans="1:27" ht="55.2">
      <c r="A163" s="8">
        <v>160</v>
      </c>
      <c r="B163" s="8" t="s">
        <v>10567</v>
      </c>
      <c r="C163" s="8"/>
      <c r="D163" s="8" t="s">
        <v>10864</v>
      </c>
      <c r="E163" s="8" t="s">
        <v>10865</v>
      </c>
      <c r="F163" s="33" t="s">
        <v>10866</v>
      </c>
      <c r="G163" s="8"/>
      <c r="H163" s="8"/>
      <c r="I163" s="7"/>
      <c r="J163" s="7"/>
      <c r="K163" s="7"/>
      <c r="L163" s="7"/>
      <c r="M163" s="7"/>
      <c r="N163" s="7"/>
      <c r="O163" s="7"/>
      <c r="P163" s="7"/>
      <c r="Q163" s="7"/>
      <c r="R163" s="7"/>
      <c r="S163" s="7"/>
      <c r="T163" s="7"/>
      <c r="U163" s="7"/>
      <c r="V163" s="7"/>
      <c r="W163" s="7"/>
      <c r="X163" s="7"/>
      <c r="Y163" s="7"/>
      <c r="Z163" s="7"/>
      <c r="AA163" s="7"/>
    </row>
    <row r="164" spans="1:27" ht="27.6">
      <c r="A164" s="8">
        <v>161</v>
      </c>
      <c r="B164" s="8" t="s">
        <v>10567</v>
      </c>
      <c r="C164" s="8"/>
      <c r="D164" s="8" t="s">
        <v>10867</v>
      </c>
      <c r="E164" s="8" t="s">
        <v>10868</v>
      </c>
      <c r="F164" s="34" t="s">
        <v>18345</v>
      </c>
      <c r="G164" s="35"/>
      <c r="H164" s="8"/>
      <c r="I164" s="7"/>
      <c r="J164" s="7"/>
      <c r="K164" s="7"/>
      <c r="L164" s="7"/>
      <c r="M164" s="7"/>
      <c r="N164" s="7"/>
      <c r="O164" s="7"/>
      <c r="P164" s="7"/>
      <c r="Q164" s="7"/>
      <c r="R164" s="7"/>
      <c r="S164" s="7"/>
      <c r="T164" s="7"/>
      <c r="U164" s="7"/>
      <c r="V164" s="7"/>
      <c r="W164" s="7"/>
      <c r="X164" s="7"/>
      <c r="Y164" s="7"/>
      <c r="Z164" s="7"/>
      <c r="AA164" s="7"/>
    </row>
    <row r="165" spans="1:27" ht="27.6">
      <c r="A165" s="8">
        <v>162</v>
      </c>
      <c r="B165" s="8" t="s">
        <v>10567</v>
      </c>
      <c r="C165" s="8"/>
      <c r="D165" s="8" t="s">
        <v>10869</v>
      </c>
      <c r="E165" s="12" t="s">
        <v>10870</v>
      </c>
      <c r="F165" s="34" t="s">
        <v>10871</v>
      </c>
      <c r="G165" s="35"/>
      <c r="H165" s="8"/>
      <c r="I165" s="7"/>
      <c r="J165" s="7"/>
      <c r="K165" s="7"/>
      <c r="L165" s="7"/>
      <c r="M165" s="7"/>
      <c r="N165" s="7"/>
      <c r="O165" s="7"/>
      <c r="P165" s="7"/>
      <c r="Q165" s="7"/>
      <c r="R165" s="7"/>
      <c r="S165" s="7"/>
      <c r="T165" s="7"/>
      <c r="U165" s="7"/>
      <c r="V165" s="7"/>
      <c r="W165" s="7"/>
      <c r="X165" s="7"/>
      <c r="Y165" s="7"/>
      <c r="Z165" s="7"/>
      <c r="AA165" s="7"/>
    </row>
    <row r="166" spans="1:27" ht="27.6">
      <c r="A166" s="8">
        <v>163</v>
      </c>
      <c r="B166" s="8" t="s">
        <v>10567</v>
      </c>
      <c r="C166" s="8"/>
      <c r="D166" s="8" t="s">
        <v>10872</v>
      </c>
      <c r="E166" s="12" t="s">
        <v>10873</v>
      </c>
      <c r="F166" s="34" t="s">
        <v>10874</v>
      </c>
      <c r="G166" s="35"/>
      <c r="H166" s="8"/>
      <c r="I166" s="7"/>
      <c r="J166" s="7"/>
      <c r="K166" s="7"/>
      <c r="L166" s="7"/>
      <c r="M166" s="7"/>
      <c r="N166" s="7"/>
      <c r="O166" s="7"/>
      <c r="P166" s="7"/>
      <c r="Q166" s="7"/>
      <c r="R166" s="7"/>
      <c r="S166" s="7"/>
      <c r="T166" s="7"/>
      <c r="U166" s="7"/>
      <c r="V166" s="7"/>
      <c r="W166" s="7"/>
      <c r="X166" s="7"/>
      <c r="Y166" s="7"/>
      <c r="Z166" s="7"/>
      <c r="AA166" s="7"/>
    </row>
    <row r="167" spans="1:27" ht="27.6">
      <c r="A167" s="8">
        <v>164</v>
      </c>
      <c r="B167" s="8" t="s">
        <v>10567</v>
      </c>
      <c r="C167" s="8"/>
      <c r="D167" s="8" t="s">
        <v>10875</v>
      </c>
      <c r="E167" s="8" t="s">
        <v>10876</v>
      </c>
      <c r="F167" s="34" t="s">
        <v>10877</v>
      </c>
      <c r="G167" s="35"/>
      <c r="H167" s="8"/>
      <c r="I167" s="7"/>
      <c r="J167" s="7"/>
      <c r="K167" s="7"/>
      <c r="L167" s="7"/>
      <c r="M167" s="7"/>
      <c r="N167" s="7"/>
      <c r="O167" s="7"/>
      <c r="P167" s="7"/>
      <c r="Q167" s="7"/>
      <c r="R167" s="7"/>
      <c r="S167" s="7"/>
      <c r="T167" s="7"/>
      <c r="U167" s="7"/>
      <c r="V167" s="7"/>
      <c r="W167" s="7"/>
      <c r="X167" s="7"/>
      <c r="Y167" s="7"/>
      <c r="Z167" s="7"/>
      <c r="AA167" s="7"/>
    </row>
    <row r="168" spans="1:27" ht="27.6">
      <c r="A168" s="8">
        <v>165</v>
      </c>
      <c r="B168" s="8" t="s">
        <v>10567</v>
      </c>
      <c r="C168" s="8"/>
      <c r="D168" s="8" t="s">
        <v>10878</v>
      </c>
      <c r="E168" s="12" t="s">
        <v>10879</v>
      </c>
      <c r="F168" s="34" t="s">
        <v>10880</v>
      </c>
      <c r="G168" s="35"/>
      <c r="H168" s="8"/>
      <c r="I168" s="7"/>
      <c r="J168" s="7"/>
      <c r="K168" s="7"/>
      <c r="L168" s="7"/>
      <c r="M168" s="7"/>
      <c r="N168" s="7"/>
      <c r="O168" s="7"/>
      <c r="P168" s="7"/>
      <c r="Q168" s="7"/>
      <c r="R168" s="7"/>
      <c r="S168" s="7"/>
      <c r="T168" s="7"/>
      <c r="U168" s="7"/>
      <c r="V168" s="7"/>
      <c r="W168" s="7"/>
      <c r="X168" s="7"/>
      <c r="Y168" s="7"/>
      <c r="Z168" s="7"/>
      <c r="AA168" s="7"/>
    </row>
    <row r="169" spans="1:27" ht="41.4">
      <c r="A169" s="8">
        <v>166</v>
      </c>
      <c r="B169" s="8" t="s">
        <v>10567</v>
      </c>
      <c r="C169" s="8"/>
      <c r="D169" s="8" t="s">
        <v>10881</v>
      </c>
      <c r="E169" s="8" t="s">
        <v>10882</v>
      </c>
      <c r="F169" s="34" t="s">
        <v>18346</v>
      </c>
      <c r="G169" s="35"/>
      <c r="H169" s="8"/>
      <c r="I169" s="7"/>
      <c r="J169" s="7"/>
      <c r="K169" s="7"/>
      <c r="L169" s="7"/>
      <c r="M169" s="7"/>
      <c r="N169" s="7"/>
      <c r="O169" s="7"/>
      <c r="P169" s="7"/>
      <c r="Q169" s="7"/>
      <c r="R169" s="7"/>
      <c r="S169" s="7"/>
      <c r="T169" s="7"/>
      <c r="U169" s="7"/>
      <c r="V169" s="7"/>
      <c r="W169" s="7"/>
      <c r="X169" s="7"/>
      <c r="Y169" s="7"/>
      <c r="Z169" s="7"/>
      <c r="AA169" s="7"/>
    </row>
    <row r="170" spans="1:27" ht="14.4">
      <c r="A170" s="8">
        <v>167</v>
      </c>
      <c r="B170" s="8" t="s">
        <v>10567</v>
      </c>
      <c r="C170" s="19">
        <f>C171</f>
        <v>311</v>
      </c>
      <c r="D170" s="19" t="str">
        <f>目次!D$134</f>
        <v>19.屋外配管図</v>
      </c>
      <c r="E170" s="26" t="str">
        <f>目次!E$134</f>
        <v>19. Outdoor piping drawing</v>
      </c>
      <c r="F170" s="26" t="str">
        <f>目次!F$134</f>
        <v xml:space="preserve">19. Bản vẽ đường ống ngoài trời </v>
      </c>
      <c r="G170" s="8"/>
      <c r="H170" s="8"/>
      <c r="I170" s="7"/>
      <c r="J170" s="7"/>
      <c r="K170" s="7"/>
      <c r="L170" s="7"/>
      <c r="M170" s="7"/>
      <c r="N170" s="7"/>
      <c r="O170" s="7"/>
      <c r="P170" s="7"/>
      <c r="Q170" s="7"/>
      <c r="R170" s="7"/>
      <c r="S170" s="7"/>
      <c r="T170" s="7"/>
      <c r="U170" s="7"/>
      <c r="V170" s="7"/>
      <c r="W170" s="7"/>
      <c r="X170" s="7"/>
      <c r="Y170" s="7"/>
      <c r="Z170" s="7"/>
      <c r="AA170" s="7"/>
    </row>
    <row r="171" spans="1:27" ht="14.4">
      <c r="A171" s="8">
        <v>168</v>
      </c>
      <c r="B171" s="8" t="s">
        <v>10567</v>
      </c>
      <c r="C171" s="19">
        <f>目次!C$142</f>
        <v>311</v>
      </c>
      <c r="D171" s="19" t="str">
        <f>目次!D$142</f>
        <v>19-8.硬質塩化ビニール桝</v>
      </c>
      <c r="E171" s="26" t="str">
        <f>目次!E$142</f>
        <v>19-8. Rigid PVC pit</v>
      </c>
      <c r="F171" s="26" t="str">
        <f>目次!F$142</f>
        <v xml:space="preserve">19-8. Hố PVC cứng </v>
      </c>
      <c r="G171" s="8"/>
      <c r="H171" s="8"/>
      <c r="I171" s="7"/>
      <c r="J171" s="7"/>
      <c r="K171" s="7"/>
      <c r="L171" s="7"/>
      <c r="M171" s="7"/>
      <c r="N171" s="7"/>
      <c r="O171" s="7"/>
      <c r="P171" s="7"/>
      <c r="Q171" s="7"/>
      <c r="R171" s="7"/>
      <c r="S171" s="7"/>
      <c r="T171" s="7"/>
      <c r="U171" s="7"/>
      <c r="V171" s="7"/>
      <c r="W171" s="7"/>
      <c r="X171" s="7"/>
      <c r="Y171" s="7"/>
      <c r="Z171" s="7"/>
      <c r="AA171" s="7"/>
    </row>
    <row r="172" spans="1:27" ht="14.4">
      <c r="A172" s="8">
        <v>169</v>
      </c>
      <c r="B172" s="8" t="s">
        <v>10567</v>
      </c>
      <c r="C172" s="8"/>
      <c r="D172" s="8" t="s">
        <v>10883</v>
      </c>
      <c r="E172" s="8" t="s">
        <v>10884</v>
      </c>
      <c r="F172" s="34" t="s">
        <v>10885</v>
      </c>
      <c r="G172" s="35"/>
      <c r="H172" s="8"/>
      <c r="I172" s="7"/>
      <c r="J172" s="7"/>
      <c r="K172" s="7"/>
      <c r="L172" s="7"/>
      <c r="M172" s="7"/>
      <c r="N172" s="7"/>
      <c r="O172" s="7"/>
      <c r="P172" s="7"/>
      <c r="Q172" s="7"/>
      <c r="R172" s="7"/>
      <c r="S172" s="7"/>
      <c r="T172" s="7"/>
      <c r="U172" s="7"/>
      <c r="V172" s="7"/>
      <c r="W172" s="7"/>
      <c r="X172" s="7"/>
      <c r="Y172" s="7"/>
      <c r="Z172" s="7"/>
      <c r="AA172" s="7"/>
    </row>
    <row r="173" spans="1:27" ht="14.4">
      <c r="A173" s="8">
        <v>170</v>
      </c>
      <c r="B173" s="8" t="s">
        <v>10567</v>
      </c>
      <c r="C173" s="8"/>
      <c r="D173" s="8" t="s">
        <v>10886</v>
      </c>
      <c r="E173" s="12" t="s">
        <v>10887</v>
      </c>
      <c r="F173" s="34" t="s">
        <v>10888</v>
      </c>
      <c r="G173" s="35"/>
      <c r="H173" s="8"/>
      <c r="I173" s="7"/>
      <c r="J173" s="7"/>
      <c r="K173" s="7"/>
      <c r="L173" s="7"/>
      <c r="M173" s="7"/>
      <c r="N173" s="7"/>
      <c r="O173" s="7"/>
      <c r="P173" s="7"/>
      <c r="Q173" s="7"/>
      <c r="R173" s="7"/>
      <c r="S173" s="7"/>
      <c r="T173" s="7"/>
      <c r="U173" s="7"/>
      <c r="V173" s="7"/>
      <c r="W173" s="7"/>
      <c r="X173" s="7"/>
      <c r="Y173" s="7"/>
      <c r="Z173" s="7"/>
      <c r="AA173" s="7"/>
    </row>
    <row r="174" spans="1:27" ht="14.4">
      <c r="A174" s="8">
        <v>171</v>
      </c>
      <c r="B174" s="8" t="s">
        <v>10567</v>
      </c>
      <c r="C174" s="8"/>
      <c r="D174" s="8" t="s">
        <v>10889</v>
      </c>
      <c r="E174" s="12" t="s">
        <v>10890</v>
      </c>
      <c r="F174" s="34" t="s">
        <v>10891</v>
      </c>
      <c r="G174" s="35"/>
      <c r="H174" s="8"/>
      <c r="I174" s="7"/>
      <c r="J174" s="7"/>
      <c r="K174" s="7"/>
      <c r="L174" s="7"/>
      <c r="M174" s="7"/>
      <c r="N174" s="7"/>
      <c r="O174" s="7"/>
      <c r="P174" s="7"/>
      <c r="Q174" s="7"/>
      <c r="R174" s="7"/>
      <c r="S174" s="7"/>
      <c r="T174" s="7"/>
      <c r="U174" s="7"/>
      <c r="V174" s="7"/>
      <c r="W174" s="7"/>
      <c r="X174" s="7"/>
      <c r="Y174" s="7"/>
      <c r="Z174" s="7"/>
      <c r="AA174" s="7"/>
    </row>
    <row r="175" spans="1:27" ht="14.4">
      <c r="A175" s="8">
        <v>172</v>
      </c>
      <c r="B175" s="8" t="s">
        <v>10567</v>
      </c>
      <c r="C175" s="8"/>
      <c r="D175" s="8" t="s">
        <v>3633</v>
      </c>
      <c r="E175" s="8" t="s">
        <v>3634</v>
      </c>
      <c r="F175" s="34" t="s">
        <v>7012</v>
      </c>
      <c r="G175" s="35"/>
      <c r="H175" s="8"/>
      <c r="I175" s="7"/>
      <c r="J175" s="7"/>
      <c r="K175" s="7"/>
      <c r="L175" s="7"/>
      <c r="M175" s="7"/>
      <c r="N175" s="7"/>
      <c r="O175" s="7"/>
      <c r="P175" s="7"/>
      <c r="Q175" s="7"/>
      <c r="R175" s="7"/>
      <c r="S175" s="7"/>
      <c r="T175" s="7"/>
      <c r="U175" s="7"/>
      <c r="V175" s="7"/>
      <c r="W175" s="7"/>
      <c r="X175" s="7"/>
      <c r="Y175" s="7"/>
      <c r="Z175" s="7"/>
      <c r="AA175" s="7"/>
    </row>
    <row r="176" spans="1:27" ht="14.4">
      <c r="A176" s="8">
        <v>173</v>
      </c>
      <c r="B176" s="8" t="s">
        <v>10567</v>
      </c>
      <c r="C176" s="8"/>
      <c r="D176" s="8" t="s">
        <v>10892</v>
      </c>
      <c r="E176" s="12" t="s">
        <v>10893</v>
      </c>
      <c r="F176" s="34" t="s">
        <v>10894</v>
      </c>
      <c r="G176" s="35"/>
      <c r="H176" s="8"/>
      <c r="I176" s="7"/>
      <c r="J176" s="7"/>
      <c r="K176" s="7"/>
      <c r="L176" s="7"/>
      <c r="M176" s="7"/>
      <c r="N176" s="7"/>
      <c r="O176" s="7"/>
      <c r="P176" s="7"/>
      <c r="Q176" s="7"/>
      <c r="R176" s="7"/>
      <c r="S176" s="7"/>
      <c r="T176" s="7"/>
      <c r="U176" s="7"/>
      <c r="V176" s="7"/>
      <c r="W176" s="7"/>
      <c r="X176" s="7"/>
      <c r="Y176" s="7"/>
      <c r="Z176" s="7"/>
      <c r="AA176" s="7"/>
    </row>
    <row r="177" spans="1:27" ht="14.4">
      <c r="A177" s="8">
        <v>174</v>
      </c>
      <c r="B177" s="8" t="s">
        <v>10567</v>
      </c>
      <c r="C177" s="8"/>
      <c r="D177" s="19" t="str">
        <f t="shared" ref="D177:F177" si="16">D$141</f>
        <v>単位</v>
      </c>
      <c r="E177" s="19" t="str">
        <f t="shared" si="16"/>
        <v>Unit</v>
      </c>
      <c r="F177" s="19" t="str">
        <f t="shared" si="16"/>
        <v>Đơn vị</v>
      </c>
      <c r="G177" s="8"/>
      <c r="H177" s="8"/>
      <c r="I177" s="7"/>
      <c r="J177" s="7"/>
      <c r="K177" s="7"/>
      <c r="L177" s="7"/>
      <c r="M177" s="7"/>
      <c r="N177" s="7"/>
      <c r="O177" s="7"/>
      <c r="P177" s="7"/>
      <c r="Q177" s="7"/>
      <c r="R177" s="7"/>
      <c r="S177" s="7"/>
      <c r="T177" s="7"/>
      <c r="U177" s="7"/>
      <c r="V177" s="7"/>
      <c r="W177" s="7"/>
      <c r="X177" s="7"/>
      <c r="Y177" s="7"/>
      <c r="Z177" s="7"/>
      <c r="AA177" s="7"/>
    </row>
    <row r="178" spans="1:27" ht="14.4">
      <c r="A178" s="8">
        <v>175</v>
      </c>
      <c r="B178" s="8" t="s">
        <v>10567</v>
      </c>
      <c r="C178" s="8"/>
      <c r="D178" s="19" t="str">
        <f t="shared" ref="D178:F178" si="17">D$142</f>
        <v>記号</v>
      </c>
      <c r="E178" s="19" t="str">
        <f t="shared" si="17"/>
        <v>Mark</v>
      </c>
      <c r="F178" s="19" t="str">
        <f t="shared" si="17"/>
        <v>Kí hiệu</v>
      </c>
      <c r="G178" s="8"/>
      <c r="H178" s="8"/>
      <c r="I178" s="7"/>
      <c r="J178" s="7"/>
      <c r="K178" s="7"/>
      <c r="L178" s="7"/>
      <c r="M178" s="7"/>
      <c r="N178" s="7"/>
      <c r="O178" s="7"/>
      <c r="P178" s="7"/>
      <c r="Q178" s="7"/>
      <c r="R178" s="7"/>
      <c r="S178" s="7"/>
      <c r="T178" s="7"/>
      <c r="U178" s="7"/>
      <c r="V178" s="7"/>
      <c r="W178" s="7"/>
      <c r="X178" s="7"/>
      <c r="Y178" s="7"/>
      <c r="Z178" s="7"/>
      <c r="AA178" s="7"/>
    </row>
    <row r="179" spans="1:27" ht="14.4">
      <c r="A179" s="8">
        <v>176</v>
      </c>
      <c r="B179" s="8" t="s">
        <v>10567</v>
      </c>
      <c r="C179" s="8"/>
      <c r="D179" s="8" t="s">
        <v>10895</v>
      </c>
      <c r="E179" s="12" t="s">
        <v>10896</v>
      </c>
      <c r="F179" s="34" t="s">
        <v>10897</v>
      </c>
      <c r="G179" s="35"/>
      <c r="H179" s="8"/>
      <c r="I179" s="7"/>
      <c r="J179" s="7"/>
      <c r="K179" s="7"/>
      <c r="L179" s="7"/>
      <c r="M179" s="7"/>
      <c r="N179" s="7"/>
      <c r="O179" s="7"/>
      <c r="P179" s="7"/>
      <c r="Q179" s="7"/>
      <c r="R179" s="7"/>
      <c r="S179" s="7"/>
      <c r="T179" s="7"/>
      <c r="U179" s="7"/>
      <c r="V179" s="7"/>
      <c r="W179" s="7"/>
      <c r="X179" s="7"/>
      <c r="Y179" s="7"/>
      <c r="Z179" s="7"/>
      <c r="AA179" s="7"/>
    </row>
    <row r="180" spans="1:27" ht="14.4">
      <c r="A180" s="8">
        <v>177</v>
      </c>
      <c r="B180" s="8" t="s">
        <v>10567</v>
      </c>
      <c r="C180" s="8"/>
      <c r="D180" s="8" t="s">
        <v>10898</v>
      </c>
      <c r="E180" s="12" t="s">
        <v>10899</v>
      </c>
      <c r="F180" s="34" t="s">
        <v>10900</v>
      </c>
      <c r="G180" s="35"/>
      <c r="H180" s="8"/>
      <c r="I180" s="7"/>
      <c r="J180" s="7"/>
      <c r="K180" s="7"/>
      <c r="L180" s="7"/>
      <c r="M180" s="7"/>
      <c r="N180" s="7"/>
      <c r="O180" s="7"/>
      <c r="P180" s="7"/>
      <c r="Q180" s="7"/>
      <c r="R180" s="7"/>
      <c r="S180" s="7"/>
      <c r="T180" s="7"/>
      <c r="U180" s="7"/>
      <c r="V180" s="7"/>
      <c r="W180" s="7"/>
      <c r="X180" s="7"/>
      <c r="Y180" s="7"/>
      <c r="Z180" s="7"/>
      <c r="AA180" s="7"/>
    </row>
    <row r="181" spans="1:27" ht="14.4">
      <c r="A181" s="8">
        <v>178</v>
      </c>
      <c r="B181" s="8" t="s">
        <v>10567</v>
      </c>
      <c r="C181" s="8"/>
      <c r="D181" s="8" t="s">
        <v>10901</v>
      </c>
      <c r="E181" s="8" t="s">
        <v>10902</v>
      </c>
      <c r="F181" s="34" t="s">
        <v>10903</v>
      </c>
      <c r="G181" s="35"/>
      <c r="H181" s="8"/>
      <c r="I181" s="7"/>
      <c r="J181" s="7"/>
      <c r="K181" s="7"/>
      <c r="L181" s="7"/>
      <c r="M181" s="7"/>
      <c r="N181" s="7"/>
      <c r="O181" s="7"/>
      <c r="P181" s="7"/>
      <c r="Q181" s="7"/>
      <c r="R181" s="7"/>
      <c r="S181" s="7"/>
      <c r="T181" s="7"/>
      <c r="U181" s="7"/>
      <c r="V181" s="7"/>
      <c r="W181" s="7"/>
      <c r="X181" s="7"/>
      <c r="Y181" s="7"/>
      <c r="Z181" s="7"/>
      <c r="AA181" s="7"/>
    </row>
    <row r="182" spans="1:27" ht="14.4">
      <c r="A182" s="8">
        <v>179</v>
      </c>
      <c r="B182" s="8" t="s">
        <v>10567</v>
      </c>
      <c r="C182" s="8"/>
      <c r="D182" s="8" t="s">
        <v>10904</v>
      </c>
      <c r="E182" s="12" t="s">
        <v>10905</v>
      </c>
      <c r="F182" s="34" t="s">
        <v>10906</v>
      </c>
      <c r="G182" s="35"/>
      <c r="H182" s="8"/>
      <c r="I182" s="7"/>
      <c r="J182" s="7"/>
      <c r="K182" s="7"/>
      <c r="L182" s="7"/>
      <c r="M182" s="7"/>
      <c r="N182" s="7"/>
      <c r="O182" s="7"/>
      <c r="P182" s="7"/>
      <c r="Q182" s="7"/>
      <c r="R182" s="7"/>
      <c r="S182" s="7"/>
      <c r="T182" s="7"/>
      <c r="U182" s="7"/>
      <c r="V182" s="7"/>
      <c r="W182" s="7"/>
      <c r="X182" s="7"/>
      <c r="Y182" s="7"/>
      <c r="Z182" s="7"/>
      <c r="AA182" s="7"/>
    </row>
    <row r="183" spans="1:27" ht="14.4">
      <c r="A183" s="8">
        <v>180</v>
      </c>
      <c r="B183" s="8" t="s">
        <v>10567</v>
      </c>
      <c r="C183" s="8"/>
      <c r="D183" s="8" t="s">
        <v>10907</v>
      </c>
      <c r="E183" s="12" t="s">
        <v>10908</v>
      </c>
      <c r="F183" s="34" t="s">
        <v>10909</v>
      </c>
      <c r="G183" s="35"/>
      <c r="H183" s="8"/>
      <c r="I183" s="7"/>
      <c r="J183" s="7"/>
      <c r="K183" s="7"/>
      <c r="L183" s="7"/>
      <c r="M183" s="7"/>
      <c r="N183" s="7"/>
      <c r="O183" s="7"/>
      <c r="P183" s="7"/>
      <c r="Q183" s="7"/>
      <c r="R183" s="7"/>
      <c r="S183" s="7"/>
      <c r="T183" s="7"/>
      <c r="U183" s="7"/>
      <c r="V183" s="7"/>
      <c r="W183" s="7"/>
      <c r="X183" s="7"/>
      <c r="Y183" s="7"/>
      <c r="Z183" s="7"/>
      <c r="AA183" s="7"/>
    </row>
    <row r="184" spans="1:27" ht="14.4">
      <c r="A184" s="8">
        <v>181</v>
      </c>
      <c r="B184" s="8" t="s">
        <v>10567</v>
      </c>
      <c r="C184" s="8"/>
      <c r="D184" s="8" t="s">
        <v>10910</v>
      </c>
      <c r="E184" s="12" t="s">
        <v>10911</v>
      </c>
      <c r="F184" s="34" t="s">
        <v>10912</v>
      </c>
      <c r="G184" s="35"/>
      <c r="H184" s="8"/>
      <c r="I184" s="7"/>
      <c r="J184" s="7"/>
      <c r="K184" s="7"/>
      <c r="L184" s="7"/>
      <c r="M184" s="7"/>
      <c r="N184" s="7"/>
      <c r="O184" s="7"/>
      <c r="P184" s="7"/>
      <c r="Q184" s="7"/>
      <c r="R184" s="7"/>
      <c r="S184" s="7"/>
      <c r="T184" s="7"/>
      <c r="U184" s="7"/>
      <c r="V184" s="7"/>
      <c r="W184" s="7"/>
      <c r="X184" s="7"/>
      <c r="Y184" s="7"/>
      <c r="Z184" s="7"/>
      <c r="AA184" s="7"/>
    </row>
    <row r="185" spans="1:27" ht="14.4">
      <c r="A185" s="8">
        <v>182</v>
      </c>
      <c r="B185" s="8" t="s">
        <v>10567</v>
      </c>
      <c r="C185" s="8"/>
      <c r="D185" s="8" t="s">
        <v>10913</v>
      </c>
      <c r="E185" s="12" t="s">
        <v>10914</v>
      </c>
      <c r="F185" s="34" t="s">
        <v>10915</v>
      </c>
      <c r="G185" s="35"/>
      <c r="H185" s="8"/>
      <c r="I185" s="7"/>
      <c r="J185" s="7"/>
      <c r="K185" s="7"/>
      <c r="L185" s="7"/>
      <c r="M185" s="7"/>
      <c r="N185" s="7"/>
      <c r="O185" s="7"/>
      <c r="P185" s="7"/>
      <c r="Q185" s="7"/>
      <c r="R185" s="7"/>
      <c r="S185" s="7"/>
      <c r="T185" s="7"/>
      <c r="U185" s="7"/>
      <c r="V185" s="7"/>
      <c r="W185" s="7"/>
      <c r="X185" s="7"/>
      <c r="Y185" s="7"/>
      <c r="Z185" s="7"/>
      <c r="AA185" s="7"/>
    </row>
    <row r="186" spans="1:27" ht="14.4">
      <c r="A186" s="8">
        <v>183</v>
      </c>
      <c r="B186" s="8" t="s">
        <v>10567</v>
      </c>
      <c r="C186" s="8"/>
      <c r="D186" s="8" t="s">
        <v>10916</v>
      </c>
      <c r="E186" s="12" t="s">
        <v>10917</v>
      </c>
      <c r="F186" s="34" t="s">
        <v>10918</v>
      </c>
      <c r="G186" s="35"/>
      <c r="H186" s="8"/>
      <c r="I186" s="7"/>
      <c r="J186" s="7"/>
      <c r="K186" s="7"/>
      <c r="L186" s="7"/>
      <c r="M186" s="7"/>
      <c r="N186" s="7"/>
      <c r="O186" s="7"/>
      <c r="P186" s="7"/>
      <c r="Q186" s="7"/>
      <c r="R186" s="7"/>
      <c r="S186" s="7"/>
      <c r="T186" s="7"/>
      <c r="U186" s="7"/>
      <c r="V186" s="7"/>
      <c r="W186" s="7"/>
      <c r="X186" s="7"/>
      <c r="Y186" s="7"/>
      <c r="Z186" s="7"/>
      <c r="AA186" s="7"/>
    </row>
    <row r="187" spans="1:27" ht="14.4">
      <c r="A187" s="8">
        <v>184</v>
      </c>
      <c r="B187" s="8" t="s">
        <v>10567</v>
      </c>
      <c r="C187" s="8"/>
      <c r="D187" s="8" t="s">
        <v>10919</v>
      </c>
      <c r="E187" s="12" t="s">
        <v>10920</v>
      </c>
      <c r="F187" s="34" t="s">
        <v>10921</v>
      </c>
      <c r="G187" s="35"/>
      <c r="H187" s="8"/>
      <c r="I187" s="7"/>
      <c r="J187" s="7"/>
      <c r="K187" s="7"/>
      <c r="L187" s="7"/>
      <c r="M187" s="7"/>
      <c r="N187" s="7"/>
      <c r="O187" s="7"/>
      <c r="P187" s="7"/>
      <c r="Q187" s="7"/>
      <c r="R187" s="7"/>
      <c r="S187" s="7"/>
      <c r="T187" s="7"/>
      <c r="U187" s="7"/>
      <c r="V187" s="7"/>
      <c r="W187" s="7"/>
      <c r="X187" s="7"/>
      <c r="Y187" s="7"/>
      <c r="Z187" s="7"/>
      <c r="AA187" s="7"/>
    </row>
    <row r="188" spans="1:27" ht="14.4">
      <c r="A188" s="8">
        <v>185</v>
      </c>
      <c r="B188" s="8" t="s">
        <v>10567</v>
      </c>
      <c r="C188" s="8"/>
      <c r="D188" s="8" t="s">
        <v>3516</v>
      </c>
      <c r="E188" s="8" t="s">
        <v>3517</v>
      </c>
      <c r="F188" s="34" t="s">
        <v>10922</v>
      </c>
      <c r="G188" s="35"/>
      <c r="H188" s="8"/>
      <c r="I188" s="7"/>
      <c r="J188" s="7"/>
      <c r="K188" s="7"/>
      <c r="L188" s="7"/>
      <c r="M188" s="7"/>
      <c r="N188" s="7"/>
      <c r="O188" s="7"/>
      <c r="P188" s="7"/>
      <c r="Q188" s="7"/>
      <c r="R188" s="7"/>
      <c r="S188" s="7"/>
      <c r="T188" s="7"/>
      <c r="U188" s="7"/>
      <c r="V188" s="7"/>
      <c r="W188" s="7"/>
      <c r="X188" s="7"/>
      <c r="Y188" s="7"/>
      <c r="Z188" s="7"/>
      <c r="AA188" s="7"/>
    </row>
    <row r="189" spans="1:27" ht="69">
      <c r="A189" s="8">
        <v>186</v>
      </c>
      <c r="B189" s="8" t="s">
        <v>10567</v>
      </c>
      <c r="C189" s="8"/>
      <c r="D189" s="8" t="s">
        <v>10923</v>
      </c>
      <c r="E189" s="8" t="s">
        <v>10924</v>
      </c>
      <c r="F189" s="33" t="s">
        <v>10925</v>
      </c>
      <c r="G189" s="8"/>
      <c r="H189" s="8"/>
      <c r="I189" s="7"/>
      <c r="J189" s="7"/>
      <c r="K189" s="7"/>
      <c r="L189" s="7"/>
      <c r="M189" s="7"/>
      <c r="N189" s="7"/>
      <c r="O189" s="7"/>
      <c r="P189" s="7"/>
      <c r="Q189" s="7"/>
      <c r="R189" s="7"/>
      <c r="S189" s="7"/>
      <c r="T189" s="7"/>
      <c r="U189" s="7"/>
      <c r="V189" s="7"/>
      <c r="W189" s="7"/>
      <c r="X189" s="7"/>
      <c r="Y189" s="7"/>
      <c r="Z189" s="7"/>
      <c r="AA189" s="7"/>
    </row>
    <row r="190" spans="1:27" ht="55.2">
      <c r="A190" s="8">
        <v>187</v>
      </c>
      <c r="B190" s="8" t="s">
        <v>10567</v>
      </c>
      <c r="C190" s="8"/>
      <c r="D190" s="8" t="s">
        <v>10926</v>
      </c>
      <c r="E190" s="8" t="s">
        <v>10927</v>
      </c>
      <c r="F190" s="34" t="s">
        <v>10928</v>
      </c>
      <c r="G190" s="35"/>
      <c r="H190" s="8"/>
      <c r="I190" s="7"/>
      <c r="J190" s="7"/>
      <c r="K190" s="7"/>
      <c r="L190" s="7"/>
      <c r="M190" s="7"/>
      <c r="N190" s="7"/>
      <c r="O190" s="7"/>
      <c r="P190" s="7"/>
      <c r="Q190" s="7"/>
      <c r="R190" s="7"/>
      <c r="S190" s="7"/>
      <c r="T190" s="7"/>
      <c r="U190" s="7"/>
      <c r="V190" s="7"/>
      <c r="W190" s="7"/>
      <c r="X190" s="7"/>
      <c r="Y190" s="7"/>
      <c r="Z190" s="7"/>
      <c r="AA190" s="7"/>
    </row>
    <row r="191" spans="1:27" ht="27.6">
      <c r="A191" s="8">
        <v>188</v>
      </c>
      <c r="B191" s="8" t="s">
        <v>10567</v>
      </c>
      <c r="C191" s="8"/>
      <c r="D191" s="8" t="s">
        <v>10929</v>
      </c>
      <c r="E191" s="8" t="s">
        <v>10930</v>
      </c>
      <c r="F191" s="34" t="s">
        <v>10931</v>
      </c>
      <c r="G191" s="35"/>
      <c r="H191" s="8"/>
      <c r="I191" s="7"/>
      <c r="J191" s="7"/>
      <c r="K191" s="7"/>
      <c r="L191" s="7"/>
      <c r="M191" s="7"/>
      <c r="N191" s="7"/>
      <c r="O191" s="7"/>
      <c r="P191" s="7"/>
      <c r="Q191" s="7"/>
      <c r="R191" s="7"/>
      <c r="S191" s="7"/>
      <c r="T191" s="7"/>
      <c r="U191" s="7"/>
      <c r="V191" s="7"/>
      <c r="W191" s="7"/>
      <c r="X191" s="7"/>
      <c r="Y191" s="7"/>
      <c r="Z191" s="7"/>
      <c r="AA191" s="7"/>
    </row>
    <row r="192" spans="1:27" ht="41.4">
      <c r="A192" s="8">
        <v>189</v>
      </c>
      <c r="B192" s="8" t="s">
        <v>10567</v>
      </c>
      <c r="C192" s="8"/>
      <c r="D192" s="8" t="s">
        <v>10932</v>
      </c>
      <c r="E192" s="8" t="s">
        <v>10933</v>
      </c>
      <c r="F192" s="34" t="s">
        <v>10934</v>
      </c>
      <c r="G192" s="35"/>
      <c r="H192" s="8"/>
      <c r="I192" s="7"/>
      <c r="J192" s="7"/>
      <c r="K192" s="7"/>
      <c r="L192" s="7"/>
      <c r="M192" s="7"/>
      <c r="N192" s="7"/>
      <c r="O192" s="7"/>
      <c r="P192" s="7"/>
      <c r="Q192" s="7"/>
      <c r="R192" s="7"/>
      <c r="S192" s="7"/>
      <c r="T192" s="7"/>
      <c r="U192" s="7"/>
      <c r="V192" s="7"/>
      <c r="W192" s="7"/>
      <c r="X192" s="7"/>
      <c r="Y192" s="7"/>
      <c r="Z192" s="7"/>
      <c r="AA192" s="7"/>
    </row>
    <row r="193" spans="1:27" ht="14.4">
      <c r="A193" s="8">
        <v>190</v>
      </c>
      <c r="B193" s="8" t="s">
        <v>10567</v>
      </c>
      <c r="C193" s="8"/>
      <c r="D193" s="8" t="s">
        <v>10935</v>
      </c>
      <c r="E193" s="8" t="s">
        <v>10936</v>
      </c>
      <c r="F193" s="34" t="s">
        <v>10937</v>
      </c>
      <c r="G193" s="35"/>
      <c r="H193" s="8"/>
      <c r="I193" s="7"/>
      <c r="J193" s="7"/>
      <c r="K193" s="7"/>
      <c r="L193" s="7"/>
      <c r="M193" s="7"/>
      <c r="N193" s="7"/>
      <c r="O193" s="7"/>
      <c r="P193" s="7"/>
      <c r="Q193" s="7"/>
      <c r="R193" s="7"/>
      <c r="S193" s="7"/>
      <c r="T193" s="7"/>
      <c r="U193" s="7"/>
      <c r="V193" s="7"/>
      <c r="W193" s="7"/>
      <c r="X193" s="7"/>
      <c r="Y193" s="7"/>
      <c r="Z193" s="7"/>
      <c r="AA193" s="7"/>
    </row>
    <row r="194" spans="1:27" ht="14.4">
      <c r="A194" s="8">
        <v>191</v>
      </c>
      <c r="B194" s="8" t="s">
        <v>10567</v>
      </c>
      <c r="C194" s="8"/>
      <c r="D194" s="8" t="s">
        <v>10938</v>
      </c>
      <c r="E194" s="12" t="s">
        <v>10939</v>
      </c>
      <c r="F194" s="34" t="s">
        <v>18347</v>
      </c>
      <c r="G194" s="35"/>
      <c r="H194" s="8"/>
      <c r="I194" s="7"/>
      <c r="J194" s="7"/>
      <c r="K194" s="7"/>
      <c r="L194" s="7"/>
      <c r="M194" s="7"/>
      <c r="N194" s="7"/>
      <c r="O194" s="7"/>
      <c r="P194" s="7"/>
      <c r="Q194" s="7"/>
      <c r="R194" s="7"/>
      <c r="S194" s="7"/>
      <c r="T194" s="7"/>
      <c r="U194" s="7"/>
      <c r="V194" s="7"/>
      <c r="W194" s="7"/>
      <c r="X194" s="7"/>
      <c r="Y194" s="7"/>
      <c r="Z194" s="7"/>
      <c r="AA194" s="7"/>
    </row>
    <row r="195" spans="1:27" ht="14.4">
      <c r="A195" s="8">
        <v>192</v>
      </c>
      <c r="B195" s="8" t="s">
        <v>10567</v>
      </c>
      <c r="C195" s="8"/>
      <c r="D195" s="19" t="str">
        <f>目次!D$134</f>
        <v>19.屋外配管図</v>
      </c>
      <c r="E195" s="19" t="str">
        <f>目次!E$134</f>
        <v>19. Outdoor piping drawing</v>
      </c>
      <c r="F195" s="19" t="str">
        <f>目次!F$134</f>
        <v xml:space="preserve">19. Bản vẽ đường ống ngoài trời </v>
      </c>
      <c r="G195" s="8"/>
      <c r="H195" s="8"/>
      <c r="I195" s="7"/>
      <c r="J195" s="7"/>
      <c r="K195" s="7"/>
      <c r="L195" s="7"/>
      <c r="M195" s="7"/>
      <c r="N195" s="7"/>
      <c r="O195" s="7"/>
      <c r="P195" s="7"/>
      <c r="Q195" s="7"/>
      <c r="R195" s="7"/>
      <c r="S195" s="7"/>
      <c r="T195" s="7"/>
      <c r="U195" s="7"/>
      <c r="V195" s="7"/>
      <c r="W195" s="7"/>
      <c r="X195" s="7"/>
      <c r="Y195" s="7"/>
      <c r="Z195" s="7"/>
      <c r="AA195" s="7"/>
    </row>
    <row r="196" spans="1:27" ht="27.6">
      <c r="A196" s="8">
        <v>193</v>
      </c>
      <c r="B196" s="8" t="s">
        <v>10567</v>
      </c>
      <c r="C196" s="19">
        <f>目次!C$143</f>
        <v>312</v>
      </c>
      <c r="D196" s="19" t="str">
        <f>目次!D$143</f>
        <v>19-9. バルブ桝・バルブボックス・マンホール</v>
      </c>
      <c r="E196" s="19" t="str">
        <f>目次!E$143</f>
        <v>19-9. Valve pit, Valve box and Manhole</v>
      </c>
      <c r="F196" s="19" t="str">
        <f>目次!F$143</f>
        <v xml:space="preserve">19-9. Hố van, hộp van và miệng cống </v>
      </c>
      <c r="G196" s="8"/>
      <c r="H196" s="8"/>
      <c r="I196" s="7"/>
      <c r="J196" s="7"/>
      <c r="K196" s="7"/>
      <c r="L196" s="7"/>
      <c r="M196" s="7"/>
      <c r="N196" s="7"/>
      <c r="O196" s="7"/>
      <c r="P196" s="7"/>
      <c r="Q196" s="7"/>
      <c r="R196" s="7"/>
      <c r="S196" s="7"/>
      <c r="T196" s="7"/>
      <c r="U196" s="7"/>
      <c r="V196" s="7"/>
      <c r="W196" s="7"/>
      <c r="X196" s="7"/>
      <c r="Y196" s="7"/>
      <c r="Z196" s="7"/>
      <c r="AA196" s="7"/>
    </row>
    <row r="197" spans="1:27" ht="14.4">
      <c r="A197" s="8">
        <v>194</v>
      </c>
      <c r="B197" s="8" t="s">
        <v>10567</v>
      </c>
      <c r="C197" s="8"/>
      <c r="D197" s="8" t="s">
        <v>10940</v>
      </c>
      <c r="E197" s="8" t="s">
        <v>10941</v>
      </c>
      <c r="F197" s="34" t="s">
        <v>10942</v>
      </c>
      <c r="G197" s="35"/>
      <c r="H197" s="8"/>
      <c r="I197" s="7"/>
      <c r="J197" s="7"/>
      <c r="K197" s="7"/>
      <c r="L197" s="7"/>
      <c r="M197" s="7"/>
      <c r="N197" s="7"/>
      <c r="O197" s="7"/>
      <c r="P197" s="7"/>
      <c r="Q197" s="7"/>
      <c r="R197" s="7"/>
      <c r="S197" s="7"/>
      <c r="T197" s="7"/>
      <c r="U197" s="7"/>
      <c r="V197" s="7"/>
      <c r="W197" s="7"/>
      <c r="X197" s="7"/>
      <c r="Y197" s="7"/>
      <c r="Z197" s="7"/>
      <c r="AA197" s="7"/>
    </row>
    <row r="198" spans="1:27" ht="41.4">
      <c r="A198" s="8">
        <v>195</v>
      </c>
      <c r="B198" s="8" t="s">
        <v>10567</v>
      </c>
      <c r="C198" s="8"/>
      <c r="D198" s="8" t="s">
        <v>10943</v>
      </c>
      <c r="E198" s="8" t="s">
        <v>10944</v>
      </c>
      <c r="F198" s="33" t="s">
        <v>18348</v>
      </c>
      <c r="G198" s="8"/>
      <c r="H198" s="8"/>
      <c r="I198" s="7"/>
      <c r="J198" s="7"/>
      <c r="K198" s="7"/>
      <c r="L198" s="7"/>
      <c r="M198" s="7"/>
      <c r="N198" s="7"/>
      <c r="O198" s="7"/>
      <c r="P198" s="7"/>
      <c r="Q198" s="7"/>
      <c r="R198" s="7"/>
      <c r="S198" s="7"/>
      <c r="T198" s="7"/>
      <c r="U198" s="7"/>
      <c r="V198" s="7"/>
      <c r="W198" s="7"/>
      <c r="X198" s="7"/>
      <c r="Y198" s="7"/>
      <c r="Z198" s="7"/>
      <c r="AA198" s="7"/>
    </row>
    <row r="199" spans="1:27" ht="27.6">
      <c r="A199" s="8">
        <v>196</v>
      </c>
      <c r="B199" s="8" t="s">
        <v>10567</v>
      </c>
      <c r="C199" s="8"/>
      <c r="D199" s="8" t="s">
        <v>10945</v>
      </c>
      <c r="E199" s="8" t="s">
        <v>10946</v>
      </c>
      <c r="F199" s="34" t="s">
        <v>10947</v>
      </c>
      <c r="G199" s="35"/>
      <c r="H199" s="8"/>
      <c r="I199" s="7"/>
      <c r="J199" s="7"/>
      <c r="K199" s="7"/>
      <c r="L199" s="7"/>
      <c r="M199" s="7"/>
      <c r="N199" s="7"/>
      <c r="O199" s="7"/>
      <c r="P199" s="7"/>
      <c r="Q199" s="7"/>
      <c r="R199" s="7"/>
      <c r="S199" s="7"/>
      <c r="T199" s="7"/>
      <c r="U199" s="7"/>
      <c r="V199" s="7"/>
      <c r="W199" s="7"/>
      <c r="X199" s="7"/>
      <c r="Y199" s="7"/>
      <c r="Z199" s="7"/>
      <c r="AA199" s="7"/>
    </row>
    <row r="200" spans="1:27" ht="14.4">
      <c r="A200" s="8">
        <v>197</v>
      </c>
      <c r="B200" s="8" t="s">
        <v>10567</v>
      </c>
      <c r="C200" s="8"/>
      <c r="D200" s="8" t="s">
        <v>10948</v>
      </c>
      <c r="E200" s="8" t="s">
        <v>10949</v>
      </c>
      <c r="F200" s="34" t="s">
        <v>10950</v>
      </c>
      <c r="G200" s="35"/>
      <c r="H200" s="8"/>
      <c r="I200" s="7"/>
      <c r="J200" s="7"/>
      <c r="K200" s="7"/>
      <c r="L200" s="7"/>
      <c r="M200" s="7"/>
      <c r="N200" s="7"/>
      <c r="O200" s="7"/>
      <c r="P200" s="7"/>
      <c r="Q200" s="7"/>
      <c r="R200" s="7"/>
      <c r="S200" s="7"/>
      <c r="T200" s="7"/>
      <c r="U200" s="7"/>
      <c r="V200" s="7"/>
      <c r="W200" s="7"/>
      <c r="X200" s="7"/>
      <c r="Y200" s="7"/>
      <c r="Z200" s="7"/>
      <c r="AA200" s="7"/>
    </row>
    <row r="201" spans="1:27" ht="14.4">
      <c r="A201" s="8">
        <v>198</v>
      </c>
      <c r="B201" s="8" t="s">
        <v>10567</v>
      </c>
      <c r="C201" s="8"/>
      <c r="D201" s="8" t="s">
        <v>4429</v>
      </c>
      <c r="E201" s="8" t="s">
        <v>10951</v>
      </c>
      <c r="F201" s="34" t="s">
        <v>10952</v>
      </c>
      <c r="G201" s="35"/>
      <c r="H201" s="8"/>
      <c r="I201" s="7"/>
      <c r="J201" s="7"/>
      <c r="K201" s="7"/>
      <c r="L201" s="7"/>
      <c r="M201" s="7"/>
      <c r="N201" s="7"/>
      <c r="O201" s="7"/>
      <c r="P201" s="7"/>
      <c r="Q201" s="7"/>
      <c r="R201" s="7"/>
      <c r="S201" s="7"/>
      <c r="T201" s="7"/>
      <c r="U201" s="7"/>
      <c r="V201" s="7"/>
      <c r="W201" s="7"/>
      <c r="X201" s="7"/>
      <c r="Y201" s="7"/>
      <c r="Z201" s="7"/>
      <c r="AA201" s="7"/>
    </row>
    <row r="202" spans="1:27" ht="14.4">
      <c r="A202" s="8">
        <v>199</v>
      </c>
      <c r="B202" s="8" t="s">
        <v>10567</v>
      </c>
      <c r="C202" s="8"/>
      <c r="D202" s="19" t="str">
        <f t="shared" ref="D202:F202" si="18">D$139</f>
        <v>コンクリート</v>
      </c>
      <c r="E202" s="19" t="str">
        <f t="shared" si="18"/>
        <v>Concrete</v>
      </c>
      <c r="F202" s="19" t="str">
        <f t="shared" si="18"/>
        <v>Bê tông</v>
      </c>
      <c r="G202" s="8"/>
      <c r="H202" s="8"/>
      <c r="I202" s="7"/>
      <c r="J202" s="7"/>
      <c r="K202" s="7"/>
      <c r="L202" s="7"/>
      <c r="M202" s="7"/>
      <c r="N202" s="7"/>
      <c r="O202" s="7"/>
      <c r="P202" s="7"/>
      <c r="Q202" s="7"/>
      <c r="R202" s="7"/>
      <c r="S202" s="7"/>
      <c r="T202" s="7"/>
      <c r="U202" s="7"/>
      <c r="V202" s="7"/>
      <c r="W202" s="7"/>
      <c r="X202" s="7"/>
      <c r="Y202" s="7"/>
      <c r="Z202" s="7"/>
      <c r="AA202" s="7"/>
    </row>
    <row r="203" spans="1:27" ht="14.4">
      <c r="A203" s="8">
        <v>200</v>
      </c>
      <c r="B203" s="8" t="s">
        <v>10567</v>
      </c>
      <c r="C203" s="8"/>
      <c r="D203" s="19" t="str">
        <f t="shared" ref="D203:F203" si="19">D$140</f>
        <v>切込み砂利又は切込み砕石</v>
      </c>
      <c r="E203" s="19" t="str">
        <f t="shared" si="19"/>
        <v>Gravel and broken stone</v>
      </c>
      <c r="F203" s="19" t="str">
        <f t="shared" si="19"/>
        <v>Sỏi và đá dăm</v>
      </c>
      <c r="G203" s="8"/>
      <c r="H203" s="8"/>
      <c r="I203" s="7"/>
      <c r="J203" s="7"/>
      <c r="K203" s="7"/>
      <c r="L203" s="7"/>
      <c r="M203" s="7"/>
      <c r="N203" s="7"/>
      <c r="O203" s="7"/>
      <c r="P203" s="7"/>
      <c r="Q203" s="7"/>
      <c r="R203" s="7"/>
      <c r="S203" s="7"/>
      <c r="T203" s="7"/>
      <c r="U203" s="7"/>
      <c r="V203" s="7"/>
      <c r="W203" s="7"/>
      <c r="X203" s="7"/>
      <c r="Y203" s="7"/>
      <c r="Z203" s="7"/>
      <c r="AA203" s="7"/>
    </row>
    <row r="204" spans="1:27" ht="14.4">
      <c r="A204" s="8">
        <v>201</v>
      </c>
      <c r="B204" s="8" t="s">
        <v>10567</v>
      </c>
      <c r="C204" s="8"/>
      <c r="D204" s="8" t="s">
        <v>10953</v>
      </c>
      <c r="E204" s="12" t="s">
        <v>10954</v>
      </c>
      <c r="F204" s="34" t="s">
        <v>10955</v>
      </c>
      <c r="G204" s="35"/>
      <c r="H204" s="8"/>
      <c r="I204" s="7"/>
      <c r="J204" s="7"/>
      <c r="K204" s="7"/>
      <c r="L204" s="7"/>
      <c r="M204" s="7"/>
      <c r="N204" s="7"/>
      <c r="O204" s="7"/>
      <c r="P204" s="7"/>
      <c r="Q204" s="7"/>
      <c r="R204" s="7"/>
      <c r="S204" s="7"/>
      <c r="T204" s="7"/>
      <c r="U204" s="7"/>
      <c r="V204" s="7"/>
      <c r="W204" s="7"/>
      <c r="X204" s="7"/>
      <c r="Y204" s="7"/>
      <c r="Z204" s="7"/>
      <c r="AA204" s="7"/>
    </row>
    <row r="205" spans="1:27" ht="14.4">
      <c r="A205" s="8">
        <v>202</v>
      </c>
      <c r="B205" s="8" t="s">
        <v>10567</v>
      </c>
      <c r="C205" s="8"/>
      <c r="D205" s="8" t="s">
        <v>10956</v>
      </c>
      <c r="E205" s="12" t="s">
        <v>10957</v>
      </c>
      <c r="F205" s="34" t="s">
        <v>10958</v>
      </c>
      <c r="G205" s="35"/>
      <c r="H205" s="8"/>
      <c r="I205" s="7"/>
      <c r="J205" s="7"/>
      <c r="K205" s="7"/>
      <c r="L205" s="7"/>
      <c r="M205" s="7"/>
      <c r="N205" s="7"/>
      <c r="O205" s="7"/>
      <c r="P205" s="7"/>
      <c r="Q205" s="7"/>
      <c r="R205" s="7"/>
      <c r="S205" s="7"/>
      <c r="T205" s="7"/>
      <c r="U205" s="7"/>
      <c r="V205" s="7"/>
      <c r="W205" s="7"/>
      <c r="X205" s="7"/>
      <c r="Y205" s="7"/>
      <c r="Z205" s="7"/>
      <c r="AA205" s="7"/>
    </row>
    <row r="206" spans="1:27" ht="14.4">
      <c r="A206" s="8">
        <v>203</v>
      </c>
      <c r="B206" s="8" t="s">
        <v>10567</v>
      </c>
      <c r="C206" s="8"/>
      <c r="D206" s="8" t="s">
        <v>959</v>
      </c>
      <c r="E206" s="8" t="s">
        <v>960</v>
      </c>
      <c r="F206" s="34" t="s">
        <v>6087</v>
      </c>
      <c r="G206" s="35"/>
      <c r="H206" s="8"/>
      <c r="I206" s="7"/>
      <c r="J206" s="7"/>
      <c r="K206" s="7"/>
      <c r="L206" s="7"/>
      <c r="M206" s="7"/>
      <c r="N206" s="7"/>
      <c r="O206" s="7"/>
      <c r="P206" s="7"/>
      <c r="Q206" s="7"/>
      <c r="R206" s="7"/>
      <c r="S206" s="7"/>
      <c r="T206" s="7"/>
      <c r="U206" s="7"/>
      <c r="V206" s="7"/>
      <c r="W206" s="7"/>
      <c r="X206" s="7"/>
      <c r="Y206" s="7"/>
      <c r="Z206" s="7"/>
      <c r="AA206" s="7"/>
    </row>
    <row r="207" spans="1:27" ht="55.2">
      <c r="A207" s="8">
        <v>204</v>
      </c>
      <c r="B207" s="8" t="s">
        <v>10567</v>
      </c>
      <c r="C207" s="8"/>
      <c r="D207" s="8" t="s">
        <v>10959</v>
      </c>
      <c r="E207" s="12" t="s">
        <v>10960</v>
      </c>
      <c r="F207" s="34" t="s">
        <v>18349</v>
      </c>
      <c r="G207" s="35"/>
      <c r="H207" s="8"/>
      <c r="I207" s="7"/>
      <c r="J207" s="7"/>
      <c r="K207" s="7"/>
      <c r="L207" s="7"/>
      <c r="M207" s="7"/>
      <c r="N207" s="7"/>
      <c r="O207" s="7"/>
      <c r="P207" s="7"/>
      <c r="Q207" s="7"/>
      <c r="R207" s="7"/>
      <c r="S207" s="7"/>
      <c r="T207" s="7"/>
      <c r="U207" s="7"/>
      <c r="V207" s="7"/>
      <c r="W207" s="7"/>
      <c r="X207" s="7"/>
      <c r="Y207" s="7"/>
      <c r="Z207" s="7"/>
      <c r="AA207" s="7"/>
    </row>
    <row r="208" spans="1:27" ht="27.6">
      <c r="A208" s="8">
        <v>205</v>
      </c>
      <c r="B208" s="8" t="s">
        <v>10567</v>
      </c>
      <c r="C208" s="8"/>
      <c r="D208" s="8" t="s">
        <v>10961</v>
      </c>
      <c r="E208" s="12" t="s">
        <v>10962</v>
      </c>
      <c r="F208" s="34" t="s">
        <v>10963</v>
      </c>
      <c r="G208" s="35"/>
      <c r="H208" s="8"/>
      <c r="I208" s="7"/>
      <c r="J208" s="7"/>
      <c r="K208" s="7"/>
      <c r="L208" s="7"/>
      <c r="M208" s="7"/>
      <c r="N208" s="7"/>
      <c r="O208" s="7"/>
      <c r="P208" s="7"/>
      <c r="Q208" s="7"/>
      <c r="R208" s="7"/>
      <c r="S208" s="7"/>
      <c r="T208" s="7"/>
      <c r="U208" s="7"/>
      <c r="V208" s="7"/>
      <c r="W208" s="7"/>
      <c r="X208" s="7"/>
      <c r="Y208" s="7"/>
      <c r="Z208" s="7"/>
      <c r="AA208" s="7"/>
    </row>
    <row r="209" spans="1:27" ht="41.4">
      <c r="A209" s="8">
        <v>206</v>
      </c>
      <c r="B209" s="8" t="s">
        <v>10567</v>
      </c>
      <c r="C209" s="8"/>
      <c r="D209" s="8" t="s">
        <v>10964</v>
      </c>
      <c r="E209" s="12" t="s">
        <v>10965</v>
      </c>
      <c r="F209" s="34" t="s">
        <v>18350</v>
      </c>
      <c r="G209" s="35"/>
      <c r="H209" s="8"/>
      <c r="I209" s="7"/>
      <c r="J209" s="7"/>
      <c r="K209" s="7"/>
      <c r="L209" s="7"/>
      <c r="M209" s="7"/>
      <c r="N209" s="7"/>
      <c r="O209" s="7"/>
      <c r="P209" s="7"/>
      <c r="Q209" s="7"/>
      <c r="R209" s="7"/>
      <c r="S209" s="7"/>
      <c r="T209" s="7"/>
      <c r="U209" s="7"/>
      <c r="V209" s="7"/>
      <c r="W209" s="7"/>
      <c r="X209" s="7"/>
      <c r="Y209" s="7"/>
      <c r="Z209" s="7"/>
      <c r="AA209" s="7"/>
    </row>
    <row r="210" spans="1:27" ht="41.4">
      <c r="A210" s="8">
        <v>207</v>
      </c>
      <c r="B210" s="8" t="s">
        <v>10567</v>
      </c>
      <c r="C210" s="8"/>
      <c r="D210" s="8" t="s">
        <v>10966</v>
      </c>
      <c r="E210" s="12" t="s">
        <v>10967</v>
      </c>
      <c r="F210" s="34" t="s">
        <v>10968</v>
      </c>
      <c r="G210" s="35"/>
      <c r="H210" s="8"/>
      <c r="I210" s="7"/>
      <c r="J210" s="7"/>
      <c r="K210" s="7"/>
      <c r="L210" s="7"/>
      <c r="M210" s="7"/>
      <c r="N210" s="7"/>
      <c r="O210" s="7"/>
      <c r="P210" s="7"/>
      <c r="Q210" s="7"/>
      <c r="R210" s="7"/>
      <c r="S210" s="7"/>
      <c r="T210" s="7"/>
      <c r="U210" s="7"/>
      <c r="V210" s="7"/>
      <c r="W210" s="7"/>
      <c r="X210" s="7"/>
      <c r="Y210" s="7"/>
      <c r="Z210" s="7"/>
      <c r="AA210" s="7"/>
    </row>
    <row r="211" spans="1:27" ht="14.4">
      <c r="A211" s="8">
        <v>208</v>
      </c>
      <c r="B211" s="8" t="s">
        <v>10567</v>
      </c>
      <c r="C211" s="8"/>
      <c r="D211" s="8" t="s">
        <v>10969</v>
      </c>
      <c r="E211" s="8" t="s">
        <v>88</v>
      </c>
      <c r="F211" s="34" t="s">
        <v>3667</v>
      </c>
      <c r="G211" s="35"/>
      <c r="H211" s="8"/>
      <c r="I211" s="7"/>
      <c r="J211" s="7"/>
      <c r="K211" s="7"/>
      <c r="L211" s="7"/>
      <c r="M211" s="7"/>
      <c r="N211" s="7"/>
      <c r="O211" s="7"/>
      <c r="P211" s="7"/>
      <c r="Q211" s="7"/>
      <c r="R211" s="7"/>
      <c r="S211" s="7"/>
      <c r="T211" s="7"/>
      <c r="U211" s="7"/>
      <c r="V211" s="7"/>
      <c r="W211" s="7"/>
      <c r="X211" s="7"/>
      <c r="Y211" s="7"/>
      <c r="Z211" s="7"/>
      <c r="AA211" s="7"/>
    </row>
    <row r="212" spans="1:27" ht="14.4">
      <c r="A212" s="8">
        <v>209</v>
      </c>
      <c r="B212" s="8" t="s">
        <v>10567</v>
      </c>
      <c r="C212" s="8"/>
      <c r="D212" s="8" t="s">
        <v>10970</v>
      </c>
      <c r="E212" s="8" t="s">
        <v>10971</v>
      </c>
      <c r="F212" s="34" t="s">
        <v>10972</v>
      </c>
      <c r="G212" s="35"/>
      <c r="H212" s="8"/>
      <c r="I212" s="7"/>
      <c r="J212" s="7"/>
      <c r="K212" s="7"/>
      <c r="L212" s="7"/>
      <c r="M212" s="7"/>
      <c r="N212" s="7"/>
      <c r="O212" s="7"/>
      <c r="P212" s="7"/>
      <c r="Q212" s="7"/>
      <c r="R212" s="7"/>
      <c r="S212" s="7"/>
      <c r="T212" s="7"/>
      <c r="U212" s="7"/>
      <c r="V212" s="7"/>
      <c r="W212" s="7"/>
      <c r="X212" s="7"/>
      <c r="Y212" s="7"/>
      <c r="Z212" s="7"/>
      <c r="AA212" s="7"/>
    </row>
    <row r="213" spans="1:27" ht="14.4">
      <c r="A213" s="8">
        <v>210</v>
      </c>
      <c r="B213" s="8" t="s">
        <v>10567</v>
      </c>
      <c r="C213" s="8"/>
      <c r="D213" s="8" t="s">
        <v>10973</v>
      </c>
      <c r="E213" s="12" t="s">
        <v>10974</v>
      </c>
      <c r="F213" s="34" t="s">
        <v>10975</v>
      </c>
      <c r="G213" s="35"/>
      <c r="H213" s="8"/>
      <c r="I213" s="7"/>
      <c r="J213" s="7"/>
      <c r="K213" s="7"/>
      <c r="L213" s="7"/>
      <c r="M213" s="7"/>
      <c r="N213" s="7"/>
      <c r="O213" s="7"/>
      <c r="P213" s="7"/>
      <c r="Q213" s="7"/>
      <c r="R213" s="7"/>
      <c r="S213" s="7"/>
      <c r="T213" s="7"/>
      <c r="U213" s="7"/>
      <c r="V213" s="7"/>
      <c r="W213" s="7"/>
      <c r="X213" s="7"/>
      <c r="Y213" s="7"/>
      <c r="Z213" s="7"/>
      <c r="AA213" s="7"/>
    </row>
    <row r="214" spans="1:27" ht="14.4">
      <c r="A214" s="8">
        <v>211</v>
      </c>
      <c r="B214" s="8" t="s">
        <v>10567</v>
      </c>
      <c r="C214" s="8"/>
      <c r="D214" s="8" t="s">
        <v>10976</v>
      </c>
      <c r="E214" s="8" t="s">
        <v>10977</v>
      </c>
      <c r="F214" s="34" t="s">
        <v>10978</v>
      </c>
      <c r="G214" s="35"/>
      <c r="H214" s="8"/>
      <c r="I214" s="7"/>
      <c r="J214" s="7"/>
      <c r="K214" s="7"/>
      <c r="L214" s="7"/>
      <c r="M214" s="7"/>
      <c r="N214" s="7"/>
      <c r="O214" s="7"/>
      <c r="P214" s="7"/>
      <c r="Q214" s="7"/>
      <c r="R214" s="7"/>
      <c r="S214" s="7"/>
      <c r="T214" s="7"/>
      <c r="U214" s="7"/>
      <c r="V214" s="7"/>
      <c r="W214" s="7"/>
      <c r="X214" s="7"/>
      <c r="Y214" s="7"/>
      <c r="Z214" s="7"/>
      <c r="AA214" s="7"/>
    </row>
    <row r="215" spans="1:27" ht="14.4">
      <c r="A215" s="8">
        <v>212</v>
      </c>
      <c r="B215" s="8" t="s">
        <v>10567</v>
      </c>
      <c r="C215" s="8"/>
      <c r="D215" s="19" t="str">
        <f t="shared" ref="D215:E215" si="20">D$212</f>
        <v>受枠</v>
      </c>
      <c r="E215" s="19" t="str">
        <f t="shared" si="20"/>
        <v>Socket frame</v>
      </c>
      <c r="F215" s="44" t="s">
        <v>10972</v>
      </c>
      <c r="G215" s="35"/>
      <c r="H215" s="8"/>
      <c r="I215" s="7"/>
      <c r="J215" s="7"/>
      <c r="K215" s="7"/>
      <c r="L215" s="7"/>
      <c r="M215" s="7"/>
      <c r="N215" s="7"/>
      <c r="O215" s="7"/>
      <c r="P215" s="7"/>
      <c r="Q215" s="7"/>
      <c r="R215" s="7"/>
      <c r="S215" s="7"/>
      <c r="T215" s="7"/>
      <c r="U215" s="7"/>
      <c r="V215" s="7"/>
      <c r="W215" s="7"/>
      <c r="X215" s="7"/>
      <c r="Y215" s="7"/>
      <c r="Z215" s="7"/>
      <c r="AA215" s="7"/>
    </row>
    <row r="216" spans="1:27" ht="14.4">
      <c r="A216" s="8">
        <v>213</v>
      </c>
      <c r="B216" s="8" t="s">
        <v>10567</v>
      </c>
      <c r="C216" s="8"/>
      <c r="D216" s="19" t="str">
        <f t="shared" ref="D216:E216" si="21">D$211</f>
        <v>カバー</v>
      </c>
      <c r="E216" s="19" t="str">
        <f t="shared" si="21"/>
        <v>Cover</v>
      </c>
      <c r="F216" s="44" t="s">
        <v>3667</v>
      </c>
      <c r="G216" s="35"/>
      <c r="H216" s="8"/>
      <c r="I216" s="7"/>
      <c r="J216" s="7"/>
      <c r="K216" s="7"/>
      <c r="L216" s="7"/>
      <c r="M216" s="7"/>
      <c r="N216" s="7"/>
      <c r="O216" s="7"/>
      <c r="P216" s="7"/>
      <c r="Q216" s="7"/>
      <c r="R216" s="7"/>
      <c r="S216" s="7"/>
      <c r="T216" s="7"/>
      <c r="U216" s="7"/>
      <c r="V216" s="7"/>
      <c r="W216" s="7"/>
      <c r="X216" s="7"/>
      <c r="Y216" s="7"/>
      <c r="Z216" s="7"/>
      <c r="AA216" s="7"/>
    </row>
    <row r="217" spans="1:27" ht="14.4">
      <c r="A217" s="8">
        <v>214</v>
      </c>
      <c r="B217" s="8" t="s">
        <v>10567</v>
      </c>
      <c r="C217" s="8"/>
      <c r="D217" s="8" t="s">
        <v>10979</v>
      </c>
      <c r="E217" s="8" t="s">
        <v>10980</v>
      </c>
      <c r="F217" s="34" t="s">
        <v>18351</v>
      </c>
      <c r="G217" s="35"/>
      <c r="H217" s="8"/>
      <c r="I217" s="7"/>
      <c r="J217" s="7"/>
      <c r="K217" s="7"/>
      <c r="L217" s="7"/>
      <c r="M217" s="7"/>
      <c r="N217" s="7"/>
      <c r="O217" s="7"/>
      <c r="P217" s="7"/>
      <c r="Q217" s="7"/>
      <c r="R217" s="7"/>
      <c r="S217" s="7"/>
      <c r="T217" s="7"/>
      <c r="U217" s="7"/>
      <c r="V217" s="7"/>
      <c r="W217" s="7"/>
      <c r="X217" s="7"/>
      <c r="Y217" s="7"/>
      <c r="Z217" s="7"/>
      <c r="AA217" s="7"/>
    </row>
    <row r="218" spans="1:27" ht="14.4">
      <c r="A218" s="8">
        <v>215</v>
      </c>
      <c r="B218" s="8" t="s">
        <v>10567</v>
      </c>
      <c r="C218" s="8"/>
      <c r="D218" s="8" t="s">
        <v>10981</v>
      </c>
      <c r="E218" s="8" t="s">
        <v>10982</v>
      </c>
      <c r="F218" s="34" t="s">
        <v>10983</v>
      </c>
      <c r="G218" s="35"/>
      <c r="H218" s="8"/>
      <c r="I218" s="7"/>
      <c r="J218" s="7"/>
      <c r="K218" s="7"/>
      <c r="L218" s="7"/>
      <c r="M218" s="7"/>
      <c r="N218" s="7"/>
      <c r="O218" s="7"/>
      <c r="P218" s="7"/>
      <c r="Q218" s="7"/>
      <c r="R218" s="7"/>
      <c r="S218" s="7"/>
      <c r="T218" s="7"/>
      <c r="U218" s="7"/>
      <c r="V218" s="7"/>
      <c r="W218" s="7"/>
      <c r="X218" s="7"/>
      <c r="Y218" s="7"/>
      <c r="Z218" s="7"/>
      <c r="AA218" s="7"/>
    </row>
    <row r="219" spans="1:27" ht="14.4">
      <c r="A219" s="8">
        <v>216</v>
      </c>
      <c r="B219" s="8" t="s">
        <v>10567</v>
      </c>
      <c r="C219" s="8"/>
      <c r="D219" s="8" t="s">
        <v>10984</v>
      </c>
      <c r="E219" s="8" t="s">
        <v>10985</v>
      </c>
      <c r="F219" s="34" t="s">
        <v>10986</v>
      </c>
      <c r="G219" s="35"/>
      <c r="H219" s="8"/>
      <c r="I219" s="7"/>
      <c r="J219" s="7"/>
      <c r="K219" s="7"/>
      <c r="L219" s="7"/>
      <c r="M219" s="7"/>
      <c r="N219" s="7"/>
      <c r="O219" s="7"/>
      <c r="P219" s="7"/>
      <c r="Q219" s="7"/>
      <c r="R219" s="7"/>
      <c r="S219" s="7"/>
      <c r="T219" s="7"/>
      <c r="U219" s="7"/>
      <c r="V219" s="7"/>
      <c r="W219" s="7"/>
      <c r="X219" s="7"/>
      <c r="Y219" s="7"/>
      <c r="Z219" s="7"/>
      <c r="AA219" s="7"/>
    </row>
    <row r="220" spans="1:27" ht="14.4">
      <c r="A220" s="8"/>
      <c r="B220" s="8"/>
      <c r="C220" s="8"/>
      <c r="D220" s="8"/>
      <c r="E220" s="8"/>
      <c r="F220" s="8"/>
      <c r="G220" s="8"/>
      <c r="H220" s="8"/>
      <c r="I220" s="7"/>
      <c r="J220" s="7"/>
      <c r="K220" s="7"/>
      <c r="L220" s="7"/>
      <c r="M220" s="7"/>
      <c r="N220" s="7"/>
      <c r="O220" s="7"/>
      <c r="P220" s="7"/>
      <c r="Q220" s="7"/>
      <c r="R220" s="7"/>
      <c r="S220" s="7"/>
      <c r="T220" s="7"/>
      <c r="U220" s="7"/>
      <c r="V220" s="7"/>
      <c r="W220" s="7"/>
      <c r="X220" s="7"/>
      <c r="Y220" s="7"/>
      <c r="Z220" s="7"/>
      <c r="AA220" s="7"/>
    </row>
    <row r="221" spans="1:27" ht="14.4">
      <c r="A221" s="7"/>
      <c r="B221" s="7"/>
      <c r="C221" s="7"/>
      <c r="D221" s="7"/>
      <c r="E221" s="7"/>
      <c r="F221" s="7"/>
      <c r="G221" s="7"/>
      <c r="H221" s="7"/>
      <c r="I221" s="7"/>
      <c r="J221" s="7"/>
      <c r="K221" s="7"/>
      <c r="L221" s="7"/>
      <c r="M221" s="7"/>
      <c r="N221" s="7"/>
      <c r="O221" s="7"/>
      <c r="P221" s="7"/>
      <c r="Q221" s="7"/>
      <c r="R221" s="7"/>
      <c r="S221" s="7"/>
      <c r="T221" s="7"/>
      <c r="U221" s="7"/>
      <c r="V221" s="7"/>
      <c r="W221" s="7"/>
      <c r="X221" s="7"/>
      <c r="Y221" s="7"/>
      <c r="Z221" s="7"/>
      <c r="AA221" s="7"/>
    </row>
    <row r="222" spans="1:27" ht="14.4">
      <c r="A222" s="7"/>
      <c r="B222" s="7"/>
      <c r="C222" s="7"/>
      <c r="D222" s="7"/>
      <c r="E222" s="7"/>
      <c r="F222" s="7"/>
      <c r="G222" s="7"/>
      <c r="H222" s="7"/>
      <c r="I222" s="7"/>
      <c r="J222" s="7"/>
      <c r="K222" s="7"/>
      <c r="L222" s="7"/>
      <c r="M222" s="7"/>
      <c r="N222" s="7"/>
      <c r="O222" s="7"/>
      <c r="P222" s="7"/>
      <c r="Q222" s="7"/>
      <c r="R222" s="7"/>
      <c r="S222" s="7"/>
      <c r="T222" s="7"/>
      <c r="U222" s="7"/>
      <c r="V222" s="7"/>
      <c r="W222" s="7"/>
      <c r="X222" s="7"/>
      <c r="Y222" s="7"/>
      <c r="Z222" s="7"/>
      <c r="AA222" s="7"/>
    </row>
    <row r="223" spans="1:27" ht="14.4">
      <c r="A223" s="7"/>
      <c r="B223" s="7"/>
      <c r="C223" s="7"/>
      <c r="D223" s="7"/>
      <c r="E223" s="7"/>
      <c r="F223" s="7"/>
      <c r="G223" s="7"/>
      <c r="H223" s="7"/>
      <c r="I223" s="7"/>
      <c r="J223" s="7"/>
      <c r="K223" s="7"/>
      <c r="L223" s="7"/>
      <c r="M223" s="7"/>
      <c r="N223" s="7"/>
      <c r="O223" s="7"/>
      <c r="P223" s="7"/>
      <c r="Q223" s="7"/>
      <c r="R223" s="7"/>
      <c r="S223" s="7"/>
      <c r="T223" s="7"/>
      <c r="U223" s="7"/>
      <c r="V223" s="7"/>
      <c r="W223" s="7"/>
      <c r="X223" s="7"/>
      <c r="Y223" s="7"/>
      <c r="Z223" s="7"/>
      <c r="AA223" s="7"/>
    </row>
    <row r="224" spans="1:27" ht="14.4">
      <c r="A224" s="7"/>
      <c r="B224" s="7"/>
      <c r="C224" s="7"/>
      <c r="D224" s="7"/>
      <c r="E224" s="7"/>
      <c r="F224" s="7"/>
      <c r="G224" s="7"/>
      <c r="H224" s="7"/>
      <c r="I224" s="7"/>
      <c r="J224" s="7"/>
      <c r="K224" s="7"/>
      <c r="L224" s="7"/>
      <c r="M224" s="7"/>
      <c r="N224" s="7"/>
      <c r="O224" s="7"/>
      <c r="P224" s="7"/>
      <c r="Q224" s="7"/>
      <c r="R224" s="7"/>
      <c r="S224" s="7"/>
      <c r="T224" s="7"/>
      <c r="U224" s="7"/>
      <c r="V224" s="7"/>
      <c r="W224" s="7"/>
      <c r="X224" s="7"/>
      <c r="Y224" s="7"/>
      <c r="Z224" s="7"/>
      <c r="AA224" s="7"/>
    </row>
    <row r="225" spans="1:27" ht="14.4">
      <c r="A225" s="7"/>
      <c r="B225" s="7"/>
      <c r="C225" s="7"/>
      <c r="D225" s="7"/>
      <c r="E225" s="7"/>
      <c r="F225" s="7"/>
      <c r="G225" s="7"/>
      <c r="H225" s="7"/>
      <c r="I225" s="7"/>
      <c r="J225" s="7"/>
      <c r="K225" s="7"/>
      <c r="L225" s="7"/>
      <c r="M225" s="7"/>
      <c r="N225" s="7"/>
      <c r="O225" s="7"/>
      <c r="P225" s="7"/>
      <c r="Q225" s="7"/>
      <c r="R225" s="7"/>
      <c r="S225" s="7"/>
      <c r="T225" s="7"/>
      <c r="U225" s="7"/>
      <c r="V225" s="7"/>
      <c r="W225" s="7"/>
      <c r="X225" s="7"/>
      <c r="Y225" s="7"/>
      <c r="Z225" s="7"/>
      <c r="AA225" s="7"/>
    </row>
    <row r="226" spans="1:27" ht="14.4">
      <c r="A226" s="7"/>
      <c r="B226" s="7"/>
      <c r="C226" s="7"/>
      <c r="D226" s="7"/>
      <c r="E226" s="7"/>
      <c r="F226" s="7"/>
      <c r="G226" s="7"/>
      <c r="H226" s="7"/>
      <c r="I226" s="7"/>
      <c r="J226" s="7"/>
      <c r="K226" s="7"/>
      <c r="L226" s="7"/>
      <c r="M226" s="7"/>
      <c r="N226" s="7"/>
      <c r="O226" s="7"/>
      <c r="P226" s="7"/>
      <c r="Q226" s="7"/>
      <c r="R226" s="7"/>
      <c r="S226" s="7"/>
      <c r="T226" s="7"/>
      <c r="U226" s="7"/>
      <c r="V226" s="7"/>
      <c r="W226" s="7"/>
      <c r="X226" s="7"/>
      <c r="Y226" s="7"/>
      <c r="Z226" s="7"/>
      <c r="AA226" s="7"/>
    </row>
    <row r="227" spans="1:27" ht="14.4">
      <c r="A227" s="7"/>
      <c r="B227" s="7"/>
      <c r="C227" s="7"/>
      <c r="D227" s="7"/>
      <c r="E227" s="7"/>
      <c r="F227" s="7"/>
      <c r="G227" s="7"/>
      <c r="H227" s="7"/>
      <c r="I227" s="7"/>
      <c r="J227" s="7"/>
      <c r="K227" s="7"/>
      <c r="L227" s="7"/>
      <c r="M227" s="7"/>
      <c r="N227" s="7"/>
      <c r="O227" s="7"/>
      <c r="P227" s="7"/>
      <c r="Q227" s="7"/>
      <c r="R227" s="7"/>
      <c r="S227" s="7"/>
      <c r="T227" s="7"/>
      <c r="U227" s="7"/>
      <c r="V227" s="7"/>
      <c r="W227" s="7"/>
      <c r="X227" s="7"/>
      <c r="Y227" s="7"/>
      <c r="Z227" s="7"/>
      <c r="AA227" s="7"/>
    </row>
    <row r="228" spans="1:27" ht="14.4">
      <c r="A228" s="7"/>
      <c r="B228" s="7"/>
      <c r="C228" s="7"/>
      <c r="D228" s="7"/>
      <c r="E228" s="7"/>
      <c r="F228" s="7"/>
      <c r="G228" s="7"/>
      <c r="H228" s="7"/>
      <c r="I228" s="7"/>
      <c r="J228" s="7"/>
      <c r="K228" s="7"/>
      <c r="L228" s="7"/>
      <c r="M228" s="7"/>
      <c r="N228" s="7"/>
      <c r="O228" s="7"/>
      <c r="P228" s="7"/>
      <c r="Q228" s="7"/>
      <c r="R228" s="7"/>
      <c r="S228" s="7"/>
      <c r="T228" s="7"/>
      <c r="U228" s="7"/>
      <c r="V228" s="7"/>
      <c r="W228" s="7"/>
      <c r="X228" s="7"/>
      <c r="Y228" s="7"/>
      <c r="Z228" s="7"/>
      <c r="AA228" s="7"/>
    </row>
    <row r="229" spans="1:27" ht="14.4">
      <c r="A229" s="7"/>
      <c r="B229" s="7"/>
      <c r="C229" s="7"/>
      <c r="D229" s="7"/>
      <c r="E229" s="7"/>
      <c r="F229" s="7"/>
      <c r="G229" s="7"/>
      <c r="H229" s="7"/>
      <c r="I229" s="7"/>
      <c r="J229" s="7"/>
      <c r="K229" s="7"/>
      <c r="L229" s="7"/>
      <c r="M229" s="7"/>
      <c r="N229" s="7"/>
      <c r="O229" s="7"/>
      <c r="P229" s="7"/>
      <c r="Q229" s="7"/>
      <c r="R229" s="7"/>
      <c r="S229" s="7"/>
      <c r="T229" s="7"/>
      <c r="U229" s="7"/>
      <c r="V229" s="7"/>
      <c r="W229" s="7"/>
      <c r="X229" s="7"/>
      <c r="Y229" s="7"/>
      <c r="Z229" s="7"/>
      <c r="AA229" s="7"/>
    </row>
    <row r="230" spans="1:27" ht="14.4">
      <c r="A230" s="7"/>
      <c r="B230" s="7"/>
      <c r="C230" s="7"/>
      <c r="D230" s="7"/>
      <c r="E230" s="7"/>
      <c r="F230" s="7"/>
      <c r="G230" s="7"/>
      <c r="H230" s="7"/>
      <c r="I230" s="7"/>
      <c r="J230" s="7"/>
      <c r="K230" s="7"/>
      <c r="L230" s="7"/>
      <c r="M230" s="7"/>
      <c r="N230" s="7"/>
      <c r="O230" s="7"/>
      <c r="P230" s="7"/>
      <c r="Q230" s="7"/>
      <c r="R230" s="7"/>
      <c r="S230" s="7"/>
      <c r="T230" s="7"/>
      <c r="U230" s="7"/>
      <c r="V230" s="7"/>
      <c r="W230" s="7"/>
      <c r="X230" s="7"/>
      <c r="Y230" s="7"/>
      <c r="Z230" s="7"/>
      <c r="AA230" s="7"/>
    </row>
    <row r="231" spans="1:27" ht="14.4">
      <c r="A231" s="7"/>
      <c r="B231" s="7"/>
      <c r="C231" s="7"/>
      <c r="D231" s="7"/>
      <c r="E231" s="7"/>
      <c r="F231" s="7"/>
      <c r="G231" s="7"/>
      <c r="H231" s="7"/>
      <c r="I231" s="7"/>
      <c r="J231" s="7"/>
      <c r="K231" s="7"/>
      <c r="L231" s="7"/>
      <c r="M231" s="7"/>
      <c r="N231" s="7"/>
      <c r="O231" s="7"/>
      <c r="P231" s="7"/>
      <c r="Q231" s="7"/>
      <c r="R231" s="7"/>
      <c r="S231" s="7"/>
      <c r="T231" s="7"/>
      <c r="U231" s="7"/>
      <c r="V231" s="7"/>
      <c r="W231" s="7"/>
      <c r="X231" s="7"/>
      <c r="Y231" s="7"/>
      <c r="Z231" s="7"/>
      <c r="AA231" s="7"/>
    </row>
    <row r="232" spans="1:27" ht="14.4">
      <c r="A232" s="7"/>
      <c r="B232" s="7"/>
      <c r="C232" s="7"/>
      <c r="D232" s="7"/>
      <c r="E232" s="7"/>
      <c r="F232" s="7"/>
      <c r="G232" s="7"/>
      <c r="H232" s="7"/>
      <c r="I232" s="7"/>
      <c r="J232" s="7"/>
      <c r="K232" s="7"/>
      <c r="L232" s="7"/>
      <c r="M232" s="7"/>
      <c r="N232" s="7"/>
      <c r="O232" s="7"/>
      <c r="P232" s="7"/>
      <c r="Q232" s="7"/>
      <c r="R232" s="7"/>
      <c r="S232" s="7"/>
      <c r="T232" s="7"/>
      <c r="U232" s="7"/>
      <c r="V232" s="7"/>
      <c r="W232" s="7"/>
      <c r="X232" s="7"/>
      <c r="Y232" s="7"/>
      <c r="Z232" s="7"/>
      <c r="AA232" s="7"/>
    </row>
    <row r="233" spans="1:27" ht="14.4">
      <c r="A233" s="7"/>
      <c r="B233" s="7"/>
      <c r="C233" s="7"/>
      <c r="D233" s="7"/>
      <c r="E233" s="7"/>
      <c r="F233" s="7"/>
      <c r="G233" s="7"/>
      <c r="H233" s="7"/>
      <c r="I233" s="7"/>
      <c r="J233" s="7"/>
      <c r="K233" s="7"/>
      <c r="L233" s="7"/>
      <c r="M233" s="7"/>
      <c r="N233" s="7"/>
      <c r="O233" s="7"/>
      <c r="P233" s="7"/>
      <c r="Q233" s="7"/>
      <c r="R233" s="7"/>
      <c r="S233" s="7"/>
      <c r="T233" s="7"/>
      <c r="U233" s="7"/>
      <c r="V233" s="7"/>
      <c r="W233" s="7"/>
      <c r="X233" s="7"/>
      <c r="Y233" s="7"/>
      <c r="Z233" s="7"/>
      <c r="AA233" s="7"/>
    </row>
    <row r="234" spans="1:27" ht="14.4">
      <c r="A234" s="7"/>
      <c r="B234" s="7"/>
      <c r="C234" s="7"/>
      <c r="D234" s="7"/>
      <c r="E234" s="7"/>
      <c r="F234" s="7"/>
      <c r="G234" s="7"/>
      <c r="H234" s="7"/>
      <c r="I234" s="7"/>
      <c r="J234" s="7"/>
      <c r="K234" s="7"/>
      <c r="L234" s="7"/>
      <c r="M234" s="7"/>
      <c r="N234" s="7"/>
      <c r="O234" s="7"/>
      <c r="P234" s="7"/>
      <c r="Q234" s="7"/>
      <c r="R234" s="7"/>
      <c r="S234" s="7"/>
      <c r="T234" s="7"/>
      <c r="U234" s="7"/>
      <c r="V234" s="7"/>
      <c r="W234" s="7"/>
      <c r="X234" s="7"/>
      <c r="Y234" s="7"/>
      <c r="Z234" s="7"/>
      <c r="AA234" s="7"/>
    </row>
    <row r="235" spans="1:27" ht="14.4">
      <c r="A235" s="7"/>
      <c r="B235" s="7"/>
      <c r="C235" s="7"/>
      <c r="D235" s="7"/>
      <c r="E235" s="7"/>
      <c r="F235" s="7"/>
      <c r="G235" s="7"/>
      <c r="H235" s="7"/>
      <c r="I235" s="7"/>
      <c r="J235" s="7"/>
      <c r="K235" s="7"/>
      <c r="L235" s="7"/>
      <c r="M235" s="7"/>
      <c r="N235" s="7"/>
      <c r="O235" s="7"/>
      <c r="P235" s="7"/>
      <c r="Q235" s="7"/>
      <c r="R235" s="7"/>
      <c r="S235" s="7"/>
      <c r="T235" s="7"/>
      <c r="U235" s="7"/>
      <c r="V235" s="7"/>
      <c r="W235" s="7"/>
      <c r="X235" s="7"/>
      <c r="Y235" s="7"/>
      <c r="Z235" s="7"/>
      <c r="AA235" s="7"/>
    </row>
    <row r="236" spans="1:27" ht="14.4">
      <c r="A236" s="7"/>
      <c r="B236" s="7"/>
      <c r="C236" s="7"/>
      <c r="D236" s="7"/>
      <c r="E236" s="7"/>
      <c r="F236" s="7"/>
      <c r="G236" s="7"/>
      <c r="H236" s="7"/>
      <c r="I236" s="7"/>
      <c r="J236" s="7"/>
      <c r="K236" s="7"/>
      <c r="L236" s="7"/>
      <c r="M236" s="7"/>
      <c r="N236" s="7"/>
      <c r="O236" s="7"/>
      <c r="P236" s="7"/>
      <c r="Q236" s="7"/>
      <c r="R236" s="7"/>
      <c r="S236" s="7"/>
      <c r="T236" s="7"/>
      <c r="U236" s="7"/>
      <c r="V236" s="7"/>
      <c r="W236" s="7"/>
      <c r="X236" s="7"/>
      <c r="Y236" s="7"/>
      <c r="Z236" s="7"/>
      <c r="AA236" s="7"/>
    </row>
    <row r="237" spans="1:27" ht="14.4">
      <c r="A237" s="7"/>
      <c r="B237" s="7"/>
      <c r="C237" s="7"/>
      <c r="D237" s="7"/>
      <c r="E237" s="7"/>
      <c r="F237" s="7"/>
      <c r="G237" s="7"/>
      <c r="H237" s="7"/>
      <c r="I237" s="7"/>
      <c r="J237" s="7"/>
      <c r="K237" s="7"/>
      <c r="L237" s="7"/>
      <c r="M237" s="7"/>
      <c r="N237" s="7"/>
      <c r="O237" s="7"/>
      <c r="P237" s="7"/>
      <c r="Q237" s="7"/>
      <c r="R237" s="7"/>
      <c r="S237" s="7"/>
      <c r="T237" s="7"/>
      <c r="U237" s="7"/>
      <c r="V237" s="7"/>
      <c r="W237" s="7"/>
      <c r="X237" s="7"/>
      <c r="Y237" s="7"/>
      <c r="Z237" s="7"/>
      <c r="AA237" s="7"/>
    </row>
    <row r="238" spans="1:27" ht="14.4">
      <c r="A238" s="7"/>
      <c r="B238" s="7"/>
      <c r="C238" s="7"/>
      <c r="D238" s="7"/>
      <c r="E238" s="7"/>
      <c r="F238" s="7"/>
      <c r="G238" s="7"/>
      <c r="H238" s="7"/>
      <c r="I238" s="7"/>
      <c r="J238" s="7"/>
      <c r="K238" s="7"/>
      <c r="L238" s="7"/>
      <c r="M238" s="7"/>
      <c r="N238" s="7"/>
      <c r="O238" s="7"/>
      <c r="P238" s="7"/>
      <c r="Q238" s="7"/>
      <c r="R238" s="7"/>
      <c r="S238" s="7"/>
      <c r="T238" s="7"/>
      <c r="U238" s="7"/>
      <c r="V238" s="7"/>
      <c r="W238" s="7"/>
      <c r="X238" s="7"/>
      <c r="Y238" s="7"/>
      <c r="Z238" s="7"/>
      <c r="AA238" s="7"/>
    </row>
    <row r="239" spans="1:27" ht="14.4">
      <c r="A239" s="7"/>
      <c r="B239" s="7"/>
      <c r="C239" s="7"/>
      <c r="D239" s="7"/>
      <c r="E239" s="7"/>
      <c r="F239" s="7"/>
      <c r="G239" s="7"/>
      <c r="H239" s="7"/>
      <c r="I239" s="7"/>
      <c r="J239" s="7"/>
      <c r="K239" s="7"/>
      <c r="L239" s="7"/>
      <c r="M239" s="7"/>
      <c r="N239" s="7"/>
      <c r="O239" s="7"/>
      <c r="P239" s="7"/>
      <c r="Q239" s="7"/>
      <c r="R239" s="7"/>
      <c r="S239" s="7"/>
      <c r="T239" s="7"/>
      <c r="U239" s="7"/>
      <c r="V239" s="7"/>
      <c r="W239" s="7"/>
      <c r="X239" s="7"/>
      <c r="Y239" s="7"/>
      <c r="Z239" s="7"/>
      <c r="AA239" s="7"/>
    </row>
    <row r="240" spans="1:27" ht="14.4">
      <c r="A240" s="7"/>
      <c r="B240" s="7"/>
      <c r="C240" s="7"/>
      <c r="D240" s="7"/>
      <c r="E240" s="7"/>
      <c r="F240" s="7"/>
      <c r="G240" s="7"/>
      <c r="H240" s="7"/>
      <c r="I240" s="7"/>
      <c r="J240" s="7"/>
      <c r="K240" s="7"/>
      <c r="L240" s="7"/>
      <c r="M240" s="7"/>
      <c r="N240" s="7"/>
      <c r="O240" s="7"/>
      <c r="P240" s="7"/>
      <c r="Q240" s="7"/>
      <c r="R240" s="7"/>
      <c r="S240" s="7"/>
      <c r="T240" s="7"/>
      <c r="U240" s="7"/>
      <c r="V240" s="7"/>
      <c r="W240" s="7"/>
      <c r="X240" s="7"/>
      <c r="Y240" s="7"/>
      <c r="Z240" s="7"/>
      <c r="AA240" s="7"/>
    </row>
    <row r="241" spans="1:27" ht="14.4">
      <c r="A241" s="7"/>
      <c r="B241" s="7"/>
      <c r="C241" s="7"/>
      <c r="D241" s="7"/>
      <c r="E241" s="7"/>
      <c r="F241" s="7"/>
      <c r="G241" s="7"/>
      <c r="H241" s="7"/>
      <c r="I241" s="7"/>
      <c r="J241" s="7"/>
      <c r="K241" s="7"/>
      <c r="L241" s="7"/>
      <c r="M241" s="7"/>
      <c r="N241" s="7"/>
      <c r="O241" s="7"/>
      <c r="P241" s="7"/>
      <c r="Q241" s="7"/>
      <c r="R241" s="7"/>
      <c r="S241" s="7"/>
      <c r="T241" s="7"/>
      <c r="U241" s="7"/>
      <c r="V241" s="7"/>
      <c r="W241" s="7"/>
      <c r="X241" s="7"/>
      <c r="Y241" s="7"/>
      <c r="Z241" s="7"/>
      <c r="AA241" s="7"/>
    </row>
    <row r="242" spans="1:27" ht="14.4">
      <c r="A242" s="7"/>
      <c r="B242" s="7"/>
      <c r="C242" s="7"/>
      <c r="D242" s="7"/>
      <c r="E242" s="7"/>
      <c r="F242" s="7"/>
      <c r="G242" s="7"/>
      <c r="H242" s="7"/>
      <c r="I242" s="7"/>
      <c r="J242" s="7"/>
      <c r="K242" s="7"/>
      <c r="L242" s="7"/>
      <c r="M242" s="7"/>
      <c r="N242" s="7"/>
      <c r="O242" s="7"/>
      <c r="P242" s="7"/>
      <c r="Q242" s="7"/>
      <c r="R242" s="7"/>
      <c r="S242" s="7"/>
      <c r="T242" s="7"/>
      <c r="U242" s="7"/>
      <c r="V242" s="7"/>
      <c r="W242" s="7"/>
      <c r="X242" s="7"/>
      <c r="Y242" s="7"/>
      <c r="Z242" s="7"/>
      <c r="AA242" s="7"/>
    </row>
    <row r="243" spans="1:27" ht="14.4">
      <c r="A243" s="7"/>
      <c r="B243" s="7"/>
      <c r="C243" s="7"/>
      <c r="D243" s="7"/>
      <c r="E243" s="7"/>
      <c r="F243" s="7"/>
      <c r="G243" s="7"/>
      <c r="H243" s="7"/>
      <c r="I243" s="7"/>
      <c r="J243" s="7"/>
      <c r="K243" s="7"/>
      <c r="L243" s="7"/>
      <c r="M243" s="7"/>
      <c r="N243" s="7"/>
      <c r="O243" s="7"/>
      <c r="P243" s="7"/>
      <c r="Q243" s="7"/>
      <c r="R243" s="7"/>
      <c r="S243" s="7"/>
      <c r="T243" s="7"/>
      <c r="U243" s="7"/>
      <c r="V243" s="7"/>
      <c r="W243" s="7"/>
      <c r="X243" s="7"/>
      <c r="Y243" s="7"/>
      <c r="Z243" s="7"/>
      <c r="AA243" s="7"/>
    </row>
    <row r="244" spans="1:27" ht="14.4">
      <c r="A244" s="7"/>
      <c r="B244" s="7"/>
      <c r="C244" s="7"/>
      <c r="D244" s="7"/>
      <c r="E244" s="7"/>
      <c r="F244" s="7"/>
      <c r="G244" s="7"/>
      <c r="H244" s="7"/>
      <c r="I244" s="7"/>
      <c r="J244" s="7"/>
      <c r="K244" s="7"/>
      <c r="L244" s="7"/>
      <c r="M244" s="7"/>
      <c r="N244" s="7"/>
      <c r="O244" s="7"/>
      <c r="P244" s="7"/>
      <c r="Q244" s="7"/>
      <c r="R244" s="7"/>
      <c r="S244" s="7"/>
      <c r="T244" s="7"/>
      <c r="U244" s="7"/>
      <c r="V244" s="7"/>
      <c r="W244" s="7"/>
      <c r="X244" s="7"/>
      <c r="Y244" s="7"/>
      <c r="Z244" s="7"/>
      <c r="AA244" s="7"/>
    </row>
    <row r="245" spans="1:27" ht="14.4">
      <c r="A245" s="7"/>
      <c r="B245" s="7"/>
      <c r="C245" s="7"/>
      <c r="D245" s="7"/>
      <c r="E245" s="7"/>
      <c r="F245" s="7"/>
      <c r="G245" s="7"/>
      <c r="H245" s="7"/>
      <c r="I245" s="7"/>
      <c r="J245" s="7"/>
      <c r="K245" s="7"/>
      <c r="L245" s="7"/>
      <c r="M245" s="7"/>
      <c r="N245" s="7"/>
      <c r="O245" s="7"/>
      <c r="P245" s="7"/>
      <c r="Q245" s="7"/>
      <c r="R245" s="7"/>
      <c r="S245" s="7"/>
      <c r="T245" s="7"/>
      <c r="U245" s="7"/>
      <c r="V245" s="7"/>
      <c r="W245" s="7"/>
      <c r="X245" s="7"/>
      <c r="Y245" s="7"/>
      <c r="Z245" s="7"/>
      <c r="AA245" s="7"/>
    </row>
    <row r="246" spans="1:27" ht="14.4">
      <c r="A246" s="7"/>
      <c r="B246" s="7"/>
      <c r="C246" s="7"/>
      <c r="D246" s="7"/>
      <c r="E246" s="7"/>
      <c r="F246" s="7"/>
      <c r="G246" s="7"/>
      <c r="H246" s="7"/>
      <c r="I246" s="7"/>
      <c r="J246" s="7"/>
      <c r="K246" s="7"/>
      <c r="L246" s="7"/>
      <c r="M246" s="7"/>
      <c r="N246" s="7"/>
      <c r="O246" s="7"/>
      <c r="P246" s="7"/>
      <c r="Q246" s="7"/>
      <c r="R246" s="7"/>
      <c r="S246" s="7"/>
      <c r="T246" s="7"/>
      <c r="U246" s="7"/>
      <c r="V246" s="7"/>
      <c r="W246" s="7"/>
      <c r="X246" s="7"/>
      <c r="Y246" s="7"/>
      <c r="Z246" s="7"/>
      <c r="AA246" s="7"/>
    </row>
    <row r="247" spans="1:27" ht="14.4">
      <c r="A247" s="7"/>
      <c r="B247" s="7"/>
      <c r="C247" s="7"/>
      <c r="D247" s="7"/>
      <c r="E247" s="7"/>
      <c r="F247" s="7"/>
      <c r="G247" s="7"/>
      <c r="H247" s="7"/>
      <c r="I247" s="7"/>
      <c r="J247" s="7"/>
      <c r="K247" s="7"/>
      <c r="L247" s="7"/>
      <c r="M247" s="7"/>
      <c r="N247" s="7"/>
      <c r="O247" s="7"/>
      <c r="P247" s="7"/>
      <c r="Q247" s="7"/>
      <c r="R247" s="7"/>
      <c r="S247" s="7"/>
      <c r="T247" s="7"/>
      <c r="U247" s="7"/>
      <c r="V247" s="7"/>
      <c r="W247" s="7"/>
      <c r="X247" s="7"/>
      <c r="Y247" s="7"/>
      <c r="Z247" s="7"/>
      <c r="AA247" s="7"/>
    </row>
    <row r="248" spans="1:27" ht="14.4">
      <c r="A248" s="7"/>
      <c r="B248" s="7"/>
      <c r="C248" s="7"/>
      <c r="D248" s="7"/>
      <c r="E248" s="7"/>
      <c r="F248" s="7"/>
      <c r="G248" s="7"/>
      <c r="H248" s="7"/>
      <c r="I248" s="7"/>
      <c r="J248" s="7"/>
      <c r="K248" s="7"/>
      <c r="L248" s="7"/>
      <c r="M248" s="7"/>
      <c r="N248" s="7"/>
      <c r="O248" s="7"/>
      <c r="P248" s="7"/>
      <c r="Q248" s="7"/>
      <c r="R248" s="7"/>
      <c r="S248" s="7"/>
      <c r="T248" s="7"/>
      <c r="U248" s="7"/>
      <c r="V248" s="7"/>
      <c r="W248" s="7"/>
      <c r="X248" s="7"/>
      <c r="Y248" s="7"/>
      <c r="Z248" s="7"/>
      <c r="AA248" s="7"/>
    </row>
    <row r="249" spans="1:27" ht="14.4">
      <c r="A249" s="7"/>
      <c r="B249" s="7"/>
      <c r="C249" s="7"/>
      <c r="D249" s="7"/>
      <c r="E249" s="7"/>
      <c r="F249" s="7"/>
      <c r="G249" s="7"/>
      <c r="H249" s="7"/>
      <c r="I249" s="7"/>
      <c r="J249" s="7"/>
      <c r="K249" s="7"/>
      <c r="L249" s="7"/>
      <c r="M249" s="7"/>
      <c r="N249" s="7"/>
      <c r="O249" s="7"/>
      <c r="P249" s="7"/>
      <c r="Q249" s="7"/>
      <c r="R249" s="7"/>
      <c r="S249" s="7"/>
      <c r="T249" s="7"/>
      <c r="U249" s="7"/>
      <c r="V249" s="7"/>
      <c r="W249" s="7"/>
      <c r="X249" s="7"/>
      <c r="Y249" s="7"/>
      <c r="Z249" s="7"/>
      <c r="AA249" s="7"/>
    </row>
    <row r="250" spans="1:27" ht="14.4">
      <c r="A250" s="7"/>
      <c r="B250" s="7"/>
      <c r="C250" s="7"/>
      <c r="D250" s="7"/>
      <c r="E250" s="7"/>
      <c r="F250" s="7"/>
      <c r="G250" s="7"/>
      <c r="H250" s="7"/>
      <c r="I250" s="7"/>
      <c r="J250" s="7"/>
      <c r="K250" s="7"/>
      <c r="L250" s="7"/>
      <c r="M250" s="7"/>
      <c r="N250" s="7"/>
      <c r="O250" s="7"/>
      <c r="P250" s="7"/>
      <c r="Q250" s="7"/>
      <c r="R250" s="7"/>
      <c r="S250" s="7"/>
      <c r="T250" s="7"/>
      <c r="U250" s="7"/>
      <c r="V250" s="7"/>
      <c r="W250" s="7"/>
      <c r="X250" s="7"/>
      <c r="Y250" s="7"/>
      <c r="Z250" s="7"/>
      <c r="AA250" s="7"/>
    </row>
    <row r="251" spans="1:27" ht="14.4">
      <c r="A251" s="7"/>
      <c r="B251" s="7"/>
      <c r="C251" s="7"/>
      <c r="D251" s="7"/>
      <c r="E251" s="7"/>
      <c r="F251" s="7"/>
      <c r="G251" s="7"/>
      <c r="H251" s="7"/>
      <c r="I251" s="7"/>
      <c r="J251" s="7"/>
      <c r="K251" s="7"/>
      <c r="L251" s="7"/>
      <c r="M251" s="7"/>
      <c r="N251" s="7"/>
      <c r="O251" s="7"/>
      <c r="P251" s="7"/>
      <c r="Q251" s="7"/>
      <c r="R251" s="7"/>
      <c r="S251" s="7"/>
      <c r="T251" s="7"/>
      <c r="U251" s="7"/>
      <c r="V251" s="7"/>
      <c r="W251" s="7"/>
      <c r="X251" s="7"/>
      <c r="Y251" s="7"/>
      <c r="Z251" s="7"/>
      <c r="AA251" s="7"/>
    </row>
    <row r="252" spans="1:27" ht="14.4">
      <c r="A252" s="7"/>
      <c r="B252" s="7"/>
      <c r="C252" s="7"/>
      <c r="D252" s="7"/>
      <c r="E252" s="7"/>
      <c r="F252" s="7"/>
      <c r="G252" s="7"/>
      <c r="H252" s="7"/>
      <c r="I252" s="7"/>
      <c r="J252" s="7"/>
      <c r="K252" s="7"/>
      <c r="L252" s="7"/>
      <c r="M252" s="7"/>
      <c r="N252" s="7"/>
      <c r="O252" s="7"/>
      <c r="P252" s="7"/>
      <c r="Q252" s="7"/>
      <c r="R252" s="7"/>
      <c r="S252" s="7"/>
      <c r="T252" s="7"/>
      <c r="U252" s="7"/>
      <c r="V252" s="7"/>
      <c r="W252" s="7"/>
      <c r="X252" s="7"/>
      <c r="Y252" s="7"/>
      <c r="Z252" s="7"/>
      <c r="AA252" s="7"/>
    </row>
    <row r="253" spans="1:27" ht="14.4">
      <c r="A253" s="7"/>
      <c r="B253" s="7"/>
      <c r="C253" s="7"/>
      <c r="D253" s="7"/>
      <c r="E253" s="7"/>
      <c r="F253" s="7"/>
      <c r="G253" s="7"/>
      <c r="H253" s="7"/>
      <c r="I253" s="7"/>
      <c r="J253" s="7"/>
      <c r="K253" s="7"/>
      <c r="L253" s="7"/>
      <c r="M253" s="7"/>
      <c r="N253" s="7"/>
      <c r="O253" s="7"/>
      <c r="P253" s="7"/>
      <c r="Q253" s="7"/>
      <c r="R253" s="7"/>
      <c r="S253" s="7"/>
      <c r="T253" s="7"/>
      <c r="U253" s="7"/>
      <c r="V253" s="7"/>
      <c r="W253" s="7"/>
      <c r="X253" s="7"/>
      <c r="Y253" s="7"/>
      <c r="Z253" s="7"/>
      <c r="AA253" s="7"/>
    </row>
    <row r="254" spans="1:27" ht="14.4">
      <c r="A254" s="7"/>
      <c r="B254" s="7"/>
      <c r="C254" s="7"/>
      <c r="D254" s="7"/>
      <c r="E254" s="7"/>
      <c r="F254" s="7"/>
      <c r="G254" s="7"/>
      <c r="H254" s="7"/>
      <c r="I254" s="7"/>
      <c r="J254" s="7"/>
      <c r="K254" s="7"/>
      <c r="L254" s="7"/>
      <c r="M254" s="7"/>
      <c r="N254" s="7"/>
      <c r="O254" s="7"/>
      <c r="P254" s="7"/>
      <c r="Q254" s="7"/>
      <c r="R254" s="7"/>
      <c r="S254" s="7"/>
      <c r="T254" s="7"/>
      <c r="U254" s="7"/>
      <c r="V254" s="7"/>
      <c r="W254" s="7"/>
      <c r="X254" s="7"/>
      <c r="Y254" s="7"/>
      <c r="Z254" s="7"/>
      <c r="AA254" s="7"/>
    </row>
    <row r="255" spans="1:27" ht="14.4">
      <c r="A255" s="7"/>
      <c r="B255" s="7"/>
      <c r="C255" s="7"/>
      <c r="D255" s="7"/>
      <c r="E255" s="7"/>
      <c r="F255" s="7"/>
      <c r="G255" s="7"/>
      <c r="H255" s="7"/>
      <c r="I255" s="7"/>
      <c r="J255" s="7"/>
      <c r="K255" s="7"/>
      <c r="L255" s="7"/>
      <c r="M255" s="7"/>
      <c r="N255" s="7"/>
      <c r="O255" s="7"/>
      <c r="P255" s="7"/>
      <c r="Q255" s="7"/>
      <c r="R255" s="7"/>
      <c r="S255" s="7"/>
      <c r="T255" s="7"/>
      <c r="U255" s="7"/>
      <c r="V255" s="7"/>
      <c r="W255" s="7"/>
      <c r="X255" s="7"/>
      <c r="Y255" s="7"/>
      <c r="Z255" s="7"/>
      <c r="AA255" s="7"/>
    </row>
    <row r="256" spans="1:27" ht="14.4">
      <c r="A256" s="7"/>
      <c r="B256" s="7"/>
      <c r="C256" s="7"/>
      <c r="D256" s="7"/>
      <c r="E256" s="7"/>
      <c r="F256" s="7"/>
      <c r="G256" s="7"/>
      <c r="H256" s="7"/>
      <c r="I256" s="7"/>
      <c r="J256" s="7"/>
      <c r="K256" s="7"/>
      <c r="L256" s="7"/>
      <c r="M256" s="7"/>
      <c r="N256" s="7"/>
      <c r="O256" s="7"/>
      <c r="P256" s="7"/>
      <c r="Q256" s="7"/>
      <c r="R256" s="7"/>
      <c r="S256" s="7"/>
      <c r="T256" s="7"/>
      <c r="U256" s="7"/>
      <c r="V256" s="7"/>
      <c r="W256" s="7"/>
      <c r="X256" s="7"/>
      <c r="Y256" s="7"/>
      <c r="Z256" s="7"/>
      <c r="AA256" s="7"/>
    </row>
    <row r="257" spans="1:27" ht="14.4">
      <c r="A257" s="7"/>
      <c r="B257" s="7"/>
      <c r="C257" s="7"/>
      <c r="D257" s="7"/>
      <c r="E257" s="7"/>
      <c r="F257" s="7"/>
      <c r="G257" s="7"/>
      <c r="H257" s="7"/>
      <c r="I257" s="7"/>
      <c r="J257" s="7"/>
      <c r="K257" s="7"/>
      <c r="L257" s="7"/>
      <c r="M257" s="7"/>
      <c r="N257" s="7"/>
      <c r="O257" s="7"/>
      <c r="P257" s="7"/>
      <c r="Q257" s="7"/>
      <c r="R257" s="7"/>
      <c r="S257" s="7"/>
      <c r="T257" s="7"/>
      <c r="U257" s="7"/>
      <c r="V257" s="7"/>
      <c r="W257" s="7"/>
      <c r="X257" s="7"/>
      <c r="Y257" s="7"/>
      <c r="Z257" s="7"/>
      <c r="AA257" s="7"/>
    </row>
    <row r="258" spans="1:27" ht="14.4">
      <c r="A258" s="7"/>
      <c r="B258" s="7"/>
      <c r="C258" s="7"/>
      <c r="D258" s="7"/>
      <c r="E258" s="7"/>
      <c r="F258" s="7"/>
      <c r="G258" s="7"/>
      <c r="H258" s="7"/>
      <c r="I258" s="7"/>
      <c r="J258" s="7"/>
      <c r="K258" s="7"/>
      <c r="L258" s="7"/>
      <c r="M258" s="7"/>
      <c r="N258" s="7"/>
      <c r="O258" s="7"/>
      <c r="P258" s="7"/>
      <c r="Q258" s="7"/>
      <c r="R258" s="7"/>
      <c r="S258" s="7"/>
      <c r="T258" s="7"/>
      <c r="U258" s="7"/>
      <c r="V258" s="7"/>
      <c r="W258" s="7"/>
      <c r="X258" s="7"/>
      <c r="Y258" s="7"/>
      <c r="Z258" s="7"/>
      <c r="AA258" s="7"/>
    </row>
    <row r="259" spans="1:27" ht="14.4">
      <c r="A259" s="7"/>
      <c r="B259" s="7"/>
      <c r="C259" s="7"/>
      <c r="D259" s="7"/>
      <c r="E259" s="7"/>
      <c r="F259" s="7"/>
      <c r="G259" s="7"/>
      <c r="H259" s="7"/>
      <c r="I259" s="7"/>
      <c r="J259" s="7"/>
      <c r="K259" s="7"/>
      <c r="L259" s="7"/>
      <c r="M259" s="7"/>
      <c r="N259" s="7"/>
      <c r="O259" s="7"/>
      <c r="P259" s="7"/>
      <c r="Q259" s="7"/>
      <c r="R259" s="7"/>
      <c r="S259" s="7"/>
      <c r="T259" s="7"/>
      <c r="U259" s="7"/>
      <c r="V259" s="7"/>
      <c r="W259" s="7"/>
      <c r="X259" s="7"/>
      <c r="Y259" s="7"/>
      <c r="Z259" s="7"/>
      <c r="AA259" s="7"/>
    </row>
    <row r="260" spans="1:27" ht="14.4">
      <c r="A260" s="7"/>
      <c r="B260" s="7"/>
      <c r="C260" s="7"/>
      <c r="D260" s="7"/>
      <c r="E260" s="7"/>
      <c r="F260" s="7"/>
      <c r="G260" s="7"/>
      <c r="H260" s="7"/>
      <c r="I260" s="7"/>
      <c r="J260" s="7"/>
      <c r="K260" s="7"/>
      <c r="L260" s="7"/>
      <c r="M260" s="7"/>
      <c r="N260" s="7"/>
      <c r="O260" s="7"/>
      <c r="P260" s="7"/>
      <c r="Q260" s="7"/>
      <c r="R260" s="7"/>
      <c r="S260" s="7"/>
      <c r="T260" s="7"/>
      <c r="U260" s="7"/>
      <c r="V260" s="7"/>
      <c r="W260" s="7"/>
      <c r="X260" s="7"/>
      <c r="Y260" s="7"/>
      <c r="Z260" s="7"/>
      <c r="AA260" s="7"/>
    </row>
    <row r="261" spans="1:27" ht="14.4">
      <c r="A261" s="7"/>
      <c r="B261" s="7"/>
      <c r="C261" s="7"/>
      <c r="D261" s="7"/>
      <c r="E261" s="7"/>
      <c r="F261" s="7"/>
      <c r="G261" s="7"/>
      <c r="H261" s="7"/>
      <c r="I261" s="7"/>
      <c r="J261" s="7"/>
      <c r="K261" s="7"/>
      <c r="L261" s="7"/>
      <c r="M261" s="7"/>
      <c r="N261" s="7"/>
      <c r="O261" s="7"/>
      <c r="P261" s="7"/>
      <c r="Q261" s="7"/>
      <c r="R261" s="7"/>
      <c r="S261" s="7"/>
      <c r="T261" s="7"/>
      <c r="U261" s="7"/>
      <c r="V261" s="7"/>
      <c r="W261" s="7"/>
      <c r="X261" s="7"/>
      <c r="Y261" s="7"/>
      <c r="Z261" s="7"/>
      <c r="AA261" s="7"/>
    </row>
    <row r="262" spans="1:27" ht="14.4">
      <c r="A262" s="7"/>
      <c r="B262" s="7"/>
      <c r="C262" s="7"/>
      <c r="D262" s="7"/>
      <c r="E262" s="7"/>
      <c r="F262" s="7"/>
      <c r="G262" s="7"/>
      <c r="H262" s="7"/>
      <c r="I262" s="7"/>
      <c r="J262" s="7"/>
      <c r="K262" s="7"/>
      <c r="L262" s="7"/>
      <c r="M262" s="7"/>
      <c r="N262" s="7"/>
      <c r="O262" s="7"/>
      <c r="P262" s="7"/>
      <c r="Q262" s="7"/>
      <c r="R262" s="7"/>
      <c r="S262" s="7"/>
      <c r="T262" s="7"/>
      <c r="U262" s="7"/>
      <c r="V262" s="7"/>
      <c r="W262" s="7"/>
      <c r="X262" s="7"/>
      <c r="Y262" s="7"/>
      <c r="Z262" s="7"/>
      <c r="AA262" s="7"/>
    </row>
    <row r="263" spans="1:27" ht="14.4">
      <c r="A263" s="7"/>
      <c r="B263" s="7"/>
      <c r="C263" s="7"/>
      <c r="D263" s="7"/>
      <c r="E263" s="7"/>
      <c r="F263" s="7"/>
      <c r="G263" s="7"/>
      <c r="H263" s="7"/>
      <c r="I263" s="7"/>
      <c r="J263" s="7"/>
      <c r="K263" s="7"/>
      <c r="L263" s="7"/>
      <c r="M263" s="7"/>
      <c r="N263" s="7"/>
      <c r="O263" s="7"/>
      <c r="P263" s="7"/>
      <c r="Q263" s="7"/>
      <c r="R263" s="7"/>
      <c r="S263" s="7"/>
      <c r="T263" s="7"/>
      <c r="U263" s="7"/>
      <c r="V263" s="7"/>
      <c r="W263" s="7"/>
      <c r="X263" s="7"/>
      <c r="Y263" s="7"/>
      <c r="Z263" s="7"/>
      <c r="AA263" s="7"/>
    </row>
    <row r="264" spans="1:27" ht="14.4">
      <c r="A264" s="7"/>
      <c r="B264" s="7"/>
      <c r="C264" s="7"/>
      <c r="D264" s="7"/>
      <c r="E264" s="7"/>
      <c r="F264" s="7"/>
      <c r="G264" s="7"/>
      <c r="H264" s="7"/>
      <c r="I264" s="7"/>
      <c r="J264" s="7"/>
      <c r="K264" s="7"/>
      <c r="L264" s="7"/>
      <c r="M264" s="7"/>
      <c r="N264" s="7"/>
      <c r="O264" s="7"/>
      <c r="P264" s="7"/>
      <c r="Q264" s="7"/>
      <c r="R264" s="7"/>
      <c r="S264" s="7"/>
      <c r="T264" s="7"/>
      <c r="U264" s="7"/>
      <c r="V264" s="7"/>
      <c r="W264" s="7"/>
      <c r="X264" s="7"/>
      <c r="Y264" s="7"/>
      <c r="Z264" s="7"/>
      <c r="AA264" s="7"/>
    </row>
    <row r="265" spans="1:27" ht="14.4">
      <c r="A265" s="7"/>
      <c r="B265" s="7"/>
      <c r="C265" s="7"/>
      <c r="D265" s="7"/>
      <c r="E265" s="7"/>
      <c r="F265" s="7"/>
      <c r="G265" s="7"/>
      <c r="H265" s="7"/>
      <c r="I265" s="7"/>
      <c r="J265" s="7"/>
      <c r="K265" s="7"/>
      <c r="L265" s="7"/>
      <c r="M265" s="7"/>
      <c r="N265" s="7"/>
      <c r="O265" s="7"/>
      <c r="P265" s="7"/>
      <c r="Q265" s="7"/>
      <c r="R265" s="7"/>
      <c r="S265" s="7"/>
      <c r="T265" s="7"/>
      <c r="U265" s="7"/>
      <c r="V265" s="7"/>
      <c r="W265" s="7"/>
      <c r="X265" s="7"/>
      <c r="Y265" s="7"/>
      <c r="Z265" s="7"/>
      <c r="AA265" s="7"/>
    </row>
    <row r="266" spans="1:27" ht="14.4">
      <c r="A266" s="7"/>
      <c r="B266" s="7"/>
      <c r="C266" s="7"/>
      <c r="D266" s="7"/>
      <c r="E266" s="7"/>
      <c r="F266" s="7"/>
      <c r="G266" s="7"/>
      <c r="H266" s="7"/>
      <c r="I266" s="7"/>
      <c r="J266" s="7"/>
      <c r="K266" s="7"/>
      <c r="L266" s="7"/>
      <c r="M266" s="7"/>
      <c r="N266" s="7"/>
      <c r="O266" s="7"/>
      <c r="P266" s="7"/>
      <c r="Q266" s="7"/>
      <c r="R266" s="7"/>
      <c r="S266" s="7"/>
      <c r="T266" s="7"/>
      <c r="U266" s="7"/>
      <c r="V266" s="7"/>
      <c r="W266" s="7"/>
      <c r="X266" s="7"/>
      <c r="Y266" s="7"/>
      <c r="Z266" s="7"/>
      <c r="AA266" s="7"/>
    </row>
    <row r="267" spans="1:27" ht="14.4">
      <c r="A267" s="7"/>
      <c r="B267" s="7"/>
      <c r="C267" s="7"/>
      <c r="D267" s="7"/>
      <c r="E267" s="7"/>
      <c r="F267" s="7"/>
      <c r="G267" s="7"/>
      <c r="H267" s="7"/>
      <c r="I267" s="7"/>
      <c r="J267" s="7"/>
      <c r="K267" s="7"/>
      <c r="L267" s="7"/>
      <c r="M267" s="7"/>
      <c r="N267" s="7"/>
      <c r="O267" s="7"/>
      <c r="P267" s="7"/>
      <c r="Q267" s="7"/>
      <c r="R267" s="7"/>
      <c r="S267" s="7"/>
      <c r="T267" s="7"/>
      <c r="U267" s="7"/>
      <c r="V267" s="7"/>
      <c r="W267" s="7"/>
      <c r="X267" s="7"/>
      <c r="Y267" s="7"/>
      <c r="Z267" s="7"/>
      <c r="AA267" s="7"/>
    </row>
    <row r="268" spans="1:27" ht="14.4">
      <c r="A268" s="7"/>
      <c r="B268" s="7"/>
      <c r="C268" s="7"/>
      <c r="D268" s="7"/>
      <c r="E268" s="7"/>
      <c r="F268" s="7"/>
      <c r="G268" s="7"/>
      <c r="H268" s="7"/>
      <c r="I268" s="7"/>
      <c r="J268" s="7"/>
      <c r="K268" s="7"/>
      <c r="L268" s="7"/>
      <c r="M268" s="7"/>
      <c r="N268" s="7"/>
      <c r="O268" s="7"/>
      <c r="P268" s="7"/>
      <c r="Q268" s="7"/>
      <c r="R268" s="7"/>
      <c r="S268" s="7"/>
      <c r="T268" s="7"/>
      <c r="U268" s="7"/>
      <c r="V268" s="7"/>
      <c r="W268" s="7"/>
      <c r="X268" s="7"/>
      <c r="Y268" s="7"/>
      <c r="Z268" s="7"/>
      <c r="AA268" s="7"/>
    </row>
    <row r="269" spans="1:27" ht="14.4">
      <c r="A269" s="7"/>
      <c r="B269" s="7"/>
      <c r="C269" s="7"/>
      <c r="D269" s="7"/>
      <c r="E269" s="7"/>
      <c r="F269" s="7"/>
      <c r="G269" s="7"/>
      <c r="H269" s="7"/>
      <c r="I269" s="7"/>
      <c r="J269" s="7"/>
      <c r="K269" s="7"/>
      <c r="L269" s="7"/>
      <c r="M269" s="7"/>
      <c r="N269" s="7"/>
      <c r="O269" s="7"/>
      <c r="P269" s="7"/>
      <c r="Q269" s="7"/>
      <c r="R269" s="7"/>
      <c r="S269" s="7"/>
      <c r="T269" s="7"/>
      <c r="U269" s="7"/>
      <c r="V269" s="7"/>
      <c r="W269" s="7"/>
      <c r="X269" s="7"/>
      <c r="Y269" s="7"/>
      <c r="Z269" s="7"/>
      <c r="AA269" s="7"/>
    </row>
    <row r="270" spans="1:27" ht="14.4">
      <c r="A270" s="7"/>
      <c r="B270" s="7"/>
      <c r="C270" s="7"/>
      <c r="D270" s="7"/>
      <c r="E270" s="7"/>
      <c r="F270" s="7"/>
      <c r="G270" s="7"/>
      <c r="H270" s="7"/>
      <c r="I270" s="7"/>
      <c r="J270" s="7"/>
      <c r="K270" s="7"/>
      <c r="L270" s="7"/>
      <c r="M270" s="7"/>
      <c r="N270" s="7"/>
      <c r="O270" s="7"/>
      <c r="P270" s="7"/>
      <c r="Q270" s="7"/>
      <c r="R270" s="7"/>
      <c r="S270" s="7"/>
      <c r="T270" s="7"/>
      <c r="U270" s="7"/>
      <c r="V270" s="7"/>
      <c r="W270" s="7"/>
      <c r="X270" s="7"/>
      <c r="Y270" s="7"/>
      <c r="Z270" s="7"/>
      <c r="AA270" s="7"/>
    </row>
    <row r="271" spans="1:27" ht="14.4">
      <c r="A271" s="7"/>
      <c r="B271" s="7"/>
      <c r="C271" s="7"/>
      <c r="D271" s="7"/>
      <c r="E271" s="7"/>
      <c r="F271" s="7"/>
      <c r="G271" s="7"/>
      <c r="H271" s="7"/>
      <c r="I271" s="7"/>
      <c r="J271" s="7"/>
      <c r="K271" s="7"/>
      <c r="L271" s="7"/>
      <c r="M271" s="7"/>
      <c r="N271" s="7"/>
      <c r="O271" s="7"/>
      <c r="P271" s="7"/>
      <c r="Q271" s="7"/>
      <c r="R271" s="7"/>
      <c r="S271" s="7"/>
      <c r="T271" s="7"/>
      <c r="U271" s="7"/>
      <c r="V271" s="7"/>
      <c r="W271" s="7"/>
      <c r="X271" s="7"/>
      <c r="Y271" s="7"/>
      <c r="Z271" s="7"/>
      <c r="AA271" s="7"/>
    </row>
    <row r="272" spans="1:27" ht="14.4">
      <c r="A272" s="7"/>
      <c r="B272" s="7"/>
      <c r="C272" s="7"/>
      <c r="D272" s="7"/>
      <c r="E272" s="7"/>
      <c r="F272" s="7"/>
      <c r="G272" s="7"/>
      <c r="H272" s="7"/>
      <c r="I272" s="7"/>
      <c r="J272" s="7"/>
      <c r="K272" s="7"/>
      <c r="L272" s="7"/>
      <c r="M272" s="7"/>
      <c r="N272" s="7"/>
      <c r="O272" s="7"/>
      <c r="P272" s="7"/>
      <c r="Q272" s="7"/>
      <c r="R272" s="7"/>
      <c r="S272" s="7"/>
      <c r="T272" s="7"/>
      <c r="U272" s="7"/>
      <c r="V272" s="7"/>
      <c r="W272" s="7"/>
      <c r="X272" s="7"/>
      <c r="Y272" s="7"/>
      <c r="Z272" s="7"/>
      <c r="AA272" s="7"/>
    </row>
    <row r="273" spans="1:27" ht="14.4">
      <c r="A273" s="7"/>
      <c r="B273" s="7"/>
      <c r="C273" s="7"/>
      <c r="D273" s="7"/>
      <c r="E273" s="7"/>
      <c r="F273" s="7"/>
      <c r="G273" s="7"/>
      <c r="H273" s="7"/>
      <c r="I273" s="7"/>
      <c r="J273" s="7"/>
      <c r="K273" s="7"/>
      <c r="L273" s="7"/>
      <c r="M273" s="7"/>
      <c r="N273" s="7"/>
      <c r="O273" s="7"/>
      <c r="P273" s="7"/>
      <c r="Q273" s="7"/>
      <c r="R273" s="7"/>
      <c r="S273" s="7"/>
      <c r="T273" s="7"/>
      <c r="U273" s="7"/>
      <c r="V273" s="7"/>
      <c r="W273" s="7"/>
      <c r="X273" s="7"/>
      <c r="Y273" s="7"/>
      <c r="Z273" s="7"/>
      <c r="AA273" s="7"/>
    </row>
    <row r="274" spans="1:27" ht="14.4">
      <c r="A274" s="7"/>
      <c r="B274" s="7"/>
      <c r="C274" s="7"/>
      <c r="D274" s="7"/>
      <c r="E274" s="7"/>
      <c r="F274" s="7"/>
      <c r="G274" s="7"/>
      <c r="H274" s="7"/>
      <c r="I274" s="7"/>
      <c r="J274" s="7"/>
      <c r="K274" s="7"/>
      <c r="L274" s="7"/>
      <c r="M274" s="7"/>
      <c r="N274" s="7"/>
      <c r="O274" s="7"/>
      <c r="P274" s="7"/>
      <c r="Q274" s="7"/>
      <c r="R274" s="7"/>
      <c r="S274" s="7"/>
      <c r="T274" s="7"/>
      <c r="U274" s="7"/>
      <c r="V274" s="7"/>
      <c r="W274" s="7"/>
      <c r="X274" s="7"/>
      <c r="Y274" s="7"/>
      <c r="Z274" s="7"/>
      <c r="AA274" s="7"/>
    </row>
    <row r="275" spans="1:27" ht="14.4">
      <c r="A275" s="7"/>
      <c r="B275" s="7"/>
      <c r="C275" s="7"/>
      <c r="D275" s="7"/>
      <c r="E275" s="7"/>
      <c r="F275" s="7"/>
      <c r="G275" s="7"/>
      <c r="H275" s="7"/>
      <c r="I275" s="7"/>
      <c r="J275" s="7"/>
      <c r="K275" s="7"/>
      <c r="L275" s="7"/>
      <c r="M275" s="7"/>
      <c r="N275" s="7"/>
      <c r="O275" s="7"/>
      <c r="P275" s="7"/>
      <c r="Q275" s="7"/>
      <c r="R275" s="7"/>
      <c r="S275" s="7"/>
      <c r="T275" s="7"/>
      <c r="U275" s="7"/>
      <c r="V275" s="7"/>
      <c r="W275" s="7"/>
      <c r="X275" s="7"/>
      <c r="Y275" s="7"/>
      <c r="Z275" s="7"/>
      <c r="AA275" s="7"/>
    </row>
    <row r="276" spans="1:27" ht="14.4">
      <c r="A276" s="7"/>
      <c r="B276" s="7"/>
      <c r="C276" s="7"/>
      <c r="D276" s="7"/>
      <c r="E276" s="7"/>
      <c r="F276" s="7"/>
      <c r="G276" s="7"/>
      <c r="H276" s="7"/>
      <c r="I276" s="7"/>
      <c r="J276" s="7"/>
      <c r="K276" s="7"/>
      <c r="L276" s="7"/>
      <c r="M276" s="7"/>
      <c r="N276" s="7"/>
      <c r="O276" s="7"/>
      <c r="P276" s="7"/>
      <c r="Q276" s="7"/>
      <c r="R276" s="7"/>
      <c r="S276" s="7"/>
      <c r="T276" s="7"/>
      <c r="U276" s="7"/>
      <c r="V276" s="7"/>
      <c r="W276" s="7"/>
      <c r="X276" s="7"/>
      <c r="Y276" s="7"/>
      <c r="Z276" s="7"/>
      <c r="AA276" s="7"/>
    </row>
    <row r="277" spans="1:27" ht="14.4">
      <c r="A277" s="7"/>
      <c r="B277" s="7"/>
      <c r="C277" s="7"/>
      <c r="D277" s="7"/>
      <c r="E277" s="7"/>
      <c r="F277" s="7"/>
      <c r="G277" s="7"/>
      <c r="H277" s="7"/>
      <c r="I277" s="7"/>
      <c r="J277" s="7"/>
      <c r="K277" s="7"/>
      <c r="L277" s="7"/>
      <c r="M277" s="7"/>
      <c r="N277" s="7"/>
      <c r="O277" s="7"/>
      <c r="P277" s="7"/>
      <c r="Q277" s="7"/>
      <c r="R277" s="7"/>
      <c r="S277" s="7"/>
      <c r="T277" s="7"/>
      <c r="U277" s="7"/>
      <c r="V277" s="7"/>
      <c r="W277" s="7"/>
      <c r="X277" s="7"/>
      <c r="Y277" s="7"/>
      <c r="Z277" s="7"/>
      <c r="AA277" s="7"/>
    </row>
    <row r="278" spans="1:27" ht="14.4">
      <c r="A278" s="7"/>
      <c r="B278" s="7"/>
      <c r="C278" s="7"/>
      <c r="D278" s="7"/>
      <c r="E278" s="7"/>
      <c r="F278" s="7"/>
      <c r="G278" s="7"/>
      <c r="H278" s="7"/>
      <c r="I278" s="7"/>
      <c r="J278" s="7"/>
      <c r="K278" s="7"/>
      <c r="L278" s="7"/>
      <c r="M278" s="7"/>
      <c r="N278" s="7"/>
      <c r="O278" s="7"/>
      <c r="P278" s="7"/>
      <c r="Q278" s="7"/>
      <c r="R278" s="7"/>
      <c r="S278" s="7"/>
      <c r="T278" s="7"/>
      <c r="U278" s="7"/>
      <c r="V278" s="7"/>
      <c r="W278" s="7"/>
      <c r="X278" s="7"/>
      <c r="Y278" s="7"/>
      <c r="Z278" s="7"/>
      <c r="AA278" s="7"/>
    </row>
    <row r="279" spans="1:27" ht="14.4">
      <c r="A279" s="7"/>
      <c r="B279" s="7"/>
      <c r="C279" s="7"/>
      <c r="D279" s="7"/>
      <c r="E279" s="7"/>
      <c r="F279" s="7"/>
      <c r="G279" s="7"/>
      <c r="H279" s="7"/>
      <c r="I279" s="7"/>
      <c r="J279" s="7"/>
      <c r="K279" s="7"/>
      <c r="L279" s="7"/>
      <c r="M279" s="7"/>
      <c r="N279" s="7"/>
      <c r="O279" s="7"/>
      <c r="P279" s="7"/>
      <c r="Q279" s="7"/>
      <c r="R279" s="7"/>
      <c r="S279" s="7"/>
      <c r="T279" s="7"/>
      <c r="U279" s="7"/>
      <c r="V279" s="7"/>
      <c r="W279" s="7"/>
      <c r="X279" s="7"/>
      <c r="Y279" s="7"/>
      <c r="Z279" s="7"/>
      <c r="AA279" s="7"/>
    </row>
    <row r="280" spans="1:27" ht="14.4">
      <c r="A280" s="7"/>
      <c r="B280" s="7"/>
      <c r="C280" s="7"/>
      <c r="D280" s="7"/>
      <c r="E280" s="7"/>
      <c r="F280" s="7"/>
      <c r="G280" s="7"/>
      <c r="H280" s="7"/>
      <c r="I280" s="7"/>
      <c r="J280" s="7"/>
      <c r="K280" s="7"/>
      <c r="L280" s="7"/>
      <c r="M280" s="7"/>
      <c r="N280" s="7"/>
      <c r="O280" s="7"/>
      <c r="P280" s="7"/>
      <c r="Q280" s="7"/>
      <c r="R280" s="7"/>
      <c r="S280" s="7"/>
      <c r="T280" s="7"/>
      <c r="U280" s="7"/>
      <c r="V280" s="7"/>
      <c r="W280" s="7"/>
      <c r="X280" s="7"/>
      <c r="Y280" s="7"/>
      <c r="Z280" s="7"/>
      <c r="AA280" s="7"/>
    </row>
    <row r="281" spans="1:27" ht="14.4">
      <c r="A281" s="7"/>
      <c r="B281" s="7"/>
      <c r="C281" s="7"/>
      <c r="D281" s="7"/>
      <c r="E281" s="7"/>
      <c r="F281" s="7"/>
      <c r="G281" s="7"/>
      <c r="H281" s="7"/>
      <c r="I281" s="7"/>
      <c r="J281" s="7"/>
      <c r="K281" s="7"/>
      <c r="L281" s="7"/>
      <c r="M281" s="7"/>
      <c r="N281" s="7"/>
      <c r="O281" s="7"/>
      <c r="P281" s="7"/>
      <c r="Q281" s="7"/>
      <c r="R281" s="7"/>
      <c r="S281" s="7"/>
      <c r="T281" s="7"/>
      <c r="U281" s="7"/>
      <c r="V281" s="7"/>
      <c r="W281" s="7"/>
      <c r="X281" s="7"/>
      <c r="Y281" s="7"/>
      <c r="Z281" s="7"/>
      <c r="AA281" s="7"/>
    </row>
    <row r="282" spans="1:27" ht="14.4">
      <c r="A282" s="7"/>
      <c r="B282" s="7"/>
      <c r="C282" s="7"/>
      <c r="D282" s="7"/>
      <c r="E282" s="7"/>
      <c r="F282" s="7"/>
      <c r="G282" s="7"/>
      <c r="H282" s="7"/>
      <c r="I282" s="7"/>
      <c r="J282" s="7"/>
      <c r="K282" s="7"/>
      <c r="L282" s="7"/>
      <c r="M282" s="7"/>
      <c r="N282" s="7"/>
      <c r="O282" s="7"/>
      <c r="P282" s="7"/>
      <c r="Q282" s="7"/>
      <c r="R282" s="7"/>
      <c r="S282" s="7"/>
      <c r="T282" s="7"/>
      <c r="U282" s="7"/>
      <c r="V282" s="7"/>
      <c r="W282" s="7"/>
      <c r="X282" s="7"/>
      <c r="Y282" s="7"/>
      <c r="Z282" s="7"/>
      <c r="AA282" s="7"/>
    </row>
    <row r="283" spans="1:27" ht="14.4">
      <c r="A283" s="7"/>
      <c r="B283" s="7"/>
      <c r="C283" s="7"/>
      <c r="D283" s="7"/>
      <c r="E283" s="7"/>
      <c r="F283" s="7"/>
      <c r="G283" s="7"/>
      <c r="H283" s="7"/>
      <c r="I283" s="7"/>
      <c r="J283" s="7"/>
      <c r="K283" s="7"/>
      <c r="L283" s="7"/>
      <c r="M283" s="7"/>
      <c r="N283" s="7"/>
      <c r="O283" s="7"/>
      <c r="P283" s="7"/>
      <c r="Q283" s="7"/>
      <c r="R283" s="7"/>
      <c r="S283" s="7"/>
      <c r="T283" s="7"/>
      <c r="U283" s="7"/>
      <c r="V283" s="7"/>
      <c r="W283" s="7"/>
      <c r="X283" s="7"/>
      <c r="Y283" s="7"/>
      <c r="Z283" s="7"/>
      <c r="AA283" s="7"/>
    </row>
    <row r="284" spans="1:27" ht="14.4">
      <c r="A284" s="7"/>
      <c r="B284" s="7"/>
      <c r="C284" s="7"/>
      <c r="D284" s="7"/>
      <c r="E284" s="7"/>
      <c r="F284" s="7"/>
      <c r="G284" s="7"/>
      <c r="H284" s="7"/>
      <c r="I284" s="7"/>
      <c r="J284" s="7"/>
      <c r="K284" s="7"/>
      <c r="L284" s="7"/>
      <c r="M284" s="7"/>
      <c r="N284" s="7"/>
      <c r="O284" s="7"/>
      <c r="P284" s="7"/>
      <c r="Q284" s="7"/>
      <c r="R284" s="7"/>
      <c r="S284" s="7"/>
      <c r="T284" s="7"/>
      <c r="U284" s="7"/>
      <c r="V284" s="7"/>
      <c r="W284" s="7"/>
      <c r="X284" s="7"/>
      <c r="Y284" s="7"/>
      <c r="Z284" s="7"/>
      <c r="AA284" s="7"/>
    </row>
    <row r="285" spans="1:27" ht="14.4">
      <c r="A285" s="7"/>
      <c r="B285" s="7"/>
      <c r="C285" s="7"/>
      <c r="D285" s="7"/>
      <c r="E285" s="7"/>
      <c r="F285" s="7"/>
      <c r="G285" s="7"/>
      <c r="H285" s="7"/>
      <c r="I285" s="7"/>
      <c r="J285" s="7"/>
      <c r="K285" s="7"/>
      <c r="L285" s="7"/>
      <c r="M285" s="7"/>
      <c r="N285" s="7"/>
      <c r="O285" s="7"/>
      <c r="P285" s="7"/>
      <c r="Q285" s="7"/>
      <c r="R285" s="7"/>
      <c r="S285" s="7"/>
      <c r="T285" s="7"/>
      <c r="U285" s="7"/>
      <c r="V285" s="7"/>
      <c r="W285" s="7"/>
      <c r="X285" s="7"/>
      <c r="Y285" s="7"/>
      <c r="Z285" s="7"/>
      <c r="AA285" s="7"/>
    </row>
    <row r="286" spans="1:27" ht="14.4">
      <c r="A286" s="7"/>
      <c r="B286" s="7"/>
      <c r="C286" s="7"/>
      <c r="D286" s="7"/>
      <c r="E286" s="7"/>
      <c r="F286" s="7"/>
      <c r="G286" s="7"/>
      <c r="H286" s="7"/>
      <c r="I286" s="7"/>
      <c r="J286" s="7"/>
      <c r="K286" s="7"/>
      <c r="L286" s="7"/>
      <c r="M286" s="7"/>
      <c r="N286" s="7"/>
      <c r="O286" s="7"/>
      <c r="P286" s="7"/>
      <c r="Q286" s="7"/>
      <c r="R286" s="7"/>
      <c r="S286" s="7"/>
      <c r="T286" s="7"/>
      <c r="U286" s="7"/>
      <c r="V286" s="7"/>
      <c r="W286" s="7"/>
      <c r="X286" s="7"/>
      <c r="Y286" s="7"/>
      <c r="Z286" s="7"/>
      <c r="AA286" s="7"/>
    </row>
    <row r="287" spans="1:27" ht="14.4">
      <c r="A287" s="7"/>
      <c r="B287" s="7"/>
      <c r="C287" s="7"/>
      <c r="D287" s="7"/>
      <c r="E287" s="7"/>
      <c r="F287" s="7"/>
      <c r="G287" s="7"/>
      <c r="H287" s="7"/>
      <c r="I287" s="7"/>
      <c r="J287" s="7"/>
      <c r="K287" s="7"/>
      <c r="L287" s="7"/>
      <c r="M287" s="7"/>
      <c r="N287" s="7"/>
      <c r="O287" s="7"/>
      <c r="P287" s="7"/>
      <c r="Q287" s="7"/>
      <c r="R287" s="7"/>
      <c r="S287" s="7"/>
      <c r="T287" s="7"/>
      <c r="U287" s="7"/>
      <c r="V287" s="7"/>
      <c r="W287" s="7"/>
      <c r="X287" s="7"/>
      <c r="Y287" s="7"/>
      <c r="Z287" s="7"/>
      <c r="AA287" s="7"/>
    </row>
    <row r="288" spans="1:27" ht="14.4">
      <c r="A288" s="7"/>
      <c r="B288" s="7"/>
      <c r="C288" s="7"/>
      <c r="D288" s="7"/>
      <c r="E288" s="7"/>
      <c r="F288" s="7"/>
      <c r="G288" s="7"/>
      <c r="H288" s="7"/>
      <c r="I288" s="7"/>
      <c r="J288" s="7"/>
      <c r="K288" s="7"/>
      <c r="L288" s="7"/>
      <c r="M288" s="7"/>
      <c r="N288" s="7"/>
      <c r="O288" s="7"/>
      <c r="P288" s="7"/>
      <c r="Q288" s="7"/>
      <c r="R288" s="7"/>
      <c r="S288" s="7"/>
      <c r="T288" s="7"/>
      <c r="U288" s="7"/>
      <c r="V288" s="7"/>
      <c r="W288" s="7"/>
      <c r="X288" s="7"/>
      <c r="Y288" s="7"/>
      <c r="Z288" s="7"/>
      <c r="AA288" s="7"/>
    </row>
    <row r="289" spans="1:27" ht="14.4">
      <c r="A289" s="7"/>
      <c r="B289" s="7"/>
      <c r="C289" s="7"/>
      <c r="D289" s="7"/>
      <c r="E289" s="7"/>
      <c r="F289" s="7"/>
      <c r="G289" s="7"/>
      <c r="H289" s="7"/>
      <c r="I289" s="7"/>
      <c r="J289" s="7"/>
      <c r="K289" s="7"/>
      <c r="L289" s="7"/>
      <c r="M289" s="7"/>
      <c r="N289" s="7"/>
      <c r="O289" s="7"/>
      <c r="P289" s="7"/>
      <c r="Q289" s="7"/>
      <c r="R289" s="7"/>
      <c r="S289" s="7"/>
      <c r="T289" s="7"/>
      <c r="U289" s="7"/>
      <c r="V289" s="7"/>
      <c r="W289" s="7"/>
      <c r="X289" s="7"/>
      <c r="Y289" s="7"/>
      <c r="Z289" s="7"/>
      <c r="AA289" s="7"/>
    </row>
    <row r="290" spans="1:27" ht="14.4">
      <c r="A290" s="7"/>
      <c r="B290" s="7"/>
      <c r="C290" s="7"/>
      <c r="D290" s="7"/>
      <c r="E290" s="7"/>
      <c r="F290" s="7"/>
      <c r="G290" s="7"/>
      <c r="H290" s="7"/>
      <c r="I290" s="7"/>
      <c r="J290" s="7"/>
      <c r="K290" s="7"/>
      <c r="L290" s="7"/>
      <c r="M290" s="7"/>
      <c r="N290" s="7"/>
      <c r="O290" s="7"/>
      <c r="P290" s="7"/>
      <c r="Q290" s="7"/>
      <c r="R290" s="7"/>
      <c r="S290" s="7"/>
      <c r="T290" s="7"/>
      <c r="U290" s="7"/>
      <c r="V290" s="7"/>
      <c r="W290" s="7"/>
      <c r="X290" s="7"/>
      <c r="Y290" s="7"/>
      <c r="Z290" s="7"/>
      <c r="AA290" s="7"/>
    </row>
    <row r="291" spans="1:27" ht="14.4">
      <c r="A291" s="7"/>
      <c r="B291" s="7"/>
      <c r="C291" s="7"/>
      <c r="D291" s="7"/>
      <c r="E291" s="7"/>
      <c r="F291" s="7"/>
      <c r="G291" s="7"/>
      <c r="H291" s="7"/>
      <c r="I291" s="7"/>
      <c r="J291" s="7"/>
      <c r="K291" s="7"/>
      <c r="L291" s="7"/>
      <c r="M291" s="7"/>
      <c r="N291" s="7"/>
      <c r="O291" s="7"/>
      <c r="P291" s="7"/>
      <c r="Q291" s="7"/>
      <c r="R291" s="7"/>
      <c r="S291" s="7"/>
      <c r="T291" s="7"/>
      <c r="U291" s="7"/>
      <c r="V291" s="7"/>
      <c r="W291" s="7"/>
      <c r="X291" s="7"/>
      <c r="Y291" s="7"/>
      <c r="Z291" s="7"/>
      <c r="AA291" s="7"/>
    </row>
    <row r="292" spans="1:27" ht="14.4">
      <c r="A292" s="7"/>
      <c r="B292" s="7"/>
      <c r="C292" s="7"/>
      <c r="D292" s="7"/>
      <c r="E292" s="7"/>
      <c r="F292" s="7"/>
      <c r="G292" s="7"/>
      <c r="H292" s="7"/>
      <c r="I292" s="7"/>
      <c r="J292" s="7"/>
      <c r="K292" s="7"/>
      <c r="L292" s="7"/>
      <c r="M292" s="7"/>
      <c r="N292" s="7"/>
      <c r="O292" s="7"/>
      <c r="P292" s="7"/>
      <c r="Q292" s="7"/>
      <c r="R292" s="7"/>
      <c r="S292" s="7"/>
      <c r="T292" s="7"/>
      <c r="U292" s="7"/>
      <c r="V292" s="7"/>
      <c r="W292" s="7"/>
      <c r="X292" s="7"/>
      <c r="Y292" s="7"/>
      <c r="Z292" s="7"/>
      <c r="AA292" s="7"/>
    </row>
    <row r="293" spans="1:27" ht="14.4">
      <c r="A293" s="7"/>
      <c r="B293" s="7"/>
      <c r="C293" s="7"/>
      <c r="D293" s="7"/>
      <c r="E293" s="7"/>
      <c r="F293" s="7"/>
      <c r="G293" s="7"/>
      <c r="H293" s="7"/>
      <c r="I293" s="7"/>
      <c r="J293" s="7"/>
      <c r="K293" s="7"/>
      <c r="L293" s="7"/>
      <c r="M293" s="7"/>
      <c r="N293" s="7"/>
      <c r="O293" s="7"/>
      <c r="P293" s="7"/>
      <c r="Q293" s="7"/>
      <c r="R293" s="7"/>
      <c r="S293" s="7"/>
      <c r="T293" s="7"/>
      <c r="U293" s="7"/>
      <c r="V293" s="7"/>
      <c r="W293" s="7"/>
      <c r="X293" s="7"/>
      <c r="Y293" s="7"/>
      <c r="Z293" s="7"/>
      <c r="AA293" s="7"/>
    </row>
    <row r="294" spans="1:27" ht="14.4">
      <c r="A294" s="7"/>
      <c r="B294" s="7"/>
      <c r="C294" s="7"/>
      <c r="D294" s="7"/>
      <c r="E294" s="7"/>
      <c r="F294" s="7"/>
      <c r="G294" s="7"/>
      <c r="H294" s="7"/>
      <c r="I294" s="7"/>
      <c r="J294" s="7"/>
      <c r="K294" s="7"/>
      <c r="L294" s="7"/>
      <c r="M294" s="7"/>
      <c r="N294" s="7"/>
      <c r="O294" s="7"/>
      <c r="P294" s="7"/>
      <c r="Q294" s="7"/>
      <c r="R294" s="7"/>
      <c r="S294" s="7"/>
      <c r="T294" s="7"/>
      <c r="U294" s="7"/>
      <c r="V294" s="7"/>
      <c r="W294" s="7"/>
      <c r="X294" s="7"/>
      <c r="Y294" s="7"/>
      <c r="Z294" s="7"/>
      <c r="AA294" s="7"/>
    </row>
    <row r="295" spans="1:27" ht="14.4">
      <c r="A295" s="7"/>
      <c r="B295" s="7"/>
      <c r="C295" s="7"/>
      <c r="D295" s="7"/>
      <c r="E295" s="7"/>
      <c r="F295" s="7"/>
      <c r="G295" s="7"/>
      <c r="H295" s="7"/>
      <c r="I295" s="7"/>
      <c r="J295" s="7"/>
      <c r="K295" s="7"/>
      <c r="L295" s="7"/>
      <c r="M295" s="7"/>
      <c r="N295" s="7"/>
      <c r="O295" s="7"/>
      <c r="P295" s="7"/>
      <c r="Q295" s="7"/>
      <c r="R295" s="7"/>
      <c r="S295" s="7"/>
      <c r="T295" s="7"/>
      <c r="U295" s="7"/>
      <c r="V295" s="7"/>
      <c r="W295" s="7"/>
      <c r="X295" s="7"/>
      <c r="Y295" s="7"/>
      <c r="Z295" s="7"/>
      <c r="AA295" s="7"/>
    </row>
    <row r="296" spans="1:27" ht="14.4">
      <c r="A296" s="7"/>
      <c r="B296" s="7"/>
      <c r="C296" s="7"/>
      <c r="D296" s="7"/>
      <c r="E296" s="7"/>
      <c r="F296" s="7"/>
      <c r="G296" s="7"/>
      <c r="H296" s="7"/>
      <c r="I296" s="7"/>
      <c r="J296" s="7"/>
      <c r="K296" s="7"/>
      <c r="L296" s="7"/>
      <c r="M296" s="7"/>
      <c r="N296" s="7"/>
      <c r="O296" s="7"/>
      <c r="P296" s="7"/>
      <c r="Q296" s="7"/>
      <c r="R296" s="7"/>
      <c r="S296" s="7"/>
      <c r="T296" s="7"/>
      <c r="U296" s="7"/>
      <c r="V296" s="7"/>
      <c r="W296" s="7"/>
      <c r="X296" s="7"/>
      <c r="Y296" s="7"/>
      <c r="Z296" s="7"/>
      <c r="AA296" s="7"/>
    </row>
    <row r="297" spans="1:27" ht="14.4">
      <c r="A297" s="7"/>
      <c r="B297" s="7"/>
      <c r="C297" s="7"/>
      <c r="D297" s="7"/>
      <c r="E297" s="7"/>
      <c r="F297" s="7"/>
      <c r="G297" s="7"/>
      <c r="H297" s="7"/>
      <c r="I297" s="7"/>
      <c r="J297" s="7"/>
      <c r="K297" s="7"/>
      <c r="L297" s="7"/>
      <c r="M297" s="7"/>
      <c r="N297" s="7"/>
      <c r="O297" s="7"/>
      <c r="P297" s="7"/>
      <c r="Q297" s="7"/>
      <c r="R297" s="7"/>
      <c r="S297" s="7"/>
      <c r="T297" s="7"/>
      <c r="U297" s="7"/>
      <c r="V297" s="7"/>
      <c r="W297" s="7"/>
      <c r="X297" s="7"/>
      <c r="Y297" s="7"/>
      <c r="Z297" s="7"/>
      <c r="AA297" s="7"/>
    </row>
    <row r="298" spans="1:27" ht="14.4">
      <c r="A298" s="7"/>
      <c r="B298" s="7"/>
      <c r="C298" s="7"/>
      <c r="D298" s="7"/>
      <c r="E298" s="7"/>
      <c r="F298" s="7"/>
      <c r="G298" s="7"/>
      <c r="H298" s="7"/>
      <c r="I298" s="7"/>
      <c r="J298" s="7"/>
      <c r="K298" s="7"/>
      <c r="L298" s="7"/>
      <c r="M298" s="7"/>
      <c r="N298" s="7"/>
      <c r="O298" s="7"/>
      <c r="P298" s="7"/>
      <c r="Q298" s="7"/>
      <c r="R298" s="7"/>
      <c r="S298" s="7"/>
      <c r="T298" s="7"/>
      <c r="U298" s="7"/>
      <c r="V298" s="7"/>
      <c r="W298" s="7"/>
      <c r="X298" s="7"/>
      <c r="Y298" s="7"/>
      <c r="Z298" s="7"/>
      <c r="AA298" s="7"/>
    </row>
    <row r="299" spans="1:27" ht="14.4">
      <c r="A299" s="7"/>
      <c r="B299" s="7"/>
      <c r="C299" s="7"/>
      <c r="D299" s="7"/>
      <c r="E299" s="7"/>
      <c r="F299" s="7"/>
      <c r="G299" s="7"/>
      <c r="H299" s="7"/>
      <c r="I299" s="7"/>
      <c r="J299" s="7"/>
      <c r="K299" s="7"/>
      <c r="L299" s="7"/>
      <c r="M299" s="7"/>
      <c r="N299" s="7"/>
      <c r="O299" s="7"/>
      <c r="P299" s="7"/>
      <c r="Q299" s="7"/>
      <c r="R299" s="7"/>
      <c r="S299" s="7"/>
      <c r="T299" s="7"/>
      <c r="U299" s="7"/>
      <c r="V299" s="7"/>
      <c r="W299" s="7"/>
      <c r="X299" s="7"/>
      <c r="Y299" s="7"/>
      <c r="Z299" s="7"/>
      <c r="AA299" s="7"/>
    </row>
    <row r="300" spans="1:27" ht="14.4">
      <c r="A300" s="7"/>
      <c r="B300" s="7"/>
      <c r="C300" s="7"/>
      <c r="D300" s="7"/>
      <c r="E300" s="7"/>
      <c r="F300" s="7"/>
      <c r="G300" s="7"/>
      <c r="H300" s="7"/>
      <c r="I300" s="7"/>
      <c r="J300" s="7"/>
      <c r="K300" s="7"/>
      <c r="L300" s="7"/>
      <c r="M300" s="7"/>
      <c r="N300" s="7"/>
      <c r="O300" s="7"/>
      <c r="P300" s="7"/>
      <c r="Q300" s="7"/>
      <c r="R300" s="7"/>
      <c r="S300" s="7"/>
      <c r="T300" s="7"/>
      <c r="U300" s="7"/>
      <c r="V300" s="7"/>
      <c r="W300" s="7"/>
      <c r="X300" s="7"/>
      <c r="Y300" s="7"/>
      <c r="Z300" s="7"/>
      <c r="AA300" s="7"/>
    </row>
    <row r="301" spans="1:27" ht="14.4">
      <c r="A301" s="7"/>
      <c r="B301" s="7"/>
      <c r="C301" s="7"/>
      <c r="D301" s="7"/>
      <c r="E301" s="7"/>
      <c r="F301" s="7"/>
      <c r="G301" s="7"/>
      <c r="H301" s="7"/>
      <c r="I301" s="7"/>
      <c r="J301" s="7"/>
      <c r="K301" s="7"/>
      <c r="L301" s="7"/>
      <c r="M301" s="7"/>
      <c r="N301" s="7"/>
      <c r="O301" s="7"/>
      <c r="P301" s="7"/>
      <c r="Q301" s="7"/>
      <c r="R301" s="7"/>
      <c r="S301" s="7"/>
      <c r="T301" s="7"/>
      <c r="U301" s="7"/>
      <c r="V301" s="7"/>
      <c r="W301" s="7"/>
      <c r="X301" s="7"/>
      <c r="Y301" s="7"/>
      <c r="Z301" s="7"/>
      <c r="AA301" s="7"/>
    </row>
    <row r="302" spans="1:27" ht="14.4">
      <c r="A302" s="7"/>
      <c r="B302" s="7"/>
      <c r="C302" s="7"/>
      <c r="D302" s="7"/>
      <c r="E302" s="7"/>
      <c r="F302" s="7"/>
      <c r="G302" s="7"/>
      <c r="H302" s="7"/>
      <c r="I302" s="7"/>
      <c r="J302" s="7"/>
      <c r="K302" s="7"/>
      <c r="L302" s="7"/>
      <c r="M302" s="7"/>
      <c r="N302" s="7"/>
      <c r="O302" s="7"/>
      <c r="P302" s="7"/>
      <c r="Q302" s="7"/>
      <c r="R302" s="7"/>
      <c r="S302" s="7"/>
      <c r="T302" s="7"/>
      <c r="U302" s="7"/>
      <c r="V302" s="7"/>
      <c r="W302" s="7"/>
      <c r="X302" s="7"/>
      <c r="Y302" s="7"/>
      <c r="Z302" s="7"/>
      <c r="AA302" s="7"/>
    </row>
    <row r="303" spans="1:27" ht="14.4">
      <c r="A303" s="7"/>
      <c r="B303" s="7"/>
      <c r="C303" s="7"/>
      <c r="D303" s="7"/>
      <c r="E303" s="7"/>
      <c r="F303" s="7"/>
      <c r="G303" s="7"/>
      <c r="H303" s="7"/>
      <c r="I303" s="7"/>
      <c r="J303" s="7"/>
      <c r="K303" s="7"/>
      <c r="L303" s="7"/>
      <c r="M303" s="7"/>
      <c r="N303" s="7"/>
      <c r="O303" s="7"/>
      <c r="P303" s="7"/>
      <c r="Q303" s="7"/>
      <c r="R303" s="7"/>
      <c r="S303" s="7"/>
      <c r="T303" s="7"/>
      <c r="U303" s="7"/>
      <c r="V303" s="7"/>
      <c r="W303" s="7"/>
      <c r="X303" s="7"/>
      <c r="Y303" s="7"/>
      <c r="Z303" s="7"/>
      <c r="AA303" s="7"/>
    </row>
    <row r="304" spans="1:27" ht="14.4">
      <c r="A304" s="7"/>
      <c r="B304" s="7"/>
      <c r="C304" s="7"/>
      <c r="D304" s="7"/>
      <c r="E304" s="7"/>
      <c r="F304" s="7"/>
      <c r="G304" s="7"/>
      <c r="H304" s="7"/>
      <c r="I304" s="7"/>
      <c r="J304" s="7"/>
      <c r="K304" s="7"/>
      <c r="L304" s="7"/>
      <c r="M304" s="7"/>
      <c r="N304" s="7"/>
      <c r="O304" s="7"/>
      <c r="P304" s="7"/>
      <c r="Q304" s="7"/>
      <c r="R304" s="7"/>
      <c r="S304" s="7"/>
      <c r="T304" s="7"/>
      <c r="U304" s="7"/>
      <c r="V304" s="7"/>
      <c r="W304" s="7"/>
      <c r="X304" s="7"/>
      <c r="Y304" s="7"/>
      <c r="Z304" s="7"/>
      <c r="AA304" s="7"/>
    </row>
    <row r="305" spans="1:27" ht="14.4">
      <c r="A305" s="7"/>
      <c r="B305" s="7"/>
      <c r="C305" s="7"/>
      <c r="D305" s="7"/>
      <c r="E305" s="7"/>
      <c r="F305" s="7"/>
      <c r="G305" s="7"/>
      <c r="H305" s="7"/>
      <c r="I305" s="7"/>
      <c r="J305" s="7"/>
      <c r="K305" s="7"/>
      <c r="L305" s="7"/>
      <c r="M305" s="7"/>
      <c r="N305" s="7"/>
      <c r="O305" s="7"/>
      <c r="P305" s="7"/>
      <c r="Q305" s="7"/>
      <c r="R305" s="7"/>
      <c r="S305" s="7"/>
      <c r="T305" s="7"/>
      <c r="U305" s="7"/>
      <c r="V305" s="7"/>
      <c r="W305" s="7"/>
      <c r="X305" s="7"/>
      <c r="Y305" s="7"/>
      <c r="Z305" s="7"/>
      <c r="AA305" s="7"/>
    </row>
    <row r="306" spans="1:27" ht="14.4">
      <c r="A306" s="7"/>
      <c r="B306" s="7"/>
      <c r="C306" s="7"/>
      <c r="D306" s="7"/>
      <c r="E306" s="7"/>
      <c r="F306" s="7"/>
      <c r="G306" s="7"/>
      <c r="H306" s="7"/>
      <c r="I306" s="7"/>
      <c r="J306" s="7"/>
      <c r="K306" s="7"/>
      <c r="L306" s="7"/>
      <c r="M306" s="7"/>
      <c r="N306" s="7"/>
      <c r="O306" s="7"/>
      <c r="P306" s="7"/>
      <c r="Q306" s="7"/>
      <c r="R306" s="7"/>
      <c r="S306" s="7"/>
      <c r="T306" s="7"/>
      <c r="U306" s="7"/>
      <c r="V306" s="7"/>
      <c r="W306" s="7"/>
      <c r="X306" s="7"/>
      <c r="Y306" s="7"/>
      <c r="Z306" s="7"/>
      <c r="AA306" s="7"/>
    </row>
    <row r="307" spans="1:27" ht="14.4">
      <c r="A307" s="7"/>
      <c r="B307" s="7"/>
      <c r="C307" s="7"/>
      <c r="D307" s="7"/>
      <c r="E307" s="7"/>
      <c r="F307" s="7"/>
      <c r="G307" s="7"/>
      <c r="H307" s="7"/>
      <c r="I307" s="7"/>
      <c r="J307" s="7"/>
      <c r="K307" s="7"/>
      <c r="L307" s="7"/>
      <c r="M307" s="7"/>
      <c r="N307" s="7"/>
      <c r="O307" s="7"/>
      <c r="P307" s="7"/>
      <c r="Q307" s="7"/>
      <c r="R307" s="7"/>
      <c r="S307" s="7"/>
      <c r="T307" s="7"/>
      <c r="U307" s="7"/>
      <c r="V307" s="7"/>
      <c r="W307" s="7"/>
      <c r="X307" s="7"/>
      <c r="Y307" s="7"/>
      <c r="Z307" s="7"/>
      <c r="AA307" s="7"/>
    </row>
    <row r="308" spans="1:27" ht="14.4">
      <c r="A308" s="7"/>
      <c r="B308" s="7"/>
      <c r="C308" s="7"/>
      <c r="D308" s="7"/>
      <c r="E308" s="7"/>
      <c r="F308" s="7"/>
      <c r="G308" s="7"/>
      <c r="H308" s="7"/>
      <c r="I308" s="7"/>
      <c r="J308" s="7"/>
      <c r="K308" s="7"/>
      <c r="L308" s="7"/>
      <c r="M308" s="7"/>
      <c r="N308" s="7"/>
      <c r="O308" s="7"/>
      <c r="P308" s="7"/>
      <c r="Q308" s="7"/>
      <c r="R308" s="7"/>
      <c r="S308" s="7"/>
      <c r="T308" s="7"/>
      <c r="U308" s="7"/>
      <c r="V308" s="7"/>
      <c r="W308" s="7"/>
      <c r="X308" s="7"/>
      <c r="Y308" s="7"/>
      <c r="Z308" s="7"/>
      <c r="AA308" s="7"/>
    </row>
    <row r="309" spans="1:27" ht="14.4">
      <c r="A309" s="7"/>
      <c r="B309" s="7"/>
      <c r="C309" s="7"/>
      <c r="D309" s="7"/>
      <c r="E309" s="7"/>
      <c r="F309" s="7"/>
      <c r="G309" s="7"/>
      <c r="H309" s="7"/>
      <c r="I309" s="7"/>
      <c r="J309" s="7"/>
      <c r="K309" s="7"/>
      <c r="L309" s="7"/>
      <c r="M309" s="7"/>
      <c r="N309" s="7"/>
      <c r="O309" s="7"/>
      <c r="P309" s="7"/>
      <c r="Q309" s="7"/>
      <c r="R309" s="7"/>
      <c r="S309" s="7"/>
      <c r="T309" s="7"/>
      <c r="U309" s="7"/>
      <c r="V309" s="7"/>
      <c r="W309" s="7"/>
      <c r="X309" s="7"/>
      <c r="Y309" s="7"/>
      <c r="Z309" s="7"/>
      <c r="AA309" s="7"/>
    </row>
    <row r="310" spans="1:27" ht="14.4">
      <c r="A310" s="7"/>
      <c r="B310" s="7"/>
      <c r="C310" s="7"/>
      <c r="D310" s="7"/>
      <c r="E310" s="7"/>
      <c r="F310" s="7"/>
      <c r="G310" s="7"/>
      <c r="H310" s="7"/>
      <c r="I310" s="7"/>
      <c r="J310" s="7"/>
      <c r="K310" s="7"/>
      <c r="L310" s="7"/>
      <c r="M310" s="7"/>
      <c r="N310" s="7"/>
      <c r="O310" s="7"/>
      <c r="P310" s="7"/>
      <c r="Q310" s="7"/>
      <c r="R310" s="7"/>
      <c r="S310" s="7"/>
      <c r="T310" s="7"/>
      <c r="U310" s="7"/>
      <c r="V310" s="7"/>
      <c r="W310" s="7"/>
      <c r="X310" s="7"/>
      <c r="Y310" s="7"/>
      <c r="Z310" s="7"/>
      <c r="AA310" s="7"/>
    </row>
    <row r="311" spans="1:27" ht="14.4">
      <c r="A311" s="7"/>
      <c r="B311" s="7"/>
      <c r="C311" s="7"/>
      <c r="D311" s="7"/>
      <c r="E311" s="7"/>
      <c r="F311" s="7"/>
      <c r="G311" s="7"/>
      <c r="H311" s="7"/>
      <c r="I311" s="7"/>
      <c r="J311" s="7"/>
      <c r="K311" s="7"/>
      <c r="L311" s="7"/>
      <c r="M311" s="7"/>
      <c r="N311" s="7"/>
      <c r="O311" s="7"/>
      <c r="P311" s="7"/>
      <c r="Q311" s="7"/>
      <c r="R311" s="7"/>
      <c r="S311" s="7"/>
      <c r="T311" s="7"/>
      <c r="U311" s="7"/>
      <c r="V311" s="7"/>
      <c r="W311" s="7"/>
      <c r="X311" s="7"/>
      <c r="Y311" s="7"/>
      <c r="Z311" s="7"/>
      <c r="AA311" s="7"/>
    </row>
    <row r="312" spans="1:27" ht="14.4">
      <c r="A312" s="7"/>
      <c r="B312" s="7"/>
      <c r="C312" s="7"/>
      <c r="D312" s="7"/>
      <c r="E312" s="7"/>
      <c r="F312" s="7"/>
      <c r="G312" s="7"/>
      <c r="H312" s="7"/>
      <c r="I312" s="7"/>
      <c r="J312" s="7"/>
      <c r="K312" s="7"/>
      <c r="L312" s="7"/>
      <c r="M312" s="7"/>
      <c r="N312" s="7"/>
      <c r="O312" s="7"/>
      <c r="P312" s="7"/>
      <c r="Q312" s="7"/>
      <c r="R312" s="7"/>
      <c r="S312" s="7"/>
      <c r="T312" s="7"/>
      <c r="U312" s="7"/>
      <c r="V312" s="7"/>
      <c r="W312" s="7"/>
      <c r="X312" s="7"/>
      <c r="Y312" s="7"/>
      <c r="Z312" s="7"/>
      <c r="AA312" s="7"/>
    </row>
    <row r="313" spans="1:27" ht="14.4">
      <c r="A313" s="7"/>
      <c r="B313" s="7"/>
      <c r="C313" s="7"/>
      <c r="D313" s="7"/>
      <c r="E313" s="7"/>
      <c r="F313" s="7"/>
      <c r="G313" s="7"/>
      <c r="H313" s="7"/>
      <c r="I313" s="7"/>
      <c r="J313" s="7"/>
      <c r="K313" s="7"/>
      <c r="L313" s="7"/>
      <c r="M313" s="7"/>
      <c r="N313" s="7"/>
      <c r="O313" s="7"/>
      <c r="P313" s="7"/>
      <c r="Q313" s="7"/>
      <c r="R313" s="7"/>
      <c r="S313" s="7"/>
      <c r="T313" s="7"/>
      <c r="U313" s="7"/>
      <c r="V313" s="7"/>
      <c r="W313" s="7"/>
      <c r="X313" s="7"/>
      <c r="Y313" s="7"/>
      <c r="Z313" s="7"/>
      <c r="AA313" s="7"/>
    </row>
    <row r="314" spans="1:27" ht="14.4">
      <c r="A314" s="7"/>
      <c r="B314" s="7"/>
      <c r="C314" s="7"/>
      <c r="D314" s="7"/>
      <c r="E314" s="7"/>
      <c r="F314" s="7"/>
      <c r="G314" s="7"/>
      <c r="H314" s="7"/>
      <c r="I314" s="7"/>
      <c r="J314" s="7"/>
      <c r="K314" s="7"/>
      <c r="L314" s="7"/>
      <c r="M314" s="7"/>
      <c r="N314" s="7"/>
      <c r="O314" s="7"/>
      <c r="P314" s="7"/>
      <c r="Q314" s="7"/>
      <c r="R314" s="7"/>
      <c r="S314" s="7"/>
      <c r="T314" s="7"/>
      <c r="U314" s="7"/>
      <c r="V314" s="7"/>
      <c r="W314" s="7"/>
      <c r="X314" s="7"/>
      <c r="Y314" s="7"/>
      <c r="Z314" s="7"/>
      <c r="AA314" s="7"/>
    </row>
    <row r="315" spans="1:27" ht="14.4">
      <c r="A315" s="7"/>
      <c r="B315" s="7"/>
      <c r="C315" s="7"/>
      <c r="D315" s="7"/>
      <c r="E315" s="7"/>
      <c r="F315" s="7"/>
      <c r="G315" s="7"/>
      <c r="H315" s="7"/>
      <c r="I315" s="7"/>
      <c r="J315" s="7"/>
      <c r="K315" s="7"/>
      <c r="L315" s="7"/>
      <c r="M315" s="7"/>
      <c r="N315" s="7"/>
      <c r="O315" s="7"/>
      <c r="P315" s="7"/>
      <c r="Q315" s="7"/>
      <c r="R315" s="7"/>
      <c r="S315" s="7"/>
      <c r="T315" s="7"/>
      <c r="U315" s="7"/>
      <c r="V315" s="7"/>
      <c r="W315" s="7"/>
      <c r="X315" s="7"/>
      <c r="Y315" s="7"/>
      <c r="Z315" s="7"/>
      <c r="AA315" s="7"/>
    </row>
    <row r="316" spans="1:27" ht="14.4">
      <c r="A316" s="7"/>
      <c r="B316" s="7"/>
      <c r="C316" s="7"/>
      <c r="D316" s="7"/>
      <c r="E316" s="7"/>
      <c r="F316" s="7"/>
      <c r="G316" s="7"/>
      <c r="H316" s="7"/>
      <c r="I316" s="7"/>
      <c r="J316" s="7"/>
      <c r="K316" s="7"/>
      <c r="L316" s="7"/>
      <c r="M316" s="7"/>
      <c r="N316" s="7"/>
      <c r="O316" s="7"/>
      <c r="P316" s="7"/>
      <c r="Q316" s="7"/>
      <c r="R316" s="7"/>
      <c r="S316" s="7"/>
      <c r="T316" s="7"/>
      <c r="U316" s="7"/>
      <c r="V316" s="7"/>
      <c r="W316" s="7"/>
      <c r="X316" s="7"/>
      <c r="Y316" s="7"/>
      <c r="Z316" s="7"/>
      <c r="AA316" s="7"/>
    </row>
    <row r="317" spans="1:27" ht="14.4">
      <c r="A317" s="7"/>
      <c r="B317" s="7"/>
      <c r="C317" s="7"/>
      <c r="D317" s="7"/>
      <c r="E317" s="7"/>
      <c r="F317" s="7"/>
      <c r="G317" s="7"/>
      <c r="H317" s="7"/>
      <c r="I317" s="7"/>
      <c r="J317" s="7"/>
      <c r="K317" s="7"/>
      <c r="L317" s="7"/>
      <c r="M317" s="7"/>
      <c r="N317" s="7"/>
      <c r="O317" s="7"/>
      <c r="P317" s="7"/>
      <c r="Q317" s="7"/>
      <c r="R317" s="7"/>
      <c r="S317" s="7"/>
      <c r="T317" s="7"/>
      <c r="U317" s="7"/>
      <c r="V317" s="7"/>
      <c r="W317" s="7"/>
      <c r="X317" s="7"/>
      <c r="Y317" s="7"/>
      <c r="Z317" s="7"/>
      <c r="AA317" s="7"/>
    </row>
    <row r="318" spans="1:27" ht="14.4">
      <c r="A318" s="7"/>
      <c r="B318" s="7"/>
      <c r="C318" s="7"/>
      <c r="D318" s="7"/>
      <c r="E318" s="7"/>
      <c r="F318" s="7"/>
      <c r="G318" s="7"/>
      <c r="H318" s="7"/>
      <c r="I318" s="7"/>
      <c r="J318" s="7"/>
      <c r="K318" s="7"/>
      <c r="L318" s="7"/>
      <c r="M318" s="7"/>
      <c r="N318" s="7"/>
      <c r="O318" s="7"/>
      <c r="P318" s="7"/>
      <c r="Q318" s="7"/>
      <c r="R318" s="7"/>
      <c r="S318" s="7"/>
      <c r="T318" s="7"/>
      <c r="U318" s="7"/>
      <c r="V318" s="7"/>
      <c r="W318" s="7"/>
      <c r="X318" s="7"/>
      <c r="Y318" s="7"/>
      <c r="Z318" s="7"/>
      <c r="AA318" s="7"/>
    </row>
    <row r="319" spans="1:27" ht="14.4">
      <c r="A319" s="7"/>
      <c r="B319" s="7"/>
      <c r="C319" s="7"/>
      <c r="D319" s="7"/>
      <c r="E319" s="7"/>
      <c r="F319" s="7"/>
      <c r="G319" s="7"/>
      <c r="H319" s="7"/>
      <c r="I319" s="7"/>
      <c r="J319" s="7"/>
      <c r="K319" s="7"/>
      <c r="L319" s="7"/>
      <c r="M319" s="7"/>
      <c r="N319" s="7"/>
      <c r="O319" s="7"/>
      <c r="P319" s="7"/>
      <c r="Q319" s="7"/>
      <c r="R319" s="7"/>
      <c r="S319" s="7"/>
      <c r="T319" s="7"/>
      <c r="U319" s="7"/>
      <c r="V319" s="7"/>
      <c r="W319" s="7"/>
      <c r="X319" s="7"/>
      <c r="Y319" s="7"/>
      <c r="Z319" s="7"/>
      <c r="AA319" s="7"/>
    </row>
    <row r="320" spans="1:27" ht="14.4">
      <c r="A320" s="7"/>
      <c r="B320" s="7"/>
      <c r="C320" s="7"/>
      <c r="D320" s="7"/>
      <c r="E320" s="7"/>
      <c r="F320" s="7"/>
      <c r="G320" s="7"/>
      <c r="H320" s="7"/>
      <c r="I320" s="7"/>
      <c r="J320" s="7"/>
      <c r="K320" s="7"/>
      <c r="L320" s="7"/>
      <c r="M320" s="7"/>
      <c r="N320" s="7"/>
      <c r="O320" s="7"/>
      <c r="P320" s="7"/>
      <c r="Q320" s="7"/>
      <c r="R320" s="7"/>
      <c r="S320" s="7"/>
      <c r="T320" s="7"/>
      <c r="U320" s="7"/>
      <c r="V320" s="7"/>
      <c r="W320" s="7"/>
      <c r="X320" s="7"/>
      <c r="Y320" s="7"/>
      <c r="Z320" s="7"/>
      <c r="AA320" s="7"/>
    </row>
    <row r="321" spans="1:27" ht="14.4">
      <c r="A321" s="7"/>
      <c r="B321" s="7"/>
      <c r="C321" s="7"/>
      <c r="D321" s="7"/>
      <c r="E321" s="7"/>
      <c r="F321" s="7"/>
      <c r="G321" s="7"/>
      <c r="H321" s="7"/>
      <c r="I321" s="7"/>
      <c r="J321" s="7"/>
      <c r="K321" s="7"/>
      <c r="L321" s="7"/>
      <c r="M321" s="7"/>
      <c r="N321" s="7"/>
      <c r="O321" s="7"/>
      <c r="P321" s="7"/>
      <c r="Q321" s="7"/>
      <c r="R321" s="7"/>
      <c r="S321" s="7"/>
      <c r="T321" s="7"/>
      <c r="U321" s="7"/>
      <c r="V321" s="7"/>
      <c r="W321" s="7"/>
      <c r="X321" s="7"/>
      <c r="Y321" s="7"/>
      <c r="Z321" s="7"/>
      <c r="AA321" s="7"/>
    </row>
    <row r="322" spans="1:27" ht="14.4">
      <c r="A322" s="7"/>
      <c r="B322" s="7"/>
      <c r="C322" s="7"/>
      <c r="D322" s="7"/>
      <c r="E322" s="7"/>
      <c r="F322" s="7"/>
      <c r="G322" s="7"/>
      <c r="H322" s="7"/>
      <c r="I322" s="7"/>
      <c r="J322" s="7"/>
      <c r="K322" s="7"/>
      <c r="L322" s="7"/>
      <c r="M322" s="7"/>
      <c r="N322" s="7"/>
      <c r="O322" s="7"/>
      <c r="P322" s="7"/>
      <c r="Q322" s="7"/>
      <c r="R322" s="7"/>
      <c r="S322" s="7"/>
      <c r="T322" s="7"/>
      <c r="U322" s="7"/>
      <c r="V322" s="7"/>
      <c r="W322" s="7"/>
      <c r="X322" s="7"/>
      <c r="Y322" s="7"/>
      <c r="Z322" s="7"/>
      <c r="AA322" s="7"/>
    </row>
    <row r="323" spans="1:27" ht="14.4">
      <c r="A323" s="7"/>
      <c r="B323" s="7"/>
      <c r="C323" s="7"/>
      <c r="D323" s="7"/>
      <c r="E323" s="7"/>
      <c r="F323" s="7"/>
      <c r="G323" s="7"/>
      <c r="H323" s="7"/>
      <c r="I323" s="7"/>
      <c r="J323" s="7"/>
      <c r="K323" s="7"/>
      <c r="L323" s="7"/>
      <c r="M323" s="7"/>
      <c r="N323" s="7"/>
      <c r="O323" s="7"/>
      <c r="P323" s="7"/>
      <c r="Q323" s="7"/>
      <c r="R323" s="7"/>
      <c r="S323" s="7"/>
      <c r="T323" s="7"/>
      <c r="U323" s="7"/>
      <c r="V323" s="7"/>
      <c r="W323" s="7"/>
      <c r="X323" s="7"/>
      <c r="Y323" s="7"/>
      <c r="Z323" s="7"/>
      <c r="AA323" s="7"/>
    </row>
    <row r="324" spans="1:27" ht="14.4">
      <c r="A324" s="7"/>
      <c r="B324" s="7"/>
      <c r="C324" s="7"/>
      <c r="D324" s="7"/>
      <c r="E324" s="7"/>
      <c r="F324" s="7"/>
      <c r="G324" s="7"/>
      <c r="H324" s="7"/>
      <c r="I324" s="7"/>
      <c r="J324" s="7"/>
      <c r="K324" s="7"/>
      <c r="L324" s="7"/>
      <c r="M324" s="7"/>
      <c r="N324" s="7"/>
      <c r="O324" s="7"/>
      <c r="P324" s="7"/>
      <c r="Q324" s="7"/>
      <c r="R324" s="7"/>
      <c r="S324" s="7"/>
      <c r="T324" s="7"/>
      <c r="U324" s="7"/>
      <c r="V324" s="7"/>
      <c r="W324" s="7"/>
      <c r="X324" s="7"/>
      <c r="Y324" s="7"/>
      <c r="Z324" s="7"/>
      <c r="AA324" s="7"/>
    </row>
    <row r="325" spans="1:27" ht="14.4">
      <c r="A325" s="7"/>
      <c r="B325" s="7"/>
      <c r="C325" s="7"/>
      <c r="D325" s="7"/>
      <c r="E325" s="7"/>
      <c r="F325" s="7"/>
      <c r="G325" s="7"/>
      <c r="H325" s="7"/>
      <c r="I325" s="7"/>
      <c r="J325" s="7"/>
      <c r="K325" s="7"/>
      <c r="L325" s="7"/>
      <c r="M325" s="7"/>
      <c r="N325" s="7"/>
      <c r="O325" s="7"/>
      <c r="P325" s="7"/>
      <c r="Q325" s="7"/>
      <c r="R325" s="7"/>
      <c r="S325" s="7"/>
      <c r="T325" s="7"/>
      <c r="U325" s="7"/>
      <c r="V325" s="7"/>
      <c r="W325" s="7"/>
      <c r="X325" s="7"/>
      <c r="Y325" s="7"/>
      <c r="Z325" s="7"/>
      <c r="AA325" s="7"/>
    </row>
    <row r="326" spans="1:27" ht="14.4">
      <c r="A326" s="7"/>
      <c r="B326" s="7"/>
      <c r="C326" s="7"/>
      <c r="D326" s="7"/>
      <c r="E326" s="7"/>
      <c r="F326" s="7"/>
      <c r="G326" s="7"/>
      <c r="H326" s="7"/>
      <c r="I326" s="7"/>
      <c r="J326" s="7"/>
      <c r="K326" s="7"/>
      <c r="L326" s="7"/>
      <c r="M326" s="7"/>
      <c r="N326" s="7"/>
      <c r="O326" s="7"/>
      <c r="P326" s="7"/>
      <c r="Q326" s="7"/>
      <c r="R326" s="7"/>
      <c r="S326" s="7"/>
      <c r="T326" s="7"/>
      <c r="U326" s="7"/>
      <c r="V326" s="7"/>
      <c r="W326" s="7"/>
      <c r="X326" s="7"/>
      <c r="Y326" s="7"/>
      <c r="Z326" s="7"/>
      <c r="AA326" s="7"/>
    </row>
    <row r="327" spans="1:27" ht="14.4">
      <c r="A327" s="7"/>
      <c r="B327" s="7"/>
      <c r="C327" s="7"/>
      <c r="D327" s="7"/>
      <c r="E327" s="7"/>
      <c r="F327" s="7"/>
      <c r="G327" s="7"/>
      <c r="H327" s="7"/>
      <c r="I327" s="7"/>
      <c r="J327" s="7"/>
      <c r="K327" s="7"/>
      <c r="L327" s="7"/>
      <c r="M327" s="7"/>
      <c r="N327" s="7"/>
      <c r="O327" s="7"/>
      <c r="P327" s="7"/>
      <c r="Q327" s="7"/>
      <c r="R327" s="7"/>
      <c r="S327" s="7"/>
      <c r="T327" s="7"/>
      <c r="U327" s="7"/>
      <c r="V327" s="7"/>
      <c r="W327" s="7"/>
      <c r="X327" s="7"/>
      <c r="Y327" s="7"/>
      <c r="Z327" s="7"/>
      <c r="AA327" s="7"/>
    </row>
    <row r="328" spans="1:27" ht="14.4">
      <c r="A328" s="7"/>
      <c r="B328" s="7"/>
      <c r="C328" s="7"/>
      <c r="D328" s="7"/>
      <c r="E328" s="7"/>
      <c r="F328" s="7"/>
      <c r="G328" s="7"/>
      <c r="H328" s="7"/>
      <c r="I328" s="7"/>
      <c r="J328" s="7"/>
      <c r="K328" s="7"/>
      <c r="L328" s="7"/>
      <c r="M328" s="7"/>
      <c r="N328" s="7"/>
      <c r="O328" s="7"/>
      <c r="P328" s="7"/>
      <c r="Q328" s="7"/>
      <c r="R328" s="7"/>
      <c r="S328" s="7"/>
      <c r="T328" s="7"/>
      <c r="U328" s="7"/>
      <c r="V328" s="7"/>
      <c r="W328" s="7"/>
      <c r="X328" s="7"/>
      <c r="Y328" s="7"/>
      <c r="Z328" s="7"/>
      <c r="AA328" s="7"/>
    </row>
    <row r="329" spans="1:27" ht="14.4">
      <c r="A329" s="7"/>
      <c r="B329" s="7"/>
      <c r="C329" s="7"/>
      <c r="D329" s="7"/>
      <c r="E329" s="7"/>
      <c r="F329" s="7"/>
      <c r="G329" s="7"/>
      <c r="H329" s="7"/>
      <c r="I329" s="7"/>
      <c r="J329" s="7"/>
      <c r="K329" s="7"/>
      <c r="L329" s="7"/>
      <c r="M329" s="7"/>
      <c r="N329" s="7"/>
      <c r="O329" s="7"/>
      <c r="P329" s="7"/>
      <c r="Q329" s="7"/>
      <c r="R329" s="7"/>
      <c r="S329" s="7"/>
      <c r="T329" s="7"/>
      <c r="U329" s="7"/>
      <c r="V329" s="7"/>
      <c r="W329" s="7"/>
      <c r="X329" s="7"/>
      <c r="Y329" s="7"/>
      <c r="Z329" s="7"/>
      <c r="AA329" s="7"/>
    </row>
    <row r="330" spans="1:27" ht="14.4">
      <c r="A330" s="7"/>
      <c r="B330" s="7"/>
      <c r="C330" s="7"/>
      <c r="D330" s="7"/>
      <c r="E330" s="7"/>
      <c r="F330" s="7"/>
      <c r="G330" s="7"/>
      <c r="H330" s="7"/>
      <c r="I330" s="7"/>
      <c r="J330" s="7"/>
      <c r="K330" s="7"/>
      <c r="L330" s="7"/>
      <c r="M330" s="7"/>
      <c r="N330" s="7"/>
      <c r="O330" s="7"/>
      <c r="P330" s="7"/>
      <c r="Q330" s="7"/>
      <c r="R330" s="7"/>
      <c r="S330" s="7"/>
      <c r="T330" s="7"/>
      <c r="U330" s="7"/>
      <c r="V330" s="7"/>
      <c r="W330" s="7"/>
      <c r="X330" s="7"/>
      <c r="Y330" s="7"/>
      <c r="Z330" s="7"/>
      <c r="AA330" s="7"/>
    </row>
    <row r="331" spans="1:27" ht="14.4">
      <c r="A331" s="7"/>
      <c r="B331" s="7"/>
      <c r="C331" s="7"/>
      <c r="D331" s="7"/>
      <c r="E331" s="7"/>
      <c r="F331" s="7"/>
      <c r="G331" s="7"/>
      <c r="H331" s="7"/>
      <c r="I331" s="7"/>
      <c r="J331" s="7"/>
      <c r="K331" s="7"/>
      <c r="L331" s="7"/>
      <c r="M331" s="7"/>
      <c r="N331" s="7"/>
      <c r="O331" s="7"/>
      <c r="P331" s="7"/>
      <c r="Q331" s="7"/>
      <c r="R331" s="7"/>
      <c r="S331" s="7"/>
      <c r="T331" s="7"/>
      <c r="U331" s="7"/>
      <c r="V331" s="7"/>
      <c r="W331" s="7"/>
      <c r="X331" s="7"/>
      <c r="Y331" s="7"/>
      <c r="Z331" s="7"/>
      <c r="AA331" s="7"/>
    </row>
    <row r="332" spans="1:27" ht="14.4">
      <c r="A332" s="7"/>
      <c r="B332" s="7"/>
      <c r="C332" s="7"/>
      <c r="D332" s="7"/>
      <c r="E332" s="7"/>
      <c r="F332" s="7"/>
      <c r="G332" s="7"/>
      <c r="H332" s="7"/>
      <c r="I332" s="7"/>
      <c r="J332" s="7"/>
      <c r="K332" s="7"/>
      <c r="L332" s="7"/>
      <c r="M332" s="7"/>
      <c r="N332" s="7"/>
      <c r="O332" s="7"/>
      <c r="P332" s="7"/>
      <c r="Q332" s="7"/>
      <c r="R332" s="7"/>
      <c r="S332" s="7"/>
      <c r="T332" s="7"/>
      <c r="U332" s="7"/>
      <c r="V332" s="7"/>
      <c r="W332" s="7"/>
      <c r="X332" s="7"/>
      <c r="Y332" s="7"/>
      <c r="Z332" s="7"/>
      <c r="AA332" s="7"/>
    </row>
    <row r="333" spans="1:27" ht="14.4">
      <c r="A333" s="7"/>
      <c r="B333" s="7"/>
      <c r="C333" s="7"/>
      <c r="D333" s="7"/>
      <c r="E333" s="7"/>
      <c r="F333" s="7"/>
      <c r="G333" s="7"/>
      <c r="H333" s="7"/>
      <c r="I333" s="7"/>
      <c r="J333" s="7"/>
      <c r="K333" s="7"/>
      <c r="L333" s="7"/>
      <c r="M333" s="7"/>
      <c r="N333" s="7"/>
      <c r="O333" s="7"/>
      <c r="P333" s="7"/>
      <c r="Q333" s="7"/>
      <c r="R333" s="7"/>
      <c r="S333" s="7"/>
      <c r="T333" s="7"/>
      <c r="U333" s="7"/>
      <c r="V333" s="7"/>
      <c r="W333" s="7"/>
      <c r="X333" s="7"/>
      <c r="Y333" s="7"/>
      <c r="Z333" s="7"/>
      <c r="AA333" s="7"/>
    </row>
    <row r="334" spans="1:27" ht="14.4">
      <c r="A334" s="7"/>
      <c r="B334" s="7"/>
      <c r="C334" s="7"/>
      <c r="D334" s="7"/>
      <c r="E334" s="7"/>
      <c r="F334" s="7"/>
      <c r="G334" s="7"/>
      <c r="H334" s="7"/>
      <c r="I334" s="7"/>
      <c r="J334" s="7"/>
      <c r="K334" s="7"/>
      <c r="L334" s="7"/>
      <c r="M334" s="7"/>
      <c r="N334" s="7"/>
      <c r="O334" s="7"/>
      <c r="P334" s="7"/>
      <c r="Q334" s="7"/>
      <c r="R334" s="7"/>
      <c r="S334" s="7"/>
      <c r="T334" s="7"/>
      <c r="U334" s="7"/>
      <c r="V334" s="7"/>
      <c r="W334" s="7"/>
      <c r="X334" s="7"/>
      <c r="Y334" s="7"/>
      <c r="Z334" s="7"/>
      <c r="AA334" s="7"/>
    </row>
    <row r="335" spans="1:27" ht="14.4">
      <c r="A335" s="7"/>
      <c r="B335" s="7"/>
      <c r="C335" s="7"/>
      <c r="D335" s="7"/>
      <c r="E335" s="7"/>
      <c r="F335" s="7"/>
      <c r="G335" s="7"/>
      <c r="H335" s="7"/>
      <c r="I335" s="7"/>
      <c r="J335" s="7"/>
      <c r="K335" s="7"/>
      <c r="L335" s="7"/>
      <c r="M335" s="7"/>
      <c r="N335" s="7"/>
      <c r="O335" s="7"/>
      <c r="P335" s="7"/>
      <c r="Q335" s="7"/>
      <c r="R335" s="7"/>
      <c r="S335" s="7"/>
      <c r="T335" s="7"/>
      <c r="U335" s="7"/>
      <c r="V335" s="7"/>
      <c r="W335" s="7"/>
      <c r="X335" s="7"/>
      <c r="Y335" s="7"/>
      <c r="Z335" s="7"/>
      <c r="AA335" s="7"/>
    </row>
    <row r="336" spans="1:27" ht="14.4">
      <c r="A336" s="7"/>
      <c r="B336" s="7"/>
      <c r="C336" s="7"/>
      <c r="D336" s="7"/>
      <c r="E336" s="7"/>
      <c r="F336" s="7"/>
      <c r="G336" s="7"/>
      <c r="H336" s="7"/>
      <c r="I336" s="7"/>
      <c r="J336" s="7"/>
      <c r="K336" s="7"/>
      <c r="L336" s="7"/>
      <c r="M336" s="7"/>
      <c r="N336" s="7"/>
      <c r="O336" s="7"/>
      <c r="P336" s="7"/>
      <c r="Q336" s="7"/>
      <c r="R336" s="7"/>
      <c r="S336" s="7"/>
      <c r="T336" s="7"/>
      <c r="U336" s="7"/>
      <c r="V336" s="7"/>
      <c r="W336" s="7"/>
      <c r="X336" s="7"/>
      <c r="Y336" s="7"/>
      <c r="Z336" s="7"/>
      <c r="AA336" s="7"/>
    </row>
    <row r="337" spans="1:27" ht="14.4">
      <c r="A337" s="7"/>
      <c r="B337" s="7"/>
      <c r="C337" s="7"/>
      <c r="D337" s="7"/>
      <c r="E337" s="7"/>
      <c r="F337" s="7"/>
      <c r="G337" s="7"/>
      <c r="H337" s="7"/>
      <c r="I337" s="7"/>
      <c r="J337" s="7"/>
      <c r="K337" s="7"/>
      <c r="L337" s="7"/>
      <c r="M337" s="7"/>
      <c r="N337" s="7"/>
      <c r="O337" s="7"/>
      <c r="P337" s="7"/>
      <c r="Q337" s="7"/>
      <c r="R337" s="7"/>
      <c r="S337" s="7"/>
      <c r="T337" s="7"/>
      <c r="U337" s="7"/>
      <c r="V337" s="7"/>
      <c r="W337" s="7"/>
      <c r="X337" s="7"/>
      <c r="Y337" s="7"/>
      <c r="Z337" s="7"/>
      <c r="AA337" s="7"/>
    </row>
    <row r="338" spans="1:27" ht="14.4">
      <c r="A338" s="7"/>
      <c r="B338" s="7"/>
      <c r="C338" s="7"/>
      <c r="D338" s="7"/>
      <c r="E338" s="7"/>
      <c r="F338" s="7"/>
      <c r="G338" s="7"/>
      <c r="H338" s="7"/>
      <c r="I338" s="7"/>
      <c r="J338" s="7"/>
      <c r="K338" s="7"/>
      <c r="L338" s="7"/>
      <c r="M338" s="7"/>
      <c r="N338" s="7"/>
      <c r="O338" s="7"/>
      <c r="P338" s="7"/>
      <c r="Q338" s="7"/>
      <c r="R338" s="7"/>
      <c r="S338" s="7"/>
      <c r="T338" s="7"/>
      <c r="U338" s="7"/>
      <c r="V338" s="7"/>
      <c r="W338" s="7"/>
      <c r="X338" s="7"/>
      <c r="Y338" s="7"/>
      <c r="Z338" s="7"/>
      <c r="AA338" s="7"/>
    </row>
    <row r="339" spans="1:27" ht="14.4">
      <c r="A339" s="7"/>
      <c r="B339" s="7"/>
      <c r="C339" s="7"/>
      <c r="D339" s="7"/>
      <c r="E339" s="7"/>
      <c r="F339" s="7"/>
      <c r="G339" s="7"/>
      <c r="H339" s="7"/>
      <c r="I339" s="7"/>
      <c r="J339" s="7"/>
      <c r="K339" s="7"/>
      <c r="L339" s="7"/>
      <c r="M339" s="7"/>
      <c r="N339" s="7"/>
      <c r="O339" s="7"/>
      <c r="P339" s="7"/>
      <c r="Q339" s="7"/>
      <c r="R339" s="7"/>
      <c r="S339" s="7"/>
      <c r="T339" s="7"/>
      <c r="U339" s="7"/>
      <c r="V339" s="7"/>
      <c r="W339" s="7"/>
      <c r="X339" s="7"/>
      <c r="Y339" s="7"/>
      <c r="Z339" s="7"/>
      <c r="AA339" s="7"/>
    </row>
    <row r="340" spans="1:27" ht="14.4">
      <c r="A340" s="7"/>
      <c r="B340" s="7"/>
      <c r="C340" s="7"/>
      <c r="D340" s="7"/>
      <c r="E340" s="7"/>
      <c r="F340" s="7"/>
      <c r="G340" s="7"/>
      <c r="H340" s="7"/>
      <c r="I340" s="7"/>
      <c r="J340" s="7"/>
      <c r="K340" s="7"/>
      <c r="L340" s="7"/>
      <c r="M340" s="7"/>
      <c r="N340" s="7"/>
      <c r="O340" s="7"/>
      <c r="P340" s="7"/>
      <c r="Q340" s="7"/>
      <c r="R340" s="7"/>
      <c r="S340" s="7"/>
      <c r="T340" s="7"/>
      <c r="U340" s="7"/>
      <c r="V340" s="7"/>
      <c r="W340" s="7"/>
      <c r="X340" s="7"/>
      <c r="Y340" s="7"/>
      <c r="Z340" s="7"/>
      <c r="AA340" s="7"/>
    </row>
    <row r="341" spans="1:27" ht="14.4">
      <c r="A341" s="7"/>
      <c r="B341" s="7"/>
      <c r="C341" s="7"/>
      <c r="D341" s="7"/>
      <c r="E341" s="7"/>
      <c r="F341" s="7"/>
      <c r="G341" s="7"/>
      <c r="H341" s="7"/>
      <c r="I341" s="7"/>
      <c r="J341" s="7"/>
      <c r="K341" s="7"/>
      <c r="L341" s="7"/>
      <c r="M341" s="7"/>
      <c r="N341" s="7"/>
      <c r="O341" s="7"/>
      <c r="P341" s="7"/>
      <c r="Q341" s="7"/>
      <c r="R341" s="7"/>
      <c r="S341" s="7"/>
      <c r="T341" s="7"/>
      <c r="U341" s="7"/>
      <c r="V341" s="7"/>
      <c r="W341" s="7"/>
      <c r="X341" s="7"/>
      <c r="Y341" s="7"/>
      <c r="Z341" s="7"/>
      <c r="AA341" s="7"/>
    </row>
    <row r="342" spans="1:27" ht="14.4">
      <c r="A342" s="7"/>
      <c r="B342" s="7"/>
      <c r="C342" s="7"/>
      <c r="D342" s="7"/>
      <c r="E342" s="7"/>
      <c r="F342" s="7"/>
      <c r="G342" s="7"/>
      <c r="H342" s="7"/>
      <c r="I342" s="7"/>
      <c r="J342" s="7"/>
      <c r="K342" s="7"/>
      <c r="L342" s="7"/>
      <c r="M342" s="7"/>
      <c r="N342" s="7"/>
      <c r="O342" s="7"/>
      <c r="P342" s="7"/>
      <c r="Q342" s="7"/>
      <c r="R342" s="7"/>
      <c r="S342" s="7"/>
      <c r="T342" s="7"/>
      <c r="U342" s="7"/>
      <c r="V342" s="7"/>
      <c r="W342" s="7"/>
      <c r="X342" s="7"/>
      <c r="Y342" s="7"/>
      <c r="Z342" s="7"/>
      <c r="AA342" s="7"/>
    </row>
    <row r="343" spans="1:27" ht="14.4">
      <c r="A343" s="7"/>
      <c r="B343" s="7"/>
      <c r="C343" s="7"/>
      <c r="D343" s="7"/>
      <c r="E343" s="7"/>
      <c r="F343" s="7"/>
      <c r="G343" s="7"/>
      <c r="H343" s="7"/>
      <c r="I343" s="7"/>
      <c r="J343" s="7"/>
      <c r="K343" s="7"/>
      <c r="L343" s="7"/>
      <c r="M343" s="7"/>
      <c r="N343" s="7"/>
      <c r="O343" s="7"/>
      <c r="P343" s="7"/>
      <c r="Q343" s="7"/>
      <c r="R343" s="7"/>
      <c r="S343" s="7"/>
      <c r="T343" s="7"/>
      <c r="U343" s="7"/>
      <c r="V343" s="7"/>
      <c r="W343" s="7"/>
      <c r="X343" s="7"/>
      <c r="Y343" s="7"/>
      <c r="Z343" s="7"/>
      <c r="AA343" s="7"/>
    </row>
    <row r="344" spans="1:27" ht="14.4">
      <c r="A344" s="7"/>
      <c r="B344" s="7"/>
      <c r="C344" s="7"/>
      <c r="D344" s="7"/>
      <c r="E344" s="7"/>
      <c r="F344" s="7"/>
      <c r="G344" s="7"/>
      <c r="H344" s="7"/>
      <c r="I344" s="7"/>
      <c r="J344" s="7"/>
      <c r="K344" s="7"/>
      <c r="L344" s="7"/>
      <c r="M344" s="7"/>
      <c r="N344" s="7"/>
      <c r="O344" s="7"/>
      <c r="P344" s="7"/>
      <c r="Q344" s="7"/>
      <c r="R344" s="7"/>
      <c r="S344" s="7"/>
      <c r="T344" s="7"/>
      <c r="U344" s="7"/>
      <c r="V344" s="7"/>
      <c r="W344" s="7"/>
      <c r="X344" s="7"/>
      <c r="Y344" s="7"/>
      <c r="Z344" s="7"/>
      <c r="AA344" s="7"/>
    </row>
    <row r="345" spans="1:27" ht="14.4">
      <c r="A345" s="7"/>
      <c r="B345" s="7"/>
      <c r="C345" s="7"/>
      <c r="D345" s="7"/>
      <c r="E345" s="7"/>
      <c r="F345" s="7"/>
      <c r="G345" s="7"/>
      <c r="H345" s="7"/>
      <c r="I345" s="7"/>
      <c r="J345" s="7"/>
      <c r="K345" s="7"/>
      <c r="L345" s="7"/>
      <c r="M345" s="7"/>
      <c r="N345" s="7"/>
      <c r="O345" s="7"/>
      <c r="P345" s="7"/>
      <c r="Q345" s="7"/>
      <c r="R345" s="7"/>
      <c r="S345" s="7"/>
      <c r="T345" s="7"/>
      <c r="U345" s="7"/>
      <c r="V345" s="7"/>
      <c r="W345" s="7"/>
      <c r="X345" s="7"/>
      <c r="Y345" s="7"/>
      <c r="Z345" s="7"/>
      <c r="AA345" s="7"/>
    </row>
    <row r="346" spans="1:27" ht="14.4">
      <c r="A346" s="7"/>
      <c r="B346" s="7"/>
      <c r="C346" s="7"/>
      <c r="D346" s="7"/>
      <c r="E346" s="7"/>
      <c r="F346" s="7"/>
      <c r="G346" s="7"/>
      <c r="H346" s="7"/>
      <c r="I346" s="7"/>
      <c r="J346" s="7"/>
      <c r="K346" s="7"/>
      <c r="L346" s="7"/>
      <c r="M346" s="7"/>
      <c r="N346" s="7"/>
      <c r="O346" s="7"/>
      <c r="P346" s="7"/>
      <c r="Q346" s="7"/>
      <c r="R346" s="7"/>
      <c r="S346" s="7"/>
      <c r="T346" s="7"/>
      <c r="U346" s="7"/>
      <c r="V346" s="7"/>
      <c r="W346" s="7"/>
      <c r="X346" s="7"/>
      <c r="Y346" s="7"/>
      <c r="Z346" s="7"/>
      <c r="AA346" s="7"/>
    </row>
    <row r="347" spans="1:27" ht="14.4">
      <c r="A347" s="7"/>
      <c r="B347" s="7"/>
      <c r="C347" s="7"/>
      <c r="D347" s="7"/>
      <c r="E347" s="7"/>
      <c r="F347" s="7"/>
      <c r="G347" s="7"/>
      <c r="H347" s="7"/>
      <c r="I347" s="7"/>
      <c r="J347" s="7"/>
      <c r="K347" s="7"/>
      <c r="L347" s="7"/>
      <c r="M347" s="7"/>
      <c r="N347" s="7"/>
      <c r="O347" s="7"/>
      <c r="P347" s="7"/>
      <c r="Q347" s="7"/>
      <c r="R347" s="7"/>
      <c r="S347" s="7"/>
      <c r="T347" s="7"/>
      <c r="U347" s="7"/>
      <c r="V347" s="7"/>
      <c r="W347" s="7"/>
      <c r="X347" s="7"/>
      <c r="Y347" s="7"/>
      <c r="Z347" s="7"/>
      <c r="AA347" s="7"/>
    </row>
    <row r="348" spans="1:27" ht="14.4">
      <c r="A348" s="7"/>
      <c r="B348" s="7"/>
      <c r="C348" s="7"/>
      <c r="D348" s="7"/>
      <c r="E348" s="7"/>
      <c r="F348" s="7"/>
      <c r="G348" s="7"/>
      <c r="H348" s="7"/>
      <c r="I348" s="7"/>
      <c r="J348" s="7"/>
      <c r="K348" s="7"/>
      <c r="L348" s="7"/>
      <c r="M348" s="7"/>
      <c r="N348" s="7"/>
      <c r="O348" s="7"/>
      <c r="P348" s="7"/>
      <c r="Q348" s="7"/>
      <c r="R348" s="7"/>
      <c r="S348" s="7"/>
      <c r="T348" s="7"/>
      <c r="U348" s="7"/>
      <c r="V348" s="7"/>
      <c r="W348" s="7"/>
      <c r="X348" s="7"/>
      <c r="Y348" s="7"/>
      <c r="Z348" s="7"/>
      <c r="AA348" s="7"/>
    </row>
    <row r="349" spans="1:27" ht="14.4">
      <c r="A349" s="7"/>
      <c r="B349" s="7"/>
      <c r="C349" s="7"/>
      <c r="D349" s="7"/>
      <c r="E349" s="7"/>
      <c r="F349" s="7"/>
      <c r="G349" s="7"/>
      <c r="H349" s="7"/>
      <c r="I349" s="7"/>
      <c r="J349" s="7"/>
      <c r="K349" s="7"/>
      <c r="L349" s="7"/>
      <c r="M349" s="7"/>
      <c r="N349" s="7"/>
      <c r="O349" s="7"/>
      <c r="P349" s="7"/>
      <c r="Q349" s="7"/>
      <c r="R349" s="7"/>
      <c r="S349" s="7"/>
      <c r="T349" s="7"/>
      <c r="U349" s="7"/>
      <c r="V349" s="7"/>
      <c r="W349" s="7"/>
      <c r="X349" s="7"/>
      <c r="Y349" s="7"/>
      <c r="Z349" s="7"/>
      <c r="AA349" s="7"/>
    </row>
    <row r="350" spans="1:27" ht="14.4">
      <c r="A350" s="7"/>
      <c r="B350" s="7"/>
      <c r="C350" s="7"/>
      <c r="D350" s="7"/>
      <c r="E350" s="7"/>
      <c r="F350" s="7"/>
      <c r="G350" s="7"/>
      <c r="H350" s="7"/>
      <c r="I350" s="7"/>
      <c r="J350" s="7"/>
      <c r="K350" s="7"/>
      <c r="L350" s="7"/>
      <c r="M350" s="7"/>
      <c r="N350" s="7"/>
      <c r="O350" s="7"/>
      <c r="P350" s="7"/>
      <c r="Q350" s="7"/>
      <c r="R350" s="7"/>
      <c r="S350" s="7"/>
      <c r="T350" s="7"/>
      <c r="U350" s="7"/>
      <c r="V350" s="7"/>
      <c r="W350" s="7"/>
      <c r="X350" s="7"/>
      <c r="Y350" s="7"/>
      <c r="Z350" s="7"/>
      <c r="AA350" s="7"/>
    </row>
    <row r="351" spans="1:27" ht="14.4">
      <c r="A351" s="7"/>
      <c r="B351" s="7"/>
      <c r="C351" s="7"/>
      <c r="D351" s="7"/>
      <c r="E351" s="7"/>
      <c r="F351" s="7"/>
      <c r="G351" s="7"/>
      <c r="H351" s="7"/>
      <c r="I351" s="7"/>
      <c r="J351" s="7"/>
      <c r="K351" s="7"/>
      <c r="L351" s="7"/>
      <c r="M351" s="7"/>
      <c r="N351" s="7"/>
      <c r="O351" s="7"/>
      <c r="P351" s="7"/>
      <c r="Q351" s="7"/>
      <c r="R351" s="7"/>
      <c r="S351" s="7"/>
      <c r="T351" s="7"/>
      <c r="U351" s="7"/>
      <c r="V351" s="7"/>
      <c r="W351" s="7"/>
      <c r="X351" s="7"/>
      <c r="Y351" s="7"/>
      <c r="Z351" s="7"/>
      <c r="AA351" s="7"/>
    </row>
    <row r="352" spans="1:27" ht="14.4">
      <c r="A352" s="7"/>
      <c r="B352" s="7"/>
      <c r="C352" s="7"/>
      <c r="D352" s="7"/>
      <c r="E352" s="7"/>
      <c r="F352" s="7"/>
      <c r="G352" s="7"/>
      <c r="H352" s="7"/>
      <c r="I352" s="7"/>
      <c r="J352" s="7"/>
      <c r="K352" s="7"/>
      <c r="L352" s="7"/>
      <c r="M352" s="7"/>
      <c r="N352" s="7"/>
      <c r="O352" s="7"/>
      <c r="P352" s="7"/>
      <c r="Q352" s="7"/>
      <c r="R352" s="7"/>
      <c r="S352" s="7"/>
      <c r="T352" s="7"/>
      <c r="U352" s="7"/>
      <c r="V352" s="7"/>
      <c r="W352" s="7"/>
      <c r="X352" s="7"/>
      <c r="Y352" s="7"/>
      <c r="Z352" s="7"/>
      <c r="AA352" s="7"/>
    </row>
    <row r="353" spans="1:27" ht="14.4">
      <c r="A353" s="7"/>
      <c r="B353" s="7"/>
      <c r="C353" s="7"/>
      <c r="D353" s="7"/>
      <c r="E353" s="7"/>
      <c r="F353" s="7"/>
      <c r="G353" s="7"/>
      <c r="H353" s="7"/>
      <c r="I353" s="7"/>
      <c r="J353" s="7"/>
      <c r="K353" s="7"/>
      <c r="L353" s="7"/>
      <c r="M353" s="7"/>
      <c r="N353" s="7"/>
      <c r="O353" s="7"/>
      <c r="P353" s="7"/>
      <c r="Q353" s="7"/>
      <c r="R353" s="7"/>
      <c r="S353" s="7"/>
      <c r="T353" s="7"/>
      <c r="U353" s="7"/>
      <c r="V353" s="7"/>
      <c r="W353" s="7"/>
      <c r="X353" s="7"/>
      <c r="Y353" s="7"/>
      <c r="Z353" s="7"/>
      <c r="AA353" s="7"/>
    </row>
    <row r="354" spans="1:27" ht="14.4">
      <c r="A354" s="7"/>
      <c r="B354" s="7"/>
      <c r="C354" s="7"/>
      <c r="D354" s="7"/>
      <c r="E354" s="7"/>
      <c r="F354" s="7"/>
      <c r="G354" s="7"/>
      <c r="H354" s="7"/>
      <c r="I354" s="7"/>
      <c r="J354" s="7"/>
      <c r="K354" s="7"/>
      <c r="L354" s="7"/>
      <c r="M354" s="7"/>
      <c r="N354" s="7"/>
      <c r="O354" s="7"/>
      <c r="P354" s="7"/>
      <c r="Q354" s="7"/>
      <c r="R354" s="7"/>
      <c r="S354" s="7"/>
      <c r="T354" s="7"/>
      <c r="U354" s="7"/>
      <c r="V354" s="7"/>
      <c r="W354" s="7"/>
      <c r="X354" s="7"/>
      <c r="Y354" s="7"/>
      <c r="Z354" s="7"/>
      <c r="AA354" s="7"/>
    </row>
    <row r="355" spans="1:27" ht="14.4">
      <c r="A355" s="7"/>
      <c r="B355" s="7"/>
      <c r="C355" s="7"/>
      <c r="D355" s="7"/>
      <c r="E355" s="7"/>
      <c r="F355" s="7"/>
      <c r="G355" s="7"/>
      <c r="H355" s="7"/>
      <c r="I355" s="7"/>
      <c r="J355" s="7"/>
      <c r="K355" s="7"/>
      <c r="L355" s="7"/>
      <c r="M355" s="7"/>
      <c r="N355" s="7"/>
      <c r="O355" s="7"/>
      <c r="P355" s="7"/>
      <c r="Q355" s="7"/>
      <c r="R355" s="7"/>
      <c r="S355" s="7"/>
      <c r="T355" s="7"/>
      <c r="U355" s="7"/>
      <c r="V355" s="7"/>
      <c r="W355" s="7"/>
      <c r="X355" s="7"/>
      <c r="Y355" s="7"/>
      <c r="Z355" s="7"/>
      <c r="AA355" s="7"/>
    </row>
    <row r="356" spans="1:27" ht="14.4">
      <c r="A356" s="7"/>
      <c r="B356" s="7"/>
      <c r="C356" s="7"/>
      <c r="D356" s="7"/>
      <c r="E356" s="7"/>
      <c r="F356" s="7"/>
      <c r="G356" s="7"/>
      <c r="H356" s="7"/>
      <c r="I356" s="7"/>
      <c r="J356" s="7"/>
      <c r="K356" s="7"/>
      <c r="L356" s="7"/>
      <c r="M356" s="7"/>
      <c r="N356" s="7"/>
      <c r="O356" s="7"/>
      <c r="P356" s="7"/>
      <c r="Q356" s="7"/>
      <c r="R356" s="7"/>
      <c r="S356" s="7"/>
      <c r="T356" s="7"/>
      <c r="U356" s="7"/>
      <c r="V356" s="7"/>
      <c r="W356" s="7"/>
      <c r="X356" s="7"/>
      <c r="Y356" s="7"/>
      <c r="Z356" s="7"/>
      <c r="AA356" s="7"/>
    </row>
    <row r="357" spans="1:27" ht="14.4">
      <c r="A357" s="7"/>
      <c r="B357" s="7"/>
      <c r="C357" s="7"/>
      <c r="D357" s="7"/>
      <c r="E357" s="7"/>
      <c r="F357" s="7"/>
      <c r="G357" s="7"/>
      <c r="H357" s="7"/>
      <c r="I357" s="7"/>
      <c r="J357" s="7"/>
      <c r="K357" s="7"/>
      <c r="L357" s="7"/>
      <c r="M357" s="7"/>
      <c r="N357" s="7"/>
      <c r="O357" s="7"/>
      <c r="P357" s="7"/>
      <c r="Q357" s="7"/>
      <c r="R357" s="7"/>
      <c r="S357" s="7"/>
      <c r="T357" s="7"/>
      <c r="U357" s="7"/>
      <c r="V357" s="7"/>
      <c r="W357" s="7"/>
      <c r="X357" s="7"/>
      <c r="Y357" s="7"/>
      <c r="Z357" s="7"/>
      <c r="AA357" s="7"/>
    </row>
    <row r="358" spans="1:27" ht="14.4">
      <c r="A358" s="7"/>
      <c r="B358" s="7"/>
      <c r="C358" s="7"/>
      <c r="D358" s="7"/>
      <c r="E358" s="7"/>
      <c r="F358" s="7"/>
      <c r="G358" s="7"/>
      <c r="H358" s="7"/>
      <c r="I358" s="7"/>
      <c r="J358" s="7"/>
      <c r="K358" s="7"/>
      <c r="L358" s="7"/>
      <c r="M358" s="7"/>
      <c r="N358" s="7"/>
      <c r="O358" s="7"/>
      <c r="P358" s="7"/>
      <c r="Q358" s="7"/>
      <c r="R358" s="7"/>
      <c r="S358" s="7"/>
      <c r="T358" s="7"/>
      <c r="U358" s="7"/>
      <c r="V358" s="7"/>
      <c r="W358" s="7"/>
      <c r="X358" s="7"/>
      <c r="Y358" s="7"/>
      <c r="Z358" s="7"/>
      <c r="AA358" s="7"/>
    </row>
    <row r="359" spans="1:27" ht="14.4">
      <c r="A359" s="7"/>
      <c r="B359" s="7"/>
      <c r="C359" s="7"/>
      <c r="D359" s="7"/>
      <c r="E359" s="7"/>
      <c r="F359" s="7"/>
      <c r="G359" s="7"/>
      <c r="H359" s="7"/>
      <c r="I359" s="7"/>
      <c r="J359" s="7"/>
      <c r="K359" s="7"/>
      <c r="L359" s="7"/>
      <c r="M359" s="7"/>
      <c r="N359" s="7"/>
      <c r="O359" s="7"/>
      <c r="P359" s="7"/>
      <c r="Q359" s="7"/>
      <c r="R359" s="7"/>
      <c r="S359" s="7"/>
      <c r="T359" s="7"/>
      <c r="U359" s="7"/>
      <c r="V359" s="7"/>
      <c r="W359" s="7"/>
      <c r="X359" s="7"/>
      <c r="Y359" s="7"/>
      <c r="Z359" s="7"/>
      <c r="AA359" s="7"/>
    </row>
    <row r="360" spans="1:27" ht="14.4">
      <c r="A360" s="7"/>
      <c r="B360" s="7"/>
      <c r="C360" s="7"/>
      <c r="D360" s="7"/>
      <c r="E360" s="7"/>
      <c r="F360" s="7"/>
      <c r="G360" s="7"/>
      <c r="H360" s="7"/>
      <c r="I360" s="7"/>
      <c r="J360" s="7"/>
      <c r="K360" s="7"/>
      <c r="L360" s="7"/>
      <c r="M360" s="7"/>
      <c r="N360" s="7"/>
      <c r="O360" s="7"/>
      <c r="P360" s="7"/>
      <c r="Q360" s="7"/>
      <c r="R360" s="7"/>
      <c r="S360" s="7"/>
      <c r="T360" s="7"/>
      <c r="U360" s="7"/>
      <c r="V360" s="7"/>
      <c r="W360" s="7"/>
      <c r="X360" s="7"/>
      <c r="Y360" s="7"/>
      <c r="Z360" s="7"/>
      <c r="AA360" s="7"/>
    </row>
    <row r="361" spans="1:27" ht="14.4">
      <c r="A361" s="7"/>
      <c r="B361" s="7"/>
      <c r="C361" s="7"/>
      <c r="D361" s="7"/>
      <c r="E361" s="7"/>
      <c r="F361" s="7"/>
      <c r="G361" s="7"/>
      <c r="H361" s="7"/>
      <c r="I361" s="7"/>
      <c r="J361" s="7"/>
      <c r="K361" s="7"/>
      <c r="L361" s="7"/>
      <c r="M361" s="7"/>
      <c r="N361" s="7"/>
      <c r="O361" s="7"/>
      <c r="P361" s="7"/>
      <c r="Q361" s="7"/>
      <c r="R361" s="7"/>
      <c r="S361" s="7"/>
      <c r="T361" s="7"/>
      <c r="U361" s="7"/>
      <c r="V361" s="7"/>
      <c r="W361" s="7"/>
      <c r="X361" s="7"/>
      <c r="Y361" s="7"/>
      <c r="Z361" s="7"/>
      <c r="AA361" s="7"/>
    </row>
    <row r="362" spans="1:27" ht="14.4">
      <c r="A362" s="7"/>
      <c r="B362" s="7"/>
      <c r="C362" s="7"/>
      <c r="D362" s="7"/>
      <c r="E362" s="7"/>
      <c r="F362" s="7"/>
      <c r="G362" s="7"/>
      <c r="H362" s="7"/>
      <c r="I362" s="7"/>
      <c r="J362" s="7"/>
      <c r="K362" s="7"/>
      <c r="L362" s="7"/>
      <c r="M362" s="7"/>
      <c r="N362" s="7"/>
      <c r="O362" s="7"/>
      <c r="P362" s="7"/>
      <c r="Q362" s="7"/>
      <c r="R362" s="7"/>
      <c r="S362" s="7"/>
      <c r="T362" s="7"/>
      <c r="U362" s="7"/>
      <c r="V362" s="7"/>
      <c r="W362" s="7"/>
      <c r="X362" s="7"/>
      <c r="Y362" s="7"/>
      <c r="Z362" s="7"/>
      <c r="AA362" s="7"/>
    </row>
    <row r="363" spans="1:27" ht="14.4">
      <c r="A363" s="7"/>
      <c r="B363" s="7"/>
      <c r="C363" s="7"/>
      <c r="D363" s="7"/>
      <c r="E363" s="7"/>
      <c r="F363" s="7"/>
      <c r="G363" s="7"/>
      <c r="H363" s="7"/>
      <c r="I363" s="7"/>
      <c r="J363" s="7"/>
      <c r="K363" s="7"/>
      <c r="L363" s="7"/>
      <c r="M363" s="7"/>
      <c r="N363" s="7"/>
      <c r="O363" s="7"/>
      <c r="P363" s="7"/>
      <c r="Q363" s="7"/>
      <c r="R363" s="7"/>
      <c r="S363" s="7"/>
      <c r="T363" s="7"/>
      <c r="U363" s="7"/>
      <c r="V363" s="7"/>
      <c r="W363" s="7"/>
      <c r="X363" s="7"/>
      <c r="Y363" s="7"/>
      <c r="Z363" s="7"/>
      <c r="AA363" s="7"/>
    </row>
    <row r="364" spans="1:27" ht="14.4">
      <c r="A364" s="7"/>
      <c r="B364" s="7"/>
      <c r="C364" s="7"/>
      <c r="D364" s="7"/>
      <c r="E364" s="7"/>
      <c r="F364" s="7"/>
      <c r="G364" s="7"/>
      <c r="H364" s="7"/>
      <c r="I364" s="7"/>
      <c r="J364" s="7"/>
      <c r="K364" s="7"/>
      <c r="L364" s="7"/>
      <c r="M364" s="7"/>
      <c r="N364" s="7"/>
      <c r="O364" s="7"/>
      <c r="P364" s="7"/>
      <c r="Q364" s="7"/>
      <c r="R364" s="7"/>
      <c r="S364" s="7"/>
      <c r="T364" s="7"/>
      <c r="U364" s="7"/>
      <c r="V364" s="7"/>
      <c r="W364" s="7"/>
      <c r="X364" s="7"/>
      <c r="Y364" s="7"/>
      <c r="Z364" s="7"/>
      <c r="AA364" s="7"/>
    </row>
    <row r="365" spans="1:27" ht="14.4">
      <c r="A365" s="7"/>
      <c r="B365" s="7"/>
      <c r="C365" s="7"/>
      <c r="D365" s="7"/>
      <c r="E365" s="7"/>
      <c r="F365" s="7"/>
      <c r="G365" s="7"/>
      <c r="H365" s="7"/>
      <c r="I365" s="7"/>
      <c r="J365" s="7"/>
      <c r="K365" s="7"/>
      <c r="L365" s="7"/>
      <c r="M365" s="7"/>
      <c r="N365" s="7"/>
      <c r="O365" s="7"/>
      <c r="P365" s="7"/>
      <c r="Q365" s="7"/>
      <c r="R365" s="7"/>
      <c r="S365" s="7"/>
      <c r="T365" s="7"/>
      <c r="U365" s="7"/>
      <c r="V365" s="7"/>
      <c r="W365" s="7"/>
      <c r="X365" s="7"/>
      <c r="Y365" s="7"/>
      <c r="Z365" s="7"/>
      <c r="AA365" s="7"/>
    </row>
    <row r="366" spans="1:27" ht="14.4">
      <c r="A366" s="7"/>
      <c r="B366" s="7"/>
      <c r="C366" s="7"/>
      <c r="D366" s="7"/>
      <c r="E366" s="7"/>
      <c r="F366" s="7"/>
      <c r="G366" s="7"/>
      <c r="H366" s="7"/>
      <c r="I366" s="7"/>
      <c r="J366" s="7"/>
      <c r="K366" s="7"/>
      <c r="L366" s="7"/>
      <c r="M366" s="7"/>
      <c r="N366" s="7"/>
      <c r="O366" s="7"/>
      <c r="P366" s="7"/>
      <c r="Q366" s="7"/>
      <c r="R366" s="7"/>
      <c r="S366" s="7"/>
      <c r="T366" s="7"/>
      <c r="U366" s="7"/>
      <c r="V366" s="7"/>
      <c r="W366" s="7"/>
      <c r="X366" s="7"/>
      <c r="Y366" s="7"/>
      <c r="Z366" s="7"/>
      <c r="AA366" s="7"/>
    </row>
    <row r="367" spans="1:27" ht="14.4">
      <c r="A367" s="7"/>
      <c r="B367" s="7"/>
      <c r="C367" s="7"/>
      <c r="D367" s="7"/>
      <c r="E367" s="7"/>
      <c r="F367" s="7"/>
      <c r="G367" s="7"/>
      <c r="H367" s="7"/>
      <c r="I367" s="7"/>
      <c r="J367" s="7"/>
      <c r="K367" s="7"/>
      <c r="L367" s="7"/>
      <c r="M367" s="7"/>
      <c r="N367" s="7"/>
      <c r="O367" s="7"/>
      <c r="P367" s="7"/>
      <c r="Q367" s="7"/>
      <c r="R367" s="7"/>
      <c r="S367" s="7"/>
      <c r="T367" s="7"/>
      <c r="U367" s="7"/>
      <c r="V367" s="7"/>
      <c r="W367" s="7"/>
      <c r="X367" s="7"/>
      <c r="Y367" s="7"/>
      <c r="Z367" s="7"/>
      <c r="AA367" s="7"/>
    </row>
    <row r="368" spans="1:27" ht="14.4">
      <c r="A368" s="7"/>
      <c r="B368" s="7"/>
      <c r="C368" s="7"/>
      <c r="D368" s="7"/>
      <c r="E368" s="7"/>
      <c r="F368" s="7"/>
      <c r="G368" s="7"/>
      <c r="H368" s="7"/>
      <c r="I368" s="7"/>
      <c r="J368" s="7"/>
      <c r="K368" s="7"/>
      <c r="L368" s="7"/>
      <c r="M368" s="7"/>
      <c r="N368" s="7"/>
      <c r="O368" s="7"/>
      <c r="P368" s="7"/>
      <c r="Q368" s="7"/>
      <c r="R368" s="7"/>
      <c r="S368" s="7"/>
      <c r="T368" s="7"/>
      <c r="U368" s="7"/>
      <c r="V368" s="7"/>
      <c r="W368" s="7"/>
      <c r="X368" s="7"/>
      <c r="Y368" s="7"/>
      <c r="Z368" s="7"/>
      <c r="AA368" s="7"/>
    </row>
    <row r="369" spans="1:27" ht="14.4">
      <c r="A369" s="7"/>
      <c r="B369" s="7"/>
      <c r="C369" s="7"/>
      <c r="D369" s="7"/>
      <c r="E369" s="7"/>
      <c r="F369" s="7"/>
      <c r="G369" s="7"/>
      <c r="H369" s="7"/>
      <c r="I369" s="7"/>
      <c r="J369" s="7"/>
      <c r="K369" s="7"/>
      <c r="L369" s="7"/>
      <c r="M369" s="7"/>
      <c r="N369" s="7"/>
      <c r="O369" s="7"/>
      <c r="P369" s="7"/>
      <c r="Q369" s="7"/>
      <c r="R369" s="7"/>
      <c r="S369" s="7"/>
      <c r="T369" s="7"/>
      <c r="U369" s="7"/>
      <c r="V369" s="7"/>
      <c r="W369" s="7"/>
      <c r="X369" s="7"/>
      <c r="Y369" s="7"/>
      <c r="Z369" s="7"/>
      <c r="AA369" s="7"/>
    </row>
    <row r="370" spans="1:27" ht="14.4">
      <c r="A370" s="7"/>
      <c r="B370" s="7"/>
      <c r="C370" s="7"/>
      <c r="D370" s="7"/>
      <c r="E370" s="7"/>
      <c r="F370" s="7"/>
      <c r="G370" s="7"/>
      <c r="H370" s="7"/>
      <c r="I370" s="7"/>
      <c r="J370" s="7"/>
      <c r="K370" s="7"/>
      <c r="L370" s="7"/>
      <c r="M370" s="7"/>
      <c r="N370" s="7"/>
      <c r="O370" s="7"/>
      <c r="P370" s="7"/>
      <c r="Q370" s="7"/>
      <c r="R370" s="7"/>
      <c r="S370" s="7"/>
      <c r="T370" s="7"/>
      <c r="U370" s="7"/>
      <c r="V370" s="7"/>
      <c r="W370" s="7"/>
      <c r="X370" s="7"/>
      <c r="Y370" s="7"/>
      <c r="Z370" s="7"/>
      <c r="AA370" s="7"/>
    </row>
    <row r="371" spans="1:27" ht="14.4">
      <c r="A371" s="7"/>
      <c r="B371" s="7"/>
      <c r="C371" s="7"/>
      <c r="D371" s="7"/>
      <c r="E371" s="7"/>
      <c r="F371" s="7"/>
      <c r="G371" s="7"/>
      <c r="H371" s="7"/>
      <c r="I371" s="7"/>
      <c r="J371" s="7"/>
      <c r="K371" s="7"/>
      <c r="L371" s="7"/>
      <c r="M371" s="7"/>
      <c r="N371" s="7"/>
      <c r="O371" s="7"/>
      <c r="P371" s="7"/>
      <c r="Q371" s="7"/>
      <c r="R371" s="7"/>
      <c r="S371" s="7"/>
      <c r="T371" s="7"/>
      <c r="U371" s="7"/>
      <c r="V371" s="7"/>
      <c r="W371" s="7"/>
      <c r="X371" s="7"/>
      <c r="Y371" s="7"/>
      <c r="Z371" s="7"/>
      <c r="AA371" s="7"/>
    </row>
    <row r="372" spans="1:27" ht="14.4">
      <c r="A372" s="7"/>
      <c r="B372" s="7"/>
      <c r="C372" s="7"/>
      <c r="D372" s="7"/>
      <c r="E372" s="7"/>
      <c r="F372" s="7"/>
      <c r="G372" s="7"/>
      <c r="H372" s="7"/>
      <c r="I372" s="7"/>
      <c r="J372" s="7"/>
      <c r="K372" s="7"/>
      <c r="L372" s="7"/>
      <c r="M372" s="7"/>
      <c r="N372" s="7"/>
      <c r="O372" s="7"/>
      <c r="P372" s="7"/>
      <c r="Q372" s="7"/>
      <c r="R372" s="7"/>
      <c r="S372" s="7"/>
      <c r="T372" s="7"/>
      <c r="U372" s="7"/>
      <c r="V372" s="7"/>
      <c r="W372" s="7"/>
      <c r="X372" s="7"/>
      <c r="Y372" s="7"/>
      <c r="Z372" s="7"/>
      <c r="AA372" s="7"/>
    </row>
    <row r="373" spans="1:27" ht="14.4">
      <c r="A373" s="7"/>
      <c r="B373" s="7"/>
      <c r="C373" s="7"/>
      <c r="D373" s="7"/>
      <c r="E373" s="7"/>
      <c r="F373" s="7"/>
      <c r="G373" s="7"/>
      <c r="H373" s="7"/>
      <c r="I373" s="7"/>
      <c r="J373" s="7"/>
      <c r="K373" s="7"/>
      <c r="L373" s="7"/>
      <c r="M373" s="7"/>
      <c r="N373" s="7"/>
      <c r="O373" s="7"/>
      <c r="P373" s="7"/>
      <c r="Q373" s="7"/>
      <c r="R373" s="7"/>
      <c r="S373" s="7"/>
      <c r="T373" s="7"/>
      <c r="U373" s="7"/>
      <c r="V373" s="7"/>
      <c r="W373" s="7"/>
      <c r="X373" s="7"/>
      <c r="Y373" s="7"/>
      <c r="Z373" s="7"/>
      <c r="AA373" s="7"/>
    </row>
    <row r="374" spans="1:27" ht="14.4">
      <c r="A374" s="7"/>
      <c r="B374" s="7"/>
      <c r="C374" s="7"/>
      <c r="D374" s="7"/>
      <c r="E374" s="7"/>
      <c r="F374" s="7"/>
      <c r="G374" s="7"/>
      <c r="H374" s="7"/>
      <c r="I374" s="7"/>
      <c r="J374" s="7"/>
      <c r="K374" s="7"/>
      <c r="L374" s="7"/>
      <c r="M374" s="7"/>
      <c r="N374" s="7"/>
      <c r="O374" s="7"/>
      <c r="P374" s="7"/>
      <c r="Q374" s="7"/>
      <c r="R374" s="7"/>
      <c r="S374" s="7"/>
      <c r="T374" s="7"/>
      <c r="U374" s="7"/>
      <c r="V374" s="7"/>
      <c r="W374" s="7"/>
      <c r="X374" s="7"/>
      <c r="Y374" s="7"/>
      <c r="Z374" s="7"/>
      <c r="AA374" s="7"/>
    </row>
    <row r="375" spans="1:27" ht="14.4">
      <c r="A375" s="7"/>
      <c r="B375" s="7"/>
      <c r="C375" s="7"/>
      <c r="D375" s="7"/>
      <c r="E375" s="7"/>
      <c r="F375" s="7"/>
      <c r="G375" s="7"/>
      <c r="H375" s="7"/>
      <c r="I375" s="7"/>
      <c r="J375" s="7"/>
      <c r="K375" s="7"/>
      <c r="L375" s="7"/>
      <c r="M375" s="7"/>
      <c r="N375" s="7"/>
      <c r="O375" s="7"/>
      <c r="P375" s="7"/>
      <c r="Q375" s="7"/>
      <c r="R375" s="7"/>
      <c r="S375" s="7"/>
      <c r="T375" s="7"/>
      <c r="U375" s="7"/>
      <c r="V375" s="7"/>
      <c r="W375" s="7"/>
      <c r="X375" s="7"/>
      <c r="Y375" s="7"/>
      <c r="Z375" s="7"/>
      <c r="AA375" s="7"/>
    </row>
    <row r="376" spans="1:27" ht="14.4">
      <c r="A376" s="7"/>
      <c r="B376" s="7"/>
      <c r="C376" s="7"/>
      <c r="D376" s="7"/>
      <c r="E376" s="7"/>
      <c r="F376" s="7"/>
      <c r="G376" s="7"/>
      <c r="H376" s="7"/>
      <c r="I376" s="7"/>
      <c r="J376" s="7"/>
      <c r="K376" s="7"/>
      <c r="L376" s="7"/>
      <c r="M376" s="7"/>
      <c r="N376" s="7"/>
      <c r="O376" s="7"/>
      <c r="P376" s="7"/>
      <c r="Q376" s="7"/>
      <c r="R376" s="7"/>
      <c r="S376" s="7"/>
      <c r="T376" s="7"/>
      <c r="U376" s="7"/>
      <c r="V376" s="7"/>
      <c r="W376" s="7"/>
      <c r="X376" s="7"/>
      <c r="Y376" s="7"/>
      <c r="Z376" s="7"/>
      <c r="AA376" s="7"/>
    </row>
    <row r="377" spans="1:27" ht="14.4">
      <c r="A377" s="7"/>
      <c r="B377" s="7"/>
      <c r="C377" s="7"/>
      <c r="D377" s="7"/>
      <c r="E377" s="7"/>
      <c r="F377" s="7"/>
      <c r="G377" s="7"/>
      <c r="H377" s="7"/>
      <c r="I377" s="7"/>
      <c r="J377" s="7"/>
      <c r="K377" s="7"/>
      <c r="L377" s="7"/>
      <c r="M377" s="7"/>
      <c r="N377" s="7"/>
      <c r="O377" s="7"/>
      <c r="P377" s="7"/>
      <c r="Q377" s="7"/>
      <c r="R377" s="7"/>
      <c r="S377" s="7"/>
      <c r="T377" s="7"/>
      <c r="U377" s="7"/>
      <c r="V377" s="7"/>
      <c r="W377" s="7"/>
      <c r="X377" s="7"/>
      <c r="Y377" s="7"/>
      <c r="Z377" s="7"/>
      <c r="AA377" s="7"/>
    </row>
    <row r="378" spans="1:27" ht="14.4">
      <c r="A378" s="7"/>
      <c r="B378" s="7"/>
      <c r="C378" s="7"/>
      <c r="D378" s="7"/>
      <c r="E378" s="7"/>
      <c r="F378" s="7"/>
      <c r="G378" s="7"/>
      <c r="H378" s="7"/>
      <c r="I378" s="7"/>
      <c r="J378" s="7"/>
      <c r="K378" s="7"/>
      <c r="L378" s="7"/>
      <c r="M378" s="7"/>
      <c r="N378" s="7"/>
      <c r="O378" s="7"/>
      <c r="P378" s="7"/>
      <c r="Q378" s="7"/>
      <c r="R378" s="7"/>
      <c r="S378" s="7"/>
      <c r="T378" s="7"/>
      <c r="U378" s="7"/>
      <c r="V378" s="7"/>
      <c r="W378" s="7"/>
      <c r="X378" s="7"/>
      <c r="Y378" s="7"/>
      <c r="Z378" s="7"/>
      <c r="AA378" s="7"/>
    </row>
    <row r="379" spans="1:27" ht="14.4">
      <c r="A379" s="7"/>
      <c r="B379" s="7"/>
      <c r="C379" s="7"/>
      <c r="D379" s="7"/>
      <c r="E379" s="7"/>
      <c r="F379" s="7"/>
      <c r="G379" s="7"/>
      <c r="H379" s="7"/>
      <c r="I379" s="7"/>
      <c r="J379" s="7"/>
      <c r="K379" s="7"/>
      <c r="L379" s="7"/>
      <c r="M379" s="7"/>
      <c r="N379" s="7"/>
      <c r="O379" s="7"/>
      <c r="P379" s="7"/>
      <c r="Q379" s="7"/>
      <c r="R379" s="7"/>
      <c r="S379" s="7"/>
      <c r="T379" s="7"/>
      <c r="U379" s="7"/>
      <c r="V379" s="7"/>
      <c r="W379" s="7"/>
      <c r="X379" s="7"/>
      <c r="Y379" s="7"/>
      <c r="Z379" s="7"/>
      <c r="AA379" s="7"/>
    </row>
    <row r="380" spans="1:27" ht="14.4">
      <c r="A380" s="7"/>
      <c r="B380" s="7"/>
      <c r="C380" s="7"/>
      <c r="D380" s="7"/>
      <c r="E380" s="7"/>
      <c r="F380" s="7"/>
      <c r="G380" s="7"/>
      <c r="H380" s="7"/>
      <c r="I380" s="7"/>
      <c r="J380" s="7"/>
      <c r="K380" s="7"/>
      <c r="L380" s="7"/>
      <c r="M380" s="7"/>
      <c r="N380" s="7"/>
      <c r="O380" s="7"/>
      <c r="P380" s="7"/>
      <c r="Q380" s="7"/>
      <c r="R380" s="7"/>
      <c r="S380" s="7"/>
      <c r="T380" s="7"/>
      <c r="U380" s="7"/>
      <c r="V380" s="7"/>
      <c r="W380" s="7"/>
      <c r="X380" s="7"/>
      <c r="Y380" s="7"/>
      <c r="Z380" s="7"/>
      <c r="AA380" s="7"/>
    </row>
    <row r="381" spans="1:27" ht="14.4">
      <c r="A381" s="7"/>
      <c r="B381" s="7"/>
      <c r="C381" s="7"/>
      <c r="D381" s="7"/>
      <c r="E381" s="7"/>
      <c r="F381" s="7"/>
      <c r="G381" s="7"/>
      <c r="H381" s="7"/>
      <c r="I381" s="7"/>
      <c r="J381" s="7"/>
      <c r="K381" s="7"/>
      <c r="L381" s="7"/>
      <c r="M381" s="7"/>
      <c r="N381" s="7"/>
      <c r="O381" s="7"/>
      <c r="P381" s="7"/>
      <c r="Q381" s="7"/>
      <c r="R381" s="7"/>
      <c r="S381" s="7"/>
      <c r="T381" s="7"/>
      <c r="U381" s="7"/>
      <c r="V381" s="7"/>
      <c r="W381" s="7"/>
      <c r="X381" s="7"/>
      <c r="Y381" s="7"/>
      <c r="Z381" s="7"/>
      <c r="AA381" s="7"/>
    </row>
    <row r="382" spans="1:27" ht="14.4">
      <c r="A382" s="7"/>
      <c r="B382" s="7"/>
      <c r="C382" s="7"/>
      <c r="D382" s="7"/>
      <c r="E382" s="7"/>
      <c r="F382" s="7"/>
      <c r="G382" s="7"/>
      <c r="H382" s="7"/>
      <c r="I382" s="7"/>
      <c r="J382" s="7"/>
      <c r="K382" s="7"/>
      <c r="L382" s="7"/>
      <c r="M382" s="7"/>
      <c r="N382" s="7"/>
      <c r="O382" s="7"/>
      <c r="P382" s="7"/>
      <c r="Q382" s="7"/>
      <c r="R382" s="7"/>
      <c r="S382" s="7"/>
      <c r="T382" s="7"/>
      <c r="U382" s="7"/>
      <c r="V382" s="7"/>
      <c r="W382" s="7"/>
      <c r="X382" s="7"/>
      <c r="Y382" s="7"/>
      <c r="Z382" s="7"/>
      <c r="AA382" s="7"/>
    </row>
    <row r="383" spans="1:27" ht="14.4">
      <c r="A383" s="7"/>
      <c r="B383" s="7"/>
      <c r="C383" s="7"/>
      <c r="D383" s="7"/>
      <c r="E383" s="7"/>
      <c r="F383" s="7"/>
      <c r="G383" s="7"/>
      <c r="H383" s="7"/>
      <c r="I383" s="7"/>
      <c r="J383" s="7"/>
      <c r="K383" s="7"/>
      <c r="L383" s="7"/>
      <c r="M383" s="7"/>
      <c r="N383" s="7"/>
      <c r="O383" s="7"/>
      <c r="P383" s="7"/>
      <c r="Q383" s="7"/>
      <c r="R383" s="7"/>
      <c r="S383" s="7"/>
      <c r="T383" s="7"/>
      <c r="U383" s="7"/>
      <c r="V383" s="7"/>
      <c r="W383" s="7"/>
      <c r="X383" s="7"/>
      <c r="Y383" s="7"/>
      <c r="Z383" s="7"/>
      <c r="AA383" s="7"/>
    </row>
    <row r="384" spans="1:27" ht="14.4">
      <c r="A384" s="7"/>
      <c r="B384" s="7"/>
      <c r="C384" s="7"/>
      <c r="D384" s="7"/>
      <c r="E384" s="7"/>
      <c r="F384" s="7"/>
      <c r="G384" s="7"/>
      <c r="H384" s="7"/>
      <c r="I384" s="7"/>
      <c r="J384" s="7"/>
      <c r="K384" s="7"/>
      <c r="L384" s="7"/>
      <c r="M384" s="7"/>
      <c r="N384" s="7"/>
      <c r="O384" s="7"/>
      <c r="P384" s="7"/>
      <c r="Q384" s="7"/>
      <c r="R384" s="7"/>
      <c r="S384" s="7"/>
      <c r="T384" s="7"/>
      <c r="U384" s="7"/>
      <c r="V384" s="7"/>
      <c r="W384" s="7"/>
      <c r="X384" s="7"/>
      <c r="Y384" s="7"/>
      <c r="Z384" s="7"/>
      <c r="AA384" s="7"/>
    </row>
    <row r="385" spans="1:27" ht="14.4">
      <c r="A385" s="7"/>
      <c r="B385" s="7"/>
      <c r="C385" s="7"/>
      <c r="D385" s="7"/>
      <c r="E385" s="7"/>
      <c r="F385" s="7"/>
      <c r="G385" s="7"/>
      <c r="H385" s="7"/>
      <c r="I385" s="7"/>
      <c r="J385" s="7"/>
      <c r="K385" s="7"/>
      <c r="L385" s="7"/>
      <c r="M385" s="7"/>
      <c r="N385" s="7"/>
      <c r="O385" s="7"/>
      <c r="P385" s="7"/>
      <c r="Q385" s="7"/>
      <c r="R385" s="7"/>
      <c r="S385" s="7"/>
      <c r="T385" s="7"/>
      <c r="U385" s="7"/>
      <c r="V385" s="7"/>
      <c r="W385" s="7"/>
      <c r="X385" s="7"/>
      <c r="Y385" s="7"/>
      <c r="Z385" s="7"/>
      <c r="AA385" s="7"/>
    </row>
    <row r="386" spans="1:27" ht="14.4">
      <c r="A386" s="7"/>
      <c r="B386" s="7"/>
      <c r="C386" s="7"/>
      <c r="D386" s="7"/>
      <c r="E386" s="7"/>
      <c r="F386" s="7"/>
      <c r="G386" s="7"/>
      <c r="H386" s="7"/>
      <c r="I386" s="7"/>
      <c r="J386" s="7"/>
      <c r="K386" s="7"/>
      <c r="L386" s="7"/>
      <c r="M386" s="7"/>
      <c r="N386" s="7"/>
      <c r="O386" s="7"/>
      <c r="P386" s="7"/>
      <c r="Q386" s="7"/>
      <c r="R386" s="7"/>
      <c r="S386" s="7"/>
      <c r="T386" s="7"/>
      <c r="U386" s="7"/>
      <c r="V386" s="7"/>
      <c r="W386" s="7"/>
      <c r="X386" s="7"/>
      <c r="Y386" s="7"/>
      <c r="Z386" s="7"/>
      <c r="AA386" s="7"/>
    </row>
    <row r="387" spans="1:27" ht="14.4">
      <c r="A387" s="7"/>
      <c r="B387" s="7"/>
      <c r="C387" s="7"/>
      <c r="D387" s="7"/>
      <c r="E387" s="7"/>
      <c r="F387" s="7"/>
      <c r="G387" s="7"/>
      <c r="H387" s="7"/>
      <c r="I387" s="7"/>
      <c r="J387" s="7"/>
      <c r="K387" s="7"/>
      <c r="L387" s="7"/>
      <c r="M387" s="7"/>
      <c r="N387" s="7"/>
      <c r="O387" s="7"/>
      <c r="P387" s="7"/>
      <c r="Q387" s="7"/>
      <c r="R387" s="7"/>
      <c r="S387" s="7"/>
      <c r="T387" s="7"/>
      <c r="U387" s="7"/>
      <c r="V387" s="7"/>
      <c r="W387" s="7"/>
      <c r="X387" s="7"/>
      <c r="Y387" s="7"/>
      <c r="Z387" s="7"/>
      <c r="AA387" s="7"/>
    </row>
    <row r="388" spans="1:27" ht="14.4">
      <c r="A388" s="7"/>
      <c r="B388" s="7"/>
      <c r="C388" s="7"/>
      <c r="D388" s="7"/>
      <c r="E388" s="7"/>
      <c r="F388" s="7"/>
      <c r="G388" s="7"/>
      <c r="H388" s="7"/>
      <c r="I388" s="7"/>
      <c r="J388" s="7"/>
      <c r="K388" s="7"/>
      <c r="L388" s="7"/>
      <c r="M388" s="7"/>
      <c r="N388" s="7"/>
      <c r="O388" s="7"/>
      <c r="P388" s="7"/>
      <c r="Q388" s="7"/>
      <c r="R388" s="7"/>
      <c r="S388" s="7"/>
      <c r="T388" s="7"/>
      <c r="U388" s="7"/>
      <c r="V388" s="7"/>
      <c r="W388" s="7"/>
      <c r="X388" s="7"/>
      <c r="Y388" s="7"/>
      <c r="Z388" s="7"/>
      <c r="AA388" s="7"/>
    </row>
    <row r="389" spans="1:27" ht="14.4">
      <c r="A389" s="7"/>
      <c r="B389" s="7"/>
      <c r="C389" s="7"/>
      <c r="D389" s="7"/>
      <c r="E389" s="7"/>
      <c r="F389" s="7"/>
      <c r="G389" s="7"/>
      <c r="H389" s="7"/>
      <c r="I389" s="7"/>
      <c r="J389" s="7"/>
      <c r="K389" s="7"/>
      <c r="L389" s="7"/>
      <c r="M389" s="7"/>
      <c r="N389" s="7"/>
      <c r="O389" s="7"/>
      <c r="P389" s="7"/>
      <c r="Q389" s="7"/>
      <c r="R389" s="7"/>
      <c r="S389" s="7"/>
      <c r="T389" s="7"/>
      <c r="U389" s="7"/>
      <c r="V389" s="7"/>
      <c r="W389" s="7"/>
      <c r="X389" s="7"/>
      <c r="Y389" s="7"/>
      <c r="Z389" s="7"/>
      <c r="AA389" s="7"/>
    </row>
    <row r="390" spans="1:27" ht="14.4">
      <c r="A390" s="7"/>
      <c r="B390" s="7"/>
      <c r="C390" s="7"/>
      <c r="D390" s="7"/>
      <c r="E390" s="7"/>
      <c r="F390" s="7"/>
      <c r="G390" s="7"/>
      <c r="H390" s="7"/>
      <c r="I390" s="7"/>
      <c r="J390" s="7"/>
      <c r="K390" s="7"/>
      <c r="L390" s="7"/>
      <c r="M390" s="7"/>
      <c r="N390" s="7"/>
      <c r="O390" s="7"/>
      <c r="P390" s="7"/>
      <c r="Q390" s="7"/>
      <c r="R390" s="7"/>
      <c r="S390" s="7"/>
      <c r="T390" s="7"/>
      <c r="U390" s="7"/>
      <c r="V390" s="7"/>
      <c r="W390" s="7"/>
      <c r="X390" s="7"/>
      <c r="Y390" s="7"/>
      <c r="Z390" s="7"/>
      <c r="AA390" s="7"/>
    </row>
    <row r="391" spans="1:27" ht="14.4">
      <c r="A391" s="7"/>
      <c r="B391" s="7"/>
      <c r="C391" s="7"/>
      <c r="D391" s="7"/>
      <c r="E391" s="7"/>
      <c r="F391" s="7"/>
      <c r="G391" s="7"/>
      <c r="H391" s="7"/>
      <c r="I391" s="7"/>
      <c r="J391" s="7"/>
      <c r="K391" s="7"/>
      <c r="L391" s="7"/>
      <c r="M391" s="7"/>
      <c r="N391" s="7"/>
      <c r="O391" s="7"/>
      <c r="P391" s="7"/>
      <c r="Q391" s="7"/>
      <c r="R391" s="7"/>
      <c r="S391" s="7"/>
      <c r="T391" s="7"/>
      <c r="U391" s="7"/>
      <c r="V391" s="7"/>
      <c r="W391" s="7"/>
      <c r="X391" s="7"/>
      <c r="Y391" s="7"/>
      <c r="Z391" s="7"/>
      <c r="AA391" s="7"/>
    </row>
    <row r="392" spans="1:27" ht="14.4">
      <c r="A392" s="7"/>
      <c r="B392" s="7"/>
      <c r="C392" s="7"/>
      <c r="D392" s="7"/>
      <c r="E392" s="7"/>
      <c r="F392" s="7"/>
      <c r="G392" s="7"/>
      <c r="H392" s="7"/>
      <c r="I392" s="7"/>
      <c r="J392" s="7"/>
      <c r="K392" s="7"/>
      <c r="L392" s="7"/>
      <c r="M392" s="7"/>
      <c r="N392" s="7"/>
      <c r="O392" s="7"/>
      <c r="P392" s="7"/>
      <c r="Q392" s="7"/>
      <c r="R392" s="7"/>
      <c r="S392" s="7"/>
      <c r="T392" s="7"/>
      <c r="U392" s="7"/>
      <c r="V392" s="7"/>
      <c r="W392" s="7"/>
      <c r="X392" s="7"/>
      <c r="Y392" s="7"/>
      <c r="Z392" s="7"/>
      <c r="AA392" s="7"/>
    </row>
    <row r="393" spans="1:27" ht="14.4">
      <c r="A393" s="7"/>
      <c r="B393" s="7"/>
      <c r="C393" s="7"/>
      <c r="D393" s="7"/>
      <c r="E393" s="7"/>
      <c r="F393" s="7"/>
      <c r="G393" s="7"/>
      <c r="H393" s="7"/>
      <c r="I393" s="7"/>
      <c r="J393" s="7"/>
      <c r="K393" s="7"/>
      <c r="L393" s="7"/>
      <c r="M393" s="7"/>
      <c r="N393" s="7"/>
      <c r="O393" s="7"/>
      <c r="P393" s="7"/>
      <c r="Q393" s="7"/>
      <c r="R393" s="7"/>
      <c r="S393" s="7"/>
      <c r="T393" s="7"/>
      <c r="U393" s="7"/>
      <c r="V393" s="7"/>
      <c r="W393" s="7"/>
      <c r="X393" s="7"/>
      <c r="Y393" s="7"/>
      <c r="Z393" s="7"/>
      <c r="AA393" s="7"/>
    </row>
    <row r="394" spans="1:27" ht="14.4">
      <c r="A394" s="7"/>
      <c r="B394" s="7"/>
      <c r="C394" s="7"/>
      <c r="D394" s="7"/>
      <c r="E394" s="7"/>
      <c r="F394" s="7"/>
      <c r="G394" s="7"/>
      <c r="H394" s="7"/>
      <c r="I394" s="7"/>
      <c r="J394" s="7"/>
      <c r="K394" s="7"/>
      <c r="L394" s="7"/>
      <c r="M394" s="7"/>
      <c r="N394" s="7"/>
      <c r="O394" s="7"/>
      <c r="P394" s="7"/>
      <c r="Q394" s="7"/>
      <c r="R394" s="7"/>
      <c r="S394" s="7"/>
      <c r="T394" s="7"/>
      <c r="U394" s="7"/>
      <c r="V394" s="7"/>
      <c r="W394" s="7"/>
      <c r="X394" s="7"/>
      <c r="Y394" s="7"/>
      <c r="Z394" s="7"/>
      <c r="AA394" s="7"/>
    </row>
    <row r="395" spans="1:27" ht="14.4">
      <c r="A395" s="7"/>
      <c r="B395" s="7"/>
      <c r="C395" s="7"/>
      <c r="D395" s="7"/>
      <c r="E395" s="7"/>
      <c r="F395" s="7"/>
      <c r="G395" s="7"/>
      <c r="H395" s="7"/>
      <c r="I395" s="7"/>
      <c r="J395" s="7"/>
      <c r="K395" s="7"/>
      <c r="L395" s="7"/>
      <c r="M395" s="7"/>
      <c r="N395" s="7"/>
      <c r="O395" s="7"/>
      <c r="P395" s="7"/>
      <c r="Q395" s="7"/>
      <c r="R395" s="7"/>
      <c r="S395" s="7"/>
      <c r="T395" s="7"/>
      <c r="U395" s="7"/>
      <c r="V395" s="7"/>
      <c r="W395" s="7"/>
      <c r="X395" s="7"/>
      <c r="Y395" s="7"/>
      <c r="Z395" s="7"/>
      <c r="AA395" s="7"/>
    </row>
    <row r="396" spans="1:27" ht="14.4">
      <c r="A396" s="7"/>
      <c r="B396" s="7"/>
      <c r="C396" s="7"/>
      <c r="D396" s="7"/>
      <c r="E396" s="7"/>
      <c r="F396" s="7"/>
      <c r="G396" s="7"/>
      <c r="H396" s="7"/>
      <c r="I396" s="7"/>
      <c r="J396" s="7"/>
      <c r="K396" s="7"/>
      <c r="L396" s="7"/>
      <c r="M396" s="7"/>
      <c r="N396" s="7"/>
      <c r="O396" s="7"/>
      <c r="P396" s="7"/>
      <c r="Q396" s="7"/>
      <c r="R396" s="7"/>
      <c r="S396" s="7"/>
      <c r="T396" s="7"/>
      <c r="U396" s="7"/>
      <c r="V396" s="7"/>
      <c r="W396" s="7"/>
      <c r="X396" s="7"/>
      <c r="Y396" s="7"/>
      <c r="Z396" s="7"/>
      <c r="AA396" s="7"/>
    </row>
    <row r="397" spans="1:27" ht="14.4">
      <c r="A397" s="7"/>
      <c r="B397" s="7"/>
      <c r="C397" s="7"/>
      <c r="D397" s="7"/>
      <c r="E397" s="7"/>
      <c r="F397" s="7"/>
      <c r="G397" s="7"/>
      <c r="H397" s="7"/>
      <c r="I397" s="7"/>
      <c r="J397" s="7"/>
      <c r="K397" s="7"/>
      <c r="L397" s="7"/>
      <c r="M397" s="7"/>
      <c r="N397" s="7"/>
      <c r="O397" s="7"/>
      <c r="P397" s="7"/>
      <c r="Q397" s="7"/>
      <c r="R397" s="7"/>
      <c r="S397" s="7"/>
      <c r="T397" s="7"/>
      <c r="U397" s="7"/>
      <c r="V397" s="7"/>
      <c r="W397" s="7"/>
      <c r="X397" s="7"/>
      <c r="Y397" s="7"/>
      <c r="Z397" s="7"/>
      <c r="AA397" s="7"/>
    </row>
    <row r="398" spans="1:27" ht="14.4">
      <c r="A398" s="7"/>
      <c r="B398" s="7"/>
      <c r="C398" s="7"/>
      <c r="D398" s="7"/>
      <c r="E398" s="7"/>
      <c r="F398" s="7"/>
      <c r="G398" s="7"/>
      <c r="H398" s="7"/>
      <c r="I398" s="7"/>
      <c r="J398" s="7"/>
      <c r="K398" s="7"/>
      <c r="L398" s="7"/>
      <c r="M398" s="7"/>
      <c r="N398" s="7"/>
      <c r="O398" s="7"/>
      <c r="P398" s="7"/>
      <c r="Q398" s="7"/>
      <c r="R398" s="7"/>
      <c r="S398" s="7"/>
      <c r="T398" s="7"/>
      <c r="U398" s="7"/>
      <c r="V398" s="7"/>
      <c r="W398" s="7"/>
      <c r="X398" s="7"/>
      <c r="Y398" s="7"/>
      <c r="Z398" s="7"/>
      <c r="AA398" s="7"/>
    </row>
    <row r="399" spans="1:27" ht="14.4">
      <c r="A399" s="7"/>
      <c r="B399" s="7"/>
      <c r="C399" s="7"/>
      <c r="D399" s="7"/>
      <c r="E399" s="7"/>
      <c r="F399" s="7"/>
      <c r="G399" s="7"/>
      <c r="H399" s="7"/>
      <c r="I399" s="7"/>
      <c r="J399" s="7"/>
      <c r="K399" s="7"/>
      <c r="L399" s="7"/>
      <c r="M399" s="7"/>
      <c r="N399" s="7"/>
      <c r="O399" s="7"/>
      <c r="P399" s="7"/>
      <c r="Q399" s="7"/>
      <c r="R399" s="7"/>
      <c r="S399" s="7"/>
      <c r="T399" s="7"/>
      <c r="U399" s="7"/>
      <c r="V399" s="7"/>
      <c r="W399" s="7"/>
      <c r="X399" s="7"/>
      <c r="Y399" s="7"/>
      <c r="Z399" s="7"/>
      <c r="AA399" s="7"/>
    </row>
    <row r="400" spans="1:27" ht="14.4">
      <c r="A400" s="7"/>
      <c r="B400" s="7"/>
      <c r="C400" s="7"/>
      <c r="D400" s="7"/>
      <c r="E400" s="7"/>
      <c r="F400" s="7"/>
      <c r="G400" s="7"/>
      <c r="H400" s="7"/>
      <c r="I400" s="7"/>
      <c r="J400" s="7"/>
      <c r="K400" s="7"/>
      <c r="L400" s="7"/>
      <c r="M400" s="7"/>
      <c r="N400" s="7"/>
      <c r="O400" s="7"/>
      <c r="P400" s="7"/>
      <c r="Q400" s="7"/>
      <c r="R400" s="7"/>
      <c r="S400" s="7"/>
      <c r="T400" s="7"/>
      <c r="U400" s="7"/>
      <c r="V400" s="7"/>
      <c r="W400" s="7"/>
      <c r="X400" s="7"/>
      <c r="Y400" s="7"/>
      <c r="Z400" s="7"/>
      <c r="AA400" s="7"/>
    </row>
    <row r="401" spans="1:27" ht="14.4">
      <c r="A401" s="7"/>
      <c r="B401" s="7"/>
      <c r="C401" s="7"/>
      <c r="D401" s="7"/>
      <c r="E401" s="7"/>
      <c r="F401" s="7"/>
      <c r="G401" s="7"/>
      <c r="H401" s="7"/>
      <c r="I401" s="7"/>
      <c r="J401" s="7"/>
      <c r="K401" s="7"/>
      <c r="L401" s="7"/>
      <c r="M401" s="7"/>
      <c r="N401" s="7"/>
      <c r="O401" s="7"/>
      <c r="P401" s="7"/>
      <c r="Q401" s="7"/>
      <c r="R401" s="7"/>
      <c r="S401" s="7"/>
      <c r="T401" s="7"/>
      <c r="U401" s="7"/>
      <c r="V401" s="7"/>
      <c r="W401" s="7"/>
      <c r="X401" s="7"/>
      <c r="Y401" s="7"/>
      <c r="Z401" s="7"/>
      <c r="AA401" s="7"/>
    </row>
    <row r="402" spans="1:27" ht="14.4">
      <c r="A402" s="7"/>
      <c r="B402" s="7"/>
      <c r="C402" s="7"/>
      <c r="D402" s="7"/>
      <c r="E402" s="7"/>
      <c r="F402" s="7"/>
      <c r="G402" s="7"/>
      <c r="H402" s="7"/>
      <c r="I402" s="7"/>
      <c r="J402" s="7"/>
      <c r="K402" s="7"/>
      <c r="L402" s="7"/>
      <c r="M402" s="7"/>
      <c r="N402" s="7"/>
      <c r="O402" s="7"/>
      <c r="P402" s="7"/>
      <c r="Q402" s="7"/>
      <c r="R402" s="7"/>
      <c r="S402" s="7"/>
      <c r="T402" s="7"/>
      <c r="U402" s="7"/>
      <c r="V402" s="7"/>
      <c r="W402" s="7"/>
      <c r="X402" s="7"/>
      <c r="Y402" s="7"/>
      <c r="Z402" s="7"/>
      <c r="AA402" s="7"/>
    </row>
    <row r="403" spans="1:27" ht="14.4">
      <c r="A403" s="7"/>
      <c r="B403" s="7"/>
      <c r="C403" s="7"/>
      <c r="D403" s="7"/>
      <c r="E403" s="7"/>
      <c r="F403" s="7"/>
      <c r="G403" s="7"/>
      <c r="H403" s="7"/>
      <c r="I403" s="7"/>
      <c r="J403" s="7"/>
      <c r="K403" s="7"/>
      <c r="L403" s="7"/>
      <c r="M403" s="7"/>
      <c r="N403" s="7"/>
      <c r="O403" s="7"/>
      <c r="P403" s="7"/>
      <c r="Q403" s="7"/>
      <c r="R403" s="7"/>
      <c r="S403" s="7"/>
      <c r="T403" s="7"/>
      <c r="U403" s="7"/>
      <c r="V403" s="7"/>
      <c r="W403" s="7"/>
      <c r="X403" s="7"/>
      <c r="Y403" s="7"/>
      <c r="Z403" s="7"/>
      <c r="AA403" s="7"/>
    </row>
    <row r="404" spans="1:27" ht="14.4">
      <c r="A404" s="7"/>
      <c r="B404" s="7"/>
      <c r="C404" s="7"/>
      <c r="D404" s="7"/>
      <c r="E404" s="7"/>
      <c r="F404" s="7"/>
      <c r="G404" s="7"/>
      <c r="H404" s="7"/>
      <c r="I404" s="7"/>
      <c r="J404" s="7"/>
      <c r="K404" s="7"/>
      <c r="L404" s="7"/>
      <c r="M404" s="7"/>
      <c r="N404" s="7"/>
      <c r="O404" s="7"/>
      <c r="P404" s="7"/>
      <c r="Q404" s="7"/>
      <c r="R404" s="7"/>
      <c r="S404" s="7"/>
      <c r="T404" s="7"/>
      <c r="U404" s="7"/>
      <c r="V404" s="7"/>
      <c r="W404" s="7"/>
      <c r="X404" s="7"/>
      <c r="Y404" s="7"/>
      <c r="Z404" s="7"/>
      <c r="AA404" s="7"/>
    </row>
    <row r="405" spans="1:27" ht="14.4">
      <c r="A405" s="7"/>
      <c r="B405" s="7"/>
      <c r="C405" s="7"/>
      <c r="D405" s="7"/>
      <c r="E405" s="7"/>
      <c r="F405" s="7"/>
      <c r="G405" s="7"/>
      <c r="H405" s="7"/>
      <c r="I405" s="7"/>
      <c r="J405" s="7"/>
      <c r="K405" s="7"/>
      <c r="L405" s="7"/>
      <c r="M405" s="7"/>
      <c r="N405" s="7"/>
      <c r="O405" s="7"/>
      <c r="P405" s="7"/>
      <c r="Q405" s="7"/>
      <c r="R405" s="7"/>
      <c r="S405" s="7"/>
      <c r="T405" s="7"/>
      <c r="U405" s="7"/>
      <c r="V405" s="7"/>
      <c r="W405" s="7"/>
      <c r="X405" s="7"/>
      <c r="Y405" s="7"/>
      <c r="Z405" s="7"/>
      <c r="AA405" s="7"/>
    </row>
    <row r="406" spans="1:27" ht="14.4">
      <c r="A406" s="7"/>
      <c r="B406" s="7"/>
      <c r="C406" s="7"/>
      <c r="D406" s="7"/>
      <c r="E406" s="7"/>
      <c r="F406" s="7"/>
      <c r="G406" s="7"/>
      <c r="H406" s="7"/>
      <c r="I406" s="7"/>
      <c r="J406" s="7"/>
      <c r="K406" s="7"/>
      <c r="L406" s="7"/>
      <c r="M406" s="7"/>
      <c r="N406" s="7"/>
      <c r="O406" s="7"/>
      <c r="P406" s="7"/>
      <c r="Q406" s="7"/>
      <c r="R406" s="7"/>
      <c r="S406" s="7"/>
      <c r="T406" s="7"/>
      <c r="U406" s="7"/>
      <c r="V406" s="7"/>
      <c r="W406" s="7"/>
      <c r="X406" s="7"/>
      <c r="Y406" s="7"/>
      <c r="Z406" s="7"/>
      <c r="AA406" s="7"/>
    </row>
    <row r="407" spans="1:27" ht="14.4">
      <c r="A407" s="7"/>
      <c r="B407" s="7"/>
      <c r="C407" s="7"/>
      <c r="D407" s="7"/>
      <c r="E407" s="7"/>
      <c r="F407" s="7"/>
      <c r="G407" s="7"/>
      <c r="H407" s="7"/>
      <c r="I407" s="7"/>
      <c r="J407" s="7"/>
      <c r="K407" s="7"/>
      <c r="L407" s="7"/>
      <c r="M407" s="7"/>
      <c r="N407" s="7"/>
      <c r="O407" s="7"/>
      <c r="P407" s="7"/>
      <c r="Q407" s="7"/>
      <c r="R407" s="7"/>
      <c r="S407" s="7"/>
      <c r="T407" s="7"/>
      <c r="U407" s="7"/>
      <c r="V407" s="7"/>
      <c r="W407" s="7"/>
      <c r="X407" s="7"/>
      <c r="Y407" s="7"/>
      <c r="Z407" s="7"/>
      <c r="AA407" s="7"/>
    </row>
    <row r="408" spans="1:27" ht="14.4">
      <c r="A408" s="7"/>
      <c r="B408" s="7"/>
      <c r="C408" s="7"/>
      <c r="D408" s="7"/>
      <c r="E408" s="7"/>
      <c r="F408" s="7"/>
      <c r="G408" s="7"/>
      <c r="H408" s="7"/>
      <c r="I408" s="7"/>
      <c r="J408" s="7"/>
      <c r="K408" s="7"/>
      <c r="L408" s="7"/>
      <c r="M408" s="7"/>
      <c r="N408" s="7"/>
      <c r="O408" s="7"/>
      <c r="P408" s="7"/>
      <c r="Q408" s="7"/>
      <c r="R408" s="7"/>
      <c r="S408" s="7"/>
      <c r="T408" s="7"/>
      <c r="U408" s="7"/>
      <c r="V408" s="7"/>
      <c r="W408" s="7"/>
      <c r="X408" s="7"/>
      <c r="Y408" s="7"/>
      <c r="Z408" s="7"/>
      <c r="AA408" s="7"/>
    </row>
    <row r="409" spans="1:27" ht="14.4">
      <c r="A409" s="7"/>
      <c r="B409" s="7"/>
      <c r="C409" s="7"/>
      <c r="D409" s="7"/>
      <c r="E409" s="7"/>
      <c r="F409" s="7"/>
      <c r="G409" s="7"/>
      <c r="H409" s="7"/>
      <c r="I409" s="7"/>
      <c r="J409" s="7"/>
      <c r="K409" s="7"/>
      <c r="L409" s="7"/>
      <c r="M409" s="7"/>
      <c r="N409" s="7"/>
      <c r="O409" s="7"/>
      <c r="P409" s="7"/>
      <c r="Q409" s="7"/>
      <c r="R409" s="7"/>
      <c r="S409" s="7"/>
      <c r="T409" s="7"/>
      <c r="U409" s="7"/>
      <c r="V409" s="7"/>
      <c r="W409" s="7"/>
      <c r="X409" s="7"/>
      <c r="Y409" s="7"/>
      <c r="Z409" s="7"/>
      <c r="AA409" s="7"/>
    </row>
    <row r="410" spans="1:27" ht="14.4">
      <c r="A410" s="7"/>
      <c r="B410" s="7"/>
      <c r="C410" s="7"/>
      <c r="D410" s="7"/>
      <c r="E410" s="7"/>
      <c r="F410" s="7"/>
      <c r="G410" s="7"/>
      <c r="H410" s="7"/>
      <c r="I410" s="7"/>
      <c r="J410" s="7"/>
      <c r="K410" s="7"/>
      <c r="L410" s="7"/>
      <c r="M410" s="7"/>
      <c r="N410" s="7"/>
      <c r="O410" s="7"/>
      <c r="P410" s="7"/>
      <c r="Q410" s="7"/>
      <c r="R410" s="7"/>
      <c r="S410" s="7"/>
      <c r="T410" s="7"/>
      <c r="U410" s="7"/>
      <c r="V410" s="7"/>
      <c r="W410" s="7"/>
      <c r="X410" s="7"/>
      <c r="Y410" s="7"/>
      <c r="Z410" s="7"/>
      <c r="AA410" s="7"/>
    </row>
    <row r="411" spans="1:27" ht="14.4">
      <c r="A411" s="7"/>
      <c r="B411" s="7"/>
      <c r="C411" s="7"/>
      <c r="D411" s="7"/>
      <c r="E411" s="7"/>
      <c r="F411" s="7"/>
      <c r="G411" s="7"/>
      <c r="H411" s="7"/>
      <c r="I411" s="7"/>
      <c r="J411" s="7"/>
      <c r="K411" s="7"/>
      <c r="L411" s="7"/>
      <c r="M411" s="7"/>
      <c r="N411" s="7"/>
      <c r="O411" s="7"/>
      <c r="P411" s="7"/>
      <c r="Q411" s="7"/>
      <c r="R411" s="7"/>
      <c r="S411" s="7"/>
      <c r="T411" s="7"/>
      <c r="U411" s="7"/>
      <c r="V411" s="7"/>
      <c r="W411" s="7"/>
      <c r="X411" s="7"/>
      <c r="Y411" s="7"/>
      <c r="Z411" s="7"/>
      <c r="AA411" s="7"/>
    </row>
    <row r="412" spans="1:27" ht="14.4">
      <c r="A412" s="7"/>
      <c r="B412" s="7"/>
      <c r="C412" s="7"/>
      <c r="D412" s="7"/>
      <c r="E412" s="7"/>
      <c r="F412" s="7"/>
      <c r="G412" s="7"/>
      <c r="H412" s="7"/>
      <c r="I412" s="7"/>
      <c r="J412" s="7"/>
      <c r="K412" s="7"/>
      <c r="L412" s="7"/>
      <c r="M412" s="7"/>
      <c r="N412" s="7"/>
      <c r="O412" s="7"/>
      <c r="P412" s="7"/>
      <c r="Q412" s="7"/>
      <c r="R412" s="7"/>
      <c r="S412" s="7"/>
      <c r="T412" s="7"/>
      <c r="U412" s="7"/>
      <c r="V412" s="7"/>
      <c r="W412" s="7"/>
      <c r="X412" s="7"/>
      <c r="Y412" s="7"/>
      <c r="Z412" s="7"/>
      <c r="AA412" s="7"/>
    </row>
    <row r="413" spans="1:27" ht="14.4">
      <c r="A413" s="7"/>
      <c r="B413" s="7"/>
      <c r="C413" s="7"/>
      <c r="D413" s="7"/>
      <c r="E413" s="7"/>
      <c r="F413" s="7"/>
      <c r="G413" s="7"/>
      <c r="H413" s="7"/>
      <c r="I413" s="7"/>
      <c r="J413" s="7"/>
      <c r="K413" s="7"/>
      <c r="L413" s="7"/>
      <c r="M413" s="7"/>
      <c r="N413" s="7"/>
      <c r="O413" s="7"/>
      <c r="P413" s="7"/>
      <c r="Q413" s="7"/>
      <c r="R413" s="7"/>
      <c r="S413" s="7"/>
      <c r="T413" s="7"/>
      <c r="U413" s="7"/>
      <c r="V413" s="7"/>
      <c r="W413" s="7"/>
      <c r="X413" s="7"/>
      <c r="Y413" s="7"/>
      <c r="Z413" s="7"/>
      <c r="AA413" s="7"/>
    </row>
    <row r="414" spans="1:27" ht="14.4">
      <c r="A414" s="7"/>
      <c r="B414" s="7"/>
      <c r="C414" s="7"/>
      <c r="D414" s="7"/>
      <c r="E414" s="7"/>
      <c r="F414" s="7"/>
      <c r="G414" s="7"/>
      <c r="H414" s="7"/>
      <c r="I414" s="7"/>
      <c r="J414" s="7"/>
      <c r="K414" s="7"/>
      <c r="L414" s="7"/>
      <c r="M414" s="7"/>
      <c r="N414" s="7"/>
      <c r="O414" s="7"/>
      <c r="P414" s="7"/>
      <c r="Q414" s="7"/>
      <c r="R414" s="7"/>
      <c r="S414" s="7"/>
      <c r="T414" s="7"/>
      <c r="U414" s="7"/>
      <c r="V414" s="7"/>
      <c r="W414" s="7"/>
      <c r="X414" s="7"/>
      <c r="Y414" s="7"/>
      <c r="Z414" s="7"/>
      <c r="AA414" s="7"/>
    </row>
    <row r="415" spans="1:27" ht="14.4">
      <c r="A415" s="7"/>
      <c r="B415" s="7"/>
      <c r="C415" s="7"/>
      <c r="D415" s="7"/>
      <c r="E415" s="7"/>
      <c r="F415" s="7"/>
      <c r="G415" s="7"/>
      <c r="H415" s="7"/>
      <c r="I415" s="7"/>
      <c r="J415" s="7"/>
      <c r="K415" s="7"/>
      <c r="L415" s="7"/>
      <c r="M415" s="7"/>
      <c r="N415" s="7"/>
      <c r="O415" s="7"/>
      <c r="P415" s="7"/>
      <c r="Q415" s="7"/>
      <c r="R415" s="7"/>
      <c r="S415" s="7"/>
      <c r="T415" s="7"/>
      <c r="U415" s="7"/>
      <c r="V415" s="7"/>
      <c r="W415" s="7"/>
      <c r="X415" s="7"/>
      <c r="Y415" s="7"/>
      <c r="Z415" s="7"/>
      <c r="AA415" s="7"/>
    </row>
    <row r="416" spans="1:27" ht="14.4">
      <c r="A416" s="7"/>
      <c r="B416" s="7"/>
      <c r="C416" s="7"/>
      <c r="D416" s="7"/>
      <c r="E416" s="7"/>
      <c r="F416" s="7"/>
      <c r="G416" s="7"/>
      <c r="H416" s="7"/>
      <c r="I416" s="7"/>
      <c r="J416" s="7"/>
      <c r="K416" s="7"/>
      <c r="L416" s="7"/>
      <c r="M416" s="7"/>
      <c r="N416" s="7"/>
      <c r="O416" s="7"/>
      <c r="P416" s="7"/>
      <c r="Q416" s="7"/>
      <c r="R416" s="7"/>
      <c r="S416" s="7"/>
      <c r="T416" s="7"/>
      <c r="U416" s="7"/>
      <c r="V416" s="7"/>
      <c r="W416" s="7"/>
      <c r="X416" s="7"/>
      <c r="Y416" s="7"/>
      <c r="Z416" s="7"/>
      <c r="AA416" s="7"/>
    </row>
    <row r="417" spans="1:27" ht="14.4">
      <c r="A417" s="7"/>
      <c r="B417" s="7"/>
      <c r="C417" s="7"/>
      <c r="D417" s="7"/>
      <c r="E417" s="7"/>
      <c r="F417" s="7"/>
      <c r="G417" s="7"/>
      <c r="H417" s="7"/>
      <c r="I417" s="7"/>
      <c r="J417" s="7"/>
      <c r="K417" s="7"/>
      <c r="L417" s="7"/>
      <c r="M417" s="7"/>
      <c r="N417" s="7"/>
      <c r="O417" s="7"/>
      <c r="P417" s="7"/>
      <c r="Q417" s="7"/>
      <c r="R417" s="7"/>
      <c r="S417" s="7"/>
      <c r="T417" s="7"/>
      <c r="U417" s="7"/>
      <c r="V417" s="7"/>
      <c r="W417" s="7"/>
      <c r="X417" s="7"/>
      <c r="Y417" s="7"/>
      <c r="Z417" s="7"/>
      <c r="AA417" s="7"/>
    </row>
    <row r="418" spans="1:27" ht="14.4">
      <c r="A418" s="7"/>
      <c r="B418" s="7"/>
      <c r="C418" s="7"/>
      <c r="D418" s="7"/>
      <c r="E418" s="7"/>
      <c r="F418" s="7"/>
      <c r="G418" s="7"/>
      <c r="H418" s="7"/>
      <c r="I418" s="7"/>
      <c r="J418" s="7"/>
      <c r="K418" s="7"/>
      <c r="L418" s="7"/>
      <c r="M418" s="7"/>
      <c r="N418" s="7"/>
      <c r="O418" s="7"/>
      <c r="P418" s="7"/>
      <c r="Q418" s="7"/>
      <c r="R418" s="7"/>
      <c r="S418" s="7"/>
      <c r="T418" s="7"/>
      <c r="U418" s="7"/>
      <c r="V418" s="7"/>
      <c r="W418" s="7"/>
      <c r="X418" s="7"/>
      <c r="Y418" s="7"/>
      <c r="Z418" s="7"/>
      <c r="AA418" s="7"/>
    </row>
    <row r="419" spans="1:27" ht="14.4">
      <c r="A419" s="7"/>
      <c r="B419" s="7"/>
      <c r="C419" s="7"/>
      <c r="D419" s="7"/>
      <c r="E419" s="7"/>
      <c r="F419" s="7"/>
      <c r="G419" s="7"/>
      <c r="H419" s="7"/>
      <c r="I419" s="7"/>
      <c r="J419" s="7"/>
      <c r="K419" s="7"/>
      <c r="L419" s="7"/>
      <c r="M419" s="7"/>
      <c r="N419" s="7"/>
      <c r="O419" s="7"/>
      <c r="P419" s="7"/>
      <c r="Q419" s="7"/>
      <c r="R419" s="7"/>
      <c r="S419" s="7"/>
      <c r="T419" s="7"/>
      <c r="U419" s="7"/>
      <c r="V419" s="7"/>
      <c r="W419" s="7"/>
      <c r="X419" s="7"/>
      <c r="Y419" s="7"/>
      <c r="Z419" s="7"/>
      <c r="AA419" s="7"/>
    </row>
    <row r="420" spans="1:27" ht="14.4">
      <c r="A420" s="7"/>
      <c r="B420" s="7"/>
      <c r="C420" s="7"/>
      <c r="D420" s="7"/>
      <c r="E420" s="7"/>
      <c r="F420" s="7"/>
      <c r="G420" s="7"/>
      <c r="H420" s="7"/>
      <c r="I420" s="7"/>
      <c r="J420" s="7"/>
      <c r="K420" s="7"/>
      <c r="L420" s="7"/>
      <c r="M420" s="7"/>
      <c r="N420" s="7"/>
      <c r="O420" s="7"/>
      <c r="P420" s="7"/>
      <c r="Q420" s="7"/>
      <c r="R420" s="7"/>
      <c r="S420" s="7"/>
      <c r="T420" s="7"/>
      <c r="U420" s="7"/>
      <c r="V420" s="7"/>
      <c r="W420" s="7"/>
      <c r="X420" s="7"/>
      <c r="Y420" s="7"/>
      <c r="Z420" s="7"/>
      <c r="AA420" s="7"/>
    </row>
    <row r="421" spans="1:27" ht="14.4">
      <c r="A421" s="7"/>
      <c r="B421" s="7"/>
      <c r="C421" s="7"/>
      <c r="D421" s="7"/>
      <c r="E421" s="7"/>
      <c r="F421" s="7"/>
      <c r="G421" s="7"/>
      <c r="H421" s="7"/>
      <c r="I421" s="7"/>
      <c r="J421" s="7"/>
      <c r="K421" s="7"/>
      <c r="L421" s="7"/>
      <c r="M421" s="7"/>
      <c r="N421" s="7"/>
      <c r="O421" s="7"/>
      <c r="P421" s="7"/>
      <c r="Q421" s="7"/>
      <c r="R421" s="7"/>
      <c r="S421" s="7"/>
      <c r="T421" s="7"/>
      <c r="U421" s="7"/>
      <c r="V421" s="7"/>
      <c r="W421" s="7"/>
      <c r="X421" s="7"/>
      <c r="Y421" s="7"/>
      <c r="Z421" s="7"/>
      <c r="AA421" s="7"/>
    </row>
    <row r="422" spans="1:27" ht="14.4">
      <c r="A422" s="7"/>
      <c r="B422" s="7"/>
      <c r="C422" s="7"/>
      <c r="D422" s="7"/>
      <c r="E422" s="7"/>
      <c r="F422" s="7"/>
      <c r="G422" s="7"/>
      <c r="H422" s="7"/>
      <c r="I422" s="7"/>
      <c r="J422" s="7"/>
      <c r="K422" s="7"/>
      <c r="L422" s="7"/>
      <c r="M422" s="7"/>
      <c r="N422" s="7"/>
      <c r="O422" s="7"/>
      <c r="P422" s="7"/>
      <c r="Q422" s="7"/>
      <c r="R422" s="7"/>
      <c r="S422" s="7"/>
      <c r="T422" s="7"/>
      <c r="U422" s="7"/>
      <c r="V422" s="7"/>
      <c r="W422" s="7"/>
      <c r="X422" s="7"/>
      <c r="Y422" s="7"/>
      <c r="Z422" s="7"/>
      <c r="AA422" s="7"/>
    </row>
    <row r="423" spans="1:27" ht="14.4">
      <c r="A423" s="7"/>
      <c r="B423" s="7"/>
      <c r="C423" s="7"/>
      <c r="D423" s="7"/>
      <c r="E423" s="7"/>
      <c r="F423" s="7"/>
      <c r="G423" s="7"/>
      <c r="H423" s="7"/>
      <c r="I423" s="7"/>
      <c r="J423" s="7"/>
      <c r="K423" s="7"/>
      <c r="L423" s="7"/>
      <c r="M423" s="7"/>
      <c r="N423" s="7"/>
      <c r="O423" s="7"/>
      <c r="P423" s="7"/>
      <c r="Q423" s="7"/>
      <c r="R423" s="7"/>
      <c r="S423" s="7"/>
      <c r="T423" s="7"/>
      <c r="U423" s="7"/>
      <c r="V423" s="7"/>
      <c r="W423" s="7"/>
      <c r="X423" s="7"/>
      <c r="Y423" s="7"/>
      <c r="Z423" s="7"/>
      <c r="AA423" s="7"/>
    </row>
    <row r="424" spans="1:27" ht="14.4">
      <c r="A424" s="7"/>
      <c r="B424" s="7"/>
      <c r="C424" s="7"/>
      <c r="D424" s="7"/>
      <c r="E424" s="7"/>
      <c r="F424" s="7"/>
      <c r="G424" s="7"/>
      <c r="H424" s="7"/>
      <c r="I424" s="7"/>
      <c r="J424" s="7"/>
      <c r="K424" s="7"/>
      <c r="L424" s="7"/>
      <c r="M424" s="7"/>
      <c r="N424" s="7"/>
      <c r="O424" s="7"/>
      <c r="P424" s="7"/>
      <c r="Q424" s="7"/>
      <c r="R424" s="7"/>
      <c r="S424" s="7"/>
      <c r="T424" s="7"/>
      <c r="U424" s="7"/>
      <c r="V424" s="7"/>
      <c r="W424" s="7"/>
      <c r="X424" s="7"/>
      <c r="Y424" s="7"/>
      <c r="Z424" s="7"/>
      <c r="AA424" s="7"/>
    </row>
    <row r="425" spans="1:27" ht="14.4">
      <c r="A425" s="7"/>
      <c r="B425" s="7"/>
      <c r="C425" s="7"/>
      <c r="D425" s="7"/>
      <c r="E425" s="7"/>
      <c r="F425" s="7"/>
      <c r="G425" s="7"/>
      <c r="H425" s="7"/>
      <c r="I425" s="7"/>
      <c r="J425" s="7"/>
      <c r="K425" s="7"/>
      <c r="L425" s="7"/>
      <c r="M425" s="7"/>
      <c r="N425" s="7"/>
      <c r="O425" s="7"/>
      <c r="P425" s="7"/>
      <c r="Q425" s="7"/>
      <c r="R425" s="7"/>
      <c r="S425" s="7"/>
      <c r="T425" s="7"/>
      <c r="U425" s="7"/>
      <c r="V425" s="7"/>
      <c r="W425" s="7"/>
      <c r="X425" s="7"/>
      <c r="Y425" s="7"/>
      <c r="Z425" s="7"/>
      <c r="AA425" s="7"/>
    </row>
    <row r="426" spans="1:27" ht="14.4">
      <c r="A426" s="7"/>
      <c r="B426" s="7"/>
      <c r="C426" s="7"/>
      <c r="D426" s="7"/>
      <c r="E426" s="7"/>
      <c r="F426" s="7"/>
      <c r="G426" s="7"/>
      <c r="H426" s="7"/>
      <c r="I426" s="7"/>
      <c r="J426" s="7"/>
      <c r="K426" s="7"/>
      <c r="L426" s="7"/>
      <c r="M426" s="7"/>
      <c r="N426" s="7"/>
      <c r="O426" s="7"/>
      <c r="P426" s="7"/>
      <c r="Q426" s="7"/>
      <c r="R426" s="7"/>
      <c r="S426" s="7"/>
      <c r="T426" s="7"/>
      <c r="U426" s="7"/>
      <c r="V426" s="7"/>
      <c r="W426" s="7"/>
      <c r="X426" s="7"/>
      <c r="Y426" s="7"/>
      <c r="Z426" s="7"/>
      <c r="AA426" s="7"/>
    </row>
    <row r="427" spans="1:27" ht="14.4">
      <c r="A427" s="7"/>
      <c r="B427" s="7"/>
      <c r="C427" s="7"/>
      <c r="D427" s="7"/>
      <c r="E427" s="7"/>
      <c r="F427" s="7"/>
      <c r="G427" s="7"/>
      <c r="H427" s="7"/>
      <c r="I427" s="7"/>
      <c r="J427" s="7"/>
      <c r="K427" s="7"/>
      <c r="L427" s="7"/>
      <c r="M427" s="7"/>
      <c r="N427" s="7"/>
      <c r="O427" s="7"/>
      <c r="P427" s="7"/>
      <c r="Q427" s="7"/>
      <c r="R427" s="7"/>
      <c r="S427" s="7"/>
      <c r="T427" s="7"/>
      <c r="U427" s="7"/>
      <c r="V427" s="7"/>
      <c r="W427" s="7"/>
      <c r="X427" s="7"/>
      <c r="Y427" s="7"/>
      <c r="Z427" s="7"/>
      <c r="AA427" s="7"/>
    </row>
    <row r="428" spans="1:27" ht="14.4">
      <c r="A428" s="7"/>
      <c r="B428" s="7"/>
      <c r="C428" s="7"/>
      <c r="D428" s="7"/>
      <c r="E428" s="7"/>
      <c r="F428" s="7"/>
      <c r="G428" s="7"/>
      <c r="H428" s="7"/>
      <c r="I428" s="7"/>
      <c r="J428" s="7"/>
      <c r="K428" s="7"/>
      <c r="L428" s="7"/>
      <c r="M428" s="7"/>
      <c r="N428" s="7"/>
      <c r="O428" s="7"/>
      <c r="P428" s="7"/>
      <c r="Q428" s="7"/>
      <c r="R428" s="7"/>
      <c r="S428" s="7"/>
      <c r="T428" s="7"/>
      <c r="U428" s="7"/>
      <c r="V428" s="7"/>
      <c r="W428" s="7"/>
      <c r="X428" s="7"/>
      <c r="Y428" s="7"/>
      <c r="Z428" s="7"/>
      <c r="AA428" s="7"/>
    </row>
    <row r="429" spans="1:27" ht="14.4">
      <c r="A429" s="7"/>
      <c r="B429" s="7"/>
      <c r="C429" s="7"/>
      <c r="D429" s="7"/>
      <c r="E429" s="7"/>
      <c r="F429" s="7"/>
      <c r="G429" s="7"/>
      <c r="H429" s="7"/>
      <c r="I429" s="7"/>
      <c r="J429" s="7"/>
      <c r="K429" s="7"/>
      <c r="L429" s="7"/>
      <c r="M429" s="7"/>
      <c r="N429" s="7"/>
      <c r="O429" s="7"/>
      <c r="P429" s="7"/>
      <c r="Q429" s="7"/>
      <c r="R429" s="7"/>
      <c r="S429" s="7"/>
      <c r="T429" s="7"/>
      <c r="U429" s="7"/>
      <c r="V429" s="7"/>
      <c r="W429" s="7"/>
      <c r="X429" s="7"/>
      <c r="Y429" s="7"/>
      <c r="Z429" s="7"/>
      <c r="AA429" s="7"/>
    </row>
    <row r="430" spans="1:27" ht="14.4">
      <c r="A430" s="7"/>
      <c r="B430" s="7"/>
      <c r="C430" s="7"/>
      <c r="D430" s="7"/>
      <c r="E430" s="7"/>
      <c r="F430" s="7"/>
      <c r="G430" s="7"/>
      <c r="H430" s="7"/>
      <c r="I430" s="7"/>
      <c r="J430" s="7"/>
      <c r="K430" s="7"/>
      <c r="L430" s="7"/>
      <c r="M430" s="7"/>
      <c r="N430" s="7"/>
      <c r="O430" s="7"/>
      <c r="P430" s="7"/>
      <c r="Q430" s="7"/>
      <c r="R430" s="7"/>
      <c r="S430" s="7"/>
      <c r="T430" s="7"/>
      <c r="U430" s="7"/>
      <c r="V430" s="7"/>
      <c r="W430" s="7"/>
      <c r="X430" s="7"/>
      <c r="Y430" s="7"/>
      <c r="Z430" s="7"/>
      <c r="AA430" s="7"/>
    </row>
    <row r="431" spans="1:27" ht="14.4">
      <c r="A431" s="7"/>
      <c r="B431" s="7"/>
      <c r="C431" s="7"/>
      <c r="D431" s="7"/>
      <c r="E431" s="7"/>
      <c r="F431" s="7"/>
      <c r="G431" s="7"/>
      <c r="H431" s="7"/>
      <c r="I431" s="7"/>
      <c r="J431" s="7"/>
      <c r="K431" s="7"/>
      <c r="L431" s="7"/>
      <c r="M431" s="7"/>
      <c r="N431" s="7"/>
      <c r="O431" s="7"/>
      <c r="P431" s="7"/>
      <c r="Q431" s="7"/>
      <c r="R431" s="7"/>
      <c r="S431" s="7"/>
      <c r="T431" s="7"/>
      <c r="U431" s="7"/>
      <c r="V431" s="7"/>
      <c r="W431" s="7"/>
      <c r="X431" s="7"/>
      <c r="Y431" s="7"/>
      <c r="Z431" s="7"/>
      <c r="AA431" s="7"/>
    </row>
    <row r="432" spans="1:27" ht="14.4">
      <c r="A432" s="7"/>
      <c r="B432" s="7"/>
      <c r="C432" s="7"/>
      <c r="D432" s="7"/>
      <c r="E432" s="7"/>
      <c r="F432" s="7"/>
      <c r="G432" s="7"/>
      <c r="H432" s="7"/>
      <c r="I432" s="7"/>
      <c r="J432" s="7"/>
      <c r="K432" s="7"/>
      <c r="L432" s="7"/>
      <c r="M432" s="7"/>
      <c r="N432" s="7"/>
      <c r="O432" s="7"/>
      <c r="P432" s="7"/>
      <c r="Q432" s="7"/>
      <c r="R432" s="7"/>
      <c r="S432" s="7"/>
      <c r="T432" s="7"/>
      <c r="U432" s="7"/>
      <c r="V432" s="7"/>
      <c r="W432" s="7"/>
      <c r="X432" s="7"/>
      <c r="Y432" s="7"/>
      <c r="Z432" s="7"/>
      <c r="AA432" s="7"/>
    </row>
    <row r="433" spans="1:27" ht="14.4">
      <c r="A433" s="7"/>
      <c r="B433" s="7"/>
      <c r="C433" s="7"/>
      <c r="D433" s="7"/>
      <c r="E433" s="7"/>
      <c r="F433" s="7"/>
      <c r="G433" s="7"/>
      <c r="H433" s="7"/>
      <c r="I433" s="7"/>
      <c r="J433" s="7"/>
      <c r="K433" s="7"/>
      <c r="L433" s="7"/>
      <c r="M433" s="7"/>
      <c r="N433" s="7"/>
      <c r="O433" s="7"/>
      <c r="P433" s="7"/>
      <c r="Q433" s="7"/>
      <c r="R433" s="7"/>
      <c r="S433" s="7"/>
      <c r="T433" s="7"/>
      <c r="U433" s="7"/>
      <c r="V433" s="7"/>
      <c r="W433" s="7"/>
      <c r="X433" s="7"/>
      <c r="Y433" s="7"/>
      <c r="Z433" s="7"/>
      <c r="AA433" s="7"/>
    </row>
    <row r="434" spans="1:27" ht="14.4">
      <c r="A434" s="7"/>
      <c r="B434" s="7"/>
      <c r="C434" s="7"/>
      <c r="D434" s="7"/>
      <c r="E434" s="7"/>
      <c r="F434" s="7"/>
      <c r="G434" s="7"/>
      <c r="H434" s="7"/>
      <c r="I434" s="7"/>
      <c r="J434" s="7"/>
      <c r="K434" s="7"/>
      <c r="L434" s="7"/>
      <c r="M434" s="7"/>
      <c r="N434" s="7"/>
      <c r="O434" s="7"/>
      <c r="P434" s="7"/>
      <c r="Q434" s="7"/>
      <c r="R434" s="7"/>
      <c r="S434" s="7"/>
      <c r="T434" s="7"/>
      <c r="U434" s="7"/>
      <c r="V434" s="7"/>
      <c r="W434" s="7"/>
      <c r="X434" s="7"/>
      <c r="Y434" s="7"/>
      <c r="Z434" s="7"/>
      <c r="AA434" s="7"/>
    </row>
    <row r="435" spans="1:27" ht="14.4">
      <c r="A435" s="7"/>
      <c r="B435" s="7"/>
      <c r="C435" s="7"/>
      <c r="D435" s="7"/>
      <c r="E435" s="7"/>
      <c r="F435" s="7"/>
      <c r="G435" s="7"/>
      <c r="H435" s="7"/>
      <c r="I435" s="7"/>
      <c r="J435" s="7"/>
      <c r="K435" s="7"/>
      <c r="L435" s="7"/>
      <c r="M435" s="7"/>
      <c r="N435" s="7"/>
      <c r="O435" s="7"/>
      <c r="P435" s="7"/>
      <c r="Q435" s="7"/>
      <c r="R435" s="7"/>
      <c r="S435" s="7"/>
      <c r="T435" s="7"/>
      <c r="U435" s="7"/>
      <c r="V435" s="7"/>
      <c r="W435" s="7"/>
      <c r="X435" s="7"/>
      <c r="Y435" s="7"/>
      <c r="Z435" s="7"/>
      <c r="AA435" s="7"/>
    </row>
    <row r="436" spans="1:27" ht="14.4">
      <c r="A436" s="7"/>
      <c r="B436" s="7"/>
      <c r="C436" s="7"/>
      <c r="D436" s="7"/>
      <c r="E436" s="7"/>
      <c r="F436" s="7"/>
      <c r="G436" s="7"/>
      <c r="H436" s="7"/>
      <c r="I436" s="7"/>
      <c r="J436" s="7"/>
      <c r="K436" s="7"/>
      <c r="L436" s="7"/>
      <c r="M436" s="7"/>
      <c r="N436" s="7"/>
      <c r="O436" s="7"/>
      <c r="P436" s="7"/>
      <c r="Q436" s="7"/>
      <c r="R436" s="7"/>
      <c r="S436" s="7"/>
      <c r="T436" s="7"/>
      <c r="U436" s="7"/>
      <c r="V436" s="7"/>
      <c r="W436" s="7"/>
      <c r="X436" s="7"/>
      <c r="Y436" s="7"/>
      <c r="Z436" s="7"/>
      <c r="AA436" s="7"/>
    </row>
    <row r="437" spans="1:27" ht="14.4">
      <c r="A437" s="7"/>
      <c r="B437" s="7"/>
      <c r="C437" s="7"/>
      <c r="D437" s="7"/>
      <c r="E437" s="7"/>
      <c r="F437" s="7"/>
      <c r="G437" s="7"/>
      <c r="H437" s="7"/>
      <c r="I437" s="7"/>
      <c r="J437" s="7"/>
      <c r="K437" s="7"/>
      <c r="L437" s="7"/>
      <c r="M437" s="7"/>
      <c r="N437" s="7"/>
      <c r="O437" s="7"/>
      <c r="P437" s="7"/>
      <c r="Q437" s="7"/>
      <c r="R437" s="7"/>
      <c r="S437" s="7"/>
      <c r="T437" s="7"/>
      <c r="U437" s="7"/>
      <c r="V437" s="7"/>
      <c r="W437" s="7"/>
      <c r="X437" s="7"/>
      <c r="Y437" s="7"/>
      <c r="Z437" s="7"/>
      <c r="AA437" s="7"/>
    </row>
    <row r="438" spans="1:27" ht="14.4">
      <c r="A438" s="7"/>
      <c r="B438" s="7"/>
      <c r="C438" s="7"/>
      <c r="D438" s="7"/>
      <c r="E438" s="7"/>
      <c r="F438" s="7"/>
      <c r="G438" s="7"/>
      <c r="H438" s="7"/>
      <c r="I438" s="7"/>
      <c r="J438" s="7"/>
      <c r="K438" s="7"/>
      <c r="L438" s="7"/>
      <c r="M438" s="7"/>
      <c r="N438" s="7"/>
      <c r="O438" s="7"/>
      <c r="P438" s="7"/>
      <c r="Q438" s="7"/>
      <c r="R438" s="7"/>
      <c r="S438" s="7"/>
      <c r="T438" s="7"/>
      <c r="U438" s="7"/>
      <c r="V438" s="7"/>
      <c r="W438" s="7"/>
      <c r="X438" s="7"/>
      <c r="Y438" s="7"/>
      <c r="Z438" s="7"/>
      <c r="AA438" s="7"/>
    </row>
    <row r="439" spans="1:27" ht="14.4">
      <c r="A439" s="7"/>
      <c r="B439" s="7"/>
      <c r="C439" s="7"/>
      <c r="D439" s="7"/>
      <c r="E439" s="7"/>
      <c r="F439" s="7"/>
      <c r="G439" s="7"/>
      <c r="H439" s="7"/>
      <c r="I439" s="7"/>
      <c r="J439" s="7"/>
      <c r="K439" s="7"/>
      <c r="L439" s="7"/>
      <c r="M439" s="7"/>
      <c r="N439" s="7"/>
      <c r="O439" s="7"/>
      <c r="P439" s="7"/>
      <c r="Q439" s="7"/>
      <c r="R439" s="7"/>
      <c r="S439" s="7"/>
      <c r="T439" s="7"/>
      <c r="U439" s="7"/>
      <c r="V439" s="7"/>
      <c r="W439" s="7"/>
      <c r="X439" s="7"/>
      <c r="Y439" s="7"/>
      <c r="Z439" s="7"/>
      <c r="AA439" s="7"/>
    </row>
    <row r="440" spans="1:27" ht="14.4">
      <c r="A440" s="7"/>
      <c r="B440" s="7"/>
      <c r="C440" s="7"/>
      <c r="D440" s="7"/>
      <c r="E440" s="7"/>
      <c r="F440" s="7"/>
      <c r="G440" s="7"/>
      <c r="H440" s="7"/>
      <c r="I440" s="7"/>
      <c r="J440" s="7"/>
      <c r="K440" s="7"/>
      <c r="L440" s="7"/>
      <c r="M440" s="7"/>
      <c r="N440" s="7"/>
      <c r="O440" s="7"/>
      <c r="P440" s="7"/>
      <c r="Q440" s="7"/>
      <c r="R440" s="7"/>
      <c r="S440" s="7"/>
      <c r="T440" s="7"/>
      <c r="U440" s="7"/>
      <c r="V440" s="7"/>
      <c r="W440" s="7"/>
      <c r="X440" s="7"/>
      <c r="Y440" s="7"/>
      <c r="Z440" s="7"/>
      <c r="AA440" s="7"/>
    </row>
    <row r="441" spans="1:27" ht="14.4">
      <c r="A441" s="7"/>
      <c r="B441" s="7"/>
      <c r="C441" s="7"/>
      <c r="D441" s="7"/>
      <c r="E441" s="7"/>
      <c r="F441" s="7"/>
      <c r="G441" s="7"/>
      <c r="H441" s="7"/>
      <c r="I441" s="7"/>
      <c r="J441" s="7"/>
      <c r="K441" s="7"/>
      <c r="L441" s="7"/>
      <c r="M441" s="7"/>
      <c r="N441" s="7"/>
      <c r="O441" s="7"/>
      <c r="P441" s="7"/>
      <c r="Q441" s="7"/>
      <c r="R441" s="7"/>
      <c r="S441" s="7"/>
      <c r="T441" s="7"/>
      <c r="U441" s="7"/>
      <c r="V441" s="7"/>
      <c r="W441" s="7"/>
      <c r="X441" s="7"/>
      <c r="Y441" s="7"/>
      <c r="Z441" s="7"/>
      <c r="AA441" s="7"/>
    </row>
    <row r="442" spans="1:27" ht="14.4">
      <c r="A442" s="7"/>
      <c r="B442" s="7"/>
      <c r="C442" s="7"/>
      <c r="D442" s="7"/>
      <c r="E442" s="7"/>
      <c r="F442" s="7"/>
      <c r="G442" s="7"/>
      <c r="H442" s="7"/>
      <c r="I442" s="7"/>
      <c r="J442" s="7"/>
      <c r="K442" s="7"/>
      <c r="L442" s="7"/>
      <c r="M442" s="7"/>
      <c r="N442" s="7"/>
      <c r="O442" s="7"/>
      <c r="P442" s="7"/>
      <c r="Q442" s="7"/>
      <c r="R442" s="7"/>
      <c r="S442" s="7"/>
      <c r="T442" s="7"/>
      <c r="U442" s="7"/>
      <c r="V442" s="7"/>
      <c r="W442" s="7"/>
      <c r="X442" s="7"/>
      <c r="Y442" s="7"/>
      <c r="Z442" s="7"/>
      <c r="AA442" s="7"/>
    </row>
    <row r="443" spans="1:27" ht="14.4">
      <c r="A443" s="7"/>
      <c r="B443" s="7"/>
      <c r="C443" s="7"/>
      <c r="D443" s="7"/>
      <c r="E443" s="7"/>
      <c r="F443" s="7"/>
      <c r="G443" s="7"/>
      <c r="H443" s="7"/>
      <c r="I443" s="7"/>
      <c r="J443" s="7"/>
      <c r="K443" s="7"/>
      <c r="L443" s="7"/>
      <c r="M443" s="7"/>
      <c r="N443" s="7"/>
      <c r="O443" s="7"/>
      <c r="P443" s="7"/>
      <c r="Q443" s="7"/>
      <c r="R443" s="7"/>
      <c r="S443" s="7"/>
      <c r="T443" s="7"/>
      <c r="U443" s="7"/>
      <c r="V443" s="7"/>
      <c r="W443" s="7"/>
      <c r="X443" s="7"/>
      <c r="Y443" s="7"/>
      <c r="Z443" s="7"/>
      <c r="AA443" s="7"/>
    </row>
    <row r="444" spans="1:27" ht="14.4">
      <c r="A444" s="7"/>
      <c r="B444" s="7"/>
      <c r="C444" s="7"/>
      <c r="D444" s="7"/>
      <c r="E444" s="7"/>
      <c r="F444" s="7"/>
      <c r="G444" s="7"/>
      <c r="H444" s="7"/>
      <c r="I444" s="7"/>
      <c r="J444" s="7"/>
      <c r="K444" s="7"/>
      <c r="L444" s="7"/>
      <c r="M444" s="7"/>
      <c r="N444" s="7"/>
      <c r="O444" s="7"/>
      <c r="P444" s="7"/>
      <c r="Q444" s="7"/>
      <c r="R444" s="7"/>
      <c r="S444" s="7"/>
      <c r="T444" s="7"/>
      <c r="U444" s="7"/>
      <c r="V444" s="7"/>
      <c r="W444" s="7"/>
      <c r="X444" s="7"/>
      <c r="Y444" s="7"/>
      <c r="Z444" s="7"/>
      <c r="AA444" s="7"/>
    </row>
    <row r="445" spans="1:27" ht="14.4">
      <c r="A445" s="7"/>
      <c r="B445" s="7"/>
      <c r="C445" s="7"/>
      <c r="D445" s="7"/>
      <c r="E445" s="7"/>
      <c r="F445" s="7"/>
      <c r="G445" s="7"/>
      <c r="H445" s="7"/>
      <c r="I445" s="7"/>
      <c r="J445" s="7"/>
      <c r="K445" s="7"/>
      <c r="L445" s="7"/>
      <c r="M445" s="7"/>
      <c r="N445" s="7"/>
      <c r="O445" s="7"/>
      <c r="P445" s="7"/>
      <c r="Q445" s="7"/>
      <c r="R445" s="7"/>
      <c r="S445" s="7"/>
      <c r="T445" s="7"/>
      <c r="U445" s="7"/>
      <c r="V445" s="7"/>
      <c r="W445" s="7"/>
      <c r="X445" s="7"/>
      <c r="Y445" s="7"/>
      <c r="Z445" s="7"/>
      <c r="AA445" s="7"/>
    </row>
    <row r="446" spans="1:27" ht="14.4">
      <c r="A446" s="7"/>
      <c r="B446" s="7"/>
      <c r="C446" s="7"/>
      <c r="D446" s="7"/>
      <c r="E446" s="7"/>
      <c r="F446" s="7"/>
      <c r="G446" s="7"/>
      <c r="H446" s="7"/>
      <c r="I446" s="7"/>
      <c r="J446" s="7"/>
      <c r="K446" s="7"/>
      <c r="L446" s="7"/>
      <c r="M446" s="7"/>
      <c r="N446" s="7"/>
      <c r="O446" s="7"/>
      <c r="P446" s="7"/>
      <c r="Q446" s="7"/>
      <c r="R446" s="7"/>
      <c r="S446" s="7"/>
      <c r="T446" s="7"/>
      <c r="U446" s="7"/>
      <c r="V446" s="7"/>
      <c r="W446" s="7"/>
      <c r="X446" s="7"/>
      <c r="Y446" s="7"/>
      <c r="Z446" s="7"/>
      <c r="AA446" s="7"/>
    </row>
    <row r="447" spans="1:27" ht="14.4">
      <c r="A447" s="7"/>
      <c r="B447" s="7"/>
      <c r="C447" s="7"/>
      <c r="D447" s="7"/>
      <c r="E447" s="7"/>
      <c r="F447" s="7"/>
      <c r="G447" s="7"/>
      <c r="H447" s="7"/>
      <c r="I447" s="7"/>
      <c r="J447" s="7"/>
      <c r="K447" s="7"/>
      <c r="L447" s="7"/>
      <c r="M447" s="7"/>
      <c r="N447" s="7"/>
      <c r="O447" s="7"/>
      <c r="P447" s="7"/>
      <c r="Q447" s="7"/>
      <c r="R447" s="7"/>
      <c r="S447" s="7"/>
      <c r="T447" s="7"/>
      <c r="U447" s="7"/>
      <c r="V447" s="7"/>
      <c r="W447" s="7"/>
      <c r="X447" s="7"/>
      <c r="Y447" s="7"/>
      <c r="Z447" s="7"/>
      <c r="AA447" s="7"/>
    </row>
    <row r="448" spans="1:27" ht="14.4">
      <c r="A448" s="7"/>
      <c r="B448" s="7"/>
      <c r="C448" s="7"/>
      <c r="D448" s="7"/>
      <c r="E448" s="7"/>
      <c r="F448" s="7"/>
      <c r="G448" s="7"/>
      <c r="H448" s="7"/>
      <c r="I448" s="7"/>
      <c r="J448" s="7"/>
      <c r="K448" s="7"/>
      <c r="L448" s="7"/>
      <c r="M448" s="7"/>
      <c r="N448" s="7"/>
      <c r="O448" s="7"/>
      <c r="P448" s="7"/>
      <c r="Q448" s="7"/>
      <c r="R448" s="7"/>
      <c r="S448" s="7"/>
      <c r="T448" s="7"/>
      <c r="U448" s="7"/>
      <c r="V448" s="7"/>
      <c r="W448" s="7"/>
      <c r="X448" s="7"/>
      <c r="Y448" s="7"/>
      <c r="Z448" s="7"/>
      <c r="AA448" s="7"/>
    </row>
    <row r="449" spans="1:27" ht="14.4">
      <c r="A449" s="7"/>
      <c r="B449" s="7"/>
      <c r="C449" s="7"/>
      <c r="D449" s="7"/>
      <c r="E449" s="7"/>
      <c r="F449" s="7"/>
      <c r="G449" s="7"/>
      <c r="H449" s="7"/>
      <c r="I449" s="7"/>
      <c r="J449" s="7"/>
      <c r="K449" s="7"/>
      <c r="L449" s="7"/>
      <c r="M449" s="7"/>
      <c r="N449" s="7"/>
      <c r="O449" s="7"/>
      <c r="P449" s="7"/>
      <c r="Q449" s="7"/>
      <c r="R449" s="7"/>
      <c r="S449" s="7"/>
      <c r="T449" s="7"/>
      <c r="U449" s="7"/>
      <c r="V449" s="7"/>
      <c r="W449" s="7"/>
      <c r="X449" s="7"/>
      <c r="Y449" s="7"/>
      <c r="Z449" s="7"/>
      <c r="AA449" s="7"/>
    </row>
    <row r="450" spans="1:27" ht="14.4">
      <c r="A450" s="7"/>
      <c r="B450" s="7"/>
      <c r="C450" s="7"/>
      <c r="D450" s="7"/>
      <c r="E450" s="7"/>
      <c r="F450" s="7"/>
      <c r="G450" s="7"/>
      <c r="H450" s="7"/>
      <c r="I450" s="7"/>
      <c r="J450" s="7"/>
      <c r="K450" s="7"/>
      <c r="L450" s="7"/>
      <c r="M450" s="7"/>
      <c r="N450" s="7"/>
      <c r="O450" s="7"/>
      <c r="P450" s="7"/>
      <c r="Q450" s="7"/>
      <c r="R450" s="7"/>
      <c r="S450" s="7"/>
      <c r="T450" s="7"/>
      <c r="U450" s="7"/>
      <c r="V450" s="7"/>
      <c r="W450" s="7"/>
      <c r="X450" s="7"/>
      <c r="Y450" s="7"/>
      <c r="Z450" s="7"/>
      <c r="AA450" s="7"/>
    </row>
    <row r="451" spans="1:27" ht="14.4">
      <c r="A451" s="7"/>
      <c r="B451" s="7"/>
      <c r="C451" s="7"/>
      <c r="D451" s="7"/>
      <c r="E451" s="7"/>
      <c r="F451" s="7"/>
      <c r="G451" s="7"/>
      <c r="H451" s="7"/>
      <c r="I451" s="7"/>
      <c r="J451" s="7"/>
      <c r="K451" s="7"/>
      <c r="L451" s="7"/>
      <c r="M451" s="7"/>
      <c r="N451" s="7"/>
      <c r="O451" s="7"/>
      <c r="P451" s="7"/>
      <c r="Q451" s="7"/>
      <c r="R451" s="7"/>
      <c r="S451" s="7"/>
      <c r="T451" s="7"/>
      <c r="U451" s="7"/>
      <c r="V451" s="7"/>
      <c r="W451" s="7"/>
      <c r="X451" s="7"/>
      <c r="Y451" s="7"/>
      <c r="Z451" s="7"/>
      <c r="AA451" s="7"/>
    </row>
    <row r="452" spans="1:27" ht="14.4">
      <c r="A452" s="7"/>
      <c r="B452" s="7"/>
      <c r="C452" s="7"/>
      <c r="D452" s="7"/>
      <c r="E452" s="7"/>
      <c r="F452" s="7"/>
      <c r="G452" s="7"/>
      <c r="H452" s="7"/>
      <c r="I452" s="7"/>
      <c r="J452" s="7"/>
      <c r="K452" s="7"/>
      <c r="L452" s="7"/>
      <c r="M452" s="7"/>
      <c r="N452" s="7"/>
      <c r="O452" s="7"/>
      <c r="P452" s="7"/>
      <c r="Q452" s="7"/>
      <c r="R452" s="7"/>
      <c r="S452" s="7"/>
      <c r="T452" s="7"/>
      <c r="U452" s="7"/>
      <c r="V452" s="7"/>
      <c r="W452" s="7"/>
      <c r="X452" s="7"/>
      <c r="Y452" s="7"/>
      <c r="Z452" s="7"/>
      <c r="AA452" s="7"/>
    </row>
    <row r="453" spans="1:27" ht="14.4">
      <c r="A453" s="7"/>
      <c r="B453" s="7"/>
      <c r="C453" s="7"/>
      <c r="D453" s="7"/>
      <c r="E453" s="7"/>
      <c r="F453" s="7"/>
      <c r="G453" s="7"/>
      <c r="H453" s="7"/>
      <c r="I453" s="7"/>
      <c r="J453" s="7"/>
      <c r="K453" s="7"/>
      <c r="L453" s="7"/>
      <c r="M453" s="7"/>
      <c r="N453" s="7"/>
      <c r="O453" s="7"/>
      <c r="P453" s="7"/>
      <c r="Q453" s="7"/>
      <c r="R453" s="7"/>
      <c r="S453" s="7"/>
      <c r="T453" s="7"/>
      <c r="U453" s="7"/>
      <c r="V453" s="7"/>
      <c r="W453" s="7"/>
      <c r="X453" s="7"/>
      <c r="Y453" s="7"/>
      <c r="Z453" s="7"/>
      <c r="AA453" s="7"/>
    </row>
    <row r="454" spans="1:27" ht="14.4">
      <c r="A454" s="7"/>
      <c r="B454" s="7"/>
      <c r="C454" s="7"/>
      <c r="D454" s="7"/>
      <c r="E454" s="7"/>
      <c r="F454" s="7"/>
      <c r="G454" s="7"/>
      <c r="H454" s="7"/>
      <c r="I454" s="7"/>
      <c r="J454" s="7"/>
      <c r="K454" s="7"/>
      <c r="L454" s="7"/>
      <c r="M454" s="7"/>
      <c r="N454" s="7"/>
      <c r="O454" s="7"/>
      <c r="P454" s="7"/>
      <c r="Q454" s="7"/>
      <c r="R454" s="7"/>
      <c r="S454" s="7"/>
      <c r="T454" s="7"/>
      <c r="U454" s="7"/>
      <c r="V454" s="7"/>
      <c r="W454" s="7"/>
      <c r="X454" s="7"/>
      <c r="Y454" s="7"/>
      <c r="Z454" s="7"/>
      <c r="AA454" s="7"/>
    </row>
    <row r="455" spans="1:27" ht="14.4">
      <c r="A455" s="7"/>
      <c r="B455" s="7"/>
      <c r="C455" s="7"/>
      <c r="D455" s="7"/>
      <c r="E455" s="7"/>
      <c r="F455" s="7"/>
      <c r="G455" s="7"/>
      <c r="H455" s="7"/>
      <c r="I455" s="7"/>
      <c r="J455" s="7"/>
      <c r="K455" s="7"/>
      <c r="L455" s="7"/>
      <c r="M455" s="7"/>
      <c r="N455" s="7"/>
      <c r="O455" s="7"/>
      <c r="P455" s="7"/>
      <c r="Q455" s="7"/>
      <c r="R455" s="7"/>
      <c r="S455" s="7"/>
      <c r="T455" s="7"/>
      <c r="U455" s="7"/>
      <c r="V455" s="7"/>
      <c r="W455" s="7"/>
      <c r="X455" s="7"/>
      <c r="Y455" s="7"/>
      <c r="Z455" s="7"/>
      <c r="AA455" s="7"/>
    </row>
    <row r="456" spans="1:27" ht="14.4">
      <c r="A456" s="7"/>
      <c r="B456" s="7"/>
      <c r="C456" s="7"/>
      <c r="D456" s="7"/>
      <c r="E456" s="7"/>
      <c r="F456" s="7"/>
      <c r="G456" s="7"/>
      <c r="H456" s="7"/>
      <c r="I456" s="7"/>
      <c r="J456" s="7"/>
      <c r="K456" s="7"/>
      <c r="L456" s="7"/>
      <c r="M456" s="7"/>
      <c r="N456" s="7"/>
      <c r="O456" s="7"/>
      <c r="P456" s="7"/>
      <c r="Q456" s="7"/>
      <c r="R456" s="7"/>
      <c r="S456" s="7"/>
      <c r="T456" s="7"/>
      <c r="U456" s="7"/>
      <c r="V456" s="7"/>
      <c r="W456" s="7"/>
      <c r="X456" s="7"/>
      <c r="Y456" s="7"/>
      <c r="Z456" s="7"/>
      <c r="AA456" s="7"/>
    </row>
    <row r="457" spans="1:27" ht="14.4">
      <c r="A457" s="7"/>
      <c r="B457" s="7"/>
      <c r="C457" s="7"/>
      <c r="D457" s="7"/>
      <c r="E457" s="7"/>
      <c r="F457" s="7"/>
      <c r="G457" s="7"/>
      <c r="H457" s="7"/>
      <c r="I457" s="7"/>
      <c r="J457" s="7"/>
      <c r="K457" s="7"/>
      <c r="L457" s="7"/>
      <c r="M457" s="7"/>
      <c r="N457" s="7"/>
      <c r="O457" s="7"/>
      <c r="P457" s="7"/>
      <c r="Q457" s="7"/>
      <c r="R457" s="7"/>
      <c r="S457" s="7"/>
      <c r="T457" s="7"/>
      <c r="U457" s="7"/>
      <c r="V457" s="7"/>
      <c r="W457" s="7"/>
      <c r="X457" s="7"/>
      <c r="Y457" s="7"/>
      <c r="Z457" s="7"/>
      <c r="AA457" s="7"/>
    </row>
    <row r="458" spans="1:27" ht="14.4">
      <c r="A458" s="7"/>
      <c r="B458" s="7"/>
      <c r="C458" s="7"/>
      <c r="D458" s="7"/>
      <c r="E458" s="7"/>
      <c r="F458" s="7"/>
      <c r="G458" s="7"/>
      <c r="H458" s="7"/>
      <c r="I458" s="7"/>
      <c r="J458" s="7"/>
      <c r="K458" s="7"/>
      <c r="L458" s="7"/>
      <c r="M458" s="7"/>
      <c r="N458" s="7"/>
      <c r="O458" s="7"/>
      <c r="P458" s="7"/>
      <c r="Q458" s="7"/>
      <c r="R458" s="7"/>
      <c r="S458" s="7"/>
      <c r="T458" s="7"/>
      <c r="U458" s="7"/>
      <c r="V458" s="7"/>
      <c r="W458" s="7"/>
      <c r="X458" s="7"/>
      <c r="Y458" s="7"/>
      <c r="Z458" s="7"/>
      <c r="AA458" s="7"/>
    </row>
    <row r="459" spans="1:27" ht="14.4">
      <c r="A459" s="7"/>
      <c r="B459" s="7"/>
      <c r="C459" s="7"/>
      <c r="D459" s="7"/>
      <c r="E459" s="7"/>
      <c r="F459" s="7"/>
      <c r="G459" s="7"/>
      <c r="H459" s="7"/>
      <c r="I459" s="7"/>
      <c r="J459" s="7"/>
      <c r="K459" s="7"/>
      <c r="L459" s="7"/>
      <c r="M459" s="7"/>
      <c r="N459" s="7"/>
      <c r="O459" s="7"/>
      <c r="P459" s="7"/>
      <c r="Q459" s="7"/>
      <c r="R459" s="7"/>
      <c r="S459" s="7"/>
      <c r="T459" s="7"/>
      <c r="U459" s="7"/>
      <c r="V459" s="7"/>
      <c r="W459" s="7"/>
      <c r="X459" s="7"/>
      <c r="Y459" s="7"/>
      <c r="Z459" s="7"/>
      <c r="AA459" s="7"/>
    </row>
    <row r="460" spans="1:27" ht="14.4">
      <c r="A460" s="7"/>
      <c r="B460" s="7"/>
      <c r="C460" s="7"/>
      <c r="D460" s="7"/>
      <c r="E460" s="7"/>
      <c r="F460" s="7"/>
      <c r="G460" s="7"/>
      <c r="H460" s="7"/>
      <c r="I460" s="7"/>
      <c r="J460" s="7"/>
      <c r="K460" s="7"/>
      <c r="L460" s="7"/>
      <c r="M460" s="7"/>
      <c r="N460" s="7"/>
      <c r="O460" s="7"/>
      <c r="P460" s="7"/>
      <c r="Q460" s="7"/>
      <c r="R460" s="7"/>
      <c r="S460" s="7"/>
      <c r="T460" s="7"/>
      <c r="U460" s="7"/>
      <c r="V460" s="7"/>
      <c r="W460" s="7"/>
      <c r="X460" s="7"/>
      <c r="Y460" s="7"/>
      <c r="Z460" s="7"/>
      <c r="AA460" s="7"/>
    </row>
    <row r="461" spans="1:27" ht="14.4">
      <c r="A461" s="7"/>
      <c r="B461" s="7"/>
      <c r="C461" s="7"/>
      <c r="D461" s="7"/>
      <c r="E461" s="7"/>
      <c r="F461" s="7"/>
      <c r="G461" s="7"/>
      <c r="H461" s="7"/>
      <c r="I461" s="7"/>
      <c r="J461" s="7"/>
      <c r="K461" s="7"/>
      <c r="L461" s="7"/>
      <c r="M461" s="7"/>
      <c r="N461" s="7"/>
      <c r="O461" s="7"/>
      <c r="P461" s="7"/>
      <c r="Q461" s="7"/>
      <c r="R461" s="7"/>
      <c r="S461" s="7"/>
      <c r="T461" s="7"/>
      <c r="U461" s="7"/>
      <c r="V461" s="7"/>
      <c r="W461" s="7"/>
      <c r="X461" s="7"/>
      <c r="Y461" s="7"/>
      <c r="Z461" s="7"/>
      <c r="AA461" s="7"/>
    </row>
    <row r="462" spans="1:27" ht="14.4">
      <c r="A462" s="7"/>
      <c r="B462" s="7"/>
      <c r="C462" s="7"/>
      <c r="D462" s="7"/>
      <c r="E462" s="7"/>
      <c r="F462" s="7"/>
      <c r="G462" s="7"/>
      <c r="H462" s="7"/>
      <c r="I462" s="7"/>
      <c r="J462" s="7"/>
      <c r="K462" s="7"/>
      <c r="L462" s="7"/>
      <c r="M462" s="7"/>
      <c r="N462" s="7"/>
      <c r="O462" s="7"/>
      <c r="P462" s="7"/>
      <c r="Q462" s="7"/>
      <c r="R462" s="7"/>
      <c r="S462" s="7"/>
      <c r="T462" s="7"/>
      <c r="U462" s="7"/>
      <c r="V462" s="7"/>
      <c r="W462" s="7"/>
      <c r="X462" s="7"/>
      <c r="Y462" s="7"/>
      <c r="Z462" s="7"/>
      <c r="AA462" s="7"/>
    </row>
    <row r="463" spans="1:27" ht="14.4">
      <c r="A463" s="7"/>
      <c r="B463" s="7"/>
      <c r="C463" s="7"/>
      <c r="D463" s="7"/>
      <c r="E463" s="7"/>
      <c r="F463" s="7"/>
      <c r="G463" s="7"/>
      <c r="H463" s="7"/>
      <c r="I463" s="7"/>
      <c r="J463" s="7"/>
      <c r="K463" s="7"/>
      <c r="L463" s="7"/>
      <c r="M463" s="7"/>
      <c r="N463" s="7"/>
      <c r="O463" s="7"/>
      <c r="P463" s="7"/>
      <c r="Q463" s="7"/>
      <c r="R463" s="7"/>
      <c r="S463" s="7"/>
      <c r="T463" s="7"/>
      <c r="U463" s="7"/>
      <c r="V463" s="7"/>
      <c r="W463" s="7"/>
      <c r="X463" s="7"/>
      <c r="Y463" s="7"/>
      <c r="Z463" s="7"/>
      <c r="AA463" s="7"/>
    </row>
    <row r="464" spans="1:27" ht="14.4">
      <c r="A464" s="7"/>
      <c r="B464" s="7"/>
      <c r="C464" s="7"/>
      <c r="D464" s="7"/>
      <c r="E464" s="7"/>
      <c r="F464" s="7"/>
      <c r="G464" s="7"/>
      <c r="H464" s="7"/>
      <c r="I464" s="7"/>
      <c r="J464" s="7"/>
      <c r="K464" s="7"/>
      <c r="L464" s="7"/>
      <c r="M464" s="7"/>
      <c r="N464" s="7"/>
      <c r="O464" s="7"/>
      <c r="P464" s="7"/>
      <c r="Q464" s="7"/>
      <c r="R464" s="7"/>
      <c r="S464" s="7"/>
      <c r="T464" s="7"/>
      <c r="U464" s="7"/>
      <c r="V464" s="7"/>
      <c r="W464" s="7"/>
      <c r="X464" s="7"/>
      <c r="Y464" s="7"/>
      <c r="Z464" s="7"/>
      <c r="AA464" s="7"/>
    </row>
    <row r="465" spans="1:27" ht="14.4">
      <c r="A465" s="7"/>
      <c r="B465" s="7"/>
      <c r="C465" s="7"/>
      <c r="D465" s="7"/>
      <c r="E465" s="7"/>
      <c r="F465" s="7"/>
      <c r="G465" s="7"/>
      <c r="H465" s="7"/>
      <c r="I465" s="7"/>
      <c r="J465" s="7"/>
      <c r="K465" s="7"/>
      <c r="L465" s="7"/>
      <c r="M465" s="7"/>
      <c r="N465" s="7"/>
      <c r="O465" s="7"/>
      <c r="P465" s="7"/>
      <c r="Q465" s="7"/>
      <c r="R465" s="7"/>
      <c r="S465" s="7"/>
      <c r="T465" s="7"/>
      <c r="U465" s="7"/>
      <c r="V465" s="7"/>
      <c r="W465" s="7"/>
      <c r="X465" s="7"/>
      <c r="Y465" s="7"/>
      <c r="Z465" s="7"/>
      <c r="AA465" s="7"/>
    </row>
    <row r="466" spans="1:27" ht="14.4">
      <c r="A466" s="7"/>
      <c r="B466" s="7"/>
      <c r="C466" s="7"/>
      <c r="D466" s="7"/>
      <c r="E466" s="7"/>
      <c r="F466" s="7"/>
      <c r="G466" s="7"/>
      <c r="H466" s="7"/>
      <c r="I466" s="7"/>
      <c r="J466" s="7"/>
      <c r="K466" s="7"/>
      <c r="L466" s="7"/>
      <c r="M466" s="7"/>
      <c r="N466" s="7"/>
      <c r="O466" s="7"/>
      <c r="P466" s="7"/>
      <c r="Q466" s="7"/>
      <c r="R466" s="7"/>
      <c r="S466" s="7"/>
      <c r="T466" s="7"/>
      <c r="U466" s="7"/>
      <c r="V466" s="7"/>
      <c r="W466" s="7"/>
      <c r="X466" s="7"/>
      <c r="Y466" s="7"/>
      <c r="Z466" s="7"/>
      <c r="AA466" s="7"/>
    </row>
    <row r="467" spans="1:27" ht="14.4">
      <c r="A467" s="7"/>
      <c r="B467" s="7"/>
      <c r="C467" s="7"/>
      <c r="D467" s="7"/>
      <c r="E467" s="7"/>
      <c r="F467" s="7"/>
      <c r="G467" s="7"/>
      <c r="H467" s="7"/>
      <c r="I467" s="7"/>
      <c r="J467" s="7"/>
      <c r="K467" s="7"/>
      <c r="L467" s="7"/>
      <c r="M467" s="7"/>
      <c r="N467" s="7"/>
      <c r="O467" s="7"/>
      <c r="P467" s="7"/>
      <c r="Q467" s="7"/>
      <c r="R467" s="7"/>
      <c r="S467" s="7"/>
      <c r="T467" s="7"/>
      <c r="U467" s="7"/>
      <c r="V467" s="7"/>
      <c r="W467" s="7"/>
      <c r="X467" s="7"/>
      <c r="Y467" s="7"/>
      <c r="Z467" s="7"/>
      <c r="AA467" s="7"/>
    </row>
    <row r="468" spans="1:27" ht="14.4">
      <c r="A468" s="7"/>
      <c r="B468" s="7"/>
      <c r="C468" s="7"/>
      <c r="D468" s="7"/>
      <c r="E468" s="7"/>
      <c r="F468" s="7"/>
      <c r="G468" s="7"/>
      <c r="H468" s="7"/>
      <c r="I468" s="7"/>
      <c r="J468" s="7"/>
      <c r="K468" s="7"/>
      <c r="L468" s="7"/>
      <c r="M468" s="7"/>
      <c r="N468" s="7"/>
      <c r="O468" s="7"/>
      <c r="P468" s="7"/>
      <c r="Q468" s="7"/>
      <c r="R468" s="7"/>
      <c r="S468" s="7"/>
      <c r="T468" s="7"/>
      <c r="U468" s="7"/>
      <c r="V468" s="7"/>
      <c r="W468" s="7"/>
      <c r="X468" s="7"/>
      <c r="Y468" s="7"/>
      <c r="Z468" s="7"/>
      <c r="AA468" s="7"/>
    </row>
    <row r="469" spans="1:27" ht="14.4">
      <c r="A469" s="7"/>
      <c r="B469" s="7"/>
      <c r="C469" s="7"/>
      <c r="D469" s="7"/>
      <c r="E469" s="7"/>
      <c r="F469" s="7"/>
      <c r="G469" s="7"/>
      <c r="H469" s="7"/>
      <c r="I469" s="7"/>
      <c r="J469" s="7"/>
      <c r="K469" s="7"/>
      <c r="L469" s="7"/>
      <c r="M469" s="7"/>
      <c r="N469" s="7"/>
      <c r="O469" s="7"/>
      <c r="P469" s="7"/>
      <c r="Q469" s="7"/>
      <c r="R469" s="7"/>
      <c r="S469" s="7"/>
      <c r="T469" s="7"/>
      <c r="U469" s="7"/>
      <c r="V469" s="7"/>
      <c r="W469" s="7"/>
      <c r="X469" s="7"/>
      <c r="Y469" s="7"/>
      <c r="Z469" s="7"/>
      <c r="AA469" s="7"/>
    </row>
    <row r="470" spans="1:27" ht="14.4">
      <c r="A470" s="7"/>
      <c r="B470" s="7"/>
      <c r="C470" s="7"/>
      <c r="D470" s="7"/>
      <c r="E470" s="7"/>
      <c r="F470" s="7"/>
      <c r="G470" s="7"/>
      <c r="H470" s="7"/>
      <c r="I470" s="7"/>
      <c r="J470" s="7"/>
      <c r="K470" s="7"/>
      <c r="L470" s="7"/>
      <c r="M470" s="7"/>
      <c r="N470" s="7"/>
      <c r="O470" s="7"/>
      <c r="P470" s="7"/>
      <c r="Q470" s="7"/>
      <c r="R470" s="7"/>
      <c r="S470" s="7"/>
      <c r="T470" s="7"/>
      <c r="U470" s="7"/>
      <c r="V470" s="7"/>
      <c r="W470" s="7"/>
      <c r="X470" s="7"/>
      <c r="Y470" s="7"/>
      <c r="Z470" s="7"/>
      <c r="AA470" s="7"/>
    </row>
    <row r="471" spans="1:27" ht="14.4">
      <c r="A471" s="7"/>
      <c r="B471" s="7"/>
      <c r="C471" s="7"/>
      <c r="D471" s="7"/>
      <c r="E471" s="7"/>
      <c r="F471" s="7"/>
      <c r="G471" s="7"/>
      <c r="H471" s="7"/>
      <c r="I471" s="7"/>
      <c r="J471" s="7"/>
      <c r="K471" s="7"/>
      <c r="L471" s="7"/>
      <c r="M471" s="7"/>
      <c r="N471" s="7"/>
      <c r="O471" s="7"/>
      <c r="P471" s="7"/>
      <c r="Q471" s="7"/>
      <c r="R471" s="7"/>
      <c r="S471" s="7"/>
      <c r="T471" s="7"/>
      <c r="U471" s="7"/>
      <c r="V471" s="7"/>
      <c r="W471" s="7"/>
      <c r="X471" s="7"/>
      <c r="Y471" s="7"/>
      <c r="Z471" s="7"/>
      <c r="AA471" s="7"/>
    </row>
    <row r="472" spans="1:27" ht="14.4">
      <c r="A472" s="7"/>
      <c r="B472" s="7"/>
      <c r="C472" s="7"/>
      <c r="D472" s="7"/>
      <c r="E472" s="7"/>
      <c r="F472" s="7"/>
      <c r="G472" s="7"/>
      <c r="H472" s="7"/>
      <c r="I472" s="7"/>
      <c r="J472" s="7"/>
      <c r="K472" s="7"/>
      <c r="L472" s="7"/>
      <c r="M472" s="7"/>
      <c r="N472" s="7"/>
      <c r="O472" s="7"/>
      <c r="P472" s="7"/>
      <c r="Q472" s="7"/>
      <c r="R472" s="7"/>
      <c r="S472" s="7"/>
      <c r="T472" s="7"/>
      <c r="U472" s="7"/>
      <c r="V472" s="7"/>
      <c r="W472" s="7"/>
      <c r="X472" s="7"/>
      <c r="Y472" s="7"/>
      <c r="Z472" s="7"/>
      <c r="AA472" s="7"/>
    </row>
    <row r="473" spans="1:27" ht="14.4">
      <c r="A473" s="7"/>
      <c r="B473" s="7"/>
      <c r="C473" s="7"/>
      <c r="D473" s="7"/>
      <c r="E473" s="7"/>
      <c r="F473" s="7"/>
      <c r="G473" s="7"/>
      <c r="H473" s="7"/>
      <c r="I473" s="7"/>
      <c r="J473" s="7"/>
      <c r="K473" s="7"/>
      <c r="L473" s="7"/>
      <c r="M473" s="7"/>
      <c r="N473" s="7"/>
      <c r="O473" s="7"/>
      <c r="P473" s="7"/>
      <c r="Q473" s="7"/>
      <c r="R473" s="7"/>
      <c r="S473" s="7"/>
      <c r="T473" s="7"/>
      <c r="U473" s="7"/>
      <c r="V473" s="7"/>
      <c r="W473" s="7"/>
      <c r="X473" s="7"/>
      <c r="Y473" s="7"/>
      <c r="Z473" s="7"/>
      <c r="AA473" s="7"/>
    </row>
    <row r="474" spans="1:27" ht="14.4">
      <c r="A474" s="7"/>
      <c r="B474" s="7"/>
      <c r="C474" s="7"/>
      <c r="D474" s="7"/>
      <c r="E474" s="7"/>
      <c r="F474" s="7"/>
      <c r="G474" s="7"/>
      <c r="H474" s="7"/>
      <c r="I474" s="7"/>
      <c r="J474" s="7"/>
      <c r="K474" s="7"/>
      <c r="L474" s="7"/>
      <c r="M474" s="7"/>
      <c r="N474" s="7"/>
      <c r="O474" s="7"/>
      <c r="P474" s="7"/>
      <c r="Q474" s="7"/>
      <c r="R474" s="7"/>
      <c r="S474" s="7"/>
      <c r="T474" s="7"/>
      <c r="U474" s="7"/>
      <c r="V474" s="7"/>
      <c r="W474" s="7"/>
      <c r="X474" s="7"/>
      <c r="Y474" s="7"/>
      <c r="Z474" s="7"/>
      <c r="AA474" s="7"/>
    </row>
    <row r="475" spans="1:27" ht="14.4">
      <c r="A475" s="7"/>
      <c r="B475" s="7"/>
      <c r="C475" s="7"/>
      <c r="D475" s="7"/>
      <c r="E475" s="7"/>
      <c r="F475" s="7"/>
      <c r="G475" s="7"/>
      <c r="H475" s="7"/>
      <c r="I475" s="7"/>
      <c r="J475" s="7"/>
      <c r="K475" s="7"/>
      <c r="L475" s="7"/>
      <c r="M475" s="7"/>
      <c r="N475" s="7"/>
      <c r="O475" s="7"/>
      <c r="P475" s="7"/>
      <c r="Q475" s="7"/>
      <c r="R475" s="7"/>
      <c r="S475" s="7"/>
      <c r="T475" s="7"/>
      <c r="U475" s="7"/>
      <c r="V475" s="7"/>
      <c r="W475" s="7"/>
      <c r="X475" s="7"/>
      <c r="Y475" s="7"/>
      <c r="Z475" s="7"/>
      <c r="AA475" s="7"/>
    </row>
    <row r="476" spans="1:27" ht="14.4">
      <c r="A476" s="7"/>
      <c r="B476" s="7"/>
      <c r="C476" s="7"/>
      <c r="D476" s="7"/>
      <c r="E476" s="7"/>
      <c r="F476" s="7"/>
      <c r="G476" s="7"/>
      <c r="H476" s="7"/>
      <c r="I476" s="7"/>
      <c r="J476" s="7"/>
      <c r="K476" s="7"/>
      <c r="L476" s="7"/>
      <c r="M476" s="7"/>
      <c r="N476" s="7"/>
      <c r="O476" s="7"/>
      <c r="P476" s="7"/>
      <c r="Q476" s="7"/>
      <c r="R476" s="7"/>
      <c r="S476" s="7"/>
      <c r="T476" s="7"/>
      <c r="U476" s="7"/>
      <c r="V476" s="7"/>
      <c r="W476" s="7"/>
      <c r="X476" s="7"/>
      <c r="Y476" s="7"/>
      <c r="Z476" s="7"/>
      <c r="AA476" s="7"/>
    </row>
    <row r="477" spans="1:27" ht="14.4">
      <c r="A477" s="7"/>
      <c r="B477" s="7"/>
      <c r="C477" s="7"/>
      <c r="D477" s="7"/>
      <c r="E477" s="7"/>
      <c r="F477" s="7"/>
      <c r="G477" s="7"/>
      <c r="H477" s="7"/>
      <c r="I477" s="7"/>
      <c r="J477" s="7"/>
      <c r="K477" s="7"/>
      <c r="L477" s="7"/>
      <c r="M477" s="7"/>
      <c r="N477" s="7"/>
      <c r="O477" s="7"/>
      <c r="P477" s="7"/>
      <c r="Q477" s="7"/>
      <c r="R477" s="7"/>
      <c r="S477" s="7"/>
      <c r="T477" s="7"/>
      <c r="U477" s="7"/>
      <c r="V477" s="7"/>
      <c r="W477" s="7"/>
      <c r="X477" s="7"/>
      <c r="Y477" s="7"/>
      <c r="Z477" s="7"/>
      <c r="AA477" s="7"/>
    </row>
    <row r="478" spans="1:27" ht="14.4">
      <c r="A478" s="7"/>
      <c r="B478" s="7"/>
      <c r="C478" s="7"/>
      <c r="D478" s="7"/>
      <c r="E478" s="7"/>
      <c r="F478" s="7"/>
      <c r="G478" s="7"/>
      <c r="H478" s="7"/>
      <c r="I478" s="7"/>
      <c r="J478" s="7"/>
      <c r="K478" s="7"/>
      <c r="L478" s="7"/>
      <c r="M478" s="7"/>
      <c r="N478" s="7"/>
      <c r="O478" s="7"/>
      <c r="P478" s="7"/>
      <c r="Q478" s="7"/>
      <c r="R478" s="7"/>
      <c r="S478" s="7"/>
      <c r="T478" s="7"/>
      <c r="U478" s="7"/>
      <c r="V478" s="7"/>
      <c r="W478" s="7"/>
      <c r="X478" s="7"/>
      <c r="Y478" s="7"/>
      <c r="Z478" s="7"/>
      <c r="AA478" s="7"/>
    </row>
    <row r="479" spans="1:27" ht="14.4">
      <c r="A479" s="7"/>
      <c r="B479" s="7"/>
      <c r="C479" s="7"/>
      <c r="D479" s="7"/>
      <c r="E479" s="7"/>
      <c r="F479" s="7"/>
      <c r="G479" s="7"/>
      <c r="H479" s="7"/>
      <c r="I479" s="7"/>
      <c r="J479" s="7"/>
      <c r="K479" s="7"/>
      <c r="L479" s="7"/>
      <c r="M479" s="7"/>
      <c r="N479" s="7"/>
      <c r="O479" s="7"/>
      <c r="P479" s="7"/>
      <c r="Q479" s="7"/>
      <c r="R479" s="7"/>
      <c r="S479" s="7"/>
      <c r="T479" s="7"/>
      <c r="U479" s="7"/>
      <c r="V479" s="7"/>
      <c r="W479" s="7"/>
      <c r="X479" s="7"/>
      <c r="Y479" s="7"/>
      <c r="Z479" s="7"/>
      <c r="AA479" s="7"/>
    </row>
    <row r="480" spans="1:27" ht="14.4">
      <c r="A480" s="7"/>
      <c r="B480" s="7"/>
      <c r="C480" s="7"/>
      <c r="D480" s="7"/>
      <c r="E480" s="7"/>
      <c r="F480" s="7"/>
      <c r="G480" s="7"/>
      <c r="H480" s="7"/>
      <c r="I480" s="7"/>
      <c r="J480" s="7"/>
      <c r="K480" s="7"/>
      <c r="L480" s="7"/>
      <c r="M480" s="7"/>
      <c r="N480" s="7"/>
      <c r="O480" s="7"/>
      <c r="P480" s="7"/>
      <c r="Q480" s="7"/>
      <c r="R480" s="7"/>
      <c r="S480" s="7"/>
      <c r="T480" s="7"/>
      <c r="U480" s="7"/>
      <c r="V480" s="7"/>
      <c r="W480" s="7"/>
      <c r="X480" s="7"/>
      <c r="Y480" s="7"/>
      <c r="Z480" s="7"/>
      <c r="AA480" s="7"/>
    </row>
    <row r="481" spans="1:27" ht="14.4">
      <c r="A481" s="7"/>
      <c r="B481" s="7"/>
      <c r="C481" s="7"/>
      <c r="D481" s="7"/>
      <c r="E481" s="7"/>
      <c r="F481" s="7"/>
      <c r="G481" s="7"/>
      <c r="H481" s="7"/>
      <c r="I481" s="7"/>
      <c r="J481" s="7"/>
      <c r="K481" s="7"/>
      <c r="L481" s="7"/>
      <c r="M481" s="7"/>
      <c r="N481" s="7"/>
      <c r="O481" s="7"/>
      <c r="P481" s="7"/>
      <c r="Q481" s="7"/>
      <c r="R481" s="7"/>
      <c r="S481" s="7"/>
      <c r="T481" s="7"/>
      <c r="U481" s="7"/>
      <c r="V481" s="7"/>
      <c r="W481" s="7"/>
      <c r="X481" s="7"/>
      <c r="Y481" s="7"/>
      <c r="Z481" s="7"/>
      <c r="AA481" s="7"/>
    </row>
    <row r="482" spans="1:27" ht="14.4">
      <c r="A482" s="7"/>
      <c r="B482" s="7"/>
      <c r="C482" s="7"/>
      <c r="D482" s="7"/>
      <c r="E482" s="7"/>
      <c r="F482" s="7"/>
      <c r="G482" s="7"/>
      <c r="H482" s="7"/>
      <c r="I482" s="7"/>
      <c r="J482" s="7"/>
      <c r="K482" s="7"/>
      <c r="L482" s="7"/>
      <c r="M482" s="7"/>
      <c r="N482" s="7"/>
      <c r="O482" s="7"/>
      <c r="P482" s="7"/>
      <c r="Q482" s="7"/>
      <c r="R482" s="7"/>
      <c r="S482" s="7"/>
      <c r="T482" s="7"/>
      <c r="U482" s="7"/>
      <c r="V482" s="7"/>
      <c r="W482" s="7"/>
      <c r="X482" s="7"/>
      <c r="Y482" s="7"/>
      <c r="Z482" s="7"/>
      <c r="AA482" s="7"/>
    </row>
    <row r="483" spans="1:27" ht="14.4">
      <c r="A483" s="7"/>
      <c r="B483" s="7"/>
      <c r="C483" s="7"/>
      <c r="D483" s="7"/>
      <c r="E483" s="7"/>
      <c r="F483" s="7"/>
      <c r="G483" s="7"/>
      <c r="H483" s="7"/>
      <c r="I483" s="7"/>
      <c r="J483" s="7"/>
      <c r="K483" s="7"/>
      <c r="L483" s="7"/>
      <c r="M483" s="7"/>
      <c r="N483" s="7"/>
      <c r="O483" s="7"/>
      <c r="P483" s="7"/>
      <c r="Q483" s="7"/>
      <c r="R483" s="7"/>
      <c r="S483" s="7"/>
      <c r="T483" s="7"/>
      <c r="U483" s="7"/>
      <c r="V483" s="7"/>
      <c r="W483" s="7"/>
      <c r="X483" s="7"/>
      <c r="Y483" s="7"/>
      <c r="Z483" s="7"/>
      <c r="AA483" s="7"/>
    </row>
    <row r="484" spans="1:27" ht="14.4">
      <c r="A484" s="7"/>
      <c r="B484" s="7"/>
      <c r="C484" s="7"/>
      <c r="D484" s="7"/>
      <c r="E484" s="7"/>
      <c r="F484" s="7"/>
      <c r="G484" s="7"/>
      <c r="H484" s="7"/>
      <c r="I484" s="7"/>
      <c r="J484" s="7"/>
      <c r="K484" s="7"/>
      <c r="L484" s="7"/>
      <c r="M484" s="7"/>
      <c r="N484" s="7"/>
      <c r="O484" s="7"/>
      <c r="P484" s="7"/>
      <c r="Q484" s="7"/>
      <c r="R484" s="7"/>
      <c r="S484" s="7"/>
      <c r="T484" s="7"/>
      <c r="U484" s="7"/>
      <c r="V484" s="7"/>
      <c r="W484" s="7"/>
      <c r="X484" s="7"/>
      <c r="Y484" s="7"/>
      <c r="Z484" s="7"/>
      <c r="AA484" s="7"/>
    </row>
    <row r="485" spans="1:27" ht="14.4">
      <c r="A485" s="7"/>
      <c r="B485" s="7"/>
      <c r="C485" s="7"/>
      <c r="D485" s="7"/>
      <c r="E485" s="7"/>
      <c r="F485" s="7"/>
      <c r="G485" s="7"/>
      <c r="H485" s="7"/>
      <c r="I485" s="7"/>
      <c r="J485" s="7"/>
      <c r="K485" s="7"/>
      <c r="L485" s="7"/>
      <c r="M485" s="7"/>
      <c r="N485" s="7"/>
      <c r="O485" s="7"/>
      <c r="P485" s="7"/>
      <c r="Q485" s="7"/>
      <c r="R485" s="7"/>
      <c r="S485" s="7"/>
      <c r="T485" s="7"/>
      <c r="U485" s="7"/>
      <c r="V485" s="7"/>
      <c r="W485" s="7"/>
      <c r="X485" s="7"/>
      <c r="Y485" s="7"/>
      <c r="Z485" s="7"/>
      <c r="AA485" s="7"/>
    </row>
    <row r="486" spans="1:27" ht="14.4">
      <c r="A486" s="7"/>
      <c r="B486" s="7"/>
      <c r="C486" s="7"/>
      <c r="D486" s="7"/>
      <c r="E486" s="7"/>
      <c r="F486" s="7"/>
      <c r="G486" s="7"/>
      <c r="H486" s="7"/>
      <c r="I486" s="7"/>
      <c r="J486" s="7"/>
      <c r="K486" s="7"/>
      <c r="L486" s="7"/>
      <c r="M486" s="7"/>
      <c r="N486" s="7"/>
      <c r="O486" s="7"/>
      <c r="P486" s="7"/>
      <c r="Q486" s="7"/>
      <c r="R486" s="7"/>
      <c r="S486" s="7"/>
      <c r="T486" s="7"/>
      <c r="U486" s="7"/>
      <c r="V486" s="7"/>
      <c r="W486" s="7"/>
      <c r="X486" s="7"/>
      <c r="Y486" s="7"/>
      <c r="Z486" s="7"/>
      <c r="AA486" s="7"/>
    </row>
    <row r="487" spans="1:27" ht="14.4">
      <c r="A487" s="7"/>
      <c r="B487" s="7"/>
      <c r="C487" s="7"/>
      <c r="D487" s="7"/>
      <c r="E487" s="7"/>
      <c r="F487" s="7"/>
      <c r="G487" s="7"/>
      <c r="H487" s="7"/>
      <c r="I487" s="7"/>
      <c r="J487" s="7"/>
      <c r="K487" s="7"/>
      <c r="L487" s="7"/>
      <c r="M487" s="7"/>
      <c r="N487" s="7"/>
      <c r="O487" s="7"/>
      <c r="P487" s="7"/>
      <c r="Q487" s="7"/>
      <c r="R487" s="7"/>
      <c r="S487" s="7"/>
      <c r="T487" s="7"/>
      <c r="U487" s="7"/>
      <c r="V487" s="7"/>
      <c r="W487" s="7"/>
      <c r="X487" s="7"/>
      <c r="Y487" s="7"/>
      <c r="Z487" s="7"/>
      <c r="AA487" s="7"/>
    </row>
    <row r="488" spans="1:27" ht="14.4">
      <c r="A488" s="7"/>
      <c r="B488" s="7"/>
      <c r="C488" s="7"/>
      <c r="D488" s="7"/>
      <c r="E488" s="7"/>
      <c r="F488" s="7"/>
      <c r="G488" s="7"/>
      <c r="H488" s="7"/>
      <c r="I488" s="7"/>
      <c r="J488" s="7"/>
      <c r="K488" s="7"/>
      <c r="L488" s="7"/>
      <c r="M488" s="7"/>
      <c r="N488" s="7"/>
      <c r="O488" s="7"/>
      <c r="P488" s="7"/>
      <c r="Q488" s="7"/>
      <c r="R488" s="7"/>
      <c r="S488" s="7"/>
      <c r="T488" s="7"/>
      <c r="U488" s="7"/>
      <c r="V488" s="7"/>
      <c r="W488" s="7"/>
      <c r="X488" s="7"/>
      <c r="Y488" s="7"/>
      <c r="Z488" s="7"/>
      <c r="AA488" s="7"/>
    </row>
    <row r="489" spans="1:27" ht="14.4">
      <c r="A489" s="7"/>
      <c r="B489" s="7"/>
      <c r="C489" s="7"/>
      <c r="D489" s="7"/>
      <c r="E489" s="7"/>
      <c r="F489" s="7"/>
      <c r="G489" s="7"/>
      <c r="H489" s="7"/>
      <c r="I489" s="7"/>
      <c r="J489" s="7"/>
      <c r="K489" s="7"/>
      <c r="L489" s="7"/>
      <c r="M489" s="7"/>
      <c r="N489" s="7"/>
      <c r="O489" s="7"/>
      <c r="P489" s="7"/>
      <c r="Q489" s="7"/>
      <c r="R489" s="7"/>
      <c r="S489" s="7"/>
      <c r="T489" s="7"/>
      <c r="U489" s="7"/>
      <c r="V489" s="7"/>
      <c r="W489" s="7"/>
      <c r="X489" s="7"/>
      <c r="Y489" s="7"/>
      <c r="Z489" s="7"/>
      <c r="AA489" s="7"/>
    </row>
    <row r="490" spans="1:27" ht="14.4">
      <c r="A490" s="7"/>
      <c r="B490" s="7"/>
      <c r="C490" s="7"/>
      <c r="D490" s="7"/>
      <c r="E490" s="7"/>
      <c r="F490" s="7"/>
      <c r="G490" s="7"/>
      <c r="H490" s="7"/>
      <c r="I490" s="7"/>
      <c r="J490" s="7"/>
      <c r="K490" s="7"/>
      <c r="L490" s="7"/>
      <c r="M490" s="7"/>
      <c r="N490" s="7"/>
      <c r="O490" s="7"/>
      <c r="P490" s="7"/>
      <c r="Q490" s="7"/>
      <c r="R490" s="7"/>
      <c r="S490" s="7"/>
      <c r="T490" s="7"/>
      <c r="U490" s="7"/>
      <c r="V490" s="7"/>
      <c r="W490" s="7"/>
      <c r="X490" s="7"/>
      <c r="Y490" s="7"/>
      <c r="Z490" s="7"/>
      <c r="AA490" s="7"/>
    </row>
    <row r="491" spans="1:27" ht="14.4">
      <c r="A491" s="7"/>
      <c r="B491" s="7"/>
      <c r="C491" s="7"/>
      <c r="D491" s="7"/>
      <c r="E491" s="7"/>
      <c r="F491" s="7"/>
      <c r="G491" s="7"/>
      <c r="H491" s="7"/>
      <c r="I491" s="7"/>
      <c r="J491" s="7"/>
      <c r="K491" s="7"/>
      <c r="L491" s="7"/>
      <c r="M491" s="7"/>
      <c r="N491" s="7"/>
      <c r="O491" s="7"/>
      <c r="P491" s="7"/>
      <c r="Q491" s="7"/>
      <c r="R491" s="7"/>
      <c r="S491" s="7"/>
      <c r="T491" s="7"/>
      <c r="U491" s="7"/>
      <c r="V491" s="7"/>
      <c r="W491" s="7"/>
      <c r="X491" s="7"/>
      <c r="Y491" s="7"/>
      <c r="Z491" s="7"/>
      <c r="AA491" s="7"/>
    </row>
    <row r="492" spans="1:27" ht="14.4">
      <c r="A492" s="7"/>
      <c r="B492" s="7"/>
      <c r="C492" s="7"/>
      <c r="D492" s="7"/>
      <c r="E492" s="7"/>
      <c r="F492" s="7"/>
      <c r="G492" s="7"/>
      <c r="H492" s="7"/>
      <c r="I492" s="7"/>
      <c r="J492" s="7"/>
      <c r="K492" s="7"/>
      <c r="L492" s="7"/>
      <c r="M492" s="7"/>
      <c r="N492" s="7"/>
      <c r="O492" s="7"/>
      <c r="P492" s="7"/>
      <c r="Q492" s="7"/>
      <c r="R492" s="7"/>
      <c r="S492" s="7"/>
      <c r="T492" s="7"/>
      <c r="U492" s="7"/>
      <c r="V492" s="7"/>
      <c r="W492" s="7"/>
      <c r="X492" s="7"/>
      <c r="Y492" s="7"/>
      <c r="Z492" s="7"/>
      <c r="AA492" s="7"/>
    </row>
    <row r="493" spans="1:27" ht="14.4">
      <c r="A493" s="7"/>
      <c r="B493" s="7"/>
      <c r="C493" s="7"/>
      <c r="D493" s="7"/>
      <c r="E493" s="7"/>
      <c r="F493" s="7"/>
      <c r="G493" s="7"/>
      <c r="H493" s="7"/>
      <c r="I493" s="7"/>
      <c r="J493" s="7"/>
      <c r="K493" s="7"/>
      <c r="L493" s="7"/>
      <c r="M493" s="7"/>
      <c r="N493" s="7"/>
      <c r="O493" s="7"/>
      <c r="P493" s="7"/>
      <c r="Q493" s="7"/>
      <c r="R493" s="7"/>
      <c r="S493" s="7"/>
      <c r="T493" s="7"/>
      <c r="U493" s="7"/>
      <c r="V493" s="7"/>
      <c r="W493" s="7"/>
      <c r="X493" s="7"/>
      <c r="Y493" s="7"/>
      <c r="Z493" s="7"/>
      <c r="AA493" s="7"/>
    </row>
    <row r="494" spans="1:27" ht="14.4">
      <c r="A494" s="7"/>
      <c r="B494" s="7"/>
      <c r="C494" s="7"/>
      <c r="D494" s="7"/>
      <c r="E494" s="7"/>
      <c r="F494" s="7"/>
      <c r="G494" s="7"/>
      <c r="H494" s="7"/>
      <c r="I494" s="7"/>
      <c r="J494" s="7"/>
      <c r="K494" s="7"/>
      <c r="L494" s="7"/>
      <c r="M494" s="7"/>
      <c r="N494" s="7"/>
      <c r="O494" s="7"/>
      <c r="P494" s="7"/>
      <c r="Q494" s="7"/>
      <c r="R494" s="7"/>
      <c r="S494" s="7"/>
      <c r="T494" s="7"/>
      <c r="U494" s="7"/>
      <c r="V494" s="7"/>
      <c r="W494" s="7"/>
      <c r="X494" s="7"/>
      <c r="Y494" s="7"/>
      <c r="Z494" s="7"/>
      <c r="AA494" s="7"/>
    </row>
    <row r="495" spans="1:27" ht="14.4">
      <c r="A495" s="7"/>
      <c r="B495" s="7"/>
      <c r="C495" s="7"/>
      <c r="D495" s="7"/>
      <c r="E495" s="7"/>
      <c r="F495" s="7"/>
      <c r="G495" s="7"/>
      <c r="H495" s="7"/>
      <c r="I495" s="7"/>
      <c r="J495" s="7"/>
      <c r="K495" s="7"/>
      <c r="L495" s="7"/>
      <c r="M495" s="7"/>
      <c r="N495" s="7"/>
      <c r="O495" s="7"/>
      <c r="P495" s="7"/>
      <c r="Q495" s="7"/>
      <c r="R495" s="7"/>
      <c r="S495" s="7"/>
      <c r="T495" s="7"/>
      <c r="U495" s="7"/>
      <c r="V495" s="7"/>
      <c r="W495" s="7"/>
      <c r="X495" s="7"/>
      <c r="Y495" s="7"/>
      <c r="Z495" s="7"/>
      <c r="AA495" s="7"/>
    </row>
    <row r="496" spans="1:27" ht="14.4">
      <c r="A496" s="7"/>
      <c r="B496" s="7"/>
      <c r="C496" s="7"/>
      <c r="D496" s="7"/>
      <c r="E496" s="7"/>
      <c r="F496" s="7"/>
      <c r="G496" s="7"/>
      <c r="H496" s="7"/>
      <c r="I496" s="7"/>
      <c r="J496" s="7"/>
      <c r="K496" s="7"/>
      <c r="L496" s="7"/>
      <c r="M496" s="7"/>
      <c r="N496" s="7"/>
      <c r="O496" s="7"/>
      <c r="P496" s="7"/>
      <c r="Q496" s="7"/>
      <c r="R496" s="7"/>
      <c r="S496" s="7"/>
      <c r="T496" s="7"/>
      <c r="U496" s="7"/>
      <c r="V496" s="7"/>
      <c r="W496" s="7"/>
      <c r="X496" s="7"/>
      <c r="Y496" s="7"/>
      <c r="Z496" s="7"/>
      <c r="AA496" s="7"/>
    </row>
    <row r="497" spans="1:27" ht="14.4">
      <c r="A497" s="7"/>
      <c r="B497" s="7"/>
      <c r="C497" s="7"/>
      <c r="D497" s="7"/>
      <c r="E497" s="7"/>
      <c r="F497" s="7"/>
      <c r="G497" s="7"/>
      <c r="H497" s="7"/>
      <c r="I497" s="7"/>
      <c r="J497" s="7"/>
      <c r="K497" s="7"/>
      <c r="L497" s="7"/>
      <c r="M497" s="7"/>
      <c r="N497" s="7"/>
      <c r="O497" s="7"/>
      <c r="P497" s="7"/>
      <c r="Q497" s="7"/>
      <c r="R497" s="7"/>
      <c r="S497" s="7"/>
      <c r="T497" s="7"/>
      <c r="U497" s="7"/>
      <c r="V497" s="7"/>
      <c r="W497" s="7"/>
      <c r="X497" s="7"/>
      <c r="Y497" s="7"/>
      <c r="Z497" s="7"/>
      <c r="AA497" s="7"/>
    </row>
    <row r="498" spans="1:27" ht="14.4">
      <c r="A498" s="7"/>
      <c r="B498" s="7"/>
      <c r="C498" s="7"/>
      <c r="D498" s="7"/>
      <c r="E498" s="7"/>
      <c r="F498" s="7"/>
      <c r="G498" s="7"/>
      <c r="H498" s="7"/>
      <c r="I498" s="7"/>
      <c r="J498" s="7"/>
      <c r="K498" s="7"/>
      <c r="L498" s="7"/>
      <c r="M498" s="7"/>
      <c r="N498" s="7"/>
      <c r="O498" s="7"/>
      <c r="P498" s="7"/>
      <c r="Q498" s="7"/>
      <c r="R498" s="7"/>
      <c r="S498" s="7"/>
      <c r="T498" s="7"/>
      <c r="U498" s="7"/>
      <c r="V498" s="7"/>
      <c r="W498" s="7"/>
      <c r="X498" s="7"/>
      <c r="Y498" s="7"/>
      <c r="Z498" s="7"/>
      <c r="AA498" s="7"/>
    </row>
    <row r="499" spans="1:27" ht="14.4">
      <c r="A499" s="7"/>
      <c r="B499" s="7"/>
      <c r="C499" s="7"/>
      <c r="D499" s="7"/>
      <c r="E499" s="7"/>
      <c r="F499" s="7"/>
      <c r="G499" s="7"/>
      <c r="H499" s="7"/>
      <c r="I499" s="7"/>
      <c r="J499" s="7"/>
      <c r="K499" s="7"/>
      <c r="L499" s="7"/>
      <c r="M499" s="7"/>
      <c r="N499" s="7"/>
      <c r="O499" s="7"/>
      <c r="P499" s="7"/>
      <c r="Q499" s="7"/>
      <c r="R499" s="7"/>
      <c r="S499" s="7"/>
      <c r="T499" s="7"/>
      <c r="U499" s="7"/>
      <c r="V499" s="7"/>
      <c r="W499" s="7"/>
      <c r="X499" s="7"/>
      <c r="Y499" s="7"/>
      <c r="Z499" s="7"/>
      <c r="AA499" s="7"/>
    </row>
    <row r="500" spans="1:27" ht="14.4">
      <c r="A500" s="7"/>
      <c r="B500" s="7"/>
      <c r="C500" s="7"/>
      <c r="D500" s="7"/>
      <c r="E500" s="7"/>
      <c r="F500" s="7"/>
      <c r="G500" s="7"/>
      <c r="H500" s="7"/>
      <c r="I500" s="7"/>
      <c r="J500" s="7"/>
      <c r="K500" s="7"/>
      <c r="L500" s="7"/>
      <c r="M500" s="7"/>
      <c r="N500" s="7"/>
      <c r="O500" s="7"/>
      <c r="P500" s="7"/>
      <c r="Q500" s="7"/>
      <c r="R500" s="7"/>
      <c r="S500" s="7"/>
      <c r="T500" s="7"/>
      <c r="U500" s="7"/>
      <c r="V500" s="7"/>
      <c r="W500" s="7"/>
      <c r="X500" s="7"/>
      <c r="Y500" s="7"/>
      <c r="Z500" s="7"/>
      <c r="AA500" s="7"/>
    </row>
    <row r="501" spans="1:27" ht="14.4">
      <c r="A501" s="7"/>
      <c r="B501" s="7"/>
      <c r="C501" s="7"/>
      <c r="D501" s="7"/>
      <c r="E501" s="7"/>
      <c r="F501" s="7"/>
      <c r="G501" s="7"/>
      <c r="H501" s="7"/>
      <c r="I501" s="7"/>
      <c r="J501" s="7"/>
      <c r="K501" s="7"/>
      <c r="L501" s="7"/>
      <c r="M501" s="7"/>
      <c r="N501" s="7"/>
      <c r="O501" s="7"/>
      <c r="P501" s="7"/>
      <c r="Q501" s="7"/>
      <c r="R501" s="7"/>
      <c r="S501" s="7"/>
      <c r="T501" s="7"/>
      <c r="U501" s="7"/>
      <c r="V501" s="7"/>
      <c r="W501" s="7"/>
      <c r="X501" s="7"/>
      <c r="Y501" s="7"/>
      <c r="Z501" s="7"/>
      <c r="AA501" s="7"/>
    </row>
    <row r="502" spans="1:27" ht="14.4">
      <c r="A502" s="7"/>
      <c r="B502" s="7"/>
      <c r="C502" s="7"/>
      <c r="D502" s="7"/>
      <c r="E502" s="7"/>
      <c r="F502" s="7"/>
      <c r="G502" s="7"/>
      <c r="H502" s="7"/>
      <c r="I502" s="7"/>
      <c r="J502" s="7"/>
      <c r="K502" s="7"/>
      <c r="L502" s="7"/>
      <c r="M502" s="7"/>
      <c r="N502" s="7"/>
      <c r="O502" s="7"/>
      <c r="P502" s="7"/>
      <c r="Q502" s="7"/>
      <c r="R502" s="7"/>
      <c r="S502" s="7"/>
      <c r="T502" s="7"/>
      <c r="U502" s="7"/>
      <c r="V502" s="7"/>
      <c r="W502" s="7"/>
      <c r="X502" s="7"/>
      <c r="Y502" s="7"/>
      <c r="Z502" s="7"/>
      <c r="AA502" s="7"/>
    </row>
    <row r="503" spans="1:27" ht="14.4">
      <c r="A503" s="7"/>
      <c r="B503" s="7"/>
      <c r="C503" s="7"/>
      <c r="D503" s="7"/>
      <c r="E503" s="7"/>
      <c r="F503" s="7"/>
      <c r="G503" s="7"/>
      <c r="H503" s="7"/>
      <c r="I503" s="7"/>
      <c r="J503" s="7"/>
      <c r="K503" s="7"/>
      <c r="L503" s="7"/>
      <c r="M503" s="7"/>
      <c r="N503" s="7"/>
      <c r="O503" s="7"/>
      <c r="P503" s="7"/>
      <c r="Q503" s="7"/>
      <c r="R503" s="7"/>
      <c r="S503" s="7"/>
      <c r="T503" s="7"/>
      <c r="U503" s="7"/>
      <c r="V503" s="7"/>
      <c r="W503" s="7"/>
      <c r="X503" s="7"/>
      <c r="Y503" s="7"/>
      <c r="Z503" s="7"/>
      <c r="AA503" s="7"/>
    </row>
    <row r="504" spans="1:27" ht="14.4">
      <c r="A504" s="7"/>
      <c r="B504" s="7"/>
      <c r="C504" s="7"/>
      <c r="D504" s="7"/>
      <c r="E504" s="7"/>
      <c r="F504" s="7"/>
      <c r="G504" s="7"/>
      <c r="H504" s="7"/>
      <c r="I504" s="7"/>
      <c r="J504" s="7"/>
      <c r="K504" s="7"/>
      <c r="L504" s="7"/>
      <c r="M504" s="7"/>
      <c r="N504" s="7"/>
      <c r="O504" s="7"/>
      <c r="P504" s="7"/>
      <c r="Q504" s="7"/>
      <c r="R504" s="7"/>
      <c r="S504" s="7"/>
      <c r="T504" s="7"/>
      <c r="U504" s="7"/>
      <c r="V504" s="7"/>
      <c r="W504" s="7"/>
      <c r="X504" s="7"/>
      <c r="Y504" s="7"/>
      <c r="Z504" s="7"/>
      <c r="AA504" s="7"/>
    </row>
    <row r="505" spans="1:27" ht="14.4">
      <c r="A505" s="7"/>
      <c r="B505" s="7"/>
      <c r="C505" s="7"/>
      <c r="D505" s="7"/>
      <c r="E505" s="7"/>
      <c r="F505" s="7"/>
      <c r="G505" s="7"/>
      <c r="H505" s="7"/>
      <c r="I505" s="7"/>
      <c r="J505" s="7"/>
      <c r="K505" s="7"/>
      <c r="L505" s="7"/>
      <c r="M505" s="7"/>
      <c r="N505" s="7"/>
      <c r="O505" s="7"/>
      <c r="P505" s="7"/>
      <c r="Q505" s="7"/>
      <c r="R505" s="7"/>
      <c r="S505" s="7"/>
      <c r="T505" s="7"/>
      <c r="U505" s="7"/>
      <c r="V505" s="7"/>
      <c r="W505" s="7"/>
      <c r="X505" s="7"/>
      <c r="Y505" s="7"/>
      <c r="Z505" s="7"/>
      <c r="AA505" s="7"/>
    </row>
    <row r="506" spans="1:27" ht="14.4">
      <c r="A506" s="7"/>
      <c r="B506" s="7"/>
      <c r="C506" s="7"/>
      <c r="D506" s="7"/>
      <c r="E506" s="7"/>
      <c r="F506" s="7"/>
      <c r="G506" s="7"/>
      <c r="H506" s="7"/>
      <c r="I506" s="7"/>
      <c r="J506" s="7"/>
      <c r="K506" s="7"/>
      <c r="L506" s="7"/>
      <c r="M506" s="7"/>
      <c r="N506" s="7"/>
      <c r="O506" s="7"/>
      <c r="P506" s="7"/>
      <c r="Q506" s="7"/>
      <c r="R506" s="7"/>
      <c r="S506" s="7"/>
      <c r="T506" s="7"/>
      <c r="U506" s="7"/>
      <c r="V506" s="7"/>
      <c r="W506" s="7"/>
      <c r="X506" s="7"/>
      <c r="Y506" s="7"/>
      <c r="Z506" s="7"/>
      <c r="AA506" s="7"/>
    </row>
    <row r="507" spans="1:27" ht="14.4">
      <c r="A507" s="7"/>
      <c r="B507" s="7"/>
      <c r="C507" s="7"/>
      <c r="D507" s="7"/>
      <c r="E507" s="7"/>
      <c r="F507" s="7"/>
      <c r="G507" s="7"/>
      <c r="H507" s="7"/>
      <c r="I507" s="7"/>
      <c r="J507" s="7"/>
      <c r="K507" s="7"/>
      <c r="L507" s="7"/>
      <c r="M507" s="7"/>
      <c r="N507" s="7"/>
      <c r="O507" s="7"/>
      <c r="P507" s="7"/>
      <c r="Q507" s="7"/>
      <c r="R507" s="7"/>
      <c r="S507" s="7"/>
      <c r="T507" s="7"/>
      <c r="U507" s="7"/>
      <c r="V507" s="7"/>
      <c r="W507" s="7"/>
      <c r="X507" s="7"/>
      <c r="Y507" s="7"/>
      <c r="Z507" s="7"/>
      <c r="AA507" s="7"/>
    </row>
    <row r="508" spans="1:27" ht="14.4">
      <c r="A508" s="7"/>
      <c r="B508" s="7"/>
      <c r="C508" s="7"/>
      <c r="D508" s="7"/>
      <c r="E508" s="7"/>
      <c r="F508" s="7"/>
      <c r="G508" s="7"/>
      <c r="H508" s="7"/>
      <c r="I508" s="7"/>
      <c r="J508" s="7"/>
      <c r="K508" s="7"/>
      <c r="L508" s="7"/>
      <c r="M508" s="7"/>
      <c r="N508" s="7"/>
      <c r="O508" s="7"/>
      <c r="P508" s="7"/>
      <c r="Q508" s="7"/>
      <c r="R508" s="7"/>
      <c r="S508" s="7"/>
      <c r="T508" s="7"/>
      <c r="U508" s="7"/>
      <c r="V508" s="7"/>
      <c r="W508" s="7"/>
      <c r="X508" s="7"/>
      <c r="Y508" s="7"/>
      <c r="Z508" s="7"/>
      <c r="AA508" s="7"/>
    </row>
    <row r="509" spans="1:27" ht="14.4">
      <c r="A509" s="7"/>
      <c r="B509" s="7"/>
      <c r="C509" s="7"/>
      <c r="D509" s="7"/>
      <c r="E509" s="7"/>
      <c r="F509" s="7"/>
      <c r="G509" s="7"/>
      <c r="H509" s="7"/>
      <c r="I509" s="7"/>
      <c r="J509" s="7"/>
      <c r="K509" s="7"/>
      <c r="L509" s="7"/>
      <c r="M509" s="7"/>
      <c r="N509" s="7"/>
      <c r="O509" s="7"/>
      <c r="P509" s="7"/>
      <c r="Q509" s="7"/>
      <c r="R509" s="7"/>
      <c r="S509" s="7"/>
      <c r="T509" s="7"/>
      <c r="U509" s="7"/>
      <c r="V509" s="7"/>
      <c r="W509" s="7"/>
      <c r="X509" s="7"/>
      <c r="Y509" s="7"/>
      <c r="Z509" s="7"/>
      <c r="AA509" s="7"/>
    </row>
    <row r="510" spans="1:27" ht="14.4">
      <c r="A510" s="7"/>
      <c r="B510" s="7"/>
      <c r="C510" s="7"/>
      <c r="D510" s="7"/>
      <c r="E510" s="7"/>
      <c r="F510" s="7"/>
      <c r="G510" s="7"/>
      <c r="H510" s="7"/>
      <c r="I510" s="7"/>
      <c r="J510" s="7"/>
      <c r="K510" s="7"/>
      <c r="L510" s="7"/>
      <c r="M510" s="7"/>
      <c r="N510" s="7"/>
      <c r="O510" s="7"/>
      <c r="P510" s="7"/>
      <c r="Q510" s="7"/>
      <c r="R510" s="7"/>
      <c r="S510" s="7"/>
      <c r="T510" s="7"/>
      <c r="U510" s="7"/>
      <c r="V510" s="7"/>
      <c r="W510" s="7"/>
      <c r="X510" s="7"/>
      <c r="Y510" s="7"/>
      <c r="Z510" s="7"/>
      <c r="AA510" s="7"/>
    </row>
    <row r="511" spans="1:27" ht="14.4">
      <c r="A511" s="7"/>
      <c r="B511" s="7"/>
      <c r="C511" s="7"/>
      <c r="D511" s="7"/>
      <c r="E511" s="7"/>
      <c r="F511" s="7"/>
      <c r="G511" s="7"/>
      <c r="H511" s="7"/>
      <c r="I511" s="7"/>
      <c r="J511" s="7"/>
      <c r="K511" s="7"/>
      <c r="L511" s="7"/>
      <c r="M511" s="7"/>
      <c r="N511" s="7"/>
      <c r="O511" s="7"/>
      <c r="P511" s="7"/>
      <c r="Q511" s="7"/>
      <c r="R511" s="7"/>
      <c r="S511" s="7"/>
      <c r="T511" s="7"/>
      <c r="U511" s="7"/>
      <c r="V511" s="7"/>
      <c r="W511" s="7"/>
      <c r="X511" s="7"/>
      <c r="Y511" s="7"/>
      <c r="Z511" s="7"/>
      <c r="AA511" s="7"/>
    </row>
    <row r="512" spans="1:27" ht="14.4">
      <c r="A512" s="7"/>
      <c r="B512" s="7"/>
      <c r="C512" s="7"/>
      <c r="D512" s="7"/>
      <c r="E512" s="7"/>
      <c r="F512" s="7"/>
      <c r="G512" s="7"/>
      <c r="H512" s="7"/>
      <c r="I512" s="7"/>
      <c r="J512" s="7"/>
      <c r="K512" s="7"/>
      <c r="L512" s="7"/>
      <c r="M512" s="7"/>
      <c r="N512" s="7"/>
      <c r="O512" s="7"/>
      <c r="P512" s="7"/>
      <c r="Q512" s="7"/>
      <c r="R512" s="7"/>
      <c r="S512" s="7"/>
      <c r="T512" s="7"/>
      <c r="U512" s="7"/>
      <c r="V512" s="7"/>
      <c r="W512" s="7"/>
      <c r="X512" s="7"/>
      <c r="Y512" s="7"/>
      <c r="Z512" s="7"/>
      <c r="AA512" s="7"/>
    </row>
    <row r="513" spans="1:27" ht="14.4">
      <c r="A513" s="7"/>
      <c r="B513" s="7"/>
      <c r="C513" s="7"/>
      <c r="D513" s="7"/>
      <c r="E513" s="7"/>
      <c r="F513" s="7"/>
      <c r="G513" s="7"/>
      <c r="H513" s="7"/>
      <c r="I513" s="7"/>
      <c r="J513" s="7"/>
      <c r="K513" s="7"/>
      <c r="L513" s="7"/>
      <c r="M513" s="7"/>
      <c r="N513" s="7"/>
      <c r="O513" s="7"/>
      <c r="P513" s="7"/>
      <c r="Q513" s="7"/>
      <c r="R513" s="7"/>
      <c r="S513" s="7"/>
      <c r="T513" s="7"/>
      <c r="U513" s="7"/>
      <c r="V513" s="7"/>
      <c r="W513" s="7"/>
      <c r="X513" s="7"/>
      <c r="Y513" s="7"/>
      <c r="Z513" s="7"/>
      <c r="AA513" s="7"/>
    </row>
    <row r="514" spans="1:27" ht="14.4">
      <c r="A514" s="7"/>
      <c r="B514" s="7"/>
      <c r="C514" s="7"/>
      <c r="D514" s="7"/>
      <c r="E514" s="7"/>
      <c r="F514" s="7"/>
      <c r="G514" s="7"/>
      <c r="H514" s="7"/>
      <c r="I514" s="7"/>
      <c r="J514" s="7"/>
      <c r="K514" s="7"/>
      <c r="L514" s="7"/>
      <c r="M514" s="7"/>
      <c r="N514" s="7"/>
      <c r="O514" s="7"/>
      <c r="P514" s="7"/>
      <c r="Q514" s="7"/>
      <c r="R514" s="7"/>
      <c r="S514" s="7"/>
      <c r="T514" s="7"/>
      <c r="U514" s="7"/>
      <c r="V514" s="7"/>
      <c r="W514" s="7"/>
      <c r="X514" s="7"/>
      <c r="Y514" s="7"/>
      <c r="Z514" s="7"/>
      <c r="AA514" s="7"/>
    </row>
    <row r="515" spans="1:27" ht="14.4">
      <c r="A515" s="7"/>
      <c r="B515" s="7"/>
      <c r="C515" s="7"/>
      <c r="D515" s="7"/>
      <c r="E515" s="7"/>
      <c r="F515" s="7"/>
      <c r="G515" s="7"/>
      <c r="H515" s="7"/>
      <c r="I515" s="7"/>
      <c r="J515" s="7"/>
      <c r="K515" s="7"/>
      <c r="L515" s="7"/>
      <c r="M515" s="7"/>
      <c r="N515" s="7"/>
      <c r="O515" s="7"/>
      <c r="P515" s="7"/>
      <c r="Q515" s="7"/>
      <c r="R515" s="7"/>
      <c r="S515" s="7"/>
      <c r="T515" s="7"/>
      <c r="U515" s="7"/>
      <c r="V515" s="7"/>
      <c r="W515" s="7"/>
      <c r="X515" s="7"/>
      <c r="Y515" s="7"/>
      <c r="Z515" s="7"/>
      <c r="AA515" s="7"/>
    </row>
    <row r="516" spans="1:27" ht="14.4">
      <c r="A516" s="7"/>
      <c r="B516" s="7"/>
      <c r="C516" s="7"/>
      <c r="D516" s="7"/>
      <c r="E516" s="7"/>
      <c r="F516" s="7"/>
      <c r="G516" s="7"/>
      <c r="H516" s="7"/>
      <c r="I516" s="7"/>
      <c r="J516" s="7"/>
      <c r="K516" s="7"/>
      <c r="L516" s="7"/>
      <c r="M516" s="7"/>
      <c r="N516" s="7"/>
      <c r="O516" s="7"/>
      <c r="P516" s="7"/>
      <c r="Q516" s="7"/>
      <c r="R516" s="7"/>
      <c r="S516" s="7"/>
      <c r="T516" s="7"/>
      <c r="U516" s="7"/>
      <c r="V516" s="7"/>
      <c r="W516" s="7"/>
      <c r="X516" s="7"/>
      <c r="Y516" s="7"/>
      <c r="Z516" s="7"/>
      <c r="AA516" s="7"/>
    </row>
    <row r="517" spans="1:27" ht="14.4">
      <c r="A517" s="7"/>
      <c r="B517" s="7"/>
      <c r="C517" s="7"/>
      <c r="D517" s="7"/>
      <c r="E517" s="7"/>
      <c r="F517" s="7"/>
      <c r="G517" s="7"/>
      <c r="H517" s="7"/>
      <c r="I517" s="7"/>
      <c r="J517" s="7"/>
      <c r="K517" s="7"/>
      <c r="L517" s="7"/>
      <c r="M517" s="7"/>
      <c r="N517" s="7"/>
      <c r="O517" s="7"/>
      <c r="P517" s="7"/>
      <c r="Q517" s="7"/>
      <c r="R517" s="7"/>
      <c r="S517" s="7"/>
      <c r="T517" s="7"/>
      <c r="U517" s="7"/>
      <c r="V517" s="7"/>
      <c r="W517" s="7"/>
      <c r="X517" s="7"/>
      <c r="Y517" s="7"/>
      <c r="Z517" s="7"/>
      <c r="AA517" s="7"/>
    </row>
    <row r="518" spans="1:27" ht="14.4">
      <c r="A518" s="7"/>
      <c r="B518" s="7"/>
      <c r="C518" s="7"/>
      <c r="D518" s="7"/>
      <c r="E518" s="7"/>
      <c r="F518" s="7"/>
      <c r="G518" s="7"/>
      <c r="H518" s="7"/>
      <c r="I518" s="7"/>
      <c r="J518" s="7"/>
      <c r="K518" s="7"/>
      <c r="L518" s="7"/>
      <c r="M518" s="7"/>
      <c r="N518" s="7"/>
      <c r="O518" s="7"/>
      <c r="P518" s="7"/>
      <c r="Q518" s="7"/>
      <c r="R518" s="7"/>
      <c r="S518" s="7"/>
      <c r="T518" s="7"/>
      <c r="U518" s="7"/>
      <c r="V518" s="7"/>
      <c r="W518" s="7"/>
      <c r="X518" s="7"/>
      <c r="Y518" s="7"/>
      <c r="Z518" s="7"/>
      <c r="AA518" s="7"/>
    </row>
    <row r="519" spans="1:27" ht="14.4">
      <c r="A519" s="7"/>
      <c r="B519" s="7"/>
      <c r="C519" s="7"/>
      <c r="D519" s="7"/>
      <c r="E519" s="7"/>
      <c r="F519" s="7"/>
      <c r="G519" s="7"/>
      <c r="H519" s="7"/>
      <c r="I519" s="7"/>
      <c r="J519" s="7"/>
      <c r="K519" s="7"/>
      <c r="L519" s="7"/>
      <c r="M519" s="7"/>
      <c r="N519" s="7"/>
      <c r="O519" s="7"/>
      <c r="P519" s="7"/>
      <c r="Q519" s="7"/>
      <c r="R519" s="7"/>
      <c r="S519" s="7"/>
      <c r="T519" s="7"/>
      <c r="U519" s="7"/>
      <c r="V519" s="7"/>
      <c r="W519" s="7"/>
      <c r="X519" s="7"/>
      <c r="Y519" s="7"/>
      <c r="Z519" s="7"/>
      <c r="AA519" s="7"/>
    </row>
    <row r="520" spans="1:27" ht="14.4">
      <c r="A520" s="7"/>
      <c r="B520" s="7"/>
      <c r="C520" s="7"/>
      <c r="D520" s="7"/>
      <c r="E520" s="7"/>
      <c r="F520" s="7"/>
      <c r="G520" s="7"/>
      <c r="H520" s="7"/>
      <c r="I520" s="7"/>
      <c r="J520" s="7"/>
      <c r="K520" s="7"/>
      <c r="L520" s="7"/>
      <c r="M520" s="7"/>
      <c r="N520" s="7"/>
      <c r="O520" s="7"/>
      <c r="P520" s="7"/>
      <c r="Q520" s="7"/>
      <c r="R520" s="7"/>
      <c r="S520" s="7"/>
      <c r="T520" s="7"/>
      <c r="U520" s="7"/>
      <c r="V520" s="7"/>
      <c r="W520" s="7"/>
      <c r="X520" s="7"/>
      <c r="Y520" s="7"/>
      <c r="Z520" s="7"/>
      <c r="AA520" s="7"/>
    </row>
    <row r="521" spans="1:27" ht="14.4">
      <c r="A521" s="7"/>
      <c r="B521" s="7"/>
      <c r="C521" s="7"/>
      <c r="D521" s="7"/>
      <c r="E521" s="7"/>
      <c r="F521" s="7"/>
      <c r="G521" s="7"/>
      <c r="H521" s="7"/>
      <c r="I521" s="7"/>
      <c r="J521" s="7"/>
      <c r="K521" s="7"/>
      <c r="L521" s="7"/>
      <c r="M521" s="7"/>
      <c r="N521" s="7"/>
      <c r="O521" s="7"/>
      <c r="P521" s="7"/>
      <c r="Q521" s="7"/>
      <c r="R521" s="7"/>
      <c r="S521" s="7"/>
      <c r="T521" s="7"/>
      <c r="U521" s="7"/>
      <c r="V521" s="7"/>
      <c r="W521" s="7"/>
      <c r="X521" s="7"/>
      <c r="Y521" s="7"/>
      <c r="Z521" s="7"/>
      <c r="AA521" s="7"/>
    </row>
    <row r="522" spans="1:27" ht="14.4">
      <c r="A522" s="7"/>
      <c r="B522" s="7"/>
      <c r="C522" s="7"/>
      <c r="D522" s="7"/>
      <c r="E522" s="7"/>
      <c r="F522" s="7"/>
      <c r="G522" s="7"/>
      <c r="H522" s="7"/>
      <c r="I522" s="7"/>
      <c r="J522" s="7"/>
      <c r="K522" s="7"/>
      <c r="L522" s="7"/>
      <c r="M522" s="7"/>
      <c r="N522" s="7"/>
      <c r="O522" s="7"/>
      <c r="P522" s="7"/>
      <c r="Q522" s="7"/>
      <c r="R522" s="7"/>
      <c r="S522" s="7"/>
      <c r="T522" s="7"/>
      <c r="U522" s="7"/>
      <c r="V522" s="7"/>
      <c r="W522" s="7"/>
      <c r="X522" s="7"/>
      <c r="Y522" s="7"/>
      <c r="Z522" s="7"/>
      <c r="AA522" s="7"/>
    </row>
    <row r="523" spans="1:27" ht="14.4">
      <c r="A523" s="7"/>
      <c r="B523" s="7"/>
      <c r="C523" s="7"/>
      <c r="D523" s="7"/>
      <c r="E523" s="7"/>
      <c r="F523" s="7"/>
      <c r="G523" s="7"/>
      <c r="H523" s="7"/>
      <c r="I523" s="7"/>
      <c r="J523" s="7"/>
      <c r="K523" s="7"/>
      <c r="L523" s="7"/>
      <c r="M523" s="7"/>
      <c r="N523" s="7"/>
      <c r="O523" s="7"/>
      <c r="P523" s="7"/>
      <c r="Q523" s="7"/>
      <c r="R523" s="7"/>
      <c r="S523" s="7"/>
      <c r="T523" s="7"/>
      <c r="U523" s="7"/>
      <c r="V523" s="7"/>
      <c r="W523" s="7"/>
      <c r="X523" s="7"/>
      <c r="Y523" s="7"/>
      <c r="Z523" s="7"/>
      <c r="AA523" s="7"/>
    </row>
    <row r="524" spans="1:27" ht="14.4">
      <c r="A524" s="7"/>
      <c r="B524" s="7"/>
      <c r="C524" s="7"/>
      <c r="D524" s="7"/>
      <c r="E524" s="7"/>
      <c r="F524" s="7"/>
      <c r="G524" s="7"/>
      <c r="H524" s="7"/>
      <c r="I524" s="7"/>
      <c r="J524" s="7"/>
      <c r="K524" s="7"/>
      <c r="L524" s="7"/>
      <c r="M524" s="7"/>
      <c r="N524" s="7"/>
      <c r="O524" s="7"/>
      <c r="P524" s="7"/>
      <c r="Q524" s="7"/>
      <c r="R524" s="7"/>
      <c r="S524" s="7"/>
      <c r="T524" s="7"/>
      <c r="U524" s="7"/>
      <c r="V524" s="7"/>
      <c r="W524" s="7"/>
      <c r="X524" s="7"/>
      <c r="Y524" s="7"/>
      <c r="Z524" s="7"/>
      <c r="AA524" s="7"/>
    </row>
    <row r="525" spans="1:27" ht="14.4">
      <c r="A525" s="7"/>
      <c r="B525" s="7"/>
      <c r="C525" s="7"/>
      <c r="D525" s="7"/>
      <c r="E525" s="7"/>
      <c r="F525" s="7"/>
      <c r="G525" s="7"/>
      <c r="H525" s="7"/>
      <c r="I525" s="7"/>
      <c r="J525" s="7"/>
      <c r="K525" s="7"/>
      <c r="L525" s="7"/>
      <c r="M525" s="7"/>
      <c r="N525" s="7"/>
      <c r="O525" s="7"/>
      <c r="P525" s="7"/>
      <c r="Q525" s="7"/>
      <c r="R525" s="7"/>
      <c r="S525" s="7"/>
      <c r="T525" s="7"/>
      <c r="U525" s="7"/>
      <c r="V525" s="7"/>
      <c r="W525" s="7"/>
      <c r="X525" s="7"/>
      <c r="Y525" s="7"/>
      <c r="Z525" s="7"/>
      <c r="AA525" s="7"/>
    </row>
    <row r="526" spans="1:27" ht="14.4">
      <c r="A526" s="7"/>
      <c r="B526" s="7"/>
      <c r="C526" s="7"/>
      <c r="D526" s="7"/>
      <c r="E526" s="7"/>
      <c r="F526" s="7"/>
      <c r="G526" s="7"/>
      <c r="H526" s="7"/>
      <c r="I526" s="7"/>
      <c r="J526" s="7"/>
      <c r="K526" s="7"/>
      <c r="L526" s="7"/>
      <c r="M526" s="7"/>
      <c r="N526" s="7"/>
      <c r="O526" s="7"/>
      <c r="P526" s="7"/>
      <c r="Q526" s="7"/>
      <c r="R526" s="7"/>
      <c r="S526" s="7"/>
      <c r="T526" s="7"/>
      <c r="U526" s="7"/>
      <c r="V526" s="7"/>
      <c r="W526" s="7"/>
      <c r="X526" s="7"/>
      <c r="Y526" s="7"/>
      <c r="Z526" s="7"/>
      <c r="AA526" s="7"/>
    </row>
    <row r="527" spans="1:27" ht="14.4">
      <c r="A527" s="7"/>
      <c r="B527" s="7"/>
      <c r="C527" s="7"/>
      <c r="D527" s="7"/>
      <c r="E527" s="7"/>
      <c r="F527" s="7"/>
      <c r="G527" s="7"/>
      <c r="H527" s="7"/>
      <c r="I527" s="7"/>
      <c r="J527" s="7"/>
      <c r="K527" s="7"/>
      <c r="L527" s="7"/>
      <c r="M527" s="7"/>
      <c r="N527" s="7"/>
      <c r="O527" s="7"/>
      <c r="P527" s="7"/>
      <c r="Q527" s="7"/>
      <c r="R527" s="7"/>
      <c r="S527" s="7"/>
      <c r="T527" s="7"/>
      <c r="U527" s="7"/>
      <c r="V527" s="7"/>
      <c r="W527" s="7"/>
      <c r="X527" s="7"/>
      <c r="Y527" s="7"/>
      <c r="Z527" s="7"/>
      <c r="AA527" s="7"/>
    </row>
    <row r="528" spans="1:27" ht="14.4">
      <c r="A528" s="7"/>
      <c r="B528" s="7"/>
      <c r="C528" s="7"/>
      <c r="D528" s="7"/>
      <c r="E528" s="7"/>
      <c r="F528" s="7"/>
      <c r="G528" s="7"/>
      <c r="H528" s="7"/>
      <c r="I528" s="7"/>
      <c r="J528" s="7"/>
      <c r="K528" s="7"/>
      <c r="L528" s="7"/>
      <c r="M528" s="7"/>
      <c r="N528" s="7"/>
      <c r="O528" s="7"/>
      <c r="P528" s="7"/>
      <c r="Q528" s="7"/>
      <c r="R528" s="7"/>
      <c r="S528" s="7"/>
      <c r="T528" s="7"/>
      <c r="U528" s="7"/>
      <c r="V528" s="7"/>
      <c r="W528" s="7"/>
      <c r="X528" s="7"/>
      <c r="Y528" s="7"/>
      <c r="Z528" s="7"/>
      <c r="AA528" s="7"/>
    </row>
    <row r="529" spans="1:27" ht="14.4">
      <c r="A529" s="7"/>
      <c r="B529" s="7"/>
      <c r="C529" s="7"/>
      <c r="D529" s="7"/>
      <c r="E529" s="7"/>
      <c r="F529" s="7"/>
      <c r="G529" s="7"/>
      <c r="H529" s="7"/>
      <c r="I529" s="7"/>
      <c r="J529" s="7"/>
      <c r="K529" s="7"/>
      <c r="L529" s="7"/>
      <c r="M529" s="7"/>
      <c r="N529" s="7"/>
      <c r="O529" s="7"/>
      <c r="P529" s="7"/>
      <c r="Q529" s="7"/>
      <c r="R529" s="7"/>
      <c r="S529" s="7"/>
      <c r="T529" s="7"/>
      <c r="U529" s="7"/>
      <c r="V529" s="7"/>
      <c r="W529" s="7"/>
      <c r="X529" s="7"/>
      <c r="Y529" s="7"/>
      <c r="Z529" s="7"/>
      <c r="AA529" s="7"/>
    </row>
    <row r="530" spans="1:27" ht="14.4">
      <c r="A530" s="7"/>
      <c r="B530" s="7"/>
      <c r="C530" s="7"/>
      <c r="D530" s="7"/>
      <c r="E530" s="7"/>
      <c r="F530" s="7"/>
      <c r="G530" s="7"/>
      <c r="H530" s="7"/>
      <c r="I530" s="7"/>
      <c r="J530" s="7"/>
      <c r="K530" s="7"/>
      <c r="L530" s="7"/>
      <c r="M530" s="7"/>
      <c r="N530" s="7"/>
      <c r="O530" s="7"/>
      <c r="P530" s="7"/>
      <c r="Q530" s="7"/>
      <c r="R530" s="7"/>
      <c r="S530" s="7"/>
      <c r="T530" s="7"/>
      <c r="U530" s="7"/>
      <c r="V530" s="7"/>
      <c r="W530" s="7"/>
      <c r="X530" s="7"/>
      <c r="Y530" s="7"/>
      <c r="Z530" s="7"/>
      <c r="AA530" s="7"/>
    </row>
    <row r="531" spans="1:27" ht="14.4">
      <c r="A531" s="7"/>
      <c r="B531" s="7"/>
      <c r="C531" s="7"/>
      <c r="D531" s="7"/>
      <c r="E531" s="7"/>
      <c r="F531" s="7"/>
      <c r="G531" s="7"/>
      <c r="H531" s="7"/>
      <c r="I531" s="7"/>
      <c r="J531" s="7"/>
      <c r="K531" s="7"/>
      <c r="L531" s="7"/>
      <c r="M531" s="7"/>
      <c r="N531" s="7"/>
      <c r="O531" s="7"/>
      <c r="P531" s="7"/>
      <c r="Q531" s="7"/>
      <c r="R531" s="7"/>
      <c r="S531" s="7"/>
      <c r="T531" s="7"/>
      <c r="U531" s="7"/>
      <c r="V531" s="7"/>
      <c r="W531" s="7"/>
      <c r="X531" s="7"/>
      <c r="Y531" s="7"/>
      <c r="Z531" s="7"/>
      <c r="AA531" s="7"/>
    </row>
    <row r="532" spans="1:27" ht="14.4">
      <c r="A532" s="7"/>
      <c r="B532" s="7"/>
      <c r="C532" s="7"/>
      <c r="D532" s="7"/>
      <c r="E532" s="7"/>
      <c r="F532" s="7"/>
      <c r="G532" s="7"/>
      <c r="H532" s="7"/>
      <c r="I532" s="7"/>
      <c r="J532" s="7"/>
      <c r="K532" s="7"/>
      <c r="L532" s="7"/>
      <c r="M532" s="7"/>
      <c r="N532" s="7"/>
      <c r="O532" s="7"/>
      <c r="P532" s="7"/>
      <c r="Q532" s="7"/>
      <c r="R532" s="7"/>
      <c r="S532" s="7"/>
      <c r="T532" s="7"/>
      <c r="U532" s="7"/>
      <c r="V532" s="7"/>
      <c r="W532" s="7"/>
      <c r="X532" s="7"/>
      <c r="Y532" s="7"/>
      <c r="Z532" s="7"/>
      <c r="AA532" s="7"/>
    </row>
    <row r="533" spans="1:27" ht="14.4">
      <c r="A533" s="7"/>
      <c r="B533" s="7"/>
      <c r="C533" s="7"/>
      <c r="D533" s="7"/>
      <c r="E533" s="7"/>
      <c r="F533" s="7"/>
      <c r="G533" s="7"/>
      <c r="H533" s="7"/>
      <c r="I533" s="7"/>
      <c r="J533" s="7"/>
      <c r="K533" s="7"/>
      <c r="L533" s="7"/>
      <c r="M533" s="7"/>
      <c r="N533" s="7"/>
      <c r="O533" s="7"/>
      <c r="P533" s="7"/>
      <c r="Q533" s="7"/>
      <c r="R533" s="7"/>
      <c r="S533" s="7"/>
      <c r="T533" s="7"/>
      <c r="U533" s="7"/>
      <c r="V533" s="7"/>
      <c r="W533" s="7"/>
      <c r="X533" s="7"/>
      <c r="Y533" s="7"/>
      <c r="Z533" s="7"/>
      <c r="AA533" s="7"/>
    </row>
    <row r="534" spans="1:27" ht="14.4">
      <c r="A534" s="7"/>
      <c r="B534" s="7"/>
      <c r="C534" s="7"/>
      <c r="D534" s="7"/>
      <c r="E534" s="7"/>
      <c r="F534" s="7"/>
      <c r="G534" s="7"/>
      <c r="H534" s="7"/>
      <c r="I534" s="7"/>
      <c r="J534" s="7"/>
      <c r="K534" s="7"/>
      <c r="L534" s="7"/>
      <c r="M534" s="7"/>
      <c r="N534" s="7"/>
      <c r="O534" s="7"/>
      <c r="P534" s="7"/>
      <c r="Q534" s="7"/>
      <c r="R534" s="7"/>
      <c r="S534" s="7"/>
      <c r="T534" s="7"/>
      <c r="U534" s="7"/>
      <c r="V534" s="7"/>
      <c r="W534" s="7"/>
      <c r="X534" s="7"/>
      <c r="Y534" s="7"/>
      <c r="Z534" s="7"/>
      <c r="AA534" s="7"/>
    </row>
    <row r="535" spans="1:27" ht="14.4">
      <c r="A535" s="7"/>
      <c r="B535" s="7"/>
      <c r="C535" s="7"/>
      <c r="D535" s="7"/>
      <c r="E535" s="7"/>
      <c r="F535" s="7"/>
      <c r="G535" s="7"/>
      <c r="H535" s="7"/>
      <c r="I535" s="7"/>
      <c r="J535" s="7"/>
      <c r="K535" s="7"/>
      <c r="L535" s="7"/>
      <c r="M535" s="7"/>
      <c r="N535" s="7"/>
      <c r="O535" s="7"/>
      <c r="P535" s="7"/>
      <c r="Q535" s="7"/>
      <c r="R535" s="7"/>
      <c r="S535" s="7"/>
      <c r="T535" s="7"/>
      <c r="U535" s="7"/>
      <c r="V535" s="7"/>
      <c r="W535" s="7"/>
      <c r="X535" s="7"/>
      <c r="Y535" s="7"/>
      <c r="Z535" s="7"/>
      <c r="AA535" s="7"/>
    </row>
    <row r="536" spans="1:27" ht="14.4">
      <c r="A536" s="7"/>
      <c r="B536" s="7"/>
      <c r="C536" s="7"/>
      <c r="D536" s="7"/>
      <c r="E536" s="7"/>
      <c r="F536" s="7"/>
      <c r="G536" s="7"/>
      <c r="H536" s="7"/>
      <c r="I536" s="7"/>
      <c r="J536" s="7"/>
      <c r="K536" s="7"/>
      <c r="L536" s="7"/>
      <c r="M536" s="7"/>
      <c r="N536" s="7"/>
      <c r="O536" s="7"/>
      <c r="P536" s="7"/>
      <c r="Q536" s="7"/>
      <c r="R536" s="7"/>
      <c r="S536" s="7"/>
      <c r="T536" s="7"/>
      <c r="U536" s="7"/>
      <c r="V536" s="7"/>
      <c r="W536" s="7"/>
      <c r="X536" s="7"/>
      <c r="Y536" s="7"/>
      <c r="Z536" s="7"/>
      <c r="AA536" s="7"/>
    </row>
    <row r="537" spans="1:27" ht="14.4">
      <c r="A537" s="7"/>
      <c r="B537" s="7"/>
      <c r="C537" s="7"/>
      <c r="D537" s="7"/>
      <c r="E537" s="7"/>
      <c r="F537" s="7"/>
      <c r="G537" s="7"/>
      <c r="H537" s="7"/>
      <c r="I537" s="7"/>
      <c r="J537" s="7"/>
      <c r="K537" s="7"/>
      <c r="L537" s="7"/>
      <c r="M537" s="7"/>
      <c r="N537" s="7"/>
      <c r="O537" s="7"/>
      <c r="P537" s="7"/>
      <c r="Q537" s="7"/>
      <c r="R537" s="7"/>
      <c r="S537" s="7"/>
      <c r="T537" s="7"/>
      <c r="U537" s="7"/>
      <c r="V537" s="7"/>
      <c r="W537" s="7"/>
      <c r="X537" s="7"/>
      <c r="Y537" s="7"/>
      <c r="Z537" s="7"/>
      <c r="AA537" s="7"/>
    </row>
    <row r="538" spans="1:27" ht="14.4">
      <c r="A538" s="7"/>
      <c r="B538" s="7"/>
      <c r="C538" s="7"/>
      <c r="D538" s="7"/>
      <c r="E538" s="7"/>
      <c r="F538" s="7"/>
      <c r="G538" s="7"/>
      <c r="H538" s="7"/>
      <c r="I538" s="7"/>
      <c r="J538" s="7"/>
      <c r="K538" s="7"/>
      <c r="L538" s="7"/>
      <c r="M538" s="7"/>
      <c r="N538" s="7"/>
      <c r="O538" s="7"/>
      <c r="P538" s="7"/>
      <c r="Q538" s="7"/>
      <c r="R538" s="7"/>
      <c r="S538" s="7"/>
      <c r="T538" s="7"/>
      <c r="U538" s="7"/>
      <c r="V538" s="7"/>
      <c r="W538" s="7"/>
      <c r="X538" s="7"/>
      <c r="Y538" s="7"/>
      <c r="Z538" s="7"/>
      <c r="AA538" s="7"/>
    </row>
    <row r="539" spans="1:27" ht="14.4">
      <c r="A539" s="7"/>
      <c r="B539" s="7"/>
      <c r="C539" s="7"/>
      <c r="D539" s="7"/>
      <c r="E539" s="7"/>
      <c r="F539" s="7"/>
      <c r="G539" s="7"/>
      <c r="H539" s="7"/>
      <c r="I539" s="7"/>
      <c r="J539" s="7"/>
      <c r="K539" s="7"/>
      <c r="L539" s="7"/>
      <c r="M539" s="7"/>
      <c r="N539" s="7"/>
      <c r="O539" s="7"/>
      <c r="P539" s="7"/>
      <c r="Q539" s="7"/>
      <c r="R539" s="7"/>
      <c r="S539" s="7"/>
      <c r="T539" s="7"/>
      <c r="U539" s="7"/>
      <c r="V539" s="7"/>
      <c r="W539" s="7"/>
      <c r="X539" s="7"/>
      <c r="Y539" s="7"/>
      <c r="Z539" s="7"/>
      <c r="AA539" s="7"/>
    </row>
    <row r="540" spans="1:27" ht="14.4">
      <c r="A540" s="7"/>
      <c r="B540" s="7"/>
      <c r="C540" s="7"/>
      <c r="D540" s="7"/>
      <c r="E540" s="7"/>
      <c r="F540" s="7"/>
      <c r="G540" s="7"/>
      <c r="H540" s="7"/>
      <c r="I540" s="7"/>
      <c r="J540" s="7"/>
      <c r="K540" s="7"/>
      <c r="L540" s="7"/>
      <c r="M540" s="7"/>
      <c r="N540" s="7"/>
      <c r="O540" s="7"/>
      <c r="P540" s="7"/>
      <c r="Q540" s="7"/>
      <c r="R540" s="7"/>
      <c r="S540" s="7"/>
      <c r="T540" s="7"/>
      <c r="U540" s="7"/>
      <c r="V540" s="7"/>
      <c r="W540" s="7"/>
      <c r="X540" s="7"/>
      <c r="Y540" s="7"/>
      <c r="Z540" s="7"/>
      <c r="AA540" s="7"/>
    </row>
    <row r="541" spans="1:27" ht="14.4">
      <c r="A541" s="7"/>
      <c r="B541" s="7"/>
      <c r="C541" s="7"/>
      <c r="D541" s="7"/>
      <c r="E541" s="7"/>
      <c r="F541" s="7"/>
      <c r="G541" s="7"/>
      <c r="H541" s="7"/>
      <c r="I541" s="7"/>
      <c r="J541" s="7"/>
      <c r="K541" s="7"/>
      <c r="L541" s="7"/>
      <c r="M541" s="7"/>
      <c r="N541" s="7"/>
      <c r="O541" s="7"/>
      <c r="P541" s="7"/>
      <c r="Q541" s="7"/>
      <c r="R541" s="7"/>
      <c r="S541" s="7"/>
      <c r="T541" s="7"/>
      <c r="U541" s="7"/>
      <c r="V541" s="7"/>
      <c r="W541" s="7"/>
      <c r="X541" s="7"/>
      <c r="Y541" s="7"/>
      <c r="Z541" s="7"/>
      <c r="AA541" s="7"/>
    </row>
    <row r="542" spans="1:27" ht="14.4">
      <c r="A542" s="7"/>
      <c r="B542" s="7"/>
      <c r="C542" s="7"/>
      <c r="D542" s="7"/>
      <c r="E542" s="7"/>
      <c r="F542" s="7"/>
      <c r="G542" s="7"/>
      <c r="H542" s="7"/>
      <c r="I542" s="7"/>
      <c r="J542" s="7"/>
      <c r="K542" s="7"/>
      <c r="L542" s="7"/>
      <c r="M542" s="7"/>
      <c r="N542" s="7"/>
      <c r="O542" s="7"/>
      <c r="P542" s="7"/>
      <c r="Q542" s="7"/>
      <c r="R542" s="7"/>
      <c r="S542" s="7"/>
      <c r="T542" s="7"/>
      <c r="U542" s="7"/>
      <c r="V542" s="7"/>
      <c r="W542" s="7"/>
      <c r="X542" s="7"/>
      <c r="Y542" s="7"/>
      <c r="Z542" s="7"/>
      <c r="AA542" s="7"/>
    </row>
    <row r="543" spans="1:27" ht="14.4">
      <c r="A543" s="7"/>
      <c r="B543" s="7"/>
      <c r="C543" s="7"/>
      <c r="D543" s="7"/>
      <c r="E543" s="7"/>
      <c r="F543" s="7"/>
      <c r="G543" s="7"/>
      <c r="H543" s="7"/>
      <c r="I543" s="7"/>
      <c r="J543" s="7"/>
      <c r="K543" s="7"/>
      <c r="L543" s="7"/>
      <c r="M543" s="7"/>
      <c r="N543" s="7"/>
      <c r="O543" s="7"/>
      <c r="P543" s="7"/>
      <c r="Q543" s="7"/>
      <c r="R543" s="7"/>
      <c r="S543" s="7"/>
      <c r="T543" s="7"/>
      <c r="U543" s="7"/>
      <c r="V543" s="7"/>
      <c r="W543" s="7"/>
      <c r="X543" s="7"/>
      <c r="Y543" s="7"/>
      <c r="Z543" s="7"/>
      <c r="AA543" s="7"/>
    </row>
    <row r="544" spans="1:27" ht="14.4">
      <c r="A544" s="7"/>
      <c r="B544" s="7"/>
      <c r="C544" s="7"/>
      <c r="D544" s="7"/>
      <c r="E544" s="7"/>
      <c r="F544" s="7"/>
      <c r="G544" s="7"/>
      <c r="H544" s="7"/>
      <c r="I544" s="7"/>
      <c r="J544" s="7"/>
      <c r="K544" s="7"/>
      <c r="L544" s="7"/>
      <c r="M544" s="7"/>
      <c r="N544" s="7"/>
      <c r="O544" s="7"/>
      <c r="P544" s="7"/>
      <c r="Q544" s="7"/>
      <c r="R544" s="7"/>
      <c r="S544" s="7"/>
      <c r="T544" s="7"/>
      <c r="U544" s="7"/>
      <c r="V544" s="7"/>
      <c r="W544" s="7"/>
      <c r="X544" s="7"/>
      <c r="Y544" s="7"/>
      <c r="Z544" s="7"/>
      <c r="AA544" s="7"/>
    </row>
    <row r="545" spans="1:27" ht="14.4">
      <c r="A545" s="7"/>
      <c r="B545" s="7"/>
      <c r="C545" s="7"/>
      <c r="D545" s="7"/>
      <c r="E545" s="7"/>
      <c r="F545" s="7"/>
      <c r="G545" s="7"/>
      <c r="H545" s="7"/>
      <c r="I545" s="7"/>
      <c r="J545" s="7"/>
      <c r="K545" s="7"/>
      <c r="L545" s="7"/>
      <c r="M545" s="7"/>
      <c r="N545" s="7"/>
      <c r="O545" s="7"/>
      <c r="P545" s="7"/>
      <c r="Q545" s="7"/>
      <c r="R545" s="7"/>
      <c r="S545" s="7"/>
      <c r="T545" s="7"/>
      <c r="U545" s="7"/>
      <c r="V545" s="7"/>
      <c r="W545" s="7"/>
      <c r="X545" s="7"/>
      <c r="Y545" s="7"/>
      <c r="Z545" s="7"/>
      <c r="AA545" s="7"/>
    </row>
    <row r="546" spans="1:27" ht="14.4">
      <c r="A546" s="7"/>
      <c r="B546" s="7"/>
      <c r="C546" s="7"/>
      <c r="D546" s="7"/>
      <c r="E546" s="7"/>
      <c r="F546" s="7"/>
      <c r="G546" s="7"/>
      <c r="H546" s="7"/>
      <c r="I546" s="7"/>
      <c r="J546" s="7"/>
      <c r="K546" s="7"/>
      <c r="L546" s="7"/>
      <c r="M546" s="7"/>
      <c r="N546" s="7"/>
      <c r="O546" s="7"/>
      <c r="P546" s="7"/>
      <c r="Q546" s="7"/>
      <c r="R546" s="7"/>
      <c r="S546" s="7"/>
      <c r="T546" s="7"/>
      <c r="U546" s="7"/>
      <c r="V546" s="7"/>
      <c r="W546" s="7"/>
      <c r="X546" s="7"/>
      <c r="Y546" s="7"/>
      <c r="Z546" s="7"/>
      <c r="AA546" s="7"/>
    </row>
    <row r="547" spans="1:27" ht="14.4">
      <c r="A547" s="7"/>
      <c r="B547" s="7"/>
      <c r="C547" s="7"/>
      <c r="D547" s="7"/>
      <c r="E547" s="7"/>
      <c r="F547" s="7"/>
      <c r="G547" s="7"/>
      <c r="H547" s="7"/>
      <c r="I547" s="7"/>
      <c r="J547" s="7"/>
      <c r="K547" s="7"/>
      <c r="L547" s="7"/>
      <c r="M547" s="7"/>
      <c r="N547" s="7"/>
      <c r="O547" s="7"/>
      <c r="P547" s="7"/>
      <c r="Q547" s="7"/>
      <c r="R547" s="7"/>
      <c r="S547" s="7"/>
      <c r="T547" s="7"/>
      <c r="U547" s="7"/>
      <c r="V547" s="7"/>
      <c r="W547" s="7"/>
      <c r="X547" s="7"/>
      <c r="Y547" s="7"/>
      <c r="Z547" s="7"/>
      <c r="AA547" s="7"/>
    </row>
    <row r="548" spans="1:27" ht="14.4">
      <c r="A548" s="7"/>
      <c r="B548" s="7"/>
      <c r="C548" s="7"/>
      <c r="D548" s="7"/>
      <c r="E548" s="7"/>
      <c r="F548" s="7"/>
      <c r="G548" s="7"/>
      <c r="H548" s="7"/>
      <c r="I548" s="7"/>
      <c r="J548" s="7"/>
      <c r="K548" s="7"/>
      <c r="L548" s="7"/>
      <c r="M548" s="7"/>
      <c r="N548" s="7"/>
      <c r="O548" s="7"/>
      <c r="P548" s="7"/>
      <c r="Q548" s="7"/>
      <c r="R548" s="7"/>
      <c r="S548" s="7"/>
      <c r="T548" s="7"/>
      <c r="U548" s="7"/>
      <c r="V548" s="7"/>
      <c r="W548" s="7"/>
      <c r="X548" s="7"/>
      <c r="Y548" s="7"/>
      <c r="Z548" s="7"/>
      <c r="AA548" s="7"/>
    </row>
    <row r="549" spans="1:27" ht="14.4">
      <c r="A549" s="7"/>
      <c r="B549" s="7"/>
      <c r="C549" s="7"/>
      <c r="D549" s="7"/>
      <c r="E549" s="7"/>
      <c r="F549" s="7"/>
      <c r="G549" s="7"/>
      <c r="H549" s="7"/>
      <c r="I549" s="7"/>
      <c r="J549" s="7"/>
      <c r="K549" s="7"/>
      <c r="L549" s="7"/>
      <c r="M549" s="7"/>
      <c r="N549" s="7"/>
      <c r="O549" s="7"/>
      <c r="P549" s="7"/>
      <c r="Q549" s="7"/>
      <c r="R549" s="7"/>
      <c r="S549" s="7"/>
      <c r="T549" s="7"/>
      <c r="U549" s="7"/>
      <c r="V549" s="7"/>
      <c r="W549" s="7"/>
      <c r="X549" s="7"/>
      <c r="Y549" s="7"/>
      <c r="Z549" s="7"/>
      <c r="AA549" s="7"/>
    </row>
    <row r="550" spans="1:27" ht="14.4">
      <c r="A550" s="7"/>
      <c r="B550" s="7"/>
      <c r="C550" s="7"/>
      <c r="D550" s="7"/>
      <c r="E550" s="7"/>
      <c r="F550" s="7"/>
      <c r="G550" s="7"/>
      <c r="H550" s="7"/>
      <c r="I550" s="7"/>
      <c r="J550" s="7"/>
      <c r="K550" s="7"/>
      <c r="L550" s="7"/>
      <c r="M550" s="7"/>
      <c r="N550" s="7"/>
      <c r="O550" s="7"/>
      <c r="P550" s="7"/>
      <c r="Q550" s="7"/>
      <c r="R550" s="7"/>
      <c r="S550" s="7"/>
      <c r="T550" s="7"/>
      <c r="U550" s="7"/>
      <c r="V550" s="7"/>
      <c r="W550" s="7"/>
      <c r="X550" s="7"/>
      <c r="Y550" s="7"/>
      <c r="Z550" s="7"/>
      <c r="AA550" s="7"/>
    </row>
    <row r="551" spans="1:27" ht="14.4">
      <c r="A551" s="7"/>
      <c r="B551" s="7"/>
      <c r="C551" s="7"/>
      <c r="D551" s="7"/>
      <c r="E551" s="7"/>
      <c r="F551" s="7"/>
      <c r="G551" s="7"/>
      <c r="H551" s="7"/>
      <c r="I551" s="7"/>
      <c r="J551" s="7"/>
      <c r="K551" s="7"/>
      <c r="L551" s="7"/>
      <c r="M551" s="7"/>
      <c r="N551" s="7"/>
      <c r="O551" s="7"/>
      <c r="P551" s="7"/>
      <c r="Q551" s="7"/>
      <c r="R551" s="7"/>
      <c r="S551" s="7"/>
      <c r="T551" s="7"/>
      <c r="U551" s="7"/>
      <c r="V551" s="7"/>
      <c r="W551" s="7"/>
      <c r="X551" s="7"/>
      <c r="Y551" s="7"/>
      <c r="Z551" s="7"/>
      <c r="AA551" s="7"/>
    </row>
    <row r="552" spans="1:27" ht="14.4">
      <c r="A552" s="7"/>
      <c r="B552" s="7"/>
      <c r="C552" s="7"/>
      <c r="D552" s="7"/>
      <c r="E552" s="7"/>
      <c r="F552" s="7"/>
      <c r="G552" s="7"/>
      <c r="H552" s="7"/>
      <c r="I552" s="7"/>
      <c r="J552" s="7"/>
      <c r="K552" s="7"/>
      <c r="L552" s="7"/>
      <c r="M552" s="7"/>
      <c r="N552" s="7"/>
      <c r="O552" s="7"/>
      <c r="P552" s="7"/>
      <c r="Q552" s="7"/>
      <c r="R552" s="7"/>
      <c r="S552" s="7"/>
      <c r="T552" s="7"/>
      <c r="U552" s="7"/>
      <c r="V552" s="7"/>
      <c r="W552" s="7"/>
      <c r="X552" s="7"/>
      <c r="Y552" s="7"/>
      <c r="Z552" s="7"/>
      <c r="AA552" s="7"/>
    </row>
    <row r="553" spans="1:27" ht="14.4">
      <c r="A553" s="7"/>
      <c r="B553" s="7"/>
      <c r="C553" s="7"/>
      <c r="D553" s="7"/>
      <c r="E553" s="7"/>
      <c r="F553" s="7"/>
      <c r="G553" s="7"/>
      <c r="H553" s="7"/>
      <c r="I553" s="7"/>
      <c r="J553" s="7"/>
      <c r="K553" s="7"/>
      <c r="L553" s="7"/>
      <c r="M553" s="7"/>
      <c r="N553" s="7"/>
      <c r="O553" s="7"/>
      <c r="P553" s="7"/>
      <c r="Q553" s="7"/>
      <c r="R553" s="7"/>
      <c r="S553" s="7"/>
      <c r="T553" s="7"/>
      <c r="U553" s="7"/>
      <c r="V553" s="7"/>
      <c r="W553" s="7"/>
      <c r="X553" s="7"/>
      <c r="Y553" s="7"/>
      <c r="Z553" s="7"/>
      <c r="AA553" s="7"/>
    </row>
    <row r="554" spans="1:27" ht="14.4">
      <c r="A554" s="7"/>
      <c r="B554" s="7"/>
      <c r="C554" s="7"/>
      <c r="D554" s="7"/>
      <c r="E554" s="7"/>
      <c r="F554" s="7"/>
      <c r="G554" s="7"/>
      <c r="H554" s="7"/>
      <c r="I554" s="7"/>
      <c r="J554" s="7"/>
      <c r="K554" s="7"/>
      <c r="L554" s="7"/>
      <c r="M554" s="7"/>
      <c r="N554" s="7"/>
      <c r="O554" s="7"/>
      <c r="P554" s="7"/>
      <c r="Q554" s="7"/>
      <c r="R554" s="7"/>
      <c r="S554" s="7"/>
      <c r="T554" s="7"/>
      <c r="U554" s="7"/>
      <c r="V554" s="7"/>
      <c r="W554" s="7"/>
      <c r="X554" s="7"/>
      <c r="Y554" s="7"/>
      <c r="Z554" s="7"/>
      <c r="AA554" s="7"/>
    </row>
    <row r="555" spans="1:27" ht="14.4">
      <c r="A555" s="7"/>
      <c r="B555" s="7"/>
      <c r="C555" s="7"/>
      <c r="D555" s="7"/>
      <c r="E555" s="7"/>
      <c r="F555" s="7"/>
      <c r="G555" s="7"/>
      <c r="H555" s="7"/>
      <c r="I555" s="7"/>
      <c r="J555" s="7"/>
      <c r="K555" s="7"/>
      <c r="L555" s="7"/>
      <c r="M555" s="7"/>
      <c r="N555" s="7"/>
      <c r="O555" s="7"/>
      <c r="P555" s="7"/>
      <c r="Q555" s="7"/>
      <c r="R555" s="7"/>
      <c r="S555" s="7"/>
      <c r="T555" s="7"/>
      <c r="U555" s="7"/>
      <c r="V555" s="7"/>
      <c r="W555" s="7"/>
      <c r="X555" s="7"/>
      <c r="Y555" s="7"/>
      <c r="Z555" s="7"/>
      <c r="AA555" s="7"/>
    </row>
    <row r="556" spans="1:27" ht="14.4">
      <c r="A556" s="7"/>
      <c r="B556" s="7"/>
      <c r="C556" s="7"/>
      <c r="D556" s="7"/>
      <c r="E556" s="7"/>
      <c r="F556" s="7"/>
      <c r="G556" s="7"/>
      <c r="H556" s="7"/>
      <c r="I556" s="7"/>
      <c r="J556" s="7"/>
      <c r="K556" s="7"/>
      <c r="L556" s="7"/>
      <c r="M556" s="7"/>
      <c r="N556" s="7"/>
      <c r="O556" s="7"/>
      <c r="P556" s="7"/>
      <c r="Q556" s="7"/>
      <c r="R556" s="7"/>
      <c r="S556" s="7"/>
      <c r="T556" s="7"/>
      <c r="U556" s="7"/>
      <c r="V556" s="7"/>
      <c r="W556" s="7"/>
      <c r="X556" s="7"/>
      <c r="Y556" s="7"/>
      <c r="Z556" s="7"/>
      <c r="AA556" s="7"/>
    </row>
    <row r="557" spans="1:27" ht="14.4">
      <c r="A557" s="7"/>
      <c r="B557" s="7"/>
      <c r="C557" s="7"/>
      <c r="D557" s="7"/>
      <c r="E557" s="7"/>
      <c r="F557" s="7"/>
      <c r="G557" s="7"/>
      <c r="H557" s="7"/>
      <c r="I557" s="7"/>
      <c r="J557" s="7"/>
      <c r="K557" s="7"/>
      <c r="L557" s="7"/>
      <c r="M557" s="7"/>
      <c r="N557" s="7"/>
      <c r="O557" s="7"/>
      <c r="P557" s="7"/>
      <c r="Q557" s="7"/>
      <c r="R557" s="7"/>
      <c r="S557" s="7"/>
      <c r="T557" s="7"/>
      <c r="U557" s="7"/>
      <c r="V557" s="7"/>
      <c r="W557" s="7"/>
      <c r="X557" s="7"/>
      <c r="Y557" s="7"/>
      <c r="Z557" s="7"/>
      <c r="AA557" s="7"/>
    </row>
    <row r="558" spans="1:27" ht="14.4">
      <c r="A558" s="7"/>
      <c r="B558" s="7"/>
      <c r="C558" s="7"/>
      <c r="D558" s="7"/>
      <c r="E558" s="7"/>
      <c r="F558" s="7"/>
      <c r="G558" s="7"/>
      <c r="H558" s="7"/>
      <c r="I558" s="7"/>
      <c r="J558" s="7"/>
      <c r="K558" s="7"/>
      <c r="L558" s="7"/>
      <c r="M558" s="7"/>
      <c r="N558" s="7"/>
      <c r="O558" s="7"/>
      <c r="P558" s="7"/>
      <c r="Q558" s="7"/>
      <c r="R558" s="7"/>
      <c r="S558" s="7"/>
      <c r="T558" s="7"/>
      <c r="U558" s="7"/>
      <c r="V558" s="7"/>
      <c r="W558" s="7"/>
      <c r="X558" s="7"/>
      <c r="Y558" s="7"/>
      <c r="Z558" s="7"/>
      <c r="AA558" s="7"/>
    </row>
    <row r="559" spans="1:27" ht="14.4">
      <c r="A559" s="7"/>
      <c r="B559" s="7"/>
      <c r="C559" s="7"/>
      <c r="D559" s="7"/>
      <c r="E559" s="7"/>
      <c r="F559" s="7"/>
      <c r="G559" s="7"/>
      <c r="H559" s="7"/>
      <c r="I559" s="7"/>
      <c r="J559" s="7"/>
      <c r="K559" s="7"/>
      <c r="L559" s="7"/>
      <c r="M559" s="7"/>
      <c r="N559" s="7"/>
      <c r="O559" s="7"/>
      <c r="P559" s="7"/>
      <c r="Q559" s="7"/>
      <c r="R559" s="7"/>
      <c r="S559" s="7"/>
      <c r="T559" s="7"/>
      <c r="U559" s="7"/>
      <c r="V559" s="7"/>
      <c r="W559" s="7"/>
      <c r="X559" s="7"/>
      <c r="Y559" s="7"/>
      <c r="Z559" s="7"/>
      <c r="AA559" s="7"/>
    </row>
    <row r="560" spans="1:27" ht="14.4">
      <c r="A560" s="7"/>
      <c r="B560" s="7"/>
      <c r="C560" s="7"/>
      <c r="D560" s="7"/>
      <c r="E560" s="7"/>
      <c r="F560" s="7"/>
      <c r="G560" s="7"/>
      <c r="H560" s="7"/>
      <c r="I560" s="7"/>
      <c r="J560" s="7"/>
      <c r="K560" s="7"/>
      <c r="L560" s="7"/>
      <c r="M560" s="7"/>
      <c r="N560" s="7"/>
      <c r="O560" s="7"/>
      <c r="P560" s="7"/>
      <c r="Q560" s="7"/>
      <c r="R560" s="7"/>
      <c r="S560" s="7"/>
      <c r="T560" s="7"/>
      <c r="U560" s="7"/>
      <c r="V560" s="7"/>
      <c r="W560" s="7"/>
      <c r="X560" s="7"/>
      <c r="Y560" s="7"/>
      <c r="Z560" s="7"/>
      <c r="AA560" s="7"/>
    </row>
    <row r="561" spans="1:27" ht="14.4">
      <c r="A561" s="7"/>
      <c r="B561" s="7"/>
      <c r="C561" s="7"/>
      <c r="D561" s="7"/>
      <c r="E561" s="7"/>
      <c r="F561" s="7"/>
      <c r="G561" s="7"/>
      <c r="H561" s="7"/>
      <c r="I561" s="7"/>
      <c r="J561" s="7"/>
      <c r="K561" s="7"/>
      <c r="L561" s="7"/>
      <c r="M561" s="7"/>
      <c r="N561" s="7"/>
      <c r="O561" s="7"/>
      <c r="P561" s="7"/>
      <c r="Q561" s="7"/>
      <c r="R561" s="7"/>
      <c r="S561" s="7"/>
      <c r="T561" s="7"/>
      <c r="U561" s="7"/>
      <c r="V561" s="7"/>
      <c r="W561" s="7"/>
      <c r="X561" s="7"/>
      <c r="Y561" s="7"/>
      <c r="Z561" s="7"/>
      <c r="AA561" s="7"/>
    </row>
    <row r="562" spans="1:27" ht="14.4">
      <c r="A562" s="7"/>
      <c r="B562" s="7"/>
      <c r="C562" s="7"/>
      <c r="D562" s="7"/>
      <c r="E562" s="7"/>
      <c r="F562" s="7"/>
      <c r="G562" s="7"/>
      <c r="H562" s="7"/>
      <c r="I562" s="7"/>
      <c r="J562" s="7"/>
      <c r="K562" s="7"/>
      <c r="L562" s="7"/>
      <c r="M562" s="7"/>
      <c r="N562" s="7"/>
      <c r="O562" s="7"/>
      <c r="P562" s="7"/>
      <c r="Q562" s="7"/>
      <c r="R562" s="7"/>
      <c r="S562" s="7"/>
      <c r="T562" s="7"/>
      <c r="U562" s="7"/>
      <c r="V562" s="7"/>
      <c r="W562" s="7"/>
      <c r="X562" s="7"/>
      <c r="Y562" s="7"/>
      <c r="Z562" s="7"/>
      <c r="AA562" s="7"/>
    </row>
    <row r="563" spans="1:27" ht="14.4">
      <c r="A563" s="7"/>
      <c r="B563" s="7"/>
      <c r="C563" s="7"/>
      <c r="D563" s="7"/>
      <c r="E563" s="7"/>
      <c r="F563" s="7"/>
      <c r="G563" s="7"/>
      <c r="H563" s="7"/>
      <c r="I563" s="7"/>
      <c r="J563" s="7"/>
      <c r="K563" s="7"/>
      <c r="L563" s="7"/>
      <c r="M563" s="7"/>
      <c r="N563" s="7"/>
      <c r="O563" s="7"/>
      <c r="P563" s="7"/>
      <c r="Q563" s="7"/>
      <c r="R563" s="7"/>
      <c r="S563" s="7"/>
      <c r="T563" s="7"/>
      <c r="U563" s="7"/>
      <c r="V563" s="7"/>
      <c r="W563" s="7"/>
      <c r="X563" s="7"/>
      <c r="Y563" s="7"/>
      <c r="Z563" s="7"/>
      <c r="AA563" s="7"/>
    </row>
    <row r="564" spans="1:27" ht="14.4">
      <c r="A564" s="7"/>
      <c r="B564" s="7"/>
      <c r="C564" s="7"/>
      <c r="D564" s="7"/>
      <c r="E564" s="7"/>
      <c r="F564" s="7"/>
      <c r="G564" s="7"/>
      <c r="H564" s="7"/>
      <c r="I564" s="7"/>
      <c r="J564" s="7"/>
      <c r="K564" s="7"/>
      <c r="L564" s="7"/>
      <c r="M564" s="7"/>
      <c r="N564" s="7"/>
      <c r="O564" s="7"/>
      <c r="P564" s="7"/>
      <c r="Q564" s="7"/>
      <c r="R564" s="7"/>
      <c r="S564" s="7"/>
      <c r="T564" s="7"/>
      <c r="U564" s="7"/>
      <c r="V564" s="7"/>
      <c r="W564" s="7"/>
      <c r="X564" s="7"/>
      <c r="Y564" s="7"/>
      <c r="Z564" s="7"/>
      <c r="AA564" s="7"/>
    </row>
    <row r="565" spans="1:27" ht="14.4">
      <c r="A565" s="7"/>
      <c r="B565" s="7"/>
      <c r="C565" s="7"/>
      <c r="D565" s="7"/>
      <c r="E565" s="7"/>
      <c r="F565" s="7"/>
      <c r="G565" s="7"/>
      <c r="H565" s="7"/>
      <c r="I565" s="7"/>
      <c r="J565" s="7"/>
      <c r="K565" s="7"/>
      <c r="L565" s="7"/>
      <c r="M565" s="7"/>
      <c r="N565" s="7"/>
      <c r="O565" s="7"/>
      <c r="P565" s="7"/>
      <c r="Q565" s="7"/>
      <c r="R565" s="7"/>
      <c r="S565" s="7"/>
      <c r="T565" s="7"/>
      <c r="U565" s="7"/>
      <c r="V565" s="7"/>
      <c r="W565" s="7"/>
      <c r="X565" s="7"/>
      <c r="Y565" s="7"/>
      <c r="Z565" s="7"/>
      <c r="AA565" s="7"/>
    </row>
    <row r="566" spans="1:27" ht="14.4">
      <c r="A566" s="7"/>
      <c r="B566" s="7"/>
      <c r="C566" s="7"/>
      <c r="D566" s="7"/>
      <c r="E566" s="7"/>
      <c r="F566" s="7"/>
      <c r="G566" s="7"/>
      <c r="H566" s="7"/>
      <c r="I566" s="7"/>
      <c r="J566" s="7"/>
      <c r="K566" s="7"/>
      <c r="L566" s="7"/>
      <c r="M566" s="7"/>
      <c r="N566" s="7"/>
      <c r="O566" s="7"/>
      <c r="P566" s="7"/>
      <c r="Q566" s="7"/>
      <c r="R566" s="7"/>
      <c r="S566" s="7"/>
      <c r="T566" s="7"/>
      <c r="U566" s="7"/>
      <c r="V566" s="7"/>
      <c r="W566" s="7"/>
      <c r="X566" s="7"/>
      <c r="Y566" s="7"/>
      <c r="Z566" s="7"/>
      <c r="AA566" s="7"/>
    </row>
    <row r="567" spans="1:27" ht="14.4">
      <c r="A567" s="7"/>
      <c r="B567" s="7"/>
      <c r="C567" s="7"/>
      <c r="D567" s="7"/>
      <c r="E567" s="7"/>
      <c r="F567" s="7"/>
      <c r="G567" s="7"/>
      <c r="H567" s="7"/>
      <c r="I567" s="7"/>
      <c r="J567" s="7"/>
      <c r="K567" s="7"/>
      <c r="L567" s="7"/>
      <c r="M567" s="7"/>
      <c r="N567" s="7"/>
      <c r="O567" s="7"/>
      <c r="P567" s="7"/>
      <c r="Q567" s="7"/>
      <c r="R567" s="7"/>
      <c r="S567" s="7"/>
      <c r="T567" s="7"/>
      <c r="U567" s="7"/>
      <c r="V567" s="7"/>
      <c r="W567" s="7"/>
      <c r="X567" s="7"/>
      <c r="Y567" s="7"/>
      <c r="Z567" s="7"/>
      <c r="AA567" s="7"/>
    </row>
    <row r="568" spans="1:27" ht="14.4">
      <c r="A568" s="7"/>
      <c r="B568" s="7"/>
      <c r="C568" s="7"/>
      <c r="D568" s="7"/>
      <c r="E568" s="7"/>
      <c r="F568" s="7"/>
      <c r="G568" s="7"/>
      <c r="H568" s="7"/>
      <c r="I568" s="7"/>
      <c r="J568" s="7"/>
      <c r="K568" s="7"/>
      <c r="L568" s="7"/>
      <c r="M568" s="7"/>
      <c r="N568" s="7"/>
      <c r="O568" s="7"/>
      <c r="P568" s="7"/>
      <c r="Q568" s="7"/>
      <c r="R568" s="7"/>
      <c r="S568" s="7"/>
      <c r="T568" s="7"/>
      <c r="U568" s="7"/>
      <c r="V568" s="7"/>
      <c r="W568" s="7"/>
      <c r="X568" s="7"/>
      <c r="Y568" s="7"/>
      <c r="Z568" s="7"/>
      <c r="AA568" s="7"/>
    </row>
    <row r="569" spans="1:27" ht="14.4">
      <c r="A569" s="7"/>
      <c r="B569" s="7"/>
      <c r="C569" s="7"/>
      <c r="D569" s="7"/>
      <c r="E569" s="7"/>
      <c r="F569" s="7"/>
      <c r="G569" s="7"/>
      <c r="H569" s="7"/>
      <c r="I569" s="7"/>
      <c r="J569" s="7"/>
      <c r="K569" s="7"/>
      <c r="L569" s="7"/>
      <c r="M569" s="7"/>
      <c r="N569" s="7"/>
      <c r="O569" s="7"/>
      <c r="P569" s="7"/>
      <c r="Q569" s="7"/>
      <c r="R569" s="7"/>
      <c r="S569" s="7"/>
      <c r="T569" s="7"/>
      <c r="U569" s="7"/>
      <c r="V569" s="7"/>
      <c r="W569" s="7"/>
      <c r="X569" s="7"/>
      <c r="Y569" s="7"/>
      <c r="Z569" s="7"/>
      <c r="AA569" s="7"/>
    </row>
    <row r="570" spans="1:27" ht="14.4">
      <c r="A570" s="7"/>
      <c r="B570" s="7"/>
      <c r="C570" s="7"/>
      <c r="D570" s="7"/>
      <c r="E570" s="7"/>
      <c r="F570" s="7"/>
      <c r="G570" s="7"/>
      <c r="H570" s="7"/>
      <c r="I570" s="7"/>
      <c r="J570" s="7"/>
      <c r="K570" s="7"/>
      <c r="L570" s="7"/>
      <c r="M570" s="7"/>
      <c r="N570" s="7"/>
      <c r="O570" s="7"/>
      <c r="P570" s="7"/>
      <c r="Q570" s="7"/>
      <c r="R570" s="7"/>
      <c r="S570" s="7"/>
      <c r="T570" s="7"/>
      <c r="U570" s="7"/>
      <c r="V570" s="7"/>
      <c r="W570" s="7"/>
      <c r="X570" s="7"/>
      <c r="Y570" s="7"/>
      <c r="Z570" s="7"/>
      <c r="AA570" s="7"/>
    </row>
    <row r="571" spans="1:27" ht="14.4">
      <c r="A571" s="7"/>
      <c r="B571" s="7"/>
      <c r="C571" s="7"/>
      <c r="D571" s="7"/>
      <c r="E571" s="7"/>
      <c r="F571" s="7"/>
      <c r="G571" s="7"/>
      <c r="H571" s="7"/>
      <c r="I571" s="7"/>
      <c r="J571" s="7"/>
      <c r="K571" s="7"/>
      <c r="L571" s="7"/>
      <c r="M571" s="7"/>
      <c r="N571" s="7"/>
      <c r="O571" s="7"/>
      <c r="P571" s="7"/>
      <c r="Q571" s="7"/>
      <c r="R571" s="7"/>
      <c r="S571" s="7"/>
      <c r="T571" s="7"/>
      <c r="U571" s="7"/>
      <c r="V571" s="7"/>
      <c r="W571" s="7"/>
      <c r="X571" s="7"/>
      <c r="Y571" s="7"/>
      <c r="Z571" s="7"/>
      <c r="AA571" s="7"/>
    </row>
    <row r="572" spans="1:27" ht="14.4">
      <c r="A572" s="7"/>
      <c r="B572" s="7"/>
      <c r="C572" s="7"/>
      <c r="D572" s="7"/>
      <c r="E572" s="7"/>
      <c r="F572" s="7"/>
      <c r="G572" s="7"/>
      <c r="H572" s="7"/>
      <c r="I572" s="7"/>
      <c r="J572" s="7"/>
      <c r="K572" s="7"/>
      <c r="L572" s="7"/>
      <c r="M572" s="7"/>
      <c r="N572" s="7"/>
      <c r="O572" s="7"/>
      <c r="P572" s="7"/>
      <c r="Q572" s="7"/>
      <c r="R572" s="7"/>
      <c r="S572" s="7"/>
      <c r="T572" s="7"/>
      <c r="U572" s="7"/>
      <c r="V572" s="7"/>
      <c r="W572" s="7"/>
      <c r="X572" s="7"/>
      <c r="Y572" s="7"/>
      <c r="Z572" s="7"/>
      <c r="AA572" s="7"/>
    </row>
    <row r="573" spans="1:27" ht="14.4">
      <c r="A573" s="7"/>
      <c r="B573" s="7"/>
      <c r="C573" s="7"/>
      <c r="D573" s="7"/>
      <c r="E573" s="7"/>
      <c r="F573" s="7"/>
      <c r="G573" s="7"/>
      <c r="H573" s="7"/>
      <c r="I573" s="7"/>
      <c r="J573" s="7"/>
      <c r="K573" s="7"/>
      <c r="L573" s="7"/>
      <c r="M573" s="7"/>
      <c r="N573" s="7"/>
      <c r="O573" s="7"/>
      <c r="P573" s="7"/>
      <c r="Q573" s="7"/>
      <c r="R573" s="7"/>
      <c r="S573" s="7"/>
      <c r="T573" s="7"/>
      <c r="U573" s="7"/>
      <c r="V573" s="7"/>
      <c r="W573" s="7"/>
      <c r="X573" s="7"/>
      <c r="Y573" s="7"/>
      <c r="Z573" s="7"/>
      <c r="AA573" s="7"/>
    </row>
    <row r="574" spans="1:27" ht="14.4">
      <c r="A574" s="7"/>
      <c r="B574" s="7"/>
      <c r="C574" s="7"/>
      <c r="D574" s="7"/>
      <c r="E574" s="7"/>
      <c r="F574" s="7"/>
      <c r="G574" s="7"/>
      <c r="H574" s="7"/>
      <c r="I574" s="7"/>
      <c r="J574" s="7"/>
      <c r="K574" s="7"/>
      <c r="L574" s="7"/>
      <c r="M574" s="7"/>
      <c r="N574" s="7"/>
      <c r="O574" s="7"/>
      <c r="P574" s="7"/>
      <c r="Q574" s="7"/>
      <c r="R574" s="7"/>
      <c r="S574" s="7"/>
      <c r="T574" s="7"/>
      <c r="U574" s="7"/>
      <c r="V574" s="7"/>
      <c r="W574" s="7"/>
      <c r="X574" s="7"/>
      <c r="Y574" s="7"/>
      <c r="Z574" s="7"/>
      <c r="AA574" s="7"/>
    </row>
    <row r="575" spans="1:27" ht="14.4">
      <c r="A575" s="7"/>
      <c r="B575" s="7"/>
      <c r="C575" s="7"/>
      <c r="D575" s="7"/>
      <c r="E575" s="7"/>
      <c r="F575" s="7"/>
      <c r="G575" s="7"/>
      <c r="H575" s="7"/>
      <c r="I575" s="7"/>
      <c r="J575" s="7"/>
      <c r="K575" s="7"/>
      <c r="L575" s="7"/>
      <c r="M575" s="7"/>
      <c r="N575" s="7"/>
      <c r="O575" s="7"/>
      <c r="P575" s="7"/>
      <c r="Q575" s="7"/>
      <c r="R575" s="7"/>
      <c r="S575" s="7"/>
      <c r="T575" s="7"/>
      <c r="U575" s="7"/>
      <c r="V575" s="7"/>
      <c r="W575" s="7"/>
      <c r="X575" s="7"/>
      <c r="Y575" s="7"/>
      <c r="Z575" s="7"/>
      <c r="AA575" s="7"/>
    </row>
    <row r="576" spans="1:27" ht="14.4">
      <c r="A576" s="7"/>
      <c r="B576" s="7"/>
      <c r="C576" s="7"/>
      <c r="D576" s="7"/>
      <c r="E576" s="7"/>
      <c r="F576" s="7"/>
      <c r="G576" s="7"/>
      <c r="H576" s="7"/>
      <c r="I576" s="7"/>
      <c r="J576" s="7"/>
      <c r="K576" s="7"/>
      <c r="L576" s="7"/>
      <c r="M576" s="7"/>
      <c r="N576" s="7"/>
      <c r="O576" s="7"/>
      <c r="P576" s="7"/>
      <c r="Q576" s="7"/>
      <c r="R576" s="7"/>
      <c r="S576" s="7"/>
      <c r="T576" s="7"/>
      <c r="U576" s="7"/>
      <c r="V576" s="7"/>
      <c r="W576" s="7"/>
      <c r="X576" s="7"/>
      <c r="Y576" s="7"/>
      <c r="Z576" s="7"/>
      <c r="AA576" s="7"/>
    </row>
    <row r="577" spans="1:27" ht="14.4">
      <c r="A577" s="7"/>
      <c r="B577" s="7"/>
      <c r="C577" s="7"/>
      <c r="D577" s="7"/>
      <c r="E577" s="7"/>
      <c r="F577" s="7"/>
      <c r="G577" s="7"/>
      <c r="H577" s="7"/>
      <c r="I577" s="7"/>
      <c r="J577" s="7"/>
      <c r="K577" s="7"/>
      <c r="L577" s="7"/>
      <c r="M577" s="7"/>
      <c r="N577" s="7"/>
      <c r="O577" s="7"/>
      <c r="P577" s="7"/>
      <c r="Q577" s="7"/>
      <c r="R577" s="7"/>
      <c r="S577" s="7"/>
      <c r="T577" s="7"/>
      <c r="U577" s="7"/>
      <c r="V577" s="7"/>
      <c r="W577" s="7"/>
      <c r="X577" s="7"/>
      <c r="Y577" s="7"/>
      <c r="Z577" s="7"/>
      <c r="AA577" s="7"/>
    </row>
    <row r="578" spans="1:27" ht="14.4">
      <c r="A578" s="7"/>
      <c r="B578" s="7"/>
      <c r="C578" s="7"/>
      <c r="D578" s="7"/>
      <c r="E578" s="7"/>
      <c r="F578" s="7"/>
      <c r="G578" s="7"/>
      <c r="H578" s="7"/>
      <c r="I578" s="7"/>
      <c r="J578" s="7"/>
      <c r="K578" s="7"/>
      <c r="L578" s="7"/>
      <c r="M578" s="7"/>
      <c r="N578" s="7"/>
      <c r="O578" s="7"/>
      <c r="P578" s="7"/>
      <c r="Q578" s="7"/>
      <c r="R578" s="7"/>
      <c r="S578" s="7"/>
      <c r="T578" s="7"/>
      <c r="U578" s="7"/>
      <c r="V578" s="7"/>
      <c r="W578" s="7"/>
      <c r="X578" s="7"/>
      <c r="Y578" s="7"/>
      <c r="Z578" s="7"/>
      <c r="AA578" s="7"/>
    </row>
    <row r="579" spans="1:27" ht="14.4">
      <c r="A579" s="7"/>
      <c r="B579" s="7"/>
      <c r="C579" s="7"/>
      <c r="D579" s="7"/>
      <c r="E579" s="7"/>
      <c r="F579" s="7"/>
      <c r="G579" s="7"/>
      <c r="H579" s="7"/>
      <c r="I579" s="7"/>
      <c r="J579" s="7"/>
      <c r="K579" s="7"/>
      <c r="L579" s="7"/>
      <c r="M579" s="7"/>
      <c r="N579" s="7"/>
      <c r="O579" s="7"/>
      <c r="P579" s="7"/>
      <c r="Q579" s="7"/>
      <c r="R579" s="7"/>
      <c r="S579" s="7"/>
      <c r="T579" s="7"/>
      <c r="U579" s="7"/>
      <c r="V579" s="7"/>
      <c r="W579" s="7"/>
      <c r="X579" s="7"/>
      <c r="Y579" s="7"/>
      <c r="Z579" s="7"/>
      <c r="AA579" s="7"/>
    </row>
    <row r="580" spans="1:27" ht="14.4">
      <c r="A580" s="7"/>
      <c r="B580" s="7"/>
      <c r="C580" s="7"/>
      <c r="D580" s="7"/>
      <c r="E580" s="7"/>
      <c r="F580" s="7"/>
      <c r="G580" s="7"/>
      <c r="H580" s="7"/>
      <c r="I580" s="7"/>
      <c r="J580" s="7"/>
      <c r="K580" s="7"/>
      <c r="L580" s="7"/>
      <c r="M580" s="7"/>
      <c r="N580" s="7"/>
      <c r="O580" s="7"/>
      <c r="P580" s="7"/>
      <c r="Q580" s="7"/>
      <c r="R580" s="7"/>
      <c r="S580" s="7"/>
      <c r="T580" s="7"/>
      <c r="U580" s="7"/>
      <c r="V580" s="7"/>
      <c r="W580" s="7"/>
      <c r="X580" s="7"/>
      <c r="Y580" s="7"/>
      <c r="Z580" s="7"/>
      <c r="AA580" s="7"/>
    </row>
    <row r="581" spans="1:27" ht="14.4">
      <c r="A581" s="7"/>
      <c r="B581" s="7"/>
      <c r="C581" s="7"/>
      <c r="D581" s="7"/>
      <c r="E581" s="7"/>
      <c r="F581" s="7"/>
      <c r="G581" s="7"/>
      <c r="H581" s="7"/>
      <c r="I581" s="7"/>
      <c r="J581" s="7"/>
      <c r="K581" s="7"/>
      <c r="L581" s="7"/>
      <c r="M581" s="7"/>
      <c r="N581" s="7"/>
      <c r="O581" s="7"/>
      <c r="P581" s="7"/>
      <c r="Q581" s="7"/>
      <c r="R581" s="7"/>
      <c r="S581" s="7"/>
      <c r="T581" s="7"/>
      <c r="U581" s="7"/>
      <c r="V581" s="7"/>
      <c r="W581" s="7"/>
      <c r="X581" s="7"/>
      <c r="Y581" s="7"/>
      <c r="Z581" s="7"/>
      <c r="AA581" s="7"/>
    </row>
    <row r="582" spans="1:27" ht="14.4">
      <c r="A582" s="7"/>
      <c r="B582" s="7"/>
      <c r="C582" s="7"/>
      <c r="D582" s="7"/>
      <c r="E582" s="7"/>
      <c r="F582" s="7"/>
      <c r="G582" s="7"/>
      <c r="H582" s="7"/>
      <c r="I582" s="7"/>
      <c r="J582" s="7"/>
      <c r="K582" s="7"/>
      <c r="L582" s="7"/>
      <c r="M582" s="7"/>
      <c r="N582" s="7"/>
      <c r="O582" s="7"/>
      <c r="P582" s="7"/>
      <c r="Q582" s="7"/>
      <c r="R582" s="7"/>
      <c r="S582" s="7"/>
      <c r="T582" s="7"/>
      <c r="U582" s="7"/>
      <c r="V582" s="7"/>
      <c r="W582" s="7"/>
      <c r="X582" s="7"/>
      <c r="Y582" s="7"/>
      <c r="Z582" s="7"/>
      <c r="AA582" s="7"/>
    </row>
    <row r="583" spans="1:27" ht="14.4">
      <c r="A583" s="7"/>
      <c r="B583" s="7"/>
      <c r="C583" s="7"/>
      <c r="D583" s="7"/>
      <c r="E583" s="7"/>
      <c r="F583" s="7"/>
      <c r="G583" s="7"/>
      <c r="H583" s="7"/>
      <c r="I583" s="7"/>
      <c r="J583" s="7"/>
      <c r="K583" s="7"/>
      <c r="L583" s="7"/>
      <c r="M583" s="7"/>
      <c r="N583" s="7"/>
      <c r="O583" s="7"/>
      <c r="P583" s="7"/>
      <c r="Q583" s="7"/>
      <c r="R583" s="7"/>
      <c r="S583" s="7"/>
      <c r="T583" s="7"/>
      <c r="U583" s="7"/>
      <c r="V583" s="7"/>
      <c r="W583" s="7"/>
      <c r="X583" s="7"/>
      <c r="Y583" s="7"/>
      <c r="Z583" s="7"/>
      <c r="AA583" s="7"/>
    </row>
    <row r="584" spans="1:27" ht="14.4">
      <c r="A584" s="7"/>
      <c r="B584" s="7"/>
      <c r="C584" s="7"/>
      <c r="D584" s="7"/>
      <c r="E584" s="7"/>
      <c r="F584" s="7"/>
      <c r="G584" s="7"/>
      <c r="H584" s="7"/>
      <c r="I584" s="7"/>
      <c r="J584" s="7"/>
      <c r="K584" s="7"/>
      <c r="L584" s="7"/>
      <c r="M584" s="7"/>
      <c r="N584" s="7"/>
      <c r="O584" s="7"/>
      <c r="P584" s="7"/>
      <c r="Q584" s="7"/>
      <c r="R584" s="7"/>
      <c r="S584" s="7"/>
      <c r="T584" s="7"/>
      <c r="U584" s="7"/>
      <c r="V584" s="7"/>
      <c r="W584" s="7"/>
      <c r="X584" s="7"/>
      <c r="Y584" s="7"/>
      <c r="Z584" s="7"/>
      <c r="AA584" s="7"/>
    </row>
    <row r="585" spans="1:27" ht="14.4">
      <c r="A585" s="7"/>
      <c r="B585" s="7"/>
      <c r="C585" s="7"/>
      <c r="D585" s="7"/>
      <c r="E585" s="7"/>
      <c r="F585" s="7"/>
      <c r="G585" s="7"/>
      <c r="H585" s="7"/>
      <c r="I585" s="7"/>
      <c r="J585" s="7"/>
      <c r="K585" s="7"/>
      <c r="L585" s="7"/>
      <c r="M585" s="7"/>
      <c r="N585" s="7"/>
      <c r="O585" s="7"/>
      <c r="P585" s="7"/>
      <c r="Q585" s="7"/>
      <c r="R585" s="7"/>
      <c r="S585" s="7"/>
      <c r="T585" s="7"/>
      <c r="U585" s="7"/>
      <c r="V585" s="7"/>
      <c r="W585" s="7"/>
      <c r="X585" s="7"/>
      <c r="Y585" s="7"/>
      <c r="Z585" s="7"/>
      <c r="AA585" s="7"/>
    </row>
    <row r="586" spans="1:27" ht="14.4">
      <c r="A586" s="7"/>
      <c r="B586" s="7"/>
      <c r="C586" s="7"/>
      <c r="D586" s="7"/>
      <c r="E586" s="7"/>
      <c r="F586" s="7"/>
      <c r="G586" s="7"/>
      <c r="H586" s="7"/>
      <c r="I586" s="7"/>
      <c r="J586" s="7"/>
      <c r="K586" s="7"/>
      <c r="L586" s="7"/>
      <c r="M586" s="7"/>
      <c r="N586" s="7"/>
      <c r="O586" s="7"/>
      <c r="P586" s="7"/>
      <c r="Q586" s="7"/>
      <c r="R586" s="7"/>
      <c r="S586" s="7"/>
      <c r="T586" s="7"/>
      <c r="U586" s="7"/>
      <c r="V586" s="7"/>
      <c r="W586" s="7"/>
      <c r="X586" s="7"/>
      <c r="Y586" s="7"/>
      <c r="Z586" s="7"/>
      <c r="AA586" s="7"/>
    </row>
    <row r="587" spans="1:27" ht="14.4">
      <c r="A587" s="7"/>
      <c r="B587" s="7"/>
      <c r="C587" s="7"/>
      <c r="D587" s="7"/>
      <c r="E587" s="7"/>
      <c r="F587" s="7"/>
      <c r="G587" s="7"/>
      <c r="H587" s="7"/>
      <c r="I587" s="7"/>
      <c r="J587" s="7"/>
      <c r="K587" s="7"/>
      <c r="L587" s="7"/>
      <c r="M587" s="7"/>
      <c r="N587" s="7"/>
      <c r="O587" s="7"/>
      <c r="P587" s="7"/>
      <c r="Q587" s="7"/>
      <c r="R587" s="7"/>
      <c r="S587" s="7"/>
      <c r="T587" s="7"/>
      <c r="U587" s="7"/>
      <c r="V587" s="7"/>
      <c r="W587" s="7"/>
      <c r="X587" s="7"/>
      <c r="Y587" s="7"/>
      <c r="Z587" s="7"/>
      <c r="AA587" s="7"/>
    </row>
    <row r="588" spans="1:27" ht="14.4">
      <c r="A588" s="7"/>
      <c r="B588" s="7"/>
      <c r="C588" s="7"/>
      <c r="D588" s="7"/>
      <c r="E588" s="7"/>
      <c r="F588" s="7"/>
      <c r="G588" s="7"/>
      <c r="H588" s="7"/>
      <c r="I588" s="7"/>
      <c r="J588" s="7"/>
      <c r="K588" s="7"/>
      <c r="L588" s="7"/>
      <c r="M588" s="7"/>
      <c r="N588" s="7"/>
      <c r="O588" s="7"/>
      <c r="P588" s="7"/>
      <c r="Q588" s="7"/>
      <c r="R588" s="7"/>
      <c r="S588" s="7"/>
      <c r="T588" s="7"/>
      <c r="U588" s="7"/>
      <c r="V588" s="7"/>
      <c r="W588" s="7"/>
      <c r="X588" s="7"/>
      <c r="Y588" s="7"/>
      <c r="Z588" s="7"/>
      <c r="AA588" s="7"/>
    </row>
    <row r="589" spans="1:27" ht="14.4">
      <c r="A589" s="7"/>
      <c r="B589" s="7"/>
      <c r="C589" s="7"/>
      <c r="D589" s="7"/>
      <c r="E589" s="7"/>
      <c r="F589" s="7"/>
      <c r="G589" s="7"/>
      <c r="H589" s="7"/>
      <c r="I589" s="7"/>
      <c r="J589" s="7"/>
      <c r="K589" s="7"/>
      <c r="L589" s="7"/>
      <c r="M589" s="7"/>
      <c r="N589" s="7"/>
      <c r="O589" s="7"/>
      <c r="P589" s="7"/>
      <c r="Q589" s="7"/>
      <c r="R589" s="7"/>
      <c r="S589" s="7"/>
      <c r="T589" s="7"/>
      <c r="U589" s="7"/>
      <c r="V589" s="7"/>
      <c r="W589" s="7"/>
      <c r="X589" s="7"/>
      <c r="Y589" s="7"/>
      <c r="Z589" s="7"/>
      <c r="AA589" s="7"/>
    </row>
    <row r="590" spans="1:27" ht="14.4">
      <c r="A590" s="7"/>
      <c r="B590" s="7"/>
      <c r="C590" s="7"/>
      <c r="D590" s="7"/>
      <c r="E590" s="7"/>
      <c r="F590" s="7"/>
      <c r="G590" s="7"/>
      <c r="H590" s="7"/>
      <c r="I590" s="7"/>
      <c r="J590" s="7"/>
      <c r="K590" s="7"/>
      <c r="L590" s="7"/>
      <c r="M590" s="7"/>
      <c r="N590" s="7"/>
      <c r="O590" s="7"/>
      <c r="P590" s="7"/>
      <c r="Q590" s="7"/>
      <c r="R590" s="7"/>
      <c r="S590" s="7"/>
      <c r="T590" s="7"/>
      <c r="U590" s="7"/>
      <c r="V590" s="7"/>
      <c r="W590" s="7"/>
      <c r="X590" s="7"/>
      <c r="Y590" s="7"/>
      <c r="Z590" s="7"/>
      <c r="AA590" s="7"/>
    </row>
    <row r="591" spans="1:27" ht="14.4">
      <c r="A591" s="7"/>
      <c r="B591" s="7"/>
      <c r="C591" s="7"/>
      <c r="D591" s="7"/>
      <c r="E591" s="7"/>
      <c r="F591" s="7"/>
      <c r="G591" s="7"/>
      <c r="H591" s="7"/>
      <c r="I591" s="7"/>
      <c r="J591" s="7"/>
      <c r="K591" s="7"/>
      <c r="L591" s="7"/>
      <c r="M591" s="7"/>
      <c r="N591" s="7"/>
      <c r="O591" s="7"/>
      <c r="P591" s="7"/>
      <c r="Q591" s="7"/>
      <c r="R591" s="7"/>
      <c r="S591" s="7"/>
      <c r="T591" s="7"/>
      <c r="U591" s="7"/>
      <c r="V591" s="7"/>
      <c r="W591" s="7"/>
      <c r="X591" s="7"/>
      <c r="Y591" s="7"/>
      <c r="Z591" s="7"/>
      <c r="AA591" s="7"/>
    </row>
    <row r="592" spans="1:27" ht="14.4">
      <c r="A592" s="7"/>
      <c r="B592" s="7"/>
      <c r="C592" s="7"/>
      <c r="D592" s="7"/>
      <c r="E592" s="7"/>
      <c r="F592" s="7"/>
      <c r="G592" s="7"/>
      <c r="H592" s="7"/>
      <c r="I592" s="7"/>
      <c r="J592" s="7"/>
      <c r="K592" s="7"/>
      <c r="L592" s="7"/>
      <c r="M592" s="7"/>
      <c r="N592" s="7"/>
      <c r="O592" s="7"/>
      <c r="P592" s="7"/>
      <c r="Q592" s="7"/>
      <c r="R592" s="7"/>
      <c r="S592" s="7"/>
      <c r="T592" s="7"/>
      <c r="U592" s="7"/>
      <c r="V592" s="7"/>
      <c r="W592" s="7"/>
      <c r="X592" s="7"/>
      <c r="Y592" s="7"/>
      <c r="Z592" s="7"/>
      <c r="AA592" s="7"/>
    </row>
    <row r="593" spans="1:27" ht="14.4">
      <c r="A593" s="7"/>
      <c r="B593" s="7"/>
      <c r="C593" s="7"/>
      <c r="D593" s="7"/>
      <c r="E593" s="7"/>
      <c r="F593" s="7"/>
      <c r="G593" s="7"/>
      <c r="H593" s="7"/>
      <c r="I593" s="7"/>
      <c r="J593" s="7"/>
      <c r="K593" s="7"/>
      <c r="L593" s="7"/>
      <c r="M593" s="7"/>
      <c r="N593" s="7"/>
      <c r="O593" s="7"/>
      <c r="P593" s="7"/>
      <c r="Q593" s="7"/>
      <c r="R593" s="7"/>
      <c r="S593" s="7"/>
      <c r="T593" s="7"/>
      <c r="U593" s="7"/>
      <c r="V593" s="7"/>
      <c r="W593" s="7"/>
      <c r="X593" s="7"/>
      <c r="Y593" s="7"/>
      <c r="Z593" s="7"/>
      <c r="AA593" s="7"/>
    </row>
    <row r="594" spans="1:27" ht="14.4">
      <c r="A594" s="7"/>
      <c r="B594" s="7"/>
      <c r="C594" s="7"/>
      <c r="D594" s="7"/>
      <c r="E594" s="7"/>
      <c r="F594" s="7"/>
      <c r="G594" s="7"/>
      <c r="H594" s="7"/>
      <c r="I594" s="7"/>
      <c r="J594" s="7"/>
      <c r="K594" s="7"/>
      <c r="L594" s="7"/>
      <c r="M594" s="7"/>
      <c r="N594" s="7"/>
      <c r="O594" s="7"/>
      <c r="P594" s="7"/>
      <c r="Q594" s="7"/>
      <c r="R594" s="7"/>
      <c r="S594" s="7"/>
      <c r="T594" s="7"/>
      <c r="U594" s="7"/>
      <c r="V594" s="7"/>
      <c r="W594" s="7"/>
      <c r="X594" s="7"/>
      <c r="Y594" s="7"/>
      <c r="Z594" s="7"/>
      <c r="AA594" s="7"/>
    </row>
    <row r="595" spans="1:27" ht="14.4">
      <c r="A595" s="7"/>
      <c r="B595" s="7"/>
      <c r="C595" s="7"/>
      <c r="D595" s="7"/>
      <c r="E595" s="7"/>
      <c r="F595" s="7"/>
      <c r="G595" s="7"/>
      <c r="H595" s="7"/>
      <c r="I595" s="7"/>
      <c r="J595" s="7"/>
      <c r="K595" s="7"/>
      <c r="L595" s="7"/>
      <c r="M595" s="7"/>
      <c r="N595" s="7"/>
      <c r="O595" s="7"/>
      <c r="P595" s="7"/>
      <c r="Q595" s="7"/>
      <c r="R595" s="7"/>
      <c r="S595" s="7"/>
      <c r="T595" s="7"/>
      <c r="U595" s="7"/>
      <c r="V595" s="7"/>
      <c r="W595" s="7"/>
      <c r="X595" s="7"/>
      <c r="Y595" s="7"/>
      <c r="Z595" s="7"/>
      <c r="AA595" s="7"/>
    </row>
    <row r="596" spans="1:27" ht="14.4">
      <c r="A596" s="7"/>
      <c r="B596" s="7"/>
      <c r="C596" s="7"/>
      <c r="D596" s="7"/>
      <c r="E596" s="7"/>
      <c r="F596" s="7"/>
      <c r="G596" s="7"/>
      <c r="H596" s="7"/>
      <c r="I596" s="7"/>
      <c r="J596" s="7"/>
      <c r="K596" s="7"/>
      <c r="L596" s="7"/>
      <c r="M596" s="7"/>
      <c r="N596" s="7"/>
      <c r="O596" s="7"/>
      <c r="P596" s="7"/>
      <c r="Q596" s="7"/>
      <c r="R596" s="7"/>
      <c r="S596" s="7"/>
      <c r="T596" s="7"/>
      <c r="U596" s="7"/>
      <c r="V596" s="7"/>
      <c r="W596" s="7"/>
      <c r="X596" s="7"/>
      <c r="Y596" s="7"/>
      <c r="Z596" s="7"/>
      <c r="AA596" s="7"/>
    </row>
    <row r="597" spans="1:27" ht="14.4">
      <c r="A597" s="7"/>
      <c r="B597" s="7"/>
      <c r="C597" s="7"/>
      <c r="D597" s="7"/>
      <c r="E597" s="7"/>
      <c r="F597" s="7"/>
      <c r="G597" s="7"/>
      <c r="H597" s="7"/>
      <c r="I597" s="7"/>
      <c r="J597" s="7"/>
      <c r="K597" s="7"/>
      <c r="L597" s="7"/>
      <c r="M597" s="7"/>
      <c r="N597" s="7"/>
      <c r="O597" s="7"/>
      <c r="P597" s="7"/>
      <c r="Q597" s="7"/>
      <c r="R597" s="7"/>
      <c r="S597" s="7"/>
      <c r="T597" s="7"/>
      <c r="U597" s="7"/>
      <c r="V597" s="7"/>
      <c r="W597" s="7"/>
      <c r="X597" s="7"/>
      <c r="Y597" s="7"/>
      <c r="Z597" s="7"/>
      <c r="AA597" s="7"/>
    </row>
    <row r="598" spans="1:27" ht="14.4">
      <c r="A598" s="7"/>
      <c r="B598" s="7"/>
      <c r="C598" s="7"/>
      <c r="D598" s="7"/>
      <c r="E598" s="7"/>
      <c r="F598" s="7"/>
      <c r="G598" s="7"/>
      <c r="H598" s="7"/>
      <c r="I598" s="7"/>
      <c r="J598" s="7"/>
      <c r="K598" s="7"/>
      <c r="L598" s="7"/>
      <c r="M598" s="7"/>
      <c r="N598" s="7"/>
      <c r="O598" s="7"/>
      <c r="P598" s="7"/>
      <c r="Q598" s="7"/>
      <c r="R598" s="7"/>
      <c r="S598" s="7"/>
      <c r="T598" s="7"/>
      <c r="U598" s="7"/>
      <c r="V598" s="7"/>
      <c r="W598" s="7"/>
      <c r="X598" s="7"/>
      <c r="Y598" s="7"/>
      <c r="Z598" s="7"/>
      <c r="AA598" s="7"/>
    </row>
    <row r="599" spans="1:27" ht="14.4">
      <c r="A599" s="7"/>
      <c r="B599" s="7"/>
      <c r="C599" s="7"/>
      <c r="D599" s="7"/>
      <c r="E599" s="7"/>
      <c r="F599" s="7"/>
      <c r="G599" s="7"/>
      <c r="H599" s="7"/>
      <c r="I599" s="7"/>
      <c r="J599" s="7"/>
      <c r="K599" s="7"/>
      <c r="L599" s="7"/>
      <c r="M599" s="7"/>
      <c r="N599" s="7"/>
      <c r="O599" s="7"/>
      <c r="P599" s="7"/>
      <c r="Q599" s="7"/>
      <c r="R599" s="7"/>
      <c r="S599" s="7"/>
      <c r="T599" s="7"/>
      <c r="U599" s="7"/>
      <c r="V599" s="7"/>
      <c r="W599" s="7"/>
      <c r="X599" s="7"/>
      <c r="Y599" s="7"/>
      <c r="Z599" s="7"/>
      <c r="AA599" s="7"/>
    </row>
    <row r="600" spans="1:27" ht="14.4">
      <c r="A600" s="7"/>
      <c r="B600" s="7"/>
      <c r="C600" s="7"/>
      <c r="D600" s="7"/>
      <c r="E600" s="7"/>
      <c r="F600" s="7"/>
      <c r="G600" s="7"/>
      <c r="H600" s="7"/>
      <c r="I600" s="7"/>
      <c r="J600" s="7"/>
      <c r="K600" s="7"/>
      <c r="L600" s="7"/>
      <c r="M600" s="7"/>
      <c r="N600" s="7"/>
      <c r="O600" s="7"/>
      <c r="P600" s="7"/>
      <c r="Q600" s="7"/>
      <c r="R600" s="7"/>
      <c r="S600" s="7"/>
      <c r="T600" s="7"/>
      <c r="U600" s="7"/>
      <c r="V600" s="7"/>
      <c r="W600" s="7"/>
      <c r="X600" s="7"/>
      <c r="Y600" s="7"/>
      <c r="Z600" s="7"/>
      <c r="AA600" s="7"/>
    </row>
    <row r="601" spans="1:27" ht="14.4">
      <c r="A601" s="7"/>
      <c r="B601" s="7"/>
      <c r="C601" s="7"/>
      <c r="D601" s="7"/>
      <c r="E601" s="7"/>
      <c r="F601" s="7"/>
      <c r="G601" s="7"/>
      <c r="H601" s="7"/>
      <c r="I601" s="7"/>
      <c r="J601" s="7"/>
      <c r="K601" s="7"/>
      <c r="L601" s="7"/>
      <c r="M601" s="7"/>
      <c r="N601" s="7"/>
      <c r="O601" s="7"/>
      <c r="P601" s="7"/>
      <c r="Q601" s="7"/>
      <c r="R601" s="7"/>
      <c r="S601" s="7"/>
      <c r="T601" s="7"/>
      <c r="U601" s="7"/>
      <c r="V601" s="7"/>
      <c r="W601" s="7"/>
      <c r="X601" s="7"/>
      <c r="Y601" s="7"/>
      <c r="Z601" s="7"/>
      <c r="AA601" s="7"/>
    </row>
    <row r="602" spans="1:27" ht="14.4">
      <c r="A602" s="7"/>
      <c r="B602" s="7"/>
      <c r="C602" s="7"/>
      <c r="D602" s="7"/>
      <c r="E602" s="7"/>
      <c r="F602" s="7"/>
      <c r="G602" s="7"/>
      <c r="H602" s="7"/>
      <c r="I602" s="7"/>
      <c r="J602" s="7"/>
      <c r="K602" s="7"/>
      <c r="L602" s="7"/>
      <c r="M602" s="7"/>
      <c r="N602" s="7"/>
      <c r="O602" s="7"/>
      <c r="P602" s="7"/>
      <c r="Q602" s="7"/>
      <c r="R602" s="7"/>
      <c r="S602" s="7"/>
      <c r="T602" s="7"/>
      <c r="U602" s="7"/>
      <c r="V602" s="7"/>
      <c r="W602" s="7"/>
      <c r="X602" s="7"/>
      <c r="Y602" s="7"/>
      <c r="Z602" s="7"/>
      <c r="AA602" s="7"/>
    </row>
    <row r="603" spans="1:27" ht="14.4">
      <c r="A603" s="7"/>
      <c r="B603" s="7"/>
      <c r="C603" s="7"/>
      <c r="D603" s="7"/>
      <c r="E603" s="7"/>
      <c r="F603" s="7"/>
      <c r="G603" s="7"/>
      <c r="H603" s="7"/>
      <c r="I603" s="7"/>
      <c r="J603" s="7"/>
      <c r="K603" s="7"/>
      <c r="L603" s="7"/>
      <c r="M603" s="7"/>
      <c r="N603" s="7"/>
      <c r="O603" s="7"/>
      <c r="P603" s="7"/>
      <c r="Q603" s="7"/>
      <c r="R603" s="7"/>
      <c r="S603" s="7"/>
      <c r="T603" s="7"/>
      <c r="U603" s="7"/>
      <c r="V603" s="7"/>
      <c r="W603" s="7"/>
      <c r="X603" s="7"/>
      <c r="Y603" s="7"/>
      <c r="Z603" s="7"/>
      <c r="AA603" s="7"/>
    </row>
    <row r="604" spans="1:27" ht="14.4">
      <c r="A604" s="7"/>
      <c r="B604" s="7"/>
      <c r="C604" s="7"/>
      <c r="D604" s="7"/>
      <c r="E604" s="7"/>
      <c r="F604" s="7"/>
      <c r="G604" s="7"/>
      <c r="H604" s="7"/>
      <c r="I604" s="7"/>
      <c r="J604" s="7"/>
      <c r="K604" s="7"/>
      <c r="L604" s="7"/>
      <c r="M604" s="7"/>
      <c r="N604" s="7"/>
      <c r="O604" s="7"/>
      <c r="P604" s="7"/>
      <c r="Q604" s="7"/>
      <c r="R604" s="7"/>
      <c r="S604" s="7"/>
      <c r="T604" s="7"/>
      <c r="U604" s="7"/>
      <c r="V604" s="7"/>
      <c r="W604" s="7"/>
      <c r="X604" s="7"/>
      <c r="Y604" s="7"/>
      <c r="Z604" s="7"/>
      <c r="AA604" s="7"/>
    </row>
    <row r="605" spans="1:27" ht="14.4">
      <c r="A605" s="7"/>
      <c r="B605" s="7"/>
      <c r="C605" s="7"/>
      <c r="D605" s="7"/>
      <c r="E605" s="7"/>
      <c r="F605" s="7"/>
      <c r="G605" s="7"/>
      <c r="H605" s="7"/>
      <c r="I605" s="7"/>
      <c r="J605" s="7"/>
      <c r="K605" s="7"/>
      <c r="L605" s="7"/>
      <c r="M605" s="7"/>
      <c r="N605" s="7"/>
      <c r="O605" s="7"/>
      <c r="P605" s="7"/>
      <c r="Q605" s="7"/>
      <c r="R605" s="7"/>
      <c r="S605" s="7"/>
      <c r="T605" s="7"/>
      <c r="U605" s="7"/>
      <c r="V605" s="7"/>
      <c r="W605" s="7"/>
      <c r="X605" s="7"/>
      <c r="Y605" s="7"/>
      <c r="Z605" s="7"/>
      <c r="AA605" s="7"/>
    </row>
    <row r="606" spans="1:27" ht="14.4">
      <c r="A606" s="7"/>
      <c r="B606" s="7"/>
      <c r="C606" s="7"/>
      <c r="D606" s="7"/>
      <c r="E606" s="7"/>
      <c r="F606" s="7"/>
      <c r="G606" s="7"/>
      <c r="H606" s="7"/>
      <c r="I606" s="7"/>
      <c r="J606" s="7"/>
      <c r="K606" s="7"/>
      <c r="L606" s="7"/>
      <c r="M606" s="7"/>
      <c r="N606" s="7"/>
      <c r="O606" s="7"/>
      <c r="P606" s="7"/>
      <c r="Q606" s="7"/>
      <c r="R606" s="7"/>
      <c r="S606" s="7"/>
      <c r="T606" s="7"/>
      <c r="U606" s="7"/>
      <c r="V606" s="7"/>
      <c r="W606" s="7"/>
      <c r="X606" s="7"/>
      <c r="Y606" s="7"/>
      <c r="Z606" s="7"/>
      <c r="AA606" s="7"/>
    </row>
    <row r="607" spans="1:27" ht="14.4">
      <c r="A607" s="7"/>
      <c r="B607" s="7"/>
      <c r="C607" s="7"/>
      <c r="D607" s="7"/>
      <c r="E607" s="7"/>
      <c r="F607" s="7"/>
      <c r="G607" s="7"/>
      <c r="H607" s="7"/>
      <c r="I607" s="7"/>
      <c r="J607" s="7"/>
      <c r="K607" s="7"/>
      <c r="L607" s="7"/>
      <c r="M607" s="7"/>
      <c r="N607" s="7"/>
      <c r="O607" s="7"/>
      <c r="P607" s="7"/>
      <c r="Q607" s="7"/>
      <c r="R607" s="7"/>
      <c r="S607" s="7"/>
      <c r="T607" s="7"/>
      <c r="U607" s="7"/>
      <c r="V607" s="7"/>
      <c r="W607" s="7"/>
      <c r="X607" s="7"/>
      <c r="Y607" s="7"/>
      <c r="Z607" s="7"/>
      <c r="AA607" s="7"/>
    </row>
    <row r="608" spans="1:27" ht="14.4">
      <c r="A608" s="7"/>
      <c r="B608" s="7"/>
      <c r="C608" s="7"/>
      <c r="D608" s="7"/>
      <c r="E608" s="7"/>
      <c r="F608" s="7"/>
      <c r="G608" s="7"/>
      <c r="H608" s="7"/>
      <c r="I608" s="7"/>
      <c r="J608" s="7"/>
      <c r="K608" s="7"/>
      <c r="L608" s="7"/>
      <c r="M608" s="7"/>
      <c r="N608" s="7"/>
      <c r="O608" s="7"/>
      <c r="P608" s="7"/>
      <c r="Q608" s="7"/>
      <c r="R608" s="7"/>
      <c r="S608" s="7"/>
      <c r="T608" s="7"/>
      <c r="U608" s="7"/>
      <c r="V608" s="7"/>
      <c r="W608" s="7"/>
      <c r="X608" s="7"/>
      <c r="Y608" s="7"/>
      <c r="Z608" s="7"/>
      <c r="AA608" s="7"/>
    </row>
    <row r="609" spans="1:27" ht="14.4">
      <c r="A609" s="7"/>
      <c r="B609" s="7"/>
      <c r="C609" s="7"/>
      <c r="D609" s="7"/>
      <c r="E609" s="7"/>
      <c r="F609" s="7"/>
      <c r="G609" s="7"/>
      <c r="H609" s="7"/>
      <c r="I609" s="7"/>
      <c r="J609" s="7"/>
      <c r="K609" s="7"/>
      <c r="L609" s="7"/>
      <c r="M609" s="7"/>
      <c r="N609" s="7"/>
      <c r="O609" s="7"/>
      <c r="P609" s="7"/>
      <c r="Q609" s="7"/>
      <c r="R609" s="7"/>
      <c r="S609" s="7"/>
      <c r="T609" s="7"/>
      <c r="U609" s="7"/>
      <c r="V609" s="7"/>
      <c r="W609" s="7"/>
      <c r="X609" s="7"/>
      <c r="Y609" s="7"/>
      <c r="Z609" s="7"/>
      <c r="AA609" s="7"/>
    </row>
    <row r="610" spans="1:27" ht="14.4">
      <c r="A610" s="7"/>
      <c r="B610" s="7"/>
      <c r="C610" s="7"/>
      <c r="D610" s="7"/>
      <c r="E610" s="7"/>
      <c r="F610" s="7"/>
      <c r="G610" s="7"/>
      <c r="H610" s="7"/>
      <c r="I610" s="7"/>
      <c r="J610" s="7"/>
      <c r="K610" s="7"/>
      <c r="L610" s="7"/>
      <c r="M610" s="7"/>
      <c r="N610" s="7"/>
      <c r="O610" s="7"/>
      <c r="P610" s="7"/>
      <c r="Q610" s="7"/>
      <c r="R610" s="7"/>
      <c r="S610" s="7"/>
      <c r="T610" s="7"/>
      <c r="U610" s="7"/>
      <c r="V610" s="7"/>
      <c r="W610" s="7"/>
      <c r="X610" s="7"/>
      <c r="Y610" s="7"/>
      <c r="Z610" s="7"/>
      <c r="AA610" s="7"/>
    </row>
    <row r="611" spans="1:27" ht="14.4">
      <c r="A611" s="7"/>
      <c r="B611" s="7"/>
      <c r="C611" s="7"/>
      <c r="D611" s="7"/>
      <c r="E611" s="7"/>
      <c r="F611" s="7"/>
      <c r="G611" s="7"/>
      <c r="H611" s="7"/>
      <c r="I611" s="7"/>
      <c r="J611" s="7"/>
      <c r="K611" s="7"/>
      <c r="L611" s="7"/>
      <c r="M611" s="7"/>
      <c r="N611" s="7"/>
      <c r="O611" s="7"/>
      <c r="P611" s="7"/>
      <c r="Q611" s="7"/>
      <c r="R611" s="7"/>
      <c r="S611" s="7"/>
      <c r="T611" s="7"/>
      <c r="U611" s="7"/>
      <c r="V611" s="7"/>
      <c r="W611" s="7"/>
      <c r="X611" s="7"/>
      <c r="Y611" s="7"/>
      <c r="Z611" s="7"/>
      <c r="AA611" s="7"/>
    </row>
    <row r="612" spans="1:27" ht="14.4">
      <c r="A612" s="7"/>
      <c r="B612" s="7"/>
      <c r="C612" s="7"/>
      <c r="D612" s="7"/>
      <c r="E612" s="7"/>
      <c r="F612" s="7"/>
      <c r="G612" s="7"/>
      <c r="H612" s="7"/>
      <c r="I612" s="7"/>
      <c r="J612" s="7"/>
      <c r="K612" s="7"/>
      <c r="L612" s="7"/>
      <c r="M612" s="7"/>
      <c r="N612" s="7"/>
      <c r="O612" s="7"/>
      <c r="P612" s="7"/>
      <c r="Q612" s="7"/>
      <c r="R612" s="7"/>
      <c r="S612" s="7"/>
      <c r="T612" s="7"/>
      <c r="U612" s="7"/>
      <c r="V612" s="7"/>
      <c r="W612" s="7"/>
      <c r="X612" s="7"/>
      <c r="Y612" s="7"/>
      <c r="Z612" s="7"/>
      <c r="AA612" s="7"/>
    </row>
    <row r="613" spans="1:27" ht="14.4">
      <c r="A613" s="7"/>
      <c r="B613" s="7"/>
      <c r="C613" s="7"/>
      <c r="D613" s="7"/>
      <c r="E613" s="7"/>
      <c r="F613" s="7"/>
      <c r="G613" s="7"/>
      <c r="H613" s="7"/>
      <c r="I613" s="7"/>
      <c r="J613" s="7"/>
      <c r="K613" s="7"/>
      <c r="L613" s="7"/>
      <c r="M613" s="7"/>
      <c r="N613" s="7"/>
      <c r="O613" s="7"/>
      <c r="P613" s="7"/>
      <c r="Q613" s="7"/>
      <c r="R613" s="7"/>
      <c r="S613" s="7"/>
      <c r="T613" s="7"/>
      <c r="U613" s="7"/>
      <c r="V613" s="7"/>
      <c r="W613" s="7"/>
      <c r="X613" s="7"/>
      <c r="Y613" s="7"/>
      <c r="Z613" s="7"/>
      <c r="AA613" s="7"/>
    </row>
    <row r="614" spans="1:27" ht="14.4">
      <c r="A614" s="7"/>
      <c r="B614" s="7"/>
      <c r="C614" s="7"/>
      <c r="D614" s="7"/>
      <c r="E614" s="7"/>
      <c r="F614" s="7"/>
      <c r="G614" s="7"/>
      <c r="H614" s="7"/>
      <c r="I614" s="7"/>
      <c r="J614" s="7"/>
      <c r="K614" s="7"/>
      <c r="L614" s="7"/>
      <c r="M614" s="7"/>
      <c r="N614" s="7"/>
      <c r="O614" s="7"/>
      <c r="P614" s="7"/>
      <c r="Q614" s="7"/>
      <c r="R614" s="7"/>
      <c r="S614" s="7"/>
      <c r="T614" s="7"/>
      <c r="U614" s="7"/>
      <c r="V614" s="7"/>
      <c r="W614" s="7"/>
      <c r="X614" s="7"/>
      <c r="Y614" s="7"/>
      <c r="Z614" s="7"/>
      <c r="AA614" s="7"/>
    </row>
    <row r="615" spans="1:27" ht="14.4">
      <c r="A615" s="7"/>
      <c r="B615" s="7"/>
      <c r="C615" s="7"/>
      <c r="D615" s="7"/>
      <c r="E615" s="7"/>
      <c r="F615" s="7"/>
      <c r="G615" s="7"/>
      <c r="H615" s="7"/>
      <c r="I615" s="7"/>
      <c r="J615" s="7"/>
      <c r="K615" s="7"/>
      <c r="L615" s="7"/>
      <c r="M615" s="7"/>
      <c r="N615" s="7"/>
      <c r="O615" s="7"/>
      <c r="P615" s="7"/>
      <c r="Q615" s="7"/>
      <c r="R615" s="7"/>
      <c r="S615" s="7"/>
      <c r="T615" s="7"/>
      <c r="U615" s="7"/>
      <c r="V615" s="7"/>
      <c r="W615" s="7"/>
      <c r="X615" s="7"/>
      <c r="Y615" s="7"/>
      <c r="Z615" s="7"/>
      <c r="AA615" s="7"/>
    </row>
    <row r="616" spans="1:27" ht="14.4">
      <c r="A616" s="7"/>
      <c r="B616" s="7"/>
      <c r="C616" s="7"/>
      <c r="D616" s="7"/>
      <c r="E616" s="7"/>
      <c r="F616" s="7"/>
      <c r="G616" s="7"/>
      <c r="H616" s="7"/>
      <c r="I616" s="7"/>
      <c r="J616" s="7"/>
      <c r="K616" s="7"/>
      <c r="L616" s="7"/>
      <c r="M616" s="7"/>
      <c r="N616" s="7"/>
      <c r="O616" s="7"/>
      <c r="P616" s="7"/>
      <c r="Q616" s="7"/>
      <c r="R616" s="7"/>
      <c r="S616" s="7"/>
      <c r="T616" s="7"/>
      <c r="U616" s="7"/>
      <c r="V616" s="7"/>
      <c r="W616" s="7"/>
      <c r="X616" s="7"/>
      <c r="Y616" s="7"/>
      <c r="Z616" s="7"/>
      <c r="AA616" s="7"/>
    </row>
    <row r="617" spans="1:27" ht="14.4">
      <c r="A617" s="7"/>
      <c r="B617" s="7"/>
      <c r="C617" s="7"/>
      <c r="D617" s="7"/>
      <c r="E617" s="7"/>
      <c r="F617" s="7"/>
      <c r="G617" s="7"/>
      <c r="H617" s="7"/>
      <c r="I617" s="7"/>
      <c r="J617" s="7"/>
      <c r="K617" s="7"/>
      <c r="L617" s="7"/>
      <c r="M617" s="7"/>
      <c r="N617" s="7"/>
      <c r="O617" s="7"/>
      <c r="P617" s="7"/>
      <c r="Q617" s="7"/>
      <c r="R617" s="7"/>
      <c r="S617" s="7"/>
      <c r="T617" s="7"/>
      <c r="U617" s="7"/>
      <c r="V617" s="7"/>
      <c r="W617" s="7"/>
      <c r="X617" s="7"/>
      <c r="Y617" s="7"/>
      <c r="Z617" s="7"/>
      <c r="AA617" s="7"/>
    </row>
    <row r="618" spans="1:27" ht="14.4">
      <c r="A618" s="7"/>
      <c r="B618" s="7"/>
      <c r="C618" s="7"/>
      <c r="D618" s="7"/>
      <c r="E618" s="7"/>
      <c r="F618" s="7"/>
      <c r="G618" s="7"/>
      <c r="H618" s="7"/>
      <c r="I618" s="7"/>
      <c r="J618" s="7"/>
      <c r="K618" s="7"/>
      <c r="L618" s="7"/>
      <c r="M618" s="7"/>
      <c r="N618" s="7"/>
      <c r="O618" s="7"/>
      <c r="P618" s="7"/>
      <c r="Q618" s="7"/>
      <c r="R618" s="7"/>
      <c r="S618" s="7"/>
      <c r="T618" s="7"/>
      <c r="U618" s="7"/>
      <c r="V618" s="7"/>
      <c r="W618" s="7"/>
      <c r="X618" s="7"/>
      <c r="Y618" s="7"/>
      <c r="Z618" s="7"/>
      <c r="AA618" s="7"/>
    </row>
    <row r="619" spans="1:27" ht="14.4">
      <c r="A619" s="7"/>
      <c r="B619" s="7"/>
      <c r="C619" s="7"/>
      <c r="D619" s="7"/>
      <c r="E619" s="7"/>
      <c r="F619" s="7"/>
      <c r="G619" s="7"/>
      <c r="H619" s="7"/>
      <c r="I619" s="7"/>
      <c r="J619" s="7"/>
      <c r="K619" s="7"/>
      <c r="L619" s="7"/>
      <c r="M619" s="7"/>
      <c r="N619" s="7"/>
      <c r="O619" s="7"/>
      <c r="P619" s="7"/>
      <c r="Q619" s="7"/>
      <c r="R619" s="7"/>
      <c r="S619" s="7"/>
      <c r="T619" s="7"/>
      <c r="U619" s="7"/>
      <c r="V619" s="7"/>
      <c r="W619" s="7"/>
      <c r="X619" s="7"/>
      <c r="Y619" s="7"/>
      <c r="Z619" s="7"/>
      <c r="AA619" s="7"/>
    </row>
    <row r="620" spans="1:27" ht="14.4">
      <c r="A620" s="7"/>
      <c r="B620" s="7"/>
      <c r="C620" s="7"/>
      <c r="D620" s="7"/>
      <c r="E620" s="7"/>
      <c r="F620" s="7"/>
      <c r="G620" s="7"/>
      <c r="H620" s="7"/>
      <c r="I620" s="7"/>
      <c r="J620" s="7"/>
      <c r="K620" s="7"/>
      <c r="L620" s="7"/>
      <c r="M620" s="7"/>
      <c r="N620" s="7"/>
      <c r="O620" s="7"/>
      <c r="P620" s="7"/>
      <c r="Q620" s="7"/>
      <c r="R620" s="7"/>
      <c r="S620" s="7"/>
      <c r="T620" s="7"/>
      <c r="U620" s="7"/>
      <c r="V620" s="7"/>
      <c r="W620" s="7"/>
      <c r="X620" s="7"/>
      <c r="Y620" s="7"/>
      <c r="Z620" s="7"/>
      <c r="AA620" s="7"/>
    </row>
    <row r="621" spans="1:27" ht="14.4">
      <c r="A621" s="7"/>
      <c r="B621" s="7"/>
      <c r="C621" s="7"/>
      <c r="D621" s="7"/>
      <c r="E621" s="7"/>
      <c r="F621" s="7"/>
      <c r="G621" s="7"/>
      <c r="H621" s="7"/>
      <c r="I621" s="7"/>
      <c r="J621" s="7"/>
      <c r="K621" s="7"/>
      <c r="L621" s="7"/>
      <c r="M621" s="7"/>
      <c r="N621" s="7"/>
      <c r="O621" s="7"/>
      <c r="P621" s="7"/>
      <c r="Q621" s="7"/>
      <c r="R621" s="7"/>
      <c r="S621" s="7"/>
      <c r="T621" s="7"/>
      <c r="U621" s="7"/>
      <c r="V621" s="7"/>
      <c r="W621" s="7"/>
      <c r="X621" s="7"/>
      <c r="Y621" s="7"/>
      <c r="Z621" s="7"/>
      <c r="AA621" s="7"/>
    </row>
    <row r="622" spans="1:27" ht="14.4">
      <c r="A622" s="7"/>
      <c r="B622" s="7"/>
      <c r="C622" s="7"/>
      <c r="D622" s="7"/>
      <c r="E622" s="7"/>
      <c r="F622" s="7"/>
      <c r="G622" s="7"/>
      <c r="H622" s="7"/>
      <c r="I622" s="7"/>
      <c r="J622" s="7"/>
      <c r="K622" s="7"/>
      <c r="L622" s="7"/>
      <c r="M622" s="7"/>
      <c r="N622" s="7"/>
      <c r="O622" s="7"/>
      <c r="P622" s="7"/>
      <c r="Q622" s="7"/>
      <c r="R622" s="7"/>
      <c r="S622" s="7"/>
      <c r="T622" s="7"/>
      <c r="U622" s="7"/>
      <c r="V622" s="7"/>
      <c r="W622" s="7"/>
      <c r="X622" s="7"/>
      <c r="Y622" s="7"/>
      <c r="Z622" s="7"/>
      <c r="AA622" s="7"/>
    </row>
    <row r="623" spans="1:27" ht="14.4">
      <c r="A623" s="7"/>
      <c r="B623" s="7"/>
      <c r="C623" s="7"/>
      <c r="D623" s="7"/>
      <c r="E623" s="7"/>
      <c r="F623" s="7"/>
      <c r="G623" s="7"/>
      <c r="H623" s="7"/>
      <c r="I623" s="7"/>
      <c r="J623" s="7"/>
      <c r="K623" s="7"/>
      <c r="L623" s="7"/>
      <c r="M623" s="7"/>
      <c r="N623" s="7"/>
      <c r="O623" s="7"/>
      <c r="P623" s="7"/>
      <c r="Q623" s="7"/>
      <c r="R623" s="7"/>
      <c r="S623" s="7"/>
      <c r="T623" s="7"/>
      <c r="U623" s="7"/>
      <c r="V623" s="7"/>
      <c r="W623" s="7"/>
      <c r="X623" s="7"/>
      <c r="Y623" s="7"/>
      <c r="Z623" s="7"/>
      <c r="AA623" s="7"/>
    </row>
    <row r="624" spans="1:27" ht="14.4">
      <c r="A624" s="7"/>
      <c r="B624" s="7"/>
      <c r="C624" s="7"/>
      <c r="D624" s="7"/>
      <c r="E624" s="7"/>
      <c r="F624" s="7"/>
      <c r="G624" s="7"/>
      <c r="H624" s="7"/>
      <c r="I624" s="7"/>
      <c r="J624" s="7"/>
      <c r="K624" s="7"/>
      <c r="L624" s="7"/>
      <c r="M624" s="7"/>
      <c r="N624" s="7"/>
      <c r="O624" s="7"/>
      <c r="P624" s="7"/>
      <c r="Q624" s="7"/>
      <c r="R624" s="7"/>
      <c r="S624" s="7"/>
      <c r="T624" s="7"/>
      <c r="U624" s="7"/>
      <c r="V624" s="7"/>
      <c r="W624" s="7"/>
      <c r="X624" s="7"/>
      <c r="Y624" s="7"/>
      <c r="Z624" s="7"/>
      <c r="AA624" s="7"/>
    </row>
    <row r="625" spans="1:27" ht="14.4">
      <c r="A625" s="7"/>
      <c r="B625" s="7"/>
      <c r="C625" s="7"/>
      <c r="D625" s="7"/>
      <c r="E625" s="7"/>
      <c r="F625" s="7"/>
      <c r="G625" s="7"/>
      <c r="H625" s="7"/>
      <c r="I625" s="7"/>
      <c r="J625" s="7"/>
      <c r="K625" s="7"/>
      <c r="L625" s="7"/>
      <c r="M625" s="7"/>
      <c r="N625" s="7"/>
      <c r="O625" s="7"/>
      <c r="P625" s="7"/>
      <c r="Q625" s="7"/>
      <c r="R625" s="7"/>
      <c r="S625" s="7"/>
      <c r="T625" s="7"/>
      <c r="U625" s="7"/>
      <c r="V625" s="7"/>
      <c r="W625" s="7"/>
      <c r="X625" s="7"/>
      <c r="Y625" s="7"/>
      <c r="Z625" s="7"/>
      <c r="AA625" s="7"/>
    </row>
    <row r="626" spans="1:27" ht="14.4">
      <c r="A626" s="7"/>
      <c r="B626" s="7"/>
      <c r="C626" s="7"/>
      <c r="D626" s="7"/>
      <c r="E626" s="7"/>
      <c r="F626" s="7"/>
      <c r="G626" s="7"/>
      <c r="H626" s="7"/>
      <c r="I626" s="7"/>
      <c r="J626" s="7"/>
      <c r="K626" s="7"/>
      <c r="L626" s="7"/>
      <c r="M626" s="7"/>
      <c r="N626" s="7"/>
      <c r="O626" s="7"/>
      <c r="P626" s="7"/>
      <c r="Q626" s="7"/>
      <c r="R626" s="7"/>
      <c r="S626" s="7"/>
      <c r="T626" s="7"/>
      <c r="U626" s="7"/>
      <c r="V626" s="7"/>
      <c r="W626" s="7"/>
      <c r="X626" s="7"/>
      <c r="Y626" s="7"/>
      <c r="Z626" s="7"/>
      <c r="AA626" s="7"/>
    </row>
    <row r="627" spans="1:27" ht="14.4">
      <c r="A627" s="7"/>
      <c r="B627" s="7"/>
      <c r="C627" s="7"/>
      <c r="D627" s="7"/>
      <c r="E627" s="7"/>
      <c r="F627" s="7"/>
      <c r="G627" s="7"/>
      <c r="H627" s="7"/>
      <c r="I627" s="7"/>
      <c r="J627" s="7"/>
      <c r="K627" s="7"/>
      <c r="L627" s="7"/>
      <c r="M627" s="7"/>
      <c r="N627" s="7"/>
      <c r="O627" s="7"/>
      <c r="P627" s="7"/>
      <c r="Q627" s="7"/>
      <c r="R627" s="7"/>
      <c r="S627" s="7"/>
      <c r="T627" s="7"/>
      <c r="U627" s="7"/>
      <c r="V627" s="7"/>
      <c r="W627" s="7"/>
      <c r="X627" s="7"/>
      <c r="Y627" s="7"/>
      <c r="Z627" s="7"/>
      <c r="AA627" s="7"/>
    </row>
    <row r="628" spans="1:27" ht="14.4">
      <c r="A628" s="7"/>
      <c r="B628" s="7"/>
      <c r="C628" s="7"/>
      <c r="D628" s="7"/>
      <c r="E628" s="7"/>
      <c r="F628" s="7"/>
      <c r="G628" s="7"/>
      <c r="H628" s="7"/>
      <c r="I628" s="7"/>
      <c r="J628" s="7"/>
      <c r="K628" s="7"/>
      <c r="L628" s="7"/>
      <c r="M628" s="7"/>
      <c r="N628" s="7"/>
      <c r="O628" s="7"/>
      <c r="P628" s="7"/>
      <c r="Q628" s="7"/>
      <c r="R628" s="7"/>
      <c r="S628" s="7"/>
      <c r="T628" s="7"/>
      <c r="U628" s="7"/>
      <c r="V628" s="7"/>
      <c r="W628" s="7"/>
      <c r="X628" s="7"/>
      <c r="Y628" s="7"/>
      <c r="Z628" s="7"/>
      <c r="AA628" s="7"/>
    </row>
    <row r="629" spans="1:27" ht="14.4">
      <c r="A629" s="7"/>
      <c r="B629" s="7"/>
      <c r="C629" s="7"/>
      <c r="D629" s="7"/>
      <c r="E629" s="7"/>
      <c r="F629" s="7"/>
      <c r="G629" s="7"/>
      <c r="H629" s="7"/>
      <c r="I629" s="7"/>
      <c r="J629" s="7"/>
      <c r="K629" s="7"/>
      <c r="L629" s="7"/>
      <c r="M629" s="7"/>
      <c r="N629" s="7"/>
      <c r="O629" s="7"/>
      <c r="P629" s="7"/>
      <c r="Q629" s="7"/>
      <c r="R629" s="7"/>
      <c r="S629" s="7"/>
      <c r="T629" s="7"/>
      <c r="U629" s="7"/>
      <c r="V629" s="7"/>
      <c r="W629" s="7"/>
      <c r="X629" s="7"/>
      <c r="Y629" s="7"/>
      <c r="Z629" s="7"/>
      <c r="AA629" s="7"/>
    </row>
    <row r="630" spans="1:27" ht="14.4">
      <c r="A630" s="7"/>
      <c r="B630" s="7"/>
      <c r="C630" s="7"/>
      <c r="D630" s="7"/>
      <c r="E630" s="7"/>
      <c r="F630" s="7"/>
      <c r="G630" s="7"/>
      <c r="H630" s="7"/>
      <c r="I630" s="7"/>
      <c r="J630" s="7"/>
      <c r="K630" s="7"/>
      <c r="L630" s="7"/>
      <c r="M630" s="7"/>
      <c r="N630" s="7"/>
      <c r="O630" s="7"/>
      <c r="P630" s="7"/>
      <c r="Q630" s="7"/>
      <c r="R630" s="7"/>
      <c r="S630" s="7"/>
      <c r="T630" s="7"/>
      <c r="U630" s="7"/>
      <c r="V630" s="7"/>
      <c r="W630" s="7"/>
      <c r="X630" s="7"/>
      <c r="Y630" s="7"/>
      <c r="Z630" s="7"/>
      <c r="AA630" s="7"/>
    </row>
    <row r="631" spans="1:27" ht="14.4">
      <c r="A631" s="7"/>
      <c r="B631" s="7"/>
      <c r="C631" s="7"/>
      <c r="D631" s="7"/>
      <c r="E631" s="7"/>
      <c r="F631" s="7"/>
      <c r="G631" s="7"/>
      <c r="H631" s="7"/>
      <c r="I631" s="7"/>
      <c r="J631" s="7"/>
      <c r="K631" s="7"/>
      <c r="L631" s="7"/>
      <c r="M631" s="7"/>
      <c r="N631" s="7"/>
      <c r="O631" s="7"/>
      <c r="P631" s="7"/>
      <c r="Q631" s="7"/>
      <c r="R631" s="7"/>
      <c r="S631" s="7"/>
      <c r="T631" s="7"/>
      <c r="U631" s="7"/>
      <c r="V631" s="7"/>
      <c r="W631" s="7"/>
      <c r="X631" s="7"/>
      <c r="Y631" s="7"/>
      <c r="Z631" s="7"/>
      <c r="AA631" s="7"/>
    </row>
    <row r="632" spans="1:27" ht="14.4">
      <c r="A632" s="7"/>
      <c r="B632" s="7"/>
      <c r="C632" s="7"/>
      <c r="D632" s="7"/>
      <c r="E632" s="7"/>
      <c r="F632" s="7"/>
      <c r="G632" s="7"/>
      <c r="H632" s="7"/>
      <c r="I632" s="7"/>
      <c r="J632" s="7"/>
      <c r="K632" s="7"/>
      <c r="L632" s="7"/>
      <c r="M632" s="7"/>
      <c r="N632" s="7"/>
      <c r="O632" s="7"/>
      <c r="P632" s="7"/>
      <c r="Q632" s="7"/>
      <c r="R632" s="7"/>
      <c r="S632" s="7"/>
      <c r="T632" s="7"/>
      <c r="U632" s="7"/>
      <c r="V632" s="7"/>
      <c r="W632" s="7"/>
      <c r="X632" s="7"/>
      <c r="Y632" s="7"/>
      <c r="Z632" s="7"/>
      <c r="AA632" s="7"/>
    </row>
    <row r="633" spans="1:27" ht="14.4">
      <c r="A633" s="7"/>
      <c r="B633" s="7"/>
      <c r="C633" s="7"/>
      <c r="D633" s="7"/>
      <c r="E633" s="7"/>
      <c r="F633" s="7"/>
      <c r="G633" s="7"/>
      <c r="H633" s="7"/>
      <c r="I633" s="7"/>
      <c r="J633" s="7"/>
      <c r="K633" s="7"/>
      <c r="L633" s="7"/>
      <c r="M633" s="7"/>
      <c r="N633" s="7"/>
      <c r="O633" s="7"/>
      <c r="P633" s="7"/>
      <c r="Q633" s="7"/>
      <c r="R633" s="7"/>
      <c r="S633" s="7"/>
      <c r="T633" s="7"/>
      <c r="U633" s="7"/>
      <c r="V633" s="7"/>
      <c r="W633" s="7"/>
      <c r="X633" s="7"/>
      <c r="Y633" s="7"/>
      <c r="Z633" s="7"/>
      <c r="AA633" s="7"/>
    </row>
    <row r="634" spans="1:27" ht="14.4">
      <c r="A634" s="7"/>
      <c r="B634" s="7"/>
      <c r="C634" s="7"/>
      <c r="D634" s="7"/>
      <c r="E634" s="7"/>
      <c r="F634" s="7"/>
      <c r="G634" s="7"/>
      <c r="H634" s="7"/>
      <c r="I634" s="7"/>
      <c r="J634" s="7"/>
      <c r="K634" s="7"/>
      <c r="L634" s="7"/>
      <c r="M634" s="7"/>
      <c r="N634" s="7"/>
      <c r="O634" s="7"/>
      <c r="P634" s="7"/>
      <c r="Q634" s="7"/>
      <c r="R634" s="7"/>
      <c r="S634" s="7"/>
      <c r="T634" s="7"/>
      <c r="U634" s="7"/>
      <c r="V634" s="7"/>
      <c r="W634" s="7"/>
      <c r="X634" s="7"/>
      <c r="Y634" s="7"/>
      <c r="Z634" s="7"/>
      <c r="AA634" s="7"/>
    </row>
    <row r="635" spans="1:27" ht="14.4">
      <c r="A635" s="7"/>
      <c r="B635" s="7"/>
      <c r="C635" s="7"/>
      <c r="D635" s="7"/>
      <c r="E635" s="7"/>
      <c r="F635" s="7"/>
      <c r="G635" s="7"/>
      <c r="H635" s="7"/>
      <c r="I635" s="7"/>
      <c r="J635" s="7"/>
      <c r="K635" s="7"/>
      <c r="L635" s="7"/>
      <c r="M635" s="7"/>
      <c r="N635" s="7"/>
      <c r="O635" s="7"/>
      <c r="P635" s="7"/>
      <c r="Q635" s="7"/>
      <c r="R635" s="7"/>
      <c r="S635" s="7"/>
      <c r="T635" s="7"/>
      <c r="U635" s="7"/>
      <c r="V635" s="7"/>
      <c r="W635" s="7"/>
      <c r="X635" s="7"/>
      <c r="Y635" s="7"/>
      <c r="Z635" s="7"/>
      <c r="AA635" s="7"/>
    </row>
    <row r="636" spans="1:27" ht="14.4">
      <c r="A636" s="7"/>
      <c r="B636" s="7"/>
      <c r="C636" s="7"/>
      <c r="D636" s="7"/>
      <c r="E636" s="7"/>
      <c r="F636" s="7"/>
      <c r="G636" s="7"/>
      <c r="H636" s="7"/>
      <c r="I636" s="7"/>
      <c r="J636" s="7"/>
      <c r="K636" s="7"/>
      <c r="L636" s="7"/>
      <c r="M636" s="7"/>
      <c r="N636" s="7"/>
      <c r="O636" s="7"/>
      <c r="P636" s="7"/>
      <c r="Q636" s="7"/>
      <c r="R636" s="7"/>
      <c r="S636" s="7"/>
      <c r="T636" s="7"/>
      <c r="U636" s="7"/>
      <c r="V636" s="7"/>
      <c r="W636" s="7"/>
      <c r="X636" s="7"/>
      <c r="Y636" s="7"/>
      <c r="Z636" s="7"/>
      <c r="AA636" s="7"/>
    </row>
    <row r="637" spans="1:27" ht="14.4">
      <c r="A637" s="7"/>
      <c r="B637" s="7"/>
      <c r="C637" s="7"/>
      <c r="D637" s="7"/>
      <c r="E637" s="7"/>
      <c r="F637" s="7"/>
      <c r="G637" s="7"/>
      <c r="H637" s="7"/>
      <c r="I637" s="7"/>
      <c r="J637" s="7"/>
      <c r="K637" s="7"/>
      <c r="L637" s="7"/>
      <c r="M637" s="7"/>
      <c r="N637" s="7"/>
      <c r="O637" s="7"/>
      <c r="P637" s="7"/>
      <c r="Q637" s="7"/>
      <c r="R637" s="7"/>
      <c r="S637" s="7"/>
      <c r="T637" s="7"/>
      <c r="U637" s="7"/>
      <c r="V637" s="7"/>
      <c r="W637" s="7"/>
      <c r="X637" s="7"/>
      <c r="Y637" s="7"/>
      <c r="Z637" s="7"/>
      <c r="AA637" s="7"/>
    </row>
    <row r="638" spans="1:27" ht="14.4">
      <c r="A638" s="7"/>
      <c r="B638" s="7"/>
      <c r="C638" s="7"/>
      <c r="D638" s="7"/>
      <c r="E638" s="7"/>
      <c r="F638" s="7"/>
      <c r="G638" s="7"/>
      <c r="H638" s="7"/>
      <c r="I638" s="7"/>
      <c r="J638" s="7"/>
      <c r="K638" s="7"/>
      <c r="L638" s="7"/>
      <c r="M638" s="7"/>
      <c r="N638" s="7"/>
      <c r="O638" s="7"/>
      <c r="P638" s="7"/>
      <c r="Q638" s="7"/>
      <c r="R638" s="7"/>
      <c r="S638" s="7"/>
      <c r="T638" s="7"/>
      <c r="U638" s="7"/>
      <c r="V638" s="7"/>
      <c r="W638" s="7"/>
      <c r="X638" s="7"/>
      <c r="Y638" s="7"/>
      <c r="Z638" s="7"/>
      <c r="AA638" s="7"/>
    </row>
    <row r="639" spans="1:27" ht="14.4">
      <c r="A639" s="7"/>
      <c r="B639" s="7"/>
      <c r="C639" s="7"/>
      <c r="D639" s="7"/>
      <c r="E639" s="7"/>
      <c r="F639" s="7"/>
      <c r="G639" s="7"/>
      <c r="H639" s="7"/>
      <c r="I639" s="7"/>
      <c r="J639" s="7"/>
      <c r="K639" s="7"/>
      <c r="L639" s="7"/>
      <c r="M639" s="7"/>
      <c r="N639" s="7"/>
      <c r="O639" s="7"/>
      <c r="P639" s="7"/>
      <c r="Q639" s="7"/>
      <c r="R639" s="7"/>
      <c r="S639" s="7"/>
      <c r="T639" s="7"/>
      <c r="U639" s="7"/>
      <c r="V639" s="7"/>
      <c r="W639" s="7"/>
      <c r="X639" s="7"/>
      <c r="Y639" s="7"/>
      <c r="Z639" s="7"/>
      <c r="AA639" s="7"/>
    </row>
    <row r="640" spans="1:27" ht="14.4">
      <c r="A640" s="7"/>
      <c r="B640" s="7"/>
      <c r="C640" s="7"/>
      <c r="D640" s="7"/>
      <c r="E640" s="7"/>
      <c r="F640" s="7"/>
      <c r="G640" s="7"/>
      <c r="H640" s="7"/>
      <c r="I640" s="7"/>
      <c r="J640" s="7"/>
      <c r="K640" s="7"/>
      <c r="L640" s="7"/>
      <c r="M640" s="7"/>
      <c r="N640" s="7"/>
      <c r="O640" s="7"/>
      <c r="P640" s="7"/>
      <c r="Q640" s="7"/>
      <c r="R640" s="7"/>
      <c r="S640" s="7"/>
      <c r="T640" s="7"/>
      <c r="U640" s="7"/>
      <c r="V640" s="7"/>
      <c r="W640" s="7"/>
      <c r="X640" s="7"/>
      <c r="Y640" s="7"/>
      <c r="Z640" s="7"/>
      <c r="AA640" s="7"/>
    </row>
    <row r="641" spans="1:27" ht="14.4">
      <c r="A641" s="7"/>
      <c r="B641" s="7"/>
      <c r="C641" s="7"/>
      <c r="D641" s="7"/>
      <c r="E641" s="7"/>
      <c r="F641" s="7"/>
      <c r="G641" s="7"/>
      <c r="H641" s="7"/>
      <c r="I641" s="7"/>
      <c r="J641" s="7"/>
      <c r="K641" s="7"/>
      <c r="L641" s="7"/>
      <c r="M641" s="7"/>
      <c r="N641" s="7"/>
      <c r="O641" s="7"/>
      <c r="P641" s="7"/>
      <c r="Q641" s="7"/>
      <c r="R641" s="7"/>
      <c r="S641" s="7"/>
      <c r="T641" s="7"/>
      <c r="U641" s="7"/>
      <c r="V641" s="7"/>
      <c r="W641" s="7"/>
      <c r="X641" s="7"/>
      <c r="Y641" s="7"/>
      <c r="Z641" s="7"/>
      <c r="AA641" s="7"/>
    </row>
    <row r="642" spans="1:27" ht="14.4">
      <c r="A642" s="7"/>
      <c r="B642" s="7"/>
      <c r="C642" s="7"/>
      <c r="D642" s="7"/>
      <c r="E642" s="7"/>
      <c r="F642" s="7"/>
      <c r="G642" s="7"/>
      <c r="H642" s="7"/>
      <c r="I642" s="7"/>
      <c r="J642" s="7"/>
      <c r="K642" s="7"/>
      <c r="L642" s="7"/>
      <c r="M642" s="7"/>
      <c r="N642" s="7"/>
      <c r="O642" s="7"/>
      <c r="P642" s="7"/>
      <c r="Q642" s="7"/>
      <c r="R642" s="7"/>
      <c r="S642" s="7"/>
      <c r="T642" s="7"/>
      <c r="U642" s="7"/>
      <c r="V642" s="7"/>
      <c r="W642" s="7"/>
      <c r="X642" s="7"/>
      <c r="Y642" s="7"/>
      <c r="Z642" s="7"/>
      <c r="AA642" s="7"/>
    </row>
    <row r="643" spans="1:27" ht="14.4">
      <c r="A643" s="7"/>
      <c r="B643" s="7"/>
      <c r="C643" s="7"/>
      <c r="D643" s="7"/>
      <c r="E643" s="7"/>
      <c r="F643" s="7"/>
      <c r="G643" s="7"/>
      <c r="H643" s="7"/>
      <c r="I643" s="7"/>
      <c r="J643" s="7"/>
      <c r="K643" s="7"/>
      <c r="L643" s="7"/>
      <c r="M643" s="7"/>
      <c r="N643" s="7"/>
      <c r="O643" s="7"/>
      <c r="P643" s="7"/>
      <c r="Q643" s="7"/>
      <c r="R643" s="7"/>
      <c r="S643" s="7"/>
      <c r="T643" s="7"/>
      <c r="U643" s="7"/>
      <c r="V643" s="7"/>
      <c r="W643" s="7"/>
      <c r="X643" s="7"/>
      <c r="Y643" s="7"/>
      <c r="Z643" s="7"/>
      <c r="AA643" s="7"/>
    </row>
    <row r="644" spans="1:27" ht="14.4">
      <c r="A644" s="7"/>
      <c r="B644" s="7"/>
      <c r="C644" s="7"/>
      <c r="D644" s="7"/>
      <c r="E644" s="7"/>
      <c r="F644" s="7"/>
      <c r="G644" s="7"/>
      <c r="H644" s="7"/>
      <c r="I644" s="7"/>
      <c r="J644" s="7"/>
      <c r="K644" s="7"/>
      <c r="L644" s="7"/>
      <c r="M644" s="7"/>
      <c r="N644" s="7"/>
      <c r="O644" s="7"/>
      <c r="P644" s="7"/>
      <c r="Q644" s="7"/>
      <c r="R644" s="7"/>
      <c r="S644" s="7"/>
      <c r="T644" s="7"/>
      <c r="U644" s="7"/>
      <c r="V644" s="7"/>
      <c r="W644" s="7"/>
      <c r="X644" s="7"/>
      <c r="Y644" s="7"/>
      <c r="Z644" s="7"/>
      <c r="AA644" s="7"/>
    </row>
    <row r="645" spans="1:27" ht="14.4">
      <c r="A645" s="7"/>
      <c r="B645" s="7"/>
      <c r="C645" s="7"/>
      <c r="D645" s="7"/>
      <c r="E645" s="7"/>
      <c r="F645" s="7"/>
      <c r="G645" s="7"/>
      <c r="H645" s="7"/>
      <c r="I645" s="7"/>
      <c r="J645" s="7"/>
      <c r="K645" s="7"/>
      <c r="L645" s="7"/>
      <c r="M645" s="7"/>
      <c r="N645" s="7"/>
      <c r="O645" s="7"/>
      <c r="P645" s="7"/>
      <c r="Q645" s="7"/>
      <c r="R645" s="7"/>
      <c r="S645" s="7"/>
      <c r="T645" s="7"/>
      <c r="U645" s="7"/>
      <c r="V645" s="7"/>
      <c r="W645" s="7"/>
      <c r="X645" s="7"/>
      <c r="Y645" s="7"/>
      <c r="Z645" s="7"/>
      <c r="AA645" s="7"/>
    </row>
    <row r="646" spans="1:27" ht="14.4">
      <c r="A646" s="7"/>
      <c r="B646" s="7"/>
      <c r="C646" s="7"/>
      <c r="D646" s="7"/>
      <c r="E646" s="7"/>
      <c r="F646" s="7"/>
      <c r="G646" s="7"/>
      <c r="H646" s="7"/>
      <c r="I646" s="7"/>
      <c r="J646" s="7"/>
      <c r="K646" s="7"/>
      <c r="L646" s="7"/>
      <c r="M646" s="7"/>
      <c r="N646" s="7"/>
      <c r="O646" s="7"/>
      <c r="P646" s="7"/>
      <c r="Q646" s="7"/>
      <c r="R646" s="7"/>
      <c r="S646" s="7"/>
      <c r="T646" s="7"/>
      <c r="U646" s="7"/>
      <c r="V646" s="7"/>
      <c r="W646" s="7"/>
      <c r="X646" s="7"/>
      <c r="Y646" s="7"/>
      <c r="Z646" s="7"/>
      <c r="AA646" s="7"/>
    </row>
    <row r="647" spans="1:27" ht="14.4">
      <c r="A647" s="7"/>
      <c r="B647" s="7"/>
      <c r="C647" s="7"/>
      <c r="D647" s="7"/>
      <c r="E647" s="7"/>
      <c r="F647" s="7"/>
      <c r="G647" s="7"/>
      <c r="H647" s="7"/>
      <c r="I647" s="7"/>
      <c r="J647" s="7"/>
      <c r="K647" s="7"/>
      <c r="L647" s="7"/>
      <c r="M647" s="7"/>
      <c r="N647" s="7"/>
      <c r="O647" s="7"/>
      <c r="P647" s="7"/>
      <c r="Q647" s="7"/>
      <c r="R647" s="7"/>
      <c r="S647" s="7"/>
      <c r="T647" s="7"/>
      <c r="U647" s="7"/>
      <c r="V647" s="7"/>
      <c r="W647" s="7"/>
      <c r="X647" s="7"/>
      <c r="Y647" s="7"/>
      <c r="Z647" s="7"/>
      <c r="AA647" s="7"/>
    </row>
    <row r="648" spans="1:27" ht="14.4">
      <c r="A648" s="7"/>
      <c r="B648" s="7"/>
      <c r="C648" s="7"/>
      <c r="D648" s="7"/>
      <c r="E648" s="7"/>
      <c r="F648" s="7"/>
      <c r="G648" s="7"/>
      <c r="H648" s="7"/>
      <c r="I648" s="7"/>
      <c r="J648" s="7"/>
      <c r="K648" s="7"/>
      <c r="L648" s="7"/>
      <c r="M648" s="7"/>
      <c r="N648" s="7"/>
      <c r="O648" s="7"/>
      <c r="P648" s="7"/>
      <c r="Q648" s="7"/>
      <c r="R648" s="7"/>
      <c r="S648" s="7"/>
      <c r="T648" s="7"/>
      <c r="U648" s="7"/>
      <c r="V648" s="7"/>
      <c r="W648" s="7"/>
      <c r="X648" s="7"/>
      <c r="Y648" s="7"/>
      <c r="Z648" s="7"/>
      <c r="AA648" s="7"/>
    </row>
    <row r="649" spans="1:27" ht="14.4">
      <c r="A649" s="7"/>
      <c r="B649" s="7"/>
      <c r="C649" s="7"/>
      <c r="D649" s="7"/>
      <c r="E649" s="7"/>
      <c r="F649" s="7"/>
      <c r="G649" s="7"/>
      <c r="H649" s="7"/>
      <c r="I649" s="7"/>
      <c r="J649" s="7"/>
      <c r="K649" s="7"/>
      <c r="L649" s="7"/>
      <c r="M649" s="7"/>
      <c r="N649" s="7"/>
      <c r="O649" s="7"/>
      <c r="P649" s="7"/>
      <c r="Q649" s="7"/>
      <c r="R649" s="7"/>
      <c r="S649" s="7"/>
      <c r="T649" s="7"/>
      <c r="U649" s="7"/>
      <c r="V649" s="7"/>
      <c r="W649" s="7"/>
      <c r="X649" s="7"/>
      <c r="Y649" s="7"/>
      <c r="Z649" s="7"/>
      <c r="AA649" s="7"/>
    </row>
    <row r="650" spans="1:27" ht="14.4">
      <c r="A650" s="7"/>
      <c r="B650" s="7"/>
      <c r="C650" s="7"/>
      <c r="D650" s="7"/>
      <c r="E650" s="7"/>
      <c r="F650" s="7"/>
      <c r="G650" s="7"/>
      <c r="H650" s="7"/>
      <c r="I650" s="7"/>
      <c r="J650" s="7"/>
      <c r="K650" s="7"/>
      <c r="L650" s="7"/>
      <c r="M650" s="7"/>
      <c r="N650" s="7"/>
      <c r="O650" s="7"/>
      <c r="P650" s="7"/>
      <c r="Q650" s="7"/>
      <c r="R650" s="7"/>
      <c r="S650" s="7"/>
      <c r="T650" s="7"/>
      <c r="U650" s="7"/>
      <c r="V650" s="7"/>
      <c r="W650" s="7"/>
      <c r="X650" s="7"/>
      <c r="Y650" s="7"/>
      <c r="Z650" s="7"/>
      <c r="AA650" s="7"/>
    </row>
    <row r="651" spans="1:27" ht="14.4">
      <c r="A651" s="7"/>
      <c r="B651" s="7"/>
      <c r="C651" s="7"/>
      <c r="D651" s="7"/>
      <c r="E651" s="7"/>
      <c r="F651" s="7"/>
      <c r="G651" s="7"/>
      <c r="H651" s="7"/>
      <c r="I651" s="7"/>
      <c r="J651" s="7"/>
      <c r="K651" s="7"/>
      <c r="L651" s="7"/>
      <c r="M651" s="7"/>
      <c r="N651" s="7"/>
      <c r="O651" s="7"/>
      <c r="P651" s="7"/>
      <c r="Q651" s="7"/>
      <c r="R651" s="7"/>
      <c r="S651" s="7"/>
      <c r="T651" s="7"/>
      <c r="U651" s="7"/>
      <c r="V651" s="7"/>
      <c r="W651" s="7"/>
      <c r="X651" s="7"/>
      <c r="Y651" s="7"/>
      <c r="Z651" s="7"/>
      <c r="AA651" s="7"/>
    </row>
    <row r="652" spans="1:27" ht="14.4">
      <c r="A652" s="7"/>
      <c r="B652" s="7"/>
      <c r="C652" s="7"/>
      <c r="D652" s="7"/>
      <c r="E652" s="7"/>
      <c r="F652" s="7"/>
      <c r="G652" s="7"/>
      <c r="H652" s="7"/>
      <c r="I652" s="7"/>
      <c r="J652" s="7"/>
      <c r="K652" s="7"/>
      <c r="L652" s="7"/>
      <c r="M652" s="7"/>
      <c r="N652" s="7"/>
      <c r="O652" s="7"/>
      <c r="P652" s="7"/>
      <c r="Q652" s="7"/>
      <c r="R652" s="7"/>
      <c r="S652" s="7"/>
      <c r="T652" s="7"/>
      <c r="U652" s="7"/>
      <c r="V652" s="7"/>
      <c r="W652" s="7"/>
      <c r="X652" s="7"/>
      <c r="Y652" s="7"/>
      <c r="Z652" s="7"/>
      <c r="AA652" s="7"/>
    </row>
    <row r="653" spans="1:27" ht="14.4">
      <c r="A653" s="7"/>
      <c r="B653" s="7"/>
      <c r="C653" s="7"/>
      <c r="D653" s="7"/>
      <c r="E653" s="7"/>
      <c r="F653" s="7"/>
      <c r="G653" s="7"/>
      <c r="H653" s="7"/>
      <c r="I653" s="7"/>
      <c r="J653" s="7"/>
      <c r="K653" s="7"/>
      <c r="L653" s="7"/>
      <c r="M653" s="7"/>
      <c r="N653" s="7"/>
      <c r="O653" s="7"/>
      <c r="P653" s="7"/>
      <c r="Q653" s="7"/>
      <c r="R653" s="7"/>
      <c r="S653" s="7"/>
      <c r="T653" s="7"/>
      <c r="U653" s="7"/>
      <c r="V653" s="7"/>
      <c r="W653" s="7"/>
      <c r="X653" s="7"/>
      <c r="Y653" s="7"/>
      <c r="Z653" s="7"/>
      <c r="AA653" s="7"/>
    </row>
    <row r="654" spans="1:27" ht="14.4">
      <c r="A654" s="7"/>
      <c r="B654" s="7"/>
      <c r="C654" s="7"/>
      <c r="D654" s="7"/>
      <c r="E654" s="7"/>
      <c r="F654" s="7"/>
      <c r="G654" s="7"/>
      <c r="H654" s="7"/>
      <c r="I654" s="7"/>
      <c r="J654" s="7"/>
      <c r="K654" s="7"/>
      <c r="L654" s="7"/>
      <c r="M654" s="7"/>
      <c r="N654" s="7"/>
      <c r="O654" s="7"/>
      <c r="P654" s="7"/>
      <c r="Q654" s="7"/>
      <c r="R654" s="7"/>
      <c r="S654" s="7"/>
      <c r="T654" s="7"/>
      <c r="U654" s="7"/>
      <c r="V654" s="7"/>
      <c r="W654" s="7"/>
      <c r="X654" s="7"/>
      <c r="Y654" s="7"/>
      <c r="Z654" s="7"/>
      <c r="AA654" s="7"/>
    </row>
    <row r="655" spans="1:27" ht="14.4">
      <c r="A655" s="7"/>
      <c r="B655" s="7"/>
      <c r="C655" s="7"/>
      <c r="D655" s="7"/>
      <c r="E655" s="7"/>
      <c r="F655" s="7"/>
      <c r="G655" s="7"/>
      <c r="H655" s="7"/>
      <c r="I655" s="7"/>
      <c r="J655" s="7"/>
      <c r="K655" s="7"/>
      <c r="L655" s="7"/>
      <c r="M655" s="7"/>
      <c r="N655" s="7"/>
      <c r="O655" s="7"/>
      <c r="P655" s="7"/>
      <c r="Q655" s="7"/>
      <c r="R655" s="7"/>
      <c r="S655" s="7"/>
      <c r="T655" s="7"/>
      <c r="U655" s="7"/>
      <c r="V655" s="7"/>
      <c r="W655" s="7"/>
      <c r="X655" s="7"/>
      <c r="Y655" s="7"/>
      <c r="Z655" s="7"/>
      <c r="AA655" s="7"/>
    </row>
    <row r="656" spans="1:27" ht="14.4">
      <c r="A656" s="7"/>
      <c r="B656" s="7"/>
      <c r="C656" s="7"/>
      <c r="D656" s="7"/>
      <c r="E656" s="7"/>
      <c r="F656" s="7"/>
      <c r="G656" s="7"/>
      <c r="H656" s="7"/>
      <c r="I656" s="7"/>
      <c r="J656" s="7"/>
      <c r="K656" s="7"/>
      <c r="L656" s="7"/>
      <c r="M656" s="7"/>
      <c r="N656" s="7"/>
      <c r="O656" s="7"/>
      <c r="P656" s="7"/>
      <c r="Q656" s="7"/>
      <c r="R656" s="7"/>
      <c r="S656" s="7"/>
      <c r="T656" s="7"/>
      <c r="U656" s="7"/>
      <c r="V656" s="7"/>
      <c r="W656" s="7"/>
      <c r="X656" s="7"/>
      <c r="Y656" s="7"/>
      <c r="Z656" s="7"/>
      <c r="AA656" s="7"/>
    </row>
    <row r="657" spans="1:27" ht="14.4">
      <c r="A657" s="7"/>
      <c r="B657" s="7"/>
      <c r="C657" s="7"/>
      <c r="D657" s="7"/>
      <c r="E657" s="7"/>
      <c r="F657" s="7"/>
      <c r="G657" s="7"/>
      <c r="H657" s="7"/>
      <c r="I657" s="7"/>
      <c r="J657" s="7"/>
      <c r="K657" s="7"/>
      <c r="L657" s="7"/>
      <c r="M657" s="7"/>
      <c r="N657" s="7"/>
      <c r="O657" s="7"/>
      <c r="P657" s="7"/>
      <c r="Q657" s="7"/>
      <c r="R657" s="7"/>
      <c r="S657" s="7"/>
      <c r="T657" s="7"/>
      <c r="U657" s="7"/>
      <c r="V657" s="7"/>
      <c r="W657" s="7"/>
      <c r="X657" s="7"/>
      <c r="Y657" s="7"/>
      <c r="Z657" s="7"/>
      <c r="AA657" s="7"/>
    </row>
    <row r="658" spans="1:27" ht="14.4">
      <c r="A658" s="7"/>
      <c r="B658" s="7"/>
      <c r="C658" s="7"/>
      <c r="D658" s="7"/>
      <c r="E658" s="7"/>
      <c r="F658" s="7"/>
      <c r="G658" s="7"/>
      <c r="H658" s="7"/>
      <c r="I658" s="7"/>
      <c r="J658" s="7"/>
      <c r="K658" s="7"/>
      <c r="L658" s="7"/>
      <c r="M658" s="7"/>
      <c r="N658" s="7"/>
      <c r="O658" s="7"/>
      <c r="P658" s="7"/>
      <c r="Q658" s="7"/>
      <c r="R658" s="7"/>
      <c r="S658" s="7"/>
      <c r="T658" s="7"/>
      <c r="U658" s="7"/>
      <c r="V658" s="7"/>
      <c r="W658" s="7"/>
      <c r="X658" s="7"/>
      <c r="Y658" s="7"/>
      <c r="Z658" s="7"/>
      <c r="AA658" s="7"/>
    </row>
    <row r="659" spans="1:27" ht="14.4">
      <c r="A659" s="7"/>
      <c r="B659" s="7"/>
      <c r="C659" s="7"/>
      <c r="D659" s="7"/>
      <c r="E659" s="7"/>
      <c r="F659" s="7"/>
      <c r="G659" s="7"/>
      <c r="H659" s="7"/>
      <c r="I659" s="7"/>
      <c r="J659" s="7"/>
      <c r="K659" s="7"/>
      <c r="L659" s="7"/>
      <c r="M659" s="7"/>
      <c r="N659" s="7"/>
      <c r="O659" s="7"/>
      <c r="P659" s="7"/>
      <c r="Q659" s="7"/>
      <c r="R659" s="7"/>
      <c r="S659" s="7"/>
      <c r="T659" s="7"/>
      <c r="U659" s="7"/>
      <c r="V659" s="7"/>
      <c r="W659" s="7"/>
      <c r="X659" s="7"/>
      <c r="Y659" s="7"/>
      <c r="Z659" s="7"/>
      <c r="AA659" s="7"/>
    </row>
    <row r="660" spans="1:27" ht="14.4">
      <c r="A660" s="7"/>
      <c r="B660" s="7"/>
      <c r="C660" s="7"/>
      <c r="D660" s="7"/>
      <c r="E660" s="7"/>
      <c r="F660" s="7"/>
      <c r="G660" s="7"/>
      <c r="H660" s="7"/>
      <c r="I660" s="7"/>
      <c r="J660" s="7"/>
      <c r="K660" s="7"/>
      <c r="L660" s="7"/>
      <c r="M660" s="7"/>
      <c r="N660" s="7"/>
      <c r="O660" s="7"/>
      <c r="P660" s="7"/>
      <c r="Q660" s="7"/>
      <c r="R660" s="7"/>
      <c r="S660" s="7"/>
      <c r="T660" s="7"/>
      <c r="U660" s="7"/>
      <c r="V660" s="7"/>
      <c r="W660" s="7"/>
      <c r="X660" s="7"/>
      <c r="Y660" s="7"/>
      <c r="Z660" s="7"/>
      <c r="AA660" s="7"/>
    </row>
    <row r="661" spans="1:27" ht="14.4">
      <c r="A661" s="7"/>
      <c r="B661" s="7"/>
      <c r="C661" s="7"/>
      <c r="D661" s="7"/>
      <c r="E661" s="7"/>
      <c r="F661" s="7"/>
      <c r="G661" s="7"/>
      <c r="H661" s="7"/>
      <c r="I661" s="7"/>
      <c r="J661" s="7"/>
      <c r="K661" s="7"/>
      <c r="L661" s="7"/>
      <c r="M661" s="7"/>
      <c r="N661" s="7"/>
      <c r="O661" s="7"/>
      <c r="P661" s="7"/>
      <c r="Q661" s="7"/>
      <c r="R661" s="7"/>
      <c r="S661" s="7"/>
      <c r="T661" s="7"/>
      <c r="U661" s="7"/>
      <c r="V661" s="7"/>
      <c r="W661" s="7"/>
      <c r="X661" s="7"/>
      <c r="Y661" s="7"/>
      <c r="Z661" s="7"/>
      <c r="AA661" s="7"/>
    </row>
    <row r="662" spans="1:27" ht="14.4">
      <c r="A662" s="7"/>
      <c r="B662" s="7"/>
      <c r="C662" s="7"/>
      <c r="D662" s="7"/>
      <c r="E662" s="7"/>
      <c r="F662" s="7"/>
      <c r="G662" s="7"/>
      <c r="H662" s="7"/>
      <c r="I662" s="7"/>
      <c r="J662" s="7"/>
      <c r="K662" s="7"/>
      <c r="L662" s="7"/>
      <c r="M662" s="7"/>
      <c r="N662" s="7"/>
      <c r="O662" s="7"/>
      <c r="P662" s="7"/>
      <c r="Q662" s="7"/>
      <c r="R662" s="7"/>
      <c r="S662" s="7"/>
      <c r="T662" s="7"/>
      <c r="U662" s="7"/>
      <c r="V662" s="7"/>
      <c r="W662" s="7"/>
      <c r="X662" s="7"/>
      <c r="Y662" s="7"/>
      <c r="Z662" s="7"/>
      <c r="AA662" s="7"/>
    </row>
    <row r="663" spans="1:27" ht="14.4">
      <c r="A663" s="7"/>
      <c r="B663" s="7"/>
      <c r="C663" s="7"/>
      <c r="D663" s="7"/>
      <c r="E663" s="7"/>
      <c r="F663" s="7"/>
      <c r="G663" s="7"/>
      <c r="H663" s="7"/>
      <c r="I663" s="7"/>
      <c r="J663" s="7"/>
      <c r="K663" s="7"/>
      <c r="L663" s="7"/>
      <c r="M663" s="7"/>
      <c r="N663" s="7"/>
      <c r="O663" s="7"/>
      <c r="P663" s="7"/>
      <c r="Q663" s="7"/>
      <c r="R663" s="7"/>
      <c r="S663" s="7"/>
      <c r="T663" s="7"/>
      <c r="U663" s="7"/>
      <c r="V663" s="7"/>
      <c r="W663" s="7"/>
      <c r="X663" s="7"/>
      <c r="Y663" s="7"/>
      <c r="Z663" s="7"/>
      <c r="AA663" s="7"/>
    </row>
    <row r="664" spans="1:27" ht="14.4">
      <c r="A664" s="7"/>
      <c r="B664" s="7"/>
      <c r="C664" s="7"/>
      <c r="D664" s="7"/>
      <c r="E664" s="7"/>
      <c r="F664" s="7"/>
      <c r="G664" s="7"/>
      <c r="H664" s="7"/>
      <c r="I664" s="7"/>
      <c r="J664" s="7"/>
      <c r="K664" s="7"/>
      <c r="L664" s="7"/>
      <c r="M664" s="7"/>
      <c r="N664" s="7"/>
      <c r="O664" s="7"/>
      <c r="P664" s="7"/>
      <c r="Q664" s="7"/>
      <c r="R664" s="7"/>
      <c r="S664" s="7"/>
      <c r="T664" s="7"/>
      <c r="U664" s="7"/>
      <c r="V664" s="7"/>
      <c r="W664" s="7"/>
      <c r="X664" s="7"/>
      <c r="Y664" s="7"/>
      <c r="Z664" s="7"/>
      <c r="AA664" s="7"/>
    </row>
    <row r="665" spans="1:27" ht="14.4">
      <c r="A665" s="7"/>
      <c r="B665" s="7"/>
      <c r="C665" s="7"/>
      <c r="D665" s="7"/>
      <c r="E665" s="7"/>
      <c r="F665" s="7"/>
      <c r="G665" s="7"/>
      <c r="H665" s="7"/>
      <c r="I665" s="7"/>
      <c r="J665" s="7"/>
      <c r="K665" s="7"/>
      <c r="L665" s="7"/>
      <c r="M665" s="7"/>
      <c r="N665" s="7"/>
      <c r="O665" s="7"/>
      <c r="P665" s="7"/>
      <c r="Q665" s="7"/>
      <c r="R665" s="7"/>
      <c r="S665" s="7"/>
      <c r="T665" s="7"/>
      <c r="U665" s="7"/>
      <c r="V665" s="7"/>
      <c r="W665" s="7"/>
      <c r="X665" s="7"/>
      <c r="Y665" s="7"/>
      <c r="Z665" s="7"/>
      <c r="AA665" s="7"/>
    </row>
    <row r="666" spans="1:27" ht="14.4">
      <c r="A666" s="7"/>
      <c r="B666" s="7"/>
      <c r="C666" s="7"/>
      <c r="D666" s="7"/>
      <c r="E666" s="7"/>
      <c r="F666" s="7"/>
      <c r="G666" s="7"/>
      <c r="H666" s="7"/>
      <c r="I666" s="7"/>
      <c r="J666" s="7"/>
      <c r="K666" s="7"/>
      <c r="L666" s="7"/>
      <c r="M666" s="7"/>
      <c r="N666" s="7"/>
      <c r="O666" s="7"/>
      <c r="P666" s="7"/>
      <c r="Q666" s="7"/>
      <c r="R666" s="7"/>
      <c r="S666" s="7"/>
      <c r="T666" s="7"/>
      <c r="U666" s="7"/>
      <c r="V666" s="7"/>
      <c r="W666" s="7"/>
      <c r="X666" s="7"/>
      <c r="Y666" s="7"/>
      <c r="Z666" s="7"/>
      <c r="AA666" s="7"/>
    </row>
    <row r="667" spans="1:27" ht="14.4">
      <c r="A667" s="7"/>
      <c r="B667" s="7"/>
      <c r="C667" s="7"/>
      <c r="D667" s="7"/>
      <c r="E667" s="7"/>
      <c r="F667" s="7"/>
      <c r="G667" s="7"/>
      <c r="H667" s="7"/>
      <c r="I667" s="7"/>
      <c r="J667" s="7"/>
      <c r="K667" s="7"/>
      <c r="L667" s="7"/>
      <c r="M667" s="7"/>
      <c r="N667" s="7"/>
      <c r="O667" s="7"/>
      <c r="P667" s="7"/>
      <c r="Q667" s="7"/>
      <c r="R667" s="7"/>
      <c r="S667" s="7"/>
      <c r="T667" s="7"/>
      <c r="U667" s="7"/>
      <c r="V667" s="7"/>
      <c r="W667" s="7"/>
      <c r="X667" s="7"/>
      <c r="Y667" s="7"/>
      <c r="Z667" s="7"/>
      <c r="AA667" s="7"/>
    </row>
    <row r="668" spans="1:27" ht="14.4">
      <c r="A668" s="7"/>
      <c r="B668" s="7"/>
      <c r="C668" s="7"/>
      <c r="D668" s="7"/>
      <c r="E668" s="7"/>
      <c r="F668" s="7"/>
      <c r="G668" s="7"/>
      <c r="H668" s="7"/>
      <c r="I668" s="7"/>
      <c r="J668" s="7"/>
      <c r="K668" s="7"/>
      <c r="L668" s="7"/>
      <c r="M668" s="7"/>
      <c r="N668" s="7"/>
      <c r="O668" s="7"/>
      <c r="P668" s="7"/>
      <c r="Q668" s="7"/>
      <c r="R668" s="7"/>
      <c r="S668" s="7"/>
      <c r="T668" s="7"/>
      <c r="U668" s="7"/>
      <c r="V668" s="7"/>
      <c r="W668" s="7"/>
      <c r="X668" s="7"/>
      <c r="Y668" s="7"/>
      <c r="Z668" s="7"/>
      <c r="AA668" s="7"/>
    </row>
    <row r="669" spans="1:27" ht="14.4">
      <c r="A669" s="7"/>
      <c r="B669" s="7"/>
      <c r="C669" s="7"/>
      <c r="D669" s="7"/>
      <c r="E669" s="7"/>
      <c r="F669" s="7"/>
      <c r="G669" s="7"/>
      <c r="H669" s="7"/>
      <c r="I669" s="7"/>
      <c r="J669" s="7"/>
      <c r="K669" s="7"/>
      <c r="L669" s="7"/>
      <c r="M669" s="7"/>
      <c r="N669" s="7"/>
      <c r="O669" s="7"/>
      <c r="P669" s="7"/>
      <c r="Q669" s="7"/>
      <c r="R669" s="7"/>
      <c r="S669" s="7"/>
      <c r="T669" s="7"/>
      <c r="U669" s="7"/>
      <c r="V669" s="7"/>
      <c r="W669" s="7"/>
      <c r="X669" s="7"/>
      <c r="Y669" s="7"/>
      <c r="Z669" s="7"/>
      <c r="AA669" s="7"/>
    </row>
    <row r="670" spans="1:27" ht="14.4">
      <c r="A670" s="7"/>
      <c r="B670" s="7"/>
      <c r="C670" s="7"/>
      <c r="D670" s="7"/>
      <c r="E670" s="7"/>
      <c r="F670" s="7"/>
      <c r="G670" s="7"/>
      <c r="H670" s="7"/>
      <c r="I670" s="7"/>
      <c r="J670" s="7"/>
      <c r="K670" s="7"/>
      <c r="L670" s="7"/>
      <c r="M670" s="7"/>
      <c r="N670" s="7"/>
      <c r="O670" s="7"/>
      <c r="P670" s="7"/>
      <c r="Q670" s="7"/>
      <c r="R670" s="7"/>
      <c r="S670" s="7"/>
      <c r="T670" s="7"/>
      <c r="U670" s="7"/>
      <c r="V670" s="7"/>
      <c r="W670" s="7"/>
      <c r="X670" s="7"/>
      <c r="Y670" s="7"/>
      <c r="Z670" s="7"/>
      <c r="AA670" s="7"/>
    </row>
    <row r="671" spans="1:27" ht="14.4">
      <c r="A671" s="7"/>
      <c r="B671" s="7"/>
      <c r="C671" s="7"/>
      <c r="D671" s="7"/>
      <c r="E671" s="7"/>
      <c r="F671" s="7"/>
      <c r="G671" s="7"/>
      <c r="H671" s="7"/>
      <c r="I671" s="7"/>
      <c r="J671" s="7"/>
      <c r="K671" s="7"/>
      <c r="L671" s="7"/>
      <c r="M671" s="7"/>
      <c r="N671" s="7"/>
      <c r="O671" s="7"/>
      <c r="P671" s="7"/>
      <c r="Q671" s="7"/>
      <c r="R671" s="7"/>
      <c r="S671" s="7"/>
      <c r="T671" s="7"/>
      <c r="U671" s="7"/>
      <c r="V671" s="7"/>
      <c r="W671" s="7"/>
      <c r="X671" s="7"/>
      <c r="Y671" s="7"/>
      <c r="Z671" s="7"/>
      <c r="AA671" s="7"/>
    </row>
    <row r="672" spans="1:27" ht="14.4">
      <c r="A672" s="7"/>
      <c r="B672" s="7"/>
      <c r="C672" s="7"/>
      <c r="D672" s="7"/>
      <c r="E672" s="7"/>
      <c r="F672" s="7"/>
      <c r="G672" s="7"/>
      <c r="H672" s="7"/>
      <c r="I672" s="7"/>
      <c r="J672" s="7"/>
      <c r="K672" s="7"/>
      <c r="L672" s="7"/>
      <c r="M672" s="7"/>
      <c r="N672" s="7"/>
      <c r="O672" s="7"/>
      <c r="P672" s="7"/>
      <c r="Q672" s="7"/>
      <c r="R672" s="7"/>
      <c r="S672" s="7"/>
      <c r="T672" s="7"/>
      <c r="U672" s="7"/>
      <c r="V672" s="7"/>
      <c r="W672" s="7"/>
      <c r="X672" s="7"/>
      <c r="Y672" s="7"/>
      <c r="Z672" s="7"/>
      <c r="AA672" s="7"/>
    </row>
    <row r="673" spans="1:27" ht="14.4">
      <c r="A673" s="7"/>
      <c r="B673" s="7"/>
      <c r="C673" s="7"/>
      <c r="D673" s="7"/>
      <c r="E673" s="7"/>
      <c r="F673" s="7"/>
      <c r="G673" s="7"/>
      <c r="H673" s="7"/>
      <c r="I673" s="7"/>
      <c r="J673" s="7"/>
      <c r="K673" s="7"/>
      <c r="L673" s="7"/>
      <c r="M673" s="7"/>
      <c r="N673" s="7"/>
      <c r="O673" s="7"/>
      <c r="P673" s="7"/>
      <c r="Q673" s="7"/>
      <c r="R673" s="7"/>
      <c r="S673" s="7"/>
      <c r="T673" s="7"/>
      <c r="U673" s="7"/>
      <c r="V673" s="7"/>
      <c r="W673" s="7"/>
      <c r="X673" s="7"/>
      <c r="Y673" s="7"/>
      <c r="Z673" s="7"/>
      <c r="AA673" s="7"/>
    </row>
    <row r="674" spans="1:27" ht="14.4">
      <c r="A674" s="7"/>
      <c r="B674" s="7"/>
      <c r="C674" s="7"/>
      <c r="D674" s="7"/>
      <c r="E674" s="7"/>
      <c r="F674" s="7"/>
      <c r="G674" s="7"/>
      <c r="H674" s="7"/>
      <c r="I674" s="7"/>
      <c r="J674" s="7"/>
      <c r="K674" s="7"/>
      <c r="L674" s="7"/>
      <c r="M674" s="7"/>
      <c r="N674" s="7"/>
      <c r="O674" s="7"/>
      <c r="P674" s="7"/>
      <c r="Q674" s="7"/>
      <c r="R674" s="7"/>
      <c r="S674" s="7"/>
      <c r="T674" s="7"/>
      <c r="U674" s="7"/>
      <c r="V674" s="7"/>
      <c r="W674" s="7"/>
      <c r="X674" s="7"/>
      <c r="Y674" s="7"/>
      <c r="Z674" s="7"/>
      <c r="AA674" s="7"/>
    </row>
    <row r="675" spans="1:27" ht="14.4">
      <c r="A675" s="7"/>
      <c r="B675" s="7"/>
      <c r="C675" s="7"/>
      <c r="D675" s="7"/>
      <c r="E675" s="7"/>
      <c r="F675" s="7"/>
      <c r="G675" s="7"/>
      <c r="H675" s="7"/>
      <c r="I675" s="7"/>
      <c r="J675" s="7"/>
      <c r="K675" s="7"/>
      <c r="L675" s="7"/>
      <c r="M675" s="7"/>
      <c r="N675" s="7"/>
      <c r="O675" s="7"/>
      <c r="P675" s="7"/>
      <c r="Q675" s="7"/>
      <c r="R675" s="7"/>
      <c r="S675" s="7"/>
      <c r="T675" s="7"/>
      <c r="U675" s="7"/>
      <c r="V675" s="7"/>
      <c r="W675" s="7"/>
      <c r="X675" s="7"/>
      <c r="Y675" s="7"/>
      <c r="Z675" s="7"/>
      <c r="AA675" s="7"/>
    </row>
    <row r="676" spans="1:27" ht="14.4">
      <c r="A676" s="7"/>
      <c r="B676" s="7"/>
      <c r="C676" s="7"/>
      <c r="D676" s="7"/>
      <c r="E676" s="7"/>
      <c r="F676" s="7"/>
      <c r="G676" s="7"/>
      <c r="H676" s="7"/>
      <c r="I676" s="7"/>
      <c r="J676" s="7"/>
      <c r="K676" s="7"/>
      <c r="L676" s="7"/>
      <c r="M676" s="7"/>
      <c r="N676" s="7"/>
      <c r="O676" s="7"/>
      <c r="P676" s="7"/>
      <c r="Q676" s="7"/>
      <c r="R676" s="7"/>
      <c r="S676" s="7"/>
      <c r="T676" s="7"/>
      <c r="U676" s="7"/>
      <c r="V676" s="7"/>
      <c r="W676" s="7"/>
      <c r="X676" s="7"/>
      <c r="Y676" s="7"/>
      <c r="Z676" s="7"/>
      <c r="AA676" s="7"/>
    </row>
    <row r="677" spans="1:27" ht="14.4">
      <c r="A677" s="7"/>
      <c r="B677" s="7"/>
      <c r="C677" s="7"/>
      <c r="D677" s="7"/>
      <c r="E677" s="7"/>
      <c r="F677" s="7"/>
      <c r="G677" s="7"/>
      <c r="H677" s="7"/>
      <c r="I677" s="7"/>
      <c r="J677" s="7"/>
      <c r="K677" s="7"/>
      <c r="L677" s="7"/>
      <c r="M677" s="7"/>
      <c r="N677" s="7"/>
      <c r="O677" s="7"/>
      <c r="P677" s="7"/>
      <c r="Q677" s="7"/>
      <c r="R677" s="7"/>
      <c r="S677" s="7"/>
      <c r="T677" s="7"/>
      <c r="U677" s="7"/>
      <c r="V677" s="7"/>
      <c r="W677" s="7"/>
      <c r="X677" s="7"/>
      <c r="Y677" s="7"/>
      <c r="Z677" s="7"/>
      <c r="AA677" s="7"/>
    </row>
    <row r="678" spans="1:27" ht="14.4">
      <c r="A678" s="7"/>
      <c r="B678" s="7"/>
      <c r="C678" s="7"/>
      <c r="D678" s="7"/>
      <c r="E678" s="7"/>
      <c r="F678" s="7"/>
      <c r="G678" s="7"/>
      <c r="H678" s="7"/>
      <c r="I678" s="7"/>
      <c r="J678" s="7"/>
      <c r="K678" s="7"/>
      <c r="L678" s="7"/>
      <c r="M678" s="7"/>
      <c r="N678" s="7"/>
      <c r="O678" s="7"/>
      <c r="P678" s="7"/>
      <c r="Q678" s="7"/>
      <c r="R678" s="7"/>
      <c r="S678" s="7"/>
      <c r="T678" s="7"/>
      <c r="U678" s="7"/>
      <c r="V678" s="7"/>
      <c r="W678" s="7"/>
      <c r="X678" s="7"/>
      <c r="Y678" s="7"/>
      <c r="Z678" s="7"/>
      <c r="AA678" s="7"/>
    </row>
    <row r="679" spans="1:27" ht="14.4">
      <c r="A679" s="7"/>
      <c r="B679" s="7"/>
      <c r="C679" s="7"/>
      <c r="D679" s="7"/>
      <c r="E679" s="7"/>
      <c r="F679" s="7"/>
      <c r="G679" s="7"/>
      <c r="H679" s="7"/>
      <c r="I679" s="7"/>
      <c r="J679" s="7"/>
      <c r="K679" s="7"/>
      <c r="L679" s="7"/>
      <c r="M679" s="7"/>
      <c r="N679" s="7"/>
      <c r="O679" s="7"/>
      <c r="P679" s="7"/>
      <c r="Q679" s="7"/>
      <c r="R679" s="7"/>
      <c r="S679" s="7"/>
      <c r="T679" s="7"/>
      <c r="U679" s="7"/>
      <c r="V679" s="7"/>
      <c r="W679" s="7"/>
      <c r="X679" s="7"/>
      <c r="Y679" s="7"/>
      <c r="Z679" s="7"/>
      <c r="AA679" s="7"/>
    </row>
    <row r="680" spans="1:27" ht="14.4">
      <c r="A680" s="7"/>
      <c r="B680" s="7"/>
      <c r="C680" s="7"/>
      <c r="D680" s="7"/>
      <c r="E680" s="7"/>
      <c r="F680" s="7"/>
      <c r="G680" s="7"/>
      <c r="H680" s="7"/>
      <c r="I680" s="7"/>
      <c r="J680" s="7"/>
      <c r="K680" s="7"/>
      <c r="L680" s="7"/>
      <c r="M680" s="7"/>
      <c r="N680" s="7"/>
      <c r="O680" s="7"/>
      <c r="P680" s="7"/>
      <c r="Q680" s="7"/>
      <c r="R680" s="7"/>
      <c r="S680" s="7"/>
      <c r="T680" s="7"/>
      <c r="U680" s="7"/>
      <c r="V680" s="7"/>
      <c r="W680" s="7"/>
      <c r="X680" s="7"/>
      <c r="Y680" s="7"/>
      <c r="Z680" s="7"/>
      <c r="AA680" s="7"/>
    </row>
    <row r="681" spans="1:27" ht="14.4">
      <c r="A681" s="7"/>
      <c r="B681" s="7"/>
      <c r="C681" s="7"/>
      <c r="D681" s="7"/>
      <c r="E681" s="7"/>
      <c r="F681" s="7"/>
      <c r="G681" s="7"/>
      <c r="H681" s="7"/>
      <c r="I681" s="7"/>
      <c r="J681" s="7"/>
      <c r="K681" s="7"/>
      <c r="L681" s="7"/>
      <c r="M681" s="7"/>
      <c r="N681" s="7"/>
      <c r="O681" s="7"/>
      <c r="P681" s="7"/>
      <c r="Q681" s="7"/>
      <c r="R681" s="7"/>
      <c r="S681" s="7"/>
      <c r="T681" s="7"/>
      <c r="U681" s="7"/>
      <c r="V681" s="7"/>
      <c r="W681" s="7"/>
      <c r="X681" s="7"/>
      <c r="Y681" s="7"/>
      <c r="Z681" s="7"/>
      <c r="AA681" s="7"/>
    </row>
    <row r="682" spans="1:27" ht="14.4">
      <c r="A682" s="7"/>
      <c r="B682" s="7"/>
      <c r="C682" s="7"/>
      <c r="D682" s="7"/>
      <c r="E682" s="7"/>
      <c r="F682" s="7"/>
      <c r="G682" s="7"/>
      <c r="H682" s="7"/>
      <c r="I682" s="7"/>
      <c r="J682" s="7"/>
      <c r="K682" s="7"/>
      <c r="L682" s="7"/>
      <c r="M682" s="7"/>
      <c r="N682" s="7"/>
      <c r="O682" s="7"/>
      <c r="P682" s="7"/>
      <c r="Q682" s="7"/>
      <c r="R682" s="7"/>
      <c r="S682" s="7"/>
      <c r="T682" s="7"/>
      <c r="U682" s="7"/>
      <c r="V682" s="7"/>
      <c r="W682" s="7"/>
      <c r="X682" s="7"/>
      <c r="Y682" s="7"/>
      <c r="Z682" s="7"/>
      <c r="AA682" s="7"/>
    </row>
    <row r="683" spans="1:27" ht="14.4">
      <c r="A683" s="7"/>
      <c r="B683" s="7"/>
      <c r="C683" s="7"/>
      <c r="D683" s="7"/>
      <c r="E683" s="7"/>
      <c r="F683" s="7"/>
      <c r="G683" s="7"/>
      <c r="H683" s="7"/>
      <c r="I683" s="7"/>
      <c r="J683" s="7"/>
      <c r="K683" s="7"/>
      <c r="L683" s="7"/>
      <c r="M683" s="7"/>
      <c r="N683" s="7"/>
      <c r="O683" s="7"/>
      <c r="P683" s="7"/>
      <c r="Q683" s="7"/>
      <c r="R683" s="7"/>
      <c r="S683" s="7"/>
      <c r="T683" s="7"/>
      <c r="U683" s="7"/>
      <c r="V683" s="7"/>
      <c r="W683" s="7"/>
      <c r="X683" s="7"/>
      <c r="Y683" s="7"/>
      <c r="Z683" s="7"/>
      <c r="AA683" s="7"/>
    </row>
    <row r="684" spans="1:27" ht="14.4">
      <c r="A684" s="7"/>
      <c r="B684" s="7"/>
      <c r="C684" s="7"/>
      <c r="D684" s="7"/>
      <c r="E684" s="7"/>
      <c r="F684" s="7"/>
      <c r="G684" s="7"/>
      <c r="H684" s="7"/>
      <c r="I684" s="7"/>
      <c r="J684" s="7"/>
      <c r="K684" s="7"/>
      <c r="L684" s="7"/>
      <c r="M684" s="7"/>
      <c r="N684" s="7"/>
      <c r="O684" s="7"/>
      <c r="P684" s="7"/>
      <c r="Q684" s="7"/>
      <c r="R684" s="7"/>
      <c r="S684" s="7"/>
      <c r="T684" s="7"/>
      <c r="U684" s="7"/>
      <c r="V684" s="7"/>
      <c r="W684" s="7"/>
      <c r="X684" s="7"/>
      <c r="Y684" s="7"/>
      <c r="Z684" s="7"/>
      <c r="AA684" s="7"/>
    </row>
    <row r="685" spans="1:27" ht="14.4">
      <c r="A685" s="7"/>
      <c r="B685" s="7"/>
      <c r="C685" s="7"/>
      <c r="D685" s="7"/>
      <c r="E685" s="7"/>
      <c r="F685" s="7"/>
      <c r="G685" s="7"/>
      <c r="H685" s="7"/>
      <c r="I685" s="7"/>
      <c r="J685" s="7"/>
      <c r="K685" s="7"/>
      <c r="L685" s="7"/>
      <c r="M685" s="7"/>
      <c r="N685" s="7"/>
      <c r="O685" s="7"/>
      <c r="P685" s="7"/>
      <c r="Q685" s="7"/>
      <c r="R685" s="7"/>
      <c r="S685" s="7"/>
      <c r="T685" s="7"/>
      <c r="U685" s="7"/>
      <c r="V685" s="7"/>
      <c r="W685" s="7"/>
      <c r="X685" s="7"/>
      <c r="Y685" s="7"/>
      <c r="Z685" s="7"/>
      <c r="AA685" s="7"/>
    </row>
    <row r="686" spans="1:27" ht="14.4">
      <c r="A686" s="7"/>
      <c r="B686" s="7"/>
      <c r="C686" s="7"/>
      <c r="D686" s="7"/>
      <c r="E686" s="7"/>
      <c r="F686" s="7"/>
      <c r="G686" s="7"/>
      <c r="H686" s="7"/>
      <c r="I686" s="7"/>
      <c r="J686" s="7"/>
      <c r="K686" s="7"/>
      <c r="L686" s="7"/>
      <c r="M686" s="7"/>
      <c r="N686" s="7"/>
      <c r="O686" s="7"/>
      <c r="P686" s="7"/>
      <c r="Q686" s="7"/>
      <c r="R686" s="7"/>
      <c r="S686" s="7"/>
      <c r="T686" s="7"/>
      <c r="U686" s="7"/>
      <c r="V686" s="7"/>
      <c r="W686" s="7"/>
      <c r="X686" s="7"/>
      <c r="Y686" s="7"/>
      <c r="Z686" s="7"/>
      <c r="AA686" s="7"/>
    </row>
    <row r="687" spans="1:27" ht="14.4">
      <c r="A687" s="7"/>
      <c r="B687" s="7"/>
      <c r="C687" s="7"/>
      <c r="D687" s="7"/>
      <c r="E687" s="7"/>
      <c r="F687" s="7"/>
      <c r="G687" s="7"/>
      <c r="H687" s="7"/>
      <c r="I687" s="7"/>
      <c r="J687" s="7"/>
      <c r="K687" s="7"/>
      <c r="L687" s="7"/>
      <c r="M687" s="7"/>
      <c r="N687" s="7"/>
      <c r="O687" s="7"/>
      <c r="P687" s="7"/>
      <c r="Q687" s="7"/>
      <c r="R687" s="7"/>
      <c r="S687" s="7"/>
      <c r="T687" s="7"/>
      <c r="U687" s="7"/>
      <c r="V687" s="7"/>
      <c r="W687" s="7"/>
      <c r="X687" s="7"/>
      <c r="Y687" s="7"/>
      <c r="Z687" s="7"/>
      <c r="AA687" s="7"/>
    </row>
    <row r="688" spans="1:27" ht="14.4">
      <c r="A688" s="7"/>
      <c r="B688" s="7"/>
      <c r="C688" s="7"/>
      <c r="D688" s="7"/>
      <c r="E688" s="7"/>
      <c r="F688" s="7"/>
      <c r="G688" s="7"/>
      <c r="H688" s="7"/>
      <c r="I688" s="7"/>
      <c r="J688" s="7"/>
      <c r="K688" s="7"/>
      <c r="L688" s="7"/>
      <c r="M688" s="7"/>
      <c r="N688" s="7"/>
      <c r="O688" s="7"/>
      <c r="P688" s="7"/>
      <c r="Q688" s="7"/>
      <c r="R688" s="7"/>
      <c r="S688" s="7"/>
      <c r="T688" s="7"/>
      <c r="U688" s="7"/>
      <c r="V688" s="7"/>
      <c r="W688" s="7"/>
      <c r="X688" s="7"/>
      <c r="Y688" s="7"/>
      <c r="Z688" s="7"/>
      <c r="AA688" s="7"/>
    </row>
    <row r="689" spans="1:27" ht="14.4">
      <c r="A689" s="7"/>
      <c r="B689" s="7"/>
      <c r="C689" s="7"/>
      <c r="D689" s="7"/>
      <c r="E689" s="7"/>
      <c r="F689" s="7"/>
      <c r="G689" s="7"/>
      <c r="H689" s="7"/>
      <c r="I689" s="7"/>
      <c r="J689" s="7"/>
      <c r="K689" s="7"/>
      <c r="L689" s="7"/>
      <c r="M689" s="7"/>
      <c r="N689" s="7"/>
      <c r="O689" s="7"/>
      <c r="P689" s="7"/>
      <c r="Q689" s="7"/>
      <c r="R689" s="7"/>
      <c r="S689" s="7"/>
      <c r="T689" s="7"/>
      <c r="U689" s="7"/>
      <c r="V689" s="7"/>
      <c r="W689" s="7"/>
      <c r="X689" s="7"/>
      <c r="Y689" s="7"/>
      <c r="Z689" s="7"/>
      <c r="AA689" s="7"/>
    </row>
    <row r="690" spans="1:27" ht="14.4">
      <c r="A690" s="7"/>
      <c r="B690" s="7"/>
      <c r="C690" s="7"/>
      <c r="D690" s="7"/>
      <c r="E690" s="7"/>
      <c r="F690" s="7"/>
      <c r="G690" s="7"/>
      <c r="H690" s="7"/>
      <c r="I690" s="7"/>
      <c r="J690" s="7"/>
      <c r="K690" s="7"/>
      <c r="L690" s="7"/>
      <c r="M690" s="7"/>
      <c r="N690" s="7"/>
      <c r="O690" s="7"/>
      <c r="P690" s="7"/>
      <c r="Q690" s="7"/>
      <c r="R690" s="7"/>
      <c r="S690" s="7"/>
      <c r="T690" s="7"/>
      <c r="U690" s="7"/>
      <c r="V690" s="7"/>
      <c r="W690" s="7"/>
      <c r="X690" s="7"/>
      <c r="Y690" s="7"/>
      <c r="Z690" s="7"/>
      <c r="AA690" s="7"/>
    </row>
    <row r="691" spans="1:27" ht="14.4">
      <c r="A691" s="7"/>
      <c r="B691" s="7"/>
      <c r="C691" s="7"/>
      <c r="D691" s="7"/>
      <c r="E691" s="7"/>
      <c r="F691" s="7"/>
      <c r="G691" s="7"/>
      <c r="H691" s="7"/>
      <c r="I691" s="7"/>
      <c r="J691" s="7"/>
      <c r="K691" s="7"/>
      <c r="L691" s="7"/>
      <c r="M691" s="7"/>
      <c r="N691" s="7"/>
      <c r="O691" s="7"/>
      <c r="P691" s="7"/>
      <c r="Q691" s="7"/>
      <c r="R691" s="7"/>
      <c r="S691" s="7"/>
      <c r="T691" s="7"/>
      <c r="U691" s="7"/>
      <c r="V691" s="7"/>
      <c r="W691" s="7"/>
      <c r="X691" s="7"/>
      <c r="Y691" s="7"/>
      <c r="Z691" s="7"/>
      <c r="AA691" s="7"/>
    </row>
    <row r="692" spans="1:27" ht="14.4">
      <c r="A692" s="7"/>
      <c r="B692" s="7"/>
      <c r="C692" s="7"/>
      <c r="D692" s="7"/>
      <c r="E692" s="7"/>
      <c r="F692" s="7"/>
      <c r="G692" s="7"/>
      <c r="H692" s="7"/>
      <c r="I692" s="7"/>
      <c r="J692" s="7"/>
      <c r="K692" s="7"/>
      <c r="L692" s="7"/>
      <c r="M692" s="7"/>
      <c r="N692" s="7"/>
      <c r="O692" s="7"/>
      <c r="P692" s="7"/>
      <c r="Q692" s="7"/>
      <c r="R692" s="7"/>
      <c r="S692" s="7"/>
      <c r="T692" s="7"/>
      <c r="U692" s="7"/>
      <c r="V692" s="7"/>
      <c r="W692" s="7"/>
      <c r="X692" s="7"/>
      <c r="Y692" s="7"/>
      <c r="Z692" s="7"/>
      <c r="AA692" s="7"/>
    </row>
    <row r="693" spans="1:27" ht="14.4">
      <c r="A693" s="7"/>
      <c r="B693" s="7"/>
      <c r="C693" s="7"/>
      <c r="D693" s="7"/>
      <c r="E693" s="7"/>
      <c r="F693" s="7"/>
      <c r="G693" s="7"/>
      <c r="H693" s="7"/>
      <c r="I693" s="7"/>
      <c r="J693" s="7"/>
      <c r="K693" s="7"/>
      <c r="L693" s="7"/>
      <c r="M693" s="7"/>
      <c r="N693" s="7"/>
      <c r="O693" s="7"/>
      <c r="P693" s="7"/>
      <c r="Q693" s="7"/>
      <c r="R693" s="7"/>
      <c r="S693" s="7"/>
      <c r="T693" s="7"/>
      <c r="U693" s="7"/>
      <c r="V693" s="7"/>
      <c r="W693" s="7"/>
      <c r="X693" s="7"/>
      <c r="Y693" s="7"/>
      <c r="Z693" s="7"/>
      <c r="AA693" s="7"/>
    </row>
    <row r="694" spans="1:27" ht="14.4">
      <c r="A694" s="7"/>
      <c r="B694" s="7"/>
      <c r="C694" s="7"/>
      <c r="D694" s="7"/>
      <c r="E694" s="7"/>
      <c r="F694" s="7"/>
      <c r="G694" s="7"/>
      <c r="H694" s="7"/>
      <c r="I694" s="7"/>
      <c r="J694" s="7"/>
      <c r="K694" s="7"/>
      <c r="L694" s="7"/>
      <c r="M694" s="7"/>
      <c r="N694" s="7"/>
      <c r="O694" s="7"/>
      <c r="P694" s="7"/>
      <c r="Q694" s="7"/>
      <c r="R694" s="7"/>
      <c r="S694" s="7"/>
      <c r="T694" s="7"/>
      <c r="U694" s="7"/>
      <c r="V694" s="7"/>
      <c r="W694" s="7"/>
      <c r="X694" s="7"/>
      <c r="Y694" s="7"/>
      <c r="Z694" s="7"/>
      <c r="AA694" s="7"/>
    </row>
    <row r="695" spans="1:27" ht="14.4">
      <c r="A695" s="7"/>
      <c r="B695" s="7"/>
      <c r="C695" s="7"/>
      <c r="D695" s="7"/>
      <c r="E695" s="7"/>
      <c r="F695" s="7"/>
      <c r="G695" s="7"/>
      <c r="H695" s="7"/>
      <c r="I695" s="7"/>
      <c r="J695" s="7"/>
      <c r="K695" s="7"/>
      <c r="L695" s="7"/>
      <c r="M695" s="7"/>
      <c r="N695" s="7"/>
      <c r="O695" s="7"/>
      <c r="P695" s="7"/>
      <c r="Q695" s="7"/>
      <c r="R695" s="7"/>
      <c r="S695" s="7"/>
      <c r="T695" s="7"/>
      <c r="U695" s="7"/>
      <c r="V695" s="7"/>
      <c r="W695" s="7"/>
      <c r="X695" s="7"/>
      <c r="Y695" s="7"/>
      <c r="Z695" s="7"/>
      <c r="AA695" s="7"/>
    </row>
    <row r="696" spans="1:27" ht="14.4">
      <c r="A696" s="7"/>
      <c r="B696" s="7"/>
      <c r="C696" s="7"/>
      <c r="D696" s="7"/>
      <c r="E696" s="7"/>
      <c r="F696" s="7"/>
      <c r="G696" s="7"/>
      <c r="H696" s="7"/>
      <c r="I696" s="7"/>
      <c r="J696" s="7"/>
      <c r="K696" s="7"/>
      <c r="L696" s="7"/>
      <c r="M696" s="7"/>
      <c r="N696" s="7"/>
      <c r="O696" s="7"/>
      <c r="P696" s="7"/>
      <c r="Q696" s="7"/>
      <c r="R696" s="7"/>
      <c r="S696" s="7"/>
      <c r="T696" s="7"/>
      <c r="U696" s="7"/>
      <c r="V696" s="7"/>
      <c r="W696" s="7"/>
      <c r="X696" s="7"/>
      <c r="Y696" s="7"/>
      <c r="Z696" s="7"/>
      <c r="AA696" s="7"/>
    </row>
    <row r="697" spans="1:27" ht="14.4">
      <c r="A697" s="7"/>
      <c r="B697" s="7"/>
      <c r="C697" s="7"/>
      <c r="D697" s="7"/>
      <c r="E697" s="7"/>
      <c r="F697" s="7"/>
      <c r="G697" s="7"/>
      <c r="H697" s="7"/>
      <c r="I697" s="7"/>
      <c r="J697" s="7"/>
      <c r="K697" s="7"/>
      <c r="L697" s="7"/>
      <c r="M697" s="7"/>
      <c r="N697" s="7"/>
      <c r="O697" s="7"/>
      <c r="P697" s="7"/>
      <c r="Q697" s="7"/>
      <c r="R697" s="7"/>
      <c r="S697" s="7"/>
      <c r="T697" s="7"/>
      <c r="U697" s="7"/>
      <c r="V697" s="7"/>
      <c r="W697" s="7"/>
      <c r="X697" s="7"/>
      <c r="Y697" s="7"/>
      <c r="Z697" s="7"/>
      <c r="AA697" s="7"/>
    </row>
    <row r="698" spans="1:27" ht="14.4">
      <c r="A698" s="7"/>
      <c r="B698" s="7"/>
      <c r="C698" s="7"/>
      <c r="D698" s="7"/>
      <c r="E698" s="7"/>
      <c r="F698" s="7"/>
      <c r="G698" s="7"/>
      <c r="H698" s="7"/>
      <c r="I698" s="7"/>
      <c r="J698" s="7"/>
      <c r="K698" s="7"/>
      <c r="L698" s="7"/>
      <c r="M698" s="7"/>
      <c r="N698" s="7"/>
      <c r="O698" s="7"/>
      <c r="P698" s="7"/>
      <c r="Q698" s="7"/>
      <c r="R698" s="7"/>
      <c r="S698" s="7"/>
      <c r="T698" s="7"/>
      <c r="U698" s="7"/>
      <c r="V698" s="7"/>
      <c r="W698" s="7"/>
      <c r="X698" s="7"/>
      <c r="Y698" s="7"/>
      <c r="Z698" s="7"/>
      <c r="AA698" s="7"/>
    </row>
    <row r="699" spans="1:27" ht="14.4">
      <c r="A699" s="7"/>
      <c r="B699" s="7"/>
      <c r="C699" s="7"/>
      <c r="D699" s="7"/>
      <c r="E699" s="7"/>
      <c r="F699" s="7"/>
      <c r="G699" s="7"/>
      <c r="H699" s="7"/>
      <c r="I699" s="7"/>
      <c r="J699" s="7"/>
      <c r="K699" s="7"/>
      <c r="L699" s="7"/>
      <c r="M699" s="7"/>
      <c r="N699" s="7"/>
      <c r="O699" s="7"/>
      <c r="P699" s="7"/>
      <c r="Q699" s="7"/>
      <c r="R699" s="7"/>
      <c r="S699" s="7"/>
      <c r="T699" s="7"/>
      <c r="U699" s="7"/>
      <c r="V699" s="7"/>
      <c r="W699" s="7"/>
      <c r="X699" s="7"/>
      <c r="Y699" s="7"/>
      <c r="Z699" s="7"/>
      <c r="AA699" s="7"/>
    </row>
    <row r="700" spans="1:27" ht="14.4">
      <c r="A700" s="7"/>
      <c r="B700" s="7"/>
      <c r="C700" s="7"/>
      <c r="D700" s="7"/>
      <c r="E700" s="7"/>
      <c r="F700" s="7"/>
      <c r="G700" s="7"/>
      <c r="H700" s="7"/>
      <c r="I700" s="7"/>
      <c r="J700" s="7"/>
      <c r="K700" s="7"/>
      <c r="L700" s="7"/>
      <c r="M700" s="7"/>
      <c r="N700" s="7"/>
      <c r="O700" s="7"/>
      <c r="P700" s="7"/>
      <c r="Q700" s="7"/>
      <c r="R700" s="7"/>
      <c r="S700" s="7"/>
      <c r="T700" s="7"/>
      <c r="U700" s="7"/>
      <c r="V700" s="7"/>
      <c r="W700" s="7"/>
      <c r="X700" s="7"/>
      <c r="Y700" s="7"/>
      <c r="Z700" s="7"/>
      <c r="AA700" s="7"/>
    </row>
    <row r="701" spans="1:27" ht="14.4">
      <c r="A701" s="7"/>
      <c r="B701" s="7"/>
      <c r="C701" s="7"/>
      <c r="D701" s="7"/>
      <c r="E701" s="7"/>
      <c r="F701" s="7"/>
      <c r="G701" s="7"/>
      <c r="H701" s="7"/>
      <c r="I701" s="7"/>
      <c r="J701" s="7"/>
      <c r="K701" s="7"/>
      <c r="L701" s="7"/>
      <c r="M701" s="7"/>
      <c r="N701" s="7"/>
      <c r="O701" s="7"/>
      <c r="P701" s="7"/>
      <c r="Q701" s="7"/>
      <c r="R701" s="7"/>
      <c r="S701" s="7"/>
      <c r="T701" s="7"/>
      <c r="U701" s="7"/>
      <c r="V701" s="7"/>
      <c r="W701" s="7"/>
      <c r="X701" s="7"/>
      <c r="Y701" s="7"/>
      <c r="Z701" s="7"/>
      <c r="AA701" s="7"/>
    </row>
    <row r="702" spans="1:27" ht="14.4">
      <c r="A702" s="7"/>
      <c r="B702" s="7"/>
      <c r="C702" s="7"/>
      <c r="D702" s="7"/>
      <c r="E702" s="7"/>
      <c r="F702" s="7"/>
      <c r="G702" s="7"/>
      <c r="H702" s="7"/>
      <c r="I702" s="7"/>
      <c r="J702" s="7"/>
      <c r="K702" s="7"/>
      <c r="L702" s="7"/>
      <c r="M702" s="7"/>
      <c r="N702" s="7"/>
      <c r="O702" s="7"/>
      <c r="P702" s="7"/>
      <c r="Q702" s="7"/>
      <c r="R702" s="7"/>
      <c r="S702" s="7"/>
      <c r="T702" s="7"/>
      <c r="U702" s="7"/>
      <c r="V702" s="7"/>
      <c r="W702" s="7"/>
      <c r="X702" s="7"/>
      <c r="Y702" s="7"/>
      <c r="Z702" s="7"/>
      <c r="AA702" s="7"/>
    </row>
    <row r="703" spans="1:27" ht="14.4">
      <c r="A703" s="7"/>
      <c r="B703" s="7"/>
      <c r="C703" s="7"/>
      <c r="D703" s="7"/>
      <c r="E703" s="7"/>
      <c r="F703" s="7"/>
      <c r="G703" s="7"/>
      <c r="H703" s="7"/>
      <c r="I703" s="7"/>
      <c r="J703" s="7"/>
      <c r="K703" s="7"/>
      <c r="L703" s="7"/>
      <c r="M703" s="7"/>
      <c r="N703" s="7"/>
      <c r="O703" s="7"/>
      <c r="P703" s="7"/>
      <c r="Q703" s="7"/>
      <c r="R703" s="7"/>
      <c r="S703" s="7"/>
      <c r="T703" s="7"/>
      <c r="U703" s="7"/>
      <c r="V703" s="7"/>
      <c r="W703" s="7"/>
      <c r="X703" s="7"/>
      <c r="Y703" s="7"/>
      <c r="Z703" s="7"/>
      <c r="AA703" s="7"/>
    </row>
    <row r="704" spans="1:27" ht="14.4">
      <c r="A704" s="7"/>
      <c r="B704" s="7"/>
      <c r="C704" s="7"/>
      <c r="D704" s="7"/>
      <c r="E704" s="7"/>
      <c r="F704" s="7"/>
      <c r="G704" s="7"/>
      <c r="H704" s="7"/>
      <c r="I704" s="7"/>
      <c r="J704" s="7"/>
      <c r="K704" s="7"/>
      <c r="L704" s="7"/>
      <c r="M704" s="7"/>
      <c r="N704" s="7"/>
      <c r="O704" s="7"/>
      <c r="P704" s="7"/>
      <c r="Q704" s="7"/>
      <c r="R704" s="7"/>
      <c r="S704" s="7"/>
      <c r="T704" s="7"/>
      <c r="U704" s="7"/>
      <c r="V704" s="7"/>
      <c r="W704" s="7"/>
      <c r="X704" s="7"/>
      <c r="Y704" s="7"/>
      <c r="Z704" s="7"/>
      <c r="AA704" s="7"/>
    </row>
    <row r="705" spans="1:27" ht="14.4">
      <c r="A705" s="7"/>
      <c r="B705" s="7"/>
      <c r="C705" s="7"/>
      <c r="D705" s="7"/>
      <c r="E705" s="7"/>
      <c r="F705" s="7"/>
      <c r="G705" s="7"/>
      <c r="H705" s="7"/>
      <c r="I705" s="7"/>
      <c r="J705" s="7"/>
      <c r="K705" s="7"/>
      <c r="L705" s="7"/>
      <c r="M705" s="7"/>
      <c r="N705" s="7"/>
      <c r="O705" s="7"/>
      <c r="P705" s="7"/>
      <c r="Q705" s="7"/>
      <c r="R705" s="7"/>
      <c r="S705" s="7"/>
      <c r="T705" s="7"/>
      <c r="U705" s="7"/>
      <c r="V705" s="7"/>
      <c r="W705" s="7"/>
      <c r="X705" s="7"/>
      <c r="Y705" s="7"/>
      <c r="Z705" s="7"/>
      <c r="AA705" s="7"/>
    </row>
    <row r="706" spans="1:27" ht="14.4">
      <c r="A706" s="7"/>
      <c r="B706" s="7"/>
      <c r="C706" s="7"/>
      <c r="D706" s="7"/>
      <c r="E706" s="7"/>
      <c r="F706" s="7"/>
      <c r="G706" s="7"/>
      <c r="H706" s="7"/>
      <c r="I706" s="7"/>
      <c r="J706" s="7"/>
      <c r="K706" s="7"/>
      <c r="L706" s="7"/>
      <c r="M706" s="7"/>
      <c r="N706" s="7"/>
      <c r="O706" s="7"/>
      <c r="P706" s="7"/>
      <c r="Q706" s="7"/>
      <c r="R706" s="7"/>
      <c r="S706" s="7"/>
      <c r="T706" s="7"/>
      <c r="U706" s="7"/>
      <c r="V706" s="7"/>
      <c r="W706" s="7"/>
      <c r="X706" s="7"/>
      <c r="Y706" s="7"/>
      <c r="Z706" s="7"/>
      <c r="AA706" s="7"/>
    </row>
    <row r="707" spans="1:27" ht="14.4">
      <c r="A707" s="7"/>
      <c r="B707" s="7"/>
      <c r="C707" s="7"/>
      <c r="D707" s="7"/>
      <c r="E707" s="7"/>
      <c r="F707" s="7"/>
      <c r="G707" s="7"/>
      <c r="H707" s="7"/>
      <c r="I707" s="7"/>
      <c r="J707" s="7"/>
      <c r="K707" s="7"/>
      <c r="L707" s="7"/>
      <c r="M707" s="7"/>
      <c r="N707" s="7"/>
      <c r="O707" s="7"/>
      <c r="P707" s="7"/>
      <c r="Q707" s="7"/>
      <c r="R707" s="7"/>
      <c r="S707" s="7"/>
      <c r="T707" s="7"/>
      <c r="U707" s="7"/>
      <c r="V707" s="7"/>
      <c r="W707" s="7"/>
      <c r="X707" s="7"/>
      <c r="Y707" s="7"/>
      <c r="Z707" s="7"/>
      <c r="AA707" s="7"/>
    </row>
    <row r="708" spans="1:27" ht="14.4">
      <c r="A708" s="7"/>
      <c r="B708" s="7"/>
      <c r="C708" s="7"/>
      <c r="D708" s="7"/>
      <c r="E708" s="7"/>
      <c r="F708" s="7"/>
      <c r="G708" s="7"/>
      <c r="H708" s="7"/>
      <c r="I708" s="7"/>
      <c r="J708" s="7"/>
      <c r="K708" s="7"/>
      <c r="L708" s="7"/>
      <c r="M708" s="7"/>
      <c r="N708" s="7"/>
      <c r="O708" s="7"/>
      <c r="P708" s="7"/>
      <c r="Q708" s="7"/>
      <c r="R708" s="7"/>
      <c r="S708" s="7"/>
      <c r="T708" s="7"/>
      <c r="U708" s="7"/>
      <c r="V708" s="7"/>
      <c r="W708" s="7"/>
      <c r="X708" s="7"/>
      <c r="Y708" s="7"/>
      <c r="Z708" s="7"/>
      <c r="AA708" s="7"/>
    </row>
    <row r="709" spans="1:27" ht="14.4">
      <c r="A709" s="7"/>
      <c r="B709" s="7"/>
      <c r="C709" s="7"/>
      <c r="D709" s="7"/>
      <c r="E709" s="7"/>
      <c r="F709" s="7"/>
      <c r="G709" s="7"/>
      <c r="H709" s="7"/>
      <c r="I709" s="7"/>
      <c r="J709" s="7"/>
      <c r="K709" s="7"/>
      <c r="L709" s="7"/>
      <c r="M709" s="7"/>
      <c r="N709" s="7"/>
      <c r="O709" s="7"/>
      <c r="P709" s="7"/>
      <c r="Q709" s="7"/>
      <c r="R709" s="7"/>
      <c r="S709" s="7"/>
      <c r="T709" s="7"/>
      <c r="U709" s="7"/>
      <c r="V709" s="7"/>
      <c r="W709" s="7"/>
      <c r="X709" s="7"/>
      <c r="Y709" s="7"/>
      <c r="Z709" s="7"/>
      <c r="AA709" s="7"/>
    </row>
    <row r="710" spans="1:27" ht="14.4">
      <c r="A710" s="7"/>
      <c r="B710" s="7"/>
      <c r="C710" s="7"/>
      <c r="D710" s="7"/>
      <c r="E710" s="7"/>
      <c r="F710" s="7"/>
      <c r="G710" s="7"/>
      <c r="H710" s="7"/>
      <c r="I710" s="7"/>
      <c r="J710" s="7"/>
      <c r="K710" s="7"/>
      <c r="L710" s="7"/>
      <c r="M710" s="7"/>
      <c r="N710" s="7"/>
      <c r="O710" s="7"/>
      <c r="P710" s="7"/>
      <c r="Q710" s="7"/>
      <c r="R710" s="7"/>
      <c r="S710" s="7"/>
      <c r="T710" s="7"/>
      <c r="U710" s="7"/>
      <c r="V710" s="7"/>
      <c r="W710" s="7"/>
      <c r="X710" s="7"/>
      <c r="Y710" s="7"/>
      <c r="Z710" s="7"/>
      <c r="AA710" s="7"/>
    </row>
    <row r="711" spans="1:27" ht="14.4">
      <c r="A711" s="7"/>
      <c r="B711" s="7"/>
      <c r="C711" s="7"/>
      <c r="D711" s="7"/>
      <c r="E711" s="7"/>
      <c r="F711" s="7"/>
      <c r="G711" s="7"/>
      <c r="H711" s="7"/>
      <c r="I711" s="7"/>
      <c r="J711" s="7"/>
      <c r="K711" s="7"/>
      <c r="L711" s="7"/>
      <c r="M711" s="7"/>
      <c r="N711" s="7"/>
      <c r="O711" s="7"/>
      <c r="P711" s="7"/>
      <c r="Q711" s="7"/>
      <c r="R711" s="7"/>
      <c r="S711" s="7"/>
      <c r="T711" s="7"/>
      <c r="U711" s="7"/>
      <c r="V711" s="7"/>
      <c r="W711" s="7"/>
      <c r="X711" s="7"/>
      <c r="Y711" s="7"/>
      <c r="Z711" s="7"/>
      <c r="AA711" s="7"/>
    </row>
    <row r="712" spans="1:27" ht="14.4">
      <c r="A712" s="7"/>
      <c r="B712" s="7"/>
      <c r="C712" s="7"/>
      <c r="D712" s="7"/>
      <c r="E712" s="7"/>
      <c r="F712" s="7"/>
      <c r="G712" s="7"/>
      <c r="H712" s="7"/>
      <c r="I712" s="7"/>
      <c r="J712" s="7"/>
      <c r="K712" s="7"/>
      <c r="L712" s="7"/>
      <c r="M712" s="7"/>
      <c r="N712" s="7"/>
      <c r="O712" s="7"/>
      <c r="P712" s="7"/>
      <c r="Q712" s="7"/>
      <c r="R712" s="7"/>
      <c r="S712" s="7"/>
      <c r="T712" s="7"/>
      <c r="U712" s="7"/>
      <c r="V712" s="7"/>
      <c r="W712" s="7"/>
      <c r="X712" s="7"/>
      <c r="Y712" s="7"/>
      <c r="Z712" s="7"/>
      <c r="AA712" s="7"/>
    </row>
    <row r="713" spans="1:27" ht="14.4">
      <c r="A713" s="7"/>
      <c r="B713" s="7"/>
      <c r="C713" s="7"/>
      <c r="D713" s="7"/>
      <c r="E713" s="7"/>
      <c r="F713" s="7"/>
      <c r="G713" s="7"/>
      <c r="H713" s="7"/>
      <c r="I713" s="7"/>
      <c r="J713" s="7"/>
      <c r="K713" s="7"/>
      <c r="L713" s="7"/>
      <c r="M713" s="7"/>
      <c r="N713" s="7"/>
      <c r="O713" s="7"/>
      <c r="P713" s="7"/>
      <c r="Q713" s="7"/>
      <c r="R713" s="7"/>
      <c r="S713" s="7"/>
      <c r="T713" s="7"/>
      <c r="U713" s="7"/>
      <c r="V713" s="7"/>
      <c r="W713" s="7"/>
      <c r="X713" s="7"/>
      <c r="Y713" s="7"/>
      <c r="Z713" s="7"/>
      <c r="AA713" s="7"/>
    </row>
    <row r="714" spans="1:27" ht="14.4">
      <c r="A714" s="7"/>
      <c r="B714" s="7"/>
      <c r="C714" s="7"/>
      <c r="D714" s="7"/>
      <c r="E714" s="7"/>
      <c r="F714" s="7"/>
      <c r="G714" s="7"/>
      <c r="H714" s="7"/>
      <c r="I714" s="7"/>
      <c r="J714" s="7"/>
      <c r="K714" s="7"/>
      <c r="L714" s="7"/>
      <c r="M714" s="7"/>
      <c r="N714" s="7"/>
      <c r="O714" s="7"/>
      <c r="P714" s="7"/>
      <c r="Q714" s="7"/>
      <c r="R714" s="7"/>
      <c r="S714" s="7"/>
      <c r="T714" s="7"/>
      <c r="U714" s="7"/>
      <c r="V714" s="7"/>
      <c r="W714" s="7"/>
      <c r="X714" s="7"/>
      <c r="Y714" s="7"/>
      <c r="Z714" s="7"/>
      <c r="AA714" s="7"/>
    </row>
    <row r="715" spans="1:27" ht="14.4">
      <c r="A715" s="7"/>
      <c r="B715" s="7"/>
      <c r="C715" s="7"/>
      <c r="D715" s="7"/>
      <c r="E715" s="7"/>
      <c r="F715" s="7"/>
      <c r="G715" s="7"/>
      <c r="H715" s="7"/>
      <c r="I715" s="7"/>
      <c r="J715" s="7"/>
      <c r="K715" s="7"/>
      <c r="L715" s="7"/>
      <c r="M715" s="7"/>
      <c r="N715" s="7"/>
      <c r="O715" s="7"/>
      <c r="P715" s="7"/>
      <c r="Q715" s="7"/>
      <c r="R715" s="7"/>
      <c r="S715" s="7"/>
      <c r="T715" s="7"/>
      <c r="U715" s="7"/>
      <c r="V715" s="7"/>
      <c r="W715" s="7"/>
      <c r="X715" s="7"/>
      <c r="Y715" s="7"/>
      <c r="Z715" s="7"/>
      <c r="AA715" s="7"/>
    </row>
    <row r="716" spans="1:27" ht="14.4">
      <c r="A716" s="7"/>
      <c r="B716" s="7"/>
      <c r="C716" s="7"/>
      <c r="D716" s="7"/>
      <c r="E716" s="7"/>
      <c r="F716" s="7"/>
      <c r="G716" s="7"/>
      <c r="H716" s="7"/>
      <c r="I716" s="7"/>
      <c r="J716" s="7"/>
      <c r="K716" s="7"/>
      <c r="L716" s="7"/>
      <c r="M716" s="7"/>
      <c r="N716" s="7"/>
      <c r="O716" s="7"/>
      <c r="P716" s="7"/>
      <c r="Q716" s="7"/>
      <c r="R716" s="7"/>
      <c r="S716" s="7"/>
      <c r="T716" s="7"/>
      <c r="U716" s="7"/>
      <c r="V716" s="7"/>
      <c r="W716" s="7"/>
      <c r="X716" s="7"/>
      <c r="Y716" s="7"/>
      <c r="Z716" s="7"/>
      <c r="AA716" s="7"/>
    </row>
    <row r="717" spans="1:27" ht="14.4">
      <c r="A717" s="7"/>
      <c r="B717" s="7"/>
      <c r="C717" s="7"/>
      <c r="D717" s="7"/>
      <c r="E717" s="7"/>
      <c r="F717" s="7"/>
      <c r="G717" s="7"/>
      <c r="H717" s="7"/>
      <c r="I717" s="7"/>
      <c r="J717" s="7"/>
      <c r="K717" s="7"/>
      <c r="L717" s="7"/>
      <c r="M717" s="7"/>
      <c r="N717" s="7"/>
      <c r="O717" s="7"/>
      <c r="P717" s="7"/>
      <c r="Q717" s="7"/>
      <c r="R717" s="7"/>
      <c r="S717" s="7"/>
      <c r="T717" s="7"/>
      <c r="U717" s="7"/>
      <c r="V717" s="7"/>
      <c r="W717" s="7"/>
      <c r="X717" s="7"/>
      <c r="Y717" s="7"/>
      <c r="Z717" s="7"/>
      <c r="AA717" s="7"/>
    </row>
    <row r="718" spans="1:27" ht="14.4">
      <c r="A718" s="7"/>
      <c r="B718" s="7"/>
      <c r="C718" s="7"/>
      <c r="D718" s="7"/>
      <c r="E718" s="7"/>
      <c r="F718" s="7"/>
      <c r="G718" s="7"/>
      <c r="H718" s="7"/>
      <c r="I718" s="7"/>
      <c r="J718" s="7"/>
      <c r="K718" s="7"/>
      <c r="L718" s="7"/>
      <c r="M718" s="7"/>
      <c r="N718" s="7"/>
      <c r="O718" s="7"/>
      <c r="P718" s="7"/>
      <c r="Q718" s="7"/>
      <c r="R718" s="7"/>
      <c r="S718" s="7"/>
      <c r="T718" s="7"/>
      <c r="U718" s="7"/>
      <c r="V718" s="7"/>
      <c r="W718" s="7"/>
      <c r="X718" s="7"/>
      <c r="Y718" s="7"/>
      <c r="Z718" s="7"/>
      <c r="AA718" s="7"/>
    </row>
    <row r="719" spans="1:27" ht="14.4">
      <c r="A719" s="7"/>
      <c r="B719" s="7"/>
      <c r="C719" s="7"/>
      <c r="D719" s="7"/>
      <c r="E719" s="7"/>
      <c r="F719" s="7"/>
      <c r="G719" s="7"/>
      <c r="H719" s="7"/>
      <c r="I719" s="7"/>
      <c r="J719" s="7"/>
      <c r="K719" s="7"/>
      <c r="L719" s="7"/>
      <c r="M719" s="7"/>
      <c r="N719" s="7"/>
      <c r="O719" s="7"/>
      <c r="P719" s="7"/>
      <c r="Q719" s="7"/>
      <c r="R719" s="7"/>
      <c r="S719" s="7"/>
      <c r="T719" s="7"/>
      <c r="U719" s="7"/>
      <c r="V719" s="7"/>
      <c r="W719" s="7"/>
      <c r="X719" s="7"/>
      <c r="Y719" s="7"/>
      <c r="Z719" s="7"/>
      <c r="AA719" s="7"/>
    </row>
    <row r="720" spans="1:27" ht="14.4">
      <c r="A720" s="7"/>
      <c r="B720" s="7"/>
      <c r="C720" s="7"/>
      <c r="D720" s="7"/>
      <c r="E720" s="7"/>
      <c r="F720" s="7"/>
      <c r="G720" s="7"/>
      <c r="H720" s="7"/>
      <c r="I720" s="7"/>
      <c r="J720" s="7"/>
      <c r="K720" s="7"/>
      <c r="L720" s="7"/>
      <c r="M720" s="7"/>
      <c r="N720" s="7"/>
      <c r="O720" s="7"/>
      <c r="P720" s="7"/>
      <c r="Q720" s="7"/>
      <c r="R720" s="7"/>
      <c r="S720" s="7"/>
      <c r="T720" s="7"/>
      <c r="U720" s="7"/>
      <c r="V720" s="7"/>
      <c r="W720" s="7"/>
      <c r="X720" s="7"/>
      <c r="Y720" s="7"/>
      <c r="Z720" s="7"/>
      <c r="AA720" s="7"/>
    </row>
    <row r="721" spans="1:27" ht="14.4">
      <c r="A721" s="7"/>
      <c r="B721" s="7"/>
      <c r="C721" s="7"/>
      <c r="D721" s="7"/>
      <c r="E721" s="7"/>
      <c r="F721" s="7"/>
      <c r="G721" s="7"/>
      <c r="H721" s="7"/>
      <c r="I721" s="7"/>
      <c r="J721" s="7"/>
      <c r="K721" s="7"/>
      <c r="L721" s="7"/>
      <c r="M721" s="7"/>
      <c r="N721" s="7"/>
      <c r="O721" s="7"/>
      <c r="P721" s="7"/>
      <c r="Q721" s="7"/>
      <c r="R721" s="7"/>
      <c r="S721" s="7"/>
      <c r="T721" s="7"/>
      <c r="U721" s="7"/>
      <c r="V721" s="7"/>
      <c r="W721" s="7"/>
      <c r="X721" s="7"/>
      <c r="Y721" s="7"/>
      <c r="Z721" s="7"/>
      <c r="AA721" s="7"/>
    </row>
    <row r="722" spans="1:27" ht="14.4">
      <c r="A722" s="7"/>
      <c r="B722" s="7"/>
      <c r="C722" s="7"/>
      <c r="D722" s="7"/>
      <c r="E722" s="7"/>
      <c r="F722" s="7"/>
      <c r="G722" s="7"/>
      <c r="H722" s="7"/>
      <c r="I722" s="7"/>
      <c r="J722" s="7"/>
      <c r="K722" s="7"/>
      <c r="L722" s="7"/>
      <c r="M722" s="7"/>
      <c r="N722" s="7"/>
      <c r="O722" s="7"/>
      <c r="P722" s="7"/>
      <c r="Q722" s="7"/>
      <c r="R722" s="7"/>
      <c r="S722" s="7"/>
      <c r="T722" s="7"/>
      <c r="U722" s="7"/>
      <c r="V722" s="7"/>
      <c r="W722" s="7"/>
      <c r="X722" s="7"/>
      <c r="Y722" s="7"/>
      <c r="Z722" s="7"/>
      <c r="AA722" s="7"/>
    </row>
    <row r="723" spans="1:27" ht="14.4">
      <c r="A723" s="7"/>
      <c r="B723" s="7"/>
      <c r="C723" s="7"/>
      <c r="D723" s="7"/>
      <c r="E723" s="7"/>
      <c r="F723" s="7"/>
      <c r="G723" s="7"/>
      <c r="H723" s="7"/>
      <c r="I723" s="7"/>
      <c r="J723" s="7"/>
      <c r="K723" s="7"/>
      <c r="L723" s="7"/>
      <c r="M723" s="7"/>
      <c r="N723" s="7"/>
      <c r="O723" s="7"/>
      <c r="P723" s="7"/>
      <c r="Q723" s="7"/>
      <c r="R723" s="7"/>
      <c r="S723" s="7"/>
      <c r="T723" s="7"/>
      <c r="U723" s="7"/>
      <c r="V723" s="7"/>
      <c r="W723" s="7"/>
      <c r="X723" s="7"/>
      <c r="Y723" s="7"/>
      <c r="Z723" s="7"/>
      <c r="AA723" s="7"/>
    </row>
    <row r="724" spans="1:27" ht="14.4">
      <c r="A724" s="7"/>
      <c r="B724" s="7"/>
      <c r="C724" s="7"/>
      <c r="D724" s="7"/>
      <c r="E724" s="7"/>
      <c r="F724" s="7"/>
      <c r="G724" s="7"/>
      <c r="H724" s="7"/>
      <c r="I724" s="7"/>
      <c r="J724" s="7"/>
      <c r="K724" s="7"/>
      <c r="L724" s="7"/>
      <c r="M724" s="7"/>
      <c r="N724" s="7"/>
      <c r="O724" s="7"/>
      <c r="P724" s="7"/>
      <c r="Q724" s="7"/>
      <c r="R724" s="7"/>
      <c r="S724" s="7"/>
      <c r="T724" s="7"/>
      <c r="U724" s="7"/>
      <c r="V724" s="7"/>
      <c r="W724" s="7"/>
      <c r="X724" s="7"/>
      <c r="Y724" s="7"/>
      <c r="Z724" s="7"/>
      <c r="AA724" s="7"/>
    </row>
    <row r="725" spans="1:27" ht="14.4">
      <c r="A725" s="7"/>
      <c r="B725" s="7"/>
      <c r="C725" s="7"/>
      <c r="D725" s="7"/>
      <c r="E725" s="7"/>
      <c r="F725" s="7"/>
      <c r="G725" s="7"/>
      <c r="H725" s="7"/>
      <c r="I725" s="7"/>
      <c r="J725" s="7"/>
      <c r="K725" s="7"/>
      <c r="L725" s="7"/>
      <c r="M725" s="7"/>
      <c r="N725" s="7"/>
      <c r="O725" s="7"/>
      <c r="P725" s="7"/>
      <c r="Q725" s="7"/>
      <c r="R725" s="7"/>
      <c r="S725" s="7"/>
      <c r="T725" s="7"/>
      <c r="U725" s="7"/>
      <c r="V725" s="7"/>
      <c r="W725" s="7"/>
      <c r="X725" s="7"/>
      <c r="Y725" s="7"/>
      <c r="Z725" s="7"/>
      <c r="AA725" s="7"/>
    </row>
    <row r="726" spans="1:27" ht="14.4">
      <c r="A726" s="7"/>
      <c r="B726" s="7"/>
      <c r="C726" s="7"/>
      <c r="D726" s="7"/>
      <c r="E726" s="7"/>
      <c r="F726" s="7"/>
      <c r="G726" s="7"/>
      <c r="H726" s="7"/>
      <c r="I726" s="7"/>
      <c r="J726" s="7"/>
      <c r="K726" s="7"/>
      <c r="L726" s="7"/>
      <c r="M726" s="7"/>
      <c r="N726" s="7"/>
      <c r="O726" s="7"/>
      <c r="P726" s="7"/>
      <c r="Q726" s="7"/>
      <c r="R726" s="7"/>
      <c r="S726" s="7"/>
      <c r="T726" s="7"/>
      <c r="U726" s="7"/>
      <c r="V726" s="7"/>
      <c r="W726" s="7"/>
      <c r="X726" s="7"/>
      <c r="Y726" s="7"/>
      <c r="Z726" s="7"/>
      <c r="AA726" s="7"/>
    </row>
    <row r="727" spans="1:27" ht="14.4">
      <c r="A727" s="7"/>
      <c r="B727" s="7"/>
      <c r="C727" s="7"/>
      <c r="D727" s="7"/>
      <c r="E727" s="7"/>
      <c r="F727" s="7"/>
      <c r="G727" s="7"/>
      <c r="H727" s="7"/>
      <c r="I727" s="7"/>
      <c r="J727" s="7"/>
      <c r="K727" s="7"/>
      <c r="L727" s="7"/>
      <c r="M727" s="7"/>
      <c r="N727" s="7"/>
      <c r="O727" s="7"/>
      <c r="P727" s="7"/>
      <c r="Q727" s="7"/>
      <c r="R727" s="7"/>
      <c r="S727" s="7"/>
      <c r="T727" s="7"/>
      <c r="U727" s="7"/>
      <c r="V727" s="7"/>
      <c r="W727" s="7"/>
      <c r="X727" s="7"/>
      <c r="Y727" s="7"/>
      <c r="Z727" s="7"/>
      <c r="AA727" s="7"/>
    </row>
    <row r="728" spans="1:27" ht="14.4">
      <c r="A728" s="7"/>
      <c r="B728" s="7"/>
      <c r="C728" s="7"/>
      <c r="D728" s="7"/>
      <c r="E728" s="7"/>
      <c r="F728" s="7"/>
      <c r="G728" s="7"/>
      <c r="H728" s="7"/>
      <c r="I728" s="7"/>
      <c r="J728" s="7"/>
      <c r="K728" s="7"/>
      <c r="L728" s="7"/>
      <c r="M728" s="7"/>
      <c r="N728" s="7"/>
      <c r="O728" s="7"/>
      <c r="P728" s="7"/>
      <c r="Q728" s="7"/>
      <c r="R728" s="7"/>
      <c r="S728" s="7"/>
      <c r="T728" s="7"/>
      <c r="U728" s="7"/>
      <c r="V728" s="7"/>
      <c r="W728" s="7"/>
      <c r="X728" s="7"/>
      <c r="Y728" s="7"/>
      <c r="Z728" s="7"/>
      <c r="AA728" s="7"/>
    </row>
    <row r="729" spans="1:27" ht="14.4">
      <c r="A729" s="7"/>
      <c r="B729" s="7"/>
      <c r="C729" s="7"/>
      <c r="D729" s="7"/>
      <c r="E729" s="7"/>
      <c r="F729" s="7"/>
      <c r="G729" s="7"/>
      <c r="H729" s="7"/>
      <c r="I729" s="7"/>
      <c r="J729" s="7"/>
      <c r="K729" s="7"/>
      <c r="L729" s="7"/>
      <c r="M729" s="7"/>
      <c r="N729" s="7"/>
      <c r="O729" s="7"/>
      <c r="P729" s="7"/>
      <c r="Q729" s="7"/>
      <c r="R729" s="7"/>
      <c r="S729" s="7"/>
      <c r="T729" s="7"/>
      <c r="U729" s="7"/>
      <c r="V729" s="7"/>
      <c r="W729" s="7"/>
      <c r="X729" s="7"/>
      <c r="Y729" s="7"/>
      <c r="Z729" s="7"/>
      <c r="AA729" s="7"/>
    </row>
    <row r="730" spans="1:27" ht="14.4">
      <c r="A730" s="7"/>
      <c r="B730" s="7"/>
      <c r="C730" s="7"/>
      <c r="D730" s="7"/>
      <c r="E730" s="7"/>
      <c r="F730" s="7"/>
      <c r="G730" s="7"/>
      <c r="H730" s="7"/>
      <c r="I730" s="7"/>
      <c r="J730" s="7"/>
      <c r="K730" s="7"/>
      <c r="L730" s="7"/>
      <c r="M730" s="7"/>
      <c r="N730" s="7"/>
      <c r="O730" s="7"/>
      <c r="P730" s="7"/>
      <c r="Q730" s="7"/>
      <c r="R730" s="7"/>
      <c r="S730" s="7"/>
      <c r="T730" s="7"/>
      <c r="U730" s="7"/>
      <c r="V730" s="7"/>
      <c r="W730" s="7"/>
      <c r="X730" s="7"/>
      <c r="Y730" s="7"/>
      <c r="Z730" s="7"/>
      <c r="AA730" s="7"/>
    </row>
    <row r="731" spans="1:27" ht="14.4">
      <c r="A731" s="7"/>
      <c r="B731" s="7"/>
      <c r="C731" s="7"/>
      <c r="D731" s="7"/>
      <c r="E731" s="7"/>
      <c r="F731" s="7"/>
      <c r="G731" s="7"/>
      <c r="H731" s="7"/>
      <c r="I731" s="7"/>
      <c r="J731" s="7"/>
      <c r="K731" s="7"/>
      <c r="L731" s="7"/>
      <c r="M731" s="7"/>
      <c r="N731" s="7"/>
      <c r="O731" s="7"/>
      <c r="P731" s="7"/>
      <c r="Q731" s="7"/>
      <c r="R731" s="7"/>
      <c r="S731" s="7"/>
      <c r="T731" s="7"/>
      <c r="U731" s="7"/>
      <c r="V731" s="7"/>
      <c r="W731" s="7"/>
      <c r="X731" s="7"/>
      <c r="Y731" s="7"/>
      <c r="Z731" s="7"/>
      <c r="AA731" s="7"/>
    </row>
    <row r="732" spans="1:27" ht="14.4">
      <c r="A732" s="7"/>
      <c r="B732" s="7"/>
      <c r="C732" s="7"/>
      <c r="D732" s="7"/>
      <c r="E732" s="7"/>
      <c r="F732" s="7"/>
      <c r="G732" s="7"/>
      <c r="H732" s="7"/>
      <c r="I732" s="7"/>
      <c r="J732" s="7"/>
      <c r="K732" s="7"/>
      <c r="L732" s="7"/>
      <c r="M732" s="7"/>
      <c r="N732" s="7"/>
      <c r="O732" s="7"/>
      <c r="P732" s="7"/>
      <c r="Q732" s="7"/>
      <c r="R732" s="7"/>
      <c r="S732" s="7"/>
      <c r="T732" s="7"/>
      <c r="U732" s="7"/>
      <c r="V732" s="7"/>
      <c r="W732" s="7"/>
      <c r="X732" s="7"/>
      <c r="Y732" s="7"/>
      <c r="Z732" s="7"/>
      <c r="AA732" s="7"/>
    </row>
    <row r="733" spans="1:27" ht="14.4">
      <c r="A733" s="7"/>
      <c r="B733" s="7"/>
      <c r="C733" s="7"/>
      <c r="D733" s="7"/>
      <c r="E733" s="7"/>
      <c r="F733" s="7"/>
      <c r="G733" s="7"/>
      <c r="H733" s="7"/>
      <c r="I733" s="7"/>
      <c r="J733" s="7"/>
      <c r="K733" s="7"/>
      <c r="L733" s="7"/>
      <c r="M733" s="7"/>
      <c r="N733" s="7"/>
      <c r="O733" s="7"/>
      <c r="P733" s="7"/>
      <c r="Q733" s="7"/>
      <c r="R733" s="7"/>
      <c r="S733" s="7"/>
      <c r="T733" s="7"/>
      <c r="U733" s="7"/>
      <c r="V733" s="7"/>
      <c r="W733" s="7"/>
      <c r="X733" s="7"/>
      <c r="Y733" s="7"/>
      <c r="Z733" s="7"/>
      <c r="AA733" s="7"/>
    </row>
    <row r="734" spans="1:27" ht="14.4">
      <c r="A734" s="7"/>
      <c r="B734" s="7"/>
      <c r="C734" s="7"/>
      <c r="D734" s="7"/>
      <c r="E734" s="7"/>
      <c r="F734" s="7"/>
      <c r="G734" s="7"/>
      <c r="H734" s="7"/>
      <c r="I734" s="7"/>
      <c r="J734" s="7"/>
      <c r="K734" s="7"/>
      <c r="L734" s="7"/>
      <c r="M734" s="7"/>
      <c r="N734" s="7"/>
      <c r="O734" s="7"/>
      <c r="P734" s="7"/>
      <c r="Q734" s="7"/>
      <c r="R734" s="7"/>
      <c r="S734" s="7"/>
      <c r="T734" s="7"/>
      <c r="U734" s="7"/>
      <c r="V734" s="7"/>
      <c r="W734" s="7"/>
      <c r="X734" s="7"/>
      <c r="Y734" s="7"/>
      <c r="Z734" s="7"/>
      <c r="AA734" s="7"/>
    </row>
    <row r="735" spans="1:27" ht="14.4">
      <c r="A735" s="7"/>
      <c r="B735" s="7"/>
      <c r="C735" s="7"/>
      <c r="D735" s="7"/>
      <c r="E735" s="7"/>
      <c r="F735" s="7"/>
      <c r="G735" s="7"/>
      <c r="H735" s="7"/>
      <c r="I735" s="7"/>
      <c r="J735" s="7"/>
      <c r="K735" s="7"/>
      <c r="L735" s="7"/>
      <c r="M735" s="7"/>
      <c r="N735" s="7"/>
      <c r="O735" s="7"/>
      <c r="P735" s="7"/>
      <c r="Q735" s="7"/>
      <c r="R735" s="7"/>
      <c r="S735" s="7"/>
      <c r="T735" s="7"/>
      <c r="U735" s="7"/>
      <c r="V735" s="7"/>
      <c r="W735" s="7"/>
      <c r="X735" s="7"/>
      <c r="Y735" s="7"/>
      <c r="Z735" s="7"/>
      <c r="AA735" s="7"/>
    </row>
    <row r="736" spans="1:27" ht="14.4">
      <c r="A736" s="7"/>
      <c r="B736" s="7"/>
      <c r="C736" s="7"/>
      <c r="D736" s="7"/>
      <c r="E736" s="7"/>
      <c r="F736" s="7"/>
      <c r="G736" s="7"/>
      <c r="H736" s="7"/>
      <c r="I736" s="7"/>
      <c r="J736" s="7"/>
      <c r="K736" s="7"/>
      <c r="L736" s="7"/>
      <c r="M736" s="7"/>
      <c r="N736" s="7"/>
      <c r="O736" s="7"/>
      <c r="P736" s="7"/>
      <c r="Q736" s="7"/>
      <c r="R736" s="7"/>
      <c r="S736" s="7"/>
      <c r="T736" s="7"/>
      <c r="U736" s="7"/>
      <c r="V736" s="7"/>
      <c r="W736" s="7"/>
      <c r="X736" s="7"/>
      <c r="Y736" s="7"/>
      <c r="Z736" s="7"/>
      <c r="AA736" s="7"/>
    </row>
    <row r="737" spans="1:27" ht="14.4">
      <c r="A737" s="7"/>
      <c r="B737" s="7"/>
      <c r="C737" s="7"/>
      <c r="D737" s="7"/>
      <c r="E737" s="7"/>
      <c r="F737" s="7"/>
      <c r="G737" s="7"/>
      <c r="H737" s="7"/>
      <c r="I737" s="7"/>
      <c r="J737" s="7"/>
      <c r="K737" s="7"/>
      <c r="L737" s="7"/>
      <c r="M737" s="7"/>
      <c r="N737" s="7"/>
      <c r="O737" s="7"/>
      <c r="P737" s="7"/>
      <c r="Q737" s="7"/>
      <c r="R737" s="7"/>
      <c r="S737" s="7"/>
      <c r="T737" s="7"/>
      <c r="U737" s="7"/>
      <c r="V737" s="7"/>
      <c r="W737" s="7"/>
      <c r="X737" s="7"/>
      <c r="Y737" s="7"/>
      <c r="Z737" s="7"/>
      <c r="AA737" s="7"/>
    </row>
    <row r="738" spans="1:27" ht="14.4">
      <c r="A738" s="7"/>
      <c r="B738" s="7"/>
      <c r="C738" s="7"/>
      <c r="D738" s="7"/>
      <c r="E738" s="7"/>
      <c r="F738" s="7"/>
      <c r="G738" s="7"/>
      <c r="H738" s="7"/>
      <c r="I738" s="7"/>
      <c r="J738" s="7"/>
      <c r="K738" s="7"/>
      <c r="L738" s="7"/>
      <c r="M738" s="7"/>
      <c r="N738" s="7"/>
      <c r="O738" s="7"/>
      <c r="P738" s="7"/>
      <c r="Q738" s="7"/>
      <c r="R738" s="7"/>
      <c r="S738" s="7"/>
      <c r="T738" s="7"/>
      <c r="U738" s="7"/>
      <c r="V738" s="7"/>
      <c r="W738" s="7"/>
      <c r="X738" s="7"/>
      <c r="Y738" s="7"/>
      <c r="Z738" s="7"/>
      <c r="AA738" s="7"/>
    </row>
    <row r="739" spans="1:27" ht="14.4">
      <c r="A739" s="7"/>
      <c r="B739" s="7"/>
      <c r="C739" s="7"/>
      <c r="D739" s="7"/>
      <c r="E739" s="7"/>
      <c r="F739" s="7"/>
      <c r="G739" s="7"/>
      <c r="H739" s="7"/>
      <c r="I739" s="7"/>
      <c r="J739" s="7"/>
      <c r="K739" s="7"/>
      <c r="L739" s="7"/>
      <c r="M739" s="7"/>
      <c r="N739" s="7"/>
      <c r="O739" s="7"/>
      <c r="P739" s="7"/>
      <c r="Q739" s="7"/>
      <c r="R739" s="7"/>
      <c r="S739" s="7"/>
      <c r="T739" s="7"/>
      <c r="U739" s="7"/>
      <c r="V739" s="7"/>
      <c r="W739" s="7"/>
      <c r="X739" s="7"/>
      <c r="Y739" s="7"/>
      <c r="Z739" s="7"/>
      <c r="AA739" s="7"/>
    </row>
    <row r="740" spans="1:27" ht="14.4">
      <c r="A740" s="7"/>
      <c r="B740" s="7"/>
      <c r="C740" s="7"/>
      <c r="D740" s="7"/>
      <c r="E740" s="7"/>
      <c r="F740" s="7"/>
      <c r="G740" s="7"/>
      <c r="H740" s="7"/>
      <c r="I740" s="7"/>
      <c r="J740" s="7"/>
      <c r="K740" s="7"/>
      <c r="L740" s="7"/>
      <c r="M740" s="7"/>
      <c r="N740" s="7"/>
      <c r="O740" s="7"/>
      <c r="P740" s="7"/>
      <c r="Q740" s="7"/>
      <c r="R740" s="7"/>
      <c r="S740" s="7"/>
      <c r="T740" s="7"/>
      <c r="U740" s="7"/>
      <c r="V740" s="7"/>
      <c r="W740" s="7"/>
      <c r="X740" s="7"/>
      <c r="Y740" s="7"/>
      <c r="Z740" s="7"/>
      <c r="AA740" s="7"/>
    </row>
    <row r="741" spans="1:27" ht="14.4">
      <c r="A741" s="7"/>
      <c r="B741" s="7"/>
      <c r="C741" s="7"/>
      <c r="D741" s="7"/>
      <c r="E741" s="7"/>
      <c r="F741" s="7"/>
      <c r="G741" s="7"/>
      <c r="H741" s="7"/>
      <c r="I741" s="7"/>
      <c r="J741" s="7"/>
      <c r="K741" s="7"/>
      <c r="L741" s="7"/>
      <c r="M741" s="7"/>
      <c r="N741" s="7"/>
      <c r="O741" s="7"/>
      <c r="P741" s="7"/>
      <c r="Q741" s="7"/>
      <c r="R741" s="7"/>
      <c r="S741" s="7"/>
      <c r="T741" s="7"/>
      <c r="U741" s="7"/>
      <c r="V741" s="7"/>
      <c r="W741" s="7"/>
      <c r="X741" s="7"/>
      <c r="Y741" s="7"/>
      <c r="Z741" s="7"/>
      <c r="AA741" s="7"/>
    </row>
    <row r="742" spans="1:27" ht="14.4">
      <c r="A742" s="7"/>
      <c r="B742" s="7"/>
      <c r="C742" s="7"/>
      <c r="D742" s="7"/>
      <c r="E742" s="7"/>
      <c r="F742" s="7"/>
      <c r="G742" s="7"/>
      <c r="H742" s="7"/>
      <c r="I742" s="7"/>
      <c r="J742" s="7"/>
      <c r="K742" s="7"/>
      <c r="L742" s="7"/>
      <c r="M742" s="7"/>
      <c r="N742" s="7"/>
      <c r="O742" s="7"/>
      <c r="P742" s="7"/>
      <c r="Q742" s="7"/>
      <c r="R742" s="7"/>
      <c r="S742" s="7"/>
      <c r="T742" s="7"/>
      <c r="U742" s="7"/>
      <c r="V742" s="7"/>
      <c r="W742" s="7"/>
      <c r="X742" s="7"/>
      <c r="Y742" s="7"/>
      <c r="Z742" s="7"/>
      <c r="AA742" s="7"/>
    </row>
    <row r="743" spans="1:27" ht="14.4">
      <c r="A743" s="7"/>
      <c r="B743" s="7"/>
      <c r="C743" s="7"/>
      <c r="D743" s="7"/>
      <c r="E743" s="7"/>
      <c r="F743" s="7"/>
      <c r="G743" s="7"/>
      <c r="H743" s="7"/>
      <c r="I743" s="7"/>
      <c r="J743" s="7"/>
      <c r="K743" s="7"/>
      <c r="L743" s="7"/>
      <c r="M743" s="7"/>
      <c r="N743" s="7"/>
      <c r="O743" s="7"/>
      <c r="P743" s="7"/>
      <c r="Q743" s="7"/>
      <c r="R743" s="7"/>
      <c r="S743" s="7"/>
      <c r="T743" s="7"/>
      <c r="U743" s="7"/>
      <c r="V743" s="7"/>
      <c r="W743" s="7"/>
      <c r="X743" s="7"/>
      <c r="Y743" s="7"/>
      <c r="Z743" s="7"/>
      <c r="AA743" s="7"/>
    </row>
    <row r="744" spans="1:27" ht="14.4">
      <c r="A744" s="7"/>
      <c r="B744" s="7"/>
      <c r="C744" s="7"/>
      <c r="D744" s="7"/>
      <c r="E744" s="7"/>
      <c r="F744" s="7"/>
      <c r="G744" s="7"/>
      <c r="H744" s="7"/>
      <c r="I744" s="7"/>
      <c r="J744" s="7"/>
      <c r="K744" s="7"/>
      <c r="L744" s="7"/>
      <c r="M744" s="7"/>
      <c r="N744" s="7"/>
      <c r="O744" s="7"/>
      <c r="P744" s="7"/>
      <c r="Q744" s="7"/>
      <c r="R744" s="7"/>
      <c r="S744" s="7"/>
      <c r="T744" s="7"/>
      <c r="U744" s="7"/>
      <c r="V744" s="7"/>
      <c r="W744" s="7"/>
      <c r="X744" s="7"/>
      <c r="Y744" s="7"/>
      <c r="Z744" s="7"/>
      <c r="AA744" s="7"/>
    </row>
    <row r="745" spans="1:27" ht="14.4">
      <c r="A745" s="7"/>
      <c r="B745" s="7"/>
      <c r="C745" s="7"/>
      <c r="D745" s="7"/>
      <c r="E745" s="7"/>
      <c r="F745" s="7"/>
      <c r="G745" s="7"/>
      <c r="H745" s="7"/>
      <c r="I745" s="7"/>
      <c r="J745" s="7"/>
      <c r="K745" s="7"/>
      <c r="L745" s="7"/>
      <c r="M745" s="7"/>
      <c r="N745" s="7"/>
      <c r="O745" s="7"/>
      <c r="P745" s="7"/>
      <c r="Q745" s="7"/>
      <c r="R745" s="7"/>
      <c r="S745" s="7"/>
      <c r="T745" s="7"/>
      <c r="U745" s="7"/>
      <c r="V745" s="7"/>
      <c r="W745" s="7"/>
      <c r="X745" s="7"/>
      <c r="Y745" s="7"/>
      <c r="Z745" s="7"/>
      <c r="AA745" s="7"/>
    </row>
    <row r="746" spans="1:27" ht="14.4">
      <c r="A746" s="7"/>
      <c r="B746" s="7"/>
      <c r="C746" s="7"/>
      <c r="D746" s="7"/>
      <c r="E746" s="7"/>
      <c r="F746" s="7"/>
      <c r="G746" s="7"/>
      <c r="H746" s="7"/>
      <c r="I746" s="7"/>
      <c r="J746" s="7"/>
      <c r="K746" s="7"/>
      <c r="L746" s="7"/>
      <c r="M746" s="7"/>
      <c r="N746" s="7"/>
      <c r="O746" s="7"/>
      <c r="P746" s="7"/>
      <c r="Q746" s="7"/>
      <c r="R746" s="7"/>
      <c r="S746" s="7"/>
      <c r="T746" s="7"/>
      <c r="U746" s="7"/>
      <c r="V746" s="7"/>
      <c r="W746" s="7"/>
      <c r="X746" s="7"/>
      <c r="Y746" s="7"/>
      <c r="Z746" s="7"/>
      <c r="AA746" s="7"/>
    </row>
    <row r="747" spans="1:27" ht="14.4">
      <c r="A747" s="7"/>
      <c r="B747" s="7"/>
      <c r="C747" s="7"/>
      <c r="D747" s="7"/>
      <c r="E747" s="7"/>
      <c r="F747" s="7"/>
      <c r="G747" s="7"/>
      <c r="H747" s="7"/>
      <c r="I747" s="7"/>
      <c r="J747" s="7"/>
      <c r="K747" s="7"/>
      <c r="L747" s="7"/>
      <c r="M747" s="7"/>
      <c r="N747" s="7"/>
      <c r="O747" s="7"/>
      <c r="P747" s="7"/>
      <c r="Q747" s="7"/>
      <c r="R747" s="7"/>
      <c r="S747" s="7"/>
      <c r="T747" s="7"/>
      <c r="U747" s="7"/>
      <c r="V747" s="7"/>
      <c r="W747" s="7"/>
      <c r="X747" s="7"/>
      <c r="Y747" s="7"/>
      <c r="Z747" s="7"/>
      <c r="AA747" s="7"/>
    </row>
    <row r="748" spans="1:27" ht="14.4">
      <c r="A748" s="7"/>
      <c r="B748" s="7"/>
      <c r="C748" s="7"/>
      <c r="D748" s="7"/>
      <c r="E748" s="7"/>
      <c r="F748" s="7"/>
      <c r="G748" s="7"/>
      <c r="H748" s="7"/>
      <c r="I748" s="7"/>
      <c r="J748" s="7"/>
      <c r="K748" s="7"/>
      <c r="L748" s="7"/>
      <c r="M748" s="7"/>
      <c r="N748" s="7"/>
      <c r="O748" s="7"/>
      <c r="P748" s="7"/>
      <c r="Q748" s="7"/>
      <c r="R748" s="7"/>
      <c r="S748" s="7"/>
      <c r="T748" s="7"/>
      <c r="U748" s="7"/>
      <c r="V748" s="7"/>
      <c r="W748" s="7"/>
      <c r="X748" s="7"/>
      <c r="Y748" s="7"/>
      <c r="Z748" s="7"/>
      <c r="AA748" s="7"/>
    </row>
    <row r="749" spans="1:27" ht="14.4">
      <c r="A749" s="7"/>
      <c r="B749" s="7"/>
      <c r="C749" s="7"/>
      <c r="D749" s="7"/>
      <c r="E749" s="7"/>
      <c r="F749" s="7"/>
      <c r="G749" s="7"/>
      <c r="H749" s="7"/>
      <c r="I749" s="7"/>
      <c r="J749" s="7"/>
      <c r="K749" s="7"/>
      <c r="L749" s="7"/>
      <c r="M749" s="7"/>
      <c r="N749" s="7"/>
      <c r="O749" s="7"/>
      <c r="P749" s="7"/>
      <c r="Q749" s="7"/>
      <c r="R749" s="7"/>
      <c r="S749" s="7"/>
      <c r="T749" s="7"/>
      <c r="U749" s="7"/>
      <c r="V749" s="7"/>
      <c r="W749" s="7"/>
      <c r="X749" s="7"/>
      <c r="Y749" s="7"/>
      <c r="Z749" s="7"/>
      <c r="AA749" s="7"/>
    </row>
    <row r="750" spans="1:27" ht="14.4">
      <c r="A750" s="7"/>
      <c r="B750" s="7"/>
      <c r="C750" s="7"/>
      <c r="D750" s="7"/>
      <c r="E750" s="7"/>
      <c r="F750" s="7"/>
      <c r="G750" s="7"/>
      <c r="H750" s="7"/>
      <c r="I750" s="7"/>
      <c r="J750" s="7"/>
      <c r="K750" s="7"/>
      <c r="L750" s="7"/>
      <c r="M750" s="7"/>
      <c r="N750" s="7"/>
      <c r="O750" s="7"/>
      <c r="P750" s="7"/>
      <c r="Q750" s="7"/>
      <c r="R750" s="7"/>
      <c r="S750" s="7"/>
      <c r="T750" s="7"/>
      <c r="U750" s="7"/>
      <c r="V750" s="7"/>
      <c r="W750" s="7"/>
      <c r="X750" s="7"/>
      <c r="Y750" s="7"/>
      <c r="Z750" s="7"/>
      <c r="AA750" s="7"/>
    </row>
    <row r="751" spans="1:27" ht="14.4">
      <c r="A751" s="7"/>
      <c r="B751" s="7"/>
      <c r="C751" s="7"/>
      <c r="D751" s="7"/>
      <c r="E751" s="7"/>
      <c r="F751" s="7"/>
      <c r="G751" s="7"/>
      <c r="H751" s="7"/>
      <c r="I751" s="7"/>
      <c r="J751" s="7"/>
      <c r="K751" s="7"/>
      <c r="L751" s="7"/>
      <c r="M751" s="7"/>
      <c r="N751" s="7"/>
      <c r="O751" s="7"/>
      <c r="P751" s="7"/>
      <c r="Q751" s="7"/>
      <c r="R751" s="7"/>
      <c r="S751" s="7"/>
      <c r="T751" s="7"/>
      <c r="U751" s="7"/>
      <c r="V751" s="7"/>
      <c r="W751" s="7"/>
      <c r="X751" s="7"/>
      <c r="Y751" s="7"/>
      <c r="Z751" s="7"/>
      <c r="AA751" s="7"/>
    </row>
    <row r="752" spans="1:27" ht="14.4">
      <c r="A752" s="7"/>
      <c r="B752" s="7"/>
      <c r="C752" s="7"/>
      <c r="D752" s="7"/>
      <c r="E752" s="7"/>
      <c r="F752" s="7"/>
      <c r="G752" s="7"/>
      <c r="H752" s="7"/>
      <c r="I752" s="7"/>
      <c r="J752" s="7"/>
      <c r="K752" s="7"/>
      <c r="L752" s="7"/>
      <c r="M752" s="7"/>
      <c r="N752" s="7"/>
      <c r="O752" s="7"/>
      <c r="P752" s="7"/>
      <c r="Q752" s="7"/>
      <c r="R752" s="7"/>
      <c r="S752" s="7"/>
      <c r="T752" s="7"/>
      <c r="U752" s="7"/>
      <c r="V752" s="7"/>
      <c r="W752" s="7"/>
      <c r="X752" s="7"/>
      <c r="Y752" s="7"/>
      <c r="Z752" s="7"/>
      <c r="AA752" s="7"/>
    </row>
    <row r="753" spans="1:27" ht="14.4">
      <c r="A753" s="7"/>
      <c r="B753" s="7"/>
      <c r="C753" s="7"/>
      <c r="D753" s="7"/>
      <c r="E753" s="7"/>
      <c r="F753" s="7"/>
      <c r="G753" s="7"/>
      <c r="H753" s="7"/>
      <c r="I753" s="7"/>
      <c r="J753" s="7"/>
      <c r="K753" s="7"/>
      <c r="L753" s="7"/>
      <c r="M753" s="7"/>
      <c r="N753" s="7"/>
      <c r="O753" s="7"/>
      <c r="P753" s="7"/>
      <c r="Q753" s="7"/>
      <c r="R753" s="7"/>
      <c r="S753" s="7"/>
      <c r="T753" s="7"/>
      <c r="U753" s="7"/>
      <c r="V753" s="7"/>
      <c r="W753" s="7"/>
      <c r="X753" s="7"/>
      <c r="Y753" s="7"/>
      <c r="Z753" s="7"/>
      <c r="AA753" s="7"/>
    </row>
    <row r="754" spans="1:27" ht="14.4">
      <c r="A754" s="7"/>
      <c r="B754" s="7"/>
      <c r="C754" s="7"/>
      <c r="D754" s="7"/>
      <c r="E754" s="7"/>
      <c r="F754" s="7"/>
      <c r="G754" s="7"/>
      <c r="H754" s="7"/>
      <c r="I754" s="7"/>
      <c r="J754" s="7"/>
      <c r="K754" s="7"/>
      <c r="L754" s="7"/>
      <c r="M754" s="7"/>
      <c r="N754" s="7"/>
      <c r="O754" s="7"/>
      <c r="P754" s="7"/>
      <c r="Q754" s="7"/>
      <c r="R754" s="7"/>
      <c r="S754" s="7"/>
      <c r="T754" s="7"/>
      <c r="U754" s="7"/>
      <c r="V754" s="7"/>
      <c r="W754" s="7"/>
      <c r="X754" s="7"/>
      <c r="Y754" s="7"/>
      <c r="Z754" s="7"/>
      <c r="AA754" s="7"/>
    </row>
    <row r="755" spans="1:27" ht="14.4">
      <c r="A755" s="7"/>
      <c r="B755" s="7"/>
      <c r="C755" s="7"/>
      <c r="D755" s="7"/>
      <c r="E755" s="7"/>
      <c r="F755" s="7"/>
      <c r="G755" s="7"/>
      <c r="H755" s="7"/>
      <c r="I755" s="7"/>
      <c r="J755" s="7"/>
      <c r="K755" s="7"/>
      <c r="L755" s="7"/>
      <c r="M755" s="7"/>
      <c r="N755" s="7"/>
      <c r="O755" s="7"/>
      <c r="P755" s="7"/>
      <c r="Q755" s="7"/>
      <c r="R755" s="7"/>
      <c r="S755" s="7"/>
      <c r="T755" s="7"/>
      <c r="U755" s="7"/>
      <c r="V755" s="7"/>
      <c r="W755" s="7"/>
      <c r="X755" s="7"/>
      <c r="Y755" s="7"/>
      <c r="Z755" s="7"/>
      <c r="AA755" s="7"/>
    </row>
    <row r="756" spans="1:27" ht="14.4">
      <c r="A756" s="7"/>
      <c r="B756" s="7"/>
      <c r="C756" s="7"/>
      <c r="D756" s="7"/>
      <c r="E756" s="7"/>
      <c r="F756" s="7"/>
      <c r="G756" s="7"/>
      <c r="H756" s="7"/>
      <c r="I756" s="7"/>
      <c r="J756" s="7"/>
      <c r="K756" s="7"/>
      <c r="L756" s="7"/>
      <c r="M756" s="7"/>
      <c r="N756" s="7"/>
      <c r="O756" s="7"/>
      <c r="P756" s="7"/>
      <c r="Q756" s="7"/>
      <c r="R756" s="7"/>
      <c r="S756" s="7"/>
      <c r="T756" s="7"/>
      <c r="U756" s="7"/>
      <c r="V756" s="7"/>
      <c r="W756" s="7"/>
      <c r="X756" s="7"/>
      <c r="Y756" s="7"/>
      <c r="Z756" s="7"/>
      <c r="AA756" s="7"/>
    </row>
    <row r="757" spans="1:27" ht="14.4">
      <c r="A757" s="7"/>
      <c r="B757" s="7"/>
      <c r="C757" s="7"/>
      <c r="D757" s="7"/>
      <c r="E757" s="7"/>
      <c r="F757" s="7"/>
      <c r="G757" s="7"/>
      <c r="H757" s="7"/>
      <c r="I757" s="7"/>
      <c r="J757" s="7"/>
      <c r="K757" s="7"/>
      <c r="L757" s="7"/>
      <c r="M757" s="7"/>
      <c r="N757" s="7"/>
      <c r="O757" s="7"/>
      <c r="P757" s="7"/>
      <c r="Q757" s="7"/>
      <c r="R757" s="7"/>
      <c r="S757" s="7"/>
      <c r="T757" s="7"/>
      <c r="U757" s="7"/>
      <c r="V757" s="7"/>
      <c r="W757" s="7"/>
      <c r="X757" s="7"/>
      <c r="Y757" s="7"/>
      <c r="Z757" s="7"/>
      <c r="AA757" s="7"/>
    </row>
    <row r="758" spans="1:27" ht="14.4">
      <c r="A758" s="7"/>
      <c r="B758" s="7"/>
      <c r="C758" s="7"/>
      <c r="D758" s="7"/>
      <c r="E758" s="7"/>
      <c r="F758" s="7"/>
      <c r="G758" s="7"/>
      <c r="H758" s="7"/>
      <c r="I758" s="7"/>
      <c r="J758" s="7"/>
      <c r="K758" s="7"/>
      <c r="L758" s="7"/>
      <c r="M758" s="7"/>
      <c r="N758" s="7"/>
      <c r="O758" s="7"/>
      <c r="P758" s="7"/>
      <c r="Q758" s="7"/>
      <c r="R758" s="7"/>
      <c r="S758" s="7"/>
      <c r="T758" s="7"/>
      <c r="U758" s="7"/>
      <c r="V758" s="7"/>
      <c r="W758" s="7"/>
      <c r="X758" s="7"/>
      <c r="Y758" s="7"/>
      <c r="Z758" s="7"/>
      <c r="AA758" s="7"/>
    </row>
    <row r="759" spans="1:27" ht="14.4">
      <c r="A759" s="7"/>
      <c r="B759" s="7"/>
      <c r="C759" s="7"/>
      <c r="D759" s="7"/>
      <c r="E759" s="7"/>
      <c r="F759" s="7"/>
      <c r="G759" s="7"/>
      <c r="H759" s="7"/>
      <c r="I759" s="7"/>
      <c r="J759" s="7"/>
      <c r="K759" s="7"/>
      <c r="L759" s="7"/>
      <c r="M759" s="7"/>
      <c r="N759" s="7"/>
      <c r="O759" s="7"/>
      <c r="P759" s="7"/>
      <c r="Q759" s="7"/>
      <c r="R759" s="7"/>
      <c r="S759" s="7"/>
      <c r="T759" s="7"/>
      <c r="U759" s="7"/>
      <c r="V759" s="7"/>
      <c r="W759" s="7"/>
      <c r="X759" s="7"/>
      <c r="Y759" s="7"/>
      <c r="Z759" s="7"/>
      <c r="AA759" s="7"/>
    </row>
    <row r="760" spans="1:27" ht="14.4">
      <c r="A760" s="7"/>
      <c r="B760" s="7"/>
      <c r="C760" s="7"/>
      <c r="D760" s="7"/>
      <c r="E760" s="7"/>
      <c r="F760" s="7"/>
      <c r="G760" s="7"/>
      <c r="H760" s="7"/>
      <c r="I760" s="7"/>
      <c r="J760" s="7"/>
      <c r="K760" s="7"/>
      <c r="L760" s="7"/>
      <c r="M760" s="7"/>
      <c r="N760" s="7"/>
      <c r="O760" s="7"/>
      <c r="P760" s="7"/>
      <c r="Q760" s="7"/>
      <c r="R760" s="7"/>
      <c r="S760" s="7"/>
      <c r="T760" s="7"/>
      <c r="U760" s="7"/>
      <c r="V760" s="7"/>
      <c r="W760" s="7"/>
      <c r="X760" s="7"/>
      <c r="Y760" s="7"/>
      <c r="Z760" s="7"/>
      <c r="AA760" s="7"/>
    </row>
    <row r="761" spans="1:27" ht="14.4">
      <c r="A761" s="7"/>
      <c r="B761" s="7"/>
      <c r="C761" s="7"/>
      <c r="D761" s="7"/>
      <c r="E761" s="7"/>
      <c r="F761" s="7"/>
      <c r="G761" s="7"/>
      <c r="H761" s="7"/>
      <c r="I761" s="7"/>
      <c r="J761" s="7"/>
      <c r="K761" s="7"/>
      <c r="L761" s="7"/>
      <c r="M761" s="7"/>
      <c r="N761" s="7"/>
      <c r="O761" s="7"/>
      <c r="P761" s="7"/>
      <c r="Q761" s="7"/>
      <c r="R761" s="7"/>
      <c r="S761" s="7"/>
      <c r="T761" s="7"/>
      <c r="U761" s="7"/>
      <c r="V761" s="7"/>
      <c r="W761" s="7"/>
      <c r="X761" s="7"/>
      <c r="Y761" s="7"/>
      <c r="Z761" s="7"/>
      <c r="AA761" s="7"/>
    </row>
    <row r="762" spans="1:27" ht="14.4">
      <c r="A762" s="7"/>
      <c r="B762" s="7"/>
      <c r="C762" s="7"/>
      <c r="D762" s="7"/>
      <c r="E762" s="7"/>
      <c r="F762" s="7"/>
      <c r="G762" s="7"/>
      <c r="H762" s="7"/>
      <c r="I762" s="7"/>
      <c r="J762" s="7"/>
      <c r="K762" s="7"/>
      <c r="L762" s="7"/>
      <c r="M762" s="7"/>
      <c r="N762" s="7"/>
      <c r="O762" s="7"/>
      <c r="P762" s="7"/>
      <c r="Q762" s="7"/>
      <c r="R762" s="7"/>
      <c r="S762" s="7"/>
      <c r="T762" s="7"/>
      <c r="U762" s="7"/>
      <c r="V762" s="7"/>
      <c r="W762" s="7"/>
      <c r="X762" s="7"/>
      <c r="Y762" s="7"/>
      <c r="Z762" s="7"/>
      <c r="AA762" s="7"/>
    </row>
    <row r="763" spans="1:27" ht="14.4">
      <c r="A763" s="7"/>
      <c r="B763" s="7"/>
      <c r="C763" s="7"/>
      <c r="D763" s="7"/>
      <c r="E763" s="7"/>
      <c r="F763" s="7"/>
      <c r="G763" s="7"/>
      <c r="H763" s="7"/>
      <c r="I763" s="7"/>
      <c r="J763" s="7"/>
      <c r="K763" s="7"/>
      <c r="L763" s="7"/>
      <c r="M763" s="7"/>
      <c r="N763" s="7"/>
      <c r="O763" s="7"/>
      <c r="P763" s="7"/>
      <c r="Q763" s="7"/>
      <c r="R763" s="7"/>
      <c r="S763" s="7"/>
      <c r="T763" s="7"/>
      <c r="U763" s="7"/>
      <c r="V763" s="7"/>
      <c r="W763" s="7"/>
      <c r="X763" s="7"/>
      <c r="Y763" s="7"/>
      <c r="Z763" s="7"/>
      <c r="AA763" s="7"/>
    </row>
    <row r="764" spans="1:27" ht="14.4">
      <c r="A764" s="7"/>
      <c r="B764" s="7"/>
      <c r="C764" s="7"/>
      <c r="D764" s="7"/>
      <c r="E764" s="7"/>
      <c r="F764" s="7"/>
      <c r="G764" s="7"/>
      <c r="H764" s="7"/>
      <c r="I764" s="7"/>
      <c r="J764" s="7"/>
      <c r="K764" s="7"/>
      <c r="L764" s="7"/>
      <c r="M764" s="7"/>
      <c r="N764" s="7"/>
      <c r="O764" s="7"/>
      <c r="P764" s="7"/>
      <c r="Q764" s="7"/>
      <c r="R764" s="7"/>
      <c r="S764" s="7"/>
      <c r="T764" s="7"/>
      <c r="U764" s="7"/>
      <c r="V764" s="7"/>
      <c r="W764" s="7"/>
      <c r="X764" s="7"/>
      <c r="Y764" s="7"/>
      <c r="Z764" s="7"/>
      <c r="AA764" s="7"/>
    </row>
    <row r="765" spans="1:27" ht="14.4">
      <c r="A765" s="7"/>
      <c r="B765" s="7"/>
      <c r="C765" s="7"/>
      <c r="D765" s="7"/>
      <c r="E765" s="7"/>
      <c r="F765" s="7"/>
      <c r="G765" s="7"/>
      <c r="H765" s="7"/>
      <c r="I765" s="7"/>
      <c r="J765" s="7"/>
      <c r="K765" s="7"/>
      <c r="L765" s="7"/>
      <c r="M765" s="7"/>
      <c r="N765" s="7"/>
      <c r="O765" s="7"/>
      <c r="P765" s="7"/>
      <c r="Q765" s="7"/>
      <c r="R765" s="7"/>
      <c r="S765" s="7"/>
      <c r="T765" s="7"/>
      <c r="U765" s="7"/>
      <c r="V765" s="7"/>
      <c r="W765" s="7"/>
      <c r="X765" s="7"/>
      <c r="Y765" s="7"/>
      <c r="Z765" s="7"/>
      <c r="AA765" s="7"/>
    </row>
    <row r="766" spans="1:27" ht="14.4">
      <c r="A766" s="7"/>
      <c r="B766" s="7"/>
      <c r="C766" s="7"/>
      <c r="D766" s="7"/>
      <c r="E766" s="7"/>
      <c r="F766" s="7"/>
      <c r="G766" s="7"/>
      <c r="H766" s="7"/>
      <c r="I766" s="7"/>
      <c r="J766" s="7"/>
      <c r="K766" s="7"/>
      <c r="L766" s="7"/>
      <c r="M766" s="7"/>
      <c r="N766" s="7"/>
      <c r="O766" s="7"/>
      <c r="P766" s="7"/>
      <c r="Q766" s="7"/>
      <c r="R766" s="7"/>
      <c r="S766" s="7"/>
      <c r="T766" s="7"/>
      <c r="U766" s="7"/>
      <c r="V766" s="7"/>
      <c r="W766" s="7"/>
      <c r="X766" s="7"/>
      <c r="Y766" s="7"/>
      <c r="Z766" s="7"/>
      <c r="AA766" s="7"/>
    </row>
    <row r="767" spans="1:27" ht="14.4">
      <c r="A767" s="7"/>
      <c r="B767" s="7"/>
      <c r="C767" s="7"/>
      <c r="D767" s="7"/>
      <c r="E767" s="7"/>
      <c r="F767" s="7"/>
      <c r="G767" s="7"/>
      <c r="H767" s="7"/>
      <c r="I767" s="7"/>
      <c r="J767" s="7"/>
      <c r="K767" s="7"/>
      <c r="L767" s="7"/>
      <c r="M767" s="7"/>
      <c r="N767" s="7"/>
      <c r="O767" s="7"/>
      <c r="P767" s="7"/>
      <c r="Q767" s="7"/>
      <c r="R767" s="7"/>
      <c r="S767" s="7"/>
      <c r="T767" s="7"/>
      <c r="U767" s="7"/>
      <c r="V767" s="7"/>
      <c r="W767" s="7"/>
      <c r="X767" s="7"/>
      <c r="Y767" s="7"/>
      <c r="Z767" s="7"/>
      <c r="AA767" s="7"/>
    </row>
    <row r="768" spans="1:27" ht="14.4">
      <c r="A768" s="7"/>
      <c r="B768" s="7"/>
      <c r="C768" s="7"/>
      <c r="D768" s="7"/>
      <c r="E768" s="7"/>
      <c r="F768" s="7"/>
      <c r="G768" s="7"/>
      <c r="H768" s="7"/>
      <c r="I768" s="7"/>
      <c r="J768" s="7"/>
      <c r="K768" s="7"/>
      <c r="L768" s="7"/>
      <c r="M768" s="7"/>
      <c r="N768" s="7"/>
      <c r="O768" s="7"/>
      <c r="P768" s="7"/>
      <c r="Q768" s="7"/>
      <c r="R768" s="7"/>
      <c r="S768" s="7"/>
      <c r="T768" s="7"/>
      <c r="U768" s="7"/>
      <c r="V768" s="7"/>
      <c r="W768" s="7"/>
      <c r="X768" s="7"/>
      <c r="Y768" s="7"/>
      <c r="Z768" s="7"/>
      <c r="AA768" s="7"/>
    </row>
    <row r="769" spans="1:27" ht="14.4">
      <c r="A769" s="7"/>
      <c r="B769" s="7"/>
      <c r="C769" s="7"/>
      <c r="D769" s="7"/>
      <c r="E769" s="7"/>
      <c r="F769" s="7"/>
      <c r="G769" s="7"/>
      <c r="H769" s="7"/>
      <c r="I769" s="7"/>
      <c r="J769" s="7"/>
      <c r="K769" s="7"/>
      <c r="L769" s="7"/>
      <c r="M769" s="7"/>
      <c r="N769" s="7"/>
      <c r="O769" s="7"/>
      <c r="P769" s="7"/>
      <c r="Q769" s="7"/>
      <c r="R769" s="7"/>
      <c r="S769" s="7"/>
      <c r="T769" s="7"/>
      <c r="U769" s="7"/>
      <c r="V769" s="7"/>
      <c r="W769" s="7"/>
      <c r="X769" s="7"/>
      <c r="Y769" s="7"/>
      <c r="Z769" s="7"/>
      <c r="AA769" s="7"/>
    </row>
    <row r="770" spans="1:27" ht="14.4">
      <c r="A770" s="7"/>
      <c r="B770" s="7"/>
      <c r="C770" s="7"/>
      <c r="D770" s="7"/>
      <c r="E770" s="7"/>
      <c r="F770" s="7"/>
      <c r="G770" s="7"/>
      <c r="H770" s="7"/>
      <c r="I770" s="7"/>
      <c r="J770" s="7"/>
      <c r="K770" s="7"/>
      <c r="L770" s="7"/>
      <c r="M770" s="7"/>
      <c r="N770" s="7"/>
      <c r="O770" s="7"/>
      <c r="P770" s="7"/>
      <c r="Q770" s="7"/>
      <c r="R770" s="7"/>
      <c r="S770" s="7"/>
      <c r="T770" s="7"/>
      <c r="U770" s="7"/>
      <c r="V770" s="7"/>
      <c r="W770" s="7"/>
      <c r="X770" s="7"/>
      <c r="Y770" s="7"/>
      <c r="Z770" s="7"/>
      <c r="AA770" s="7"/>
    </row>
    <row r="771" spans="1:27" ht="14.4">
      <c r="A771" s="7"/>
      <c r="B771" s="7"/>
      <c r="C771" s="7"/>
      <c r="D771" s="7"/>
      <c r="E771" s="7"/>
      <c r="F771" s="7"/>
      <c r="G771" s="7"/>
      <c r="H771" s="7"/>
      <c r="I771" s="7"/>
      <c r="J771" s="7"/>
      <c r="K771" s="7"/>
      <c r="L771" s="7"/>
      <c r="M771" s="7"/>
      <c r="N771" s="7"/>
      <c r="O771" s="7"/>
      <c r="P771" s="7"/>
      <c r="Q771" s="7"/>
      <c r="R771" s="7"/>
      <c r="S771" s="7"/>
      <c r="T771" s="7"/>
      <c r="U771" s="7"/>
      <c r="V771" s="7"/>
      <c r="W771" s="7"/>
      <c r="X771" s="7"/>
      <c r="Y771" s="7"/>
      <c r="Z771" s="7"/>
      <c r="AA771" s="7"/>
    </row>
    <row r="772" spans="1:27" ht="14.4">
      <c r="A772" s="7"/>
      <c r="B772" s="7"/>
      <c r="C772" s="7"/>
      <c r="D772" s="7"/>
      <c r="E772" s="7"/>
      <c r="F772" s="7"/>
      <c r="G772" s="7"/>
      <c r="H772" s="7"/>
      <c r="I772" s="7"/>
      <c r="J772" s="7"/>
      <c r="K772" s="7"/>
      <c r="L772" s="7"/>
      <c r="M772" s="7"/>
      <c r="N772" s="7"/>
      <c r="O772" s="7"/>
      <c r="P772" s="7"/>
      <c r="Q772" s="7"/>
      <c r="R772" s="7"/>
      <c r="S772" s="7"/>
      <c r="T772" s="7"/>
      <c r="U772" s="7"/>
      <c r="V772" s="7"/>
      <c r="W772" s="7"/>
      <c r="X772" s="7"/>
      <c r="Y772" s="7"/>
      <c r="Z772" s="7"/>
      <c r="AA772" s="7"/>
    </row>
    <row r="773" spans="1:27" ht="14.4">
      <c r="A773" s="7"/>
      <c r="B773" s="7"/>
      <c r="C773" s="7"/>
      <c r="D773" s="7"/>
      <c r="E773" s="7"/>
      <c r="F773" s="7"/>
      <c r="G773" s="7"/>
      <c r="H773" s="7"/>
      <c r="I773" s="7"/>
      <c r="J773" s="7"/>
      <c r="K773" s="7"/>
      <c r="L773" s="7"/>
      <c r="M773" s="7"/>
      <c r="N773" s="7"/>
      <c r="O773" s="7"/>
      <c r="P773" s="7"/>
      <c r="Q773" s="7"/>
      <c r="R773" s="7"/>
      <c r="S773" s="7"/>
      <c r="T773" s="7"/>
      <c r="U773" s="7"/>
      <c r="V773" s="7"/>
      <c r="W773" s="7"/>
      <c r="X773" s="7"/>
      <c r="Y773" s="7"/>
      <c r="Z773" s="7"/>
      <c r="AA773" s="7"/>
    </row>
    <row r="774" spans="1:27" ht="14.4">
      <c r="A774" s="7"/>
      <c r="B774" s="7"/>
      <c r="C774" s="7"/>
      <c r="D774" s="7"/>
      <c r="E774" s="7"/>
      <c r="F774" s="7"/>
      <c r="G774" s="7"/>
      <c r="H774" s="7"/>
      <c r="I774" s="7"/>
      <c r="J774" s="7"/>
      <c r="K774" s="7"/>
      <c r="L774" s="7"/>
      <c r="M774" s="7"/>
      <c r="N774" s="7"/>
      <c r="O774" s="7"/>
      <c r="P774" s="7"/>
      <c r="Q774" s="7"/>
      <c r="R774" s="7"/>
      <c r="S774" s="7"/>
      <c r="T774" s="7"/>
      <c r="U774" s="7"/>
      <c r="V774" s="7"/>
      <c r="W774" s="7"/>
      <c r="X774" s="7"/>
      <c r="Y774" s="7"/>
      <c r="Z774" s="7"/>
      <c r="AA774" s="7"/>
    </row>
    <row r="775" spans="1:27" ht="14.4">
      <c r="A775" s="7"/>
      <c r="B775" s="7"/>
      <c r="C775" s="7"/>
      <c r="D775" s="7"/>
      <c r="E775" s="7"/>
      <c r="F775" s="7"/>
      <c r="G775" s="7"/>
      <c r="H775" s="7"/>
      <c r="I775" s="7"/>
      <c r="J775" s="7"/>
      <c r="K775" s="7"/>
      <c r="L775" s="7"/>
      <c r="M775" s="7"/>
      <c r="N775" s="7"/>
      <c r="O775" s="7"/>
      <c r="P775" s="7"/>
      <c r="Q775" s="7"/>
      <c r="R775" s="7"/>
      <c r="S775" s="7"/>
      <c r="T775" s="7"/>
      <c r="U775" s="7"/>
      <c r="V775" s="7"/>
      <c r="W775" s="7"/>
      <c r="X775" s="7"/>
      <c r="Y775" s="7"/>
      <c r="Z775" s="7"/>
      <c r="AA775" s="7"/>
    </row>
    <row r="776" spans="1:27" ht="14.4">
      <c r="A776" s="7"/>
      <c r="B776" s="7"/>
      <c r="C776" s="7"/>
      <c r="D776" s="7"/>
      <c r="E776" s="7"/>
      <c r="F776" s="7"/>
      <c r="G776" s="7"/>
      <c r="H776" s="7"/>
      <c r="I776" s="7"/>
      <c r="J776" s="7"/>
      <c r="K776" s="7"/>
      <c r="L776" s="7"/>
      <c r="M776" s="7"/>
      <c r="N776" s="7"/>
      <c r="O776" s="7"/>
      <c r="P776" s="7"/>
      <c r="Q776" s="7"/>
      <c r="R776" s="7"/>
      <c r="S776" s="7"/>
      <c r="T776" s="7"/>
      <c r="U776" s="7"/>
      <c r="V776" s="7"/>
      <c r="W776" s="7"/>
      <c r="X776" s="7"/>
      <c r="Y776" s="7"/>
      <c r="Z776" s="7"/>
      <c r="AA776" s="7"/>
    </row>
    <row r="777" spans="1:27" ht="14.4">
      <c r="A777" s="7"/>
      <c r="B777" s="7"/>
      <c r="C777" s="7"/>
      <c r="D777" s="7"/>
      <c r="E777" s="7"/>
      <c r="F777" s="7"/>
      <c r="G777" s="7"/>
      <c r="H777" s="7"/>
      <c r="I777" s="7"/>
      <c r="J777" s="7"/>
      <c r="K777" s="7"/>
      <c r="L777" s="7"/>
      <c r="M777" s="7"/>
      <c r="N777" s="7"/>
      <c r="O777" s="7"/>
      <c r="P777" s="7"/>
      <c r="Q777" s="7"/>
      <c r="R777" s="7"/>
      <c r="S777" s="7"/>
      <c r="T777" s="7"/>
      <c r="U777" s="7"/>
      <c r="V777" s="7"/>
      <c r="W777" s="7"/>
      <c r="X777" s="7"/>
      <c r="Y777" s="7"/>
      <c r="Z777" s="7"/>
      <c r="AA777" s="7"/>
    </row>
    <row r="778" spans="1:27" ht="14.4">
      <c r="A778" s="7"/>
      <c r="B778" s="7"/>
      <c r="C778" s="7"/>
      <c r="D778" s="7"/>
      <c r="E778" s="7"/>
      <c r="F778" s="7"/>
      <c r="G778" s="7"/>
      <c r="H778" s="7"/>
      <c r="I778" s="7"/>
      <c r="J778" s="7"/>
      <c r="K778" s="7"/>
      <c r="L778" s="7"/>
      <c r="M778" s="7"/>
      <c r="N778" s="7"/>
      <c r="O778" s="7"/>
      <c r="P778" s="7"/>
      <c r="Q778" s="7"/>
      <c r="R778" s="7"/>
      <c r="S778" s="7"/>
      <c r="T778" s="7"/>
      <c r="U778" s="7"/>
      <c r="V778" s="7"/>
      <c r="W778" s="7"/>
      <c r="X778" s="7"/>
      <c r="Y778" s="7"/>
      <c r="Z778" s="7"/>
      <c r="AA778" s="7"/>
    </row>
    <row r="779" spans="1:27" ht="14.4">
      <c r="A779" s="7"/>
      <c r="B779" s="7"/>
      <c r="C779" s="7"/>
      <c r="D779" s="7"/>
      <c r="E779" s="7"/>
      <c r="F779" s="7"/>
      <c r="G779" s="7"/>
      <c r="H779" s="7"/>
      <c r="I779" s="7"/>
      <c r="J779" s="7"/>
      <c r="K779" s="7"/>
      <c r="L779" s="7"/>
      <c r="M779" s="7"/>
      <c r="N779" s="7"/>
      <c r="O779" s="7"/>
      <c r="P779" s="7"/>
      <c r="Q779" s="7"/>
      <c r="R779" s="7"/>
      <c r="S779" s="7"/>
      <c r="T779" s="7"/>
      <c r="U779" s="7"/>
      <c r="V779" s="7"/>
      <c r="W779" s="7"/>
      <c r="X779" s="7"/>
      <c r="Y779" s="7"/>
      <c r="Z779" s="7"/>
      <c r="AA779" s="7"/>
    </row>
    <row r="780" spans="1:27" ht="14.4">
      <c r="A780" s="7"/>
      <c r="B780" s="7"/>
      <c r="C780" s="7"/>
      <c r="D780" s="7"/>
      <c r="E780" s="7"/>
      <c r="F780" s="7"/>
      <c r="G780" s="7"/>
      <c r="H780" s="7"/>
      <c r="I780" s="7"/>
      <c r="J780" s="7"/>
      <c r="K780" s="7"/>
      <c r="L780" s="7"/>
      <c r="M780" s="7"/>
      <c r="N780" s="7"/>
      <c r="O780" s="7"/>
      <c r="P780" s="7"/>
      <c r="Q780" s="7"/>
      <c r="R780" s="7"/>
      <c r="S780" s="7"/>
      <c r="T780" s="7"/>
      <c r="U780" s="7"/>
      <c r="V780" s="7"/>
      <c r="W780" s="7"/>
      <c r="X780" s="7"/>
      <c r="Y780" s="7"/>
      <c r="Z780" s="7"/>
      <c r="AA780" s="7"/>
    </row>
    <row r="781" spans="1:27" ht="14.4">
      <c r="A781" s="7"/>
      <c r="B781" s="7"/>
      <c r="C781" s="7"/>
      <c r="D781" s="7"/>
      <c r="E781" s="7"/>
      <c r="F781" s="7"/>
      <c r="G781" s="7"/>
      <c r="H781" s="7"/>
      <c r="I781" s="7"/>
      <c r="J781" s="7"/>
      <c r="K781" s="7"/>
      <c r="L781" s="7"/>
      <c r="M781" s="7"/>
      <c r="N781" s="7"/>
      <c r="O781" s="7"/>
      <c r="P781" s="7"/>
      <c r="Q781" s="7"/>
      <c r="R781" s="7"/>
      <c r="S781" s="7"/>
      <c r="T781" s="7"/>
      <c r="U781" s="7"/>
      <c r="V781" s="7"/>
      <c r="W781" s="7"/>
      <c r="X781" s="7"/>
      <c r="Y781" s="7"/>
      <c r="Z781" s="7"/>
      <c r="AA781" s="7"/>
    </row>
    <row r="782" spans="1:27" ht="14.4">
      <c r="A782" s="7"/>
      <c r="B782" s="7"/>
      <c r="C782" s="7"/>
      <c r="D782" s="7"/>
      <c r="E782" s="7"/>
      <c r="F782" s="7"/>
      <c r="G782" s="7"/>
      <c r="H782" s="7"/>
      <c r="I782" s="7"/>
      <c r="J782" s="7"/>
      <c r="K782" s="7"/>
      <c r="L782" s="7"/>
      <c r="M782" s="7"/>
      <c r="N782" s="7"/>
      <c r="O782" s="7"/>
      <c r="P782" s="7"/>
      <c r="Q782" s="7"/>
      <c r="R782" s="7"/>
      <c r="S782" s="7"/>
      <c r="T782" s="7"/>
      <c r="U782" s="7"/>
      <c r="V782" s="7"/>
      <c r="W782" s="7"/>
      <c r="X782" s="7"/>
      <c r="Y782" s="7"/>
      <c r="Z782" s="7"/>
      <c r="AA782" s="7"/>
    </row>
    <row r="783" spans="1:27" ht="14.4">
      <c r="A783" s="7"/>
      <c r="B783" s="7"/>
      <c r="C783" s="7"/>
      <c r="D783" s="7"/>
      <c r="E783" s="7"/>
      <c r="F783" s="7"/>
      <c r="G783" s="7"/>
      <c r="H783" s="7"/>
      <c r="I783" s="7"/>
      <c r="J783" s="7"/>
      <c r="K783" s="7"/>
      <c r="L783" s="7"/>
      <c r="M783" s="7"/>
      <c r="N783" s="7"/>
      <c r="O783" s="7"/>
      <c r="P783" s="7"/>
      <c r="Q783" s="7"/>
      <c r="R783" s="7"/>
      <c r="S783" s="7"/>
      <c r="T783" s="7"/>
      <c r="U783" s="7"/>
      <c r="V783" s="7"/>
      <c r="W783" s="7"/>
      <c r="X783" s="7"/>
      <c r="Y783" s="7"/>
      <c r="Z783" s="7"/>
      <c r="AA783" s="7"/>
    </row>
    <row r="784" spans="1:27" ht="14.4">
      <c r="A784" s="7"/>
      <c r="B784" s="7"/>
      <c r="C784" s="7"/>
      <c r="D784" s="7"/>
      <c r="E784" s="7"/>
      <c r="F784" s="7"/>
      <c r="G784" s="7"/>
      <c r="H784" s="7"/>
      <c r="I784" s="7"/>
      <c r="J784" s="7"/>
      <c r="K784" s="7"/>
      <c r="L784" s="7"/>
      <c r="M784" s="7"/>
      <c r="N784" s="7"/>
      <c r="O784" s="7"/>
      <c r="P784" s="7"/>
      <c r="Q784" s="7"/>
      <c r="R784" s="7"/>
      <c r="S784" s="7"/>
      <c r="T784" s="7"/>
      <c r="U784" s="7"/>
      <c r="V784" s="7"/>
      <c r="W784" s="7"/>
      <c r="X784" s="7"/>
      <c r="Y784" s="7"/>
      <c r="Z784" s="7"/>
      <c r="AA784" s="7"/>
    </row>
    <row r="785" spans="1:27" ht="14.4">
      <c r="A785" s="7"/>
      <c r="B785" s="7"/>
      <c r="C785" s="7"/>
      <c r="D785" s="7"/>
      <c r="E785" s="7"/>
      <c r="F785" s="7"/>
      <c r="G785" s="7"/>
      <c r="H785" s="7"/>
      <c r="I785" s="7"/>
      <c r="J785" s="7"/>
      <c r="K785" s="7"/>
      <c r="L785" s="7"/>
      <c r="M785" s="7"/>
      <c r="N785" s="7"/>
      <c r="O785" s="7"/>
      <c r="P785" s="7"/>
      <c r="Q785" s="7"/>
      <c r="R785" s="7"/>
      <c r="S785" s="7"/>
      <c r="T785" s="7"/>
      <c r="U785" s="7"/>
      <c r="V785" s="7"/>
      <c r="W785" s="7"/>
      <c r="X785" s="7"/>
      <c r="Y785" s="7"/>
      <c r="Z785" s="7"/>
      <c r="AA785" s="7"/>
    </row>
    <row r="786" spans="1:27" ht="14.4">
      <c r="A786" s="7"/>
      <c r="B786" s="7"/>
      <c r="C786" s="7"/>
      <c r="D786" s="7"/>
      <c r="E786" s="7"/>
      <c r="F786" s="7"/>
      <c r="G786" s="7"/>
      <c r="H786" s="7"/>
      <c r="I786" s="7"/>
      <c r="J786" s="7"/>
      <c r="K786" s="7"/>
      <c r="L786" s="7"/>
      <c r="M786" s="7"/>
      <c r="N786" s="7"/>
      <c r="O786" s="7"/>
      <c r="P786" s="7"/>
      <c r="Q786" s="7"/>
      <c r="R786" s="7"/>
      <c r="S786" s="7"/>
      <c r="T786" s="7"/>
      <c r="U786" s="7"/>
      <c r="V786" s="7"/>
      <c r="W786" s="7"/>
      <c r="X786" s="7"/>
      <c r="Y786" s="7"/>
      <c r="Z786" s="7"/>
      <c r="AA786" s="7"/>
    </row>
    <row r="787" spans="1:27" ht="14.4">
      <c r="A787" s="7"/>
      <c r="B787" s="7"/>
      <c r="C787" s="7"/>
      <c r="D787" s="7"/>
      <c r="E787" s="7"/>
      <c r="F787" s="7"/>
      <c r="G787" s="7"/>
      <c r="H787" s="7"/>
      <c r="I787" s="7"/>
      <c r="J787" s="7"/>
      <c r="K787" s="7"/>
      <c r="L787" s="7"/>
      <c r="M787" s="7"/>
      <c r="N787" s="7"/>
      <c r="O787" s="7"/>
      <c r="P787" s="7"/>
      <c r="Q787" s="7"/>
      <c r="R787" s="7"/>
      <c r="S787" s="7"/>
      <c r="T787" s="7"/>
      <c r="U787" s="7"/>
      <c r="V787" s="7"/>
      <c r="W787" s="7"/>
      <c r="X787" s="7"/>
      <c r="Y787" s="7"/>
      <c r="Z787" s="7"/>
      <c r="AA787" s="7"/>
    </row>
    <row r="788" spans="1:27" ht="14.4">
      <c r="A788" s="7"/>
      <c r="B788" s="7"/>
      <c r="C788" s="7"/>
      <c r="D788" s="7"/>
      <c r="E788" s="7"/>
      <c r="F788" s="7"/>
      <c r="G788" s="7"/>
      <c r="H788" s="7"/>
      <c r="I788" s="7"/>
      <c r="J788" s="7"/>
      <c r="K788" s="7"/>
      <c r="L788" s="7"/>
      <c r="M788" s="7"/>
      <c r="N788" s="7"/>
      <c r="O788" s="7"/>
      <c r="P788" s="7"/>
      <c r="Q788" s="7"/>
      <c r="R788" s="7"/>
      <c r="S788" s="7"/>
      <c r="T788" s="7"/>
      <c r="U788" s="7"/>
      <c r="V788" s="7"/>
      <c r="W788" s="7"/>
      <c r="X788" s="7"/>
      <c r="Y788" s="7"/>
      <c r="Z788" s="7"/>
      <c r="AA788" s="7"/>
    </row>
    <row r="789" spans="1:27" ht="14.4">
      <c r="A789" s="7"/>
      <c r="B789" s="7"/>
      <c r="C789" s="7"/>
      <c r="D789" s="7"/>
      <c r="E789" s="7"/>
      <c r="F789" s="7"/>
      <c r="G789" s="7"/>
      <c r="H789" s="7"/>
      <c r="I789" s="7"/>
      <c r="J789" s="7"/>
      <c r="K789" s="7"/>
      <c r="L789" s="7"/>
      <c r="M789" s="7"/>
      <c r="N789" s="7"/>
      <c r="O789" s="7"/>
      <c r="P789" s="7"/>
      <c r="Q789" s="7"/>
      <c r="R789" s="7"/>
      <c r="S789" s="7"/>
      <c r="T789" s="7"/>
      <c r="U789" s="7"/>
      <c r="V789" s="7"/>
      <c r="W789" s="7"/>
      <c r="X789" s="7"/>
      <c r="Y789" s="7"/>
      <c r="Z789" s="7"/>
      <c r="AA789" s="7"/>
    </row>
    <row r="790" spans="1:27" ht="14.4">
      <c r="A790" s="7"/>
      <c r="B790" s="7"/>
      <c r="C790" s="7"/>
      <c r="D790" s="7"/>
      <c r="E790" s="7"/>
      <c r="F790" s="7"/>
      <c r="G790" s="7"/>
      <c r="H790" s="7"/>
      <c r="I790" s="7"/>
      <c r="J790" s="7"/>
      <c r="K790" s="7"/>
      <c r="L790" s="7"/>
      <c r="M790" s="7"/>
      <c r="N790" s="7"/>
      <c r="O790" s="7"/>
      <c r="P790" s="7"/>
      <c r="Q790" s="7"/>
      <c r="R790" s="7"/>
      <c r="S790" s="7"/>
      <c r="T790" s="7"/>
      <c r="U790" s="7"/>
      <c r="V790" s="7"/>
      <c r="W790" s="7"/>
      <c r="X790" s="7"/>
      <c r="Y790" s="7"/>
      <c r="Z790" s="7"/>
      <c r="AA790" s="7"/>
    </row>
    <row r="791" spans="1:27" ht="14.4">
      <c r="A791" s="7"/>
      <c r="B791" s="7"/>
      <c r="C791" s="7"/>
      <c r="D791" s="7"/>
      <c r="E791" s="7"/>
      <c r="F791" s="7"/>
      <c r="G791" s="7"/>
      <c r="H791" s="7"/>
      <c r="I791" s="7"/>
      <c r="J791" s="7"/>
      <c r="K791" s="7"/>
      <c r="L791" s="7"/>
      <c r="M791" s="7"/>
      <c r="N791" s="7"/>
      <c r="O791" s="7"/>
      <c r="P791" s="7"/>
      <c r="Q791" s="7"/>
      <c r="R791" s="7"/>
      <c r="S791" s="7"/>
      <c r="T791" s="7"/>
      <c r="U791" s="7"/>
      <c r="V791" s="7"/>
      <c r="W791" s="7"/>
      <c r="X791" s="7"/>
      <c r="Y791" s="7"/>
      <c r="Z791" s="7"/>
      <c r="AA791" s="7"/>
    </row>
    <row r="792" spans="1:27" ht="14.4">
      <c r="A792" s="7"/>
      <c r="B792" s="7"/>
      <c r="C792" s="7"/>
      <c r="D792" s="7"/>
      <c r="E792" s="7"/>
      <c r="F792" s="7"/>
      <c r="G792" s="7"/>
      <c r="H792" s="7"/>
      <c r="I792" s="7"/>
      <c r="J792" s="7"/>
      <c r="K792" s="7"/>
      <c r="L792" s="7"/>
      <c r="M792" s="7"/>
      <c r="N792" s="7"/>
      <c r="O792" s="7"/>
      <c r="P792" s="7"/>
      <c r="Q792" s="7"/>
      <c r="R792" s="7"/>
      <c r="S792" s="7"/>
      <c r="T792" s="7"/>
      <c r="U792" s="7"/>
      <c r="V792" s="7"/>
      <c r="W792" s="7"/>
      <c r="X792" s="7"/>
      <c r="Y792" s="7"/>
      <c r="Z792" s="7"/>
      <c r="AA792" s="7"/>
    </row>
    <row r="793" spans="1:27" ht="14.4">
      <c r="A793" s="7"/>
      <c r="B793" s="7"/>
      <c r="C793" s="7"/>
      <c r="D793" s="7"/>
      <c r="E793" s="7"/>
      <c r="F793" s="7"/>
      <c r="G793" s="7"/>
      <c r="H793" s="7"/>
      <c r="I793" s="7"/>
      <c r="J793" s="7"/>
      <c r="K793" s="7"/>
      <c r="L793" s="7"/>
      <c r="M793" s="7"/>
      <c r="N793" s="7"/>
      <c r="O793" s="7"/>
      <c r="P793" s="7"/>
      <c r="Q793" s="7"/>
      <c r="R793" s="7"/>
      <c r="S793" s="7"/>
      <c r="T793" s="7"/>
      <c r="U793" s="7"/>
      <c r="V793" s="7"/>
      <c r="W793" s="7"/>
      <c r="X793" s="7"/>
      <c r="Y793" s="7"/>
      <c r="Z793" s="7"/>
      <c r="AA793" s="7"/>
    </row>
    <row r="794" spans="1:27" ht="14.4">
      <c r="A794" s="7"/>
      <c r="B794" s="7"/>
      <c r="C794" s="7"/>
      <c r="D794" s="7"/>
      <c r="E794" s="7"/>
      <c r="F794" s="7"/>
      <c r="G794" s="7"/>
      <c r="H794" s="7"/>
      <c r="I794" s="7"/>
      <c r="J794" s="7"/>
      <c r="K794" s="7"/>
      <c r="L794" s="7"/>
      <c r="M794" s="7"/>
      <c r="N794" s="7"/>
      <c r="O794" s="7"/>
      <c r="P794" s="7"/>
      <c r="Q794" s="7"/>
      <c r="R794" s="7"/>
      <c r="S794" s="7"/>
      <c r="T794" s="7"/>
      <c r="U794" s="7"/>
      <c r="V794" s="7"/>
      <c r="W794" s="7"/>
      <c r="X794" s="7"/>
      <c r="Y794" s="7"/>
      <c r="Z794" s="7"/>
      <c r="AA794" s="7"/>
    </row>
    <row r="795" spans="1:27" ht="14.4">
      <c r="A795" s="7"/>
      <c r="B795" s="7"/>
      <c r="C795" s="7"/>
      <c r="D795" s="7"/>
      <c r="E795" s="7"/>
      <c r="F795" s="7"/>
      <c r="G795" s="7"/>
      <c r="H795" s="7"/>
      <c r="I795" s="7"/>
      <c r="J795" s="7"/>
      <c r="K795" s="7"/>
      <c r="L795" s="7"/>
      <c r="M795" s="7"/>
      <c r="N795" s="7"/>
      <c r="O795" s="7"/>
      <c r="P795" s="7"/>
      <c r="Q795" s="7"/>
      <c r="R795" s="7"/>
      <c r="S795" s="7"/>
      <c r="T795" s="7"/>
      <c r="U795" s="7"/>
      <c r="V795" s="7"/>
      <c r="W795" s="7"/>
      <c r="X795" s="7"/>
      <c r="Y795" s="7"/>
      <c r="Z795" s="7"/>
      <c r="AA795" s="7"/>
    </row>
    <row r="796" spans="1:27" ht="14.4">
      <c r="A796" s="7"/>
      <c r="B796" s="7"/>
      <c r="C796" s="7"/>
      <c r="D796" s="7"/>
      <c r="E796" s="7"/>
      <c r="F796" s="7"/>
      <c r="G796" s="7"/>
      <c r="H796" s="7"/>
      <c r="I796" s="7"/>
      <c r="J796" s="7"/>
      <c r="K796" s="7"/>
      <c r="L796" s="7"/>
      <c r="M796" s="7"/>
      <c r="N796" s="7"/>
      <c r="O796" s="7"/>
      <c r="P796" s="7"/>
      <c r="Q796" s="7"/>
      <c r="R796" s="7"/>
      <c r="S796" s="7"/>
      <c r="T796" s="7"/>
      <c r="U796" s="7"/>
      <c r="V796" s="7"/>
      <c r="W796" s="7"/>
      <c r="X796" s="7"/>
      <c r="Y796" s="7"/>
      <c r="Z796" s="7"/>
      <c r="AA796" s="7"/>
    </row>
    <row r="797" spans="1:27" ht="14.4">
      <c r="A797" s="7"/>
      <c r="B797" s="7"/>
      <c r="C797" s="7"/>
      <c r="D797" s="7"/>
      <c r="E797" s="7"/>
      <c r="F797" s="7"/>
      <c r="G797" s="7"/>
      <c r="H797" s="7"/>
      <c r="I797" s="7"/>
      <c r="J797" s="7"/>
      <c r="K797" s="7"/>
      <c r="L797" s="7"/>
      <c r="M797" s="7"/>
      <c r="N797" s="7"/>
      <c r="O797" s="7"/>
      <c r="P797" s="7"/>
      <c r="Q797" s="7"/>
      <c r="R797" s="7"/>
      <c r="S797" s="7"/>
      <c r="T797" s="7"/>
      <c r="U797" s="7"/>
      <c r="V797" s="7"/>
      <c r="W797" s="7"/>
      <c r="X797" s="7"/>
      <c r="Y797" s="7"/>
      <c r="Z797" s="7"/>
      <c r="AA797" s="7"/>
    </row>
    <row r="798" spans="1:27" ht="14.4">
      <c r="A798" s="7"/>
      <c r="B798" s="7"/>
      <c r="C798" s="7"/>
      <c r="D798" s="7"/>
      <c r="E798" s="7"/>
      <c r="F798" s="7"/>
      <c r="G798" s="7"/>
      <c r="H798" s="7"/>
      <c r="I798" s="7"/>
      <c r="J798" s="7"/>
      <c r="K798" s="7"/>
      <c r="L798" s="7"/>
      <c r="M798" s="7"/>
      <c r="N798" s="7"/>
      <c r="O798" s="7"/>
      <c r="P798" s="7"/>
      <c r="Q798" s="7"/>
      <c r="R798" s="7"/>
      <c r="S798" s="7"/>
      <c r="T798" s="7"/>
      <c r="U798" s="7"/>
      <c r="V798" s="7"/>
      <c r="W798" s="7"/>
      <c r="X798" s="7"/>
      <c r="Y798" s="7"/>
      <c r="Z798" s="7"/>
      <c r="AA798" s="7"/>
    </row>
    <row r="799" spans="1:27" ht="14.4">
      <c r="A799" s="7"/>
      <c r="B799" s="7"/>
      <c r="C799" s="7"/>
      <c r="D799" s="7"/>
      <c r="E799" s="7"/>
      <c r="F799" s="7"/>
      <c r="G799" s="7"/>
      <c r="H799" s="7"/>
      <c r="I799" s="7"/>
      <c r="J799" s="7"/>
      <c r="K799" s="7"/>
      <c r="L799" s="7"/>
      <c r="M799" s="7"/>
      <c r="N799" s="7"/>
      <c r="O799" s="7"/>
      <c r="P799" s="7"/>
      <c r="Q799" s="7"/>
      <c r="R799" s="7"/>
      <c r="S799" s="7"/>
      <c r="T799" s="7"/>
      <c r="U799" s="7"/>
      <c r="V799" s="7"/>
      <c r="W799" s="7"/>
      <c r="X799" s="7"/>
      <c r="Y799" s="7"/>
      <c r="Z799" s="7"/>
      <c r="AA799" s="7"/>
    </row>
    <row r="800" spans="1:27" ht="14.4">
      <c r="A800" s="7"/>
      <c r="B800" s="7"/>
      <c r="C800" s="7"/>
      <c r="D800" s="7"/>
      <c r="E800" s="7"/>
      <c r="F800" s="7"/>
      <c r="G800" s="7"/>
      <c r="H800" s="7"/>
      <c r="I800" s="7"/>
      <c r="J800" s="7"/>
      <c r="K800" s="7"/>
      <c r="L800" s="7"/>
      <c r="M800" s="7"/>
      <c r="N800" s="7"/>
      <c r="O800" s="7"/>
      <c r="P800" s="7"/>
      <c r="Q800" s="7"/>
      <c r="R800" s="7"/>
      <c r="S800" s="7"/>
      <c r="T800" s="7"/>
      <c r="U800" s="7"/>
      <c r="V800" s="7"/>
      <c r="W800" s="7"/>
      <c r="X800" s="7"/>
      <c r="Y800" s="7"/>
      <c r="Z800" s="7"/>
      <c r="AA800" s="7"/>
    </row>
    <row r="801" spans="1:27" ht="14.4">
      <c r="A801" s="7"/>
      <c r="B801" s="7"/>
      <c r="C801" s="7"/>
      <c r="D801" s="7"/>
      <c r="E801" s="7"/>
      <c r="F801" s="7"/>
      <c r="G801" s="7"/>
      <c r="H801" s="7"/>
      <c r="I801" s="7"/>
      <c r="J801" s="7"/>
      <c r="K801" s="7"/>
      <c r="L801" s="7"/>
      <c r="M801" s="7"/>
      <c r="N801" s="7"/>
      <c r="O801" s="7"/>
      <c r="P801" s="7"/>
      <c r="Q801" s="7"/>
      <c r="R801" s="7"/>
      <c r="S801" s="7"/>
      <c r="T801" s="7"/>
      <c r="U801" s="7"/>
      <c r="V801" s="7"/>
      <c r="W801" s="7"/>
      <c r="X801" s="7"/>
      <c r="Y801" s="7"/>
      <c r="Z801" s="7"/>
      <c r="AA801" s="7"/>
    </row>
    <row r="802" spans="1:27" ht="14.4">
      <c r="A802" s="7"/>
      <c r="B802" s="7"/>
      <c r="C802" s="7"/>
      <c r="D802" s="7"/>
      <c r="E802" s="7"/>
      <c r="F802" s="7"/>
      <c r="G802" s="7"/>
      <c r="H802" s="7"/>
      <c r="I802" s="7"/>
      <c r="J802" s="7"/>
      <c r="K802" s="7"/>
      <c r="L802" s="7"/>
      <c r="M802" s="7"/>
      <c r="N802" s="7"/>
      <c r="O802" s="7"/>
      <c r="P802" s="7"/>
      <c r="Q802" s="7"/>
      <c r="R802" s="7"/>
      <c r="S802" s="7"/>
      <c r="T802" s="7"/>
      <c r="U802" s="7"/>
      <c r="V802" s="7"/>
      <c r="W802" s="7"/>
      <c r="X802" s="7"/>
      <c r="Y802" s="7"/>
      <c r="Z802" s="7"/>
      <c r="AA802" s="7"/>
    </row>
    <row r="803" spans="1:27" ht="14.4">
      <c r="A803" s="7"/>
      <c r="B803" s="7"/>
      <c r="C803" s="7"/>
      <c r="D803" s="7"/>
      <c r="E803" s="7"/>
      <c r="F803" s="7"/>
      <c r="G803" s="7"/>
      <c r="H803" s="7"/>
      <c r="I803" s="7"/>
      <c r="J803" s="7"/>
      <c r="K803" s="7"/>
      <c r="L803" s="7"/>
      <c r="M803" s="7"/>
      <c r="N803" s="7"/>
      <c r="O803" s="7"/>
      <c r="P803" s="7"/>
      <c r="Q803" s="7"/>
      <c r="R803" s="7"/>
      <c r="S803" s="7"/>
      <c r="T803" s="7"/>
      <c r="U803" s="7"/>
      <c r="V803" s="7"/>
      <c r="W803" s="7"/>
      <c r="X803" s="7"/>
      <c r="Y803" s="7"/>
      <c r="Z803" s="7"/>
      <c r="AA803" s="7"/>
    </row>
    <row r="804" spans="1:27" ht="14.4">
      <c r="A804" s="7"/>
      <c r="B804" s="7"/>
      <c r="C804" s="7"/>
      <c r="D804" s="7"/>
      <c r="E804" s="7"/>
      <c r="F804" s="7"/>
      <c r="G804" s="7"/>
      <c r="H804" s="7"/>
      <c r="I804" s="7"/>
      <c r="J804" s="7"/>
      <c r="K804" s="7"/>
      <c r="L804" s="7"/>
      <c r="M804" s="7"/>
      <c r="N804" s="7"/>
      <c r="O804" s="7"/>
      <c r="P804" s="7"/>
      <c r="Q804" s="7"/>
      <c r="R804" s="7"/>
      <c r="S804" s="7"/>
      <c r="T804" s="7"/>
      <c r="U804" s="7"/>
      <c r="V804" s="7"/>
      <c r="W804" s="7"/>
      <c r="X804" s="7"/>
      <c r="Y804" s="7"/>
      <c r="Z804" s="7"/>
      <c r="AA804" s="7"/>
    </row>
    <row r="805" spans="1:27" ht="14.4">
      <c r="A805" s="7"/>
      <c r="B805" s="7"/>
      <c r="C805" s="7"/>
      <c r="D805" s="7"/>
      <c r="E805" s="7"/>
      <c r="F805" s="7"/>
      <c r="G805" s="7"/>
      <c r="H805" s="7"/>
      <c r="I805" s="7"/>
      <c r="J805" s="7"/>
      <c r="K805" s="7"/>
      <c r="L805" s="7"/>
      <c r="M805" s="7"/>
      <c r="N805" s="7"/>
      <c r="O805" s="7"/>
      <c r="P805" s="7"/>
      <c r="Q805" s="7"/>
      <c r="R805" s="7"/>
      <c r="S805" s="7"/>
      <c r="T805" s="7"/>
      <c r="U805" s="7"/>
      <c r="V805" s="7"/>
      <c r="W805" s="7"/>
      <c r="X805" s="7"/>
      <c r="Y805" s="7"/>
      <c r="Z805" s="7"/>
      <c r="AA805" s="7"/>
    </row>
    <row r="806" spans="1:27" ht="14.4">
      <c r="A806" s="7"/>
      <c r="B806" s="7"/>
      <c r="C806" s="7"/>
      <c r="D806" s="7"/>
      <c r="E806" s="7"/>
      <c r="F806" s="7"/>
      <c r="G806" s="7"/>
      <c r="H806" s="7"/>
      <c r="I806" s="7"/>
      <c r="J806" s="7"/>
      <c r="K806" s="7"/>
      <c r="L806" s="7"/>
      <c r="M806" s="7"/>
      <c r="N806" s="7"/>
      <c r="O806" s="7"/>
      <c r="P806" s="7"/>
      <c r="Q806" s="7"/>
      <c r="R806" s="7"/>
      <c r="S806" s="7"/>
      <c r="T806" s="7"/>
      <c r="U806" s="7"/>
      <c r="V806" s="7"/>
      <c r="W806" s="7"/>
      <c r="X806" s="7"/>
      <c r="Y806" s="7"/>
      <c r="Z806" s="7"/>
      <c r="AA806" s="7"/>
    </row>
    <row r="807" spans="1:27" ht="14.4">
      <c r="A807" s="7"/>
      <c r="B807" s="7"/>
      <c r="C807" s="7"/>
      <c r="D807" s="7"/>
      <c r="E807" s="7"/>
      <c r="F807" s="7"/>
      <c r="G807" s="7"/>
      <c r="H807" s="7"/>
      <c r="I807" s="7"/>
      <c r="J807" s="7"/>
      <c r="K807" s="7"/>
      <c r="L807" s="7"/>
      <c r="M807" s="7"/>
      <c r="N807" s="7"/>
      <c r="O807" s="7"/>
      <c r="P807" s="7"/>
      <c r="Q807" s="7"/>
      <c r="R807" s="7"/>
      <c r="S807" s="7"/>
      <c r="T807" s="7"/>
      <c r="U807" s="7"/>
      <c r="V807" s="7"/>
      <c r="W807" s="7"/>
      <c r="X807" s="7"/>
      <c r="Y807" s="7"/>
      <c r="Z807" s="7"/>
      <c r="AA807" s="7"/>
    </row>
    <row r="808" spans="1:27" ht="14.4">
      <c r="A808" s="7"/>
      <c r="B808" s="7"/>
      <c r="C808" s="7"/>
      <c r="D808" s="7"/>
      <c r="E808" s="7"/>
      <c r="F808" s="7"/>
      <c r="G808" s="7"/>
      <c r="H808" s="7"/>
      <c r="I808" s="7"/>
      <c r="J808" s="7"/>
      <c r="K808" s="7"/>
      <c r="L808" s="7"/>
      <c r="M808" s="7"/>
      <c r="N808" s="7"/>
      <c r="O808" s="7"/>
      <c r="P808" s="7"/>
      <c r="Q808" s="7"/>
      <c r="R808" s="7"/>
      <c r="S808" s="7"/>
      <c r="T808" s="7"/>
      <c r="U808" s="7"/>
      <c r="V808" s="7"/>
      <c r="W808" s="7"/>
      <c r="X808" s="7"/>
      <c r="Y808" s="7"/>
      <c r="Z808" s="7"/>
      <c r="AA808" s="7"/>
    </row>
    <row r="809" spans="1:27" ht="14.4">
      <c r="A809" s="7"/>
      <c r="B809" s="7"/>
      <c r="C809" s="7"/>
      <c r="D809" s="7"/>
      <c r="E809" s="7"/>
      <c r="F809" s="7"/>
      <c r="G809" s="7"/>
      <c r="H809" s="7"/>
      <c r="I809" s="7"/>
      <c r="J809" s="7"/>
      <c r="K809" s="7"/>
      <c r="L809" s="7"/>
      <c r="M809" s="7"/>
      <c r="N809" s="7"/>
      <c r="O809" s="7"/>
      <c r="P809" s="7"/>
      <c r="Q809" s="7"/>
      <c r="R809" s="7"/>
      <c r="S809" s="7"/>
      <c r="T809" s="7"/>
      <c r="U809" s="7"/>
      <c r="V809" s="7"/>
      <c r="W809" s="7"/>
      <c r="X809" s="7"/>
      <c r="Y809" s="7"/>
      <c r="Z809" s="7"/>
      <c r="AA809" s="7"/>
    </row>
    <row r="810" spans="1:27" ht="14.4">
      <c r="A810" s="7"/>
      <c r="B810" s="7"/>
      <c r="C810" s="7"/>
      <c r="D810" s="7"/>
      <c r="E810" s="7"/>
      <c r="F810" s="7"/>
      <c r="G810" s="7"/>
      <c r="H810" s="7"/>
      <c r="I810" s="7"/>
      <c r="J810" s="7"/>
      <c r="K810" s="7"/>
      <c r="L810" s="7"/>
      <c r="M810" s="7"/>
      <c r="N810" s="7"/>
      <c r="O810" s="7"/>
      <c r="P810" s="7"/>
      <c r="Q810" s="7"/>
      <c r="R810" s="7"/>
      <c r="S810" s="7"/>
      <c r="T810" s="7"/>
      <c r="U810" s="7"/>
      <c r="V810" s="7"/>
      <c r="W810" s="7"/>
      <c r="X810" s="7"/>
      <c r="Y810" s="7"/>
      <c r="Z810" s="7"/>
      <c r="AA810" s="7"/>
    </row>
    <row r="811" spans="1:27" ht="14.4">
      <c r="A811" s="7"/>
      <c r="B811" s="7"/>
      <c r="C811" s="7"/>
      <c r="D811" s="7"/>
      <c r="E811" s="7"/>
      <c r="F811" s="7"/>
      <c r="G811" s="7"/>
      <c r="H811" s="7"/>
      <c r="I811" s="7"/>
      <c r="J811" s="7"/>
      <c r="K811" s="7"/>
      <c r="L811" s="7"/>
      <c r="M811" s="7"/>
      <c r="N811" s="7"/>
      <c r="O811" s="7"/>
      <c r="P811" s="7"/>
      <c r="Q811" s="7"/>
      <c r="R811" s="7"/>
      <c r="S811" s="7"/>
      <c r="T811" s="7"/>
      <c r="U811" s="7"/>
      <c r="V811" s="7"/>
      <c r="W811" s="7"/>
      <c r="X811" s="7"/>
      <c r="Y811" s="7"/>
      <c r="Z811" s="7"/>
      <c r="AA811" s="7"/>
    </row>
    <row r="812" spans="1:27" ht="14.4">
      <c r="A812" s="7"/>
      <c r="B812" s="7"/>
      <c r="C812" s="7"/>
      <c r="D812" s="7"/>
      <c r="E812" s="7"/>
      <c r="F812" s="7"/>
      <c r="G812" s="7"/>
      <c r="H812" s="7"/>
      <c r="I812" s="7"/>
      <c r="J812" s="7"/>
      <c r="K812" s="7"/>
      <c r="L812" s="7"/>
      <c r="M812" s="7"/>
      <c r="N812" s="7"/>
      <c r="O812" s="7"/>
      <c r="P812" s="7"/>
      <c r="Q812" s="7"/>
      <c r="R812" s="7"/>
      <c r="S812" s="7"/>
      <c r="T812" s="7"/>
      <c r="U812" s="7"/>
      <c r="V812" s="7"/>
      <c r="W812" s="7"/>
      <c r="X812" s="7"/>
      <c r="Y812" s="7"/>
      <c r="Z812" s="7"/>
      <c r="AA812" s="7"/>
    </row>
    <row r="813" spans="1:27" ht="14.4">
      <c r="A813" s="7"/>
      <c r="B813" s="7"/>
      <c r="C813" s="7"/>
      <c r="D813" s="7"/>
      <c r="E813" s="7"/>
      <c r="F813" s="7"/>
      <c r="G813" s="7"/>
      <c r="H813" s="7"/>
      <c r="I813" s="7"/>
      <c r="J813" s="7"/>
      <c r="K813" s="7"/>
      <c r="L813" s="7"/>
      <c r="M813" s="7"/>
      <c r="N813" s="7"/>
      <c r="O813" s="7"/>
      <c r="P813" s="7"/>
      <c r="Q813" s="7"/>
      <c r="R813" s="7"/>
      <c r="S813" s="7"/>
      <c r="T813" s="7"/>
      <c r="U813" s="7"/>
      <c r="V813" s="7"/>
      <c r="W813" s="7"/>
      <c r="X813" s="7"/>
      <c r="Y813" s="7"/>
      <c r="Z813" s="7"/>
      <c r="AA813" s="7"/>
    </row>
    <row r="814" spans="1:27" ht="14.4">
      <c r="A814" s="7"/>
      <c r="B814" s="7"/>
      <c r="C814" s="7"/>
      <c r="D814" s="7"/>
      <c r="E814" s="7"/>
      <c r="F814" s="7"/>
      <c r="G814" s="7"/>
      <c r="H814" s="7"/>
      <c r="I814" s="7"/>
      <c r="J814" s="7"/>
      <c r="K814" s="7"/>
      <c r="L814" s="7"/>
      <c r="M814" s="7"/>
      <c r="N814" s="7"/>
      <c r="O814" s="7"/>
      <c r="P814" s="7"/>
      <c r="Q814" s="7"/>
      <c r="R814" s="7"/>
      <c r="S814" s="7"/>
      <c r="T814" s="7"/>
      <c r="U814" s="7"/>
      <c r="V814" s="7"/>
      <c r="W814" s="7"/>
      <c r="X814" s="7"/>
      <c r="Y814" s="7"/>
      <c r="Z814" s="7"/>
      <c r="AA814" s="7"/>
    </row>
    <row r="815" spans="1:27" ht="14.4">
      <c r="A815" s="7"/>
      <c r="B815" s="7"/>
      <c r="C815" s="7"/>
      <c r="D815" s="7"/>
      <c r="E815" s="7"/>
      <c r="F815" s="7"/>
      <c r="G815" s="7"/>
      <c r="H815" s="7"/>
      <c r="I815" s="7"/>
      <c r="J815" s="7"/>
      <c r="K815" s="7"/>
      <c r="L815" s="7"/>
      <c r="M815" s="7"/>
      <c r="N815" s="7"/>
      <c r="O815" s="7"/>
      <c r="P815" s="7"/>
      <c r="Q815" s="7"/>
      <c r="R815" s="7"/>
      <c r="S815" s="7"/>
      <c r="T815" s="7"/>
      <c r="U815" s="7"/>
      <c r="V815" s="7"/>
      <c r="W815" s="7"/>
      <c r="X815" s="7"/>
      <c r="Y815" s="7"/>
      <c r="Z815" s="7"/>
      <c r="AA815" s="7"/>
    </row>
    <row r="816" spans="1:27" ht="14.4">
      <c r="A816" s="7"/>
      <c r="B816" s="7"/>
      <c r="C816" s="7"/>
      <c r="D816" s="7"/>
      <c r="E816" s="7"/>
      <c r="F816" s="7"/>
      <c r="G816" s="7"/>
      <c r="H816" s="7"/>
      <c r="I816" s="7"/>
      <c r="J816" s="7"/>
      <c r="K816" s="7"/>
      <c r="L816" s="7"/>
      <c r="M816" s="7"/>
      <c r="N816" s="7"/>
      <c r="O816" s="7"/>
      <c r="P816" s="7"/>
      <c r="Q816" s="7"/>
      <c r="R816" s="7"/>
      <c r="S816" s="7"/>
      <c r="T816" s="7"/>
      <c r="U816" s="7"/>
      <c r="V816" s="7"/>
      <c r="W816" s="7"/>
      <c r="X816" s="7"/>
      <c r="Y816" s="7"/>
      <c r="Z816" s="7"/>
      <c r="AA816" s="7"/>
    </row>
    <row r="817" spans="1:27" ht="14.4">
      <c r="A817" s="7"/>
      <c r="B817" s="7"/>
      <c r="C817" s="7"/>
      <c r="D817" s="7"/>
      <c r="E817" s="7"/>
      <c r="F817" s="7"/>
      <c r="G817" s="7"/>
      <c r="H817" s="7"/>
      <c r="I817" s="7"/>
      <c r="J817" s="7"/>
      <c r="K817" s="7"/>
      <c r="L817" s="7"/>
      <c r="M817" s="7"/>
      <c r="N817" s="7"/>
      <c r="O817" s="7"/>
      <c r="P817" s="7"/>
      <c r="Q817" s="7"/>
      <c r="R817" s="7"/>
      <c r="S817" s="7"/>
      <c r="T817" s="7"/>
      <c r="U817" s="7"/>
      <c r="V817" s="7"/>
      <c r="W817" s="7"/>
      <c r="X817" s="7"/>
      <c r="Y817" s="7"/>
      <c r="Z817" s="7"/>
      <c r="AA817" s="7"/>
    </row>
    <row r="818" spans="1:27" ht="14.4">
      <c r="A818" s="7"/>
      <c r="B818" s="7"/>
      <c r="C818" s="7"/>
      <c r="D818" s="7"/>
      <c r="E818" s="7"/>
      <c r="F818" s="7"/>
      <c r="G818" s="7"/>
      <c r="H818" s="7"/>
      <c r="I818" s="7"/>
      <c r="J818" s="7"/>
      <c r="K818" s="7"/>
      <c r="L818" s="7"/>
      <c r="M818" s="7"/>
      <c r="N818" s="7"/>
      <c r="O818" s="7"/>
      <c r="P818" s="7"/>
      <c r="Q818" s="7"/>
      <c r="R818" s="7"/>
      <c r="S818" s="7"/>
      <c r="T818" s="7"/>
      <c r="U818" s="7"/>
      <c r="V818" s="7"/>
      <c r="W818" s="7"/>
      <c r="X818" s="7"/>
      <c r="Y818" s="7"/>
      <c r="Z818" s="7"/>
      <c r="AA818" s="7"/>
    </row>
    <row r="819" spans="1:27" ht="14.4">
      <c r="A819" s="7"/>
      <c r="B819" s="7"/>
      <c r="C819" s="7"/>
      <c r="D819" s="7"/>
      <c r="E819" s="7"/>
      <c r="F819" s="7"/>
      <c r="G819" s="7"/>
      <c r="H819" s="7"/>
      <c r="I819" s="7"/>
      <c r="J819" s="7"/>
      <c r="K819" s="7"/>
      <c r="L819" s="7"/>
      <c r="M819" s="7"/>
      <c r="N819" s="7"/>
      <c r="O819" s="7"/>
      <c r="P819" s="7"/>
      <c r="Q819" s="7"/>
      <c r="R819" s="7"/>
      <c r="S819" s="7"/>
      <c r="T819" s="7"/>
      <c r="U819" s="7"/>
      <c r="V819" s="7"/>
      <c r="W819" s="7"/>
      <c r="X819" s="7"/>
      <c r="Y819" s="7"/>
      <c r="Z819" s="7"/>
      <c r="AA819" s="7"/>
    </row>
    <row r="820" spans="1:27" ht="14.4">
      <c r="A820" s="7"/>
      <c r="B820" s="7"/>
      <c r="C820" s="7"/>
      <c r="D820" s="7"/>
      <c r="E820" s="7"/>
      <c r="F820" s="7"/>
      <c r="G820" s="7"/>
      <c r="H820" s="7"/>
      <c r="I820" s="7"/>
      <c r="J820" s="7"/>
      <c r="K820" s="7"/>
      <c r="L820" s="7"/>
      <c r="M820" s="7"/>
      <c r="N820" s="7"/>
      <c r="O820" s="7"/>
      <c r="P820" s="7"/>
      <c r="Q820" s="7"/>
      <c r="R820" s="7"/>
      <c r="S820" s="7"/>
      <c r="T820" s="7"/>
      <c r="U820" s="7"/>
      <c r="V820" s="7"/>
      <c r="W820" s="7"/>
      <c r="X820" s="7"/>
      <c r="Y820" s="7"/>
      <c r="Z820" s="7"/>
      <c r="AA820" s="7"/>
    </row>
    <row r="821" spans="1:27" ht="14.4">
      <c r="A821" s="7"/>
      <c r="B821" s="7"/>
      <c r="C821" s="7"/>
      <c r="D821" s="7"/>
      <c r="E821" s="7"/>
      <c r="F821" s="7"/>
      <c r="G821" s="7"/>
      <c r="H821" s="7"/>
      <c r="I821" s="7"/>
      <c r="J821" s="7"/>
      <c r="K821" s="7"/>
      <c r="L821" s="7"/>
      <c r="M821" s="7"/>
      <c r="N821" s="7"/>
      <c r="O821" s="7"/>
      <c r="P821" s="7"/>
      <c r="Q821" s="7"/>
      <c r="R821" s="7"/>
      <c r="S821" s="7"/>
      <c r="T821" s="7"/>
      <c r="U821" s="7"/>
      <c r="V821" s="7"/>
      <c r="W821" s="7"/>
      <c r="X821" s="7"/>
      <c r="Y821" s="7"/>
      <c r="Z821" s="7"/>
      <c r="AA821" s="7"/>
    </row>
    <row r="822" spans="1:27" ht="14.4">
      <c r="A822" s="7"/>
      <c r="B822" s="7"/>
      <c r="C822" s="7"/>
      <c r="D822" s="7"/>
      <c r="E822" s="7"/>
      <c r="F822" s="7"/>
      <c r="G822" s="7"/>
      <c r="H822" s="7"/>
      <c r="I822" s="7"/>
      <c r="J822" s="7"/>
      <c r="K822" s="7"/>
      <c r="L822" s="7"/>
      <c r="M822" s="7"/>
      <c r="N822" s="7"/>
      <c r="O822" s="7"/>
      <c r="P822" s="7"/>
      <c r="Q822" s="7"/>
      <c r="R822" s="7"/>
      <c r="S822" s="7"/>
      <c r="T822" s="7"/>
      <c r="U822" s="7"/>
      <c r="V822" s="7"/>
      <c r="W822" s="7"/>
      <c r="X822" s="7"/>
      <c r="Y822" s="7"/>
      <c r="Z822" s="7"/>
      <c r="AA822" s="7"/>
    </row>
    <row r="823" spans="1:27" ht="14.4">
      <c r="A823" s="7"/>
      <c r="B823" s="7"/>
      <c r="C823" s="7"/>
      <c r="D823" s="7"/>
      <c r="E823" s="7"/>
      <c r="F823" s="7"/>
      <c r="G823" s="7"/>
      <c r="H823" s="7"/>
      <c r="I823" s="7"/>
      <c r="J823" s="7"/>
      <c r="K823" s="7"/>
      <c r="L823" s="7"/>
      <c r="M823" s="7"/>
      <c r="N823" s="7"/>
      <c r="O823" s="7"/>
      <c r="P823" s="7"/>
      <c r="Q823" s="7"/>
      <c r="R823" s="7"/>
      <c r="S823" s="7"/>
      <c r="T823" s="7"/>
      <c r="U823" s="7"/>
      <c r="V823" s="7"/>
      <c r="W823" s="7"/>
      <c r="X823" s="7"/>
      <c r="Y823" s="7"/>
      <c r="Z823" s="7"/>
      <c r="AA823" s="7"/>
    </row>
    <row r="824" spans="1:27" ht="14.4">
      <c r="A824" s="7"/>
      <c r="B824" s="7"/>
      <c r="C824" s="7"/>
      <c r="D824" s="7"/>
      <c r="E824" s="7"/>
      <c r="F824" s="7"/>
      <c r="G824" s="7"/>
      <c r="H824" s="7"/>
      <c r="I824" s="7"/>
      <c r="J824" s="7"/>
      <c r="K824" s="7"/>
      <c r="L824" s="7"/>
      <c r="M824" s="7"/>
      <c r="N824" s="7"/>
      <c r="O824" s="7"/>
      <c r="P824" s="7"/>
      <c r="Q824" s="7"/>
      <c r="R824" s="7"/>
      <c r="S824" s="7"/>
      <c r="T824" s="7"/>
      <c r="U824" s="7"/>
      <c r="V824" s="7"/>
      <c r="W824" s="7"/>
      <c r="X824" s="7"/>
      <c r="Y824" s="7"/>
      <c r="Z824" s="7"/>
      <c r="AA824" s="7"/>
    </row>
    <row r="825" spans="1:27" ht="14.4">
      <c r="A825" s="7"/>
      <c r="B825" s="7"/>
      <c r="C825" s="7"/>
      <c r="D825" s="7"/>
      <c r="E825" s="7"/>
      <c r="F825" s="7"/>
      <c r="G825" s="7"/>
      <c r="H825" s="7"/>
      <c r="I825" s="7"/>
      <c r="J825" s="7"/>
      <c r="K825" s="7"/>
      <c r="L825" s="7"/>
      <c r="M825" s="7"/>
      <c r="N825" s="7"/>
      <c r="O825" s="7"/>
      <c r="P825" s="7"/>
      <c r="Q825" s="7"/>
      <c r="R825" s="7"/>
      <c r="S825" s="7"/>
      <c r="T825" s="7"/>
      <c r="U825" s="7"/>
      <c r="V825" s="7"/>
      <c r="W825" s="7"/>
      <c r="X825" s="7"/>
      <c r="Y825" s="7"/>
      <c r="Z825" s="7"/>
      <c r="AA825" s="7"/>
    </row>
    <row r="826" spans="1:27" ht="14.4">
      <c r="A826" s="7"/>
      <c r="B826" s="7"/>
      <c r="C826" s="7"/>
      <c r="D826" s="7"/>
      <c r="E826" s="7"/>
      <c r="F826" s="7"/>
      <c r="G826" s="7"/>
      <c r="H826" s="7"/>
      <c r="I826" s="7"/>
      <c r="J826" s="7"/>
      <c r="K826" s="7"/>
      <c r="L826" s="7"/>
      <c r="M826" s="7"/>
      <c r="N826" s="7"/>
      <c r="O826" s="7"/>
      <c r="P826" s="7"/>
      <c r="Q826" s="7"/>
      <c r="R826" s="7"/>
      <c r="S826" s="7"/>
      <c r="T826" s="7"/>
      <c r="U826" s="7"/>
      <c r="V826" s="7"/>
      <c r="W826" s="7"/>
      <c r="X826" s="7"/>
      <c r="Y826" s="7"/>
      <c r="Z826" s="7"/>
      <c r="AA826" s="7"/>
    </row>
    <row r="827" spans="1:27" ht="14.4">
      <c r="A827" s="7"/>
      <c r="B827" s="7"/>
      <c r="C827" s="7"/>
      <c r="D827" s="7"/>
      <c r="E827" s="7"/>
      <c r="F827" s="7"/>
      <c r="G827" s="7"/>
      <c r="H827" s="7"/>
      <c r="I827" s="7"/>
      <c r="J827" s="7"/>
      <c r="K827" s="7"/>
      <c r="L827" s="7"/>
      <c r="M827" s="7"/>
      <c r="N827" s="7"/>
      <c r="O827" s="7"/>
      <c r="P827" s="7"/>
      <c r="Q827" s="7"/>
      <c r="R827" s="7"/>
      <c r="S827" s="7"/>
      <c r="T827" s="7"/>
      <c r="U827" s="7"/>
      <c r="V827" s="7"/>
      <c r="W827" s="7"/>
      <c r="X827" s="7"/>
      <c r="Y827" s="7"/>
      <c r="Z827" s="7"/>
      <c r="AA827" s="7"/>
    </row>
    <row r="828" spans="1:27" ht="14.4">
      <c r="A828" s="7"/>
      <c r="B828" s="7"/>
      <c r="C828" s="7"/>
      <c r="D828" s="7"/>
      <c r="E828" s="7"/>
      <c r="F828" s="7"/>
      <c r="G828" s="7"/>
      <c r="H828" s="7"/>
      <c r="I828" s="7"/>
      <c r="J828" s="7"/>
      <c r="K828" s="7"/>
      <c r="L828" s="7"/>
      <c r="M828" s="7"/>
      <c r="N828" s="7"/>
      <c r="O828" s="7"/>
      <c r="P828" s="7"/>
      <c r="Q828" s="7"/>
      <c r="R828" s="7"/>
      <c r="S828" s="7"/>
      <c r="T828" s="7"/>
      <c r="U828" s="7"/>
      <c r="V828" s="7"/>
      <c r="W828" s="7"/>
      <c r="X828" s="7"/>
      <c r="Y828" s="7"/>
      <c r="Z828" s="7"/>
      <c r="AA828" s="7"/>
    </row>
    <row r="829" spans="1:27" ht="14.4">
      <c r="A829" s="7"/>
      <c r="B829" s="7"/>
      <c r="C829" s="7"/>
      <c r="D829" s="7"/>
      <c r="E829" s="7"/>
      <c r="F829" s="7"/>
      <c r="G829" s="7"/>
      <c r="H829" s="7"/>
      <c r="I829" s="7"/>
      <c r="J829" s="7"/>
      <c r="K829" s="7"/>
      <c r="L829" s="7"/>
      <c r="M829" s="7"/>
      <c r="N829" s="7"/>
      <c r="O829" s="7"/>
      <c r="P829" s="7"/>
      <c r="Q829" s="7"/>
      <c r="R829" s="7"/>
      <c r="S829" s="7"/>
      <c r="T829" s="7"/>
      <c r="U829" s="7"/>
      <c r="V829" s="7"/>
      <c r="W829" s="7"/>
      <c r="X829" s="7"/>
      <c r="Y829" s="7"/>
      <c r="Z829" s="7"/>
      <c r="AA829" s="7"/>
    </row>
    <row r="830" spans="1:27" ht="14.4">
      <c r="A830" s="7"/>
      <c r="B830" s="7"/>
      <c r="C830" s="7"/>
      <c r="D830" s="7"/>
      <c r="E830" s="7"/>
      <c r="F830" s="7"/>
      <c r="G830" s="7"/>
      <c r="H830" s="7"/>
      <c r="I830" s="7"/>
      <c r="J830" s="7"/>
      <c r="K830" s="7"/>
      <c r="L830" s="7"/>
      <c r="M830" s="7"/>
      <c r="N830" s="7"/>
      <c r="O830" s="7"/>
      <c r="P830" s="7"/>
      <c r="Q830" s="7"/>
      <c r="R830" s="7"/>
      <c r="S830" s="7"/>
      <c r="T830" s="7"/>
      <c r="U830" s="7"/>
      <c r="V830" s="7"/>
      <c r="W830" s="7"/>
      <c r="X830" s="7"/>
      <c r="Y830" s="7"/>
      <c r="Z830" s="7"/>
      <c r="AA830" s="7"/>
    </row>
    <row r="831" spans="1:27" ht="14.4">
      <c r="A831" s="7"/>
      <c r="B831" s="7"/>
      <c r="C831" s="7"/>
      <c r="D831" s="7"/>
      <c r="E831" s="7"/>
      <c r="F831" s="7"/>
      <c r="G831" s="7"/>
      <c r="H831" s="7"/>
      <c r="I831" s="7"/>
      <c r="J831" s="7"/>
      <c r="K831" s="7"/>
      <c r="L831" s="7"/>
      <c r="M831" s="7"/>
      <c r="N831" s="7"/>
      <c r="O831" s="7"/>
      <c r="P831" s="7"/>
      <c r="Q831" s="7"/>
      <c r="R831" s="7"/>
      <c r="S831" s="7"/>
      <c r="T831" s="7"/>
      <c r="U831" s="7"/>
      <c r="V831" s="7"/>
      <c r="W831" s="7"/>
      <c r="X831" s="7"/>
      <c r="Y831" s="7"/>
      <c r="Z831" s="7"/>
      <c r="AA831" s="7"/>
    </row>
    <row r="832" spans="1:27" ht="14.4">
      <c r="A832" s="7"/>
      <c r="B832" s="7"/>
      <c r="C832" s="7"/>
      <c r="D832" s="7"/>
      <c r="E832" s="7"/>
      <c r="F832" s="7"/>
      <c r="G832" s="7"/>
      <c r="H832" s="7"/>
      <c r="I832" s="7"/>
      <c r="J832" s="7"/>
      <c r="K832" s="7"/>
      <c r="L832" s="7"/>
      <c r="M832" s="7"/>
      <c r="N832" s="7"/>
      <c r="O832" s="7"/>
      <c r="P832" s="7"/>
      <c r="Q832" s="7"/>
      <c r="R832" s="7"/>
      <c r="S832" s="7"/>
      <c r="T832" s="7"/>
      <c r="U832" s="7"/>
      <c r="V832" s="7"/>
      <c r="W832" s="7"/>
      <c r="X832" s="7"/>
      <c r="Y832" s="7"/>
      <c r="Z832" s="7"/>
      <c r="AA832" s="7"/>
    </row>
    <row r="833" spans="1:27" ht="14.4">
      <c r="A833" s="7"/>
      <c r="B833" s="7"/>
      <c r="C833" s="7"/>
      <c r="D833" s="7"/>
      <c r="E833" s="7"/>
      <c r="F833" s="7"/>
      <c r="G833" s="7"/>
      <c r="H833" s="7"/>
      <c r="I833" s="7"/>
      <c r="J833" s="7"/>
      <c r="K833" s="7"/>
      <c r="L833" s="7"/>
      <c r="M833" s="7"/>
      <c r="N833" s="7"/>
      <c r="O833" s="7"/>
      <c r="P833" s="7"/>
      <c r="Q833" s="7"/>
      <c r="R833" s="7"/>
      <c r="S833" s="7"/>
      <c r="T833" s="7"/>
      <c r="U833" s="7"/>
      <c r="V833" s="7"/>
      <c r="W833" s="7"/>
      <c r="X833" s="7"/>
      <c r="Y833" s="7"/>
      <c r="Z833" s="7"/>
      <c r="AA833" s="7"/>
    </row>
    <row r="834" spans="1:27" ht="14.4">
      <c r="A834" s="7"/>
      <c r="B834" s="7"/>
      <c r="C834" s="7"/>
      <c r="D834" s="7"/>
      <c r="E834" s="7"/>
      <c r="F834" s="7"/>
      <c r="G834" s="7"/>
      <c r="H834" s="7"/>
      <c r="I834" s="7"/>
      <c r="J834" s="7"/>
      <c r="K834" s="7"/>
      <c r="L834" s="7"/>
      <c r="M834" s="7"/>
      <c r="N834" s="7"/>
      <c r="O834" s="7"/>
      <c r="P834" s="7"/>
      <c r="Q834" s="7"/>
      <c r="R834" s="7"/>
      <c r="S834" s="7"/>
      <c r="T834" s="7"/>
      <c r="U834" s="7"/>
      <c r="V834" s="7"/>
      <c r="W834" s="7"/>
      <c r="X834" s="7"/>
      <c r="Y834" s="7"/>
      <c r="Z834" s="7"/>
      <c r="AA834" s="7"/>
    </row>
    <row r="835" spans="1:27" ht="14.4">
      <c r="A835" s="7"/>
      <c r="B835" s="7"/>
      <c r="C835" s="7"/>
      <c r="D835" s="7"/>
      <c r="E835" s="7"/>
      <c r="F835" s="7"/>
      <c r="G835" s="7"/>
      <c r="H835" s="7"/>
      <c r="I835" s="7"/>
      <c r="J835" s="7"/>
      <c r="K835" s="7"/>
      <c r="L835" s="7"/>
      <c r="M835" s="7"/>
      <c r="N835" s="7"/>
      <c r="O835" s="7"/>
      <c r="P835" s="7"/>
      <c r="Q835" s="7"/>
      <c r="R835" s="7"/>
      <c r="S835" s="7"/>
      <c r="T835" s="7"/>
      <c r="U835" s="7"/>
      <c r="V835" s="7"/>
      <c r="W835" s="7"/>
      <c r="X835" s="7"/>
      <c r="Y835" s="7"/>
      <c r="Z835" s="7"/>
      <c r="AA835" s="7"/>
    </row>
    <row r="836" spans="1:27" ht="14.4">
      <c r="A836" s="7"/>
      <c r="B836" s="7"/>
      <c r="C836" s="7"/>
      <c r="D836" s="7"/>
      <c r="E836" s="7"/>
      <c r="F836" s="7"/>
      <c r="G836" s="7"/>
      <c r="H836" s="7"/>
      <c r="I836" s="7"/>
      <c r="J836" s="7"/>
      <c r="K836" s="7"/>
      <c r="L836" s="7"/>
      <c r="M836" s="7"/>
      <c r="N836" s="7"/>
      <c r="O836" s="7"/>
      <c r="P836" s="7"/>
      <c r="Q836" s="7"/>
      <c r="R836" s="7"/>
      <c r="S836" s="7"/>
      <c r="T836" s="7"/>
      <c r="U836" s="7"/>
      <c r="V836" s="7"/>
      <c r="W836" s="7"/>
      <c r="X836" s="7"/>
      <c r="Y836" s="7"/>
      <c r="Z836" s="7"/>
      <c r="AA836" s="7"/>
    </row>
    <row r="837" spans="1:27" ht="14.4">
      <c r="A837" s="7"/>
      <c r="B837" s="7"/>
      <c r="C837" s="7"/>
      <c r="D837" s="7"/>
      <c r="E837" s="7"/>
      <c r="F837" s="7"/>
      <c r="G837" s="7"/>
      <c r="H837" s="7"/>
      <c r="I837" s="7"/>
      <c r="J837" s="7"/>
      <c r="K837" s="7"/>
      <c r="L837" s="7"/>
      <c r="M837" s="7"/>
      <c r="N837" s="7"/>
      <c r="O837" s="7"/>
      <c r="P837" s="7"/>
      <c r="Q837" s="7"/>
      <c r="R837" s="7"/>
      <c r="S837" s="7"/>
      <c r="T837" s="7"/>
      <c r="U837" s="7"/>
      <c r="V837" s="7"/>
      <c r="W837" s="7"/>
      <c r="X837" s="7"/>
      <c r="Y837" s="7"/>
      <c r="Z837" s="7"/>
      <c r="AA837" s="7"/>
    </row>
    <row r="838" spans="1:27" ht="14.4">
      <c r="A838" s="7"/>
      <c r="B838" s="7"/>
      <c r="C838" s="7"/>
      <c r="D838" s="7"/>
      <c r="E838" s="7"/>
      <c r="F838" s="7"/>
      <c r="G838" s="7"/>
      <c r="H838" s="7"/>
      <c r="I838" s="7"/>
      <c r="J838" s="7"/>
      <c r="K838" s="7"/>
      <c r="L838" s="7"/>
      <c r="M838" s="7"/>
      <c r="N838" s="7"/>
      <c r="O838" s="7"/>
      <c r="P838" s="7"/>
      <c r="Q838" s="7"/>
      <c r="R838" s="7"/>
      <c r="S838" s="7"/>
      <c r="T838" s="7"/>
      <c r="U838" s="7"/>
      <c r="V838" s="7"/>
      <c r="W838" s="7"/>
      <c r="X838" s="7"/>
      <c r="Y838" s="7"/>
      <c r="Z838" s="7"/>
      <c r="AA838" s="7"/>
    </row>
    <row r="839" spans="1:27" ht="14.4">
      <c r="A839" s="7"/>
      <c r="B839" s="7"/>
      <c r="C839" s="7"/>
      <c r="D839" s="7"/>
      <c r="E839" s="7"/>
      <c r="F839" s="7"/>
      <c r="G839" s="7"/>
      <c r="H839" s="7"/>
      <c r="I839" s="7"/>
      <c r="J839" s="7"/>
      <c r="K839" s="7"/>
      <c r="L839" s="7"/>
      <c r="M839" s="7"/>
      <c r="N839" s="7"/>
      <c r="O839" s="7"/>
      <c r="P839" s="7"/>
      <c r="Q839" s="7"/>
      <c r="R839" s="7"/>
      <c r="S839" s="7"/>
      <c r="T839" s="7"/>
      <c r="U839" s="7"/>
      <c r="V839" s="7"/>
      <c r="W839" s="7"/>
      <c r="X839" s="7"/>
      <c r="Y839" s="7"/>
      <c r="Z839" s="7"/>
      <c r="AA839" s="7"/>
    </row>
    <row r="840" spans="1:27" ht="14.4">
      <c r="A840" s="7"/>
      <c r="B840" s="7"/>
      <c r="C840" s="7"/>
      <c r="D840" s="7"/>
      <c r="E840" s="7"/>
      <c r="F840" s="7"/>
      <c r="G840" s="7"/>
      <c r="H840" s="7"/>
      <c r="I840" s="7"/>
      <c r="J840" s="7"/>
      <c r="K840" s="7"/>
      <c r="L840" s="7"/>
      <c r="M840" s="7"/>
      <c r="N840" s="7"/>
      <c r="O840" s="7"/>
      <c r="P840" s="7"/>
      <c r="Q840" s="7"/>
      <c r="R840" s="7"/>
      <c r="S840" s="7"/>
      <c r="T840" s="7"/>
      <c r="U840" s="7"/>
      <c r="V840" s="7"/>
      <c r="W840" s="7"/>
      <c r="X840" s="7"/>
      <c r="Y840" s="7"/>
      <c r="Z840" s="7"/>
      <c r="AA840" s="7"/>
    </row>
    <row r="841" spans="1:27" ht="14.4">
      <c r="A841" s="7"/>
      <c r="B841" s="7"/>
      <c r="C841" s="7"/>
      <c r="D841" s="7"/>
      <c r="E841" s="7"/>
      <c r="F841" s="7"/>
      <c r="G841" s="7"/>
      <c r="H841" s="7"/>
      <c r="I841" s="7"/>
      <c r="J841" s="7"/>
      <c r="K841" s="7"/>
      <c r="L841" s="7"/>
      <c r="M841" s="7"/>
      <c r="N841" s="7"/>
      <c r="O841" s="7"/>
      <c r="P841" s="7"/>
      <c r="Q841" s="7"/>
      <c r="R841" s="7"/>
      <c r="S841" s="7"/>
      <c r="T841" s="7"/>
      <c r="U841" s="7"/>
      <c r="V841" s="7"/>
      <c r="W841" s="7"/>
      <c r="X841" s="7"/>
      <c r="Y841" s="7"/>
      <c r="Z841" s="7"/>
      <c r="AA841" s="7"/>
    </row>
    <row r="842" spans="1:27" ht="14.4">
      <c r="A842" s="7"/>
      <c r="B842" s="7"/>
      <c r="C842" s="7"/>
      <c r="D842" s="7"/>
      <c r="E842" s="7"/>
      <c r="F842" s="7"/>
      <c r="G842" s="7"/>
      <c r="H842" s="7"/>
      <c r="I842" s="7"/>
      <c r="J842" s="7"/>
      <c r="K842" s="7"/>
      <c r="L842" s="7"/>
      <c r="M842" s="7"/>
      <c r="N842" s="7"/>
      <c r="O842" s="7"/>
      <c r="P842" s="7"/>
      <c r="Q842" s="7"/>
      <c r="R842" s="7"/>
      <c r="S842" s="7"/>
      <c r="T842" s="7"/>
      <c r="U842" s="7"/>
      <c r="V842" s="7"/>
      <c r="W842" s="7"/>
      <c r="X842" s="7"/>
      <c r="Y842" s="7"/>
      <c r="Z842" s="7"/>
      <c r="AA842" s="7"/>
    </row>
    <row r="843" spans="1:27" ht="14.4">
      <c r="A843" s="7"/>
      <c r="B843" s="7"/>
      <c r="C843" s="7"/>
      <c r="D843" s="7"/>
      <c r="E843" s="7"/>
      <c r="F843" s="7"/>
      <c r="G843" s="7"/>
      <c r="H843" s="7"/>
      <c r="I843" s="7"/>
      <c r="J843" s="7"/>
      <c r="K843" s="7"/>
      <c r="L843" s="7"/>
      <c r="M843" s="7"/>
      <c r="N843" s="7"/>
      <c r="O843" s="7"/>
      <c r="P843" s="7"/>
      <c r="Q843" s="7"/>
      <c r="R843" s="7"/>
      <c r="S843" s="7"/>
      <c r="T843" s="7"/>
      <c r="U843" s="7"/>
      <c r="V843" s="7"/>
      <c r="W843" s="7"/>
      <c r="X843" s="7"/>
      <c r="Y843" s="7"/>
      <c r="Z843" s="7"/>
      <c r="AA843" s="7"/>
    </row>
    <row r="844" spans="1:27" ht="14.4">
      <c r="A844" s="7"/>
      <c r="B844" s="7"/>
      <c r="C844" s="7"/>
      <c r="D844" s="7"/>
      <c r="E844" s="7"/>
      <c r="F844" s="7"/>
      <c r="G844" s="7"/>
      <c r="H844" s="7"/>
      <c r="I844" s="7"/>
      <c r="J844" s="7"/>
      <c r="K844" s="7"/>
      <c r="L844" s="7"/>
      <c r="M844" s="7"/>
      <c r="N844" s="7"/>
      <c r="O844" s="7"/>
      <c r="P844" s="7"/>
      <c r="Q844" s="7"/>
      <c r="R844" s="7"/>
      <c r="S844" s="7"/>
      <c r="T844" s="7"/>
      <c r="U844" s="7"/>
      <c r="V844" s="7"/>
      <c r="W844" s="7"/>
      <c r="X844" s="7"/>
      <c r="Y844" s="7"/>
      <c r="Z844" s="7"/>
      <c r="AA844" s="7"/>
    </row>
    <row r="845" spans="1:27" ht="14.4">
      <c r="A845" s="7"/>
      <c r="B845" s="7"/>
      <c r="C845" s="7"/>
      <c r="D845" s="7"/>
      <c r="E845" s="7"/>
      <c r="F845" s="7"/>
      <c r="G845" s="7"/>
      <c r="H845" s="7"/>
      <c r="I845" s="7"/>
      <c r="J845" s="7"/>
      <c r="K845" s="7"/>
      <c r="L845" s="7"/>
      <c r="M845" s="7"/>
      <c r="N845" s="7"/>
      <c r="O845" s="7"/>
      <c r="P845" s="7"/>
      <c r="Q845" s="7"/>
      <c r="R845" s="7"/>
      <c r="S845" s="7"/>
      <c r="T845" s="7"/>
      <c r="U845" s="7"/>
      <c r="V845" s="7"/>
      <c r="W845" s="7"/>
      <c r="X845" s="7"/>
      <c r="Y845" s="7"/>
      <c r="Z845" s="7"/>
      <c r="AA845" s="7"/>
    </row>
    <row r="846" spans="1:27" ht="14.4">
      <c r="A846" s="7"/>
      <c r="B846" s="7"/>
      <c r="C846" s="7"/>
      <c r="D846" s="7"/>
      <c r="E846" s="7"/>
      <c r="F846" s="7"/>
      <c r="G846" s="7"/>
      <c r="H846" s="7"/>
      <c r="I846" s="7"/>
      <c r="J846" s="7"/>
      <c r="K846" s="7"/>
      <c r="L846" s="7"/>
      <c r="M846" s="7"/>
      <c r="N846" s="7"/>
      <c r="O846" s="7"/>
      <c r="P846" s="7"/>
      <c r="Q846" s="7"/>
      <c r="R846" s="7"/>
      <c r="S846" s="7"/>
      <c r="T846" s="7"/>
      <c r="U846" s="7"/>
      <c r="V846" s="7"/>
      <c r="W846" s="7"/>
      <c r="X846" s="7"/>
      <c r="Y846" s="7"/>
      <c r="Z846" s="7"/>
      <c r="AA846" s="7"/>
    </row>
    <row r="847" spans="1:27" ht="14.4">
      <c r="A847" s="7"/>
      <c r="B847" s="7"/>
      <c r="C847" s="7"/>
      <c r="D847" s="7"/>
      <c r="E847" s="7"/>
      <c r="F847" s="7"/>
      <c r="G847" s="7"/>
      <c r="H847" s="7"/>
      <c r="I847" s="7"/>
      <c r="J847" s="7"/>
      <c r="K847" s="7"/>
      <c r="L847" s="7"/>
      <c r="M847" s="7"/>
      <c r="N847" s="7"/>
      <c r="O847" s="7"/>
      <c r="P847" s="7"/>
      <c r="Q847" s="7"/>
      <c r="R847" s="7"/>
      <c r="S847" s="7"/>
      <c r="T847" s="7"/>
      <c r="U847" s="7"/>
      <c r="V847" s="7"/>
      <c r="W847" s="7"/>
      <c r="X847" s="7"/>
      <c r="Y847" s="7"/>
      <c r="Z847" s="7"/>
      <c r="AA847" s="7"/>
    </row>
    <row r="848" spans="1:27" ht="14.4">
      <c r="A848" s="7"/>
      <c r="B848" s="7"/>
      <c r="C848" s="7"/>
      <c r="D848" s="7"/>
      <c r="E848" s="7"/>
      <c r="F848" s="7"/>
      <c r="G848" s="7"/>
      <c r="H848" s="7"/>
      <c r="I848" s="7"/>
      <c r="J848" s="7"/>
      <c r="K848" s="7"/>
      <c r="L848" s="7"/>
      <c r="M848" s="7"/>
      <c r="N848" s="7"/>
      <c r="O848" s="7"/>
      <c r="P848" s="7"/>
      <c r="Q848" s="7"/>
      <c r="R848" s="7"/>
      <c r="S848" s="7"/>
      <c r="T848" s="7"/>
      <c r="U848" s="7"/>
      <c r="V848" s="7"/>
      <c r="W848" s="7"/>
      <c r="X848" s="7"/>
      <c r="Y848" s="7"/>
      <c r="Z848" s="7"/>
      <c r="AA848" s="7"/>
    </row>
    <row r="849" spans="1:27" ht="14.4">
      <c r="A849" s="7"/>
      <c r="B849" s="7"/>
      <c r="C849" s="7"/>
      <c r="D849" s="7"/>
      <c r="E849" s="7"/>
      <c r="F849" s="7"/>
      <c r="G849" s="7"/>
      <c r="H849" s="7"/>
      <c r="I849" s="7"/>
      <c r="J849" s="7"/>
      <c r="K849" s="7"/>
      <c r="L849" s="7"/>
      <c r="M849" s="7"/>
      <c r="N849" s="7"/>
      <c r="O849" s="7"/>
      <c r="P849" s="7"/>
      <c r="Q849" s="7"/>
      <c r="R849" s="7"/>
      <c r="S849" s="7"/>
      <c r="T849" s="7"/>
      <c r="U849" s="7"/>
      <c r="V849" s="7"/>
      <c r="W849" s="7"/>
      <c r="X849" s="7"/>
      <c r="Y849" s="7"/>
      <c r="Z849" s="7"/>
      <c r="AA849" s="7"/>
    </row>
    <row r="850" spans="1:27" ht="14.4">
      <c r="A850" s="7"/>
      <c r="B850" s="7"/>
      <c r="C850" s="7"/>
      <c r="D850" s="7"/>
      <c r="E850" s="7"/>
      <c r="F850" s="7"/>
      <c r="G850" s="7"/>
      <c r="H850" s="7"/>
      <c r="I850" s="7"/>
      <c r="J850" s="7"/>
      <c r="K850" s="7"/>
      <c r="L850" s="7"/>
      <c r="M850" s="7"/>
      <c r="N850" s="7"/>
      <c r="O850" s="7"/>
      <c r="P850" s="7"/>
      <c r="Q850" s="7"/>
      <c r="R850" s="7"/>
      <c r="S850" s="7"/>
      <c r="T850" s="7"/>
      <c r="U850" s="7"/>
      <c r="V850" s="7"/>
      <c r="W850" s="7"/>
      <c r="X850" s="7"/>
      <c r="Y850" s="7"/>
      <c r="Z850" s="7"/>
      <c r="AA850" s="7"/>
    </row>
    <row r="851" spans="1:27" ht="14.4">
      <c r="A851" s="7"/>
      <c r="B851" s="7"/>
      <c r="C851" s="7"/>
      <c r="D851" s="7"/>
      <c r="E851" s="7"/>
      <c r="F851" s="7"/>
      <c r="G851" s="7"/>
      <c r="H851" s="7"/>
      <c r="I851" s="7"/>
      <c r="J851" s="7"/>
      <c r="K851" s="7"/>
      <c r="L851" s="7"/>
      <c r="M851" s="7"/>
      <c r="N851" s="7"/>
      <c r="O851" s="7"/>
      <c r="P851" s="7"/>
      <c r="Q851" s="7"/>
      <c r="R851" s="7"/>
      <c r="S851" s="7"/>
      <c r="T851" s="7"/>
      <c r="U851" s="7"/>
      <c r="V851" s="7"/>
      <c r="W851" s="7"/>
      <c r="X851" s="7"/>
      <c r="Y851" s="7"/>
      <c r="Z851" s="7"/>
      <c r="AA851" s="7"/>
    </row>
    <row r="852" spans="1:27" ht="14.4">
      <c r="A852" s="7"/>
      <c r="B852" s="7"/>
      <c r="C852" s="7"/>
      <c r="D852" s="7"/>
      <c r="E852" s="7"/>
      <c r="F852" s="7"/>
      <c r="G852" s="7"/>
      <c r="H852" s="7"/>
      <c r="I852" s="7"/>
      <c r="J852" s="7"/>
      <c r="K852" s="7"/>
      <c r="L852" s="7"/>
      <c r="M852" s="7"/>
      <c r="N852" s="7"/>
      <c r="O852" s="7"/>
      <c r="P852" s="7"/>
      <c r="Q852" s="7"/>
      <c r="R852" s="7"/>
      <c r="S852" s="7"/>
      <c r="T852" s="7"/>
      <c r="U852" s="7"/>
      <c r="V852" s="7"/>
      <c r="W852" s="7"/>
      <c r="X852" s="7"/>
      <c r="Y852" s="7"/>
      <c r="Z852" s="7"/>
      <c r="AA852" s="7"/>
    </row>
    <row r="853" spans="1:27" ht="14.4">
      <c r="A853" s="7"/>
      <c r="B853" s="7"/>
      <c r="C853" s="7"/>
      <c r="D853" s="7"/>
      <c r="E853" s="7"/>
      <c r="F853" s="7"/>
      <c r="G853" s="7"/>
      <c r="H853" s="7"/>
      <c r="I853" s="7"/>
      <c r="J853" s="7"/>
      <c r="K853" s="7"/>
      <c r="L853" s="7"/>
      <c r="M853" s="7"/>
      <c r="N853" s="7"/>
      <c r="O853" s="7"/>
      <c r="P853" s="7"/>
      <c r="Q853" s="7"/>
      <c r="R853" s="7"/>
      <c r="S853" s="7"/>
      <c r="T853" s="7"/>
      <c r="U853" s="7"/>
      <c r="V853" s="7"/>
      <c r="W853" s="7"/>
      <c r="X853" s="7"/>
      <c r="Y853" s="7"/>
      <c r="Z853" s="7"/>
      <c r="AA853" s="7"/>
    </row>
    <row r="854" spans="1:27" ht="14.4">
      <c r="A854" s="7"/>
      <c r="B854" s="7"/>
      <c r="C854" s="7"/>
      <c r="D854" s="7"/>
      <c r="E854" s="7"/>
      <c r="F854" s="7"/>
      <c r="G854" s="7"/>
      <c r="H854" s="7"/>
      <c r="I854" s="7"/>
      <c r="J854" s="7"/>
      <c r="K854" s="7"/>
      <c r="L854" s="7"/>
      <c r="M854" s="7"/>
      <c r="N854" s="7"/>
      <c r="O854" s="7"/>
      <c r="P854" s="7"/>
      <c r="Q854" s="7"/>
      <c r="R854" s="7"/>
      <c r="S854" s="7"/>
      <c r="T854" s="7"/>
      <c r="U854" s="7"/>
      <c r="V854" s="7"/>
      <c r="W854" s="7"/>
      <c r="X854" s="7"/>
      <c r="Y854" s="7"/>
      <c r="Z854" s="7"/>
      <c r="AA854" s="7"/>
    </row>
    <row r="855" spans="1:27" ht="14.4">
      <c r="A855" s="7"/>
      <c r="B855" s="7"/>
      <c r="C855" s="7"/>
      <c r="D855" s="7"/>
      <c r="E855" s="7"/>
      <c r="F855" s="7"/>
      <c r="G855" s="7"/>
      <c r="H855" s="7"/>
      <c r="I855" s="7"/>
      <c r="J855" s="7"/>
      <c r="K855" s="7"/>
      <c r="L855" s="7"/>
      <c r="M855" s="7"/>
      <c r="N855" s="7"/>
      <c r="O855" s="7"/>
      <c r="P855" s="7"/>
      <c r="Q855" s="7"/>
      <c r="R855" s="7"/>
      <c r="S855" s="7"/>
      <c r="T855" s="7"/>
      <c r="U855" s="7"/>
      <c r="V855" s="7"/>
      <c r="W855" s="7"/>
      <c r="X855" s="7"/>
      <c r="Y855" s="7"/>
      <c r="Z855" s="7"/>
      <c r="AA855" s="7"/>
    </row>
    <row r="856" spans="1:27" ht="14.4">
      <c r="A856" s="7"/>
      <c r="B856" s="7"/>
      <c r="C856" s="7"/>
      <c r="D856" s="7"/>
      <c r="E856" s="7"/>
      <c r="F856" s="7"/>
      <c r="G856" s="7"/>
      <c r="H856" s="7"/>
      <c r="I856" s="7"/>
      <c r="J856" s="7"/>
      <c r="K856" s="7"/>
      <c r="L856" s="7"/>
      <c r="M856" s="7"/>
      <c r="N856" s="7"/>
      <c r="O856" s="7"/>
      <c r="P856" s="7"/>
      <c r="Q856" s="7"/>
      <c r="R856" s="7"/>
      <c r="S856" s="7"/>
      <c r="T856" s="7"/>
      <c r="U856" s="7"/>
      <c r="V856" s="7"/>
      <c r="W856" s="7"/>
      <c r="X856" s="7"/>
      <c r="Y856" s="7"/>
      <c r="Z856" s="7"/>
      <c r="AA856" s="7"/>
    </row>
    <row r="857" spans="1:27" ht="14.4">
      <c r="A857" s="7"/>
      <c r="B857" s="7"/>
      <c r="C857" s="7"/>
      <c r="D857" s="7"/>
      <c r="E857" s="7"/>
      <c r="F857" s="7"/>
      <c r="G857" s="7"/>
      <c r="H857" s="7"/>
      <c r="I857" s="7"/>
      <c r="J857" s="7"/>
      <c r="K857" s="7"/>
      <c r="L857" s="7"/>
      <c r="M857" s="7"/>
      <c r="N857" s="7"/>
      <c r="O857" s="7"/>
      <c r="P857" s="7"/>
      <c r="Q857" s="7"/>
      <c r="R857" s="7"/>
      <c r="S857" s="7"/>
      <c r="T857" s="7"/>
      <c r="U857" s="7"/>
      <c r="V857" s="7"/>
      <c r="W857" s="7"/>
      <c r="X857" s="7"/>
      <c r="Y857" s="7"/>
      <c r="Z857" s="7"/>
      <c r="AA857" s="7"/>
    </row>
    <row r="858" spans="1:27" ht="14.4">
      <c r="A858" s="7"/>
      <c r="B858" s="7"/>
      <c r="C858" s="7"/>
      <c r="D858" s="7"/>
      <c r="E858" s="7"/>
      <c r="F858" s="7"/>
      <c r="G858" s="7"/>
      <c r="H858" s="7"/>
      <c r="I858" s="7"/>
      <c r="J858" s="7"/>
      <c r="K858" s="7"/>
      <c r="L858" s="7"/>
      <c r="M858" s="7"/>
      <c r="N858" s="7"/>
      <c r="O858" s="7"/>
      <c r="P858" s="7"/>
      <c r="Q858" s="7"/>
      <c r="R858" s="7"/>
      <c r="S858" s="7"/>
      <c r="T858" s="7"/>
      <c r="U858" s="7"/>
      <c r="V858" s="7"/>
      <c r="W858" s="7"/>
      <c r="X858" s="7"/>
      <c r="Y858" s="7"/>
      <c r="Z858" s="7"/>
      <c r="AA858" s="7"/>
    </row>
    <row r="859" spans="1:27" ht="14.4">
      <c r="A859" s="7"/>
      <c r="B859" s="7"/>
      <c r="C859" s="7"/>
      <c r="D859" s="7"/>
      <c r="E859" s="7"/>
      <c r="F859" s="7"/>
      <c r="G859" s="7"/>
      <c r="H859" s="7"/>
      <c r="I859" s="7"/>
      <c r="J859" s="7"/>
      <c r="K859" s="7"/>
      <c r="L859" s="7"/>
      <c r="M859" s="7"/>
      <c r="N859" s="7"/>
      <c r="O859" s="7"/>
      <c r="P859" s="7"/>
      <c r="Q859" s="7"/>
      <c r="R859" s="7"/>
      <c r="S859" s="7"/>
      <c r="T859" s="7"/>
      <c r="U859" s="7"/>
      <c r="V859" s="7"/>
      <c r="W859" s="7"/>
      <c r="X859" s="7"/>
      <c r="Y859" s="7"/>
      <c r="Z859" s="7"/>
      <c r="AA859" s="7"/>
    </row>
    <row r="860" spans="1:27" ht="14.4">
      <c r="A860" s="7"/>
      <c r="B860" s="7"/>
      <c r="C860" s="7"/>
      <c r="D860" s="7"/>
      <c r="E860" s="7"/>
      <c r="F860" s="7"/>
      <c r="G860" s="7"/>
      <c r="H860" s="7"/>
      <c r="I860" s="7"/>
      <c r="J860" s="7"/>
      <c r="K860" s="7"/>
      <c r="L860" s="7"/>
      <c r="M860" s="7"/>
      <c r="N860" s="7"/>
      <c r="O860" s="7"/>
      <c r="P860" s="7"/>
      <c r="Q860" s="7"/>
      <c r="R860" s="7"/>
      <c r="S860" s="7"/>
      <c r="T860" s="7"/>
      <c r="U860" s="7"/>
      <c r="V860" s="7"/>
      <c r="W860" s="7"/>
      <c r="X860" s="7"/>
      <c r="Y860" s="7"/>
      <c r="Z860" s="7"/>
      <c r="AA860" s="7"/>
    </row>
    <row r="861" spans="1:27" ht="14.4">
      <c r="A861" s="7"/>
      <c r="B861" s="7"/>
      <c r="C861" s="7"/>
      <c r="D861" s="7"/>
      <c r="E861" s="7"/>
      <c r="F861" s="7"/>
      <c r="G861" s="7"/>
      <c r="H861" s="7"/>
      <c r="I861" s="7"/>
      <c r="J861" s="7"/>
      <c r="K861" s="7"/>
      <c r="L861" s="7"/>
      <c r="M861" s="7"/>
      <c r="N861" s="7"/>
      <c r="O861" s="7"/>
      <c r="P861" s="7"/>
      <c r="Q861" s="7"/>
      <c r="R861" s="7"/>
      <c r="S861" s="7"/>
      <c r="T861" s="7"/>
      <c r="U861" s="7"/>
      <c r="V861" s="7"/>
      <c r="W861" s="7"/>
      <c r="X861" s="7"/>
      <c r="Y861" s="7"/>
      <c r="Z861" s="7"/>
      <c r="AA861" s="7"/>
    </row>
    <row r="862" spans="1:27" ht="14.4">
      <c r="A862" s="7"/>
      <c r="B862" s="7"/>
      <c r="C862" s="7"/>
      <c r="D862" s="7"/>
      <c r="E862" s="7"/>
      <c r="F862" s="7"/>
      <c r="G862" s="7"/>
      <c r="H862" s="7"/>
      <c r="I862" s="7"/>
      <c r="J862" s="7"/>
      <c r="K862" s="7"/>
      <c r="L862" s="7"/>
      <c r="M862" s="7"/>
      <c r="N862" s="7"/>
      <c r="O862" s="7"/>
      <c r="P862" s="7"/>
      <c r="Q862" s="7"/>
      <c r="R862" s="7"/>
      <c r="S862" s="7"/>
      <c r="T862" s="7"/>
      <c r="U862" s="7"/>
      <c r="V862" s="7"/>
      <c r="W862" s="7"/>
      <c r="X862" s="7"/>
      <c r="Y862" s="7"/>
      <c r="Z862" s="7"/>
      <c r="AA862" s="7"/>
    </row>
    <row r="863" spans="1:27" ht="14.4">
      <c r="A863" s="7"/>
      <c r="B863" s="7"/>
      <c r="C863" s="7"/>
      <c r="D863" s="7"/>
      <c r="E863" s="7"/>
      <c r="F863" s="7"/>
      <c r="G863" s="7"/>
      <c r="H863" s="7"/>
      <c r="I863" s="7"/>
      <c r="J863" s="7"/>
      <c r="K863" s="7"/>
      <c r="L863" s="7"/>
      <c r="M863" s="7"/>
      <c r="N863" s="7"/>
      <c r="O863" s="7"/>
      <c r="P863" s="7"/>
      <c r="Q863" s="7"/>
      <c r="R863" s="7"/>
      <c r="S863" s="7"/>
      <c r="T863" s="7"/>
      <c r="U863" s="7"/>
      <c r="V863" s="7"/>
      <c r="W863" s="7"/>
      <c r="X863" s="7"/>
      <c r="Y863" s="7"/>
      <c r="Z863" s="7"/>
      <c r="AA863" s="7"/>
    </row>
    <row r="864" spans="1:27" ht="14.4">
      <c r="A864" s="7"/>
      <c r="B864" s="7"/>
      <c r="C864" s="7"/>
      <c r="D864" s="7"/>
      <c r="E864" s="7"/>
      <c r="F864" s="7"/>
      <c r="G864" s="7"/>
      <c r="H864" s="7"/>
      <c r="I864" s="7"/>
      <c r="J864" s="7"/>
      <c r="K864" s="7"/>
      <c r="L864" s="7"/>
      <c r="M864" s="7"/>
      <c r="N864" s="7"/>
      <c r="O864" s="7"/>
      <c r="P864" s="7"/>
      <c r="Q864" s="7"/>
      <c r="R864" s="7"/>
      <c r="S864" s="7"/>
      <c r="T864" s="7"/>
      <c r="U864" s="7"/>
      <c r="V864" s="7"/>
      <c r="W864" s="7"/>
      <c r="X864" s="7"/>
      <c r="Y864" s="7"/>
      <c r="Z864" s="7"/>
      <c r="AA864" s="7"/>
    </row>
    <row r="865" spans="1:27" ht="14.4">
      <c r="A865" s="7"/>
      <c r="B865" s="7"/>
      <c r="C865" s="7"/>
      <c r="D865" s="7"/>
      <c r="E865" s="7"/>
      <c r="F865" s="7"/>
      <c r="G865" s="7"/>
      <c r="H865" s="7"/>
      <c r="I865" s="7"/>
      <c r="J865" s="7"/>
      <c r="K865" s="7"/>
      <c r="L865" s="7"/>
      <c r="M865" s="7"/>
      <c r="N865" s="7"/>
      <c r="O865" s="7"/>
      <c r="P865" s="7"/>
      <c r="Q865" s="7"/>
      <c r="R865" s="7"/>
      <c r="S865" s="7"/>
      <c r="T865" s="7"/>
      <c r="U865" s="7"/>
      <c r="V865" s="7"/>
      <c r="W865" s="7"/>
      <c r="X865" s="7"/>
      <c r="Y865" s="7"/>
      <c r="Z865" s="7"/>
      <c r="AA865" s="7"/>
    </row>
    <row r="866" spans="1:27" ht="14.4">
      <c r="A866" s="7"/>
      <c r="B866" s="7"/>
      <c r="C866" s="7"/>
      <c r="D866" s="7"/>
      <c r="E866" s="7"/>
      <c r="F866" s="7"/>
      <c r="G866" s="7"/>
      <c r="H866" s="7"/>
      <c r="I866" s="7"/>
      <c r="J866" s="7"/>
      <c r="K866" s="7"/>
      <c r="L866" s="7"/>
      <c r="M866" s="7"/>
      <c r="N866" s="7"/>
      <c r="O866" s="7"/>
      <c r="P866" s="7"/>
      <c r="Q866" s="7"/>
      <c r="R866" s="7"/>
      <c r="S866" s="7"/>
      <c r="T866" s="7"/>
      <c r="U866" s="7"/>
      <c r="V866" s="7"/>
      <c r="W866" s="7"/>
      <c r="X866" s="7"/>
      <c r="Y866" s="7"/>
      <c r="Z866" s="7"/>
      <c r="AA866" s="7"/>
    </row>
    <row r="867" spans="1:27" ht="14.4">
      <c r="A867" s="7"/>
      <c r="B867" s="7"/>
      <c r="C867" s="7"/>
      <c r="D867" s="7"/>
      <c r="E867" s="7"/>
      <c r="F867" s="7"/>
      <c r="G867" s="7"/>
      <c r="H867" s="7"/>
      <c r="I867" s="7"/>
      <c r="J867" s="7"/>
      <c r="K867" s="7"/>
      <c r="L867" s="7"/>
      <c r="M867" s="7"/>
      <c r="N867" s="7"/>
      <c r="O867" s="7"/>
      <c r="P867" s="7"/>
      <c r="Q867" s="7"/>
      <c r="R867" s="7"/>
      <c r="S867" s="7"/>
      <c r="T867" s="7"/>
      <c r="U867" s="7"/>
      <c r="V867" s="7"/>
      <c r="W867" s="7"/>
      <c r="X867" s="7"/>
      <c r="Y867" s="7"/>
      <c r="Z867" s="7"/>
      <c r="AA867" s="7"/>
    </row>
    <row r="868" spans="1:27" ht="14.4">
      <c r="A868" s="7"/>
      <c r="B868" s="7"/>
      <c r="C868" s="7"/>
      <c r="D868" s="7"/>
      <c r="E868" s="7"/>
      <c r="F868" s="7"/>
      <c r="G868" s="7"/>
      <c r="H868" s="7"/>
      <c r="I868" s="7"/>
      <c r="J868" s="7"/>
      <c r="K868" s="7"/>
      <c r="L868" s="7"/>
      <c r="M868" s="7"/>
      <c r="N868" s="7"/>
      <c r="O868" s="7"/>
      <c r="P868" s="7"/>
      <c r="Q868" s="7"/>
      <c r="R868" s="7"/>
      <c r="S868" s="7"/>
      <c r="T868" s="7"/>
      <c r="U868" s="7"/>
      <c r="V868" s="7"/>
      <c r="W868" s="7"/>
      <c r="X868" s="7"/>
      <c r="Y868" s="7"/>
      <c r="Z868" s="7"/>
      <c r="AA868" s="7"/>
    </row>
    <row r="869" spans="1:27" ht="14.4">
      <c r="A869" s="7"/>
      <c r="B869" s="7"/>
      <c r="C869" s="7"/>
      <c r="D869" s="7"/>
      <c r="E869" s="7"/>
      <c r="F869" s="7"/>
      <c r="G869" s="7"/>
      <c r="H869" s="7"/>
      <c r="I869" s="7"/>
      <c r="J869" s="7"/>
      <c r="K869" s="7"/>
      <c r="L869" s="7"/>
      <c r="M869" s="7"/>
      <c r="N869" s="7"/>
      <c r="O869" s="7"/>
      <c r="P869" s="7"/>
      <c r="Q869" s="7"/>
      <c r="R869" s="7"/>
      <c r="S869" s="7"/>
      <c r="T869" s="7"/>
      <c r="U869" s="7"/>
      <c r="V869" s="7"/>
      <c r="W869" s="7"/>
      <c r="X869" s="7"/>
      <c r="Y869" s="7"/>
      <c r="Z869" s="7"/>
      <c r="AA869" s="7"/>
    </row>
    <row r="870" spans="1:27" ht="14.4">
      <c r="A870" s="7"/>
      <c r="B870" s="7"/>
      <c r="C870" s="7"/>
      <c r="D870" s="7"/>
      <c r="E870" s="7"/>
      <c r="F870" s="7"/>
      <c r="G870" s="7"/>
      <c r="H870" s="7"/>
      <c r="I870" s="7"/>
      <c r="J870" s="7"/>
      <c r="K870" s="7"/>
      <c r="L870" s="7"/>
      <c r="M870" s="7"/>
      <c r="N870" s="7"/>
      <c r="O870" s="7"/>
      <c r="P870" s="7"/>
      <c r="Q870" s="7"/>
      <c r="R870" s="7"/>
      <c r="S870" s="7"/>
      <c r="T870" s="7"/>
      <c r="U870" s="7"/>
      <c r="V870" s="7"/>
      <c r="W870" s="7"/>
      <c r="X870" s="7"/>
      <c r="Y870" s="7"/>
      <c r="Z870" s="7"/>
      <c r="AA870" s="7"/>
    </row>
    <row r="871" spans="1:27" ht="14.4">
      <c r="A871" s="7"/>
      <c r="B871" s="7"/>
      <c r="C871" s="7"/>
      <c r="D871" s="7"/>
      <c r="E871" s="7"/>
      <c r="F871" s="7"/>
      <c r="G871" s="7"/>
      <c r="H871" s="7"/>
      <c r="I871" s="7"/>
      <c r="J871" s="7"/>
      <c r="K871" s="7"/>
      <c r="L871" s="7"/>
      <c r="M871" s="7"/>
      <c r="N871" s="7"/>
      <c r="O871" s="7"/>
      <c r="P871" s="7"/>
      <c r="Q871" s="7"/>
      <c r="R871" s="7"/>
      <c r="S871" s="7"/>
      <c r="T871" s="7"/>
      <c r="U871" s="7"/>
      <c r="V871" s="7"/>
      <c r="W871" s="7"/>
      <c r="X871" s="7"/>
      <c r="Y871" s="7"/>
      <c r="Z871" s="7"/>
      <c r="AA871" s="7"/>
    </row>
    <row r="872" spans="1:27" ht="14.4">
      <c r="A872" s="7"/>
      <c r="B872" s="7"/>
      <c r="C872" s="7"/>
      <c r="D872" s="7"/>
      <c r="E872" s="7"/>
      <c r="F872" s="7"/>
      <c r="G872" s="7"/>
      <c r="H872" s="7"/>
      <c r="I872" s="7"/>
      <c r="J872" s="7"/>
      <c r="K872" s="7"/>
      <c r="L872" s="7"/>
      <c r="M872" s="7"/>
      <c r="N872" s="7"/>
      <c r="O872" s="7"/>
      <c r="P872" s="7"/>
      <c r="Q872" s="7"/>
      <c r="R872" s="7"/>
      <c r="S872" s="7"/>
      <c r="T872" s="7"/>
      <c r="U872" s="7"/>
      <c r="V872" s="7"/>
      <c r="W872" s="7"/>
      <c r="X872" s="7"/>
      <c r="Y872" s="7"/>
      <c r="Z872" s="7"/>
      <c r="AA872" s="7"/>
    </row>
    <row r="873" spans="1:27" ht="14.4">
      <c r="A873" s="7"/>
      <c r="B873" s="7"/>
      <c r="C873" s="7"/>
      <c r="D873" s="7"/>
      <c r="E873" s="7"/>
      <c r="F873" s="7"/>
      <c r="G873" s="7"/>
      <c r="H873" s="7"/>
      <c r="I873" s="7"/>
      <c r="J873" s="7"/>
      <c r="K873" s="7"/>
      <c r="L873" s="7"/>
      <c r="M873" s="7"/>
      <c r="N873" s="7"/>
      <c r="O873" s="7"/>
      <c r="P873" s="7"/>
      <c r="Q873" s="7"/>
      <c r="R873" s="7"/>
      <c r="S873" s="7"/>
      <c r="T873" s="7"/>
      <c r="U873" s="7"/>
      <c r="V873" s="7"/>
      <c r="W873" s="7"/>
      <c r="X873" s="7"/>
      <c r="Y873" s="7"/>
      <c r="Z873" s="7"/>
      <c r="AA873" s="7"/>
    </row>
    <row r="874" spans="1:27" ht="14.4">
      <c r="A874" s="7"/>
      <c r="B874" s="7"/>
      <c r="C874" s="7"/>
      <c r="D874" s="7"/>
      <c r="E874" s="7"/>
      <c r="F874" s="7"/>
      <c r="G874" s="7"/>
      <c r="H874" s="7"/>
      <c r="I874" s="7"/>
      <c r="J874" s="7"/>
      <c r="K874" s="7"/>
      <c r="L874" s="7"/>
      <c r="M874" s="7"/>
      <c r="N874" s="7"/>
      <c r="O874" s="7"/>
      <c r="P874" s="7"/>
      <c r="Q874" s="7"/>
      <c r="R874" s="7"/>
      <c r="S874" s="7"/>
      <c r="T874" s="7"/>
      <c r="U874" s="7"/>
      <c r="V874" s="7"/>
      <c r="W874" s="7"/>
      <c r="X874" s="7"/>
      <c r="Y874" s="7"/>
      <c r="Z874" s="7"/>
      <c r="AA874" s="7"/>
    </row>
    <row r="875" spans="1:27" ht="14.4">
      <c r="A875" s="7"/>
      <c r="B875" s="7"/>
      <c r="C875" s="7"/>
      <c r="D875" s="7"/>
      <c r="E875" s="7"/>
      <c r="F875" s="7"/>
      <c r="G875" s="7"/>
      <c r="H875" s="7"/>
      <c r="I875" s="7"/>
      <c r="J875" s="7"/>
      <c r="K875" s="7"/>
      <c r="L875" s="7"/>
      <c r="M875" s="7"/>
      <c r="N875" s="7"/>
      <c r="O875" s="7"/>
      <c r="P875" s="7"/>
      <c r="Q875" s="7"/>
      <c r="R875" s="7"/>
      <c r="S875" s="7"/>
      <c r="T875" s="7"/>
      <c r="U875" s="7"/>
      <c r="V875" s="7"/>
      <c r="W875" s="7"/>
      <c r="X875" s="7"/>
      <c r="Y875" s="7"/>
      <c r="Z875" s="7"/>
      <c r="AA875" s="7"/>
    </row>
    <row r="876" spans="1:27" ht="14.4">
      <c r="A876" s="7"/>
      <c r="B876" s="7"/>
      <c r="C876" s="7"/>
      <c r="D876" s="7"/>
      <c r="E876" s="7"/>
      <c r="F876" s="7"/>
      <c r="G876" s="7"/>
      <c r="H876" s="7"/>
      <c r="I876" s="7"/>
      <c r="J876" s="7"/>
      <c r="K876" s="7"/>
      <c r="L876" s="7"/>
      <c r="M876" s="7"/>
      <c r="N876" s="7"/>
      <c r="O876" s="7"/>
      <c r="P876" s="7"/>
      <c r="Q876" s="7"/>
      <c r="R876" s="7"/>
      <c r="S876" s="7"/>
      <c r="T876" s="7"/>
      <c r="U876" s="7"/>
      <c r="V876" s="7"/>
      <c r="W876" s="7"/>
      <c r="X876" s="7"/>
      <c r="Y876" s="7"/>
      <c r="Z876" s="7"/>
      <c r="AA876" s="7"/>
    </row>
    <row r="877" spans="1:27" ht="14.4">
      <c r="A877" s="7"/>
      <c r="B877" s="7"/>
      <c r="C877" s="7"/>
      <c r="D877" s="7"/>
      <c r="E877" s="7"/>
      <c r="F877" s="7"/>
      <c r="G877" s="7"/>
      <c r="H877" s="7"/>
      <c r="I877" s="7"/>
      <c r="J877" s="7"/>
      <c r="K877" s="7"/>
      <c r="L877" s="7"/>
      <c r="M877" s="7"/>
      <c r="N877" s="7"/>
      <c r="O877" s="7"/>
      <c r="P877" s="7"/>
      <c r="Q877" s="7"/>
      <c r="R877" s="7"/>
      <c r="S877" s="7"/>
      <c r="T877" s="7"/>
      <c r="U877" s="7"/>
      <c r="V877" s="7"/>
      <c r="W877" s="7"/>
      <c r="X877" s="7"/>
      <c r="Y877" s="7"/>
      <c r="Z877" s="7"/>
      <c r="AA877" s="7"/>
    </row>
    <row r="878" spans="1:27" ht="14.4">
      <c r="A878" s="7"/>
      <c r="B878" s="7"/>
      <c r="C878" s="7"/>
      <c r="D878" s="7"/>
      <c r="E878" s="7"/>
      <c r="F878" s="7"/>
      <c r="G878" s="7"/>
      <c r="H878" s="7"/>
      <c r="I878" s="7"/>
      <c r="J878" s="7"/>
      <c r="K878" s="7"/>
      <c r="L878" s="7"/>
      <c r="M878" s="7"/>
      <c r="N878" s="7"/>
      <c r="O878" s="7"/>
      <c r="P878" s="7"/>
      <c r="Q878" s="7"/>
      <c r="R878" s="7"/>
      <c r="S878" s="7"/>
      <c r="T878" s="7"/>
      <c r="U878" s="7"/>
      <c r="V878" s="7"/>
      <c r="W878" s="7"/>
      <c r="X878" s="7"/>
      <c r="Y878" s="7"/>
      <c r="Z878" s="7"/>
      <c r="AA878" s="7"/>
    </row>
    <row r="879" spans="1:27" ht="14.4">
      <c r="A879" s="7"/>
      <c r="B879" s="7"/>
      <c r="C879" s="7"/>
      <c r="D879" s="7"/>
      <c r="E879" s="7"/>
      <c r="F879" s="7"/>
      <c r="G879" s="7"/>
      <c r="H879" s="7"/>
      <c r="I879" s="7"/>
      <c r="J879" s="7"/>
      <c r="K879" s="7"/>
      <c r="L879" s="7"/>
      <c r="M879" s="7"/>
      <c r="N879" s="7"/>
      <c r="O879" s="7"/>
      <c r="P879" s="7"/>
      <c r="Q879" s="7"/>
      <c r="R879" s="7"/>
      <c r="S879" s="7"/>
      <c r="T879" s="7"/>
      <c r="U879" s="7"/>
      <c r="V879" s="7"/>
      <c r="W879" s="7"/>
      <c r="X879" s="7"/>
      <c r="Y879" s="7"/>
      <c r="Z879" s="7"/>
      <c r="AA879" s="7"/>
    </row>
    <row r="880" spans="1:27" ht="14.4">
      <c r="A880" s="7"/>
      <c r="B880" s="7"/>
      <c r="C880" s="7"/>
      <c r="D880" s="7"/>
      <c r="E880" s="7"/>
      <c r="F880" s="7"/>
      <c r="G880" s="7"/>
      <c r="H880" s="7"/>
      <c r="I880" s="7"/>
      <c r="J880" s="7"/>
      <c r="K880" s="7"/>
      <c r="L880" s="7"/>
      <c r="M880" s="7"/>
      <c r="N880" s="7"/>
      <c r="O880" s="7"/>
      <c r="P880" s="7"/>
      <c r="Q880" s="7"/>
      <c r="R880" s="7"/>
      <c r="S880" s="7"/>
      <c r="T880" s="7"/>
      <c r="U880" s="7"/>
      <c r="V880" s="7"/>
      <c r="W880" s="7"/>
      <c r="X880" s="7"/>
      <c r="Y880" s="7"/>
      <c r="Z880" s="7"/>
      <c r="AA880" s="7"/>
    </row>
    <row r="881" spans="1:27" ht="14.4">
      <c r="A881" s="7"/>
      <c r="B881" s="7"/>
      <c r="C881" s="7"/>
      <c r="D881" s="7"/>
      <c r="E881" s="7"/>
      <c r="F881" s="7"/>
      <c r="G881" s="7"/>
      <c r="H881" s="7"/>
      <c r="I881" s="7"/>
      <c r="J881" s="7"/>
      <c r="K881" s="7"/>
      <c r="L881" s="7"/>
      <c r="M881" s="7"/>
      <c r="N881" s="7"/>
      <c r="O881" s="7"/>
      <c r="P881" s="7"/>
      <c r="Q881" s="7"/>
      <c r="R881" s="7"/>
      <c r="S881" s="7"/>
      <c r="T881" s="7"/>
      <c r="U881" s="7"/>
      <c r="V881" s="7"/>
      <c r="W881" s="7"/>
      <c r="X881" s="7"/>
      <c r="Y881" s="7"/>
      <c r="Z881" s="7"/>
      <c r="AA881" s="7"/>
    </row>
    <row r="882" spans="1:27" ht="14.4">
      <c r="A882" s="7"/>
      <c r="B882" s="7"/>
      <c r="C882" s="7"/>
      <c r="D882" s="7"/>
      <c r="E882" s="7"/>
      <c r="F882" s="7"/>
      <c r="G882" s="7"/>
      <c r="H882" s="7"/>
      <c r="I882" s="7"/>
      <c r="J882" s="7"/>
      <c r="K882" s="7"/>
      <c r="L882" s="7"/>
      <c r="M882" s="7"/>
      <c r="N882" s="7"/>
      <c r="O882" s="7"/>
      <c r="P882" s="7"/>
      <c r="Q882" s="7"/>
      <c r="R882" s="7"/>
      <c r="S882" s="7"/>
      <c r="T882" s="7"/>
      <c r="U882" s="7"/>
      <c r="V882" s="7"/>
      <c r="W882" s="7"/>
      <c r="X882" s="7"/>
      <c r="Y882" s="7"/>
      <c r="Z882" s="7"/>
      <c r="AA882" s="7"/>
    </row>
    <row r="883" spans="1:27" ht="14.4">
      <c r="A883" s="7"/>
      <c r="B883" s="7"/>
      <c r="C883" s="7"/>
      <c r="D883" s="7"/>
      <c r="E883" s="7"/>
      <c r="F883" s="7"/>
      <c r="G883" s="7"/>
      <c r="H883" s="7"/>
      <c r="I883" s="7"/>
      <c r="J883" s="7"/>
      <c r="K883" s="7"/>
      <c r="L883" s="7"/>
      <c r="M883" s="7"/>
      <c r="N883" s="7"/>
      <c r="O883" s="7"/>
      <c r="P883" s="7"/>
      <c r="Q883" s="7"/>
      <c r="R883" s="7"/>
      <c r="S883" s="7"/>
      <c r="T883" s="7"/>
      <c r="U883" s="7"/>
      <c r="V883" s="7"/>
      <c r="W883" s="7"/>
      <c r="X883" s="7"/>
      <c r="Y883" s="7"/>
      <c r="Z883" s="7"/>
      <c r="AA883" s="7"/>
    </row>
    <row r="884" spans="1:27" ht="14.4">
      <c r="A884" s="7"/>
      <c r="B884" s="7"/>
      <c r="C884" s="7"/>
      <c r="D884" s="7"/>
      <c r="E884" s="7"/>
      <c r="F884" s="7"/>
      <c r="G884" s="7"/>
      <c r="H884" s="7"/>
      <c r="I884" s="7"/>
      <c r="J884" s="7"/>
      <c r="K884" s="7"/>
      <c r="L884" s="7"/>
      <c r="M884" s="7"/>
      <c r="N884" s="7"/>
      <c r="O884" s="7"/>
      <c r="P884" s="7"/>
      <c r="Q884" s="7"/>
      <c r="R884" s="7"/>
      <c r="S884" s="7"/>
      <c r="T884" s="7"/>
      <c r="U884" s="7"/>
      <c r="V884" s="7"/>
      <c r="W884" s="7"/>
      <c r="X884" s="7"/>
      <c r="Y884" s="7"/>
      <c r="Z884" s="7"/>
      <c r="AA884" s="7"/>
    </row>
    <row r="885" spans="1:27" ht="14.4">
      <c r="A885" s="7"/>
      <c r="B885" s="7"/>
      <c r="C885" s="7"/>
      <c r="D885" s="7"/>
      <c r="E885" s="7"/>
      <c r="F885" s="7"/>
      <c r="G885" s="7"/>
      <c r="H885" s="7"/>
      <c r="I885" s="7"/>
      <c r="J885" s="7"/>
      <c r="K885" s="7"/>
      <c r="L885" s="7"/>
      <c r="M885" s="7"/>
      <c r="N885" s="7"/>
      <c r="O885" s="7"/>
      <c r="P885" s="7"/>
      <c r="Q885" s="7"/>
      <c r="R885" s="7"/>
      <c r="S885" s="7"/>
      <c r="T885" s="7"/>
      <c r="U885" s="7"/>
      <c r="V885" s="7"/>
      <c r="W885" s="7"/>
      <c r="X885" s="7"/>
      <c r="Y885" s="7"/>
      <c r="Z885" s="7"/>
      <c r="AA885" s="7"/>
    </row>
    <row r="886" spans="1:27" ht="14.4">
      <c r="A886" s="7"/>
      <c r="B886" s="7"/>
      <c r="C886" s="7"/>
      <c r="D886" s="7"/>
      <c r="E886" s="7"/>
      <c r="F886" s="7"/>
      <c r="G886" s="7"/>
      <c r="H886" s="7"/>
      <c r="I886" s="7"/>
      <c r="J886" s="7"/>
      <c r="K886" s="7"/>
      <c r="L886" s="7"/>
      <c r="M886" s="7"/>
      <c r="N886" s="7"/>
      <c r="O886" s="7"/>
      <c r="P886" s="7"/>
      <c r="Q886" s="7"/>
      <c r="R886" s="7"/>
      <c r="S886" s="7"/>
      <c r="T886" s="7"/>
      <c r="U886" s="7"/>
      <c r="V886" s="7"/>
      <c r="W886" s="7"/>
      <c r="X886" s="7"/>
      <c r="Y886" s="7"/>
      <c r="Z886" s="7"/>
      <c r="AA886" s="7"/>
    </row>
    <row r="887" spans="1:27" ht="14.4">
      <c r="A887" s="7"/>
      <c r="B887" s="7"/>
      <c r="C887" s="7"/>
      <c r="D887" s="7"/>
      <c r="E887" s="7"/>
      <c r="F887" s="7"/>
      <c r="G887" s="7"/>
      <c r="H887" s="7"/>
      <c r="I887" s="7"/>
      <c r="J887" s="7"/>
      <c r="K887" s="7"/>
      <c r="L887" s="7"/>
      <c r="M887" s="7"/>
      <c r="N887" s="7"/>
      <c r="O887" s="7"/>
      <c r="P887" s="7"/>
      <c r="Q887" s="7"/>
      <c r="R887" s="7"/>
      <c r="S887" s="7"/>
      <c r="T887" s="7"/>
      <c r="U887" s="7"/>
      <c r="V887" s="7"/>
      <c r="W887" s="7"/>
      <c r="X887" s="7"/>
      <c r="Y887" s="7"/>
      <c r="Z887" s="7"/>
      <c r="AA887" s="7"/>
    </row>
    <row r="888" spans="1:27" ht="14.4">
      <c r="A888" s="7"/>
      <c r="B888" s="7"/>
      <c r="C888" s="7"/>
      <c r="D888" s="7"/>
      <c r="E888" s="7"/>
      <c r="F888" s="7"/>
      <c r="G888" s="7"/>
      <c r="H888" s="7"/>
      <c r="I888" s="7"/>
      <c r="J888" s="7"/>
      <c r="K888" s="7"/>
      <c r="L888" s="7"/>
      <c r="M888" s="7"/>
      <c r="N888" s="7"/>
      <c r="O888" s="7"/>
      <c r="P888" s="7"/>
      <c r="Q888" s="7"/>
      <c r="R888" s="7"/>
      <c r="S888" s="7"/>
      <c r="T888" s="7"/>
      <c r="U888" s="7"/>
      <c r="V888" s="7"/>
      <c r="W888" s="7"/>
      <c r="X888" s="7"/>
      <c r="Y888" s="7"/>
      <c r="Z888" s="7"/>
      <c r="AA888" s="7"/>
    </row>
    <row r="889" spans="1:27" ht="14.4">
      <c r="A889" s="7"/>
      <c r="B889" s="7"/>
      <c r="C889" s="7"/>
      <c r="D889" s="7"/>
      <c r="E889" s="7"/>
      <c r="F889" s="7"/>
      <c r="G889" s="7"/>
      <c r="H889" s="7"/>
      <c r="I889" s="7"/>
      <c r="J889" s="7"/>
      <c r="K889" s="7"/>
      <c r="L889" s="7"/>
      <c r="M889" s="7"/>
      <c r="N889" s="7"/>
      <c r="O889" s="7"/>
      <c r="P889" s="7"/>
      <c r="Q889" s="7"/>
      <c r="R889" s="7"/>
      <c r="S889" s="7"/>
      <c r="T889" s="7"/>
      <c r="U889" s="7"/>
      <c r="V889" s="7"/>
      <c r="W889" s="7"/>
      <c r="X889" s="7"/>
      <c r="Y889" s="7"/>
      <c r="Z889" s="7"/>
      <c r="AA889" s="7"/>
    </row>
    <row r="890" spans="1:27" ht="14.4">
      <c r="A890" s="7"/>
      <c r="B890" s="7"/>
      <c r="C890" s="7"/>
      <c r="D890" s="7"/>
      <c r="E890" s="7"/>
      <c r="F890" s="7"/>
      <c r="G890" s="7"/>
      <c r="H890" s="7"/>
      <c r="I890" s="7"/>
      <c r="J890" s="7"/>
      <c r="K890" s="7"/>
      <c r="L890" s="7"/>
      <c r="M890" s="7"/>
      <c r="N890" s="7"/>
      <c r="O890" s="7"/>
      <c r="P890" s="7"/>
      <c r="Q890" s="7"/>
      <c r="R890" s="7"/>
      <c r="S890" s="7"/>
      <c r="T890" s="7"/>
      <c r="U890" s="7"/>
      <c r="V890" s="7"/>
      <c r="W890" s="7"/>
      <c r="X890" s="7"/>
      <c r="Y890" s="7"/>
      <c r="Z890" s="7"/>
      <c r="AA890" s="7"/>
    </row>
    <row r="891" spans="1:27" ht="14.4">
      <c r="A891" s="7"/>
      <c r="B891" s="7"/>
      <c r="C891" s="7"/>
      <c r="D891" s="7"/>
      <c r="E891" s="7"/>
      <c r="F891" s="7"/>
      <c r="G891" s="7"/>
      <c r="H891" s="7"/>
      <c r="I891" s="7"/>
      <c r="J891" s="7"/>
      <c r="K891" s="7"/>
      <c r="L891" s="7"/>
      <c r="M891" s="7"/>
      <c r="N891" s="7"/>
      <c r="O891" s="7"/>
      <c r="P891" s="7"/>
      <c r="Q891" s="7"/>
      <c r="R891" s="7"/>
      <c r="S891" s="7"/>
      <c r="T891" s="7"/>
      <c r="U891" s="7"/>
      <c r="V891" s="7"/>
      <c r="W891" s="7"/>
      <c r="X891" s="7"/>
      <c r="Y891" s="7"/>
      <c r="Z891" s="7"/>
      <c r="AA891" s="7"/>
    </row>
    <row r="892" spans="1:27" ht="14.4">
      <c r="A892" s="7"/>
      <c r="B892" s="7"/>
      <c r="C892" s="7"/>
      <c r="D892" s="7"/>
      <c r="E892" s="7"/>
      <c r="F892" s="7"/>
      <c r="G892" s="7"/>
      <c r="H892" s="7"/>
      <c r="I892" s="7"/>
      <c r="J892" s="7"/>
      <c r="K892" s="7"/>
      <c r="L892" s="7"/>
      <c r="M892" s="7"/>
      <c r="N892" s="7"/>
      <c r="O892" s="7"/>
      <c r="P892" s="7"/>
      <c r="Q892" s="7"/>
      <c r="R892" s="7"/>
      <c r="S892" s="7"/>
      <c r="T892" s="7"/>
      <c r="U892" s="7"/>
      <c r="V892" s="7"/>
      <c r="W892" s="7"/>
      <c r="X892" s="7"/>
      <c r="Y892" s="7"/>
      <c r="Z892" s="7"/>
      <c r="AA892" s="7"/>
    </row>
    <row r="893" spans="1:27" ht="14.4">
      <c r="A893" s="7"/>
      <c r="B893" s="7"/>
      <c r="C893" s="7"/>
      <c r="D893" s="7"/>
      <c r="E893" s="7"/>
      <c r="F893" s="7"/>
      <c r="G893" s="7"/>
      <c r="H893" s="7"/>
      <c r="I893" s="7"/>
      <c r="J893" s="7"/>
      <c r="K893" s="7"/>
      <c r="L893" s="7"/>
      <c r="M893" s="7"/>
      <c r="N893" s="7"/>
      <c r="O893" s="7"/>
      <c r="P893" s="7"/>
      <c r="Q893" s="7"/>
      <c r="R893" s="7"/>
      <c r="S893" s="7"/>
      <c r="T893" s="7"/>
      <c r="U893" s="7"/>
      <c r="V893" s="7"/>
      <c r="W893" s="7"/>
      <c r="X893" s="7"/>
      <c r="Y893" s="7"/>
      <c r="Z893" s="7"/>
      <c r="AA893" s="7"/>
    </row>
    <row r="894" spans="1:27" ht="14.4">
      <c r="A894" s="7"/>
      <c r="B894" s="7"/>
      <c r="C894" s="7"/>
      <c r="D894" s="7"/>
      <c r="E894" s="7"/>
      <c r="F894" s="7"/>
      <c r="G894" s="7"/>
      <c r="H894" s="7"/>
      <c r="I894" s="7"/>
      <c r="J894" s="7"/>
      <c r="K894" s="7"/>
      <c r="L894" s="7"/>
      <c r="M894" s="7"/>
      <c r="N894" s="7"/>
      <c r="O894" s="7"/>
      <c r="P894" s="7"/>
      <c r="Q894" s="7"/>
      <c r="R894" s="7"/>
      <c r="S894" s="7"/>
      <c r="T894" s="7"/>
      <c r="U894" s="7"/>
      <c r="V894" s="7"/>
      <c r="W894" s="7"/>
      <c r="X894" s="7"/>
      <c r="Y894" s="7"/>
      <c r="Z894" s="7"/>
      <c r="AA894" s="7"/>
    </row>
    <row r="895" spans="1:27" ht="14.4">
      <c r="A895" s="7"/>
      <c r="B895" s="7"/>
      <c r="C895" s="7"/>
      <c r="D895" s="7"/>
      <c r="E895" s="7"/>
      <c r="F895" s="7"/>
      <c r="G895" s="7"/>
      <c r="H895" s="7"/>
      <c r="I895" s="7"/>
      <c r="J895" s="7"/>
      <c r="K895" s="7"/>
      <c r="L895" s="7"/>
      <c r="M895" s="7"/>
      <c r="N895" s="7"/>
      <c r="O895" s="7"/>
      <c r="P895" s="7"/>
      <c r="Q895" s="7"/>
      <c r="R895" s="7"/>
      <c r="S895" s="7"/>
      <c r="T895" s="7"/>
      <c r="U895" s="7"/>
      <c r="V895" s="7"/>
      <c r="W895" s="7"/>
      <c r="X895" s="7"/>
      <c r="Y895" s="7"/>
      <c r="Z895" s="7"/>
      <c r="AA895" s="7"/>
    </row>
    <row r="896" spans="1:27" ht="14.4">
      <c r="A896" s="7"/>
      <c r="B896" s="7"/>
      <c r="C896" s="7"/>
      <c r="D896" s="7"/>
      <c r="E896" s="7"/>
      <c r="F896" s="7"/>
      <c r="G896" s="7"/>
      <c r="H896" s="7"/>
      <c r="I896" s="7"/>
      <c r="J896" s="7"/>
      <c r="K896" s="7"/>
      <c r="L896" s="7"/>
      <c r="M896" s="7"/>
      <c r="N896" s="7"/>
      <c r="O896" s="7"/>
      <c r="P896" s="7"/>
      <c r="Q896" s="7"/>
      <c r="R896" s="7"/>
      <c r="S896" s="7"/>
      <c r="T896" s="7"/>
      <c r="U896" s="7"/>
      <c r="V896" s="7"/>
      <c r="W896" s="7"/>
      <c r="X896" s="7"/>
      <c r="Y896" s="7"/>
      <c r="Z896" s="7"/>
      <c r="AA896" s="7"/>
    </row>
    <row r="897" spans="1:27" ht="14.4">
      <c r="A897" s="7"/>
      <c r="B897" s="7"/>
      <c r="C897" s="7"/>
      <c r="D897" s="7"/>
      <c r="E897" s="7"/>
      <c r="F897" s="7"/>
      <c r="G897" s="7"/>
      <c r="H897" s="7"/>
      <c r="I897" s="7"/>
      <c r="J897" s="7"/>
      <c r="K897" s="7"/>
      <c r="L897" s="7"/>
      <c r="M897" s="7"/>
      <c r="N897" s="7"/>
      <c r="O897" s="7"/>
      <c r="P897" s="7"/>
      <c r="Q897" s="7"/>
      <c r="R897" s="7"/>
      <c r="S897" s="7"/>
      <c r="T897" s="7"/>
      <c r="U897" s="7"/>
      <c r="V897" s="7"/>
      <c r="W897" s="7"/>
      <c r="X897" s="7"/>
      <c r="Y897" s="7"/>
      <c r="Z897" s="7"/>
      <c r="AA897" s="7"/>
    </row>
    <row r="898" spans="1:27" ht="14.4">
      <c r="A898" s="7"/>
      <c r="B898" s="7"/>
      <c r="C898" s="7"/>
      <c r="D898" s="7"/>
      <c r="E898" s="7"/>
      <c r="F898" s="7"/>
      <c r="G898" s="7"/>
      <c r="H898" s="7"/>
      <c r="I898" s="7"/>
      <c r="J898" s="7"/>
      <c r="K898" s="7"/>
      <c r="L898" s="7"/>
      <c r="M898" s="7"/>
      <c r="N898" s="7"/>
      <c r="O898" s="7"/>
      <c r="P898" s="7"/>
      <c r="Q898" s="7"/>
      <c r="R898" s="7"/>
      <c r="S898" s="7"/>
      <c r="T898" s="7"/>
      <c r="U898" s="7"/>
      <c r="V898" s="7"/>
      <c r="W898" s="7"/>
      <c r="X898" s="7"/>
      <c r="Y898" s="7"/>
      <c r="Z898" s="7"/>
      <c r="AA898" s="7"/>
    </row>
    <row r="899" spans="1:27" ht="14.4">
      <c r="A899" s="7"/>
      <c r="B899" s="7"/>
      <c r="C899" s="7"/>
      <c r="D899" s="7"/>
      <c r="E899" s="7"/>
      <c r="F899" s="7"/>
      <c r="G899" s="7"/>
      <c r="H899" s="7"/>
      <c r="I899" s="7"/>
      <c r="J899" s="7"/>
      <c r="K899" s="7"/>
      <c r="L899" s="7"/>
      <c r="M899" s="7"/>
      <c r="N899" s="7"/>
      <c r="O899" s="7"/>
      <c r="P899" s="7"/>
      <c r="Q899" s="7"/>
      <c r="R899" s="7"/>
      <c r="S899" s="7"/>
      <c r="T899" s="7"/>
      <c r="U899" s="7"/>
      <c r="V899" s="7"/>
      <c r="W899" s="7"/>
      <c r="X899" s="7"/>
      <c r="Y899" s="7"/>
      <c r="Z899" s="7"/>
      <c r="AA899" s="7"/>
    </row>
    <row r="900" spans="1:27" ht="14.4">
      <c r="A900" s="7"/>
      <c r="B900" s="7"/>
      <c r="C900" s="7"/>
      <c r="D900" s="7"/>
      <c r="E900" s="7"/>
      <c r="F900" s="7"/>
      <c r="G900" s="7"/>
      <c r="H900" s="7"/>
      <c r="I900" s="7"/>
      <c r="J900" s="7"/>
      <c r="K900" s="7"/>
      <c r="L900" s="7"/>
      <c r="M900" s="7"/>
      <c r="N900" s="7"/>
      <c r="O900" s="7"/>
      <c r="P900" s="7"/>
      <c r="Q900" s="7"/>
      <c r="R900" s="7"/>
      <c r="S900" s="7"/>
      <c r="T900" s="7"/>
      <c r="U900" s="7"/>
      <c r="V900" s="7"/>
      <c r="W900" s="7"/>
      <c r="X900" s="7"/>
      <c r="Y900" s="7"/>
      <c r="Z900" s="7"/>
      <c r="AA900" s="7"/>
    </row>
    <row r="901" spans="1:27" ht="14.4">
      <c r="A901" s="7"/>
      <c r="B901" s="7"/>
      <c r="C901" s="7"/>
      <c r="D901" s="7"/>
      <c r="E901" s="7"/>
      <c r="F901" s="7"/>
      <c r="G901" s="7"/>
      <c r="H901" s="7"/>
      <c r="I901" s="7"/>
      <c r="J901" s="7"/>
      <c r="K901" s="7"/>
      <c r="L901" s="7"/>
      <c r="M901" s="7"/>
      <c r="N901" s="7"/>
      <c r="O901" s="7"/>
      <c r="P901" s="7"/>
      <c r="Q901" s="7"/>
      <c r="R901" s="7"/>
      <c r="S901" s="7"/>
      <c r="T901" s="7"/>
      <c r="U901" s="7"/>
      <c r="V901" s="7"/>
      <c r="W901" s="7"/>
      <c r="X901" s="7"/>
      <c r="Y901" s="7"/>
      <c r="Z901" s="7"/>
      <c r="AA901" s="7"/>
    </row>
    <row r="902" spans="1:27" ht="14.4">
      <c r="A902" s="7"/>
      <c r="B902" s="7"/>
      <c r="C902" s="7"/>
      <c r="D902" s="7"/>
      <c r="E902" s="7"/>
      <c r="F902" s="7"/>
      <c r="G902" s="7"/>
      <c r="H902" s="7"/>
      <c r="I902" s="7"/>
      <c r="J902" s="7"/>
      <c r="K902" s="7"/>
      <c r="L902" s="7"/>
      <c r="M902" s="7"/>
      <c r="N902" s="7"/>
      <c r="O902" s="7"/>
      <c r="P902" s="7"/>
      <c r="Q902" s="7"/>
      <c r="R902" s="7"/>
      <c r="S902" s="7"/>
      <c r="T902" s="7"/>
      <c r="U902" s="7"/>
      <c r="V902" s="7"/>
      <c r="W902" s="7"/>
      <c r="X902" s="7"/>
      <c r="Y902" s="7"/>
      <c r="Z902" s="7"/>
      <c r="AA902" s="7"/>
    </row>
    <row r="903" spans="1:27" ht="14.4">
      <c r="A903" s="7"/>
      <c r="B903" s="7"/>
      <c r="C903" s="7"/>
      <c r="D903" s="7"/>
      <c r="E903" s="7"/>
      <c r="F903" s="7"/>
      <c r="G903" s="7"/>
      <c r="H903" s="7"/>
      <c r="I903" s="7"/>
      <c r="J903" s="7"/>
      <c r="K903" s="7"/>
      <c r="L903" s="7"/>
      <c r="M903" s="7"/>
      <c r="N903" s="7"/>
      <c r="O903" s="7"/>
      <c r="P903" s="7"/>
      <c r="Q903" s="7"/>
      <c r="R903" s="7"/>
      <c r="S903" s="7"/>
      <c r="T903" s="7"/>
      <c r="U903" s="7"/>
      <c r="V903" s="7"/>
      <c r="W903" s="7"/>
      <c r="X903" s="7"/>
      <c r="Y903" s="7"/>
      <c r="Z903" s="7"/>
      <c r="AA903" s="7"/>
    </row>
    <row r="904" spans="1:27" ht="14.4">
      <c r="A904" s="7"/>
      <c r="B904" s="7"/>
      <c r="C904" s="7"/>
      <c r="D904" s="7"/>
      <c r="E904" s="7"/>
      <c r="F904" s="7"/>
      <c r="G904" s="7"/>
      <c r="H904" s="7"/>
      <c r="I904" s="7"/>
      <c r="J904" s="7"/>
      <c r="K904" s="7"/>
      <c r="L904" s="7"/>
      <c r="M904" s="7"/>
      <c r="N904" s="7"/>
      <c r="O904" s="7"/>
      <c r="P904" s="7"/>
      <c r="Q904" s="7"/>
      <c r="R904" s="7"/>
      <c r="S904" s="7"/>
      <c r="T904" s="7"/>
      <c r="U904" s="7"/>
      <c r="V904" s="7"/>
      <c r="W904" s="7"/>
      <c r="X904" s="7"/>
      <c r="Y904" s="7"/>
      <c r="Z904" s="7"/>
      <c r="AA904" s="7"/>
    </row>
    <row r="905" spans="1:27" ht="14.4">
      <c r="A905" s="7"/>
      <c r="B905" s="7"/>
      <c r="C905" s="7"/>
      <c r="D905" s="7"/>
      <c r="E905" s="7"/>
      <c r="F905" s="7"/>
      <c r="G905" s="7"/>
      <c r="H905" s="7"/>
      <c r="I905" s="7"/>
      <c r="J905" s="7"/>
      <c r="K905" s="7"/>
      <c r="L905" s="7"/>
      <c r="M905" s="7"/>
      <c r="N905" s="7"/>
      <c r="O905" s="7"/>
      <c r="P905" s="7"/>
      <c r="Q905" s="7"/>
      <c r="R905" s="7"/>
      <c r="S905" s="7"/>
      <c r="T905" s="7"/>
      <c r="U905" s="7"/>
      <c r="V905" s="7"/>
      <c r="W905" s="7"/>
      <c r="X905" s="7"/>
      <c r="Y905" s="7"/>
      <c r="Z905" s="7"/>
      <c r="AA905" s="7"/>
    </row>
    <row r="906" spans="1:27" ht="14.4">
      <c r="A906" s="7"/>
      <c r="B906" s="7"/>
      <c r="C906" s="7"/>
      <c r="D906" s="7"/>
      <c r="E906" s="7"/>
      <c r="F906" s="7"/>
      <c r="G906" s="7"/>
      <c r="H906" s="7"/>
      <c r="I906" s="7"/>
      <c r="J906" s="7"/>
      <c r="K906" s="7"/>
      <c r="L906" s="7"/>
      <c r="M906" s="7"/>
      <c r="N906" s="7"/>
      <c r="O906" s="7"/>
      <c r="P906" s="7"/>
      <c r="Q906" s="7"/>
      <c r="R906" s="7"/>
      <c r="S906" s="7"/>
      <c r="T906" s="7"/>
      <c r="U906" s="7"/>
      <c r="V906" s="7"/>
      <c r="W906" s="7"/>
      <c r="X906" s="7"/>
      <c r="Y906" s="7"/>
      <c r="Z906" s="7"/>
      <c r="AA906" s="7"/>
    </row>
    <row r="907" spans="1:27" ht="14.4">
      <c r="A907" s="7"/>
      <c r="B907" s="7"/>
      <c r="C907" s="7"/>
      <c r="D907" s="7"/>
      <c r="E907" s="7"/>
      <c r="F907" s="7"/>
      <c r="G907" s="7"/>
      <c r="H907" s="7"/>
      <c r="I907" s="7"/>
      <c r="J907" s="7"/>
      <c r="K907" s="7"/>
      <c r="L907" s="7"/>
      <c r="M907" s="7"/>
      <c r="N907" s="7"/>
      <c r="O907" s="7"/>
      <c r="P907" s="7"/>
      <c r="Q907" s="7"/>
      <c r="R907" s="7"/>
      <c r="S907" s="7"/>
      <c r="T907" s="7"/>
      <c r="U907" s="7"/>
      <c r="V907" s="7"/>
      <c r="W907" s="7"/>
      <c r="X907" s="7"/>
      <c r="Y907" s="7"/>
      <c r="Z907" s="7"/>
      <c r="AA907" s="7"/>
    </row>
    <row r="908" spans="1:27" ht="14.4">
      <c r="A908" s="7"/>
      <c r="B908" s="7"/>
      <c r="C908" s="7"/>
      <c r="D908" s="7"/>
      <c r="E908" s="7"/>
      <c r="F908" s="7"/>
      <c r="G908" s="7"/>
      <c r="H908" s="7"/>
      <c r="I908" s="7"/>
      <c r="J908" s="7"/>
      <c r="K908" s="7"/>
      <c r="L908" s="7"/>
      <c r="M908" s="7"/>
      <c r="N908" s="7"/>
      <c r="O908" s="7"/>
      <c r="P908" s="7"/>
      <c r="Q908" s="7"/>
      <c r="R908" s="7"/>
      <c r="S908" s="7"/>
      <c r="T908" s="7"/>
      <c r="U908" s="7"/>
      <c r="V908" s="7"/>
      <c r="W908" s="7"/>
      <c r="X908" s="7"/>
      <c r="Y908" s="7"/>
      <c r="Z908" s="7"/>
      <c r="AA908" s="7"/>
    </row>
    <row r="909" spans="1:27" ht="14.4">
      <c r="A909" s="7"/>
      <c r="B909" s="7"/>
      <c r="C909" s="7"/>
      <c r="D909" s="7"/>
      <c r="E909" s="7"/>
      <c r="F909" s="7"/>
      <c r="G909" s="7"/>
      <c r="H909" s="7"/>
      <c r="I909" s="7"/>
      <c r="J909" s="7"/>
      <c r="K909" s="7"/>
      <c r="L909" s="7"/>
      <c r="M909" s="7"/>
      <c r="N909" s="7"/>
      <c r="O909" s="7"/>
      <c r="P909" s="7"/>
      <c r="Q909" s="7"/>
      <c r="R909" s="7"/>
      <c r="S909" s="7"/>
      <c r="T909" s="7"/>
      <c r="U909" s="7"/>
      <c r="V909" s="7"/>
      <c r="W909" s="7"/>
      <c r="X909" s="7"/>
      <c r="Y909" s="7"/>
      <c r="Z909" s="7"/>
      <c r="AA909" s="7"/>
    </row>
    <row r="910" spans="1:27" ht="14.4">
      <c r="A910" s="7"/>
      <c r="B910" s="7"/>
      <c r="C910" s="7"/>
      <c r="D910" s="7"/>
      <c r="E910" s="7"/>
      <c r="F910" s="7"/>
      <c r="G910" s="7"/>
      <c r="H910" s="7"/>
      <c r="I910" s="7"/>
      <c r="J910" s="7"/>
      <c r="K910" s="7"/>
      <c r="L910" s="7"/>
      <c r="M910" s="7"/>
      <c r="N910" s="7"/>
      <c r="O910" s="7"/>
      <c r="P910" s="7"/>
      <c r="Q910" s="7"/>
      <c r="R910" s="7"/>
      <c r="S910" s="7"/>
      <c r="T910" s="7"/>
      <c r="U910" s="7"/>
      <c r="V910" s="7"/>
      <c r="W910" s="7"/>
      <c r="X910" s="7"/>
      <c r="Y910" s="7"/>
      <c r="Z910" s="7"/>
      <c r="AA910" s="7"/>
    </row>
    <row r="911" spans="1:27" ht="14.4">
      <c r="A911" s="7"/>
      <c r="B911" s="7"/>
      <c r="C911" s="7"/>
      <c r="D911" s="7"/>
      <c r="E911" s="7"/>
      <c r="F911" s="7"/>
      <c r="G911" s="7"/>
      <c r="H911" s="7"/>
      <c r="I911" s="7"/>
      <c r="J911" s="7"/>
      <c r="K911" s="7"/>
      <c r="L911" s="7"/>
      <c r="M911" s="7"/>
      <c r="N911" s="7"/>
      <c r="O911" s="7"/>
      <c r="P911" s="7"/>
      <c r="Q911" s="7"/>
      <c r="R911" s="7"/>
      <c r="S911" s="7"/>
      <c r="T911" s="7"/>
      <c r="U911" s="7"/>
      <c r="V911" s="7"/>
      <c r="W911" s="7"/>
      <c r="X911" s="7"/>
      <c r="Y911" s="7"/>
      <c r="Z911" s="7"/>
      <c r="AA911" s="7"/>
    </row>
    <row r="912" spans="1:27" ht="14.4">
      <c r="A912" s="7"/>
      <c r="B912" s="7"/>
      <c r="C912" s="7"/>
      <c r="D912" s="7"/>
      <c r="E912" s="7"/>
      <c r="F912" s="7"/>
      <c r="G912" s="7"/>
      <c r="H912" s="7"/>
      <c r="I912" s="7"/>
      <c r="J912" s="7"/>
      <c r="K912" s="7"/>
      <c r="L912" s="7"/>
      <c r="M912" s="7"/>
      <c r="N912" s="7"/>
      <c r="O912" s="7"/>
      <c r="P912" s="7"/>
      <c r="Q912" s="7"/>
      <c r="R912" s="7"/>
      <c r="S912" s="7"/>
      <c r="T912" s="7"/>
      <c r="U912" s="7"/>
      <c r="V912" s="7"/>
      <c r="W912" s="7"/>
      <c r="X912" s="7"/>
      <c r="Y912" s="7"/>
      <c r="Z912" s="7"/>
      <c r="AA912" s="7"/>
    </row>
    <row r="913" spans="1:27" ht="14.4">
      <c r="A913" s="7"/>
      <c r="B913" s="7"/>
      <c r="C913" s="7"/>
      <c r="D913" s="7"/>
      <c r="E913" s="7"/>
      <c r="F913" s="7"/>
      <c r="G913" s="7"/>
      <c r="H913" s="7"/>
      <c r="I913" s="7"/>
      <c r="J913" s="7"/>
      <c r="K913" s="7"/>
      <c r="L913" s="7"/>
      <c r="M913" s="7"/>
      <c r="N913" s="7"/>
      <c r="O913" s="7"/>
      <c r="P913" s="7"/>
      <c r="Q913" s="7"/>
      <c r="R913" s="7"/>
      <c r="S913" s="7"/>
      <c r="T913" s="7"/>
      <c r="U913" s="7"/>
      <c r="V913" s="7"/>
      <c r="W913" s="7"/>
      <c r="X913" s="7"/>
      <c r="Y913" s="7"/>
      <c r="Z913" s="7"/>
      <c r="AA913" s="7"/>
    </row>
    <row r="914" spans="1:27" ht="14.4">
      <c r="A914" s="7"/>
      <c r="B914" s="7"/>
      <c r="C914" s="7"/>
      <c r="D914" s="7"/>
      <c r="E914" s="7"/>
      <c r="F914" s="7"/>
      <c r="G914" s="7"/>
      <c r="H914" s="7"/>
      <c r="I914" s="7"/>
      <c r="J914" s="7"/>
      <c r="K914" s="7"/>
      <c r="L914" s="7"/>
      <c r="M914" s="7"/>
      <c r="N914" s="7"/>
      <c r="O914" s="7"/>
      <c r="P914" s="7"/>
      <c r="Q914" s="7"/>
      <c r="R914" s="7"/>
      <c r="S914" s="7"/>
      <c r="T914" s="7"/>
      <c r="U914" s="7"/>
      <c r="V914" s="7"/>
      <c r="W914" s="7"/>
      <c r="X914" s="7"/>
      <c r="Y914" s="7"/>
      <c r="Z914" s="7"/>
      <c r="AA914" s="7"/>
    </row>
    <row r="915" spans="1:27" ht="14.4">
      <c r="A915" s="7"/>
      <c r="B915" s="7"/>
      <c r="C915" s="7"/>
      <c r="D915" s="7"/>
      <c r="E915" s="7"/>
      <c r="F915" s="7"/>
      <c r="G915" s="7"/>
      <c r="H915" s="7"/>
      <c r="I915" s="7"/>
      <c r="J915" s="7"/>
      <c r="K915" s="7"/>
      <c r="L915" s="7"/>
      <c r="M915" s="7"/>
      <c r="N915" s="7"/>
      <c r="O915" s="7"/>
      <c r="P915" s="7"/>
      <c r="Q915" s="7"/>
      <c r="R915" s="7"/>
      <c r="S915" s="7"/>
      <c r="T915" s="7"/>
      <c r="U915" s="7"/>
      <c r="V915" s="7"/>
      <c r="W915" s="7"/>
      <c r="X915" s="7"/>
      <c r="Y915" s="7"/>
      <c r="Z915" s="7"/>
      <c r="AA915" s="7"/>
    </row>
    <row r="916" spans="1:27" ht="14.4">
      <c r="A916" s="7"/>
      <c r="B916" s="7"/>
      <c r="C916" s="7"/>
      <c r="D916" s="7"/>
      <c r="E916" s="7"/>
      <c r="F916" s="7"/>
      <c r="G916" s="7"/>
      <c r="H916" s="7"/>
      <c r="I916" s="7"/>
      <c r="J916" s="7"/>
      <c r="K916" s="7"/>
      <c r="L916" s="7"/>
      <c r="M916" s="7"/>
      <c r="N916" s="7"/>
      <c r="O916" s="7"/>
      <c r="P916" s="7"/>
      <c r="Q916" s="7"/>
      <c r="R916" s="7"/>
      <c r="S916" s="7"/>
      <c r="T916" s="7"/>
      <c r="U916" s="7"/>
      <c r="V916" s="7"/>
      <c r="W916" s="7"/>
      <c r="X916" s="7"/>
      <c r="Y916" s="7"/>
      <c r="Z916" s="7"/>
      <c r="AA916" s="7"/>
    </row>
    <row r="917" spans="1:27" ht="14.4">
      <c r="A917" s="7"/>
      <c r="B917" s="7"/>
      <c r="C917" s="7"/>
      <c r="D917" s="7"/>
      <c r="E917" s="7"/>
      <c r="F917" s="7"/>
      <c r="G917" s="7"/>
      <c r="H917" s="7"/>
      <c r="I917" s="7"/>
      <c r="J917" s="7"/>
      <c r="K917" s="7"/>
      <c r="L917" s="7"/>
      <c r="M917" s="7"/>
      <c r="N917" s="7"/>
      <c r="O917" s="7"/>
      <c r="P917" s="7"/>
      <c r="Q917" s="7"/>
      <c r="R917" s="7"/>
      <c r="S917" s="7"/>
      <c r="T917" s="7"/>
      <c r="U917" s="7"/>
      <c r="V917" s="7"/>
      <c r="W917" s="7"/>
      <c r="X917" s="7"/>
      <c r="Y917" s="7"/>
      <c r="Z917" s="7"/>
      <c r="AA917" s="7"/>
    </row>
    <row r="918" spans="1:27" ht="14.4">
      <c r="A918" s="7"/>
      <c r="B918" s="7"/>
      <c r="C918" s="7"/>
      <c r="D918" s="7"/>
      <c r="E918" s="7"/>
      <c r="F918" s="7"/>
      <c r="G918" s="7"/>
      <c r="H918" s="7"/>
      <c r="I918" s="7"/>
      <c r="J918" s="7"/>
      <c r="K918" s="7"/>
      <c r="L918" s="7"/>
      <c r="M918" s="7"/>
      <c r="N918" s="7"/>
      <c r="O918" s="7"/>
      <c r="P918" s="7"/>
      <c r="Q918" s="7"/>
      <c r="R918" s="7"/>
      <c r="S918" s="7"/>
      <c r="T918" s="7"/>
      <c r="U918" s="7"/>
      <c r="V918" s="7"/>
      <c r="W918" s="7"/>
      <c r="X918" s="7"/>
      <c r="Y918" s="7"/>
      <c r="Z918" s="7"/>
      <c r="AA918" s="7"/>
    </row>
    <row r="919" spans="1:27" ht="14.4">
      <c r="A919" s="7"/>
      <c r="B919" s="7"/>
      <c r="C919" s="7"/>
      <c r="D919" s="7"/>
      <c r="E919" s="7"/>
      <c r="F919" s="7"/>
      <c r="G919" s="7"/>
      <c r="H919" s="7"/>
      <c r="I919" s="7"/>
      <c r="J919" s="7"/>
      <c r="K919" s="7"/>
      <c r="L919" s="7"/>
      <c r="M919" s="7"/>
      <c r="N919" s="7"/>
      <c r="O919" s="7"/>
      <c r="P919" s="7"/>
      <c r="Q919" s="7"/>
      <c r="R919" s="7"/>
      <c r="S919" s="7"/>
      <c r="T919" s="7"/>
      <c r="U919" s="7"/>
      <c r="V919" s="7"/>
      <c r="W919" s="7"/>
      <c r="X919" s="7"/>
      <c r="Y919" s="7"/>
      <c r="Z919" s="7"/>
      <c r="AA919" s="7"/>
    </row>
    <row r="920" spans="1:27" ht="14.4">
      <c r="A920" s="7"/>
      <c r="B920" s="7"/>
      <c r="C920" s="7"/>
      <c r="D920" s="7"/>
      <c r="E920" s="7"/>
      <c r="F920" s="7"/>
      <c r="G920" s="7"/>
      <c r="H920" s="7"/>
      <c r="I920" s="7"/>
      <c r="J920" s="7"/>
      <c r="K920" s="7"/>
      <c r="L920" s="7"/>
      <c r="M920" s="7"/>
      <c r="N920" s="7"/>
      <c r="O920" s="7"/>
      <c r="P920" s="7"/>
      <c r="Q920" s="7"/>
      <c r="R920" s="7"/>
      <c r="S920" s="7"/>
      <c r="T920" s="7"/>
      <c r="U920" s="7"/>
      <c r="V920" s="7"/>
      <c r="W920" s="7"/>
      <c r="X920" s="7"/>
      <c r="Y920" s="7"/>
      <c r="Z920" s="7"/>
      <c r="AA920" s="7"/>
    </row>
    <row r="921" spans="1:27" ht="14.4">
      <c r="A921" s="7"/>
      <c r="B921" s="7"/>
      <c r="C921" s="7"/>
      <c r="D921" s="7"/>
      <c r="E921" s="7"/>
      <c r="F921" s="7"/>
      <c r="G921" s="7"/>
      <c r="H921" s="7"/>
      <c r="I921" s="7"/>
      <c r="J921" s="7"/>
      <c r="K921" s="7"/>
      <c r="L921" s="7"/>
      <c r="M921" s="7"/>
      <c r="N921" s="7"/>
      <c r="O921" s="7"/>
      <c r="P921" s="7"/>
      <c r="Q921" s="7"/>
      <c r="R921" s="7"/>
      <c r="S921" s="7"/>
      <c r="T921" s="7"/>
      <c r="U921" s="7"/>
      <c r="V921" s="7"/>
      <c r="W921" s="7"/>
      <c r="X921" s="7"/>
      <c r="Y921" s="7"/>
      <c r="Z921" s="7"/>
      <c r="AA921" s="7"/>
    </row>
    <row r="922" spans="1:27" ht="14.4">
      <c r="A922" s="7"/>
      <c r="B922" s="7"/>
      <c r="C922" s="7"/>
      <c r="D922" s="7"/>
      <c r="E922" s="7"/>
      <c r="F922" s="7"/>
      <c r="G922" s="7"/>
      <c r="H922" s="7"/>
      <c r="I922" s="7"/>
      <c r="J922" s="7"/>
      <c r="K922" s="7"/>
      <c r="L922" s="7"/>
      <c r="M922" s="7"/>
      <c r="N922" s="7"/>
      <c r="O922" s="7"/>
      <c r="P922" s="7"/>
      <c r="Q922" s="7"/>
      <c r="R922" s="7"/>
      <c r="S922" s="7"/>
      <c r="T922" s="7"/>
      <c r="U922" s="7"/>
      <c r="V922" s="7"/>
      <c r="W922" s="7"/>
      <c r="X922" s="7"/>
      <c r="Y922" s="7"/>
      <c r="Z922" s="7"/>
      <c r="AA922" s="7"/>
    </row>
    <row r="923" spans="1:27" ht="14.4">
      <c r="A923" s="7"/>
      <c r="B923" s="7"/>
      <c r="C923" s="7"/>
      <c r="D923" s="7"/>
      <c r="E923" s="7"/>
      <c r="F923" s="7"/>
      <c r="G923" s="7"/>
      <c r="H923" s="7"/>
      <c r="I923" s="7"/>
      <c r="J923" s="7"/>
      <c r="K923" s="7"/>
      <c r="L923" s="7"/>
      <c r="M923" s="7"/>
      <c r="N923" s="7"/>
      <c r="O923" s="7"/>
      <c r="P923" s="7"/>
      <c r="Q923" s="7"/>
      <c r="R923" s="7"/>
      <c r="S923" s="7"/>
      <c r="T923" s="7"/>
      <c r="U923" s="7"/>
      <c r="V923" s="7"/>
      <c r="W923" s="7"/>
      <c r="X923" s="7"/>
      <c r="Y923" s="7"/>
      <c r="Z923" s="7"/>
      <c r="AA923" s="7"/>
    </row>
    <row r="924" spans="1:27" ht="14.4">
      <c r="A924" s="7"/>
      <c r="B924" s="7"/>
      <c r="C924" s="7"/>
      <c r="D924" s="7"/>
      <c r="E924" s="7"/>
      <c r="F924" s="7"/>
      <c r="G924" s="7"/>
      <c r="H924" s="7"/>
      <c r="I924" s="7"/>
      <c r="J924" s="7"/>
      <c r="K924" s="7"/>
      <c r="L924" s="7"/>
      <c r="M924" s="7"/>
      <c r="N924" s="7"/>
      <c r="O924" s="7"/>
      <c r="P924" s="7"/>
      <c r="Q924" s="7"/>
      <c r="R924" s="7"/>
      <c r="S924" s="7"/>
      <c r="T924" s="7"/>
      <c r="U924" s="7"/>
      <c r="V924" s="7"/>
      <c r="W924" s="7"/>
      <c r="X924" s="7"/>
      <c r="Y924" s="7"/>
      <c r="Z924" s="7"/>
      <c r="AA924" s="7"/>
    </row>
    <row r="925" spans="1:27" ht="14.4">
      <c r="A925" s="7"/>
      <c r="B925" s="7"/>
      <c r="C925" s="7"/>
      <c r="D925" s="7"/>
      <c r="E925" s="7"/>
      <c r="F925" s="7"/>
      <c r="G925" s="7"/>
      <c r="H925" s="7"/>
      <c r="I925" s="7"/>
      <c r="J925" s="7"/>
      <c r="K925" s="7"/>
      <c r="L925" s="7"/>
      <c r="M925" s="7"/>
      <c r="N925" s="7"/>
      <c r="O925" s="7"/>
      <c r="P925" s="7"/>
      <c r="Q925" s="7"/>
      <c r="R925" s="7"/>
      <c r="S925" s="7"/>
      <c r="T925" s="7"/>
      <c r="U925" s="7"/>
      <c r="V925" s="7"/>
      <c r="W925" s="7"/>
      <c r="X925" s="7"/>
      <c r="Y925" s="7"/>
      <c r="Z925" s="7"/>
      <c r="AA925" s="7"/>
    </row>
    <row r="926" spans="1:27" ht="14.4">
      <c r="A926" s="7"/>
      <c r="B926" s="7"/>
      <c r="C926" s="7"/>
      <c r="D926" s="7"/>
      <c r="E926" s="7"/>
      <c r="F926" s="7"/>
      <c r="G926" s="7"/>
      <c r="H926" s="7"/>
      <c r="I926" s="7"/>
      <c r="J926" s="7"/>
      <c r="K926" s="7"/>
      <c r="L926" s="7"/>
      <c r="M926" s="7"/>
      <c r="N926" s="7"/>
      <c r="O926" s="7"/>
      <c r="P926" s="7"/>
      <c r="Q926" s="7"/>
      <c r="R926" s="7"/>
      <c r="S926" s="7"/>
      <c r="T926" s="7"/>
      <c r="U926" s="7"/>
      <c r="V926" s="7"/>
      <c r="W926" s="7"/>
      <c r="X926" s="7"/>
      <c r="Y926" s="7"/>
      <c r="Z926" s="7"/>
      <c r="AA926" s="7"/>
    </row>
    <row r="927" spans="1:27" ht="14.4">
      <c r="A927" s="7"/>
      <c r="B927" s="7"/>
      <c r="C927" s="7"/>
      <c r="D927" s="7"/>
      <c r="E927" s="7"/>
      <c r="F927" s="7"/>
      <c r="G927" s="7"/>
      <c r="H927" s="7"/>
      <c r="I927" s="7"/>
      <c r="J927" s="7"/>
      <c r="K927" s="7"/>
      <c r="L927" s="7"/>
      <c r="M927" s="7"/>
      <c r="N927" s="7"/>
      <c r="O927" s="7"/>
      <c r="P927" s="7"/>
      <c r="Q927" s="7"/>
      <c r="R927" s="7"/>
      <c r="S927" s="7"/>
      <c r="T927" s="7"/>
      <c r="U927" s="7"/>
      <c r="V927" s="7"/>
      <c r="W927" s="7"/>
      <c r="X927" s="7"/>
      <c r="Y927" s="7"/>
      <c r="Z927" s="7"/>
      <c r="AA927" s="7"/>
    </row>
    <row r="928" spans="1:27" ht="14.4">
      <c r="A928" s="7"/>
      <c r="B928" s="7"/>
      <c r="C928" s="7"/>
      <c r="D928" s="7"/>
      <c r="E928" s="7"/>
      <c r="F928" s="7"/>
      <c r="G928" s="7"/>
      <c r="H928" s="7"/>
      <c r="I928" s="7"/>
      <c r="J928" s="7"/>
      <c r="K928" s="7"/>
      <c r="L928" s="7"/>
      <c r="M928" s="7"/>
      <c r="N928" s="7"/>
      <c r="O928" s="7"/>
      <c r="P928" s="7"/>
      <c r="Q928" s="7"/>
      <c r="R928" s="7"/>
      <c r="S928" s="7"/>
      <c r="T928" s="7"/>
      <c r="U928" s="7"/>
      <c r="V928" s="7"/>
      <c r="W928" s="7"/>
      <c r="X928" s="7"/>
      <c r="Y928" s="7"/>
      <c r="Z928" s="7"/>
      <c r="AA928" s="7"/>
    </row>
    <row r="929" spans="1:27" ht="14.4">
      <c r="A929" s="7"/>
      <c r="B929" s="7"/>
      <c r="C929" s="7"/>
      <c r="D929" s="7"/>
      <c r="E929" s="7"/>
      <c r="F929" s="7"/>
      <c r="G929" s="7"/>
      <c r="H929" s="7"/>
      <c r="I929" s="7"/>
      <c r="J929" s="7"/>
      <c r="K929" s="7"/>
      <c r="L929" s="7"/>
      <c r="M929" s="7"/>
      <c r="N929" s="7"/>
      <c r="O929" s="7"/>
      <c r="P929" s="7"/>
      <c r="Q929" s="7"/>
      <c r="R929" s="7"/>
      <c r="S929" s="7"/>
      <c r="T929" s="7"/>
      <c r="U929" s="7"/>
      <c r="V929" s="7"/>
      <c r="W929" s="7"/>
      <c r="X929" s="7"/>
      <c r="Y929" s="7"/>
      <c r="Z929" s="7"/>
      <c r="AA929" s="7"/>
    </row>
    <row r="930" spans="1:27" ht="14.4">
      <c r="A930" s="7"/>
      <c r="B930" s="7"/>
      <c r="C930" s="7"/>
      <c r="D930" s="7"/>
      <c r="E930" s="7"/>
      <c r="F930" s="7"/>
      <c r="G930" s="7"/>
      <c r="H930" s="7"/>
      <c r="I930" s="7"/>
      <c r="J930" s="7"/>
      <c r="K930" s="7"/>
      <c r="L930" s="7"/>
      <c r="M930" s="7"/>
      <c r="N930" s="7"/>
      <c r="O930" s="7"/>
      <c r="P930" s="7"/>
      <c r="Q930" s="7"/>
      <c r="R930" s="7"/>
      <c r="S930" s="7"/>
      <c r="T930" s="7"/>
      <c r="U930" s="7"/>
      <c r="V930" s="7"/>
      <c r="W930" s="7"/>
      <c r="X930" s="7"/>
      <c r="Y930" s="7"/>
      <c r="Z930" s="7"/>
      <c r="AA930" s="7"/>
    </row>
    <row r="931" spans="1:27" ht="14.4">
      <c r="A931" s="7"/>
      <c r="B931" s="7"/>
      <c r="C931" s="7"/>
      <c r="D931" s="7"/>
      <c r="E931" s="7"/>
      <c r="F931" s="7"/>
      <c r="G931" s="7"/>
      <c r="H931" s="7"/>
      <c r="I931" s="7"/>
      <c r="J931" s="7"/>
      <c r="K931" s="7"/>
      <c r="L931" s="7"/>
      <c r="M931" s="7"/>
      <c r="N931" s="7"/>
      <c r="O931" s="7"/>
      <c r="P931" s="7"/>
      <c r="Q931" s="7"/>
      <c r="R931" s="7"/>
      <c r="S931" s="7"/>
      <c r="T931" s="7"/>
      <c r="U931" s="7"/>
      <c r="V931" s="7"/>
      <c r="W931" s="7"/>
      <c r="X931" s="7"/>
      <c r="Y931" s="7"/>
      <c r="Z931" s="7"/>
      <c r="AA931" s="7"/>
    </row>
    <row r="932" spans="1:27" ht="14.4">
      <c r="A932" s="7"/>
      <c r="B932" s="7"/>
      <c r="C932" s="7"/>
      <c r="D932" s="7"/>
      <c r="E932" s="7"/>
      <c r="F932" s="7"/>
      <c r="G932" s="7"/>
      <c r="H932" s="7"/>
      <c r="I932" s="7"/>
      <c r="J932" s="7"/>
      <c r="K932" s="7"/>
      <c r="L932" s="7"/>
      <c r="M932" s="7"/>
      <c r="N932" s="7"/>
      <c r="O932" s="7"/>
      <c r="P932" s="7"/>
      <c r="Q932" s="7"/>
      <c r="R932" s="7"/>
      <c r="S932" s="7"/>
      <c r="T932" s="7"/>
      <c r="U932" s="7"/>
      <c r="V932" s="7"/>
      <c r="W932" s="7"/>
      <c r="X932" s="7"/>
      <c r="Y932" s="7"/>
      <c r="Z932" s="7"/>
      <c r="AA932" s="7"/>
    </row>
    <row r="933" spans="1:27" ht="14.4">
      <c r="A933" s="7"/>
      <c r="B933" s="7"/>
      <c r="C933" s="7"/>
      <c r="D933" s="7"/>
      <c r="E933" s="7"/>
      <c r="F933" s="7"/>
      <c r="G933" s="7"/>
      <c r="H933" s="7"/>
      <c r="I933" s="7"/>
      <c r="J933" s="7"/>
      <c r="K933" s="7"/>
      <c r="L933" s="7"/>
      <c r="M933" s="7"/>
      <c r="N933" s="7"/>
      <c r="O933" s="7"/>
      <c r="P933" s="7"/>
      <c r="Q933" s="7"/>
      <c r="R933" s="7"/>
      <c r="S933" s="7"/>
      <c r="T933" s="7"/>
      <c r="U933" s="7"/>
      <c r="V933" s="7"/>
      <c r="W933" s="7"/>
      <c r="X933" s="7"/>
      <c r="Y933" s="7"/>
      <c r="Z933" s="7"/>
      <c r="AA933" s="7"/>
    </row>
    <row r="934" spans="1:27" ht="14.4">
      <c r="A934" s="7"/>
      <c r="B934" s="7"/>
      <c r="C934" s="7"/>
      <c r="D934" s="7"/>
      <c r="E934" s="7"/>
      <c r="F934" s="7"/>
      <c r="G934" s="7"/>
      <c r="H934" s="7"/>
      <c r="I934" s="7"/>
      <c r="J934" s="7"/>
      <c r="K934" s="7"/>
      <c r="L934" s="7"/>
      <c r="M934" s="7"/>
      <c r="N934" s="7"/>
      <c r="O934" s="7"/>
      <c r="P934" s="7"/>
      <c r="Q934" s="7"/>
      <c r="R934" s="7"/>
      <c r="S934" s="7"/>
      <c r="T934" s="7"/>
      <c r="U934" s="7"/>
      <c r="V934" s="7"/>
      <c r="W934" s="7"/>
      <c r="X934" s="7"/>
      <c r="Y934" s="7"/>
      <c r="Z934" s="7"/>
      <c r="AA934" s="7"/>
    </row>
    <row r="935" spans="1:27" ht="14.4">
      <c r="A935" s="7"/>
      <c r="B935" s="7"/>
      <c r="C935" s="7"/>
      <c r="D935" s="7"/>
      <c r="E935" s="7"/>
      <c r="F935" s="7"/>
      <c r="G935" s="7"/>
      <c r="H935" s="7"/>
      <c r="I935" s="7"/>
      <c r="J935" s="7"/>
      <c r="K935" s="7"/>
      <c r="L935" s="7"/>
      <c r="M935" s="7"/>
      <c r="N935" s="7"/>
      <c r="O935" s="7"/>
      <c r="P935" s="7"/>
      <c r="Q935" s="7"/>
      <c r="R935" s="7"/>
      <c r="S935" s="7"/>
      <c r="T935" s="7"/>
      <c r="U935" s="7"/>
      <c r="V935" s="7"/>
      <c r="W935" s="7"/>
      <c r="X935" s="7"/>
      <c r="Y935" s="7"/>
      <c r="Z935" s="7"/>
      <c r="AA935" s="7"/>
    </row>
    <row r="936" spans="1:27" ht="14.4">
      <c r="A936" s="7"/>
      <c r="B936" s="7"/>
      <c r="C936" s="7"/>
      <c r="D936" s="7"/>
      <c r="E936" s="7"/>
      <c r="F936" s="7"/>
      <c r="G936" s="7"/>
      <c r="H936" s="7"/>
      <c r="I936" s="7"/>
      <c r="J936" s="7"/>
      <c r="K936" s="7"/>
      <c r="L936" s="7"/>
      <c r="M936" s="7"/>
      <c r="N936" s="7"/>
      <c r="O936" s="7"/>
      <c r="P936" s="7"/>
      <c r="Q936" s="7"/>
      <c r="R936" s="7"/>
      <c r="S936" s="7"/>
      <c r="T936" s="7"/>
      <c r="U936" s="7"/>
      <c r="V936" s="7"/>
      <c r="W936" s="7"/>
      <c r="X936" s="7"/>
      <c r="Y936" s="7"/>
      <c r="Z936" s="7"/>
      <c r="AA936" s="7"/>
    </row>
    <row r="937" spans="1:27" ht="14.4">
      <c r="A937" s="7"/>
      <c r="B937" s="7"/>
      <c r="C937" s="7"/>
      <c r="D937" s="7"/>
      <c r="E937" s="7"/>
      <c r="F937" s="7"/>
      <c r="G937" s="7"/>
      <c r="H937" s="7"/>
      <c r="I937" s="7"/>
      <c r="J937" s="7"/>
      <c r="K937" s="7"/>
      <c r="L937" s="7"/>
      <c r="M937" s="7"/>
      <c r="N937" s="7"/>
      <c r="O937" s="7"/>
      <c r="P937" s="7"/>
      <c r="Q937" s="7"/>
      <c r="R937" s="7"/>
      <c r="S937" s="7"/>
      <c r="T937" s="7"/>
      <c r="U937" s="7"/>
      <c r="V937" s="7"/>
      <c r="W937" s="7"/>
      <c r="X937" s="7"/>
      <c r="Y937" s="7"/>
      <c r="Z937" s="7"/>
      <c r="AA937" s="7"/>
    </row>
    <row r="938" spans="1:27" ht="14.4">
      <c r="A938" s="7"/>
      <c r="B938" s="7"/>
      <c r="C938" s="7"/>
      <c r="D938" s="7"/>
      <c r="E938" s="7"/>
      <c r="F938" s="7"/>
      <c r="G938" s="7"/>
      <c r="H938" s="7"/>
      <c r="I938" s="7"/>
      <c r="J938" s="7"/>
      <c r="K938" s="7"/>
      <c r="L938" s="7"/>
      <c r="M938" s="7"/>
      <c r="N938" s="7"/>
      <c r="O938" s="7"/>
      <c r="P938" s="7"/>
      <c r="Q938" s="7"/>
      <c r="R938" s="7"/>
      <c r="S938" s="7"/>
      <c r="T938" s="7"/>
      <c r="U938" s="7"/>
      <c r="V938" s="7"/>
      <c r="W938" s="7"/>
      <c r="X938" s="7"/>
      <c r="Y938" s="7"/>
      <c r="Z938" s="7"/>
      <c r="AA938" s="7"/>
    </row>
    <row r="939" spans="1:27" ht="14.4">
      <c r="A939" s="7"/>
      <c r="B939" s="7"/>
      <c r="C939" s="7"/>
      <c r="D939" s="7"/>
      <c r="E939" s="7"/>
      <c r="F939" s="7"/>
      <c r="G939" s="7"/>
      <c r="H939" s="7"/>
      <c r="I939" s="7"/>
      <c r="J939" s="7"/>
      <c r="K939" s="7"/>
      <c r="L939" s="7"/>
      <c r="M939" s="7"/>
      <c r="N939" s="7"/>
      <c r="O939" s="7"/>
      <c r="P939" s="7"/>
      <c r="Q939" s="7"/>
      <c r="R939" s="7"/>
      <c r="S939" s="7"/>
      <c r="T939" s="7"/>
      <c r="U939" s="7"/>
      <c r="V939" s="7"/>
      <c r="W939" s="7"/>
      <c r="X939" s="7"/>
      <c r="Y939" s="7"/>
      <c r="Z939" s="7"/>
      <c r="AA939" s="7"/>
    </row>
    <row r="940" spans="1:27" ht="14.4">
      <c r="A940" s="7"/>
      <c r="B940" s="7"/>
      <c r="C940" s="7"/>
      <c r="D940" s="7"/>
      <c r="E940" s="7"/>
      <c r="F940" s="7"/>
      <c r="G940" s="7"/>
      <c r="H940" s="7"/>
      <c r="I940" s="7"/>
      <c r="J940" s="7"/>
      <c r="K940" s="7"/>
      <c r="L940" s="7"/>
      <c r="M940" s="7"/>
      <c r="N940" s="7"/>
      <c r="O940" s="7"/>
      <c r="P940" s="7"/>
      <c r="Q940" s="7"/>
      <c r="R940" s="7"/>
      <c r="S940" s="7"/>
      <c r="T940" s="7"/>
      <c r="U940" s="7"/>
      <c r="V940" s="7"/>
      <c r="W940" s="7"/>
      <c r="X940" s="7"/>
      <c r="Y940" s="7"/>
      <c r="Z940" s="7"/>
      <c r="AA940" s="7"/>
    </row>
    <row r="941" spans="1:27" ht="14.4">
      <c r="A941" s="7"/>
      <c r="B941" s="7"/>
      <c r="C941" s="7"/>
      <c r="D941" s="7"/>
      <c r="E941" s="7"/>
      <c r="F941" s="7"/>
      <c r="G941" s="7"/>
      <c r="H941" s="7"/>
      <c r="I941" s="7"/>
      <c r="J941" s="7"/>
      <c r="K941" s="7"/>
      <c r="L941" s="7"/>
      <c r="M941" s="7"/>
      <c r="N941" s="7"/>
      <c r="O941" s="7"/>
      <c r="P941" s="7"/>
      <c r="Q941" s="7"/>
      <c r="R941" s="7"/>
      <c r="S941" s="7"/>
      <c r="T941" s="7"/>
      <c r="U941" s="7"/>
      <c r="V941" s="7"/>
      <c r="W941" s="7"/>
      <c r="X941" s="7"/>
      <c r="Y941" s="7"/>
      <c r="Z941" s="7"/>
      <c r="AA941" s="7"/>
    </row>
    <row r="942" spans="1:27" ht="14.4">
      <c r="A942" s="7"/>
      <c r="B942" s="7"/>
      <c r="C942" s="7"/>
      <c r="D942" s="7"/>
      <c r="E942" s="7"/>
      <c r="F942" s="7"/>
      <c r="G942" s="7"/>
      <c r="H942" s="7"/>
      <c r="I942" s="7"/>
      <c r="J942" s="7"/>
      <c r="K942" s="7"/>
      <c r="L942" s="7"/>
      <c r="M942" s="7"/>
      <c r="N942" s="7"/>
      <c r="O942" s="7"/>
      <c r="P942" s="7"/>
      <c r="Q942" s="7"/>
      <c r="R942" s="7"/>
      <c r="S942" s="7"/>
      <c r="T942" s="7"/>
      <c r="U942" s="7"/>
      <c r="V942" s="7"/>
      <c r="W942" s="7"/>
      <c r="X942" s="7"/>
      <c r="Y942" s="7"/>
      <c r="Z942" s="7"/>
      <c r="AA942" s="7"/>
    </row>
    <row r="943" spans="1:27" ht="14.4">
      <c r="A943" s="7"/>
      <c r="B943" s="7"/>
      <c r="C943" s="7"/>
      <c r="D943" s="7"/>
      <c r="E943" s="7"/>
      <c r="F943" s="7"/>
      <c r="G943" s="7"/>
      <c r="H943" s="7"/>
      <c r="I943" s="7"/>
      <c r="J943" s="7"/>
      <c r="K943" s="7"/>
      <c r="L943" s="7"/>
      <c r="M943" s="7"/>
      <c r="N943" s="7"/>
      <c r="O943" s="7"/>
      <c r="P943" s="7"/>
      <c r="Q943" s="7"/>
      <c r="R943" s="7"/>
      <c r="S943" s="7"/>
      <c r="T943" s="7"/>
      <c r="U943" s="7"/>
      <c r="V943" s="7"/>
      <c r="W943" s="7"/>
      <c r="X943" s="7"/>
      <c r="Y943" s="7"/>
      <c r="Z943" s="7"/>
      <c r="AA943" s="7"/>
    </row>
    <row r="944" spans="1:27" ht="14.4">
      <c r="A944" s="7"/>
      <c r="B944" s="7"/>
      <c r="C944" s="7"/>
      <c r="D944" s="7"/>
      <c r="E944" s="7"/>
      <c r="F944" s="7"/>
      <c r="G944" s="7"/>
      <c r="H944" s="7"/>
      <c r="I944" s="7"/>
      <c r="J944" s="7"/>
      <c r="K944" s="7"/>
      <c r="L944" s="7"/>
      <c r="M944" s="7"/>
      <c r="N944" s="7"/>
      <c r="O944" s="7"/>
      <c r="P944" s="7"/>
      <c r="Q944" s="7"/>
      <c r="R944" s="7"/>
      <c r="S944" s="7"/>
      <c r="T944" s="7"/>
      <c r="U944" s="7"/>
      <c r="V944" s="7"/>
      <c r="W944" s="7"/>
      <c r="X944" s="7"/>
      <c r="Y944" s="7"/>
      <c r="Z944" s="7"/>
      <c r="AA944" s="7"/>
    </row>
    <row r="945" spans="1:27" ht="14.4">
      <c r="A945" s="7"/>
      <c r="B945" s="7"/>
      <c r="C945" s="7"/>
      <c r="D945" s="7"/>
      <c r="E945" s="7"/>
      <c r="F945" s="7"/>
      <c r="G945" s="7"/>
      <c r="H945" s="7"/>
      <c r="I945" s="7"/>
      <c r="J945" s="7"/>
      <c r="K945" s="7"/>
      <c r="L945" s="7"/>
      <c r="M945" s="7"/>
      <c r="N945" s="7"/>
      <c r="O945" s="7"/>
      <c r="P945" s="7"/>
      <c r="Q945" s="7"/>
      <c r="R945" s="7"/>
      <c r="S945" s="7"/>
      <c r="T945" s="7"/>
      <c r="U945" s="7"/>
      <c r="V945" s="7"/>
      <c r="W945" s="7"/>
      <c r="X945" s="7"/>
      <c r="Y945" s="7"/>
      <c r="Z945" s="7"/>
      <c r="AA945" s="7"/>
    </row>
    <row r="946" spans="1:27" ht="14.4">
      <c r="A946" s="7"/>
      <c r="B946" s="7"/>
      <c r="C946" s="7"/>
      <c r="D946" s="7"/>
      <c r="E946" s="7"/>
      <c r="F946" s="7"/>
      <c r="G946" s="7"/>
      <c r="H946" s="7"/>
      <c r="I946" s="7"/>
      <c r="J946" s="7"/>
      <c r="K946" s="7"/>
      <c r="L946" s="7"/>
      <c r="M946" s="7"/>
      <c r="N946" s="7"/>
      <c r="O946" s="7"/>
      <c r="P946" s="7"/>
      <c r="Q946" s="7"/>
      <c r="R946" s="7"/>
      <c r="S946" s="7"/>
      <c r="T946" s="7"/>
      <c r="U946" s="7"/>
      <c r="V946" s="7"/>
      <c r="W946" s="7"/>
      <c r="X946" s="7"/>
      <c r="Y946" s="7"/>
      <c r="Z946" s="7"/>
      <c r="AA946" s="7"/>
    </row>
    <row r="947" spans="1:27" ht="14.4">
      <c r="A947" s="7"/>
      <c r="B947" s="7"/>
      <c r="C947" s="7"/>
      <c r="D947" s="7"/>
      <c r="E947" s="7"/>
      <c r="F947" s="7"/>
      <c r="G947" s="7"/>
      <c r="H947" s="7"/>
      <c r="I947" s="7"/>
      <c r="J947" s="7"/>
      <c r="K947" s="7"/>
      <c r="L947" s="7"/>
      <c r="M947" s="7"/>
      <c r="N947" s="7"/>
      <c r="O947" s="7"/>
      <c r="P947" s="7"/>
      <c r="Q947" s="7"/>
      <c r="R947" s="7"/>
      <c r="S947" s="7"/>
      <c r="T947" s="7"/>
      <c r="U947" s="7"/>
      <c r="V947" s="7"/>
      <c r="W947" s="7"/>
      <c r="X947" s="7"/>
      <c r="Y947" s="7"/>
      <c r="Z947" s="7"/>
      <c r="AA947" s="7"/>
    </row>
    <row r="948" spans="1:27" ht="14.4">
      <c r="A948" s="7"/>
      <c r="B948" s="7"/>
      <c r="C948" s="7"/>
      <c r="D948" s="7"/>
      <c r="E948" s="7"/>
      <c r="F948" s="7"/>
      <c r="G948" s="7"/>
      <c r="H948" s="7"/>
      <c r="I948" s="7"/>
      <c r="J948" s="7"/>
      <c r="K948" s="7"/>
      <c r="L948" s="7"/>
      <c r="M948" s="7"/>
      <c r="N948" s="7"/>
      <c r="O948" s="7"/>
      <c r="P948" s="7"/>
      <c r="Q948" s="7"/>
      <c r="R948" s="7"/>
      <c r="S948" s="7"/>
      <c r="T948" s="7"/>
      <c r="U948" s="7"/>
      <c r="V948" s="7"/>
      <c r="W948" s="7"/>
      <c r="X948" s="7"/>
      <c r="Y948" s="7"/>
      <c r="Z948" s="7"/>
      <c r="AA948" s="7"/>
    </row>
    <row r="949" spans="1:27" ht="14.4">
      <c r="A949" s="7"/>
      <c r="B949" s="7"/>
      <c r="C949" s="7"/>
      <c r="D949" s="7"/>
      <c r="E949" s="7"/>
      <c r="F949" s="7"/>
      <c r="G949" s="7"/>
      <c r="H949" s="7"/>
      <c r="I949" s="7"/>
      <c r="J949" s="7"/>
      <c r="K949" s="7"/>
      <c r="L949" s="7"/>
      <c r="M949" s="7"/>
      <c r="N949" s="7"/>
      <c r="O949" s="7"/>
      <c r="P949" s="7"/>
      <c r="Q949" s="7"/>
      <c r="R949" s="7"/>
      <c r="S949" s="7"/>
      <c r="T949" s="7"/>
      <c r="U949" s="7"/>
      <c r="V949" s="7"/>
      <c r="W949" s="7"/>
      <c r="X949" s="7"/>
      <c r="Y949" s="7"/>
      <c r="Z949" s="7"/>
      <c r="AA949" s="7"/>
    </row>
    <row r="950" spans="1:27" ht="14.4">
      <c r="A950" s="7"/>
      <c r="B950" s="7"/>
      <c r="C950" s="7"/>
      <c r="D950" s="7"/>
      <c r="E950" s="7"/>
      <c r="F950" s="7"/>
      <c r="G950" s="7"/>
      <c r="H950" s="7"/>
      <c r="I950" s="7"/>
      <c r="J950" s="7"/>
      <c r="K950" s="7"/>
      <c r="L950" s="7"/>
      <c r="M950" s="7"/>
      <c r="N950" s="7"/>
      <c r="O950" s="7"/>
      <c r="P950" s="7"/>
      <c r="Q950" s="7"/>
      <c r="R950" s="7"/>
      <c r="S950" s="7"/>
      <c r="T950" s="7"/>
      <c r="U950" s="7"/>
      <c r="V950" s="7"/>
      <c r="W950" s="7"/>
      <c r="X950" s="7"/>
      <c r="Y950" s="7"/>
      <c r="Z950" s="7"/>
      <c r="AA950" s="7"/>
    </row>
    <row r="951" spans="1:27" ht="14.4">
      <c r="A951" s="7"/>
      <c r="B951" s="7"/>
      <c r="C951" s="7"/>
      <c r="D951" s="7"/>
      <c r="E951" s="7"/>
      <c r="F951" s="7"/>
      <c r="G951" s="7"/>
      <c r="H951" s="7"/>
      <c r="I951" s="7"/>
      <c r="J951" s="7"/>
      <c r="K951" s="7"/>
      <c r="L951" s="7"/>
      <c r="M951" s="7"/>
      <c r="N951" s="7"/>
      <c r="O951" s="7"/>
      <c r="P951" s="7"/>
      <c r="Q951" s="7"/>
      <c r="R951" s="7"/>
      <c r="S951" s="7"/>
      <c r="T951" s="7"/>
      <c r="U951" s="7"/>
      <c r="V951" s="7"/>
      <c r="W951" s="7"/>
      <c r="X951" s="7"/>
      <c r="Y951" s="7"/>
      <c r="Z951" s="7"/>
      <c r="AA951" s="7"/>
    </row>
    <row r="952" spans="1:27" ht="14.4">
      <c r="A952" s="7"/>
      <c r="B952" s="7"/>
      <c r="C952" s="7"/>
      <c r="D952" s="7"/>
      <c r="E952" s="7"/>
      <c r="F952" s="7"/>
      <c r="G952" s="7"/>
      <c r="H952" s="7"/>
      <c r="I952" s="7"/>
      <c r="J952" s="7"/>
      <c r="K952" s="7"/>
      <c r="L952" s="7"/>
      <c r="M952" s="7"/>
      <c r="N952" s="7"/>
      <c r="O952" s="7"/>
      <c r="P952" s="7"/>
      <c r="Q952" s="7"/>
      <c r="R952" s="7"/>
      <c r="S952" s="7"/>
      <c r="T952" s="7"/>
      <c r="U952" s="7"/>
      <c r="V952" s="7"/>
      <c r="W952" s="7"/>
      <c r="X952" s="7"/>
      <c r="Y952" s="7"/>
      <c r="Z952" s="7"/>
      <c r="AA952" s="7"/>
    </row>
    <row r="953" spans="1:27" ht="14.4">
      <c r="A953" s="7"/>
      <c r="B953" s="7"/>
      <c r="C953" s="7"/>
      <c r="D953" s="7"/>
      <c r="E953" s="7"/>
      <c r="F953" s="7"/>
      <c r="G953" s="7"/>
      <c r="H953" s="7"/>
      <c r="I953" s="7"/>
      <c r="J953" s="7"/>
      <c r="K953" s="7"/>
      <c r="L953" s="7"/>
      <c r="M953" s="7"/>
      <c r="N953" s="7"/>
      <c r="O953" s="7"/>
      <c r="P953" s="7"/>
      <c r="Q953" s="7"/>
      <c r="R953" s="7"/>
      <c r="S953" s="7"/>
      <c r="T953" s="7"/>
      <c r="U953" s="7"/>
      <c r="V953" s="7"/>
      <c r="W953" s="7"/>
      <c r="X953" s="7"/>
      <c r="Y953" s="7"/>
      <c r="Z953" s="7"/>
      <c r="AA953" s="7"/>
    </row>
    <row r="954" spans="1:27" ht="14.4">
      <c r="A954" s="7"/>
      <c r="B954" s="7"/>
      <c r="C954" s="7"/>
      <c r="D954" s="7"/>
      <c r="E954" s="7"/>
      <c r="F954" s="7"/>
      <c r="G954" s="7"/>
      <c r="H954" s="7"/>
      <c r="I954" s="7"/>
      <c r="J954" s="7"/>
      <c r="K954" s="7"/>
      <c r="L954" s="7"/>
      <c r="M954" s="7"/>
      <c r="N954" s="7"/>
      <c r="O954" s="7"/>
      <c r="P954" s="7"/>
      <c r="Q954" s="7"/>
      <c r="R954" s="7"/>
      <c r="S954" s="7"/>
      <c r="T954" s="7"/>
      <c r="U954" s="7"/>
      <c r="V954" s="7"/>
      <c r="W954" s="7"/>
      <c r="X954" s="7"/>
      <c r="Y954" s="7"/>
      <c r="Z954" s="7"/>
      <c r="AA954" s="7"/>
    </row>
    <row r="955" spans="1:27" ht="14.4">
      <c r="A955" s="7"/>
      <c r="B955" s="7"/>
      <c r="C955" s="7"/>
      <c r="D955" s="7"/>
      <c r="E955" s="7"/>
      <c r="F955" s="7"/>
      <c r="G955" s="7"/>
      <c r="H955" s="7"/>
      <c r="I955" s="7"/>
      <c r="J955" s="7"/>
      <c r="K955" s="7"/>
      <c r="L955" s="7"/>
      <c r="M955" s="7"/>
      <c r="N955" s="7"/>
      <c r="O955" s="7"/>
      <c r="P955" s="7"/>
      <c r="Q955" s="7"/>
      <c r="R955" s="7"/>
      <c r="S955" s="7"/>
      <c r="T955" s="7"/>
      <c r="U955" s="7"/>
      <c r="V955" s="7"/>
      <c r="W955" s="7"/>
      <c r="X955" s="7"/>
      <c r="Y955" s="7"/>
      <c r="Z955" s="7"/>
      <c r="AA955" s="7"/>
    </row>
    <row r="956" spans="1:27" ht="14.4">
      <c r="A956" s="7"/>
      <c r="B956" s="7"/>
      <c r="C956" s="7"/>
      <c r="D956" s="7"/>
      <c r="E956" s="7"/>
      <c r="F956" s="7"/>
      <c r="G956" s="7"/>
      <c r="H956" s="7"/>
      <c r="I956" s="7"/>
      <c r="J956" s="7"/>
      <c r="K956" s="7"/>
      <c r="L956" s="7"/>
      <c r="M956" s="7"/>
      <c r="N956" s="7"/>
      <c r="O956" s="7"/>
      <c r="P956" s="7"/>
      <c r="Q956" s="7"/>
      <c r="R956" s="7"/>
      <c r="S956" s="7"/>
      <c r="T956" s="7"/>
      <c r="U956" s="7"/>
      <c r="V956" s="7"/>
      <c r="W956" s="7"/>
      <c r="X956" s="7"/>
      <c r="Y956" s="7"/>
      <c r="Z956" s="7"/>
      <c r="AA956" s="7"/>
    </row>
    <row r="957" spans="1:27" ht="14.4">
      <c r="A957" s="7"/>
      <c r="B957" s="7"/>
      <c r="C957" s="7"/>
      <c r="D957" s="7"/>
      <c r="E957" s="7"/>
      <c r="F957" s="7"/>
      <c r="G957" s="7"/>
      <c r="H957" s="7"/>
      <c r="I957" s="7"/>
      <c r="J957" s="7"/>
      <c r="K957" s="7"/>
      <c r="L957" s="7"/>
      <c r="M957" s="7"/>
      <c r="N957" s="7"/>
      <c r="O957" s="7"/>
      <c r="P957" s="7"/>
      <c r="Q957" s="7"/>
      <c r="R957" s="7"/>
      <c r="S957" s="7"/>
      <c r="T957" s="7"/>
      <c r="U957" s="7"/>
      <c r="V957" s="7"/>
      <c r="W957" s="7"/>
      <c r="X957" s="7"/>
      <c r="Y957" s="7"/>
      <c r="Z957" s="7"/>
      <c r="AA957" s="7"/>
    </row>
    <row r="958" spans="1:27" ht="14.4">
      <c r="A958" s="7"/>
      <c r="B958" s="7"/>
      <c r="C958" s="7"/>
      <c r="D958" s="7"/>
      <c r="E958" s="7"/>
      <c r="F958" s="7"/>
      <c r="G958" s="7"/>
      <c r="H958" s="7"/>
      <c r="I958" s="7"/>
      <c r="J958" s="7"/>
      <c r="K958" s="7"/>
      <c r="L958" s="7"/>
      <c r="M958" s="7"/>
      <c r="N958" s="7"/>
      <c r="O958" s="7"/>
      <c r="P958" s="7"/>
      <c r="Q958" s="7"/>
      <c r="R958" s="7"/>
      <c r="S958" s="7"/>
      <c r="T958" s="7"/>
      <c r="U958" s="7"/>
      <c r="V958" s="7"/>
      <c r="W958" s="7"/>
      <c r="X958" s="7"/>
      <c r="Y958" s="7"/>
      <c r="Z958" s="7"/>
      <c r="AA958" s="7"/>
    </row>
    <row r="959" spans="1:27" ht="14.4">
      <c r="A959" s="7"/>
      <c r="B959" s="7"/>
      <c r="C959" s="7"/>
      <c r="D959" s="7"/>
      <c r="E959" s="7"/>
      <c r="F959" s="7"/>
      <c r="G959" s="7"/>
      <c r="H959" s="7"/>
      <c r="I959" s="7"/>
      <c r="J959" s="7"/>
      <c r="K959" s="7"/>
      <c r="L959" s="7"/>
      <c r="M959" s="7"/>
      <c r="N959" s="7"/>
      <c r="O959" s="7"/>
      <c r="P959" s="7"/>
      <c r="Q959" s="7"/>
      <c r="R959" s="7"/>
      <c r="S959" s="7"/>
      <c r="T959" s="7"/>
      <c r="U959" s="7"/>
      <c r="V959" s="7"/>
      <c r="W959" s="7"/>
      <c r="X959" s="7"/>
      <c r="Y959" s="7"/>
      <c r="Z959" s="7"/>
      <c r="AA959" s="7"/>
    </row>
    <row r="960" spans="1:27" ht="14.4">
      <c r="A960" s="7"/>
      <c r="B960" s="7"/>
      <c r="C960" s="7"/>
      <c r="D960" s="7"/>
      <c r="E960" s="7"/>
      <c r="F960" s="7"/>
      <c r="G960" s="7"/>
      <c r="H960" s="7"/>
      <c r="I960" s="7"/>
      <c r="J960" s="7"/>
      <c r="K960" s="7"/>
      <c r="L960" s="7"/>
      <c r="M960" s="7"/>
      <c r="N960" s="7"/>
      <c r="O960" s="7"/>
      <c r="P960" s="7"/>
      <c r="Q960" s="7"/>
      <c r="R960" s="7"/>
      <c r="S960" s="7"/>
      <c r="T960" s="7"/>
      <c r="U960" s="7"/>
      <c r="V960" s="7"/>
      <c r="W960" s="7"/>
      <c r="X960" s="7"/>
      <c r="Y960" s="7"/>
      <c r="Z960" s="7"/>
      <c r="AA960" s="7"/>
    </row>
    <row r="961" spans="1:27" ht="14.4">
      <c r="A961" s="7"/>
      <c r="B961" s="7"/>
      <c r="C961" s="7"/>
      <c r="D961" s="7"/>
      <c r="E961" s="7"/>
      <c r="F961" s="7"/>
      <c r="G961" s="7"/>
      <c r="H961" s="7"/>
      <c r="I961" s="7"/>
      <c r="J961" s="7"/>
      <c r="K961" s="7"/>
      <c r="L961" s="7"/>
      <c r="M961" s="7"/>
      <c r="N961" s="7"/>
      <c r="O961" s="7"/>
      <c r="P961" s="7"/>
      <c r="Q961" s="7"/>
      <c r="R961" s="7"/>
      <c r="S961" s="7"/>
      <c r="T961" s="7"/>
      <c r="U961" s="7"/>
      <c r="V961" s="7"/>
      <c r="W961" s="7"/>
      <c r="X961" s="7"/>
      <c r="Y961" s="7"/>
      <c r="Z961" s="7"/>
      <c r="AA961" s="7"/>
    </row>
    <row r="962" spans="1:27" ht="14.4">
      <c r="A962" s="7"/>
      <c r="B962" s="7"/>
      <c r="C962" s="7"/>
      <c r="D962" s="7"/>
      <c r="E962" s="7"/>
      <c r="F962" s="7"/>
      <c r="G962" s="7"/>
      <c r="H962" s="7"/>
      <c r="I962" s="7"/>
      <c r="J962" s="7"/>
      <c r="K962" s="7"/>
      <c r="L962" s="7"/>
      <c r="M962" s="7"/>
      <c r="N962" s="7"/>
      <c r="O962" s="7"/>
      <c r="P962" s="7"/>
      <c r="Q962" s="7"/>
      <c r="R962" s="7"/>
      <c r="S962" s="7"/>
      <c r="T962" s="7"/>
      <c r="U962" s="7"/>
      <c r="V962" s="7"/>
      <c r="W962" s="7"/>
      <c r="X962" s="7"/>
      <c r="Y962" s="7"/>
      <c r="Z962" s="7"/>
      <c r="AA962" s="7"/>
    </row>
    <row r="963" spans="1:27" ht="14.4">
      <c r="A963" s="7"/>
      <c r="B963" s="7"/>
      <c r="C963" s="7"/>
      <c r="D963" s="7"/>
      <c r="E963" s="7"/>
      <c r="F963" s="7"/>
      <c r="G963" s="7"/>
      <c r="H963" s="7"/>
      <c r="I963" s="7"/>
      <c r="J963" s="7"/>
      <c r="K963" s="7"/>
      <c r="L963" s="7"/>
      <c r="M963" s="7"/>
      <c r="N963" s="7"/>
      <c r="O963" s="7"/>
      <c r="P963" s="7"/>
      <c r="Q963" s="7"/>
      <c r="R963" s="7"/>
      <c r="S963" s="7"/>
      <c r="T963" s="7"/>
      <c r="U963" s="7"/>
      <c r="V963" s="7"/>
      <c r="W963" s="7"/>
      <c r="X963" s="7"/>
      <c r="Y963" s="7"/>
      <c r="Z963" s="7"/>
      <c r="AA963" s="7"/>
    </row>
    <row r="964" spans="1:27" ht="14.4">
      <c r="A964" s="7"/>
      <c r="B964" s="7"/>
      <c r="C964" s="7"/>
      <c r="D964" s="7"/>
      <c r="E964" s="7"/>
      <c r="F964" s="7"/>
      <c r="G964" s="7"/>
      <c r="H964" s="7"/>
      <c r="I964" s="7"/>
      <c r="J964" s="7"/>
      <c r="K964" s="7"/>
      <c r="L964" s="7"/>
      <c r="M964" s="7"/>
      <c r="N964" s="7"/>
      <c r="O964" s="7"/>
      <c r="P964" s="7"/>
      <c r="Q964" s="7"/>
      <c r="R964" s="7"/>
      <c r="S964" s="7"/>
      <c r="T964" s="7"/>
      <c r="U964" s="7"/>
      <c r="V964" s="7"/>
      <c r="W964" s="7"/>
      <c r="X964" s="7"/>
      <c r="Y964" s="7"/>
      <c r="Z964" s="7"/>
      <c r="AA964" s="7"/>
    </row>
    <row r="965" spans="1:27" ht="14.4">
      <c r="A965" s="7"/>
      <c r="B965" s="7"/>
      <c r="C965" s="7"/>
      <c r="D965" s="7"/>
      <c r="E965" s="7"/>
      <c r="F965" s="7"/>
      <c r="G965" s="7"/>
      <c r="H965" s="7"/>
      <c r="I965" s="7"/>
      <c r="J965" s="7"/>
      <c r="K965" s="7"/>
      <c r="L965" s="7"/>
      <c r="M965" s="7"/>
      <c r="N965" s="7"/>
      <c r="O965" s="7"/>
      <c r="P965" s="7"/>
      <c r="Q965" s="7"/>
      <c r="R965" s="7"/>
      <c r="S965" s="7"/>
      <c r="T965" s="7"/>
      <c r="U965" s="7"/>
      <c r="V965" s="7"/>
      <c r="W965" s="7"/>
      <c r="X965" s="7"/>
      <c r="Y965" s="7"/>
      <c r="Z965" s="7"/>
      <c r="AA965" s="7"/>
    </row>
    <row r="966" spans="1:27" ht="14.4">
      <c r="A966" s="7"/>
      <c r="B966" s="7"/>
      <c r="C966" s="7"/>
      <c r="D966" s="7"/>
      <c r="E966" s="7"/>
      <c r="F966" s="7"/>
      <c r="G966" s="7"/>
      <c r="H966" s="7"/>
      <c r="I966" s="7"/>
      <c r="J966" s="7"/>
      <c r="K966" s="7"/>
      <c r="L966" s="7"/>
      <c r="M966" s="7"/>
      <c r="N966" s="7"/>
      <c r="O966" s="7"/>
      <c r="P966" s="7"/>
      <c r="Q966" s="7"/>
      <c r="R966" s="7"/>
      <c r="S966" s="7"/>
      <c r="T966" s="7"/>
      <c r="U966" s="7"/>
      <c r="V966" s="7"/>
      <c r="W966" s="7"/>
      <c r="X966" s="7"/>
      <c r="Y966" s="7"/>
      <c r="Z966" s="7"/>
      <c r="AA966" s="7"/>
    </row>
    <row r="967" spans="1:27" ht="14.4">
      <c r="A967" s="7"/>
      <c r="B967" s="7"/>
      <c r="C967" s="7"/>
      <c r="D967" s="7"/>
      <c r="E967" s="7"/>
      <c r="F967" s="7"/>
      <c r="G967" s="7"/>
      <c r="H967" s="7"/>
      <c r="I967" s="7"/>
      <c r="J967" s="7"/>
      <c r="K967" s="7"/>
      <c r="L967" s="7"/>
      <c r="M967" s="7"/>
      <c r="N967" s="7"/>
      <c r="O967" s="7"/>
      <c r="P967" s="7"/>
      <c r="Q967" s="7"/>
      <c r="R967" s="7"/>
      <c r="S967" s="7"/>
      <c r="T967" s="7"/>
      <c r="U967" s="7"/>
      <c r="V967" s="7"/>
      <c r="W967" s="7"/>
      <c r="X967" s="7"/>
      <c r="Y967" s="7"/>
      <c r="Z967" s="7"/>
      <c r="AA967" s="7"/>
    </row>
    <row r="968" spans="1:27" ht="14.4">
      <c r="A968" s="7"/>
      <c r="B968" s="7"/>
      <c r="C968" s="7"/>
      <c r="D968" s="7"/>
      <c r="E968" s="7"/>
      <c r="F968" s="7"/>
      <c r="G968" s="7"/>
      <c r="H968" s="7"/>
      <c r="I968" s="7"/>
      <c r="J968" s="7"/>
      <c r="K968" s="7"/>
      <c r="L968" s="7"/>
      <c r="M968" s="7"/>
      <c r="N968" s="7"/>
      <c r="O968" s="7"/>
      <c r="P968" s="7"/>
      <c r="Q968" s="7"/>
      <c r="R968" s="7"/>
      <c r="S968" s="7"/>
      <c r="T968" s="7"/>
      <c r="U968" s="7"/>
      <c r="V968" s="7"/>
      <c r="W968" s="7"/>
      <c r="X968" s="7"/>
      <c r="Y968" s="7"/>
      <c r="Z968" s="7"/>
      <c r="AA968" s="7"/>
    </row>
    <row r="969" spans="1:27" ht="14.4">
      <c r="A969" s="7"/>
      <c r="B969" s="7"/>
      <c r="C969" s="7"/>
      <c r="D969" s="7"/>
      <c r="E969" s="7"/>
      <c r="F969" s="7"/>
      <c r="G969" s="7"/>
      <c r="H969" s="7"/>
      <c r="I969" s="7"/>
      <c r="J969" s="7"/>
      <c r="K969" s="7"/>
      <c r="L969" s="7"/>
      <c r="M969" s="7"/>
      <c r="N969" s="7"/>
      <c r="O969" s="7"/>
      <c r="P969" s="7"/>
      <c r="Q969" s="7"/>
      <c r="R969" s="7"/>
      <c r="S969" s="7"/>
      <c r="T969" s="7"/>
      <c r="U969" s="7"/>
      <c r="V969" s="7"/>
      <c r="W969" s="7"/>
      <c r="X969" s="7"/>
      <c r="Y969" s="7"/>
      <c r="Z969" s="7"/>
      <c r="AA969" s="7"/>
    </row>
    <row r="970" spans="1:27" ht="14.4">
      <c r="A970" s="7"/>
      <c r="B970" s="7"/>
      <c r="C970" s="7"/>
      <c r="D970" s="7"/>
      <c r="E970" s="7"/>
      <c r="F970" s="7"/>
      <c r="G970" s="7"/>
      <c r="H970" s="7"/>
      <c r="I970" s="7"/>
      <c r="J970" s="7"/>
      <c r="K970" s="7"/>
      <c r="L970" s="7"/>
      <c r="M970" s="7"/>
      <c r="N970" s="7"/>
      <c r="O970" s="7"/>
      <c r="P970" s="7"/>
      <c r="Q970" s="7"/>
      <c r="R970" s="7"/>
      <c r="S970" s="7"/>
      <c r="T970" s="7"/>
      <c r="U970" s="7"/>
      <c r="V970" s="7"/>
      <c r="W970" s="7"/>
      <c r="X970" s="7"/>
      <c r="Y970" s="7"/>
      <c r="Z970" s="7"/>
      <c r="AA970" s="7"/>
    </row>
    <row r="971" spans="1:27" ht="14.4">
      <c r="A971" s="7"/>
      <c r="B971" s="7"/>
      <c r="C971" s="7"/>
      <c r="D971" s="7"/>
      <c r="E971" s="7"/>
      <c r="F971" s="7"/>
      <c r="G971" s="7"/>
      <c r="H971" s="7"/>
      <c r="I971" s="7"/>
      <c r="J971" s="7"/>
      <c r="K971" s="7"/>
      <c r="L971" s="7"/>
      <c r="M971" s="7"/>
      <c r="N971" s="7"/>
      <c r="O971" s="7"/>
      <c r="P971" s="7"/>
      <c r="Q971" s="7"/>
      <c r="R971" s="7"/>
      <c r="S971" s="7"/>
      <c r="T971" s="7"/>
      <c r="U971" s="7"/>
      <c r="V971" s="7"/>
      <c r="W971" s="7"/>
      <c r="X971" s="7"/>
      <c r="Y971" s="7"/>
      <c r="Z971" s="7"/>
      <c r="AA971" s="7"/>
    </row>
    <row r="972" spans="1:27" ht="14.4">
      <c r="A972" s="7"/>
      <c r="B972" s="7"/>
      <c r="C972" s="7"/>
      <c r="D972" s="7"/>
      <c r="E972" s="7"/>
      <c r="F972" s="7"/>
      <c r="G972" s="7"/>
      <c r="H972" s="7"/>
      <c r="I972" s="7"/>
      <c r="J972" s="7"/>
      <c r="K972" s="7"/>
      <c r="L972" s="7"/>
      <c r="M972" s="7"/>
      <c r="N972" s="7"/>
      <c r="O972" s="7"/>
      <c r="P972" s="7"/>
      <c r="Q972" s="7"/>
      <c r="R972" s="7"/>
      <c r="S972" s="7"/>
      <c r="T972" s="7"/>
      <c r="U972" s="7"/>
      <c r="V972" s="7"/>
      <c r="W972" s="7"/>
      <c r="X972" s="7"/>
      <c r="Y972" s="7"/>
      <c r="Z972" s="7"/>
      <c r="AA972" s="7"/>
    </row>
    <row r="973" spans="1:27" ht="14.4">
      <c r="A973" s="7"/>
      <c r="B973" s="7"/>
      <c r="C973" s="7"/>
      <c r="D973" s="7"/>
      <c r="E973" s="7"/>
      <c r="F973" s="7"/>
      <c r="G973" s="7"/>
      <c r="H973" s="7"/>
      <c r="I973" s="7"/>
      <c r="J973" s="7"/>
      <c r="K973" s="7"/>
      <c r="L973" s="7"/>
      <c r="M973" s="7"/>
      <c r="N973" s="7"/>
      <c r="O973" s="7"/>
      <c r="P973" s="7"/>
      <c r="Q973" s="7"/>
      <c r="R973" s="7"/>
      <c r="S973" s="7"/>
      <c r="T973" s="7"/>
      <c r="U973" s="7"/>
      <c r="V973" s="7"/>
      <c r="W973" s="7"/>
      <c r="X973" s="7"/>
      <c r="Y973" s="7"/>
      <c r="Z973" s="7"/>
      <c r="AA973" s="7"/>
    </row>
    <row r="974" spans="1:27" ht="14.4">
      <c r="A974" s="7"/>
      <c r="B974" s="7"/>
      <c r="C974" s="7"/>
      <c r="D974" s="7"/>
      <c r="E974" s="7"/>
      <c r="F974" s="7"/>
      <c r="G974" s="7"/>
      <c r="H974" s="7"/>
      <c r="I974" s="7"/>
      <c r="J974" s="7"/>
      <c r="K974" s="7"/>
      <c r="L974" s="7"/>
      <c r="M974" s="7"/>
      <c r="N974" s="7"/>
      <c r="O974" s="7"/>
      <c r="P974" s="7"/>
      <c r="Q974" s="7"/>
      <c r="R974" s="7"/>
      <c r="S974" s="7"/>
      <c r="T974" s="7"/>
      <c r="U974" s="7"/>
      <c r="V974" s="7"/>
      <c r="W974" s="7"/>
      <c r="X974" s="7"/>
      <c r="Y974" s="7"/>
      <c r="Z974" s="7"/>
      <c r="AA974" s="7"/>
    </row>
    <row r="975" spans="1:27" ht="14.4">
      <c r="A975" s="7"/>
      <c r="B975" s="7"/>
      <c r="C975" s="7"/>
      <c r="D975" s="7"/>
      <c r="E975" s="7"/>
      <c r="F975" s="7"/>
      <c r="G975" s="7"/>
      <c r="H975" s="7"/>
      <c r="I975" s="7"/>
      <c r="J975" s="7"/>
      <c r="K975" s="7"/>
      <c r="L975" s="7"/>
      <c r="M975" s="7"/>
      <c r="N975" s="7"/>
      <c r="O975" s="7"/>
      <c r="P975" s="7"/>
      <c r="Q975" s="7"/>
      <c r="R975" s="7"/>
      <c r="S975" s="7"/>
      <c r="T975" s="7"/>
      <c r="U975" s="7"/>
      <c r="V975" s="7"/>
      <c r="W975" s="7"/>
      <c r="X975" s="7"/>
      <c r="Y975" s="7"/>
      <c r="Z975" s="7"/>
      <c r="AA975" s="7"/>
    </row>
    <row r="976" spans="1:27" ht="14.4">
      <c r="A976" s="7"/>
      <c r="B976" s="7"/>
      <c r="C976" s="7"/>
      <c r="D976" s="7"/>
      <c r="E976" s="7"/>
      <c r="F976" s="7"/>
      <c r="G976" s="7"/>
      <c r="H976" s="7"/>
      <c r="I976" s="7"/>
      <c r="J976" s="7"/>
      <c r="K976" s="7"/>
      <c r="L976" s="7"/>
      <c r="M976" s="7"/>
      <c r="N976" s="7"/>
      <c r="O976" s="7"/>
      <c r="P976" s="7"/>
      <c r="Q976" s="7"/>
      <c r="R976" s="7"/>
      <c r="S976" s="7"/>
      <c r="T976" s="7"/>
      <c r="U976" s="7"/>
      <c r="V976" s="7"/>
      <c r="W976" s="7"/>
      <c r="X976" s="7"/>
      <c r="Y976" s="7"/>
      <c r="Z976" s="7"/>
      <c r="AA976" s="7"/>
    </row>
    <row r="977" spans="1:27" ht="14.4">
      <c r="A977" s="7"/>
      <c r="B977" s="7"/>
      <c r="C977" s="7"/>
      <c r="D977" s="7"/>
      <c r="E977" s="7"/>
      <c r="F977" s="7"/>
      <c r="G977" s="7"/>
      <c r="H977" s="7"/>
      <c r="I977" s="7"/>
      <c r="J977" s="7"/>
      <c r="K977" s="7"/>
      <c r="L977" s="7"/>
      <c r="M977" s="7"/>
      <c r="N977" s="7"/>
      <c r="O977" s="7"/>
      <c r="P977" s="7"/>
      <c r="Q977" s="7"/>
      <c r="R977" s="7"/>
      <c r="S977" s="7"/>
      <c r="T977" s="7"/>
      <c r="U977" s="7"/>
      <c r="V977" s="7"/>
      <c r="W977" s="7"/>
      <c r="X977" s="7"/>
      <c r="Y977" s="7"/>
      <c r="Z977" s="7"/>
      <c r="AA977" s="7"/>
    </row>
    <row r="978" spans="1:27" ht="14.4">
      <c r="A978" s="7"/>
      <c r="B978" s="7"/>
      <c r="C978" s="7"/>
      <c r="D978" s="7"/>
      <c r="E978" s="7"/>
      <c r="F978" s="7"/>
      <c r="G978" s="7"/>
      <c r="H978" s="7"/>
      <c r="I978" s="7"/>
      <c r="J978" s="7"/>
      <c r="K978" s="7"/>
      <c r="L978" s="7"/>
      <c r="M978" s="7"/>
      <c r="N978" s="7"/>
      <c r="O978" s="7"/>
      <c r="P978" s="7"/>
      <c r="Q978" s="7"/>
      <c r="R978" s="7"/>
      <c r="S978" s="7"/>
      <c r="T978" s="7"/>
      <c r="U978" s="7"/>
      <c r="V978" s="7"/>
      <c r="W978" s="7"/>
      <c r="X978" s="7"/>
      <c r="Y978" s="7"/>
      <c r="Z978" s="7"/>
      <c r="AA978" s="7"/>
    </row>
    <row r="979" spans="1:27" ht="14.4">
      <c r="A979" s="7"/>
      <c r="B979" s="7"/>
      <c r="C979" s="7"/>
      <c r="D979" s="7"/>
      <c r="E979" s="7"/>
      <c r="F979" s="7"/>
      <c r="G979" s="7"/>
      <c r="H979" s="7"/>
      <c r="I979" s="7"/>
      <c r="J979" s="7"/>
      <c r="K979" s="7"/>
      <c r="L979" s="7"/>
      <c r="M979" s="7"/>
      <c r="N979" s="7"/>
      <c r="O979" s="7"/>
      <c r="P979" s="7"/>
      <c r="Q979" s="7"/>
      <c r="R979" s="7"/>
      <c r="S979" s="7"/>
      <c r="T979" s="7"/>
      <c r="U979" s="7"/>
      <c r="V979" s="7"/>
      <c r="W979" s="7"/>
      <c r="X979" s="7"/>
      <c r="Y979" s="7"/>
      <c r="Z979" s="7"/>
      <c r="AA979" s="7"/>
    </row>
    <row r="980" spans="1:27" ht="14.4">
      <c r="A980" s="7"/>
      <c r="B980" s="7"/>
      <c r="C980" s="7"/>
      <c r="D980" s="7"/>
      <c r="E980" s="7"/>
      <c r="F980" s="7"/>
      <c r="G980" s="7"/>
      <c r="H980" s="7"/>
      <c r="I980" s="7"/>
      <c r="J980" s="7"/>
      <c r="K980" s="7"/>
      <c r="L980" s="7"/>
      <c r="M980" s="7"/>
      <c r="N980" s="7"/>
      <c r="O980" s="7"/>
      <c r="P980" s="7"/>
      <c r="Q980" s="7"/>
      <c r="R980" s="7"/>
      <c r="S980" s="7"/>
      <c r="T980" s="7"/>
      <c r="U980" s="7"/>
      <c r="V980" s="7"/>
      <c r="W980" s="7"/>
      <c r="X980" s="7"/>
      <c r="Y980" s="7"/>
      <c r="Z980" s="7"/>
      <c r="AA980" s="7"/>
    </row>
    <row r="981" spans="1:27" ht="14.4">
      <c r="A981" s="7"/>
      <c r="B981" s="7"/>
      <c r="C981" s="7"/>
      <c r="D981" s="7"/>
      <c r="E981" s="7"/>
      <c r="F981" s="7"/>
      <c r="G981" s="7"/>
      <c r="H981" s="7"/>
      <c r="I981" s="7"/>
      <c r="J981" s="7"/>
      <c r="K981" s="7"/>
      <c r="L981" s="7"/>
      <c r="M981" s="7"/>
      <c r="N981" s="7"/>
      <c r="O981" s="7"/>
      <c r="P981" s="7"/>
      <c r="Q981" s="7"/>
      <c r="R981" s="7"/>
      <c r="S981" s="7"/>
      <c r="T981" s="7"/>
      <c r="U981" s="7"/>
      <c r="V981" s="7"/>
      <c r="W981" s="7"/>
      <c r="X981" s="7"/>
      <c r="Y981" s="7"/>
      <c r="Z981" s="7"/>
      <c r="AA981" s="7"/>
    </row>
    <row r="982" spans="1:27" ht="14.4">
      <c r="A982" s="7"/>
      <c r="B982" s="7"/>
      <c r="C982" s="7"/>
      <c r="D982" s="7"/>
      <c r="E982" s="7"/>
      <c r="F982" s="7"/>
      <c r="G982" s="7"/>
      <c r="H982" s="7"/>
      <c r="I982" s="7"/>
      <c r="J982" s="7"/>
      <c r="K982" s="7"/>
      <c r="L982" s="7"/>
      <c r="M982" s="7"/>
      <c r="N982" s="7"/>
      <c r="O982" s="7"/>
      <c r="P982" s="7"/>
      <c r="Q982" s="7"/>
      <c r="R982" s="7"/>
      <c r="S982" s="7"/>
      <c r="T982" s="7"/>
      <c r="U982" s="7"/>
      <c r="V982" s="7"/>
      <c r="W982" s="7"/>
      <c r="X982" s="7"/>
      <c r="Y982" s="7"/>
      <c r="Z982" s="7"/>
      <c r="AA982" s="7"/>
    </row>
    <row r="983" spans="1:27" ht="14.4">
      <c r="A983" s="7"/>
      <c r="B983" s="7"/>
      <c r="C983" s="7"/>
      <c r="D983" s="7"/>
      <c r="E983" s="7"/>
      <c r="F983" s="7"/>
      <c r="G983" s="7"/>
      <c r="H983" s="7"/>
      <c r="I983" s="7"/>
      <c r="J983" s="7"/>
      <c r="K983" s="7"/>
      <c r="L983" s="7"/>
      <c r="M983" s="7"/>
      <c r="N983" s="7"/>
      <c r="O983" s="7"/>
      <c r="P983" s="7"/>
      <c r="Q983" s="7"/>
      <c r="R983" s="7"/>
      <c r="S983" s="7"/>
      <c r="T983" s="7"/>
      <c r="U983" s="7"/>
      <c r="V983" s="7"/>
      <c r="W983" s="7"/>
      <c r="X983" s="7"/>
      <c r="Y983" s="7"/>
      <c r="Z983" s="7"/>
      <c r="AA983" s="7"/>
    </row>
    <row r="984" spans="1:27" ht="14.4">
      <c r="A984" s="7"/>
      <c r="B984" s="7"/>
      <c r="C984" s="7"/>
      <c r="D984" s="7"/>
      <c r="E984" s="7"/>
      <c r="F984" s="7"/>
      <c r="G984" s="7"/>
      <c r="H984" s="7"/>
      <c r="I984" s="7"/>
      <c r="J984" s="7"/>
      <c r="K984" s="7"/>
      <c r="L984" s="7"/>
      <c r="M984" s="7"/>
      <c r="N984" s="7"/>
      <c r="O984" s="7"/>
      <c r="P984" s="7"/>
      <c r="Q984" s="7"/>
      <c r="R984" s="7"/>
      <c r="S984" s="7"/>
      <c r="T984" s="7"/>
      <c r="U984" s="7"/>
      <c r="V984" s="7"/>
      <c r="W984" s="7"/>
      <c r="X984" s="7"/>
      <c r="Y984" s="7"/>
      <c r="Z984" s="7"/>
      <c r="AA984" s="7"/>
    </row>
    <row r="985" spans="1:27" ht="14.4">
      <c r="A985" s="7"/>
      <c r="B985" s="7"/>
      <c r="C985" s="7"/>
      <c r="D985" s="7"/>
      <c r="E985" s="7"/>
      <c r="F985" s="7"/>
      <c r="G985" s="7"/>
      <c r="H985" s="7"/>
      <c r="I985" s="7"/>
      <c r="J985" s="7"/>
      <c r="K985" s="7"/>
      <c r="L985" s="7"/>
      <c r="M985" s="7"/>
      <c r="N985" s="7"/>
      <c r="O985" s="7"/>
      <c r="P985" s="7"/>
      <c r="Q985" s="7"/>
      <c r="R985" s="7"/>
      <c r="S985" s="7"/>
      <c r="T985" s="7"/>
      <c r="U985" s="7"/>
      <c r="V985" s="7"/>
      <c r="W985" s="7"/>
      <c r="X985" s="7"/>
      <c r="Y985" s="7"/>
      <c r="Z985" s="7"/>
      <c r="AA985" s="7"/>
    </row>
    <row r="986" spans="1:27" ht="14.4">
      <c r="A986" s="7"/>
      <c r="B986" s="7"/>
      <c r="C986" s="7"/>
      <c r="D986" s="7"/>
      <c r="E986" s="7"/>
      <c r="F986" s="7"/>
      <c r="G986" s="7"/>
      <c r="H986" s="7"/>
      <c r="I986" s="7"/>
      <c r="J986" s="7"/>
      <c r="K986" s="7"/>
      <c r="L986" s="7"/>
      <c r="M986" s="7"/>
      <c r="N986" s="7"/>
      <c r="O986" s="7"/>
      <c r="P986" s="7"/>
      <c r="Q986" s="7"/>
      <c r="R986" s="7"/>
      <c r="S986" s="7"/>
      <c r="T986" s="7"/>
      <c r="U986" s="7"/>
      <c r="V986" s="7"/>
      <c r="W986" s="7"/>
      <c r="X986" s="7"/>
      <c r="Y986" s="7"/>
      <c r="Z986" s="7"/>
      <c r="AA986" s="7"/>
    </row>
    <row r="987" spans="1:27" ht="14.4">
      <c r="A987" s="7"/>
      <c r="B987" s="7"/>
      <c r="C987" s="7"/>
      <c r="D987" s="7"/>
      <c r="E987" s="7"/>
      <c r="F987" s="7"/>
      <c r="G987" s="7"/>
      <c r="H987" s="7"/>
      <c r="I987" s="7"/>
      <c r="J987" s="7"/>
      <c r="K987" s="7"/>
      <c r="L987" s="7"/>
      <c r="M987" s="7"/>
      <c r="N987" s="7"/>
      <c r="O987" s="7"/>
      <c r="P987" s="7"/>
      <c r="Q987" s="7"/>
      <c r="R987" s="7"/>
      <c r="S987" s="7"/>
      <c r="T987" s="7"/>
      <c r="U987" s="7"/>
      <c r="V987" s="7"/>
      <c r="W987" s="7"/>
      <c r="X987" s="7"/>
      <c r="Y987" s="7"/>
      <c r="Z987" s="7"/>
      <c r="AA987" s="7"/>
    </row>
    <row r="988" spans="1:27" ht="14.4">
      <c r="A988" s="7"/>
      <c r="B988" s="7"/>
      <c r="C988" s="7"/>
      <c r="D988" s="7"/>
      <c r="E988" s="7"/>
      <c r="F988" s="7"/>
      <c r="G988" s="7"/>
      <c r="H988" s="7"/>
      <c r="I988" s="7"/>
      <c r="J988" s="7"/>
      <c r="K988" s="7"/>
      <c r="L988" s="7"/>
      <c r="M988" s="7"/>
      <c r="N988" s="7"/>
      <c r="O988" s="7"/>
      <c r="P988" s="7"/>
      <c r="Q988" s="7"/>
      <c r="R988" s="7"/>
      <c r="S988" s="7"/>
      <c r="T988" s="7"/>
      <c r="U988" s="7"/>
      <c r="V988" s="7"/>
      <c r="W988" s="7"/>
      <c r="X988" s="7"/>
      <c r="Y988" s="7"/>
      <c r="Z988" s="7"/>
      <c r="AA988" s="7"/>
    </row>
    <row r="989" spans="1:27" ht="14.4">
      <c r="A989" s="7"/>
      <c r="B989" s="7"/>
      <c r="C989" s="7"/>
      <c r="D989" s="7"/>
      <c r="E989" s="7"/>
      <c r="F989" s="7"/>
      <c r="G989" s="7"/>
      <c r="H989" s="7"/>
      <c r="I989" s="7"/>
      <c r="J989" s="7"/>
      <c r="K989" s="7"/>
      <c r="L989" s="7"/>
      <c r="M989" s="7"/>
      <c r="N989" s="7"/>
      <c r="O989" s="7"/>
      <c r="P989" s="7"/>
      <c r="Q989" s="7"/>
      <c r="R989" s="7"/>
      <c r="S989" s="7"/>
      <c r="T989" s="7"/>
      <c r="U989" s="7"/>
      <c r="V989" s="7"/>
      <c r="W989" s="7"/>
      <c r="X989" s="7"/>
      <c r="Y989" s="7"/>
      <c r="Z989" s="7"/>
      <c r="AA989" s="7"/>
    </row>
    <row r="990" spans="1:27" ht="14.4">
      <c r="A990" s="7"/>
      <c r="B990" s="7"/>
      <c r="C990" s="7"/>
      <c r="D990" s="7"/>
      <c r="E990" s="7"/>
      <c r="F990" s="7"/>
      <c r="G990" s="7"/>
      <c r="H990" s="7"/>
      <c r="I990" s="7"/>
      <c r="J990" s="7"/>
      <c r="K990" s="7"/>
      <c r="L990" s="7"/>
      <c r="M990" s="7"/>
      <c r="N990" s="7"/>
      <c r="O990" s="7"/>
      <c r="P990" s="7"/>
      <c r="Q990" s="7"/>
      <c r="R990" s="7"/>
      <c r="S990" s="7"/>
      <c r="T990" s="7"/>
      <c r="U990" s="7"/>
      <c r="V990" s="7"/>
      <c r="W990" s="7"/>
      <c r="X990" s="7"/>
      <c r="Y990" s="7"/>
      <c r="Z990" s="7"/>
      <c r="AA990" s="7"/>
    </row>
    <row r="991" spans="1:27" ht="14.4">
      <c r="A991" s="7"/>
      <c r="B991" s="7"/>
      <c r="C991" s="7"/>
      <c r="D991" s="7"/>
      <c r="E991" s="7"/>
      <c r="F991" s="7"/>
      <c r="G991" s="7"/>
      <c r="H991" s="7"/>
      <c r="I991" s="7"/>
      <c r="J991" s="7"/>
      <c r="K991" s="7"/>
      <c r="L991" s="7"/>
      <c r="M991" s="7"/>
      <c r="N991" s="7"/>
      <c r="O991" s="7"/>
      <c r="P991" s="7"/>
      <c r="Q991" s="7"/>
      <c r="R991" s="7"/>
      <c r="S991" s="7"/>
      <c r="T991" s="7"/>
      <c r="U991" s="7"/>
      <c r="V991" s="7"/>
      <c r="W991" s="7"/>
      <c r="X991" s="7"/>
      <c r="Y991" s="7"/>
      <c r="Z991" s="7"/>
      <c r="AA991" s="7"/>
    </row>
    <row r="992" spans="1:27" ht="14.4">
      <c r="A992" s="7"/>
      <c r="B992" s="7"/>
      <c r="C992" s="7"/>
      <c r="D992" s="7"/>
      <c r="E992" s="7"/>
      <c r="F992" s="7"/>
      <c r="G992" s="7"/>
      <c r="H992" s="7"/>
      <c r="I992" s="7"/>
      <c r="J992" s="7"/>
      <c r="K992" s="7"/>
      <c r="L992" s="7"/>
      <c r="M992" s="7"/>
      <c r="N992" s="7"/>
      <c r="O992" s="7"/>
      <c r="P992" s="7"/>
      <c r="Q992" s="7"/>
      <c r="R992" s="7"/>
      <c r="S992" s="7"/>
      <c r="T992" s="7"/>
      <c r="U992" s="7"/>
      <c r="V992" s="7"/>
      <c r="W992" s="7"/>
      <c r="X992" s="7"/>
      <c r="Y992" s="7"/>
      <c r="Z992" s="7"/>
      <c r="AA992" s="7"/>
    </row>
    <row r="993" spans="1:27" ht="14.4">
      <c r="A993" s="7"/>
      <c r="B993" s="7"/>
      <c r="C993" s="7"/>
      <c r="D993" s="7"/>
      <c r="E993" s="7"/>
      <c r="F993" s="7"/>
      <c r="G993" s="7"/>
      <c r="H993" s="7"/>
      <c r="I993" s="7"/>
      <c r="J993" s="7"/>
      <c r="K993" s="7"/>
      <c r="L993" s="7"/>
      <c r="M993" s="7"/>
      <c r="N993" s="7"/>
      <c r="O993" s="7"/>
      <c r="P993" s="7"/>
      <c r="Q993" s="7"/>
      <c r="R993" s="7"/>
      <c r="S993" s="7"/>
      <c r="T993" s="7"/>
      <c r="U993" s="7"/>
      <c r="V993" s="7"/>
      <c r="W993" s="7"/>
      <c r="X993" s="7"/>
      <c r="Y993" s="7"/>
      <c r="Z993" s="7"/>
      <c r="AA993" s="7"/>
    </row>
    <row r="994" spans="1:27" ht="14.4">
      <c r="A994" s="7"/>
      <c r="B994" s="7"/>
      <c r="C994" s="7"/>
      <c r="D994" s="7"/>
      <c r="E994" s="7"/>
      <c r="F994" s="7"/>
      <c r="G994" s="7"/>
      <c r="H994" s="7"/>
      <c r="I994" s="7"/>
      <c r="J994" s="7"/>
      <c r="K994" s="7"/>
      <c r="L994" s="7"/>
      <c r="M994" s="7"/>
      <c r="N994" s="7"/>
      <c r="O994" s="7"/>
      <c r="P994" s="7"/>
      <c r="Q994" s="7"/>
      <c r="R994" s="7"/>
      <c r="S994" s="7"/>
      <c r="T994" s="7"/>
      <c r="U994" s="7"/>
      <c r="V994" s="7"/>
      <c r="W994" s="7"/>
      <c r="X994" s="7"/>
      <c r="Y994" s="7"/>
      <c r="Z994" s="7"/>
      <c r="AA994" s="7"/>
    </row>
    <row r="995" spans="1:27" ht="14.4">
      <c r="A995" s="7"/>
      <c r="B995" s="7"/>
      <c r="C995" s="7"/>
      <c r="D995" s="7"/>
      <c r="E995" s="7"/>
      <c r="F995" s="7"/>
      <c r="G995" s="7"/>
      <c r="H995" s="7"/>
      <c r="I995" s="7"/>
      <c r="J995" s="7"/>
      <c r="K995" s="7"/>
      <c r="L995" s="7"/>
      <c r="M995" s="7"/>
      <c r="N995" s="7"/>
      <c r="O995" s="7"/>
      <c r="P995" s="7"/>
      <c r="Q995" s="7"/>
      <c r="R995" s="7"/>
      <c r="S995" s="7"/>
      <c r="T995" s="7"/>
      <c r="U995" s="7"/>
      <c r="V995" s="7"/>
      <c r="W995" s="7"/>
      <c r="X995" s="7"/>
      <c r="Y995" s="7"/>
      <c r="Z995" s="7"/>
      <c r="AA995" s="7"/>
    </row>
    <row r="996" spans="1:27" ht="14.4">
      <c r="A996" s="7"/>
      <c r="B996" s="7"/>
      <c r="C996" s="7"/>
      <c r="D996" s="7"/>
      <c r="E996" s="7"/>
      <c r="F996" s="7"/>
      <c r="G996" s="7"/>
      <c r="H996" s="7"/>
      <c r="I996" s="7"/>
      <c r="J996" s="7"/>
      <c r="K996" s="7"/>
      <c r="L996" s="7"/>
      <c r="M996" s="7"/>
      <c r="N996" s="7"/>
      <c r="O996" s="7"/>
      <c r="P996" s="7"/>
      <c r="Q996" s="7"/>
      <c r="R996" s="7"/>
      <c r="S996" s="7"/>
      <c r="T996" s="7"/>
      <c r="U996" s="7"/>
      <c r="V996" s="7"/>
      <c r="W996" s="7"/>
      <c r="X996" s="7"/>
      <c r="Y996" s="7"/>
      <c r="Z996" s="7"/>
      <c r="AA996" s="7"/>
    </row>
    <row r="997" spans="1:27" ht="14.4">
      <c r="A997" s="7"/>
      <c r="B997" s="7"/>
      <c r="C997" s="7"/>
      <c r="D997" s="7"/>
      <c r="E997" s="7"/>
      <c r="F997" s="7"/>
      <c r="G997" s="7"/>
      <c r="H997" s="7"/>
      <c r="I997" s="7"/>
      <c r="J997" s="7"/>
      <c r="K997" s="7"/>
      <c r="L997" s="7"/>
      <c r="M997" s="7"/>
      <c r="N997" s="7"/>
      <c r="O997" s="7"/>
      <c r="P997" s="7"/>
      <c r="Q997" s="7"/>
      <c r="R997" s="7"/>
      <c r="S997" s="7"/>
      <c r="T997" s="7"/>
      <c r="U997" s="7"/>
      <c r="V997" s="7"/>
      <c r="W997" s="7"/>
      <c r="X997" s="7"/>
      <c r="Y997" s="7"/>
      <c r="Z997" s="7"/>
      <c r="AA997" s="7"/>
    </row>
    <row r="998" spans="1:27" ht="14.4">
      <c r="A998" s="7"/>
      <c r="B998" s="7"/>
      <c r="C998" s="7"/>
      <c r="D998" s="7"/>
      <c r="E998" s="7"/>
      <c r="F998" s="7"/>
      <c r="G998" s="7"/>
      <c r="H998" s="7"/>
      <c r="I998" s="7"/>
      <c r="J998" s="7"/>
      <c r="K998" s="7"/>
      <c r="L998" s="7"/>
      <c r="M998" s="7"/>
      <c r="N998" s="7"/>
      <c r="O998" s="7"/>
      <c r="P998" s="7"/>
      <c r="Q998" s="7"/>
      <c r="R998" s="7"/>
      <c r="S998" s="7"/>
      <c r="T998" s="7"/>
      <c r="U998" s="7"/>
      <c r="V998" s="7"/>
      <c r="W998" s="7"/>
      <c r="X998" s="7"/>
      <c r="Y998" s="7"/>
      <c r="Z998" s="7"/>
      <c r="AA998" s="7"/>
    </row>
    <row r="999" spans="1:27" ht="14.4">
      <c r="A999" s="7"/>
      <c r="B999" s="7"/>
      <c r="C999" s="7"/>
      <c r="D999" s="7"/>
      <c r="E999" s="7"/>
      <c r="F999" s="7"/>
      <c r="G999" s="7"/>
      <c r="H999" s="7"/>
      <c r="I999" s="7"/>
      <c r="J999" s="7"/>
      <c r="K999" s="7"/>
      <c r="L999" s="7"/>
      <c r="M999" s="7"/>
      <c r="N999" s="7"/>
      <c r="O999" s="7"/>
      <c r="P999" s="7"/>
      <c r="Q999" s="7"/>
      <c r="R999" s="7"/>
      <c r="S999" s="7"/>
      <c r="T999" s="7"/>
      <c r="U999" s="7"/>
      <c r="V999" s="7"/>
      <c r="W999" s="7"/>
      <c r="X999" s="7"/>
      <c r="Y999" s="7"/>
      <c r="Z999" s="7"/>
      <c r="AA999" s="7"/>
    </row>
    <row r="1000" spans="1:27" ht="14.4">
      <c r="A1000" s="7"/>
      <c r="B1000" s="7"/>
      <c r="C1000" s="7"/>
      <c r="D1000" s="7"/>
      <c r="E1000" s="7"/>
      <c r="F1000" s="7"/>
      <c r="G1000" s="7"/>
      <c r="H1000" s="7"/>
      <c r="I1000" s="7"/>
      <c r="J1000" s="7"/>
      <c r="K1000" s="7"/>
      <c r="L1000" s="7"/>
      <c r="M1000" s="7"/>
      <c r="N1000" s="7"/>
      <c r="O1000" s="7"/>
      <c r="P1000" s="7"/>
      <c r="Q1000" s="7"/>
      <c r="R1000" s="7"/>
      <c r="S1000" s="7"/>
      <c r="T1000" s="7"/>
      <c r="U1000" s="7"/>
      <c r="V1000" s="7"/>
      <c r="W1000" s="7"/>
      <c r="X1000" s="7"/>
      <c r="Y1000" s="7"/>
      <c r="Z1000" s="7"/>
      <c r="AA1000" s="7"/>
    </row>
  </sheetData>
  <phoneticPr fontId="32"/>
  <pageMargins left="0.7" right="0.7" top="0.75" bottom="0.75" header="0" footer="0"/>
  <pageSetup paperSize="9" orientation="portrait"/>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dimension ref="A1:AA1000"/>
  <sheetViews>
    <sheetView workbookViewId="0">
      <selection activeCell="A2" sqref="A2"/>
    </sheetView>
  </sheetViews>
  <sheetFormatPr defaultColWidth="12.59765625" defaultRowHeight="13.8"/>
  <cols>
    <col min="1" max="1" width="4.09765625" customWidth="1"/>
    <col min="2" max="2" width="5.69921875" customWidth="1"/>
    <col min="3" max="3" width="4.09765625" customWidth="1"/>
    <col min="4" max="4" width="31.09765625" customWidth="1"/>
    <col min="5" max="6" width="40" customWidth="1"/>
    <col min="7" max="8" width="18.09765625" customWidth="1"/>
    <col min="9" max="27" width="7.69921875" customWidth="1"/>
  </cols>
  <sheetData>
    <row r="1" spans="1:27">
      <c r="A1" s="2" t="s">
        <v>10987</v>
      </c>
      <c r="B1" s="3"/>
      <c r="C1" s="3"/>
      <c r="D1" s="3"/>
      <c r="E1" s="3"/>
      <c r="F1" s="3"/>
      <c r="G1" s="3"/>
      <c r="H1" s="3"/>
      <c r="I1" s="3"/>
      <c r="J1" s="3"/>
      <c r="K1" s="3"/>
      <c r="L1" s="3"/>
      <c r="M1" s="3"/>
      <c r="N1" s="3"/>
      <c r="O1" s="3"/>
      <c r="P1" s="3"/>
      <c r="Q1" s="3"/>
      <c r="R1" s="3"/>
      <c r="S1" s="3"/>
      <c r="T1" s="3"/>
      <c r="U1" s="3"/>
      <c r="V1" s="3"/>
      <c r="W1" s="3"/>
      <c r="X1" s="3"/>
      <c r="Y1" s="3"/>
      <c r="Z1" s="3"/>
      <c r="AA1" s="3"/>
    </row>
    <row r="2" spans="1:27">
      <c r="A2" s="2" t="s">
        <v>10988</v>
      </c>
      <c r="B2" s="3"/>
      <c r="C2" s="3"/>
      <c r="D2" s="3"/>
      <c r="E2" s="3"/>
      <c r="F2" s="3"/>
      <c r="G2" s="3"/>
      <c r="H2" s="3"/>
      <c r="I2" s="3"/>
      <c r="J2" s="3"/>
      <c r="K2" s="3"/>
      <c r="L2" s="3"/>
      <c r="M2" s="3"/>
      <c r="N2" s="3"/>
      <c r="O2" s="3"/>
      <c r="P2" s="3"/>
      <c r="Q2" s="3"/>
      <c r="R2" s="3"/>
      <c r="S2" s="3"/>
      <c r="T2" s="3"/>
      <c r="U2" s="3"/>
      <c r="V2" s="3"/>
      <c r="W2" s="3"/>
      <c r="X2" s="3"/>
      <c r="Y2" s="3"/>
      <c r="Z2" s="3"/>
      <c r="AA2" s="3"/>
    </row>
    <row r="3" spans="1:27" ht="41.4">
      <c r="A3" s="6" t="s">
        <v>89</v>
      </c>
      <c r="B3" s="6" t="s">
        <v>90</v>
      </c>
      <c r="C3" s="6" t="s">
        <v>91</v>
      </c>
      <c r="D3" s="6" t="s">
        <v>92</v>
      </c>
      <c r="E3" s="6" t="s">
        <v>93</v>
      </c>
      <c r="F3" s="6" t="s">
        <v>10989</v>
      </c>
      <c r="G3" s="11" t="s">
        <v>140</v>
      </c>
      <c r="H3" s="6" t="s">
        <v>95</v>
      </c>
      <c r="I3" s="7"/>
      <c r="J3" s="7"/>
      <c r="K3" s="7"/>
      <c r="L3" s="7"/>
      <c r="M3" s="7"/>
      <c r="N3" s="7"/>
      <c r="O3" s="7"/>
      <c r="P3" s="7"/>
      <c r="Q3" s="7"/>
      <c r="R3" s="7"/>
      <c r="S3" s="7"/>
      <c r="T3" s="7"/>
      <c r="U3" s="7"/>
      <c r="V3" s="7"/>
      <c r="W3" s="7"/>
      <c r="X3" s="7"/>
      <c r="Y3" s="7"/>
      <c r="Z3" s="7"/>
      <c r="AA3" s="7"/>
    </row>
    <row r="4" spans="1:27" ht="27.6">
      <c r="A4" s="8">
        <v>1</v>
      </c>
      <c r="B4" s="8" t="s">
        <v>10987</v>
      </c>
      <c r="C4" s="8"/>
      <c r="D4" s="10" t="s">
        <v>10990</v>
      </c>
      <c r="E4" s="10" t="s">
        <v>10991</v>
      </c>
      <c r="F4" s="76" t="s">
        <v>10992</v>
      </c>
      <c r="G4" s="8"/>
      <c r="H4" s="8"/>
      <c r="I4" s="3"/>
      <c r="J4" s="3"/>
      <c r="K4" s="3"/>
      <c r="L4" s="3"/>
      <c r="M4" s="3"/>
      <c r="N4" s="3"/>
      <c r="O4" s="3"/>
      <c r="P4" s="3"/>
      <c r="Q4" s="3"/>
      <c r="R4" s="3"/>
      <c r="S4" s="3"/>
      <c r="T4" s="3"/>
      <c r="U4" s="3"/>
      <c r="V4" s="3"/>
      <c r="W4" s="3"/>
      <c r="X4" s="3"/>
      <c r="Y4" s="3"/>
      <c r="Z4" s="3"/>
      <c r="AA4" s="3"/>
    </row>
    <row r="5" spans="1:27" ht="55.2">
      <c r="A5" s="8">
        <v>2</v>
      </c>
      <c r="B5" s="8" t="s">
        <v>10987</v>
      </c>
      <c r="C5" s="8"/>
      <c r="D5" s="10" t="s">
        <v>10993</v>
      </c>
      <c r="E5" s="15" t="s">
        <v>10994</v>
      </c>
      <c r="F5" s="76" t="s">
        <v>18352</v>
      </c>
      <c r="G5" s="8"/>
      <c r="H5" s="8"/>
      <c r="I5" s="3"/>
      <c r="J5" s="3"/>
      <c r="K5" s="3"/>
      <c r="L5" s="3"/>
      <c r="M5" s="3"/>
      <c r="N5" s="3"/>
      <c r="O5" s="3"/>
      <c r="P5" s="3"/>
      <c r="Q5" s="3"/>
      <c r="R5" s="3"/>
      <c r="S5" s="3"/>
      <c r="T5" s="3"/>
      <c r="U5" s="3"/>
      <c r="V5" s="3"/>
      <c r="W5" s="3"/>
      <c r="X5" s="3"/>
      <c r="Y5" s="3"/>
      <c r="Z5" s="3"/>
      <c r="AA5" s="3"/>
    </row>
    <row r="6" spans="1:27" ht="55.2">
      <c r="A6" s="8">
        <v>3</v>
      </c>
      <c r="B6" s="8" t="s">
        <v>10987</v>
      </c>
      <c r="C6" s="8"/>
      <c r="D6" s="10" t="s">
        <v>10995</v>
      </c>
      <c r="E6" s="15" t="s">
        <v>10996</v>
      </c>
      <c r="F6" s="76" t="s">
        <v>18353</v>
      </c>
      <c r="G6" s="8"/>
      <c r="H6" s="8"/>
      <c r="I6" s="3"/>
      <c r="J6" s="3"/>
      <c r="K6" s="3"/>
      <c r="L6" s="3"/>
      <c r="M6" s="3"/>
      <c r="N6" s="3"/>
      <c r="O6" s="3"/>
      <c r="P6" s="3"/>
      <c r="Q6" s="3"/>
      <c r="R6" s="3"/>
      <c r="S6" s="3"/>
      <c r="T6" s="3"/>
      <c r="U6" s="3"/>
      <c r="V6" s="3"/>
      <c r="W6" s="3"/>
      <c r="X6" s="3"/>
      <c r="Y6" s="3"/>
      <c r="Z6" s="3"/>
      <c r="AA6" s="3"/>
    </row>
    <row r="7" spans="1:27" ht="27.6">
      <c r="A7" s="8">
        <v>4</v>
      </c>
      <c r="B7" s="8" t="s">
        <v>10987</v>
      </c>
      <c r="C7" s="8"/>
      <c r="D7" s="10" t="s">
        <v>10997</v>
      </c>
      <c r="E7" s="15" t="s">
        <v>10998</v>
      </c>
      <c r="F7" s="76" t="s">
        <v>10999</v>
      </c>
      <c r="G7" s="8"/>
      <c r="H7" s="8"/>
      <c r="I7" s="3"/>
      <c r="J7" s="3"/>
      <c r="K7" s="3"/>
      <c r="L7" s="3"/>
      <c r="M7" s="3"/>
      <c r="N7" s="3"/>
      <c r="O7" s="3"/>
      <c r="P7" s="3"/>
      <c r="Q7" s="3"/>
      <c r="R7" s="3"/>
      <c r="S7" s="3"/>
      <c r="T7" s="3"/>
      <c r="U7" s="3"/>
      <c r="V7" s="3"/>
      <c r="W7" s="3"/>
      <c r="X7" s="3"/>
      <c r="Y7" s="3"/>
      <c r="Z7" s="3"/>
      <c r="AA7" s="3"/>
    </row>
    <row r="8" spans="1:27" ht="41.4">
      <c r="A8" s="8">
        <v>5</v>
      </c>
      <c r="B8" s="8" t="s">
        <v>10987</v>
      </c>
      <c r="C8" s="8"/>
      <c r="D8" s="10" t="s">
        <v>11000</v>
      </c>
      <c r="E8" s="15" t="s">
        <v>11001</v>
      </c>
      <c r="F8" s="76" t="s">
        <v>18354</v>
      </c>
      <c r="G8" s="8"/>
      <c r="H8" s="8"/>
      <c r="I8" s="3"/>
      <c r="J8" s="3"/>
      <c r="K8" s="3"/>
      <c r="L8" s="3"/>
      <c r="M8" s="3"/>
      <c r="N8" s="3"/>
      <c r="O8" s="3"/>
      <c r="P8" s="3"/>
      <c r="Q8" s="3"/>
      <c r="R8" s="3"/>
      <c r="S8" s="3"/>
      <c r="T8" s="3"/>
      <c r="U8" s="3"/>
      <c r="V8" s="3"/>
      <c r="W8" s="3"/>
      <c r="X8" s="3"/>
      <c r="Y8" s="3"/>
      <c r="Z8" s="3"/>
      <c r="AA8" s="3"/>
    </row>
    <row r="9" spans="1:27" ht="55.2">
      <c r="A9" s="8">
        <v>6</v>
      </c>
      <c r="B9" s="8" t="s">
        <v>10987</v>
      </c>
      <c r="C9" s="8"/>
      <c r="D9" s="10" t="s">
        <v>11002</v>
      </c>
      <c r="E9" s="15" t="s">
        <v>11003</v>
      </c>
      <c r="F9" s="76" t="s">
        <v>18355</v>
      </c>
      <c r="G9" s="8"/>
      <c r="H9" s="8"/>
      <c r="I9" s="3"/>
      <c r="J9" s="3"/>
      <c r="K9" s="3"/>
      <c r="L9" s="3"/>
      <c r="M9" s="3"/>
      <c r="N9" s="3"/>
      <c r="O9" s="3"/>
      <c r="P9" s="3"/>
      <c r="Q9" s="3"/>
      <c r="R9" s="3"/>
      <c r="S9" s="3"/>
      <c r="T9" s="3"/>
      <c r="U9" s="3"/>
      <c r="V9" s="3"/>
      <c r="W9" s="3"/>
      <c r="X9" s="3"/>
      <c r="Y9" s="3"/>
      <c r="Z9" s="3"/>
      <c r="AA9" s="3"/>
    </row>
    <row r="10" spans="1:27" ht="55.2">
      <c r="A10" s="8">
        <v>7</v>
      </c>
      <c r="B10" s="8" t="s">
        <v>10987</v>
      </c>
      <c r="C10" s="8"/>
      <c r="D10" s="10" t="s">
        <v>11004</v>
      </c>
      <c r="E10" s="15" t="s">
        <v>11005</v>
      </c>
      <c r="F10" s="76" t="s">
        <v>18356</v>
      </c>
      <c r="G10" s="8"/>
      <c r="H10" s="8"/>
      <c r="I10" s="3"/>
      <c r="J10" s="3"/>
      <c r="K10" s="3"/>
      <c r="L10" s="3"/>
      <c r="M10" s="3"/>
      <c r="N10" s="3"/>
      <c r="O10" s="3"/>
      <c r="P10" s="3"/>
      <c r="Q10" s="3"/>
      <c r="R10" s="3"/>
      <c r="S10" s="3"/>
      <c r="T10" s="3"/>
      <c r="U10" s="3"/>
      <c r="V10" s="3"/>
      <c r="W10" s="3"/>
      <c r="X10" s="3"/>
      <c r="Y10" s="3"/>
      <c r="Z10" s="3"/>
      <c r="AA10" s="3"/>
    </row>
    <row r="11" spans="1:27" ht="96.6">
      <c r="A11" s="8">
        <v>8</v>
      </c>
      <c r="B11" s="8" t="s">
        <v>10987</v>
      </c>
      <c r="C11" s="8"/>
      <c r="D11" s="10" t="s">
        <v>11006</v>
      </c>
      <c r="E11" s="10" t="s">
        <v>11007</v>
      </c>
      <c r="F11" s="76" t="s">
        <v>18357</v>
      </c>
      <c r="G11" s="8"/>
      <c r="H11" s="8"/>
      <c r="I11" s="3"/>
      <c r="J11" s="3"/>
      <c r="K11" s="3"/>
      <c r="L11" s="3"/>
      <c r="M11" s="3"/>
      <c r="N11" s="3"/>
      <c r="O11" s="3"/>
      <c r="P11" s="3"/>
      <c r="Q11" s="3"/>
      <c r="R11" s="3"/>
      <c r="S11" s="3"/>
      <c r="T11" s="3"/>
      <c r="U11" s="3"/>
      <c r="V11" s="3"/>
      <c r="W11" s="3"/>
      <c r="X11" s="3"/>
      <c r="Y11" s="3"/>
      <c r="Z11" s="3"/>
      <c r="AA11" s="3"/>
    </row>
    <row r="12" spans="1:27" ht="96.6">
      <c r="A12" s="8">
        <v>9</v>
      </c>
      <c r="B12" s="8" t="s">
        <v>10987</v>
      </c>
      <c r="C12" s="8"/>
      <c r="D12" s="10" t="s">
        <v>11008</v>
      </c>
      <c r="E12" s="10" t="s">
        <v>11009</v>
      </c>
      <c r="F12" s="76" t="s">
        <v>18358</v>
      </c>
      <c r="G12" s="8"/>
      <c r="H12" s="8"/>
      <c r="I12" s="3"/>
      <c r="J12" s="3"/>
      <c r="K12" s="3"/>
      <c r="L12" s="3"/>
      <c r="M12" s="3"/>
      <c r="N12" s="3"/>
      <c r="O12" s="3"/>
      <c r="P12" s="3"/>
      <c r="Q12" s="3"/>
      <c r="R12" s="3"/>
      <c r="S12" s="3"/>
      <c r="T12" s="3"/>
      <c r="U12" s="3"/>
      <c r="V12" s="3"/>
      <c r="W12" s="3"/>
      <c r="X12" s="3"/>
      <c r="Y12" s="3"/>
      <c r="Z12" s="3"/>
      <c r="AA12" s="3"/>
    </row>
    <row r="13" spans="1:27" ht="41.4">
      <c r="A13" s="8">
        <v>10</v>
      </c>
      <c r="B13" s="8" t="s">
        <v>10987</v>
      </c>
      <c r="C13" s="8"/>
      <c r="D13" s="10" t="s">
        <v>11010</v>
      </c>
      <c r="E13" s="10" t="s">
        <v>11011</v>
      </c>
      <c r="F13" s="76" t="s">
        <v>11012</v>
      </c>
      <c r="G13" s="8"/>
      <c r="H13" s="8"/>
      <c r="I13" s="3"/>
      <c r="J13" s="3"/>
      <c r="K13" s="3"/>
      <c r="L13" s="3"/>
      <c r="M13" s="3"/>
      <c r="N13" s="3"/>
      <c r="O13" s="3"/>
      <c r="P13" s="3"/>
      <c r="Q13" s="3"/>
      <c r="R13" s="3"/>
      <c r="S13" s="3"/>
      <c r="T13" s="3"/>
      <c r="U13" s="3"/>
      <c r="V13" s="3"/>
      <c r="W13" s="3"/>
      <c r="X13" s="3"/>
      <c r="Y13" s="3"/>
      <c r="Z13" s="3"/>
      <c r="AA13" s="3"/>
    </row>
    <row r="14" spans="1:27" ht="82.8">
      <c r="A14" s="8">
        <v>11</v>
      </c>
      <c r="B14" s="8" t="s">
        <v>10987</v>
      </c>
      <c r="C14" s="8"/>
      <c r="D14" s="10" t="s">
        <v>11013</v>
      </c>
      <c r="E14" s="10" t="s">
        <v>11014</v>
      </c>
      <c r="F14" s="76" t="s">
        <v>11015</v>
      </c>
      <c r="G14" s="8"/>
      <c r="H14" s="8"/>
      <c r="I14" s="3"/>
      <c r="J14" s="3"/>
      <c r="K14" s="3"/>
      <c r="L14" s="3"/>
      <c r="M14" s="3"/>
      <c r="N14" s="3"/>
      <c r="O14" s="3"/>
      <c r="P14" s="3"/>
      <c r="Q14" s="3"/>
      <c r="R14" s="3"/>
      <c r="S14" s="3"/>
      <c r="T14" s="3"/>
      <c r="U14" s="3"/>
      <c r="V14" s="3"/>
      <c r="W14" s="3"/>
      <c r="X14" s="3"/>
      <c r="Y14" s="3"/>
      <c r="Z14" s="3"/>
      <c r="AA14" s="3"/>
    </row>
    <row r="15" spans="1:27" ht="55.2">
      <c r="A15" s="8">
        <v>12</v>
      </c>
      <c r="B15" s="8" t="s">
        <v>10987</v>
      </c>
      <c r="C15" s="8"/>
      <c r="D15" s="10" t="s">
        <v>11016</v>
      </c>
      <c r="E15" s="10" t="s">
        <v>11017</v>
      </c>
      <c r="F15" s="76" t="s">
        <v>18359</v>
      </c>
      <c r="G15" s="8"/>
      <c r="H15" s="8"/>
      <c r="I15" s="3"/>
      <c r="J15" s="3"/>
      <c r="K15" s="3"/>
      <c r="L15" s="3"/>
      <c r="M15" s="3"/>
      <c r="N15" s="3"/>
      <c r="O15" s="3"/>
      <c r="P15" s="3"/>
      <c r="Q15" s="3"/>
      <c r="R15" s="3"/>
      <c r="S15" s="3"/>
      <c r="T15" s="3"/>
      <c r="U15" s="3"/>
      <c r="V15" s="3"/>
      <c r="W15" s="3"/>
      <c r="X15" s="3"/>
      <c r="Y15" s="3"/>
      <c r="Z15" s="3"/>
      <c r="AA15" s="3"/>
    </row>
    <row r="16" spans="1:27" ht="27.6">
      <c r="A16" s="8">
        <v>13</v>
      </c>
      <c r="B16" s="8" t="s">
        <v>10987</v>
      </c>
      <c r="C16" s="8"/>
      <c r="D16" s="8" t="s">
        <v>11018</v>
      </c>
      <c r="E16" s="8" t="s">
        <v>11019</v>
      </c>
      <c r="F16" s="9" t="s">
        <v>18360</v>
      </c>
      <c r="G16" s="8"/>
      <c r="H16" s="8"/>
      <c r="I16" s="3"/>
      <c r="J16" s="3"/>
      <c r="K16" s="3"/>
      <c r="L16" s="3"/>
      <c r="M16" s="3"/>
      <c r="N16" s="3"/>
      <c r="O16" s="3"/>
      <c r="P16" s="3"/>
      <c r="Q16" s="3"/>
      <c r="R16" s="3"/>
      <c r="S16" s="3"/>
      <c r="T16" s="3"/>
      <c r="U16" s="3"/>
      <c r="V16" s="3"/>
      <c r="W16" s="3"/>
      <c r="X16" s="3"/>
      <c r="Y16" s="3"/>
      <c r="Z16" s="3"/>
      <c r="AA16" s="3"/>
    </row>
    <row r="17" spans="1:27" ht="27.6">
      <c r="A17" s="8">
        <v>14</v>
      </c>
      <c r="B17" s="8" t="s">
        <v>10987</v>
      </c>
      <c r="C17" s="8"/>
      <c r="D17" s="10" t="s">
        <v>11020</v>
      </c>
      <c r="E17" s="15" t="s">
        <v>11021</v>
      </c>
      <c r="F17" s="76" t="s">
        <v>11022</v>
      </c>
      <c r="G17" s="8"/>
      <c r="H17" s="8"/>
      <c r="I17" s="3"/>
      <c r="J17" s="3"/>
      <c r="K17" s="3"/>
      <c r="L17" s="3"/>
      <c r="M17" s="3"/>
      <c r="N17" s="3"/>
      <c r="O17" s="3"/>
      <c r="P17" s="3"/>
      <c r="Q17" s="3"/>
      <c r="R17" s="3"/>
      <c r="S17" s="3"/>
      <c r="T17" s="3"/>
      <c r="U17" s="3"/>
      <c r="V17" s="3"/>
      <c r="W17" s="3"/>
      <c r="X17" s="3"/>
      <c r="Y17" s="3"/>
      <c r="Z17" s="3"/>
      <c r="AA17" s="3"/>
    </row>
    <row r="18" spans="1:27" ht="27.6">
      <c r="A18" s="8">
        <v>15</v>
      </c>
      <c r="B18" s="8" t="s">
        <v>10987</v>
      </c>
      <c r="C18" s="8"/>
      <c r="D18" s="10" t="s">
        <v>11023</v>
      </c>
      <c r="E18" s="10" t="s">
        <v>11024</v>
      </c>
      <c r="F18" s="76" t="s">
        <v>11025</v>
      </c>
      <c r="G18" s="8"/>
      <c r="H18" s="8"/>
      <c r="I18" s="3"/>
      <c r="J18" s="3"/>
      <c r="K18" s="3"/>
      <c r="L18" s="3"/>
      <c r="M18" s="3"/>
      <c r="N18" s="3"/>
      <c r="O18" s="3"/>
      <c r="P18" s="3"/>
      <c r="Q18" s="3"/>
      <c r="R18" s="3"/>
      <c r="S18" s="3"/>
      <c r="T18" s="3"/>
      <c r="U18" s="3"/>
      <c r="V18" s="3"/>
      <c r="W18" s="3"/>
      <c r="X18" s="3"/>
      <c r="Y18" s="3"/>
      <c r="Z18" s="3"/>
      <c r="AA18" s="3"/>
    </row>
    <row r="19" spans="1:27" ht="27.6">
      <c r="A19" s="8">
        <v>16</v>
      </c>
      <c r="B19" s="8" t="s">
        <v>10987</v>
      </c>
      <c r="C19" s="8"/>
      <c r="D19" s="10" t="s">
        <v>11026</v>
      </c>
      <c r="E19" s="10" t="s">
        <v>11027</v>
      </c>
      <c r="F19" s="76" t="s">
        <v>11028</v>
      </c>
      <c r="G19" s="8"/>
      <c r="H19" s="8"/>
      <c r="I19" s="3"/>
      <c r="J19" s="3"/>
      <c r="K19" s="3"/>
      <c r="L19" s="3"/>
      <c r="M19" s="3"/>
      <c r="N19" s="3"/>
      <c r="O19" s="3"/>
      <c r="P19" s="3"/>
      <c r="Q19" s="3"/>
      <c r="R19" s="3"/>
      <c r="S19" s="3"/>
      <c r="T19" s="3"/>
      <c r="U19" s="3"/>
      <c r="V19" s="3"/>
      <c r="W19" s="3"/>
      <c r="X19" s="3"/>
      <c r="Y19" s="3"/>
      <c r="Z19" s="3"/>
      <c r="AA19" s="3"/>
    </row>
    <row r="20" spans="1:27" ht="27.6">
      <c r="A20" s="8">
        <v>17</v>
      </c>
      <c r="B20" s="8" t="s">
        <v>10987</v>
      </c>
      <c r="C20" s="8"/>
      <c r="D20" s="10" t="s">
        <v>11029</v>
      </c>
      <c r="E20" s="10" t="s">
        <v>11030</v>
      </c>
      <c r="F20" s="76" t="s">
        <v>11031</v>
      </c>
      <c r="G20" s="8"/>
      <c r="H20" s="8"/>
      <c r="I20" s="3"/>
      <c r="J20" s="3"/>
      <c r="K20" s="3"/>
      <c r="L20" s="3"/>
      <c r="M20" s="3"/>
      <c r="N20" s="3"/>
      <c r="O20" s="3"/>
      <c r="P20" s="3"/>
      <c r="Q20" s="3"/>
      <c r="R20" s="3"/>
      <c r="S20" s="3"/>
      <c r="T20" s="3"/>
      <c r="U20" s="3"/>
      <c r="V20" s="3"/>
      <c r="W20" s="3"/>
      <c r="X20" s="3"/>
      <c r="Y20" s="3"/>
      <c r="Z20" s="3"/>
      <c r="AA20" s="3"/>
    </row>
    <row r="21" spans="1:27" ht="27.6">
      <c r="A21" s="8">
        <v>18</v>
      </c>
      <c r="B21" s="8" t="s">
        <v>10987</v>
      </c>
      <c r="C21" s="8"/>
      <c r="D21" s="10" t="s">
        <v>11032</v>
      </c>
      <c r="E21" s="10" t="s">
        <v>11033</v>
      </c>
      <c r="F21" s="76" t="s">
        <v>11034</v>
      </c>
      <c r="G21" s="8"/>
      <c r="H21" s="8"/>
      <c r="I21" s="3"/>
      <c r="J21" s="3"/>
      <c r="K21" s="3"/>
      <c r="L21" s="3"/>
      <c r="M21" s="3"/>
      <c r="N21" s="3"/>
      <c r="O21" s="3"/>
      <c r="P21" s="3"/>
      <c r="Q21" s="3"/>
      <c r="R21" s="3"/>
      <c r="S21" s="3"/>
      <c r="T21" s="3"/>
      <c r="U21" s="3"/>
      <c r="V21" s="3"/>
      <c r="W21" s="3"/>
      <c r="X21" s="3"/>
      <c r="Y21" s="3"/>
      <c r="Z21" s="3"/>
      <c r="AA21" s="3"/>
    </row>
    <row r="22" spans="1:27" ht="27.6">
      <c r="A22" s="8">
        <v>19</v>
      </c>
      <c r="B22" s="8" t="s">
        <v>10987</v>
      </c>
      <c r="C22" s="8"/>
      <c r="D22" s="8" t="s">
        <v>11035</v>
      </c>
      <c r="E22" s="8" t="s">
        <v>11036</v>
      </c>
      <c r="F22" s="9" t="s">
        <v>18361</v>
      </c>
      <c r="G22" s="8"/>
      <c r="H22" s="8"/>
      <c r="I22" s="3"/>
      <c r="J22" s="3"/>
      <c r="K22" s="3"/>
      <c r="L22" s="3"/>
      <c r="M22" s="3"/>
      <c r="N22" s="3"/>
      <c r="O22" s="3"/>
      <c r="P22" s="3"/>
      <c r="Q22" s="3"/>
      <c r="R22" s="3"/>
      <c r="S22" s="3"/>
      <c r="T22" s="3"/>
      <c r="U22" s="3"/>
      <c r="V22" s="3"/>
      <c r="W22" s="3"/>
      <c r="X22" s="3"/>
      <c r="Y22" s="3"/>
      <c r="Z22" s="3"/>
      <c r="AA22" s="3"/>
    </row>
    <row r="23" spans="1:27">
      <c r="A23" s="8"/>
      <c r="B23" s="8"/>
      <c r="C23" s="8"/>
      <c r="D23" s="8"/>
      <c r="E23" s="8"/>
      <c r="F23" s="8"/>
      <c r="G23" s="8"/>
      <c r="H23" s="8"/>
      <c r="I23" s="3"/>
      <c r="J23" s="3"/>
      <c r="K23" s="3"/>
      <c r="L23" s="3"/>
      <c r="M23" s="3"/>
      <c r="N23" s="3"/>
      <c r="O23" s="3"/>
      <c r="P23" s="3"/>
      <c r="Q23" s="3"/>
      <c r="R23" s="3"/>
      <c r="S23" s="3"/>
      <c r="T23" s="3"/>
      <c r="U23" s="3"/>
      <c r="V23" s="3"/>
      <c r="W23" s="3"/>
      <c r="X23" s="3"/>
      <c r="Y23" s="3"/>
      <c r="Z23" s="3"/>
      <c r="AA23" s="3"/>
    </row>
    <row r="24" spans="1:27">
      <c r="A24" s="3"/>
      <c r="B24" s="3"/>
      <c r="C24" s="3"/>
      <c r="D24" s="3"/>
      <c r="E24" s="3"/>
      <c r="F24" s="3"/>
      <c r="G24" s="3"/>
      <c r="H24" s="3"/>
      <c r="I24" s="3"/>
      <c r="J24" s="3"/>
      <c r="K24" s="3"/>
      <c r="L24" s="3"/>
      <c r="M24" s="3"/>
      <c r="N24" s="3"/>
      <c r="O24" s="3"/>
      <c r="P24" s="3"/>
      <c r="Q24" s="3"/>
      <c r="R24" s="3"/>
      <c r="S24" s="3"/>
      <c r="T24" s="3"/>
      <c r="U24" s="3"/>
      <c r="V24" s="3"/>
      <c r="W24" s="3"/>
      <c r="X24" s="3"/>
      <c r="Y24" s="3"/>
      <c r="Z24" s="3"/>
      <c r="AA24" s="3"/>
    </row>
    <row r="25" spans="1:27">
      <c r="A25" s="3"/>
      <c r="B25" s="3"/>
      <c r="C25" s="3"/>
      <c r="D25" s="3"/>
      <c r="E25" s="3"/>
      <c r="F25" s="3"/>
      <c r="G25" s="3"/>
      <c r="H25" s="3"/>
      <c r="I25" s="3"/>
      <c r="J25" s="3"/>
      <c r="K25" s="3"/>
      <c r="L25" s="3"/>
      <c r="M25" s="3"/>
      <c r="N25" s="3"/>
      <c r="O25" s="3"/>
      <c r="P25" s="3"/>
      <c r="Q25" s="3"/>
      <c r="R25" s="3"/>
      <c r="S25" s="3"/>
      <c r="T25" s="3"/>
      <c r="U25" s="3"/>
      <c r="V25" s="3"/>
      <c r="W25" s="3"/>
      <c r="X25" s="3"/>
      <c r="Y25" s="3"/>
      <c r="Z25" s="3"/>
      <c r="AA25" s="3"/>
    </row>
    <row r="26" spans="1:27">
      <c r="A26" s="3"/>
      <c r="B26" s="3"/>
      <c r="C26" s="3"/>
      <c r="D26" s="3"/>
      <c r="E26" s="3"/>
      <c r="F26" s="3"/>
      <c r="G26" s="3"/>
      <c r="H26" s="3"/>
      <c r="I26" s="3"/>
      <c r="J26" s="3"/>
      <c r="K26" s="3"/>
      <c r="L26" s="3"/>
      <c r="M26" s="3"/>
      <c r="N26" s="3"/>
      <c r="O26" s="3"/>
      <c r="P26" s="3"/>
      <c r="Q26" s="3"/>
      <c r="R26" s="3"/>
      <c r="S26" s="3"/>
      <c r="T26" s="3"/>
      <c r="U26" s="3"/>
      <c r="V26" s="3"/>
      <c r="W26" s="3"/>
      <c r="X26" s="3"/>
      <c r="Y26" s="3"/>
      <c r="Z26" s="3"/>
      <c r="AA26" s="3"/>
    </row>
    <row r="27" spans="1:27">
      <c r="A27" s="3"/>
      <c r="B27" s="3"/>
      <c r="C27" s="3"/>
      <c r="D27" s="3"/>
      <c r="E27" s="3"/>
      <c r="F27" s="3"/>
      <c r="G27" s="3"/>
      <c r="H27" s="3"/>
      <c r="I27" s="3"/>
      <c r="J27" s="3"/>
      <c r="K27" s="3"/>
      <c r="L27" s="3"/>
      <c r="M27" s="3"/>
      <c r="N27" s="3"/>
      <c r="O27" s="3"/>
      <c r="P27" s="3"/>
      <c r="Q27" s="3"/>
      <c r="R27" s="3"/>
      <c r="S27" s="3"/>
      <c r="T27" s="3"/>
      <c r="U27" s="3"/>
      <c r="V27" s="3"/>
      <c r="W27" s="3"/>
      <c r="X27" s="3"/>
      <c r="Y27" s="3"/>
      <c r="Z27" s="3"/>
      <c r="AA27" s="3"/>
    </row>
    <row r="28" spans="1:27">
      <c r="A28" s="3"/>
      <c r="B28" s="3"/>
      <c r="C28" s="3"/>
      <c r="D28" s="3"/>
      <c r="E28" s="3"/>
      <c r="F28" s="3"/>
      <c r="G28" s="3"/>
      <c r="H28" s="3"/>
      <c r="I28" s="3"/>
      <c r="J28" s="3"/>
      <c r="K28" s="3"/>
      <c r="L28" s="3"/>
      <c r="M28" s="3"/>
      <c r="N28" s="3"/>
      <c r="O28" s="3"/>
      <c r="P28" s="3"/>
      <c r="Q28" s="3"/>
      <c r="R28" s="3"/>
      <c r="S28" s="3"/>
      <c r="T28" s="3"/>
      <c r="U28" s="3"/>
      <c r="V28" s="3"/>
      <c r="W28" s="3"/>
      <c r="X28" s="3"/>
      <c r="Y28" s="3"/>
      <c r="Z28" s="3"/>
      <c r="AA28" s="3"/>
    </row>
    <row r="29" spans="1:27">
      <c r="A29" s="3"/>
      <c r="B29" s="3"/>
      <c r="C29" s="3"/>
      <c r="D29" s="3"/>
      <c r="E29" s="3"/>
      <c r="F29" s="3"/>
      <c r="G29" s="3"/>
      <c r="H29" s="3"/>
      <c r="I29" s="3"/>
      <c r="J29" s="3"/>
      <c r="K29" s="3"/>
      <c r="L29" s="3"/>
      <c r="M29" s="3"/>
      <c r="N29" s="3"/>
      <c r="O29" s="3"/>
      <c r="P29" s="3"/>
      <c r="Q29" s="3"/>
      <c r="R29" s="3"/>
      <c r="S29" s="3"/>
      <c r="T29" s="3"/>
      <c r="U29" s="3"/>
      <c r="V29" s="3"/>
      <c r="W29" s="3"/>
      <c r="X29" s="3"/>
      <c r="Y29" s="3"/>
      <c r="Z29" s="3"/>
      <c r="AA29" s="3"/>
    </row>
    <row r="30" spans="1:27">
      <c r="A30" s="3"/>
      <c r="B30" s="3"/>
      <c r="C30" s="3"/>
      <c r="D30" s="3"/>
      <c r="E30" s="3"/>
      <c r="F30" s="3"/>
      <c r="G30" s="3"/>
      <c r="H30" s="3"/>
      <c r="I30" s="3"/>
      <c r="J30" s="3"/>
      <c r="K30" s="3"/>
      <c r="L30" s="3"/>
      <c r="M30" s="3"/>
      <c r="N30" s="3"/>
      <c r="O30" s="3"/>
      <c r="P30" s="3"/>
      <c r="Q30" s="3"/>
      <c r="R30" s="3"/>
      <c r="S30" s="3"/>
      <c r="T30" s="3"/>
      <c r="U30" s="3"/>
      <c r="V30" s="3"/>
      <c r="W30" s="3"/>
      <c r="X30" s="3"/>
      <c r="Y30" s="3"/>
      <c r="Z30" s="3"/>
      <c r="AA30" s="3"/>
    </row>
    <row r="31" spans="1:27">
      <c r="A31" s="3"/>
      <c r="B31" s="3"/>
      <c r="C31" s="3"/>
      <c r="D31" s="3"/>
      <c r="E31" s="3"/>
      <c r="F31" s="3"/>
      <c r="G31" s="3"/>
      <c r="H31" s="3"/>
      <c r="I31" s="3"/>
      <c r="J31" s="3"/>
      <c r="K31" s="3"/>
      <c r="L31" s="3"/>
      <c r="M31" s="3"/>
      <c r="N31" s="3"/>
      <c r="O31" s="3"/>
      <c r="P31" s="3"/>
      <c r="Q31" s="3"/>
      <c r="R31" s="3"/>
      <c r="S31" s="3"/>
      <c r="T31" s="3"/>
      <c r="U31" s="3"/>
      <c r="V31" s="3"/>
      <c r="W31" s="3"/>
      <c r="X31" s="3"/>
      <c r="Y31" s="3"/>
      <c r="Z31" s="3"/>
      <c r="AA31" s="3"/>
    </row>
    <row r="32" spans="1:27">
      <c r="A32" s="3"/>
      <c r="B32" s="3"/>
      <c r="C32" s="3"/>
      <c r="D32" s="3"/>
      <c r="E32" s="3"/>
      <c r="F32" s="3"/>
      <c r="G32" s="3"/>
      <c r="H32" s="3"/>
      <c r="I32" s="3"/>
      <c r="J32" s="3"/>
      <c r="K32" s="3"/>
      <c r="L32" s="3"/>
      <c r="M32" s="3"/>
      <c r="N32" s="3"/>
      <c r="O32" s="3"/>
      <c r="P32" s="3"/>
      <c r="Q32" s="3"/>
      <c r="R32" s="3"/>
      <c r="S32" s="3"/>
      <c r="T32" s="3"/>
      <c r="U32" s="3"/>
      <c r="V32" s="3"/>
      <c r="W32" s="3"/>
      <c r="X32" s="3"/>
      <c r="Y32" s="3"/>
      <c r="Z32" s="3"/>
      <c r="AA32" s="3"/>
    </row>
    <row r="33" spans="1:27">
      <c r="A33" s="3"/>
      <c r="B33" s="3"/>
      <c r="C33" s="3"/>
      <c r="D33" s="3"/>
      <c r="E33" s="3"/>
      <c r="F33" s="3"/>
      <c r="G33" s="3"/>
      <c r="H33" s="3"/>
      <c r="I33" s="3"/>
      <c r="J33" s="3"/>
      <c r="K33" s="3"/>
      <c r="L33" s="3"/>
      <c r="M33" s="3"/>
      <c r="N33" s="3"/>
      <c r="O33" s="3"/>
      <c r="P33" s="3"/>
      <c r="Q33" s="3"/>
      <c r="R33" s="3"/>
      <c r="S33" s="3"/>
      <c r="T33" s="3"/>
      <c r="U33" s="3"/>
      <c r="V33" s="3"/>
      <c r="W33" s="3"/>
      <c r="X33" s="3"/>
      <c r="Y33" s="3"/>
      <c r="Z33" s="3"/>
      <c r="AA33" s="3"/>
    </row>
    <row r="34" spans="1:27">
      <c r="A34" s="3"/>
      <c r="B34" s="3"/>
      <c r="C34" s="3"/>
      <c r="D34" s="3"/>
      <c r="E34" s="3"/>
      <c r="F34" s="3"/>
      <c r="G34" s="3"/>
      <c r="H34" s="3"/>
      <c r="I34" s="3"/>
      <c r="J34" s="3"/>
      <c r="K34" s="3"/>
      <c r="L34" s="3"/>
      <c r="M34" s="3"/>
      <c r="N34" s="3"/>
      <c r="O34" s="3"/>
      <c r="P34" s="3"/>
      <c r="Q34" s="3"/>
      <c r="R34" s="3"/>
      <c r="S34" s="3"/>
      <c r="T34" s="3"/>
      <c r="U34" s="3"/>
      <c r="V34" s="3"/>
      <c r="W34" s="3"/>
      <c r="X34" s="3"/>
      <c r="Y34" s="3"/>
      <c r="Z34" s="3"/>
      <c r="AA34" s="3"/>
    </row>
    <row r="35" spans="1:27">
      <c r="A35" s="3"/>
      <c r="B35" s="3"/>
      <c r="C35" s="3"/>
      <c r="D35" s="3"/>
      <c r="E35" s="3"/>
      <c r="F35" s="3"/>
      <c r="G35" s="3"/>
      <c r="H35" s="3"/>
      <c r="I35" s="3"/>
      <c r="J35" s="3"/>
      <c r="K35" s="3"/>
      <c r="L35" s="3"/>
      <c r="M35" s="3"/>
      <c r="N35" s="3"/>
      <c r="O35" s="3"/>
      <c r="P35" s="3"/>
      <c r="Q35" s="3"/>
      <c r="R35" s="3"/>
      <c r="S35" s="3"/>
      <c r="T35" s="3"/>
      <c r="U35" s="3"/>
      <c r="V35" s="3"/>
      <c r="W35" s="3"/>
      <c r="X35" s="3"/>
      <c r="Y35" s="3"/>
      <c r="Z35" s="3"/>
      <c r="AA35" s="3"/>
    </row>
    <row r="36" spans="1:27">
      <c r="A36" s="3"/>
      <c r="B36" s="3"/>
      <c r="C36" s="3"/>
      <c r="D36" s="3"/>
      <c r="E36" s="3"/>
      <c r="F36" s="3"/>
      <c r="G36" s="3"/>
      <c r="H36" s="3"/>
      <c r="I36" s="3"/>
      <c r="J36" s="3"/>
      <c r="K36" s="3"/>
      <c r="L36" s="3"/>
      <c r="M36" s="3"/>
      <c r="N36" s="3"/>
      <c r="O36" s="3"/>
      <c r="P36" s="3"/>
      <c r="Q36" s="3"/>
      <c r="R36" s="3"/>
      <c r="S36" s="3"/>
      <c r="T36" s="3"/>
      <c r="U36" s="3"/>
      <c r="V36" s="3"/>
      <c r="W36" s="3"/>
      <c r="X36" s="3"/>
      <c r="Y36" s="3"/>
      <c r="Z36" s="3"/>
      <c r="AA36" s="3"/>
    </row>
    <row r="37" spans="1:27">
      <c r="A37" s="3"/>
      <c r="B37" s="3"/>
      <c r="C37" s="3"/>
      <c r="D37" s="3"/>
      <c r="E37" s="3"/>
      <c r="F37" s="3"/>
      <c r="G37" s="3"/>
      <c r="H37" s="3"/>
      <c r="I37" s="3"/>
      <c r="J37" s="3"/>
      <c r="K37" s="3"/>
      <c r="L37" s="3"/>
      <c r="M37" s="3"/>
      <c r="N37" s="3"/>
      <c r="O37" s="3"/>
      <c r="P37" s="3"/>
      <c r="Q37" s="3"/>
      <c r="R37" s="3"/>
      <c r="S37" s="3"/>
      <c r="T37" s="3"/>
      <c r="U37" s="3"/>
      <c r="V37" s="3"/>
      <c r="W37" s="3"/>
      <c r="X37" s="3"/>
      <c r="Y37" s="3"/>
      <c r="Z37" s="3"/>
      <c r="AA37" s="3"/>
    </row>
    <row r="38" spans="1:27">
      <c r="A38" s="3"/>
      <c r="B38" s="3"/>
      <c r="C38" s="3"/>
      <c r="D38" s="3"/>
      <c r="E38" s="3"/>
      <c r="F38" s="3"/>
      <c r="G38" s="3"/>
      <c r="H38" s="3"/>
      <c r="I38" s="3"/>
      <c r="J38" s="3"/>
      <c r="K38" s="3"/>
      <c r="L38" s="3"/>
      <c r="M38" s="3"/>
      <c r="N38" s="3"/>
      <c r="O38" s="3"/>
      <c r="P38" s="3"/>
      <c r="Q38" s="3"/>
      <c r="R38" s="3"/>
      <c r="S38" s="3"/>
      <c r="T38" s="3"/>
      <c r="U38" s="3"/>
      <c r="V38" s="3"/>
      <c r="W38" s="3"/>
      <c r="X38" s="3"/>
      <c r="Y38" s="3"/>
      <c r="Z38" s="3"/>
      <c r="AA38" s="3"/>
    </row>
    <row r="39" spans="1:27">
      <c r="A39" s="3"/>
      <c r="B39" s="3"/>
      <c r="C39" s="3"/>
      <c r="D39" s="3"/>
      <c r="E39" s="3"/>
      <c r="F39" s="3"/>
      <c r="G39" s="3"/>
      <c r="H39" s="3"/>
      <c r="I39" s="3"/>
      <c r="J39" s="3"/>
      <c r="K39" s="3"/>
      <c r="L39" s="3"/>
      <c r="M39" s="3"/>
      <c r="N39" s="3"/>
      <c r="O39" s="3"/>
      <c r="P39" s="3"/>
      <c r="Q39" s="3"/>
      <c r="R39" s="3"/>
      <c r="S39" s="3"/>
      <c r="T39" s="3"/>
      <c r="U39" s="3"/>
      <c r="V39" s="3"/>
      <c r="W39" s="3"/>
      <c r="X39" s="3"/>
      <c r="Y39" s="3"/>
      <c r="Z39" s="3"/>
      <c r="AA39" s="3"/>
    </row>
    <row r="40" spans="1:27">
      <c r="A40" s="3"/>
      <c r="B40" s="3"/>
      <c r="C40" s="3"/>
      <c r="D40" s="3"/>
      <c r="E40" s="3"/>
      <c r="F40" s="3"/>
      <c r="G40" s="3"/>
      <c r="H40" s="3"/>
      <c r="I40" s="3"/>
      <c r="J40" s="3"/>
      <c r="K40" s="3"/>
      <c r="L40" s="3"/>
      <c r="M40" s="3"/>
      <c r="N40" s="3"/>
      <c r="O40" s="3"/>
      <c r="P40" s="3"/>
      <c r="Q40" s="3"/>
      <c r="R40" s="3"/>
      <c r="S40" s="3"/>
      <c r="T40" s="3"/>
      <c r="U40" s="3"/>
      <c r="V40" s="3"/>
      <c r="W40" s="3"/>
      <c r="X40" s="3"/>
      <c r="Y40" s="3"/>
      <c r="Z40" s="3"/>
      <c r="AA40" s="3"/>
    </row>
    <row r="41" spans="1:27">
      <c r="A41" s="3"/>
      <c r="B41" s="3"/>
      <c r="C41" s="3"/>
      <c r="D41" s="3"/>
      <c r="E41" s="3"/>
      <c r="F41" s="3"/>
      <c r="G41" s="3"/>
      <c r="H41" s="3"/>
      <c r="I41" s="3"/>
      <c r="J41" s="3"/>
      <c r="K41" s="3"/>
      <c r="L41" s="3"/>
      <c r="M41" s="3"/>
      <c r="N41" s="3"/>
      <c r="O41" s="3"/>
      <c r="P41" s="3"/>
      <c r="Q41" s="3"/>
      <c r="R41" s="3"/>
      <c r="S41" s="3"/>
      <c r="T41" s="3"/>
      <c r="U41" s="3"/>
      <c r="V41" s="3"/>
      <c r="W41" s="3"/>
      <c r="X41" s="3"/>
      <c r="Y41" s="3"/>
      <c r="Z41" s="3"/>
      <c r="AA41" s="3"/>
    </row>
    <row r="42" spans="1:27">
      <c r="A42" s="3"/>
      <c r="B42" s="3"/>
      <c r="C42" s="3"/>
      <c r="D42" s="3"/>
      <c r="E42" s="3"/>
      <c r="F42" s="3"/>
      <c r="G42" s="3"/>
      <c r="H42" s="3"/>
      <c r="I42" s="3"/>
      <c r="J42" s="3"/>
      <c r="K42" s="3"/>
      <c r="L42" s="3"/>
      <c r="M42" s="3"/>
      <c r="N42" s="3"/>
      <c r="O42" s="3"/>
      <c r="P42" s="3"/>
      <c r="Q42" s="3"/>
      <c r="R42" s="3"/>
      <c r="S42" s="3"/>
      <c r="T42" s="3"/>
      <c r="U42" s="3"/>
      <c r="V42" s="3"/>
      <c r="W42" s="3"/>
      <c r="X42" s="3"/>
      <c r="Y42" s="3"/>
      <c r="Z42" s="3"/>
      <c r="AA42" s="3"/>
    </row>
    <row r="43" spans="1:27">
      <c r="A43" s="3"/>
      <c r="B43" s="3"/>
      <c r="C43" s="3"/>
      <c r="D43" s="3"/>
      <c r="E43" s="3"/>
      <c r="F43" s="3"/>
      <c r="G43" s="3"/>
      <c r="H43" s="3"/>
      <c r="I43" s="3"/>
      <c r="J43" s="3"/>
      <c r="K43" s="3"/>
      <c r="L43" s="3"/>
      <c r="M43" s="3"/>
      <c r="N43" s="3"/>
      <c r="O43" s="3"/>
      <c r="P43" s="3"/>
      <c r="Q43" s="3"/>
      <c r="R43" s="3"/>
      <c r="S43" s="3"/>
      <c r="T43" s="3"/>
      <c r="U43" s="3"/>
      <c r="V43" s="3"/>
      <c r="W43" s="3"/>
      <c r="X43" s="3"/>
      <c r="Y43" s="3"/>
      <c r="Z43" s="3"/>
      <c r="AA43" s="3"/>
    </row>
    <row r="44" spans="1:27">
      <c r="A44" s="3"/>
      <c r="B44" s="3"/>
      <c r="C44" s="3"/>
      <c r="D44" s="3"/>
      <c r="E44" s="3"/>
      <c r="F44" s="3"/>
      <c r="G44" s="3"/>
      <c r="H44" s="3"/>
      <c r="I44" s="3"/>
      <c r="J44" s="3"/>
      <c r="K44" s="3"/>
      <c r="L44" s="3"/>
      <c r="M44" s="3"/>
      <c r="N44" s="3"/>
      <c r="O44" s="3"/>
      <c r="P44" s="3"/>
      <c r="Q44" s="3"/>
      <c r="R44" s="3"/>
      <c r="S44" s="3"/>
      <c r="T44" s="3"/>
      <c r="U44" s="3"/>
      <c r="V44" s="3"/>
      <c r="W44" s="3"/>
      <c r="X44" s="3"/>
      <c r="Y44" s="3"/>
      <c r="Z44" s="3"/>
      <c r="AA44" s="3"/>
    </row>
    <row r="45" spans="1:27">
      <c r="A45" s="3"/>
      <c r="B45" s="3"/>
      <c r="C45" s="3"/>
      <c r="D45" s="3"/>
      <c r="E45" s="3"/>
      <c r="F45" s="3"/>
      <c r="G45" s="3"/>
      <c r="H45" s="3"/>
      <c r="I45" s="3"/>
      <c r="J45" s="3"/>
      <c r="K45" s="3"/>
      <c r="L45" s="3"/>
      <c r="M45" s="3"/>
      <c r="N45" s="3"/>
      <c r="O45" s="3"/>
      <c r="P45" s="3"/>
      <c r="Q45" s="3"/>
      <c r="R45" s="3"/>
      <c r="S45" s="3"/>
      <c r="T45" s="3"/>
      <c r="U45" s="3"/>
      <c r="V45" s="3"/>
      <c r="W45" s="3"/>
      <c r="X45" s="3"/>
      <c r="Y45" s="3"/>
      <c r="Z45" s="3"/>
      <c r="AA45" s="3"/>
    </row>
    <row r="46" spans="1:27">
      <c r="A46" s="3"/>
      <c r="B46" s="3"/>
      <c r="C46" s="3"/>
      <c r="D46" s="3"/>
      <c r="E46" s="3"/>
      <c r="F46" s="3"/>
      <c r="G46" s="3"/>
      <c r="H46" s="3"/>
      <c r="I46" s="3"/>
      <c r="J46" s="3"/>
      <c r="K46" s="3"/>
      <c r="L46" s="3"/>
      <c r="M46" s="3"/>
      <c r="N46" s="3"/>
      <c r="O46" s="3"/>
      <c r="P46" s="3"/>
      <c r="Q46" s="3"/>
      <c r="R46" s="3"/>
      <c r="S46" s="3"/>
      <c r="T46" s="3"/>
      <c r="U46" s="3"/>
      <c r="V46" s="3"/>
      <c r="W46" s="3"/>
      <c r="X46" s="3"/>
      <c r="Y46" s="3"/>
      <c r="Z46" s="3"/>
      <c r="AA46" s="3"/>
    </row>
    <row r="47" spans="1:27">
      <c r="A47" s="3"/>
      <c r="B47" s="3"/>
      <c r="C47" s="3"/>
      <c r="D47" s="3"/>
      <c r="E47" s="3"/>
      <c r="F47" s="3"/>
      <c r="G47" s="3"/>
      <c r="H47" s="3"/>
      <c r="I47" s="3"/>
      <c r="J47" s="3"/>
      <c r="K47" s="3"/>
      <c r="L47" s="3"/>
      <c r="M47" s="3"/>
      <c r="N47" s="3"/>
      <c r="O47" s="3"/>
      <c r="P47" s="3"/>
      <c r="Q47" s="3"/>
      <c r="R47" s="3"/>
      <c r="S47" s="3"/>
      <c r="T47" s="3"/>
      <c r="U47" s="3"/>
      <c r="V47" s="3"/>
      <c r="W47" s="3"/>
      <c r="X47" s="3"/>
      <c r="Y47" s="3"/>
      <c r="Z47" s="3"/>
      <c r="AA47" s="3"/>
    </row>
    <row r="48" spans="1:27">
      <c r="A48" s="3"/>
      <c r="B48" s="3"/>
      <c r="C48" s="3"/>
      <c r="D48" s="3"/>
      <c r="E48" s="3"/>
      <c r="F48" s="3"/>
      <c r="G48" s="3"/>
      <c r="H48" s="3"/>
      <c r="I48" s="3"/>
      <c r="J48" s="3"/>
      <c r="K48" s="3"/>
      <c r="L48" s="3"/>
      <c r="M48" s="3"/>
      <c r="N48" s="3"/>
      <c r="O48" s="3"/>
      <c r="P48" s="3"/>
      <c r="Q48" s="3"/>
      <c r="R48" s="3"/>
      <c r="S48" s="3"/>
      <c r="T48" s="3"/>
      <c r="U48" s="3"/>
      <c r="V48" s="3"/>
      <c r="W48" s="3"/>
      <c r="X48" s="3"/>
      <c r="Y48" s="3"/>
      <c r="Z48" s="3"/>
      <c r="AA48" s="3"/>
    </row>
    <row r="49" spans="1:27">
      <c r="A49" s="3"/>
      <c r="B49" s="3"/>
      <c r="C49" s="3"/>
      <c r="D49" s="3"/>
      <c r="E49" s="3"/>
      <c r="F49" s="3"/>
      <c r="G49" s="3"/>
      <c r="H49" s="3"/>
      <c r="I49" s="3"/>
      <c r="J49" s="3"/>
      <c r="K49" s="3"/>
      <c r="L49" s="3"/>
      <c r="M49" s="3"/>
      <c r="N49" s="3"/>
      <c r="O49" s="3"/>
      <c r="P49" s="3"/>
      <c r="Q49" s="3"/>
      <c r="R49" s="3"/>
      <c r="S49" s="3"/>
      <c r="T49" s="3"/>
      <c r="U49" s="3"/>
      <c r="V49" s="3"/>
      <c r="W49" s="3"/>
      <c r="X49" s="3"/>
      <c r="Y49" s="3"/>
      <c r="Z49" s="3"/>
      <c r="AA49" s="3"/>
    </row>
    <row r="50" spans="1:27">
      <c r="A50" s="3"/>
      <c r="B50" s="3"/>
      <c r="C50" s="3"/>
      <c r="D50" s="3"/>
      <c r="E50" s="3"/>
      <c r="F50" s="3"/>
      <c r="G50" s="3"/>
      <c r="H50" s="3"/>
      <c r="I50" s="3"/>
      <c r="J50" s="3"/>
      <c r="K50" s="3"/>
      <c r="L50" s="3"/>
      <c r="M50" s="3"/>
      <c r="N50" s="3"/>
      <c r="O50" s="3"/>
      <c r="P50" s="3"/>
      <c r="Q50" s="3"/>
      <c r="R50" s="3"/>
      <c r="S50" s="3"/>
      <c r="T50" s="3"/>
      <c r="U50" s="3"/>
      <c r="V50" s="3"/>
      <c r="W50" s="3"/>
      <c r="X50" s="3"/>
      <c r="Y50" s="3"/>
      <c r="Z50" s="3"/>
      <c r="AA50" s="3"/>
    </row>
    <row r="51" spans="1:27">
      <c r="A51" s="3"/>
      <c r="B51" s="3"/>
      <c r="C51" s="3"/>
      <c r="D51" s="3"/>
      <c r="E51" s="3"/>
      <c r="F51" s="3"/>
      <c r="G51" s="3"/>
      <c r="H51" s="3"/>
      <c r="I51" s="3"/>
      <c r="J51" s="3"/>
      <c r="K51" s="3"/>
      <c r="L51" s="3"/>
      <c r="M51" s="3"/>
      <c r="N51" s="3"/>
      <c r="O51" s="3"/>
      <c r="P51" s="3"/>
      <c r="Q51" s="3"/>
      <c r="R51" s="3"/>
      <c r="S51" s="3"/>
      <c r="T51" s="3"/>
      <c r="U51" s="3"/>
      <c r="V51" s="3"/>
      <c r="W51" s="3"/>
      <c r="X51" s="3"/>
      <c r="Y51" s="3"/>
      <c r="Z51" s="3"/>
      <c r="AA51" s="3"/>
    </row>
    <row r="52" spans="1:27">
      <c r="A52" s="3"/>
      <c r="B52" s="3"/>
      <c r="C52" s="3"/>
      <c r="D52" s="3"/>
      <c r="E52" s="3"/>
      <c r="F52" s="3"/>
      <c r="G52" s="3"/>
      <c r="H52" s="3"/>
      <c r="I52" s="3"/>
      <c r="J52" s="3"/>
      <c r="K52" s="3"/>
      <c r="L52" s="3"/>
      <c r="M52" s="3"/>
      <c r="N52" s="3"/>
      <c r="O52" s="3"/>
      <c r="P52" s="3"/>
      <c r="Q52" s="3"/>
      <c r="R52" s="3"/>
      <c r="S52" s="3"/>
      <c r="T52" s="3"/>
      <c r="U52" s="3"/>
      <c r="V52" s="3"/>
      <c r="W52" s="3"/>
      <c r="X52" s="3"/>
      <c r="Y52" s="3"/>
      <c r="Z52" s="3"/>
      <c r="AA52" s="3"/>
    </row>
    <row r="53" spans="1:27">
      <c r="A53" s="3"/>
      <c r="B53" s="3"/>
      <c r="C53" s="3"/>
      <c r="D53" s="3"/>
      <c r="E53" s="3"/>
      <c r="F53" s="3"/>
      <c r="G53" s="3"/>
      <c r="H53" s="3"/>
      <c r="I53" s="3"/>
      <c r="J53" s="3"/>
      <c r="K53" s="3"/>
      <c r="L53" s="3"/>
      <c r="M53" s="3"/>
      <c r="N53" s="3"/>
      <c r="O53" s="3"/>
      <c r="P53" s="3"/>
      <c r="Q53" s="3"/>
      <c r="R53" s="3"/>
      <c r="S53" s="3"/>
      <c r="T53" s="3"/>
      <c r="U53" s="3"/>
      <c r="V53" s="3"/>
      <c r="W53" s="3"/>
      <c r="X53" s="3"/>
      <c r="Y53" s="3"/>
      <c r="Z53" s="3"/>
      <c r="AA53" s="3"/>
    </row>
    <row r="54" spans="1:27">
      <c r="A54" s="3"/>
      <c r="B54" s="3"/>
      <c r="C54" s="3"/>
      <c r="D54" s="3"/>
      <c r="E54" s="3"/>
      <c r="F54" s="3"/>
      <c r="G54" s="3"/>
      <c r="H54" s="3"/>
      <c r="I54" s="3"/>
      <c r="J54" s="3"/>
      <c r="K54" s="3"/>
      <c r="L54" s="3"/>
      <c r="M54" s="3"/>
      <c r="N54" s="3"/>
      <c r="O54" s="3"/>
      <c r="P54" s="3"/>
      <c r="Q54" s="3"/>
      <c r="R54" s="3"/>
      <c r="S54" s="3"/>
      <c r="T54" s="3"/>
      <c r="U54" s="3"/>
      <c r="V54" s="3"/>
      <c r="W54" s="3"/>
      <c r="X54" s="3"/>
      <c r="Y54" s="3"/>
      <c r="Z54" s="3"/>
      <c r="AA54" s="3"/>
    </row>
    <row r="55" spans="1:27">
      <c r="A55" s="3"/>
      <c r="B55" s="3"/>
      <c r="C55" s="3"/>
      <c r="D55" s="3"/>
      <c r="E55" s="3"/>
      <c r="F55" s="3"/>
      <c r="G55" s="3"/>
      <c r="H55" s="3"/>
      <c r="I55" s="3"/>
      <c r="J55" s="3"/>
      <c r="K55" s="3"/>
      <c r="L55" s="3"/>
      <c r="M55" s="3"/>
      <c r="N55" s="3"/>
      <c r="O55" s="3"/>
      <c r="P55" s="3"/>
      <c r="Q55" s="3"/>
      <c r="R55" s="3"/>
      <c r="S55" s="3"/>
      <c r="T55" s="3"/>
      <c r="U55" s="3"/>
      <c r="V55" s="3"/>
      <c r="W55" s="3"/>
      <c r="X55" s="3"/>
      <c r="Y55" s="3"/>
      <c r="Z55" s="3"/>
      <c r="AA55" s="3"/>
    </row>
    <row r="56" spans="1:27">
      <c r="A56" s="3"/>
      <c r="B56" s="3"/>
      <c r="C56" s="3"/>
      <c r="D56" s="3"/>
      <c r="E56" s="3"/>
      <c r="F56" s="3"/>
      <c r="G56" s="3"/>
      <c r="H56" s="3"/>
      <c r="I56" s="3"/>
      <c r="J56" s="3"/>
      <c r="K56" s="3"/>
      <c r="L56" s="3"/>
      <c r="M56" s="3"/>
      <c r="N56" s="3"/>
      <c r="O56" s="3"/>
      <c r="P56" s="3"/>
      <c r="Q56" s="3"/>
      <c r="R56" s="3"/>
      <c r="S56" s="3"/>
      <c r="T56" s="3"/>
      <c r="U56" s="3"/>
      <c r="V56" s="3"/>
      <c r="W56" s="3"/>
      <c r="X56" s="3"/>
      <c r="Y56" s="3"/>
      <c r="Z56" s="3"/>
      <c r="AA56" s="3"/>
    </row>
    <row r="57" spans="1:27">
      <c r="A57" s="3"/>
      <c r="B57" s="3"/>
      <c r="C57" s="3"/>
      <c r="D57" s="3"/>
      <c r="E57" s="3"/>
      <c r="F57" s="3"/>
      <c r="G57" s="3"/>
      <c r="H57" s="3"/>
      <c r="I57" s="3"/>
      <c r="J57" s="3"/>
      <c r="K57" s="3"/>
      <c r="L57" s="3"/>
      <c r="M57" s="3"/>
      <c r="N57" s="3"/>
      <c r="O57" s="3"/>
      <c r="P57" s="3"/>
      <c r="Q57" s="3"/>
      <c r="R57" s="3"/>
      <c r="S57" s="3"/>
      <c r="T57" s="3"/>
      <c r="U57" s="3"/>
      <c r="V57" s="3"/>
      <c r="W57" s="3"/>
      <c r="X57" s="3"/>
      <c r="Y57" s="3"/>
      <c r="Z57" s="3"/>
      <c r="AA57" s="3"/>
    </row>
    <row r="58" spans="1:27">
      <c r="A58" s="3"/>
      <c r="B58" s="3"/>
      <c r="C58" s="3"/>
      <c r="D58" s="3"/>
      <c r="E58" s="3"/>
      <c r="F58" s="3"/>
      <c r="G58" s="3"/>
      <c r="H58" s="3"/>
      <c r="I58" s="3"/>
      <c r="J58" s="3"/>
      <c r="K58" s="3"/>
      <c r="L58" s="3"/>
      <c r="M58" s="3"/>
      <c r="N58" s="3"/>
      <c r="O58" s="3"/>
      <c r="P58" s="3"/>
      <c r="Q58" s="3"/>
      <c r="R58" s="3"/>
      <c r="S58" s="3"/>
      <c r="T58" s="3"/>
      <c r="U58" s="3"/>
      <c r="V58" s="3"/>
      <c r="W58" s="3"/>
      <c r="X58" s="3"/>
      <c r="Y58" s="3"/>
      <c r="Z58" s="3"/>
      <c r="AA58" s="3"/>
    </row>
    <row r="59" spans="1:27">
      <c r="A59" s="3"/>
      <c r="B59" s="3"/>
      <c r="C59" s="3"/>
      <c r="D59" s="3"/>
      <c r="E59" s="3"/>
      <c r="F59" s="3"/>
      <c r="G59" s="3"/>
      <c r="H59" s="3"/>
      <c r="I59" s="3"/>
      <c r="J59" s="3"/>
      <c r="K59" s="3"/>
      <c r="L59" s="3"/>
      <c r="M59" s="3"/>
      <c r="N59" s="3"/>
      <c r="O59" s="3"/>
      <c r="P59" s="3"/>
      <c r="Q59" s="3"/>
      <c r="R59" s="3"/>
      <c r="S59" s="3"/>
      <c r="T59" s="3"/>
      <c r="U59" s="3"/>
      <c r="V59" s="3"/>
      <c r="W59" s="3"/>
      <c r="X59" s="3"/>
      <c r="Y59" s="3"/>
      <c r="Z59" s="3"/>
      <c r="AA59" s="3"/>
    </row>
    <row r="60" spans="1:27">
      <c r="A60" s="3"/>
      <c r="B60" s="3"/>
      <c r="C60" s="3"/>
      <c r="D60" s="3"/>
      <c r="E60" s="3"/>
      <c r="F60" s="3"/>
      <c r="G60" s="3"/>
      <c r="H60" s="3"/>
      <c r="I60" s="3"/>
      <c r="J60" s="3"/>
      <c r="K60" s="3"/>
      <c r="L60" s="3"/>
      <c r="M60" s="3"/>
      <c r="N60" s="3"/>
      <c r="O60" s="3"/>
      <c r="P60" s="3"/>
      <c r="Q60" s="3"/>
      <c r="R60" s="3"/>
      <c r="S60" s="3"/>
      <c r="T60" s="3"/>
      <c r="U60" s="3"/>
      <c r="V60" s="3"/>
      <c r="W60" s="3"/>
      <c r="X60" s="3"/>
      <c r="Y60" s="3"/>
      <c r="Z60" s="3"/>
      <c r="AA60" s="3"/>
    </row>
    <row r="61" spans="1:27">
      <c r="A61" s="3"/>
      <c r="B61" s="3"/>
      <c r="C61" s="3"/>
      <c r="D61" s="3"/>
      <c r="E61" s="3"/>
      <c r="F61" s="3"/>
      <c r="G61" s="3"/>
      <c r="H61" s="3"/>
      <c r="I61" s="3"/>
      <c r="J61" s="3"/>
      <c r="K61" s="3"/>
      <c r="L61" s="3"/>
      <c r="M61" s="3"/>
      <c r="N61" s="3"/>
      <c r="O61" s="3"/>
      <c r="P61" s="3"/>
      <c r="Q61" s="3"/>
      <c r="R61" s="3"/>
      <c r="S61" s="3"/>
      <c r="T61" s="3"/>
      <c r="U61" s="3"/>
      <c r="V61" s="3"/>
      <c r="W61" s="3"/>
      <c r="X61" s="3"/>
      <c r="Y61" s="3"/>
      <c r="Z61" s="3"/>
      <c r="AA61" s="3"/>
    </row>
    <row r="62" spans="1:27">
      <c r="A62" s="3"/>
      <c r="B62" s="3"/>
      <c r="C62" s="3"/>
      <c r="D62" s="3"/>
      <c r="E62" s="3"/>
      <c r="F62" s="3"/>
      <c r="G62" s="3"/>
      <c r="H62" s="3"/>
      <c r="I62" s="3"/>
      <c r="J62" s="3"/>
      <c r="K62" s="3"/>
      <c r="L62" s="3"/>
      <c r="M62" s="3"/>
      <c r="N62" s="3"/>
      <c r="O62" s="3"/>
      <c r="P62" s="3"/>
      <c r="Q62" s="3"/>
      <c r="R62" s="3"/>
      <c r="S62" s="3"/>
      <c r="T62" s="3"/>
      <c r="U62" s="3"/>
      <c r="V62" s="3"/>
      <c r="W62" s="3"/>
      <c r="X62" s="3"/>
      <c r="Y62" s="3"/>
      <c r="Z62" s="3"/>
      <c r="AA62" s="3"/>
    </row>
    <row r="63" spans="1:27">
      <c r="A63" s="3"/>
      <c r="B63" s="3"/>
      <c r="C63" s="3"/>
      <c r="D63" s="3"/>
      <c r="E63" s="3"/>
      <c r="F63" s="3"/>
      <c r="G63" s="3"/>
      <c r="H63" s="3"/>
      <c r="I63" s="3"/>
      <c r="J63" s="3"/>
      <c r="K63" s="3"/>
      <c r="L63" s="3"/>
      <c r="M63" s="3"/>
      <c r="N63" s="3"/>
      <c r="O63" s="3"/>
      <c r="P63" s="3"/>
      <c r="Q63" s="3"/>
      <c r="R63" s="3"/>
      <c r="S63" s="3"/>
      <c r="T63" s="3"/>
      <c r="U63" s="3"/>
      <c r="V63" s="3"/>
      <c r="W63" s="3"/>
      <c r="X63" s="3"/>
      <c r="Y63" s="3"/>
      <c r="Z63" s="3"/>
      <c r="AA63" s="3"/>
    </row>
    <row r="64" spans="1:27">
      <c r="A64" s="3"/>
      <c r="B64" s="3"/>
      <c r="C64" s="3"/>
      <c r="D64" s="3"/>
      <c r="E64" s="3"/>
      <c r="F64" s="3"/>
      <c r="G64" s="3"/>
      <c r="H64" s="3"/>
      <c r="I64" s="3"/>
      <c r="J64" s="3"/>
      <c r="K64" s="3"/>
      <c r="L64" s="3"/>
      <c r="M64" s="3"/>
      <c r="N64" s="3"/>
      <c r="O64" s="3"/>
      <c r="P64" s="3"/>
      <c r="Q64" s="3"/>
      <c r="R64" s="3"/>
      <c r="S64" s="3"/>
      <c r="T64" s="3"/>
      <c r="U64" s="3"/>
      <c r="V64" s="3"/>
      <c r="W64" s="3"/>
      <c r="X64" s="3"/>
      <c r="Y64" s="3"/>
      <c r="Z64" s="3"/>
      <c r="AA64" s="3"/>
    </row>
    <row r="65" spans="1:27">
      <c r="A65" s="3"/>
      <c r="B65" s="3"/>
      <c r="C65" s="3"/>
      <c r="D65" s="3"/>
      <c r="E65" s="3"/>
      <c r="F65" s="3"/>
      <c r="G65" s="3"/>
      <c r="H65" s="3"/>
      <c r="I65" s="3"/>
      <c r="J65" s="3"/>
      <c r="K65" s="3"/>
      <c r="L65" s="3"/>
      <c r="M65" s="3"/>
      <c r="N65" s="3"/>
      <c r="O65" s="3"/>
      <c r="P65" s="3"/>
      <c r="Q65" s="3"/>
      <c r="R65" s="3"/>
      <c r="S65" s="3"/>
      <c r="T65" s="3"/>
      <c r="U65" s="3"/>
      <c r="V65" s="3"/>
      <c r="W65" s="3"/>
      <c r="X65" s="3"/>
      <c r="Y65" s="3"/>
      <c r="Z65" s="3"/>
      <c r="AA65" s="3"/>
    </row>
    <row r="66" spans="1:27">
      <c r="A66" s="3"/>
      <c r="B66" s="3"/>
      <c r="C66" s="3"/>
      <c r="D66" s="3"/>
      <c r="E66" s="3"/>
      <c r="F66" s="3"/>
      <c r="G66" s="3"/>
      <c r="H66" s="3"/>
      <c r="I66" s="3"/>
      <c r="J66" s="3"/>
      <c r="K66" s="3"/>
      <c r="L66" s="3"/>
      <c r="M66" s="3"/>
      <c r="N66" s="3"/>
      <c r="O66" s="3"/>
      <c r="P66" s="3"/>
      <c r="Q66" s="3"/>
      <c r="R66" s="3"/>
      <c r="S66" s="3"/>
      <c r="T66" s="3"/>
      <c r="U66" s="3"/>
      <c r="V66" s="3"/>
      <c r="W66" s="3"/>
      <c r="X66" s="3"/>
      <c r="Y66" s="3"/>
      <c r="Z66" s="3"/>
      <c r="AA66" s="3"/>
    </row>
    <row r="67" spans="1:27">
      <c r="A67" s="3"/>
      <c r="B67" s="3"/>
      <c r="C67" s="3"/>
      <c r="D67" s="3"/>
      <c r="E67" s="3"/>
      <c r="F67" s="3"/>
      <c r="G67" s="3"/>
      <c r="H67" s="3"/>
      <c r="I67" s="3"/>
      <c r="J67" s="3"/>
      <c r="K67" s="3"/>
      <c r="L67" s="3"/>
      <c r="M67" s="3"/>
      <c r="N67" s="3"/>
      <c r="O67" s="3"/>
      <c r="P67" s="3"/>
      <c r="Q67" s="3"/>
      <c r="R67" s="3"/>
      <c r="S67" s="3"/>
      <c r="T67" s="3"/>
      <c r="U67" s="3"/>
      <c r="V67" s="3"/>
      <c r="W67" s="3"/>
      <c r="X67" s="3"/>
      <c r="Y67" s="3"/>
      <c r="Z67" s="3"/>
      <c r="AA67" s="3"/>
    </row>
    <row r="68" spans="1:27">
      <c r="A68" s="3"/>
      <c r="B68" s="3"/>
      <c r="C68" s="3"/>
      <c r="D68" s="3"/>
      <c r="E68" s="3"/>
      <c r="F68" s="3"/>
      <c r="G68" s="3"/>
      <c r="H68" s="3"/>
      <c r="I68" s="3"/>
      <c r="J68" s="3"/>
      <c r="K68" s="3"/>
      <c r="L68" s="3"/>
      <c r="M68" s="3"/>
      <c r="N68" s="3"/>
      <c r="O68" s="3"/>
      <c r="P68" s="3"/>
      <c r="Q68" s="3"/>
      <c r="R68" s="3"/>
      <c r="S68" s="3"/>
      <c r="T68" s="3"/>
      <c r="U68" s="3"/>
      <c r="V68" s="3"/>
      <c r="W68" s="3"/>
      <c r="X68" s="3"/>
      <c r="Y68" s="3"/>
      <c r="Z68" s="3"/>
      <c r="AA68" s="3"/>
    </row>
    <row r="69" spans="1:27">
      <c r="A69" s="3"/>
      <c r="B69" s="3"/>
      <c r="C69" s="3"/>
      <c r="D69" s="3"/>
      <c r="E69" s="3"/>
      <c r="F69" s="3"/>
      <c r="G69" s="3"/>
      <c r="H69" s="3"/>
      <c r="I69" s="3"/>
      <c r="J69" s="3"/>
      <c r="K69" s="3"/>
      <c r="L69" s="3"/>
      <c r="M69" s="3"/>
      <c r="N69" s="3"/>
      <c r="O69" s="3"/>
      <c r="P69" s="3"/>
      <c r="Q69" s="3"/>
      <c r="R69" s="3"/>
      <c r="S69" s="3"/>
      <c r="T69" s="3"/>
      <c r="U69" s="3"/>
      <c r="V69" s="3"/>
      <c r="W69" s="3"/>
      <c r="X69" s="3"/>
      <c r="Y69" s="3"/>
      <c r="Z69" s="3"/>
      <c r="AA69" s="3"/>
    </row>
    <row r="70" spans="1:27">
      <c r="A70" s="3"/>
      <c r="B70" s="3"/>
      <c r="C70" s="3"/>
      <c r="D70" s="3"/>
      <c r="E70" s="3"/>
      <c r="F70" s="3"/>
      <c r="G70" s="3"/>
      <c r="H70" s="3"/>
      <c r="I70" s="3"/>
      <c r="J70" s="3"/>
      <c r="K70" s="3"/>
      <c r="L70" s="3"/>
      <c r="M70" s="3"/>
      <c r="N70" s="3"/>
      <c r="O70" s="3"/>
      <c r="P70" s="3"/>
      <c r="Q70" s="3"/>
      <c r="R70" s="3"/>
      <c r="S70" s="3"/>
      <c r="T70" s="3"/>
      <c r="U70" s="3"/>
      <c r="V70" s="3"/>
      <c r="W70" s="3"/>
      <c r="X70" s="3"/>
      <c r="Y70" s="3"/>
      <c r="Z70" s="3"/>
      <c r="AA70" s="3"/>
    </row>
    <row r="71" spans="1:27">
      <c r="A71" s="3"/>
      <c r="B71" s="3"/>
      <c r="C71" s="3"/>
      <c r="D71" s="3"/>
      <c r="E71" s="3"/>
      <c r="F71" s="3"/>
      <c r="G71" s="3"/>
      <c r="H71" s="3"/>
      <c r="I71" s="3"/>
      <c r="J71" s="3"/>
      <c r="K71" s="3"/>
      <c r="L71" s="3"/>
      <c r="M71" s="3"/>
      <c r="N71" s="3"/>
      <c r="O71" s="3"/>
      <c r="P71" s="3"/>
      <c r="Q71" s="3"/>
      <c r="R71" s="3"/>
      <c r="S71" s="3"/>
      <c r="T71" s="3"/>
      <c r="U71" s="3"/>
      <c r="V71" s="3"/>
      <c r="W71" s="3"/>
      <c r="X71" s="3"/>
      <c r="Y71" s="3"/>
      <c r="Z71" s="3"/>
      <c r="AA71" s="3"/>
    </row>
    <row r="72" spans="1:27">
      <c r="A72" s="3"/>
      <c r="B72" s="3"/>
      <c r="C72" s="3"/>
      <c r="D72" s="3"/>
      <c r="E72" s="3"/>
      <c r="F72" s="3"/>
      <c r="G72" s="3"/>
      <c r="H72" s="3"/>
      <c r="I72" s="3"/>
      <c r="J72" s="3"/>
      <c r="K72" s="3"/>
      <c r="L72" s="3"/>
      <c r="M72" s="3"/>
      <c r="N72" s="3"/>
      <c r="O72" s="3"/>
      <c r="P72" s="3"/>
      <c r="Q72" s="3"/>
      <c r="R72" s="3"/>
      <c r="S72" s="3"/>
      <c r="T72" s="3"/>
      <c r="U72" s="3"/>
      <c r="V72" s="3"/>
      <c r="W72" s="3"/>
      <c r="X72" s="3"/>
      <c r="Y72" s="3"/>
      <c r="Z72" s="3"/>
      <c r="AA72" s="3"/>
    </row>
    <row r="73" spans="1:27">
      <c r="A73" s="3"/>
      <c r="B73" s="3"/>
      <c r="C73" s="3"/>
      <c r="D73" s="3"/>
      <c r="E73" s="3"/>
      <c r="F73" s="3"/>
      <c r="G73" s="3"/>
      <c r="H73" s="3"/>
      <c r="I73" s="3"/>
      <c r="J73" s="3"/>
      <c r="K73" s="3"/>
      <c r="L73" s="3"/>
      <c r="M73" s="3"/>
      <c r="N73" s="3"/>
      <c r="O73" s="3"/>
      <c r="P73" s="3"/>
      <c r="Q73" s="3"/>
      <c r="R73" s="3"/>
      <c r="S73" s="3"/>
      <c r="T73" s="3"/>
      <c r="U73" s="3"/>
      <c r="V73" s="3"/>
      <c r="W73" s="3"/>
      <c r="X73" s="3"/>
      <c r="Y73" s="3"/>
      <c r="Z73" s="3"/>
      <c r="AA73" s="3"/>
    </row>
    <row r="74" spans="1:27">
      <c r="A74" s="3"/>
      <c r="B74" s="3"/>
      <c r="C74" s="3"/>
      <c r="D74" s="3"/>
      <c r="E74" s="3"/>
      <c r="F74" s="3"/>
      <c r="G74" s="3"/>
      <c r="H74" s="3"/>
      <c r="I74" s="3"/>
      <c r="J74" s="3"/>
      <c r="K74" s="3"/>
      <c r="L74" s="3"/>
      <c r="M74" s="3"/>
      <c r="N74" s="3"/>
      <c r="O74" s="3"/>
      <c r="P74" s="3"/>
      <c r="Q74" s="3"/>
      <c r="R74" s="3"/>
      <c r="S74" s="3"/>
      <c r="T74" s="3"/>
      <c r="U74" s="3"/>
      <c r="V74" s="3"/>
      <c r="W74" s="3"/>
      <c r="X74" s="3"/>
      <c r="Y74" s="3"/>
      <c r="Z74" s="3"/>
      <c r="AA74" s="3"/>
    </row>
    <row r="75" spans="1:27">
      <c r="A75" s="3"/>
      <c r="B75" s="3"/>
      <c r="C75" s="3"/>
      <c r="D75" s="3"/>
      <c r="E75" s="3"/>
      <c r="F75" s="3"/>
      <c r="G75" s="3"/>
      <c r="H75" s="3"/>
      <c r="I75" s="3"/>
      <c r="J75" s="3"/>
      <c r="K75" s="3"/>
      <c r="L75" s="3"/>
      <c r="M75" s="3"/>
      <c r="N75" s="3"/>
      <c r="O75" s="3"/>
      <c r="P75" s="3"/>
      <c r="Q75" s="3"/>
      <c r="R75" s="3"/>
      <c r="S75" s="3"/>
      <c r="T75" s="3"/>
      <c r="U75" s="3"/>
      <c r="V75" s="3"/>
      <c r="W75" s="3"/>
      <c r="X75" s="3"/>
      <c r="Y75" s="3"/>
      <c r="Z75" s="3"/>
      <c r="AA75" s="3"/>
    </row>
    <row r="76" spans="1:27">
      <c r="A76" s="3"/>
      <c r="B76" s="3"/>
      <c r="C76" s="3"/>
      <c r="D76" s="3"/>
      <c r="E76" s="3"/>
      <c r="F76" s="3"/>
      <c r="G76" s="3"/>
      <c r="H76" s="3"/>
      <c r="I76" s="3"/>
      <c r="J76" s="3"/>
      <c r="K76" s="3"/>
      <c r="L76" s="3"/>
      <c r="M76" s="3"/>
      <c r="N76" s="3"/>
      <c r="O76" s="3"/>
      <c r="P76" s="3"/>
      <c r="Q76" s="3"/>
      <c r="R76" s="3"/>
      <c r="S76" s="3"/>
      <c r="T76" s="3"/>
      <c r="U76" s="3"/>
      <c r="V76" s="3"/>
      <c r="W76" s="3"/>
      <c r="X76" s="3"/>
      <c r="Y76" s="3"/>
      <c r="Z76" s="3"/>
      <c r="AA76" s="3"/>
    </row>
    <row r="77" spans="1:27">
      <c r="A77" s="3"/>
      <c r="B77" s="3"/>
      <c r="C77" s="3"/>
      <c r="D77" s="3"/>
      <c r="E77" s="3"/>
      <c r="F77" s="3"/>
      <c r="G77" s="3"/>
      <c r="H77" s="3"/>
      <c r="I77" s="3"/>
      <c r="J77" s="3"/>
      <c r="K77" s="3"/>
      <c r="L77" s="3"/>
      <c r="M77" s="3"/>
      <c r="N77" s="3"/>
      <c r="O77" s="3"/>
      <c r="P77" s="3"/>
      <c r="Q77" s="3"/>
      <c r="R77" s="3"/>
      <c r="S77" s="3"/>
      <c r="T77" s="3"/>
      <c r="U77" s="3"/>
      <c r="V77" s="3"/>
      <c r="W77" s="3"/>
      <c r="X77" s="3"/>
      <c r="Y77" s="3"/>
      <c r="Z77" s="3"/>
      <c r="AA77" s="3"/>
    </row>
    <row r="78" spans="1:27">
      <c r="A78" s="3"/>
      <c r="B78" s="3"/>
      <c r="C78" s="3"/>
      <c r="D78" s="3"/>
      <c r="E78" s="3"/>
      <c r="F78" s="3"/>
      <c r="G78" s="3"/>
      <c r="H78" s="3"/>
      <c r="I78" s="3"/>
      <c r="J78" s="3"/>
      <c r="K78" s="3"/>
      <c r="L78" s="3"/>
      <c r="M78" s="3"/>
      <c r="N78" s="3"/>
      <c r="O78" s="3"/>
      <c r="P78" s="3"/>
      <c r="Q78" s="3"/>
      <c r="R78" s="3"/>
      <c r="S78" s="3"/>
      <c r="T78" s="3"/>
      <c r="U78" s="3"/>
      <c r="V78" s="3"/>
      <c r="W78" s="3"/>
      <c r="X78" s="3"/>
      <c r="Y78" s="3"/>
      <c r="Z78" s="3"/>
      <c r="AA78" s="3"/>
    </row>
    <row r="79" spans="1:27">
      <c r="A79" s="3"/>
      <c r="B79" s="3"/>
      <c r="C79" s="3"/>
      <c r="D79" s="3"/>
      <c r="E79" s="3"/>
      <c r="F79" s="3"/>
      <c r="G79" s="3"/>
      <c r="H79" s="3"/>
      <c r="I79" s="3"/>
      <c r="J79" s="3"/>
      <c r="K79" s="3"/>
      <c r="L79" s="3"/>
      <c r="M79" s="3"/>
      <c r="N79" s="3"/>
      <c r="O79" s="3"/>
      <c r="P79" s="3"/>
      <c r="Q79" s="3"/>
      <c r="R79" s="3"/>
      <c r="S79" s="3"/>
      <c r="T79" s="3"/>
      <c r="U79" s="3"/>
      <c r="V79" s="3"/>
      <c r="W79" s="3"/>
      <c r="X79" s="3"/>
      <c r="Y79" s="3"/>
      <c r="Z79" s="3"/>
      <c r="AA79" s="3"/>
    </row>
    <row r="80" spans="1:27">
      <c r="A80" s="3"/>
      <c r="B80" s="3"/>
      <c r="C80" s="3"/>
      <c r="D80" s="3"/>
      <c r="E80" s="3"/>
      <c r="F80" s="3"/>
      <c r="G80" s="3"/>
      <c r="H80" s="3"/>
      <c r="I80" s="3"/>
      <c r="J80" s="3"/>
      <c r="K80" s="3"/>
      <c r="L80" s="3"/>
      <c r="M80" s="3"/>
      <c r="N80" s="3"/>
      <c r="O80" s="3"/>
      <c r="P80" s="3"/>
      <c r="Q80" s="3"/>
      <c r="R80" s="3"/>
      <c r="S80" s="3"/>
      <c r="T80" s="3"/>
      <c r="U80" s="3"/>
      <c r="V80" s="3"/>
      <c r="W80" s="3"/>
      <c r="X80" s="3"/>
      <c r="Y80" s="3"/>
      <c r="Z80" s="3"/>
      <c r="AA80" s="3"/>
    </row>
    <row r="81" spans="1:27">
      <c r="A81" s="3"/>
      <c r="B81" s="3"/>
      <c r="C81" s="3"/>
      <c r="D81" s="3"/>
      <c r="E81" s="3"/>
      <c r="F81" s="3"/>
      <c r="G81" s="3"/>
      <c r="H81" s="3"/>
      <c r="I81" s="3"/>
      <c r="J81" s="3"/>
      <c r="K81" s="3"/>
      <c r="L81" s="3"/>
      <c r="M81" s="3"/>
      <c r="N81" s="3"/>
      <c r="O81" s="3"/>
      <c r="P81" s="3"/>
      <c r="Q81" s="3"/>
      <c r="R81" s="3"/>
      <c r="S81" s="3"/>
      <c r="T81" s="3"/>
      <c r="U81" s="3"/>
      <c r="V81" s="3"/>
      <c r="W81" s="3"/>
      <c r="X81" s="3"/>
      <c r="Y81" s="3"/>
      <c r="Z81" s="3"/>
      <c r="AA81" s="3"/>
    </row>
    <row r="82" spans="1:27">
      <c r="A82" s="3"/>
      <c r="B82" s="3"/>
      <c r="C82" s="3"/>
      <c r="D82" s="3"/>
      <c r="E82" s="3"/>
      <c r="F82" s="3"/>
      <c r="G82" s="3"/>
      <c r="H82" s="3"/>
      <c r="I82" s="3"/>
      <c r="J82" s="3"/>
      <c r="K82" s="3"/>
      <c r="L82" s="3"/>
      <c r="M82" s="3"/>
      <c r="N82" s="3"/>
      <c r="O82" s="3"/>
      <c r="P82" s="3"/>
      <c r="Q82" s="3"/>
      <c r="R82" s="3"/>
      <c r="S82" s="3"/>
      <c r="T82" s="3"/>
      <c r="U82" s="3"/>
      <c r="V82" s="3"/>
      <c r="W82" s="3"/>
      <c r="X82" s="3"/>
      <c r="Y82" s="3"/>
      <c r="Z82" s="3"/>
      <c r="AA82" s="3"/>
    </row>
    <row r="83" spans="1:27">
      <c r="A83" s="3"/>
      <c r="B83" s="3"/>
      <c r="C83" s="3"/>
      <c r="D83" s="3"/>
      <c r="E83" s="3"/>
      <c r="F83" s="3"/>
      <c r="G83" s="3"/>
      <c r="H83" s="3"/>
      <c r="I83" s="3"/>
      <c r="J83" s="3"/>
      <c r="K83" s="3"/>
      <c r="L83" s="3"/>
      <c r="M83" s="3"/>
      <c r="N83" s="3"/>
      <c r="O83" s="3"/>
      <c r="P83" s="3"/>
      <c r="Q83" s="3"/>
      <c r="R83" s="3"/>
      <c r="S83" s="3"/>
      <c r="T83" s="3"/>
      <c r="U83" s="3"/>
      <c r="V83" s="3"/>
      <c r="W83" s="3"/>
      <c r="X83" s="3"/>
      <c r="Y83" s="3"/>
      <c r="Z83" s="3"/>
      <c r="AA83" s="3"/>
    </row>
    <row r="84" spans="1:27">
      <c r="A84" s="3"/>
      <c r="B84" s="3"/>
      <c r="C84" s="3"/>
      <c r="D84" s="3"/>
      <c r="E84" s="3"/>
      <c r="F84" s="3"/>
      <c r="G84" s="3"/>
      <c r="H84" s="3"/>
      <c r="I84" s="3"/>
      <c r="J84" s="3"/>
      <c r="K84" s="3"/>
      <c r="L84" s="3"/>
      <c r="M84" s="3"/>
      <c r="N84" s="3"/>
      <c r="O84" s="3"/>
      <c r="P84" s="3"/>
      <c r="Q84" s="3"/>
      <c r="R84" s="3"/>
      <c r="S84" s="3"/>
      <c r="T84" s="3"/>
      <c r="U84" s="3"/>
      <c r="V84" s="3"/>
      <c r="W84" s="3"/>
      <c r="X84" s="3"/>
      <c r="Y84" s="3"/>
      <c r="Z84" s="3"/>
      <c r="AA84" s="3"/>
    </row>
    <row r="85" spans="1:27">
      <c r="A85" s="3"/>
      <c r="B85" s="3"/>
      <c r="C85" s="3"/>
      <c r="D85" s="3"/>
      <c r="E85" s="3"/>
      <c r="F85" s="3"/>
      <c r="G85" s="3"/>
      <c r="H85" s="3"/>
      <c r="I85" s="3"/>
      <c r="J85" s="3"/>
      <c r="K85" s="3"/>
      <c r="L85" s="3"/>
      <c r="M85" s="3"/>
      <c r="N85" s="3"/>
      <c r="O85" s="3"/>
      <c r="P85" s="3"/>
      <c r="Q85" s="3"/>
      <c r="R85" s="3"/>
      <c r="S85" s="3"/>
      <c r="T85" s="3"/>
      <c r="U85" s="3"/>
      <c r="V85" s="3"/>
      <c r="W85" s="3"/>
      <c r="X85" s="3"/>
      <c r="Y85" s="3"/>
      <c r="Z85" s="3"/>
      <c r="AA85" s="3"/>
    </row>
    <row r="86" spans="1:27">
      <c r="A86" s="3"/>
      <c r="B86" s="3"/>
      <c r="C86" s="3"/>
      <c r="D86" s="3"/>
      <c r="E86" s="3"/>
      <c r="F86" s="3"/>
      <c r="G86" s="3"/>
      <c r="H86" s="3"/>
      <c r="I86" s="3"/>
      <c r="J86" s="3"/>
      <c r="K86" s="3"/>
      <c r="L86" s="3"/>
      <c r="M86" s="3"/>
      <c r="N86" s="3"/>
      <c r="O86" s="3"/>
      <c r="P86" s="3"/>
      <c r="Q86" s="3"/>
      <c r="R86" s="3"/>
      <c r="S86" s="3"/>
      <c r="T86" s="3"/>
      <c r="U86" s="3"/>
      <c r="V86" s="3"/>
      <c r="W86" s="3"/>
      <c r="X86" s="3"/>
      <c r="Y86" s="3"/>
      <c r="Z86" s="3"/>
      <c r="AA86" s="3"/>
    </row>
    <row r="87" spans="1:27">
      <c r="A87" s="3"/>
      <c r="B87" s="3"/>
      <c r="C87" s="3"/>
      <c r="D87" s="3"/>
      <c r="E87" s="3"/>
      <c r="F87" s="3"/>
      <c r="G87" s="3"/>
      <c r="H87" s="3"/>
      <c r="I87" s="3"/>
      <c r="J87" s="3"/>
      <c r="K87" s="3"/>
      <c r="L87" s="3"/>
      <c r="M87" s="3"/>
      <c r="N87" s="3"/>
      <c r="O87" s="3"/>
      <c r="P87" s="3"/>
      <c r="Q87" s="3"/>
      <c r="R87" s="3"/>
      <c r="S87" s="3"/>
      <c r="T87" s="3"/>
      <c r="U87" s="3"/>
      <c r="V87" s="3"/>
      <c r="W87" s="3"/>
      <c r="X87" s="3"/>
      <c r="Y87" s="3"/>
      <c r="Z87" s="3"/>
      <c r="AA87" s="3"/>
    </row>
    <row r="88" spans="1:27">
      <c r="A88" s="3"/>
      <c r="B88" s="3"/>
      <c r="C88" s="3"/>
      <c r="D88" s="3"/>
      <c r="E88" s="3"/>
      <c r="F88" s="3"/>
      <c r="G88" s="3"/>
      <c r="H88" s="3"/>
      <c r="I88" s="3"/>
      <c r="J88" s="3"/>
      <c r="K88" s="3"/>
      <c r="L88" s="3"/>
      <c r="M88" s="3"/>
      <c r="N88" s="3"/>
      <c r="O88" s="3"/>
      <c r="P88" s="3"/>
      <c r="Q88" s="3"/>
      <c r="R88" s="3"/>
      <c r="S88" s="3"/>
      <c r="T88" s="3"/>
      <c r="U88" s="3"/>
      <c r="V88" s="3"/>
      <c r="W88" s="3"/>
      <c r="X88" s="3"/>
      <c r="Y88" s="3"/>
      <c r="Z88" s="3"/>
      <c r="AA88" s="3"/>
    </row>
    <row r="89" spans="1:27">
      <c r="A89" s="3"/>
      <c r="B89" s="3"/>
      <c r="C89" s="3"/>
      <c r="D89" s="3"/>
      <c r="E89" s="3"/>
      <c r="F89" s="3"/>
      <c r="G89" s="3"/>
      <c r="H89" s="3"/>
      <c r="I89" s="3"/>
      <c r="J89" s="3"/>
      <c r="K89" s="3"/>
      <c r="L89" s="3"/>
      <c r="M89" s="3"/>
      <c r="N89" s="3"/>
      <c r="O89" s="3"/>
      <c r="P89" s="3"/>
      <c r="Q89" s="3"/>
      <c r="R89" s="3"/>
      <c r="S89" s="3"/>
      <c r="T89" s="3"/>
      <c r="U89" s="3"/>
      <c r="V89" s="3"/>
      <c r="W89" s="3"/>
      <c r="X89" s="3"/>
      <c r="Y89" s="3"/>
      <c r="Z89" s="3"/>
      <c r="AA89" s="3"/>
    </row>
    <row r="90" spans="1:27">
      <c r="A90" s="3"/>
      <c r="B90" s="3"/>
      <c r="C90" s="3"/>
      <c r="D90" s="3"/>
      <c r="E90" s="3"/>
      <c r="F90" s="3"/>
      <c r="G90" s="3"/>
      <c r="H90" s="3"/>
      <c r="I90" s="3"/>
      <c r="J90" s="3"/>
      <c r="K90" s="3"/>
      <c r="L90" s="3"/>
      <c r="M90" s="3"/>
      <c r="N90" s="3"/>
      <c r="O90" s="3"/>
      <c r="P90" s="3"/>
      <c r="Q90" s="3"/>
      <c r="R90" s="3"/>
      <c r="S90" s="3"/>
      <c r="T90" s="3"/>
      <c r="U90" s="3"/>
      <c r="V90" s="3"/>
      <c r="W90" s="3"/>
      <c r="X90" s="3"/>
      <c r="Y90" s="3"/>
      <c r="Z90" s="3"/>
      <c r="AA90" s="3"/>
    </row>
    <row r="91" spans="1:27">
      <c r="A91" s="3"/>
      <c r="B91" s="3"/>
      <c r="C91" s="3"/>
      <c r="D91" s="3"/>
      <c r="E91" s="3"/>
      <c r="F91" s="3"/>
      <c r="G91" s="3"/>
      <c r="H91" s="3"/>
      <c r="I91" s="3"/>
      <c r="J91" s="3"/>
      <c r="K91" s="3"/>
      <c r="L91" s="3"/>
      <c r="M91" s="3"/>
      <c r="N91" s="3"/>
      <c r="O91" s="3"/>
      <c r="P91" s="3"/>
      <c r="Q91" s="3"/>
      <c r="R91" s="3"/>
      <c r="S91" s="3"/>
      <c r="T91" s="3"/>
      <c r="U91" s="3"/>
      <c r="V91" s="3"/>
      <c r="W91" s="3"/>
      <c r="X91" s="3"/>
      <c r="Y91" s="3"/>
      <c r="Z91" s="3"/>
      <c r="AA91" s="3"/>
    </row>
    <row r="92" spans="1:27">
      <c r="A92" s="3"/>
      <c r="B92" s="3"/>
      <c r="C92" s="3"/>
      <c r="D92" s="3"/>
      <c r="E92" s="3"/>
      <c r="F92" s="3"/>
      <c r="G92" s="3"/>
      <c r="H92" s="3"/>
      <c r="I92" s="3"/>
      <c r="J92" s="3"/>
      <c r="K92" s="3"/>
      <c r="L92" s="3"/>
      <c r="M92" s="3"/>
      <c r="N92" s="3"/>
      <c r="O92" s="3"/>
      <c r="P92" s="3"/>
      <c r="Q92" s="3"/>
      <c r="R92" s="3"/>
      <c r="S92" s="3"/>
      <c r="T92" s="3"/>
      <c r="U92" s="3"/>
      <c r="V92" s="3"/>
      <c r="W92" s="3"/>
      <c r="X92" s="3"/>
      <c r="Y92" s="3"/>
      <c r="Z92" s="3"/>
      <c r="AA92" s="3"/>
    </row>
    <row r="93" spans="1:27">
      <c r="A93" s="3"/>
      <c r="B93" s="3"/>
      <c r="C93" s="3"/>
      <c r="D93" s="3"/>
      <c r="E93" s="3"/>
      <c r="F93" s="3"/>
      <c r="G93" s="3"/>
      <c r="H93" s="3"/>
      <c r="I93" s="3"/>
      <c r="J93" s="3"/>
      <c r="K93" s="3"/>
      <c r="L93" s="3"/>
      <c r="M93" s="3"/>
      <c r="N93" s="3"/>
      <c r="O93" s="3"/>
      <c r="P93" s="3"/>
      <c r="Q93" s="3"/>
      <c r="R93" s="3"/>
      <c r="S93" s="3"/>
      <c r="T93" s="3"/>
      <c r="U93" s="3"/>
      <c r="V93" s="3"/>
      <c r="W93" s="3"/>
      <c r="X93" s="3"/>
      <c r="Y93" s="3"/>
      <c r="Z93" s="3"/>
      <c r="AA93" s="3"/>
    </row>
    <row r="94" spans="1:27">
      <c r="A94" s="3"/>
      <c r="B94" s="3"/>
      <c r="C94" s="3"/>
      <c r="D94" s="3"/>
      <c r="E94" s="3"/>
      <c r="F94" s="3"/>
      <c r="G94" s="3"/>
      <c r="H94" s="3"/>
      <c r="I94" s="3"/>
      <c r="J94" s="3"/>
      <c r="K94" s="3"/>
      <c r="L94" s="3"/>
      <c r="M94" s="3"/>
      <c r="N94" s="3"/>
      <c r="O94" s="3"/>
      <c r="P94" s="3"/>
      <c r="Q94" s="3"/>
      <c r="R94" s="3"/>
      <c r="S94" s="3"/>
      <c r="T94" s="3"/>
      <c r="U94" s="3"/>
      <c r="V94" s="3"/>
      <c r="W94" s="3"/>
      <c r="X94" s="3"/>
      <c r="Y94" s="3"/>
      <c r="Z94" s="3"/>
      <c r="AA94" s="3"/>
    </row>
    <row r="95" spans="1:27">
      <c r="A95" s="3"/>
      <c r="B95" s="3"/>
      <c r="C95" s="3"/>
      <c r="D95" s="3"/>
      <c r="E95" s="3"/>
      <c r="F95" s="3"/>
      <c r="G95" s="3"/>
      <c r="H95" s="3"/>
      <c r="I95" s="3"/>
      <c r="J95" s="3"/>
      <c r="K95" s="3"/>
      <c r="L95" s="3"/>
      <c r="M95" s="3"/>
      <c r="N95" s="3"/>
      <c r="O95" s="3"/>
      <c r="P95" s="3"/>
      <c r="Q95" s="3"/>
      <c r="R95" s="3"/>
      <c r="S95" s="3"/>
      <c r="T95" s="3"/>
      <c r="U95" s="3"/>
      <c r="V95" s="3"/>
      <c r="W95" s="3"/>
      <c r="X95" s="3"/>
      <c r="Y95" s="3"/>
      <c r="Z95" s="3"/>
      <c r="AA95" s="3"/>
    </row>
    <row r="96" spans="1:27">
      <c r="A96" s="3"/>
      <c r="B96" s="3"/>
      <c r="C96" s="3"/>
      <c r="D96" s="3"/>
      <c r="E96" s="3"/>
      <c r="F96" s="3"/>
      <c r="G96" s="3"/>
      <c r="H96" s="3"/>
      <c r="I96" s="3"/>
      <c r="J96" s="3"/>
      <c r="K96" s="3"/>
      <c r="L96" s="3"/>
      <c r="M96" s="3"/>
      <c r="N96" s="3"/>
      <c r="O96" s="3"/>
      <c r="P96" s="3"/>
      <c r="Q96" s="3"/>
      <c r="R96" s="3"/>
      <c r="S96" s="3"/>
      <c r="T96" s="3"/>
      <c r="U96" s="3"/>
      <c r="V96" s="3"/>
      <c r="W96" s="3"/>
      <c r="X96" s="3"/>
      <c r="Y96" s="3"/>
      <c r="Z96" s="3"/>
      <c r="AA96" s="3"/>
    </row>
    <row r="97" spans="1:27">
      <c r="A97" s="3"/>
      <c r="B97" s="3"/>
      <c r="C97" s="3"/>
      <c r="D97" s="3"/>
      <c r="E97" s="3"/>
      <c r="F97" s="3"/>
      <c r="G97" s="3"/>
      <c r="H97" s="3"/>
      <c r="I97" s="3"/>
      <c r="J97" s="3"/>
      <c r="K97" s="3"/>
      <c r="L97" s="3"/>
      <c r="M97" s="3"/>
      <c r="N97" s="3"/>
      <c r="O97" s="3"/>
      <c r="P97" s="3"/>
      <c r="Q97" s="3"/>
      <c r="R97" s="3"/>
      <c r="S97" s="3"/>
      <c r="T97" s="3"/>
      <c r="U97" s="3"/>
      <c r="V97" s="3"/>
      <c r="W97" s="3"/>
      <c r="X97" s="3"/>
      <c r="Y97" s="3"/>
      <c r="Z97" s="3"/>
      <c r="AA97" s="3"/>
    </row>
    <row r="98" spans="1:27">
      <c r="A98" s="3"/>
      <c r="B98" s="3"/>
      <c r="C98" s="3"/>
      <c r="D98" s="3"/>
      <c r="E98" s="3"/>
      <c r="F98" s="3"/>
      <c r="G98" s="3"/>
      <c r="H98" s="3"/>
      <c r="I98" s="3"/>
      <c r="J98" s="3"/>
      <c r="K98" s="3"/>
      <c r="L98" s="3"/>
      <c r="M98" s="3"/>
      <c r="N98" s="3"/>
      <c r="O98" s="3"/>
      <c r="P98" s="3"/>
      <c r="Q98" s="3"/>
      <c r="R98" s="3"/>
      <c r="S98" s="3"/>
      <c r="T98" s="3"/>
      <c r="U98" s="3"/>
      <c r="V98" s="3"/>
      <c r="W98" s="3"/>
      <c r="X98" s="3"/>
      <c r="Y98" s="3"/>
      <c r="Z98" s="3"/>
      <c r="AA98" s="3"/>
    </row>
    <row r="99" spans="1:27">
      <c r="A99" s="3"/>
      <c r="B99" s="3"/>
      <c r="C99" s="3"/>
      <c r="D99" s="3"/>
      <c r="E99" s="3"/>
      <c r="F99" s="3"/>
      <c r="G99" s="3"/>
      <c r="H99" s="3"/>
      <c r="I99" s="3"/>
      <c r="J99" s="3"/>
      <c r="K99" s="3"/>
      <c r="L99" s="3"/>
      <c r="M99" s="3"/>
      <c r="N99" s="3"/>
      <c r="O99" s="3"/>
      <c r="P99" s="3"/>
      <c r="Q99" s="3"/>
      <c r="R99" s="3"/>
      <c r="S99" s="3"/>
      <c r="T99" s="3"/>
      <c r="U99" s="3"/>
      <c r="V99" s="3"/>
      <c r="W99" s="3"/>
      <c r="X99" s="3"/>
      <c r="Y99" s="3"/>
      <c r="Z99" s="3"/>
      <c r="AA99" s="3"/>
    </row>
    <row r="100" spans="1:27">
      <c r="A100" s="3"/>
      <c r="B100" s="3"/>
      <c r="C100" s="3"/>
      <c r="D100" s="3"/>
      <c r="E100" s="3"/>
      <c r="F100" s="3"/>
      <c r="G100" s="3"/>
      <c r="H100" s="3"/>
      <c r="I100" s="3"/>
      <c r="J100" s="3"/>
      <c r="K100" s="3"/>
      <c r="L100" s="3"/>
      <c r="M100" s="3"/>
      <c r="N100" s="3"/>
      <c r="O100" s="3"/>
      <c r="P100" s="3"/>
      <c r="Q100" s="3"/>
      <c r="R100" s="3"/>
      <c r="S100" s="3"/>
      <c r="T100" s="3"/>
      <c r="U100" s="3"/>
      <c r="V100" s="3"/>
      <c r="W100" s="3"/>
      <c r="X100" s="3"/>
      <c r="Y100" s="3"/>
      <c r="Z100" s="3"/>
      <c r="AA100" s="3"/>
    </row>
    <row r="101" spans="1:27">
      <c r="A101" s="3"/>
      <c r="B101" s="3"/>
      <c r="C101" s="3"/>
      <c r="D101" s="3"/>
      <c r="E101" s="3"/>
      <c r="F101" s="3"/>
      <c r="G101" s="3"/>
      <c r="H101" s="3"/>
      <c r="I101" s="3"/>
      <c r="J101" s="3"/>
      <c r="K101" s="3"/>
      <c r="L101" s="3"/>
      <c r="M101" s="3"/>
      <c r="N101" s="3"/>
      <c r="O101" s="3"/>
      <c r="P101" s="3"/>
      <c r="Q101" s="3"/>
      <c r="R101" s="3"/>
      <c r="S101" s="3"/>
      <c r="T101" s="3"/>
      <c r="U101" s="3"/>
      <c r="V101" s="3"/>
      <c r="W101" s="3"/>
      <c r="X101" s="3"/>
      <c r="Y101" s="3"/>
      <c r="Z101" s="3"/>
      <c r="AA101" s="3"/>
    </row>
    <row r="102" spans="1:27">
      <c r="A102" s="3"/>
      <c r="B102" s="3"/>
      <c r="C102" s="3"/>
      <c r="D102" s="3"/>
      <c r="E102" s="3"/>
      <c r="F102" s="3"/>
      <c r="G102" s="3"/>
      <c r="H102" s="3"/>
      <c r="I102" s="3"/>
      <c r="J102" s="3"/>
      <c r="K102" s="3"/>
      <c r="L102" s="3"/>
      <c r="M102" s="3"/>
      <c r="N102" s="3"/>
      <c r="O102" s="3"/>
      <c r="P102" s="3"/>
      <c r="Q102" s="3"/>
      <c r="R102" s="3"/>
      <c r="S102" s="3"/>
      <c r="T102" s="3"/>
      <c r="U102" s="3"/>
      <c r="V102" s="3"/>
      <c r="W102" s="3"/>
      <c r="X102" s="3"/>
      <c r="Y102" s="3"/>
      <c r="Z102" s="3"/>
      <c r="AA102" s="3"/>
    </row>
    <row r="103" spans="1:27">
      <c r="A103" s="3"/>
      <c r="B103" s="3"/>
      <c r="C103" s="3"/>
      <c r="D103" s="3"/>
      <c r="E103" s="3"/>
      <c r="F103" s="3"/>
      <c r="G103" s="3"/>
      <c r="H103" s="3"/>
      <c r="I103" s="3"/>
      <c r="J103" s="3"/>
      <c r="K103" s="3"/>
      <c r="L103" s="3"/>
      <c r="M103" s="3"/>
      <c r="N103" s="3"/>
      <c r="O103" s="3"/>
      <c r="P103" s="3"/>
      <c r="Q103" s="3"/>
      <c r="R103" s="3"/>
      <c r="S103" s="3"/>
      <c r="T103" s="3"/>
      <c r="U103" s="3"/>
      <c r="V103" s="3"/>
      <c r="W103" s="3"/>
      <c r="X103" s="3"/>
      <c r="Y103" s="3"/>
      <c r="Z103" s="3"/>
      <c r="AA103" s="3"/>
    </row>
    <row r="104" spans="1:27">
      <c r="A104" s="3"/>
      <c r="B104" s="3"/>
      <c r="C104" s="3"/>
      <c r="D104" s="3"/>
      <c r="E104" s="3"/>
      <c r="F104" s="3"/>
      <c r="G104" s="3"/>
      <c r="H104" s="3"/>
      <c r="I104" s="3"/>
      <c r="J104" s="3"/>
      <c r="K104" s="3"/>
      <c r="L104" s="3"/>
      <c r="M104" s="3"/>
      <c r="N104" s="3"/>
      <c r="O104" s="3"/>
      <c r="P104" s="3"/>
      <c r="Q104" s="3"/>
      <c r="R104" s="3"/>
      <c r="S104" s="3"/>
      <c r="T104" s="3"/>
      <c r="U104" s="3"/>
      <c r="V104" s="3"/>
      <c r="W104" s="3"/>
      <c r="X104" s="3"/>
      <c r="Y104" s="3"/>
      <c r="Z104" s="3"/>
      <c r="AA104" s="3"/>
    </row>
    <row r="105" spans="1:27">
      <c r="A105" s="3"/>
      <c r="B105" s="3"/>
      <c r="C105" s="3"/>
      <c r="D105" s="3"/>
      <c r="E105" s="3"/>
      <c r="F105" s="3"/>
      <c r="G105" s="3"/>
      <c r="H105" s="3"/>
      <c r="I105" s="3"/>
      <c r="J105" s="3"/>
      <c r="K105" s="3"/>
      <c r="L105" s="3"/>
      <c r="M105" s="3"/>
      <c r="N105" s="3"/>
      <c r="O105" s="3"/>
      <c r="P105" s="3"/>
      <c r="Q105" s="3"/>
      <c r="R105" s="3"/>
      <c r="S105" s="3"/>
      <c r="T105" s="3"/>
      <c r="U105" s="3"/>
      <c r="V105" s="3"/>
      <c r="W105" s="3"/>
      <c r="X105" s="3"/>
      <c r="Y105" s="3"/>
      <c r="Z105" s="3"/>
      <c r="AA105" s="3"/>
    </row>
    <row r="106" spans="1:27">
      <c r="A106" s="3"/>
      <c r="B106" s="3"/>
      <c r="C106" s="3"/>
      <c r="D106" s="3"/>
      <c r="E106" s="3"/>
      <c r="F106" s="3"/>
      <c r="G106" s="3"/>
      <c r="H106" s="3"/>
      <c r="I106" s="3"/>
      <c r="J106" s="3"/>
      <c r="K106" s="3"/>
      <c r="L106" s="3"/>
      <c r="M106" s="3"/>
      <c r="N106" s="3"/>
      <c r="O106" s="3"/>
      <c r="P106" s="3"/>
      <c r="Q106" s="3"/>
      <c r="R106" s="3"/>
      <c r="S106" s="3"/>
      <c r="T106" s="3"/>
      <c r="U106" s="3"/>
      <c r="V106" s="3"/>
      <c r="W106" s="3"/>
      <c r="X106" s="3"/>
      <c r="Y106" s="3"/>
      <c r="Z106" s="3"/>
      <c r="AA106" s="3"/>
    </row>
    <row r="107" spans="1:27">
      <c r="A107" s="3"/>
      <c r="B107" s="3"/>
      <c r="C107" s="3"/>
      <c r="D107" s="3"/>
      <c r="E107" s="3"/>
      <c r="F107" s="3"/>
      <c r="G107" s="3"/>
      <c r="H107" s="3"/>
      <c r="I107" s="3"/>
      <c r="J107" s="3"/>
      <c r="K107" s="3"/>
      <c r="L107" s="3"/>
      <c r="M107" s="3"/>
      <c r="N107" s="3"/>
      <c r="O107" s="3"/>
      <c r="P107" s="3"/>
      <c r="Q107" s="3"/>
      <c r="R107" s="3"/>
      <c r="S107" s="3"/>
      <c r="T107" s="3"/>
      <c r="U107" s="3"/>
      <c r="V107" s="3"/>
      <c r="W107" s="3"/>
      <c r="X107" s="3"/>
      <c r="Y107" s="3"/>
      <c r="Z107" s="3"/>
      <c r="AA107" s="3"/>
    </row>
    <row r="108" spans="1:27">
      <c r="A108" s="3"/>
      <c r="B108" s="3"/>
      <c r="C108" s="3"/>
      <c r="D108" s="3"/>
      <c r="E108" s="3"/>
      <c r="F108" s="3"/>
      <c r="G108" s="3"/>
      <c r="H108" s="3"/>
      <c r="I108" s="3"/>
      <c r="J108" s="3"/>
      <c r="K108" s="3"/>
      <c r="L108" s="3"/>
      <c r="M108" s="3"/>
      <c r="N108" s="3"/>
      <c r="O108" s="3"/>
      <c r="P108" s="3"/>
      <c r="Q108" s="3"/>
      <c r="R108" s="3"/>
      <c r="S108" s="3"/>
      <c r="T108" s="3"/>
      <c r="U108" s="3"/>
      <c r="V108" s="3"/>
      <c r="W108" s="3"/>
      <c r="X108" s="3"/>
      <c r="Y108" s="3"/>
      <c r="Z108" s="3"/>
      <c r="AA108" s="3"/>
    </row>
    <row r="109" spans="1:27">
      <c r="A109" s="3"/>
      <c r="B109" s="3"/>
      <c r="C109" s="3"/>
      <c r="D109" s="3"/>
      <c r="E109" s="3"/>
      <c r="F109" s="3"/>
      <c r="G109" s="3"/>
      <c r="H109" s="3"/>
      <c r="I109" s="3"/>
      <c r="J109" s="3"/>
      <c r="K109" s="3"/>
      <c r="L109" s="3"/>
      <c r="M109" s="3"/>
      <c r="N109" s="3"/>
      <c r="O109" s="3"/>
      <c r="P109" s="3"/>
      <c r="Q109" s="3"/>
      <c r="R109" s="3"/>
      <c r="S109" s="3"/>
      <c r="T109" s="3"/>
      <c r="U109" s="3"/>
      <c r="V109" s="3"/>
      <c r="W109" s="3"/>
      <c r="X109" s="3"/>
      <c r="Y109" s="3"/>
      <c r="Z109" s="3"/>
      <c r="AA109" s="3"/>
    </row>
    <row r="110" spans="1:27">
      <c r="A110" s="3"/>
      <c r="B110" s="3"/>
      <c r="C110" s="3"/>
      <c r="D110" s="3"/>
      <c r="E110" s="3"/>
      <c r="F110" s="3"/>
      <c r="G110" s="3"/>
      <c r="H110" s="3"/>
      <c r="I110" s="3"/>
      <c r="J110" s="3"/>
      <c r="K110" s="3"/>
      <c r="L110" s="3"/>
      <c r="M110" s="3"/>
      <c r="N110" s="3"/>
      <c r="O110" s="3"/>
      <c r="P110" s="3"/>
      <c r="Q110" s="3"/>
      <c r="R110" s="3"/>
      <c r="S110" s="3"/>
      <c r="T110" s="3"/>
      <c r="U110" s="3"/>
      <c r="V110" s="3"/>
      <c r="W110" s="3"/>
      <c r="X110" s="3"/>
      <c r="Y110" s="3"/>
      <c r="Z110" s="3"/>
      <c r="AA110" s="3"/>
    </row>
    <row r="111" spans="1:27">
      <c r="A111" s="3"/>
      <c r="B111" s="3"/>
      <c r="C111" s="3"/>
      <c r="D111" s="3"/>
      <c r="E111" s="3"/>
      <c r="F111" s="3"/>
      <c r="G111" s="3"/>
      <c r="H111" s="3"/>
      <c r="I111" s="3"/>
      <c r="J111" s="3"/>
      <c r="K111" s="3"/>
      <c r="L111" s="3"/>
      <c r="M111" s="3"/>
      <c r="N111" s="3"/>
      <c r="O111" s="3"/>
      <c r="P111" s="3"/>
      <c r="Q111" s="3"/>
      <c r="R111" s="3"/>
      <c r="S111" s="3"/>
      <c r="T111" s="3"/>
      <c r="U111" s="3"/>
      <c r="V111" s="3"/>
      <c r="W111" s="3"/>
      <c r="X111" s="3"/>
      <c r="Y111" s="3"/>
      <c r="Z111" s="3"/>
      <c r="AA111" s="3"/>
    </row>
    <row r="112" spans="1:27">
      <c r="A112" s="3"/>
      <c r="B112" s="3"/>
      <c r="C112" s="3"/>
      <c r="D112" s="3"/>
      <c r="E112" s="3"/>
      <c r="F112" s="3"/>
      <c r="G112" s="3"/>
      <c r="H112" s="3"/>
      <c r="I112" s="3"/>
      <c r="J112" s="3"/>
      <c r="K112" s="3"/>
      <c r="L112" s="3"/>
      <c r="M112" s="3"/>
      <c r="N112" s="3"/>
      <c r="O112" s="3"/>
      <c r="P112" s="3"/>
      <c r="Q112" s="3"/>
      <c r="R112" s="3"/>
      <c r="S112" s="3"/>
      <c r="T112" s="3"/>
      <c r="U112" s="3"/>
      <c r="V112" s="3"/>
      <c r="W112" s="3"/>
      <c r="X112" s="3"/>
      <c r="Y112" s="3"/>
      <c r="Z112" s="3"/>
      <c r="AA112" s="3"/>
    </row>
    <row r="113" spans="1:27">
      <c r="A113" s="3"/>
      <c r="B113" s="3"/>
      <c r="C113" s="3"/>
      <c r="D113" s="3"/>
      <c r="E113" s="3"/>
      <c r="F113" s="3"/>
      <c r="G113" s="3"/>
      <c r="H113" s="3"/>
      <c r="I113" s="3"/>
      <c r="J113" s="3"/>
      <c r="K113" s="3"/>
      <c r="L113" s="3"/>
      <c r="M113" s="3"/>
      <c r="N113" s="3"/>
      <c r="O113" s="3"/>
      <c r="P113" s="3"/>
      <c r="Q113" s="3"/>
      <c r="R113" s="3"/>
      <c r="S113" s="3"/>
      <c r="T113" s="3"/>
      <c r="U113" s="3"/>
      <c r="V113" s="3"/>
      <c r="W113" s="3"/>
      <c r="X113" s="3"/>
      <c r="Y113" s="3"/>
      <c r="Z113" s="3"/>
      <c r="AA113" s="3"/>
    </row>
    <row r="114" spans="1:27">
      <c r="A114" s="3"/>
      <c r="B114" s="3"/>
      <c r="C114" s="3"/>
      <c r="D114" s="3"/>
      <c r="E114" s="3"/>
      <c r="F114" s="3"/>
      <c r="G114" s="3"/>
      <c r="H114" s="3"/>
      <c r="I114" s="3"/>
      <c r="J114" s="3"/>
      <c r="K114" s="3"/>
      <c r="L114" s="3"/>
      <c r="M114" s="3"/>
      <c r="N114" s="3"/>
      <c r="O114" s="3"/>
      <c r="P114" s="3"/>
      <c r="Q114" s="3"/>
      <c r="R114" s="3"/>
      <c r="S114" s="3"/>
      <c r="T114" s="3"/>
      <c r="U114" s="3"/>
      <c r="V114" s="3"/>
      <c r="W114" s="3"/>
      <c r="X114" s="3"/>
      <c r="Y114" s="3"/>
      <c r="Z114" s="3"/>
      <c r="AA114" s="3"/>
    </row>
    <row r="115" spans="1:27">
      <c r="A115" s="3"/>
      <c r="B115" s="3"/>
      <c r="C115" s="3"/>
      <c r="D115" s="3"/>
      <c r="E115" s="3"/>
      <c r="F115" s="3"/>
      <c r="G115" s="3"/>
      <c r="H115" s="3"/>
      <c r="I115" s="3"/>
      <c r="J115" s="3"/>
      <c r="K115" s="3"/>
      <c r="L115" s="3"/>
      <c r="M115" s="3"/>
      <c r="N115" s="3"/>
      <c r="O115" s="3"/>
      <c r="P115" s="3"/>
      <c r="Q115" s="3"/>
      <c r="R115" s="3"/>
      <c r="S115" s="3"/>
      <c r="T115" s="3"/>
      <c r="U115" s="3"/>
      <c r="V115" s="3"/>
      <c r="W115" s="3"/>
      <c r="X115" s="3"/>
      <c r="Y115" s="3"/>
      <c r="Z115" s="3"/>
      <c r="AA115" s="3"/>
    </row>
    <row r="116" spans="1:27">
      <c r="A116" s="3"/>
      <c r="B116" s="3"/>
      <c r="C116" s="3"/>
      <c r="D116" s="3"/>
      <c r="E116" s="3"/>
      <c r="F116" s="3"/>
      <c r="G116" s="3"/>
      <c r="H116" s="3"/>
      <c r="I116" s="3"/>
      <c r="J116" s="3"/>
      <c r="K116" s="3"/>
      <c r="L116" s="3"/>
      <c r="M116" s="3"/>
      <c r="N116" s="3"/>
      <c r="O116" s="3"/>
      <c r="P116" s="3"/>
      <c r="Q116" s="3"/>
      <c r="R116" s="3"/>
      <c r="S116" s="3"/>
      <c r="T116" s="3"/>
      <c r="U116" s="3"/>
      <c r="V116" s="3"/>
      <c r="W116" s="3"/>
      <c r="X116" s="3"/>
      <c r="Y116" s="3"/>
      <c r="Z116" s="3"/>
      <c r="AA116" s="3"/>
    </row>
    <row r="117" spans="1:27">
      <c r="A117" s="3"/>
      <c r="B117" s="3"/>
      <c r="C117" s="3"/>
      <c r="D117" s="3"/>
      <c r="E117" s="3"/>
      <c r="F117" s="3"/>
      <c r="G117" s="3"/>
      <c r="H117" s="3"/>
      <c r="I117" s="3"/>
      <c r="J117" s="3"/>
      <c r="K117" s="3"/>
      <c r="L117" s="3"/>
      <c r="M117" s="3"/>
      <c r="N117" s="3"/>
      <c r="O117" s="3"/>
      <c r="P117" s="3"/>
      <c r="Q117" s="3"/>
      <c r="R117" s="3"/>
      <c r="S117" s="3"/>
      <c r="T117" s="3"/>
      <c r="U117" s="3"/>
      <c r="V117" s="3"/>
      <c r="W117" s="3"/>
      <c r="X117" s="3"/>
      <c r="Y117" s="3"/>
      <c r="Z117" s="3"/>
      <c r="AA117" s="3"/>
    </row>
    <row r="118" spans="1:27">
      <c r="A118" s="3"/>
      <c r="B118" s="3"/>
      <c r="C118" s="3"/>
      <c r="D118" s="3"/>
      <c r="E118" s="3"/>
      <c r="F118" s="3"/>
      <c r="G118" s="3"/>
      <c r="H118" s="3"/>
      <c r="I118" s="3"/>
      <c r="J118" s="3"/>
      <c r="K118" s="3"/>
      <c r="L118" s="3"/>
      <c r="M118" s="3"/>
      <c r="N118" s="3"/>
      <c r="O118" s="3"/>
      <c r="P118" s="3"/>
      <c r="Q118" s="3"/>
      <c r="R118" s="3"/>
      <c r="S118" s="3"/>
      <c r="T118" s="3"/>
      <c r="U118" s="3"/>
      <c r="V118" s="3"/>
      <c r="W118" s="3"/>
      <c r="X118" s="3"/>
      <c r="Y118" s="3"/>
      <c r="Z118" s="3"/>
      <c r="AA118" s="3"/>
    </row>
    <row r="119" spans="1:27">
      <c r="A119" s="3"/>
      <c r="B119" s="3"/>
      <c r="C119" s="3"/>
      <c r="D119" s="3"/>
      <c r="E119" s="3"/>
      <c r="F119" s="3"/>
      <c r="G119" s="3"/>
      <c r="H119" s="3"/>
      <c r="I119" s="3"/>
      <c r="J119" s="3"/>
      <c r="K119" s="3"/>
      <c r="L119" s="3"/>
      <c r="M119" s="3"/>
      <c r="N119" s="3"/>
      <c r="O119" s="3"/>
      <c r="P119" s="3"/>
      <c r="Q119" s="3"/>
      <c r="R119" s="3"/>
      <c r="S119" s="3"/>
      <c r="T119" s="3"/>
      <c r="U119" s="3"/>
      <c r="V119" s="3"/>
      <c r="W119" s="3"/>
      <c r="X119" s="3"/>
      <c r="Y119" s="3"/>
      <c r="Z119" s="3"/>
      <c r="AA119" s="3"/>
    </row>
    <row r="120" spans="1:27">
      <c r="A120" s="3"/>
      <c r="B120" s="3"/>
      <c r="C120" s="3"/>
      <c r="D120" s="3"/>
      <c r="E120" s="3"/>
      <c r="F120" s="3"/>
      <c r="G120" s="3"/>
      <c r="H120" s="3"/>
      <c r="I120" s="3"/>
      <c r="J120" s="3"/>
      <c r="K120" s="3"/>
      <c r="L120" s="3"/>
      <c r="M120" s="3"/>
      <c r="N120" s="3"/>
      <c r="O120" s="3"/>
      <c r="P120" s="3"/>
      <c r="Q120" s="3"/>
      <c r="R120" s="3"/>
      <c r="S120" s="3"/>
      <c r="T120" s="3"/>
      <c r="U120" s="3"/>
      <c r="V120" s="3"/>
      <c r="W120" s="3"/>
      <c r="X120" s="3"/>
      <c r="Y120" s="3"/>
      <c r="Z120" s="3"/>
      <c r="AA120" s="3"/>
    </row>
    <row r="121" spans="1:27">
      <c r="A121" s="3"/>
      <c r="B121" s="3"/>
      <c r="C121" s="3"/>
      <c r="D121" s="3"/>
      <c r="E121" s="3"/>
      <c r="F121" s="3"/>
      <c r="G121" s="3"/>
      <c r="H121" s="3"/>
      <c r="I121" s="3"/>
      <c r="J121" s="3"/>
      <c r="K121" s="3"/>
      <c r="L121" s="3"/>
      <c r="M121" s="3"/>
      <c r="N121" s="3"/>
      <c r="O121" s="3"/>
      <c r="P121" s="3"/>
      <c r="Q121" s="3"/>
      <c r="R121" s="3"/>
      <c r="S121" s="3"/>
      <c r="T121" s="3"/>
      <c r="U121" s="3"/>
      <c r="V121" s="3"/>
      <c r="W121" s="3"/>
      <c r="X121" s="3"/>
      <c r="Y121" s="3"/>
      <c r="Z121" s="3"/>
      <c r="AA121" s="3"/>
    </row>
    <row r="122" spans="1:27">
      <c r="A122" s="3"/>
      <c r="B122" s="3"/>
      <c r="C122" s="3"/>
      <c r="D122" s="3"/>
      <c r="E122" s="3"/>
      <c r="F122" s="3"/>
      <c r="G122" s="3"/>
      <c r="H122" s="3"/>
      <c r="I122" s="3"/>
      <c r="J122" s="3"/>
      <c r="K122" s="3"/>
      <c r="L122" s="3"/>
      <c r="M122" s="3"/>
      <c r="N122" s="3"/>
      <c r="O122" s="3"/>
      <c r="P122" s="3"/>
      <c r="Q122" s="3"/>
      <c r="R122" s="3"/>
      <c r="S122" s="3"/>
      <c r="T122" s="3"/>
      <c r="U122" s="3"/>
      <c r="V122" s="3"/>
      <c r="W122" s="3"/>
      <c r="X122" s="3"/>
      <c r="Y122" s="3"/>
      <c r="Z122" s="3"/>
      <c r="AA122" s="3"/>
    </row>
    <row r="123" spans="1:27">
      <c r="A123" s="3"/>
      <c r="B123" s="3"/>
      <c r="C123" s="3"/>
      <c r="D123" s="3"/>
      <c r="E123" s="3"/>
      <c r="F123" s="3"/>
      <c r="G123" s="3"/>
      <c r="H123" s="3"/>
      <c r="I123" s="3"/>
      <c r="J123" s="3"/>
      <c r="K123" s="3"/>
      <c r="L123" s="3"/>
      <c r="M123" s="3"/>
      <c r="N123" s="3"/>
      <c r="O123" s="3"/>
      <c r="P123" s="3"/>
      <c r="Q123" s="3"/>
      <c r="R123" s="3"/>
      <c r="S123" s="3"/>
      <c r="T123" s="3"/>
      <c r="U123" s="3"/>
      <c r="V123" s="3"/>
      <c r="W123" s="3"/>
      <c r="X123" s="3"/>
      <c r="Y123" s="3"/>
      <c r="Z123" s="3"/>
      <c r="AA123" s="3"/>
    </row>
    <row r="124" spans="1:27">
      <c r="A124" s="3"/>
      <c r="B124" s="3"/>
      <c r="C124" s="3"/>
      <c r="D124" s="3"/>
      <c r="E124" s="3"/>
      <c r="F124" s="3"/>
      <c r="G124" s="3"/>
      <c r="H124" s="3"/>
      <c r="I124" s="3"/>
      <c r="J124" s="3"/>
      <c r="K124" s="3"/>
      <c r="L124" s="3"/>
      <c r="M124" s="3"/>
      <c r="N124" s="3"/>
      <c r="O124" s="3"/>
      <c r="P124" s="3"/>
      <c r="Q124" s="3"/>
      <c r="R124" s="3"/>
      <c r="S124" s="3"/>
      <c r="T124" s="3"/>
      <c r="U124" s="3"/>
      <c r="V124" s="3"/>
      <c r="W124" s="3"/>
      <c r="X124" s="3"/>
      <c r="Y124" s="3"/>
      <c r="Z124" s="3"/>
      <c r="AA124" s="3"/>
    </row>
    <row r="125" spans="1:27">
      <c r="A125" s="3"/>
      <c r="B125" s="3"/>
      <c r="C125" s="3"/>
      <c r="D125" s="3"/>
      <c r="E125" s="3"/>
      <c r="F125" s="3"/>
      <c r="G125" s="3"/>
      <c r="H125" s="3"/>
      <c r="I125" s="3"/>
      <c r="J125" s="3"/>
      <c r="K125" s="3"/>
      <c r="L125" s="3"/>
      <c r="M125" s="3"/>
      <c r="N125" s="3"/>
      <c r="O125" s="3"/>
      <c r="P125" s="3"/>
      <c r="Q125" s="3"/>
      <c r="R125" s="3"/>
      <c r="S125" s="3"/>
      <c r="T125" s="3"/>
      <c r="U125" s="3"/>
      <c r="V125" s="3"/>
      <c r="W125" s="3"/>
      <c r="X125" s="3"/>
      <c r="Y125" s="3"/>
      <c r="Z125" s="3"/>
      <c r="AA125" s="3"/>
    </row>
    <row r="126" spans="1:27">
      <c r="A126" s="3"/>
      <c r="B126" s="3"/>
      <c r="C126" s="3"/>
      <c r="D126" s="3"/>
      <c r="E126" s="3"/>
      <c r="F126" s="3"/>
      <c r="G126" s="3"/>
      <c r="H126" s="3"/>
      <c r="I126" s="3"/>
      <c r="J126" s="3"/>
      <c r="K126" s="3"/>
      <c r="L126" s="3"/>
      <c r="M126" s="3"/>
      <c r="N126" s="3"/>
      <c r="O126" s="3"/>
      <c r="P126" s="3"/>
      <c r="Q126" s="3"/>
      <c r="R126" s="3"/>
      <c r="S126" s="3"/>
      <c r="T126" s="3"/>
      <c r="U126" s="3"/>
      <c r="V126" s="3"/>
      <c r="W126" s="3"/>
      <c r="X126" s="3"/>
      <c r="Y126" s="3"/>
      <c r="Z126" s="3"/>
      <c r="AA126" s="3"/>
    </row>
    <row r="127" spans="1:27">
      <c r="A127" s="3"/>
      <c r="B127" s="3"/>
      <c r="C127" s="3"/>
      <c r="D127" s="3"/>
      <c r="E127" s="3"/>
      <c r="F127" s="3"/>
      <c r="G127" s="3"/>
      <c r="H127" s="3"/>
      <c r="I127" s="3"/>
      <c r="J127" s="3"/>
      <c r="K127" s="3"/>
      <c r="L127" s="3"/>
      <c r="M127" s="3"/>
      <c r="N127" s="3"/>
      <c r="O127" s="3"/>
      <c r="P127" s="3"/>
      <c r="Q127" s="3"/>
      <c r="R127" s="3"/>
      <c r="S127" s="3"/>
      <c r="T127" s="3"/>
      <c r="U127" s="3"/>
      <c r="V127" s="3"/>
      <c r="W127" s="3"/>
      <c r="X127" s="3"/>
      <c r="Y127" s="3"/>
      <c r="Z127" s="3"/>
      <c r="AA127" s="3"/>
    </row>
    <row r="128" spans="1:27">
      <c r="A128" s="3"/>
      <c r="B128" s="3"/>
      <c r="C128" s="3"/>
      <c r="D128" s="3"/>
      <c r="E128" s="3"/>
      <c r="F128" s="3"/>
      <c r="G128" s="3"/>
      <c r="H128" s="3"/>
      <c r="I128" s="3"/>
      <c r="J128" s="3"/>
      <c r="K128" s="3"/>
      <c r="L128" s="3"/>
      <c r="M128" s="3"/>
      <c r="N128" s="3"/>
      <c r="O128" s="3"/>
      <c r="P128" s="3"/>
      <c r="Q128" s="3"/>
      <c r="R128" s="3"/>
      <c r="S128" s="3"/>
      <c r="T128" s="3"/>
      <c r="U128" s="3"/>
      <c r="V128" s="3"/>
      <c r="W128" s="3"/>
      <c r="X128" s="3"/>
      <c r="Y128" s="3"/>
      <c r="Z128" s="3"/>
      <c r="AA128" s="3"/>
    </row>
    <row r="129" spans="1:27">
      <c r="A129" s="3"/>
      <c r="B129" s="3"/>
      <c r="C129" s="3"/>
      <c r="D129" s="3"/>
      <c r="E129" s="3"/>
      <c r="F129" s="3"/>
      <c r="G129" s="3"/>
      <c r="H129" s="3"/>
      <c r="I129" s="3"/>
      <c r="J129" s="3"/>
      <c r="K129" s="3"/>
      <c r="L129" s="3"/>
      <c r="M129" s="3"/>
      <c r="N129" s="3"/>
      <c r="O129" s="3"/>
      <c r="P129" s="3"/>
      <c r="Q129" s="3"/>
      <c r="R129" s="3"/>
      <c r="S129" s="3"/>
      <c r="T129" s="3"/>
      <c r="U129" s="3"/>
      <c r="V129" s="3"/>
      <c r="W129" s="3"/>
      <c r="X129" s="3"/>
      <c r="Y129" s="3"/>
      <c r="Z129" s="3"/>
      <c r="AA129" s="3"/>
    </row>
    <row r="130" spans="1:27">
      <c r="A130" s="3"/>
      <c r="B130" s="3"/>
      <c r="C130" s="3"/>
      <c r="D130" s="3"/>
      <c r="E130" s="3"/>
      <c r="F130" s="3"/>
      <c r="G130" s="3"/>
      <c r="H130" s="3"/>
      <c r="I130" s="3"/>
      <c r="J130" s="3"/>
      <c r="K130" s="3"/>
      <c r="L130" s="3"/>
      <c r="M130" s="3"/>
      <c r="N130" s="3"/>
      <c r="O130" s="3"/>
      <c r="P130" s="3"/>
      <c r="Q130" s="3"/>
      <c r="R130" s="3"/>
      <c r="S130" s="3"/>
      <c r="T130" s="3"/>
      <c r="U130" s="3"/>
      <c r="V130" s="3"/>
      <c r="W130" s="3"/>
      <c r="X130" s="3"/>
      <c r="Y130" s="3"/>
      <c r="Z130" s="3"/>
      <c r="AA130" s="3"/>
    </row>
    <row r="131" spans="1:27">
      <c r="A131" s="3"/>
      <c r="B131" s="3"/>
      <c r="C131" s="3"/>
      <c r="D131" s="3"/>
      <c r="E131" s="3"/>
      <c r="F131" s="3"/>
      <c r="G131" s="3"/>
      <c r="H131" s="3"/>
      <c r="I131" s="3"/>
      <c r="J131" s="3"/>
      <c r="K131" s="3"/>
      <c r="L131" s="3"/>
      <c r="M131" s="3"/>
      <c r="N131" s="3"/>
      <c r="O131" s="3"/>
      <c r="P131" s="3"/>
      <c r="Q131" s="3"/>
      <c r="R131" s="3"/>
      <c r="S131" s="3"/>
      <c r="T131" s="3"/>
      <c r="U131" s="3"/>
      <c r="V131" s="3"/>
      <c r="W131" s="3"/>
      <c r="X131" s="3"/>
      <c r="Y131" s="3"/>
      <c r="Z131" s="3"/>
      <c r="AA131" s="3"/>
    </row>
    <row r="132" spans="1:27">
      <c r="A132" s="3"/>
      <c r="B132" s="3"/>
      <c r="C132" s="3"/>
      <c r="D132" s="3"/>
      <c r="E132" s="3"/>
      <c r="F132" s="3"/>
      <c r="G132" s="3"/>
      <c r="H132" s="3"/>
      <c r="I132" s="3"/>
      <c r="J132" s="3"/>
      <c r="K132" s="3"/>
      <c r="L132" s="3"/>
      <c r="M132" s="3"/>
      <c r="N132" s="3"/>
      <c r="O132" s="3"/>
      <c r="P132" s="3"/>
      <c r="Q132" s="3"/>
      <c r="R132" s="3"/>
      <c r="S132" s="3"/>
      <c r="T132" s="3"/>
      <c r="U132" s="3"/>
      <c r="V132" s="3"/>
      <c r="W132" s="3"/>
      <c r="X132" s="3"/>
      <c r="Y132" s="3"/>
      <c r="Z132" s="3"/>
      <c r="AA132" s="3"/>
    </row>
    <row r="133" spans="1:27">
      <c r="A133" s="3"/>
      <c r="B133" s="3"/>
      <c r="C133" s="3"/>
      <c r="D133" s="3"/>
      <c r="E133" s="3"/>
      <c r="F133" s="3"/>
      <c r="G133" s="3"/>
      <c r="H133" s="3"/>
      <c r="I133" s="3"/>
      <c r="J133" s="3"/>
      <c r="K133" s="3"/>
      <c r="L133" s="3"/>
      <c r="M133" s="3"/>
      <c r="N133" s="3"/>
      <c r="O133" s="3"/>
      <c r="P133" s="3"/>
      <c r="Q133" s="3"/>
      <c r="R133" s="3"/>
      <c r="S133" s="3"/>
      <c r="T133" s="3"/>
      <c r="U133" s="3"/>
      <c r="V133" s="3"/>
      <c r="W133" s="3"/>
      <c r="X133" s="3"/>
      <c r="Y133" s="3"/>
      <c r="Z133" s="3"/>
      <c r="AA133" s="3"/>
    </row>
    <row r="134" spans="1:27">
      <c r="A134" s="3"/>
      <c r="B134" s="3"/>
      <c r="C134" s="3"/>
      <c r="D134" s="3"/>
      <c r="E134" s="3"/>
      <c r="F134" s="3"/>
      <c r="G134" s="3"/>
      <c r="H134" s="3"/>
      <c r="I134" s="3"/>
      <c r="J134" s="3"/>
      <c r="K134" s="3"/>
      <c r="L134" s="3"/>
      <c r="M134" s="3"/>
      <c r="N134" s="3"/>
      <c r="O134" s="3"/>
      <c r="P134" s="3"/>
      <c r="Q134" s="3"/>
      <c r="R134" s="3"/>
      <c r="S134" s="3"/>
      <c r="T134" s="3"/>
      <c r="U134" s="3"/>
      <c r="V134" s="3"/>
      <c r="W134" s="3"/>
      <c r="X134" s="3"/>
      <c r="Y134" s="3"/>
      <c r="Z134" s="3"/>
      <c r="AA134" s="3"/>
    </row>
    <row r="135" spans="1:27">
      <c r="A135" s="3"/>
      <c r="B135" s="3"/>
      <c r="C135" s="3"/>
      <c r="D135" s="3"/>
      <c r="E135" s="3"/>
      <c r="F135" s="3"/>
      <c r="G135" s="3"/>
      <c r="H135" s="3"/>
      <c r="I135" s="3"/>
      <c r="J135" s="3"/>
      <c r="K135" s="3"/>
      <c r="L135" s="3"/>
      <c r="M135" s="3"/>
      <c r="N135" s="3"/>
      <c r="O135" s="3"/>
      <c r="P135" s="3"/>
      <c r="Q135" s="3"/>
      <c r="R135" s="3"/>
      <c r="S135" s="3"/>
      <c r="T135" s="3"/>
      <c r="U135" s="3"/>
      <c r="V135" s="3"/>
      <c r="W135" s="3"/>
      <c r="X135" s="3"/>
      <c r="Y135" s="3"/>
      <c r="Z135" s="3"/>
      <c r="AA135" s="3"/>
    </row>
    <row r="136" spans="1:27">
      <c r="A136" s="3"/>
      <c r="B136" s="3"/>
      <c r="C136" s="3"/>
      <c r="D136" s="3"/>
      <c r="E136" s="3"/>
      <c r="F136" s="3"/>
      <c r="G136" s="3"/>
      <c r="H136" s="3"/>
      <c r="I136" s="3"/>
      <c r="J136" s="3"/>
      <c r="K136" s="3"/>
      <c r="L136" s="3"/>
      <c r="M136" s="3"/>
      <c r="N136" s="3"/>
      <c r="O136" s="3"/>
      <c r="P136" s="3"/>
      <c r="Q136" s="3"/>
      <c r="R136" s="3"/>
      <c r="S136" s="3"/>
      <c r="T136" s="3"/>
      <c r="U136" s="3"/>
      <c r="V136" s="3"/>
      <c r="W136" s="3"/>
      <c r="X136" s="3"/>
      <c r="Y136" s="3"/>
      <c r="Z136" s="3"/>
      <c r="AA136" s="3"/>
    </row>
    <row r="137" spans="1:27">
      <c r="A137" s="3"/>
      <c r="B137" s="3"/>
      <c r="C137" s="3"/>
      <c r="D137" s="3"/>
      <c r="E137" s="3"/>
      <c r="F137" s="3"/>
      <c r="G137" s="3"/>
      <c r="H137" s="3"/>
      <c r="I137" s="3"/>
      <c r="J137" s="3"/>
      <c r="K137" s="3"/>
      <c r="L137" s="3"/>
      <c r="M137" s="3"/>
      <c r="N137" s="3"/>
      <c r="O137" s="3"/>
      <c r="P137" s="3"/>
      <c r="Q137" s="3"/>
      <c r="R137" s="3"/>
      <c r="S137" s="3"/>
      <c r="T137" s="3"/>
      <c r="U137" s="3"/>
      <c r="V137" s="3"/>
      <c r="W137" s="3"/>
      <c r="X137" s="3"/>
      <c r="Y137" s="3"/>
      <c r="Z137" s="3"/>
      <c r="AA137" s="3"/>
    </row>
    <row r="138" spans="1:27">
      <c r="A138" s="3"/>
      <c r="B138" s="3"/>
      <c r="C138" s="3"/>
      <c r="D138" s="3"/>
      <c r="E138" s="3"/>
      <c r="F138" s="3"/>
      <c r="G138" s="3"/>
      <c r="H138" s="3"/>
      <c r="I138" s="3"/>
      <c r="J138" s="3"/>
      <c r="K138" s="3"/>
      <c r="L138" s="3"/>
      <c r="M138" s="3"/>
      <c r="N138" s="3"/>
      <c r="O138" s="3"/>
      <c r="P138" s="3"/>
      <c r="Q138" s="3"/>
      <c r="R138" s="3"/>
      <c r="S138" s="3"/>
      <c r="T138" s="3"/>
      <c r="U138" s="3"/>
      <c r="V138" s="3"/>
      <c r="W138" s="3"/>
      <c r="X138" s="3"/>
      <c r="Y138" s="3"/>
      <c r="Z138" s="3"/>
      <c r="AA138" s="3"/>
    </row>
    <row r="139" spans="1:27">
      <c r="A139" s="3"/>
      <c r="B139" s="3"/>
      <c r="C139" s="3"/>
      <c r="D139" s="3"/>
      <c r="E139" s="3"/>
      <c r="F139" s="3"/>
      <c r="G139" s="3"/>
      <c r="H139" s="3"/>
      <c r="I139" s="3"/>
      <c r="J139" s="3"/>
      <c r="K139" s="3"/>
      <c r="L139" s="3"/>
      <c r="M139" s="3"/>
      <c r="N139" s="3"/>
      <c r="O139" s="3"/>
      <c r="P139" s="3"/>
      <c r="Q139" s="3"/>
      <c r="R139" s="3"/>
      <c r="S139" s="3"/>
      <c r="T139" s="3"/>
      <c r="U139" s="3"/>
      <c r="V139" s="3"/>
      <c r="W139" s="3"/>
      <c r="X139" s="3"/>
      <c r="Y139" s="3"/>
      <c r="Z139" s="3"/>
      <c r="AA139" s="3"/>
    </row>
    <row r="140" spans="1:27">
      <c r="A140" s="3"/>
      <c r="B140" s="3"/>
      <c r="C140" s="3"/>
      <c r="D140" s="3"/>
      <c r="E140" s="3"/>
      <c r="F140" s="3"/>
      <c r="G140" s="3"/>
      <c r="H140" s="3"/>
      <c r="I140" s="3"/>
      <c r="J140" s="3"/>
      <c r="K140" s="3"/>
      <c r="L140" s="3"/>
      <c r="M140" s="3"/>
      <c r="N140" s="3"/>
      <c r="O140" s="3"/>
      <c r="P140" s="3"/>
      <c r="Q140" s="3"/>
      <c r="R140" s="3"/>
      <c r="S140" s="3"/>
      <c r="T140" s="3"/>
      <c r="U140" s="3"/>
      <c r="V140" s="3"/>
      <c r="W140" s="3"/>
      <c r="X140" s="3"/>
      <c r="Y140" s="3"/>
      <c r="Z140" s="3"/>
      <c r="AA140" s="3"/>
    </row>
    <row r="141" spans="1:27">
      <c r="A141" s="3"/>
      <c r="B141" s="3"/>
      <c r="C141" s="3"/>
      <c r="D141" s="3"/>
      <c r="E141" s="3"/>
      <c r="F141" s="3"/>
      <c r="G141" s="3"/>
      <c r="H141" s="3"/>
      <c r="I141" s="3"/>
      <c r="J141" s="3"/>
      <c r="K141" s="3"/>
      <c r="L141" s="3"/>
      <c r="M141" s="3"/>
      <c r="N141" s="3"/>
      <c r="O141" s="3"/>
      <c r="P141" s="3"/>
      <c r="Q141" s="3"/>
      <c r="R141" s="3"/>
      <c r="S141" s="3"/>
      <c r="T141" s="3"/>
      <c r="U141" s="3"/>
      <c r="V141" s="3"/>
      <c r="W141" s="3"/>
      <c r="X141" s="3"/>
      <c r="Y141" s="3"/>
      <c r="Z141" s="3"/>
      <c r="AA141" s="3"/>
    </row>
    <row r="142" spans="1:27">
      <c r="A142" s="3"/>
      <c r="B142" s="3"/>
      <c r="C142" s="3"/>
      <c r="D142" s="3"/>
      <c r="E142" s="3"/>
      <c r="F142" s="3"/>
      <c r="G142" s="3"/>
      <c r="H142" s="3"/>
      <c r="I142" s="3"/>
      <c r="J142" s="3"/>
      <c r="K142" s="3"/>
      <c r="L142" s="3"/>
      <c r="M142" s="3"/>
      <c r="N142" s="3"/>
      <c r="O142" s="3"/>
      <c r="P142" s="3"/>
      <c r="Q142" s="3"/>
      <c r="R142" s="3"/>
      <c r="S142" s="3"/>
      <c r="T142" s="3"/>
      <c r="U142" s="3"/>
      <c r="V142" s="3"/>
      <c r="W142" s="3"/>
      <c r="X142" s="3"/>
      <c r="Y142" s="3"/>
      <c r="Z142" s="3"/>
      <c r="AA142" s="3"/>
    </row>
    <row r="143" spans="1:27">
      <c r="A143" s="3"/>
      <c r="B143" s="3"/>
      <c r="C143" s="3"/>
      <c r="D143" s="3"/>
      <c r="E143" s="3"/>
      <c r="F143" s="3"/>
      <c r="G143" s="3"/>
      <c r="H143" s="3"/>
      <c r="I143" s="3"/>
      <c r="J143" s="3"/>
      <c r="K143" s="3"/>
      <c r="L143" s="3"/>
      <c r="M143" s="3"/>
      <c r="N143" s="3"/>
      <c r="O143" s="3"/>
      <c r="P143" s="3"/>
      <c r="Q143" s="3"/>
      <c r="R143" s="3"/>
      <c r="S143" s="3"/>
      <c r="T143" s="3"/>
      <c r="U143" s="3"/>
      <c r="V143" s="3"/>
      <c r="W143" s="3"/>
      <c r="X143" s="3"/>
      <c r="Y143" s="3"/>
      <c r="Z143" s="3"/>
      <c r="AA143" s="3"/>
    </row>
    <row r="144" spans="1:27">
      <c r="A144" s="3"/>
      <c r="B144" s="3"/>
      <c r="C144" s="3"/>
      <c r="D144" s="3"/>
      <c r="E144" s="3"/>
      <c r="F144" s="3"/>
      <c r="G144" s="3"/>
      <c r="H144" s="3"/>
      <c r="I144" s="3"/>
      <c r="J144" s="3"/>
      <c r="K144" s="3"/>
      <c r="L144" s="3"/>
      <c r="M144" s="3"/>
      <c r="N144" s="3"/>
      <c r="O144" s="3"/>
      <c r="P144" s="3"/>
      <c r="Q144" s="3"/>
      <c r="R144" s="3"/>
      <c r="S144" s="3"/>
      <c r="T144" s="3"/>
      <c r="U144" s="3"/>
      <c r="V144" s="3"/>
      <c r="W144" s="3"/>
      <c r="X144" s="3"/>
      <c r="Y144" s="3"/>
      <c r="Z144" s="3"/>
      <c r="AA144" s="3"/>
    </row>
    <row r="145" spans="1:27">
      <c r="A145" s="3"/>
      <c r="B145" s="3"/>
      <c r="C145" s="3"/>
      <c r="D145" s="3"/>
      <c r="E145" s="3"/>
      <c r="F145" s="3"/>
      <c r="G145" s="3"/>
      <c r="H145" s="3"/>
      <c r="I145" s="3"/>
      <c r="J145" s="3"/>
      <c r="K145" s="3"/>
      <c r="L145" s="3"/>
      <c r="M145" s="3"/>
      <c r="N145" s="3"/>
      <c r="O145" s="3"/>
      <c r="P145" s="3"/>
      <c r="Q145" s="3"/>
      <c r="R145" s="3"/>
      <c r="S145" s="3"/>
      <c r="T145" s="3"/>
      <c r="U145" s="3"/>
      <c r="V145" s="3"/>
      <c r="W145" s="3"/>
      <c r="X145" s="3"/>
      <c r="Y145" s="3"/>
      <c r="Z145" s="3"/>
      <c r="AA145" s="3"/>
    </row>
    <row r="146" spans="1:27">
      <c r="A146" s="3"/>
      <c r="B146" s="3"/>
      <c r="C146" s="3"/>
      <c r="D146" s="3"/>
      <c r="E146" s="3"/>
      <c r="F146" s="3"/>
      <c r="G146" s="3"/>
      <c r="H146" s="3"/>
      <c r="I146" s="3"/>
      <c r="J146" s="3"/>
      <c r="K146" s="3"/>
      <c r="L146" s="3"/>
      <c r="M146" s="3"/>
      <c r="N146" s="3"/>
      <c r="O146" s="3"/>
      <c r="P146" s="3"/>
      <c r="Q146" s="3"/>
      <c r="R146" s="3"/>
      <c r="S146" s="3"/>
      <c r="T146" s="3"/>
      <c r="U146" s="3"/>
      <c r="V146" s="3"/>
      <c r="W146" s="3"/>
      <c r="X146" s="3"/>
      <c r="Y146" s="3"/>
      <c r="Z146" s="3"/>
      <c r="AA146" s="3"/>
    </row>
    <row r="147" spans="1:27">
      <c r="A147" s="3"/>
      <c r="B147" s="3"/>
      <c r="C147" s="3"/>
      <c r="D147" s="3"/>
      <c r="E147" s="3"/>
      <c r="F147" s="3"/>
      <c r="G147" s="3"/>
      <c r="H147" s="3"/>
      <c r="I147" s="3"/>
      <c r="J147" s="3"/>
      <c r="K147" s="3"/>
      <c r="L147" s="3"/>
      <c r="M147" s="3"/>
      <c r="N147" s="3"/>
      <c r="O147" s="3"/>
      <c r="P147" s="3"/>
      <c r="Q147" s="3"/>
      <c r="R147" s="3"/>
      <c r="S147" s="3"/>
      <c r="T147" s="3"/>
      <c r="U147" s="3"/>
      <c r="V147" s="3"/>
      <c r="W147" s="3"/>
      <c r="X147" s="3"/>
      <c r="Y147" s="3"/>
      <c r="Z147" s="3"/>
      <c r="AA147" s="3"/>
    </row>
    <row r="148" spans="1:27">
      <c r="A148" s="3"/>
      <c r="B148" s="3"/>
      <c r="C148" s="3"/>
      <c r="D148" s="3"/>
      <c r="E148" s="3"/>
      <c r="F148" s="3"/>
      <c r="G148" s="3"/>
      <c r="H148" s="3"/>
      <c r="I148" s="3"/>
      <c r="J148" s="3"/>
      <c r="K148" s="3"/>
      <c r="L148" s="3"/>
      <c r="M148" s="3"/>
      <c r="N148" s="3"/>
      <c r="O148" s="3"/>
      <c r="P148" s="3"/>
      <c r="Q148" s="3"/>
      <c r="R148" s="3"/>
      <c r="S148" s="3"/>
      <c r="T148" s="3"/>
      <c r="U148" s="3"/>
      <c r="V148" s="3"/>
      <c r="W148" s="3"/>
      <c r="X148" s="3"/>
      <c r="Y148" s="3"/>
      <c r="Z148" s="3"/>
      <c r="AA148" s="3"/>
    </row>
    <row r="149" spans="1:27">
      <c r="A149" s="3"/>
      <c r="B149" s="3"/>
      <c r="C149" s="3"/>
      <c r="D149" s="3"/>
      <c r="E149" s="3"/>
      <c r="F149" s="3"/>
      <c r="G149" s="3"/>
      <c r="H149" s="3"/>
      <c r="I149" s="3"/>
      <c r="J149" s="3"/>
      <c r="K149" s="3"/>
      <c r="L149" s="3"/>
      <c r="M149" s="3"/>
      <c r="N149" s="3"/>
      <c r="O149" s="3"/>
      <c r="P149" s="3"/>
      <c r="Q149" s="3"/>
      <c r="R149" s="3"/>
      <c r="S149" s="3"/>
      <c r="T149" s="3"/>
      <c r="U149" s="3"/>
      <c r="V149" s="3"/>
      <c r="W149" s="3"/>
      <c r="X149" s="3"/>
      <c r="Y149" s="3"/>
      <c r="Z149" s="3"/>
      <c r="AA149" s="3"/>
    </row>
    <row r="150" spans="1:27">
      <c r="A150" s="3"/>
      <c r="B150" s="3"/>
      <c r="C150" s="3"/>
      <c r="D150" s="3"/>
      <c r="E150" s="3"/>
      <c r="F150" s="3"/>
      <c r="G150" s="3"/>
      <c r="H150" s="3"/>
      <c r="I150" s="3"/>
      <c r="J150" s="3"/>
      <c r="K150" s="3"/>
      <c r="L150" s="3"/>
      <c r="M150" s="3"/>
      <c r="N150" s="3"/>
      <c r="O150" s="3"/>
      <c r="P150" s="3"/>
      <c r="Q150" s="3"/>
      <c r="R150" s="3"/>
      <c r="S150" s="3"/>
      <c r="T150" s="3"/>
      <c r="U150" s="3"/>
      <c r="V150" s="3"/>
      <c r="W150" s="3"/>
      <c r="X150" s="3"/>
      <c r="Y150" s="3"/>
      <c r="Z150" s="3"/>
      <c r="AA150" s="3"/>
    </row>
    <row r="151" spans="1:27">
      <c r="A151" s="3"/>
      <c r="B151" s="3"/>
      <c r="C151" s="3"/>
      <c r="D151" s="3"/>
      <c r="E151" s="3"/>
      <c r="F151" s="3"/>
      <c r="G151" s="3"/>
      <c r="H151" s="3"/>
      <c r="I151" s="3"/>
      <c r="J151" s="3"/>
      <c r="K151" s="3"/>
      <c r="L151" s="3"/>
      <c r="M151" s="3"/>
      <c r="N151" s="3"/>
      <c r="O151" s="3"/>
      <c r="P151" s="3"/>
      <c r="Q151" s="3"/>
      <c r="R151" s="3"/>
      <c r="S151" s="3"/>
      <c r="T151" s="3"/>
      <c r="U151" s="3"/>
      <c r="V151" s="3"/>
      <c r="W151" s="3"/>
      <c r="X151" s="3"/>
      <c r="Y151" s="3"/>
      <c r="Z151" s="3"/>
      <c r="AA151" s="3"/>
    </row>
    <row r="152" spans="1:27">
      <c r="A152" s="3"/>
      <c r="B152" s="3"/>
      <c r="C152" s="3"/>
      <c r="D152" s="3"/>
      <c r="E152" s="3"/>
      <c r="F152" s="3"/>
      <c r="G152" s="3"/>
      <c r="H152" s="3"/>
      <c r="I152" s="3"/>
      <c r="J152" s="3"/>
      <c r="K152" s="3"/>
      <c r="L152" s="3"/>
      <c r="M152" s="3"/>
      <c r="N152" s="3"/>
      <c r="O152" s="3"/>
      <c r="P152" s="3"/>
      <c r="Q152" s="3"/>
      <c r="R152" s="3"/>
      <c r="S152" s="3"/>
      <c r="T152" s="3"/>
      <c r="U152" s="3"/>
      <c r="V152" s="3"/>
      <c r="W152" s="3"/>
      <c r="X152" s="3"/>
      <c r="Y152" s="3"/>
      <c r="Z152" s="3"/>
      <c r="AA152" s="3"/>
    </row>
    <row r="153" spans="1:27">
      <c r="A153" s="3"/>
      <c r="B153" s="3"/>
      <c r="C153" s="3"/>
      <c r="D153" s="3"/>
      <c r="E153" s="3"/>
      <c r="F153" s="3"/>
      <c r="G153" s="3"/>
      <c r="H153" s="3"/>
      <c r="I153" s="3"/>
      <c r="J153" s="3"/>
      <c r="K153" s="3"/>
      <c r="L153" s="3"/>
      <c r="M153" s="3"/>
      <c r="N153" s="3"/>
      <c r="O153" s="3"/>
      <c r="P153" s="3"/>
      <c r="Q153" s="3"/>
      <c r="R153" s="3"/>
      <c r="S153" s="3"/>
      <c r="T153" s="3"/>
      <c r="U153" s="3"/>
      <c r="V153" s="3"/>
      <c r="W153" s="3"/>
      <c r="X153" s="3"/>
      <c r="Y153" s="3"/>
      <c r="Z153" s="3"/>
      <c r="AA153" s="3"/>
    </row>
    <row r="154" spans="1:27">
      <c r="A154" s="3"/>
      <c r="B154" s="3"/>
      <c r="C154" s="3"/>
      <c r="D154" s="3"/>
      <c r="E154" s="3"/>
      <c r="F154" s="3"/>
      <c r="G154" s="3"/>
      <c r="H154" s="3"/>
      <c r="I154" s="3"/>
      <c r="J154" s="3"/>
      <c r="K154" s="3"/>
      <c r="L154" s="3"/>
      <c r="M154" s="3"/>
      <c r="N154" s="3"/>
      <c r="O154" s="3"/>
      <c r="P154" s="3"/>
      <c r="Q154" s="3"/>
      <c r="R154" s="3"/>
      <c r="S154" s="3"/>
      <c r="T154" s="3"/>
      <c r="U154" s="3"/>
      <c r="V154" s="3"/>
      <c r="W154" s="3"/>
      <c r="X154" s="3"/>
      <c r="Y154" s="3"/>
      <c r="Z154" s="3"/>
      <c r="AA154" s="3"/>
    </row>
    <row r="155" spans="1:27">
      <c r="A155" s="3"/>
      <c r="B155" s="3"/>
      <c r="C155" s="3"/>
      <c r="D155" s="3"/>
      <c r="E155" s="3"/>
      <c r="F155" s="3"/>
      <c r="G155" s="3"/>
      <c r="H155" s="3"/>
      <c r="I155" s="3"/>
      <c r="J155" s="3"/>
      <c r="K155" s="3"/>
      <c r="L155" s="3"/>
      <c r="M155" s="3"/>
      <c r="N155" s="3"/>
      <c r="O155" s="3"/>
      <c r="P155" s="3"/>
      <c r="Q155" s="3"/>
      <c r="R155" s="3"/>
      <c r="S155" s="3"/>
      <c r="T155" s="3"/>
      <c r="U155" s="3"/>
      <c r="V155" s="3"/>
      <c r="W155" s="3"/>
      <c r="X155" s="3"/>
      <c r="Y155" s="3"/>
      <c r="Z155" s="3"/>
      <c r="AA155" s="3"/>
    </row>
    <row r="156" spans="1:27">
      <c r="A156" s="3"/>
      <c r="B156" s="3"/>
      <c r="C156" s="3"/>
      <c r="D156" s="3"/>
      <c r="E156" s="3"/>
      <c r="F156" s="3"/>
      <c r="G156" s="3"/>
      <c r="H156" s="3"/>
      <c r="I156" s="3"/>
      <c r="J156" s="3"/>
      <c r="K156" s="3"/>
      <c r="L156" s="3"/>
      <c r="M156" s="3"/>
      <c r="N156" s="3"/>
      <c r="O156" s="3"/>
      <c r="P156" s="3"/>
      <c r="Q156" s="3"/>
      <c r="R156" s="3"/>
      <c r="S156" s="3"/>
      <c r="T156" s="3"/>
      <c r="U156" s="3"/>
      <c r="V156" s="3"/>
      <c r="W156" s="3"/>
      <c r="X156" s="3"/>
      <c r="Y156" s="3"/>
      <c r="Z156" s="3"/>
      <c r="AA156" s="3"/>
    </row>
    <row r="157" spans="1:27">
      <c r="A157" s="3"/>
      <c r="B157" s="3"/>
      <c r="C157" s="3"/>
      <c r="D157" s="3"/>
      <c r="E157" s="3"/>
      <c r="F157" s="3"/>
      <c r="G157" s="3"/>
      <c r="H157" s="3"/>
      <c r="I157" s="3"/>
      <c r="J157" s="3"/>
      <c r="K157" s="3"/>
      <c r="L157" s="3"/>
      <c r="M157" s="3"/>
      <c r="N157" s="3"/>
      <c r="O157" s="3"/>
      <c r="P157" s="3"/>
      <c r="Q157" s="3"/>
      <c r="R157" s="3"/>
      <c r="S157" s="3"/>
      <c r="T157" s="3"/>
      <c r="U157" s="3"/>
      <c r="V157" s="3"/>
      <c r="W157" s="3"/>
      <c r="X157" s="3"/>
      <c r="Y157" s="3"/>
      <c r="Z157" s="3"/>
      <c r="AA157" s="3"/>
    </row>
    <row r="158" spans="1:27">
      <c r="A158" s="3"/>
      <c r="B158" s="3"/>
      <c r="C158" s="3"/>
      <c r="D158" s="3"/>
      <c r="E158" s="3"/>
      <c r="F158" s="3"/>
      <c r="G158" s="3"/>
      <c r="H158" s="3"/>
      <c r="I158" s="3"/>
      <c r="J158" s="3"/>
      <c r="K158" s="3"/>
      <c r="L158" s="3"/>
      <c r="M158" s="3"/>
      <c r="N158" s="3"/>
      <c r="O158" s="3"/>
      <c r="P158" s="3"/>
      <c r="Q158" s="3"/>
      <c r="R158" s="3"/>
      <c r="S158" s="3"/>
      <c r="T158" s="3"/>
      <c r="U158" s="3"/>
      <c r="V158" s="3"/>
      <c r="W158" s="3"/>
      <c r="X158" s="3"/>
      <c r="Y158" s="3"/>
      <c r="Z158" s="3"/>
      <c r="AA158" s="3"/>
    </row>
    <row r="159" spans="1:27">
      <c r="A159" s="3"/>
      <c r="B159" s="3"/>
      <c r="C159" s="3"/>
      <c r="D159" s="3"/>
      <c r="E159" s="3"/>
      <c r="F159" s="3"/>
      <c r="G159" s="3"/>
      <c r="H159" s="3"/>
      <c r="I159" s="3"/>
      <c r="J159" s="3"/>
      <c r="K159" s="3"/>
      <c r="L159" s="3"/>
      <c r="M159" s="3"/>
      <c r="N159" s="3"/>
      <c r="O159" s="3"/>
      <c r="P159" s="3"/>
      <c r="Q159" s="3"/>
      <c r="R159" s="3"/>
      <c r="S159" s="3"/>
      <c r="T159" s="3"/>
      <c r="U159" s="3"/>
      <c r="V159" s="3"/>
      <c r="W159" s="3"/>
      <c r="X159" s="3"/>
      <c r="Y159" s="3"/>
      <c r="Z159" s="3"/>
      <c r="AA159" s="3"/>
    </row>
    <row r="160" spans="1:27">
      <c r="A160" s="3"/>
      <c r="B160" s="3"/>
      <c r="C160" s="3"/>
      <c r="D160" s="3"/>
      <c r="E160" s="3"/>
      <c r="F160" s="3"/>
      <c r="G160" s="3"/>
      <c r="H160" s="3"/>
      <c r="I160" s="3"/>
      <c r="J160" s="3"/>
      <c r="K160" s="3"/>
      <c r="L160" s="3"/>
      <c r="M160" s="3"/>
      <c r="N160" s="3"/>
      <c r="O160" s="3"/>
      <c r="P160" s="3"/>
      <c r="Q160" s="3"/>
      <c r="R160" s="3"/>
      <c r="S160" s="3"/>
      <c r="T160" s="3"/>
      <c r="U160" s="3"/>
      <c r="V160" s="3"/>
      <c r="W160" s="3"/>
      <c r="X160" s="3"/>
      <c r="Y160" s="3"/>
      <c r="Z160" s="3"/>
      <c r="AA160" s="3"/>
    </row>
    <row r="161" spans="1:27">
      <c r="A161" s="3"/>
      <c r="B161" s="3"/>
      <c r="C161" s="3"/>
      <c r="D161" s="3"/>
      <c r="E161" s="3"/>
      <c r="F161" s="3"/>
      <c r="G161" s="3"/>
      <c r="H161" s="3"/>
      <c r="I161" s="3"/>
      <c r="J161" s="3"/>
      <c r="K161" s="3"/>
      <c r="L161" s="3"/>
      <c r="M161" s="3"/>
      <c r="N161" s="3"/>
      <c r="O161" s="3"/>
      <c r="P161" s="3"/>
      <c r="Q161" s="3"/>
      <c r="R161" s="3"/>
      <c r="S161" s="3"/>
      <c r="T161" s="3"/>
      <c r="U161" s="3"/>
      <c r="V161" s="3"/>
      <c r="W161" s="3"/>
      <c r="X161" s="3"/>
      <c r="Y161" s="3"/>
      <c r="Z161" s="3"/>
      <c r="AA161" s="3"/>
    </row>
    <row r="162" spans="1:27">
      <c r="A162" s="3"/>
      <c r="B162" s="3"/>
      <c r="C162" s="3"/>
      <c r="D162" s="3"/>
      <c r="E162" s="3"/>
      <c r="F162" s="3"/>
      <c r="G162" s="3"/>
      <c r="H162" s="3"/>
      <c r="I162" s="3"/>
      <c r="J162" s="3"/>
      <c r="K162" s="3"/>
      <c r="L162" s="3"/>
      <c r="M162" s="3"/>
      <c r="N162" s="3"/>
      <c r="O162" s="3"/>
      <c r="P162" s="3"/>
      <c r="Q162" s="3"/>
      <c r="R162" s="3"/>
      <c r="S162" s="3"/>
      <c r="T162" s="3"/>
      <c r="U162" s="3"/>
      <c r="V162" s="3"/>
      <c r="W162" s="3"/>
      <c r="X162" s="3"/>
      <c r="Y162" s="3"/>
      <c r="Z162" s="3"/>
      <c r="AA162" s="3"/>
    </row>
    <row r="163" spans="1:27">
      <c r="A163" s="3"/>
      <c r="B163" s="3"/>
      <c r="C163" s="3"/>
      <c r="D163" s="3"/>
      <c r="E163" s="3"/>
      <c r="F163" s="3"/>
      <c r="G163" s="3"/>
      <c r="H163" s="3"/>
      <c r="I163" s="3"/>
      <c r="J163" s="3"/>
      <c r="K163" s="3"/>
      <c r="L163" s="3"/>
      <c r="M163" s="3"/>
      <c r="N163" s="3"/>
      <c r="O163" s="3"/>
      <c r="P163" s="3"/>
      <c r="Q163" s="3"/>
      <c r="R163" s="3"/>
      <c r="S163" s="3"/>
      <c r="T163" s="3"/>
      <c r="U163" s="3"/>
      <c r="V163" s="3"/>
      <c r="W163" s="3"/>
      <c r="X163" s="3"/>
      <c r="Y163" s="3"/>
      <c r="Z163" s="3"/>
      <c r="AA163" s="3"/>
    </row>
    <row r="164" spans="1:27">
      <c r="A164" s="3"/>
      <c r="B164" s="3"/>
      <c r="C164" s="3"/>
      <c r="D164" s="3"/>
      <c r="E164" s="3"/>
      <c r="F164" s="3"/>
      <c r="G164" s="3"/>
      <c r="H164" s="3"/>
      <c r="I164" s="3"/>
      <c r="J164" s="3"/>
      <c r="K164" s="3"/>
      <c r="L164" s="3"/>
      <c r="M164" s="3"/>
      <c r="N164" s="3"/>
      <c r="O164" s="3"/>
      <c r="P164" s="3"/>
      <c r="Q164" s="3"/>
      <c r="R164" s="3"/>
      <c r="S164" s="3"/>
      <c r="T164" s="3"/>
      <c r="U164" s="3"/>
      <c r="V164" s="3"/>
      <c r="W164" s="3"/>
      <c r="X164" s="3"/>
      <c r="Y164" s="3"/>
      <c r="Z164" s="3"/>
      <c r="AA164" s="3"/>
    </row>
    <row r="165" spans="1:27">
      <c r="A165" s="3"/>
      <c r="B165" s="3"/>
      <c r="C165" s="3"/>
      <c r="D165" s="3"/>
      <c r="E165" s="3"/>
      <c r="F165" s="3"/>
      <c r="G165" s="3"/>
      <c r="H165" s="3"/>
      <c r="I165" s="3"/>
      <c r="J165" s="3"/>
      <c r="K165" s="3"/>
      <c r="L165" s="3"/>
      <c r="M165" s="3"/>
      <c r="N165" s="3"/>
      <c r="O165" s="3"/>
      <c r="P165" s="3"/>
      <c r="Q165" s="3"/>
      <c r="R165" s="3"/>
      <c r="S165" s="3"/>
      <c r="T165" s="3"/>
      <c r="U165" s="3"/>
      <c r="V165" s="3"/>
      <c r="W165" s="3"/>
      <c r="X165" s="3"/>
      <c r="Y165" s="3"/>
      <c r="Z165" s="3"/>
      <c r="AA165" s="3"/>
    </row>
    <row r="166" spans="1:27">
      <c r="A166" s="3"/>
      <c r="B166" s="3"/>
      <c r="C166" s="3"/>
      <c r="D166" s="3"/>
      <c r="E166" s="3"/>
      <c r="F166" s="3"/>
      <c r="G166" s="3"/>
      <c r="H166" s="3"/>
      <c r="I166" s="3"/>
      <c r="J166" s="3"/>
      <c r="K166" s="3"/>
      <c r="L166" s="3"/>
      <c r="M166" s="3"/>
      <c r="N166" s="3"/>
      <c r="O166" s="3"/>
      <c r="P166" s="3"/>
      <c r="Q166" s="3"/>
      <c r="R166" s="3"/>
      <c r="S166" s="3"/>
      <c r="T166" s="3"/>
      <c r="U166" s="3"/>
      <c r="V166" s="3"/>
      <c r="W166" s="3"/>
      <c r="X166" s="3"/>
      <c r="Y166" s="3"/>
      <c r="Z166" s="3"/>
      <c r="AA166" s="3"/>
    </row>
    <row r="167" spans="1:27">
      <c r="A167" s="3"/>
      <c r="B167" s="3"/>
      <c r="C167" s="3"/>
      <c r="D167" s="3"/>
      <c r="E167" s="3"/>
      <c r="F167" s="3"/>
      <c r="G167" s="3"/>
      <c r="H167" s="3"/>
      <c r="I167" s="3"/>
      <c r="J167" s="3"/>
      <c r="K167" s="3"/>
      <c r="L167" s="3"/>
      <c r="M167" s="3"/>
      <c r="N167" s="3"/>
      <c r="O167" s="3"/>
      <c r="P167" s="3"/>
      <c r="Q167" s="3"/>
      <c r="R167" s="3"/>
      <c r="S167" s="3"/>
      <c r="T167" s="3"/>
      <c r="U167" s="3"/>
      <c r="V167" s="3"/>
      <c r="W167" s="3"/>
      <c r="X167" s="3"/>
      <c r="Y167" s="3"/>
      <c r="Z167" s="3"/>
      <c r="AA167" s="3"/>
    </row>
    <row r="168" spans="1:27">
      <c r="A168" s="3"/>
      <c r="B168" s="3"/>
      <c r="C168" s="3"/>
      <c r="D168" s="3"/>
      <c r="E168" s="3"/>
      <c r="F168" s="3"/>
      <c r="G168" s="3"/>
      <c r="H168" s="3"/>
      <c r="I168" s="3"/>
      <c r="J168" s="3"/>
      <c r="K168" s="3"/>
      <c r="L168" s="3"/>
      <c r="M168" s="3"/>
      <c r="N168" s="3"/>
      <c r="O168" s="3"/>
      <c r="P168" s="3"/>
      <c r="Q168" s="3"/>
      <c r="R168" s="3"/>
      <c r="S168" s="3"/>
      <c r="T168" s="3"/>
      <c r="U168" s="3"/>
      <c r="V168" s="3"/>
      <c r="W168" s="3"/>
      <c r="X168" s="3"/>
      <c r="Y168" s="3"/>
      <c r="Z168" s="3"/>
      <c r="AA168" s="3"/>
    </row>
    <row r="169" spans="1:27">
      <c r="A169" s="3"/>
      <c r="B169" s="3"/>
      <c r="C169" s="3"/>
      <c r="D169" s="3"/>
      <c r="E169" s="3"/>
      <c r="F169" s="3"/>
      <c r="G169" s="3"/>
      <c r="H169" s="3"/>
      <c r="I169" s="3"/>
      <c r="J169" s="3"/>
      <c r="K169" s="3"/>
      <c r="L169" s="3"/>
      <c r="M169" s="3"/>
      <c r="N169" s="3"/>
      <c r="O169" s="3"/>
      <c r="P169" s="3"/>
      <c r="Q169" s="3"/>
      <c r="R169" s="3"/>
      <c r="S169" s="3"/>
      <c r="T169" s="3"/>
      <c r="U169" s="3"/>
      <c r="V169" s="3"/>
      <c r="W169" s="3"/>
      <c r="X169" s="3"/>
      <c r="Y169" s="3"/>
      <c r="Z169" s="3"/>
      <c r="AA169" s="3"/>
    </row>
    <row r="170" spans="1:27">
      <c r="A170" s="3"/>
      <c r="B170" s="3"/>
      <c r="C170" s="3"/>
      <c r="D170" s="3"/>
      <c r="E170" s="3"/>
      <c r="F170" s="3"/>
      <c r="G170" s="3"/>
      <c r="H170" s="3"/>
      <c r="I170" s="3"/>
      <c r="J170" s="3"/>
      <c r="K170" s="3"/>
      <c r="L170" s="3"/>
      <c r="M170" s="3"/>
      <c r="N170" s="3"/>
      <c r="O170" s="3"/>
      <c r="P170" s="3"/>
      <c r="Q170" s="3"/>
      <c r="R170" s="3"/>
      <c r="S170" s="3"/>
      <c r="T170" s="3"/>
      <c r="U170" s="3"/>
      <c r="V170" s="3"/>
      <c r="W170" s="3"/>
      <c r="X170" s="3"/>
      <c r="Y170" s="3"/>
      <c r="Z170" s="3"/>
      <c r="AA170" s="3"/>
    </row>
    <row r="171" spans="1:27">
      <c r="A171" s="3"/>
      <c r="B171" s="3"/>
      <c r="C171" s="3"/>
      <c r="D171" s="3"/>
      <c r="E171" s="3"/>
      <c r="F171" s="3"/>
      <c r="G171" s="3"/>
      <c r="H171" s="3"/>
      <c r="I171" s="3"/>
      <c r="J171" s="3"/>
      <c r="K171" s="3"/>
      <c r="L171" s="3"/>
      <c r="M171" s="3"/>
      <c r="N171" s="3"/>
      <c r="O171" s="3"/>
      <c r="P171" s="3"/>
      <c r="Q171" s="3"/>
      <c r="R171" s="3"/>
      <c r="S171" s="3"/>
      <c r="T171" s="3"/>
      <c r="U171" s="3"/>
      <c r="V171" s="3"/>
      <c r="W171" s="3"/>
      <c r="X171" s="3"/>
      <c r="Y171" s="3"/>
      <c r="Z171" s="3"/>
      <c r="AA171" s="3"/>
    </row>
    <row r="172" spans="1:27">
      <c r="A172" s="3"/>
      <c r="B172" s="3"/>
      <c r="C172" s="3"/>
      <c r="D172" s="3"/>
      <c r="E172" s="3"/>
      <c r="F172" s="3"/>
      <c r="G172" s="3"/>
      <c r="H172" s="3"/>
      <c r="I172" s="3"/>
      <c r="J172" s="3"/>
      <c r="K172" s="3"/>
      <c r="L172" s="3"/>
      <c r="M172" s="3"/>
      <c r="N172" s="3"/>
      <c r="O172" s="3"/>
      <c r="P172" s="3"/>
      <c r="Q172" s="3"/>
      <c r="R172" s="3"/>
      <c r="S172" s="3"/>
      <c r="T172" s="3"/>
      <c r="U172" s="3"/>
      <c r="V172" s="3"/>
      <c r="W172" s="3"/>
      <c r="X172" s="3"/>
      <c r="Y172" s="3"/>
      <c r="Z172" s="3"/>
      <c r="AA172" s="3"/>
    </row>
    <row r="173" spans="1:27">
      <c r="A173" s="3"/>
      <c r="B173" s="3"/>
      <c r="C173" s="3"/>
      <c r="D173" s="3"/>
      <c r="E173" s="3"/>
      <c r="F173" s="3"/>
      <c r="G173" s="3"/>
      <c r="H173" s="3"/>
      <c r="I173" s="3"/>
      <c r="J173" s="3"/>
      <c r="K173" s="3"/>
      <c r="L173" s="3"/>
      <c r="M173" s="3"/>
      <c r="N173" s="3"/>
      <c r="O173" s="3"/>
      <c r="P173" s="3"/>
      <c r="Q173" s="3"/>
      <c r="R173" s="3"/>
      <c r="S173" s="3"/>
      <c r="T173" s="3"/>
      <c r="U173" s="3"/>
      <c r="V173" s="3"/>
      <c r="W173" s="3"/>
      <c r="X173" s="3"/>
      <c r="Y173" s="3"/>
      <c r="Z173" s="3"/>
      <c r="AA173" s="3"/>
    </row>
    <row r="174" spans="1:27">
      <c r="A174" s="3"/>
      <c r="B174" s="3"/>
      <c r="C174" s="3"/>
      <c r="D174" s="3"/>
      <c r="E174" s="3"/>
      <c r="F174" s="3"/>
      <c r="G174" s="3"/>
      <c r="H174" s="3"/>
      <c r="I174" s="3"/>
      <c r="J174" s="3"/>
      <c r="K174" s="3"/>
      <c r="L174" s="3"/>
      <c r="M174" s="3"/>
      <c r="N174" s="3"/>
      <c r="O174" s="3"/>
      <c r="P174" s="3"/>
      <c r="Q174" s="3"/>
      <c r="R174" s="3"/>
      <c r="S174" s="3"/>
      <c r="T174" s="3"/>
      <c r="U174" s="3"/>
      <c r="V174" s="3"/>
      <c r="W174" s="3"/>
      <c r="X174" s="3"/>
      <c r="Y174" s="3"/>
      <c r="Z174" s="3"/>
      <c r="AA174" s="3"/>
    </row>
    <row r="175" spans="1:27">
      <c r="A175" s="3"/>
      <c r="B175" s="3"/>
      <c r="C175" s="3"/>
      <c r="D175" s="3"/>
      <c r="E175" s="3"/>
      <c r="F175" s="3"/>
      <c r="G175" s="3"/>
      <c r="H175" s="3"/>
      <c r="I175" s="3"/>
      <c r="J175" s="3"/>
      <c r="K175" s="3"/>
      <c r="L175" s="3"/>
      <c r="M175" s="3"/>
      <c r="N175" s="3"/>
      <c r="O175" s="3"/>
      <c r="P175" s="3"/>
      <c r="Q175" s="3"/>
      <c r="R175" s="3"/>
      <c r="S175" s="3"/>
      <c r="T175" s="3"/>
      <c r="U175" s="3"/>
      <c r="V175" s="3"/>
      <c r="W175" s="3"/>
      <c r="X175" s="3"/>
      <c r="Y175" s="3"/>
      <c r="Z175" s="3"/>
      <c r="AA175" s="3"/>
    </row>
    <row r="176" spans="1:27">
      <c r="A176" s="3"/>
      <c r="B176" s="3"/>
      <c r="C176" s="3"/>
      <c r="D176" s="3"/>
      <c r="E176" s="3"/>
      <c r="F176" s="3"/>
      <c r="G176" s="3"/>
      <c r="H176" s="3"/>
      <c r="I176" s="3"/>
      <c r="J176" s="3"/>
      <c r="K176" s="3"/>
      <c r="L176" s="3"/>
      <c r="M176" s="3"/>
      <c r="N176" s="3"/>
      <c r="O176" s="3"/>
      <c r="P176" s="3"/>
      <c r="Q176" s="3"/>
      <c r="R176" s="3"/>
      <c r="S176" s="3"/>
      <c r="T176" s="3"/>
      <c r="U176" s="3"/>
      <c r="V176" s="3"/>
      <c r="W176" s="3"/>
      <c r="X176" s="3"/>
      <c r="Y176" s="3"/>
      <c r="Z176" s="3"/>
      <c r="AA176" s="3"/>
    </row>
    <row r="177" spans="1:27">
      <c r="A177" s="3"/>
      <c r="B177" s="3"/>
      <c r="C177" s="3"/>
      <c r="D177" s="3"/>
      <c r="E177" s="3"/>
      <c r="F177" s="3"/>
      <c r="G177" s="3"/>
      <c r="H177" s="3"/>
      <c r="I177" s="3"/>
      <c r="J177" s="3"/>
      <c r="K177" s="3"/>
      <c r="L177" s="3"/>
      <c r="M177" s="3"/>
      <c r="N177" s="3"/>
      <c r="O177" s="3"/>
      <c r="P177" s="3"/>
      <c r="Q177" s="3"/>
      <c r="R177" s="3"/>
      <c r="S177" s="3"/>
      <c r="T177" s="3"/>
      <c r="U177" s="3"/>
      <c r="V177" s="3"/>
      <c r="W177" s="3"/>
      <c r="X177" s="3"/>
      <c r="Y177" s="3"/>
      <c r="Z177" s="3"/>
      <c r="AA177" s="3"/>
    </row>
    <row r="178" spans="1:27">
      <c r="A178" s="3"/>
      <c r="B178" s="3"/>
      <c r="C178" s="3"/>
      <c r="D178" s="3"/>
      <c r="E178" s="3"/>
      <c r="F178" s="3"/>
      <c r="G178" s="3"/>
      <c r="H178" s="3"/>
      <c r="I178" s="3"/>
      <c r="J178" s="3"/>
      <c r="K178" s="3"/>
      <c r="L178" s="3"/>
      <c r="M178" s="3"/>
      <c r="N178" s="3"/>
      <c r="O178" s="3"/>
      <c r="P178" s="3"/>
      <c r="Q178" s="3"/>
      <c r="R178" s="3"/>
      <c r="S178" s="3"/>
      <c r="T178" s="3"/>
      <c r="U178" s="3"/>
      <c r="V178" s="3"/>
      <c r="W178" s="3"/>
      <c r="X178" s="3"/>
      <c r="Y178" s="3"/>
      <c r="Z178" s="3"/>
      <c r="AA178" s="3"/>
    </row>
    <row r="179" spans="1:27">
      <c r="A179" s="3"/>
      <c r="B179" s="3"/>
      <c r="C179" s="3"/>
      <c r="D179" s="3"/>
      <c r="E179" s="3"/>
      <c r="F179" s="3"/>
      <c r="G179" s="3"/>
      <c r="H179" s="3"/>
      <c r="I179" s="3"/>
      <c r="J179" s="3"/>
      <c r="K179" s="3"/>
      <c r="L179" s="3"/>
      <c r="M179" s="3"/>
      <c r="N179" s="3"/>
      <c r="O179" s="3"/>
      <c r="P179" s="3"/>
      <c r="Q179" s="3"/>
      <c r="R179" s="3"/>
      <c r="S179" s="3"/>
      <c r="T179" s="3"/>
      <c r="U179" s="3"/>
      <c r="V179" s="3"/>
      <c r="W179" s="3"/>
      <c r="X179" s="3"/>
      <c r="Y179" s="3"/>
      <c r="Z179" s="3"/>
      <c r="AA179" s="3"/>
    </row>
    <row r="180" spans="1:27">
      <c r="A180" s="3"/>
      <c r="B180" s="3"/>
      <c r="C180" s="3"/>
      <c r="D180" s="3"/>
      <c r="E180" s="3"/>
      <c r="F180" s="3"/>
      <c r="G180" s="3"/>
      <c r="H180" s="3"/>
      <c r="I180" s="3"/>
      <c r="J180" s="3"/>
      <c r="K180" s="3"/>
      <c r="L180" s="3"/>
      <c r="M180" s="3"/>
      <c r="N180" s="3"/>
      <c r="O180" s="3"/>
      <c r="P180" s="3"/>
      <c r="Q180" s="3"/>
      <c r="R180" s="3"/>
      <c r="S180" s="3"/>
      <c r="T180" s="3"/>
      <c r="U180" s="3"/>
      <c r="V180" s="3"/>
      <c r="W180" s="3"/>
      <c r="X180" s="3"/>
      <c r="Y180" s="3"/>
      <c r="Z180" s="3"/>
      <c r="AA180" s="3"/>
    </row>
    <row r="181" spans="1:27">
      <c r="A181" s="3"/>
      <c r="B181" s="3"/>
      <c r="C181" s="3"/>
      <c r="D181" s="3"/>
      <c r="E181" s="3"/>
      <c r="F181" s="3"/>
      <c r="G181" s="3"/>
      <c r="H181" s="3"/>
      <c r="I181" s="3"/>
      <c r="J181" s="3"/>
      <c r="K181" s="3"/>
      <c r="L181" s="3"/>
      <c r="M181" s="3"/>
      <c r="N181" s="3"/>
      <c r="O181" s="3"/>
      <c r="P181" s="3"/>
      <c r="Q181" s="3"/>
      <c r="R181" s="3"/>
      <c r="S181" s="3"/>
      <c r="T181" s="3"/>
      <c r="U181" s="3"/>
      <c r="V181" s="3"/>
      <c r="W181" s="3"/>
      <c r="X181" s="3"/>
      <c r="Y181" s="3"/>
      <c r="Z181" s="3"/>
      <c r="AA181" s="3"/>
    </row>
    <row r="182" spans="1:27">
      <c r="A182" s="3"/>
      <c r="B182" s="3"/>
      <c r="C182" s="3"/>
      <c r="D182" s="3"/>
      <c r="E182" s="3"/>
      <c r="F182" s="3"/>
      <c r="G182" s="3"/>
      <c r="H182" s="3"/>
      <c r="I182" s="3"/>
      <c r="J182" s="3"/>
      <c r="K182" s="3"/>
      <c r="L182" s="3"/>
      <c r="M182" s="3"/>
      <c r="N182" s="3"/>
      <c r="O182" s="3"/>
      <c r="P182" s="3"/>
      <c r="Q182" s="3"/>
      <c r="R182" s="3"/>
      <c r="S182" s="3"/>
      <c r="T182" s="3"/>
      <c r="U182" s="3"/>
      <c r="V182" s="3"/>
      <c r="W182" s="3"/>
      <c r="X182" s="3"/>
      <c r="Y182" s="3"/>
      <c r="Z182" s="3"/>
      <c r="AA182" s="3"/>
    </row>
    <row r="183" spans="1:27">
      <c r="A183" s="3"/>
      <c r="B183" s="3"/>
      <c r="C183" s="3"/>
      <c r="D183" s="3"/>
      <c r="E183" s="3"/>
      <c r="F183" s="3"/>
      <c r="G183" s="3"/>
      <c r="H183" s="3"/>
      <c r="I183" s="3"/>
      <c r="J183" s="3"/>
      <c r="K183" s="3"/>
      <c r="L183" s="3"/>
      <c r="M183" s="3"/>
      <c r="N183" s="3"/>
      <c r="O183" s="3"/>
      <c r="P183" s="3"/>
      <c r="Q183" s="3"/>
      <c r="R183" s="3"/>
      <c r="S183" s="3"/>
      <c r="T183" s="3"/>
      <c r="U183" s="3"/>
      <c r="V183" s="3"/>
      <c r="W183" s="3"/>
      <c r="X183" s="3"/>
      <c r="Y183" s="3"/>
      <c r="Z183" s="3"/>
      <c r="AA183" s="3"/>
    </row>
    <row r="184" spans="1:27">
      <c r="A184" s="3"/>
      <c r="B184" s="3"/>
      <c r="C184" s="3"/>
      <c r="D184" s="3"/>
      <c r="E184" s="3"/>
      <c r="F184" s="3"/>
      <c r="G184" s="3"/>
      <c r="H184" s="3"/>
      <c r="I184" s="3"/>
      <c r="J184" s="3"/>
      <c r="K184" s="3"/>
      <c r="L184" s="3"/>
      <c r="M184" s="3"/>
      <c r="N184" s="3"/>
      <c r="O184" s="3"/>
      <c r="P184" s="3"/>
      <c r="Q184" s="3"/>
      <c r="R184" s="3"/>
      <c r="S184" s="3"/>
      <c r="T184" s="3"/>
      <c r="U184" s="3"/>
      <c r="V184" s="3"/>
      <c r="W184" s="3"/>
      <c r="X184" s="3"/>
      <c r="Y184" s="3"/>
      <c r="Z184" s="3"/>
      <c r="AA184" s="3"/>
    </row>
    <row r="185" spans="1:27">
      <c r="A185" s="3"/>
      <c r="B185" s="3"/>
      <c r="C185" s="3"/>
      <c r="D185" s="3"/>
      <c r="E185" s="3"/>
      <c r="F185" s="3"/>
      <c r="G185" s="3"/>
      <c r="H185" s="3"/>
      <c r="I185" s="3"/>
      <c r="J185" s="3"/>
      <c r="K185" s="3"/>
      <c r="L185" s="3"/>
      <c r="M185" s="3"/>
      <c r="N185" s="3"/>
      <c r="O185" s="3"/>
      <c r="P185" s="3"/>
      <c r="Q185" s="3"/>
      <c r="R185" s="3"/>
      <c r="S185" s="3"/>
      <c r="T185" s="3"/>
      <c r="U185" s="3"/>
      <c r="V185" s="3"/>
      <c r="W185" s="3"/>
      <c r="X185" s="3"/>
      <c r="Y185" s="3"/>
      <c r="Z185" s="3"/>
      <c r="AA185" s="3"/>
    </row>
    <row r="186" spans="1:27">
      <c r="A186" s="3"/>
      <c r="B186" s="3"/>
      <c r="C186" s="3"/>
      <c r="D186" s="3"/>
      <c r="E186" s="3"/>
      <c r="F186" s="3"/>
      <c r="G186" s="3"/>
      <c r="H186" s="3"/>
      <c r="I186" s="3"/>
      <c r="J186" s="3"/>
      <c r="K186" s="3"/>
      <c r="L186" s="3"/>
      <c r="M186" s="3"/>
      <c r="N186" s="3"/>
      <c r="O186" s="3"/>
      <c r="P186" s="3"/>
      <c r="Q186" s="3"/>
      <c r="R186" s="3"/>
      <c r="S186" s="3"/>
      <c r="T186" s="3"/>
      <c r="U186" s="3"/>
      <c r="V186" s="3"/>
      <c r="W186" s="3"/>
      <c r="X186" s="3"/>
      <c r="Y186" s="3"/>
      <c r="Z186" s="3"/>
      <c r="AA186" s="3"/>
    </row>
    <row r="187" spans="1:27">
      <c r="A187" s="3"/>
      <c r="B187" s="3"/>
      <c r="C187" s="3"/>
      <c r="D187" s="3"/>
      <c r="E187" s="3"/>
      <c r="F187" s="3"/>
      <c r="G187" s="3"/>
      <c r="H187" s="3"/>
      <c r="I187" s="3"/>
      <c r="J187" s="3"/>
      <c r="K187" s="3"/>
      <c r="L187" s="3"/>
      <c r="M187" s="3"/>
      <c r="N187" s="3"/>
      <c r="O187" s="3"/>
      <c r="P187" s="3"/>
      <c r="Q187" s="3"/>
      <c r="R187" s="3"/>
      <c r="S187" s="3"/>
      <c r="T187" s="3"/>
      <c r="U187" s="3"/>
      <c r="V187" s="3"/>
      <c r="W187" s="3"/>
      <c r="X187" s="3"/>
      <c r="Y187" s="3"/>
      <c r="Z187" s="3"/>
      <c r="AA187" s="3"/>
    </row>
    <row r="188" spans="1:27">
      <c r="A188" s="3"/>
      <c r="B188" s="3"/>
      <c r="C188" s="3"/>
      <c r="D188" s="3"/>
      <c r="E188" s="3"/>
      <c r="F188" s="3"/>
      <c r="G188" s="3"/>
      <c r="H188" s="3"/>
      <c r="I188" s="3"/>
      <c r="J188" s="3"/>
      <c r="K188" s="3"/>
      <c r="L188" s="3"/>
      <c r="M188" s="3"/>
      <c r="N188" s="3"/>
      <c r="O188" s="3"/>
      <c r="P188" s="3"/>
      <c r="Q188" s="3"/>
      <c r="R188" s="3"/>
      <c r="S188" s="3"/>
      <c r="T188" s="3"/>
      <c r="U188" s="3"/>
      <c r="V188" s="3"/>
      <c r="W188" s="3"/>
      <c r="X188" s="3"/>
      <c r="Y188" s="3"/>
      <c r="Z188" s="3"/>
      <c r="AA188" s="3"/>
    </row>
    <row r="189" spans="1:27">
      <c r="A189" s="3"/>
      <c r="B189" s="3"/>
      <c r="C189" s="3"/>
      <c r="D189" s="3"/>
      <c r="E189" s="3"/>
      <c r="F189" s="3"/>
      <c r="G189" s="3"/>
      <c r="H189" s="3"/>
      <c r="I189" s="3"/>
      <c r="J189" s="3"/>
      <c r="K189" s="3"/>
      <c r="L189" s="3"/>
      <c r="M189" s="3"/>
      <c r="N189" s="3"/>
      <c r="O189" s="3"/>
      <c r="P189" s="3"/>
      <c r="Q189" s="3"/>
      <c r="R189" s="3"/>
      <c r="S189" s="3"/>
      <c r="T189" s="3"/>
      <c r="U189" s="3"/>
      <c r="V189" s="3"/>
      <c r="W189" s="3"/>
      <c r="X189" s="3"/>
      <c r="Y189" s="3"/>
      <c r="Z189" s="3"/>
      <c r="AA189" s="3"/>
    </row>
    <row r="190" spans="1:27">
      <c r="A190" s="3"/>
      <c r="B190" s="3"/>
      <c r="C190" s="3"/>
      <c r="D190" s="3"/>
      <c r="E190" s="3"/>
      <c r="F190" s="3"/>
      <c r="G190" s="3"/>
      <c r="H190" s="3"/>
      <c r="I190" s="3"/>
      <c r="J190" s="3"/>
      <c r="K190" s="3"/>
      <c r="L190" s="3"/>
      <c r="M190" s="3"/>
      <c r="N190" s="3"/>
      <c r="O190" s="3"/>
      <c r="P190" s="3"/>
      <c r="Q190" s="3"/>
      <c r="R190" s="3"/>
      <c r="S190" s="3"/>
      <c r="T190" s="3"/>
      <c r="U190" s="3"/>
      <c r="V190" s="3"/>
      <c r="W190" s="3"/>
      <c r="X190" s="3"/>
      <c r="Y190" s="3"/>
      <c r="Z190" s="3"/>
      <c r="AA190" s="3"/>
    </row>
    <row r="191" spans="1:27">
      <c r="A191" s="3"/>
      <c r="B191" s="3"/>
      <c r="C191" s="3"/>
      <c r="D191" s="3"/>
      <c r="E191" s="3"/>
      <c r="F191" s="3"/>
      <c r="G191" s="3"/>
      <c r="H191" s="3"/>
      <c r="I191" s="3"/>
      <c r="J191" s="3"/>
      <c r="K191" s="3"/>
      <c r="L191" s="3"/>
      <c r="M191" s="3"/>
      <c r="N191" s="3"/>
      <c r="O191" s="3"/>
      <c r="P191" s="3"/>
      <c r="Q191" s="3"/>
      <c r="R191" s="3"/>
      <c r="S191" s="3"/>
      <c r="T191" s="3"/>
      <c r="U191" s="3"/>
      <c r="V191" s="3"/>
      <c r="W191" s="3"/>
      <c r="X191" s="3"/>
      <c r="Y191" s="3"/>
      <c r="Z191" s="3"/>
      <c r="AA191" s="3"/>
    </row>
    <row r="192" spans="1:27">
      <c r="A192" s="3"/>
      <c r="B192" s="3"/>
      <c r="C192" s="3"/>
      <c r="D192" s="3"/>
      <c r="E192" s="3"/>
      <c r="F192" s="3"/>
      <c r="G192" s="3"/>
      <c r="H192" s="3"/>
      <c r="I192" s="3"/>
      <c r="J192" s="3"/>
      <c r="K192" s="3"/>
      <c r="L192" s="3"/>
      <c r="M192" s="3"/>
      <c r="N192" s="3"/>
      <c r="O192" s="3"/>
      <c r="P192" s="3"/>
      <c r="Q192" s="3"/>
      <c r="R192" s="3"/>
      <c r="S192" s="3"/>
      <c r="T192" s="3"/>
      <c r="U192" s="3"/>
      <c r="V192" s="3"/>
      <c r="W192" s="3"/>
      <c r="X192" s="3"/>
      <c r="Y192" s="3"/>
      <c r="Z192" s="3"/>
      <c r="AA192" s="3"/>
    </row>
    <row r="193" spans="1:27">
      <c r="A193" s="3"/>
      <c r="B193" s="3"/>
      <c r="C193" s="3"/>
      <c r="D193" s="3"/>
      <c r="E193" s="3"/>
      <c r="F193" s="3"/>
      <c r="G193" s="3"/>
      <c r="H193" s="3"/>
      <c r="I193" s="3"/>
      <c r="J193" s="3"/>
      <c r="K193" s="3"/>
      <c r="L193" s="3"/>
      <c r="M193" s="3"/>
      <c r="N193" s="3"/>
      <c r="O193" s="3"/>
      <c r="P193" s="3"/>
      <c r="Q193" s="3"/>
      <c r="R193" s="3"/>
      <c r="S193" s="3"/>
      <c r="T193" s="3"/>
      <c r="U193" s="3"/>
      <c r="V193" s="3"/>
      <c r="W193" s="3"/>
      <c r="X193" s="3"/>
      <c r="Y193" s="3"/>
      <c r="Z193" s="3"/>
      <c r="AA193" s="3"/>
    </row>
    <row r="194" spans="1:27">
      <c r="A194" s="3"/>
      <c r="B194" s="3"/>
      <c r="C194" s="3"/>
      <c r="D194" s="3"/>
      <c r="E194" s="3"/>
      <c r="F194" s="3"/>
      <c r="G194" s="3"/>
      <c r="H194" s="3"/>
      <c r="I194" s="3"/>
      <c r="J194" s="3"/>
      <c r="K194" s="3"/>
      <c r="L194" s="3"/>
      <c r="M194" s="3"/>
      <c r="N194" s="3"/>
      <c r="O194" s="3"/>
      <c r="P194" s="3"/>
      <c r="Q194" s="3"/>
      <c r="R194" s="3"/>
      <c r="S194" s="3"/>
      <c r="T194" s="3"/>
      <c r="U194" s="3"/>
      <c r="V194" s="3"/>
      <c r="W194" s="3"/>
      <c r="X194" s="3"/>
      <c r="Y194" s="3"/>
      <c r="Z194" s="3"/>
      <c r="AA194" s="3"/>
    </row>
    <row r="195" spans="1:27">
      <c r="A195" s="3"/>
      <c r="B195" s="3"/>
      <c r="C195" s="3"/>
      <c r="D195" s="3"/>
      <c r="E195" s="3"/>
      <c r="F195" s="3"/>
      <c r="G195" s="3"/>
      <c r="H195" s="3"/>
      <c r="I195" s="3"/>
      <c r="J195" s="3"/>
      <c r="K195" s="3"/>
      <c r="L195" s="3"/>
      <c r="M195" s="3"/>
      <c r="N195" s="3"/>
      <c r="O195" s="3"/>
      <c r="P195" s="3"/>
      <c r="Q195" s="3"/>
      <c r="R195" s="3"/>
      <c r="S195" s="3"/>
      <c r="T195" s="3"/>
      <c r="U195" s="3"/>
      <c r="V195" s="3"/>
      <c r="W195" s="3"/>
      <c r="X195" s="3"/>
      <c r="Y195" s="3"/>
      <c r="Z195" s="3"/>
      <c r="AA195" s="3"/>
    </row>
    <row r="196" spans="1:27">
      <c r="A196" s="3"/>
      <c r="B196" s="3"/>
      <c r="C196" s="3"/>
      <c r="D196" s="3"/>
      <c r="E196" s="3"/>
      <c r="F196" s="3"/>
      <c r="G196" s="3"/>
      <c r="H196" s="3"/>
      <c r="I196" s="3"/>
      <c r="J196" s="3"/>
      <c r="K196" s="3"/>
      <c r="L196" s="3"/>
      <c r="M196" s="3"/>
      <c r="N196" s="3"/>
      <c r="O196" s="3"/>
      <c r="P196" s="3"/>
      <c r="Q196" s="3"/>
      <c r="R196" s="3"/>
      <c r="S196" s="3"/>
      <c r="T196" s="3"/>
      <c r="U196" s="3"/>
      <c r="V196" s="3"/>
      <c r="W196" s="3"/>
      <c r="X196" s="3"/>
      <c r="Y196" s="3"/>
      <c r="Z196" s="3"/>
      <c r="AA196" s="3"/>
    </row>
    <row r="197" spans="1:27">
      <c r="A197" s="3"/>
      <c r="B197" s="3"/>
      <c r="C197" s="3"/>
      <c r="D197" s="3"/>
      <c r="E197" s="3"/>
      <c r="F197" s="3"/>
      <c r="G197" s="3"/>
      <c r="H197" s="3"/>
      <c r="I197" s="3"/>
      <c r="J197" s="3"/>
      <c r="K197" s="3"/>
      <c r="L197" s="3"/>
      <c r="M197" s="3"/>
      <c r="N197" s="3"/>
      <c r="O197" s="3"/>
      <c r="P197" s="3"/>
      <c r="Q197" s="3"/>
      <c r="R197" s="3"/>
      <c r="S197" s="3"/>
      <c r="T197" s="3"/>
      <c r="U197" s="3"/>
      <c r="V197" s="3"/>
      <c r="W197" s="3"/>
      <c r="X197" s="3"/>
      <c r="Y197" s="3"/>
      <c r="Z197" s="3"/>
      <c r="AA197" s="3"/>
    </row>
    <row r="198" spans="1:27">
      <c r="A198" s="3"/>
      <c r="B198" s="3"/>
      <c r="C198" s="3"/>
      <c r="D198" s="3"/>
      <c r="E198" s="3"/>
      <c r="F198" s="3"/>
      <c r="G198" s="3"/>
      <c r="H198" s="3"/>
      <c r="I198" s="3"/>
      <c r="J198" s="3"/>
      <c r="K198" s="3"/>
      <c r="L198" s="3"/>
      <c r="M198" s="3"/>
      <c r="N198" s="3"/>
      <c r="O198" s="3"/>
      <c r="P198" s="3"/>
      <c r="Q198" s="3"/>
      <c r="R198" s="3"/>
      <c r="S198" s="3"/>
      <c r="T198" s="3"/>
      <c r="U198" s="3"/>
      <c r="V198" s="3"/>
      <c r="W198" s="3"/>
      <c r="X198" s="3"/>
      <c r="Y198" s="3"/>
      <c r="Z198" s="3"/>
      <c r="AA198" s="3"/>
    </row>
    <row r="199" spans="1:27">
      <c r="A199" s="3"/>
      <c r="B199" s="3"/>
      <c r="C199" s="3"/>
      <c r="D199" s="3"/>
      <c r="E199" s="3"/>
      <c r="F199" s="3"/>
      <c r="G199" s="3"/>
      <c r="H199" s="3"/>
      <c r="I199" s="3"/>
      <c r="J199" s="3"/>
      <c r="K199" s="3"/>
      <c r="L199" s="3"/>
      <c r="M199" s="3"/>
      <c r="N199" s="3"/>
      <c r="O199" s="3"/>
      <c r="P199" s="3"/>
      <c r="Q199" s="3"/>
      <c r="R199" s="3"/>
      <c r="S199" s="3"/>
      <c r="T199" s="3"/>
      <c r="U199" s="3"/>
      <c r="V199" s="3"/>
      <c r="W199" s="3"/>
      <c r="X199" s="3"/>
      <c r="Y199" s="3"/>
      <c r="Z199" s="3"/>
      <c r="AA199" s="3"/>
    </row>
    <row r="200" spans="1:27">
      <c r="A200" s="3"/>
      <c r="B200" s="3"/>
      <c r="C200" s="3"/>
      <c r="D200" s="3"/>
      <c r="E200" s="3"/>
      <c r="F200" s="3"/>
      <c r="G200" s="3"/>
      <c r="H200" s="3"/>
      <c r="I200" s="3"/>
      <c r="J200" s="3"/>
      <c r="K200" s="3"/>
      <c r="L200" s="3"/>
      <c r="M200" s="3"/>
      <c r="N200" s="3"/>
      <c r="O200" s="3"/>
      <c r="P200" s="3"/>
      <c r="Q200" s="3"/>
      <c r="R200" s="3"/>
      <c r="S200" s="3"/>
      <c r="T200" s="3"/>
      <c r="U200" s="3"/>
      <c r="V200" s="3"/>
      <c r="W200" s="3"/>
      <c r="X200" s="3"/>
      <c r="Y200" s="3"/>
      <c r="Z200" s="3"/>
      <c r="AA200" s="3"/>
    </row>
    <row r="201" spans="1:27">
      <c r="A201" s="3"/>
      <c r="B201" s="3"/>
      <c r="C201" s="3"/>
      <c r="D201" s="3"/>
      <c r="E201" s="3"/>
      <c r="F201" s="3"/>
      <c r="G201" s="3"/>
      <c r="H201" s="3"/>
      <c r="I201" s="3"/>
      <c r="J201" s="3"/>
      <c r="K201" s="3"/>
      <c r="L201" s="3"/>
      <c r="M201" s="3"/>
      <c r="N201" s="3"/>
      <c r="O201" s="3"/>
      <c r="P201" s="3"/>
      <c r="Q201" s="3"/>
      <c r="R201" s="3"/>
      <c r="S201" s="3"/>
      <c r="T201" s="3"/>
      <c r="U201" s="3"/>
      <c r="V201" s="3"/>
      <c r="W201" s="3"/>
      <c r="X201" s="3"/>
      <c r="Y201" s="3"/>
      <c r="Z201" s="3"/>
      <c r="AA201" s="3"/>
    </row>
    <row r="202" spans="1:27">
      <c r="A202" s="3"/>
      <c r="B202" s="3"/>
      <c r="C202" s="3"/>
      <c r="D202" s="3"/>
      <c r="E202" s="3"/>
      <c r="F202" s="3"/>
      <c r="G202" s="3"/>
      <c r="H202" s="3"/>
      <c r="I202" s="3"/>
      <c r="J202" s="3"/>
      <c r="K202" s="3"/>
      <c r="L202" s="3"/>
      <c r="M202" s="3"/>
      <c r="N202" s="3"/>
      <c r="O202" s="3"/>
      <c r="P202" s="3"/>
      <c r="Q202" s="3"/>
      <c r="R202" s="3"/>
      <c r="S202" s="3"/>
      <c r="T202" s="3"/>
      <c r="U202" s="3"/>
      <c r="V202" s="3"/>
      <c r="W202" s="3"/>
      <c r="X202" s="3"/>
      <c r="Y202" s="3"/>
      <c r="Z202" s="3"/>
      <c r="AA202" s="3"/>
    </row>
    <row r="203" spans="1:27">
      <c r="A203" s="3"/>
      <c r="B203" s="3"/>
      <c r="C203" s="3"/>
      <c r="D203" s="3"/>
      <c r="E203" s="3"/>
      <c r="F203" s="3"/>
      <c r="G203" s="3"/>
      <c r="H203" s="3"/>
      <c r="I203" s="3"/>
      <c r="J203" s="3"/>
      <c r="K203" s="3"/>
      <c r="L203" s="3"/>
      <c r="M203" s="3"/>
      <c r="N203" s="3"/>
      <c r="O203" s="3"/>
      <c r="P203" s="3"/>
      <c r="Q203" s="3"/>
      <c r="R203" s="3"/>
      <c r="S203" s="3"/>
      <c r="T203" s="3"/>
      <c r="U203" s="3"/>
      <c r="V203" s="3"/>
      <c r="W203" s="3"/>
      <c r="X203" s="3"/>
      <c r="Y203" s="3"/>
      <c r="Z203" s="3"/>
      <c r="AA203" s="3"/>
    </row>
    <row r="204" spans="1:27">
      <c r="A204" s="3"/>
      <c r="B204" s="3"/>
      <c r="C204" s="3"/>
      <c r="D204" s="3"/>
      <c r="E204" s="3"/>
      <c r="F204" s="3"/>
      <c r="G204" s="3"/>
      <c r="H204" s="3"/>
      <c r="I204" s="3"/>
      <c r="J204" s="3"/>
      <c r="K204" s="3"/>
      <c r="L204" s="3"/>
      <c r="M204" s="3"/>
      <c r="N204" s="3"/>
      <c r="O204" s="3"/>
      <c r="P204" s="3"/>
      <c r="Q204" s="3"/>
      <c r="R204" s="3"/>
      <c r="S204" s="3"/>
      <c r="T204" s="3"/>
      <c r="U204" s="3"/>
      <c r="V204" s="3"/>
      <c r="W204" s="3"/>
      <c r="X204" s="3"/>
      <c r="Y204" s="3"/>
      <c r="Z204" s="3"/>
      <c r="AA204" s="3"/>
    </row>
    <row r="205" spans="1:27">
      <c r="A205" s="3"/>
      <c r="B205" s="3"/>
      <c r="C205" s="3"/>
      <c r="D205" s="3"/>
      <c r="E205" s="3"/>
      <c r="F205" s="3"/>
      <c r="G205" s="3"/>
      <c r="H205" s="3"/>
      <c r="I205" s="3"/>
      <c r="J205" s="3"/>
      <c r="K205" s="3"/>
      <c r="L205" s="3"/>
      <c r="M205" s="3"/>
      <c r="N205" s="3"/>
      <c r="O205" s="3"/>
      <c r="P205" s="3"/>
      <c r="Q205" s="3"/>
      <c r="R205" s="3"/>
      <c r="S205" s="3"/>
      <c r="T205" s="3"/>
      <c r="U205" s="3"/>
      <c r="V205" s="3"/>
      <c r="W205" s="3"/>
      <c r="X205" s="3"/>
      <c r="Y205" s="3"/>
      <c r="Z205" s="3"/>
      <c r="AA205" s="3"/>
    </row>
    <row r="206" spans="1:27">
      <c r="A206" s="3"/>
      <c r="B206" s="3"/>
      <c r="C206" s="3"/>
      <c r="D206" s="3"/>
      <c r="E206" s="3"/>
      <c r="F206" s="3"/>
      <c r="G206" s="3"/>
      <c r="H206" s="3"/>
      <c r="I206" s="3"/>
      <c r="J206" s="3"/>
      <c r="K206" s="3"/>
      <c r="L206" s="3"/>
      <c r="M206" s="3"/>
      <c r="N206" s="3"/>
      <c r="O206" s="3"/>
      <c r="P206" s="3"/>
      <c r="Q206" s="3"/>
      <c r="R206" s="3"/>
      <c r="S206" s="3"/>
      <c r="T206" s="3"/>
      <c r="U206" s="3"/>
      <c r="V206" s="3"/>
      <c r="W206" s="3"/>
      <c r="X206" s="3"/>
      <c r="Y206" s="3"/>
      <c r="Z206" s="3"/>
      <c r="AA206" s="3"/>
    </row>
    <row r="207" spans="1:27">
      <c r="A207" s="3"/>
      <c r="B207" s="3"/>
      <c r="C207" s="3"/>
      <c r="D207" s="3"/>
      <c r="E207" s="3"/>
      <c r="F207" s="3"/>
      <c r="G207" s="3"/>
      <c r="H207" s="3"/>
      <c r="I207" s="3"/>
      <c r="J207" s="3"/>
      <c r="K207" s="3"/>
      <c r="L207" s="3"/>
      <c r="M207" s="3"/>
      <c r="N207" s="3"/>
      <c r="O207" s="3"/>
      <c r="P207" s="3"/>
      <c r="Q207" s="3"/>
      <c r="R207" s="3"/>
      <c r="S207" s="3"/>
      <c r="T207" s="3"/>
      <c r="U207" s="3"/>
      <c r="V207" s="3"/>
      <c r="W207" s="3"/>
      <c r="X207" s="3"/>
      <c r="Y207" s="3"/>
      <c r="Z207" s="3"/>
      <c r="AA207" s="3"/>
    </row>
    <row r="208" spans="1:27">
      <c r="A208" s="3"/>
      <c r="B208" s="3"/>
      <c r="C208" s="3"/>
      <c r="D208" s="3"/>
      <c r="E208" s="3"/>
      <c r="F208" s="3"/>
      <c r="G208" s="3"/>
      <c r="H208" s="3"/>
      <c r="I208" s="3"/>
      <c r="J208" s="3"/>
      <c r="K208" s="3"/>
      <c r="L208" s="3"/>
      <c r="M208" s="3"/>
      <c r="N208" s="3"/>
      <c r="O208" s="3"/>
      <c r="P208" s="3"/>
      <c r="Q208" s="3"/>
      <c r="R208" s="3"/>
      <c r="S208" s="3"/>
      <c r="T208" s="3"/>
      <c r="U208" s="3"/>
      <c r="V208" s="3"/>
      <c r="W208" s="3"/>
      <c r="X208" s="3"/>
      <c r="Y208" s="3"/>
      <c r="Z208" s="3"/>
      <c r="AA208" s="3"/>
    </row>
    <row r="209" spans="1:27">
      <c r="A209" s="3"/>
      <c r="B209" s="3"/>
      <c r="C209" s="3"/>
      <c r="D209" s="3"/>
      <c r="E209" s="3"/>
      <c r="F209" s="3"/>
      <c r="G209" s="3"/>
      <c r="H209" s="3"/>
      <c r="I209" s="3"/>
      <c r="J209" s="3"/>
      <c r="K209" s="3"/>
      <c r="L209" s="3"/>
      <c r="M209" s="3"/>
      <c r="N209" s="3"/>
      <c r="O209" s="3"/>
      <c r="P209" s="3"/>
      <c r="Q209" s="3"/>
      <c r="R209" s="3"/>
      <c r="S209" s="3"/>
      <c r="T209" s="3"/>
      <c r="U209" s="3"/>
      <c r="V209" s="3"/>
      <c r="W209" s="3"/>
      <c r="X209" s="3"/>
      <c r="Y209" s="3"/>
      <c r="Z209" s="3"/>
      <c r="AA209" s="3"/>
    </row>
    <row r="210" spans="1:27">
      <c r="A210" s="3"/>
      <c r="B210" s="3"/>
      <c r="C210" s="3"/>
      <c r="D210" s="3"/>
      <c r="E210" s="3"/>
      <c r="F210" s="3"/>
      <c r="G210" s="3"/>
      <c r="H210" s="3"/>
      <c r="I210" s="3"/>
      <c r="J210" s="3"/>
      <c r="K210" s="3"/>
      <c r="L210" s="3"/>
      <c r="M210" s="3"/>
      <c r="N210" s="3"/>
      <c r="O210" s="3"/>
      <c r="P210" s="3"/>
      <c r="Q210" s="3"/>
      <c r="R210" s="3"/>
      <c r="S210" s="3"/>
      <c r="T210" s="3"/>
      <c r="U210" s="3"/>
      <c r="V210" s="3"/>
      <c r="W210" s="3"/>
      <c r="X210" s="3"/>
      <c r="Y210" s="3"/>
      <c r="Z210" s="3"/>
      <c r="AA210" s="3"/>
    </row>
    <row r="211" spans="1:27">
      <c r="A211" s="3"/>
      <c r="B211" s="3"/>
      <c r="C211" s="3"/>
      <c r="D211" s="3"/>
      <c r="E211" s="3"/>
      <c r="F211" s="3"/>
      <c r="G211" s="3"/>
      <c r="H211" s="3"/>
      <c r="I211" s="3"/>
      <c r="J211" s="3"/>
      <c r="K211" s="3"/>
      <c r="L211" s="3"/>
      <c r="M211" s="3"/>
      <c r="N211" s="3"/>
      <c r="O211" s="3"/>
      <c r="P211" s="3"/>
      <c r="Q211" s="3"/>
      <c r="R211" s="3"/>
      <c r="S211" s="3"/>
      <c r="T211" s="3"/>
      <c r="U211" s="3"/>
      <c r="V211" s="3"/>
      <c r="W211" s="3"/>
      <c r="X211" s="3"/>
      <c r="Y211" s="3"/>
      <c r="Z211" s="3"/>
      <c r="AA211" s="3"/>
    </row>
    <row r="212" spans="1:27">
      <c r="A212" s="3"/>
      <c r="B212" s="3"/>
      <c r="C212" s="3"/>
      <c r="D212" s="3"/>
      <c r="E212" s="3"/>
      <c r="F212" s="3"/>
      <c r="G212" s="3"/>
      <c r="H212" s="3"/>
      <c r="I212" s="3"/>
      <c r="J212" s="3"/>
      <c r="K212" s="3"/>
      <c r="L212" s="3"/>
      <c r="M212" s="3"/>
      <c r="N212" s="3"/>
      <c r="O212" s="3"/>
      <c r="P212" s="3"/>
      <c r="Q212" s="3"/>
      <c r="R212" s="3"/>
      <c r="S212" s="3"/>
      <c r="T212" s="3"/>
      <c r="U212" s="3"/>
      <c r="V212" s="3"/>
      <c r="W212" s="3"/>
      <c r="X212" s="3"/>
      <c r="Y212" s="3"/>
      <c r="Z212" s="3"/>
      <c r="AA212" s="3"/>
    </row>
    <row r="213" spans="1:27">
      <c r="A213" s="3"/>
      <c r="B213" s="3"/>
      <c r="C213" s="3"/>
      <c r="D213" s="3"/>
      <c r="E213" s="3"/>
      <c r="F213" s="3"/>
      <c r="G213" s="3"/>
      <c r="H213" s="3"/>
      <c r="I213" s="3"/>
      <c r="J213" s="3"/>
      <c r="K213" s="3"/>
      <c r="L213" s="3"/>
      <c r="M213" s="3"/>
      <c r="N213" s="3"/>
      <c r="O213" s="3"/>
      <c r="P213" s="3"/>
      <c r="Q213" s="3"/>
      <c r="R213" s="3"/>
      <c r="S213" s="3"/>
      <c r="T213" s="3"/>
      <c r="U213" s="3"/>
      <c r="V213" s="3"/>
      <c r="W213" s="3"/>
      <c r="X213" s="3"/>
      <c r="Y213" s="3"/>
      <c r="Z213" s="3"/>
      <c r="AA213" s="3"/>
    </row>
    <row r="214" spans="1:27">
      <c r="A214" s="3"/>
      <c r="B214" s="3"/>
      <c r="C214" s="3"/>
      <c r="D214" s="3"/>
      <c r="E214" s="3"/>
      <c r="F214" s="3"/>
      <c r="G214" s="3"/>
      <c r="H214" s="3"/>
      <c r="I214" s="3"/>
      <c r="J214" s="3"/>
      <c r="K214" s="3"/>
      <c r="L214" s="3"/>
      <c r="M214" s="3"/>
      <c r="N214" s="3"/>
      <c r="O214" s="3"/>
      <c r="P214" s="3"/>
      <c r="Q214" s="3"/>
      <c r="R214" s="3"/>
      <c r="S214" s="3"/>
      <c r="T214" s="3"/>
      <c r="U214" s="3"/>
      <c r="V214" s="3"/>
      <c r="W214" s="3"/>
      <c r="X214" s="3"/>
      <c r="Y214" s="3"/>
      <c r="Z214" s="3"/>
      <c r="AA214" s="3"/>
    </row>
    <row r="215" spans="1:27">
      <c r="A215" s="3"/>
      <c r="B215" s="3"/>
      <c r="C215" s="3"/>
      <c r="D215" s="3"/>
      <c r="E215" s="3"/>
      <c r="F215" s="3"/>
      <c r="G215" s="3"/>
      <c r="H215" s="3"/>
      <c r="I215" s="3"/>
      <c r="J215" s="3"/>
      <c r="K215" s="3"/>
      <c r="L215" s="3"/>
      <c r="M215" s="3"/>
      <c r="N215" s="3"/>
      <c r="O215" s="3"/>
      <c r="P215" s="3"/>
      <c r="Q215" s="3"/>
      <c r="R215" s="3"/>
      <c r="S215" s="3"/>
      <c r="T215" s="3"/>
      <c r="U215" s="3"/>
      <c r="V215" s="3"/>
      <c r="W215" s="3"/>
      <c r="X215" s="3"/>
      <c r="Y215" s="3"/>
      <c r="Z215" s="3"/>
      <c r="AA215" s="3"/>
    </row>
    <row r="216" spans="1:27">
      <c r="A216" s="3"/>
      <c r="B216" s="3"/>
      <c r="C216" s="3"/>
      <c r="D216" s="3"/>
      <c r="E216" s="3"/>
      <c r="F216" s="3"/>
      <c r="G216" s="3"/>
      <c r="H216" s="3"/>
      <c r="I216" s="3"/>
      <c r="J216" s="3"/>
      <c r="K216" s="3"/>
      <c r="L216" s="3"/>
      <c r="M216" s="3"/>
      <c r="N216" s="3"/>
      <c r="O216" s="3"/>
      <c r="P216" s="3"/>
      <c r="Q216" s="3"/>
      <c r="R216" s="3"/>
      <c r="S216" s="3"/>
      <c r="T216" s="3"/>
      <c r="U216" s="3"/>
      <c r="V216" s="3"/>
      <c r="W216" s="3"/>
      <c r="X216" s="3"/>
      <c r="Y216" s="3"/>
      <c r="Z216" s="3"/>
      <c r="AA216" s="3"/>
    </row>
    <row r="217" spans="1:27">
      <c r="A217" s="3"/>
      <c r="B217" s="3"/>
      <c r="C217" s="3"/>
      <c r="D217" s="3"/>
      <c r="E217" s="3"/>
      <c r="F217" s="3"/>
      <c r="G217" s="3"/>
      <c r="H217" s="3"/>
      <c r="I217" s="3"/>
      <c r="J217" s="3"/>
      <c r="K217" s="3"/>
      <c r="L217" s="3"/>
      <c r="M217" s="3"/>
      <c r="N217" s="3"/>
      <c r="O217" s="3"/>
      <c r="P217" s="3"/>
      <c r="Q217" s="3"/>
      <c r="R217" s="3"/>
      <c r="S217" s="3"/>
      <c r="T217" s="3"/>
      <c r="U217" s="3"/>
      <c r="V217" s="3"/>
      <c r="W217" s="3"/>
      <c r="X217" s="3"/>
      <c r="Y217" s="3"/>
      <c r="Z217" s="3"/>
      <c r="AA217" s="3"/>
    </row>
    <row r="218" spans="1:27">
      <c r="A218" s="3"/>
      <c r="B218" s="3"/>
      <c r="C218" s="3"/>
      <c r="D218" s="3"/>
      <c r="E218" s="3"/>
      <c r="F218" s="3"/>
      <c r="G218" s="3"/>
      <c r="H218" s="3"/>
      <c r="I218" s="3"/>
      <c r="J218" s="3"/>
      <c r="K218" s="3"/>
      <c r="L218" s="3"/>
      <c r="M218" s="3"/>
      <c r="N218" s="3"/>
      <c r="O218" s="3"/>
      <c r="P218" s="3"/>
      <c r="Q218" s="3"/>
      <c r="R218" s="3"/>
      <c r="S218" s="3"/>
      <c r="T218" s="3"/>
      <c r="U218" s="3"/>
      <c r="V218" s="3"/>
      <c r="W218" s="3"/>
      <c r="X218" s="3"/>
      <c r="Y218" s="3"/>
      <c r="Z218" s="3"/>
      <c r="AA218" s="3"/>
    </row>
    <row r="219" spans="1:27">
      <c r="A219" s="3"/>
      <c r="B219" s="3"/>
      <c r="C219" s="3"/>
      <c r="D219" s="3"/>
      <c r="E219" s="3"/>
      <c r="F219" s="3"/>
      <c r="G219" s="3"/>
      <c r="H219" s="3"/>
      <c r="I219" s="3"/>
      <c r="J219" s="3"/>
      <c r="K219" s="3"/>
      <c r="L219" s="3"/>
      <c r="M219" s="3"/>
      <c r="N219" s="3"/>
      <c r="O219" s="3"/>
      <c r="P219" s="3"/>
      <c r="Q219" s="3"/>
      <c r="R219" s="3"/>
      <c r="S219" s="3"/>
      <c r="T219" s="3"/>
      <c r="U219" s="3"/>
      <c r="V219" s="3"/>
      <c r="W219" s="3"/>
      <c r="X219" s="3"/>
      <c r="Y219" s="3"/>
      <c r="Z219" s="3"/>
      <c r="AA219" s="3"/>
    </row>
    <row r="220" spans="1:27">
      <c r="A220" s="3"/>
      <c r="B220" s="3"/>
      <c r="C220" s="3"/>
      <c r="D220" s="3"/>
      <c r="E220" s="3"/>
      <c r="F220" s="3"/>
      <c r="G220" s="3"/>
      <c r="H220" s="3"/>
      <c r="I220" s="3"/>
      <c r="J220" s="3"/>
      <c r="K220" s="3"/>
      <c r="L220" s="3"/>
      <c r="M220" s="3"/>
      <c r="N220" s="3"/>
      <c r="O220" s="3"/>
      <c r="P220" s="3"/>
      <c r="Q220" s="3"/>
      <c r="R220" s="3"/>
      <c r="S220" s="3"/>
      <c r="T220" s="3"/>
      <c r="U220" s="3"/>
      <c r="V220" s="3"/>
      <c r="W220" s="3"/>
      <c r="X220" s="3"/>
      <c r="Y220" s="3"/>
      <c r="Z220" s="3"/>
      <c r="AA220" s="3"/>
    </row>
    <row r="221" spans="1:27">
      <c r="A221" s="3"/>
      <c r="B221" s="3"/>
      <c r="C221" s="3"/>
      <c r="D221" s="3"/>
      <c r="E221" s="3"/>
      <c r="F221" s="3"/>
      <c r="G221" s="3"/>
      <c r="H221" s="3"/>
      <c r="I221" s="3"/>
      <c r="J221" s="3"/>
      <c r="K221" s="3"/>
      <c r="L221" s="3"/>
      <c r="M221" s="3"/>
      <c r="N221" s="3"/>
      <c r="O221" s="3"/>
      <c r="P221" s="3"/>
      <c r="Q221" s="3"/>
      <c r="R221" s="3"/>
      <c r="S221" s="3"/>
      <c r="T221" s="3"/>
      <c r="U221" s="3"/>
      <c r="V221" s="3"/>
      <c r="W221" s="3"/>
      <c r="X221" s="3"/>
      <c r="Y221" s="3"/>
      <c r="Z221" s="3"/>
      <c r="AA221" s="3"/>
    </row>
    <row r="222" spans="1:27">
      <c r="A222" s="3"/>
      <c r="B222" s="3"/>
      <c r="C222" s="3"/>
      <c r="D222" s="3"/>
      <c r="E222" s="3"/>
      <c r="F222" s="3"/>
      <c r="G222" s="3"/>
      <c r="H222" s="3"/>
      <c r="I222" s="3"/>
      <c r="J222" s="3"/>
      <c r="K222" s="3"/>
      <c r="L222" s="3"/>
      <c r="M222" s="3"/>
      <c r="N222" s="3"/>
      <c r="O222" s="3"/>
      <c r="P222" s="3"/>
      <c r="Q222" s="3"/>
      <c r="R222" s="3"/>
      <c r="S222" s="3"/>
      <c r="T222" s="3"/>
      <c r="U222" s="3"/>
      <c r="V222" s="3"/>
      <c r="W222" s="3"/>
      <c r="X222" s="3"/>
      <c r="Y222" s="3"/>
      <c r="Z222" s="3"/>
      <c r="AA222" s="3"/>
    </row>
    <row r="223" spans="1:27">
      <c r="A223" s="3"/>
      <c r="B223" s="3"/>
      <c r="C223" s="3"/>
      <c r="D223" s="3"/>
      <c r="E223" s="3"/>
      <c r="F223" s="3"/>
      <c r="G223" s="3"/>
      <c r="H223" s="3"/>
      <c r="I223" s="3"/>
      <c r="J223" s="3"/>
      <c r="K223" s="3"/>
      <c r="L223" s="3"/>
      <c r="M223" s="3"/>
      <c r="N223" s="3"/>
      <c r="O223" s="3"/>
      <c r="P223" s="3"/>
      <c r="Q223" s="3"/>
      <c r="R223" s="3"/>
      <c r="S223" s="3"/>
      <c r="T223" s="3"/>
      <c r="U223" s="3"/>
      <c r="V223" s="3"/>
      <c r="W223" s="3"/>
      <c r="X223" s="3"/>
      <c r="Y223" s="3"/>
      <c r="Z223" s="3"/>
      <c r="AA223" s="3"/>
    </row>
    <row r="224" spans="1:27">
      <c r="A224" s="3"/>
      <c r="B224" s="3"/>
      <c r="C224" s="3"/>
      <c r="D224" s="3"/>
      <c r="E224" s="3"/>
      <c r="F224" s="3"/>
      <c r="G224" s="3"/>
      <c r="H224" s="3"/>
      <c r="I224" s="3"/>
      <c r="J224" s="3"/>
      <c r="K224" s="3"/>
      <c r="L224" s="3"/>
      <c r="M224" s="3"/>
      <c r="N224" s="3"/>
      <c r="O224" s="3"/>
      <c r="P224" s="3"/>
      <c r="Q224" s="3"/>
      <c r="R224" s="3"/>
      <c r="S224" s="3"/>
      <c r="T224" s="3"/>
      <c r="U224" s="3"/>
      <c r="V224" s="3"/>
      <c r="W224" s="3"/>
      <c r="X224" s="3"/>
      <c r="Y224" s="3"/>
      <c r="Z224" s="3"/>
      <c r="AA224" s="3"/>
    </row>
    <row r="225" spans="1:27">
      <c r="A225" s="3"/>
      <c r="B225" s="3"/>
      <c r="C225" s="3"/>
      <c r="D225" s="3"/>
      <c r="E225" s="3"/>
      <c r="F225" s="3"/>
      <c r="G225" s="3"/>
      <c r="H225" s="3"/>
      <c r="I225" s="3"/>
      <c r="J225" s="3"/>
      <c r="K225" s="3"/>
      <c r="L225" s="3"/>
      <c r="M225" s="3"/>
      <c r="N225" s="3"/>
      <c r="O225" s="3"/>
      <c r="P225" s="3"/>
      <c r="Q225" s="3"/>
      <c r="R225" s="3"/>
      <c r="S225" s="3"/>
      <c r="T225" s="3"/>
      <c r="U225" s="3"/>
      <c r="V225" s="3"/>
      <c r="W225" s="3"/>
      <c r="X225" s="3"/>
      <c r="Y225" s="3"/>
      <c r="Z225" s="3"/>
      <c r="AA225" s="3"/>
    </row>
    <row r="226" spans="1:27">
      <c r="A226" s="3"/>
      <c r="B226" s="3"/>
      <c r="C226" s="3"/>
      <c r="D226" s="3"/>
      <c r="E226" s="3"/>
      <c r="F226" s="3"/>
      <c r="G226" s="3"/>
      <c r="H226" s="3"/>
      <c r="I226" s="3"/>
      <c r="J226" s="3"/>
      <c r="K226" s="3"/>
      <c r="L226" s="3"/>
      <c r="M226" s="3"/>
      <c r="N226" s="3"/>
      <c r="O226" s="3"/>
      <c r="P226" s="3"/>
      <c r="Q226" s="3"/>
      <c r="R226" s="3"/>
      <c r="S226" s="3"/>
      <c r="T226" s="3"/>
      <c r="U226" s="3"/>
      <c r="V226" s="3"/>
      <c r="W226" s="3"/>
      <c r="X226" s="3"/>
      <c r="Y226" s="3"/>
      <c r="Z226" s="3"/>
      <c r="AA226" s="3"/>
    </row>
    <row r="227" spans="1:27">
      <c r="A227" s="3"/>
      <c r="B227" s="3"/>
      <c r="C227" s="3"/>
      <c r="D227" s="3"/>
      <c r="E227" s="3"/>
      <c r="F227" s="3"/>
      <c r="G227" s="3"/>
      <c r="H227" s="3"/>
      <c r="I227" s="3"/>
      <c r="J227" s="3"/>
      <c r="K227" s="3"/>
      <c r="L227" s="3"/>
      <c r="M227" s="3"/>
      <c r="N227" s="3"/>
      <c r="O227" s="3"/>
      <c r="P227" s="3"/>
      <c r="Q227" s="3"/>
      <c r="R227" s="3"/>
      <c r="S227" s="3"/>
      <c r="T227" s="3"/>
      <c r="U227" s="3"/>
      <c r="V227" s="3"/>
      <c r="W227" s="3"/>
      <c r="X227" s="3"/>
      <c r="Y227" s="3"/>
      <c r="Z227" s="3"/>
      <c r="AA227" s="3"/>
    </row>
    <row r="228" spans="1:27">
      <c r="A228" s="3"/>
      <c r="B228" s="3"/>
      <c r="C228" s="3"/>
      <c r="D228" s="3"/>
      <c r="E228" s="3"/>
      <c r="F228" s="3"/>
      <c r="G228" s="3"/>
      <c r="H228" s="3"/>
      <c r="I228" s="3"/>
      <c r="J228" s="3"/>
      <c r="K228" s="3"/>
      <c r="L228" s="3"/>
      <c r="M228" s="3"/>
      <c r="N228" s="3"/>
      <c r="O228" s="3"/>
      <c r="P228" s="3"/>
      <c r="Q228" s="3"/>
      <c r="R228" s="3"/>
      <c r="S228" s="3"/>
      <c r="T228" s="3"/>
      <c r="U228" s="3"/>
      <c r="V228" s="3"/>
      <c r="W228" s="3"/>
      <c r="X228" s="3"/>
      <c r="Y228" s="3"/>
      <c r="Z228" s="3"/>
      <c r="AA228" s="3"/>
    </row>
    <row r="229" spans="1:27">
      <c r="A229" s="3"/>
      <c r="B229" s="3"/>
      <c r="C229" s="3"/>
      <c r="D229" s="3"/>
      <c r="E229" s="3"/>
      <c r="F229" s="3"/>
      <c r="G229" s="3"/>
      <c r="H229" s="3"/>
      <c r="I229" s="3"/>
      <c r="J229" s="3"/>
      <c r="K229" s="3"/>
      <c r="L229" s="3"/>
      <c r="M229" s="3"/>
      <c r="N229" s="3"/>
      <c r="O229" s="3"/>
      <c r="P229" s="3"/>
      <c r="Q229" s="3"/>
      <c r="R229" s="3"/>
      <c r="S229" s="3"/>
      <c r="T229" s="3"/>
      <c r="U229" s="3"/>
      <c r="V229" s="3"/>
      <c r="W229" s="3"/>
      <c r="X229" s="3"/>
      <c r="Y229" s="3"/>
      <c r="Z229" s="3"/>
      <c r="AA229" s="3"/>
    </row>
    <row r="230" spans="1:27">
      <c r="A230" s="3"/>
      <c r="B230" s="3"/>
      <c r="C230" s="3"/>
      <c r="D230" s="3"/>
      <c r="E230" s="3"/>
      <c r="F230" s="3"/>
      <c r="G230" s="3"/>
      <c r="H230" s="3"/>
      <c r="I230" s="3"/>
      <c r="J230" s="3"/>
      <c r="K230" s="3"/>
      <c r="L230" s="3"/>
      <c r="M230" s="3"/>
      <c r="N230" s="3"/>
      <c r="O230" s="3"/>
      <c r="P230" s="3"/>
      <c r="Q230" s="3"/>
      <c r="R230" s="3"/>
      <c r="S230" s="3"/>
      <c r="T230" s="3"/>
      <c r="U230" s="3"/>
      <c r="V230" s="3"/>
      <c r="W230" s="3"/>
      <c r="X230" s="3"/>
      <c r="Y230" s="3"/>
      <c r="Z230" s="3"/>
      <c r="AA230" s="3"/>
    </row>
    <row r="231" spans="1:27">
      <c r="A231" s="3"/>
      <c r="B231" s="3"/>
      <c r="C231" s="3"/>
      <c r="D231" s="3"/>
      <c r="E231" s="3"/>
      <c r="F231" s="3"/>
      <c r="G231" s="3"/>
      <c r="H231" s="3"/>
      <c r="I231" s="3"/>
      <c r="J231" s="3"/>
      <c r="K231" s="3"/>
      <c r="L231" s="3"/>
      <c r="M231" s="3"/>
      <c r="N231" s="3"/>
      <c r="O231" s="3"/>
      <c r="P231" s="3"/>
      <c r="Q231" s="3"/>
      <c r="R231" s="3"/>
      <c r="S231" s="3"/>
      <c r="T231" s="3"/>
      <c r="U231" s="3"/>
      <c r="V231" s="3"/>
      <c r="W231" s="3"/>
      <c r="X231" s="3"/>
      <c r="Y231" s="3"/>
      <c r="Z231" s="3"/>
      <c r="AA231" s="3"/>
    </row>
    <row r="232" spans="1:27">
      <c r="A232" s="3"/>
      <c r="B232" s="3"/>
      <c r="C232" s="3"/>
      <c r="D232" s="3"/>
      <c r="E232" s="3"/>
      <c r="F232" s="3"/>
      <c r="G232" s="3"/>
      <c r="H232" s="3"/>
      <c r="I232" s="3"/>
      <c r="J232" s="3"/>
      <c r="K232" s="3"/>
      <c r="L232" s="3"/>
      <c r="M232" s="3"/>
      <c r="N232" s="3"/>
      <c r="O232" s="3"/>
      <c r="P232" s="3"/>
      <c r="Q232" s="3"/>
      <c r="R232" s="3"/>
      <c r="S232" s="3"/>
      <c r="T232" s="3"/>
      <c r="U232" s="3"/>
      <c r="V232" s="3"/>
      <c r="W232" s="3"/>
      <c r="X232" s="3"/>
      <c r="Y232" s="3"/>
      <c r="Z232" s="3"/>
      <c r="AA232" s="3"/>
    </row>
    <row r="233" spans="1:27">
      <c r="A233" s="3"/>
      <c r="B233" s="3"/>
      <c r="C233" s="3"/>
      <c r="D233" s="3"/>
      <c r="E233" s="3"/>
      <c r="F233" s="3"/>
      <c r="G233" s="3"/>
      <c r="H233" s="3"/>
      <c r="I233" s="3"/>
      <c r="J233" s="3"/>
      <c r="K233" s="3"/>
      <c r="L233" s="3"/>
      <c r="M233" s="3"/>
      <c r="N233" s="3"/>
      <c r="O233" s="3"/>
      <c r="P233" s="3"/>
      <c r="Q233" s="3"/>
      <c r="R233" s="3"/>
      <c r="S233" s="3"/>
      <c r="T233" s="3"/>
      <c r="U233" s="3"/>
      <c r="V233" s="3"/>
      <c r="W233" s="3"/>
      <c r="X233" s="3"/>
      <c r="Y233" s="3"/>
      <c r="Z233" s="3"/>
      <c r="AA233" s="3"/>
    </row>
    <row r="234" spans="1:27">
      <c r="A234" s="3"/>
      <c r="B234" s="3"/>
      <c r="C234" s="3"/>
      <c r="D234" s="3"/>
      <c r="E234" s="3"/>
      <c r="F234" s="3"/>
      <c r="G234" s="3"/>
      <c r="H234" s="3"/>
      <c r="I234" s="3"/>
      <c r="J234" s="3"/>
      <c r="K234" s="3"/>
      <c r="L234" s="3"/>
      <c r="M234" s="3"/>
      <c r="N234" s="3"/>
      <c r="O234" s="3"/>
      <c r="P234" s="3"/>
      <c r="Q234" s="3"/>
      <c r="R234" s="3"/>
      <c r="S234" s="3"/>
      <c r="T234" s="3"/>
      <c r="U234" s="3"/>
      <c r="V234" s="3"/>
      <c r="W234" s="3"/>
      <c r="X234" s="3"/>
      <c r="Y234" s="3"/>
      <c r="Z234" s="3"/>
      <c r="AA234" s="3"/>
    </row>
    <row r="235" spans="1:27">
      <c r="A235" s="3"/>
      <c r="B235" s="3"/>
      <c r="C235" s="3"/>
      <c r="D235" s="3"/>
      <c r="E235" s="3"/>
      <c r="F235" s="3"/>
      <c r="G235" s="3"/>
      <c r="H235" s="3"/>
      <c r="I235" s="3"/>
      <c r="J235" s="3"/>
      <c r="K235" s="3"/>
      <c r="L235" s="3"/>
      <c r="M235" s="3"/>
      <c r="N235" s="3"/>
      <c r="O235" s="3"/>
      <c r="P235" s="3"/>
      <c r="Q235" s="3"/>
      <c r="R235" s="3"/>
      <c r="S235" s="3"/>
      <c r="T235" s="3"/>
      <c r="U235" s="3"/>
      <c r="V235" s="3"/>
      <c r="W235" s="3"/>
      <c r="X235" s="3"/>
      <c r="Y235" s="3"/>
      <c r="Z235" s="3"/>
      <c r="AA235" s="3"/>
    </row>
    <row r="236" spans="1:27">
      <c r="A236" s="3"/>
      <c r="B236" s="3"/>
      <c r="C236" s="3"/>
      <c r="D236" s="3"/>
      <c r="E236" s="3"/>
      <c r="F236" s="3"/>
      <c r="G236" s="3"/>
      <c r="H236" s="3"/>
      <c r="I236" s="3"/>
      <c r="J236" s="3"/>
      <c r="K236" s="3"/>
      <c r="L236" s="3"/>
      <c r="M236" s="3"/>
      <c r="N236" s="3"/>
      <c r="O236" s="3"/>
      <c r="P236" s="3"/>
      <c r="Q236" s="3"/>
      <c r="R236" s="3"/>
      <c r="S236" s="3"/>
      <c r="T236" s="3"/>
      <c r="U236" s="3"/>
      <c r="V236" s="3"/>
      <c r="W236" s="3"/>
      <c r="X236" s="3"/>
      <c r="Y236" s="3"/>
      <c r="Z236" s="3"/>
      <c r="AA236" s="3"/>
    </row>
    <row r="237" spans="1:27">
      <c r="A237" s="3"/>
      <c r="B237" s="3"/>
      <c r="C237" s="3"/>
      <c r="D237" s="3"/>
      <c r="E237" s="3"/>
      <c r="F237" s="3"/>
      <c r="G237" s="3"/>
      <c r="H237" s="3"/>
      <c r="I237" s="3"/>
      <c r="J237" s="3"/>
      <c r="K237" s="3"/>
      <c r="L237" s="3"/>
      <c r="M237" s="3"/>
      <c r="N237" s="3"/>
      <c r="O237" s="3"/>
      <c r="P237" s="3"/>
      <c r="Q237" s="3"/>
      <c r="R237" s="3"/>
      <c r="S237" s="3"/>
      <c r="T237" s="3"/>
      <c r="U237" s="3"/>
      <c r="V237" s="3"/>
      <c r="W237" s="3"/>
      <c r="X237" s="3"/>
      <c r="Y237" s="3"/>
      <c r="Z237" s="3"/>
      <c r="AA237" s="3"/>
    </row>
    <row r="238" spans="1:27">
      <c r="A238" s="3"/>
      <c r="B238" s="3"/>
      <c r="C238" s="3"/>
      <c r="D238" s="3"/>
      <c r="E238" s="3"/>
      <c r="F238" s="3"/>
      <c r="G238" s="3"/>
      <c r="H238" s="3"/>
      <c r="I238" s="3"/>
      <c r="J238" s="3"/>
      <c r="K238" s="3"/>
      <c r="L238" s="3"/>
      <c r="M238" s="3"/>
      <c r="N238" s="3"/>
      <c r="O238" s="3"/>
      <c r="P238" s="3"/>
      <c r="Q238" s="3"/>
      <c r="R238" s="3"/>
      <c r="S238" s="3"/>
      <c r="T238" s="3"/>
      <c r="U238" s="3"/>
      <c r="V238" s="3"/>
      <c r="W238" s="3"/>
      <c r="X238" s="3"/>
      <c r="Y238" s="3"/>
      <c r="Z238" s="3"/>
      <c r="AA238" s="3"/>
    </row>
    <row r="239" spans="1:27">
      <c r="A239" s="3"/>
      <c r="B239" s="3"/>
      <c r="C239" s="3"/>
      <c r="D239" s="3"/>
      <c r="E239" s="3"/>
      <c r="F239" s="3"/>
      <c r="G239" s="3"/>
      <c r="H239" s="3"/>
      <c r="I239" s="3"/>
      <c r="J239" s="3"/>
      <c r="K239" s="3"/>
      <c r="L239" s="3"/>
      <c r="M239" s="3"/>
      <c r="N239" s="3"/>
      <c r="O239" s="3"/>
      <c r="P239" s="3"/>
      <c r="Q239" s="3"/>
      <c r="R239" s="3"/>
      <c r="S239" s="3"/>
      <c r="T239" s="3"/>
      <c r="U239" s="3"/>
      <c r="V239" s="3"/>
      <c r="W239" s="3"/>
      <c r="X239" s="3"/>
      <c r="Y239" s="3"/>
      <c r="Z239" s="3"/>
      <c r="AA239" s="3"/>
    </row>
    <row r="240" spans="1:27">
      <c r="A240" s="3"/>
      <c r="B240" s="3"/>
      <c r="C240" s="3"/>
      <c r="D240" s="3"/>
      <c r="E240" s="3"/>
      <c r="F240" s="3"/>
      <c r="G240" s="3"/>
      <c r="H240" s="3"/>
      <c r="I240" s="3"/>
      <c r="J240" s="3"/>
      <c r="K240" s="3"/>
      <c r="L240" s="3"/>
      <c r="M240" s="3"/>
      <c r="N240" s="3"/>
      <c r="O240" s="3"/>
      <c r="P240" s="3"/>
      <c r="Q240" s="3"/>
      <c r="R240" s="3"/>
      <c r="S240" s="3"/>
      <c r="T240" s="3"/>
      <c r="U240" s="3"/>
      <c r="V240" s="3"/>
      <c r="W240" s="3"/>
      <c r="X240" s="3"/>
      <c r="Y240" s="3"/>
      <c r="Z240" s="3"/>
      <c r="AA240" s="3"/>
    </row>
    <row r="241" spans="1:27">
      <c r="A241" s="3"/>
      <c r="B241" s="3"/>
      <c r="C241" s="3"/>
      <c r="D241" s="3"/>
      <c r="E241" s="3"/>
      <c r="F241" s="3"/>
      <c r="G241" s="3"/>
      <c r="H241" s="3"/>
      <c r="I241" s="3"/>
      <c r="J241" s="3"/>
      <c r="K241" s="3"/>
      <c r="L241" s="3"/>
      <c r="M241" s="3"/>
      <c r="N241" s="3"/>
      <c r="O241" s="3"/>
      <c r="P241" s="3"/>
      <c r="Q241" s="3"/>
      <c r="R241" s="3"/>
      <c r="S241" s="3"/>
      <c r="T241" s="3"/>
      <c r="U241" s="3"/>
      <c r="V241" s="3"/>
      <c r="W241" s="3"/>
      <c r="X241" s="3"/>
      <c r="Y241" s="3"/>
      <c r="Z241" s="3"/>
      <c r="AA241" s="3"/>
    </row>
    <row r="242" spans="1:27">
      <c r="A242" s="3"/>
      <c r="B242" s="3"/>
      <c r="C242" s="3"/>
      <c r="D242" s="3"/>
      <c r="E242" s="3"/>
      <c r="F242" s="3"/>
      <c r="G242" s="3"/>
      <c r="H242" s="3"/>
      <c r="I242" s="3"/>
      <c r="J242" s="3"/>
      <c r="K242" s="3"/>
      <c r="L242" s="3"/>
      <c r="M242" s="3"/>
      <c r="N242" s="3"/>
      <c r="O242" s="3"/>
      <c r="P242" s="3"/>
      <c r="Q242" s="3"/>
      <c r="R242" s="3"/>
      <c r="S242" s="3"/>
      <c r="T242" s="3"/>
      <c r="U242" s="3"/>
      <c r="V242" s="3"/>
      <c r="W242" s="3"/>
      <c r="X242" s="3"/>
      <c r="Y242" s="3"/>
      <c r="Z242" s="3"/>
      <c r="AA242" s="3"/>
    </row>
    <row r="243" spans="1:27">
      <c r="A243" s="3"/>
      <c r="B243" s="3"/>
      <c r="C243" s="3"/>
      <c r="D243" s="3"/>
      <c r="E243" s="3"/>
      <c r="F243" s="3"/>
      <c r="G243" s="3"/>
      <c r="H243" s="3"/>
      <c r="I243" s="3"/>
      <c r="J243" s="3"/>
      <c r="K243" s="3"/>
      <c r="L243" s="3"/>
      <c r="M243" s="3"/>
      <c r="N243" s="3"/>
      <c r="O243" s="3"/>
      <c r="P243" s="3"/>
      <c r="Q243" s="3"/>
      <c r="R243" s="3"/>
      <c r="S243" s="3"/>
      <c r="T243" s="3"/>
      <c r="U243" s="3"/>
      <c r="V243" s="3"/>
      <c r="W243" s="3"/>
      <c r="X243" s="3"/>
      <c r="Y243" s="3"/>
      <c r="Z243" s="3"/>
      <c r="AA243" s="3"/>
    </row>
    <row r="244" spans="1:27">
      <c r="A244" s="3"/>
      <c r="B244" s="3"/>
      <c r="C244" s="3"/>
      <c r="D244" s="3"/>
      <c r="E244" s="3"/>
      <c r="F244" s="3"/>
      <c r="G244" s="3"/>
      <c r="H244" s="3"/>
      <c r="I244" s="3"/>
      <c r="J244" s="3"/>
      <c r="K244" s="3"/>
      <c r="L244" s="3"/>
      <c r="M244" s="3"/>
      <c r="N244" s="3"/>
      <c r="O244" s="3"/>
      <c r="P244" s="3"/>
      <c r="Q244" s="3"/>
      <c r="R244" s="3"/>
      <c r="S244" s="3"/>
      <c r="T244" s="3"/>
      <c r="U244" s="3"/>
      <c r="V244" s="3"/>
      <c r="W244" s="3"/>
      <c r="X244" s="3"/>
      <c r="Y244" s="3"/>
      <c r="Z244" s="3"/>
      <c r="AA244" s="3"/>
    </row>
    <row r="245" spans="1:27">
      <c r="A245" s="3"/>
      <c r="B245" s="3"/>
      <c r="C245" s="3"/>
      <c r="D245" s="3"/>
      <c r="E245" s="3"/>
      <c r="F245" s="3"/>
      <c r="G245" s="3"/>
      <c r="H245" s="3"/>
      <c r="I245" s="3"/>
      <c r="J245" s="3"/>
      <c r="K245" s="3"/>
      <c r="L245" s="3"/>
      <c r="M245" s="3"/>
      <c r="N245" s="3"/>
      <c r="O245" s="3"/>
      <c r="P245" s="3"/>
      <c r="Q245" s="3"/>
      <c r="R245" s="3"/>
      <c r="S245" s="3"/>
      <c r="T245" s="3"/>
      <c r="U245" s="3"/>
      <c r="V245" s="3"/>
      <c r="W245" s="3"/>
      <c r="X245" s="3"/>
      <c r="Y245" s="3"/>
      <c r="Z245" s="3"/>
      <c r="AA245" s="3"/>
    </row>
    <row r="246" spans="1:27">
      <c r="A246" s="3"/>
      <c r="B246" s="3"/>
      <c r="C246" s="3"/>
      <c r="D246" s="3"/>
      <c r="E246" s="3"/>
      <c r="F246" s="3"/>
      <c r="G246" s="3"/>
      <c r="H246" s="3"/>
      <c r="I246" s="3"/>
      <c r="J246" s="3"/>
      <c r="K246" s="3"/>
      <c r="L246" s="3"/>
      <c r="M246" s="3"/>
      <c r="N246" s="3"/>
      <c r="O246" s="3"/>
      <c r="P246" s="3"/>
      <c r="Q246" s="3"/>
      <c r="R246" s="3"/>
      <c r="S246" s="3"/>
      <c r="T246" s="3"/>
      <c r="U246" s="3"/>
      <c r="V246" s="3"/>
      <c r="W246" s="3"/>
      <c r="X246" s="3"/>
      <c r="Y246" s="3"/>
      <c r="Z246" s="3"/>
      <c r="AA246" s="3"/>
    </row>
    <row r="247" spans="1:27">
      <c r="A247" s="3"/>
      <c r="B247" s="3"/>
      <c r="C247" s="3"/>
      <c r="D247" s="3"/>
      <c r="E247" s="3"/>
      <c r="F247" s="3"/>
      <c r="G247" s="3"/>
      <c r="H247" s="3"/>
      <c r="I247" s="3"/>
      <c r="J247" s="3"/>
      <c r="K247" s="3"/>
      <c r="L247" s="3"/>
      <c r="M247" s="3"/>
      <c r="N247" s="3"/>
      <c r="O247" s="3"/>
      <c r="P247" s="3"/>
      <c r="Q247" s="3"/>
      <c r="R247" s="3"/>
      <c r="S247" s="3"/>
      <c r="T247" s="3"/>
      <c r="U247" s="3"/>
      <c r="V247" s="3"/>
      <c r="W247" s="3"/>
      <c r="X247" s="3"/>
      <c r="Y247" s="3"/>
      <c r="Z247" s="3"/>
      <c r="AA247" s="3"/>
    </row>
    <row r="248" spans="1:27">
      <c r="A248" s="3"/>
      <c r="B248" s="3"/>
      <c r="C248" s="3"/>
      <c r="D248" s="3"/>
      <c r="E248" s="3"/>
      <c r="F248" s="3"/>
      <c r="G248" s="3"/>
      <c r="H248" s="3"/>
      <c r="I248" s="3"/>
      <c r="J248" s="3"/>
      <c r="K248" s="3"/>
      <c r="L248" s="3"/>
      <c r="M248" s="3"/>
      <c r="N248" s="3"/>
      <c r="O248" s="3"/>
      <c r="P248" s="3"/>
      <c r="Q248" s="3"/>
      <c r="R248" s="3"/>
      <c r="S248" s="3"/>
      <c r="T248" s="3"/>
      <c r="U248" s="3"/>
      <c r="V248" s="3"/>
      <c r="W248" s="3"/>
      <c r="X248" s="3"/>
      <c r="Y248" s="3"/>
      <c r="Z248" s="3"/>
      <c r="AA248" s="3"/>
    </row>
    <row r="249" spans="1:27">
      <c r="A249" s="3"/>
      <c r="B249" s="3"/>
      <c r="C249" s="3"/>
      <c r="D249" s="3"/>
      <c r="E249" s="3"/>
      <c r="F249" s="3"/>
      <c r="G249" s="3"/>
      <c r="H249" s="3"/>
      <c r="I249" s="3"/>
      <c r="J249" s="3"/>
      <c r="K249" s="3"/>
      <c r="L249" s="3"/>
      <c r="M249" s="3"/>
      <c r="N249" s="3"/>
      <c r="O249" s="3"/>
      <c r="P249" s="3"/>
      <c r="Q249" s="3"/>
      <c r="R249" s="3"/>
      <c r="S249" s="3"/>
      <c r="T249" s="3"/>
      <c r="U249" s="3"/>
      <c r="V249" s="3"/>
      <c r="W249" s="3"/>
      <c r="X249" s="3"/>
      <c r="Y249" s="3"/>
      <c r="Z249" s="3"/>
      <c r="AA249" s="3"/>
    </row>
    <row r="250" spans="1:27">
      <c r="A250" s="3"/>
      <c r="B250" s="3"/>
      <c r="C250" s="3"/>
      <c r="D250" s="3"/>
      <c r="E250" s="3"/>
      <c r="F250" s="3"/>
      <c r="G250" s="3"/>
      <c r="H250" s="3"/>
      <c r="I250" s="3"/>
      <c r="J250" s="3"/>
      <c r="K250" s="3"/>
      <c r="L250" s="3"/>
      <c r="M250" s="3"/>
      <c r="N250" s="3"/>
      <c r="O250" s="3"/>
      <c r="P250" s="3"/>
      <c r="Q250" s="3"/>
      <c r="R250" s="3"/>
      <c r="S250" s="3"/>
      <c r="T250" s="3"/>
      <c r="U250" s="3"/>
      <c r="V250" s="3"/>
      <c r="W250" s="3"/>
      <c r="X250" s="3"/>
      <c r="Y250" s="3"/>
      <c r="Z250" s="3"/>
      <c r="AA250" s="3"/>
    </row>
    <row r="251" spans="1:27">
      <c r="A251" s="3"/>
      <c r="B251" s="3"/>
      <c r="C251" s="3"/>
      <c r="D251" s="3"/>
      <c r="E251" s="3"/>
      <c r="F251" s="3"/>
      <c r="G251" s="3"/>
      <c r="H251" s="3"/>
      <c r="I251" s="3"/>
      <c r="J251" s="3"/>
      <c r="K251" s="3"/>
      <c r="L251" s="3"/>
      <c r="M251" s="3"/>
      <c r="N251" s="3"/>
      <c r="O251" s="3"/>
      <c r="P251" s="3"/>
      <c r="Q251" s="3"/>
      <c r="R251" s="3"/>
      <c r="S251" s="3"/>
      <c r="T251" s="3"/>
      <c r="U251" s="3"/>
      <c r="V251" s="3"/>
      <c r="W251" s="3"/>
      <c r="X251" s="3"/>
      <c r="Y251" s="3"/>
      <c r="Z251" s="3"/>
      <c r="AA251" s="3"/>
    </row>
    <row r="252" spans="1:27">
      <c r="A252" s="3"/>
      <c r="B252" s="3"/>
      <c r="C252" s="3"/>
      <c r="D252" s="3"/>
      <c r="E252" s="3"/>
      <c r="F252" s="3"/>
      <c r="G252" s="3"/>
      <c r="H252" s="3"/>
      <c r="I252" s="3"/>
      <c r="J252" s="3"/>
      <c r="K252" s="3"/>
      <c r="L252" s="3"/>
      <c r="M252" s="3"/>
      <c r="N252" s="3"/>
      <c r="O252" s="3"/>
      <c r="P252" s="3"/>
      <c r="Q252" s="3"/>
      <c r="R252" s="3"/>
      <c r="S252" s="3"/>
      <c r="T252" s="3"/>
      <c r="U252" s="3"/>
      <c r="V252" s="3"/>
      <c r="W252" s="3"/>
      <c r="X252" s="3"/>
      <c r="Y252" s="3"/>
      <c r="Z252" s="3"/>
      <c r="AA252" s="3"/>
    </row>
    <row r="253" spans="1:27">
      <c r="A253" s="3"/>
      <c r="B253" s="3"/>
      <c r="C253" s="3"/>
      <c r="D253" s="3"/>
      <c r="E253" s="3"/>
      <c r="F253" s="3"/>
      <c r="G253" s="3"/>
      <c r="H253" s="3"/>
      <c r="I253" s="3"/>
      <c r="J253" s="3"/>
      <c r="K253" s="3"/>
      <c r="L253" s="3"/>
      <c r="M253" s="3"/>
      <c r="N253" s="3"/>
      <c r="O253" s="3"/>
      <c r="P253" s="3"/>
      <c r="Q253" s="3"/>
      <c r="R253" s="3"/>
      <c r="S253" s="3"/>
      <c r="T253" s="3"/>
      <c r="U253" s="3"/>
      <c r="V253" s="3"/>
      <c r="W253" s="3"/>
      <c r="X253" s="3"/>
      <c r="Y253" s="3"/>
      <c r="Z253" s="3"/>
      <c r="AA253" s="3"/>
    </row>
    <row r="254" spans="1:27">
      <c r="A254" s="3"/>
      <c r="B254" s="3"/>
      <c r="C254" s="3"/>
      <c r="D254" s="3"/>
      <c r="E254" s="3"/>
      <c r="F254" s="3"/>
      <c r="G254" s="3"/>
      <c r="H254" s="3"/>
      <c r="I254" s="3"/>
      <c r="J254" s="3"/>
      <c r="K254" s="3"/>
      <c r="L254" s="3"/>
      <c r="M254" s="3"/>
      <c r="N254" s="3"/>
      <c r="O254" s="3"/>
      <c r="P254" s="3"/>
      <c r="Q254" s="3"/>
      <c r="R254" s="3"/>
      <c r="S254" s="3"/>
      <c r="T254" s="3"/>
      <c r="U254" s="3"/>
      <c r="V254" s="3"/>
      <c r="W254" s="3"/>
      <c r="X254" s="3"/>
      <c r="Y254" s="3"/>
      <c r="Z254" s="3"/>
      <c r="AA254" s="3"/>
    </row>
    <row r="255" spans="1:27">
      <c r="A255" s="3"/>
      <c r="B255" s="3"/>
      <c r="C255" s="3"/>
      <c r="D255" s="3"/>
      <c r="E255" s="3"/>
      <c r="F255" s="3"/>
      <c r="G255" s="3"/>
      <c r="H255" s="3"/>
      <c r="I255" s="3"/>
      <c r="J255" s="3"/>
      <c r="K255" s="3"/>
      <c r="L255" s="3"/>
      <c r="M255" s="3"/>
      <c r="N255" s="3"/>
      <c r="O255" s="3"/>
      <c r="P255" s="3"/>
      <c r="Q255" s="3"/>
      <c r="R255" s="3"/>
      <c r="S255" s="3"/>
      <c r="T255" s="3"/>
      <c r="U255" s="3"/>
      <c r="V255" s="3"/>
      <c r="W255" s="3"/>
      <c r="X255" s="3"/>
      <c r="Y255" s="3"/>
      <c r="Z255" s="3"/>
      <c r="AA255" s="3"/>
    </row>
    <row r="256" spans="1:27">
      <c r="A256" s="3"/>
      <c r="B256" s="3"/>
      <c r="C256" s="3"/>
      <c r="D256" s="3"/>
      <c r="E256" s="3"/>
      <c r="F256" s="3"/>
      <c r="G256" s="3"/>
      <c r="H256" s="3"/>
      <c r="I256" s="3"/>
      <c r="J256" s="3"/>
      <c r="K256" s="3"/>
      <c r="L256" s="3"/>
      <c r="M256" s="3"/>
      <c r="N256" s="3"/>
      <c r="O256" s="3"/>
      <c r="P256" s="3"/>
      <c r="Q256" s="3"/>
      <c r="R256" s="3"/>
      <c r="S256" s="3"/>
      <c r="T256" s="3"/>
      <c r="U256" s="3"/>
      <c r="V256" s="3"/>
      <c r="W256" s="3"/>
      <c r="X256" s="3"/>
      <c r="Y256" s="3"/>
      <c r="Z256" s="3"/>
      <c r="AA256" s="3"/>
    </row>
    <row r="257" spans="1:27">
      <c r="A257" s="3"/>
      <c r="B257" s="3"/>
      <c r="C257" s="3"/>
      <c r="D257" s="3"/>
      <c r="E257" s="3"/>
      <c r="F257" s="3"/>
      <c r="G257" s="3"/>
      <c r="H257" s="3"/>
      <c r="I257" s="3"/>
      <c r="J257" s="3"/>
      <c r="K257" s="3"/>
      <c r="L257" s="3"/>
      <c r="M257" s="3"/>
      <c r="N257" s="3"/>
      <c r="O257" s="3"/>
      <c r="P257" s="3"/>
      <c r="Q257" s="3"/>
      <c r="R257" s="3"/>
      <c r="S257" s="3"/>
      <c r="T257" s="3"/>
      <c r="U257" s="3"/>
      <c r="V257" s="3"/>
      <c r="W257" s="3"/>
      <c r="X257" s="3"/>
      <c r="Y257" s="3"/>
      <c r="Z257" s="3"/>
      <c r="AA257" s="3"/>
    </row>
    <row r="258" spans="1:27">
      <c r="A258" s="3"/>
      <c r="B258" s="3"/>
      <c r="C258" s="3"/>
      <c r="D258" s="3"/>
      <c r="E258" s="3"/>
      <c r="F258" s="3"/>
      <c r="G258" s="3"/>
      <c r="H258" s="3"/>
      <c r="I258" s="3"/>
      <c r="J258" s="3"/>
      <c r="K258" s="3"/>
      <c r="L258" s="3"/>
      <c r="M258" s="3"/>
      <c r="N258" s="3"/>
      <c r="O258" s="3"/>
      <c r="P258" s="3"/>
      <c r="Q258" s="3"/>
      <c r="R258" s="3"/>
      <c r="S258" s="3"/>
      <c r="T258" s="3"/>
      <c r="U258" s="3"/>
      <c r="V258" s="3"/>
      <c r="W258" s="3"/>
      <c r="X258" s="3"/>
      <c r="Y258" s="3"/>
      <c r="Z258" s="3"/>
      <c r="AA258" s="3"/>
    </row>
    <row r="259" spans="1:27">
      <c r="A259" s="3"/>
      <c r="B259" s="3"/>
      <c r="C259" s="3"/>
      <c r="D259" s="3"/>
      <c r="E259" s="3"/>
      <c r="F259" s="3"/>
      <c r="G259" s="3"/>
      <c r="H259" s="3"/>
      <c r="I259" s="3"/>
      <c r="J259" s="3"/>
      <c r="K259" s="3"/>
      <c r="L259" s="3"/>
      <c r="M259" s="3"/>
      <c r="N259" s="3"/>
      <c r="O259" s="3"/>
      <c r="P259" s="3"/>
      <c r="Q259" s="3"/>
      <c r="R259" s="3"/>
      <c r="S259" s="3"/>
      <c r="T259" s="3"/>
      <c r="U259" s="3"/>
      <c r="V259" s="3"/>
      <c r="W259" s="3"/>
      <c r="X259" s="3"/>
      <c r="Y259" s="3"/>
      <c r="Z259" s="3"/>
      <c r="AA259" s="3"/>
    </row>
    <row r="260" spans="1:27">
      <c r="A260" s="3"/>
      <c r="B260" s="3"/>
      <c r="C260" s="3"/>
      <c r="D260" s="3"/>
      <c r="E260" s="3"/>
      <c r="F260" s="3"/>
      <c r="G260" s="3"/>
      <c r="H260" s="3"/>
      <c r="I260" s="3"/>
      <c r="J260" s="3"/>
      <c r="K260" s="3"/>
      <c r="L260" s="3"/>
      <c r="M260" s="3"/>
      <c r="N260" s="3"/>
      <c r="O260" s="3"/>
      <c r="P260" s="3"/>
      <c r="Q260" s="3"/>
      <c r="R260" s="3"/>
      <c r="S260" s="3"/>
      <c r="T260" s="3"/>
      <c r="U260" s="3"/>
      <c r="V260" s="3"/>
      <c r="W260" s="3"/>
      <c r="X260" s="3"/>
      <c r="Y260" s="3"/>
      <c r="Z260" s="3"/>
      <c r="AA260" s="3"/>
    </row>
    <row r="261" spans="1:27">
      <c r="A261" s="3"/>
      <c r="B261" s="3"/>
      <c r="C261" s="3"/>
      <c r="D261" s="3"/>
      <c r="E261" s="3"/>
      <c r="F261" s="3"/>
      <c r="G261" s="3"/>
      <c r="H261" s="3"/>
      <c r="I261" s="3"/>
      <c r="J261" s="3"/>
      <c r="K261" s="3"/>
      <c r="L261" s="3"/>
      <c r="M261" s="3"/>
      <c r="N261" s="3"/>
      <c r="O261" s="3"/>
      <c r="P261" s="3"/>
      <c r="Q261" s="3"/>
      <c r="R261" s="3"/>
      <c r="S261" s="3"/>
      <c r="T261" s="3"/>
      <c r="U261" s="3"/>
      <c r="V261" s="3"/>
      <c r="W261" s="3"/>
      <c r="X261" s="3"/>
      <c r="Y261" s="3"/>
      <c r="Z261" s="3"/>
      <c r="AA261" s="3"/>
    </row>
    <row r="262" spans="1:27">
      <c r="A262" s="3"/>
      <c r="B262" s="3"/>
      <c r="C262" s="3"/>
      <c r="D262" s="3"/>
      <c r="E262" s="3"/>
      <c r="F262" s="3"/>
      <c r="G262" s="3"/>
      <c r="H262" s="3"/>
      <c r="I262" s="3"/>
      <c r="J262" s="3"/>
      <c r="K262" s="3"/>
      <c r="L262" s="3"/>
      <c r="M262" s="3"/>
      <c r="N262" s="3"/>
      <c r="O262" s="3"/>
      <c r="P262" s="3"/>
      <c r="Q262" s="3"/>
      <c r="R262" s="3"/>
      <c r="S262" s="3"/>
      <c r="T262" s="3"/>
      <c r="U262" s="3"/>
      <c r="V262" s="3"/>
      <c r="W262" s="3"/>
      <c r="X262" s="3"/>
      <c r="Y262" s="3"/>
      <c r="Z262" s="3"/>
      <c r="AA262" s="3"/>
    </row>
    <row r="263" spans="1:27">
      <c r="A263" s="3"/>
      <c r="B263" s="3"/>
      <c r="C263" s="3"/>
      <c r="D263" s="3"/>
      <c r="E263" s="3"/>
      <c r="F263" s="3"/>
      <c r="G263" s="3"/>
      <c r="H263" s="3"/>
      <c r="I263" s="3"/>
      <c r="J263" s="3"/>
      <c r="K263" s="3"/>
      <c r="L263" s="3"/>
      <c r="M263" s="3"/>
      <c r="N263" s="3"/>
      <c r="O263" s="3"/>
      <c r="P263" s="3"/>
      <c r="Q263" s="3"/>
      <c r="R263" s="3"/>
      <c r="S263" s="3"/>
      <c r="T263" s="3"/>
      <c r="U263" s="3"/>
      <c r="V263" s="3"/>
      <c r="W263" s="3"/>
      <c r="X263" s="3"/>
      <c r="Y263" s="3"/>
      <c r="Z263" s="3"/>
      <c r="AA263" s="3"/>
    </row>
    <row r="264" spans="1:27">
      <c r="A264" s="3"/>
      <c r="B264" s="3"/>
      <c r="C264" s="3"/>
      <c r="D264" s="3"/>
      <c r="E264" s="3"/>
      <c r="F264" s="3"/>
      <c r="G264" s="3"/>
      <c r="H264" s="3"/>
      <c r="I264" s="3"/>
      <c r="J264" s="3"/>
      <c r="K264" s="3"/>
      <c r="L264" s="3"/>
      <c r="M264" s="3"/>
      <c r="N264" s="3"/>
      <c r="O264" s="3"/>
      <c r="P264" s="3"/>
      <c r="Q264" s="3"/>
      <c r="R264" s="3"/>
      <c r="S264" s="3"/>
      <c r="T264" s="3"/>
      <c r="U264" s="3"/>
      <c r="V264" s="3"/>
      <c r="W264" s="3"/>
      <c r="X264" s="3"/>
      <c r="Y264" s="3"/>
      <c r="Z264" s="3"/>
      <c r="AA264" s="3"/>
    </row>
    <row r="265" spans="1:27">
      <c r="A265" s="3"/>
      <c r="B265" s="3"/>
      <c r="C265" s="3"/>
      <c r="D265" s="3"/>
      <c r="E265" s="3"/>
      <c r="F265" s="3"/>
      <c r="G265" s="3"/>
      <c r="H265" s="3"/>
      <c r="I265" s="3"/>
      <c r="J265" s="3"/>
      <c r="K265" s="3"/>
      <c r="L265" s="3"/>
      <c r="M265" s="3"/>
      <c r="N265" s="3"/>
      <c r="O265" s="3"/>
      <c r="P265" s="3"/>
      <c r="Q265" s="3"/>
      <c r="R265" s="3"/>
      <c r="S265" s="3"/>
      <c r="T265" s="3"/>
      <c r="U265" s="3"/>
      <c r="V265" s="3"/>
      <c r="W265" s="3"/>
      <c r="X265" s="3"/>
      <c r="Y265" s="3"/>
      <c r="Z265" s="3"/>
      <c r="AA265" s="3"/>
    </row>
    <row r="266" spans="1:27">
      <c r="A266" s="3"/>
      <c r="B266" s="3"/>
      <c r="C266" s="3"/>
      <c r="D266" s="3"/>
      <c r="E266" s="3"/>
      <c r="F266" s="3"/>
      <c r="G266" s="3"/>
      <c r="H266" s="3"/>
      <c r="I266" s="3"/>
      <c r="J266" s="3"/>
      <c r="K266" s="3"/>
      <c r="L266" s="3"/>
      <c r="M266" s="3"/>
      <c r="N266" s="3"/>
      <c r="O266" s="3"/>
      <c r="P266" s="3"/>
      <c r="Q266" s="3"/>
      <c r="R266" s="3"/>
      <c r="S266" s="3"/>
      <c r="T266" s="3"/>
      <c r="U266" s="3"/>
      <c r="V266" s="3"/>
      <c r="W266" s="3"/>
      <c r="X266" s="3"/>
      <c r="Y266" s="3"/>
      <c r="Z266" s="3"/>
      <c r="AA266" s="3"/>
    </row>
    <row r="267" spans="1:27">
      <c r="A267" s="3"/>
      <c r="B267" s="3"/>
      <c r="C267" s="3"/>
      <c r="D267" s="3"/>
      <c r="E267" s="3"/>
      <c r="F267" s="3"/>
      <c r="G267" s="3"/>
      <c r="H267" s="3"/>
      <c r="I267" s="3"/>
      <c r="J267" s="3"/>
      <c r="K267" s="3"/>
      <c r="L267" s="3"/>
      <c r="M267" s="3"/>
      <c r="N267" s="3"/>
      <c r="O267" s="3"/>
      <c r="P267" s="3"/>
      <c r="Q267" s="3"/>
      <c r="R267" s="3"/>
      <c r="S267" s="3"/>
      <c r="T267" s="3"/>
      <c r="U267" s="3"/>
      <c r="V267" s="3"/>
      <c r="W267" s="3"/>
      <c r="X267" s="3"/>
      <c r="Y267" s="3"/>
      <c r="Z267" s="3"/>
      <c r="AA267" s="3"/>
    </row>
    <row r="268" spans="1:27">
      <c r="A268" s="3"/>
      <c r="B268" s="3"/>
      <c r="C268" s="3"/>
      <c r="D268" s="3"/>
      <c r="E268" s="3"/>
      <c r="F268" s="3"/>
      <c r="G268" s="3"/>
      <c r="H268" s="3"/>
      <c r="I268" s="3"/>
      <c r="J268" s="3"/>
      <c r="K268" s="3"/>
      <c r="L268" s="3"/>
      <c r="M268" s="3"/>
      <c r="N268" s="3"/>
      <c r="O268" s="3"/>
      <c r="P268" s="3"/>
      <c r="Q268" s="3"/>
      <c r="R268" s="3"/>
      <c r="S268" s="3"/>
      <c r="T268" s="3"/>
      <c r="U268" s="3"/>
      <c r="V268" s="3"/>
      <c r="W268" s="3"/>
      <c r="X268" s="3"/>
      <c r="Y268" s="3"/>
      <c r="Z268" s="3"/>
      <c r="AA268" s="3"/>
    </row>
    <row r="269" spans="1:27">
      <c r="A269" s="3"/>
      <c r="B269" s="3"/>
      <c r="C269" s="3"/>
      <c r="D269" s="3"/>
      <c r="E269" s="3"/>
      <c r="F269" s="3"/>
      <c r="G269" s="3"/>
      <c r="H269" s="3"/>
      <c r="I269" s="3"/>
      <c r="J269" s="3"/>
      <c r="K269" s="3"/>
      <c r="L269" s="3"/>
      <c r="M269" s="3"/>
      <c r="N269" s="3"/>
      <c r="O269" s="3"/>
      <c r="P269" s="3"/>
      <c r="Q269" s="3"/>
      <c r="R269" s="3"/>
      <c r="S269" s="3"/>
      <c r="T269" s="3"/>
      <c r="U269" s="3"/>
      <c r="V269" s="3"/>
      <c r="W269" s="3"/>
      <c r="X269" s="3"/>
      <c r="Y269" s="3"/>
      <c r="Z269" s="3"/>
      <c r="AA269" s="3"/>
    </row>
    <row r="270" spans="1:27">
      <c r="A270" s="3"/>
      <c r="B270" s="3"/>
      <c r="C270" s="3"/>
      <c r="D270" s="3"/>
      <c r="E270" s="3"/>
      <c r="F270" s="3"/>
      <c r="G270" s="3"/>
      <c r="H270" s="3"/>
      <c r="I270" s="3"/>
      <c r="J270" s="3"/>
      <c r="K270" s="3"/>
      <c r="L270" s="3"/>
      <c r="M270" s="3"/>
      <c r="N270" s="3"/>
      <c r="O270" s="3"/>
      <c r="P270" s="3"/>
      <c r="Q270" s="3"/>
      <c r="R270" s="3"/>
      <c r="S270" s="3"/>
      <c r="T270" s="3"/>
      <c r="U270" s="3"/>
      <c r="V270" s="3"/>
      <c r="W270" s="3"/>
      <c r="X270" s="3"/>
      <c r="Y270" s="3"/>
      <c r="Z270" s="3"/>
      <c r="AA270" s="3"/>
    </row>
    <row r="271" spans="1:27">
      <c r="A271" s="3"/>
      <c r="B271" s="3"/>
      <c r="C271" s="3"/>
      <c r="D271" s="3"/>
      <c r="E271" s="3"/>
      <c r="F271" s="3"/>
      <c r="G271" s="3"/>
      <c r="H271" s="3"/>
      <c r="I271" s="3"/>
      <c r="J271" s="3"/>
      <c r="K271" s="3"/>
      <c r="L271" s="3"/>
      <c r="M271" s="3"/>
      <c r="N271" s="3"/>
      <c r="O271" s="3"/>
      <c r="P271" s="3"/>
      <c r="Q271" s="3"/>
      <c r="R271" s="3"/>
      <c r="S271" s="3"/>
      <c r="T271" s="3"/>
      <c r="U271" s="3"/>
      <c r="V271" s="3"/>
      <c r="W271" s="3"/>
      <c r="X271" s="3"/>
      <c r="Y271" s="3"/>
      <c r="Z271" s="3"/>
      <c r="AA271" s="3"/>
    </row>
    <row r="272" spans="1:27">
      <c r="A272" s="3"/>
      <c r="B272" s="3"/>
      <c r="C272" s="3"/>
      <c r="D272" s="3"/>
      <c r="E272" s="3"/>
      <c r="F272" s="3"/>
      <c r="G272" s="3"/>
      <c r="H272" s="3"/>
      <c r="I272" s="3"/>
      <c r="J272" s="3"/>
      <c r="K272" s="3"/>
      <c r="L272" s="3"/>
      <c r="M272" s="3"/>
      <c r="N272" s="3"/>
      <c r="O272" s="3"/>
      <c r="P272" s="3"/>
      <c r="Q272" s="3"/>
      <c r="R272" s="3"/>
      <c r="S272" s="3"/>
      <c r="T272" s="3"/>
      <c r="U272" s="3"/>
      <c r="V272" s="3"/>
      <c r="W272" s="3"/>
      <c r="X272" s="3"/>
      <c r="Y272" s="3"/>
      <c r="Z272" s="3"/>
      <c r="AA272" s="3"/>
    </row>
    <row r="273" spans="1:27">
      <c r="A273" s="3"/>
      <c r="B273" s="3"/>
      <c r="C273" s="3"/>
      <c r="D273" s="3"/>
      <c r="E273" s="3"/>
      <c r="F273" s="3"/>
      <c r="G273" s="3"/>
      <c r="H273" s="3"/>
      <c r="I273" s="3"/>
      <c r="J273" s="3"/>
      <c r="K273" s="3"/>
      <c r="L273" s="3"/>
      <c r="M273" s="3"/>
      <c r="N273" s="3"/>
      <c r="O273" s="3"/>
      <c r="P273" s="3"/>
      <c r="Q273" s="3"/>
      <c r="R273" s="3"/>
      <c r="S273" s="3"/>
      <c r="T273" s="3"/>
      <c r="U273" s="3"/>
      <c r="V273" s="3"/>
      <c r="W273" s="3"/>
      <c r="X273" s="3"/>
      <c r="Y273" s="3"/>
      <c r="Z273" s="3"/>
      <c r="AA273" s="3"/>
    </row>
    <row r="274" spans="1:27">
      <c r="A274" s="3"/>
      <c r="B274" s="3"/>
      <c r="C274" s="3"/>
      <c r="D274" s="3"/>
      <c r="E274" s="3"/>
      <c r="F274" s="3"/>
      <c r="G274" s="3"/>
      <c r="H274" s="3"/>
      <c r="I274" s="3"/>
      <c r="J274" s="3"/>
      <c r="K274" s="3"/>
      <c r="L274" s="3"/>
      <c r="M274" s="3"/>
      <c r="N274" s="3"/>
      <c r="O274" s="3"/>
      <c r="P274" s="3"/>
      <c r="Q274" s="3"/>
      <c r="R274" s="3"/>
      <c r="S274" s="3"/>
      <c r="T274" s="3"/>
      <c r="U274" s="3"/>
      <c r="V274" s="3"/>
      <c r="W274" s="3"/>
      <c r="X274" s="3"/>
      <c r="Y274" s="3"/>
      <c r="Z274" s="3"/>
      <c r="AA274" s="3"/>
    </row>
    <row r="275" spans="1:27">
      <c r="A275" s="3"/>
      <c r="B275" s="3"/>
      <c r="C275" s="3"/>
      <c r="D275" s="3"/>
      <c r="E275" s="3"/>
      <c r="F275" s="3"/>
      <c r="G275" s="3"/>
      <c r="H275" s="3"/>
      <c r="I275" s="3"/>
      <c r="J275" s="3"/>
      <c r="K275" s="3"/>
      <c r="L275" s="3"/>
      <c r="M275" s="3"/>
      <c r="N275" s="3"/>
      <c r="O275" s="3"/>
      <c r="P275" s="3"/>
      <c r="Q275" s="3"/>
      <c r="R275" s="3"/>
      <c r="S275" s="3"/>
      <c r="T275" s="3"/>
      <c r="U275" s="3"/>
      <c r="V275" s="3"/>
      <c r="W275" s="3"/>
      <c r="X275" s="3"/>
      <c r="Y275" s="3"/>
      <c r="Z275" s="3"/>
      <c r="AA275" s="3"/>
    </row>
    <row r="276" spans="1:27">
      <c r="A276" s="3"/>
      <c r="B276" s="3"/>
      <c r="C276" s="3"/>
      <c r="D276" s="3"/>
      <c r="E276" s="3"/>
      <c r="F276" s="3"/>
      <c r="G276" s="3"/>
      <c r="H276" s="3"/>
      <c r="I276" s="3"/>
      <c r="J276" s="3"/>
      <c r="K276" s="3"/>
      <c r="L276" s="3"/>
      <c r="M276" s="3"/>
      <c r="N276" s="3"/>
      <c r="O276" s="3"/>
      <c r="P276" s="3"/>
      <c r="Q276" s="3"/>
      <c r="R276" s="3"/>
      <c r="S276" s="3"/>
      <c r="T276" s="3"/>
      <c r="U276" s="3"/>
      <c r="V276" s="3"/>
      <c r="W276" s="3"/>
      <c r="X276" s="3"/>
      <c r="Y276" s="3"/>
      <c r="Z276" s="3"/>
      <c r="AA276" s="3"/>
    </row>
    <row r="277" spans="1:27">
      <c r="A277" s="3"/>
      <c r="B277" s="3"/>
      <c r="C277" s="3"/>
      <c r="D277" s="3"/>
      <c r="E277" s="3"/>
      <c r="F277" s="3"/>
      <c r="G277" s="3"/>
      <c r="H277" s="3"/>
      <c r="I277" s="3"/>
      <c r="J277" s="3"/>
      <c r="K277" s="3"/>
      <c r="L277" s="3"/>
      <c r="M277" s="3"/>
      <c r="N277" s="3"/>
      <c r="O277" s="3"/>
      <c r="P277" s="3"/>
      <c r="Q277" s="3"/>
      <c r="R277" s="3"/>
      <c r="S277" s="3"/>
      <c r="T277" s="3"/>
      <c r="U277" s="3"/>
      <c r="V277" s="3"/>
      <c r="W277" s="3"/>
      <c r="X277" s="3"/>
      <c r="Y277" s="3"/>
      <c r="Z277" s="3"/>
      <c r="AA277" s="3"/>
    </row>
    <row r="278" spans="1:27">
      <c r="A278" s="3"/>
      <c r="B278" s="3"/>
      <c r="C278" s="3"/>
      <c r="D278" s="3"/>
      <c r="E278" s="3"/>
      <c r="F278" s="3"/>
      <c r="G278" s="3"/>
      <c r="H278" s="3"/>
      <c r="I278" s="3"/>
      <c r="J278" s="3"/>
      <c r="K278" s="3"/>
      <c r="L278" s="3"/>
      <c r="M278" s="3"/>
      <c r="N278" s="3"/>
      <c r="O278" s="3"/>
      <c r="P278" s="3"/>
      <c r="Q278" s="3"/>
      <c r="R278" s="3"/>
      <c r="S278" s="3"/>
      <c r="T278" s="3"/>
      <c r="U278" s="3"/>
      <c r="V278" s="3"/>
      <c r="W278" s="3"/>
      <c r="X278" s="3"/>
      <c r="Y278" s="3"/>
      <c r="Z278" s="3"/>
      <c r="AA278" s="3"/>
    </row>
    <row r="279" spans="1:27">
      <c r="A279" s="3"/>
      <c r="B279" s="3"/>
      <c r="C279" s="3"/>
      <c r="D279" s="3"/>
      <c r="E279" s="3"/>
      <c r="F279" s="3"/>
      <c r="G279" s="3"/>
      <c r="H279" s="3"/>
      <c r="I279" s="3"/>
      <c r="J279" s="3"/>
      <c r="K279" s="3"/>
      <c r="L279" s="3"/>
      <c r="M279" s="3"/>
      <c r="N279" s="3"/>
      <c r="O279" s="3"/>
      <c r="P279" s="3"/>
      <c r="Q279" s="3"/>
      <c r="R279" s="3"/>
      <c r="S279" s="3"/>
      <c r="T279" s="3"/>
      <c r="U279" s="3"/>
      <c r="V279" s="3"/>
      <c r="W279" s="3"/>
      <c r="X279" s="3"/>
      <c r="Y279" s="3"/>
      <c r="Z279" s="3"/>
      <c r="AA279" s="3"/>
    </row>
    <row r="280" spans="1:27">
      <c r="A280" s="3"/>
      <c r="B280" s="3"/>
      <c r="C280" s="3"/>
      <c r="D280" s="3"/>
      <c r="E280" s="3"/>
      <c r="F280" s="3"/>
      <c r="G280" s="3"/>
      <c r="H280" s="3"/>
      <c r="I280" s="3"/>
      <c r="J280" s="3"/>
      <c r="K280" s="3"/>
      <c r="L280" s="3"/>
      <c r="M280" s="3"/>
      <c r="N280" s="3"/>
      <c r="O280" s="3"/>
      <c r="P280" s="3"/>
      <c r="Q280" s="3"/>
      <c r="R280" s="3"/>
      <c r="S280" s="3"/>
      <c r="T280" s="3"/>
      <c r="U280" s="3"/>
      <c r="V280" s="3"/>
      <c r="W280" s="3"/>
      <c r="X280" s="3"/>
      <c r="Y280" s="3"/>
      <c r="Z280" s="3"/>
      <c r="AA280" s="3"/>
    </row>
    <row r="281" spans="1:27">
      <c r="A281" s="3"/>
      <c r="B281" s="3"/>
      <c r="C281" s="3"/>
      <c r="D281" s="3"/>
      <c r="E281" s="3"/>
      <c r="F281" s="3"/>
      <c r="G281" s="3"/>
      <c r="H281" s="3"/>
      <c r="I281" s="3"/>
      <c r="J281" s="3"/>
      <c r="K281" s="3"/>
      <c r="L281" s="3"/>
      <c r="M281" s="3"/>
      <c r="N281" s="3"/>
      <c r="O281" s="3"/>
      <c r="P281" s="3"/>
      <c r="Q281" s="3"/>
      <c r="R281" s="3"/>
      <c r="S281" s="3"/>
      <c r="T281" s="3"/>
      <c r="U281" s="3"/>
      <c r="V281" s="3"/>
      <c r="W281" s="3"/>
      <c r="X281" s="3"/>
      <c r="Y281" s="3"/>
      <c r="Z281" s="3"/>
      <c r="AA281" s="3"/>
    </row>
    <row r="282" spans="1:27">
      <c r="A282" s="3"/>
      <c r="B282" s="3"/>
      <c r="C282" s="3"/>
      <c r="D282" s="3"/>
      <c r="E282" s="3"/>
      <c r="F282" s="3"/>
      <c r="G282" s="3"/>
      <c r="H282" s="3"/>
      <c r="I282" s="3"/>
      <c r="J282" s="3"/>
      <c r="K282" s="3"/>
      <c r="L282" s="3"/>
      <c r="M282" s="3"/>
      <c r="N282" s="3"/>
      <c r="O282" s="3"/>
      <c r="P282" s="3"/>
      <c r="Q282" s="3"/>
      <c r="R282" s="3"/>
      <c r="S282" s="3"/>
      <c r="T282" s="3"/>
      <c r="U282" s="3"/>
      <c r="V282" s="3"/>
      <c r="W282" s="3"/>
      <c r="X282" s="3"/>
      <c r="Y282" s="3"/>
      <c r="Z282" s="3"/>
      <c r="AA282" s="3"/>
    </row>
    <row r="283" spans="1:27">
      <c r="A283" s="3"/>
      <c r="B283" s="3"/>
      <c r="C283" s="3"/>
      <c r="D283" s="3"/>
      <c r="E283" s="3"/>
      <c r="F283" s="3"/>
      <c r="G283" s="3"/>
      <c r="H283" s="3"/>
      <c r="I283" s="3"/>
      <c r="J283" s="3"/>
      <c r="K283" s="3"/>
      <c r="L283" s="3"/>
      <c r="M283" s="3"/>
      <c r="N283" s="3"/>
      <c r="O283" s="3"/>
      <c r="P283" s="3"/>
      <c r="Q283" s="3"/>
      <c r="R283" s="3"/>
      <c r="S283" s="3"/>
      <c r="T283" s="3"/>
      <c r="U283" s="3"/>
      <c r="V283" s="3"/>
      <c r="W283" s="3"/>
      <c r="X283" s="3"/>
      <c r="Y283" s="3"/>
      <c r="Z283" s="3"/>
      <c r="AA283" s="3"/>
    </row>
    <row r="284" spans="1:27">
      <c r="A284" s="3"/>
      <c r="B284" s="3"/>
      <c r="C284" s="3"/>
      <c r="D284" s="3"/>
      <c r="E284" s="3"/>
      <c r="F284" s="3"/>
      <c r="G284" s="3"/>
      <c r="H284" s="3"/>
      <c r="I284" s="3"/>
      <c r="J284" s="3"/>
      <c r="K284" s="3"/>
      <c r="L284" s="3"/>
      <c r="M284" s="3"/>
      <c r="N284" s="3"/>
      <c r="O284" s="3"/>
      <c r="P284" s="3"/>
      <c r="Q284" s="3"/>
      <c r="R284" s="3"/>
      <c r="S284" s="3"/>
      <c r="T284" s="3"/>
      <c r="U284" s="3"/>
      <c r="V284" s="3"/>
      <c r="W284" s="3"/>
      <c r="X284" s="3"/>
      <c r="Y284" s="3"/>
      <c r="Z284" s="3"/>
      <c r="AA284" s="3"/>
    </row>
    <row r="285" spans="1:27">
      <c r="A285" s="3"/>
      <c r="B285" s="3"/>
      <c r="C285" s="3"/>
      <c r="D285" s="3"/>
      <c r="E285" s="3"/>
      <c r="F285" s="3"/>
      <c r="G285" s="3"/>
      <c r="H285" s="3"/>
      <c r="I285" s="3"/>
      <c r="J285" s="3"/>
      <c r="K285" s="3"/>
      <c r="L285" s="3"/>
      <c r="M285" s="3"/>
      <c r="N285" s="3"/>
      <c r="O285" s="3"/>
      <c r="P285" s="3"/>
      <c r="Q285" s="3"/>
      <c r="R285" s="3"/>
      <c r="S285" s="3"/>
      <c r="T285" s="3"/>
      <c r="U285" s="3"/>
      <c r="V285" s="3"/>
      <c r="W285" s="3"/>
      <c r="X285" s="3"/>
      <c r="Y285" s="3"/>
      <c r="Z285" s="3"/>
      <c r="AA285" s="3"/>
    </row>
    <row r="286" spans="1:27">
      <c r="A286" s="3"/>
      <c r="B286" s="3"/>
      <c r="C286" s="3"/>
      <c r="D286" s="3"/>
      <c r="E286" s="3"/>
      <c r="F286" s="3"/>
      <c r="G286" s="3"/>
      <c r="H286" s="3"/>
      <c r="I286" s="3"/>
      <c r="J286" s="3"/>
      <c r="K286" s="3"/>
      <c r="L286" s="3"/>
      <c r="M286" s="3"/>
      <c r="N286" s="3"/>
      <c r="O286" s="3"/>
      <c r="P286" s="3"/>
      <c r="Q286" s="3"/>
      <c r="R286" s="3"/>
      <c r="S286" s="3"/>
      <c r="T286" s="3"/>
      <c r="U286" s="3"/>
      <c r="V286" s="3"/>
      <c r="W286" s="3"/>
      <c r="X286" s="3"/>
      <c r="Y286" s="3"/>
      <c r="Z286" s="3"/>
      <c r="AA286" s="3"/>
    </row>
    <row r="287" spans="1:27">
      <c r="A287" s="3"/>
      <c r="B287" s="3"/>
      <c r="C287" s="3"/>
      <c r="D287" s="3"/>
      <c r="E287" s="3"/>
      <c r="F287" s="3"/>
      <c r="G287" s="3"/>
      <c r="H287" s="3"/>
      <c r="I287" s="3"/>
      <c r="J287" s="3"/>
      <c r="K287" s="3"/>
      <c r="L287" s="3"/>
      <c r="M287" s="3"/>
      <c r="N287" s="3"/>
      <c r="O287" s="3"/>
      <c r="P287" s="3"/>
      <c r="Q287" s="3"/>
      <c r="R287" s="3"/>
      <c r="S287" s="3"/>
      <c r="T287" s="3"/>
      <c r="U287" s="3"/>
      <c r="V287" s="3"/>
      <c r="W287" s="3"/>
      <c r="X287" s="3"/>
      <c r="Y287" s="3"/>
      <c r="Z287" s="3"/>
      <c r="AA287" s="3"/>
    </row>
    <row r="288" spans="1:27">
      <c r="A288" s="3"/>
      <c r="B288" s="3"/>
      <c r="C288" s="3"/>
      <c r="D288" s="3"/>
      <c r="E288" s="3"/>
      <c r="F288" s="3"/>
      <c r="G288" s="3"/>
      <c r="H288" s="3"/>
      <c r="I288" s="3"/>
      <c r="J288" s="3"/>
      <c r="K288" s="3"/>
      <c r="L288" s="3"/>
      <c r="M288" s="3"/>
      <c r="N288" s="3"/>
      <c r="O288" s="3"/>
      <c r="P288" s="3"/>
      <c r="Q288" s="3"/>
      <c r="R288" s="3"/>
      <c r="S288" s="3"/>
      <c r="T288" s="3"/>
      <c r="U288" s="3"/>
      <c r="V288" s="3"/>
      <c r="W288" s="3"/>
      <c r="X288" s="3"/>
      <c r="Y288" s="3"/>
      <c r="Z288" s="3"/>
      <c r="AA288" s="3"/>
    </row>
    <row r="289" spans="1:27">
      <c r="A289" s="3"/>
      <c r="B289" s="3"/>
      <c r="C289" s="3"/>
      <c r="D289" s="3"/>
      <c r="E289" s="3"/>
      <c r="F289" s="3"/>
      <c r="G289" s="3"/>
      <c r="H289" s="3"/>
      <c r="I289" s="3"/>
      <c r="J289" s="3"/>
      <c r="K289" s="3"/>
      <c r="L289" s="3"/>
      <c r="M289" s="3"/>
      <c r="N289" s="3"/>
      <c r="O289" s="3"/>
      <c r="P289" s="3"/>
      <c r="Q289" s="3"/>
      <c r="R289" s="3"/>
      <c r="S289" s="3"/>
      <c r="T289" s="3"/>
      <c r="U289" s="3"/>
      <c r="V289" s="3"/>
      <c r="W289" s="3"/>
      <c r="X289" s="3"/>
      <c r="Y289" s="3"/>
      <c r="Z289" s="3"/>
      <c r="AA289" s="3"/>
    </row>
    <row r="290" spans="1:27">
      <c r="A290" s="3"/>
      <c r="B290" s="3"/>
      <c r="C290" s="3"/>
      <c r="D290" s="3"/>
      <c r="E290" s="3"/>
      <c r="F290" s="3"/>
      <c r="G290" s="3"/>
      <c r="H290" s="3"/>
      <c r="I290" s="3"/>
      <c r="J290" s="3"/>
      <c r="K290" s="3"/>
      <c r="L290" s="3"/>
      <c r="M290" s="3"/>
      <c r="N290" s="3"/>
      <c r="O290" s="3"/>
      <c r="P290" s="3"/>
      <c r="Q290" s="3"/>
      <c r="R290" s="3"/>
      <c r="S290" s="3"/>
      <c r="T290" s="3"/>
      <c r="U290" s="3"/>
      <c r="V290" s="3"/>
      <c r="W290" s="3"/>
      <c r="X290" s="3"/>
      <c r="Y290" s="3"/>
      <c r="Z290" s="3"/>
      <c r="AA290" s="3"/>
    </row>
    <row r="291" spans="1:27">
      <c r="A291" s="3"/>
      <c r="B291" s="3"/>
      <c r="C291" s="3"/>
      <c r="D291" s="3"/>
      <c r="E291" s="3"/>
      <c r="F291" s="3"/>
      <c r="G291" s="3"/>
      <c r="H291" s="3"/>
      <c r="I291" s="3"/>
      <c r="J291" s="3"/>
      <c r="K291" s="3"/>
      <c r="L291" s="3"/>
      <c r="M291" s="3"/>
      <c r="N291" s="3"/>
      <c r="O291" s="3"/>
      <c r="P291" s="3"/>
      <c r="Q291" s="3"/>
      <c r="R291" s="3"/>
      <c r="S291" s="3"/>
      <c r="T291" s="3"/>
      <c r="U291" s="3"/>
      <c r="V291" s="3"/>
      <c r="W291" s="3"/>
      <c r="X291" s="3"/>
      <c r="Y291" s="3"/>
      <c r="Z291" s="3"/>
      <c r="AA291" s="3"/>
    </row>
    <row r="292" spans="1:27">
      <c r="A292" s="3"/>
      <c r="B292" s="3"/>
      <c r="C292" s="3"/>
      <c r="D292" s="3"/>
      <c r="E292" s="3"/>
      <c r="F292" s="3"/>
      <c r="G292" s="3"/>
      <c r="H292" s="3"/>
      <c r="I292" s="3"/>
      <c r="J292" s="3"/>
      <c r="K292" s="3"/>
      <c r="L292" s="3"/>
      <c r="M292" s="3"/>
      <c r="N292" s="3"/>
      <c r="O292" s="3"/>
      <c r="P292" s="3"/>
      <c r="Q292" s="3"/>
      <c r="R292" s="3"/>
      <c r="S292" s="3"/>
      <c r="T292" s="3"/>
      <c r="U292" s="3"/>
      <c r="V292" s="3"/>
      <c r="W292" s="3"/>
      <c r="X292" s="3"/>
      <c r="Y292" s="3"/>
      <c r="Z292" s="3"/>
      <c r="AA292" s="3"/>
    </row>
    <row r="293" spans="1:27">
      <c r="A293" s="3"/>
      <c r="B293" s="3"/>
      <c r="C293" s="3"/>
      <c r="D293" s="3"/>
      <c r="E293" s="3"/>
      <c r="F293" s="3"/>
      <c r="G293" s="3"/>
      <c r="H293" s="3"/>
      <c r="I293" s="3"/>
      <c r="J293" s="3"/>
      <c r="K293" s="3"/>
      <c r="L293" s="3"/>
      <c r="M293" s="3"/>
      <c r="N293" s="3"/>
      <c r="O293" s="3"/>
      <c r="P293" s="3"/>
      <c r="Q293" s="3"/>
      <c r="R293" s="3"/>
      <c r="S293" s="3"/>
      <c r="T293" s="3"/>
      <c r="U293" s="3"/>
      <c r="V293" s="3"/>
      <c r="W293" s="3"/>
      <c r="X293" s="3"/>
      <c r="Y293" s="3"/>
      <c r="Z293" s="3"/>
      <c r="AA293" s="3"/>
    </row>
    <row r="294" spans="1:27">
      <c r="A294" s="3"/>
      <c r="B294" s="3"/>
      <c r="C294" s="3"/>
      <c r="D294" s="3"/>
      <c r="E294" s="3"/>
      <c r="F294" s="3"/>
      <c r="G294" s="3"/>
      <c r="H294" s="3"/>
      <c r="I294" s="3"/>
      <c r="J294" s="3"/>
      <c r="K294" s="3"/>
      <c r="L294" s="3"/>
      <c r="M294" s="3"/>
      <c r="N294" s="3"/>
      <c r="O294" s="3"/>
      <c r="P294" s="3"/>
      <c r="Q294" s="3"/>
      <c r="R294" s="3"/>
      <c r="S294" s="3"/>
      <c r="T294" s="3"/>
      <c r="U294" s="3"/>
      <c r="V294" s="3"/>
      <c r="W294" s="3"/>
      <c r="X294" s="3"/>
      <c r="Y294" s="3"/>
      <c r="Z294" s="3"/>
      <c r="AA294" s="3"/>
    </row>
    <row r="295" spans="1:27">
      <c r="A295" s="3"/>
      <c r="B295" s="3"/>
      <c r="C295" s="3"/>
      <c r="D295" s="3"/>
      <c r="E295" s="3"/>
      <c r="F295" s="3"/>
      <c r="G295" s="3"/>
      <c r="H295" s="3"/>
      <c r="I295" s="3"/>
      <c r="J295" s="3"/>
      <c r="K295" s="3"/>
      <c r="L295" s="3"/>
      <c r="M295" s="3"/>
      <c r="N295" s="3"/>
      <c r="O295" s="3"/>
      <c r="P295" s="3"/>
      <c r="Q295" s="3"/>
      <c r="R295" s="3"/>
      <c r="S295" s="3"/>
      <c r="T295" s="3"/>
      <c r="U295" s="3"/>
      <c r="V295" s="3"/>
      <c r="W295" s="3"/>
      <c r="X295" s="3"/>
      <c r="Y295" s="3"/>
      <c r="Z295" s="3"/>
      <c r="AA295" s="3"/>
    </row>
    <row r="296" spans="1:27">
      <c r="A296" s="3"/>
      <c r="B296" s="3"/>
      <c r="C296" s="3"/>
      <c r="D296" s="3"/>
      <c r="E296" s="3"/>
      <c r="F296" s="3"/>
      <c r="G296" s="3"/>
      <c r="H296" s="3"/>
      <c r="I296" s="3"/>
      <c r="J296" s="3"/>
      <c r="K296" s="3"/>
      <c r="L296" s="3"/>
      <c r="M296" s="3"/>
      <c r="N296" s="3"/>
      <c r="O296" s="3"/>
      <c r="P296" s="3"/>
      <c r="Q296" s="3"/>
      <c r="R296" s="3"/>
      <c r="S296" s="3"/>
      <c r="T296" s="3"/>
      <c r="U296" s="3"/>
      <c r="V296" s="3"/>
      <c r="W296" s="3"/>
      <c r="X296" s="3"/>
      <c r="Y296" s="3"/>
      <c r="Z296" s="3"/>
      <c r="AA296" s="3"/>
    </row>
    <row r="297" spans="1:27">
      <c r="A297" s="3"/>
      <c r="B297" s="3"/>
      <c r="C297" s="3"/>
      <c r="D297" s="3"/>
      <c r="E297" s="3"/>
      <c r="F297" s="3"/>
      <c r="G297" s="3"/>
      <c r="H297" s="3"/>
      <c r="I297" s="3"/>
      <c r="J297" s="3"/>
      <c r="K297" s="3"/>
      <c r="L297" s="3"/>
      <c r="M297" s="3"/>
      <c r="N297" s="3"/>
      <c r="O297" s="3"/>
      <c r="P297" s="3"/>
      <c r="Q297" s="3"/>
      <c r="R297" s="3"/>
      <c r="S297" s="3"/>
      <c r="T297" s="3"/>
      <c r="U297" s="3"/>
      <c r="V297" s="3"/>
      <c r="W297" s="3"/>
      <c r="X297" s="3"/>
      <c r="Y297" s="3"/>
      <c r="Z297" s="3"/>
      <c r="AA297" s="3"/>
    </row>
    <row r="298" spans="1:27">
      <c r="A298" s="3"/>
      <c r="B298" s="3"/>
      <c r="C298" s="3"/>
      <c r="D298" s="3"/>
      <c r="E298" s="3"/>
      <c r="F298" s="3"/>
      <c r="G298" s="3"/>
      <c r="H298" s="3"/>
      <c r="I298" s="3"/>
      <c r="J298" s="3"/>
      <c r="K298" s="3"/>
      <c r="L298" s="3"/>
      <c r="M298" s="3"/>
      <c r="N298" s="3"/>
      <c r="O298" s="3"/>
      <c r="P298" s="3"/>
      <c r="Q298" s="3"/>
      <c r="R298" s="3"/>
      <c r="S298" s="3"/>
      <c r="T298" s="3"/>
      <c r="U298" s="3"/>
      <c r="V298" s="3"/>
      <c r="W298" s="3"/>
      <c r="X298" s="3"/>
      <c r="Y298" s="3"/>
      <c r="Z298" s="3"/>
      <c r="AA298" s="3"/>
    </row>
    <row r="299" spans="1:27">
      <c r="A299" s="3"/>
      <c r="B299" s="3"/>
      <c r="C299" s="3"/>
      <c r="D299" s="3"/>
      <c r="E299" s="3"/>
      <c r="F299" s="3"/>
      <c r="G299" s="3"/>
      <c r="H299" s="3"/>
      <c r="I299" s="3"/>
      <c r="J299" s="3"/>
      <c r="K299" s="3"/>
      <c r="L299" s="3"/>
      <c r="M299" s="3"/>
      <c r="N299" s="3"/>
      <c r="O299" s="3"/>
      <c r="P299" s="3"/>
      <c r="Q299" s="3"/>
      <c r="R299" s="3"/>
      <c r="S299" s="3"/>
      <c r="T299" s="3"/>
      <c r="U299" s="3"/>
      <c r="V299" s="3"/>
      <c r="W299" s="3"/>
      <c r="X299" s="3"/>
      <c r="Y299" s="3"/>
      <c r="Z299" s="3"/>
      <c r="AA299" s="3"/>
    </row>
    <row r="300" spans="1:27">
      <c r="A300" s="3"/>
      <c r="B300" s="3"/>
      <c r="C300" s="3"/>
      <c r="D300" s="3"/>
      <c r="E300" s="3"/>
      <c r="F300" s="3"/>
      <c r="G300" s="3"/>
      <c r="H300" s="3"/>
      <c r="I300" s="3"/>
      <c r="J300" s="3"/>
      <c r="K300" s="3"/>
      <c r="L300" s="3"/>
      <c r="M300" s="3"/>
      <c r="N300" s="3"/>
      <c r="O300" s="3"/>
      <c r="P300" s="3"/>
      <c r="Q300" s="3"/>
      <c r="R300" s="3"/>
      <c r="S300" s="3"/>
      <c r="T300" s="3"/>
      <c r="U300" s="3"/>
      <c r="V300" s="3"/>
      <c r="W300" s="3"/>
      <c r="X300" s="3"/>
      <c r="Y300" s="3"/>
      <c r="Z300" s="3"/>
      <c r="AA300" s="3"/>
    </row>
    <row r="301" spans="1:27">
      <c r="A301" s="3"/>
      <c r="B301" s="3"/>
      <c r="C301" s="3"/>
      <c r="D301" s="3"/>
      <c r="E301" s="3"/>
      <c r="F301" s="3"/>
      <c r="G301" s="3"/>
      <c r="H301" s="3"/>
      <c r="I301" s="3"/>
      <c r="J301" s="3"/>
      <c r="K301" s="3"/>
      <c r="L301" s="3"/>
      <c r="M301" s="3"/>
      <c r="N301" s="3"/>
      <c r="O301" s="3"/>
      <c r="P301" s="3"/>
      <c r="Q301" s="3"/>
      <c r="R301" s="3"/>
      <c r="S301" s="3"/>
      <c r="T301" s="3"/>
      <c r="U301" s="3"/>
      <c r="V301" s="3"/>
      <c r="W301" s="3"/>
      <c r="X301" s="3"/>
      <c r="Y301" s="3"/>
      <c r="Z301" s="3"/>
      <c r="AA301" s="3"/>
    </row>
    <row r="302" spans="1:27">
      <c r="A302" s="3"/>
      <c r="B302" s="3"/>
      <c r="C302" s="3"/>
      <c r="D302" s="3"/>
      <c r="E302" s="3"/>
      <c r="F302" s="3"/>
      <c r="G302" s="3"/>
      <c r="H302" s="3"/>
      <c r="I302" s="3"/>
      <c r="J302" s="3"/>
      <c r="K302" s="3"/>
      <c r="L302" s="3"/>
      <c r="M302" s="3"/>
      <c r="N302" s="3"/>
      <c r="O302" s="3"/>
      <c r="P302" s="3"/>
      <c r="Q302" s="3"/>
      <c r="R302" s="3"/>
      <c r="S302" s="3"/>
      <c r="T302" s="3"/>
      <c r="U302" s="3"/>
      <c r="V302" s="3"/>
      <c r="W302" s="3"/>
      <c r="X302" s="3"/>
      <c r="Y302" s="3"/>
      <c r="Z302" s="3"/>
      <c r="AA302" s="3"/>
    </row>
    <row r="303" spans="1:27">
      <c r="A303" s="3"/>
      <c r="B303" s="3"/>
      <c r="C303" s="3"/>
      <c r="D303" s="3"/>
      <c r="E303" s="3"/>
      <c r="F303" s="3"/>
      <c r="G303" s="3"/>
      <c r="H303" s="3"/>
      <c r="I303" s="3"/>
      <c r="J303" s="3"/>
      <c r="K303" s="3"/>
      <c r="L303" s="3"/>
      <c r="M303" s="3"/>
      <c r="N303" s="3"/>
      <c r="O303" s="3"/>
      <c r="P303" s="3"/>
      <c r="Q303" s="3"/>
      <c r="R303" s="3"/>
      <c r="S303" s="3"/>
      <c r="T303" s="3"/>
      <c r="U303" s="3"/>
      <c r="V303" s="3"/>
      <c r="W303" s="3"/>
      <c r="X303" s="3"/>
      <c r="Y303" s="3"/>
      <c r="Z303" s="3"/>
      <c r="AA303" s="3"/>
    </row>
    <row r="304" spans="1:27">
      <c r="A304" s="3"/>
      <c r="B304" s="3"/>
      <c r="C304" s="3"/>
      <c r="D304" s="3"/>
      <c r="E304" s="3"/>
      <c r="F304" s="3"/>
      <c r="G304" s="3"/>
      <c r="H304" s="3"/>
      <c r="I304" s="3"/>
      <c r="J304" s="3"/>
      <c r="K304" s="3"/>
      <c r="L304" s="3"/>
      <c r="M304" s="3"/>
      <c r="N304" s="3"/>
      <c r="O304" s="3"/>
      <c r="P304" s="3"/>
      <c r="Q304" s="3"/>
      <c r="R304" s="3"/>
      <c r="S304" s="3"/>
      <c r="T304" s="3"/>
      <c r="U304" s="3"/>
      <c r="V304" s="3"/>
      <c r="W304" s="3"/>
      <c r="X304" s="3"/>
      <c r="Y304" s="3"/>
      <c r="Z304" s="3"/>
      <c r="AA304" s="3"/>
    </row>
    <row r="305" spans="1:27">
      <c r="A305" s="3"/>
      <c r="B305" s="3"/>
      <c r="C305" s="3"/>
      <c r="D305" s="3"/>
      <c r="E305" s="3"/>
      <c r="F305" s="3"/>
      <c r="G305" s="3"/>
      <c r="H305" s="3"/>
      <c r="I305" s="3"/>
      <c r="J305" s="3"/>
      <c r="K305" s="3"/>
      <c r="L305" s="3"/>
      <c r="M305" s="3"/>
      <c r="N305" s="3"/>
      <c r="O305" s="3"/>
      <c r="P305" s="3"/>
      <c r="Q305" s="3"/>
      <c r="R305" s="3"/>
      <c r="S305" s="3"/>
      <c r="T305" s="3"/>
      <c r="U305" s="3"/>
      <c r="V305" s="3"/>
      <c r="W305" s="3"/>
      <c r="X305" s="3"/>
      <c r="Y305" s="3"/>
      <c r="Z305" s="3"/>
      <c r="AA305" s="3"/>
    </row>
    <row r="306" spans="1:27">
      <c r="A306" s="3"/>
      <c r="B306" s="3"/>
      <c r="C306" s="3"/>
      <c r="D306" s="3"/>
      <c r="E306" s="3"/>
      <c r="F306" s="3"/>
      <c r="G306" s="3"/>
      <c r="H306" s="3"/>
      <c r="I306" s="3"/>
      <c r="J306" s="3"/>
      <c r="K306" s="3"/>
      <c r="L306" s="3"/>
      <c r="M306" s="3"/>
      <c r="N306" s="3"/>
      <c r="O306" s="3"/>
      <c r="P306" s="3"/>
      <c r="Q306" s="3"/>
      <c r="R306" s="3"/>
      <c r="S306" s="3"/>
      <c r="T306" s="3"/>
      <c r="U306" s="3"/>
      <c r="V306" s="3"/>
      <c r="W306" s="3"/>
      <c r="X306" s="3"/>
      <c r="Y306" s="3"/>
      <c r="Z306" s="3"/>
      <c r="AA306" s="3"/>
    </row>
    <row r="307" spans="1:27">
      <c r="A307" s="3"/>
      <c r="B307" s="3"/>
      <c r="C307" s="3"/>
      <c r="D307" s="3"/>
      <c r="E307" s="3"/>
      <c r="F307" s="3"/>
      <c r="G307" s="3"/>
      <c r="H307" s="3"/>
      <c r="I307" s="3"/>
      <c r="J307" s="3"/>
      <c r="K307" s="3"/>
      <c r="L307" s="3"/>
      <c r="M307" s="3"/>
      <c r="N307" s="3"/>
      <c r="O307" s="3"/>
      <c r="P307" s="3"/>
      <c r="Q307" s="3"/>
      <c r="R307" s="3"/>
      <c r="S307" s="3"/>
      <c r="T307" s="3"/>
      <c r="U307" s="3"/>
      <c r="V307" s="3"/>
      <c r="W307" s="3"/>
      <c r="X307" s="3"/>
      <c r="Y307" s="3"/>
      <c r="Z307" s="3"/>
      <c r="AA307" s="3"/>
    </row>
    <row r="308" spans="1:27">
      <c r="A308" s="3"/>
      <c r="B308" s="3"/>
      <c r="C308" s="3"/>
      <c r="D308" s="3"/>
      <c r="E308" s="3"/>
      <c r="F308" s="3"/>
      <c r="G308" s="3"/>
      <c r="H308" s="3"/>
      <c r="I308" s="3"/>
      <c r="J308" s="3"/>
      <c r="K308" s="3"/>
      <c r="L308" s="3"/>
      <c r="M308" s="3"/>
      <c r="N308" s="3"/>
      <c r="O308" s="3"/>
      <c r="P308" s="3"/>
      <c r="Q308" s="3"/>
      <c r="R308" s="3"/>
      <c r="S308" s="3"/>
      <c r="T308" s="3"/>
      <c r="U308" s="3"/>
      <c r="V308" s="3"/>
      <c r="W308" s="3"/>
      <c r="X308" s="3"/>
      <c r="Y308" s="3"/>
      <c r="Z308" s="3"/>
      <c r="AA308" s="3"/>
    </row>
    <row r="309" spans="1:27">
      <c r="A309" s="3"/>
      <c r="B309" s="3"/>
      <c r="C309" s="3"/>
      <c r="D309" s="3"/>
      <c r="E309" s="3"/>
      <c r="F309" s="3"/>
      <c r="G309" s="3"/>
      <c r="H309" s="3"/>
      <c r="I309" s="3"/>
      <c r="J309" s="3"/>
      <c r="K309" s="3"/>
      <c r="L309" s="3"/>
      <c r="M309" s="3"/>
      <c r="N309" s="3"/>
      <c r="O309" s="3"/>
      <c r="P309" s="3"/>
      <c r="Q309" s="3"/>
      <c r="R309" s="3"/>
      <c r="S309" s="3"/>
      <c r="T309" s="3"/>
      <c r="U309" s="3"/>
      <c r="V309" s="3"/>
      <c r="W309" s="3"/>
      <c r="X309" s="3"/>
      <c r="Y309" s="3"/>
      <c r="Z309" s="3"/>
      <c r="AA309" s="3"/>
    </row>
    <row r="310" spans="1:27">
      <c r="A310" s="3"/>
      <c r="B310" s="3"/>
      <c r="C310" s="3"/>
      <c r="D310" s="3"/>
      <c r="E310" s="3"/>
      <c r="F310" s="3"/>
      <c r="G310" s="3"/>
      <c r="H310" s="3"/>
      <c r="I310" s="3"/>
      <c r="J310" s="3"/>
      <c r="K310" s="3"/>
      <c r="L310" s="3"/>
      <c r="M310" s="3"/>
      <c r="N310" s="3"/>
      <c r="O310" s="3"/>
      <c r="P310" s="3"/>
      <c r="Q310" s="3"/>
      <c r="R310" s="3"/>
      <c r="S310" s="3"/>
      <c r="T310" s="3"/>
      <c r="U310" s="3"/>
      <c r="V310" s="3"/>
      <c r="W310" s="3"/>
      <c r="X310" s="3"/>
      <c r="Y310" s="3"/>
      <c r="Z310" s="3"/>
      <c r="AA310" s="3"/>
    </row>
    <row r="311" spans="1:27">
      <c r="A311" s="3"/>
      <c r="B311" s="3"/>
      <c r="C311" s="3"/>
      <c r="D311" s="3"/>
      <c r="E311" s="3"/>
      <c r="F311" s="3"/>
      <c r="G311" s="3"/>
      <c r="H311" s="3"/>
      <c r="I311" s="3"/>
      <c r="J311" s="3"/>
      <c r="K311" s="3"/>
      <c r="L311" s="3"/>
      <c r="M311" s="3"/>
      <c r="N311" s="3"/>
      <c r="O311" s="3"/>
      <c r="P311" s="3"/>
      <c r="Q311" s="3"/>
      <c r="R311" s="3"/>
      <c r="S311" s="3"/>
      <c r="T311" s="3"/>
      <c r="U311" s="3"/>
      <c r="V311" s="3"/>
      <c r="W311" s="3"/>
      <c r="X311" s="3"/>
      <c r="Y311" s="3"/>
      <c r="Z311" s="3"/>
      <c r="AA311" s="3"/>
    </row>
    <row r="312" spans="1:27">
      <c r="A312" s="3"/>
      <c r="B312" s="3"/>
      <c r="C312" s="3"/>
      <c r="D312" s="3"/>
      <c r="E312" s="3"/>
      <c r="F312" s="3"/>
      <c r="G312" s="3"/>
      <c r="H312" s="3"/>
      <c r="I312" s="3"/>
      <c r="J312" s="3"/>
      <c r="K312" s="3"/>
      <c r="L312" s="3"/>
      <c r="M312" s="3"/>
      <c r="N312" s="3"/>
      <c r="O312" s="3"/>
      <c r="P312" s="3"/>
      <c r="Q312" s="3"/>
      <c r="R312" s="3"/>
      <c r="S312" s="3"/>
      <c r="T312" s="3"/>
      <c r="U312" s="3"/>
      <c r="V312" s="3"/>
      <c r="W312" s="3"/>
      <c r="X312" s="3"/>
      <c r="Y312" s="3"/>
      <c r="Z312" s="3"/>
      <c r="AA312" s="3"/>
    </row>
    <row r="313" spans="1:27">
      <c r="A313" s="3"/>
      <c r="B313" s="3"/>
      <c r="C313" s="3"/>
      <c r="D313" s="3"/>
      <c r="E313" s="3"/>
      <c r="F313" s="3"/>
      <c r="G313" s="3"/>
      <c r="H313" s="3"/>
      <c r="I313" s="3"/>
      <c r="J313" s="3"/>
      <c r="K313" s="3"/>
      <c r="L313" s="3"/>
      <c r="M313" s="3"/>
      <c r="N313" s="3"/>
      <c r="O313" s="3"/>
      <c r="P313" s="3"/>
      <c r="Q313" s="3"/>
      <c r="R313" s="3"/>
      <c r="S313" s="3"/>
      <c r="T313" s="3"/>
      <c r="U313" s="3"/>
      <c r="V313" s="3"/>
      <c r="W313" s="3"/>
      <c r="X313" s="3"/>
      <c r="Y313" s="3"/>
      <c r="Z313" s="3"/>
      <c r="AA313" s="3"/>
    </row>
    <row r="314" spans="1:27">
      <c r="A314" s="3"/>
      <c r="B314" s="3"/>
      <c r="C314" s="3"/>
      <c r="D314" s="3"/>
      <c r="E314" s="3"/>
      <c r="F314" s="3"/>
      <c r="G314" s="3"/>
      <c r="H314" s="3"/>
      <c r="I314" s="3"/>
      <c r="J314" s="3"/>
      <c r="K314" s="3"/>
      <c r="L314" s="3"/>
      <c r="M314" s="3"/>
      <c r="N314" s="3"/>
      <c r="O314" s="3"/>
      <c r="P314" s="3"/>
      <c r="Q314" s="3"/>
      <c r="R314" s="3"/>
      <c r="S314" s="3"/>
      <c r="T314" s="3"/>
      <c r="U314" s="3"/>
      <c r="V314" s="3"/>
      <c r="W314" s="3"/>
      <c r="X314" s="3"/>
      <c r="Y314" s="3"/>
      <c r="Z314" s="3"/>
      <c r="AA314" s="3"/>
    </row>
    <row r="315" spans="1:27">
      <c r="A315" s="3"/>
      <c r="B315" s="3"/>
      <c r="C315" s="3"/>
      <c r="D315" s="3"/>
      <c r="E315" s="3"/>
      <c r="F315" s="3"/>
      <c r="G315" s="3"/>
      <c r="H315" s="3"/>
      <c r="I315" s="3"/>
      <c r="J315" s="3"/>
      <c r="K315" s="3"/>
      <c r="L315" s="3"/>
      <c r="M315" s="3"/>
      <c r="N315" s="3"/>
      <c r="O315" s="3"/>
      <c r="P315" s="3"/>
      <c r="Q315" s="3"/>
      <c r="R315" s="3"/>
      <c r="S315" s="3"/>
      <c r="T315" s="3"/>
      <c r="U315" s="3"/>
      <c r="V315" s="3"/>
      <c r="W315" s="3"/>
      <c r="X315" s="3"/>
      <c r="Y315" s="3"/>
      <c r="Z315" s="3"/>
      <c r="AA315" s="3"/>
    </row>
    <row r="316" spans="1:27">
      <c r="A316" s="3"/>
      <c r="B316" s="3"/>
      <c r="C316" s="3"/>
      <c r="D316" s="3"/>
      <c r="E316" s="3"/>
      <c r="F316" s="3"/>
      <c r="G316" s="3"/>
      <c r="H316" s="3"/>
      <c r="I316" s="3"/>
      <c r="J316" s="3"/>
      <c r="K316" s="3"/>
      <c r="L316" s="3"/>
      <c r="M316" s="3"/>
      <c r="N316" s="3"/>
      <c r="O316" s="3"/>
      <c r="P316" s="3"/>
      <c r="Q316" s="3"/>
      <c r="R316" s="3"/>
      <c r="S316" s="3"/>
      <c r="T316" s="3"/>
      <c r="U316" s="3"/>
      <c r="V316" s="3"/>
      <c r="W316" s="3"/>
      <c r="X316" s="3"/>
      <c r="Y316" s="3"/>
      <c r="Z316" s="3"/>
      <c r="AA316" s="3"/>
    </row>
    <row r="317" spans="1:27">
      <c r="A317" s="3"/>
      <c r="B317" s="3"/>
      <c r="C317" s="3"/>
      <c r="D317" s="3"/>
      <c r="E317" s="3"/>
      <c r="F317" s="3"/>
      <c r="G317" s="3"/>
      <c r="H317" s="3"/>
      <c r="I317" s="3"/>
      <c r="J317" s="3"/>
      <c r="K317" s="3"/>
      <c r="L317" s="3"/>
      <c r="M317" s="3"/>
      <c r="N317" s="3"/>
      <c r="O317" s="3"/>
      <c r="P317" s="3"/>
      <c r="Q317" s="3"/>
      <c r="R317" s="3"/>
      <c r="S317" s="3"/>
      <c r="T317" s="3"/>
      <c r="U317" s="3"/>
      <c r="V317" s="3"/>
      <c r="W317" s="3"/>
      <c r="X317" s="3"/>
      <c r="Y317" s="3"/>
      <c r="Z317" s="3"/>
      <c r="AA317" s="3"/>
    </row>
    <row r="318" spans="1:27">
      <c r="A318" s="3"/>
      <c r="B318" s="3"/>
      <c r="C318" s="3"/>
      <c r="D318" s="3"/>
      <c r="E318" s="3"/>
      <c r="F318" s="3"/>
      <c r="G318" s="3"/>
      <c r="H318" s="3"/>
      <c r="I318" s="3"/>
      <c r="J318" s="3"/>
      <c r="K318" s="3"/>
      <c r="L318" s="3"/>
      <c r="M318" s="3"/>
      <c r="N318" s="3"/>
      <c r="O318" s="3"/>
      <c r="P318" s="3"/>
      <c r="Q318" s="3"/>
      <c r="R318" s="3"/>
      <c r="S318" s="3"/>
      <c r="T318" s="3"/>
      <c r="U318" s="3"/>
      <c r="V318" s="3"/>
      <c r="W318" s="3"/>
      <c r="X318" s="3"/>
      <c r="Y318" s="3"/>
      <c r="Z318" s="3"/>
      <c r="AA318" s="3"/>
    </row>
    <row r="319" spans="1:27">
      <c r="A319" s="3"/>
      <c r="B319" s="3"/>
      <c r="C319" s="3"/>
      <c r="D319" s="3"/>
      <c r="E319" s="3"/>
      <c r="F319" s="3"/>
      <c r="G319" s="3"/>
      <c r="H319" s="3"/>
      <c r="I319" s="3"/>
      <c r="J319" s="3"/>
      <c r="K319" s="3"/>
      <c r="L319" s="3"/>
      <c r="M319" s="3"/>
      <c r="N319" s="3"/>
      <c r="O319" s="3"/>
      <c r="P319" s="3"/>
      <c r="Q319" s="3"/>
      <c r="R319" s="3"/>
      <c r="S319" s="3"/>
      <c r="T319" s="3"/>
      <c r="U319" s="3"/>
      <c r="V319" s="3"/>
      <c r="W319" s="3"/>
      <c r="X319" s="3"/>
      <c r="Y319" s="3"/>
      <c r="Z319" s="3"/>
      <c r="AA319" s="3"/>
    </row>
    <row r="320" spans="1:27">
      <c r="A320" s="3"/>
      <c r="B320" s="3"/>
      <c r="C320" s="3"/>
      <c r="D320" s="3"/>
      <c r="E320" s="3"/>
      <c r="F320" s="3"/>
      <c r="G320" s="3"/>
      <c r="H320" s="3"/>
      <c r="I320" s="3"/>
      <c r="J320" s="3"/>
      <c r="K320" s="3"/>
      <c r="L320" s="3"/>
      <c r="M320" s="3"/>
      <c r="N320" s="3"/>
      <c r="O320" s="3"/>
      <c r="P320" s="3"/>
      <c r="Q320" s="3"/>
      <c r="R320" s="3"/>
      <c r="S320" s="3"/>
      <c r="T320" s="3"/>
      <c r="U320" s="3"/>
      <c r="V320" s="3"/>
      <c r="W320" s="3"/>
      <c r="X320" s="3"/>
      <c r="Y320" s="3"/>
      <c r="Z320" s="3"/>
      <c r="AA320" s="3"/>
    </row>
    <row r="321" spans="1:27">
      <c r="A321" s="3"/>
      <c r="B321" s="3"/>
      <c r="C321" s="3"/>
      <c r="D321" s="3"/>
      <c r="E321" s="3"/>
      <c r="F321" s="3"/>
      <c r="G321" s="3"/>
      <c r="H321" s="3"/>
      <c r="I321" s="3"/>
      <c r="J321" s="3"/>
      <c r="K321" s="3"/>
      <c r="L321" s="3"/>
      <c r="M321" s="3"/>
      <c r="N321" s="3"/>
      <c r="O321" s="3"/>
      <c r="P321" s="3"/>
      <c r="Q321" s="3"/>
      <c r="R321" s="3"/>
      <c r="S321" s="3"/>
      <c r="T321" s="3"/>
      <c r="U321" s="3"/>
      <c r="V321" s="3"/>
      <c r="W321" s="3"/>
      <c r="X321" s="3"/>
      <c r="Y321" s="3"/>
      <c r="Z321" s="3"/>
      <c r="AA321" s="3"/>
    </row>
    <row r="322" spans="1:27">
      <c r="A322" s="3"/>
      <c r="B322" s="3"/>
      <c r="C322" s="3"/>
      <c r="D322" s="3"/>
      <c r="E322" s="3"/>
      <c r="F322" s="3"/>
      <c r="G322" s="3"/>
      <c r="H322" s="3"/>
      <c r="I322" s="3"/>
      <c r="J322" s="3"/>
      <c r="K322" s="3"/>
      <c r="L322" s="3"/>
      <c r="M322" s="3"/>
      <c r="N322" s="3"/>
      <c r="O322" s="3"/>
      <c r="P322" s="3"/>
      <c r="Q322" s="3"/>
      <c r="R322" s="3"/>
      <c r="S322" s="3"/>
      <c r="T322" s="3"/>
      <c r="U322" s="3"/>
      <c r="V322" s="3"/>
      <c r="W322" s="3"/>
      <c r="X322" s="3"/>
      <c r="Y322" s="3"/>
      <c r="Z322" s="3"/>
      <c r="AA322" s="3"/>
    </row>
    <row r="323" spans="1:27">
      <c r="A323" s="3"/>
      <c r="B323" s="3"/>
      <c r="C323" s="3"/>
      <c r="D323" s="3"/>
      <c r="E323" s="3"/>
      <c r="F323" s="3"/>
      <c r="G323" s="3"/>
      <c r="H323" s="3"/>
      <c r="I323" s="3"/>
      <c r="J323" s="3"/>
      <c r="K323" s="3"/>
      <c r="L323" s="3"/>
      <c r="M323" s="3"/>
      <c r="N323" s="3"/>
      <c r="O323" s="3"/>
      <c r="P323" s="3"/>
      <c r="Q323" s="3"/>
      <c r="R323" s="3"/>
      <c r="S323" s="3"/>
      <c r="T323" s="3"/>
      <c r="U323" s="3"/>
      <c r="V323" s="3"/>
      <c r="W323" s="3"/>
      <c r="X323" s="3"/>
      <c r="Y323" s="3"/>
      <c r="Z323" s="3"/>
      <c r="AA323" s="3"/>
    </row>
    <row r="324" spans="1:27">
      <c r="A324" s="3"/>
      <c r="B324" s="3"/>
      <c r="C324" s="3"/>
      <c r="D324" s="3"/>
      <c r="E324" s="3"/>
      <c r="F324" s="3"/>
      <c r="G324" s="3"/>
      <c r="H324" s="3"/>
      <c r="I324" s="3"/>
      <c r="J324" s="3"/>
      <c r="K324" s="3"/>
      <c r="L324" s="3"/>
      <c r="M324" s="3"/>
      <c r="N324" s="3"/>
      <c r="O324" s="3"/>
      <c r="P324" s="3"/>
      <c r="Q324" s="3"/>
      <c r="R324" s="3"/>
      <c r="S324" s="3"/>
      <c r="T324" s="3"/>
      <c r="U324" s="3"/>
      <c r="V324" s="3"/>
      <c r="W324" s="3"/>
      <c r="X324" s="3"/>
      <c r="Y324" s="3"/>
      <c r="Z324" s="3"/>
      <c r="AA324" s="3"/>
    </row>
    <row r="325" spans="1:27">
      <c r="A325" s="3"/>
      <c r="B325" s="3"/>
      <c r="C325" s="3"/>
      <c r="D325" s="3"/>
      <c r="E325" s="3"/>
      <c r="F325" s="3"/>
      <c r="G325" s="3"/>
      <c r="H325" s="3"/>
      <c r="I325" s="3"/>
      <c r="J325" s="3"/>
      <c r="K325" s="3"/>
      <c r="L325" s="3"/>
      <c r="M325" s="3"/>
      <c r="N325" s="3"/>
      <c r="O325" s="3"/>
      <c r="P325" s="3"/>
      <c r="Q325" s="3"/>
      <c r="R325" s="3"/>
      <c r="S325" s="3"/>
      <c r="T325" s="3"/>
      <c r="U325" s="3"/>
      <c r="V325" s="3"/>
      <c r="W325" s="3"/>
      <c r="X325" s="3"/>
      <c r="Y325" s="3"/>
      <c r="Z325" s="3"/>
      <c r="AA325" s="3"/>
    </row>
    <row r="326" spans="1:27">
      <c r="A326" s="3"/>
      <c r="B326" s="3"/>
      <c r="C326" s="3"/>
      <c r="D326" s="3"/>
      <c r="E326" s="3"/>
      <c r="F326" s="3"/>
      <c r="G326" s="3"/>
      <c r="H326" s="3"/>
      <c r="I326" s="3"/>
      <c r="J326" s="3"/>
      <c r="K326" s="3"/>
      <c r="L326" s="3"/>
      <c r="M326" s="3"/>
      <c r="N326" s="3"/>
      <c r="O326" s="3"/>
      <c r="P326" s="3"/>
      <c r="Q326" s="3"/>
      <c r="R326" s="3"/>
      <c r="S326" s="3"/>
      <c r="T326" s="3"/>
      <c r="U326" s="3"/>
      <c r="V326" s="3"/>
      <c r="W326" s="3"/>
      <c r="X326" s="3"/>
      <c r="Y326" s="3"/>
      <c r="Z326" s="3"/>
      <c r="AA326" s="3"/>
    </row>
    <row r="327" spans="1:27">
      <c r="A327" s="3"/>
      <c r="B327" s="3"/>
      <c r="C327" s="3"/>
      <c r="D327" s="3"/>
      <c r="E327" s="3"/>
      <c r="F327" s="3"/>
      <c r="G327" s="3"/>
      <c r="H327" s="3"/>
      <c r="I327" s="3"/>
      <c r="J327" s="3"/>
      <c r="K327" s="3"/>
      <c r="L327" s="3"/>
      <c r="M327" s="3"/>
      <c r="N327" s="3"/>
      <c r="O327" s="3"/>
      <c r="P327" s="3"/>
      <c r="Q327" s="3"/>
      <c r="R327" s="3"/>
      <c r="S327" s="3"/>
      <c r="T327" s="3"/>
      <c r="U327" s="3"/>
      <c r="V327" s="3"/>
      <c r="W327" s="3"/>
      <c r="X327" s="3"/>
      <c r="Y327" s="3"/>
      <c r="Z327" s="3"/>
      <c r="AA327" s="3"/>
    </row>
    <row r="328" spans="1:27">
      <c r="A328" s="3"/>
      <c r="B328" s="3"/>
      <c r="C328" s="3"/>
      <c r="D328" s="3"/>
      <c r="E328" s="3"/>
      <c r="F328" s="3"/>
      <c r="G328" s="3"/>
      <c r="H328" s="3"/>
      <c r="I328" s="3"/>
      <c r="J328" s="3"/>
      <c r="K328" s="3"/>
      <c r="L328" s="3"/>
      <c r="M328" s="3"/>
      <c r="N328" s="3"/>
      <c r="O328" s="3"/>
      <c r="P328" s="3"/>
      <c r="Q328" s="3"/>
      <c r="R328" s="3"/>
      <c r="S328" s="3"/>
      <c r="T328" s="3"/>
      <c r="U328" s="3"/>
      <c r="V328" s="3"/>
      <c r="W328" s="3"/>
      <c r="X328" s="3"/>
      <c r="Y328" s="3"/>
      <c r="Z328" s="3"/>
      <c r="AA328" s="3"/>
    </row>
    <row r="329" spans="1:27">
      <c r="A329" s="3"/>
      <c r="B329" s="3"/>
      <c r="C329" s="3"/>
      <c r="D329" s="3"/>
      <c r="E329" s="3"/>
      <c r="F329" s="3"/>
      <c r="G329" s="3"/>
      <c r="H329" s="3"/>
      <c r="I329" s="3"/>
      <c r="J329" s="3"/>
      <c r="K329" s="3"/>
      <c r="L329" s="3"/>
      <c r="M329" s="3"/>
      <c r="N329" s="3"/>
      <c r="O329" s="3"/>
      <c r="P329" s="3"/>
      <c r="Q329" s="3"/>
      <c r="R329" s="3"/>
      <c r="S329" s="3"/>
      <c r="T329" s="3"/>
      <c r="U329" s="3"/>
      <c r="V329" s="3"/>
      <c r="W329" s="3"/>
      <c r="X329" s="3"/>
      <c r="Y329" s="3"/>
      <c r="Z329" s="3"/>
      <c r="AA329" s="3"/>
    </row>
    <row r="330" spans="1:27">
      <c r="A330" s="3"/>
      <c r="B330" s="3"/>
      <c r="C330" s="3"/>
      <c r="D330" s="3"/>
      <c r="E330" s="3"/>
      <c r="F330" s="3"/>
      <c r="G330" s="3"/>
      <c r="H330" s="3"/>
      <c r="I330" s="3"/>
      <c r="J330" s="3"/>
      <c r="K330" s="3"/>
      <c r="L330" s="3"/>
      <c r="M330" s="3"/>
      <c r="N330" s="3"/>
      <c r="O330" s="3"/>
      <c r="P330" s="3"/>
      <c r="Q330" s="3"/>
      <c r="R330" s="3"/>
      <c r="S330" s="3"/>
      <c r="T330" s="3"/>
      <c r="U330" s="3"/>
      <c r="V330" s="3"/>
      <c r="W330" s="3"/>
      <c r="X330" s="3"/>
      <c r="Y330" s="3"/>
      <c r="Z330" s="3"/>
      <c r="AA330" s="3"/>
    </row>
    <row r="331" spans="1:27">
      <c r="A331" s="3"/>
      <c r="B331" s="3"/>
      <c r="C331" s="3"/>
      <c r="D331" s="3"/>
      <c r="E331" s="3"/>
      <c r="F331" s="3"/>
      <c r="G331" s="3"/>
      <c r="H331" s="3"/>
      <c r="I331" s="3"/>
      <c r="J331" s="3"/>
      <c r="K331" s="3"/>
      <c r="L331" s="3"/>
      <c r="M331" s="3"/>
      <c r="N331" s="3"/>
      <c r="O331" s="3"/>
      <c r="P331" s="3"/>
      <c r="Q331" s="3"/>
      <c r="R331" s="3"/>
      <c r="S331" s="3"/>
      <c r="T331" s="3"/>
      <c r="U331" s="3"/>
      <c r="V331" s="3"/>
      <c r="W331" s="3"/>
      <c r="X331" s="3"/>
      <c r="Y331" s="3"/>
      <c r="Z331" s="3"/>
      <c r="AA331" s="3"/>
    </row>
    <row r="332" spans="1:27">
      <c r="A332" s="3"/>
      <c r="B332" s="3"/>
      <c r="C332" s="3"/>
      <c r="D332" s="3"/>
      <c r="E332" s="3"/>
      <c r="F332" s="3"/>
      <c r="G332" s="3"/>
      <c r="H332" s="3"/>
      <c r="I332" s="3"/>
      <c r="J332" s="3"/>
      <c r="K332" s="3"/>
      <c r="L332" s="3"/>
      <c r="M332" s="3"/>
      <c r="N332" s="3"/>
      <c r="O332" s="3"/>
      <c r="P332" s="3"/>
      <c r="Q332" s="3"/>
      <c r="R332" s="3"/>
      <c r="S332" s="3"/>
      <c r="T332" s="3"/>
      <c r="U332" s="3"/>
      <c r="V332" s="3"/>
      <c r="W332" s="3"/>
      <c r="X332" s="3"/>
      <c r="Y332" s="3"/>
      <c r="Z332" s="3"/>
      <c r="AA332" s="3"/>
    </row>
    <row r="333" spans="1:27">
      <c r="A333" s="3"/>
      <c r="B333" s="3"/>
      <c r="C333" s="3"/>
      <c r="D333" s="3"/>
      <c r="E333" s="3"/>
      <c r="F333" s="3"/>
      <c r="G333" s="3"/>
      <c r="H333" s="3"/>
      <c r="I333" s="3"/>
      <c r="J333" s="3"/>
      <c r="K333" s="3"/>
      <c r="L333" s="3"/>
      <c r="M333" s="3"/>
      <c r="N333" s="3"/>
      <c r="O333" s="3"/>
      <c r="P333" s="3"/>
      <c r="Q333" s="3"/>
      <c r="R333" s="3"/>
      <c r="S333" s="3"/>
      <c r="T333" s="3"/>
      <c r="U333" s="3"/>
      <c r="V333" s="3"/>
      <c r="W333" s="3"/>
      <c r="X333" s="3"/>
      <c r="Y333" s="3"/>
      <c r="Z333" s="3"/>
      <c r="AA333" s="3"/>
    </row>
    <row r="334" spans="1:27">
      <c r="A334" s="3"/>
      <c r="B334" s="3"/>
      <c r="C334" s="3"/>
      <c r="D334" s="3"/>
      <c r="E334" s="3"/>
      <c r="F334" s="3"/>
      <c r="G334" s="3"/>
      <c r="H334" s="3"/>
      <c r="I334" s="3"/>
      <c r="J334" s="3"/>
      <c r="K334" s="3"/>
      <c r="L334" s="3"/>
      <c r="M334" s="3"/>
      <c r="N334" s="3"/>
      <c r="O334" s="3"/>
      <c r="P334" s="3"/>
      <c r="Q334" s="3"/>
      <c r="R334" s="3"/>
      <c r="S334" s="3"/>
      <c r="T334" s="3"/>
      <c r="U334" s="3"/>
      <c r="V334" s="3"/>
      <c r="W334" s="3"/>
      <c r="X334" s="3"/>
      <c r="Y334" s="3"/>
      <c r="Z334" s="3"/>
      <c r="AA334" s="3"/>
    </row>
    <row r="335" spans="1:27">
      <c r="A335" s="3"/>
      <c r="B335" s="3"/>
      <c r="C335" s="3"/>
      <c r="D335" s="3"/>
      <c r="E335" s="3"/>
      <c r="F335" s="3"/>
      <c r="G335" s="3"/>
      <c r="H335" s="3"/>
      <c r="I335" s="3"/>
      <c r="J335" s="3"/>
      <c r="K335" s="3"/>
      <c r="L335" s="3"/>
      <c r="M335" s="3"/>
      <c r="N335" s="3"/>
      <c r="O335" s="3"/>
      <c r="P335" s="3"/>
      <c r="Q335" s="3"/>
      <c r="R335" s="3"/>
      <c r="S335" s="3"/>
      <c r="T335" s="3"/>
      <c r="U335" s="3"/>
      <c r="V335" s="3"/>
      <c r="W335" s="3"/>
      <c r="X335" s="3"/>
      <c r="Y335" s="3"/>
      <c r="Z335" s="3"/>
      <c r="AA335" s="3"/>
    </row>
    <row r="336" spans="1:27">
      <c r="A336" s="3"/>
      <c r="B336" s="3"/>
      <c r="C336" s="3"/>
      <c r="D336" s="3"/>
      <c r="E336" s="3"/>
      <c r="F336" s="3"/>
      <c r="G336" s="3"/>
      <c r="H336" s="3"/>
      <c r="I336" s="3"/>
      <c r="J336" s="3"/>
      <c r="K336" s="3"/>
      <c r="L336" s="3"/>
      <c r="M336" s="3"/>
      <c r="N336" s="3"/>
      <c r="O336" s="3"/>
      <c r="P336" s="3"/>
      <c r="Q336" s="3"/>
      <c r="R336" s="3"/>
      <c r="S336" s="3"/>
      <c r="T336" s="3"/>
      <c r="U336" s="3"/>
      <c r="V336" s="3"/>
      <c r="W336" s="3"/>
      <c r="X336" s="3"/>
      <c r="Y336" s="3"/>
      <c r="Z336" s="3"/>
      <c r="AA336" s="3"/>
    </row>
    <row r="337" spans="1:27">
      <c r="A337" s="3"/>
      <c r="B337" s="3"/>
      <c r="C337" s="3"/>
      <c r="D337" s="3"/>
      <c r="E337" s="3"/>
      <c r="F337" s="3"/>
      <c r="G337" s="3"/>
      <c r="H337" s="3"/>
      <c r="I337" s="3"/>
      <c r="J337" s="3"/>
      <c r="K337" s="3"/>
      <c r="L337" s="3"/>
      <c r="M337" s="3"/>
      <c r="N337" s="3"/>
      <c r="O337" s="3"/>
      <c r="P337" s="3"/>
      <c r="Q337" s="3"/>
      <c r="R337" s="3"/>
      <c r="S337" s="3"/>
      <c r="T337" s="3"/>
      <c r="U337" s="3"/>
      <c r="V337" s="3"/>
      <c r="W337" s="3"/>
      <c r="X337" s="3"/>
      <c r="Y337" s="3"/>
      <c r="Z337" s="3"/>
      <c r="AA337" s="3"/>
    </row>
    <row r="338" spans="1:27">
      <c r="A338" s="3"/>
      <c r="B338" s="3"/>
      <c r="C338" s="3"/>
      <c r="D338" s="3"/>
      <c r="E338" s="3"/>
      <c r="F338" s="3"/>
      <c r="G338" s="3"/>
      <c r="H338" s="3"/>
      <c r="I338" s="3"/>
      <c r="J338" s="3"/>
      <c r="K338" s="3"/>
      <c r="L338" s="3"/>
      <c r="M338" s="3"/>
      <c r="N338" s="3"/>
      <c r="O338" s="3"/>
      <c r="P338" s="3"/>
      <c r="Q338" s="3"/>
      <c r="R338" s="3"/>
      <c r="S338" s="3"/>
      <c r="T338" s="3"/>
      <c r="U338" s="3"/>
      <c r="V338" s="3"/>
      <c r="W338" s="3"/>
      <c r="X338" s="3"/>
      <c r="Y338" s="3"/>
      <c r="Z338" s="3"/>
      <c r="AA338" s="3"/>
    </row>
    <row r="339" spans="1:27">
      <c r="A339" s="3"/>
      <c r="B339" s="3"/>
      <c r="C339" s="3"/>
      <c r="D339" s="3"/>
      <c r="E339" s="3"/>
      <c r="F339" s="3"/>
      <c r="G339" s="3"/>
      <c r="H339" s="3"/>
      <c r="I339" s="3"/>
      <c r="J339" s="3"/>
      <c r="K339" s="3"/>
      <c r="L339" s="3"/>
      <c r="M339" s="3"/>
      <c r="N339" s="3"/>
      <c r="O339" s="3"/>
      <c r="P339" s="3"/>
      <c r="Q339" s="3"/>
      <c r="R339" s="3"/>
      <c r="S339" s="3"/>
      <c r="T339" s="3"/>
      <c r="U339" s="3"/>
      <c r="V339" s="3"/>
      <c r="W339" s="3"/>
      <c r="X339" s="3"/>
      <c r="Y339" s="3"/>
      <c r="Z339" s="3"/>
      <c r="AA339" s="3"/>
    </row>
    <row r="340" spans="1:27">
      <c r="A340" s="3"/>
      <c r="B340" s="3"/>
      <c r="C340" s="3"/>
      <c r="D340" s="3"/>
      <c r="E340" s="3"/>
      <c r="F340" s="3"/>
      <c r="G340" s="3"/>
      <c r="H340" s="3"/>
      <c r="I340" s="3"/>
      <c r="J340" s="3"/>
      <c r="K340" s="3"/>
      <c r="L340" s="3"/>
      <c r="M340" s="3"/>
      <c r="N340" s="3"/>
      <c r="O340" s="3"/>
      <c r="P340" s="3"/>
      <c r="Q340" s="3"/>
      <c r="R340" s="3"/>
      <c r="S340" s="3"/>
      <c r="T340" s="3"/>
      <c r="U340" s="3"/>
      <c r="V340" s="3"/>
      <c r="W340" s="3"/>
      <c r="X340" s="3"/>
      <c r="Y340" s="3"/>
      <c r="Z340" s="3"/>
      <c r="AA340" s="3"/>
    </row>
    <row r="341" spans="1:27">
      <c r="A341" s="3"/>
      <c r="B341" s="3"/>
      <c r="C341" s="3"/>
      <c r="D341" s="3"/>
      <c r="E341" s="3"/>
      <c r="F341" s="3"/>
      <c r="G341" s="3"/>
      <c r="H341" s="3"/>
      <c r="I341" s="3"/>
      <c r="J341" s="3"/>
      <c r="K341" s="3"/>
      <c r="L341" s="3"/>
      <c r="M341" s="3"/>
      <c r="N341" s="3"/>
      <c r="O341" s="3"/>
      <c r="P341" s="3"/>
      <c r="Q341" s="3"/>
      <c r="R341" s="3"/>
      <c r="S341" s="3"/>
      <c r="T341" s="3"/>
      <c r="U341" s="3"/>
      <c r="V341" s="3"/>
      <c r="W341" s="3"/>
      <c r="X341" s="3"/>
      <c r="Y341" s="3"/>
      <c r="Z341" s="3"/>
      <c r="AA341" s="3"/>
    </row>
    <row r="342" spans="1:27">
      <c r="A342" s="3"/>
      <c r="B342" s="3"/>
      <c r="C342" s="3"/>
      <c r="D342" s="3"/>
      <c r="E342" s="3"/>
      <c r="F342" s="3"/>
      <c r="G342" s="3"/>
      <c r="H342" s="3"/>
      <c r="I342" s="3"/>
      <c r="J342" s="3"/>
      <c r="K342" s="3"/>
      <c r="L342" s="3"/>
      <c r="M342" s="3"/>
      <c r="N342" s="3"/>
      <c r="O342" s="3"/>
      <c r="P342" s="3"/>
      <c r="Q342" s="3"/>
      <c r="R342" s="3"/>
      <c r="S342" s="3"/>
      <c r="T342" s="3"/>
      <c r="U342" s="3"/>
      <c r="V342" s="3"/>
      <c r="W342" s="3"/>
      <c r="X342" s="3"/>
      <c r="Y342" s="3"/>
      <c r="Z342" s="3"/>
      <c r="AA342" s="3"/>
    </row>
    <row r="343" spans="1:27">
      <c r="A343" s="3"/>
      <c r="B343" s="3"/>
      <c r="C343" s="3"/>
      <c r="D343" s="3"/>
      <c r="E343" s="3"/>
      <c r="F343" s="3"/>
      <c r="G343" s="3"/>
      <c r="H343" s="3"/>
      <c r="I343" s="3"/>
      <c r="J343" s="3"/>
      <c r="K343" s="3"/>
      <c r="L343" s="3"/>
      <c r="M343" s="3"/>
      <c r="N343" s="3"/>
      <c r="O343" s="3"/>
      <c r="P343" s="3"/>
      <c r="Q343" s="3"/>
      <c r="R343" s="3"/>
      <c r="S343" s="3"/>
      <c r="T343" s="3"/>
      <c r="U343" s="3"/>
      <c r="V343" s="3"/>
      <c r="W343" s="3"/>
      <c r="X343" s="3"/>
      <c r="Y343" s="3"/>
      <c r="Z343" s="3"/>
      <c r="AA343" s="3"/>
    </row>
    <row r="344" spans="1:27">
      <c r="A344" s="3"/>
      <c r="B344" s="3"/>
      <c r="C344" s="3"/>
      <c r="D344" s="3"/>
      <c r="E344" s="3"/>
      <c r="F344" s="3"/>
      <c r="G344" s="3"/>
      <c r="H344" s="3"/>
      <c r="I344" s="3"/>
      <c r="J344" s="3"/>
      <c r="K344" s="3"/>
      <c r="L344" s="3"/>
      <c r="M344" s="3"/>
      <c r="N344" s="3"/>
      <c r="O344" s="3"/>
      <c r="P344" s="3"/>
      <c r="Q344" s="3"/>
      <c r="R344" s="3"/>
      <c r="S344" s="3"/>
      <c r="T344" s="3"/>
      <c r="U344" s="3"/>
      <c r="V344" s="3"/>
      <c r="W344" s="3"/>
      <c r="X344" s="3"/>
      <c r="Y344" s="3"/>
      <c r="Z344" s="3"/>
      <c r="AA344" s="3"/>
    </row>
    <row r="345" spans="1:27">
      <c r="A345" s="3"/>
      <c r="B345" s="3"/>
      <c r="C345" s="3"/>
      <c r="D345" s="3"/>
      <c r="E345" s="3"/>
      <c r="F345" s="3"/>
      <c r="G345" s="3"/>
      <c r="H345" s="3"/>
      <c r="I345" s="3"/>
      <c r="J345" s="3"/>
      <c r="K345" s="3"/>
      <c r="L345" s="3"/>
      <c r="M345" s="3"/>
      <c r="N345" s="3"/>
      <c r="O345" s="3"/>
      <c r="P345" s="3"/>
      <c r="Q345" s="3"/>
      <c r="R345" s="3"/>
      <c r="S345" s="3"/>
      <c r="T345" s="3"/>
      <c r="U345" s="3"/>
      <c r="V345" s="3"/>
      <c r="W345" s="3"/>
      <c r="X345" s="3"/>
      <c r="Y345" s="3"/>
      <c r="Z345" s="3"/>
      <c r="AA345" s="3"/>
    </row>
    <row r="346" spans="1:27">
      <c r="A346" s="3"/>
      <c r="B346" s="3"/>
      <c r="C346" s="3"/>
      <c r="D346" s="3"/>
      <c r="E346" s="3"/>
      <c r="F346" s="3"/>
      <c r="G346" s="3"/>
      <c r="H346" s="3"/>
      <c r="I346" s="3"/>
      <c r="J346" s="3"/>
      <c r="K346" s="3"/>
      <c r="L346" s="3"/>
      <c r="M346" s="3"/>
      <c r="N346" s="3"/>
      <c r="O346" s="3"/>
      <c r="P346" s="3"/>
      <c r="Q346" s="3"/>
      <c r="R346" s="3"/>
      <c r="S346" s="3"/>
      <c r="T346" s="3"/>
      <c r="U346" s="3"/>
      <c r="V346" s="3"/>
      <c r="W346" s="3"/>
      <c r="X346" s="3"/>
      <c r="Y346" s="3"/>
      <c r="Z346" s="3"/>
      <c r="AA346" s="3"/>
    </row>
    <row r="347" spans="1:27">
      <c r="A347" s="3"/>
      <c r="B347" s="3"/>
      <c r="C347" s="3"/>
      <c r="D347" s="3"/>
      <c r="E347" s="3"/>
      <c r="F347" s="3"/>
      <c r="G347" s="3"/>
      <c r="H347" s="3"/>
      <c r="I347" s="3"/>
      <c r="J347" s="3"/>
      <c r="K347" s="3"/>
      <c r="L347" s="3"/>
      <c r="M347" s="3"/>
      <c r="N347" s="3"/>
      <c r="O347" s="3"/>
      <c r="P347" s="3"/>
      <c r="Q347" s="3"/>
      <c r="R347" s="3"/>
      <c r="S347" s="3"/>
      <c r="T347" s="3"/>
      <c r="U347" s="3"/>
      <c r="V347" s="3"/>
      <c r="W347" s="3"/>
      <c r="X347" s="3"/>
      <c r="Y347" s="3"/>
      <c r="Z347" s="3"/>
      <c r="AA347" s="3"/>
    </row>
    <row r="348" spans="1:27">
      <c r="A348" s="3"/>
      <c r="B348" s="3"/>
      <c r="C348" s="3"/>
      <c r="D348" s="3"/>
      <c r="E348" s="3"/>
      <c r="F348" s="3"/>
      <c r="G348" s="3"/>
      <c r="H348" s="3"/>
      <c r="I348" s="3"/>
      <c r="J348" s="3"/>
      <c r="K348" s="3"/>
      <c r="L348" s="3"/>
      <c r="M348" s="3"/>
      <c r="N348" s="3"/>
      <c r="O348" s="3"/>
      <c r="P348" s="3"/>
      <c r="Q348" s="3"/>
      <c r="R348" s="3"/>
      <c r="S348" s="3"/>
      <c r="T348" s="3"/>
      <c r="U348" s="3"/>
      <c r="V348" s="3"/>
      <c r="W348" s="3"/>
      <c r="X348" s="3"/>
      <c r="Y348" s="3"/>
      <c r="Z348" s="3"/>
      <c r="AA348" s="3"/>
    </row>
    <row r="349" spans="1:27">
      <c r="A349" s="3"/>
      <c r="B349" s="3"/>
      <c r="C349" s="3"/>
      <c r="D349" s="3"/>
      <c r="E349" s="3"/>
      <c r="F349" s="3"/>
      <c r="G349" s="3"/>
      <c r="H349" s="3"/>
      <c r="I349" s="3"/>
      <c r="J349" s="3"/>
      <c r="K349" s="3"/>
      <c r="L349" s="3"/>
      <c r="M349" s="3"/>
      <c r="N349" s="3"/>
      <c r="O349" s="3"/>
      <c r="P349" s="3"/>
      <c r="Q349" s="3"/>
      <c r="R349" s="3"/>
      <c r="S349" s="3"/>
      <c r="T349" s="3"/>
      <c r="U349" s="3"/>
      <c r="V349" s="3"/>
      <c r="W349" s="3"/>
      <c r="X349" s="3"/>
      <c r="Y349" s="3"/>
      <c r="Z349" s="3"/>
      <c r="AA349" s="3"/>
    </row>
    <row r="350" spans="1:27">
      <c r="A350" s="3"/>
      <c r="B350" s="3"/>
      <c r="C350" s="3"/>
      <c r="D350" s="3"/>
      <c r="E350" s="3"/>
      <c r="F350" s="3"/>
      <c r="G350" s="3"/>
      <c r="H350" s="3"/>
      <c r="I350" s="3"/>
      <c r="J350" s="3"/>
      <c r="K350" s="3"/>
      <c r="L350" s="3"/>
      <c r="M350" s="3"/>
      <c r="N350" s="3"/>
      <c r="O350" s="3"/>
      <c r="P350" s="3"/>
      <c r="Q350" s="3"/>
      <c r="R350" s="3"/>
      <c r="S350" s="3"/>
      <c r="T350" s="3"/>
      <c r="U350" s="3"/>
      <c r="V350" s="3"/>
      <c r="W350" s="3"/>
      <c r="X350" s="3"/>
      <c r="Y350" s="3"/>
      <c r="Z350" s="3"/>
      <c r="AA350" s="3"/>
    </row>
    <row r="351" spans="1:27">
      <c r="A351" s="3"/>
      <c r="B351" s="3"/>
      <c r="C351" s="3"/>
      <c r="D351" s="3"/>
      <c r="E351" s="3"/>
      <c r="F351" s="3"/>
      <c r="G351" s="3"/>
      <c r="H351" s="3"/>
      <c r="I351" s="3"/>
      <c r="J351" s="3"/>
      <c r="K351" s="3"/>
      <c r="L351" s="3"/>
      <c r="M351" s="3"/>
      <c r="N351" s="3"/>
      <c r="O351" s="3"/>
      <c r="P351" s="3"/>
      <c r="Q351" s="3"/>
      <c r="R351" s="3"/>
      <c r="S351" s="3"/>
      <c r="T351" s="3"/>
      <c r="U351" s="3"/>
      <c r="V351" s="3"/>
      <c r="W351" s="3"/>
      <c r="X351" s="3"/>
      <c r="Y351" s="3"/>
      <c r="Z351" s="3"/>
      <c r="AA351" s="3"/>
    </row>
    <row r="352" spans="1:27">
      <c r="A352" s="3"/>
      <c r="B352" s="3"/>
      <c r="C352" s="3"/>
      <c r="D352" s="3"/>
      <c r="E352" s="3"/>
      <c r="F352" s="3"/>
      <c r="G352" s="3"/>
      <c r="H352" s="3"/>
      <c r="I352" s="3"/>
      <c r="J352" s="3"/>
      <c r="K352" s="3"/>
      <c r="L352" s="3"/>
      <c r="M352" s="3"/>
      <c r="N352" s="3"/>
      <c r="O352" s="3"/>
      <c r="P352" s="3"/>
      <c r="Q352" s="3"/>
      <c r="R352" s="3"/>
      <c r="S352" s="3"/>
      <c r="T352" s="3"/>
      <c r="U352" s="3"/>
      <c r="V352" s="3"/>
      <c r="W352" s="3"/>
      <c r="X352" s="3"/>
      <c r="Y352" s="3"/>
      <c r="Z352" s="3"/>
      <c r="AA352" s="3"/>
    </row>
    <row r="353" spans="1:27">
      <c r="A353" s="3"/>
      <c r="B353" s="3"/>
      <c r="C353" s="3"/>
      <c r="D353" s="3"/>
      <c r="E353" s="3"/>
      <c r="F353" s="3"/>
      <c r="G353" s="3"/>
      <c r="H353" s="3"/>
      <c r="I353" s="3"/>
      <c r="J353" s="3"/>
      <c r="K353" s="3"/>
      <c r="L353" s="3"/>
      <c r="M353" s="3"/>
      <c r="N353" s="3"/>
      <c r="O353" s="3"/>
      <c r="P353" s="3"/>
      <c r="Q353" s="3"/>
      <c r="R353" s="3"/>
      <c r="S353" s="3"/>
      <c r="T353" s="3"/>
      <c r="U353" s="3"/>
      <c r="V353" s="3"/>
      <c r="W353" s="3"/>
      <c r="X353" s="3"/>
      <c r="Y353" s="3"/>
      <c r="Z353" s="3"/>
      <c r="AA353" s="3"/>
    </row>
    <row r="354" spans="1:27">
      <c r="A354" s="3"/>
      <c r="B354" s="3"/>
      <c r="C354" s="3"/>
      <c r="D354" s="3"/>
      <c r="E354" s="3"/>
      <c r="F354" s="3"/>
      <c r="G354" s="3"/>
      <c r="H354" s="3"/>
      <c r="I354" s="3"/>
      <c r="J354" s="3"/>
      <c r="K354" s="3"/>
      <c r="L354" s="3"/>
      <c r="M354" s="3"/>
      <c r="N354" s="3"/>
      <c r="O354" s="3"/>
      <c r="P354" s="3"/>
      <c r="Q354" s="3"/>
      <c r="R354" s="3"/>
      <c r="S354" s="3"/>
      <c r="T354" s="3"/>
      <c r="U354" s="3"/>
      <c r="V354" s="3"/>
      <c r="W354" s="3"/>
      <c r="X354" s="3"/>
      <c r="Y354" s="3"/>
      <c r="Z354" s="3"/>
      <c r="AA354" s="3"/>
    </row>
    <row r="355" spans="1:27">
      <c r="A355" s="3"/>
      <c r="B355" s="3"/>
      <c r="C355" s="3"/>
      <c r="D355" s="3"/>
      <c r="E355" s="3"/>
      <c r="F355" s="3"/>
      <c r="G355" s="3"/>
      <c r="H355" s="3"/>
      <c r="I355" s="3"/>
      <c r="J355" s="3"/>
      <c r="K355" s="3"/>
      <c r="L355" s="3"/>
      <c r="M355" s="3"/>
      <c r="N355" s="3"/>
      <c r="O355" s="3"/>
      <c r="P355" s="3"/>
      <c r="Q355" s="3"/>
      <c r="R355" s="3"/>
      <c r="S355" s="3"/>
      <c r="T355" s="3"/>
      <c r="U355" s="3"/>
      <c r="V355" s="3"/>
      <c r="W355" s="3"/>
      <c r="X355" s="3"/>
      <c r="Y355" s="3"/>
      <c r="Z355" s="3"/>
      <c r="AA355" s="3"/>
    </row>
    <row r="356" spans="1:27">
      <c r="A356" s="3"/>
      <c r="B356" s="3"/>
      <c r="C356" s="3"/>
      <c r="D356" s="3"/>
      <c r="E356" s="3"/>
      <c r="F356" s="3"/>
      <c r="G356" s="3"/>
      <c r="H356" s="3"/>
      <c r="I356" s="3"/>
      <c r="J356" s="3"/>
      <c r="K356" s="3"/>
      <c r="L356" s="3"/>
      <c r="M356" s="3"/>
      <c r="N356" s="3"/>
      <c r="O356" s="3"/>
      <c r="P356" s="3"/>
      <c r="Q356" s="3"/>
      <c r="R356" s="3"/>
      <c r="S356" s="3"/>
      <c r="T356" s="3"/>
      <c r="U356" s="3"/>
      <c r="V356" s="3"/>
      <c r="W356" s="3"/>
      <c r="X356" s="3"/>
      <c r="Y356" s="3"/>
      <c r="Z356" s="3"/>
      <c r="AA356" s="3"/>
    </row>
    <row r="357" spans="1:27">
      <c r="A357" s="3"/>
      <c r="B357" s="3"/>
      <c r="C357" s="3"/>
      <c r="D357" s="3"/>
      <c r="E357" s="3"/>
      <c r="F357" s="3"/>
      <c r="G357" s="3"/>
      <c r="H357" s="3"/>
      <c r="I357" s="3"/>
      <c r="J357" s="3"/>
      <c r="K357" s="3"/>
      <c r="L357" s="3"/>
      <c r="M357" s="3"/>
      <c r="N357" s="3"/>
      <c r="O357" s="3"/>
      <c r="P357" s="3"/>
      <c r="Q357" s="3"/>
      <c r="R357" s="3"/>
      <c r="S357" s="3"/>
      <c r="T357" s="3"/>
      <c r="U357" s="3"/>
      <c r="V357" s="3"/>
      <c r="W357" s="3"/>
      <c r="X357" s="3"/>
      <c r="Y357" s="3"/>
      <c r="Z357" s="3"/>
      <c r="AA357" s="3"/>
    </row>
    <row r="358" spans="1:27">
      <c r="A358" s="3"/>
      <c r="B358" s="3"/>
      <c r="C358" s="3"/>
      <c r="D358" s="3"/>
      <c r="E358" s="3"/>
      <c r="F358" s="3"/>
      <c r="G358" s="3"/>
      <c r="H358" s="3"/>
      <c r="I358" s="3"/>
      <c r="J358" s="3"/>
      <c r="K358" s="3"/>
      <c r="L358" s="3"/>
      <c r="M358" s="3"/>
      <c r="N358" s="3"/>
      <c r="O358" s="3"/>
      <c r="P358" s="3"/>
      <c r="Q358" s="3"/>
      <c r="R358" s="3"/>
      <c r="S358" s="3"/>
      <c r="T358" s="3"/>
      <c r="U358" s="3"/>
      <c r="V358" s="3"/>
      <c r="W358" s="3"/>
      <c r="X358" s="3"/>
      <c r="Y358" s="3"/>
      <c r="Z358" s="3"/>
      <c r="AA358" s="3"/>
    </row>
    <row r="359" spans="1:27">
      <c r="A359" s="3"/>
      <c r="B359" s="3"/>
      <c r="C359" s="3"/>
      <c r="D359" s="3"/>
      <c r="E359" s="3"/>
      <c r="F359" s="3"/>
      <c r="G359" s="3"/>
      <c r="H359" s="3"/>
      <c r="I359" s="3"/>
      <c r="J359" s="3"/>
      <c r="K359" s="3"/>
      <c r="L359" s="3"/>
      <c r="M359" s="3"/>
      <c r="N359" s="3"/>
      <c r="O359" s="3"/>
      <c r="P359" s="3"/>
      <c r="Q359" s="3"/>
      <c r="R359" s="3"/>
      <c r="S359" s="3"/>
      <c r="T359" s="3"/>
      <c r="U359" s="3"/>
      <c r="V359" s="3"/>
      <c r="W359" s="3"/>
      <c r="X359" s="3"/>
      <c r="Y359" s="3"/>
      <c r="Z359" s="3"/>
      <c r="AA359" s="3"/>
    </row>
    <row r="360" spans="1:27">
      <c r="A360" s="3"/>
      <c r="B360" s="3"/>
      <c r="C360" s="3"/>
      <c r="D360" s="3"/>
      <c r="E360" s="3"/>
      <c r="F360" s="3"/>
      <c r="G360" s="3"/>
      <c r="H360" s="3"/>
      <c r="I360" s="3"/>
      <c r="J360" s="3"/>
      <c r="K360" s="3"/>
      <c r="L360" s="3"/>
      <c r="M360" s="3"/>
      <c r="N360" s="3"/>
      <c r="O360" s="3"/>
      <c r="P360" s="3"/>
      <c r="Q360" s="3"/>
      <c r="R360" s="3"/>
      <c r="S360" s="3"/>
      <c r="T360" s="3"/>
      <c r="U360" s="3"/>
      <c r="V360" s="3"/>
      <c r="W360" s="3"/>
      <c r="X360" s="3"/>
      <c r="Y360" s="3"/>
      <c r="Z360" s="3"/>
      <c r="AA360" s="3"/>
    </row>
    <row r="361" spans="1:27">
      <c r="A361" s="3"/>
      <c r="B361" s="3"/>
      <c r="C361" s="3"/>
      <c r="D361" s="3"/>
      <c r="E361" s="3"/>
      <c r="F361" s="3"/>
      <c r="G361" s="3"/>
      <c r="H361" s="3"/>
      <c r="I361" s="3"/>
      <c r="J361" s="3"/>
      <c r="K361" s="3"/>
      <c r="L361" s="3"/>
      <c r="M361" s="3"/>
      <c r="N361" s="3"/>
      <c r="O361" s="3"/>
      <c r="P361" s="3"/>
      <c r="Q361" s="3"/>
      <c r="R361" s="3"/>
      <c r="S361" s="3"/>
      <c r="T361" s="3"/>
      <c r="U361" s="3"/>
      <c r="V361" s="3"/>
      <c r="W361" s="3"/>
      <c r="X361" s="3"/>
      <c r="Y361" s="3"/>
      <c r="Z361" s="3"/>
      <c r="AA361" s="3"/>
    </row>
    <row r="362" spans="1:27">
      <c r="A362" s="3"/>
      <c r="B362" s="3"/>
      <c r="C362" s="3"/>
      <c r="D362" s="3"/>
      <c r="E362" s="3"/>
      <c r="F362" s="3"/>
      <c r="G362" s="3"/>
      <c r="H362" s="3"/>
      <c r="I362" s="3"/>
      <c r="J362" s="3"/>
      <c r="K362" s="3"/>
      <c r="L362" s="3"/>
      <c r="M362" s="3"/>
      <c r="N362" s="3"/>
      <c r="O362" s="3"/>
      <c r="P362" s="3"/>
      <c r="Q362" s="3"/>
      <c r="R362" s="3"/>
      <c r="S362" s="3"/>
      <c r="T362" s="3"/>
      <c r="U362" s="3"/>
      <c r="V362" s="3"/>
      <c r="W362" s="3"/>
      <c r="X362" s="3"/>
      <c r="Y362" s="3"/>
      <c r="Z362" s="3"/>
      <c r="AA362" s="3"/>
    </row>
    <row r="363" spans="1:27">
      <c r="A363" s="3"/>
      <c r="B363" s="3"/>
      <c r="C363" s="3"/>
      <c r="D363" s="3"/>
      <c r="E363" s="3"/>
      <c r="F363" s="3"/>
      <c r="G363" s="3"/>
      <c r="H363" s="3"/>
      <c r="I363" s="3"/>
      <c r="J363" s="3"/>
      <c r="K363" s="3"/>
      <c r="L363" s="3"/>
      <c r="M363" s="3"/>
      <c r="N363" s="3"/>
      <c r="O363" s="3"/>
      <c r="P363" s="3"/>
      <c r="Q363" s="3"/>
      <c r="R363" s="3"/>
      <c r="S363" s="3"/>
      <c r="T363" s="3"/>
      <c r="U363" s="3"/>
      <c r="V363" s="3"/>
      <c r="W363" s="3"/>
      <c r="X363" s="3"/>
      <c r="Y363" s="3"/>
      <c r="Z363" s="3"/>
      <c r="AA363" s="3"/>
    </row>
    <row r="364" spans="1:27">
      <c r="A364" s="3"/>
      <c r="B364" s="3"/>
      <c r="C364" s="3"/>
      <c r="D364" s="3"/>
      <c r="E364" s="3"/>
      <c r="F364" s="3"/>
      <c r="G364" s="3"/>
      <c r="H364" s="3"/>
      <c r="I364" s="3"/>
      <c r="J364" s="3"/>
      <c r="K364" s="3"/>
      <c r="L364" s="3"/>
      <c r="M364" s="3"/>
      <c r="N364" s="3"/>
      <c r="O364" s="3"/>
      <c r="P364" s="3"/>
      <c r="Q364" s="3"/>
      <c r="R364" s="3"/>
      <c r="S364" s="3"/>
      <c r="T364" s="3"/>
      <c r="U364" s="3"/>
      <c r="V364" s="3"/>
      <c r="W364" s="3"/>
      <c r="X364" s="3"/>
      <c r="Y364" s="3"/>
      <c r="Z364" s="3"/>
      <c r="AA364" s="3"/>
    </row>
    <row r="365" spans="1:27">
      <c r="A365" s="3"/>
      <c r="B365" s="3"/>
      <c r="C365" s="3"/>
      <c r="D365" s="3"/>
      <c r="E365" s="3"/>
      <c r="F365" s="3"/>
      <c r="G365" s="3"/>
      <c r="H365" s="3"/>
      <c r="I365" s="3"/>
      <c r="J365" s="3"/>
      <c r="K365" s="3"/>
      <c r="L365" s="3"/>
      <c r="M365" s="3"/>
      <c r="N365" s="3"/>
      <c r="O365" s="3"/>
      <c r="P365" s="3"/>
      <c r="Q365" s="3"/>
      <c r="R365" s="3"/>
      <c r="S365" s="3"/>
      <c r="T365" s="3"/>
      <c r="U365" s="3"/>
      <c r="V365" s="3"/>
      <c r="W365" s="3"/>
      <c r="X365" s="3"/>
      <c r="Y365" s="3"/>
      <c r="Z365" s="3"/>
      <c r="AA365" s="3"/>
    </row>
    <row r="366" spans="1:27">
      <c r="A366" s="3"/>
      <c r="B366" s="3"/>
      <c r="C366" s="3"/>
      <c r="D366" s="3"/>
      <c r="E366" s="3"/>
      <c r="F366" s="3"/>
      <c r="G366" s="3"/>
      <c r="H366" s="3"/>
      <c r="I366" s="3"/>
      <c r="J366" s="3"/>
      <c r="K366" s="3"/>
      <c r="L366" s="3"/>
      <c r="M366" s="3"/>
      <c r="N366" s="3"/>
      <c r="O366" s="3"/>
      <c r="P366" s="3"/>
      <c r="Q366" s="3"/>
      <c r="R366" s="3"/>
      <c r="S366" s="3"/>
      <c r="T366" s="3"/>
      <c r="U366" s="3"/>
      <c r="V366" s="3"/>
      <c r="W366" s="3"/>
      <c r="X366" s="3"/>
      <c r="Y366" s="3"/>
      <c r="Z366" s="3"/>
      <c r="AA366" s="3"/>
    </row>
    <row r="367" spans="1:27">
      <c r="A367" s="3"/>
      <c r="B367" s="3"/>
      <c r="C367" s="3"/>
      <c r="D367" s="3"/>
      <c r="E367" s="3"/>
      <c r="F367" s="3"/>
      <c r="G367" s="3"/>
      <c r="H367" s="3"/>
      <c r="I367" s="3"/>
      <c r="J367" s="3"/>
      <c r="K367" s="3"/>
      <c r="L367" s="3"/>
      <c r="M367" s="3"/>
      <c r="N367" s="3"/>
      <c r="O367" s="3"/>
      <c r="P367" s="3"/>
      <c r="Q367" s="3"/>
      <c r="R367" s="3"/>
      <c r="S367" s="3"/>
      <c r="T367" s="3"/>
      <c r="U367" s="3"/>
      <c r="V367" s="3"/>
      <c r="W367" s="3"/>
      <c r="X367" s="3"/>
      <c r="Y367" s="3"/>
      <c r="Z367" s="3"/>
      <c r="AA367" s="3"/>
    </row>
    <row r="368" spans="1:27">
      <c r="A368" s="3"/>
      <c r="B368" s="3"/>
      <c r="C368" s="3"/>
      <c r="D368" s="3"/>
      <c r="E368" s="3"/>
      <c r="F368" s="3"/>
      <c r="G368" s="3"/>
      <c r="H368" s="3"/>
      <c r="I368" s="3"/>
      <c r="J368" s="3"/>
      <c r="K368" s="3"/>
      <c r="L368" s="3"/>
      <c r="M368" s="3"/>
      <c r="N368" s="3"/>
      <c r="O368" s="3"/>
      <c r="P368" s="3"/>
      <c r="Q368" s="3"/>
      <c r="R368" s="3"/>
      <c r="S368" s="3"/>
      <c r="T368" s="3"/>
      <c r="U368" s="3"/>
      <c r="V368" s="3"/>
      <c r="W368" s="3"/>
      <c r="X368" s="3"/>
      <c r="Y368" s="3"/>
      <c r="Z368" s="3"/>
      <c r="AA368" s="3"/>
    </row>
    <row r="369" spans="1:27">
      <c r="A369" s="3"/>
      <c r="B369" s="3"/>
      <c r="C369" s="3"/>
      <c r="D369" s="3"/>
      <c r="E369" s="3"/>
      <c r="F369" s="3"/>
      <c r="G369" s="3"/>
      <c r="H369" s="3"/>
      <c r="I369" s="3"/>
      <c r="J369" s="3"/>
      <c r="K369" s="3"/>
      <c r="L369" s="3"/>
      <c r="M369" s="3"/>
      <c r="N369" s="3"/>
      <c r="O369" s="3"/>
      <c r="P369" s="3"/>
      <c r="Q369" s="3"/>
      <c r="R369" s="3"/>
      <c r="S369" s="3"/>
      <c r="T369" s="3"/>
      <c r="U369" s="3"/>
      <c r="V369" s="3"/>
      <c r="W369" s="3"/>
      <c r="X369" s="3"/>
      <c r="Y369" s="3"/>
      <c r="Z369" s="3"/>
      <c r="AA369" s="3"/>
    </row>
    <row r="370" spans="1:27">
      <c r="A370" s="3"/>
      <c r="B370" s="3"/>
      <c r="C370" s="3"/>
      <c r="D370" s="3"/>
      <c r="E370" s="3"/>
      <c r="F370" s="3"/>
      <c r="G370" s="3"/>
      <c r="H370" s="3"/>
      <c r="I370" s="3"/>
      <c r="J370" s="3"/>
      <c r="K370" s="3"/>
      <c r="L370" s="3"/>
      <c r="M370" s="3"/>
      <c r="N370" s="3"/>
      <c r="O370" s="3"/>
      <c r="P370" s="3"/>
      <c r="Q370" s="3"/>
      <c r="R370" s="3"/>
      <c r="S370" s="3"/>
      <c r="T370" s="3"/>
      <c r="U370" s="3"/>
      <c r="V370" s="3"/>
      <c r="W370" s="3"/>
      <c r="X370" s="3"/>
      <c r="Y370" s="3"/>
      <c r="Z370" s="3"/>
      <c r="AA370" s="3"/>
    </row>
    <row r="371" spans="1:27">
      <c r="A371" s="3"/>
      <c r="B371" s="3"/>
      <c r="C371" s="3"/>
      <c r="D371" s="3"/>
      <c r="E371" s="3"/>
      <c r="F371" s="3"/>
      <c r="G371" s="3"/>
      <c r="H371" s="3"/>
      <c r="I371" s="3"/>
      <c r="J371" s="3"/>
      <c r="K371" s="3"/>
      <c r="L371" s="3"/>
      <c r="M371" s="3"/>
      <c r="N371" s="3"/>
      <c r="O371" s="3"/>
      <c r="P371" s="3"/>
      <c r="Q371" s="3"/>
      <c r="R371" s="3"/>
      <c r="S371" s="3"/>
      <c r="T371" s="3"/>
      <c r="U371" s="3"/>
      <c r="V371" s="3"/>
      <c r="W371" s="3"/>
      <c r="X371" s="3"/>
      <c r="Y371" s="3"/>
      <c r="Z371" s="3"/>
      <c r="AA371" s="3"/>
    </row>
    <row r="372" spans="1:27">
      <c r="A372" s="3"/>
      <c r="B372" s="3"/>
      <c r="C372" s="3"/>
      <c r="D372" s="3"/>
      <c r="E372" s="3"/>
      <c r="F372" s="3"/>
      <c r="G372" s="3"/>
      <c r="H372" s="3"/>
      <c r="I372" s="3"/>
      <c r="J372" s="3"/>
      <c r="K372" s="3"/>
      <c r="L372" s="3"/>
      <c r="M372" s="3"/>
      <c r="N372" s="3"/>
      <c r="O372" s="3"/>
      <c r="P372" s="3"/>
      <c r="Q372" s="3"/>
      <c r="R372" s="3"/>
      <c r="S372" s="3"/>
      <c r="T372" s="3"/>
      <c r="U372" s="3"/>
      <c r="V372" s="3"/>
      <c r="W372" s="3"/>
      <c r="X372" s="3"/>
      <c r="Y372" s="3"/>
      <c r="Z372" s="3"/>
      <c r="AA372" s="3"/>
    </row>
    <row r="373" spans="1:27">
      <c r="A373" s="3"/>
      <c r="B373" s="3"/>
      <c r="C373" s="3"/>
      <c r="D373" s="3"/>
      <c r="E373" s="3"/>
      <c r="F373" s="3"/>
      <c r="G373" s="3"/>
      <c r="H373" s="3"/>
      <c r="I373" s="3"/>
      <c r="J373" s="3"/>
      <c r="K373" s="3"/>
      <c r="L373" s="3"/>
      <c r="M373" s="3"/>
      <c r="N373" s="3"/>
      <c r="O373" s="3"/>
      <c r="P373" s="3"/>
      <c r="Q373" s="3"/>
      <c r="R373" s="3"/>
      <c r="S373" s="3"/>
      <c r="T373" s="3"/>
      <c r="U373" s="3"/>
      <c r="V373" s="3"/>
      <c r="W373" s="3"/>
      <c r="X373" s="3"/>
      <c r="Y373" s="3"/>
      <c r="Z373" s="3"/>
      <c r="AA373" s="3"/>
    </row>
    <row r="374" spans="1:27">
      <c r="A374" s="3"/>
      <c r="B374" s="3"/>
      <c r="C374" s="3"/>
      <c r="D374" s="3"/>
      <c r="E374" s="3"/>
      <c r="F374" s="3"/>
      <c r="G374" s="3"/>
      <c r="H374" s="3"/>
      <c r="I374" s="3"/>
      <c r="J374" s="3"/>
      <c r="K374" s="3"/>
      <c r="L374" s="3"/>
      <c r="M374" s="3"/>
      <c r="N374" s="3"/>
      <c r="O374" s="3"/>
      <c r="P374" s="3"/>
      <c r="Q374" s="3"/>
      <c r="R374" s="3"/>
      <c r="S374" s="3"/>
      <c r="T374" s="3"/>
      <c r="U374" s="3"/>
      <c r="V374" s="3"/>
      <c r="W374" s="3"/>
      <c r="X374" s="3"/>
      <c r="Y374" s="3"/>
      <c r="Z374" s="3"/>
      <c r="AA374" s="3"/>
    </row>
    <row r="375" spans="1:27">
      <c r="A375" s="3"/>
      <c r="B375" s="3"/>
      <c r="C375" s="3"/>
      <c r="D375" s="3"/>
      <c r="E375" s="3"/>
      <c r="F375" s="3"/>
      <c r="G375" s="3"/>
      <c r="H375" s="3"/>
      <c r="I375" s="3"/>
      <c r="J375" s="3"/>
      <c r="K375" s="3"/>
      <c r="L375" s="3"/>
      <c r="M375" s="3"/>
      <c r="N375" s="3"/>
      <c r="O375" s="3"/>
      <c r="P375" s="3"/>
      <c r="Q375" s="3"/>
      <c r="R375" s="3"/>
      <c r="S375" s="3"/>
      <c r="T375" s="3"/>
      <c r="U375" s="3"/>
      <c r="V375" s="3"/>
      <c r="W375" s="3"/>
      <c r="X375" s="3"/>
      <c r="Y375" s="3"/>
      <c r="Z375" s="3"/>
      <c r="AA375" s="3"/>
    </row>
    <row r="376" spans="1:27">
      <c r="A376" s="3"/>
      <c r="B376" s="3"/>
      <c r="C376" s="3"/>
      <c r="D376" s="3"/>
      <c r="E376" s="3"/>
      <c r="F376" s="3"/>
      <c r="G376" s="3"/>
      <c r="H376" s="3"/>
      <c r="I376" s="3"/>
      <c r="J376" s="3"/>
      <c r="K376" s="3"/>
      <c r="L376" s="3"/>
      <c r="M376" s="3"/>
      <c r="N376" s="3"/>
      <c r="O376" s="3"/>
      <c r="P376" s="3"/>
      <c r="Q376" s="3"/>
      <c r="R376" s="3"/>
      <c r="S376" s="3"/>
      <c r="T376" s="3"/>
      <c r="U376" s="3"/>
      <c r="V376" s="3"/>
      <c r="W376" s="3"/>
      <c r="X376" s="3"/>
      <c r="Y376" s="3"/>
      <c r="Z376" s="3"/>
      <c r="AA376" s="3"/>
    </row>
    <row r="377" spans="1:27">
      <c r="A377" s="3"/>
      <c r="B377" s="3"/>
      <c r="C377" s="3"/>
      <c r="D377" s="3"/>
      <c r="E377" s="3"/>
      <c r="F377" s="3"/>
      <c r="G377" s="3"/>
      <c r="H377" s="3"/>
      <c r="I377" s="3"/>
      <c r="J377" s="3"/>
      <c r="K377" s="3"/>
      <c r="L377" s="3"/>
      <c r="M377" s="3"/>
      <c r="N377" s="3"/>
      <c r="O377" s="3"/>
      <c r="P377" s="3"/>
      <c r="Q377" s="3"/>
      <c r="R377" s="3"/>
      <c r="S377" s="3"/>
      <c r="T377" s="3"/>
      <c r="U377" s="3"/>
      <c r="V377" s="3"/>
      <c r="W377" s="3"/>
      <c r="X377" s="3"/>
      <c r="Y377" s="3"/>
      <c r="Z377" s="3"/>
      <c r="AA377" s="3"/>
    </row>
    <row r="378" spans="1:27">
      <c r="A378" s="3"/>
      <c r="B378" s="3"/>
      <c r="C378" s="3"/>
      <c r="D378" s="3"/>
      <c r="E378" s="3"/>
      <c r="F378" s="3"/>
      <c r="G378" s="3"/>
      <c r="H378" s="3"/>
      <c r="I378" s="3"/>
      <c r="J378" s="3"/>
      <c r="K378" s="3"/>
      <c r="L378" s="3"/>
      <c r="M378" s="3"/>
      <c r="N378" s="3"/>
      <c r="O378" s="3"/>
      <c r="P378" s="3"/>
      <c r="Q378" s="3"/>
      <c r="R378" s="3"/>
      <c r="S378" s="3"/>
      <c r="T378" s="3"/>
      <c r="U378" s="3"/>
      <c r="V378" s="3"/>
      <c r="W378" s="3"/>
      <c r="X378" s="3"/>
      <c r="Y378" s="3"/>
      <c r="Z378" s="3"/>
      <c r="AA378" s="3"/>
    </row>
    <row r="379" spans="1:27">
      <c r="A379" s="3"/>
      <c r="B379" s="3"/>
      <c r="C379" s="3"/>
      <c r="D379" s="3"/>
      <c r="E379" s="3"/>
      <c r="F379" s="3"/>
      <c r="G379" s="3"/>
      <c r="H379" s="3"/>
      <c r="I379" s="3"/>
      <c r="J379" s="3"/>
      <c r="K379" s="3"/>
      <c r="L379" s="3"/>
      <c r="M379" s="3"/>
      <c r="N379" s="3"/>
      <c r="O379" s="3"/>
      <c r="P379" s="3"/>
      <c r="Q379" s="3"/>
      <c r="R379" s="3"/>
      <c r="S379" s="3"/>
      <c r="T379" s="3"/>
      <c r="U379" s="3"/>
      <c r="V379" s="3"/>
      <c r="W379" s="3"/>
      <c r="X379" s="3"/>
      <c r="Y379" s="3"/>
      <c r="Z379" s="3"/>
      <c r="AA379" s="3"/>
    </row>
    <row r="380" spans="1:27">
      <c r="A380" s="3"/>
      <c r="B380" s="3"/>
      <c r="C380" s="3"/>
      <c r="D380" s="3"/>
      <c r="E380" s="3"/>
      <c r="F380" s="3"/>
      <c r="G380" s="3"/>
      <c r="H380" s="3"/>
      <c r="I380" s="3"/>
      <c r="J380" s="3"/>
      <c r="K380" s="3"/>
      <c r="L380" s="3"/>
      <c r="M380" s="3"/>
      <c r="N380" s="3"/>
      <c r="O380" s="3"/>
      <c r="P380" s="3"/>
      <c r="Q380" s="3"/>
      <c r="R380" s="3"/>
      <c r="S380" s="3"/>
      <c r="T380" s="3"/>
      <c r="U380" s="3"/>
      <c r="V380" s="3"/>
      <c r="W380" s="3"/>
      <c r="X380" s="3"/>
      <c r="Y380" s="3"/>
      <c r="Z380" s="3"/>
      <c r="AA380" s="3"/>
    </row>
    <row r="381" spans="1:27">
      <c r="A381" s="3"/>
      <c r="B381" s="3"/>
      <c r="C381" s="3"/>
      <c r="D381" s="3"/>
      <c r="E381" s="3"/>
      <c r="F381" s="3"/>
      <c r="G381" s="3"/>
      <c r="H381" s="3"/>
      <c r="I381" s="3"/>
      <c r="J381" s="3"/>
      <c r="K381" s="3"/>
      <c r="L381" s="3"/>
      <c r="M381" s="3"/>
      <c r="N381" s="3"/>
      <c r="O381" s="3"/>
      <c r="P381" s="3"/>
      <c r="Q381" s="3"/>
      <c r="R381" s="3"/>
      <c r="S381" s="3"/>
      <c r="T381" s="3"/>
      <c r="U381" s="3"/>
      <c r="V381" s="3"/>
      <c r="W381" s="3"/>
      <c r="X381" s="3"/>
      <c r="Y381" s="3"/>
      <c r="Z381" s="3"/>
      <c r="AA381" s="3"/>
    </row>
    <row r="382" spans="1:27">
      <c r="A382" s="3"/>
      <c r="B382" s="3"/>
      <c r="C382" s="3"/>
      <c r="D382" s="3"/>
      <c r="E382" s="3"/>
      <c r="F382" s="3"/>
      <c r="G382" s="3"/>
      <c r="H382" s="3"/>
      <c r="I382" s="3"/>
      <c r="J382" s="3"/>
      <c r="K382" s="3"/>
      <c r="L382" s="3"/>
      <c r="M382" s="3"/>
      <c r="N382" s="3"/>
      <c r="O382" s="3"/>
      <c r="P382" s="3"/>
      <c r="Q382" s="3"/>
      <c r="R382" s="3"/>
      <c r="S382" s="3"/>
      <c r="T382" s="3"/>
      <c r="U382" s="3"/>
      <c r="V382" s="3"/>
      <c r="W382" s="3"/>
      <c r="X382" s="3"/>
      <c r="Y382" s="3"/>
      <c r="Z382" s="3"/>
      <c r="AA382" s="3"/>
    </row>
    <row r="383" spans="1:27">
      <c r="A383" s="3"/>
      <c r="B383" s="3"/>
      <c r="C383" s="3"/>
      <c r="D383" s="3"/>
      <c r="E383" s="3"/>
      <c r="F383" s="3"/>
      <c r="G383" s="3"/>
      <c r="H383" s="3"/>
      <c r="I383" s="3"/>
      <c r="J383" s="3"/>
      <c r="K383" s="3"/>
      <c r="L383" s="3"/>
      <c r="M383" s="3"/>
      <c r="N383" s="3"/>
      <c r="O383" s="3"/>
      <c r="P383" s="3"/>
      <c r="Q383" s="3"/>
      <c r="R383" s="3"/>
      <c r="S383" s="3"/>
      <c r="T383" s="3"/>
      <c r="U383" s="3"/>
      <c r="V383" s="3"/>
      <c r="W383" s="3"/>
      <c r="X383" s="3"/>
      <c r="Y383" s="3"/>
      <c r="Z383" s="3"/>
      <c r="AA383" s="3"/>
    </row>
    <row r="384" spans="1:27">
      <c r="A384" s="3"/>
      <c r="B384" s="3"/>
      <c r="C384" s="3"/>
      <c r="D384" s="3"/>
      <c r="E384" s="3"/>
      <c r="F384" s="3"/>
      <c r="G384" s="3"/>
      <c r="H384" s="3"/>
      <c r="I384" s="3"/>
      <c r="J384" s="3"/>
      <c r="K384" s="3"/>
      <c r="L384" s="3"/>
      <c r="M384" s="3"/>
      <c r="N384" s="3"/>
      <c r="O384" s="3"/>
      <c r="P384" s="3"/>
      <c r="Q384" s="3"/>
      <c r="R384" s="3"/>
      <c r="S384" s="3"/>
      <c r="T384" s="3"/>
      <c r="U384" s="3"/>
      <c r="V384" s="3"/>
      <c r="W384" s="3"/>
      <c r="X384" s="3"/>
      <c r="Y384" s="3"/>
      <c r="Z384" s="3"/>
      <c r="AA384" s="3"/>
    </row>
    <row r="385" spans="1:27">
      <c r="A385" s="3"/>
      <c r="B385" s="3"/>
      <c r="C385" s="3"/>
      <c r="D385" s="3"/>
      <c r="E385" s="3"/>
      <c r="F385" s="3"/>
      <c r="G385" s="3"/>
      <c r="H385" s="3"/>
      <c r="I385" s="3"/>
      <c r="J385" s="3"/>
      <c r="K385" s="3"/>
      <c r="L385" s="3"/>
      <c r="M385" s="3"/>
      <c r="N385" s="3"/>
      <c r="O385" s="3"/>
      <c r="P385" s="3"/>
      <c r="Q385" s="3"/>
      <c r="R385" s="3"/>
      <c r="S385" s="3"/>
      <c r="T385" s="3"/>
      <c r="U385" s="3"/>
      <c r="V385" s="3"/>
      <c r="W385" s="3"/>
      <c r="X385" s="3"/>
      <c r="Y385" s="3"/>
      <c r="Z385" s="3"/>
      <c r="AA385" s="3"/>
    </row>
    <row r="386" spans="1:27">
      <c r="A386" s="3"/>
      <c r="B386" s="3"/>
      <c r="C386" s="3"/>
      <c r="D386" s="3"/>
      <c r="E386" s="3"/>
      <c r="F386" s="3"/>
      <c r="G386" s="3"/>
      <c r="H386" s="3"/>
      <c r="I386" s="3"/>
      <c r="J386" s="3"/>
      <c r="K386" s="3"/>
      <c r="L386" s="3"/>
      <c r="M386" s="3"/>
      <c r="N386" s="3"/>
      <c r="O386" s="3"/>
      <c r="P386" s="3"/>
      <c r="Q386" s="3"/>
      <c r="R386" s="3"/>
      <c r="S386" s="3"/>
      <c r="T386" s="3"/>
      <c r="U386" s="3"/>
      <c r="V386" s="3"/>
      <c r="W386" s="3"/>
      <c r="X386" s="3"/>
      <c r="Y386" s="3"/>
      <c r="Z386" s="3"/>
      <c r="AA386" s="3"/>
    </row>
    <row r="387" spans="1:27">
      <c r="A387" s="3"/>
      <c r="B387" s="3"/>
      <c r="C387" s="3"/>
      <c r="D387" s="3"/>
      <c r="E387" s="3"/>
      <c r="F387" s="3"/>
      <c r="G387" s="3"/>
      <c r="H387" s="3"/>
      <c r="I387" s="3"/>
      <c r="J387" s="3"/>
      <c r="K387" s="3"/>
      <c r="L387" s="3"/>
      <c r="M387" s="3"/>
      <c r="N387" s="3"/>
      <c r="O387" s="3"/>
      <c r="P387" s="3"/>
      <c r="Q387" s="3"/>
      <c r="R387" s="3"/>
      <c r="S387" s="3"/>
      <c r="T387" s="3"/>
      <c r="U387" s="3"/>
      <c r="V387" s="3"/>
      <c r="W387" s="3"/>
      <c r="X387" s="3"/>
      <c r="Y387" s="3"/>
      <c r="Z387" s="3"/>
      <c r="AA387" s="3"/>
    </row>
    <row r="388" spans="1:27">
      <c r="A388" s="3"/>
      <c r="B388" s="3"/>
      <c r="C388" s="3"/>
      <c r="D388" s="3"/>
      <c r="E388" s="3"/>
      <c r="F388" s="3"/>
      <c r="G388" s="3"/>
      <c r="H388" s="3"/>
      <c r="I388" s="3"/>
      <c r="J388" s="3"/>
      <c r="K388" s="3"/>
      <c r="L388" s="3"/>
      <c r="M388" s="3"/>
      <c r="N388" s="3"/>
      <c r="O388" s="3"/>
      <c r="P388" s="3"/>
      <c r="Q388" s="3"/>
      <c r="R388" s="3"/>
      <c r="S388" s="3"/>
      <c r="T388" s="3"/>
      <c r="U388" s="3"/>
      <c r="V388" s="3"/>
      <c r="W388" s="3"/>
      <c r="X388" s="3"/>
      <c r="Y388" s="3"/>
      <c r="Z388" s="3"/>
      <c r="AA388" s="3"/>
    </row>
    <row r="389" spans="1:27">
      <c r="A389" s="3"/>
      <c r="B389" s="3"/>
      <c r="C389" s="3"/>
      <c r="D389" s="3"/>
      <c r="E389" s="3"/>
      <c r="F389" s="3"/>
      <c r="G389" s="3"/>
      <c r="H389" s="3"/>
      <c r="I389" s="3"/>
      <c r="J389" s="3"/>
      <c r="K389" s="3"/>
      <c r="L389" s="3"/>
      <c r="M389" s="3"/>
      <c r="N389" s="3"/>
      <c r="O389" s="3"/>
      <c r="P389" s="3"/>
      <c r="Q389" s="3"/>
      <c r="R389" s="3"/>
      <c r="S389" s="3"/>
      <c r="T389" s="3"/>
      <c r="U389" s="3"/>
      <c r="V389" s="3"/>
      <c r="W389" s="3"/>
      <c r="X389" s="3"/>
      <c r="Y389" s="3"/>
      <c r="Z389" s="3"/>
      <c r="AA389" s="3"/>
    </row>
    <row r="390" spans="1:27">
      <c r="A390" s="3"/>
      <c r="B390" s="3"/>
      <c r="C390" s="3"/>
      <c r="D390" s="3"/>
      <c r="E390" s="3"/>
      <c r="F390" s="3"/>
      <c r="G390" s="3"/>
      <c r="H390" s="3"/>
      <c r="I390" s="3"/>
      <c r="J390" s="3"/>
      <c r="K390" s="3"/>
      <c r="L390" s="3"/>
      <c r="M390" s="3"/>
      <c r="N390" s="3"/>
      <c r="O390" s="3"/>
      <c r="P390" s="3"/>
      <c r="Q390" s="3"/>
      <c r="R390" s="3"/>
      <c r="S390" s="3"/>
      <c r="T390" s="3"/>
      <c r="U390" s="3"/>
      <c r="V390" s="3"/>
      <c r="W390" s="3"/>
      <c r="X390" s="3"/>
      <c r="Y390" s="3"/>
      <c r="Z390" s="3"/>
      <c r="AA390" s="3"/>
    </row>
    <row r="391" spans="1:27">
      <c r="A391" s="3"/>
      <c r="B391" s="3"/>
      <c r="C391" s="3"/>
      <c r="D391" s="3"/>
      <c r="E391" s="3"/>
      <c r="F391" s="3"/>
      <c r="G391" s="3"/>
      <c r="H391" s="3"/>
      <c r="I391" s="3"/>
      <c r="J391" s="3"/>
      <c r="K391" s="3"/>
      <c r="L391" s="3"/>
      <c r="M391" s="3"/>
      <c r="N391" s="3"/>
      <c r="O391" s="3"/>
      <c r="P391" s="3"/>
      <c r="Q391" s="3"/>
      <c r="R391" s="3"/>
      <c r="S391" s="3"/>
      <c r="T391" s="3"/>
      <c r="U391" s="3"/>
      <c r="V391" s="3"/>
      <c r="W391" s="3"/>
      <c r="X391" s="3"/>
      <c r="Y391" s="3"/>
      <c r="Z391" s="3"/>
      <c r="AA391" s="3"/>
    </row>
    <row r="392" spans="1:27">
      <c r="A392" s="3"/>
      <c r="B392" s="3"/>
      <c r="C392" s="3"/>
      <c r="D392" s="3"/>
      <c r="E392" s="3"/>
      <c r="F392" s="3"/>
      <c r="G392" s="3"/>
      <c r="H392" s="3"/>
      <c r="I392" s="3"/>
      <c r="J392" s="3"/>
      <c r="K392" s="3"/>
      <c r="L392" s="3"/>
      <c r="M392" s="3"/>
      <c r="N392" s="3"/>
      <c r="O392" s="3"/>
      <c r="P392" s="3"/>
      <c r="Q392" s="3"/>
      <c r="R392" s="3"/>
      <c r="S392" s="3"/>
      <c r="T392" s="3"/>
      <c r="U392" s="3"/>
      <c r="V392" s="3"/>
      <c r="W392" s="3"/>
      <c r="X392" s="3"/>
      <c r="Y392" s="3"/>
      <c r="Z392" s="3"/>
      <c r="AA392" s="3"/>
    </row>
    <row r="393" spans="1:27">
      <c r="A393" s="3"/>
      <c r="B393" s="3"/>
      <c r="C393" s="3"/>
      <c r="D393" s="3"/>
      <c r="E393" s="3"/>
      <c r="F393" s="3"/>
      <c r="G393" s="3"/>
      <c r="H393" s="3"/>
      <c r="I393" s="3"/>
      <c r="J393" s="3"/>
      <c r="K393" s="3"/>
      <c r="L393" s="3"/>
      <c r="M393" s="3"/>
      <c r="N393" s="3"/>
      <c r="O393" s="3"/>
      <c r="P393" s="3"/>
      <c r="Q393" s="3"/>
      <c r="R393" s="3"/>
      <c r="S393" s="3"/>
      <c r="T393" s="3"/>
      <c r="U393" s="3"/>
      <c r="V393" s="3"/>
      <c r="W393" s="3"/>
      <c r="X393" s="3"/>
      <c r="Y393" s="3"/>
      <c r="Z393" s="3"/>
      <c r="AA393" s="3"/>
    </row>
    <row r="394" spans="1:27">
      <c r="A394" s="3"/>
      <c r="B394" s="3"/>
      <c r="C394" s="3"/>
      <c r="D394" s="3"/>
      <c r="E394" s="3"/>
      <c r="F394" s="3"/>
      <c r="G394" s="3"/>
      <c r="H394" s="3"/>
      <c r="I394" s="3"/>
      <c r="J394" s="3"/>
      <c r="K394" s="3"/>
      <c r="L394" s="3"/>
      <c r="M394" s="3"/>
      <c r="N394" s="3"/>
      <c r="O394" s="3"/>
      <c r="P394" s="3"/>
      <c r="Q394" s="3"/>
      <c r="R394" s="3"/>
      <c r="S394" s="3"/>
      <c r="T394" s="3"/>
      <c r="U394" s="3"/>
      <c r="V394" s="3"/>
      <c r="W394" s="3"/>
      <c r="X394" s="3"/>
      <c r="Y394" s="3"/>
      <c r="Z394" s="3"/>
      <c r="AA394" s="3"/>
    </row>
    <row r="395" spans="1:27">
      <c r="A395" s="3"/>
      <c r="B395" s="3"/>
      <c r="C395" s="3"/>
      <c r="D395" s="3"/>
      <c r="E395" s="3"/>
      <c r="F395" s="3"/>
      <c r="G395" s="3"/>
      <c r="H395" s="3"/>
      <c r="I395" s="3"/>
      <c r="J395" s="3"/>
      <c r="K395" s="3"/>
      <c r="L395" s="3"/>
      <c r="M395" s="3"/>
      <c r="N395" s="3"/>
      <c r="O395" s="3"/>
      <c r="P395" s="3"/>
      <c r="Q395" s="3"/>
      <c r="R395" s="3"/>
      <c r="S395" s="3"/>
      <c r="T395" s="3"/>
      <c r="U395" s="3"/>
      <c r="V395" s="3"/>
      <c r="W395" s="3"/>
      <c r="X395" s="3"/>
      <c r="Y395" s="3"/>
      <c r="Z395" s="3"/>
      <c r="AA395" s="3"/>
    </row>
    <row r="396" spans="1:27">
      <c r="A396" s="3"/>
      <c r="B396" s="3"/>
      <c r="C396" s="3"/>
      <c r="D396" s="3"/>
      <c r="E396" s="3"/>
      <c r="F396" s="3"/>
      <c r="G396" s="3"/>
      <c r="H396" s="3"/>
      <c r="I396" s="3"/>
      <c r="J396" s="3"/>
      <c r="K396" s="3"/>
      <c r="L396" s="3"/>
      <c r="M396" s="3"/>
      <c r="N396" s="3"/>
      <c r="O396" s="3"/>
      <c r="P396" s="3"/>
      <c r="Q396" s="3"/>
      <c r="R396" s="3"/>
      <c r="S396" s="3"/>
      <c r="T396" s="3"/>
      <c r="U396" s="3"/>
      <c r="V396" s="3"/>
      <c r="W396" s="3"/>
      <c r="X396" s="3"/>
      <c r="Y396" s="3"/>
      <c r="Z396" s="3"/>
      <c r="AA396" s="3"/>
    </row>
    <row r="397" spans="1:27">
      <c r="A397" s="3"/>
      <c r="B397" s="3"/>
      <c r="C397" s="3"/>
      <c r="D397" s="3"/>
      <c r="E397" s="3"/>
      <c r="F397" s="3"/>
      <c r="G397" s="3"/>
      <c r="H397" s="3"/>
      <c r="I397" s="3"/>
      <c r="J397" s="3"/>
      <c r="K397" s="3"/>
      <c r="L397" s="3"/>
      <c r="M397" s="3"/>
      <c r="N397" s="3"/>
      <c r="O397" s="3"/>
      <c r="P397" s="3"/>
      <c r="Q397" s="3"/>
      <c r="R397" s="3"/>
      <c r="S397" s="3"/>
      <c r="T397" s="3"/>
      <c r="U397" s="3"/>
      <c r="V397" s="3"/>
      <c r="W397" s="3"/>
      <c r="X397" s="3"/>
      <c r="Y397" s="3"/>
      <c r="Z397" s="3"/>
      <c r="AA397" s="3"/>
    </row>
    <row r="398" spans="1:27">
      <c r="A398" s="3"/>
      <c r="B398" s="3"/>
      <c r="C398" s="3"/>
      <c r="D398" s="3"/>
      <c r="E398" s="3"/>
      <c r="F398" s="3"/>
      <c r="G398" s="3"/>
      <c r="H398" s="3"/>
      <c r="I398" s="3"/>
      <c r="J398" s="3"/>
      <c r="K398" s="3"/>
      <c r="L398" s="3"/>
      <c r="M398" s="3"/>
      <c r="N398" s="3"/>
      <c r="O398" s="3"/>
      <c r="P398" s="3"/>
      <c r="Q398" s="3"/>
      <c r="R398" s="3"/>
      <c r="S398" s="3"/>
      <c r="T398" s="3"/>
      <c r="U398" s="3"/>
      <c r="V398" s="3"/>
      <c r="W398" s="3"/>
      <c r="X398" s="3"/>
      <c r="Y398" s="3"/>
      <c r="Z398" s="3"/>
      <c r="AA398" s="3"/>
    </row>
    <row r="399" spans="1:27">
      <c r="A399" s="3"/>
      <c r="B399" s="3"/>
      <c r="C399" s="3"/>
      <c r="D399" s="3"/>
      <c r="E399" s="3"/>
      <c r="F399" s="3"/>
      <c r="G399" s="3"/>
      <c r="H399" s="3"/>
      <c r="I399" s="3"/>
      <c r="J399" s="3"/>
      <c r="K399" s="3"/>
      <c r="L399" s="3"/>
      <c r="M399" s="3"/>
      <c r="N399" s="3"/>
      <c r="O399" s="3"/>
      <c r="P399" s="3"/>
      <c r="Q399" s="3"/>
      <c r="R399" s="3"/>
      <c r="S399" s="3"/>
      <c r="T399" s="3"/>
      <c r="U399" s="3"/>
      <c r="V399" s="3"/>
      <c r="W399" s="3"/>
      <c r="X399" s="3"/>
      <c r="Y399" s="3"/>
      <c r="Z399" s="3"/>
      <c r="AA399" s="3"/>
    </row>
    <row r="400" spans="1:27">
      <c r="A400" s="3"/>
      <c r="B400" s="3"/>
      <c r="C400" s="3"/>
      <c r="D400" s="3"/>
      <c r="E400" s="3"/>
      <c r="F400" s="3"/>
      <c r="G400" s="3"/>
      <c r="H400" s="3"/>
      <c r="I400" s="3"/>
      <c r="J400" s="3"/>
      <c r="K400" s="3"/>
      <c r="L400" s="3"/>
      <c r="M400" s="3"/>
      <c r="N400" s="3"/>
      <c r="O400" s="3"/>
      <c r="P400" s="3"/>
      <c r="Q400" s="3"/>
      <c r="R400" s="3"/>
      <c r="S400" s="3"/>
      <c r="T400" s="3"/>
      <c r="U400" s="3"/>
      <c r="V400" s="3"/>
      <c r="W400" s="3"/>
      <c r="X400" s="3"/>
      <c r="Y400" s="3"/>
      <c r="Z400" s="3"/>
      <c r="AA400" s="3"/>
    </row>
    <row r="401" spans="1:27">
      <c r="A401" s="3"/>
      <c r="B401" s="3"/>
      <c r="C401" s="3"/>
      <c r="D401" s="3"/>
      <c r="E401" s="3"/>
      <c r="F401" s="3"/>
      <c r="G401" s="3"/>
      <c r="H401" s="3"/>
      <c r="I401" s="3"/>
      <c r="J401" s="3"/>
      <c r="K401" s="3"/>
      <c r="L401" s="3"/>
      <c r="M401" s="3"/>
      <c r="N401" s="3"/>
      <c r="O401" s="3"/>
      <c r="P401" s="3"/>
      <c r="Q401" s="3"/>
      <c r="R401" s="3"/>
      <c r="S401" s="3"/>
      <c r="T401" s="3"/>
      <c r="U401" s="3"/>
      <c r="V401" s="3"/>
      <c r="W401" s="3"/>
      <c r="X401" s="3"/>
      <c r="Y401" s="3"/>
      <c r="Z401" s="3"/>
      <c r="AA401" s="3"/>
    </row>
    <row r="402" spans="1:27">
      <c r="A402" s="3"/>
      <c r="B402" s="3"/>
      <c r="C402" s="3"/>
      <c r="D402" s="3"/>
      <c r="E402" s="3"/>
      <c r="F402" s="3"/>
      <c r="G402" s="3"/>
      <c r="H402" s="3"/>
      <c r="I402" s="3"/>
      <c r="J402" s="3"/>
      <c r="K402" s="3"/>
      <c r="L402" s="3"/>
      <c r="M402" s="3"/>
      <c r="N402" s="3"/>
      <c r="O402" s="3"/>
      <c r="P402" s="3"/>
      <c r="Q402" s="3"/>
      <c r="R402" s="3"/>
      <c r="S402" s="3"/>
      <c r="T402" s="3"/>
      <c r="U402" s="3"/>
      <c r="V402" s="3"/>
      <c r="W402" s="3"/>
      <c r="X402" s="3"/>
      <c r="Y402" s="3"/>
      <c r="Z402" s="3"/>
      <c r="AA402" s="3"/>
    </row>
    <row r="403" spans="1:27">
      <c r="A403" s="3"/>
      <c r="B403" s="3"/>
      <c r="C403" s="3"/>
      <c r="D403" s="3"/>
      <c r="E403" s="3"/>
      <c r="F403" s="3"/>
      <c r="G403" s="3"/>
      <c r="H403" s="3"/>
      <c r="I403" s="3"/>
      <c r="J403" s="3"/>
      <c r="K403" s="3"/>
      <c r="L403" s="3"/>
      <c r="M403" s="3"/>
      <c r="N403" s="3"/>
      <c r="O403" s="3"/>
      <c r="P403" s="3"/>
      <c r="Q403" s="3"/>
      <c r="R403" s="3"/>
      <c r="S403" s="3"/>
      <c r="T403" s="3"/>
      <c r="U403" s="3"/>
      <c r="V403" s="3"/>
      <c r="W403" s="3"/>
      <c r="X403" s="3"/>
      <c r="Y403" s="3"/>
      <c r="Z403" s="3"/>
      <c r="AA403" s="3"/>
    </row>
    <row r="404" spans="1:27">
      <c r="A404" s="3"/>
      <c r="B404" s="3"/>
      <c r="C404" s="3"/>
      <c r="D404" s="3"/>
      <c r="E404" s="3"/>
      <c r="F404" s="3"/>
      <c r="G404" s="3"/>
      <c r="H404" s="3"/>
      <c r="I404" s="3"/>
      <c r="J404" s="3"/>
      <c r="K404" s="3"/>
      <c r="L404" s="3"/>
      <c r="M404" s="3"/>
      <c r="N404" s="3"/>
      <c r="O404" s="3"/>
      <c r="P404" s="3"/>
      <c r="Q404" s="3"/>
      <c r="R404" s="3"/>
      <c r="S404" s="3"/>
      <c r="T404" s="3"/>
      <c r="U404" s="3"/>
      <c r="V404" s="3"/>
      <c r="W404" s="3"/>
      <c r="X404" s="3"/>
      <c r="Y404" s="3"/>
      <c r="Z404" s="3"/>
      <c r="AA404" s="3"/>
    </row>
    <row r="405" spans="1:27">
      <c r="A405" s="3"/>
      <c r="B405" s="3"/>
      <c r="C405" s="3"/>
      <c r="D405" s="3"/>
      <c r="E405" s="3"/>
      <c r="F405" s="3"/>
      <c r="G405" s="3"/>
      <c r="H405" s="3"/>
      <c r="I405" s="3"/>
      <c r="J405" s="3"/>
      <c r="K405" s="3"/>
      <c r="L405" s="3"/>
      <c r="M405" s="3"/>
      <c r="N405" s="3"/>
      <c r="O405" s="3"/>
      <c r="P405" s="3"/>
      <c r="Q405" s="3"/>
      <c r="R405" s="3"/>
      <c r="S405" s="3"/>
      <c r="T405" s="3"/>
      <c r="U405" s="3"/>
      <c r="V405" s="3"/>
      <c r="W405" s="3"/>
      <c r="X405" s="3"/>
      <c r="Y405" s="3"/>
      <c r="Z405" s="3"/>
      <c r="AA405" s="3"/>
    </row>
    <row r="406" spans="1:27">
      <c r="A406" s="3"/>
      <c r="B406" s="3"/>
      <c r="C406" s="3"/>
      <c r="D406" s="3"/>
      <c r="E406" s="3"/>
      <c r="F406" s="3"/>
      <c r="G406" s="3"/>
      <c r="H406" s="3"/>
      <c r="I406" s="3"/>
      <c r="J406" s="3"/>
      <c r="K406" s="3"/>
      <c r="L406" s="3"/>
      <c r="M406" s="3"/>
      <c r="N406" s="3"/>
      <c r="O406" s="3"/>
      <c r="P406" s="3"/>
      <c r="Q406" s="3"/>
      <c r="R406" s="3"/>
      <c r="S406" s="3"/>
      <c r="T406" s="3"/>
      <c r="U406" s="3"/>
      <c r="V406" s="3"/>
      <c r="W406" s="3"/>
      <c r="X406" s="3"/>
      <c r="Y406" s="3"/>
      <c r="Z406" s="3"/>
      <c r="AA406" s="3"/>
    </row>
    <row r="407" spans="1:27">
      <c r="A407" s="3"/>
      <c r="B407" s="3"/>
      <c r="C407" s="3"/>
      <c r="D407" s="3"/>
      <c r="E407" s="3"/>
      <c r="F407" s="3"/>
      <c r="G407" s="3"/>
      <c r="H407" s="3"/>
      <c r="I407" s="3"/>
      <c r="J407" s="3"/>
      <c r="K407" s="3"/>
      <c r="L407" s="3"/>
      <c r="M407" s="3"/>
      <c r="N407" s="3"/>
      <c r="O407" s="3"/>
      <c r="P407" s="3"/>
      <c r="Q407" s="3"/>
      <c r="R407" s="3"/>
      <c r="S407" s="3"/>
      <c r="T407" s="3"/>
      <c r="U407" s="3"/>
      <c r="V407" s="3"/>
      <c r="W407" s="3"/>
      <c r="X407" s="3"/>
      <c r="Y407" s="3"/>
      <c r="Z407" s="3"/>
      <c r="AA407" s="3"/>
    </row>
    <row r="408" spans="1:27">
      <c r="A408" s="3"/>
      <c r="B408" s="3"/>
      <c r="C408" s="3"/>
      <c r="D408" s="3"/>
      <c r="E408" s="3"/>
      <c r="F408" s="3"/>
      <c r="G408" s="3"/>
      <c r="H408" s="3"/>
      <c r="I408" s="3"/>
      <c r="J408" s="3"/>
      <c r="K408" s="3"/>
      <c r="L408" s="3"/>
      <c r="M408" s="3"/>
      <c r="N408" s="3"/>
      <c r="O408" s="3"/>
      <c r="P408" s="3"/>
      <c r="Q408" s="3"/>
      <c r="R408" s="3"/>
      <c r="S408" s="3"/>
      <c r="T408" s="3"/>
      <c r="U408" s="3"/>
      <c r="V408" s="3"/>
      <c r="W408" s="3"/>
      <c r="X408" s="3"/>
      <c r="Y408" s="3"/>
      <c r="Z408" s="3"/>
      <c r="AA408" s="3"/>
    </row>
    <row r="409" spans="1:27">
      <c r="A409" s="3"/>
      <c r="B409" s="3"/>
      <c r="C409" s="3"/>
      <c r="D409" s="3"/>
      <c r="E409" s="3"/>
      <c r="F409" s="3"/>
      <c r="G409" s="3"/>
      <c r="H409" s="3"/>
      <c r="I409" s="3"/>
      <c r="J409" s="3"/>
      <c r="K409" s="3"/>
      <c r="L409" s="3"/>
      <c r="M409" s="3"/>
      <c r="N409" s="3"/>
      <c r="O409" s="3"/>
      <c r="P409" s="3"/>
      <c r="Q409" s="3"/>
      <c r="R409" s="3"/>
      <c r="S409" s="3"/>
      <c r="T409" s="3"/>
      <c r="U409" s="3"/>
      <c r="V409" s="3"/>
      <c r="W409" s="3"/>
      <c r="X409" s="3"/>
      <c r="Y409" s="3"/>
      <c r="Z409" s="3"/>
      <c r="AA409" s="3"/>
    </row>
    <row r="410" spans="1:27">
      <c r="A410" s="3"/>
      <c r="B410" s="3"/>
      <c r="C410" s="3"/>
      <c r="D410" s="3"/>
      <c r="E410" s="3"/>
      <c r="F410" s="3"/>
      <c r="G410" s="3"/>
      <c r="H410" s="3"/>
      <c r="I410" s="3"/>
      <c r="J410" s="3"/>
      <c r="K410" s="3"/>
      <c r="L410" s="3"/>
      <c r="M410" s="3"/>
      <c r="N410" s="3"/>
      <c r="O410" s="3"/>
      <c r="P410" s="3"/>
      <c r="Q410" s="3"/>
      <c r="R410" s="3"/>
      <c r="S410" s="3"/>
      <c r="T410" s="3"/>
      <c r="U410" s="3"/>
      <c r="V410" s="3"/>
      <c r="W410" s="3"/>
      <c r="X410" s="3"/>
      <c r="Y410" s="3"/>
      <c r="Z410" s="3"/>
      <c r="AA410" s="3"/>
    </row>
    <row r="411" spans="1:27">
      <c r="A411" s="3"/>
      <c r="B411" s="3"/>
      <c r="C411" s="3"/>
      <c r="D411" s="3"/>
      <c r="E411" s="3"/>
      <c r="F411" s="3"/>
      <c r="G411" s="3"/>
      <c r="H411" s="3"/>
      <c r="I411" s="3"/>
      <c r="J411" s="3"/>
      <c r="K411" s="3"/>
      <c r="L411" s="3"/>
      <c r="M411" s="3"/>
      <c r="N411" s="3"/>
      <c r="O411" s="3"/>
      <c r="P411" s="3"/>
      <c r="Q411" s="3"/>
      <c r="R411" s="3"/>
      <c r="S411" s="3"/>
      <c r="T411" s="3"/>
      <c r="U411" s="3"/>
      <c r="V411" s="3"/>
      <c r="W411" s="3"/>
      <c r="X411" s="3"/>
      <c r="Y411" s="3"/>
      <c r="Z411" s="3"/>
      <c r="AA411" s="3"/>
    </row>
    <row r="412" spans="1:27">
      <c r="A412" s="3"/>
      <c r="B412" s="3"/>
      <c r="C412" s="3"/>
      <c r="D412" s="3"/>
      <c r="E412" s="3"/>
      <c r="F412" s="3"/>
      <c r="G412" s="3"/>
      <c r="H412" s="3"/>
      <c r="I412" s="3"/>
      <c r="J412" s="3"/>
      <c r="K412" s="3"/>
      <c r="L412" s="3"/>
      <c r="M412" s="3"/>
      <c r="N412" s="3"/>
      <c r="O412" s="3"/>
      <c r="P412" s="3"/>
      <c r="Q412" s="3"/>
      <c r="R412" s="3"/>
      <c r="S412" s="3"/>
      <c r="T412" s="3"/>
      <c r="U412" s="3"/>
      <c r="V412" s="3"/>
      <c r="W412" s="3"/>
      <c r="X412" s="3"/>
      <c r="Y412" s="3"/>
      <c r="Z412" s="3"/>
      <c r="AA412" s="3"/>
    </row>
    <row r="413" spans="1:27">
      <c r="A413" s="3"/>
      <c r="B413" s="3"/>
      <c r="C413" s="3"/>
      <c r="D413" s="3"/>
      <c r="E413" s="3"/>
      <c r="F413" s="3"/>
      <c r="G413" s="3"/>
      <c r="H413" s="3"/>
      <c r="I413" s="3"/>
      <c r="J413" s="3"/>
      <c r="K413" s="3"/>
      <c r="L413" s="3"/>
      <c r="M413" s="3"/>
      <c r="N413" s="3"/>
      <c r="O413" s="3"/>
      <c r="P413" s="3"/>
      <c r="Q413" s="3"/>
      <c r="R413" s="3"/>
      <c r="S413" s="3"/>
      <c r="T413" s="3"/>
      <c r="U413" s="3"/>
      <c r="V413" s="3"/>
      <c r="W413" s="3"/>
      <c r="X413" s="3"/>
      <c r="Y413" s="3"/>
      <c r="Z413" s="3"/>
      <c r="AA413" s="3"/>
    </row>
    <row r="414" spans="1:27">
      <c r="A414" s="3"/>
      <c r="B414" s="3"/>
      <c r="C414" s="3"/>
      <c r="D414" s="3"/>
      <c r="E414" s="3"/>
      <c r="F414" s="3"/>
      <c r="G414" s="3"/>
      <c r="H414" s="3"/>
      <c r="I414" s="3"/>
      <c r="J414" s="3"/>
      <c r="K414" s="3"/>
      <c r="L414" s="3"/>
      <c r="M414" s="3"/>
      <c r="N414" s="3"/>
      <c r="O414" s="3"/>
      <c r="P414" s="3"/>
      <c r="Q414" s="3"/>
      <c r="R414" s="3"/>
      <c r="S414" s="3"/>
      <c r="T414" s="3"/>
      <c r="U414" s="3"/>
      <c r="V414" s="3"/>
      <c r="W414" s="3"/>
      <c r="X414" s="3"/>
      <c r="Y414" s="3"/>
      <c r="Z414" s="3"/>
      <c r="AA414" s="3"/>
    </row>
    <row r="415" spans="1:27">
      <c r="A415" s="3"/>
      <c r="B415" s="3"/>
      <c r="C415" s="3"/>
      <c r="D415" s="3"/>
      <c r="E415" s="3"/>
      <c r="F415" s="3"/>
      <c r="G415" s="3"/>
      <c r="H415" s="3"/>
      <c r="I415" s="3"/>
      <c r="J415" s="3"/>
      <c r="K415" s="3"/>
      <c r="L415" s="3"/>
      <c r="M415" s="3"/>
      <c r="N415" s="3"/>
      <c r="O415" s="3"/>
      <c r="P415" s="3"/>
      <c r="Q415" s="3"/>
      <c r="R415" s="3"/>
      <c r="S415" s="3"/>
      <c r="T415" s="3"/>
      <c r="U415" s="3"/>
      <c r="V415" s="3"/>
      <c r="W415" s="3"/>
      <c r="X415" s="3"/>
      <c r="Y415" s="3"/>
      <c r="Z415" s="3"/>
      <c r="AA415" s="3"/>
    </row>
    <row r="416" spans="1:27">
      <c r="A416" s="3"/>
      <c r="B416" s="3"/>
      <c r="C416" s="3"/>
      <c r="D416" s="3"/>
      <c r="E416" s="3"/>
      <c r="F416" s="3"/>
      <c r="G416" s="3"/>
      <c r="H416" s="3"/>
      <c r="I416" s="3"/>
      <c r="J416" s="3"/>
      <c r="K416" s="3"/>
      <c r="L416" s="3"/>
      <c r="M416" s="3"/>
      <c r="N416" s="3"/>
      <c r="O416" s="3"/>
      <c r="P416" s="3"/>
      <c r="Q416" s="3"/>
      <c r="R416" s="3"/>
      <c r="S416" s="3"/>
      <c r="T416" s="3"/>
      <c r="U416" s="3"/>
      <c r="V416" s="3"/>
      <c r="W416" s="3"/>
      <c r="X416" s="3"/>
      <c r="Y416" s="3"/>
      <c r="Z416" s="3"/>
      <c r="AA416" s="3"/>
    </row>
    <row r="417" spans="1:27">
      <c r="A417" s="3"/>
      <c r="B417" s="3"/>
      <c r="C417" s="3"/>
      <c r="D417" s="3"/>
      <c r="E417" s="3"/>
      <c r="F417" s="3"/>
      <c r="G417" s="3"/>
      <c r="H417" s="3"/>
      <c r="I417" s="3"/>
      <c r="J417" s="3"/>
      <c r="K417" s="3"/>
      <c r="L417" s="3"/>
      <c r="M417" s="3"/>
      <c r="N417" s="3"/>
      <c r="O417" s="3"/>
      <c r="P417" s="3"/>
      <c r="Q417" s="3"/>
      <c r="R417" s="3"/>
      <c r="S417" s="3"/>
      <c r="T417" s="3"/>
      <c r="U417" s="3"/>
      <c r="V417" s="3"/>
      <c r="W417" s="3"/>
      <c r="X417" s="3"/>
      <c r="Y417" s="3"/>
      <c r="Z417" s="3"/>
      <c r="AA417" s="3"/>
    </row>
    <row r="418" spans="1:27">
      <c r="A418" s="3"/>
      <c r="B418" s="3"/>
      <c r="C418" s="3"/>
      <c r="D418" s="3"/>
      <c r="E418" s="3"/>
      <c r="F418" s="3"/>
      <c r="G418" s="3"/>
      <c r="H418" s="3"/>
      <c r="I418" s="3"/>
      <c r="J418" s="3"/>
      <c r="K418" s="3"/>
      <c r="L418" s="3"/>
      <c r="M418" s="3"/>
      <c r="N418" s="3"/>
      <c r="O418" s="3"/>
      <c r="P418" s="3"/>
      <c r="Q418" s="3"/>
      <c r="R418" s="3"/>
      <c r="S418" s="3"/>
      <c r="T418" s="3"/>
      <c r="U418" s="3"/>
      <c r="V418" s="3"/>
      <c r="W418" s="3"/>
      <c r="X418" s="3"/>
      <c r="Y418" s="3"/>
      <c r="Z418" s="3"/>
      <c r="AA418" s="3"/>
    </row>
    <row r="419" spans="1:27">
      <c r="A419" s="3"/>
      <c r="B419" s="3"/>
      <c r="C419" s="3"/>
      <c r="D419" s="3"/>
      <c r="E419" s="3"/>
      <c r="F419" s="3"/>
      <c r="G419" s="3"/>
      <c r="H419" s="3"/>
      <c r="I419" s="3"/>
      <c r="J419" s="3"/>
      <c r="K419" s="3"/>
      <c r="L419" s="3"/>
      <c r="M419" s="3"/>
      <c r="N419" s="3"/>
      <c r="O419" s="3"/>
      <c r="P419" s="3"/>
      <c r="Q419" s="3"/>
      <c r="R419" s="3"/>
      <c r="S419" s="3"/>
      <c r="T419" s="3"/>
      <c r="U419" s="3"/>
      <c r="V419" s="3"/>
      <c r="W419" s="3"/>
      <c r="X419" s="3"/>
      <c r="Y419" s="3"/>
      <c r="Z419" s="3"/>
      <c r="AA419" s="3"/>
    </row>
    <row r="420" spans="1:27">
      <c r="A420" s="3"/>
      <c r="B420" s="3"/>
      <c r="C420" s="3"/>
      <c r="D420" s="3"/>
      <c r="E420" s="3"/>
      <c r="F420" s="3"/>
      <c r="G420" s="3"/>
      <c r="H420" s="3"/>
      <c r="I420" s="3"/>
      <c r="J420" s="3"/>
      <c r="K420" s="3"/>
      <c r="L420" s="3"/>
      <c r="M420" s="3"/>
      <c r="N420" s="3"/>
      <c r="O420" s="3"/>
      <c r="P420" s="3"/>
      <c r="Q420" s="3"/>
      <c r="R420" s="3"/>
      <c r="S420" s="3"/>
      <c r="T420" s="3"/>
      <c r="U420" s="3"/>
      <c r="V420" s="3"/>
      <c r="W420" s="3"/>
      <c r="X420" s="3"/>
      <c r="Y420" s="3"/>
      <c r="Z420" s="3"/>
      <c r="AA420" s="3"/>
    </row>
    <row r="421" spans="1:27">
      <c r="A421" s="3"/>
      <c r="B421" s="3"/>
      <c r="C421" s="3"/>
      <c r="D421" s="3"/>
      <c r="E421" s="3"/>
      <c r="F421" s="3"/>
      <c r="G421" s="3"/>
      <c r="H421" s="3"/>
      <c r="I421" s="3"/>
      <c r="J421" s="3"/>
      <c r="K421" s="3"/>
      <c r="L421" s="3"/>
      <c r="M421" s="3"/>
      <c r="N421" s="3"/>
      <c r="O421" s="3"/>
      <c r="P421" s="3"/>
      <c r="Q421" s="3"/>
      <c r="R421" s="3"/>
      <c r="S421" s="3"/>
      <c r="T421" s="3"/>
      <c r="U421" s="3"/>
      <c r="V421" s="3"/>
      <c r="W421" s="3"/>
      <c r="X421" s="3"/>
      <c r="Y421" s="3"/>
      <c r="Z421" s="3"/>
      <c r="AA421" s="3"/>
    </row>
    <row r="422" spans="1:27">
      <c r="A422" s="3"/>
      <c r="B422" s="3"/>
      <c r="C422" s="3"/>
      <c r="D422" s="3"/>
      <c r="E422" s="3"/>
      <c r="F422" s="3"/>
      <c r="G422" s="3"/>
      <c r="H422" s="3"/>
      <c r="I422" s="3"/>
      <c r="J422" s="3"/>
      <c r="K422" s="3"/>
      <c r="L422" s="3"/>
      <c r="M422" s="3"/>
      <c r="N422" s="3"/>
      <c r="O422" s="3"/>
      <c r="P422" s="3"/>
      <c r="Q422" s="3"/>
      <c r="R422" s="3"/>
      <c r="S422" s="3"/>
      <c r="T422" s="3"/>
      <c r="U422" s="3"/>
      <c r="V422" s="3"/>
      <c r="W422" s="3"/>
      <c r="X422" s="3"/>
      <c r="Y422" s="3"/>
      <c r="Z422" s="3"/>
      <c r="AA422" s="3"/>
    </row>
    <row r="423" spans="1:27">
      <c r="A423" s="3"/>
      <c r="B423" s="3"/>
      <c r="C423" s="3"/>
      <c r="D423" s="3"/>
      <c r="E423" s="3"/>
      <c r="F423" s="3"/>
      <c r="G423" s="3"/>
      <c r="H423" s="3"/>
      <c r="I423" s="3"/>
      <c r="J423" s="3"/>
      <c r="K423" s="3"/>
      <c r="L423" s="3"/>
      <c r="M423" s="3"/>
      <c r="N423" s="3"/>
      <c r="O423" s="3"/>
      <c r="P423" s="3"/>
      <c r="Q423" s="3"/>
      <c r="R423" s="3"/>
      <c r="S423" s="3"/>
      <c r="T423" s="3"/>
      <c r="U423" s="3"/>
      <c r="V423" s="3"/>
      <c r="W423" s="3"/>
      <c r="X423" s="3"/>
      <c r="Y423" s="3"/>
      <c r="Z423" s="3"/>
      <c r="AA423" s="3"/>
    </row>
    <row r="424" spans="1:27">
      <c r="A424" s="3"/>
      <c r="B424" s="3"/>
      <c r="C424" s="3"/>
      <c r="D424" s="3"/>
      <c r="E424" s="3"/>
      <c r="F424" s="3"/>
      <c r="G424" s="3"/>
      <c r="H424" s="3"/>
      <c r="I424" s="3"/>
      <c r="J424" s="3"/>
      <c r="K424" s="3"/>
      <c r="L424" s="3"/>
      <c r="M424" s="3"/>
      <c r="N424" s="3"/>
      <c r="O424" s="3"/>
      <c r="P424" s="3"/>
      <c r="Q424" s="3"/>
      <c r="R424" s="3"/>
      <c r="S424" s="3"/>
      <c r="T424" s="3"/>
      <c r="U424" s="3"/>
      <c r="V424" s="3"/>
      <c r="W424" s="3"/>
      <c r="X424" s="3"/>
      <c r="Y424" s="3"/>
      <c r="Z424" s="3"/>
      <c r="AA424" s="3"/>
    </row>
    <row r="425" spans="1:27">
      <c r="A425" s="3"/>
      <c r="B425" s="3"/>
      <c r="C425" s="3"/>
      <c r="D425" s="3"/>
      <c r="E425" s="3"/>
      <c r="F425" s="3"/>
      <c r="G425" s="3"/>
      <c r="H425" s="3"/>
      <c r="I425" s="3"/>
      <c r="J425" s="3"/>
      <c r="K425" s="3"/>
      <c r="L425" s="3"/>
      <c r="M425" s="3"/>
      <c r="N425" s="3"/>
      <c r="O425" s="3"/>
      <c r="P425" s="3"/>
      <c r="Q425" s="3"/>
      <c r="R425" s="3"/>
      <c r="S425" s="3"/>
      <c r="T425" s="3"/>
      <c r="U425" s="3"/>
      <c r="V425" s="3"/>
      <c r="W425" s="3"/>
      <c r="X425" s="3"/>
      <c r="Y425" s="3"/>
      <c r="Z425" s="3"/>
      <c r="AA425" s="3"/>
    </row>
    <row r="426" spans="1:27">
      <c r="A426" s="3"/>
      <c r="B426" s="3"/>
      <c r="C426" s="3"/>
      <c r="D426" s="3"/>
      <c r="E426" s="3"/>
      <c r="F426" s="3"/>
      <c r="G426" s="3"/>
      <c r="H426" s="3"/>
      <c r="I426" s="3"/>
      <c r="J426" s="3"/>
      <c r="K426" s="3"/>
      <c r="L426" s="3"/>
      <c r="M426" s="3"/>
      <c r="N426" s="3"/>
      <c r="O426" s="3"/>
      <c r="P426" s="3"/>
      <c r="Q426" s="3"/>
      <c r="R426" s="3"/>
      <c r="S426" s="3"/>
      <c r="T426" s="3"/>
      <c r="U426" s="3"/>
      <c r="V426" s="3"/>
      <c r="W426" s="3"/>
      <c r="X426" s="3"/>
      <c r="Y426" s="3"/>
      <c r="Z426" s="3"/>
      <c r="AA426" s="3"/>
    </row>
    <row r="427" spans="1:27">
      <c r="A427" s="3"/>
      <c r="B427" s="3"/>
      <c r="C427" s="3"/>
      <c r="D427" s="3"/>
      <c r="E427" s="3"/>
      <c r="F427" s="3"/>
      <c r="G427" s="3"/>
      <c r="H427" s="3"/>
      <c r="I427" s="3"/>
      <c r="J427" s="3"/>
      <c r="K427" s="3"/>
      <c r="L427" s="3"/>
      <c r="M427" s="3"/>
      <c r="N427" s="3"/>
      <c r="O427" s="3"/>
      <c r="P427" s="3"/>
      <c r="Q427" s="3"/>
      <c r="R427" s="3"/>
      <c r="S427" s="3"/>
      <c r="T427" s="3"/>
      <c r="U427" s="3"/>
      <c r="V427" s="3"/>
      <c r="W427" s="3"/>
      <c r="X427" s="3"/>
      <c r="Y427" s="3"/>
      <c r="Z427" s="3"/>
      <c r="AA427" s="3"/>
    </row>
    <row r="428" spans="1:27">
      <c r="A428" s="3"/>
      <c r="B428" s="3"/>
      <c r="C428" s="3"/>
      <c r="D428" s="3"/>
      <c r="E428" s="3"/>
      <c r="F428" s="3"/>
      <c r="G428" s="3"/>
      <c r="H428" s="3"/>
      <c r="I428" s="3"/>
      <c r="J428" s="3"/>
      <c r="K428" s="3"/>
      <c r="L428" s="3"/>
      <c r="M428" s="3"/>
      <c r="N428" s="3"/>
      <c r="O428" s="3"/>
      <c r="P428" s="3"/>
      <c r="Q428" s="3"/>
      <c r="R428" s="3"/>
      <c r="S428" s="3"/>
      <c r="T428" s="3"/>
      <c r="U428" s="3"/>
      <c r="V428" s="3"/>
      <c r="W428" s="3"/>
      <c r="X428" s="3"/>
      <c r="Y428" s="3"/>
      <c r="Z428" s="3"/>
      <c r="AA428" s="3"/>
    </row>
    <row r="429" spans="1:27">
      <c r="A429" s="3"/>
      <c r="B429" s="3"/>
      <c r="C429" s="3"/>
      <c r="D429" s="3"/>
      <c r="E429" s="3"/>
      <c r="F429" s="3"/>
      <c r="G429" s="3"/>
      <c r="H429" s="3"/>
      <c r="I429" s="3"/>
      <c r="J429" s="3"/>
      <c r="K429" s="3"/>
      <c r="L429" s="3"/>
      <c r="M429" s="3"/>
      <c r="N429" s="3"/>
      <c r="O429" s="3"/>
      <c r="P429" s="3"/>
      <c r="Q429" s="3"/>
      <c r="R429" s="3"/>
      <c r="S429" s="3"/>
      <c r="T429" s="3"/>
      <c r="U429" s="3"/>
      <c r="V429" s="3"/>
      <c r="W429" s="3"/>
      <c r="X429" s="3"/>
      <c r="Y429" s="3"/>
      <c r="Z429" s="3"/>
      <c r="AA429" s="3"/>
    </row>
    <row r="430" spans="1:27">
      <c r="A430" s="3"/>
      <c r="B430" s="3"/>
      <c r="C430" s="3"/>
      <c r="D430" s="3"/>
      <c r="E430" s="3"/>
      <c r="F430" s="3"/>
      <c r="G430" s="3"/>
      <c r="H430" s="3"/>
      <c r="I430" s="3"/>
      <c r="J430" s="3"/>
      <c r="K430" s="3"/>
      <c r="L430" s="3"/>
      <c r="M430" s="3"/>
      <c r="N430" s="3"/>
      <c r="O430" s="3"/>
      <c r="P430" s="3"/>
      <c r="Q430" s="3"/>
      <c r="R430" s="3"/>
      <c r="S430" s="3"/>
      <c r="T430" s="3"/>
      <c r="U430" s="3"/>
      <c r="V430" s="3"/>
      <c r="W430" s="3"/>
      <c r="X430" s="3"/>
      <c r="Y430" s="3"/>
      <c r="Z430" s="3"/>
      <c r="AA430" s="3"/>
    </row>
    <row r="431" spans="1:27">
      <c r="A431" s="3"/>
      <c r="B431" s="3"/>
      <c r="C431" s="3"/>
      <c r="D431" s="3"/>
      <c r="E431" s="3"/>
      <c r="F431" s="3"/>
      <c r="G431" s="3"/>
      <c r="H431" s="3"/>
      <c r="I431" s="3"/>
      <c r="J431" s="3"/>
      <c r="K431" s="3"/>
      <c r="L431" s="3"/>
      <c r="M431" s="3"/>
      <c r="N431" s="3"/>
      <c r="O431" s="3"/>
      <c r="P431" s="3"/>
      <c r="Q431" s="3"/>
      <c r="R431" s="3"/>
      <c r="S431" s="3"/>
      <c r="T431" s="3"/>
      <c r="U431" s="3"/>
      <c r="V431" s="3"/>
      <c r="W431" s="3"/>
      <c r="X431" s="3"/>
      <c r="Y431" s="3"/>
      <c r="Z431" s="3"/>
      <c r="AA431" s="3"/>
    </row>
    <row r="432" spans="1:27">
      <c r="A432" s="3"/>
      <c r="B432" s="3"/>
      <c r="C432" s="3"/>
      <c r="D432" s="3"/>
      <c r="E432" s="3"/>
      <c r="F432" s="3"/>
      <c r="G432" s="3"/>
      <c r="H432" s="3"/>
      <c r="I432" s="3"/>
      <c r="J432" s="3"/>
      <c r="K432" s="3"/>
      <c r="L432" s="3"/>
      <c r="M432" s="3"/>
      <c r="N432" s="3"/>
      <c r="O432" s="3"/>
      <c r="P432" s="3"/>
      <c r="Q432" s="3"/>
      <c r="R432" s="3"/>
      <c r="S432" s="3"/>
      <c r="T432" s="3"/>
      <c r="U432" s="3"/>
      <c r="V432" s="3"/>
      <c r="W432" s="3"/>
      <c r="X432" s="3"/>
      <c r="Y432" s="3"/>
      <c r="Z432" s="3"/>
      <c r="AA432" s="3"/>
    </row>
    <row r="433" spans="1:27">
      <c r="A433" s="3"/>
      <c r="B433" s="3"/>
      <c r="C433" s="3"/>
      <c r="D433" s="3"/>
      <c r="E433" s="3"/>
      <c r="F433" s="3"/>
      <c r="G433" s="3"/>
      <c r="H433" s="3"/>
      <c r="I433" s="3"/>
      <c r="J433" s="3"/>
      <c r="K433" s="3"/>
      <c r="L433" s="3"/>
      <c r="M433" s="3"/>
      <c r="N433" s="3"/>
      <c r="O433" s="3"/>
      <c r="P433" s="3"/>
      <c r="Q433" s="3"/>
      <c r="R433" s="3"/>
      <c r="S433" s="3"/>
      <c r="T433" s="3"/>
      <c r="U433" s="3"/>
      <c r="V433" s="3"/>
      <c r="W433" s="3"/>
      <c r="X433" s="3"/>
      <c r="Y433" s="3"/>
      <c r="Z433" s="3"/>
      <c r="AA433" s="3"/>
    </row>
    <row r="434" spans="1:27">
      <c r="A434" s="3"/>
      <c r="B434" s="3"/>
      <c r="C434" s="3"/>
      <c r="D434" s="3"/>
      <c r="E434" s="3"/>
      <c r="F434" s="3"/>
      <c r="G434" s="3"/>
      <c r="H434" s="3"/>
      <c r="I434" s="3"/>
      <c r="J434" s="3"/>
      <c r="K434" s="3"/>
      <c r="L434" s="3"/>
      <c r="M434" s="3"/>
      <c r="N434" s="3"/>
      <c r="O434" s="3"/>
      <c r="P434" s="3"/>
      <c r="Q434" s="3"/>
      <c r="R434" s="3"/>
      <c r="S434" s="3"/>
      <c r="T434" s="3"/>
      <c r="U434" s="3"/>
      <c r="V434" s="3"/>
      <c r="W434" s="3"/>
      <c r="X434" s="3"/>
      <c r="Y434" s="3"/>
      <c r="Z434" s="3"/>
      <c r="AA434" s="3"/>
    </row>
    <row r="435" spans="1:27">
      <c r="A435" s="3"/>
      <c r="B435" s="3"/>
      <c r="C435" s="3"/>
      <c r="D435" s="3"/>
      <c r="E435" s="3"/>
      <c r="F435" s="3"/>
      <c r="G435" s="3"/>
      <c r="H435" s="3"/>
      <c r="I435" s="3"/>
      <c r="J435" s="3"/>
      <c r="K435" s="3"/>
      <c r="L435" s="3"/>
      <c r="M435" s="3"/>
      <c r="N435" s="3"/>
      <c r="O435" s="3"/>
      <c r="P435" s="3"/>
      <c r="Q435" s="3"/>
      <c r="R435" s="3"/>
      <c r="S435" s="3"/>
      <c r="T435" s="3"/>
      <c r="U435" s="3"/>
      <c r="V435" s="3"/>
      <c r="W435" s="3"/>
      <c r="X435" s="3"/>
      <c r="Y435" s="3"/>
      <c r="Z435" s="3"/>
      <c r="AA435" s="3"/>
    </row>
    <row r="436" spans="1:27">
      <c r="A436" s="3"/>
      <c r="B436" s="3"/>
      <c r="C436" s="3"/>
      <c r="D436" s="3"/>
      <c r="E436" s="3"/>
      <c r="F436" s="3"/>
      <c r="G436" s="3"/>
      <c r="H436" s="3"/>
      <c r="I436" s="3"/>
      <c r="J436" s="3"/>
      <c r="K436" s="3"/>
      <c r="L436" s="3"/>
      <c r="M436" s="3"/>
      <c r="N436" s="3"/>
      <c r="O436" s="3"/>
      <c r="P436" s="3"/>
      <c r="Q436" s="3"/>
      <c r="R436" s="3"/>
      <c r="S436" s="3"/>
      <c r="T436" s="3"/>
      <c r="U436" s="3"/>
      <c r="V436" s="3"/>
      <c r="W436" s="3"/>
      <c r="X436" s="3"/>
      <c r="Y436" s="3"/>
      <c r="Z436" s="3"/>
      <c r="AA436" s="3"/>
    </row>
    <row r="437" spans="1:27">
      <c r="A437" s="3"/>
      <c r="B437" s="3"/>
      <c r="C437" s="3"/>
      <c r="D437" s="3"/>
      <c r="E437" s="3"/>
      <c r="F437" s="3"/>
      <c r="G437" s="3"/>
      <c r="H437" s="3"/>
      <c r="I437" s="3"/>
      <c r="J437" s="3"/>
      <c r="K437" s="3"/>
      <c r="L437" s="3"/>
      <c r="M437" s="3"/>
      <c r="N437" s="3"/>
      <c r="O437" s="3"/>
      <c r="P437" s="3"/>
      <c r="Q437" s="3"/>
      <c r="R437" s="3"/>
      <c r="S437" s="3"/>
      <c r="T437" s="3"/>
      <c r="U437" s="3"/>
      <c r="V437" s="3"/>
      <c r="W437" s="3"/>
      <c r="X437" s="3"/>
      <c r="Y437" s="3"/>
      <c r="Z437" s="3"/>
      <c r="AA437" s="3"/>
    </row>
    <row r="438" spans="1:27">
      <c r="A438" s="3"/>
      <c r="B438" s="3"/>
      <c r="C438" s="3"/>
      <c r="D438" s="3"/>
      <c r="E438" s="3"/>
      <c r="F438" s="3"/>
      <c r="G438" s="3"/>
      <c r="H438" s="3"/>
      <c r="I438" s="3"/>
      <c r="J438" s="3"/>
      <c r="K438" s="3"/>
      <c r="L438" s="3"/>
      <c r="M438" s="3"/>
      <c r="N438" s="3"/>
      <c r="O438" s="3"/>
      <c r="P438" s="3"/>
      <c r="Q438" s="3"/>
      <c r="R438" s="3"/>
      <c r="S438" s="3"/>
      <c r="T438" s="3"/>
      <c r="U438" s="3"/>
      <c r="V438" s="3"/>
      <c r="W438" s="3"/>
      <c r="X438" s="3"/>
      <c r="Y438" s="3"/>
      <c r="Z438" s="3"/>
      <c r="AA438" s="3"/>
    </row>
    <row r="439" spans="1:27">
      <c r="A439" s="3"/>
      <c r="B439" s="3"/>
      <c r="C439" s="3"/>
      <c r="D439" s="3"/>
      <c r="E439" s="3"/>
      <c r="F439" s="3"/>
      <c r="G439" s="3"/>
      <c r="H439" s="3"/>
      <c r="I439" s="3"/>
      <c r="J439" s="3"/>
      <c r="K439" s="3"/>
      <c r="L439" s="3"/>
      <c r="M439" s="3"/>
      <c r="N439" s="3"/>
      <c r="O439" s="3"/>
      <c r="P439" s="3"/>
      <c r="Q439" s="3"/>
      <c r="R439" s="3"/>
      <c r="S439" s="3"/>
      <c r="T439" s="3"/>
      <c r="U439" s="3"/>
      <c r="V439" s="3"/>
      <c r="W439" s="3"/>
      <c r="X439" s="3"/>
      <c r="Y439" s="3"/>
      <c r="Z439" s="3"/>
      <c r="AA439" s="3"/>
    </row>
    <row r="440" spans="1:27">
      <c r="A440" s="3"/>
      <c r="B440" s="3"/>
      <c r="C440" s="3"/>
      <c r="D440" s="3"/>
      <c r="E440" s="3"/>
      <c r="F440" s="3"/>
      <c r="G440" s="3"/>
      <c r="H440" s="3"/>
      <c r="I440" s="3"/>
      <c r="J440" s="3"/>
      <c r="K440" s="3"/>
      <c r="L440" s="3"/>
      <c r="M440" s="3"/>
      <c r="N440" s="3"/>
      <c r="O440" s="3"/>
      <c r="P440" s="3"/>
      <c r="Q440" s="3"/>
      <c r="R440" s="3"/>
      <c r="S440" s="3"/>
      <c r="T440" s="3"/>
      <c r="U440" s="3"/>
      <c r="V440" s="3"/>
      <c r="W440" s="3"/>
      <c r="X440" s="3"/>
      <c r="Y440" s="3"/>
      <c r="Z440" s="3"/>
      <c r="AA440" s="3"/>
    </row>
    <row r="441" spans="1:27">
      <c r="A441" s="3"/>
      <c r="B441" s="3"/>
      <c r="C441" s="3"/>
      <c r="D441" s="3"/>
      <c r="E441" s="3"/>
      <c r="F441" s="3"/>
      <c r="G441" s="3"/>
      <c r="H441" s="3"/>
      <c r="I441" s="3"/>
      <c r="J441" s="3"/>
      <c r="K441" s="3"/>
      <c r="L441" s="3"/>
      <c r="M441" s="3"/>
      <c r="N441" s="3"/>
      <c r="O441" s="3"/>
      <c r="P441" s="3"/>
      <c r="Q441" s="3"/>
      <c r="R441" s="3"/>
      <c r="S441" s="3"/>
      <c r="T441" s="3"/>
      <c r="U441" s="3"/>
      <c r="V441" s="3"/>
      <c r="W441" s="3"/>
      <c r="X441" s="3"/>
      <c r="Y441" s="3"/>
      <c r="Z441" s="3"/>
      <c r="AA441" s="3"/>
    </row>
    <row r="442" spans="1:27">
      <c r="A442" s="3"/>
      <c r="B442" s="3"/>
      <c r="C442" s="3"/>
      <c r="D442" s="3"/>
      <c r="E442" s="3"/>
      <c r="F442" s="3"/>
      <c r="G442" s="3"/>
      <c r="H442" s="3"/>
      <c r="I442" s="3"/>
      <c r="J442" s="3"/>
      <c r="K442" s="3"/>
      <c r="L442" s="3"/>
      <c r="M442" s="3"/>
      <c r="N442" s="3"/>
      <c r="O442" s="3"/>
      <c r="P442" s="3"/>
      <c r="Q442" s="3"/>
      <c r="R442" s="3"/>
      <c r="S442" s="3"/>
      <c r="T442" s="3"/>
      <c r="U442" s="3"/>
      <c r="V442" s="3"/>
      <c r="W442" s="3"/>
      <c r="X442" s="3"/>
      <c r="Y442" s="3"/>
      <c r="Z442" s="3"/>
      <c r="AA442" s="3"/>
    </row>
    <row r="443" spans="1:27">
      <c r="A443" s="3"/>
      <c r="B443" s="3"/>
      <c r="C443" s="3"/>
      <c r="D443" s="3"/>
      <c r="E443" s="3"/>
      <c r="F443" s="3"/>
      <c r="G443" s="3"/>
      <c r="H443" s="3"/>
      <c r="I443" s="3"/>
      <c r="J443" s="3"/>
      <c r="K443" s="3"/>
      <c r="L443" s="3"/>
      <c r="M443" s="3"/>
      <c r="N443" s="3"/>
      <c r="O443" s="3"/>
      <c r="P443" s="3"/>
      <c r="Q443" s="3"/>
      <c r="R443" s="3"/>
      <c r="S443" s="3"/>
      <c r="T443" s="3"/>
      <c r="U443" s="3"/>
      <c r="V443" s="3"/>
      <c r="W443" s="3"/>
      <c r="X443" s="3"/>
      <c r="Y443" s="3"/>
      <c r="Z443" s="3"/>
      <c r="AA443" s="3"/>
    </row>
    <row r="444" spans="1:27">
      <c r="A444" s="3"/>
      <c r="B444" s="3"/>
      <c r="C444" s="3"/>
      <c r="D444" s="3"/>
      <c r="E444" s="3"/>
      <c r="F444" s="3"/>
      <c r="G444" s="3"/>
      <c r="H444" s="3"/>
      <c r="I444" s="3"/>
      <c r="J444" s="3"/>
      <c r="K444" s="3"/>
      <c r="L444" s="3"/>
      <c r="M444" s="3"/>
      <c r="N444" s="3"/>
      <c r="O444" s="3"/>
      <c r="P444" s="3"/>
      <c r="Q444" s="3"/>
      <c r="R444" s="3"/>
      <c r="S444" s="3"/>
      <c r="T444" s="3"/>
      <c r="U444" s="3"/>
      <c r="V444" s="3"/>
      <c r="W444" s="3"/>
      <c r="X444" s="3"/>
      <c r="Y444" s="3"/>
      <c r="Z444" s="3"/>
      <c r="AA444" s="3"/>
    </row>
    <row r="445" spans="1:27">
      <c r="A445" s="3"/>
      <c r="B445" s="3"/>
      <c r="C445" s="3"/>
      <c r="D445" s="3"/>
      <c r="E445" s="3"/>
      <c r="F445" s="3"/>
      <c r="G445" s="3"/>
      <c r="H445" s="3"/>
      <c r="I445" s="3"/>
      <c r="J445" s="3"/>
      <c r="K445" s="3"/>
      <c r="L445" s="3"/>
      <c r="M445" s="3"/>
      <c r="N445" s="3"/>
      <c r="O445" s="3"/>
      <c r="P445" s="3"/>
      <c r="Q445" s="3"/>
      <c r="R445" s="3"/>
      <c r="S445" s="3"/>
      <c r="T445" s="3"/>
      <c r="U445" s="3"/>
      <c r="V445" s="3"/>
      <c r="W445" s="3"/>
      <c r="X445" s="3"/>
      <c r="Y445" s="3"/>
      <c r="Z445" s="3"/>
      <c r="AA445" s="3"/>
    </row>
    <row r="446" spans="1:27">
      <c r="A446" s="3"/>
      <c r="B446" s="3"/>
      <c r="C446" s="3"/>
      <c r="D446" s="3"/>
      <c r="E446" s="3"/>
      <c r="F446" s="3"/>
      <c r="G446" s="3"/>
      <c r="H446" s="3"/>
      <c r="I446" s="3"/>
      <c r="J446" s="3"/>
      <c r="K446" s="3"/>
      <c r="L446" s="3"/>
      <c r="M446" s="3"/>
      <c r="N446" s="3"/>
      <c r="O446" s="3"/>
      <c r="P446" s="3"/>
      <c r="Q446" s="3"/>
      <c r="R446" s="3"/>
      <c r="S446" s="3"/>
      <c r="T446" s="3"/>
      <c r="U446" s="3"/>
      <c r="V446" s="3"/>
      <c r="W446" s="3"/>
      <c r="X446" s="3"/>
      <c r="Y446" s="3"/>
      <c r="Z446" s="3"/>
      <c r="AA446" s="3"/>
    </row>
    <row r="447" spans="1:27">
      <c r="A447" s="3"/>
      <c r="B447" s="3"/>
      <c r="C447" s="3"/>
      <c r="D447" s="3"/>
      <c r="E447" s="3"/>
      <c r="F447" s="3"/>
      <c r="G447" s="3"/>
      <c r="H447" s="3"/>
      <c r="I447" s="3"/>
      <c r="J447" s="3"/>
      <c r="K447" s="3"/>
      <c r="L447" s="3"/>
      <c r="M447" s="3"/>
      <c r="N447" s="3"/>
      <c r="O447" s="3"/>
      <c r="P447" s="3"/>
      <c r="Q447" s="3"/>
      <c r="R447" s="3"/>
      <c r="S447" s="3"/>
      <c r="T447" s="3"/>
      <c r="U447" s="3"/>
      <c r="V447" s="3"/>
      <c r="W447" s="3"/>
      <c r="X447" s="3"/>
      <c r="Y447" s="3"/>
      <c r="Z447" s="3"/>
      <c r="AA447" s="3"/>
    </row>
    <row r="448" spans="1:27">
      <c r="A448" s="3"/>
      <c r="B448" s="3"/>
      <c r="C448" s="3"/>
      <c r="D448" s="3"/>
      <c r="E448" s="3"/>
      <c r="F448" s="3"/>
      <c r="G448" s="3"/>
      <c r="H448" s="3"/>
      <c r="I448" s="3"/>
      <c r="J448" s="3"/>
      <c r="K448" s="3"/>
      <c r="L448" s="3"/>
      <c r="M448" s="3"/>
      <c r="N448" s="3"/>
      <c r="O448" s="3"/>
      <c r="P448" s="3"/>
      <c r="Q448" s="3"/>
      <c r="R448" s="3"/>
      <c r="S448" s="3"/>
      <c r="T448" s="3"/>
      <c r="U448" s="3"/>
      <c r="V448" s="3"/>
      <c r="W448" s="3"/>
      <c r="X448" s="3"/>
      <c r="Y448" s="3"/>
      <c r="Z448" s="3"/>
      <c r="AA448" s="3"/>
    </row>
    <row r="449" spans="1:27">
      <c r="A449" s="3"/>
      <c r="B449" s="3"/>
      <c r="C449" s="3"/>
      <c r="D449" s="3"/>
      <c r="E449" s="3"/>
      <c r="F449" s="3"/>
      <c r="G449" s="3"/>
      <c r="H449" s="3"/>
      <c r="I449" s="3"/>
      <c r="J449" s="3"/>
      <c r="K449" s="3"/>
      <c r="L449" s="3"/>
      <c r="M449" s="3"/>
      <c r="N449" s="3"/>
      <c r="O449" s="3"/>
      <c r="P449" s="3"/>
      <c r="Q449" s="3"/>
      <c r="R449" s="3"/>
      <c r="S449" s="3"/>
      <c r="T449" s="3"/>
      <c r="U449" s="3"/>
      <c r="V449" s="3"/>
      <c r="W449" s="3"/>
      <c r="X449" s="3"/>
      <c r="Y449" s="3"/>
      <c r="Z449" s="3"/>
      <c r="AA449" s="3"/>
    </row>
    <row r="450" spans="1:27">
      <c r="A450" s="3"/>
      <c r="B450" s="3"/>
      <c r="C450" s="3"/>
      <c r="D450" s="3"/>
      <c r="E450" s="3"/>
      <c r="F450" s="3"/>
      <c r="G450" s="3"/>
      <c r="H450" s="3"/>
      <c r="I450" s="3"/>
      <c r="J450" s="3"/>
      <c r="K450" s="3"/>
      <c r="L450" s="3"/>
      <c r="M450" s="3"/>
      <c r="N450" s="3"/>
      <c r="O450" s="3"/>
      <c r="P450" s="3"/>
      <c r="Q450" s="3"/>
      <c r="R450" s="3"/>
      <c r="S450" s="3"/>
      <c r="T450" s="3"/>
      <c r="U450" s="3"/>
      <c r="V450" s="3"/>
      <c r="W450" s="3"/>
      <c r="X450" s="3"/>
      <c r="Y450" s="3"/>
      <c r="Z450" s="3"/>
      <c r="AA450" s="3"/>
    </row>
    <row r="451" spans="1:27">
      <c r="A451" s="3"/>
      <c r="B451" s="3"/>
      <c r="C451" s="3"/>
      <c r="D451" s="3"/>
      <c r="E451" s="3"/>
      <c r="F451" s="3"/>
      <c r="G451" s="3"/>
      <c r="H451" s="3"/>
      <c r="I451" s="3"/>
      <c r="J451" s="3"/>
      <c r="K451" s="3"/>
      <c r="L451" s="3"/>
      <c r="M451" s="3"/>
      <c r="N451" s="3"/>
      <c r="O451" s="3"/>
      <c r="P451" s="3"/>
      <c r="Q451" s="3"/>
      <c r="R451" s="3"/>
      <c r="S451" s="3"/>
      <c r="T451" s="3"/>
      <c r="U451" s="3"/>
      <c r="V451" s="3"/>
      <c r="W451" s="3"/>
      <c r="X451" s="3"/>
      <c r="Y451" s="3"/>
      <c r="Z451" s="3"/>
      <c r="AA451" s="3"/>
    </row>
    <row r="452" spans="1:27">
      <c r="A452" s="3"/>
      <c r="B452" s="3"/>
      <c r="C452" s="3"/>
      <c r="D452" s="3"/>
      <c r="E452" s="3"/>
      <c r="F452" s="3"/>
      <c r="G452" s="3"/>
      <c r="H452" s="3"/>
      <c r="I452" s="3"/>
      <c r="J452" s="3"/>
      <c r="K452" s="3"/>
      <c r="L452" s="3"/>
      <c r="M452" s="3"/>
      <c r="N452" s="3"/>
      <c r="O452" s="3"/>
      <c r="P452" s="3"/>
      <c r="Q452" s="3"/>
      <c r="R452" s="3"/>
      <c r="S452" s="3"/>
      <c r="T452" s="3"/>
      <c r="U452" s="3"/>
      <c r="V452" s="3"/>
      <c r="W452" s="3"/>
      <c r="X452" s="3"/>
      <c r="Y452" s="3"/>
      <c r="Z452" s="3"/>
      <c r="AA452" s="3"/>
    </row>
    <row r="453" spans="1:27">
      <c r="A453" s="3"/>
      <c r="B453" s="3"/>
      <c r="C453" s="3"/>
      <c r="D453" s="3"/>
      <c r="E453" s="3"/>
      <c r="F453" s="3"/>
      <c r="G453" s="3"/>
      <c r="H453" s="3"/>
      <c r="I453" s="3"/>
      <c r="J453" s="3"/>
      <c r="K453" s="3"/>
      <c r="L453" s="3"/>
      <c r="M453" s="3"/>
      <c r="N453" s="3"/>
      <c r="O453" s="3"/>
      <c r="P453" s="3"/>
      <c r="Q453" s="3"/>
      <c r="R453" s="3"/>
      <c r="S453" s="3"/>
      <c r="T453" s="3"/>
      <c r="U453" s="3"/>
      <c r="V453" s="3"/>
      <c r="W453" s="3"/>
      <c r="X453" s="3"/>
      <c r="Y453" s="3"/>
      <c r="Z453" s="3"/>
      <c r="AA453" s="3"/>
    </row>
    <row r="454" spans="1:27">
      <c r="A454" s="3"/>
      <c r="B454" s="3"/>
      <c r="C454" s="3"/>
      <c r="D454" s="3"/>
      <c r="E454" s="3"/>
      <c r="F454" s="3"/>
      <c r="G454" s="3"/>
      <c r="H454" s="3"/>
      <c r="I454" s="3"/>
      <c r="J454" s="3"/>
      <c r="K454" s="3"/>
      <c r="L454" s="3"/>
      <c r="M454" s="3"/>
      <c r="N454" s="3"/>
      <c r="O454" s="3"/>
      <c r="P454" s="3"/>
      <c r="Q454" s="3"/>
      <c r="R454" s="3"/>
      <c r="S454" s="3"/>
      <c r="T454" s="3"/>
      <c r="U454" s="3"/>
      <c r="V454" s="3"/>
      <c r="W454" s="3"/>
      <c r="X454" s="3"/>
      <c r="Y454" s="3"/>
      <c r="Z454" s="3"/>
      <c r="AA454" s="3"/>
    </row>
    <row r="455" spans="1:27">
      <c r="A455" s="3"/>
      <c r="B455" s="3"/>
      <c r="C455" s="3"/>
      <c r="D455" s="3"/>
      <c r="E455" s="3"/>
      <c r="F455" s="3"/>
      <c r="G455" s="3"/>
      <c r="H455" s="3"/>
      <c r="I455" s="3"/>
      <c r="J455" s="3"/>
      <c r="K455" s="3"/>
      <c r="L455" s="3"/>
      <c r="M455" s="3"/>
      <c r="N455" s="3"/>
      <c r="O455" s="3"/>
      <c r="P455" s="3"/>
      <c r="Q455" s="3"/>
      <c r="R455" s="3"/>
      <c r="S455" s="3"/>
      <c r="T455" s="3"/>
      <c r="U455" s="3"/>
      <c r="V455" s="3"/>
      <c r="W455" s="3"/>
      <c r="X455" s="3"/>
      <c r="Y455" s="3"/>
      <c r="Z455" s="3"/>
      <c r="AA455" s="3"/>
    </row>
    <row r="456" spans="1:27">
      <c r="A456" s="3"/>
      <c r="B456" s="3"/>
      <c r="C456" s="3"/>
      <c r="D456" s="3"/>
      <c r="E456" s="3"/>
      <c r="F456" s="3"/>
      <c r="G456" s="3"/>
      <c r="H456" s="3"/>
      <c r="I456" s="3"/>
      <c r="J456" s="3"/>
      <c r="K456" s="3"/>
      <c r="L456" s="3"/>
      <c r="M456" s="3"/>
      <c r="N456" s="3"/>
      <c r="O456" s="3"/>
      <c r="P456" s="3"/>
      <c r="Q456" s="3"/>
      <c r="R456" s="3"/>
      <c r="S456" s="3"/>
      <c r="T456" s="3"/>
      <c r="U456" s="3"/>
      <c r="V456" s="3"/>
      <c r="W456" s="3"/>
      <c r="X456" s="3"/>
      <c r="Y456" s="3"/>
      <c r="Z456" s="3"/>
      <c r="AA456" s="3"/>
    </row>
    <row r="457" spans="1:27">
      <c r="A457" s="3"/>
      <c r="B457" s="3"/>
      <c r="C457" s="3"/>
      <c r="D457" s="3"/>
      <c r="E457" s="3"/>
      <c r="F457" s="3"/>
      <c r="G457" s="3"/>
      <c r="H457" s="3"/>
      <c r="I457" s="3"/>
      <c r="J457" s="3"/>
      <c r="K457" s="3"/>
      <c r="L457" s="3"/>
      <c r="M457" s="3"/>
      <c r="N457" s="3"/>
      <c r="O457" s="3"/>
      <c r="P457" s="3"/>
      <c r="Q457" s="3"/>
      <c r="R457" s="3"/>
      <c r="S457" s="3"/>
      <c r="T457" s="3"/>
      <c r="U457" s="3"/>
      <c r="V457" s="3"/>
      <c r="W457" s="3"/>
      <c r="X457" s="3"/>
      <c r="Y457" s="3"/>
      <c r="Z457" s="3"/>
      <c r="AA457" s="3"/>
    </row>
    <row r="458" spans="1:27">
      <c r="A458" s="3"/>
      <c r="B458" s="3"/>
      <c r="C458" s="3"/>
      <c r="D458" s="3"/>
      <c r="E458" s="3"/>
      <c r="F458" s="3"/>
      <c r="G458" s="3"/>
      <c r="H458" s="3"/>
      <c r="I458" s="3"/>
      <c r="J458" s="3"/>
      <c r="K458" s="3"/>
      <c r="L458" s="3"/>
      <c r="M458" s="3"/>
      <c r="N458" s="3"/>
      <c r="O458" s="3"/>
      <c r="P458" s="3"/>
      <c r="Q458" s="3"/>
      <c r="R458" s="3"/>
      <c r="S458" s="3"/>
      <c r="T458" s="3"/>
      <c r="U458" s="3"/>
      <c r="V458" s="3"/>
      <c r="W458" s="3"/>
      <c r="X458" s="3"/>
      <c r="Y458" s="3"/>
      <c r="Z458" s="3"/>
      <c r="AA458" s="3"/>
    </row>
    <row r="459" spans="1:27">
      <c r="A459" s="3"/>
      <c r="B459" s="3"/>
      <c r="C459" s="3"/>
      <c r="D459" s="3"/>
      <c r="E459" s="3"/>
      <c r="F459" s="3"/>
      <c r="G459" s="3"/>
      <c r="H459" s="3"/>
      <c r="I459" s="3"/>
      <c r="J459" s="3"/>
      <c r="K459" s="3"/>
      <c r="L459" s="3"/>
      <c r="M459" s="3"/>
      <c r="N459" s="3"/>
      <c r="O459" s="3"/>
      <c r="P459" s="3"/>
      <c r="Q459" s="3"/>
      <c r="R459" s="3"/>
      <c r="S459" s="3"/>
      <c r="T459" s="3"/>
      <c r="U459" s="3"/>
      <c r="V459" s="3"/>
      <c r="W459" s="3"/>
      <c r="X459" s="3"/>
      <c r="Y459" s="3"/>
      <c r="Z459" s="3"/>
      <c r="AA459" s="3"/>
    </row>
    <row r="460" spans="1:27">
      <c r="A460" s="3"/>
      <c r="B460" s="3"/>
      <c r="C460" s="3"/>
      <c r="D460" s="3"/>
      <c r="E460" s="3"/>
      <c r="F460" s="3"/>
      <c r="G460" s="3"/>
      <c r="H460" s="3"/>
      <c r="I460" s="3"/>
      <c r="J460" s="3"/>
      <c r="K460" s="3"/>
      <c r="L460" s="3"/>
      <c r="M460" s="3"/>
      <c r="N460" s="3"/>
      <c r="O460" s="3"/>
      <c r="P460" s="3"/>
      <c r="Q460" s="3"/>
      <c r="R460" s="3"/>
      <c r="S460" s="3"/>
      <c r="T460" s="3"/>
      <c r="U460" s="3"/>
      <c r="V460" s="3"/>
      <c r="W460" s="3"/>
      <c r="X460" s="3"/>
      <c r="Y460" s="3"/>
      <c r="Z460" s="3"/>
      <c r="AA460" s="3"/>
    </row>
    <row r="461" spans="1:27">
      <c r="A461" s="3"/>
      <c r="B461" s="3"/>
      <c r="C461" s="3"/>
      <c r="D461" s="3"/>
      <c r="E461" s="3"/>
      <c r="F461" s="3"/>
      <c r="G461" s="3"/>
      <c r="H461" s="3"/>
      <c r="I461" s="3"/>
      <c r="J461" s="3"/>
      <c r="K461" s="3"/>
      <c r="L461" s="3"/>
      <c r="M461" s="3"/>
      <c r="N461" s="3"/>
      <c r="O461" s="3"/>
      <c r="P461" s="3"/>
      <c r="Q461" s="3"/>
      <c r="R461" s="3"/>
      <c r="S461" s="3"/>
      <c r="T461" s="3"/>
      <c r="U461" s="3"/>
      <c r="V461" s="3"/>
      <c r="W461" s="3"/>
      <c r="X461" s="3"/>
      <c r="Y461" s="3"/>
      <c r="Z461" s="3"/>
      <c r="AA461" s="3"/>
    </row>
    <row r="462" spans="1:27">
      <c r="A462" s="3"/>
      <c r="B462" s="3"/>
      <c r="C462" s="3"/>
      <c r="D462" s="3"/>
      <c r="E462" s="3"/>
      <c r="F462" s="3"/>
      <c r="G462" s="3"/>
      <c r="H462" s="3"/>
      <c r="I462" s="3"/>
      <c r="J462" s="3"/>
      <c r="K462" s="3"/>
      <c r="L462" s="3"/>
      <c r="M462" s="3"/>
      <c r="N462" s="3"/>
      <c r="O462" s="3"/>
      <c r="P462" s="3"/>
      <c r="Q462" s="3"/>
      <c r="R462" s="3"/>
      <c r="S462" s="3"/>
      <c r="T462" s="3"/>
      <c r="U462" s="3"/>
      <c r="V462" s="3"/>
      <c r="W462" s="3"/>
      <c r="X462" s="3"/>
      <c r="Y462" s="3"/>
      <c r="Z462" s="3"/>
      <c r="AA462" s="3"/>
    </row>
    <row r="463" spans="1:27">
      <c r="A463" s="3"/>
      <c r="B463" s="3"/>
      <c r="C463" s="3"/>
      <c r="D463" s="3"/>
      <c r="E463" s="3"/>
      <c r="F463" s="3"/>
      <c r="G463" s="3"/>
      <c r="H463" s="3"/>
      <c r="I463" s="3"/>
      <c r="J463" s="3"/>
      <c r="K463" s="3"/>
      <c r="L463" s="3"/>
      <c r="M463" s="3"/>
      <c r="N463" s="3"/>
      <c r="O463" s="3"/>
      <c r="P463" s="3"/>
      <c r="Q463" s="3"/>
      <c r="R463" s="3"/>
      <c r="S463" s="3"/>
      <c r="T463" s="3"/>
      <c r="U463" s="3"/>
      <c r="V463" s="3"/>
      <c r="W463" s="3"/>
      <c r="X463" s="3"/>
      <c r="Y463" s="3"/>
      <c r="Z463" s="3"/>
      <c r="AA463" s="3"/>
    </row>
    <row r="464" spans="1:27">
      <c r="A464" s="3"/>
      <c r="B464" s="3"/>
      <c r="C464" s="3"/>
      <c r="D464" s="3"/>
      <c r="E464" s="3"/>
      <c r="F464" s="3"/>
      <c r="G464" s="3"/>
      <c r="H464" s="3"/>
      <c r="I464" s="3"/>
      <c r="J464" s="3"/>
      <c r="K464" s="3"/>
      <c r="L464" s="3"/>
      <c r="M464" s="3"/>
      <c r="N464" s="3"/>
      <c r="O464" s="3"/>
      <c r="P464" s="3"/>
      <c r="Q464" s="3"/>
      <c r="R464" s="3"/>
      <c r="S464" s="3"/>
      <c r="T464" s="3"/>
      <c r="U464" s="3"/>
      <c r="V464" s="3"/>
      <c r="W464" s="3"/>
      <c r="X464" s="3"/>
      <c r="Y464" s="3"/>
      <c r="Z464" s="3"/>
      <c r="AA464" s="3"/>
    </row>
    <row r="465" spans="1:27">
      <c r="A465" s="3"/>
      <c r="B465" s="3"/>
      <c r="C465" s="3"/>
      <c r="D465" s="3"/>
      <c r="E465" s="3"/>
      <c r="F465" s="3"/>
      <c r="G465" s="3"/>
      <c r="H465" s="3"/>
      <c r="I465" s="3"/>
      <c r="J465" s="3"/>
      <c r="K465" s="3"/>
      <c r="L465" s="3"/>
      <c r="M465" s="3"/>
      <c r="N465" s="3"/>
      <c r="O465" s="3"/>
      <c r="P465" s="3"/>
      <c r="Q465" s="3"/>
      <c r="R465" s="3"/>
      <c r="S465" s="3"/>
      <c r="T465" s="3"/>
      <c r="U465" s="3"/>
      <c r="V465" s="3"/>
      <c r="W465" s="3"/>
      <c r="X465" s="3"/>
      <c r="Y465" s="3"/>
      <c r="Z465" s="3"/>
      <c r="AA465" s="3"/>
    </row>
    <row r="466" spans="1:27">
      <c r="A466" s="3"/>
      <c r="B466" s="3"/>
      <c r="C466" s="3"/>
      <c r="D466" s="3"/>
      <c r="E466" s="3"/>
      <c r="F466" s="3"/>
      <c r="G466" s="3"/>
      <c r="H466" s="3"/>
      <c r="I466" s="3"/>
      <c r="J466" s="3"/>
      <c r="K466" s="3"/>
      <c r="L466" s="3"/>
      <c r="M466" s="3"/>
      <c r="N466" s="3"/>
      <c r="O466" s="3"/>
      <c r="P466" s="3"/>
      <c r="Q466" s="3"/>
      <c r="R466" s="3"/>
      <c r="S466" s="3"/>
      <c r="T466" s="3"/>
      <c r="U466" s="3"/>
      <c r="V466" s="3"/>
      <c r="W466" s="3"/>
      <c r="X466" s="3"/>
      <c r="Y466" s="3"/>
      <c r="Z466" s="3"/>
      <c r="AA466" s="3"/>
    </row>
    <row r="467" spans="1:27">
      <c r="A467" s="3"/>
      <c r="B467" s="3"/>
      <c r="C467" s="3"/>
      <c r="D467" s="3"/>
      <c r="E467" s="3"/>
      <c r="F467" s="3"/>
      <c r="G467" s="3"/>
      <c r="H467" s="3"/>
      <c r="I467" s="3"/>
      <c r="J467" s="3"/>
      <c r="K467" s="3"/>
      <c r="L467" s="3"/>
      <c r="M467" s="3"/>
      <c r="N467" s="3"/>
      <c r="O467" s="3"/>
      <c r="P467" s="3"/>
      <c r="Q467" s="3"/>
      <c r="R467" s="3"/>
      <c r="S467" s="3"/>
      <c r="T467" s="3"/>
      <c r="U467" s="3"/>
      <c r="V467" s="3"/>
      <c r="W467" s="3"/>
      <c r="X467" s="3"/>
      <c r="Y467" s="3"/>
      <c r="Z467" s="3"/>
      <c r="AA467" s="3"/>
    </row>
    <row r="468" spans="1:27">
      <c r="A468" s="3"/>
      <c r="B468" s="3"/>
      <c r="C468" s="3"/>
      <c r="D468" s="3"/>
      <c r="E468" s="3"/>
      <c r="F468" s="3"/>
      <c r="G468" s="3"/>
      <c r="H468" s="3"/>
      <c r="I468" s="3"/>
      <c r="J468" s="3"/>
      <c r="K468" s="3"/>
      <c r="L468" s="3"/>
      <c r="M468" s="3"/>
      <c r="N468" s="3"/>
      <c r="O468" s="3"/>
      <c r="P468" s="3"/>
      <c r="Q468" s="3"/>
      <c r="R468" s="3"/>
      <c r="S468" s="3"/>
      <c r="T468" s="3"/>
      <c r="U468" s="3"/>
      <c r="V468" s="3"/>
      <c r="W468" s="3"/>
      <c r="X468" s="3"/>
      <c r="Y468" s="3"/>
      <c r="Z468" s="3"/>
      <c r="AA468" s="3"/>
    </row>
    <row r="469" spans="1:27">
      <c r="A469" s="3"/>
      <c r="B469" s="3"/>
      <c r="C469" s="3"/>
      <c r="D469" s="3"/>
      <c r="E469" s="3"/>
      <c r="F469" s="3"/>
      <c r="G469" s="3"/>
      <c r="H469" s="3"/>
      <c r="I469" s="3"/>
      <c r="J469" s="3"/>
      <c r="K469" s="3"/>
      <c r="L469" s="3"/>
      <c r="M469" s="3"/>
      <c r="N469" s="3"/>
      <c r="O469" s="3"/>
      <c r="P469" s="3"/>
      <c r="Q469" s="3"/>
      <c r="R469" s="3"/>
      <c r="S469" s="3"/>
      <c r="T469" s="3"/>
      <c r="U469" s="3"/>
      <c r="V469" s="3"/>
      <c r="W469" s="3"/>
      <c r="X469" s="3"/>
      <c r="Y469" s="3"/>
      <c r="Z469" s="3"/>
      <c r="AA469" s="3"/>
    </row>
    <row r="470" spans="1:27">
      <c r="A470" s="3"/>
      <c r="B470" s="3"/>
      <c r="C470" s="3"/>
      <c r="D470" s="3"/>
      <c r="E470" s="3"/>
      <c r="F470" s="3"/>
      <c r="G470" s="3"/>
      <c r="H470" s="3"/>
      <c r="I470" s="3"/>
      <c r="J470" s="3"/>
      <c r="K470" s="3"/>
      <c r="L470" s="3"/>
      <c r="M470" s="3"/>
      <c r="N470" s="3"/>
      <c r="O470" s="3"/>
      <c r="P470" s="3"/>
      <c r="Q470" s="3"/>
      <c r="R470" s="3"/>
      <c r="S470" s="3"/>
      <c r="T470" s="3"/>
      <c r="U470" s="3"/>
      <c r="V470" s="3"/>
      <c r="W470" s="3"/>
      <c r="X470" s="3"/>
      <c r="Y470" s="3"/>
      <c r="Z470" s="3"/>
      <c r="AA470" s="3"/>
    </row>
    <row r="471" spans="1:27">
      <c r="A471" s="3"/>
      <c r="B471" s="3"/>
      <c r="C471" s="3"/>
      <c r="D471" s="3"/>
      <c r="E471" s="3"/>
      <c r="F471" s="3"/>
      <c r="G471" s="3"/>
      <c r="H471" s="3"/>
      <c r="I471" s="3"/>
      <c r="J471" s="3"/>
      <c r="K471" s="3"/>
      <c r="L471" s="3"/>
      <c r="M471" s="3"/>
      <c r="N471" s="3"/>
      <c r="O471" s="3"/>
      <c r="P471" s="3"/>
      <c r="Q471" s="3"/>
      <c r="R471" s="3"/>
      <c r="S471" s="3"/>
      <c r="T471" s="3"/>
      <c r="U471" s="3"/>
      <c r="V471" s="3"/>
      <c r="W471" s="3"/>
      <c r="X471" s="3"/>
      <c r="Y471" s="3"/>
      <c r="Z471" s="3"/>
      <c r="AA471" s="3"/>
    </row>
    <row r="472" spans="1:27">
      <c r="A472" s="3"/>
      <c r="B472" s="3"/>
      <c r="C472" s="3"/>
      <c r="D472" s="3"/>
      <c r="E472" s="3"/>
      <c r="F472" s="3"/>
      <c r="G472" s="3"/>
      <c r="H472" s="3"/>
      <c r="I472" s="3"/>
      <c r="J472" s="3"/>
      <c r="K472" s="3"/>
      <c r="L472" s="3"/>
      <c r="M472" s="3"/>
      <c r="N472" s="3"/>
      <c r="O472" s="3"/>
      <c r="P472" s="3"/>
      <c r="Q472" s="3"/>
      <c r="R472" s="3"/>
      <c r="S472" s="3"/>
      <c r="T472" s="3"/>
      <c r="U472" s="3"/>
      <c r="V472" s="3"/>
      <c r="W472" s="3"/>
      <c r="X472" s="3"/>
      <c r="Y472" s="3"/>
      <c r="Z472" s="3"/>
      <c r="AA472" s="3"/>
    </row>
    <row r="473" spans="1:27">
      <c r="A473" s="3"/>
      <c r="B473" s="3"/>
      <c r="C473" s="3"/>
      <c r="D473" s="3"/>
      <c r="E473" s="3"/>
      <c r="F473" s="3"/>
      <c r="G473" s="3"/>
      <c r="H473" s="3"/>
      <c r="I473" s="3"/>
      <c r="J473" s="3"/>
      <c r="K473" s="3"/>
      <c r="L473" s="3"/>
      <c r="M473" s="3"/>
      <c r="N473" s="3"/>
      <c r="O473" s="3"/>
      <c r="P473" s="3"/>
      <c r="Q473" s="3"/>
      <c r="R473" s="3"/>
      <c r="S473" s="3"/>
      <c r="T473" s="3"/>
      <c r="U473" s="3"/>
      <c r="V473" s="3"/>
      <c r="W473" s="3"/>
      <c r="X473" s="3"/>
      <c r="Y473" s="3"/>
      <c r="Z473" s="3"/>
      <c r="AA473" s="3"/>
    </row>
    <row r="474" spans="1:27">
      <c r="A474" s="3"/>
      <c r="B474" s="3"/>
      <c r="C474" s="3"/>
      <c r="D474" s="3"/>
      <c r="E474" s="3"/>
      <c r="F474" s="3"/>
      <c r="G474" s="3"/>
      <c r="H474" s="3"/>
      <c r="I474" s="3"/>
      <c r="J474" s="3"/>
      <c r="K474" s="3"/>
      <c r="L474" s="3"/>
      <c r="M474" s="3"/>
      <c r="N474" s="3"/>
      <c r="O474" s="3"/>
      <c r="P474" s="3"/>
      <c r="Q474" s="3"/>
      <c r="R474" s="3"/>
      <c r="S474" s="3"/>
      <c r="T474" s="3"/>
      <c r="U474" s="3"/>
      <c r="V474" s="3"/>
      <c r="W474" s="3"/>
      <c r="X474" s="3"/>
      <c r="Y474" s="3"/>
      <c r="Z474" s="3"/>
      <c r="AA474" s="3"/>
    </row>
    <row r="475" spans="1:27">
      <c r="A475" s="3"/>
      <c r="B475" s="3"/>
      <c r="C475" s="3"/>
      <c r="D475" s="3"/>
      <c r="E475" s="3"/>
      <c r="F475" s="3"/>
      <c r="G475" s="3"/>
      <c r="H475" s="3"/>
      <c r="I475" s="3"/>
      <c r="J475" s="3"/>
      <c r="K475" s="3"/>
      <c r="L475" s="3"/>
      <c r="M475" s="3"/>
      <c r="N475" s="3"/>
      <c r="O475" s="3"/>
      <c r="P475" s="3"/>
      <c r="Q475" s="3"/>
      <c r="R475" s="3"/>
      <c r="S475" s="3"/>
      <c r="T475" s="3"/>
      <c r="U475" s="3"/>
      <c r="V475" s="3"/>
      <c r="W475" s="3"/>
      <c r="X475" s="3"/>
      <c r="Y475" s="3"/>
      <c r="Z475" s="3"/>
      <c r="AA475" s="3"/>
    </row>
    <row r="476" spans="1:27">
      <c r="A476" s="3"/>
      <c r="B476" s="3"/>
      <c r="C476" s="3"/>
      <c r="D476" s="3"/>
      <c r="E476" s="3"/>
      <c r="F476" s="3"/>
      <c r="G476" s="3"/>
      <c r="H476" s="3"/>
      <c r="I476" s="3"/>
      <c r="J476" s="3"/>
      <c r="K476" s="3"/>
      <c r="L476" s="3"/>
      <c r="M476" s="3"/>
      <c r="N476" s="3"/>
      <c r="O476" s="3"/>
      <c r="P476" s="3"/>
      <c r="Q476" s="3"/>
      <c r="R476" s="3"/>
      <c r="S476" s="3"/>
      <c r="T476" s="3"/>
      <c r="U476" s="3"/>
      <c r="V476" s="3"/>
      <c r="W476" s="3"/>
      <c r="X476" s="3"/>
      <c r="Y476" s="3"/>
      <c r="Z476" s="3"/>
      <c r="AA476" s="3"/>
    </row>
    <row r="477" spans="1:27">
      <c r="A477" s="3"/>
      <c r="B477" s="3"/>
      <c r="C477" s="3"/>
      <c r="D477" s="3"/>
      <c r="E477" s="3"/>
      <c r="F477" s="3"/>
      <c r="G477" s="3"/>
      <c r="H477" s="3"/>
      <c r="I477" s="3"/>
      <c r="J477" s="3"/>
      <c r="K477" s="3"/>
      <c r="L477" s="3"/>
      <c r="M477" s="3"/>
      <c r="N477" s="3"/>
      <c r="O477" s="3"/>
      <c r="P477" s="3"/>
      <c r="Q477" s="3"/>
      <c r="R477" s="3"/>
      <c r="S477" s="3"/>
      <c r="T477" s="3"/>
      <c r="U477" s="3"/>
      <c r="V477" s="3"/>
      <c r="W477" s="3"/>
      <c r="X477" s="3"/>
      <c r="Y477" s="3"/>
      <c r="Z477" s="3"/>
      <c r="AA477" s="3"/>
    </row>
    <row r="478" spans="1:27">
      <c r="A478" s="3"/>
      <c r="B478" s="3"/>
      <c r="C478" s="3"/>
      <c r="D478" s="3"/>
      <c r="E478" s="3"/>
      <c r="F478" s="3"/>
      <c r="G478" s="3"/>
      <c r="H478" s="3"/>
      <c r="I478" s="3"/>
      <c r="J478" s="3"/>
      <c r="K478" s="3"/>
      <c r="L478" s="3"/>
      <c r="M478" s="3"/>
      <c r="N478" s="3"/>
      <c r="O478" s="3"/>
      <c r="P478" s="3"/>
      <c r="Q478" s="3"/>
      <c r="R478" s="3"/>
      <c r="S478" s="3"/>
      <c r="T478" s="3"/>
      <c r="U478" s="3"/>
      <c r="V478" s="3"/>
      <c r="W478" s="3"/>
      <c r="X478" s="3"/>
      <c r="Y478" s="3"/>
      <c r="Z478" s="3"/>
      <c r="AA478" s="3"/>
    </row>
    <row r="479" spans="1:27">
      <c r="A479" s="3"/>
      <c r="B479" s="3"/>
      <c r="C479" s="3"/>
      <c r="D479" s="3"/>
      <c r="E479" s="3"/>
      <c r="F479" s="3"/>
      <c r="G479" s="3"/>
      <c r="H479" s="3"/>
      <c r="I479" s="3"/>
      <c r="J479" s="3"/>
      <c r="K479" s="3"/>
      <c r="L479" s="3"/>
      <c r="M479" s="3"/>
      <c r="N479" s="3"/>
      <c r="O479" s="3"/>
      <c r="P479" s="3"/>
      <c r="Q479" s="3"/>
      <c r="R479" s="3"/>
      <c r="S479" s="3"/>
      <c r="T479" s="3"/>
      <c r="U479" s="3"/>
      <c r="V479" s="3"/>
      <c r="W479" s="3"/>
      <c r="X479" s="3"/>
      <c r="Y479" s="3"/>
      <c r="Z479" s="3"/>
      <c r="AA479" s="3"/>
    </row>
    <row r="480" spans="1:27">
      <c r="A480" s="3"/>
      <c r="B480" s="3"/>
      <c r="C480" s="3"/>
      <c r="D480" s="3"/>
      <c r="E480" s="3"/>
      <c r="F480" s="3"/>
      <c r="G480" s="3"/>
      <c r="H480" s="3"/>
      <c r="I480" s="3"/>
      <c r="J480" s="3"/>
      <c r="K480" s="3"/>
      <c r="L480" s="3"/>
      <c r="M480" s="3"/>
      <c r="N480" s="3"/>
      <c r="O480" s="3"/>
      <c r="P480" s="3"/>
      <c r="Q480" s="3"/>
      <c r="R480" s="3"/>
      <c r="S480" s="3"/>
      <c r="T480" s="3"/>
      <c r="U480" s="3"/>
      <c r="V480" s="3"/>
      <c r="W480" s="3"/>
      <c r="X480" s="3"/>
      <c r="Y480" s="3"/>
      <c r="Z480" s="3"/>
      <c r="AA480" s="3"/>
    </row>
    <row r="481" spans="1:27">
      <c r="A481" s="3"/>
      <c r="B481" s="3"/>
      <c r="C481" s="3"/>
      <c r="D481" s="3"/>
      <c r="E481" s="3"/>
      <c r="F481" s="3"/>
      <c r="G481" s="3"/>
      <c r="H481" s="3"/>
      <c r="I481" s="3"/>
      <c r="J481" s="3"/>
      <c r="K481" s="3"/>
      <c r="L481" s="3"/>
      <c r="M481" s="3"/>
      <c r="N481" s="3"/>
      <c r="O481" s="3"/>
      <c r="P481" s="3"/>
      <c r="Q481" s="3"/>
      <c r="R481" s="3"/>
      <c r="S481" s="3"/>
      <c r="T481" s="3"/>
      <c r="U481" s="3"/>
      <c r="V481" s="3"/>
      <c r="W481" s="3"/>
      <c r="X481" s="3"/>
      <c r="Y481" s="3"/>
      <c r="Z481" s="3"/>
      <c r="AA481" s="3"/>
    </row>
    <row r="482" spans="1:27">
      <c r="A482" s="3"/>
      <c r="B482" s="3"/>
      <c r="C482" s="3"/>
      <c r="D482" s="3"/>
      <c r="E482" s="3"/>
      <c r="F482" s="3"/>
      <c r="G482" s="3"/>
      <c r="H482" s="3"/>
      <c r="I482" s="3"/>
      <c r="J482" s="3"/>
      <c r="K482" s="3"/>
      <c r="L482" s="3"/>
      <c r="M482" s="3"/>
      <c r="N482" s="3"/>
      <c r="O482" s="3"/>
      <c r="P482" s="3"/>
      <c r="Q482" s="3"/>
      <c r="R482" s="3"/>
      <c r="S482" s="3"/>
      <c r="T482" s="3"/>
      <c r="U482" s="3"/>
      <c r="V482" s="3"/>
      <c r="W482" s="3"/>
      <c r="X482" s="3"/>
      <c r="Y482" s="3"/>
      <c r="Z482" s="3"/>
      <c r="AA482" s="3"/>
    </row>
    <row r="483" spans="1:27">
      <c r="A483" s="3"/>
      <c r="B483" s="3"/>
      <c r="C483" s="3"/>
      <c r="D483" s="3"/>
      <c r="E483" s="3"/>
      <c r="F483" s="3"/>
      <c r="G483" s="3"/>
      <c r="H483" s="3"/>
      <c r="I483" s="3"/>
      <c r="J483" s="3"/>
      <c r="K483" s="3"/>
      <c r="L483" s="3"/>
      <c r="M483" s="3"/>
      <c r="N483" s="3"/>
      <c r="O483" s="3"/>
      <c r="P483" s="3"/>
      <c r="Q483" s="3"/>
      <c r="R483" s="3"/>
      <c r="S483" s="3"/>
      <c r="T483" s="3"/>
      <c r="U483" s="3"/>
      <c r="V483" s="3"/>
      <c r="W483" s="3"/>
      <c r="X483" s="3"/>
      <c r="Y483" s="3"/>
      <c r="Z483" s="3"/>
      <c r="AA483" s="3"/>
    </row>
    <row r="484" spans="1:27">
      <c r="A484" s="3"/>
      <c r="B484" s="3"/>
      <c r="C484" s="3"/>
      <c r="D484" s="3"/>
      <c r="E484" s="3"/>
      <c r="F484" s="3"/>
      <c r="G484" s="3"/>
      <c r="H484" s="3"/>
      <c r="I484" s="3"/>
      <c r="J484" s="3"/>
      <c r="K484" s="3"/>
      <c r="L484" s="3"/>
      <c r="M484" s="3"/>
      <c r="N484" s="3"/>
      <c r="O484" s="3"/>
      <c r="P484" s="3"/>
      <c r="Q484" s="3"/>
      <c r="R484" s="3"/>
      <c r="S484" s="3"/>
      <c r="T484" s="3"/>
      <c r="U484" s="3"/>
      <c r="V484" s="3"/>
      <c r="W484" s="3"/>
      <c r="X484" s="3"/>
      <c r="Y484" s="3"/>
      <c r="Z484" s="3"/>
      <c r="AA484" s="3"/>
    </row>
    <row r="485" spans="1:27">
      <c r="A485" s="3"/>
      <c r="B485" s="3"/>
      <c r="C485" s="3"/>
      <c r="D485" s="3"/>
      <c r="E485" s="3"/>
      <c r="F485" s="3"/>
      <c r="G485" s="3"/>
      <c r="H485" s="3"/>
      <c r="I485" s="3"/>
      <c r="J485" s="3"/>
      <c r="K485" s="3"/>
      <c r="L485" s="3"/>
      <c r="M485" s="3"/>
      <c r="N485" s="3"/>
      <c r="O485" s="3"/>
      <c r="P485" s="3"/>
      <c r="Q485" s="3"/>
      <c r="R485" s="3"/>
      <c r="S485" s="3"/>
      <c r="T485" s="3"/>
      <c r="U485" s="3"/>
      <c r="V485" s="3"/>
      <c r="W485" s="3"/>
      <c r="X485" s="3"/>
      <c r="Y485" s="3"/>
      <c r="Z485" s="3"/>
      <c r="AA485" s="3"/>
    </row>
    <row r="486" spans="1:27">
      <c r="A486" s="3"/>
      <c r="B486" s="3"/>
      <c r="C486" s="3"/>
      <c r="D486" s="3"/>
      <c r="E486" s="3"/>
      <c r="F486" s="3"/>
      <c r="G486" s="3"/>
      <c r="H486" s="3"/>
      <c r="I486" s="3"/>
      <c r="J486" s="3"/>
      <c r="K486" s="3"/>
      <c r="L486" s="3"/>
      <c r="M486" s="3"/>
      <c r="N486" s="3"/>
      <c r="O486" s="3"/>
      <c r="P486" s="3"/>
      <c r="Q486" s="3"/>
      <c r="R486" s="3"/>
      <c r="S486" s="3"/>
      <c r="T486" s="3"/>
      <c r="U486" s="3"/>
      <c r="V486" s="3"/>
      <c r="W486" s="3"/>
      <c r="X486" s="3"/>
      <c r="Y486" s="3"/>
      <c r="Z486" s="3"/>
      <c r="AA486" s="3"/>
    </row>
    <row r="487" spans="1:27">
      <c r="A487" s="3"/>
      <c r="B487" s="3"/>
      <c r="C487" s="3"/>
      <c r="D487" s="3"/>
      <c r="E487" s="3"/>
      <c r="F487" s="3"/>
      <c r="G487" s="3"/>
      <c r="H487" s="3"/>
      <c r="I487" s="3"/>
      <c r="J487" s="3"/>
      <c r="K487" s="3"/>
      <c r="L487" s="3"/>
      <c r="M487" s="3"/>
      <c r="N487" s="3"/>
      <c r="O487" s="3"/>
      <c r="P487" s="3"/>
      <c r="Q487" s="3"/>
      <c r="R487" s="3"/>
      <c r="S487" s="3"/>
      <c r="T487" s="3"/>
      <c r="U487" s="3"/>
      <c r="V487" s="3"/>
      <c r="W487" s="3"/>
      <c r="X487" s="3"/>
      <c r="Y487" s="3"/>
      <c r="Z487" s="3"/>
      <c r="AA487" s="3"/>
    </row>
    <row r="488" spans="1:27">
      <c r="A488" s="3"/>
      <c r="B488" s="3"/>
      <c r="C488" s="3"/>
      <c r="D488" s="3"/>
      <c r="E488" s="3"/>
      <c r="F488" s="3"/>
      <c r="G488" s="3"/>
      <c r="H488" s="3"/>
      <c r="I488" s="3"/>
      <c r="J488" s="3"/>
      <c r="K488" s="3"/>
      <c r="L488" s="3"/>
      <c r="M488" s="3"/>
      <c r="N488" s="3"/>
      <c r="O488" s="3"/>
      <c r="P488" s="3"/>
      <c r="Q488" s="3"/>
      <c r="R488" s="3"/>
      <c r="S488" s="3"/>
      <c r="T488" s="3"/>
      <c r="U488" s="3"/>
      <c r="V488" s="3"/>
      <c r="W488" s="3"/>
      <c r="X488" s="3"/>
      <c r="Y488" s="3"/>
      <c r="Z488" s="3"/>
      <c r="AA488" s="3"/>
    </row>
    <row r="489" spans="1:27">
      <c r="A489" s="3"/>
      <c r="B489" s="3"/>
      <c r="C489" s="3"/>
      <c r="D489" s="3"/>
      <c r="E489" s="3"/>
      <c r="F489" s="3"/>
      <c r="G489" s="3"/>
      <c r="H489" s="3"/>
      <c r="I489" s="3"/>
      <c r="J489" s="3"/>
      <c r="K489" s="3"/>
      <c r="L489" s="3"/>
      <c r="M489" s="3"/>
      <c r="N489" s="3"/>
      <c r="O489" s="3"/>
      <c r="P489" s="3"/>
      <c r="Q489" s="3"/>
      <c r="R489" s="3"/>
      <c r="S489" s="3"/>
      <c r="T489" s="3"/>
      <c r="U489" s="3"/>
      <c r="V489" s="3"/>
      <c r="W489" s="3"/>
      <c r="X489" s="3"/>
      <c r="Y489" s="3"/>
      <c r="Z489" s="3"/>
      <c r="AA489" s="3"/>
    </row>
    <row r="490" spans="1:27">
      <c r="A490" s="3"/>
      <c r="B490" s="3"/>
      <c r="C490" s="3"/>
      <c r="D490" s="3"/>
      <c r="E490" s="3"/>
      <c r="F490" s="3"/>
      <c r="G490" s="3"/>
      <c r="H490" s="3"/>
      <c r="I490" s="3"/>
      <c r="J490" s="3"/>
      <c r="K490" s="3"/>
      <c r="L490" s="3"/>
      <c r="M490" s="3"/>
      <c r="N490" s="3"/>
      <c r="O490" s="3"/>
      <c r="P490" s="3"/>
      <c r="Q490" s="3"/>
      <c r="R490" s="3"/>
      <c r="S490" s="3"/>
      <c r="T490" s="3"/>
      <c r="U490" s="3"/>
      <c r="V490" s="3"/>
      <c r="W490" s="3"/>
      <c r="X490" s="3"/>
      <c r="Y490" s="3"/>
      <c r="Z490" s="3"/>
      <c r="AA490" s="3"/>
    </row>
    <row r="491" spans="1:27">
      <c r="A491" s="3"/>
      <c r="B491" s="3"/>
      <c r="C491" s="3"/>
      <c r="D491" s="3"/>
      <c r="E491" s="3"/>
      <c r="F491" s="3"/>
      <c r="G491" s="3"/>
      <c r="H491" s="3"/>
      <c r="I491" s="3"/>
      <c r="J491" s="3"/>
      <c r="K491" s="3"/>
      <c r="L491" s="3"/>
      <c r="M491" s="3"/>
      <c r="N491" s="3"/>
      <c r="O491" s="3"/>
      <c r="P491" s="3"/>
      <c r="Q491" s="3"/>
      <c r="R491" s="3"/>
      <c r="S491" s="3"/>
      <c r="T491" s="3"/>
      <c r="U491" s="3"/>
      <c r="V491" s="3"/>
      <c r="W491" s="3"/>
      <c r="X491" s="3"/>
      <c r="Y491" s="3"/>
      <c r="Z491" s="3"/>
      <c r="AA491" s="3"/>
    </row>
    <row r="492" spans="1:27">
      <c r="A492" s="3"/>
      <c r="B492" s="3"/>
      <c r="C492" s="3"/>
      <c r="D492" s="3"/>
      <c r="E492" s="3"/>
      <c r="F492" s="3"/>
      <c r="G492" s="3"/>
      <c r="H492" s="3"/>
      <c r="I492" s="3"/>
      <c r="J492" s="3"/>
      <c r="K492" s="3"/>
      <c r="L492" s="3"/>
      <c r="M492" s="3"/>
      <c r="N492" s="3"/>
      <c r="O492" s="3"/>
      <c r="P492" s="3"/>
      <c r="Q492" s="3"/>
      <c r="R492" s="3"/>
      <c r="S492" s="3"/>
      <c r="T492" s="3"/>
      <c r="U492" s="3"/>
      <c r="V492" s="3"/>
      <c r="W492" s="3"/>
      <c r="X492" s="3"/>
      <c r="Y492" s="3"/>
      <c r="Z492" s="3"/>
      <c r="AA492" s="3"/>
    </row>
    <row r="493" spans="1:27">
      <c r="A493" s="3"/>
      <c r="B493" s="3"/>
      <c r="C493" s="3"/>
      <c r="D493" s="3"/>
      <c r="E493" s="3"/>
      <c r="F493" s="3"/>
      <c r="G493" s="3"/>
      <c r="H493" s="3"/>
      <c r="I493" s="3"/>
      <c r="J493" s="3"/>
      <c r="K493" s="3"/>
      <c r="L493" s="3"/>
      <c r="M493" s="3"/>
      <c r="N493" s="3"/>
      <c r="O493" s="3"/>
      <c r="P493" s="3"/>
      <c r="Q493" s="3"/>
      <c r="R493" s="3"/>
      <c r="S493" s="3"/>
      <c r="T493" s="3"/>
      <c r="U493" s="3"/>
      <c r="V493" s="3"/>
      <c r="W493" s="3"/>
      <c r="X493" s="3"/>
      <c r="Y493" s="3"/>
      <c r="Z493" s="3"/>
      <c r="AA493" s="3"/>
    </row>
    <row r="494" spans="1:27">
      <c r="A494" s="3"/>
      <c r="B494" s="3"/>
      <c r="C494" s="3"/>
      <c r="D494" s="3"/>
      <c r="E494" s="3"/>
      <c r="F494" s="3"/>
      <c r="G494" s="3"/>
      <c r="H494" s="3"/>
      <c r="I494" s="3"/>
      <c r="J494" s="3"/>
      <c r="K494" s="3"/>
      <c r="L494" s="3"/>
      <c r="M494" s="3"/>
      <c r="N494" s="3"/>
      <c r="O494" s="3"/>
      <c r="P494" s="3"/>
      <c r="Q494" s="3"/>
      <c r="R494" s="3"/>
      <c r="S494" s="3"/>
      <c r="T494" s="3"/>
      <c r="U494" s="3"/>
      <c r="V494" s="3"/>
      <c r="W494" s="3"/>
      <c r="X494" s="3"/>
      <c r="Y494" s="3"/>
      <c r="Z494" s="3"/>
      <c r="AA494" s="3"/>
    </row>
    <row r="495" spans="1:27">
      <c r="A495" s="3"/>
      <c r="B495" s="3"/>
      <c r="C495" s="3"/>
      <c r="D495" s="3"/>
      <c r="E495" s="3"/>
      <c r="F495" s="3"/>
      <c r="G495" s="3"/>
      <c r="H495" s="3"/>
      <c r="I495" s="3"/>
      <c r="J495" s="3"/>
      <c r="K495" s="3"/>
      <c r="L495" s="3"/>
      <c r="M495" s="3"/>
      <c r="N495" s="3"/>
      <c r="O495" s="3"/>
      <c r="P495" s="3"/>
      <c r="Q495" s="3"/>
      <c r="R495" s="3"/>
      <c r="S495" s="3"/>
      <c r="T495" s="3"/>
      <c r="U495" s="3"/>
      <c r="V495" s="3"/>
      <c r="W495" s="3"/>
      <c r="X495" s="3"/>
      <c r="Y495" s="3"/>
      <c r="Z495" s="3"/>
      <c r="AA495" s="3"/>
    </row>
    <row r="496" spans="1:27">
      <c r="A496" s="3"/>
      <c r="B496" s="3"/>
      <c r="C496" s="3"/>
      <c r="D496" s="3"/>
      <c r="E496" s="3"/>
      <c r="F496" s="3"/>
      <c r="G496" s="3"/>
      <c r="H496" s="3"/>
      <c r="I496" s="3"/>
      <c r="J496" s="3"/>
      <c r="K496" s="3"/>
      <c r="L496" s="3"/>
      <c r="M496" s="3"/>
      <c r="N496" s="3"/>
      <c r="O496" s="3"/>
      <c r="P496" s="3"/>
      <c r="Q496" s="3"/>
      <c r="R496" s="3"/>
      <c r="S496" s="3"/>
      <c r="T496" s="3"/>
      <c r="U496" s="3"/>
      <c r="V496" s="3"/>
      <c r="W496" s="3"/>
      <c r="X496" s="3"/>
      <c r="Y496" s="3"/>
      <c r="Z496" s="3"/>
      <c r="AA496" s="3"/>
    </row>
    <row r="497" spans="1:27">
      <c r="A497" s="3"/>
      <c r="B497" s="3"/>
      <c r="C497" s="3"/>
      <c r="D497" s="3"/>
      <c r="E497" s="3"/>
      <c r="F497" s="3"/>
      <c r="G497" s="3"/>
      <c r="H497" s="3"/>
      <c r="I497" s="3"/>
      <c r="J497" s="3"/>
      <c r="K497" s="3"/>
      <c r="L497" s="3"/>
      <c r="M497" s="3"/>
      <c r="N497" s="3"/>
      <c r="O497" s="3"/>
      <c r="P497" s="3"/>
      <c r="Q497" s="3"/>
      <c r="R497" s="3"/>
      <c r="S497" s="3"/>
      <c r="T497" s="3"/>
      <c r="U497" s="3"/>
      <c r="V497" s="3"/>
      <c r="W497" s="3"/>
      <c r="X497" s="3"/>
      <c r="Y497" s="3"/>
      <c r="Z497" s="3"/>
      <c r="AA497" s="3"/>
    </row>
    <row r="498" spans="1:27">
      <c r="A498" s="3"/>
      <c r="B498" s="3"/>
      <c r="C498" s="3"/>
      <c r="D498" s="3"/>
      <c r="E498" s="3"/>
      <c r="F498" s="3"/>
      <c r="G498" s="3"/>
      <c r="H498" s="3"/>
      <c r="I498" s="3"/>
      <c r="J498" s="3"/>
      <c r="K498" s="3"/>
      <c r="L498" s="3"/>
      <c r="M498" s="3"/>
      <c r="N498" s="3"/>
      <c r="O498" s="3"/>
      <c r="P498" s="3"/>
      <c r="Q498" s="3"/>
      <c r="R498" s="3"/>
      <c r="S498" s="3"/>
      <c r="T498" s="3"/>
      <c r="U498" s="3"/>
      <c r="V498" s="3"/>
      <c r="W498" s="3"/>
      <c r="X498" s="3"/>
      <c r="Y498" s="3"/>
      <c r="Z498" s="3"/>
      <c r="AA498" s="3"/>
    </row>
    <row r="499" spans="1:27">
      <c r="A499" s="3"/>
      <c r="B499" s="3"/>
      <c r="C499" s="3"/>
      <c r="D499" s="3"/>
      <c r="E499" s="3"/>
      <c r="F499" s="3"/>
      <c r="G499" s="3"/>
      <c r="H499" s="3"/>
      <c r="I499" s="3"/>
      <c r="J499" s="3"/>
      <c r="K499" s="3"/>
      <c r="L499" s="3"/>
      <c r="M499" s="3"/>
      <c r="N499" s="3"/>
      <c r="O499" s="3"/>
      <c r="P499" s="3"/>
      <c r="Q499" s="3"/>
      <c r="R499" s="3"/>
      <c r="S499" s="3"/>
      <c r="T499" s="3"/>
      <c r="U499" s="3"/>
      <c r="V499" s="3"/>
      <c r="W499" s="3"/>
      <c r="X499" s="3"/>
      <c r="Y499" s="3"/>
      <c r="Z499" s="3"/>
      <c r="AA499" s="3"/>
    </row>
    <row r="500" spans="1:27">
      <c r="A500" s="3"/>
      <c r="B500" s="3"/>
      <c r="C500" s="3"/>
      <c r="D500" s="3"/>
      <c r="E500" s="3"/>
      <c r="F500" s="3"/>
      <c r="G500" s="3"/>
      <c r="H500" s="3"/>
      <c r="I500" s="3"/>
      <c r="J500" s="3"/>
      <c r="K500" s="3"/>
      <c r="L500" s="3"/>
      <c r="M500" s="3"/>
      <c r="N500" s="3"/>
      <c r="O500" s="3"/>
      <c r="P500" s="3"/>
      <c r="Q500" s="3"/>
      <c r="R500" s="3"/>
      <c r="S500" s="3"/>
      <c r="T500" s="3"/>
      <c r="U500" s="3"/>
      <c r="V500" s="3"/>
      <c r="W500" s="3"/>
      <c r="X500" s="3"/>
      <c r="Y500" s="3"/>
      <c r="Z500" s="3"/>
      <c r="AA500" s="3"/>
    </row>
    <row r="501" spans="1:27">
      <c r="A501" s="3"/>
      <c r="B501" s="3"/>
      <c r="C501" s="3"/>
      <c r="D501" s="3"/>
      <c r="E501" s="3"/>
      <c r="F501" s="3"/>
      <c r="G501" s="3"/>
      <c r="H501" s="3"/>
      <c r="I501" s="3"/>
      <c r="J501" s="3"/>
      <c r="K501" s="3"/>
      <c r="L501" s="3"/>
      <c r="M501" s="3"/>
      <c r="N501" s="3"/>
      <c r="O501" s="3"/>
      <c r="P501" s="3"/>
      <c r="Q501" s="3"/>
      <c r="R501" s="3"/>
      <c r="S501" s="3"/>
      <c r="T501" s="3"/>
      <c r="U501" s="3"/>
      <c r="V501" s="3"/>
      <c r="W501" s="3"/>
      <c r="X501" s="3"/>
      <c r="Y501" s="3"/>
      <c r="Z501" s="3"/>
      <c r="AA501" s="3"/>
    </row>
    <row r="502" spans="1:27">
      <c r="A502" s="3"/>
      <c r="B502" s="3"/>
      <c r="C502" s="3"/>
      <c r="D502" s="3"/>
      <c r="E502" s="3"/>
      <c r="F502" s="3"/>
      <c r="G502" s="3"/>
      <c r="H502" s="3"/>
      <c r="I502" s="3"/>
      <c r="J502" s="3"/>
      <c r="K502" s="3"/>
      <c r="L502" s="3"/>
      <c r="M502" s="3"/>
      <c r="N502" s="3"/>
      <c r="O502" s="3"/>
      <c r="P502" s="3"/>
      <c r="Q502" s="3"/>
      <c r="R502" s="3"/>
      <c r="S502" s="3"/>
      <c r="T502" s="3"/>
      <c r="U502" s="3"/>
      <c r="V502" s="3"/>
      <c r="W502" s="3"/>
      <c r="X502" s="3"/>
      <c r="Y502" s="3"/>
      <c r="Z502" s="3"/>
      <c r="AA502" s="3"/>
    </row>
    <row r="503" spans="1:27">
      <c r="A503" s="3"/>
      <c r="B503" s="3"/>
      <c r="C503" s="3"/>
      <c r="D503" s="3"/>
      <c r="E503" s="3"/>
      <c r="F503" s="3"/>
      <c r="G503" s="3"/>
      <c r="H503" s="3"/>
      <c r="I503" s="3"/>
      <c r="J503" s="3"/>
      <c r="K503" s="3"/>
      <c r="L503" s="3"/>
      <c r="M503" s="3"/>
      <c r="N503" s="3"/>
      <c r="O503" s="3"/>
      <c r="P503" s="3"/>
      <c r="Q503" s="3"/>
      <c r="R503" s="3"/>
      <c r="S503" s="3"/>
      <c r="T503" s="3"/>
      <c r="U503" s="3"/>
      <c r="V503" s="3"/>
      <c r="W503" s="3"/>
      <c r="X503" s="3"/>
      <c r="Y503" s="3"/>
      <c r="Z503" s="3"/>
      <c r="AA503" s="3"/>
    </row>
    <row r="504" spans="1:27">
      <c r="A504" s="3"/>
      <c r="B504" s="3"/>
      <c r="C504" s="3"/>
      <c r="D504" s="3"/>
      <c r="E504" s="3"/>
      <c r="F504" s="3"/>
      <c r="G504" s="3"/>
      <c r="H504" s="3"/>
      <c r="I504" s="3"/>
      <c r="J504" s="3"/>
      <c r="K504" s="3"/>
      <c r="L504" s="3"/>
      <c r="M504" s="3"/>
      <c r="N504" s="3"/>
      <c r="O504" s="3"/>
      <c r="P504" s="3"/>
      <c r="Q504" s="3"/>
      <c r="R504" s="3"/>
      <c r="S504" s="3"/>
      <c r="T504" s="3"/>
      <c r="U504" s="3"/>
      <c r="V504" s="3"/>
      <c r="W504" s="3"/>
      <c r="X504" s="3"/>
      <c r="Y504" s="3"/>
      <c r="Z504" s="3"/>
      <c r="AA504" s="3"/>
    </row>
    <row r="505" spans="1:27">
      <c r="A505" s="3"/>
      <c r="B505" s="3"/>
      <c r="C505" s="3"/>
      <c r="D505" s="3"/>
      <c r="E505" s="3"/>
      <c r="F505" s="3"/>
      <c r="G505" s="3"/>
      <c r="H505" s="3"/>
      <c r="I505" s="3"/>
      <c r="J505" s="3"/>
      <c r="K505" s="3"/>
      <c r="L505" s="3"/>
      <c r="M505" s="3"/>
      <c r="N505" s="3"/>
      <c r="O505" s="3"/>
      <c r="P505" s="3"/>
      <c r="Q505" s="3"/>
      <c r="R505" s="3"/>
      <c r="S505" s="3"/>
      <c r="T505" s="3"/>
      <c r="U505" s="3"/>
      <c r="V505" s="3"/>
      <c r="W505" s="3"/>
      <c r="X505" s="3"/>
      <c r="Y505" s="3"/>
      <c r="Z505" s="3"/>
      <c r="AA505" s="3"/>
    </row>
    <row r="506" spans="1:27">
      <c r="A506" s="3"/>
      <c r="B506" s="3"/>
      <c r="C506" s="3"/>
      <c r="D506" s="3"/>
      <c r="E506" s="3"/>
      <c r="F506" s="3"/>
      <c r="G506" s="3"/>
      <c r="H506" s="3"/>
      <c r="I506" s="3"/>
      <c r="J506" s="3"/>
      <c r="K506" s="3"/>
      <c r="L506" s="3"/>
      <c r="M506" s="3"/>
      <c r="N506" s="3"/>
      <c r="O506" s="3"/>
      <c r="P506" s="3"/>
      <c r="Q506" s="3"/>
      <c r="R506" s="3"/>
      <c r="S506" s="3"/>
      <c r="T506" s="3"/>
      <c r="U506" s="3"/>
      <c r="V506" s="3"/>
      <c r="W506" s="3"/>
      <c r="X506" s="3"/>
      <c r="Y506" s="3"/>
      <c r="Z506" s="3"/>
      <c r="AA506" s="3"/>
    </row>
    <row r="507" spans="1:27">
      <c r="A507" s="3"/>
      <c r="B507" s="3"/>
      <c r="C507" s="3"/>
      <c r="D507" s="3"/>
      <c r="E507" s="3"/>
      <c r="F507" s="3"/>
      <c r="G507" s="3"/>
      <c r="H507" s="3"/>
      <c r="I507" s="3"/>
      <c r="J507" s="3"/>
      <c r="K507" s="3"/>
      <c r="L507" s="3"/>
      <c r="M507" s="3"/>
      <c r="N507" s="3"/>
      <c r="O507" s="3"/>
      <c r="P507" s="3"/>
      <c r="Q507" s="3"/>
      <c r="R507" s="3"/>
      <c r="S507" s="3"/>
      <c r="T507" s="3"/>
      <c r="U507" s="3"/>
      <c r="V507" s="3"/>
      <c r="W507" s="3"/>
      <c r="X507" s="3"/>
      <c r="Y507" s="3"/>
      <c r="Z507" s="3"/>
      <c r="AA507" s="3"/>
    </row>
    <row r="508" spans="1:27">
      <c r="A508" s="3"/>
      <c r="B508" s="3"/>
      <c r="C508" s="3"/>
      <c r="D508" s="3"/>
      <c r="E508" s="3"/>
      <c r="F508" s="3"/>
      <c r="G508" s="3"/>
      <c r="H508" s="3"/>
      <c r="I508" s="3"/>
      <c r="J508" s="3"/>
      <c r="K508" s="3"/>
      <c r="L508" s="3"/>
      <c r="M508" s="3"/>
      <c r="N508" s="3"/>
      <c r="O508" s="3"/>
      <c r="P508" s="3"/>
      <c r="Q508" s="3"/>
      <c r="R508" s="3"/>
      <c r="S508" s="3"/>
      <c r="T508" s="3"/>
      <c r="U508" s="3"/>
      <c r="V508" s="3"/>
      <c r="W508" s="3"/>
      <c r="X508" s="3"/>
      <c r="Y508" s="3"/>
      <c r="Z508" s="3"/>
      <c r="AA508" s="3"/>
    </row>
    <row r="509" spans="1:27">
      <c r="A509" s="3"/>
      <c r="B509" s="3"/>
      <c r="C509" s="3"/>
      <c r="D509" s="3"/>
      <c r="E509" s="3"/>
      <c r="F509" s="3"/>
      <c r="G509" s="3"/>
      <c r="H509" s="3"/>
      <c r="I509" s="3"/>
      <c r="J509" s="3"/>
      <c r="K509" s="3"/>
      <c r="L509" s="3"/>
      <c r="M509" s="3"/>
      <c r="N509" s="3"/>
      <c r="O509" s="3"/>
      <c r="P509" s="3"/>
      <c r="Q509" s="3"/>
      <c r="R509" s="3"/>
      <c r="S509" s="3"/>
      <c r="T509" s="3"/>
      <c r="U509" s="3"/>
      <c r="V509" s="3"/>
      <c r="W509" s="3"/>
      <c r="X509" s="3"/>
      <c r="Y509" s="3"/>
      <c r="Z509" s="3"/>
      <c r="AA509" s="3"/>
    </row>
    <row r="510" spans="1:27">
      <c r="A510" s="3"/>
      <c r="B510" s="3"/>
      <c r="C510" s="3"/>
      <c r="D510" s="3"/>
      <c r="E510" s="3"/>
      <c r="F510" s="3"/>
      <c r="G510" s="3"/>
      <c r="H510" s="3"/>
      <c r="I510" s="3"/>
      <c r="J510" s="3"/>
      <c r="K510" s="3"/>
      <c r="L510" s="3"/>
      <c r="M510" s="3"/>
      <c r="N510" s="3"/>
      <c r="O510" s="3"/>
      <c r="P510" s="3"/>
      <c r="Q510" s="3"/>
      <c r="R510" s="3"/>
      <c r="S510" s="3"/>
      <c r="T510" s="3"/>
      <c r="U510" s="3"/>
      <c r="V510" s="3"/>
      <c r="W510" s="3"/>
      <c r="X510" s="3"/>
      <c r="Y510" s="3"/>
      <c r="Z510" s="3"/>
      <c r="AA510" s="3"/>
    </row>
    <row r="511" spans="1:27">
      <c r="A511" s="3"/>
      <c r="B511" s="3"/>
      <c r="C511" s="3"/>
      <c r="D511" s="3"/>
      <c r="E511" s="3"/>
      <c r="F511" s="3"/>
      <c r="G511" s="3"/>
      <c r="H511" s="3"/>
      <c r="I511" s="3"/>
      <c r="J511" s="3"/>
      <c r="K511" s="3"/>
      <c r="L511" s="3"/>
      <c r="M511" s="3"/>
      <c r="N511" s="3"/>
      <c r="O511" s="3"/>
      <c r="P511" s="3"/>
      <c r="Q511" s="3"/>
      <c r="R511" s="3"/>
      <c r="S511" s="3"/>
      <c r="T511" s="3"/>
      <c r="U511" s="3"/>
      <c r="V511" s="3"/>
      <c r="W511" s="3"/>
      <c r="X511" s="3"/>
      <c r="Y511" s="3"/>
      <c r="Z511" s="3"/>
      <c r="AA511" s="3"/>
    </row>
    <row r="512" spans="1:27">
      <c r="A512" s="3"/>
      <c r="B512" s="3"/>
      <c r="C512" s="3"/>
      <c r="D512" s="3"/>
      <c r="E512" s="3"/>
      <c r="F512" s="3"/>
      <c r="G512" s="3"/>
      <c r="H512" s="3"/>
      <c r="I512" s="3"/>
      <c r="J512" s="3"/>
      <c r="K512" s="3"/>
      <c r="L512" s="3"/>
      <c r="M512" s="3"/>
      <c r="N512" s="3"/>
      <c r="O512" s="3"/>
      <c r="P512" s="3"/>
      <c r="Q512" s="3"/>
      <c r="R512" s="3"/>
      <c r="S512" s="3"/>
      <c r="T512" s="3"/>
      <c r="U512" s="3"/>
      <c r="V512" s="3"/>
      <c r="W512" s="3"/>
      <c r="X512" s="3"/>
      <c r="Y512" s="3"/>
      <c r="Z512" s="3"/>
      <c r="AA512" s="3"/>
    </row>
    <row r="513" spans="1:27">
      <c r="A513" s="3"/>
      <c r="B513" s="3"/>
      <c r="C513" s="3"/>
      <c r="D513" s="3"/>
      <c r="E513" s="3"/>
      <c r="F513" s="3"/>
      <c r="G513" s="3"/>
      <c r="H513" s="3"/>
      <c r="I513" s="3"/>
      <c r="J513" s="3"/>
      <c r="K513" s="3"/>
      <c r="L513" s="3"/>
      <c r="M513" s="3"/>
      <c r="N513" s="3"/>
      <c r="O513" s="3"/>
      <c r="P513" s="3"/>
      <c r="Q513" s="3"/>
      <c r="R513" s="3"/>
      <c r="S513" s="3"/>
      <c r="T513" s="3"/>
      <c r="U513" s="3"/>
      <c r="V513" s="3"/>
      <c r="W513" s="3"/>
      <c r="X513" s="3"/>
      <c r="Y513" s="3"/>
      <c r="Z513" s="3"/>
      <c r="AA513" s="3"/>
    </row>
    <row r="514" spans="1:27">
      <c r="A514" s="3"/>
      <c r="B514" s="3"/>
      <c r="C514" s="3"/>
      <c r="D514" s="3"/>
      <c r="E514" s="3"/>
      <c r="F514" s="3"/>
      <c r="G514" s="3"/>
      <c r="H514" s="3"/>
      <c r="I514" s="3"/>
      <c r="J514" s="3"/>
      <c r="K514" s="3"/>
      <c r="L514" s="3"/>
      <c r="M514" s="3"/>
      <c r="N514" s="3"/>
      <c r="O514" s="3"/>
      <c r="P514" s="3"/>
      <c r="Q514" s="3"/>
      <c r="R514" s="3"/>
      <c r="S514" s="3"/>
      <c r="T514" s="3"/>
      <c r="U514" s="3"/>
      <c r="V514" s="3"/>
      <c r="W514" s="3"/>
      <c r="X514" s="3"/>
      <c r="Y514" s="3"/>
      <c r="Z514" s="3"/>
      <c r="AA514" s="3"/>
    </row>
    <row r="515" spans="1:27">
      <c r="A515" s="3"/>
      <c r="B515" s="3"/>
      <c r="C515" s="3"/>
      <c r="D515" s="3"/>
      <c r="E515" s="3"/>
      <c r="F515" s="3"/>
      <c r="G515" s="3"/>
      <c r="H515" s="3"/>
      <c r="I515" s="3"/>
      <c r="J515" s="3"/>
      <c r="K515" s="3"/>
      <c r="L515" s="3"/>
      <c r="M515" s="3"/>
      <c r="N515" s="3"/>
      <c r="O515" s="3"/>
      <c r="P515" s="3"/>
      <c r="Q515" s="3"/>
      <c r="R515" s="3"/>
      <c r="S515" s="3"/>
      <c r="T515" s="3"/>
      <c r="U515" s="3"/>
      <c r="V515" s="3"/>
      <c r="W515" s="3"/>
      <c r="X515" s="3"/>
      <c r="Y515" s="3"/>
      <c r="Z515" s="3"/>
      <c r="AA515" s="3"/>
    </row>
    <row r="516" spans="1:27">
      <c r="A516" s="3"/>
      <c r="B516" s="3"/>
      <c r="C516" s="3"/>
      <c r="D516" s="3"/>
      <c r="E516" s="3"/>
      <c r="F516" s="3"/>
      <c r="G516" s="3"/>
      <c r="H516" s="3"/>
      <c r="I516" s="3"/>
      <c r="J516" s="3"/>
      <c r="K516" s="3"/>
      <c r="L516" s="3"/>
      <c r="M516" s="3"/>
      <c r="N516" s="3"/>
      <c r="O516" s="3"/>
      <c r="P516" s="3"/>
      <c r="Q516" s="3"/>
      <c r="R516" s="3"/>
      <c r="S516" s="3"/>
      <c r="T516" s="3"/>
      <c r="U516" s="3"/>
      <c r="V516" s="3"/>
      <c r="W516" s="3"/>
      <c r="X516" s="3"/>
      <c r="Y516" s="3"/>
      <c r="Z516" s="3"/>
      <c r="AA516" s="3"/>
    </row>
    <row r="517" spans="1:27">
      <c r="A517" s="3"/>
      <c r="B517" s="3"/>
      <c r="C517" s="3"/>
      <c r="D517" s="3"/>
      <c r="E517" s="3"/>
      <c r="F517" s="3"/>
      <c r="G517" s="3"/>
      <c r="H517" s="3"/>
      <c r="I517" s="3"/>
      <c r="J517" s="3"/>
      <c r="K517" s="3"/>
      <c r="L517" s="3"/>
      <c r="M517" s="3"/>
      <c r="N517" s="3"/>
      <c r="O517" s="3"/>
      <c r="P517" s="3"/>
      <c r="Q517" s="3"/>
      <c r="R517" s="3"/>
      <c r="S517" s="3"/>
      <c r="T517" s="3"/>
      <c r="U517" s="3"/>
      <c r="V517" s="3"/>
      <c r="W517" s="3"/>
      <c r="X517" s="3"/>
      <c r="Y517" s="3"/>
      <c r="Z517" s="3"/>
      <c r="AA517" s="3"/>
    </row>
    <row r="518" spans="1:27">
      <c r="A518" s="3"/>
      <c r="B518" s="3"/>
      <c r="C518" s="3"/>
      <c r="D518" s="3"/>
      <c r="E518" s="3"/>
      <c r="F518" s="3"/>
      <c r="G518" s="3"/>
      <c r="H518" s="3"/>
      <c r="I518" s="3"/>
      <c r="J518" s="3"/>
      <c r="K518" s="3"/>
      <c r="L518" s="3"/>
      <c r="M518" s="3"/>
      <c r="N518" s="3"/>
      <c r="O518" s="3"/>
      <c r="P518" s="3"/>
      <c r="Q518" s="3"/>
      <c r="R518" s="3"/>
      <c r="S518" s="3"/>
      <c r="T518" s="3"/>
      <c r="U518" s="3"/>
      <c r="V518" s="3"/>
      <c r="W518" s="3"/>
      <c r="X518" s="3"/>
      <c r="Y518" s="3"/>
      <c r="Z518" s="3"/>
      <c r="AA518" s="3"/>
    </row>
    <row r="519" spans="1:27">
      <c r="A519" s="3"/>
      <c r="B519" s="3"/>
      <c r="C519" s="3"/>
      <c r="D519" s="3"/>
      <c r="E519" s="3"/>
      <c r="F519" s="3"/>
      <c r="G519" s="3"/>
      <c r="H519" s="3"/>
      <c r="I519" s="3"/>
      <c r="J519" s="3"/>
      <c r="K519" s="3"/>
      <c r="L519" s="3"/>
      <c r="M519" s="3"/>
      <c r="N519" s="3"/>
      <c r="O519" s="3"/>
      <c r="P519" s="3"/>
      <c r="Q519" s="3"/>
      <c r="R519" s="3"/>
      <c r="S519" s="3"/>
      <c r="T519" s="3"/>
      <c r="U519" s="3"/>
      <c r="V519" s="3"/>
      <c r="W519" s="3"/>
      <c r="X519" s="3"/>
      <c r="Y519" s="3"/>
      <c r="Z519" s="3"/>
      <c r="AA519" s="3"/>
    </row>
    <row r="520" spans="1:27">
      <c r="A520" s="3"/>
      <c r="B520" s="3"/>
      <c r="C520" s="3"/>
      <c r="D520" s="3"/>
      <c r="E520" s="3"/>
      <c r="F520" s="3"/>
      <c r="G520" s="3"/>
      <c r="H520" s="3"/>
      <c r="I520" s="3"/>
      <c r="J520" s="3"/>
      <c r="K520" s="3"/>
      <c r="L520" s="3"/>
      <c r="M520" s="3"/>
      <c r="N520" s="3"/>
      <c r="O520" s="3"/>
      <c r="P520" s="3"/>
      <c r="Q520" s="3"/>
      <c r="R520" s="3"/>
      <c r="S520" s="3"/>
      <c r="T520" s="3"/>
      <c r="U520" s="3"/>
      <c r="V520" s="3"/>
      <c r="W520" s="3"/>
      <c r="X520" s="3"/>
      <c r="Y520" s="3"/>
      <c r="Z520" s="3"/>
      <c r="AA520" s="3"/>
    </row>
    <row r="521" spans="1:27">
      <c r="A521" s="3"/>
      <c r="B521" s="3"/>
      <c r="C521" s="3"/>
      <c r="D521" s="3"/>
      <c r="E521" s="3"/>
      <c r="F521" s="3"/>
      <c r="G521" s="3"/>
      <c r="H521" s="3"/>
      <c r="I521" s="3"/>
      <c r="J521" s="3"/>
      <c r="K521" s="3"/>
      <c r="L521" s="3"/>
      <c r="M521" s="3"/>
      <c r="N521" s="3"/>
      <c r="O521" s="3"/>
      <c r="P521" s="3"/>
      <c r="Q521" s="3"/>
      <c r="R521" s="3"/>
      <c r="S521" s="3"/>
      <c r="T521" s="3"/>
      <c r="U521" s="3"/>
      <c r="V521" s="3"/>
      <c r="W521" s="3"/>
      <c r="X521" s="3"/>
      <c r="Y521" s="3"/>
      <c r="Z521" s="3"/>
      <c r="AA521" s="3"/>
    </row>
    <row r="522" spans="1:27">
      <c r="A522" s="3"/>
      <c r="B522" s="3"/>
      <c r="C522" s="3"/>
      <c r="D522" s="3"/>
      <c r="E522" s="3"/>
      <c r="F522" s="3"/>
      <c r="G522" s="3"/>
      <c r="H522" s="3"/>
      <c r="I522" s="3"/>
      <c r="J522" s="3"/>
      <c r="K522" s="3"/>
      <c r="L522" s="3"/>
      <c r="M522" s="3"/>
      <c r="N522" s="3"/>
      <c r="O522" s="3"/>
      <c r="P522" s="3"/>
      <c r="Q522" s="3"/>
      <c r="R522" s="3"/>
      <c r="S522" s="3"/>
      <c r="T522" s="3"/>
      <c r="U522" s="3"/>
      <c r="V522" s="3"/>
      <c r="W522" s="3"/>
      <c r="X522" s="3"/>
      <c r="Y522" s="3"/>
      <c r="Z522" s="3"/>
      <c r="AA522" s="3"/>
    </row>
    <row r="523" spans="1:27">
      <c r="A523" s="3"/>
      <c r="B523" s="3"/>
      <c r="C523" s="3"/>
      <c r="D523" s="3"/>
      <c r="E523" s="3"/>
      <c r="F523" s="3"/>
      <c r="G523" s="3"/>
      <c r="H523" s="3"/>
      <c r="I523" s="3"/>
      <c r="J523" s="3"/>
      <c r="K523" s="3"/>
      <c r="L523" s="3"/>
      <c r="M523" s="3"/>
      <c r="N523" s="3"/>
      <c r="O523" s="3"/>
      <c r="P523" s="3"/>
      <c r="Q523" s="3"/>
      <c r="R523" s="3"/>
      <c r="S523" s="3"/>
      <c r="T523" s="3"/>
      <c r="U523" s="3"/>
      <c r="V523" s="3"/>
      <c r="W523" s="3"/>
      <c r="X523" s="3"/>
      <c r="Y523" s="3"/>
      <c r="Z523" s="3"/>
      <c r="AA523" s="3"/>
    </row>
    <row r="524" spans="1:27">
      <c r="A524" s="3"/>
      <c r="B524" s="3"/>
      <c r="C524" s="3"/>
      <c r="D524" s="3"/>
      <c r="E524" s="3"/>
      <c r="F524" s="3"/>
      <c r="G524" s="3"/>
      <c r="H524" s="3"/>
      <c r="I524" s="3"/>
      <c r="J524" s="3"/>
      <c r="K524" s="3"/>
      <c r="L524" s="3"/>
      <c r="M524" s="3"/>
      <c r="N524" s="3"/>
      <c r="O524" s="3"/>
      <c r="P524" s="3"/>
      <c r="Q524" s="3"/>
      <c r="R524" s="3"/>
      <c r="S524" s="3"/>
      <c r="T524" s="3"/>
      <c r="U524" s="3"/>
      <c r="V524" s="3"/>
      <c r="W524" s="3"/>
      <c r="X524" s="3"/>
      <c r="Y524" s="3"/>
      <c r="Z524" s="3"/>
      <c r="AA524" s="3"/>
    </row>
    <row r="525" spans="1:27">
      <c r="A525" s="3"/>
      <c r="B525" s="3"/>
      <c r="C525" s="3"/>
      <c r="D525" s="3"/>
      <c r="E525" s="3"/>
      <c r="F525" s="3"/>
      <c r="G525" s="3"/>
      <c r="H525" s="3"/>
      <c r="I525" s="3"/>
      <c r="J525" s="3"/>
      <c r="K525" s="3"/>
      <c r="L525" s="3"/>
      <c r="M525" s="3"/>
      <c r="N525" s="3"/>
      <c r="O525" s="3"/>
      <c r="P525" s="3"/>
      <c r="Q525" s="3"/>
      <c r="R525" s="3"/>
      <c r="S525" s="3"/>
      <c r="T525" s="3"/>
      <c r="U525" s="3"/>
      <c r="V525" s="3"/>
      <c r="W525" s="3"/>
      <c r="X525" s="3"/>
      <c r="Y525" s="3"/>
      <c r="Z525" s="3"/>
      <c r="AA525" s="3"/>
    </row>
    <row r="526" spans="1:27">
      <c r="A526" s="3"/>
      <c r="B526" s="3"/>
      <c r="C526" s="3"/>
      <c r="D526" s="3"/>
      <c r="E526" s="3"/>
      <c r="F526" s="3"/>
      <c r="G526" s="3"/>
      <c r="H526" s="3"/>
      <c r="I526" s="3"/>
      <c r="J526" s="3"/>
      <c r="K526" s="3"/>
      <c r="L526" s="3"/>
      <c r="M526" s="3"/>
      <c r="N526" s="3"/>
      <c r="O526" s="3"/>
      <c r="P526" s="3"/>
      <c r="Q526" s="3"/>
      <c r="R526" s="3"/>
      <c r="S526" s="3"/>
      <c r="T526" s="3"/>
      <c r="U526" s="3"/>
      <c r="V526" s="3"/>
      <c r="W526" s="3"/>
      <c r="X526" s="3"/>
      <c r="Y526" s="3"/>
      <c r="Z526" s="3"/>
      <c r="AA526" s="3"/>
    </row>
    <row r="527" spans="1:27">
      <c r="A527" s="3"/>
      <c r="B527" s="3"/>
      <c r="C527" s="3"/>
      <c r="D527" s="3"/>
      <c r="E527" s="3"/>
      <c r="F527" s="3"/>
      <c r="G527" s="3"/>
      <c r="H527" s="3"/>
      <c r="I527" s="3"/>
      <c r="J527" s="3"/>
      <c r="K527" s="3"/>
      <c r="L527" s="3"/>
      <c r="M527" s="3"/>
      <c r="N527" s="3"/>
      <c r="O527" s="3"/>
      <c r="P527" s="3"/>
      <c r="Q527" s="3"/>
      <c r="R527" s="3"/>
      <c r="S527" s="3"/>
      <c r="T527" s="3"/>
      <c r="U527" s="3"/>
      <c r="V527" s="3"/>
      <c r="W527" s="3"/>
      <c r="X527" s="3"/>
      <c r="Y527" s="3"/>
      <c r="Z527" s="3"/>
      <c r="AA527" s="3"/>
    </row>
    <row r="528" spans="1:27">
      <c r="A528" s="3"/>
      <c r="B528" s="3"/>
      <c r="C528" s="3"/>
      <c r="D528" s="3"/>
      <c r="E528" s="3"/>
      <c r="F528" s="3"/>
      <c r="G528" s="3"/>
      <c r="H528" s="3"/>
      <c r="I528" s="3"/>
      <c r="J528" s="3"/>
      <c r="K528" s="3"/>
      <c r="L528" s="3"/>
      <c r="M528" s="3"/>
      <c r="N528" s="3"/>
      <c r="O528" s="3"/>
      <c r="P528" s="3"/>
      <c r="Q528" s="3"/>
      <c r="R528" s="3"/>
      <c r="S528" s="3"/>
      <c r="T528" s="3"/>
      <c r="U528" s="3"/>
      <c r="V528" s="3"/>
      <c r="W528" s="3"/>
      <c r="X528" s="3"/>
      <c r="Y528" s="3"/>
      <c r="Z528" s="3"/>
      <c r="AA528" s="3"/>
    </row>
    <row r="529" spans="1:27">
      <c r="A529" s="3"/>
      <c r="B529" s="3"/>
      <c r="C529" s="3"/>
      <c r="D529" s="3"/>
      <c r="E529" s="3"/>
      <c r="F529" s="3"/>
      <c r="G529" s="3"/>
      <c r="H529" s="3"/>
      <c r="I529" s="3"/>
      <c r="J529" s="3"/>
      <c r="K529" s="3"/>
      <c r="L529" s="3"/>
      <c r="M529" s="3"/>
      <c r="N529" s="3"/>
      <c r="O529" s="3"/>
      <c r="P529" s="3"/>
      <c r="Q529" s="3"/>
      <c r="R529" s="3"/>
      <c r="S529" s="3"/>
      <c r="T529" s="3"/>
      <c r="U529" s="3"/>
      <c r="V529" s="3"/>
      <c r="W529" s="3"/>
      <c r="X529" s="3"/>
      <c r="Y529" s="3"/>
      <c r="Z529" s="3"/>
      <c r="AA529" s="3"/>
    </row>
    <row r="530" spans="1:27">
      <c r="A530" s="3"/>
      <c r="B530" s="3"/>
      <c r="C530" s="3"/>
      <c r="D530" s="3"/>
      <c r="E530" s="3"/>
      <c r="F530" s="3"/>
      <c r="G530" s="3"/>
      <c r="H530" s="3"/>
      <c r="I530" s="3"/>
      <c r="J530" s="3"/>
      <c r="K530" s="3"/>
      <c r="L530" s="3"/>
      <c r="M530" s="3"/>
      <c r="N530" s="3"/>
      <c r="O530" s="3"/>
      <c r="P530" s="3"/>
      <c r="Q530" s="3"/>
      <c r="R530" s="3"/>
      <c r="S530" s="3"/>
      <c r="T530" s="3"/>
      <c r="U530" s="3"/>
      <c r="V530" s="3"/>
      <c r="W530" s="3"/>
      <c r="X530" s="3"/>
      <c r="Y530" s="3"/>
      <c r="Z530" s="3"/>
      <c r="AA530" s="3"/>
    </row>
    <row r="531" spans="1:27">
      <c r="A531" s="3"/>
      <c r="B531" s="3"/>
      <c r="C531" s="3"/>
      <c r="D531" s="3"/>
      <c r="E531" s="3"/>
      <c r="F531" s="3"/>
      <c r="G531" s="3"/>
      <c r="H531" s="3"/>
      <c r="I531" s="3"/>
      <c r="J531" s="3"/>
      <c r="K531" s="3"/>
      <c r="L531" s="3"/>
      <c r="M531" s="3"/>
      <c r="N531" s="3"/>
      <c r="O531" s="3"/>
      <c r="P531" s="3"/>
      <c r="Q531" s="3"/>
      <c r="R531" s="3"/>
      <c r="S531" s="3"/>
      <c r="T531" s="3"/>
      <c r="U531" s="3"/>
      <c r="V531" s="3"/>
      <c r="W531" s="3"/>
      <c r="X531" s="3"/>
      <c r="Y531" s="3"/>
      <c r="Z531" s="3"/>
      <c r="AA531" s="3"/>
    </row>
    <row r="532" spans="1:27">
      <c r="A532" s="3"/>
      <c r="B532" s="3"/>
      <c r="C532" s="3"/>
      <c r="D532" s="3"/>
      <c r="E532" s="3"/>
      <c r="F532" s="3"/>
      <c r="G532" s="3"/>
      <c r="H532" s="3"/>
      <c r="I532" s="3"/>
      <c r="J532" s="3"/>
      <c r="K532" s="3"/>
      <c r="L532" s="3"/>
      <c r="M532" s="3"/>
      <c r="N532" s="3"/>
      <c r="O532" s="3"/>
      <c r="P532" s="3"/>
      <c r="Q532" s="3"/>
      <c r="R532" s="3"/>
      <c r="S532" s="3"/>
      <c r="T532" s="3"/>
      <c r="U532" s="3"/>
      <c r="V532" s="3"/>
      <c r="W532" s="3"/>
      <c r="X532" s="3"/>
      <c r="Y532" s="3"/>
      <c r="Z532" s="3"/>
      <c r="AA532" s="3"/>
    </row>
    <row r="533" spans="1:27">
      <c r="A533" s="3"/>
      <c r="B533" s="3"/>
      <c r="C533" s="3"/>
      <c r="D533" s="3"/>
      <c r="E533" s="3"/>
      <c r="F533" s="3"/>
      <c r="G533" s="3"/>
      <c r="H533" s="3"/>
      <c r="I533" s="3"/>
      <c r="J533" s="3"/>
      <c r="K533" s="3"/>
      <c r="L533" s="3"/>
      <c r="M533" s="3"/>
      <c r="N533" s="3"/>
      <c r="O533" s="3"/>
      <c r="P533" s="3"/>
      <c r="Q533" s="3"/>
      <c r="R533" s="3"/>
      <c r="S533" s="3"/>
      <c r="T533" s="3"/>
      <c r="U533" s="3"/>
      <c r="V533" s="3"/>
      <c r="W533" s="3"/>
      <c r="X533" s="3"/>
      <c r="Y533" s="3"/>
      <c r="Z533" s="3"/>
      <c r="AA533" s="3"/>
    </row>
    <row r="534" spans="1:27">
      <c r="A534" s="3"/>
      <c r="B534" s="3"/>
      <c r="C534" s="3"/>
      <c r="D534" s="3"/>
      <c r="E534" s="3"/>
      <c r="F534" s="3"/>
      <c r="G534" s="3"/>
      <c r="H534" s="3"/>
      <c r="I534" s="3"/>
      <c r="J534" s="3"/>
      <c r="K534" s="3"/>
      <c r="L534" s="3"/>
      <c r="M534" s="3"/>
      <c r="N534" s="3"/>
      <c r="O534" s="3"/>
      <c r="P534" s="3"/>
      <c r="Q534" s="3"/>
      <c r="R534" s="3"/>
      <c r="S534" s="3"/>
      <c r="T534" s="3"/>
      <c r="U534" s="3"/>
      <c r="V534" s="3"/>
      <c r="W534" s="3"/>
      <c r="X534" s="3"/>
      <c r="Y534" s="3"/>
      <c r="Z534" s="3"/>
      <c r="AA534" s="3"/>
    </row>
    <row r="535" spans="1:27">
      <c r="A535" s="3"/>
      <c r="B535" s="3"/>
      <c r="C535" s="3"/>
      <c r="D535" s="3"/>
      <c r="E535" s="3"/>
      <c r="F535" s="3"/>
      <c r="G535" s="3"/>
      <c r="H535" s="3"/>
      <c r="I535" s="3"/>
      <c r="J535" s="3"/>
      <c r="K535" s="3"/>
      <c r="L535" s="3"/>
      <c r="M535" s="3"/>
      <c r="N535" s="3"/>
      <c r="O535" s="3"/>
      <c r="P535" s="3"/>
      <c r="Q535" s="3"/>
      <c r="R535" s="3"/>
      <c r="S535" s="3"/>
      <c r="T535" s="3"/>
      <c r="U535" s="3"/>
      <c r="V535" s="3"/>
      <c r="W535" s="3"/>
      <c r="X535" s="3"/>
      <c r="Y535" s="3"/>
      <c r="Z535" s="3"/>
      <c r="AA535" s="3"/>
    </row>
    <row r="536" spans="1:27">
      <c r="A536" s="3"/>
      <c r="B536" s="3"/>
      <c r="C536" s="3"/>
      <c r="D536" s="3"/>
      <c r="E536" s="3"/>
      <c r="F536" s="3"/>
      <c r="G536" s="3"/>
      <c r="H536" s="3"/>
      <c r="I536" s="3"/>
      <c r="J536" s="3"/>
      <c r="K536" s="3"/>
      <c r="L536" s="3"/>
      <c r="M536" s="3"/>
      <c r="N536" s="3"/>
      <c r="O536" s="3"/>
      <c r="P536" s="3"/>
      <c r="Q536" s="3"/>
      <c r="R536" s="3"/>
      <c r="S536" s="3"/>
      <c r="T536" s="3"/>
      <c r="U536" s="3"/>
      <c r="V536" s="3"/>
      <c r="W536" s="3"/>
      <c r="X536" s="3"/>
      <c r="Y536" s="3"/>
      <c r="Z536" s="3"/>
      <c r="AA536" s="3"/>
    </row>
    <row r="537" spans="1:27">
      <c r="A537" s="3"/>
      <c r="B537" s="3"/>
      <c r="C537" s="3"/>
      <c r="D537" s="3"/>
      <c r="E537" s="3"/>
      <c r="F537" s="3"/>
      <c r="G537" s="3"/>
      <c r="H537" s="3"/>
      <c r="I537" s="3"/>
      <c r="J537" s="3"/>
      <c r="K537" s="3"/>
      <c r="L537" s="3"/>
      <c r="M537" s="3"/>
      <c r="N537" s="3"/>
      <c r="O537" s="3"/>
      <c r="P537" s="3"/>
      <c r="Q537" s="3"/>
      <c r="R537" s="3"/>
      <c r="S537" s="3"/>
      <c r="T537" s="3"/>
      <c r="U537" s="3"/>
      <c r="V537" s="3"/>
      <c r="W537" s="3"/>
      <c r="X537" s="3"/>
      <c r="Y537" s="3"/>
      <c r="Z537" s="3"/>
      <c r="AA537" s="3"/>
    </row>
    <row r="538" spans="1:27">
      <c r="A538" s="3"/>
      <c r="B538" s="3"/>
      <c r="C538" s="3"/>
      <c r="D538" s="3"/>
      <c r="E538" s="3"/>
      <c r="F538" s="3"/>
      <c r="G538" s="3"/>
      <c r="H538" s="3"/>
      <c r="I538" s="3"/>
      <c r="J538" s="3"/>
      <c r="K538" s="3"/>
      <c r="L538" s="3"/>
      <c r="M538" s="3"/>
      <c r="N538" s="3"/>
      <c r="O538" s="3"/>
      <c r="P538" s="3"/>
      <c r="Q538" s="3"/>
      <c r="R538" s="3"/>
      <c r="S538" s="3"/>
      <c r="T538" s="3"/>
      <c r="U538" s="3"/>
      <c r="V538" s="3"/>
      <c r="W538" s="3"/>
      <c r="X538" s="3"/>
      <c r="Y538" s="3"/>
      <c r="Z538" s="3"/>
      <c r="AA538" s="3"/>
    </row>
    <row r="539" spans="1:27">
      <c r="A539" s="3"/>
      <c r="B539" s="3"/>
      <c r="C539" s="3"/>
      <c r="D539" s="3"/>
      <c r="E539" s="3"/>
      <c r="F539" s="3"/>
      <c r="G539" s="3"/>
      <c r="H539" s="3"/>
      <c r="I539" s="3"/>
      <c r="J539" s="3"/>
      <c r="K539" s="3"/>
      <c r="L539" s="3"/>
      <c r="M539" s="3"/>
      <c r="N539" s="3"/>
      <c r="O539" s="3"/>
      <c r="P539" s="3"/>
      <c r="Q539" s="3"/>
      <c r="R539" s="3"/>
      <c r="S539" s="3"/>
      <c r="T539" s="3"/>
      <c r="U539" s="3"/>
      <c r="V539" s="3"/>
      <c r="W539" s="3"/>
      <c r="X539" s="3"/>
      <c r="Y539" s="3"/>
      <c r="Z539" s="3"/>
      <c r="AA539" s="3"/>
    </row>
    <row r="540" spans="1:27">
      <c r="A540" s="3"/>
      <c r="B540" s="3"/>
      <c r="C540" s="3"/>
      <c r="D540" s="3"/>
      <c r="E540" s="3"/>
      <c r="F540" s="3"/>
      <c r="G540" s="3"/>
      <c r="H540" s="3"/>
      <c r="I540" s="3"/>
      <c r="J540" s="3"/>
      <c r="K540" s="3"/>
      <c r="L540" s="3"/>
      <c r="M540" s="3"/>
      <c r="N540" s="3"/>
      <c r="O540" s="3"/>
      <c r="P540" s="3"/>
      <c r="Q540" s="3"/>
      <c r="R540" s="3"/>
      <c r="S540" s="3"/>
      <c r="T540" s="3"/>
      <c r="U540" s="3"/>
      <c r="V540" s="3"/>
      <c r="W540" s="3"/>
      <c r="X540" s="3"/>
      <c r="Y540" s="3"/>
      <c r="Z540" s="3"/>
      <c r="AA540" s="3"/>
    </row>
    <row r="541" spans="1:27">
      <c r="A541" s="3"/>
      <c r="B541" s="3"/>
      <c r="C541" s="3"/>
      <c r="D541" s="3"/>
      <c r="E541" s="3"/>
      <c r="F541" s="3"/>
      <c r="G541" s="3"/>
      <c r="H541" s="3"/>
      <c r="I541" s="3"/>
      <c r="J541" s="3"/>
      <c r="K541" s="3"/>
      <c r="L541" s="3"/>
      <c r="M541" s="3"/>
      <c r="N541" s="3"/>
      <c r="O541" s="3"/>
      <c r="P541" s="3"/>
      <c r="Q541" s="3"/>
      <c r="R541" s="3"/>
      <c r="S541" s="3"/>
      <c r="T541" s="3"/>
      <c r="U541" s="3"/>
      <c r="V541" s="3"/>
      <c r="W541" s="3"/>
      <c r="X541" s="3"/>
      <c r="Y541" s="3"/>
      <c r="Z541" s="3"/>
      <c r="AA541" s="3"/>
    </row>
    <row r="542" spans="1:27">
      <c r="A542" s="3"/>
      <c r="B542" s="3"/>
      <c r="C542" s="3"/>
      <c r="D542" s="3"/>
      <c r="E542" s="3"/>
      <c r="F542" s="3"/>
      <c r="G542" s="3"/>
      <c r="H542" s="3"/>
      <c r="I542" s="3"/>
      <c r="J542" s="3"/>
      <c r="K542" s="3"/>
      <c r="L542" s="3"/>
      <c r="M542" s="3"/>
      <c r="N542" s="3"/>
      <c r="O542" s="3"/>
      <c r="P542" s="3"/>
      <c r="Q542" s="3"/>
      <c r="R542" s="3"/>
      <c r="S542" s="3"/>
      <c r="T542" s="3"/>
      <c r="U542" s="3"/>
      <c r="V542" s="3"/>
      <c r="W542" s="3"/>
      <c r="X542" s="3"/>
      <c r="Y542" s="3"/>
      <c r="Z542" s="3"/>
      <c r="AA542" s="3"/>
    </row>
    <row r="543" spans="1:27">
      <c r="A543" s="3"/>
      <c r="B543" s="3"/>
      <c r="C543" s="3"/>
      <c r="D543" s="3"/>
      <c r="E543" s="3"/>
      <c r="F543" s="3"/>
      <c r="G543" s="3"/>
      <c r="H543" s="3"/>
      <c r="I543" s="3"/>
      <c r="J543" s="3"/>
      <c r="K543" s="3"/>
      <c r="L543" s="3"/>
      <c r="M543" s="3"/>
      <c r="N543" s="3"/>
      <c r="O543" s="3"/>
      <c r="P543" s="3"/>
      <c r="Q543" s="3"/>
      <c r="R543" s="3"/>
      <c r="S543" s="3"/>
      <c r="T543" s="3"/>
      <c r="U543" s="3"/>
      <c r="V543" s="3"/>
      <c r="W543" s="3"/>
      <c r="X543" s="3"/>
      <c r="Y543" s="3"/>
      <c r="Z543" s="3"/>
      <c r="AA543" s="3"/>
    </row>
    <row r="544" spans="1:27">
      <c r="A544" s="3"/>
      <c r="B544" s="3"/>
      <c r="C544" s="3"/>
      <c r="D544" s="3"/>
      <c r="E544" s="3"/>
      <c r="F544" s="3"/>
      <c r="G544" s="3"/>
      <c r="H544" s="3"/>
      <c r="I544" s="3"/>
      <c r="J544" s="3"/>
      <c r="K544" s="3"/>
      <c r="L544" s="3"/>
      <c r="M544" s="3"/>
      <c r="N544" s="3"/>
      <c r="O544" s="3"/>
      <c r="P544" s="3"/>
      <c r="Q544" s="3"/>
      <c r="R544" s="3"/>
      <c r="S544" s="3"/>
      <c r="T544" s="3"/>
      <c r="U544" s="3"/>
      <c r="V544" s="3"/>
      <c r="W544" s="3"/>
      <c r="X544" s="3"/>
      <c r="Y544" s="3"/>
      <c r="Z544" s="3"/>
      <c r="AA544" s="3"/>
    </row>
    <row r="545" spans="1:27">
      <c r="A545" s="3"/>
      <c r="B545" s="3"/>
      <c r="C545" s="3"/>
      <c r="D545" s="3"/>
      <c r="E545" s="3"/>
      <c r="F545" s="3"/>
      <c r="G545" s="3"/>
      <c r="H545" s="3"/>
      <c r="I545" s="3"/>
      <c r="J545" s="3"/>
      <c r="K545" s="3"/>
      <c r="L545" s="3"/>
      <c r="M545" s="3"/>
      <c r="N545" s="3"/>
      <c r="O545" s="3"/>
      <c r="P545" s="3"/>
      <c r="Q545" s="3"/>
      <c r="R545" s="3"/>
      <c r="S545" s="3"/>
      <c r="T545" s="3"/>
      <c r="U545" s="3"/>
      <c r="V545" s="3"/>
      <c r="W545" s="3"/>
      <c r="X545" s="3"/>
      <c r="Y545" s="3"/>
      <c r="Z545" s="3"/>
      <c r="AA545" s="3"/>
    </row>
    <row r="546" spans="1:27">
      <c r="A546" s="3"/>
      <c r="B546" s="3"/>
      <c r="C546" s="3"/>
      <c r="D546" s="3"/>
      <c r="E546" s="3"/>
      <c r="F546" s="3"/>
      <c r="G546" s="3"/>
      <c r="H546" s="3"/>
      <c r="I546" s="3"/>
      <c r="J546" s="3"/>
      <c r="K546" s="3"/>
      <c r="L546" s="3"/>
      <c r="M546" s="3"/>
      <c r="N546" s="3"/>
      <c r="O546" s="3"/>
      <c r="P546" s="3"/>
      <c r="Q546" s="3"/>
      <c r="R546" s="3"/>
      <c r="S546" s="3"/>
      <c r="T546" s="3"/>
      <c r="U546" s="3"/>
      <c r="V546" s="3"/>
      <c r="W546" s="3"/>
      <c r="X546" s="3"/>
      <c r="Y546" s="3"/>
      <c r="Z546" s="3"/>
      <c r="AA546" s="3"/>
    </row>
    <row r="547" spans="1:27">
      <c r="A547" s="3"/>
      <c r="B547" s="3"/>
      <c r="C547" s="3"/>
      <c r="D547" s="3"/>
      <c r="E547" s="3"/>
      <c r="F547" s="3"/>
      <c r="G547" s="3"/>
      <c r="H547" s="3"/>
      <c r="I547" s="3"/>
      <c r="J547" s="3"/>
      <c r="K547" s="3"/>
      <c r="L547" s="3"/>
      <c r="M547" s="3"/>
      <c r="N547" s="3"/>
      <c r="O547" s="3"/>
      <c r="P547" s="3"/>
      <c r="Q547" s="3"/>
      <c r="R547" s="3"/>
      <c r="S547" s="3"/>
      <c r="T547" s="3"/>
      <c r="U547" s="3"/>
      <c r="V547" s="3"/>
      <c r="W547" s="3"/>
      <c r="X547" s="3"/>
      <c r="Y547" s="3"/>
      <c r="Z547" s="3"/>
      <c r="AA547" s="3"/>
    </row>
    <row r="548" spans="1:27">
      <c r="A548" s="3"/>
      <c r="B548" s="3"/>
      <c r="C548" s="3"/>
      <c r="D548" s="3"/>
      <c r="E548" s="3"/>
      <c r="F548" s="3"/>
      <c r="G548" s="3"/>
      <c r="H548" s="3"/>
      <c r="I548" s="3"/>
      <c r="J548" s="3"/>
      <c r="K548" s="3"/>
      <c r="L548" s="3"/>
      <c r="M548" s="3"/>
      <c r="N548" s="3"/>
      <c r="O548" s="3"/>
      <c r="P548" s="3"/>
      <c r="Q548" s="3"/>
      <c r="R548" s="3"/>
      <c r="S548" s="3"/>
      <c r="T548" s="3"/>
      <c r="U548" s="3"/>
      <c r="V548" s="3"/>
      <c r="W548" s="3"/>
      <c r="X548" s="3"/>
      <c r="Y548" s="3"/>
      <c r="Z548" s="3"/>
      <c r="AA548" s="3"/>
    </row>
    <row r="549" spans="1:27">
      <c r="A549" s="3"/>
      <c r="B549" s="3"/>
      <c r="C549" s="3"/>
      <c r="D549" s="3"/>
      <c r="E549" s="3"/>
      <c r="F549" s="3"/>
      <c r="G549" s="3"/>
      <c r="H549" s="3"/>
      <c r="I549" s="3"/>
      <c r="J549" s="3"/>
      <c r="K549" s="3"/>
      <c r="L549" s="3"/>
      <c r="M549" s="3"/>
      <c r="N549" s="3"/>
      <c r="O549" s="3"/>
      <c r="P549" s="3"/>
      <c r="Q549" s="3"/>
      <c r="R549" s="3"/>
      <c r="S549" s="3"/>
      <c r="T549" s="3"/>
      <c r="U549" s="3"/>
      <c r="V549" s="3"/>
      <c r="W549" s="3"/>
      <c r="X549" s="3"/>
      <c r="Y549" s="3"/>
      <c r="Z549" s="3"/>
      <c r="AA549" s="3"/>
    </row>
    <row r="550" spans="1:27">
      <c r="A550" s="3"/>
      <c r="B550" s="3"/>
      <c r="C550" s="3"/>
      <c r="D550" s="3"/>
      <c r="E550" s="3"/>
      <c r="F550" s="3"/>
      <c r="G550" s="3"/>
      <c r="H550" s="3"/>
      <c r="I550" s="3"/>
      <c r="J550" s="3"/>
      <c r="K550" s="3"/>
      <c r="L550" s="3"/>
      <c r="M550" s="3"/>
      <c r="N550" s="3"/>
      <c r="O550" s="3"/>
      <c r="P550" s="3"/>
      <c r="Q550" s="3"/>
      <c r="R550" s="3"/>
      <c r="S550" s="3"/>
      <c r="T550" s="3"/>
      <c r="U550" s="3"/>
      <c r="V550" s="3"/>
      <c r="W550" s="3"/>
      <c r="X550" s="3"/>
      <c r="Y550" s="3"/>
      <c r="Z550" s="3"/>
      <c r="AA550" s="3"/>
    </row>
    <row r="551" spans="1:27">
      <c r="A551" s="3"/>
      <c r="B551" s="3"/>
      <c r="C551" s="3"/>
      <c r="D551" s="3"/>
      <c r="E551" s="3"/>
      <c r="F551" s="3"/>
      <c r="G551" s="3"/>
      <c r="H551" s="3"/>
      <c r="I551" s="3"/>
      <c r="J551" s="3"/>
      <c r="K551" s="3"/>
      <c r="L551" s="3"/>
      <c r="M551" s="3"/>
      <c r="N551" s="3"/>
      <c r="O551" s="3"/>
      <c r="P551" s="3"/>
      <c r="Q551" s="3"/>
      <c r="R551" s="3"/>
      <c r="S551" s="3"/>
      <c r="T551" s="3"/>
      <c r="U551" s="3"/>
      <c r="V551" s="3"/>
      <c r="W551" s="3"/>
      <c r="X551" s="3"/>
      <c r="Y551" s="3"/>
      <c r="Z551" s="3"/>
      <c r="AA551" s="3"/>
    </row>
    <row r="552" spans="1:27">
      <c r="A552" s="3"/>
      <c r="B552" s="3"/>
      <c r="C552" s="3"/>
      <c r="D552" s="3"/>
      <c r="E552" s="3"/>
      <c r="F552" s="3"/>
      <c r="G552" s="3"/>
      <c r="H552" s="3"/>
      <c r="I552" s="3"/>
      <c r="J552" s="3"/>
      <c r="K552" s="3"/>
      <c r="L552" s="3"/>
      <c r="M552" s="3"/>
      <c r="N552" s="3"/>
      <c r="O552" s="3"/>
      <c r="P552" s="3"/>
      <c r="Q552" s="3"/>
      <c r="R552" s="3"/>
      <c r="S552" s="3"/>
      <c r="T552" s="3"/>
      <c r="U552" s="3"/>
      <c r="V552" s="3"/>
      <c r="W552" s="3"/>
      <c r="X552" s="3"/>
      <c r="Y552" s="3"/>
      <c r="Z552" s="3"/>
      <c r="AA552" s="3"/>
    </row>
    <row r="553" spans="1:27">
      <c r="A553" s="3"/>
      <c r="B553" s="3"/>
      <c r="C553" s="3"/>
      <c r="D553" s="3"/>
      <c r="E553" s="3"/>
      <c r="F553" s="3"/>
      <c r="G553" s="3"/>
      <c r="H553" s="3"/>
      <c r="I553" s="3"/>
      <c r="J553" s="3"/>
      <c r="K553" s="3"/>
      <c r="L553" s="3"/>
      <c r="M553" s="3"/>
      <c r="N553" s="3"/>
      <c r="O553" s="3"/>
      <c r="P553" s="3"/>
      <c r="Q553" s="3"/>
      <c r="R553" s="3"/>
      <c r="S553" s="3"/>
      <c r="T553" s="3"/>
      <c r="U553" s="3"/>
      <c r="V553" s="3"/>
      <c r="W553" s="3"/>
      <c r="X553" s="3"/>
      <c r="Y553" s="3"/>
      <c r="Z553" s="3"/>
      <c r="AA553" s="3"/>
    </row>
    <row r="554" spans="1:27">
      <c r="A554" s="3"/>
      <c r="B554" s="3"/>
      <c r="C554" s="3"/>
      <c r="D554" s="3"/>
      <c r="E554" s="3"/>
      <c r="F554" s="3"/>
      <c r="G554" s="3"/>
      <c r="H554" s="3"/>
      <c r="I554" s="3"/>
      <c r="J554" s="3"/>
      <c r="K554" s="3"/>
      <c r="L554" s="3"/>
      <c r="M554" s="3"/>
      <c r="N554" s="3"/>
      <c r="O554" s="3"/>
      <c r="P554" s="3"/>
      <c r="Q554" s="3"/>
      <c r="R554" s="3"/>
      <c r="S554" s="3"/>
      <c r="T554" s="3"/>
      <c r="U554" s="3"/>
      <c r="V554" s="3"/>
      <c r="W554" s="3"/>
      <c r="X554" s="3"/>
      <c r="Y554" s="3"/>
      <c r="Z554" s="3"/>
      <c r="AA554" s="3"/>
    </row>
    <row r="555" spans="1:27">
      <c r="A555" s="3"/>
      <c r="B555" s="3"/>
      <c r="C555" s="3"/>
      <c r="D555" s="3"/>
      <c r="E555" s="3"/>
      <c r="F555" s="3"/>
      <c r="G555" s="3"/>
      <c r="H555" s="3"/>
      <c r="I555" s="3"/>
      <c r="J555" s="3"/>
      <c r="K555" s="3"/>
      <c r="L555" s="3"/>
      <c r="M555" s="3"/>
      <c r="N555" s="3"/>
      <c r="O555" s="3"/>
      <c r="P555" s="3"/>
      <c r="Q555" s="3"/>
      <c r="R555" s="3"/>
      <c r="S555" s="3"/>
      <c r="T555" s="3"/>
      <c r="U555" s="3"/>
      <c r="V555" s="3"/>
      <c r="W555" s="3"/>
      <c r="X555" s="3"/>
      <c r="Y555" s="3"/>
      <c r="Z555" s="3"/>
      <c r="AA555" s="3"/>
    </row>
    <row r="556" spans="1:27">
      <c r="A556" s="3"/>
      <c r="B556" s="3"/>
      <c r="C556" s="3"/>
      <c r="D556" s="3"/>
      <c r="E556" s="3"/>
      <c r="F556" s="3"/>
      <c r="G556" s="3"/>
      <c r="H556" s="3"/>
      <c r="I556" s="3"/>
      <c r="J556" s="3"/>
      <c r="K556" s="3"/>
      <c r="L556" s="3"/>
      <c r="M556" s="3"/>
      <c r="N556" s="3"/>
      <c r="O556" s="3"/>
      <c r="P556" s="3"/>
      <c r="Q556" s="3"/>
      <c r="R556" s="3"/>
      <c r="S556" s="3"/>
      <c r="T556" s="3"/>
      <c r="U556" s="3"/>
      <c r="V556" s="3"/>
      <c r="W556" s="3"/>
      <c r="X556" s="3"/>
      <c r="Y556" s="3"/>
      <c r="Z556" s="3"/>
      <c r="AA556" s="3"/>
    </row>
    <row r="557" spans="1:27">
      <c r="A557" s="3"/>
      <c r="B557" s="3"/>
      <c r="C557" s="3"/>
      <c r="D557" s="3"/>
      <c r="E557" s="3"/>
      <c r="F557" s="3"/>
      <c r="G557" s="3"/>
      <c r="H557" s="3"/>
      <c r="I557" s="3"/>
      <c r="J557" s="3"/>
      <c r="K557" s="3"/>
      <c r="L557" s="3"/>
      <c r="M557" s="3"/>
      <c r="N557" s="3"/>
      <c r="O557" s="3"/>
      <c r="P557" s="3"/>
      <c r="Q557" s="3"/>
      <c r="R557" s="3"/>
      <c r="S557" s="3"/>
      <c r="T557" s="3"/>
      <c r="U557" s="3"/>
      <c r="V557" s="3"/>
      <c r="W557" s="3"/>
      <c r="X557" s="3"/>
      <c r="Y557" s="3"/>
      <c r="Z557" s="3"/>
      <c r="AA557" s="3"/>
    </row>
    <row r="558" spans="1:27">
      <c r="A558" s="3"/>
      <c r="B558" s="3"/>
      <c r="C558" s="3"/>
      <c r="D558" s="3"/>
      <c r="E558" s="3"/>
      <c r="F558" s="3"/>
      <c r="G558" s="3"/>
      <c r="H558" s="3"/>
      <c r="I558" s="3"/>
      <c r="J558" s="3"/>
      <c r="K558" s="3"/>
      <c r="L558" s="3"/>
      <c r="M558" s="3"/>
      <c r="N558" s="3"/>
      <c r="O558" s="3"/>
      <c r="P558" s="3"/>
      <c r="Q558" s="3"/>
      <c r="R558" s="3"/>
      <c r="S558" s="3"/>
      <c r="T558" s="3"/>
      <c r="U558" s="3"/>
      <c r="V558" s="3"/>
      <c r="W558" s="3"/>
      <c r="X558" s="3"/>
      <c r="Y558" s="3"/>
      <c r="Z558" s="3"/>
      <c r="AA558" s="3"/>
    </row>
    <row r="559" spans="1:27">
      <c r="A559" s="3"/>
      <c r="B559" s="3"/>
      <c r="C559" s="3"/>
      <c r="D559" s="3"/>
      <c r="E559" s="3"/>
      <c r="F559" s="3"/>
      <c r="G559" s="3"/>
      <c r="H559" s="3"/>
      <c r="I559" s="3"/>
      <c r="J559" s="3"/>
      <c r="K559" s="3"/>
      <c r="L559" s="3"/>
      <c r="M559" s="3"/>
      <c r="N559" s="3"/>
      <c r="O559" s="3"/>
      <c r="P559" s="3"/>
      <c r="Q559" s="3"/>
      <c r="R559" s="3"/>
      <c r="S559" s="3"/>
      <c r="T559" s="3"/>
      <c r="U559" s="3"/>
      <c r="V559" s="3"/>
      <c r="W559" s="3"/>
      <c r="X559" s="3"/>
      <c r="Y559" s="3"/>
      <c r="Z559" s="3"/>
      <c r="AA559" s="3"/>
    </row>
    <row r="560" spans="1:27">
      <c r="A560" s="3"/>
      <c r="B560" s="3"/>
      <c r="C560" s="3"/>
      <c r="D560" s="3"/>
      <c r="E560" s="3"/>
      <c r="F560" s="3"/>
      <c r="G560" s="3"/>
      <c r="H560" s="3"/>
      <c r="I560" s="3"/>
      <c r="J560" s="3"/>
      <c r="K560" s="3"/>
      <c r="L560" s="3"/>
      <c r="M560" s="3"/>
      <c r="N560" s="3"/>
      <c r="O560" s="3"/>
      <c r="P560" s="3"/>
      <c r="Q560" s="3"/>
      <c r="R560" s="3"/>
      <c r="S560" s="3"/>
      <c r="T560" s="3"/>
      <c r="U560" s="3"/>
      <c r="V560" s="3"/>
      <c r="W560" s="3"/>
      <c r="X560" s="3"/>
      <c r="Y560" s="3"/>
      <c r="Z560" s="3"/>
      <c r="AA560" s="3"/>
    </row>
    <row r="561" spans="1:27">
      <c r="A561" s="3"/>
      <c r="B561" s="3"/>
      <c r="C561" s="3"/>
      <c r="D561" s="3"/>
      <c r="E561" s="3"/>
      <c r="F561" s="3"/>
      <c r="G561" s="3"/>
      <c r="H561" s="3"/>
      <c r="I561" s="3"/>
      <c r="J561" s="3"/>
      <c r="K561" s="3"/>
      <c r="L561" s="3"/>
      <c r="M561" s="3"/>
      <c r="N561" s="3"/>
      <c r="O561" s="3"/>
      <c r="P561" s="3"/>
      <c r="Q561" s="3"/>
      <c r="R561" s="3"/>
      <c r="S561" s="3"/>
      <c r="T561" s="3"/>
      <c r="U561" s="3"/>
      <c r="V561" s="3"/>
      <c r="W561" s="3"/>
      <c r="X561" s="3"/>
      <c r="Y561" s="3"/>
      <c r="Z561" s="3"/>
      <c r="AA561" s="3"/>
    </row>
    <row r="562" spans="1:27">
      <c r="A562" s="3"/>
      <c r="B562" s="3"/>
      <c r="C562" s="3"/>
      <c r="D562" s="3"/>
      <c r="E562" s="3"/>
      <c r="F562" s="3"/>
      <c r="G562" s="3"/>
      <c r="H562" s="3"/>
      <c r="I562" s="3"/>
      <c r="J562" s="3"/>
      <c r="K562" s="3"/>
      <c r="L562" s="3"/>
      <c r="M562" s="3"/>
      <c r="N562" s="3"/>
      <c r="O562" s="3"/>
      <c r="P562" s="3"/>
      <c r="Q562" s="3"/>
      <c r="R562" s="3"/>
      <c r="S562" s="3"/>
      <c r="T562" s="3"/>
      <c r="U562" s="3"/>
      <c r="V562" s="3"/>
      <c r="W562" s="3"/>
      <c r="X562" s="3"/>
      <c r="Y562" s="3"/>
      <c r="Z562" s="3"/>
      <c r="AA562" s="3"/>
    </row>
    <row r="563" spans="1:27">
      <c r="A563" s="3"/>
      <c r="B563" s="3"/>
      <c r="C563" s="3"/>
      <c r="D563" s="3"/>
      <c r="E563" s="3"/>
      <c r="F563" s="3"/>
      <c r="G563" s="3"/>
      <c r="H563" s="3"/>
      <c r="I563" s="3"/>
      <c r="J563" s="3"/>
      <c r="K563" s="3"/>
      <c r="L563" s="3"/>
      <c r="M563" s="3"/>
      <c r="N563" s="3"/>
      <c r="O563" s="3"/>
      <c r="P563" s="3"/>
      <c r="Q563" s="3"/>
      <c r="R563" s="3"/>
      <c r="S563" s="3"/>
      <c r="T563" s="3"/>
      <c r="U563" s="3"/>
      <c r="V563" s="3"/>
      <c r="W563" s="3"/>
      <c r="X563" s="3"/>
      <c r="Y563" s="3"/>
      <c r="Z563" s="3"/>
      <c r="AA563" s="3"/>
    </row>
    <row r="564" spans="1:27">
      <c r="A564" s="3"/>
      <c r="B564" s="3"/>
      <c r="C564" s="3"/>
      <c r="D564" s="3"/>
      <c r="E564" s="3"/>
      <c r="F564" s="3"/>
      <c r="G564" s="3"/>
      <c r="H564" s="3"/>
      <c r="I564" s="3"/>
      <c r="J564" s="3"/>
      <c r="K564" s="3"/>
      <c r="L564" s="3"/>
      <c r="M564" s="3"/>
      <c r="N564" s="3"/>
      <c r="O564" s="3"/>
      <c r="P564" s="3"/>
      <c r="Q564" s="3"/>
      <c r="R564" s="3"/>
      <c r="S564" s="3"/>
      <c r="T564" s="3"/>
      <c r="U564" s="3"/>
      <c r="V564" s="3"/>
      <c r="W564" s="3"/>
      <c r="X564" s="3"/>
      <c r="Y564" s="3"/>
      <c r="Z564" s="3"/>
      <c r="AA564" s="3"/>
    </row>
    <row r="565" spans="1:27">
      <c r="A565" s="3"/>
      <c r="B565" s="3"/>
      <c r="C565" s="3"/>
      <c r="D565" s="3"/>
      <c r="E565" s="3"/>
      <c r="F565" s="3"/>
      <c r="G565" s="3"/>
      <c r="H565" s="3"/>
      <c r="I565" s="3"/>
      <c r="J565" s="3"/>
      <c r="K565" s="3"/>
      <c r="L565" s="3"/>
      <c r="M565" s="3"/>
      <c r="N565" s="3"/>
      <c r="O565" s="3"/>
      <c r="P565" s="3"/>
      <c r="Q565" s="3"/>
      <c r="R565" s="3"/>
      <c r="S565" s="3"/>
      <c r="T565" s="3"/>
      <c r="U565" s="3"/>
      <c r="V565" s="3"/>
      <c r="W565" s="3"/>
      <c r="X565" s="3"/>
      <c r="Y565" s="3"/>
      <c r="Z565" s="3"/>
      <c r="AA565" s="3"/>
    </row>
    <row r="566" spans="1:27">
      <c r="A566" s="3"/>
      <c r="B566" s="3"/>
      <c r="C566" s="3"/>
      <c r="D566" s="3"/>
      <c r="E566" s="3"/>
      <c r="F566" s="3"/>
      <c r="G566" s="3"/>
      <c r="H566" s="3"/>
      <c r="I566" s="3"/>
      <c r="J566" s="3"/>
      <c r="K566" s="3"/>
      <c r="L566" s="3"/>
      <c r="M566" s="3"/>
      <c r="N566" s="3"/>
      <c r="O566" s="3"/>
      <c r="P566" s="3"/>
      <c r="Q566" s="3"/>
      <c r="R566" s="3"/>
      <c r="S566" s="3"/>
      <c r="T566" s="3"/>
      <c r="U566" s="3"/>
      <c r="V566" s="3"/>
      <c r="W566" s="3"/>
      <c r="X566" s="3"/>
      <c r="Y566" s="3"/>
      <c r="Z566" s="3"/>
      <c r="AA566" s="3"/>
    </row>
    <row r="567" spans="1:27">
      <c r="A567" s="3"/>
      <c r="B567" s="3"/>
      <c r="C567" s="3"/>
      <c r="D567" s="3"/>
      <c r="E567" s="3"/>
      <c r="F567" s="3"/>
      <c r="G567" s="3"/>
      <c r="H567" s="3"/>
      <c r="I567" s="3"/>
      <c r="J567" s="3"/>
      <c r="K567" s="3"/>
      <c r="L567" s="3"/>
      <c r="M567" s="3"/>
      <c r="N567" s="3"/>
      <c r="O567" s="3"/>
      <c r="P567" s="3"/>
      <c r="Q567" s="3"/>
      <c r="R567" s="3"/>
      <c r="S567" s="3"/>
      <c r="T567" s="3"/>
      <c r="U567" s="3"/>
      <c r="V567" s="3"/>
      <c r="W567" s="3"/>
      <c r="X567" s="3"/>
      <c r="Y567" s="3"/>
      <c r="Z567" s="3"/>
      <c r="AA567" s="3"/>
    </row>
    <row r="568" spans="1:27">
      <c r="A568" s="3"/>
      <c r="B568" s="3"/>
      <c r="C568" s="3"/>
      <c r="D568" s="3"/>
      <c r="E568" s="3"/>
      <c r="F568" s="3"/>
      <c r="G568" s="3"/>
      <c r="H568" s="3"/>
      <c r="I568" s="3"/>
      <c r="J568" s="3"/>
      <c r="K568" s="3"/>
      <c r="L568" s="3"/>
      <c r="M568" s="3"/>
      <c r="N568" s="3"/>
      <c r="O568" s="3"/>
      <c r="P568" s="3"/>
      <c r="Q568" s="3"/>
      <c r="R568" s="3"/>
      <c r="S568" s="3"/>
      <c r="T568" s="3"/>
      <c r="U568" s="3"/>
      <c r="V568" s="3"/>
      <c r="W568" s="3"/>
      <c r="X568" s="3"/>
      <c r="Y568" s="3"/>
      <c r="Z568" s="3"/>
      <c r="AA568" s="3"/>
    </row>
    <row r="569" spans="1:27">
      <c r="A569" s="3"/>
      <c r="B569" s="3"/>
      <c r="C569" s="3"/>
      <c r="D569" s="3"/>
      <c r="E569" s="3"/>
      <c r="F569" s="3"/>
      <c r="G569" s="3"/>
      <c r="H569" s="3"/>
      <c r="I569" s="3"/>
      <c r="J569" s="3"/>
      <c r="K569" s="3"/>
      <c r="L569" s="3"/>
      <c r="M569" s="3"/>
      <c r="N569" s="3"/>
      <c r="O569" s="3"/>
      <c r="P569" s="3"/>
      <c r="Q569" s="3"/>
      <c r="R569" s="3"/>
      <c r="S569" s="3"/>
      <c r="T569" s="3"/>
      <c r="U569" s="3"/>
      <c r="V569" s="3"/>
      <c r="W569" s="3"/>
      <c r="X569" s="3"/>
      <c r="Y569" s="3"/>
      <c r="Z569" s="3"/>
      <c r="AA569" s="3"/>
    </row>
    <row r="570" spans="1:27">
      <c r="A570" s="3"/>
      <c r="B570" s="3"/>
      <c r="C570" s="3"/>
      <c r="D570" s="3"/>
      <c r="E570" s="3"/>
      <c r="F570" s="3"/>
      <c r="G570" s="3"/>
      <c r="H570" s="3"/>
      <c r="I570" s="3"/>
      <c r="J570" s="3"/>
      <c r="K570" s="3"/>
      <c r="L570" s="3"/>
      <c r="M570" s="3"/>
      <c r="N570" s="3"/>
      <c r="O570" s="3"/>
      <c r="P570" s="3"/>
      <c r="Q570" s="3"/>
      <c r="R570" s="3"/>
      <c r="S570" s="3"/>
      <c r="T570" s="3"/>
      <c r="U570" s="3"/>
      <c r="V570" s="3"/>
      <c r="W570" s="3"/>
      <c r="X570" s="3"/>
      <c r="Y570" s="3"/>
      <c r="Z570" s="3"/>
      <c r="AA570" s="3"/>
    </row>
    <row r="571" spans="1:27">
      <c r="A571" s="3"/>
      <c r="B571" s="3"/>
      <c r="C571" s="3"/>
      <c r="D571" s="3"/>
      <c r="E571" s="3"/>
      <c r="F571" s="3"/>
      <c r="G571" s="3"/>
      <c r="H571" s="3"/>
      <c r="I571" s="3"/>
      <c r="J571" s="3"/>
      <c r="K571" s="3"/>
      <c r="L571" s="3"/>
      <c r="M571" s="3"/>
      <c r="N571" s="3"/>
      <c r="O571" s="3"/>
      <c r="P571" s="3"/>
      <c r="Q571" s="3"/>
      <c r="R571" s="3"/>
      <c r="S571" s="3"/>
      <c r="T571" s="3"/>
      <c r="U571" s="3"/>
      <c r="V571" s="3"/>
      <c r="W571" s="3"/>
      <c r="X571" s="3"/>
      <c r="Y571" s="3"/>
      <c r="Z571" s="3"/>
      <c r="AA571" s="3"/>
    </row>
    <row r="572" spans="1:27">
      <c r="A572" s="3"/>
      <c r="B572" s="3"/>
      <c r="C572" s="3"/>
      <c r="D572" s="3"/>
      <c r="E572" s="3"/>
      <c r="F572" s="3"/>
      <c r="G572" s="3"/>
      <c r="H572" s="3"/>
      <c r="I572" s="3"/>
      <c r="J572" s="3"/>
      <c r="K572" s="3"/>
      <c r="L572" s="3"/>
      <c r="M572" s="3"/>
      <c r="N572" s="3"/>
      <c r="O572" s="3"/>
      <c r="P572" s="3"/>
      <c r="Q572" s="3"/>
      <c r="R572" s="3"/>
      <c r="S572" s="3"/>
      <c r="T572" s="3"/>
      <c r="U572" s="3"/>
      <c r="V572" s="3"/>
      <c r="W572" s="3"/>
      <c r="X572" s="3"/>
      <c r="Y572" s="3"/>
      <c r="Z572" s="3"/>
      <c r="AA572" s="3"/>
    </row>
    <row r="573" spans="1:27">
      <c r="A573" s="3"/>
      <c r="B573" s="3"/>
      <c r="C573" s="3"/>
      <c r="D573" s="3"/>
      <c r="E573" s="3"/>
      <c r="F573" s="3"/>
      <c r="G573" s="3"/>
      <c r="H573" s="3"/>
      <c r="I573" s="3"/>
      <c r="J573" s="3"/>
      <c r="K573" s="3"/>
      <c r="L573" s="3"/>
      <c r="M573" s="3"/>
      <c r="N573" s="3"/>
      <c r="O573" s="3"/>
      <c r="P573" s="3"/>
      <c r="Q573" s="3"/>
      <c r="R573" s="3"/>
      <c r="S573" s="3"/>
      <c r="T573" s="3"/>
      <c r="U573" s="3"/>
      <c r="V573" s="3"/>
      <c r="W573" s="3"/>
      <c r="X573" s="3"/>
      <c r="Y573" s="3"/>
      <c r="Z573" s="3"/>
      <c r="AA573" s="3"/>
    </row>
    <row r="574" spans="1:27">
      <c r="A574" s="3"/>
      <c r="B574" s="3"/>
      <c r="C574" s="3"/>
      <c r="D574" s="3"/>
      <c r="E574" s="3"/>
      <c r="F574" s="3"/>
      <c r="G574" s="3"/>
      <c r="H574" s="3"/>
      <c r="I574" s="3"/>
      <c r="J574" s="3"/>
      <c r="K574" s="3"/>
      <c r="L574" s="3"/>
      <c r="M574" s="3"/>
      <c r="N574" s="3"/>
      <c r="O574" s="3"/>
      <c r="P574" s="3"/>
      <c r="Q574" s="3"/>
      <c r="R574" s="3"/>
      <c r="S574" s="3"/>
      <c r="T574" s="3"/>
      <c r="U574" s="3"/>
      <c r="V574" s="3"/>
      <c r="W574" s="3"/>
      <c r="X574" s="3"/>
      <c r="Y574" s="3"/>
      <c r="Z574" s="3"/>
      <c r="AA574" s="3"/>
    </row>
    <row r="575" spans="1:27">
      <c r="A575" s="3"/>
      <c r="B575" s="3"/>
      <c r="C575" s="3"/>
      <c r="D575" s="3"/>
      <c r="E575" s="3"/>
      <c r="F575" s="3"/>
      <c r="G575" s="3"/>
      <c r="H575" s="3"/>
      <c r="I575" s="3"/>
      <c r="J575" s="3"/>
      <c r="K575" s="3"/>
      <c r="L575" s="3"/>
      <c r="M575" s="3"/>
      <c r="N575" s="3"/>
      <c r="O575" s="3"/>
      <c r="P575" s="3"/>
      <c r="Q575" s="3"/>
      <c r="R575" s="3"/>
      <c r="S575" s="3"/>
      <c r="T575" s="3"/>
      <c r="U575" s="3"/>
      <c r="V575" s="3"/>
      <c r="W575" s="3"/>
      <c r="X575" s="3"/>
      <c r="Y575" s="3"/>
      <c r="Z575" s="3"/>
      <c r="AA575" s="3"/>
    </row>
    <row r="576" spans="1:27">
      <c r="A576" s="3"/>
      <c r="B576" s="3"/>
      <c r="C576" s="3"/>
      <c r="D576" s="3"/>
      <c r="E576" s="3"/>
      <c r="F576" s="3"/>
      <c r="G576" s="3"/>
      <c r="H576" s="3"/>
      <c r="I576" s="3"/>
      <c r="J576" s="3"/>
      <c r="K576" s="3"/>
      <c r="L576" s="3"/>
      <c r="M576" s="3"/>
      <c r="N576" s="3"/>
      <c r="O576" s="3"/>
      <c r="P576" s="3"/>
      <c r="Q576" s="3"/>
      <c r="R576" s="3"/>
      <c r="S576" s="3"/>
      <c r="T576" s="3"/>
      <c r="U576" s="3"/>
      <c r="V576" s="3"/>
      <c r="W576" s="3"/>
      <c r="X576" s="3"/>
      <c r="Y576" s="3"/>
      <c r="Z576" s="3"/>
      <c r="AA576" s="3"/>
    </row>
    <row r="577" spans="1:27">
      <c r="A577" s="3"/>
      <c r="B577" s="3"/>
      <c r="C577" s="3"/>
      <c r="D577" s="3"/>
      <c r="E577" s="3"/>
      <c r="F577" s="3"/>
      <c r="G577" s="3"/>
      <c r="H577" s="3"/>
      <c r="I577" s="3"/>
      <c r="J577" s="3"/>
      <c r="K577" s="3"/>
      <c r="L577" s="3"/>
      <c r="M577" s="3"/>
      <c r="N577" s="3"/>
      <c r="O577" s="3"/>
      <c r="P577" s="3"/>
      <c r="Q577" s="3"/>
      <c r="R577" s="3"/>
      <c r="S577" s="3"/>
      <c r="T577" s="3"/>
      <c r="U577" s="3"/>
      <c r="V577" s="3"/>
      <c r="W577" s="3"/>
      <c r="X577" s="3"/>
      <c r="Y577" s="3"/>
      <c r="Z577" s="3"/>
      <c r="AA577" s="3"/>
    </row>
    <row r="578" spans="1:27">
      <c r="A578" s="3"/>
      <c r="B578" s="3"/>
      <c r="C578" s="3"/>
      <c r="D578" s="3"/>
      <c r="E578" s="3"/>
      <c r="F578" s="3"/>
      <c r="G578" s="3"/>
      <c r="H578" s="3"/>
      <c r="I578" s="3"/>
      <c r="J578" s="3"/>
      <c r="K578" s="3"/>
      <c r="L578" s="3"/>
      <c r="M578" s="3"/>
      <c r="N578" s="3"/>
      <c r="O578" s="3"/>
      <c r="P578" s="3"/>
      <c r="Q578" s="3"/>
      <c r="R578" s="3"/>
      <c r="S578" s="3"/>
      <c r="T578" s="3"/>
      <c r="U578" s="3"/>
      <c r="V578" s="3"/>
      <c r="W578" s="3"/>
      <c r="X578" s="3"/>
      <c r="Y578" s="3"/>
      <c r="Z578" s="3"/>
      <c r="AA578" s="3"/>
    </row>
    <row r="579" spans="1:27">
      <c r="A579" s="3"/>
      <c r="B579" s="3"/>
      <c r="C579" s="3"/>
      <c r="D579" s="3"/>
      <c r="E579" s="3"/>
      <c r="F579" s="3"/>
      <c r="G579" s="3"/>
      <c r="H579" s="3"/>
      <c r="I579" s="3"/>
      <c r="J579" s="3"/>
      <c r="K579" s="3"/>
      <c r="L579" s="3"/>
      <c r="M579" s="3"/>
      <c r="N579" s="3"/>
      <c r="O579" s="3"/>
      <c r="P579" s="3"/>
      <c r="Q579" s="3"/>
      <c r="R579" s="3"/>
      <c r="S579" s="3"/>
      <c r="T579" s="3"/>
      <c r="U579" s="3"/>
      <c r="V579" s="3"/>
      <c r="W579" s="3"/>
      <c r="X579" s="3"/>
      <c r="Y579" s="3"/>
      <c r="Z579" s="3"/>
      <c r="AA579" s="3"/>
    </row>
    <row r="580" spans="1:27">
      <c r="A580" s="3"/>
      <c r="B580" s="3"/>
      <c r="C580" s="3"/>
      <c r="D580" s="3"/>
      <c r="E580" s="3"/>
      <c r="F580" s="3"/>
      <c r="G580" s="3"/>
      <c r="H580" s="3"/>
      <c r="I580" s="3"/>
      <c r="J580" s="3"/>
      <c r="K580" s="3"/>
      <c r="L580" s="3"/>
      <c r="M580" s="3"/>
      <c r="N580" s="3"/>
      <c r="O580" s="3"/>
      <c r="P580" s="3"/>
      <c r="Q580" s="3"/>
      <c r="R580" s="3"/>
      <c r="S580" s="3"/>
      <c r="T580" s="3"/>
      <c r="U580" s="3"/>
      <c r="V580" s="3"/>
      <c r="W580" s="3"/>
      <c r="X580" s="3"/>
      <c r="Y580" s="3"/>
      <c r="Z580" s="3"/>
      <c r="AA580" s="3"/>
    </row>
    <row r="581" spans="1:27">
      <c r="A581" s="3"/>
      <c r="B581" s="3"/>
      <c r="C581" s="3"/>
      <c r="D581" s="3"/>
      <c r="E581" s="3"/>
      <c r="F581" s="3"/>
      <c r="G581" s="3"/>
      <c r="H581" s="3"/>
      <c r="I581" s="3"/>
      <c r="J581" s="3"/>
      <c r="K581" s="3"/>
      <c r="L581" s="3"/>
      <c r="M581" s="3"/>
      <c r="N581" s="3"/>
      <c r="O581" s="3"/>
      <c r="P581" s="3"/>
      <c r="Q581" s="3"/>
      <c r="R581" s="3"/>
      <c r="S581" s="3"/>
      <c r="T581" s="3"/>
      <c r="U581" s="3"/>
      <c r="V581" s="3"/>
      <c r="W581" s="3"/>
      <c r="X581" s="3"/>
      <c r="Y581" s="3"/>
      <c r="Z581" s="3"/>
      <c r="AA581" s="3"/>
    </row>
    <row r="582" spans="1:27">
      <c r="A582" s="3"/>
      <c r="B582" s="3"/>
      <c r="C582" s="3"/>
      <c r="D582" s="3"/>
      <c r="E582" s="3"/>
      <c r="F582" s="3"/>
      <c r="G582" s="3"/>
      <c r="H582" s="3"/>
      <c r="I582" s="3"/>
      <c r="J582" s="3"/>
      <c r="K582" s="3"/>
      <c r="L582" s="3"/>
      <c r="M582" s="3"/>
      <c r="N582" s="3"/>
      <c r="O582" s="3"/>
      <c r="P582" s="3"/>
      <c r="Q582" s="3"/>
      <c r="R582" s="3"/>
      <c r="S582" s="3"/>
      <c r="T582" s="3"/>
      <c r="U582" s="3"/>
      <c r="V582" s="3"/>
      <c r="W582" s="3"/>
      <c r="X582" s="3"/>
      <c r="Y582" s="3"/>
      <c r="Z582" s="3"/>
      <c r="AA582" s="3"/>
    </row>
    <row r="583" spans="1:27">
      <c r="A583" s="3"/>
      <c r="B583" s="3"/>
      <c r="C583" s="3"/>
      <c r="D583" s="3"/>
      <c r="E583" s="3"/>
      <c r="F583" s="3"/>
      <c r="G583" s="3"/>
      <c r="H583" s="3"/>
      <c r="I583" s="3"/>
      <c r="J583" s="3"/>
      <c r="K583" s="3"/>
      <c r="L583" s="3"/>
      <c r="M583" s="3"/>
      <c r="N583" s="3"/>
      <c r="O583" s="3"/>
      <c r="P583" s="3"/>
      <c r="Q583" s="3"/>
      <c r="R583" s="3"/>
      <c r="S583" s="3"/>
      <c r="T583" s="3"/>
      <c r="U583" s="3"/>
      <c r="V583" s="3"/>
      <c r="W583" s="3"/>
      <c r="X583" s="3"/>
      <c r="Y583" s="3"/>
      <c r="Z583" s="3"/>
      <c r="AA583" s="3"/>
    </row>
    <row r="584" spans="1:27">
      <c r="A584" s="3"/>
      <c r="B584" s="3"/>
      <c r="C584" s="3"/>
      <c r="D584" s="3"/>
      <c r="E584" s="3"/>
      <c r="F584" s="3"/>
      <c r="G584" s="3"/>
      <c r="H584" s="3"/>
      <c r="I584" s="3"/>
      <c r="J584" s="3"/>
      <c r="K584" s="3"/>
      <c r="L584" s="3"/>
      <c r="M584" s="3"/>
      <c r="N584" s="3"/>
      <c r="O584" s="3"/>
      <c r="P584" s="3"/>
      <c r="Q584" s="3"/>
      <c r="R584" s="3"/>
      <c r="S584" s="3"/>
      <c r="T584" s="3"/>
      <c r="U584" s="3"/>
      <c r="V584" s="3"/>
      <c r="W584" s="3"/>
      <c r="X584" s="3"/>
      <c r="Y584" s="3"/>
      <c r="Z584" s="3"/>
      <c r="AA584" s="3"/>
    </row>
    <row r="585" spans="1:27">
      <c r="A585" s="3"/>
      <c r="B585" s="3"/>
      <c r="C585" s="3"/>
      <c r="D585" s="3"/>
      <c r="E585" s="3"/>
      <c r="F585" s="3"/>
      <c r="G585" s="3"/>
      <c r="H585" s="3"/>
      <c r="I585" s="3"/>
      <c r="J585" s="3"/>
      <c r="K585" s="3"/>
      <c r="L585" s="3"/>
      <c r="M585" s="3"/>
      <c r="N585" s="3"/>
      <c r="O585" s="3"/>
      <c r="P585" s="3"/>
      <c r="Q585" s="3"/>
      <c r="R585" s="3"/>
      <c r="S585" s="3"/>
      <c r="T585" s="3"/>
      <c r="U585" s="3"/>
      <c r="V585" s="3"/>
      <c r="W585" s="3"/>
      <c r="X585" s="3"/>
      <c r="Y585" s="3"/>
      <c r="Z585" s="3"/>
      <c r="AA585" s="3"/>
    </row>
    <row r="586" spans="1:27">
      <c r="A586" s="3"/>
      <c r="B586" s="3"/>
      <c r="C586" s="3"/>
      <c r="D586" s="3"/>
      <c r="E586" s="3"/>
      <c r="F586" s="3"/>
      <c r="G586" s="3"/>
      <c r="H586" s="3"/>
      <c r="I586" s="3"/>
      <c r="J586" s="3"/>
      <c r="K586" s="3"/>
      <c r="L586" s="3"/>
      <c r="M586" s="3"/>
      <c r="N586" s="3"/>
      <c r="O586" s="3"/>
      <c r="P586" s="3"/>
      <c r="Q586" s="3"/>
      <c r="R586" s="3"/>
      <c r="S586" s="3"/>
      <c r="T586" s="3"/>
      <c r="U586" s="3"/>
      <c r="V586" s="3"/>
      <c r="W586" s="3"/>
      <c r="X586" s="3"/>
      <c r="Y586" s="3"/>
      <c r="Z586" s="3"/>
      <c r="AA586" s="3"/>
    </row>
    <row r="587" spans="1:27">
      <c r="A587" s="3"/>
      <c r="B587" s="3"/>
      <c r="C587" s="3"/>
      <c r="D587" s="3"/>
      <c r="E587" s="3"/>
      <c r="F587" s="3"/>
      <c r="G587" s="3"/>
      <c r="H587" s="3"/>
      <c r="I587" s="3"/>
      <c r="J587" s="3"/>
      <c r="K587" s="3"/>
      <c r="L587" s="3"/>
      <c r="M587" s="3"/>
      <c r="N587" s="3"/>
      <c r="O587" s="3"/>
      <c r="P587" s="3"/>
      <c r="Q587" s="3"/>
      <c r="R587" s="3"/>
      <c r="S587" s="3"/>
      <c r="T587" s="3"/>
      <c r="U587" s="3"/>
      <c r="V587" s="3"/>
      <c r="W587" s="3"/>
      <c r="X587" s="3"/>
      <c r="Y587" s="3"/>
      <c r="Z587" s="3"/>
      <c r="AA587" s="3"/>
    </row>
    <row r="588" spans="1:27">
      <c r="A588" s="3"/>
      <c r="B588" s="3"/>
      <c r="C588" s="3"/>
      <c r="D588" s="3"/>
      <c r="E588" s="3"/>
      <c r="F588" s="3"/>
      <c r="G588" s="3"/>
      <c r="H588" s="3"/>
      <c r="I588" s="3"/>
      <c r="J588" s="3"/>
      <c r="K588" s="3"/>
      <c r="L588" s="3"/>
      <c r="M588" s="3"/>
      <c r="N588" s="3"/>
      <c r="O588" s="3"/>
      <c r="P588" s="3"/>
      <c r="Q588" s="3"/>
      <c r="R588" s="3"/>
      <c r="S588" s="3"/>
      <c r="T588" s="3"/>
      <c r="U588" s="3"/>
      <c r="V588" s="3"/>
      <c r="W588" s="3"/>
      <c r="X588" s="3"/>
      <c r="Y588" s="3"/>
      <c r="Z588" s="3"/>
      <c r="AA588" s="3"/>
    </row>
    <row r="589" spans="1:27">
      <c r="A589" s="3"/>
      <c r="B589" s="3"/>
      <c r="C589" s="3"/>
      <c r="D589" s="3"/>
      <c r="E589" s="3"/>
      <c r="F589" s="3"/>
      <c r="G589" s="3"/>
      <c r="H589" s="3"/>
      <c r="I589" s="3"/>
      <c r="J589" s="3"/>
      <c r="K589" s="3"/>
      <c r="L589" s="3"/>
      <c r="M589" s="3"/>
      <c r="N589" s="3"/>
      <c r="O589" s="3"/>
      <c r="P589" s="3"/>
      <c r="Q589" s="3"/>
      <c r="R589" s="3"/>
      <c r="S589" s="3"/>
      <c r="T589" s="3"/>
      <c r="U589" s="3"/>
      <c r="V589" s="3"/>
      <c r="W589" s="3"/>
      <c r="X589" s="3"/>
      <c r="Y589" s="3"/>
      <c r="Z589" s="3"/>
      <c r="AA589" s="3"/>
    </row>
    <row r="590" spans="1:27">
      <c r="A590" s="3"/>
      <c r="B590" s="3"/>
      <c r="C590" s="3"/>
      <c r="D590" s="3"/>
      <c r="E590" s="3"/>
      <c r="F590" s="3"/>
      <c r="G590" s="3"/>
      <c r="H590" s="3"/>
      <c r="I590" s="3"/>
      <c r="J590" s="3"/>
      <c r="K590" s="3"/>
      <c r="L590" s="3"/>
      <c r="M590" s="3"/>
      <c r="N590" s="3"/>
      <c r="O590" s="3"/>
      <c r="P590" s="3"/>
      <c r="Q590" s="3"/>
      <c r="R590" s="3"/>
      <c r="S590" s="3"/>
      <c r="T590" s="3"/>
      <c r="U590" s="3"/>
      <c r="V590" s="3"/>
      <c r="W590" s="3"/>
      <c r="X590" s="3"/>
      <c r="Y590" s="3"/>
      <c r="Z590" s="3"/>
      <c r="AA590" s="3"/>
    </row>
    <row r="591" spans="1:27">
      <c r="A591" s="3"/>
      <c r="B591" s="3"/>
      <c r="C591" s="3"/>
      <c r="D591" s="3"/>
      <c r="E591" s="3"/>
      <c r="F591" s="3"/>
      <c r="G591" s="3"/>
      <c r="H591" s="3"/>
      <c r="I591" s="3"/>
      <c r="J591" s="3"/>
      <c r="K591" s="3"/>
      <c r="L591" s="3"/>
      <c r="M591" s="3"/>
      <c r="N591" s="3"/>
      <c r="O591" s="3"/>
      <c r="P591" s="3"/>
      <c r="Q591" s="3"/>
      <c r="R591" s="3"/>
      <c r="S591" s="3"/>
      <c r="T591" s="3"/>
      <c r="U591" s="3"/>
      <c r="V591" s="3"/>
      <c r="W591" s="3"/>
      <c r="X591" s="3"/>
      <c r="Y591" s="3"/>
      <c r="Z591" s="3"/>
      <c r="AA591" s="3"/>
    </row>
    <row r="592" spans="1:27">
      <c r="A592" s="3"/>
      <c r="B592" s="3"/>
      <c r="C592" s="3"/>
      <c r="D592" s="3"/>
      <c r="E592" s="3"/>
      <c r="F592" s="3"/>
      <c r="G592" s="3"/>
      <c r="H592" s="3"/>
      <c r="I592" s="3"/>
      <c r="J592" s="3"/>
      <c r="K592" s="3"/>
      <c r="L592" s="3"/>
      <c r="M592" s="3"/>
      <c r="N592" s="3"/>
      <c r="O592" s="3"/>
      <c r="P592" s="3"/>
      <c r="Q592" s="3"/>
      <c r="R592" s="3"/>
      <c r="S592" s="3"/>
      <c r="T592" s="3"/>
      <c r="U592" s="3"/>
      <c r="V592" s="3"/>
      <c r="W592" s="3"/>
      <c r="X592" s="3"/>
      <c r="Y592" s="3"/>
      <c r="Z592" s="3"/>
      <c r="AA592" s="3"/>
    </row>
    <row r="593" spans="1:27">
      <c r="A593" s="3"/>
      <c r="B593" s="3"/>
      <c r="C593" s="3"/>
      <c r="D593" s="3"/>
      <c r="E593" s="3"/>
      <c r="F593" s="3"/>
      <c r="G593" s="3"/>
      <c r="H593" s="3"/>
      <c r="I593" s="3"/>
      <c r="J593" s="3"/>
      <c r="K593" s="3"/>
      <c r="L593" s="3"/>
      <c r="M593" s="3"/>
      <c r="N593" s="3"/>
      <c r="O593" s="3"/>
      <c r="P593" s="3"/>
      <c r="Q593" s="3"/>
      <c r="R593" s="3"/>
      <c r="S593" s="3"/>
      <c r="T593" s="3"/>
      <c r="U593" s="3"/>
      <c r="V593" s="3"/>
      <c r="W593" s="3"/>
      <c r="X593" s="3"/>
      <c r="Y593" s="3"/>
      <c r="Z593" s="3"/>
      <c r="AA593" s="3"/>
    </row>
    <row r="594" spans="1:27">
      <c r="A594" s="3"/>
      <c r="B594" s="3"/>
      <c r="C594" s="3"/>
      <c r="D594" s="3"/>
      <c r="E594" s="3"/>
      <c r="F594" s="3"/>
      <c r="G594" s="3"/>
      <c r="H594" s="3"/>
      <c r="I594" s="3"/>
      <c r="J594" s="3"/>
      <c r="K594" s="3"/>
      <c r="L594" s="3"/>
      <c r="M594" s="3"/>
      <c r="N594" s="3"/>
      <c r="O594" s="3"/>
      <c r="P594" s="3"/>
      <c r="Q594" s="3"/>
      <c r="R594" s="3"/>
      <c r="S594" s="3"/>
      <c r="T594" s="3"/>
      <c r="U594" s="3"/>
      <c r="V594" s="3"/>
      <c r="W594" s="3"/>
      <c r="X594" s="3"/>
      <c r="Y594" s="3"/>
      <c r="Z594" s="3"/>
      <c r="AA594" s="3"/>
    </row>
    <row r="595" spans="1:27">
      <c r="A595" s="3"/>
      <c r="B595" s="3"/>
      <c r="C595" s="3"/>
      <c r="D595" s="3"/>
      <c r="E595" s="3"/>
      <c r="F595" s="3"/>
      <c r="G595" s="3"/>
      <c r="H595" s="3"/>
      <c r="I595" s="3"/>
      <c r="J595" s="3"/>
      <c r="K595" s="3"/>
      <c r="L595" s="3"/>
      <c r="M595" s="3"/>
      <c r="N595" s="3"/>
      <c r="O595" s="3"/>
      <c r="P595" s="3"/>
      <c r="Q595" s="3"/>
      <c r="R595" s="3"/>
      <c r="S595" s="3"/>
      <c r="T595" s="3"/>
      <c r="U595" s="3"/>
      <c r="V595" s="3"/>
      <c r="W595" s="3"/>
      <c r="X595" s="3"/>
      <c r="Y595" s="3"/>
      <c r="Z595" s="3"/>
      <c r="AA595" s="3"/>
    </row>
    <row r="596" spans="1:27">
      <c r="A596" s="3"/>
      <c r="B596" s="3"/>
      <c r="C596" s="3"/>
      <c r="D596" s="3"/>
      <c r="E596" s="3"/>
      <c r="F596" s="3"/>
      <c r="G596" s="3"/>
      <c r="H596" s="3"/>
      <c r="I596" s="3"/>
      <c r="J596" s="3"/>
      <c r="K596" s="3"/>
      <c r="L596" s="3"/>
      <c r="M596" s="3"/>
      <c r="N596" s="3"/>
      <c r="O596" s="3"/>
      <c r="P596" s="3"/>
      <c r="Q596" s="3"/>
      <c r="R596" s="3"/>
      <c r="S596" s="3"/>
      <c r="T596" s="3"/>
      <c r="U596" s="3"/>
      <c r="V596" s="3"/>
      <c r="W596" s="3"/>
      <c r="X596" s="3"/>
      <c r="Y596" s="3"/>
      <c r="Z596" s="3"/>
      <c r="AA596" s="3"/>
    </row>
    <row r="597" spans="1:27">
      <c r="A597" s="3"/>
      <c r="B597" s="3"/>
      <c r="C597" s="3"/>
      <c r="D597" s="3"/>
      <c r="E597" s="3"/>
      <c r="F597" s="3"/>
      <c r="G597" s="3"/>
      <c r="H597" s="3"/>
      <c r="I597" s="3"/>
      <c r="J597" s="3"/>
      <c r="K597" s="3"/>
      <c r="L597" s="3"/>
      <c r="M597" s="3"/>
      <c r="N597" s="3"/>
      <c r="O597" s="3"/>
      <c r="P597" s="3"/>
      <c r="Q597" s="3"/>
      <c r="R597" s="3"/>
      <c r="S597" s="3"/>
      <c r="T597" s="3"/>
      <c r="U597" s="3"/>
      <c r="V597" s="3"/>
      <c r="W597" s="3"/>
      <c r="X597" s="3"/>
      <c r="Y597" s="3"/>
      <c r="Z597" s="3"/>
      <c r="AA597" s="3"/>
    </row>
    <row r="598" spans="1:27">
      <c r="A598" s="3"/>
      <c r="B598" s="3"/>
      <c r="C598" s="3"/>
      <c r="D598" s="3"/>
      <c r="E598" s="3"/>
      <c r="F598" s="3"/>
      <c r="G598" s="3"/>
      <c r="H598" s="3"/>
      <c r="I598" s="3"/>
      <c r="J598" s="3"/>
      <c r="K598" s="3"/>
      <c r="L598" s="3"/>
      <c r="M598" s="3"/>
      <c r="N598" s="3"/>
      <c r="O598" s="3"/>
      <c r="P598" s="3"/>
      <c r="Q598" s="3"/>
      <c r="R598" s="3"/>
      <c r="S598" s="3"/>
      <c r="T598" s="3"/>
      <c r="U598" s="3"/>
      <c r="V598" s="3"/>
      <c r="W598" s="3"/>
      <c r="X598" s="3"/>
      <c r="Y598" s="3"/>
      <c r="Z598" s="3"/>
      <c r="AA598" s="3"/>
    </row>
    <row r="599" spans="1:27">
      <c r="A599" s="3"/>
      <c r="B599" s="3"/>
      <c r="C599" s="3"/>
      <c r="D599" s="3"/>
      <c r="E599" s="3"/>
      <c r="F599" s="3"/>
      <c r="G599" s="3"/>
      <c r="H599" s="3"/>
      <c r="I599" s="3"/>
      <c r="J599" s="3"/>
      <c r="K599" s="3"/>
      <c r="L599" s="3"/>
      <c r="M599" s="3"/>
      <c r="N599" s="3"/>
      <c r="O599" s="3"/>
      <c r="P599" s="3"/>
      <c r="Q599" s="3"/>
      <c r="R599" s="3"/>
      <c r="S599" s="3"/>
      <c r="T599" s="3"/>
      <c r="U599" s="3"/>
      <c r="V599" s="3"/>
      <c r="W599" s="3"/>
      <c r="X599" s="3"/>
      <c r="Y599" s="3"/>
      <c r="Z599" s="3"/>
      <c r="AA599" s="3"/>
    </row>
    <row r="600" spans="1:27">
      <c r="A600" s="3"/>
      <c r="B600" s="3"/>
      <c r="C600" s="3"/>
      <c r="D600" s="3"/>
      <c r="E600" s="3"/>
      <c r="F600" s="3"/>
      <c r="G600" s="3"/>
      <c r="H600" s="3"/>
      <c r="I600" s="3"/>
      <c r="J600" s="3"/>
      <c r="K600" s="3"/>
      <c r="L600" s="3"/>
      <c r="M600" s="3"/>
      <c r="N600" s="3"/>
      <c r="O600" s="3"/>
      <c r="P600" s="3"/>
      <c r="Q600" s="3"/>
      <c r="R600" s="3"/>
      <c r="S600" s="3"/>
      <c r="T600" s="3"/>
      <c r="U600" s="3"/>
      <c r="V600" s="3"/>
      <c r="W600" s="3"/>
      <c r="X600" s="3"/>
      <c r="Y600" s="3"/>
      <c r="Z600" s="3"/>
      <c r="AA600" s="3"/>
    </row>
    <row r="601" spans="1:27">
      <c r="A601" s="3"/>
      <c r="B601" s="3"/>
      <c r="C601" s="3"/>
      <c r="D601" s="3"/>
      <c r="E601" s="3"/>
      <c r="F601" s="3"/>
      <c r="G601" s="3"/>
      <c r="H601" s="3"/>
      <c r="I601" s="3"/>
      <c r="J601" s="3"/>
      <c r="K601" s="3"/>
      <c r="L601" s="3"/>
      <c r="M601" s="3"/>
      <c r="N601" s="3"/>
      <c r="O601" s="3"/>
      <c r="P601" s="3"/>
      <c r="Q601" s="3"/>
      <c r="R601" s="3"/>
      <c r="S601" s="3"/>
      <c r="T601" s="3"/>
      <c r="U601" s="3"/>
      <c r="V601" s="3"/>
      <c r="W601" s="3"/>
      <c r="X601" s="3"/>
      <c r="Y601" s="3"/>
      <c r="Z601" s="3"/>
      <c r="AA601" s="3"/>
    </row>
    <row r="602" spans="1:27">
      <c r="A602" s="3"/>
      <c r="B602" s="3"/>
      <c r="C602" s="3"/>
      <c r="D602" s="3"/>
      <c r="E602" s="3"/>
      <c r="F602" s="3"/>
      <c r="G602" s="3"/>
      <c r="H602" s="3"/>
      <c r="I602" s="3"/>
      <c r="J602" s="3"/>
      <c r="K602" s="3"/>
      <c r="L602" s="3"/>
      <c r="M602" s="3"/>
      <c r="N602" s="3"/>
      <c r="O602" s="3"/>
      <c r="P602" s="3"/>
      <c r="Q602" s="3"/>
      <c r="R602" s="3"/>
      <c r="S602" s="3"/>
      <c r="T602" s="3"/>
      <c r="U602" s="3"/>
      <c r="V602" s="3"/>
      <c r="W602" s="3"/>
      <c r="X602" s="3"/>
      <c r="Y602" s="3"/>
      <c r="Z602" s="3"/>
      <c r="AA602" s="3"/>
    </row>
    <row r="603" spans="1:27">
      <c r="A603" s="3"/>
      <c r="B603" s="3"/>
      <c r="C603" s="3"/>
      <c r="D603" s="3"/>
      <c r="E603" s="3"/>
      <c r="F603" s="3"/>
      <c r="G603" s="3"/>
      <c r="H603" s="3"/>
      <c r="I603" s="3"/>
      <c r="J603" s="3"/>
      <c r="K603" s="3"/>
      <c r="L603" s="3"/>
      <c r="M603" s="3"/>
      <c r="N603" s="3"/>
      <c r="O603" s="3"/>
      <c r="P603" s="3"/>
      <c r="Q603" s="3"/>
      <c r="R603" s="3"/>
      <c r="S603" s="3"/>
      <c r="T603" s="3"/>
      <c r="U603" s="3"/>
      <c r="V603" s="3"/>
      <c r="W603" s="3"/>
      <c r="X603" s="3"/>
      <c r="Y603" s="3"/>
      <c r="Z603" s="3"/>
      <c r="AA603" s="3"/>
    </row>
    <row r="604" spans="1:27">
      <c r="A604" s="3"/>
      <c r="B604" s="3"/>
      <c r="C604" s="3"/>
      <c r="D604" s="3"/>
      <c r="E604" s="3"/>
      <c r="F604" s="3"/>
      <c r="G604" s="3"/>
      <c r="H604" s="3"/>
      <c r="I604" s="3"/>
      <c r="J604" s="3"/>
      <c r="K604" s="3"/>
      <c r="L604" s="3"/>
      <c r="M604" s="3"/>
      <c r="N604" s="3"/>
      <c r="O604" s="3"/>
      <c r="P604" s="3"/>
      <c r="Q604" s="3"/>
      <c r="R604" s="3"/>
      <c r="S604" s="3"/>
      <c r="T604" s="3"/>
      <c r="U604" s="3"/>
      <c r="V604" s="3"/>
      <c r="W604" s="3"/>
      <c r="X604" s="3"/>
      <c r="Y604" s="3"/>
      <c r="Z604" s="3"/>
      <c r="AA604" s="3"/>
    </row>
    <row r="605" spans="1:27">
      <c r="A605" s="3"/>
      <c r="B605" s="3"/>
      <c r="C605" s="3"/>
      <c r="D605" s="3"/>
      <c r="E605" s="3"/>
      <c r="F605" s="3"/>
      <c r="G605" s="3"/>
      <c r="H605" s="3"/>
      <c r="I605" s="3"/>
      <c r="J605" s="3"/>
      <c r="K605" s="3"/>
      <c r="L605" s="3"/>
      <c r="M605" s="3"/>
      <c r="N605" s="3"/>
      <c r="O605" s="3"/>
      <c r="P605" s="3"/>
      <c r="Q605" s="3"/>
      <c r="R605" s="3"/>
      <c r="S605" s="3"/>
      <c r="T605" s="3"/>
      <c r="U605" s="3"/>
      <c r="V605" s="3"/>
      <c r="W605" s="3"/>
      <c r="X605" s="3"/>
      <c r="Y605" s="3"/>
      <c r="Z605" s="3"/>
      <c r="AA605" s="3"/>
    </row>
    <row r="606" spans="1:27">
      <c r="A606" s="3"/>
      <c r="B606" s="3"/>
      <c r="C606" s="3"/>
      <c r="D606" s="3"/>
      <c r="E606" s="3"/>
      <c r="F606" s="3"/>
      <c r="G606" s="3"/>
      <c r="H606" s="3"/>
      <c r="I606" s="3"/>
      <c r="J606" s="3"/>
      <c r="K606" s="3"/>
      <c r="L606" s="3"/>
      <c r="M606" s="3"/>
      <c r="N606" s="3"/>
      <c r="O606" s="3"/>
      <c r="P606" s="3"/>
      <c r="Q606" s="3"/>
      <c r="R606" s="3"/>
      <c r="S606" s="3"/>
      <c r="T606" s="3"/>
      <c r="U606" s="3"/>
      <c r="V606" s="3"/>
      <c r="W606" s="3"/>
      <c r="X606" s="3"/>
      <c r="Y606" s="3"/>
      <c r="Z606" s="3"/>
      <c r="AA606" s="3"/>
    </row>
    <row r="607" spans="1:27">
      <c r="A607" s="3"/>
      <c r="B607" s="3"/>
      <c r="C607" s="3"/>
      <c r="D607" s="3"/>
      <c r="E607" s="3"/>
      <c r="F607" s="3"/>
      <c r="G607" s="3"/>
      <c r="H607" s="3"/>
      <c r="I607" s="3"/>
      <c r="J607" s="3"/>
      <c r="K607" s="3"/>
      <c r="L607" s="3"/>
      <c r="M607" s="3"/>
      <c r="N607" s="3"/>
      <c r="O607" s="3"/>
      <c r="P607" s="3"/>
      <c r="Q607" s="3"/>
      <c r="R607" s="3"/>
      <c r="S607" s="3"/>
      <c r="T607" s="3"/>
      <c r="U607" s="3"/>
      <c r="V607" s="3"/>
      <c r="W607" s="3"/>
      <c r="X607" s="3"/>
      <c r="Y607" s="3"/>
      <c r="Z607" s="3"/>
      <c r="AA607" s="3"/>
    </row>
    <row r="608" spans="1:27">
      <c r="A608" s="3"/>
      <c r="B608" s="3"/>
      <c r="C608" s="3"/>
      <c r="D608" s="3"/>
      <c r="E608" s="3"/>
      <c r="F608" s="3"/>
      <c r="G608" s="3"/>
      <c r="H608" s="3"/>
      <c r="I608" s="3"/>
      <c r="J608" s="3"/>
      <c r="K608" s="3"/>
      <c r="L608" s="3"/>
      <c r="M608" s="3"/>
      <c r="N608" s="3"/>
      <c r="O608" s="3"/>
      <c r="P608" s="3"/>
      <c r="Q608" s="3"/>
      <c r="R608" s="3"/>
      <c r="S608" s="3"/>
      <c r="T608" s="3"/>
      <c r="U608" s="3"/>
      <c r="V608" s="3"/>
      <c r="W608" s="3"/>
      <c r="X608" s="3"/>
      <c r="Y608" s="3"/>
      <c r="Z608" s="3"/>
      <c r="AA608" s="3"/>
    </row>
    <row r="609" spans="1:27">
      <c r="A609" s="3"/>
      <c r="B609" s="3"/>
      <c r="C609" s="3"/>
      <c r="D609" s="3"/>
      <c r="E609" s="3"/>
      <c r="F609" s="3"/>
      <c r="G609" s="3"/>
      <c r="H609" s="3"/>
      <c r="I609" s="3"/>
      <c r="J609" s="3"/>
      <c r="K609" s="3"/>
      <c r="L609" s="3"/>
      <c r="M609" s="3"/>
      <c r="N609" s="3"/>
      <c r="O609" s="3"/>
      <c r="P609" s="3"/>
      <c r="Q609" s="3"/>
      <c r="R609" s="3"/>
      <c r="S609" s="3"/>
      <c r="T609" s="3"/>
      <c r="U609" s="3"/>
      <c r="V609" s="3"/>
      <c r="W609" s="3"/>
      <c r="X609" s="3"/>
      <c r="Y609" s="3"/>
      <c r="Z609" s="3"/>
      <c r="AA609" s="3"/>
    </row>
    <row r="610" spans="1:27">
      <c r="A610" s="3"/>
      <c r="B610" s="3"/>
      <c r="C610" s="3"/>
      <c r="D610" s="3"/>
      <c r="E610" s="3"/>
      <c r="F610" s="3"/>
      <c r="G610" s="3"/>
      <c r="H610" s="3"/>
      <c r="I610" s="3"/>
      <c r="J610" s="3"/>
      <c r="K610" s="3"/>
      <c r="L610" s="3"/>
      <c r="M610" s="3"/>
      <c r="N610" s="3"/>
      <c r="O610" s="3"/>
      <c r="P610" s="3"/>
      <c r="Q610" s="3"/>
      <c r="R610" s="3"/>
      <c r="S610" s="3"/>
      <c r="T610" s="3"/>
      <c r="U610" s="3"/>
      <c r="V610" s="3"/>
      <c r="W610" s="3"/>
      <c r="X610" s="3"/>
      <c r="Y610" s="3"/>
      <c r="Z610" s="3"/>
      <c r="AA610" s="3"/>
    </row>
    <row r="611" spans="1:27">
      <c r="A611" s="3"/>
      <c r="B611" s="3"/>
      <c r="C611" s="3"/>
      <c r="D611" s="3"/>
      <c r="E611" s="3"/>
      <c r="F611" s="3"/>
      <c r="G611" s="3"/>
      <c r="H611" s="3"/>
      <c r="I611" s="3"/>
      <c r="J611" s="3"/>
      <c r="K611" s="3"/>
      <c r="L611" s="3"/>
      <c r="M611" s="3"/>
      <c r="N611" s="3"/>
      <c r="O611" s="3"/>
      <c r="P611" s="3"/>
      <c r="Q611" s="3"/>
      <c r="R611" s="3"/>
      <c r="S611" s="3"/>
      <c r="T611" s="3"/>
      <c r="U611" s="3"/>
      <c r="V611" s="3"/>
      <c r="W611" s="3"/>
      <c r="X611" s="3"/>
      <c r="Y611" s="3"/>
      <c r="Z611" s="3"/>
      <c r="AA611" s="3"/>
    </row>
    <row r="612" spans="1:27">
      <c r="A612" s="3"/>
      <c r="B612" s="3"/>
      <c r="C612" s="3"/>
      <c r="D612" s="3"/>
      <c r="E612" s="3"/>
      <c r="F612" s="3"/>
      <c r="G612" s="3"/>
      <c r="H612" s="3"/>
      <c r="I612" s="3"/>
      <c r="J612" s="3"/>
      <c r="K612" s="3"/>
      <c r="L612" s="3"/>
      <c r="M612" s="3"/>
      <c r="N612" s="3"/>
      <c r="O612" s="3"/>
      <c r="P612" s="3"/>
      <c r="Q612" s="3"/>
      <c r="R612" s="3"/>
      <c r="S612" s="3"/>
      <c r="T612" s="3"/>
      <c r="U612" s="3"/>
      <c r="V612" s="3"/>
      <c r="W612" s="3"/>
      <c r="X612" s="3"/>
      <c r="Y612" s="3"/>
      <c r="Z612" s="3"/>
      <c r="AA612" s="3"/>
    </row>
    <row r="613" spans="1:27">
      <c r="A613" s="3"/>
      <c r="B613" s="3"/>
      <c r="C613" s="3"/>
      <c r="D613" s="3"/>
      <c r="E613" s="3"/>
      <c r="F613" s="3"/>
      <c r="G613" s="3"/>
      <c r="H613" s="3"/>
      <c r="I613" s="3"/>
      <c r="J613" s="3"/>
      <c r="K613" s="3"/>
      <c r="L613" s="3"/>
      <c r="M613" s="3"/>
      <c r="N613" s="3"/>
      <c r="O613" s="3"/>
      <c r="P613" s="3"/>
      <c r="Q613" s="3"/>
      <c r="R613" s="3"/>
      <c r="S613" s="3"/>
      <c r="T613" s="3"/>
      <c r="U613" s="3"/>
      <c r="V613" s="3"/>
      <c r="W613" s="3"/>
      <c r="X613" s="3"/>
      <c r="Y613" s="3"/>
      <c r="Z613" s="3"/>
      <c r="AA613" s="3"/>
    </row>
    <row r="614" spans="1:27">
      <c r="A614" s="3"/>
      <c r="B614" s="3"/>
      <c r="C614" s="3"/>
      <c r="D614" s="3"/>
      <c r="E614" s="3"/>
      <c r="F614" s="3"/>
      <c r="G614" s="3"/>
      <c r="H614" s="3"/>
      <c r="I614" s="3"/>
      <c r="J614" s="3"/>
      <c r="K614" s="3"/>
      <c r="L614" s="3"/>
      <c r="M614" s="3"/>
      <c r="N614" s="3"/>
      <c r="O614" s="3"/>
      <c r="P614" s="3"/>
      <c r="Q614" s="3"/>
      <c r="R614" s="3"/>
      <c r="S614" s="3"/>
      <c r="T614" s="3"/>
      <c r="U614" s="3"/>
      <c r="V614" s="3"/>
      <c r="W614" s="3"/>
      <c r="X614" s="3"/>
      <c r="Y614" s="3"/>
      <c r="Z614" s="3"/>
      <c r="AA614" s="3"/>
    </row>
    <row r="615" spans="1:27">
      <c r="A615" s="3"/>
      <c r="B615" s="3"/>
      <c r="C615" s="3"/>
      <c r="D615" s="3"/>
      <c r="E615" s="3"/>
      <c r="F615" s="3"/>
      <c r="G615" s="3"/>
      <c r="H615" s="3"/>
      <c r="I615" s="3"/>
      <c r="J615" s="3"/>
      <c r="K615" s="3"/>
      <c r="L615" s="3"/>
      <c r="M615" s="3"/>
      <c r="N615" s="3"/>
      <c r="O615" s="3"/>
      <c r="P615" s="3"/>
      <c r="Q615" s="3"/>
      <c r="R615" s="3"/>
      <c r="S615" s="3"/>
      <c r="T615" s="3"/>
      <c r="U615" s="3"/>
      <c r="V615" s="3"/>
      <c r="W615" s="3"/>
      <c r="X615" s="3"/>
      <c r="Y615" s="3"/>
      <c r="Z615" s="3"/>
      <c r="AA615" s="3"/>
    </row>
    <row r="616" spans="1:27">
      <c r="A616" s="3"/>
      <c r="B616" s="3"/>
      <c r="C616" s="3"/>
      <c r="D616" s="3"/>
      <c r="E616" s="3"/>
      <c r="F616" s="3"/>
      <c r="G616" s="3"/>
      <c r="H616" s="3"/>
      <c r="I616" s="3"/>
      <c r="J616" s="3"/>
      <c r="K616" s="3"/>
      <c r="L616" s="3"/>
      <c r="M616" s="3"/>
      <c r="N616" s="3"/>
      <c r="O616" s="3"/>
      <c r="P616" s="3"/>
      <c r="Q616" s="3"/>
      <c r="R616" s="3"/>
      <c r="S616" s="3"/>
      <c r="T616" s="3"/>
      <c r="U616" s="3"/>
      <c r="V616" s="3"/>
      <c r="W616" s="3"/>
      <c r="X616" s="3"/>
      <c r="Y616" s="3"/>
      <c r="Z616" s="3"/>
      <c r="AA616" s="3"/>
    </row>
    <row r="617" spans="1:27">
      <c r="A617" s="3"/>
      <c r="B617" s="3"/>
      <c r="C617" s="3"/>
      <c r="D617" s="3"/>
      <c r="E617" s="3"/>
      <c r="F617" s="3"/>
      <c r="G617" s="3"/>
      <c r="H617" s="3"/>
      <c r="I617" s="3"/>
      <c r="J617" s="3"/>
      <c r="K617" s="3"/>
      <c r="L617" s="3"/>
      <c r="M617" s="3"/>
      <c r="N617" s="3"/>
      <c r="O617" s="3"/>
      <c r="P617" s="3"/>
      <c r="Q617" s="3"/>
      <c r="R617" s="3"/>
      <c r="S617" s="3"/>
      <c r="T617" s="3"/>
      <c r="U617" s="3"/>
      <c r="V617" s="3"/>
      <c r="W617" s="3"/>
      <c r="X617" s="3"/>
      <c r="Y617" s="3"/>
      <c r="Z617" s="3"/>
      <c r="AA617" s="3"/>
    </row>
    <row r="618" spans="1:27">
      <c r="A618" s="3"/>
      <c r="B618" s="3"/>
      <c r="C618" s="3"/>
      <c r="D618" s="3"/>
      <c r="E618" s="3"/>
      <c r="F618" s="3"/>
      <c r="G618" s="3"/>
      <c r="H618" s="3"/>
      <c r="I618" s="3"/>
      <c r="J618" s="3"/>
      <c r="K618" s="3"/>
      <c r="L618" s="3"/>
      <c r="M618" s="3"/>
      <c r="N618" s="3"/>
      <c r="O618" s="3"/>
      <c r="P618" s="3"/>
      <c r="Q618" s="3"/>
      <c r="R618" s="3"/>
      <c r="S618" s="3"/>
      <c r="T618" s="3"/>
      <c r="U618" s="3"/>
      <c r="V618" s="3"/>
      <c r="W618" s="3"/>
      <c r="X618" s="3"/>
      <c r="Y618" s="3"/>
      <c r="Z618" s="3"/>
      <c r="AA618" s="3"/>
    </row>
    <row r="619" spans="1:27">
      <c r="A619" s="3"/>
      <c r="B619" s="3"/>
      <c r="C619" s="3"/>
      <c r="D619" s="3"/>
      <c r="E619" s="3"/>
      <c r="F619" s="3"/>
      <c r="G619" s="3"/>
      <c r="H619" s="3"/>
      <c r="I619" s="3"/>
      <c r="J619" s="3"/>
      <c r="K619" s="3"/>
      <c r="L619" s="3"/>
      <c r="M619" s="3"/>
      <c r="N619" s="3"/>
      <c r="O619" s="3"/>
      <c r="P619" s="3"/>
      <c r="Q619" s="3"/>
      <c r="R619" s="3"/>
      <c r="S619" s="3"/>
      <c r="T619" s="3"/>
      <c r="U619" s="3"/>
      <c r="V619" s="3"/>
      <c r="W619" s="3"/>
      <c r="X619" s="3"/>
      <c r="Y619" s="3"/>
      <c r="Z619" s="3"/>
      <c r="AA619" s="3"/>
    </row>
    <row r="620" spans="1:27">
      <c r="A620" s="3"/>
      <c r="B620" s="3"/>
      <c r="C620" s="3"/>
      <c r="D620" s="3"/>
      <c r="E620" s="3"/>
      <c r="F620" s="3"/>
      <c r="G620" s="3"/>
      <c r="H620" s="3"/>
      <c r="I620" s="3"/>
      <c r="J620" s="3"/>
      <c r="K620" s="3"/>
      <c r="L620" s="3"/>
      <c r="M620" s="3"/>
      <c r="N620" s="3"/>
      <c r="O620" s="3"/>
      <c r="P620" s="3"/>
      <c r="Q620" s="3"/>
      <c r="R620" s="3"/>
      <c r="S620" s="3"/>
      <c r="T620" s="3"/>
      <c r="U620" s="3"/>
      <c r="V620" s="3"/>
      <c r="W620" s="3"/>
      <c r="X620" s="3"/>
      <c r="Y620" s="3"/>
      <c r="Z620" s="3"/>
      <c r="AA620" s="3"/>
    </row>
    <row r="621" spans="1:27">
      <c r="A621" s="3"/>
      <c r="B621" s="3"/>
      <c r="C621" s="3"/>
      <c r="D621" s="3"/>
      <c r="E621" s="3"/>
      <c r="F621" s="3"/>
      <c r="G621" s="3"/>
      <c r="H621" s="3"/>
      <c r="I621" s="3"/>
      <c r="J621" s="3"/>
      <c r="K621" s="3"/>
      <c r="L621" s="3"/>
      <c r="M621" s="3"/>
      <c r="N621" s="3"/>
      <c r="O621" s="3"/>
      <c r="P621" s="3"/>
      <c r="Q621" s="3"/>
      <c r="R621" s="3"/>
      <c r="S621" s="3"/>
      <c r="T621" s="3"/>
      <c r="U621" s="3"/>
      <c r="V621" s="3"/>
      <c r="W621" s="3"/>
      <c r="X621" s="3"/>
      <c r="Y621" s="3"/>
      <c r="Z621" s="3"/>
      <c r="AA621" s="3"/>
    </row>
    <row r="622" spans="1:27">
      <c r="A622" s="3"/>
      <c r="B622" s="3"/>
      <c r="C622" s="3"/>
      <c r="D622" s="3"/>
      <c r="E622" s="3"/>
      <c r="F622" s="3"/>
      <c r="G622" s="3"/>
      <c r="H622" s="3"/>
      <c r="I622" s="3"/>
      <c r="J622" s="3"/>
      <c r="K622" s="3"/>
      <c r="L622" s="3"/>
      <c r="M622" s="3"/>
      <c r="N622" s="3"/>
      <c r="O622" s="3"/>
      <c r="P622" s="3"/>
      <c r="Q622" s="3"/>
      <c r="R622" s="3"/>
      <c r="S622" s="3"/>
      <c r="T622" s="3"/>
      <c r="U622" s="3"/>
      <c r="V622" s="3"/>
      <c r="W622" s="3"/>
      <c r="X622" s="3"/>
      <c r="Y622" s="3"/>
      <c r="Z622" s="3"/>
      <c r="AA622" s="3"/>
    </row>
    <row r="623" spans="1:27">
      <c r="A623" s="3"/>
      <c r="B623" s="3"/>
      <c r="C623" s="3"/>
      <c r="D623" s="3"/>
      <c r="E623" s="3"/>
      <c r="F623" s="3"/>
      <c r="G623" s="3"/>
      <c r="H623" s="3"/>
      <c r="I623" s="3"/>
      <c r="J623" s="3"/>
      <c r="K623" s="3"/>
      <c r="L623" s="3"/>
      <c r="M623" s="3"/>
      <c r="N623" s="3"/>
      <c r="O623" s="3"/>
      <c r="P623" s="3"/>
      <c r="Q623" s="3"/>
      <c r="R623" s="3"/>
      <c r="S623" s="3"/>
      <c r="T623" s="3"/>
      <c r="U623" s="3"/>
      <c r="V623" s="3"/>
      <c r="W623" s="3"/>
      <c r="X623" s="3"/>
      <c r="Y623" s="3"/>
      <c r="Z623" s="3"/>
      <c r="AA623" s="3"/>
    </row>
    <row r="624" spans="1:27">
      <c r="A624" s="3"/>
      <c r="B624" s="3"/>
      <c r="C624" s="3"/>
      <c r="D624" s="3"/>
      <c r="E624" s="3"/>
      <c r="F624" s="3"/>
      <c r="G624" s="3"/>
      <c r="H624" s="3"/>
      <c r="I624" s="3"/>
      <c r="J624" s="3"/>
      <c r="K624" s="3"/>
      <c r="L624" s="3"/>
      <c r="M624" s="3"/>
      <c r="N624" s="3"/>
      <c r="O624" s="3"/>
      <c r="P624" s="3"/>
      <c r="Q624" s="3"/>
      <c r="R624" s="3"/>
      <c r="S624" s="3"/>
      <c r="T624" s="3"/>
      <c r="U624" s="3"/>
      <c r="V624" s="3"/>
      <c r="W624" s="3"/>
      <c r="X624" s="3"/>
      <c r="Y624" s="3"/>
      <c r="Z624" s="3"/>
      <c r="AA624" s="3"/>
    </row>
    <row r="625" spans="1:27">
      <c r="A625" s="3"/>
      <c r="B625" s="3"/>
      <c r="C625" s="3"/>
      <c r="D625" s="3"/>
      <c r="E625" s="3"/>
      <c r="F625" s="3"/>
      <c r="G625" s="3"/>
      <c r="H625" s="3"/>
      <c r="I625" s="3"/>
      <c r="J625" s="3"/>
      <c r="K625" s="3"/>
      <c r="L625" s="3"/>
      <c r="M625" s="3"/>
      <c r="N625" s="3"/>
      <c r="O625" s="3"/>
      <c r="P625" s="3"/>
      <c r="Q625" s="3"/>
      <c r="R625" s="3"/>
      <c r="S625" s="3"/>
      <c r="T625" s="3"/>
      <c r="U625" s="3"/>
      <c r="V625" s="3"/>
      <c r="W625" s="3"/>
      <c r="X625" s="3"/>
      <c r="Y625" s="3"/>
      <c r="Z625" s="3"/>
      <c r="AA625" s="3"/>
    </row>
    <row r="626" spans="1:27">
      <c r="A626" s="3"/>
      <c r="B626" s="3"/>
      <c r="C626" s="3"/>
      <c r="D626" s="3"/>
      <c r="E626" s="3"/>
      <c r="F626" s="3"/>
      <c r="G626" s="3"/>
      <c r="H626" s="3"/>
      <c r="I626" s="3"/>
      <c r="J626" s="3"/>
      <c r="K626" s="3"/>
      <c r="L626" s="3"/>
      <c r="M626" s="3"/>
      <c r="N626" s="3"/>
      <c r="O626" s="3"/>
      <c r="P626" s="3"/>
      <c r="Q626" s="3"/>
      <c r="R626" s="3"/>
      <c r="S626" s="3"/>
      <c r="T626" s="3"/>
      <c r="U626" s="3"/>
      <c r="V626" s="3"/>
      <c r="W626" s="3"/>
      <c r="X626" s="3"/>
      <c r="Y626" s="3"/>
      <c r="Z626" s="3"/>
      <c r="AA626" s="3"/>
    </row>
    <row r="627" spans="1:27">
      <c r="A627" s="3"/>
      <c r="B627" s="3"/>
      <c r="C627" s="3"/>
      <c r="D627" s="3"/>
      <c r="E627" s="3"/>
      <c r="F627" s="3"/>
      <c r="G627" s="3"/>
      <c r="H627" s="3"/>
      <c r="I627" s="3"/>
      <c r="J627" s="3"/>
      <c r="K627" s="3"/>
      <c r="L627" s="3"/>
      <c r="M627" s="3"/>
      <c r="N627" s="3"/>
      <c r="O627" s="3"/>
      <c r="P627" s="3"/>
      <c r="Q627" s="3"/>
      <c r="R627" s="3"/>
      <c r="S627" s="3"/>
      <c r="T627" s="3"/>
      <c r="U627" s="3"/>
      <c r="V627" s="3"/>
      <c r="W627" s="3"/>
      <c r="X627" s="3"/>
      <c r="Y627" s="3"/>
      <c r="Z627" s="3"/>
      <c r="AA627" s="3"/>
    </row>
    <row r="628" spans="1:27">
      <c r="A628" s="3"/>
      <c r="B628" s="3"/>
      <c r="C628" s="3"/>
      <c r="D628" s="3"/>
      <c r="E628" s="3"/>
      <c r="F628" s="3"/>
      <c r="G628" s="3"/>
      <c r="H628" s="3"/>
      <c r="I628" s="3"/>
      <c r="J628" s="3"/>
      <c r="K628" s="3"/>
      <c r="L628" s="3"/>
      <c r="M628" s="3"/>
      <c r="N628" s="3"/>
      <c r="O628" s="3"/>
      <c r="P628" s="3"/>
      <c r="Q628" s="3"/>
      <c r="R628" s="3"/>
      <c r="S628" s="3"/>
      <c r="T628" s="3"/>
      <c r="U628" s="3"/>
      <c r="V628" s="3"/>
      <c r="W628" s="3"/>
      <c r="X628" s="3"/>
      <c r="Y628" s="3"/>
      <c r="Z628" s="3"/>
      <c r="AA628" s="3"/>
    </row>
    <row r="629" spans="1:27">
      <c r="A629" s="3"/>
      <c r="B629" s="3"/>
      <c r="C629" s="3"/>
      <c r="D629" s="3"/>
      <c r="E629" s="3"/>
      <c r="F629" s="3"/>
      <c r="G629" s="3"/>
      <c r="H629" s="3"/>
      <c r="I629" s="3"/>
      <c r="J629" s="3"/>
      <c r="K629" s="3"/>
      <c r="L629" s="3"/>
      <c r="M629" s="3"/>
      <c r="N629" s="3"/>
      <c r="O629" s="3"/>
      <c r="P629" s="3"/>
      <c r="Q629" s="3"/>
      <c r="R629" s="3"/>
      <c r="S629" s="3"/>
      <c r="T629" s="3"/>
      <c r="U629" s="3"/>
      <c r="V629" s="3"/>
      <c r="W629" s="3"/>
      <c r="X629" s="3"/>
      <c r="Y629" s="3"/>
      <c r="Z629" s="3"/>
      <c r="AA629" s="3"/>
    </row>
    <row r="630" spans="1:27">
      <c r="A630" s="3"/>
      <c r="B630" s="3"/>
      <c r="C630" s="3"/>
      <c r="D630" s="3"/>
      <c r="E630" s="3"/>
      <c r="F630" s="3"/>
      <c r="G630" s="3"/>
      <c r="H630" s="3"/>
      <c r="I630" s="3"/>
      <c r="J630" s="3"/>
      <c r="K630" s="3"/>
      <c r="L630" s="3"/>
      <c r="M630" s="3"/>
      <c r="N630" s="3"/>
      <c r="O630" s="3"/>
      <c r="P630" s="3"/>
      <c r="Q630" s="3"/>
      <c r="R630" s="3"/>
      <c r="S630" s="3"/>
      <c r="T630" s="3"/>
      <c r="U630" s="3"/>
      <c r="V630" s="3"/>
      <c r="W630" s="3"/>
      <c r="X630" s="3"/>
      <c r="Y630" s="3"/>
      <c r="Z630" s="3"/>
      <c r="AA630" s="3"/>
    </row>
    <row r="631" spans="1:27">
      <c r="A631" s="3"/>
      <c r="B631" s="3"/>
      <c r="C631" s="3"/>
      <c r="D631" s="3"/>
      <c r="E631" s="3"/>
      <c r="F631" s="3"/>
      <c r="G631" s="3"/>
      <c r="H631" s="3"/>
      <c r="I631" s="3"/>
      <c r="J631" s="3"/>
      <c r="K631" s="3"/>
      <c r="L631" s="3"/>
      <c r="M631" s="3"/>
      <c r="N631" s="3"/>
      <c r="O631" s="3"/>
      <c r="P631" s="3"/>
      <c r="Q631" s="3"/>
      <c r="R631" s="3"/>
      <c r="S631" s="3"/>
      <c r="T631" s="3"/>
      <c r="U631" s="3"/>
      <c r="V631" s="3"/>
      <c r="W631" s="3"/>
      <c r="X631" s="3"/>
      <c r="Y631" s="3"/>
      <c r="Z631" s="3"/>
      <c r="AA631" s="3"/>
    </row>
    <row r="632" spans="1:27">
      <c r="A632" s="3"/>
      <c r="B632" s="3"/>
      <c r="C632" s="3"/>
      <c r="D632" s="3"/>
      <c r="E632" s="3"/>
      <c r="F632" s="3"/>
      <c r="G632" s="3"/>
      <c r="H632" s="3"/>
      <c r="I632" s="3"/>
      <c r="J632" s="3"/>
      <c r="K632" s="3"/>
      <c r="L632" s="3"/>
      <c r="M632" s="3"/>
      <c r="N632" s="3"/>
      <c r="O632" s="3"/>
      <c r="P632" s="3"/>
      <c r="Q632" s="3"/>
      <c r="R632" s="3"/>
      <c r="S632" s="3"/>
      <c r="T632" s="3"/>
      <c r="U632" s="3"/>
      <c r="V632" s="3"/>
      <c r="W632" s="3"/>
      <c r="X632" s="3"/>
      <c r="Y632" s="3"/>
      <c r="Z632" s="3"/>
      <c r="AA632" s="3"/>
    </row>
    <row r="633" spans="1:27">
      <c r="A633" s="3"/>
      <c r="B633" s="3"/>
      <c r="C633" s="3"/>
      <c r="D633" s="3"/>
      <c r="E633" s="3"/>
      <c r="F633" s="3"/>
      <c r="G633" s="3"/>
      <c r="H633" s="3"/>
      <c r="I633" s="3"/>
      <c r="J633" s="3"/>
      <c r="K633" s="3"/>
      <c r="L633" s="3"/>
      <c r="M633" s="3"/>
      <c r="N633" s="3"/>
      <c r="O633" s="3"/>
      <c r="P633" s="3"/>
      <c r="Q633" s="3"/>
      <c r="R633" s="3"/>
      <c r="S633" s="3"/>
      <c r="T633" s="3"/>
      <c r="U633" s="3"/>
      <c r="V633" s="3"/>
      <c r="W633" s="3"/>
      <c r="X633" s="3"/>
      <c r="Y633" s="3"/>
      <c r="Z633" s="3"/>
      <c r="AA633" s="3"/>
    </row>
    <row r="634" spans="1:27">
      <c r="A634" s="3"/>
      <c r="B634" s="3"/>
      <c r="C634" s="3"/>
      <c r="D634" s="3"/>
      <c r="E634" s="3"/>
      <c r="F634" s="3"/>
      <c r="G634" s="3"/>
      <c r="H634" s="3"/>
      <c r="I634" s="3"/>
      <c r="J634" s="3"/>
      <c r="K634" s="3"/>
      <c r="L634" s="3"/>
      <c r="M634" s="3"/>
      <c r="N634" s="3"/>
      <c r="O634" s="3"/>
      <c r="P634" s="3"/>
      <c r="Q634" s="3"/>
      <c r="R634" s="3"/>
      <c r="S634" s="3"/>
      <c r="T634" s="3"/>
      <c r="U634" s="3"/>
      <c r="V634" s="3"/>
      <c r="W634" s="3"/>
      <c r="X634" s="3"/>
      <c r="Y634" s="3"/>
      <c r="Z634" s="3"/>
      <c r="AA634" s="3"/>
    </row>
    <row r="635" spans="1:27">
      <c r="A635" s="3"/>
      <c r="B635" s="3"/>
      <c r="C635" s="3"/>
      <c r="D635" s="3"/>
      <c r="E635" s="3"/>
      <c r="F635" s="3"/>
      <c r="G635" s="3"/>
      <c r="H635" s="3"/>
      <c r="I635" s="3"/>
      <c r="J635" s="3"/>
      <c r="K635" s="3"/>
      <c r="L635" s="3"/>
      <c r="M635" s="3"/>
      <c r="N635" s="3"/>
      <c r="O635" s="3"/>
      <c r="P635" s="3"/>
      <c r="Q635" s="3"/>
      <c r="R635" s="3"/>
      <c r="S635" s="3"/>
      <c r="T635" s="3"/>
      <c r="U635" s="3"/>
      <c r="V635" s="3"/>
      <c r="W635" s="3"/>
      <c r="X635" s="3"/>
      <c r="Y635" s="3"/>
      <c r="Z635" s="3"/>
      <c r="AA635" s="3"/>
    </row>
    <row r="636" spans="1:27">
      <c r="A636" s="3"/>
      <c r="B636" s="3"/>
      <c r="C636" s="3"/>
      <c r="D636" s="3"/>
      <c r="E636" s="3"/>
      <c r="F636" s="3"/>
      <c r="G636" s="3"/>
      <c r="H636" s="3"/>
      <c r="I636" s="3"/>
      <c r="J636" s="3"/>
      <c r="K636" s="3"/>
      <c r="L636" s="3"/>
      <c r="M636" s="3"/>
      <c r="N636" s="3"/>
      <c r="O636" s="3"/>
      <c r="P636" s="3"/>
      <c r="Q636" s="3"/>
      <c r="R636" s="3"/>
      <c r="S636" s="3"/>
      <c r="T636" s="3"/>
      <c r="U636" s="3"/>
      <c r="V636" s="3"/>
      <c r="W636" s="3"/>
      <c r="X636" s="3"/>
      <c r="Y636" s="3"/>
      <c r="Z636" s="3"/>
      <c r="AA636" s="3"/>
    </row>
    <row r="637" spans="1:27">
      <c r="A637" s="3"/>
      <c r="B637" s="3"/>
      <c r="C637" s="3"/>
      <c r="D637" s="3"/>
      <c r="E637" s="3"/>
      <c r="F637" s="3"/>
      <c r="G637" s="3"/>
      <c r="H637" s="3"/>
      <c r="I637" s="3"/>
      <c r="J637" s="3"/>
      <c r="K637" s="3"/>
      <c r="L637" s="3"/>
      <c r="M637" s="3"/>
      <c r="N637" s="3"/>
      <c r="O637" s="3"/>
      <c r="P637" s="3"/>
      <c r="Q637" s="3"/>
      <c r="R637" s="3"/>
      <c r="S637" s="3"/>
      <c r="T637" s="3"/>
      <c r="U637" s="3"/>
      <c r="V637" s="3"/>
      <c r="W637" s="3"/>
      <c r="X637" s="3"/>
      <c r="Y637" s="3"/>
      <c r="Z637" s="3"/>
      <c r="AA637" s="3"/>
    </row>
    <row r="638" spans="1:27">
      <c r="A638" s="3"/>
      <c r="B638" s="3"/>
      <c r="C638" s="3"/>
      <c r="D638" s="3"/>
      <c r="E638" s="3"/>
      <c r="F638" s="3"/>
      <c r="G638" s="3"/>
      <c r="H638" s="3"/>
      <c r="I638" s="3"/>
      <c r="J638" s="3"/>
      <c r="K638" s="3"/>
      <c r="L638" s="3"/>
      <c r="M638" s="3"/>
      <c r="N638" s="3"/>
      <c r="O638" s="3"/>
      <c r="P638" s="3"/>
      <c r="Q638" s="3"/>
      <c r="R638" s="3"/>
      <c r="S638" s="3"/>
      <c r="T638" s="3"/>
      <c r="U638" s="3"/>
      <c r="V638" s="3"/>
      <c r="W638" s="3"/>
      <c r="X638" s="3"/>
      <c r="Y638" s="3"/>
      <c r="Z638" s="3"/>
      <c r="AA638" s="3"/>
    </row>
    <row r="639" spans="1:27">
      <c r="A639" s="3"/>
      <c r="B639" s="3"/>
      <c r="C639" s="3"/>
      <c r="D639" s="3"/>
      <c r="E639" s="3"/>
      <c r="F639" s="3"/>
      <c r="G639" s="3"/>
      <c r="H639" s="3"/>
      <c r="I639" s="3"/>
      <c r="J639" s="3"/>
      <c r="K639" s="3"/>
      <c r="L639" s="3"/>
      <c r="M639" s="3"/>
      <c r="N639" s="3"/>
      <c r="O639" s="3"/>
      <c r="P639" s="3"/>
      <c r="Q639" s="3"/>
      <c r="R639" s="3"/>
      <c r="S639" s="3"/>
      <c r="T639" s="3"/>
      <c r="U639" s="3"/>
      <c r="V639" s="3"/>
      <c r="W639" s="3"/>
      <c r="X639" s="3"/>
      <c r="Y639" s="3"/>
      <c r="Z639" s="3"/>
      <c r="AA639" s="3"/>
    </row>
    <row r="640" spans="1:27">
      <c r="A640" s="3"/>
      <c r="B640" s="3"/>
      <c r="C640" s="3"/>
      <c r="D640" s="3"/>
      <c r="E640" s="3"/>
      <c r="F640" s="3"/>
      <c r="G640" s="3"/>
      <c r="H640" s="3"/>
      <c r="I640" s="3"/>
      <c r="J640" s="3"/>
      <c r="K640" s="3"/>
      <c r="L640" s="3"/>
      <c r="M640" s="3"/>
      <c r="N640" s="3"/>
      <c r="O640" s="3"/>
      <c r="P640" s="3"/>
      <c r="Q640" s="3"/>
      <c r="R640" s="3"/>
      <c r="S640" s="3"/>
      <c r="T640" s="3"/>
      <c r="U640" s="3"/>
      <c r="V640" s="3"/>
      <c r="W640" s="3"/>
      <c r="X640" s="3"/>
      <c r="Y640" s="3"/>
      <c r="Z640" s="3"/>
      <c r="AA640" s="3"/>
    </row>
    <row r="641" spans="1:27">
      <c r="A641" s="3"/>
      <c r="B641" s="3"/>
      <c r="C641" s="3"/>
      <c r="D641" s="3"/>
      <c r="E641" s="3"/>
      <c r="F641" s="3"/>
      <c r="G641" s="3"/>
      <c r="H641" s="3"/>
      <c r="I641" s="3"/>
      <c r="J641" s="3"/>
      <c r="K641" s="3"/>
      <c r="L641" s="3"/>
      <c r="M641" s="3"/>
      <c r="N641" s="3"/>
      <c r="O641" s="3"/>
      <c r="P641" s="3"/>
      <c r="Q641" s="3"/>
      <c r="R641" s="3"/>
      <c r="S641" s="3"/>
      <c r="T641" s="3"/>
      <c r="U641" s="3"/>
      <c r="V641" s="3"/>
      <c r="W641" s="3"/>
      <c r="X641" s="3"/>
      <c r="Y641" s="3"/>
      <c r="Z641" s="3"/>
      <c r="AA641" s="3"/>
    </row>
    <row r="642" spans="1:27">
      <c r="A642" s="3"/>
      <c r="B642" s="3"/>
      <c r="C642" s="3"/>
      <c r="D642" s="3"/>
      <c r="E642" s="3"/>
      <c r="F642" s="3"/>
      <c r="G642" s="3"/>
      <c r="H642" s="3"/>
      <c r="I642" s="3"/>
      <c r="J642" s="3"/>
      <c r="K642" s="3"/>
      <c r="L642" s="3"/>
      <c r="M642" s="3"/>
      <c r="N642" s="3"/>
      <c r="O642" s="3"/>
      <c r="P642" s="3"/>
      <c r="Q642" s="3"/>
      <c r="R642" s="3"/>
      <c r="S642" s="3"/>
      <c r="T642" s="3"/>
      <c r="U642" s="3"/>
      <c r="V642" s="3"/>
      <c r="W642" s="3"/>
      <c r="X642" s="3"/>
      <c r="Y642" s="3"/>
      <c r="Z642" s="3"/>
      <c r="AA642" s="3"/>
    </row>
    <row r="643" spans="1:27">
      <c r="A643" s="3"/>
      <c r="B643" s="3"/>
      <c r="C643" s="3"/>
      <c r="D643" s="3"/>
      <c r="E643" s="3"/>
      <c r="F643" s="3"/>
      <c r="G643" s="3"/>
      <c r="H643" s="3"/>
      <c r="I643" s="3"/>
      <c r="J643" s="3"/>
      <c r="K643" s="3"/>
      <c r="L643" s="3"/>
      <c r="M643" s="3"/>
      <c r="N643" s="3"/>
      <c r="O643" s="3"/>
      <c r="P643" s="3"/>
      <c r="Q643" s="3"/>
      <c r="R643" s="3"/>
      <c r="S643" s="3"/>
      <c r="T643" s="3"/>
      <c r="U643" s="3"/>
      <c r="V643" s="3"/>
      <c r="W643" s="3"/>
      <c r="X643" s="3"/>
      <c r="Y643" s="3"/>
      <c r="Z643" s="3"/>
      <c r="AA643" s="3"/>
    </row>
    <row r="644" spans="1:27">
      <c r="A644" s="3"/>
      <c r="B644" s="3"/>
      <c r="C644" s="3"/>
      <c r="D644" s="3"/>
      <c r="E644" s="3"/>
      <c r="F644" s="3"/>
      <c r="G644" s="3"/>
      <c r="H644" s="3"/>
      <c r="I644" s="3"/>
      <c r="J644" s="3"/>
      <c r="K644" s="3"/>
      <c r="L644" s="3"/>
      <c r="M644" s="3"/>
      <c r="N644" s="3"/>
      <c r="O644" s="3"/>
      <c r="P644" s="3"/>
      <c r="Q644" s="3"/>
      <c r="R644" s="3"/>
      <c r="S644" s="3"/>
      <c r="T644" s="3"/>
      <c r="U644" s="3"/>
      <c r="V644" s="3"/>
      <c r="W644" s="3"/>
      <c r="X644" s="3"/>
      <c r="Y644" s="3"/>
      <c r="Z644" s="3"/>
      <c r="AA644" s="3"/>
    </row>
    <row r="645" spans="1:27">
      <c r="A645" s="3"/>
      <c r="B645" s="3"/>
      <c r="C645" s="3"/>
      <c r="D645" s="3"/>
      <c r="E645" s="3"/>
      <c r="F645" s="3"/>
      <c r="G645" s="3"/>
      <c r="H645" s="3"/>
      <c r="I645" s="3"/>
      <c r="J645" s="3"/>
      <c r="K645" s="3"/>
      <c r="L645" s="3"/>
      <c r="M645" s="3"/>
      <c r="N645" s="3"/>
      <c r="O645" s="3"/>
      <c r="P645" s="3"/>
      <c r="Q645" s="3"/>
      <c r="R645" s="3"/>
      <c r="S645" s="3"/>
      <c r="T645" s="3"/>
      <c r="U645" s="3"/>
      <c r="V645" s="3"/>
      <c r="W645" s="3"/>
      <c r="X645" s="3"/>
      <c r="Y645" s="3"/>
      <c r="Z645" s="3"/>
      <c r="AA645" s="3"/>
    </row>
    <row r="646" spans="1:27">
      <c r="A646" s="3"/>
      <c r="B646" s="3"/>
      <c r="C646" s="3"/>
      <c r="D646" s="3"/>
      <c r="E646" s="3"/>
      <c r="F646" s="3"/>
      <c r="G646" s="3"/>
      <c r="H646" s="3"/>
      <c r="I646" s="3"/>
      <c r="J646" s="3"/>
      <c r="K646" s="3"/>
      <c r="L646" s="3"/>
      <c r="M646" s="3"/>
      <c r="N646" s="3"/>
      <c r="O646" s="3"/>
      <c r="P646" s="3"/>
      <c r="Q646" s="3"/>
      <c r="R646" s="3"/>
      <c r="S646" s="3"/>
      <c r="T646" s="3"/>
      <c r="U646" s="3"/>
      <c r="V646" s="3"/>
      <c r="W646" s="3"/>
      <c r="X646" s="3"/>
      <c r="Y646" s="3"/>
      <c r="Z646" s="3"/>
      <c r="AA646" s="3"/>
    </row>
    <row r="647" spans="1:27">
      <c r="A647" s="3"/>
      <c r="B647" s="3"/>
      <c r="C647" s="3"/>
      <c r="D647" s="3"/>
      <c r="E647" s="3"/>
      <c r="F647" s="3"/>
      <c r="G647" s="3"/>
      <c r="H647" s="3"/>
      <c r="I647" s="3"/>
      <c r="J647" s="3"/>
      <c r="K647" s="3"/>
      <c r="L647" s="3"/>
      <c r="M647" s="3"/>
      <c r="N647" s="3"/>
      <c r="O647" s="3"/>
      <c r="P647" s="3"/>
      <c r="Q647" s="3"/>
      <c r="R647" s="3"/>
      <c r="S647" s="3"/>
      <c r="T647" s="3"/>
      <c r="U647" s="3"/>
      <c r="V647" s="3"/>
      <c r="W647" s="3"/>
      <c r="X647" s="3"/>
      <c r="Y647" s="3"/>
      <c r="Z647" s="3"/>
      <c r="AA647" s="3"/>
    </row>
    <row r="648" spans="1:27">
      <c r="A648" s="3"/>
      <c r="B648" s="3"/>
      <c r="C648" s="3"/>
      <c r="D648" s="3"/>
      <c r="E648" s="3"/>
      <c r="F648" s="3"/>
      <c r="G648" s="3"/>
      <c r="H648" s="3"/>
      <c r="I648" s="3"/>
      <c r="J648" s="3"/>
      <c r="K648" s="3"/>
      <c r="L648" s="3"/>
      <c r="M648" s="3"/>
      <c r="N648" s="3"/>
      <c r="O648" s="3"/>
      <c r="P648" s="3"/>
      <c r="Q648" s="3"/>
      <c r="R648" s="3"/>
      <c r="S648" s="3"/>
      <c r="T648" s="3"/>
      <c r="U648" s="3"/>
      <c r="V648" s="3"/>
      <c r="W648" s="3"/>
      <c r="X648" s="3"/>
      <c r="Y648" s="3"/>
      <c r="Z648" s="3"/>
      <c r="AA648" s="3"/>
    </row>
    <row r="649" spans="1:27">
      <c r="A649" s="3"/>
      <c r="B649" s="3"/>
      <c r="C649" s="3"/>
      <c r="D649" s="3"/>
      <c r="E649" s="3"/>
      <c r="F649" s="3"/>
      <c r="G649" s="3"/>
      <c r="H649" s="3"/>
      <c r="I649" s="3"/>
      <c r="J649" s="3"/>
      <c r="K649" s="3"/>
      <c r="L649" s="3"/>
      <c r="M649" s="3"/>
      <c r="N649" s="3"/>
      <c r="O649" s="3"/>
      <c r="P649" s="3"/>
      <c r="Q649" s="3"/>
      <c r="R649" s="3"/>
      <c r="S649" s="3"/>
      <c r="T649" s="3"/>
      <c r="U649" s="3"/>
      <c r="V649" s="3"/>
      <c r="W649" s="3"/>
      <c r="X649" s="3"/>
      <c r="Y649" s="3"/>
      <c r="Z649" s="3"/>
      <c r="AA649" s="3"/>
    </row>
    <row r="650" spans="1:27">
      <c r="A650" s="3"/>
      <c r="B650" s="3"/>
      <c r="C650" s="3"/>
      <c r="D650" s="3"/>
      <c r="E650" s="3"/>
      <c r="F650" s="3"/>
      <c r="G650" s="3"/>
      <c r="H650" s="3"/>
      <c r="I650" s="3"/>
      <c r="J650" s="3"/>
      <c r="K650" s="3"/>
      <c r="L650" s="3"/>
      <c r="M650" s="3"/>
      <c r="N650" s="3"/>
      <c r="O650" s="3"/>
      <c r="P650" s="3"/>
      <c r="Q650" s="3"/>
      <c r="R650" s="3"/>
      <c r="S650" s="3"/>
      <c r="T650" s="3"/>
      <c r="U650" s="3"/>
      <c r="V650" s="3"/>
      <c r="W650" s="3"/>
      <c r="X650" s="3"/>
      <c r="Y650" s="3"/>
      <c r="Z650" s="3"/>
      <c r="AA650" s="3"/>
    </row>
    <row r="651" spans="1:27">
      <c r="A651" s="3"/>
      <c r="B651" s="3"/>
      <c r="C651" s="3"/>
      <c r="D651" s="3"/>
      <c r="E651" s="3"/>
      <c r="F651" s="3"/>
      <c r="G651" s="3"/>
      <c r="H651" s="3"/>
      <c r="I651" s="3"/>
      <c r="J651" s="3"/>
      <c r="K651" s="3"/>
      <c r="L651" s="3"/>
      <c r="M651" s="3"/>
      <c r="N651" s="3"/>
      <c r="O651" s="3"/>
      <c r="P651" s="3"/>
      <c r="Q651" s="3"/>
      <c r="R651" s="3"/>
      <c r="S651" s="3"/>
      <c r="T651" s="3"/>
      <c r="U651" s="3"/>
      <c r="V651" s="3"/>
      <c r="W651" s="3"/>
      <c r="X651" s="3"/>
      <c r="Y651" s="3"/>
      <c r="Z651" s="3"/>
      <c r="AA651" s="3"/>
    </row>
    <row r="652" spans="1:27">
      <c r="A652" s="3"/>
      <c r="B652" s="3"/>
      <c r="C652" s="3"/>
      <c r="D652" s="3"/>
      <c r="E652" s="3"/>
      <c r="F652" s="3"/>
      <c r="G652" s="3"/>
      <c r="H652" s="3"/>
      <c r="I652" s="3"/>
      <c r="J652" s="3"/>
      <c r="K652" s="3"/>
      <c r="L652" s="3"/>
      <c r="M652" s="3"/>
      <c r="N652" s="3"/>
      <c r="O652" s="3"/>
      <c r="P652" s="3"/>
      <c r="Q652" s="3"/>
      <c r="R652" s="3"/>
      <c r="S652" s="3"/>
      <c r="T652" s="3"/>
      <c r="U652" s="3"/>
      <c r="V652" s="3"/>
      <c r="W652" s="3"/>
      <c r="X652" s="3"/>
      <c r="Y652" s="3"/>
      <c r="Z652" s="3"/>
      <c r="AA652" s="3"/>
    </row>
    <row r="653" spans="1:27">
      <c r="A653" s="3"/>
      <c r="B653" s="3"/>
      <c r="C653" s="3"/>
      <c r="D653" s="3"/>
      <c r="E653" s="3"/>
      <c r="F653" s="3"/>
      <c r="G653" s="3"/>
      <c r="H653" s="3"/>
      <c r="I653" s="3"/>
      <c r="J653" s="3"/>
      <c r="K653" s="3"/>
      <c r="L653" s="3"/>
      <c r="M653" s="3"/>
      <c r="N653" s="3"/>
      <c r="O653" s="3"/>
      <c r="P653" s="3"/>
      <c r="Q653" s="3"/>
      <c r="R653" s="3"/>
      <c r="S653" s="3"/>
      <c r="T653" s="3"/>
      <c r="U653" s="3"/>
      <c r="V653" s="3"/>
      <c r="W653" s="3"/>
      <c r="X653" s="3"/>
      <c r="Y653" s="3"/>
      <c r="Z653" s="3"/>
      <c r="AA653" s="3"/>
    </row>
    <row r="654" spans="1:27">
      <c r="A654" s="3"/>
      <c r="B654" s="3"/>
      <c r="C654" s="3"/>
      <c r="D654" s="3"/>
      <c r="E654" s="3"/>
      <c r="F654" s="3"/>
      <c r="G654" s="3"/>
      <c r="H654" s="3"/>
      <c r="I654" s="3"/>
      <c r="J654" s="3"/>
      <c r="K654" s="3"/>
      <c r="L654" s="3"/>
      <c r="M654" s="3"/>
      <c r="N654" s="3"/>
      <c r="O654" s="3"/>
      <c r="P654" s="3"/>
      <c r="Q654" s="3"/>
      <c r="R654" s="3"/>
      <c r="S654" s="3"/>
      <c r="T654" s="3"/>
      <c r="U654" s="3"/>
      <c r="V654" s="3"/>
      <c r="W654" s="3"/>
      <c r="X654" s="3"/>
      <c r="Y654" s="3"/>
      <c r="Z654" s="3"/>
      <c r="AA654" s="3"/>
    </row>
    <row r="655" spans="1:27">
      <c r="A655" s="3"/>
      <c r="B655" s="3"/>
      <c r="C655" s="3"/>
      <c r="D655" s="3"/>
      <c r="E655" s="3"/>
      <c r="F655" s="3"/>
      <c r="G655" s="3"/>
      <c r="H655" s="3"/>
      <c r="I655" s="3"/>
      <c r="J655" s="3"/>
      <c r="K655" s="3"/>
      <c r="L655" s="3"/>
      <c r="M655" s="3"/>
      <c r="N655" s="3"/>
      <c r="O655" s="3"/>
      <c r="P655" s="3"/>
      <c r="Q655" s="3"/>
      <c r="R655" s="3"/>
      <c r="S655" s="3"/>
      <c r="T655" s="3"/>
      <c r="U655" s="3"/>
      <c r="V655" s="3"/>
      <c r="W655" s="3"/>
      <c r="X655" s="3"/>
      <c r="Y655" s="3"/>
      <c r="Z655" s="3"/>
      <c r="AA655" s="3"/>
    </row>
    <row r="656" spans="1:27">
      <c r="A656" s="3"/>
      <c r="B656" s="3"/>
      <c r="C656" s="3"/>
      <c r="D656" s="3"/>
      <c r="E656" s="3"/>
      <c r="F656" s="3"/>
      <c r="G656" s="3"/>
      <c r="H656" s="3"/>
      <c r="I656" s="3"/>
      <c r="J656" s="3"/>
      <c r="K656" s="3"/>
      <c r="L656" s="3"/>
      <c r="M656" s="3"/>
      <c r="N656" s="3"/>
      <c r="O656" s="3"/>
      <c r="P656" s="3"/>
      <c r="Q656" s="3"/>
      <c r="R656" s="3"/>
      <c r="S656" s="3"/>
      <c r="T656" s="3"/>
      <c r="U656" s="3"/>
      <c r="V656" s="3"/>
      <c r="W656" s="3"/>
      <c r="X656" s="3"/>
      <c r="Y656" s="3"/>
      <c r="Z656" s="3"/>
      <c r="AA656" s="3"/>
    </row>
    <row r="657" spans="1:27">
      <c r="A657" s="3"/>
      <c r="B657" s="3"/>
      <c r="C657" s="3"/>
      <c r="D657" s="3"/>
      <c r="E657" s="3"/>
      <c r="F657" s="3"/>
      <c r="G657" s="3"/>
      <c r="H657" s="3"/>
      <c r="I657" s="3"/>
      <c r="J657" s="3"/>
      <c r="K657" s="3"/>
      <c r="L657" s="3"/>
      <c r="M657" s="3"/>
      <c r="N657" s="3"/>
      <c r="O657" s="3"/>
      <c r="P657" s="3"/>
      <c r="Q657" s="3"/>
      <c r="R657" s="3"/>
      <c r="S657" s="3"/>
      <c r="T657" s="3"/>
      <c r="U657" s="3"/>
      <c r="V657" s="3"/>
      <c r="W657" s="3"/>
      <c r="X657" s="3"/>
      <c r="Y657" s="3"/>
      <c r="Z657" s="3"/>
      <c r="AA657" s="3"/>
    </row>
    <row r="658" spans="1:27">
      <c r="A658" s="3"/>
      <c r="B658" s="3"/>
      <c r="C658" s="3"/>
      <c r="D658" s="3"/>
      <c r="E658" s="3"/>
      <c r="F658" s="3"/>
      <c r="G658" s="3"/>
      <c r="H658" s="3"/>
      <c r="I658" s="3"/>
      <c r="J658" s="3"/>
      <c r="K658" s="3"/>
      <c r="L658" s="3"/>
      <c r="M658" s="3"/>
      <c r="N658" s="3"/>
      <c r="O658" s="3"/>
      <c r="P658" s="3"/>
      <c r="Q658" s="3"/>
      <c r="R658" s="3"/>
      <c r="S658" s="3"/>
      <c r="T658" s="3"/>
      <c r="U658" s="3"/>
      <c r="V658" s="3"/>
      <c r="W658" s="3"/>
      <c r="X658" s="3"/>
      <c r="Y658" s="3"/>
      <c r="Z658" s="3"/>
      <c r="AA658" s="3"/>
    </row>
    <row r="659" spans="1:27">
      <c r="A659" s="3"/>
      <c r="B659" s="3"/>
      <c r="C659" s="3"/>
      <c r="D659" s="3"/>
      <c r="E659" s="3"/>
      <c r="F659" s="3"/>
      <c r="G659" s="3"/>
      <c r="H659" s="3"/>
      <c r="I659" s="3"/>
      <c r="J659" s="3"/>
      <c r="K659" s="3"/>
      <c r="L659" s="3"/>
      <c r="M659" s="3"/>
      <c r="N659" s="3"/>
      <c r="O659" s="3"/>
      <c r="P659" s="3"/>
      <c r="Q659" s="3"/>
      <c r="R659" s="3"/>
      <c r="S659" s="3"/>
      <c r="T659" s="3"/>
      <c r="U659" s="3"/>
      <c r="V659" s="3"/>
      <c r="W659" s="3"/>
      <c r="X659" s="3"/>
      <c r="Y659" s="3"/>
      <c r="Z659" s="3"/>
      <c r="AA659" s="3"/>
    </row>
    <row r="660" spans="1:27">
      <c r="A660" s="3"/>
      <c r="B660" s="3"/>
      <c r="C660" s="3"/>
      <c r="D660" s="3"/>
      <c r="E660" s="3"/>
      <c r="F660" s="3"/>
      <c r="G660" s="3"/>
      <c r="H660" s="3"/>
      <c r="I660" s="3"/>
      <c r="J660" s="3"/>
      <c r="K660" s="3"/>
      <c r="L660" s="3"/>
      <c r="M660" s="3"/>
      <c r="N660" s="3"/>
      <c r="O660" s="3"/>
      <c r="P660" s="3"/>
      <c r="Q660" s="3"/>
      <c r="R660" s="3"/>
      <c r="S660" s="3"/>
      <c r="T660" s="3"/>
      <c r="U660" s="3"/>
      <c r="V660" s="3"/>
      <c r="W660" s="3"/>
      <c r="X660" s="3"/>
      <c r="Y660" s="3"/>
      <c r="Z660" s="3"/>
      <c r="AA660" s="3"/>
    </row>
    <row r="661" spans="1:27">
      <c r="A661" s="3"/>
      <c r="B661" s="3"/>
      <c r="C661" s="3"/>
      <c r="D661" s="3"/>
      <c r="E661" s="3"/>
      <c r="F661" s="3"/>
      <c r="G661" s="3"/>
      <c r="H661" s="3"/>
      <c r="I661" s="3"/>
      <c r="J661" s="3"/>
      <c r="K661" s="3"/>
      <c r="L661" s="3"/>
      <c r="M661" s="3"/>
      <c r="N661" s="3"/>
      <c r="O661" s="3"/>
      <c r="P661" s="3"/>
      <c r="Q661" s="3"/>
      <c r="R661" s="3"/>
      <c r="S661" s="3"/>
      <c r="T661" s="3"/>
      <c r="U661" s="3"/>
      <c r="V661" s="3"/>
      <c r="W661" s="3"/>
      <c r="X661" s="3"/>
      <c r="Y661" s="3"/>
      <c r="Z661" s="3"/>
      <c r="AA661" s="3"/>
    </row>
    <row r="662" spans="1:27">
      <c r="A662" s="3"/>
      <c r="B662" s="3"/>
      <c r="C662" s="3"/>
      <c r="D662" s="3"/>
      <c r="E662" s="3"/>
      <c r="F662" s="3"/>
      <c r="G662" s="3"/>
      <c r="H662" s="3"/>
      <c r="I662" s="3"/>
      <c r="J662" s="3"/>
      <c r="K662" s="3"/>
      <c r="L662" s="3"/>
      <c r="M662" s="3"/>
      <c r="N662" s="3"/>
      <c r="O662" s="3"/>
      <c r="P662" s="3"/>
      <c r="Q662" s="3"/>
      <c r="R662" s="3"/>
      <c r="S662" s="3"/>
      <c r="T662" s="3"/>
      <c r="U662" s="3"/>
      <c r="V662" s="3"/>
      <c r="W662" s="3"/>
      <c r="X662" s="3"/>
      <c r="Y662" s="3"/>
      <c r="Z662" s="3"/>
      <c r="AA662" s="3"/>
    </row>
    <row r="663" spans="1:27">
      <c r="A663" s="3"/>
      <c r="B663" s="3"/>
      <c r="C663" s="3"/>
      <c r="D663" s="3"/>
      <c r="E663" s="3"/>
      <c r="F663" s="3"/>
      <c r="G663" s="3"/>
      <c r="H663" s="3"/>
      <c r="I663" s="3"/>
      <c r="J663" s="3"/>
      <c r="K663" s="3"/>
      <c r="L663" s="3"/>
      <c r="M663" s="3"/>
      <c r="N663" s="3"/>
      <c r="O663" s="3"/>
      <c r="P663" s="3"/>
      <c r="Q663" s="3"/>
      <c r="R663" s="3"/>
      <c r="S663" s="3"/>
      <c r="T663" s="3"/>
      <c r="U663" s="3"/>
      <c r="V663" s="3"/>
      <c r="W663" s="3"/>
      <c r="X663" s="3"/>
      <c r="Y663" s="3"/>
      <c r="Z663" s="3"/>
      <c r="AA663" s="3"/>
    </row>
    <row r="664" spans="1:27">
      <c r="A664" s="3"/>
      <c r="B664" s="3"/>
      <c r="C664" s="3"/>
      <c r="D664" s="3"/>
      <c r="E664" s="3"/>
      <c r="F664" s="3"/>
      <c r="G664" s="3"/>
      <c r="H664" s="3"/>
      <c r="I664" s="3"/>
      <c r="J664" s="3"/>
      <c r="K664" s="3"/>
      <c r="L664" s="3"/>
      <c r="M664" s="3"/>
      <c r="N664" s="3"/>
      <c r="O664" s="3"/>
      <c r="P664" s="3"/>
      <c r="Q664" s="3"/>
      <c r="R664" s="3"/>
      <c r="S664" s="3"/>
      <c r="T664" s="3"/>
      <c r="U664" s="3"/>
      <c r="V664" s="3"/>
      <c r="W664" s="3"/>
      <c r="X664" s="3"/>
      <c r="Y664" s="3"/>
      <c r="Z664" s="3"/>
      <c r="AA664" s="3"/>
    </row>
    <row r="665" spans="1:27">
      <c r="A665" s="3"/>
      <c r="B665" s="3"/>
      <c r="C665" s="3"/>
      <c r="D665" s="3"/>
      <c r="E665" s="3"/>
      <c r="F665" s="3"/>
      <c r="G665" s="3"/>
      <c r="H665" s="3"/>
      <c r="I665" s="3"/>
      <c r="J665" s="3"/>
      <c r="K665" s="3"/>
      <c r="L665" s="3"/>
      <c r="M665" s="3"/>
      <c r="N665" s="3"/>
      <c r="O665" s="3"/>
      <c r="P665" s="3"/>
      <c r="Q665" s="3"/>
      <c r="R665" s="3"/>
      <c r="S665" s="3"/>
      <c r="T665" s="3"/>
      <c r="U665" s="3"/>
      <c r="V665" s="3"/>
      <c r="W665" s="3"/>
      <c r="X665" s="3"/>
      <c r="Y665" s="3"/>
      <c r="Z665" s="3"/>
      <c r="AA665" s="3"/>
    </row>
    <row r="666" spans="1:27">
      <c r="A666" s="3"/>
      <c r="B666" s="3"/>
      <c r="C666" s="3"/>
      <c r="D666" s="3"/>
      <c r="E666" s="3"/>
      <c r="F666" s="3"/>
      <c r="G666" s="3"/>
      <c r="H666" s="3"/>
      <c r="I666" s="3"/>
      <c r="J666" s="3"/>
      <c r="K666" s="3"/>
      <c r="L666" s="3"/>
      <c r="M666" s="3"/>
      <c r="N666" s="3"/>
      <c r="O666" s="3"/>
      <c r="P666" s="3"/>
      <c r="Q666" s="3"/>
      <c r="R666" s="3"/>
      <c r="S666" s="3"/>
      <c r="T666" s="3"/>
      <c r="U666" s="3"/>
      <c r="V666" s="3"/>
      <c r="W666" s="3"/>
      <c r="X666" s="3"/>
      <c r="Y666" s="3"/>
      <c r="Z666" s="3"/>
      <c r="AA666" s="3"/>
    </row>
    <row r="667" spans="1:27">
      <c r="A667" s="3"/>
      <c r="B667" s="3"/>
      <c r="C667" s="3"/>
      <c r="D667" s="3"/>
      <c r="E667" s="3"/>
      <c r="F667" s="3"/>
      <c r="G667" s="3"/>
      <c r="H667" s="3"/>
      <c r="I667" s="3"/>
      <c r="J667" s="3"/>
      <c r="K667" s="3"/>
      <c r="L667" s="3"/>
      <c r="M667" s="3"/>
      <c r="N667" s="3"/>
      <c r="O667" s="3"/>
      <c r="P667" s="3"/>
      <c r="Q667" s="3"/>
      <c r="R667" s="3"/>
      <c r="S667" s="3"/>
      <c r="T667" s="3"/>
      <c r="U667" s="3"/>
      <c r="V667" s="3"/>
      <c r="W667" s="3"/>
      <c r="X667" s="3"/>
      <c r="Y667" s="3"/>
      <c r="Z667" s="3"/>
      <c r="AA667" s="3"/>
    </row>
    <row r="668" spans="1:27">
      <c r="A668" s="3"/>
      <c r="B668" s="3"/>
      <c r="C668" s="3"/>
      <c r="D668" s="3"/>
      <c r="E668" s="3"/>
      <c r="F668" s="3"/>
      <c r="G668" s="3"/>
      <c r="H668" s="3"/>
      <c r="I668" s="3"/>
      <c r="J668" s="3"/>
      <c r="K668" s="3"/>
      <c r="L668" s="3"/>
      <c r="M668" s="3"/>
      <c r="N668" s="3"/>
      <c r="O668" s="3"/>
      <c r="P668" s="3"/>
      <c r="Q668" s="3"/>
      <c r="R668" s="3"/>
      <c r="S668" s="3"/>
      <c r="T668" s="3"/>
      <c r="U668" s="3"/>
      <c r="V668" s="3"/>
      <c r="W668" s="3"/>
      <c r="X668" s="3"/>
      <c r="Y668" s="3"/>
      <c r="Z668" s="3"/>
      <c r="AA668" s="3"/>
    </row>
    <row r="669" spans="1:27">
      <c r="A669" s="3"/>
      <c r="B669" s="3"/>
      <c r="C669" s="3"/>
      <c r="D669" s="3"/>
      <c r="E669" s="3"/>
      <c r="F669" s="3"/>
      <c r="G669" s="3"/>
      <c r="H669" s="3"/>
      <c r="I669" s="3"/>
      <c r="J669" s="3"/>
      <c r="K669" s="3"/>
      <c r="L669" s="3"/>
      <c r="M669" s="3"/>
      <c r="N669" s="3"/>
      <c r="O669" s="3"/>
      <c r="P669" s="3"/>
      <c r="Q669" s="3"/>
      <c r="R669" s="3"/>
      <c r="S669" s="3"/>
      <c r="T669" s="3"/>
      <c r="U669" s="3"/>
      <c r="V669" s="3"/>
      <c r="W669" s="3"/>
      <c r="X669" s="3"/>
      <c r="Y669" s="3"/>
      <c r="Z669" s="3"/>
      <c r="AA669" s="3"/>
    </row>
    <row r="670" spans="1:27">
      <c r="A670" s="3"/>
      <c r="B670" s="3"/>
      <c r="C670" s="3"/>
      <c r="D670" s="3"/>
      <c r="E670" s="3"/>
      <c r="F670" s="3"/>
      <c r="G670" s="3"/>
      <c r="H670" s="3"/>
      <c r="I670" s="3"/>
      <c r="J670" s="3"/>
      <c r="K670" s="3"/>
      <c r="L670" s="3"/>
      <c r="M670" s="3"/>
      <c r="N670" s="3"/>
      <c r="O670" s="3"/>
      <c r="P670" s="3"/>
      <c r="Q670" s="3"/>
      <c r="R670" s="3"/>
      <c r="S670" s="3"/>
      <c r="T670" s="3"/>
      <c r="U670" s="3"/>
      <c r="V670" s="3"/>
      <c r="W670" s="3"/>
      <c r="X670" s="3"/>
      <c r="Y670" s="3"/>
      <c r="Z670" s="3"/>
      <c r="AA670" s="3"/>
    </row>
    <row r="671" spans="1:27">
      <c r="A671" s="3"/>
      <c r="B671" s="3"/>
      <c r="C671" s="3"/>
      <c r="D671" s="3"/>
      <c r="E671" s="3"/>
      <c r="F671" s="3"/>
      <c r="G671" s="3"/>
      <c r="H671" s="3"/>
      <c r="I671" s="3"/>
      <c r="J671" s="3"/>
      <c r="K671" s="3"/>
      <c r="L671" s="3"/>
      <c r="M671" s="3"/>
      <c r="N671" s="3"/>
      <c r="O671" s="3"/>
      <c r="P671" s="3"/>
      <c r="Q671" s="3"/>
      <c r="R671" s="3"/>
      <c r="S671" s="3"/>
      <c r="T671" s="3"/>
      <c r="U671" s="3"/>
      <c r="V671" s="3"/>
      <c r="W671" s="3"/>
      <c r="X671" s="3"/>
      <c r="Y671" s="3"/>
      <c r="Z671" s="3"/>
      <c r="AA671" s="3"/>
    </row>
    <row r="672" spans="1:27">
      <c r="A672" s="3"/>
      <c r="B672" s="3"/>
      <c r="C672" s="3"/>
      <c r="D672" s="3"/>
      <c r="E672" s="3"/>
      <c r="F672" s="3"/>
      <c r="G672" s="3"/>
      <c r="H672" s="3"/>
      <c r="I672" s="3"/>
      <c r="J672" s="3"/>
      <c r="K672" s="3"/>
      <c r="L672" s="3"/>
      <c r="M672" s="3"/>
      <c r="N672" s="3"/>
      <c r="O672" s="3"/>
      <c r="P672" s="3"/>
      <c r="Q672" s="3"/>
      <c r="R672" s="3"/>
      <c r="S672" s="3"/>
      <c r="T672" s="3"/>
      <c r="U672" s="3"/>
      <c r="V672" s="3"/>
      <c r="W672" s="3"/>
      <c r="X672" s="3"/>
      <c r="Y672" s="3"/>
      <c r="Z672" s="3"/>
      <c r="AA672" s="3"/>
    </row>
    <row r="673" spans="1:27">
      <c r="A673" s="3"/>
      <c r="B673" s="3"/>
      <c r="C673" s="3"/>
      <c r="D673" s="3"/>
      <c r="E673" s="3"/>
      <c r="F673" s="3"/>
      <c r="G673" s="3"/>
      <c r="H673" s="3"/>
      <c r="I673" s="3"/>
      <c r="J673" s="3"/>
      <c r="K673" s="3"/>
      <c r="L673" s="3"/>
      <c r="M673" s="3"/>
      <c r="N673" s="3"/>
      <c r="O673" s="3"/>
      <c r="P673" s="3"/>
      <c r="Q673" s="3"/>
      <c r="R673" s="3"/>
      <c r="S673" s="3"/>
      <c r="T673" s="3"/>
      <c r="U673" s="3"/>
      <c r="V673" s="3"/>
      <c r="W673" s="3"/>
      <c r="X673" s="3"/>
      <c r="Y673" s="3"/>
      <c r="Z673" s="3"/>
      <c r="AA673" s="3"/>
    </row>
    <row r="674" spans="1:27">
      <c r="A674" s="3"/>
      <c r="B674" s="3"/>
      <c r="C674" s="3"/>
      <c r="D674" s="3"/>
      <c r="E674" s="3"/>
      <c r="F674" s="3"/>
      <c r="G674" s="3"/>
      <c r="H674" s="3"/>
      <c r="I674" s="3"/>
      <c r="J674" s="3"/>
      <c r="K674" s="3"/>
      <c r="L674" s="3"/>
      <c r="M674" s="3"/>
      <c r="N674" s="3"/>
      <c r="O674" s="3"/>
      <c r="P674" s="3"/>
      <c r="Q674" s="3"/>
      <c r="R674" s="3"/>
      <c r="S674" s="3"/>
      <c r="T674" s="3"/>
      <c r="U674" s="3"/>
      <c r="V674" s="3"/>
      <c r="W674" s="3"/>
      <c r="X674" s="3"/>
      <c r="Y674" s="3"/>
      <c r="Z674" s="3"/>
      <c r="AA674" s="3"/>
    </row>
    <row r="675" spans="1:27">
      <c r="A675" s="3"/>
      <c r="B675" s="3"/>
      <c r="C675" s="3"/>
      <c r="D675" s="3"/>
      <c r="E675" s="3"/>
      <c r="F675" s="3"/>
      <c r="G675" s="3"/>
      <c r="H675" s="3"/>
      <c r="I675" s="3"/>
      <c r="J675" s="3"/>
      <c r="K675" s="3"/>
      <c r="L675" s="3"/>
      <c r="M675" s="3"/>
      <c r="N675" s="3"/>
      <c r="O675" s="3"/>
      <c r="P675" s="3"/>
      <c r="Q675" s="3"/>
      <c r="R675" s="3"/>
      <c r="S675" s="3"/>
      <c r="T675" s="3"/>
      <c r="U675" s="3"/>
      <c r="V675" s="3"/>
      <c r="W675" s="3"/>
      <c r="X675" s="3"/>
      <c r="Y675" s="3"/>
      <c r="Z675" s="3"/>
      <c r="AA675" s="3"/>
    </row>
    <row r="676" spans="1:27">
      <c r="A676" s="3"/>
      <c r="B676" s="3"/>
      <c r="C676" s="3"/>
      <c r="D676" s="3"/>
      <c r="E676" s="3"/>
      <c r="F676" s="3"/>
      <c r="G676" s="3"/>
      <c r="H676" s="3"/>
      <c r="I676" s="3"/>
      <c r="J676" s="3"/>
      <c r="K676" s="3"/>
      <c r="L676" s="3"/>
      <c r="M676" s="3"/>
      <c r="N676" s="3"/>
      <c r="O676" s="3"/>
      <c r="P676" s="3"/>
      <c r="Q676" s="3"/>
      <c r="R676" s="3"/>
      <c r="S676" s="3"/>
      <c r="T676" s="3"/>
      <c r="U676" s="3"/>
      <c r="V676" s="3"/>
      <c r="W676" s="3"/>
      <c r="X676" s="3"/>
      <c r="Y676" s="3"/>
      <c r="Z676" s="3"/>
      <c r="AA676" s="3"/>
    </row>
    <row r="677" spans="1:27">
      <c r="A677" s="3"/>
      <c r="B677" s="3"/>
      <c r="C677" s="3"/>
      <c r="D677" s="3"/>
      <c r="E677" s="3"/>
      <c r="F677" s="3"/>
      <c r="G677" s="3"/>
      <c r="H677" s="3"/>
      <c r="I677" s="3"/>
      <c r="J677" s="3"/>
      <c r="K677" s="3"/>
      <c r="L677" s="3"/>
      <c r="M677" s="3"/>
      <c r="N677" s="3"/>
      <c r="O677" s="3"/>
      <c r="P677" s="3"/>
      <c r="Q677" s="3"/>
      <c r="R677" s="3"/>
      <c r="S677" s="3"/>
      <c r="T677" s="3"/>
      <c r="U677" s="3"/>
      <c r="V677" s="3"/>
      <c r="W677" s="3"/>
      <c r="X677" s="3"/>
      <c r="Y677" s="3"/>
      <c r="Z677" s="3"/>
      <c r="AA677" s="3"/>
    </row>
    <row r="678" spans="1:27">
      <c r="A678" s="3"/>
      <c r="B678" s="3"/>
      <c r="C678" s="3"/>
      <c r="D678" s="3"/>
      <c r="E678" s="3"/>
      <c r="F678" s="3"/>
      <c r="G678" s="3"/>
      <c r="H678" s="3"/>
      <c r="I678" s="3"/>
      <c r="J678" s="3"/>
      <c r="K678" s="3"/>
      <c r="L678" s="3"/>
      <c r="M678" s="3"/>
      <c r="N678" s="3"/>
      <c r="O678" s="3"/>
      <c r="P678" s="3"/>
      <c r="Q678" s="3"/>
      <c r="R678" s="3"/>
      <c r="S678" s="3"/>
      <c r="T678" s="3"/>
      <c r="U678" s="3"/>
      <c r="V678" s="3"/>
      <c r="W678" s="3"/>
      <c r="X678" s="3"/>
      <c r="Y678" s="3"/>
      <c r="Z678" s="3"/>
      <c r="AA678" s="3"/>
    </row>
    <row r="679" spans="1:27">
      <c r="A679" s="3"/>
      <c r="B679" s="3"/>
      <c r="C679" s="3"/>
      <c r="D679" s="3"/>
      <c r="E679" s="3"/>
      <c r="F679" s="3"/>
      <c r="G679" s="3"/>
      <c r="H679" s="3"/>
      <c r="I679" s="3"/>
      <c r="J679" s="3"/>
      <c r="K679" s="3"/>
      <c r="L679" s="3"/>
      <c r="M679" s="3"/>
      <c r="N679" s="3"/>
      <c r="O679" s="3"/>
      <c r="P679" s="3"/>
      <c r="Q679" s="3"/>
      <c r="R679" s="3"/>
      <c r="S679" s="3"/>
      <c r="T679" s="3"/>
      <c r="U679" s="3"/>
      <c r="V679" s="3"/>
      <c r="W679" s="3"/>
      <c r="X679" s="3"/>
      <c r="Y679" s="3"/>
      <c r="Z679" s="3"/>
      <c r="AA679" s="3"/>
    </row>
    <row r="680" spans="1:27">
      <c r="A680" s="3"/>
      <c r="B680" s="3"/>
      <c r="C680" s="3"/>
      <c r="D680" s="3"/>
      <c r="E680" s="3"/>
      <c r="F680" s="3"/>
      <c r="G680" s="3"/>
      <c r="H680" s="3"/>
      <c r="I680" s="3"/>
      <c r="J680" s="3"/>
      <c r="K680" s="3"/>
      <c r="L680" s="3"/>
      <c r="M680" s="3"/>
      <c r="N680" s="3"/>
      <c r="O680" s="3"/>
      <c r="P680" s="3"/>
      <c r="Q680" s="3"/>
      <c r="R680" s="3"/>
      <c r="S680" s="3"/>
      <c r="T680" s="3"/>
      <c r="U680" s="3"/>
      <c r="V680" s="3"/>
      <c r="W680" s="3"/>
      <c r="X680" s="3"/>
      <c r="Y680" s="3"/>
      <c r="Z680" s="3"/>
      <c r="AA680" s="3"/>
    </row>
    <row r="681" spans="1:27">
      <c r="A681" s="3"/>
      <c r="B681" s="3"/>
      <c r="C681" s="3"/>
      <c r="D681" s="3"/>
      <c r="E681" s="3"/>
      <c r="F681" s="3"/>
      <c r="G681" s="3"/>
      <c r="H681" s="3"/>
      <c r="I681" s="3"/>
      <c r="J681" s="3"/>
      <c r="K681" s="3"/>
      <c r="L681" s="3"/>
      <c r="M681" s="3"/>
      <c r="N681" s="3"/>
      <c r="O681" s="3"/>
      <c r="P681" s="3"/>
      <c r="Q681" s="3"/>
      <c r="R681" s="3"/>
      <c r="S681" s="3"/>
      <c r="T681" s="3"/>
      <c r="U681" s="3"/>
      <c r="V681" s="3"/>
      <c r="W681" s="3"/>
      <c r="X681" s="3"/>
      <c r="Y681" s="3"/>
      <c r="Z681" s="3"/>
      <c r="AA681" s="3"/>
    </row>
    <row r="682" spans="1:27">
      <c r="A682" s="3"/>
      <c r="B682" s="3"/>
      <c r="C682" s="3"/>
      <c r="D682" s="3"/>
      <c r="E682" s="3"/>
      <c r="F682" s="3"/>
      <c r="G682" s="3"/>
      <c r="H682" s="3"/>
      <c r="I682" s="3"/>
      <c r="J682" s="3"/>
      <c r="K682" s="3"/>
      <c r="L682" s="3"/>
      <c r="M682" s="3"/>
      <c r="N682" s="3"/>
      <c r="O682" s="3"/>
      <c r="P682" s="3"/>
      <c r="Q682" s="3"/>
      <c r="R682" s="3"/>
      <c r="S682" s="3"/>
      <c r="T682" s="3"/>
      <c r="U682" s="3"/>
      <c r="V682" s="3"/>
      <c r="W682" s="3"/>
      <c r="X682" s="3"/>
      <c r="Y682" s="3"/>
      <c r="Z682" s="3"/>
      <c r="AA682" s="3"/>
    </row>
    <row r="683" spans="1:27">
      <c r="A683" s="3"/>
      <c r="B683" s="3"/>
      <c r="C683" s="3"/>
      <c r="D683" s="3"/>
      <c r="E683" s="3"/>
      <c r="F683" s="3"/>
      <c r="G683" s="3"/>
      <c r="H683" s="3"/>
      <c r="I683" s="3"/>
      <c r="J683" s="3"/>
      <c r="K683" s="3"/>
      <c r="L683" s="3"/>
      <c r="M683" s="3"/>
      <c r="N683" s="3"/>
      <c r="O683" s="3"/>
      <c r="P683" s="3"/>
      <c r="Q683" s="3"/>
      <c r="R683" s="3"/>
      <c r="S683" s="3"/>
      <c r="T683" s="3"/>
      <c r="U683" s="3"/>
      <c r="V683" s="3"/>
      <c r="W683" s="3"/>
      <c r="X683" s="3"/>
      <c r="Y683" s="3"/>
      <c r="Z683" s="3"/>
      <c r="AA683" s="3"/>
    </row>
    <row r="684" spans="1:27">
      <c r="A684" s="3"/>
      <c r="B684" s="3"/>
      <c r="C684" s="3"/>
      <c r="D684" s="3"/>
      <c r="E684" s="3"/>
      <c r="F684" s="3"/>
      <c r="G684" s="3"/>
      <c r="H684" s="3"/>
      <c r="I684" s="3"/>
      <c r="J684" s="3"/>
      <c r="K684" s="3"/>
      <c r="L684" s="3"/>
      <c r="M684" s="3"/>
      <c r="N684" s="3"/>
      <c r="O684" s="3"/>
      <c r="P684" s="3"/>
      <c r="Q684" s="3"/>
      <c r="R684" s="3"/>
      <c r="S684" s="3"/>
      <c r="T684" s="3"/>
      <c r="U684" s="3"/>
      <c r="V684" s="3"/>
      <c r="W684" s="3"/>
      <c r="X684" s="3"/>
      <c r="Y684" s="3"/>
      <c r="Z684" s="3"/>
      <c r="AA684" s="3"/>
    </row>
    <row r="685" spans="1:27">
      <c r="A685" s="3"/>
      <c r="B685" s="3"/>
      <c r="C685" s="3"/>
      <c r="D685" s="3"/>
      <c r="E685" s="3"/>
      <c r="F685" s="3"/>
      <c r="G685" s="3"/>
      <c r="H685" s="3"/>
      <c r="I685" s="3"/>
      <c r="J685" s="3"/>
      <c r="K685" s="3"/>
      <c r="L685" s="3"/>
      <c r="M685" s="3"/>
      <c r="N685" s="3"/>
      <c r="O685" s="3"/>
      <c r="P685" s="3"/>
      <c r="Q685" s="3"/>
      <c r="R685" s="3"/>
      <c r="S685" s="3"/>
      <c r="T685" s="3"/>
      <c r="U685" s="3"/>
      <c r="V685" s="3"/>
      <c r="W685" s="3"/>
      <c r="X685" s="3"/>
      <c r="Y685" s="3"/>
      <c r="Z685" s="3"/>
      <c r="AA685" s="3"/>
    </row>
    <row r="686" spans="1:27">
      <c r="A686" s="3"/>
      <c r="B686" s="3"/>
      <c r="C686" s="3"/>
      <c r="D686" s="3"/>
      <c r="E686" s="3"/>
      <c r="F686" s="3"/>
      <c r="G686" s="3"/>
      <c r="H686" s="3"/>
      <c r="I686" s="3"/>
      <c r="J686" s="3"/>
      <c r="K686" s="3"/>
      <c r="L686" s="3"/>
      <c r="M686" s="3"/>
      <c r="N686" s="3"/>
      <c r="O686" s="3"/>
      <c r="P686" s="3"/>
      <c r="Q686" s="3"/>
      <c r="R686" s="3"/>
      <c r="S686" s="3"/>
      <c r="T686" s="3"/>
      <c r="U686" s="3"/>
      <c r="V686" s="3"/>
      <c r="W686" s="3"/>
      <c r="X686" s="3"/>
      <c r="Y686" s="3"/>
      <c r="Z686" s="3"/>
      <c r="AA686" s="3"/>
    </row>
    <row r="687" spans="1:27">
      <c r="A687" s="3"/>
      <c r="B687" s="3"/>
      <c r="C687" s="3"/>
      <c r="D687" s="3"/>
      <c r="E687" s="3"/>
      <c r="F687" s="3"/>
      <c r="G687" s="3"/>
      <c r="H687" s="3"/>
      <c r="I687" s="3"/>
      <c r="J687" s="3"/>
      <c r="K687" s="3"/>
      <c r="L687" s="3"/>
      <c r="M687" s="3"/>
      <c r="N687" s="3"/>
      <c r="O687" s="3"/>
      <c r="P687" s="3"/>
      <c r="Q687" s="3"/>
      <c r="R687" s="3"/>
      <c r="S687" s="3"/>
      <c r="T687" s="3"/>
      <c r="U687" s="3"/>
      <c r="V687" s="3"/>
      <c r="W687" s="3"/>
      <c r="X687" s="3"/>
      <c r="Y687" s="3"/>
      <c r="Z687" s="3"/>
      <c r="AA687" s="3"/>
    </row>
    <row r="688" spans="1:27">
      <c r="A688" s="3"/>
      <c r="B688" s="3"/>
      <c r="C688" s="3"/>
      <c r="D688" s="3"/>
      <c r="E688" s="3"/>
      <c r="F688" s="3"/>
      <c r="G688" s="3"/>
      <c r="H688" s="3"/>
      <c r="I688" s="3"/>
      <c r="J688" s="3"/>
      <c r="K688" s="3"/>
      <c r="L688" s="3"/>
      <c r="M688" s="3"/>
      <c r="N688" s="3"/>
      <c r="O688" s="3"/>
      <c r="P688" s="3"/>
      <c r="Q688" s="3"/>
      <c r="R688" s="3"/>
      <c r="S688" s="3"/>
      <c r="T688" s="3"/>
      <c r="U688" s="3"/>
      <c r="V688" s="3"/>
      <c r="W688" s="3"/>
      <c r="X688" s="3"/>
      <c r="Y688" s="3"/>
      <c r="Z688" s="3"/>
      <c r="AA688" s="3"/>
    </row>
    <row r="689" spans="1:27">
      <c r="A689" s="3"/>
      <c r="B689" s="3"/>
      <c r="C689" s="3"/>
      <c r="D689" s="3"/>
      <c r="E689" s="3"/>
      <c r="F689" s="3"/>
      <c r="G689" s="3"/>
      <c r="H689" s="3"/>
      <c r="I689" s="3"/>
      <c r="J689" s="3"/>
      <c r="K689" s="3"/>
      <c r="L689" s="3"/>
      <c r="M689" s="3"/>
      <c r="N689" s="3"/>
      <c r="O689" s="3"/>
      <c r="P689" s="3"/>
      <c r="Q689" s="3"/>
      <c r="R689" s="3"/>
      <c r="S689" s="3"/>
      <c r="T689" s="3"/>
      <c r="U689" s="3"/>
      <c r="V689" s="3"/>
      <c r="W689" s="3"/>
      <c r="X689" s="3"/>
      <c r="Y689" s="3"/>
      <c r="Z689" s="3"/>
      <c r="AA689" s="3"/>
    </row>
    <row r="690" spans="1:27">
      <c r="A690" s="3"/>
      <c r="B690" s="3"/>
      <c r="C690" s="3"/>
      <c r="D690" s="3"/>
      <c r="E690" s="3"/>
      <c r="F690" s="3"/>
      <c r="G690" s="3"/>
      <c r="H690" s="3"/>
      <c r="I690" s="3"/>
      <c r="J690" s="3"/>
      <c r="K690" s="3"/>
      <c r="L690" s="3"/>
      <c r="M690" s="3"/>
      <c r="N690" s="3"/>
      <c r="O690" s="3"/>
      <c r="P690" s="3"/>
      <c r="Q690" s="3"/>
      <c r="R690" s="3"/>
      <c r="S690" s="3"/>
      <c r="T690" s="3"/>
      <c r="U690" s="3"/>
      <c r="V690" s="3"/>
      <c r="W690" s="3"/>
      <c r="X690" s="3"/>
      <c r="Y690" s="3"/>
      <c r="Z690" s="3"/>
      <c r="AA690" s="3"/>
    </row>
    <row r="691" spans="1:27">
      <c r="A691" s="3"/>
      <c r="B691" s="3"/>
      <c r="C691" s="3"/>
      <c r="D691" s="3"/>
      <c r="E691" s="3"/>
      <c r="F691" s="3"/>
      <c r="G691" s="3"/>
      <c r="H691" s="3"/>
      <c r="I691" s="3"/>
      <c r="J691" s="3"/>
      <c r="K691" s="3"/>
      <c r="L691" s="3"/>
      <c r="M691" s="3"/>
      <c r="N691" s="3"/>
      <c r="O691" s="3"/>
      <c r="P691" s="3"/>
      <c r="Q691" s="3"/>
      <c r="R691" s="3"/>
      <c r="S691" s="3"/>
      <c r="T691" s="3"/>
      <c r="U691" s="3"/>
      <c r="V691" s="3"/>
      <c r="W691" s="3"/>
      <c r="X691" s="3"/>
      <c r="Y691" s="3"/>
      <c r="Z691" s="3"/>
      <c r="AA691" s="3"/>
    </row>
    <row r="692" spans="1:27">
      <c r="A692" s="3"/>
      <c r="B692" s="3"/>
      <c r="C692" s="3"/>
      <c r="D692" s="3"/>
      <c r="E692" s="3"/>
      <c r="F692" s="3"/>
      <c r="G692" s="3"/>
      <c r="H692" s="3"/>
      <c r="I692" s="3"/>
      <c r="J692" s="3"/>
      <c r="K692" s="3"/>
      <c r="L692" s="3"/>
      <c r="M692" s="3"/>
      <c r="N692" s="3"/>
      <c r="O692" s="3"/>
      <c r="P692" s="3"/>
      <c r="Q692" s="3"/>
      <c r="R692" s="3"/>
      <c r="S692" s="3"/>
      <c r="T692" s="3"/>
      <c r="U692" s="3"/>
      <c r="V692" s="3"/>
      <c r="W692" s="3"/>
      <c r="X692" s="3"/>
      <c r="Y692" s="3"/>
      <c r="Z692" s="3"/>
      <c r="AA692" s="3"/>
    </row>
    <row r="693" spans="1:27">
      <c r="A693" s="3"/>
      <c r="B693" s="3"/>
      <c r="C693" s="3"/>
      <c r="D693" s="3"/>
      <c r="E693" s="3"/>
      <c r="F693" s="3"/>
      <c r="G693" s="3"/>
      <c r="H693" s="3"/>
      <c r="I693" s="3"/>
      <c r="J693" s="3"/>
      <c r="K693" s="3"/>
      <c r="L693" s="3"/>
      <c r="M693" s="3"/>
      <c r="N693" s="3"/>
      <c r="O693" s="3"/>
      <c r="P693" s="3"/>
      <c r="Q693" s="3"/>
      <c r="R693" s="3"/>
      <c r="S693" s="3"/>
      <c r="T693" s="3"/>
      <c r="U693" s="3"/>
      <c r="V693" s="3"/>
      <c r="W693" s="3"/>
      <c r="X693" s="3"/>
      <c r="Y693" s="3"/>
      <c r="Z693" s="3"/>
      <c r="AA693" s="3"/>
    </row>
    <row r="694" spans="1:27">
      <c r="A694" s="3"/>
      <c r="B694" s="3"/>
      <c r="C694" s="3"/>
      <c r="D694" s="3"/>
      <c r="E694" s="3"/>
      <c r="F694" s="3"/>
      <c r="G694" s="3"/>
      <c r="H694" s="3"/>
      <c r="I694" s="3"/>
      <c r="J694" s="3"/>
      <c r="K694" s="3"/>
      <c r="L694" s="3"/>
      <c r="M694" s="3"/>
      <c r="N694" s="3"/>
      <c r="O694" s="3"/>
      <c r="P694" s="3"/>
      <c r="Q694" s="3"/>
      <c r="R694" s="3"/>
      <c r="S694" s="3"/>
      <c r="T694" s="3"/>
      <c r="U694" s="3"/>
      <c r="V694" s="3"/>
      <c r="W694" s="3"/>
      <c r="X694" s="3"/>
      <c r="Y694" s="3"/>
      <c r="Z694" s="3"/>
      <c r="AA694" s="3"/>
    </row>
    <row r="695" spans="1:27">
      <c r="A695" s="3"/>
      <c r="B695" s="3"/>
      <c r="C695" s="3"/>
      <c r="D695" s="3"/>
      <c r="E695" s="3"/>
      <c r="F695" s="3"/>
      <c r="G695" s="3"/>
      <c r="H695" s="3"/>
      <c r="I695" s="3"/>
      <c r="J695" s="3"/>
      <c r="K695" s="3"/>
      <c r="L695" s="3"/>
      <c r="M695" s="3"/>
      <c r="N695" s="3"/>
      <c r="O695" s="3"/>
      <c r="P695" s="3"/>
      <c r="Q695" s="3"/>
      <c r="R695" s="3"/>
      <c r="S695" s="3"/>
      <c r="T695" s="3"/>
      <c r="U695" s="3"/>
      <c r="V695" s="3"/>
      <c r="W695" s="3"/>
      <c r="X695" s="3"/>
      <c r="Y695" s="3"/>
      <c r="Z695" s="3"/>
      <c r="AA695" s="3"/>
    </row>
    <row r="696" spans="1:27">
      <c r="A696" s="3"/>
      <c r="B696" s="3"/>
      <c r="C696" s="3"/>
      <c r="D696" s="3"/>
      <c r="E696" s="3"/>
      <c r="F696" s="3"/>
      <c r="G696" s="3"/>
      <c r="H696" s="3"/>
      <c r="I696" s="3"/>
      <c r="J696" s="3"/>
      <c r="K696" s="3"/>
      <c r="L696" s="3"/>
      <c r="M696" s="3"/>
      <c r="N696" s="3"/>
      <c r="O696" s="3"/>
      <c r="P696" s="3"/>
      <c r="Q696" s="3"/>
      <c r="R696" s="3"/>
      <c r="S696" s="3"/>
      <c r="T696" s="3"/>
      <c r="U696" s="3"/>
      <c r="V696" s="3"/>
      <c r="W696" s="3"/>
      <c r="X696" s="3"/>
      <c r="Y696" s="3"/>
      <c r="Z696" s="3"/>
      <c r="AA696" s="3"/>
    </row>
    <row r="697" spans="1:27">
      <c r="A697" s="3"/>
      <c r="B697" s="3"/>
      <c r="C697" s="3"/>
      <c r="D697" s="3"/>
      <c r="E697" s="3"/>
      <c r="F697" s="3"/>
      <c r="G697" s="3"/>
      <c r="H697" s="3"/>
      <c r="I697" s="3"/>
      <c r="J697" s="3"/>
      <c r="K697" s="3"/>
      <c r="L697" s="3"/>
      <c r="M697" s="3"/>
      <c r="N697" s="3"/>
      <c r="O697" s="3"/>
      <c r="P697" s="3"/>
      <c r="Q697" s="3"/>
      <c r="R697" s="3"/>
      <c r="S697" s="3"/>
      <c r="T697" s="3"/>
      <c r="U697" s="3"/>
      <c r="V697" s="3"/>
      <c r="W697" s="3"/>
      <c r="X697" s="3"/>
      <c r="Y697" s="3"/>
      <c r="Z697" s="3"/>
      <c r="AA697" s="3"/>
    </row>
    <row r="698" spans="1:27">
      <c r="A698" s="3"/>
      <c r="B698" s="3"/>
      <c r="C698" s="3"/>
      <c r="D698" s="3"/>
      <c r="E698" s="3"/>
      <c r="F698" s="3"/>
      <c r="G698" s="3"/>
      <c r="H698" s="3"/>
      <c r="I698" s="3"/>
      <c r="J698" s="3"/>
      <c r="K698" s="3"/>
      <c r="L698" s="3"/>
      <c r="M698" s="3"/>
      <c r="N698" s="3"/>
      <c r="O698" s="3"/>
      <c r="P698" s="3"/>
      <c r="Q698" s="3"/>
      <c r="R698" s="3"/>
      <c r="S698" s="3"/>
      <c r="T698" s="3"/>
      <c r="U698" s="3"/>
      <c r="V698" s="3"/>
      <c r="W698" s="3"/>
      <c r="X698" s="3"/>
      <c r="Y698" s="3"/>
      <c r="Z698" s="3"/>
      <c r="AA698" s="3"/>
    </row>
    <row r="699" spans="1:27">
      <c r="A699" s="3"/>
      <c r="B699" s="3"/>
      <c r="C699" s="3"/>
      <c r="D699" s="3"/>
      <c r="E699" s="3"/>
      <c r="F699" s="3"/>
      <c r="G699" s="3"/>
      <c r="H699" s="3"/>
      <c r="I699" s="3"/>
      <c r="J699" s="3"/>
      <c r="K699" s="3"/>
      <c r="L699" s="3"/>
      <c r="M699" s="3"/>
      <c r="N699" s="3"/>
      <c r="O699" s="3"/>
      <c r="P699" s="3"/>
      <c r="Q699" s="3"/>
      <c r="R699" s="3"/>
      <c r="S699" s="3"/>
      <c r="T699" s="3"/>
      <c r="U699" s="3"/>
      <c r="V699" s="3"/>
      <c r="W699" s="3"/>
      <c r="X699" s="3"/>
      <c r="Y699" s="3"/>
      <c r="Z699" s="3"/>
      <c r="AA699" s="3"/>
    </row>
    <row r="700" spans="1:27">
      <c r="A700" s="3"/>
      <c r="B700" s="3"/>
      <c r="C700" s="3"/>
      <c r="D700" s="3"/>
      <c r="E700" s="3"/>
      <c r="F700" s="3"/>
      <c r="G700" s="3"/>
      <c r="H700" s="3"/>
      <c r="I700" s="3"/>
      <c r="J700" s="3"/>
      <c r="K700" s="3"/>
      <c r="L700" s="3"/>
      <c r="M700" s="3"/>
      <c r="N700" s="3"/>
      <c r="O700" s="3"/>
      <c r="P700" s="3"/>
      <c r="Q700" s="3"/>
      <c r="R700" s="3"/>
      <c r="S700" s="3"/>
      <c r="T700" s="3"/>
      <c r="U700" s="3"/>
      <c r="V700" s="3"/>
      <c r="W700" s="3"/>
      <c r="X700" s="3"/>
      <c r="Y700" s="3"/>
      <c r="Z700" s="3"/>
      <c r="AA700" s="3"/>
    </row>
    <row r="701" spans="1:27">
      <c r="A701" s="3"/>
      <c r="B701" s="3"/>
      <c r="C701" s="3"/>
      <c r="D701" s="3"/>
      <c r="E701" s="3"/>
      <c r="F701" s="3"/>
      <c r="G701" s="3"/>
      <c r="H701" s="3"/>
      <c r="I701" s="3"/>
      <c r="J701" s="3"/>
      <c r="K701" s="3"/>
      <c r="L701" s="3"/>
      <c r="M701" s="3"/>
      <c r="N701" s="3"/>
      <c r="O701" s="3"/>
      <c r="P701" s="3"/>
      <c r="Q701" s="3"/>
      <c r="R701" s="3"/>
      <c r="S701" s="3"/>
      <c r="T701" s="3"/>
      <c r="U701" s="3"/>
      <c r="V701" s="3"/>
      <c r="W701" s="3"/>
      <c r="X701" s="3"/>
      <c r="Y701" s="3"/>
      <c r="Z701" s="3"/>
      <c r="AA701" s="3"/>
    </row>
    <row r="702" spans="1:27">
      <c r="A702" s="3"/>
      <c r="B702" s="3"/>
      <c r="C702" s="3"/>
      <c r="D702" s="3"/>
      <c r="E702" s="3"/>
      <c r="F702" s="3"/>
      <c r="G702" s="3"/>
      <c r="H702" s="3"/>
      <c r="I702" s="3"/>
      <c r="J702" s="3"/>
      <c r="K702" s="3"/>
      <c r="L702" s="3"/>
      <c r="M702" s="3"/>
      <c r="N702" s="3"/>
      <c r="O702" s="3"/>
      <c r="P702" s="3"/>
      <c r="Q702" s="3"/>
      <c r="R702" s="3"/>
      <c r="S702" s="3"/>
      <c r="T702" s="3"/>
      <c r="U702" s="3"/>
      <c r="V702" s="3"/>
      <c r="W702" s="3"/>
      <c r="X702" s="3"/>
      <c r="Y702" s="3"/>
      <c r="Z702" s="3"/>
      <c r="AA702" s="3"/>
    </row>
    <row r="703" spans="1:27">
      <c r="A703" s="3"/>
      <c r="B703" s="3"/>
      <c r="C703" s="3"/>
      <c r="D703" s="3"/>
      <c r="E703" s="3"/>
      <c r="F703" s="3"/>
      <c r="G703" s="3"/>
      <c r="H703" s="3"/>
      <c r="I703" s="3"/>
      <c r="J703" s="3"/>
      <c r="K703" s="3"/>
      <c r="L703" s="3"/>
      <c r="M703" s="3"/>
      <c r="N703" s="3"/>
      <c r="O703" s="3"/>
      <c r="P703" s="3"/>
      <c r="Q703" s="3"/>
      <c r="R703" s="3"/>
      <c r="S703" s="3"/>
      <c r="T703" s="3"/>
      <c r="U703" s="3"/>
      <c r="V703" s="3"/>
      <c r="W703" s="3"/>
      <c r="X703" s="3"/>
      <c r="Y703" s="3"/>
      <c r="Z703" s="3"/>
      <c r="AA703" s="3"/>
    </row>
    <row r="704" spans="1:27">
      <c r="A704" s="3"/>
      <c r="B704" s="3"/>
      <c r="C704" s="3"/>
      <c r="D704" s="3"/>
      <c r="E704" s="3"/>
      <c r="F704" s="3"/>
      <c r="G704" s="3"/>
      <c r="H704" s="3"/>
      <c r="I704" s="3"/>
      <c r="J704" s="3"/>
      <c r="K704" s="3"/>
      <c r="L704" s="3"/>
      <c r="M704" s="3"/>
      <c r="N704" s="3"/>
      <c r="O704" s="3"/>
      <c r="P704" s="3"/>
      <c r="Q704" s="3"/>
      <c r="R704" s="3"/>
      <c r="S704" s="3"/>
      <c r="T704" s="3"/>
      <c r="U704" s="3"/>
      <c r="V704" s="3"/>
      <c r="W704" s="3"/>
      <c r="X704" s="3"/>
      <c r="Y704" s="3"/>
      <c r="Z704" s="3"/>
      <c r="AA704" s="3"/>
    </row>
    <row r="705" spans="1:27">
      <c r="A705" s="3"/>
      <c r="B705" s="3"/>
      <c r="C705" s="3"/>
      <c r="D705" s="3"/>
      <c r="E705" s="3"/>
      <c r="F705" s="3"/>
      <c r="G705" s="3"/>
      <c r="H705" s="3"/>
      <c r="I705" s="3"/>
      <c r="J705" s="3"/>
      <c r="K705" s="3"/>
      <c r="L705" s="3"/>
      <c r="M705" s="3"/>
      <c r="N705" s="3"/>
      <c r="O705" s="3"/>
      <c r="P705" s="3"/>
      <c r="Q705" s="3"/>
      <c r="R705" s="3"/>
      <c r="S705" s="3"/>
      <c r="T705" s="3"/>
      <c r="U705" s="3"/>
      <c r="V705" s="3"/>
      <c r="W705" s="3"/>
      <c r="X705" s="3"/>
      <c r="Y705" s="3"/>
      <c r="Z705" s="3"/>
      <c r="AA705" s="3"/>
    </row>
    <row r="706" spans="1:27">
      <c r="A706" s="3"/>
      <c r="B706" s="3"/>
      <c r="C706" s="3"/>
      <c r="D706" s="3"/>
      <c r="E706" s="3"/>
      <c r="F706" s="3"/>
      <c r="G706" s="3"/>
      <c r="H706" s="3"/>
      <c r="I706" s="3"/>
      <c r="J706" s="3"/>
      <c r="K706" s="3"/>
      <c r="L706" s="3"/>
      <c r="M706" s="3"/>
      <c r="N706" s="3"/>
      <c r="O706" s="3"/>
      <c r="P706" s="3"/>
      <c r="Q706" s="3"/>
      <c r="R706" s="3"/>
      <c r="S706" s="3"/>
      <c r="T706" s="3"/>
      <c r="U706" s="3"/>
      <c r="V706" s="3"/>
      <c r="W706" s="3"/>
      <c r="X706" s="3"/>
      <c r="Y706" s="3"/>
      <c r="Z706" s="3"/>
      <c r="AA706" s="3"/>
    </row>
    <row r="707" spans="1:27">
      <c r="A707" s="3"/>
      <c r="B707" s="3"/>
      <c r="C707" s="3"/>
      <c r="D707" s="3"/>
      <c r="E707" s="3"/>
      <c r="F707" s="3"/>
      <c r="G707" s="3"/>
      <c r="H707" s="3"/>
      <c r="I707" s="3"/>
      <c r="J707" s="3"/>
      <c r="K707" s="3"/>
      <c r="L707" s="3"/>
      <c r="M707" s="3"/>
      <c r="N707" s="3"/>
      <c r="O707" s="3"/>
      <c r="P707" s="3"/>
      <c r="Q707" s="3"/>
      <c r="R707" s="3"/>
      <c r="S707" s="3"/>
      <c r="T707" s="3"/>
      <c r="U707" s="3"/>
      <c r="V707" s="3"/>
      <c r="W707" s="3"/>
      <c r="X707" s="3"/>
      <c r="Y707" s="3"/>
      <c r="Z707" s="3"/>
      <c r="AA707" s="3"/>
    </row>
    <row r="708" spans="1:27">
      <c r="A708" s="3"/>
      <c r="B708" s="3"/>
      <c r="C708" s="3"/>
      <c r="D708" s="3"/>
      <c r="E708" s="3"/>
      <c r="F708" s="3"/>
      <c r="G708" s="3"/>
      <c r="H708" s="3"/>
      <c r="I708" s="3"/>
      <c r="J708" s="3"/>
      <c r="K708" s="3"/>
      <c r="L708" s="3"/>
      <c r="M708" s="3"/>
      <c r="N708" s="3"/>
      <c r="O708" s="3"/>
      <c r="P708" s="3"/>
      <c r="Q708" s="3"/>
      <c r="R708" s="3"/>
      <c r="S708" s="3"/>
      <c r="T708" s="3"/>
      <c r="U708" s="3"/>
      <c r="V708" s="3"/>
      <c r="W708" s="3"/>
      <c r="X708" s="3"/>
      <c r="Y708" s="3"/>
      <c r="Z708" s="3"/>
      <c r="AA708" s="3"/>
    </row>
    <row r="709" spans="1:27">
      <c r="A709" s="3"/>
      <c r="B709" s="3"/>
      <c r="C709" s="3"/>
      <c r="D709" s="3"/>
      <c r="E709" s="3"/>
      <c r="F709" s="3"/>
      <c r="G709" s="3"/>
      <c r="H709" s="3"/>
      <c r="I709" s="3"/>
      <c r="J709" s="3"/>
      <c r="K709" s="3"/>
      <c r="L709" s="3"/>
      <c r="M709" s="3"/>
      <c r="N709" s="3"/>
      <c r="O709" s="3"/>
      <c r="P709" s="3"/>
      <c r="Q709" s="3"/>
      <c r="R709" s="3"/>
      <c r="S709" s="3"/>
      <c r="T709" s="3"/>
      <c r="U709" s="3"/>
      <c r="V709" s="3"/>
      <c r="W709" s="3"/>
      <c r="X709" s="3"/>
      <c r="Y709" s="3"/>
      <c r="Z709" s="3"/>
      <c r="AA709" s="3"/>
    </row>
    <row r="710" spans="1:27">
      <c r="A710" s="3"/>
      <c r="B710" s="3"/>
      <c r="C710" s="3"/>
      <c r="D710" s="3"/>
      <c r="E710" s="3"/>
      <c r="F710" s="3"/>
      <c r="G710" s="3"/>
      <c r="H710" s="3"/>
      <c r="I710" s="3"/>
      <c r="J710" s="3"/>
      <c r="K710" s="3"/>
      <c r="L710" s="3"/>
      <c r="M710" s="3"/>
      <c r="N710" s="3"/>
      <c r="O710" s="3"/>
      <c r="P710" s="3"/>
      <c r="Q710" s="3"/>
      <c r="R710" s="3"/>
      <c r="S710" s="3"/>
      <c r="T710" s="3"/>
      <c r="U710" s="3"/>
      <c r="V710" s="3"/>
      <c r="W710" s="3"/>
      <c r="X710" s="3"/>
      <c r="Y710" s="3"/>
      <c r="Z710" s="3"/>
      <c r="AA710" s="3"/>
    </row>
    <row r="711" spans="1:27">
      <c r="A711" s="3"/>
      <c r="B711" s="3"/>
      <c r="C711" s="3"/>
      <c r="D711" s="3"/>
      <c r="E711" s="3"/>
      <c r="F711" s="3"/>
      <c r="G711" s="3"/>
      <c r="H711" s="3"/>
      <c r="I711" s="3"/>
      <c r="J711" s="3"/>
      <c r="K711" s="3"/>
      <c r="L711" s="3"/>
      <c r="M711" s="3"/>
      <c r="N711" s="3"/>
      <c r="O711" s="3"/>
      <c r="P711" s="3"/>
      <c r="Q711" s="3"/>
      <c r="R711" s="3"/>
      <c r="S711" s="3"/>
      <c r="T711" s="3"/>
      <c r="U711" s="3"/>
      <c r="V711" s="3"/>
      <c r="W711" s="3"/>
      <c r="X711" s="3"/>
      <c r="Y711" s="3"/>
      <c r="Z711" s="3"/>
      <c r="AA711" s="3"/>
    </row>
    <row r="712" spans="1:27">
      <c r="A712" s="3"/>
      <c r="B712" s="3"/>
      <c r="C712" s="3"/>
      <c r="D712" s="3"/>
      <c r="E712" s="3"/>
      <c r="F712" s="3"/>
      <c r="G712" s="3"/>
      <c r="H712" s="3"/>
      <c r="I712" s="3"/>
      <c r="J712" s="3"/>
      <c r="K712" s="3"/>
      <c r="L712" s="3"/>
      <c r="M712" s="3"/>
      <c r="N712" s="3"/>
      <c r="O712" s="3"/>
      <c r="P712" s="3"/>
      <c r="Q712" s="3"/>
      <c r="R712" s="3"/>
      <c r="S712" s="3"/>
      <c r="T712" s="3"/>
      <c r="U712" s="3"/>
      <c r="V712" s="3"/>
      <c r="W712" s="3"/>
      <c r="X712" s="3"/>
      <c r="Y712" s="3"/>
      <c r="Z712" s="3"/>
      <c r="AA712" s="3"/>
    </row>
    <row r="713" spans="1:27">
      <c r="A713" s="3"/>
      <c r="B713" s="3"/>
      <c r="C713" s="3"/>
      <c r="D713" s="3"/>
      <c r="E713" s="3"/>
      <c r="F713" s="3"/>
      <c r="G713" s="3"/>
      <c r="H713" s="3"/>
      <c r="I713" s="3"/>
      <c r="J713" s="3"/>
      <c r="K713" s="3"/>
      <c r="L713" s="3"/>
      <c r="M713" s="3"/>
      <c r="N713" s="3"/>
      <c r="O713" s="3"/>
      <c r="P713" s="3"/>
      <c r="Q713" s="3"/>
      <c r="R713" s="3"/>
      <c r="S713" s="3"/>
      <c r="T713" s="3"/>
      <c r="U713" s="3"/>
      <c r="V713" s="3"/>
      <c r="W713" s="3"/>
      <c r="X713" s="3"/>
      <c r="Y713" s="3"/>
      <c r="Z713" s="3"/>
      <c r="AA713" s="3"/>
    </row>
    <row r="714" spans="1:27">
      <c r="A714" s="3"/>
      <c r="B714" s="3"/>
      <c r="C714" s="3"/>
      <c r="D714" s="3"/>
      <c r="E714" s="3"/>
      <c r="F714" s="3"/>
      <c r="G714" s="3"/>
      <c r="H714" s="3"/>
      <c r="I714" s="3"/>
      <c r="J714" s="3"/>
      <c r="K714" s="3"/>
      <c r="L714" s="3"/>
      <c r="M714" s="3"/>
      <c r="N714" s="3"/>
      <c r="O714" s="3"/>
      <c r="P714" s="3"/>
      <c r="Q714" s="3"/>
      <c r="R714" s="3"/>
      <c r="S714" s="3"/>
      <c r="T714" s="3"/>
      <c r="U714" s="3"/>
      <c r="V714" s="3"/>
      <c r="W714" s="3"/>
      <c r="X714" s="3"/>
      <c r="Y714" s="3"/>
      <c r="Z714" s="3"/>
      <c r="AA714" s="3"/>
    </row>
    <row r="715" spans="1:27">
      <c r="A715" s="3"/>
      <c r="B715" s="3"/>
      <c r="C715" s="3"/>
      <c r="D715" s="3"/>
      <c r="E715" s="3"/>
      <c r="F715" s="3"/>
      <c r="G715" s="3"/>
      <c r="H715" s="3"/>
      <c r="I715" s="3"/>
      <c r="J715" s="3"/>
      <c r="K715" s="3"/>
      <c r="L715" s="3"/>
      <c r="M715" s="3"/>
      <c r="N715" s="3"/>
      <c r="O715" s="3"/>
      <c r="P715" s="3"/>
      <c r="Q715" s="3"/>
      <c r="R715" s="3"/>
      <c r="S715" s="3"/>
      <c r="T715" s="3"/>
      <c r="U715" s="3"/>
      <c r="V715" s="3"/>
      <c r="W715" s="3"/>
      <c r="X715" s="3"/>
      <c r="Y715" s="3"/>
      <c r="Z715" s="3"/>
      <c r="AA715" s="3"/>
    </row>
    <row r="716" spans="1:27">
      <c r="A716" s="3"/>
      <c r="B716" s="3"/>
      <c r="C716" s="3"/>
      <c r="D716" s="3"/>
      <c r="E716" s="3"/>
      <c r="F716" s="3"/>
      <c r="G716" s="3"/>
      <c r="H716" s="3"/>
      <c r="I716" s="3"/>
      <c r="J716" s="3"/>
      <c r="K716" s="3"/>
      <c r="L716" s="3"/>
      <c r="M716" s="3"/>
      <c r="N716" s="3"/>
      <c r="O716" s="3"/>
      <c r="P716" s="3"/>
      <c r="Q716" s="3"/>
      <c r="R716" s="3"/>
      <c r="S716" s="3"/>
      <c r="T716" s="3"/>
      <c r="U716" s="3"/>
      <c r="V716" s="3"/>
      <c r="W716" s="3"/>
      <c r="X716" s="3"/>
      <c r="Y716" s="3"/>
      <c r="Z716" s="3"/>
      <c r="AA716" s="3"/>
    </row>
    <row r="717" spans="1:27">
      <c r="A717" s="3"/>
      <c r="B717" s="3"/>
      <c r="C717" s="3"/>
      <c r="D717" s="3"/>
      <c r="E717" s="3"/>
      <c r="F717" s="3"/>
      <c r="G717" s="3"/>
      <c r="H717" s="3"/>
      <c r="I717" s="3"/>
      <c r="J717" s="3"/>
      <c r="K717" s="3"/>
      <c r="L717" s="3"/>
      <c r="M717" s="3"/>
      <c r="N717" s="3"/>
      <c r="O717" s="3"/>
      <c r="P717" s="3"/>
      <c r="Q717" s="3"/>
      <c r="R717" s="3"/>
      <c r="S717" s="3"/>
      <c r="T717" s="3"/>
      <c r="U717" s="3"/>
      <c r="V717" s="3"/>
      <c r="W717" s="3"/>
      <c r="X717" s="3"/>
      <c r="Y717" s="3"/>
      <c r="Z717" s="3"/>
      <c r="AA717" s="3"/>
    </row>
    <row r="718" spans="1:27">
      <c r="A718" s="3"/>
      <c r="B718" s="3"/>
      <c r="C718" s="3"/>
      <c r="D718" s="3"/>
      <c r="E718" s="3"/>
      <c r="F718" s="3"/>
      <c r="G718" s="3"/>
      <c r="H718" s="3"/>
      <c r="I718" s="3"/>
      <c r="J718" s="3"/>
      <c r="K718" s="3"/>
      <c r="L718" s="3"/>
      <c r="M718" s="3"/>
      <c r="N718" s="3"/>
      <c r="O718" s="3"/>
      <c r="P718" s="3"/>
      <c r="Q718" s="3"/>
      <c r="R718" s="3"/>
      <c r="S718" s="3"/>
      <c r="T718" s="3"/>
      <c r="U718" s="3"/>
      <c r="V718" s="3"/>
      <c r="W718" s="3"/>
      <c r="X718" s="3"/>
      <c r="Y718" s="3"/>
      <c r="Z718" s="3"/>
      <c r="AA718" s="3"/>
    </row>
    <row r="719" spans="1:27">
      <c r="A719" s="3"/>
      <c r="B719" s="3"/>
      <c r="C719" s="3"/>
      <c r="D719" s="3"/>
      <c r="E719" s="3"/>
      <c r="F719" s="3"/>
      <c r="G719" s="3"/>
      <c r="H719" s="3"/>
      <c r="I719" s="3"/>
      <c r="J719" s="3"/>
      <c r="K719" s="3"/>
      <c r="L719" s="3"/>
      <c r="M719" s="3"/>
      <c r="N719" s="3"/>
      <c r="O719" s="3"/>
      <c r="P719" s="3"/>
      <c r="Q719" s="3"/>
      <c r="R719" s="3"/>
      <c r="S719" s="3"/>
      <c r="T719" s="3"/>
      <c r="U719" s="3"/>
      <c r="V719" s="3"/>
      <c r="W719" s="3"/>
      <c r="X719" s="3"/>
      <c r="Y719" s="3"/>
      <c r="Z719" s="3"/>
      <c r="AA719" s="3"/>
    </row>
    <row r="720" spans="1:27">
      <c r="A720" s="3"/>
      <c r="B720" s="3"/>
      <c r="C720" s="3"/>
      <c r="D720" s="3"/>
      <c r="E720" s="3"/>
      <c r="F720" s="3"/>
      <c r="G720" s="3"/>
      <c r="H720" s="3"/>
      <c r="I720" s="3"/>
      <c r="J720" s="3"/>
      <c r="K720" s="3"/>
      <c r="L720" s="3"/>
      <c r="M720" s="3"/>
      <c r="N720" s="3"/>
      <c r="O720" s="3"/>
      <c r="P720" s="3"/>
      <c r="Q720" s="3"/>
      <c r="R720" s="3"/>
      <c r="S720" s="3"/>
      <c r="T720" s="3"/>
      <c r="U720" s="3"/>
      <c r="V720" s="3"/>
      <c r="W720" s="3"/>
      <c r="X720" s="3"/>
      <c r="Y720" s="3"/>
      <c r="Z720" s="3"/>
      <c r="AA720" s="3"/>
    </row>
    <row r="721" spans="1:27">
      <c r="A721" s="3"/>
      <c r="B721" s="3"/>
      <c r="C721" s="3"/>
      <c r="D721" s="3"/>
      <c r="E721" s="3"/>
      <c r="F721" s="3"/>
      <c r="G721" s="3"/>
      <c r="H721" s="3"/>
      <c r="I721" s="3"/>
      <c r="J721" s="3"/>
      <c r="K721" s="3"/>
      <c r="L721" s="3"/>
      <c r="M721" s="3"/>
      <c r="N721" s="3"/>
      <c r="O721" s="3"/>
      <c r="P721" s="3"/>
      <c r="Q721" s="3"/>
      <c r="R721" s="3"/>
      <c r="S721" s="3"/>
      <c r="T721" s="3"/>
      <c r="U721" s="3"/>
      <c r="V721" s="3"/>
      <c r="W721" s="3"/>
      <c r="X721" s="3"/>
      <c r="Y721" s="3"/>
      <c r="Z721" s="3"/>
      <c r="AA721" s="3"/>
    </row>
    <row r="722" spans="1:27">
      <c r="A722" s="3"/>
      <c r="B722" s="3"/>
      <c r="C722" s="3"/>
      <c r="D722" s="3"/>
      <c r="E722" s="3"/>
      <c r="F722" s="3"/>
      <c r="G722" s="3"/>
      <c r="H722" s="3"/>
      <c r="I722" s="3"/>
      <c r="J722" s="3"/>
      <c r="K722" s="3"/>
      <c r="L722" s="3"/>
      <c r="M722" s="3"/>
      <c r="N722" s="3"/>
      <c r="O722" s="3"/>
      <c r="P722" s="3"/>
      <c r="Q722" s="3"/>
      <c r="R722" s="3"/>
      <c r="S722" s="3"/>
      <c r="T722" s="3"/>
      <c r="U722" s="3"/>
      <c r="V722" s="3"/>
      <c r="W722" s="3"/>
      <c r="X722" s="3"/>
      <c r="Y722" s="3"/>
      <c r="Z722" s="3"/>
      <c r="AA722" s="3"/>
    </row>
    <row r="723" spans="1:27">
      <c r="A723" s="3"/>
      <c r="B723" s="3"/>
      <c r="C723" s="3"/>
      <c r="D723" s="3"/>
      <c r="E723" s="3"/>
      <c r="F723" s="3"/>
      <c r="G723" s="3"/>
      <c r="H723" s="3"/>
      <c r="I723" s="3"/>
      <c r="J723" s="3"/>
      <c r="K723" s="3"/>
      <c r="L723" s="3"/>
      <c r="M723" s="3"/>
      <c r="N723" s="3"/>
      <c r="O723" s="3"/>
      <c r="P723" s="3"/>
      <c r="Q723" s="3"/>
      <c r="R723" s="3"/>
      <c r="S723" s="3"/>
      <c r="T723" s="3"/>
      <c r="U723" s="3"/>
      <c r="V723" s="3"/>
      <c r="W723" s="3"/>
      <c r="X723" s="3"/>
      <c r="Y723" s="3"/>
      <c r="Z723" s="3"/>
      <c r="AA723" s="3"/>
    </row>
    <row r="724" spans="1:27">
      <c r="A724" s="3"/>
      <c r="B724" s="3"/>
      <c r="C724" s="3"/>
      <c r="D724" s="3"/>
      <c r="E724" s="3"/>
      <c r="F724" s="3"/>
      <c r="G724" s="3"/>
      <c r="H724" s="3"/>
      <c r="I724" s="3"/>
      <c r="J724" s="3"/>
      <c r="K724" s="3"/>
      <c r="L724" s="3"/>
      <c r="M724" s="3"/>
      <c r="N724" s="3"/>
      <c r="O724" s="3"/>
      <c r="P724" s="3"/>
      <c r="Q724" s="3"/>
      <c r="R724" s="3"/>
      <c r="S724" s="3"/>
      <c r="T724" s="3"/>
      <c r="U724" s="3"/>
      <c r="V724" s="3"/>
      <c r="W724" s="3"/>
      <c r="X724" s="3"/>
      <c r="Y724" s="3"/>
      <c r="Z724" s="3"/>
      <c r="AA724" s="3"/>
    </row>
    <row r="725" spans="1:27">
      <c r="A725" s="3"/>
      <c r="B725" s="3"/>
      <c r="C725" s="3"/>
      <c r="D725" s="3"/>
      <c r="E725" s="3"/>
      <c r="F725" s="3"/>
      <c r="G725" s="3"/>
      <c r="H725" s="3"/>
      <c r="I725" s="3"/>
      <c r="J725" s="3"/>
      <c r="K725" s="3"/>
      <c r="L725" s="3"/>
      <c r="M725" s="3"/>
      <c r="N725" s="3"/>
      <c r="O725" s="3"/>
      <c r="P725" s="3"/>
      <c r="Q725" s="3"/>
      <c r="R725" s="3"/>
      <c r="S725" s="3"/>
      <c r="T725" s="3"/>
      <c r="U725" s="3"/>
      <c r="V725" s="3"/>
      <c r="W725" s="3"/>
      <c r="X725" s="3"/>
      <c r="Y725" s="3"/>
      <c r="Z725" s="3"/>
      <c r="AA725" s="3"/>
    </row>
    <row r="726" spans="1:27">
      <c r="A726" s="3"/>
      <c r="B726" s="3"/>
      <c r="C726" s="3"/>
      <c r="D726" s="3"/>
      <c r="E726" s="3"/>
      <c r="F726" s="3"/>
      <c r="G726" s="3"/>
      <c r="H726" s="3"/>
      <c r="I726" s="3"/>
      <c r="J726" s="3"/>
      <c r="K726" s="3"/>
      <c r="L726" s="3"/>
      <c r="M726" s="3"/>
      <c r="N726" s="3"/>
      <c r="O726" s="3"/>
      <c r="P726" s="3"/>
      <c r="Q726" s="3"/>
      <c r="R726" s="3"/>
      <c r="S726" s="3"/>
      <c r="T726" s="3"/>
      <c r="U726" s="3"/>
      <c r="V726" s="3"/>
      <c r="W726" s="3"/>
      <c r="X726" s="3"/>
      <c r="Y726" s="3"/>
      <c r="Z726" s="3"/>
      <c r="AA726" s="3"/>
    </row>
    <row r="727" spans="1:27">
      <c r="A727" s="3"/>
      <c r="B727" s="3"/>
      <c r="C727" s="3"/>
      <c r="D727" s="3"/>
      <c r="E727" s="3"/>
      <c r="F727" s="3"/>
      <c r="G727" s="3"/>
      <c r="H727" s="3"/>
      <c r="I727" s="3"/>
      <c r="J727" s="3"/>
      <c r="K727" s="3"/>
      <c r="L727" s="3"/>
      <c r="M727" s="3"/>
      <c r="N727" s="3"/>
      <c r="O727" s="3"/>
      <c r="P727" s="3"/>
      <c r="Q727" s="3"/>
      <c r="R727" s="3"/>
      <c r="S727" s="3"/>
      <c r="T727" s="3"/>
      <c r="U727" s="3"/>
      <c r="V727" s="3"/>
      <c r="W727" s="3"/>
      <c r="X727" s="3"/>
      <c r="Y727" s="3"/>
      <c r="Z727" s="3"/>
      <c r="AA727" s="3"/>
    </row>
    <row r="728" spans="1:27">
      <c r="A728" s="3"/>
      <c r="B728" s="3"/>
      <c r="C728" s="3"/>
      <c r="D728" s="3"/>
      <c r="E728" s="3"/>
      <c r="F728" s="3"/>
      <c r="G728" s="3"/>
      <c r="H728" s="3"/>
      <c r="I728" s="3"/>
      <c r="J728" s="3"/>
      <c r="K728" s="3"/>
      <c r="L728" s="3"/>
      <c r="M728" s="3"/>
      <c r="N728" s="3"/>
      <c r="O728" s="3"/>
      <c r="P728" s="3"/>
      <c r="Q728" s="3"/>
      <c r="R728" s="3"/>
      <c r="S728" s="3"/>
      <c r="T728" s="3"/>
      <c r="U728" s="3"/>
      <c r="V728" s="3"/>
      <c r="W728" s="3"/>
      <c r="X728" s="3"/>
      <c r="Y728" s="3"/>
      <c r="Z728" s="3"/>
      <c r="AA728" s="3"/>
    </row>
    <row r="729" spans="1:27">
      <c r="A729" s="3"/>
      <c r="B729" s="3"/>
      <c r="C729" s="3"/>
      <c r="D729" s="3"/>
      <c r="E729" s="3"/>
      <c r="F729" s="3"/>
      <c r="G729" s="3"/>
      <c r="H729" s="3"/>
      <c r="I729" s="3"/>
      <c r="J729" s="3"/>
      <c r="K729" s="3"/>
      <c r="L729" s="3"/>
      <c r="M729" s="3"/>
      <c r="N729" s="3"/>
      <c r="O729" s="3"/>
      <c r="P729" s="3"/>
      <c r="Q729" s="3"/>
      <c r="R729" s="3"/>
      <c r="S729" s="3"/>
      <c r="T729" s="3"/>
      <c r="U729" s="3"/>
      <c r="V729" s="3"/>
      <c r="W729" s="3"/>
      <c r="X729" s="3"/>
      <c r="Y729" s="3"/>
      <c r="Z729" s="3"/>
      <c r="AA729" s="3"/>
    </row>
    <row r="730" spans="1:27">
      <c r="A730" s="3"/>
      <c r="B730" s="3"/>
      <c r="C730" s="3"/>
      <c r="D730" s="3"/>
      <c r="E730" s="3"/>
      <c r="F730" s="3"/>
      <c r="G730" s="3"/>
      <c r="H730" s="3"/>
      <c r="I730" s="3"/>
      <c r="J730" s="3"/>
      <c r="K730" s="3"/>
      <c r="L730" s="3"/>
      <c r="M730" s="3"/>
      <c r="N730" s="3"/>
      <c r="O730" s="3"/>
      <c r="P730" s="3"/>
      <c r="Q730" s="3"/>
      <c r="R730" s="3"/>
      <c r="S730" s="3"/>
      <c r="T730" s="3"/>
      <c r="U730" s="3"/>
      <c r="V730" s="3"/>
      <c r="W730" s="3"/>
      <c r="X730" s="3"/>
      <c r="Y730" s="3"/>
      <c r="Z730" s="3"/>
      <c r="AA730" s="3"/>
    </row>
    <row r="731" spans="1:27">
      <c r="A731" s="3"/>
      <c r="B731" s="3"/>
      <c r="C731" s="3"/>
      <c r="D731" s="3"/>
      <c r="E731" s="3"/>
      <c r="F731" s="3"/>
      <c r="G731" s="3"/>
      <c r="H731" s="3"/>
      <c r="I731" s="3"/>
      <c r="J731" s="3"/>
      <c r="K731" s="3"/>
      <c r="L731" s="3"/>
      <c r="M731" s="3"/>
      <c r="N731" s="3"/>
      <c r="O731" s="3"/>
      <c r="P731" s="3"/>
      <c r="Q731" s="3"/>
      <c r="R731" s="3"/>
      <c r="S731" s="3"/>
      <c r="T731" s="3"/>
      <c r="U731" s="3"/>
      <c r="V731" s="3"/>
      <c r="W731" s="3"/>
      <c r="X731" s="3"/>
      <c r="Y731" s="3"/>
      <c r="Z731" s="3"/>
      <c r="AA731" s="3"/>
    </row>
    <row r="732" spans="1:27">
      <c r="A732" s="3"/>
      <c r="B732" s="3"/>
      <c r="C732" s="3"/>
      <c r="D732" s="3"/>
      <c r="E732" s="3"/>
      <c r="F732" s="3"/>
      <c r="G732" s="3"/>
      <c r="H732" s="3"/>
      <c r="I732" s="3"/>
      <c r="J732" s="3"/>
      <c r="K732" s="3"/>
      <c r="L732" s="3"/>
      <c r="M732" s="3"/>
      <c r="N732" s="3"/>
      <c r="O732" s="3"/>
      <c r="P732" s="3"/>
      <c r="Q732" s="3"/>
      <c r="R732" s="3"/>
      <c r="S732" s="3"/>
      <c r="T732" s="3"/>
      <c r="U732" s="3"/>
      <c r="V732" s="3"/>
      <c r="W732" s="3"/>
      <c r="X732" s="3"/>
      <c r="Y732" s="3"/>
      <c r="Z732" s="3"/>
      <c r="AA732" s="3"/>
    </row>
    <row r="733" spans="1:27">
      <c r="A733" s="3"/>
      <c r="B733" s="3"/>
      <c r="C733" s="3"/>
      <c r="D733" s="3"/>
      <c r="E733" s="3"/>
      <c r="F733" s="3"/>
      <c r="G733" s="3"/>
      <c r="H733" s="3"/>
      <c r="I733" s="3"/>
      <c r="J733" s="3"/>
      <c r="K733" s="3"/>
      <c r="L733" s="3"/>
      <c r="M733" s="3"/>
      <c r="N733" s="3"/>
      <c r="O733" s="3"/>
      <c r="P733" s="3"/>
      <c r="Q733" s="3"/>
      <c r="R733" s="3"/>
      <c r="S733" s="3"/>
      <c r="T733" s="3"/>
      <c r="U733" s="3"/>
      <c r="V733" s="3"/>
      <c r="W733" s="3"/>
      <c r="X733" s="3"/>
      <c r="Y733" s="3"/>
      <c r="Z733" s="3"/>
      <c r="AA733" s="3"/>
    </row>
    <row r="734" spans="1:27">
      <c r="A734" s="3"/>
      <c r="B734" s="3"/>
      <c r="C734" s="3"/>
      <c r="D734" s="3"/>
      <c r="E734" s="3"/>
      <c r="F734" s="3"/>
      <c r="G734" s="3"/>
      <c r="H734" s="3"/>
      <c r="I734" s="3"/>
      <c r="J734" s="3"/>
      <c r="K734" s="3"/>
      <c r="L734" s="3"/>
      <c r="M734" s="3"/>
      <c r="N734" s="3"/>
      <c r="O734" s="3"/>
      <c r="P734" s="3"/>
      <c r="Q734" s="3"/>
      <c r="R734" s="3"/>
      <c r="S734" s="3"/>
      <c r="T734" s="3"/>
      <c r="U734" s="3"/>
      <c r="V734" s="3"/>
      <c r="W734" s="3"/>
      <c r="X734" s="3"/>
      <c r="Y734" s="3"/>
      <c r="Z734" s="3"/>
      <c r="AA734" s="3"/>
    </row>
    <row r="735" spans="1:27">
      <c r="A735" s="3"/>
      <c r="B735" s="3"/>
      <c r="C735" s="3"/>
      <c r="D735" s="3"/>
      <c r="E735" s="3"/>
      <c r="F735" s="3"/>
      <c r="G735" s="3"/>
      <c r="H735" s="3"/>
      <c r="I735" s="3"/>
      <c r="J735" s="3"/>
      <c r="K735" s="3"/>
      <c r="L735" s="3"/>
      <c r="M735" s="3"/>
      <c r="N735" s="3"/>
      <c r="O735" s="3"/>
      <c r="P735" s="3"/>
      <c r="Q735" s="3"/>
      <c r="R735" s="3"/>
      <c r="S735" s="3"/>
      <c r="T735" s="3"/>
      <c r="U735" s="3"/>
      <c r="V735" s="3"/>
      <c r="W735" s="3"/>
      <c r="X735" s="3"/>
      <c r="Y735" s="3"/>
      <c r="Z735" s="3"/>
      <c r="AA735" s="3"/>
    </row>
    <row r="736" spans="1:27">
      <c r="A736" s="3"/>
      <c r="B736" s="3"/>
      <c r="C736" s="3"/>
      <c r="D736" s="3"/>
      <c r="E736" s="3"/>
      <c r="F736" s="3"/>
      <c r="G736" s="3"/>
      <c r="H736" s="3"/>
      <c r="I736" s="3"/>
      <c r="J736" s="3"/>
      <c r="K736" s="3"/>
      <c r="L736" s="3"/>
      <c r="M736" s="3"/>
      <c r="N736" s="3"/>
      <c r="O736" s="3"/>
      <c r="P736" s="3"/>
      <c r="Q736" s="3"/>
      <c r="R736" s="3"/>
      <c r="S736" s="3"/>
      <c r="T736" s="3"/>
      <c r="U736" s="3"/>
      <c r="V736" s="3"/>
      <c r="W736" s="3"/>
      <c r="X736" s="3"/>
      <c r="Y736" s="3"/>
      <c r="Z736" s="3"/>
      <c r="AA736" s="3"/>
    </row>
    <row r="737" spans="1:27">
      <c r="A737" s="3"/>
      <c r="B737" s="3"/>
      <c r="C737" s="3"/>
      <c r="D737" s="3"/>
      <c r="E737" s="3"/>
      <c r="F737" s="3"/>
      <c r="G737" s="3"/>
      <c r="H737" s="3"/>
      <c r="I737" s="3"/>
      <c r="J737" s="3"/>
      <c r="K737" s="3"/>
      <c r="L737" s="3"/>
      <c r="M737" s="3"/>
      <c r="N737" s="3"/>
      <c r="O737" s="3"/>
      <c r="P737" s="3"/>
      <c r="Q737" s="3"/>
      <c r="R737" s="3"/>
      <c r="S737" s="3"/>
      <c r="T737" s="3"/>
      <c r="U737" s="3"/>
      <c r="V737" s="3"/>
      <c r="W737" s="3"/>
      <c r="X737" s="3"/>
      <c r="Y737" s="3"/>
      <c r="Z737" s="3"/>
      <c r="AA737" s="3"/>
    </row>
    <row r="738" spans="1:27">
      <c r="A738" s="3"/>
      <c r="B738" s="3"/>
      <c r="C738" s="3"/>
      <c r="D738" s="3"/>
      <c r="E738" s="3"/>
      <c r="F738" s="3"/>
      <c r="G738" s="3"/>
      <c r="H738" s="3"/>
      <c r="I738" s="3"/>
      <c r="J738" s="3"/>
      <c r="K738" s="3"/>
      <c r="L738" s="3"/>
      <c r="M738" s="3"/>
      <c r="N738" s="3"/>
      <c r="O738" s="3"/>
      <c r="P738" s="3"/>
      <c r="Q738" s="3"/>
      <c r="R738" s="3"/>
      <c r="S738" s="3"/>
      <c r="T738" s="3"/>
      <c r="U738" s="3"/>
      <c r="V738" s="3"/>
      <c r="W738" s="3"/>
      <c r="X738" s="3"/>
      <c r="Y738" s="3"/>
      <c r="Z738" s="3"/>
      <c r="AA738" s="3"/>
    </row>
    <row r="739" spans="1:27">
      <c r="A739" s="3"/>
      <c r="B739" s="3"/>
      <c r="C739" s="3"/>
      <c r="D739" s="3"/>
      <c r="E739" s="3"/>
      <c r="F739" s="3"/>
      <c r="G739" s="3"/>
      <c r="H739" s="3"/>
      <c r="I739" s="3"/>
      <c r="J739" s="3"/>
      <c r="K739" s="3"/>
      <c r="L739" s="3"/>
      <c r="M739" s="3"/>
      <c r="N739" s="3"/>
      <c r="O739" s="3"/>
      <c r="P739" s="3"/>
      <c r="Q739" s="3"/>
      <c r="R739" s="3"/>
      <c r="S739" s="3"/>
      <c r="T739" s="3"/>
      <c r="U739" s="3"/>
      <c r="V739" s="3"/>
      <c r="W739" s="3"/>
      <c r="X739" s="3"/>
      <c r="Y739" s="3"/>
      <c r="Z739" s="3"/>
      <c r="AA739" s="3"/>
    </row>
    <row r="740" spans="1:27">
      <c r="A740" s="3"/>
      <c r="B740" s="3"/>
      <c r="C740" s="3"/>
      <c r="D740" s="3"/>
      <c r="E740" s="3"/>
      <c r="F740" s="3"/>
      <c r="G740" s="3"/>
      <c r="H740" s="3"/>
      <c r="I740" s="3"/>
      <c r="J740" s="3"/>
      <c r="K740" s="3"/>
      <c r="L740" s="3"/>
      <c r="M740" s="3"/>
      <c r="N740" s="3"/>
      <c r="O740" s="3"/>
      <c r="P740" s="3"/>
      <c r="Q740" s="3"/>
      <c r="R740" s="3"/>
      <c r="S740" s="3"/>
      <c r="T740" s="3"/>
      <c r="U740" s="3"/>
      <c r="V740" s="3"/>
      <c r="W740" s="3"/>
      <c r="X740" s="3"/>
      <c r="Y740" s="3"/>
      <c r="Z740" s="3"/>
      <c r="AA740" s="3"/>
    </row>
    <row r="741" spans="1:27">
      <c r="A741" s="3"/>
      <c r="B741" s="3"/>
      <c r="C741" s="3"/>
      <c r="D741" s="3"/>
      <c r="E741" s="3"/>
      <c r="F741" s="3"/>
      <c r="G741" s="3"/>
      <c r="H741" s="3"/>
      <c r="I741" s="3"/>
      <c r="J741" s="3"/>
      <c r="K741" s="3"/>
      <c r="L741" s="3"/>
      <c r="M741" s="3"/>
      <c r="N741" s="3"/>
      <c r="O741" s="3"/>
      <c r="P741" s="3"/>
      <c r="Q741" s="3"/>
      <c r="R741" s="3"/>
      <c r="S741" s="3"/>
      <c r="T741" s="3"/>
      <c r="U741" s="3"/>
      <c r="V741" s="3"/>
      <c r="W741" s="3"/>
      <c r="X741" s="3"/>
      <c r="Y741" s="3"/>
      <c r="Z741" s="3"/>
      <c r="AA741" s="3"/>
    </row>
    <row r="742" spans="1:27">
      <c r="A742" s="3"/>
      <c r="B742" s="3"/>
      <c r="C742" s="3"/>
      <c r="D742" s="3"/>
      <c r="E742" s="3"/>
      <c r="F742" s="3"/>
      <c r="G742" s="3"/>
      <c r="H742" s="3"/>
      <c r="I742" s="3"/>
      <c r="J742" s="3"/>
      <c r="K742" s="3"/>
      <c r="L742" s="3"/>
      <c r="M742" s="3"/>
      <c r="N742" s="3"/>
      <c r="O742" s="3"/>
      <c r="P742" s="3"/>
      <c r="Q742" s="3"/>
      <c r="R742" s="3"/>
      <c r="S742" s="3"/>
      <c r="T742" s="3"/>
      <c r="U742" s="3"/>
      <c r="V742" s="3"/>
      <c r="W742" s="3"/>
      <c r="X742" s="3"/>
      <c r="Y742" s="3"/>
      <c r="Z742" s="3"/>
      <c r="AA742" s="3"/>
    </row>
    <row r="743" spans="1:27">
      <c r="A743" s="3"/>
      <c r="B743" s="3"/>
      <c r="C743" s="3"/>
      <c r="D743" s="3"/>
      <c r="E743" s="3"/>
      <c r="F743" s="3"/>
      <c r="G743" s="3"/>
      <c r="H743" s="3"/>
      <c r="I743" s="3"/>
      <c r="J743" s="3"/>
      <c r="K743" s="3"/>
      <c r="L743" s="3"/>
      <c r="M743" s="3"/>
      <c r="N743" s="3"/>
      <c r="O743" s="3"/>
      <c r="P743" s="3"/>
      <c r="Q743" s="3"/>
      <c r="R743" s="3"/>
      <c r="S743" s="3"/>
      <c r="T743" s="3"/>
      <c r="U743" s="3"/>
      <c r="V743" s="3"/>
      <c r="W743" s="3"/>
      <c r="X743" s="3"/>
      <c r="Y743" s="3"/>
      <c r="Z743" s="3"/>
      <c r="AA743" s="3"/>
    </row>
    <row r="744" spans="1:27">
      <c r="A744" s="3"/>
      <c r="B744" s="3"/>
      <c r="C744" s="3"/>
      <c r="D744" s="3"/>
      <c r="E744" s="3"/>
      <c r="F744" s="3"/>
      <c r="G744" s="3"/>
      <c r="H744" s="3"/>
      <c r="I744" s="3"/>
      <c r="J744" s="3"/>
      <c r="K744" s="3"/>
      <c r="L744" s="3"/>
      <c r="M744" s="3"/>
      <c r="N744" s="3"/>
      <c r="O744" s="3"/>
      <c r="P744" s="3"/>
      <c r="Q744" s="3"/>
      <c r="R744" s="3"/>
      <c r="S744" s="3"/>
      <c r="T744" s="3"/>
      <c r="U744" s="3"/>
      <c r="V744" s="3"/>
      <c r="W744" s="3"/>
      <c r="X744" s="3"/>
      <c r="Y744" s="3"/>
      <c r="Z744" s="3"/>
      <c r="AA744" s="3"/>
    </row>
    <row r="745" spans="1:27">
      <c r="A745" s="3"/>
      <c r="B745" s="3"/>
      <c r="C745" s="3"/>
      <c r="D745" s="3"/>
      <c r="E745" s="3"/>
      <c r="F745" s="3"/>
      <c r="G745" s="3"/>
      <c r="H745" s="3"/>
      <c r="I745" s="3"/>
      <c r="J745" s="3"/>
      <c r="K745" s="3"/>
      <c r="L745" s="3"/>
      <c r="M745" s="3"/>
      <c r="N745" s="3"/>
      <c r="O745" s="3"/>
      <c r="P745" s="3"/>
      <c r="Q745" s="3"/>
      <c r="R745" s="3"/>
      <c r="S745" s="3"/>
      <c r="T745" s="3"/>
      <c r="U745" s="3"/>
      <c r="V745" s="3"/>
      <c r="W745" s="3"/>
      <c r="X745" s="3"/>
      <c r="Y745" s="3"/>
      <c r="Z745" s="3"/>
      <c r="AA745" s="3"/>
    </row>
    <row r="746" spans="1:27">
      <c r="A746" s="3"/>
      <c r="B746" s="3"/>
      <c r="C746" s="3"/>
      <c r="D746" s="3"/>
      <c r="E746" s="3"/>
      <c r="F746" s="3"/>
      <c r="G746" s="3"/>
      <c r="H746" s="3"/>
      <c r="I746" s="3"/>
      <c r="J746" s="3"/>
      <c r="K746" s="3"/>
      <c r="L746" s="3"/>
      <c r="M746" s="3"/>
      <c r="N746" s="3"/>
      <c r="O746" s="3"/>
      <c r="P746" s="3"/>
      <c r="Q746" s="3"/>
      <c r="R746" s="3"/>
      <c r="S746" s="3"/>
      <c r="T746" s="3"/>
      <c r="U746" s="3"/>
      <c r="V746" s="3"/>
      <c r="W746" s="3"/>
      <c r="X746" s="3"/>
      <c r="Y746" s="3"/>
      <c r="Z746" s="3"/>
      <c r="AA746" s="3"/>
    </row>
    <row r="747" spans="1:27">
      <c r="A747" s="3"/>
      <c r="B747" s="3"/>
      <c r="C747" s="3"/>
      <c r="D747" s="3"/>
      <c r="E747" s="3"/>
      <c r="F747" s="3"/>
      <c r="G747" s="3"/>
      <c r="H747" s="3"/>
      <c r="I747" s="3"/>
      <c r="J747" s="3"/>
      <c r="K747" s="3"/>
      <c r="L747" s="3"/>
      <c r="M747" s="3"/>
      <c r="N747" s="3"/>
      <c r="O747" s="3"/>
      <c r="P747" s="3"/>
      <c r="Q747" s="3"/>
      <c r="R747" s="3"/>
      <c r="S747" s="3"/>
      <c r="T747" s="3"/>
      <c r="U747" s="3"/>
      <c r="V747" s="3"/>
      <c r="W747" s="3"/>
      <c r="X747" s="3"/>
      <c r="Y747" s="3"/>
      <c r="Z747" s="3"/>
      <c r="AA747" s="3"/>
    </row>
    <row r="748" spans="1:27">
      <c r="A748" s="3"/>
      <c r="B748" s="3"/>
      <c r="C748" s="3"/>
      <c r="D748" s="3"/>
      <c r="E748" s="3"/>
      <c r="F748" s="3"/>
      <c r="G748" s="3"/>
      <c r="H748" s="3"/>
      <c r="I748" s="3"/>
      <c r="J748" s="3"/>
      <c r="K748" s="3"/>
      <c r="L748" s="3"/>
      <c r="M748" s="3"/>
      <c r="N748" s="3"/>
      <c r="O748" s="3"/>
      <c r="P748" s="3"/>
      <c r="Q748" s="3"/>
      <c r="R748" s="3"/>
      <c r="S748" s="3"/>
      <c r="T748" s="3"/>
      <c r="U748" s="3"/>
      <c r="V748" s="3"/>
      <c r="W748" s="3"/>
      <c r="X748" s="3"/>
      <c r="Y748" s="3"/>
      <c r="Z748" s="3"/>
      <c r="AA748" s="3"/>
    </row>
    <row r="749" spans="1:27">
      <c r="A749" s="3"/>
      <c r="B749" s="3"/>
      <c r="C749" s="3"/>
      <c r="D749" s="3"/>
      <c r="E749" s="3"/>
      <c r="F749" s="3"/>
      <c r="G749" s="3"/>
      <c r="H749" s="3"/>
      <c r="I749" s="3"/>
      <c r="J749" s="3"/>
      <c r="K749" s="3"/>
      <c r="L749" s="3"/>
      <c r="M749" s="3"/>
      <c r="N749" s="3"/>
      <c r="O749" s="3"/>
      <c r="P749" s="3"/>
      <c r="Q749" s="3"/>
      <c r="R749" s="3"/>
      <c r="S749" s="3"/>
      <c r="T749" s="3"/>
      <c r="U749" s="3"/>
      <c r="V749" s="3"/>
      <c r="W749" s="3"/>
      <c r="X749" s="3"/>
      <c r="Y749" s="3"/>
      <c r="Z749" s="3"/>
      <c r="AA749" s="3"/>
    </row>
    <row r="750" spans="1:27">
      <c r="A750" s="3"/>
      <c r="B750" s="3"/>
      <c r="C750" s="3"/>
      <c r="D750" s="3"/>
      <c r="E750" s="3"/>
      <c r="F750" s="3"/>
      <c r="G750" s="3"/>
      <c r="H750" s="3"/>
      <c r="I750" s="3"/>
      <c r="J750" s="3"/>
      <c r="K750" s="3"/>
      <c r="L750" s="3"/>
      <c r="M750" s="3"/>
      <c r="N750" s="3"/>
      <c r="O750" s="3"/>
      <c r="P750" s="3"/>
      <c r="Q750" s="3"/>
      <c r="R750" s="3"/>
      <c r="S750" s="3"/>
      <c r="T750" s="3"/>
      <c r="U750" s="3"/>
      <c r="V750" s="3"/>
      <c r="W750" s="3"/>
      <c r="X750" s="3"/>
      <c r="Y750" s="3"/>
      <c r="Z750" s="3"/>
      <c r="AA750" s="3"/>
    </row>
    <row r="751" spans="1:27">
      <c r="A751" s="3"/>
      <c r="B751" s="3"/>
      <c r="C751" s="3"/>
      <c r="D751" s="3"/>
      <c r="E751" s="3"/>
      <c r="F751" s="3"/>
      <c r="G751" s="3"/>
      <c r="H751" s="3"/>
      <c r="I751" s="3"/>
      <c r="J751" s="3"/>
      <c r="K751" s="3"/>
      <c r="L751" s="3"/>
      <c r="M751" s="3"/>
      <c r="N751" s="3"/>
      <c r="O751" s="3"/>
      <c r="P751" s="3"/>
      <c r="Q751" s="3"/>
      <c r="R751" s="3"/>
      <c r="S751" s="3"/>
      <c r="T751" s="3"/>
      <c r="U751" s="3"/>
      <c r="V751" s="3"/>
      <c r="W751" s="3"/>
      <c r="X751" s="3"/>
      <c r="Y751" s="3"/>
      <c r="Z751" s="3"/>
      <c r="AA751" s="3"/>
    </row>
    <row r="752" spans="1:27">
      <c r="A752" s="3"/>
      <c r="B752" s="3"/>
      <c r="C752" s="3"/>
      <c r="D752" s="3"/>
      <c r="E752" s="3"/>
      <c r="F752" s="3"/>
      <c r="G752" s="3"/>
      <c r="H752" s="3"/>
      <c r="I752" s="3"/>
      <c r="J752" s="3"/>
      <c r="K752" s="3"/>
      <c r="L752" s="3"/>
      <c r="M752" s="3"/>
      <c r="N752" s="3"/>
      <c r="O752" s="3"/>
      <c r="P752" s="3"/>
      <c r="Q752" s="3"/>
      <c r="R752" s="3"/>
      <c r="S752" s="3"/>
      <c r="T752" s="3"/>
      <c r="U752" s="3"/>
      <c r="V752" s="3"/>
      <c r="W752" s="3"/>
      <c r="X752" s="3"/>
      <c r="Y752" s="3"/>
      <c r="Z752" s="3"/>
      <c r="AA752" s="3"/>
    </row>
    <row r="753" spans="1:27">
      <c r="A753" s="3"/>
      <c r="B753" s="3"/>
      <c r="C753" s="3"/>
      <c r="D753" s="3"/>
      <c r="E753" s="3"/>
      <c r="F753" s="3"/>
      <c r="G753" s="3"/>
      <c r="H753" s="3"/>
      <c r="I753" s="3"/>
      <c r="J753" s="3"/>
      <c r="K753" s="3"/>
      <c r="L753" s="3"/>
      <c r="M753" s="3"/>
      <c r="N753" s="3"/>
      <c r="O753" s="3"/>
      <c r="P753" s="3"/>
      <c r="Q753" s="3"/>
      <c r="R753" s="3"/>
      <c r="S753" s="3"/>
      <c r="T753" s="3"/>
      <c r="U753" s="3"/>
      <c r="V753" s="3"/>
      <c r="W753" s="3"/>
      <c r="X753" s="3"/>
      <c r="Y753" s="3"/>
      <c r="Z753" s="3"/>
      <c r="AA753" s="3"/>
    </row>
    <row r="754" spans="1:27">
      <c r="A754" s="3"/>
      <c r="B754" s="3"/>
      <c r="C754" s="3"/>
      <c r="D754" s="3"/>
      <c r="E754" s="3"/>
      <c r="F754" s="3"/>
      <c r="G754" s="3"/>
      <c r="H754" s="3"/>
      <c r="I754" s="3"/>
      <c r="J754" s="3"/>
      <c r="K754" s="3"/>
      <c r="L754" s="3"/>
      <c r="M754" s="3"/>
      <c r="N754" s="3"/>
      <c r="O754" s="3"/>
      <c r="P754" s="3"/>
      <c r="Q754" s="3"/>
      <c r="R754" s="3"/>
      <c r="S754" s="3"/>
      <c r="T754" s="3"/>
      <c r="U754" s="3"/>
      <c r="V754" s="3"/>
      <c r="W754" s="3"/>
      <c r="X754" s="3"/>
      <c r="Y754" s="3"/>
      <c r="Z754" s="3"/>
      <c r="AA754" s="3"/>
    </row>
    <row r="755" spans="1:27">
      <c r="A755" s="3"/>
      <c r="B755" s="3"/>
      <c r="C755" s="3"/>
      <c r="D755" s="3"/>
      <c r="E755" s="3"/>
      <c r="F755" s="3"/>
      <c r="G755" s="3"/>
      <c r="H755" s="3"/>
      <c r="I755" s="3"/>
      <c r="J755" s="3"/>
      <c r="K755" s="3"/>
      <c r="L755" s="3"/>
      <c r="M755" s="3"/>
      <c r="N755" s="3"/>
      <c r="O755" s="3"/>
      <c r="P755" s="3"/>
      <c r="Q755" s="3"/>
      <c r="R755" s="3"/>
      <c r="S755" s="3"/>
      <c r="T755" s="3"/>
      <c r="U755" s="3"/>
      <c r="V755" s="3"/>
      <c r="W755" s="3"/>
      <c r="X755" s="3"/>
      <c r="Y755" s="3"/>
      <c r="Z755" s="3"/>
      <c r="AA755" s="3"/>
    </row>
    <row r="756" spans="1:27">
      <c r="A756" s="3"/>
      <c r="B756" s="3"/>
      <c r="C756" s="3"/>
      <c r="D756" s="3"/>
      <c r="E756" s="3"/>
      <c r="F756" s="3"/>
      <c r="G756" s="3"/>
      <c r="H756" s="3"/>
      <c r="I756" s="3"/>
      <c r="J756" s="3"/>
      <c r="K756" s="3"/>
      <c r="L756" s="3"/>
      <c r="M756" s="3"/>
      <c r="N756" s="3"/>
      <c r="O756" s="3"/>
      <c r="P756" s="3"/>
      <c r="Q756" s="3"/>
      <c r="R756" s="3"/>
      <c r="S756" s="3"/>
      <c r="T756" s="3"/>
      <c r="U756" s="3"/>
      <c r="V756" s="3"/>
      <c r="W756" s="3"/>
      <c r="X756" s="3"/>
      <c r="Y756" s="3"/>
      <c r="Z756" s="3"/>
      <c r="AA756" s="3"/>
    </row>
    <row r="757" spans="1:27">
      <c r="A757" s="3"/>
      <c r="B757" s="3"/>
      <c r="C757" s="3"/>
      <c r="D757" s="3"/>
      <c r="E757" s="3"/>
      <c r="F757" s="3"/>
      <c r="G757" s="3"/>
      <c r="H757" s="3"/>
      <c r="I757" s="3"/>
      <c r="J757" s="3"/>
      <c r="K757" s="3"/>
      <c r="L757" s="3"/>
      <c r="M757" s="3"/>
      <c r="N757" s="3"/>
      <c r="O757" s="3"/>
      <c r="P757" s="3"/>
      <c r="Q757" s="3"/>
      <c r="R757" s="3"/>
      <c r="S757" s="3"/>
      <c r="T757" s="3"/>
      <c r="U757" s="3"/>
      <c r="V757" s="3"/>
      <c r="W757" s="3"/>
      <c r="X757" s="3"/>
      <c r="Y757" s="3"/>
      <c r="Z757" s="3"/>
      <c r="AA757" s="3"/>
    </row>
    <row r="758" spans="1:27">
      <c r="A758" s="3"/>
      <c r="B758" s="3"/>
      <c r="C758" s="3"/>
      <c r="D758" s="3"/>
      <c r="E758" s="3"/>
      <c r="F758" s="3"/>
      <c r="G758" s="3"/>
      <c r="H758" s="3"/>
      <c r="I758" s="3"/>
      <c r="J758" s="3"/>
      <c r="K758" s="3"/>
      <c r="L758" s="3"/>
      <c r="M758" s="3"/>
      <c r="N758" s="3"/>
      <c r="O758" s="3"/>
      <c r="P758" s="3"/>
      <c r="Q758" s="3"/>
      <c r="R758" s="3"/>
      <c r="S758" s="3"/>
      <c r="T758" s="3"/>
      <c r="U758" s="3"/>
      <c r="V758" s="3"/>
      <c r="W758" s="3"/>
      <c r="X758" s="3"/>
      <c r="Y758" s="3"/>
      <c r="Z758" s="3"/>
      <c r="AA758" s="3"/>
    </row>
    <row r="759" spans="1:27">
      <c r="A759" s="3"/>
      <c r="B759" s="3"/>
      <c r="C759" s="3"/>
      <c r="D759" s="3"/>
      <c r="E759" s="3"/>
      <c r="F759" s="3"/>
      <c r="G759" s="3"/>
      <c r="H759" s="3"/>
      <c r="I759" s="3"/>
      <c r="J759" s="3"/>
      <c r="K759" s="3"/>
      <c r="L759" s="3"/>
      <c r="M759" s="3"/>
      <c r="N759" s="3"/>
      <c r="O759" s="3"/>
      <c r="P759" s="3"/>
      <c r="Q759" s="3"/>
      <c r="R759" s="3"/>
      <c r="S759" s="3"/>
      <c r="T759" s="3"/>
      <c r="U759" s="3"/>
      <c r="V759" s="3"/>
      <c r="W759" s="3"/>
      <c r="X759" s="3"/>
      <c r="Y759" s="3"/>
      <c r="Z759" s="3"/>
      <c r="AA759" s="3"/>
    </row>
    <row r="760" spans="1:27">
      <c r="A760" s="3"/>
      <c r="B760" s="3"/>
      <c r="C760" s="3"/>
      <c r="D760" s="3"/>
      <c r="E760" s="3"/>
      <c r="F760" s="3"/>
      <c r="G760" s="3"/>
      <c r="H760" s="3"/>
      <c r="I760" s="3"/>
      <c r="J760" s="3"/>
      <c r="K760" s="3"/>
      <c r="L760" s="3"/>
      <c r="M760" s="3"/>
      <c r="N760" s="3"/>
      <c r="O760" s="3"/>
      <c r="P760" s="3"/>
      <c r="Q760" s="3"/>
      <c r="R760" s="3"/>
      <c r="S760" s="3"/>
      <c r="T760" s="3"/>
      <c r="U760" s="3"/>
      <c r="V760" s="3"/>
      <c r="W760" s="3"/>
      <c r="X760" s="3"/>
      <c r="Y760" s="3"/>
      <c r="Z760" s="3"/>
      <c r="AA760" s="3"/>
    </row>
    <row r="761" spans="1:27">
      <c r="A761" s="3"/>
      <c r="B761" s="3"/>
      <c r="C761" s="3"/>
      <c r="D761" s="3"/>
      <c r="E761" s="3"/>
      <c r="F761" s="3"/>
      <c r="G761" s="3"/>
      <c r="H761" s="3"/>
      <c r="I761" s="3"/>
      <c r="J761" s="3"/>
      <c r="K761" s="3"/>
      <c r="L761" s="3"/>
      <c r="M761" s="3"/>
      <c r="N761" s="3"/>
      <c r="O761" s="3"/>
      <c r="P761" s="3"/>
      <c r="Q761" s="3"/>
      <c r="R761" s="3"/>
      <c r="S761" s="3"/>
      <c r="T761" s="3"/>
      <c r="U761" s="3"/>
      <c r="V761" s="3"/>
      <c r="W761" s="3"/>
      <c r="X761" s="3"/>
      <c r="Y761" s="3"/>
      <c r="Z761" s="3"/>
      <c r="AA761" s="3"/>
    </row>
    <row r="762" spans="1:27">
      <c r="A762" s="3"/>
      <c r="B762" s="3"/>
      <c r="C762" s="3"/>
      <c r="D762" s="3"/>
      <c r="E762" s="3"/>
      <c r="F762" s="3"/>
      <c r="G762" s="3"/>
      <c r="H762" s="3"/>
      <c r="I762" s="3"/>
      <c r="J762" s="3"/>
      <c r="K762" s="3"/>
      <c r="L762" s="3"/>
      <c r="M762" s="3"/>
      <c r="N762" s="3"/>
      <c r="O762" s="3"/>
      <c r="P762" s="3"/>
      <c r="Q762" s="3"/>
      <c r="R762" s="3"/>
      <c r="S762" s="3"/>
      <c r="T762" s="3"/>
      <c r="U762" s="3"/>
      <c r="V762" s="3"/>
      <c r="W762" s="3"/>
      <c r="X762" s="3"/>
      <c r="Y762" s="3"/>
      <c r="Z762" s="3"/>
      <c r="AA762" s="3"/>
    </row>
    <row r="763" spans="1:27">
      <c r="A763" s="3"/>
      <c r="B763" s="3"/>
      <c r="C763" s="3"/>
      <c r="D763" s="3"/>
      <c r="E763" s="3"/>
      <c r="F763" s="3"/>
      <c r="G763" s="3"/>
      <c r="H763" s="3"/>
      <c r="I763" s="3"/>
      <c r="J763" s="3"/>
      <c r="K763" s="3"/>
      <c r="L763" s="3"/>
      <c r="M763" s="3"/>
      <c r="N763" s="3"/>
      <c r="O763" s="3"/>
      <c r="P763" s="3"/>
      <c r="Q763" s="3"/>
      <c r="R763" s="3"/>
      <c r="S763" s="3"/>
      <c r="T763" s="3"/>
      <c r="U763" s="3"/>
      <c r="V763" s="3"/>
      <c r="W763" s="3"/>
      <c r="X763" s="3"/>
      <c r="Y763" s="3"/>
      <c r="Z763" s="3"/>
      <c r="AA763" s="3"/>
    </row>
    <row r="764" spans="1:27">
      <c r="A764" s="3"/>
      <c r="B764" s="3"/>
      <c r="C764" s="3"/>
      <c r="D764" s="3"/>
      <c r="E764" s="3"/>
      <c r="F764" s="3"/>
      <c r="G764" s="3"/>
      <c r="H764" s="3"/>
      <c r="I764" s="3"/>
      <c r="J764" s="3"/>
      <c r="K764" s="3"/>
      <c r="L764" s="3"/>
      <c r="M764" s="3"/>
      <c r="N764" s="3"/>
      <c r="O764" s="3"/>
      <c r="P764" s="3"/>
      <c r="Q764" s="3"/>
      <c r="R764" s="3"/>
      <c r="S764" s="3"/>
      <c r="T764" s="3"/>
      <c r="U764" s="3"/>
      <c r="V764" s="3"/>
      <c r="W764" s="3"/>
      <c r="X764" s="3"/>
      <c r="Y764" s="3"/>
      <c r="Z764" s="3"/>
      <c r="AA764" s="3"/>
    </row>
    <row r="765" spans="1:27">
      <c r="A765" s="3"/>
      <c r="B765" s="3"/>
      <c r="C765" s="3"/>
      <c r="D765" s="3"/>
      <c r="E765" s="3"/>
      <c r="F765" s="3"/>
      <c r="G765" s="3"/>
      <c r="H765" s="3"/>
      <c r="I765" s="3"/>
      <c r="J765" s="3"/>
      <c r="K765" s="3"/>
      <c r="L765" s="3"/>
      <c r="M765" s="3"/>
      <c r="N765" s="3"/>
      <c r="O765" s="3"/>
      <c r="P765" s="3"/>
      <c r="Q765" s="3"/>
      <c r="R765" s="3"/>
      <c r="S765" s="3"/>
      <c r="T765" s="3"/>
      <c r="U765" s="3"/>
      <c r="V765" s="3"/>
      <c r="W765" s="3"/>
      <c r="X765" s="3"/>
      <c r="Y765" s="3"/>
      <c r="Z765" s="3"/>
      <c r="AA765" s="3"/>
    </row>
    <row r="766" spans="1:27">
      <c r="A766" s="3"/>
      <c r="B766" s="3"/>
      <c r="C766" s="3"/>
      <c r="D766" s="3"/>
      <c r="E766" s="3"/>
      <c r="F766" s="3"/>
      <c r="G766" s="3"/>
      <c r="H766" s="3"/>
      <c r="I766" s="3"/>
      <c r="J766" s="3"/>
      <c r="K766" s="3"/>
      <c r="L766" s="3"/>
      <c r="M766" s="3"/>
      <c r="N766" s="3"/>
      <c r="O766" s="3"/>
      <c r="P766" s="3"/>
      <c r="Q766" s="3"/>
      <c r="R766" s="3"/>
      <c r="S766" s="3"/>
      <c r="T766" s="3"/>
      <c r="U766" s="3"/>
      <c r="V766" s="3"/>
      <c r="W766" s="3"/>
      <c r="X766" s="3"/>
      <c r="Y766" s="3"/>
      <c r="Z766" s="3"/>
      <c r="AA766" s="3"/>
    </row>
    <row r="767" spans="1:27">
      <c r="A767" s="3"/>
      <c r="B767" s="3"/>
      <c r="C767" s="3"/>
      <c r="D767" s="3"/>
      <c r="E767" s="3"/>
      <c r="F767" s="3"/>
      <c r="G767" s="3"/>
      <c r="H767" s="3"/>
      <c r="I767" s="3"/>
      <c r="J767" s="3"/>
      <c r="K767" s="3"/>
      <c r="L767" s="3"/>
      <c r="M767" s="3"/>
      <c r="N767" s="3"/>
      <c r="O767" s="3"/>
      <c r="P767" s="3"/>
      <c r="Q767" s="3"/>
      <c r="R767" s="3"/>
      <c r="S767" s="3"/>
      <c r="T767" s="3"/>
      <c r="U767" s="3"/>
      <c r="V767" s="3"/>
      <c r="W767" s="3"/>
      <c r="X767" s="3"/>
      <c r="Y767" s="3"/>
      <c r="Z767" s="3"/>
      <c r="AA767" s="3"/>
    </row>
    <row r="768" spans="1:27">
      <c r="A768" s="3"/>
      <c r="B768" s="3"/>
      <c r="C768" s="3"/>
      <c r="D768" s="3"/>
      <c r="E768" s="3"/>
      <c r="F768" s="3"/>
      <c r="G768" s="3"/>
      <c r="H768" s="3"/>
      <c r="I768" s="3"/>
      <c r="J768" s="3"/>
      <c r="K768" s="3"/>
      <c r="L768" s="3"/>
      <c r="M768" s="3"/>
      <c r="N768" s="3"/>
      <c r="O768" s="3"/>
      <c r="P768" s="3"/>
      <c r="Q768" s="3"/>
      <c r="R768" s="3"/>
      <c r="S768" s="3"/>
      <c r="T768" s="3"/>
      <c r="U768" s="3"/>
      <c r="V768" s="3"/>
      <c r="W768" s="3"/>
      <c r="X768" s="3"/>
      <c r="Y768" s="3"/>
      <c r="Z768" s="3"/>
      <c r="AA768" s="3"/>
    </row>
    <row r="769" spans="1:27">
      <c r="A769" s="3"/>
      <c r="B769" s="3"/>
      <c r="C769" s="3"/>
      <c r="D769" s="3"/>
      <c r="E769" s="3"/>
      <c r="F769" s="3"/>
      <c r="G769" s="3"/>
      <c r="H769" s="3"/>
      <c r="I769" s="3"/>
      <c r="J769" s="3"/>
      <c r="K769" s="3"/>
      <c r="L769" s="3"/>
      <c r="M769" s="3"/>
      <c r="N769" s="3"/>
      <c r="O769" s="3"/>
      <c r="P769" s="3"/>
      <c r="Q769" s="3"/>
      <c r="R769" s="3"/>
      <c r="S769" s="3"/>
      <c r="T769" s="3"/>
      <c r="U769" s="3"/>
      <c r="V769" s="3"/>
      <c r="W769" s="3"/>
      <c r="X769" s="3"/>
      <c r="Y769" s="3"/>
      <c r="Z769" s="3"/>
      <c r="AA769" s="3"/>
    </row>
    <row r="770" spans="1:27">
      <c r="A770" s="3"/>
      <c r="B770" s="3"/>
      <c r="C770" s="3"/>
      <c r="D770" s="3"/>
      <c r="E770" s="3"/>
      <c r="F770" s="3"/>
      <c r="G770" s="3"/>
      <c r="H770" s="3"/>
      <c r="I770" s="3"/>
      <c r="J770" s="3"/>
      <c r="K770" s="3"/>
      <c r="L770" s="3"/>
      <c r="M770" s="3"/>
      <c r="N770" s="3"/>
      <c r="O770" s="3"/>
      <c r="P770" s="3"/>
      <c r="Q770" s="3"/>
      <c r="R770" s="3"/>
      <c r="S770" s="3"/>
      <c r="T770" s="3"/>
      <c r="U770" s="3"/>
      <c r="V770" s="3"/>
      <c r="W770" s="3"/>
      <c r="X770" s="3"/>
      <c r="Y770" s="3"/>
      <c r="Z770" s="3"/>
      <c r="AA770" s="3"/>
    </row>
    <row r="771" spans="1:27">
      <c r="A771" s="3"/>
      <c r="B771" s="3"/>
      <c r="C771" s="3"/>
      <c r="D771" s="3"/>
      <c r="E771" s="3"/>
      <c r="F771" s="3"/>
      <c r="G771" s="3"/>
      <c r="H771" s="3"/>
      <c r="I771" s="3"/>
      <c r="J771" s="3"/>
      <c r="K771" s="3"/>
      <c r="L771" s="3"/>
      <c r="M771" s="3"/>
      <c r="N771" s="3"/>
      <c r="O771" s="3"/>
      <c r="P771" s="3"/>
      <c r="Q771" s="3"/>
      <c r="R771" s="3"/>
      <c r="S771" s="3"/>
      <c r="T771" s="3"/>
      <c r="U771" s="3"/>
      <c r="V771" s="3"/>
      <c r="W771" s="3"/>
      <c r="X771" s="3"/>
      <c r="Y771" s="3"/>
      <c r="Z771" s="3"/>
      <c r="AA771" s="3"/>
    </row>
    <row r="772" spans="1:27">
      <c r="A772" s="3"/>
      <c r="B772" s="3"/>
      <c r="C772" s="3"/>
      <c r="D772" s="3"/>
      <c r="E772" s="3"/>
      <c r="F772" s="3"/>
      <c r="G772" s="3"/>
      <c r="H772" s="3"/>
      <c r="I772" s="3"/>
      <c r="J772" s="3"/>
      <c r="K772" s="3"/>
      <c r="L772" s="3"/>
      <c r="M772" s="3"/>
      <c r="N772" s="3"/>
      <c r="O772" s="3"/>
      <c r="P772" s="3"/>
      <c r="Q772" s="3"/>
      <c r="R772" s="3"/>
      <c r="S772" s="3"/>
      <c r="T772" s="3"/>
      <c r="U772" s="3"/>
      <c r="V772" s="3"/>
      <c r="W772" s="3"/>
      <c r="X772" s="3"/>
      <c r="Y772" s="3"/>
      <c r="Z772" s="3"/>
      <c r="AA772" s="3"/>
    </row>
    <row r="773" spans="1:27">
      <c r="A773" s="3"/>
      <c r="B773" s="3"/>
      <c r="C773" s="3"/>
      <c r="D773" s="3"/>
      <c r="E773" s="3"/>
      <c r="F773" s="3"/>
      <c r="G773" s="3"/>
      <c r="H773" s="3"/>
      <c r="I773" s="3"/>
      <c r="J773" s="3"/>
      <c r="K773" s="3"/>
      <c r="L773" s="3"/>
      <c r="M773" s="3"/>
      <c r="N773" s="3"/>
      <c r="O773" s="3"/>
      <c r="P773" s="3"/>
      <c r="Q773" s="3"/>
      <c r="R773" s="3"/>
      <c r="S773" s="3"/>
      <c r="T773" s="3"/>
      <c r="U773" s="3"/>
      <c r="V773" s="3"/>
      <c r="W773" s="3"/>
      <c r="X773" s="3"/>
      <c r="Y773" s="3"/>
      <c r="Z773" s="3"/>
      <c r="AA773" s="3"/>
    </row>
    <row r="774" spans="1:27">
      <c r="A774" s="3"/>
      <c r="B774" s="3"/>
      <c r="C774" s="3"/>
      <c r="D774" s="3"/>
      <c r="E774" s="3"/>
      <c r="F774" s="3"/>
      <c r="G774" s="3"/>
      <c r="H774" s="3"/>
      <c r="I774" s="3"/>
      <c r="J774" s="3"/>
      <c r="K774" s="3"/>
      <c r="L774" s="3"/>
      <c r="M774" s="3"/>
      <c r="N774" s="3"/>
      <c r="O774" s="3"/>
      <c r="P774" s="3"/>
      <c r="Q774" s="3"/>
      <c r="R774" s="3"/>
      <c r="S774" s="3"/>
      <c r="T774" s="3"/>
      <c r="U774" s="3"/>
      <c r="V774" s="3"/>
      <c r="W774" s="3"/>
      <c r="X774" s="3"/>
      <c r="Y774" s="3"/>
      <c r="Z774" s="3"/>
      <c r="AA774" s="3"/>
    </row>
    <row r="775" spans="1:27">
      <c r="A775" s="3"/>
      <c r="B775" s="3"/>
      <c r="C775" s="3"/>
      <c r="D775" s="3"/>
      <c r="E775" s="3"/>
      <c r="F775" s="3"/>
      <c r="G775" s="3"/>
      <c r="H775" s="3"/>
      <c r="I775" s="3"/>
      <c r="J775" s="3"/>
      <c r="K775" s="3"/>
      <c r="L775" s="3"/>
      <c r="M775" s="3"/>
      <c r="N775" s="3"/>
      <c r="O775" s="3"/>
      <c r="P775" s="3"/>
      <c r="Q775" s="3"/>
      <c r="R775" s="3"/>
      <c r="S775" s="3"/>
      <c r="T775" s="3"/>
      <c r="U775" s="3"/>
      <c r="V775" s="3"/>
      <c r="W775" s="3"/>
      <c r="X775" s="3"/>
      <c r="Y775" s="3"/>
      <c r="Z775" s="3"/>
      <c r="AA775" s="3"/>
    </row>
    <row r="776" spans="1:27">
      <c r="A776" s="3"/>
      <c r="B776" s="3"/>
      <c r="C776" s="3"/>
      <c r="D776" s="3"/>
      <c r="E776" s="3"/>
      <c r="F776" s="3"/>
      <c r="G776" s="3"/>
      <c r="H776" s="3"/>
      <c r="I776" s="3"/>
      <c r="J776" s="3"/>
      <c r="K776" s="3"/>
      <c r="L776" s="3"/>
      <c r="M776" s="3"/>
      <c r="N776" s="3"/>
      <c r="O776" s="3"/>
      <c r="P776" s="3"/>
      <c r="Q776" s="3"/>
      <c r="R776" s="3"/>
      <c r="S776" s="3"/>
      <c r="T776" s="3"/>
      <c r="U776" s="3"/>
      <c r="V776" s="3"/>
      <c r="W776" s="3"/>
      <c r="X776" s="3"/>
      <c r="Y776" s="3"/>
      <c r="Z776" s="3"/>
      <c r="AA776" s="3"/>
    </row>
    <row r="777" spans="1:27">
      <c r="A777" s="3"/>
      <c r="B777" s="3"/>
      <c r="C777" s="3"/>
      <c r="D777" s="3"/>
      <c r="E777" s="3"/>
      <c r="F777" s="3"/>
      <c r="G777" s="3"/>
      <c r="H777" s="3"/>
      <c r="I777" s="3"/>
      <c r="J777" s="3"/>
      <c r="K777" s="3"/>
      <c r="L777" s="3"/>
      <c r="M777" s="3"/>
      <c r="N777" s="3"/>
      <c r="O777" s="3"/>
      <c r="P777" s="3"/>
      <c r="Q777" s="3"/>
      <c r="R777" s="3"/>
      <c r="S777" s="3"/>
      <c r="T777" s="3"/>
      <c r="U777" s="3"/>
      <c r="V777" s="3"/>
      <c r="W777" s="3"/>
      <c r="X777" s="3"/>
      <c r="Y777" s="3"/>
      <c r="Z777" s="3"/>
      <c r="AA777" s="3"/>
    </row>
    <row r="778" spans="1:27">
      <c r="A778" s="3"/>
      <c r="B778" s="3"/>
      <c r="C778" s="3"/>
      <c r="D778" s="3"/>
      <c r="E778" s="3"/>
      <c r="F778" s="3"/>
      <c r="G778" s="3"/>
      <c r="H778" s="3"/>
      <c r="I778" s="3"/>
      <c r="J778" s="3"/>
      <c r="K778" s="3"/>
      <c r="L778" s="3"/>
      <c r="M778" s="3"/>
      <c r="N778" s="3"/>
      <c r="O778" s="3"/>
      <c r="P778" s="3"/>
      <c r="Q778" s="3"/>
      <c r="R778" s="3"/>
      <c r="S778" s="3"/>
      <c r="T778" s="3"/>
      <c r="U778" s="3"/>
      <c r="V778" s="3"/>
      <c r="W778" s="3"/>
      <c r="X778" s="3"/>
      <c r="Y778" s="3"/>
      <c r="Z778" s="3"/>
      <c r="AA778" s="3"/>
    </row>
    <row r="779" spans="1:27">
      <c r="A779" s="3"/>
      <c r="B779" s="3"/>
      <c r="C779" s="3"/>
      <c r="D779" s="3"/>
      <c r="E779" s="3"/>
      <c r="F779" s="3"/>
      <c r="G779" s="3"/>
      <c r="H779" s="3"/>
      <c r="I779" s="3"/>
      <c r="J779" s="3"/>
      <c r="K779" s="3"/>
      <c r="L779" s="3"/>
      <c r="M779" s="3"/>
      <c r="N779" s="3"/>
      <c r="O779" s="3"/>
      <c r="P779" s="3"/>
      <c r="Q779" s="3"/>
      <c r="R779" s="3"/>
      <c r="S779" s="3"/>
      <c r="T779" s="3"/>
      <c r="U779" s="3"/>
      <c r="V779" s="3"/>
      <c r="W779" s="3"/>
      <c r="X779" s="3"/>
      <c r="Y779" s="3"/>
      <c r="Z779" s="3"/>
      <c r="AA779" s="3"/>
    </row>
    <row r="780" spans="1:27">
      <c r="A780" s="3"/>
      <c r="B780" s="3"/>
      <c r="C780" s="3"/>
      <c r="D780" s="3"/>
      <c r="E780" s="3"/>
      <c r="F780" s="3"/>
      <c r="G780" s="3"/>
      <c r="H780" s="3"/>
      <c r="I780" s="3"/>
      <c r="J780" s="3"/>
      <c r="K780" s="3"/>
      <c r="L780" s="3"/>
      <c r="M780" s="3"/>
      <c r="N780" s="3"/>
      <c r="O780" s="3"/>
      <c r="P780" s="3"/>
      <c r="Q780" s="3"/>
      <c r="R780" s="3"/>
      <c r="S780" s="3"/>
      <c r="T780" s="3"/>
      <c r="U780" s="3"/>
      <c r="V780" s="3"/>
      <c r="W780" s="3"/>
      <c r="X780" s="3"/>
      <c r="Y780" s="3"/>
      <c r="Z780" s="3"/>
      <c r="AA780" s="3"/>
    </row>
    <row r="781" spans="1:27">
      <c r="A781" s="3"/>
      <c r="B781" s="3"/>
      <c r="C781" s="3"/>
      <c r="D781" s="3"/>
      <c r="E781" s="3"/>
      <c r="F781" s="3"/>
      <c r="G781" s="3"/>
      <c r="H781" s="3"/>
      <c r="I781" s="3"/>
      <c r="J781" s="3"/>
      <c r="K781" s="3"/>
      <c r="L781" s="3"/>
      <c r="M781" s="3"/>
      <c r="N781" s="3"/>
      <c r="O781" s="3"/>
      <c r="P781" s="3"/>
      <c r="Q781" s="3"/>
      <c r="R781" s="3"/>
      <c r="S781" s="3"/>
      <c r="T781" s="3"/>
      <c r="U781" s="3"/>
      <c r="V781" s="3"/>
      <c r="W781" s="3"/>
      <c r="X781" s="3"/>
      <c r="Y781" s="3"/>
      <c r="Z781" s="3"/>
      <c r="AA781" s="3"/>
    </row>
    <row r="782" spans="1:27">
      <c r="A782" s="3"/>
      <c r="B782" s="3"/>
      <c r="C782" s="3"/>
      <c r="D782" s="3"/>
      <c r="E782" s="3"/>
      <c r="F782" s="3"/>
      <c r="G782" s="3"/>
      <c r="H782" s="3"/>
      <c r="I782" s="3"/>
      <c r="J782" s="3"/>
      <c r="K782" s="3"/>
      <c r="L782" s="3"/>
      <c r="M782" s="3"/>
      <c r="N782" s="3"/>
      <c r="O782" s="3"/>
      <c r="P782" s="3"/>
      <c r="Q782" s="3"/>
      <c r="R782" s="3"/>
      <c r="S782" s="3"/>
      <c r="T782" s="3"/>
      <c r="U782" s="3"/>
      <c r="V782" s="3"/>
      <c r="W782" s="3"/>
      <c r="X782" s="3"/>
      <c r="Y782" s="3"/>
      <c r="Z782" s="3"/>
      <c r="AA782" s="3"/>
    </row>
    <row r="783" spans="1:27">
      <c r="A783" s="3"/>
      <c r="B783" s="3"/>
      <c r="C783" s="3"/>
      <c r="D783" s="3"/>
      <c r="E783" s="3"/>
      <c r="F783" s="3"/>
      <c r="G783" s="3"/>
      <c r="H783" s="3"/>
      <c r="I783" s="3"/>
      <c r="J783" s="3"/>
      <c r="K783" s="3"/>
      <c r="L783" s="3"/>
      <c r="M783" s="3"/>
      <c r="N783" s="3"/>
      <c r="O783" s="3"/>
      <c r="P783" s="3"/>
      <c r="Q783" s="3"/>
      <c r="R783" s="3"/>
      <c r="S783" s="3"/>
      <c r="T783" s="3"/>
      <c r="U783" s="3"/>
      <c r="V783" s="3"/>
      <c r="W783" s="3"/>
      <c r="X783" s="3"/>
      <c r="Y783" s="3"/>
      <c r="Z783" s="3"/>
      <c r="AA783" s="3"/>
    </row>
    <row r="784" spans="1:27">
      <c r="A784" s="3"/>
      <c r="B784" s="3"/>
      <c r="C784" s="3"/>
      <c r="D784" s="3"/>
      <c r="E784" s="3"/>
      <c r="F784" s="3"/>
      <c r="G784" s="3"/>
      <c r="H784" s="3"/>
      <c r="I784" s="3"/>
      <c r="J784" s="3"/>
      <c r="K784" s="3"/>
      <c r="L784" s="3"/>
      <c r="M784" s="3"/>
      <c r="N784" s="3"/>
      <c r="O784" s="3"/>
      <c r="P784" s="3"/>
      <c r="Q784" s="3"/>
      <c r="R784" s="3"/>
      <c r="S784" s="3"/>
      <c r="T784" s="3"/>
      <c r="U784" s="3"/>
      <c r="V784" s="3"/>
      <c r="W784" s="3"/>
      <c r="X784" s="3"/>
      <c r="Y784" s="3"/>
      <c r="Z784" s="3"/>
      <c r="AA784" s="3"/>
    </row>
    <row r="785" spans="1:27">
      <c r="A785" s="3"/>
      <c r="B785" s="3"/>
      <c r="C785" s="3"/>
      <c r="D785" s="3"/>
      <c r="E785" s="3"/>
      <c r="F785" s="3"/>
      <c r="G785" s="3"/>
      <c r="H785" s="3"/>
      <c r="I785" s="3"/>
      <c r="J785" s="3"/>
      <c r="K785" s="3"/>
      <c r="L785" s="3"/>
      <c r="M785" s="3"/>
      <c r="N785" s="3"/>
      <c r="O785" s="3"/>
      <c r="P785" s="3"/>
      <c r="Q785" s="3"/>
      <c r="R785" s="3"/>
      <c r="S785" s="3"/>
      <c r="T785" s="3"/>
      <c r="U785" s="3"/>
      <c r="V785" s="3"/>
      <c r="W785" s="3"/>
      <c r="X785" s="3"/>
      <c r="Y785" s="3"/>
      <c r="Z785" s="3"/>
      <c r="AA785" s="3"/>
    </row>
    <row r="786" spans="1:27">
      <c r="A786" s="3"/>
      <c r="B786" s="3"/>
      <c r="C786" s="3"/>
      <c r="D786" s="3"/>
      <c r="E786" s="3"/>
      <c r="F786" s="3"/>
      <c r="G786" s="3"/>
      <c r="H786" s="3"/>
      <c r="I786" s="3"/>
      <c r="J786" s="3"/>
      <c r="K786" s="3"/>
      <c r="L786" s="3"/>
      <c r="M786" s="3"/>
      <c r="N786" s="3"/>
      <c r="O786" s="3"/>
      <c r="P786" s="3"/>
      <c r="Q786" s="3"/>
      <c r="R786" s="3"/>
      <c r="S786" s="3"/>
      <c r="T786" s="3"/>
      <c r="U786" s="3"/>
      <c r="V786" s="3"/>
      <c r="W786" s="3"/>
      <c r="X786" s="3"/>
      <c r="Y786" s="3"/>
      <c r="Z786" s="3"/>
      <c r="AA786" s="3"/>
    </row>
    <row r="787" spans="1:27">
      <c r="A787" s="3"/>
      <c r="B787" s="3"/>
      <c r="C787" s="3"/>
      <c r="D787" s="3"/>
      <c r="E787" s="3"/>
      <c r="F787" s="3"/>
      <c r="G787" s="3"/>
      <c r="H787" s="3"/>
      <c r="I787" s="3"/>
      <c r="J787" s="3"/>
      <c r="K787" s="3"/>
      <c r="L787" s="3"/>
      <c r="M787" s="3"/>
      <c r="N787" s="3"/>
      <c r="O787" s="3"/>
      <c r="P787" s="3"/>
      <c r="Q787" s="3"/>
      <c r="R787" s="3"/>
      <c r="S787" s="3"/>
      <c r="T787" s="3"/>
      <c r="U787" s="3"/>
      <c r="V787" s="3"/>
      <c r="W787" s="3"/>
      <c r="X787" s="3"/>
      <c r="Y787" s="3"/>
      <c r="Z787" s="3"/>
      <c r="AA787" s="3"/>
    </row>
    <row r="788" spans="1:27">
      <c r="A788" s="3"/>
      <c r="B788" s="3"/>
      <c r="C788" s="3"/>
      <c r="D788" s="3"/>
      <c r="E788" s="3"/>
      <c r="F788" s="3"/>
      <c r="G788" s="3"/>
      <c r="H788" s="3"/>
      <c r="I788" s="3"/>
      <c r="J788" s="3"/>
      <c r="K788" s="3"/>
      <c r="L788" s="3"/>
      <c r="M788" s="3"/>
      <c r="N788" s="3"/>
      <c r="O788" s="3"/>
      <c r="P788" s="3"/>
      <c r="Q788" s="3"/>
      <c r="R788" s="3"/>
      <c r="S788" s="3"/>
      <c r="T788" s="3"/>
      <c r="U788" s="3"/>
      <c r="V788" s="3"/>
      <c r="W788" s="3"/>
      <c r="X788" s="3"/>
      <c r="Y788" s="3"/>
      <c r="Z788" s="3"/>
      <c r="AA788" s="3"/>
    </row>
    <row r="789" spans="1:27">
      <c r="A789" s="3"/>
      <c r="B789" s="3"/>
      <c r="C789" s="3"/>
      <c r="D789" s="3"/>
      <c r="E789" s="3"/>
      <c r="F789" s="3"/>
      <c r="G789" s="3"/>
      <c r="H789" s="3"/>
      <c r="I789" s="3"/>
      <c r="J789" s="3"/>
      <c r="K789" s="3"/>
      <c r="L789" s="3"/>
      <c r="M789" s="3"/>
      <c r="N789" s="3"/>
      <c r="O789" s="3"/>
      <c r="P789" s="3"/>
      <c r="Q789" s="3"/>
      <c r="R789" s="3"/>
      <c r="S789" s="3"/>
      <c r="T789" s="3"/>
      <c r="U789" s="3"/>
      <c r="V789" s="3"/>
      <c r="W789" s="3"/>
      <c r="X789" s="3"/>
      <c r="Y789" s="3"/>
      <c r="Z789" s="3"/>
      <c r="AA789" s="3"/>
    </row>
    <row r="790" spans="1:27">
      <c r="A790" s="3"/>
      <c r="B790" s="3"/>
      <c r="C790" s="3"/>
      <c r="D790" s="3"/>
      <c r="E790" s="3"/>
      <c r="F790" s="3"/>
      <c r="G790" s="3"/>
      <c r="H790" s="3"/>
      <c r="I790" s="3"/>
      <c r="J790" s="3"/>
      <c r="K790" s="3"/>
      <c r="L790" s="3"/>
      <c r="M790" s="3"/>
      <c r="N790" s="3"/>
      <c r="O790" s="3"/>
      <c r="P790" s="3"/>
      <c r="Q790" s="3"/>
      <c r="R790" s="3"/>
      <c r="S790" s="3"/>
      <c r="T790" s="3"/>
      <c r="U790" s="3"/>
      <c r="V790" s="3"/>
      <c r="W790" s="3"/>
      <c r="X790" s="3"/>
      <c r="Y790" s="3"/>
      <c r="Z790" s="3"/>
      <c r="AA790" s="3"/>
    </row>
    <row r="791" spans="1:27">
      <c r="A791" s="3"/>
      <c r="B791" s="3"/>
      <c r="C791" s="3"/>
      <c r="D791" s="3"/>
      <c r="E791" s="3"/>
      <c r="F791" s="3"/>
      <c r="G791" s="3"/>
      <c r="H791" s="3"/>
      <c r="I791" s="3"/>
      <c r="J791" s="3"/>
      <c r="K791" s="3"/>
      <c r="L791" s="3"/>
      <c r="M791" s="3"/>
      <c r="N791" s="3"/>
      <c r="O791" s="3"/>
      <c r="P791" s="3"/>
      <c r="Q791" s="3"/>
      <c r="R791" s="3"/>
      <c r="S791" s="3"/>
      <c r="T791" s="3"/>
      <c r="U791" s="3"/>
      <c r="V791" s="3"/>
      <c r="W791" s="3"/>
      <c r="X791" s="3"/>
      <c r="Y791" s="3"/>
      <c r="Z791" s="3"/>
      <c r="AA791" s="3"/>
    </row>
    <row r="792" spans="1:27">
      <c r="A792" s="3"/>
      <c r="B792" s="3"/>
      <c r="C792" s="3"/>
      <c r="D792" s="3"/>
      <c r="E792" s="3"/>
      <c r="F792" s="3"/>
      <c r="G792" s="3"/>
      <c r="H792" s="3"/>
      <c r="I792" s="3"/>
      <c r="J792" s="3"/>
      <c r="K792" s="3"/>
      <c r="L792" s="3"/>
      <c r="M792" s="3"/>
      <c r="N792" s="3"/>
      <c r="O792" s="3"/>
      <c r="P792" s="3"/>
      <c r="Q792" s="3"/>
      <c r="R792" s="3"/>
      <c r="S792" s="3"/>
      <c r="T792" s="3"/>
      <c r="U792" s="3"/>
      <c r="V792" s="3"/>
      <c r="W792" s="3"/>
      <c r="X792" s="3"/>
      <c r="Y792" s="3"/>
      <c r="Z792" s="3"/>
      <c r="AA792" s="3"/>
    </row>
    <row r="793" spans="1:27">
      <c r="A793" s="3"/>
      <c r="B793" s="3"/>
      <c r="C793" s="3"/>
      <c r="D793" s="3"/>
      <c r="E793" s="3"/>
      <c r="F793" s="3"/>
      <c r="G793" s="3"/>
      <c r="H793" s="3"/>
      <c r="I793" s="3"/>
      <c r="J793" s="3"/>
      <c r="K793" s="3"/>
      <c r="L793" s="3"/>
      <c r="M793" s="3"/>
      <c r="N793" s="3"/>
      <c r="O793" s="3"/>
      <c r="P793" s="3"/>
      <c r="Q793" s="3"/>
      <c r="R793" s="3"/>
      <c r="S793" s="3"/>
      <c r="T793" s="3"/>
      <c r="U793" s="3"/>
      <c r="V793" s="3"/>
      <c r="W793" s="3"/>
      <c r="X793" s="3"/>
      <c r="Y793" s="3"/>
      <c r="Z793" s="3"/>
      <c r="AA793" s="3"/>
    </row>
    <row r="794" spans="1:27">
      <c r="A794" s="3"/>
      <c r="B794" s="3"/>
      <c r="C794" s="3"/>
      <c r="D794" s="3"/>
      <c r="E794" s="3"/>
      <c r="F794" s="3"/>
      <c r="G794" s="3"/>
      <c r="H794" s="3"/>
      <c r="I794" s="3"/>
      <c r="J794" s="3"/>
      <c r="K794" s="3"/>
      <c r="L794" s="3"/>
      <c r="M794" s="3"/>
      <c r="N794" s="3"/>
      <c r="O794" s="3"/>
      <c r="P794" s="3"/>
      <c r="Q794" s="3"/>
      <c r="R794" s="3"/>
      <c r="S794" s="3"/>
      <c r="T794" s="3"/>
      <c r="U794" s="3"/>
      <c r="V794" s="3"/>
      <c r="W794" s="3"/>
      <c r="X794" s="3"/>
      <c r="Y794" s="3"/>
      <c r="Z794" s="3"/>
      <c r="AA794" s="3"/>
    </row>
    <row r="795" spans="1:27">
      <c r="A795" s="3"/>
      <c r="B795" s="3"/>
      <c r="C795" s="3"/>
      <c r="D795" s="3"/>
      <c r="E795" s="3"/>
      <c r="F795" s="3"/>
      <c r="G795" s="3"/>
      <c r="H795" s="3"/>
      <c r="I795" s="3"/>
      <c r="J795" s="3"/>
      <c r="K795" s="3"/>
      <c r="L795" s="3"/>
      <c r="M795" s="3"/>
      <c r="N795" s="3"/>
      <c r="O795" s="3"/>
      <c r="P795" s="3"/>
      <c r="Q795" s="3"/>
      <c r="R795" s="3"/>
      <c r="S795" s="3"/>
      <c r="T795" s="3"/>
      <c r="U795" s="3"/>
      <c r="V795" s="3"/>
      <c r="W795" s="3"/>
      <c r="X795" s="3"/>
      <c r="Y795" s="3"/>
      <c r="Z795" s="3"/>
      <c r="AA795" s="3"/>
    </row>
    <row r="796" spans="1:27">
      <c r="A796" s="3"/>
      <c r="B796" s="3"/>
      <c r="C796" s="3"/>
      <c r="D796" s="3"/>
      <c r="E796" s="3"/>
      <c r="F796" s="3"/>
      <c r="G796" s="3"/>
      <c r="H796" s="3"/>
      <c r="I796" s="3"/>
      <c r="J796" s="3"/>
      <c r="K796" s="3"/>
      <c r="L796" s="3"/>
      <c r="M796" s="3"/>
      <c r="N796" s="3"/>
      <c r="O796" s="3"/>
      <c r="P796" s="3"/>
      <c r="Q796" s="3"/>
      <c r="R796" s="3"/>
      <c r="S796" s="3"/>
      <c r="T796" s="3"/>
      <c r="U796" s="3"/>
      <c r="V796" s="3"/>
      <c r="W796" s="3"/>
      <c r="X796" s="3"/>
      <c r="Y796" s="3"/>
      <c r="Z796" s="3"/>
      <c r="AA796" s="3"/>
    </row>
    <row r="797" spans="1:27">
      <c r="A797" s="3"/>
      <c r="B797" s="3"/>
      <c r="C797" s="3"/>
      <c r="D797" s="3"/>
      <c r="E797" s="3"/>
      <c r="F797" s="3"/>
      <c r="G797" s="3"/>
      <c r="H797" s="3"/>
      <c r="I797" s="3"/>
      <c r="J797" s="3"/>
      <c r="K797" s="3"/>
      <c r="L797" s="3"/>
      <c r="M797" s="3"/>
      <c r="N797" s="3"/>
      <c r="O797" s="3"/>
      <c r="P797" s="3"/>
      <c r="Q797" s="3"/>
      <c r="R797" s="3"/>
      <c r="S797" s="3"/>
      <c r="T797" s="3"/>
      <c r="U797" s="3"/>
      <c r="V797" s="3"/>
      <c r="W797" s="3"/>
      <c r="X797" s="3"/>
      <c r="Y797" s="3"/>
      <c r="Z797" s="3"/>
      <c r="AA797" s="3"/>
    </row>
    <row r="798" spans="1:27">
      <c r="A798" s="3"/>
      <c r="B798" s="3"/>
      <c r="C798" s="3"/>
      <c r="D798" s="3"/>
      <c r="E798" s="3"/>
      <c r="F798" s="3"/>
      <c r="G798" s="3"/>
      <c r="H798" s="3"/>
      <c r="I798" s="3"/>
      <c r="J798" s="3"/>
      <c r="K798" s="3"/>
      <c r="L798" s="3"/>
      <c r="M798" s="3"/>
      <c r="N798" s="3"/>
      <c r="O798" s="3"/>
      <c r="P798" s="3"/>
      <c r="Q798" s="3"/>
      <c r="R798" s="3"/>
      <c r="S798" s="3"/>
      <c r="T798" s="3"/>
      <c r="U798" s="3"/>
      <c r="V798" s="3"/>
      <c r="W798" s="3"/>
      <c r="X798" s="3"/>
      <c r="Y798" s="3"/>
      <c r="Z798" s="3"/>
      <c r="AA798" s="3"/>
    </row>
    <row r="799" spans="1:27">
      <c r="A799" s="3"/>
      <c r="B799" s="3"/>
      <c r="C799" s="3"/>
      <c r="D799" s="3"/>
      <c r="E799" s="3"/>
      <c r="F799" s="3"/>
      <c r="G799" s="3"/>
      <c r="H799" s="3"/>
      <c r="I799" s="3"/>
      <c r="J799" s="3"/>
      <c r="K799" s="3"/>
      <c r="L799" s="3"/>
      <c r="M799" s="3"/>
      <c r="N799" s="3"/>
      <c r="O799" s="3"/>
      <c r="P799" s="3"/>
      <c r="Q799" s="3"/>
      <c r="R799" s="3"/>
      <c r="S799" s="3"/>
      <c r="T799" s="3"/>
      <c r="U799" s="3"/>
      <c r="V799" s="3"/>
      <c r="W799" s="3"/>
      <c r="X799" s="3"/>
      <c r="Y799" s="3"/>
      <c r="Z799" s="3"/>
      <c r="AA799" s="3"/>
    </row>
    <row r="800" spans="1:27">
      <c r="A800" s="3"/>
      <c r="B800" s="3"/>
      <c r="C800" s="3"/>
      <c r="D800" s="3"/>
      <c r="E800" s="3"/>
      <c r="F800" s="3"/>
      <c r="G800" s="3"/>
      <c r="H800" s="3"/>
      <c r="I800" s="3"/>
      <c r="J800" s="3"/>
      <c r="K800" s="3"/>
      <c r="L800" s="3"/>
      <c r="M800" s="3"/>
      <c r="N800" s="3"/>
      <c r="O800" s="3"/>
      <c r="P800" s="3"/>
      <c r="Q800" s="3"/>
      <c r="R800" s="3"/>
      <c r="S800" s="3"/>
      <c r="T800" s="3"/>
      <c r="U800" s="3"/>
      <c r="V800" s="3"/>
      <c r="W800" s="3"/>
      <c r="X800" s="3"/>
      <c r="Y800" s="3"/>
      <c r="Z800" s="3"/>
      <c r="AA800" s="3"/>
    </row>
    <row r="801" spans="1:27">
      <c r="A801" s="3"/>
      <c r="B801" s="3"/>
      <c r="C801" s="3"/>
      <c r="D801" s="3"/>
      <c r="E801" s="3"/>
      <c r="F801" s="3"/>
      <c r="G801" s="3"/>
      <c r="H801" s="3"/>
      <c r="I801" s="3"/>
      <c r="J801" s="3"/>
      <c r="K801" s="3"/>
      <c r="L801" s="3"/>
      <c r="M801" s="3"/>
      <c r="N801" s="3"/>
      <c r="O801" s="3"/>
      <c r="P801" s="3"/>
      <c r="Q801" s="3"/>
      <c r="R801" s="3"/>
      <c r="S801" s="3"/>
      <c r="T801" s="3"/>
      <c r="U801" s="3"/>
      <c r="V801" s="3"/>
      <c r="W801" s="3"/>
      <c r="X801" s="3"/>
      <c r="Y801" s="3"/>
      <c r="Z801" s="3"/>
      <c r="AA801" s="3"/>
    </row>
    <row r="802" spans="1:27">
      <c r="A802" s="3"/>
      <c r="B802" s="3"/>
      <c r="C802" s="3"/>
      <c r="D802" s="3"/>
      <c r="E802" s="3"/>
      <c r="F802" s="3"/>
      <c r="G802" s="3"/>
      <c r="H802" s="3"/>
      <c r="I802" s="3"/>
      <c r="J802" s="3"/>
      <c r="K802" s="3"/>
      <c r="L802" s="3"/>
      <c r="M802" s="3"/>
      <c r="N802" s="3"/>
      <c r="O802" s="3"/>
      <c r="P802" s="3"/>
      <c r="Q802" s="3"/>
      <c r="R802" s="3"/>
      <c r="S802" s="3"/>
      <c r="T802" s="3"/>
      <c r="U802" s="3"/>
      <c r="V802" s="3"/>
      <c r="W802" s="3"/>
      <c r="X802" s="3"/>
      <c r="Y802" s="3"/>
      <c r="Z802" s="3"/>
      <c r="AA802" s="3"/>
    </row>
    <row r="803" spans="1:27">
      <c r="A803" s="3"/>
      <c r="B803" s="3"/>
      <c r="C803" s="3"/>
      <c r="D803" s="3"/>
      <c r="E803" s="3"/>
      <c r="F803" s="3"/>
      <c r="G803" s="3"/>
      <c r="H803" s="3"/>
      <c r="I803" s="3"/>
      <c r="J803" s="3"/>
      <c r="K803" s="3"/>
      <c r="L803" s="3"/>
      <c r="M803" s="3"/>
      <c r="N803" s="3"/>
      <c r="O803" s="3"/>
      <c r="P803" s="3"/>
      <c r="Q803" s="3"/>
      <c r="R803" s="3"/>
      <c r="S803" s="3"/>
      <c r="T803" s="3"/>
      <c r="U803" s="3"/>
      <c r="V803" s="3"/>
      <c r="W803" s="3"/>
      <c r="X803" s="3"/>
      <c r="Y803" s="3"/>
      <c r="Z803" s="3"/>
      <c r="AA803" s="3"/>
    </row>
    <row r="804" spans="1:27">
      <c r="A804" s="3"/>
      <c r="B804" s="3"/>
      <c r="C804" s="3"/>
      <c r="D804" s="3"/>
      <c r="E804" s="3"/>
      <c r="F804" s="3"/>
      <c r="G804" s="3"/>
      <c r="H804" s="3"/>
      <c r="I804" s="3"/>
      <c r="J804" s="3"/>
      <c r="K804" s="3"/>
      <c r="L804" s="3"/>
      <c r="M804" s="3"/>
      <c r="N804" s="3"/>
      <c r="O804" s="3"/>
      <c r="P804" s="3"/>
      <c r="Q804" s="3"/>
      <c r="R804" s="3"/>
      <c r="S804" s="3"/>
      <c r="T804" s="3"/>
      <c r="U804" s="3"/>
      <c r="V804" s="3"/>
      <c r="W804" s="3"/>
      <c r="X804" s="3"/>
      <c r="Y804" s="3"/>
      <c r="Z804" s="3"/>
      <c r="AA804" s="3"/>
    </row>
    <row r="805" spans="1:27">
      <c r="A805" s="3"/>
      <c r="B805" s="3"/>
      <c r="C805" s="3"/>
      <c r="D805" s="3"/>
      <c r="E805" s="3"/>
      <c r="F805" s="3"/>
      <c r="G805" s="3"/>
      <c r="H805" s="3"/>
      <c r="I805" s="3"/>
      <c r="J805" s="3"/>
      <c r="K805" s="3"/>
      <c r="L805" s="3"/>
      <c r="M805" s="3"/>
      <c r="N805" s="3"/>
      <c r="O805" s="3"/>
      <c r="P805" s="3"/>
      <c r="Q805" s="3"/>
      <c r="R805" s="3"/>
      <c r="S805" s="3"/>
      <c r="T805" s="3"/>
      <c r="U805" s="3"/>
      <c r="V805" s="3"/>
      <c r="W805" s="3"/>
      <c r="X805" s="3"/>
      <c r="Y805" s="3"/>
      <c r="Z805" s="3"/>
      <c r="AA805" s="3"/>
    </row>
    <row r="806" spans="1:27">
      <c r="A806" s="3"/>
      <c r="B806" s="3"/>
      <c r="C806" s="3"/>
      <c r="D806" s="3"/>
      <c r="E806" s="3"/>
      <c r="F806" s="3"/>
      <c r="G806" s="3"/>
      <c r="H806" s="3"/>
      <c r="I806" s="3"/>
      <c r="J806" s="3"/>
      <c r="K806" s="3"/>
      <c r="L806" s="3"/>
      <c r="M806" s="3"/>
      <c r="N806" s="3"/>
      <c r="O806" s="3"/>
      <c r="P806" s="3"/>
      <c r="Q806" s="3"/>
      <c r="R806" s="3"/>
      <c r="S806" s="3"/>
      <c r="T806" s="3"/>
      <c r="U806" s="3"/>
      <c r="V806" s="3"/>
      <c r="W806" s="3"/>
      <c r="X806" s="3"/>
      <c r="Y806" s="3"/>
      <c r="Z806" s="3"/>
      <c r="AA806" s="3"/>
    </row>
    <row r="807" spans="1:27">
      <c r="A807" s="3"/>
      <c r="B807" s="3"/>
      <c r="C807" s="3"/>
      <c r="D807" s="3"/>
      <c r="E807" s="3"/>
      <c r="F807" s="3"/>
      <c r="G807" s="3"/>
      <c r="H807" s="3"/>
      <c r="I807" s="3"/>
      <c r="J807" s="3"/>
      <c r="K807" s="3"/>
      <c r="L807" s="3"/>
      <c r="M807" s="3"/>
      <c r="N807" s="3"/>
      <c r="O807" s="3"/>
      <c r="P807" s="3"/>
      <c r="Q807" s="3"/>
      <c r="R807" s="3"/>
      <c r="S807" s="3"/>
      <c r="T807" s="3"/>
      <c r="U807" s="3"/>
      <c r="V807" s="3"/>
      <c r="W807" s="3"/>
      <c r="X807" s="3"/>
      <c r="Y807" s="3"/>
      <c r="Z807" s="3"/>
      <c r="AA807" s="3"/>
    </row>
    <row r="808" spans="1:27">
      <c r="A808" s="3"/>
      <c r="B808" s="3"/>
      <c r="C808" s="3"/>
      <c r="D808" s="3"/>
      <c r="E808" s="3"/>
      <c r="F808" s="3"/>
      <c r="G808" s="3"/>
      <c r="H808" s="3"/>
      <c r="I808" s="3"/>
      <c r="J808" s="3"/>
      <c r="K808" s="3"/>
      <c r="L808" s="3"/>
      <c r="M808" s="3"/>
      <c r="N808" s="3"/>
      <c r="O808" s="3"/>
      <c r="P808" s="3"/>
      <c r="Q808" s="3"/>
      <c r="R808" s="3"/>
      <c r="S808" s="3"/>
      <c r="T808" s="3"/>
      <c r="U808" s="3"/>
      <c r="V808" s="3"/>
      <c r="W808" s="3"/>
      <c r="X808" s="3"/>
      <c r="Y808" s="3"/>
      <c r="Z808" s="3"/>
      <c r="AA808" s="3"/>
    </row>
    <row r="809" spans="1:27">
      <c r="A809" s="3"/>
      <c r="B809" s="3"/>
      <c r="C809" s="3"/>
      <c r="D809" s="3"/>
      <c r="E809" s="3"/>
      <c r="F809" s="3"/>
      <c r="G809" s="3"/>
      <c r="H809" s="3"/>
      <c r="I809" s="3"/>
      <c r="J809" s="3"/>
      <c r="K809" s="3"/>
      <c r="L809" s="3"/>
      <c r="M809" s="3"/>
      <c r="N809" s="3"/>
      <c r="O809" s="3"/>
      <c r="P809" s="3"/>
      <c r="Q809" s="3"/>
      <c r="R809" s="3"/>
      <c r="S809" s="3"/>
      <c r="T809" s="3"/>
      <c r="U809" s="3"/>
      <c r="V809" s="3"/>
      <c r="W809" s="3"/>
      <c r="X809" s="3"/>
      <c r="Y809" s="3"/>
      <c r="Z809" s="3"/>
      <c r="AA809" s="3"/>
    </row>
    <row r="810" spans="1:27">
      <c r="A810" s="3"/>
      <c r="B810" s="3"/>
      <c r="C810" s="3"/>
      <c r="D810" s="3"/>
      <c r="E810" s="3"/>
      <c r="F810" s="3"/>
      <c r="G810" s="3"/>
      <c r="H810" s="3"/>
      <c r="I810" s="3"/>
      <c r="J810" s="3"/>
      <c r="K810" s="3"/>
      <c r="L810" s="3"/>
      <c r="M810" s="3"/>
      <c r="N810" s="3"/>
      <c r="O810" s="3"/>
      <c r="P810" s="3"/>
      <c r="Q810" s="3"/>
      <c r="R810" s="3"/>
      <c r="S810" s="3"/>
      <c r="T810" s="3"/>
      <c r="U810" s="3"/>
      <c r="V810" s="3"/>
      <c r="W810" s="3"/>
      <c r="X810" s="3"/>
      <c r="Y810" s="3"/>
      <c r="Z810" s="3"/>
      <c r="AA810" s="3"/>
    </row>
    <row r="811" spans="1:27">
      <c r="A811" s="3"/>
      <c r="B811" s="3"/>
      <c r="C811" s="3"/>
      <c r="D811" s="3"/>
      <c r="E811" s="3"/>
      <c r="F811" s="3"/>
      <c r="G811" s="3"/>
      <c r="H811" s="3"/>
      <c r="I811" s="3"/>
      <c r="J811" s="3"/>
      <c r="K811" s="3"/>
      <c r="L811" s="3"/>
      <c r="M811" s="3"/>
      <c r="N811" s="3"/>
      <c r="O811" s="3"/>
      <c r="P811" s="3"/>
      <c r="Q811" s="3"/>
      <c r="R811" s="3"/>
      <c r="S811" s="3"/>
      <c r="T811" s="3"/>
      <c r="U811" s="3"/>
      <c r="V811" s="3"/>
      <c r="W811" s="3"/>
      <c r="X811" s="3"/>
      <c r="Y811" s="3"/>
      <c r="Z811" s="3"/>
      <c r="AA811" s="3"/>
    </row>
    <row r="812" spans="1:27">
      <c r="A812" s="3"/>
      <c r="B812" s="3"/>
      <c r="C812" s="3"/>
      <c r="D812" s="3"/>
      <c r="E812" s="3"/>
      <c r="F812" s="3"/>
      <c r="G812" s="3"/>
      <c r="H812" s="3"/>
      <c r="I812" s="3"/>
      <c r="J812" s="3"/>
      <c r="K812" s="3"/>
      <c r="L812" s="3"/>
      <c r="M812" s="3"/>
      <c r="N812" s="3"/>
      <c r="O812" s="3"/>
      <c r="P812" s="3"/>
      <c r="Q812" s="3"/>
      <c r="R812" s="3"/>
      <c r="S812" s="3"/>
      <c r="T812" s="3"/>
      <c r="U812" s="3"/>
      <c r="V812" s="3"/>
      <c r="W812" s="3"/>
      <c r="X812" s="3"/>
      <c r="Y812" s="3"/>
      <c r="Z812" s="3"/>
      <c r="AA812" s="3"/>
    </row>
    <row r="813" spans="1:27">
      <c r="A813" s="3"/>
      <c r="B813" s="3"/>
      <c r="C813" s="3"/>
      <c r="D813" s="3"/>
      <c r="E813" s="3"/>
      <c r="F813" s="3"/>
      <c r="G813" s="3"/>
      <c r="H813" s="3"/>
      <c r="I813" s="3"/>
      <c r="J813" s="3"/>
      <c r="K813" s="3"/>
      <c r="L813" s="3"/>
      <c r="M813" s="3"/>
      <c r="N813" s="3"/>
      <c r="O813" s="3"/>
      <c r="P813" s="3"/>
      <c r="Q813" s="3"/>
      <c r="R813" s="3"/>
      <c r="S813" s="3"/>
      <c r="T813" s="3"/>
      <c r="U813" s="3"/>
      <c r="V813" s="3"/>
      <c r="W813" s="3"/>
      <c r="X813" s="3"/>
      <c r="Y813" s="3"/>
      <c r="Z813" s="3"/>
      <c r="AA813" s="3"/>
    </row>
    <row r="814" spans="1:27">
      <c r="A814" s="3"/>
      <c r="B814" s="3"/>
      <c r="C814" s="3"/>
      <c r="D814" s="3"/>
      <c r="E814" s="3"/>
      <c r="F814" s="3"/>
      <c r="G814" s="3"/>
      <c r="H814" s="3"/>
      <c r="I814" s="3"/>
      <c r="J814" s="3"/>
      <c r="K814" s="3"/>
      <c r="L814" s="3"/>
      <c r="M814" s="3"/>
      <c r="N814" s="3"/>
      <c r="O814" s="3"/>
      <c r="P814" s="3"/>
      <c r="Q814" s="3"/>
      <c r="R814" s="3"/>
      <c r="S814" s="3"/>
      <c r="T814" s="3"/>
      <c r="U814" s="3"/>
      <c r="V814" s="3"/>
      <c r="W814" s="3"/>
      <c r="X814" s="3"/>
      <c r="Y814" s="3"/>
      <c r="Z814" s="3"/>
      <c r="AA814" s="3"/>
    </row>
    <row r="815" spans="1:27">
      <c r="A815" s="3"/>
      <c r="B815" s="3"/>
      <c r="C815" s="3"/>
      <c r="D815" s="3"/>
      <c r="E815" s="3"/>
      <c r="F815" s="3"/>
      <c r="G815" s="3"/>
      <c r="H815" s="3"/>
      <c r="I815" s="3"/>
      <c r="J815" s="3"/>
      <c r="K815" s="3"/>
      <c r="L815" s="3"/>
      <c r="M815" s="3"/>
      <c r="N815" s="3"/>
      <c r="O815" s="3"/>
      <c r="P815" s="3"/>
      <c r="Q815" s="3"/>
      <c r="R815" s="3"/>
      <c r="S815" s="3"/>
      <c r="T815" s="3"/>
      <c r="U815" s="3"/>
      <c r="V815" s="3"/>
      <c r="W815" s="3"/>
      <c r="X815" s="3"/>
      <c r="Y815" s="3"/>
      <c r="Z815" s="3"/>
      <c r="AA815" s="3"/>
    </row>
    <row r="816" spans="1:27">
      <c r="A816" s="3"/>
      <c r="B816" s="3"/>
      <c r="C816" s="3"/>
      <c r="D816" s="3"/>
      <c r="E816" s="3"/>
      <c r="F816" s="3"/>
      <c r="G816" s="3"/>
      <c r="H816" s="3"/>
      <c r="I816" s="3"/>
      <c r="J816" s="3"/>
      <c r="K816" s="3"/>
      <c r="L816" s="3"/>
      <c r="M816" s="3"/>
      <c r="N816" s="3"/>
      <c r="O816" s="3"/>
      <c r="P816" s="3"/>
      <c r="Q816" s="3"/>
      <c r="R816" s="3"/>
      <c r="S816" s="3"/>
      <c r="T816" s="3"/>
      <c r="U816" s="3"/>
      <c r="V816" s="3"/>
      <c r="W816" s="3"/>
      <c r="X816" s="3"/>
      <c r="Y816" s="3"/>
      <c r="Z816" s="3"/>
      <c r="AA816" s="3"/>
    </row>
    <row r="817" spans="1:27">
      <c r="A817" s="3"/>
      <c r="B817" s="3"/>
      <c r="C817" s="3"/>
      <c r="D817" s="3"/>
      <c r="E817" s="3"/>
      <c r="F817" s="3"/>
      <c r="G817" s="3"/>
      <c r="H817" s="3"/>
      <c r="I817" s="3"/>
      <c r="J817" s="3"/>
      <c r="K817" s="3"/>
      <c r="L817" s="3"/>
      <c r="M817" s="3"/>
      <c r="N817" s="3"/>
      <c r="O817" s="3"/>
      <c r="P817" s="3"/>
      <c r="Q817" s="3"/>
      <c r="R817" s="3"/>
      <c r="S817" s="3"/>
      <c r="T817" s="3"/>
      <c r="U817" s="3"/>
      <c r="V817" s="3"/>
      <c r="W817" s="3"/>
      <c r="X817" s="3"/>
      <c r="Y817" s="3"/>
      <c r="Z817" s="3"/>
      <c r="AA817" s="3"/>
    </row>
    <row r="818" spans="1:27">
      <c r="A818" s="3"/>
      <c r="B818" s="3"/>
      <c r="C818" s="3"/>
      <c r="D818" s="3"/>
      <c r="E818" s="3"/>
      <c r="F818" s="3"/>
      <c r="G818" s="3"/>
      <c r="H818" s="3"/>
      <c r="I818" s="3"/>
      <c r="J818" s="3"/>
      <c r="K818" s="3"/>
      <c r="L818" s="3"/>
      <c r="M818" s="3"/>
      <c r="N818" s="3"/>
      <c r="O818" s="3"/>
      <c r="P818" s="3"/>
      <c r="Q818" s="3"/>
      <c r="R818" s="3"/>
      <c r="S818" s="3"/>
      <c r="T818" s="3"/>
      <c r="U818" s="3"/>
      <c r="V818" s="3"/>
      <c r="W818" s="3"/>
      <c r="X818" s="3"/>
      <c r="Y818" s="3"/>
      <c r="Z818" s="3"/>
      <c r="AA818" s="3"/>
    </row>
    <row r="819" spans="1:27">
      <c r="A819" s="3"/>
      <c r="B819" s="3"/>
      <c r="C819" s="3"/>
      <c r="D819" s="3"/>
      <c r="E819" s="3"/>
      <c r="F819" s="3"/>
      <c r="G819" s="3"/>
      <c r="H819" s="3"/>
      <c r="I819" s="3"/>
      <c r="J819" s="3"/>
      <c r="K819" s="3"/>
      <c r="L819" s="3"/>
      <c r="M819" s="3"/>
      <c r="N819" s="3"/>
      <c r="O819" s="3"/>
      <c r="P819" s="3"/>
      <c r="Q819" s="3"/>
      <c r="R819" s="3"/>
      <c r="S819" s="3"/>
      <c r="T819" s="3"/>
      <c r="U819" s="3"/>
      <c r="V819" s="3"/>
      <c r="W819" s="3"/>
      <c r="X819" s="3"/>
      <c r="Y819" s="3"/>
      <c r="Z819" s="3"/>
      <c r="AA819" s="3"/>
    </row>
    <row r="820" spans="1:27">
      <c r="A820" s="3"/>
      <c r="B820" s="3"/>
      <c r="C820" s="3"/>
      <c r="D820" s="3"/>
      <c r="E820" s="3"/>
      <c r="F820" s="3"/>
      <c r="G820" s="3"/>
      <c r="H820" s="3"/>
      <c r="I820" s="3"/>
      <c r="J820" s="3"/>
      <c r="K820" s="3"/>
      <c r="L820" s="3"/>
      <c r="M820" s="3"/>
      <c r="N820" s="3"/>
      <c r="O820" s="3"/>
      <c r="P820" s="3"/>
      <c r="Q820" s="3"/>
      <c r="R820" s="3"/>
      <c r="S820" s="3"/>
      <c r="T820" s="3"/>
      <c r="U820" s="3"/>
      <c r="V820" s="3"/>
      <c r="W820" s="3"/>
      <c r="X820" s="3"/>
      <c r="Y820" s="3"/>
      <c r="Z820" s="3"/>
      <c r="AA820" s="3"/>
    </row>
    <row r="821" spans="1:27">
      <c r="A821" s="3"/>
      <c r="B821" s="3"/>
      <c r="C821" s="3"/>
      <c r="D821" s="3"/>
      <c r="E821" s="3"/>
      <c r="F821" s="3"/>
      <c r="G821" s="3"/>
      <c r="H821" s="3"/>
      <c r="I821" s="3"/>
      <c r="J821" s="3"/>
      <c r="K821" s="3"/>
      <c r="L821" s="3"/>
      <c r="M821" s="3"/>
      <c r="N821" s="3"/>
      <c r="O821" s="3"/>
      <c r="P821" s="3"/>
      <c r="Q821" s="3"/>
      <c r="R821" s="3"/>
      <c r="S821" s="3"/>
      <c r="T821" s="3"/>
      <c r="U821" s="3"/>
      <c r="V821" s="3"/>
      <c r="W821" s="3"/>
      <c r="X821" s="3"/>
      <c r="Y821" s="3"/>
      <c r="Z821" s="3"/>
      <c r="AA821" s="3"/>
    </row>
    <row r="822" spans="1:27">
      <c r="A822" s="3"/>
      <c r="B822" s="3"/>
      <c r="C822" s="3"/>
      <c r="D822" s="3"/>
      <c r="E822" s="3"/>
      <c r="F822" s="3"/>
      <c r="G822" s="3"/>
      <c r="H822" s="3"/>
      <c r="I822" s="3"/>
      <c r="J822" s="3"/>
      <c r="K822" s="3"/>
      <c r="L822" s="3"/>
      <c r="M822" s="3"/>
      <c r="N822" s="3"/>
      <c r="O822" s="3"/>
      <c r="P822" s="3"/>
      <c r="Q822" s="3"/>
      <c r="R822" s="3"/>
      <c r="S822" s="3"/>
      <c r="T822" s="3"/>
      <c r="U822" s="3"/>
      <c r="V822" s="3"/>
      <c r="W822" s="3"/>
      <c r="X822" s="3"/>
      <c r="Y822" s="3"/>
      <c r="Z822" s="3"/>
      <c r="AA822" s="3"/>
    </row>
    <row r="823" spans="1:27">
      <c r="A823" s="3"/>
      <c r="B823" s="3"/>
      <c r="C823" s="3"/>
      <c r="D823" s="3"/>
      <c r="E823" s="3"/>
      <c r="F823" s="3"/>
      <c r="G823" s="3"/>
      <c r="H823" s="3"/>
      <c r="I823" s="3"/>
      <c r="J823" s="3"/>
      <c r="K823" s="3"/>
      <c r="L823" s="3"/>
      <c r="M823" s="3"/>
      <c r="N823" s="3"/>
      <c r="O823" s="3"/>
      <c r="P823" s="3"/>
      <c r="Q823" s="3"/>
      <c r="R823" s="3"/>
      <c r="S823" s="3"/>
      <c r="T823" s="3"/>
      <c r="U823" s="3"/>
      <c r="V823" s="3"/>
      <c r="W823" s="3"/>
      <c r="X823" s="3"/>
      <c r="Y823" s="3"/>
      <c r="Z823" s="3"/>
      <c r="AA823" s="3"/>
    </row>
    <row r="824" spans="1:27">
      <c r="A824" s="3"/>
      <c r="B824" s="3"/>
      <c r="C824" s="3"/>
      <c r="D824" s="3"/>
      <c r="E824" s="3"/>
      <c r="F824" s="3"/>
      <c r="G824" s="3"/>
      <c r="H824" s="3"/>
      <c r="I824" s="3"/>
      <c r="J824" s="3"/>
      <c r="K824" s="3"/>
      <c r="L824" s="3"/>
      <c r="M824" s="3"/>
      <c r="N824" s="3"/>
      <c r="O824" s="3"/>
      <c r="P824" s="3"/>
      <c r="Q824" s="3"/>
      <c r="R824" s="3"/>
      <c r="S824" s="3"/>
      <c r="T824" s="3"/>
      <c r="U824" s="3"/>
      <c r="V824" s="3"/>
      <c r="W824" s="3"/>
      <c r="X824" s="3"/>
      <c r="Y824" s="3"/>
      <c r="Z824" s="3"/>
      <c r="AA824" s="3"/>
    </row>
    <row r="825" spans="1:27">
      <c r="A825" s="3"/>
      <c r="B825" s="3"/>
      <c r="C825" s="3"/>
      <c r="D825" s="3"/>
      <c r="E825" s="3"/>
      <c r="F825" s="3"/>
      <c r="G825" s="3"/>
      <c r="H825" s="3"/>
      <c r="I825" s="3"/>
      <c r="J825" s="3"/>
      <c r="K825" s="3"/>
      <c r="L825" s="3"/>
      <c r="M825" s="3"/>
      <c r="N825" s="3"/>
      <c r="O825" s="3"/>
      <c r="P825" s="3"/>
      <c r="Q825" s="3"/>
      <c r="R825" s="3"/>
      <c r="S825" s="3"/>
      <c r="T825" s="3"/>
      <c r="U825" s="3"/>
      <c r="V825" s="3"/>
      <c r="W825" s="3"/>
      <c r="X825" s="3"/>
      <c r="Y825" s="3"/>
      <c r="Z825" s="3"/>
      <c r="AA825" s="3"/>
    </row>
    <row r="826" spans="1:27">
      <c r="A826" s="3"/>
      <c r="B826" s="3"/>
      <c r="C826" s="3"/>
      <c r="D826" s="3"/>
      <c r="E826" s="3"/>
      <c r="F826" s="3"/>
      <c r="G826" s="3"/>
      <c r="H826" s="3"/>
      <c r="I826" s="3"/>
      <c r="J826" s="3"/>
      <c r="K826" s="3"/>
      <c r="L826" s="3"/>
      <c r="M826" s="3"/>
      <c r="N826" s="3"/>
      <c r="O826" s="3"/>
      <c r="P826" s="3"/>
      <c r="Q826" s="3"/>
      <c r="R826" s="3"/>
      <c r="S826" s="3"/>
      <c r="T826" s="3"/>
      <c r="U826" s="3"/>
      <c r="V826" s="3"/>
      <c r="W826" s="3"/>
      <c r="X826" s="3"/>
      <c r="Y826" s="3"/>
      <c r="Z826" s="3"/>
      <c r="AA826" s="3"/>
    </row>
    <row r="827" spans="1:27">
      <c r="A827" s="3"/>
      <c r="B827" s="3"/>
      <c r="C827" s="3"/>
      <c r="D827" s="3"/>
      <c r="E827" s="3"/>
      <c r="F827" s="3"/>
      <c r="G827" s="3"/>
      <c r="H827" s="3"/>
      <c r="I827" s="3"/>
      <c r="J827" s="3"/>
      <c r="K827" s="3"/>
      <c r="L827" s="3"/>
      <c r="M827" s="3"/>
      <c r="N827" s="3"/>
      <c r="O827" s="3"/>
      <c r="P827" s="3"/>
      <c r="Q827" s="3"/>
      <c r="R827" s="3"/>
      <c r="S827" s="3"/>
      <c r="T827" s="3"/>
      <c r="U827" s="3"/>
      <c r="V827" s="3"/>
      <c r="W827" s="3"/>
      <c r="X827" s="3"/>
      <c r="Y827" s="3"/>
      <c r="Z827" s="3"/>
      <c r="AA827" s="3"/>
    </row>
    <row r="828" spans="1:27">
      <c r="A828" s="3"/>
      <c r="B828" s="3"/>
      <c r="C828" s="3"/>
      <c r="D828" s="3"/>
      <c r="E828" s="3"/>
      <c r="F828" s="3"/>
      <c r="G828" s="3"/>
      <c r="H828" s="3"/>
      <c r="I828" s="3"/>
      <c r="J828" s="3"/>
      <c r="K828" s="3"/>
      <c r="L828" s="3"/>
      <c r="M828" s="3"/>
      <c r="N828" s="3"/>
      <c r="O828" s="3"/>
      <c r="P828" s="3"/>
      <c r="Q828" s="3"/>
      <c r="R828" s="3"/>
      <c r="S828" s="3"/>
      <c r="T828" s="3"/>
      <c r="U828" s="3"/>
      <c r="V828" s="3"/>
      <c r="W828" s="3"/>
      <c r="X828" s="3"/>
      <c r="Y828" s="3"/>
      <c r="Z828" s="3"/>
      <c r="AA828" s="3"/>
    </row>
    <row r="829" spans="1:27">
      <c r="A829" s="3"/>
      <c r="B829" s="3"/>
      <c r="C829" s="3"/>
      <c r="D829" s="3"/>
      <c r="E829" s="3"/>
      <c r="F829" s="3"/>
      <c r="G829" s="3"/>
      <c r="H829" s="3"/>
      <c r="I829" s="3"/>
      <c r="J829" s="3"/>
      <c r="K829" s="3"/>
      <c r="L829" s="3"/>
      <c r="M829" s="3"/>
      <c r="N829" s="3"/>
      <c r="O829" s="3"/>
      <c r="P829" s="3"/>
      <c r="Q829" s="3"/>
      <c r="R829" s="3"/>
      <c r="S829" s="3"/>
      <c r="T829" s="3"/>
      <c r="U829" s="3"/>
      <c r="V829" s="3"/>
      <c r="W829" s="3"/>
      <c r="X829" s="3"/>
      <c r="Y829" s="3"/>
      <c r="Z829" s="3"/>
      <c r="AA829" s="3"/>
    </row>
    <row r="830" spans="1:27">
      <c r="A830" s="3"/>
      <c r="B830" s="3"/>
      <c r="C830" s="3"/>
      <c r="D830" s="3"/>
      <c r="E830" s="3"/>
      <c r="F830" s="3"/>
      <c r="G830" s="3"/>
      <c r="H830" s="3"/>
      <c r="I830" s="3"/>
      <c r="J830" s="3"/>
      <c r="K830" s="3"/>
      <c r="L830" s="3"/>
      <c r="M830" s="3"/>
      <c r="N830" s="3"/>
      <c r="O830" s="3"/>
      <c r="P830" s="3"/>
      <c r="Q830" s="3"/>
      <c r="R830" s="3"/>
      <c r="S830" s="3"/>
      <c r="T830" s="3"/>
      <c r="U830" s="3"/>
      <c r="V830" s="3"/>
      <c r="W830" s="3"/>
      <c r="X830" s="3"/>
      <c r="Y830" s="3"/>
      <c r="Z830" s="3"/>
      <c r="AA830" s="3"/>
    </row>
    <row r="831" spans="1:27">
      <c r="A831" s="3"/>
      <c r="B831" s="3"/>
      <c r="C831" s="3"/>
      <c r="D831" s="3"/>
      <c r="E831" s="3"/>
      <c r="F831" s="3"/>
      <c r="G831" s="3"/>
      <c r="H831" s="3"/>
      <c r="I831" s="3"/>
      <c r="J831" s="3"/>
      <c r="K831" s="3"/>
      <c r="L831" s="3"/>
      <c r="M831" s="3"/>
      <c r="N831" s="3"/>
      <c r="O831" s="3"/>
      <c r="P831" s="3"/>
      <c r="Q831" s="3"/>
      <c r="R831" s="3"/>
      <c r="S831" s="3"/>
      <c r="T831" s="3"/>
      <c r="U831" s="3"/>
      <c r="V831" s="3"/>
      <c r="W831" s="3"/>
      <c r="X831" s="3"/>
      <c r="Y831" s="3"/>
      <c r="Z831" s="3"/>
      <c r="AA831" s="3"/>
    </row>
    <row r="832" spans="1:27">
      <c r="A832" s="3"/>
      <c r="B832" s="3"/>
      <c r="C832" s="3"/>
      <c r="D832" s="3"/>
      <c r="E832" s="3"/>
      <c r="F832" s="3"/>
      <c r="G832" s="3"/>
      <c r="H832" s="3"/>
      <c r="I832" s="3"/>
      <c r="J832" s="3"/>
      <c r="K832" s="3"/>
      <c r="L832" s="3"/>
      <c r="M832" s="3"/>
      <c r="N832" s="3"/>
      <c r="O832" s="3"/>
      <c r="P832" s="3"/>
      <c r="Q832" s="3"/>
      <c r="R832" s="3"/>
      <c r="S832" s="3"/>
      <c r="T832" s="3"/>
      <c r="U832" s="3"/>
      <c r="V832" s="3"/>
      <c r="W832" s="3"/>
      <c r="X832" s="3"/>
      <c r="Y832" s="3"/>
      <c r="Z832" s="3"/>
      <c r="AA832" s="3"/>
    </row>
    <row r="833" spans="1:27">
      <c r="A833" s="3"/>
      <c r="B833" s="3"/>
      <c r="C833" s="3"/>
      <c r="D833" s="3"/>
      <c r="E833" s="3"/>
      <c r="F833" s="3"/>
      <c r="G833" s="3"/>
      <c r="H833" s="3"/>
      <c r="I833" s="3"/>
      <c r="J833" s="3"/>
      <c r="K833" s="3"/>
      <c r="L833" s="3"/>
      <c r="M833" s="3"/>
      <c r="N833" s="3"/>
      <c r="O833" s="3"/>
      <c r="P833" s="3"/>
      <c r="Q833" s="3"/>
      <c r="R833" s="3"/>
      <c r="S833" s="3"/>
      <c r="T833" s="3"/>
      <c r="U833" s="3"/>
      <c r="V833" s="3"/>
      <c r="W833" s="3"/>
      <c r="X833" s="3"/>
      <c r="Y833" s="3"/>
      <c r="Z833" s="3"/>
      <c r="AA833" s="3"/>
    </row>
    <row r="834" spans="1:27">
      <c r="A834" s="3"/>
      <c r="B834" s="3"/>
      <c r="C834" s="3"/>
      <c r="D834" s="3"/>
      <c r="E834" s="3"/>
      <c r="F834" s="3"/>
      <c r="G834" s="3"/>
      <c r="H834" s="3"/>
      <c r="I834" s="3"/>
      <c r="J834" s="3"/>
      <c r="K834" s="3"/>
      <c r="L834" s="3"/>
      <c r="M834" s="3"/>
      <c r="N834" s="3"/>
      <c r="O834" s="3"/>
      <c r="P834" s="3"/>
      <c r="Q834" s="3"/>
      <c r="R834" s="3"/>
      <c r="S834" s="3"/>
      <c r="T834" s="3"/>
      <c r="U834" s="3"/>
      <c r="V834" s="3"/>
      <c r="W834" s="3"/>
      <c r="X834" s="3"/>
      <c r="Y834" s="3"/>
      <c r="Z834" s="3"/>
      <c r="AA834" s="3"/>
    </row>
    <row r="835" spans="1:27">
      <c r="A835" s="3"/>
      <c r="B835" s="3"/>
      <c r="C835" s="3"/>
      <c r="D835" s="3"/>
      <c r="E835" s="3"/>
      <c r="F835" s="3"/>
      <c r="G835" s="3"/>
      <c r="H835" s="3"/>
      <c r="I835" s="3"/>
      <c r="J835" s="3"/>
      <c r="K835" s="3"/>
      <c r="L835" s="3"/>
      <c r="M835" s="3"/>
      <c r="N835" s="3"/>
      <c r="O835" s="3"/>
      <c r="P835" s="3"/>
      <c r="Q835" s="3"/>
      <c r="R835" s="3"/>
      <c r="S835" s="3"/>
      <c r="T835" s="3"/>
      <c r="U835" s="3"/>
      <c r="V835" s="3"/>
      <c r="W835" s="3"/>
      <c r="X835" s="3"/>
      <c r="Y835" s="3"/>
      <c r="Z835" s="3"/>
      <c r="AA835" s="3"/>
    </row>
    <row r="836" spans="1:27">
      <c r="A836" s="3"/>
      <c r="B836" s="3"/>
      <c r="C836" s="3"/>
      <c r="D836" s="3"/>
      <c r="E836" s="3"/>
      <c r="F836" s="3"/>
      <c r="G836" s="3"/>
      <c r="H836" s="3"/>
      <c r="I836" s="3"/>
      <c r="J836" s="3"/>
      <c r="K836" s="3"/>
      <c r="L836" s="3"/>
      <c r="M836" s="3"/>
      <c r="N836" s="3"/>
      <c r="O836" s="3"/>
      <c r="P836" s="3"/>
      <c r="Q836" s="3"/>
      <c r="R836" s="3"/>
      <c r="S836" s="3"/>
      <c r="T836" s="3"/>
      <c r="U836" s="3"/>
      <c r="V836" s="3"/>
      <c r="W836" s="3"/>
      <c r="X836" s="3"/>
      <c r="Y836" s="3"/>
      <c r="Z836" s="3"/>
      <c r="AA836" s="3"/>
    </row>
    <row r="837" spans="1:27">
      <c r="A837" s="3"/>
      <c r="B837" s="3"/>
      <c r="C837" s="3"/>
      <c r="D837" s="3"/>
      <c r="E837" s="3"/>
      <c r="F837" s="3"/>
      <c r="G837" s="3"/>
      <c r="H837" s="3"/>
      <c r="I837" s="3"/>
      <c r="J837" s="3"/>
      <c r="K837" s="3"/>
      <c r="L837" s="3"/>
      <c r="M837" s="3"/>
      <c r="N837" s="3"/>
      <c r="O837" s="3"/>
      <c r="P837" s="3"/>
      <c r="Q837" s="3"/>
      <c r="R837" s="3"/>
      <c r="S837" s="3"/>
      <c r="T837" s="3"/>
      <c r="U837" s="3"/>
      <c r="V837" s="3"/>
      <c r="W837" s="3"/>
      <c r="X837" s="3"/>
      <c r="Y837" s="3"/>
      <c r="Z837" s="3"/>
      <c r="AA837" s="3"/>
    </row>
    <row r="838" spans="1:27">
      <c r="A838" s="3"/>
      <c r="B838" s="3"/>
      <c r="C838" s="3"/>
      <c r="D838" s="3"/>
      <c r="E838" s="3"/>
      <c r="F838" s="3"/>
      <c r="G838" s="3"/>
      <c r="H838" s="3"/>
      <c r="I838" s="3"/>
      <c r="J838" s="3"/>
      <c r="K838" s="3"/>
      <c r="L838" s="3"/>
      <c r="M838" s="3"/>
      <c r="N838" s="3"/>
      <c r="O838" s="3"/>
      <c r="P838" s="3"/>
      <c r="Q838" s="3"/>
      <c r="R838" s="3"/>
      <c r="S838" s="3"/>
      <c r="T838" s="3"/>
      <c r="U838" s="3"/>
      <c r="V838" s="3"/>
      <c r="W838" s="3"/>
      <c r="X838" s="3"/>
      <c r="Y838" s="3"/>
      <c r="Z838" s="3"/>
      <c r="AA838" s="3"/>
    </row>
    <row r="839" spans="1:27">
      <c r="A839" s="3"/>
      <c r="B839" s="3"/>
      <c r="C839" s="3"/>
      <c r="D839" s="3"/>
      <c r="E839" s="3"/>
      <c r="F839" s="3"/>
      <c r="G839" s="3"/>
      <c r="H839" s="3"/>
      <c r="I839" s="3"/>
      <c r="J839" s="3"/>
      <c r="K839" s="3"/>
      <c r="L839" s="3"/>
      <c r="M839" s="3"/>
      <c r="N839" s="3"/>
      <c r="O839" s="3"/>
      <c r="P839" s="3"/>
      <c r="Q839" s="3"/>
      <c r="R839" s="3"/>
      <c r="S839" s="3"/>
      <c r="T839" s="3"/>
      <c r="U839" s="3"/>
      <c r="V839" s="3"/>
      <c r="W839" s="3"/>
      <c r="X839" s="3"/>
      <c r="Y839" s="3"/>
      <c r="Z839" s="3"/>
      <c r="AA839" s="3"/>
    </row>
    <row r="840" spans="1:27">
      <c r="A840" s="3"/>
      <c r="B840" s="3"/>
      <c r="C840" s="3"/>
      <c r="D840" s="3"/>
      <c r="E840" s="3"/>
      <c r="F840" s="3"/>
      <c r="G840" s="3"/>
      <c r="H840" s="3"/>
      <c r="I840" s="3"/>
      <c r="J840" s="3"/>
      <c r="K840" s="3"/>
      <c r="L840" s="3"/>
      <c r="M840" s="3"/>
      <c r="N840" s="3"/>
      <c r="O840" s="3"/>
      <c r="P840" s="3"/>
      <c r="Q840" s="3"/>
      <c r="R840" s="3"/>
      <c r="S840" s="3"/>
      <c r="T840" s="3"/>
      <c r="U840" s="3"/>
      <c r="V840" s="3"/>
      <c r="W840" s="3"/>
      <c r="X840" s="3"/>
      <c r="Y840" s="3"/>
      <c r="Z840" s="3"/>
      <c r="AA840" s="3"/>
    </row>
    <row r="841" spans="1:27">
      <c r="A841" s="3"/>
      <c r="B841" s="3"/>
      <c r="C841" s="3"/>
      <c r="D841" s="3"/>
      <c r="E841" s="3"/>
      <c r="F841" s="3"/>
      <c r="G841" s="3"/>
      <c r="H841" s="3"/>
      <c r="I841" s="3"/>
      <c r="J841" s="3"/>
      <c r="K841" s="3"/>
      <c r="L841" s="3"/>
      <c r="M841" s="3"/>
      <c r="N841" s="3"/>
      <c r="O841" s="3"/>
      <c r="P841" s="3"/>
      <c r="Q841" s="3"/>
      <c r="R841" s="3"/>
      <c r="S841" s="3"/>
      <c r="T841" s="3"/>
      <c r="U841" s="3"/>
      <c r="V841" s="3"/>
      <c r="W841" s="3"/>
      <c r="X841" s="3"/>
      <c r="Y841" s="3"/>
      <c r="Z841" s="3"/>
      <c r="AA841" s="3"/>
    </row>
    <row r="842" spans="1:27">
      <c r="A842" s="3"/>
      <c r="B842" s="3"/>
      <c r="C842" s="3"/>
      <c r="D842" s="3"/>
      <c r="E842" s="3"/>
      <c r="F842" s="3"/>
      <c r="G842" s="3"/>
      <c r="H842" s="3"/>
      <c r="I842" s="3"/>
      <c r="J842" s="3"/>
      <c r="K842" s="3"/>
      <c r="L842" s="3"/>
      <c r="M842" s="3"/>
      <c r="N842" s="3"/>
      <c r="O842" s="3"/>
      <c r="P842" s="3"/>
      <c r="Q842" s="3"/>
      <c r="R842" s="3"/>
      <c r="S842" s="3"/>
      <c r="T842" s="3"/>
      <c r="U842" s="3"/>
      <c r="V842" s="3"/>
      <c r="W842" s="3"/>
      <c r="X842" s="3"/>
      <c r="Y842" s="3"/>
      <c r="Z842" s="3"/>
      <c r="AA842" s="3"/>
    </row>
    <row r="843" spans="1:27">
      <c r="A843" s="3"/>
      <c r="B843" s="3"/>
      <c r="C843" s="3"/>
      <c r="D843" s="3"/>
      <c r="E843" s="3"/>
      <c r="F843" s="3"/>
      <c r="G843" s="3"/>
      <c r="H843" s="3"/>
      <c r="I843" s="3"/>
      <c r="J843" s="3"/>
      <c r="K843" s="3"/>
      <c r="L843" s="3"/>
      <c r="M843" s="3"/>
      <c r="N843" s="3"/>
      <c r="O843" s="3"/>
      <c r="P843" s="3"/>
      <c r="Q843" s="3"/>
      <c r="R843" s="3"/>
      <c r="S843" s="3"/>
      <c r="T843" s="3"/>
      <c r="U843" s="3"/>
      <c r="V843" s="3"/>
      <c r="W843" s="3"/>
      <c r="X843" s="3"/>
      <c r="Y843" s="3"/>
      <c r="Z843" s="3"/>
      <c r="AA843" s="3"/>
    </row>
    <row r="844" spans="1:27">
      <c r="A844" s="3"/>
      <c r="B844" s="3"/>
      <c r="C844" s="3"/>
      <c r="D844" s="3"/>
      <c r="E844" s="3"/>
      <c r="F844" s="3"/>
      <c r="G844" s="3"/>
      <c r="H844" s="3"/>
      <c r="I844" s="3"/>
      <c r="J844" s="3"/>
      <c r="K844" s="3"/>
      <c r="L844" s="3"/>
      <c r="M844" s="3"/>
      <c r="N844" s="3"/>
      <c r="O844" s="3"/>
      <c r="P844" s="3"/>
      <c r="Q844" s="3"/>
      <c r="R844" s="3"/>
      <c r="S844" s="3"/>
      <c r="T844" s="3"/>
      <c r="U844" s="3"/>
      <c r="V844" s="3"/>
      <c r="W844" s="3"/>
      <c r="X844" s="3"/>
      <c r="Y844" s="3"/>
      <c r="Z844" s="3"/>
      <c r="AA844" s="3"/>
    </row>
    <row r="845" spans="1:27">
      <c r="A845" s="3"/>
      <c r="B845" s="3"/>
      <c r="C845" s="3"/>
      <c r="D845" s="3"/>
      <c r="E845" s="3"/>
      <c r="F845" s="3"/>
      <c r="G845" s="3"/>
      <c r="H845" s="3"/>
      <c r="I845" s="3"/>
      <c r="J845" s="3"/>
      <c r="K845" s="3"/>
      <c r="L845" s="3"/>
      <c r="M845" s="3"/>
      <c r="N845" s="3"/>
      <c r="O845" s="3"/>
      <c r="P845" s="3"/>
      <c r="Q845" s="3"/>
      <c r="R845" s="3"/>
      <c r="S845" s="3"/>
      <c r="T845" s="3"/>
      <c r="U845" s="3"/>
      <c r="V845" s="3"/>
      <c r="W845" s="3"/>
      <c r="X845" s="3"/>
      <c r="Y845" s="3"/>
      <c r="Z845" s="3"/>
      <c r="AA845" s="3"/>
    </row>
    <row r="846" spans="1:27">
      <c r="A846" s="3"/>
      <c r="B846" s="3"/>
      <c r="C846" s="3"/>
      <c r="D846" s="3"/>
      <c r="E846" s="3"/>
      <c r="F846" s="3"/>
      <c r="G846" s="3"/>
      <c r="H846" s="3"/>
      <c r="I846" s="3"/>
      <c r="J846" s="3"/>
      <c r="K846" s="3"/>
      <c r="L846" s="3"/>
      <c r="M846" s="3"/>
      <c r="N846" s="3"/>
      <c r="O846" s="3"/>
      <c r="P846" s="3"/>
      <c r="Q846" s="3"/>
      <c r="R846" s="3"/>
      <c r="S846" s="3"/>
      <c r="T846" s="3"/>
      <c r="U846" s="3"/>
      <c r="V846" s="3"/>
      <c r="W846" s="3"/>
      <c r="X846" s="3"/>
      <c r="Y846" s="3"/>
      <c r="Z846" s="3"/>
      <c r="AA846" s="3"/>
    </row>
    <row r="847" spans="1:27">
      <c r="A847" s="3"/>
      <c r="B847" s="3"/>
      <c r="C847" s="3"/>
      <c r="D847" s="3"/>
      <c r="E847" s="3"/>
      <c r="F847" s="3"/>
      <c r="G847" s="3"/>
      <c r="H847" s="3"/>
      <c r="I847" s="3"/>
      <c r="J847" s="3"/>
      <c r="K847" s="3"/>
      <c r="L847" s="3"/>
      <c r="M847" s="3"/>
      <c r="N847" s="3"/>
      <c r="O847" s="3"/>
      <c r="P847" s="3"/>
      <c r="Q847" s="3"/>
      <c r="R847" s="3"/>
      <c r="S847" s="3"/>
      <c r="T847" s="3"/>
      <c r="U847" s="3"/>
      <c r="V847" s="3"/>
      <c r="W847" s="3"/>
      <c r="X847" s="3"/>
      <c r="Y847" s="3"/>
      <c r="Z847" s="3"/>
      <c r="AA847" s="3"/>
    </row>
    <row r="848" spans="1:27">
      <c r="A848" s="3"/>
      <c r="B848" s="3"/>
      <c r="C848" s="3"/>
      <c r="D848" s="3"/>
      <c r="E848" s="3"/>
      <c r="F848" s="3"/>
      <c r="G848" s="3"/>
      <c r="H848" s="3"/>
      <c r="I848" s="3"/>
      <c r="J848" s="3"/>
      <c r="K848" s="3"/>
      <c r="L848" s="3"/>
      <c r="M848" s="3"/>
      <c r="N848" s="3"/>
      <c r="O848" s="3"/>
      <c r="P848" s="3"/>
      <c r="Q848" s="3"/>
      <c r="R848" s="3"/>
      <c r="S848" s="3"/>
      <c r="T848" s="3"/>
      <c r="U848" s="3"/>
      <c r="V848" s="3"/>
      <c r="W848" s="3"/>
      <c r="X848" s="3"/>
      <c r="Y848" s="3"/>
      <c r="Z848" s="3"/>
      <c r="AA848" s="3"/>
    </row>
    <row r="849" spans="1:27">
      <c r="A849" s="3"/>
      <c r="B849" s="3"/>
      <c r="C849" s="3"/>
      <c r="D849" s="3"/>
      <c r="E849" s="3"/>
      <c r="F849" s="3"/>
      <c r="G849" s="3"/>
      <c r="H849" s="3"/>
      <c r="I849" s="3"/>
      <c r="J849" s="3"/>
      <c r="K849" s="3"/>
      <c r="L849" s="3"/>
      <c r="M849" s="3"/>
      <c r="N849" s="3"/>
      <c r="O849" s="3"/>
      <c r="P849" s="3"/>
      <c r="Q849" s="3"/>
      <c r="R849" s="3"/>
      <c r="S849" s="3"/>
      <c r="T849" s="3"/>
      <c r="U849" s="3"/>
      <c r="V849" s="3"/>
      <c r="W849" s="3"/>
      <c r="X849" s="3"/>
      <c r="Y849" s="3"/>
      <c r="Z849" s="3"/>
      <c r="AA849" s="3"/>
    </row>
    <row r="850" spans="1:27">
      <c r="A850" s="3"/>
      <c r="B850" s="3"/>
      <c r="C850" s="3"/>
      <c r="D850" s="3"/>
      <c r="E850" s="3"/>
      <c r="F850" s="3"/>
      <c r="G850" s="3"/>
      <c r="H850" s="3"/>
      <c r="I850" s="3"/>
      <c r="J850" s="3"/>
      <c r="K850" s="3"/>
      <c r="L850" s="3"/>
      <c r="M850" s="3"/>
      <c r="N850" s="3"/>
      <c r="O850" s="3"/>
      <c r="P850" s="3"/>
      <c r="Q850" s="3"/>
      <c r="R850" s="3"/>
      <c r="S850" s="3"/>
      <c r="T850" s="3"/>
      <c r="U850" s="3"/>
      <c r="V850" s="3"/>
      <c r="W850" s="3"/>
      <c r="X850" s="3"/>
      <c r="Y850" s="3"/>
      <c r="Z850" s="3"/>
      <c r="AA850" s="3"/>
    </row>
    <row r="851" spans="1:27">
      <c r="A851" s="3"/>
      <c r="B851" s="3"/>
      <c r="C851" s="3"/>
      <c r="D851" s="3"/>
      <c r="E851" s="3"/>
      <c r="F851" s="3"/>
      <c r="G851" s="3"/>
      <c r="H851" s="3"/>
      <c r="I851" s="3"/>
      <c r="J851" s="3"/>
      <c r="K851" s="3"/>
      <c r="L851" s="3"/>
      <c r="M851" s="3"/>
      <c r="N851" s="3"/>
      <c r="O851" s="3"/>
      <c r="P851" s="3"/>
      <c r="Q851" s="3"/>
      <c r="R851" s="3"/>
      <c r="S851" s="3"/>
      <c r="T851" s="3"/>
      <c r="U851" s="3"/>
      <c r="V851" s="3"/>
      <c r="W851" s="3"/>
      <c r="X851" s="3"/>
      <c r="Y851" s="3"/>
      <c r="Z851" s="3"/>
      <c r="AA851" s="3"/>
    </row>
    <row r="852" spans="1:27">
      <c r="A852" s="3"/>
      <c r="B852" s="3"/>
      <c r="C852" s="3"/>
      <c r="D852" s="3"/>
      <c r="E852" s="3"/>
      <c r="F852" s="3"/>
      <c r="G852" s="3"/>
      <c r="H852" s="3"/>
      <c r="I852" s="3"/>
      <c r="J852" s="3"/>
      <c r="K852" s="3"/>
      <c r="L852" s="3"/>
      <c r="M852" s="3"/>
      <c r="N852" s="3"/>
      <c r="O852" s="3"/>
      <c r="P852" s="3"/>
      <c r="Q852" s="3"/>
      <c r="R852" s="3"/>
      <c r="S852" s="3"/>
      <c r="T852" s="3"/>
      <c r="U852" s="3"/>
      <c r="V852" s="3"/>
      <c r="W852" s="3"/>
      <c r="X852" s="3"/>
      <c r="Y852" s="3"/>
      <c r="Z852" s="3"/>
      <c r="AA852" s="3"/>
    </row>
    <row r="853" spans="1:27">
      <c r="A853" s="3"/>
      <c r="B853" s="3"/>
      <c r="C853" s="3"/>
      <c r="D853" s="3"/>
      <c r="E853" s="3"/>
      <c r="F853" s="3"/>
      <c r="G853" s="3"/>
      <c r="H853" s="3"/>
      <c r="I853" s="3"/>
      <c r="J853" s="3"/>
      <c r="K853" s="3"/>
      <c r="L853" s="3"/>
      <c r="M853" s="3"/>
      <c r="N853" s="3"/>
      <c r="O853" s="3"/>
      <c r="P853" s="3"/>
      <c r="Q853" s="3"/>
      <c r="R853" s="3"/>
      <c r="S853" s="3"/>
      <c r="T853" s="3"/>
      <c r="U853" s="3"/>
      <c r="V853" s="3"/>
      <c r="W853" s="3"/>
      <c r="X853" s="3"/>
      <c r="Y853" s="3"/>
      <c r="Z853" s="3"/>
      <c r="AA853" s="3"/>
    </row>
    <row r="854" spans="1:27">
      <c r="A854" s="3"/>
      <c r="B854" s="3"/>
      <c r="C854" s="3"/>
      <c r="D854" s="3"/>
      <c r="E854" s="3"/>
      <c r="F854" s="3"/>
      <c r="G854" s="3"/>
      <c r="H854" s="3"/>
      <c r="I854" s="3"/>
      <c r="J854" s="3"/>
      <c r="K854" s="3"/>
      <c r="L854" s="3"/>
      <c r="M854" s="3"/>
      <c r="N854" s="3"/>
      <c r="O854" s="3"/>
      <c r="P854" s="3"/>
      <c r="Q854" s="3"/>
      <c r="R854" s="3"/>
      <c r="S854" s="3"/>
      <c r="T854" s="3"/>
      <c r="U854" s="3"/>
      <c r="V854" s="3"/>
      <c r="W854" s="3"/>
      <c r="X854" s="3"/>
      <c r="Y854" s="3"/>
      <c r="Z854" s="3"/>
      <c r="AA854" s="3"/>
    </row>
    <row r="855" spans="1:27">
      <c r="A855" s="3"/>
      <c r="B855" s="3"/>
      <c r="C855" s="3"/>
      <c r="D855" s="3"/>
      <c r="E855" s="3"/>
      <c r="F855" s="3"/>
      <c r="G855" s="3"/>
      <c r="H855" s="3"/>
      <c r="I855" s="3"/>
      <c r="J855" s="3"/>
      <c r="K855" s="3"/>
      <c r="L855" s="3"/>
      <c r="M855" s="3"/>
      <c r="N855" s="3"/>
      <c r="O855" s="3"/>
      <c r="P855" s="3"/>
      <c r="Q855" s="3"/>
      <c r="R855" s="3"/>
      <c r="S855" s="3"/>
      <c r="T855" s="3"/>
      <c r="U855" s="3"/>
      <c r="V855" s="3"/>
      <c r="W855" s="3"/>
      <c r="X855" s="3"/>
      <c r="Y855" s="3"/>
      <c r="Z855" s="3"/>
      <c r="AA855" s="3"/>
    </row>
    <row r="856" spans="1:27">
      <c r="A856" s="3"/>
      <c r="B856" s="3"/>
      <c r="C856" s="3"/>
      <c r="D856" s="3"/>
      <c r="E856" s="3"/>
      <c r="F856" s="3"/>
      <c r="G856" s="3"/>
      <c r="H856" s="3"/>
      <c r="I856" s="3"/>
      <c r="J856" s="3"/>
      <c r="K856" s="3"/>
      <c r="L856" s="3"/>
      <c r="M856" s="3"/>
      <c r="N856" s="3"/>
      <c r="O856" s="3"/>
      <c r="P856" s="3"/>
      <c r="Q856" s="3"/>
      <c r="R856" s="3"/>
      <c r="S856" s="3"/>
      <c r="T856" s="3"/>
      <c r="U856" s="3"/>
      <c r="V856" s="3"/>
      <c r="W856" s="3"/>
      <c r="X856" s="3"/>
      <c r="Y856" s="3"/>
      <c r="Z856" s="3"/>
      <c r="AA856" s="3"/>
    </row>
    <row r="857" spans="1:27">
      <c r="A857" s="3"/>
      <c r="B857" s="3"/>
      <c r="C857" s="3"/>
      <c r="D857" s="3"/>
      <c r="E857" s="3"/>
      <c r="F857" s="3"/>
      <c r="G857" s="3"/>
      <c r="H857" s="3"/>
      <c r="I857" s="3"/>
      <c r="J857" s="3"/>
      <c r="K857" s="3"/>
      <c r="L857" s="3"/>
      <c r="M857" s="3"/>
      <c r="N857" s="3"/>
      <c r="O857" s="3"/>
      <c r="P857" s="3"/>
      <c r="Q857" s="3"/>
      <c r="R857" s="3"/>
      <c r="S857" s="3"/>
      <c r="T857" s="3"/>
      <c r="U857" s="3"/>
      <c r="V857" s="3"/>
      <c r="W857" s="3"/>
      <c r="X857" s="3"/>
      <c r="Y857" s="3"/>
      <c r="Z857" s="3"/>
      <c r="AA857" s="3"/>
    </row>
    <row r="858" spans="1:27">
      <c r="A858" s="3"/>
      <c r="B858" s="3"/>
      <c r="C858" s="3"/>
      <c r="D858" s="3"/>
      <c r="E858" s="3"/>
      <c r="F858" s="3"/>
      <c r="G858" s="3"/>
      <c r="H858" s="3"/>
      <c r="I858" s="3"/>
      <c r="J858" s="3"/>
      <c r="K858" s="3"/>
      <c r="L858" s="3"/>
      <c r="M858" s="3"/>
      <c r="N858" s="3"/>
      <c r="O858" s="3"/>
      <c r="P858" s="3"/>
      <c r="Q858" s="3"/>
      <c r="R858" s="3"/>
      <c r="S858" s="3"/>
      <c r="T858" s="3"/>
      <c r="U858" s="3"/>
      <c r="V858" s="3"/>
      <c r="W858" s="3"/>
      <c r="X858" s="3"/>
      <c r="Y858" s="3"/>
      <c r="Z858" s="3"/>
      <c r="AA858" s="3"/>
    </row>
    <row r="859" spans="1:27">
      <c r="A859" s="3"/>
      <c r="B859" s="3"/>
      <c r="C859" s="3"/>
      <c r="D859" s="3"/>
      <c r="E859" s="3"/>
      <c r="F859" s="3"/>
      <c r="G859" s="3"/>
      <c r="H859" s="3"/>
      <c r="I859" s="3"/>
      <c r="J859" s="3"/>
      <c r="K859" s="3"/>
      <c r="L859" s="3"/>
      <c r="M859" s="3"/>
      <c r="N859" s="3"/>
      <c r="O859" s="3"/>
      <c r="P859" s="3"/>
      <c r="Q859" s="3"/>
      <c r="R859" s="3"/>
      <c r="S859" s="3"/>
      <c r="T859" s="3"/>
      <c r="U859" s="3"/>
      <c r="V859" s="3"/>
      <c r="W859" s="3"/>
      <c r="X859" s="3"/>
      <c r="Y859" s="3"/>
      <c r="Z859" s="3"/>
      <c r="AA859" s="3"/>
    </row>
    <row r="860" spans="1:27">
      <c r="A860" s="3"/>
      <c r="B860" s="3"/>
      <c r="C860" s="3"/>
      <c r="D860" s="3"/>
      <c r="E860" s="3"/>
      <c r="F860" s="3"/>
      <c r="G860" s="3"/>
      <c r="H860" s="3"/>
      <c r="I860" s="3"/>
      <c r="J860" s="3"/>
      <c r="K860" s="3"/>
      <c r="L860" s="3"/>
      <c r="M860" s="3"/>
      <c r="N860" s="3"/>
      <c r="O860" s="3"/>
      <c r="P860" s="3"/>
      <c r="Q860" s="3"/>
      <c r="R860" s="3"/>
      <c r="S860" s="3"/>
      <c r="T860" s="3"/>
      <c r="U860" s="3"/>
      <c r="V860" s="3"/>
      <c r="W860" s="3"/>
      <c r="X860" s="3"/>
      <c r="Y860" s="3"/>
      <c r="Z860" s="3"/>
      <c r="AA860" s="3"/>
    </row>
    <row r="861" spans="1:27">
      <c r="A861" s="3"/>
      <c r="B861" s="3"/>
      <c r="C861" s="3"/>
      <c r="D861" s="3"/>
      <c r="E861" s="3"/>
      <c r="F861" s="3"/>
      <c r="G861" s="3"/>
      <c r="H861" s="3"/>
      <c r="I861" s="3"/>
      <c r="J861" s="3"/>
      <c r="K861" s="3"/>
      <c r="L861" s="3"/>
      <c r="M861" s="3"/>
      <c r="N861" s="3"/>
      <c r="O861" s="3"/>
      <c r="P861" s="3"/>
      <c r="Q861" s="3"/>
      <c r="R861" s="3"/>
      <c r="S861" s="3"/>
      <c r="T861" s="3"/>
      <c r="U861" s="3"/>
      <c r="V861" s="3"/>
      <c r="W861" s="3"/>
      <c r="X861" s="3"/>
      <c r="Y861" s="3"/>
      <c r="Z861" s="3"/>
      <c r="AA861" s="3"/>
    </row>
    <row r="862" spans="1:27">
      <c r="A862" s="3"/>
      <c r="B862" s="3"/>
      <c r="C862" s="3"/>
      <c r="D862" s="3"/>
      <c r="E862" s="3"/>
      <c r="F862" s="3"/>
      <c r="G862" s="3"/>
      <c r="H862" s="3"/>
      <c r="I862" s="3"/>
      <c r="J862" s="3"/>
      <c r="K862" s="3"/>
      <c r="L862" s="3"/>
      <c r="M862" s="3"/>
      <c r="N862" s="3"/>
      <c r="O862" s="3"/>
      <c r="P862" s="3"/>
      <c r="Q862" s="3"/>
      <c r="R862" s="3"/>
      <c r="S862" s="3"/>
      <c r="T862" s="3"/>
      <c r="U862" s="3"/>
      <c r="V862" s="3"/>
      <c r="W862" s="3"/>
      <c r="X862" s="3"/>
      <c r="Y862" s="3"/>
      <c r="Z862" s="3"/>
      <c r="AA862" s="3"/>
    </row>
    <row r="863" spans="1:27">
      <c r="A863" s="3"/>
      <c r="B863" s="3"/>
      <c r="C863" s="3"/>
      <c r="D863" s="3"/>
      <c r="E863" s="3"/>
      <c r="F863" s="3"/>
      <c r="G863" s="3"/>
      <c r="H863" s="3"/>
      <c r="I863" s="3"/>
      <c r="J863" s="3"/>
      <c r="K863" s="3"/>
      <c r="L863" s="3"/>
      <c r="M863" s="3"/>
      <c r="N863" s="3"/>
      <c r="O863" s="3"/>
      <c r="P863" s="3"/>
      <c r="Q863" s="3"/>
      <c r="R863" s="3"/>
      <c r="S863" s="3"/>
      <c r="T863" s="3"/>
      <c r="U863" s="3"/>
      <c r="V863" s="3"/>
      <c r="W863" s="3"/>
      <c r="X863" s="3"/>
      <c r="Y863" s="3"/>
      <c r="Z863" s="3"/>
      <c r="AA863" s="3"/>
    </row>
    <row r="864" spans="1:27">
      <c r="A864" s="3"/>
      <c r="B864" s="3"/>
      <c r="C864" s="3"/>
      <c r="D864" s="3"/>
      <c r="E864" s="3"/>
      <c r="F864" s="3"/>
      <c r="G864" s="3"/>
      <c r="H864" s="3"/>
      <c r="I864" s="3"/>
      <c r="J864" s="3"/>
      <c r="K864" s="3"/>
      <c r="L864" s="3"/>
      <c r="M864" s="3"/>
      <c r="N864" s="3"/>
      <c r="O864" s="3"/>
      <c r="P864" s="3"/>
      <c r="Q864" s="3"/>
      <c r="R864" s="3"/>
      <c r="S864" s="3"/>
      <c r="T864" s="3"/>
      <c r="U864" s="3"/>
      <c r="V864" s="3"/>
      <c r="W864" s="3"/>
      <c r="X864" s="3"/>
      <c r="Y864" s="3"/>
      <c r="Z864" s="3"/>
      <c r="AA864" s="3"/>
    </row>
    <row r="865" spans="1:27">
      <c r="A865" s="3"/>
      <c r="B865" s="3"/>
      <c r="C865" s="3"/>
      <c r="D865" s="3"/>
      <c r="E865" s="3"/>
      <c r="F865" s="3"/>
      <c r="G865" s="3"/>
      <c r="H865" s="3"/>
      <c r="I865" s="3"/>
      <c r="J865" s="3"/>
      <c r="K865" s="3"/>
      <c r="L865" s="3"/>
      <c r="M865" s="3"/>
      <c r="N865" s="3"/>
      <c r="O865" s="3"/>
      <c r="P865" s="3"/>
      <c r="Q865" s="3"/>
      <c r="R865" s="3"/>
      <c r="S865" s="3"/>
      <c r="T865" s="3"/>
      <c r="U865" s="3"/>
      <c r="V865" s="3"/>
      <c r="W865" s="3"/>
      <c r="X865" s="3"/>
      <c r="Y865" s="3"/>
      <c r="Z865" s="3"/>
      <c r="AA865" s="3"/>
    </row>
    <row r="866" spans="1:27">
      <c r="A866" s="3"/>
      <c r="B866" s="3"/>
      <c r="C866" s="3"/>
      <c r="D866" s="3"/>
      <c r="E866" s="3"/>
      <c r="F866" s="3"/>
      <c r="G866" s="3"/>
      <c r="H866" s="3"/>
      <c r="I866" s="3"/>
      <c r="J866" s="3"/>
      <c r="K866" s="3"/>
      <c r="L866" s="3"/>
      <c r="M866" s="3"/>
      <c r="N866" s="3"/>
      <c r="O866" s="3"/>
      <c r="P866" s="3"/>
      <c r="Q866" s="3"/>
      <c r="R866" s="3"/>
      <c r="S866" s="3"/>
      <c r="T866" s="3"/>
      <c r="U866" s="3"/>
      <c r="V866" s="3"/>
      <c r="W866" s="3"/>
      <c r="X866" s="3"/>
      <c r="Y866" s="3"/>
      <c r="Z866" s="3"/>
      <c r="AA866" s="3"/>
    </row>
    <row r="867" spans="1:27">
      <c r="A867" s="3"/>
      <c r="B867" s="3"/>
      <c r="C867" s="3"/>
      <c r="D867" s="3"/>
      <c r="E867" s="3"/>
      <c r="F867" s="3"/>
      <c r="G867" s="3"/>
      <c r="H867" s="3"/>
      <c r="I867" s="3"/>
      <c r="J867" s="3"/>
      <c r="K867" s="3"/>
      <c r="L867" s="3"/>
      <c r="M867" s="3"/>
      <c r="N867" s="3"/>
      <c r="O867" s="3"/>
      <c r="P867" s="3"/>
      <c r="Q867" s="3"/>
      <c r="R867" s="3"/>
      <c r="S867" s="3"/>
      <c r="T867" s="3"/>
      <c r="U867" s="3"/>
      <c r="V867" s="3"/>
      <c r="W867" s="3"/>
      <c r="X867" s="3"/>
      <c r="Y867" s="3"/>
      <c r="Z867" s="3"/>
      <c r="AA867" s="3"/>
    </row>
    <row r="868" spans="1:27">
      <c r="A868" s="3"/>
      <c r="B868" s="3"/>
      <c r="C868" s="3"/>
      <c r="D868" s="3"/>
      <c r="E868" s="3"/>
      <c r="F868" s="3"/>
      <c r="G868" s="3"/>
      <c r="H868" s="3"/>
      <c r="I868" s="3"/>
      <c r="J868" s="3"/>
      <c r="K868" s="3"/>
      <c r="L868" s="3"/>
      <c r="M868" s="3"/>
      <c r="N868" s="3"/>
      <c r="O868" s="3"/>
      <c r="P868" s="3"/>
      <c r="Q868" s="3"/>
      <c r="R868" s="3"/>
      <c r="S868" s="3"/>
      <c r="T868" s="3"/>
      <c r="U868" s="3"/>
      <c r="V868" s="3"/>
      <c r="W868" s="3"/>
      <c r="X868" s="3"/>
      <c r="Y868" s="3"/>
      <c r="Z868" s="3"/>
      <c r="AA868" s="3"/>
    </row>
    <row r="869" spans="1:27">
      <c r="A869" s="3"/>
      <c r="B869" s="3"/>
      <c r="C869" s="3"/>
      <c r="D869" s="3"/>
      <c r="E869" s="3"/>
      <c r="F869" s="3"/>
      <c r="G869" s="3"/>
      <c r="H869" s="3"/>
      <c r="I869" s="3"/>
      <c r="J869" s="3"/>
      <c r="K869" s="3"/>
      <c r="L869" s="3"/>
      <c r="M869" s="3"/>
      <c r="N869" s="3"/>
      <c r="O869" s="3"/>
      <c r="P869" s="3"/>
      <c r="Q869" s="3"/>
      <c r="R869" s="3"/>
      <c r="S869" s="3"/>
      <c r="T869" s="3"/>
      <c r="U869" s="3"/>
      <c r="V869" s="3"/>
      <c r="W869" s="3"/>
      <c r="X869" s="3"/>
      <c r="Y869" s="3"/>
      <c r="Z869" s="3"/>
      <c r="AA869" s="3"/>
    </row>
    <row r="870" spans="1:27">
      <c r="A870" s="3"/>
      <c r="B870" s="3"/>
      <c r="C870" s="3"/>
      <c r="D870" s="3"/>
      <c r="E870" s="3"/>
      <c r="F870" s="3"/>
      <c r="G870" s="3"/>
      <c r="H870" s="3"/>
      <c r="I870" s="3"/>
      <c r="J870" s="3"/>
      <c r="K870" s="3"/>
      <c r="L870" s="3"/>
      <c r="M870" s="3"/>
      <c r="N870" s="3"/>
      <c r="O870" s="3"/>
      <c r="P870" s="3"/>
      <c r="Q870" s="3"/>
      <c r="R870" s="3"/>
      <c r="S870" s="3"/>
      <c r="T870" s="3"/>
      <c r="U870" s="3"/>
      <c r="V870" s="3"/>
      <c r="W870" s="3"/>
      <c r="X870" s="3"/>
      <c r="Y870" s="3"/>
      <c r="Z870" s="3"/>
      <c r="AA870" s="3"/>
    </row>
    <row r="871" spans="1:27">
      <c r="A871" s="3"/>
      <c r="B871" s="3"/>
      <c r="C871" s="3"/>
      <c r="D871" s="3"/>
      <c r="E871" s="3"/>
      <c r="F871" s="3"/>
      <c r="G871" s="3"/>
      <c r="H871" s="3"/>
      <c r="I871" s="3"/>
      <c r="J871" s="3"/>
      <c r="K871" s="3"/>
      <c r="L871" s="3"/>
      <c r="M871" s="3"/>
      <c r="N871" s="3"/>
      <c r="O871" s="3"/>
      <c r="P871" s="3"/>
      <c r="Q871" s="3"/>
      <c r="R871" s="3"/>
      <c r="S871" s="3"/>
      <c r="T871" s="3"/>
      <c r="U871" s="3"/>
      <c r="V871" s="3"/>
      <c r="W871" s="3"/>
      <c r="X871" s="3"/>
      <c r="Y871" s="3"/>
      <c r="Z871" s="3"/>
      <c r="AA871" s="3"/>
    </row>
    <row r="872" spans="1:27">
      <c r="A872" s="3"/>
      <c r="B872" s="3"/>
      <c r="C872" s="3"/>
      <c r="D872" s="3"/>
      <c r="E872" s="3"/>
      <c r="F872" s="3"/>
      <c r="G872" s="3"/>
      <c r="H872" s="3"/>
      <c r="I872" s="3"/>
      <c r="J872" s="3"/>
      <c r="K872" s="3"/>
      <c r="L872" s="3"/>
      <c r="M872" s="3"/>
      <c r="N872" s="3"/>
      <c r="O872" s="3"/>
      <c r="P872" s="3"/>
      <c r="Q872" s="3"/>
      <c r="R872" s="3"/>
      <c r="S872" s="3"/>
      <c r="T872" s="3"/>
      <c r="U872" s="3"/>
      <c r="V872" s="3"/>
      <c r="W872" s="3"/>
      <c r="X872" s="3"/>
      <c r="Y872" s="3"/>
      <c r="Z872" s="3"/>
      <c r="AA872" s="3"/>
    </row>
    <row r="873" spans="1:27">
      <c r="A873" s="3"/>
      <c r="B873" s="3"/>
      <c r="C873" s="3"/>
      <c r="D873" s="3"/>
      <c r="E873" s="3"/>
      <c r="F873" s="3"/>
      <c r="G873" s="3"/>
      <c r="H873" s="3"/>
      <c r="I873" s="3"/>
      <c r="J873" s="3"/>
      <c r="K873" s="3"/>
      <c r="L873" s="3"/>
      <c r="M873" s="3"/>
      <c r="N873" s="3"/>
      <c r="O873" s="3"/>
      <c r="P873" s="3"/>
      <c r="Q873" s="3"/>
      <c r="R873" s="3"/>
      <c r="S873" s="3"/>
      <c r="T873" s="3"/>
      <c r="U873" s="3"/>
      <c r="V873" s="3"/>
      <c r="W873" s="3"/>
      <c r="X873" s="3"/>
      <c r="Y873" s="3"/>
      <c r="Z873" s="3"/>
      <c r="AA873" s="3"/>
    </row>
    <row r="874" spans="1:27">
      <c r="A874" s="3"/>
      <c r="B874" s="3"/>
      <c r="C874" s="3"/>
      <c r="D874" s="3"/>
      <c r="E874" s="3"/>
      <c r="F874" s="3"/>
      <c r="G874" s="3"/>
      <c r="H874" s="3"/>
      <c r="I874" s="3"/>
      <c r="J874" s="3"/>
      <c r="K874" s="3"/>
      <c r="L874" s="3"/>
      <c r="M874" s="3"/>
      <c r="N874" s="3"/>
      <c r="O874" s="3"/>
      <c r="P874" s="3"/>
      <c r="Q874" s="3"/>
      <c r="R874" s="3"/>
      <c r="S874" s="3"/>
      <c r="T874" s="3"/>
      <c r="U874" s="3"/>
      <c r="V874" s="3"/>
      <c r="W874" s="3"/>
      <c r="X874" s="3"/>
      <c r="Y874" s="3"/>
      <c r="Z874" s="3"/>
      <c r="AA874" s="3"/>
    </row>
    <row r="875" spans="1:27">
      <c r="A875" s="3"/>
      <c r="B875" s="3"/>
      <c r="C875" s="3"/>
      <c r="D875" s="3"/>
      <c r="E875" s="3"/>
      <c r="F875" s="3"/>
      <c r="G875" s="3"/>
      <c r="H875" s="3"/>
      <c r="I875" s="3"/>
      <c r="J875" s="3"/>
      <c r="K875" s="3"/>
      <c r="L875" s="3"/>
      <c r="M875" s="3"/>
      <c r="N875" s="3"/>
      <c r="O875" s="3"/>
      <c r="P875" s="3"/>
      <c r="Q875" s="3"/>
      <c r="R875" s="3"/>
      <c r="S875" s="3"/>
      <c r="T875" s="3"/>
      <c r="U875" s="3"/>
      <c r="V875" s="3"/>
      <c r="W875" s="3"/>
      <c r="X875" s="3"/>
      <c r="Y875" s="3"/>
      <c r="Z875" s="3"/>
      <c r="AA875" s="3"/>
    </row>
    <row r="876" spans="1:27">
      <c r="A876" s="3"/>
      <c r="B876" s="3"/>
      <c r="C876" s="3"/>
      <c r="D876" s="3"/>
      <c r="E876" s="3"/>
      <c r="F876" s="3"/>
      <c r="G876" s="3"/>
      <c r="H876" s="3"/>
      <c r="I876" s="3"/>
      <c r="J876" s="3"/>
      <c r="K876" s="3"/>
      <c r="L876" s="3"/>
      <c r="M876" s="3"/>
      <c r="N876" s="3"/>
      <c r="O876" s="3"/>
      <c r="P876" s="3"/>
      <c r="Q876" s="3"/>
      <c r="R876" s="3"/>
      <c r="S876" s="3"/>
      <c r="T876" s="3"/>
      <c r="U876" s="3"/>
      <c r="V876" s="3"/>
      <c r="W876" s="3"/>
      <c r="X876" s="3"/>
      <c r="Y876" s="3"/>
      <c r="Z876" s="3"/>
      <c r="AA876" s="3"/>
    </row>
    <row r="877" spans="1:27">
      <c r="A877" s="3"/>
      <c r="B877" s="3"/>
      <c r="C877" s="3"/>
      <c r="D877" s="3"/>
      <c r="E877" s="3"/>
      <c r="F877" s="3"/>
      <c r="G877" s="3"/>
      <c r="H877" s="3"/>
      <c r="I877" s="3"/>
      <c r="J877" s="3"/>
      <c r="K877" s="3"/>
      <c r="L877" s="3"/>
      <c r="M877" s="3"/>
      <c r="N877" s="3"/>
      <c r="O877" s="3"/>
      <c r="P877" s="3"/>
      <c r="Q877" s="3"/>
      <c r="R877" s="3"/>
      <c r="S877" s="3"/>
      <c r="T877" s="3"/>
      <c r="U877" s="3"/>
      <c r="V877" s="3"/>
      <c r="W877" s="3"/>
      <c r="X877" s="3"/>
      <c r="Y877" s="3"/>
      <c r="Z877" s="3"/>
      <c r="AA877" s="3"/>
    </row>
    <row r="878" spans="1:27">
      <c r="A878" s="3"/>
      <c r="B878" s="3"/>
      <c r="C878" s="3"/>
      <c r="D878" s="3"/>
      <c r="E878" s="3"/>
      <c r="F878" s="3"/>
      <c r="G878" s="3"/>
      <c r="H878" s="3"/>
      <c r="I878" s="3"/>
      <c r="J878" s="3"/>
      <c r="K878" s="3"/>
      <c r="L878" s="3"/>
      <c r="M878" s="3"/>
      <c r="N878" s="3"/>
      <c r="O878" s="3"/>
      <c r="P878" s="3"/>
      <c r="Q878" s="3"/>
      <c r="R878" s="3"/>
      <c r="S878" s="3"/>
      <c r="T878" s="3"/>
      <c r="U878" s="3"/>
      <c r="V878" s="3"/>
      <c r="W878" s="3"/>
      <c r="X878" s="3"/>
      <c r="Y878" s="3"/>
      <c r="Z878" s="3"/>
      <c r="AA878" s="3"/>
    </row>
    <row r="879" spans="1:27">
      <c r="A879" s="3"/>
      <c r="B879" s="3"/>
      <c r="C879" s="3"/>
      <c r="D879" s="3"/>
      <c r="E879" s="3"/>
      <c r="F879" s="3"/>
      <c r="G879" s="3"/>
      <c r="H879" s="3"/>
      <c r="I879" s="3"/>
      <c r="J879" s="3"/>
      <c r="K879" s="3"/>
      <c r="L879" s="3"/>
      <c r="M879" s="3"/>
      <c r="N879" s="3"/>
      <c r="O879" s="3"/>
      <c r="P879" s="3"/>
      <c r="Q879" s="3"/>
      <c r="R879" s="3"/>
      <c r="S879" s="3"/>
      <c r="T879" s="3"/>
      <c r="U879" s="3"/>
      <c r="V879" s="3"/>
      <c r="W879" s="3"/>
      <c r="X879" s="3"/>
      <c r="Y879" s="3"/>
      <c r="Z879" s="3"/>
      <c r="AA879" s="3"/>
    </row>
    <row r="880" spans="1:27">
      <c r="A880" s="3"/>
      <c r="B880" s="3"/>
      <c r="C880" s="3"/>
      <c r="D880" s="3"/>
      <c r="E880" s="3"/>
      <c r="F880" s="3"/>
      <c r="G880" s="3"/>
      <c r="H880" s="3"/>
      <c r="I880" s="3"/>
      <c r="J880" s="3"/>
      <c r="K880" s="3"/>
      <c r="L880" s="3"/>
      <c r="M880" s="3"/>
      <c r="N880" s="3"/>
      <c r="O880" s="3"/>
      <c r="P880" s="3"/>
      <c r="Q880" s="3"/>
      <c r="R880" s="3"/>
      <c r="S880" s="3"/>
      <c r="T880" s="3"/>
      <c r="U880" s="3"/>
      <c r="V880" s="3"/>
      <c r="W880" s="3"/>
      <c r="X880" s="3"/>
      <c r="Y880" s="3"/>
      <c r="Z880" s="3"/>
      <c r="AA880" s="3"/>
    </row>
    <row r="881" spans="1:27">
      <c r="A881" s="3"/>
      <c r="B881" s="3"/>
      <c r="C881" s="3"/>
      <c r="D881" s="3"/>
      <c r="E881" s="3"/>
      <c r="F881" s="3"/>
      <c r="G881" s="3"/>
      <c r="H881" s="3"/>
      <c r="I881" s="3"/>
      <c r="J881" s="3"/>
      <c r="K881" s="3"/>
      <c r="L881" s="3"/>
      <c r="M881" s="3"/>
      <c r="N881" s="3"/>
      <c r="O881" s="3"/>
      <c r="P881" s="3"/>
      <c r="Q881" s="3"/>
      <c r="R881" s="3"/>
      <c r="S881" s="3"/>
      <c r="T881" s="3"/>
      <c r="U881" s="3"/>
      <c r="V881" s="3"/>
      <c r="W881" s="3"/>
      <c r="X881" s="3"/>
      <c r="Y881" s="3"/>
      <c r="Z881" s="3"/>
      <c r="AA881" s="3"/>
    </row>
    <row r="882" spans="1:27">
      <c r="A882" s="3"/>
      <c r="B882" s="3"/>
      <c r="C882" s="3"/>
      <c r="D882" s="3"/>
      <c r="E882" s="3"/>
      <c r="F882" s="3"/>
      <c r="G882" s="3"/>
      <c r="H882" s="3"/>
      <c r="I882" s="3"/>
      <c r="J882" s="3"/>
      <c r="K882" s="3"/>
      <c r="L882" s="3"/>
      <c r="M882" s="3"/>
      <c r="N882" s="3"/>
      <c r="O882" s="3"/>
      <c r="P882" s="3"/>
      <c r="Q882" s="3"/>
      <c r="R882" s="3"/>
      <c r="S882" s="3"/>
      <c r="T882" s="3"/>
      <c r="U882" s="3"/>
      <c r="V882" s="3"/>
      <c r="W882" s="3"/>
      <c r="X882" s="3"/>
      <c r="Y882" s="3"/>
      <c r="Z882" s="3"/>
      <c r="AA882" s="3"/>
    </row>
    <row r="883" spans="1:27">
      <c r="A883" s="3"/>
      <c r="B883" s="3"/>
      <c r="C883" s="3"/>
      <c r="D883" s="3"/>
      <c r="E883" s="3"/>
      <c r="F883" s="3"/>
      <c r="G883" s="3"/>
      <c r="H883" s="3"/>
      <c r="I883" s="3"/>
      <c r="J883" s="3"/>
      <c r="K883" s="3"/>
      <c r="L883" s="3"/>
      <c r="M883" s="3"/>
      <c r="N883" s="3"/>
      <c r="O883" s="3"/>
      <c r="P883" s="3"/>
      <c r="Q883" s="3"/>
      <c r="R883" s="3"/>
      <c r="S883" s="3"/>
      <c r="T883" s="3"/>
      <c r="U883" s="3"/>
      <c r="V883" s="3"/>
      <c r="W883" s="3"/>
      <c r="X883" s="3"/>
      <c r="Y883" s="3"/>
      <c r="Z883" s="3"/>
      <c r="AA883" s="3"/>
    </row>
    <row r="884" spans="1:27">
      <c r="A884" s="3"/>
      <c r="B884" s="3"/>
      <c r="C884" s="3"/>
      <c r="D884" s="3"/>
      <c r="E884" s="3"/>
      <c r="F884" s="3"/>
      <c r="G884" s="3"/>
      <c r="H884" s="3"/>
      <c r="I884" s="3"/>
      <c r="J884" s="3"/>
      <c r="K884" s="3"/>
      <c r="L884" s="3"/>
      <c r="M884" s="3"/>
      <c r="N884" s="3"/>
      <c r="O884" s="3"/>
      <c r="P884" s="3"/>
      <c r="Q884" s="3"/>
      <c r="R884" s="3"/>
      <c r="S884" s="3"/>
      <c r="T884" s="3"/>
      <c r="U884" s="3"/>
      <c r="V884" s="3"/>
      <c r="W884" s="3"/>
      <c r="X884" s="3"/>
      <c r="Y884" s="3"/>
      <c r="Z884" s="3"/>
      <c r="AA884" s="3"/>
    </row>
    <row r="885" spans="1:27">
      <c r="A885" s="3"/>
      <c r="B885" s="3"/>
      <c r="C885" s="3"/>
      <c r="D885" s="3"/>
      <c r="E885" s="3"/>
      <c r="F885" s="3"/>
      <c r="G885" s="3"/>
      <c r="H885" s="3"/>
      <c r="I885" s="3"/>
      <c r="J885" s="3"/>
      <c r="K885" s="3"/>
      <c r="L885" s="3"/>
      <c r="M885" s="3"/>
      <c r="N885" s="3"/>
      <c r="O885" s="3"/>
      <c r="P885" s="3"/>
      <c r="Q885" s="3"/>
      <c r="R885" s="3"/>
      <c r="S885" s="3"/>
      <c r="T885" s="3"/>
      <c r="U885" s="3"/>
      <c r="V885" s="3"/>
      <c r="W885" s="3"/>
      <c r="X885" s="3"/>
      <c r="Y885" s="3"/>
      <c r="Z885" s="3"/>
      <c r="AA885" s="3"/>
    </row>
    <row r="886" spans="1:27">
      <c r="A886" s="3"/>
      <c r="B886" s="3"/>
      <c r="C886" s="3"/>
      <c r="D886" s="3"/>
      <c r="E886" s="3"/>
      <c r="F886" s="3"/>
      <c r="G886" s="3"/>
      <c r="H886" s="3"/>
      <c r="I886" s="3"/>
      <c r="J886" s="3"/>
      <c r="K886" s="3"/>
      <c r="L886" s="3"/>
      <c r="M886" s="3"/>
      <c r="N886" s="3"/>
      <c r="O886" s="3"/>
      <c r="P886" s="3"/>
      <c r="Q886" s="3"/>
      <c r="R886" s="3"/>
      <c r="S886" s="3"/>
      <c r="T886" s="3"/>
      <c r="U886" s="3"/>
      <c r="V886" s="3"/>
      <c r="W886" s="3"/>
      <c r="X886" s="3"/>
      <c r="Y886" s="3"/>
      <c r="Z886" s="3"/>
      <c r="AA886" s="3"/>
    </row>
    <row r="887" spans="1:27">
      <c r="A887" s="3"/>
      <c r="B887" s="3"/>
      <c r="C887" s="3"/>
      <c r="D887" s="3"/>
      <c r="E887" s="3"/>
      <c r="F887" s="3"/>
      <c r="G887" s="3"/>
      <c r="H887" s="3"/>
      <c r="I887" s="3"/>
      <c r="J887" s="3"/>
      <c r="K887" s="3"/>
      <c r="L887" s="3"/>
      <c r="M887" s="3"/>
      <c r="N887" s="3"/>
      <c r="O887" s="3"/>
      <c r="P887" s="3"/>
      <c r="Q887" s="3"/>
      <c r="R887" s="3"/>
      <c r="S887" s="3"/>
      <c r="T887" s="3"/>
      <c r="U887" s="3"/>
      <c r="V887" s="3"/>
      <c r="W887" s="3"/>
      <c r="X887" s="3"/>
      <c r="Y887" s="3"/>
      <c r="Z887" s="3"/>
      <c r="AA887" s="3"/>
    </row>
    <row r="888" spans="1:27">
      <c r="A888" s="3"/>
      <c r="B888" s="3"/>
      <c r="C888" s="3"/>
      <c r="D888" s="3"/>
      <c r="E888" s="3"/>
      <c r="F888" s="3"/>
      <c r="G888" s="3"/>
      <c r="H888" s="3"/>
      <c r="I888" s="3"/>
      <c r="J888" s="3"/>
      <c r="K888" s="3"/>
      <c r="L888" s="3"/>
      <c r="M888" s="3"/>
      <c r="N888" s="3"/>
      <c r="O888" s="3"/>
      <c r="P888" s="3"/>
      <c r="Q888" s="3"/>
      <c r="R888" s="3"/>
      <c r="S888" s="3"/>
      <c r="T888" s="3"/>
      <c r="U888" s="3"/>
      <c r="V888" s="3"/>
      <c r="W888" s="3"/>
      <c r="X888" s="3"/>
      <c r="Y888" s="3"/>
      <c r="Z888" s="3"/>
      <c r="AA888" s="3"/>
    </row>
    <row r="889" spans="1:27">
      <c r="A889" s="3"/>
      <c r="B889" s="3"/>
      <c r="C889" s="3"/>
      <c r="D889" s="3"/>
      <c r="E889" s="3"/>
      <c r="F889" s="3"/>
      <c r="G889" s="3"/>
      <c r="H889" s="3"/>
      <c r="I889" s="3"/>
      <c r="J889" s="3"/>
      <c r="K889" s="3"/>
      <c r="L889" s="3"/>
      <c r="M889" s="3"/>
      <c r="N889" s="3"/>
      <c r="O889" s="3"/>
      <c r="P889" s="3"/>
      <c r="Q889" s="3"/>
      <c r="R889" s="3"/>
      <c r="S889" s="3"/>
      <c r="T889" s="3"/>
      <c r="U889" s="3"/>
      <c r="V889" s="3"/>
      <c r="W889" s="3"/>
      <c r="X889" s="3"/>
      <c r="Y889" s="3"/>
      <c r="Z889" s="3"/>
      <c r="AA889" s="3"/>
    </row>
    <row r="890" spans="1:27">
      <c r="A890" s="3"/>
      <c r="B890" s="3"/>
      <c r="C890" s="3"/>
      <c r="D890" s="3"/>
      <c r="E890" s="3"/>
      <c r="F890" s="3"/>
      <c r="G890" s="3"/>
      <c r="H890" s="3"/>
      <c r="I890" s="3"/>
      <c r="J890" s="3"/>
      <c r="K890" s="3"/>
      <c r="L890" s="3"/>
      <c r="M890" s="3"/>
      <c r="N890" s="3"/>
      <c r="O890" s="3"/>
      <c r="P890" s="3"/>
      <c r="Q890" s="3"/>
      <c r="R890" s="3"/>
      <c r="S890" s="3"/>
      <c r="T890" s="3"/>
      <c r="U890" s="3"/>
      <c r="V890" s="3"/>
      <c r="W890" s="3"/>
      <c r="X890" s="3"/>
      <c r="Y890" s="3"/>
      <c r="Z890" s="3"/>
      <c r="AA890" s="3"/>
    </row>
    <row r="891" spans="1:27">
      <c r="A891" s="3"/>
      <c r="B891" s="3"/>
      <c r="C891" s="3"/>
      <c r="D891" s="3"/>
      <c r="E891" s="3"/>
      <c r="F891" s="3"/>
      <c r="G891" s="3"/>
      <c r="H891" s="3"/>
      <c r="I891" s="3"/>
      <c r="J891" s="3"/>
      <c r="K891" s="3"/>
      <c r="L891" s="3"/>
      <c r="M891" s="3"/>
      <c r="N891" s="3"/>
      <c r="O891" s="3"/>
      <c r="P891" s="3"/>
      <c r="Q891" s="3"/>
      <c r="R891" s="3"/>
      <c r="S891" s="3"/>
      <c r="T891" s="3"/>
      <c r="U891" s="3"/>
      <c r="V891" s="3"/>
      <c r="W891" s="3"/>
      <c r="X891" s="3"/>
      <c r="Y891" s="3"/>
      <c r="Z891" s="3"/>
      <c r="AA891" s="3"/>
    </row>
    <row r="892" spans="1:27">
      <c r="A892" s="3"/>
      <c r="B892" s="3"/>
      <c r="C892" s="3"/>
      <c r="D892" s="3"/>
      <c r="E892" s="3"/>
      <c r="F892" s="3"/>
      <c r="G892" s="3"/>
      <c r="H892" s="3"/>
      <c r="I892" s="3"/>
      <c r="J892" s="3"/>
      <c r="K892" s="3"/>
      <c r="L892" s="3"/>
      <c r="M892" s="3"/>
      <c r="N892" s="3"/>
      <c r="O892" s="3"/>
      <c r="P892" s="3"/>
      <c r="Q892" s="3"/>
      <c r="R892" s="3"/>
      <c r="S892" s="3"/>
      <c r="T892" s="3"/>
      <c r="U892" s="3"/>
      <c r="V892" s="3"/>
      <c r="W892" s="3"/>
      <c r="X892" s="3"/>
      <c r="Y892" s="3"/>
      <c r="Z892" s="3"/>
      <c r="AA892" s="3"/>
    </row>
    <row r="893" spans="1:27">
      <c r="A893" s="3"/>
      <c r="B893" s="3"/>
      <c r="C893" s="3"/>
      <c r="D893" s="3"/>
      <c r="E893" s="3"/>
      <c r="F893" s="3"/>
      <c r="G893" s="3"/>
      <c r="H893" s="3"/>
      <c r="I893" s="3"/>
      <c r="J893" s="3"/>
      <c r="K893" s="3"/>
      <c r="L893" s="3"/>
      <c r="M893" s="3"/>
      <c r="N893" s="3"/>
      <c r="O893" s="3"/>
      <c r="P893" s="3"/>
      <c r="Q893" s="3"/>
      <c r="R893" s="3"/>
      <c r="S893" s="3"/>
      <c r="T893" s="3"/>
      <c r="U893" s="3"/>
      <c r="V893" s="3"/>
      <c r="W893" s="3"/>
      <c r="X893" s="3"/>
      <c r="Y893" s="3"/>
      <c r="Z893" s="3"/>
      <c r="AA893" s="3"/>
    </row>
    <row r="894" spans="1:27">
      <c r="A894" s="3"/>
      <c r="B894" s="3"/>
      <c r="C894" s="3"/>
      <c r="D894" s="3"/>
      <c r="E894" s="3"/>
      <c r="F894" s="3"/>
      <c r="G894" s="3"/>
      <c r="H894" s="3"/>
      <c r="I894" s="3"/>
      <c r="J894" s="3"/>
      <c r="K894" s="3"/>
      <c r="L894" s="3"/>
      <c r="M894" s="3"/>
      <c r="N894" s="3"/>
      <c r="O894" s="3"/>
      <c r="P894" s="3"/>
      <c r="Q894" s="3"/>
      <c r="R894" s="3"/>
      <c r="S894" s="3"/>
      <c r="T894" s="3"/>
      <c r="U894" s="3"/>
      <c r="V894" s="3"/>
      <c r="W894" s="3"/>
      <c r="X894" s="3"/>
      <c r="Y894" s="3"/>
      <c r="Z894" s="3"/>
      <c r="AA894" s="3"/>
    </row>
    <row r="895" spans="1:27">
      <c r="A895" s="3"/>
      <c r="B895" s="3"/>
      <c r="C895" s="3"/>
      <c r="D895" s="3"/>
      <c r="E895" s="3"/>
      <c r="F895" s="3"/>
      <c r="G895" s="3"/>
      <c r="H895" s="3"/>
      <c r="I895" s="3"/>
      <c r="J895" s="3"/>
      <c r="K895" s="3"/>
      <c r="L895" s="3"/>
      <c r="M895" s="3"/>
      <c r="N895" s="3"/>
      <c r="O895" s="3"/>
      <c r="P895" s="3"/>
      <c r="Q895" s="3"/>
      <c r="R895" s="3"/>
      <c r="S895" s="3"/>
      <c r="T895" s="3"/>
      <c r="U895" s="3"/>
      <c r="V895" s="3"/>
      <c r="W895" s="3"/>
      <c r="X895" s="3"/>
      <c r="Y895" s="3"/>
      <c r="Z895" s="3"/>
      <c r="AA895" s="3"/>
    </row>
    <row r="896" spans="1:27">
      <c r="A896" s="3"/>
      <c r="B896" s="3"/>
      <c r="C896" s="3"/>
      <c r="D896" s="3"/>
      <c r="E896" s="3"/>
      <c r="F896" s="3"/>
      <c r="G896" s="3"/>
      <c r="H896" s="3"/>
      <c r="I896" s="3"/>
      <c r="J896" s="3"/>
      <c r="K896" s="3"/>
      <c r="L896" s="3"/>
      <c r="M896" s="3"/>
      <c r="N896" s="3"/>
      <c r="O896" s="3"/>
      <c r="P896" s="3"/>
      <c r="Q896" s="3"/>
      <c r="R896" s="3"/>
      <c r="S896" s="3"/>
      <c r="T896" s="3"/>
      <c r="U896" s="3"/>
      <c r="V896" s="3"/>
      <c r="W896" s="3"/>
      <c r="X896" s="3"/>
      <c r="Y896" s="3"/>
      <c r="Z896" s="3"/>
      <c r="AA896" s="3"/>
    </row>
    <row r="897" spans="1:27">
      <c r="A897" s="3"/>
      <c r="B897" s="3"/>
      <c r="C897" s="3"/>
      <c r="D897" s="3"/>
      <c r="E897" s="3"/>
      <c r="F897" s="3"/>
      <c r="G897" s="3"/>
      <c r="H897" s="3"/>
      <c r="I897" s="3"/>
      <c r="J897" s="3"/>
      <c r="K897" s="3"/>
      <c r="L897" s="3"/>
      <c r="M897" s="3"/>
      <c r="N897" s="3"/>
      <c r="O897" s="3"/>
      <c r="P897" s="3"/>
      <c r="Q897" s="3"/>
      <c r="R897" s="3"/>
      <c r="S897" s="3"/>
      <c r="T897" s="3"/>
      <c r="U897" s="3"/>
      <c r="V897" s="3"/>
      <c r="W897" s="3"/>
      <c r="X897" s="3"/>
      <c r="Y897" s="3"/>
      <c r="Z897" s="3"/>
      <c r="AA897" s="3"/>
    </row>
    <row r="898" spans="1:27">
      <c r="A898" s="3"/>
      <c r="B898" s="3"/>
      <c r="C898" s="3"/>
      <c r="D898" s="3"/>
      <c r="E898" s="3"/>
      <c r="F898" s="3"/>
      <c r="G898" s="3"/>
      <c r="H898" s="3"/>
      <c r="I898" s="3"/>
      <c r="J898" s="3"/>
      <c r="K898" s="3"/>
      <c r="L898" s="3"/>
      <c r="M898" s="3"/>
      <c r="N898" s="3"/>
      <c r="O898" s="3"/>
      <c r="P898" s="3"/>
      <c r="Q898" s="3"/>
      <c r="R898" s="3"/>
      <c r="S898" s="3"/>
      <c r="T898" s="3"/>
      <c r="U898" s="3"/>
      <c r="V898" s="3"/>
      <c r="W898" s="3"/>
      <c r="X898" s="3"/>
      <c r="Y898" s="3"/>
      <c r="Z898" s="3"/>
      <c r="AA898" s="3"/>
    </row>
    <row r="899" spans="1:27">
      <c r="A899" s="3"/>
      <c r="B899" s="3"/>
      <c r="C899" s="3"/>
      <c r="D899" s="3"/>
      <c r="E899" s="3"/>
      <c r="F899" s="3"/>
      <c r="G899" s="3"/>
      <c r="H899" s="3"/>
      <c r="I899" s="3"/>
      <c r="J899" s="3"/>
      <c r="K899" s="3"/>
      <c r="L899" s="3"/>
      <c r="M899" s="3"/>
      <c r="N899" s="3"/>
      <c r="O899" s="3"/>
      <c r="P899" s="3"/>
      <c r="Q899" s="3"/>
      <c r="R899" s="3"/>
      <c r="S899" s="3"/>
      <c r="T899" s="3"/>
      <c r="U899" s="3"/>
      <c r="V899" s="3"/>
      <c r="W899" s="3"/>
      <c r="X899" s="3"/>
      <c r="Y899" s="3"/>
      <c r="Z899" s="3"/>
      <c r="AA899" s="3"/>
    </row>
    <row r="900" spans="1:27">
      <c r="A900" s="3"/>
      <c r="B900" s="3"/>
      <c r="C900" s="3"/>
      <c r="D900" s="3"/>
      <c r="E900" s="3"/>
      <c r="F900" s="3"/>
      <c r="G900" s="3"/>
      <c r="H900" s="3"/>
      <c r="I900" s="3"/>
      <c r="J900" s="3"/>
      <c r="K900" s="3"/>
      <c r="L900" s="3"/>
      <c r="M900" s="3"/>
      <c r="N900" s="3"/>
      <c r="O900" s="3"/>
      <c r="P900" s="3"/>
      <c r="Q900" s="3"/>
      <c r="R900" s="3"/>
      <c r="S900" s="3"/>
      <c r="T900" s="3"/>
      <c r="U900" s="3"/>
      <c r="V900" s="3"/>
      <c r="W900" s="3"/>
      <c r="X900" s="3"/>
      <c r="Y900" s="3"/>
      <c r="Z900" s="3"/>
      <c r="AA900" s="3"/>
    </row>
    <row r="901" spans="1:27">
      <c r="A901" s="3"/>
      <c r="B901" s="3"/>
      <c r="C901" s="3"/>
      <c r="D901" s="3"/>
      <c r="E901" s="3"/>
      <c r="F901" s="3"/>
      <c r="G901" s="3"/>
      <c r="H901" s="3"/>
      <c r="I901" s="3"/>
      <c r="J901" s="3"/>
      <c r="K901" s="3"/>
      <c r="L901" s="3"/>
      <c r="M901" s="3"/>
      <c r="N901" s="3"/>
      <c r="O901" s="3"/>
      <c r="P901" s="3"/>
      <c r="Q901" s="3"/>
      <c r="R901" s="3"/>
      <c r="S901" s="3"/>
      <c r="T901" s="3"/>
      <c r="U901" s="3"/>
      <c r="V901" s="3"/>
      <c r="W901" s="3"/>
      <c r="X901" s="3"/>
      <c r="Y901" s="3"/>
      <c r="Z901" s="3"/>
      <c r="AA901" s="3"/>
    </row>
    <row r="902" spans="1:27">
      <c r="A902" s="3"/>
      <c r="B902" s="3"/>
      <c r="C902" s="3"/>
      <c r="D902" s="3"/>
      <c r="E902" s="3"/>
      <c r="F902" s="3"/>
      <c r="G902" s="3"/>
      <c r="H902" s="3"/>
      <c r="I902" s="3"/>
      <c r="J902" s="3"/>
      <c r="K902" s="3"/>
      <c r="L902" s="3"/>
      <c r="M902" s="3"/>
      <c r="N902" s="3"/>
      <c r="O902" s="3"/>
      <c r="P902" s="3"/>
      <c r="Q902" s="3"/>
      <c r="R902" s="3"/>
      <c r="S902" s="3"/>
      <c r="T902" s="3"/>
      <c r="U902" s="3"/>
      <c r="V902" s="3"/>
      <c r="W902" s="3"/>
      <c r="X902" s="3"/>
      <c r="Y902" s="3"/>
      <c r="Z902" s="3"/>
      <c r="AA902" s="3"/>
    </row>
    <row r="903" spans="1:27">
      <c r="A903" s="3"/>
      <c r="B903" s="3"/>
      <c r="C903" s="3"/>
      <c r="D903" s="3"/>
      <c r="E903" s="3"/>
      <c r="F903" s="3"/>
      <c r="G903" s="3"/>
      <c r="H903" s="3"/>
      <c r="I903" s="3"/>
      <c r="J903" s="3"/>
      <c r="K903" s="3"/>
      <c r="L903" s="3"/>
      <c r="M903" s="3"/>
      <c r="N903" s="3"/>
      <c r="O903" s="3"/>
      <c r="P903" s="3"/>
      <c r="Q903" s="3"/>
      <c r="R903" s="3"/>
      <c r="S903" s="3"/>
      <c r="T903" s="3"/>
      <c r="U903" s="3"/>
      <c r="V903" s="3"/>
      <c r="W903" s="3"/>
      <c r="X903" s="3"/>
      <c r="Y903" s="3"/>
      <c r="Z903" s="3"/>
      <c r="AA903" s="3"/>
    </row>
    <row r="904" spans="1:27">
      <c r="A904" s="3"/>
      <c r="B904" s="3"/>
      <c r="C904" s="3"/>
      <c r="D904" s="3"/>
      <c r="E904" s="3"/>
      <c r="F904" s="3"/>
      <c r="G904" s="3"/>
      <c r="H904" s="3"/>
      <c r="I904" s="3"/>
      <c r="J904" s="3"/>
      <c r="K904" s="3"/>
      <c r="L904" s="3"/>
      <c r="M904" s="3"/>
      <c r="N904" s="3"/>
      <c r="O904" s="3"/>
      <c r="P904" s="3"/>
      <c r="Q904" s="3"/>
      <c r="R904" s="3"/>
      <c r="S904" s="3"/>
      <c r="T904" s="3"/>
      <c r="U904" s="3"/>
      <c r="V904" s="3"/>
      <c r="W904" s="3"/>
      <c r="X904" s="3"/>
      <c r="Y904" s="3"/>
      <c r="Z904" s="3"/>
      <c r="AA904" s="3"/>
    </row>
    <row r="905" spans="1:27">
      <c r="A905" s="3"/>
      <c r="B905" s="3"/>
      <c r="C905" s="3"/>
      <c r="D905" s="3"/>
      <c r="E905" s="3"/>
      <c r="F905" s="3"/>
      <c r="G905" s="3"/>
      <c r="H905" s="3"/>
      <c r="I905" s="3"/>
      <c r="J905" s="3"/>
      <c r="K905" s="3"/>
      <c r="L905" s="3"/>
      <c r="M905" s="3"/>
      <c r="N905" s="3"/>
      <c r="O905" s="3"/>
      <c r="P905" s="3"/>
      <c r="Q905" s="3"/>
      <c r="R905" s="3"/>
      <c r="S905" s="3"/>
      <c r="T905" s="3"/>
      <c r="U905" s="3"/>
      <c r="V905" s="3"/>
      <c r="W905" s="3"/>
      <c r="X905" s="3"/>
      <c r="Y905" s="3"/>
      <c r="Z905" s="3"/>
      <c r="AA905" s="3"/>
    </row>
    <row r="906" spans="1:27">
      <c r="A906" s="3"/>
      <c r="B906" s="3"/>
      <c r="C906" s="3"/>
      <c r="D906" s="3"/>
      <c r="E906" s="3"/>
      <c r="F906" s="3"/>
      <c r="G906" s="3"/>
      <c r="H906" s="3"/>
      <c r="I906" s="3"/>
      <c r="J906" s="3"/>
      <c r="K906" s="3"/>
      <c r="L906" s="3"/>
      <c r="M906" s="3"/>
      <c r="N906" s="3"/>
      <c r="O906" s="3"/>
      <c r="P906" s="3"/>
      <c r="Q906" s="3"/>
      <c r="R906" s="3"/>
      <c r="S906" s="3"/>
      <c r="T906" s="3"/>
      <c r="U906" s="3"/>
      <c r="V906" s="3"/>
      <c r="W906" s="3"/>
      <c r="X906" s="3"/>
      <c r="Y906" s="3"/>
      <c r="Z906" s="3"/>
      <c r="AA906" s="3"/>
    </row>
    <row r="907" spans="1:27">
      <c r="A907" s="3"/>
      <c r="B907" s="3"/>
      <c r="C907" s="3"/>
      <c r="D907" s="3"/>
      <c r="E907" s="3"/>
      <c r="F907" s="3"/>
      <c r="G907" s="3"/>
      <c r="H907" s="3"/>
      <c r="I907" s="3"/>
      <c r="J907" s="3"/>
      <c r="K907" s="3"/>
      <c r="L907" s="3"/>
      <c r="M907" s="3"/>
      <c r="N907" s="3"/>
      <c r="O907" s="3"/>
      <c r="P907" s="3"/>
      <c r="Q907" s="3"/>
      <c r="R907" s="3"/>
      <c r="S907" s="3"/>
      <c r="T907" s="3"/>
      <c r="U907" s="3"/>
      <c r="V907" s="3"/>
      <c r="W907" s="3"/>
      <c r="X907" s="3"/>
      <c r="Y907" s="3"/>
      <c r="Z907" s="3"/>
      <c r="AA907" s="3"/>
    </row>
    <row r="908" spans="1:27">
      <c r="A908" s="3"/>
      <c r="B908" s="3"/>
      <c r="C908" s="3"/>
      <c r="D908" s="3"/>
      <c r="E908" s="3"/>
      <c r="F908" s="3"/>
      <c r="G908" s="3"/>
      <c r="H908" s="3"/>
      <c r="I908" s="3"/>
      <c r="J908" s="3"/>
      <c r="K908" s="3"/>
      <c r="L908" s="3"/>
      <c r="M908" s="3"/>
      <c r="N908" s="3"/>
      <c r="O908" s="3"/>
      <c r="P908" s="3"/>
      <c r="Q908" s="3"/>
      <c r="R908" s="3"/>
      <c r="S908" s="3"/>
      <c r="T908" s="3"/>
      <c r="U908" s="3"/>
      <c r="V908" s="3"/>
      <c r="W908" s="3"/>
      <c r="X908" s="3"/>
      <c r="Y908" s="3"/>
      <c r="Z908" s="3"/>
      <c r="AA908" s="3"/>
    </row>
    <row r="909" spans="1:27">
      <c r="A909" s="3"/>
      <c r="B909" s="3"/>
      <c r="C909" s="3"/>
      <c r="D909" s="3"/>
      <c r="E909" s="3"/>
      <c r="F909" s="3"/>
      <c r="G909" s="3"/>
      <c r="H909" s="3"/>
      <c r="I909" s="3"/>
      <c r="J909" s="3"/>
      <c r="K909" s="3"/>
      <c r="L909" s="3"/>
      <c r="M909" s="3"/>
      <c r="N909" s="3"/>
      <c r="O909" s="3"/>
      <c r="P909" s="3"/>
      <c r="Q909" s="3"/>
      <c r="R909" s="3"/>
      <c r="S909" s="3"/>
      <c r="T909" s="3"/>
      <c r="U909" s="3"/>
      <c r="V909" s="3"/>
      <c r="W909" s="3"/>
      <c r="X909" s="3"/>
      <c r="Y909" s="3"/>
      <c r="Z909" s="3"/>
      <c r="AA909" s="3"/>
    </row>
    <row r="910" spans="1:27">
      <c r="A910" s="3"/>
      <c r="B910" s="3"/>
      <c r="C910" s="3"/>
      <c r="D910" s="3"/>
      <c r="E910" s="3"/>
      <c r="F910" s="3"/>
      <c r="G910" s="3"/>
      <c r="H910" s="3"/>
      <c r="I910" s="3"/>
      <c r="J910" s="3"/>
      <c r="K910" s="3"/>
      <c r="L910" s="3"/>
      <c r="M910" s="3"/>
      <c r="N910" s="3"/>
      <c r="O910" s="3"/>
      <c r="P910" s="3"/>
      <c r="Q910" s="3"/>
      <c r="R910" s="3"/>
      <c r="S910" s="3"/>
      <c r="T910" s="3"/>
      <c r="U910" s="3"/>
      <c r="V910" s="3"/>
      <c r="W910" s="3"/>
      <c r="X910" s="3"/>
      <c r="Y910" s="3"/>
      <c r="Z910" s="3"/>
      <c r="AA910" s="3"/>
    </row>
    <row r="911" spans="1:27">
      <c r="A911" s="3"/>
      <c r="B911" s="3"/>
      <c r="C911" s="3"/>
      <c r="D911" s="3"/>
      <c r="E911" s="3"/>
      <c r="F911" s="3"/>
      <c r="G911" s="3"/>
      <c r="H911" s="3"/>
      <c r="I911" s="3"/>
      <c r="J911" s="3"/>
      <c r="K911" s="3"/>
      <c r="L911" s="3"/>
      <c r="M911" s="3"/>
      <c r="N911" s="3"/>
      <c r="O911" s="3"/>
      <c r="P911" s="3"/>
      <c r="Q911" s="3"/>
      <c r="R911" s="3"/>
      <c r="S911" s="3"/>
      <c r="T911" s="3"/>
      <c r="U911" s="3"/>
      <c r="V911" s="3"/>
      <c r="W911" s="3"/>
      <c r="X911" s="3"/>
      <c r="Y911" s="3"/>
      <c r="Z911" s="3"/>
      <c r="AA911" s="3"/>
    </row>
    <row r="912" spans="1:27">
      <c r="A912" s="3"/>
      <c r="B912" s="3"/>
      <c r="C912" s="3"/>
      <c r="D912" s="3"/>
      <c r="E912" s="3"/>
      <c r="F912" s="3"/>
      <c r="G912" s="3"/>
      <c r="H912" s="3"/>
      <c r="I912" s="3"/>
      <c r="J912" s="3"/>
      <c r="K912" s="3"/>
      <c r="L912" s="3"/>
      <c r="M912" s="3"/>
      <c r="N912" s="3"/>
      <c r="O912" s="3"/>
      <c r="P912" s="3"/>
      <c r="Q912" s="3"/>
      <c r="R912" s="3"/>
      <c r="S912" s="3"/>
      <c r="T912" s="3"/>
      <c r="U912" s="3"/>
      <c r="V912" s="3"/>
      <c r="W912" s="3"/>
      <c r="X912" s="3"/>
      <c r="Y912" s="3"/>
      <c r="Z912" s="3"/>
      <c r="AA912" s="3"/>
    </row>
    <row r="913" spans="1:27">
      <c r="A913" s="3"/>
      <c r="B913" s="3"/>
      <c r="C913" s="3"/>
      <c r="D913" s="3"/>
      <c r="E913" s="3"/>
      <c r="F913" s="3"/>
      <c r="G913" s="3"/>
      <c r="H913" s="3"/>
      <c r="I913" s="3"/>
      <c r="J913" s="3"/>
      <c r="K913" s="3"/>
      <c r="L913" s="3"/>
      <c r="M913" s="3"/>
      <c r="N913" s="3"/>
      <c r="O913" s="3"/>
      <c r="P913" s="3"/>
      <c r="Q913" s="3"/>
      <c r="R913" s="3"/>
      <c r="S913" s="3"/>
      <c r="T913" s="3"/>
      <c r="U913" s="3"/>
      <c r="V913" s="3"/>
      <c r="W913" s="3"/>
      <c r="X913" s="3"/>
      <c r="Y913" s="3"/>
      <c r="Z913" s="3"/>
      <c r="AA913" s="3"/>
    </row>
    <row r="914" spans="1:27">
      <c r="A914" s="3"/>
      <c r="B914" s="3"/>
      <c r="C914" s="3"/>
      <c r="D914" s="3"/>
      <c r="E914" s="3"/>
      <c r="F914" s="3"/>
      <c r="G914" s="3"/>
      <c r="H914" s="3"/>
      <c r="I914" s="3"/>
      <c r="J914" s="3"/>
      <c r="K914" s="3"/>
      <c r="L914" s="3"/>
      <c r="M914" s="3"/>
      <c r="N914" s="3"/>
      <c r="O914" s="3"/>
      <c r="P914" s="3"/>
      <c r="Q914" s="3"/>
      <c r="R914" s="3"/>
      <c r="S914" s="3"/>
      <c r="T914" s="3"/>
      <c r="U914" s="3"/>
      <c r="V914" s="3"/>
      <c r="W914" s="3"/>
      <c r="X914" s="3"/>
      <c r="Y914" s="3"/>
      <c r="Z914" s="3"/>
      <c r="AA914" s="3"/>
    </row>
    <row r="915" spans="1:27">
      <c r="A915" s="3"/>
      <c r="B915" s="3"/>
      <c r="C915" s="3"/>
      <c r="D915" s="3"/>
      <c r="E915" s="3"/>
      <c r="F915" s="3"/>
      <c r="G915" s="3"/>
      <c r="H915" s="3"/>
      <c r="I915" s="3"/>
      <c r="J915" s="3"/>
      <c r="K915" s="3"/>
      <c r="L915" s="3"/>
      <c r="M915" s="3"/>
      <c r="N915" s="3"/>
      <c r="O915" s="3"/>
      <c r="P915" s="3"/>
      <c r="Q915" s="3"/>
      <c r="R915" s="3"/>
      <c r="S915" s="3"/>
      <c r="T915" s="3"/>
      <c r="U915" s="3"/>
      <c r="V915" s="3"/>
      <c r="W915" s="3"/>
      <c r="X915" s="3"/>
      <c r="Y915" s="3"/>
      <c r="Z915" s="3"/>
      <c r="AA915" s="3"/>
    </row>
    <row r="916" spans="1:27">
      <c r="A916" s="3"/>
      <c r="B916" s="3"/>
      <c r="C916" s="3"/>
      <c r="D916" s="3"/>
      <c r="E916" s="3"/>
      <c r="F916" s="3"/>
      <c r="G916" s="3"/>
      <c r="H916" s="3"/>
      <c r="I916" s="3"/>
      <c r="J916" s="3"/>
      <c r="K916" s="3"/>
      <c r="L916" s="3"/>
      <c r="M916" s="3"/>
      <c r="N916" s="3"/>
      <c r="O916" s="3"/>
      <c r="P916" s="3"/>
      <c r="Q916" s="3"/>
      <c r="R916" s="3"/>
      <c r="S916" s="3"/>
      <c r="T916" s="3"/>
      <c r="U916" s="3"/>
      <c r="V916" s="3"/>
      <c r="W916" s="3"/>
      <c r="X916" s="3"/>
      <c r="Y916" s="3"/>
      <c r="Z916" s="3"/>
      <c r="AA916" s="3"/>
    </row>
    <row r="917" spans="1:27">
      <c r="A917" s="3"/>
      <c r="B917" s="3"/>
      <c r="C917" s="3"/>
      <c r="D917" s="3"/>
      <c r="E917" s="3"/>
      <c r="F917" s="3"/>
      <c r="G917" s="3"/>
      <c r="H917" s="3"/>
      <c r="I917" s="3"/>
      <c r="J917" s="3"/>
      <c r="K917" s="3"/>
      <c r="L917" s="3"/>
      <c r="M917" s="3"/>
      <c r="N917" s="3"/>
      <c r="O917" s="3"/>
      <c r="P917" s="3"/>
      <c r="Q917" s="3"/>
      <c r="R917" s="3"/>
      <c r="S917" s="3"/>
      <c r="T917" s="3"/>
      <c r="U917" s="3"/>
      <c r="V917" s="3"/>
      <c r="W917" s="3"/>
      <c r="X917" s="3"/>
      <c r="Y917" s="3"/>
      <c r="Z917" s="3"/>
      <c r="AA917" s="3"/>
    </row>
    <row r="918" spans="1:27">
      <c r="A918" s="3"/>
      <c r="B918" s="3"/>
      <c r="C918" s="3"/>
      <c r="D918" s="3"/>
      <c r="E918" s="3"/>
      <c r="F918" s="3"/>
      <c r="G918" s="3"/>
      <c r="H918" s="3"/>
      <c r="I918" s="3"/>
      <c r="J918" s="3"/>
      <c r="K918" s="3"/>
      <c r="L918" s="3"/>
      <c r="M918" s="3"/>
      <c r="N918" s="3"/>
      <c r="O918" s="3"/>
      <c r="P918" s="3"/>
      <c r="Q918" s="3"/>
      <c r="R918" s="3"/>
      <c r="S918" s="3"/>
      <c r="T918" s="3"/>
      <c r="U918" s="3"/>
      <c r="V918" s="3"/>
      <c r="W918" s="3"/>
      <c r="X918" s="3"/>
      <c r="Y918" s="3"/>
      <c r="Z918" s="3"/>
      <c r="AA918" s="3"/>
    </row>
    <row r="919" spans="1:27">
      <c r="A919" s="3"/>
      <c r="B919" s="3"/>
      <c r="C919" s="3"/>
      <c r="D919" s="3"/>
      <c r="E919" s="3"/>
      <c r="F919" s="3"/>
      <c r="G919" s="3"/>
      <c r="H919" s="3"/>
      <c r="I919" s="3"/>
      <c r="J919" s="3"/>
      <c r="K919" s="3"/>
      <c r="L919" s="3"/>
      <c r="M919" s="3"/>
      <c r="N919" s="3"/>
      <c r="O919" s="3"/>
      <c r="P919" s="3"/>
      <c r="Q919" s="3"/>
      <c r="R919" s="3"/>
      <c r="S919" s="3"/>
      <c r="T919" s="3"/>
      <c r="U919" s="3"/>
      <c r="V919" s="3"/>
      <c r="W919" s="3"/>
      <c r="X919" s="3"/>
      <c r="Y919" s="3"/>
      <c r="Z919" s="3"/>
      <c r="AA919" s="3"/>
    </row>
    <row r="920" spans="1:27">
      <c r="A920" s="3"/>
      <c r="B920" s="3"/>
      <c r="C920" s="3"/>
      <c r="D920" s="3"/>
      <c r="E920" s="3"/>
      <c r="F920" s="3"/>
      <c r="G920" s="3"/>
      <c r="H920" s="3"/>
      <c r="I920" s="3"/>
      <c r="J920" s="3"/>
      <c r="K920" s="3"/>
      <c r="L920" s="3"/>
      <c r="M920" s="3"/>
      <c r="N920" s="3"/>
      <c r="O920" s="3"/>
      <c r="P920" s="3"/>
      <c r="Q920" s="3"/>
      <c r="R920" s="3"/>
      <c r="S920" s="3"/>
      <c r="T920" s="3"/>
      <c r="U920" s="3"/>
      <c r="V920" s="3"/>
      <c r="W920" s="3"/>
      <c r="X920" s="3"/>
      <c r="Y920" s="3"/>
      <c r="Z920" s="3"/>
      <c r="AA920" s="3"/>
    </row>
    <row r="921" spans="1:27">
      <c r="A921" s="3"/>
      <c r="B921" s="3"/>
      <c r="C921" s="3"/>
      <c r="D921" s="3"/>
      <c r="E921" s="3"/>
      <c r="F921" s="3"/>
      <c r="G921" s="3"/>
      <c r="H921" s="3"/>
      <c r="I921" s="3"/>
      <c r="J921" s="3"/>
      <c r="K921" s="3"/>
      <c r="L921" s="3"/>
      <c r="M921" s="3"/>
      <c r="N921" s="3"/>
      <c r="O921" s="3"/>
      <c r="P921" s="3"/>
      <c r="Q921" s="3"/>
      <c r="R921" s="3"/>
      <c r="S921" s="3"/>
      <c r="T921" s="3"/>
      <c r="U921" s="3"/>
      <c r="V921" s="3"/>
      <c r="W921" s="3"/>
      <c r="X921" s="3"/>
      <c r="Y921" s="3"/>
      <c r="Z921" s="3"/>
      <c r="AA921" s="3"/>
    </row>
    <row r="922" spans="1:27">
      <c r="A922" s="3"/>
      <c r="B922" s="3"/>
      <c r="C922" s="3"/>
      <c r="D922" s="3"/>
      <c r="E922" s="3"/>
      <c r="F922" s="3"/>
      <c r="G922" s="3"/>
      <c r="H922" s="3"/>
      <c r="I922" s="3"/>
      <c r="J922" s="3"/>
      <c r="K922" s="3"/>
      <c r="L922" s="3"/>
      <c r="M922" s="3"/>
      <c r="N922" s="3"/>
      <c r="O922" s="3"/>
      <c r="P922" s="3"/>
      <c r="Q922" s="3"/>
      <c r="R922" s="3"/>
      <c r="S922" s="3"/>
      <c r="T922" s="3"/>
      <c r="U922" s="3"/>
      <c r="V922" s="3"/>
      <c r="W922" s="3"/>
      <c r="X922" s="3"/>
      <c r="Y922" s="3"/>
      <c r="Z922" s="3"/>
      <c r="AA922" s="3"/>
    </row>
    <row r="923" spans="1:27">
      <c r="A923" s="3"/>
      <c r="B923" s="3"/>
      <c r="C923" s="3"/>
      <c r="D923" s="3"/>
      <c r="E923" s="3"/>
      <c r="F923" s="3"/>
      <c r="G923" s="3"/>
      <c r="H923" s="3"/>
      <c r="I923" s="3"/>
      <c r="J923" s="3"/>
      <c r="K923" s="3"/>
      <c r="L923" s="3"/>
      <c r="M923" s="3"/>
      <c r="N923" s="3"/>
      <c r="O923" s="3"/>
      <c r="P923" s="3"/>
      <c r="Q923" s="3"/>
      <c r="R923" s="3"/>
      <c r="S923" s="3"/>
      <c r="T923" s="3"/>
      <c r="U923" s="3"/>
      <c r="V923" s="3"/>
      <c r="W923" s="3"/>
      <c r="X923" s="3"/>
      <c r="Y923" s="3"/>
      <c r="Z923" s="3"/>
      <c r="AA923" s="3"/>
    </row>
    <row r="924" spans="1:27">
      <c r="A924" s="3"/>
      <c r="B924" s="3"/>
      <c r="C924" s="3"/>
      <c r="D924" s="3"/>
      <c r="E924" s="3"/>
      <c r="F924" s="3"/>
      <c r="G924" s="3"/>
      <c r="H924" s="3"/>
      <c r="I924" s="3"/>
      <c r="J924" s="3"/>
      <c r="K924" s="3"/>
      <c r="L924" s="3"/>
      <c r="M924" s="3"/>
      <c r="N924" s="3"/>
      <c r="O924" s="3"/>
      <c r="P924" s="3"/>
      <c r="Q924" s="3"/>
      <c r="R924" s="3"/>
      <c r="S924" s="3"/>
      <c r="T924" s="3"/>
      <c r="U924" s="3"/>
      <c r="V924" s="3"/>
      <c r="W924" s="3"/>
      <c r="X924" s="3"/>
      <c r="Y924" s="3"/>
      <c r="Z924" s="3"/>
      <c r="AA924" s="3"/>
    </row>
    <row r="925" spans="1:27">
      <c r="A925" s="3"/>
      <c r="B925" s="3"/>
      <c r="C925" s="3"/>
      <c r="D925" s="3"/>
      <c r="E925" s="3"/>
      <c r="F925" s="3"/>
      <c r="G925" s="3"/>
      <c r="H925" s="3"/>
      <c r="I925" s="3"/>
      <c r="J925" s="3"/>
      <c r="K925" s="3"/>
      <c r="L925" s="3"/>
      <c r="M925" s="3"/>
      <c r="N925" s="3"/>
      <c r="O925" s="3"/>
      <c r="P925" s="3"/>
      <c r="Q925" s="3"/>
      <c r="R925" s="3"/>
      <c r="S925" s="3"/>
      <c r="T925" s="3"/>
      <c r="U925" s="3"/>
      <c r="V925" s="3"/>
      <c r="W925" s="3"/>
      <c r="X925" s="3"/>
      <c r="Y925" s="3"/>
      <c r="Z925" s="3"/>
      <c r="AA925" s="3"/>
    </row>
    <row r="926" spans="1:27">
      <c r="A926" s="3"/>
      <c r="B926" s="3"/>
      <c r="C926" s="3"/>
      <c r="D926" s="3"/>
      <c r="E926" s="3"/>
      <c r="F926" s="3"/>
      <c r="G926" s="3"/>
      <c r="H926" s="3"/>
      <c r="I926" s="3"/>
      <c r="J926" s="3"/>
      <c r="K926" s="3"/>
      <c r="L926" s="3"/>
      <c r="M926" s="3"/>
      <c r="N926" s="3"/>
      <c r="O926" s="3"/>
      <c r="P926" s="3"/>
      <c r="Q926" s="3"/>
      <c r="R926" s="3"/>
      <c r="S926" s="3"/>
      <c r="T926" s="3"/>
      <c r="U926" s="3"/>
      <c r="V926" s="3"/>
      <c r="W926" s="3"/>
      <c r="X926" s="3"/>
      <c r="Y926" s="3"/>
      <c r="Z926" s="3"/>
      <c r="AA926" s="3"/>
    </row>
    <row r="927" spans="1:27">
      <c r="A927" s="3"/>
      <c r="B927" s="3"/>
      <c r="C927" s="3"/>
      <c r="D927" s="3"/>
      <c r="E927" s="3"/>
      <c r="F927" s="3"/>
      <c r="G927" s="3"/>
      <c r="H927" s="3"/>
      <c r="I927" s="3"/>
      <c r="J927" s="3"/>
      <c r="K927" s="3"/>
      <c r="L927" s="3"/>
      <c r="M927" s="3"/>
      <c r="N927" s="3"/>
      <c r="O927" s="3"/>
      <c r="P927" s="3"/>
      <c r="Q927" s="3"/>
      <c r="R927" s="3"/>
      <c r="S927" s="3"/>
      <c r="T927" s="3"/>
      <c r="U927" s="3"/>
      <c r="V927" s="3"/>
      <c r="W927" s="3"/>
      <c r="X927" s="3"/>
      <c r="Y927" s="3"/>
      <c r="Z927" s="3"/>
      <c r="AA927" s="3"/>
    </row>
    <row r="928" spans="1:27">
      <c r="A928" s="3"/>
      <c r="B928" s="3"/>
      <c r="C928" s="3"/>
      <c r="D928" s="3"/>
      <c r="E928" s="3"/>
      <c r="F928" s="3"/>
      <c r="G928" s="3"/>
      <c r="H928" s="3"/>
      <c r="I928" s="3"/>
      <c r="J928" s="3"/>
      <c r="K928" s="3"/>
      <c r="L928" s="3"/>
      <c r="M928" s="3"/>
      <c r="N928" s="3"/>
      <c r="O928" s="3"/>
      <c r="P928" s="3"/>
      <c r="Q928" s="3"/>
      <c r="R928" s="3"/>
      <c r="S928" s="3"/>
      <c r="T928" s="3"/>
      <c r="U928" s="3"/>
      <c r="V928" s="3"/>
      <c r="W928" s="3"/>
      <c r="X928" s="3"/>
      <c r="Y928" s="3"/>
      <c r="Z928" s="3"/>
      <c r="AA928" s="3"/>
    </row>
    <row r="929" spans="1:27">
      <c r="A929" s="3"/>
      <c r="B929" s="3"/>
      <c r="C929" s="3"/>
      <c r="D929" s="3"/>
      <c r="E929" s="3"/>
      <c r="F929" s="3"/>
      <c r="G929" s="3"/>
      <c r="H929" s="3"/>
      <c r="I929" s="3"/>
      <c r="J929" s="3"/>
      <c r="K929" s="3"/>
      <c r="L929" s="3"/>
      <c r="M929" s="3"/>
      <c r="N929" s="3"/>
      <c r="O929" s="3"/>
      <c r="P929" s="3"/>
      <c r="Q929" s="3"/>
      <c r="R929" s="3"/>
      <c r="S929" s="3"/>
      <c r="T929" s="3"/>
      <c r="U929" s="3"/>
      <c r="V929" s="3"/>
      <c r="W929" s="3"/>
      <c r="X929" s="3"/>
      <c r="Y929" s="3"/>
      <c r="Z929" s="3"/>
      <c r="AA929" s="3"/>
    </row>
    <row r="930" spans="1:27">
      <c r="A930" s="3"/>
      <c r="B930" s="3"/>
      <c r="C930" s="3"/>
      <c r="D930" s="3"/>
      <c r="E930" s="3"/>
      <c r="F930" s="3"/>
      <c r="G930" s="3"/>
      <c r="H930" s="3"/>
      <c r="I930" s="3"/>
      <c r="J930" s="3"/>
      <c r="K930" s="3"/>
      <c r="L930" s="3"/>
      <c r="M930" s="3"/>
      <c r="N930" s="3"/>
      <c r="O930" s="3"/>
      <c r="P930" s="3"/>
      <c r="Q930" s="3"/>
      <c r="R930" s="3"/>
      <c r="S930" s="3"/>
      <c r="T930" s="3"/>
      <c r="U930" s="3"/>
      <c r="V930" s="3"/>
      <c r="W930" s="3"/>
      <c r="X930" s="3"/>
      <c r="Y930" s="3"/>
      <c r="Z930" s="3"/>
      <c r="AA930" s="3"/>
    </row>
    <row r="931" spans="1:27">
      <c r="A931" s="3"/>
      <c r="B931" s="3"/>
      <c r="C931" s="3"/>
      <c r="D931" s="3"/>
      <c r="E931" s="3"/>
      <c r="F931" s="3"/>
      <c r="G931" s="3"/>
      <c r="H931" s="3"/>
      <c r="I931" s="3"/>
      <c r="J931" s="3"/>
      <c r="K931" s="3"/>
      <c r="L931" s="3"/>
      <c r="M931" s="3"/>
      <c r="N931" s="3"/>
      <c r="O931" s="3"/>
      <c r="P931" s="3"/>
      <c r="Q931" s="3"/>
      <c r="R931" s="3"/>
      <c r="S931" s="3"/>
      <c r="T931" s="3"/>
      <c r="U931" s="3"/>
      <c r="V931" s="3"/>
      <c r="W931" s="3"/>
      <c r="X931" s="3"/>
      <c r="Y931" s="3"/>
      <c r="Z931" s="3"/>
      <c r="AA931" s="3"/>
    </row>
    <row r="932" spans="1:27">
      <c r="A932" s="3"/>
      <c r="B932" s="3"/>
      <c r="C932" s="3"/>
      <c r="D932" s="3"/>
      <c r="E932" s="3"/>
      <c r="F932" s="3"/>
      <c r="G932" s="3"/>
      <c r="H932" s="3"/>
      <c r="I932" s="3"/>
      <c r="J932" s="3"/>
      <c r="K932" s="3"/>
      <c r="L932" s="3"/>
      <c r="M932" s="3"/>
      <c r="N932" s="3"/>
      <c r="O932" s="3"/>
      <c r="P932" s="3"/>
      <c r="Q932" s="3"/>
      <c r="R932" s="3"/>
      <c r="S932" s="3"/>
      <c r="T932" s="3"/>
      <c r="U932" s="3"/>
      <c r="V932" s="3"/>
      <c r="W932" s="3"/>
      <c r="X932" s="3"/>
      <c r="Y932" s="3"/>
      <c r="Z932" s="3"/>
      <c r="AA932" s="3"/>
    </row>
    <row r="933" spans="1:27">
      <c r="A933" s="3"/>
      <c r="B933" s="3"/>
      <c r="C933" s="3"/>
      <c r="D933" s="3"/>
      <c r="E933" s="3"/>
      <c r="F933" s="3"/>
      <c r="G933" s="3"/>
      <c r="H933" s="3"/>
      <c r="I933" s="3"/>
      <c r="J933" s="3"/>
      <c r="K933" s="3"/>
      <c r="L933" s="3"/>
      <c r="M933" s="3"/>
      <c r="N933" s="3"/>
      <c r="O933" s="3"/>
      <c r="P933" s="3"/>
      <c r="Q933" s="3"/>
      <c r="R933" s="3"/>
      <c r="S933" s="3"/>
      <c r="T933" s="3"/>
      <c r="U933" s="3"/>
      <c r="V933" s="3"/>
      <c r="W933" s="3"/>
      <c r="X933" s="3"/>
      <c r="Y933" s="3"/>
      <c r="Z933" s="3"/>
      <c r="AA933" s="3"/>
    </row>
    <row r="934" spans="1:27">
      <c r="A934" s="3"/>
      <c r="B934" s="3"/>
      <c r="C934" s="3"/>
      <c r="D934" s="3"/>
      <c r="E934" s="3"/>
      <c r="F934" s="3"/>
      <c r="G934" s="3"/>
      <c r="H934" s="3"/>
      <c r="I934" s="3"/>
      <c r="J934" s="3"/>
      <c r="K934" s="3"/>
      <c r="L934" s="3"/>
      <c r="M934" s="3"/>
      <c r="N934" s="3"/>
      <c r="O934" s="3"/>
      <c r="P934" s="3"/>
      <c r="Q934" s="3"/>
      <c r="R934" s="3"/>
      <c r="S934" s="3"/>
      <c r="T934" s="3"/>
      <c r="U934" s="3"/>
      <c r="V934" s="3"/>
      <c r="W934" s="3"/>
      <c r="X934" s="3"/>
      <c r="Y934" s="3"/>
      <c r="Z934" s="3"/>
      <c r="AA934" s="3"/>
    </row>
    <row r="935" spans="1:27">
      <c r="A935" s="3"/>
      <c r="B935" s="3"/>
      <c r="C935" s="3"/>
      <c r="D935" s="3"/>
      <c r="E935" s="3"/>
      <c r="F935" s="3"/>
      <c r="G935" s="3"/>
      <c r="H935" s="3"/>
      <c r="I935" s="3"/>
      <c r="J935" s="3"/>
      <c r="K935" s="3"/>
      <c r="L935" s="3"/>
      <c r="M935" s="3"/>
      <c r="N935" s="3"/>
      <c r="O935" s="3"/>
      <c r="P935" s="3"/>
      <c r="Q935" s="3"/>
      <c r="R935" s="3"/>
      <c r="S935" s="3"/>
      <c r="T935" s="3"/>
      <c r="U935" s="3"/>
      <c r="V935" s="3"/>
      <c r="W935" s="3"/>
      <c r="X935" s="3"/>
      <c r="Y935" s="3"/>
      <c r="Z935" s="3"/>
      <c r="AA935" s="3"/>
    </row>
    <row r="936" spans="1:27">
      <c r="A936" s="3"/>
      <c r="B936" s="3"/>
      <c r="C936" s="3"/>
      <c r="D936" s="3"/>
      <c r="E936" s="3"/>
      <c r="F936" s="3"/>
      <c r="G936" s="3"/>
      <c r="H936" s="3"/>
      <c r="I936" s="3"/>
      <c r="J936" s="3"/>
      <c r="K936" s="3"/>
      <c r="L936" s="3"/>
      <c r="M936" s="3"/>
      <c r="N936" s="3"/>
      <c r="O936" s="3"/>
      <c r="P936" s="3"/>
      <c r="Q936" s="3"/>
      <c r="R936" s="3"/>
      <c r="S936" s="3"/>
      <c r="T936" s="3"/>
      <c r="U936" s="3"/>
      <c r="V936" s="3"/>
      <c r="W936" s="3"/>
      <c r="X936" s="3"/>
      <c r="Y936" s="3"/>
      <c r="Z936" s="3"/>
      <c r="AA936" s="3"/>
    </row>
    <row r="937" spans="1:27">
      <c r="A937" s="3"/>
      <c r="B937" s="3"/>
      <c r="C937" s="3"/>
      <c r="D937" s="3"/>
      <c r="E937" s="3"/>
      <c r="F937" s="3"/>
      <c r="G937" s="3"/>
      <c r="H937" s="3"/>
      <c r="I937" s="3"/>
      <c r="J937" s="3"/>
      <c r="K937" s="3"/>
      <c r="L937" s="3"/>
      <c r="M937" s="3"/>
      <c r="N937" s="3"/>
      <c r="O937" s="3"/>
      <c r="P937" s="3"/>
      <c r="Q937" s="3"/>
      <c r="R937" s="3"/>
      <c r="S937" s="3"/>
      <c r="T937" s="3"/>
      <c r="U937" s="3"/>
      <c r="V937" s="3"/>
      <c r="W937" s="3"/>
      <c r="X937" s="3"/>
      <c r="Y937" s="3"/>
      <c r="Z937" s="3"/>
      <c r="AA937" s="3"/>
    </row>
    <row r="938" spans="1:27">
      <c r="A938" s="3"/>
      <c r="B938" s="3"/>
      <c r="C938" s="3"/>
      <c r="D938" s="3"/>
      <c r="E938" s="3"/>
      <c r="F938" s="3"/>
      <c r="G938" s="3"/>
      <c r="H938" s="3"/>
      <c r="I938" s="3"/>
      <c r="J938" s="3"/>
      <c r="K938" s="3"/>
      <c r="L938" s="3"/>
      <c r="M938" s="3"/>
      <c r="N938" s="3"/>
      <c r="O938" s="3"/>
      <c r="P938" s="3"/>
      <c r="Q938" s="3"/>
      <c r="R938" s="3"/>
      <c r="S938" s="3"/>
      <c r="T938" s="3"/>
      <c r="U938" s="3"/>
      <c r="V938" s="3"/>
      <c r="W938" s="3"/>
      <c r="X938" s="3"/>
      <c r="Y938" s="3"/>
      <c r="Z938" s="3"/>
      <c r="AA938" s="3"/>
    </row>
    <row r="939" spans="1:27">
      <c r="A939" s="3"/>
      <c r="B939" s="3"/>
      <c r="C939" s="3"/>
      <c r="D939" s="3"/>
      <c r="E939" s="3"/>
      <c r="F939" s="3"/>
      <c r="G939" s="3"/>
      <c r="H939" s="3"/>
      <c r="I939" s="3"/>
      <c r="J939" s="3"/>
      <c r="K939" s="3"/>
      <c r="L939" s="3"/>
      <c r="M939" s="3"/>
      <c r="N939" s="3"/>
      <c r="O939" s="3"/>
      <c r="P939" s="3"/>
      <c r="Q939" s="3"/>
      <c r="R939" s="3"/>
      <c r="S939" s="3"/>
      <c r="T939" s="3"/>
      <c r="U939" s="3"/>
      <c r="V939" s="3"/>
      <c r="W939" s="3"/>
      <c r="X939" s="3"/>
      <c r="Y939" s="3"/>
      <c r="Z939" s="3"/>
      <c r="AA939" s="3"/>
    </row>
    <row r="940" spans="1:27">
      <c r="A940" s="3"/>
      <c r="B940" s="3"/>
      <c r="C940" s="3"/>
      <c r="D940" s="3"/>
      <c r="E940" s="3"/>
      <c r="F940" s="3"/>
      <c r="G940" s="3"/>
      <c r="H940" s="3"/>
      <c r="I940" s="3"/>
      <c r="J940" s="3"/>
      <c r="K940" s="3"/>
      <c r="L940" s="3"/>
      <c r="M940" s="3"/>
      <c r="N940" s="3"/>
      <c r="O940" s="3"/>
      <c r="P940" s="3"/>
      <c r="Q940" s="3"/>
      <c r="R940" s="3"/>
      <c r="S940" s="3"/>
      <c r="T940" s="3"/>
      <c r="U940" s="3"/>
      <c r="V940" s="3"/>
      <c r="W940" s="3"/>
      <c r="X940" s="3"/>
      <c r="Y940" s="3"/>
      <c r="Z940" s="3"/>
      <c r="AA940" s="3"/>
    </row>
    <row r="941" spans="1:27">
      <c r="A941" s="3"/>
      <c r="B941" s="3"/>
      <c r="C941" s="3"/>
      <c r="D941" s="3"/>
      <c r="E941" s="3"/>
      <c r="F941" s="3"/>
      <c r="G941" s="3"/>
      <c r="H941" s="3"/>
      <c r="I941" s="3"/>
      <c r="J941" s="3"/>
      <c r="K941" s="3"/>
      <c r="L941" s="3"/>
      <c r="M941" s="3"/>
      <c r="N941" s="3"/>
      <c r="O941" s="3"/>
      <c r="P941" s="3"/>
      <c r="Q941" s="3"/>
      <c r="R941" s="3"/>
      <c r="S941" s="3"/>
      <c r="T941" s="3"/>
      <c r="U941" s="3"/>
      <c r="V941" s="3"/>
      <c r="W941" s="3"/>
      <c r="X941" s="3"/>
      <c r="Y941" s="3"/>
      <c r="Z941" s="3"/>
      <c r="AA941" s="3"/>
    </row>
    <row r="942" spans="1:27">
      <c r="A942" s="3"/>
      <c r="B942" s="3"/>
      <c r="C942" s="3"/>
      <c r="D942" s="3"/>
      <c r="E942" s="3"/>
      <c r="F942" s="3"/>
      <c r="G942" s="3"/>
      <c r="H942" s="3"/>
      <c r="I942" s="3"/>
      <c r="J942" s="3"/>
      <c r="K942" s="3"/>
      <c r="L942" s="3"/>
      <c r="M942" s="3"/>
      <c r="N942" s="3"/>
      <c r="O942" s="3"/>
      <c r="P942" s="3"/>
      <c r="Q942" s="3"/>
      <c r="R942" s="3"/>
      <c r="S942" s="3"/>
      <c r="T942" s="3"/>
      <c r="U942" s="3"/>
      <c r="V942" s="3"/>
      <c r="W942" s="3"/>
      <c r="X942" s="3"/>
      <c r="Y942" s="3"/>
      <c r="Z942" s="3"/>
      <c r="AA942" s="3"/>
    </row>
    <row r="943" spans="1:27">
      <c r="A943" s="3"/>
      <c r="B943" s="3"/>
      <c r="C943" s="3"/>
      <c r="D943" s="3"/>
      <c r="E943" s="3"/>
      <c r="F943" s="3"/>
      <c r="G943" s="3"/>
      <c r="H943" s="3"/>
      <c r="I943" s="3"/>
      <c r="J943" s="3"/>
      <c r="K943" s="3"/>
      <c r="L943" s="3"/>
      <c r="M943" s="3"/>
      <c r="N943" s="3"/>
      <c r="O943" s="3"/>
      <c r="P943" s="3"/>
      <c r="Q943" s="3"/>
      <c r="R943" s="3"/>
      <c r="S943" s="3"/>
      <c r="T943" s="3"/>
      <c r="U943" s="3"/>
      <c r="V943" s="3"/>
      <c r="W943" s="3"/>
      <c r="X943" s="3"/>
      <c r="Y943" s="3"/>
      <c r="Z943" s="3"/>
      <c r="AA943" s="3"/>
    </row>
    <row r="944" spans="1:27">
      <c r="A944" s="3"/>
      <c r="B944" s="3"/>
      <c r="C944" s="3"/>
      <c r="D944" s="3"/>
      <c r="E944" s="3"/>
      <c r="F944" s="3"/>
      <c r="G944" s="3"/>
      <c r="H944" s="3"/>
      <c r="I944" s="3"/>
      <c r="J944" s="3"/>
      <c r="K944" s="3"/>
      <c r="L944" s="3"/>
      <c r="M944" s="3"/>
      <c r="N944" s="3"/>
      <c r="O944" s="3"/>
      <c r="P944" s="3"/>
      <c r="Q944" s="3"/>
      <c r="R944" s="3"/>
      <c r="S944" s="3"/>
      <c r="T944" s="3"/>
      <c r="U944" s="3"/>
      <c r="V944" s="3"/>
      <c r="W944" s="3"/>
      <c r="X944" s="3"/>
      <c r="Y944" s="3"/>
      <c r="Z944" s="3"/>
      <c r="AA944" s="3"/>
    </row>
    <row r="945" spans="1:27">
      <c r="A945" s="3"/>
      <c r="B945" s="3"/>
      <c r="C945" s="3"/>
      <c r="D945" s="3"/>
      <c r="E945" s="3"/>
      <c r="F945" s="3"/>
      <c r="G945" s="3"/>
      <c r="H945" s="3"/>
      <c r="I945" s="3"/>
      <c r="J945" s="3"/>
      <c r="K945" s="3"/>
      <c r="L945" s="3"/>
      <c r="M945" s="3"/>
      <c r="N945" s="3"/>
      <c r="O945" s="3"/>
      <c r="P945" s="3"/>
      <c r="Q945" s="3"/>
      <c r="R945" s="3"/>
      <c r="S945" s="3"/>
      <c r="T945" s="3"/>
      <c r="U945" s="3"/>
      <c r="V945" s="3"/>
      <c r="W945" s="3"/>
      <c r="X945" s="3"/>
      <c r="Y945" s="3"/>
      <c r="Z945" s="3"/>
      <c r="AA945" s="3"/>
    </row>
    <row r="946" spans="1:27">
      <c r="A946" s="3"/>
      <c r="B946" s="3"/>
      <c r="C946" s="3"/>
      <c r="D946" s="3"/>
      <c r="E946" s="3"/>
      <c r="F946" s="3"/>
      <c r="G946" s="3"/>
      <c r="H946" s="3"/>
      <c r="I946" s="3"/>
      <c r="J946" s="3"/>
      <c r="K946" s="3"/>
      <c r="L946" s="3"/>
      <c r="M946" s="3"/>
      <c r="N946" s="3"/>
      <c r="O946" s="3"/>
      <c r="P946" s="3"/>
      <c r="Q946" s="3"/>
      <c r="R946" s="3"/>
      <c r="S946" s="3"/>
      <c r="T946" s="3"/>
      <c r="U946" s="3"/>
      <c r="V946" s="3"/>
      <c r="W946" s="3"/>
      <c r="X946" s="3"/>
      <c r="Y946" s="3"/>
      <c r="Z946" s="3"/>
      <c r="AA946" s="3"/>
    </row>
    <row r="947" spans="1:27">
      <c r="A947" s="3"/>
      <c r="B947" s="3"/>
      <c r="C947" s="3"/>
      <c r="D947" s="3"/>
      <c r="E947" s="3"/>
      <c r="F947" s="3"/>
      <c r="G947" s="3"/>
      <c r="H947" s="3"/>
      <c r="I947" s="3"/>
      <c r="J947" s="3"/>
      <c r="K947" s="3"/>
      <c r="L947" s="3"/>
      <c r="M947" s="3"/>
      <c r="N947" s="3"/>
      <c r="O947" s="3"/>
      <c r="P947" s="3"/>
      <c r="Q947" s="3"/>
      <c r="R947" s="3"/>
      <c r="S947" s="3"/>
      <c r="T947" s="3"/>
      <c r="U947" s="3"/>
      <c r="V947" s="3"/>
      <c r="W947" s="3"/>
      <c r="X947" s="3"/>
      <c r="Y947" s="3"/>
      <c r="Z947" s="3"/>
      <c r="AA947" s="3"/>
    </row>
    <row r="948" spans="1:27">
      <c r="A948" s="3"/>
      <c r="B948" s="3"/>
      <c r="C948" s="3"/>
      <c r="D948" s="3"/>
      <c r="E948" s="3"/>
      <c r="F948" s="3"/>
      <c r="G948" s="3"/>
      <c r="H948" s="3"/>
      <c r="I948" s="3"/>
      <c r="J948" s="3"/>
      <c r="K948" s="3"/>
      <c r="L948" s="3"/>
      <c r="M948" s="3"/>
      <c r="N948" s="3"/>
      <c r="O948" s="3"/>
      <c r="P948" s="3"/>
      <c r="Q948" s="3"/>
      <c r="R948" s="3"/>
      <c r="S948" s="3"/>
      <c r="T948" s="3"/>
      <c r="U948" s="3"/>
      <c r="V948" s="3"/>
      <c r="W948" s="3"/>
      <c r="X948" s="3"/>
      <c r="Y948" s="3"/>
      <c r="Z948" s="3"/>
      <c r="AA948" s="3"/>
    </row>
    <row r="949" spans="1:27">
      <c r="A949" s="3"/>
      <c r="B949" s="3"/>
      <c r="C949" s="3"/>
      <c r="D949" s="3"/>
      <c r="E949" s="3"/>
      <c r="F949" s="3"/>
      <c r="G949" s="3"/>
      <c r="H949" s="3"/>
      <c r="I949" s="3"/>
      <c r="J949" s="3"/>
      <c r="K949" s="3"/>
      <c r="L949" s="3"/>
      <c r="M949" s="3"/>
      <c r="N949" s="3"/>
      <c r="O949" s="3"/>
      <c r="P949" s="3"/>
      <c r="Q949" s="3"/>
      <c r="R949" s="3"/>
      <c r="S949" s="3"/>
      <c r="T949" s="3"/>
      <c r="U949" s="3"/>
      <c r="V949" s="3"/>
      <c r="W949" s="3"/>
      <c r="X949" s="3"/>
      <c r="Y949" s="3"/>
      <c r="Z949" s="3"/>
      <c r="AA949" s="3"/>
    </row>
    <row r="950" spans="1:27">
      <c r="A950" s="3"/>
      <c r="B950" s="3"/>
      <c r="C950" s="3"/>
      <c r="D950" s="3"/>
      <c r="E950" s="3"/>
      <c r="F950" s="3"/>
      <c r="G950" s="3"/>
      <c r="H950" s="3"/>
      <c r="I950" s="3"/>
      <c r="J950" s="3"/>
      <c r="K950" s="3"/>
      <c r="L950" s="3"/>
      <c r="M950" s="3"/>
      <c r="N950" s="3"/>
      <c r="O950" s="3"/>
      <c r="P950" s="3"/>
      <c r="Q950" s="3"/>
      <c r="R950" s="3"/>
      <c r="S950" s="3"/>
      <c r="T950" s="3"/>
      <c r="U950" s="3"/>
      <c r="V950" s="3"/>
      <c r="W950" s="3"/>
      <c r="X950" s="3"/>
      <c r="Y950" s="3"/>
      <c r="Z950" s="3"/>
      <c r="AA950" s="3"/>
    </row>
    <row r="951" spans="1:27">
      <c r="A951" s="3"/>
      <c r="B951" s="3"/>
      <c r="C951" s="3"/>
      <c r="D951" s="3"/>
      <c r="E951" s="3"/>
      <c r="F951" s="3"/>
      <c r="G951" s="3"/>
      <c r="H951" s="3"/>
      <c r="I951" s="3"/>
      <c r="J951" s="3"/>
      <c r="K951" s="3"/>
      <c r="L951" s="3"/>
      <c r="M951" s="3"/>
      <c r="N951" s="3"/>
      <c r="O951" s="3"/>
      <c r="P951" s="3"/>
      <c r="Q951" s="3"/>
      <c r="R951" s="3"/>
      <c r="S951" s="3"/>
      <c r="T951" s="3"/>
      <c r="U951" s="3"/>
      <c r="V951" s="3"/>
      <c r="W951" s="3"/>
      <c r="X951" s="3"/>
      <c r="Y951" s="3"/>
      <c r="Z951" s="3"/>
      <c r="AA951" s="3"/>
    </row>
    <row r="952" spans="1:27">
      <c r="A952" s="3"/>
      <c r="B952" s="3"/>
      <c r="C952" s="3"/>
      <c r="D952" s="3"/>
      <c r="E952" s="3"/>
      <c r="F952" s="3"/>
      <c r="G952" s="3"/>
      <c r="H952" s="3"/>
      <c r="I952" s="3"/>
      <c r="J952" s="3"/>
      <c r="K952" s="3"/>
      <c r="L952" s="3"/>
      <c r="M952" s="3"/>
      <c r="N952" s="3"/>
      <c r="O952" s="3"/>
      <c r="P952" s="3"/>
      <c r="Q952" s="3"/>
      <c r="R952" s="3"/>
      <c r="S952" s="3"/>
      <c r="T952" s="3"/>
      <c r="U952" s="3"/>
      <c r="V952" s="3"/>
      <c r="W952" s="3"/>
      <c r="X952" s="3"/>
      <c r="Y952" s="3"/>
      <c r="Z952" s="3"/>
      <c r="AA952" s="3"/>
    </row>
    <row r="953" spans="1:27">
      <c r="A953" s="3"/>
      <c r="B953" s="3"/>
      <c r="C953" s="3"/>
      <c r="D953" s="3"/>
      <c r="E953" s="3"/>
      <c r="F953" s="3"/>
      <c r="G953" s="3"/>
      <c r="H953" s="3"/>
      <c r="I953" s="3"/>
      <c r="J953" s="3"/>
      <c r="K953" s="3"/>
      <c r="L953" s="3"/>
      <c r="M953" s="3"/>
      <c r="N953" s="3"/>
      <c r="O953" s="3"/>
      <c r="P953" s="3"/>
      <c r="Q953" s="3"/>
      <c r="R953" s="3"/>
      <c r="S953" s="3"/>
      <c r="T953" s="3"/>
      <c r="U953" s="3"/>
      <c r="V953" s="3"/>
      <c r="W953" s="3"/>
      <c r="X953" s="3"/>
      <c r="Y953" s="3"/>
      <c r="Z953" s="3"/>
      <c r="AA953" s="3"/>
    </row>
    <row r="954" spans="1:27">
      <c r="A954" s="3"/>
      <c r="B954" s="3"/>
      <c r="C954" s="3"/>
      <c r="D954" s="3"/>
      <c r="E954" s="3"/>
      <c r="F954" s="3"/>
      <c r="G954" s="3"/>
      <c r="H954" s="3"/>
      <c r="I954" s="3"/>
      <c r="J954" s="3"/>
      <c r="K954" s="3"/>
      <c r="L954" s="3"/>
      <c r="M954" s="3"/>
      <c r="N954" s="3"/>
      <c r="O954" s="3"/>
      <c r="P954" s="3"/>
      <c r="Q954" s="3"/>
      <c r="R954" s="3"/>
      <c r="S954" s="3"/>
      <c r="T954" s="3"/>
      <c r="U954" s="3"/>
      <c r="V954" s="3"/>
      <c r="W954" s="3"/>
      <c r="X954" s="3"/>
      <c r="Y954" s="3"/>
      <c r="Z954" s="3"/>
      <c r="AA954" s="3"/>
    </row>
    <row r="955" spans="1:27">
      <c r="A955" s="3"/>
      <c r="B955" s="3"/>
      <c r="C955" s="3"/>
      <c r="D955" s="3"/>
      <c r="E955" s="3"/>
      <c r="F955" s="3"/>
      <c r="G955" s="3"/>
      <c r="H955" s="3"/>
      <c r="I955" s="3"/>
      <c r="J955" s="3"/>
      <c r="K955" s="3"/>
      <c r="L955" s="3"/>
      <c r="M955" s="3"/>
      <c r="N955" s="3"/>
      <c r="O955" s="3"/>
      <c r="P955" s="3"/>
      <c r="Q955" s="3"/>
      <c r="R955" s="3"/>
      <c r="S955" s="3"/>
      <c r="T955" s="3"/>
      <c r="U955" s="3"/>
      <c r="V955" s="3"/>
      <c r="W955" s="3"/>
      <c r="X955" s="3"/>
      <c r="Y955" s="3"/>
      <c r="Z955" s="3"/>
      <c r="AA955" s="3"/>
    </row>
    <row r="956" spans="1:27">
      <c r="A956" s="3"/>
      <c r="B956" s="3"/>
      <c r="C956" s="3"/>
      <c r="D956" s="3"/>
      <c r="E956" s="3"/>
      <c r="F956" s="3"/>
      <c r="G956" s="3"/>
      <c r="H956" s="3"/>
      <c r="I956" s="3"/>
      <c r="J956" s="3"/>
      <c r="K956" s="3"/>
      <c r="L956" s="3"/>
      <c r="M956" s="3"/>
      <c r="N956" s="3"/>
      <c r="O956" s="3"/>
      <c r="P956" s="3"/>
      <c r="Q956" s="3"/>
      <c r="R956" s="3"/>
      <c r="S956" s="3"/>
      <c r="T956" s="3"/>
      <c r="U956" s="3"/>
      <c r="V956" s="3"/>
      <c r="W956" s="3"/>
      <c r="X956" s="3"/>
      <c r="Y956" s="3"/>
      <c r="Z956" s="3"/>
      <c r="AA956" s="3"/>
    </row>
    <row r="957" spans="1:27">
      <c r="A957" s="3"/>
      <c r="B957" s="3"/>
      <c r="C957" s="3"/>
      <c r="D957" s="3"/>
      <c r="E957" s="3"/>
      <c r="F957" s="3"/>
      <c r="G957" s="3"/>
      <c r="H957" s="3"/>
      <c r="I957" s="3"/>
      <c r="J957" s="3"/>
      <c r="K957" s="3"/>
      <c r="L957" s="3"/>
      <c r="M957" s="3"/>
      <c r="N957" s="3"/>
      <c r="O957" s="3"/>
      <c r="P957" s="3"/>
      <c r="Q957" s="3"/>
      <c r="R957" s="3"/>
      <c r="S957" s="3"/>
      <c r="T957" s="3"/>
      <c r="U957" s="3"/>
      <c r="V957" s="3"/>
      <c r="W957" s="3"/>
      <c r="X957" s="3"/>
      <c r="Y957" s="3"/>
      <c r="Z957" s="3"/>
      <c r="AA957" s="3"/>
    </row>
    <row r="958" spans="1:27">
      <c r="A958" s="3"/>
      <c r="B958" s="3"/>
      <c r="C958" s="3"/>
      <c r="D958" s="3"/>
      <c r="E958" s="3"/>
      <c r="F958" s="3"/>
      <c r="G958" s="3"/>
      <c r="H958" s="3"/>
      <c r="I958" s="3"/>
      <c r="J958" s="3"/>
      <c r="K958" s="3"/>
      <c r="L958" s="3"/>
      <c r="M958" s="3"/>
      <c r="N958" s="3"/>
      <c r="O958" s="3"/>
      <c r="P958" s="3"/>
      <c r="Q958" s="3"/>
      <c r="R958" s="3"/>
      <c r="S958" s="3"/>
      <c r="T958" s="3"/>
      <c r="U958" s="3"/>
      <c r="V958" s="3"/>
      <c r="W958" s="3"/>
      <c r="X958" s="3"/>
      <c r="Y958" s="3"/>
      <c r="Z958" s="3"/>
      <c r="AA958" s="3"/>
    </row>
    <row r="959" spans="1:27">
      <c r="A959" s="3"/>
      <c r="B959" s="3"/>
      <c r="C959" s="3"/>
      <c r="D959" s="3"/>
      <c r="E959" s="3"/>
      <c r="F959" s="3"/>
      <c r="G959" s="3"/>
      <c r="H959" s="3"/>
      <c r="I959" s="3"/>
      <c r="J959" s="3"/>
      <c r="K959" s="3"/>
      <c r="L959" s="3"/>
      <c r="M959" s="3"/>
      <c r="N959" s="3"/>
      <c r="O959" s="3"/>
      <c r="P959" s="3"/>
      <c r="Q959" s="3"/>
      <c r="R959" s="3"/>
      <c r="S959" s="3"/>
      <c r="T959" s="3"/>
      <c r="U959" s="3"/>
      <c r="V959" s="3"/>
      <c r="W959" s="3"/>
      <c r="X959" s="3"/>
      <c r="Y959" s="3"/>
      <c r="Z959" s="3"/>
      <c r="AA959" s="3"/>
    </row>
    <row r="960" spans="1:27">
      <c r="A960" s="3"/>
      <c r="B960" s="3"/>
      <c r="C960" s="3"/>
      <c r="D960" s="3"/>
      <c r="E960" s="3"/>
      <c r="F960" s="3"/>
      <c r="G960" s="3"/>
      <c r="H960" s="3"/>
      <c r="I960" s="3"/>
      <c r="J960" s="3"/>
      <c r="K960" s="3"/>
      <c r="L960" s="3"/>
      <c r="M960" s="3"/>
      <c r="N960" s="3"/>
      <c r="O960" s="3"/>
      <c r="P960" s="3"/>
      <c r="Q960" s="3"/>
      <c r="R960" s="3"/>
      <c r="S960" s="3"/>
      <c r="T960" s="3"/>
      <c r="U960" s="3"/>
      <c r="V960" s="3"/>
      <c r="W960" s="3"/>
      <c r="X960" s="3"/>
      <c r="Y960" s="3"/>
      <c r="Z960" s="3"/>
      <c r="AA960" s="3"/>
    </row>
    <row r="961" spans="1:27">
      <c r="A961" s="3"/>
      <c r="B961" s="3"/>
      <c r="C961" s="3"/>
      <c r="D961" s="3"/>
      <c r="E961" s="3"/>
      <c r="F961" s="3"/>
      <c r="G961" s="3"/>
      <c r="H961" s="3"/>
      <c r="I961" s="3"/>
      <c r="J961" s="3"/>
      <c r="K961" s="3"/>
      <c r="L961" s="3"/>
      <c r="M961" s="3"/>
      <c r="N961" s="3"/>
      <c r="O961" s="3"/>
      <c r="P961" s="3"/>
      <c r="Q961" s="3"/>
      <c r="R961" s="3"/>
      <c r="S961" s="3"/>
      <c r="T961" s="3"/>
      <c r="U961" s="3"/>
      <c r="V961" s="3"/>
      <c r="W961" s="3"/>
      <c r="X961" s="3"/>
      <c r="Y961" s="3"/>
      <c r="Z961" s="3"/>
      <c r="AA961" s="3"/>
    </row>
    <row r="962" spans="1:27">
      <c r="A962" s="3"/>
      <c r="B962" s="3"/>
      <c r="C962" s="3"/>
      <c r="D962" s="3"/>
      <c r="E962" s="3"/>
      <c r="F962" s="3"/>
      <c r="G962" s="3"/>
      <c r="H962" s="3"/>
      <c r="I962" s="3"/>
      <c r="J962" s="3"/>
      <c r="K962" s="3"/>
      <c r="L962" s="3"/>
      <c r="M962" s="3"/>
      <c r="N962" s="3"/>
      <c r="O962" s="3"/>
      <c r="P962" s="3"/>
      <c r="Q962" s="3"/>
      <c r="R962" s="3"/>
      <c r="S962" s="3"/>
      <c r="T962" s="3"/>
      <c r="U962" s="3"/>
      <c r="V962" s="3"/>
      <c r="W962" s="3"/>
      <c r="X962" s="3"/>
      <c r="Y962" s="3"/>
      <c r="Z962" s="3"/>
      <c r="AA962" s="3"/>
    </row>
    <row r="963" spans="1:27">
      <c r="A963" s="3"/>
      <c r="B963" s="3"/>
      <c r="C963" s="3"/>
      <c r="D963" s="3"/>
      <c r="E963" s="3"/>
      <c r="F963" s="3"/>
      <c r="G963" s="3"/>
      <c r="H963" s="3"/>
      <c r="I963" s="3"/>
      <c r="J963" s="3"/>
      <c r="K963" s="3"/>
      <c r="L963" s="3"/>
      <c r="M963" s="3"/>
      <c r="N963" s="3"/>
      <c r="O963" s="3"/>
      <c r="P963" s="3"/>
      <c r="Q963" s="3"/>
      <c r="R963" s="3"/>
      <c r="S963" s="3"/>
      <c r="T963" s="3"/>
      <c r="U963" s="3"/>
      <c r="V963" s="3"/>
      <c r="W963" s="3"/>
      <c r="X963" s="3"/>
      <c r="Y963" s="3"/>
      <c r="Z963" s="3"/>
      <c r="AA963" s="3"/>
    </row>
    <row r="964" spans="1:27">
      <c r="A964" s="3"/>
      <c r="B964" s="3"/>
      <c r="C964" s="3"/>
      <c r="D964" s="3"/>
      <c r="E964" s="3"/>
      <c r="F964" s="3"/>
      <c r="G964" s="3"/>
      <c r="H964" s="3"/>
      <c r="I964" s="3"/>
      <c r="J964" s="3"/>
      <c r="K964" s="3"/>
      <c r="L964" s="3"/>
      <c r="M964" s="3"/>
      <c r="N964" s="3"/>
      <c r="O964" s="3"/>
      <c r="P964" s="3"/>
      <c r="Q964" s="3"/>
      <c r="R964" s="3"/>
      <c r="S964" s="3"/>
      <c r="T964" s="3"/>
      <c r="U964" s="3"/>
      <c r="V964" s="3"/>
      <c r="W964" s="3"/>
      <c r="X964" s="3"/>
      <c r="Y964" s="3"/>
      <c r="Z964" s="3"/>
      <c r="AA964" s="3"/>
    </row>
    <row r="965" spans="1:27">
      <c r="A965" s="3"/>
      <c r="B965" s="3"/>
      <c r="C965" s="3"/>
      <c r="D965" s="3"/>
      <c r="E965" s="3"/>
      <c r="F965" s="3"/>
      <c r="G965" s="3"/>
      <c r="H965" s="3"/>
      <c r="I965" s="3"/>
      <c r="J965" s="3"/>
      <c r="K965" s="3"/>
      <c r="L965" s="3"/>
      <c r="M965" s="3"/>
      <c r="N965" s="3"/>
      <c r="O965" s="3"/>
      <c r="P965" s="3"/>
      <c r="Q965" s="3"/>
      <c r="R965" s="3"/>
      <c r="S965" s="3"/>
      <c r="T965" s="3"/>
      <c r="U965" s="3"/>
      <c r="V965" s="3"/>
      <c r="W965" s="3"/>
      <c r="X965" s="3"/>
      <c r="Y965" s="3"/>
      <c r="Z965" s="3"/>
      <c r="AA965" s="3"/>
    </row>
    <row r="966" spans="1:27">
      <c r="A966" s="3"/>
      <c r="B966" s="3"/>
      <c r="C966" s="3"/>
      <c r="D966" s="3"/>
      <c r="E966" s="3"/>
      <c r="F966" s="3"/>
      <c r="G966" s="3"/>
      <c r="H966" s="3"/>
      <c r="I966" s="3"/>
      <c r="J966" s="3"/>
      <c r="K966" s="3"/>
      <c r="L966" s="3"/>
      <c r="M966" s="3"/>
      <c r="N966" s="3"/>
      <c r="O966" s="3"/>
      <c r="P966" s="3"/>
      <c r="Q966" s="3"/>
      <c r="R966" s="3"/>
      <c r="S966" s="3"/>
      <c r="T966" s="3"/>
      <c r="U966" s="3"/>
      <c r="V966" s="3"/>
      <c r="W966" s="3"/>
      <c r="X966" s="3"/>
      <c r="Y966" s="3"/>
      <c r="Z966" s="3"/>
      <c r="AA966" s="3"/>
    </row>
    <row r="967" spans="1:27">
      <c r="A967" s="3"/>
      <c r="B967" s="3"/>
      <c r="C967" s="3"/>
      <c r="D967" s="3"/>
      <c r="E967" s="3"/>
      <c r="F967" s="3"/>
      <c r="G967" s="3"/>
      <c r="H967" s="3"/>
      <c r="I967" s="3"/>
      <c r="J967" s="3"/>
      <c r="K967" s="3"/>
      <c r="L967" s="3"/>
      <c r="M967" s="3"/>
      <c r="N967" s="3"/>
      <c r="O967" s="3"/>
      <c r="P967" s="3"/>
      <c r="Q967" s="3"/>
      <c r="R967" s="3"/>
      <c r="S967" s="3"/>
      <c r="T967" s="3"/>
      <c r="U967" s="3"/>
      <c r="V967" s="3"/>
      <c r="W967" s="3"/>
      <c r="X967" s="3"/>
      <c r="Y967" s="3"/>
      <c r="Z967" s="3"/>
      <c r="AA967" s="3"/>
    </row>
    <row r="968" spans="1:27">
      <c r="A968" s="3"/>
      <c r="B968" s="3"/>
      <c r="C968" s="3"/>
      <c r="D968" s="3"/>
      <c r="E968" s="3"/>
      <c r="F968" s="3"/>
      <c r="G968" s="3"/>
      <c r="H968" s="3"/>
      <c r="I968" s="3"/>
      <c r="J968" s="3"/>
      <c r="K968" s="3"/>
      <c r="L968" s="3"/>
      <c r="M968" s="3"/>
      <c r="N968" s="3"/>
      <c r="O968" s="3"/>
      <c r="P968" s="3"/>
      <c r="Q968" s="3"/>
      <c r="R968" s="3"/>
      <c r="S968" s="3"/>
      <c r="T968" s="3"/>
      <c r="U968" s="3"/>
      <c r="V968" s="3"/>
      <c r="W968" s="3"/>
      <c r="X968" s="3"/>
      <c r="Y968" s="3"/>
      <c r="Z968" s="3"/>
      <c r="AA968" s="3"/>
    </row>
    <row r="969" spans="1:27">
      <c r="A969" s="3"/>
      <c r="B969" s="3"/>
      <c r="C969" s="3"/>
      <c r="D969" s="3"/>
      <c r="E969" s="3"/>
      <c r="F969" s="3"/>
      <c r="G969" s="3"/>
      <c r="H969" s="3"/>
      <c r="I969" s="3"/>
      <c r="J969" s="3"/>
      <c r="K969" s="3"/>
      <c r="L969" s="3"/>
      <c r="M969" s="3"/>
      <c r="N969" s="3"/>
      <c r="O969" s="3"/>
      <c r="P969" s="3"/>
      <c r="Q969" s="3"/>
      <c r="R969" s="3"/>
      <c r="S969" s="3"/>
      <c r="T969" s="3"/>
      <c r="U969" s="3"/>
      <c r="V969" s="3"/>
      <c r="W969" s="3"/>
      <c r="X969" s="3"/>
      <c r="Y969" s="3"/>
      <c r="Z969" s="3"/>
      <c r="AA969" s="3"/>
    </row>
    <row r="970" spans="1:27">
      <c r="A970" s="3"/>
      <c r="B970" s="3"/>
      <c r="C970" s="3"/>
      <c r="D970" s="3"/>
      <c r="E970" s="3"/>
      <c r="F970" s="3"/>
      <c r="G970" s="3"/>
      <c r="H970" s="3"/>
      <c r="I970" s="3"/>
      <c r="J970" s="3"/>
      <c r="K970" s="3"/>
      <c r="L970" s="3"/>
      <c r="M970" s="3"/>
      <c r="N970" s="3"/>
      <c r="O970" s="3"/>
      <c r="P970" s="3"/>
      <c r="Q970" s="3"/>
      <c r="R970" s="3"/>
      <c r="S970" s="3"/>
      <c r="T970" s="3"/>
      <c r="U970" s="3"/>
      <c r="V970" s="3"/>
      <c r="W970" s="3"/>
      <c r="X970" s="3"/>
      <c r="Y970" s="3"/>
      <c r="Z970" s="3"/>
      <c r="AA970" s="3"/>
    </row>
    <row r="971" spans="1:27">
      <c r="A971" s="3"/>
      <c r="B971" s="3"/>
      <c r="C971" s="3"/>
      <c r="D971" s="3"/>
      <c r="E971" s="3"/>
      <c r="F971" s="3"/>
      <c r="G971" s="3"/>
      <c r="H971" s="3"/>
      <c r="I971" s="3"/>
      <c r="J971" s="3"/>
      <c r="K971" s="3"/>
      <c r="L971" s="3"/>
      <c r="M971" s="3"/>
      <c r="N971" s="3"/>
      <c r="O971" s="3"/>
      <c r="P971" s="3"/>
      <c r="Q971" s="3"/>
      <c r="R971" s="3"/>
      <c r="S971" s="3"/>
      <c r="T971" s="3"/>
      <c r="U971" s="3"/>
      <c r="V971" s="3"/>
      <c r="W971" s="3"/>
      <c r="X971" s="3"/>
      <c r="Y971" s="3"/>
      <c r="Z971" s="3"/>
      <c r="AA971" s="3"/>
    </row>
    <row r="972" spans="1:27">
      <c r="A972" s="3"/>
      <c r="B972" s="3"/>
      <c r="C972" s="3"/>
      <c r="D972" s="3"/>
      <c r="E972" s="3"/>
      <c r="F972" s="3"/>
      <c r="G972" s="3"/>
      <c r="H972" s="3"/>
      <c r="I972" s="3"/>
      <c r="J972" s="3"/>
      <c r="K972" s="3"/>
      <c r="L972" s="3"/>
      <c r="M972" s="3"/>
      <c r="N972" s="3"/>
      <c r="O972" s="3"/>
      <c r="P972" s="3"/>
      <c r="Q972" s="3"/>
      <c r="R972" s="3"/>
      <c r="S972" s="3"/>
      <c r="T972" s="3"/>
      <c r="U972" s="3"/>
      <c r="V972" s="3"/>
      <c r="W972" s="3"/>
      <c r="X972" s="3"/>
      <c r="Y972" s="3"/>
      <c r="Z972" s="3"/>
      <c r="AA972" s="3"/>
    </row>
    <row r="973" spans="1:27">
      <c r="A973" s="3"/>
      <c r="B973" s="3"/>
      <c r="C973" s="3"/>
      <c r="D973" s="3"/>
      <c r="E973" s="3"/>
      <c r="F973" s="3"/>
      <c r="G973" s="3"/>
      <c r="H973" s="3"/>
      <c r="I973" s="3"/>
      <c r="J973" s="3"/>
      <c r="K973" s="3"/>
      <c r="L973" s="3"/>
      <c r="M973" s="3"/>
      <c r="N973" s="3"/>
      <c r="O973" s="3"/>
      <c r="P973" s="3"/>
      <c r="Q973" s="3"/>
      <c r="R973" s="3"/>
      <c r="S973" s="3"/>
      <c r="T973" s="3"/>
      <c r="U973" s="3"/>
      <c r="V973" s="3"/>
      <c r="W973" s="3"/>
      <c r="X973" s="3"/>
      <c r="Y973" s="3"/>
      <c r="Z973" s="3"/>
      <c r="AA973" s="3"/>
    </row>
    <row r="974" spans="1:27">
      <c r="A974" s="3"/>
      <c r="B974" s="3"/>
      <c r="C974" s="3"/>
      <c r="D974" s="3"/>
      <c r="E974" s="3"/>
      <c r="F974" s="3"/>
      <c r="G974" s="3"/>
      <c r="H974" s="3"/>
      <c r="I974" s="3"/>
      <c r="J974" s="3"/>
      <c r="K974" s="3"/>
      <c r="L974" s="3"/>
      <c r="M974" s="3"/>
      <c r="N974" s="3"/>
      <c r="O974" s="3"/>
      <c r="P974" s="3"/>
      <c r="Q974" s="3"/>
      <c r="R974" s="3"/>
      <c r="S974" s="3"/>
      <c r="T974" s="3"/>
      <c r="U974" s="3"/>
      <c r="V974" s="3"/>
      <c r="W974" s="3"/>
      <c r="X974" s="3"/>
      <c r="Y974" s="3"/>
      <c r="Z974" s="3"/>
      <c r="AA974" s="3"/>
    </row>
    <row r="975" spans="1:27">
      <c r="A975" s="3"/>
      <c r="B975" s="3"/>
      <c r="C975" s="3"/>
      <c r="D975" s="3"/>
      <c r="E975" s="3"/>
      <c r="F975" s="3"/>
      <c r="G975" s="3"/>
      <c r="H975" s="3"/>
      <c r="I975" s="3"/>
      <c r="J975" s="3"/>
      <c r="K975" s="3"/>
      <c r="L975" s="3"/>
      <c r="M975" s="3"/>
      <c r="N975" s="3"/>
      <c r="O975" s="3"/>
      <c r="P975" s="3"/>
      <c r="Q975" s="3"/>
      <c r="R975" s="3"/>
      <c r="S975" s="3"/>
      <c r="T975" s="3"/>
      <c r="U975" s="3"/>
      <c r="V975" s="3"/>
      <c r="W975" s="3"/>
      <c r="X975" s="3"/>
      <c r="Y975" s="3"/>
      <c r="Z975" s="3"/>
      <c r="AA975" s="3"/>
    </row>
    <row r="976" spans="1:27">
      <c r="A976" s="3"/>
      <c r="B976" s="3"/>
      <c r="C976" s="3"/>
      <c r="D976" s="3"/>
      <c r="E976" s="3"/>
      <c r="F976" s="3"/>
      <c r="G976" s="3"/>
      <c r="H976" s="3"/>
      <c r="I976" s="3"/>
      <c r="J976" s="3"/>
      <c r="K976" s="3"/>
      <c r="L976" s="3"/>
      <c r="M976" s="3"/>
      <c r="N976" s="3"/>
      <c r="O976" s="3"/>
      <c r="P976" s="3"/>
      <c r="Q976" s="3"/>
      <c r="R976" s="3"/>
      <c r="S976" s="3"/>
      <c r="T976" s="3"/>
      <c r="U976" s="3"/>
      <c r="V976" s="3"/>
      <c r="W976" s="3"/>
      <c r="X976" s="3"/>
      <c r="Y976" s="3"/>
      <c r="Z976" s="3"/>
      <c r="AA976" s="3"/>
    </row>
    <row r="977" spans="1:27">
      <c r="A977" s="3"/>
      <c r="B977" s="3"/>
      <c r="C977" s="3"/>
      <c r="D977" s="3"/>
      <c r="E977" s="3"/>
      <c r="F977" s="3"/>
      <c r="G977" s="3"/>
      <c r="H977" s="3"/>
      <c r="I977" s="3"/>
      <c r="J977" s="3"/>
      <c r="K977" s="3"/>
      <c r="L977" s="3"/>
      <c r="M977" s="3"/>
      <c r="N977" s="3"/>
      <c r="O977" s="3"/>
      <c r="P977" s="3"/>
      <c r="Q977" s="3"/>
      <c r="R977" s="3"/>
      <c r="S977" s="3"/>
      <c r="T977" s="3"/>
      <c r="U977" s="3"/>
      <c r="V977" s="3"/>
      <c r="W977" s="3"/>
      <c r="X977" s="3"/>
      <c r="Y977" s="3"/>
      <c r="Z977" s="3"/>
      <c r="AA977" s="3"/>
    </row>
    <row r="978" spans="1:27">
      <c r="A978" s="3"/>
      <c r="B978" s="3"/>
      <c r="C978" s="3"/>
      <c r="D978" s="3"/>
      <c r="E978" s="3"/>
      <c r="F978" s="3"/>
      <c r="G978" s="3"/>
      <c r="H978" s="3"/>
      <c r="I978" s="3"/>
      <c r="J978" s="3"/>
      <c r="K978" s="3"/>
      <c r="L978" s="3"/>
      <c r="M978" s="3"/>
      <c r="N978" s="3"/>
      <c r="O978" s="3"/>
      <c r="P978" s="3"/>
      <c r="Q978" s="3"/>
      <c r="R978" s="3"/>
      <c r="S978" s="3"/>
      <c r="T978" s="3"/>
      <c r="U978" s="3"/>
      <c r="V978" s="3"/>
      <c r="W978" s="3"/>
      <c r="X978" s="3"/>
      <c r="Y978" s="3"/>
      <c r="Z978" s="3"/>
      <c r="AA978" s="3"/>
    </row>
    <row r="979" spans="1:27">
      <c r="A979" s="3"/>
      <c r="B979" s="3"/>
      <c r="C979" s="3"/>
      <c r="D979" s="3"/>
      <c r="E979" s="3"/>
      <c r="F979" s="3"/>
      <c r="G979" s="3"/>
      <c r="H979" s="3"/>
      <c r="I979" s="3"/>
      <c r="J979" s="3"/>
      <c r="K979" s="3"/>
      <c r="L979" s="3"/>
      <c r="M979" s="3"/>
      <c r="N979" s="3"/>
      <c r="O979" s="3"/>
      <c r="P979" s="3"/>
      <c r="Q979" s="3"/>
      <c r="R979" s="3"/>
      <c r="S979" s="3"/>
      <c r="T979" s="3"/>
      <c r="U979" s="3"/>
      <c r="V979" s="3"/>
      <c r="W979" s="3"/>
      <c r="X979" s="3"/>
      <c r="Y979" s="3"/>
      <c r="Z979" s="3"/>
      <c r="AA979" s="3"/>
    </row>
    <row r="980" spans="1:27">
      <c r="A980" s="3"/>
      <c r="B980" s="3"/>
      <c r="C980" s="3"/>
      <c r="D980" s="3"/>
      <c r="E980" s="3"/>
      <c r="F980" s="3"/>
      <c r="G980" s="3"/>
      <c r="H980" s="3"/>
      <c r="I980" s="3"/>
      <c r="J980" s="3"/>
      <c r="K980" s="3"/>
      <c r="L980" s="3"/>
      <c r="M980" s="3"/>
      <c r="N980" s="3"/>
      <c r="O980" s="3"/>
      <c r="P980" s="3"/>
      <c r="Q980" s="3"/>
      <c r="R980" s="3"/>
      <c r="S980" s="3"/>
      <c r="T980" s="3"/>
      <c r="U980" s="3"/>
      <c r="V980" s="3"/>
      <c r="W980" s="3"/>
      <c r="X980" s="3"/>
      <c r="Y980" s="3"/>
      <c r="Z980" s="3"/>
      <c r="AA980" s="3"/>
    </row>
    <row r="981" spans="1:27">
      <c r="A981" s="3"/>
      <c r="B981" s="3"/>
      <c r="C981" s="3"/>
      <c r="D981" s="3"/>
      <c r="E981" s="3"/>
      <c r="F981" s="3"/>
      <c r="G981" s="3"/>
      <c r="H981" s="3"/>
      <c r="I981" s="3"/>
      <c r="J981" s="3"/>
      <c r="K981" s="3"/>
      <c r="L981" s="3"/>
      <c r="M981" s="3"/>
      <c r="N981" s="3"/>
      <c r="O981" s="3"/>
      <c r="P981" s="3"/>
      <c r="Q981" s="3"/>
      <c r="R981" s="3"/>
      <c r="S981" s="3"/>
      <c r="T981" s="3"/>
      <c r="U981" s="3"/>
      <c r="V981" s="3"/>
      <c r="W981" s="3"/>
      <c r="X981" s="3"/>
      <c r="Y981" s="3"/>
      <c r="Z981" s="3"/>
      <c r="AA981" s="3"/>
    </row>
    <row r="982" spans="1:27">
      <c r="A982" s="3"/>
      <c r="B982" s="3"/>
      <c r="C982" s="3"/>
      <c r="D982" s="3"/>
      <c r="E982" s="3"/>
      <c r="F982" s="3"/>
      <c r="G982" s="3"/>
      <c r="H982" s="3"/>
      <c r="I982" s="3"/>
      <c r="J982" s="3"/>
      <c r="K982" s="3"/>
      <c r="L982" s="3"/>
      <c r="M982" s="3"/>
      <c r="N982" s="3"/>
      <c r="O982" s="3"/>
      <c r="P982" s="3"/>
      <c r="Q982" s="3"/>
      <c r="R982" s="3"/>
      <c r="S982" s="3"/>
      <c r="T982" s="3"/>
      <c r="U982" s="3"/>
      <c r="V982" s="3"/>
      <c r="W982" s="3"/>
      <c r="X982" s="3"/>
      <c r="Y982" s="3"/>
      <c r="Z982" s="3"/>
      <c r="AA982" s="3"/>
    </row>
    <row r="983" spans="1:27">
      <c r="A983" s="3"/>
      <c r="B983" s="3"/>
      <c r="C983" s="3"/>
      <c r="D983" s="3"/>
      <c r="E983" s="3"/>
      <c r="F983" s="3"/>
      <c r="G983" s="3"/>
      <c r="H983" s="3"/>
      <c r="I983" s="3"/>
      <c r="J983" s="3"/>
      <c r="K983" s="3"/>
      <c r="L983" s="3"/>
      <c r="M983" s="3"/>
      <c r="N983" s="3"/>
      <c r="O983" s="3"/>
      <c r="P983" s="3"/>
      <c r="Q983" s="3"/>
      <c r="R983" s="3"/>
      <c r="S983" s="3"/>
      <c r="T983" s="3"/>
      <c r="U983" s="3"/>
      <c r="V983" s="3"/>
      <c r="W983" s="3"/>
      <c r="X983" s="3"/>
      <c r="Y983" s="3"/>
      <c r="Z983" s="3"/>
      <c r="AA983" s="3"/>
    </row>
    <row r="984" spans="1:27">
      <c r="A984" s="3"/>
      <c r="B984" s="3"/>
      <c r="C984" s="3"/>
      <c r="D984" s="3"/>
      <c r="E984" s="3"/>
      <c r="F984" s="3"/>
      <c r="G984" s="3"/>
      <c r="H984" s="3"/>
      <c r="I984" s="3"/>
      <c r="J984" s="3"/>
      <c r="K984" s="3"/>
      <c r="L984" s="3"/>
      <c r="M984" s="3"/>
      <c r="N984" s="3"/>
      <c r="O984" s="3"/>
      <c r="P984" s="3"/>
      <c r="Q984" s="3"/>
      <c r="R984" s="3"/>
      <c r="S984" s="3"/>
      <c r="T984" s="3"/>
      <c r="U984" s="3"/>
      <c r="V984" s="3"/>
      <c r="W984" s="3"/>
      <c r="X984" s="3"/>
      <c r="Y984" s="3"/>
      <c r="Z984" s="3"/>
      <c r="AA984" s="3"/>
    </row>
    <row r="985" spans="1:27">
      <c r="A985" s="3"/>
      <c r="B985" s="3"/>
      <c r="C985" s="3"/>
      <c r="D985" s="3"/>
      <c r="E985" s="3"/>
      <c r="F985" s="3"/>
      <c r="G985" s="3"/>
      <c r="H985" s="3"/>
      <c r="I985" s="3"/>
      <c r="J985" s="3"/>
      <c r="K985" s="3"/>
      <c r="L985" s="3"/>
      <c r="M985" s="3"/>
      <c r="N985" s="3"/>
      <c r="O985" s="3"/>
      <c r="P985" s="3"/>
      <c r="Q985" s="3"/>
      <c r="R985" s="3"/>
      <c r="S985" s="3"/>
      <c r="T985" s="3"/>
      <c r="U985" s="3"/>
      <c r="V985" s="3"/>
      <c r="W985" s="3"/>
      <c r="X985" s="3"/>
      <c r="Y985" s="3"/>
      <c r="Z985" s="3"/>
      <c r="AA985" s="3"/>
    </row>
    <row r="986" spans="1:27">
      <c r="A986" s="3"/>
      <c r="B986" s="3"/>
      <c r="C986" s="3"/>
      <c r="D986" s="3"/>
      <c r="E986" s="3"/>
      <c r="F986" s="3"/>
      <c r="G986" s="3"/>
      <c r="H986" s="3"/>
      <c r="I986" s="3"/>
      <c r="J986" s="3"/>
      <c r="K986" s="3"/>
      <c r="L986" s="3"/>
      <c r="M986" s="3"/>
      <c r="N986" s="3"/>
      <c r="O986" s="3"/>
      <c r="P986" s="3"/>
      <c r="Q986" s="3"/>
      <c r="R986" s="3"/>
      <c r="S986" s="3"/>
      <c r="T986" s="3"/>
      <c r="U986" s="3"/>
      <c r="V986" s="3"/>
      <c r="W986" s="3"/>
      <c r="X986" s="3"/>
      <c r="Y986" s="3"/>
      <c r="Z986" s="3"/>
      <c r="AA986" s="3"/>
    </row>
    <row r="987" spans="1:27">
      <c r="A987" s="3"/>
      <c r="B987" s="3"/>
      <c r="C987" s="3"/>
      <c r="D987" s="3"/>
      <c r="E987" s="3"/>
      <c r="F987" s="3"/>
      <c r="G987" s="3"/>
      <c r="H987" s="3"/>
      <c r="I987" s="3"/>
      <c r="J987" s="3"/>
      <c r="K987" s="3"/>
      <c r="L987" s="3"/>
      <c r="M987" s="3"/>
      <c r="N987" s="3"/>
      <c r="O987" s="3"/>
      <c r="P987" s="3"/>
      <c r="Q987" s="3"/>
      <c r="R987" s="3"/>
      <c r="S987" s="3"/>
      <c r="T987" s="3"/>
      <c r="U987" s="3"/>
      <c r="V987" s="3"/>
      <c r="W987" s="3"/>
      <c r="X987" s="3"/>
      <c r="Y987" s="3"/>
      <c r="Z987" s="3"/>
      <c r="AA987" s="3"/>
    </row>
    <row r="988" spans="1:27">
      <c r="A988" s="3"/>
      <c r="B988" s="3"/>
      <c r="C988" s="3"/>
      <c r="D988" s="3"/>
      <c r="E988" s="3"/>
      <c r="F988" s="3"/>
      <c r="G988" s="3"/>
      <c r="H988" s="3"/>
      <c r="I988" s="3"/>
      <c r="J988" s="3"/>
      <c r="K988" s="3"/>
      <c r="L988" s="3"/>
      <c r="M988" s="3"/>
      <c r="N988" s="3"/>
      <c r="O988" s="3"/>
      <c r="P988" s="3"/>
      <c r="Q988" s="3"/>
      <c r="R988" s="3"/>
      <c r="S988" s="3"/>
      <c r="T988" s="3"/>
      <c r="U988" s="3"/>
      <c r="V988" s="3"/>
      <c r="W988" s="3"/>
      <c r="X988" s="3"/>
      <c r="Y988" s="3"/>
      <c r="Z988" s="3"/>
      <c r="AA988" s="3"/>
    </row>
    <row r="989" spans="1:27">
      <c r="A989" s="3"/>
      <c r="B989" s="3"/>
      <c r="C989" s="3"/>
      <c r="D989" s="3"/>
      <c r="E989" s="3"/>
      <c r="F989" s="3"/>
      <c r="G989" s="3"/>
      <c r="H989" s="3"/>
      <c r="I989" s="3"/>
      <c r="J989" s="3"/>
      <c r="K989" s="3"/>
      <c r="L989" s="3"/>
      <c r="M989" s="3"/>
      <c r="N989" s="3"/>
      <c r="O989" s="3"/>
      <c r="P989" s="3"/>
      <c r="Q989" s="3"/>
      <c r="R989" s="3"/>
      <c r="S989" s="3"/>
      <c r="T989" s="3"/>
      <c r="U989" s="3"/>
      <c r="V989" s="3"/>
      <c r="W989" s="3"/>
      <c r="X989" s="3"/>
      <c r="Y989" s="3"/>
      <c r="Z989" s="3"/>
      <c r="AA989" s="3"/>
    </row>
    <row r="990" spans="1:27">
      <c r="A990" s="3"/>
      <c r="B990" s="3"/>
      <c r="C990" s="3"/>
      <c r="D990" s="3"/>
      <c r="E990" s="3"/>
      <c r="F990" s="3"/>
      <c r="G990" s="3"/>
      <c r="H990" s="3"/>
      <c r="I990" s="3"/>
      <c r="J990" s="3"/>
      <c r="K990" s="3"/>
      <c r="L990" s="3"/>
      <c r="M990" s="3"/>
      <c r="N990" s="3"/>
      <c r="O990" s="3"/>
      <c r="P990" s="3"/>
      <c r="Q990" s="3"/>
      <c r="R990" s="3"/>
      <c r="S990" s="3"/>
      <c r="T990" s="3"/>
      <c r="U990" s="3"/>
      <c r="V990" s="3"/>
      <c r="W990" s="3"/>
      <c r="X990" s="3"/>
      <c r="Y990" s="3"/>
      <c r="Z990" s="3"/>
      <c r="AA990" s="3"/>
    </row>
    <row r="991" spans="1:27">
      <c r="A991" s="3"/>
      <c r="B991" s="3"/>
      <c r="C991" s="3"/>
      <c r="D991" s="3"/>
      <c r="E991" s="3"/>
      <c r="F991" s="3"/>
      <c r="G991" s="3"/>
      <c r="H991" s="3"/>
      <c r="I991" s="3"/>
      <c r="J991" s="3"/>
      <c r="K991" s="3"/>
      <c r="L991" s="3"/>
      <c r="M991" s="3"/>
      <c r="N991" s="3"/>
      <c r="O991" s="3"/>
      <c r="P991" s="3"/>
      <c r="Q991" s="3"/>
      <c r="R991" s="3"/>
      <c r="S991" s="3"/>
      <c r="T991" s="3"/>
      <c r="U991" s="3"/>
      <c r="V991" s="3"/>
      <c r="W991" s="3"/>
      <c r="X991" s="3"/>
      <c r="Y991" s="3"/>
      <c r="Z991" s="3"/>
      <c r="AA991" s="3"/>
    </row>
    <row r="992" spans="1:27">
      <c r="A992" s="3"/>
      <c r="B992" s="3"/>
      <c r="C992" s="3"/>
      <c r="D992" s="3"/>
      <c r="E992" s="3"/>
      <c r="F992" s="3"/>
      <c r="G992" s="3"/>
      <c r="H992" s="3"/>
      <c r="I992" s="3"/>
      <c r="J992" s="3"/>
      <c r="K992" s="3"/>
      <c r="L992" s="3"/>
      <c r="M992" s="3"/>
      <c r="N992" s="3"/>
      <c r="O992" s="3"/>
      <c r="P992" s="3"/>
      <c r="Q992" s="3"/>
      <c r="R992" s="3"/>
      <c r="S992" s="3"/>
      <c r="T992" s="3"/>
      <c r="U992" s="3"/>
      <c r="V992" s="3"/>
      <c r="W992" s="3"/>
      <c r="X992" s="3"/>
      <c r="Y992" s="3"/>
      <c r="Z992" s="3"/>
      <c r="AA992" s="3"/>
    </row>
    <row r="993" spans="1:27">
      <c r="A993" s="3"/>
      <c r="B993" s="3"/>
      <c r="C993" s="3"/>
      <c r="D993" s="3"/>
      <c r="E993" s="3"/>
      <c r="F993" s="3"/>
      <c r="G993" s="3"/>
      <c r="H993" s="3"/>
      <c r="I993" s="3"/>
      <c r="J993" s="3"/>
      <c r="K993" s="3"/>
      <c r="L993" s="3"/>
      <c r="M993" s="3"/>
      <c r="N993" s="3"/>
      <c r="O993" s="3"/>
      <c r="P993" s="3"/>
      <c r="Q993" s="3"/>
      <c r="R993" s="3"/>
      <c r="S993" s="3"/>
      <c r="T993" s="3"/>
      <c r="U993" s="3"/>
      <c r="V993" s="3"/>
      <c r="W993" s="3"/>
      <c r="X993" s="3"/>
      <c r="Y993" s="3"/>
      <c r="Z993" s="3"/>
      <c r="AA993" s="3"/>
    </row>
    <row r="994" spans="1:27">
      <c r="A994" s="3"/>
      <c r="B994" s="3"/>
      <c r="C994" s="3"/>
      <c r="D994" s="3"/>
      <c r="E994" s="3"/>
      <c r="F994" s="3"/>
      <c r="G994" s="3"/>
      <c r="H994" s="3"/>
      <c r="I994" s="3"/>
      <c r="J994" s="3"/>
      <c r="K994" s="3"/>
      <c r="L994" s="3"/>
      <c r="M994" s="3"/>
      <c r="N994" s="3"/>
      <c r="O994" s="3"/>
      <c r="P994" s="3"/>
      <c r="Q994" s="3"/>
      <c r="R994" s="3"/>
      <c r="S994" s="3"/>
      <c r="T994" s="3"/>
      <c r="U994" s="3"/>
      <c r="V994" s="3"/>
      <c r="W994" s="3"/>
      <c r="X994" s="3"/>
      <c r="Y994" s="3"/>
      <c r="Z994" s="3"/>
      <c r="AA994" s="3"/>
    </row>
    <row r="995" spans="1:27">
      <c r="A995" s="3"/>
      <c r="B995" s="3"/>
      <c r="C995" s="3"/>
      <c r="D995" s="3"/>
      <c r="E995" s="3"/>
      <c r="F995" s="3"/>
      <c r="G995" s="3"/>
      <c r="H995" s="3"/>
      <c r="I995" s="3"/>
      <c r="J995" s="3"/>
      <c r="K995" s="3"/>
      <c r="L995" s="3"/>
      <c r="M995" s="3"/>
      <c r="N995" s="3"/>
      <c r="O995" s="3"/>
      <c r="P995" s="3"/>
      <c r="Q995" s="3"/>
      <c r="R995" s="3"/>
      <c r="S995" s="3"/>
      <c r="T995" s="3"/>
      <c r="U995" s="3"/>
      <c r="V995" s="3"/>
      <c r="W995" s="3"/>
      <c r="X995" s="3"/>
      <c r="Y995" s="3"/>
      <c r="Z995" s="3"/>
      <c r="AA995" s="3"/>
    </row>
    <row r="996" spans="1:27">
      <c r="A996" s="3"/>
      <c r="B996" s="3"/>
      <c r="C996" s="3"/>
      <c r="D996" s="3"/>
      <c r="E996" s="3"/>
      <c r="F996" s="3"/>
      <c r="G996" s="3"/>
      <c r="H996" s="3"/>
      <c r="I996" s="3"/>
      <c r="J996" s="3"/>
      <c r="K996" s="3"/>
      <c r="L996" s="3"/>
      <c r="M996" s="3"/>
      <c r="N996" s="3"/>
      <c r="O996" s="3"/>
      <c r="P996" s="3"/>
      <c r="Q996" s="3"/>
      <c r="R996" s="3"/>
      <c r="S996" s="3"/>
      <c r="T996" s="3"/>
      <c r="U996" s="3"/>
      <c r="V996" s="3"/>
      <c r="W996" s="3"/>
      <c r="X996" s="3"/>
      <c r="Y996" s="3"/>
      <c r="Z996" s="3"/>
      <c r="AA996" s="3"/>
    </row>
    <row r="997" spans="1:27">
      <c r="A997" s="3"/>
      <c r="B997" s="3"/>
      <c r="C997" s="3"/>
      <c r="D997" s="3"/>
      <c r="E997" s="3"/>
      <c r="F997" s="3"/>
      <c r="G997" s="3"/>
      <c r="H997" s="3"/>
      <c r="I997" s="3"/>
      <c r="J997" s="3"/>
      <c r="K997" s="3"/>
      <c r="L997" s="3"/>
      <c r="M997" s="3"/>
      <c r="N997" s="3"/>
      <c r="O997" s="3"/>
      <c r="P997" s="3"/>
      <c r="Q997" s="3"/>
      <c r="R997" s="3"/>
      <c r="S997" s="3"/>
      <c r="T997" s="3"/>
      <c r="U997" s="3"/>
      <c r="V997" s="3"/>
      <c r="W997" s="3"/>
      <c r="X997" s="3"/>
      <c r="Y997" s="3"/>
      <c r="Z997" s="3"/>
      <c r="AA997" s="3"/>
    </row>
    <row r="998" spans="1:27">
      <c r="A998" s="3"/>
      <c r="B998" s="3"/>
      <c r="C998" s="3"/>
      <c r="D998" s="3"/>
      <c r="E998" s="3"/>
      <c r="F998" s="3"/>
      <c r="G998" s="3"/>
      <c r="H998" s="3"/>
      <c r="I998" s="3"/>
      <c r="J998" s="3"/>
      <c r="K998" s="3"/>
      <c r="L998" s="3"/>
      <c r="M998" s="3"/>
      <c r="N998" s="3"/>
      <c r="O998" s="3"/>
      <c r="P998" s="3"/>
      <c r="Q998" s="3"/>
      <c r="R998" s="3"/>
      <c r="S998" s="3"/>
      <c r="T998" s="3"/>
      <c r="U998" s="3"/>
      <c r="V998" s="3"/>
      <c r="W998" s="3"/>
      <c r="X998" s="3"/>
      <c r="Y998" s="3"/>
      <c r="Z998" s="3"/>
      <c r="AA998" s="3"/>
    </row>
    <row r="999" spans="1:27">
      <c r="A999" s="3"/>
      <c r="B999" s="3"/>
      <c r="C999" s="3"/>
      <c r="D999" s="3"/>
      <c r="E999" s="3"/>
      <c r="F999" s="3"/>
      <c r="G999" s="3"/>
      <c r="H999" s="3"/>
      <c r="I999" s="3"/>
      <c r="J999" s="3"/>
      <c r="K999" s="3"/>
      <c r="L999" s="3"/>
      <c r="M999" s="3"/>
      <c r="N999" s="3"/>
      <c r="O999" s="3"/>
      <c r="P999" s="3"/>
      <c r="Q999" s="3"/>
      <c r="R999" s="3"/>
      <c r="S999" s="3"/>
      <c r="T999" s="3"/>
      <c r="U999" s="3"/>
      <c r="V999" s="3"/>
      <c r="W999" s="3"/>
      <c r="X999" s="3"/>
      <c r="Y999" s="3"/>
      <c r="Z999" s="3"/>
      <c r="AA999" s="3"/>
    </row>
    <row r="1000" spans="1:27">
      <c r="A1000" s="3"/>
      <c r="B1000" s="3"/>
      <c r="C1000" s="3"/>
      <c r="D1000" s="3"/>
      <c r="E1000" s="3"/>
      <c r="F1000" s="3"/>
      <c r="G1000" s="3"/>
      <c r="H1000" s="3"/>
      <c r="I1000" s="3"/>
      <c r="J1000" s="3"/>
      <c r="K1000" s="3"/>
      <c r="L1000" s="3"/>
      <c r="M1000" s="3"/>
      <c r="N1000" s="3"/>
      <c r="O1000" s="3"/>
      <c r="P1000" s="3"/>
      <c r="Q1000" s="3"/>
      <c r="R1000" s="3"/>
      <c r="S1000" s="3"/>
      <c r="T1000" s="3"/>
      <c r="U1000" s="3"/>
      <c r="V1000" s="3"/>
      <c r="W1000" s="3"/>
      <c r="X1000" s="3"/>
      <c r="Y1000" s="3"/>
      <c r="Z1000" s="3"/>
      <c r="AA1000" s="3"/>
    </row>
  </sheetData>
  <phoneticPr fontId="32"/>
  <pageMargins left="0.7" right="0.7" top="0.75" bottom="0.75" header="0" footer="0"/>
  <pageSetup paperSize="9" orientation="portrait"/>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dimension ref="A1:AA2086"/>
  <sheetViews>
    <sheetView workbookViewId="0">
      <selection activeCell="A2" sqref="A2"/>
    </sheetView>
  </sheetViews>
  <sheetFormatPr defaultColWidth="12.59765625" defaultRowHeight="15" customHeight="1"/>
  <cols>
    <col min="1" max="1" width="4.09765625" customWidth="1"/>
    <col min="2" max="2" width="5.69921875" customWidth="1"/>
    <col min="3" max="3" width="4.09765625" customWidth="1"/>
    <col min="4" max="4" width="26.69921875" customWidth="1"/>
    <col min="5" max="6" width="44.3984375" customWidth="1"/>
    <col min="7" max="8" width="26.69921875" customWidth="1"/>
    <col min="9" max="27" width="7.69921875" customWidth="1"/>
  </cols>
  <sheetData>
    <row r="1" spans="1:27" ht="13.5" customHeight="1">
      <c r="A1" s="2" t="s">
        <v>11037</v>
      </c>
      <c r="B1" s="2"/>
      <c r="C1" s="2"/>
      <c r="D1" s="2"/>
      <c r="E1" s="2"/>
      <c r="F1" s="2"/>
      <c r="G1" s="77"/>
      <c r="H1" s="77"/>
      <c r="I1" s="2"/>
      <c r="J1" s="2"/>
      <c r="K1" s="2"/>
      <c r="L1" s="2"/>
      <c r="M1" s="2"/>
      <c r="N1" s="2"/>
      <c r="O1" s="2"/>
      <c r="P1" s="2"/>
      <c r="Q1" s="2"/>
      <c r="R1" s="2"/>
      <c r="S1" s="2"/>
      <c r="T1" s="2"/>
      <c r="U1" s="2"/>
      <c r="V1" s="2"/>
      <c r="W1" s="2"/>
      <c r="X1" s="2"/>
      <c r="Y1" s="2"/>
      <c r="Z1" s="2"/>
      <c r="AA1" s="2"/>
    </row>
    <row r="2" spans="1:27" ht="13.5" customHeight="1">
      <c r="A2" s="2" t="s">
        <v>11038</v>
      </c>
      <c r="B2" s="2"/>
      <c r="C2" s="2"/>
      <c r="D2" s="2"/>
      <c r="E2" s="2"/>
      <c r="F2" s="2"/>
      <c r="G2" s="77"/>
      <c r="H2" s="77"/>
      <c r="I2" s="2"/>
      <c r="J2" s="2"/>
      <c r="K2" s="2"/>
      <c r="L2" s="2"/>
      <c r="M2" s="2"/>
      <c r="N2" s="2"/>
      <c r="O2" s="2"/>
      <c r="P2" s="2"/>
      <c r="Q2" s="2"/>
      <c r="R2" s="2"/>
      <c r="S2" s="2"/>
      <c r="T2" s="2"/>
      <c r="U2" s="2"/>
      <c r="V2" s="2"/>
      <c r="W2" s="2"/>
      <c r="X2" s="2"/>
      <c r="Y2" s="2"/>
      <c r="Z2" s="2"/>
      <c r="AA2" s="2"/>
    </row>
    <row r="3" spans="1:27" ht="13.5" customHeight="1">
      <c r="A3" s="78" t="s">
        <v>89</v>
      </c>
      <c r="B3" s="6" t="s">
        <v>90</v>
      </c>
      <c r="C3" s="6" t="s">
        <v>91</v>
      </c>
      <c r="D3" s="6" t="s">
        <v>11039</v>
      </c>
      <c r="E3" s="6" t="s">
        <v>93</v>
      </c>
      <c r="F3" s="6" t="s">
        <v>94</v>
      </c>
      <c r="G3" s="6"/>
      <c r="H3" s="6" t="s">
        <v>95</v>
      </c>
      <c r="I3" s="2"/>
      <c r="J3" s="2"/>
      <c r="K3" s="2"/>
      <c r="L3" s="2"/>
      <c r="M3" s="2"/>
      <c r="N3" s="2"/>
      <c r="O3" s="2"/>
      <c r="P3" s="2"/>
      <c r="Q3" s="2"/>
      <c r="R3" s="2"/>
      <c r="S3" s="2"/>
      <c r="T3" s="2"/>
      <c r="U3" s="2"/>
      <c r="V3" s="2"/>
      <c r="W3" s="2"/>
      <c r="X3" s="2"/>
      <c r="Y3" s="2"/>
      <c r="Z3" s="2"/>
      <c r="AA3" s="2"/>
    </row>
    <row r="4" spans="1:27" ht="13.5" customHeight="1">
      <c r="A4" s="25">
        <v>1</v>
      </c>
      <c r="B4" s="25" t="s">
        <v>87</v>
      </c>
      <c r="C4" s="25"/>
      <c r="D4" s="25" t="s">
        <v>96</v>
      </c>
      <c r="E4" s="25" t="s">
        <v>97</v>
      </c>
      <c r="F4" s="59" t="s">
        <v>98</v>
      </c>
      <c r="G4" s="29"/>
      <c r="H4" s="29"/>
      <c r="I4" s="2"/>
      <c r="J4" s="2"/>
      <c r="K4" s="2"/>
      <c r="L4" s="2"/>
      <c r="M4" s="2"/>
      <c r="N4" s="2"/>
      <c r="O4" s="2"/>
      <c r="P4" s="2"/>
      <c r="Q4" s="2"/>
      <c r="R4" s="2"/>
      <c r="S4" s="2"/>
      <c r="T4" s="2"/>
      <c r="U4" s="2"/>
      <c r="V4" s="2"/>
      <c r="W4" s="2"/>
      <c r="X4" s="2"/>
      <c r="Y4" s="2"/>
      <c r="Z4" s="2"/>
      <c r="AA4" s="2"/>
    </row>
    <row r="5" spans="1:27" ht="13.5" customHeight="1">
      <c r="A5" s="25">
        <v>2</v>
      </c>
      <c r="B5" s="25" t="s">
        <v>87</v>
      </c>
      <c r="C5" s="25"/>
      <c r="D5" s="79" t="s">
        <v>11040</v>
      </c>
      <c r="E5" s="25" t="s">
        <v>11041</v>
      </c>
      <c r="F5" s="25" t="s">
        <v>11042</v>
      </c>
      <c r="G5" s="29"/>
      <c r="H5" s="29" t="s">
        <v>11043</v>
      </c>
      <c r="I5" s="2"/>
      <c r="J5" s="2"/>
      <c r="K5" s="2"/>
      <c r="L5" s="2"/>
      <c r="M5" s="2"/>
      <c r="N5" s="2"/>
      <c r="O5" s="2"/>
      <c r="P5" s="2"/>
      <c r="Q5" s="2"/>
      <c r="R5" s="2"/>
      <c r="S5" s="2"/>
      <c r="T5" s="2"/>
      <c r="U5" s="2"/>
      <c r="V5" s="2"/>
      <c r="W5" s="2"/>
      <c r="X5" s="2"/>
      <c r="Y5" s="2"/>
      <c r="Z5" s="2"/>
      <c r="AA5" s="2"/>
    </row>
    <row r="6" spans="1:27" ht="13.5" customHeight="1">
      <c r="A6" s="25">
        <v>3</v>
      </c>
      <c r="B6" s="25" t="s">
        <v>87</v>
      </c>
      <c r="C6" s="25"/>
      <c r="D6" s="79" t="s">
        <v>11044</v>
      </c>
      <c r="E6" s="25" t="s">
        <v>11045</v>
      </c>
      <c r="F6" s="59" t="s">
        <v>11046</v>
      </c>
      <c r="G6" s="29"/>
      <c r="H6" s="29" t="s">
        <v>11047</v>
      </c>
      <c r="I6" s="2"/>
      <c r="J6" s="2"/>
      <c r="K6" s="2"/>
      <c r="L6" s="2"/>
      <c r="M6" s="2"/>
      <c r="N6" s="2"/>
      <c r="O6" s="2"/>
      <c r="P6" s="2"/>
      <c r="Q6" s="2"/>
      <c r="R6" s="2"/>
      <c r="S6" s="2"/>
      <c r="T6" s="2"/>
      <c r="U6" s="2"/>
      <c r="V6" s="2"/>
      <c r="W6" s="2"/>
      <c r="X6" s="2"/>
      <c r="Y6" s="2"/>
      <c r="Z6" s="2"/>
      <c r="AA6" s="2"/>
    </row>
    <row r="7" spans="1:27" ht="13.5" customHeight="1">
      <c r="A7" s="25">
        <v>4</v>
      </c>
      <c r="B7" s="25" t="s">
        <v>87</v>
      </c>
      <c r="C7" s="25"/>
      <c r="D7" s="25" t="s">
        <v>11048</v>
      </c>
      <c r="E7" s="25" t="s">
        <v>11049</v>
      </c>
      <c r="F7" s="59" t="s">
        <v>11050</v>
      </c>
      <c r="G7" s="29"/>
      <c r="H7" s="29"/>
      <c r="I7" s="2"/>
      <c r="J7" s="2"/>
      <c r="K7" s="2"/>
      <c r="L7" s="2"/>
      <c r="M7" s="2"/>
      <c r="N7" s="2"/>
      <c r="O7" s="2"/>
      <c r="P7" s="2"/>
      <c r="Q7" s="2"/>
      <c r="R7" s="2"/>
      <c r="S7" s="2"/>
      <c r="T7" s="2"/>
      <c r="U7" s="2"/>
      <c r="V7" s="2"/>
      <c r="W7" s="2"/>
      <c r="X7" s="2"/>
      <c r="Y7" s="2"/>
      <c r="Z7" s="2"/>
      <c r="AA7" s="2"/>
    </row>
    <row r="8" spans="1:27" ht="13.5" customHeight="1">
      <c r="A8" s="25">
        <v>5</v>
      </c>
      <c r="B8" s="25" t="s">
        <v>87</v>
      </c>
      <c r="C8" s="25"/>
      <c r="D8" s="25" t="s">
        <v>101</v>
      </c>
      <c r="E8" s="25" t="s">
        <v>11051</v>
      </c>
      <c r="F8" s="59" t="s">
        <v>11052</v>
      </c>
      <c r="G8" s="29"/>
      <c r="H8" s="29"/>
      <c r="I8" s="2"/>
      <c r="J8" s="2"/>
      <c r="K8" s="2"/>
      <c r="L8" s="2"/>
      <c r="M8" s="2"/>
      <c r="N8" s="2"/>
      <c r="O8" s="2"/>
      <c r="P8" s="2"/>
      <c r="Q8" s="2"/>
      <c r="R8" s="2"/>
      <c r="S8" s="2"/>
      <c r="T8" s="2"/>
      <c r="U8" s="2"/>
      <c r="V8" s="2"/>
      <c r="W8" s="2"/>
      <c r="X8" s="2"/>
      <c r="Y8" s="2"/>
      <c r="Z8" s="2"/>
      <c r="AA8" s="2"/>
    </row>
    <row r="9" spans="1:27" ht="13.5" customHeight="1">
      <c r="A9" s="25">
        <v>6</v>
      </c>
      <c r="B9" s="25" t="s">
        <v>106</v>
      </c>
      <c r="C9" s="25"/>
      <c r="D9" s="25" t="s">
        <v>103</v>
      </c>
      <c r="E9" s="25" t="s">
        <v>104</v>
      </c>
      <c r="F9" s="59" t="s">
        <v>105</v>
      </c>
      <c r="G9" s="29"/>
      <c r="H9" s="29" t="s">
        <v>11053</v>
      </c>
      <c r="I9" s="2"/>
      <c r="J9" s="2"/>
      <c r="K9" s="2"/>
      <c r="L9" s="2"/>
      <c r="M9" s="2"/>
      <c r="N9" s="2"/>
      <c r="O9" s="2"/>
      <c r="P9" s="2"/>
      <c r="Q9" s="2"/>
      <c r="R9" s="2"/>
      <c r="S9" s="2"/>
      <c r="T9" s="2"/>
      <c r="U9" s="2"/>
      <c r="V9" s="2"/>
      <c r="W9" s="2"/>
      <c r="X9" s="2"/>
      <c r="Y9" s="2"/>
      <c r="Z9" s="2"/>
      <c r="AA9" s="2"/>
    </row>
    <row r="10" spans="1:27" ht="13.5" customHeight="1">
      <c r="A10" s="25">
        <v>7</v>
      </c>
      <c r="B10" s="25" t="s">
        <v>106</v>
      </c>
      <c r="C10" s="25"/>
      <c r="D10" s="80" t="s">
        <v>108</v>
      </c>
      <c r="E10" s="25" t="s">
        <v>11054</v>
      </c>
      <c r="F10" s="59" t="s">
        <v>11055</v>
      </c>
      <c r="G10" s="29"/>
      <c r="H10" s="29"/>
      <c r="I10" s="2"/>
      <c r="J10" s="2"/>
      <c r="K10" s="2"/>
      <c r="L10" s="2"/>
      <c r="M10" s="2"/>
      <c r="N10" s="2"/>
      <c r="O10" s="2"/>
      <c r="P10" s="2"/>
      <c r="Q10" s="2"/>
      <c r="R10" s="2"/>
      <c r="S10" s="2"/>
      <c r="T10" s="2"/>
      <c r="U10" s="2"/>
      <c r="V10" s="2"/>
      <c r="W10" s="2"/>
      <c r="X10" s="2"/>
      <c r="Y10" s="2"/>
      <c r="Z10" s="2"/>
      <c r="AA10" s="2"/>
    </row>
    <row r="11" spans="1:27" ht="13.5" customHeight="1">
      <c r="A11" s="25">
        <v>8</v>
      </c>
      <c r="B11" s="25" t="s">
        <v>106</v>
      </c>
      <c r="C11" s="25"/>
      <c r="D11" s="79" t="s">
        <v>11056</v>
      </c>
      <c r="E11" s="25" t="s">
        <v>11057</v>
      </c>
      <c r="F11" s="59" t="s">
        <v>11058</v>
      </c>
      <c r="G11" s="29"/>
      <c r="H11" s="29" t="s">
        <v>11059</v>
      </c>
      <c r="I11" s="2"/>
      <c r="J11" s="2"/>
      <c r="K11" s="2"/>
      <c r="L11" s="2"/>
      <c r="M11" s="2"/>
      <c r="N11" s="2"/>
      <c r="O11" s="2"/>
      <c r="P11" s="2"/>
      <c r="Q11" s="2"/>
      <c r="R11" s="2"/>
      <c r="S11" s="2"/>
      <c r="T11" s="2"/>
      <c r="U11" s="2"/>
      <c r="V11" s="2"/>
      <c r="W11" s="2"/>
      <c r="X11" s="2"/>
      <c r="Y11" s="2"/>
      <c r="Z11" s="2"/>
      <c r="AA11" s="2"/>
    </row>
    <row r="12" spans="1:27" ht="13.5" customHeight="1">
      <c r="A12" s="25">
        <v>9</v>
      </c>
      <c r="B12" s="25" t="s">
        <v>106</v>
      </c>
      <c r="C12" s="25"/>
      <c r="D12" s="25" t="s">
        <v>11060</v>
      </c>
      <c r="E12" s="25" t="s">
        <v>11061</v>
      </c>
      <c r="F12" s="59" t="s">
        <v>11062</v>
      </c>
      <c r="G12" s="29"/>
      <c r="H12" s="29"/>
      <c r="I12" s="2"/>
      <c r="J12" s="2"/>
      <c r="K12" s="2"/>
      <c r="L12" s="2"/>
      <c r="M12" s="2"/>
      <c r="N12" s="2"/>
      <c r="O12" s="2"/>
      <c r="P12" s="2"/>
      <c r="Q12" s="2"/>
      <c r="R12" s="2"/>
      <c r="S12" s="2"/>
      <c r="T12" s="2"/>
      <c r="U12" s="2"/>
      <c r="V12" s="2"/>
      <c r="W12" s="2"/>
      <c r="X12" s="2"/>
      <c r="Y12" s="2"/>
      <c r="Z12" s="2"/>
      <c r="AA12" s="2"/>
    </row>
    <row r="13" spans="1:27" ht="13.5" customHeight="1">
      <c r="A13" s="25">
        <v>10</v>
      </c>
      <c r="B13" s="25" t="s">
        <v>106</v>
      </c>
      <c r="C13" s="25"/>
      <c r="D13" s="25" t="s">
        <v>11063</v>
      </c>
      <c r="E13" s="25" t="s">
        <v>11064</v>
      </c>
      <c r="F13" s="59" t="s">
        <v>11065</v>
      </c>
      <c r="G13" s="29"/>
      <c r="H13" s="29"/>
      <c r="I13" s="2"/>
      <c r="J13" s="2"/>
      <c r="K13" s="2"/>
      <c r="L13" s="2"/>
      <c r="M13" s="2"/>
      <c r="N13" s="2"/>
      <c r="O13" s="2"/>
      <c r="P13" s="2"/>
      <c r="Q13" s="2"/>
      <c r="R13" s="2"/>
      <c r="S13" s="2"/>
      <c r="T13" s="2"/>
      <c r="U13" s="2"/>
      <c r="V13" s="2"/>
      <c r="W13" s="2"/>
      <c r="X13" s="2"/>
      <c r="Y13" s="2"/>
      <c r="Z13" s="2"/>
      <c r="AA13" s="2"/>
    </row>
    <row r="14" spans="1:27" ht="13.5" customHeight="1">
      <c r="A14" s="25">
        <v>11</v>
      </c>
      <c r="B14" s="25" t="s">
        <v>106</v>
      </c>
      <c r="C14" s="25"/>
      <c r="D14" s="25" t="s">
        <v>11066</v>
      </c>
      <c r="E14" s="25" t="s">
        <v>11067</v>
      </c>
      <c r="F14" s="59" t="s">
        <v>11068</v>
      </c>
      <c r="G14" s="29"/>
      <c r="H14" s="29"/>
      <c r="I14" s="2"/>
      <c r="J14" s="2"/>
      <c r="K14" s="2"/>
      <c r="L14" s="2"/>
      <c r="M14" s="2"/>
      <c r="N14" s="2"/>
      <c r="O14" s="2"/>
      <c r="P14" s="2"/>
      <c r="Q14" s="2"/>
      <c r="R14" s="2"/>
      <c r="S14" s="2"/>
      <c r="T14" s="2"/>
      <c r="U14" s="2"/>
      <c r="V14" s="2"/>
      <c r="W14" s="2"/>
      <c r="X14" s="2"/>
      <c r="Y14" s="2"/>
      <c r="Z14" s="2"/>
      <c r="AA14" s="2"/>
    </row>
    <row r="15" spans="1:27" ht="13.5" customHeight="1">
      <c r="A15" s="25">
        <v>12</v>
      </c>
      <c r="B15" s="25" t="s">
        <v>106</v>
      </c>
      <c r="C15" s="25"/>
      <c r="D15" s="25" t="s">
        <v>11069</v>
      </c>
      <c r="E15" s="25" t="s">
        <v>11070</v>
      </c>
      <c r="F15" s="59" t="s">
        <v>11071</v>
      </c>
      <c r="G15" s="29"/>
      <c r="H15" s="29"/>
      <c r="I15" s="2"/>
      <c r="J15" s="2"/>
      <c r="K15" s="2"/>
      <c r="L15" s="2"/>
      <c r="M15" s="2"/>
      <c r="N15" s="2"/>
      <c r="O15" s="2"/>
      <c r="P15" s="2"/>
      <c r="Q15" s="2"/>
      <c r="R15" s="2"/>
      <c r="S15" s="2"/>
      <c r="T15" s="2"/>
      <c r="U15" s="2"/>
      <c r="V15" s="2"/>
      <c r="W15" s="2"/>
      <c r="X15" s="2"/>
      <c r="Y15" s="2"/>
      <c r="Z15" s="2"/>
      <c r="AA15" s="2"/>
    </row>
    <row r="16" spans="1:27" ht="13.5" customHeight="1">
      <c r="A16" s="25">
        <v>13</v>
      </c>
      <c r="B16" s="25" t="s">
        <v>106</v>
      </c>
      <c r="C16" s="25"/>
      <c r="D16" s="25" t="s">
        <v>11072</v>
      </c>
      <c r="E16" s="25" t="s">
        <v>11073</v>
      </c>
      <c r="F16" s="59" t="s">
        <v>11074</v>
      </c>
      <c r="G16" s="29"/>
      <c r="H16" s="29"/>
      <c r="I16" s="2"/>
      <c r="J16" s="2"/>
      <c r="K16" s="2"/>
      <c r="L16" s="2"/>
      <c r="M16" s="2"/>
      <c r="N16" s="2"/>
      <c r="O16" s="2"/>
      <c r="P16" s="2"/>
      <c r="Q16" s="2"/>
      <c r="R16" s="2"/>
      <c r="S16" s="2"/>
      <c r="T16" s="2"/>
      <c r="U16" s="2"/>
      <c r="V16" s="2"/>
      <c r="W16" s="2"/>
      <c r="X16" s="2"/>
      <c r="Y16" s="2"/>
      <c r="Z16" s="2"/>
      <c r="AA16" s="2"/>
    </row>
    <row r="17" spans="1:27" ht="13.5" customHeight="1">
      <c r="A17" s="25">
        <v>14</v>
      </c>
      <c r="B17" s="25" t="s">
        <v>106</v>
      </c>
      <c r="C17" s="25"/>
      <c r="D17" s="25" t="s">
        <v>11075</v>
      </c>
      <c r="E17" s="25" t="s">
        <v>11076</v>
      </c>
      <c r="F17" s="59" t="s">
        <v>11077</v>
      </c>
      <c r="G17" s="29"/>
      <c r="H17" s="29"/>
      <c r="I17" s="2"/>
      <c r="J17" s="2"/>
      <c r="K17" s="2"/>
      <c r="L17" s="2"/>
      <c r="M17" s="2"/>
      <c r="N17" s="2"/>
      <c r="O17" s="2"/>
      <c r="P17" s="2"/>
      <c r="Q17" s="2"/>
      <c r="R17" s="2"/>
      <c r="S17" s="2"/>
      <c r="T17" s="2"/>
      <c r="U17" s="2"/>
      <c r="V17" s="2"/>
      <c r="W17" s="2"/>
      <c r="X17" s="2"/>
      <c r="Y17" s="2"/>
      <c r="Z17" s="2"/>
      <c r="AA17" s="2"/>
    </row>
    <row r="18" spans="1:27" ht="13.5" customHeight="1">
      <c r="A18" s="25">
        <v>15</v>
      </c>
      <c r="B18" s="25" t="s">
        <v>106</v>
      </c>
      <c r="C18" s="25"/>
      <c r="D18" s="25" t="s">
        <v>11078</v>
      </c>
      <c r="E18" s="25" t="s">
        <v>11079</v>
      </c>
      <c r="F18" s="59" t="s">
        <v>11080</v>
      </c>
      <c r="G18" s="29"/>
      <c r="H18" s="29"/>
      <c r="I18" s="2"/>
      <c r="J18" s="2"/>
      <c r="K18" s="2"/>
      <c r="L18" s="2"/>
      <c r="M18" s="2"/>
      <c r="N18" s="2"/>
      <c r="O18" s="2"/>
      <c r="P18" s="2"/>
      <c r="Q18" s="2"/>
      <c r="R18" s="2"/>
      <c r="S18" s="2"/>
      <c r="T18" s="2"/>
      <c r="U18" s="2"/>
      <c r="V18" s="2"/>
      <c r="W18" s="2"/>
      <c r="X18" s="2"/>
      <c r="Y18" s="2"/>
      <c r="Z18" s="2"/>
      <c r="AA18" s="2"/>
    </row>
    <row r="19" spans="1:27" ht="13.5" customHeight="1">
      <c r="A19" s="25">
        <v>16</v>
      </c>
      <c r="B19" s="25" t="s">
        <v>106</v>
      </c>
      <c r="C19" s="25"/>
      <c r="D19" s="25" t="s">
        <v>11081</v>
      </c>
      <c r="E19" s="25" t="s">
        <v>11082</v>
      </c>
      <c r="F19" s="59" t="s">
        <v>11083</v>
      </c>
      <c r="G19" s="29"/>
      <c r="H19" s="29"/>
      <c r="I19" s="2"/>
      <c r="J19" s="2"/>
      <c r="K19" s="2"/>
      <c r="L19" s="2"/>
      <c r="M19" s="2"/>
      <c r="N19" s="2"/>
      <c r="O19" s="2"/>
      <c r="P19" s="2"/>
      <c r="Q19" s="2"/>
      <c r="R19" s="2"/>
      <c r="S19" s="2"/>
      <c r="T19" s="2"/>
      <c r="U19" s="2"/>
      <c r="V19" s="2"/>
      <c r="W19" s="2"/>
      <c r="X19" s="2"/>
      <c r="Y19" s="2"/>
      <c r="Z19" s="2"/>
      <c r="AA19" s="2"/>
    </row>
    <row r="20" spans="1:27" ht="13.5" customHeight="1">
      <c r="A20" s="25">
        <v>17</v>
      </c>
      <c r="B20" s="25" t="s">
        <v>106</v>
      </c>
      <c r="C20" s="25"/>
      <c r="D20" s="25" t="s">
        <v>11084</v>
      </c>
      <c r="E20" s="25" t="s">
        <v>11085</v>
      </c>
      <c r="F20" s="59" t="s">
        <v>11086</v>
      </c>
      <c r="G20" s="29"/>
      <c r="H20" s="29"/>
      <c r="I20" s="2"/>
      <c r="J20" s="2"/>
      <c r="K20" s="2"/>
      <c r="L20" s="2"/>
      <c r="M20" s="2"/>
      <c r="N20" s="2"/>
      <c r="O20" s="2"/>
      <c r="P20" s="2"/>
      <c r="Q20" s="2"/>
      <c r="R20" s="2"/>
      <c r="S20" s="2"/>
      <c r="T20" s="2"/>
      <c r="U20" s="2"/>
      <c r="V20" s="2"/>
      <c r="W20" s="2"/>
      <c r="X20" s="2"/>
      <c r="Y20" s="2"/>
      <c r="Z20" s="2"/>
      <c r="AA20" s="2"/>
    </row>
    <row r="21" spans="1:27" ht="13.5" customHeight="1">
      <c r="A21" s="25">
        <v>18</v>
      </c>
      <c r="B21" s="25" t="s">
        <v>106</v>
      </c>
      <c r="C21" s="25"/>
      <c r="D21" s="25" t="s">
        <v>11087</v>
      </c>
      <c r="E21" s="25" t="s">
        <v>11088</v>
      </c>
      <c r="F21" s="59" t="s">
        <v>11089</v>
      </c>
      <c r="G21" s="29"/>
      <c r="H21" s="29"/>
      <c r="I21" s="2"/>
      <c r="J21" s="2"/>
      <c r="K21" s="2"/>
      <c r="L21" s="2"/>
      <c r="M21" s="2"/>
      <c r="N21" s="2"/>
      <c r="O21" s="2"/>
      <c r="P21" s="2"/>
      <c r="Q21" s="2"/>
      <c r="R21" s="2"/>
      <c r="S21" s="2"/>
      <c r="T21" s="2"/>
      <c r="U21" s="2"/>
      <c r="V21" s="2"/>
      <c r="W21" s="2"/>
      <c r="X21" s="2"/>
      <c r="Y21" s="2"/>
      <c r="Z21" s="2"/>
      <c r="AA21" s="2"/>
    </row>
    <row r="22" spans="1:27" ht="13.5" customHeight="1">
      <c r="A22" s="25">
        <v>19</v>
      </c>
      <c r="B22" s="25" t="s">
        <v>106</v>
      </c>
      <c r="C22" s="25"/>
      <c r="D22" s="25" t="s">
        <v>11090</v>
      </c>
      <c r="E22" s="25" t="s">
        <v>11091</v>
      </c>
      <c r="F22" s="59" t="s">
        <v>11092</v>
      </c>
      <c r="G22" s="29"/>
      <c r="H22" s="29"/>
      <c r="I22" s="2"/>
      <c r="J22" s="2"/>
      <c r="K22" s="2"/>
      <c r="L22" s="2"/>
      <c r="M22" s="2"/>
      <c r="N22" s="2"/>
      <c r="O22" s="2"/>
      <c r="P22" s="2"/>
      <c r="Q22" s="2"/>
      <c r="R22" s="2"/>
      <c r="S22" s="2"/>
      <c r="T22" s="2"/>
      <c r="U22" s="2"/>
      <c r="V22" s="2"/>
      <c r="W22" s="2"/>
      <c r="X22" s="2"/>
      <c r="Y22" s="2"/>
      <c r="Z22" s="2"/>
      <c r="AA22" s="2"/>
    </row>
    <row r="23" spans="1:27" ht="13.5" customHeight="1">
      <c r="A23" s="25">
        <v>20</v>
      </c>
      <c r="B23" s="25" t="s">
        <v>106</v>
      </c>
      <c r="C23" s="25"/>
      <c r="D23" s="25" t="s">
        <v>11093</v>
      </c>
      <c r="E23" s="25" t="s">
        <v>11094</v>
      </c>
      <c r="F23" s="59" t="s">
        <v>11095</v>
      </c>
      <c r="G23" s="29"/>
      <c r="H23" s="29"/>
      <c r="I23" s="2"/>
      <c r="J23" s="2"/>
      <c r="K23" s="2"/>
      <c r="L23" s="2"/>
      <c r="M23" s="2"/>
      <c r="N23" s="2"/>
      <c r="O23" s="2"/>
      <c r="P23" s="2"/>
      <c r="Q23" s="2"/>
      <c r="R23" s="2"/>
      <c r="S23" s="2"/>
      <c r="T23" s="2"/>
      <c r="U23" s="2"/>
      <c r="V23" s="2"/>
      <c r="W23" s="2"/>
      <c r="X23" s="2"/>
      <c r="Y23" s="2"/>
      <c r="Z23" s="2"/>
      <c r="AA23" s="2"/>
    </row>
    <row r="24" spans="1:27" ht="13.5" customHeight="1">
      <c r="A24" s="25">
        <v>21</v>
      </c>
      <c r="B24" s="25" t="s">
        <v>106</v>
      </c>
      <c r="C24" s="25"/>
      <c r="D24" s="25" t="s">
        <v>11096</v>
      </c>
      <c r="E24" s="25" t="s">
        <v>11097</v>
      </c>
      <c r="F24" s="59" t="s">
        <v>11098</v>
      </c>
      <c r="G24" s="29"/>
      <c r="H24" s="29"/>
      <c r="I24" s="2"/>
      <c r="J24" s="2"/>
      <c r="K24" s="2"/>
      <c r="L24" s="2"/>
      <c r="M24" s="2"/>
      <c r="N24" s="2"/>
      <c r="O24" s="2"/>
      <c r="P24" s="2"/>
      <c r="Q24" s="2"/>
      <c r="R24" s="2"/>
      <c r="S24" s="2"/>
      <c r="T24" s="2"/>
      <c r="U24" s="2"/>
      <c r="V24" s="2"/>
      <c r="W24" s="2"/>
      <c r="X24" s="2"/>
      <c r="Y24" s="2"/>
      <c r="Z24" s="2"/>
      <c r="AA24" s="2"/>
    </row>
    <row r="25" spans="1:27" ht="13.5" customHeight="1">
      <c r="A25" s="25">
        <v>22</v>
      </c>
      <c r="B25" s="25" t="s">
        <v>106</v>
      </c>
      <c r="C25" s="25"/>
      <c r="D25" s="25" t="s">
        <v>11099</v>
      </c>
      <c r="E25" s="25" t="s">
        <v>11100</v>
      </c>
      <c r="F25" s="59" t="s">
        <v>11101</v>
      </c>
      <c r="G25" s="29"/>
      <c r="H25" s="29"/>
      <c r="I25" s="2"/>
      <c r="J25" s="2"/>
      <c r="K25" s="2"/>
      <c r="L25" s="2"/>
      <c r="M25" s="2"/>
      <c r="N25" s="2"/>
      <c r="O25" s="2"/>
      <c r="P25" s="2"/>
      <c r="Q25" s="2"/>
      <c r="R25" s="2"/>
      <c r="S25" s="2"/>
      <c r="T25" s="2"/>
      <c r="U25" s="2"/>
      <c r="V25" s="2"/>
      <c r="W25" s="2"/>
      <c r="X25" s="2"/>
      <c r="Y25" s="2"/>
      <c r="Z25" s="2"/>
      <c r="AA25" s="2"/>
    </row>
    <row r="26" spans="1:27" ht="13.5" customHeight="1">
      <c r="A26" s="25">
        <v>23</v>
      </c>
      <c r="B26" s="25" t="s">
        <v>106</v>
      </c>
      <c r="C26" s="25"/>
      <c r="D26" s="25" t="s">
        <v>11102</v>
      </c>
      <c r="E26" s="25" t="s">
        <v>11103</v>
      </c>
      <c r="F26" s="59" t="s">
        <v>11104</v>
      </c>
      <c r="G26" s="29"/>
      <c r="H26" s="29"/>
      <c r="I26" s="2"/>
      <c r="J26" s="2"/>
      <c r="K26" s="2"/>
      <c r="L26" s="2"/>
      <c r="M26" s="2"/>
      <c r="N26" s="2"/>
      <c r="O26" s="2"/>
      <c r="P26" s="2"/>
      <c r="Q26" s="2"/>
      <c r="R26" s="2"/>
      <c r="S26" s="2"/>
      <c r="T26" s="2"/>
      <c r="U26" s="2"/>
      <c r="V26" s="2"/>
      <c r="W26" s="2"/>
      <c r="X26" s="2"/>
      <c r="Y26" s="2"/>
      <c r="Z26" s="2"/>
      <c r="AA26" s="2"/>
    </row>
    <row r="27" spans="1:27" ht="13.5" customHeight="1">
      <c r="A27" s="25">
        <v>24</v>
      </c>
      <c r="B27" s="25" t="s">
        <v>106</v>
      </c>
      <c r="C27" s="25"/>
      <c r="D27" s="25" t="s">
        <v>11105</v>
      </c>
      <c r="E27" s="25" t="s">
        <v>11106</v>
      </c>
      <c r="F27" s="59" t="s">
        <v>11107</v>
      </c>
      <c r="G27" s="29"/>
      <c r="H27" s="29"/>
      <c r="I27" s="2"/>
      <c r="J27" s="2"/>
      <c r="K27" s="2"/>
      <c r="L27" s="2"/>
      <c r="M27" s="2"/>
      <c r="N27" s="2"/>
      <c r="O27" s="2"/>
      <c r="P27" s="2"/>
      <c r="Q27" s="2"/>
      <c r="R27" s="2"/>
      <c r="S27" s="2"/>
      <c r="T27" s="2"/>
      <c r="U27" s="2"/>
      <c r="V27" s="2"/>
      <c r="W27" s="2"/>
      <c r="X27" s="2"/>
      <c r="Y27" s="2"/>
      <c r="Z27" s="2"/>
      <c r="AA27" s="2"/>
    </row>
    <row r="28" spans="1:27" ht="13.5" customHeight="1">
      <c r="A28" s="25">
        <v>25</v>
      </c>
      <c r="B28" s="25" t="s">
        <v>106</v>
      </c>
      <c r="C28" s="25"/>
      <c r="D28" s="25" t="s">
        <v>11108</v>
      </c>
      <c r="E28" s="25" t="s">
        <v>11109</v>
      </c>
      <c r="F28" s="59" t="s">
        <v>11110</v>
      </c>
      <c r="G28" s="29"/>
      <c r="H28" s="29"/>
      <c r="I28" s="2"/>
      <c r="J28" s="2"/>
      <c r="K28" s="2"/>
      <c r="L28" s="2"/>
      <c r="M28" s="2"/>
      <c r="N28" s="2"/>
      <c r="O28" s="2"/>
      <c r="P28" s="2"/>
      <c r="Q28" s="2"/>
      <c r="R28" s="2"/>
      <c r="S28" s="2"/>
      <c r="T28" s="2"/>
      <c r="U28" s="2"/>
      <c r="V28" s="2"/>
      <c r="W28" s="2"/>
      <c r="X28" s="2"/>
      <c r="Y28" s="2"/>
      <c r="Z28" s="2"/>
      <c r="AA28" s="2"/>
    </row>
    <row r="29" spans="1:27" ht="13.5" customHeight="1">
      <c r="A29" s="25">
        <v>26</v>
      </c>
      <c r="B29" s="25" t="s">
        <v>106</v>
      </c>
      <c r="C29" s="25"/>
      <c r="D29" s="79" t="s">
        <v>4162</v>
      </c>
      <c r="E29" s="25" t="s">
        <v>11111</v>
      </c>
      <c r="F29" s="59" t="s">
        <v>4164</v>
      </c>
      <c r="G29" s="29"/>
      <c r="H29" s="29"/>
      <c r="I29" s="2"/>
      <c r="J29" s="2"/>
      <c r="K29" s="2"/>
      <c r="L29" s="2"/>
      <c r="M29" s="2"/>
      <c r="N29" s="2"/>
      <c r="O29" s="2"/>
      <c r="P29" s="2"/>
      <c r="Q29" s="2"/>
      <c r="R29" s="2"/>
      <c r="S29" s="2"/>
      <c r="T29" s="2"/>
      <c r="U29" s="2"/>
      <c r="V29" s="2"/>
      <c r="W29" s="2"/>
      <c r="X29" s="2"/>
      <c r="Y29" s="2"/>
      <c r="Z29" s="2"/>
      <c r="AA29" s="2"/>
    </row>
    <row r="30" spans="1:27" ht="13.5" customHeight="1">
      <c r="A30" s="25">
        <v>27</v>
      </c>
      <c r="B30" s="25" t="s">
        <v>106</v>
      </c>
      <c r="C30" s="25"/>
      <c r="D30" s="25" t="s">
        <v>11112</v>
      </c>
      <c r="E30" s="25" t="s">
        <v>11113</v>
      </c>
      <c r="F30" s="59" t="s">
        <v>11114</v>
      </c>
      <c r="G30" s="29"/>
      <c r="H30" s="29"/>
      <c r="I30" s="2"/>
      <c r="J30" s="2"/>
      <c r="K30" s="2"/>
      <c r="L30" s="2"/>
      <c r="M30" s="2"/>
      <c r="N30" s="2"/>
      <c r="O30" s="2"/>
      <c r="P30" s="2"/>
      <c r="Q30" s="2"/>
      <c r="R30" s="2"/>
      <c r="S30" s="2"/>
      <c r="T30" s="2"/>
      <c r="U30" s="2"/>
      <c r="V30" s="2"/>
      <c r="W30" s="2"/>
      <c r="X30" s="2"/>
      <c r="Y30" s="2"/>
      <c r="Z30" s="2"/>
      <c r="AA30" s="2"/>
    </row>
    <row r="31" spans="1:27" ht="13.5" customHeight="1">
      <c r="A31" s="25">
        <v>28</v>
      </c>
      <c r="B31" s="25" t="s">
        <v>106</v>
      </c>
      <c r="C31" s="25"/>
      <c r="D31" s="25" t="s">
        <v>11115</v>
      </c>
      <c r="E31" s="25" t="s">
        <v>11116</v>
      </c>
      <c r="F31" s="59" t="s">
        <v>11117</v>
      </c>
      <c r="G31" s="29"/>
      <c r="H31" s="29"/>
      <c r="I31" s="2"/>
      <c r="J31" s="2"/>
      <c r="K31" s="2"/>
      <c r="L31" s="2"/>
      <c r="M31" s="2"/>
      <c r="N31" s="2"/>
      <c r="O31" s="2"/>
      <c r="P31" s="2"/>
      <c r="Q31" s="2"/>
      <c r="R31" s="2"/>
      <c r="S31" s="2"/>
      <c r="T31" s="2"/>
      <c r="U31" s="2"/>
      <c r="V31" s="2"/>
      <c r="W31" s="2"/>
      <c r="X31" s="2"/>
      <c r="Y31" s="2"/>
      <c r="Z31" s="2"/>
      <c r="AA31" s="2"/>
    </row>
    <row r="32" spans="1:27" ht="13.5" customHeight="1">
      <c r="A32" s="25">
        <v>29</v>
      </c>
      <c r="B32" s="25" t="s">
        <v>106</v>
      </c>
      <c r="C32" s="25"/>
      <c r="D32" s="25" t="s">
        <v>11118</v>
      </c>
      <c r="E32" s="25" t="s">
        <v>11119</v>
      </c>
      <c r="F32" s="59" t="s">
        <v>11120</v>
      </c>
      <c r="G32" s="29"/>
      <c r="H32" s="29"/>
      <c r="I32" s="2"/>
      <c r="J32" s="2"/>
      <c r="K32" s="2"/>
      <c r="L32" s="2"/>
      <c r="M32" s="2"/>
      <c r="N32" s="2"/>
      <c r="O32" s="2"/>
      <c r="P32" s="2"/>
      <c r="Q32" s="2"/>
      <c r="R32" s="2"/>
      <c r="S32" s="2"/>
      <c r="T32" s="2"/>
      <c r="U32" s="2"/>
      <c r="V32" s="2"/>
      <c r="W32" s="2"/>
      <c r="X32" s="2"/>
      <c r="Y32" s="2"/>
      <c r="Z32" s="2"/>
      <c r="AA32" s="2"/>
    </row>
    <row r="33" spans="1:27" ht="13.5" customHeight="1">
      <c r="A33" s="25">
        <v>30</v>
      </c>
      <c r="B33" s="25" t="s">
        <v>106</v>
      </c>
      <c r="C33" s="25"/>
      <c r="D33" s="25" t="s">
        <v>11121</v>
      </c>
      <c r="E33" s="25" t="s">
        <v>11122</v>
      </c>
      <c r="F33" s="59" t="s">
        <v>11123</v>
      </c>
      <c r="G33" s="29"/>
      <c r="H33" s="29"/>
      <c r="I33" s="2"/>
      <c r="J33" s="2"/>
      <c r="K33" s="2"/>
      <c r="L33" s="2"/>
      <c r="M33" s="2"/>
      <c r="N33" s="2"/>
      <c r="O33" s="2"/>
      <c r="P33" s="2"/>
      <c r="Q33" s="2"/>
      <c r="R33" s="2"/>
      <c r="S33" s="2"/>
      <c r="T33" s="2"/>
      <c r="U33" s="2"/>
      <c r="V33" s="2"/>
      <c r="W33" s="2"/>
      <c r="X33" s="2"/>
      <c r="Y33" s="2"/>
      <c r="Z33" s="2"/>
      <c r="AA33" s="2"/>
    </row>
    <row r="34" spans="1:27" ht="13.5" customHeight="1">
      <c r="A34" s="25">
        <v>31</v>
      </c>
      <c r="B34" s="25" t="s">
        <v>106</v>
      </c>
      <c r="C34" s="25"/>
      <c r="D34" s="25" t="s">
        <v>11124</v>
      </c>
      <c r="E34" s="25" t="s">
        <v>11125</v>
      </c>
      <c r="F34" s="59" t="s">
        <v>11126</v>
      </c>
      <c r="G34" s="29"/>
      <c r="H34" s="29"/>
      <c r="I34" s="2"/>
      <c r="J34" s="2"/>
      <c r="K34" s="2"/>
      <c r="L34" s="2"/>
      <c r="M34" s="2"/>
      <c r="N34" s="2"/>
      <c r="O34" s="2"/>
      <c r="P34" s="2"/>
      <c r="Q34" s="2"/>
      <c r="R34" s="2"/>
      <c r="S34" s="2"/>
      <c r="T34" s="2"/>
      <c r="U34" s="2"/>
      <c r="V34" s="2"/>
      <c r="W34" s="2"/>
      <c r="X34" s="2"/>
      <c r="Y34" s="2"/>
      <c r="Z34" s="2"/>
      <c r="AA34" s="2"/>
    </row>
    <row r="35" spans="1:27" ht="13.5" customHeight="1">
      <c r="A35" s="25">
        <v>32</v>
      </c>
      <c r="B35" s="25" t="s">
        <v>106</v>
      </c>
      <c r="C35" s="25"/>
      <c r="D35" s="25" t="s">
        <v>11127</v>
      </c>
      <c r="E35" s="25" t="str">
        <f>"("&amp;"C"&amp;")"</f>
        <v>(C)</v>
      </c>
      <c r="F35" s="59" t="s">
        <v>11128</v>
      </c>
      <c r="G35" s="29"/>
      <c r="H35" s="29"/>
      <c r="I35" s="2"/>
      <c r="J35" s="2"/>
      <c r="K35" s="2"/>
      <c r="L35" s="2"/>
      <c r="M35" s="2"/>
      <c r="N35" s="2"/>
      <c r="O35" s="2"/>
      <c r="P35" s="2"/>
      <c r="Q35" s="2"/>
      <c r="R35" s="2"/>
      <c r="S35" s="2"/>
      <c r="T35" s="2"/>
      <c r="U35" s="2"/>
      <c r="V35" s="2"/>
      <c r="W35" s="2"/>
      <c r="X35" s="2"/>
      <c r="Y35" s="2"/>
      <c r="Z35" s="2"/>
      <c r="AA35" s="2"/>
    </row>
    <row r="36" spans="1:27" ht="13.5" customHeight="1">
      <c r="A36" s="25">
        <v>33</v>
      </c>
      <c r="B36" s="25" t="s">
        <v>106</v>
      </c>
      <c r="C36" s="25"/>
      <c r="D36" s="25" t="s">
        <v>11129</v>
      </c>
      <c r="E36" s="25" t="s">
        <v>11130</v>
      </c>
      <c r="F36" s="59" t="s">
        <v>11131</v>
      </c>
      <c r="G36" s="29"/>
      <c r="H36" s="29" t="s">
        <v>11132</v>
      </c>
      <c r="I36" s="2"/>
      <c r="J36" s="2"/>
      <c r="K36" s="2"/>
      <c r="L36" s="2"/>
      <c r="M36" s="2"/>
      <c r="N36" s="2"/>
      <c r="O36" s="2"/>
      <c r="P36" s="2"/>
      <c r="Q36" s="2"/>
      <c r="R36" s="2"/>
      <c r="S36" s="2"/>
      <c r="T36" s="2"/>
      <c r="U36" s="2"/>
      <c r="V36" s="2"/>
      <c r="W36" s="2"/>
      <c r="X36" s="2"/>
      <c r="Y36" s="2"/>
      <c r="Z36" s="2"/>
      <c r="AA36" s="2"/>
    </row>
    <row r="37" spans="1:27" ht="13.5" customHeight="1">
      <c r="A37" s="25">
        <v>34</v>
      </c>
      <c r="B37" s="25" t="s">
        <v>137</v>
      </c>
      <c r="C37" s="25"/>
      <c r="D37" s="25" t="s">
        <v>137</v>
      </c>
      <c r="E37" s="25" t="s">
        <v>11133</v>
      </c>
      <c r="F37" s="59" t="s">
        <v>141</v>
      </c>
      <c r="G37" s="29"/>
      <c r="H37" s="29"/>
      <c r="I37" s="2"/>
      <c r="J37" s="2"/>
      <c r="K37" s="2"/>
      <c r="L37" s="2"/>
      <c r="M37" s="2"/>
      <c r="N37" s="2"/>
      <c r="O37" s="2"/>
      <c r="P37" s="2"/>
      <c r="Q37" s="2"/>
      <c r="R37" s="2"/>
      <c r="S37" s="2"/>
      <c r="T37" s="2"/>
      <c r="U37" s="2"/>
      <c r="V37" s="2"/>
      <c r="W37" s="2"/>
      <c r="X37" s="2"/>
      <c r="Y37" s="2"/>
      <c r="Z37" s="2"/>
      <c r="AA37" s="2"/>
    </row>
    <row r="38" spans="1:27" ht="13.5" customHeight="1">
      <c r="A38" s="25">
        <v>35</v>
      </c>
      <c r="B38" s="25" t="s">
        <v>137</v>
      </c>
      <c r="C38" s="25"/>
      <c r="D38" s="25" t="s">
        <v>11134</v>
      </c>
      <c r="E38" s="25" t="s">
        <v>11135</v>
      </c>
      <c r="F38" s="59" t="s">
        <v>11136</v>
      </c>
      <c r="G38" s="29"/>
      <c r="H38" s="29"/>
      <c r="I38" s="2"/>
      <c r="J38" s="2"/>
      <c r="K38" s="2"/>
      <c r="L38" s="2"/>
      <c r="M38" s="2"/>
      <c r="N38" s="2"/>
      <c r="O38" s="2"/>
      <c r="P38" s="2"/>
      <c r="Q38" s="2"/>
      <c r="R38" s="2"/>
      <c r="S38" s="2"/>
      <c r="T38" s="2"/>
      <c r="U38" s="2"/>
      <c r="V38" s="2"/>
      <c r="W38" s="2"/>
      <c r="X38" s="2"/>
      <c r="Y38" s="2"/>
      <c r="Z38" s="2"/>
      <c r="AA38" s="2"/>
    </row>
    <row r="39" spans="1:27" ht="13.5" customHeight="1">
      <c r="A39" s="25">
        <v>36</v>
      </c>
      <c r="B39" s="25" t="s">
        <v>137</v>
      </c>
      <c r="C39" s="25"/>
      <c r="D39" s="25" t="s">
        <v>11137</v>
      </c>
      <c r="E39" s="25" t="s">
        <v>11138</v>
      </c>
      <c r="F39" s="59" t="s">
        <v>11139</v>
      </c>
      <c r="G39" s="29"/>
      <c r="H39" s="29"/>
      <c r="I39" s="2"/>
      <c r="J39" s="2"/>
      <c r="K39" s="2"/>
      <c r="L39" s="2"/>
      <c r="M39" s="2"/>
      <c r="N39" s="2"/>
      <c r="O39" s="2"/>
      <c r="P39" s="2"/>
      <c r="Q39" s="2"/>
      <c r="R39" s="2"/>
      <c r="S39" s="2"/>
      <c r="T39" s="2"/>
      <c r="U39" s="2"/>
      <c r="V39" s="2"/>
      <c r="W39" s="2"/>
      <c r="X39" s="2"/>
      <c r="Y39" s="2"/>
      <c r="Z39" s="2"/>
      <c r="AA39" s="2"/>
    </row>
    <row r="40" spans="1:27" ht="13.5" customHeight="1">
      <c r="A40" s="25">
        <v>37</v>
      </c>
      <c r="B40" s="25" t="s">
        <v>137</v>
      </c>
      <c r="C40" s="25"/>
      <c r="D40" s="79" t="s">
        <v>6255</v>
      </c>
      <c r="E40" s="25" t="s">
        <v>11140</v>
      </c>
      <c r="F40" s="59" t="s">
        <v>6257</v>
      </c>
      <c r="G40" s="29"/>
      <c r="H40" s="29" t="s">
        <v>11141</v>
      </c>
      <c r="I40" s="2"/>
      <c r="J40" s="2"/>
      <c r="K40" s="2"/>
      <c r="L40" s="2"/>
      <c r="M40" s="2"/>
      <c r="N40" s="2"/>
      <c r="O40" s="2"/>
      <c r="P40" s="2"/>
      <c r="Q40" s="2"/>
      <c r="R40" s="2"/>
      <c r="S40" s="2"/>
      <c r="T40" s="2"/>
      <c r="U40" s="2"/>
      <c r="V40" s="2"/>
      <c r="W40" s="2"/>
      <c r="X40" s="2"/>
      <c r="Y40" s="2"/>
      <c r="Z40" s="2"/>
      <c r="AA40" s="2"/>
    </row>
    <row r="41" spans="1:27" ht="13.5" customHeight="1">
      <c r="A41" s="25">
        <v>38</v>
      </c>
      <c r="B41" s="25" t="s">
        <v>137</v>
      </c>
      <c r="C41" s="25"/>
      <c r="D41" s="25" t="s">
        <v>11142</v>
      </c>
      <c r="E41" s="25" t="s">
        <v>11143</v>
      </c>
      <c r="F41" s="59" t="s">
        <v>11144</v>
      </c>
      <c r="G41" s="29"/>
      <c r="H41" s="29"/>
      <c r="I41" s="2"/>
      <c r="J41" s="2"/>
      <c r="K41" s="2"/>
      <c r="L41" s="2"/>
      <c r="M41" s="2"/>
      <c r="N41" s="2"/>
      <c r="O41" s="2"/>
      <c r="P41" s="2"/>
      <c r="Q41" s="2"/>
      <c r="R41" s="2"/>
      <c r="S41" s="2"/>
      <c r="T41" s="2"/>
      <c r="U41" s="2"/>
      <c r="V41" s="2"/>
      <c r="W41" s="2"/>
      <c r="X41" s="2"/>
      <c r="Y41" s="2"/>
      <c r="Z41" s="2"/>
      <c r="AA41" s="2"/>
    </row>
    <row r="42" spans="1:27" ht="13.5" customHeight="1">
      <c r="A42" s="25">
        <v>39</v>
      </c>
      <c r="B42" s="25" t="s">
        <v>137</v>
      </c>
      <c r="C42" s="25"/>
      <c r="D42" s="25" t="s">
        <v>11145</v>
      </c>
      <c r="E42" s="25" t="s">
        <v>11146</v>
      </c>
      <c r="F42" s="59" t="s">
        <v>11147</v>
      </c>
      <c r="G42" s="29"/>
      <c r="H42" s="29"/>
      <c r="I42" s="2"/>
      <c r="J42" s="2"/>
      <c r="K42" s="2"/>
      <c r="L42" s="2"/>
      <c r="M42" s="2"/>
      <c r="N42" s="2"/>
      <c r="O42" s="2"/>
      <c r="P42" s="2"/>
      <c r="Q42" s="2"/>
      <c r="R42" s="2"/>
      <c r="S42" s="2"/>
      <c r="T42" s="2"/>
      <c r="U42" s="2"/>
      <c r="V42" s="2"/>
      <c r="W42" s="2"/>
      <c r="X42" s="2"/>
      <c r="Y42" s="2"/>
      <c r="Z42" s="2"/>
      <c r="AA42" s="2"/>
    </row>
    <row r="43" spans="1:27" ht="13.5" customHeight="1">
      <c r="A43" s="25">
        <v>40</v>
      </c>
      <c r="B43" s="29" t="s">
        <v>137</v>
      </c>
      <c r="C43" s="29"/>
      <c r="D43" s="29" t="s">
        <v>11148</v>
      </c>
      <c r="E43" s="29" t="s">
        <v>11149</v>
      </c>
      <c r="F43" s="30" t="s">
        <v>11150</v>
      </c>
      <c r="G43" s="29"/>
      <c r="H43" s="29"/>
      <c r="I43" s="77"/>
      <c r="J43" s="77"/>
      <c r="K43" s="77"/>
      <c r="L43" s="77"/>
      <c r="M43" s="77"/>
      <c r="N43" s="77"/>
      <c r="O43" s="77"/>
      <c r="P43" s="77"/>
      <c r="Q43" s="77"/>
      <c r="R43" s="77"/>
      <c r="S43" s="77"/>
      <c r="T43" s="77"/>
      <c r="U43" s="77"/>
      <c r="V43" s="77"/>
      <c r="W43" s="77"/>
      <c r="X43" s="77"/>
      <c r="Y43" s="77"/>
      <c r="Z43" s="77"/>
      <c r="AA43" s="77"/>
    </row>
    <row r="44" spans="1:27" ht="13.5" customHeight="1">
      <c r="A44" s="25">
        <v>41</v>
      </c>
      <c r="B44" s="25" t="s">
        <v>137</v>
      </c>
      <c r="C44" s="25"/>
      <c r="D44" s="79" t="s">
        <v>11151</v>
      </c>
      <c r="E44" s="25" t="s">
        <v>11152</v>
      </c>
      <c r="F44" s="59" t="s">
        <v>11153</v>
      </c>
      <c r="G44" s="29"/>
      <c r="H44" s="29"/>
      <c r="I44" s="2"/>
      <c r="J44" s="2"/>
      <c r="K44" s="2"/>
      <c r="L44" s="2"/>
      <c r="M44" s="2"/>
      <c r="N44" s="2"/>
      <c r="O44" s="2"/>
      <c r="P44" s="2"/>
      <c r="Q44" s="2"/>
      <c r="R44" s="2"/>
      <c r="S44" s="2"/>
      <c r="T44" s="2"/>
      <c r="U44" s="2"/>
      <c r="V44" s="2"/>
      <c r="W44" s="2"/>
      <c r="X44" s="2"/>
      <c r="Y44" s="2"/>
      <c r="Z44" s="2"/>
      <c r="AA44" s="2"/>
    </row>
    <row r="45" spans="1:27" ht="13.5" customHeight="1">
      <c r="A45" s="25">
        <v>42</v>
      </c>
      <c r="B45" s="25" t="s">
        <v>137</v>
      </c>
      <c r="C45" s="25"/>
      <c r="D45" s="79" t="s">
        <v>11154</v>
      </c>
      <c r="E45" s="25" t="s">
        <v>11155</v>
      </c>
      <c r="F45" s="59" t="s">
        <v>11156</v>
      </c>
      <c r="G45" s="29"/>
      <c r="H45" s="29"/>
      <c r="I45" s="2"/>
      <c r="J45" s="2"/>
      <c r="K45" s="2"/>
      <c r="L45" s="2"/>
      <c r="M45" s="2"/>
      <c r="N45" s="2"/>
      <c r="O45" s="2"/>
      <c r="P45" s="2"/>
      <c r="Q45" s="2"/>
      <c r="R45" s="2"/>
      <c r="S45" s="2"/>
      <c r="T45" s="2"/>
      <c r="U45" s="2"/>
      <c r="V45" s="2"/>
      <c r="W45" s="2"/>
      <c r="X45" s="2"/>
      <c r="Y45" s="2"/>
      <c r="Z45" s="2"/>
      <c r="AA45" s="2"/>
    </row>
    <row r="46" spans="1:27" ht="13.5" customHeight="1">
      <c r="A46" s="25">
        <v>43</v>
      </c>
      <c r="B46" s="25" t="s">
        <v>137</v>
      </c>
      <c r="C46" s="25"/>
      <c r="D46" s="81" t="s">
        <v>11157</v>
      </c>
      <c r="E46" s="25" t="s">
        <v>11158</v>
      </c>
      <c r="F46" s="59" t="s">
        <v>11159</v>
      </c>
      <c r="G46" s="29"/>
      <c r="H46" s="29"/>
      <c r="I46" s="2"/>
      <c r="J46" s="2"/>
      <c r="K46" s="2"/>
      <c r="L46" s="2"/>
      <c r="M46" s="2"/>
      <c r="N46" s="2"/>
      <c r="O46" s="2"/>
      <c r="P46" s="2"/>
      <c r="Q46" s="2"/>
      <c r="R46" s="2"/>
      <c r="S46" s="2"/>
      <c r="T46" s="2"/>
      <c r="U46" s="2"/>
      <c r="V46" s="2"/>
      <c r="W46" s="2"/>
      <c r="X46" s="2"/>
      <c r="Y46" s="2"/>
      <c r="Z46" s="2"/>
      <c r="AA46" s="2"/>
    </row>
    <row r="47" spans="1:27" ht="13.5" customHeight="1">
      <c r="A47" s="25">
        <v>44</v>
      </c>
      <c r="B47" s="25" t="s">
        <v>137</v>
      </c>
      <c r="C47" s="25"/>
      <c r="D47" s="79" t="s">
        <v>11160</v>
      </c>
      <c r="E47" s="25" t="s">
        <v>11161</v>
      </c>
      <c r="F47" s="59" t="s">
        <v>11162</v>
      </c>
      <c r="G47" s="29"/>
      <c r="H47" s="29"/>
      <c r="I47" s="2"/>
      <c r="J47" s="2"/>
      <c r="K47" s="2"/>
      <c r="L47" s="2"/>
      <c r="M47" s="2"/>
      <c r="N47" s="2"/>
      <c r="O47" s="2"/>
      <c r="P47" s="2"/>
      <c r="Q47" s="2"/>
      <c r="R47" s="2"/>
      <c r="S47" s="2"/>
      <c r="T47" s="2"/>
      <c r="U47" s="2"/>
      <c r="V47" s="2"/>
      <c r="W47" s="2"/>
      <c r="X47" s="2"/>
      <c r="Y47" s="2"/>
      <c r="Z47" s="2"/>
      <c r="AA47" s="2"/>
    </row>
    <row r="48" spans="1:27" ht="13.5" customHeight="1">
      <c r="A48" s="25">
        <v>45</v>
      </c>
      <c r="B48" s="25" t="s">
        <v>137</v>
      </c>
      <c r="C48" s="25"/>
      <c r="D48" s="79" t="s">
        <v>11163</v>
      </c>
      <c r="E48" s="25" t="s">
        <v>11164</v>
      </c>
      <c r="F48" s="59" t="s">
        <v>11165</v>
      </c>
      <c r="G48" s="29"/>
      <c r="H48" s="29"/>
      <c r="I48" s="2"/>
      <c r="J48" s="2"/>
      <c r="K48" s="2"/>
      <c r="L48" s="2"/>
      <c r="M48" s="2"/>
      <c r="N48" s="2"/>
      <c r="O48" s="2"/>
      <c r="P48" s="2"/>
      <c r="Q48" s="2"/>
      <c r="R48" s="2"/>
      <c r="S48" s="2"/>
      <c r="T48" s="2"/>
      <c r="U48" s="2"/>
      <c r="V48" s="2"/>
      <c r="W48" s="2"/>
      <c r="X48" s="2"/>
      <c r="Y48" s="2"/>
      <c r="Z48" s="2"/>
      <c r="AA48" s="2"/>
    </row>
    <row r="49" spans="1:27" ht="13.5" customHeight="1">
      <c r="A49" s="25">
        <v>46</v>
      </c>
      <c r="B49" s="25" t="s">
        <v>137</v>
      </c>
      <c r="C49" s="25"/>
      <c r="D49" s="79" t="s">
        <v>5123</v>
      </c>
      <c r="E49" s="25" t="s">
        <v>11166</v>
      </c>
      <c r="F49" s="59" t="s">
        <v>1462</v>
      </c>
      <c r="G49" s="29"/>
      <c r="H49" s="29"/>
      <c r="I49" s="2"/>
      <c r="J49" s="2"/>
      <c r="K49" s="2"/>
      <c r="L49" s="2"/>
      <c r="M49" s="2"/>
      <c r="N49" s="2"/>
      <c r="O49" s="2"/>
      <c r="P49" s="2"/>
      <c r="Q49" s="2"/>
      <c r="R49" s="2"/>
      <c r="S49" s="2"/>
      <c r="T49" s="2"/>
      <c r="U49" s="2"/>
      <c r="V49" s="2"/>
      <c r="W49" s="2"/>
      <c r="X49" s="2"/>
      <c r="Y49" s="2"/>
      <c r="Z49" s="2"/>
      <c r="AA49" s="2"/>
    </row>
    <row r="50" spans="1:27" ht="13.5" customHeight="1">
      <c r="A50" s="25">
        <v>47</v>
      </c>
      <c r="B50" s="25" t="s">
        <v>137</v>
      </c>
      <c r="C50" s="25"/>
      <c r="D50" s="79" t="s">
        <v>2645</v>
      </c>
      <c r="E50" s="25" t="s">
        <v>11167</v>
      </c>
      <c r="F50" s="59" t="s">
        <v>11168</v>
      </c>
      <c r="G50" s="29"/>
      <c r="H50" s="29" t="s">
        <v>11059</v>
      </c>
      <c r="I50" s="2"/>
      <c r="J50" s="2"/>
      <c r="K50" s="2"/>
      <c r="L50" s="2"/>
      <c r="M50" s="2"/>
      <c r="N50" s="2"/>
      <c r="O50" s="2"/>
      <c r="P50" s="2"/>
      <c r="Q50" s="2"/>
      <c r="R50" s="2"/>
      <c r="S50" s="2"/>
      <c r="T50" s="2"/>
      <c r="U50" s="2"/>
      <c r="V50" s="2"/>
      <c r="W50" s="2"/>
      <c r="X50" s="2"/>
      <c r="Y50" s="2"/>
      <c r="Z50" s="2"/>
      <c r="AA50" s="2"/>
    </row>
    <row r="51" spans="1:27" ht="13.5" customHeight="1">
      <c r="A51" s="25">
        <v>48</v>
      </c>
      <c r="B51" s="25" t="s">
        <v>137</v>
      </c>
      <c r="C51" s="25"/>
      <c r="D51" s="79" t="s">
        <v>8227</v>
      </c>
      <c r="E51" s="25" t="s">
        <v>11169</v>
      </c>
      <c r="F51" s="59" t="s">
        <v>11170</v>
      </c>
      <c r="G51" s="29"/>
      <c r="H51" s="29" t="s">
        <v>11059</v>
      </c>
      <c r="I51" s="2"/>
      <c r="J51" s="2"/>
      <c r="K51" s="2"/>
      <c r="L51" s="2"/>
      <c r="M51" s="2"/>
      <c r="N51" s="2"/>
      <c r="O51" s="2"/>
      <c r="P51" s="2"/>
      <c r="Q51" s="2"/>
      <c r="R51" s="2"/>
      <c r="S51" s="2"/>
      <c r="T51" s="2"/>
      <c r="U51" s="2"/>
      <c r="V51" s="2"/>
      <c r="W51" s="2"/>
      <c r="X51" s="2"/>
      <c r="Y51" s="2"/>
      <c r="Z51" s="2"/>
      <c r="AA51" s="2"/>
    </row>
    <row r="52" spans="1:27" ht="13.5" customHeight="1">
      <c r="A52" s="25">
        <v>49</v>
      </c>
      <c r="B52" s="25" t="s">
        <v>137</v>
      </c>
      <c r="C52" s="25"/>
      <c r="D52" s="25" t="s">
        <v>11171</v>
      </c>
      <c r="E52" s="25" t="s">
        <v>11172</v>
      </c>
      <c r="F52" s="59" t="s">
        <v>11173</v>
      </c>
      <c r="G52" s="29"/>
      <c r="H52" s="29"/>
      <c r="I52" s="2"/>
      <c r="J52" s="2"/>
      <c r="K52" s="2"/>
      <c r="L52" s="2"/>
      <c r="M52" s="2"/>
      <c r="N52" s="2"/>
      <c r="O52" s="2"/>
      <c r="P52" s="2"/>
      <c r="Q52" s="2"/>
      <c r="R52" s="2"/>
      <c r="S52" s="2"/>
      <c r="T52" s="2"/>
      <c r="U52" s="2"/>
      <c r="V52" s="2"/>
      <c r="W52" s="2"/>
      <c r="X52" s="2"/>
      <c r="Y52" s="2"/>
      <c r="Z52" s="2"/>
      <c r="AA52" s="2"/>
    </row>
    <row r="53" spans="1:27" ht="13.5" customHeight="1">
      <c r="A53" s="25">
        <v>50</v>
      </c>
      <c r="B53" s="25" t="s">
        <v>137</v>
      </c>
      <c r="C53" s="25"/>
      <c r="D53" s="79" t="s">
        <v>11174</v>
      </c>
      <c r="E53" s="25" t="s">
        <v>11175</v>
      </c>
      <c r="F53" s="59" t="s">
        <v>11176</v>
      </c>
      <c r="G53" s="29"/>
      <c r="H53" s="29" t="s">
        <v>11177</v>
      </c>
      <c r="I53" s="2"/>
      <c r="J53" s="2"/>
      <c r="K53" s="2"/>
      <c r="L53" s="2"/>
      <c r="M53" s="2"/>
      <c r="N53" s="2"/>
      <c r="O53" s="2"/>
      <c r="P53" s="2"/>
      <c r="Q53" s="2"/>
      <c r="R53" s="2"/>
      <c r="S53" s="2"/>
      <c r="T53" s="2"/>
      <c r="U53" s="2"/>
      <c r="V53" s="2"/>
      <c r="W53" s="2"/>
      <c r="X53" s="2"/>
      <c r="Y53" s="2"/>
      <c r="Z53" s="2"/>
      <c r="AA53" s="2"/>
    </row>
    <row r="54" spans="1:27" ht="13.5" customHeight="1">
      <c r="A54" s="25">
        <v>51</v>
      </c>
      <c r="B54" s="25" t="s">
        <v>137</v>
      </c>
      <c r="C54" s="25"/>
      <c r="D54" s="25" t="s">
        <v>4876</v>
      </c>
      <c r="E54" s="25" t="s">
        <v>11178</v>
      </c>
      <c r="F54" s="59" t="s">
        <v>4878</v>
      </c>
      <c r="G54" s="29"/>
      <c r="H54" s="29"/>
      <c r="I54" s="2"/>
      <c r="J54" s="2"/>
      <c r="K54" s="2"/>
      <c r="L54" s="2"/>
      <c r="M54" s="2"/>
      <c r="N54" s="2"/>
      <c r="O54" s="2"/>
      <c r="P54" s="2"/>
      <c r="Q54" s="2"/>
      <c r="R54" s="2"/>
      <c r="S54" s="2"/>
      <c r="T54" s="2"/>
      <c r="U54" s="2"/>
      <c r="V54" s="2"/>
      <c r="W54" s="2"/>
      <c r="X54" s="2"/>
      <c r="Y54" s="2"/>
      <c r="Z54" s="2"/>
      <c r="AA54" s="2"/>
    </row>
    <row r="55" spans="1:27" ht="13.5" customHeight="1">
      <c r="A55" s="25">
        <v>52</v>
      </c>
      <c r="B55" s="25" t="s">
        <v>137</v>
      </c>
      <c r="C55" s="25"/>
      <c r="D55" s="79" t="s">
        <v>777</v>
      </c>
      <c r="E55" s="25" t="s">
        <v>11179</v>
      </c>
      <c r="F55" s="59" t="s">
        <v>779</v>
      </c>
      <c r="G55" s="29"/>
      <c r="H55" s="29"/>
      <c r="I55" s="2"/>
      <c r="J55" s="2"/>
      <c r="K55" s="2"/>
      <c r="L55" s="2"/>
      <c r="M55" s="2"/>
      <c r="N55" s="2"/>
      <c r="O55" s="2"/>
      <c r="P55" s="2"/>
      <c r="Q55" s="2"/>
      <c r="R55" s="2"/>
      <c r="S55" s="2"/>
      <c r="T55" s="2"/>
      <c r="U55" s="2"/>
      <c r="V55" s="2"/>
      <c r="W55" s="2"/>
      <c r="X55" s="2"/>
      <c r="Y55" s="2"/>
      <c r="Z55" s="2"/>
      <c r="AA55" s="2"/>
    </row>
    <row r="56" spans="1:27" ht="13.5" customHeight="1">
      <c r="A56" s="25">
        <v>53</v>
      </c>
      <c r="B56" s="25" t="s">
        <v>137</v>
      </c>
      <c r="C56" s="25"/>
      <c r="D56" s="25" t="s">
        <v>910</v>
      </c>
      <c r="E56" s="25" t="s">
        <v>11180</v>
      </c>
      <c r="F56" s="59" t="s">
        <v>912</v>
      </c>
      <c r="G56" s="29"/>
      <c r="H56" s="29"/>
      <c r="I56" s="2"/>
      <c r="J56" s="2"/>
      <c r="K56" s="2"/>
      <c r="L56" s="2"/>
      <c r="M56" s="2"/>
      <c r="N56" s="2"/>
      <c r="O56" s="2"/>
      <c r="P56" s="2"/>
      <c r="Q56" s="2"/>
      <c r="R56" s="2"/>
      <c r="S56" s="2"/>
      <c r="T56" s="2"/>
      <c r="U56" s="2"/>
      <c r="V56" s="2"/>
      <c r="W56" s="2"/>
      <c r="X56" s="2"/>
      <c r="Y56" s="2"/>
      <c r="Z56" s="2"/>
      <c r="AA56" s="2"/>
    </row>
    <row r="57" spans="1:27" ht="13.5" customHeight="1">
      <c r="A57" s="25">
        <v>54</v>
      </c>
      <c r="B57" s="25" t="s">
        <v>137</v>
      </c>
      <c r="C57" s="25"/>
      <c r="D57" s="79" t="s">
        <v>2697</v>
      </c>
      <c r="E57" s="25" t="s">
        <v>11181</v>
      </c>
      <c r="F57" s="59" t="s">
        <v>1207</v>
      </c>
      <c r="G57" s="29"/>
      <c r="H57" s="29"/>
      <c r="I57" s="2"/>
      <c r="J57" s="2"/>
      <c r="K57" s="2"/>
      <c r="L57" s="2"/>
      <c r="M57" s="2"/>
      <c r="N57" s="2"/>
      <c r="O57" s="2"/>
      <c r="P57" s="2"/>
      <c r="Q57" s="2"/>
      <c r="R57" s="2"/>
      <c r="S57" s="2"/>
      <c r="T57" s="2"/>
      <c r="U57" s="2"/>
      <c r="V57" s="2"/>
      <c r="W57" s="2"/>
      <c r="X57" s="2"/>
      <c r="Y57" s="2"/>
      <c r="Z57" s="2"/>
      <c r="AA57" s="2"/>
    </row>
    <row r="58" spans="1:27" ht="13.5" customHeight="1">
      <c r="A58" s="25">
        <v>55</v>
      </c>
      <c r="B58" s="25" t="s">
        <v>137</v>
      </c>
      <c r="C58" s="25"/>
      <c r="D58" s="79" t="s">
        <v>3207</v>
      </c>
      <c r="E58" s="25" t="s">
        <v>11182</v>
      </c>
      <c r="F58" s="59" t="s">
        <v>3209</v>
      </c>
      <c r="G58" s="29"/>
      <c r="H58" s="29" t="s">
        <v>11183</v>
      </c>
      <c r="I58" s="2"/>
      <c r="J58" s="2"/>
      <c r="K58" s="2"/>
      <c r="L58" s="2"/>
      <c r="M58" s="2"/>
      <c r="N58" s="2"/>
      <c r="O58" s="2"/>
      <c r="P58" s="2"/>
      <c r="Q58" s="2"/>
      <c r="R58" s="2"/>
      <c r="S58" s="2"/>
      <c r="T58" s="2"/>
      <c r="U58" s="2"/>
      <c r="V58" s="2"/>
      <c r="W58" s="2"/>
      <c r="X58" s="2"/>
      <c r="Y58" s="2"/>
      <c r="Z58" s="2"/>
      <c r="AA58" s="2"/>
    </row>
    <row r="59" spans="1:27" ht="13.5" customHeight="1">
      <c r="A59" s="25">
        <v>56</v>
      </c>
      <c r="B59" s="25" t="s">
        <v>137</v>
      </c>
      <c r="C59" s="25"/>
      <c r="D59" s="25" t="s">
        <v>11184</v>
      </c>
      <c r="E59" s="25" t="s">
        <v>11185</v>
      </c>
      <c r="F59" s="59" t="s">
        <v>11186</v>
      </c>
      <c r="G59" s="29"/>
      <c r="H59" s="29"/>
      <c r="I59" s="2"/>
      <c r="J59" s="2"/>
      <c r="K59" s="2"/>
      <c r="L59" s="2"/>
      <c r="M59" s="2"/>
      <c r="N59" s="2"/>
      <c r="O59" s="2"/>
      <c r="P59" s="2"/>
      <c r="Q59" s="2"/>
      <c r="R59" s="2"/>
      <c r="S59" s="2"/>
      <c r="T59" s="2"/>
      <c r="U59" s="2"/>
      <c r="V59" s="2"/>
      <c r="W59" s="2"/>
      <c r="X59" s="2"/>
      <c r="Y59" s="2"/>
      <c r="Z59" s="2"/>
      <c r="AA59" s="2"/>
    </row>
    <row r="60" spans="1:27" ht="13.5" customHeight="1">
      <c r="A60" s="25">
        <v>57</v>
      </c>
      <c r="B60" s="25" t="s">
        <v>137</v>
      </c>
      <c r="C60" s="25"/>
      <c r="D60" s="79" t="s">
        <v>2464</v>
      </c>
      <c r="E60" s="25" t="s">
        <v>11187</v>
      </c>
      <c r="F60" s="59" t="s">
        <v>11188</v>
      </c>
      <c r="G60" s="29"/>
      <c r="H60" s="29" t="s">
        <v>11059</v>
      </c>
      <c r="I60" s="2"/>
      <c r="J60" s="2"/>
      <c r="K60" s="2"/>
      <c r="L60" s="2"/>
      <c r="M60" s="2"/>
      <c r="N60" s="2"/>
      <c r="O60" s="2"/>
      <c r="P60" s="2"/>
      <c r="Q60" s="2"/>
      <c r="R60" s="2"/>
      <c r="S60" s="2"/>
      <c r="T60" s="2"/>
      <c r="U60" s="2"/>
      <c r="V60" s="2"/>
      <c r="W60" s="2"/>
      <c r="X60" s="2"/>
      <c r="Y60" s="2"/>
      <c r="Z60" s="2"/>
      <c r="AA60" s="2"/>
    </row>
    <row r="61" spans="1:27" ht="13.5" customHeight="1">
      <c r="A61" s="25">
        <v>58</v>
      </c>
      <c r="B61" s="25" t="s">
        <v>137</v>
      </c>
      <c r="C61" s="25"/>
      <c r="D61" s="25" t="s">
        <v>11189</v>
      </c>
      <c r="E61" s="25" t="s">
        <v>11190</v>
      </c>
      <c r="F61" s="59" t="s">
        <v>11147</v>
      </c>
      <c r="G61" s="29"/>
      <c r="H61" s="29"/>
      <c r="I61" s="2"/>
      <c r="J61" s="2"/>
      <c r="K61" s="2"/>
      <c r="L61" s="2"/>
      <c r="M61" s="2"/>
      <c r="N61" s="2"/>
      <c r="O61" s="2"/>
      <c r="P61" s="2"/>
      <c r="Q61" s="2"/>
      <c r="R61" s="2"/>
      <c r="S61" s="2"/>
      <c r="T61" s="2"/>
      <c r="U61" s="2"/>
      <c r="V61" s="2"/>
      <c r="W61" s="2"/>
      <c r="X61" s="2"/>
      <c r="Y61" s="2"/>
      <c r="Z61" s="2"/>
      <c r="AA61" s="2"/>
    </row>
    <row r="62" spans="1:27" ht="13.5" customHeight="1">
      <c r="A62" s="25">
        <v>59</v>
      </c>
      <c r="B62" s="25" t="s">
        <v>137</v>
      </c>
      <c r="C62" s="25"/>
      <c r="D62" s="79" t="s">
        <v>768</v>
      </c>
      <c r="E62" s="25" t="s">
        <v>11191</v>
      </c>
      <c r="F62" s="59" t="s">
        <v>11192</v>
      </c>
      <c r="G62" s="29"/>
      <c r="H62" s="29"/>
      <c r="I62" s="2"/>
      <c r="J62" s="2"/>
      <c r="K62" s="2"/>
      <c r="L62" s="2"/>
      <c r="M62" s="2"/>
      <c r="N62" s="2"/>
      <c r="O62" s="2"/>
      <c r="P62" s="2"/>
      <c r="Q62" s="2"/>
      <c r="R62" s="2"/>
      <c r="S62" s="2"/>
      <c r="T62" s="2"/>
      <c r="U62" s="2"/>
      <c r="V62" s="2"/>
      <c r="W62" s="2"/>
      <c r="X62" s="2"/>
      <c r="Y62" s="2"/>
      <c r="Z62" s="2"/>
      <c r="AA62" s="2"/>
    </row>
    <row r="63" spans="1:27" ht="13.5" customHeight="1">
      <c r="A63" s="25">
        <v>60</v>
      </c>
      <c r="B63" s="25" t="s">
        <v>137</v>
      </c>
      <c r="C63" s="25"/>
      <c r="D63" s="79" t="s">
        <v>2637</v>
      </c>
      <c r="E63" s="25" t="s">
        <v>11193</v>
      </c>
      <c r="F63" s="59" t="s">
        <v>11194</v>
      </c>
      <c r="G63" s="29"/>
      <c r="H63" s="29" t="s">
        <v>11059</v>
      </c>
      <c r="I63" s="2"/>
      <c r="J63" s="2"/>
      <c r="K63" s="2"/>
      <c r="L63" s="2"/>
      <c r="M63" s="2"/>
      <c r="N63" s="2"/>
      <c r="O63" s="2"/>
      <c r="P63" s="2"/>
      <c r="Q63" s="2"/>
      <c r="R63" s="2"/>
      <c r="S63" s="2"/>
      <c r="T63" s="2"/>
      <c r="U63" s="2"/>
      <c r="V63" s="2"/>
      <c r="W63" s="2"/>
      <c r="X63" s="2"/>
      <c r="Y63" s="2"/>
      <c r="Z63" s="2"/>
      <c r="AA63" s="2"/>
    </row>
    <row r="64" spans="1:27" ht="13.5" customHeight="1">
      <c r="A64" s="25">
        <v>61</v>
      </c>
      <c r="B64" s="25" t="s">
        <v>137</v>
      </c>
      <c r="C64" s="25"/>
      <c r="D64" s="79" t="s">
        <v>1481</v>
      </c>
      <c r="E64" s="25" t="s">
        <v>11195</v>
      </c>
      <c r="F64" s="59" t="s">
        <v>11196</v>
      </c>
      <c r="G64" s="29"/>
      <c r="H64" s="29" t="s">
        <v>11059</v>
      </c>
      <c r="I64" s="2"/>
      <c r="J64" s="2"/>
      <c r="K64" s="2"/>
      <c r="L64" s="2"/>
      <c r="M64" s="2"/>
      <c r="N64" s="2"/>
      <c r="O64" s="2"/>
      <c r="P64" s="2"/>
      <c r="Q64" s="2"/>
      <c r="R64" s="2"/>
      <c r="S64" s="2"/>
      <c r="T64" s="2"/>
      <c r="U64" s="2"/>
      <c r="V64" s="2"/>
      <c r="W64" s="2"/>
      <c r="X64" s="2"/>
      <c r="Y64" s="2"/>
      <c r="Z64" s="2"/>
      <c r="AA64" s="2"/>
    </row>
    <row r="65" spans="1:27" ht="13.5" customHeight="1">
      <c r="A65" s="25">
        <v>62</v>
      </c>
      <c r="B65" s="25" t="s">
        <v>137</v>
      </c>
      <c r="C65" s="25"/>
      <c r="D65" s="79" t="s">
        <v>11197</v>
      </c>
      <c r="E65" s="25" t="s">
        <v>11198</v>
      </c>
      <c r="F65" s="59" t="s">
        <v>11199</v>
      </c>
      <c r="G65" s="29"/>
      <c r="H65" s="29"/>
      <c r="I65" s="2"/>
      <c r="J65" s="2"/>
      <c r="K65" s="2"/>
      <c r="L65" s="2"/>
      <c r="M65" s="2"/>
      <c r="N65" s="2"/>
      <c r="O65" s="2"/>
      <c r="P65" s="2"/>
      <c r="Q65" s="2"/>
      <c r="R65" s="2"/>
      <c r="S65" s="2"/>
      <c r="T65" s="2"/>
      <c r="U65" s="2"/>
      <c r="V65" s="2"/>
      <c r="W65" s="2"/>
      <c r="X65" s="2"/>
      <c r="Y65" s="2"/>
      <c r="Z65" s="2"/>
      <c r="AA65" s="2"/>
    </row>
    <row r="66" spans="1:27" ht="13.5" customHeight="1">
      <c r="A66" s="25">
        <v>63</v>
      </c>
      <c r="B66" s="25" t="s">
        <v>137</v>
      </c>
      <c r="C66" s="25"/>
      <c r="D66" s="25" t="s">
        <v>11200</v>
      </c>
      <c r="E66" s="25" t="s">
        <v>11201</v>
      </c>
      <c r="F66" s="59" t="s">
        <v>11202</v>
      </c>
      <c r="G66" s="29"/>
      <c r="H66" s="29"/>
      <c r="I66" s="2"/>
      <c r="J66" s="2"/>
      <c r="K66" s="2"/>
      <c r="L66" s="2"/>
      <c r="M66" s="2"/>
      <c r="N66" s="2"/>
      <c r="O66" s="2"/>
      <c r="P66" s="2"/>
      <c r="Q66" s="2"/>
      <c r="R66" s="2"/>
      <c r="S66" s="2"/>
      <c r="T66" s="2"/>
      <c r="U66" s="2"/>
      <c r="V66" s="2"/>
      <c r="W66" s="2"/>
      <c r="X66" s="2"/>
      <c r="Y66" s="2"/>
      <c r="Z66" s="2"/>
      <c r="AA66" s="2"/>
    </row>
    <row r="67" spans="1:27" ht="13.5" customHeight="1">
      <c r="A67" s="25">
        <v>64</v>
      </c>
      <c r="B67" s="25" t="s">
        <v>137</v>
      </c>
      <c r="C67" s="25"/>
      <c r="D67" s="25" t="s">
        <v>11203</v>
      </c>
      <c r="E67" s="25" t="s">
        <v>11204</v>
      </c>
      <c r="F67" s="59" t="s">
        <v>11205</v>
      </c>
      <c r="G67" s="29"/>
      <c r="H67" s="29"/>
      <c r="I67" s="2"/>
      <c r="J67" s="2"/>
      <c r="K67" s="2"/>
      <c r="L67" s="2"/>
      <c r="M67" s="2"/>
      <c r="N67" s="2"/>
      <c r="O67" s="2"/>
      <c r="P67" s="2"/>
      <c r="Q67" s="2"/>
      <c r="R67" s="2"/>
      <c r="S67" s="2"/>
      <c r="T67" s="2"/>
      <c r="U67" s="2"/>
      <c r="V67" s="2"/>
      <c r="W67" s="2"/>
      <c r="X67" s="2"/>
      <c r="Y67" s="2"/>
      <c r="Z67" s="2"/>
      <c r="AA67" s="2"/>
    </row>
    <row r="68" spans="1:27" ht="13.5" customHeight="1">
      <c r="A68" s="25">
        <v>65</v>
      </c>
      <c r="B68" s="25" t="s">
        <v>137</v>
      </c>
      <c r="C68" s="25"/>
      <c r="D68" s="79" t="s">
        <v>11206</v>
      </c>
      <c r="E68" s="25" t="s">
        <v>11207</v>
      </c>
      <c r="F68" s="59" t="s">
        <v>2242</v>
      </c>
      <c r="G68" s="29"/>
      <c r="H68" s="29"/>
      <c r="I68" s="2"/>
      <c r="J68" s="2"/>
      <c r="K68" s="2"/>
      <c r="L68" s="2"/>
      <c r="M68" s="2"/>
      <c r="N68" s="2"/>
      <c r="O68" s="2"/>
      <c r="P68" s="2"/>
      <c r="Q68" s="2"/>
      <c r="R68" s="2"/>
      <c r="S68" s="2"/>
      <c r="T68" s="2"/>
      <c r="U68" s="2"/>
      <c r="V68" s="2"/>
      <c r="W68" s="2"/>
      <c r="X68" s="2"/>
      <c r="Y68" s="2"/>
      <c r="Z68" s="2"/>
      <c r="AA68" s="2"/>
    </row>
    <row r="69" spans="1:27" ht="13.5" customHeight="1">
      <c r="A69" s="25">
        <v>66</v>
      </c>
      <c r="B69" s="25" t="s">
        <v>137</v>
      </c>
      <c r="C69" s="25"/>
      <c r="D69" s="25" t="s">
        <v>11208</v>
      </c>
      <c r="E69" s="25" t="s">
        <v>11209</v>
      </c>
      <c r="F69" s="59" t="s">
        <v>11210</v>
      </c>
      <c r="G69" s="29"/>
      <c r="H69" s="29"/>
      <c r="I69" s="2"/>
      <c r="J69" s="2"/>
      <c r="K69" s="2"/>
      <c r="L69" s="2"/>
      <c r="M69" s="2"/>
      <c r="N69" s="2"/>
      <c r="O69" s="2"/>
      <c r="P69" s="2"/>
      <c r="Q69" s="2"/>
      <c r="R69" s="2"/>
      <c r="S69" s="2"/>
      <c r="T69" s="2"/>
      <c r="U69" s="2"/>
      <c r="V69" s="2"/>
      <c r="W69" s="2"/>
      <c r="X69" s="2"/>
      <c r="Y69" s="2"/>
      <c r="Z69" s="2"/>
      <c r="AA69" s="2"/>
    </row>
    <row r="70" spans="1:27" ht="13.5" customHeight="1">
      <c r="A70" s="25">
        <v>67</v>
      </c>
      <c r="B70" s="25" t="s">
        <v>137</v>
      </c>
      <c r="C70" s="25"/>
      <c r="D70" s="79" t="s">
        <v>11211</v>
      </c>
      <c r="E70" s="25" t="s">
        <v>11212</v>
      </c>
      <c r="F70" s="59" t="s">
        <v>11213</v>
      </c>
      <c r="G70" s="29"/>
      <c r="H70" s="29"/>
      <c r="I70" s="2"/>
      <c r="J70" s="2"/>
      <c r="K70" s="2"/>
      <c r="L70" s="2"/>
      <c r="M70" s="2"/>
      <c r="N70" s="2"/>
      <c r="O70" s="2"/>
      <c r="P70" s="2"/>
      <c r="Q70" s="2"/>
      <c r="R70" s="2"/>
      <c r="S70" s="2"/>
      <c r="T70" s="2"/>
      <c r="U70" s="2"/>
      <c r="V70" s="2"/>
      <c r="W70" s="2"/>
      <c r="X70" s="2"/>
      <c r="Y70" s="2"/>
      <c r="Z70" s="2"/>
      <c r="AA70" s="2"/>
    </row>
    <row r="71" spans="1:27" ht="13.5" customHeight="1">
      <c r="A71" s="25">
        <v>68</v>
      </c>
      <c r="B71" s="25" t="s">
        <v>137</v>
      </c>
      <c r="C71" s="25"/>
      <c r="D71" s="79" t="s">
        <v>11214</v>
      </c>
      <c r="E71" s="25" t="s">
        <v>11215</v>
      </c>
      <c r="F71" s="59" t="s">
        <v>11216</v>
      </c>
      <c r="G71" s="29"/>
      <c r="H71" s="29" t="s">
        <v>11217</v>
      </c>
      <c r="I71" s="2"/>
      <c r="J71" s="2"/>
      <c r="K71" s="2"/>
      <c r="L71" s="2"/>
      <c r="M71" s="2"/>
      <c r="N71" s="2"/>
      <c r="O71" s="2"/>
      <c r="P71" s="2"/>
      <c r="Q71" s="2"/>
      <c r="R71" s="2"/>
      <c r="S71" s="2"/>
      <c r="T71" s="2"/>
      <c r="U71" s="2"/>
      <c r="V71" s="2"/>
      <c r="W71" s="2"/>
      <c r="X71" s="2"/>
      <c r="Y71" s="2"/>
      <c r="Z71" s="2"/>
      <c r="AA71" s="2"/>
    </row>
    <row r="72" spans="1:27" ht="13.5" customHeight="1">
      <c r="A72" s="25">
        <v>69</v>
      </c>
      <c r="B72" s="25" t="s">
        <v>137</v>
      </c>
      <c r="C72" s="25"/>
      <c r="D72" s="79" t="s">
        <v>11218</v>
      </c>
      <c r="E72" s="25" t="s">
        <v>11219</v>
      </c>
      <c r="F72" s="25"/>
      <c r="G72" s="29"/>
      <c r="H72" s="29"/>
      <c r="I72" s="2"/>
      <c r="J72" s="2"/>
      <c r="K72" s="2"/>
      <c r="L72" s="2"/>
      <c r="M72" s="2"/>
      <c r="N72" s="2"/>
      <c r="O72" s="2"/>
      <c r="P72" s="2"/>
      <c r="Q72" s="2"/>
      <c r="R72" s="2"/>
      <c r="S72" s="2"/>
      <c r="T72" s="2"/>
      <c r="U72" s="2"/>
      <c r="V72" s="2"/>
      <c r="W72" s="2"/>
      <c r="X72" s="2"/>
      <c r="Y72" s="2"/>
      <c r="Z72" s="2"/>
      <c r="AA72" s="2"/>
    </row>
    <row r="73" spans="1:27" ht="13.5" customHeight="1">
      <c r="A73" s="25">
        <v>70</v>
      </c>
      <c r="B73" s="25" t="s">
        <v>137</v>
      </c>
      <c r="C73" s="25"/>
      <c r="D73" s="79" t="s">
        <v>3633</v>
      </c>
      <c r="E73" s="25" t="s">
        <v>11220</v>
      </c>
      <c r="F73" s="59" t="s">
        <v>3635</v>
      </c>
      <c r="G73" s="29"/>
      <c r="H73" s="29" t="s">
        <v>11059</v>
      </c>
      <c r="I73" s="2"/>
      <c r="J73" s="2"/>
      <c r="K73" s="2"/>
      <c r="L73" s="2"/>
      <c r="M73" s="2"/>
      <c r="N73" s="2"/>
      <c r="O73" s="2"/>
      <c r="P73" s="2"/>
      <c r="Q73" s="2"/>
      <c r="R73" s="2"/>
      <c r="S73" s="2"/>
      <c r="T73" s="2"/>
      <c r="U73" s="2"/>
      <c r="V73" s="2"/>
      <c r="W73" s="2"/>
      <c r="X73" s="2"/>
      <c r="Y73" s="2"/>
      <c r="Z73" s="2"/>
      <c r="AA73" s="2"/>
    </row>
    <row r="74" spans="1:27" ht="13.5" customHeight="1">
      <c r="A74" s="25">
        <v>71</v>
      </c>
      <c r="B74" s="25" t="s">
        <v>137</v>
      </c>
      <c r="C74" s="25"/>
      <c r="D74" s="79" t="s">
        <v>2911</v>
      </c>
      <c r="E74" s="25" t="s">
        <v>11221</v>
      </c>
      <c r="F74" s="59" t="s">
        <v>1627</v>
      </c>
      <c r="G74" s="29"/>
      <c r="H74" s="29" t="s">
        <v>11059</v>
      </c>
      <c r="I74" s="2"/>
      <c r="J74" s="2"/>
      <c r="K74" s="2"/>
      <c r="L74" s="2"/>
      <c r="M74" s="2"/>
      <c r="N74" s="2"/>
      <c r="O74" s="2"/>
      <c r="P74" s="2"/>
      <c r="Q74" s="2"/>
      <c r="R74" s="2"/>
      <c r="S74" s="2"/>
      <c r="T74" s="2"/>
      <c r="U74" s="2"/>
      <c r="V74" s="2"/>
      <c r="W74" s="2"/>
      <c r="X74" s="2"/>
      <c r="Y74" s="2"/>
      <c r="Z74" s="2"/>
      <c r="AA74" s="2"/>
    </row>
    <row r="75" spans="1:27" ht="13.5" customHeight="1">
      <c r="A75" s="25">
        <v>72</v>
      </c>
      <c r="B75" s="25" t="s">
        <v>137</v>
      </c>
      <c r="C75" s="25"/>
      <c r="D75" s="79" t="s">
        <v>4476</v>
      </c>
      <c r="E75" s="25" t="s">
        <v>11222</v>
      </c>
      <c r="F75" s="59" t="s">
        <v>1598</v>
      </c>
      <c r="G75" s="29"/>
      <c r="H75" s="29" t="s">
        <v>11059</v>
      </c>
      <c r="I75" s="2"/>
      <c r="J75" s="2"/>
      <c r="K75" s="2"/>
      <c r="L75" s="2"/>
      <c r="M75" s="2"/>
      <c r="N75" s="2"/>
      <c r="O75" s="2"/>
      <c r="P75" s="2"/>
      <c r="Q75" s="2"/>
      <c r="R75" s="2"/>
      <c r="S75" s="2"/>
      <c r="T75" s="2"/>
      <c r="U75" s="2"/>
      <c r="V75" s="2"/>
      <c r="W75" s="2"/>
      <c r="X75" s="2"/>
      <c r="Y75" s="2"/>
      <c r="Z75" s="2"/>
      <c r="AA75" s="2"/>
    </row>
    <row r="76" spans="1:27" ht="13.5" customHeight="1">
      <c r="A76" s="25">
        <v>73</v>
      </c>
      <c r="B76" s="25" t="s">
        <v>137</v>
      </c>
      <c r="C76" s="25"/>
      <c r="D76" s="79" t="s">
        <v>2702</v>
      </c>
      <c r="E76" s="25" t="s">
        <v>11223</v>
      </c>
      <c r="F76" s="59" t="s">
        <v>1914</v>
      </c>
      <c r="G76" s="29"/>
      <c r="H76" s="29" t="s">
        <v>11224</v>
      </c>
      <c r="I76" s="2"/>
      <c r="J76" s="2"/>
      <c r="K76" s="2"/>
      <c r="L76" s="2"/>
      <c r="M76" s="2"/>
      <c r="N76" s="2"/>
      <c r="O76" s="2"/>
      <c r="P76" s="2"/>
      <c r="Q76" s="2"/>
      <c r="R76" s="2"/>
      <c r="S76" s="2"/>
      <c r="T76" s="2"/>
      <c r="U76" s="2"/>
      <c r="V76" s="2"/>
      <c r="W76" s="2"/>
      <c r="X76" s="2"/>
      <c r="Y76" s="2"/>
      <c r="Z76" s="2"/>
      <c r="AA76" s="2"/>
    </row>
    <row r="77" spans="1:27" ht="13.5" customHeight="1">
      <c r="A77" s="25">
        <v>74</v>
      </c>
      <c r="B77" s="25" t="s">
        <v>137</v>
      </c>
      <c r="C77" s="25"/>
      <c r="D77" s="79" t="s">
        <v>11225</v>
      </c>
      <c r="E77" s="25" t="s">
        <v>11226</v>
      </c>
      <c r="F77" s="59" t="s">
        <v>11227</v>
      </c>
      <c r="G77" s="29"/>
      <c r="H77" s="29" t="s">
        <v>11059</v>
      </c>
      <c r="I77" s="2"/>
      <c r="J77" s="2"/>
      <c r="K77" s="2"/>
      <c r="L77" s="2"/>
      <c r="M77" s="2"/>
      <c r="N77" s="2"/>
      <c r="O77" s="2"/>
      <c r="P77" s="2"/>
      <c r="Q77" s="2"/>
      <c r="R77" s="2"/>
      <c r="S77" s="2"/>
      <c r="T77" s="2"/>
      <c r="U77" s="2"/>
      <c r="V77" s="2"/>
      <c r="W77" s="2"/>
      <c r="X77" s="2"/>
      <c r="Y77" s="2"/>
      <c r="Z77" s="2"/>
      <c r="AA77" s="2"/>
    </row>
    <row r="78" spans="1:27" ht="13.5" customHeight="1">
      <c r="A78" s="25">
        <v>75</v>
      </c>
      <c r="B78" s="25" t="s">
        <v>137</v>
      </c>
      <c r="C78" s="25"/>
      <c r="D78" s="79" t="s">
        <v>9620</v>
      </c>
      <c r="E78" s="25" t="s">
        <v>11228</v>
      </c>
      <c r="F78" s="59" t="s">
        <v>9622</v>
      </c>
      <c r="G78" s="29"/>
      <c r="H78" s="29" t="s">
        <v>11059</v>
      </c>
      <c r="I78" s="2"/>
      <c r="J78" s="2"/>
      <c r="K78" s="2"/>
      <c r="L78" s="2"/>
      <c r="M78" s="2"/>
      <c r="N78" s="2"/>
      <c r="O78" s="2"/>
      <c r="P78" s="2"/>
      <c r="Q78" s="2"/>
      <c r="R78" s="2"/>
      <c r="S78" s="2"/>
      <c r="T78" s="2"/>
      <c r="U78" s="2"/>
      <c r="V78" s="2"/>
      <c r="W78" s="2"/>
      <c r="X78" s="2"/>
      <c r="Y78" s="2"/>
      <c r="Z78" s="2"/>
      <c r="AA78" s="2"/>
    </row>
    <row r="79" spans="1:27" ht="13.5" customHeight="1">
      <c r="A79" s="25">
        <v>76</v>
      </c>
      <c r="B79" s="25" t="s">
        <v>137</v>
      </c>
      <c r="C79" s="25"/>
      <c r="D79" s="79" t="s">
        <v>2839</v>
      </c>
      <c r="E79" s="25" t="s">
        <v>11229</v>
      </c>
      <c r="F79" s="59" t="s">
        <v>11230</v>
      </c>
      <c r="G79" s="29"/>
      <c r="H79" s="29"/>
      <c r="I79" s="2"/>
      <c r="J79" s="2"/>
      <c r="K79" s="2"/>
      <c r="L79" s="2"/>
      <c r="M79" s="2"/>
      <c r="N79" s="2"/>
      <c r="O79" s="2"/>
      <c r="P79" s="2"/>
      <c r="Q79" s="2"/>
      <c r="R79" s="2"/>
      <c r="S79" s="2"/>
      <c r="T79" s="2"/>
      <c r="U79" s="2"/>
      <c r="V79" s="2"/>
      <c r="W79" s="2"/>
      <c r="X79" s="2"/>
      <c r="Y79" s="2"/>
      <c r="Z79" s="2"/>
      <c r="AA79" s="2"/>
    </row>
    <row r="80" spans="1:27" ht="13.5" customHeight="1">
      <c r="A80" s="25">
        <v>77</v>
      </c>
      <c r="B80" s="25" t="s">
        <v>137</v>
      </c>
      <c r="C80" s="25"/>
      <c r="D80" s="79" t="s">
        <v>11231</v>
      </c>
      <c r="E80" s="25" t="s">
        <v>11232</v>
      </c>
      <c r="F80" s="59" t="s">
        <v>11233</v>
      </c>
      <c r="G80" s="29"/>
      <c r="H80" s="29" t="s">
        <v>11234</v>
      </c>
      <c r="I80" s="2"/>
      <c r="J80" s="2"/>
      <c r="K80" s="2"/>
      <c r="L80" s="2"/>
      <c r="M80" s="2"/>
      <c r="N80" s="2"/>
      <c r="O80" s="2"/>
      <c r="P80" s="2"/>
      <c r="Q80" s="2"/>
      <c r="R80" s="2"/>
      <c r="S80" s="2"/>
      <c r="T80" s="2"/>
      <c r="U80" s="2"/>
      <c r="V80" s="2"/>
      <c r="W80" s="2"/>
      <c r="X80" s="2"/>
      <c r="Y80" s="2"/>
      <c r="Z80" s="2"/>
      <c r="AA80" s="2"/>
    </row>
    <row r="81" spans="1:27" ht="13.5" customHeight="1">
      <c r="A81" s="25">
        <v>78</v>
      </c>
      <c r="B81" s="25" t="s">
        <v>137</v>
      </c>
      <c r="C81" s="25"/>
      <c r="D81" s="82" t="s">
        <v>11235</v>
      </c>
      <c r="E81" s="29" t="s">
        <v>11236</v>
      </c>
      <c r="F81" s="30" t="s">
        <v>11237</v>
      </c>
      <c r="G81" s="29"/>
      <c r="H81" s="29"/>
      <c r="I81" s="77"/>
      <c r="J81" s="77"/>
      <c r="K81" s="77"/>
      <c r="L81" s="77"/>
      <c r="M81" s="77"/>
      <c r="N81" s="77"/>
      <c r="O81" s="77"/>
      <c r="P81" s="77"/>
      <c r="Q81" s="77"/>
      <c r="R81" s="77"/>
      <c r="S81" s="77"/>
      <c r="T81" s="77"/>
      <c r="U81" s="77"/>
      <c r="V81" s="77"/>
      <c r="W81" s="77"/>
      <c r="X81" s="77"/>
      <c r="Y81" s="77"/>
      <c r="Z81" s="77"/>
      <c r="AA81" s="77"/>
    </row>
    <row r="82" spans="1:27" ht="13.5" customHeight="1">
      <c r="A82" s="25">
        <v>79</v>
      </c>
      <c r="B82" s="25" t="s">
        <v>137</v>
      </c>
      <c r="C82" s="25"/>
      <c r="D82" s="82" t="s">
        <v>11238</v>
      </c>
      <c r="E82" s="29" t="s">
        <v>11239</v>
      </c>
      <c r="F82" s="30" t="s">
        <v>11240</v>
      </c>
      <c r="G82" s="29"/>
      <c r="H82" s="29" t="s">
        <v>11059</v>
      </c>
      <c r="I82" s="77"/>
      <c r="J82" s="77"/>
      <c r="K82" s="77"/>
      <c r="L82" s="77"/>
      <c r="M82" s="77"/>
      <c r="N82" s="77"/>
      <c r="O82" s="77"/>
      <c r="P82" s="77"/>
      <c r="Q82" s="77"/>
      <c r="R82" s="77"/>
      <c r="S82" s="77"/>
      <c r="T82" s="77"/>
      <c r="U82" s="77"/>
      <c r="V82" s="77"/>
      <c r="W82" s="77"/>
      <c r="X82" s="77"/>
      <c r="Y82" s="77"/>
      <c r="Z82" s="77"/>
      <c r="AA82" s="77"/>
    </row>
    <row r="83" spans="1:27" ht="13.5" customHeight="1">
      <c r="A83" s="25">
        <v>80</v>
      </c>
      <c r="B83" s="25" t="s">
        <v>137</v>
      </c>
      <c r="C83" s="25"/>
      <c r="D83" s="82" t="s">
        <v>11241</v>
      </c>
      <c r="E83" s="29" t="s">
        <v>11242</v>
      </c>
      <c r="F83" s="30" t="s">
        <v>11243</v>
      </c>
      <c r="G83" s="29"/>
      <c r="H83" s="29"/>
      <c r="I83" s="77"/>
      <c r="J83" s="77"/>
      <c r="K83" s="77"/>
      <c r="L83" s="77"/>
      <c r="M83" s="77"/>
      <c r="N83" s="77"/>
      <c r="O83" s="77"/>
      <c r="P83" s="77"/>
      <c r="Q83" s="77"/>
      <c r="R83" s="77"/>
      <c r="S83" s="77"/>
      <c r="T83" s="77"/>
      <c r="U83" s="77"/>
      <c r="V83" s="77"/>
      <c r="W83" s="77"/>
      <c r="X83" s="77"/>
      <c r="Y83" s="77"/>
      <c r="Z83" s="77"/>
      <c r="AA83" s="77"/>
    </row>
    <row r="84" spans="1:27" ht="13.5" customHeight="1">
      <c r="A84" s="25">
        <v>81</v>
      </c>
      <c r="B84" s="25" t="s">
        <v>137</v>
      </c>
      <c r="C84" s="25"/>
      <c r="D84" s="25" t="s">
        <v>11244</v>
      </c>
      <c r="E84" s="25" t="s">
        <v>11245</v>
      </c>
      <c r="F84" s="59" t="s">
        <v>11246</v>
      </c>
      <c r="G84" s="29"/>
      <c r="H84" s="29" t="s">
        <v>11247</v>
      </c>
      <c r="I84" s="2"/>
      <c r="J84" s="2"/>
      <c r="K84" s="2"/>
      <c r="L84" s="2"/>
      <c r="M84" s="2"/>
      <c r="N84" s="2"/>
      <c r="O84" s="2"/>
      <c r="P84" s="2"/>
      <c r="Q84" s="2"/>
      <c r="R84" s="2"/>
      <c r="S84" s="2"/>
      <c r="T84" s="2"/>
      <c r="U84" s="2"/>
      <c r="V84" s="2"/>
      <c r="W84" s="2"/>
      <c r="X84" s="2"/>
      <c r="Y84" s="2"/>
      <c r="Z84" s="2"/>
      <c r="AA84" s="2"/>
    </row>
    <row r="85" spans="1:27" ht="13.5" customHeight="1">
      <c r="A85" s="25">
        <v>82</v>
      </c>
      <c r="B85" s="25" t="s">
        <v>137</v>
      </c>
      <c r="C85" s="25"/>
      <c r="D85" s="79" t="s">
        <v>10669</v>
      </c>
      <c r="E85" s="25" t="s">
        <v>11248</v>
      </c>
      <c r="F85" s="59" t="s">
        <v>10671</v>
      </c>
      <c r="G85" s="29"/>
      <c r="H85" s="29"/>
      <c r="I85" s="2"/>
      <c r="J85" s="2"/>
      <c r="K85" s="2"/>
      <c r="L85" s="2"/>
      <c r="M85" s="2"/>
      <c r="N85" s="2"/>
      <c r="O85" s="2"/>
      <c r="P85" s="2"/>
      <c r="Q85" s="2"/>
      <c r="R85" s="2"/>
      <c r="S85" s="2"/>
      <c r="T85" s="2"/>
      <c r="U85" s="2"/>
      <c r="V85" s="2"/>
      <c r="W85" s="2"/>
      <c r="X85" s="2"/>
      <c r="Y85" s="2"/>
      <c r="Z85" s="2"/>
      <c r="AA85" s="2"/>
    </row>
    <row r="86" spans="1:27" ht="13.5" customHeight="1">
      <c r="A86" s="25">
        <v>83</v>
      </c>
      <c r="B86" s="25" t="s">
        <v>137</v>
      </c>
      <c r="C86" s="25"/>
      <c r="D86" s="79" t="s">
        <v>11249</v>
      </c>
      <c r="E86" s="25" t="s">
        <v>11250</v>
      </c>
      <c r="F86" s="59" t="s">
        <v>3766</v>
      </c>
      <c r="G86" s="29"/>
      <c r="H86" s="29"/>
      <c r="I86" s="2"/>
      <c r="J86" s="2"/>
      <c r="K86" s="2"/>
      <c r="L86" s="2"/>
      <c r="M86" s="2"/>
      <c r="N86" s="2"/>
      <c r="O86" s="2"/>
      <c r="P86" s="2"/>
      <c r="Q86" s="2"/>
      <c r="R86" s="2"/>
      <c r="S86" s="2"/>
      <c r="T86" s="2"/>
      <c r="U86" s="2"/>
      <c r="V86" s="2"/>
      <c r="W86" s="2"/>
      <c r="X86" s="2"/>
      <c r="Y86" s="2"/>
      <c r="Z86" s="2"/>
      <c r="AA86" s="2"/>
    </row>
    <row r="87" spans="1:27" ht="13.5" customHeight="1">
      <c r="A87" s="25">
        <v>84</v>
      </c>
      <c r="B87" s="25" t="s">
        <v>137</v>
      </c>
      <c r="C87" s="25"/>
      <c r="D87" s="79" t="s">
        <v>11251</v>
      </c>
      <c r="E87" s="25" t="s">
        <v>11252</v>
      </c>
      <c r="F87" s="59" t="s">
        <v>11253</v>
      </c>
      <c r="G87" s="29"/>
      <c r="H87" s="29" t="s">
        <v>11059</v>
      </c>
      <c r="I87" s="2"/>
      <c r="J87" s="2"/>
      <c r="K87" s="2"/>
      <c r="L87" s="2"/>
      <c r="M87" s="2"/>
      <c r="N87" s="2"/>
      <c r="O87" s="2"/>
      <c r="P87" s="2"/>
      <c r="Q87" s="2"/>
      <c r="R87" s="2"/>
      <c r="S87" s="2"/>
      <c r="T87" s="2"/>
      <c r="U87" s="2"/>
      <c r="V87" s="2"/>
      <c r="W87" s="2"/>
      <c r="X87" s="2"/>
      <c r="Y87" s="2"/>
      <c r="Z87" s="2"/>
      <c r="AA87" s="2"/>
    </row>
    <row r="88" spans="1:27" ht="13.5" customHeight="1">
      <c r="A88" s="25">
        <v>85</v>
      </c>
      <c r="B88" s="25" t="s">
        <v>137</v>
      </c>
      <c r="C88" s="25"/>
      <c r="D88" s="25" t="s">
        <v>11254</v>
      </c>
      <c r="E88" s="25" t="s">
        <v>11255</v>
      </c>
      <c r="F88" s="59" t="s">
        <v>11256</v>
      </c>
      <c r="G88" s="29"/>
      <c r="H88" s="29"/>
      <c r="I88" s="2"/>
      <c r="J88" s="2"/>
      <c r="K88" s="2"/>
      <c r="L88" s="2"/>
      <c r="M88" s="2"/>
      <c r="N88" s="2"/>
      <c r="O88" s="2"/>
      <c r="P88" s="2"/>
      <c r="Q88" s="2"/>
      <c r="R88" s="2"/>
      <c r="S88" s="2"/>
      <c r="T88" s="2"/>
      <c r="U88" s="2"/>
      <c r="V88" s="2"/>
      <c r="W88" s="2"/>
      <c r="X88" s="2"/>
      <c r="Y88" s="2"/>
      <c r="Z88" s="2"/>
      <c r="AA88" s="2"/>
    </row>
    <row r="89" spans="1:27" ht="13.5" customHeight="1">
      <c r="A89" s="25">
        <v>86</v>
      </c>
      <c r="B89" s="25" t="s">
        <v>137</v>
      </c>
      <c r="C89" s="25"/>
      <c r="D89" s="79" t="s">
        <v>11257</v>
      </c>
      <c r="E89" s="25" t="s">
        <v>11258</v>
      </c>
      <c r="F89" s="59" t="s">
        <v>11259</v>
      </c>
      <c r="G89" s="29"/>
      <c r="H89" s="29"/>
      <c r="I89" s="2"/>
      <c r="J89" s="2"/>
      <c r="K89" s="2"/>
      <c r="L89" s="2"/>
      <c r="M89" s="2"/>
      <c r="N89" s="2"/>
      <c r="O89" s="2"/>
      <c r="P89" s="2"/>
      <c r="Q89" s="2"/>
      <c r="R89" s="2"/>
      <c r="S89" s="2"/>
      <c r="T89" s="2"/>
      <c r="U89" s="2"/>
      <c r="V89" s="2"/>
      <c r="W89" s="2"/>
      <c r="X89" s="2"/>
      <c r="Y89" s="2"/>
      <c r="Z89" s="2"/>
      <c r="AA89" s="2"/>
    </row>
    <row r="90" spans="1:27" ht="13.5" customHeight="1">
      <c r="A90" s="25">
        <v>87</v>
      </c>
      <c r="B90" s="25" t="s">
        <v>137</v>
      </c>
      <c r="C90" s="25"/>
      <c r="D90" s="79" t="s">
        <v>2043</v>
      </c>
      <c r="E90" s="25" t="s">
        <v>11260</v>
      </c>
      <c r="F90" s="59" t="s">
        <v>2045</v>
      </c>
      <c r="G90" s="29"/>
      <c r="H90" s="29" t="s">
        <v>11059</v>
      </c>
      <c r="I90" s="2"/>
      <c r="J90" s="2"/>
      <c r="K90" s="2"/>
      <c r="L90" s="2"/>
      <c r="M90" s="2"/>
      <c r="N90" s="2"/>
      <c r="O90" s="2"/>
      <c r="P90" s="2"/>
      <c r="Q90" s="2"/>
      <c r="R90" s="2"/>
      <c r="S90" s="2"/>
      <c r="T90" s="2"/>
      <c r="U90" s="2"/>
      <c r="V90" s="2"/>
      <c r="W90" s="2"/>
      <c r="X90" s="2"/>
      <c r="Y90" s="2"/>
      <c r="Z90" s="2"/>
      <c r="AA90" s="2"/>
    </row>
    <row r="91" spans="1:27" ht="13.5" customHeight="1">
      <c r="A91" s="25">
        <v>88</v>
      </c>
      <c r="B91" s="25" t="s">
        <v>137</v>
      </c>
      <c r="C91" s="25"/>
      <c r="D91" s="25" t="s">
        <v>11261</v>
      </c>
      <c r="E91" s="25" t="s">
        <v>11262</v>
      </c>
      <c r="F91" s="59" t="s">
        <v>11263</v>
      </c>
      <c r="G91" s="29"/>
      <c r="H91" s="29"/>
      <c r="I91" s="2"/>
      <c r="J91" s="2"/>
      <c r="K91" s="2"/>
      <c r="L91" s="2"/>
      <c r="M91" s="2"/>
      <c r="N91" s="2"/>
      <c r="O91" s="2"/>
      <c r="P91" s="2"/>
      <c r="Q91" s="2"/>
      <c r="R91" s="2"/>
      <c r="S91" s="2"/>
      <c r="T91" s="2"/>
      <c r="U91" s="2"/>
      <c r="V91" s="2"/>
      <c r="W91" s="2"/>
      <c r="X91" s="2"/>
      <c r="Y91" s="2"/>
      <c r="Z91" s="2"/>
      <c r="AA91" s="2"/>
    </row>
    <row r="92" spans="1:27" ht="13.5" customHeight="1">
      <c r="A92" s="25">
        <v>89</v>
      </c>
      <c r="B92" s="25" t="s">
        <v>137</v>
      </c>
      <c r="C92" s="25"/>
      <c r="D92" s="25" t="s">
        <v>2904</v>
      </c>
      <c r="E92" s="25" t="s">
        <v>11264</v>
      </c>
      <c r="F92" s="59" t="s">
        <v>11265</v>
      </c>
      <c r="G92" s="29"/>
      <c r="H92" s="29" t="s">
        <v>11266</v>
      </c>
      <c r="I92" s="2"/>
      <c r="J92" s="2"/>
      <c r="K92" s="2"/>
      <c r="L92" s="2"/>
      <c r="M92" s="2"/>
      <c r="N92" s="2"/>
      <c r="O92" s="2"/>
      <c r="P92" s="2"/>
      <c r="Q92" s="2"/>
      <c r="R92" s="2"/>
      <c r="S92" s="2"/>
      <c r="T92" s="2"/>
      <c r="U92" s="2"/>
      <c r="V92" s="2"/>
      <c r="W92" s="2"/>
      <c r="X92" s="2"/>
      <c r="Y92" s="2"/>
      <c r="Z92" s="2"/>
      <c r="AA92" s="2"/>
    </row>
    <row r="93" spans="1:27" ht="13.5" customHeight="1">
      <c r="A93" s="25">
        <v>90</v>
      </c>
      <c r="B93" s="25" t="s">
        <v>137</v>
      </c>
      <c r="C93" s="25"/>
      <c r="D93" s="25" t="s">
        <v>11267</v>
      </c>
      <c r="E93" s="25" t="s">
        <v>11268</v>
      </c>
      <c r="F93" s="59" t="s">
        <v>11269</v>
      </c>
      <c r="G93" s="29"/>
      <c r="H93" s="29"/>
      <c r="I93" s="2"/>
      <c r="J93" s="2"/>
      <c r="K93" s="2"/>
      <c r="L93" s="2"/>
      <c r="M93" s="2"/>
      <c r="N93" s="2"/>
      <c r="O93" s="2"/>
      <c r="P93" s="2"/>
      <c r="Q93" s="2"/>
      <c r="R93" s="2"/>
      <c r="S93" s="2"/>
      <c r="T93" s="2"/>
      <c r="U93" s="2"/>
      <c r="V93" s="2"/>
      <c r="W93" s="2"/>
      <c r="X93" s="2"/>
      <c r="Y93" s="2"/>
      <c r="Z93" s="2"/>
      <c r="AA93" s="2"/>
    </row>
    <row r="94" spans="1:27" ht="13.5" customHeight="1">
      <c r="A94" s="25">
        <v>91</v>
      </c>
      <c r="B94" s="25" t="s">
        <v>137</v>
      </c>
      <c r="C94" s="25"/>
      <c r="D94" s="79" t="s">
        <v>2049</v>
      </c>
      <c r="E94" s="25" t="s">
        <v>11270</v>
      </c>
      <c r="F94" s="59" t="s">
        <v>5205</v>
      </c>
      <c r="G94" s="29"/>
      <c r="H94" s="29" t="s">
        <v>11059</v>
      </c>
      <c r="I94" s="2"/>
      <c r="J94" s="2"/>
      <c r="K94" s="2"/>
      <c r="L94" s="2"/>
      <c r="M94" s="2"/>
      <c r="N94" s="2"/>
      <c r="O94" s="2"/>
      <c r="P94" s="2"/>
      <c r="Q94" s="2"/>
      <c r="R94" s="2"/>
      <c r="S94" s="2"/>
      <c r="T94" s="2"/>
      <c r="U94" s="2"/>
      <c r="V94" s="2"/>
      <c r="W94" s="2"/>
      <c r="X94" s="2"/>
      <c r="Y94" s="2"/>
      <c r="Z94" s="2"/>
      <c r="AA94" s="2"/>
    </row>
    <row r="95" spans="1:27" ht="13.5" customHeight="1">
      <c r="A95" s="25">
        <v>92</v>
      </c>
      <c r="B95" s="25" t="s">
        <v>137</v>
      </c>
      <c r="C95" s="25"/>
      <c r="D95" s="79" t="s">
        <v>11271</v>
      </c>
      <c r="E95" s="25" t="s">
        <v>11272</v>
      </c>
      <c r="F95" s="59" t="s">
        <v>11273</v>
      </c>
      <c r="G95" s="29"/>
      <c r="H95" s="29"/>
      <c r="I95" s="2"/>
      <c r="J95" s="2"/>
      <c r="K95" s="2"/>
      <c r="L95" s="2"/>
      <c r="M95" s="2"/>
      <c r="N95" s="2"/>
      <c r="O95" s="2"/>
      <c r="P95" s="2"/>
      <c r="Q95" s="2"/>
      <c r="R95" s="2"/>
      <c r="S95" s="2"/>
      <c r="T95" s="2"/>
      <c r="U95" s="2"/>
      <c r="V95" s="2"/>
      <c r="W95" s="2"/>
      <c r="X95" s="2"/>
      <c r="Y95" s="2"/>
      <c r="Z95" s="2"/>
      <c r="AA95" s="2"/>
    </row>
    <row r="96" spans="1:27" ht="13.5" customHeight="1">
      <c r="A96" s="25">
        <v>93</v>
      </c>
      <c r="B96" s="25" t="s">
        <v>137</v>
      </c>
      <c r="C96" s="25"/>
      <c r="D96" s="79" t="s">
        <v>11274</v>
      </c>
      <c r="E96" s="83" t="str">
        <f>E$90</f>
        <v>water meter</v>
      </c>
      <c r="F96" s="84" t="s">
        <v>11275</v>
      </c>
      <c r="G96" s="29"/>
      <c r="H96" s="29" t="s">
        <v>11276</v>
      </c>
      <c r="I96" s="2"/>
      <c r="J96" s="2"/>
      <c r="K96" s="2"/>
      <c r="L96" s="2"/>
      <c r="M96" s="2"/>
      <c r="N96" s="2"/>
      <c r="O96" s="2"/>
      <c r="P96" s="2"/>
      <c r="Q96" s="2"/>
      <c r="R96" s="2"/>
      <c r="S96" s="2"/>
      <c r="T96" s="2"/>
      <c r="U96" s="2"/>
      <c r="V96" s="2"/>
      <c r="W96" s="2"/>
      <c r="X96" s="2"/>
      <c r="Y96" s="2"/>
      <c r="Z96" s="2"/>
      <c r="AA96" s="2"/>
    </row>
    <row r="97" spans="1:27" ht="13.5" customHeight="1">
      <c r="A97" s="25">
        <v>94</v>
      </c>
      <c r="B97" s="25" t="s">
        <v>137</v>
      </c>
      <c r="C97" s="25"/>
      <c r="D97" s="25" t="s">
        <v>11277</v>
      </c>
      <c r="E97" s="25" t="s">
        <v>11278</v>
      </c>
      <c r="F97" s="59" t="s">
        <v>11279</v>
      </c>
      <c r="G97" s="29"/>
      <c r="H97" s="29"/>
      <c r="I97" s="2"/>
      <c r="J97" s="2"/>
      <c r="K97" s="2"/>
      <c r="L97" s="2"/>
      <c r="M97" s="2"/>
      <c r="N97" s="2"/>
      <c r="O97" s="2"/>
      <c r="P97" s="2"/>
      <c r="Q97" s="2"/>
      <c r="R97" s="2"/>
      <c r="S97" s="2"/>
      <c r="T97" s="2"/>
      <c r="U97" s="2"/>
      <c r="V97" s="2"/>
      <c r="W97" s="2"/>
      <c r="X97" s="2"/>
      <c r="Y97" s="2"/>
      <c r="Z97" s="2"/>
      <c r="AA97" s="2"/>
    </row>
    <row r="98" spans="1:27" ht="13.5" customHeight="1">
      <c r="A98" s="25">
        <v>95</v>
      </c>
      <c r="B98" s="25" t="s">
        <v>137</v>
      </c>
      <c r="C98" s="25"/>
      <c r="D98" s="25" t="s">
        <v>11280</v>
      </c>
      <c r="E98" s="25" t="s">
        <v>11281</v>
      </c>
      <c r="F98" s="59" t="s">
        <v>11282</v>
      </c>
      <c r="G98" s="29"/>
      <c r="H98" s="29"/>
      <c r="I98" s="2"/>
      <c r="J98" s="2"/>
      <c r="K98" s="2"/>
      <c r="L98" s="2"/>
      <c r="M98" s="2"/>
      <c r="N98" s="2"/>
      <c r="O98" s="2"/>
      <c r="P98" s="2"/>
      <c r="Q98" s="2"/>
      <c r="R98" s="2"/>
      <c r="S98" s="2"/>
      <c r="T98" s="2"/>
      <c r="U98" s="2"/>
      <c r="V98" s="2"/>
      <c r="W98" s="2"/>
      <c r="X98" s="2"/>
      <c r="Y98" s="2"/>
      <c r="Z98" s="2"/>
      <c r="AA98" s="2"/>
    </row>
    <row r="99" spans="1:27" ht="13.5" customHeight="1">
      <c r="A99" s="25">
        <v>96</v>
      </c>
      <c r="B99" s="25" t="s">
        <v>137</v>
      </c>
      <c r="C99" s="25"/>
      <c r="D99" s="79" t="s">
        <v>4167</v>
      </c>
      <c r="E99" s="25" t="s">
        <v>11283</v>
      </c>
      <c r="F99" s="59" t="s">
        <v>4169</v>
      </c>
      <c r="G99" s="29"/>
      <c r="H99" s="29" t="s">
        <v>11284</v>
      </c>
      <c r="I99" s="2"/>
      <c r="J99" s="2"/>
      <c r="K99" s="2"/>
      <c r="L99" s="2"/>
      <c r="M99" s="2"/>
      <c r="N99" s="2"/>
      <c r="O99" s="2"/>
      <c r="P99" s="2"/>
      <c r="Q99" s="2"/>
      <c r="R99" s="2"/>
      <c r="S99" s="2"/>
      <c r="T99" s="2"/>
      <c r="U99" s="2"/>
      <c r="V99" s="2"/>
      <c r="W99" s="2"/>
      <c r="X99" s="2"/>
      <c r="Y99" s="2"/>
      <c r="Z99" s="2"/>
      <c r="AA99" s="2"/>
    </row>
    <row r="100" spans="1:27" ht="13.5" customHeight="1">
      <c r="A100" s="25">
        <v>97</v>
      </c>
      <c r="B100" s="25" t="s">
        <v>137</v>
      </c>
      <c r="C100" s="25"/>
      <c r="D100" s="79" t="s">
        <v>2496</v>
      </c>
      <c r="E100" s="25" t="s">
        <v>11285</v>
      </c>
      <c r="F100" s="59" t="s">
        <v>2498</v>
      </c>
      <c r="G100" s="29"/>
      <c r="H100" s="29" t="s">
        <v>11286</v>
      </c>
      <c r="I100" s="2"/>
      <c r="J100" s="2"/>
      <c r="K100" s="2"/>
      <c r="L100" s="2"/>
      <c r="M100" s="2"/>
      <c r="N100" s="2"/>
      <c r="O100" s="2"/>
      <c r="P100" s="2"/>
      <c r="Q100" s="2"/>
      <c r="R100" s="2"/>
      <c r="S100" s="2"/>
      <c r="T100" s="2"/>
      <c r="U100" s="2"/>
      <c r="V100" s="2"/>
      <c r="W100" s="2"/>
      <c r="X100" s="2"/>
      <c r="Y100" s="2"/>
      <c r="Z100" s="2"/>
      <c r="AA100" s="2"/>
    </row>
    <row r="101" spans="1:27" ht="13.5" customHeight="1">
      <c r="A101" s="25">
        <v>98</v>
      </c>
      <c r="B101" s="25" t="s">
        <v>137</v>
      </c>
      <c r="C101" s="25"/>
      <c r="D101" s="79" t="s">
        <v>11287</v>
      </c>
      <c r="E101" s="25" t="s">
        <v>11288</v>
      </c>
      <c r="F101" s="59" t="s">
        <v>11289</v>
      </c>
      <c r="G101" s="29"/>
      <c r="H101" s="29" t="s">
        <v>11059</v>
      </c>
      <c r="I101" s="2"/>
      <c r="J101" s="2"/>
      <c r="K101" s="2"/>
      <c r="L101" s="2"/>
      <c r="M101" s="2"/>
      <c r="N101" s="2"/>
      <c r="O101" s="2"/>
      <c r="P101" s="2"/>
      <c r="Q101" s="2"/>
      <c r="R101" s="2"/>
      <c r="S101" s="2"/>
      <c r="T101" s="2"/>
      <c r="U101" s="2"/>
      <c r="V101" s="2"/>
      <c r="W101" s="2"/>
      <c r="X101" s="2"/>
      <c r="Y101" s="2"/>
      <c r="Z101" s="2"/>
      <c r="AA101" s="2"/>
    </row>
    <row r="102" spans="1:27" ht="13.5" customHeight="1">
      <c r="A102" s="25">
        <v>99</v>
      </c>
      <c r="B102" s="25" t="s">
        <v>137</v>
      </c>
      <c r="C102" s="25"/>
      <c r="D102" s="25" t="s">
        <v>2898</v>
      </c>
      <c r="E102" s="25" t="s">
        <v>11290</v>
      </c>
      <c r="F102" s="59" t="s">
        <v>2900</v>
      </c>
      <c r="G102" s="29"/>
      <c r="H102" s="29"/>
      <c r="I102" s="2"/>
      <c r="J102" s="2"/>
      <c r="K102" s="2"/>
      <c r="L102" s="2"/>
      <c r="M102" s="2"/>
      <c r="N102" s="2"/>
      <c r="O102" s="2"/>
      <c r="P102" s="2"/>
      <c r="Q102" s="2"/>
      <c r="R102" s="2"/>
      <c r="S102" s="2"/>
      <c r="T102" s="2"/>
      <c r="U102" s="2"/>
      <c r="V102" s="2"/>
      <c r="W102" s="2"/>
      <c r="X102" s="2"/>
      <c r="Y102" s="2"/>
      <c r="Z102" s="2"/>
      <c r="AA102" s="2"/>
    </row>
    <row r="103" spans="1:27" ht="13.5" customHeight="1">
      <c r="A103" s="25">
        <v>100</v>
      </c>
      <c r="B103" s="25" t="s">
        <v>137</v>
      </c>
      <c r="C103" s="25"/>
      <c r="D103" s="25" t="s">
        <v>11291</v>
      </c>
      <c r="E103" s="25" t="s">
        <v>11292</v>
      </c>
      <c r="F103" s="59" t="s">
        <v>11293</v>
      </c>
      <c r="G103" s="29"/>
      <c r="H103" s="29"/>
      <c r="I103" s="2"/>
      <c r="J103" s="2"/>
      <c r="K103" s="2"/>
      <c r="L103" s="2"/>
      <c r="M103" s="2"/>
      <c r="N103" s="2"/>
      <c r="O103" s="2"/>
      <c r="P103" s="2"/>
      <c r="Q103" s="2"/>
      <c r="R103" s="2"/>
      <c r="S103" s="2"/>
      <c r="T103" s="2"/>
      <c r="U103" s="2"/>
      <c r="V103" s="2"/>
      <c r="W103" s="2"/>
      <c r="X103" s="2"/>
      <c r="Y103" s="2"/>
      <c r="Z103" s="2"/>
      <c r="AA103" s="2"/>
    </row>
    <row r="104" spans="1:27" ht="13.5" customHeight="1">
      <c r="A104" s="25">
        <v>101</v>
      </c>
      <c r="B104" s="25" t="s">
        <v>137</v>
      </c>
      <c r="C104" s="25"/>
      <c r="D104" s="82" t="s">
        <v>11294</v>
      </c>
      <c r="E104" s="29" t="s">
        <v>11295</v>
      </c>
      <c r="F104" s="30" t="s">
        <v>11296</v>
      </c>
      <c r="G104" s="29"/>
      <c r="H104" s="29" t="s">
        <v>11297</v>
      </c>
      <c r="I104" s="77"/>
      <c r="J104" s="77"/>
      <c r="K104" s="77"/>
      <c r="L104" s="77"/>
      <c r="M104" s="77"/>
      <c r="N104" s="77"/>
      <c r="O104" s="77"/>
      <c r="P104" s="77"/>
      <c r="Q104" s="77"/>
      <c r="R104" s="77"/>
      <c r="S104" s="77"/>
      <c r="T104" s="77"/>
      <c r="U104" s="77"/>
      <c r="V104" s="77"/>
      <c r="W104" s="77"/>
      <c r="X104" s="77"/>
      <c r="Y104" s="77"/>
      <c r="Z104" s="77"/>
      <c r="AA104" s="77"/>
    </row>
    <row r="105" spans="1:27" ht="13.5" customHeight="1">
      <c r="A105" s="25">
        <v>102</v>
      </c>
      <c r="B105" s="25" t="s">
        <v>137</v>
      </c>
      <c r="C105" s="25"/>
      <c r="D105" s="82" t="s">
        <v>11298</v>
      </c>
      <c r="E105" s="29" t="s">
        <v>11299</v>
      </c>
      <c r="F105" s="30" t="s">
        <v>11300</v>
      </c>
      <c r="G105" s="29"/>
      <c r="H105" s="29"/>
      <c r="I105" s="77"/>
      <c r="J105" s="77"/>
      <c r="K105" s="77"/>
      <c r="L105" s="77"/>
      <c r="M105" s="77"/>
      <c r="N105" s="77"/>
      <c r="O105" s="77"/>
      <c r="P105" s="77"/>
      <c r="Q105" s="77"/>
      <c r="R105" s="77"/>
      <c r="S105" s="77"/>
      <c r="T105" s="77"/>
      <c r="U105" s="77"/>
      <c r="V105" s="77"/>
      <c r="W105" s="77"/>
      <c r="X105" s="77"/>
      <c r="Y105" s="77"/>
      <c r="Z105" s="77"/>
      <c r="AA105" s="77"/>
    </row>
    <row r="106" spans="1:27" ht="13.5" customHeight="1">
      <c r="A106" s="25">
        <v>103</v>
      </c>
      <c r="B106" s="25" t="s">
        <v>137</v>
      </c>
      <c r="C106" s="25"/>
      <c r="D106" s="82" t="s">
        <v>5102</v>
      </c>
      <c r="E106" s="29" t="s">
        <v>11301</v>
      </c>
      <c r="F106" s="30" t="s">
        <v>587</v>
      </c>
      <c r="G106" s="29"/>
      <c r="H106" s="29"/>
      <c r="I106" s="77"/>
      <c r="J106" s="77"/>
      <c r="K106" s="77"/>
      <c r="L106" s="77"/>
      <c r="M106" s="77"/>
      <c r="N106" s="77"/>
      <c r="O106" s="77"/>
      <c r="P106" s="77"/>
      <c r="Q106" s="77"/>
      <c r="R106" s="77"/>
      <c r="S106" s="77"/>
      <c r="T106" s="77"/>
      <c r="U106" s="77"/>
      <c r="V106" s="77"/>
      <c r="W106" s="77"/>
      <c r="X106" s="77"/>
      <c r="Y106" s="77"/>
      <c r="Z106" s="77"/>
      <c r="AA106" s="77"/>
    </row>
    <row r="107" spans="1:27" ht="13.5" customHeight="1">
      <c r="A107" s="25">
        <v>104</v>
      </c>
      <c r="B107" s="25" t="s">
        <v>137</v>
      </c>
      <c r="C107" s="25"/>
      <c r="D107" s="29" t="s">
        <v>11302</v>
      </c>
      <c r="E107" s="29" t="s">
        <v>11303</v>
      </c>
      <c r="F107" s="30" t="s">
        <v>11304</v>
      </c>
      <c r="G107" s="29"/>
      <c r="H107" s="29" t="s">
        <v>11305</v>
      </c>
      <c r="I107" s="77"/>
      <c r="J107" s="77"/>
      <c r="K107" s="77"/>
      <c r="L107" s="77"/>
      <c r="M107" s="77"/>
      <c r="N107" s="77"/>
      <c r="O107" s="77"/>
      <c r="P107" s="77"/>
      <c r="Q107" s="77"/>
      <c r="R107" s="77"/>
      <c r="S107" s="77"/>
      <c r="T107" s="77"/>
      <c r="U107" s="77"/>
      <c r="V107" s="77"/>
      <c r="W107" s="77"/>
      <c r="X107" s="77"/>
      <c r="Y107" s="77"/>
      <c r="Z107" s="77"/>
      <c r="AA107" s="77"/>
    </row>
    <row r="108" spans="1:27" ht="13.5" customHeight="1">
      <c r="A108" s="25">
        <v>105</v>
      </c>
      <c r="B108" s="25" t="s">
        <v>137</v>
      </c>
      <c r="C108" s="25"/>
      <c r="D108" s="82" t="s">
        <v>11306</v>
      </c>
      <c r="E108" s="29" t="s">
        <v>11307</v>
      </c>
      <c r="F108" s="30" t="s">
        <v>11308</v>
      </c>
      <c r="G108" s="29"/>
      <c r="H108" s="29" t="s">
        <v>11059</v>
      </c>
      <c r="I108" s="77"/>
      <c r="J108" s="77"/>
      <c r="K108" s="77"/>
      <c r="L108" s="77"/>
      <c r="M108" s="77"/>
      <c r="N108" s="77"/>
      <c r="O108" s="77"/>
      <c r="P108" s="77"/>
      <c r="Q108" s="77"/>
      <c r="R108" s="77"/>
      <c r="S108" s="77"/>
      <c r="T108" s="77"/>
      <c r="U108" s="77"/>
      <c r="V108" s="77"/>
      <c r="W108" s="77"/>
      <c r="X108" s="77"/>
      <c r="Y108" s="77"/>
      <c r="Z108" s="77"/>
      <c r="AA108" s="77"/>
    </row>
    <row r="109" spans="1:27" ht="13.5" customHeight="1">
      <c r="A109" s="25">
        <v>106</v>
      </c>
      <c r="B109" s="25" t="s">
        <v>137</v>
      </c>
      <c r="C109" s="25"/>
      <c r="D109" s="82" t="s">
        <v>4523</v>
      </c>
      <c r="E109" s="29" t="s">
        <v>11309</v>
      </c>
      <c r="F109" s="30" t="s">
        <v>3134</v>
      </c>
      <c r="G109" s="29"/>
      <c r="H109" s="29" t="s">
        <v>11059</v>
      </c>
      <c r="I109" s="77"/>
      <c r="J109" s="77"/>
      <c r="K109" s="77"/>
      <c r="L109" s="77"/>
      <c r="M109" s="77"/>
      <c r="N109" s="77"/>
      <c r="O109" s="77"/>
      <c r="P109" s="77"/>
      <c r="Q109" s="77"/>
      <c r="R109" s="77"/>
      <c r="S109" s="77"/>
      <c r="T109" s="77"/>
      <c r="U109" s="77"/>
      <c r="V109" s="77"/>
      <c r="W109" s="77"/>
      <c r="X109" s="77"/>
      <c r="Y109" s="77"/>
      <c r="Z109" s="77"/>
      <c r="AA109" s="77"/>
    </row>
    <row r="110" spans="1:27" ht="13.5" customHeight="1">
      <c r="A110" s="25">
        <v>107</v>
      </c>
      <c r="B110" s="25" t="s">
        <v>137</v>
      </c>
      <c r="C110" s="25"/>
      <c r="D110" s="79" t="s">
        <v>991</v>
      </c>
      <c r="E110" s="25" t="s">
        <v>11310</v>
      </c>
      <c r="F110" s="59" t="s">
        <v>993</v>
      </c>
      <c r="G110" s="29"/>
      <c r="H110" s="29" t="s">
        <v>11059</v>
      </c>
      <c r="I110" s="2"/>
      <c r="J110" s="2"/>
      <c r="K110" s="2"/>
      <c r="L110" s="2"/>
      <c r="M110" s="2"/>
      <c r="N110" s="2"/>
      <c r="O110" s="2"/>
      <c r="P110" s="2"/>
      <c r="Q110" s="2"/>
      <c r="R110" s="2"/>
      <c r="S110" s="2"/>
      <c r="T110" s="2"/>
      <c r="U110" s="2"/>
      <c r="V110" s="2"/>
      <c r="W110" s="2"/>
      <c r="X110" s="2"/>
      <c r="Y110" s="2"/>
      <c r="Z110" s="2"/>
      <c r="AA110" s="2"/>
    </row>
    <row r="111" spans="1:27" ht="13.5" customHeight="1">
      <c r="A111" s="25">
        <v>108</v>
      </c>
      <c r="B111" s="25" t="s">
        <v>137</v>
      </c>
      <c r="C111" s="25"/>
      <c r="D111" s="25" t="s">
        <v>11311</v>
      </c>
      <c r="E111" s="25" t="s">
        <v>11312</v>
      </c>
      <c r="F111" s="59" t="s">
        <v>11313</v>
      </c>
      <c r="G111" s="29"/>
      <c r="H111" s="29" t="s">
        <v>11314</v>
      </c>
      <c r="I111" s="2"/>
      <c r="J111" s="2"/>
      <c r="K111" s="2"/>
      <c r="L111" s="2"/>
      <c r="M111" s="2"/>
      <c r="N111" s="2"/>
      <c r="O111" s="2"/>
      <c r="P111" s="2"/>
      <c r="Q111" s="2"/>
      <c r="R111" s="2"/>
      <c r="S111" s="2"/>
      <c r="T111" s="2"/>
      <c r="U111" s="2"/>
      <c r="V111" s="2"/>
      <c r="W111" s="2"/>
      <c r="X111" s="2"/>
      <c r="Y111" s="2"/>
      <c r="Z111" s="2"/>
      <c r="AA111" s="2"/>
    </row>
    <row r="112" spans="1:27" ht="13.5" customHeight="1">
      <c r="A112" s="25">
        <v>109</v>
      </c>
      <c r="B112" s="25" t="s">
        <v>137</v>
      </c>
      <c r="C112" s="25"/>
      <c r="D112" s="79" t="s">
        <v>11315</v>
      </c>
      <c r="E112" s="25" t="s">
        <v>11316</v>
      </c>
      <c r="F112" s="59" t="s">
        <v>11317</v>
      </c>
      <c r="G112" s="29"/>
      <c r="H112" s="29" t="s">
        <v>11059</v>
      </c>
      <c r="I112" s="2"/>
      <c r="J112" s="2"/>
      <c r="K112" s="2"/>
      <c r="L112" s="2"/>
      <c r="M112" s="2"/>
      <c r="N112" s="2"/>
      <c r="O112" s="2"/>
      <c r="P112" s="2"/>
      <c r="Q112" s="2"/>
      <c r="R112" s="2"/>
      <c r="S112" s="2"/>
      <c r="T112" s="2"/>
      <c r="U112" s="2"/>
      <c r="V112" s="2"/>
      <c r="W112" s="2"/>
      <c r="X112" s="2"/>
      <c r="Y112" s="2"/>
      <c r="Z112" s="2"/>
      <c r="AA112" s="2"/>
    </row>
    <row r="113" spans="1:27" ht="13.5" customHeight="1">
      <c r="A113" s="25">
        <v>110</v>
      </c>
      <c r="B113" s="25" t="s">
        <v>137</v>
      </c>
      <c r="C113" s="25"/>
      <c r="D113" s="79" t="s">
        <v>7409</v>
      </c>
      <c r="E113" s="25" t="s">
        <v>11318</v>
      </c>
      <c r="F113" s="59" t="s">
        <v>11319</v>
      </c>
      <c r="G113" s="29"/>
      <c r="H113" s="29" t="s">
        <v>11059</v>
      </c>
      <c r="I113" s="2"/>
      <c r="J113" s="2"/>
      <c r="K113" s="2"/>
      <c r="L113" s="2"/>
      <c r="M113" s="2"/>
      <c r="N113" s="2"/>
      <c r="O113" s="2"/>
      <c r="P113" s="2"/>
      <c r="Q113" s="2"/>
      <c r="R113" s="2"/>
      <c r="S113" s="2"/>
      <c r="T113" s="2"/>
      <c r="U113" s="2"/>
      <c r="V113" s="2"/>
      <c r="W113" s="2"/>
      <c r="X113" s="2"/>
      <c r="Y113" s="2"/>
      <c r="Z113" s="2"/>
      <c r="AA113" s="2"/>
    </row>
    <row r="114" spans="1:27" ht="13.5" customHeight="1">
      <c r="A114" s="25">
        <v>111</v>
      </c>
      <c r="B114" s="25" t="s">
        <v>137</v>
      </c>
      <c r="C114" s="25"/>
      <c r="D114" s="25" t="s">
        <v>5415</v>
      </c>
      <c r="E114" s="25" t="s">
        <v>11320</v>
      </c>
      <c r="F114" s="59" t="s">
        <v>5417</v>
      </c>
      <c r="G114" s="29"/>
      <c r="H114" s="29"/>
      <c r="I114" s="2"/>
      <c r="J114" s="2"/>
      <c r="K114" s="2"/>
      <c r="L114" s="2"/>
      <c r="M114" s="2"/>
      <c r="N114" s="2"/>
      <c r="O114" s="2"/>
      <c r="P114" s="2"/>
      <c r="Q114" s="2"/>
      <c r="R114" s="2"/>
      <c r="S114" s="2"/>
      <c r="T114" s="2"/>
      <c r="U114" s="2"/>
      <c r="V114" s="2"/>
      <c r="W114" s="2"/>
      <c r="X114" s="2"/>
      <c r="Y114" s="2"/>
      <c r="Z114" s="2"/>
      <c r="AA114" s="2"/>
    </row>
    <row r="115" spans="1:27" ht="13.5" customHeight="1">
      <c r="A115" s="25">
        <v>112</v>
      </c>
      <c r="B115" s="25" t="s">
        <v>137</v>
      </c>
      <c r="C115" s="25"/>
      <c r="D115" s="82" t="s">
        <v>7041</v>
      </c>
      <c r="E115" s="29" t="s">
        <v>11321</v>
      </c>
      <c r="F115" s="30" t="s">
        <v>11322</v>
      </c>
      <c r="G115" s="29"/>
      <c r="H115" s="29"/>
      <c r="I115" s="2"/>
      <c r="J115" s="2"/>
      <c r="K115" s="2"/>
      <c r="L115" s="2"/>
      <c r="M115" s="2"/>
      <c r="N115" s="2"/>
      <c r="O115" s="2"/>
      <c r="P115" s="2"/>
      <c r="Q115" s="2"/>
      <c r="R115" s="2"/>
      <c r="S115" s="2"/>
      <c r="T115" s="2"/>
      <c r="U115" s="2"/>
      <c r="V115" s="2"/>
      <c r="W115" s="2"/>
      <c r="X115" s="2"/>
      <c r="Y115" s="2"/>
      <c r="Z115" s="2"/>
      <c r="AA115" s="2"/>
    </row>
    <row r="116" spans="1:27" ht="13.5" customHeight="1">
      <c r="A116" s="25">
        <v>113</v>
      </c>
      <c r="B116" s="25" t="s">
        <v>137</v>
      </c>
      <c r="C116" s="25"/>
      <c r="D116" s="82" t="s">
        <v>11323</v>
      </c>
      <c r="E116" s="29" t="s">
        <v>11324</v>
      </c>
      <c r="F116" s="30" t="s">
        <v>11325</v>
      </c>
      <c r="G116" s="29"/>
      <c r="H116" s="29"/>
      <c r="I116" s="2"/>
      <c r="J116" s="2"/>
      <c r="K116" s="2"/>
      <c r="L116" s="2"/>
      <c r="M116" s="2"/>
      <c r="N116" s="2"/>
      <c r="O116" s="2"/>
      <c r="P116" s="2"/>
      <c r="Q116" s="2"/>
      <c r="R116" s="2"/>
      <c r="S116" s="2"/>
      <c r="T116" s="2"/>
      <c r="U116" s="2"/>
      <c r="V116" s="2"/>
      <c r="W116" s="2"/>
      <c r="X116" s="2"/>
      <c r="Y116" s="2"/>
      <c r="Z116" s="2"/>
      <c r="AA116" s="2"/>
    </row>
    <row r="117" spans="1:27" ht="13.5" customHeight="1">
      <c r="A117" s="25">
        <v>114</v>
      </c>
      <c r="B117" s="25" t="s">
        <v>137</v>
      </c>
      <c r="C117" s="25"/>
      <c r="D117" s="79" t="s">
        <v>2501</v>
      </c>
      <c r="E117" s="25" t="s">
        <v>11326</v>
      </c>
      <c r="F117" s="59" t="s">
        <v>11327</v>
      </c>
      <c r="G117" s="29"/>
      <c r="H117" s="29" t="s">
        <v>11328</v>
      </c>
      <c r="I117" s="2"/>
      <c r="J117" s="2"/>
      <c r="K117" s="2"/>
      <c r="L117" s="2"/>
      <c r="M117" s="2"/>
      <c r="N117" s="2"/>
      <c r="O117" s="2"/>
      <c r="P117" s="2"/>
      <c r="Q117" s="2"/>
      <c r="R117" s="2"/>
      <c r="S117" s="2"/>
      <c r="T117" s="2"/>
      <c r="U117" s="2"/>
      <c r="V117" s="2"/>
      <c r="W117" s="2"/>
      <c r="X117" s="2"/>
      <c r="Y117" s="2"/>
      <c r="Z117" s="2"/>
      <c r="AA117" s="2"/>
    </row>
    <row r="118" spans="1:27" ht="13.5" customHeight="1">
      <c r="A118" s="25">
        <v>115</v>
      </c>
      <c r="B118" s="25" t="s">
        <v>137</v>
      </c>
      <c r="C118" s="25"/>
      <c r="D118" s="82" t="s">
        <v>6459</v>
      </c>
      <c r="E118" s="29" t="s">
        <v>11329</v>
      </c>
      <c r="F118" s="30" t="s">
        <v>6459</v>
      </c>
      <c r="G118" s="29"/>
      <c r="H118" s="29" t="s">
        <v>11059</v>
      </c>
      <c r="I118" s="77"/>
      <c r="J118" s="77"/>
      <c r="K118" s="77"/>
      <c r="L118" s="77"/>
      <c r="M118" s="77"/>
      <c r="N118" s="77"/>
      <c r="O118" s="77"/>
      <c r="P118" s="77"/>
      <c r="Q118" s="77"/>
      <c r="R118" s="77"/>
      <c r="S118" s="77"/>
      <c r="T118" s="77"/>
      <c r="U118" s="77"/>
      <c r="V118" s="77"/>
      <c r="W118" s="77"/>
      <c r="X118" s="77"/>
      <c r="Y118" s="77"/>
      <c r="Z118" s="77"/>
      <c r="AA118" s="77"/>
    </row>
    <row r="119" spans="1:27" ht="13.5" customHeight="1">
      <c r="A119" s="25">
        <v>116</v>
      </c>
      <c r="B119" s="25" t="s">
        <v>137</v>
      </c>
      <c r="C119" s="25"/>
      <c r="D119" s="82" t="s">
        <v>11330</v>
      </c>
      <c r="E119" s="29" t="s">
        <v>11331</v>
      </c>
      <c r="F119" s="30" t="s">
        <v>11332</v>
      </c>
      <c r="G119" s="29"/>
      <c r="H119" s="29" t="s">
        <v>11059</v>
      </c>
      <c r="I119" s="77"/>
      <c r="J119" s="77"/>
      <c r="K119" s="77"/>
      <c r="L119" s="77"/>
      <c r="M119" s="77"/>
      <c r="N119" s="77"/>
      <c r="O119" s="77"/>
      <c r="P119" s="77"/>
      <c r="Q119" s="77"/>
      <c r="R119" s="77"/>
      <c r="S119" s="77"/>
      <c r="T119" s="77"/>
      <c r="U119" s="77"/>
      <c r="V119" s="77"/>
      <c r="W119" s="77"/>
      <c r="X119" s="77"/>
      <c r="Y119" s="77"/>
      <c r="Z119" s="77"/>
      <c r="AA119" s="77"/>
    </row>
    <row r="120" spans="1:27" ht="13.5" customHeight="1">
      <c r="A120" s="25">
        <v>117</v>
      </c>
      <c r="B120" s="25" t="s">
        <v>137</v>
      </c>
      <c r="C120" s="25"/>
      <c r="D120" s="82" t="s">
        <v>11333</v>
      </c>
      <c r="E120" s="29" t="s">
        <v>11334</v>
      </c>
      <c r="F120" s="30" t="s">
        <v>11335</v>
      </c>
      <c r="G120" s="29"/>
      <c r="H120" s="29"/>
      <c r="I120" s="77"/>
      <c r="J120" s="77"/>
      <c r="K120" s="77"/>
      <c r="L120" s="77"/>
      <c r="M120" s="77"/>
      <c r="N120" s="77"/>
      <c r="O120" s="77"/>
      <c r="P120" s="77"/>
      <c r="Q120" s="77"/>
      <c r="R120" s="77"/>
      <c r="S120" s="77"/>
      <c r="T120" s="77"/>
      <c r="U120" s="77"/>
      <c r="V120" s="77"/>
      <c r="W120" s="77"/>
      <c r="X120" s="77"/>
      <c r="Y120" s="77"/>
      <c r="Z120" s="77"/>
      <c r="AA120" s="77"/>
    </row>
    <row r="121" spans="1:27" ht="13.5" customHeight="1">
      <c r="A121" s="25">
        <v>118</v>
      </c>
      <c r="B121" s="25" t="s">
        <v>137</v>
      </c>
      <c r="C121" s="25"/>
      <c r="D121" s="29" t="s">
        <v>11336</v>
      </c>
      <c r="E121" s="29" t="s">
        <v>11337</v>
      </c>
      <c r="F121" s="30" t="s">
        <v>11338</v>
      </c>
      <c r="G121" s="29"/>
      <c r="H121" s="29"/>
      <c r="I121" s="77"/>
      <c r="J121" s="77"/>
      <c r="K121" s="77"/>
      <c r="L121" s="77"/>
      <c r="M121" s="77"/>
      <c r="N121" s="77"/>
      <c r="O121" s="77"/>
      <c r="P121" s="77"/>
      <c r="Q121" s="77"/>
      <c r="R121" s="77"/>
      <c r="S121" s="77"/>
      <c r="T121" s="77"/>
      <c r="U121" s="77"/>
      <c r="V121" s="77"/>
      <c r="W121" s="77"/>
      <c r="X121" s="77"/>
      <c r="Y121" s="77"/>
      <c r="Z121" s="77"/>
      <c r="AA121" s="77"/>
    </row>
    <row r="122" spans="1:27" ht="13.5" customHeight="1">
      <c r="A122" s="25">
        <v>119</v>
      </c>
      <c r="B122" s="25" t="s">
        <v>137</v>
      </c>
      <c r="C122" s="25"/>
      <c r="D122" s="79" t="s">
        <v>2509</v>
      </c>
      <c r="E122" s="25" t="s">
        <v>11339</v>
      </c>
      <c r="F122" s="59" t="s">
        <v>11340</v>
      </c>
      <c r="G122" s="29"/>
      <c r="H122" s="29" t="s">
        <v>11059</v>
      </c>
      <c r="I122" s="2"/>
      <c r="J122" s="2"/>
      <c r="K122" s="2"/>
      <c r="L122" s="2"/>
      <c r="M122" s="2"/>
      <c r="N122" s="2"/>
      <c r="O122" s="2"/>
      <c r="P122" s="2"/>
      <c r="Q122" s="2"/>
      <c r="R122" s="2"/>
      <c r="S122" s="2"/>
      <c r="T122" s="2"/>
      <c r="U122" s="2"/>
      <c r="V122" s="2"/>
      <c r="W122" s="2"/>
      <c r="X122" s="2"/>
      <c r="Y122" s="2"/>
      <c r="Z122" s="2"/>
      <c r="AA122" s="2"/>
    </row>
    <row r="123" spans="1:27" ht="13.5" customHeight="1">
      <c r="A123" s="25">
        <v>120</v>
      </c>
      <c r="B123" s="25" t="s">
        <v>137</v>
      </c>
      <c r="C123" s="25"/>
      <c r="D123" s="82" t="s">
        <v>570</v>
      </c>
      <c r="E123" s="29" t="s">
        <v>11341</v>
      </c>
      <c r="F123" s="30" t="s">
        <v>572</v>
      </c>
      <c r="G123" s="29"/>
      <c r="H123" s="29" t="s">
        <v>11342</v>
      </c>
      <c r="I123" s="2"/>
      <c r="J123" s="2"/>
      <c r="K123" s="2"/>
      <c r="L123" s="2"/>
      <c r="M123" s="2"/>
      <c r="N123" s="2"/>
      <c r="O123" s="2"/>
      <c r="P123" s="2"/>
      <c r="Q123" s="2"/>
      <c r="R123" s="2"/>
      <c r="S123" s="2"/>
      <c r="T123" s="2"/>
      <c r="U123" s="2"/>
      <c r="V123" s="2"/>
      <c r="W123" s="2"/>
      <c r="X123" s="2"/>
      <c r="Y123" s="2"/>
      <c r="Z123" s="2"/>
      <c r="AA123" s="2"/>
    </row>
    <row r="124" spans="1:27" ht="13.5" customHeight="1">
      <c r="A124" s="25">
        <v>121</v>
      </c>
      <c r="B124" s="25" t="s">
        <v>137</v>
      </c>
      <c r="C124" s="25"/>
      <c r="D124" s="82" t="s">
        <v>577</v>
      </c>
      <c r="E124" s="29" t="s">
        <v>11343</v>
      </c>
      <c r="F124" s="30" t="s">
        <v>579</v>
      </c>
      <c r="G124" s="29"/>
      <c r="H124" s="29" t="s">
        <v>11342</v>
      </c>
      <c r="I124" s="2"/>
      <c r="J124" s="2"/>
      <c r="K124" s="2"/>
      <c r="L124" s="2"/>
      <c r="M124" s="2"/>
      <c r="N124" s="2"/>
      <c r="O124" s="2"/>
      <c r="P124" s="2"/>
      <c r="Q124" s="2"/>
      <c r="R124" s="2"/>
      <c r="S124" s="2"/>
      <c r="T124" s="2"/>
      <c r="U124" s="2"/>
      <c r="V124" s="2"/>
      <c r="W124" s="2"/>
      <c r="X124" s="2"/>
      <c r="Y124" s="2"/>
      <c r="Z124" s="2"/>
      <c r="AA124" s="2"/>
    </row>
    <row r="125" spans="1:27" ht="13.5" customHeight="1">
      <c r="A125" s="25">
        <v>122</v>
      </c>
      <c r="B125" s="25" t="s">
        <v>137</v>
      </c>
      <c r="C125" s="25"/>
      <c r="D125" s="82" t="s">
        <v>11344</v>
      </c>
      <c r="E125" s="29" t="s">
        <v>11345</v>
      </c>
      <c r="F125" s="30" t="s">
        <v>11346</v>
      </c>
      <c r="G125" s="29"/>
      <c r="H125" s="29"/>
      <c r="I125" s="2"/>
      <c r="J125" s="2"/>
      <c r="K125" s="2"/>
      <c r="L125" s="2"/>
      <c r="M125" s="2"/>
      <c r="N125" s="2"/>
      <c r="O125" s="2"/>
      <c r="P125" s="2"/>
      <c r="Q125" s="2"/>
      <c r="R125" s="2"/>
      <c r="S125" s="2"/>
      <c r="T125" s="2"/>
      <c r="U125" s="2"/>
      <c r="V125" s="2"/>
      <c r="W125" s="2"/>
      <c r="X125" s="2"/>
      <c r="Y125" s="2"/>
      <c r="Z125" s="2"/>
      <c r="AA125" s="2"/>
    </row>
    <row r="126" spans="1:27" ht="13.5" customHeight="1">
      <c r="A126" s="25">
        <v>123</v>
      </c>
      <c r="B126" s="25" t="s">
        <v>137</v>
      </c>
      <c r="C126" s="25"/>
      <c r="D126" s="79" t="s">
        <v>2142</v>
      </c>
      <c r="E126" s="25" t="s">
        <v>11347</v>
      </c>
      <c r="F126" s="59" t="s">
        <v>1166</v>
      </c>
      <c r="G126" s="29"/>
      <c r="H126" s="29" t="s">
        <v>11059</v>
      </c>
      <c r="I126" s="2"/>
      <c r="J126" s="2"/>
      <c r="K126" s="2"/>
      <c r="L126" s="2"/>
      <c r="M126" s="2"/>
      <c r="N126" s="2"/>
      <c r="O126" s="2"/>
      <c r="P126" s="2"/>
      <c r="Q126" s="2"/>
      <c r="R126" s="2"/>
      <c r="S126" s="2"/>
      <c r="T126" s="2"/>
      <c r="U126" s="2"/>
      <c r="V126" s="2"/>
      <c r="W126" s="2"/>
      <c r="X126" s="2"/>
      <c r="Y126" s="2"/>
      <c r="Z126" s="2"/>
      <c r="AA126" s="2"/>
    </row>
    <row r="127" spans="1:27" ht="13.5" customHeight="1">
      <c r="A127" s="25">
        <v>124</v>
      </c>
      <c r="B127" s="25" t="s">
        <v>137</v>
      </c>
      <c r="C127" s="25"/>
      <c r="D127" s="79" t="s">
        <v>5090</v>
      </c>
      <c r="E127" s="25" t="s">
        <v>11348</v>
      </c>
      <c r="F127" s="59" t="s">
        <v>11349</v>
      </c>
      <c r="G127" s="29"/>
      <c r="H127" s="29" t="s">
        <v>11350</v>
      </c>
      <c r="I127" s="2"/>
      <c r="J127" s="2"/>
      <c r="K127" s="2"/>
      <c r="L127" s="2"/>
      <c r="M127" s="2"/>
      <c r="N127" s="2"/>
      <c r="O127" s="2"/>
      <c r="P127" s="2"/>
      <c r="Q127" s="2"/>
      <c r="R127" s="2"/>
      <c r="S127" s="2"/>
      <c r="T127" s="2"/>
      <c r="U127" s="2"/>
      <c r="V127" s="2"/>
      <c r="W127" s="2"/>
      <c r="X127" s="2"/>
      <c r="Y127" s="2"/>
      <c r="Z127" s="2"/>
      <c r="AA127" s="2"/>
    </row>
    <row r="128" spans="1:27" ht="13.5" customHeight="1">
      <c r="A128" s="25">
        <v>125</v>
      </c>
      <c r="B128" s="25" t="s">
        <v>137</v>
      </c>
      <c r="C128" s="25"/>
      <c r="D128" s="79" t="s">
        <v>11351</v>
      </c>
      <c r="E128" s="25" t="s">
        <v>11352</v>
      </c>
      <c r="F128" s="59" t="s">
        <v>11353</v>
      </c>
      <c r="G128" s="29"/>
      <c r="H128" s="29" t="s">
        <v>11059</v>
      </c>
      <c r="I128" s="2"/>
      <c r="J128" s="2"/>
      <c r="K128" s="2"/>
      <c r="L128" s="2"/>
      <c r="M128" s="2"/>
      <c r="N128" s="2"/>
      <c r="O128" s="2"/>
      <c r="P128" s="2"/>
      <c r="Q128" s="2"/>
      <c r="R128" s="2"/>
      <c r="S128" s="2"/>
      <c r="T128" s="2"/>
      <c r="U128" s="2"/>
      <c r="V128" s="2"/>
      <c r="W128" s="2"/>
      <c r="X128" s="2"/>
      <c r="Y128" s="2"/>
      <c r="Z128" s="2"/>
      <c r="AA128" s="2"/>
    </row>
    <row r="129" spans="1:27" ht="13.5" customHeight="1">
      <c r="A129" s="25">
        <v>126</v>
      </c>
      <c r="B129" s="25" t="s">
        <v>137</v>
      </c>
      <c r="C129" s="29"/>
      <c r="D129" s="82" t="s">
        <v>1702</v>
      </c>
      <c r="E129" s="29" t="s">
        <v>11354</v>
      </c>
      <c r="F129" s="30" t="s">
        <v>1704</v>
      </c>
      <c r="G129" s="29"/>
      <c r="H129" s="29" t="s">
        <v>11059</v>
      </c>
      <c r="I129" s="77"/>
      <c r="J129" s="77"/>
      <c r="K129" s="77"/>
      <c r="L129" s="77"/>
      <c r="M129" s="77"/>
      <c r="N129" s="77"/>
      <c r="O129" s="77"/>
      <c r="P129" s="77"/>
      <c r="Q129" s="77"/>
      <c r="R129" s="77"/>
      <c r="S129" s="77"/>
      <c r="T129" s="77"/>
      <c r="U129" s="77"/>
      <c r="V129" s="77"/>
      <c r="W129" s="77"/>
      <c r="X129" s="77"/>
      <c r="Y129" s="77"/>
      <c r="Z129" s="77"/>
      <c r="AA129" s="77"/>
    </row>
    <row r="130" spans="1:27" ht="13.5" customHeight="1">
      <c r="A130" s="25">
        <v>127</v>
      </c>
      <c r="B130" s="25" t="s">
        <v>137</v>
      </c>
      <c r="C130" s="29"/>
      <c r="D130" s="82" t="s">
        <v>8018</v>
      </c>
      <c r="E130" s="29" t="s">
        <v>11355</v>
      </c>
      <c r="F130" s="30" t="s">
        <v>11356</v>
      </c>
      <c r="G130" s="29"/>
      <c r="H130" s="29" t="s">
        <v>11357</v>
      </c>
      <c r="I130" s="77"/>
      <c r="J130" s="77"/>
      <c r="K130" s="77"/>
      <c r="L130" s="77"/>
      <c r="M130" s="77"/>
      <c r="N130" s="77"/>
      <c r="O130" s="77"/>
      <c r="P130" s="77"/>
      <c r="Q130" s="77"/>
      <c r="R130" s="77"/>
      <c r="S130" s="77"/>
      <c r="T130" s="77"/>
      <c r="U130" s="77"/>
      <c r="V130" s="77"/>
      <c r="W130" s="77"/>
      <c r="X130" s="77"/>
      <c r="Y130" s="77"/>
      <c r="Z130" s="77"/>
      <c r="AA130" s="77"/>
    </row>
    <row r="131" spans="1:27" ht="13.5" customHeight="1">
      <c r="A131" s="25">
        <v>128</v>
      </c>
      <c r="B131" s="25" t="s">
        <v>137</v>
      </c>
      <c r="C131" s="29"/>
      <c r="D131" s="82" t="s">
        <v>1705</v>
      </c>
      <c r="E131" s="29" t="s">
        <v>11358</v>
      </c>
      <c r="F131" s="30" t="s">
        <v>11359</v>
      </c>
      <c r="G131" s="29"/>
      <c r="H131" s="29" t="s">
        <v>11059</v>
      </c>
      <c r="I131" s="77"/>
      <c r="J131" s="77"/>
      <c r="K131" s="77"/>
      <c r="L131" s="77"/>
      <c r="M131" s="77"/>
      <c r="N131" s="77"/>
      <c r="O131" s="77"/>
      <c r="P131" s="77"/>
      <c r="Q131" s="77"/>
      <c r="R131" s="77"/>
      <c r="S131" s="77"/>
      <c r="T131" s="77"/>
      <c r="U131" s="77"/>
      <c r="V131" s="77"/>
      <c r="W131" s="77"/>
      <c r="X131" s="77"/>
      <c r="Y131" s="77"/>
      <c r="Z131" s="77"/>
      <c r="AA131" s="77"/>
    </row>
    <row r="132" spans="1:27" ht="13.5" customHeight="1">
      <c r="A132" s="25">
        <v>129</v>
      </c>
      <c r="B132" s="25" t="s">
        <v>137</v>
      </c>
      <c r="C132" s="29"/>
      <c r="D132" s="82" t="s">
        <v>11360</v>
      </c>
      <c r="E132" s="29" t="s">
        <v>11361</v>
      </c>
      <c r="F132" s="30" t="s">
        <v>11362</v>
      </c>
      <c r="G132" s="29"/>
      <c r="H132" s="29"/>
      <c r="I132" s="77"/>
      <c r="J132" s="77"/>
      <c r="K132" s="77"/>
      <c r="L132" s="77"/>
      <c r="M132" s="77"/>
      <c r="N132" s="77"/>
      <c r="O132" s="77"/>
      <c r="P132" s="77"/>
      <c r="Q132" s="77"/>
      <c r="R132" s="77"/>
      <c r="S132" s="77"/>
      <c r="T132" s="77"/>
      <c r="U132" s="77"/>
      <c r="V132" s="77"/>
      <c r="W132" s="77"/>
      <c r="X132" s="77"/>
      <c r="Y132" s="77"/>
      <c r="Z132" s="77"/>
      <c r="AA132" s="77"/>
    </row>
    <row r="133" spans="1:27" ht="13.5" customHeight="1">
      <c r="A133" s="25">
        <v>130</v>
      </c>
      <c r="B133" s="25" t="s">
        <v>137</v>
      </c>
      <c r="C133" s="29"/>
      <c r="D133" s="25" t="s">
        <v>11363</v>
      </c>
      <c r="E133" s="25" t="s">
        <v>11364</v>
      </c>
      <c r="F133" s="59" t="s">
        <v>11365</v>
      </c>
      <c r="G133" s="29"/>
      <c r="H133" s="29" t="s">
        <v>11366</v>
      </c>
      <c r="I133" s="2"/>
      <c r="J133" s="2"/>
      <c r="K133" s="2"/>
      <c r="L133" s="2"/>
      <c r="M133" s="2"/>
      <c r="N133" s="2"/>
      <c r="O133" s="2"/>
      <c r="P133" s="2"/>
      <c r="Q133" s="2"/>
      <c r="R133" s="2"/>
      <c r="S133" s="2"/>
      <c r="T133" s="2"/>
      <c r="U133" s="2"/>
      <c r="V133" s="2"/>
      <c r="W133" s="2"/>
      <c r="X133" s="2"/>
      <c r="Y133" s="2"/>
      <c r="Z133" s="2"/>
      <c r="AA133" s="2"/>
    </row>
    <row r="134" spans="1:27" ht="13.5" customHeight="1">
      <c r="A134" s="25">
        <v>131</v>
      </c>
      <c r="B134" s="25" t="s">
        <v>137</v>
      </c>
      <c r="C134" s="29"/>
      <c r="D134" s="79" t="s">
        <v>11367</v>
      </c>
      <c r="E134" s="25" t="s">
        <v>11368</v>
      </c>
      <c r="F134" s="59" t="s">
        <v>11369</v>
      </c>
      <c r="G134" s="29"/>
      <c r="H134" s="29"/>
      <c r="I134" s="2"/>
      <c r="J134" s="2"/>
      <c r="K134" s="2"/>
      <c r="L134" s="2"/>
      <c r="M134" s="2"/>
      <c r="N134" s="2"/>
      <c r="O134" s="2"/>
      <c r="P134" s="2"/>
      <c r="Q134" s="2"/>
      <c r="R134" s="2"/>
      <c r="S134" s="2"/>
      <c r="T134" s="2"/>
      <c r="U134" s="2"/>
      <c r="V134" s="2"/>
      <c r="W134" s="2"/>
      <c r="X134" s="2"/>
      <c r="Y134" s="2"/>
      <c r="Z134" s="2"/>
      <c r="AA134" s="2"/>
    </row>
    <row r="135" spans="1:27" ht="13.5" customHeight="1">
      <c r="A135" s="25">
        <v>132</v>
      </c>
      <c r="B135" s="25" t="s">
        <v>137</v>
      </c>
      <c r="C135" s="29"/>
      <c r="D135" s="79" t="s">
        <v>4873</v>
      </c>
      <c r="E135" s="25" t="s">
        <v>11370</v>
      </c>
      <c r="F135" s="59" t="s">
        <v>11371</v>
      </c>
      <c r="G135" s="29"/>
      <c r="H135" s="29" t="s">
        <v>11372</v>
      </c>
      <c r="I135" s="2"/>
      <c r="J135" s="2"/>
      <c r="K135" s="2"/>
      <c r="L135" s="2"/>
      <c r="M135" s="2"/>
      <c r="N135" s="2"/>
      <c r="O135" s="2"/>
      <c r="P135" s="2"/>
      <c r="Q135" s="2"/>
      <c r="R135" s="2"/>
      <c r="S135" s="2"/>
      <c r="T135" s="2"/>
      <c r="U135" s="2"/>
      <c r="V135" s="2"/>
      <c r="W135" s="2"/>
      <c r="X135" s="2"/>
      <c r="Y135" s="2"/>
      <c r="Z135" s="2"/>
      <c r="AA135" s="2"/>
    </row>
    <row r="136" spans="1:27" ht="13.5" customHeight="1">
      <c r="A136" s="25">
        <v>133</v>
      </c>
      <c r="B136" s="25" t="s">
        <v>137</v>
      </c>
      <c r="C136" s="29"/>
      <c r="D136" s="82" t="s">
        <v>11373</v>
      </c>
      <c r="E136" s="29" t="s">
        <v>11374</v>
      </c>
      <c r="F136" s="30" t="s">
        <v>11375</v>
      </c>
      <c r="G136" s="29"/>
      <c r="H136" s="29" t="s">
        <v>11059</v>
      </c>
      <c r="I136" s="2"/>
      <c r="J136" s="2"/>
      <c r="K136" s="2"/>
      <c r="L136" s="2"/>
      <c r="M136" s="2"/>
      <c r="N136" s="2"/>
      <c r="O136" s="2"/>
      <c r="P136" s="2"/>
      <c r="Q136" s="2"/>
      <c r="R136" s="2"/>
      <c r="S136" s="2"/>
      <c r="T136" s="2"/>
      <c r="U136" s="2"/>
      <c r="V136" s="2"/>
      <c r="W136" s="2"/>
      <c r="X136" s="2"/>
      <c r="Y136" s="2"/>
      <c r="Z136" s="2"/>
      <c r="AA136" s="2"/>
    </row>
    <row r="137" spans="1:27" ht="13.5" customHeight="1">
      <c r="A137" s="25">
        <v>134</v>
      </c>
      <c r="B137" s="25" t="s">
        <v>137</v>
      </c>
      <c r="C137" s="29"/>
      <c r="D137" s="82" t="s">
        <v>11376</v>
      </c>
      <c r="E137" s="29" t="s">
        <v>11377</v>
      </c>
      <c r="F137" s="30" t="s">
        <v>11378</v>
      </c>
      <c r="G137" s="29"/>
      <c r="H137" s="29"/>
      <c r="I137" s="77"/>
      <c r="J137" s="77"/>
      <c r="K137" s="77"/>
      <c r="L137" s="77"/>
      <c r="M137" s="77"/>
      <c r="N137" s="77"/>
      <c r="O137" s="77"/>
      <c r="P137" s="77"/>
      <c r="Q137" s="77"/>
      <c r="R137" s="77"/>
      <c r="S137" s="77"/>
      <c r="T137" s="77"/>
      <c r="U137" s="77"/>
      <c r="V137" s="77"/>
      <c r="W137" s="77"/>
      <c r="X137" s="77"/>
      <c r="Y137" s="77"/>
      <c r="Z137" s="77"/>
      <c r="AA137" s="77"/>
    </row>
    <row r="138" spans="1:27" ht="13.5" customHeight="1">
      <c r="A138" s="25">
        <v>135</v>
      </c>
      <c r="B138" s="25" t="s">
        <v>137</v>
      </c>
      <c r="C138" s="29"/>
      <c r="D138" s="82" t="s">
        <v>11379</v>
      </c>
      <c r="E138" s="29" t="s">
        <v>11380</v>
      </c>
      <c r="F138" s="30" t="s">
        <v>11381</v>
      </c>
      <c r="G138" s="29"/>
      <c r="H138" s="29"/>
      <c r="I138" s="77"/>
      <c r="J138" s="77"/>
      <c r="K138" s="77"/>
      <c r="L138" s="77"/>
      <c r="M138" s="77"/>
      <c r="N138" s="77"/>
      <c r="O138" s="77"/>
      <c r="P138" s="77"/>
      <c r="Q138" s="77"/>
      <c r="R138" s="77"/>
      <c r="S138" s="77"/>
      <c r="T138" s="77"/>
      <c r="U138" s="77"/>
      <c r="V138" s="77"/>
      <c r="W138" s="77"/>
      <c r="X138" s="77"/>
      <c r="Y138" s="77"/>
      <c r="Z138" s="77"/>
      <c r="AA138" s="77"/>
    </row>
    <row r="139" spans="1:27" ht="13.5" customHeight="1">
      <c r="A139" s="25">
        <v>136</v>
      </c>
      <c r="B139" s="25" t="s">
        <v>137</v>
      </c>
      <c r="C139" s="29"/>
      <c r="D139" s="82" t="s">
        <v>5668</v>
      </c>
      <c r="E139" s="29" t="s">
        <v>11382</v>
      </c>
      <c r="F139" s="30" t="s">
        <v>5670</v>
      </c>
      <c r="G139" s="29"/>
      <c r="H139" s="29"/>
      <c r="I139" s="2"/>
      <c r="J139" s="2"/>
      <c r="K139" s="2"/>
      <c r="L139" s="2"/>
      <c r="M139" s="2"/>
      <c r="N139" s="2"/>
      <c r="O139" s="2"/>
      <c r="P139" s="2"/>
      <c r="Q139" s="2"/>
      <c r="R139" s="2"/>
      <c r="S139" s="2"/>
      <c r="T139" s="2"/>
      <c r="U139" s="2"/>
      <c r="V139" s="2"/>
      <c r="W139" s="2"/>
      <c r="X139" s="2"/>
      <c r="Y139" s="2"/>
      <c r="Z139" s="2"/>
      <c r="AA139" s="2"/>
    </row>
    <row r="140" spans="1:27" ht="13.5" customHeight="1">
      <c r="A140" s="25">
        <v>137</v>
      </c>
      <c r="B140" s="25" t="s">
        <v>137</v>
      </c>
      <c r="C140" s="29"/>
      <c r="D140" s="29" t="s">
        <v>11383</v>
      </c>
      <c r="E140" s="29" t="s">
        <v>11384</v>
      </c>
      <c r="F140" s="30" t="s">
        <v>11385</v>
      </c>
      <c r="G140" s="29"/>
      <c r="H140" s="29"/>
      <c r="I140" s="2"/>
      <c r="J140" s="2"/>
      <c r="K140" s="2"/>
      <c r="L140" s="2"/>
      <c r="M140" s="2"/>
      <c r="N140" s="2"/>
      <c r="O140" s="2"/>
      <c r="P140" s="2"/>
      <c r="Q140" s="2"/>
      <c r="R140" s="2"/>
      <c r="S140" s="2"/>
      <c r="T140" s="2"/>
      <c r="U140" s="2"/>
      <c r="V140" s="2"/>
      <c r="W140" s="2"/>
      <c r="X140" s="2"/>
      <c r="Y140" s="2"/>
      <c r="Z140" s="2"/>
      <c r="AA140" s="2"/>
    </row>
    <row r="141" spans="1:27" ht="13.5" customHeight="1">
      <c r="A141" s="25">
        <v>138</v>
      </c>
      <c r="B141" s="25" t="s">
        <v>137</v>
      </c>
      <c r="C141" s="29"/>
      <c r="D141" s="82" t="s">
        <v>3661</v>
      </c>
      <c r="E141" s="29" t="s">
        <v>11386</v>
      </c>
      <c r="F141" s="30" t="s">
        <v>5068</v>
      </c>
      <c r="G141" s="29"/>
      <c r="H141" s="29" t="s">
        <v>11387</v>
      </c>
      <c r="I141" s="2"/>
      <c r="J141" s="2"/>
      <c r="K141" s="2"/>
      <c r="L141" s="2"/>
      <c r="M141" s="2"/>
      <c r="N141" s="2"/>
      <c r="O141" s="2"/>
      <c r="P141" s="2"/>
      <c r="Q141" s="2"/>
      <c r="R141" s="2"/>
      <c r="S141" s="2"/>
      <c r="T141" s="2"/>
      <c r="U141" s="2"/>
      <c r="V141" s="2"/>
      <c r="W141" s="2"/>
      <c r="X141" s="2"/>
      <c r="Y141" s="2"/>
      <c r="Z141" s="2"/>
      <c r="AA141" s="2"/>
    </row>
    <row r="142" spans="1:27" ht="13.5" customHeight="1">
      <c r="A142" s="25">
        <v>139</v>
      </c>
      <c r="B142" s="25" t="s">
        <v>137</v>
      </c>
      <c r="C142" s="29"/>
      <c r="D142" s="82" t="s">
        <v>11388</v>
      </c>
      <c r="E142" s="29" t="s">
        <v>11389</v>
      </c>
      <c r="F142" s="30" t="s">
        <v>11390</v>
      </c>
      <c r="G142" s="29"/>
      <c r="H142" s="29" t="s">
        <v>11391</v>
      </c>
      <c r="I142" s="2"/>
      <c r="J142" s="2"/>
      <c r="K142" s="2"/>
      <c r="L142" s="2"/>
      <c r="M142" s="2"/>
      <c r="N142" s="2"/>
      <c r="O142" s="2"/>
      <c r="P142" s="2"/>
      <c r="Q142" s="2"/>
      <c r="R142" s="2"/>
      <c r="S142" s="2"/>
      <c r="T142" s="2"/>
      <c r="U142" s="2"/>
      <c r="V142" s="2"/>
      <c r="W142" s="2"/>
      <c r="X142" s="2"/>
      <c r="Y142" s="2"/>
      <c r="Z142" s="2"/>
      <c r="AA142" s="2"/>
    </row>
    <row r="143" spans="1:27" ht="13.5" customHeight="1">
      <c r="A143" s="25">
        <v>140</v>
      </c>
      <c r="B143" s="25" t="s">
        <v>137</v>
      </c>
      <c r="C143" s="29"/>
      <c r="D143" s="82" t="s">
        <v>11392</v>
      </c>
      <c r="E143" s="29" t="s">
        <v>11393</v>
      </c>
      <c r="F143" s="30" t="s">
        <v>11394</v>
      </c>
      <c r="G143" s="29"/>
      <c r="H143" s="29"/>
      <c r="I143" s="2"/>
      <c r="J143" s="2"/>
      <c r="K143" s="2"/>
      <c r="L143" s="2"/>
      <c r="M143" s="2"/>
      <c r="N143" s="2"/>
      <c r="O143" s="2"/>
      <c r="P143" s="2"/>
      <c r="Q143" s="2"/>
      <c r="R143" s="2"/>
      <c r="S143" s="2"/>
      <c r="T143" s="2"/>
      <c r="U143" s="2"/>
      <c r="V143" s="2"/>
      <c r="W143" s="2"/>
      <c r="X143" s="2"/>
      <c r="Y143" s="2"/>
      <c r="Z143" s="2"/>
      <c r="AA143" s="2"/>
    </row>
    <row r="144" spans="1:27" ht="13.5" customHeight="1">
      <c r="A144" s="25">
        <v>141</v>
      </c>
      <c r="B144" s="25" t="s">
        <v>137</v>
      </c>
      <c r="C144" s="29"/>
      <c r="D144" s="82" t="s">
        <v>8976</v>
      </c>
      <c r="E144" s="29" t="s">
        <v>11395</v>
      </c>
      <c r="F144" s="30" t="s">
        <v>11396</v>
      </c>
      <c r="G144" s="29"/>
      <c r="H144" s="29" t="s">
        <v>11059</v>
      </c>
      <c r="I144" s="2"/>
      <c r="J144" s="2"/>
      <c r="K144" s="2"/>
      <c r="L144" s="2"/>
      <c r="M144" s="2"/>
      <c r="N144" s="2"/>
      <c r="O144" s="2"/>
      <c r="P144" s="2"/>
      <c r="Q144" s="2"/>
      <c r="R144" s="2"/>
      <c r="S144" s="2"/>
      <c r="T144" s="2"/>
      <c r="U144" s="2"/>
      <c r="V144" s="2"/>
      <c r="W144" s="2"/>
      <c r="X144" s="2"/>
      <c r="Y144" s="2"/>
      <c r="Z144" s="2"/>
      <c r="AA144" s="2"/>
    </row>
    <row r="145" spans="1:27" ht="13.5" customHeight="1">
      <c r="A145" s="25">
        <v>142</v>
      </c>
      <c r="B145" s="25" t="s">
        <v>137</v>
      </c>
      <c r="C145" s="29"/>
      <c r="D145" s="82" t="s">
        <v>11397</v>
      </c>
      <c r="E145" s="29" t="s">
        <v>11398</v>
      </c>
      <c r="F145" s="30" t="s">
        <v>4170</v>
      </c>
      <c r="G145" s="29"/>
      <c r="H145" s="29" t="s">
        <v>11059</v>
      </c>
      <c r="I145" s="2"/>
      <c r="J145" s="2"/>
      <c r="K145" s="2"/>
      <c r="L145" s="2"/>
      <c r="M145" s="2"/>
      <c r="N145" s="2"/>
      <c r="O145" s="2"/>
      <c r="P145" s="2"/>
      <c r="Q145" s="2"/>
      <c r="R145" s="2"/>
      <c r="S145" s="2"/>
      <c r="T145" s="2"/>
      <c r="U145" s="2"/>
      <c r="V145" s="2"/>
      <c r="W145" s="2"/>
      <c r="X145" s="2"/>
      <c r="Y145" s="2"/>
      <c r="Z145" s="2"/>
      <c r="AA145" s="2"/>
    </row>
    <row r="146" spans="1:27" ht="13.5" customHeight="1">
      <c r="A146" s="25">
        <v>143</v>
      </c>
      <c r="B146" s="25" t="s">
        <v>137</v>
      </c>
      <c r="C146" s="29"/>
      <c r="D146" s="82" t="s">
        <v>11399</v>
      </c>
      <c r="E146" s="29" t="s">
        <v>11400</v>
      </c>
      <c r="F146" s="30" t="s">
        <v>11401</v>
      </c>
      <c r="G146" s="29"/>
      <c r="H146" s="29"/>
      <c r="I146" s="2"/>
      <c r="J146" s="2"/>
      <c r="K146" s="2"/>
      <c r="L146" s="2"/>
      <c r="M146" s="2"/>
      <c r="N146" s="2"/>
      <c r="O146" s="2"/>
      <c r="P146" s="2"/>
      <c r="Q146" s="2"/>
      <c r="R146" s="2"/>
      <c r="S146" s="2"/>
      <c r="T146" s="2"/>
      <c r="U146" s="2"/>
      <c r="V146" s="2"/>
      <c r="W146" s="2"/>
      <c r="X146" s="2"/>
      <c r="Y146" s="2"/>
      <c r="Z146" s="2"/>
      <c r="AA146" s="2"/>
    </row>
    <row r="147" spans="1:27" ht="13.5" customHeight="1">
      <c r="A147" s="25">
        <v>144</v>
      </c>
      <c r="B147" s="25" t="s">
        <v>137</v>
      </c>
      <c r="C147" s="29"/>
      <c r="D147" s="82" t="s">
        <v>11402</v>
      </c>
      <c r="E147" s="29" t="s">
        <v>11403</v>
      </c>
      <c r="F147" s="30" t="s">
        <v>11404</v>
      </c>
      <c r="G147" s="29"/>
      <c r="H147" s="29"/>
      <c r="I147" s="2"/>
      <c r="J147" s="2"/>
      <c r="K147" s="2"/>
      <c r="L147" s="2"/>
      <c r="M147" s="2"/>
      <c r="N147" s="2"/>
      <c r="O147" s="2"/>
      <c r="P147" s="2"/>
      <c r="Q147" s="2"/>
      <c r="R147" s="2"/>
      <c r="S147" s="2"/>
      <c r="T147" s="2"/>
      <c r="U147" s="2"/>
      <c r="V147" s="2"/>
      <c r="W147" s="2"/>
      <c r="X147" s="2"/>
      <c r="Y147" s="2"/>
      <c r="Z147" s="2"/>
      <c r="AA147" s="2"/>
    </row>
    <row r="148" spans="1:27" ht="13.5" customHeight="1">
      <c r="A148" s="25">
        <v>145</v>
      </c>
      <c r="B148" s="25" t="s">
        <v>137</v>
      </c>
      <c r="C148" s="29"/>
      <c r="D148" s="82" t="s">
        <v>4551</v>
      </c>
      <c r="E148" s="29" t="s">
        <v>11405</v>
      </c>
      <c r="F148" s="30" t="s">
        <v>4553</v>
      </c>
      <c r="G148" s="29"/>
      <c r="H148" s="29"/>
      <c r="I148" s="2"/>
      <c r="J148" s="2"/>
      <c r="K148" s="2"/>
      <c r="L148" s="2"/>
      <c r="M148" s="2"/>
      <c r="N148" s="2"/>
      <c r="O148" s="2"/>
      <c r="P148" s="2"/>
      <c r="Q148" s="2"/>
      <c r="R148" s="2"/>
      <c r="S148" s="2"/>
      <c r="T148" s="2"/>
      <c r="U148" s="2"/>
      <c r="V148" s="2"/>
      <c r="W148" s="2"/>
      <c r="X148" s="2"/>
      <c r="Y148" s="2"/>
      <c r="Z148" s="2"/>
      <c r="AA148" s="2"/>
    </row>
    <row r="149" spans="1:27" ht="13.5" customHeight="1">
      <c r="A149" s="25">
        <v>146</v>
      </c>
      <c r="B149" s="25" t="s">
        <v>137</v>
      </c>
      <c r="C149" s="29"/>
      <c r="D149" s="82" t="s">
        <v>11406</v>
      </c>
      <c r="E149" s="29" t="s">
        <v>11407</v>
      </c>
      <c r="F149" s="30" t="s">
        <v>11408</v>
      </c>
      <c r="G149" s="29"/>
      <c r="H149" s="29" t="s">
        <v>11059</v>
      </c>
      <c r="I149" s="2"/>
      <c r="J149" s="2"/>
      <c r="K149" s="2"/>
      <c r="L149" s="2"/>
      <c r="M149" s="2"/>
      <c r="N149" s="2"/>
      <c r="O149" s="2"/>
      <c r="P149" s="2"/>
      <c r="Q149" s="2"/>
      <c r="R149" s="2"/>
      <c r="S149" s="2"/>
      <c r="T149" s="2"/>
      <c r="U149" s="2"/>
      <c r="V149" s="2"/>
      <c r="W149" s="2"/>
      <c r="X149" s="2"/>
      <c r="Y149" s="2"/>
      <c r="Z149" s="2"/>
      <c r="AA149" s="2"/>
    </row>
    <row r="150" spans="1:27" ht="13.5" customHeight="1">
      <c r="A150" s="25">
        <v>147</v>
      </c>
      <c r="B150" s="25" t="s">
        <v>137</v>
      </c>
      <c r="C150" s="29"/>
      <c r="D150" s="82" t="s">
        <v>11409</v>
      </c>
      <c r="E150" s="29" t="s">
        <v>11410</v>
      </c>
      <c r="F150" s="30" t="s">
        <v>11411</v>
      </c>
      <c r="G150" s="29"/>
      <c r="H150" s="29"/>
      <c r="I150" s="2"/>
      <c r="J150" s="2"/>
      <c r="K150" s="2"/>
      <c r="L150" s="2"/>
      <c r="M150" s="2"/>
      <c r="N150" s="2"/>
      <c r="O150" s="2"/>
      <c r="P150" s="2"/>
      <c r="Q150" s="2"/>
      <c r="R150" s="2"/>
      <c r="S150" s="2"/>
      <c r="T150" s="2"/>
      <c r="U150" s="2"/>
      <c r="V150" s="2"/>
      <c r="W150" s="2"/>
      <c r="X150" s="2"/>
      <c r="Y150" s="2"/>
      <c r="Z150" s="2"/>
      <c r="AA150" s="2"/>
    </row>
    <row r="151" spans="1:27" ht="13.5" customHeight="1">
      <c r="A151" s="25">
        <v>148</v>
      </c>
      <c r="B151" s="25" t="s">
        <v>137</v>
      </c>
      <c r="C151" s="29"/>
      <c r="D151" s="82" t="s">
        <v>11412</v>
      </c>
      <c r="E151" s="29" t="s">
        <v>11413</v>
      </c>
      <c r="F151" s="30" t="s">
        <v>1688</v>
      </c>
      <c r="G151" s="29"/>
      <c r="H151" s="29" t="s">
        <v>11059</v>
      </c>
      <c r="I151" s="2"/>
      <c r="J151" s="2"/>
      <c r="K151" s="2"/>
      <c r="L151" s="2"/>
      <c r="M151" s="2"/>
      <c r="N151" s="2"/>
      <c r="O151" s="2"/>
      <c r="P151" s="2"/>
      <c r="Q151" s="2"/>
      <c r="R151" s="2"/>
      <c r="S151" s="2"/>
      <c r="T151" s="2"/>
      <c r="U151" s="2"/>
      <c r="V151" s="2"/>
      <c r="W151" s="2"/>
      <c r="X151" s="2"/>
      <c r="Y151" s="2"/>
      <c r="Z151" s="2"/>
      <c r="AA151" s="2"/>
    </row>
    <row r="152" spans="1:27" ht="13.5" customHeight="1">
      <c r="A152" s="25">
        <v>149</v>
      </c>
      <c r="B152" s="25" t="s">
        <v>137</v>
      </c>
      <c r="C152" s="29"/>
      <c r="D152" s="82" t="s">
        <v>2711</v>
      </c>
      <c r="E152" s="29" t="s">
        <v>11414</v>
      </c>
      <c r="F152" s="30" t="s">
        <v>2713</v>
      </c>
      <c r="G152" s="29"/>
      <c r="H152" s="29"/>
      <c r="I152" s="2"/>
      <c r="J152" s="2"/>
      <c r="K152" s="2"/>
      <c r="L152" s="2"/>
      <c r="M152" s="2"/>
      <c r="N152" s="2"/>
      <c r="O152" s="2"/>
      <c r="P152" s="2"/>
      <c r="Q152" s="2"/>
      <c r="R152" s="2"/>
      <c r="S152" s="2"/>
      <c r="T152" s="2"/>
      <c r="U152" s="2"/>
      <c r="V152" s="2"/>
      <c r="W152" s="2"/>
      <c r="X152" s="2"/>
      <c r="Y152" s="2"/>
      <c r="Z152" s="2"/>
      <c r="AA152" s="2"/>
    </row>
    <row r="153" spans="1:27" ht="13.5" customHeight="1">
      <c r="A153" s="25">
        <v>150</v>
      </c>
      <c r="B153" s="25" t="s">
        <v>137</v>
      </c>
      <c r="C153" s="29"/>
      <c r="D153" s="29" t="s">
        <v>10472</v>
      </c>
      <c r="E153" s="29" t="s">
        <v>11415</v>
      </c>
      <c r="F153" s="30" t="s">
        <v>3810</v>
      </c>
      <c r="G153" s="29"/>
      <c r="H153" s="29"/>
      <c r="I153" s="2"/>
      <c r="J153" s="2"/>
      <c r="K153" s="2"/>
      <c r="L153" s="2"/>
      <c r="M153" s="2"/>
      <c r="N153" s="2"/>
      <c r="O153" s="2"/>
      <c r="P153" s="2"/>
      <c r="Q153" s="2"/>
      <c r="R153" s="2"/>
      <c r="S153" s="2"/>
      <c r="T153" s="2"/>
      <c r="U153" s="2"/>
      <c r="V153" s="2"/>
      <c r="W153" s="2"/>
      <c r="X153" s="2"/>
      <c r="Y153" s="2"/>
      <c r="Z153" s="2"/>
      <c r="AA153" s="2"/>
    </row>
    <row r="154" spans="1:27" ht="13.5" customHeight="1">
      <c r="A154" s="25">
        <v>151</v>
      </c>
      <c r="B154" s="25" t="s">
        <v>137</v>
      </c>
      <c r="C154" s="29"/>
      <c r="D154" s="29" t="s">
        <v>11416</v>
      </c>
      <c r="E154" s="29" t="s">
        <v>11417</v>
      </c>
      <c r="F154" s="30" t="s">
        <v>11418</v>
      </c>
      <c r="G154" s="29"/>
      <c r="H154" s="29"/>
      <c r="I154" s="2"/>
      <c r="J154" s="2"/>
      <c r="K154" s="2"/>
      <c r="L154" s="2"/>
      <c r="M154" s="2"/>
      <c r="N154" s="2"/>
      <c r="O154" s="2"/>
      <c r="P154" s="2"/>
      <c r="Q154" s="2"/>
      <c r="R154" s="2"/>
      <c r="S154" s="2"/>
      <c r="T154" s="2"/>
      <c r="U154" s="2"/>
      <c r="V154" s="2"/>
      <c r="W154" s="2"/>
      <c r="X154" s="2"/>
      <c r="Y154" s="2"/>
      <c r="Z154" s="2"/>
      <c r="AA154" s="2"/>
    </row>
    <row r="155" spans="1:27" ht="13.5" customHeight="1">
      <c r="A155" s="25">
        <v>152</v>
      </c>
      <c r="B155" s="25" t="s">
        <v>137</v>
      </c>
      <c r="C155" s="29"/>
      <c r="D155" s="82" t="s">
        <v>11419</v>
      </c>
      <c r="E155" s="29" t="s">
        <v>11420</v>
      </c>
      <c r="F155" s="30" t="s">
        <v>11421</v>
      </c>
      <c r="G155" s="29"/>
      <c r="H155" s="29" t="s">
        <v>11422</v>
      </c>
      <c r="I155" s="2"/>
      <c r="J155" s="2"/>
      <c r="K155" s="2"/>
      <c r="L155" s="2"/>
      <c r="M155" s="2"/>
      <c r="N155" s="2"/>
      <c r="O155" s="2"/>
      <c r="P155" s="2"/>
      <c r="Q155" s="2"/>
      <c r="R155" s="2"/>
      <c r="S155" s="2"/>
      <c r="T155" s="2"/>
      <c r="U155" s="2"/>
      <c r="V155" s="2"/>
      <c r="W155" s="2"/>
      <c r="X155" s="2"/>
      <c r="Y155" s="2"/>
      <c r="Z155" s="2"/>
      <c r="AA155" s="2"/>
    </row>
    <row r="156" spans="1:27" ht="13.5" customHeight="1">
      <c r="A156" s="25">
        <v>153</v>
      </c>
      <c r="B156" s="25" t="s">
        <v>137</v>
      </c>
      <c r="C156" s="29"/>
      <c r="D156" s="82" t="s">
        <v>10846</v>
      </c>
      <c r="E156" s="29" t="s">
        <v>11423</v>
      </c>
      <c r="F156" s="30" t="s">
        <v>11424</v>
      </c>
      <c r="G156" s="29"/>
      <c r="H156" s="29"/>
      <c r="I156" s="2"/>
      <c r="J156" s="2"/>
      <c r="K156" s="2"/>
      <c r="L156" s="2"/>
      <c r="M156" s="2"/>
      <c r="N156" s="2"/>
      <c r="O156" s="2"/>
      <c r="P156" s="2"/>
      <c r="Q156" s="2"/>
      <c r="R156" s="2"/>
      <c r="S156" s="2"/>
      <c r="T156" s="2"/>
      <c r="U156" s="2"/>
      <c r="V156" s="2"/>
      <c r="W156" s="2"/>
      <c r="X156" s="2"/>
      <c r="Y156" s="2"/>
      <c r="Z156" s="2"/>
      <c r="AA156" s="2"/>
    </row>
    <row r="157" spans="1:27" ht="13.5" customHeight="1">
      <c r="A157" s="25">
        <v>154</v>
      </c>
      <c r="B157" s="25" t="s">
        <v>137</v>
      </c>
      <c r="C157" s="29"/>
      <c r="D157" s="82" t="s">
        <v>11425</v>
      </c>
      <c r="E157" s="29" t="s">
        <v>11426</v>
      </c>
      <c r="F157" s="30" t="s">
        <v>11427</v>
      </c>
      <c r="G157" s="29"/>
      <c r="H157" s="29"/>
      <c r="I157" s="2"/>
      <c r="J157" s="2"/>
      <c r="K157" s="2"/>
      <c r="L157" s="2"/>
      <c r="M157" s="2"/>
      <c r="N157" s="2"/>
      <c r="O157" s="2"/>
      <c r="P157" s="2"/>
      <c r="Q157" s="2"/>
      <c r="R157" s="2"/>
      <c r="S157" s="2"/>
      <c r="T157" s="2"/>
      <c r="U157" s="2"/>
      <c r="V157" s="2"/>
      <c r="W157" s="2"/>
      <c r="X157" s="2"/>
      <c r="Y157" s="2"/>
      <c r="Z157" s="2"/>
      <c r="AA157" s="2"/>
    </row>
    <row r="158" spans="1:27" ht="13.5" customHeight="1">
      <c r="A158" s="25">
        <v>155</v>
      </c>
      <c r="B158" s="25" t="s">
        <v>504</v>
      </c>
      <c r="C158" s="25"/>
      <c r="D158" s="82" t="s">
        <v>11428</v>
      </c>
      <c r="E158" s="29" t="s">
        <v>11429</v>
      </c>
      <c r="F158" s="30" t="s">
        <v>11430</v>
      </c>
      <c r="G158" s="29"/>
      <c r="H158" s="29"/>
      <c r="I158" s="2"/>
      <c r="J158" s="2"/>
      <c r="K158" s="2"/>
      <c r="L158" s="2"/>
      <c r="M158" s="2"/>
      <c r="N158" s="2"/>
      <c r="O158" s="2"/>
      <c r="P158" s="2"/>
      <c r="Q158" s="2"/>
      <c r="R158" s="2"/>
      <c r="S158" s="2"/>
      <c r="T158" s="2"/>
      <c r="U158" s="2"/>
      <c r="V158" s="2"/>
      <c r="W158" s="2"/>
      <c r="X158" s="2"/>
      <c r="Y158" s="2"/>
      <c r="Z158" s="2"/>
      <c r="AA158" s="2"/>
    </row>
    <row r="159" spans="1:27" ht="13.5" customHeight="1">
      <c r="A159" s="25">
        <v>156</v>
      </c>
      <c r="B159" s="25" t="s">
        <v>504</v>
      </c>
      <c r="C159" s="25"/>
      <c r="D159" s="25" t="s">
        <v>11431</v>
      </c>
      <c r="E159" s="25" t="s">
        <v>11432</v>
      </c>
      <c r="F159" s="59" t="s">
        <v>11433</v>
      </c>
      <c r="G159" s="29"/>
      <c r="H159" s="29"/>
      <c r="I159" s="2"/>
      <c r="J159" s="2"/>
      <c r="K159" s="2"/>
      <c r="L159" s="2"/>
      <c r="M159" s="2"/>
      <c r="N159" s="2"/>
      <c r="O159" s="2"/>
      <c r="P159" s="2"/>
      <c r="Q159" s="2"/>
      <c r="R159" s="2"/>
      <c r="S159" s="2"/>
      <c r="T159" s="2"/>
      <c r="U159" s="2"/>
      <c r="V159" s="2"/>
      <c r="W159" s="2"/>
      <c r="X159" s="2"/>
      <c r="Y159" s="2"/>
      <c r="Z159" s="2"/>
      <c r="AA159" s="2"/>
    </row>
    <row r="160" spans="1:27" ht="13.5" customHeight="1">
      <c r="A160" s="25">
        <v>157</v>
      </c>
      <c r="B160" s="25" t="s">
        <v>504</v>
      </c>
      <c r="C160" s="25"/>
      <c r="D160" s="25" t="s">
        <v>11434</v>
      </c>
      <c r="E160" s="25" t="s">
        <v>11435</v>
      </c>
      <c r="F160" s="59" t="s">
        <v>11436</v>
      </c>
      <c r="G160" s="29"/>
      <c r="H160" s="29"/>
      <c r="I160" s="2"/>
      <c r="J160" s="2"/>
      <c r="K160" s="2"/>
      <c r="L160" s="2"/>
      <c r="M160" s="2"/>
      <c r="N160" s="2"/>
      <c r="O160" s="2"/>
      <c r="P160" s="2"/>
      <c r="Q160" s="2"/>
      <c r="R160" s="2"/>
      <c r="S160" s="2"/>
      <c r="T160" s="2"/>
      <c r="U160" s="2"/>
      <c r="V160" s="2"/>
      <c r="W160" s="2"/>
      <c r="X160" s="2"/>
      <c r="Y160" s="2"/>
      <c r="Z160" s="2"/>
      <c r="AA160" s="2"/>
    </row>
    <row r="161" spans="1:27" ht="13.5" customHeight="1">
      <c r="A161" s="25">
        <v>158</v>
      </c>
      <c r="B161" s="25" t="s">
        <v>504</v>
      </c>
      <c r="C161" s="25"/>
      <c r="D161" s="79" t="s">
        <v>11437</v>
      </c>
      <c r="E161" s="25" t="s">
        <v>11438</v>
      </c>
      <c r="F161" s="59" t="s">
        <v>11439</v>
      </c>
      <c r="G161" s="29"/>
      <c r="H161" s="29"/>
      <c r="I161" s="2"/>
      <c r="J161" s="2"/>
      <c r="K161" s="2"/>
      <c r="L161" s="2"/>
      <c r="M161" s="2"/>
      <c r="N161" s="2"/>
      <c r="O161" s="2"/>
      <c r="P161" s="2"/>
      <c r="Q161" s="2"/>
      <c r="R161" s="2"/>
      <c r="S161" s="2"/>
      <c r="T161" s="2"/>
      <c r="U161" s="2"/>
      <c r="V161" s="2"/>
      <c r="W161" s="2"/>
      <c r="X161" s="2"/>
      <c r="Y161" s="2"/>
      <c r="Z161" s="2"/>
      <c r="AA161" s="2"/>
    </row>
    <row r="162" spans="1:27" ht="13.5" customHeight="1">
      <c r="A162" s="25">
        <v>159</v>
      </c>
      <c r="B162" s="25" t="s">
        <v>504</v>
      </c>
      <c r="C162" s="25"/>
      <c r="D162" s="79" t="s">
        <v>11440</v>
      </c>
      <c r="E162" s="25" t="s">
        <v>11441</v>
      </c>
      <c r="F162" s="59" t="s">
        <v>11442</v>
      </c>
      <c r="G162" s="29"/>
      <c r="H162" s="29"/>
      <c r="I162" s="2"/>
      <c r="J162" s="2"/>
      <c r="K162" s="2"/>
      <c r="L162" s="2"/>
      <c r="M162" s="2"/>
      <c r="N162" s="2"/>
      <c r="O162" s="2"/>
      <c r="P162" s="2"/>
      <c r="Q162" s="2"/>
      <c r="R162" s="2"/>
      <c r="S162" s="2"/>
      <c r="T162" s="2"/>
      <c r="U162" s="2"/>
      <c r="V162" s="2"/>
      <c r="W162" s="2"/>
      <c r="X162" s="2"/>
      <c r="Y162" s="2"/>
      <c r="Z162" s="2"/>
      <c r="AA162" s="2"/>
    </row>
    <row r="163" spans="1:27" ht="13.5" customHeight="1">
      <c r="A163" s="25">
        <v>160</v>
      </c>
      <c r="B163" s="25" t="s">
        <v>504</v>
      </c>
      <c r="C163" s="25"/>
      <c r="D163" s="79" t="s">
        <v>11443</v>
      </c>
      <c r="E163" s="25" t="s">
        <v>11444</v>
      </c>
      <c r="F163" s="59" t="s">
        <v>11445</v>
      </c>
      <c r="G163" s="29"/>
      <c r="H163" s="29"/>
      <c r="I163" s="2"/>
      <c r="J163" s="2"/>
      <c r="K163" s="2"/>
      <c r="L163" s="2"/>
      <c r="M163" s="2"/>
      <c r="N163" s="2"/>
      <c r="O163" s="2"/>
      <c r="P163" s="2"/>
      <c r="Q163" s="2"/>
      <c r="R163" s="2"/>
      <c r="S163" s="2"/>
      <c r="T163" s="2"/>
      <c r="U163" s="2"/>
      <c r="V163" s="2"/>
      <c r="W163" s="2"/>
      <c r="X163" s="2"/>
      <c r="Y163" s="2"/>
      <c r="Z163" s="2"/>
      <c r="AA163" s="2"/>
    </row>
    <row r="164" spans="1:27" ht="13.5" customHeight="1">
      <c r="A164" s="25">
        <v>161</v>
      </c>
      <c r="B164" s="25" t="s">
        <v>504</v>
      </c>
      <c r="C164" s="25"/>
      <c r="D164" s="79" t="s">
        <v>11446</v>
      </c>
      <c r="E164" s="25" t="s">
        <v>11447</v>
      </c>
      <c r="F164" s="59" t="s">
        <v>11448</v>
      </c>
      <c r="G164" s="29"/>
      <c r="H164" s="29"/>
      <c r="I164" s="2"/>
      <c r="J164" s="2"/>
      <c r="K164" s="2"/>
      <c r="L164" s="2"/>
      <c r="M164" s="2"/>
      <c r="N164" s="2"/>
      <c r="O164" s="2"/>
      <c r="P164" s="2"/>
      <c r="Q164" s="2"/>
      <c r="R164" s="2"/>
      <c r="S164" s="2"/>
      <c r="T164" s="2"/>
      <c r="U164" s="2"/>
      <c r="V164" s="2"/>
      <c r="W164" s="2"/>
      <c r="X164" s="2"/>
      <c r="Y164" s="2"/>
      <c r="Z164" s="2"/>
      <c r="AA164" s="2"/>
    </row>
    <row r="165" spans="1:27" ht="13.5" customHeight="1">
      <c r="A165" s="25">
        <v>162</v>
      </c>
      <c r="B165" s="25" t="s">
        <v>504</v>
      </c>
      <c r="C165" s="25"/>
      <c r="D165" s="8" t="s">
        <v>11449</v>
      </c>
      <c r="E165" s="8" t="s">
        <v>11450</v>
      </c>
      <c r="F165" s="9" t="s">
        <v>11451</v>
      </c>
      <c r="G165" s="29"/>
      <c r="H165" s="29" t="s">
        <v>11452</v>
      </c>
      <c r="I165" s="2"/>
      <c r="J165" s="2"/>
      <c r="K165" s="2"/>
      <c r="L165" s="2"/>
      <c r="M165" s="2"/>
      <c r="N165" s="2"/>
      <c r="O165" s="2"/>
      <c r="P165" s="2"/>
      <c r="Q165" s="2"/>
      <c r="R165" s="2"/>
      <c r="S165" s="2"/>
      <c r="T165" s="2"/>
      <c r="U165" s="2"/>
      <c r="V165" s="2"/>
      <c r="W165" s="2"/>
      <c r="X165" s="2"/>
      <c r="Y165" s="2"/>
      <c r="Z165" s="2"/>
      <c r="AA165" s="2"/>
    </row>
    <row r="166" spans="1:27" ht="13.5" customHeight="1">
      <c r="A166" s="25">
        <v>163</v>
      </c>
      <c r="B166" s="25" t="s">
        <v>504</v>
      </c>
      <c r="C166" s="25"/>
      <c r="D166" s="8" t="s">
        <v>11453</v>
      </c>
      <c r="E166" s="8" t="s">
        <v>11454</v>
      </c>
      <c r="F166" s="9" t="s">
        <v>11455</v>
      </c>
      <c r="G166" s="29"/>
      <c r="H166" s="29"/>
      <c r="I166" s="2"/>
      <c r="J166" s="2"/>
      <c r="K166" s="2"/>
      <c r="L166" s="2"/>
      <c r="M166" s="2"/>
      <c r="N166" s="2"/>
      <c r="O166" s="2"/>
      <c r="P166" s="2"/>
      <c r="Q166" s="2"/>
      <c r="R166" s="2"/>
      <c r="S166" s="2"/>
      <c r="T166" s="2"/>
      <c r="U166" s="2"/>
      <c r="V166" s="2"/>
      <c r="W166" s="2"/>
      <c r="X166" s="2"/>
      <c r="Y166" s="2"/>
      <c r="Z166" s="2"/>
      <c r="AA166" s="2"/>
    </row>
    <row r="167" spans="1:27" ht="13.5" customHeight="1">
      <c r="A167" s="25">
        <v>164</v>
      </c>
      <c r="B167" s="25" t="s">
        <v>504</v>
      </c>
      <c r="C167" s="25"/>
      <c r="D167" s="85" t="s">
        <v>11456</v>
      </c>
      <c r="E167" s="8" t="s">
        <v>11457</v>
      </c>
      <c r="F167" s="9" t="s">
        <v>11458</v>
      </c>
      <c r="G167" s="29"/>
      <c r="H167" s="29"/>
      <c r="I167" s="2"/>
      <c r="J167" s="2"/>
      <c r="K167" s="2"/>
      <c r="L167" s="2"/>
      <c r="M167" s="2"/>
      <c r="N167" s="2"/>
      <c r="O167" s="2"/>
      <c r="P167" s="2"/>
      <c r="Q167" s="2"/>
      <c r="R167" s="2"/>
      <c r="S167" s="2"/>
      <c r="T167" s="2"/>
      <c r="U167" s="2"/>
      <c r="V167" s="2"/>
      <c r="W167" s="2"/>
      <c r="X167" s="2"/>
      <c r="Y167" s="2"/>
      <c r="Z167" s="2"/>
      <c r="AA167" s="2"/>
    </row>
    <row r="168" spans="1:27" ht="13.5" customHeight="1">
      <c r="A168" s="25">
        <v>165</v>
      </c>
      <c r="B168" s="25" t="s">
        <v>504</v>
      </c>
      <c r="C168" s="25"/>
      <c r="D168" s="85" t="s">
        <v>11459</v>
      </c>
      <c r="E168" s="8" t="s">
        <v>11460</v>
      </c>
      <c r="F168" s="9" t="s">
        <v>11461</v>
      </c>
      <c r="G168" s="29"/>
      <c r="H168" s="29"/>
      <c r="I168" s="2"/>
      <c r="J168" s="2"/>
      <c r="K168" s="2"/>
      <c r="L168" s="2"/>
      <c r="M168" s="2"/>
      <c r="N168" s="2"/>
      <c r="O168" s="2"/>
      <c r="P168" s="2"/>
      <c r="Q168" s="2"/>
      <c r="R168" s="2"/>
      <c r="S168" s="2"/>
      <c r="T168" s="2"/>
      <c r="U168" s="2"/>
      <c r="V168" s="2"/>
      <c r="W168" s="2"/>
      <c r="X168" s="2"/>
      <c r="Y168" s="2"/>
      <c r="Z168" s="2"/>
      <c r="AA168" s="2"/>
    </row>
    <row r="169" spans="1:27" ht="13.5" customHeight="1">
      <c r="A169" s="25">
        <v>166</v>
      </c>
      <c r="B169" s="25" t="s">
        <v>504</v>
      </c>
      <c r="C169" s="25"/>
      <c r="D169" s="8" t="s">
        <v>11462</v>
      </c>
      <c r="E169" s="8" t="s">
        <v>11463</v>
      </c>
      <c r="F169" s="9" t="s">
        <v>11464</v>
      </c>
      <c r="G169" s="29"/>
      <c r="H169" s="29" t="s">
        <v>11465</v>
      </c>
      <c r="I169" s="2"/>
      <c r="J169" s="2"/>
      <c r="K169" s="2"/>
      <c r="L169" s="2"/>
      <c r="M169" s="2"/>
      <c r="N169" s="2"/>
      <c r="O169" s="2"/>
      <c r="P169" s="2"/>
      <c r="Q169" s="2"/>
      <c r="R169" s="2"/>
      <c r="S169" s="2"/>
      <c r="T169" s="2"/>
      <c r="U169" s="2"/>
      <c r="V169" s="2"/>
      <c r="W169" s="2"/>
      <c r="X169" s="2"/>
      <c r="Y169" s="2"/>
      <c r="Z169" s="2"/>
      <c r="AA169" s="2"/>
    </row>
    <row r="170" spans="1:27" ht="13.5" customHeight="1">
      <c r="A170" s="25">
        <v>167</v>
      </c>
      <c r="B170" s="25" t="s">
        <v>504</v>
      </c>
      <c r="C170" s="25"/>
      <c r="D170" s="8" t="s">
        <v>11466</v>
      </c>
      <c r="E170" s="8" t="s">
        <v>11467</v>
      </c>
      <c r="F170" s="9" t="s">
        <v>11468</v>
      </c>
      <c r="G170" s="29"/>
      <c r="H170" s="29" t="s">
        <v>11469</v>
      </c>
      <c r="I170" s="2"/>
      <c r="J170" s="2"/>
      <c r="K170" s="2"/>
      <c r="L170" s="2"/>
      <c r="M170" s="2"/>
      <c r="N170" s="2"/>
      <c r="O170" s="2"/>
      <c r="P170" s="2"/>
      <c r="Q170" s="2"/>
      <c r="R170" s="2"/>
      <c r="S170" s="2"/>
      <c r="T170" s="2"/>
      <c r="U170" s="2"/>
      <c r="V170" s="2"/>
      <c r="W170" s="2"/>
      <c r="X170" s="2"/>
      <c r="Y170" s="2"/>
      <c r="Z170" s="2"/>
      <c r="AA170" s="2"/>
    </row>
    <row r="171" spans="1:27" ht="13.5" customHeight="1">
      <c r="A171" s="25">
        <v>168</v>
      </c>
      <c r="B171" s="25" t="s">
        <v>504</v>
      </c>
      <c r="C171" s="25"/>
      <c r="D171" s="8" t="s">
        <v>11470</v>
      </c>
      <c r="E171" s="8" t="s">
        <v>11471</v>
      </c>
      <c r="F171" s="9" t="s">
        <v>11472</v>
      </c>
      <c r="G171" s="29"/>
      <c r="H171" s="29"/>
      <c r="I171" s="2"/>
      <c r="J171" s="2"/>
      <c r="K171" s="2"/>
      <c r="L171" s="2"/>
      <c r="M171" s="2"/>
      <c r="N171" s="2"/>
      <c r="O171" s="2"/>
      <c r="P171" s="2"/>
      <c r="Q171" s="2"/>
      <c r="R171" s="2"/>
      <c r="S171" s="2"/>
      <c r="T171" s="2"/>
      <c r="U171" s="2"/>
      <c r="V171" s="2"/>
      <c r="W171" s="2"/>
      <c r="X171" s="2"/>
      <c r="Y171" s="2"/>
      <c r="Z171" s="2"/>
      <c r="AA171" s="2"/>
    </row>
    <row r="172" spans="1:27" ht="13.5" customHeight="1">
      <c r="A172" s="25">
        <v>169</v>
      </c>
      <c r="B172" s="25" t="s">
        <v>504</v>
      </c>
      <c r="C172" s="25"/>
      <c r="D172" s="8" t="s">
        <v>11473</v>
      </c>
      <c r="E172" s="8" t="s">
        <v>11474</v>
      </c>
      <c r="F172" s="9" t="s">
        <v>11475</v>
      </c>
      <c r="G172" s="29"/>
      <c r="H172" s="29"/>
      <c r="I172" s="2"/>
      <c r="J172" s="2"/>
      <c r="K172" s="2"/>
      <c r="L172" s="2"/>
      <c r="M172" s="2"/>
      <c r="N172" s="2"/>
      <c r="O172" s="2"/>
      <c r="P172" s="2"/>
      <c r="Q172" s="2"/>
      <c r="R172" s="2"/>
      <c r="S172" s="2"/>
      <c r="T172" s="2"/>
      <c r="U172" s="2"/>
      <c r="V172" s="2"/>
      <c r="W172" s="2"/>
      <c r="X172" s="2"/>
      <c r="Y172" s="2"/>
      <c r="Z172" s="2"/>
      <c r="AA172" s="2"/>
    </row>
    <row r="173" spans="1:27" ht="13.5" customHeight="1">
      <c r="A173" s="25">
        <v>170</v>
      </c>
      <c r="B173" s="25" t="s">
        <v>504</v>
      </c>
      <c r="C173" s="25"/>
      <c r="D173" s="79" t="s">
        <v>11476</v>
      </c>
      <c r="E173" s="25" t="s">
        <v>11477</v>
      </c>
      <c r="F173" s="59" t="s">
        <v>11478</v>
      </c>
      <c r="G173" s="29"/>
      <c r="H173" s="29"/>
      <c r="I173" s="2"/>
      <c r="J173" s="2"/>
      <c r="K173" s="2"/>
      <c r="L173" s="2"/>
      <c r="M173" s="2"/>
      <c r="N173" s="2"/>
      <c r="O173" s="2"/>
      <c r="P173" s="2"/>
      <c r="Q173" s="2"/>
      <c r="R173" s="2"/>
      <c r="S173" s="2"/>
      <c r="T173" s="2"/>
      <c r="U173" s="2"/>
      <c r="V173" s="2"/>
      <c r="W173" s="2"/>
      <c r="X173" s="2"/>
      <c r="Y173" s="2"/>
      <c r="Z173" s="2"/>
      <c r="AA173" s="2"/>
    </row>
    <row r="174" spans="1:27" ht="13.5" customHeight="1">
      <c r="A174" s="25">
        <v>171</v>
      </c>
      <c r="B174" s="25" t="s">
        <v>504</v>
      </c>
      <c r="C174" s="25"/>
      <c r="D174" s="79" t="s">
        <v>11479</v>
      </c>
      <c r="E174" s="25" t="s">
        <v>11480</v>
      </c>
      <c r="F174" s="59" t="s">
        <v>11481</v>
      </c>
      <c r="G174" s="29"/>
      <c r="H174" s="29"/>
      <c r="I174" s="2"/>
      <c r="J174" s="2"/>
      <c r="K174" s="2"/>
      <c r="L174" s="2"/>
      <c r="M174" s="2"/>
      <c r="N174" s="2"/>
      <c r="O174" s="2"/>
      <c r="P174" s="2"/>
      <c r="Q174" s="2"/>
      <c r="R174" s="2"/>
      <c r="S174" s="2"/>
      <c r="T174" s="2"/>
      <c r="U174" s="2"/>
      <c r="V174" s="2"/>
      <c r="W174" s="2"/>
      <c r="X174" s="2"/>
      <c r="Y174" s="2"/>
      <c r="Z174" s="2"/>
      <c r="AA174" s="2"/>
    </row>
    <row r="175" spans="1:27" ht="13.5" customHeight="1">
      <c r="A175" s="25">
        <v>172</v>
      </c>
      <c r="B175" s="25" t="s">
        <v>504</v>
      </c>
      <c r="C175" s="25"/>
      <c r="D175" s="79" t="s">
        <v>11482</v>
      </c>
      <c r="E175" s="25" t="s">
        <v>11483</v>
      </c>
      <c r="F175" s="59" t="s">
        <v>11484</v>
      </c>
      <c r="G175" s="29"/>
      <c r="H175" s="29"/>
      <c r="I175" s="2"/>
      <c r="J175" s="2"/>
      <c r="K175" s="2"/>
      <c r="L175" s="2"/>
      <c r="M175" s="2"/>
      <c r="N175" s="2"/>
      <c r="O175" s="2"/>
      <c r="P175" s="2"/>
      <c r="Q175" s="2"/>
      <c r="R175" s="2"/>
      <c r="S175" s="2"/>
      <c r="T175" s="2"/>
      <c r="U175" s="2"/>
      <c r="V175" s="2"/>
      <c r="W175" s="2"/>
      <c r="X175" s="2"/>
      <c r="Y175" s="2"/>
      <c r="Z175" s="2"/>
      <c r="AA175" s="2"/>
    </row>
    <row r="176" spans="1:27" ht="13.5" customHeight="1">
      <c r="A176" s="25">
        <v>173</v>
      </c>
      <c r="B176" s="25" t="s">
        <v>504</v>
      </c>
      <c r="C176" s="25"/>
      <c r="D176" s="25" t="s">
        <v>11485</v>
      </c>
      <c r="E176" s="25" t="s">
        <v>11486</v>
      </c>
      <c r="F176" s="59" t="s">
        <v>738</v>
      </c>
      <c r="G176" s="29"/>
      <c r="H176" s="29" t="s">
        <v>11487</v>
      </c>
      <c r="I176" s="2"/>
      <c r="J176" s="2"/>
      <c r="K176" s="2"/>
      <c r="L176" s="2"/>
      <c r="M176" s="2"/>
      <c r="N176" s="2"/>
      <c r="O176" s="2"/>
      <c r="P176" s="2"/>
      <c r="Q176" s="2"/>
      <c r="R176" s="2"/>
      <c r="S176" s="2"/>
      <c r="T176" s="2"/>
      <c r="U176" s="2"/>
      <c r="V176" s="2"/>
      <c r="W176" s="2"/>
      <c r="X176" s="2"/>
      <c r="Y176" s="2"/>
      <c r="Z176" s="2"/>
      <c r="AA176" s="2"/>
    </row>
    <row r="177" spans="1:27" ht="13.5" customHeight="1">
      <c r="A177" s="25">
        <v>174</v>
      </c>
      <c r="B177" s="25" t="s">
        <v>504</v>
      </c>
      <c r="C177" s="25"/>
      <c r="D177" s="79" t="s">
        <v>11488</v>
      </c>
      <c r="E177" s="25" t="s">
        <v>11489</v>
      </c>
      <c r="F177" s="59" t="s">
        <v>11490</v>
      </c>
      <c r="G177" s="29"/>
      <c r="H177" s="29"/>
      <c r="I177" s="2"/>
      <c r="J177" s="2"/>
      <c r="K177" s="2"/>
      <c r="L177" s="2"/>
      <c r="M177" s="2"/>
      <c r="N177" s="2"/>
      <c r="O177" s="2"/>
      <c r="P177" s="2"/>
      <c r="Q177" s="2"/>
      <c r="R177" s="2"/>
      <c r="S177" s="2"/>
      <c r="T177" s="2"/>
      <c r="U177" s="2"/>
      <c r="V177" s="2"/>
      <c r="W177" s="2"/>
      <c r="X177" s="2"/>
      <c r="Y177" s="2"/>
      <c r="Z177" s="2"/>
      <c r="AA177" s="2"/>
    </row>
    <row r="178" spans="1:27" ht="13.5" customHeight="1">
      <c r="A178" s="25">
        <v>175</v>
      </c>
      <c r="B178" s="25" t="s">
        <v>504</v>
      </c>
      <c r="C178" s="25"/>
      <c r="D178" s="8" t="s">
        <v>11491</v>
      </c>
      <c r="E178" s="8" t="s">
        <v>11492</v>
      </c>
      <c r="F178" s="9" t="s">
        <v>11493</v>
      </c>
      <c r="G178" s="29"/>
      <c r="H178" s="29"/>
      <c r="I178" s="2"/>
      <c r="J178" s="2"/>
      <c r="K178" s="2"/>
      <c r="L178" s="2"/>
      <c r="M178" s="2"/>
      <c r="N178" s="2"/>
      <c r="O178" s="2"/>
      <c r="P178" s="2"/>
      <c r="Q178" s="2"/>
      <c r="R178" s="2"/>
      <c r="S178" s="2"/>
      <c r="T178" s="2"/>
      <c r="U178" s="2"/>
      <c r="V178" s="2"/>
      <c r="W178" s="2"/>
      <c r="X178" s="2"/>
      <c r="Y178" s="2"/>
      <c r="Z178" s="2"/>
      <c r="AA178" s="2"/>
    </row>
    <row r="179" spans="1:27" ht="13.5" customHeight="1">
      <c r="A179" s="25">
        <v>176</v>
      </c>
      <c r="B179" s="25" t="s">
        <v>504</v>
      </c>
      <c r="C179" s="25"/>
      <c r="D179" s="25" t="s">
        <v>11494</v>
      </c>
      <c r="E179" s="25" t="s">
        <v>11495</v>
      </c>
      <c r="F179" s="59" t="s">
        <v>11496</v>
      </c>
      <c r="G179" s="29"/>
      <c r="H179" s="29"/>
      <c r="I179" s="2"/>
      <c r="J179" s="2"/>
      <c r="K179" s="2"/>
      <c r="L179" s="2"/>
      <c r="M179" s="2"/>
      <c r="N179" s="2"/>
      <c r="O179" s="2"/>
      <c r="P179" s="2"/>
      <c r="Q179" s="2"/>
      <c r="R179" s="2"/>
      <c r="S179" s="2"/>
      <c r="T179" s="2"/>
      <c r="U179" s="2"/>
      <c r="V179" s="2"/>
      <c r="W179" s="2"/>
      <c r="X179" s="2"/>
      <c r="Y179" s="2"/>
      <c r="Z179" s="2"/>
      <c r="AA179" s="2"/>
    </row>
    <row r="180" spans="1:27" ht="13.5" customHeight="1">
      <c r="A180" s="25">
        <v>177</v>
      </c>
      <c r="B180" s="25" t="s">
        <v>504</v>
      </c>
      <c r="C180" s="25"/>
      <c r="D180" s="25" t="s">
        <v>11497</v>
      </c>
      <c r="E180" s="25" t="s">
        <v>11498</v>
      </c>
      <c r="F180" s="59" t="s">
        <v>11499</v>
      </c>
      <c r="G180" s="29"/>
      <c r="H180" s="29"/>
      <c r="I180" s="2"/>
      <c r="J180" s="2"/>
      <c r="K180" s="2"/>
      <c r="L180" s="2"/>
      <c r="M180" s="2"/>
      <c r="N180" s="2"/>
      <c r="O180" s="2"/>
      <c r="P180" s="2"/>
      <c r="Q180" s="2"/>
      <c r="R180" s="2"/>
      <c r="S180" s="2"/>
      <c r="T180" s="2"/>
      <c r="U180" s="2"/>
      <c r="V180" s="2"/>
      <c r="W180" s="2"/>
      <c r="X180" s="2"/>
      <c r="Y180" s="2"/>
      <c r="Z180" s="2"/>
      <c r="AA180" s="2"/>
    </row>
    <row r="181" spans="1:27" ht="13.5" customHeight="1">
      <c r="A181" s="25">
        <v>178</v>
      </c>
      <c r="B181" s="25" t="s">
        <v>504</v>
      </c>
      <c r="C181" s="25"/>
      <c r="D181" s="79" t="s">
        <v>11500</v>
      </c>
      <c r="E181" s="25" t="s">
        <v>11501</v>
      </c>
      <c r="F181" s="59" t="s">
        <v>11502</v>
      </c>
      <c r="G181" s="29"/>
      <c r="H181" s="29"/>
      <c r="I181" s="2"/>
      <c r="J181" s="2"/>
      <c r="K181" s="2"/>
      <c r="L181" s="2"/>
      <c r="M181" s="2"/>
      <c r="N181" s="2"/>
      <c r="O181" s="2"/>
      <c r="P181" s="2"/>
      <c r="Q181" s="2"/>
      <c r="R181" s="2"/>
      <c r="S181" s="2"/>
      <c r="T181" s="2"/>
      <c r="U181" s="2"/>
      <c r="V181" s="2"/>
      <c r="W181" s="2"/>
      <c r="X181" s="2"/>
      <c r="Y181" s="2"/>
      <c r="Z181" s="2"/>
      <c r="AA181" s="2"/>
    </row>
    <row r="182" spans="1:27" ht="13.5" customHeight="1">
      <c r="A182" s="25">
        <v>179</v>
      </c>
      <c r="B182" s="25" t="s">
        <v>504</v>
      </c>
      <c r="C182" s="25"/>
      <c r="D182" s="79" t="s">
        <v>11503</v>
      </c>
      <c r="E182" s="25" t="s">
        <v>11504</v>
      </c>
      <c r="F182" s="59" t="s">
        <v>11505</v>
      </c>
      <c r="G182" s="29"/>
      <c r="H182" s="29"/>
      <c r="I182" s="2"/>
      <c r="J182" s="2"/>
      <c r="K182" s="2"/>
      <c r="L182" s="2"/>
      <c r="M182" s="2"/>
      <c r="N182" s="2"/>
      <c r="O182" s="2"/>
      <c r="P182" s="2"/>
      <c r="Q182" s="2"/>
      <c r="R182" s="2"/>
      <c r="S182" s="2"/>
      <c r="T182" s="2"/>
      <c r="U182" s="2"/>
      <c r="V182" s="2"/>
      <c r="W182" s="2"/>
      <c r="X182" s="2"/>
      <c r="Y182" s="2"/>
      <c r="Z182" s="2"/>
      <c r="AA182" s="2"/>
    </row>
    <row r="183" spans="1:27" ht="13.5" customHeight="1">
      <c r="A183" s="25">
        <v>180</v>
      </c>
      <c r="B183" s="25" t="s">
        <v>504</v>
      </c>
      <c r="C183" s="25"/>
      <c r="D183" s="79" t="s">
        <v>11506</v>
      </c>
      <c r="E183" s="25" t="s">
        <v>11507</v>
      </c>
      <c r="F183" s="59" t="s">
        <v>11508</v>
      </c>
      <c r="G183" s="29"/>
      <c r="H183" s="29"/>
      <c r="I183" s="2"/>
      <c r="J183" s="2"/>
      <c r="K183" s="2"/>
      <c r="L183" s="2"/>
      <c r="M183" s="2"/>
      <c r="N183" s="2"/>
      <c r="O183" s="2"/>
      <c r="P183" s="2"/>
      <c r="Q183" s="2"/>
      <c r="R183" s="2"/>
      <c r="S183" s="2"/>
      <c r="T183" s="2"/>
      <c r="U183" s="2"/>
      <c r="V183" s="2"/>
      <c r="W183" s="2"/>
      <c r="X183" s="2"/>
      <c r="Y183" s="2"/>
      <c r="Z183" s="2"/>
      <c r="AA183" s="2"/>
    </row>
    <row r="184" spans="1:27" ht="13.5" customHeight="1">
      <c r="A184" s="25">
        <v>181</v>
      </c>
      <c r="B184" s="25" t="s">
        <v>504</v>
      </c>
      <c r="C184" s="25"/>
      <c r="D184" s="25" t="s">
        <v>11509</v>
      </c>
      <c r="E184" s="25" t="s">
        <v>11510</v>
      </c>
      <c r="F184" s="59" t="s">
        <v>11511</v>
      </c>
      <c r="G184" s="29"/>
      <c r="H184" s="29" t="s">
        <v>11512</v>
      </c>
      <c r="I184" s="2"/>
      <c r="J184" s="2"/>
      <c r="K184" s="2"/>
      <c r="L184" s="2"/>
      <c r="M184" s="2"/>
      <c r="N184" s="2"/>
      <c r="O184" s="2"/>
      <c r="P184" s="2"/>
      <c r="Q184" s="2"/>
      <c r="R184" s="2"/>
      <c r="S184" s="2"/>
      <c r="T184" s="2"/>
      <c r="U184" s="2"/>
      <c r="V184" s="2"/>
      <c r="W184" s="2"/>
      <c r="X184" s="2"/>
      <c r="Y184" s="2"/>
      <c r="Z184" s="2"/>
      <c r="AA184" s="2"/>
    </row>
    <row r="185" spans="1:27" ht="13.5" customHeight="1">
      <c r="A185" s="25">
        <v>182</v>
      </c>
      <c r="B185" s="25" t="s">
        <v>504</v>
      </c>
      <c r="C185" s="25"/>
      <c r="D185" s="25" t="s">
        <v>11513</v>
      </c>
      <c r="E185" s="25" t="s">
        <v>11514</v>
      </c>
      <c r="F185" s="59" t="s">
        <v>11515</v>
      </c>
      <c r="G185" s="29"/>
      <c r="H185" s="29"/>
      <c r="I185" s="2"/>
      <c r="J185" s="2"/>
      <c r="K185" s="2"/>
      <c r="L185" s="2"/>
      <c r="M185" s="2"/>
      <c r="N185" s="2"/>
      <c r="O185" s="2"/>
      <c r="P185" s="2"/>
      <c r="Q185" s="2"/>
      <c r="R185" s="2"/>
      <c r="S185" s="2"/>
      <c r="T185" s="2"/>
      <c r="U185" s="2"/>
      <c r="V185" s="2"/>
      <c r="W185" s="2"/>
      <c r="X185" s="2"/>
      <c r="Y185" s="2"/>
      <c r="Z185" s="2"/>
      <c r="AA185" s="2"/>
    </row>
    <row r="186" spans="1:27" ht="13.5" customHeight="1">
      <c r="A186" s="25">
        <v>183</v>
      </c>
      <c r="B186" s="25" t="s">
        <v>504</v>
      </c>
      <c r="C186" s="25"/>
      <c r="D186" s="25" t="s">
        <v>11516</v>
      </c>
      <c r="E186" s="25" t="s">
        <v>11517</v>
      </c>
      <c r="F186" s="59" t="s">
        <v>11518</v>
      </c>
      <c r="G186" s="29"/>
      <c r="H186" s="29"/>
      <c r="I186" s="2"/>
      <c r="J186" s="2"/>
      <c r="K186" s="2"/>
      <c r="L186" s="2"/>
      <c r="M186" s="2"/>
      <c r="N186" s="2"/>
      <c r="O186" s="2"/>
      <c r="P186" s="2"/>
      <c r="Q186" s="2"/>
      <c r="R186" s="2"/>
      <c r="S186" s="2"/>
      <c r="T186" s="2"/>
      <c r="U186" s="2"/>
      <c r="V186" s="2"/>
      <c r="W186" s="2"/>
      <c r="X186" s="2"/>
      <c r="Y186" s="2"/>
      <c r="Z186" s="2"/>
      <c r="AA186" s="2"/>
    </row>
    <row r="187" spans="1:27" ht="13.5" customHeight="1">
      <c r="A187" s="25">
        <v>184</v>
      </c>
      <c r="B187" s="25" t="s">
        <v>504</v>
      </c>
      <c r="C187" s="25"/>
      <c r="D187" s="25" t="s">
        <v>11519</v>
      </c>
      <c r="E187" s="25" t="s">
        <v>11520</v>
      </c>
      <c r="F187" s="59" t="s">
        <v>11521</v>
      </c>
      <c r="G187" s="29"/>
      <c r="H187" s="29"/>
      <c r="I187" s="2"/>
      <c r="J187" s="2"/>
      <c r="K187" s="2"/>
      <c r="L187" s="2"/>
      <c r="M187" s="2"/>
      <c r="N187" s="2"/>
      <c r="O187" s="2"/>
      <c r="P187" s="2"/>
      <c r="Q187" s="2"/>
      <c r="R187" s="2"/>
      <c r="S187" s="2"/>
      <c r="T187" s="2"/>
      <c r="U187" s="2"/>
      <c r="V187" s="2"/>
      <c r="W187" s="2"/>
      <c r="X187" s="2"/>
      <c r="Y187" s="2"/>
      <c r="Z187" s="2"/>
      <c r="AA187" s="2"/>
    </row>
    <row r="188" spans="1:27" ht="13.5" customHeight="1">
      <c r="A188" s="25">
        <v>185</v>
      </c>
      <c r="B188" s="25" t="s">
        <v>504</v>
      </c>
      <c r="C188" s="25"/>
      <c r="D188" s="25" t="s">
        <v>11522</v>
      </c>
      <c r="E188" s="25" t="s">
        <v>11523</v>
      </c>
      <c r="F188" s="59" t="s">
        <v>11524</v>
      </c>
      <c r="G188" s="29"/>
      <c r="H188" s="29"/>
      <c r="I188" s="2"/>
      <c r="J188" s="2"/>
      <c r="K188" s="2"/>
      <c r="L188" s="2"/>
      <c r="M188" s="2"/>
      <c r="N188" s="2"/>
      <c r="O188" s="2"/>
      <c r="P188" s="2"/>
      <c r="Q188" s="2"/>
      <c r="R188" s="2"/>
      <c r="S188" s="2"/>
      <c r="T188" s="2"/>
      <c r="U188" s="2"/>
      <c r="V188" s="2"/>
      <c r="W188" s="2"/>
      <c r="X188" s="2"/>
      <c r="Y188" s="2"/>
      <c r="Z188" s="2"/>
      <c r="AA188" s="2"/>
    </row>
    <row r="189" spans="1:27" ht="13.5" customHeight="1">
      <c r="A189" s="25">
        <v>186</v>
      </c>
      <c r="B189" s="25" t="s">
        <v>504</v>
      </c>
      <c r="C189" s="25"/>
      <c r="D189" s="25" t="s">
        <v>11525</v>
      </c>
      <c r="E189" s="25" t="s">
        <v>11526</v>
      </c>
      <c r="F189" s="59" t="s">
        <v>11527</v>
      </c>
      <c r="G189" s="29"/>
      <c r="H189" s="29" t="s">
        <v>11528</v>
      </c>
      <c r="I189" s="2"/>
      <c r="J189" s="2"/>
      <c r="K189" s="2"/>
      <c r="L189" s="2"/>
      <c r="M189" s="2"/>
      <c r="N189" s="2"/>
      <c r="O189" s="2"/>
      <c r="P189" s="2"/>
      <c r="Q189" s="2"/>
      <c r="R189" s="2"/>
      <c r="S189" s="2"/>
      <c r="T189" s="2"/>
      <c r="U189" s="2"/>
      <c r="V189" s="2"/>
      <c r="W189" s="2"/>
      <c r="X189" s="2"/>
      <c r="Y189" s="2"/>
      <c r="Z189" s="2"/>
      <c r="AA189" s="2"/>
    </row>
    <row r="190" spans="1:27" ht="13.5" customHeight="1">
      <c r="A190" s="25">
        <v>187</v>
      </c>
      <c r="B190" s="25" t="s">
        <v>504</v>
      </c>
      <c r="C190" s="25"/>
      <c r="D190" s="25" t="s">
        <v>11529</v>
      </c>
      <c r="E190" s="25" t="s">
        <v>11530</v>
      </c>
      <c r="F190" s="59" t="s">
        <v>11531</v>
      </c>
      <c r="G190" s="29"/>
      <c r="H190" s="29"/>
      <c r="I190" s="2"/>
      <c r="J190" s="2"/>
      <c r="K190" s="2"/>
      <c r="L190" s="2"/>
      <c r="M190" s="2"/>
      <c r="N190" s="2"/>
      <c r="O190" s="2"/>
      <c r="P190" s="2"/>
      <c r="Q190" s="2"/>
      <c r="R190" s="2"/>
      <c r="S190" s="2"/>
      <c r="T190" s="2"/>
      <c r="U190" s="2"/>
      <c r="V190" s="2"/>
      <c r="W190" s="2"/>
      <c r="X190" s="2"/>
      <c r="Y190" s="2"/>
      <c r="Z190" s="2"/>
      <c r="AA190" s="2"/>
    </row>
    <row r="191" spans="1:27" ht="13.5" customHeight="1">
      <c r="A191" s="25">
        <v>188</v>
      </c>
      <c r="B191" s="25" t="s">
        <v>504</v>
      </c>
      <c r="C191" s="25"/>
      <c r="D191" s="25" t="s">
        <v>11532</v>
      </c>
      <c r="E191" s="25" t="s">
        <v>11533</v>
      </c>
      <c r="F191" s="59" t="s">
        <v>11534</v>
      </c>
      <c r="G191" s="29"/>
      <c r="H191" s="29"/>
      <c r="I191" s="2"/>
      <c r="J191" s="2"/>
      <c r="K191" s="2"/>
      <c r="L191" s="2"/>
      <c r="M191" s="2"/>
      <c r="N191" s="2"/>
      <c r="O191" s="2"/>
      <c r="P191" s="2"/>
      <c r="Q191" s="2"/>
      <c r="R191" s="2"/>
      <c r="S191" s="2"/>
      <c r="T191" s="2"/>
      <c r="U191" s="2"/>
      <c r="V191" s="2"/>
      <c r="W191" s="2"/>
      <c r="X191" s="2"/>
      <c r="Y191" s="2"/>
      <c r="Z191" s="2"/>
      <c r="AA191" s="2"/>
    </row>
    <row r="192" spans="1:27" ht="13.5" customHeight="1">
      <c r="A192" s="25">
        <v>189</v>
      </c>
      <c r="B192" s="25" t="s">
        <v>504</v>
      </c>
      <c r="C192" s="25"/>
      <c r="D192" s="25" t="s">
        <v>11535</v>
      </c>
      <c r="E192" s="25" t="s">
        <v>11536</v>
      </c>
      <c r="F192" s="25"/>
      <c r="G192" s="86"/>
      <c r="H192" s="29" t="s">
        <v>11537</v>
      </c>
      <c r="I192" s="2"/>
      <c r="J192" s="2"/>
      <c r="K192" s="2"/>
      <c r="L192" s="2"/>
      <c r="M192" s="2"/>
      <c r="N192" s="2"/>
      <c r="O192" s="2"/>
      <c r="P192" s="2"/>
      <c r="Q192" s="2"/>
      <c r="R192" s="2"/>
      <c r="S192" s="2"/>
      <c r="T192" s="2"/>
      <c r="U192" s="2"/>
      <c r="V192" s="2"/>
      <c r="W192" s="2"/>
      <c r="X192" s="2"/>
      <c r="Y192" s="2"/>
      <c r="Z192" s="2"/>
      <c r="AA192" s="2"/>
    </row>
    <row r="193" spans="1:27" ht="13.5" customHeight="1">
      <c r="A193" s="25">
        <v>190</v>
      </c>
      <c r="B193" s="25" t="s">
        <v>504</v>
      </c>
      <c r="C193" s="25"/>
      <c r="D193" s="25" t="s">
        <v>11538</v>
      </c>
      <c r="E193" s="25" t="s">
        <v>11539</v>
      </c>
      <c r="F193" s="59" t="s">
        <v>11540</v>
      </c>
      <c r="G193" s="29"/>
      <c r="H193" s="29"/>
      <c r="I193" s="2"/>
      <c r="J193" s="2"/>
      <c r="K193" s="2"/>
      <c r="L193" s="2"/>
      <c r="M193" s="2"/>
      <c r="N193" s="2"/>
      <c r="O193" s="2"/>
      <c r="P193" s="2"/>
      <c r="Q193" s="2"/>
      <c r="R193" s="2"/>
      <c r="S193" s="2"/>
      <c r="T193" s="2"/>
      <c r="U193" s="2"/>
      <c r="V193" s="2"/>
      <c r="W193" s="2"/>
      <c r="X193" s="2"/>
      <c r="Y193" s="2"/>
      <c r="Z193" s="2"/>
      <c r="AA193" s="2"/>
    </row>
    <row r="194" spans="1:27" ht="13.5" customHeight="1">
      <c r="A194" s="25">
        <v>191</v>
      </c>
      <c r="B194" s="25" t="s">
        <v>504</v>
      </c>
      <c r="C194" s="25"/>
      <c r="D194" s="25" t="s">
        <v>11541</v>
      </c>
      <c r="E194" s="25" t="s">
        <v>11542</v>
      </c>
      <c r="F194" s="59" t="s">
        <v>11543</v>
      </c>
      <c r="G194" s="29"/>
      <c r="H194" s="29"/>
      <c r="I194" s="2"/>
      <c r="J194" s="2"/>
      <c r="K194" s="2"/>
      <c r="L194" s="2"/>
      <c r="M194" s="2"/>
      <c r="N194" s="2"/>
      <c r="O194" s="2"/>
      <c r="P194" s="2"/>
      <c r="Q194" s="2"/>
      <c r="R194" s="2"/>
      <c r="S194" s="2"/>
      <c r="T194" s="2"/>
      <c r="U194" s="2"/>
      <c r="V194" s="2"/>
      <c r="W194" s="2"/>
      <c r="X194" s="2"/>
      <c r="Y194" s="2"/>
      <c r="Z194" s="2"/>
      <c r="AA194" s="2"/>
    </row>
    <row r="195" spans="1:27" ht="13.5" customHeight="1">
      <c r="A195" s="25">
        <v>192</v>
      </c>
      <c r="B195" s="25" t="s">
        <v>504</v>
      </c>
      <c r="C195" s="25"/>
      <c r="D195" s="25" t="s">
        <v>11544</v>
      </c>
      <c r="E195" s="25" t="s">
        <v>11545</v>
      </c>
      <c r="F195" s="59" t="s">
        <v>11546</v>
      </c>
      <c r="G195" s="29"/>
      <c r="H195" s="29"/>
      <c r="I195" s="2"/>
      <c r="J195" s="2"/>
      <c r="K195" s="2"/>
      <c r="L195" s="2"/>
      <c r="M195" s="2"/>
      <c r="N195" s="2"/>
      <c r="O195" s="2"/>
      <c r="P195" s="2"/>
      <c r="Q195" s="2"/>
      <c r="R195" s="2"/>
      <c r="S195" s="2"/>
      <c r="T195" s="2"/>
      <c r="U195" s="2"/>
      <c r="V195" s="2"/>
      <c r="W195" s="2"/>
      <c r="X195" s="2"/>
      <c r="Y195" s="2"/>
      <c r="Z195" s="2"/>
      <c r="AA195" s="2"/>
    </row>
    <row r="196" spans="1:27" ht="13.5" customHeight="1">
      <c r="A196" s="25">
        <v>193</v>
      </c>
      <c r="B196" s="25" t="s">
        <v>504</v>
      </c>
      <c r="C196" s="25"/>
      <c r="D196" s="79" t="s">
        <v>11547</v>
      </c>
      <c r="E196" s="25" t="s">
        <v>11548</v>
      </c>
      <c r="F196" s="59" t="s">
        <v>11549</v>
      </c>
      <c r="G196" s="29"/>
      <c r="H196" s="29"/>
      <c r="I196" s="2"/>
      <c r="J196" s="2"/>
      <c r="K196" s="2"/>
      <c r="L196" s="2"/>
      <c r="M196" s="2"/>
      <c r="N196" s="2"/>
      <c r="O196" s="2"/>
      <c r="P196" s="2"/>
      <c r="Q196" s="2"/>
      <c r="R196" s="2"/>
      <c r="S196" s="2"/>
      <c r="T196" s="2"/>
      <c r="U196" s="2"/>
      <c r="V196" s="2"/>
      <c r="W196" s="2"/>
      <c r="X196" s="2"/>
      <c r="Y196" s="2"/>
      <c r="Z196" s="2"/>
      <c r="AA196" s="2"/>
    </row>
    <row r="197" spans="1:27" ht="13.5" customHeight="1">
      <c r="A197" s="25">
        <v>194</v>
      </c>
      <c r="B197" s="25" t="s">
        <v>504</v>
      </c>
      <c r="C197" s="25"/>
      <c r="D197" s="25" t="s">
        <v>11550</v>
      </c>
      <c r="E197" s="25" t="s">
        <v>11551</v>
      </c>
      <c r="F197" s="59" t="s">
        <v>11552</v>
      </c>
      <c r="G197" s="29"/>
      <c r="H197" s="29"/>
      <c r="I197" s="2"/>
      <c r="J197" s="2"/>
      <c r="K197" s="2"/>
      <c r="L197" s="2"/>
      <c r="M197" s="2"/>
      <c r="N197" s="2"/>
      <c r="O197" s="2"/>
      <c r="P197" s="2"/>
      <c r="Q197" s="2"/>
      <c r="R197" s="2"/>
      <c r="S197" s="2"/>
      <c r="T197" s="2"/>
      <c r="U197" s="2"/>
      <c r="V197" s="2"/>
      <c r="W197" s="2"/>
      <c r="X197" s="2"/>
      <c r="Y197" s="2"/>
      <c r="Z197" s="2"/>
      <c r="AA197" s="2"/>
    </row>
    <row r="198" spans="1:27" ht="13.5" customHeight="1">
      <c r="A198" s="25">
        <v>195</v>
      </c>
      <c r="B198" s="25" t="s">
        <v>504</v>
      </c>
      <c r="C198" s="25"/>
      <c r="D198" s="25" t="s">
        <v>11553</v>
      </c>
      <c r="E198" s="25" t="s">
        <v>11554</v>
      </c>
      <c r="F198" s="59" t="s">
        <v>11555</v>
      </c>
      <c r="G198" s="29"/>
      <c r="H198" s="29"/>
      <c r="I198" s="2"/>
      <c r="J198" s="2"/>
      <c r="K198" s="2"/>
      <c r="L198" s="2"/>
      <c r="M198" s="2"/>
      <c r="N198" s="2"/>
      <c r="O198" s="2"/>
      <c r="P198" s="2"/>
      <c r="Q198" s="2"/>
      <c r="R198" s="2"/>
      <c r="S198" s="2"/>
      <c r="T198" s="2"/>
      <c r="U198" s="2"/>
      <c r="V198" s="2"/>
      <c r="W198" s="2"/>
      <c r="X198" s="2"/>
      <c r="Y198" s="2"/>
      <c r="Z198" s="2"/>
      <c r="AA198" s="2"/>
    </row>
    <row r="199" spans="1:27" ht="13.5" customHeight="1">
      <c r="A199" s="25">
        <v>196</v>
      </c>
      <c r="B199" s="25" t="s">
        <v>504</v>
      </c>
      <c r="C199" s="25"/>
      <c r="D199" s="79" t="s">
        <v>11556</v>
      </c>
      <c r="E199" s="25" t="s">
        <v>11557</v>
      </c>
      <c r="F199" s="59" t="s">
        <v>11558</v>
      </c>
      <c r="G199" s="29"/>
      <c r="H199" s="29"/>
      <c r="I199" s="2"/>
      <c r="J199" s="2"/>
      <c r="K199" s="2"/>
      <c r="L199" s="2"/>
      <c r="M199" s="2"/>
      <c r="N199" s="2"/>
      <c r="O199" s="2"/>
      <c r="P199" s="2"/>
      <c r="Q199" s="2"/>
      <c r="R199" s="2"/>
      <c r="S199" s="2"/>
      <c r="T199" s="2"/>
      <c r="U199" s="2"/>
      <c r="V199" s="2"/>
      <c r="W199" s="2"/>
      <c r="X199" s="2"/>
      <c r="Y199" s="2"/>
      <c r="Z199" s="2"/>
      <c r="AA199" s="2"/>
    </row>
    <row r="200" spans="1:27" ht="13.5" customHeight="1">
      <c r="A200" s="25">
        <v>197</v>
      </c>
      <c r="B200" s="25" t="s">
        <v>504</v>
      </c>
      <c r="C200" s="25"/>
      <c r="D200" s="25" t="s">
        <v>11559</v>
      </c>
      <c r="E200" s="25" t="s">
        <v>11560</v>
      </c>
      <c r="F200" s="59" t="s">
        <v>11561</v>
      </c>
      <c r="G200" s="29"/>
      <c r="H200" s="29"/>
      <c r="I200" s="2"/>
      <c r="J200" s="2"/>
      <c r="K200" s="2"/>
      <c r="L200" s="2"/>
      <c r="M200" s="2"/>
      <c r="N200" s="2"/>
      <c r="O200" s="2"/>
      <c r="P200" s="2"/>
      <c r="Q200" s="2"/>
      <c r="R200" s="2"/>
      <c r="S200" s="2"/>
      <c r="T200" s="2"/>
      <c r="U200" s="2"/>
      <c r="V200" s="2"/>
      <c r="W200" s="2"/>
      <c r="X200" s="2"/>
      <c r="Y200" s="2"/>
      <c r="Z200" s="2"/>
      <c r="AA200" s="2"/>
    </row>
    <row r="201" spans="1:27" ht="13.5" customHeight="1">
      <c r="A201" s="25">
        <v>198</v>
      </c>
      <c r="B201" s="25" t="s">
        <v>504</v>
      </c>
      <c r="C201" s="25"/>
      <c r="D201" s="8" t="s">
        <v>11562</v>
      </c>
      <c r="E201" s="8" t="s">
        <v>11563</v>
      </c>
      <c r="F201" s="9" t="s">
        <v>11564</v>
      </c>
      <c r="G201" s="29"/>
      <c r="H201" s="29"/>
      <c r="I201" s="2"/>
      <c r="J201" s="2"/>
      <c r="K201" s="2"/>
      <c r="L201" s="2"/>
      <c r="M201" s="2"/>
      <c r="N201" s="2"/>
      <c r="O201" s="2"/>
      <c r="P201" s="2"/>
      <c r="Q201" s="2"/>
      <c r="R201" s="2"/>
      <c r="S201" s="2"/>
      <c r="T201" s="2"/>
      <c r="U201" s="2"/>
      <c r="V201" s="2"/>
      <c r="W201" s="2"/>
      <c r="X201" s="2"/>
      <c r="Y201" s="2"/>
      <c r="Z201" s="2"/>
      <c r="AA201" s="2"/>
    </row>
    <row r="202" spans="1:27" ht="13.5" customHeight="1">
      <c r="A202" s="25">
        <v>199</v>
      </c>
      <c r="B202" s="25" t="s">
        <v>504</v>
      </c>
      <c r="C202" s="25"/>
      <c r="D202" s="25" t="s">
        <v>11565</v>
      </c>
      <c r="E202" s="83" t="s">
        <v>11097</v>
      </c>
      <c r="F202" s="84" t="s">
        <v>11566</v>
      </c>
      <c r="G202" s="29"/>
      <c r="H202" s="29"/>
      <c r="I202" s="2"/>
      <c r="J202" s="2"/>
      <c r="K202" s="2"/>
      <c r="L202" s="2"/>
      <c r="M202" s="2"/>
      <c r="N202" s="2"/>
      <c r="O202" s="2"/>
      <c r="P202" s="2"/>
      <c r="Q202" s="2"/>
      <c r="R202" s="2"/>
      <c r="S202" s="2"/>
      <c r="T202" s="2"/>
      <c r="U202" s="2"/>
      <c r="V202" s="2"/>
      <c r="W202" s="2"/>
      <c r="X202" s="2"/>
      <c r="Y202" s="2"/>
      <c r="Z202" s="2"/>
      <c r="AA202" s="2"/>
    </row>
    <row r="203" spans="1:27" ht="13.5" customHeight="1">
      <c r="A203" s="25">
        <v>200</v>
      </c>
      <c r="B203" s="25" t="s">
        <v>504</v>
      </c>
      <c r="C203" s="25"/>
      <c r="D203" s="85" t="s">
        <v>2986</v>
      </c>
      <c r="E203" s="8" t="s">
        <v>11567</v>
      </c>
      <c r="F203" s="9" t="s">
        <v>11568</v>
      </c>
      <c r="G203" s="29"/>
      <c r="H203" s="29"/>
      <c r="I203" s="2"/>
      <c r="J203" s="2"/>
      <c r="K203" s="2"/>
      <c r="L203" s="2"/>
      <c r="M203" s="2"/>
      <c r="N203" s="2"/>
      <c r="O203" s="2"/>
      <c r="P203" s="2"/>
      <c r="Q203" s="2"/>
      <c r="R203" s="2"/>
      <c r="S203" s="2"/>
      <c r="T203" s="2"/>
      <c r="U203" s="2"/>
      <c r="V203" s="2"/>
      <c r="W203" s="2"/>
      <c r="X203" s="2"/>
      <c r="Y203" s="2"/>
      <c r="Z203" s="2"/>
      <c r="AA203" s="2"/>
    </row>
    <row r="204" spans="1:27" ht="13.5" customHeight="1">
      <c r="A204" s="25">
        <v>201</v>
      </c>
      <c r="B204" s="25" t="s">
        <v>504</v>
      </c>
      <c r="C204" s="25"/>
      <c r="D204" s="85" t="s">
        <v>11569</v>
      </c>
      <c r="E204" s="8" t="s">
        <v>11570</v>
      </c>
      <c r="F204" s="9" t="s">
        <v>11571</v>
      </c>
      <c r="G204" s="29"/>
      <c r="H204" s="29"/>
      <c r="I204" s="2"/>
      <c r="J204" s="2"/>
      <c r="K204" s="2"/>
      <c r="L204" s="2"/>
      <c r="M204" s="2"/>
      <c r="N204" s="2"/>
      <c r="O204" s="2"/>
      <c r="P204" s="2"/>
      <c r="Q204" s="2"/>
      <c r="R204" s="2"/>
      <c r="S204" s="2"/>
      <c r="T204" s="2"/>
      <c r="U204" s="2"/>
      <c r="V204" s="2"/>
      <c r="W204" s="2"/>
      <c r="X204" s="2"/>
      <c r="Y204" s="2"/>
      <c r="Z204" s="2"/>
      <c r="AA204" s="2"/>
    </row>
    <row r="205" spans="1:27" ht="13.5" customHeight="1">
      <c r="A205" s="25">
        <v>202</v>
      </c>
      <c r="B205" s="25" t="s">
        <v>504</v>
      </c>
      <c r="C205" s="25"/>
      <c r="D205" s="85" t="s">
        <v>11572</v>
      </c>
      <c r="E205" s="8" t="s">
        <v>11573</v>
      </c>
      <c r="F205" s="9" t="s">
        <v>11574</v>
      </c>
      <c r="G205" s="29"/>
      <c r="H205" s="29" t="s">
        <v>11059</v>
      </c>
      <c r="I205" s="2"/>
      <c r="J205" s="2"/>
      <c r="K205" s="2"/>
      <c r="L205" s="2"/>
      <c r="M205" s="2"/>
      <c r="N205" s="2"/>
      <c r="O205" s="2"/>
      <c r="P205" s="2"/>
      <c r="Q205" s="2"/>
      <c r="R205" s="2"/>
      <c r="S205" s="2"/>
      <c r="T205" s="2"/>
      <c r="U205" s="2"/>
      <c r="V205" s="2"/>
      <c r="W205" s="2"/>
      <c r="X205" s="2"/>
      <c r="Y205" s="2"/>
      <c r="Z205" s="2"/>
      <c r="AA205" s="2"/>
    </row>
    <row r="206" spans="1:27" ht="13.5" customHeight="1">
      <c r="A206" s="25">
        <v>203</v>
      </c>
      <c r="B206" s="25" t="s">
        <v>504</v>
      </c>
      <c r="C206" s="25"/>
      <c r="D206" s="85" t="s">
        <v>11575</v>
      </c>
      <c r="E206" s="8" t="s">
        <v>11576</v>
      </c>
      <c r="F206" s="9" t="s">
        <v>11577</v>
      </c>
      <c r="G206" s="29"/>
      <c r="H206" s="29"/>
      <c r="I206" s="2"/>
      <c r="J206" s="2"/>
      <c r="K206" s="2"/>
      <c r="L206" s="2"/>
      <c r="M206" s="2"/>
      <c r="N206" s="2"/>
      <c r="O206" s="2"/>
      <c r="P206" s="2"/>
      <c r="Q206" s="2"/>
      <c r="R206" s="2"/>
      <c r="S206" s="2"/>
      <c r="T206" s="2"/>
      <c r="U206" s="2"/>
      <c r="V206" s="2"/>
      <c r="W206" s="2"/>
      <c r="X206" s="2"/>
      <c r="Y206" s="2"/>
      <c r="Z206" s="2"/>
      <c r="AA206" s="2"/>
    </row>
    <row r="207" spans="1:27" ht="13.5" customHeight="1">
      <c r="A207" s="25">
        <v>204</v>
      </c>
      <c r="B207" s="25" t="s">
        <v>504</v>
      </c>
      <c r="C207" s="25"/>
      <c r="D207" s="85" t="s">
        <v>11578</v>
      </c>
      <c r="E207" s="8" t="s">
        <v>11579</v>
      </c>
      <c r="F207" s="9" t="s">
        <v>11580</v>
      </c>
      <c r="G207" s="29"/>
      <c r="H207" s="29"/>
      <c r="I207" s="2"/>
      <c r="J207" s="2"/>
      <c r="K207" s="2"/>
      <c r="L207" s="2"/>
      <c r="M207" s="2"/>
      <c r="N207" s="2"/>
      <c r="O207" s="2"/>
      <c r="P207" s="2"/>
      <c r="Q207" s="2"/>
      <c r="R207" s="2"/>
      <c r="S207" s="2"/>
      <c r="T207" s="2"/>
      <c r="U207" s="2"/>
      <c r="V207" s="2"/>
      <c r="W207" s="2"/>
      <c r="X207" s="2"/>
      <c r="Y207" s="2"/>
      <c r="Z207" s="2"/>
      <c r="AA207" s="2"/>
    </row>
    <row r="208" spans="1:27" ht="13.5" customHeight="1">
      <c r="A208" s="25">
        <v>205</v>
      </c>
      <c r="B208" s="25" t="s">
        <v>504</v>
      </c>
      <c r="C208" s="25"/>
      <c r="D208" s="8" t="s">
        <v>11581</v>
      </c>
      <c r="E208" s="8" t="s">
        <v>11582</v>
      </c>
      <c r="F208" s="9" t="s">
        <v>11583</v>
      </c>
      <c r="G208" s="29"/>
      <c r="H208" s="29"/>
      <c r="I208" s="2"/>
      <c r="J208" s="2"/>
      <c r="K208" s="2"/>
      <c r="L208" s="2"/>
      <c r="M208" s="2"/>
      <c r="N208" s="2"/>
      <c r="O208" s="2"/>
      <c r="P208" s="2"/>
      <c r="Q208" s="2"/>
      <c r="R208" s="2"/>
      <c r="S208" s="2"/>
      <c r="T208" s="2"/>
      <c r="U208" s="2"/>
      <c r="V208" s="2"/>
      <c r="W208" s="2"/>
      <c r="X208" s="2"/>
      <c r="Y208" s="2"/>
      <c r="Z208" s="2"/>
      <c r="AA208" s="2"/>
    </row>
    <row r="209" spans="1:27" ht="13.5" customHeight="1">
      <c r="A209" s="25">
        <v>206</v>
      </c>
      <c r="B209" s="25" t="s">
        <v>504</v>
      </c>
      <c r="C209" s="25"/>
      <c r="D209" s="79" t="s">
        <v>11584</v>
      </c>
      <c r="E209" s="25" t="s">
        <v>11585</v>
      </c>
      <c r="F209" s="59" t="s">
        <v>11586</v>
      </c>
      <c r="G209" s="29"/>
      <c r="H209" s="29" t="s">
        <v>11587</v>
      </c>
      <c r="I209" s="2"/>
      <c r="J209" s="2"/>
      <c r="K209" s="2"/>
      <c r="L209" s="2"/>
      <c r="M209" s="2"/>
      <c r="N209" s="2"/>
      <c r="O209" s="2"/>
      <c r="P209" s="2"/>
      <c r="Q209" s="2"/>
      <c r="R209" s="2"/>
      <c r="S209" s="2"/>
      <c r="T209" s="2"/>
      <c r="U209" s="2"/>
      <c r="V209" s="2"/>
      <c r="W209" s="2"/>
      <c r="X209" s="2"/>
      <c r="Y209" s="2"/>
      <c r="Z209" s="2"/>
      <c r="AA209" s="2"/>
    </row>
    <row r="210" spans="1:27" ht="13.5" customHeight="1">
      <c r="A210" s="25">
        <v>207</v>
      </c>
      <c r="B210" s="25" t="s">
        <v>504</v>
      </c>
      <c r="C210" s="25"/>
      <c r="D210" s="25" t="s">
        <v>11588</v>
      </c>
      <c r="E210" s="25" t="s">
        <v>11589</v>
      </c>
      <c r="F210" s="59" t="s">
        <v>11590</v>
      </c>
      <c r="G210" s="29"/>
      <c r="H210" s="29"/>
      <c r="I210" s="2"/>
      <c r="J210" s="2"/>
      <c r="K210" s="2"/>
      <c r="L210" s="2"/>
      <c r="M210" s="2"/>
      <c r="N210" s="2"/>
      <c r="O210" s="2"/>
      <c r="P210" s="2"/>
      <c r="Q210" s="2"/>
      <c r="R210" s="2"/>
      <c r="S210" s="2"/>
      <c r="T210" s="2"/>
      <c r="U210" s="2"/>
      <c r="V210" s="2"/>
      <c r="W210" s="2"/>
      <c r="X210" s="2"/>
      <c r="Y210" s="2"/>
      <c r="Z210" s="2"/>
      <c r="AA210" s="2"/>
    </row>
    <row r="211" spans="1:27" ht="13.5" customHeight="1">
      <c r="A211" s="25">
        <v>208</v>
      </c>
      <c r="B211" s="25" t="s">
        <v>504</v>
      </c>
      <c r="C211" s="25"/>
      <c r="D211" s="8" t="s">
        <v>11591</v>
      </c>
      <c r="E211" s="8" t="s">
        <v>11592</v>
      </c>
      <c r="F211" s="9" t="s">
        <v>11593</v>
      </c>
      <c r="G211" s="29"/>
      <c r="H211" s="29"/>
      <c r="I211" s="2"/>
      <c r="J211" s="2"/>
      <c r="K211" s="2"/>
      <c r="L211" s="2"/>
      <c r="M211" s="2"/>
      <c r="N211" s="2"/>
      <c r="O211" s="2"/>
      <c r="P211" s="2"/>
      <c r="Q211" s="2"/>
      <c r="R211" s="2"/>
      <c r="S211" s="2"/>
      <c r="T211" s="2"/>
      <c r="U211" s="2"/>
      <c r="V211" s="2"/>
      <c r="W211" s="2"/>
      <c r="X211" s="2"/>
      <c r="Y211" s="2"/>
      <c r="Z211" s="2"/>
      <c r="AA211" s="2"/>
    </row>
    <row r="212" spans="1:27" ht="13.5" customHeight="1">
      <c r="A212" s="25">
        <v>209</v>
      </c>
      <c r="B212" s="25" t="s">
        <v>504</v>
      </c>
      <c r="C212" s="25"/>
      <c r="D212" s="85" t="s">
        <v>11594</v>
      </c>
      <c r="E212" s="8" t="s">
        <v>11595</v>
      </c>
      <c r="F212" s="9" t="s">
        <v>11596</v>
      </c>
      <c r="G212" s="29"/>
      <c r="H212" s="29"/>
      <c r="I212" s="2"/>
      <c r="J212" s="2"/>
      <c r="K212" s="2"/>
      <c r="L212" s="2"/>
      <c r="M212" s="2"/>
      <c r="N212" s="2"/>
      <c r="O212" s="2"/>
      <c r="P212" s="2"/>
      <c r="Q212" s="2"/>
      <c r="R212" s="2"/>
      <c r="S212" s="2"/>
      <c r="T212" s="2"/>
      <c r="U212" s="2"/>
      <c r="V212" s="2"/>
      <c r="W212" s="2"/>
      <c r="X212" s="2"/>
      <c r="Y212" s="2"/>
      <c r="Z212" s="2"/>
      <c r="AA212" s="2"/>
    </row>
    <row r="213" spans="1:27" ht="13.5" customHeight="1">
      <c r="A213" s="25">
        <v>210</v>
      </c>
      <c r="B213" s="25" t="s">
        <v>504</v>
      </c>
      <c r="C213" s="25"/>
      <c r="D213" s="85" t="s">
        <v>573</v>
      </c>
      <c r="E213" s="8" t="s">
        <v>11597</v>
      </c>
      <c r="F213" s="9" t="s">
        <v>11598</v>
      </c>
      <c r="G213" s="29"/>
      <c r="H213" s="29"/>
      <c r="I213" s="2"/>
      <c r="J213" s="2"/>
      <c r="K213" s="2"/>
      <c r="L213" s="2"/>
      <c r="M213" s="2"/>
      <c r="N213" s="2"/>
      <c r="O213" s="2"/>
      <c r="P213" s="2"/>
      <c r="Q213" s="2"/>
      <c r="R213" s="2"/>
      <c r="S213" s="2"/>
      <c r="T213" s="2"/>
      <c r="U213" s="2"/>
      <c r="V213" s="2"/>
      <c r="W213" s="2"/>
      <c r="X213" s="2"/>
      <c r="Y213" s="2"/>
      <c r="Z213" s="2"/>
      <c r="AA213" s="2"/>
    </row>
    <row r="214" spans="1:27" ht="13.5" customHeight="1">
      <c r="A214" s="25">
        <v>211</v>
      </c>
      <c r="B214" s="25" t="s">
        <v>504</v>
      </c>
      <c r="C214" s="25"/>
      <c r="D214" s="85" t="s">
        <v>11599</v>
      </c>
      <c r="E214" s="8" t="s">
        <v>11600</v>
      </c>
      <c r="F214" s="9" t="s">
        <v>11601</v>
      </c>
      <c r="G214" s="29"/>
      <c r="H214" s="29"/>
      <c r="I214" s="2"/>
      <c r="J214" s="2"/>
      <c r="K214" s="2"/>
      <c r="L214" s="2"/>
      <c r="M214" s="2"/>
      <c r="N214" s="2"/>
      <c r="O214" s="2"/>
      <c r="P214" s="2"/>
      <c r="Q214" s="2"/>
      <c r="R214" s="2"/>
      <c r="S214" s="2"/>
      <c r="T214" s="2"/>
      <c r="U214" s="2"/>
      <c r="V214" s="2"/>
      <c r="W214" s="2"/>
      <c r="X214" s="2"/>
      <c r="Y214" s="2"/>
      <c r="Z214" s="2"/>
      <c r="AA214" s="2"/>
    </row>
    <row r="215" spans="1:27" ht="13.5" customHeight="1">
      <c r="A215" s="25">
        <v>212</v>
      </c>
      <c r="B215" s="25" t="s">
        <v>504</v>
      </c>
      <c r="C215" s="25"/>
      <c r="D215" s="85" t="s">
        <v>580</v>
      </c>
      <c r="E215" s="13" t="s">
        <v>11602</v>
      </c>
      <c r="F215" s="38" t="s">
        <v>582</v>
      </c>
      <c r="G215" s="29"/>
      <c r="H215" s="29"/>
      <c r="I215" s="2"/>
      <c r="J215" s="2"/>
      <c r="K215" s="2"/>
      <c r="L215" s="2"/>
      <c r="M215" s="2"/>
      <c r="N215" s="2"/>
      <c r="O215" s="2"/>
      <c r="P215" s="2"/>
      <c r="Q215" s="2"/>
      <c r="R215" s="2"/>
      <c r="S215" s="2"/>
      <c r="T215" s="2"/>
      <c r="U215" s="2"/>
      <c r="V215" s="2"/>
      <c r="W215" s="2"/>
      <c r="X215" s="2"/>
      <c r="Y215" s="2"/>
      <c r="Z215" s="2"/>
      <c r="AA215" s="2"/>
    </row>
    <row r="216" spans="1:27" ht="13.5" customHeight="1">
      <c r="A216" s="25">
        <v>213</v>
      </c>
      <c r="B216" s="25" t="s">
        <v>504</v>
      </c>
      <c r="C216" s="25"/>
      <c r="D216" s="85" t="s">
        <v>11603</v>
      </c>
      <c r="E216" s="8" t="s">
        <v>11604</v>
      </c>
      <c r="F216" s="9" t="s">
        <v>11605</v>
      </c>
      <c r="G216" s="29"/>
      <c r="H216" s="29"/>
      <c r="I216" s="2"/>
      <c r="J216" s="2"/>
      <c r="K216" s="2"/>
      <c r="L216" s="2"/>
      <c r="M216" s="2"/>
      <c r="N216" s="2"/>
      <c r="O216" s="2"/>
      <c r="P216" s="2"/>
      <c r="Q216" s="2"/>
      <c r="R216" s="2"/>
      <c r="S216" s="2"/>
      <c r="T216" s="2"/>
      <c r="U216" s="2"/>
      <c r="V216" s="2"/>
      <c r="W216" s="2"/>
      <c r="X216" s="2"/>
      <c r="Y216" s="2"/>
      <c r="Z216" s="2"/>
      <c r="AA216" s="2"/>
    </row>
    <row r="217" spans="1:27" ht="13.5" customHeight="1">
      <c r="A217" s="25">
        <v>214</v>
      </c>
      <c r="B217" s="25" t="s">
        <v>504</v>
      </c>
      <c r="C217" s="25"/>
      <c r="D217" s="85" t="s">
        <v>11606</v>
      </c>
      <c r="E217" s="8" t="s">
        <v>11607</v>
      </c>
      <c r="F217" s="9" t="s">
        <v>11608</v>
      </c>
      <c r="G217" s="29"/>
      <c r="H217" s="29"/>
      <c r="I217" s="2"/>
      <c r="J217" s="2"/>
      <c r="K217" s="2"/>
      <c r="L217" s="2"/>
      <c r="M217" s="2"/>
      <c r="N217" s="2"/>
      <c r="O217" s="2"/>
      <c r="P217" s="2"/>
      <c r="Q217" s="2"/>
      <c r="R217" s="2"/>
      <c r="S217" s="2"/>
      <c r="T217" s="2"/>
      <c r="U217" s="2"/>
      <c r="V217" s="2"/>
      <c r="W217" s="2"/>
      <c r="X217" s="2"/>
      <c r="Y217" s="2"/>
      <c r="Z217" s="2"/>
      <c r="AA217" s="2"/>
    </row>
    <row r="218" spans="1:27" ht="13.5" customHeight="1">
      <c r="A218" s="25">
        <v>215</v>
      </c>
      <c r="B218" s="25" t="s">
        <v>504</v>
      </c>
      <c r="C218" s="25"/>
      <c r="D218" s="85" t="s">
        <v>11609</v>
      </c>
      <c r="E218" s="8" t="s">
        <v>11610</v>
      </c>
      <c r="F218" s="9" t="s">
        <v>11611</v>
      </c>
      <c r="G218" s="29"/>
      <c r="H218" s="29" t="s">
        <v>11059</v>
      </c>
      <c r="I218" s="2"/>
      <c r="J218" s="2"/>
      <c r="K218" s="2"/>
      <c r="L218" s="2"/>
      <c r="M218" s="2"/>
      <c r="N218" s="2"/>
      <c r="O218" s="2"/>
      <c r="P218" s="2"/>
      <c r="Q218" s="2"/>
      <c r="R218" s="2"/>
      <c r="S218" s="2"/>
      <c r="T218" s="2"/>
      <c r="U218" s="2"/>
      <c r="V218" s="2"/>
      <c r="W218" s="2"/>
      <c r="X218" s="2"/>
      <c r="Y218" s="2"/>
      <c r="Z218" s="2"/>
      <c r="AA218" s="2"/>
    </row>
    <row r="219" spans="1:27" ht="13.5" customHeight="1">
      <c r="A219" s="25">
        <v>216</v>
      </c>
      <c r="B219" s="25" t="s">
        <v>504</v>
      </c>
      <c r="C219" s="25"/>
      <c r="D219" s="85" t="s">
        <v>963</v>
      </c>
      <c r="E219" s="8" t="s">
        <v>11612</v>
      </c>
      <c r="F219" s="9" t="s">
        <v>11613</v>
      </c>
      <c r="G219" s="29"/>
      <c r="H219" s="29"/>
      <c r="I219" s="2"/>
      <c r="J219" s="2"/>
      <c r="K219" s="2"/>
      <c r="L219" s="2"/>
      <c r="M219" s="2"/>
      <c r="N219" s="2"/>
      <c r="O219" s="2"/>
      <c r="P219" s="2"/>
      <c r="Q219" s="2"/>
      <c r="R219" s="2"/>
      <c r="S219" s="2"/>
      <c r="T219" s="2"/>
      <c r="U219" s="2"/>
      <c r="V219" s="2"/>
      <c r="W219" s="2"/>
      <c r="X219" s="2"/>
      <c r="Y219" s="2"/>
      <c r="Z219" s="2"/>
      <c r="AA219" s="2"/>
    </row>
    <row r="220" spans="1:27" ht="13.5" customHeight="1">
      <c r="A220" s="25">
        <v>217</v>
      </c>
      <c r="B220" s="25" t="s">
        <v>504</v>
      </c>
      <c r="C220" s="25"/>
      <c r="D220" s="85" t="s">
        <v>11614</v>
      </c>
      <c r="E220" s="8" t="s">
        <v>11615</v>
      </c>
      <c r="F220" s="9" t="s">
        <v>11616</v>
      </c>
      <c r="G220" s="29"/>
      <c r="H220" s="29"/>
      <c r="I220" s="2"/>
      <c r="J220" s="2"/>
      <c r="K220" s="2"/>
      <c r="L220" s="2"/>
      <c r="M220" s="2"/>
      <c r="N220" s="2"/>
      <c r="O220" s="2"/>
      <c r="P220" s="2"/>
      <c r="Q220" s="2"/>
      <c r="R220" s="2"/>
      <c r="S220" s="2"/>
      <c r="T220" s="2"/>
      <c r="U220" s="2"/>
      <c r="V220" s="2"/>
      <c r="W220" s="2"/>
      <c r="X220" s="2"/>
      <c r="Y220" s="2"/>
      <c r="Z220" s="2"/>
      <c r="AA220" s="2"/>
    </row>
    <row r="221" spans="1:27" ht="13.5" customHeight="1">
      <c r="A221" s="25">
        <v>218</v>
      </c>
      <c r="B221" s="25" t="s">
        <v>504</v>
      </c>
      <c r="C221" s="25"/>
      <c r="D221" s="85" t="s">
        <v>1364</v>
      </c>
      <c r="E221" s="8" t="s">
        <v>11617</v>
      </c>
      <c r="F221" s="9" t="s">
        <v>2962</v>
      </c>
      <c r="G221" s="29"/>
      <c r="H221" s="29"/>
      <c r="I221" s="2"/>
      <c r="J221" s="2"/>
      <c r="K221" s="2"/>
      <c r="L221" s="2"/>
      <c r="M221" s="2"/>
      <c r="N221" s="2"/>
      <c r="O221" s="2"/>
      <c r="P221" s="2"/>
      <c r="Q221" s="2"/>
      <c r="R221" s="2"/>
      <c r="S221" s="2"/>
      <c r="T221" s="2"/>
      <c r="U221" s="2"/>
      <c r="V221" s="2"/>
      <c r="W221" s="2"/>
      <c r="X221" s="2"/>
      <c r="Y221" s="2"/>
      <c r="Z221" s="2"/>
      <c r="AA221" s="2"/>
    </row>
    <row r="222" spans="1:27" ht="13.5" customHeight="1">
      <c r="A222" s="25">
        <v>219</v>
      </c>
      <c r="B222" s="25" t="s">
        <v>504</v>
      </c>
      <c r="C222" s="25"/>
      <c r="D222" s="85" t="s">
        <v>6661</v>
      </c>
      <c r="E222" s="8" t="s">
        <v>11618</v>
      </c>
      <c r="F222" s="9" t="s">
        <v>11619</v>
      </c>
      <c r="G222" s="29"/>
      <c r="H222" s="29"/>
      <c r="I222" s="2"/>
      <c r="J222" s="2"/>
      <c r="K222" s="2"/>
      <c r="L222" s="2"/>
      <c r="M222" s="2"/>
      <c r="N222" s="2"/>
      <c r="O222" s="2"/>
      <c r="P222" s="2"/>
      <c r="Q222" s="2"/>
      <c r="R222" s="2"/>
      <c r="S222" s="2"/>
      <c r="T222" s="2"/>
      <c r="U222" s="2"/>
      <c r="V222" s="2"/>
      <c r="W222" s="2"/>
      <c r="X222" s="2"/>
      <c r="Y222" s="2"/>
      <c r="Z222" s="2"/>
      <c r="AA222" s="2"/>
    </row>
    <row r="223" spans="1:27" ht="13.5" customHeight="1">
      <c r="A223" s="25">
        <v>220</v>
      </c>
      <c r="B223" s="25" t="s">
        <v>504</v>
      </c>
      <c r="C223" s="25"/>
      <c r="D223" s="85" t="s">
        <v>7958</v>
      </c>
      <c r="E223" s="8" t="s">
        <v>11620</v>
      </c>
      <c r="F223" s="9" t="s">
        <v>2894</v>
      </c>
      <c r="G223" s="29"/>
      <c r="H223" s="29"/>
      <c r="I223" s="2"/>
      <c r="J223" s="2"/>
      <c r="K223" s="2"/>
      <c r="L223" s="2"/>
      <c r="M223" s="2"/>
      <c r="N223" s="2"/>
      <c r="O223" s="2"/>
      <c r="P223" s="2"/>
      <c r="Q223" s="2"/>
      <c r="R223" s="2"/>
      <c r="S223" s="2"/>
      <c r="T223" s="2"/>
      <c r="U223" s="2"/>
      <c r="V223" s="2"/>
      <c r="W223" s="2"/>
      <c r="X223" s="2"/>
      <c r="Y223" s="2"/>
      <c r="Z223" s="2"/>
      <c r="AA223" s="2"/>
    </row>
    <row r="224" spans="1:27" ht="13.5" customHeight="1">
      <c r="A224" s="25">
        <v>221</v>
      </c>
      <c r="B224" s="25" t="s">
        <v>504</v>
      </c>
      <c r="C224" s="25"/>
      <c r="D224" s="85" t="s">
        <v>11621</v>
      </c>
      <c r="E224" s="19" t="s">
        <v>11420</v>
      </c>
      <c r="F224" s="26" t="s">
        <v>11622</v>
      </c>
      <c r="G224" s="29"/>
      <c r="H224" s="29"/>
      <c r="I224" s="2"/>
      <c r="J224" s="2"/>
      <c r="K224" s="2"/>
      <c r="L224" s="2"/>
      <c r="M224" s="2"/>
      <c r="N224" s="2"/>
      <c r="O224" s="2"/>
      <c r="P224" s="2"/>
      <c r="Q224" s="2"/>
      <c r="R224" s="2"/>
      <c r="S224" s="2"/>
      <c r="T224" s="2"/>
      <c r="U224" s="2"/>
      <c r="V224" s="2"/>
      <c r="W224" s="2"/>
      <c r="X224" s="2"/>
      <c r="Y224" s="2"/>
      <c r="Z224" s="2"/>
      <c r="AA224" s="2"/>
    </row>
    <row r="225" spans="1:27" ht="13.5" customHeight="1">
      <c r="A225" s="25">
        <v>222</v>
      </c>
      <c r="B225" s="25" t="s">
        <v>504</v>
      </c>
      <c r="C225" s="25"/>
      <c r="D225" s="85" t="s">
        <v>11623</v>
      </c>
      <c r="E225" s="8" t="s">
        <v>11624</v>
      </c>
      <c r="F225" s="9" t="s">
        <v>11625</v>
      </c>
      <c r="G225" s="29"/>
      <c r="H225" s="29" t="s">
        <v>11059</v>
      </c>
      <c r="I225" s="2"/>
      <c r="J225" s="2"/>
      <c r="K225" s="2"/>
      <c r="L225" s="2"/>
      <c r="M225" s="2"/>
      <c r="N225" s="2"/>
      <c r="O225" s="2"/>
      <c r="P225" s="2"/>
      <c r="Q225" s="2"/>
      <c r="R225" s="2"/>
      <c r="S225" s="2"/>
      <c r="T225" s="2"/>
      <c r="U225" s="2"/>
      <c r="V225" s="2"/>
      <c r="W225" s="2"/>
      <c r="X225" s="2"/>
      <c r="Y225" s="2"/>
      <c r="Z225" s="2"/>
      <c r="AA225" s="2"/>
    </row>
    <row r="226" spans="1:27" ht="13.5" customHeight="1">
      <c r="A226" s="25">
        <v>223</v>
      </c>
      <c r="B226" s="25" t="s">
        <v>504</v>
      </c>
      <c r="C226" s="25"/>
      <c r="D226" s="85" t="s">
        <v>11626</v>
      </c>
      <c r="E226" s="8" t="s">
        <v>11627</v>
      </c>
      <c r="F226" s="9" t="s">
        <v>11628</v>
      </c>
      <c r="G226" s="29"/>
      <c r="H226" s="29"/>
      <c r="I226" s="2"/>
      <c r="J226" s="2"/>
      <c r="K226" s="2"/>
      <c r="L226" s="2"/>
      <c r="M226" s="2"/>
      <c r="N226" s="2"/>
      <c r="O226" s="2"/>
      <c r="P226" s="2"/>
      <c r="Q226" s="2"/>
      <c r="R226" s="2"/>
      <c r="S226" s="2"/>
      <c r="T226" s="2"/>
      <c r="U226" s="2"/>
      <c r="V226" s="2"/>
      <c r="W226" s="2"/>
      <c r="X226" s="2"/>
      <c r="Y226" s="2"/>
      <c r="Z226" s="2"/>
      <c r="AA226" s="2"/>
    </row>
    <row r="227" spans="1:27" ht="13.5" customHeight="1">
      <c r="A227" s="25">
        <v>224</v>
      </c>
      <c r="B227" s="25" t="s">
        <v>504</v>
      </c>
      <c r="C227" s="25"/>
      <c r="D227" s="85" t="s">
        <v>11629</v>
      </c>
      <c r="E227" s="8" t="s">
        <v>11630</v>
      </c>
      <c r="F227" s="8"/>
      <c r="G227" s="87" t="s">
        <v>11631</v>
      </c>
      <c r="H227" s="29" t="s">
        <v>11059</v>
      </c>
      <c r="I227" s="2"/>
      <c r="J227" s="2"/>
      <c r="K227" s="2"/>
      <c r="L227" s="2"/>
      <c r="M227" s="2"/>
      <c r="N227" s="2"/>
      <c r="O227" s="2"/>
      <c r="P227" s="2"/>
      <c r="Q227" s="2"/>
      <c r="R227" s="2"/>
      <c r="S227" s="2"/>
      <c r="T227" s="2"/>
      <c r="U227" s="2"/>
      <c r="V227" s="2"/>
      <c r="W227" s="2"/>
      <c r="X227" s="2"/>
      <c r="Y227" s="2"/>
      <c r="Z227" s="2"/>
      <c r="AA227" s="2"/>
    </row>
    <row r="228" spans="1:27" ht="13.5" customHeight="1">
      <c r="A228" s="25">
        <v>225</v>
      </c>
      <c r="B228" s="25" t="s">
        <v>504</v>
      </c>
      <c r="C228" s="25"/>
      <c r="D228" s="85" t="s">
        <v>11632</v>
      </c>
      <c r="E228" s="8" t="s">
        <v>11633</v>
      </c>
      <c r="F228" s="9" t="s">
        <v>11634</v>
      </c>
      <c r="G228" s="29"/>
      <c r="H228" s="29" t="s">
        <v>11059</v>
      </c>
      <c r="I228" s="2"/>
      <c r="J228" s="2"/>
      <c r="K228" s="2"/>
      <c r="L228" s="2"/>
      <c r="M228" s="2"/>
      <c r="N228" s="2"/>
      <c r="O228" s="2"/>
      <c r="P228" s="2"/>
      <c r="Q228" s="2"/>
      <c r="R228" s="2"/>
      <c r="S228" s="2"/>
      <c r="T228" s="2"/>
      <c r="U228" s="2"/>
      <c r="V228" s="2"/>
      <c r="W228" s="2"/>
      <c r="X228" s="2"/>
      <c r="Y228" s="2"/>
      <c r="Z228" s="2"/>
      <c r="AA228" s="2"/>
    </row>
    <row r="229" spans="1:27" ht="13.5" customHeight="1">
      <c r="A229" s="25">
        <v>226</v>
      </c>
      <c r="B229" s="25" t="s">
        <v>504</v>
      </c>
      <c r="C229" s="25"/>
      <c r="D229" s="85" t="s">
        <v>823</v>
      </c>
      <c r="E229" s="8" t="s">
        <v>11635</v>
      </c>
      <c r="F229" s="9" t="s">
        <v>827</v>
      </c>
      <c r="G229" s="29"/>
      <c r="H229" s="29" t="s">
        <v>11059</v>
      </c>
      <c r="I229" s="2"/>
      <c r="J229" s="2"/>
      <c r="K229" s="2"/>
      <c r="L229" s="2"/>
      <c r="M229" s="2"/>
      <c r="N229" s="2"/>
      <c r="O229" s="2"/>
      <c r="P229" s="2"/>
      <c r="Q229" s="2"/>
      <c r="R229" s="2"/>
      <c r="S229" s="2"/>
      <c r="T229" s="2"/>
      <c r="U229" s="2"/>
      <c r="V229" s="2"/>
      <c r="W229" s="2"/>
      <c r="X229" s="2"/>
      <c r="Y229" s="2"/>
      <c r="Z229" s="2"/>
      <c r="AA229" s="2"/>
    </row>
    <row r="230" spans="1:27" ht="13.5" customHeight="1">
      <c r="A230" s="25">
        <v>227</v>
      </c>
      <c r="B230" s="25" t="s">
        <v>504</v>
      </c>
      <c r="C230" s="25"/>
      <c r="D230" s="8" t="s">
        <v>11636</v>
      </c>
      <c r="E230" s="8" t="s">
        <v>11637</v>
      </c>
      <c r="F230" s="9" t="s">
        <v>11638</v>
      </c>
      <c r="G230" s="29"/>
      <c r="H230" s="29"/>
      <c r="I230" s="2"/>
      <c r="J230" s="2"/>
      <c r="K230" s="2"/>
      <c r="L230" s="2"/>
      <c r="M230" s="2"/>
      <c r="N230" s="2"/>
      <c r="O230" s="2"/>
      <c r="P230" s="2"/>
      <c r="Q230" s="2"/>
      <c r="R230" s="2"/>
      <c r="S230" s="2"/>
      <c r="T230" s="2"/>
      <c r="U230" s="2"/>
      <c r="V230" s="2"/>
      <c r="W230" s="2"/>
      <c r="X230" s="2"/>
      <c r="Y230" s="2"/>
      <c r="Z230" s="2"/>
      <c r="AA230" s="2"/>
    </row>
    <row r="231" spans="1:27" ht="13.5" customHeight="1">
      <c r="A231" s="25">
        <v>228</v>
      </c>
      <c r="B231" s="25" t="s">
        <v>504</v>
      </c>
      <c r="C231" s="25"/>
      <c r="D231" s="8" t="s">
        <v>11639</v>
      </c>
      <c r="E231" s="8" t="s">
        <v>11640</v>
      </c>
      <c r="F231" s="9" t="s">
        <v>11641</v>
      </c>
      <c r="G231" s="29"/>
      <c r="H231" s="29"/>
      <c r="I231" s="2"/>
      <c r="J231" s="2"/>
      <c r="K231" s="2"/>
      <c r="L231" s="2"/>
      <c r="M231" s="2"/>
      <c r="N231" s="2"/>
      <c r="O231" s="2"/>
      <c r="P231" s="2"/>
      <c r="Q231" s="2"/>
      <c r="R231" s="2"/>
      <c r="S231" s="2"/>
      <c r="T231" s="2"/>
      <c r="U231" s="2"/>
      <c r="V231" s="2"/>
      <c r="W231" s="2"/>
      <c r="X231" s="2"/>
      <c r="Y231" s="2"/>
      <c r="Z231" s="2"/>
      <c r="AA231" s="2"/>
    </row>
    <row r="232" spans="1:27" ht="13.5" customHeight="1">
      <c r="A232" s="25">
        <v>229</v>
      </c>
      <c r="B232" s="25" t="s">
        <v>504</v>
      </c>
      <c r="C232" s="25"/>
      <c r="D232" s="8" t="s">
        <v>11642</v>
      </c>
      <c r="E232" s="8" t="s">
        <v>11643</v>
      </c>
      <c r="F232" s="9" t="s">
        <v>11644</v>
      </c>
      <c r="G232" s="29"/>
      <c r="H232" s="29"/>
      <c r="I232" s="2"/>
      <c r="J232" s="2"/>
      <c r="K232" s="2"/>
      <c r="L232" s="2"/>
      <c r="M232" s="2"/>
      <c r="N232" s="2"/>
      <c r="O232" s="2"/>
      <c r="P232" s="2"/>
      <c r="Q232" s="2"/>
      <c r="R232" s="2"/>
      <c r="S232" s="2"/>
      <c r="T232" s="2"/>
      <c r="U232" s="2"/>
      <c r="V232" s="2"/>
      <c r="W232" s="2"/>
      <c r="X232" s="2"/>
      <c r="Y232" s="2"/>
      <c r="Z232" s="2"/>
      <c r="AA232" s="2"/>
    </row>
    <row r="233" spans="1:27" ht="13.5" customHeight="1">
      <c r="A233" s="25">
        <v>230</v>
      </c>
      <c r="B233" s="25" t="s">
        <v>504</v>
      </c>
      <c r="C233" s="25"/>
      <c r="D233" s="8" t="s">
        <v>11645</v>
      </c>
      <c r="E233" s="8" t="s">
        <v>11646</v>
      </c>
      <c r="F233" s="9" t="s">
        <v>11647</v>
      </c>
      <c r="G233" s="29"/>
      <c r="H233" s="29"/>
      <c r="I233" s="2"/>
      <c r="J233" s="2"/>
      <c r="K233" s="2"/>
      <c r="L233" s="2"/>
      <c r="M233" s="2"/>
      <c r="N233" s="2"/>
      <c r="O233" s="2"/>
      <c r="P233" s="2"/>
      <c r="Q233" s="2"/>
      <c r="R233" s="2"/>
      <c r="S233" s="2"/>
      <c r="T233" s="2"/>
      <c r="U233" s="2"/>
      <c r="V233" s="2"/>
      <c r="W233" s="2"/>
      <c r="X233" s="2"/>
      <c r="Y233" s="2"/>
      <c r="Z233" s="2"/>
      <c r="AA233" s="2"/>
    </row>
    <row r="234" spans="1:27" ht="13.5" customHeight="1">
      <c r="A234" s="25">
        <v>231</v>
      </c>
      <c r="B234" s="25" t="s">
        <v>504</v>
      </c>
      <c r="C234" s="25"/>
      <c r="D234" s="8" t="s">
        <v>11648</v>
      </c>
      <c r="E234" s="8" t="s">
        <v>11649</v>
      </c>
      <c r="F234" s="9" t="s">
        <v>5417</v>
      </c>
      <c r="G234" s="29"/>
      <c r="H234" s="29"/>
      <c r="I234" s="2"/>
      <c r="J234" s="2"/>
      <c r="K234" s="2"/>
      <c r="L234" s="2"/>
      <c r="M234" s="2"/>
      <c r="N234" s="2"/>
      <c r="O234" s="2"/>
      <c r="P234" s="2"/>
      <c r="Q234" s="2"/>
      <c r="R234" s="2"/>
      <c r="S234" s="2"/>
      <c r="T234" s="2"/>
      <c r="U234" s="2"/>
      <c r="V234" s="2"/>
      <c r="W234" s="2"/>
      <c r="X234" s="2"/>
      <c r="Y234" s="2"/>
      <c r="Z234" s="2"/>
      <c r="AA234" s="2"/>
    </row>
    <row r="235" spans="1:27" ht="13.5" customHeight="1">
      <c r="A235" s="25">
        <v>232</v>
      </c>
      <c r="B235" s="25" t="s">
        <v>504</v>
      </c>
      <c r="C235" s="25"/>
      <c r="D235" s="8" t="s">
        <v>11650</v>
      </c>
      <c r="E235" s="8" t="s">
        <v>11651</v>
      </c>
      <c r="F235" s="9" t="s">
        <v>11652</v>
      </c>
      <c r="G235" s="29"/>
      <c r="H235" s="29"/>
      <c r="I235" s="2"/>
      <c r="J235" s="2"/>
      <c r="K235" s="2"/>
      <c r="L235" s="2"/>
      <c r="M235" s="2"/>
      <c r="N235" s="2"/>
      <c r="O235" s="2"/>
      <c r="P235" s="2"/>
      <c r="Q235" s="2"/>
      <c r="R235" s="2"/>
      <c r="S235" s="2"/>
      <c r="T235" s="2"/>
      <c r="U235" s="2"/>
      <c r="V235" s="2"/>
      <c r="W235" s="2"/>
      <c r="X235" s="2"/>
      <c r="Y235" s="2"/>
      <c r="Z235" s="2"/>
      <c r="AA235" s="2"/>
    </row>
    <row r="236" spans="1:27" ht="13.5" customHeight="1">
      <c r="A236" s="25">
        <v>233</v>
      </c>
      <c r="B236" s="25" t="s">
        <v>504</v>
      </c>
      <c r="C236" s="25"/>
      <c r="D236" s="8" t="s">
        <v>11653</v>
      </c>
      <c r="E236" s="8" t="s">
        <v>11654</v>
      </c>
      <c r="F236" s="9" t="s">
        <v>11655</v>
      </c>
      <c r="G236" s="29"/>
      <c r="H236" s="29"/>
      <c r="I236" s="2"/>
      <c r="J236" s="2"/>
      <c r="K236" s="2"/>
      <c r="L236" s="2"/>
      <c r="M236" s="2"/>
      <c r="N236" s="2"/>
      <c r="O236" s="2"/>
      <c r="P236" s="2"/>
      <c r="Q236" s="2"/>
      <c r="R236" s="2"/>
      <c r="S236" s="2"/>
      <c r="T236" s="2"/>
      <c r="U236" s="2"/>
      <c r="V236" s="2"/>
      <c r="W236" s="2"/>
      <c r="X236" s="2"/>
      <c r="Y236" s="2"/>
      <c r="Z236" s="2"/>
      <c r="AA236" s="2"/>
    </row>
    <row r="237" spans="1:27" ht="13.5" customHeight="1">
      <c r="A237" s="25">
        <v>234</v>
      </c>
      <c r="B237" s="25" t="s">
        <v>504</v>
      </c>
      <c r="C237" s="25"/>
      <c r="D237" s="8" t="s">
        <v>11656</v>
      </c>
      <c r="E237" s="8" t="s">
        <v>11657</v>
      </c>
      <c r="F237" s="9" t="s">
        <v>11658</v>
      </c>
      <c r="G237" s="29"/>
      <c r="H237" s="29"/>
      <c r="I237" s="2"/>
      <c r="J237" s="2"/>
      <c r="K237" s="2"/>
      <c r="L237" s="2"/>
      <c r="M237" s="2"/>
      <c r="N237" s="2"/>
      <c r="O237" s="2"/>
      <c r="P237" s="2"/>
      <c r="Q237" s="2"/>
      <c r="R237" s="2"/>
      <c r="S237" s="2"/>
      <c r="T237" s="2"/>
      <c r="U237" s="2"/>
      <c r="V237" s="2"/>
      <c r="W237" s="2"/>
      <c r="X237" s="2"/>
      <c r="Y237" s="2"/>
      <c r="Z237" s="2"/>
      <c r="AA237" s="2"/>
    </row>
    <row r="238" spans="1:27" ht="13.5" customHeight="1">
      <c r="A238" s="25">
        <v>235</v>
      </c>
      <c r="B238" s="25" t="s">
        <v>504</v>
      </c>
      <c r="C238" s="25"/>
      <c r="D238" s="8" t="s">
        <v>2691</v>
      </c>
      <c r="E238" s="8" t="s">
        <v>11659</v>
      </c>
      <c r="F238" s="9" t="s">
        <v>11660</v>
      </c>
      <c r="G238" s="29"/>
      <c r="H238" s="29"/>
      <c r="I238" s="2"/>
      <c r="J238" s="2"/>
      <c r="K238" s="2"/>
      <c r="L238" s="2"/>
      <c r="M238" s="2"/>
      <c r="N238" s="2"/>
      <c r="O238" s="2"/>
      <c r="P238" s="2"/>
      <c r="Q238" s="2"/>
      <c r="R238" s="2"/>
      <c r="S238" s="2"/>
      <c r="T238" s="2"/>
      <c r="U238" s="2"/>
      <c r="V238" s="2"/>
      <c r="W238" s="2"/>
      <c r="X238" s="2"/>
      <c r="Y238" s="2"/>
      <c r="Z238" s="2"/>
      <c r="AA238" s="2"/>
    </row>
    <row r="239" spans="1:27" ht="13.5" customHeight="1">
      <c r="A239" s="25">
        <v>236</v>
      </c>
      <c r="B239" s="25" t="s">
        <v>504</v>
      </c>
      <c r="C239" s="25"/>
      <c r="D239" s="8" t="s">
        <v>11661</v>
      </c>
      <c r="E239" s="8" t="s">
        <v>11094</v>
      </c>
      <c r="F239" s="9" t="s">
        <v>11662</v>
      </c>
      <c r="G239" s="29"/>
      <c r="H239" s="29"/>
      <c r="I239" s="2"/>
      <c r="J239" s="2"/>
      <c r="K239" s="2"/>
      <c r="L239" s="2"/>
      <c r="M239" s="2"/>
      <c r="N239" s="2"/>
      <c r="O239" s="2"/>
      <c r="P239" s="2"/>
      <c r="Q239" s="2"/>
      <c r="R239" s="2"/>
      <c r="S239" s="2"/>
      <c r="T239" s="2"/>
      <c r="U239" s="2"/>
      <c r="V239" s="2"/>
      <c r="W239" s="2"/>
      <c r="X239" s="2"/>
      <c r="Y239" s="2"/>
      <c r="Z239" s="2"/>
      <c r="AA239" s="2"/>
    </row>
    <row r="240" spans="1:27" ht="13.5" customHeight="1">
      <c r="A240" s="25">
        <v>237</v>
      </c>
      <c r="B240" s="25" t="s">
        <v>504</v>
      </c>
      <c r="C240" s="25"/>
      <c r="D240" s="8" t="s">
        <v>11663</v>
      </c>
      <c r="E240" s="8" t="s">
        <v>11664</v>
      </c>
      <c r="F240" s="9" t="s">
        <v>11665</v>
      </c>
      <c r="G240" s="29"/>
      <c r="H240" s="29"/>
      <c r="I240" s="2"/>
      <c r="J240" s="2"/>
      <c r="K240" s="2"/>
      <c r="L240" s="2"/>
      <c r="M240" s="2"/>
      <c r="N240" s="2"/>
      <c r="O240" s="2"/>
      <c r="P240" s="2"/>
      <c r="Q240" s="2"/>
      <c r="R240" s="2"/>
      <c r="S240" s="2"/>
      <c r="T240" s="2"/>
      <c r="U240" s="2"/>
      <c r="V240" s="2"/>
      <c r="W240" s="2"/>
      <c r="X240" s="2"/>
      <c r="Y240" s="2"/>
      <c r="Z240" s="2"/>
      <c r="AA240" s="2"/>
    </row>
    <row r="241" spans="1:27" ht="13.5" customHeight="1">
      <c r="A241" s="25">
        <v>238</v>
      </c>
      <c r="B241" s="25" t="s">
        <v>504</v>
      </c>
      <c r="C241" s="25"/>
      <c r="D241" s="8" t="s">
        <v>11666</v>
      </c>
      <c r="E241" s="8" t="s">
        <v>11667</v>
      </c>
      <c r="F241" s="9" t="s">
        <v>11668</v>
      </c>
      <c r="G241" s="29"/>
      <c r="H241" s="29"/>
      <c r="I241" s="2"/>
      <c r="J241" s="2"/>
      <c r="K241" s="2"/>
      <c r="L241" s="2"/>
      <c r="M241" s="2"/>
      <c r="N241" s="2"/>
      <c r="O241" s="2"/>
      <c r="P241" s="2"/>
      <c r="Q241" s="2"/>
      <c r="R241" s="2"/>
      <c r="S241" s="2"/>
      <c r="T241" s="2"/>
      <c r="U241" s="2"/>
      <c r="V241" s="2"/>
      <c r="W241" s="2"/>
      <c r="X241" s="2"/>
      <c r="Y241" s="2"/>
      <c r="Z241" s="2"/>
      <c r="AA241" s="2"/>
    </row>
    <row r="242" spans="1:27" ht="13.5" customHeight="1">
      <c r="A242" s="25">
        <v>239</v>
      </c>
      <c r="B242" s="25" t="s">
        <v>504</v>
      </c>
      <c r="C242" s="25"/>
      <c r="D242" s="8" t="s">
        <v>11669</v>
      </c>
      <c r="E242" s="19" t="s">
        <v>11670</v>
      </c>
      <c r="F242" s="26" t="s">
        <v>11671</v>
      </c>
      <c r="G242" s="29"/>
      <c r="H242" s="29"/>
      <c r="I242" s="2"/>
      <c r="J242" s="2"/>
      <c r="K242" s="2"/>
      <c r="L242" s="2"/>
      <c r="M242" s="2"/>
      <c r="N242" s="2"/>
      <c r="O242" s="2"/>
      <c r="P242" s="2"/>
      <c r="Q242" s="2"/>
      <c r="R242" s="2"/>
      <c r="S242" s="2"/>
      <c r="T242" s="2"/>
      <c r="U242" s="2"/>
      <c r="V242" s="2"/>
      <c r="W242" s="2"/>
      <c r="X242" s="2"/>
      <c r="Y242" s="2"/>
      <c r="Z242" s="2"/>
      <c r="AA242" s="2"/>
    </row>
    <row r="243" spans="1:27" ht="13.5" customHeight="1">
      <c r="A243" s="25">
        <v>240</v>
      </c>
      <c r="B243" s="25" t="s">
        <v>504</v>
      </c>
      <c r="C243" s="25"/>
      <c r="D243" s="8" t="s">
        <v>11672</v>
      </c>
      <c r="E243" s="8" t="s">
        <v>11673</v>
      </c>
      <c r="F243" s="9" t="s">
        <v>11674</v>
      </c>
      <c r="G243" s="29"/>
      <c r="H243" s="29"/>
      <c r="I243" s="2"/>
      <c r="J243" s="2"/>
      <c r="K243" s="2"/>
      <c r="L243" s="2"/>
      <c r="M243" s="2"/>
      <c r="N243" s="2"/>
      <c r="O243" s="2"/>
      <c r="P243" s="2"/>
      <c r="Q243" s="2"/>
      <c r="R243" s="2"/>
      <c r="S243" s="2"/>
      <c r="T243" s="2"/>
      <c r="U243" s="2"/>
      <c r="V243" s="2"/>
      <c r="W243" s="2"/>
      <c r="X243" s="2"/>
      <c r="Y243" s="2"/>
      <c r="Z243" s="2"/>
      <c r="AA243" s="2"/>
    </row>
    <row r="244" spans="1:27" ht="13.5" customHeight="1">
      <c r="A244" s="25">
        <v>241</v>
      </c>
      <c r="B244" s="25" t="s">
        <v>504</v>
      </c>
      <c r="C244" s="25"/>
      <c r="D244" s="8" t="s">
        <v>11675</v>
      </c>
      <c r="E244" s="8" t="s">
        <v>11676</v>
      </c>
      <c r="F244" s="9" t="s">
        <v>11677</v>
      </c>
      <c r="G244" s="29"/>
      <c r="H244" s="29"/>
      <c r="I244" s="2"/>
      <c r="J244" s="2"/>
      <c r="K244" s="2"/>
      <c r="L244" s="2"/>
      <c r="M244" s="2"/>
      <c r="N244" s="2"/>
      <c r="O244" s="2"/>
      <c r="P244" s="2"/>
      <c r="Q244" s="2"/>
      <c r="R244" s="2"/>
      <c r="S244" s="2"/>
      <c r="T244" s="2"/>
      <c r="U244" s="2"/>
      <c r="V244" s="2"/>
      <c r="W244" s="2"/>
      <c r="X244" s="2"/>
      <c r="Y244" s="2"/>
      <c r="Z244" s="2"/>
      <c r="AA244" s="2"/>
    </row>
    <row r="245" spans="1:27" ht="13.5" customHeight="1">
      <c r="A245" s="25">
        <v>242</v>
      </c>
      <c r="B245" s="25" t="s">
        <v>504</v>
      </c>
      <c r="C245" s="25"/>
      <c r="D245" s="8" t="s">
        <v>11678</v>
      </c>
      <c r="E245" s="8" t="s">
        <v>11679</v>
      </c>
      <c r="F245" s="9" t="s">
        <v>11680</v>
      </c>
      <c r="G245" s="29"/>
      <c r="H245" s="29"/>
      <c r="I245" s="2"/>
      <c r="J245" s="2"/>
      <c r="K245" s="2"/>
      <c r="L245" s="2"/>
      <c r="M245" s="2"/>
      <c r="N245" s="2"/>
      <c r="O245" s="2"/>
      <c r="P245" s="2"/>
      <c r="Q245" s="2"/>
      <c r="R245" s="2"/>
      <c r="S245" s="2"/>
      <c r="T245" s="2"/>
      <c r="U245" s="2"/>
      <c r="V245" s="2"/>
      <c r="W245" s="2"/>
      <c r="X245" s="2"/>
      <c r="Y245" s="2"/>
      <c r="Z245" s="2"/>
      <c r="AA245" s="2"/>
    </row>
    <row r="246" spans="1:27" ht="13.5" customHeight="1">
      <c r="A246" s="25">
        <v>243</v>
      </c>
      <c r="B246" s="25" t="s">
        <v>504</v>
      </c>
      <c r="C246" s="25"/>
      <c r="D246" s="8" t="s">
        <v>11681</v>
      </c>
      <c r="E246" s="8" t="s">
        <v>11682</v>
      </c>
      <c r="F246" s="9" t="s">
        <v>11683</v>
      </c>
      <c r="G246" s="29"/>
      <c r="H246" s="29"/>
      <c r="I246" s="2"/>
      <c r="J246" s="2"/>
      <c r="K246" s="2"/>
      <c r="L246" s="2"/>
      <c r="M246" s="2"/>
      <c r="N246" s="2"/>
      <c r="O246" s="2"/>
      <c r="P246" s="2"/>
      <c r="Q246" s="2"/>
      <c r="R246" s="2"/>
      <c r="S246" s="2"/>
      <c r="T246" s="2"/>
      <c r="U246" s="2"/>
      <c r="V246" s="2"/>
      <c r="W246" s="2"/>
      <c r="X246" s="2"/>
      <c r="Y246" s="2"/>
      <c r="Z246" s="2"/>
      <c r="AA246" s="2"/>
    </row>
    <row r="247" spans="1:27" ht="13.5" customHeight="1">
      <c r="A247" s="25">
        <v>244</v>
      </c>
      <c r="B247" s="25" t="s">
        <v>504</v>
      </c>
      <c r="C247" s="25"/>
      <c r="D247" s="8" t="s">
        <v>11684</v>
      </c>
      <c r="E247" s="8" t="s">
        <v>11685</v>
      </c>
      <c r="F247" s="9" t="s">
        <v>11686</v>
      </c>
      <c r="G247" s="29"/>
      <c r="H247" s="29" t="s">
        <v>11059</v>
      </c>
      <c r="I247" s="2"/>
      <c r="J247" s="2"/>
      <c r="K247" s="2"/>
      <c r="L247" s="2"/>
      <c r="M247" s="2"/>
      <c r="N247" s="2"/>
      <c r="O247" s="2"/>
      <c r="P247" s="2"/>
      <c r="Q247" s="2"/>
      <c r="R247" s="2"/>
      <c r="S247" s="2"/>
      <c r="T247" s="2"/>
      <c r="U247" s="2"/>
      <c r="V247" s="2"/>
      <c r="W247" s="2"/>
      <c r="X247" s="2"/>
      <c r="Y247" s="2"/>
      <c r="Z247" s="2"/>
      <c r="AA247" s="2"/>
    </row>
    <row r="248" spans="1:27" ht="13.5" customHeight="1">
      <c r="A248" s="25">
        <v>245</v>
      </c>
      <c r="B248" s="25" t="s">
        <v>504</v>
      </c>
      <c r="C248" s="25"/>
      <c r="D248" s="85" t="s">
        <v>3010</v>
      </c>
      <c r="E248" s="19" t="s">
        <v>11685</v>
      </c>
      <c r="F248" s="26" t="s">
        <v>11687</v>
      </c>
      <c r="G248" s="29"/>
      <c r="H248" s="29"/>
      <c r="I248" s="2"/>
      <c r="J248" s="2"/>
      <c r="K248" s="2"/>
      <c r="L248" s="2"/>
      <c r="M248" s="2"/>
      <c r="N248" s="2"/>
      <c r="O248" s="2"/>
      <c r="P248" s="2"/>
      <c r="Q248" s="2"/>
      <c r="R248" s="2"/>
      <c r="S248" s="2"/>
      <c r="T248" s="2"/>
      <c r="U248" s="2"/>
      <c r="V248" s="2"/>
      <c r="W248" s="2"/>
      <c r="X248" s="2"/>
      <c r="Y248" s="2"/>
      <c r="Z248" s="2"/>
      <c r="AA248" s="2"/>
    </row>
    <row r="249" spans="1:27" ht="13.5" customHeight="1">
      <c r="A249" s="25">
        <v>246</v>
      </c>
      <c r="B249" s="25" t="s">
        <v>504</v>
      </c>
      <c r="C249" s="25"/>
      <c r="D249" s="8" t="s">
        <v>11688</v>
      </c>
      <c r="E249" s="8" t="s">
        <v>11689</v>
      </c>
      <c r="F249" s="9" t="s">
        <v>11690</v>
      </c>
      <c r="G249" s="29"/>
      <c r="H249" s="29"/>
      <c r="I249" s="2"/>
      <c r="J249" s="2"/>
      <c r="K249" s="2"/>
      <c r="L249" s="2"/>
      <c r="M249" s="2"/>
      <c r="N249" s="2"/>
      <c r="O249" s="2"/>
      <c r="P249" s="2"/>
      <c r="Q249" s="2"/>
      <c r="R249" s="2"/>
      <c r="S249" s="2"/>
      <c r="T249" s="2"/>
      <c r="U249" s="2"/>
      <c r="V249" s="2"/>
      <c r="W249" s="2"/>
      <c r="X249" s="2"/>
      <c r="Y249" s="2"/>
      <c r="Z249" s="2"/>
      <c r="AA249" s="2"/>
    </row>
    <row r="250" spans="1:27" ht="13.5" customHeight="1">
      <c r="A250" s="25">
        <v>247</v>
      </c>
      <c r="B250" s="25" t="s">
        <v>504</v>
      </c>
      <c r="C250" s="25"/>
      <c r="D250" s="8" t="s">
        <v>11691</v>
      </c>
      <c r="E250" s="8" t="s">
        <v>11692</v>
      </c>
      <c r="F250" s="9" t="s">
        <v>11693</v>
      </c>
      <c r="G250" s="29"/>
      <c r="H250" s="29"/>
      <c r="I250" s="2"/>
      <c r="J250" s="2"/>
      <c r="K250" s="2"/>
      <c r="L250" s="2"/>
      <c r="M250" s="2"/>
      <c r="N250" s="2"/>
      <c r="O250" s="2"/>
      <c r="P250" s="2"/>
      <c r="Q250" s="2"/>
      <c r="R250" s="2"/>
      <c r="S250" s="2"/>
      <c r="T250" s="2"/>
      <c r="U250" s="2"/>
      <c r="V250" s="2"/>
      <c r="W250" s="2"/>
      <c r="X250" s="2"/>
      <c r="Y250" s="2"/>
      <c r="Z250" s="2"/>
      <c r="AA250" s="2"/>
    </row>
    <row r="251" spans="1:27" ht="13.5" customHeight="1">
      <c r="A251" s="25">
        <v>248</v>
      </c>
      <c r="B251" s="25" t="s">
        <v>504</v>
      </c>
      <c r="C251" s="25"/>
      <c r="D251" s="8" t="s">
        <v>11694</v>
      </c>
      <c r="E251" s="8" t="s">
        <v>11695</v>
      </c>
      <c r="F251" s="9" t="s">
        <v>11696</v>
      </c>
      <c r="G251" s="29"/>
      <c r="H251" s="29"/>
      <c r="I251" s="2"/>
      <c r="J251" s="2"/>
      <c r="K251" s="2"/>
      <c r="L251" s="2"/>
      <c r="M251" s="2"/>
      <c r="N251" s="2"/>
      <c r="O251" s="2"/>
      <c r="P251" s="2"/>
      <c r="Q251" s="2"/>
      <c r="R251" s="2"/>
      <c r="S251" s="2"/>
      <c r="T251" s="2"/>
      <c r="U251" s="2"/>
      <c r="V251" s="2"/>
      <c r="W251" s="2"/>
      <c r="X251" s="2"/>
      <c r="Y251" s="2"/>
      <c r="Z251" s="2"/>
      <c r="AA251" s="2"/>
    </row>
    <row r="252" spans="1:27" ht="13.5" customHeight="1">
      <c r="A252" s="25">
        <v>249</v>
      </c>
      <c r="B252" s="25" t="s">
        <v>504</v>
      </c>
      <c r="C252" s="25"/>
      <c r="D252" s="8" t="s">
        <v>11697</v>
      </c>
      <c r="E252" s="8" t="s">
        <v>11698</v>
      </c>
      <c r="F252" s="9" t="s">
        <v>11699</v>
      </c>
      <c r="G252" s="29"/>
      <c r="H252" s="29"/>
      <c r="I252" s="2"/>
      <c r="J252" s="2"/>
      <c r="K252" s="2"/>
      <c r="L252" s="2"/>
      <c r="M252" s="2"/>
      <c r="N252" s="2"/>
      <c r="O252" s="2"/>
      <c r="P252" s="2"/>
      <c r="Q252" s="2"/>
      <c r="R252" s="2"/>
      <c r="S252" s="2"/>
      <c r="T252" s="2"/>
      <c r="U252" s="2"/>
      <c r="V252" s="2"/>
      <c r="W252" s="2"/>
      <c r="X252" s="2"/>
      <c r="Y252" s="2"/>
      <c r="Z252" s="2"/>
      <c r="AA252" s="2"/>
    </row>
    <row r="253" spans="1:27" ht="13.5" customHeight="1">
      <c r="A253" s="25">
        <v>250</v>
      </c>
      <c r="B253" s="25" t="s">
        <v>504</v>
      </c>
      <c r="C253" s="25"/>
      <c r="D253" s="8" t="s">
        <v>11700</v>
      </c>
      <c r="E253" s="8" t="s">
        <v>11701</v>
      </c>
      <c r="F253" s="9" t="s">
        <v>11702</v>
      </c>
      <c r="G253" s="29"/>
      <c r="H253" s="29"/>
      <c r="I253" s="2"/>
      <c r="J253" s="2"/>
      <c r="K253" s="2"/>
      <c r="L253" s="2"/>
      <c r="M253" s="2"/>
      <c r="N253" s="2"/>
      <c r="O253" s="2"/>
      <c r="P253" s="2"/>
      <c r="Q253" s="2"/>
      <c r="R253" s="2"/>
      <c r="S253" s="2"/>
      <c r="T253" s="2"/>
      <c r="U253" s="2"/>
      <c r="V253" s="2"/>
      <c r="W253" s="2"/>
      <c r="X253" s="2"/>
      <c r="Y253" s="2"/>
      <c r="Z253" s="2"/>
      <c r="AA253" s="2"/>
    </row>
    <row r="254" spans="1:27" ht="13.5" customHeight="1">
      <c r="A254" s="25">
        <v>251</v>
      </c>
      <c r="B254" s="25" t="s">
        <v>504</v>
      </c>
      <c r="C254" s="25"/>
      <c r="D254" s="8" t="s">
        <v>11703</v>
      </c>
      <c r="E254" s="8" t="s">
        <v>11704</v>
      </c>
      <c r="F254" s="9" t="s">
        <v>11705</v>
      </c>
      <c r="G254" s="29"/>
      <c r="H254" s="29"/>
      <c r="I254" s="2"/>
      <c r="J254" s="2"/>
      <c r="K254" s="2"/>
      <c r="L254" s="2"/>
      <c r="M254" s="2"/>
      <c r="N254" s="2"/>
      <c r="O254" s="2"/>
      <c r="P254" s="2"/>
      <c r="Q254" s="2"/>
      <c r="R254" s="2"/>
      <c r="S254" s="2"/>
      <c r="T254" s="2"/>
      <c r="U254" s="2"/>
      <c r="V254" s="2"/>
      <c r="W254" s="2"/>
      <c r="X254" s="2"/>
      <c r="Y254" s="2"/>
      <c r="Z254" s="2"/>
      <c r="AA254" s="2"/>
    </row>
    <row r="255" spans="1:27" ht="13.5" customHeight="1">
      <c r="A255" s="25">
        <v>252</v>
      </c>
      <c r="B255" s="25" t="s">
        <v>504</v>
      </c>
      <c r="C255" s="25"/>
      <c r="D255" s="8" t="s">
        <v>11706</v>
      </c>
      <c r="E255" s="8" t="s">
        <v>11707</v>
      </c>
      <c r="F255" s="9" t="s">
        <v>745</v>
      </c>
      <c r="G255" s="29"/>
      <c r="H255" s="29"/>
      <c r="I255" s="2"/>
      <c r="J255" s="2"/>
      <c r="K255" s="2"/>
      <c r="L255" s="2"/>
      <c r="M255" s="2"/>
      <c r="N255" s="2"/>
      <c r="O255" s="2"/>
      <c r="P255" s="2"/>
      <c r="Q255" s="2"/>
      <c r="R255" s="2"/>
      <c r="S255" s="2"/>
      <c r="T255" s="2"/>
      <c r="U255" s="2"/>
      <c r="V255" s="2"/>
      <c r="W255" s="2"/>
      <c r="X255" s="2"/>
      <c r="Y255" s="2"/>
      <c r="Z255" s="2"/>
      <c r="AA255" s="2"/>
    </row>
    <row r="256" spans="1:27" ht="13.5" customHeight="1">
      <c r="A256" s="25">
        <v>253</v>
      </c>
      <c r="B256" s="25" t="s">
        <v>504</v>
      </c>
      <c r="C256" s="25"/>
      <c r="D256" s="8" t="s">
        <v>11708</v>
      </c>
      <c r="E256" s="8" t="s">
        <v>11709</v>
      </c>
      <c r="F256" s="9" t="s">
        <v>11710</v>
      </c>
      <c r="G256" s="29"/>
      <c r="H256" s="29"/>
      <c r="I256" s="2"/>
      <c r="J256" s="2"/>
      <c r="K256" s="2"/>
      <c r="L256" s="2"/>
      <c r="M256" s="2"/>
      <c r="N256" s="2"/>
      <c r="O256" s="2"/>
      <c r="P256" s="2"/>
      <c r="Q256" s="2"/>
      <c r="R256" s="2"/>
      <c r="S256" s="2"/>
      <c r="T256" s="2"/>
      <c r="U256" s="2"/>
      <c r="V256" s="2"/>
      <c r="W256" s="2"/>
      <c r="X256" s="2"/>
      <c r="Y256" s="2"/>
      <c r="Z256" s="2"/>
      <c r="AA256" s="2"/>
    </row>
    <row r="257" spans="1:27" ht="13.5" customHeight="1">
      <c r="A257" s="25">
        <v>254</v>
      </c>
      <c r="B257" s="25" t="s">
        <v>504</v>
      </c>
      <c r="C257" s="25"/>
      <c r="D257" s="8" t="s">
        <v>11711</v>
      </c>
      <c r="E257" s="8" t="s">
        <v>11712</v>
      </c>
      <c r="F257" s="9" t="s">
        <v>11713</v>
      </c>
      <c r="G257" s="29"/>
      <c r="H257" s="29"/>
      <c r="I257" s="2"/>
      <c r="J257" s="2"/>
      <c r="K257" s="2"/>
      <c r="L257" s="2"/>
      <c r="M257" s="2"/>
      <c r="N257" s="2"/>
      <c r="O257" s="2"/>
      <c r="P257" s="2"/>
      <c r="Q257" s="2"/>
      <c r="R257" s="2"/>
      <c r="S257" s="2"/>
      <c r="T257" s="2"/>
      <c r="U257" s="2"/>
      <c r="V257" s="2"/>
      <c r="W257" s="2"/>
      <c r="X257" s="2"/>
      <c r="Y257" s="2"/>
      <c r="Z257" s="2"/>
      <c r="AA257" s="2"/>
    </row>
    <row r="258" spans="1:27" ht="13.5" customHeight="1">
      <c r="A258" s="25">
        <v>255</v>
      </c>
      <c r="B258" s="25" t="s">
        <v>504</v>
      </c>
      <c r="C258" s="25"/>
      <c r="D258" s="25" t="s">
        <v>11714</v>
      </c>
      <c r="E258" s="25" t="s">
        <v>11715</v>
      </c>
      <c r="F258" s="59" t="s">
        <v>11716</v>
      </c>
      <c r="G258" s="29"/>
      <c r="H258" s="29"/>
      <c r="I258" s="2"/>
      <c r="J258" s="2"/>
      <c r="K258" s="2"/>
      <c r="L258" s="2"/>
      <c r="M258" s="2"/>
      <c r="N258" s="2"/>
      <c r="O258" s="2"/>
      <c r="P258" s="2"/>
      <c r="Q258" s="2"/>
      <c r="R258" s="2"/>
      <c r="S258" s="2"/>
      <c r="T258" s="2"/>
      <c r="U258" s="2"/>
      <c r="V258" s="2"/>
      <c r="W258" s="2"/>
      <c r="X258" s="2"/>
      <c r="Y258" s="2"/>
      <c r="Z258" s="2"/>
      <c r="AA258" s="2"/>
    </row>
    <row r="259" spans="1:27" ht="13.5" customHeight="1">
      <c r="A259" s="25">
        <v>256</v>
      </c>
      <c r="B259" s="25" t="s">
        <v>504</v>
      </c>
      <c r="C259" s="25"/>
      <c r="D259" s="25" t="s">
        <v>11717</v>
      </c>
      <c r="E259" s="25" t="s">
        <v>11718</v>
      </c>
      <c r="F259" s="59" t="s">
        <v>11719</v>
      </c>
      <c r="G259" s="29"/>
      <c r="H259" s="29"/>
      <c r="I259" s="2"/>
      <c r="J259" s="2"/>
      <c r="K259" s="2"/>
      <c r="L259" s="2"/>
      <c r="M259" s="2"/>
      <c r="N259" s="2"/>
      <c r="O259" s="2"/>
      <c r="P259" s="2"/>
      <c r="Q259" s="2"/>
      <c r="R259" s="2"/>
      <c r="S259" s="2"/>
      <c r="T259" s="2"/>
      <c r="U259" s="2"/>
      <c r="V259" s="2"/>
      <c r="W259" s="2"/>
      <c r="X259" s="2"/>
      <c r="Y259" s="2"/>
      <c r="Z259" s="2"/>
      <c r="AA259" s="2"/>
    </row>
    <row r="260" spans="1:27" ht="13.5" customHeight="1">
      <c r="A260" s="25">
        <v>257</v>
      </c>
      <c r="B260" s="25" t="s">
        <v>504</v>
      </c>
      <c r="C260" s="25"/>
      <c r="D260" s="8" t="s">
        <v>11720</v>
      </c>
      <c r="E260" s="8" t="s">
        <v>11721</v>
      </c>
      <c r="F260" s="9" t="s">
        <v>11722</v>
      </c>
      <c r="G260" s="29"/>
      <c r="H260" s="29"/>
      <c r="I260" s="2"/>
      <c r="J260" s="2"/>
      <c r="K260" s="2"/>
      <c r="L260" s="2"/>
      <c r="M260" s="2"/>
      <c r="N260" s="2"/>
      <c r="O260" s="2"/>
      <c r="P260" s="2"/>
      <c r="Q260" s="2"/>
      <c r="R260" s="2"/>
      <c r="S260" s="2"/>
      <c r="T260" s="2"/>
      <c r="U260" s="2"/>
      <c r="V260" s="2"/>
      <c r="W260" s="2"/>
      <c r="X260" s="2"/>
      <c r="Y260" s="2"/>
      <c r="Z260" s="2"/>
      <c r="AA260" s="2"/>
    </row>
    <row r="261" spans="1:27" ht="13.5" customHeight="1">
      <c r="A261" s="25">
        <v>258</v>
      </c>
      <c r="B261" s="25" t="s">
        <v>504</v>
      </c>
      <c r="C261" s="25"/>
      <c r="D261" s="8" t="s">
        <v>11723</v>
      </c>
      <c r="E261" s="8" t="s">
        <v>11724</v>
      </c>
      <c r="F261" s="9" t="s">
        <v>11725</v>
      </c>
      <c r="G261" s="29"/>
      <c r="H261" s="29"/>
      <c r="I261" s="2"/>
      <c r="J261" s="2"/>
      <c r="K261" s="2"/>
      <c r="L261" s="2"/>
      <c r="M261" s="2"/>
      <c r="N261" s="2"/>
      <c r="O261" s="2"/>
      <c r="P261" s="2"/>
      <c r="Q261" s="2"/>
      <c r="R261" s="2"/>
      <c r="S261" s="2"/>
      <c r="T261" s="2"/>
      <c r="U261" s="2"/>
      <c r="V261" s="2"/>
      <c r="W261" s="2"/>
      <c r="X261" s="2"/>
      <c r="Y261" s="2"/>
      <c r="Z261" s="2"/>
      <c r="AA261" s="2"/>
    </row>
    <row r="262" spans="1:27" ht="13.5" customHeight="1">
      <c r="A262" s="25">
        <v>259</v>
      </c>
      <c r="B262" s="25" t="s">
        <v>504</v>
      </c>
      <c r="C262" s="25"/>
      <c r="D262" s="8" t="s">
        <v>11726</v>
      </c>
      <c r="E262" s="8" t="s">
        <v>11727</v>
      </c>
      <c r="F262" s="9" t="s">
        <v>11728</v>
      </c>
      <c r="G262" s="29"/>
      <c r="H262" s="29"/>
      <c r="I262" s="2"/>
      <c r="J262" s="2"/>
      <c r="K262" s="2"/>
      <c r="L262" s="2"/>
      <c r="M262" s="2"/>
      <c r="N262" s="2"/>
      <c r="O262" s="2"/>
      <c r="P262" s="2"/>
      <c r="Q262" s="2"/>
      <c r="R262" s="2"/>
      <c r="S262" s="2"/>
      <c r="T262" s="2"/>
      <c r="U262" s="2"/>
      <c r="V262" s="2"/>
      <c r="W262" s="2"/>
      <c r="X262" s="2"/>
      <c r="Y262" s="2"/>
      <c r="Z262" s="2"/>
      <c r="AA262" s="2"/>
    </row>
    <row r="263" spans="1:27" ht="13.5" customHeight="1">
      <c r="A263" s="25">
        <v>260</v>
      </c>
      <c r="B263" s="25" t="s">
        <v>504</v>
      </c>
      <c r="C263" s="25"/>
      <c r="D263" s="85" t="s">
        <v>705</v>
      </c>
      <c r="E263" s="8" t="s">
        <v>11729</v>
      </c>
      <c r="F263" s="9" t="s">
        <v>11730</v>
      </c>
      <c r="G263" s="29"/>
      <c r="H263" s="29" t="s">
        <v>11731</v>
      </c>
      <c r="I263" s="2"/>
      <c r="J263" s="2"/>
      <c r="K263" s="2"/>
      <c r="L263" s="2"/>
      <c r="M263" s="2"/>
      <c r="N263" s="2"/>
      <c r="O263" s="2"/>
      <c r="P263" s="2"/>
      <c r="Q263" s="2"/>
      <c r="R263" s="2"/>
      <c r="S263" s="2"/>
      <c r="T263" s="2"/>
      <c r="U263" s="2"/>
      <c r="V263" s="2"/>
      <c r="W263" s="2"/>
      <c r="X263" s="2"/>
      <c r="Y263" s="2"/>
      <c r="Z263" s="2"/>
      <c r="AA263" s="2"/>
    </row>
    <row r="264" spans="1:27" ht="13.5" customHeight="1">
      <c r="A264" s="25">
        <v>261</v>
      </c>
      <c r="B264" s="25" t="s">
        <v>504</v>
      </c>
      <c r="C264" s="25"/>
      <c r="D264" s="85" t="s">
        <v>11732</v>
      </c>
      <c r="E264" s="8" t="s">
        <v>11733</v>
      </c>
      <c r="F264" s="9" t="s">
        <v>11734</v>
      </c>
      <c r="G264" s="29"/>
      <c r="H264" s="29"/>
      <c r="I264" s="2"/>
      <c r="J264" s="2"/>
      <c r="K264" s="2"/>
      <c r="L264" s="2"/>
      <c r="M264" s="2"/>
      <c r="N264" s="2"/>
      <c r="O264" s="2"/>
      <c r="P264" s="2"/>
      <c r="Q264" s="2"/>
      <c r="R264" s="2"/>
      <c r="S264" s="2"/>
      <c r="T264" s="2"/>
      <c r="U264" s="2"/>
      <c r="V264" s="2"/>
      <c r="W264" s="2"/>
      <c r="X264" s="2"/>
      <c r="Y264" s="2"/>
      <c r="Z264" s="2"/>
      <c r="AA264" s="2"/>
    </row>
    <row r="265" spans="1:27" ht="13.5" customHeight="1">
      <c r="A265" s="25">
        <v>262</v>
      </c>
      <c r="B265" s="25" t="s">
        <v>504</v>
      </c>
      <c r="C265" s="25"/>
      <c r="D265" s="8" t="s">
        <v>11735</v>
      </c>
      <c r="E265" s="8" t="s">
        <v>11736</v>
      </c>
      <c r="F265" s="9" t="s">
        <v>11737</v>
      </c>
      <c r="G265" s="29"/>
      <c r="H265" s="29"/>
      <c r="I265" s="2"/>
      <c r="J265" s="2"/>
      <c r="K265" s="2"/>
      <c r="L265" s="2"/>
      <c r="M265" s="2"/>
      <c r="N265" s="2"/>
      <c r="O265" s="2"/>
      <c r="P265" s="2"/>
      <c r="Q265" s="2"/>
      <c r="R265" s="2"/>
      <c r="S265" s="2"/>
      <c r="T265" s="2"/>
      <c r="U265" s="2"/>
      <c r="V265" s="2"/>
      <c r="W265" s="2"/>
      <c r="X265" s="2"/>
      <c r="Y265" s="2"/>
      <c r="Z265" s="2"/>
      <c r="AA265" s="2"/>
    </row>
    <row r="266" spans="1:27" ht="13.5" customHeight="1">
      <c r="A266" s="25">
        <v>263</v>
      </c>
      <c r="B266" s="25" t="s">
        <v>504</v>
      </c>
      <c r="C266" s="25"/>
      <c r="D266" s="8" t="s">
        <v>11738</v>
      </c>
      <c r="E266" s="8" t="s">
        <v>11739</v>
      </c>
      <c r="F266" s="9" t="s">
        <v>11740</v>
      </c>
      <c r="G266" s="29"/>
      <c r="H266" s="29"/>
      <c r="I266" s="2"/>
      <c r="J266" s="2"/>
      <c r="K266" s="2"/>
      <c r="L266" s="2"/>
      <c r="M266" s="2"/>
      <c r="N266" s="2"/>
      <c r="O266" s="2"/>
      <c r="P266" s="2"/>
      <c r="Q266" s="2"/>
      <c r="R266" s="2"/>
      <c r="S266" s="2"/>
      <c r="T266" s="2"/>
      <c r="U266" s="2"/>
      <c r="V266" s="2"/>
      <c r="W266" s="2"/>
      <c r="X266" s="2"/>
      <c r="Y266" s="2"/>
      <c r="Z266" s="2"/>
      <c r="AA266" s="2"/>
    </row>
    <row r="267" spans="1:27" ht="13.5" customHeight="1">
      <c r="A267" s="25">
        <v>264</v>
      </c>
      <c r="B267" s="25" t="s">
        <v>504</v>
      </c>
      <c r="C267" s="25"/>
      <c r="D267" s="8" t="s">
        <v>11741</v>
      </c>
      <c r="E267" s="8" t="s">
        <v>11742</v>
      </c>
      <c r="F267" s="9" t="s">
        <v>11743</v>
      </c>
      <c r="G267" s="29"/>
      <c r="H267" s="29"/>
      <c r="I267" s="2"/>
      <c r="J267" s="2"/>
      <c r="K267" s="2"/>
      <c r="L267" s="2"/>
      <c r="M267" s="2"/>
      <c r="N267" s="2"/>
      <c r="O267" s="2"/>
      <c r="P267" s="2"/>
      <c r="Q267" s="2"/>
      <c r="R267" s="2"/>
      <c r="S267" s="2"/>
      <c r="T267" s="2"/>
      <c r="U267" s="2"/>
      <c r="V267" s="2"/>
      <c r="W267" s="2"/>
      <c r="X267" s="2"/>
      <c r="Y267" s="2"/>
      <c r="Z267" s="2"/>
      <c r="AA267" s="2"/>
    </row>
    <row r="268" spans="1:27" ht="13.5" customHeight="1">
      <c r="A268" s="25">
        <v>265</v>
      </c>
      <c r="B268" s="25" t="s">
        <v>504</v>
      </c>
      <c r="C268" s="25"/>
      <c r="D268" s="85" t="s">
        <v>11744</v>
      </c>
      <c r="E268" s="8" t="s">
        <v>11745</v>
      </c>
      <c r="F268" s="9" t="s">
        <v>11746</v>
      </c>
      <c r="G268" s="29"/>
      <c r="H268" s="29"/>
      <c r="I268" s="2"/>
      <c r="J268" s="2"/>
      <c r="K268" s="2"/>
      <c r="L268" s="2"/>
      <c r="M268" s="2"/>
      <c r="N268" s="2"/>
      <c r="O268" s="2"/>
      <c r="P268" s="2"/>
      <c r="Q268" s="2"/>
      <c r="R268" s="2"/>
      <c r="S268" s="2"/>
      <c r="T268" s="2"/>
      <c r="U268" s="2"/>
      <c r="V268" s="2"/>
      <c r="W268" s="2"/>
      <c r="X268" s="2"/>
      <c r="Y268" s="2"/>
      <c r="Z268" s="2"/>
      <c r="AA268" s="2"/>
    </row>
    <row r="269" spans="1:27" ht="13.5" customHeight="1">
      <c r="A269" s="25">
        <v>266</v>
      </c>
      <c r="B269" s="25" t="s">
        <v>504</v>
      </c>
      <c r="C269" s="25"/>
      <c r="D269" s="8" t="s">
        <v>11747</v>
      </c>
      <c r="E269" s="8" t="s">
        <v>11748</v>
      </c>
      <c r="F269" s="9" t="s">
        <v>752</v>
      </c>
      <c r="G269" s="29"/>
      <c r="H269" s="29"/>
      <c r="I269" s="2"/>
      <c r="J269" s="2"/>
      <c r="K269" s="2"/>
      <c r="L269" s="2"/>
      <c r="M269" s="2"/>
      <c r="N269" s="2"/>
      <c r="O269" s="2"/>
      <c r="P269" s="2"/>
      <c r="Q269" s="2"/>
      <c r="R269" s="2"/>
      <c r="S269" s="2"/>
      <c r="T269" s="2"/>
      <c r="U269" s="2"/>
      <c r="V269" s="2"/>
      <c r="W269" s="2"/>
      <c r="X269" s="2"/>
      <c r="Y269" s="2"/>
      <c r="Z269" s="2"/>
      <c r="AA269" s="2"/>
    </row>
    <row r="270" spans="1:27" ht="13.5" customHeight="1">
      <c r="A270" s="25">
        <v>267</v>
      </c>
      <c r="B270" s="25" t="s">
        <v>504</v>
      </c>
      <c r="C270" s="25"/>
      <c r="D270" s="8" t="s">
        <v>11749</v>
      </c>
      <c r="E270" s="8" t="s">
        <v>11750</v>
      </c>
      <c r="F270" s="9" t="s">
        <v>11751</v>
      </c>
      <c r="G270" s="29"/>
      <c r="H270" s="29"/>
      <c r="I270" s="2"/>
      <c r="J270" s="2"/>
      <c r="K270" s="2"/>
      <c r="L270" s="2"/>
      <c r="M270" s="2"/>
      <c r="N270" s="2"/>
      <c r="O270" s="2"/>
      <c r="P270" s="2"/>
      <c r="Q270" s="2"/>
      <c r="R270" s="2"/>
      <c r="S270" s="2"/>
      <c r="T270" s="2"/>
      <c r="U270" s="2"/>
      <c r="V270" s="2"/>
      <c r="W270" s="2"/>
      <c r="X270" s="2"/>
      <c r="Y270" s="2"/>
      <c r="Z270" s="2"/>
      <c r="AA270" s="2"/>
    </row>
    <row r="271" spans="1:27" ht="13.5" customHeight="1">
      <c r="A271" s="25">
        <v>268</v>
      </c>
      <c r="B271" s="25" t="s">
        <v>504</v>
      </c>
      <c r="C271" s="25"/>
      <c r="D271" s="8" t="s">
        <v>11752</v>
      </c>
      <c r="E271" s="8" t="s">
        <v>11753</v>
      </c>
      <c r="F271" s="9" t="s">
        <v>11754</v>
      </c>
      <c r="G271" s="29"/>
      <c r="H271" s="29"/>
      <c r="I271" s="2"/>
      <c r="J271" s="2"/>
      <c r="K271" s="2"/>
      <c r="L271" s="2"/>
      <c r="M271" s="2"/>
      <c r="N271" s="2"/>
      <c r="O271" s="2"/>
      <c r="P271" s="2"/>
      <c r="Q271" s="2"/>
      <c r="R271" s="2"/>
      <c r="S271" s="2"/>
      <c r="T271" s="2"/>
      <c r="U271" s="2"/>
      <c r="V271" s="2"/>
      <c r="W271" s="2"/>
      <c r="X271" s="2"/>
      <c r="Y271" s="2"/>
      <c r="Z271" s="2"/>
      <c r="AA271" s="2"/>
    </row>
    <row r="272" spans="1:27" ht="13.5" customHeight="1">
      <c r="A272" s="25">
        <v>269</v>
      </c>
      <c r="B272" s="25" t="s">
        <v>504</v>
      </c>
      <c r="C272" s="25"/>
      <c r="D272" s="8" t="s">
        <v>6854</v>
      </c>
      <c r="E272" s="8" t="s">
        <v>11146</v>
      </c>
      <c r="F272" s="9" t="s">
        <v>11755</v>
      </c>
      <c r="G272" s="29"/>
      <c r="H272" s="29"/>
      <c r="I272" s="2"/>
      <c r="J272" s="2"/>
      <c r="K272" s="2"/>
      <c r="L272" s="2"/>
      <c r="M272" s="2"/>
      <c r="N272" s="2"/>
      <c r="O272" s="2"/>
      <c r="P272" s="2"/>
      <c r="Q272" s="2"/>
      <c r="R272" s="2"/>
      <c r="S272" s="2"/>
      <c r="T272" s="2"/>
      <c r="U272" s="2"/>
      <c r="V272" s="2"/>
      <c r="W272" s="2"/>
      <c r="X272" s="2"/>
      <c r="Y272" s="2"/>
      <c r="Z272" s="2"/>
      <c r="AA272" s="2"/>
    </row>
    <row r="273" spans="1:27" ht="13.5" customHeight="1">
      <c r="A273" s="25">
        <v>270</v>
      </c>
      <c r="B273" s="25" t="s">
        <v>504</v>
      </c>
      <c r="C273" s="25"/>
      <c r="D273" s="8" t="s">
        <v>1540</v>
      </c>
      <c r="E273" s="8" t="s">
        <v>11756</v>
      </c>
      <c r="F273" s="9" t="s">
        <v>1542</v>
      </c>
      <c r="G273" s="29"/>
      <c r="H273" s="29"/>
      <c r="I273" s="2"/>
      <c r="J273" s="2"/>
      <c r="K273" s="2"/>
      <c r="L273" s="2"/>
      <c r="M273" s="2"/>
      <c r="N273" s="2"/>
      <c r="O273" s="2"/>
      <c r="P273" s="2"/>
      <c r="Q273" s="2"/>
      <c r="R273" s="2"/>
      <c r="S273" s="2"/>
      <c r="T273" s="2"/>
      <c r="U273" s="2"/>
      <c r="V273" s="2"/>
      <c r="W273" s="2"/>
      <c r="X273" s="2"/>
      <c r="Y273" s="2"/>
      <c r="Z273" s="2"/>
      <c r="AA273" s="2"/>
    </row>
    <row r="274" spans="1:27" ht="13.5" customHeight="1">
      <c r="A274" s="25">
        <v>271</v>
      </c>
      <c r="B274" s="25" t="s">
        <v>504</v>
      </c>
      <c r="C274" s="25"/>
      <c r="D274" s="8" t="s">
        <v>5138</v>
      </c>
      <c r="E274" s="8" t="s">
        <v>11757</v>
      </c>
      <c r="F274" s="9" t="s">
        <v>5139</v>
      </c>
      <c r="G274" s="29"/>
      <c r="H274" s="29"/>
      <c r="I274" s="2"/>
      <c r="J274" s="2"/>
      <c r="K274" s="2"/>
      <c r="L274" s="2"/>
      <c r="M274" s="2"/>
      <c r="N274" s="2"/>
      <c r="O274" s="2"/>
      <c r="P274" s="2"/>
      <c r="Q274" s="2"/>
      <c r="R274" s="2"/>
      <c r="S274" s="2"/>
      <c r="T274" s="2"/>
      <c r="U274" s="2"/>
      <c r="V274" s="2"/>
      <c r="W274" s="2"/>
      <c r="X274" s="2"/>
      <c r="Y274" s="2"/>
      <c r="Z274" s="2"/>
      <c r="AA274" s="2"/>
    </row>
    <row r="275" spans="1:27" ht="13.5" customHeight="1">
      <c r="A275" s="25">
        <v>272</v>
      </c>
      <c r="B275" s="25" t="s">
        <v>504</v>
      </c>
      <c r="C275" s="25"/>
      <c r="D275" s="8" t="s">
        <v>766</v>
      </c>
      <c r="E275" s="8" t="s">
        <v>11133</v>
      </c>
      <c r="F275" s="9" t="s">
        <v>11758</v>
      </c>
      <c r="G275" s="29"/>
      <c r="H275" s="29"/>
      <c r="I275" s="2"/>
      <c r="J275" s="2"/>
      <c r="K275" s="2"/>
      <c r="L275" s="2"/>
      <c r="M275" s="2"/>
      <c r="N275" s="2"/>
      <c r="O275" s="2"/>
      <c r="P275" s="2"/>
      <c r="Q275" s="2"/>
      <c r="R275" s="2"/>
      <c r="S275" s="2"/>
      <c r="T275" s="2"/>
      <c r="U275" s="2"/>
      <c r="V275" s="2"/>
      <c r="W275" s="2"/>
      <c r="X275" s="2"/>
      <c r="Y275" s="2"/>
      <c r="Z275" s="2"/>
      <c r="AA275" s="2"/>
    </row>
    <row r="276" spans="1:27" ht="13.5" customHeight="1">
      <c r="A276" s="25">
        <v>273</v>
      </c>
      <c r="B276" s="25" t="s">
        <v>504</v>
      </c>
      <c r="C276" s="25"/>
      <c r="D276" s="85" t="s">
        <v>4316</v>
      </c>
      <c r="E276" s="8" t="s">
        <v>11759</v>
      </c>
      <c r="F276" s="9" t="s">
        <v>4318</v>
      </c>
      <c r="G276" s="29"/>
      <c r="H276" s="29"/>
      <c r="I276" s="2"/>
      <c r="J276" s="2"/>
      <c r="K276" s="2"/>
      <c r="L276" s="2"/>
      <c r="M276" s="2"/>
      <c r="N276" s="2"/>
      <c r="O276" s="2"/>
      <c r="P276" s="2"/>
      <c r="Q276" s="2"/>
      <c r="R276" s="2"/>
      <c r="S276" s="2"/>
      <c r="T276" s="2"/>
      <c r="U276" s="2"/>
      <c r="V276" s="2"/>
      <c r="W276" s="2"/>
      <c r="X276" s="2"/>
      <c r="Y276" s="2"/>
      <c r="Z276" s="2"/>
      <c r="AA276" s="2"/>
    </row>
    <row r="277" spans="1:27" ht="13.5" customHeight="1">
      <c r="A277" s="25">
        <v>274</v>
      </c>
      <c r="B277" s="25" t="s">
        <v>504</v>
      </c>
      <c r="C277" s="25"/>
      <c r="D277" s="8" t="s">
        <v>11760</v>
      </c>
      <c r="E277" s="8" t="s">
        <v>11761</v>
      </c>
      <c r="F277" s="9" t="s">
        <v>11762</v>
      </c>
      <c r="G277" s="29"/>
      <c r="H277" s="29"/>
      <c r="I277" s="2"/>
      <c r="J277" s="2"/>
      <c r="K277" s="2"/>
      <c r="L277" s="2"/>
      <c r="M277" s="2"/>
      <c r="N277" s="2"/>
      <c r="O277" s="2"/>
      <c r="P277" s="2"/>
      <c r="Q277" s="2"/>
      <c r="R277" s="2"/>
      <c r="S277" s="2"/>
      <c r="T277" s="2"/>
      <c r="U277" s="2"/>
      <c r="V277" s="2"/>
      <c r="W277" s="2"/>
      <c r="X277" s="2"/>
      <c r="Y277" s="2"/>
      <c r="Z277" s="2"/>
      <c r="AA277" s="2"/>
    </row>
    <row r="278" spans="1:27" ht="13.5" customHeight="1">
      <c r="A278" s="25">
        <v>275</v>
      </c>
      <c r="B278" s="25" t="s">
        <v>504</v>
      </c>
      <c r="C278" s="25"/>
      <c r="D278" s="85" t="s">
        <v>959</v>
      </c>
      <c r="E278" s="8" t="s">
        <v>11763</v>
      </c>
      <c r="F278" s="30" t="s">
        <v>6087</v>
      </c>
      <c r="G278" s="30"/>
      <c r="H278" s="29" t="s">
        <v>11764</v>
      </c>
      <c r="I278" s="2"/>
      <c r="J278" s="2"/>
      <c r="K278" s="2"/>
      <c r="L278" s="2"/>
      <c r="M278" s="2"/>
      <c r="N278" s="2"/>
      <c r="O278" s="2"/>
      <c r="P278" s="2"/>
      <c r="Q278" s="2"/>
      <c r="R278" s="2"/>
      <c r="S278" s="2"/>
      <c r="T278" s="2"/>
      <c r="U278" s="2"/>
      <c r="V278" s="2"/>
      <c r="W278" s="2"/>
      <c r="X278" s="2"/>
      <c r="Y278" s="2"/>
      <c r="Z278" s="2"/>
      <c r="AA278" s="2"/>
    </row>
    <row r="279" spans="1:27" ht="13.5" customHeight="1">
      <c r="A279" s="25">
        <v>276</v>
      </c>
      <c r="B279" s="25" t="s">
        <v>504</v>
      </c>
      <c r="C279" s="25"/>
      <c r="D279" s="85" t="s">
        <v>11765</v>
      </c>
      <c r="E279" s="8" t="s">
        <v>11579</v>
      </c>
      <c r="F279" s="30" t="s">
        <v>11766</v>
      </c>
      <c r="G279" s="30"/>
      <c r="H279" s="29"/>
      <c r="I279" s="2"/>
      <c r="J279" s="2"/>
      <c r="K279" s="2"/>
      <c r="L279" s="2"/>
      <c r="M279" s="2"/>
      <c r="N279" s="2"/>
      <c r="O279" s="2"/>
      <c r="P279" s="2"/>
      <c r="Q279" s="2"/>
      <c r="R279" s="2"/>
      <c r="S279" s="2"/>
      <c r="T279" s="2"/>
      <c r="U279" s="2"/>
      <c r="V279" s="2"/>
      <c r="W279" s="2"/>
      <c r="X279" s="2"/>
      <c r="Y279" s="2"/>
      <c r="Z279" s="2"/>
      <c r="AA279" s="2"/>
    </row>
    <row r="280" spans="1:27" ht="13.5" customHeight="1">
      <c r="A280" s="25">
        <v>277</v>
      </c>
      <c r="B280" s="25" t="s">
        <v>504</v>
      </c>
      <c r="C280" s="25"/>
      <c r="D280" s="85" t="s">
        <v>11767</v>
      </c>
      <c r="E280" s="8" t="s">
        <v>11768</v>
      </c>
      <c r="F280" s="30" t="s">
        <v>11769</v>
      </c>
      <c r="G280" s="30"/>
      <c r="H280" s="29"/>
      <c r="I280" s="2"/>
      <c r="J280" s="2"/>
      <c r="K280" s="2"/>
      <c r="L280" s="2"/>
      <c r="M280" s="2"/>
      <c r="N280" s="2"/>
      <c r="O280" s="2"/>
      <c r="P280" s="2"/>
      <c r="Q280" s="2"/>
      <c r="R280" s="2"/>
      <c r="S280" s="2"/>
      <c r="T280" s="2"/>
      <c r="U280" s="2"/>
      <c r="V280" s="2"/>
      <c r="W280" s="2"/>
      <c r="X280" s="2"/>
      <c r="Y280" s="2"/>
      <c r="Z280" s="2"/>
      <c r="AA280" s="2"/>
    </row>
    <row r="281" spans="1:27" ht="13.5" customHeight="1">
      <c r="A281" s="25">
        <v>278</v>
      </c>
      <c r="B281" s="25" t="s">
        <v>504</v>
      </c>
      <c r="C281" s="25"/>
      <c r="D281" s="85" t="s">
        <v>2260</v>
      </c>
      <c r="E281" s="8" t="s">
        <v>11770</v>
      </c>
      <c r="F281" s="30" t="s">
        <v>11771</v>
      </c>
      <c r="G281" s="30"/>
      <c r="H281" s="29" t="s">
        <v>11059</v>
      </c>
      <c r="I281" s="2"/>
      <c r="J281" s="2"/>
      <c r="K281" s="2"/>
      <c r="L281" s="2"/>
      <c r="M281" s="2"/>
      <c r="N281" s="2"/>
      <c r="O281" s="2"/>
      <c r="P281" s="2"/>
      <c r="Q281" s="2"/>
      <c r="R281" s="2"/>
      <c r="S281" s="2"/>
      <c r="T281" s="2"/>
      <c r="U281" s="2"/>
      <c r="V281" s="2"/>
      <c r="W281" s="2"/>
      <c r="X281" s="2"/>
      <c r="Y281" s="2"/>
      <c r="Z281" s="2"/>
      <c r="AA281" s="2"/>
    </row>
    <row r="282" spans="1:27" ht="13.5" customHeight="1">
      <c r="A282" s="25">
        <v>279</v>
      </c>
      <c r="B282" s="25" t="s">
        <v>504</v>
      </c>
      <c r="C282" s="25"/>
      <c r="D282" s="85" t="s">
        <v>11772</v>
      </c>
      <c r="E282" s="8" t="s">
        <v>11773</v>
      </c>
      <c r="F282" s="30" t="s">
        <v>11774</v>
      </c>
      <c r="G282" s="30"/>
      <c r="H282" s="29"/>
      <c r="I282" s="2"/>
      <c r="J282" s="2"/>
      <c r="K282" s="2"/>
      <c r="L282" s="2"/>
      <c r="M282" s="2"/>
      <c r="N282" s="2"/>
      <c r="O282" s="2"/>
      <c r="P282" s="2"/>
      <c r="Q282" s="2"/>
      <c r="R282" s="2"/>
      <c r="S282" s="2"/>
      <c r="T282" s="2"/>
      <c r="U282" s="2"/>
      <c r="V282" s="2"/>
      <c r="W282" s="2"/>
      <c r="X282" s="2"/>
      <c r="Y282" s="2"/>
      <c r="Z282" s="2"/>
      <c r="AA282" s="2"/>
    </row>
    <row r="283" spans="1:27" ht="13.5" customHeight="1">
      <c r="A283" s="25">
        <v>280</v>
      </c>
      <c r="B283" s="25" t="s">
        <v>504</v>
      </c>
      <c r="C283" s="25"/>
      <c r="D283" s="85" t="s">
        <v>11775</v>
      </c>
      <c r="E283" s="8" t="s">
        <v>11776</v>
      </c>
      <c r="F283" s="30" t="s">
        <v>11777</v>
      </c>
      <c r="G283" s="30"/>
      <c r="H283" s="29"/>
      <c r="I283" s="2"/>
      <c r="J283" s="2"/>
      <c r="K283" s="2"/>
      <c r="L283" s="2"/>
      <c r="M283" s="2"/>
      <c r="N283" s="2"/>
      <c r="O283" s="2"/>
      <c r="P283" s="2"/>
      <c r="Q283" s="2"/>
      <c r="R283" s="2"/>
      <c r="S283" s="2"/>
      <c r="T283" s="2"/>
      <c r="U283" s="2"/>
      <c r="V283" s="2"/>
      <c r="W283" s="2"/>
      <c r="X283" s="2"/>
      <c r="Y283" s="2"/>
      <c r="Z283" s="2"/>
      <c r="AA283" s="2"/>
    </row>
    <row r="284" spans="1:27" ht="13.5" customHeight="1">
      <c r="A284" s="25">
        <v>281</v>
      </c>
      <c r="B284" s="25" t="s">
        <v>504</v>
      </c>
      <c r="C284" s="25"/>
      <c r="D284" s="85" t="s">
        <v>4130</v>
      </c>
      <c r="E284" s="8" t="s">
        <v>11778</v>
      </c>
      <c r="F284" s="30" t="s">
        <v>11779</v>
      </c>
      <c r="G284" s="30"/>
      <c r="H284" s="29" t="s">
        <v>11780</v>
      </c>
      <c r="I284" s="2"/>
      <c r="J284" s="2"/>
      <c r="K284" s="2"/>
      <c r="L284" s="2"/>
      <c r="M284" s="2"/>
      <c r="N284" s="2"/>
      <c r="O284" s="2"/>
      <c r="P284" s="2"/>
      <c r="Q284" s="2"/>
      <c r="R284" s="2"/>
      <c r="S284" s="2"/>
      <c r="T284" s="2"/>
      <c r="U284" s="2"/>
      <c r="V284" s="2"/>
      <c r="W284" s="2"/>
      <c r="X284" s="2"/>
      <c r="Y284" s="2"/>
      <c r="Z284" s="2"/>
      <c r="AA284" s="2"/>
    </row>
    <row r="285" spans="1:27" ht="13.5" customHeight="1">
      <c r="A285" s="25">
        <v>282</v>
      </c>
      <c r="B285" s="25" t="s">
        <v>504</v>
      </c>
      <c r="C285" s="25"/>
      <c r="D285" s="85" t="s">
        <v>11781</v>
      </c>
      <c r="E285" s="8" t="s">
        <v>11782</v>
      </c>
      <c r="F285" s="9" t="s">
        <v>11783</v>
      </c>
      <c r="G285" s="29"/>
      <c r="H285" s="29" t="s">
        <v>11784</v>
      </c>
      <c r="I285" s="2"/>
      <c r="J285" s="2"/>
      <c r="K285" s="2"/>
      <c r="L285" s="2"/>
      <c r="M285" s="2"/>
      <c r="N285" s="2"/>
      <c r="O285" s="2"/>
      <c r="P285" s="2"/>
      <c r="Q285" s="2"/>
      <c r="R285" s="2"/>
      <c r="S285" s="2"/>
      <c r="T285" s="2"/>
      <c r="U285" s="2"/>
      <c r="V285" s="2"/>
      <c r="W285" s="2"/>
      <c r="X285" s="2"/>
      <c r="Y285" s="2"/>
      <c r="Z285" s="2"/>
      <c r="AA285" s="2"/>
    </row>
    <row r="286" spans="1:27" ht="13.5" customHeight="1">
      <c r="A286" s="25">
        <v>283</v>
      </c>
      <c r="B286" s="25" t="s">
        <v>504</v>
      </c>
      <c r="C286" s="25"/>
      <c r="D286" s="85" t="s">
        <v>11785</v>
      </c>
      <c r="E286" s="8" t="s">
        <v>11786</v>
      </c>
      <c r="F286" s="9" t="s">
        <v>11787</v>
      </c>
      <c r="G286" s="29"/>
      <c r="H286" s="29"/>
      <c r="I286" s="2"/>
      <c r="J286" s="2"/>
      <c r="K286" s="2"/>
      <c r="L286" s="2"/>
      <c r="M286" s="2"/>
      <c r="N286" s="2"/>
      <c r="O286" s="2"/>
      <c r="P286" s="2"/>
      <c r="Q286" s="2"/>
      <c r="R286" s="2"/>
      <c r="S286" s="2"/>
      <c r="T286" s="2"/>
      <c r="U286" s="2"/>
      <c r="V286" s="2"/>
      <c r="W286" s="2"/>
      <c r="X286" s="2"/>
      <c r="Y286" s="2"/>
      <c r="Z286" s="2"/>
      <c r="AA286" s="2"/>
    </row>
    <row r="287" spans="1:27" ht="13.5" customHeight="1">
      <c r="A287" s="25">
        <v>284</v>
      </c>
      <c r="B287" s="25" t="s">
        <v>504</v>
      </c>
      <c r="C287" s="25"/>
      <c r="D287" s="85" t="s">
        <v>11788</v>
      </c>
      <c r="E287" s="8" t="s">
        <v>11789</v>
      </c>
      <c r="F287" s="9" t="s">
        <v>11790</v>
      </c>
      <c r="G287" s="29"/>
      <c r="H287" s="29"/>
      <c r="I287" s="2"/>
      <c r="J287" s="2"/>
      <c r="K287" s="2"/>
      <c r="L287" s="2"/>
      <c r="M287" s="2"/>
      <c r="N287" s="2"/>
      <c r="O287" s="2"/>
      <c r="P287" s="2"/>
      <c r="Q287" s="2"/>
      <c r="R287" s="2"/>
      <c r="S287" s="2"/>
      <c r="T287" s="2"/>
      <c r="U287" s="2"/>
      <c r="V287" s="2"/>
      <c r="W287" s="2"/>
      <c r="X287" s="2"/>
      <c r="Y287" s="2"/>
      <c r="Z287" s="2"/>
      <c r="AA287" s="2"/>
    </row>
    <row r="288" spans="1:27" ht="13.5" customHeight="1">
      <c r="A288" s="25">
        <v>285</v>
      </c>
      <c r="B288" s="25" t="s">
        <v>504</v>
      </c>
      <c r="C288" s="25"/>
      <c r="D288" s="8" t="s">
        <v>11791</v>
      </c>
      <c r="E288" s="8" t="s">
        <v>11792</v>
      </c>
      <c r="F288" s="30" t="s">
        <v>11793</v>
      </c>
      <c r="G288" s="30"/>
      <c r="H288" s="29"/>
      <c r="I288" s="2"/>
      <c r="J288" s="2"/>
      <c r="K288" s="2"/>
      <c r="L288" s="2"/>
      <c r="M288" s="2"/>
      <c r="N288" s="2"/>
      <c r="O288" s="2"/>
      <c r="P288" s="2"/>
      <c r="Q288" s="2"/>
      <c r="R288" s="2"/>
      <c r="S288" s="2"/>
      <c r="T288" s="2"/>
      <c r="U288" s="2"/>
      <c r="V288" s="2"/>
      <c r="W288" s="2"/>
      <c r="X288" s="2"/>
      <c r="Y288" s="2"/>
      <c r="Z288" s="2"/>
      <c r="AA288" s="2"/>
    </row>
    <row r="289" spans="1:27" ht="13.5" customHeight="1">
      <c r="A289" s="25">
        <v>286</v>
      </c>
      <c r="B289" s="25" t="s">
        <v>504</v>
      </c>
      <c r="C289" s="25"/>
      <c r="D289" s="85" t="s">
        <v>11794</v>
      </c>
      <c r="E289" s="8" t="s">
        <v>11795</v>
      </c>
      <c r="F289" s="30" t="s">
        <v>11796</v>
      </c>
      <c r="G289" s="30"/>
      <c r="H289" s="29" t="s">
        <v>11059</v>
      </c>
      <c r="I289" s="2"/>
      <c r="J289" s="2"/>
      <c r="K289" s="2"/>
      <c r="L289" s="2"/>
      <c r="M289" s="2"/>
      <c r="N289" s="2"/>
      <c r="O289" s="2"/>
      <c r="P289" s="2"/>
      <c r="Q289" s="2"/>
      <c r="R289" s="2"/>
      <c r="S289" s="2"/>
      <c r="T289" s="2"/>
      <c r="U289" s="2"/>
      <c r="V289" s="2"/>
      <c r="W289" s="2"/>
      <c r="X289" s="2"/>
      <c r="Y289" s="2"/>
      <c r="Z289" s="2"/>
      <c r="AA289" s="2"/>
    </row>
    <row r="290" spans="1:27" ht="13.5" customHeight="1">
      <c r="A290" s="25">
        <v>287</v>
      </c>
      <c r="B290" s="25" t="s">
        <v>504</v>
      </c>
      <c r="C290" s="25"/>
      <c r="D290" s="85" t="s">
        <v>8212</v>
      </c>
      <c r="E290" s="8" t="s">
        <v>11797</v>
      </c>
      <c r="F290" s="30" t="s">
        <v>8214</v>
      </c>
      <c r="G290" s="30"/>
      <c r="H290" s="29" t="s">
        <v>11059</v>
      </c>
      <c r="I290" s="2"/>
      <c r="J290" s="2"/>
      <c r="K290" s="2"/>
      <c r="L290" s="2"/>
      <c r="M290" s="2"/>
      <c r="N290" s="2"/>
      <c r="O290" s="2"/>
      <c r="P290" s="2"/>
      <c r="Q290" s="2"/>
      <c r="R290" s="2"/>
      <c r="S290" s="2"/>
      <c r="T290" s="2"/>
      <c r="U290" s="2"/>
      <c r="V290" s="2"/>
      <c r="W290" s="2"/>
      <c r="X290" s="2"/>
      <c r="Y290" s="2"/>
      <c r="Z290" s="2"/>
      <c r="AA290" s="2"/>
    </row>
    <row r="291" spans="1:27" ht="13.5" customHeight="1">
      <c r="A291" s="25">
        <v>288</v>
      </c>
      <c r="B291" s="25" t="s">
        <v>504</v>
      </c>
      <c r="C291" s="25"/>
      <c r="D291" s="85" t="s">
        <v>11798</v>
      </c>
      <c r="E291" s="8" t="s">
        <v>11799</v>
      </c>
      <c r="F291" s="8"/>
      <c r="G291" s="29"/>
      <c r="H291" s="29"/>
      <c r="I291" s="2"/>
      <c r="J291" s="2"/>
      <c r="K291" s="2"/>
      <c r="L291" s="2"/>
      <c r="M291" s="2"/>
      <c r="N291" s="2"/>
      <c r="O291" s="2"/>
      <c r="P291" s="2"/>
      <c r="Q291" s="2"/>
      <c r="R291" s="2"/>
      <c r="S291" s="2"/>
      <c r="T291" s="2"/>
      <c r="U291" s="2"/>
      <c r="V291" s="2"/>
      <c r="W291" s="2"/>
      <c r="X291" s="2"/>
      <c r="Y291" s="2"/>
      <c r="Z291" s="2"/>
      <c r="AA291" s="2"/>
    </row>
    <row r="292" spans="1:27" ht="13.5" customHeight="1">
      <c r="A292" s="25">
        <v>289</v>
      </c>
      <c r="B292" s="25" t="s">
        <v>504</v>
      </c>
      <c r="C292" s="25"/>
      <c r="D292" s="85" t="s">
        <v>11800</v>
      </c>
      <c r="E292" s="8" t="s">
        <v>11801</v>
      </c>
      <c r="F292" s="8" t="s">
        <v>2105</v>
      </c>
      <c r="G292" s="30"/>
      <c r="H292" s="29" t="s">
        <v>11059</v>
      </c>
      <c r="I292" s="2"/>
      <c r="J292" s="2"/>
      <c r="K292" s="2"/>
      <c r="L292" s="2"/>
      <c r="M292" s="2"/>
      <c r="N292" s="2"/>
      <c r="O292" s="2"/>
      <c r="P292" s="2"/>
      <c r="Q292" s="2"/>
      <c r="R292" s="2"/>
      <c r="S292" s="2"/>
      <c r="T292" s="2"/>
      <c r="U292" s="2"/>
      <c r="V292" s="2"/>
      <c r="W292" s="2"/>
      <c r="X292" s="2"/>
      <c r="Y292" s="2"/>
      <c r="Z292" s="2"/>
      <c r="AA292" s="2"/>
    </row>
    <row r="293" spans="1:27" ht="13.5" customHeight="1">
      <c r="A293" s="25">
        <v>290</v>
      </c>
      <c r="B293" s="25" t="s">
        <v>504</v>
      </c>
      <c r="C293" s="25"/>
      <c r="D293" s="85" t="s">
        <v>956</v>
      </c>
      <c r="E293" s="8" t="s">
        <v>11802</v>
      </c>
      <c r="F293" s="8" t="s">
        <v>11803</v>
      </c>
      <c r="G293" s="30"/>
      <c r="H293" s="29" t="s">
        <v>11059</v>
      </c>
      <c r="I293" s="2"/>
      <c r="J293" s="2"/>
      <c r="K293" s="2"/>
      <c r="L293" s="2"/>
      <c r="M293" s="2"/>
      <c r="N293" s="2"/>
      <c r="O293" s="2"/>
      <c r="P293" s="2"/>
      <c r="Q293" s="2"/>
      <c r="R293" s="2"/>
      <c r="S293" s="2"/>
      <c r="T293" s="2"/>
      <c r="U293" s="2"/>
      <c r="V293" s="2"/>
      <c r="W293" s="2"/>
      <c r="X293" s="2"/>
      <c r="Y293" s="2"/>
      <c r="Z293" s="2"/>
      <c r="AA293" s="2"/>
    </row>
    <row r="294" spans="1:27" ht="13.5" customHeight="1">
      <c r="A294" s="25">
        <v>291</v>
      </c>
      <c r="B294" s="25" t="s">
        <v>504</v>
      </c>
      <c r="C294" s="25"/>
      <c r="D294" s="8" t="s">
        <v>11804</v>
      </c>
      <c r="E294" s="8" t="s">
        <v>11805</v>
      </c>
      <c r="F294" s="9" t="s">
        <v>11808</v>
      </c>
      <c r="G294" s="30"/>
      <c r="H294" s="29"/>
      <c r="I294" s="2"/>
      <c r="J294" s="2"/>
      <c r="K294" s="2"/>
      <c r="L294" s="2"/>
      <c r="M294" s="2"/>
      <c r="N294" s="2"/>
      <c r="O294" s="2"/>
      <c r="P294" s="2"/>
      <c r="Q294" s="2"/>
      <c r="R294" s="2"/>
      <c r="S294" s="2"/>
      <c r="T294" s="2"/>
      <c r="U294" s="2"/>
      <c r="V294" s="2"/>
      <c r="W294" s="2"/>
      <c r="X294" s="2"/>
      <c r="Y294" s="2"/>
      <c r="Z294" s="2"/>
      <c r="AA294" s="2"/>
    </row>
    <row r="295" spans="1:27" ht="13.5" customHeight="1">
      <c r="A295" s="25">
        <v>292</v>
      </c>
      <c r="B295" s="25" t="s">
        <v>504</v>
      </c>
      <c r="C295" s="25"/>
      <c r="D295" s="85" t="s">
        <v>11806</v>
      </c>
      <c r="E295" s="8" t="s">
        <v>11807</v>
      </c>
      <c r="F295" s="9"/>
      <c r="G295" s="29"/>
      <c r="H295" s="29" t="s">
        <v>11059</v>
      </c>
      <c r="I295" s="2"/>
      <c r="J295" s="2"/>
      <c r="K295" s="2"/>
      <c r="L295" s="2"/>
      <c r="M295" s="2"/>
      <c r="N295" s="2"/>
      <c r="O295" s="2"/>
      <c r="P295" s="2"/>
      <c r="Q295" s="2"/>
      <c r="R295" s="2"/>
      <c r="S295" s="2"/>
      <c r="T295" s="2"/>
      <c r="U295" s="2"/>
      <c r="V295" s="2"/>
      <c r="W295" s="2"/>
      <c r="X295" s="2"/>
      <c r="Y295" s="2"/>
      <c r="Z295" s="2"/>
      <c r="AA295" s="2"/>
    </row>
    <row r="296" spans="1:27" ht="13.5" customHeight="1">
      <c r="A296" s="25">
        <v>293</v>
      </c>
      <c r="B296" s="25" t="s">
        <v>504</v>
      </c>
      <c r="C296" s="25"/>
      <c r="D296" s="85" t="s">
        <v>11809</v>
      </c>
      <c r="E296" s="8" t="s">
        <v>11810</v>
      </c>
      <c r="F296" s="30" t="s">
        <v>11811</v>
      </c>
      <c r="G296" s="30"/>
      <c r="H296" s="29" t="s">
        <v>11812</v>
      </c>
      <c r="I296" s="2"/>
      <c r="J296" s="2"/>
      <c r="K296" s="2"/>
      <c r="L296" s="2"/>
      <c r="M296" s="2"/>
      <c r="N296" s="2"/>
      <c r="O296" s="2"/>
      <c r="P296" s="2"/>
      <c r="Q296" s="2"/>
      <c r="R296" s="2"/>
      <c r="S296" s="2"/>
      <c r="T296" s="2"/>
      <c r="U296" s="2"/>
      <c r="V296" s="2"/>
      <c r="W296" s="2"/>
      <c r="X296" s="2"/>
      <c r="Y296" s="2"/>
      <c r="Z296" s="2"/>
      <c r="AA296" s="2"/>
    </row>
    <row r="297" spans="1:27" ht="13.5" customHeight="1">
      <c r="A297" s="25">
        <v>294</v>
      </c>
      <c r="B297" s="25" t="s">
        <v>504</v>
      </c>
      <c r="C297" s="25"/>
      <c r="D297" s="85" t="s">
        <v>11813</v>
      </c>
      <c r="E297" s="8" t="s">
        <v>11814</v>
      </c>
      <c r="F297" s="30" t="s">
        <v>11815</v>
      </c>
      <c r="G297" s="30"/>
      <c r="H297" s="29" t="s">
        <v>11059</v>
      </c>
      <c r="I297" s="2"/>
      <c r="J297" s="2"/>
      <c r="K297" s="2"/>
      <c r="L297" s="2"/>
      <c r="M297" s="2"/>
      <c r="N297" s="2"/>
      <c r="O297" s="2"/>
      <c r="P297" s="2"/>
      <c r="Q297" s="2"/>
      <c r="R297" s="2"/>
      <c r="S297" s="2"/>
      <c r="T297" s="2"/>
      <c r="U297" s="2"/>
      <c r="V297" s="2"/>
      <c r="W297" s="2"/>
      <c r="X297" s="2"/>
      <c r="Y297" s="2"/>
      <c r="Z297" s="2"/>
      <c r="AA297" s="2"/>
    </row>
    <row r="298" spans="1:27" ht="13.5" customHeight="1">
      <c r="A298" s="25">
        <v>295</v>
      </c>
      <c r="B298" s="25" t="s">
        <v>504</v>
      </c>
      <c r="C298" s="25"/>
      <c r="D298" s="85" t="s">
        <v>11816</v>
      </c>
      <c r="E298" s="8" t="s">
        <v>11817</v>
      </c>
      <c r="F298" s="9" t="s">
        <v>11818</v>
      </c>
      <c r="G298" s="29"/>
      <c r="H298" s="29" t="s">
        <v>11059</v>
      </c>
      <c r="I298" s="2"/>
      <c r="J298" s="2"/>
      <c r="K298" s="2"/>
      <c r="L298" s="2"/>
      <c r="M298" s="2"/>
      <c r="N298" s="2"/>
      <c r="O298" s="2"/>
      <c r="P298" s="2"/>
      <c r="Q298" s="2"/>
      <c r="R298" s="2"/>
      <c r="S298" s="2"/>
      <c r="T298" s="2"/>
      <c r="U298" s="2"/>
      <c r="V298" s="2"/>
      <c r="W298" s="2"/>
      <c r="X298" s="2"/>
      <c r="Y298" s="2"/>
      <c r="Z298" s="2"/>
      <c r="AA298" s="2"/>
    </row>
    <row r="299" spans="1:27" ht="13.5" customHeight="1">
      <c r="A299" s="25">
        <v>296</v>
      </c>
      <c r="B299" s="25" t="s">
        <v>504</v>
      </c>
      <c r="C299" s="25"/>
      <c r="D299" s="85" t="s">
        <v>11819</v>
      </c>
      <c r="E299" s="8" t="s">
        <v>11820</v>
      </c>
      <c r="F299" s="9" t="s">
        <v>11821</v>
      </c>
      <c r="G299" s="30"/>
      <c r="H299" s="29" t="s">
        <v>11059</v>
      </c>
      <c r="I299" s="2"/>
      <c r="J299" s="2"/>
      <c r="K299" s="2"/>
      <c r="L299" s="2"/>
      <c r="M299" s="2"/>
      <c r="N299" s="2"/>
      <c r="O299" s="2"/>
      <c r="P299" s="2"/>
      <c r="Q299" s="2"/>
      <c r="R299" s="2"/>
      <c r="S299" s="2"/>
      <c r="T299" s="2"/>
      <c r="U299" s="2"/>
      <c r="V299" s="2"/>
      <c r="W299" s="2"/>
      <c r="X299" s="2"/>
      <c r="Y299" s="2"/>
      <c r="Z299" s="2"/>
      <c r="AA299" s="2"/>
    </row>
    <row r="300" spans="1:27" ht="13.5" customHeight="1">
      <c r="A300" s="25">
        <v>297</v>
      </c>
      <c r="B300" s="25" t="s">
        <v>504</v>
      </c>
      <c r="C300" s="25"/>
      <c r="D300" s="85" t="s">
        <v>11822</v>
      </c>
      <c r="E300" s="8" t="s">
        <v>11823</v>
      </c>
      <c r="F300" s="30" t="s">
        <v>11824</v>
      </c>
      <c r="G300" s="30"/>
      <c r="H300" s="29" t="s">
        <v>11825</v>
      </c>
      <c r="I300" s="2"/>
      <c r="J300" s="2"/>
      <c r="K300" s="2"/>
      <c r="L300" s="2"/>
      <c r="M300" s="2"/>
      <c r="N300" s="2"/>
      <c r="O300" s="2"/>
      <c r="P300" s="2"/>
      <c r="Q300" s="2"/>
      <c r="R300" s="2"/>
      <c r="S300" s="2"/>
      <c r="T300" s="2"/>
      <c r="U300" s="2"/>
      <c r="V300" s="2"/>
      <c r="W300" s="2"/>
      <c r="X300" s="2"/>
      <c r="Y300" s="2"/>
      <c r="Z300" s="2"/>
      <c r="AA300" s="2"/>
    </row>
    <row r="301" spans="1:27" ht="13.5" customHeight="1">
      <c r="A301" s="25">
        <v>298</v>
      </c>
      <c r="B301" s="25" t="s">
        <v>504</v>
      </c>
      <c r="C301" s="25"/>
      <c r="D301" s="85" t="s">
        <v>11826</v>
      </c>
      <c r="E301" s="8" t="s">
        <v>11827</v>
      </c>
      <c r="F301" s="30" t="s">
        <v>11828</v>
      </c>
      <c r="G301" s="30"/>
      <c r="H301" s="29" t="s">
        <v>11829</v>
      </c>
      <c r="I301" s="2"/>
      <c r="J301" s="2"/>
      <c r="K301" s="2"/>
      <c r="L301" s="2"/>
      <c r="M301" s="2"/>
      <c r="N301" s="2"/>
      <c r="O301" s="2"/>
      <c r="P301" s="2"/>
      <c r="Q301" s="2"/>
      <c r="R301" s="2"/>
      <c r="S301" s="2"/>
      <c r="T301" s="2"/>
      <c r="U301" s="2"/>
      <c r="V301" s="2"/>
      <c r="W301" s="2"/>
      <c r="X301" s="2"/>
      <c r="Y301" s="2"/>
      <c r="Z301" s="2"/>
      <c r="AA301" s="2"/>
    </row>
    <row r="302" spans="1:27" ht="13.5" customHeight="1">
      <c r="A302" s="25">
        <v>299</v>
      </c>
      <c r="B302" s="25" t="s">
        <v>504</v>
      </c>
      <c r="C302" s="25"/>
      <c r="D302" s="85" t="s">
        <v>11830</v>
      </c>
      <c r="E302" s="8" t="s">
        <v>11831</v>
      </c>
      <c r="F302" s="9" t="s">
        <v>11832</v>
      </c>
      <c r="G302" s="29"/>
      <c r="H302" s="29" t="s">
        <v>11833</v>
      </c>
      <c r="I302" s="2"/>
      <c r="J302" s="2"/>
      <c r="K302" s="2"/>
      <c r="L302" s="2"/>
      <c r="M302" s="2"/>
      <c r="N302" s="2"/>
      <c r="O302" s="2"/>
      <c r="P302" s="2"/>
      <c r="Q302" s="2"/>
      <c r="R302" s="2"/>
      <c r="S302" s="2"/>
      <c r="T302" s="2"/>
      <c r="U302" s="2"/>
      <c r="V302" s="2"/>
      <c r="W302" s="2"/>
      <c r="X302" s="2"/>
      <c r="Y302" s="2"/>
      <c r="Z302" s="2"/>
      <c r="AA302" s="2"/>
    </row>
    <row r="303" spans="1:27" ht="13.5" customHeight="1">
      <c r="A303" s="25">
        <v>300</v>
      </c>
      <c r="B303" s="25" t="s">
        <v>504</v>
      </c>
      <c r="C303" s="25"/>
      <c r="D303" s="85" t="s">
        <v>11834</v>
      </c>
      <c r="E303" s="8" t="s">
        <v>11835</v>
      </c>
      <c r="F303" s="9" t="s">
        <v>7822</v>
      </c>
      <c r="G303" s="29"/>
      <c r="H303" s="29" t="s">
        <v>11059</v>
      </c>
      <c r="I303" s="2"/>
      <c r="J303" s="2"/>
      <c r="K303" s="2"/>
      <c r="L303" s="2"/>
      <c r="M303" s="2"/>
      <c r="N303" s="2"/>
      <c r="O303" s="2"/>
      <c r="P303" s="2"/>
      <c r="Q303" s="2"/>
      <c r="R303" s="2"/>
      <c r="S303" s="2"/>
      <c r="T303" s="2"/>
      <c r="U303" s="2"/>
      <c r="V303" s="2"/>
      <c r="W303" s="2"/>
      <c r="X303" s="2"/>
      <c r="Y303" s="2"/>
      <c r="Z303" s="2"/>
      <c r="AA303" s="2"/>
    </row>
    <row r="304" spans="1:27" ht="13.5" customHeight="1">
      <c r="A304" s="25">
        <v>301</v>
      </c>
      <c r="B304" s="25" t="s">
        <v>504</v>
      </c>
      <c r="C304" s="25"/>
      <c r="D304" s="85" t="s">
        <v>6182</v>
      </c>
      <c r="E304" s="8" t="s">
        <v>11836</v>
      </c>
      <c r="F304" s="9" t="s">
        <v>11837</v>
      </c>
      <c r="G304" s="29"/>
      <c r="H304" s="29"/>
      <c r="I304" s="2"/>
      <c r="J304" s="2"/>
      <c r="K304" s="2"/>
      <c r="L304" s="2"/>
      <c r="M304" s="2"/>
      <c r="N304" s="2"/>
      <c r="O304" s="2"/>
      <c r="P304" s="2"/>
      <c r="Q304" s="2"/>
      <c r="R304" s="2"/>
      <c r="S304" s="2"/>
      <c r="T304" s="2"/>
      <c r="U304" s="2"/>
      <c r="V304" s="2"/>
      <c r="W304" s="2"/>
      <c r="X304" s="2"/>
      <c r="Y304" s="2"/>
      <c r="Z304" s="2"/>
      <c r="AA304" s="2"/>
    </row>
    <row r="305" spans="1:27" ht="13.5" customHeight="1">
      <c r="A305" s="25">
        <v>302</v>
      </c>
      <c r="B305" s="25" t="s">
        <v>504</v>
      </c>
      <c r="C305" s="25"/>
      <c r="D305" s="85" t="s">
        <v>2571</v>
      </c>
      <c r="E305" s="8" t="s">
        <v>11838</v>
      </c>
      <c r="F305" s="9" t="s">
        <v>2573</v>
      </c>
      <c r="G305" s="29"/>
      <c r="H305" s="29" t="s">
        <v>11059</v>
      </c>
      <c r="I305" s="2"/>
      <c r="J305" s="2"/>
      <c r="K305" s="2"/>
      <c r="L305" s="2"/>
      <c r="M305" s="2"/>
      <c r="N305" s="2"/>
      <c r="O305" s="2"/>
      <c r="P305" s="2"/>
      <c r="Q305" s="2"/>
      <c r="R305" s="2"/>
      <c r="S305" s="2"/>
      <c r="T305" s="2"/>
      <c r="U305" s="2"/>
      <c r="V305" s="2"/>
      <c r="W305" s="2"/>
      <c r="X305" s="2"/>
      <c r="Y305" s="2"/>
      <c r="Z305" s="2"/>
      <c r="AA305" s="2"/>
    </row>
    <row r="306" spans="1:27" ht="13.5" customHeight="1">
      <c r="A306" s="25">
        <v>303</v>
      </c>
      <c r="B306" s="25" t="s">
        <v>504</v>
      </c>
      <c r="C306" s="25"/>
      <c r="D306" s="85" t="s">
        <v>11839</v>
      </c>
      <c r="E306" s="8" t="s">
        <v>11840</v>
      </c>
      <c r="F306" s="22" t="s">
        <v>11841</v>
      </c>
      <c r="G306" s="29"/>
      <c r="H306" s="29"/>
      <c r="I306" s="2"/>
      <c r="J306" s="2"/>
      <c r="K306" s="2"/>
      <c r="L306" s="2"/>
      <c r="M306" s="2"/>
      <c r="N306" s="2"/>
      <c r="O306" s="2"/>
      <c r="P306" s="2"/>
      <c r="Q306" s="2"/>
      <c r="R306" s="2"/>
      <c r="S306" s="2"/>
      <c r="T306" s="2"/>
      <c r="U306" s="2"/>
      <c r="V306" s="2"/>
      <c r="W306" s="2"/>
      <c r="X306" s="2"/>
      <c r="Y306" s="2"/>
      <c r="Z306" s="2"/>
      <c r="AA306" s="2"/>
    </row>
    <row r="307" spans="1:27" ht="13.5" customHeight="1">
      <c r="A307" s="25">
        <v>304</v>
      </c>
      <c r="B307" s="25" t="s">
        <v>504</v>
      </c>
      <c r="C307" s="25"/>
      <c r="D307" s="85" t="s">
        <v>3557</v>
      </c>
      <c r="E307" s="8" t="s">
        <v>11842</v>
      </c>
      <c r="F307" s="9" t="s">
        <v>3559</v>
      </c>
      <c r="G307" s="29"/>
      <c r="H307" s="29"/>
      <c r="I307" s="2"/>
      <c r="J307" s="2"/>
      <c r="K307" s="2"/>
      <c r="L307" s="2"/>
      <c r="M307" s="2"/>
      <c r="N307" s="2"/>
      <c r="O307" s="2"/>
      <c r="P307" s="2"/>
      <c r="Q307" s="2"/>
      <c r="R307" s="2"/>
      <c r="S307" s="2"/>
      <c r="T307" s="2"/>
      <c r="U307" s="2"/>
      <c r="V307" s="2"/>
      <c r="W307" s="2"/>
      <c r="X307" s="2"/>
      <c r="Y307" s="2"/>
      <c r="Z307" s="2"/>
      <c r="AA307" s="2"/>
    </row>
    <row r="308" spans="1:27" ht="13.5" customHeight="1">
      <c r="A308" s="25">
        <v>305</v>
      </c>
      <c r="B308" s="25" t="s">
        <v>504</v>
      </c>
      <c r="C308" s="25"/>
      <c r="D308" s="85" t="s">
        <v>11843</v>
      </c>
      <c r="E308" s="8" t="s">
        <v>11844</v>
      </c>
      <c r="F308" s="9" t="s">
        <v>11845</v>
      </c>
      <c r="G308" s="29"/>
      <c r="H308" s="29"/>
      <c r="I308" s="2"/>
      <c r="J308" s="2"/>
      <c r="K308" s="2"/>
      <c r="L308" s="2"/>
      <c r="M308" s="2"/>
      <c r="N308" s="2"/>
      <c r="O308" s="2"/>
      <c r="P308" s="2"/>
      <c r="Q308" s="2"/>
      <c r="R308" s="2"/>
      <c r="S308" s="2"/>
      <c r="T308" s="2"/>
      <c r="U308" s="2"/>
      <c r="V308" s="2"/>
      <c r="W308" s="2"/>
      <c r="X308" s="2"/>
      <c r="Y308" s="2"/>
      <c r="Z308" s="2"/>
      <c r="AA308" s="2"/>
    </row>
    <row r="309" spans="1:27" ht="13.5" customHeight="1">
      <c r="A309" s="25">
        <v>306</v>
      </c>
      <c r="B309" s="25" t="s">
        <v>504</v>
      </c>
      <c r="C309" s="25"/>
      <c r="D309" s="8" t="s">
        <v>11846</v>
      </c>
      <c r="E309" s="8" t="s">
        <v>11847</v>
      </c>
      <c r="F309" s="30" t="s">
        <v>11848</v>
      </c>
      <c r="G309" s="30"/>
      <c r="H309" s="29"/>
      <c r="I309" s="2"/>
      <c r="J309" s="2"/>
      <c r="K309" s="2"/>
      <c r="L309" s="2"/>
      <c r="M309" s="2"/>
      <c r="N309" s="2"/>
      <c r="O309" s="2"/>
      <c r="P309" s="2"/>
      <c r="Q309" s="2"/>
      <c r="R309" s="2"/>
      <c r="S309" s="2"/>
      <c r="T309" s="2"/>
      <c r="U309" s="2"/>
      <c r="V309" s="2"/>
      <c r="W309" s="2"/>
      <c r="X309" s="2"/>
      <c r="Y309" s="2"/>
      <c r="Z309" s="2"/>
      <c r="AA309" s="2"/>
    </row>
    <row r="310" spans="1:27" ht="13.5" customHeight="1">
      <c r="A310" s="25">
        <v>307</v>
      </c>
      <c r="B310" s="25" t="s">
        <v>504</v>
      </c>
      <c r="C310" s="25"/>
      <c r="D310" s="85" t="s">
        <v>2267</v>
      </c>
      <c r="E310" s="8" t="s">
        <v>11849</v>
      </c>
      <c r="F310" s="87" t="s">
        <v>11850</v>
      </c>
      <c r="G310" s="87"/>
      <c r="H310" s="29" t="s">
        <v>11059</v>
      </c>
      <c r="I310" s="2"/>
      <c r="J310" s="2"/>
      <c r="K310" s="2"/>
      <c r="L310" s="2"/>
      <c r="M310" s="2"/>
      <c r="N310" s="2"/>
      <c r="O310" s="2"/>
      <c r="P310" s="2"/>
      <c r="Q310" s="2"/>
      <c r="R310" s="2"/>
      <c r="S310" s="2"/>
      <c r="T310" s="2"/>
      <c r="U310" s="2"/>
      <c r="V310" s="2"/>
      <c r="W310" s="2"/>
      <c r="X310" s="2"/>
      <c r="Y310" s="2"/>
      <c r="Z310" s="2"/>
      <c r="AA310" s="2"/>
    </row>
    <row r="311" spans="1:27" ht="13.5" customHeight="1">
      <c r="A311" s="25">
        <v>308</v>
      </c>
      <c r="B311" s="25" t="s">
        <v>504</v>
      </c>
      <c r="C311" s="25"/>
      <c r="D311" s="85" t="s">
        <v>11851</v>
      </c>
      <c r="E311" s="8" t="s">
        <v>11852</v>
      </c>
      <c r="F311" s="87" t="s">
        <v>11853</v>
      </c>
      <c r="G311" s="87"/>
      <c r="H311" s="29" t="s">
        <v>11059</v>
      </c>
      <c r="I311" s="2"/>
      <c r="J311" s="2"/>
      <c r="K311" s="2"/>
      <c r="L311" s="2"/>
      <c r="M311" s="2"/>
      <c r="N311" s="2"/>
      <c r="O311" s="2"/>
      <c r="P311" s="2"/>
      <c r="Q311" s="2"/>
      <c r="R311" s="2"/>
      <c r="S311" s="2"/>
      <c r="T311" s="2"/>
      <c r="U311" s="2"/>
      <c r="V311" s="2"/>
      <c r="W311" s="2"/>
      <c r="X311" s="2"/>
      <c r="Y311" s="2"/>
      <c r="Z311" s="2"/>
      <c r="AA311" s="2"/>
    </row>
    <row r="312" spans="1:27" ht="13.5" customHeight="1">
      <c r="A312" s="25">
        <v>309</v>
      </c>
      <c r="B312" s="25" t="s">
        <v>504</v>
      </c>
      <c r="C312" s="25"/>
      <c r="D312" s="85" t="s">
        <v>11854</v>
      </c>
      <c r="E312" s="8" t="s">
        <v>11855</v>
      </c>
      <c r="F312" s="87" t="s">
        <v>11856</v>
      </c>
      <c r="G312" s="87"/>
      <c r="H312" s="29" t="s">
        <v>11059</v>
      </c>
      <c r="I312" s="2"/>
      <c r="J312" s="2"/>
      <c r="K312" s="2"/>
      <c r="L312" s="2"/>
      <c r="M312" s="2"/>
      <c r="N312" s="2"/>
      <c r="O312" s="2"/>
      <c r="P312" s="2"/>
      <c r="Q312" s="2"/>
      <c r="R312" s="2"/>
      <c r="S312" s="2"/>
      <c r="T312" s="2"/>
      <c r="U312" s="2"/>
      <c r="V312" s="2"/>
      <c r="W312" s="2"/>
      <c r="X312" s="2"/>
      <c r="Y312" s="2"/>
      <c r="Z312" s="2"/>
      <c r="AA312" s="2"/>
    </row>
    <row r="313" spans="1:27" ht="13.5" customHeight="1">
      <c r="A313" s="25">
        <v>310</v>
      </c>
      <c r="B313" s="25" t="s">
        <v>504</v>
      </c>
      <c r="C313" s="25"/>
      <c r="D313" s="85" t="s">
        <v>2214</v>
      </c>
      <c r="E313" s="8" t="s">
        <v>2215</v>
      </c>
      <c r="F313" s="87" t="s">
        <v>11857</v>
      </c>
      <c r="G313" s="87"/>
      <c r="H313" s="29" t="s">
        <v>11059</v>
      </c>
      <c r="I313" s="2"/>
      <c r="J313" s="2"/>
      <c r="K313" s="2"/>
      <c r="L313" s="2"/>
      <c r="M313" s="2"/>
      <c r="N313" s="2"/>
      <c r="O313" s="2"/>
      <c r="P313" s="2"/>
      <c r="Q313" s="2"/>
      <c r="R313" s="2"/>
      <c r="S313" s="2"/>
      <c r="T313" s="2"/>
      <c r="U313" s="2"/>
      <c r="V313" s="2"/>
      <c r="W313" s="2"/>
      <c r="X313" s="2"/>
      <c r="Y313" s="2"/>
      <c r="Z313" s="2"/>
      <c r="AA313" s="2"/>
    </row>
    <row r="314" spans="1:27" ht="13.5" customHeight="1">
      <c r="A314" s="25">
        <v>311</v>
      </c>
      <c r="B314" s="25" t="s">
        <v>504</v>
      </c>
      <c r="C314" s="25"/>
      <c r="D314" s="85" t="s">
        <v>11858</v>
      </c>
      <c r="E314" s="8" t="s">
        <v>11859</v>
      </c>
      <c r="F314" s="30" t="s">
        <v>11860</v>
      </c>
      <c r="G314" s="30"/>
      <c r="H314" s="29"/>
      <c r="I314" s="2"/>
      <c r="J314" s="2"/>
      <c r="K314" s="2"/>
      <c r="L314" s="2"/>
      <c r="M314" s="2"/>
      <c r="N314" s="2"/>
      <c r="O314" s="2"/>
      <c r="P314" s="2"/>
      <c r="Q314" s="2"/>
      <c r="R314" s="2"/>
      <c r="S314" s="2"/>
      <c r="T314" s="2"/>
      <c r="U314" s="2"/>
      <c r="V314" s="2"/>
      <c r="W314" s="2"/>
      <c r="X314" s="2"/>
      <c r="Y314" s="2"/>
      <c r="Z314" s="2"/>
      <c r="AA314" s="2"/>
    </row>
    <row r="315" spans="1:27" ht="13.5" customHeight="1">
      <c r="A315" s="25">
        <v>312</v>
      </c>
      <c r="B315" s="25" t="s">
        <v>504</v>
      </c>
      <c r="C315" s="25"/>
      <c r="D315" s="85" t="s">
        <v>11861</v>
      </c>
      <c r="E315" s="8" t="s">
        <v>11862</v>
      </c>
      <c r="F315" s="30" t="s">
        <v>11863</v>
      </c>
      <c r="G315" s="30"/>
      <c r="H315" s="29" t="s">
        <v>11059</v>
      </c>
      <c r="I315" s="2"/>
      <c r="J315" s="2"/>
      <c r="K315" s="2"/>
      <c r="L315" s="2"/>
      <c r="M315" s="2"/>
      <c r="N315" s="2"/>
      <c r="O315" s="2"/>
      <c r="P315" s="2"/>
      <c r="Q315" s="2"/>
      <c r="R315" s="2"/>
      <c r="S315" s="2"/>
      <c r="T315" s="2"/>
      <c r="U315" s="2"/>
      <c r="V315" s="2"/>
      <c r="W315" s="2"/>
      <c r="X315" s="2"/>
      <c r="Y315" s="2"/>
      <c r="Z315" s="2"/>
      <c r="AA315" s="2"/>
    </row>
    <row r="316" spans="1:27" ht="13.5" customHeight="1">
      <c r="A316" s="25">
        <v>313</v>
      </c>
      <c r="B316" s="25" t="s">
        <v>504</v>
      </c>
      <c r="C316" s="25"/>
      <c r="D316" s="85" t="s">
        <v>11864</v>
      </c>
      <c r="E316" s="8" t="s">
        <v>11865</v>
      </c>
      <c r="F316" s="30" t="s">
        <v>11866</v>
      </c>
      <c r="G316" s="30"/>
      <c r="H316" s="29" t="s">
        <v>11059</v>
      </c>
      <c r="I316" s="2"/>
      <c r="J316" s="2"/>
      <c r="K316" s="2"/>
      <c r="L316" s="2"/>
      <c r="M316" s="2"/>
      <c r="N316" s="2"/>
      <c r="O316" s="2"/>
      <c r="P316" s="2"/>
      <c r="Q316" s="2"/>
      <c r="R316" s="2"/>
      <c r="S316" s="2"/>
      <c r="T316" s="2"/>
      <c r="U316" s="2"/>
      <c r="V316" s="2"/>
      <c r="W316" s="2"/>
      <c r="X316" s="2"/>
      <c r="Y316" s="2"/>
      <c r="Z316" s="2"/>
      <c r="AA316" s="2"/>
    </row>
    <row r="317" spans="1:27" ht="13.5" customHeight="1">
      <c r="A317" s="25">
        <v>314</v>
      </c>
      <c r="B317" s="25" t="s">
        <v>504</v>
      </c>
      <c r="C317" s="25"/>
      <c r="D317" s="85" t="s">
        <v>11867</v>
      </c>
      <c r="E317" s="8" t="s">
        <v>11868</v>
      </c>
      <c r="F317" s="30" t="s">
        <v>11869</v>
      </c>
      <c r="G317" s="30"/>
      <c r="H317" s="29" t="s">
        <v>11059</v>
      </c>
      <c r="I317" s="2"/>
      <c r="J317" s="2"/>
      <c r="K317" s="2"/>
      <c r="L317" s="2"/>
      <c r="M317" s="2"/>
      <c r="N317" s="2"/>
      <c r="O317" s="2"/>
      <c r="P317" s="2"/>
      <c r="Q317" s="2"/>
      <c r="R317" s="2"/>
      <c r="S317" s="2"/>
      <c r="T317" s="2"/>
      <c r="U317" s="2"/>
      <c r="V317" s="2"/>
      <c r="W317" s="2"/>
      <c r="X317" s="2"/>
      <c r="Y317" s="2"/>
      <c r="Z317" s="2"/>
      <c r="AA317" s="2"/>
    </row>
    <row r="318" spans="1:27" ht="13.5" customHeight="1">
      <c r="A318" s="25">
        <v>315</v>
      </c>
      <c r="B318" s="25" t="s">
        <v>504</v>
      </c>
      <c r="C318" s="25"/>
      <c r="D318" s="85" t="s">
        <v>11870</v>
      </c>
      <c r="E318" s="8" t="s">
        <v>11871</v>
      </c>
      <c r="F318" s="30" t="s">
        <v>11872</v>
      </c>
      <c r="G318" s="30"/>
      <c r="H318" s="29" t="s">
        <v>11059</v>
      </c>
      <c r="I318" s="2"/>
      <c r="J318" s="2"/>
      <c r="K318" s="2"/>
      <c r="L318" s="2"/>
      <c r="M318" s="2"/>
      <c r="N318" s="2"/>
      <c r="O318" s="2"/>
      <c r="P318" s="2"/>
      <c r="Q318" s="2"/>
      <c r="R318" s="2"/>
      <c r="S318" s="2"/>
      <c r="T318" s="2"/>
      <c r="U318" s="2"/>
      <c r="V318" s="2"/>
      <c r="W318" s="2"/>
      <c r="X318" s="2"/>
      <c r="Y318" s="2"/>
      <c r="Z318" s="2"/>
      <c r="AA318" s="2"/>
    </row>
    <row r="319" spans="1:27" ht="13.5" customHeight="1">
      <c r="A319" s="25">
        <v>316</v>
      </c>
      <c r="B319" s="25" t="s">
        <v>504</v>
      </c>
      <c r="C319" s="25"/>
      <c r="D319" s="85" t="s">
        <v>11873</v>
      </c>
      <c r="E319" s="8" t="s">
        <v>11874</v>
      </c>
      <c r="F319" s="30" t="s">
        <v>11875</v>
      </c>
      <c r="G319" s="30"/>
      <c r="H319" s="29" t="s">
        <v>11059</v>
      </c>
      <c r="I319" s="2"/>
      <c r="J319" s="2"/>
      <c r="K319" s="2"/>
      <c r="L319" s="2"/>
      <c r="M319" s="2"/>
      <c r="N319" s="2"/>
      <c r="O319" s="2"/>
      <c r="P319" s="2"/>
      <c r="Q319" s="2"/>
      <c r="R319" s="2"/>
      <c r="S319" s="2"/>
      <c r="T319" s="2"/>
      <c r="U319" s="2"/>
      <c r="V319" s="2"/>
      <c r="W319" s="2"/>
      <c r="X319" s="2"/>
      <c r="Y319" s="2"/>
      <c r="Z319" s="2"/>
      <c r="AA319" s="2"/>
    </row>
    <row r="320" spans="1:27" ht="13.5" customHeight="1">
      <c r="A320" s="25">
        <v>317</v>
      </c>
      <c r="B320" s="25" t="s">
        <v>504</v>
      </c>
      <c r="C320" s="25"/>
      <c r="D320" s="85" t="s">
        <v>11876</v>
      </c>
      <c r="E320" s="8" t="s">
        <v>11877</v>
      </c>
      <c r="F320" s="30" t="s">
        <v>11878</v>
      </c>
      <c r="G320" s="30"/>
      <c r="H320" s="29" t="s">
        <v>11059</v>
      </c>
      <c r="I320" s="2"/>
      <c r="J320" s="2"/>
      <c r="K320" s="2"/>
      <c r="L320" s="2"/>
      <c r="M320" s="2"/>
      <c r="N320" s="2"/>
      <c r="O320" s="2"/>
      <c r="P320" s="2"/>
      <c r="Q320" s="2"/>
      <c r="R320" s="2"/>
      <c r="S320" s="2"/>
      <c r="T320" s="2"/>
      <c r="U320" s="2"/>
      <c r="V320" s="2"/>
      <c r="W320" s="2"/>
      <c r="X320" s="2"/>
      <c r="Y320" s="2"/>
      <c r="Z320" s="2"/>
      <c r="AA320" s="2"/>
    </row>
    <row r="321" spans="1:27" ht="13.5" customHeight="1">
      <c r="A321" s="25">
        <v>318</v>
      </c>
      <c r="B321" s="25" t="s">
        <v>504</v>
      </c>
      <c r="C321" s="25"/>
      <c r="D321" s="85" t="s">
        <v>11879</v>
      </c>
      <c r="E321" s="8" t="s">
        <v>11880</v>
      </c>
      <c r="F321" s="30" t="s">
        <v>11881</v>
      </c>
      <c r="G321" s="30"/>
      <c r="H321" s="29" t="s">
        <v>11059</v>
      </c>
      <c r="I321" s="2"/>
      <c r="J321" s="2"/>
      <c r="K321" s="2"/>
      <c r="L321" s="2"/>
      <c r="M321" s="2"/>
      <c r="N321" s="2"/>
      <c r="O321" s="2"/>
      <c r="P321" s="2"/>
      <c r="Q321" s="2"/>
      <c r="R321" s="2"/>
      <c r="S321" s="2"/>
      <c r="T321" s="2"/>
      <c r="U321" s="2"/>
      <c r="V321" s="2"/>
      <c r="W321" s="2"/>
      <c r="X321" s="2"/>
      <c r="Y321" s="2"/>
      <c r="Z321" s="2"/>
      <c r="AA321" s="2"/>
    </row>
    <row r="322" spans="1:27" ht="13.5" customHeight="1">
      <c r="A322" s="25">
        <v>319</v>
      </c>
      <c r="B322" s="25" t="s">
        <v>504</v>
      </c>
      <c r="C322" s="25"/>
      <c r="D322" s="85" t="s">
        <v>11882</v>
      </c>
      <c r="E322" s="8" t="s">
        <v>11883</v>
      </c>
      <c r="F322" s="9" t="s">
        <v>11884</v>
      </c>
      <c r="G322" s="87"/>
      <c r="H322" s="29" t="s">
        <v>11059</v>
      </c>
      <c r="I322" s="2"/>
      <c r="J322" s="2"/>
      <c r="K322" s="2"/>
      <c r="L322" s="2"/>
      <c r="M322" s="2"/>
      <c r="N322" s="2"/>
      <c r="O322" s="2"/>
      <c r="P322" s="2"/>
      <c r="Q322" s="2"/>
      <c r="R322" s="2"/>
      <c r="S322" s="2"/>
      <c r="T322" s="2"/>
      <c r="U322" s="2"/>
      <c r="V322" s="2"/>
      <c r="W322" s="2"/>
      <c r="X322" s="2"/>
      <c r="Y322" s="2"/>
      <c r="Z322" s="2"/>
      <c r="AA322" s="2"/>
    </row>
    <row r="323" spans="1:27" ht="13.5" customHeight="1">
      <c r="A323" s="25">
        <v>320</v>
      </c>
      <c r="B323" s="25" t="s">
        <v>504</v>
      </c>
      <c r="C323" s="25"/>
      <c r="D323" s="85" t="s">
        <v>11885</v>
      </c>
      <c r="E323" s="8" t="s">
        <v>11886</v>
      </c>
      <c r="F323" s="9" t="s">
        <v>11887</v>
      </c>
      <c r="G323" s="30"/>
      <c r="H323" s="29"/>
      <c r="I323" s="2"/>
      <c r="J323" s="2"/>
      <c r="K323" s="2"/>
      <c r="L323" s="2"/>
      <c r="M323" s="2"/>
      <c r="N323" s="2"/>
      <c r="O323" s="2"/>
      <c r="P323" s="2"/>
      <c r="Q323" s="2"/>
      <c r="R323" s="2"/>
      <c r="S323" s="2"/>
      <c r="T323" s="2"/>
      <c r="U323" s="2"/>
      <c r="V323" s="2"/>
      <c r="W323" s="2"/>
      <c r="X323" s="2"/>
      <c r="Y323" s="2"/>
      <c r="Z323" s="2"/>
      <c r="AA323" s="2"/>
    </row>
    <row r="324" spans="1:27" ht="13.5" customHeight="1">
      <c r="A324" s="25">
        <v>321</v>
      </c>
      <c r="B324" s="25" t="s">
        <v>504</v>
      </c>
      <c r="C324" s="25"/>
      <c r="D324" s="85" t="s">
        <v>11888</v>
      </c>
      <c r="E324" s="8" t="s">
        <v>11889</v>
      </c>
      <c r="F324" s="8"/>
      <c r="G324" s="30"/>
      <c r="H324" s="29" t="s">
        <v>11059</v>
      </c>
      <c r="I324" s="2"/>
      <c r="J324" s="2"/>
      <c r="K324" s="2"/>
      <c r="L324" s="2"/>
      <c r="M324" s="2"/>
      <c r="N324" s="2"/>
      <c r="O324" s="2"/>
      <c r="P324" s="2"/>
      <c r="Q324" s="2"/>
      <c r="R324" s="2"/>
      <c r="S324" s="2"/>
      <c r="T324" s="2"/>
      <c r="U324" s="2"/>
      <c r="V324" s="2"/>
      <c r="W324" s="2"/>
      <c r="X324" s="2"/>
      <c r="Y324" s="2"/>
      <c r="Z324" s="2"/>
      <c r="AA324" s="2"/>
    </row>
    <row r="325" spans="1:27" ht="13.5" customHeight="1">
      <c r="A325" s="25">
        <v>322</v>
      </c>
      <c r="B325" s="25" t="s">
        <v>504</v>
      </c>
      <c r="C325" s="25"/>
      <c r="D325" s="85" t="s">
        <v>879</v>
      </c>
      <c r="E325" s="8" t="s">
        <v>11890</v>
      </c>
      <c r="F325" s="8" t="s">
        <v>6086</v>
      </c>
      <c r="G325" s="30"/>
      <c r="H325" s="29" t="s">
        <v>11891</v>
      </c>
      <c r="I325" s="2"/>
      <c r="J325" s="2"/>
      <c r="K325" s="2"/>
      <c r="L325" s="2"/>
      <c r="M325" s="2"/>
      <c r="N325" s="2"/>
      <c r="O325" s="2"/>
      <c r="P325" s="2"/>
      <c r="Q325" s="2"/>
      <c r="R325" s="2"/>
      <c r="S325" s="2"/>
      <c r="T325" s="2"/>
      <c r="U325" s="2"/>
      <c r="V325" s="2"/>
      <c r="W325" s="2"/>
      <c r="X325" s="2"/>
      <c r="Y325" s="2"/>
      <c r="Z325" s="2"/>
      <c r="AA325" s="2"/>
    </row>
    <row r="326" spans="1:27" ht="13.5" customHeight="1">
      <c r="A326" s="25">
        <v>323</v>
      </c>
      <c r="B326" s="25" t="s">
        <v>884</v>
      </c>
      <c r="C326" s="25"/>
      <c r="D326" s="8" t="s">
        <v>11892</v>
      </c>
      <c r="E326" s="8" t="s">
        <v>11893</v>
      </c>
      <c r="F326" s="9" t="s">
        <v>11894</v>
      </c>
      <c r="G326" s="87"/>
      <c r="H326" s="29"/>
      <c r="I326" s="2"/>
      <c r="J326" s="2"/>
      <c r="K326" s="2"/>
      <c r="L326" s="2"/>
      <c r="M326" s="2"/>
      <c r="N326" s="2"/>
      <c r="O326" s="2"/>
      <c r="P326" s="2"/>
      <c r="Q326" s="2"/>
      <c r="R326" s="2"/>
      <c r="S326" s="2"/>
      <c r="T326" s="2"/>
      <c r="U326" s="2"/>
      <c r="V326" s="2"/>
      <c r="W326" s="2"/>
      <c r="X326" s="2"/>
      <c r="Y326" s="2"/>
      <c r="Z326" s="2"/>
      <c r="AA326" s="2"/>
    </row>
    <row r="327" spans="1:27" ht="13.5" customHeight="1">
      <c r="A327" s="25">
        <v>324</v>
      </c>
      <c r="B327" s="25" t="s">
        <v>884</v>
      </c>
      <c r="C327" s="25"/>
      <c r="D327" s="8" t="s">
        <v>11895</v>
      </c>
      <c r="E327" s="8" t="s">
        <v>11896</v>
      </c>
      <c r="F327" s="9" t="s">
        <v>11897</v>
      </c>
      <c r="G327" s="29"/>
      <c r="H327" s="29"/>
      <c r="I327" s="2"/>
      <c r="J327" s="2"/>
      <c r="K327" s="2"/>
      <c r="L327" s="2"/>
      <c r="M327" s="2"/>
      <c r="N327" s="2"/>
      <c r="O327" s="2"/>
      <c r="P327" s="2"/>
      <c r="Q327" s="2"/>
      <c r="R327" s="2"/>
      <c r="S327" s="2"/>
      <c r="T327" s="2"/>
      <c r="U327" s="2"/>
      <c r="V327" s="2"/>
      <c r="W327" s="2"/>
      <c r="X327" s="2"/>
      <c r="Y327" s="2"/>
      <c r="Z327" s="2"/>
      <c r="AA327" s="2"/>
    </row>
    <row r="328" spans="1:27" ht="13.5" customHeight="1">
      <c r="A328" s="25">
        <v>325</v>
      </c>
      <c r="B328" s="25" t="s">
        <v>884</v>
      </c>
      <c r="C328" s="25"/>
      <c r="D328" s="8" t="s">
        <v>11898</v>
      </c>
      <c r="E328" s="8" t="s">
        <v>11088</v>
      </c>
      <c r="F328" s="9" t="s">
        <v>11899</v>
      </c>
      <c r="G328" s="29"/>
      <c r="H328" s="29"/>
      <c r="I328" s="2"/>
      <c r="J328" s="2"/>
      <c r="K328" s="2"/>
      <c r="L328" s="2"/>
      <c r="M328" s="2"/>
      <c r="N328" s="2"/>
      <c r="O328" s="2"/>
      <c r="P328" s="2"/>
      <c r="Q328" s="2"/>
      <c r="R328" s="2"/>
      <c r="S328" s="2"/>
      <c r="T328" s="2"/>
      <c r="U328" s="2"/>
      <c r="V328" s="2"/>
      <c r="W328" s="2"/>
      <c r="X328" s="2"/>
      <c r="Y328" s="2"/>
      <c r="Z328" s="2"/>
      <c r="AA328" s="2"/>
    </row>
    <row r="329" spans="1:27" ht="13.5" customHeight="1">
      <c r="A329" s="25">
        <v>326</v>
      </c>
      <c r="B329" s="25" t="s">
        <v>884</v>
      </c>
      <c r="C329" s="25"/>
      <c r="D329" s="85" t="s">
        <v>1423</v>
      </c>
      <c r="E329" s="8" t="s">
        <v>11900</v>
      </c>
      <c r="F329" s="9" t="s">
        <v>1425</v>
      </c>
      <c r="G329" s="29"/>
      <c r="H329" s="29" t="s">
        <v>11901</v>
      </c>
      <c r="I329" s="2"/>
      <c r="J329" s="2"/>
      <c r="K329" s="2"/>
      <c r="L329" s="2"/>
      <c r="M329" s="2"/>
      <c r="N329" s="2"/>
      <c r="O329" s="2"/>
      <c r="P329" s="2"/>
      <c r="Q329" s="2"/>
      <c r="R329" s="2"/>
      <c r="S329" s="2"/>
      <c r="T329" s="2"/>
      <c r="U329" s="2"/>
      <c r="V329" s="2"/>
      <c r="W329" s="2"/>
      <c r="X329" s="2"/>
      <c r="Y329" s="2"/>
      <c r="Z329" s="2"/>
      <c r="AA329" s="2"/>
    </row>
    <row r="330" spans="1:27" ht="13.5" customHeight="1">
      <c r="A330" s="25">
        <v>327</v>
      </c>
      <c r="B330" s="25" t="s">
        <v>884</v>
      </c>
      <c r="C330" s="25"/>
      <c r="D330" s="85" t="s">
        <v>1418</v>
      </c>
      <c r="E330" s="8" t="s">
        <v>11902</v>
      </c>
      <c r="F330" s="9" t="s">
        <v>1420</v>
      </c>
      <c r="G330" s="29"/>
      <c r="H330" s="29" t="s">
        <v>11059</v>
      </c>
      <c r="I330" s="2"/>
      <c r="J330" s="2"/>
      <c r="K330" s="2"/>
      <c r="L330" s="2"/>
      <c r="M330" s="2"/>
      <c r="N330" s="2"/>
      <c r="O330" s="2"/>
      <c r="P330" s="2"/>
      <c r="Q330" s="2"/>
      <c r="R330" s="2"/>
      <c r="S330" s="2"/>
      <c r="T330" s="2"/>
      <c r="U330" s="2"/>
      <c r="V330" s="2"/>
      <c r="W330" s="2"/>
      <c r="X330" s="2"/>
      <c r="Y330" s="2"/>
      <c r="Z330" s="2"/>
      <c r="AA330" s="2"/>
    </row>
    <row r="331" spans="1:27" ht="13.5" customHeight="1">
      <c r="A331" s="25">
        <v>328</v>
      </c>
      <c r="B331" s="25" t="s">
        <v>884</v>
      </c>
      <c r="C331" s="25"/>
      <c r="D331" s="85" t="s">
        <v>1361</v>
      </c>
      <c r="E331" s="8" t="s">
        <v>11903</v>
      </c>
      <c r="F331" s="9" t="s">
        <v>1363</v>
      </c>
      <c r="G331" s="29"/>
      <c r="H331" s="29" t="s">
        <v>11059</v>
      </c>
      <c r="I331" s="2"/>
      <c r="J331" s="2"/>
      <c r="K331" s="2"/>
      <c r="L331" s="2"/>
      <c r="M331" s="2"/>
      <c r="N331" s="2"/>
      <c r="O331" s="2"/>
      <c r="P331" s="2"/>
      <c r="Q331" s="2"/>
      <c r="R331" s="2"/>
      <c r="S331" s="2"/>
      <c r="T331" s="2"/>
      <c r="U331" s="2"/>
      <c r="V331" s="2"/>
      <c r="W331" s="2"/>
      <c r="X331" s="2"/>
      <c r="Y331" s="2"/>
      <c r="Z331" s="2"/>
      <c r="AA331" s="2"/>
    </row>
    <row r="332" spans="1:27" ht="13.5" customHeight="1">
      <c r="A332" s="25">
        <v>329</v>
      </c>
      <c r="B332" s="25" t="s">
        <v>884</v>
      </c>
      <c r="C332" s="25"/>
      <c r="D332" s="85" t="s">
        <v>11904</v>
      </c>
      <c r="E332" s="8" t="s">
        <v>11905</v>
      </c>
      <c r="F332" s="9" t="s">
        <v>11906</v>
      </c>
      <c r="G332" s="29"/>
      <c r="H332" s="29"/>
      <c r="I332" s="2"/>
      <c r="J332" s="2"/>
      <c r="K332" s="2"/>
      <c r="L332" s="2"/>
      <c r="M332" s="2"/>
      <c r="N332" s="2"/>
      <c r="O332" s="2"/>
      <c r="P332" s="2"/>
      <c r="Q332" s="2"/>
      <c r="R332" s="2"/>
      <c r="S332" s="2"/>
      <c r="T332" s="2"/>
      <c r="U332" s="2"/>
      <c r="V332" s="2"/>
      <c r="W332" s="2"/>
      <c r="X332" s="2"/>
      <c r="Y332" s="2"/>
      <c r="Z332" s="2"/>
      <c r="AA332" s="2"/>
    </row>
    <row r="333" spans="1:27" ht="13.5" customHeight="1">
      <c r="A333" s="25">
        <v>330</v>
      </c>
      <c r="B333" s="25" t="s">
        <v>884</v>
      </c>
      <c r="C333" s="25"/>
      <c r="D333" s="8" t="s">
        <v>11907</v>
      </c>
      <c r="E333" s="8" t="s">
        <v>11908</v>
      </c>
      <c r="F333" s="22" t="s">
        <v>11909</v>
      </c>
      <c r="G333" s="29"/>
      <c r="H333" s="29"/>
      <c r="I333" s="2"/>
      <c r="J333" s="2"/>
      <c r="K333" s="2"/>
      <c r="L333" s="2"/>
      <c r="M333" s="2"/>
      <c r="N333" s="2"/>
      <c r="O333" s="2"/>
      <c r="P333" s="2"/>
      <c r="Q333" s="2"/>
      <c r="R333" s="2"/>
      <c r="S333" s="2"/>
      <c r="T333" s="2"/>
      <c r="U333" s="2"/>
      <c r="V333" s="2"/>
      <c r="W333" s="2"/>
      <c r="X333" s="2"/>
      <c r="Y333" s="2"/>
      <c r="Z333" s="2"/>
      <c r="AA333" s="2"/>
    </row>
    <row r="334" spans="1:27" ht="13.5" customHeight="1">
      <c r="A334" s="25">
        <v>331</v>
      </c>
      <c r="B334" s="25" t="s">
        <v>884</v>
      </c>
      <c r="C334" s="25"/>
      <c r="D334" s="8" t="s">
        <v>11910</v>
      </c>
      <c r="E334" s="8" t="s">
        <v>11911</v>
      </c>
      <c r="F334" s="9" t="s">
        <v>4458</v>
      </c>
      <c r="G334" s="29"/>
      <c r="H334" s="29"/>
      <c r="I334" s="2"/>
      <c r="J334" s="2"/>
      <c r="K334" s="2"/>
      <c r="L334" s="2"/>
      <c r="M334" s="2"/>
      <c r="N334" s="2"/>
      <c r="O334" s="2"/>
      <c r="P334" s="2"/>
      <c r="Q334" s="2"/>
      <c r="R334" s="2"/>
      <c r="S334" s="2"/>
      <c r="T334" s="2"/>
      <c r="U334" s="2"/>
      <c r="V334" s="2"/>
      <c r="W334" s="2"/>
      <c r="X334" s="2"/>
      <c r="Y334" s="2"/>
      <c r="Z334" s="2"/>
      <c r="AA334" s="2"/>
    </row>
    <row r="335" spans="1:27" ht="13.5" customHeight="1">
      <c r="A335" s="25">
        <v>332</v>
      </c>
      <c r="B335" s="25" t="s">
        <v>884</v>
      </c>
      <c r="C335" s="25"/>
      <c r="D335" s="85" t="s">
        <v>11912</v>
      </c>
      <c r="E335" s="8" t="s">
        <v>11913</v>
      </c>
      <c r="F335" s="9" t="s">
        <v>11914</v>
      </c>
      <c r="G335" s="29"/>
      <c r="H335" s="29"/>
      <c r="I335" s="2"/>
      <c r="J335" s="2"/>
      <c r="K335" s="2"/>
      <c r="L335" s="2"/>
      <c r="M335" s="2"/>
      <c r="N335" s="2"/>
      <c r="O335" s="2"/>
      <c r="P335" s="2"/>
      <c r="Q335" s="2"/>
      <c r="R335" s="2"/>
      <c r="S335" s="2"/>
      <c r="T335" s="2"/>
      <c r="U335" s="2"/>
      <c r="V335" s="2"/>
      <c r="W335" s="2"/>
      <c r="X335" s="2"/>
      <c r="Y335" s="2"/>
      <c r="Z335" s="2"/>
      <c r="AA335" s="2"/>
    </row>
    <row r="336" spans="1:27" ht="13.5" customHeight="1">
      <c r="A336" s="25">
        <v>333</v>
      </c>
      <c r="B336" s="25" t="s">
        <v>884</v>
      </c>
      <c r="C336" s="25"/>
      <c r="D336" s="85" t="s">
        <v>11915</v>
      </c>
      <c r="E336" s="8" t="s">
        <v>11916</v>
      </c>
      <c r="F336" s="9" t="s">
        <v>11917</v>
      </c>
      <c r="G336" s="29"/>
      <c r="H336" s="29"/>
      <c r="I336" s="2"/>
      <c r="J336" s="2"/>
      <c r="K336" s="2"/>
      <c r="L336" s="2"/>
      <c r="M336" s="2"/>
      <c r="N336" s="2"/>
      <c r="O336" s="2"/>
      <c r="P336" s="2"/>
      <c r="Q336" s="2"/>
      <c r="R336" s="2"/>
      <c r="S336" s="2"/>
      <c r="T336" s="2"/>
      <c r="U336" s="2"/>
      <c r="V336" s="2"/>
      <c r="W336" s="2"/>
      <c r="X336" s="2"/>
      <c r="Y336" s="2"/>
      <c r="Z336" s="2"/>
      <c r="AA336" s="2"/>
    </row>
    <row r="337" spans="1:27" ht="13.5" customHeight="1">
      <c r="A337" s="25">
        <v>334</v>
      </c>
      <c r="B337" s="25" t="s">
        <v>884</v>
      </c>
      <c r="C337" s="25"/>
      <c r="D337" s="8" t="s">
        <v>11918</v>
      </c>
      <c r="E337" s="8" t="s">
        <v>11919</v>
      </c>
      <c r="F337" s="9" t="s">
        <v>11920</v>
      </c>
      <c r="G337" s="29"/>
      <c r="H337" s="29"/>
      <c r="I337" s="2"/>
      <c r="J337" s="2"/>
      <c r="K337" s="2"/>
      <c r="L337" s="2"/>
      <c r="M337" s="2"/>
      <c r="N337" s="2"/>
      <c r="O337" s="2"/>
      <c r="P337" s="2"/>
      <c r="Q337" s="2"/>
      <c r="R337" s="2"/>
      <c r="S337" s="2"/>
      <c r="T337" s="2"/>
      <c r="U337" s="2"/>
      <c r="V337" s="2"/>
      <c r="W337" s="2"/>
      <c r="X337" s="2"/>
      <c r="Y337" s="2"/>
      <c r="Z337" s="2"/>
      <c r="AA337" s="2"/>
    </row>
    <row r="338" spans="1:27" ht="13.5" customHeight="1">
      <c r="A338" s="25">
        <v>335</v>
      </c>
      <c r="B338" s="25" t="s">
        <v>884</v>
      </c>
      <c r="C338" s="25"/>
      <c r="D338" s="8" t="s">
        <v>11087</v>
      </c>
      <c r="E338" s="8" t="s">
        <v>11088</v>
      </c>
      <c r="F338" s="9" t="s">
        <v>11921</v>
      </c>
      <c r="G338" s="29"/>
      <c r="H338" s="29"/>
      <c r="I338" s="2"/>
      <c r="J338" s="2"/>
      <c r="K338" s="2"/>
      <c r="L338" s="2"/>
      <c r="M338" s="2"/>
      <c r="N338" s="2"/>
      <c r="O338" s="2"/>
      <c r="P338" s="2"/>
      <c r="Q338" s="2"/>
      <c r="R338" s="2"/>
      <c r="S338" s="2"/>
      <c r="T338" s="2"/>
      <c r="U338" s="2"/>
      <c r="V338" s="2"/>
      <c r="W338" s="2"/>
      <c r="X338" s="2"/>
      <c r="Y338" s="2"/>
      <c r="Z338" s="2"/>
      <c r="AA338" s="2"/>
    </row>
    <row r="339" spans="1:27" ht="13.5" customHeight="1">
      <c r="A339" s="25">
        <v>336</v>
      </c>
      <c r="B339" s="25" t="s">
        <v>884</v>
      </c>
      <c r="C339" s="25"/>
      <c r="D339" s="8" t="s">
        <v>11922</v>
      </c>
      <c r="E339" s="8" t="s">
        <v>11923</v>
      </c>
      <c r="F339" s="9" t="s">
        <v>11924</v>
      </c>
      <c r="G339" s="29"/>
      <c r="H339" s="29"/>
      <c r="I339" s="2"/>
      <c r="J339" s="2"/>
      <c r="K339" s="2"/>
      <c r="L339" s="2"/>
      <c r="M339" s="2"/>
      <c r="N339" s="2"/>
      <c r="O339" s="2"/>
      <c r="P339" s="2"/>
      <c r="Q339" s="2"/>
      <c r="R339" s="2"/>
      <c r="S339" s="2"/>
      <c r="T339" s="2"/>
      <c r="U339" s="2"/>
      <c r="V339" s="2"/>
      <c r="W339" s="2"/>
      <c r="X339" s="2"/>
      <c r="Y339" s="2"/>
      <c r="Z339" s="2"/>
      <c r="AA339" s="2"/>
    </row>
    <row r="340" spans="1:27" ht="13.5" customHeight="1">
      <c r="A340" s="25">
        <v>337</v>
      </c>
      <c r="B340" s="25" t="s">
        <v>884</v>
      </c>
      <c r="C340" s="25"/>
      <c r="D340" s="8" t="s">
        <v>11925</v>
      </c>
      <c r="E340" s="8" t="s">
        <v>11926</v>
      </c>
      <c r="F340" s="9" t="s">
        <v>11927</v>
      </c>
      <c r="G340" s="29"/>
      <c r="H340" s="29"/>
      <c r="I340" s="2"/>
      <c r="J340" s="2"/>
      <c r="K340" s="2"/>
      <c r="L340" s="2"/>
      <c r="M340" s="2"/>
      <c r="N340" s="2"/>
      <c r="O340" s="2"/>
      <c r="P340" s="2"/>
      <c r="Q340" s="2"/>
      <c r="R340" s="2"/>
      <c r="S340" s="2"/>
      <c r="T340" s="2"/>
      <c r="U340" s="2"/>
      <c r="V340" s="2"/>
      <c r="W340" s="2"/>
      <c r="X340" s="2"/>
      <c r="Y340" s="2"/>
      <c r="Z340" s="2"/>
      <c r="AA340" s="2"/>
    </row>
    <row r="341" spans="1:27" ht="13.5" customHeight="1">
      <c r="A341" s="25">
        <v>338</v>
      </c>
      <c r="B341" s="25" t="s">
        <v>884</v>
      </c>
      <c r="C341" s="25"/>
      <c r="D341" s="8" t="s">
        <v>11928</v>
      </c>
      <c r="E341" s="8" t="s">
        <v>11929</v>
      </c>
      <c r="F341" s="9" t="s">
        <v>11930</v>
      </c>
      <c r="G341" s="29"/>
      <c r="H341" s="29"/>
      <c r="I341" s="2"/>
      <c r="J341" s="2"/>
      <c r="K341" s="2"/>
      <c r="L341" s="2"/>
      <c r="M341" s="2"/>
      <c r="N341" s="2"/>
      <c r="O341" s="2"/>
      <c r="P341" s="2"/>
      <c r="Q341" s="2"/>
      <c r="R341" s="2"/>
      <c r="S341" s="2"/>
      <c r="T341" s="2"/>
      <c r="U341" s="2"/>
      <c r="V341" s="2"/>
      <c r="W341" s="2"/>
      <c r="X341" s="2"/>
      <c r="Y341" s="2"/>
      <c r="Z341" s="2"/>
      <c r="AA341" s="2"/>
    </row>
    <row r="342" spans="1:27" ht="13.5" customHeight="1">
      <c r="A342" s="25">
        <v>339</v>
      </c>
      <c r="B342" s="25" t="s">
        <v>884</v>
      </c>
      <c r="C342" s="25"/>
      <c r="D342" s="8" t="s">
        <v>11931</v>
      </c>
      <c r="E342" s="8" t="s">
        <v>11932</v>
      </c>
      <c r="F342" s="9" t="s">
        <v>11933</v>
      </c>
      <c r="G342" s="29"/>
      <c r="H342" s="29"/>
      <c r="I342" s="2"/>
      <c r="J342" s="2"/>
      <c r="K342" s="2"/>
      <c r="L342" s="2"/>
      <c r="M342" s="2"/>
      <c r="N342" s="2"/>
      <c r="O342" s="2"/>
      <c r="P342" s="2"/>
      <c r="Q342" s="2"/>
      <c r="R342" s="2"/>
      <c r="S342" s="2"/>
      <c r="T342" s="2"/>
      <c r="U342" s="2"/>
      <c r="V342" s="2"/>
      <c r="W342" s="2"/>
      <c r="X342" s="2"/>
      <c r="Y342" s="2"/>
      <c r="Z342" s="2"/>
      <c r="AA342" s="2"/>
    </row>
    <row r="343" spans="1:27" ht="13.5" customHeight="1">
      <c r="A343" s="25">
        <v>340</v>
      </c>
      <c r="B343" s="25" t="s">
        <v>884</v>
      </c>
      <c r="C343" s="25"/>
      <c r="D343" s="85" t="s">
        <v>11934</v>
      </c>
      <c r="E343" s="8" t="s">
        <v>11935</v>
      </c>
      <c r="F343" s="9" t="s">
        <v>11936</v>
      </c>
      <c r="G343" s="29"/>
      <c r="H343" s="29"/>
      <c r="I343" s="2"/>
      <c r="J343" s="2"/>
      <c r="K343" s="2"/>
      <c r="L343" s="2"/>
      <c r="M343" s="2"/>
      <c r="N343" s="2"/>
      <c r="O343" s="2"/>
      <c r="P343" s="2"/>
      <c r="Q343" s="2"/>
      <c r="R343" s="2"/>
      <c r="S343" s="2"/>
      <c r="T343" s="2"/>
      <c r="U343" s="2"/>
      <c r="V343" s="2"/>
      <c r="W343" s="2"/>
      <c r="X343" s="2"/>
      <c r="Y343" s="2"/>
      <c r="Z343" s="2"/>
      <c r="AA343" s="2"/>
    </row>
    <row r="344" spans="1:27" ht="13.5" customHeight="1">
      <c r="A344" s="25">
        <v>341</v>
      </c>
      <c r="B344" s="25" t="s">
        <v>884</v>
      </c>
      <c r="C344" s="25"/>
      <c r="D344" s="85" t="s">
        <v>11937</v>
      </c>
      <c r="E344" s="8" t="s">
        <v>11938</v>
      </c>
      <c r="F344" s="9" t="s">
        <v>11939</v>
      </c>
      <c r="G344" s="29"/>
      <c r="H344" s="29"/>
      <c r="I344" s="2"/>
      <c r="J344" s="2"/>
      <c r="K344" s="2"/>
      <c r="L344" s="2"/>
      <c r="M344" s="2"/>
      <c r="N344" s="2"/>
      <c r="O344" s="2"/>
      <c r="P344" s="2"/>
      <c r="Q344" s="2"/>
      <c r="R344" s="2"/>
      <c r="S344" s="2"/>
      <c r="T344" s="2"/>
      <c r="U344" s="2"/>
      <c r="V344" s="2"/>
      <c r="W344" s="2"/>
      <c r="X344" s="2"/>
      <c r="Y344" s="2"/>
      <c r="Z344" s="2"/>
      <c r="AA344" s="2"/>
    </row>
    <row r="345" spans="1:27" ht="13.5" customHeight="1">
      <c r="A345" s="25">
        <v>342</v>
      </c>
      <c r="B345" s="25" t="s">
        <v>884</v>
      </c>
      <c r="C345" s="25"/>
      <c r="D345" s="85" t="s">
        <v>990</v>
      </c>
      <c r="E345" s="19" t="s">
        <v>11763</v>
      </c>
      <c r="F345" s="26" t="s">
        <v>11940</v>
      </c>
      <c r="G345" s="29"/>
      <c r="H345" s="29"/>
      <c r="I345" s="2"/>
      <c r="J345" s="2"/>
      <c r="K345" s="2"/>
      <c r="L345" s="2"/>
      <c r="M345" s="2"/>
      <c r="N345" s="2"/>
      <c r="O345" s="2"/>
      <c r="P345" s="2"/>
      <c r="Q345" s="2"/>
      <c r="R345" s="2"/>
      <c r="S345" s="2"/>
      <c r="T345" s="2"/>
      <c r="U345" s="2"/>
      <c r="V345" s="2"/>
      <c r="W345" s="2"/>
      <c r="X345" s="2"/>
      <c r="Y345" s="2"/>
      <c r="Z345" s="2"/>
      <c r="AA345" s="2"/>
    </row>
    <row r="346" spans="1:27" ht="13.5" customHeight="1">
      <c r="A346" s="25">
        <v>343</v>
      </c>
      <c r="B346" s="25" t="s">
        <v>884</v>
      </c>
      <c r="C346" s="25"/>
      <c r="D346" s="85" t="s">
        <v>997</v>
      </c>
      <c r="E346" s="8" t="s">
        <v>11420</v>
      </c>
      <c r="F346" s="9" t="s">
        <v>11941</v>
      </c>
      <c r="G346" s="29"/>
      <c r="H346" s="29"/>
      <c r="I346" s="2"/>
      <c r="J346" s="2"/>
      <c r="K346" s="2"/>
      <c r="L346" s="2"/>
      <c r="M346" s="2"/>
      <c r="N346" s="2"/>
      <c r="O346" s="2"/>
      <c r="P346" s="2"/>
      <c r="Q346" s="2"/>
      <c r="R346" s="2"/>
      <c r="S346" s="2"/>
      <c r="T346" s="2"/>
      <c r="U346" s="2"/>
      <c r="V346" s="2"/>
      <c r="W346" s="2"/>
      <c r="X346" s="2"/>
      <c r="Y346" s="2"/>
      <c r="Z346" s="2"/>
      <c r="AA346" s="2"/>
    </row>
    <row r="347" spans="1:27" ht="13.5" customHeight="1">
      <c r="A347" s="25">
        <v>344</v>
      </c>
      <c r="B347" s="25" t="s">
        <v>884</v>
      </c>
      <c r="C347" s="25"/>
      <c r="D347" s="8" t="s">
        <v>11942</v>
      </c>
      <c r="E347" s="8" t="s">
        <v>4224</v>
      </c>
      <c r="F347" s="9" t="s">
        <v>2242</v>
      </c>
      <c r="G347" s="29"/>
      <c r="H347" s="29"/>
      <c r="I347" s="2"/>
      <c r="J347" s="2"/>
      <c r="K347" s="2"/>
      <c r="L347" s="2"/>
      <c r="M347" s="2"/>
      <c r="N347" s="2"/>
      <c r="O347" s="2"/>
      <c r="P347" s="2"/>
      <c r="Q347" s="2"/>
      <c r="R347" s="2"/>
      <c r="S347" s="2"/>
      <c r="T347" s="2"/>
      <c r="U347" s="2"/>
      <c r="V347" s="2"/>
      <c r="W347" s="2"/>
      <c r="X347" s="2"/>
      <c r="Y347" s="2"/>
      <c r="Z347" s="2"/>
      <c r="AA347" s="2"/>
    </row>
    <row r="348" spans="1:27" ht="13.5" customHeight="1">
      <c r="A348" s="25">
        <v>345</v>
      </c>
      <c r="B348" s="25" t="s">
        <v>884</v>
      </c>
      <c r="C348" s="25"/>
      <c r="D348" s="85" t="s">
        <v>1272</v>
      </c>
      <c r="E348" s="8" t="s">
        <v>11943</v>
      </c>
      <c r="F348" s="9" t="s">
        <v>1274</v>
      </c>
      <c r="G348" s="29"/>
      <c r="H348" s="29"/>
      <c r="I348" s="2"/>
      <c r="J348" s="2"/>
      <c r="K348" s="2"/>
      <c r="L348" s="2"/>
      <c r="M348" s="2"/>
      <c r="N348" s="2"/>
      <c r="O348" s="2"/>
      <c r="P348" s="2"/>
      <c r="Q348" s="2"/>
      <c r="R348" s="2"/>
      <c r="S348" s="2"/>
      <c r="T348" s="2"/>
      <c r="U348" s="2"/>
      <c r="V348" s="2"/>
      <c r="W348" s="2"/>
      <c r="X348" s="2"/>
      <c r="Y348" s="2"/>
      <c r="Z348" s="2"/>
      <c r="AA348" s="2"/>
    </row>
    <row r="349" spans="1:27" ht="13.5" customHeight="1">
      <c r="A349" s="25">
        <v>346</v>
      </c>
      <c r="B349" s="25" t="s">
        <v>884</v>
      </c>
      <c r="C349" s="25"/>
      <c r="D349" s="8" t="s">
        <v>11944</v>
      </c>
      <c r="E349" s="8" t="s">
        <v>11945</v>
      </c>
      <c r="F349" s="9" t="s">
        <v>11946</v>
      </c>
      <c r="G349" s="29"/>
      <c r="H349" s="29"/>
      <c r="I349" s="2"/>
      <c r="J349" s="2"/>
      <c r="K349" s="2"/>
      <c r="L349" s="2"/>
      <c r="M349" s="2"/>
      <c r="N349" s="2"/>
      <c r="O349" s="2"/>
      <c r="P349" s="2"/>
      <c r="Q349" s="2"/>
      <c r="R349" s="2"/>
      <c r="S349" s="2"/>
      <c r="T349" s="2"/>
      <c r="U349" s="2"/>
      <c r="V349" s="2"/>
      <c r="W349" s="2"/>
      <c r="X349" s="2"/>
      <c r="Y349" s="2"/>
      <c r="Z349" s="2"/>
      <c r="AA349" s="2"/>
    </row>
    <row r="350" spans="1:27" ht="13.5" customHeight="1">
      <c r="A350" s="25">
        <v>347</v>
      </c>
      <c r="B350" s="25" t="s">
        <v>884</v>
      </c>
      <c r="C350" s="25"/>
      <c r="D350" s="85" t="s">
        <v>11947</v>
      </c>
      <c r="E350" s="13" t="s">
        <v>11948</v>
      </c>
      <c r="F350" s="38" t="s">
        <v>11949</v>
      </c>
      <c r="G350" s="29"/>
      <c r="H350" s="29"/>
      <c r="I350" s="2"/>
      <c r="J350" s="2"/>
      <c r="K350" s="2"/>
      <c r="L350" s="2"/>
      <c r="M350" s="2"/>
      <c r="N350" s="2"/>
      <c r="O350" s="2"/>
      <c r="P350" s="2"/>
      <c r="Q350" s="2"/>
      <c r="R350" s="2"/>
      <c r="S350" s="2"/>
      <c r="T350" s="2"/>
      <c r="U350" s="2"/>
      <c r="V350" s="2"/>
      <c r="W350" s="2"/>
      <c r="X350" s="2"/>
      <c r="Y350" s="2"/>
      <c r="Z350" s="2"/>
      <c r="AA350" s="2"/>
    </row>
    <row r="351" spans="1:27" ht="13.5" customHeight="1">
      <c r="A351" s="25">
        <v>348</v>
      </c>
      <c r="B351" s="25" t="s">
        <v>884</v>
      </c>
      <c r="C351" s="25"/>
      <c r="D351" s="85" t="s">
        <v>11950</v>
      </c>
      <c r="E351" s="8" t="s">
        <v>11951</v>
      </c>
      <c r="F351" s="9" t="s">
        <v>11952</v>
      </c>
      <c r="G351" s="29"/>
      <c r="H351" s="29"/>
      <c r="I351" s="2"/>
      <c r="J351" s="2"/>
      <c r="K351" s="2"/>
      <c r="L351" s="2"/>
      <c r="M351" s="2"/>
      <c r="N351" s="2"/>
      <c r="O351" s="2"/>
      <c r="P351" s="2"/>
      <c r="Q351" s="2"/>
      <c r="R351" s="2"/>
      <c r="S351" s="2"/>
      <c r="T351" s="2"/>
      <c r="U351" s="2"/>
      <c r="V351" s="2"/>
      <c r="W351" s="2"/>
      <c r="X351" s="2"/>
      <c r="Y351" s="2"/>
      <c r="Z351" s="2"/>
      <c r="AA351" s="2"/>
    </row>
    <row r="352" spans="1:27" ht="13.5" customHeight="1">
      <c r="A352" s="25">
        <v>349</v>
      </c>
      <c r="B352" s="25" t="s">
        <v>884</v>
      </c>
      <c r="C352" s="25"/>
      <c r="D352" s="85" t="s">
        <v>11953</v>
      </c>
      <c r="E352" s="8" t="s">
        <v>11954</v>
      </c>
      <c r="F352" s="9" t="s">
        <v>11955</v>
      </c>
      <c r="G352" s="29"/>
      <c r="H352" s="29"/>
      <c r="I352" s="2"/>
      <c r="J352" s="2"/>
      <c r="K352" s="2"/>
      <c r="L352" s="2"/>
      <c r="M352" s="2"/>
      <c r="N352" s="2"/>
      <c r="O352" s="2"/>
      <c r="P352" s="2"/>
      <c r="Q352" s="2"/>
      <c r="R352" s="2"/>
      <c r="S352" s="2"/>
      <c r="T352" s="2"/>
      <c r="U352" s="2"/>
      <c r="V352" s="2"/>
      <c r="W352" s="2"/>
      <c r="X352" s="2"/>
      <c r="Y352" s="2"/>
      <c r="Z352" s="2"/>
      <c r="AA352" s="2"/>
    </row>
    <row r="353" spans="1:27" ht="13.5" customHeight="1">
      <c r="A353" s="25">
        <v>350</v>
      </c>
      <c r="B353" s="25" t="s">
        <v>884</v>
      </c>
      <c r="C353" s="25"/>
      <c r="D353" s="85" t="s">
        <v>11956</v>
      </c>
      <c r="E353" s="8" t="s">
        <v>11957</v>
      </c>
      <c r="F353" s="9" t="s">
        <v>11958</v>
      </c>
      <c r="G353" s="29"/>
      <c r="H353" s="29"/>
      <c r="I353" s="2"/>
      <c r="J353" s="2"/>
      <c r="K353" s="2"/>
      <c r="L353" s="2"/>
      <c r="M353" s="2"/>
      <c r="N353" s="2"/>
      <c r="O353" s="2"/>
      <c r="P353" s="2"/>
      <c r="Q353" s="2"/>
      <c r="R353" s="2"/>
      <c r="S353" s="2"/>
      <c r="T353" s="2"/>
      <c r="U353" s="2"/>
      <c r="V353" s="2"/>
      <c r="W353" s="2"/>
      <c r="X353" s="2"/>
      <c r="Y353" s="2"/>
      <c r="Z353" s="2"/>
      <c r="AA353" s="2"/>
    </row>
    <row r="354" spans="1:27" ht="13.5" customHeight="1">
      <c r="A354" s="25">
        <v>351</v>
      </c>
      <c r="B354" s="25" t="s">
        <v>884</v>
      </c>
      <c r="C354" s="25"/>
      <c r="D354" s="85" t="s">
        <v>11959</v>
      </c>
      <c r="E354" s="19" t="s">
        <v>11627</v>
      </c>
      <c r="F354" s="26" t="s">
        <v>11960</v>
      </c>
      <c r="G354" s="29"/>
      <c r="H354" s="29"/>
      <c r="I354" s="2"/>
      <c r="J354" s="2"/>
      <c r="K354" s="2"/>
      <c r="L354" s="2"/>
      <c r="M354" s="2"/>
      <c r="N354" s="2"/>
      <c r="O354" s="2"/>
      <c r="P354" s="2"/>
      <c r="Q354" s="2"/>
      <c r="R354" s="2"/>
      <c r="S354" s="2"/>
      <c r="T354" s="2"/>
      <c r="U354" s="2"/>
      <c r="V354" s="2"/>
      <c r="W354" s="2"/>
      <c r="X354" s="2"/>
      <c r="Y354" s="2"/>
      <c r="Z354" s="2"/>
      <c r="AA354" s="2"/>
    </row>
    <row r="355" spans="1:27" ht="13.5" customHeight="1">
      <c r="A355" s="25">
        <v>352</v>
      </c>
      <c r="B355" s="25" t="s">
        <v>884</v>
      </c>
      <c r="C355" s="25"/>
      <c r="D355" s="8" t="s">
        <v>11961</v>
      </c>
      <c r="E355" s="19" t="s">
        <v>11435</v>
      </c>
      <c r="F355" s="26" t="s">
        <v>11962</v>
      </c>
      <c r="G355" s="29"/>
      <c r="H355" s="29"/>
      <c r="I355" s="2"/>
      <c r="J355" s="2"/>
      <c r="K355" s="2"/>
      <c r="L355" s="2"/>
      <c r="M355" s="2"/>
      <c r="N355" s="2"/>
      <c r="O355" s="2"/>
      <c r="P355" s="2"/>
      <c r="Q355" s="2"/>
      <c r="R355" s="2"/>
      <c r="S355" s="2"/>
      <c r="T355" s="2"/>
      <c r="U355" s="2"/>
      <c r="V355" s="2"/>
      <c r="W355" s="2"/>
      <c r="X355" s="2"/>
      <c r="Y355" s="2"/>
      <c r="Z355" s="2"/>
      <c r="AA355" s="2"/>
    </row>
    <row r="356" spans="1:27" ht="13.5" customHeight="1">
      <c r="A356" s="25">
        <v>353</v>
      </c>
      <c r="B356" s="25" t="s">
        <v>884</v>
      </c>
      <c r="C356" s="25"/>
      <c r="D356" s="85" t="s">
        <v>11963</v>
      </c>
      <c r="E356" s="8" t="s">
        <v>11964</v>
      </c>
      <c r="F356" s="9" t="s">
        <v>11965</v>
      </c>
      <c r="G356" s="29"/>
      <c r="H356" s="29"/>
      <c r="I356" s="2"/>
      <c r="J356" s="2"/>
      <c r="K356" s="2"/>
      <c r="L356" s="2"/>
      <c r="M356" s="2"/>
      <c r="N356" s="2"/>
      <c r="O356" s="2"/>
      <c r="P356" s="2"/>
      <c r="Q356" s="2"/>
      <c r="R356" s="2"/>
      <c r="S356" s="2"/>
      <c r="T356" s="2"/>
      <c r="U356" s="2"/>
      <c r="V356" s="2"/>
      <c r="W356" s="2"/>
      <c r="X356" s="2"/>
      <c r="Y356" s="2"/>
      <c r="Z356" s="2"/>
      <c r="AA356" s="2"/>
    </row>
    <row r="357" spans="1:27" ht="13.5" customHeight="1">
      <c r="A357" s="25">
        <v>354</v>
      </c>
      <c r="B357" s="25" t="s">
        <v>884</v>
      </c>
      <c r="C357" s="25"/>
      <c r="D357" s="85" t="s">
        <v>11966</v>
      </c>
      <c r="E357" s="8" t="s">
        <v>11967</v>
      </c>
      <c r="F357" s="9" t="s">
        <v>11968</v>
      </c>
      <c r="G357" s="29"/>
      <c r="H357" s="29"/>
      <c r="I357" s="2"/>
      <c r="J357" s="2"/>
      <c r="K357" s="2"/>
      <c r="L357" s="2"/>
      <c r="M357" s="2"/>
      <c r="N357" s="2"/>
      <c r="O357" s="2"/>
      <c r="P357" s="2"/>
      <c r="Q357" s="2"/>
      <c r="R357" s="2"/>
      <c r="S357" s="2"/>
      <c r="T357" s="2"/>
      <c r="U357" s="2"/>
      <c r="V357" s="2"/>
      <c r="W357" s="2"/>
      <c r="X357" s="2"/>
      <c r="Y357" s="2"/>
      <c r="Z357" s="2"/>
      <c r="AA357" s="2"/>
    </row>
    <row r="358" spans="1:27" ht="13.5" customHeight="1">
      <c r="A358" s="25">
        <v>355</v>
      </c>
      <c r="B358" s="25" t="s">
        <v>884</v>
      </c>
      <c r="C358" s="25"/>
      <c r="D358" s="85" t="s">
        <v>10075</v>
      </c>
      <c r="E358" s="8" t="s">
        <v>11969</v>
      </c>
      <c r="F358" s="27" t="s">
        <v>11970</v>
      </c>
      <c r="G358" s="29"/>
      <c r="H358" s="29"/>
      <c r="I358" s="2"/>
      <c r="J358" s="2"/>
      <c r="K358" s="2"/>
      <c r="L358" s="2"/>
      <c r="M358" s="2"/>
      <c r="N358" s="2"/>
      <c r="O358" s="2"/>
      <c r="P358" s="2"/>
      <c r="Q358" s="2"/>
      <c r="R358" s="2"/>
      <c r="S358" s="2"/>
      <c r="T358" s="2"/>
      <c r="U358" s="2"/>
      <c r="V358" s="2"/>
      <c r="W358" s="2"/>
      <c r="X358" s="2"/>
      <c r="Y358" s="2"/>
      <c r="Z358" s="2"/>
      <c r="AA358" s="2"/>
    </row>
    <row r="359" spans="1:27" ht="13.5" customHeight="1">
      <c r="A359" s="25">
        <v>356</v>
      </c>
      <c r="B359" s="25" t="s">
        <v>884</v>
      </c>
      <c r="C359" s="25"/>
      <c r="D359" s="8" t="s">
        <v>11971</v>
      </c>
      <c r="E359" s="8" t="s">
        <v>11972</v>
      </c>
      <c r="F359" s="9" t="s">
        <v>11973</v>
      </c>
      <c r="G359" s="29"/>
      <c r="H359" s="29"/>
      <c r="I359" s="2"/>
      <c r="J359" s="2"/>
      <c r="K359" s="2"/>
      <c r="L359" s="2"/>
      <c r="M359" s="2"/>
      <c r="N359" s="2"/>
      <c r="O359" s="2"/>
      <c r="P359" s="2"/>
      <c r="Q359" s="2"/>
      <c r="R359" s="2"/>
      <c r="S359" s="2"/>
      <c r="T359" s="2"/>
      <c r="U359" s="2"/>
      <c r="V359" s="2"/>
      <c r="W359" s="2"/>
      <c r="X359" s="2"/>
      <c r="Y359" s="2"/>
      <c r="Z359" s="2"/>
      <c r="AA359" s="2"/>
    </row>
    <row r="360" spans="1:27" ht="13.5" customHeight="1">
      <c r="A360" s="25">
        <v>357</v>
      </c>
      <c r="B360" s="25" t="s">
        <v>884</v>
      </c>
      <c r="C360" s="25"/>
      <c r="D360" s="85" t="s">
        <v>11974</v>
      </c>
      <c r="E360" s="8" t="s">
        <v>11975</v>
      </c>
      <c r="F360" s="9" t="s">
        <v>11976</v>
      </c>
      <c r="G360" s="29"/>
      <c r="H360" s="29"/>
      <c r="I360" s="2"/>
      <c r="J360" s="2"/>
      <c r="K360" s="2"/>
      <c r="L360" s="2"/>
      <c r="M360" s="2"/>
      <c r="N360" s="2"/>
      <c r="O360" s="2"/>
      <c r="P360" s="2"/>
      <c r="Q360" s="2"/>
      <c r="R360" s="2"/>
      <c r="S360" s="2"/>
      <c r="T360" s="2"/>
      <c r="U360" s="2"/>
      <c r="V360" s="2"/>
      <c r="W360" s="2"/>
      <c r="X360" s="2"/>
      <c r="Y360" s="2"/>
      <c r="Z360" s="2"/>
      <c r="AA360" s="2"/>
    </row>
    <row r="361" spans="1:27" ht="13.5" customHeight="1">
      <c r="A361" s="25">
        <v>358</v>
      </c>
      <c r="B361" s="25" t="s">
        <v>884</v>
      </c>
      <c r="C361" s="25"/>
      <c r="D361" s="85" t="s">
        <v>11977</v>
      </c>
      <c r="E361" s="8" t="s">
        <v>11978</v>
      </c>
      <c r="F361" s="9" t="s">
        <v>11977</v>
      </c>
      <c r="G361" s="29"/>
      <c r="H361" s="29"/>
      <c r="I361" s="2"/>
      <c r="J361" s="2"/>
      <c r="K361" s="2"/>
      <c r="L361" s="2"/>
      <c r="M361" s="2"/>
      <c r="N361" s="2"/>
      <c r="O361" s="2"/>
      <c r="P361" s="2"/>
      <c r="Q361" s="2"/>
      <c r="R361" s="2"/>
      <c r="S361" s="2"/>
      <c r="T361" s="2"/>
      <c r="U361" s="2"/>
      <c r="V361" s="2"/>
      <c r="W361" s="2"/>
      <c r="X361" s="2"/>
      <c r="Y361" s="2"/>
      <c r="Z361" s="2"/>
      <c r="AA361" s="2"/>
    </row>
    <row r="362" spans="1:27" ht="13.5" customHeight="1">
      <c r="A362" s="25">
        <v>359</v>
      </c>
      <c r="B362" s="25" t="s">
        <v>884</v>
      </c>
      <c r="C362" s="25"/>
      <c r="D362" s="85" t="s">
        <v>11979</v>
      </c>
      <c r="E362" s="8" t="s">
        <v>11980</v>
      </c>
      <c r="F362" s="9" t="s">
        <v>11981</v>
      </c>
      <c r="G362" s="29"/>
      <c r="H362" s="29"/>
      <c r="I362" s="2"/>
      <c r="J362" s="2"/>
      <c r="K362" s="2"/>
      <c r="L362" s="2"/>
      <c r="M362" s="2"/>
      <c r="N362" s="2"/>
      <c r="O362" s="2"/>
      <c r="P362" s="2"/>
      <c r="Q362" s="2"/>
      <c r="R362" s="2"/>
      <c r="S362" s="2"/>
      <c r="T362" s="2"/>
      <c r="U362" s="2"/>
      <c r="V362" s="2"/>
      <c r="W362" s="2"/>
      <c r="X362" s="2"/>
      <c r="Y362" s="2"/>
      <c r="Z362" s="2"/>
      <c r="AA362" s="2"/>
    </row>
    <row r="363" spans="1:27" ht="13.5" customHeight="1">
      <c r="A363" s="25">
        <v>360</v>
      </c>
      <c r="B363" s="25" t="s">
        <v>884</v>
      </c>
      <c r="C363" s="25"/>
      <c r="D363" s="85" t="s">
        <v>11982</v>
      </c>
      <c r="E363" s="8" t="s">
        <v>5113</v>
      </c>
      <c r="F363" s="9" t="s">
        <v>11702</v>
      </c>
      <c r="G363" s="29"/>
      <c r="H363" s="29"/>
      <c r="I363" s="2"/>
      <c r="J363" s="2"/>
      <c r="K363" s="2"/>
      <c r="L363" s="2"/>
      <c r="M363" s="2"/>
      <c r="N363" s="2"/>
      <c r="O363" s="2"/>
      <c r="P363" s="2"/>
      <c r="Q363" s="2"/>
      <c r="R363" s="2"/>
      <c r="S363" s="2"/>
      <c r="T363" s="2"/>
      <c r="U363" s="2"/>
      <c r="V363" s="2"/>
      <c r="W363" s="2"/>
      <c r="X363" s="2"/>
      <c r="Y363" s="2"/>
      <c r="Z363" s="2"/>
      <c r="AA363" s="2"/>
    </row>
    <row r="364" spans="1:27" ht="13.5" customHeight="1">
      <c r="A364" s="25">
        <v>361</v>
      </c>
      <c r="B364" s="25" t="s">
        <v>884</v>
      </c>
      <c r="C364" s="25"/>
      <c r="D364" s="85" t="s">
        <v>961</v>
      </c>
      <c r="E364" s="8" t="s">
        <v>11983</v>
      </c>
      <c r="F364" s="9" t="s">
        <v>11984</v>
      </c>
      <c r="G364" s="29"/>
      <c r="H364" s="29"/>
      <c r="I364" s="2"/>
      <c r="J364" s="2"/>
      <c r="K364" s="2"/>
      <c r="L364" s="2"/>
      <c r="M364" s="2"/>
      <c r="N364" s="2"/>
      <c r="O364" s="2"/>
      <c r="P364" s="2"/>
      <c r="Q364" s="2"/>
      <c r="R364" s="2"/>
      <c r="S364" s="2"/>
      <c r="T364" s="2"/>
      <c r="U364" s="2"/>
      <c r="V364" s="2"/>
      <c r="W364" s="2"/>
      <c r="X364" s="2"/>
      <c r="Y364" s="2"/>
      <c r="Z364" s="2"/>
      <c r="AA364" s="2"/>
    </row>
    <row r="365" spans="1:27" ht="13.5" customHeight="1">
      <c r="A365" s="25">
        <v>362</v>
      </c>
      <c r="B365" s="25" t="s">
        <v>884</v>
      </c>
      <c r="C365" s="25"/>
      <c r="D365" s="85" t="s">
        <v>11985</v>
      </c>
      <c r="E365" s="8" t="s">
        <v>11986</v>
      </c>
      <c r="F365" s="9" t="s">
        <v>11987</v>
      </c>
      <c r="G365" s="29"/>
      <c r="H365" s="29"/>
      <c r="I365" s="2"/>
      <c r="J365" s="2"/>
      <c r="K365" s="2"/>
      <c r="L365" s="2"/>
      <c r="M365" s="2"/>
      <c r="N365" s="2"/>
      <c r="O365" s="2"/>
      <c r="P365" s="2"/>
      <c r="Q365" s="2"/>
      <c r="R365" s="2"/>
      <c r="S365" s="2"/>
      <c r="T365" s="2"/>
      <c r="U365" s="2"/>
      <c r="V365" s="2"/>
      <c r="W365" s="2"/>
      <c r="X365" s="2"/>
      <c r="Y365" s="2"/>
      <c r="Z365" s="2"/>
      <c r="AA365" s="2"/>
    </row>
    <row r="366" spans="1:27" ht="13.5" customHeight="1">
      <c r="A366" s="25">
        <v>363</v>
      </c>
      <c r="B366" s="25" t="s">
        <v>884</v>
      </c>
      <c r="C366" s="25"/>
      <c r="D366" s="8" t="s">
        <v>11988</v>
      </c>
      <c r="E366" s="8" t="s">
        <v>11989</v>
      </c>
      <c r="F366" s="9" t="s">
        <v>11990</v>
      </c>
      <c r="G366" s="29"/>
      <c r="H366" s="29"/>
      <c r="I366" s="2"/>
      <c r="J366" s="2"/>
      <c r="K366" s="2"/>
      <c r="L366" s="2"/>
      <c r="M366" s="2"/>
      <c r="N366" s="2"/>
      <c r="O366" s="2"/>
      <c r="P366" s="2"/>
      <c r="Q366" s="2"/>
      <c r="R366" s="2"/>
      <c r="S366" s="2"/>
      <c r="T366" s="2"/>
      <c r="U366" s="2"/>
      <c r="V366" s="2"/>
      <c r="W366" s="2"/>
      <c r="X366" s="2"/>
      <c r="Y366" s="2"/>
      <c r="Z366" s="2"/>
      <c r="AA366" s="2"/>
    </row>
    <row r="367" spans="1:27" ht="13.5" customHeight="1">
      <c r="A367" s="25">
        <v>364</v>
      </c>
      <c r="B367" s="25" t="s">
        <v>884</v>
      </c>
      <c r="C367" s="25"/>
      <c r="D367" s="8" t="s">
        <v>4055</v>
      </c>
      <c r="E367" s="8" t="s">
        <v>11991</v>
      </c>
      <c r="F367" s="9" t="s">
        <v>1207</v>
      </c>
      <c r="G367" s="29"/>
      <c r="H367" s="29"/>
      <c r="I367" s="2"/>
      <c r="J367" s="2"/>
      <c r="K367" s="2"/>
      <c r="L367" s="2"/>
      <c r="M367" s="2"/>
      <c r="N367" s="2"/>
      <c r="O367" s="2"/>
      <c r="P367" s="2"/>
      <c r="Q367" s="2"/>
      <c r="R367" s="2"/>
      <c r="S367" s="2"/>
      <c r="T367" s="2"/>
      <c r="U367" s="2"/>
      <c r="V367" s="2"/>
      <c r="W367" s="2"/>
      <c r="X367" s="2"/>
      <c r="Y367" s="2"/>
      <c r="Z367" s="2"/>
      <c r="AA367" s="2"/>
    </row>
    <row r="368" spans="1:27" ht="13.5" customHeight="1">
      <c r="A368" s="25">
        <v>365</v>
      </c>
      <c r="B368" s="25" t="s">
        <v>884</v>
      </c>
      <c r="C368" s="25"/>
      <c r="D368" s="85" t="s">
        <v>994</v>
      </c>
      <c r="E368" s="8" t="s">
        <v>11992</v>
      </c>
      <c r="F368" s="9" t="s">
        <v>996</v>
      </c>
      <c r="G368" s="29"/>
      <c r="H368" s="29" t="s">
        <v>11059</v>
      </c>
      <c r="I368" s="2"/>
      <c r="J368" s="2"/>
      <c r="K368" s="2"/>
      <c r="L368" s="2"/>
      <c r="M368" s="2"/>
      <c r="N368" s="2"/>
      <c r="O368" s="2"/>
      <c r="P368" s="2"/>
      <c r="Q368" s="2"/>
      <c r="R368" s="2"/>
      <c r="S368" s="2"/>
      <c r="T368" s="2"/>
      <c r="U368" s="2"/>
      <c r="V368" s="2"/>
      <c r="W368" s="2"/>
      <c r="X368" s="2"/>
      <c r="Y368" s="2"/>
      <c r="Z368" s="2"/>
      <c r="AA368" s="2"/>
    </row>
    <row r="369" spans="1:27" ht="13.5" customHeight="1">
      <c r="A369" s="25">
        <v>366</v>
      </c>
      <c r="B369" s="25" t="s">
        <v>884</v>
      </c>
      <c r="C369" s="25"/>
      <c r="D369" s="85" t="s">
        <v>1005</v>
      </c>
      <c r="E369" s="8" t="s">
        <v>11993</v>
      </c>
      <c r="F369" s="9" t="s">
        <v>8313</v>
      </c>
      <c r="G369" s="29"/>
      <c r="H369" s="29" t="s">
        <v>11994</v>
      </c>
      <c r="I369" s="2"/>
      <c r="J369" s="2"/>
      <c r="K369" s="2"/>
      <c r="L369" s="2"/>
      <c r="M369" s="2"/>
      <c r="N369" s="2"/>
      <c r="O369" s="2"/>
      <c r="P369" s="2"/>
      <c r="Q369" s="2"/>
      <c r="R369" s="2"/>
      <c r="S369" s="2"/>
      <c r="T369" s="2"/>
      <c r="U369" s="2"/>
      <c r="V369" s="2"/>
      <c r="W369" s="2"/>
      <c r="X369" s="2"/>
      <c r="Y369" s="2"/>
      <c r="Z369" s="2"/>
      <c r="AA369" s="2"/>
    </row>
    <row r="370" spans="1:27" ht="13.5" customHeight="1">
      <c r="A370" s="25">
        <v>367</v>
      </c>
      <c r="B370" s="25" t="s">
        <v>884</v>
      </c>
      <c r="C370" s="25"/>
      <c r="D370" s="85" t="s">
        <v>1019</v>
      </c>
      <c r="E370" s="8" t="s">
        <v>11995</v>
      </c>
      <c r="F370" s="9" t="s">
        <v>11996</v>
      </c>
      <c r="G370" s="29"/>
      <c r="H370" s="29"/>
      <c r="I370" s="2"/>
      <c r="J370" s="2"/>
      <c r="K370" s="2"/>
      <c r="L370" s="2"/>
      <c r="M370" s="2"/>
      <c r="N370" s="2"/>
      <c r="O370" s="2"/>
      <c r="P370" s="2"/>
      <c r="Q370" s="2"/>
      <c r="R370" s="2"/>
      <c r="S370" s="2"/>
      <c r="T370" s="2"/>
      <c r="U370" s="2"/>
      <c r="V370" s="2"/>
      <c r="W370" s="2"/>
      <c r="X370" s="2"/>
      <c r="Y370" s="2"/>
      <c r="Z370" s="2"/>
      <c r="AA370" s="2"/>
    </row>
    <row r="371" spans="1:27" ht="13.5" customHeight="1">
      <c r="A371" s="25">
        <v>368</v>
      </c>
      <c r="B371" s="25" t="s">
        <v>884</v>
      </c>
      <c r="C371" s="25"/>
      <c r="D371" s="8" t="s">
        <v>11148</v>
      </c>
      <c r="E371" s="8" t="s">
        <v>11997</v>
      </c>
      <c r="F371" s="9" t="s">
        <v>11998</v>
      </c>
      <c r="G371" s="29"/>
      <c r="H371" s="29"/>
      <c r="I371" s="2"/>
      <c r="J371" s="2"/>
      <c r="K371" s="2"/>
      <c r="L371" s="2"/>
      <c r="M371" s="2"/>
      <c r="N371" s="2"/>
      <c r="O371" s="2"/>
      <c r="P371" s="2"/>
      <c r="Q371" s="2"/>
      <c r="R371" s="2"/>
      <c r="S371" s="2"/>
      <c r="T371" s="2"/>
      <c r="U371" s="2"/>
      <c r="V371" s="2"/>
      <c r="W371" s="2"/>
      <c r="X371" s="2"/>
      <c r="Y371" s="2"/>
      <c r="Z371" s="2"/>
      <c r="AA371" s="2"/>
    </row>
    <row r="372" spans="1:27" ht="13.5" customHeight="1">
      <c r="A372" s="25">
        <v>369</v>
      </c>
      <c r="B372" s="25" t="s">
        <v>884</v>
      </c>
      <c r="C372" s="25"/>
      <c r="D372" s="8" t="s">
        <v>11999</v>
      </c>
      <c r="E372" s="8" t="s">
        <v>12000</v>
      </c>
      <c r="F372" s="9" t="s">
        <v>12001</v>
      </c>
      <c r="G372" s="29"/>
      <c r="H372" s="29"/>
      <c r="I372" s="2"/>
      <c r="J372" s="2"/>
      <c r="K372" s="2"/>
      <c r="L372" s="2"/>
      <c r="M372" s="2"/>
      <c r="N372" s="2"/>
      <c r="O372" s="2"/>
      <c r="P372" s="2"/>
      <c r="Q372" s="2"/>
      <c r="R372" s="2"/>
      <c r="S372" s="2"/>
      <c r="T372" s="2"/>
      <c r="U372" s="2"/>
      <c r="V372" s="2"/>
      <c r="W372" s="2"/>
      <c r="X372" s="2"/>
      <c r="Y372" s="2"/>
      <c r="Z372" s="2"/>
      <c r="AA372" s="2"/>
    </row>
    <row r="373" spans="1:27" ht="13.5" customHeight="1">
      <c r="A373" s="25">
        <v>370</v>
      </c>
      <c r="B373" s="25" t="s">
        <v>884</v>
      </c>
      <c r="C373" s="25"/>
      <c r="D373" s="85" t="s">
        <v>12002</v>
      </c>
      <c r="E373" s="8" t="s">
        <v>12003</v>
      </c>
      <c r="F373" s="9" t="s">
        <v>12004</v>
      </c>
      <c r="G373" s="29"/>
      <c r="H373" s="29"/>
      <c r="I373" s="2"/>
      <c r="J373" s="2"/>
      <c r="K373" s="2"/>
      <c r="L373" s="2"/>
      <c r="M373" s="2"/>
      <c r="N373" s="2"/>
      <c r="O373" s="2"/>
      <c r="P373" s="2"/>
      <c r="Q373" s="2"/>
      <c r="R373" s="2"/>
      <c r="S373" s="2"/>
      <c r="T373" s="2"/>
      <c r="U373" s="2"/>
      <c r="V373" s="2"/>
      <c r="W373" s="2"/>
      <c r="X373" s="2"/>
      <c r="Y373" s="2"/>
      <c r="Z373" s="2"/>
      <c r="AA373" s="2"/>
    </row>
    <row r="374" spans="1:27" ht="13.5" customHeight="1">
      <c r="A374" s="25">
        <v>371</v>
      </c>
      <c r="B374" s="25" t="s">
        <v>884</v>
      </c>
      <c r="C374" s="25"/>
      <c r="D374" s="8" t="s">
        <v>12005</v>
      </c>
      <c r="E374" s="8" t="s">
        <v>655</v>
      </c>
      <c r="F374" s="9" t="s">
        <v>655</v>
      </c>
      <c r="G374" s="29"/>
      <c r="H374" s="29"/>
      <c r="I374" s="2"/>
      <c r="J374" s="2"/>
      <c r="K374" s="2"/>
      <c r="L374" s="2"/>
      <c r="M374" s="2"/>
      <c r="N374" s="2"/>
      <c r="O374" s="2"/>
      <c r="P374" s="2"/>
      <c r="Q374" s="2"/>
      <c r="R374" s="2"/>
      <c r="S374" s="2"/>
      <c r="T374" s="2"/>
      <c r="U374" s="2"/>
      <c r="V374" s="2"/>
      <c r="W374" s="2"/>
      <c r="X374" s="2"/>
      <c r="Y374" s="2"/>
      <c r="Z374" s="2"/>
      <c r="AA374" s="2"/>
    </row>
    <row r="375" spans="1:27" ht="13.5" customHeight="1">
      <c r="A375" s="25">
        <v>372</v>
      </c>
      <c r="B375" s="25" t="s">
        <v>884</v>
      </c>
      <c r="C375" s="25"/>
      <c r="D375" s="8" t="s">
        <v>1053</v>
      </c>
      <c r="E375" s="8" t="s">
        <v>12006</v>
      </c>
      <c r="F375" s="9" t="s">
        <v>12007</v>
      </c>
      <c r="G375" s="29"/>
      <c r="H375" s="29"/>
      <c r="I375" s="2"/>
      <c r="J375" s="2"/>
      <c r="K375" s="2"/>
      <c r="L375" s="2"/>
      <c r="M375" s="2"/>
      <c r="N375" s="2"/>
      <c r="O375" s="2"/>
      <c r="P375" s="2"/>
      <c r="Q375" s="2"/>
      <c r="R375" s="2"/>
      <c r="S375" s="2"/>
      <c r="T375" s="2"/>
      <c r="U375" s="2"/>
      <c r="V375" s="2"/>
      <c r="W375" s="2"/>
      <c r="X375" s="2"/>
      <c r="Y375" s="2"/>
      <c r="Z375" s="2"/>
      <c r="AA375" s="2"/>
    </row>
    <row r="376" spans="1:27" ht="13.5" customHeight="1">
      <c r="A376" s="25">
        <v>373</v>
      </c>
      <c r="B376" s="25" t="s">
        <v>884</v>
      </c>
      <c r="C376" s="25"/>
      <c r="D376" s="8" t="s">
        <v>1055</v>
      </c>
      <c r="E376" s="8" t="s">
        <v>12008</v>
      </c>
      <c r="F376" s="9" t="s">
        <v>12009</v>
      </c>
      <c r="G376" s="29"/>
      <c r="H376" s="29"/>
      <c r="I376" s="2"/>
      <c r="J376" s="2"/>
      <c r="K376" s="2"/>
      <c r="L376" s="2"/>
      <c r="M376" s="2"/>
      <c r="N376" s="2"/>
      <c r="O376" s="2"/>
      <c r="P376" s="2"/>
      <c r="Q376" s="2"/>
      <c r="R376" s="2"/>
      <c r="S376" s="2"/>
      <c r="T376" s="2"/>
      <c r="U376" s="2"/>
      <c r="V376" s="2"/>
      <c r="W376" s="2"/>
      <c r="X376" s="2"/>
      <c r="Y376" s="2"/>
      <c r="Z376" s="2"/>
      <c r="AA376" s="2"/>
    </row>
    <row r="377" spans="1:27" ht="13.5" customHeight="1">
      <c r="A377" s="25">
        <v>374</v>
      </c>
      <c r="B377" s="25" t="s">
        <v>884</v>
      </c>
      <c r="C377" s="25"/>
      <c r="D377" s="8" t="s">
        <v>12010</v>
      </c>
      <c r="E377" s="8" t="s">
        <v>12011</v>
      </c>
      <c r="F377" s="9" t="s">
        <v>12012</v>
      </c>
      <c r="G377" s="29"/>
      <c r="H377" s="29"/>
      <c r="I377" s="2"/>
      <c r="J377" s="2"/>
      <c r="K377" s="2"/>
      <c r="L377" s="2"/>
      <c r="M377" s="2"/>
      <c r="N377" s="2"/>
      <c r="O377" s="2"/>
      <c r="P377" s="2"/>
      <c r="Q377" s="2"/>
      <c r="R377" s="2"/>
      <c r="S377" s="2"/>
      <c r="T377" s="2"/>
      <c r="U377" s="2"/>
      <c r="V377" s="2"/>
      <c r="W377" s="2"/>
      <c r="X377" s="2"/>
      <c r="Y377" s="2"/>
      <c r="Z377" s="2"/>
      <c r="AA377" s="2"/>
    </row>
    <row r="378" spans="1:27" ht="13.5" customHeight="1">
      <c r="A378" s="25">
        <v>375</v>
      </c>
      <c r="B378" s="25" t="s">
        <v>884</v>
      </c>
      <c r="C378" s="25"/>
      <c r="D378" s="8" t="s">
        <v>1061</v>
      </c>
      <c r="E378" s="8" t="s">
        <v>1062</v>
      </c>
      <c r="F378" s="9" t="s">
        <v>12013</v>
      </c>
      <c r="G378" s="29"/>
      <c r="H378" s="29"/>
      <c r="I378" s="2"/>
      <c r="J378" s="2"/>
      <c r="K378" s="2"/>
      <c r="L378" s="2"/>
      <c r="M378" s="2"/>
      <c r="N378" s="2"/>
      <c r="O378" s="2"/>
      <c r="P378" s="2"/>
      <c r="Q378" s="2"/>
      <c r="R378" s="2"/>
      <c r="S378" s="2"/>
      <c r="T378" s="2"/>
      <c r="U378" s="2"/>
      <c r="V378" s="2"/>
      <c r="W378" s="2"/>
      <c r="X378" s="2"/>
      <c r="Y378" s="2"/>
      <c r="Z378" s="2"/>
      <c r="AA378" s="2"/>
    </row>
    <row r="379" spans="1:27" ht="13.5" customHeight="1">
      <c r="A379" s="25">
        <v>376</v>
      </c>
      <c r="B379" s="25" t="s">
        <v>884</v>
      </c>
      <c r="C379" s="25"/>
      <c r="D379" s="85" t="s">
        <v>1063</v>
      </c>
      <c r="E379" s="8" t="s">
        <v>1064</v>
      </c>
      <c r="F379" s="9" t="s">
        <v>1065</v>
      </c>
      <c r="G379" s="29"/>
      <c r="H379" s="29"/>
      <c r="I379" s="2"/>
      <c r="J379" s="2"/>
      <c r="K379" s="2"/>
      <c r="L379" s="2"/>
      <c r="M379" s="2"/>
      <c r="N379" s="2"/>
      <c r="O379" s="2"/>
      <c r="P379" s="2"/>
      <c r="Q379" s="2"/>
      <c r="R379" s="2"/>
      <c r="S379" s="2"/>
      <c r="T379" s="2"/>
      <c r="U379" s="2"/>
      <c r="V379" s="2"/>
      <c r="W379" s="2"/>
      <c r="X379" s="2"/>
      <c r="Y379" s="2"/>
      <c r="Z379" s="2"/>
      <c r="AA379" s="2"/>
    </row>
    <row r="380" spans="1:27" ht="13.5" customHeight="1">
      <c r="A380" s="25">
        <v>377</v>
      </c>
      <c r="B380" s="25" t="s">
        <v>884</v>
      </c>
      <c r="C380" s="25"/>
      <c r="D380" s="8" t="s">
        <v>12014</v>
      </c>
      <c r="E380" s="8" t="s">
        <v>12015</v>
      </c>
      <c r="F380" s="9" t="s">
        <v>12016</v>
      </c>
      <c r="G380" s="29"/>
      <c r="H380" s="29"/>
      <c r="I380" s="2"/>
      <c r="J380" s="2"/>
      <c r="K380" s="2"/>
      <c r="L380" s="2"/>
      <c r="M380" s="2"/>
      <c r="N380" s="2"/>
      <c r="O380" s="2"/>
      <c r="P380" s="2"/>
      <c r="Q380" s="2"/>
      <c r="R380" s="2"/>
      <c r="S380" s="2"/>
      <c r="T380" s="2"/>
      <c r="U380" s="2"/>
      <c r="V380" s="2"/>
      <c r="W380" s="2"/>
      <c r="X380" s="2"/>
      <c r="Y380" s="2"/>
      <c r="Z380" s="2"/>
      <c r="AA380" s="2"/>
    </row>
    <row r="381" spans="1:27" ht="13.5" customHeight="1">
      <c r="A381" s="25">
        <v>378</v>
      </c>
      <c r="B381" s="25" t="s">
        <v>884</v>
      </c>
      <c r="C381" s="25"/>
      <c r="D381" s="85" t="s">
        <v>1078</v>
      </c>
      <c r="E381" s="8" t="s">
        <v>12017</v>
      </c>
      <c r="F381" s="9" t="s">
        <v>12018</v>
      </c>
      <c r="G381" s="29"/>
      <c r="H381" s="29"/>
      <c r="I381" s="2"/>
      <c r="J381" s="2"/>
      <c r="K381" s="2"/>
      <c r="L381" s="2"/>
      <c r="M381" s="2"/>
      <c r="N381" s="2"/>
      <c r="O381" s="2"/>
      <c r="P381" s="2"/>
      <c r="Q381" s="2"/>
      <c r="R381" s="2"/>
      <c r="S381" s="2"/>
      <c r="T381" s="2"/>
      <c r="U381" s="2"/>
      <c r="V381" s="2"/>
      <c r="W381" s="2"/>
      <c r="X381" s="2"/>
      <c r="Y381" s="2"/>
      <c r="Z381" s="2"/>
      <c r="AA381" s="2"/>
    </row>
    <row r="382" spans="1:27" ht="13.5" customHeight="1">
      <c r="A382" s="25">
        <v>379</v>
      </c>
      <c r="B382" s="25" t="s">
        <v>884</v>
      </c>
      <c r="C382" s="25"/>
      <c r="D382" s="85" t="s">
        <v>1072</v>
      </c>
      <c r="E382" s="8" t="s">
        <v>12019</v>
      </c>
      <c r="F382" s="9" t="s">
        <v>12020</v>
      </c>
      <c r="G382" s="29"/>
      <c r="H382" s="29"/>
      <c r="I382" s="2"/>
      <c r="J382" s="2"/>
      <c r="K382" s="2"/>
      <c r="L382" s="2"/>
      <c r="M382" s="2"/>
      <c r="N382" s="2"/>
      <c r="O382" s="2"/>
      <c r="P382" s="2"/>
      <c r="Q382" s="2"/>
      <c r="R382" s="2"/>
      <c r="S382" s="2"/>
      <c r="T382" s="2"/>
      <c r="U382" s="2"/>
      <c r="V382" s="2"/>
      <c r="W382" s="2"/>
      <c r="X382" s="2"/>
      <c r="Y382" s="2"/>
      <c r="Z382" s="2"/>
      <c r="AA382" s="2"/>
    </row>
    <row r="383" spans="1:27" ht="13.5" customHeight="1">
      <c r="A383" s="25">
        <v>380</v>
      </c>
      <c r="B383" s="25" t="s">
        <v>884</v>
      </c>
      <c r="C383" s="25"/>
      <c r="D383" s="85" t="s">
        <v>9071</v>
      </c>
      <c r="E383" s="8" t="s">
        <v>9072</v>
      </c>
      <c r="F383" s="9" t="s">
        <v>12021</v>
      </c>
      <c r="G383" s="29"/>
      <c r="H383" s="29"/>
      <c r="I383" s="2"/>
      <c r="J383" s="2"/>
      <c r="K383" s="2"/>
      <c r="L383" s="2"/>
      <c r="M383" s="2"/>
      <c r="N383" s="2"/>
      <c r="O383" s="2"/>
      <c r="P383" s="2"/>
      <c r="Q383" s="2"/>
      <c r="R383" s="2"/>
      <c r="S383" s="2"/>
      <c r="T383" s="2"/>
      <c r="U383" s="2"/>
      <c r="V383" s="2"/>
      <c r="W383" s="2"/>
      <c r="X383" s="2"/>
      <c r="Y383" s="2"/>
      <c r="Z383" s="2"/>
      <c r="AA383" s="2"/>
    </row>
    <row r="384" spans="1:27" ht="13.5" customHeight="1">
      <c r="A384" s="25">
        <v>381</v>
      </c>
      <c r="B384" s="25" t="s">
        <v>884</v>
      </c>
      <c r="C384" s="25"/>
      <c r="D384" s="85" t="s">
        <v>1487</v>
      </c>
      <c r="E384" s="8" t="s">
        <v>12022</v>
      </c>
      <c r="F384" s="9" t="s">
        <v>1489</v>
      </c>
      <c r="G384" s="29"/>
      <c r="H384" s="29" t="s">
        <v>12023</v>
      </c>
      <c r="I384" s="2"/>
      <c r="J384" s="2"/>
      <c r="K384" s="2"/>
      <c r="L384" s="2"/>
      <c r="M384" s="2"/>
      <c r="N384" s="2"/>
      <c r="O384" s="2"/>
      <c r="P384" s="2"/>
      <c r="Q384" s="2"/>
      <c r="R384" s="2"/>
      <c r="S384" s="2"/>
      <c r="T384" s="2"/>
      <c r="U384" s="2"/>
      <c r="V384" s="2"/>
      <c r="W384" s="2"/>
      <c r="X384" s="2"/>
      <c r="Y384" s="2"/>
      <c r="Z384" s="2"/>
      <c r="AA384" s="2"/>
    </row>
    <row r="385" spans="1:27" ht="13.5" customHeight="1">
      <c r="A385" s="25">
        <v>382</v>
      </c>
      <c r="B385" s="25" t="s">
        <v>884</v>
      </c>
      <c r="C385" s="25"/>
      <c r="D385" s="8" t="s">
        <v>12024</v>
      </c>
      <c r="E385" s="8" t="s">
        <v>12025</v>
      </c>
      <c r="F385" s="9" t="s">
        <v>12026</v>
      </c>
      <c r="G385" s="29"/>
      <c r="H385" s="29"/>
      <c r="I385" s="2"/>
      <c r="J385" s="2"/>
      <c r="K385" s="2"/>
      <c r="L385" s="2"/>
      <c r="M385" s="2"/>
      <c r="N385" s="2"/>
      <c r="O385" s="2"/>
      <c r="P385" s="2"/>
      <c r="Q385" s="2"/>
      <c r="R385" s="2"/>
      <c r="S385" s="2"/>
      <c r="T385" s="2"/>
      <c r="U385" s="2"/>
      <c r="V385" s="2"/>
      <c r="W385" s="2"/>
      <c r="X385" s="2"/>
      <c r="Y385" s="2"/>
      <c r="Z385" s="2"/>
      <c r="AA385" s="2"/>
    </row>
    <row r="386" spans="1:27" ht="13.5" customHeight="1">
      <c r="A386" s="25">
        <v>383</v>
      </c>
      <c r="B386" s="25" t="s">
        <v>884</v>
      </c>
      <c r="C386" s="25"/>
      <c r="D386" s="85" t="s">
        <v>12027</v>
      </c>
      <c r="E386" s="8" t="s">
        <v>12028</v>
      </c>
      <c r="F386" s="9" t="s">
        <v>12029</v>
      </c>
      <c r="G386" s="29"/>
      <c r="H386" s="29"/>
      <c r="I386" s="2"/>
      <c r="J386" s="2"/>
      <c r="K386" s="2"/>
      <c r="L386" s="2"/>
      <c r="M386" s="2"/>
      <c r="N386" s="2"/>
      <c r="O386" s="2"/>
      <c r="P386" s="2"/>
      <c r="Q386" s="2"/>
      <c r="R386" s="2"/>
      <c r="S386" s="2"/>
      <c r="T386" s="2"/>
      <c r="U386" s="2"/>
      <c r="V386" s="2"/>
      <c r="W386" s="2"/>
      <c r="X386" s="2"/>
      <c r="Y386" s="2"/>
      <c r="Z386" s="2"/>
      <c r="AA386" s="2"/>
    </row>
    <row r="387" spans="1:27" ht="13.5" customHeight="1">
      <c r="A387" s="25">
        <v>384</v>
      </c>
      <c r="B387" s="25" t="s">
        <v>884</v>
      </c>
      <c r="C387" s="25"/>
      <c r="D387" s="8" t="s">
        <v>12030</v>
      </c>
      <c r="E387" s="8" t="s">
        <v>11417</v>
      </c>
      <c r="F387" s="9" t="s">
        <v>12031</v>
      </c>
      <c r="G387" s="29"/>
      <c r="H387" s="29"/>
      <c r="I387" s="2"/>
      <c r="J387" s="2"/>
      <c r="K387" s="2"/>
      <c r="L387" s="2"/>
      <c r="M387" s="2"/>
      <c r="N387" s="2"/>
      <c r="O387" s="2"/>
      <c r="P387" s="2"/>
      <c r="Q387" s="2"/>
      <c r="R387" s="2"/>
      <c r="S387" s="2"/>
      <c r="T387" s="2"/>
      <c r="U387" s="2"/>
      <c r="V387" s="2"/>
      <c r="W387" s="2"/>
      <c r="X387" s="2"/>
      <c r="Y387" s="2"/>
      <c r="Z387" s="2"/>
      <c r="AA387" s="2"/>
    </row>
    <row r="388" spans="1:27" ht="13.5" customHeight="1">
      <c r="A388" s="25">
        <v>385</v>
      </c>
      <c r="B388" s="25" t="s">
        <v>884</v>
      </c>
      <c r="C388" s="25"/>
      <c r="D388" s="8" t="s">
        <v>11550</v>
      </c>
      <c r="E388" s="8" t="s">
        <v>12032</v>
      </c>
      <c r="F388" s="9" t="s">
        <v>12033</v>
      </c>
      <c r="G388" s="29"/>
      <c r="H388" s="29" t="s">
        <v>12034</v>
      </c>
      <c r="I388" s="2"/>
      <c r="J388" s="2"/>
      <c r="K388" s="2"/>
      <c r="L388" s="2"/>
      <c r="M388" s="2"/>
      <c r="N388" s="2"/>
      <c r="O388" s="2"/>
      <c r="P388" s="2"/>
      <c r="Q388" s="2"/>
      <c r="R388" s="2"/>
      <c r="S388" s="2"/>
      <c r="T388" s="2"/>
      <c r="U388" s="2"/>
      <c r="V388" s="2"/>
      <c r="W388" s="2"/>
      <c r="X388" s="2"/>
      <c r="Y388" s="2"/>
      <c r="Z388" s="2"/>
      <c r="AA388" s="2"/>
    </row>
    <row r="389" spans="1:27" ht="13.5" customHeight="1">
      <c r="A389" s="25">
        <v>386</v>
      </c>
      <c r="B389" s="25" t="s">
        <v>884</v>
      </c>
      <c r="C389" s="25"/>
      <c r="D389" s="8" t="s">
        <v>12035</v>
      </c>
      <c r="E389" s="8" t="s">
        <v>11407</v>
      </c>
      <c r="F389" s="9" t="s">
        <v>12036</v>
      </c>
      <c r="G389" s="29"/>
      <c r="H389" s="29"/>
      <c r="I389" s="2"/>
      <c r="J389" s="2"/>
      <c r="K389" s="2"/>
      <c r="L389" s="2"/>
      <c r="M389" s="2"/>
      <c r="N389" s="2"/>
      <c r="O389" s="2"/>
      <c r="P389" s="2"/>
      <c r="Q389" s="2"/>
      <c r="R389" s="2"/>
      <c r="S389" s="2"/>
      <c r="T389" s="2"/>
      <c r="U389" s="2"/>
      <c r="V389" s="2"/>
      <c r="W389" s="2"/>
      <c r="X389" s="2"/>
      <c r="Y389" s="2"/>
      <c r="Z389" s="2"/>
      <c r="AA389" s="2"/>
    </row>
    <row r="390" spans="1:27" ht="13.5" customHeight="1">
      <c r="A390" s="25">
        <v>387</v>
      </c>
      <c r="B390" s="25" t="s">
        <v>884</v>
      </c>
      <c r="C390" s="25"/>
      <c r="D390" s="8" t="s">
        <v>12037</v>
      </c>
      <c r="E390" s="8" t="s">
        <v>12038</v>
      </c>
      <c r="F390" s="9" t="s">
        <v>12039</v>
      </c>
      <c r="G390" s="29"/>
      <c r="H390" s="29"/>
      <c r="I390" s="2"/>
      <c r="J390" s="2"/>
      <c r="K390" s="2"/>
      <c r="L390" s="2"/>
      <c r="M390" s="2"/>
      <c r="N390" s="2"/>
      <c r="O390" s="2"/>
      <c r="P390" s="2"/>
      <c r="Q390" s="2"/>
      <c r="R390" s="2"/>
      <c r="S390" s="2"/>
      <c r="T390" s="2"/>
      <c r="U390" s="2"/>
      <c r="V390" s="2"/>
      <c r="W390" s="2"/>
      <c r="X390" s="2"/>
      <c r="Y390" s="2"/>
      <c r="Z390" s="2"/>
      <c r="AA390" s="2"/>
    </row>
    <row r="391" spans="1:27" ht="13.5" customHeight="1">
      <c r="A391" s="25">
        <v>388</v>
      </c>
      <c r="B391" s="25" t="s">
        <v>884</v>
      </c>
      <c r="C391" s="25"/>
      <c r="D391" s="8" t="s">
        <v>12040</v>
      </c>
      <c r="E391" s="8" t="s">
        <v>12041</v>
      </c>
      <c r="F391" s="9" t="s">
        <v>12042</v>
      </c>
      <c r="G391" s="29"/>
      <c r="H391" s="29"/>
      <c r="I391" s="2"/>
      <c r="J391" s="2"/>
      <c r="K391" s="2"/>
      <c r="L391" s="2"/>
      <c r="M391" s="2"/>
      <c r="N391" s="2"/>
      <c r="O391" s="2"/>
      <c r="P391" s="2"/>
      <c r="Q391" s="2"/>
      <c r="R391" s="2"/>
      <c r="S391" s="2"/>
      <c r="T391" s="2"/>
      <c r="U391" s="2"/>
      <c r="V391" s="2"/>
      <c r="W391" s="2"/>
      <c r="X391" s="2"/>
      <c r="Y391" s="2"/>
      <c r="Z391" s="2"/>
      <c r="AA391" s="2"/>
    </row>
    <row r="392" spans="1:27" ht="13.5" customHeight="1">
      <c r="A392" s="25">
        <v>389</v>
      </c>
      <c r="B392" s="25" t="s">
        <v>884</v>
      </c>
      <c r="C392" s="25"/>
      <c r="D392" s="8" t="s">
        <v>12043</v>
      </c>
      <c r="E392" s="8" t="s">
        <v>12044</v>
      </c>
      <c r="F392" s="9" t="s">
        <v>12045</v>
      </c>
      <c r="G392" s="29"/>
      <c r="H392" s="29"/>
      <c r="I392" s="2"/>
      <c r="J392" s="2"/>
      <c r="K392" s="2"/>
      <c r="L392" s="2"/>
      <c r="M392" s="2"/>
      <c r="N392" s="2"/>
      <c r="O392" s="2"/>
      <c r="P392" s="2"/>
      <c r="Q392" s="2"/>
      <c r="R392" s="2"/>
      <c r="S392" s="2"/>
      <c r="T392" s="2"/>
      <c r="U392" s="2"/>
      <c r="V392" s="2"/>
      <c r="W392" s="2"/>
      <c r="X392" s="2"/>
      <c r="Y392" s="2"/>
      <c r="Z392" s="2"/>
      <c r="AA392" s="2"/>
    </row>
    <row r="393" spans="1:27" ht="13.5" customHeight="1">
      <c r="A393" s="25">
        <v>390</v>
      </c>
      <c r="B393" s="25" t="s">
        <v>884</v>
      </c>
      <c r="C393" s="25"/>
      <c r="D393" s="85" t="s">
        <v>1145</v>
      </c>
      <c r="E393" s="8" t="s">
        <v>12046</v>
      </c>
      <c r="F393" s="9" t="s">
        <v>12047</v>
      </c>
      <c r="G393" s="29"/>
      <c r="H393" s="29"/>
      <c r="I393" s="2"/>
      <c r="J393" s="2"/>
      <c r="K393" s="2"/>
      <c r="L393" s="2"/>
      <c r="M393" s="2"/>
      <c r="N393" s="2"/>
      <c r="O393" s="2"/>
      <c r="P393" s="2"/>
      <c r="Q393" s="2"/>
      <c r="R393" s="2"/>
      <c r="S393" s="2"/>
      <c r="T393" s="2"/>
      <c r="U393" s="2"/>
      <c r="V393" s="2"/>
      <c r="W393" s="2"/>
      <c r="X393" s="2"/>
      <c r="Y393" s="2"/>
      <c r="Z393" s="2"/>
      <c r="AA393" s="2"/>
    </row>
    <row r="394" spans="1:27" ht="13.5" customHeight="1">
      <c r="A394" s="25">
        <v>391</v>
      </c>
      <c r="B394" s="25" t="s">
        <v>884</v>
      </c>
      <c r="C394" s="25"/>
      <c r="D394" s="8" t="s">
        <v>12048</v>
      </c>
      <c r="E394" s="8" t="s">
        <v>12049</v>
      </c>
      <c r="F394" s="9" t="s">
        <v>11202</v>
      </c>
      <c r="G394" s="29"/>
      <c r="H394" s="29"/>
      <c r="I394" s="2"/>
      <c r="J394" s="2"/>
      <c r="K394" s="2"/>
      <c r="L394" s="2"/>
      <c r="M394" s="2"/>
      <c r="N394" s="2"/>
      <c r="O394" s="2"/>
      <c r="P394" s="2"/>
      <c r="Q394" s="2"/>
      <c r="R394" s="2"/>
      <c r="S394" s="2"/>
      <c r="T394" s="2"/>
      <c r="U394" s="2"/>
      <c r="V394" s="2"/>
      <c r="W394" s="2"/>
      <c r="X394" s="2"/>
      <c r="Y394" s="2"/>
      <c r="Z394" s="2"/>
      <c r="AA394" s="2"/>
    </row>
    <row r="395" spans="1:27" ht="13.5" customHeight="1">
      <c r="A395" s="25">
        <v>392</v>
      </c>
      <c r="B395" s="29" t="s">
        <v>884</v>
      </c>
      <c r="C395" s="29"/>
      <c r="D395" s="8" t="s">
        <v>1130</v>
      </c>
      <c r="E395" s="8" t="s">
        <v>12050</v>
      </c>
      <c r="F395" s="9" t="s">
        <v>4973</v>
      </c>
      <c r="G395" s="29"/>
      <c r="H395" s="29"/>
      <c r="I395" s="2"/>
      <c r="J395" s="2"/>
      <c r="K395" s="2"/>
      <c r="L395" s="2"/>
      <c r="M395" s="2"/>
      <c r="N395" s="2"/>
      <c r="O395" s="2"/>
      <c r="P395" s="2"/>
      <c r="Q395" s="2"/>
      <c r="R395" s="2"/>
      <c r="S395" s="2"/>
      <c r="T395" s="2"/>
      <c r="U395" s="2"/>
      <c r="V395" s="2"/>
      <c r="W395" s="2"/>
      <c r="X395" s="2"/>
      <c r="Y395" s="2"/>
      <c r="Z395" s="2"/>
      <c r="AA395" s="2"/>
    </row>
    <row r="396" spans="1:27" ht="13.5" customHeight="1">
      <c r="A396" s="25">
        <v>393</v>
      </c>
      <c r="B396" s="29" t="s">
        <v>884</v>
      </c>
      <c r="C396" s="29"/>
      <c r="D396" s="8" t="s">
        <v>1132</v>
      </c>
      <c r="E396" s="8" t="s">
        <v>12051</v>
      </c>
      <c r="F396" s="9" t="s">
        <v>4980</v>
      </c>
      <c r="G396" s="29"/>
      <c r="H396" s="29"/>
      <c r="I396" s="2"/>
      <c r="J396" s="2"/>
      <c r="K396" s="2"/>
      <c r="L396" s="2"/>
      <c r="M396" s="2"/>
      <c r="N396" s="2"/>
      <c r="O396" s="2"/>
      <c r="P396" s="2"/>
      <c r="Q396" s="2"/>
      <c r="R396" s="2"/>
      <c r="S396" s="2"/>
      <c r="T396" s="2"/>
      <c r="U396" s="2"/>
      <c r="V396" s="2"/>
      <c r="W396" s="2"/>
      <c r="X396" s="2"/>
      <c r="Y396" s="2"/>
      <c r="Z396" s="2"/>
      <c r="AA396" s="2"/>
    </row>
    <row r="397" spans="1:27" ht="13.5" customHeight="1">
      <c r="A397" s="25">
        <v>394</v>
      </c>
      <c r="B397" s="25" t="s">
        <v>884</v>
      </c>
      <c r="C397" s="25"/>
      <c r="D397" s="85" t="s">
        <v>12052</v>
      </c>
      <c r="E397" s="8" t="s">
        <v>12053</v>
      </c>
      <c r="F397" s="9" t="s">
        <v>12054</v>
      </c>
      <c r="G397" s="29"/>
      <c r="H397" s="29"/>
      <c r="I397" s="2"/>
      <c r="J397" s="2"/>
      <c r="K397" s="2"/>
      <c r="L397" s="2"/>
      <c r="M397" s="2"/>
      <c r="N397" s="2"/>
      <c r="O397" s="2"/>
      <c r="P397" s="2"/>
      <c r="Q397" s="2"/>
      <c r="R397" s="2"/>
      <c r="S397" s="2"/>
      <c r="T397" s="2"/>
      <c r="U397" s="2"/>
      <c r="V397" s="2"/>
      <c r="W397" s="2"/>
      <c r="X397" s="2"/>
      <c r="Y397" s="2"/>
      <c r="Z397" s="2"/>
      <c r="AA397" s="2"/>
    </row>
    <row r="398" spans="1:27" ht="13.5" customHeight="1">
      <c r="A398" s="25">
        <v>395</v>
      </c>
      <c r="B398" s="25" t="s">
        <v>884</v>
      </c>
      <c r="C398" s="25"/>
      <c r="D398" s="85" t="s">
        <v>12055</v>
      </c>
      <c r="E398" s="8" t="s">
        <v>12056</v>
      </c>
      <c r="F398" s="9" t="s">
        <v>3118</v>
      </c>
      <c r="G398" s="29"/>
      <c r="H398" s="29"/>
      <c r="I398" s="2"/>
      <c r="J398" s="2"/>
      <c r="K398" s="2"/>
      <c r="L398" s="2"/>
      <c r="M398" s="2"/>
      <c r="N398" s="2"/>
      <c r="O398" s="2"/>
      <c r="P398" s="2"/>
      <c r="Q398" s="2"/>
      <c r="R398" s="2"/>
      <c r="S398" s="2"/>
      <c r="T398" s="2"/>
      <c r="U398" s="2"/>
      <c r="V398" s="2"/>
      <c r="W398" s="2"/>
      <c r="X398" s="2"/>
      <c r="Y398" s="2"/>
      <c r="Z398" s="2"/>
      <c r="AA398" s="2"/>
    </row>
    <row r="399" spans="1:27" ht="13.5" customHeight="1">
      <c r="A399" s="25">
        <v>396</v>
      </c>
      <c r="B399" s="25" t="s">
        <v>884</v>
      </c>
      <c r="C399" s="25"/>
      <c r="D399" s="8" t="s">
        <v>12057</v>
      </c>
      <c r="E399" s="12" t="s">
        <v>12058</v>
      </c>
      <c r="F399" s="9" t="s">
        <v>12058</v>
      </c>
      <c r="G399" s="29"/>
      <c r="H399" s="29"/>
      <c r="I399" s="2"/>
      <c r="J399" s="2"/>
      <c r="K399" s="2"/>
      <c r="L399" s="2"/>
      <c r="M399" s="2"/>
      <c r="N399" s="2"/>
      <c r="O399" s="2"/>
      <c r="P399" s="2"/>
      <c r="Q399" s="2"/>
      <c r="R399" s="2"/>
      <c r="S399" s="2"/>
      <c r="T399" s="2"/>
      <c r="U399" s="2"/>
      <c r="V399" s="2"/>
      <c r="W399" s="2"/>
      <c r="X399" s="2"/>
      <c r="Y399" s="2"/>
      <c r="Z399" s="2"/>
      <c r="AA399" s="2"/>
    </row>
    <row r="400" spans="1:27" ht="13.5" customHeight="1">
      <c r="A400" s="25">
        <v>397</v>
      </c>
      <c r="B400" s="25" t="s">
        <v>884</v>
      </c>
      <c r="C400" s="25"/>
      <c r="D400" s="8" t="s">
        <v>12059</v>
      </c>
      <c r="E400" s="8" t="s">
        <v>12060</v>
      </c>
      <c r="F400" s="9" t="s">
        <v>12061</v>
      </c>
      <c r="G400" s="29"/>
      <c r="H400" s="29"/>
      <c r="I400" s="2"/>
      <c r="J400" s="2"/>
      <c r="K400" s="2"/>
      <c r="L400" s="2"/>
      <c r="M400" s="2"/>
      <c r="N400" s="2"/>
      <c r="O400" s="2"/>
      <c r="P400" s="2"/>
      <c r="Q400" s="2"/>
      <c r="R400" s="2"/>
      <c r="S400" s="2"/>
      <c r="T400" s="2"/>
      <c r="U400" s="2"/>
      <c r="V400" s="2"/>
      <c r="W400" s="2"/>
      <c r="X400" s="2"/>
      <c r="Y400" s="2"/>
      <c r="Z400" s="2"/>
      <c r="AA400" s="2"/>
    </row>
    <row r="401" spans="1:27" ht="13.5" customHeight="1">
      <c r="A401" s="25">
        <v>398</v>
      </c>
      <c r="B401" s="25" t="s">
        <v>884</v>
      </c>
      <c r="C401" s="25"/>
      <c r="D401" s="85" t="s">
        <v>12062</v>
      </c>
      <c r="E401" s="8" t="s">
        <v>12063</v>
      </c>
      <c r="F401" s="9" t="s">
        <v>12064</v>
      </c>
      <c r="G401" s="29"/>
      <c r="H401" s="29"/>
      <c r="I401" s="2"/>
      <c r="J401" s="2"/>
      <c r="K401" s="2"/>
      <c r="L401" s="2"/>
      <c r="M401" s="2"/>
      <c r="N401" s="2"/>
      <c r="O401" s="2"/>
      <c r="P401" s="2"/>
      <c r="Q401" s="2"/>
      <c r="R401" s="2"/>
      <c r="S401" s="2"/>
      <c r="T401" s="2"/>
      <c r="U401" s="2"/>
      <c r="V401" s="2"/>
      <c r="W401" s="2"/>
      <c r="X401" s="2"/>
      <c r="Y401" s="2"/>
      <c r="Z401" s="2"/>
      <c r="AA401" s="2"/>
    </row>
    <row r="402" spans="1:27" ht="13.5" customHeight="1">
      <c r="A402" s="25">
        <v>399</v>
      </c>
      <c r="B402" s="25" t="s">
        <v>884</v>
      </c>
      <c r="C402" s="25"/>
      <c r="D402" s="8" t="s">
        <v>12065</v>
      </c>
      <c r="E402" s="8" t="s">
        <v>12066</v>
      </c>
      <c r="F402" s="9" t="s">
        <v>12067</v>
      </c>
      <c r="G402" s="29"/>
      <c r="H402" s="29"/>
      <c r="I402" s="2"/>
      <c r="J402" s="2"/>
      <c r="K402" s="2"/>
      <c r="L402" s="2"/>
      <c r="M402" s="2"/>
      <c r="N402" s="2"/>
      <c r="O402" s="2"/>
      <c r="P402" s="2"/>
      <c r="Q402" s="2"/>
      <c r="R402" s="2"/>
      <c r="S402" s="2"/>
      <c r="T402" s="2"/>
      <c r="U402" s="2"/>
      <c r="V402" s="2"/>
      <c r="W402" s="2"/>
      <c r="X402" s="2"/>
      <c r="Y402" s="2"/>
      <c r="Z402" s="2"/>
      <c r="AA402" s="2"/>
    </row>
    <row r="403" spans="1:27" ht="13.5" customHeight="1">
      <c r="A403" s="25">
        <v>400</v>
      </c>
      <c r="B403" s="25" t="s">
        <v>884</v>
      </c>
      <c r="C403" s="25"/>
      <c r="D403" s="85" t="s">
        <v>12068</v>
      </c>
      <c r="E403" s="8" t="s">
        <v>12069</v>
      </c>
      <c r="F403" s="9" t="s">
        <v>12070</v>
      </c>
      <c r="G403" s="29"/>
      <c r="H403" s="29"/>
      <c r="I403" s="2"/>
      <c r="J403" s="2"/>
      <c r="K403" s="2"/>
      <c r="L403" s="2"/>
      <c r="M403" s="2"/>
      <c r="N403" s="2"/>
      <c r="O403" s="2"/>
      <c r="P403" s="2"/>
      <c r="Q403" s="2"/>
      <c r="R403" s="2"/>
      <c r="S403" s="2"/>
      <c r="T403" s="2"/>
      <c r="U403" s="2"/>
      <c r="V403" s="2"/>
      <c r="W403" s="2"/>
      <c r="X403" s="2"/>
      <c r="Y403" s="2"/>
      <c r="Z403" s="2"/>
      <c r="AA403" s="2"/>
    </row>
    <row r="404" spans="1:27" ht="13.5" customHeight="1">
      <c r="A404" s="25">
        <v>401</v>
      </c>
      <c r="B404" s="25" t="s">
        <v>884</v>
      </c>
      <c r="C404" s="25"/>
      <c r="D404" s="85" t="s">
        <v>12071</v>
      </c>
      <c r="E404" s="8" t="s">
        <v>12072</v>
      </c>
      <c r="F404" s="9" t="s">
        <v>5139</v>
      </c>
      <c r="G404" s="29"/>
      <c r="H404" s="29"/>
      <c r="I404" s="2"/>
      <c r="J404" s="2"/>
      <c r="K404" s="2"/>
      <c r="L404" s="2"/>
      <c r="M404" s="2"/>
      <c r="N404" s="2"/>
      <c r="O404" s="2"/>
      <c r="P404" s="2"/>
      <c r="Q404" s="2"/>
      <c r="R404" s="2"/>
      <c r="S404" s="2"/>
      <c r="T404" s="2"/>
      <c r="U404" s="2"/>
      <c r="V404" s="2"/>
      <c r="W404" s="2"/>
      <c r="X404" s="2"/>
      <c r="Y404" s="2"/>
      <c r="Z404" s="2"/>
      <c r="AA404" s="2"/>
    </row>
    <row r="405" spans="1:27" ht="13.5" customHeight="1">
      <c r="A405" s="25">
        <v>402</v>
      </c>
      <c r="B405" s="25" t="s">
        <v>884</v>
      </c>
      <c r="C405" s="25"/>
      <c r="D405" s="8" t="s">
        <v>12073</v>
      </c>
      <c r="E405" s="8" t="s">
        <v>12074</v>
      </c>
      <c r="F405" s="9" t="s">
        <v>12075</v>
      </c>
      <c r="G405" s="29"/>
      <c r="H405" s="29"/>
      <c r="I405" s="2"/>
      <c r="J405" s="2"/>
      <c r="K405" s="2"/>
      <c r="L405" s="2"/>
      <c r="M405" s="2"/>
      <c r="N405" s="2"/>
      <c r="O405" s="2"/>
      <c r="P405" s="2"/>
      <c r="Q405" s="2"/>
      <c r="R405" s="2"/>
      <c r="S405" s="2"/>
      <c r="T405" s="2"/>
      <c r="U405" s="2"/>
      <c r="V405" s="2"/>
      <c r="W405" s="2"/>
      <c r="X405" s="2"/>
      <c r="Y405" s="2"/>
      <c r="Z405" s="2"/>
      <c r="AA405" s="2"/>
    </row>
    <row r="406" spans="1:27" ht="13.5" customHeight="1">
      <c r="A406" s="25">
        <v>403</v>
      </c>
      <c r="B406" s="25" t="s">
        <v>884</v>
      </c>
      <c r="C406" s="25"/>
      <c r="D406" s="85" t="s">
        <v>1158</v>
      </c>
      <c r="E406" s="8" t="s">
        <v>12076</v>
      </c>
      <c r="F406" s="9" t="s">
        <v>12077</v>
      </c>
      <c r="G406" s="29"/>
      <c r="H406" s="29"/>
      <c r="I406" s="2"/>
      <c r="J406" s="2"/>
      <c r="K406" s="2"/>
      <c r="L406" s="2"/>
      <c r="M406" s="2"/>
      <c r="N406" s="2"/>
      <c r="O406" s="2"/>
      <c r="P406" s="2"/>
      <c r="Q406" s="2"/>
      <c r="R406" s="2"/>
      <c r="S406" s="2"/>
      <c r="T406" s="2"/>
      <c r="U406" s="2"/>
      <c r="V406" s="2"/>
      <c r="W406" s="2"/>
      <c r="X406" s="2"/>
      <c r="Y406" s="2"/>
      <c r="Z406" s="2"/>
      <c r="AA406" s="2"/>
    </row>
    <row r="407" spans="1:27" ht="13.5" customHeight="1">
      <c r="A407" s="25">
        <v>404</v>
      </c>
      <c r="B407" s="25" t="s">
        <v>884</v>
      </c>
      <c r="C407" s="25"/>
      <c r="D407" s="85" t="s">
        <v>1164</v>
      </c>
      <c r="E407" s="8" t="s">
        <v>12078</v>
      </c>
      <c r="F407" s="9" t="s">
        <v>12079</v>
      </c>
      <c r="G407" s="29"/>
      <c r="H407" s="29"/>
      <c r="I407" s="2"/>
      <c r="J407" s="2"/>
      <c r="K407" s="2"/>
      <c r="L407" s="2"/>
      <c r="M407" s="2"/>
      <c r="N407" s="2"/>
      <c r="O407" s="2"/>
      <c r="P407" s="2"/>
      <c r="Q407" s="2"/>
      <c r="R407" s="2"/>
      <c r="S407" s="2"/>
      <c r="T407" s="2"/>
      <c r="U407" s="2"/>
      <c r="V407" s="2"/>
      <c r="W407" s="2"/>
      <c r="X407" s="2"/>
      <c r="Y407" s="2"/>
      <c r="Z407" s="2"/>
      <c r="AA407" s="2"/>
    </row>
    <row r="408" spans="1:27" ht="13.5" customHeight="1">
      <c r="A408" s="25">
        <v>405</v>
      </c>
      <c r="B408" s="25" t="s">
        <v>884</v>
      </c>
      <c r="C408" s="25"/>
      <c r="D408" s="8" t="s">
        <v>12080</v>
      </c>
      <c r="E408" s="8" t="s">
        <v>12081</v>
      </c>
      <c r="F408" s="9" t="s">
        <v>12082</v>
      </c>
      <c r="G408" s="29"/>
      <c r="H408" s="29"/>
      <c r="I408" s="2"/>
      <c r="J408" s="2"/>
      <c r="K408" s="2"/>
      <c r="L408" s="2"/>
      <c r="M408" s="2"/>
      <c r="N408" s="2"/>
      <c r="O408" s="2"/>
      <c r="P408" s="2"/>
      <c r="Q408" s="2"/>
      <c r="R408" s="2"/>
      <c r="S408" s="2"/>
      <c r="T408" s="2"/>
      <c r="U408" s="2"/>
      <c r="V408" s="2"/>
      <c r="W408" s="2"/>
      <c r="X408" s="2"/>
      <c r="Y408" s="2"/>
      <c r="Z408" s="2"/>
      <c r="AA408" s="2"/>
    </row>
    <row r="409" spans="1:27" ht="13.5" customHeight="1">
      <c r="A409" s="25">
        <v>406</v>
      </c>
      <c r="B409" s="25" t="s">
        <v>884</v>
      </c>
      <c r="C409" s="25"/>
      <c r="D409" s="85" t="s">
        <v>1178</v>
      </c>
      <c r="E409" s="8" t="s">
        <v>12083</v>
      </c>
      <c r="F409" s="9" t="s">
        <v>12084</v>
      </c>
      <c r="G409" s="29"/>
      <c r="H409" s="29"/>
      <c r="I409" s="2"/>
      <c r="J409" s="2"/>
      <c r="K409" s="2"/>
      <c r="L409" s="2"/>
      <c r="M409" s="2"/>
      <c r="N409" s="2"/>
      <c r="O409" s="2"/>
      <c r="P409" s="2"/>
      <c r="Q409" s="2"/>
      <c r="R409" s="2"/>
      <c r="S409" s="2"/>
      <c r="T409" s="2"/>
      <c r="U409" s="2"/>
      <c r="V409" s="2"/>
      <c r="W409" s="2"/>
      <c r="X409" s="2"/>
      <c r="Y409" s="2"/>
      <c r="Z409" s="2"/>
      <c r="AA409" s="2"/>
    </row>
    <row r="410" spans="1:27" ht="13.5" customHeight="1">
      <c r="A410" s="25">
        <v>407</v>
      </c>
      <c r="B410" s="25" t="s">
        <v>884</v>
      </c>
      <c r="C410" s="25"/>
      <c r="D410" s="8" t="s">
        <v>12085</v>
      </c>
      <c r="E410" s="8" t="s">
        <v>12086</v>
      </c>
      <c r="F410" s="9" t="s">
        <v>12087</v>
      </c>
      <c r="G410" s="29"/>
      <c r="H410" s="29"/>
      <c r="I410" s="2"/>
      <c r="J410" s="2"/>
      <c r="K410" s="2"/>
      <c r="L410" s="2"/>
      <c r="M410" s="2"/>
      <c r="N410" s="2"/>
      <c r="O410" s="2"/>
      <c r="P410" s="2"/>
      <c r="Q410" s="2"/>
      <c r="R410" s="2"/>
      <c r="S410" s="2"/>
      <c r="T410" s="2"/>
      <c r="U410" s="2"/>
      <c r="V410" s="2"/>
      <c r="W410" s="2"/>
      <c r="X410" s="2"/>
      <c r="Y410" s="2"/>
      <c r="Z410" s="2"/>
      <c r="AA410" s="2"/>
    </row>
    <row r="411" spans="1:27" ht="13.5" customHeight="1">
      <c r="A411" s="25">
        <v>408</v>
      </c>
      <c r="B411" s="25" t="s">
        <v>884</v>
      </c>
      <c r="C411" s="25"/>
      <c r="D411" s="85" t="s">
        <v>1185</v>
      </c>
      <c r="E411" s="8" t="s">
        <v>12088</v>
      </c>
      <c r="F411" s="9" t="s">
        <v>4981</v>
      </c>
      <c r="G411" s="29"/>
      <c r="H411" s="29"/>
      <c r="I411" s="2"/>
      <c r="J411" s="2"/>
      <c r="K411" s="2"/>
      <c r="L411" s="2"/>
      <c r="M411" s="2"/>
      <c r="N411" s="2"/>
      <c r="O411" s="2"/>
      <c r="P411" s="2"/>
      <c r="Q411" s="2"/>
      <c r="R411" s="2"/>
      <c r="S411" s="2"/>
      <c r="T411" s="2"/>
      <c r="U411" s="2"/>
      <c r="V411" s="2"/>
      <c r="W411" s="2"/>
      <c r="X411" s="2"/>
      <c r="Y411" s="2"/>
      <c r="Z411" s="2"/>
      <c r="AA411" s="2"/>
    </row>
    <row r="412" spans="1:27" ht="13.5" customHeight="1">
      <c r="A412" s="25">
        <v>409</v>
      </c>
      <c r="B412" s="25" t="s">
        <v>884</v>
      </c>
      <c r="C412" s="25"/>
      <c r="D412" s="85" t="s">
        <v>1197</v>
      </c>
      <c r="E412" s="8" t="s">
        <v>12089</v>
      </c>
      <c r="F412" s="9" t="s">
        <v>12090</v>
      </c>
      <c r="G412" s="29"/>
      <c r="H412" s="29"/>
      <c r="I412" s="2"/>
      <c r="J412" s="2"/>
      <c r="K412" s="2"/>
      <c r="L412" s="2"/>
      <c r="M412" s="2"/>
      <c r="N412" s="2"/>
      <c r="O412" s="2"/>
      <c r="P412" s="2"/>
      <c r="Q412" s="2"/>
      <c r="R412" s="2"/>
      <c r="S412" s="2"/>
      <c r="T412" s="2"/>
      <c r="U412" s="2"/>
      <c r="V412" s="2"/>
      <c r="W412" s="2"/>
      <c r="X412" s="2"/>
      <c r="Y412" s="2"/>
      <c r="Z412" s="2"/>
      <c r="AA412" s="2"/>
    </row>
    <row r="413" spans="1:27" ht="13.5" customHeight="1">
      <c r="A413" s="25">
        <v>410</v>
      </c>
      <c r="B413" s="25" t="s">
        <v>884</v>
      </c>
      <c r="C413" s="25"/>
      <c r="D413" s="85" t="s">
        <v>12091</v>
      </c>
      <c r="E413" s="8" t="s">
        <v>12092</v>
      </c>
      <c r="F413" s="9" t="s">
        <v>12093</v>
      </c>
      <c r="G413" s="29"/>
      <c r="H413" s="29"/>
      <c r="I413" s="2"/>
      <c r="J413" s="2"/>
      <c r="K413" s="2"/>
      <c r="L413" s="2"/>
      <c r="M413" s="2"/>
      <c r="N413" s="2"/>
      <c r="O413" s="2"/>
      <c r="P413" s="2"/>
      <c r="Q413" s="2"/>
      <c r="R413" s="2"/>
      <c r="S413" s="2"/>
      <c r="T413" s="2"/>
      <c r="U413" s="2"/>
      <c r="V413" s="2"/>
      <c r="W413" s="2"/>
      <c r="X413" s="2"/>
      <c r="Y413" s="2"/>
      <c r="Z413" s="2"/>
      <c r="AA413" s="2"/>
    </row>
    <row r="414" spans="1:27" ht="13.5" customHeight="1">
      <c r="A414" s="25">
        <v>411</v>
      </c>
      <c r="B414" s="25" t="s">
        <v>884</v>
      </c>
      <c r="C414" s="25"/>
      <c r="D414" s="85" t="s">
        <v>12094</v>
      </c>
      <c r="E414" s="8" t="s">
        <v>12095</v>
      </c>
      <c r="F414" s="9" t="s">
        <v>12096</v>
      </c>
      <c r="G414" s="29"/>
      <c r="H414" s="29"/>
      <c r="I414" s="2"/>
      <c r="J414" s="2"/>
      <c r="K414" s="2"/>
      <c r="L414" s="2"/>
      <c r="M414" s="2"/>
      <c r="N414" s="2"/>
      <c r="O414" s="2"/>
      <c r="P414" s="2"/>
      <c r="Q414" s="2"/>
      <c r="R414" s="2"/>
      <c r="S414" s="2"/>
      <c r="T414" s="2"/>
      <c r="U414" s="2"/>
      <c r="V414" s="2"/>
      <c r="W414" s="2"/>
      <c r="X414" s="2"/>
      <c r="Y414" s="2"/>
      <c r="Z414" s="2"/>
      <c r="AA414" s="2"/>
    </row>
    <row r="415" spans="1:27" ht="13.5" customHeight="1">
      <c r="A415" s="25">
        <v>412</v>
      </c>
      <c r="B415" s="25" t="s">
        <v>884</v>
      </c>
      <c r="C415" s="25"/>
      <c r="D415" s="85" t="s">
        <v>1222</v>
      </c>
      <c r="E415" s="8" t="s">
        <v>12097</v>
      </c>
      <c r="F415" s="9" t="s">
        <v>12098</v>
      </c>
      <c r="G415" s="29"/>
      <c r="H415" s="29"/>
      <c r="I415" s="2"/>
      <c r="J415" s="2"/>
      <c r="K415" s="2"/>
      <c r="L415" s="2"/>
      <c r="M415" s="2"/>
      <c r="N415" s="2"/>
      <c r="O415" s="2"/>
      <c r="P415" s="2"/>
      <c r="Q415" s="2"/>
      <c r="R415" s="2"/>
      <c r="S415" s="2"/>
      <c r="T415" s="2"/>
      <c r="U415" s="2"/>
      <c r="V415" s="2"/>
      <c r="W415" s="2"/>
      <c r="X415" s="2"/>
      <c r="Y415" s="2"/>
      <c r="Z415" s="2"/>
      <c r="AA415" s="2"/>
    </row>
    <row r="416" spans="1:27" ht="13.5" customHeight="1">
      <c r="A416" s="25">
        <v>413</v>
      </c>
      <c r="B416" s="25" t="s">
        <v>884</v>
      </c>
      <c r="C416" s="25"/>
      <c r="D416" s="85" t="s">
        <v>5069</v>
      </c>
      <c r="E416" s="8" t="s">
        <v>12099</v>
      </c>
      <c r="F416" s="9" t="s">
        <v>12100</v>
      </c>
      <c r="G416" s="29"/>
      <c r="H416" s="29"/>
      <c r="I416" s="2"/>
      <c r="J416" s="2"/>
      <c r="K416" s="2"/>
      <c r="L416" s="2"/>
      <c r="M416" s="2"/>
      <c r="N416" s="2"/>
      <c r="O416" s="2"/>
      <c r="P416" s="2"/>
      <c r="Q416" s="2"/>
      <c r="R416" s="2"/>
      <c r="S416" s="2"/>
      <c r="T416" s="2"/>
      <c r="U416" s="2"/>
      <c r="V416" s="2"/>
      <c r="W416" s="2"/>
      <c r="X416" s="2"/>
      <c r="Y416" s="2"/>
      <c r="Z416" s="2"/>
      <c r="AA416" s="2"/>
    </row>
    <row r="417" spans="1:27" ht="13.5" customHeight="1">
      <c r="A417" s="25">
        <v>414</v>
      </c>
      <c r="B417" s="25" t="s">
        <v>884</v>
      </c>
      <c r="C417" s="25"/>
      <c r="D417" s="85" t="s">
        <v>12101</v>
      </c>
      <c r="E417" s="8" t="s">
        <v>12102</v>
      </c>
      <c r="F417" s="9" t="s">
        <v>12103</v>
      </c>
      <c r="G417" s="29"/>
      <c r="H417" s="29"/>
      <c r="I417" s="2"/>
      <c r="J417" s="2"/>
      <c r="K417" s="2"/>
      <c r="L417" s="2"/>
      <c r="M417" s="2"/>
      <c r="N417" s="2"/>
      <c r="O417" s="2"/>
      <c r="P417" s="2"/>
      <c r="Q417" s="2"/>
      <c r="R417" s="2"/>
      <c r="S417" s="2"/>
      <c r="T417" s="2"/>
      <c r="U417" s="2"/>
      <c r="V417" s="2"/>
      <c r="W417" s="2"/>
      <c r="X417" s="2"/>
      <c r="Y417" s="2"/>
      <c r="Z417" s="2"/>
      <c r="AA417" s="2"/>
    </row>
    <row r="418" spans="1:27" ht="13.5" customHeight="1">
      <c r="A418" s="25">
        <v>415</v>
      </c>
      <c r="B418" s="25" t="s">
        <v>884</v>
      </c>
      <c r="C418" s="25"/>
      <c r="D418" s="85" t="s">
        <v>12104</v>
      </c>
      <c r="E418" s="8" t="s">
        <v>12105</v>
      </c>
      <c r="F418" s="9" t="s">
        <v>12106</v>
      </c>
      <c r="G418" s="29"/>
      <c r="H418" s="29"/>
      <c r="I418" s="2"/>
      <c r="J418" s="2"/>
      <c r="K418" s="2"/>
      <c r="L418" s="2"/>
      <c r="M418" s="2"/>
      <c r="N418" s="2"/>
      <c r="O418" s="2"/>
      <c r="P418" s="2"/>
      <c r="Q418" s="2"/>
      <c r="R418" s="2"/>
      <c r="S418" s="2"/>
      <c r="T418" s="2"/>
      <c r="U418" s="2"/>
      <c r="V418" s="2"/>
      <c r="W418" s="2"/>
      <c r="X418" s="2"/>
      <c r="Y418" s="2"/>
      <c r="Z418" s="2"/>
      <c r="AA418" s="2"/>
    </row>
    <row r="419" spans="1:27" ht="13.5" customHeight="1">
      <c r="A419" s="25">
        <v>416</v>
      </c>
      <c r="B419" s="25" t="s">
        <v>884</v>
      </c>
      <c r="C419" s="25"/>
      <c r="D419" s="8" t="s">
        <v>12107</v>
      </c>
      <c r="E419" s="8" t="s">
        <v>12108</v>
      </c>
      <c r="F419" s="9" t="s">
        <v>12109</v>
      </c>
      <c r="G419" s="29"/>
      <c r="H419" s="29"/>
      <c r="I419" s="2"/>
      <c r="J419" s="2"/>
      <c r="K419" s="2"/>
      <c r="L419" s="2"/>
      <c r="M419" s="2"/>
      <c r="N419" s="2"/>
      <c r="O419" s="2"/>
      <c r="P419" s="2"/>
      <c r="Q419" s="2"/>
      <c r="R419" s="2"/>
      <c r="S419" s="2"/>
      <c r="T419" s="2"/>
      <c r="U419" s="2"/>
      <c r="V419" s="2"/>
      <c r="W419" s="2"/>
      <c r="X419" s="2"/>
      <c r="Y419" s="2"/>
      <c r="Z419" s="2"/>
      <c r="AA419" s="2"/>
    </row>
    <row r="420" spans="1:27" ht="13.5" customHeight="1">
      <c r="A420" s="25">
        <v>417</v>
      </c>
      <c r="B420" s="25" t="s">
        <v>884</v>
      </c>
      <c r="C420" s="25"/>
      <c r="D420" s="8" t="s">
        <v>12110</v>
      </c>
      <c r="E420" s="8" t="s">
        <v>12111</v>
      </c>
      <c r="F420" s="9" t="s">
        <v>12112</v>
      </c>
      <c r="G420" s="29"/>
      <c r="H420" s="29"/>
      <c r="I420" s="2"/>
      <c r="J420" s="2"/>
      <c r="K420" s="2"/>
      <c r="L420" s="2"/>
      <c r="M420" s="2"/>
      <c r="N420" s="2"/>
      <c r="O420" s="2"/>
      <c r="P420" s="2"/>
      <c r="Q420" s="2"/>
      <c r="R420" s="2"/>
      <c r="S420" s="2"/>
      <c r="T420" s="2"/>
      <c r="U420" s="2"/>
      <c r="V420" s="2"/>
      <c r="W420" s="2"/>
      <c r="X420" s="2"/>
      <c r="Y420" s="2"/>
      <c r="Z420" s="2"/>
      <c r="AA420" s="2"/>
    </row>
    <row r="421" spans="1:27" ht="13.5" customHeight="1">
      <c r="A421" s="25">
        <v>418</v>
      </c>
      <c r="B421" s="25" t="s">
        <v>884</v>
      </c>
      <c r="C421" s="25"/>
      <c r="D421" s="8" t="s">
        <v>12113</v>
      </c>
      <c r="E421" s="8" t="s">
        <v>12114</v>
      </c>
      <c r="F421" s="9" t="s">
        <v>12115</v>
      </c>
      <c r="G421" s="29"/>
      <c r="H421" s="29"/>
      <c r="I421" s="2"/>
      <c r="J421" s="2"/>
      <c r="K421" s="2"/>
      <c r="L421" s="2"/>
      <c r="M421" s="2"/>
      <c r="N421" s="2"/>
      <c r="O421" s="2"/>
      <c r="P421" s="2"/>
      <c r="Q421" s="2"/>
      <c r="R421" s="2"/>
      <c r="S421" s="2"/>
      <c r="T421" s="2"/>
      <c r="U421" s="2"/>
      <c r="V421" s="2"/>
      <c r="W421" s="2"/>
      <c r="X421" s="2"/>
      <c r="Y421" s="2"/>
      <c r="Z421" s="2"/>
      <c r="AA421" s="2"/>
    </row>
    <row r="422" spans="1:27" ht="13.5" customHeight="1">
      <c r="A422" s="25">
        <v>419</v>
      </c>
      <c r="B422" s="25" t="s">
        <v>884</v>
      </c>
      <c r="C422" s="25"/>
      <c r="D422" s="8" t="s">
        <v>12116</v>
      </c>
      <c r="E422" s="8" t="s">
        <v>12117</v>
      </c>
      <c r="F422" s="9" t="s">
        <v>12118</v>
      </c>
      <c r="G422" s="29"/>
      <c r="H422" s="29"/>
      <c r="I422" s="2"/>
      <c r="J422" s="2"/>
      <c r="K422" s="2"/>
      <c r="L422" s="2"/>
      <c r="M422" s="2"/>
      <c r="N422" s="2"/>
      <c r="O422" s="2"/>
      <c r="P422" s="2"/>
      <c r="Q422" s="2"/>
      <c r="R422" s="2"/>
      <c r="S422" s="2"/>
      <c r="T422" s="2"/>
      <c r="U422" s="2"/>
      <c r="V422" s="2"/>
      <c r="W422" s="2"/>
      <c r="X422" s="2"/>
      <c r="Y422" s="2"/>
      <c r="Z422" s="2"/>
      <c r="AA422" s="2"/>
    </row>
    <row r="423" spans="1:27" ht="13.5" customHeight="1">
      <c r="A423" s="25">
        <v>420</v>
      </c>
      <c r="B423" s="25" t="s">
        <v>884</v>
      </c>
      <c r="C423" s="25"/>
      <c r="D423" s="8" t="s">
        <v>11550</v>
      </c>
      <c r="E423" s="8" t="s">
        <v>12119</v>
      </c>
      <c r="F423" s="9" t="s">
        <v>12033</v>
      </c>
      <c r="G423" s="29"/>
      <c r="H423" s="29"/>
      <c r="I423" s="2"/>
      <c r="J423" s="2"/>
      <c r="K423" s="2"/>
      <c r="L423" s="2"/>
      <c r="M423" s="2"/>
      <c r="N423" s="2"/>
      <c r="O423" s="2"/>
      <c r="P423" s="2"/>
      <c r="Q423" s="2"/>
      <c r="R423" s="2"/>
      <c r="S423" s="2"/>
      <c r="T423" s="2"/>
      <c r="U423" s="2"/>
      <c r="V423" s="2"/>
      <c r="W423" s="2"/>
      <c r="X423" s="2"/>
      <c r="Y423" s="2"/>
      <c r="Z423" s="2"/>
      <c r="AA423" s="2"/>
    </row>
    <row r="424" spans="1:27" ht="13.5" customHeight="1">
      <c r="A424" s="25">
        <v>421</v>
      </c>
      <c r="B424" s="25" t="s">
        <v>884</v>
      </c>
      <c r="C424" s="25"/>
      <c r="D424" s="85" t="s">
        <v>1249</v>
      </c>
      <c r="E424" s="8" t="s">
        <v>12120</v>
      </c>
      <c r="F424" s="9" t="s">
        <v>1251</v>
      </c>
      <c r="G424" s="29"/>
      <c r="H424" s="29"/>
      <c r="I424" s="2"/>
      <c r="J424" s="2"/>
      <c r="K424" s="2"/>
      <c r="L424" s="2"/>
      <c r="M424" s="2"/>
      <c r="N424" s="2"/>
      <c r="O424" s="2"/>
      <c r="P424" s="2"/>
      <c r="Q424" s="2"/>
      <c r="R424" s="2"/>
      <c r="S424" s="2"/>
      <c r="T424" s="2"/>
      <c r="U424" s="2"/>
      <c r="V424" s="2"/>
      <c r="W424" s="2"/>
      <c r="X424" s="2"/>
      <c r="Y424" s="2"/>
      <c r="Z424" s="2"/>
      <c r="AA424" s="2"/>
    </row>
    <row r="425" spans="1:27" ht="13.5" customHeight="1">
      <c r="A425" s="25">
        <v>422</v>
      </c>
      <c r="B425" s="25" t="s">
        <v>884</v>
      </c>
      <c r="C425" s="25"/>
      <c r="D425" s="85" t="s">
        <v>12121</v>
      </c>
      <c r="E425" s="8" t="s">
        <v>12122</v>
      </c>
      <c r="F425" s="9" t="s">
        <v>12123</v>
      </c>
      <c r="G425" s="29"/>
      <c r="H425" s="29"/>
      <c r="I425" s="2"/>
      <c r="J425" s="2"/>
      <c r="K425" s="2"/>
      <c r="L425" s="2"/>
      <c r="M425" s="2"/>
      <c r="N425" s="2"/>
      <c r="O425" s="2"/>
      <c r="P425" s="2"/>
      <c r="Q425" s="2"/>
      <c r="R425" s="2"/>
      <c r="S425" s="2"/>
      <c r="T425" s="2"/>
      <c r="U425" s="2"/>
      <c r="V425" s="2"/>
      <c r="W425" s="2"/>
      <c r="X425" s="2"/>
      <c r="Y425" s="2"/>
      <c r="Z425" s="2"/>
      <c r="AA425" s="2"/>
    </row>
    <row r="426" spans="1:27" ht="13.5" customHeight="1">
      <c r="A426" s="25">
        <v>423</v>
      </c>
      <c r="B426" s="25" t="s">
        <v>884</v>
      </c>
      <c r="C426" s="25"/>
      <c r="D426" s="85" t="s">
        <v>1256</v>
      </c>
      <c r="E426" s="8" t="s">
        <v>12124</v>
      </c>
      <c r="F426" s="9" t="s">
        <v>12125</v>
      </c>
      <c r="G426" s="29"/>
      <c r="H426" s="29"/>
      <c r="I426" s="2"/>
      <c r="J426" s="2"/>
      <c r="K426" s="2"/>
      <c r="L426" s="2"/>
      <c r="M426" s="2"/>
      <c r="N426" s="2"/>
      <c r="O426" s="2"/>
      <c r="P426" s="2"/>
      <c r="Q426" s="2"/>
      <c r="R426" s="2"/>
      <c r="S426" s="2"/>
      <c r="T426" s="2"/>
      <c r="U426" s="2"/>
      <c r="V426" s="2"/>
      <c r="W426" s="2"/>
      <c r="X426" s="2"/>
      <c r="Y426" s="2"/>
      <c r="Z426" s="2"/>
      <c r="AA426" s="2"/>
    </row>
    <row r="427" spans="1:27" ht="13.5" customHeight="1">
      <c r="A427" s="25">
        <v>424</v>
      </c>
      <c r="B427" s="25" t="s">
        <v>884</v>
      </c>
      <c r="C427" s="25"/>
      <c r="D427" s="85" t="s">
        <v>1281</v>
      </c>
      <c r="E427" s="8" t="s">
        <v>11896</v>
      </c>
      <c r="F427" s="9" t="s">
        <v>12126</v>
      </c>
      <c r="G427" s="29"/>
      <c r="H427" s="29"/>
      <c r="I427" s="2"/>
      <c r="J427" s="2"/>
      <c r="K427" s="2"/>
      <c r="L427" s="2"/>
      <c r="M427" s="2"/>
      <c r="N427" s="2"/>
      <c r="O427" s="2"/>
      <c r="P427" s="2"/>
      <c r="Q427" s="2"/>
      <c r="R427" s="2"/>
      <c r="S427" s="2"/>
      <c r="T427" s="2"/>
      <c r="U427" s="2"/>
      <c r="V427" s="2"/>
      <c r="W427" s="2"/>
      <c r="X427" s="2"/>
      <c r="Y427" s="2"/>
      <c r="Z427" s="2"/>
      <c r="AA427" s="2"/>
    </row>
    <row r="428" spans="1:27" ht="13.5" customHeight="1">
      <c r="A428" s="25">
        <v>425</v>
      </c>
      <c r="B428" s="25" t="s">
        <v>884</v>
      </c>
      <c r="C428" s="25"/>
      <c r="D428" s="85" t="s">
        <v>1263</v>
      </c>
      <c r="E428" s="8" t="s">
        <v>1264</v>
      </c>
      <c r="F428" s="9" t="s">
        <v>12127</v>
      </c>
      <c r="G428" s="29"/>
      <c r="H428" s="29"/>
      <c r="I428" s="2"/>
      <c r="J428" s="2"/>
      <c r="K428" s="2"/>
      <c r="L428" s="2"/>
      <c r="M428" s="2"/>
      <c r="N428" s="2"/>
      <c r="O428" s="2"/>
      <c r="P428" s="2"/>
      <c r="Q428" s="2"/>
      <c r="R428" s="2"/>
      <c r="S428" s="2"/>
      <c r="T428" s="2"/>
      <c r="U428" s="2"/>
      <c r="V428" s="2"/>
      <c r="W428" s="2"/>
      <c r="X428" s="2"/>
      <c r="Y428" s="2"/>
      <c r="Z428" s="2"/>
      <c r="AA428" s="2"/>
    </row>
    <row r="429" spans="1:27" ht="13.5" customHeight="1">
      <c r="A429" s="25">
        <v>426</v>
      </c>
      <c r="B429" s="25" t="s">
        <v>884</v>
      </c>
      <c r="C429" s="25"/>
      <c r="D429" s="85" t="s">
        <v>1267</v>
      </c>
      <c r="E429" s="8" t="s">
        <v>12128</v>
      </c>
      <c r="F429" s="9" t="s">
        <v>1269</v>
      </c>
      <c r="G429" s="29"/>
      <c r="H429" s="29"/>
      <c r="I429" s="2"/>
      <c r="J429" s="2"/>
      <c r="K429" s="2"/>
      <c r="L429" s="2"/>
      <c r="M429" s="2"/>
      <c r="N429" s="2"/>
      <c r="O429" s="2"/>
      <c r="P429" s="2"/>
      <c r="Q429" s="2"/>
      <c r="R429" s="2"/>
      <c r="S429" s="2"/>
      <c r="T429" s="2"/>
      <c r="U429" s="2"/>
      <c r="V429" s="2"/>
      <c r="W429" s="2"/>
      <c r="X429" s="2"/>
      <c r="Y429" s="2"/>
      <c r="Z429" s="2"/>
      <c r="AA429" s="2"/>
    </row>
    <row r="430" spans="1:27" ht="13.5" customHeight="1">
      <c r="A430" s="25">
        <v>427</v>
      </c>
      <c r="B430" s="25" t="s">
        <v>884</v>
      </c>
      <c r="C430" s="25"/>
      <c r="D430" s="85" t="s">
        <v>12129</v>
      </c>
      <c r="E430" s="8" t="s">
        <v>12130</v>
      </c>
      <c r="F430" s="9" t="s">
        <v>11652</v>
      </c>
      <c r="G430" s="29"/>
      <c r="H430" s="29"/>
      <c r="I430" s="2"/>
      <c r="J430" s="2"/>
      <c r="K430" s="2"/>
      <c r="L430" s="2"/>
      <c r="M430" s="2"/>
      <c r="N430" s="2"/>
      <c r="O430" s="2"/>
      <c r="P430" s="2"/>
      <c r="Q430" s="2"/>
      <c r="R430" s="2"/>
      <c r="S430" s="2"/>
      <c r="T430" s="2"/>
      <c r="U430" s="2"/>
      <c r="V430" s="2"/>
      <c r="W430" s="2"/>
      <c r="X430" s="2"/>
      <c r="Y430" s="2"/>
      <c r="Z430" s="2"/>
      <c r="AA430" s="2"/>
    </row>
    <row r="431" spans="1:27" ht="13.5" customHeight="1">
      <c r="A431" s="25">
        <v>428</v>
      </c>
      <c r="B431" s="25" t="s">
        <v>884</v>
      </c>
      <c r="C431" s="25"/>
      <c r="D431" s="8" t="s">
        <v>12131</v>
      </c>
      <c r="E431" s="8" t="s">
        <v>12132</v>
      </c>
      <c r="F431" s="9" t="s">
        <v>12133</v>
      </c>
      <c r="G431" s="29"/>
      <c r="H431" s="29"/>
      <c r="I431" s="2"/>
      <c r="J431" s="2"/>
      <c r="K431" s="2"/>
      <c r="L431" s="2"/>
      <c r="M431" s="2"/>
      <c r="N431" s="2"/>
      <c r="O431" s="2"/>
      <c r="P431" s="2"/>
      <c r="Q431" s="2"/>
      <c r="R431" s="2"/>
      <c r="S431" s="2"/>
      <c r="T431" s="2"/>
      <c r="U431" s="2"/>
      <c r="V431" s="2"/>
      <c r="W431" s="2"/>
      <c r="X431" s="2"/>
      <c r="Y431" s="2"/>
      <c r="Z431" s="2"/>
      <c r="AA431" s="2"/>
    </row>
    <row r="432" spans="1:27" ht="13.5" customHeight="1">
      <c r="A432" s="25">
        <v>429</v>
      </c>
      <c r="B432" s="25" t="s">
        <v>884</v>
      </c>
      <c r="C432" s="25"/>
      <c r="D432" s="8" t="s">
        <v>2892</v>
      </c>
      <c r="E432" s="8" t="s">
        <v>12134</v>
      </c>
      <c r="F432" s="9" t="s">
        <v>12135</v>
      </c>
      <c r="G432" s="29"/>
      <c r="H432" s="29"/>
      <c r="I432" s="2"/>
      <c r="J432" s="2"/>
      <c r="K432" s="2"/>
      <c r="L432" s="2"/>
      <c r="M432" s="2"/>
      <c r="N432" s="2"/>
      <c r="O432" s="2"/>
      <c r="P432" s="2"/>
      <c r="Q432" s="2"/>
      <c r="R432" s="2"/>
      <c r="S432" s="2"/>
      <c r="T432" s="2"/>
      <c r="U432" s="2"/>
      <c r="V432" s="2"/>
      <c r="W432" s="2"/>
      <c r="X432" s="2"/>
      <c r="Y432" s="2"/>
      <c r="Z432" s="2"/>
      <c r="AA432" s="2"/>
    </row>
    <row r="433" spans="1:27" ht="13.5" customHeight="1">
      <c r="A433" s="25">
        <v>430</v>
      </c>
      <c r="B433" s="25" t="s">
        <v>884</v>
      </c>
      <c r="C433" s="25"/>
      <c r="D433" s="8" t="s">
        <v>12136</v>
      </c>
      <c r="E433" s="8" t="s">
        <v>12137</v>
      </c>
      <c r="F433" s="9" t="s">
        <v>12138</v>
      </c>
      <c r="G433" s="29"/>
      <c r="H433" s="29"/>
      <c r="I433" s="2"/>
      <c r="J433" s="2"/>
      <c r="K433" s="2"/>
      <c r="L433" s="2"/>
      <c r="M433" s="2"/>
      <c r="N433" s="2"/>
      <c r="O433" s="2"/>
      <c r="P433" s="2"/>
      <c r="Q433" s="2"/>
      <c r="R433" s="2"/>
      <c r="S433" s="2"/>
      <c r="T433" s="2"/>
      <c r="U433" s="2"/>
      <c r="V433" s="2"/>
      <c r="W433" s="2"/>
      <c r="X433" s="2"/>
      <c r="Y433" s="2"/>
      <c r="Z433" s="2"/>
      <c r="AA433" s="2"/>
    </row>
    <row r="434" spans="1:27" ht="13.5" customHeight="1">
      <c r="A434" s="25">
        <v>431</v>
      </c>
      <c r="B434" s="25" t="s">
        <v>884</v>
      </c>
      <c r="C434" s="25"/>
      <c r="D434" s="8" t="s">
        <v>12139</v>
      </c>
      <c r="E434" s="8" t="s">
        <v>12140</v>
      </c>
      <c r="F434" s="9" t="s">
        <v>12141</v>
      </c>
      <c r="G434" s="29"/>
      <c r="H434" s="29"/>
      <c r="I434" s="2"/>
      <c r="J434" s="2"/>
      <c r="K434" s="2"/>
      <c r="L434" s="2"/>
      <c r="M434" s="2"/>
      <c r="N434" s="2"/>
      <c r="O434" s="2"/>
      <c r="P434" s="2"/>
      <c r="Q434" s="2"/>
      <c r="R434" s="2"/>
      <c r="S434" s="2"/>
      <c r="T434" s="2"/>
      <c r="U434" s="2"/>
      <c r="V434" s="2"/>
      <c r="W434" s="2"/>
      <c r="X434" s="2"/>
      <c r="Y434" s="2"/>
      <c r="Z434" s="2"/>
      <c r="AA434" s="2"/>
    </row>
    <row r="435" spans="1:27" ht="13.5" customHeight="1">
      <c r="A435" s="25">
        <v>432</v>
      </c>
      <c r="B435" s="25" t="s">
        <v>884</v>
      </c>
      <c r="C435" s="25"/>
      <c r="D435" s="85" t="s">
        <v>1329</v>
      </c>
      <c r="E435" s="8" t="s">
        <v>12142</v>
      </c>
      <c r="F435" s="9" t="s">
        <v>12143</v>
      </c>
      <c r="G435" s="29"/>
      <c r="H435" s="29"/>
      <c r="I435" s="2"/>
      <c r="J435" s="2"/>
      <c r="K435" s="2"/>
      <c r="L435" s="2"/>
      <c r="M435" s="2"/>
      <c r="N435" s="2"/>
      <c r="O435" s="2"/>
      <c r="P435" s="2"/>
      <c r="Q435" s="2"/>
      <c r="R435" s="2"/>
      <c r="S435" s="2"/>
      <c r="T435" s="2"/>
      <c r="U435" s="2"/>
      <c r="V435" s="2"/>
      <c r="W435" s="2"/>
      <c r="X435" s="2"/>
      <c r="Y435" s="2"/>
      <c r="Z435" s="2"/>
      <c r="AA435" s="2"/>
    </row>
    <row r="436" spans="1:27" ht="13.5" customHeight="1">
      <c r="A436" s="25">
        <v>433</v>
      </c>
      <c r="B436" s="25" t="s">
        <v>884</v>
      </c>
      <c r="C436" s="25"/>
      <c r="D436" s="8" t="s">
        <v>12144</v>
      </c>
      <c r="E436" s="8" t="s">
        <v>12145</v>
      </c>
      <c r="F436" s="9" t="s">
        <v>12146</v>
      </c>
      <c r="G436" s="29"/>
      <c r="H436" s="29"/>
      <c r="I436" s="2"/>
      <c r="J436" s="2"/>
      <c r="K436" s="2"/>
      <c r="L436" s="2"/>
      <c r="M436" s="2"/>
      <c r="N436" s="2"/>
      <c r="O436" s="2"/>
      <c r="P436" s="2"/>
      <c r="Q436" s="2"/>
      <c r="R436" s="2"/>
      <c r="S436" s="2"/>
      <c r="T436" s="2"/>
      <c r="U436" s="2"/>
      <c r="V436" s="2"/>
      <c r="W436" s="2"/>
      <c r="X436" s="2"/>
      <c r="Y436" s="2"/>
      <c r="Z436" s="2"/>
      <c r="AA436" s="2"/>
    </row>
    <row r="437" spans="1:27" ht="13.5" customHeight="1">
      <c r="A437" s="25">
        <v>434</v>
      </c>
      <c r="B437" s="25" t="s">
        <v>884</v>
      </c>
      <c r="C437" s="25"/>
      <c r="D437" s="8" t="s">
        <v>12147</v>
      </c>
      <c r="E437" s="8" t="s">
        <v>12148</v>
      </c>
      <c r="F437" s="9" t="s">
        <v>12149</v>
      </c>
      <c r="G437" s="29"/>
      <c r="H437" s="29"/>
      <c r="I437" s="2"/>
      <c r="J437" s="2"/>
      <c r="K437" s="2"/>
      <c r="L437" s="2"/>
      <c r="M437" s="2"/>
      <c r="N437" s="2"/>
      <c r="O437" s="2"/>
      <c r="P437" s="2"/>
      <c r="Q437" s="2"/>
      <c r="R437" s="2"/>
      <c r="S437" s="2"/>
      <c r="T437" s="2"/>
      <c r="U437" s="2"/>
      <c r="V437" s="2"/>
      <c r="W437" s="2"/>
      <c r="X437" s="2"/>
      <c r="Y437" s="2"/>
      <c r="Z437" s="2"/>
      <c r="AA437" s="2"/>
    </row>
    <row r="438" spans="1:27" ht="13.5" customHeight="1">
      <c r="A438" s="25">
        <v>435</v>
      </c>
      <c r="B438" s="25" t="s">
        <v>884</v>
      </c>
      <c r="C438" s="25"/>
      <c r="D438" s="85" t="s">
        <v>12150</v>
      </c>
      <c r="E438" s="8" t="s">
        <v>12151</v>
      </c>
      <c r="F438" s="9" t="s">
        <v>12152</v>
      </c>
      <c r="G438" s="29"/>
      <c r="H438" s="29"/>
      <c r="I438" s="2"/>
      <c r="J438" s="2"/>
      <c r="K438" s="2"/>
      <c r="L438" s="2"/>
      <c r="M438" s="2"/>
      <c r="N438" s="2"/>
      <c r="O438" s="2"/>
      <c r="P438" s="2"/>
      <c r="Q438" s="2"/>
      <c r="R438" s="2"/>
      <c r="S438" s="2"/>
      <c r="T438" s="2"/>
      <c r="U438" s="2"/>
      <c r="V438" s="2"/>
      <c r="W438" s="2"/>
      <c r="X438" s="2"/>
      <c r="Y438" s="2"/>
      <c r="Z438" s="2"/>
      <c r="AA438" s="2"/>
    </row>
    <row r="439" spans="1:27" ht="13.5" customHeight="1">
      <c r="A439" s="25">
        <v>436</v>
      </c>
      <c r="B439" s="25" t="s">
        <v>884</v>
      </c>
      <c r="C439" s="25"/>
      <c r="D439" s="8" t="s">
        <v>12153</v>
      </c>
      <c r="E439" s="8" t="s">
        <v>12154</v>
      </c>
      <c r="F439" s="9" t="s">
        <v>12155</v>
      </c>
      <c r="G439" s="29"/>
      <c r="H439" s="29"/>
      <c r="I439" s="2"/>
      <c r="J439" s="2"/>
      <c r="K439" s="2"/>
      <c r="L439" s="2"/>
      <c r="M439" s="2"/>
      <c r="N439" s="2"/>
      <c r="O439" s="2"/>
      <c r="P439" s="2"/>
      <c r="Q439" s="2"/>
      <c r="R439" s="2"/>
      <c r="S439" s="2"/>
      <c r="T439" s="2"/>
      <c r="U439" s="2"/>
      <c r="V439" s="2"/>
      <c r="W439" s="2"/>
      <c r="X439" s="2"/>
      <c r="Y439" s="2"/>
      <c r="Z439" s="2"/>
      <c r="AA439" s="2"/>
    </row>
    <row r="440" spans="1:27" ht="13.5" customHeight="1">
      <c r="A440" s="25">
        <v>437</v>
      </c>
      <c r="B440" s="25" t="s">
        <v>884</v>
      </c>
      <c r="C440" s="25"/>
      <c r="D440" s="85" t="s">
        <v>12156</v>
      </c>
      <c r="E440" s="8" t="s">
        <v>12157</v>
      </c>
      <c r="F440" s="9" t="s">
        <v>12158</v>
      </c>
      <c r="G440" s="29"/>
      <c r="H440" s="29"/>
      <c r="I440" s="2"/>
      <c r="J440" s="2"/>
      <c r="K440" s="2"/>
      <c r="L440" s="2"/>
      <c r="M440" s="2"/>
      <c r="N440" s="2"/>
      <c r="O440" s="2"/>
      <c r="P440" s="2"/>
      <c r="Q440" s="2"/>
      <c r="R440" s="2"/>
      <c r="S440" s="2"/>
      <c r="T440" s="2"/>
      <c r="U440" s="2"/>
      <c r="V440" s="2"/>
      <c r="W440" s="2"/>
      <c r="X440" s="2"/>
      <c r="Y440" s="2"/>
      <c r="Z440" s="2"/>
      <c r="AA440" s="2"/>
    </row>
    <row r="441" spans="1:27" ht="13.5" customHeight="1">
      <c r="A441" s="25">
        <v>438</v>
      </c>
      <c r="B441" s="25" t="s">
        <v>884</v>
      </c>
      <c r="C441" s="25"/>
      <c r="D441" s="8" t="s">
        <v>12159</v>
      </c>
      <c r="E441" s="8" t="s">
        <v>12117</v>
      </c>
      <c r="F441" s="9" t="s">
        <v>12118</v>
      </c>
      <c r="G441" s="29"/>
      <c r="H441" s="29"/>
      <c r="I441" s="2"/>
      <c r="J441" s="2"/>
      <c r="K441" s="2"/>
      <c r="L441" s="2"/>
      <c r="M441" s="2"/>
      <c r="N441" s="2"/>
      <c r="O441" s="2"/>
      <c r="P441" s="2"/>
      <c r="Q441" s="2"/>
      <c r="R441" s="2"/>
      <c r="S441" s="2"/>
      <c r="T441" s="2"/>
      <c r="U441" s="2"/>
      <c r="V441" s="2"/>
      <c r="W441" s="2"/>
      <c r="X441" s="2"/>
      <c r="Y441" s="2"/>
      <c r="Z441" s="2"/>
      <c r="AA441" s="2"/>
    </row>
    <row r="442" spans="1:27" ht="13.5" customHeight="1">
      <c r="A442" s="25">
        <v>439</v>
      </c>
      <c r="B442" s="25" t="s">
        <v>884</v>
      </c>
      <c r="C442" s="25"/>
      <c r="D442" s="85" t="s">
        <v>12160</v>
      </c>
      <c r="E442" s="8" t="s">
        <v>8898</v>
      </c>
      <c r="F442" s="9" t="s">
        <v>8899</v>
      </c>
      <c r="G442" s="29"/>
      <c r="H442" s="29"/>
      <c r="I442" s="2"/>
      <c r="J442" s="2"/>
      <c r="K442" s="2"/>
      <c r="L442" s="2"/>
      <c r="M442" s="2"/>
      <c r="N442" s="2"/>
      <c r="O442" s="2"/>
      <c r="P442" s="2"/>
      <c r="Q442" s="2"/>
      <c r="R442" s="2"/>
      <c r="S442" s="2"/>
      <c r="T442" s="2"/>
      <c r="U442" s="2"/>
      <c r="V442" s="2"/>
      <c r="W442" s="2"/>
      <c r="X442" s="2"/>
      <c r="Y442" s="2"/>
      <c r="Z442" s="2"/>
      <c r="AA442" s="2"/>
    </row>
    <row r="443" spans="1:27" ht="13.5" customHeight="1">
      <c r="A443" s="25">
        <v>440</v>
      </c>
      <c r="B443" s="25" t="s">
        <v>884</v>
      </c>
      <c r="C443" s="25"/>
      <c r="D443" s="8" t="s">
        <v>12161</v>
      </c>
      <c r="E443" s="8" t="s">
        <v>12162</v>
      </c>
      <c r="F443" s="9" t="s">
        <v>12163</v>
      </c>
      <c r="G443" s="29"/>
      <c r="H443" s="29"/>
      <c r="I443" s="2"/>
      <c r="J443" s="2"/>
      <c r="K443" s="2"/>
      <c r="L443" s="2"/>
      <c r="M443" s="2"/>
      <c r="N443" s="2"/>
      <c r="O443" s="2"/>
      <c r="P443" s="2"/>
      <c r="Q443" s="2"/>
      <c r="R443" s="2"/>
      <c r="S443" s="2"/>
      <c r="T443" s="2"/>
      <c r="U443" s="2"/>
      <c r="V443" s="2"/>
      <c r="W443" s="2"/>
      <c r="X443" s="2"/>
      <c r="Y443" s="2"/>
      <c r="Z443" s="2"/>
      <c r="AA443" s="2"/>
    </row>
    <row r="444" spans="1:27" ht="13.5" customHeight="1">
      <c r="A444" s="25">
        <v>441</v>
      </c>
      <c r="B444" s="25" t="s">
        <v>884</v>
      </c>
      <c r="C444" s="25"/>
      <c r="D444" s="85" t="s">
        <v>12164</v>
      </c>
      <c r="E444" s="8" t="s">
        <v>12165</v>
      </c>
      <c r="F444" s="9" t="s">
        <v>12166</v>
      </c>
      <c r="G444" s="29"/>
      <c r="H444" s="29"/>
      <c r="I444" s="2"/>
      <c r="J444" s="2"/>
      <c r="K444" s="2"/>
      <c r="L444" s="2"/>
      <c r="M444" s="2"/>
      <c r="N444" s="2"/>
      <c r="O444" s="2"/>
      <c r="P444" s="2"/>
      <c r="Q444" s="2"/>
      <c r="R444" s="2"/>
      <c r="S444" s="2"/>
      <c r="T444" s="2"/>
      <c r="U444" s="2"/>
      <c r="V444" s="2"/>
      <c r="W444" s="2"/>
      <c r="X444" s="2"/>
      <c r="Y444" s="2"/>
      <c r="Z444" s="2"/>
      <c r="AA444" s="2"/>
    </row>
    <row r="445" spans="1:27" ht="13.5" customHeight="1">
      <c r="A445" s="25">
        <v>442</v>
      </c>
      <c r="B445" s="25" t="s">
        <v>884</v>
      </c>
      <c r="C445" s="25"/>
      <c r="D445" s="85" t="s">
        <v>12167</v>
      </c>
      <c r="E445" s="8" t="s">
        <v>12168</v>
      </c>
      <c r="F445" s="9" t="s">
        <v>12169</v>
      </c>
      <c r="G445" s="29"/>
      <c r="H445" s="29"/>
      <c r="I445" s="2"/>
      <c r="J445" s="2"/>
      <c r="K445" s="2"/>
      <c r="L445" s="2"/>
      <c r="M445" s="2"/>
      <c r="N445" s="2"/>
      <c r="O445" s="2"/>
      <c r="P445" s="2"/>
      <c r="Q445" s="2"/>
      <c r="R445" s="2"/>
      <c r="S445" s="2"/>
      <c r="T445" s="2"/>
      <c r="U445" s="2"/>
      <c r="V445" s="2"/>
      <c r="W445" s="2"/>
      <c r="X445" s="2"/>
      <c r="Y445" s="2"/>
      <c r="Z445" s="2"/>
      <c r="AA445" s="2"/>
    </row>
    <row r="446" spans="1:27" ht="13.5" customHeight="1">
      <c r="A446" s="25">
        <v>443</v>
      </c>
      <c r="B446" s="25" t="s">
        <v>884</v>
      </c>
      <c r="C446" s="25"/>
      <c r="D446" s="8" t="s">
        <v>12170</v>
      </c>
      <c r="E446" s="8" t="s">
        <v>12171</v>
      </c>
      <c r="F446" s="9" t="s">
        <v>12172</v>
      </c>
      <c r="G446" s="29"/>
      <c r="H446" s="29"/>
      <c r="I446" s="2"/>
      <c r="J446" s="2"/>
      <c r="K446" s="2"/>
      <c r="L446" s="2"/>
      <c r="M446" s="2"/>
      <c r="N446" s="2"/>
      <c r="O446" s="2"/>
      <c r="P446" s="2"/>
      <c r="Q446" s="2"/>
      <c r="R446" s="2"/>
      <c r="S446" s="2"/>
      <c r="T446" s="2"/>
      <c r="U446" s="2"/>
      <c r="V446" s="2"/>
      <c r="W446" s="2"/>
      <c r="X446" s="2"/>
      <c r="Y446" s="2"/>
      <c r="Z446" s="2"/>
      <c r="AA446" s="2"/>
    </row>
    <row r="447" spans="1:27" ht="13.5" customHeight="1">
      <c r="A447" s="25">
        <v>444</v>
      </c>
      <c r="B447" s="25" t="s">
        <v>884</v>
      </c>
      <c r="C447" s="25"/>
      <c r="D447" s="8" t="s">
        <v>12173</v>
      </c>
      <c r="E447" s="8" t="s">
        <v>12114</v>
      </c>
      <c r="F447" s="9" t="s">
        <v>3766</v>
      </c>
      <c r="G447" s="29"/>
      <c r="H447" s="29"/>
      <c r="I447" s="2"/>
      <c r="J447" s="2"/>
      <c r="K447" s="2"/>
      <c r="L447" s="2"/>
      <c r="M447" s="2"/>
      <c r="N447" s="2"/>
      <c r="O447" s="2"/>
      <c r="P447" s="2"/>
      <c r="Q447" s="2"/>
      <c r="R447" s="2"/>
      <c r="S447" s="2"/>
      <c r="T447" s="2"/>
      <c r="U447" s="2"/>
      <c r="V447" s="2"/>
      <c r="W447" s="2"/>
      <c r="X447" s="2"/>
      <c r="Y447" s="2"/>
      <c r="Z447" s="2"/>
      <c r="AA447" s="2"/>
    </row>
    <row r="448" spans="1:27" ht="13.5" customHeight="1">
      <c r="A448" s="25">
        <v>445</v>
      </c>
      <c r="B448" s="25" t="s">
        <v>884</v>
      </c>
      <c r="C448" s="25"/>
      <c r="D448" s="8" t="s">
        <v>12174</v>
      </c>
      <c r="E448" s="8" t="s">
        <v>12175</v>
      </c>
      <c r="F448" s="9" t="s">
        <v>12176</v>
      </c>
      <c r="G448" s="29"/>
      <c r="H448" s="29"/>
      <c r="I448" s="2"/>
      <c r="J448" s="2"/>
      <c r="K448" s="2"/>
      <c r="L448" s="2"/>
      <c r="M448" s="2"/>
      <c r="N448" s="2"/>
      <c r="O448" s="2"/>
      <c r="P448" s="2"/>
      <c r="Q448" s="2"/>
      <c r="R448" s="2"/>
      <c r="S448" s="2"/>
      <c r="T448" s="2"/>
      <c r="U448" s="2"/>
      <c r="V448" s="2"/>
      <c r="W448" s="2"/>
      <c r="X448" s="2"/>
      <c r="Y448" s="2"/>
      <c r="Z448" s="2"/>
      <c r="AA448" s="2"/>
    </row>
    <row r="449" spans="1:27" ht="13.5" customHeight="1">
      <c r="A449" s="25">
        <v>446</v>
      </c>
      <c r="B449" s="25" t="s">
        <v>884</v>
      </c>
      <c r="C449" s="25"/>
      <c r="D449" s="85" t="s">
        <v>12177</v>
      </c>
      <c r="E449" s="8" t="s">
        <v>12178</v>
      </c>
      <c r="F449" s="9" t="s">
        <v>12179</v>
      </c>
      <c r="G449" s="29"/>
      <c r="H449" s="29"/>
      <c r="I449" s="2"/>
      <c r="J449" s="2"/>
      <c r="K449" s="2"/>
      <c r="L449" s="2"/>
      <c r="M449" s="2"/>
      <c r="N449" s="2"/>
      <c r="O449" s="2"/>
      <c r="P449" s="2"/>
      <c r="Q449" s="2"/>
      <c r="R449" s="2"/>
      <c r="S449" s="2"/>
      <c r="T449" s="2"/>
      <c r="U449" s="2"/>
      <c r="V449" s="2"/>
      <c r="W449" s="2"/>
      <c r="X449" s="2"/>
      <c r="Y449" s="2"/>
      <c r="Z449" s="2"/>
      <c r="AA449" s="2"/>
    </row>
    <row r="450" spans="1:27" ht="13.5" customHeight="1">
      <c r="A450" s="25">
        <v>447</v>
      </c>
      <c r="B450" s="25" t="s">
        <v>884</v>
      </c>
      <c r="C450" s="25"/>
      <c r="D450" s="8" t="s">
        <v>12180</v>
      </c>
      <c r="E450" s="8" t="s">
        <v>12041</v>
      </c>
      <c r="F450" s="9" t="s">
        <v>12181</v>
      </c>
      <c r="G450" s="29"/>
      <c r="H450" s="29"/>
      <c r="I450" s="2"/>
      <c r="J450" s="2"/>
      <c r="K450" s="2"/>
      <c r="L450" s="2"/>
      <c r="M450" s="2"/>
      <c r="N450" s="2"/>
      <c r="O450" s="2"/>
      <c r="P450" s="2"/>
      <c r="Q450" s="2"/>
      <c r="R450" s="2"/>
      <c r="S450" s="2"/>
      <c r="T450" s="2"/>
      <c r="U450" s="2"/>
      <c r="V450" s="2"/>
      <c r="W450" s="2"/>
      <c r="X450" s="2"/>
      <c r="Y450" s="2"/>
      <c r="Z450" s="2"/>
      <c r="AA450" s="2"/>
    </row>
    <row r="451" spans="1:27" ht="13.5" customHeight="1">
      <c r="A451" s="25">
        <v>448</v>
      </c>
      <c r="B451" s="25" t="s">
        <v>884</v>
      </c>
      <c r="C451" s="25"/>
      <c r="D451" s="8" t="s">
        <v>12182</v>
      </c>
      <c r="E451" s="8" t="s">
        <v>12183</v>
      </c>
      <c r="F451" s="9" t="s">
        <v>12184</v>
      </c>
      <c r="G451" s="29"/>
      <c r="H451" s="29" t="s">
        <v>12185</v>
      </c>
      <c r="I451" s="2"/>
      <c r="J451" s="2"/>
      <c r="K451" s="2"/>
      <c r="L451" s="2"/>
      <c r="M451" s="2"/>
      <c r="N451" s="2"/>
      <c r="O451" s="2"/>
      <c r="P451" s="2"/>
      <c r="Q451" s="2"/>
      <c r="R451" s="2"/>
      <c r="S451" s="2"/>
      <c r="T451" s="2"/>
      <c r="U451" s="2"/>
      <c r="V451" s="2"/>
      <c r="W451" s="2"/>
      <c r="X451" s="2"/>
      <c r="Y451" s="2"/>
      <c r="Z451" s="2"/>
      <c r="AA451" s="2"/>
    </row>
    <row r="452" spans="1:27" ht="13.5" customHeight="1">
      <c r="A452" s="25">
        <v>449</v>
      </c>
      <c r="B452" s="25" t="s">
        <v>884</v>
      </c>
      <c r="C452" s="25"/>
      <c r="D452" s="85" t="s">
        <v>4250</v>
      </c>
      <c r="E452" s="8" t="s">
        <v>12186</v>
      </c>
      <c r="F452" s="9" t="s">
        <v>4252</v>
      </c>
      <c r="G452" s="29"/>
      <c r="H452" s="29"/>
      <c r="I452" s="2"/>
      <c r="J452" s="2"/>
      <c r="K452" s="2"/>
      <c r="L452" s="2"/>
      <c r="M452" s="2"/>
      <c r="N452" s="2"/>
      <c r="O452" s="2"/>
      <c r="P452" s="2"/>
      <c r="Q452" s="2"/>
      <c r="R452" s="2"/>
      <c r="S452" s="2"/>
      <c r="T452" s="2"/>
      <c r="U452" s="2"/>
      <c r="V452" s="2"/>
      <c r="W452" s="2"/>
      <c r="X452" s="2"/>
      <c r="Y452" s="2"/>
      <c r="Z452" s="2"/>
      <c r="AA452" s="2"/>
    </row>
    <row r="453" spans="1:27" ht="13.5" customHeight="1">
      <c r="A453" s="25">
        <v>450</v>
      </c>
      <c r="B453" s="25" t="s">
        <v>884</v>
      </c>
      <c r="C453" s="25"/>
      <c r="D453" s="85" t="s">
        <v>12187</v>
      </c>
      <c r="E453" s="8" t="s">
        <v>12188</v>
      </c>
      <c r="F453" s="9" t="s">
        <v>12189</v>
      </c>
      <c r="G453" s="29"/>
      <c r="H453" s="29"/>
      <c r="I453" s="2"/>
      <c r="J453" s="2"/>
      <c r="K453" s="2"/>
      <c r="L453" s="2"/>
      <c r="M453" s="2"/>
      <c r="N453" s="2"/>
      <c r="O453" s="2"/>
      <c r="P453" s="2"/>
      <c r="Q453" s="2"/>
      <c r="R453" s="2"/>
      <c r="S453" s="2"/>
      <c r="T453" s="2"/>
      <c r="U453" s="2"/>
      <c r="V453" s="2"/>
      <c r="W453" s="2"/>
      <c r="X453" s="2"/>
      <c r="Y453" s="2"/>
      <c r="Z453" s="2"/>
      <c r="AA453" s="2"/>
    </row>
    <row r="454" spans="1:27" ht="13.5" customHeight="1">
      <c r="A454" s="25">
        <v>451</v>
      </c>
      <c r="B454" s="25" t="s">
        <v>884</v>
      </c>
      <c r="C454" s="25"/>
      <c r="D454" s="85" t="s">
        <v>12190</v>
      </c>
      <c r="E454" s="8" t="s">
        <v>12191</v>
      </c>
      <c r="F454" s="9" t="s">
        <v>12192</v>
      </c>
      <c r="G454" s="29"/>
      <c r="H454" s="29"/>
      <c r="I454" s="2"/>
      <c r="J454" s="2"/>
      <c r="K454" s="2"/>
      <c r="L454" s="2"/>
      <c r="M454" s="2"/>
      <c r="N454" s="2"/>
      <c r="O454" s="2"/>
      <c r="P454" s="2"/>
      <c r="Q454" s="2"/>
      <c r="R454" s="2"/>
      <c r="S454" s="2"/>
      <c r="T454" s="2"/>
      <c r="U454" s="2"/>
      <c r="V454" s="2"/>
      <c r="W454" s="2"/>
      <c r="X454" s="2"/>
      <c r="Y454" s="2"/>
      <c r="Z454" s="2"/>
      <c r="AA454" s="2"/>
    </row>
    <row r="455" spans="1:27" ht="13.5" customHeight="1">
      <c r="A455" s="25">
        <v>452</v>
      </c>
      <c r="B455" s="25" t="s">
        <v>884</v>
      </c>
      <c r="C455" s="25"/>
      <c r="D455" s="85" t="s">
        <v>12193</v>
      </c>
      <c r="E455" s="8" t="s">
        <v>12194</v>
      </c>
      <c r="F455" s="9" t="s">
        <v>12195</v>
      </c>
      <c r="G455" s="29"/>
      <c r="H455" s="29"/>
      <c r="I455" s="2"/>
      <c r="J455" s="2"/>
      <c r="K455" s="2"/>
      <c r="L455" s="2"/>
      <c r="M455" s="2"/>
      <c r="N455" s="2"/>
      <c r="O455" s="2"/>
      <c r="P455" s="2"/>
      <c r="Q455" s="2"/>
      <c r="R455" s="2"/>
      <c r="S455" s="2"/>
      <c r="T455" s="2"/>
      <c r="U455" s="2"/>
      <c r="V455" s="2"/>
      <c r="W455" s="2"/>
      <c r="X455" s="2"/>
      <c r="Y455" s="2"/>
      <c r="Z455" s="2"/>
      <c r="AA455" s="2"/>
    </row>
    <row r="456" spans="1:27" ht="13.5" customHeight="1">
      <c r="A456" s="25">
        <v>453</v>
      </c>
      <c r="B456" s="25" t="s">
        <v>884</v>
      </c>
      <c r="C456" s="25"/>
      <c r="D456" s="85" t="s">
        <v>12196</v>
      </c>
      <c r="E456" s="8" t="s">
        <v>12197</v>
      </c>
      <c r="F456" s="9" t="s">
        <v>12198</v>
      </c>
      <c r="G456" s="29"/>
      <c r="H456" s="29"/>
      <c r="I456" s="2"/>
      <c r="J456" s="2"/>
      <c r="K456" s="2"/>
      <c r="L456" s="2"/>
      <c r="M456" s="2"/>
      <c r="N456" s="2"/>
      <c r="O456" s="2"/>
      <c r="P456" s="2"/>
      <c r="Q456" s="2"/>
      <c r="R456" s="2"/>
      <c r="S456" s="2"/>
      <c r="T456" s="2"/>
      <c r="U456" s="2"/>
      <c r="V456" s="2"/>
      <c r="W456" s="2"/>
      <c r="X456" s="2"/>
      <c r="Y456" s="2"/>
      <c r="Z456" s="2"/>
      <c r="AA456" s="2"/>
    </row>
    <row r="457" spans="1:27" ht="13.5" customHeight="1">
      <c r="A457" s="25">
        <v>454</v>
      </c>
      <c r="B457" s="25" t="s">
        <v>884</v>
      </c>
      <c r="C457" s="25"/>
      <c r="D457" s="85" t="s">
        <v>12199</v>
      </c>
      <c r="E457" s="8" t="s">
        <v>12200</v>
      </c>
      <c r="F457" s="9" t="s">
        <v>12201</v>
      </c>
      <c r="G457" s="29"/>
      <c r="H457" s="29"/>
      <c r="I457" s="2"/>
      <c r="J457" s="2"/>
      <c r="K457" s="2"/>
      <c r="L457" s="2"/>
      <c r="M457" s="2"/>
      <c r="N457" s="2"/>
      <c r="O457" s="2"/>
      <c r="P457" s="2"/>
      <c r="Q457" s="2"/>
      <c r="R457" s="2"/>
      <c r="S457" s="2"/>
      <c r="T457" s="2"/>
      <c r="U457" s="2"/>
      <c r="V457" s="2"/>
      <c r="W457" s="2"/>
      <c r="X457" s="2"/>
      <c r="Y457" s="2"/>
      <c r="Z457" s="2"/>
      <c r="AA457" s="2"/>
    </row>
    <row r="458" spans="1:27" ht="13.5" customHeight="1">
      <c r="A458" s="25">
        <v>455</v>
      </c>
      <c r="B458" s="25" t="s">
        <v>884</v>
      </c>
      <c r="C458" s="25"/>
      <c r="D458" s="85" t="s">
        <v>12202</v>
      </c>
      <c r="E458" s="8" t="s">
        <v>12203</v>
      </c>
      <c r="F458" s="9" t="s">
        <v>12204</v>
      </c>
      <c r="G458" s="29"/>
      <c r="H458" s="29"/>
      <c r="I458" s="2"/>
      <c r="J458" s="2"/>
      <c r="K458" s="2"/>
      <c r="L458" s="2"/>
      <c r="M458" s="2"/>
      <c r="N458" s="2"/>
      <c r="O458" s="2"/>
      <c r="P458" s="2"/>
      <c r="Q458" s="2"/>
      <c r="R458" s="2"/>
      <c r="S458" s="2"/>
      <c r="T458" s="2"/>
      <c r="U458" s="2"/>
      <c r="V458" s="2"/>
      <c r="W458" s="2"/>
      <c r="X458" s="2"/>
      <c r="Y458" s="2"/>
      <c r="Z458" s="2"/>
      <c r="AA458" s="2"/>
    </row>
    <row r="459" spans="1:27" ht="13.5" customHeight="1">
      <c r="A459" s="25">
        <v>456</v>
      </c>
      <c r="B459" s="25" t="s">
        <v>884</v>
      </c>
      <c r="C459" s="25"/>
      <c r="D459" s="8" t="s">
        <v>12205</v>
      </c>
      <c r="E459" s="8" t="s">
        <v>12206</v>
      </c>
      <c r="F459" s="9" t="s">
        <v>12207</v>
      </c>
      <c r="G459" s="29"/>
      <c r="H459" s="29"/>
      <c r="I459" s="2"/>
      <c r="J459" s="2"/>
      <c r="K459" s="2"/>
      <c r="L459" s="2"/>
      <c r="M459" s="2"/>
      <c r="N459" s="2"/>
      <c r="O459" s="2"/>
      <c r="P459" s="2"/>
      <c r="Q459" s="2"/>
      <c r="R459" s="2"/>
      <c r="S459" s="2"/>
      <c r="T459" s="2"/>
      <c r="U459" s="2"/>
      <c r="V459" s="2"/>
      <c r="W459" s="2"/>
      <c r="X459" s="2"/>
      <c r="Y459" s="2"/>
      <c r="Z459" s="2"/>
      <c r="AA459" s="2"/>
    </row>
    <row r="460" spans="1:27" ht="13.5" customHeight="1">
      <c r="A460" s="25">
        <v>457</v>
      </c>
      <c r="B460" s="25" t="s">
        <v>884</v>
      </c>
      <c r="C460" s="25"/>
      <c r="D460" s="85" t="s">
        <v>2035</v>
      </c>
      <c r="E460" s="8" t="s">
        <v>12208</v>
      </c>
      <c r="F460" s="9" t="s">
        <v>3674</v>
      </c>
      <c r="G460" s="29"/>
      <c r="H460" s="29"/>
      <c r="I460" s="2"/>
      <c r="J460" s="2"/>
      <c r="K460" s="2"/>
      <c r="L460" s="2"/>
      <c r="M460" s="2"/>
      <c r="N460" s="2"/>
      <c r="O460" s="2"/>
      <c r="P460" s="2"/>
      <c r="Q460" s="2"/>
      <c r="R460" s="2"/>
      <c r="S460" s="2"/>
      <c r="T460" s="2"/>
      <c r="U460" s="2"/>
      <c r="V460" s="2"/>
      <c r="W460" s="2"/>
      <c r="X460" s="2"/>
      <c r="Y460" s="2"/>
      <c r="Z460" s="2"/>
      <c r="AA460" s="2"/>
    </row>
    <row r="461" spans="1:27" ht="13.5" customHeight="1">
      <c r="A461" s="25">
        <v>458</v>
      </c>
      <c r="B461" s="25" t="s">
        <v>884</v>
      </c>
      <c r="C461" s="25"/>
      <c r="D461" s="85" t="s">
        <v>1408</v>
      </c>
      <c r="E461" s="8" t="s">
        <v>12209</v>
      </c>
      <c r="F461" s="9" t="s">
        <v>12210</v>
      </c>
      <c r="G461" s="29"/>
      <c r="H461" s="29"/>
      <c r="I461" s="2"/>
      <c r="J461" s="2"/>
      <c r="K461" s="2"/>
      <c r="L461" s="2"/>
      <c r="M461" s="2"/>
      <c r="N461" s="2"/>
      <c r="O461" s="2"/>
      <c r="P461" s="2"/>
      <c r="Q461" s="2"/>
      <c r="R461" s="2"/>
      <c r="S461" s="2"/>
      <c r="T461" s="2"/>
      <c r="U461" s="2"/>
      <c r="V461" s="2"/>
      <c r="W461" s="2"/>
      <c r="X461" s="2"/>
      <c r="Y461" s="2"/>
      <c r="Z461" s="2"/>
      <c r="AA461" s="2"/>
    </row>
    <row r="462" spans="1:27" ht="13.5" customHeight="1">
      <c r="A462" s="25">
        <v>459</v>
      </c>
      <c r="B462" s="25" t="s">
        <v>884</v>
      </c>
      <c r="C462" s="25"/>
      <c r="D462" s="85" t="s">
        <v>1383</v>
      </c>
      <c r="E462" s="8" t="s">
        <v>12211</v>
      </c>
      <c r="F462" s="9" t="s">
        <v>12212</v>
      </c>
      <c r="G462" s="29"/>
      <c r="H462" s="29"/>
      <c r="I462" s="2"/>
      <c r="J462" s="2"/>
      <c r="K462" s="2"/>
      <c r="L462" s="2"/>
      <c r="M462" s="2"/>
      <c r="N462" s="2"/>
      <c r="O462" s="2"/>
      <c r="P462" s="2"/>
      <c r="Q462" s="2"/>
      <c r="R462" s="2"/>
      <c r="S462" s="2"/>
      <c r="T462" s="2"/>
      <c r="U462" s="2"/>
      <c r="V462" s="2"/>
      <c r="W462" s="2"/>
      <c r="X462" s="2"/>
      <c r="Y462" s="2"/>
      <c r="Z462" s="2"/>
      <c r="AA462" s="2"/>
    </row>
    <row r="463" spans="1:27" ht="13.5" customHeight="1">
      <c r="A463" s="25">
        <v>460</v>
      </c>
      <c r="B463" s="25" t="s">
        <v>884</v>
      </c>
      <c r="C463" s="25"/>
      <c r="D463" s="85" t="s">
        <v>1387</v>
      </c>
      <c r="E463" s="8" t="s">
        <v>12213</v>
      </c>
      <c r="F463" s="9" t="s">
        <v>12214</v>
      </c>
      <c r="G463" s="29"/>
      <c r="H463" s="29"/>
      <c r="I463" s="2"/>
      <c r="J463" s="2"/>
      <c r="K463" s="2"/>
      <c r="L463" s="2"/>
      <c r="M463" s="2"/>
      <c r="N463" s="2"/>
      <c r="O463" s="2"/>
      <c r="P463" s="2"/>
      <c r="Q463" s="2"/>
      <c r="R463" s="2"/>
      <c r="S463" s="2"/>
      <c r="T463" s="2"/>
      <c r="U463" s="2"/>
      <c r="V463" s="2"/>
      <c r="W463" s="2"/>
      <c r="X463" s="2"/>
      <c r="Y463" s="2"/>
      <c r="Z463" s="2"/>
      <c r="AA463" s="2"/>
    </row>
    <row r="464" spans="1:27" ht="13.5" customHeight="1">
      <c r="A464" s="25">
        <v>461</v>
      </c>
      <c r="B464" s="25" t="s">
        <v>884</v>
      </c>
      <c r="C464" s="25"/>
      <c r="D464" s="8" t="s">
        <v>12215</v>
      </c>
      <c r="E464" s="8" t="s">
        <v>12216</v>
      </c>
      <c r="F464" s="9" t="s">
        <v>12217</v>
      </c>
      <c r="G464" s="29"/>
      <c r="H464" s="29"/>
      <c r="I464" s="2"/>
      <c r="J464" s="2"/>
      <c r="K464" s="2"/>
      <c r="L464" s="2"/>
      <c r="M464" s="2"/>
      <c r="N464" s="2"/>
      <c r="O464" s="2"/>
      <c r="P464" s="2"/>
      <c r="Q464" s="2"/>
      <c r="R464" s="2"/>
      <c r="S464" s="2"/>
      <c r="T464" s="2"/>
      <c r="U464" s="2"/>
      <c r="V464" s="2"/>
      <c r="W464" s="2"/>
      <c r="X464" s="2"/>
      <c r="Y464" s="2"/>
      <c r="Z464" s="2"/>
      <c r="AA464" s="2"/>
    </row>
    <row r="465" spans="1:27" ht="13.5" customHeight="1">
      <c r="A465" s="25">
        <v>462</v>
      </c>
      <c r="B465" s="25" t="s">
        <v>884</v>
      </c>
      <c r="C465" s="25"/>
      <c r="D465" s="85" t="s">
        <v>1412</v>
      </c>
      <c r="E465" s="8" t="s">
        <v>12218</v>
      </c>
      <c r="F465" s="9" t="s">
        <v>12219</v>
      </c>
      <c r="G465" s="29"/>
      <c r="H465" s="29"/>
      <c r="I465" s="2"/>
      <c r="J465" s="2"/>
      <c r="K465" s="2"/>
      <c r="L465" s="2"/>
      <c r="M465" s="2"/>
      <c r="N465" s="2"/>
      <c r="O465" s="2"/>
      <c r="P465" s="2"/>
      <c r="Q465" s="2"/>
      <c r="R465" s="2"/>
      <c r="S465" s="2"/>
      <c r="T465" s="2"/>
      <c r="U465" s="2"/>
      <c r="V465" s="2"/>
      <c r="W465" s="2"/>
      <c r="X465" s="2"/>
      <c r="Y465" s="2"/>
      <c r="Z465" s="2"/>
      <c r="AA465" s="2"/>
    </row>
    <row r="466" spans="1:27" ht="13.5" customHeight="1">
      <c r="A466" s="25">
        <v>463</v>
      </c>
      <c r="B466" s="25" t="s">
        <v>884</v>
      </c>
      <c r="C466" s="25"/>
      <c r="D466" s="85" t="s">
        <v>12220</v>
      </c>
      <c r="E466" s="8" t="s">
        <v>12221</v>
      </c>
      <c r="F466" s="9" t="s">
        <v>12222</v>
      </c>
      <c r="G466" s="29"/>
      <c r="H466" s="29"/>
      <c r="I466" s="2"/>
      <c r="J466" s="2"/>
      <c r="K466" s="2"/>
      <c r="L466" s="2"/>
      <c r="M466" s="2"/>
      <c r="N466" s="2"/>
      <c r="O466" s="2"/>
      <c r="P466" s="2"/>
      <c r="Q466" s="2"/>
      <c r="R466" s="2"/>
      <c r="S466" s="2"/>
      <c r="T466" s="2"/>
      <c r="U466" s="2"/>
      <c r="V466" s="2"/>
      <c r="W466" s="2"/>
      <c r="X466" s="2"/>
      <c r="Y466" s="2"/>
      <c r="Z466" s="2"/>
      <c r="AA466" s="2"/>
    </row>
    <row r="467" spans="1:27" ht="13.5" customHeight="1">
      <c r="A467" s="25">
        <v>464</v>
      </c>
      <c r="B467" s="25" t="s">
        <v>884</v>
      </c>
      <c r="C467" s="25"/>
      <c r="D467" s="85" t="s">
        <v>12223</v>
      </c>
      <c r="E467" s="8" t="s">
        <v>12224</v>
      </c>
      <c r="F467" s="9" t="s">
        <v>12225</v>
      </c>
      <c r="G467" s="29"/>
      <c r="H467" s="29"/>
      <c r="I467" s="2"/>
      <c r="J467" s="2"/>
      <c r="K467" s="2"/>
      <c r="L467" s="2"/>
      <c r="M467" s="2"/>
      <c r="N467" s="2"/>
      <c r="O467" s="2"/>
      <c r="P467" s="2"/>
      <c r="Q467" s="2"/>
      <c r="R467" s="2"/>
      <c r="S467" s="2"/>
      <c r="T467" s="2"/>
      <c r="U467" s="2"/>
      <c r="V467" s="2"/>
      <c r="W467" s="2"/>
      <c r="X467" s="2"/>
      <c r="Y467" s="2"/>
      <c r="Z467" s="2"/>
      <c r="AA467" s="2"/>
    </row>
    <row r="468" spans="1:27" ht="13.5" customHeight="1">
      <c r="A468" s="25">
        <v>465</v>
      </c>
      <c r="B468" s="25" t="s">
        <v>884</v>
      </c>
      <c r="C468" s="25"/>
      <c r="D468" s="85" t="s">
        <v>11971</v>
      </c>
      <c r="E468" s="8" t="s">
        <v>12226</v>
      </c>
      <c r="F468" s="9" t="s">
        <v>12227</v>
      </c>
      <c r="G468" s="29"/>
      <c r="H468" s="29"/>
      <c r="I468" s="2"/>
      <c r="J468" s="2"/>
      <c r="K468" s="2"/>
      <c r="L468" s="2"/>
      <c r="M468" s="2"/>
      <c r="N468" s="2"/>
      <c r="O468" s="2"/>
      <c r="P468" s="2"/>
      <c r="Q468" s="2"/>
      <c r="R468" s="2"/>
      <c r="S468" s="2"/>
      <c r="T468" s="2"/>
      <c r="U468" s="2"/>
      <c r="V468" s="2"/>
      <c r="W468" s="2"/>
      <c r="X468" s="2"/>
      <c r="Y468" s="2"/>
      <c r="Z468" s="2"/>
      <c r="AA468" s="2"/>
    </row>
    <row r="469" spans="1:27" ht="13.5" customHeight="1">
      <c r="A469" s="25">
        <v>466</v>
      </c>
      <c r="B469" s="25" t="s">
        <v>884</v>
      </c>
      <c r="C469" s="25"/>
      <c r="D469" s="85" t="s">
        <v>12228</v>
      </c>
      <c r="E469" s="8" t="s">
        <v>12229</v>
      </c>
      <c r="F469" s="9" t="s">
        <v>12230</v>
      </c>
      <c r="G469" s="29"/>
      <c r="H469" s="29"/>
      <c r="I469" s="2"/>
      <c r="J469" s="2"/>
      <c r="K469" s="2"/>
      <c r="L469" s="2"/>
      <c r="M469" s="2"/>
      <c r="N469" s="2"/>
      <c r="O469" s="2"/>
      <c r="P469" s="2"/>
      <c r="Q469" s="2"/>
      <c r="R469" s="2"/>
      <c r="S469" s="2"/>
      <c r="T469" s="2"/>
      <c r="U469" s="2"/>
      <c r="V469" s="2"/>
      <c r="W469" s="2"/>
      <c r="X469" s="2"/>
      <c r="Y469" s="2"/>
      <c r="Z469" s="2"/>
      <c r="AA469" s="2"/>
    </row>
    <row r="470" spans="1:27" ht="13.5" customHeight="1">
      <c r="A470" s="25">
        <v>467</v>
      </c>
      <c r="B470" s="25" t="s">
        <v>884</v>
      </c>
      <c r="C470" s="25"/>
      <c r="D470" s="85" t="s">
        <v>12231</v>
      </c>
      <c r="E470" s="8" t="s">
        <v>12232</v>
      </c>
      <c r="F470" s="9" t="s">
        <v>12233</v>
      </c>
      <c r="G470" s="29"/>
      <c r="H470" s="29"/>
      <c r="I470" s="2"/>
      <c r="J470" s="2"/>
      <c r="K470" s="2"/>
      <c r="L470" s="2"/>
      <c r="M470" s="2"/>
      <c r="N470" s="2"/>
      <c r="O470" s="2"/>
      <c r="P470" s="2"/>
      <c r="Q470" s="2"/>
      <c r="R470" s="2"/>
      <c r="S470" s="2"/>
      <c r="T470" s="2"/>
      <c r="U470" s="2"/>
      <c r="V470" s="2"/>
      <c r="W470" s="2"/>
      <c r="X470" s="2"/>
      <c r="Y470" s="2"/>
      <c r="Z470" s="2"/>
      <c r="AA470" s="2"/>
    </row>
    <row r="471" spans="1:27" ht="13.5" customHeight="1">
      <c r="A471" s="25">
        <v>468</v>
      </c>
      <c r="B471" s="25" t="s">
        <v>884</v>
      </c>
      <c r="C471" s="25"/>
      <c r="D471" s="85" t="s">
        <v>12234</v>
      </c>
      <c r="E471" s="8" t="s">
        <v>12235</v>
      </c>
      <c r="F471" s="9" t="s">
        <v>12236</v>
      </c>
      <c r="G471" s="29"/>
      <c r="H471" s="29"/>
      <c r="I471" s="2"/>
      <c r="J471" s="2"/>
      <c r="K471" s="2"/>
      <c r="L471" s="2"/>
      <c r="M471" s="2"/>
      <c r="N471" s="2"/>
      <c r="O471" s="2"/>
      <c r="P471" s="2"/>
      <c r="Q471" s="2"/>
      <c r="R471" s="2"/>
      <c r="S471" s="2"/>
      <c r="T471" s="2"/>
      <c r="U471" s="2"/>
      <c r="V471" s="2"/>
      <c r="W471" s="2"/>
      <c r="X471" s="2"/>
      <c r="Y471" s="2"/>
      <c r="Z471" s="2"/>
      <c r="AA471" s="2"/>
    </row>
    <row r="472" spans="1:27" ht="13.5" customHeight="1">
      <c r="A472" s="25">
        <v>469</v>
      </c>
      <c r="B472" s="25" t="s">
        <v>884</v>
      </c>
      <c r="C472" s="25"/>
      <c r="D472" s="8" t="s">
        <v>12237</v>
      </c>
      <c r="E472" s="8" t="s">
        <v>12238</v>
      </c>
      <c r="F472" s="9" t="s">
        <v>12239</v>
      </c>
      <c r="G472" s="29"/>
      <c r="H472" s="29"/>
      <c r="I472" s="2"/>
      <c r="J472" s="2"/>
      <c r="K472" s="2"/>
      <c r="L472" s="2"/>
      <c r="M472" s="2"/>
      <c r="N472" s="2"/>
      <c r="O472" s="2"/>
      <c r="P472" s="2"/>
      <c r="Q472" s="2"/>
      <c r="R472" s="2"/>
      <c r="S472" s="2"/>
      <c r="T472" s="2"/>
      <c r="U472" s="2"/>
      <c r="V472" s="2"/>
      <c r="W472" s="2"/>
      <c r="X472" s="2"/>
      <c r="Y472" s="2"/>
      <c r="Z472" s="2"/>
      <c r="AA472" s="2"/>
    </row>
    <row r="473" spans="1:27" ht="13.5" customHeight="1">
      <c r="A473" s="25">
        <v>470</v>
      </c>
      <c r="B473" s="25" t="s">
        <v>884</v>
      </c>
      <c r="C473" s="25"/>
      <c r="D473" s="85" t="s">
        <v>12240</v>
      </c>
      <c r="E473" s="8" t="s">
        <v>12241</v>
      </c>
      <c r="F473" s="9" t="s">
        <v>12242</v>
      </c>
      <c r="G473" s="29"/>
      <c r="H473" s="29"/>
      <c r="I473" s="2"/>
      <c r="J473" s="2"/>
      <c r="K473" s="2"/>
      <c r="L473" s="2"/>
      <c r="M473" s="2"/>
      <c r="N473" s="2"/>
      <c r="O473" s="2"/>
      <c r="P473" s="2"/>
      <c r="Q473" s="2"/>
      <c r="R473" s="2"/>
      <c r="S473" s="2"/>
      <c r="T473" s="2"/>
      <c r="U473" s="2"/>
      <c r="V473" s="2"/>
      <c r="W473" s="2"/>
      <c r="X473" s="2"/>
      <c r="Y473" s="2"/>
      <c r="Z473" s="2"/>
      <c r="AA473" s="2"/>
    </row>
    <row r="474" spans="1:27" ht="13.5" customHeight="1">
      <c r="A474" s="25">
        <v>471</v>
      </c>
      <c r="B474" s="25" t="s">
        <v>884</v>
      </c>
      <c r="C474" s="25"/>
      <c r="D474" s="85" t="s">
        <v>12243</v>
      </c>
      <c r="E474" s="8" t="s">
        <v>12244</v>
      </c>
      <c r="F474" s="9" t="s">
        <v>12245</v>
      </c>
      <c r="G474" s="29"/>
      <c r="H474" s="29"/>
      <c r="I474" s="2"/>
      <c r="J474" s="2"/>
      <c r="K474" s="2"/>
      <c r="L474" s="2"/>
      <c r="M474" s="2"/>
      <c r="N474" s="2"/>
      <c r="O474" s="2"/>
      <c r="P474" s="2"/>
      <c r="Q474" s="2"/>
      <c r="R474" s="2"/>
      <c r="S474" s="2"/>
      <c r="T474" s="2"/>
      <c r="U474" s="2"/>
      <c r="V474" s="2"/>
      <c r="W474" s="2"/>
      <c r="X474" s="2"/>
      <c r="Y474" s="2"/>
      <c r="Z474" s="2"/>
      <c r="AA474" s="2"/>
    </row>
    <row r="475" spans="1:27" ht="13.5" customHeight="1">
      <c r="A475" s="25">
        <v>472</v>
      </c>
      <c r="B475" s="25" t="s">
        <v>884</v>
      </c>
      <c r="C475" s="25"/>
      <c r="D475" s="85" t="s">
        <v>12246</v>
      </c>
      <c r="E475" s="8" t="s">
        <v>12247</v>
      </c>
      <c r="F475" s="9" t="s">
        <v>12248</v>
      </c>
      <c r="G475" s="29"/>
      <c r="H475" s="29"/>
      <c r="I475" s="2"/>
      <c r="J475" s="2"/>
      <c r="K475" s="2"/>
      <c r="L475" s="2"/>
      <c r="M475" s="2"/>
      <c r="N475" s="2"/>
      <c r="O475" s="2"/>
      <c r="P475" s="2"/>
      <c r="Q475" s="2"/>
      <c r="R475" s="2"/>
      <c r="S475" s="2"/>
      <c r="T475" s="2"/>
      <c r="U475" s="2"/>
      <c r="V475" s="2"/>
      <c r="W475" s="2"/>
      <c r="X475" s="2"/>
      <c r="Y475" s="2"/>
      <c r="Z475" s="2"/>
      <c r="AA475" s="2"/>
    </row>
    <row r="476" spans="1:27" ht="13.5" customHeight="1">
      <c r="A476" s="25">
        <v>473</v>
      </c>
      <c r="B476" s="25" t="s">
        <v>884</v>
      </c>
      <c r="C476" s="25"/>
      <c r="D476" s="85" t="s">
        <v>12249</v>
      </c>
      <c r="E476" s="8" t="s">
        <v>12250</v>
      </c>
      <c r="F476" s="9" t="s">
        <v>12251</v>
      </c>
      <c r="G476" s="29"/>
      <c r="H476" s="29"/>
      <c r="I476" s="2"/>
      <c r="J476" s="2"/>
      <c r="K476" s="2"/>
      <c r="L476" s="2"/>
      <c r="M476" s="2"/>
      <c r="N476" s="2"/>
      <c r="O476" s="2"/>
      <c r="P476" s="2"/>
      <c r="Q476" s="2"/>
      <c r="R476" s="2"/>
      <c r="S476" s="2"/>
      <c r="T476" s="2"/>
      <c r="U476" s="2"/>
      <c r="V476" s="2"/>
      <c r="W476" s="2"/>
      <c r="X476" s="2"/>
      <c r="Y476" s="2"/>
      <c r="Z476" s="2"/>
      <c r="AA476" s="2"/>
    </row>
    <row r="477" spans="1:27" ht="13.5" customHeight="1">
      <c r="A477" s="25">
        <v>474</v>
      </c>
      <c r="B477" s="25" t="s">
        <v>884</v>
      </c>
      <c r="C477" s="25"/>
      <c r="D477" s="85" t="s">
        <v>12252</v>
      </c>
      <c r="E477" s="8" t="s">
        <v>12253</v>
      </c>
      <c r="F477" s="9" t="s">
        <v>12254</v>
      </c>
      <c r="G477" s="29"/>
      <c r="H477" s="29"/>
      <c r="I477" s="2"/>
      <c r="J477" s="2"/>
      <c r="K477" s="2"/>
      <c r="L477" s="2"/>
      <c r="M477" s="2"/>
      <c r="N477" s="2"/>
      <c r="O477" s="2"/>
      <c r="P477" s="2"/>
      <c r="Q477" s="2"/>
      <c r="R477" s="2"/>
      <c r="S477" s="2"/>
      <c r="T477" s="2"/>
      <c r="U477" s="2"/>
      <c r="V477" s="2"/>
      <c r="W477" s="2"/>
      <c r="X477" s="2"/>
      <c r="Y477" s="2"/>
      <c r="Z477" s="2"/>
      <c r="AA477" s="2"/>
    </row>
    <row r="478" spans="1:27" ht="13.5" customHeight="1">
      <c r="A478" s="25">
        <v>475</v>
      </c>
      <c r="B478" s="25" t="s">
        <v>884</v>
      </c>
      <c r="C478" s="25"/>
      <c r="D478" s="85" t="s">
        <v>12255</v>
      </c>
      <c r="E478" s="8" t="s">
        <v>12003</v>
      </c>
      <c r="F478" s="16"/>
      <c r="G478" s="29"/>
      <c r="H478" s="29"/>
      <c r="I478" s="2"/>
      <c r="J478" s="2"/>
      <c r="K478" s="2"/>
      <c r="L478" s="2"/>
      <c r="M478" s="2"/>
      <c r="N478" s="2"/>
      <c r="O478" s="2"/>
      <c r="P478" s="2"/>
      <c r="Q478" s="2"/>
      <c r="R478" s="2"/>
      <c r="S478" s="2"/>
      <c r="T478" s="2"/>
      <c r="U478" s="2"/>
      <c r="V478" s="2"/>
      <c r="W478" s="2"/>
      <c r="X478" s="2"/>
      <c r="Y478" s="2"/>
      <c r="Z478" s="2"/>
      <c r="AA478" s="2"/>
    </row>
    <row r="479" spans="1:27" ht="13.5" customHeight="1">
      <c r="A479" s="25">
        <v>476</v>
      </c>
      <c r="B479" s="25" t="s">
        <v>884</v>
      </c>
      <c r="C479" s="25"/>
      <c r="D479" s="85" t="s">
        <v>12256</v>
      </c>
      <c r="F479" s="22" t="s">
        <v>12257</v>
      </c>
      <c r="G479" s="29"/>
      <c r="H479" s="29"/>
      <c r="I479" s="2"/>
      <c r="J479" s="2"/>
      <c r="K479" s="2"/>
      <c r="L479" s="2"/>
      <c r="M479" s="2"/>
      <c r="N479" s="2"/>
      <c r="O479" s="2"/>
      <c r="P479" s="2"/>
      <c r="Q479" s="2"/>
      <c r="R479" s="2"/>
      <c r="S479" s="2"/>
      <c r="T479" s="2"/>
      <c r="U479" s="2"/>
      <c r="V479" s="2"/>
      <c r="W479" s="2"/>
      <c r="X479" s="2"/>
      <c r="Y479" s="2"/>
      <c r="Z479" s="2"/>
      <c r="AA479" s="2"/>
    </row>
    <row r="480" spans="1:27" ht="13.5" customHeight="1">
      <c r="A480" s="25">
        <v>477</v>
      </c>
      <c r="B480" s="25" t="s">
        <v>884</v>
      </c>
      <c r="C480" s="25"/>
      <c r="D480" s="85" t="s">
        <v>7395</v>
      </c>
      <c r="E480" s="8" t="s">
        <v>12258</v>
      </c>
      <c r="F480" s="9" t="s">
        <v>12259</v>
      </c>
      <c r="G480" s="29"/>
      <c r="H480" s="29"/>
      <c r="I480" s="2"/>
      <c r="J480" s="2"/>
      <c r="K480" s="2"/>
      <c r="L480" s="2"/>
      <c r="M480" s="2"/>
      <c r="N480" s="2"/>
      <c r="O480" s="2"/>
      <c r="P480" s="2"/>
      <c r="Q480" s="2"/>
      <c r="R480" s="2"/>
      <c r="S480" s="2"/>
      <c r="T480" s="2"/>
      <c r="U480" s="2"/>
      <c r="V480" s="2"/>
      <c r="W480" s="2"/>
      <c r="X480" s="2"/>
      <c r="Y480" s="2"/>
      <c r="Z480" s="2"/>
      <c r="AA480" s="2"/>
    </row>
    <row r="481" spans="1:27" ht="13.5" customHeight="1">
      <c r="A481" s="25">
        <v>478</v>
      </c>
      <c r="B481" s="25" t="s">
        <v>884</v>
      </c>
      <c r="C481" s="25"/>
      <c r="D481" s="8" t="s">
        <v>12260</v>
      </c>
      <c r="E481" s="8" t="s">
        <v>12261</v>
      </c>
      <c r="F481" s="9" t="s">
        <v>12262</v>
      </c>
      <c r="G481" s="29"/>
      <c r="H481" s="29"/>
      <c r="I481" s="2"/>
      <c r="J481" s="2"/>
      <c r="K481" s="2"/>
      <c r="L481" s="2"/>
      <c r="M481" s="2"/>
      <c r="N481" s="2"/>
      <c r="O481" s="2"/>
      <c r="P481" s="2"/>
      <c r="Q481" s="2"/>
      <c r="R481" s="2"/>
      <c r="S481" s="2"/>
      <c r="T481" s="2"/>
      <c r="U481" s="2"/>
      <c r="V481" s="2"/>
      <c r="W481" s="2"/>
      <c r="X481" s="2"/>
      <c r="Y481" s="2"/>
      <c r="Z481" s="2"/>
      <c r="AA481" s="2"/>
    </row>
    <row r="482" spans="1:27" ht="13.5" customHeight="1">
      <c r="A482" s="25">
        <v>479</v>
      </c>
      <c r="B482" s="25" t="s">
        <v>884</v>
      </c>
      <c r="C482" s="25"/>
      <c r="D482" s="85" t="s">
        <v>12263</v>
      </c>
      <c r="E482" s="8" t="s">
        <v>12264</v>
      </c>
      <c r="F482" s="9" t="s">
        <v>12265</v>
      </c>
      <c r="G482" s="29"/>
      <c r="H482" s="29"/>
      <c r="I482" s="2"/>
      <c r="J482" s="2"/>
      <c r="K482" s="2"/>
      <c r="L482" s="2"/>
      <c r="M482" s="2"/>
      <c r="N482" s="2"/>
      <c r="O482" s="2"/>
      <c r="P482" s="2"/>
      <c r="Q482" s="2"/>
      <c r="R482" s="2"/>
      <c r="S482" s="2"/>
      <c r="T482" s="2"/>
      <c r="U482" s="2"/>
      <c r="V482" s="2"/>
      <c r="W482" s="2"/>
      <c r="X482" s="2"/>
      <c r="Y482" s="2"/>
      <c r="Z482" s="2"/>
      <c r="AA482" s="2"/>
    </row>
    <row r="483" spans="1:27" ht="13.5" customHeight="1">
      <c r="A483" s="25">
        <v>480</v>
      </c>
      <c r="B483" s="25" t="s">
        <v>884</v>
      </c>
      <c r="C483" s="25"/>
      <c r="D483" s="8" t="s">
        <v>12266</v>
      </c>
      <c r="E483" s="8" t="s">
        <v>12267</v>
      </c>
      <c r="F483" s="9" t="s">
        <v>12268</v>
      </c>
      <c r="G483" s="29"/>
      <c r="H483" s="29"/>
      <c r="I483" s="2"/>
      <c r="J483" s="2"/>
      <c r="K483" s="2"/>
      <c r="L483" s="2"/>
      <c r="M483" s="2"/>
      <c r="N483" s="2"/>
      <c r="O483" s="2"/>
      <c r="P483" s="2"/>
      <c r="Q483" s="2"/>
      <c r="R483" s="2"/>
      <c r="S483" s="2"/>
      <c r="T483" s="2"/>
      <c r="U483" s="2"/>
      <c r="V483" s="2"/>
      <c r="W483" s="2"/>
      <c r="X483" s="2"/>
      <c r="Y483" s="2"/>
      <c r="Z483" s="2"/>
      <c r="AA483" s="2"/>
    </row>
    <row r="484" spans="1:27" ht="13.5" customHeight="1">
      <c r="A484" s="25">
        <v>481</v>
      </c>
      <c r="B484" s="25" t="s">
        <v>884</v>
      </c>
      <c r="C484" s="25"/>
      <c r="D484" s="85" t="s">
        <v>12269</v>
      </c>
      <c r="E484" s="8" t="s">
        <v>12270</v>
      </c>
      <c r="F484" s="9" t="s">
        <v>12271</v>
      </c>
      <c r="G484" s="29"/>
      <c r="H484" s="29"/>
      <c r="I484" s="2"/>
      <c r="J484" s="2"/>
      <c r="K484" s="2"/>
      <c r="L484" s="2"/>
      <c r="M484" s="2"/>
      <c r="N484" s="2"/>
      <c r="O484" s="2"/>
      <c r="P484" s="2"/>
      <c r="Q484" s="2"/>
      <c r="R484" s="2"/>
      <c r="S484" s="2"/>
      <c r="T484" s="2"/>
      <c r="U484" s="2"/>
      <c r="V484" s="2"/>
      <c r="W484" s="2"/>
      <c r="X484" s="2"/>
      <c r="Y484" s="2"/>
      <c r="Z484" s="2"/>
      <c r="AA484" s="2"/>
    </row>
    <row r="485" spans="1:27" ht="13.5" customHeight="1">
      <c r="A485" s="25">
        <v>482</v>
      </c>
      <c r="B485" s="25" t="s">
        <v>884</v>
      </c>
      <c r="C485" s="25"/>
      <c r="D485" s="85" t="s">
        <v>11174</v>
      </c>
      <c r="E485" s="8" t="s">
        <v>11175</v>
      </c>
      <c r="F485" s="9" t="s">
        <v>12272</v>
      </c>
      <c r="G485" s="29"/>
      <c r="H485" s="29"/>
      <c r="I485" s="2"/>
      <c r="J485" s="2"/>
      <c r="K485" s="2"/>
      <c r="L485" s="2"/>
      <c r="M485" s="2"/>
      <c r="N485" s="2"/>
      <c r="O485" s="2"/>
      <c r="P485" s="2"/>
      <c r="Q485" s="2"/>
      <c r="R485" s="2"/>
      <c r="S485" s="2"/>
      <c r="T485" s="2"/>
      <c r="U485" s="2"/>
      <c r="V485" s="2"/>
      <c r="W485" s="2"/>
      <c r="X485" s="2"/>
      <c r="Y485" s="2"/>
      <c r="Z485" s="2"/>
      <c r="AA485" s="2"/>
    </row>
    <row r="486" spans="1:27" ht="13.5" customHeight="1">
      <c r="A486" s="25">
        <v>483</v>
      </c>
      <c r="B486" s="25" t="s">
        <v>884</v>
      </c>
      <c r="C486" s="25"/>
      <c r="D486" s="85" t="s">
        <v>12273</v>
      </c>
      <c r="E486" s="8" t="s">
        <v>12274</v>
      </c>
      <c r="F486" s="9" t="s">
        <v>12275</v>
      </c>
      <c r="G486" s="29"/>
      <c r="H486" s="29"/>
      <c r="I486" s="2"/>
      <c r="J486" s="2"/>
      <c r="K486" s="2"/>
      <c r="L486" s="2"/>
      <c r="M486" s="2"/>
      <c r="N486" s="2"/>
      <c r="O486" s="2"/>
      <c r="P486" s="2"/>
      <c r="Q486" s="2"/>
      <c r="R486" s="2"/>
      <c r="S486" s="2"/>
      <c r="T486" s="2"/>
      <c r="U486" s="2"/>
      <c r="V486" s="2"/>
      <c r="W486" s="2"/>
      <c r="X486" s="2"/>
      <c r="Y486" s="2"/>
      <c r="Z486" s="2"/>
      <c r="AA486" s="2"/>
    </row>
    <row r="487" spans="1:27" ht="13.5" customHeight="1">
      <c r="A487" s="25">
        <v>484</v>
      </c>
      <c r="B487" s="25" t="s">
        <v>884</v>
      </c>
      <c r="C487" s="25"/>
      <c r="D487" s="8" t="s">
        <v>12276</v>
      </c>
      <c r="E487" s="8" t="s">
        <v>12277</v>
      </c>
      <c r="F487" s="9" t="s">
        <v>12278</v>
      </c>
      <c r="G487" s="29"/>
      <c r="H487" s="29"/>
      <c r="I487" s="2"/>
      <c r="J487" s="2"/>
      <c r="K487" s="2"/>
      <c r="L487" s="2"/>
      <c r="M487" s="2"/>
      <c r="N487" s="2"/>
      <c r="O487" s="2"/>
      <c r="P487" s="2"/>
      <c r="Q487" s="2"/>
      <c r="R487" s="2"/>
      <c r="S487" s="2"/>
      <c r="T487" s="2"/>
      <c r="U487" s="2"/>
      <c r="V487" s="2"/>
      <c r="W487" s="2"/>
      <c r="X487" s="2"/>
      <c r="Y487" s="2"/>
      <c r="Z487" s="2"/>
      <c r="AA487" s="2"/>
    </row>
    <row r="488" spans="1:27" ht="13.5" customHeight="1">
      <c r="A488" s="25">
        <v>485</v>
      </c>
      <c r="B488" s="25" t="s">
        <v>884</v>
      </c>
      <c r="C488" s="25"/>
      <c r="D488" s="85" t="s">
        <v>12279</v>
      </c>
      <c r="E488" s="8" t="s">
        <v>12280</v>
      </c>
      <c r="F488" s="9" t="s">
        <v>12281</v>
      </c>
      <c r="G488" s="29"/>
      <c r="H488" s="29"/>
      <c r="I488" s="2"/>
      <c r="J488" s="2"/>
      <c r="K488" s="2"/>
      <c r="L488" s="2"/>
      <c r="M488" s="2"/>
      <c r="N488" s="2"/>
      <c r="O488" s="2"/>
      <c r="P488" s="2"/>
      <c r="Q488" s="2"/>
      <c r="R488" s="2"/>
      <c r="S488" s="2"/>
      <c r="T488" s="2"/>
      <c r="U488" s="2"/>
      <c r="V488" s="2"/>
      <c r="W488" s="2"/>
      <c r="X488" s="2"/>
      <c r="Y488" s="2"/>
      <c r="Z488" s="2"/>
      <c r="AA488" s="2"/>
    </row>
    <row r="489" spans="1:27" ht="13.5" customHeight="1">
      <c r="A489" s="25">
        <v>486</v>
      </c>
      <c r="B489" s="25" t="s">
        <v>884</v>
      </c>
      <c r="C489" s="25"/>
      <c r="D489" s="8" t="s">
        <v>12282</v>
      </c>
      <c r="E489" s="8" t="s">
        <v>12283</v>
      </c>
      <c r="F489" s="9" t="s">
        <v>12284</v>
      </c>
      <c r="G489" s="29"/>
      <c r="H489" s="29"/>
      <c r="I489" s="2"/>
      <c r="J489" s="2"/>
      <c r="K489" s="2"/>
      <c r="L489" s="2"/>
      <c r="M489" s="2"/>
      <c r="N489" s="2"/>
      <c r="O489" s="2"/>
      <c r="P489" s="2"/>
      <c r="Q489" s="2"/>
      <c r="R489" s="2"/>
      <c r="S489" s="2"/>
      <c r="T489" s="2"/>
      <c r="U489" s="2"/>
      <c r="V489" s="2"/>
      <c r="W489" s="2"/>
      <c r="X489" s="2"/>
      <c r="Y489" s="2"/>
      <c r="Z489" s="2"/>
      <c r="AA489" s="2"/>
    </row>
    <row r="490" spans="1:27" ht="13.5" customHeight="1">
      <c r="A490" s="25">
        <v>487</v>
      </c>
      <c r="B490" s="25" t="s">
        <v>884</v>
      </c>
      <c r="C490" s="25"/>
      <c r="D490" s="8" t="s">
        <v>12285</v>
      </c>
      <c r="E490" s="8" t="s">
        <v>12286</v>
      </c>
      <c r="F490" s="9" t="s">
        <v>12287</v>
      </c>
      <c r="G490" s="29"/>
      <c r="H490" s="29"/>
      <c r="I490" s="2"/>
      <c r="J490" s="2"/>
      <c r="K490" s="2"/>
      <c r="L490" s="2"/>
      <c r="M490" s="2"/>
      <c r="N490" s="2"/>
      <c r="O490" s="2"/>
      <c r="P490" s="2"/>
      <c r="Q490" s="2"/>
      <c r="R490" s="2"/>
      <c r="S490" s="2"/>
      <c r="T490" s="2"/>
      <c r="U490" s="2"/>
      <c r="V490" s="2"/>
      <c r="W490" s="2"/>
      <c r="X490" s="2"/>
      <c r="Y490" s="2"/>
      <c r="Z490" s="2"/>
      <c r="AA490" s="2"/>
    </row>
    <row r="491" spans="1:27" ht="13.5" customHeight="1">
      <c r="A491" s="25">
        <v>488</v>
      </c>
      <c r="B491" s="25" t="s">
        <v>884</v>
      </c>
      <c r="C491" s="25"/>
      <c r="D491" s="8" t="s">
        <v>12288</v>
      </c>
      <c r="E491" s="8" t="s">
        <v>12289</v>
      </c>
      <c r="F491" s="9" t="s">
        <v>12290</v>
      </c>
      <c r="G491" s="29"/>
      <c r="H491" s="29"/>
      <c r="I491" s="2"/>
      <c r="J491" s="2"/>
      <c r="K491" s="2"/>
      <c r="L491" s="2"/>
      <c r="M491" s="2"/>
      <c r="N491" s="2"/>
      <c r="O491" s="2"/>
      <c r="P491" s="2"/>
      <c r="Q491" s="2"/>
      <c r="R491" s="2"/>
      <c r="S491" s="2"/>
      <c r="T491" s="2"/>
      <c r="U491" s="2"/>
      <c r="V491" s="2"/>
      <c r="W491" s="2"/>
      <c r="X491" s="2"/>
      <c r="Y491" s="2"/>
      <c r="Z491" s="2"/>
      <c r="AA491" s="2"/>
    </row>
    <row r="492" spans="1:27" ht="13.5" customHeight="1">
      <c r="A492" s="25">
        <v>489</v>
      </c>
      <c r="B492" s="25" t="s">
        <v>884</v>
      </c>
      <c r="C492" s="25"/>
      <c r="D492" s="8" t="s">
        <v>12291</v>
      </c>
      <c r="E492" s="8" t="s">
        <v>12066</v>
      </c>
      <c r="F492" s="9" t="s">
        <v>12292</v>
      </c>
      <c r="G492" s="29"/>
      <c r="H492" s="29"/>
      <c r="I492" s="2"/>
      <c r="J492" s="2"/>
      <c r="K492" s="2"/>
      <c r="L492" s="2"/>
      <c r="M492" s="2"/>
      <c r="N492" s="2"/>
      <c r="O492" s="2"/>
      <c r="P492" s="2"/>
      <c r="Q492" s="2"/>
      <c r="R492" s="2"/>
      <c r="S492" s="2"/>
      <c r="T492" s="2"/>
      <c r="U492" s="2"/>
      <c r="V492" s="2"/>
      <c r="W492" s="2"/>
      <c r="X492" s="2"/>
      <c r="Y492" s="2"/>
      <c r="Z492" s="2"/>
      <c r="AA492" s="2"/>
    </row>
    <row r="493" spans="1:27" ht="13.5" customHeight="1">
      <c r="A493" s="25">
        <v>490</v>
      </c>
      <c r="B493" s="25" t="s">
        <v>884</v>
      </c>
      <c r="C493" s="25"/>
      <c r="D493" s="85" t="s">
        <v>12293</v>
      </c>
      <c r="E493" s="8" t="s">
        <v>12294</v>
      </c>
      <c r="F493" s="9" t="s">
        <v>12295</v>
      </c>
      <c r="G493" s="29"/>
      <c r="H493" s="29"/>
      <c r="I493" s="2"/>
      <c r="J493" s="2"/>
      <c r="K493" s="2"/>
      <c r="L493" s="2"/>
      <c r="M493" s="2"/>
      <c r="N493" s="2"/>
      <c r="O493" s="2"/>
      <c r="P493" s="2"/>
      <c r="Q493" s="2"/>
      <c r="R493" s="2"/>
      <c r="S493" s="2"/>
      <c r="T493" s="2"/>
      <c r="U493" s="2"/>
      <c r="V493" s="2"/>
      <c r="W493" s="2"/>
      <c r="X493" s="2"/>
      <c r="Y493" s="2"/>
      <c r="Z493" s="2"/>
      <c r="AA493" s="2"/>
    </row>
    <row r="494" spans="1:27" ht="13.5" customHeight="1">
      <c r="A494" s="25">
        <v>491</v>
      </c>
      <c r="B494" s="25" t="s">
        <v>884</v>
      </c>
      <c r="C494" s="25"/>
      <c r="D494" s="8" t="s">
        <v>12296</v>
      </c>
      <c r="E494" s="8" t="s">
        <v>12297</v>
      </c>
      <c r="F494" s="9" t="s">
        <v>12298</v>
      </c>
      <c r="G494" s="29"/>
      <c r="H494" s="29"/>
      <c r="I494" s="2"/>
      <c r="J494" s="2"/>
      <c r="K494" s="2"/>
      <c r="L494" s="2"/>
      <c r="M494" s="2"/>
      <c r="N494" s="2"/>
      <c r="O494" s="2"/>
      <c r="P494" s="2"/>
      <c r="Q494" s="2"/>
      <c r="R494" s="2"/>
      <c r="S494" s="2"/>
      <c r="T494" s="2"/>
      <c r="U494" s="2"/>
      <c r="V494" s="2"/>
      <c r="W494" s="2"/>
      <c r="X494" s="2"/>
      <c r="Y494" s="2"/>
      <c r="Z494" s="2"/>
      <c r="AA494" s="2"/>
    </row>
    <row r="495" spans="1:27" ht="13.5" customHeight="1">
      <c r="A495" s="25">
        <v>492</v>
      </c>
      <c r="B495" s="25" t="s">
        <v>884</v>
      </c>
      <c r="C495" s="25"/>
      <c r="D495" s="8" t="s">
        <v>12299</v>
      </c>
      <c r="E495" s="8" t="s">
        <v>12300</v>
      </c>
      <c r="F495" s="9" t="s">
        <v>12301</v>
      </c>
      <c r="G495" s="29"/>
      <c r="H495" s="29"/>
      <c r="I495" s="2"/>
      <c r="J495" s="2"/>
      <c r="K495" s="2"/>
      <c r="L495" s="2"/>
      <c r="M495" s="2"/>
      <c r="N495" s="2"/>
      <c r="O495" s="2"/>
      <c r="P495" s="2"/>
      <c r="Q495" s="2"/>
      <c r="R495" s="2"/>
      <c r="S495" s="2"/>
      <c r="T495" s="2"/>
      <c r="U495" s="2"/>
      <c r="V495" s="2"/>
      <c r="W495" s="2"/>
      <c r="X495" s="2"/>
      <c r="Y495" s="2"/>
      <c r="Z495" s="2"/>
      <c r="AA495" s="2"/>
    </row>
    <row r="496" spans="1:27" ht="13.5" customHeight="1">
      <c r="A496" s="25">
        <v>493</v>
      </c>
      <c r="B496" s="25" t="s">
        <v>884</v>
      </c>
      <c r="C496" s="25"/>
      <c r="D496" s="8" t="s">
        <v>12302</v>
      </c>
      <c r="E496" s="8" t="s">
        <v>12303</v>
      </c>
      <c r="F496" s="9" t="s">
        <v>12304</v>
      </c>
      <c r="G496" s="29"/>
      <c r="H496" s="29"/>
      <c r="I496" s="2"/>
      <c r="J496" s="2"/>
      <c r="K496" s="2"/>
      <c r="L496" s="2"/>
      <c r="M496" s="2"/>
      <c r="N496" s="2"/>
      <c r="O496" s="2"/>
      <c r="P496" s="2"/>
      <c r="Q496" s="2"/>
      <c r="R496" s="2"/>
      <c r="S496" s="2"/>
      <c r="T496" s="2"/>
      <c r="U496" s="2"/>
      <c r="V496" s="2"/>
      <c r="W496" s="2"/>
      <c r="X496" s="2"/>
      <c r="Y496" s="2"/>
      <c r="Z496" s="2"/>
      <c r="AA496" s="2"/>
    </row>
    <row r="497" spans="1:27" ht="13.5" customHeight="1">
      <c r="A497" s="25">
        <v>494</v>
      </c>
      <c r="B497" s="25" t="s">
        <v>884</v>
      </c>
      <c r="C497" s="25"/>
      <c r="D497" s="8" t="s">
        <v>12305</v>
      </c>
      <c r="E497" s="8" t="s">
        <v>12306</v>
      </c>
      <c r="F497" s="9" t="s">
        <v>12307</v>
      </c>
      <c r="G497" s="29"/>
      <c r="H497" s="29"/>
      <c r="I497" s="2"/>
      <c r="J497" s="2"/>
      <c r="K497" s="2"/>
      <c r="L497" s="2"/>
      <c r="M497" s="2"/>
      <c r="N497" s="2"/>
      <c r="O497" s="2"/>
      <c r="P497" s="2"/>
      <c r="Q497" s="2"/>
      <c r="R497" s="2"/>
      <c r="S497" s="2"/>
      <c r="T497" s="2"/>
      <c r="U497" s="2"/>
      <c r="V497" s="2"/>
      <c r="W497" s="2"/>
      <c r="X497" s="2"/>
      <c r="Y497" s="2"/>
      <c r="Z497" s="2"/>
      <c r="AA497" s="2"/>
    </row>
    <row r="498" spans="1:27" ht="13.5" customHeight="1">
      <c r="A498" s="25">
        <v>495</v>
      </c>
      <c r="B498" s="25" t="s">
        <v>884</v>
      </c>
      <c r="C498" s="25"/>
      <c r="D498" s="85" t="s">
        <v>12308</v>
      </c>
      <c r="E498" s="8" t="s">
        <v>12309</v>
      </c>
      <c r="F498" s="9" t="s">
        <v>12310</v>
      </c>
      <c r="G498" s="29"/>
      <c r="H498" s="29"/>
      <c r="I498" s="2"/>
      <c r="J498" s="2"/>
      <c r="K498" s="2"/>
      <c r="L498" s="2"/>
      <c r="M498" s="2"/>
      <c r="N498" s="2"/>
      <c r="O498" s="2"/>
      <c r="P498" s="2"/>
      <c r="Q498" s="2"/>
      <c r="R498" s="2"/>
      <c r="S498" s="2"/>
      <c r="T498" s="2"/>
      <c r="U498" s="2"/>
      <c r="V498" s="2"/>
      <c r="W498" s="2"/>
      <c r="X498" s="2"/>
      <c r="Y498" s="2"/>
      <c r="Z498" s="2"/>
      <c r="AA498" s="2"/>
    </row>
    <row r="499" spans="1:27" ht="13.5" customHeight="1">
      <c r="A499" s="25">
        <v>496</v>
      </c>
      <c r="B499" s="25" t="s">
        <v>884</v>
      </c>
      <c r="C499" s="25"/>
      <c r="D499" s="8" t="s">
        <v>12311</v>
      </c>
      <c r="E499" s="8" t="s">
        <v>12312</v>
      </c>
      <c r="F499" s="9" t="s">
        <v>12118</v>
      </c>
      <c r="G499" s="29"/>
      <c r="H499" s="29"/>
      <c r="I499" s="2"/>
      <c r="J499" s="2"/>
      <c r="K499" s="2"/>
      <c r="L499" s="2"/>
      <c r="M499" s="2"/>
      <c r="N499" s="2"/>
      <c r="O499" s="2"/>
      <c r="P499" s="2"/>
      <c r="Q499" s="2"/>
      <c r="R499" s="2"/>
      <c r="S499" s="2"/>
      <c r="T499" s="2"/>
      <c r="U499" s="2"/>
      <c r="V499" s="2"/>
      <c r="W499" s="2"/>
      <c r="X499" s="2"/>
      <c r="Y499" s="2"/>
      <c r="Z499" s="2"/>
      <c r="AA499" s="2"/>
    </row>
    <row r="500" spans="1:27" ht="13.5" customHeight="1">
      <c r="A500" s="25">
        <v>497</v>
      </c>
      <c r="B500" s="25" t="s">
        <v>884</v>
      </c>
      <c r="C500" s="25"/>
      <c r="D500" s="8" t="s">
        <v>12313</v>
      </c>
      <c r="E500" s="8" t="s">
        <v>12314</v>
      </c>
      <c r="F500" s="9" t="s">
        <v>12315</v>
      </c>
      <c r="G500" s="29"/>
      <c r="H500" s="29"/>
      <c r="I500" s="2"/>
      <c r="J500" s="2"/>
      <c r="K500" s="2"/>
      <c r="L500" s="2"/>
      <c r="M500" s="2"/>
      <c r="N500" s="2"/>
      <c r="O500" s="2"/>
      <c r="P500" s="2"/>
      <c r="Q500" s="2"/>
      <c r="R500" s="2"/>
      <c r="S500" s="2"/>
      <c r="T500" s="2"/>
      <c r="U500" s="2"/>
      <c r="V500" s="2"/>
      <c r="W500" s="2"/>
      <c r="X500" s="2"/>
      <c r="Y500" s="2"/>
      <c r="Z500" s="2"/>
      <c r="AA500" s="2"/>
    </row>
    <row r="501" spans="1:27" ht="13.5" customHeight="1">
      <c r="A501" s="25">
        <v>498</v>
      </c>
      <c r="B501" s="25" t="s">
        <v>884</v>
      </c>
      <c r="C501" s="25"/>
      <c r="D501" s="8" t="s">
        <v>12316</v>
      </c>
      <c r="E501" s="8" t="s">
        <v>12317</v>
      </c>
      <c r="F501" s="9" t="s">
        <v>12318</v>
      </c>
      <c r="G501" s="29"/>
      <c r="H501" s="29"/>
      <c r="I501" s="2"/>
      <c r="J501" s="2"/>
      <c r="K501" s="2"/>
      <c r="L501" s="2"/>
      <c r="M501" s="2"/>
      <c r="N501" s="2"/>
      <c r="O501" s="2"/>
      <c r="P501" s="2"/>
      <c r="Q501" s="2"/>
      <c r="R501" s="2"/>
      <c r="S501" s="2"/>
      <c r="T501" s="2"/>
      <c r="U501" s="2"/>
      <c r="V501" s="2"/>
      <c r="W501" s="2"/>
      <c r="X501" s="2"/>
      <c r="Y501" s="2"/>
      <c r="Z501" s="2"/>
      <c r="AA501" s="2"/>
    </row>
    <row r="502" spans="1:27" ht="13.5" customHeight="1">
      <c r="A502" s="25">
        <v>499</v>
      </c>
      <c r="B502" s="25" t="s">
        <v>884</v>
      </c>
      <c r="C502" s="25"/>
      <c r="D502" s="85" t="s">
        <v>12319</v>
      </c>
      <c r="E502" s="13" t="s">
        <v>12320</v>
      </c>
      <c r="F502" s="38" t="s">
        <v>12321</v>
      </c>
      <c r="G502" s="29"/>
      <c r="H502" s="29"/>
      <c r="I502" s="2"/>
      <c r="J502" s="2"/>
      <c r="K502" s="2"/>
      <c r="L502" s="2"/>
      <c r="M502" s="2"/>
      <c r="N502" s="2"/>
      <c r="O502" s="2"/>
      <c r="P502" s="2"/>
      <c r="Q502" s="2"/>
      <c r="R502" s="2"/>
      <c r="S502" s="2"/>
      <c r="T502" s="2"/>
      <c r="U502" s="2"/>
      <c r="V502" s="2"/>
      <c r="W502" s="2"/>
      <c r="X502" s="2"/>
      <c r="Y502" s="2"/>
      <c r="Z502" s="2"/>
      <c r="AA502" s="2"/>
    </row>
    <row r="503" spans="1:27" ht="13.5" customHeight="1">
      <c r="A503" s="25">
        <v>500</v>
      </c>
      <c r="B503" s="25" t="s">
        <v>1522</v>
      </c>
      <c r="C503" s="25"/>
      <c r="D503" s="8" t="s">
        <v>12322</v>
      </c>
      <c r="E503" s="8" t="s">
        <v>12323</v>
      </c>
      <c r="F503" s="9" t="s">
        <v>12324</v>
      </c>
      <c r="G503" s="29"/>
      <c r="H503" s="29"/>
      <c r="I503" s="2"/>
      <c r="J503" s="2"/>
      <c r="K503" s="2"/>
      <c r="L503" s="2"/>
      <c r="M503" s="2"/>
      <c r="N503" s="2"/>
      <c r="O503" s="2"/>
      <c r="P503" s="2"/>
      <c r="Q503" s="2"/>
      <c r="R503" s="2"/>
      <c r="S503" s="2"/>
      <c r="T503" s="2"/>
      <c r="U503" s="2"/>
      <c r="V503" s="2"/>
      <c r="W503" s="2"/>
      <c r="X503" s="2"/>
      <c r="Y503" s="2"/>
      <c r="Z503" s="2"/>
      <c r="AA503" s="2"/>
    </row>
    <row r="504" spans="1:27" ht="13.5" customHeight="1">
      <c r="A504" s="25">
        <v>501</v>
      </c>
      <c r="B504" s="25" t="s">
        <v>1522</v>
      </c>
      <c r="C504" s="25"/>
      <c r="D504" s="8" t="s">
        <v>12325</v>
      </c>
      <c r="E504" s="8" t="s">
        <v>12326</v>
      </c>
      <c r="F504" s="9" t="s">
        <v>12327</v>
      </c>
      <c r="G504" s="29"/>
      <c r="H504" s="29"/>
      <c r="I504" s="2"/>
      <c r="J504" s="2"/>
      <c r="K504" s="2"/>
      <c r="L504" s="2"/>
      <c r="M504" s="2"/>
      <c r="N504" s="2"/>
      <c r="O504" s="2"/>
      <c r="P504" s="2"/>
      <c r="Q504" s="2"/>
      <c r="R504" s="2"/>
      <c r="S504" s="2"/>
      <c r="T504" s="2"/>
      <c r="U504" s="2"/>
      <c r="V504" s="2"/>
      <c r="W504" s="2"/>
      <c r="X504" s="2"/>
      <c r="Y504" s="2"/>
      <c r="Z504" s="2"/>
      <c r="AA504" s="2"/>
    </row>
    <row r="505" spans="1:27" ht="13.5" customHeight="1">
      <c r="A505" s="25">
        <v>502</v>
      </c>
      <c r="B505" s="25" t="s">
        <v>1522</v>
      </c>
      <c r="C505" s="25"/>
      <c r="D505" s="8" t="s">
        <v>12328</v>
      </c>
      <c r="E505" s="8" t="s">
        <v>12329</v>
      </c>
      <c r="F505" s="9" t="s">
        <v>12330</v>
      </c>
      <c r="G505" s="29"/>
      <c r="H505" s="29"/>
      <c r="I505" s="2"/>
      <c r="J505" s="2"/>
      <c r="K505" s="2"/>
      <c r="L505" s="2"/>
      <c r="M505" s="2"/>
      <c r="N505" s="2"/>
      <c r="O505" s="2"/>
      <c r="P505" s="2"/>
      <c r="Q505" s="2"/>
      <c r="R505" s="2"/>
      <c r="S505" s="2"/>
      <c r="T505" s="2"/>
      <c r="U505" s="2"/>
      <c r="V505" s="2"/>
      <c r="W505" s="2"/>
      <c r="X505" s="2"/>
      <c r="Y505" s="2"/>
      <c r="Z505" s="2"/>
      <c r="AA505" s="2"/>
    </row>
    <row r="506" spans="1:27" ht="13.5" customHeight="1">
      <c r="A506" s="25">
        <v>503</v>
      </c>
      <c r="B506" s="25" t="s">
        <v>1522</v>
      </c>
      <c r="C506" s="25"/>
      <c r="D506" s="8" t="s">
        <v>12331</v>
      </c>
      <c r="E506" s="8" t="s">
        <v>12332</v>
      </c>
      <c r="F506" s="9" t="s">
        <v>12333</v>
      </c>
      <c r="G506" s="29"/>
      <c r="H506" s="29"/>
      <c r="I506" s="2"/>
      <c r="J506" s="2"/>
      <c r="K506" s="2"/>
      <c r="L506" s="2"/>
      <c r="M506" s="2"/>
      <c r="N506" s="2"/>
      <c r="O506" s="2"/>
      <c r="P506" s="2"/>
      <c r="Q506" s="2"/>
      <c r="R506" s="2"/>
      <c r="S506" s="2"/>
      <c r="T506" s="2"/>
      <c r="U506" s="2"/>
      <c r="V506" s="2"/>
      <c r="W506" s="2"/>
      <c r="X506" s="2"/>
      <c r="Y506" s="2"/>
      <c r="Z506" s="2"/>
      <c r="AA506" s="2"/>
    </row>
    <row r="507" spans="1:27" ht="13.5" customHeight="1">
      <c r="A507" s="25">
        <v>504</v>
      </c>
      <c r="B507" s="25" t="s">
        <v>1522</v>
      </c>
      <c r="C507" s="25"/>
      <c r="D507" s="85" t="s">
        <v>12334</v>
      </c>
      <c r="E507" s="8" t="s">
        <v>12335</v>
      </c>
      <c r="F507" s="9" t="s">
        <v>12336</v>
      </c>
      <c r="G507" s="29"/>
      <c r="H507" s="29"/>
      <c r="I507" s="2"/>
      <c r="J507" s="2"/>
      <c r="K507" s="2"/>
      <c r="L507" s="2"/>
      <c r="M507" s="2"/>
      <c r="N507" s="2"/>
      <c r="O507" s="2"/>
      <c r="P507" s="2"/>
      <c r="Q507" s="2"/>
      <c r="R507" s="2"/>
      <c r="S507" s="2"/>
      <c r="T507" s="2"/>
      <c r="U507" s="2"/>
      <c r="V507" s="2"/>
      <c r="W507" s="2"/>
      <c r="X507" s="2"/>
      <c r="Y507" s="2"/>
      <c r="Z507" s="2"/>
      <c r="AA507" s="2"/>
    </row>
    <row r="508" spans="1:27" ht="13.5" customHeight="1">
      <c r="A508" s="25">
        <v>505</v>
      </c>
      <c r="B508" s="25" t="s">
        <v>1522</v>
      </c>
      <c r="C508" s="25"/>
      <c r="D508" s="85" t="s">
        <v>12337</v>
      </c>
      <c r="E508" s="8" t="s">
        <v>12338</v>
      </c>
      <c r="F508" s="9" t="s">
        <v>12339</v>
      </c>
      <c r="G508" s="29"/>
      <c r="H508" s="29"/>
      <c r="I508" s="2"/>
      <c r="J508" s="2"/>
      <c r="K508" s="2"/>
      <c r="L508" s="2"/>
      <c r="M508" s="2"/>
      <c r="N508" s="2"/>
      <c r="O508" s="2"/>
      <c r="P508" s="2"/>
      <c r="Q508" s="2"/>
      <c r="R508" s="2"/>
      <c r="S508" s="2"/>
      <c r="T508" s="2"/>
      <c r="U508" s="2"/>
      <c r="V508" s="2"/>
      <c r="W508" s="2"/>
      <c r="X508" s="2"/>
      <c r="Y508" s="2"/>
      <c r="Z508" s="2"/>
      <c r="AA508" s="2"/>
    </row>
    <row r="509" spans="1:27" ht="13.5" customHeight="1">
      <c r="A509" s="25">
        <v>506</v>
      </c>
      <c r="B509" s="25" t="s">
        <v>1522</v>
      </c>
      <c r="C509" s="25"/>
      <c r="D509" s="8" t="s">
        <v>12340</v>
      </c>
      <c r="E509" s="8" t="s">
        <v>12341</v>
      </c>
      <c r="F509" s="9" t="s">
        <v>12342</v>
      </c>
      <c r="G509" s="29"/>
      <c r="H509" s="29"/>
      <c r="I509" s="2"/>
      <c r="J509" s="2"/>
      <c r="K509" s="2"/>
      <c r="L509" s="2"/>
      <c r="M509" s="2"/>
      <c r="N509" s="2"/>
      <c r="O509" s="2"/>
      <c r="P509" s="2"/>
      <c r="Q509" s="2"/>
      <c r="R509" s="2"/>
      <c r="S509" s="2"/>
      <c r="T509" s="2"/>
      <c r="U509" s="2"/>
      <c r="V509" s="2"/>
      <c r="W509" s="2"/>
      <c r="X509" s="2"/>
      <c r="Y509" s="2"/>
      <c r="Z509" s="2"/>
      <c r="AA509" s="2"/>
    </row>
    <row r="510" spans="1:27" ht="13.5" customHeight="1">
      <c r="A510" s="25">
        <v>507</v>
      </c>
      <c r="B510" s="25" t="s">
        <v>1522</v>
      </c>
      <c r="C510" s="25"/>
      <c r="D510" s="8" t="s">
        <v>12343</v>
      </c>
      <c r="E510" s="8" t="s">
        <v>11724</v>
      </c>
      <c r="F510" s="9" t="s">
        <v>12344</v>
      </c>
      <c r="G510" s="29"/>
      <c r="H510" s="29"/>
      <c r="I510" s="2"/>
      <c r="J510" s="2"/>
      <c r="K510" s="2"/>
      <c r="L510" s="2"/>
      <c r="M510" s="2"/>
      <c r="N510" s="2"/>
      <c r="O510" s="2"/>
      <c r="P510" s="2"/>
      <c r="Q510" s="2"/>
      <c r="R510" s="2"/>
      <c r="S510" s="2"/>
      <c r="T510" s="2"/>
      <c r="U510" s="2"/>
      <c r="V510" s="2"/>
      <c r="W510" s="2"/>
      <c r="X510" s="2"/>
      <c r="Y510" s="2"/>
      <c r="Z510" s="2"/>
      <c r="AA510" s="2"/>
    </row>
    <row r="511" spans="1:27" ht="13.5" customHeight="1">
      <c r="A511" s="25">
        <v>508</v>
      </c>
      <c r="B511" s="25" t="s">
        <v>1522</v>
      </c>
      <c r="C511" s="25"/>
      <c r="D511" s="85" t="s">
        <v>1555</v>
      </c>
      <c r="E511" s="8" t="s">
        <v>12345</v>
      </c>
      <c r="F511" s="9" t="s">
        <v>12346</v>
      </c>
      <c r="G511" s="29"/>
      <c r="H511" s="29" t="s">
        <v>12347</v>
      </c>
      <c r="I511" s="2"/>
      <c r="J511" s="2"/>
      <c r="K511" s="2"/>
      <c r="L511" s="2"/>
      <c r="M511" s="2"/>
      <c r="N511" s="2"/>
      <c r="O511" s="2"/>
      <c r="P511" s="2"/>
      <c r="Q511" s="2"/>
      <c r="R511" s="2"/>
      <c r="S511" s="2"/>
      <c r="T511" s="2"/>
      <c r="U511" s="2"/>
      <c r="V511" s="2"/>
      <c r="W511" s="2"/>
      <c r="X511" s="2"/>
      <c r="Y511" s="2"/>
      <c r="Z511" s="2"/>
      <c r="AA511" s="2"/>
    </row>
    <row r="512" spans="1:27" ht="13.5" customHeight="1">
      <c r="A512" s="25">
        <v>509</v>
      </c>
      <c r="B512" s="25" t="s">
        <v>1522</v>
      </c>
      <c r="C512" s="25"/>
      <c r="D512" s="85" t="s">
        <v>12348</v>
      </c>
      <c r="E512" s="8" t="s">
        <v>12349</v>
      </c>
      <c r="F512" s="9" t="s">
        <v>12350</v>
      </c>
      <c r="G512" s="29"/>
      <c r="H512" s="29" t="s">
        <v>12351</v>
      </c>
      <c r="I512" s="2"/>
      <c r="J512" s="2"/>
      <c r="K512" s="2"/>
      <c r="L512" s="2"/>
      <c r="M512" s="2"/>
      <c r="N512" s="2"/>
      <c r="O512" s="2"/>
      <c r="P512" s="2"/>
      <c r="Q512" s="2"/>
      <c r="R512" s="2"/>
      <c r="S512" s="2"/>
      <c r="T512" s="2"/>
      <c r="U512" s="2"/>
      <c r="V512" s="2"/>
      <c r="W512" s="2"/>
      <c r="X512" s="2"/>
      <c r="Y512" s="2"/>
      <c r="Z512" s="2"/>
      <c r="AA512" s="2"/>
    </row>
    <row r="513" spans="1:27" ht="13.5" customHeight="1">
      <c r="A513" s="25">
        <v>510</v>
      </c>
      <c r="B513" s="25" t="s">
        <v>1522</v>
      </c>
      <c r="C513" s="25"/>
      <c r="D513" s="85" t="s">
        <v>12352</v>
      </c>
      <c r="E513" s="8" t="s">
        <v>12353</v>
      </c>
      <c r="F513" s="9" t="s">
        <v>12354</v>
      </c>
      <c r="G513" s="29"/>
      <c r="H513" s="29"/>
      <c r="I513" s="2"/>
      <c r="J513" s="2"/>
      <c r="K513" s="2"/>
      <c r="L513" s="2"/>
      <c r="M513" s="2"/>
      <c r="N513" s="2"/>
      <c r="O513" s="2"/>
      <c r="P513" s="2"/>
      <c r="Q513" s="2"/>
      <c r="R513" s="2"/>
      <c r="S513" s="2"/>
      <c r="T513" s="2"/>
      <c r="U513" s="2"/>
      <c r="V513" s="2"/>
      <c r="W513" s="2"/>
      <c r="X513" s="2"/>
      <c r="Y513" s="2"/>
      <c r="Z513" s="2"/>
      <c r="AA513" s="2"/>
    </row>
    <row r="514" spans="1:27" ht="13.5" customHeight="1">
      <c r="A514" s="25">
        <v>511</v>
      </c>
      <c r="B514" s="25" t="s">
        <v>1522</v>
      </c>
      <c r="C514" s="25"/>
      <c r="D514" s="85" t="s">
        <v>1566</v>
      </c>
      <c r="E514" s="8" t="s">
        <v>12355</v>
      </c>
      <c r="F514" s="16"/>
      <c r="G514" s="29"/>
      <c r="H514" s="29" t="s">
        <v>11350</v>
      </c>
      <c r="I514" s="2"/>
      <c r="J514" s="2"/>
      <c r="K514" s="2"/>
      <c r="L514" s="2"/>
      <c r="M514" s="2"/>
      <c r="N514" s="2"/>
      <c r="O514" s="2"/>
      <c r="P514" s="2"/>
      <c r="Q514" s="2"/>
      <c r="R514" s="2"/>
      <c r="S514" s="2"/>
      <c r="T514" s="2"/>
      <c r="U514" s="2"/>
      <c r="V514" s="2"/>
      <c r="W514" s="2"/>
      <c r="X514" s="2"/>
      <c r="Y514" s="2"/>
      <c r="Z514" s="2"/>
      <c r="AA514" s="2"/>
    </row>
    <row r="515" spans="1:27" ht="13.5" customHeight="1">
      <c r="A515" s="25">
        <v>512</v>
      </c>
      <c r="B515" s="25" t="s">
        <v>1522</v>
      </c>
      <c r="C515" s="25"/>
      <c r="D515" s="85" t="s">
        <v>1568</v>
      </c>
      <c r="E515" s="8" t="s">
        <v>12356</v>
      </c>
      <c r="F515" s="9" t="s">
        <v>12357</v>
      </c>
      <c r="G515" s="29"/>
      <c r="H515" s="29" t="s">
        <v>11059</v>
      </c>
      <c r="I515" s="2"/>
      <c r="J515" s="2"/>
      <c r="K515" s="2"/>
      <c r="L515" s="2"/>
      <c r="M515" s="2"/>
      <c r="N515" s="2"/>
      <c r="O515" s="2"/>
      <c r="P515" s="2"/>
      <c r="Q515" s="2"/>
      <c r="R515" s="2"/>
      <c r="S515" s="2"/>
      <c r="T515" s="2"/>
      <c r="U515" s="2"/>
      <c r="V515" s="2"/>
      <c r="W515" s="2"/>
      <c r="X515" s="2"/>
      <c r="Y515" s="2"/>
      <c r="Z515" s="2"/>
      <c r="AA515" s="2"/>
    </row>
    <row r="516" spans="1:27" ht="13.5" customHeight="1">
      <c r="A516" s="25">
        <v>513</v>
      </c>
      <c r="B516" s="25" t="s">
        <v>1522</v>
      </c>
      <c r="C516" s="25"/>
      <c r="D516" s="8" t="s">
        <v>1581</v>
      </c>
      <c r="E516" s="8" t="s">
        <v>12358</v>
      </c>
      <c r="F516" s="9" t="s">
        <v>1583</v>
      </c>
      <c r="G516" s="29"/>
      <c r="H516" s="29"/>
      <c r="I516" s="2"/>
      <c r="J516" s="2"/>
      <c r="K516" s="2"/>
      <c r="L516" s="2"/>
      <c r="M516" s="2"/>
      <c r="N516" s="2"/>
      <c r="O516" s="2"/>
      <c r="P516" s="2"/>
      <c r="Q516" s="2"/>
      <c r="R516" s="2"/>
      <c r="S516" s="2"/>
      <c r="T516" s="2"/>
      <c r="U516" s="2"/>
      <c r="V516" s="2"/>
      <c r="W516" s="2"/>
      <c r="X516" s="2"/>
      <c r="Y516" s="2"/>
      <c r="Z516" s="2"/>
      <c r="AA516" s="2"/>
    </row>
    <row r="517" spans="1:27" ht="13.5" customHeight="1">
      <c r="A517" s="25">
        <v>514</v>
      </c>
      <c r="B517" s="25" t="s">
        <v>1522</v>
      </c>
      <c r="C517" s="25"/>
      <c r="D517" s="85" t="s">
        <v>1584</v>
      </c>
      <c r="E517" s="8" t="s">
        <v>12359</v>
      </c>
      <c r="F517" s="9" t="s">
        <v>1586</v>
      </c>
      <c r="G517" s="29"/>
      <c r="H517" s="29" t="s">
        <v>11059</v>
      </c>
      <c r="I517" s="2"/>
      <c r="J517" s="2"/>
      <c r="K517" s="2"/>
      <c r="L517" s="2"/>
      <c r="M517" s="2"/>
      <c r="N517" s="2"/>
      <c r="O517" s="2"/>
      <c r="P517" s="2"/>
      <c r="Q517" s="2"/>
      <c r="R517" s="2"/>
      <c r="S517" s="2"/>
      <c r="T517" s="2"/>
      <c r="U517" s="2"/>
      <c r="V517" s="2"/>
      <c r="W517" s="2"/>
      <c r="X517" s="2"/>
      <c r="Y517" s="2"/>
      <c r="Z517" s="2"/>
      <c r="AA517" s="2"/>
    </row>
    <row r="518" spans="1:27" ht="13.5" customHeight="1">
      <c r="A518" s="25">
        <v>515</v>
      </c>
      <c r="B518" s="25" t="s">
        <v>1522</v>
      </c>
      <c r="C518" s="25"/>
      <c r="D518" s="85" t="s">
        <v>1587</v>
      </c>
      <c r="E518" s="8" t="s">
        <v>12360</v>
      </c>
      <c r="F518" s="9" t="s">
        <v>1589</v>
      </c>
      <c r="G518" s="29"/>
      <c r="H518" s="29" t="s">
        <v>12361</v>
      </c>
      <c r="I518" s="2"/>
      <c r="J518" s="2"/>
      <c r="K518" s="2"/>
      <c r="L518" s="2"/>
      <c r="M518" s="2"/>
      <c r="N518" s="2"/>
      <c r="O518" s="2"/>
      <c r="P518" s="2"/>
      <c r="Q518" s="2"/>
      <c r="R518" s="2"/>
      <c r="S518" s="2"/>
      <c r="T518" s="2"/>
      <c r="U518" s="2"/>
      <c r="V518" s="2"/>
      <c r="W518" s="2"/>
      <c r="X518" s="2"/>
      <c r="Y518" s="2"/>
      <c r="Z518" s="2"/>
      <c r="AA518" s="2"/>
    </row>
    <row r="519" spans="1:27" ht="13.5" customHeight="1">
      <c r="A519" s="25">
        <v>516</v>
      </c>
      <c r="B519" s="25" t="s">
        <v>1522</v>
      </c>
      <c r="C519" s="25"/>
      <c r="D519" s="85" t="s">
        <v>1590</v>
      </c>
      <c r="E519" s="8" t="s">
        <v>12362</v>
      </c>
      <c r="F519" s="9" t="s">
        <v>1592</v>
      </c>
      <c r="G519" s="29"/>
      <c r="H519" s="29" t="s">
        <v>11059</v>
      </c>
      <c r="I519" s="2"/>
      <c r="J519" s="2"/>
      <c r="K519" s="2"/>
      <c r="L519" s="2"/>
      <c r="M519" s="2"/>
      <c r="N519" s="2"/>
      <c r="O519" s="2"/>
      <c r="P519" s="2"/>
      <c r="Q519" s="2"/>
      <c r="R519" s="2"/>
      <c r="S519" s="2"/>
      <c r="T519" s="2"/>
      <c r="U519" s="2"/>
      <c r="V519" s="2"/>
      <c r="W519" s="2"/>
      <c r="X519" s="2"/>
      <c r="Y519" s="2"/>
      <c r="Z519" s="2"/>
      <c r="AA519" s="2"/>
    </row>
    <row r="520" spans="1:27" ht="13.5" customHeight="1">
      <c r="A520" s="25">
        <v>517</v>
      </c>
      <c r="B520" s="25" t="s">
        <v>1522</v>
      </c>
      <c r="C520" s="25"/>
      <c r="D520" s="85" t="s">
        <v>12363</v>
      </c>
      <c r="E520" s="8" t="s">
        <v>12364</v>
      </c>
      <c r="F520" s="9" t="s">
        <v>12365</v>
      </c>
      <c r="G520" s="29"/>
      <c r="H520" s="29"/>
      <c r="I520" s="2"/>
      <c r="J520" s="2"/>
      <c r="K520" s="2"/>
      <c r="L520" s="2"/>
      <c r="M520" s="2"/>
      <c r="N520" s="2"/>
      <c r="O520" s="2"/>
      <c r="P520" s="2"/>
      <c r="Q520" s="2"/>
      <c r="R520" s="2"/>
      <c r="S520" s="2"/>
      <c r="T520" s="2"/>
      <c r="U520" s="2"/>
      <c r="V520" s="2"/>
      <c r="W520" s="2"/>
      <c r="X520" s="2"/>
      <c r="Y520" s="2"/>
      <c r="Z520" s="2"/>
      <c r="AA520" s="2"/>
    </row>
    <row r="521" spans="1:27" ht="13.5" customHeight="1">
      <c r="A521" s="25">
        <v>518</v>
      </c>
      <c r="B521" s="25" t="s">
        <v>1522</v>
      </c>
      <c r="C521" s="25"/>
      <c r="D521" s="85" t="s">
        <v>12366</v>
      </c>
      <c r="E521" s="8" t="s">
        <v>12364</v>
      </c>
      <c r="F521" s="9" t="s">
        <v>12365</v>
      </c>
      <c r="G521" s="29"/>
      <c r="H521" s="29"/>
      <c r="I521" s="2"/>
      <c r="J521" s="2"/>
      <c r="K521" s="2"/>
      <c r="L521" s="2"/>
      <c r="M521" s="2"/>
      <c r="N521" s="2"/>
      <c r="O521" s="2"/>
      <c r="P521" s="2"/>
      <c r="Q521" s="2"/>
      <c r="R521" s="2"/>
      <c r="S521" s="2"/>
      <c r="T521" s="2"/>
      <c r="U521" s="2"/>
      <c r="V521" s="2"/>
      <c r="W521" s="2"/>
      <c r="X521" s="2"/>
      <c r="Y521" s="2"/>
      <c r="Z521" s="2"/>
      <c r="AA521" s="2"/>
    </row>
    <row r="522" spans="1:27" ht="13.5" customHeight="1">
      <c r="A522" s="25">
        <v>519</v>
      </c>
      <c r="B522" s="25" t="s">
        <v>1522</v>
      </c>
      <c r="C522" s="25"/>
      <c r="D522" s="85" t="s">
        <v>12367</v>
      </c>
      <c r="E522" s="8" t="s">
        <v>11742</v>
      </c>
      <c r="F522" s="9" t="s">
        <v>12368</v>
      </c>
      <c r="G522" s="29"/>
      <c r="H522" s="29"/>
      <c r="I522" s="2"/>
      <c r="J522" s="2"/>
      <c r="K522" s="2"/>
      <c r="L522" s="2"/>
      <c r="M522" s="2"/>
      <c r="N522" s="2"/>
      <c r="O522" s="2"/>
      <c r="P522" s="2"/>
      <c r="Q522" s="2"/>
      <c r="R522" s="2"/>
      <c r="S522" s="2"/>
      <c r="T522" s="2"/>
      <c r="U522" s="2"/>
      <c r="V522" s="2"/>
      <c r="W522" s="2"/>
      <c r="X522" s="2"/>
      <c r="Y522" s="2"/>
      <c r="Z522" s="2"/>
      <c r="AA522" s="2"/>
    </row>
    <row r="523" spans="1:27" ht="13.5" customHeight="1">
      <c r="A523" s="25">
        <v>520</v>
      </c>
      <c r="B523" s="25" t="s">
        <v>1522</v>
      </c>
      <c r="C523" s="25"/>
      <c r="D523" s="85" t="s">
        <v>12369</v>
      </c>
      <c r="E523" s="8" t="s">
        <v>11742</v>
      </c>
      <c r="F523" s="9" t="s">
        <v>12368</v>
      </c>
      <c r="G523" s="29"/>
      <c r="H523" s="29"/>
      <c r="I523" s="2"/>
      <c r="J523" s="2"/>
      <c r="K523" s="2"/>
      <c r="L523" s="2"/>
      <c r="M523" s="2"/>
      <c r="N523" s="2"/>
      <c r="O523" s="2"/>
      <c r="P523" s="2"/>
      <c r="Q523" s="2"/>
      <c r="R523" s="2"/>
      <c r="S523" s="2"/>
      <c r="T523" s="2"/>
      <c r="U523" s="2"/>
      <c r="V523" s="2"/>
      <c r="W523" s="2"/>
      <c r="X523" s="2"/>
      <c r="Y523" s="2"/>
      <c r="Z523" s="2"/>
      <c r="AA523" s="2"/>
    </row>
    <row r="524" spans="1:27" ht="13.5" customHeight="1">
      <c r="A524" s="25">
        <v>521</v>
      </c>
      <c r="B524" s="25" t="s">
        <v>1522</v>
      </c>
      <c r="C524" s="25"/>
      <c r="D524" s="8" t="s">
        <v>12370</v>
      </c>
      <c r="E524" s="8" t="s">
        <v>12371</v>
      </c>
      <c r="F524" s="9" t="s">
        <v>12372</v>
      </c>
      <c r="G524" s="29"/>
      <c r="H524" s="29"/>
      <c r="I524" s="2"/>
      <c r="J524" s="2"/>
      <c r="K524" s="2"/>
      <c r="L524" s="2"/>
      <c r="M524" s="2"/>
      <c r="N524" s="2"/>
      <c r="O524" s="2"/>
      <c r="P524" s="2"/>
      <c r="Q524" s="2"/>
      <c r="R524" s="2"/>
      <c r="S524" s="2"/>
      <c r="T524" s="2"/>
      <c r="U524" s="2"/>
      <c r="V524" s="2"/>
      <c r="W524" s="2"/>
      <c r="X524" s="2"/>
      <c r="Y524" s="2"/>
      <c r="Z524" s="2"/>
      <c r="AA524" s="2"/>
    </row>
    <row r="525" spans="1:27" ht="13.5" customHeight="1">
      <c r="A525" s="25">
        <v>522</v>
      </c>
      <c r="B525" s="25" t="s">
        <v>1522</v>
      </c>
      <c r="C525" s="25"/>
      <c r="D525" s="85" t="s">
        <v>1609</v>
      </c>
      <c r="E525" s="8" t="s">
        <v>12373</v>
      </c>
      <c r="F525" s="9" t="s">
        <v>6913</v>
      </c>
      <c r="G525" s="29"/>
      <c r="H525" s="29" t="s">
        <v>11059</v>
      </c>
      <c r="I525" s="2"/>
      <c r="J525" s="2"/>
      <c r="K525" s="2"/>
      <c r="L525" s="2"/>
      <c r="M525" s="2"/>
      <c r="N525" s="2"/>
      <c r="O525" s="2"/>
      <c r="P525" s="2"/>
      <c r="Q525" s="2"/>
      <c r="R525" s="2"/>
      <c r="S525" s="2"/>
      <c r="T525" s="2"/>
      <c r="U525" s="2"/>
      <c r="V525" s="2"/>
      <c r="W525" s="2"/>
      <c r="X525" s="2"/>
      <c r="Y525" s="2"/>
      <c r="Z525" s="2"/>
      <c r="AA525" s="2"/>
    </row>
    <row r="526" spans="1:27" ht="13.5" customHeight="1">
      <c r="A526" s="25">
        <v>523</v>
      </c>
      <c r="B526" s="25" t="s">
        <v>1522</v>
      </c>
      <c r="C526" s="25"/>
      <c r="D526" s="85" t="s">
        <v>1628</v>
      </c>
      <c r="E526" s="8" t="s">
        <v>12374</v>
      </c>
      <c r="F526" s="9" t="s">
        <v>1630</v>
      </c>
      <c r="G526" s="29"/>
      <c r="H526" s="29" t="s">
        <v>11059</v>
      </c>
      <c r="I526" s="2"/>
      <c r="J526" s="2"/>
      <c r="K526" s="2"/>
      <c r="L526" s="2"/>
      <c r="M526" s="2"/>
      <c r="N526" s="2"/>
      <c r="O526" s="2"/>
      <c r="P526" s="2"/>
      <c r="Q526" s="2"/>
      <c r="R526" s="2"/>
      <c r="S526" s="2"/>
      <c r="T526" s="2"/>
      <c r="U526" s="2"/>
      <c r="V526" s="2"/>
      <c r="W526" s="2"/>
      <c r="X526" s="2"/>
      <c r="Y526" s="2"/>
      <c r="Z526" s="2"/>
      <c r="AA526" s="2"/>
    </row>
    <row r="527" spans="1:27" ht="13.5" customHeight="1">
      <c r="A527" s="25">
        <v>524</v>
      </c>
      <c r="B527" s="25" t="s">
        <v>1522</v>
      </c>
      <c r="C527" s="25"/>
      <c r="D527" s="85" t="s">
        <v>1648</v>
      </c>
      <c r="E527" s="8" t="s">
        <v>12375</v>
      </c>
      <c r="F527" s="9" t="s">
        <v>12376</v>
      </c>
      <c r="G527" s="29"/>
      <c r="H527" s="29"/>
      <c r="I527" s="2"/>
      <c r="J527" s="2"/>
      <c r="K527" s="2"/>
      <c r="L527" s="2"/>
      <c r="M527" s="2"/>
      <c r="N527" s="2"/>
      <c r="O527" s="2"/>
      <c r="P527" s="2"/>
      <c r="Q527" s="2"/>
      <c r="R527" s="2"/>
      <c r="S527" s="2"/>
      <c r="T527" s="2"/>
      <c r="U527" s="2"/>
      <c r="V527" s="2"/>
      <c r="W527" s="2"/>
      <c r="X527" s="2"/>
      <c r="Y527" s="2"/>
      <c r="Z527" s="2"/>
      <c r="AA527" s="2"/>
    </row>
    <row r="528" spans="1:27" ht="13.5" customHeight="1">
      <c r="A528" s="25">
        <v>525</v>
      </c>
      <c r="B528" s="25" t="s">
        <v>1522</v>
      </c>
      <c r="C528" s="25"/>
      <c r="D528" s="85" t="s">
        <v>12377</v>
      </c>
      <c r="E528" s="8" t="s">
        <v>12264</v>
      </c>
      <c r="F528" s="9" t="s">
        <v>12378</v>
      </c>
      <c r="G528" s="29"/>
      <c r="H528" s="29"/>
      <c r="I528" s="2"/>
      <c r="J528" s="2"/>
      <c r="K528" s="2"/>
      <c r="L528" s="2"/>
      <c r="M528" s="2"/>
      <c r="N528" s="2"/>
      <c r="O528" s="2"/>
      <c r="P528" s="2"/>
      <c r="Q528" s="2"/>
      <c r="R528" s="2"/>
      <c r="S528" s="2"/>
      <c r="T528" s="2"/>
      <c r="U528" s="2"/>
      <c r="V528" s="2"/>
      <c r="W528" s="2"/>
      <c r="X528" s="2"/>
      <c r="Y528" s="2"/>
      <c r="Z528" s="2"/>
      <c r="AA528" s="2"/>
    </row>
    <row r="529" spans="1:27" ht="13.5" customHeight="1">
      <c r="A529" s="25">
        <v>526</v>
      </c>
      <c r="B529" s="25" t="s">
        <v>1522</v>
      </c>
      <c r="C529" s="25"/>
      <c r="D529" s="85" t="s">
        <v>1675</v>
      </c>
      <c r="E529" s="8" t="s">
        <v>12379</v>
      </c>
      <c r="F529" s="9" t="s">
        <v>12380</v>
      </c>
      <c r="G529" s="29"/>
      <c r="H529" s="29" t="s">
        <v>11059</v>
      </c>
      <c r="I529" s="2"/>
      <c r="J529" s="2"/>
      <c r="K529" s="2"/>
      <c r="L529" s="2"/>
      <c r="M529" s="2"/>
      <c r="N529" s="2"/>
      <c r="O529" s="2"/>
      <c r="P529" s="2"/>
      <c r="Q529" s="2"/>
      <c r="R529" s="2"/>
      <c r="S529" s="2"/>
      <c r="T529" s="2"/>
      <c r="U529" s="2"/>
      <c r="V529" s="2"/>
      <c r="W529" s="2"/>
      <c r="X529" s="2"/>
      <c r="Y529" s="2"/>
      <c r="Z529" s="2"/>
      <c r="AA529" s="2"/>
    </row>
    <row r="530" spans="1:27" ht="13.5" customHeight="1">
      <c r="A530" s="25">
        <v>527</v>
      </c>
      <c r="B530" s="25" t="s">
        <v>1522</v>
      </c>
      <c r="C530" s="25"/>
      <c r="D530" s="85" t="s">
        <v>12381</v>
      </c>
      <c r="E530" s="8" t="s">
        <v>12382</v>
      </c>
      <c r="F530" s="9" t="s">
        <v>12383</v>
      </c>
      <c r="G530" s="29"/>
      <c r="H530" s="29"/>
      <c r="I530" s="2"/>
      <c r="J530" s="2"/>
      <c r="K530" s="2"/>
      <c r="L530" s="2"/>
      <c r="M530" s="2"/>
      <c r="N530" s="2"/>
      <c r="O530" s="2"/>
      <c r="P530" s="2"/>
      <c r="Q530" s="2"/>
      <c r="R530" s="2"/>
      <c r="S530" s="2"/>
      <c r="T530" s="2"/>
      <c r="U530" s="2"/>
      <c r="V530" s="2"/>
      <c r="W530" s="2"/>
      <c r="X530" s="2"/>
      <c r="Y530" s="2"/>
      <c r="Z530" s="2"/>
      <c r="AA530" s="2"/>
    </row>
    <row r="531" spans="1:27" ht="13.5" customHeight="1">
      <c r="A531" s="25">
        <v>528</v>
      </c>
      <c r="B531" s="25" t="s">
        <v>1522</v>
      </c>
      <c r="C531" s="25"/>
      <c r="D531" s="8" t="s">
        <v>12384</v>
      </c>
      <c r="E531" s="8" t="s">
        <v>12385</v>
      </c>
      <c r="F531" s="9" t="s">
        <v>11987</v>
      </c>
      <c r="G531" s="29"/>
      <c r="H531" s="29"/>
      <c r="I531" s="2"/>
      <c r="J531" s="2"/>
      <c r="K531" s="2"/>
      <c r="L531" s="2"/>
      <c r="M531" s="2"/>
      <c r="N531" s="2"/>
      <c r="O531" s="2"/>
      <c r="P531" s="2"/>
      <c r="Q531" s="2"/>
      <c r="R531" s="2"/>
      <c r="S531" s="2"/>
      <c r="T531" s="2"/>
      <c r="U531" s="2"/>
      <c r="V531" s="2"/>
      <c r="W531" s="2"/>
      <c r="X531" s="2"/>
      <c r="Y531" s="2"/>
      <c r="Z531" s="2"/>
      <c r="AA531" s="2"/>
    </row>
    <row r="532" spans="1:27" ht="13.5" customHeight="1">
      <c r="A532" s="25">
        <v>529</v>
      </c>
      <c r="B532" s="25" t="s">
        <v>1522</v>
      </c>
      <c r="C532" s="25"/>
      <c r="D532" s="85" t="s">
        <v>12386</v>
      </c>
      <c r="E532" s="8" t="s">
        <v>12387</v>
      </c>
      <c r="F532" s="9" t="s">
        <v>12388</v>
      </c>
      <c r="G532" s="29"/>
      <c r="H532" s="29"/>
      <c r="I532" s="2"/>
      <c r="J532" s="2"/>
      <c r="K532" s="2"/>
      <c r="L532" s="2"/>
      <c r="M532" s="2"/>
      <c r="N532" s="2"/>
      <c r="O532" s="2"/>
      <c r="P532" s="2"/>
      <c r="Q532" s="2"/>
      <c r="R532" s="2"/>
      <c r="S532" s="2"/>
      <c r="T532" s="2"/>
      <c r="U532" s="2"/>
      <c r="V532" s="2"/>
      <c r="W532" s="2"/>
      <c r="X532" s="2"/>
      <c r="Y532" s="2"/>
      <c r="Z532" s="2"/>
      <c r="AA532" s="2"/>
    </row>
    <row r="533" spans="1:27" ht="13.5" customHeight="1">
      <c r="A533" s="25">
        <v>530</v>
      </c>
      <c r="B533" s="25" t="s">
        <v>1522</v>
      </c>
      <c r="C533" s="25"/>
      <c r="D533" s="85" t="s">
        <v>12389</v>
      </c>
      <c r="E533" s="8" t="s">
        <v>12390</v>
      </c>
      <c r="F533" s="9" t="s">
        <v>12391</v>
      </c>
      <c r="G533" s="29"/>
      <c r="H533" s="29"/>
      <c r="I533" s="2"/>
      <c r="J533" s="2"/>
      <c r="K533" s="2"/>
      <c r="L533" s="2"/>
      <c r="M533" s="2"/>
      <c r="N533" s="2"/>
      <c r="O533" s="2"/>
      <c r="P533" s="2"/>
      <c r="Q533" s="2"/>
      <c r="R533" s="2"/>
      <c r="S533" s="2"/>
      <c r="T533" s="2"/>
      <c r="U533" s="2"/>
      <c r="V533" s="2"/>
      <c r="W533" s="2"/>
      <c r="X533" s="2"/>
      <c r="Y533" s="2"/>
      <c r="Z533" s="2"/>
      <c r="AA533" s="2"/>
    </row>
    <row r="534" spans="1:27" ht="13.5" customHeight="1">
      <c r="A534" s="25">
        <v>531</v>
      </c>
      <c r="B534" s="25" t="s">
        <v>1522</v>
      </c>
      <c r="C534" s="25"/>
      <c r="D534" s="85" t="s">
        <v>12392</v>
      </c>
      <c r="E534" s="8" t="s">
        <v>12393</v>
      </c>
      <c r="F534" s="9" t="s">
        <v>12394</v>
      </c>
      <c r="G534" s="29"/>
      <c r="H534" s="29"/>
      <c r="I534" s="2"/>
      <c r="J534" s="2"/>
      <c r="K534" s="2"/>
      <c r="L534" s="2"/>
      <c r="M534" s="2"/>
      <c r="N534" s="2"/>
      <c r="O534" s="2"/>
      <c r="P534" s="2"/>
      <c r="Q534" s="2"/>
      <c r="R534" s="2"/>
      <c r="S534" s="2"/>
      <c r="T534" s="2"/>
      <c r="U534" s="2"/>
      <c r="V534" s="2"/>
      <c r="W534" s="2"/>
      <c r="X534" s="2"/>
      <c r="Y534" s="2"/>
      <c r="Z534" s="2"/>
      <c r="AA534" s="2"/>
    </row>
    <row r="535" spans="1:27" ht="13.5" customHeight="1">
      <c r="A535" s="25">
        <v>532</v>
      </c>
      <c r="B535" s="25" t="s">
        <v>1522</v>
      </c>
      <c r="C535" s="25"/>
      <c r="D535" s="85" t="s">
        <v>12395</v>
      </c>
      <c r="E535" s="8" t="s">
        <v>12396</v>
      </c>
      <c r="F535" s="9" t="s">
        <v>12397</v>
      </c>
      <c r="G535" s="29"/>
      <c r="H535" s="29"/>
      <c r="I535" s="2"/>
      <c r="J535" s="2"/>
      <c r="K535" s="2"/>
      <c r="L535" s="2"/>
      <c r="M535" s="2"/>
      <c r="N535" s="2"/>
      <c r="O535" s="2"/>
      <c r="P535" s="2"/>
      <c r="Q535" s="2"/>
      <c r="R535" s="2"/>
      <c r="S535" s="2"/>
      <c r="T535" s="2"/>
      <c r="U535" s="2"/>
      <c r="V535" s="2"/>
      <c r="W535" s="2"/>
      <c r="X535" s="2"/>
      <c r="Y535" s="2"/>
      <c r="Z535" s="2"/>
      <c r="AA535" s="2"/>
    </row>
    <row r="536" spans="1:27" ht="13.5" customHeight="1">
      <c r="A536" s="25">
        <v>533</v>
      </c>
      <c r="B536" s="25" t="s">
        <v>1522</v>
      </c>
      <c r="C536" s="25"/>
      <c r="D536" s="85" t="s">
        <v>12398</v>
      </c>
      <c r="E536" s="8" t="s">
        <v>12399</v>
      </c>
      <c r="F536" s="9" t="s">
        <v>12400</v>
      </c>
      <c r="G536" s="29"/>
      <c r="H536" s="29"/>
      <c r="I536" s="2"/>
      <c r="J536" s="2"/>
      <c r="K536" s="2"/>
      <c r="L536" s="2"/>
      <c r="M536" s="2"/>
      <c r="N536" s="2"/>
      <c r="O536" s="2"/>
      <c r="P536" s="2"/>
      <c r="Q536" s="2"/>
      <c r="R536" s="2"/>
      <c r="S536" s="2"/>
      <c r="T536" s="2"/>
      <c r="U536" s="2"/>
      <c r="V536" s="2"/>
      <c r="W536" s="2"/>
      <c r="X536" s="2"/>
      <c r="Y536" s="2"/>
      <c r="Z536" s="2"/>
      <c r="AA536" s="2"/>
    </row>
    <row r="537" spans="1:27" ht="13.5" customHeight="1">
      <c r="A537" s="25">
        <v>534</v>
      </c>
      <c r="B537" s="25" t="s">
        <v>1522</v>
      </c>
      <c r="C537" s="25"/>
      <c r="D537" s="85" t="s">
        <v>12401</v>
      </c>
      <c r="E537" s="8" t="s">
        <v>12402</v>
      </c>
      <c r="F537" s="9" t="s">
        <v>12403</v>
      </c>
      <c r="G537" s="29"/>
      <c r="H537" s="29"/>
      <c r="I537" s="2"/>
      <c r="J537" s="2"/>
      <c r="K537" s="2"/>
      <c r="L537" s="2"/>
      <c r="M537" s="2"/>
      <c r="N537" s="2"/>
      <c r="O537" s="2"/>
      <c r="P537" s="2"/>
      <c r="Q537" s="2"/>
      <c r="R537" s="2"/>
      <c r="S537" s="2"/>
      <c r="T537" s="2"/>
      <c r="U537" s="2"/>
      <c r="V537" s="2"/>
      <c r="W537" s="2"/>
      <c r="X537" s="2"/>
      <c r="Y537" s="2"/>
      <c r="Z537" s="2"/>
      <c r="AA537" s="2"/>
    </row>
    <row r="538" spans="1:27" ht="13.5" customHeight="1">
      <c r="A538" s="25">
        <v>535</v>
      </c>
      <c r="B538" s="25" t="s">
        <v>1522</v>
      </c>
      <c r="C538" s="25"/>
      <c r="D538" s="85" t="s">
        <v>12404</v>
      </c>
      <c r="E538" s="8" t="s">
        <v>12405</v>
      </c>
      <c r="F538" s="9" t="s">
        <v>12406</v>
      </c>
      <c r="G538" s="29"/>
      <c r="H538" s="29" t="s">
        <v>11059</v>
      </c>
      <c r="I538" s="2"/>
      <c r="J538" s="2"/>
      <c r="K538" s="2"/>
      <c r="L538" s="2"/>
      <c r="M538" s="2"/>
      <c r="N538" s="2"/>
      <c r="O538" s="2"/>
      <c r="P538" s="2"/>
      <c r="Q538" s="2"/>
      <c r="R538" s="2"/>
      <c r="S538" s="2"/>
      <c r="T538" s="2"/>
      <c r="U538" s="2"/>
      <c r="V538" s="2"/>
      <c r="W538" s="2"/>
      <c r="X538" s="2"/>
      <c r="Y538" s="2"/>
      <c r="Z538" s="2"/>
      <c r="AA538" s="2"/>
    </row>
    <row r="539" spans="1:27" ht="13.5" customHeight="1">
      <c r="A539" s="25">
        <v>536</v>
      </c>
      <c r="B539" s="25" t="s">
        <v>1522</v>
      </c>
      <c r="C539" s="25"/>
      <c r="D539" s="85" t="s">
        <v>1757</v>
      </c>
      <c r="E539" s="8" t="s">
        <v>12407</v>
      </c>
      <c r="F539" s="9" t="s">
        <v>12408</v>
      </c>
      <c r="G539" s="29"/>
      <c r="H539" s="29" t="s">
        <v>11059</v>
      </c>
      <c r="I539" s="2"/>
      <c r="J539" s="2"/>
      <c r="K539" s="2"/>
      <c r="L539" s="2"/>
      <c r="M539" s="2"/>
      <c r="N539" s="2"/>
      <c r="O539" s="2"/>
      <c r="P539" s="2"/>
      <c r="Q539" s="2"/>
      <c r="R539" s="2"/>
      <c r="S539" s="2"/>
      <c r="T539" s="2"/>
      <c r="U539" s="2"/>
      <c r="V539" s="2"/>
      <c r="W539" s="2"/>
      <c r="X539" s="2"/>
      <c r="Y539" s="2"/>
      <c r="Z539" s="2"/>
      <c r="AA539" s="2"/>
    </row>
    <row r="540" spans="1:27" ht="13.5" customHeight="1">
      <c r="A540" s="25">
        <v>537</v>
      </c>
      <c r="B540" s="25" t="s">
        <v>1522</v>
      </c>
      <c r="C540" s="25"/>
      <c r="D540" s="85" t="s">
        <v>12409</v>
      </c>
      <c r="E540" s="8" t="s">
        <v>12410</v>
      </c>
      <c r="F540" s="9" t="s">
        <v>12411</v>
      </c>
      <c r="G540" s="29"/>
      <c r="H540" s="29"/>
      <c r="I540" s="2"/>
      <c r="J540" s="2"/>
      <c r="K540" s="2"/>
      <c r="L540" s="2"/>
      <c r="M540" s="2"/>
      <c r="N540" s="2"/>
      <c r="O540" s="2"/>
      <c r="P540" s="2"/>
      <c r="Q540" s="2"/>
      <c r="R540" s="2"/>
      <c r="S540" s="2"/>
      <c r="T540" s="2"/>
      <c r="U540" s="2"/>
      <c r="V540" s="2"/>
      <c r="W540" s="2"/>
      <c r="X540" s="2"/>
      <c r="Y540" s="2"/>
      <c r="Z540" s="2"/>
      <c r="AA540" s="2"/>
    </row>
    <row r="541" spans="1:27" ht="13.5" customHeight="1">
      <c r="A541" s="25">
        <v>538</v>
      </c>
      <c r="B541" s="25" t="s">
        <v>1522</v>
      </c>
      <c r="C541" s="25"/>
      <c r="D541" s="85" t="s">
        <v>12412</v>
      </c>
      <c r="E541" s="8" t="s">
        <v>12413</v>
      </c>
      <c r="F541" s="9" t="s">
        <v>12414</v>
      </c>
      <c r="G541" s="29"/>
      <c r="H541" s="29"/>
      <c r="I541" s="2"/>
      <c r="J541" s="2"/>
      <c r="K541" s="2"/>
      <c r="L541" s="2"/>
      <c r="M541" s="2"/>
      <c r="N541" s="2"/>
      <c r="O541" s="2"/>
      <c r="P541" s="2"/>
      <c r="Q541" s="2"/>
      <c r="R541" s="2"/>
      <c r="S541" s="2"/>
      <c r="T541" s="2"/>
      <c r="U541" s="2"/>
      <c r="V541" s="2"/>
      <c r="W541" s="2"/>
      <c r="X541" s="2"/>
      <c r="Y541" s="2"/>
      <c r="Z541" s="2"/>
      <c r="AA541" s="2"/>
    </row>
    <row r="542" spans="1:27" ht="13.5" customHeight="1">
      <c r="A542" s="25">
        <v>539</v>
      </c>
      <c r="B542" s="25" t="s">
        <v>1522</v>
      </c>
      <c r="C542" s="25"/>
      <c r="D542" s="85" t="s">
        <v>12415</v>
      </c>
      <c r="E542" s="8" t="s">
        <v>12416</v>
      </c>
      <c r="F542" s="9" t="s">
        <v>12417</v>
      </c>
      <c r="G542" s="29"/>
      <c r="H542" s="29"/>
      <c r="I542" s="2"/>
      <c r="J542" s="2"/>
      <c r="K542" s="2"/>
      <c r="L542" s="2"/>
      <c r="M542" s="2"/>
      <c r="N542" s="2"/>
      <c r="O542" s="2"/>
      <c r="P542" s="2"/>
      <c r="Q542" s="2"/>
      <c r="R542" s="2"/>
      <c r="S542" s="2"/>
      <c r="T542" s="2"/>
      <c r="U542" s="2"/>
      <c r="V542" s="2"/>
      <c r="W542" s="2"/>
      <c r="X542" s="2"/>
      <c r="Y542" s="2"/>
      <c r="Z542" s="2"/>
      <c r="AA542" s="2"/>
    </row>
    <row r="543" spans="1:27" ht="13.5" customHeight="1">
      <c r="A543" s="25">
        <v>540</v>
      </c>
      <c r="B543" s="25" t="s">
        <v>1522</v>
      </c>
      <c r="C543" s="25"/>
      <c r="D543" s="85" t="s">
        <v>12418</v>
      </c>
      <c r="E543" s="8" t="s">
        <v>12419</v>
      </c>
      <c r="F543" s="9" t="s">
        <v>12420</v>
      </c>
      <c r="G543" s="29"/>
      <c r="H543" s="29"/>
      <c r="I543" s="2"/>
      <c r="J543" s="2"/>
      <c r="K543" s="2"/>
      <c r="L543" s="2"/>
      <c r="M543" s="2"/>
      <c r="N543" s="2"/>
      <c r="O543" s="2"/>
      <c r="P543" s="2"/>
      <c r="Q543" s="2"/>
      <c r="R543" s="2"/>
      <c r="S543" s="2"/>
      <c r="T543" s="2"/>
      <c r="U543" s="2"/>
      <c r="V543" s="2"/>
      <c r="W543" s="2"/>
      <c r="X543" s="2"/>
      <c r="Y543" s="2"/>
      <c r="Z543" s="2"/>
      <c r="AA543" s="2"/>
    </row>
    <row r="544" spans="1:27" ht="13.5" customHeight="1">
      <c r="A544" s="25">
        <v>541</v>
      </c>
      <c r="B544" s="25" t="s">
        <v>1522</v>
      </c>
      <c r="C544" s="25"/>
      <c r="D544" s="85" t="s">
        <v>12421</v>
      </c>
      <c r="E544" s="8" t="s">
        <v>12422</v>
      </c>
      <c r="F544" s="9" t="s">
        <v>12423</v>
      </c>
      <c r="G544" s="29"/>
      <c r="H544" s="29"/>
      <c r="I544" s="2"/>
      <c r="J544" s="2"/>
      <c r="K544" s="2"/>
      <c r="L544" s="2"/>
      <c r="M544" s="2"/>
      <c r="N544" s="2"/>
      <c r="O544" s="2"/>
      <c r="P544" s="2"/>
      <c r="Q544" s="2"/>
      <c r="R544" s="2"/>
      <c r="S544" s="2"/>
      <c r="T544" s="2"/>
      <c r="U544" s="2"/>
      <c r="V544" s="2"/>
      <c r="W544" s="2"/>
      <c r="X544" s="2"/>
      <c r="Y544" s="2"/>
      <c r="Z544" s="2"/>
      <c r="AA544" s="2"/>
    </row>
    <row r="545" spans="1:27" ht="13.5" customHeight="1">
      <c r="A545" s="25">
        <v>542</v>
      </c>
      <c r="B545" s="25" t="s">
        <v>1522</v>
      </c>
      <c r="C545" s="25"/>
      <c r="D545" s="8" t="s">
        <v>12424</v>
      </c>
      <c r="E545" s="8" t="s">
        <v>12425</v>
      </c>
      <c r="F545" s="9" t="s">
        <v>12426</v>
      </c>
      <c r="G545" s="29"/>
      <c r="H545" s="29"/>
      <c r="I545" s="2"/>
      <c r="J545" s="2"/>
      <c r="K545" s="2"/>
      <c r="L545" s="2"/>
      <c r="M545" s="2"/>
      <c r="N545" s="2"/>
      <c r="O545" s="2"/>
      <c r="P545" s="2"/>
      <c r="Q545" s="2"/>
      <c r="R545" s="2"/>
      <c r="S545" s="2"/>
      <c r="T545" s="2"/>
      <c r="U545" s="2"/>
      <c r="V545" s="2"/>
      <c r="W545" s="2"/>
      <c r="X545" s="2"/>
      <c r="Y545" s="2"/>
      <c r="Z545" s="2"/>
      <c r="AA545" s="2"/>
    </row>
    <row r="546" spans="1:27" ht="13.5" customHeight="1">
      <c r="A546" s="25">
        <v>543</v>
      </c>
      <c r="B546" s="25" t="s">
        <v>1522</v>
      </c>
      <c r="C546" s="25"/>
      <c r="D546" s="85" t="s">
        <v>12427</v>
      </c>
      <c r="E546" s="8" t="s">
        <v>11757</v>
      </c>
      <c r="F546" s="9" t="s">
        <v>12428</v>
      </c>
      <c r="G546" s="29"/>
      <c r="H546" s="29"/>
      <c r="I546" s="2"/>
      <c r="J546" s="2"/>
      <c r="K546" s="2"/>
      <c r="L546" s="2"/>
      <c r="M546" s="2"/>
      <c r="N546" s="2"/>
      <c r="O546" s="2"/>
      <c r="P546" s="2"/>
      <c r="Q546" s="2"/>
      <c r="R546" s="2"/>
      <c r="S546" s="2"/>
      <c r="T546" s="2"/>
      <c r="U546" s="2"/>
      <c r="V546" s="2"/>
      <c r="W546" s="2"/>
      <c r="X546" s="2"/>
      <c r="Y546" s="2"/>
      <c r="Z546" s="2"/>
      <c r="AA546" s="2"/>
    </row>
    <row r="547" spans="1:27" ht="13.5" customHeight="1">
      <c r="A547" s="25">
        <v>544</v>
      </c>
      <c r="B547" s="25" t="s">
        <v>1522</v>
      </c>
      <c r="C547" s="25"/>
      <c r="D547" s="85" t="s">
        <v>12429</v>
      </c>
      <c r="E547" s="8" t="s">
        <v>12430</v>
      </c>
      <c r="F547" s="9" t="s">
        <v>12431</v>
      </c>
      <c r="G547" s="29"/>
      <c r="H547" s="29" t="s">
        <v>11059</v>
      </c>
      <c r="I547" s="2"/>
      <c r="J547" s="2"/>
      <c r="K547" s="2"/>
      <c r="L547" s="2"/>
      <c r="M547" s="2"/>
      <c r="N547" s="2"/>
      <c r="O547" s="2"/>
      <c r="P547" s="2"/>
      <c r="Q547" s="2"/>
      <c r="R547" s="2"/>
      <c r="S547" s="2"/>
      <c r="T547" s="2"/>
      <c r="U547" s="2"/>
      <c r="V547" s="2"/>
      <c r="W547" s="2"/>
      <c r="X547" s="2"/>
      <c r="Y547" s="2"/>
      <c r="Z547" s="2"/>
      <c r="AA547" s="2"/>
    </row>
    <row r="548" spans="1:27" ht="13.5" customHeight="1">
      <c r="A548" s="25">
        <v>545</v>
      </c>
      <c r="B548" s="25" t="s">
        <v>1522</v>
      </c>
      <c r="C548" s="25"/>
      <c r="D548" s="85" t="s">
        <v>12432</v>
      </c>
      <c r="E548" s="8" t="s">
        <v>12433</v>
      </c>
      <c r="F548" s="9" t="s">
        <v>12434</v>
      </c>
      <c r="G548" s="29"/>
      <c r="H548" s="29" t="s">
        <v>11059</v>
      </c>
      <c r="I548" s="2"/>
      <c r="J548" s="2"/>
      <c r="K548" s="2"/>
      <c r="L548" s="2"/>
      <c r="M548" s="2"/>
      <c r="N548" s="2"/>
      <c r="O548" s="2"/>
      <c r="P548" s="2"/>
      <c r="Q548" s="2"/>
      <c r="R548" s="2"/>
      <c r="S548" s="2"/>
      <c r="T548" s="2"/>
      <c r="U548" s="2"/>
      <c r="V548" s="2"/>
      <c r="W548" s="2"/>
      <c r="X548" s="2"/>
      <c r="Y548" s="2"/>
      <c r="Z548" s="2"/>
      <c r="AA548" s="2"/>
    </row>
    <row r="549" spans="1:27" ht="13.5" customHeight="1">
      <c r="A549" s="25">
        <v>546</v>
      </c>
      <c r="B549" s="25" t="s">
        <v>1522</v>
      </c>
      <c r="C549" s="25"/>
      <c r="D549" s="85" t="s">
        <v>12435</v>
      </c>
      <c r="E549" s="8" t="s">
        <v>12436</v>
      </c>
      <c r="F549" s="9" t="s">
        <v>12437</v>
      </c>
      <c r="G549" s="29"/>
      <c r="H549" s="29" t="s">
        <v>11059</v>
      </c>
      <c r="I549" s="2"/>
      <c r="J549" s="2"/>
      <c r="K549" s="2"/>
      <c r="L549" s="2"/>
      <c r="M549" s="2"/>
      <c r="N549" s="2"/>
      <c r="O549" s="2"/>
      <c r="P549" s="2"/>
      <c r="Q549" s="2"/>
      <c r="R549" s="2"/>
      <c r="S549" s="2"/>
      <c r="T549" s="2"/>
      <c r="U549" s="2"/>
      <c r="V549" s="2"/>
      <c r="W549" s="2"/>
      <c r="X549" s="2"/>
      <c r="Y549" s="2"/>
      <c r="Z549" s="2"/>
      <c r="AA549" s="2"/>
    </row>
    <row r="550" spans="1:27" ht="13.5" customHeight="1">
      <c r="A550" s="25">
        <v>547</v>
      </c>
      <c r="B550" s="25" t="s">
        <v>1522</v>
      </c>
      <c r="C550" s="25"/>
      <c r="D550" s="8" t="s">
        <v>12438</v>
      </c>
      <c r="E550" s="8" t="s">
        <v>12439</v>
      </c>
      <c r="F550" s="9" t="s">
        <v>12440</v>
      </c>
      <c r="G550" s="29"/>
      <c r="H550" s="29"/>
      <c r="I550" s="2"/>
      <c r="J550" s="2"/>
      <c r="K550" s="2"/>
      <c r="L550" s="2"/>
      <c r="M550" s="2"/>
      <c r="N550" s="2"/>
      <c r="O550" s="2"/>
      <c r="P550" s="2"/>
      <c r="Q550" s="2"/>
      <c r="R550" s="2"/>
      <c r="S550" s="2"/>
      <c r="T550" s="2"/>
      <c r="U550" s="2"/>
      <c r="V550" s="2"/>
      <c r="W550" s="2"/>
      <c r="X550" s="2"/>
      <c r="Y550" s="2"/>
      <c r="Z550" s="2"/>
      <c r="AA550" s="2"/>
    </row>
    <row r="551" spans="1:27" ht="13.5" customHeight="1">
      <c r="A551" s="25">
        <v>548</v>
      </c>
      <c r="B551" s="25" t="s">
        <v>1522</v>
      </c>
      <c r="C551" s="25"/>
      <c r="D551" s="8" t="s">
        <v>12441</v>
      </c>
      <c r="E551" s="8" t="s">
        <v>12442</v>
      </c>
      <c r="F551" s="9" t="s">
        <v>12443</v>
      </c>
      <c r="G551" s="29"/>
      <c r="H551" s="29"/>
      <c r="I551" s="2"/>
      <c r="J551" s="2"/>
      <c r="K551" s="2"/>
      <c r="L551" s="2"/>
      <c r="M551" s="2"/>
      <c r="N551" s="2"/>
      <c r="O551" s="2"/>
      <c r="P551" s="2"/>
      <c r="Q551" s="2"/>
      <c r="R551" s="2"/>
      <c r="S551" s="2"/>
      <c r="T551" s="2"/>
      <c r="U551" s="2"/>
      <c r="V551" s="2"/>
      <c r="W551" s="2"/>
      <c r="X551" s="2"/>
      <c r="Y551" s="2"/>
      <c r="Z551" s="2"/>
      <c r="AA551" s="2"/>
    </row>
    <row r="552" spans="1:27" ht="13.5" customHeight="1">
      <c r="A552" s="25">
        <v>549</v>
      </c>
      <c r="B552" s="25" t="s">
        <v>1522</v>
      </c>
      <c r="C552" s="25"/>
      <c r="D552" s="8" t="s">
        <v>12444</v>
      </c>
      <c r="E552" s="8" t="s">
        <v>12445</v>
      </c>
      <c r="F552" s="9" t="s">
        <v>12446</v>
      </c>
      <c r="G552" s="29"/>
      <c r="H552" s="29"/>
      <c r="I552" s="2"/>
      <c r="J552" s="2"/>
      <c r="K552" s="2"/>
      <c r="L552" s="2"/>
      <c r="M552" s="2"/>
      <c r="N552" s="2"/>
      <c r="O552" s="2"/>
      <c r="P552" s="2"/>
      <c r="Q552" s="2"/>
      <c r="R552" s="2"/>
      <c r="S552" s="2"/>
      <c r="T552" s="2"/>
      <c r="U552" s="2"/>
      <c r="V552" s="2"/>
      <c r="W552" s="2"/>
      <c r="X552" s="2"/>
      <c r="Y552" s="2"/>
      <c r="Z552" s="2"/>
      <c r="AA552" s="2"/>
    </row>
    <row r="553" spans="1:27" ht="13.5" customHeight="1">
      <c r="A553" s="25">
        <v>550</v>
      </c>
      <c r="B553" s="25" t="s">
        <v>1522</v>
      </c>
      <c r="C553" s="25"/>
      <c r="D553" s="85" t="s">
        <v>12447</v>
      </c>
      <c r="E553" s="8" t="s">
        <v>12448</v>
      </c>
      <c r="F553" s="9" t="s">
        <v>12449</v>
      </c>
      <c r="G553" s="29"/>
      <c r="H553" s="29"/>
      <c r="I553" s="2"/>
      <c r="J553" s="2"/>
      <c r="K553" s="2"/>
      <c r="L553" s="2"/>
      <c r="M553" s="2"/>
      <c r="N553" s="2"/>
      <c r="O553" s="2"/>
      <c r="P553" s="2"/>
      <c r="Q553" s="2"/>
      <c r="R553" s="2"/>
      <c r="S553" s="2"/>
      <c r="T553" s="2"/>
      <c r="U553" s="2"/>
      <c r="V553" s="2"/>
      <c r="W553" s="2"/>
      <c r="X553" s="2"/>
      <c r="Y553" s="2"/>
      <c r="Z553" s="2"/>
      <c r="AA553" s="2"/>
    </row>
    <row r="554" spans="1:27" ht="13.5" customHeight="1">
      <c r="A554" s="25">
        <v>551</v>
      </c>
      <c r="B554" s="25" t="s">
        <v>1522</v>
      </c>
      <c r="C554" s="25"/>
      <c r="D554" s="85" t="s">
        <v>6034</v>
      </c>
      <c r="E554" s="8" t="s">
        <v>6035</v>
      </c>
      <c r="F554" s="9" t="s">
        <v>12450</v>
      </c>
      <c r="G554" s="29"/>
      <c r="H554" s="29" t="s">
        <v>11059</v>
      </c>
      <c r="I554" s="2"/>
      <c r="J554" s="2"/>
      <c r="K554" s="2"/>
      <c r="L554" s="2"/>
      <c r="M554" s="2"/>
      <c r="N554" s="2"/>
      <c r="O554" s="2"/>
      <c r="P554" s="2"/>
      <c r="Q554" s="2"/>
      <c r="R554" s="2"/>
      <c r="S554" s="2"/>
      <c r="T554" s="2"/>
      <c r="U554" s="2"/>
      <c r="V554" s="2"/>
      <c r="W554" s="2"/>
      <c r="X554" s="2"/>
      <c r="Y554" s="2"/>
      <c r="Z554" s="2"/>
      <c r="AA554" s="2"/>
    </row>
    <row r="555" spans="1:27" ht="13.5" customHeight="1">
      <c r="A555" s="25">
        <v>552</v>
      </c>
      <c r="B555" s="25" t="s">
        <v>1522</v>
      </c>
      <c r="C555" s="25"/>
      <c r="D555" s="85" t="s">
        <v>1826</v>
      </c>
      <c r="E555" s="8" t="s">
        <v>1827</v>
      </c>
      <c r="F555" s="9" t="s">
        <v>12451</v>
      </c>
      <c r="G555" s="29"/>
      <c r="H555" s="29"/>
      <c r="I555" s="2"/>
      <c r="J555" s="2"/>
      <c r="K555" s="2"/>
      <c r="L555" s="2"/>
      <c r="M555" s="2"/>
      <c r="N555" s="2"/>
      <c r="O555" s="2"/>
      <c r="P555" s="2"/>
      <c r="Q555" s="2"/>
      <c r="R555" s="2"/>
      <c r="S555" s="2"/>
      <c r="T555" s="2"/>
      <c r="U555" s="2"/>
      <c r="V555" s="2"/>
      <c r="W555" s="2"/>
      <c r="X555" s="2"/>
      <c r="Y555" s="2"/>
      <c r="Z555" s="2"/>
      <c r="AA555" s="2"/>
    </row>
    <row r="556" spans="1:27" ht="13.5" customHeight="1">
      <c r="A556" s="25">
        <v>553</v>
      </c>
      <c r="B556" s="25" t="s">
        <v>1522</v>
      </c>
      <c r="C556" s="25"/>
      <c r="D556" s="85" t="s">
        <v>2010</v>
      </c>
      <c r="E556" s="8" t="s">
        <v>12452</v>
      </c>
      <c r="F556" s="9" t="s">
        <v>2012</v>
      </c>
      <c r="G556" s="29"/>
      <c r="H556" s="29"/>
      <c r="I556" s="2"/>
      <c r="J556" s="2"/>
      <c r="K556" s="2"/>
      <c r="L556" s="2"/>
      <c r="M556" s="2"/>
      <c r="N556" s="2"/>
      <c r="O556" s="2"/>
      <c r="P556" s="2"/>
      <c r="Q556" s="2"/>
      <c r="R556" s="2"/>
      <c r="S556" s="2"/>
      <c r="T556" s="2"/>
      <c r="U556" s="2"/>
      <c r="V556" s="2"/>
      <c r="W556" s="2"/>
      <c r="X556" s="2"/>
      <c r="Y556" s="2"/>
      <c r="Z556" s="2"/>
      <c r="AA556" s="2"/>
    </row>
    <row r="557" spans="1:27" ht="13.5" customHeight="1">
      <c r="A557" s="25">
        <v>554</v>
      </c>
      <c r="B557" s="25" t="s">
        <v>1522</v>
      </c>
      <c r="C557" s="25"/>
      <c r="D557" s="85" t="s">
        <v>12453</v>
      </c>
      <c r="E557" s="8" t="s">
        <v>12454</v>
      </c>
      <c r="F557" s="9" t="s">
        <v>11216</v>
      </c>
      <c r="G557" s="29"/>
      <c r="H557" s="29"/>
      <c r="I557" s="2"/>
      <c r="J557" s="2"/>
      <c r="K557" s="2"/>
      <c r="L557" s="2"/>
      <c r="M557" s="2"/>
      <c r="N557" s="2"/>
      <c r="O557" s="2"/>
      <c r="P557" s="2"/>
      <c r="Q557" s="2"/>
      <c r="R557" s="2"/>
      <c r="S557" s="2"/>
      <c r="T557" s="2"/>
      <c r="U557" s="2"/>
      <c r="V557" s="2"/>
      <c r="W557" s="2"/>
      <c r="X557" s="2"/>
      <c r="Y557" s="2"/>
      <c r="Z557" s="2"/>
      <c r="AA557" s="2"/>
    </row>
    <row r="558" spans="1:27" ht="13.5" customHeight="1">
      <c r="A558" s="25">
        <v>555</v>
      </c>
      <c r="B558" s="25" t="s">
        <v>1522</v>
      </c>
      <c r="C558" s="25"/>
      <c r="D558" s="85" t="s">
        <v>1831</v>
      </c>
      <c r="E558" s="8" t="s">
        <v>12455</v>
      </c>
      <c r="F558" s="9" t="s">
        <v>12456</v>
      </c>
      <c r="G558" s="29"/>
      <c r="H558" s="29" t="s">
        <v>11059</v>
      </c>
      <c r="I558" s="2"/>
      <c r="J558" s="2"/>
      <c r="K558" s="2"/>
      <c r="L558" s="2"/>
      <c r="M558" s="2"/>
      <c r="N558" s="2"/>
      <c r="O558" s="2"/>
      <c r="P558" s="2"/>
      <c r="Q558" s="2"/>
      <c r="R558" s="2"/>
      <c r="S558" s="2"/>
      <c r="T558" s="2"/>
      <c r="U558" s="2"/>
      <c r="V558" s="2"/>
      <c r="W558" s="2"/>
      <c r="X558" s="2"/>
      <c r="Y558" s="2"/>
      <c r="Z558" s="2"/>
      <c r="AA558" s="2"/>
    </row>
    <row r="559" spans="1:27" ht="13.5" customHeight="1">
      <c r="A559" s="25">
        <v>556</v>
      </c>
      <c r="B559" s="25" t="s">
        <v>1522</v>
      </c>
      <c r="C559" s="25"/>
      <c r="D559" s="85" t="s">
        <v>1837</v>
      </c>
      <c r="E559" s="8" t="s">
        <v>12457</v>
      </c>
      <c r="F559" s="9" t="s">
        <v>12458</v>
      </c>
      <c r="G559" s="29"/>
      <c r="H559" s="29" t="s">
        <v>12459</v>
      </c>
      <c r="I559" s="2"/>
      <c r="J559" s="2"/>
      <c r="K559" s="2"/>
      <c r="L559" s="2"/>
      <c r="M559" s="2"/>
      <c r="N559" s="2"/>
      <c r="O559" s="2"/>
      <c r="P559" s="2"/>
      <c r="Q559" s="2"/>
      <c r="R559" s="2"/>
      <c r="S559" s="2"/>
      <c r="T559" s="2"/>
      <c r="U559" s="2"/>
      <c r="V559" s="2"/>
      <c r="W559" s="2"/>
      <c r="X559" s="2"/>
      <c r="Y559" s="2"/>
      <c r="Z559" s="2"/>
      <c r="AA559" s="2"/>
    </row>
    <row r="560" spans="1:27" ht="13.5" customHeight="1">
      <c r="A560" s="25">
        <v>557</v>
      </c>
      <c r="B560" s="25" t="s">
        <v>1522</v>
      </c>
      <c r="C560" s="25"/>
      <c r="D560" s="85" t="s">
        <v>1848</v>
      </c>
      <c r="E560" s="8" t="s">
        <v>1849</v>
      </c>
      <c r="F560" s="9" t="s">
        <v>12460</v>
      </c>
      <c r="G560" s="29"/>
      <c r="H560" s="29"/>
      <c r="I560" s="2"/>
      <c r="J560" s="2"/>
      <c r="K560" s="2"/>
      <c r="L560" s="2"/>
      <c r="M560" s="2"/>
      <c r="N560" s="2"/>
      <c r="O560" s="2"/>
      <c r="P560" s="2"/>
      <c r="Q560" s="2"/>
      <c r="R560" s="2"/>
      <c r="S560" s="2"/>
      <c r="T560" s="2"/>
      <c r="U560" s="2"/>
      <c r="V560" s="2"/>
      <c r="W560" s="2"/>
      <c r="X560" s="2"/>
      <c r="Y560" s="2"/>
      <c r="Z560" s="2"/>
      <c r="AA560" s="2"/>
    </row>
    <row r="561" spans="1:27" ht="13.5" customHeight="1">
      <c r="A561" s="25">
        <v>558</v>
      </c>
      <c r="B561" s="25" t="s">
        <v>1522</v>
      </c>
      <c r="C561" s="25"/>
      <c r="D561" s="85" t="s">
        <v>1855</v>
      </c>
      <c r="E561" s="8" t="s">
        <v>1856</v>
      </c>
      <c r="F561" s="9" t="s">
        <v>12461</v>
      </c>
      <c r="G561" s="29"/>
      <c r="H561" s="29"/>
      <c r="I561" s="2"/>
      <c r="J561" s="2"/>
      <c r="K561" s="2"/>
      <c r="L561" s="2"/>
      <c r="M561" s="2"/>
      <c r="N561" s="2"/>
      <c r="O561" s="2"/>
      <c r="P561" s="2"/>
      <c r="Q561" s="2"/>
      <c r="R561" s="2"/>
      <c r="S561" s="2"/>
      <c r="T561" s="2"/>
      <c r="U561" s="2"/>
      <c r="V561" s="2"/>
      <c r="W561" s="2"/>
      <c r="X561" s="2"/>
      <c r="Y561" s="2"/>
      <c r="Z561" s="2"/>
      <c r="AA561" s="2"/>
    </row>
    <row r="562" spans="1:27" ht="13.5" customHeight="1">
      <c r="A562" s="25">
        <v>559</v>
      </c>
      <c r="B562" s="25" t="s">
        <v>1522</v>
      </c>
      <c r="C562" s="25"/>
      <c r="D562" s="85" t="s">
        <v>1892</v>
      </c>
      <c r="E562" s="8" t="s">
        <v>1893</v>
      </c>
      <c r="F562" s="9" t="s">
        <v>1956</v>
      </c>
      <c r="G562" s="29"/>
      <c r="H562" s="29" t="s">
        <v>11059</v>
      </c>
      <c r="I562" s="2"/>
      <c r="J562" s="2"/>
      <c r="K562" s="2"/>
      <c r="L562" s="2"/>
      <c r="M562" s="2"/>
      <c r="N562" s="2"/>
      <c r="O562" s="2"/>
      <c r="P562" s="2"/>
      <c r="Q562" s="2"/>
      <c r="R562" s="2"/>
      <c r="S562" s="2"/>
      <c r="T562" s="2"/>
      <c r="U562" s="2"/>
      <c r="V562" s="2"/>
      <c r="W562" s="2"/>
      <c r="X562" s="2"/>
      <c r="Y562" s="2"/>
      <c r="Z562" s="2"/>
      <c r="AA562" s="2"/>
    </row>
    <row r="563" spans="1:27" ht="13.5" customHeight="1">
      <c r="A563" s="25">
        <v>560</v>
      </c>
      <c r="B563" s="25" t="s">
        <v>1522</v>
      </c>
      <c r="C563" s="25"/>
      <c r="D563" s="85" t="s">
        <v>8983</v>
      </c>
      <c r="E563" s="8" t="s">
        <v>8984</v>
      </c>
      <c r="F563" s="9" t="s">
        <v>8985</v>
      </c>
      <c r="G563" s="29"/>
      <c r="H563" s="29"/>
      <c r="I563" s="2"/>
      <c r="J563" s="2"/>
      <c r="K563" s="2"/>
      <c r="L563" s="2"/>
      <c r="M563" s="2"/>
      <c r="N563" s="2"/>
      <c r="O563" s="2"/>
      <c r="P563" s="2"/>
      <c r="Q563" s="2"/>
      <c r="R563" s="2"/>
      <c r="S563" s="2"/>
      <c r="T563" s="2"/>
      <c r="U563" s="2"/>
      <c r="V563" s="2"/>
      <c r="W563" s="2"/>
      <c r="X563" s="2"/>
      <c r="Y563" s="2"/>
      <c r="Z563" s="2"/>
      <c r="AA563" s="2"/>
    </row>
    <row r="564" spans="1:27" ht="13.5" customHeight="1">
      <c r="A564" s="25">
        <v>561</v>
      </c>
      <c r="B564" s="25" t="s">
        <v>1522</v>
      </c>
      <c r="C564" s="25"/>
      <c r="D564" s="85" t="s">
        <v>12462</v>
      </c>
      <c r="E564" s="8" t="s">
        <v>12463</v>
      </c>
      <c r="F564" s="9" t="s">
        <v>12464</v>
      </c>
      <c r="G564" s="29"/>
      <c r="H564" s="29"/>
      <c r="I564" s="2"/>
      <c r="J564" s="2"/>
      <c r="K564" s="2"/>
      <c r="L564" s="2"/>
      <c r="M564" s="2"/>
      <c r="N564" s="2"/>
      <c r="O564" s="2"/>
      <c r="P564" s="2"/>
      <c r="Q564" s="2"/>
      <c r="R564" s="2"/>
      <c r="S564" s="2"/>
      <c r="T564" s="2"/>
      <c r="U564" s="2"/>
      <c r="V564" s="2"/>
      <c r="W564" s="2"/>
      <c r="X564" s="2"/>
      <c r="Y564" s="2"/>
      <c r="Z564" s="2"/>
      <c r="AA564" s="2"/>
    </row>
    <row r="565" spans="1:27" ht="13.5" customHeight="1">
      <c r="A565" s="25">
        <v>562</v>
      </c>
      <c r="B565" s="25" t="s">
        <v>1522</v>
      </c>
      <c r="C565" s="25"/>
      <c r="D565" s="85" t="s">
        <v>6041</v>
      </c>
      <c r="E565" s="8" t="s">
        <v>1895</v>
      </c>
      <c r="F565" s="9" t="s">
        <v>12465</v>
      </c>
      <c r="G565" s="29"/>
      <c r="H565" s="29" t="s">
        <v>11059</v>
      </c>
      <c r="I565" s="2"/>
      <c r="J565" s="2"/>
      <c r="K565" s="2"/>
      <c r="L565" s="2"/>
      <c r="M565" s="2"/>
      <c r="N565" s="2"/>
      <c r="O565" s="2"/>
      <c r="P565" s="2"/>
      <c r="Q565" s="2"/>
      <c r="R565" s="2"/>
      <c r="S565" s="2"/>
      <c r="T565" s="2"/>
      <c r="U565" s="2"/>
      <c r="V565" s="2"/>
      <c r="W565" s="2"/>
      <c r="X565" s="2"/>
      <c r="Y565" s="2"/>
      <c r="Z565" s="2"/>
      <c r="AA565" s="2"/>
    </row>
    <row r="566" spans="1:27" ht="13.5" customHeight="1">
      <c r="A566" s="25">
        <v>563</v>
      </c>
      <c r="B566" s="25" t="s">
        <v>1522</v>
      </c>
      <c r="C566" s="25"/>
      <c r="D566" s="85" t="s">
        <v>1870</v>
      </c>
      <c r="E566" s="8" t="s">
        <v>1871</v>
      </c>
      <c r="F566" s="9" t="s">
        <v>12466</v>
      </c>
      <c r="G566" s="29"/>
      <c r="H566" s="29" t="s">
        <v>11059</v>
      </c>
      <c r="I566" s="2"/>
      <c r="J566" s="2"/>
      <c r="K566" s="2"/>
      <c r="L566" s="2"/>
      <c r="M566" s="2"/>
      <c r="N566" s="2"/>
      <c r="O566" s="2"/>
      <c r="P566" s="2"/>
      <c r="Q566" s="2"/>
      <c r="R566" s="2"/>
      <c r="S566" s="2"/>
      <c r="T566" s="2"/>
      <c r="U566" s="2"/>
      <c r="V566" s="2"/>
      <c r="W566" s="2"/>
      <c r="X566" s="2"/>
      <c r="Y566" s="2"/>
      <c r="Z566" s="2"/>
      <c r="AA566" s="2"/>
    </row>
    <row r="567" spans="1:27" ht="13.5" customHeight="1">
      <c r="A567" s="25">
        <v>564</v>
      </c>
      <c r="B567" s="25" t="s">
        <v>1522</v>
      </c>
      <c r="C567" s="25"/>
      <c r="D567" s="85" t="s">
        <v>12467</v>
      </c>
      <c r="E567" s="8" t="s">
        <v>12468</v>
      </c>
      <c r="F567" s="9" t="s">
        <v>12469</v>
      </c>
      <c r="G567" s="29"/>
      <c r="H567" s="29" t="s">
        <v>11059</v>
      </c>
      <c r="I567" s="2"/>
      <c r="J567" s="2"/>
      <c r="K567" s="2"/>
      <c r="L567" s="2"/>
      <c r="M567" s="2"/>
      <c r="N567" s="2"/>
      <c r="O567" s="2"/>
      <c r="P567" s="2"/>
      <c r="Q567" s="2"/>
      <c r="R567" s="2"/>
      <c r="S567" s="2"/>
      <c r="T567" s="2"/>
      <c r="U567" s="2"/>
      <c r="V567" s="2"/>
      <c r="W567" s="2"/>
      <c r="X567" s="2"/>
      <c r="Y567" s="2"/>
      <c r="Z567" s="2"/>
      <c r="AA567" s="2"/>
    </row>
    <row r="568" spans="1:27" ht="13.5" customHeight="1">
      <c r="A568" s="25">
        <v>565</v>
      </c>
      <c r="B568" s="25" t="s">
        <v>1522</v>
      </c>
      <c r="C568" s="25"/>
      <c r="D568" s="85" t="s">
        <v>1874</v>
      </c>
      <c r="E568" s="8" t="s">
        <v>1875</v>
      </c>
      <c r="F568" s="9" t="s">
        <v>1876</v>
      </c>
      <c r="G568" s="29"/>
      <c r="H568" s="29" t="s">
        <v>11059</v>
      </c>
      <c r="I568" s="2"/>
      <c r="J568" s="2"/>
      <c r="K568" s="2"/>
      <c r="L568" s="2"/>
      <c r="M568" s="2"/>
      <c r="N568" s="2"/>
      <c r="O568" s="2"/>
      <c r="P568" s="2"/>
      <c r="Q568" s="2"/>
      <c r="R568" s="2"/>
      <c r="S568" s="2"/>
      <c r="T568" s="2"/>
      <c r="U568" s="2"/>
      <c r="V568" s="2"/>
      <c r="W568" s="2"/>
      <c r="X568" s="2"/>
      <c r="Y568" s="2"/>
      <c r="Z568" s="2"/>
      <c r="AA568" s="2"/>
    </row>
    <row r="569" spans="1:27" ht="13.5" customHeight="1">
      <c r="A569" s="25">
        <v>566</v>
      </c>
      <c r="B569" s="25" t="s">
        <v>1522</v>
      </c>
      <c r="C569" s="25"/>
      <c r="D569" s="85" t="s">
        <v>12470</v>
      </c>
      <c r="E569" s="8" t="s">
        <v>12471</v>
      </c>
      <c r="F569" s="9" t="s">
        <v>12472</v>
      </c>
      <c r="G569" s="29"/>
      <c r="H569" s="29"/>
      <c r="I569" s="2"/>
      <c r="J569" s="2"/>
      <c r="K569" s="2"/>
      <c r="L569" s="2"/>
      <c r="M569" s="2"/>
      <c r="N569" s="2"/>
      <c r="O569" s="2"/>
      <c r="P569" s="2"/>
      <c r="Q569" s="2"/>
      <c r="R569" s="2"/>
      <c r="S569" s="2"/>
      <c r="T569" s="2"/>
      <c r="U569" s="2"/>
      <c r="V569" s="2"/>
      <c r="W569" s="2"/>
      <c r="X569" s="2"/>
      <c r="Y569" s="2"/>
      <c r="Z569" s="2"/>
      <c r="AA569" s="2"/>
    </row>
    <row r="570" spans="1:27" ht="13.5" customHeight="1">
      <c r="A570" s="25">
        <v>567</v>
      </c>
      <c r="B570" s="25" t="s">
        <v>1522</v>
      </c>
      <c r="C570" s="25"/>
      <c r="D570" s="85" t="s">
        <v>12473</v>
      </c>
      <c r="E570" s="8" t="s">
        <v>12474</v>
      </c>
      <c r="F570" s="9" t="s">
        <v>12475</v>
      </c>
      <c r="G570" s="29"/>
      <c r="H570" s="29"/>
      <c r="I570" s="2"/>
      <c r="J570" s="2"/>
      <c r="K570" s="2"/>
      <c r="L570" s="2"/>
      <c r="M570" s="2"/>
      <c r="N570" s="2"/>
      <c r="O570" s="2"/>
      <c r="P570" s="2"/>
      <c r="Q570" s="2"/>
      <c r="R570" s="2"/>
      <c r="S570" s="2"/>
      <c r="T570" s="2"/>
      <c r="U570" s="2"/>
      <c r="V570" s="2"/>
      <c r="W570" s="2"/>
      <c r="X570" s="2"/>
      <c r="Y570" s="2"/>
      <c r="Z570" s="2"/>
      <c r="AA570" s="2"/>
    </row>
    <row r="571" spans="1:27" ht="13.5" customHeight="1">
      <c r="A571" s="25">
        <v>568</v>
      </c>
      <c r="B571" s="25" t="s">
        <v>1522</v>
      </c>
      <c r="C571" s="25"/>
      <c r="D571" s="8" t="s">
        <v>12476</v>
      </c>
      <c r="E571" s="8" t="s">
        <v>12477</v>
      </c>
      <c r="F571" s="9" t="s">
        <v>12478</v>
      </c>
      <c r="G571" s="29"/>
      <c r="H571" s="29"/>
      <c r="I571" s="2"/>
      <c r="J571" s="2"/>
      <c r="K571" s="2"/>
      <c r="L571" s="2"/>
      <c r="M571" s="2"/>
      <c r="N571" s="2"/>
      <c r="O571" s="2"/>
      <c r="P571" s="2"/>
      <c r="Q571" s="2"/>
      <c r="R571" s="2"/>
      <c r="S571" s="2"/>
      <c r="T571" s="2"/>
      <c r="U571" s="2"/>
      <c r="V571" s="2"/>
      <c r="W571" s="2"/>
      <c r="X571" s="2"/>
      <c r="Y571" s="2"/>
      <c r="Z571" s="2"/>
      <c r="AA571" s="2"/>
    </row>
    <row r="572" spans="1:27" ht="13.5" customHeight="1">
      <c r="A572" s="25">
        <v>569</v>
      </c>
      <c r="B572" s="25" t="s">
        <v>1522</v>
      </c>
      <c r="C572" s="25"/>
      <c r="D572" s="85" t="s">
        <v>12479</v>
      </c>
      <c r="E572" s="8" t="s">
        <v>12480</v>
      </c>
      <c r="F572" s="9" t="s">
        <v>12481</v>
      </c>
      <c r="G572" s="29"/>
      <c r="H572" s="29"/>
      <c r="I572" s="2"/>
      <c r="J572" s="2"/>
      <c r="K572" s="2"/>
      <c r="L572" s="2"/>
      <c r="M572" s="2"/>
      <c r="N572" s="2"/>
      <c r="O572" s="2"/>
      <c r="P572" s="2"/>
      <c r="Q572" s="2"/>
      <c r="R572" s="2"/>
      <c r="S572" s="2"/>
      <c r="T572" s="2"/>
      <c r="U572" s="2"/>
      <c r="V572" s="2"/>
      <c r="W572" s="2"/>
      <c r="X572" s="2"/>
      <c r="Y572" s="2"/>
      <c r="Z572" s="2"/>
      <c r="AA572" s="2"/>
    </row>
    <row r="573" spans="1:27" ht="13.5" customHeight="1">
      <c r="A573" s="25">
        <v>570</v>
      </c>
      <c r="B573" s="25" t="s">
        <v>1522</v>
      </c>
      <c r="C573" s="25"/>
      <c r="D573" s="85" t="s">
        <v>2958</v>
      </c>
      <c r="E573" s="8" t="s">
        <v>12482</v>
      </c>
      <c r="F573" s="9" t="s">
        <v>6050</v>
      </c>
      <c r="G573" s="29"/>
      <c r="H573" s="29" t="s">
        <v>11059</v>
      </c>
      <c r="I573" s="2"/>
      <c r="J573" s="2"/>
      <c r="K573" s="2"/>
      <c r="L573" s="2"/>
      <c r="M573" s="2"/>
      <c r="N573" s="2"/>
      <c r="O573" s="2"/>
      <c r="P573" s="2"/>
      <c r="Q573" s="2"/>
      <c r="R573" s="2"/>
      <c r="S573" s="2"/>
      <c r="T573" s="2"/>
      <c r="U573" s="2"/>
      <c r="V573" s="2"/>
      <c r="W573" s="2"/>
      <c r="X573" s="2"/>
      <c r="Y573" s="2"/>
      <c r="Z573" s="2"/>
      <c r="AA573" s="2"/>
    </row>
    <row r="574" spans="1:27" ht="13.5" customHeight="1">
      <c r="A574" s="25">
        <v>571</v>
      </c>
      <c r="B574" s="25" t="s">
        <v>1522</v>
      </c>
      <c r="C574" s="25"/>
      <c r="D574" s="85" t="s">
        <v>1920</v>
      </c>
      <c r="E574" s="8" t="s">
        <v>1921</v>
      </c>
      <c r="F574" s="9" t="s">
        <v>12483</v>
      </c>
      <c r="G574" s="29"/>
      <c r="H574" s="29"/>
      <c r="I574" s="2"/>
      <c r="J574" s="2"/>
      <c r="K574" s="2"/>
      <c r="L574" s="2"/>
      <c r="M574" s="2"/>
      <c r="N574" s="2"/>
      <c r="O574" s="2"/>
      <c r="P574" s="2"/>
      <c r="Q574" s="2"/>
      <c r="R574" s="2"/>
      <c r="S574" s="2"/>
      <c r="T574" s="2"/>
      <c r="U574" s="2"/>
      <c r="V574" s="2"/>
      <c r="W574" s="2"/>
      <c r="X574" s="2"/>
      <c r="Y574" s="2"/>
      <c r="Z574" s="2"/>
      <c r="AA574" s="2"/>
    </row>
    <row r="575" spans="1:27" ht="13.5" customHeight="1">
      <c r="A575" s="25">
        <v>572</v>
      </c>
      <c r="B575" s="25" t="s">
        <v>1522</v>
      </c>
      <c r="C575" s="25"/>
      <c r="D575" s="85" t="s">
        <v>1922</v>
      </c>
      <c r="E575" s="8" t="s">
        <v>1923</v>
      </c>
      <c r="F575" s="9" t="s">
        <v>12484</v>
      </c>
      <c r="G575" s="29"/>
      <c r="H575" s="29"/>
      <c r="I575" s="2"/>
      <c r="J575" s="2"/>
      <c r="K575" s="2"/>
      <c r="L575" s="2"/>
      <c r="M575" s="2"/>
      <c r="N575" s="2"/>
      <c r="O575" s="2"/>
      <c r="P575" s="2"/>
      <c r="Q575" s="2"/>
      <c r="R575" s="2"/>
      <c r="S575" s="2"/>
      <c r="T575" s="2"/>
      <c r="U575" s="2"/>
      <c r="V575" s="2"/>
      <c r="W575" s="2"/>
      <c r="X575" s="2"/>
      <c r="Y575" s="2"/>
      <c r="Z575" s="2"/>
      <c r="AA575" s="2"/>
    </row>
    <row r="576" spans="1:27" ht="13.5" customHeight="1">
      <c r="A576" s="25">
        <v>573</v>
      </c>
      <c r="B576" s="25" t="s">
        <v>1522</v>
      </c>
      <c r="C576" s="25"/>
      <c r="D576" s="85" t="s">
        <v>2960</v>
      </c>
      <c r="E576" s="8" t="s">
        <v>2961</v>
      </c>
      <c r="F576" s="9" t="s">
        <v>12485</v>
      </c>
      <c r="G576" s="29"/>
      <c r="H576" s="29"/>
      <c r="I576" s="2"/>
      <c r="J576" s="2"/>
      <c r="K576" s="2"/>
      <c r="L576" s="2"/>
      <c r="M576" s="2"/>
      <c r="N576" s="2"/>
      <c r="O576" s="2"/>
      <c r="P576" s="2"/>
      <c r="Q576" s="2"/>
      <c r="R576" s="2"/>
      <c r="S576" s="2"/>
      <c r="T576" s="2"/>
      <c r="U576" s="2"/>
      <c r="V576" s="2"/>
      <c r="W576" s="2"/>
      <c r="X576" s="2"/>
      <c r="Y576" s="2"/>
      <c r="Z576" s="2"/>
      <c r="AA576" s="2"/>
    </row>
    <row r="577" spans="1:27" ht="13.5" customHeight="1">
      <c r="A577" s="25">
        <v>574</v>
      </c>
      <c r="B577" s="25" t="s">
        <v>1522</v>
      </c>
      <c r="C577" s="25"/>
      <c r="D577" s="85" t="s">
        <v>12486</v>
      </c>
      <c r="E577" s="8" t="s">
        <v>12487</v>
      </c>
      <c r="F577" s="9" t="s">
        <v>12486</v>
      </c>
      <c r="G577" s="29"/>
      <c r="H577" s="29"/>
      <c r="I577" s="2"/>
      <c r="J577" s="2"/>
      <c r="K577" s="2"/>
      <c r="L577" s="2"/>
      <c r="M577" s="2"/>
      <c r="N577" s="2"/>
      <c r="O577" s="2"/>
      <c r="P577" s="2"/>
      <c r="Q577" s="2"/>
      <c r="R577" s="2"/>
      <c r="S577" s="2"/>
      <c r="T577" s="2"/>
      <c r="U577" s="2"/>
      <c r="V577" s="2"/>
      <c r="W577" s="2"/>
      <c r="X577" s="2"/>
      <c r="Y577" s="2"/>
      <c r="Z577" s="2"/>
      <c r="AA577" s="2"/>
    </row>
    <row r="578" spans="1:27" ht="13.5" customHeight="1">
      <c r="A578" s="25">
        <v>575</v>
      </c>
      <c r="B578" s="25" t="s">
        <v>1522</v>
      </c>
      <c r="C578" s="25"/>
      <c r="D578" s="85" t="s">
        <v>12488</v>
      </c>
      <c r="E578" s="8" t="s">
        <v>12489</v>
      </c>
      <c r="F578" s="9" t="s">
        <v>12488</v>
      </c>
      <c r="G578" s="29"/>
      <c r="H578" s="29"/>
      <c r="I578" s="2"/>
      <c r="J578" s="2"/>
      <c r="K578" s="2"/>
      <c r="L578" s="2"/>
      <c r="M578" s="2"/>
      <c r="N578" s="2"/>
      <c r="O578" s="2"/>
      <c r="P578" s="2"/>
      <c r="Q578" s="2"/>
      <c r="R578" s="2"/>
      <c r="S578" s="2"/>
      <c r="T578" s="2"/>
      <c r="U578" s="2"/>
      <c r="V578" s="2"/>
      <c r="W578" s="2"/>
      <c r="X578" s="2"/>
      <c r="Y578" s="2"/>
      <c r="Z578" s="2"/>
      <c r="AA578" s="2"/>
    </row>
    <row r="579" spans="1:27" ht="13.5" customHeight="1">
      <c r="A579" s="25">
        <v>576</v>
      </c>
      <c r="B579" s="25" t="s">
        <v>1522</v>
      </c>
      <c r="C579" s="25"/>
      <c r="D579" s="85" t="s">
        <v>12490</v>
      </c>
      <c r="E579" s="8" t="s">
        <v>12491</v>
      </c>
      <c r="F579" s="9" t="s">
        <v>12492</v>
      </c>
      <c r="G579" s="29"/>
      <c r="H579" s="29"/>
      <c r="I579" s="2"/>
      <c r="J579" s="2"/>
      <c r="K579" s="2"/>
      <c r="L579" s="2"/>
      <c r="M579" s="2"/>
      <c r="N579" s="2"/>
      <c r="O579" s="2"/>
      <c r="P579" s="2"/>
      <c r="Q579" s="2"/>
      <c r="R579" s="2"/>
      <c r="S579" s="2"/>
      <c r="T579" s="2"/>
      <c r="U579" s="2"/>
      <c r="V579" s="2"/>
      <c r="W579" s="2"/>
      <c r="X579" s="2"/>
      <c r="Y579" s="2"/>
      <c r="Z579" s="2"/>
      <c r="AA579" s="2"/>
    </row>
    <row r="580" spans="1:27" ht="13.5" customHeight="1">
      <c r="A580" s="25">
        <v>577</v>
      </c>
      <c r="B580" s="25" t="s">
        <v>1522</v>
      </c>
      <c r="C580" s="25"/>
      <c r="D580" s="85" t="s">
        <v>12493</v>
      </c>
      <c r="E580" s="8" t="s">
        <v>12494</v>
      </c>
      <c r="F580" s="9" t="s">
        <v>12495</v>
      </c>
      <c r="G580" s="29"/>
      <c r="H580" s="29"/>
      <c r="I580" s="2"/>
      <c r="J580" s="2"/>
      <c r="K580" s="2"/>
      <c r="L580" s="2"/>
      <c r="M580" s="2"/>
      <c r="N580" s="2"/>
      <c r="O580" s="2"/>
      <c r="P580" s="2"/>
      <c r="Q580" s="2"/>
      <c r="R580" s="2"/>
      <c r="S580" s="2"/>
      <c r="T580" s="2"/>
      <c r="U580" s="2"/>
      <c r="V580" s="2"/>
      <c r="W580" s="2"/>
      <c r="X580" s="2"/>
      <c r="Y580" s="2"/>
      <c r="Z580" s="2"/>
      <c r="AA580" s="2"/>
    </row>
    <row r="581" spans="1:27" ht="13.5" customHeight="1">
      <c r="A581" s="25">
        <v>578</v>
      </c>
      <c r="B581" s="25" t="s">
        <v>1522</v>
      </c>
      <c r="C581" s="25"/>
      <c r="D581" s="85" t="s">
        <v>1937</v>
      </c>
      <c r="E581" s="8" t="s">
        <v>12496</v>
      </c>
      <c r="F581" s="9" t="s">
        <v>12497</v>
      </c>
      <c r="G581" s="29"/>
      <c r="H581" s="29" t="s">
        <v>11059</v>
      </c>
      <c r="I581" s="2"/>
      <c r="J581" s="2"/>
      <c r="K581" s="2"/>
      <c r="L581" s="2"/>
      <c r="M581" s="2"/>
      <c r="N581" s="2"/>
      <c r="O581" s="2"/>
      <c r="P581" s="2"/>
      <c r="Q581" s="2"/>
      <c r="R581" s="2"/>
      <c r="S581" s="2"/>
      <c r="T581" s="2"/>
      <c r="U581" s="2"/>
      <c r="V581" s="2"/>
      <c r="W581" s="2"/>
      <c r="X581" s="2"/>
      <c r="Y581" s="2"/>
      <c r="Z581" s="2"/>
      <c r="AA581" s="2"/>
    </row>
    <row r="582" spans="1:27" ht="13.5" customHeight="1">
      <c r="A582" s="25">
        <v>579</v>
      </c>
      <c r="B582" s="25" t="s">
        <v>1522</v>
      </c>
      <c r="C582" s="25"/>
      <c r="D582" s="85" t="s">
        <v>2791</v>
      </c>
      <c r="E582" s="8" t="s">
        <v>12498</v>
      </c>
      <c r="F582" s="9" t="s">
        <v>12499</v>
      </c>
      <c r="G582" s="29"/>
      <c r="H582" s="29"/>
      <c r="I582" s="2"/>
      <c r="J582" s="2"/>
      <c r="K582" s="2"/>
      <c r="L582" s="2"/>
      <c r="M582" s="2"/>
      <c r="N582" s="2"/>
      <c r="O582" s="2"/>
      <c r="P582" s="2"/>
      <c r="Q582" s="2"/>
      <c r="R582" s="2"/>
      <c r="S582" s="2"/>
      <c r="T582" s="2"/>
      <c r="U582" s="2"/>
      <c r="V582" s="2"/>
      <c r="W582" s="2"/>
      <c r="X582" s="2"/>
      <c r="Y582" s="2"/>
      <c r="Z582" s="2"/>
      <c r="AA582" s="2"/>
    </row>
    <row r="583" spans="1:27" ht="13.5" customHeight="1">
      <c r="A583" s="25">
        <v>580</v>
      </c>
      <c r="B583" s="25" t="s">
        <v>1522</v>
      </c>
      <c r="C583" s="25"/>
      <c r="D583" s="85" t="s">
        <v>12500</v>
      </c>
      <c r="E583" s="8" t="s">
        <v>12501</v>
      </c>
      <c r="F583" s="9" t="s">
        <v>12500</v>
      </c>
      <c r="G583" s="29"/>
      <c r="H583" s="29"/>
      <c r="I583" s="2"/>
      <c r="J583" s="2"/>
      <c r="K583" s="2"/>
      <c r="L583" s="2"/>
      <c r="M583" s="2"/>
      <c r="N583" s="2"/>
      <c r="O583" s="2"/>
      <c r="P583" s="2"/>
      <c r="Q583" s="2"/>
      <c r="R583" s="2"/>
      <c r="S583" s="2"/>
      <c r="T583" s="2"/>
      <c r="U583" s="2"/>
      <c r="V583" s="2"/>
      <c r="W583" s="2"/>
      <c r="X583" s="2"/>
      <c r="Y583" s="2"/>
      <c r="Z583" s="2"/>
      <c r="AA583" s="2"/>
    </row>
    <row r="584" spans="1:27" ht="13.5" customHeight="1">
      <c r="A584" s="25">
        <v>581</v>
      </c>
      <c r="B584" s="25" t="s">
        <v>1522</v>
      </c>
      <c r="C584" s="25"/>
      <c r="D584" s="85" t="s">
        <v>4429</v>
      </c>
      <c r="E584" s="8" t="s">
        <v>12502</v>
      </c>
      <c r="F584" s="9" t="s">
        <v>1969</v>
      </c>
      <c r="G584" s="29"/>
      <c r="H584" s="29" t="s">
        <v>11059</v>
      </c>
      <c r="I584" s="2"/>
      <c r="J584" s="2"/>
      <c r="K584" s="2"/>
      <c r="L584" s="2"/>
      <c r="M584" s="2"/>
      <c r="N584" s="2"/>
      <c r="O584" s="2"/>
      <c r="P584" s="2"/>
      <c r="Q584" s="2"/>
      <c r="R584" s="2"/>
      <c r="S584" s="2"/>
      <c r="T584" s="2"/>
      <c r="U584" s="2"/>
      <c r="V584" s="2"/>
      <c r="W584" s="2"/>
      <c r="X584" s="2"/>
      <c r="Y584" s="2"/>
      <c r="Z584" s="2"/>
      <c r="AA584" s="2"/>
    </row>
    <row r="585" spans="1:27" ht="13.5" customHeight="1">
      <c r="A585" s="25">
        <v>582</v>
      </c>
      <c r="B585" s="25" t="s">
        <v>1522</v>
      </c>
      <c r="C585" s="25"/>
      <c r="D585" s="85" t="s">
        <v>4477</v>
      </c>
      <c r="E585" s="8" t="s">
        <v>12503</v>
      </c>
      <c r="F585" s="9" t="s">
        <v>1969</v>
      </c>
      <c r="G585" s="29"/>
      <c r="H585" s="29" t="s">
        <v>11059</v>
      </c>
      <c r="I585" s="2"/>
      <c r="J585" s="2"/>
      <c r="K585" s="2"/>
      <c r="L585" s="2"/>
      <c r="M585" s="2"/>
      <c r="N585" s="2"/>
      <c r="O585" s="2"/>
      <c r="P585" s="2"/>
      <c r="Q585" s="2"/>
      <c r="R585" s="2"/>
      <c r="S585" s="2"/>
      <c r="T585" s="2"/>
      <c r="U585" s="2"/>
      <c r="V585" s="2"/>
      <c r="W585" s="2"/>
      <c r="X585" s="2"/>
      <c r="Y585" s="2"/>
      <c r="Z585" s="2"/>
      <c r="AA585" s="2"/>
    </row>
    <row r="586" spans="1:27" ht="13.5" customHeight="1">
      <c r="A586" s="25">
        <v>583</v>
      </c>
      <c r="B586" s="25" t="s">
        <v>1522</v>
      </c>
      <c r="C586" s="25"/>
      <c r="D586" s="8" t="s">
        <v>12504</v>
      </c>
      <c r="E586" s="8" t="s">
        <v>11215</v>
      </c>
      <c r="F586" s="9" t="s">
        <v>12505</v>
      </c>
      <c r="G586" s="29"/>
      <c r="H586" s="29"/>
      <c r="I586" s="2"/>
      <c r="J586" s="2"/>
      <c r="K586" s="2"/>
      <c r="L586" s="2"/>
      <c r="M586" s="2"/>
      <c r="N586" s="2"/>
      <c r="O586" s="2"/>
      <c r="P586" s="2"/>
      <c r="Q586" s="2"/>
      <c r="R586" s="2"/>
      <c r="S586" s="2"/>
      <c r="T586" s="2"/>
      <c r="U586" s="2"/>
      <c r="V586" s="2"/>
      <c r="W586" s="2"/>
      <c r="X586" s="2"/>
      <c r="Y586" s="2"/>
      <c r="Z586" s="2"/>
      <c r="AA586" s="2"/>
    </row>
    <row r="587" spans="1:27" ht="13.5" customHeight="1">
      <c r="A587" s="25">
        <v>584</v>
      </c>
      <c r="B587" s="25" t="s">
        <v>1522</v>
      </c>
      <c r="C587" s="25"/>
      <c r="D587" s="85" t="s">
        <v>12506</v>
      </c>
      <c r="E587" s="8" t="s">
        <v>12507</v>
      </c>
      <c r="F587" s="9" t="s">
        <v>12508</v>
      </c>
      <c r="G587" s="29"/>
      <c r="H587" s="29"/>
      <c r="I587" s="2"/>
      <c r="J587" s="2"/>
      <c r="K587" s="2"/>
      <c r="L587" s="2"/>
      <c r="M587" s="2"/>
      <c r="N587" s="2"/>
      <c r="O587" s="2"/>
      <c r="P587" s="2"/>
      <c r="Q587" s="2"/>
      <c r="R587" s="2"/>
      <c r="S587" s="2"/>
      <c r="T587" s="2"/>
      <c r="U587" s="2"/>
      <c r="V587" s="2"/>
      <c r="W587" s="2"/>
      <c r="X587" s="2"/>
      <c r="Y587" s="2"/>
      <c r="Z587" s="2"/>
      <c r="AA587" s="2"/>
    </row>
    <row r="588" spans="1:27" ht="13.5" customHeight="1">
      <c r="A588" s="25">
        <v>585</v>
      </c>
      <c r="B588" s="25" t="s">
        <v>1522</v>
      </c>
      <c r="C588" s="25"/>
      <c r="D588" s="85" t="s">
        <v>12509</v>
      </c>
      <c r="E588" s="8" t="s">
        <v>12510</v>
      </c>
      <c r="F588" s="9" t="s">
        <v>12511</v>
      </c>
      <c r="G588" s="29"/>
      <c r="H588" s="29"/>
      <c r="I588" s="2"/>
      <c r="J588" s="2"/>
      <c r="K588" s="2"/>
      <c r="L588" s="2"/>
      <c r="M588" s="2"/>
      <c r="N588" s="2"/>
      <c r="O588" s="2"/>
      <c r="P588" s="2"/>
      <c r="Q588" s="2"/>
      <c r="R588" s="2"/>
      <c r="S588" s="2"/>
      <c r="T588" s="2"/>
      <c r="U588" s="2"/>
      <c r="V588" s="2"/>
      <c r="W588" s="2"/>
      <c r="X588" s="2"/>
      <c r="Y588" s="2"/>
      <c r="Z588" s="2"/>
      <c r="AA588" s="2"/>
    </row>
    <row r="589" spans="1:27" ht="13.5" customHeight="1">
      <c r="A589" s="25">
        <v>586</v>
      </c>
      <c r="B589" s="25" t="s">
        <v>1522</v>
      </c>
      <c r="C589" s="25"/>
      <c r="D589" s="85" t="s">
        <v>12512</v>
      </c>
      <c r="E589" s="8" t="s">
        <v>12513</v>
      </c>
      <c r="F589" s="9" t="s">
        <v>12514</v>
      </c>
      <c r="G589" s="29"/>
      <c r="H589" s="29" t="s">
        <v>12515</v>
      </c>
      <c r="I589" s="2"/>
      <c r="J589" s="2"/>
      <c r="K589" s="2"/>
      <c r="L589" s="2"/>
      <c r="M589" s="2"/>
      <c r="N589" s="2"/>
      <c r="O589" s="2"/>
      <c r="P589" s="2"/>
      <c r="Q589" s="2"/>
      <c r="R589" s="2"/>
      <c r="S589" s="2"/>
      <c r="T589" s="2"/>
      <c r="U589" s="2"/>
      <c r="V589" s="2"/>
      <c r="W589" s="2"/>
      <c r="X589" s="2"/>
      <c r="Y589" s="2"/>
      <c r="Z589" s="2"/>
      <c r="AA589" s="2"/>
    </row>
    <row r="590" spans="1:27" ht="13.5" customHeight="1">
      <c r="A590" s="25">
        <v>587</v>
      </c>
      <c r="B590" s="25" t="s">
        <v>1522</v>
      </c>
      <c r="C590" s="25"/>
      <c r="D590" s="8" t="s">
        <v>12516</v>
      </c>
      <c r="E590" s="8" t="s">
        <v>12517</v>
      </c>
      <c r="F590" s="9" t="s">
        <v>12518</v>
      </c>
      <c r="G590" s="29"/>
      <c r="H590" s="29"/>
      <c r="I590" s="2"/>
      <c r="J590" s="2"/>
      <c r="K590" s="2"/>
      <c r="L590" s="2"/>
      <c r="M590" s="2"/>
      <c r="N590" s="2"/>
      <c r="O590" s="2"/>
      <c r="P590" s="2"/>
      <c r="Q590" s="2"/>
      <c r="R590" s="2"/>
      <c r="S590" s="2"/>
      <c r="T590" s="2"/>
      <c r="U590" s="2"/>
      <c r="V590" s="2"/>
      <c r="W590" s="2"/>
      <c r="X590" s="2"/>
      <c r="Y590" s="2"/>
      <c r="Z590" s="2"/>
      <c r="AA590" s="2"/>
    </row>
    <row r="591" spans="1:27" ht="13.5" customHeight="1">
      <c r="A591" s="25">
        <v>588</v>
      </c>
      <c r="B591" s="25" t="s">
        <v>1522</v>
      </c>
      <c r="C591" s="25"/>
      <c r="D591" s="8" t="s">
        <v>12519</v>
      </c>
      <c r="E591" s="8" t="s">
        <v>12520</v>
      </c>
      <c r="F591" s="9" t="s">
        <v>12521</v>
      </c>
      <c r="G591" s="29"/>
      <c r="H591" s="29"/>
      <c r="I591" s="2"/>
      <c r="J591" s="2"/>
      <c r="K591" s="2"/>
      <c r="L591" s="2"/>
      <c r="M591" s="2"/>
      <c r="N591" s="2"/>
      <c r="O591" s="2"/>
      <c r="P591" s="2"/>
      <c r="Q591" s="2"/>
      <c r="R591" s="2"/>
      <c r="S591" s="2"/>
      <c r="T591" s="2"/>
      <c r="U591" s="2"/>
      <c r="V591" s="2"/>
      <c r="W591" s="2"/>
      <c r="X591" s="2"/>
      <c r="Y591" s="2"/>
      <c r="Z591" s="2"/>
      <c r="AA591" s="2"/>
    </row>
    <row r="592" spans="1:27" ht="13.5" customHeight="1">
      <c r="A592" s="25">
        <v>589</v>
      </c>
      <c r="B592" s="25" t="s">
        <v>1522</v>
      </c>
      <c r="C592" s="25"/>
      <c r="D592" s="85" t="s">
        <v>1992</v>
      </c>
      <c r="E592" s="8" t="s">
        <v>12522</v>
      </c>
      <c r="F592" s="9" t="s">
        <v>1994</v>
      </c>
      <c r="G592" s="29"/>
      <c r="H592" s="29" t="s">
        <v>11059</v>
      </c>
      <c r="I592" s="2"/>
      <c r="J592" s="2"/>
      <c r="K592" s="2"/>
      <c r="L592" s="2"/>
      <c r="M592" s="2"/>
      <c r="N592" s="2"/>
      <c r="O592" s="2"/>
      <c r="P592" s="2"/>
      <c r="Q592" s="2"/>
      <c r="R592" s="2"/>
      <c r="S592" s="2"/>
      <c r="T592" s="2"/>
      <c r="U592" s="2"/>
      <c r="V592" s="2"/>
      <c r="W592" s="2"/>
      <c r="X592" s="2"/>
      <c r="Y592" s="2"/>
      <c r="Z592" s="2"/>
      <c r="AA592" s="2"/>
    </row>
    <row r="593" spans="1:27" ht="13.5" customHeight="1">
      <c r="A593" s="25">
        <v>590</v>
      </c>
      <c r="B593" s="25" t="s">
        <v>1522</v>
      </c>
      <c r="C593" s="25"/>
      <c r="D593" s="85" t="s">
        <v>1998</v>
      </c>
      <c r="E593" s="8" t="s">
        <v>12523</v>
      </c>
      <c r="F593" s="9" t="s">
        <v>2000</v>
      </c>
      <c r="G593" s="29"/>
      <c r="H593" s="29" t="s">
        <v>11059</v>
      </c>
      <c r="I593" s="2"/>
      <c r="J593" s="2"/>
      <c r="K593" s="2"/>
      <c r="L593" s="2"/>
      <c r="M593" s="2"/>
      <c r="N593" s="2"/>
      <c r="O593" s="2"/>
      <c r="P593" s="2"/>
      <c r="Q593" s="2"/>
      <c r="R593" s="2"/>
      <c r="S593" s="2"/>
      <c r="T593" s="2"/>
      <c r="U593" s="2"/>
      <c r="V593" s="2"/>
      <c r="W593" s="2"/>
      <c r="X593" s="2"/>
      <c r="Y593" s="2"/>
      <c r="Z593" s="2"/>
      <c r="AA593" s="2"/>
    </row>
    <row r="594" spans="1:27" ht="13.5" customHeight="1">
      <c r="A594" s="25">
        <v>591</v>
      </c>
      <c r="B594" s="25" t="s">
        <v>1522</v>
      </c>
      <c r="C594" s="25"/>
      <c r="D594" s="85" t="s">
        <v>12524</v>
      </c>
      <c r="E594" s="8" t="s">
        <v>12525</v>
      </c>
      <c r="F594" s="9" t="s">
        <v>12526</v>
      </c>
      <c r="G594" s="29"/>
      <c r="H594" s="29" t="s">
        <v>11059</v>
      </c>
      <c r="I594" s="2"/>
      <c r="J594" s="2"/>
      <c r="K594" s="2"/>
      <c r="L594" s="2"/>
      <c r="M594" s="2"/>
      <c r="N594" s="2"/>
      <c r="O594" s="2"/>
      <c r="P594" s="2"/>
      <c r="Q594" s="2"/>
      <c r="R594" s="2"/>
      <c r="S594" s="2"/>
      <c r="T594" s="2"/>
      <c r="U594" s="2"/>
      <c r="V594" s="2"/>
      <c r="W594" s="2"/>
      <c r="X594" s="2"/>
      <c r="Y594" s="2"/>
      <c r="Z594" s="2"/>
      <c r="AA594" s="2"/>
    </row>
    <row r="595" spans="1:27" ht="13.5" customHeight="1">
      <c r="A595" s="25">
        <v>592</v>
      </c>
      <c r="B595" s="25" t="s">
        <v>1522</v>
      </c>
      <c r="C595" s="25"/>
      <c r="D595" s="85" t="s">
        <v>12527</v>
      </c>
      <c r="E595" s="8" t="s">
        <v>12528</v>
      </c>
      <c r="F595" s="9" t="s">
        <v>12529</v>
      </c>
      <c r="G595" s="29"/>
      <c r="H595" s="29" t="s">
        <v>11059</v>
      </c>
      <c r="I595" s="2"/>
      <c r="J595" s="2"/>
      <c r="K595" s="2"/>
      <c r="L595" s="2"/>
      <c r="M595" s="2"/>
      <c r="N595" s="2"/>
      <c r="O595" s="2"/>
      <c r="P595" s="2"/>
      <c r="Q595" s="2"/>
      <c r="R595" s="2"/>
      <c r="S595" s="2"/>
      <c r="T595" s="2"/>
      <c r="U595" s="2"/>
      <c r="V595" s="2"/>
      <c r="W595" s="2"/>
      <c r="X595" s="2"/>
      <c r="Y595" s="2"/>
      <c r="Z595" s="2"/>
      <c r="AA595" s="2"/>
    </row>
    <row r="596" spans="1:27" ht="13.5" customHeight="1">
      <c r="A596" s="25">
        <v>593</v>
      </c>
      <c r="B596" s="25" t="s">
        <v>1522</v>
      </c>
      <c r="C596" s="25"/>
      <c r="D596" s="85" t="s">
        <v>4427</v>
      </c>
      <c r="E596" s="8" t="s">
        <v>12530</v>
      </c>
      <c r="F596" s="9" t="s">
        <v>12531</v>
      </c>
      <c r="G596" s="29"/>
      <c r="H596" s="29" t="s">
        <v>11059</v>
      </c>
      <c r="I596" s="2"/>
      <c r="J596" s="2"/>
      <c r="K596" s="2"/>
      <c r="L596" s="2"/>
      <c r="M596" s="2"/>
      <c r="N596" s="2"/>
      <c r="O596" s="2"/>
      <c r="P596" s="2"/>
      <c r="Q596" s="2"/>
      <c r="R596" s="2"/>
      <c r="S596" s="2"/>
      <c r="T596" s="2"/>
      <c r="U596" s="2"/>
      <c r="V596" s="2"/>
      <c r="W596" s="2"/>
      <c r="X596" s="2"/>
      <c r="Y596" s="2"/>
      <c r="Z596" s="2"/>
      <c r="AA596" s="2"/>
    </row>
    <row r="597" spans="1:27" ht="13.5" customHeight="1">
      <c r="A597" s="25">
        <v>594</v>
      </c>
      <c r="B597" s="25" t="s">
        <v>1522</v>
      </c>
      <c r="C597" s="25"/>
      <c r="D597" s="85" t="s">
        <v>12532</v>
      </c>
      <c r="E597" s="8" t="s">
        <v>12533</v>
      </c>
      <c r="F597" s="9" t="s">
        <v>12534</v>
      </c>
      <c r="G597" s="29"/>
      <c r="H597" s="29" t="s">
        <v>11059</v>
      </c>
      <c r="I597" s="2"/>
      <c r="J597" s="2"/>
      <c r="K597" s="2"/>
      <c r="L597" s="2"/>
      <c r="M597" s="2"/>
      <c r="N597" s="2"/>
      <c r="O597" s="2"/>
      <c r="P597" s="2"/>
      <c r="Q597" s="2"/>
      <c r="R597" s="2"/>
      <c r="S597" s="2"/>
      <c r="T597" s="2"/>
      <c r="U597" s="2"/>
      <c r="V597" s="2"/>
      <c r="W597" s="2"/>
      <c r="X597" s="2"/>
      <c r="Y597" s="2"/>
      <c r="Z597" s="2"/>
      <c r="AA597" s="2"/>
    </row>
    <row r="598" spans="1:27" ht="13.5" customHeight="1">
      <c r="A598" s="25">
        <v>595</v>
      </c>
      <c r="B598" s="25" t="s">
        <v>1522</v>
      </c>
      <c r="C598" s="25"/>
      <c r="D598" s="85" t="s">
        <v>2016</v>
      </c>
      <c r="E598" s="8" t="s">
        <v>12535</v>
      </c>
      <c r="F598" s="8" t="s">
        <v>2018</v>
      </c>
      <c r="G598" s="29"/>
      <c r="H598" s="29" t="s">
        <v>11059</v>
      </c>
      <c r="I598" s="2"/>
      <c r="J598" s="2"/>
      <c r="K598" s="2"/>
      <c r="L598" s="2"/>
      <c r="M598" s="2"/>
      <c r="N598" s="2"/>
      <c r="O598" s="2"/>
      <c r="P598" s="2"/>
      <c r="Q598" s="2"/>
      <c r="R598" s="2"/>
      <c r="S598" s="2"/>
      <c r="T598" s="2"/>
      <c r="U598" s="2"/>
      <c r="V598" s="2"/>
      <c r="W598" s="2"/>
      <c r="X598" s="2"/>
      <c r="Y598" s="2"/>
      <c r="Z598" s="2"/>
      <c r="AA598" s="2"/>
    </row>
    <row r="599" spans="1:27" ht="13.5" customHeight="1">
      <c r="A599" s="25">
        <v>596</v>
      </c>
      <c r="B599" s="25" t="s">
        <v>1522</v>
      </c>
      <c r="C599" s="25"/>
      <c r="D599" s="85" t="s">
        <v>2019</v>
      </c>
      <c r="E599" s="8" t="s">
        <v>12536</v>
      </c>
      <c r="F599" s="8" t="s">
        <v>2021</v>
      </c>
      <c r="G599" s="29"/>
      <c r="H599" s="29" t="s">
        <v>12537</v>
      </c>
      <c r="I599" s="2"/>
      <c r="J599" s="2"/>
      <c r="K599" s="2"/>
      <c r="L599" s="2"/>
      <c r="M599" s="2"/>
      <c r="N599" s="2"/>
      <c r="O599" s="2"/>
      <c r="P599" s="2"/>
      <c r="Q599" s="2"/>
      <c r="R599" s="2"/>
      <c r="S599" s="2"/>
      <c r="T599" s="2"/>
      <c r="U599" s="2"/>
      <c r="V599" s="2"/>
      <c r="W599" s="2"/>
      <c r="X599" s="2"/>
      <c r="Y599" s="2"/>
      <c r="Z599" s="2"/>
      <c r="AA599" s="2"/>
    </row>
    <row r="600" spans="1:27" ht="13.5" customHeight="1">
      <c r="A600" s="25">
        <v>597</v>
      </c>
      <c r="B600" s="25" t="s">
        <v>1522</v>
      </c>
      <c r="C600" s="25"/>
      <c r="D600" s="85" t="s">
        <v>2022</v>
      </c>
      <c r="E600" s="8" t="s">
        <v>12538</v>
      </c>
      <c r="F600" s="8" t="s">
        <v>2024</v>
      </c>
      <c r="G600" s="29"/>
      <c r="H600" s="29"/>
      <c r="I600" s="2"/>
      <c r="J600" s="2"/>
      <c r="K600" s="2"/>
      <c r="L600" s="2"/>
      <c r="M600" s="2"/>
      <c r="N600" s="2"/>
      <c r="O600" s="2"/>
      <c r="P600" s="2"/>
      <c r="Q600" s="2"/>
      <c r="R600" s="2"/>
      <c r="S600" s="2"/>
      <c r="T600" s="2"/>
      <c r="U600" s="2"/>
      <c r="V600" s="2"/>
      <c r="W600" s="2"/>
      <c r="X600" s="2"/>
      <c r="Y600" s="2"/>
      <c r="Z600" s="2"/>
      <c r="AA600" s="2"/>
    </row>
    <row r="601" spans="1:27" ht="13.5" customHeight="1">
      <c r="A601" s="25">
        <v>598</v>
      </c>
      <c r="B601" s="25" t="s">
        <v>1522</v>
      </c>
      <c r="C601" s="25"/>
      <c r="D601" s="85" t="s">
        <v>12539</v>
      </c>
      <c r="E601" s="8" t="s">
        <v>12540</v>
      </c>
      <c r="F601" s="9" t="s">
        <v>12541</v>
      </c>
      <c r="G601" s="29"/>
      <c r="H601" s="29"/>
      <c r="I601" s="2"/>
      <c r="J601" s="2"/>
      <c r="K601" s="2"/>
      <c r="L601" s="2"/>
      <c r="M601" s="2"/>
      <c r="N601" s="2"/>
      <c r="O601" s="2"/>
      <c r="P601" s="2"/>
      <c r="Q601" s="2"/>
      <c r="R601" s="2"/>
      <c r="S601" s="2"/>
      <c r="T601" s="2"/>
      <c r="U601" s="2"/>
      <c r="V601" s="2"/>
      <c r="W601" s="2"/>
      <c r="X601" s="2"/>
      <c r="Y601" s="2"/>
      <c r="Z601" s="2"/>
      <c r="AA601" s="2"/>
    </row>
    <row r="602" spans="1:27" ht="13.5" customHeight="1">
      <c r="A602" s="25">
        <v>599</v>
      </c>
      <c r="B602" s="25" t="s">
        <v>1522</v>
      </c>
      <c r="C602" s="25"/>
      <c r="D602" s="8" t="s">
        <v>12542</v>
      </c>
      <c r="E602" s="8" t="s">
        <v>12543</v>
      </c>
      <c r="F602" s="9" t="s">
        <v>12544</v>
      </c>
      <c r="G602" s="29"/>
      <c r="H602" s="29"/>
      <c r="I602" s="2"/>
      <c r="J602" s="2"/>
      <c r="K602" s="2"/>
      <c r="L602" s="2"/>
      <c r="M602" s="2"/>
      <c r="N602" s="2"/>
      <c r="O602" s="2"/>
      <c r="P602" s="2"/>
      <c r="Q602" s="2"/>
      <c r="R602" s="2"/>
      <c r="S602" s="2"/>
      <c r="T602" s="2"/>
      <c r="U602" s="2"/>
      <c r="V602" s="2"/>
      <c r="W602" s="2"/>
      <c r="X602" s="2"/>
      <c r="Y602" s="2"/>
      <c r="Z602" s="2"/>
      <c r="AA602" s="2"/>
    </row>
    <row r="603" spans="1:27" ht="13.5" customHeight="1">
      <c r="A603" s="25">
        <v>600</v>
      </c>
      <c r="B603" s="25" t="s">
        <v>1522</v>
      </c>
      <c r="C603" s="25"/>
      <c r="D603" s="85" t="s">
        <v>2031</v>
      </c>
      <c r="E603" s="8" t="s">
        <v>12545</v>
      </c>
      <c r="F603" s="8" t="s">
        <v>2033</v>
      </c>
      <c r="G603" s="29"/>
      <c r="H603" s="29" t="s">
        <v>11059</v>
      </c>
      <c r="I603" s="2"/>
      <c r="J603" s="2"/>
      <c r="K603" s="2"/>
      <c r="L603" s="2"/>
      <c r="M603" s="2"/>
      <c r="N603" s="2"/>
      <c r="O603" s="2"/>
      <c r="P603" s="2"/>
      <c r="Q603" s="2"/>
      <c r="R603" s="2"/>
      <c r="S603" s="2"/>
      <c r="T603" s="2"/>
      <c r="U603" s="2"/>
      <c r="V603" s="2"/>
      <c r="W603" s="2"/>
      <c r="X603" s="2"/>
      <c r="Y603" s="2"/>
      <c r="Z603" s="2"/>
      <c r="AA603" s="2"/>
    </row>
    <row r="604" spans="1:27" ht="13.5" customHeight="1">
      <c r="A604" s="25">
        <v>601</v>
      </c>
      <c r="B604" s="25" t="s">
        <v>1522</v>
      </c>
      <c r="C604" s="25"/>
      <c r="D604" s="85" t="s">
        <v>12546</v>
      </c>
      <c r="E604" s="8" t="s">
        <v>12547</v>
      </c>
      <c r="F604" s="9" t="s">
        <v>12548</v>
      </c>
      <c r="G604" s="29"/>
      <c r="H604" s="29" t="s">
        <v>11059</v>
      </c>
      <c r="I604" s="2"/>
      <c r="J604" s="2"/>
      <c r="K604" s="2"/>
      <c r="L604" s="2"/>
      <c r="M604" s="2"/>
      <c r="N604" s="2"/>
      <c r="O604" s="2"/>
      <c r="P604" s="2"/>
      <c r="Q604" s="2"/>
      <c r="R604" s="2"/>
      <c r="S604" s="2"/>
      <c r="T604" s="2"/>
      <c r="U604" s="2"/>
      <c r="V604" s="2"/>
      <c r="W604" s="2"/>
      <c r="X604" s="2"/>
      <c r="Y604" s="2"/>
      <c r="Z604" s="2"/>
      <c r="AA604" s="2"/>
    </row>
    <row r="605" spans="1:27" ht="13.5" customHeight="1">
      <c r="A605" s="25">
        <v>602</v>
      </c>
      <c r="B605" s="25" t="s">
        <v>1522</v>
      </c>
      <c r="C605" s="25"/>
      <c r="D605" s="85" t="s">
        <v>11397</v>
      </c>
      <c r="E605" s="8" t="s">
        <v>12549</v>
      </c>
      <c r="F605" s="9" t="s">
        <v>4170</v>
      </c>
      <c r="G605" s="29"/>
      <c r="H605" s="29"/>
      <c r="I605" s="2"/>
      <c r="J605" s="2"/>
      <c r="K605" s="2"/>
      <c r="L605" s="2"/>
      <c r="M605" s="2"/>
      <c r="N605" s="2"/>
      <c r="O605" s="2"/>
      <c r="P605" s="2"/>
      <c r="Q605" s="2"/>
      <c r="R605" s="2"/>
      <c r="S605" s="2"/>
      <c r="T605" s="2"/>
      <c r="U605" s="2"/>
      <c r="V605" s="2"/>
      <c r="W605" s="2"/>
      <c r="X605" s="2"/>
      <c r="Y605" s="2"/>
      <c r="Z605" s="2"/>
      <c r="AA605" s="2"/>
    </row>
    <row r="606" spans="1:27" ht="13.5" customHeight="1">
      <c r="A606" s="25">
        <v>603</v>
      </c>
      <c r="B606" s="25" t="s">
        <v>1522</v>
      </c>
      <c r="C606" s="25"/>
      <c r="D606" s="85" t="s">
        <v>12550</v>
      </c>
      <c r="E606" s="8" t="s">
        <v>12551</v>
      </c>
      <c r="F606" s="9" t="s">
        <v>12552</v>
      </c>
      <c r="G606" s="29"/>
      <c r="H606" s="29" t="s">
        <v>11059</v>
      </c>
      <c r="I606" s="2"/>
      <c r="J606" s="2"/>
      <c r="K606" s="2"/>
      <c r="L606" s="2"/>
      <c r="M606" s="2"/>
      <c r="N606" s="2"/>
      <c r="O606" s="2"/>
      <c r="P606" s="2"/>
      <c r="Q606" s="2"/>
      <c r="R606" s="2"/>
      <c r="S606" s="2"/>
      <c r="T606" s="2"/>
      <c r="U606" s="2"/>
      <c r="V606" s="2"/>
      <c r="W606" s="2"/>
      <c r="X606" s="2"/>
      <c r="Y606" s="2"/>
      <c r="Z606" s="2"/>
      <c r="AA606" s="2"/>
    </row>
    <row r="607" spans="1:27" ht="13.5" customHeight="1">
      <c r="A607" s="25">
        <v>604</v>
      </c>
      <c r="B607" s="25" t="s">
        <v>1522</v>
      </c>
      <c r="C607" s="25"/>
      <c r="D607" s="85" t="s">
        <v>2035</v>
      </c>
      <c r="E607" s="8" t="s">
        <v>12208</v>
      </c>
      <c r="F607" s="9" t="s">
        <v>12553</v>
      </c>
      <c r="G607" s="29"/>
      <c r="H607" s="29"/>
      <c r="I607" s="2"/>
      <c r="J607" s="2"/>
      <c r="K607" s="2"/>
      <c r="L607" s="2"/>
      <c r="M607" s="2"/>
      <c r="N607" s="2"/>
      <c r="O607" s="2"/>
      <c r="P607" s="2"/>
      <c r="Q607" s="2"/>
      <c r="R607" s="2"/>
      <c r="S607" s="2"/>
      <c r="T607" s="2"/>
      <c r="U607" s="2"/>
      <c r="V607" s="2"/>
      <c r="W607" s="2"/>
      <c r="X607" s="2"/>
      <c r="Y607" s="2"/>
      <c r="Z607" s="2"/>
      <c r="AA607" s="2"/>
    </row>
    <row r="608" spans="1:27" ht="13.5" customHeight="1">
      <c r="A608" s="25">
        <v>605</v>
      </c>
      <c r="B608" s="25" t="s">
        <v>1522</v>
      </c>
      <c r="C608" s="25"/>
      <c r="D608" s="85" t="s">
        <v>2054</v>
      </c>
      <c r="E608" s="8" t="s">
        <v>12554</v>
      </c>
      <c r="F608" s="8" t="s">
        <v>2056</v>
      </c>
      <c r="G608" s="29"/>
      <c r="H608" s="29" t="s">
        <v>11059</v>
      </c>
      <c r="I608" s="2"/>
      <c r="J608" s="2"/>
      <c r="K608" s="2"/>
      <c r="L608" s="2"/>
      <c r="M608" s="2"/>
      <c r="N608" s="2"/>
      <c r="O608" s="2"/>
      <c r="P608" s="2"/>
      <c r="Q608" s="2"/>
      <c r="R608" s="2"/>
      <c r="S608" s="2"/>
      <c r="T608" s="2"/>
      <c r="U608" s="2"/>
      <c r="V608" s="2"/>
      <c r="W608" s="2"/>
      <c r="X608" s="2"/>
      <c r="Y608" s="2"/>
      <c r="Z608" s="2"/>
      <c r="AA608" s="2"/>
    </row>
    <row r="609" spans="1:27" ht="13.5" customHeight="1">
      <c r="A609" s="25">
        <v>606</v>
      </c>
      <c r="B609" s="25" t="s">
        <v>1522</v>
      </c>
      <c r="C609" s="25"/>
      <c r="D609" s="85" t="s">
        <v>2057</v>
      </c>
      <c r="E609" s="8" t="s">
        <v>2058</v>
      </c>
      <c r="F609" s="8" t="s">
        <v>2059</v>
      </c>
      <c r="G609" s="29"/>
      <c r="H609" s="29" t="s">
        <v>11059</v>
      </c>
      <c r="I609" s="2"/>
      <c r="J609" s="2"/>
      <c r="K609" s="2"/>
      <c r="L609" s="2"/>
      <c r="M609" s="2"/>
      <c r="N609" s="2"/>
      <c r="O609" s="2"/>
      <c r="P609" s="2"/>
      <c r="Q609" s="2"/>
      <c r="R609" s="2"/>
      <c r="S609" s="2"/>
      <c r="T609" s="2"/>
      <c r="U609" s="2"/>
      <c r="V609" s="2"/>
      <c r="W609" s="2"/>
      <c r="X609" s="2"/>
      <c r="Y609" s="2"/>
      <c r="Z609" s="2"/>
      <c r="AA609" s="2"/>
    </row>
    <row r="610" spans="1:27" ht="13.5" customHeight="1">
      <c r="A610" s="25">
        <v>607</v>
      </c>
      <c r="B610" s="25" t="s">
        <v>1522</v>
      </c>
      <c r="C610" s="25"/>
      <c r="D610" s="85" t="s">
        <v>12555</v>
      </c>
      <c r="E610" s="8" t="s">
        <v>12556</v>
      </c>
      <c r="F610" s="8" t="s">
        <v>2065</v>
      </c>
      <c r="G610" s="29"/>
      <c r="H610" s="29"/>
      <c r="I610" s="2"/>
      <c r="J610" s="2"/>
      <c r="K610" s="2"/>
      <c r="L610" s="2"/>
      <c r="M610" s="2"/>
      <c r="N610" s="2"/>
      <c r="O610" s="2"/>
      <c r="P610" s="2"/>
      <c r="Q610" s="2"/>
      <c r="R610" s="2"/>
      <c r="S610" s="2"/>
      <c r="T610" s="2"/>
      <c r="U610" s="2"/>
      <c r="V610" s="2"/>
      <c r="W610" s="2"/>
      <c r="X610" s="2"/>
      <c r="Y610" s="2"/>
      <c r="Z610" s="2"/>
      <c r="AA610" s="2"/>
    </row>
    <row r="611" spans="1:27" ht="13.5" customHeight="1">
      <c r="A611" s="25">
        <v>608</v>
      </c>
      <c r="B611" s="25" t="s">
        <v>1522</v>
      </c>
      <c r="C611" s="25"/>
      <c r="D611" s="85" t="s">
        <v>12557</v>
      </c>
      <c r="E611" s="8" t="s">
        <v>12558</v>
      </c>
      <c r="F611" s="22" t="s">
        <v>12559</v>
      </c>
      <c r="G611" s="29"/>
      <c r="H611" s="29" t="s">
        <v>11059</v>
      </c>
      <c r="I611" s="2"/>
      <c r="J611" s="2"/>
      <c r="K611" s="2"/>
      <c r="L611" s="2"/>
      <c r="M611" s="2"/>
      <c r="N611" s="2"/>
      <c r="O611" s="2"/>
      <c r="P611" s="2"/>
      <c r="Q611" s="2"/>
      <c r="R611" s="2"/>
      <c r="S611" s="2"/>
      <c r="T611" s="2"/>
      <c r="U611" s="2"/>
      <c r="V611" s="2"/>
      <c r="W611" s="2"/>
      <c r="X611" s="2"/>
      <c r="Y611" s="2"/>
      <c r="Z611" s="2"/>
      <c r="AA611" s="2"/>
    </row>
    <row r="612" spans="1:27" ht="13.5" customHeight="1">
      <c r="A612" s="25">
        <v>609</v>
      </c>
      <c r="B612" s="25" t="s">
        <v>1522</v>
      </c>
      <c r="C612" s="25"/>
      <c r="D612" s="85" t="s">
        <v>12560</v>
      </c>
      <c r="E612" s="8" t="s">
        <v>12561</v>
      </c>
      <c r="F612" s="9" t="s">
        <v>6170</v>
      </c>
      <c r="G612" s="29"/>
      <c r="H612" s="29" t="s">
        <v>12562</v>
      </c>
      <c r="I612" s="2"/>
      <c r="J612" s="2"/>
      <c r="K612" s="2"/>
      <c r="L612" s="2"/>
      <c r="M612" s="2"/>
      <c r="N612" s="2"/>
      <c r="O612" s="2"/>
      <c r="P612" s="2"/>
      <c r="Q612" s="2"/>
      <c r="R612" s="2"/>
      <c r="S612" s="2"/>
      <c r="T612" s="2"/>
      <c r="U612" s="2"/>
      <c r="V612" s="2"/>
      <c r="W612" s="2"/>
      <c r="X612" s="2"/>
      <c r="Y612" s="2"/>
      <c r="Z612" s="2"/>
      <c r="AA612" s="2"/>
    </row>
    <row r="613" spans="1:27" ht="13.5" customHeight="1">
      <c r="A613" s="25">
        <v>610</v>
      </c>
      <c r="B613" s="25" t="s">
        <v>1522</v>
      </c>
      <c r="C613" s="25"/>
      <c r="D613" s="85" t="s">
        <v>2067</v>
      </c>
      <c r="E613" s="8" t="s">
        <v>12563</v>
      </c>
      <c r="F613" s="9" t="s">
        <v>2069</v>
      </c>
      <c r="G613" s="29"/>
      <c r="H613" s="29" t="s">
        <v>12562</v>
      </c>
      <c r="I613" s="2"/>
      <c r="J613" s="2"/>
      <c r="K613" s="2"/>
      <c r="L613" s="2"/>
      <c r="M613" s="2"/>
      <c r="N613" s="2"/>
      <c r="O613" s="2"/>
      <c r="P613" s="2"/>
      <c r="Q613" s="2"/>
      <c r="R613" s="2"/>
      <c r="S613" s="2"/>
      <c r="T613" s="2"/>
      <c r="U613" s="2"/>
      <c r="V613" s="2"/>
      <c r="W613" s="2"/>
      <c r="X613" s="2"/>
      <c r="Y613" s="2"/>
      <c r="Z613" s="2"/>
      <c r="AA613" s="2"/>
    </row>
    <row r="614" spans="1:27" ht="13.5" customHeight="1">
      <c r="A614" s="25">
        <v>611</v>
      </c>
      <c r="B614" s="25" t="s">
        <v>1522</v>
      </c>
      <c r="C614" s="25"/>
      <c r="D614" s="8" t="s">
        <v>12564</v>
      </c>
      <c r="E614" s="8" t="s">
        <v>12565</v>
      </c>
      <c r="F614" s="9" t="s">
        <v>12566</v>
      </c>
      <c r="G614" s="29"/>
      <c r="H614" s="29"/>
      <c r="I614" s="2"/>
      <c r="J614" s="2"/>
      <c r="K614" s="2"/>
      <c r="L614" s="2"/>
      <c r="M614" s="2"/>
      <c r="N614" s="2"/>
      <c r="O614" s="2"/>
      <c r="P614" s="2"/>
      <c r="Q614" s="2"/>
      <c r="R614" s="2"/>
      <c r="S614" s="2"/>
      <c r="T614" s="2"/>
      <c r="U614" s="2"/>
      <c r="V614" s="2"/>
      <c r="W614" s="2"/>
      <c r="X614" s="2"/>
      <c r="Y614" s="2"/>
      <c r="Z614" s="2"/>
      <c r="AA614" s="2"/>
    </row>
    <row r="615" spans="1:27" ht="13.5" customHeight="1">
      <c r="A615" s="25">
        <v>612</v>
      </c>
      <c r="B615" s="25" t="s">
        <v>1522</v>
      </c>
      <c r="C615" s="25"/>
      <c r="D615" s="85" t="s">
        <v>2076</v>
      </c>
      <c r="E615" s="8" t="s">
        <v>4335</v>
      </c>
      <c r="F615" s="9" t="s">
        <v>12567</v>
      </c>
      <c r="G615" s="29"/>
      <c r="H615" s="29" t="s">
        <v>11059</v>
      </c>
      <c r="I615" s="2"/>
      <c r="J615" s="2"/>
      <c r="K615" s="2"/>
      <c r="L615" s="2"/>
      <c r="M615" s="2"/>
      <c r="N615" s="2"/>
      <c r="O615" s="2"/>
      <c r="P615" s="2"/>
      <c r="Q615" s="2"/>
      <c r="R615" s="2"/>
      <c r="S615" s="2"/>
      <c r="T615" s="2"/>
      <c r="U615" s="2"/>
      <c r="V615" s="2"/>
      <c r="W615" s="2"/>
      <c r="X615" s="2"/>
      <c r="Y615" s="2"/>
      <c r="Z615" s="2"/>
      <c r="AA615" s="2"/>
    </row>
    <row r="616" spans="1:27" ht="13.5" customHeight="1">
      <c r="A616" s="25">
        <v>613</v>
      </c>
      <c r="B616" s="25" t="s">
        <v>1522</v>
      </c>
      <c r="C616" s="25"/>
      <c r="D616" s="85" t="s">
        <v>2082</v>
      </c>
      <c r="E616" s="8" t="s">
        <v>12568</v>
      </c>
      <c r="F616" s="22" t="s">
        <v>12569</v>
      </c>
      <c r="G616" s="29"/>
      <c r="H616" s="29" t="s">
        <v>11059</v>
      </c>
      <c r="I616" s="2"/>
      <c r="J616" s="2"/>
      <c r="K616" s="2"/>
      <c r="L616" s="2"/>
      <c r="M616" s="2"/>
      <c r="N616" s="2"/>
      <c r="O616" s="2"/>
      <c r="P616" s="2"/>
      <c r="Q616" s="2"/>
      <c r="R616" s="2"/>
      <c r="S616" s="2"/>
      <c r="T616" s="2"/>
      <c r="U616" s="2"/>
      <c r="V616" s="2"/>
      <c r="W616" s="2"/>
      <c r="X616" s="2"/>
      <c r="Y616" s="2"/>
      <c r="Z616" s="2"/>
      <c r="AA616" s="2"/>
    </row>
    <row r="617" spans="1:27" ht="13.5" customHeight="1">
      <c r="A617" s="25">
        <v>614</v>
      </c>
      <c r="B617" s="25" t="s">
        <v>1522</v>
      </c>
      <c r="C617" s="25"/>
      <c r="D617" s="85" t="s">
        <v>6818</v>
      </c>
      <c r="E617" s="8" t="s">
        <v>12570</v>
      </c>
      <c r="F617" s="9" t="s">
        <v>12571</v>
      </c>
      <c r="G617" s="29"/>
      <c r="H617" s="29"/>
      <c r="I617" s="2"/>
      <c r="J617" s="2"/>
      <c r="K617" s="2"/>
      <c r="L617" s="2"/>
      <c r="M617" s="2"/>
      <c r="N617" s="2"/>
      <c r="O617" s="2"/>
      <c r="P617" s="2"/>
      <c r="Q617" s="2"/>
      <c r="R617" s="2"/>
      <c r="S617" s="2"/>
      <c r="T617" s="2"/>
      <c r="U617" s="2"/>
      <c r="V617" s="2"/>
      <c r="W617" s="2"/>
      <c r="X617" s="2"/>
      <c r="Y617" s="2"/>
      <c r="Z617" s="2"/>
      <c r="AA617" s="2"/>
    </row>
    <row r="618" spans="1:27" ht="13.5" customHeight="1">
      <c r="A618" s="25">
        <v>615</v>
      </c>
      <c r="B618" s="25" t="s">
        <v>1522</v>
      </c>
      <c r="C618" s="25"/>
      <c r="D618" s="85" t="s">
        <v>12572</v>
      </c>
      <c r="E618" s="8" t="s">
        <v>12573</v>
      </c>
      <c r="F618" s="22" t="s">
        <v>12574</v>
      </c>
      <c r="G618" s="29"/>
      <c r="H618" s="29" t="s">
        <v>11059</v>
      </c>
      <c r="I618" s="2"/>
      <c r="J618" s="2"/>
      <c r="K618" s="2"/>
      <c r="L618" s="2"/>
      <c r="M618" s="2"/>
      <c r="N618" s="2"/>
      <c r="O618" s="2"/>
      <c r="P618" s="2"/>
      <c r="Q618" s="2"/>
      <c r="R618" s="2"/>
      <c r="S618" s="2"/>
      <c r="T618" s="2"/>
      <c r="U618" s="2"/>
      <c r="V618" s="2"/>
      <c r="W618" s="2"/>
      <c r="X618" s="2"/>
      <c r="Y618" s="2"/>
      <c r="Z618" s="2"/>
      <c r="AA618" s="2"/>
    </row>
    <row r="619" spans="1:27" ht="13.5" customHeight="1">
      <c r="A619" s="25">
        <v>616</v>
      </c>
      <c r="B619" s="25" t="s">
        <v>1522</v>
      </c>
      <c r="C619" s="25"/>
      <c r="D619" s="85" t="s">
        <v>12575</v>
      </c>
      <c r="E619" s="8" t="s">
        <v>12576</v>
      </c>
      <c r="F619" s="9" t="s">
        <v>12577</v>
      </c>
      <c r="G619" s="29"/>
      <c r="H619" s="29"/>
      <c r="I619" s="2"/>
      <c r="J619" s="2"/>
      <c r="K619" s="2"/>
      <c r="L619" s="2"/>
      <c r="M619" s="2"/>
      <c r="N619" s="2"/>
      <c r="O619" s="2"/>
      <c r="P619" s="2"/>
      <c r="Q619" s="2"/>
      <c r="R619" s="2"/>
      <c r="S619" s="2"/>
      <c r="T619" s="2"/>
      <c r="U619" s="2"/>
      <c r="V619" s="2"/>
      <c r="W619" s="2"/>
      <c r="X619" s="2"/>
      <c r="Y619" s="2"/>
      <c r="Z619" s="2"/>
      <c r="AA619" s="2"/>
    </row>
    <row r="620" spans="1:27" ht="13.5" customHeight="1">
      <c r="A620" s="25">
        <v>617</v>
      </c>
      <c r="B620" s="25" t="s">
        <v>1522</v>
      </c>
      <c r="C620" s="25"/>
      <c r="D620" s="85" t="s">
        <v>2093</v>
      </c>
      <c r="E620" s="8" t="s">
        <v>12578</v>
      </c>
      <c r="F620" s="9" t="s">
        <v>2095</v>
      </c>
      <c r="G620" s="29"/>
      <c r="H620" s="29" t="s">
        <v>11059</v>
      </c>
      <c r="I620" s="2"/>
      <c r="J620" s="2"/>
      <c r="K620" s="2"/>
      <c r="L620" s="2"/>
      <c r="M620" s="2"/>
      <c r="N620" s="2"/>
      <c r="O620" s="2"/>
      <c r="P620" s="2"/>
      <c r="Q620" s="2"/>
      <c r="R620" s="2"/>
      <c r="S620" s="2"/>
      <c r="T620" s="2"/>
      <c r="U620" s="2"/>
      <c r="V620" s="2"/>
      <c r="W620" s="2"/>
      <c r="X620" s="2"/>
      <c r="Y620" s="2"/>
      <c r="Z620" s="2"/>
      <c r="AA620" s="2"/>
    </row>
    <row r="621" spans="1:27" ht="13.5" customHeight="1">
      <c r="A621" s="25">
        <v>618</v>
      </c>
      <c r="B621" s="25" t="s">
        <v>1522</v>
      </c>
      <c r="C621" s="25"/>
      <c r="D621" s="85" t="s">
        <v>2097</v>
      </c>
      <c r="E621" s="8" t="s">
        <v>12579</v>
      </c>
      <c r="F621" s="9" t="s">
        <v>2099</v>
      </c>
      <c r="G621" s="29"/>
      <c r="H621" s="29" t="s">
        <v>11059</v>
      </c>
      <c r="I621" s="2"/>
      <c r="J621" s="2"/>
      <c r="K621" s="2"/>
      <c r="L621" s="2"/>
      <c r="M621" s="2"/>
      <c r="N621" s="2"/>
      <c r="O621" s="2"/>
      <c r="P621" s="2"/>
      <c r="Q621" s="2"/>
      <c r="R621" s="2"/>
      <c r="S621" s="2"/>
      <c r="T621" s="2"/>
      <c r="U621" s="2"/>
      <c r="V621" s="2"/>
      <c r="W621" s="2"/>
      <c r="X621" s="2"/>
      <c r="Y621" s="2"/>
      <c r="Z621" s="2"/>
      <c r="AA621" s="2"/>
    </row>
    <row r="622" spans="1:27" ht="13.5" customHeight="1">
      <c r="A622" s="25">
        <v>619</v>
      </c>
      <c r="B622" s="25" t="s">
        <v>1522</v>
      </c>
      <c r="C622" s="25"/>
      <c r="D622" s="85" t="s">
        <v>12580</v>
      </c>
      <c r="E622" s="8" t="s">
        <v>12581</v>
      </c>
      <c r="F622" s="9" t="s">
        <v>12582</v>
      </c>
      <c r="G622" s="29"/>
      <c r="H622" s="29"/>
      <c r="I622" s="2"/>
      <c r="J622" s="2"/>
      <c r="K622" s="2"/>
      <c r="L622" s="2"/>
      <c r="M622" s="2"/>
      <c r="N622" s="2"/>
      <c r="O622" s="2"/>
      <c r="P622" s="2"/>
      <c r="Q622" s="2"/>
      <c r="R622" s="2"/>
      <c r="S622" s="2"/>
      <c r="T622" s="2"/>
      <c r="U622" s="2"/>
      <c r="V622" s="2"/>
      <c r="W622" s="2"/>
      <c r="X622" s="2"/>
      <c r="Y622" s="2"/>
      <c r="Z622" s="2"/>
      <c r="AA622" s="2"/>
    </row>
    <row r="623" spans="1:27" ht="13.5" customHeight="1">
      <c r="A623" s="25">
        <v>620</v>
      </c>
      <c r="B623" s="25" t="s">
        <v>1522</v>
      </c>
      <c r="C623" s="25"/>
      <c r="D623" s="85" t="s">
        <v>12583</v>
      </c>
      <c r="E623" s="8" t="s">
        <v>12584</v>
      </c>
      <c r="F623" s="9" t="s">
        <v>12585</v>
      </c>
      <c r="G623" s="29"/>
      <c r="H623" s="29"/>
      <c r="I623" s="2"/>
      <c r="J623" s="2"/>
      <c r="K623" s="2"/>
      <c r="L623" s="2"/>
      <c r="M623" s="2"/>
      <c r="N623" s="2"/>
      <c r="O623" s="2"/>
      <c r="P623" s="2"/>
      <c r="Q623" s="2"/>
      <c r="R623" s="2"/>
      <c r="S623" s="2"/>
      <c r="T623" s="2"/>
      <c r="U623" s="2"/>
      <c r="V623" s="2"/>
      <c r="W623" s="2"/>
      <c r="X623" s="2"/>
      <c r="Y623" s="2"/>
      <c r="Z623" s="2"/>
      <c r="AA623" s="2"/>
    </row>
    <row r="624" spans="1:27" ht="13.5" customHeight="1">
      <c r="A624" s="25">
        <v>621</v>
      </c>
      <c r="B624" s="25" t="s">
        <v>1522</v>
      </c>
      <c r="C624" s="25"/>
      <c r="D624" s="85" t="s">
        <v>2103</v>
      </c>
      <c r="E624" s="8" t="s">
        <v>11801</v>
      </c>
      <c r="F624" s="9" t="s">
        <v>2105</v>
      </c>
      <c r="G624" s="29"/>
      <c r="H624" s="29" t="s">
        <v>12562</v>
      </c>
      <c r="I624" s="2"/>
      <c r="J624" s="2"/>
      <c r="K624" s="2"/>
      <c r="L624" s="2"/>
      <c r="M624" s="2"/>
      <c r="N624" s="2"/>
      <c r="O624" s="2"/>
      <c r="P624" s="2"/>
      <c r="Q624" s="2"/>
      <c r="R624" s="2"/>
      <c r="S624" s="2"/>
      <c r="T624" s="2"/>
      <c r="U624" s="2"/>
      <c r="V624" s="2"/>
      <c r="W624" s="2"/>
      <c r="X624" s="2"/>
      <c r="Y624" s="2"/>
      <c r="Z624" s="2"/>
      <c r="AA624" s="2"/>
    </row>
    <row r="625" spans="1:27" ht="13.5" customHeight="1">
      <c r="A625" s="25">
        <v>622</v>
      </c>
      <c r="B625" s="25" t="s">
        <v>1522</v>
      </c>
      <c r="C625" s="25"/>
      <c r="D625" s="8" t="s">
        <v>12586</v>
      </c>
      <c r="E625" s="8" t="s">
        <v>12587</v>
      </c>
      <c r="F625" s="9" t="s">
        <v>12588</v>
      </c>
      <c r="G625" s="29"/>
      <c r="H625" s="29"/>
      <c r="I625" s="2"/>
      <c r="J625" s="2"/>
      <c r="K625" s="2"/>
      <c r="L625" s="2"/>
      <c r="M625" s="2"/>
      <c r="N625" s="2"/>
      <c r="O625" s="2"/>
      <c r="P625" s="2"/>
      <c r="Q625" s="2"/>
      <c r="R625" s="2"/>
      <c r="S625" s="2"/>
      <c r="T625" s="2"/>
      <c r="U625" s="2"/>
      <c r="V625" s="2"/>
      <c r="W625" s="2"/>
      <c r="X625" s="2"/>
      <c r="Y625" s="2"/>
      <c r="Z625" s="2"/>
      <c r="AA625" s="2"/>
    </row>
    <row r="626" spans="1:27" ht="13.5" customHeight="1">
      <c r="A626" s="25">
        <v>623</v>
      </c>
      <c r="B626" s="25" t="s">
        <v>1522</v>
      </c>
      <c r="C626" s="25"/>
      <c r="D626" s="85" t="s">
        <v>2112</v>
      </c>
      <c r="E626" s="8" t="s">
        <v>2113</v>
      </c>
      <c r="F626" s="9" t="s">
        <v>12589</v>
      </c>
      <c r="G626" s="29"/>
      <c r="H626" s="29" t="s">
        <v>11059</v>
      </c>
      <c r="I626" s="2"/>
      <c r="J626" s="2"/>
      <c r="K626" s="2"/>
      <c r="L626" s="2"/>
      <c r="M626" s="2"/>
      <c r="N626" s="2"/>
      <c r="O626" s="2"/>
      <c r="P626" s="2"/>
      <c r="Q626" s="2"/>
      <c r="R626" s="2"/>
      <c r="S626" s="2"/>
      <c r="T626" s="2"/>
      <c r="U626" s="2"/>
      <c r="V626" s="2"/>
      <c r="W626" s="2"/>
      <c r="X626" s="2"/>
      <c r="Y626" s="2"/>
      <c r="Z626" s="2"/>
      <c r="AA626" s="2"/>
    </row>
    <row r="627" spans="1:27" ht="13.5" customHeight="1">
      <c r="A627" s="25">
        <v>624</v>
      </c>
      <c r="B627" s="25" t="s">
        <v>1522</v>
      </c>
      <c r="C627" s="25"/>
      <c r="D627" s="85" t="s">
        <v>12590</v>
      </c>
      <c r="E627" s="8" t="s">
        <v>12591</v>
      </c>
      <c r="F627" s="9" t="s">
        <v>12592</v>
      </c>
      <c r="G627" s="29"/>
      <c r="H627" s="29"/>
      <c r="I627" s="2"/>
      <c r="J627" s="2"/>
      <c r="K627" s="2"/>
      <c r="L627" s="2"/>
      <c r="M627" s="2"/>
      <c r="N627" s="2"/>
      <c r="O627" s="2"/>
      <c r="P627" s="2"/>
      <c r="Q627" s="2"/>
      <c r="R627" s="2"/>
      <c r="S627" s="2"/>
      <c r="T627" s="2"/>
      <c r="U627" s="2"/>
      <c r="V627" s="2"/>
      <c r="W627" s="2"/>
      <c r="X627" s="2"/>
      <c r="Y627" s="2"/>
      <c r="Z627" s="2"/>
      <c r="AA627" s="2"/>
    </row>
    <row r="628" spans="1:27" ht="13.5" customHeight="1">
      <c r="A628" s="25">
        <v>625</v>
      </c>
      <c r="B628" s="25" t="s">
        <v>1522</v>
      </c>
      <c r="C628" s="25"/>
      <c r="D628" s="85" t="s">
        <v>12593</v>
      </c>
      <c r="E628" s="8" t="s">
        <v>12594</v>
      </c>
      <c r="F628" s="9" t="s">
        <v>12595</v>
      </c>
      <c r="G628" s="29"/>
      <c r="H628" s="29"/>
      <c r="I628" s="2"/>
      <c r="J628" s="2"/>
      <c r="K628" s="2"/>
      <c r="L628" s="2"/>
      <c r="M628" s="2"/>
      <c r="N628" s="2"/>
      <c r="O628" s="2"/>
      <c r="P628" s="2"/>
      <c r="Q628" s="2"/>
      <c r="R628" s="2"/>
      <c r="S628" s="2"/>
      <c r="T628" s="2"/>
      <c r="U628" s="2"/>
      <c r="V628" s="2"/>
      <c r="W628" s="2"/>
      <c r="X628" s="2"/>
      <c r="Y628" s="2"/>
      <c r="Z628" s="2"/>
      <c r="AA628" s="2"/>
    </row>
    <row r="629" spans="1:27" ht="13.5" customHeight="1">
      <c r="A629" s="25">
        <v>626</v>
      </c>
      <c r="B629" s="25" t="s">
        <v>1522</v>
      </c>
      <c r="C629" s="25"/>
      <c r="D629" s="85" t="s">
        <v>12596</v>
      </c>
      <c r="E629" s="8" t="s">
        <v>12597</v>
      </c>
      <c r="F629" s="9" t="s">
        <v>12598</v>
      </c>
      <c r="G629" s="29"/>
      <c r="H629" s="29"/>
      <c r="I629" s="2"/>
      <c r="J629" s="2"/>
      <c r="K629" s="2"/>
      <c r="L629" s="2"/>
      <c r="M629" s="2"/>
      <c r="N629" s="2"/>
      <c r="O629" s="2"/>
      <c r="P629" s="2"/>
      <c r="Q629" s="2"/>
      <c r="R629" s="2"/>
      <c r="S629" s="2"/>
      <c r="T629" s="2"/>
      <c r="U629" s="2"/>
      <c r="V629" s="2"/>
      <c r="W629" s="2"/>
      <c r="X629" s="2"/>
      <c r="Y629" s="2"/>
      <c r="Z629" s="2"/>
      <c r="AA629" s="2"/>
    </row>
    <row r="630" spans="1:27" ht="13.5" customHeight="1">
      <c r="A630" s="25">
        <v>627</v>
      </c>
      <c r="B630" s="25" t="s">
        <v>1522</v>
      </c>
      <c r="C630" s="25"/>
      <c r="D630" s="85" t="s">
        <v>2157</v>
      </c>
      <c r="E630" s="8" t="s">
        <v>12599</v>
      </c>
      <c r="F630" s="9" t="s">
        <v>2159</v>
      </c>
      <c r="G630" s="29"/>
      <c r="H630" s="29" t="s">
        <v>11059</v>
      </c>
      <c r="I630" s="2"/>
      <c r="J630" s="2"/>
      <c r="K630" s="2"/>
      <c r="L630" s="2"/>
      <c r="M630" s="2"/>
      <c r="N630" s="2"/>
      <c r="O630" s="2"/>
      <c r="P630" s="2"/>
      <c r="Q630" s="2"/>
      <c r="R630" s="2"/>
      <c r="S630" s="2"/>
      <c r="T630" s="2"/>
      <c r="U630" s="2"/>
      <c r="V630" s="2"/>
      <c r="W630" s="2"/>
      <c r="X630" s="2"/>
      <c r="Y630" s="2"/>
      <c r="Z630" s="2"/>
      <c r="AA630" s="2"/>
    </row>
    <row r="631" spans="1:27" ht="13.5" customHeight="1">
      <c r="A631" s="25">
        <v>628</v>
      </c>
      <c r="B631" s="25" t="s">
        <v>1522</v>
      </c>
      <c r="C631" s="25"/>
      <c r="D631" s="85" t="s">
        <v>2161</v>
      </c>
      <c r="E631" s="8" t="s">
        <v>2162</v>
      </c>
      <c r="F631" s="9" t="s">
        <v>2163</v>
      </c>
      <c r="G631" s="29"/>
      <c r="H631" s="29" t="s">
        <v>11059</v>
      </c>
      <c r="I631" s="2"/>
      <c r="J631" s="2"/>
      <c r="K631" s="2"/>
      <c r="L631" s="2"/>
      <c r="M631" s="2"/>
      <c r="N631" s="2"/>
      <c r="O631" s="2"/>
      <c r="P631" s="2"/>
      <c r="Q631" s="2"/>
      <c r="R631" s="2"/>
      <c r="S631" s="2"/>
      <c r="T631" s="2"/>
      <c r="U631" s="2"/>
      <c r="V631" s="2"/>
      <c r="W631" s="2"/>
      <c r="X631" s="2"/>
      <c r="Y631" s="2"/>
      <c r="Z631" s="2"/>
      <c r="AA631" s="2"/>
    </row>
    <row r="632" spans="1:27" ht="13.5" customHeight="1">
      <c r="A632" s="25">
        <v>629</v>
      </c>
      <c r="B632" s="25" t="s">
        <v>1522</v>
      </c>
      <c r="C632" s="25"/>
      <c r="D632" s="85" t="s">
        <v>12600</v>
      </c>
      <c r="E632" s="8" t="s">
        <v>12601</v>
      </c>
      <c r="F632" s="9" t="s">
        <v>12602</v>
      </c>
      <c r="G632" s="29"/>
      <c r="H632" s="29"/>
      <c r="I632" s="2"/>
      <c r="J632" s="2"/>
      <c r="K632" s="2"/>
      <c r="L632" s="2"/>
      <c r="M632" s="2"/>
      <c r="N632" s="2"/>
      <c r="O632" s="2"/>
      <c r="P632" s="2"/>
      <c r="Q632" s="2"/>
      <c r="R632" s="2"/>
      <c r="S632" s="2"/>
      <c r="T632" s="2"/>
      <c r="U632" s="2"/>
      <c r="V632" s="2"/>
      <c r="W632" s="2"/>
      <c r="X632" s="2"/>
      <c r="Y632" s="2"/>
      <c r="Z632" s="2"/>
      <c r="AA632" s="2"/>
    </row>
    <row r="633" spans="1:27" ht="13.5" customHeight="1">
      <c r="A633" s="25">
        <v>630</v>
      </c>
      <c r="B633" s="25" t="s">
        <v>1522</v>
      </c>
      <c r="C633" s="25"/>
      <c r="D633" s="85" t="s">
        <v>4441</v>
      </c>
      <c r="E633" s="8" t="s">
        <v>12603</v>
      </c>
      <c r="F633" s="9" t="s">
        <v>12604</v>
      </c>
      <c r="G633" s="29"/>
      <c r="H633" s="29"/>
      <c r="I633" s="2"/>
      <c r="J633" s="2"/>
      <c r="K633" s="2"/>
      <c r="L633" s="2"/>
      <c r="M633" s="2"/>
      <c r="N633" s="2"/>
      <c r="O633" s="2"/>
      <c r="P633" s="2"/>
      <c r="Q633" s="2"/>
      <c r="R633" s="2"/>
      <c r="S633" s="2"/>
      <c r="T633" s="2"/>
      <c r="U633" s="2"/>
      <c r="V633" s="2"/>
      <c r="W633" s="2"/>
      <c r="X633" s="2"/>
      <c r="Y633" s="2"/>
      <c r="Z633" s="2"/>
      <c r="AA633" s="2"/>
    </row>
    <row r="634" spans="1:27" ht="13.5" customHeight="1">
      <c r="A634" s="25">
        <v>631</v>
      </c>
      <c r="B634" s="25" t="s">
        <v>1522</v>
      </c>
      <c r="C634" s="25"/>
      <c r="D634" s="85" t="s">
        <v>12605</v>
      </c>
      <c r="E634" s="8" t="s">
        <v>12606</v>
      </c>
      <c r="F634" s="9" t="s">
        <v>12607</v>
      </c>
      <c r="G634" s="29"/>
      <c r="H634" s="29"/>
      <c r="I634" s="2"/>
      <c r="J634" s="2"/>
      <c r="K634" s="2"/>
      <c r="L634" s="2"/>
      <c r="M634" s="2"/>
      <c r="N634" s="2"/>
      <c r="O634" s="2"/>
      <c r="P634" s="2"/>
      <c r="Q634" s="2"/>
      <c r="R634" s="2"/>
      <c r="S634" s="2"/>
      <c r="T634" s="2"/>
      <c r="U634" s="2"/>
      <c r="V634" s="2"/>
      <c r="W634" s="2"/>
      <c r="X634" s="2"/>
      <c r="Y634" s="2"/>
      <c r="Z634" s="2"/>
      <c r="AA634" s="2"/>
    </row>
    <row r="635" spans="1:27" ht="13.5" customHeight="1">
      <c r="A635" s="25">
        <v>632</v>
      </c>
      <c r="B635" s="25" t="s">
        <v>1522</v>
      </c>
      <c r="C635" s="25"/>
      <c r="D635" s="85" t="s">
        <v>2174</v>
      </c>
      <c r="E635" s="8" t="s">
        <v>12608</v>
      </c>
      <c r="F635" s="9" t="s">
        <v>2176</v>
      </c>
      <c r="G635" s="29"/>
      <c r="H635" s="29" t="s">
        <v>11059</v>
      </c>
      <c r="I635" s="2"/>
      <c r="J635" s="2"/>
      <c r="K635" s="2"/>
      <c r="L635" s="2"/>
      <c r="M635" s="2"/>
      <c r="N635" s="2"/>
      <c r="O635" s="2"/>
      <c r="P635" s="2"/>
      <c r="Q635" s="2"/>
      <c r="R635" s="2"/>
      <c r="S635" s="2"/>
      <c r="T635" s="2"/>
      <c r="U635" s="2"/>
      <c r="V635" s="2"/>
      <c r="W635" s="2"/>
      <c r="X635" s="2"/>
      <c r="Y635" s="2"/>
      <c r="Z635" s="2"/>
      <c r="AA635" s="2"/>
    </row>
    <row r="636" spans="1:27" ht="13.5" customHeight="1">
      <c r="A636" s="25">
        <v>633</v>
      </c>
      <c r="B636" s="25" t="s">
        <v>1522</v>
      </c>
      <c r="C636" s="25"/>
      <c r="D636" s="85" t="s">
        <v>12596</v>
      </c>
      <c r="E636" s="8" t="s">
        <v>12609</v>
      </c>
      <c r="F636" s="9" t="s">
        <v>12610</v>
      </c>
      <c r="G636" s="29"/>
      <c r="H636" s="29"/>
      <c r="I636" s="2"/>
      <c r="J636" s="2"/>
      <c r="K636" s="2"/>
      <c r="L636" s="2"/>
      <c r="M636" s="2"/>
      <c r="N636" s="2"/>
      <c r="O636" s="2"/>
      <c r="P636" s="2"/>
      <c r="Q636" s="2"/>
      <c r="R636" s="2"/>
      <c r="S636" s="2"/>
      <c r="T636" s="2"/>
      <c r="U636" s="2"/>
      <c r="V636" s="2"/>
      <c r="W636" s="2"/>
      <c r="X636" s="2"/>
      <c r="Y636" s="2"/>
      <c r="Z636" s="2"/>
      <c r="AA636" s="2"/>
    </row>
    <row r="637" spans="1:27" ht="13.5" customHeight="1">
      <c r="A637" s="25">
        <v>634</v>
      </c>
      <c r="B637" s="25" t="s">
        <v>1522</v>
      </c>
      <c r="C637" s="25"/>
      <c r="D637" s="85" t="s">
        <v>2199</v>
      </c>
      <c r="E637" s="8" t="s">
        <v>12611</v>
      </c>
      <c r="F637" s="9" t="s">
        <v>12612</v>
      </c>
      <c r="G637" s="29"/>
      <c r="H637" s="29"/>
      <c r="I637" s="2"/>
      <c r="J637" s="2"/>
      <c r="K637" s="2"/>
      <c r="L637" s="2"/>
      <c r="M637" s="2"/>
      <c r="N637" s="2"/>
      <c r="O637" s="2"/>
      <c r="P637" s="2"/>
      <c r="Q637" s="2"/>
      <c r="R637" s="2"/>
      <c r="S637" s="2"/>
      <c r="T637" s="2"/>
      <c r="U637" s="2"/>
      <c r="V637" s="2"/>
      <c r="W637" s="2"/>
      <c r="X637" s="2"/>
      <c r="Y637" s="2"/>
      <c r="Z637" s="2"/>
      <c r="AA637" s="2"/>
    </row>
    <row r="638" spans="1:27" ht="13.5" customHeight="1">
      <c r="A638" s="25">
        <v>635</v>
      </c>
      <c r="B638" s="25" t="s">
        <v>1522</v>
      </c>
      <c r="C638" s="25"/>
      <c r="D638" s="85" t="s">
        <v>2217</v>
      </c>
      <c r="E638" s="8" t="s">
        <v>12613</v>
      </c>
      <c r="F638" s="9" t="s">
        <v>2219</v>
      </c>
      <c r="G638" s="29"/>
      <c r="H638" s="29"/>
      <c r="I638" s="2"/>
      <c r="J638" s="2"/>
      <c r="K638" s="2"/>
      <c r="L638" s="2"/>
      <c r="M638" s="2"/>
      <c r="N638" s="2"/>
      <c r="O638" s="2"/>
      <c r="P638" s="2"/>
      <c r="Q638" s="2"/>
      <c r="R638" s="2"/>
      <c r="S638" s="2"/>
      <c r="T638" s="2"/>
      <c r="U638" s="2"/>
      <c r="V638" s="2"/>
      <c r="W638" s="2"/>
      <c r="X638" s="2"/>
      <c r="Y638" s="2"/>
      <c r="Z638" s="2"/>
      <c r="AA638" s="2"/>
    </row>
    <row r="639" spans="1:27" ht="13.5" customHeight="1">
      <c r="A639" s="25">
        <v>636</v>
      </c>
      <c r="B639" s="25" t="s">
        <v>1522</v>
      </c>
      <c r="C639" s="25"/>
      <c r="D639" s="85" t="s">
        <v>2220</v>
      </c>
      <c r="E639" s="8" t="s">
        <v>12614</v>
      </c>
      <c r="F639" s="9" t="s">
        <v>2222</v>
      </c>
      <c r="G639" s="29"/>
      <c r="H639" s="29"/>
      <c r="I639" s="2"/>
      <c r="J639" s="2"/>
      <c r="K639" s="2"/>
      <c r="L639" s="2"/>
      <c r="M639" s="2"/>
      <c r="N639" s="2"/>
      <c r="O639" s="2"/>
      <c r="P639" s="2"/>
      <c r="Q639" s="2"/>
      <c r="R639" s="2"/>
      <c r="S639" s="2"/>
      <c r="T639" s="2"/>
      <c r="U639" s="2"/>
      <c r="V639" s="2"/>
      <c r="W639" s="2"/>
      <c r="X639" s="2"/>
      <c r="Y639" s="2"/>
      <c r="Z639" s="2"/>
      <c r="AA639" s="2"/>
    </row>
    <row r="640" spans="1:27" ht="13.5" customHeight="1">
      <c r="A640" s="25">
        <v>637</v>
      </c>
      <c r="B640" s="25" t="s">
        <v>1522</v>
      </c>
      <c r="C640" s="25"/>
      <c r="D640" s="85" t="s">
        <v>12615</v>
      </c>
      <c r="E640" s="8" t="s">
        <v>12616</v>
      </c>
      <c r="F640" s="9" t="s">
        <v>12617</v>
      </c>
      <c r="G640" s="29"/>
      <c r="H640" s="29"/>
      <c r="I640" s="2"/>
      <c r="J640" s="2"/>
      <c r="K640" s="2"/>
      <c r="L640" s="2"/>
      <c r="M640" s="2"/>
      <c r="N640" s="2"/>
      <c r="O640" s="2"/>
      <c r="P640" s="2"/>
      <c r="Q640" s="2"/>
      <c r="R640" s="2"/>
      <c r="S640" s="2"/>
      <c r="T640" s="2"/>
      <c r="U640" s="2"/>
      <c r="V640" s="2"/>
      <c r="W640" s="2"/>
      <c r="X640" s="2"/>
      <c r="Y640" s="2"/>
      <c r="Z640" s="2"/>
      <c r="AA640" s="2"/>
    </row>
    <row r="641" spans="1:27" ht="13.5" customHeight="1">
      <c r="A641" s="25">
        <v>638</v>
      </c>
      <c r="B641" s="25" t="s">
        <v>1522</v>
      </c>
      <c r="C641" s="25"/>
      <c r="D641" s="85" t="s">
        <v>12618</v>
      </c>
      <c r="E641" s="8" t="s">
        <v>12619</v>
      </c>
      <c r="F641" s="9" t="s">
        <v>2216</v>
      </c>
      <c r="G641" s="29"/>
      <c r="H641" s="29"/>
      <c r="I641" s="2"/>
      <c r="J641" s="2"/>
      <c r="K641" s="2"/>
      <c r="L641" s="2"/>
      <c r="M641" s="2"/>
      <c r="N641" s="2"/>
      <c r="O641" s="2"/>
      <c r="P641" s="2"/>
      <c r="Q641" s="2"/>
      <c r="R641" s="2"/>
      <c r="S641" s="2"/>
      <c r="T641" s="2"/>
      <c r="U641" s="2"/>
      <c r="V641" s="2"/>
      <c r="W641" s="2"/>
      <c r="X641" s="2"/>
      <c r="Y641" s="2"/>
      <c r="Z641" s="2"/>
      <c r="AA641" s="2"/>
    </row>
    <row r="642" spans="1:27" ht="13.5" customHeight="1">
      <c r="A642" s="25">
        <v>639</v>
      </c>
      <c r="B642" s="25" t="s">
        <v>1522</v>
      </c>
      <c r="C642" s="25"/>
      <c r="D642" s="85" t="s">
        <v>12620</v>
      </c>
      <c r="E642" s="8" t="s">
        <v>12621</v>
      </c>
      <c r="F642" s="9" t="s">
        <v>12622</v>
      </c>
      <c r="G642" s="29"/>
      <c r="H642" s="29"/>
      <c r="I642" s="2"/>
      <c r="J642" s="2"/>
      <c r="K642" s="2"/>
      <c r="L642" s="2"/>
      <c r="M642" s="2"/>
      <c r="N642" s="2"/>
      <c r="O642" s="2"/>
      <c r="P642" s="2"/>
      <c r="Q642" s="2"/>
      <c r="R642" s="2"/>
      <c r="S642" s="2"/>
      <c r="T642" s="2"/>
      <c r="U642" s="2"/>
      <c r="V642" s="2"/>
      <c r="W642" s="2"/>
      <c r="X642" s="2"/>
      <c r="Y642" s="2"/>
      <c r="Z642" s="2"/>
      <c r="AA642" s="2"/>
    </row>
    <row r="643" spans="1:27" ht="13.5" customHeight="1">
      <c r="A643" s="25">
        <v>640</v>
      </c>
      <c r="B643" s="25" t="s">
        <v>1522</v>
      </c>
      <c r="C643" s="25"/>
      <c r="D643" s="85" t="s">
        <v>12623</v>
      </c>
      <c r="E643" s="8" t="s">
        <v>11778</v>
      </c>
      <c r="F643" s="9" t="s">
        <v>12623</v>
      </c>
      <c r="G643" s="29"/>
      <c r="H643" s="29"/>
      <c r="I643" s="2"/>
      <c r="J643" s="2"/>
      <c r="K643" s="2"/>
      <c r="L643" s="2"/>
      <c r="M643" s="2"/>
      <c r="N643" s="2"/>
      <c r="O643" s="2"/>
      <c r="P643" s="2"/>
      <c r="Q643" s="2"/>
      <c r="R643" s="2"/>
      <c r="S643" s="2"/>
      <c r="T643" s="2"/>
      <c r="U643" s="2"/>
      <c r="V643" s="2"/>
      <c r="W643" s="2"/>
      <c r="X643" s="2"/>
      <c r="Y643" s="2"/>
      <c r="Z643" s="2"/>
      <c r="AA643" s="2"/>
    </row>
    <row r="644" spans="1:27" ht="13.5" customHeight="1">
      <c r="A644" s="25">
        <v>641</v>
      </c>
      <c r="B644" s="25" t="s">
        <v>1522</v>
      </c>
      <c r="C644" s="25"/>
      <c r="D644" s="85" t="s">
        <v>2234</v>
      </c>
      <c r="E644" s="8" t="s">
        <v>12624</v>
      </c>
      <c r="F644" s="38" t="s">
        <v>2236</v>
      </c>
      <c r="G644" s="29"/>
      <c r="H644" s="29" t="s">
        <v>11059</v>
      </c>
      <c r="I644" s="2"/>
      <c r="J644" s="2"/>
      <c r="K644" s="2"/>
      <c r="L644" s="2"/>
      <c r="M644" s="2"/>
      <c r="N644" s="2"/>
      <c r="O644" s="2"/>
      <c r="P644" s="2"/>
      <c r="Q644" s="2"/>
      <c r="R644" s="2"/>
      <c r="S644" s="2"/>
      <c r="T644" s="2"/>
      <c r="U644" s="2"/>
      <c r="V644" s="2"/>
      <c r="W644" s="2"/>
      <c r="X644" s="2"/>
      <c r="Y644" s="2"/>
      <c r="Z644" s="2"/>
      <c r="AA644" s="2"/>
    </row>
    <row r="645" spans="1:27" ht="13.5" customHeight="1">
      <c r="A645" s="25">
        <v>642</v>
      </c>
      <c r="B645" s="25" t="s">
        <v>1522</v>
      </c>
      <c r="C645" s="25"/>
      <c r="D645" s="85" t="s">
        <v>2237</v>
      </c>
      <c r="E645" s="8" t="s">
        <v>12625</v>
      </c>
      <c r="F645" s="9" t="s">
        <v>2239</v>
      </c>
      <c r="G645" s="29"/>
      <c r="H645" s="29"/>
      <c r="I645" s="2"/>
      <c r="J645" s="2"/>
      <c r="K645" s="2"/>
      <c r="L645" s="2"/>
      <c r="M645" s="2"/>
      <c r="N645" s="2"/>
      <c r="O645" s="2"/>
      <c r="P645" s="2"/>
      <c r="Q645" s="2"/>
      <c r="R645" s="2"/>
      <c r="S645" s="2"/>
      <c r="T645" s="2"/>
      <c r="U645" s="2"/>
      <c r="V645" s="2"/>
      <c r="W645" s="2"/>
      <c r="X645" s="2"/>
      <c r="Y645" s="2"/>
      <c r="Z645" s="2"/>
      <c r="AA645" s="2"/>
    </row>
    <row r="646" spans="1:27" ht="13.5" customHeight="1">
      <c r="A646" s="25">
        <v>643</v>
      </c>
      <c r="B646" s="25" t="s">
        <v>1522</v>
      </c>
      <c r="C646" s="25"/>
      <c r="D646" s="85" t="s">
        <v>12626</v>
      </c>
      <c r="E646" s="8" t="s">
        <v>12547</v>
      </c>
      <c r="F646" s="9" t="s">
        <v>12627</v>
      </c>
      <c r="G646" s="29"/>
      <c r="H646" s="29"/>
      <c r="I646" s="2"/>
      <c r="J646" s="2"/>
      <c r="K646" s="2"/>
      <c r="L646" s="2"/>
      <c r="M646" s="2"/>
      <c r="N646" s="2"/>
      <c r="O646" s="2"/>
      <c r="P646" s="2"/>
      <c r="Q646" s="2"/>
      <c r="R646" s="2"/>
      <c r="S646" s="2"/>
      <c r="T646" s="2"/>
      <c r="U646" s="2"/>
      <c r="V646" s="2"/>
      <c r="W646" s="2"/>
      <c r="X646" s="2"/>
      <c r="Y646" s="2"/>
      <c r="Z646" s="2"/>
      <c r="AA646" s="2"/>
    </row>
    <row r="647" spans="1:27" ht="13.5" customHeight="1">
      <c r="A647" s="25">
        <v>644</v>
      </c>
      <c r="B647" s="25" t="s">
        <v>1522</v>
      </c>
      <c r="C647" s="25"/>
      <c r="D647" s="85" t="s">
        <v>8976</v>
      </c>
      <c r="E647" s="8" t="s">
        <v>12628</v>
      </c>
      <c r="F647" s="9" t="s">
        <v>11396</v>
      </c>
      <c r="G647" s="29"/>
      <c r="H647" s="29"/>
      <c r="I647" s="2"/>
      <c r="J647" s="2"/>
      <c r="K647" s="2"/>
      <c r="L647" s="2"/>
      <c r="M647" s="2"/>
      <c r="N647" s="2"/>
      <c r="O647" s="2"/>
      <c r="P647" s="2"/>
      <c r="Q647" s="2"/>
      <c r="R647" s="2"/>
      <c r="S647" s="2"/>
      <c r="T647" s="2"/>
      <c r="U647" s="2"/>
      <c r="V647" s="2"/>
      <c r="W647" s="2"/>
      <c r="X647" s="2"/>
      <c r="Y647" s="2"/>
      <c r="Z647" s="2"/>
      <c r="AA647" s="2"/>
    </row>
    <row r="648" spans="1:27" ht="13.5" customHeight="1">
      <c r="A648" s="25">
        <v>645</v>
      </c>
      <c r="B648" s="25" t="s">
        <v>1522</v>
      </c>
      <c r="C648" s="25"/>
      <c r="D648" s="85" t="s">
        <v>2257</v>
      </c>
      <c r="E648" s="8" t="s">
        <v>12629</v>
      </c>
      <c r="F648" s="9" t="s">
        <v>12630</v>
      </c>
      <c r="G648" s="29"/>
      <c r="H648" s="29"/>
      <c r="I648" s="2"/>
      <c r="J648" s="2"/>
      <c r="K648" s="2"/>
      <c r="L648" s="2"/>
      <c r="M648" s="2"/>
      <c r="N648" s="2"/>
      <c r="O648" s="2"/>
      <c r="P648" s="2"/>
      <c r="Q648" s="2"/>
      <c r="R648" s="2"/>
      <c r="S648" s="2"/>
      <c r="T648" s="2"/>
      <c r="U648" s="2"/>
      <c r="V648" s="2"/>
      <c r="W648" s="2"/>
      <c r="X648" s="2"/>
      <c r="Y648" s="2"/>
      <c r="Z648" s="2"/>
      <c r="AA648" s="2"/>
    </row>
    <row r="649" spans="1:27" ht="13.5" customHeight="1">
      <c r="A649" s="25">
        <v>646</v>
      </c>
      <c r="B649" s="25" t="s">
        <v>1522</v>
      </c>
      <c r="C649" s="25"/>
      <c r="D649" s="8" t="s">
        <v>12631</v>
      </c>
      <c r="E649" s="8" t="s">
        <v>12632</v>
      </c>
      <c r="F649" s="9" t="s">
        <v>12633</v>
      </c>
      <c r="G649" s="29"/>
      <c r="H649" s="29"/>
      <c r="I649" s="2"/>
      <c r="J649" s="2"/>
      <c r="K649" s="2"/>
      <c r="L649" s="2"/>
      <c r="M649" s="2"/>
      <c r="N649" s="2"/>
      <c r="O649" s="2"/>
      <c r="P649" s="2"/>
      <c r="Q649" s="2"/>
      <c r="R649" s="2"/>
      <c r="S649" s="2"/>
      <c r="T649" s="2"/>
      <c r="U649" s="2"/>
      <c r="V649" s="2"/>
      <c r="W649" s="2"/>
      <c r="X649" s="2"/>
      <c r="Y649" s="2"/>
      <c r="Z649" s="2"/>
      <c r="AA649" s="2"/>
    </row>
    <row r="650" spans="1:27" ht="13.5" customHeight="1">
      <c r="A650" s="25">
        <v>647</v>
      </c>
      <c r="B650" s="25" t="s">
        <v>1522</v>
      </c>
      <c r="C650" s="25"/>
      <c r="D650" s="85" t="s">
        <v>4362</v>
      </c>
      <c r="E650" s="8" t="s">
        <v>12634</v>
      </c>
      <c r="F650" s="9" t="s">
        <v>6215</v>
      </c>
      <c r="G650" s="29"/>
      <c r="H650" s="29"/>
      <c r="I650" s="2"/>
      <c r="J650" s="2"/>
      <c r="K650" s="2"/>
      <c r="L650" s="2"/>
      <c r="M650" s="2"/>
      <c r="N650" s="2"/>
      <c r="O650" s="2"/>
      <c r="P650" s="2"/>
      <c r="Q650" s="2"/>
      <c r="R650" s="2"/>
      <c r="S650" s="2"/>
      <c r="T650" s="2"/>
      <c r="U650" s="2"/>
      <c r="V650" s="2"/>
      <c r="W650" s="2"/>
      <c r="X650" s="2"/>
      <c r="Y650" s="2"/>
      <c r="Z650" s="2"/>
      <c r="AA650" s="2"/>
    </row>
    <row r="651" spans="1:27" ht="13.5" customHeight="1">
      <c r="A651" s="25">
        <v>648</v>
      </c>
      <c r="B651" s="25" t="s">
        <v>1522</v>
      </c>
      <c r="C651" s="25"/>
      <c r="D651" s="85" t="s">
        <v>12635</v>
      </c>
      <c r="E651" s="8" t="s">
        <v>12636</v>
      </c>
      <c r="F651" s="9" t="s">
        <v>12637</v>
      </c>
      <c r="G651" s="29"/>
      <c r="H651" s="29"/>
      <c r="I651" s="2"/>
      <c r="J651" s="2"/>
      <c r="K651" s="2"/>
      <c r="L651" s="2"/>
      <c r="M651" s="2"/>
      <c r="N651" s="2"/>
      <c r="O651" s="2"/>
      <c r="P651" s="2"/>
      <c r="Q651" s="2"/>
      <c r="R651" s="2"/>
      <c r="S651" s="2"/>
      <c r="T651" s="2"/>
      <c r="U651" s="2"/>
      <c r="V651" s="2"/>
      <c r="W651" s="2"/>
      <c r="X651" s="2"/>
      <c r="Y651" s="2"/>
      <c r="Z651" s="2"/>
      <c r="AA651" s="2"/>
    </row>
    <row r="652" spans="1:27" ht="13.5" customHeight="1">
      <c r="A652" s="25">
        <v>649</v>
      </c>
      <c r="B652" s="25" t="s">
        <v>1522</v>
      </c>
      <c r="C652" s="25"/>
      <c r="D652" s="85" t="s">
        <v>12638</v>
      </c>
      <c r="E652" s="8" t="s">
        <v>12639</v>
      </c>
      <c r="F652" s="9" t="s">
        <v>12640</v>
      </c>
      <c r="G652" s="29"/>
      <c r="H652" s="29" t="s">
        <v>11059</v>
      </c>
      <c r="I652" s="2"/>
      <c r="J652" s="2"/>
      <c r="K652" s="2"/>
      <c r="L652" s="2"/>
      <c r="M652" s="2"/>
      <c r="N652" s="2"/>
      <c r="O652" s="2"/>
      <c r="P652" s="2"/>
      <c r="Q652" s="2"/>
      <c r="R652" s="2"/>
      <c r="S652" s="2"/>
      <c r="T652" s="2"/>
      <c r="U652" s="2"/>
      <c r="V652" s="2"/>
      <c r="W652" s="2"/>
      <c r="X652" s="2"/>
      <c r="Y652" s="2"/>
      <c r="Z652" s="2"/>
      <c r="AA652" s="2"/>
    </row>
    <row r="653" spans="1:27" ht="13.5" customHeight="1">
      <c r="A653" s="25">
        <v>650</v>
      </c>
      <c r="B653" s="25" t="s">
        <v>1522</v>
      </c>
      <c r="C653" s="25"/>
      <c r="D653" s="85" t="s">
        <v>12641</v>
      </c>
      <c r="E653" s="8" t="s">
        <v>12642</v>
      </c>
      <c r="F653" s="9" t="s">
        <v>12643</v>
      </c>
      <c r="G653" s="29"/>
      <c r="H653" s="29"/>
      <c r="I653" s="2"/>
      <c r="J653" s="2"/>
      <c r="K653" s="2"/>
      <c r="L653" s="2"/>
      <c r="M653" s="2"/>
      <c r="N653" s="2"/>
      <c r="O653" s="2"/>
      <c r="P653" s="2"/>
      <c r="Q653" s="2"/>
      <c r="R653" s="2"/>
      <c r="S653" s="2"/>
      <c r="T653" s="2"/>
      <c r="U653" s="2"/>
      <c r="V653" s="2"/>
      <c r="W653" s="2"/>
      <c r="X653" s="2"/>
      <c r="Y653" s="2"/>
      <c r="Z653" s="2"/>
      <c r="AA653" s="2"/>
    </row>
    <row r="654" spans="1:27" ht="13.5" customHeight="1">
      <c r="A654" s="25">
        <v>651</v>
      </c>
      <c r="B654" s="25" t="s">
        <v>1522</v>
      </c>
      <c r="C654" s="25"/>
      <c r="D654" s="85" t="s">
        <v>12644</v>
      </c>
      <c r="E654" s="8" t="s">
        <v>12645</v>
      </c>
      <c r="F654" s="9" t="s">
        <v>12646</v>
      </c>
      <c r="G654" s="29"/>
      <c r="H654" s="29"/>
      <c r="I654" s="2"/>
      <c r="J654" s="2"/>
      <c r="K654" s="2"/>
      <c r="L654" s="2"/>
      <c r="M654" s="2"/>
      <c r="N654" s="2"/>
      <c r="O654" s="2"/>
      <c r="P654" s="2"/>
      <c r="Q654" s="2"/>
      <c r="R654" s="2"/>
      <c r="S654" s="2"/>
      <c r="T654" s="2"/>
      <c r="U654" s="2"/>
      <c r="V654" s="2"/>
      <c r="W654" s="2"/>
      <c r="X654" s="2"/>
      <c r="Y654" s="2"/>
      <c r="Z654" s="2"/>
      <c r="AA654" s="2"/>
    </row>
    <row r="655" spans="1:27" ht="13.5" customHeight="1">
      <c r="A655" s="25">
        <v>652</v>
      </c>
      <c r="B655" s="25" t="s">
        <v>1522</v>
      </c>
      <c r="C655" s="25"/>
      <c r="D655" s="85" t="s">
        <v>2272</v>
      </c>
      <c r="E655" s="8" t="s">
        <v>12647</v>
      </c>
      <c r="F655" s="9" t="s">
        <v>2274</v>
      </c>
      <c r="G655" s="29"/>
      <c r="H655" s="29"/>
      <c r="I655" s="2"/>
      <c r="J655" s="2"/>
      <c r="K655" s="2"/>
      <c r="L655" s="2"/>
      <c r="M655" s="2"/>
      <c r="N655" s="2"/>
      <c r="O655" s="2"/>
      <c r="P655" s="2"/>
      <c r="Q655" s="2"/>
      <c r="R655" s="2"/>
      <c r="S655" s="2"/>
      <c r="T655" s="2"/>
      <c r="U655" s="2"/>
      <c r="V655" s="2"/>
      <c r="W655" s="2"/>
      <c r="X655" s="2"/>
      <c r="Y655" s="2"/>
      <c r="Z655" s="2"/>
      <c r="AA655" s="2"/>
    </row>
    <row r="656" spans="1:27" ht="13.5" customHeight="1">
      <c r="A656" s="25">
        <v>653</v>
      </c>
      <c r="B656" s="25" t="s">
        <v>1522</v>
      </c>
      <c r="C656" s="25"/>
      <c r="D656" s="85" t="s">
        <v>2275</v>
      </c>
      <c r="E656" s="8" t="s">
        <v>12648</v>
      </c>
      <c r="F656" s="9" t="s">
        <v>2277</v>
      </c>
      <c r="G656" s="29"/>
      <c r="H656" s="29" t="s">
        <v>11059</v>
      </c>
      <c r="I656" s="2"/>
      <c r="J656" s="2"/>
      <c r="K656" s="2"/>
      <c r="L656" s="2"/>
      <c r="M656" s="2"/>
      <c r="N656" s="2"/>
      <c r="O656" s="2"/>
      <c r="P656" s="2"/>
      <c r="Q656" s="2"/>
      <c r="R656" s="2"/>
      <c r="S656" s="2"/>
      <c r="T656" s="2"/>
      <c r="U656" s="2"/>
      <c r="V656" s="2"/>
      <c r="W656" s="2"/>
      <c r="X656" s="2"/>
      <c r="Y656" s="2"/>
      <c r="Z656" s="2"/>
      <c r="AA656" s="2"/>
    </row>
    <row r="657" spans="1:27" ht="13.5" customHeight="1">
      <c r="A657" s="25">
        <v>654</v>
      </c>
      <c r="B657" s="25" t="s">
        <v>1522</v>
      </c>
      <c r="C657" s="25"/>
      <c r="D657" s="85" t="s">
        <v>2278</v>
      </c>
      <c r="E657" s="8" t="s">
        <v>12649</v>
      </c>
      <c r="F657" s="9" t="s">
        <v>2280</v>
      </c>
      <c r="G657" s="29"/>
      <c r="H657" s="29"/>
      <c r="I657" s="2"/>
      <c r="J657" s="2"/>
      <c r="K657" s="2"/>
      <c r="L657" s="2"/>
      <c r="M657" s="2"/>
      <c r="N657" s="2"/>
      <c r="O657" s="2"/>
      <c r="P657" s="2"/>
      <c r="Q657" s="2"/>
      <c r="R657" s="2"/>
      <c r="S657" s="2"/>
      <c r="T657" s="2"/>
      <c r="U657" s="2"/>
      <c r="V657" s="2"/>
      <c r="W657" s="2"/>
      <c r="X657" s="2"/>
      <c r="Y657" s="2"/>
      <c r="Z657" s="2"/>
      <c r="AA657" s="2"/>
    </row>
    <row r="658" spans="1:27" ht="13.5" customHeight="1">
      <c r="A658" s="25">
        <v>655</v>
      </c>
      <c r="B658" s="25" t="s">
        <v>1522</v>
      </c>
      <c r="C658" s="25"/>
      <c r="D658" s="85" t="s">
        <v>12650</v>
      </c>
      <c r="E658" s="8" t="s">
        <v>12651</v>
      </c>
      <c r="F658" s="9" t="s">
        <v>2283</v>
      </c>
      <c r="G658" s="29"/>
      <c r="H658" s="29"/>
      <c r="I658" s="2"/>
      <c r="J658" s="2"/>
      <c r="K658" s="2"/>
      <c r="L658" s="2"/>
      <c r="M658" s="2"/>
      <c r="N658" s="2"/>
      <c r="O658" s="2"/>
      <c r="P658" s="2"/>
      <c r="Q658" s="2"/>
      <c r="R658" s="2"/>
      <c r="S658" s="2"/>
      <c r="T658" s="2"/>
      <c r="U658" s="2"/>
      <c r="V658" s="2"/>
      <c r="W658" s="2"/>
      <c r="X658" s="2"/>
      <c r="Y658" s="2"/>
      <c r="Z658" s="2"/>
      <c r="AA658" s="2"/>
    </row>
    <row r="659" spans="1:27" ht="13.5" customHeight="1">
      <c r="A659" s="25">
        <v>656</v>
      </c>
      <c r="B659" s="25" t="s">
        <v>1522</v>
      </c>
      <c r="C659" s="25"/>
      <c r="D659" s="85" t="s">
        <v>2284</v>
      </c>
      <c r="E659" s="8" t="s">
        <v>2285</v>
      </c>
      <c r="F659" s="9" t="s">
        <v>12652</v>
      </c>
      <c r="G659" s="29"/>
      <c r="H659" s="29"/>
      <c r="I659" s="2"/>
      <c r="J659" s="2"/>
      <c r="K659" s="2"/>
      <c r="L659" s="2"/>
      <c r="M659" s="2"/>
      <c r="N659" s="2"/>
      <c r="O659" s="2"/>
      <c r="P659" s="2"/>
      <c r="Q659" s="2"/>
      <c r="R659" s="2"/>
      <c r="S659" s="2"/>
      <c r="T659" s="2"/>
      <c r="U659" s="2"/>
      <c r="V659" s="2"/>
      <c r="W659" s="2"/>
      <c r="X659" s="2"/>
      <c r="Y659" s="2"/>
      <c r="Z659" s="2"/>
      <c r="AA659" s="2"/>
    </row>
    <row r="660" spans="1:27" ht="13.5" customHeight="1">
      <c r="A660" s="25">
        <v>657</v>
      </c>
      <c r="B660" s="25" t="s">
        <v>1522</v>
      </c>
      <c r="C660" s="25"/>
      <c r="D660" s="85" t="s">
        <v>2286</v>
      </c>
      <c r="E660" s="8" t="s">
        <v>2287</v>
      </c>
      <c r="F660" s="9" t="s">
        <v>2288</v>
      </c>
      <c r="G660" s="29"/>
      <c r="H660" s="29"/>
      <c r="I660" s="2"/>
      <c r="J660" s="2"/>
      <c r="K660" s="2"/>
      <c r="L660" s="2"/>
      <c r="M660" s="2"/>
      <c r="N660" s="2"/>
      <c r="O660" s="2"/>
      <c r="P660" s="2"/>
      <c r="Q660" s="2"/>
      <c r="R660" s="2"/>
      <c r="S660" s="2"/>
      <c r="T660" s="2"/>
      <c r="U660" s="2"/>
      <c r="V660" s="2"/>
      <c r="W660" s="2"/>
      <c r="X660" s="2"/>
      <c r="Y660" s="2"/>
      <c r="Z660" s="2"/>
      <c r="AA660" s="2"/>
    </row>
    <row r="661" spans="1:27" ht="13.5" customHeight="1">
      <c r="A661" s="25">
        <v>658</v>
      </c>
      <c r="B661" s="25" t="s">
        <v>1522</v>
      </c>
      <c r="C661" s="25"/>
      <c r="D661" s="85" t="s">
        <v>2289</v>
      </c>
      <c r="E661" s="8" t="s">
        <v>12653</v>
      </c>
      <c r="F661" s="9" t="s">
        <v>2291</v>
      </c>
      <c r="G661" s="29"/>
      <c r="H661" s="29"/>
      <c r="I661" s="2"/>
      <c r="J661" s="2"/>
      <c r="K661" s="2"/>
      <c r="L661" s="2"/>
      <c r="M661" s="2"/>
      <c r="N661" s="2"/>
      <c r="O661" s="2"/>
      <c r="P661" s="2"/>
      <c r="Q661" s="2"/>
      <c r="R661" s="2"/>
      <c r="S661" s="2"/>
      <c r="T661" s="2"/>
      <c r="U661" s="2"/>
      <c r="V661" s="2"/>
      <c r="W661" s="2"/>
      <c r="X661" s="2"/>
      <c r="Y661" s="2"/>
      <c r="Z661" s="2"/>
      <c r="AA661" s="2"/>
    </row>
    <row r="662" spans="1:27" ht="13.5" customHeight="1">
      <c r="A662" s="25">
        <v>659</v>
      </c>
      <c r="B662" s="25" t="s">
        <v>1522</v>
      </c>
      <c r="C662" s="25"/>
      <c r="D662" s="85" t="s">
        <v>12654</v>
      </c>
      <c r="E662" s="8" t="s">
        <v>12655</v>
      </c>
      <c r="F662" s="9" t="s">
        <v>2293</v>
      </c>
      <c r="G662" s="29"/>
      <c r="H662" s="29"/>
      <c r="I662" s="2"/>
      <c r="J662" s="2"/>
      <c r="K662" s="2"/>
      <c r="L662" s="2"/>
      <c r="M662" s="2"/>
      <c r="N662" s="2"/>
      <c r="O662" s="2"/>
      <c r="P662" s="2"/>
      <c r="Q662" s="2"/>
      <c r="R662" s="2"/>
      <c r="S662" s="2"/>
      <c r="T662" s="2"/>
      <c r="U662" s="2"/>
      <c r="V662" s="2"/>
      <c r="W662" s="2"/>
      <c r="X662" s="2"/>
      <c r="Y662" s="2"/>
      <c r="Z662" s="2"/>
      <c r="AA662" s="2"/>
    </row>
    <row r="663" spans="1:27" ht="13.5" customHeight="1">
      <c r="A663" s="25">
        <v>660</v>
      </c>
      <c r="B663" s="25" t="s">
        <v>1522</v>
      </c>
      <c r="C663" s="25"/>
      <c r="D663" s="85" t="s">
        <v>12656</v>
      </c>
      <c r="E663" s="8" t="s">
        <v>12657</v>
      </c>
      <c r="F663" s="16"/>
      <c r="G663" s="29"/>
      <c r="H663" s="29"/>
      <c r="I663" s="2"/>
      <c r="J663" s="2"/>
      <c r="K663" s="2"/>
      <c r="L663" s="2"/>
      <c r="M663" s="2"/>
      <c r="N663" s="2"/>
      <c r="O663" s="2"/>
      <c r="P663" s="2"/>
      <c r="Q663" s="2"/>
      <c r="R663" s="2"/>
      <c r="S663" s="2"/>
      <c r="T663" s="2"/>
      <c r="U663" s="2"/>
      <c r="V663" s="2"/>
      <c r="W663" s="2"/>
      <c r="X663" s="2"/>
      <c r="Y663" s="2"/>
      <c r="Z663" s="2"/>
      <c r="AA663" s="2"/>
    </row>
    <row r="664" spans="1:27" ht="13.5" customHeight="1">
      <c r="A664" s="25">
        <v>661</v>
      </c>
      <c r="B664" s="25" t="s">
        <v>1522</v>
      </c>
      <c r="C664" s="25"/>
      <c r="D664" s="85" t="s">
        <v>12658</v>
      </c>
      <c r="E664" s="8" t="s">
        <v>12659</v>
      </c>
      <c r="F664" s="9" t="s">
        <v>12660</v>
      </c>
      <c r="G664" s="29"/>
      <c r="H664" s="29"/>
      <c r="I664" s="2"/>
      <c r="J664" s="2"/>
      <c r="K664" s="2"/>
      <c r="L664" s="2"/>
      <c r="M664" s="2"/>
      <c r="N664" s="2"/>
      <c r="O664" s="2"/>
      <c r="P664" s="2"/>
      <c r="Q664" s="2"/>
      <c r="R664" s="2"/>
      <c r="S664" s="2"/>
      <c r="T664" s="2"/>
      <c r="U664" s="2"/>
      <c r="V664" s="2"/>
      <c r="W664" s="2"/>
      <c r="X664" s="2"/>
      <c r="Y664" s="2"/>
      <c r="Z664" s="2"/>
      <c r="AA664" s="2"/>
    </row>
    <row r="665" spans="1:27" ht="13.5" customHeight="1">
      <c r="A665" s="25">
        <v>662</v>
      </c>
      <c r="B665" s="25" t="s">
        <v>1522</v>
      </c>
      <c r="C665" s="25"/>
      <c r="D665" s="85" t="s">
        <v>2895</v>
      </c>
      <c r="E665" s="8" t="s">
        <v>12661</v>
      </c>
      <c r="F665" s="9" t="s">
        <v>12662</v>
      </c>
      <c r="G665" s="29"/>
      <c r="H665" s="29"/>
      <c r="I665" s="2"/>
      <c r="J665" s="2"/>
      <c r="K665" s="2"/>
      <c r="L665" s="2"/>
      <c r="M665" s="2"/>
      <c r="N665" s="2"/>
      <c r="O665" s="2"/>
      <c r="P665" s="2"/>
      <c r="Q665" s="2"/>
      <c r="R665" s="2"/>
      <c r="S665" s="2"/>
      <c r="T665" s="2"/>
      <c r="U665" s="2"/>
      <c r="V665" s="2"/>
      <c r="W665" s="2"/>
      <c r="X665" s="2"/>
      <c r="Y665" s="2"/>
      <c r="Z665" s="2"/>
      <c r="AA665" s="2"/>
    </row>
    <row r="666" spans="1:27" ht="13.5" customHeight="1">
      <c r="A666" s="25">
        <v>663</v>
      </c>
      <c r="B666" s="25" t="s">
        <v>1522</v>
      </c>
      <c r="C666" s="25"/>
      <c r="D666" s="8" t="s">
        <v>12663</v>
      </c>
      <c r="E666" s="8" t="s">
        <v>12664</v>
      </c>
      <c r="F666" s="9" t="s">
        <v>12665</v>
      </c>
      <c r="G666" s="29"/>
      <c r="H666" s="29"/>
      <c r="I666" s="2"/>
      <c r="J666" s="2"/>
      <c r="K666" s="2"/>
      <c r="L666" s="2"/>
      <c r="M666" s="2"/>
      <c r="N666" s="2"/>
      <c r="O666" s="2"/>
      <c r="P666" s="2"/>
      <c r="Q666" s="2"/>
      <c r="R666" s="2"/>
      <c r="S666" s="2"/>
      <c r="T666" s="2"/>
      <c r="U666" s="2"/>
      <c r="V666" s="2"/>
      <c r="W666" s="2"/>
      <c r="X666" s="2"/>
      <c r="Y666" s="2"/>
      <c r="Z666" s="2"/>
      <c r="AA666" s="2"/>
    </row>
    <row r="667" spans="1:27" ht="13.5" customHeight="1">
      <c r="A667" s="25">
        <v>664</v>
      </c>
      <c r="B667" s="25" t="s">
        <v>1522</v>
      </c>
      <c r="C667" s="25"/>
      <c r="D667" s="8" t="s">
        <v>12666</v>
      </c>
      <c r="E667" s="8" t="s">
        <v>12667</v>
      </c>
      <c r="F667" s="9" t="s">
        <v>12668</v>
      </c>
      <c r="G667" s="29"/>
      <c r="H667" s="29"/>
      <c r="I667" s="2"/>
      <c r="J667" s="2"/>
      <c r="K667" s="2"/>
      <c r="L667" s="2"/>
      <c r="M667" s="2"/>
      <c r="N667" s="2"/>
      <c r="O667" s="2"/>
      <c r="P667" s="2"/>
      <c r="Q667" s="2"/>
      <c r="R667" s="2"/>
      <c r="S667" s="2"/>
      <c r="T667" s="2"/>
      <c r="U667" s="2"/>
      <c r="V667" s="2"/>
      <c r="W667" s="2"/>
      <c r="X667" s="2"/>
      <c r="Y667" s="2"/>
      <c r="Z667" s="2"/>
      <c r="AA667" s="2"/>
    </row>
    <row r="668" spans="1:27" ht="13.5" customHeight="1">
      <c r="A668" s="25">
        <v>665</v>
      </c>
      <c r="B668" s="25" t="s">
        <v>1522</v>
      </c>
      <c r="C668" s="25"/>
      <c r="D668" s="85" t="s">
        <v>12669</v>
      </c>
      <c r="E668" s="8" t="s">
        <v>12670</v>
      </c>
      <c r="F668" s="9" t="s">
        <v>12671</v>
      </c>
      <c r="G668" s="29"/>
      <c r="H668" s="29"/>
      <c r="I668" s="2"/>
      <c r="J668" s="2"/>
      <c r="K668" s="2"/>
      <c r="L668" s="2"/>
      <c r="M668" s="2"/>
      <c r="N668" s="2"/>
      <c r="O668" s="2"/>
      <c r="P668" s="2"/>
      <c r="Q668" s="2"/>
      <c r="R668" s="2"/>
      <c r="S668" s="2"/>
      <c r="T668" s="2"/>
      <c r="U668" s="2"/>
      <c r="V668" s="2"/>
      <c r="W668" s="2"/>
      <c r="X668" s="2"/>
      <c r="Y668" s="2"/>
      <c r="Z668" s="2"/>
      <c r="AA668" s="2"/>
    </row>
    <row r="669" spans="1:27" ht="13.5" customHeight="1">
      <c r="A669" s="25">
        <v>666</v>
      </c>
      <c r="B669" s="25" t="s">
        <v>1522</v>
      </c>
      <c r="C669" s="25"/>
      <c r="D669" s="8" t="s">
        <v>12672</v>
      </c>
      <c r="E669" s="8" t="s">
        <v>12673</v>
      </c>
      <c r="F669" s="9" t="s">
        <v>12674</v>
      </c>
      <c r="G669" s="29"/>
      <c r="H669" s="29"/>
      <c r="I669" s="2"/>
      <c r="J669" s="2"/>
      <c r="K669" s="2"/>
      <c r="L669" s="2"/>
      <c r="M669" s="2"/>
      <c r="N669" s="2"/>
      <c r="O669" s="2"/>
      <c r="P669" s="2"/>
      <c r="Q669" s="2"/>
      <c r="R669" s="2"/>
      <c r="S669" s="2"/>
      <c r="T669" s="2"/>
      <c r="U669" s="2"/>
      <c r="V669" s="2"/>
      <c r="W669" s="2"/>
      <c r="X669" s="2"/>
      <c r="Y669" s="2"/>
      <c r="Z669" s="2"/>
      <c r="AA669" s="2"/>
    </row>
    <row r="670" spans="1:27" ht="13.5" customHeight="1">
      <c r="A670" s="25">
        <v>667</v>
      </c>
      <c r="B670" s="25" t="s">
        <v>1522</v>
      </c>
      <c r="C670" s="25"/>
      <c r="D670" s="85" t="s">
        <v>2452</v>
      </c>
      <c r="E670" s="8" t="s">
        <v>12675</v>
      </c>
      <c r="F670" s="9" t="s">
        <v>12676</v>
      </c>
      <c r="G670" s="29"/>
      <c r="H670" s="29" t="s">
        <v>12677</v>
      </c>
      <c r="I670" s="2"/>
      <c r="J670" s="2"/>
      <c r="K670" s="2"/>
      <c r="L670" s="2"/>
      <c r="M670" s="2"/>
      <c r="N670" s="2"/>
      <c r="O670" s="2"/>
      <c r="P670" s="2"/>
      <c r="Q670" s="2"/>
      <c r="R670" s="2"/>
      <c r="S670" s="2"/>
      <c r="T670" s="2"/>
      <c r="U670" s="2"/>
      <c r="V670" s="2"/>
      <c r="W670" s="2"/>
      <c r="X670" s="2"/>
      <c r="Y670" s="2"/>
      <c r="Z670" s="2"/>
      <c r="AA670" s="2"/>
    </row>
    <row r="671" spans="1:27" ht="13.5" customHeight="1">
      <c r="A671" s="25">
        <v>668</v>
      </c>
      <c r="B671" s="25" t="s">
        <v>1522</v>
      </c>
      <c r="C671" s="25"/>
      <c r="D671" s="85" t="s">
        <v>12678</v>
      </c>
      <c r="E671" s="8" t="s">
        <v>12679</v>
      </c>
      <c r="F671" s="9" t="s">
        <v>12680</v>
      </c>
      <c r="G671" s="29"/>
      <c r="H671" s="29"/>
      <c r="I671" s="2"/>
      <c r="J671" s="2"/>
      <c r="K671" s="2"/>
      <c r="L671" s="2"/>
      <c r="M671" s="2"/>
      <c r="N671" s="2"/>
      <c r="O671" s="2"/>
      <c r="P671" s="2"/>
      <c r="Q671" s="2"/>
      <c r="R671" s="2"/>
      <c r="S671" s="2"/>
      <c r="T671" s="2"/>
      <c r="U671" s="2"/>
      <c r="V671" s="2"/>
      <c r="W671" s="2"/>
      <c r="X671" s="2"/>
      <c r="Y671" s="2"/>
      <c r="Z671" s="2"/>
      <c r="AA671" s="2"/>
    </row>
    <row r="672" spans="1:27" ht="13.5" customHeight="1">
      <c r="A672" s="25">
        <v>669</v>
      </c>
      <c r="B672" s="25" t="s">
        <v>1522</v>
      </c>
      <c r="C672" s="25"/>
      <c r="D672" s="85" t="s">
        <v>12681</v>
      </c>
      <c r="E672" s="8" t="s">
        <v>12661</v>
      </c>
      <c r="F672" s="9" t="s">
        <v>12682</v>
      </c>
      <c r="G672" s="29"/>
      <c r="H672" s="29"/>
      <c r="I672" s="2"/>
      <c r="J672" s="2"/>
      <c r="K672" s="2"/>
      <c r="L672" s="2"/>
      <c r="M672" s="2"/>
      <c r="N672" s="2"/>
      <c r="O672" s="2"/>
      <c r="P672" s="2"/>
      <c r="Q672" s="2"/>
      <c r="R672" s="2"/>
      <c r="S672" s="2"/>
      <c r="T672" s="2"/>
      <c r="U672" s="2"/>
      <c r="V672" s="2"/>
      <c r="W672" s="2"/>
      <c r="X672" s="2"/>
      <c r="Y672" s="2"/>
      <c r="Z672" s="2"/>
      <c r="AA672" s="2"/>
    </row>
    <row r="673" spans="1:27" ht="13.5" customHeight="1">
      <c r="A673" s="25">
        <v>670</v>
      </c>
      <c r="B673" s="25" t="s">
        <v>1522</v>
      </c>
      <c r="C673" s="25"/>
      <c r="D673" s="8" t="s">
        <v>12683</v>
      </c>
      <c r="E673" s="8" t="s">
        <v>12066</v>
      </c>
      <c r="F673" s="9" t="s">
        <v>12684</v>
      </c>
      <c r="G673" s="29"/>
      <c r="H673" s="29"/>
      <c r="I673" s="2"/>
      <c r="J673" s="2"/>
      <c r="K673" s="2"/>
      <c r="L673" s="2"/>
      <c r="M673" s="2"/>
      <c r="N673" s="2"/>
      <c r="O673" s="2"/>
      <c r="P673" s="2"/>
      <c r="Q673" s="2"/>
      <c r="R673" s="2"/>
      <c r="S673" s="2"/>
      <c r="T673" s="2"/>
      <c r="U673" s="2"/>
      <c r="V673" s="2"/>
      <c r="W673" s="2"/>
      <c r="X673" s="2"/>
      <c r="Y673" s="2"/>
      <c r="Z673" s="2"/>
      <c r="AA673" s="2"/>
    </row>
    <row r="674" spans="1:27" ht="13.5" customHeight="1">
      <c r="A674" s="25">
        <v>671</v>
      </c>
      <c r="B674" s="25" t="s">
        <v>1522</v>
      </c>
      <c r="C674" s="25"/>
      <c r="D674" s="85" t="s">
        <v>12685</v>
      </c>
      <c r="E674" s="8" t="s">
        <v>12686</v>
      </c>
      <c r="F674" s="9" t="s">
        <v>12687</v>
      </c>
      <c r="G674" s="29"/>
      <c r="H674" s="29"/>
      <c r="I674" s="2"/>
      <c r="J674" s="2"/>
      <c r="K674" s="2"/>
      <c r="L674" s="2"/>
      <c r="M674" s="2"/>
      <c r="N674" s="2"/>
      <c r="O674" s="2"/>
      <c r="P674" s="2"/>
      <c r="Q674" s="2"/>
      <c r="R674" s="2"/>
      <c r="S674" s="2"/>
      <c r="T674" s="2"/>
      <c r="U674" s="2"/>
      <c r="V674" s="2"/>
      <c r="W674" s="2"/>
      <c r="X674" s="2"/>
      <c r="Y674" s="2"/>
      <c r="Z674" s="2"/>
      <c r="AA674" s="2"/>
    </row>
    <row r="675" spans="1:27" ht="13.5" customHeight="1">
      <c r="A675" s="25">
        <v>672</v>
      </c>
      <c r="B675" s="25" t="s">
        <v>1522</v>
      </c>
      <c r="C675" s="25"/>
      <c r="D675" s="85" t="s">
        <v>12688</v>
      </c>
      <c r="E675" s="8" t="s">
        <v>12689</v>
      </c>
      <c r="F675" s="9" t="s">
        <v>12690</v>
      </c>
      <c r="G675" s="29"/>
      <c r="H675" s="29"/>
      <c r="I675" s="2"/>
      <c r="J675" s="2"/>
      <c r="K675" s="2"/>
      <c r="L675" s="2"/>
      <c r="M675" s="2"/>
      <c r="N675" s="2"/>
      <c r="O675" s="2"/>
      <c r="P675" s="2"/>
      <c r="Q675" s="2"/>
      <c r="R675" s="2"/>
      <c r="S675" s="2"/>
      <c r="T675" s="2"/>
      <c r="U675" s="2"/>
      <c r="V675" s="2"/>
      <c r="W675" s="2"/>
      <c r="X675" s="2"/>
      <c r="Y675" s="2"/>
      <c r="Z675" s="2"/>
      <c r="AA675" s="2"/>
    </row>
    <row r="676" spans="1:27" ht="13.5" customHeight="1">
      <c r="A676" s="25">
        <v>673</v>
      </c>
      <c r="B676" s="25" t="s">
        <v>1522</v>
      </c>
      <c r="C676" s="25"/>
      <c r="D676" s="85" t="s">
        <v>12691</v>
      </c>
      <c r="E676" s="8" t="s">
        <v>12692</v>
      </c>
      <c r="F676" s="9" t="s">
        <v>4396</v>
      </c>
      <c r="G676" s="29"/>
      <c r="H676" s="29"/>
      <c r="I676" s="2"/>
      <c r="J676" s="2"/>
      <c r="K676" s="2"/>
      <c r="L676" s="2"/>
      <c r="M676" s="2"/>
      <c r="N676" s="2"/>
      <c r="O676" s="2"/>
      <c r="P676" s="2"/>
      <c r="Q676" s="2"/>
      <c r="R676" s="2"/>
      <c r="S676" s="2"/>
      <c r="T676" s="2"/>
      <c r="U676" s="2"/>
      <c r="V676" s="2"/>
      <c r="W676" s="2"/>
      <c r="X676" s="2"/>
      <c r="Y676" s="2"/>
      <c r="Z676" s="2"/>
      <c r="AA676" s="2"/>
    </row>
    <row r="677" spans="1:27" ht="13.5" customHeight="1">
      <c r="A677" s="25">
        <v>674</v>
      </c>
      <c r="B677" s="25" t="s">
        <v>1522</v>
      </c>
      <c r="C677" s="25"/>
      <c r="D677" s="85" t="s">
        <v>2322</v>
      </c>
      <c r="E677" s="8" t="s">
        <v>12693</v>
      </c>
      <c r="F677" s="9" t="s">
        <v>12694</v>
      </c>
      <c r="G677" s="29"/>
      <c r="H677" s="29"/>
      <c r="I677" s="2"/>
      <c r="J677" s="2"/>
      <c r="K677" s="2"/>
      <c r="L677" s="2"/>
      <c r="M677" s="2"/>
      <c r="N677" s="2"/>
      <c r="O677" s="2"/>
      <c r="P677" s="2"/>
      <c r="Q677" s="2"/>
      <c r="R677" s="2"/>
      <c r="S677" s="2"/>
      <c r="T677" s="2"/>
      <c r="U677" s="2"/>
      <c r="V677" s="2"/>
      <c r="W677" s="2"/>
      <c r="X677" s="2"/>
      <c r="Y677" s="2"/>
      <c r="Z677" s="2"/>
      <c r="AA677" s="2"/>
    </row>
    <row r="678" spans="1:27" ht="13.5" customHeight="1">
      <c r="A678" s="25">
        <v>675</v>
      </c>
      <c r="B678" s="25" t="s">
        <v>1522</v>
      </c>
      <c r="C678" s="25"/>
      <c r="D678" s="85" t="s">
        <v>12695</v>
      </c>
      <c r="E678" s="8" t="s">
        <v>12696</v>
      </c>
      <c r="F678" s="9" t="s">
        <v>12697</v>
      </c>
      <c r="G678" s="29"/>
      <c r="H678" s="29"/>
      <c r="I678" s="2"/>
      <c r="J678" s="2"/>
      <c r="K678" s="2"/>
      <c r="L678" s="2"/>
      <c r="M678" s="2"/>
      <c r="N678" s="2"/>
      <c r="O678" s="2"/>
      <c r="P678" s="2"/>
      <c r="Q678" s="2"/>
      <c r="R678" s="2"/>
      <c r="S678" s="2"/>
      <c r="T678" s="2"/>
      <c r="U678" s="2"/>
      <c r="V678" s="2"/>
      <c r="W678" s="2"/>
      <c r="X678" s="2"/>
      <c r="Y678" s="2"/>
      <c r="Z678" s="2"/>
      <c r="AA678" s="2"/>
    </row>
    <row r="679" spans="1:27" ht="13.5" customHeight="1">
      <c r="A679" s="25">
        <v>676</v>
      </c>
      <c r="B679" s="25" t="s">
        <v>1522</v>
      </c>
      <c r="C679" s="25"/>
      <c r="D679" s="85" t="s">
        <v>12698</v>
      </c>
      <c r="E679" s="8" t="s">
        <v>12699</v>
      </c>
      <c r="F679" s="9" t="s">
        <v>12700</v>
      </c>
      <c r="G679" s="29"/>
      <c r="H679" s="29"/>
      <c r="I679" s="2"/>
      <c r="J679" s="2"/>
      <c r="K679" s="2"/>
      <c r="L679" s="2"/>
      <c r="M679" s="2"/>
      <c r="N679" s="2"/>
      <c r="O679" s="2"/>
      <c r="P679" s="2"/>
      <c r="Q679" s="2"/>
      <c r="R679" s="2"/>
      <c r="S679" s="2"/>
      <c r="T679" s="2"/>
      <c r="U679" s="2"/>
      <c r="V679" s="2"/>
      <c r="W679" s="2"/>
      <c r="X679" s="2"/>
      <c r="Y679" s="2"/>
      <c r="Z679" s="2"/>
      <c r="AA679" s="2"/>
    </row>
    <row r="680" spans="1:27" ht="13.5" customHeight="1">
      <c r="A680" s="25">
        <v>677</v>
      </c>
      <c r="B680" s="25" t="s">
        <v>1522</v>
      </c>
      <c r="C680" s="25"/>
      <c r="D680" s="85" t="s">
        <v>12701</v>
      </c>
      <c r="E680" s="8" t="s">
        <v>12702</v>
      </c>
      <c r="F680" s="9" t="s">
        <v>12703</v>
      </c>
      <c r="G680" s="29"/>
      <c r="H680" s="29" t="s">
        <v>11059</v>
      </c>
      <c r="I680" s="2"/>
      <c r="J680" s="2"/>
      <c r="K680" s="2"/>
      <c r="L680" s="2"/>
      <c r="M680" s="2"/>
      <c r="N680" s="2"/>
      <c r="O680" s="2"/>
      <c r="P680" s="2"/>
      <c r="Q680" s="2"/>
      <c r="R680" s="2"/>
      <c r="S680" s="2"/>
      <c r="T680" s="2"/>
      <c r="U680" s="2"/>
      <c r="V680" s="2"/>
      <c r="W680" s="2"/>
      <c r="X680" s="2"/>
      <c r="Y680" s="2"/>
      <c r="Z680" s="2"/>
      <c r="AA680" s="2"/>
    </row>
    <row r="681" spans="1:27" ht="13.5" customHeight="1">
      <c r="A681" s="25">
        <v>678</v>
      </c>
      <c r="B681" s="25" t="s">
        <v>1522</v>
      </c>
      <c r="C681" s="25"/>
      <c r="D681" s="85" t="s">
        <v>12704</v>
      </c>
      <c r="E681" s="8" t="s">
        <v>2331</v>
      </c>
      <c r="F681" s="9" t="s">
        <v>12705</v>
      </c>
      <c r="G681" s="29"/>
      <c r="H681" s="29"/>
      <c r="I681" s="2"/>
      <c r="J681" s="2"/>
      <c r="K681" s="2"/>
      <c r="L681" s="2"/>
      <c r="M681" s="2"/>
      <c r="N681" s="2"/>
      <c r="O681" s="2"/>
      <c r="P681" s="2"/>
      <c r="Q681" s="2"/>
      <c r="R681" s="2"/>
      <c r="S681" s="2"/>
      <c r="T681" s="2"/>
      <c r="U681" s="2"/>
      <c r="V681" s="2"/>
      <c r="W681" s="2"/>
      <c r="X681" s="2"/>
      <c r="Y681" s="2"/>
      <c r="Z681" s="2"/>
      <c r="AA681" s="2"/>
    </row>
    <row r="682" spans="1:27" ht="13.5" customHeight="1">
      <c r="A682" s="25">
        <v>679</v>
      </c>
      <c r="B682" s="25" t="s">
        <v>1522</v>
      </c>
      <c r="C682" s="25"/>
      <c r="D682" s="85" t="s">
        <v>12706</v>
      </c>
      <c r="E682" s="8" t="s">
        <v>12707</v>
      </c>
      <c r="F682" s="9" t="s">
        <v>12708</v>
      </c>
      <c r="G682" s="29"/>
      <c r="H682" s="29"/>
      <c r="I682" s="2"/>
      <c r="J682" s="2"/>
      <c r="K682" s="2"/>
      <c r="L682" s="2"/>
      <c r="M682" s="2"/>
      <c r="N682" s="2"/>
      <c r="O682" s="2"/>
      <c r="P682" s="2"/>
      <c r="Q682" s="2"/>
      <c r="R682" s="2"/>
      <c r="S682" s="2"/>
      <c r="T682" s="2"/>
      <c r="U682" s="2"/>
      <c r="V682" s="2"/>
      <c r="W682" s="2"/>
      <c r="X682" s="2"/>
      <c r="Y682" s="2"/>
      <c r="Z682" s="2"/>
      <c r="AA682" s="2"/>
    </row>
    <row r="683" spans="1:27" ht="13.5" customHeight="1">
      <c r="A683" s="25">
        <v>680</v>
      </c>
      <c r="B683" s="25" t="s">
        <v>1522</v>
      </c>
      <c r="C683" s="25"/>
      <c r="D683" s="85" t="s">
        <v>2335</v>
      </c>
      <c r="E683" s="8" t="s">
        <v>12709</v>
      </c>
      <c r="F683" s="9" t="s">
        <v>12710</v>
      </c>
      <c r="G683" s="29"/>
      <c r="H683" s="29" t="s">
        <v>11059</v>
      </c>
      <c r="I683" s="2"/>
      <c r="J683" s="2"/>
      <c r="K683" s="2"/>
      <c r="L683" s="2"/>
      <c r="M683" s="2"/>
      <c r="N683" s="2"/>
      <c r="O683" s="2"/>
      <c r="P683" s="2"/>
      <c r="Q683" s="2"/>
      <c r="R683" s="2"/>
      <c r="S683" s="2"/>
      <c r="T683" s="2"/>
      <c r="U683" s="2"/>
      <c r="V683" s="2"/>
      <c r="W683" s="2"/>
      <c r="X683" s="2"/>
      <c r="Y683" s="2"/>
      <c r="Z683" s="2"/>
      <c r="AA683" s="2"/>
    </row>
    <row r="684" spans="1:27" ht="13.5" customHeight="1">
      <c r="A684" s="25">
        <v>681</v>
      </c>
      <c r="B684" s="25" t="s">
        <v>1522</v>
      </c>
      <c r="C684" s="25"/>
      <c r="D684" s="85" t="s">
        <v>12711</v>
      </c>
      <c r="E684" s="8" t="s">
        <v>12712</v>
      </c>
      <c r="F684" s="9" t="s">
        <v>12713</v>
      </c>
      <c r="G684" s="29"/>
      <c r="H684" s="29"/>
      <c r="I684" s="2"/>
      <c r="J684" s="2"/>
      <c r="K684" s="2"/>
      <c r="L684" s="2"/>
      <c r="M684" s="2"/>
      <c r="N684" s="2"/>
      <c r="O684" s="2"/>
      <c r="P684" s="2"/>
      <c r="Q684" s="2"/>
      <c r="R684" s="2"/>
      <c r="S684" s="2"/>
      <c r="T684" s="2"/>
      <c r="U684" s="2"/>
      <c r="V684" s="2"/>
      <c r="W684" s="2"/>
      <c r="X684" s="2"/>
      <c r="Y684" s="2"/>
      <c r="Z684" s="2"/>
      <c r="AA684" s="2"/>
    </row>
    <row r="685" spans="1:27" ht="13.5" customHeight="1">
      <c r="A685" s="25">
        <v>682</v>
      </c>
      <c r="B685" s="25" t="s">
        <v>1522</v>
      </c>
      <c r="C685" s="25"/>
      <c r="D685" s="85" t="s">
        <v>2344</v>
      </c>
      <c r="E685" s="8" t="s">
        <v>12714</v>
      </c>
      <c r="F685" s="9" t="s">
        <v>12715</v>
      </c>
      <c r="G685" s="29"/>
      <c r="H685" s="29" t="s">
        <v>11059</v>
      </c>
      <c r="I685" s="2"/>
      <c r="J685" s="2"/>
      <c r="K685" s="2"/>
      <c r="L685" s="2"/>
      <c r="M685" s="2"/>
      <c r="N685" s="2"/>
      <c r="O685" s="2"/>
      <c r="P685" s="2"/>
      <c r="Q685" s="2"/>
      <c r="R685" s="2"/>
      <c r="S685" s="2"/>
      <c r="T685" s="2"/>
      <c r="U685" s="2"/>
      <c r="V685" s="2"/>
      <c r="W685" s="2"/>
      <c r="X685" s="2"/>
      <c r="Y685" s="2"/>
      <c r="Z685" s="2"/>
      <c r="AA685" s="2"/>
    </row>
    <row r="686" spans="1:27" ht="13.5" customHeight="1">
      <c r="A686" s="25">
        <v>683</v>
      </c>
      <c r="B686" s="25" t="s">
        <v>1522</v>
      </c>
      <c r="C686" s="25"/>
      <c r="D686" s="85" t="s">
        <v>2347</v>
      </c>
      <c r="E686" s="8" t="s">
        <v>12716</v>
      </c>
      <c r="F686" s="9" t="s">
        <v>12717</v>
      </c>
      <c r="G686" s="29"/>
      <c r="H686" s="29"/>
      <c r="I686" s="2"/>
      <c r="J686" s="2"/>
      <c r="K686" s="2"/>
      <c r="L686" s="2"/>
      <c r="M686" s="2"/>
      <c r="N686" s="2"/>
      <c r="O686" s="2"/>
      <c r="P686" s="2"/>
      <c r="Q686" s="2"/>
      <c r="R686" s="2"/>
      <c r="S686" s="2"/>
      <c r="T686" s="2"/>
      <c r="U686" s="2"/>
      <c r="V686" s="2"/>
      <c r="W686" s="2"/>
      <c r="X686" s="2"/>
      <c r="Y686" s="2"/>
      <c r="Z686" s="2"/>
      <c r="AA686" s="2"/>
    </row>
    <row r="687" spans="1:27" ht="13.5" customHeight="1">
      <c r="A687" s="25">
        <v>684</v>
      </c>
      <c r="B687" s="25" t="s">
        <v>1522</v>
      </c>
      <c r="C687" s="25"/>
      <c r="D687" s="85" t="s">
        <v>2350</v>
      </c>
      <c r="E687" s="8" t="s">
        <v>12718</v>
      </c>
      <c r="F687" s="9" t="s">
        <v>2352</v>
      </c>
      <c r="G687" s="29"/>
      <c r="H687" s="29"/>
      <c r="I687" s="2"/>
      <c r="J687" s="2"/>
      <c r="K687" s="2"/>
      <c r="L687" s="2"/>
      <c r="M687" s="2"/>
      <c r="N687" s="2"/>
      <c r="O687" s="2"/>
      <c r="P687" s="2"/>
      <c r="Q687" s="2"/>
      <c r="R687" s="2"/>
      <c r="S687" s="2"/>
      <c r="T687" s="2"/>
      <c r="U687" s="2"/>
      <c r="V687" s="2"/>
      <c r="W687" s="2"/>
      <c r="X687" s="2"/>
      <c r="Y687" s="2"/>
      <c r="Z687" s="2"/>
      <c r="AA687" s="2"/>
    </row>
    <row r="688" spans="1:27" ht="13.5" customHeight="1">
      <c r="A688" s="25">
        <v>685</v>
      </c>
      <c r="B688" s="25" t="s">
        <v>1522</v>
      </c>
      <c r="C688" s="25"/>
      <c r="D688" s="85" t="s">
        <v>2353</v>
      </c>
      <c r="E688" s="8" t="s">
        <v>12719</v>
      </c>
      <c r="F688" s="9" t="s">
        <v>12720</v>
      </c>
      <c r="G688" s="29"/>
      <c r="H688" s="29" t="s">
        <v>11059</v>
      </c>
      <c r="I688" s="2"/>
      <c r="J688" s="2"/>
      <c r="K688" s="2"/>
      <c r="L688" s="2"/>
      <c r="M688" s="2"/>
      <c r="N688" s="2"/>
      <c r="O688" s="2"/>
      <c r="P688" s="2"/>
      <c r="Q688" s="2"/>
      <c r="R688" s="2"/>
      <c r="S688" s="2"/>
      <c r="T688" s="2"/>
      <c r="U688" s="2"/>
      <c r="V688" s="2"/>
      <c r="W688" s="2"/>
      <c r="X688" s="2"/>
      <c r="Y688" s="2"/>
      <c r="Z688" s="2"/>
      <c r="AA688" s="2"/>
    </row>
    <row r="689" spans="1:27" ht="13.5" customHeight="1">
      <c r="A689" s="25">
        <v>686</v>
      </c>
      <c r="B689" s="25" t="s">
        <v>1522</v>
      </c>
      <c r="C689" s="25"/>
      <c r="D689" s="85" t="s">
        <v>2356</v>
      </c>
      <c r="E689" s="8" t="s">
        <v>12721</v>
      </c>
      <c r="F689" s="9" t="s">
        <v>2358</v>
      </c>
      <c r="G689" s="29"/>
      <c r="H689" s="29"/>
      <c r="I689" s="2"/>
      <c r="J689" s="2"/>
      <c r="K689" s="2"/>
      <c r="L689" s="2"/>
      <c r="M689" s="2"/>
      <c r="N689" s="2"/>
      <c r="O689" s="2"/>
      <c r="P689" s="2"/>
      <c r="Q689" s="2"/>
      <c r="R689" s="2"/>
      <c r="S689" s="2"/>
      <c r="T689" s="2"/>
      <c r="U689" s="2"/>
      <c r="V689" s="2"/>
      <c r="W689" s="2"/>
      <c r="X689" s="2"/>
      <c r="Y689" s="2"/>
      <c r="Z689" s="2"/>
      <c r="AA689" s="2"/>
    </row>
    <row r="690" spans="1:27" ht="13.5" customHeight="1">
      <c r="A690" s="25">
        <v>687</v>
      </c>
      <c r="B690" s="25" t="s">
        <v>1522</v>
      </c>
      <c r="C690" s="25"/>
      <c r="D690" s="85" t="s">
        <v>12722</v>
      </c>
      <c r="E690" s="8" t="s">
        <v>12723</v>
      </c>
      <c r="F690" s="9" t="s">
        <v>12724</v>
      </c>
      <c r="G690" s="29"/>
      <c r="H690" s="29"/>
      <c r="I690" s="2"/>
      <c r="J690" s="2"/>
      <c r="K690" s="2"/>
      <c r="L690" s="2"/>
      <c r="M690" s="2"/>
      <c r="N690" s="2"/>
      <c r="O690" s="2"/>
      <c r="P690" s="2"/>
      <c r="Q690" s="2"/>
      <c r="R690" s="2"/>
      <c r="S690" s="2"/>
      <c r="T690" s="2"/>
      <c r="U690" s="2"/>
      <c r="V690" s="2"/>
      <c r="W690" s="2"/>
      <c r="X690" s="2"/>
      <c r="Y690" s="2"/>
      <c r="Z690" s="2"/>
      <c r="AA690" s="2"/>
    </row>
    <row r="691" spans="1:27" ht="13.5" customHeight="1">
      <c r="A691" s="25">
        <v>688</v>
      </c>
      <c r="B691" s="25" t="s">
        <v>1522</v>
      </c>
      <c r="C691" s="25"/>
      <c r="D691" s="85" t="s">
        <v>12725</v>
      </c>
      <c r="E691" s="8" t="s">
        <v>12726</v>
      </c>
      <c r="F691" s="9" t="s">
        <v>12627</v>
      </c>
      <c r="G691" s="29"/>
      <c r="H691" s="29"/>
      <c r="I691" s="2"/>
      <c r="J691" s="2"/>
      <c r="K691" s="2"/>
      <c r="L691" s="2"/>
      <c r="M691" s="2"/>
      <c r="N691" s="2"/>
      <c r="O691" s="2"/>
      <c r="P691" s="2"/>
      <c r="Q691" s="2"/>
      <c r="R691" s="2"/>
      <c r="S691" s="2"/>
      <c r="T691" s="2"/>
      <c r="U691" s="2"/>
      <c r="V691" s="2"/>
      <c r="W691" s="2"/>
      <c r="X691" s="2"/>
      <c r="Y691" s="2"/>
      <c r="Z691" s="2"/>
      <c r="AA691" s="2"/>
    </row>
    <row r="692" spans="1:27" ht="13.5" customHeight="1">
      <c r="A692" s="25">
        <v>689</v>
      </c>
      <c r="B692" s="25" t="s">
        <v>1522</v>
      </c>
      <c r="C692" s="25"/>
      <c r="D692" s="85" t="s">
        <v>5792</v>
      </c>
      <c r="E692" s="8" t="s">
        <v>12727</v>
      </c>
      <c r="F692" s="9" t="s">
        <v>12728</v>
      </c>
      <c r="G692" s="29"/>
      <c r="H692" s="29"/>
      <c r="I692" s="2"/>
      <c r="J692" s="2"/>
      <c r="K692" s="2"/>
      <c r="L692" s="2"/>
      <c r="M692" s="2"/>
      <c r="N692" s="2"/>
      <c r="O692" s="2"/>
      <c r="P692" s="2"/>
      <c r="Q692" s="2"/>
      <c r="R692" s="2"/>
      <c r="S692" s="2"/>
      <c r="T692" s="2"/>
      <c r="U692" s="2"/>
      <c r="V692" s="2"/>
      <c r="W692" s="2"/>
      <c r="X692" s="2"/>
      <c r="Y692" s="2"/>
      <c r="Z692" s="2"/>
      <c r="AA692" s="2"/>
    </row>
    <row r="693" spans="1:27" ht="13.5" customHeight="1">
      <c r="A693" s="25">
        <v>690</v>
      </c>
      <c r="B693" s="25" t="s">
        <v>1522</v>
      </c>
      <c r="C693" s="25"/>
      <c r="D693" s="85" t="s">
        <v>2391</v>
      </c>
      <c r="E693" s="8" t="s">
        <v>12729</v>
      </c>
      <c r="F693" s="9" t="s">
        <v>2393</v>
      </c>
      <c r="G693" s="29"/>
      <c r="H693" s="29"/>
      <c r="I693" s="2"/>
      <c r="J693" s="2"/>
      <c r="K693" s="2"/>
      <c r="L693" s="2"/>
      <c r="M693" s="2"/>
      <c r="N693" s="2"/>
      <c r="O693" s="2"/>
      <c r="P693" s="2"/>
      <c r="Q693" s="2"/>
      <c r="R693" s="2"/>
      <c r="S693" s="2"/>
      <c r="T693" s="2"/>
      <c r="U693" s="2"/>
      <c r="V693" s="2"/>
      <c r="W693" s="2"/>
      <c r="X693" s="2"/>
      <c r="Y693" s="2"/>
      <c r="Z693" s="2"/>
      <c r="AA693" s="2"/>
    </row>
    <row r="694" spans="1:27" ht="13.5" customHeight="1">
      <c r="A694" s="25">
        <v>691</v>
      </c>
      <c r="B694" s="25" t="s">
        <v>1522</v>
      </c>
      <c r="C694" s="25"/>
      <c r="D694" s="85" t="s">
        <v>12730</v>
      </c>
      <c r="E694" s="8" t="s">
        <v>12731</v>
      </c>
      <c r="F694" s="9" t="s">
        <v>12732</v>
      </c>
      <c r="G694" s="29"/>
      <c r="H694" s="29"/>
      <c r="I694" s="2"/>
      <c r="J694" s="2"/>
      <c r="K694" s="2"/>
      <c r="L694" s="2"/>
      <c r="M694" s="2"/>
      <c r="N694" s="2"/>
      <c r="O694" s="2"/>
      <c r="P694" s="2"/>
      <c r="Q694" s="2"/>
      <c r="R694" s="2"/>
      <c r="S694" s="2"/>
      <c r="T694" s="2"/>
      <c r="U694" s="2"/>
      <c r="V694" s="2"/>
      <c r="W694" s="2"/>
      <c r="X694" s="2"/>
      <c r="Y694" s="2"/>
      <c r="Z694" s="2"/>
      <c r="AA694" s="2"/>
    </row>
    <row r="695" spans="1:27" ht="13.5" customHeight="1">
      <c r="A695" s="25">
        <v>692</v>
      </c>
      <c r="B695" s="25" t="s">
        <v>1522</v>
      </c>
      <c r="C695" s="25"/>
      <c r="D695" s="85" t="s">
        <v>12733</v>
      </c>
      <c r="E695" s="8" t="s">
        <v>12734</v>
      </c>
      <c r="F695" s="9" t="s">
        <v>12735</v>
      </c>
      <c r="G695" s="29"/>
      <c r="H695" s="29"/>
      <c r="I695" s="2"/>
      <c r="J695" s="2"/>
      <c r="K695" s="2"/>
      <c r="L695" s="2"/>
      <c r="M695" s="2"/>
      <c r="N695" s="2"/>
      <c r="O695" s="2"/>
      <c r="P695" s="2"/>
      <c r="Q695" s="2"/>
      <c r="R695" s="2"/>
      <c r="S695" s="2"/>
      <c r="T695" s="2"/>
      <c r="U695" s="2"/>
      <c r="V695" s="2"/>
      <c r="W695" s="2"/>
      <c r="X695" s="2"/>
      <c r="Y695" s="2"/>
      <c r="Z695" s="2"/>
      <c r="AA695" s="2"/>
    </row>
    <row r="696" spans="1:27" ht="13.5" customHeight="1">
      <c r="A696" s="25">
        <v>693</v>
      </c>
      <c r="B696" s="25" t="s">
        <v>1522</v>
      </c>
      <c r="C696" s="25"/>
      <c r="D696" s="85" t="s">
        <v>12736</v>
      </c>
      <c r="E696" s="8" t="s">
        <v>12661</v>
      </c>
      <c r="F696" s="9" t="s">
        <v>12682</v>
      </c>
      <c r="G696" s="29"/>
      <c r="H696" s="29"/>
      <c r="I696" s="2"/>
      <c r="J696" s="2"/>
      <c r="K696" s="2"/>
      <c r="L696" s="2"/>
      <c r="M696" s="2"/>
      <c r="N696" s="2"/>
      <c r="O696" s="2"/>
      <c r="P696" s="2"/>
      <c r="Q696" s="2"/>
      <c r="R696" s="2"/>
      <c r="S696" s="2"/>
      <c r="T696" s="2"/>
      <c r="U696" s="2"/>
      <c r="V696" s="2"/>
      <c r="W696" s="2"/>
      <c r="X696" s="2"/>
      <c r="Y696" s="2"/>
      <c r="Z696" s="2"/>
      <c r="AA696" s="2"/>
    </row>
    <row r="697" spans="1:27" ht="13.5" customHeight="1">
      <c r="A697" s="25">
        <v>694</v>
      </c>
      <c r="B697" s="25" t="s">
        <v>1522</v>
      </c>
      <c r="C697" s="25"/>
      <c r="D697" s="85" t="s">
        <v>2400</v>
      </c>
      <c r="E697" s="8" t="s">
        <v>12737</v>
      </c>
      <c r="F697" s="9" t="s">
        <v>12738</v>
      </c>
      <c r="G697" s="29"/>
      <c r="H697" s="29"/>
      <c r="I697" s="2"/>
      <c r="J697" s="2"/>
      <c r="K697" s="2"/>
      <c r="L697" s="2"/>
      <c r="M697" s="2"/>
      <c r="N697" s="2"/>
      <c r="O697" s="2"/>
      <c r="P697" s="2"/>
      <c r="Q697" s="2"/>
      <c r="R697" s="2"/>
      <c r="S697" s="2"/>
      <c r="T697" s="2"/>
      <c r="U697" s="2"/>
      <c r="V697" s="2"/>
      <c r="W697" s="2"/>
      <c r="X697" s="2"/>
      <c r="Y697" s="2"/>
      <c r="Z697" s="2"/>
      <c r="AA697" s="2"/>
    </row>
    <row r="698" spans="1:27" ht="13.5" customHeight="1">
      <c r="A698" s="25">
        <v>695</v>
      </c>
      <c r="B698" s="25" t="s">
        <v>1522</v>
      </c>
      <c r="C698" s="25"/>
      <c r="D698" s="85" t="s">
        <v>2403</v>
      </c>
      <c r="E698" s="8" t="s">
        <v>12726</v>
      </c>
      <c r="F698" s="9" t="s">
        <v>12739</v>
      </c>
      <c r="G698" s="29"/>
      <c r="H698" s="29" t="s">
        <v>11059</v>
      </c>
      <c r="I698" s="2"/>
      <c r="J698" s="2"/>
      <c r="K698" s="2"/>
      <c r="L698" s="2"/>
      <c r="M698" s="2"/>
      <c r="N698" s="2"/>
      <c r="O698" s="2"/>
      <c r="P698" s="2"/>
      <c r="Q698" s="2"/>
      <c r="R698" s="2"/>
      <c r="S698" s="2"/>
      <c r="T698" s="2"/>
      <c r="U698" s="2"/>
      <c r="V698" s="2"/>
      <c r="W698" s="2"/>
      <c r="X698" s="2"/>
      <c r="Y698" s="2"/>
      <c r="Z698" s="2"/>
      <c r="AA698" s="2"/>
    </row>
    <row r="699" spans="1:27" ht="13.5" customHeight="1">
      <c r="A699" s="25">
        <v>696</v>
      </c>
      <c r="B699" s="25" t="s">
        <v>1522</v>
      </c>
      <c r="C699" s="25"/>
      <c r="D699" s="85" t="s">
        <v>2408</v>
      </c>
      <c r="E699" s="8" t="s">
        <v>12740</v>
      </c>
      <c r="F699" s="9" t="s">
        <v>2410</v>
      </c>
      <c r="G699" s="29"/>
      <c r="H699" s="29" t="s">
        <v>11059</v>
      </c>
      <c r="I699" s="2"/>
      <c r="J699" s="2"/>
      <c r="K699" s="2"/>
      <c r="L699" s="2"/>
      <c r="M699" s="2"/>
      <c r="N699" s="2"/>
      <c r="O699" s="2"/>
      <c r="P699" s="2"/>
      <c r="Q699" s="2"/>
      <c r="R699" s="2"/>
      <c r="S699" s="2"/>
      <c r="T699" s="2"/>
      <c r="U699" s="2"/>
      <c r="V699" s="2"/>
      <c r="W699" s="2"/>
      <c r="X699" s="2"/>
      <c r="Y699" s="2"/>
      <c r="Z699" s="2"/>
      <c r="AA699" s="2"/>
    </row>
    <row r="700" spans="1:27" ht="13.5" customHeight="1">
      <c r="A700" s="25">
        <v>697</v>
      </c>
      <c r="B700" s="25" t="s">
        <v>1522</v>
      </c>
      <c r="C700" s="25"/>
      <c r="D700" s="8" t="s">
        <v>12741</v>
      </c>
      <c r="E700" s="8" t="s">
        <v>12742</v>
      </c>
      <c r="F700" s="9" t="s">
        <v>12743</v>
      </c>
      <c r="G700" s="29"/>
      <c r="H700" s="29"/>
      <c r="I700" s="2"/>
      <c r="J700" s="2"/>
      <c r="K700" s="2"/>
      <c r="L700" s="2"/>
      <c r="M700" s="2"/>
      <c r="N700" s="2"/>
      <c r="O700" s="2"/>
      <c r="P700" s="2"/>
      <c r="Q700" s="2"/>
      <c r="R700" s="2"/>
      <c r="S700" s="2"/>
      <c r="T700" s="2"/>
      <c r="U700" s="2"/>
      <c r="V700" s="2"/>
      <c r="W700" s="2"/>
      <c r="X700" s="2"/>
      <c r="Y700" s="2"/>
      <c r="Z700" s="2"/>
      <c r="AA700" s="2"/>
    </row>
    <row r="701" spans="1:27" ht="13.5" customHeight="1">
      <c r="A701" s="25">
        <v>698</v>
      </c>
      <c r="B701" s="25" t="s">
        <v>1522</v>
      </c>
      <c r="C701" s="25"/>
      <c r="D701" s="85" t="s">
        <v>2414</v>
      </c>
      <c r="E701" s="8" t="s">
        <v>12744</v>
      </c>
      <c r="F701" s="9" t="s">
        <v>2416</v>
      </c>
      <c r="G701" s="29"/>
      <c r="H701" s="29"/>
      <c r="I701" s="2"/>
      <c r="J701" s="2"/>
      <c r="K701" s="2"/>
      <c r="L701" s="2"/>
      <c r="M701" s="2"/>
      <c r="N701" s="2"/>
      <c r="O701" s="2"/>
      <c r="P701" s="2"/>
      <c r="Q701" s="2"/>
      <c r="R701" s="2"/>
      <c r="S701" s="2"/>
      <c r="T701" s="2"/>
      <c r="U701" s="2"/>
      <c r="V701" s="2"/>
      <c r="W701" s="2"/>
      <c r="X701" s="2"/>
      <c r="Y701" s="2"/>
      <c r="Z701" s="2"/>
      <c r="AA701" s="2"/>
    </row>
    <row r="702" spans="1:27" ht="13.5" customHeight="1">
      <c r="A702" s="25">
        <v>699</v>
      </c>
      <c r="B702" s="25" t="s">
        <v>1522</v>
      </c>
      <c r="C702" s="25"/>
      <c r="D702" s="85" t="s">
        <v>12745</v>
      </c>
      <c r="E702" s="8" t="s">
        <v>12746</v>
      </c>
      <c r="F702" s="9" t="s">
        <v>12747</v>
      </c>
      <c r="G702" s="29"/>
      <c r="H702" s="29"/>
      <c r="I702" s="2"/>
      <c r="J702" s="2"/>
      <c r="K702" s="2"/>
      <c r="L702" s="2"/>
      <c r="M702" s="2"/>
      <c r="N702" s="2"/>
      <c r="O702" s="2"/>
      <c r="P702" s="2"/>
      <c r="Q702" s="2"/>
      <c r="R702" s="2"/>
      <c r="S702" s="2"/>
      <c r="T702" s="2"/>
      <c r="U702" s="2"/>
      <c r="V702" s="2"/>
      <c r="W702" s="2"/>
      <c r="X702" s="2"/>
      <c r="Y702" s="2"/>
      <c r="Z702" s="2"/>
      <c r="AA702" s="2"/>
    </row>
    <row r="703" spans="1:27" ht="13.5" customHeight="1">
      <c r="A703" s="25">
        <v>700</v>
      </c>
      <c r="B703" s="25" t="s">
        <v>1522</v>
      </c>
      <c r="C703" s="25"/>
      <c r="D703" s="85" t="s">
        <v>2432</v>
      </c>
      <c r="E703" s="8" t="s">
        <v>12748</v>
      </c>
      <c r="F703" s="9" t="s">
        <v>12749</v>
      </c>
      <c r="G703" s="29"/>
      <c r="H703" s="29"/>
      <c r="I703" s="2"/>
      <c r="J703" s="2"/>
      <c r="K703" s="2"/>
      <c r="L703" s="2"/>
      <c r="M703" s="2"/>
      <c r="N703" s="2"/>
      <c r="O703" s="2"/>
      <c r="P703" s="2"/>
      <c r="Q703" s="2"/>
      <c r="R703" s="2"/>
      <c r="S703" s="2"/>
      <c r="T703" s="2"/>
      <c r="U703" s="2"/>
      <c r="V703" s="2"/>
      <c r="W703" s="2"/>
      <c r="X703" s="2"/>
      <c r="Y703" s="2"/>
      <c r="Z703" s="2"/>
      <c r="AA703" s="2"/>
    </row>
    <row r="704" spans="1:27" ht="13.5" customHeight="1">
      <c r="A704" s="25">
        <v>701</v>
      </c>
      <c r="B704" s="25" t="s">
        <v>1522</v>
      </c>
      <c r="C704" s="25"/>
      <c r="D704" s="85" t="s">
        <v>2437</v>
      </c>
      <c r="E704" s="8" t="s">
        <v>12750</v>
      </c>
      <c r="F704" s="9" t="s">
        <v>12751</v>
      </c>
      <c r="G704" s="29"/>
      <c r="H704" s="29"/>
      <c r="I704" s="2"/>
      <c r="J704" s="2"/>
      <c r="K704" s="2"/>
      <c r="L704" s="2"/>
      <c r="M704" s="2"/>
      <c r="N704" s="2"/>
      <c r="O704" s="2"/>
      <c r="P704" s="2"/>
      <c r="Q704" s="2"/>
      <c r="R704" s="2"/>
      <c r="S704" s="2"/>
      <c r="T704" s="2"/>
      <c r="U704" s="2"/>
      <c r="V704" s="2"/>
      <c r="W704" s="2"/>
      <c r="X704" s="2"/>
      <c r="Y704" s="2"/>
      <c r="Z704" s="2"/>
      <c r="AA704" s="2"/>
    </row>
    <row r="705" spans="1:27" ht="13.5" customHeight="1">
      <c r="A705" s="25">
        <v>702</v>
      </c>
      <c r="B705" s="25" t="s">
        <v>1522</v>
      </c>
      <c r="C705" s="25"/>
      <c r="D705" s="85" t="s">
        <v>2440</v>
      </c>
      <c r="E705" s="8" t="s">
        <v>12752</v>
      </c>
      <c r="F705" s="9" t="s">
        <v>12753</v>
      </c>
      <c r="G705" s="29"/>
      <c r="H705" s="29" t="s">
        <v>11059</v>
      </c>
      <c r="I705" s="2"/>
      <c r="J705" s="2"/>
      <c r="K705" s="2"/>
      <c r="L705" s="2"/>
      <c r="M705" s="2"/>
      <c r="N705" s="2"/>
      <c r="O705" s="2"/>
      <c r="P705" s="2"/>
      <c r="Q705" s="2"/>
      <c r="R705" s="2"/>
      <c r="S705" s="2"/>
      <c r="T705" s="2"/>
      <c r="U705" s="2"/>
      <c r="V705" s="2"/>
      <c r="W705" s="2"/>
      <c r="X705" s="2"/>
      <c r="Y705" s="2"/>
      <c r="Z705" s="2"/>
      <c r="AA705" s="2"/>
    </row>
    <row r="706" spans="1:27" ht="13.5" customHeight="1">
      <c r="A706" s="25">
        <v>703</v>
      </c>
      <c r="B706" s="25" t="s">
        <v>1522</v>
      </c>
      <c r="C706" s="25"/>
      <c r="D706" s="85" t="s">
        <v>2443</v>
      </c>
      <c r="E706" s="8" t="s">
        <v>12754</v>
      </c>
      <c r="F706" s="16" t="s">
        <v>2445</v>
      </c>
      <c r="G706" s="29"/>
      <c r="H706" s="29"/>
      <c r="I706" s="2"/>
      <c r="J706" s="2"/>
      <c r="K706" s="2"/>
      <c r="L706" s="2"/>
      <c r="M706" s="2"/>
      <c r="N706" s="2"/>
      <c r="O706" s="2"/>
      <c r="P706" s="2"/>
      <c r="Q706" s="2"/>
      <c r="R706" s="2"/>
      <c r="S706" s="2"/>
      <c r="T706" s="2"/>
      <c r="U706" s="2"/>
      <c r="V706" s="2"/>
      <c r="W706" s="2"/>
      <c r="X706" s="2"/>
      <c r="Y706" s="2"/>
      <c r="Z706" s="2"/>
      <c r="AA706" s="2"/>
    </row>
    <row r="707" spans="1:27" ht="13.5" customHeight="1">
      <c r="A707" s="25">
        <v>704</v>
      </c>
      <c r="B707" s="25" t="s">
        <v>1522</v>
      </c>
      <c r="C707" s="25"/>
      <c r="D707" s="85" t="s">
        <v>2446</v>
      </c>
      <c r="E707" s="8" t="s">
        <v>12755</v>
      </c>
      <c r="F707" s="8" t="s">
        <v>2448</v>
      </c>
      <c r="G707" s="29"/>
      <c r="H707" s="29" t="s">
        <v>11059</v>
      </c>
      <c r="I707" s="2"/>
      <c r="J707" s="2"/>
      <c r="K707" s="2"/>
      <c r="L707" s="2"/>
      <c r="M707" s="2"/>
      <c r="N707" s="2"/>
      <c r="O707" s="2"/>
      <c r="P707" s="2"/>
      <c r="Q707" s="2"/>
      <c r="R707" s="2"/>
      <c r="S707" s="2"/>
      <c r="T707" s="2"/>
      <c r="U707" s="2"/>
      <c r="V707" s="2"/>
      <c r="W707" s="2"/>
      <c r="X707" s="2"/>
      <c r="Y707" s="2"/>
      <c r="Z707" s="2"/>
      <c r="AA707" s="2"/>
    </row>
    <row r="708" spans="1:27" ht="13.5" customHeight="1">
      <c r="A708" s="25">
        <v>705</v>
      </c>
      <c r="B708" s="25" t="s">
        <v>1522</v>
      </c>
      <c r="C708" s="25"/>
      <c r="D708" s="85" t="s">
        <v>2449</v>
      </c>
      <c r="E708" s="8" t="s">
        <v>12756</v>
      </c>
      <c r="F708" s="8" t="s">
        <v>2451</v>
      </c>
      <c r="G708" s="29"/>
      <c r="H708" s="29"/>
      <c r="I708" s="2"/>
      <c r="J708" s="2"/>
      <c r="K708" s="2"/>
      <c r="L708" s="2"/>
      <c r="M708" s="2"/>
      <c r="N708" s="2"/>
      <c r="O708" s="2"/>
      <c r="P708" s="2"/>
      <c r="Q708" s="2"/>
      <c r="R708" s="2"/>
      <c r="S708" s="2"/>
      <c r="T708" s="2"/>
      <c r="U708" s="2"/>
      <c r="V708" s="2"/>
      <c r="W708" s="2"/>
      <c r="X708" s="2"/>
      <c r="Y708" s="2"/>
      <c r="Z708" s="2"/>
      <c r="AA708" s="2"/>
    </row>
    <row r="709" spans="1:27" ht="13.5" customHeight="1">
      <c r="A709" s="25">
        <v>706</v>
      </c>
      <c r="B709" s="25" t="s">
        <v>1522</v>
      </c>
      <c r="C709" s="25"/>
      <c r="D709" s="85" t="s">
        <v>2455</v>
      </c>
      <c r="E709" s="8" t="s">
        <v>12757</v>
      </c>
      <c r="F709" s="9" t="s">
        <v>2457</v>
      </c>
      <c r="G709" s="29"/>
      <c r="H709" s="29"/>
      <c r="I709" s="2"/>
      <c r="J709" s="2"/>
      <c r="K709" s="2"/>
      <c r="L709" s="2"/>
      <c r="M709" s="2"/>
      <c r="N709" s="2"/>
      <c r="O709" s="2"/>
      <c r="P709" s="2"/>
      <c r="Q709" s="2"/>
      <c r="R709" s="2"/>
      <c r="S709" s="2"/>
      <c r="T709" s="2"/>
      <c r="U709" s="2"/>
      <c r="V709" s="2"/>
      <c r="W709" s="2"/>
      <c r="X709" s="2"/>
      <c r="Y709" s="2"/>
      <c r="Z709" s="2"/>
      <c r="AA709" s="2"/>
    </row>
    <row r="710" spans="1:27" ht="13.5" customHeight="1">
      <c r="A710" s="25">
        <v>707</v>
      </c>
      <c r="B710" s="25" t="s">
        <v>1522</v>
      </c>
      <c r="C710" s="25"/>
      <c r="D710" s="85" t="s">
        <v>2458</v>
      </c>
      <c r="E710" s="8" t="s">
        <v>12758</v>
      </c>
      <c r="F710" s="9" t="s">
        <v>2460</v>
      </c>
      <c r="G710" s="29"/>
      <c r="H710" s="29"/>
      <c r="I710" s="2"/>
      <c r="J710" s="2"/>
      <c r="K710" s="2"/>
      <c r="L710" s="2"/>
      <c r="M710" s="2"/>
      <c r="N710" s="2"/>
      <c r="O710" s="2"/>
      <c r="P710" s="2"/>
      <c r="Q710" s="2"/>
      <c r="R710" s="2"/>
      <c r="S710" s="2"/>
      <c r="T710" s="2"/>
      <c r="U710" s="2"/>
      <c r="V710" s="2"/>
      <c r="W710" s="2"/>
      <c r="X710" s="2"/>
      <c r="Y710" s="2"/>
      <c r="Z710" s="2"/>
      <c r="AA710" s="2"/>
    </row>
    <row r="711" spans="1:27" ht="13.5" customHeight="1">
      <c r="A711" s="25">
        <v>708</v>
      </c>
      <c r="B711" s="25" t="s">
        <v>1522</v>
      </c>
      <c r="C711" s="25"/>
      <c r="D711" s="85" t="s">
        <v>2461</v>
      </c>
      <c r="E711" s="8" t="s">
        <v>12759</v>
      </c>
      <c r="F711" s="9" t="s">
        <v>2463</v>
      </c>
      <c r="G711" s="29"/>
      <c r="H711" s="29"/>
      <c r="I711" s="2"/>
      <c r="J711" s="2"/>
      <c r="K711" s="2"/>
      <c r="L711" s="2"/>
      <c r="M711" s="2"/>
      <c r="N711" s="2"/>
      <c r="O711" s="2"/>
      <c r="P711" s="2"/>
      <c r="Q711" s="2"/>
      <c r="R711" s="2"/>
      <c r="S711" s="2"/>
      <c r="T711" s="2"/>
      <c r="U711" s="2"/>
      <c r="V711" s="2"/>
      <c r="W711" s="2"/>
      <c r="X711" s="2"/>
      <c r="Y711" s="2"/>
      <c r="Z711" s="2"/>
      <c r="AA711" s="2"/>
    </row>
    <row r="712" spans="1:27" ht="13.5" customHeight="1">
      <c r="A712" s="25">
        <v>709</v>
      </c>
      <c r="B712" s="25" t="s">
        <v>1522</v>
      </c>
      <c r="C712" s="25"/>
      <c r="D712" s="85" t="s">
        <v>2467</v>
      </c>
      <c r="E712" s="8" t="s">
        <v>12760</v>
      </c>
      <c r="F712" s="9" t="s">
        <v>12761</v>
      </c>
      <c r="G712" s="29"/>
      <c r="H712" s="29"/>
      <c r="I712" s="2"/>
      <c r="J712" s="2"/>
      <c r="K712" s="2"/>
      <c r="L712" s="2"/>
      <c r="M712" s="2"/>
      <c r="N712" s="2"/>
      <c r="O712" s="2"/>
      <c r="P712" s="2"/>
      <c r="Q712" s="2"/>
      <c r="R712" s="2"/>
      <c r="S712" s="2"/>
      <c r="T712" s="2"/>
      <c r="U712" s="2"/>
      <c r="V712" s="2"/>
      <c r="W712" s="2"/>
      <c r="X712" s="2"/>
      <c r="Y712" s="2"/>
      <c r="Z712" s="2"/>
      <c r="AA712" s="2"/>
    </row>
    <row r="713" spans="1:27" ht="13.5" customHeight="1">
      <c r="A713" s="25">
        <v>710</v>
      </c>
      <c r="B713" s="25" t="s">
        <v>1522</v>
      </c>
      <c r="C713" s="25"/>
      <c r="D713" s="85" t="s">
        <v>2470</v>
      </c>
      <c r="E713" s="8" t="s">
        <v>2471</v>
      </c>
      <c r="F713" s="8" t="s">
        <v>2472</v>
      </c>
      <c r="G713" s="29"/>
      <c r="H713" s="29" t="s">
        <v>12762</v>
      </c>
      <c r="I713" s="2"/>
      <c r="J713" s="2"/>
      <c r="K713" s="2"/>
      <c r="L713" s="2"/>
      <c r="M713" s="2"/>
      <c r="N713" s="2"/>
      <c r="O713" s="2"/>
      <c r="P713" s="2"/>
      <c r="Q713" s="2"/>
      <c r="R713" s="2"/>
      <c r="S713" s="2"/>
      <c r="T713" s="2"/>
      <c r="U713" s="2"/>
      <c r="V713" s="2"/>
      <c r="W713" s="2"/>
      <c r="X713" s="2"/>
      <c r="Y713" s="2"/>
      <c r="Z713" s="2"/>
      <c r="AA713" s="2"/>
    </row>
    <row r="714" spans="1:27" ht="13.5" customHeight="1">
      <c r="A714" s="25">
        <v>711</v>
      </c>
      <c r="B714" s="25" t="s">
        <v>1522</v>
      </c>
      <c r="C714" s="25"/>
      <c r="D714" s="85" t="s">
        <v>2473</v>
      </c>
      <c r="E714" s="8" t="s">
        <v>2474</v>
      </c>
      <c r="F714" s="8" t="s">
        <v>2475</v>
      </c>
      <c r="G714" s="29"/>
      <c r="H714" s="29"/>
      <c r="I714" s="2"/>
      <c r="J714" s="2"/>
      <c r="K714" s="2"/>
      <c r="L714" s="2"/>
      <c r="M714" s="2"/>
      <c r="N714" s="2"/>
      <c r="O714" s="2"/>
      <c r="P714" s="2"/>
      <c r="Q714" s="2"/>
      <c r="R714" s="2"/>
      <c r="S714" s="2"/>
      <c r="T714" s="2"/>
      <c r="U714" s="2"/>
      <c r="V714" s="2"/>
      <c r="W714" s="2"/>
      <c r="X714" s="2"/>
      <c r="Y714" s="2"/>
      <c r="Z714" s="2"/>
      <c r="AA714" s="2"/>
    </row>
    <row r="715" spans="1:27" ht="13.5" customHeight="1">
      <c r="A715" s="25">
        <v>712</v>
      </c>
      <c r="B715" s="25" t="s">
        <v>1522</v>
      </c>
      <c r="C715" s="25"/>
      <c r="D715" s="85" t="s">
        <v>2476</v>
      </c>
      <c r="E715" s="8" t="s">
        <v>12763</v>
      </c>
      <c r="F715" s="8" t="s">
        <v>2478</v>
      </c>
      <c r="G715" s="29"/>
      <c r="H715" s="29" t="s">
        <v>11059</v>
      </c>
      <c r="I715" s="2"/>
      <c r="J715" s="2"/>
      <c r="K715" s="2"/>
      <c r="L715" s="2"/>
      <c r="M715" s="2"/>
      <c r="N715" s="2"/>
      <c r="O715" s="2"/>
      <c r="P715" s="2"/>
      <c r="Q715" s="2"/>
      <c r="R715" s="2"/>
      <c r="S715" s="2"/>
      <c r="T715" s="2"/>
      <c r="U715" s="2"/>
      <c r="V715" s="2"/>
      <c r="W715" s="2"/>
      <c r="X715" s="2"/>
      <c r="Y715" s="2"/>
      <c r="Z715" s="2"/>
      <c r="AA715" s="2"/>
    </row>
    <row r="716" spans="1:27" ht="13.5" customHeight="1">
      <c r="A716" s="25">
        <v>713</v>
      </c>
      <c r="B716" s="25" t="s">
        <v>1522</v>
      </c>
      <c r="C716" s="25"/>
      <c r="D716" s="85" t="s">
        <v>2479</v>
      </c>
      <c r="E716" s="8" t="s">
        <v>12764</v>
      </c>
      <c r="F716" s="8" t="s">
        <v>2481</v>
      </c>
      <c r="G716" s="29"/>
      <c r="H716" s="29" t="s">
        <v>11059</v>
      </c>
      <c r="I716" s="2"/>
      <c r="J716" s="2"/>
      <c r="K716" s="2"/>
      <c r="L716" s="2"/>
      <c r="M716" s="2"/>
      <c r="N716" s="2"/>
      <c r="O716" s="2"/>
      <c r="P716" s="2"/>
      <c r="Q716" s="2"/>
      <c r="R716" s="2"/>
      <c r="S716" s="2"/>
      <c r="T716" s="2"/>
      <c r="U716" s="2"/>
      <c r="V716" s="2"/>
      <c r="W716" s="2"/>
      <c r="X716" s="2"/>
      <c r="Y716" s="2"/>
      <c r="Z716" s="2"/>
      <c r="AA716" s="2"/>
    </row>
    <row r="717" spans="1:27" ht="13.5" customHeight="1">
      <c r="A717" s="25">
        <v>714</v>
      </c>
      <c r="B717" s="25" t="s">
        <v>1522</v>
      </c>
      <c r="C717" s="25"/>
      <c r="D717" s="85" t="s">
        <v>2482</v>
      </c>
      <c r="E717" s="8" t="s">
        <v>12765</v>
      </c>
      <c r="F717" s="8" t="s">
        <v>2484</v>
      </c>
      <c r="G717" s="29"/>
      <c r="H717" s="29" t="s">
        <v>12766</v>
      </c>
      <c r="I717" s="2"/>
      <c r="J717" s="2"/>
      <c r="K717" s="2"/>
      <c r="L717" s="2"/>
      <c r="M717" s="2"/>
      <c r="N717" s="2"/>
      <c r="O717" s="2"/>
      <c r="P717" s="2"/>
      <c r="Q717" s="2"/>
      <c r="R717" s="2"/>
      <c r="S717" s="2"/>
      <c r="T717" s="2"/>
      <c r="U717" s="2"/>
      <c r="V717" s="2"/>
      <c r="W717" s="2"/>
      <c r="X717" s="2"/>
      <c r="Y717" s="2"/>
      <c r="Z717" s="2"/>
      <c r="AA717" s="2"/>
    </row>
    <row r="718" spans="1:27" ht="13.5" customHeight="1">
      <c r="A718" s="25">
        <v>715</v>
      </c>
      <c r="B718" s="25" t="s">
        <v>1522</v>
      </c>
      <c r="C718" s="25"/>
      <c r="D718" s="85" t="s">
        <v>2485</v>
      </c>
      <c r="E718" s="8" t="s">
        <v>12767</v>
      </c>
      <c r="F718" s="8" t="s">
        <v>2487</v>
      </c>
      <c r="G718" s="29"/>
      <c r="H718" s="29" t="s">
        <v>11059</v>
      </c>
      <c r="I718" s="2"/>
      <c r="J718" s="2"/>
      <c r="K718" s="2"/>
      <c r="L718" s="2"/>
      <c r="M718" s="2"/>
      <c r="N718" s="2"/>
      <c r="O718" s="2"/>
      <c r="P718" s="2"/>
      <c r="Q718" s="2"/>
      <c r="R718" s="2"/>
      <c r="S718" s="2"/>
      <c r="T718" s="2"/>
      <c r="U718" s="2"/>
      <c r="V718" s="2"/>
      <c r="W718" s="2"/>
      <c r="X718" s="2"/>
      <c r="Y718" s="2"/>
      <c r="Z718" s="2"/>
      <c r="AA718" s="2"/>
    </row>
    <row r="719" spans="1:27" ht="13.5" customHeight="1">
      <c r="A719" s="25">
        <v>716</v>
      </c>
      <c r="B719" s="25" t="s">
        <v>1522</v>
      </c>
      <c r="C719" s="25"/>
      <c r="D719" s="85" t="s">
        <v>2488</v>
      </c>
      <c r="E719" s="8" t="s">
        <v>12768</v>
      </c>
      <c r="F719" s="16"/>
      <c r="G719" s="29"/>
      <c r="H719" s="29" t="s">
        <v>11059</v>
      </c>
      <c r="I719" s="2"/>
      <c r="J719" s="2"/>
      <c r="K719" s="2"/>
      <c r="L719" s="2"/>
      <c r="M719" s="2"/>
      <c r="N719" s="2"/>
      <c r="O719" s="2"/>
      <c r="P719" s="2"/>
      <c r="Q719" s="2"/>
      <c r="R719" s="2"/>
      <c r="S719" s="2"/>
      <c r="T719" s="2"/>
      <c r="U719" s="2"/>
      <c r="V719" s="2"/>
      <c r="W719" s="2"/>
      <c r="X719" s="2"/>
      <c r="Y719" s="2"/>
      <c r="Z719" s="2"/>
      <c r="AA719" s="2"/>
    </row>
    <row r="720" spans="1:27" ht="13.5" customHeight="1">
      <c r="A720" s="25">
        <v>717</v>
      </c>
      <c r="B720" s="25" t="s">
        <v>1522</v>
      </c>
      <c r="C720" s="25"/>
      <c r="D720" s="85" t="s">
        <v>2490</v>
      </c>
      <c r="E720" s="8" t="s">
        <v>12769</v>
      </c>
      <c r="F720" s="22" t="s">
        <v>12770</v>
      </c>
      <c r="G720" s="29"/>
      <c r="H720" s="29"/>
      <c r="I720" s="2"/>
      <c r="J720" s="2"/>
      <c r="K720" s="2"/>
      <c r="L720" s="2"/>
      <c r="M720" s="2"/>
      <c r="N720" s="2"/>
      <c r="O720" s="2"/>
      <c r="P720" s="2"/>
      <c r="Q720" s="2"/>
      <c r="R720" s="2"/>
      <c r="S720" s="2"/>
      <c r="T720" s="2"/>
      <c r="U720" s="2"/>
      <c r="V720" s="2"/>
      <c r="W720" s="2"/>
      <c r="X720" s="2"/>
      <c r="Y720" s="2"/>
      <c r="Z720" s="2"/>
      <c r="AA720" s="2"/>
    </row>
    <row r="721" spans="1:27" ht="13.5" customHeight="1">
      <c r="A721" s="25">
        <v>718</v>
      </c>
      <c r="B721" s="25" t="s">
        <v>1522</v>
      </c>
      <c r="C721" s="25"/>
      <c r="D721" s="85" t="s">
        <v>12771</v>
      </c>
      <c r="E721" s="8" t="s">
        <v>12772</v>
      </c>
      <c r="F721" s="9" t="s">
        <v>12773</v>
      </c>
      <c r="G721" s="29"/>
      <c r="H721" s="29"/>
      <c r="I721" s="2"/>
      <c r="J721" s="2"/>
      <c r="K721" s="2"/>
      <c r="L721" s="2"/>
      <c r="M721" s="2"/>
      <c r="N721" s="2"/>
      <c r="O721" s="2"/>
      <c r="P721" s="2"/>
      <c r="Q721" s="2"/>
      <c r="R721" s="2"/>
      <c r="S721" s="2"/>
      <c r="T721" s="2"/>
      <c r="U721" s="2"/>
      <c r="V721" s="2"/>
      <c r="W721" s="2"/>
      <c r="X721" s="2"/>
      <c r="Y721" s="2"/>
      <c r="Z721" s="2"/>
      <c r="AA721" s="2"/>
    </row>
    <row r="722" spans="1:27" ht="13.5" customHeight="1">
      <c r="A722" s="25">
        <v>719</v>
      </c>
      <c r="B722" s="25" t="s">
        <v>1522</v>
      </c>
      <c r="C722" s="25"/>
      <c r="D722" s="85" t="s">
        <v>12774</v>
      </c>
      <c r="E722" s="8" t="s">
        <v>12775</v>
      </c>
      <c r="F722" s="9" t="s">
        <v>2498</v>
      </c>
      <c r="G722" s="29"/>
      <c r="H722" s="29" t="s">
        <v>12776</v>
      </c>
      <c r="I722" s="2"/>
      <c r="J722" s="2"/>
      <c r="K722" s="2"/>
      <c r="L722" s="2"/>
      <c r="M722" s="2"/>
      <c r="N722" s="2"/>
      <c r="O722" s="2"/>
      <c r="P722" s="2"/>
      <c r="Q722" s="2"/>
      <c r="R722" s="2"/>
      <c r="S722" s="2"/>
      <c r="T722" s="2"/>
      <c r="U722" s="2"/>
      <c r="V722" s="2"/>
      <c r="W722" s="2"/>
      <c r="X722" s="2"/>
      <c r="Y722" s="2"/>
      <c r="Z722" s="2"/>
      <c r="AA722" s="2"/>
    </row>
    <row r="723" spans="1:27" ht="13.5" customHeight="1">
      <c r="A723" s="25">
        <v>720</v>
      </c>
      <c r="B723" s="25" t="s">
        <v>1522</v>
      </c>
      <c r="C723" s="25"/>
      <c r="D723" s="85" t="s">
        <v>2524</v>
      </c>
      <c r="E723" s="8" t="s">
        <v>12777</v>
      </c>
      <c r="F723" s="9" t="s">
        <v>12778</v>
      </c>
      <c r="G723" s="29"/>
      <c r="H723" s="29"/>
      <c r="I723" s="2"/>
      <c r="J723" s="2"/>
      <c r="K723" s="2"/>
      <c r="L723" s="2"/>
      <c r="M723" s="2"/>
      <c r="N723" s="2"/>
      <c r="O723" s="2"/>
      <c r="P723" s="2"/>
      <c r="Q723" s="2"/>
      <c r="R723" s="2"/>
      <c r="S723" s="2"/>
      <c r="T723" s="2"/>
      <c r="U723" s="2"/>
      <c r="V723" s="2"/>
      <c r="W723" s="2"/>
      <c r="X723" s="2"/>
      <c r="Y723" s="2"/>
      <c r="Z723" s="2"/>
      <c r="AA723" s="2"/>
    </row>
    <row r="724" spans="1:27" ht="13.5" customHeight="1">
      <c r="A724" s="25">
        <v>721</v>
      </c>
      <c r="B724" s="25" t="s">
        <v>1522</v>
      </c>
      <c r="C724" s="25"/>
      <c r="D724" s="85" t="s">
        <v>2527</v>
      </c>
      <c r="E724" s="8" t="s">
        <v>12779</v>
      </c>
      <c r="F724" s="8" t="s">
        <v>2529</v>
      </c>
      <c r="G724" s="29"/>
      <c r="H724" s="29" t="s">
        <v>11059</v>
      </c>
      <c r="I724" s="2"/>
      <c r="J724" s="2"/>
      <c r="K724" s="2"/>
      <c r="L724" s="2"/>
      <c r="M724" s="2"/>
      <c r="N724" s="2"/>
      <c r="O724" s="2"/>
      <c r="P724" s="2"/>
      <c r="Q724" s="2"/>
      <c r="R724" s="2"/>
      <c r="S724" s="2"/>
      <c r="T724" s="2"/>
      <c r="U724" s="2"/>
      <c r="V724" s="2"/>
      <c r="W724" s="2"/>
      <c r="X724" s="2"/>
      <c r="Y724" s="2"/>
      <c r="Z724" s="2"/>
      <c r="AA724" s="2"/>
    </row>
    <row r="725" spans="1:27" ht="13.5" customHeight="1">
      <c r="A725" s="25">
        <v>722</v>
      </c>
      <c r="B725" s="25" t="s">
        <v>1522</v>
      </c>
      <c r="C725" s="25"/>
      <c r="D725" s="85" t="s">
        <v>879</v>
      </c>
      <c r="E725" s="8" t="s">
        <v>12780</v>
      </c>
      <c r="F725" s="8" t="s">
        <v>2530</v>
      </c>
      <c r="G725" s="29"/>
      <c r="H725" s="29"/>
      <c r="I725" s="2"/>
      <c r="J725" s="2"/>
      <c r="K725" s="2"/>
      <c r="L725" s="2"/>
      <c r="M725" s="2"/>
      <c r="N725" s="2"/>
      <c r="O725" s="2"/>
      <c r="P725" s="2"/>
      <c r="Q725" s="2"/>
      <c r="R725" s="2"/>
      <c r="S725" s="2"/>
      <c r="T725" s="2"/>
      <c r="U725" s="2"/>
      <c r="V725" s="2"/>
      <c r="W725" s="2"/>
      <c r="X725" s="2"/>
      <c r="Y725" s="2"/>
      <c r="Z725" s="2"/>
      <c r="AA725" s="2"/>
    </row>
    <row r="726" spans="1:27" ht="13.5" customHeight="1">
      <c r="A726" s="25">
        <v>723</v>
      </c>
      <c r="B726" s="25" t="s">
        <v>1522</v>
      </c>
      <c r="C726" s="25"/>
      <c r="D726" s="85" t="s">
        <v>2531</v>
      </c>
      <c r="E726" s="8" t="s">
        <v>12781</v>
      </c>
      <c r="F726" s="8" t="s">
        <v>2533</v>
      </c>
      <c r="G726" s="29"/>
      <c r="H726" s="29"/>
      <c r="I726" s="2"/>
      <c r="J726" s="2"/>
      <c r="K726" s="2"/>
      <c r="L726" s="2"/>
      <c r="M726" s="2"/>
      <c r="N726" s="2"/>
      <c r="O726" s="2"/>
      <c r="P726" s="2"/>
      <c r="Q726" s="2"/>
      <c r="R726" s="2"/>
      <c r="S726" s="2"/>
      <c r="T726" s="2"/>
      <c r="U726" s="2"/>
      <c r="V726" s="2"/>
      <c r="W726" s="2"/>
      <c r="X726" s="2"/>
      <c r="Y726" s="2"/>
      <c r="Z726" s="2"/>
      <c r="AA726" s="2"/>
    </row>
    <row r="727" spans="1:27" ht="13.5" customHeight="1">
      <c r="A727" s="25">
        <v>724</v>
      </c>
      <c r="B727" s="25" t="s">
        <v>1522</v>
      </c>
      <c r="C727" s="25"/>
      <c r="D727" s="85" t="s">
        <v>2539</v>
      </c>
      <c r="E727" s="8" t="s">
        <v>12782</v>
      </c>
      <c r="F727" s="8" t="s">
        <v>2536</v>
      </c>
      <c r="G727" s="29"/>
      <c r="H727" s="29"/>
      <c r="I727" s="2"/>
      <c r="J727" s="2"/>
      <c r="K727" s="2"/>
      <c r="L727" s="2"/>
      <c r="M727" s="2"/>
      <c r="N727" s="2"/>
      <c r="O727" s="2"/>
      <c r="P727" s="2"/>
      <c r="Q727" s="2"/>
      <c r="R727" s="2"/>
      <c r="S727" s="2"/>
      <c r="T727" s="2"/>
      <c r="U727" s="2"/>
      <c r="V727" s="2"/>
      <c r="W727" s="2"/>
      <c r="X727" s="2"/>
      <c r="Y727" s="2"/>
      <c r="Z727" s="2"/>
      <c r="AA727" s="2"/>
    </row>
    <row r="728" spans="1:27" ht="13.5" customHeight="1">
      <c r="A728" s="25">
        <v>725</v>
      </c>
      <c r="B728" s="25" t="s">
        <v>1522</v>
      </c>
      <c r="C728" s="25"/>
      <c r="D728" s="85" t="s">
        <v>2542</v>
      </c>
      <c r="E728" s="8" t="s">
        <v>12783</v>
      </c>
      <c r="F728" s="9" t="s">
        <v>2544</v>
      </c>
      <c r="G728" s="29"/>
      <c r="H728" s="29"/>
      <c r="I728" s="2"/>
      <c r="J728" s="2"/>
      <c r="K728" s="2"/>
      <c r="L728" s="2"/>
      <c r="M728" s="2"/>
      <c r="N728" s="2"/>
      <c r="O728" s="2"/>
      <c r="P728" s="2"/>
      <c r="Q728" s="2"/>
      <c r="R728" s="2"/>
      <c r="S728" s="2"/>
      <c r="T728" s="2"/>
      <c r="U728" s="2"/>
      <c r="V728" s="2"/>
      <c r="W728" s="2"/>
      <c r="X728" s="2"/>
      <c r="Y728" s="2"/>
      <c r="Z728" s="2"/>
      <c r="AA728" s="2"/>
    </row>
    <row r="729" spans="1:27" ht="13.5" customHeight="1">
      <c r="A729" s="25">
        <v>726</v>
      </c>
      <c r="B729" s="25" t="s">
        <v>1522</v>
      </c>
      <c r="C729" s="25"/>
      <c r="D729" s="85" t="s">
        <v>2545</v>
      </c>
      <c r="E729" s="8" t="s">
        <v>12784</v>
      </c>
      <c r="F729" s="9" t="s">
        <v>2547</v>
      </c>
      <c r="G729" s="29"/>
      <c r="H729" s="29"/>
      <c r="I729" s="2"/>
      <c r="J729" s="2"/>
      <c r="K729" s="2"/>
      <c r="L729" s="2"/>
      <c r="M729" s="2"/>
      <c r="N729" s="2"/>
      <c r="O729" s="2"/>
      <c r="P729" s="2"/>
      <c r="Q729" s="2"/>
      <c r="R729" s="2"/>
      <c r="S729" s="2"/>
      <c r="T729" s="2"/>
      <c r="U729" s="2"/>
      <c r="V729" s="2"/>
      <c r="W729" s="2"/>
      <c r="X729" s="2"/>
      <c r="Y729" s="2"/>
      <c r="Z729" s="2"/>
      <c r="AA729" s="2"/>
    </row>
    <row r="730" spans="1:27" ht="13.5" customHeight="1">
      <c r="A730" s="25">
        <v>727</v>
      </c>
      <c r="B730" s="25" t="s">
        <v>1522</v>
      </c>
      <c r="C730" s="25"/>
      <c r="D730" s="85" t="s">
        <v>2548</v>
      </c>
      <c r="E730" s="8" t="s">
        <v>12785</v>
      </c>
      <c r="F730" s="9" t="s">
        <v>2550</v>
      </c>
      <c r="G730" s="29"/>
      <c r="H730" s="29"/>
      <c r="I730" s="2"/>
      <c r="J730" s="2"/>
      <c r="K730" s="2"/>
      <c r="L730" s="2"/>
      <c r="M730" s="2"/>
      <c r="N730" s="2"/>
      <c r="O730" s="2"/>
      <c r="P730" s="2"/>
      <c r="Q730" s="2"/>
      <c r="R730" s="2"/>
      <c r="S730" s="2"/>
      <c r="T730" s="2"/>
      <c r="U730" s="2"/>
      <c r="V730" s="2"/>
      <c r="W730" s="2"/>
      <c r="X730" s="2"/>
      <c r="Y730" s="2"/>
      <c r="Z730" s="2"/>
      <c r="AA730" s="2"/>
    </row>
    <row r="731" spans="1:27" ht="13.5" customHeight="1">
      <c r="A731" s="25">
        <v>728</v>
      </c>
      <c r="B731" s="25" t="s">
        <v>1522</v>
      </c>
      <c r="C731" s="25"/>
      <c r="D731" s="85" t="s">
        <v>2554</v>
      </c>
      <c r="E731" s="8" t="s">
        <v>12786</v>
      </c>
      <c r="F731" s="9" t="s">
        <v>2556</v>
      </c>
      <c r="G731" s="29"/>
      <c r="H731" s="29"/>
      <c r="I731" s="2"/>
      <c r="J731" s="2"/>
      <c r="K731" s="2"/>
      <c r="L731" s="2"/>
      <c r="M731" s="2"/>
      <c r="N731" s="2"/>
      <c r="O731" s="2"/>
      <c r="P731" s="2"/>
      <c r="Q731" s="2"/>
      <c r="R731" s="2"/>
      <c r="S731" s="2"/>
      <c r="T731" s="2"/>
      <c r="U731" s="2"/>
      <c r="V731" s="2"/>
      <c r="W731" s="2"/>
      <c r="X731" s="2"/>
      <c r="Y731" s="2"/>
      <c r="Z731" s="2"/>
      <c r="AA731" s="2"/>
    </row>
    <row r="732" spans="1:27" ht="13.5" customHeight="1">
      <c r="A732" s="25">
        <v>729</v>
      </c>
      <c r="B732" s="25" t="s">
        <v>1522</v>
      </c>
      <c r="C732" s="25"/>
      <c r="D732" s="85" t="s">
        <v>2560</v>
      </c>
      <c r="E732" s="8" t="s">
        <v>12787</v>
      </c>
      <c r="F732" s="9" t="s">
        <v>2562</v>
      </c>
      <c r="G732" s="29"/>
      <c r="H732" s="29" t="s">
        <v>11059</v>
      </c>
      <c r="I732" s="2"/>
      <c r="J732" s="2"/>
      <c r="K732" s="2"/>
      <c r="L732" s="2"/>
      <c r="M732" s="2"/>
      <c r="N732" s="2"/>
      <c r="O732" s="2"/>
      <c r="P732" s="2"/>
      <c r="Q732" s="2"/>
      <c r="R732" s="2"/>
      <c r="S732" s="2"/>
      <c r="T732" s="2"/>
      <c r="U732" s="2"/>
      <c r="V732" s="2"/>
      <c r="W732" s="2"/>
      <c r="X732" s="2"/>
      <c r="Y732" s="2"/>
      <c r="Z732" s="2"/>
      <c r="AA732" s="2"/>
    </row>
    <row r="733" spans="1:27" ht="13.5" customHeight="1">
      <c r="A733" s="25">
        <v>730</v>
      </c>
      <c r="B733" s="25" t="s">
        <v>1522</v>
      </c>
      <c r="C733" s="25"/>
      <c r="D733" s="85" t="s">
        <v>12788</v>
      </c>
      <c r="E733" s="8" t="s">
        <v>12789</v>
      </c>
      <c r="F733" s="9" t="s">
        <v>12790</v>
      </c>
      <c r="G733" s="29"/>
      <c r="H733" s="29"/>
      <c r="I733" s="2"/>
      <c r="J733" s="2"/>
      <c r="K733" s="2"/>
      <c r="L733" s="2"/>
      <c r="M733" s="2"/>
      <c r="N733" s="2"/>
      <c r="O733" s="2"/>
      <c r="P733" s="2"/>
      <c r="Q733" s="2"/>
      <c r="R733" s="2"/>
      <c r="S733" s="2"/>
      <c r="T733" s="2"/>
      <c r="U733" s="2"/>
      <c r="V733" s="2"/>
      <c r="W733" s="2"/>
      <c r="X733" s="2"/>
      <c r="Y733" s="2"/>
      <c r="Z733" s="2"/>
      <c r="AA733" s="2"/>
    </row>
    <row r="734" spans="1:27" ht="13.5" customHeight="1">
      <c r="A734" s="25">
        <v>731</v>
      </c>
      <c r="B734" s="25" t="s">
        <v>1522</v>
      </c>
      <c r="C734" s="25"/>
      <c r="D734" s="85" t="s">
        <v>2565</v>
      </c>
      <c r="E734" s="8" t="s">
        <v>12791</v>
      </c>
      <c r="F734" s="8" t="s">
        <v>2567</v>
      </c>
      <c r="G734" s="29"/>
      <c r="H734" s="29" t="s">
        <v>11059</v>
      </c>
      <c r="I734" s="2"/>
      <c r="J734" s="2"/>
      <c r="K734" s="2"/>
      <c r="L734" s="2"/>
      <c r="M734" s="2"/>
      <c r="N734" s="2"/>
      <c r="O734" s="2"/>
      <c r="P734" s="2"/>
      <c r="Q734" s="2"/>
      <c r="R734" s="2"/>
      <c r="S734" s="2"/>
      <c r="T734" s="2"/>
      <c r="U734" s="2"/>
      <c r="V734" s="2"/>
      <c r="W734" s="2"/>
      <c r="X734" s="2"/>
      <c r="Y734" s="2"/>
      <c r="Z734" s="2"/>
      <c r="AA734" s="2"/>
    </row>
    <row r="735" spans="1:27" ht="13.5" customHeight="1">
      <c r="A735" s="25">
        <v>732</v>
      </c>
      <c r="B735" s="25" t="s">
        <v>1522</v>
      </c>
      <c r="C735" s="25"/>
      <c r="D735" s="85" t="s">
        <v>2568</v>
      </c>
      <c r="E735" s="8" t="s">
        <v>12792</v>
      </c>
      <c r="F735" s="8" t="s">
        <v>2570</v>
      </c>
      <c r="G735" s="29"/>
      <c r="H735" s="29"/>
      <c r="I735" s="2"/>
      <c r="J735" s="2"/>
      <c r="K735" s="2"/>
      <c r="L735" s="2"/>
      <c r="M735" s="2"/>
      <c r="N735" s="2"/>
      <c r="O735" s="2"/>
      <c r="P735" s="2"/>
      <c r="Q735" s="2"/>
      <c r="R735" s="2"/>
      <c r="S735" s="2"/>
      <c r="T735" s="2"/>
      <c r="U735" s="2"/>
      <c r="V735" s="2"/>
      <c r="W735" s="2"/>
      <c r="X735" s="2"/>
      <c r="Y735" s="2"/>
      <c r="Z735" s="2"/>
      <c r="AA735" s="2"/>
    </row>
    <row r="736" spans="1:27" ht="13.5" customHeight="1">
      <c r="A736" s="25">
        <v>733</v>
      </c>
      <c r="B736" s="25" t="s">
        <v>1522</v>
      </c>
      <c r="C736" s="25"/>
      <c r="D736" s="85" t="s">
        <v>2574</v>
      </c>
      <c r="E736" s="8" t="s">
        <v>12793</v>
      </c>
      <c r="F736" s="9" t="s">
        <v>2576</v>
      </c>
      <c r="G736" s="29"/>
      <c r="H736" s="29"/>
      <c r="I736" s="2"/>
      <c r="J736" s="2"/>
      <c r="K736" s="2"/>
      <c r="L736" s="2"/>
      <c r="M736" s="2"/>
      <c r="N736" s="2"/>
      <c r="O736" s="2"/>
      <c r="P736" s="2"/>
      <c r="Q736" s="2"/>
      <c r="R736" s="2"/>
      <c r="S736" s="2"/>
      <c r="T736" s="2"/>
      <c r="U736" s="2"/>
      <c r="V736" s="2"/>
      <c r="W736" s="2"/>
      <c r="X736" s="2"/>
      <c r="Y736" s="2"/>
      <c r="Z736" s="2"/>
      <c r="AA736" s="2"/>
    </row>
    <row r="737" spans="1:27" ht="13.5" customHeight="1">
      <c r="A737" s="25">
        <v>734</v>
      </c>
      <c r="B737" s="25" t="s">
        <v>1522</v>
      </c>
      <c r="C737" s="25"/>
      <c r="D737" s="85" t="s">
        <v>2580</v>
      </c>
      <c r="E737" s="8" t="s">
        <v>12794</v>
      </c>
      <c r="F737" s="9" t="s">
        <v>2582</v>
      </c>
      <c r="G737" s="29"/>
      <c r="H737" s="29"/>
      <c r="I737" s="2"/>
      <c r="J737" s="2"/>
      <c r="K737" s="2"/>
      <c r="L737" s="2"/>
      <c r="M737" s="2"/>
      <c r="N737" s="2"/>
      <c r="O737" s="2"/>
      <c r="P737" s="2"/>
      <c r="Q737" s="2"/>
      <c r="R737" s="2"/>
      <c r="S737" s="2"/>
      <c r="T737" s="2"/>
      <c r="U737" s="2"/>
      <c r="V737" s="2"/>
      <c r="W737" s="2"/>
      <c r="X737" s="2"/>
      <c r="Y737" s="2"/>
      <c r="Z737" s="2"/>
      <c r="AA737" s="2"/>
    </row>
    <row r="738" spans="1:27" ht="13.5" customHeight="1">
      <c r="A738" s="25">
        <v>735</v>
      </c>
      <c r="B738" s="25" t="s">
        <v>1522</v>
      </c>
      <c r="C738" s="25"/>
      <c r="D738" s="85" t="s">
        <v>2591</v>
      </c>
      <c r="E738" s="8" t="s">
        <v>12795</v>
      </c>
      <c r="F738" s="22" t="s">
        <v>2593</v>
      </c>
      <c r="G738" s="29"/>
      <c r="H738" s="29" t="s">
        <v>11059</v>
      </c>
      <c r="I738" s="2"/>
      <c r="J738" s="2"/>
      <c r="K738" s="2"/>
      <c r="L738" s="2"/>
      <c r="M738" s="2"/>
      <c r="N738" s="2"/>
      <c r="O738" s="2"/>
      <c r="P738" s="2"/>
      <c r="Q738" s="2"/>
      <c r="R738" s="2"/>
      <c r="S738" s="2"/>
      <c r="T738" s="2"/>
      <c r="U738" s="2"/>
      <c r="V738" s="2"/>
      <c r="W738" s="2"/>
      <c r="X738" s="2"/>
      <c r="Y738" s="2"/>
      <c r="Z738" s="2"/>
      <c r="AA738" s="2"/>
    </row>
    <row r="739" spans="1:27" ht="13.5" customHeight="1">
      <c r="A739" s="25">
        <v>736</v>
      </c>
      <c r="B739" s="25" t="s">
        <v>1522</v>
      </c>
      <c r="C739" s="25"/>
      <c r="D739" s="85" t="s">
        <v>2594</v>
      </c>
      <c r="E739" s="8" t="s">
        <v>12796</v>
      </c>
      <c r="F739" s="9" t="s">
        <v>2596</v>
      </c>
      <c r="G739" s="29"/>
      <c r="H739" s="29"/>
      <c r="I739" s="2"/>
      <c r="J739" s="2"/>
      <c r="K739" s="2"/>
      <c r="L739" s="2"/>
      <c r="M739" s="2"/>
      <c r="N739" s="2"/>
      <c r="O739" s="2"/>
      <c r="P739" s="2"/>
      <c r="Q739" s="2"/>
      <c r="R739" s="2"/>
      <c r="S739" s="2"/>
      <c r="T739" s="2"/>
      <c r="U739" s="2"/>
      <c r="V739" s="2"/>
      <c r="W739" s="2"/>
      <c r="X739" s="2"/>
      <c r="Y739" s="2"/>
      <c r="Z739" s="2"/>
      <c r="AA739" s="2"/>
    </row>
    <row r="740" spans="1:27" ht="13.5" customHeight="1">
      <c r="A740" s="25">
        <v>737</v>
      </c>
      <c r="B740" s="25" t="s">
        <v>1522</v>
      </c>
      <c r="C740" s="25"/>
      <c r="D740" s="85" t="s">
        <v>2597</v>
      </c>
      <c r="E740" s="8" t="s">
        <v>12797</v>
      </c>
      <c r="F740" s="9" t="s">
        <v>2599</v>
      </c>
      <c r="G740" s="29"/>
      <c r="H740" s="29"/>
      <c r="I740" s="2"/>
      <c r="J740" s="2"/>
      <c r="K740" s="2"/>
      <c r="L740" s="2"/>
      <c r="M740" s="2"/>
      <c r="N740" s="2"/>
      <c r="O740" s="2"/>
      <c r="P740" s="2"/>
      <c r="Q740" s="2"/>
      <c r="R740" s="2"/>
      <c r="S740" s="2"/>
      <c r="T740" s="2"/>
      <c r="U740" s="2"/>
      <c r="V740" s="2"/>
      <c r="W740" s="2"/>
      <c r="X740" s="2"/>
      <c r="Y740" s="2"/>
      <c r="Z740" s="2"/>
      <c r="AA740" s="2"/>
    </row>
    <row r="741" spans="1:27" ht="13.5" customHeight="1">
      <c r="A741" s="25">
        <v>738</v>
      </c>
      <c r="B741" s="25" t="s">
        <v>1522</v>
      </c>
      <c r="C741" s="25"/>
      <c r="D741" s="85" t="s">
        <v>2600</v>
      </c>
      <c r="E741" s="8" t="s">
        <v>12798</v>
      </c>
      <c r="F741" s="9" t="s">
        <v>2602</v>
      </c>
      <c r="G741" s="29"/>
      <c r="H741" s="29"/>
      <c r="I741" s="2"/>
      <c r="J741" s="2"/>
      <c r="K741" s="2"/>
      <c r="L741" s="2"/>
      <c r="M741" s="2"/>
      <c r="N741" s="2"/>
      <c r="O741" s="2"/>
      <c r="P741" s="2"/>
      <c r="Q741" s="2"/>
      <c r="R741" s="2"/>
      <c r="S741" s="2"/>
      <c r="T741" s="2"/>
      <c r="U741" s="2"/>
      <c r="V741" s="2"/>
      <c r="W741" s="2"/>
      <c r="X741" s="2"/>
      <c r="Y741" s="2"/>
      <c r="Z741" s="2"/>
      <c r="AA741" s="2"/>
    </row>
    <row r="742" spans="1:27" ht="13.5" customHeight="1">
      <c r="A742" s="25">
        <v>739</v>
      </c>
      <c r="B742" s="25" t="s">
        <v>1522</v>
      </c>
      <c r="C742" s="25"/>
      <c r="D742" s="85" t="s">
        <v>2606</v>
      </c>
      <c r="E742" s="8" t="s">
        <v>12799</v>
      </c>
      <c r="F742" s="9" t="s">
        <v>2608</v>
      </c>
      <c r="G742" s="29"/>
      <c r="H742" s="29"/>
      <c r="I742" s="2"/>
      <c r="J742" s="2"/>
      <c r="K742" s="2"/>
      <c r="L742" s="2"/>
      <c r="M742" s="2"/>
      <c r="N742" s="2"/>
      <c r="O742" s="2"/>
      <c r="P742" s="2"/>
      <c r="Q742" s="2"/>
      <c r="R742" s="2"/>
      <c r="S742" s="2"/>
      <c r="T742" s="2"/>
      <c r="U742" s="2"/>
      <c r="V742" s="2"/>
      <c r="W742" s="2"/>
      <c r="X742" s="2"/>
      <c r="Y742" s="2"/>
      <c r="Z742" s="2"/>
      <c r="AA742" s="2"/>
    </row>
    <row r="743" spans="1:27" ht="13.5" customHeight="1">
      <c r="A743" s="25">
        <v>740</v>
      </c>
      <c r="B743" s="25" t="s">
        <v>1522</v>
      </c>
      <c r="C743" s="25"/>
      <c r="D743" s="85" t="s">
        <v>2609</v>
      </c>
      <c r="E743" s="8" t="s">
        <v>12800</v>
      </c>
      <c r="F743" s="38" t="s">
        <v>12801</v>
      </c>
      <c r="G743" s="29"/>
      <c r="H743" s="29"/>
      <c r="I743" s="2"/>
      <c r="J743" s="2"/>
      <c r="K743" s="2"/>
      <c r="L743" s="2"/>
      <c r="M743" s="2"/>
      <c r="N743" s="2"/>
      <c r="O743" s="2"/>
      <c r="P743" s="2"/>
      <c r="Q743" s="2"/>
      <c r="R743" s="2"/>
      <c r="S743" s="2"/>
      <c r="T743" s="2"/>
      <c r="U743" s="2"/>
      <c r="V743" s="2"/>
      <c r="W743" s="2"/>
      <c r="X743" s="2"/>
      <c r="Y743" s="2"/>
      <c r="Z743" s="2"/>
      <c r="AA743" s="2"/>
    </row>
    <row r="744" spans="1:27" ht="13.5" customHeight="1">
      <c r="A744" s="25">
        <v>741</v>
      </c>
      <c r="B744" s="25" t="s">
        <v>1522</v>
      </c>
      <c r="C744" s="25"/>
      <c r="D744" s="85" t="s">
        <v>2612</v>
      </c>
      <c r="E744" s="8" t="s">
        <v>12802</v>
      </c>
      <c r="F744" s="9" t="s">
        <v>2614</v>
      </c>
      <c r="G744" s="29"/>
      <c r="H744" s="29"/>
      <c r="I744" s="2"/>
      <c r="J744" s="2"/>
      <c r="K744" s="2"/>
      <c r="L744" s="2"/>
      <c r="M744" s="2"/>
      <c r="N744" s="2"/>
      <c r="O744" s="2"/>
      <c r="P744" s="2"/>
      <c r="Q744" s="2"/>
      <c r="R744" s="2"/>
      <c r="S744" s="2"/>
      <c r="T744" s="2"/>
      <c r="U744" s="2"/>
      <c r="V744" s="2"/>
      <c r="W744" s="2"/>
      <c r="X744" s="2"/>
      <c r="Y744" s="2"/>
      <c r="Z744" s="2"/>
      <c r="AA744" s="2"/>
    </row>
    <row r="745" spans="1:27" ht="13.5" customHeight="1">
      <c r="A745" s="25">
        <v>742</v>
      </c>
      <c r="B745" s="25" t="s">
        <v>1522</v>
      </c>
      <c r="C745" s="25"/>
      <c r="D745" s="85" t="s">
        <v>2615</v>
      </c>
      <c r="E745" s="8" t="s">
        <v>12803</v>
      </c>
      <c r="F745" s="22" t="s">
        <v>2617</v>
      </c>
      <c r="G745" s="29"/>
      <c r="H745" s="29"/>
      <c r="I745" s="2"/>
      <c r="J745" s="2"/>
      <c r="K745" s="2"/>
      <c r="L745" s="2"/>
      <c r="M745" s="2"/>
      <c r="N745" s="2"/>
      <c r="O745" s="2"/>
      <c r="P745" s="2"/>
      <c r="Q745" s="2"/>
      <c r="R745" s="2"/>
      <c r="S745" s="2"/>
      <c r="T745" s="2"/>
      <c r="U745" s="2"/>
      <c r="V745" s="2"/>
      <c r="W745" s="2"/>
      <c r="X745" s="2"/>
      <c r="Y745" s="2"/>
      <c r="Z745" s="2"/>
      <c r="AA745" s="2"/>
    </row>
    <row r="746" spans="1:27" ht="13.5" customHeight="1">
      <c r="A746" s="25">
        <v>743</v>
      </c>
      <c r="B746" s="25" t="s">
        <v>1522</v>
      </c>
      <c r="C746" s="25"/>
      <c r="D746" s="85" t="s">
        <v>2618</v>
      </c>
      <c r="E746" s="8" t="s">
        <v>12804</v>
      </c>
      <c r="F746" s="9" t="s">
        <v>11353</v>
      </c>
      <c r="G746" s="29"/>
      <c r="H746" s="29"/>
      <c r="I746" s="2"/>
      <c r="J746" s="2"/>
      <c r="K746" s="2"/>
      <c r="L746" s="2"/>
      <c r="M746" s="2"/>
      <c r="N746" s="2"/>
      <c r="O746" s="2"/>
      <c r="P746" s="2"/>
      <c r="Q746" s="2"/>
      <c r="R746" s="2"/>
      <c r="S746" s="2"/>
      <c r="T746" s="2"/>
      <c r="U746" s="2"/>
      <c r="V746" s="2"/>
      <c r="W746" s="2"/>
      <c r="X746" s="2"/>
      <c r="Y746" s="2"/>
      <c r="Z746" s="2"/>
      <c r="AA746" s="2"/>
    </row>
    <row r="747" spans="1:27" ht="13.5" customHeight="1">
      <c r="A747" s="25">
        <v>744</v>
      </c>
      <c r="B747" s="25" t="s">
        <v>1522</v>
      </c>
      <c r="C747" s="25"/>
      <c r="D747" s="85" t="s">
        <v>2621</v>
      </c>
      <c r="E747" s="8" t="s">
        <v>12805</v>
      </c>
      <c r="F747" s="22" t="s">
        <v>11353</v>
      </c>
      <c r="G747" s="29"/>
      <c r="H747" s="29"/>
      <c r="I747" s="2"/>
      <c r="J747" s="2"/>
      <c r="K747" s="2"/>
      <c r="L747" s="2"/>
      <c r="M747" s="2"/>
      <c r="N747" s="2"/>
      <c r="O747" s="2"/>
      <c r="P747" s="2"/>
      <c r="Q747" s="2"/>
      <c r="R747" s="2"/>
      <c r="S747" s="2"/>
      <c r="T747" s="2"/>
      <c r="U747" s="2"/>
      <c r="V747" s="2"/>
      <c r="W747" s="2"/>
      <c r="X747" s="2"/>
      <c r="Y747" s="2"/>
      <c r="Z747" s="2"/>
      <c r="AA747" s="2"/>
    </row>
    <row r="748" spans="1:27" ht="13.5" customHeight="1">
      <c r="A748" s="25">
        <v>745</v>
      </c>
      <c r="B748" s="25" t="s">
        <v>1522</v>
      </c>
      <c r="C748" s="25"/>
      <c r="D748" s="8" t="s">
        <v>2627</v>
      </c>
      <c r="E748" s="8" t="s">
        <v>12806</v>
      </c>
      <c r="F748" s="22" t="s">
        <v>12807</v>
      </c>
      <c r="G748" s="29"/>
      <c r="H748" s="29"/>
      <c r="I748" s="2"/>
      <c r="J748" s="2"/>
      <c r="K748" s="2"/>
      <c r="L748" s="2"/>
      <c r="M748" s="2"/>
      <c r="N748" s="2"/>
      <c r="O748" s="2"/>
      <c r="P748" s="2"/>
      <c r="Q748" s="2"/>
      <c r="R748" s="2"/>
      <c r="S748" s="2"/>
      <c r="T748" s="2"/>
      <c r="U748" s="2"/>
      <c r="V748" s="2"/>
      <c r="W748" s="2"/>
      <c r="X748" s="2"/>
      <c r="Y748" s="2"/>
      <c r="Z748" s="2"/>
      <c r="AA748" s="2"/>
    </row>
    <row r="749" spans="1:27" ht="13.5" customHeight="1">
      <c r="A749" s="25">
        <v>746</v>
      </c>
      <c r="B749" s="25" t="s">
        <v>1522</v>
      </c>
      <c r="C749" s="25"/>
      <c r="D749" s="85" t="s">
        <v>2632</v>
      </c>
      <c r="E749" s="8" t="s">
        <v>12808</v>
      </c>
      <c r="F749" s="9" t="s">
        <v>9088</v>
      </c>
      <c r="G749" s="29"/>
      <c r="H749" s="29"/>
      <c r="I749" s="2"/>
      <c r="J749" s="2"/>
      <c r="K749" s="2"/>
      <c r="L749" s="2"/>
      <c r="M749" s="2"/>
      <c r="N749" s="2"/>
      <c r="O749" s="2"/>
      <c r="P749" s="2"/>
      <c r="Q749" s="2"/>
      <c r="R749" s="2"/>
      <c r="S749" s="2"/>
      <c r="T749" s="2"/>
      <c r="U749" s="2"/>
      <c r="V749" s="2"/>
      <c r="W749" s="2"/>
      <c r="X749" s="2"/>
      <c r="Y749" s="2"/>
      <c r="Z749" s="2"/>
      <c r="AA749" s="2"/>
    </row>
    <row r="750" spans="1:27" ht="13.5" customHeight="1">
      <c r="A750" s="25">
        <v>747</v>
      </c>
      <c r="B750" s="25" t="s">
        <v>1522</v>
      </c>
      <c r="C750" s="25"/>
      <c r="D750" s="85" t="s">
        <v>2635</v>
      </c>
      <c r="E750" s="8" t="s">
        <v>12808</v>
      </c>
      <c r="F750" s="9" t="s">
        <v>2623</v>
      </c>
      <c r="G750" s="29"/>
      <c r="H750" s="29"/>
      <c r="I750" s="2"/>
      <c r="J750" s="2"/>
      <c r="K750" s="2"/>
      <c r="L750" s="2"/>
      <c r="M750" s="2"/>
      <c r="N750" s="2"/>
      <c r="O750" s="2"/>
      <c r="P750" s="2"/>
      <c r="Q750" s="2"/>
      <c r="R750" s="2"/>
      <c r="S750" s="2"/>
      <c r="T750" s="2"/>
      <c r="U750" s="2"/>
      <c r="V750" s="2"/>
      <c r="W750" s="2"/>
      <c r="X750" s="2"/>
      <c r="Y750" s="2"/>
      <c r="Z750" s="2"/>
      <c r="AA750" s="2"/>
    </row>
    <row r="751" spans="1:27" ht="13.5" customHeight="1">
      <c r="A751" s="25">
        <v>748</v>
      </c>
      <c r="B751" s="25" t="s">
        <v>1522</v>
      </c>
      <c r="C751" s="25"/>
      <c r="D751" s="85" t="s">
        <v>12809</v>
      </c>
      <c r="E751" s="8" t="s">
        <v>12810</v>
      </c>
      <c r="F751" s="9" t="s">
        <v>2651</v>
      </c>
      <c r="G751" s="29"/>
      <c r="H751" s="29"/>
      <c r="I751" s="2"/>
      <c r="J751" s="2"/>
      <c r="K751" s="2"/>
      <c r="L751" s="2"/>
      <c r="M751" s="2"/>
      <c r="N751" s="2"/>
      <c r="O751" s="2"/>
      <c r="P751" s="2"/>
      <c r="Q751" s="2"/>
      <c r="R751" s="2"/>
      <c r="S751" s="2"/>
      <c r="T751" s="2"/>
      <c r="U751" s="2"/>
      <c r="V751" s="2"/>
      <c r="W751" s="2"/>
      <c r="X751" s="2"/>
      <c r="Y751" s="2"/>
      <c r="Z751" s="2"/>
      <c r="AA751" s="2"/>
    </row>
    <row r="752" spans="1:27" ht="13.5" customHeight="1">
      <c r="A752" s="25">
        <v>749</v>
      </c>
      <c r="B752" s="25" t="s">
        <v>1522</v>
      </c>
      <c r="C752" s="25"/>
      <c r="D752" s="85" t="s">
        <v>12811</v>
      </c>
      <c r="E752" s="8" t="s">
        <v>12812</v>
      </c>
      <c r="F752" s="9" t="s">
        <v>12813</v>
      </c>
      <c r="G752" s="29"/>
      <c r="H752" s="29"/>
      <c r="I752" s="2"/>
      <c r="J752" s="2"/>
      <c r="K752" s="2"/>
      <c r="L752" s="2"/>
      <c r="M752" s="2"/>
      <c r="N752" s="2"/>
      <c r="O752" s="2"/>
      <c r="P752" s="2"/>
      <c r="Q752" s="2"/>
      <c r="R752" s="2"/>
      <c r="S752" s="2"/>
      <c r="T752" s="2"/>
      <c r="U752" s="2"/>
      <c r="V752" s="2"/>
      <c r="W752" s="2"/>
      <c r="X752" s="2"/>
      <c r="Y752" s="2"/>
      <c r="Z752" s="2"/>
      <c r="AA752" s="2"/>
    </row>
    <row r="753" spans="1:27" ht="13.5" customHeight="1">
      <c r="A753" s="25">
        <v>750</v>
      </c>
      <c r="B753" s="25" t="s">
        <v>1522</v>
      </c>
      <c r="C753" s="25"/>
      <c r="D753" s="85" t="s">
        <v>12256</v>
      </c>
      <c r="E753" s="8" t="s">
        <v>12814</v>
      </c>
      <c r="F753" s="9" t="s">
        <v>12815</v>
      </c>
      <c r="G753" s="29"/>
      <c r="H753" s="29"/>
      <c r="I753" s="2"/>
      <c r="J753" s="2"/>
      <c r="K753" s="2"/>
      <c r="L753" s="2"/>
      <c r="M753" s="2"/>
      <c r="N753" s="2"/>
      <c r="O753" s="2"/>
      <c r="P753" s="2"/>
      <c r="Q753" s="2"/>
      <c r="R753" s="2"/>
      <c r="S753" s="2"/>
      <c r="T753" s="2"/>
      <c r="U753" s="2"/>
      <c r="V753" s="2"/>
      <c r="W753" s="2"/>
      <c r="X753" s="2"/>
      <c r="Y753" s="2"/>
      <c r="Z753" s="2"/>
      <c r="AA753" s="2"/>
    </row>
    <row r="754" spans="1:27" ht="13.5" customHeight="1">
      <c r="A754" s="25">
        <v>751</v>
      </c>
      <c r="B754" s="25" t="s">
        <v>1522</v>
      </c>
      <c r="C754" s="25"/>
      <c r="D754" s="85" t="s">
        <v>2663</v>
      </c>
      <c r="E754" s="8" t="s">
        <v>12816</v>
      </c>
      <c r="F754" s="9" t="s">
        <v>2665</v>
      </c>
      <c r="G754" s="29"/>
      <c r="H754" s="29"/>
      <c r="I754" s="2"/>
      <c r="J754" s="2"/>
      <c r="K754" s="2"/>
      <c r="L754" s="2"/>
      <c r="M754" s="2"/>
      <c r="N754" s="2"/>
      <c r="O754" s="2"/>
      <c r="P754" s="2"/>
      <c r="Q754" s="2"/>
      <c r="R754" s="2"/>
      <c r="S754" s="2"/>
      <c r="T754" s="2"/>
      <c r="U754" s="2"/>
      <c r="V754" s="2"/>
      <c r="W754" s="2"/>
      <c r="X754" s="2"/>
      <c r="Y754" s="2"/>
      <c r="Z754" s="2"/>
      <c r="AA754" s="2"/>
    </row>
    <row r="755" spans="1:27" ht="13.5" customHeight="1">
      <c r="A755" s="25">
        <v>752</v>
      </c>
      <c r="B755" s="25" t="s">
        <v>1522</v>
      </c>
      <c r="C755" s="25"/>
      <c r="D755" s="85" t="s">
        <v>2668</v>
      </c>
      <c r="E755" s="8" t="s">
        <v>12817</v>
      </c>
      <c r="F755" s="9" t="s">
        <v>12818</v>
      </c>
      <c r="G755" s="29"/>
      <c r="H755" s="29"/>
      <c r="I755" s="2"/>
      <c r="J755" s="2"/>
      <c r="K755" s="2"/>
      <c r="L755" s="2"/>
      <c r="M755" s="2"/>
      <c r="N755" s="2"/>
      <c r="O755" s="2"/>
      <c r="P755" s="2"/>
      <c r="Q755" s="2"/>
      <c r="R755" s="2"/>
      <c r="S755" s="2"/>
      <c r="T755" s="2"/>
      <c r="U755" s="2"/>
      <c r="V755" s="2"/>
      <c r="W755" s="2"/>
      <c r="X755" s="2"/>
      <c r="Y755" s="2"/>
      <c r="Z755" s="2"/>
      <c r="AA755" s="2"/>
    </row>
    <row r="756" spans="1:27" ht="13.5" customHeight="1">
      <c r="A756" s="25">
        <v>753</v>
      </c>
      <c r="B756" s="25" t="s">
        <v>1522</v>
      </c>
      <c r="C756" s="25"/>
      <c r="D756" s="85" t="s">
        <v>12819</v>
      </c>
      <c r="E756" s="8" t="s">
        <v>12820</v>
      </c>
      <c r="F756" s="9" t="s">
        <v>12821</v>
      </c>
      <c r="G756" s="29"/>
      <c r="H756" s="29"/>
      <c r="I756" s="2"/>
      <c r="J756" s="2"/>
      <c r="K756" s="2"/>
      <c r="L756" s="2"/>
      <c r="M756" s="2"/>
      <c r="N756" s="2"/>
      <c r="O756" s="2"/>
      <c r="P756" s="2"/>
      <c r="Q756" s="2"/>
      <c r="R756" s="2"/>
      <c r="S756" s="2"/>
      <c r="T756" s="2"/>
      <c r="U756" s="2"/>
      <c r="V756" s="2"/>
      <c r="W756" s="2"/>
      <c r="X756" s="2"/>
      <c r="Y756" s="2"/>
      <c r="Z756" s="2"/>
      <c r="AA756" s="2"/>
    </row>
    <row r="757" spans="1:27" ht="13.5" customHeight="1">
      <c r="A757" s="25">
        <v>754</v>
      </c>
      <c r="B757" s="25" t="s">
        <v>1522</v>
      </c>
      <c r="C757" s="25"/>
      <c r="D757" s="85" t="s">
        <v>2954</v>
      </c>
      <c r="E757" s="8" t="s">
        <v>11182</v>
      </c>
      <c r="F757" s="9" t="s">
        <v>2957</v>
      </c>
      <c r="G757" s="29"/>
      <c r="H757" s="29"/>
      <c r="I757" s="2"/>
      <c r="J757" s="2"/>
      <c r="K757" s="2"/>
      <c r="L757" s="2"/>
      <c r="M757" s="2"/>
      <c r="N757" s="2"/>
      <c r="O757" s="2"/>
      <c r="P757" s="2"/>
      <c r="Q757" s="2"/>
      <c r="R757" s="2"/>
      <c r="S757" s="2"/>
      <c r="T757" s="2"/>
      <c r="U757" s="2"/>
      <c r="V757" s="2"/>
      <c r="W757" s="2"/>
      <c r="X757" s="2"/>
      <c r="Y757" s="2"/>
      <c r="Z757" s="2"/>
      <c r="AA757" s="2"/>
    </row>
    <row r="758" spans="1:27" ht="13.5" customHeight="1">
      <c r="A758" s="25">
        <v>755</v>
      </c>
      <c r="B758" s="25" t="s">
        <v>1522</v>
      </c>
      <c r="C758" s="25"/>
      <c r="D758" s="8" t="s">
        <v>12822</v>
      </c>
      <c r="E758" s="8" t="s">
        <v>12823</v>
      </c>
      <c r="F758" s="9" t="s">
        <v>12824</v>
      </c>
      <c r="G758" s="29"/>
      <c r="H758" s="29"/>
      <c r="I758" s="2"/>
      <c r="J758" s="2"/>
      <c r="K758" s="2"/>
      <c r="L758" s="2"/>
      <c r="M758" s="2"/>
      <c r="N758" s="2"/>
      <c r="O758" s="2"/>
      <c r="P758" s="2"/>
      <c r="Q758" s="2"/>
      <c r="R758" s="2"/>
      <c r="S758" s="2"/>
      <c r="T758" s="2"/>
      <c r="U758" s="2"/>
      <c r="V758" s="2"/>
      <c r="W758" s="2"/>
      <c r="X758" s="2"/>
      <c r="Y758" s="2"/>
      <c r="Z758" s="2"/>
      <c r="AA758" s="2"/>
    </row>
    <row r="759" spans="1:27" ht="13.5" customHeight="1">
      <c r="A759" s="25">
        <v>756</v>
      </c>
      <c r="B759" s="25" t="s">
        <v>2675</v>
      </c>
      <c r="C759" s="25"/>
      <c r="D759" s="8" t="s">
        <v>12825</v>
      </c>
      <c r="E759" s="8" t="s">
        <v>12826</v>
      </c>
      <c r="F759" s="9" t="s">
        <v>12827</v>
      </c>
      <c r="G759" s="29"/>
      <c r="H759" s="29"/>
      <c r="I759" s="2"/>
      <c r="J759" s="2"/>
      <c r="K759" s="2"/>
      <c r="L759" s="2"/>
      <c r="M759" s="2"/>
      <c r="N759" s="2"/>
      <c r="O759" s="2"/>
      <c r="P759" s="2"/>
      <c r="Q759" s="2"/>
      <c r="R759" s="2"/>
      <c r="S759" s="2"/>
      <c r="T759" s="2"/>
      <c r="U759" s="2"/>
      <c r="V759" s="2"/>
      <c r="W759" s="2"/>
      <c r="X759" s="2"/>
      <c r="Y759" s="2"/>
      <c r="Z759" s="2"/>
      <c r="AA759" s="2"/>
    </row>
    <row r="760" spans="1:27" ht="13.5" customHeight="1">
      <c r="A760" s="25">
        <v>757</v>
      </c>
      <c r="B760" s="25" t="s">
        <v>2675</v>
      </c>
      <c r="C760" s="25"/>
      <c r="D760" s="8" t="s">
        <v>12828</v>
      </c>
      <c r="E760" s="8" t="s">
        <v>12829</v>
      </c>
      <c r="F760" s="9" t="s">
        <v>12830</v>
      </c>
      <c r="G760" s="29"/>
      <c r="H760" s="29"/>
      <c r="I760" s="2"/>
      <c r="J760" s="2"/>
      <c r="K760" s="2"/>
      <c r="L760" s="2"/>
      <c r="M760" s="2"/>
      <c r="N760" s="2"/>
      <c r="O760" s="2"/>
      <c r="P760" s="2"/>
      <c r="Q760" s="2"/>
      <c r="R760" s="2"/>
      <c r="S760" s="2"/>
      <c r="T760" s="2"/>
      <c r="U760" s="2"/>
      <c r="V760" s="2"/>
      <c r="W760" s="2"/>
      <c r="X760" s="2"/>
      <c r="Y760" s="2"/>
      <c r="Z760" s="2"/>
      <c r="AA760" s="2"/>
    </row>
    <row r="761" spans="1:27" ht="13.5" customHeight="1">
      <c r="A761" s="25">
        <v>758</v>
      </c>
      <c r="B761" s="25" t="s">
        <v>2675</v>
      </c>
      <c r="C761" s="25"/>
      <c r="D761" s="8" t="s">
        <v>12831</v>
      </c>
      <c r="E761" s="8" t="s">
        <v>12832</v>
      </c>
      <c r="F761" s="9" t="s">
        <v>12833</v>
      </c>
      <c r="G761" s="29"/>
      <c r="H761" s="29"/>
      <c r="I761" s="2"/>
      <c r="J761" s="2"/>
      <c r="K761" s="2"/>
      <c r="L761" s="2"/>
      <c r="M761" s="2"/>
      <c r="N761" s="2"/>
      <c r="O761" s="2"/>
      <c r="P761" s="2"/>
      <c r="Q761" s="2"/>
      <c r="R761" s="2"/>
      <c r="S761" s="2"/>
      <c r="T761" s="2"/>
      <c r="U761" s="2"/>
      <c r="V761" s="2"/>
      <c r="W761" s="2"/>
      <c r="X761" s="2"/>
      <c r="Y761" s="2"/>
      <c r="Z761" s="2"/>
      <c r="AA761" s="2"/>
    </row>
    <row r="762" spans="1:27" ht="13.5" customHeight="1">
      <c r="A762" s="25">
        <v>759</v>
      </c>
      <c r="B762" s="25" t="s">
        <v>2675</v>
      </c>
      <c r="C762" s="25"/>
      <c r="D762" s="8" t="s">
        <v>12834</v>
      </c>
      <c r="E762" s="8" t="s">
        <v>12835</v>
      </c>
      <c r="F762" s="9" t="s">
        <v>12836</v>
      </c>
      <c r="G762" s="29"/>
      <c r="H762" s="29"/>
      <c r="I762" s="2"/>
      <c r="J762" s="2"/>
      <c r="K762" s="2"/>
      <c r="L762" s="2"/>
      <c r="M762" s="2"/>
      <c r="N762" s="2"/>
      <c r="O762" s="2"/>
      <c r="P762" s="2"/>
      <c r="Q762" s="2"/>
      <c r="R762" s="2"/>
      <c r="S762" s="2"/>
      <c r="T762" s="2"/>
      <c r="U762" s="2"/>
      <c r="V762" s="2"/>
      <c r="W762" s="2"/>
      <c r="X762" s="2"/>
      <c r="Y762" s="2"/>
      <c r="Z762" s="2"/>
      <c r="AA762" s="2"/>
    </row>
    <row r="763" spans="1:27" ht="13.5" customHeight="1">
      <c r="A763" s="25">
        <v>760</v>
      </c>
      <c r="B763" s="25" t="s">
        <v>2675</v>
      </c>
      <c r="C763" s="25"/>
      <c r="D763" s="8" t="s">
        <v>2688</v>
      </c>
      <c r="E763" s="8" t="s">
        <v>12837</v>
      </c>
      <c r="F763" s="9" t="s">
        <v>2690</v>
      </c>
      <c r="G763" s="29"/>
      <c r="H763" s="29"/>
      <c r="I763" s="2"/>
      <c r="J763" s="2"/>
      <c r="K763" s="2"/>
      <c r="L763" s="2"/>
      <c r="M763" s="2"/>
      <c r="N763" s="2"/>
      <c r="O763" s="2"/>
      <c r="P763" s="2"/>
      <c r="Q763" s="2"/>
      <c r="R763" s="2"/>
      <c r="S763" s="2"/>
      <c r="T763" s="2"/>
      <c r="U763" s="2"/>
      <c r="V763" s="2"/>
      <c r="W763" s="2"/>
      <c r="X763" s="2"/>
      <c r="Y763" s="2"/>
      <c r="Z763" s="2"/>
      <c r="AA763" s="2"/>
    </row>
    <row r="764" spans="1:27" ht="13.5" customHeight="1">
      <c r="A764" s="25">
        <v>761</v>
      </c>
      <c r="B764" s="25" t="s">
        <v>2675</v>
      </c>
      <c r="C764" s="25"/>
      <c r="D764" s="8" t="s">
        <v>2691</v>
      </c>
      <c r="E764" s="8" t="s">
        <v>11146</v>
      </c>
      <c r="F764" s="9" t="s">
        <v>2692</v>
      </c>
      <c r="G764" s="29"/>
      <c r="H764" s="29" t="s">
        <v>12838</v>
      </c>
      <c r="I764" s="2"/>
      <c r="J764" s="2"/>
      <c r="K764" s="2"/>
      <c r="L764" s="2"/>
      <c r="M764" s="2"/>
      <c r="N764" s="2"/>
      <c r="O764" s="2"/>
      <c r="P764" s="2"/>
      <c r="Q764" s="2"/>
      <c r="R764" s="2"/>
      <c r="S764" s="2"/>
      <c r="T764" s="2"/>
      <c r="U764" s="2"/>
      <c r="V764" s="2"/>
      <c r="W764" s="2"/>
      <c r="X764" s="2"/>
      <c r="Y764" s="2"/>
      <c r="Z764" s="2"/>
      <c r="AA764" s="2"/>
    </row>
    <row r="765" spans="1:27" ht="13.5" customHeight="1">
      <c r="A765" s="25">
        <v>762</v>
      </c>
      <c r="B765" s="25" t="s">
        <v>2675</v>
      </c>
      <c r="C765" s="25"/>
      <c r="D765" s="8" t="s">
        <v>2693</v>
      </c>
      <c r="E765" s="8" t="s">
        <v>12839</v>
      </c>
      <c r="F765" s="9" t="s">
        <v>2695</v>
      </c>
      <c r="G765" s="29"/>
      <c r="H765" s="29"/>
      <c r="I765" s="2"/>
      <c r="J765" s="2"/>
      <c r="K765" s="2"/>
      <c r="L765" s="2"/>
      <c r="M765" s="2"/>
      <c r="N765" s="2"/>
      <c r="O765" s="2"/>
      <c r="P765" s="2"/>
      <c r="Q765" s="2"/>
      <c r="R765" s="2"/>
      <c r="S765" s="2"/>
      <c r="T765" s="2"/>
      <c r="U765" s="2"/>
      <c r="V765" s="2"/>
      <c r="W765" s="2"/>
      <c r="X765" s="2"/>
      <c r="Y765" s="2"/>
      <c r="Z765" s="2"/>
      <c r="AA765" s="2"/>
    </row>
    <row r="766" spans="1:27" ht="13.5" customHeight="1">
      <c r="A766" s="25">
        <v>763</v>
      </c>
      <c r="B766" s="25" t="s">
        <v>2675</v>
      </c>
      <c r="C766" s="25"/>
      <c r="D766" s="85" t="s">
        <v>12055</v>
      </c>
      <c r="E766" s="8" t="s">
        <v>11756</v>
      </c>
      <c r="F766" s="9" t="s">
        <v>12840</v>
      </c>
      <c r="G766" s="29"/>
      <c r="H766" s="29"/>
      <c r="I766" s="2"/>
      <c r="J766" s="2"/>
      <c r="K766" s="2"/>
      <c r="L766" s="2"/>
      <c r="M766" s="2"/>
      <c r="N766" s="2"/>
      <c r="O766" s="2"/>
      <c r="P766" s="2"/>
      <c r="Q766" s="2"/>
      <c r="R766" s="2"/>
      <c r="S766" s="2"/>
      <c r="T766" s="2"/>
      <c r="U766" s="2"/>
      <c r="V766" s="2"/>
      <c r="W766" s="2"/>
      <c r="X766" s="2"/>
      <c r="Y766" s="2"/>
      <c r="Z766" s="2"/>
      <c r="AA766" s="2"/>
    </row>
    <row r="767" spans="1:27" ht="13.5" customHeight="1">
      <c r="A767" s="25">
        <v>764</v>
      </c>
      <c r="B767" s="25" t="s">
        <v>2675</v>
      </c>
      <c r="C767" s="25"/>
      <c r="D767" s="8" t="s">
        <v>12841</v>
      </c>
      <c r="E767" s="8" t="s">
        <v>12842</v>
      </c>
      <c r="F767" s="9" t="s">
        <v>12843</v>
      </c>
      <c r="G767" s="29"/>
      <c r="H767" s="29"/>
      <c r="I767" s="2"/>
      <c r="J767" s="2"/>
      <c r="K767" s="2"/>
      <c r="L767" s="2"/>
      <c r="M767" s="2"/>
      <c r="N767" s="2"/>
      <c r="O767" s="2"/>
      <c r="P767" s="2"/>
      <c r="Q767" s="2"/>
      <c r="R767" s="2"/>
      <c r="S767" s="2"/>
      <c r="T767" s="2"/>
      <c r="U767" s="2"/>
      <c r="V767" s="2"/>
      <c r="W767" s="2"/>
      <c r="X767" s="2"/>
      <c r="Y767" s="2"/>
      <c r="Z767" s="2"/>
      <c r="AA767" s="2"/>
    </row>
    <row r="768" spans="1:27" ht="13.5" customHeight="1">
      <c r="A768" s="25">
        <v>765</v>
      </c>
      <c r="B768" s="25" t="s">
        <v>2675</v>
      </c>
      <c r="C768" s="25"/>
      <c r="D768" s="85" t="s">
        <v>12844</v>
      </c>
      <c r="E768" s="8" t="s">
        <v>12845</v>
      </c>
      <c r="F768" s="9" t="s">
        <v>12846</v>
      </c>
      <c r="G768" s="29"/>
      <c r="H768" s="29"/>
      <c r="I768" s="2"/>
      <c r="J768" s="2"/>
      <c r="K768" s="2"/>
      <c r="L768" s="2"/>
      <c r="M768" s="2"/>
      <c r="N768" s="2"/>
      <c r="O768" s="2"/>
      <c r="P768" s="2"/>
      <c r="Q768" s="2"/>
      <c r="R768" s="2"/>
      <c r="S768" s="2"/>
      <c r="T768" s="2"/>
      <c r="U768" s="2"/>
      <c r="V768" s="2"/>
      <c r="W768" s="2"/>
      <c r="X768" s="2"/>
      <c r="Y768" s="2"/>
      <c r="Z768" s="2"/>
      <c r="AA768" s="2"/>
    </row>
    <row r="769" spans="1:27" ht="13.5" customHeight="1">
      <c r="A769" s="25">
        <v>766</v>
      </c>
      <c r="B769" s="25" t="s">
        <v>2675</v>
      </c>
      <c r="C769" s="25"/>
      <c r="D769" s="85" t="s">
        <v>12847</v>
      </c>
      <c r="E769" s="8" t="s">
        <v>12848</v>
      </c>
      <c r="F769" s="9" t="s">
        <v>12849</v>
      </c>
      <c r="G769" s="29"/>
      <c r="H769" s="29" t="s">
        <v>11059</v>
      </c>
      <c r="I769" s="2"/>
      <c r="J769" s="2"/>
      <c r="K769" s="2"/>
      <c r="L769" s="2"/>
      <c r="M769" s="2"/>
      <c r="N769" s="2"/>
      <c r="O769" s="2"/>
      <c r="P769" s="2"/>
      <c r="Q769" s="2"/>
      <c r="R769" s="2"/>
      <c r="S769" s="2"/>
      <c r="T769" s="2"/>
      <c r="U769" s="2"/>
      <c r="V769" s="2"/>
      <c r="W769" s="2"/>
      <c r="X769" s="2"/>
      <c r="Y769" s="2"/>
      <c r="Z769" s="2"/>
      <c r="AA769" s="2"/>
    </row>
    <row r="770" spans="1:27" ht="13.5" customHeight="1">
      <c r="A770" s="25">
        <v>767</v>
      </c>
      <c r="B770" s="25" t="s">
        <v>2675</v>
      </c>
      <c r="C770" s="25"/>
      <c r="D770" s="85" t="s">
        <v>12850</v>
      </c>
      <c r="E770" s="8" t="s">
        <v>12851</v>
      </c>
      <c r="F770" s="9" t="s">
        <v>12852</v>
      </c>
      <c r="G770" s="29"/>
      <c r="H770" s="29"/>
      <c r="I770" s="2"/>
      <c r="J770" s="2"/>
      <c r="K770" s="2"/>
      <c r="L770" s="2"/>
      <c r="M770" s="2"/>
      <c r="N770" s="2"/>
      <c r="O770" s="2"/>
      <c r="P770" s="2"/>
      <c r="Q770" s="2"/>
      <c r="R770" s="2"/>
      <c r="S770" s="2"/>
      <c r="T770" s="2"/>
      <c r="U770" s="2"/>
      <c r="V770" s="2"/>
      <c r="W770" s="2"/>
      <c r="X770" s="2"/>
      <c r="Y770" s="2"/>
      <c r="Z770" s="2"/>
      <c r="AA770" s="2"/>
    </row>
    <row r="771" spans="1:27" ht="13.5" customHeight="1">
      <c r="A771" s="25">
        <v>768</v>
      </c>
      <c r="B771" s="25" t="s">
        <v>2675</v>
      </c>
      <c r="C771" s="25"/>
      <c r="D771" s="85" t="s">
        <v>12853</v>
      </c>
      <c r="E771" s="8" t="s">
        <v>12854</v>
      </c>
      <c r="F771" s="9" t="s">
        <v>12855</v>
      </c>
      <c r="G771" s="29"/>
      <c r="H771" s="29"/>
      <c r="I771" s="2"/>
      <c r="J771" s="2"/>
      <c r="K771" s="2"/>
      <c r="L771" s="2"/>
      <c r="M771" s="2"/>
      <c r="N771" s="2"/>
      <c r="O771" s="2"/>
      <c r="P771" s="2"/>
      <c r="Q771" s="2"/>
      <c r="R771" s="2"/>
      <c r="S771" s="2"/>
      <c r="T771" s="2"/>
      <c r="U771" s="2"/>
      <c r="V771" s="2"/>
      <c r="W771" s="2"/>
      <c r="X771" s="2"/>
      <c r="Y771" s="2"/>
      <c r="Z771" s="2"/>
      <c r="AA771" s="2"/>
    </row>
    <row r="772" spans="1:27" ht="13.5" customHeight="1">
      <c r="A772" s="25">
        <v>769</v>
      </c>
      <c r="B772" s="25" t="s">
        <v>2675</v>
      </c>
      <c r="C772" s="25"/>
      <c r="D772" s="85" t="s">
        <v>12856</v>
      </c>
      <c r="E772" s="8" t="s">
        <v>12857</v>
      </c>
      <c r="F772" s="22" t="s">
        <v>12858</v>
      </c>
      <c r="G772" s="29"/>
      <c r="H772" s="29" t="s">
        <v>11059</v>
      </c>
      <c r="I772" s="2"/>
      <c r="J772" s="2"/>
      <c r="K772" s="2"/>
      <c r="L772" s="2"/>
      <c r="M772" s="2"/>
      <c r="N772" s="2"/>
      <c r="O772" s="2"/>
      <c r="P772" s="2"/>
      <c r="Q772" s="2"/>
      <c r="R772" s="2"/>
      <c r="S772" s="2"/>
      <c r="T772" s="2"/>
      <c r="U772" s="2"/>
      <c r="V772" s="2"/>
      <c r="W772" s="2"/>
      <c r="X772" s="2"/>
      <c r="Y772" s="2"/>
      <c r="Z772" s="2"/>
      <c r="AA772" s="2"/>
    </row>
    <row r="773" spans="1:27" ht="13.5" customHeight="1">
      <c r="A773" s="25">
        <v>770</v>
      </c>
      <c r="B773" s="25" t="s">
        <v>2675</v>
      </c>
      <c r="C773" s="25"/>
      <c r="D773" s="85" t="s">
        <v>12859</v>
      </c>
      <c r="E773" s="8" t="s">
        <v>12860</v>
      </c>
      <c r="F773" s="9" t="s">
        <v>12861</v>
      </c>
      <c r="G773" s="29"/>
      <c r="H773" s="29" t="s">
        <v>11059</v>
      </c>
      <c r="I773" s="2"/>
      <c r="J773" s="2"/>
      <c r="K773" s="2"/>
      <c r="L773" s="2"/>
      <c r="M773" s="2"/>
      <c r="N773" s="2"/>
      <c r="O773" s="2"/>
      <c r="P773" s="2"/>
      <c r="Q773" s="2"/>
      <c r="R773" s="2"/>
      <c r="S773" s="2"/>
      <c r="T773" s="2"/>
      <c r="U773" s="2"/>
      <c r="V773" s="2"/>
      <c r="W773" s="2"/>
      <c r="X773" s="2"/>
      <c r="Y773" s="2"/>
      <c r="Z773" s="2"/>
      <c r="AA773" s="2"/>
    </row>
    <row r="774" spans="1:27" ht="13.5" customHeight="1">
      <c r="A774" s="25">
        <v>771</v>
      </c>
      <c r="B774" s="25" t="s">
        <v>2675</v>
      </c>
      <c r="C774" s="25"/>
      <c r="D774" s="85" t="s">
        <v>4474</v>
      </c>
      <c r="E774" s="8" t="s">
        <v>12862</v>
      </c>
      <c r="F774" s="9" t="s">
        <v>4475</v>
      </c>
      <c r="G774" s="29"/>
      <c r="H774" s="29" t="s">
        <v>11059</v>
      </c>
      <c r="I774" s="2"/>
      <c r="J774" s="2"/>
      <c r="K774" s="2"/>
      <c r="L774" s="2"/>
      <c r="M774" s="2"/>
      <c r="N774" s="2"/>
      <c r="O774" s="2"/>
      <c r="P774" s="2"/>
      <c r="Q774" s="2"/>
      <c r="R774" s="2"/>
      <c r="S774" s="2"/>
      <c r="T774" s="2"/>
      <c r="U774" s="2"/>
      <c r="V774" s="2"/>
      <c r="W774" s="2"/>
      <c r="X774" s="2"/>
      <c r="Y774" s="2"/>
      <c r="Z774" s="2"/>
      <c r="AA774" s="2"/>
    </row>
    <row r="775" spans="1:27" ht="13.5" customHeight="1">
      <c r="A775" s="25">
        <v>772</v>
      </c>
      <c r="B775" s="25" t="s">
        <v>2675</v>
      </c>
      <c r="C775" s="25"/>
      <c r="D775" s="85" t="s">
        <v>12863</v>
      </c>
      <c r="E775" s="8" t="s">
        <v>12864</v>
      </c>
      <c r="F775" s="9" t="s">
        <v>12865</v>
      </c>
      <c r="G775" s="29"/>
      <c r="H775" s="29"/>
      <c r="I775" s="2"/>
      <c r="J775" s="2"/>
      <c r="K775" s="2"/>
      <c r="L775" s="2"/>
      <c r="M775" s="2"/>
      <c r="N775" s="2"/>
      <c r="O775" s="2"/>
      <c r="P775" s="2"/>
      <c r="Q775" s="2"/>
      <c r="R775" s="2"/>
      <c r="S775" s="2"/>
      <c r="T775" s="2"/>
      <c r="U775" s="2"/>
      <c r="V775" s="2"/>
      <c r="W775" s="2"/>
      <c r="X775" s="2"/>
      <c r="Y775" s="2"/>
      <c r="Z775" s="2"/>
      <c r="AA775" s="2"/>
    </row>
    <row r="776" spans="1:27" ht="13.5" customHeight="1">
      <c r="A776" s="25">
        <v>773</v>
      </c>
      <c r="B776" s="25" t="s">
        <v>2675</v>
      </c>
      <c r="C776" s="25"/>
      <c r="D776" s="85" t="s">
        <v>12866</v>
      </c>
      <c r="E776" s="8" t="s">
        <v>12867</v>
      </c>
      <c r="F776" s="9" t="s">
        <v>12868</v>
      </c>
      <c r="G776" s="29"/>
      <c r="H776" s="29"/>
      <c r="I776" s="2"/>
      <c r="J776" s="2"/>
      <c r="K776" s="2"/>
      <c r="L776" s="2"/>
      <c r="M776" s="2"/>
      <c r="N776" s="2"/>
      <c r="O776" s="2"/>
      <c r="P776" s="2"/>
      <c r="Q776" s="2"/>
      <c r="R776" s="2"/>
      <c r="S776" s="2"/>
      <c r="T776" s="2"/>
      <c r="U776" s="2"/>
      <c r="V776" s="2"/>
      <c r="W776" s="2"/>
      <c r="X776" s="2"/>
      <c r="Y776" s="2"/>
      <c r="Z776" s="2"/>
      <c r="AA776" s="2"/>
    </row>
    <row r="777" spans="1:27" ht="13.5" customHeight="1">
      <c r="A777" s="25">
        <v>774</v>
      </c>
      <c r="B777" s="25" t="s">
        <v>2675</v>
      </c>
      <c r="C777" s="25"/>
      <c r="D777" s="85" t="s">
        <v>2922</v>
      </c>
      <c r="E777" s="8" t="s">
        <v>12869</v>
      </c>
      <c r="F777" s="9" t="s">
        <v>12870</v>
      </c>
      <c r="G777" s="29"/>
      <c r="H777" s="29"/>
      <c r="I777" s="2"/>
      <c r="J777" s="2"/>
      <c r="K777" s="2"/>
      <c r="L777" s="2"/>
      <c r="M777" s="2"/>
      <c r="N777" s="2"/>
      <c r="O777" s="2"/>
      <c r="P777" s="2"/>
      <c r="Q777" s="2"/>
      <c r="R777" s="2"/>
      <c r="S777" s="2"/>
      <c r="T777" s="2"/>
      <c r="U777" s="2"/>
      <c r="V777" s="2"/>
      <c r="W777" s="2"/>
      <c r="X777" s="2"/>
      <c r="Y777" s="2"/>
      <c r="Z777" s="2"/>
      <c r="AA777" s="2"/>
    </row>
    <row r="778" spans="1:27" ht="13.5" customHeight="1">
      <c r="A778" s="25">
        <v>775</v>
      </c>
      <c r="B778" s="25" t="s">
        <v>2675</v>
      </c>
      <c r="C778" s="25"/>
      <c r="D778" s="8" t="s">
        <v>12871</v>
      </c>
      <c r="E778" s="8" t="s">
        <v>12872</v>
      </c>
      <c r="F778" s="9" t="s">
        <v>12873</v>
      </c>
      <c r="G778" s="29"/>
      <c r="H778" s="29"/>
      <c r="I778" s="2"/>
      <c r="J778" s="2"/>
      <c r="K778" s="2"/>
      <c r="L778" s="2"/>
      <c r="M778" s="2"/>
      <c r="N778" s="2"/>
      <c r="O778" s="2"/>
      <c r="P778" s="2"/>
      <c r="Q778" s="2"/>
      <c r="R778" s="2"/>
      <c r="S778" s="2"/>
      <c r="T778" s="2"/>
      <c r="U778" s="2"/>
      <c r="V778" s="2"/>
      <c r="W778" s="2"/>
      <c r="X778" s="2"/>
      <c r="Y778" s="2"/>
      <c r="Z778" s="2"/>
      <c r="AA778" s="2"/>
    </row>
    <row r="779" spans="1:27" ht="13.5" customHeight="1">
      <c r="A779" s="25">
        <v>776</v>
      </c>
      <c r="B779" s="25" t="s">
        <v>2675</v>
      </c>
      <c r="C779" s="25"/>
      <c r="D779" s="8" t="s">
        <v>12874</v>
      </c>
      <c r="E779" s="8" t="s">
        <v>12875</v>
      </c>
      <c r="F779" s="9" t="s">
        <v>12876</v>
      </c>
      <c r="G779" s="29"/>
      <c r="H779" s="29"/>
      <c r="I779" s="2"/>
      <c r="J779" s="2"/>
      <c r="K779" s="2"/>
      <c r="L779" s="2"/>
      <c r="M779" s="2"/>
      <c r="N779" s="2"/>
      <c r="O779" s="2"/>
      <c r="P779" s="2"/>
      <c r="Q779" s="2"/>
      <c r="R779" s="2"/>
      <c r="S779" s="2"/>
      <c r="T779" s="2"/>
      <c r="U779" s="2"/>
      <c r="V779" s="2"/>
      <c r="W779" s="2"/>
      <c r="X779" s="2"/>
      <c r="Y779" s="2"/>
      <c r="Z779" s="2"/>
      <c r="AA779" s="2"/>
    </row>
    <row r="780" spans="1:27" ht="13.5" customHeight="1">
      <c r="A780" s="25">
        <v>777</v>
      </c>
      <c r="B780" s="8" t="s">
        <v>2963</v>
      </c>
      <c r="C780" s="8"/>
      <c r="D780" s="8" t="s">
        <v>12877</v>
      </c>
      <c r="E780" s="8" t="s">
        <v>12878</v>
      </c>
      <c r="F780" s="9" t="s">
        <v>12879</v>
      </c>
      <c r="G780" s="29"/>
      <c r="H780" s="29"/>
      <c r="I780" s="2"/>
      <c r="J780" s="2"/>
      <c r="K780" s="2"/>
      <c r="L780" s="2"/>
      <c r="M780" s="2"/>
      <c r="N780" s="2"/>
      <c r="O780" s="2"/>
      <c r="P780" s="2"/>
      <c r="Q780" s="2"/>
      <c r="R780" s="2"/>
      <c r="S780" s="2"/>
      <c r="T780" s="2"/>
      <c r="U780" s="2"/>
      <c r="V780" s="2"/>
      <c r="W780" s="2"/>
      <c r="X780" s="2"/>
      <c r="Y780" s="2"/>
      <c r="Z780" s="2"/>
      <c r="AA780" s="2"/>
    </row>
    <row r="781" spans="1:27" ht="13.5" customHeight="1">
      <c r="A781" s="25">
        <v>778</v>
      </c>
      <c r="B781" s="8" t="s">
        <v>2963</v>
      </c>
      <c r="C781" s="8"/>
      <c r="D781" s="8" t="s">
        <v>12880</v>
      </c>
      <c r="E781" s="8" t="s">
        <v>12297</v>
      </c>
      <c r="F781" s="9" t="s">
        <v>12881</v>
      </c>
      <c r="G781" s="29"/>
      <c r="H781" s="29"/>
      <c r="I781" s="2"/>
      <c r="J781" s="2"/>
      <c r="K781" s="2"/>
      <c r="L781" s="2"/>
      <c r="M781" s="2"/>
      <c r="N781" s="2"/>
      <c r="O781" s="2"/>
      <c r="P781" s="2"/>
      <c r="Q781" s="2"/>
      <c r="R781" s="2"/>
      <c r="S781" s="2"/>
      <c r="T781" s="2"/>
      <c r="U781" s="2"/>
      <c r="V781" s="2"/>
      <c r="W781" s="2"/>
      <c r="X781" s="2"/>
      <c r="Y781" s="2"/>
      <c r="Z781" s="2"/>
      <c r="AA781" s="2"/>
    </row>
    <row r="782" spans="1:27" ht="13.5" customHeight="1">
      <c r="A782" s="25">
        <v>779</v>
      </c>
      <c r="B782" s="8" t="s">
        <v>2963</v>
      </c>
      <c r="C782" s="8"/>
      <c r="D782" s="8" t="s">
        <v>12882</v>
      </c>
      <c r="E782" s="8" t="s">
        <v>12823</v>
      </c>
      <c r="F782" s="9" t="s">
        <v>4413</v>
      </c>
      <c r="G782" s="29"/>
      <c r="H782" s="29"/>
      <c r="I782" s="2"/>
      <c r="J782" s="2"/>
      <c r="K782" s="2"/>
      <c r="L782" s="2"/>
      <c r="M782" s="2"/>
      <c r="N782" s="2"/>
      <c r="O782" s="2"/>
      <c r="P782" s="2"/>
      <c r="Q782" s="2"/>
      <c r="R782" s="2"/>
      <c r="S782" s="2"/>
      <c r="T782" s="2"/>
      <c r="U782" s="2"/>
      <c r="V782" s="2"/>
      <c r="W782" s="2"/>
      <c r="X782" s="2"/>
      <c r="Y782" s="2"/>
      <c r="Z782" s="2"/>
      <c r="AA782" s="2"/>
    </row>
    <row r="783" spans="1:27" ht="13.5" customHeight="1">
      <c r="A783" s="25">
        <v>780</v>
      </c>
      <c r="B783" s="8" t="s">
        <v>2963</v>
      </c>
      <c r="C783" s="8"/>
      <c r="D783" s="8" t="s">
        <v>12883</v>
      </c>
      <c r="E783" s="8" t="s">
        <v>12884</v>
      </c>
      <c r="F783" s="9" t="s">
        <v>12885</v>
      </c>
      <c r="G783" s="29"/>
      <c r="H783" s="29"/>
      <c r="I783" s="2"/>
      <c r="J783" s="2"/>
      <c r="K783" s="2"/>
      <c r="L783" s="2"/>
      <c r="M783" s="2"/>
      <c r="N783" s="2"/>
      <c r="O783" s="2"/>
      <c r="P783" s="2"/>
      <c r="Q783" s="2"/>
      <c r="R783" s="2"/>
      <c r="S783" s="2"/>
      <c r="T783" s="2"/>
      <c r="U783" s="2"/>
      <c r="V783" s="2"/>
      <c r="W783" s="2"/>
      <c r="X783" s="2"/>
      <c r="Y783" s="2"/>
      <c r="Z783" s="2"/>
      <c r="AA783" s="2"/>
    </row>
    <row r="784" spans="1:27" ht="13.5" customHeight="1">
      <c r="A784" s="25">
        <v>781</v>
      </c>
      <c r="B784" s="8" t="s">
        <v>2963</v>
      </c>
      <c r="C784" s="8"/>
      <c r="D784" s="8" t="s">
        <v>12886</v>
      </c>
      <c r="E784" s="8" t="s">
        <v>12887</v>
      </c>
      <c r="F784" s="9" t="s">
        <v>12888</v>
      </c>
      <c r="G784" s="29"/>
      <c r="H784" s="29"/>
      <c r="I784" s="2"/>
      <c r="J784" s="2"/>
      <c r="K784" s="2"/>
      <c r="L784" s="2"/>
      <c r="M784" s="2"/>
      <c r="N784" s="2"/>
      <c r="O784" s="2"/>
      <c r="P784" s="2"/>
      <c r="Q784" s="2"/>
      <c r="R784" s="2"/>
      <c r="S784" s="2"/>
      <c r="T784" s="2"/>
      <c r="U784" s="2"/>
      <c r="V784" s="2"/>
      <c r="W784" s="2"/>
      <c r="X784" s="2"/>
      <c r="Y784" s="2"/>
      <c r="Z784" s="2"/>
      <c r="AA784" s="2"/>
    </row>
    <row r="785" spans="1:27" ht="13.5" customHeight="1">
      <c r="A785" s="25">
        <v>782</v>
      </c>
      <c r="B785" s="8" t="s">
        <v>2963</v>
      </c>
      <c r="C785" s="8"/>
      <c r="D785" s="8" t="s">
        <v>12889</v>
      </c>
      <c r="E785" s="8" t="s">
        <v>12890</v>
      </c>
      <c r="F785" s="9" t="s">
        <v>12891</v>
      </c>
      <c r="G785" s="29"/>
      <c r="H785" s="29"/>
      <c r="I785" s="2"/>
      <c r="J785" s="2"/>
      <c r="K785" s="2"/>
      <c r="L785" s="2"/>
      <c r="M785" s="2"/>
      <c r="N785" s="2"/>
      <c r="O785" s="2"/>
      <c r="P785" s="2"/>
      <c r="Q785" s="2"/>
      <c r="R785" s="2"/>
      <c r="S785" s="2"/>
      <c r="T785" s="2"/>
      <c r="U785" s="2"/>
      <c r="V785" s="2"/>
      <c r="W785" s="2"/>
      <c r="X785" s="2"/>
      <c r="Y785" s="2"/>
      <c r="Z785" s="2"/>
      <c r="AA785" s="2"/>
    </row>
    <row r="786" spans="1:27" ht="13.5" customHeight="1">
      <c r="A786" s="25">
        <v>783</v>
      </c>
      <c r="B786" s="8" t="s">
        <v>2963</v>
      </c>
      <c r="C786" s="8"/>
      <c r="D786" s="85" t="s">
        <v>12892</v>
      </c>
      <c r="E786" s="8" t="s">
        <v>12893</v>
      </c>
      <c r="F786" s="9" t="s">
        <v>12894</v>
      </c>
      <c r="G786" s="29"/>
      <c r="H786" s="29"/>
      <c r="I786" s="2"/>
      <c r="J786" s="2"/>
      <c r="K786" s="2"/>
      <c r="L786" s="2"/>
      <c r="M786" s="2"/>
      <c r="N786" s="2"/>
      <c r="O786" s="2"/>
      <c r="P786" s="2"/>
      <c r="Q786" s="2"/>
      <c r="R786" s="2"/>
      <c r="S786" s="2"/>
      <c r="T786" s="2"/>
      <c r="U786" s="2"/>
      <c r="V786" s="2"/>
      <c r="W786" s="2"/>
      <c r="X786" s="2"/>
      <c r="Y786" s="2"/>
      <c r="Z786" s="2"/>
      <c r="AA786" s="2"/>
    </row>
    <row r="787" spans="1:27" ht="13.5" customHeight="1">
      <c r="A787" s="25">
        <v>784</v>
      </c>
      <c r="B787" s="8" t="s">
        <v>2963</v>
      </c>
      <c r="C787" s="8"/>
      <c r="D787" s="85" t="s">
        <v>12895</v>
      </c>
      <c r="E787" s="8" t="s">
        <v>12896</v>
      </c>
      <c r="F787" s="9" t="s">
        <v>12897</v>
      </c>
      <c r="G787" s="29"/>
      <c r="H787" s="29"/>
      <c r="I787" s="2"/>
      <c r="J787" s="2"/>
      <c r="K787" s="2"/>
      <c r="L787" s="2"/>
      <c r="M787" s="2"/>
      <c r="N787" s="2"/>
      <c r="O787" s="2"/>
      <c r="P787" s="2"/>
      <c r="Q787" s="2"/>
      <c r="R787" s="2"/>
      <c r="S787" s="2"/>
      <c r="T787" s="2"/>
      <c r="U787" s="2"/>
      <c r="V787" s="2"/>
      <c r="W787" s="2"/>
      <c r="X787" s="2"/>
      <c r="Y787" s="2"/>
      <c r="Z787" s="2"/>
      <c r="AA787" s="2"/>
    </row>
    <row r="788" spans="1:27" ht="13.5" customHeight="1">
      <c r="A788" s="25">
        <v>785</v>
      </c>
      <c r="B788" s="8" t="s">
        <v>2963</v>
      </c>
      <c r="C788" s="8"/>
      <c r="D788" s="8" t="s">
        <v>12898</v>
      </c>
      <c r="E788" s="8" t="s">
        <v>12899</v>
      </c>
      <c r="F788" s="9" t="s">
        <v>12900</v>
      </c>
      <c r="G788" s="29"/>
      <c r="H788" s="29"/>
      <c r="I788" s="2"/>
      <c r="J788" s="2"/>
      <c r="K788" s="2"/>
      <c r="L788" s="2"/>
      <c r="M788" s="2"/>
      <c r="N788" s="2"/>
      <c r="O788" s="2"/>
      <c r="P788" s="2"/>
      <c r="Q788" s="2"/>
      <c r="R788" s="2"/>
      <c r="S788" s="2"/>
      <c r="T788" s="2"/>
      <c r="U788" s="2"/>
      <c r="V788" s="2"/>
      <c r="W788" s="2"/>
      <c r="X788" s="2"/>
      <c r="Y788" s="2"/>
      <c r="Z788" s="2"/>
      <c r="AA788" s="2"/>
    </row>
    <row r="789" spans="1:27" ht="13.5" customHeight="1">
      <c r="A789" s="25">
        <v>786</v>
      </c>
      <c r="B789" s="8" t="s">
        <v>2963</v>
      </c>
      <c r="C789" s="8"/>
      <c r="D789" s="85" t="s">
        <v>2996</v>
      </c>
      <c r="E789" s="8" t="s">
        <v>12901</v>
      </c>
      <c r="F789" s="22" t="s">
        <v>12902</v>
      </c>
      <c r="G789" s="29"/>
      <c r="H789" s="29"/>
      <c r="I789" s="2"/>
      <c r="J789" s="2"/>
      <c r="K789" s="2"/>
      <c r="L789" s="2"/>
      <c r="M789" s="2"/>
      <c r="N789" s="2"/>
      <c r="O789" s="2"/>
      <c r="P789" s="2"/>
      <c r="Q789" s="2"/>
      <c r="R789" s="2"/>
      <c r="S789" s="2"/>
      <c r="T789" s="2"/>
      <c r="U789" s="2"/>
      <c r="V789" s="2"/>
      <c r="W789" s="2"/>
      <c r="X789" s="2"/>
      <c r="Y789" s="2"/>
      <c r="Z789" s="2"/>
      <c r="AA789" s="2"/>
    </row>
    <row r="790" spans="1:27" ht="13.5" customHeight="1">
      <c r="A790" s="25">
        <v>787</v>
      </c>
      <c r="B790" s="8" t="s">
        <v>2963</v>
      </c>
      <c r="C790" s="8"/>
      <c r="D790" s="8" t="s">
        <v>12903</v>
      </c>
      <c r="E790" s="8" t="s">
        <v>12904</v>
      </c>
      <c r="F790" s="9" t="s">
        <v>12905</v>
      </c>
      <c r="G790" s="29"/>
      <c r="H790" s="29"/>
      <c r="I790" s="2"/>
      <c r="J790" s="2"/>
      <c r="K790" s="2"/>
      <c r="L790" s="2"/>
      <c r="M790" s="2"/>
      <c r="N790" s="2"/>
      <c r="O790" s="2"/>
      <c r="P790" s="2"/>
      <c r="Q790" s="2"/>
      <c r="R790" s="2"/>
      <c r="S790" s="2"/>
      <c r="T790" s="2"/>
      <c r="U790" s="2"/>
      <c r="V790" s="2"/>
      <c r="W790" s="2"/>
      <c r="X790" s="2"/>
      <c r="Y790" s="2"/>
      <c r="Z790" s="2"/>
      <c r="AA790" s="2"/>
    </row>
    <row r="791" spans="1:27" ht="13.5" customHeight="1">
      <c r="A791" s="25">
        <v>788</v>
      </c>
      <c r="B791" s="8" t="s">
        <v>2963</v>
      </c>
      <c r="C791" s="8"/>
      <c r="D791" s="8" t="s">
        <v>12906</v>
      </c>
      <c r="E791" s="8" t="s">
        <v>12907</v>
      </c>
      <c r="F791" s="9" t="s">
        <v>12908</v>
      </c>
      <c r="G791" s="29"/>
      <c r="H791" s="29"/>
      <c r="I791" s="2"/>
      <c r="J791" s="2"/>
      <c r="K791" s="2"/>
      <c r="L791" s="2"/>
      <c r="M791" s="2"/>
      <c r="N791" s="2"/>
      <c r="O791" s="2"/>
      <c r="P791" s="2"/>
      <c r="Q791" s="2"/>
      <c r="R791" s="2"/>
      <c r="S791" s="2"/>
      <c r="T791" s="2"/>
      <c r="U791" s="2"/>
      <c r="V791" s="2"/>
      <c r="W791" s="2"/>
      <c r="X791" s="2"/>
      <c r="Y791" s="2"/>
      <c r="Z791" s="2"/>
      <c r="AA791" s="2"/>
    </row>
    <row r="792" spans="1:27" ht="13.5" customHeight="1">
      <c r="A792" s="25">
        <v>789</v>
      </c>
      <c r="B792" s="8" t="s">
        <v>2963</v>
      </c>
      <c r="C792" s="8"/>
      <c r="D792" s="85" t="s">
        <v>3180</v>
      </c>
      <c r="E792" s="8" t="s">
        <v>12909</v>
      </c>
      <c r="F792" s="9" t="s">
        <v>3182</v>
      </c>
      <c r="G792" s="29"/>
      <c r="H792" s="29"/>
      <c r="I792" s="2"/>
      <c r="J792" s="2"/>
      <c r="K792" s="2"/>
      <c r="L792" s="2"/>
      <c r="M792" s="2"/>
      <c r="N792" s="2"/>
      <c r="O792" s="2"/>
      <c r="P792" s="2"/>
      <c r="Q792" s="2"/>
      <c r="R792" s="2"/>
      <c r="S792" s="2"/>
      <c r="T792" s="2"/>
      <c r="U792" s="2"/>
      <c r="V792" s="2"/>
      <c r="W792" s="2"/>
      <c r="X792" s="2"/>
      <c r="Y792" s="2"/>
      <c r="Z792" s="2"/>
      <c r="AA792" s="2"/>
    </row>
    <row r="793" spans="1:27" ht="13.5" customHeight="1">
      <c r="A793" s="25">
        <v>790</v>
      </c>
      <c r="B793" s="8" t="s">
        <v>2963</v>
      </c>
      <c r="C793" s="8"/>
      <c r="D793" s="85" t="s">
        <v>12910</v>
      </c>
      <c r="E793" s="8" t="s">
        <v>12911</v>
      </c>
      <c r="F793" s="9" t="s">
        <v>12912</v>
      </c>
      <c r="G793" s="29"/>
      <c r="H793" s="29"/>
      <c r="I793" s="2"/>
      <c r="J793" s="2"/>
      <c r="K793" s="2"/>
      <c r="L793" s="2"/>
      <c r="M793" s="2"/>
      <c r="N793" s="2"/>
      <c r="O793" s="2"/>
      <c r="P793" s="2"/>
      <c r="Q793" s="2"/>
      <c r="R793" s="2"/>
      <c r="S793" s="2"/>
      <c r="T793" s="2"/>
      <c r="U793" s="2"/>
      <c r="V793" s="2"/>
      <c r="W793" s="2"/>
      <c r="X793" s="2"/>
      <c r="Y793" s="2"/>
      <c r="Z793" s="2"/>
      <c r="AA793" s="2"/>
    </row>
    <row r="794" spans="1:27" ht="13.5" customHeight="1">
      <c r="A794" s="25">
        <v>791</v>
      </c>
      <c r="B794" s="8" t="s">
        <v>2963</v>
      </c>
      <c r="C794" s="8"/>
      <c r="D794" s="85" t="s">
        <v>2981</v>
      </c>
      <c r="E794" s="8" t="s">
        <v>12913</v>
      </c>
      <c r="F794" s="9" t="s">
        <v>12914</v>
      </c>
      <c r="G794" s="29"/>
      <c r="H794" s="29"/>
      <c r="I794" s="2"/>
      <c r="J794" s="2"/>
      <c r="K794" s="2"/>
      <c r="L794" s="2"/>
      <c r="M794" s="2"/>
      <c r="N794" s="2"/>
      <c r="O794" s="2"/>
      <c r="P794" s="2"/>
      <c r="Q794" s="2"/>
      <c r="R794" s="2"/>
      <c r="S794" s="2"/>
      <c r="T794" s="2"/>
      <c r="U794" s="2"/>
      <c r="V794" s="2"/>
      <c r="W794" s="2"/>
      <c r="X794" s="2"/>
      <c r="Y794" s="2"/>
      <c r="Z794" s="2"/>
      <c r="AA794" s="2"/>
    </row>
    <row r="795" spans="1:27" ht="13.5" customHeight="1">
      <c r="A795" s="25">
        <v>792</v>
      </c>
      <c r="B795" s="8" t="s">
        <v>2963</v>
      </c>
      <c r="C795" s="8"/>
      <c r="D795" s="85" t="s">
        <v>12915</v>
      </c>
      <c r="E795" s="8" t="s">
        <v>12916</v>
      </c>
      <c r="F795" s="9" t="s">
        <v>12917</v>
      </c>
      <c r="G795" s="29"/>
      <c r="H795" s="29"/>
      <c r="I795" s="2"/>
      <c r="J795" s="2"/>
      <c r="K795" s="2"/>
      <c r="L795" s="2"/>
      <c r="M795" s="2"/>
      <c r="N795" s="2"/>
      <c r="O795" s="2"/>
      <c r="P795" s="2"/>
      <c r="Q795" s="2"/>
      <c r="R795" s="2"/>
      <c r="S795" s="2"/>
      <c r="T795" s="2"/>
      <c r="U795" s="2"/>
      <c r="V795" s="2"/>
      <c r="W795" s="2"/>
      <c r="X795" s="2"/>
      <c r="Y795" s="2"/>
      <c r="Z795" s="2"/>
      <c r="AA795" s="2"/>
    </row>
    <row r="796" spans="1:27" ht="13.5" customHeight="1">
      <c r="A796" s="25">
        <v>793</v>
      </c>
      <c r="B796" s="8" t="s">
        <v>2963</v>
      </c>
      <c r="C796" s="8"/>
      <c r="D796" s="85" t="s">
        <v>2986</v>
      </c>
      <c r="E796" s="8" t="s">
        <v>11567</v>
      </c>
      <c r="F796" s="9" t="s">
        <v>4309</v>
      </c>
      <c r="G796" s="29"/>
      <c r="H796" s="29"/>
      <c r="I796" s="2"/>
      <c r="J796" s="2"/>
      <c r="K796" s="2"/>
      <c r="L796" s="2"/>
      <c r="M796" s="2"/>
      <c r="N796" s="2"/>
      <c r="O796" s="2"/>
      <c r="P796" s="2"/>
      <c r="Q796" s="2"/>
      <c r="R796" s="2"/>
      <c r="S796" s="2"/>
      <c r="T796" s="2"/>
      <c r="U796" s="2"/>
      <c r="V796" s="2"/>
      <c r="W796" s="2"/>
      <c r="X796" s="2"/>
      <c r="Y796" s="2"/>
      <c r="Z796" s="2"/>
      <c r="AA796" s="2"/>
    </row>
    <row r="797" spans="1:27" ht="13.5" customHeight="1">
      <c r="A797" s="25">
        <v>794</v>
      </c>
      <c r="B797" s="8" t="s">
        <v>2963</v>
      </c>
      <c r="C797" s="8"/>
      <c r="D797" s="85" t="s">
        <v>2988</v>
      </c>
      <c r="E797" s="8" t="s">
        <v>12918</v>
      </c>
      <c r="F797" s="9" t="s">
        <v>12919</v>
      </c>
      <c r="G797" s="29"/>
      <c r="H797" s="29"/>
      <c r="I797" s="2"/>
      <c r="J797" s="2"/>
      <c r="K797" s="2"/>
      <c r="L797" s="2"/>
      <c r="M797" s="2"/>
      <c r="N797" s="2"/>
      <c r="O797" s="2"/>
      <c r="P797" s="2"/>
      <c r="Q797" s="2"/>
      <c r="R797" s="2"/>
      <c r="S797" s="2"/>
      <c r="T797" s="2"/>
      <c r="U797" s="2"/>
      <c r="V797" s="2"/>
      <c r="W797" s="2"/>
      <c r="X797" s="2"/>
      <c r="Y797" s="2"/>
      <c r="Z797" s="2"/>
      <c r="AA797" s="2"/>
    </row>
    <row r="798" spans="1:27" ht="13.5" customHeight="1">
      <c r="A798" s="25">
        <v>795</v>
      </c>
      <c r="B798" s="8" t="s">
        <v>2963</v>
      </c>
      <c r="C798" s="8"/>
      <c r="D798" s="85" t="s">
        <v>12920</v>
      </c>
      <c r="E798" s="8" t="s">
        <v>12921</v>
      </c>
      <c r="F798" s="9" t="s">
        <v>12922</v>
      </c>
      <c r="G798" s="29"/>
      <c r="H798" s="29"/>
      <c r="I798" s="2"/>
      <c r="J798" s="2"/>
      <c r="K798" s="2"/>
      <c r="L798" s="2"/>
      <c r="M798" s="2"/>
      <c r="N798" s="2"/>
      <c r="O798" s="2"/>
      <c r="P798" s="2"/>
      <c r="Q798" s="2"/>
      <c r="R798" s="2"/>
      <c r="S798" s="2"/>
      <c r="T798" s="2"/>
      <c r="U798" s="2"/>
      <c r="V798" s="2"/>
      <c r="W798" s="2"/>
      <c r="X798" s="2"/>
      <c r="Y798" s="2"/>
      <c r="Z798" s="2"/>
      <c r="AA798" s="2"/>
    </row>
    <row r="799" spans="1:27" ht="13.5" customHeight="1">
      <c r="A799" s="25">
        <v>796</v>
      </c>
      <c r="B799" s="8" t="s">
        <v>2963</v>
      </c>
      <c r="C799" s="8"/>
      <c r="D799" s="8" t="s">
        <v>12923</v>
      </c>
      <c r="E799" s="8" t="s">
        <v>12924</v>
      </c>
      <c r="F799" s="9" t="s">
        <v>12925</v>
      </c>
      <c r="G799" s="29"/>
      <c r="H799" s="29"/>
      <c r="I799" s="2"/>
      <c r="J799" s="2"/>
      <c r="K799" s="2"/>
      <c r="L799" s="2"/>
      <c r="M799" s="2"/>
      <c r="N799" s="2"/>
      <c r="O799" s="2"/>
      <c r="P799" s="2"/>
      <c r="Q799" s="2"/>
      <c r="R799" s="2"/>
      <c r="S799" s="2"/>
      <c r="T799" s="2"/>
      <c r="U799" s="2"/>
      <c r="V799" s="2"/>
      <c r="W799" s="2"/>
      <c r="X799" s="2"/>
      <c r="Y799" s="2"/>
      <c r="Z799" s="2"/>
      <c r="AA799" s="2"/>
    </row>
    <row r="800" spans="1:27" ht="13.5" customHeight="1">
      <c r="A800" s="25">
        <v>797</v>
      </c>
      <c r="B800" s="8" t="s">
        <v>2963</v>
      </c>
      <c r="C800" s="8"/>
      <c r="D800" s="8" t="s">
        <v>12926</v>
      </c>
      <c r="E800" s="8" t="s">
        <v>12927</v>
      </c>
      <c r="F800" s="9" t="s">
        <v>12928</v>
      </c>
      <c r="G800" s="29"/>
      <c r="H800" s="29" t="s">
        <v>12929</v>
      </c>
      <c r="I800" s="2"/>
      <c r="J800" s="2"/>
      <c r="K800" s="2"/>
      <c r="L800" s="2"/>
      <c r="M800" s="2"/>
      <c r="N800" s="2"/>
      <c r="O800" s="2"/>
      <c r="P800" s="2"/>
      <c r="Q800" s="2"/>
      <c r="R800" s="2"/>
      <c r="S800" s="2"/>
      <c r="T800" s="2"/>
      <c r="U800" s="2"/>
      <c r="V800" s="2"/>
      <c r="W800" s="2"/>
      <c r="X800" s="2"/>
      <c r="Y800" s="2"/>
      <c r="Z800" s="2"/>
      <c r="AA800" s="2"/>
    </row>
    <row r="801" spans="1:27" ht="13.5" customHeight="1">
      <c r="A801" s="25">
        <v>798</v>
      </c>
      <c r="B801" s="8" t="s">
        <v>2963</v>
      </c>
      <c r="C801" s="8"/>
      <c r="D801" s="85" t="s">
        <v>12930</v>
      </c>
      <c r="E801" s="8" t="s">
        <v>12931</v>
      </c>
      <c r="F801" s="9" t="s">
        <v>12932</v>
      </c>
      <c r="G801" s="29"/>
      <c r="H801" s="29"/>
      <c r="I801" s="2"/>
      <c r="J801" s="2"/>
      <c r="K801" s="2"/>
      <c r="L801" s="2"/>
      <c r="M801" s="2"/>
      <c r="N801" s="2"/>
      <c r="O801" s="2"/>
      <c r="P801" s="2"/>
      <c r="Q801" s="2"/>
      <c r="R801" s="2"/>
      <c r="S801" s="2"/>
      <c r="T801" s="2"/>
      <c r="U801" s="2"/>
      <c r="V801" s="2"/>
      <c r="W801" s="2"/>
      <c r="X801" s="2"/>
      <c r="Y801" s="2"/>
      <c r="Z801" s="2"/>
      <c r="AA801" s="2"/>
    </row>
    <row r="802" spans="1:27" ht="13.5" customHeight="1">
      <c r="A802" s="25">
        <v>799</v>
      </c>
      <c r="B802" s="8" t="s">
        <v>2963</v>
      </c>
      <c r="C802" s="8"/>
      <c r="D802" s="85" t="s">
        <v>12933</v>
      </c>
      <c r="E802" s="8" t="s">
        <v>12934</v>
      </c>
      <c r="F802" s="9" t="s">
        <v>12935</v>
      </c>
      <c r="G802" s="29"/>
      <c r="H802" s="29"/>
      <c r="I802" s="2"/>
      <c r="J802" s="2"/>
      <c r="K802" s="2"/>
      <c r="L802" s="2"/>
      <c r="M802" s="2"/>
      <c r="N802" s="2"/>
      <c r="O802" s="2"/>
      <c r="P802" s="2"/>
      <c r="Q802" s="2"/>
      <c r="R802" s="2"/>
      <c r="S802" s="2"/>
      <c r="T802" s="2"/>
      <c r="U802" s="2"/>
      <c r="V802" s="2"/>
      <c r="W802" s="2"/>
      <c r="X802" s="2"/>
      <c r="Y802" s="2"/>
      <c r="Z802" s="2"/>
      <c r="AA802" s="2"/>
    </row>
    <row r="803" spans="1:27" ht="13.5" customHeight="1">
      <c r="A803" s="25">
        <v>800</v>
      </c>
      <c r="B803" s="8" t="s">
        <v>2963</v>
      </c>
      <c r="C803" s="8"/>
      <c r="D803" s="85" t="s">
        <v>12936</v>
      </c>
      <c r="E803" s="8" t="s">
        <v>12937</v>
      </c>
      <c r="F803" s="9" t="s">
        <v>12938</v>
      </c>
      <c r="G803" s="29"/>
      <c r="H803" s="29"/>
      <c r="I803" s="2"/>
      <c r="J803" s="2"/>
      <c r="K803" s="2"/>
      <c r="L803" s="2"/>
      <c r="M803" s="2"/>
      <c r="N803" s="2"/>
      <c r="O803" s="2"/>
      <c r="P803" s="2"/>
      <c r="Q803" s="2"/>
      <c r="R803" s="2"/>
      <c r="S803" s="2"/>
      <c r="T803" s="2"/>
      <c r="U803" s="2"/>
      <c r="V803" s="2"/>
      <c r="W803" s="2"/>
      <c r="X803" s="2"/>
      <c r="Y803" s="2"/>
      <c r="Z803" s="2"/>
      <c r="AA803" s="2"/>
    </row>
    <row r="804" spans="1:27" ht="13.5" customHeight="1">
      <c r="A804" s="25">
        <v>801</v>
      </c>
      <c r="B804" s="8" t="s">
        <v>2963</v>
      </c>
      <c r="C804" s="8"/>
      <c r="D804" s="8" t="s">
        <v>12939</v>
      </c>
      <c r="E804" s="8" t="s">
        <v>12940</v>
      </c>
      <c r="F804" s="9" t="s">
        <v>12941</v>
      </c>
      <c r="G804" s="29"/>
      <c r="H804" s="29"/>
      <c r="I804" s="2"/>
      <c r="J804" s="2"/>
      <c r="K804" s="2"/>
      <c r="L804" s="2"/>
      <c r="M804" s="2"/>
      <c r="N804" s="2"/>
      <c r="O804" s="2"/>
      <c r="P804" s="2"/>
      <c r="Q804" s="2"/>
      <c r="R804" s="2"/>
      <c r="S804" s="2"/>
      <c r="T804" s="2"/>
      <c r="U804" s="2"/>
      <c r="V804" s="2"/>
      <c r="W804" s="2"/>
      <c r="X804" s="2"/>
      <c r="Y804" s="2"/>
      <c r="Z804" s="2"/>
      <c r="AA804" s="2"/>
    </row>
    <row r="805" spans="1:27" ht="13.5" customHeight="1">
      <c r="A805" s="25">
        <v>802</v>
      </c>
      <c r="B805" s="8" t="s">
        <v>2963</v>
      </c>
      <c r="C805" s="8"/>
      <c r="D805" s="8" t="s">
        <v>12942</v>
      </c>
      <c r="E805" s="12" t="s">
        <v>12058</v>
      </c>
      <c r="F805" s="9" t="s">
        <v>12943</v>
      </c>
      <c r="G805" s="29"/>
      <c r="H805" s="29"/>
      <c r="I805" s="2"/>
      <c r="J805" s="2"/>
      <c r="K805" s="2"/>
      <c r="L805" s="2"/>
      <c r="M805" s="2"/>
      <c r="N805" s="2"/>
      <c r="O805" s="2"/>
      <c r="P805" s="2"/>
      <c r="Q805" s="2"/>
      <c r="R805" s="2"/>
      <c r="S805" s="2"/>
      <c r="T805" s="2"/>
      <c r="U805" s="2"/>
      <c r="V805" s="2"/>
      <c r="W805" s="2"/>
      <c r="X805" s="2"/>
      <c r="Y805" s="2"/>
      <c r="Z805" s="2"/>
      <c r="AA805" s="2"/>
    </row>
    <row r="806" spans="1:27" ht="13.5" customHeight="1">
      <c r="A806" s="25">
        <v>803</v>
      </c>
      <c r="B806" s="8" t="s">
        <v>2963</v>
      </c>
      <c r="C806" s="8"/>
      <c r="D806" s="85" t="s">
        <v>12944</v>
      </c>
      <c r="E806" s="8" t="s">
        <v>12945</v>
      </c>
      <c r="F806" s="9" t="s">
        <v>12946</v>
      </c>
      <c r="G806" s="29"/>
      <c r="H806" s="29"/>
      <c r="I806" s="2"/>
      <c r="J806" s="2"/>
      <c r="K806" s="2"/>
      <c r="L806" s="2"/>
      <c r="M806" s="2"/>
      <c r="N806" s="2"/>
      <c r="O806" s="2"/>
      <c r="P806" s="2"/>
      <c r="Q806" s="2"/>
      <c r="R806" s="2"/>
      <c r="S806" s="2"/>
      <c r="T806" s="2"/>
      <c r="U806" s="2"/>
      <c r="V806" s="2"/>
      <c r="W806" s="2"/>
      <c r="X806" s="2"/>
      <c r="Y806" s="2"/>
      <c r="Z806" s="2"/>
      <c r="AA806" s="2"/>
    </row>
    <row r="807" spans="1:27" ht="13.5" customHeight="1">
      <c r="A807" s="25">
        <v>804</v>
      </c>
      <c r="B807" s="8" t="s">
        <v>2963</v>
      </c>
      <c r="C807" s="8"/>
      <c r="D807" s="85" t="s">
        <v>12947</v>
      </c>
      <c r="E807" s="8" t="s">
        <v>12948</v>
      </c>
      <c r="F807" s="9" t="s">
        <v>12949</v>
      </c>
      <c r="G807" s="29"/>
      <c r="H807" s="29"/>
      <c r="I807" s="2"/>
      <c r="J807" s="2"/>
      <c r="K807" s="2"/>
      <c r="L807" s="2"/>
      <c r="M807" s="2"/>
      <c r="N807" s="2"/>
      <c r="O807" s="2"/>
      <c r="P807" s="2"/>
      <c r="Q807" s="2"/>
      <c r="R807" s="2"/>
      <c r="S807" s="2"/>
      <c r="T807" s="2"/>
      <c r="U807" s="2"/>
      <c r="V807" s="2"/>
      <c r="W807" s="2"/>
      <c r="X807" s="2"/>
      <c r="Y807" s="2"/>
      <c r="Z807" s="2"/>
      <c r="AA807" s="2"/>
    </row>
    <row r="808" spans="1:27" ht="13.5" customHeight="1">
      <c r="A808" s="25">
        <v>805</v>
      </c>
      <c r="B808" s="8" t="s">
        <v>2963</v>
      </c>
      <c r="C808" s="8"/>
      <c r="D808" s="85" t="s">
        <v>12950</v>
      </c>
      <c r="E808" s="8" t="s">
        <v>12951</v>
      </c>
      <c r="F808" s="9" t="s">
        <v>12952</v>
      </c>
      <c r="G808" s="29"/>
      <c r="H808" s="29"/>
      <c r="I808" s="2"/>
      <c r="J808" s="2"/>
      <c r="K808" s="2"/>
      <c r="L808" s="2"/>
      <c r="M808" s="2"/>
      <c r="N808" s="2"/>
      <c r="O808" s="2"/>
      <c r="P808" s="2"/>
      <c r="Q808" s="2"/>
      <c r="R808" s="2"/>
      <c r="S808" s="2"/>
      <c r="T808" s="2"/>
      <c r="U808" s="2"/>
      <c r="V808" s="2"/>
      <c r="W808" s="2"/>
      <c r="X808" s="2"/>
      <c r="Y808" s="2"/>
      <c r="Z808" s="2"/>
      <c r="AA808" s="2"/>
    </row>
    <row r="809" spans="1:27" ht="13.5" customHeight="1">
      <c r="A809" s="25">
        <v>806</v>
      </c>
      <c r="B809" s="8" t="s">
        <v>2963</v>
      </c>
      <c r="C809" s="8"/>
      <c r="D809" s="85" t="s">
        <v>12953</v>
      </c>
      <c r="E809" s="8" t="s">
        <v>12954</v>
      </c>
      <c r="F809" s="9" t="s">
        <v>12955</v>
      </c>
      <c r="G809" s="29"/>
      <c r="H809" s="29"/>
      <c r="I809" s="2"/>
      <c r="J809" s="2"/>
      <c r="K809" s="2"/>
      <c r="L809" s="2"/>
      <c r="M809" s="2"/>
      <c r="N809" s="2"/>
      <c r="O809" s="2"/>
      <c r="P809" s="2"/>
      <c r="Q809" s="2"/>
      <c r="R809" s="2"/>
      <c r="S809" s="2"/>
      <c r="T809" s="2"/>
      <c r="U809" s="2"/>
      <c r="V809" s="2"/>
      <c r="W809" s="2"/>
      <c r="X809" s="2"/>
      <c r="Y809" s="2"/>
      <c r="Z809" s="2"/>
      <c r="AA809" s="2"/>
    </row>
    <row r="810" spans="1:27" ht="13.5" customHeight="1">
      <c r="A810" s="25">
        <v>807</v>
      </c>
      <c r="B810" s="8" t="s">
        <v>2963</v>
      </c>
      <c r="C810" s="8"/>
      <c r="D810" s="85" t="s">
        <v>12956</v>
      </c>
      <c r="E810" s="8" t="s">
        <v>12957</v>
      </c>
      <c r="F810" s="9" t="s">
        <v>12958</v>
      </c>
      <c r="G810" s="29"/>
      <c r="H810" s="29"/>
      <c r="I810" s="2"/>
      <c r="J810" s="2"/>
      <c r="K810" s="2"/>
      <c r="L810" s="2"/>
      <c r="M810" s="2"/>
      <c r="N810" s="2"/>
      <c r="O810" s="2"/>
      <c r="P810" s="2"/>
      <c r="Q810" s="2"/>
      <c r="R810" s="2"/>
      <c r="S810" s="2"/>
      <c r="T810" s="2"/>
      <c r="U810" s="2"/>
      <c r="V810" s="2"/>
      <c r="W810" s="2"/>
      <c r="X810" s="2"/>
      <c r="Y810" s="2"/>
      <c r="Z810" s="2"/>
      <c r="AA810" s="2"/>
    </row>
    <row r="811" spans="1:27" ht="13.5" customHeight="1">
      <c r="A811" s="25">
        <v>808</v>
      </c>
      <c r="B811" s="8" t="s">
        <v>2963</v>
      </c>
      <c r="C811" s="8"/>
      <c r="D811" s="8" t="s">
        <v>12959</v>
      </c>
      <c r="E811" s="8" t="s">
        <v>12960</v>
      </c>
      <c r="F811" s="9" t="s">
        <v>12961</v>
      </c>
      <c r="G811" s="29"/>
      <c r="H811" s="29"/>
      <c r="I811" s="2"/>
      <c r="J811" s="2"/>
      <c r="K811" s="2"/>
      <c r="L811" s="2"/>
      <c r="M811" s="2"/>
      <c r="N811" s="2"/>
      <c r="O811" s="2"/>
      <c r="P811" s="2"/>
      <c r="Q811" s="2"/>
      <c r="R811" s="2"/>
      <c r="S811" s="2"/>
      <c r="T811" s="2"/>
      <c r="U811" s="2"/>
      <c r="V811" s="2"/>
      <c r="W811" s="2"/>
      <c r="X811" s="2"/>
      <c r="Y811" s="2"/>
      <c r="Z811" s="2"/>
      <c r="AA811" s="2"/>
    </row>
    <row r="812" spans="1:27" ht="13.5" customHeight="1">
      <c r="A812" s="25">
        <v>809</v>
      </c>
      <c r="B812" s="8" t="s">
        <v>2963</v>
      </c>
      <c r="C812" s="8"/>
      <c r="D812" s="85" t="s">
        <v>12962</v>
      </c>
      <c r="E812" s="8" t="s">
        <v>11193</v>
      </c>
      <c r="F812" s="9" t="s">
        <v>8797</v>
      </c>
      <c r="G812" s="29"/>
      <c r="H812" s="29"/>
      <c r="I812" s="2"/>
      <c r="J812" s="2"/>
      <c r="K812" s="2"/>
      <c r="L812" s="2"/>
      <c r="M812" s="2"/>
      <c r="N812" s="2"/>
      <c r="O812" s="2"/>
      <c r="P812" s="2"/>
      <c r="Q812" s="2"/>
      <c r="R812" s="2"/>
      <c r="S812" s="2"/>
      <c r="T812" s="2"/>
      <c r="U812" s="2"/>
      <c r="V812" s="2"/>
      <c r="W812" s="2"/>
      <c r="X812" s="2"/>
      <c r="Y812" s="2"/>
      <c r="Z812" s="2"/>
      <c r="AA812" s="2"/>
    </row>
    <row r="813" spans="1:27" ht="13.5" customHeight="1">
      <c r="A813" s="25">
        <v>810</v>
      </c>
      <c r="B813" s="8" t="s">
        <v>2963</v>
      </c>
      <c r="C813" s="8"/>
      <c r="D813" s="85" t="s">
        <v>11966</v>
      </c>
      <c r="E813" s="8" t="s">
        <v>12963</v>
      </c>
      <c r="F813" s="9" t="s">
        <v>12964</v>
      </c>
      <c r="G813" s="29"/>
      <c r="H813" s="29"/>
      <c r="I813" s="2"/>
      <c r="J813" s="2"/>
      <c r="K813" s="2"/>
      <c r="L813" s="2"/>
      <c r="M813" s="2"/>
      <c r="N813" s="2"/>
      <c r="O813" s="2"/>
      <c r="P813" s="2"/>
      <c r="Q813" s="2"/>
      <c r="R813" s="2"/>
      <c r="S813" s="2"/>
      <c r="T813" s="2"/>
      <c r="U813" s="2"/>
      <c r="V813" s="2"/>
      <c r="W813" s="2"/>
      <c r="X813" s="2"/>
      <c r="Y813" s="2"/>
      <c r="Z813" s="2"/>
      <c r="AA813" s="2"/>
    </row>
    <row r="814" spans="1:27" ht="13.5" customHeight="1">
      <c r="A814" s="25">
        <v>811</v>
      </c>
      <c r="B814" s="8" t="s">
        <v>2963</v>
      </c>
      <c r="C814" s="8"/>
      <c r="D814" s="85" t="s">
        <v>12965</v>
      </c>
      <c r="E814" s="8" t="s">
        <v>12966</v>
      </c>
      <c r="F814" s="9" t="s">
        <v>12967</v>
      </c>
      <c r="G814" s="29"/>
      <c r="H814" s="29"/>
      <c r="I814" s="2"/>
      <c r="J814" s="2"/>
      <c r="K814" s="2"/>
      <c r="L814" s="2"/>
      <c r="M814" s="2"/>
      <c r="N814" s="2"/>
      <c r="O814" s="2"/>
      <c r="P814" s="2"/>
      <c r="Q814" s="2"/>
      <c r="R814" s="2"/>
      <c r="S814" s="2"/>
      <c r="T814" s="2"/>
      <c r="U814" s="2"/>
      <c r="V814" s="2"/>
      <c r="W814" s="2"/>
      <c r="X814" s="2"/>
      <c r="Y814" s="2"/>
      <c r="Z814" s="2"/>
      <c r="AA814" s="2"/>
    </row>
    <row r="815" spans="1:27" ht="13.5" customHeight="1">
      <c r="A815" s="25">
        <v>812</v>
      </c>
      <c r="B815" s="8" t="s">
        <v>2963</v>
      </c>
      <c r="C815" s="8"/>
      <c r="D815" s="85" t="s">
        <v>12968</v>
      </c>
      <c r="E815" s="8" t="s">
        <v>12969</v>
      </c>
      <c r="F815" s="9" t="s">
        <v>12970</v>
      </c>
      <c r="G815" s="29"/>
      <c r="H815" s="29"/>
      <c r="I815" s="2"/>
      <c r="J815" s="2"/>
      <c r="K815" s="2"/>
      <c r="L815" s="2"/>
      <c r="M815" s="2"/>
      <c r="N815" s="2"/>
      <c r="O815" s="2"/>
      <c r="P815" s="2"/>
      <c r="Q815" s="2"/>
      <c r="R815" s="2"/>
      <c r="S815" s="2"/>
      <c r="T815" s="2"/>
      <c r="U815" s="2"/>
      <c r="V815" s="2"/>
      <c r="W815" s="2"/>
      <c r="X815" s="2"/>
      <c r="Y815" s="2"/>
      <c r="Z815" s="2"/>
      <c r="AA815" s="2"/>
    </row>
    <row r="816" spans="1:27" ht="13.5" customHeight="1">
      <c r="A816" s="25">
        <v>813</v>
      </c>
      <c r="B816" s="8" t="s">
        <v>2963</v>
      </c>
      <c r="C816" s="8"/>
      <c r="D816" s="85" t="s">
        <v>12971</v>
      </c>
      <c r="E816" s="8" t="s">
        <v>12972</v>
      </c>
      <c r="F816" s="9" t="s">
        <v>12973</v>
      </c>
      <c r="G816" s="29"/>
      <c r="H816" s="29"/>
      <c r="I816" s="2"/>
      <c r="J816" s="2"/>
      <c r="K816" s="2"/>
      <c r="L816" s="2"/>
      <c r="M816" s="2"/>
      <c r="N816" s="2"/>
      <c r="O816" s="2"/>
      <c r="P816" s="2"/>
      <c r="Q816" s="2"/>
      <c r="R816" s="2"/>
      <c r="S816" s="2"/>
      <c r="T816" s="2"/>
      <c r="U816" s="2"/>
      <c r="V816" s="2"/>
      <c r="W816" s="2"/>
      <c r="X816" s="2"/>
      <c r="Y816" s="2"/>
      <c r="Z816" s="2"/>
      <c r="AA816" s="2"/>
    </row>
    <row r="817" spans="1:27" ht="13.5" customHeight="1">
      <c r="A817" s="25">
        <v>814</v>
      </c>
      <c r="B817" s="8" t="s">
        <v>2963</v>
      </c>
      <c r="C817" s="8"/>
      <c r="D817" s="8" t="s">
        <v>12974</v>
      </c>
      <c r="E817" s="8" t="s">
        <v>12975</v>
      </c>
      <c r="F817" s="9" t="s">
        <v>12976</v>
      </c>
      <c r="G817" s="29"/>
      <c r="H817" s="29"/>
      <c r="I817" s="2"/>
      <c r="J817" s="2"/>
      <c r="K817" s="2"/>
      <c r="L817" s="2"/>
      <c r="M817" s="2"/>
      <c r="N817" s="2"/>
      <c r="O817" s="2"/>
      <c r="P817" s="2"/>
      <c r="Q817" s="2"/>
      <c r="R817" s="2"/>
      <c r="S817" s="2"/>
      <c r="T817" s="2"/>
      <c r="U817" s="2"/>
      <c r="V817" s="2"/>
      <c r="W817" s="2"/>
      <c r="X817" s="2"/>
      <c r="Y817" s="2"/>
      <c r="Z817" s="2"/>
      <c r="AA817" s="2"/>
    </row>
    <row r="818" spans="1:27" ht="13.5" customHeight="1">
      <c r="A818" s="25">
        <v>815</v>
      </c>
      <c r="B818" s="8" t="s">
        <v>2963</v>
      </c>
      <c r="C818" s="8"/>
      <c r="D818" s="8" t="s">
        <v>12977</v>
      </c>
      <c r="E818" s="8" t="s">
        <v>11676</v>
      </c>
      <c r="F818" s="9" t="s">
        <v>11677</v>
      </c>
      <c r="G818" s="29"/>
      <c r="H818" s="29"/>
      <c r="I818" s="2"/>
      <c r="J818" s="2"/>
      <c r="K818" s="2"/>
      <c r="L818" s="2"/>
      <c r="M818" s="2"/>
      <c r="N818" s="2"/>
      <c r="O818" s="2"/>
      <c r="P818" s="2"/>
      <c r="Q818" s="2"/>
      <c r="R818" s="2"/>
      <c r="S818" s="2"/>
      <c r="T818" s="2"/>
      <c r="U818" s="2"/>
      <c r="V818" s="2"/>
      <c r="W818" s="2"/>
      <c r="X818" s="2"/>
      <c r="Y818" s="2"/>
      <c r="Z818" s="2"/>
      <c r="AA818" s="2"/>
    </row>
    <row r="819" spans="1:27" ht="13.5" customHeight="1">
      <c r="A819" s="25">
        <v>816</v>
      </c>
      <c r="B819" s="8" t="s">
        <v>2963</v>
      </c>
      <c r="C819" s="8"/>
      <c r="D819" s="8" t="s">
        <v>12978</v>
      </c>
      <c r="E819" s="8" t="s">
        <v>12979</v>
      </c>
      <c r="F819" s="9" t="s">
        <v>12980</v>
      </c>
      <c r="G819" s="29"/>
      <c r="H819" s="29"/>
      <c r="I819" s="2"/>
      <c r="J819" s="2"/>
      <c r="K819" s="2"/>
      <c r="L819" s="2"/>
      <c r="M819" s="2"/>
      <c r="N819" s="2"/>
      <c r="O819" s="2"/>
      <c r="P819" s="2"/>
      <c r="Q819" s="2"/>
      <c r="R819" s="2"/>
      <c r="S819" s="2"/>
      <c r="T819" s="2"/>
      <c r="U819" s="2"/>
      <c r="V819" s="2"/>
      <c r="W819" s="2"/>
      <c r="X819" s="2"/>
      <c r="Y819" s="2"/>
      <c r="Z819" s="2"/>
      <c r="AA819" s="2"/>
    </row>
    <row r="820" spans="1:27" ht="13.5" customHeight="1">
      <c r="A820" s="25">
        <v>817</v>
      </c>
      <c r="B820" s="8" t="s">
        <v>2963</v>
      </c>
      <c r="C820" s="8"/>
      <c r="D820" s="8" t="s">
        <v>12981</v>
      </c>
      <c r="E820" s="8" t="s">
        <v>12924</v>
      </c>
      <c r="F820" s="9" t="s">
        <v>12982</v>
      </c>
      <c r="G820" s="29"/>
      <c r="H820" s="29"/>
      <c r="I820" s="2"/>
      <c r="J820" s="2"/>
      <c r="K820" s="2"/>
      <c r="L820" s="2"/>
      <c r="M820" s="2"/>
      <c r="N820" s="2"/>
      <c r="O820" s="2"/>
      <c r="P820" s="2"/>
      <c r="Q820" s="2"/>
      <c r="R820" s="2"/>
      <c r="S820" s="2"/>
      <c r="T820" s="2"/>
      <c r="U820" s="2"/>
      <c r="V820" s="2"/>
      <c r="W820" s="2"/>
      <c r="X820" s="2"/>
      <c r="Y820" s="2"/>
      <c r="Z820" s="2"/>
      <c r="AA820" s="2"/>
    </row>
    <row r="821" spans="1:27" ht="13.5" customHeight="1">
      <c r="A821" s="25">
        <v>818</v>
      </c>
      <c r="B821" s="8" t="s">
        <v>2963</v>
      </c>
      <c r="C821" s="8"/>
      <c r="D821" s="8" t="s">
        <v>12983</v>
      </c>
      <c r="E821" s="8" t="s">
        <v>12984</v>
      </c>
      <c r="F821" s="9" t="s">
        <v>12985</v>
      </c>
      <c r="G821" s="29"/>
      <c r="H821" s="29"/>
      <c r="I821" s="2"/>
      <c r="J821" s="2"/>
      <c r="K821" s="2"/>
      <c r="L821" s="2"/>
      <c r="M821" s="2"/>
      <c r="N821" s="2"/>
      <c r="O821" s="2"/>
      <c r="P821" s="2"/>
      <c r="Q821" s="2"/>
      <c r="R821" s="2"/>
      <c r="S821" s="2"/>
      <c r="T821" s="2"/>
      <c r="U821" s="2"/>
      <c r="V821" s="2"/>
      <c r="W821" s="2"/>
      <c r="X821" s="2"/>
      <c r="Y821" s="2"/>
      <c r="Z821" s="2"/>
      <c r="AA821" s="2"/>
    </row>
    <row r="822" spans="1:27" ht="13.5" customHeight="1">
      <c r="A822" s="25">
        <v>819</v>
      </c>
      <c r="B822" s="8" t="s">
        <v>2963</v>
      </c>
      <c r="C822" s="8"/>
      <c r="D822" s="85" t="s">
        <v>12986</v>
      </c>
      <c r="E822" s="8" t="s">
        <v>12987</v>
      </c>
      <c r="F822" s="8"/>
      <c r="G822" s="29"/>
      <c r="H822" s="29"/>
      <c r="I822" s="2"/>
      <c r="J822" s="2"/>
      <c r="K822" s="2"/>
      <c r="L822" s="2"/>
      <c r="M822" s="2"/>
      <c r="N822" s="2"/>
      <c r="O822" s="2"/>
      <c r="P822" s="2"/>
      <c r="Q822" s="2"/>
      <c r="R822" s="2"/>
      <c r="S822" s="2"/>
      <c r="T822" s="2"/>
      <c r="U822" s="2"/>
      <c r="V822" s="2"/>
      <c r="W822" s="2"/>
      <c r="X822" s="2"/>
      <c r="Y822" s="2"/>
      <c r="Z822" s="2"/>
      <c r="AA822" s="2"/>
    </row>
    <row r="823" spans="1:27" ht="13.5" customHeight="1">
      <c r="A823" s="25">
        <v>820</v>
      </c>
      <c r="B823" s="8" t="s">
        <v>2963</v>
      </c>
      <c r="C823" s="8"/>
      <c r="D823" s="85" t="s">
        <v>12988</v>
      </c>
      <c r="E823" s="8" t="s">
        <v>12989</v>
      </c>
      <c r="F823" s="8"/>
      <c r="G823" s="29"/>
      <c r="H823" s="29"/>
      <c r="I823" s="2"/>
      <c r="J823" s="2"/>
      <c r="K823" s="2"/>
      <c r="L823" s="2"/>
      <c r="M823" s="2"/>
      <c r="N823" s="2"/>
      <c r="O823" s="2"/>
      <c r="P823" s="2"/>
      <c r="Q823" s="2"/>
      <c r="R823" s="2"/>
      <c r="S823" s="2"/>
      <c r="T823" s="2"/>
      <c r="U823" s="2"/>
      <c r="V823" s="2"/>
      <c r="W823" s="2"/>
      <c r="X823" s="2"/>
      <c r="Y823" s="2"/>
      <c r="Z823" s="2"/>
      <c r="AA823" s="2"/>
    </row>
    <row r="824" spans="1:27" ht="13.5" customHeight="1">
      <c r="A824" s="25">
        <v>821</v>
      </c>
      <c r="B824" s="8" t="s">
        <v>2963</v>
      </c>
      <c r="C824" s="8"/>
      <c r="D824" s="85" t="s">
        <v>12990</v>
      </c>
      <c r="E824" s="8" t="s">
        <v>12991</v>
      </c>
      <c r="F824" s="8"/>
      <c r="G824" s="29"/>
      <c r="H824" s="29"/>
      <c r="I824" s="2"/>
      <c r="J824" s="2"/>
      <c r="K824" s="2"/>
      <c r="L824" s="2"/>
      <c r="M824" s="2"/>
      <c r="N824" s="2"/>
      <c r="O824" s="2"/>
      <c r="P824" s="2"/>
      <c r="Q824" s="2"/>
      <c r="R824" s="2"/>
      <c r="S824" s="2"/>
      <c r="T824" s="2"/>
      <c r="U824" s="2"/>
      <c r="V824" s="2"/>
      <c r="W824" s="2"/>
      <c r="X824" s="2"/>
      <c r="Y824" s="2"/>
      <c r="Z824" s="2"/>
      <c r="AA824" s="2"/>
    </row>
    <row r="825" spans="1:27" ht="13.5" customHeight="1">
      <c r="A825" s="25">
        <v>822</v>
      </c>
      <c r="B825" s="8" t="s">
        <v>2963</v>
      </c>
      <c r="C825" s="8"/>
      <c r="D825" s="85" t="s">
        <v>3165</v>
      </c>
      <c r="E825" s="8" t="s">
        <v>12992</v>
      </c>
      <c r="F825" s="9" t="s">
        <v>3167</v>
      </c>
      <c r="G825" s="29"/>
      <c r="H825" s="29"/>
      <c r="I825" s="2"/>
      <c r="J825" s="2"/>
      <c r="K825" s="2"/>
      <c r="L825" s="2"/>
      <c r="M825" s="2"/>
      <c r="N825" s="2"/>
      <c r="O825" s="2"/>
      <c r="P825" s="2"/>
      <c r="Q825" s="2"/>
      <c r="R825" s="2"/>
      <c r="S825" s="2"/>
      <c r="T825" s="2"/>
      <c r="U825" s="2"/>
      <c r="V825" s="2"/>
      <c r="W825" s="2"/>
      <c r="X825" s="2"/>
      <c r="Y825" s="2"/>
      <c r="Z825" s="2"/>
      <c r="AA825" s="2"/>
    </row>
    <row r="826" spans="1:27" ht="13.5" customHeight="1">
      <c r="A826" s="25">
        <v>823</v>
      </c>
      <c r="B826" s="8" t="s">
        <v>2963</v>
      </c>
      <c r="C826" s="8"/>
      <c r="D826" s="85" t="s">
        <v>3168</v>
      </c>
      <c r="E826" s="8" t="s">
        <v>12993</v>
      </c>
      <c r="F826" s="9" t="s">
        <v>12994</v>
      </c>
      <c r="G826" s="29"/>
      <c r="H826" s="29"/>
      <c r="I826" s="2"/>
      <c r="J826" s="2"/>
      <c r="K826" s="2"/>
      <c r="L826" s="2"/>
      <c r="M826" s="2"/>
      <c r="N826" s="2"/>
      <c r="O826" s="2"/>
      <c r="P826" s="2"/>
      <c r="Q826" s="2"/>
      <c r="R826" s="2"/>
      <c r="S826" s="2"/>
      <c r="T826" s="2"/>
      <c r="U826" s="2"/>
      <c r="V826" s="2"/>
      <c r="W826" s="2"/>
      <c r="X826" s="2"/>
      <c r="Y826" s="2"/>
      <c r="Z826" s="2"/>
      <c r="AA826" s="2"/>
    </row>
    <row r="827" spans="1:27" ht="13.5" customHeight="1">
      <c r="A827" s="25">
        <v>824</v>
      </c>
      <c r="B827" s="8" t="s">
        <v>2963</v>
      </c>
      <c r="C827" s="8"/>
      <c r="D827" s="85" t="s">
        <v>3171</v>
      </c>
      <c r="E827" s="8" t="s">
        <v>12995</v>
      </c>
      <c r="F827" s="9" t="s">
        <v>12996</v>
      </c>
      <c r="G827" s="29"/>
      <c r="H827" s="29"/>
      <c r="I827" s="2"/>
      <c r="J827" s="2"/>
      <c r="K827" s="2"/>
      <c r="L827" s="2"/>
      <c r="M827" s="2"/>
      <c r="N827" s="2"/>
      <c r="O827" s="2"/>
      <c r="P827" s="2"/>
      <c r="Q827" s="2"/>
      <c r="R827" s="2"/>
      <c r="S827" s="2"/>
      <c r="T827" s="2"/>
      <c r="U827" s="2"/>
      <c r="V827" s="2"/>
      <c r="W827" s="2"/>
      <c r="X827" s="2"/>
      <c r="Y827" s="2"/>
      <c r="Z827" s="2"/>
      <c r="AA827" s="2"/>
    </row>
    <row r="828" spans="1:27" ht="13.5" customHeight="1">
      <c r="A828" s="25">
        <v>825</v>
      </c>
      <c r="B828" s="8" t="s">
        <v>2963</v>
      </c>
      <c r="C828" s="8"/>
      <c r="D828" s="85" t="s">
        <v>2895</v>
      </c>
      <c r="E828" s="8" t="s">
        <v>12997</v>
      </c>
      <c r="F828" s="9" t="s">
        <v>12998</v>
      </c>
      <c r="G828" s="29"/>
      <c r="H828" s="29"/>
      <c r="I828" s="2"/>
      <c r="J828" s="2"/>
      <c r="K828" s="2"/>
      <c r="L828" s="2"/>
      <c r="M828" s="2"/>
      <c r="N828" s="2"/>
      <c r="O828" s="2"/>
      <c r="P828" s="2"/>
      <c r="Q828" s="2"/>
      <c r="R828" s="2"/>
      <c r="S828" s="2"/>
      <c r="T828" s="2"/>
      <c r="U828" s="2"/>
      <c r="V828" s="2"/>
      <c r="W828" s="2"/>
      <c r="X828" s="2"/>
      <c r="Y828" s="2"/>
      <c r="Z828" s="2"/>
      <c r="AA828" s="2"/>
    </row>
    <row r="829" spans="1:27" ht="13.5" customHeight="1">
      <c r="A829" s="25">
        <v>826</v>
      </c>
      <c r="B829" s="8" t="s">
        <v>2963</v>
      </c>
      <c r="C829" s="8"/>
      <c r="D829" s="8" t="s">
        <v>12999</v>
      </c>
      <c r="E829" s="8" t="s">
        <v>12277</v>
      </c>
      <c r="F829" s="9" t="s">
        <v>13000</v>
      </c>
      <c r="G829" s="29"/>
      <c r="H829" s="29"/>
      <c r="I829" s="2"/>
      <c r="J829" s="2"/>
      <c r="K829" s="2"/>
      <c r="L829" s="2"/>
      <c r="M829" s="2"/>
      <c r="N829" s="2"/>
      <c r="O829" s="2"/>
      <c r="P829" s="2"/>
      <c r="Q829" s="2"/>
      <c r="R829" s="2"/>
      <c r="S829" s="2"/>
      <c r="T829" s="2"/>
      <c r="U829" s="2"/>
      <c r="V829" s="2"/>
      <c r="W829" s="2"/>
      <c r="X829" s="2"/>
      <c r="Y829" s="2"/>
      <c r="Z829" s="2"/>
      <c r="AA829" s="2"/>
    </row>
    <row r="830" spans="1:27" ht="13.5" customHeight="1">
      <c r="A830" s="25">
        <v>827</v>
      </c>
      <c r="B830" s="8" t="s">
        <v>3230</v>
      </c>
      <c r="C830" s="8"/>
      <c r="D830" s="8" t="s">
        <v>13001</v>
      </c>
      <c r="E830" s="8" t="s">
        <v>11088</v>
      </c>
      <c r="F830" s="9" t="s">
        <v>13002</v>
      </c>
      <c r="G830" s="29"/>
      <c r="H830" s="29"/>
      <c r="I830" s="2"/>
      <c r="J830" s="2"/>
      <c r="K830" s="2"/>
      <c r="L830" s="2"/>
      <c r="M830" s="2"/>
      <c r="N830" s="2"/>
      <c r="O830" s="2"/>
      <c r="P830" s="2"/>
      <c r="Q830" s="2"/>
      <c r="R830" s="2"/>
      <c r="S830" s="2"/>
      <c r="T830" s="2"/>
      <c r="U830" s="2"/>
      <c r="V830" s="2"/>
      <c r="W830" s="2"/>
      <c r="X830" s="2"/>
      <c r="Y830" s="2"/>
      <c r="Z830" s="2"/>
      <c r="AA830" s="2"/>
    </row>
    <row r="831" spans="1:27" ht="13.5" customHeight="1">
      <c r="A831" s="25">
        <v>828</v>
      </c>
      <c r="B831" s="8" t="s">
        <v>3230</v>
      </c>
      <c r="C831" s="8"/>
      <c r="D831" s="8" t="s">
        <v>13003</v>
      </c>
      <c r="E831" s="8" t="s">
        <v>13004</v>
      </c>
      <c r="F831" s="9" t="s">
        <v>13005</v>
      </c>
      <c r="G831" s="29"/>
      <c r="H831" s="29"/>
      <c r="I831" s="2"/>
      <c r="J831" s="2"/>
      <c r="K831" s="2"/>
      <c r="L831" s="2"/>
      <c r="M831" s="2"/>
      <c r="N831" s="2"/>
      <c r="O831" s="2"/>
      <c r="P831" s="2"/>
      <c r="Q831" s="2"/>
      <c r="R831" s="2"/>
      <c r="S831" s="2"/>
      <c r="T831" s="2"/>
      <c r="U831" s="2"/>
      <c r="V831" s="2"/>
      <c r="W831" s="2"/>
      <c r="X831" s="2"/>
      <c r="Y831" s="2"/>
      <c r="Z831" s="2"/>
      <c r="AA831" s="2"/>
    </row>
    <row r="832" spans="1:27" ht="13.5" customHeight="1">
      <c r="A832" s="25">
        <v>829</v>
      </c>
      <c r="B832" s="8" t="s">
        <v>3230</v>
      </c>
      <c r="C832" s="8"/>
      <c r="D832" s="85" t="s">
        <v>13006</v>
      </c>
      <c r="E832" s="8" t="s">
        <v>13007</v>
      </c>
      <c r="F832" s="9" t="s">
        <v>13008</v>
      </c>
      <c r="G832" s="29"/>
      <c r="H832" s="29"/>
      <c r="I832" s="2"/>
      <c r="J832" s="2"/>
      <c r="K832" s="2"/>
      <c r="L832" s="2"/>
      <c r="M832" s="2"/>
      <c r="N832" s="2"/>
      <c r="O832" s="2"/>
      <c r="P832" s="2"/>
      <c r="Q832" s="2"/>
      <c r="R832" s="2"/>
      <c r="S832" s="2"/>
      <c r="T832" s="2"/>
      <c r="U832" s="2"/>
      <c r="V832" s="2"/>
      <c r="W832" s="2"/>
      <c r="X832" s="2"/>
      <c r="Y832" s="2"/>
      <c r="Z832" s="2"/>
      <c r="AA832" s="2"/>
    </row>
    <row r="833" spans="1:27" ht="13.5" customHeight="1">
      <c r="A833" s="25">
        <v>830</v>
      </c>
      <c r="B833" s="8" t="s">
        <v>3230</v>
      </c>
      <c r="C833" s="8"/>
      <c r="D833" s="85" t="s">
        <v>3361</v>
      </c>
      <c r="E833" s="8" t="s">
        <v>13009</v>
      </c>
      <c r="F833" s="8"/>
      <c r="G833" s="29"/>
      <c r="H833" s="29" t="s">
        <v>13010</v>
      </c>
      <c r="I833" s="2"/>
      <c r="J833" s="2"/>
      <c r="K833" s="2"/>
      <c r="L833" s="2"/>
      <c r="M833" s="2"/>
      <c r="N833" s="2"/>
      <c r="O833" s="2"/>
      <c r="P833" s="2"/>
      <c r="Q833" s="2"/>
      <c r="R833" s="2"/>
      <c r="S833" s="2"/>
      <c r="T833" s="2"/>
      <c r="U833" s="2"/>
      <c r="V833" s="2"/>
      <c r="W833" s="2"/>
      <c r="X833" s="2"/>
      <c r="Y833" s="2"/>
      <c r="Z833" s="2"/>
      <c r="AA833" s="2"/>
    </row>
    <row r="834" spans="1:27" ht="13.5" customHeight="1">
      <c r="A834" s="25">
        <v>831</v>
      </c>
      <c r="B834" s="8" t="s">
        <v>3230</v>
      </c>
      <c r="C834" s="8"/>
      <c r="D834" s="8" t="s">
        <v>13011</v>
      </c>
      <c r="E834" s="12" t="s">
        <v>13012</v>
      </c>
      <c r="F834" s="9" t="s">
        <v>13011</v>
      </c>
      <c r="G834" s="29"/>
      <c r="H834" s="29"/>
      <c r="I834" s="2"/>
      <c r="J834" s="2"/>
      <c r="K834" s="2"/>
      <c r="L834" s="2"/>
      <c r="M834" s="2"/>
      <c r="N834" s="2"/>
      <c r="O834" s="2"/>
      <c r="P834" s="2"/>
      <c r="Q834" s="2"/>
      <c r="R834" s="2"/>
      <c r="S834" s="2"/>
      <c r="T834" s="2"/>
      <c r="U834" s="2"/>
      <c r="V834" s="2"/>
      <c r="W834" s="2"/>
      <c r="X834" s="2"/>
      <c r="Y834" s="2"/>
      <c r="Z834" s="2"/>
      <c r="AA834" s="2"/>
    </row>
    <row r="835" spans="1:27" ht="13.5" customHeight="1">
      <c r="A835" s="25">
        <v>832</v>
      </c>
      <c r="B835" s="8" t="s">
        <v>3230</v>
      </c>
      <c r="C835" s="8"/>
      <c r="D835" s="85" t="s">
        <v>13013</v>
      </c>
      <c r="E835" s="8" t="s">
        <v>13014</v>
      </c>
      <c r="F835" s="8"/>
      <c r="G835" s="29"/>
      <c r="H835" s="29"/>
      <c r="I835" s="2"/>
      <c r="J835" s="2"/>
      <c r="K835" s="2"/>
      <c r="L835" s="2"/>
      <c r="M835" s="2"/>
      <c r="N835" s="2"/>
      <c r="O835" s="2"/>
      <c r="P835" s="2"/>
      <c r="Q835" s="2"/>
      <c r="R835" s="2"/>
      <c r="S835" s="2"/>
      <c r="T835" s="2"/>
      <c r="U835" s="2"/>
      <c r="V835" s="2"/>
      <c r="W835" s="2"/>
      <c r="X835" s="2"/>
      <c r="Y835" s="2"/>
      <c r="Z835" s="2"/>
      <c r="AA835" s="2"/>
    </row>
    <row r="836" spans="1:27" ht="13.5" customHeight="1">
      <c r="A836" s="25">
        <v>833</v>
      </c>
      <c r="B836" s="8" t="s">
        <v>3230</v>
      </c>
      <c r="C836" s="8"/>
      <c r="D836" s="85" t="s">
        <v>13015</v>
      </c>
      <c r="E836" s="8" t="s">
        <v>13016</v>
      </c>
      <c r="F836" s="9" t="s">
        <v>13017</v>
      </c>
      <c r="G836" s="29"/>
      <c r="H836" s="29"/>
      <c r="I836" s="2"/>
      <c r="J836" s="2"/>
      <c r="K836" s="2"/>
      <c r="L836" s="2"/>
      <c r="M836" s="2"/>
      <c r="N836" s="2"/>
      <c r="O836" s="2"/>
      <c r="P836" s="2"/>
      <c r="Q836" s="2"/>
      <c r="R836" s="2"/>
      <c r="S836" s="2"/>
      <c r="T836" s="2"/>
      <c r="U836" s="2"/>
      <c r="V836" s="2"/>
      <c r="W836" s="2"/>
      <c r="X836" s="2"/>
      <c r="Y836" s="2"/>
      <c r="Z836" s="2"/>
      <c r="AA836" s="2"/>
    </row>
    <row r="837" spans="1:27" ht="13.5" customHeight="1">
      <c r="A837" s="25">
        <v>834</v>
      </c>
      <c r="B837" s="8" t="s">
        <v>3230</v>
      </c>
      <c r="C837" s="8"/>
      <c r="D837" s="85" t="s">
        <v>13018</v>
      </c>
      <c r="E837" s="8" t="s">
        <v>13019</v>
      </c>
      <c r="F837" s="8"/>
      <c r="G837" s="29"/>
      <c r="H837" s="29"/>
      <c r="I837" s="2"/>
      <c r="J837" s="2"/>
      <c r="K837" s="2"/>
      <c r="L837" s="2"/>
      <c r="M837" s="2"/>
      <c r="N837" s="2"/>
      <c r="O837" s="2"/>
      <c r="P837" s="2"/>
      <c r="Q837" s="2"/>
      <c r="R837" s="2"/>
      <c r="S837" s="2"/>
      <c r="T837" s="2"/>
      <c r="U837" s="2"/>
      <c r="V837" s="2"/>
      <c r="W837" s="2"/>
      <c r="X837" s="2"/>
      <c r="Y837" s="2"/>
      <c r="Z837" s="2"/>
      <c r="AA837" s="2"/>
    </row>
    <row r="838" spans="1:27" ht="13.5" customHeight="1">
      <c r="A838" s="25">
        <v>835</v>
      </c>
      <c r="B838" s="8" t="s">
        <v>3230</v>
      </c>
      <c r="C838" s="8"/>
      <c r="D838" s="85" t="s">
        <v>3271</v>
      </c>
      <c r="E838" s="8" t="s">
        <v>13020</v>
      </c>
      <c r="F838" s="9" t="s">
        <v>13021</v>
      </c>
      <c r="G838" s="29"/>
      <c r="H838" s="29"/>
      <c r="I838" s="2"/>
      <c r="J838" s="2"/>
      <c r="K838" s="2"/>
      <c r="L838" s="2"/>
      <c r="M838" s="2"/>
      <c r="N838" s="2"/>
      <c r="O838" s="2"/>
      <c r="P838" s="2"/>
      <c r="Q838" s="2"/>
      <c r="R838" s="2"/>
      <c r="S838" s="2"/>
      <c r="T838" s="2"/>
      <c r="U838" s="2"/>
      <c r="V838" s="2"/>
      <c r="W838" s="2"/>
      <c r="X838" s="2"/>
      <c r="Y838" s="2"/>
      <c r="Z838" s="2"/>
      <c r="AA838" s="2"/>
    </row>
    <row r="839" spans="1:27" ht="13.5" customHeight="1">
      <c r="A839" s="25">
        <v>836</v>
      </c>
      <c r="B839" s="8" t="s">
        <v>3230</v>
      </c>
      <c r="C839" s="8"/>
      <c r="D839" s="8" t="s">
        <v>13022</v>
      </c>
      <c r="E839" s="8" t="s">
        <v>13023</v>
      </c>
      <c r="F839" s="9" t="s">
        <v>13024</v>
      </c>
      <c r="G839" s="29"/>
      <c r="H839" s="29"/>
      <c r="I839" s="2"/>
      <c r="J839" s="2"/>
      <c r="K839" s="2"/>
      <c r="L839" s="2"/>
      <c r="M839" s="2"/>
      <c r="N839" s="2"/>
      <c r="O839" s="2"/>
      <c r="P839" s="2"/>
      <c r="Q839" s="2"/>
      <c r="R839" s="2"/>
      <c r="S839" s="2"/>
      <c r="T839" s="2"/>
      <c r="U839" s="2"/>
      <c r="V839" s="2"/>
      <c r="W839" s="2"/>
      <c r="X839" s="2"/>
      <c r="Y839" s="2"/>
      <c r="Z839" s="2"/>
      <c r="AA839" s="2"/>
    </row>
    <row r="840" spans="1:27" ht="13.5" customHeight="1">
      <c r="A840" s="25">
        <v>837</v>
      </c>
      <c r="B840" s="8" t="s">
        <v>3230</v>
      </c>
      <c r="C840" s="8"/>
      <c r="D840" s="85" t="s">
        <v>3279</v>
      </c>
      <c r="E840" s="8" t="s">
        <v>13025</v>
      </c>
      <c r="F840" s="9" t="s">
        <v>3279</v>
      </c>
      <c r="G840" s="29"/>
      <c r="H840" s="29"/>
      <c r="I840" s="2"/>
      <c r="J840" s="2"/>
      <c r="K840" s="2"/>
      <c r="L840" s="2"/>
      <c r="M840" s="2"/>
      <c r="N840" s="2"/>
      <c r="O840" s="2"/>
      <c r="P840" s="2"/>
      <c r="Q840" s="2"/>
      <c r="R840" s="2"/>
      <c r="S840" s="2"/>
      <c r="T840" s="2"/>
      <c r="U840" s="2"/>
      <c r="V840" s="2"/>
      <c r="W840" s="2"/>
      <c r="X840" s="2"/>
      <c r="Y840" s="2"/>
      <c r="Z840" s="2"/>
      <c r="AA840" s="2"/>
    </row>
    <row r="841" spans="1:27" ht="13.5" customHeight="1">
      <c r="A841" s="25">
        <v>838</v>
      </c>
      <c r="B841" s="8" t="s">
        <v>3230</v>
      </c>
      <c r="C841" s="8"/>
      <c r="D841" s="85" t="s">
        <v>3281</v>
      </c>
      <c r="E841" s="8" t="s">
        <v>3282</v>
      </c>
      <c r="F841" s="8"/>
      <c r="G841" s="29"/>
      <c r="H841" s="29"/>
      <c r="I841" s="2"/>
      <c r="J841" s="2"/>
      <c r="K841" s="2"/>
      <c r="L841" s="2"/>
      <c r="M841" s="2"/>
      <c r="N841" s="2"/>
      <c r="O841" s="2"/>
      <c r="P841" s="2"/>
      <c r="Q841" s="2"/>
      <c r="R841" s="2"/>
      <c r="S841" s="2"/>
      <c r="T841" s="2"/>
      <c r="U841" s="2"/>
      <c r="V841" s="2"/>
      <c r="W841" s="2"/>
      <c r="X841" s="2"/>
      <c r="Y841" s="2"/>
      <c r="Z841" s="2"/>
      <c r="AA841" s="2"/>
    </row>
    <row r="842" spans="1:27" ht="13.5" customHeight="1">
      <c r="A842" s="25">
        <v>839</v>
      </c>
      <c r="B842" s="8" t="s">
        <v>3230</v>
      </c>
      <c r="C842" s="8"/>
      <c r="D842" s="85" t="s">
        <v>13026</v>
      </c>
      <c r="E842" s="8" t="s">
        <v>13027</v>
      </c>
      <c r="F842" s="9" t="s">
        <v>13028</v>
      </c>
      <c r="G842" s="29"/>
      <c r="H842" s="29"/>
      <c r="I842" s="2"/>
      <c r="J842" s="2"/>
      <c r="K842" s="2"/>
      <c r="L842" s="2"/>
      <c r="M842" s="2"/>
      <c r="N842" s="2"/>
      <c r="O842" s="2"/>
      <c r="P842" s="2"/>
      <c r="Q842" s="2"/>
      <c r="R842" s="2"/>
      <c r="S842" s="2"/>
      <c r="T842" s="2"/>
      <c r="U842" s="2"/>
      <c r="V842" s="2"/>
      <c r="W842" s="2"/>
      <c r="X842" s="2"/>
      <c r="Y842" s="2"/>
      <c r="Z842" s="2"/>
      <c r="AA842" s="2"/>
    </row>
    <row r="843" spans="1:27" ht="13.5" customHeight="1">
      <c r="A843" s="25">
        <v>840</v>
      </c>
      <c r="B843" s="8" t="s">
        <v>3230</v>
      </c>
      <c r="C843" s="8"/>
      <c r="D843" s="85" t="s">
        <v>3357</v>
      </c>
      <c r="E843" s="8" t="s">
        <v>13029</v>
      </c>
      <c r="F843" s="9" t="s">
        <v>13030</v>
      </c>
      <c r="G843" s="29"/>
      <c r="H843" s="29"/>
      <c r="I843" s="2"/>
      <c r="J843" s="2"/>
      <c r="K843" s="2"/>
      <c r="L843" s="2"/>
      <c r="M843" s="2"/>
      <c r="N843" s="2"/>
      <c r="O843" s="2"/>
      <c r="P843" s="2"/>
      <c r="Q843" s="2"/>
      <c r="R843" s="2"/>
      <c r="S843" s="2"/>
      <c r="T843" s="2"/>
      <c r="U843" s="2"/>
      <c r="V843" s="2"/>
      <c r="W843" s="2"/>
      <c r="X843" s="2"/>
      <c r="Y843" s="2"/>
      <c r="Z843" s="2"/>
      <c r="AA843" s="2"/>
    </row>
    <row r="844" spans="1:27" ht="13.5" customHeight="1">
      <c r="A844" s="25">
        <v>841</v>
      </c>
      <c r="B844" s="8" t="s">
        <v>3230</v>
      </c>
      <c r="C844" s="8"/>
      <c r="D844" s="85" t="s">
        <v>13031</v>
      </c>
      <c r="E844" s="8" t="s">
        <v>13032</v>
      </c>
      <c r="F844" s="20" t="s">
        <v>13033</v>
      </c>
      <c r="G844" s="29"/>
      <c r="H844" s="29"/>
      <c r="I844" s="2"/>
      <c r="J844" s="2"/>
      <c r="K844" s="2"/>
      <c r="L844" s="2"/>
      <c r="M844" s="2"/>
      <c r="N844" s="2"/>
      <c r="O844" s="2"/>
      <c r="P844" s="2"/>
      <c r="Q844" s="2"/>
      <c r="R844" s="2"/>
      <c r="S844" s="2"/>
      <c r="T844" s="2"/>
      <c r="U844" s="2"/>
      <c r="V844" s="2"/>
      <c r="W844" s="2"/>
      <c r="X844" s="2"/>
      <c r="Y844" s="2"/>
      <c r="Z844" s="2"/>
      <c r="AA844" s="2"/>
    </row>
    <row r="845" spans="1:27" ht="13.5" customHeight="1">
      <c r="A845" s="25">
        <v>842</v>
      </c>
      <c r="B845" s="8" t="s">
        <v>3230</v>
      </c>
      <c r="C845" s="8"/>
      <c r="D845" s="85" t="s">
        <v>13034</v>
      </c>
      <c r="E845" s="8" t="s">
        <v>13035</v>
      </c>
      <c r="F845" s="20" t="s">
        <v>13036</v>
      </c>
      <c r="G845" s="29"/>
      <c r="H845" s="29"/>
      <c r="I845" s="2"/>
      <c r="J845" s="2"/>
      <c r="K845" s="2"/>
      <c r="L845" s="2"/>
      <c r="M845" s="2"/>
      <c r="N845" s="2"/>
      <c r="O845" s="2"/>
      <c r="P845" s="2"/>
      <c r="Q845" s="2"/>
      <c r="R845" s="2"/>
      <c r="S845" s="2"/>
      <c r="T845" s="2"/>
      <c r="U845" s="2"/>
      <c r="V845" s="2"/>
      <c r="W845" s="2"/>
      <c r="X845" s="2"/>
      <c r="Y845" s="2"/>
      <c r="Z845" s="2"/>
      <c r="AA845" s="2"/>
    </row>
    <row r="846" spans="1:27" ht="13.5" customHeight="1">
      <c r="A846" s="25">
        <v>843</v>
      </c>
      <c r="B846" s="8" t="s">
        <v>3230</v>
      </c>
      <c r="C846" s="8"/>
      <c r="D846" s="85" t="s">
        <v>3303</v>
      </c>
      <c r="E846" s="8" t="s">
        <v>13037</v>
      </c>
      <c r="F846" s="20" t="s">
        <v>13038</v>
      </c>
      <c r="G846" s="29"/>
      <c r="H846" s="29"/>
      <c r="I846" s="2"/>
      <c r="J846" s="2"/>
      <c r="K846" s="2"/>
      <c r="L846" s="2"/>
      <c r="M846" s="2"/>
      <c r="N846" s="2"/>
      <c r="O846" s="2"/>
      <c r="P846" s="2"/>
      <c r="Q846" s="2"/>
      <c r="R846" s="2"/>
      <c r="S846" s="2"/>
      <c r="T846" s="2"/>
      <c r="U846" s="2"/>
      <c r="V846" s="2"/>
      <c r="W846" s="2"/>
      <c r="X846" s="2"/>
      <c r="Y846" s="2"/>
      <c r="Z846" s="2"/>
      <c r="AA846" s="2"/>
    </row>
    <row r="847" spans="1:27" ht="13.5" customHeight="1">
      <c r="A847" s="25">
        <v>844</v>
      </c>
      <c r="B847" s="8" t="s">
        <v>3230</v>
      </c>
      <c r="C847" s="8"/>
      <c r="D847" s="85" t="s">
        <v>13039</v>
      </c>
      <c r="E847" s="8" t="s">
        <v>13040</v>
      </c>
      <c r="F847" s="88" t="s">
        <v>13041</v>
      </c>
      <c r="G847" s="29"/>
      <c r="H847" s="29"/>
      <c r="I847" s="2"/>
      <c r="J847" s="2"/>
      <c r="K847" s="2"/>
      <c r="L847" s="2"/>
      <c r="M847" s="2"/>
      <c r="N847" s="2"/>
      <c r="O847" s="2"/>
      <c r="P847" s="2"/>
      <c r="Q847" s="2"/>
      <c r="R847" s="2"/>
      <c r="S847" s="2"/>
      <c r="T847" s="2"/>
      <c r="U847" s="2"/>
      <c r="V847" s="2"/>
      <c r="W847" s="2"/>
      <c r="X847" s="2"/>
      <c r="Y847" s="2"/>
      <c r="Z847" s="2"/>
      <c r="AA847" s="2"/>
    </row>
    <row r="848" spans="1:27" ht="13.5" customHeight="1">
      <c r="A848" s="25">
        <v>845</v>
      </c>
      <c r="B848" s="8" t="s">
        <v>3230</v>
      </c>
      <c r="C848" s="8"/>
      <c r="D848" s="85" t="s">
        <v>13042</v>
      </c>
      <c r="E848" s="8" t="s">
        <v>13043</v>
      </c>
      <c r="F848" s="8"/>
      <c r="G848" s="29"/>
      <c r="H848" s="29"/>
      <c r="I848" s="2"/>
      <c r="J848" s="2"/>
      <c r="K848" s="2"/>
      <c r="L848" s="2"/>
      <c r="M848" s="2"/>
      <c r="N848" s="2"/>
      <c r="O848" s="2"/>
      <c r="P848" s="2"/>
      <c r="Q848" s="2"/>
      <c r="R848" s="2"/>
      <c r="S848" s="2"/>
      <c r="T848" s="2"/>
      <c r="U848" s="2"/>
      <c r="V848" s="2"/>
      <c r="W848" s="2"/>
      <c r="X848" s="2"/>
      <c r="Y848" s="2"/>
      <c r="Z848" s="2"/>
      <c r="AA848" s="2"/>
    </row>
    <row r="849" spans="1:27" ht="13.5" customHeight="1">
      <c r="A849" s="25">
        <v>846</v>
      </c>
      <c r="B849" s="8" t="s">
        <v>3230</v>
      </c>
      <c r="C849" s="8"/>
      <c r="D849" s="85" t="s">
        <v>13044</v>
      </c>
      <c r="E849" s="8" t="s">
        <v>13045</v>
      </c>
      <c r="F849" s="20" t="s">
        <v>13046</v>
      </c>
      <c r="G849" s="29"/>
      <c r="H849" s="29"/>
      <c r="I849" s="2"/>
      <c r="J849" s="2"/>
      <c r="K849" s="2"/>
      <c r="L849" s="2"/>
      <c r="M849" s="2"/>
      <c r="N849" s="2"/>
      <c r="O849" s="2"/>
      <c r="P849" s="2"/>
      <c r="Q849" s="2"/>
      <c r="R849" s="2"/>
      <c r="S849" s="2"/>
      <c r="T849" s="2"/>
      <c r="U849" s="2"/>
      <c r="V849" s="2"/>
      <c r="W849" s="2"/>
      <c r="X849" s="2"/>
      <c r="Y849" s="2"/>
      <c r="Z849" s="2"/>
      <c r="AA849" s="2"/>
    </row>
    <row r="850" spans="1:27" ht="13.5" customHeight="1">
      <c r="A850" s="25">
        <v>847</v>
      </c>
      <c r="B850" s="8" t="s">
        <v>3230</v>
      </c>
      <c r="C850" s="8"/>
      <c r="D850" s="85" t="s">
        <v>3324</v>
      </c>
      <c r="E850" s="8" t="s">
        <v>13047</v>
      </c>
      <c r="F850" s="20" t="s">
        <v>13048</v>
      </c>
      <c r="G850" s="29"/>
      <c r="H850" s="29"/>
      <c r="I850" s="2"/>
      <c r="J850" s="2"/>
      <c r="K850" s="2"/>
      <c r="L850" s="2"/>
      <c r="M850" s="2"/>
      <c r="N850" s="2"/>
      <c r="O850" s="2"/>
      <c r="P850" s="2"/>
      <c r="Q850" s="2"/>
      <c r="R850" s="2"/>
      <c r="S850" s="2"/>
      <c r="T850" s="2"/>
      <c r="U850" s="2"/>
      <c r="V850" s="2"/>
      <c r="W850" s="2"/>
      <c r="X850" s="2"/>
      <c r="Y850" s="2"/>
      <c r="Z850" s="2"/>
      <c r="AA850" s="2"/>
    </row>
    <row r="851" spans="1:27" ht="13.5" customHeight="1">
      <c r="A851" s="25">
        <v>848</v>
      </c>
      <c r="B851" s="8" t="s">
        <v>3230</v>
      </c>
      <c r="C851" s="8"/>
      <c r="D851" s="85" t="s">
        <v>3338</v>
      </c>
      <c r="E851" s="8" t="s">
        <v>13049</v>
      </c>
      <c r="F851" s="20" t="s">
        <v>3340</v>
      </c>
      <c r="G851" s="29"/>
      <c r="H851" s="29"/>
      <c r="I851" s="2"/>
      <c r="J851" s="2"/>
      <c r="K851" s="2"/>
      <c r="L851" s="2"/>
      <c r="M851" s="2"/>
      <c r="N851" s="2"/>
      <c r="O851" s="2"/>
      <c r="P851" s="2"/>
      <c r="Q851" s="2"/>
      <c r="R851" s="2"/>
      <c r="S851" s="2"/>
      <c r="T851" s="2"/>
      <c r="U851" s="2"/>
      <c r="V851" s="2"/>
      <c r="W851" s="2"/>
      <c r="X851" s="2"/>
      <c r="Y851" s="2"/>
      <c r="Z851" s="2"/>
      <c r="AA851" s="2"/>
    </row>
    <row r="852" spans="1:27" ht="13.5" customHeight="1">
      <c r="A852" s="25">
        <v>849</v>
      </c>
      <c r="B852" s="8" t="s">
        <v>3230</v>
      </c>
      <c r="C852" s="8"/>
      <c r="D852" s="85" t="s">
        <v>13050</v>
      </c>
      <c r="E852" s="8" t="s">
        <v>13051</v>
      </c>
      <c r="F852" s="20" t="s">
        <v>13052</v>
      </c>
      <c r="G852" s="29"/>
      <c r="H852" s="29"/>
      <c r="I852" s="2"/>
      <c r="J852" s="2"/>
      <c r="K852" s="2"/>
      <c r="L852" s="2"/>
      <c r="M852" s="2"/>
      <c r="N852" s="2"/>
      <c r="O852" s="2"/>
      <c r="P852" s="2"/>
      <c r="Q852" s="2"/>
      <c r="R852" s="2"/>
      <c r="S852" s="2"/>
      <c r="T852" s="2"/>
      <c r="U852" s="2"/>
      <c r="V852" s="2"/>
      <c r="W852" s="2"/>
      <c r="X852" s="2"/>
      <c r="Y852" s="2"/>
      <c r="Z852" s="2"/>
      <c r="AA852" s="2"/>
    </row>
    <row r="853" spans="1:27" ht="13.5" customHeight="1">
      <c r="A853" s="25">
        <v>850</v>
      </c>
      <c r="B853" s="8" t="s">
        <v>3230</v>
      </c>
      <c r="C853" s="8"/>
      <c r="D853" s="85" t="s">
        <v>13053</v>
      </c>
      <c r="E853" s="8" t="s">
        <v>13054</v>
      </c>
      <c r="F853" s="20" t="s">
        <v>13055</v>
      </c>
      <c r="G853" s="29"/>
      <c r="H853" s="29"/>
      <c r="I853" s="2"/>
      <c r="J853" s="2"/>
      <c r="K853" s="2"/>
      <c r="L853" s="2"/>
      <c r="M853" s="2"/>
      <c r="N853" s="2"/>
      <c r="O853" s="2"/>
      <c r="P853" s="2"/>
      <c r="Q853" s="2"/>
      <c r="R853" s="2"/>
      <c r="S853" s="2"/>
      <c r="T853" s="2"/>
      <c r="U853" s="2"/>
      <c r="V853" s="2"/>
      <c r="W853" s="2"/>
      <c r="X853" s="2"/>
      <c r="Y853" s="2"/>
      <c r="Z853" s="2"/>
      <c r="AA853" s="2"/>
    </row>
    <row r="854" spans="1:27" ht="13.5" customHeight="1">
      <c r="A854" s="25">
        <v>851</v>
      </c>
      <c r="B854" s="8" t="s">
        <v>3230</v>
      </c>
      <c r="C854" s="8"/>
      <c r="D854" s="85" t="s">
        <v>13056</v>
      </c>
      <c r="E854" s="8" t="s">
        <v>13057</v>
      </c>
      <c r="F854" s="20" t="s">
        <v>13058</v>
      </c>
      <c r="G854" s="29"/>
      <c r="H854" s="29"/>
      <c r="I854" s="2"/>
      <c r="J854" s="2"/>
      <c r="K854" s="2"/>
      <c r="L854" s="2"/>
      <c r="M854" s="2"/>
      <c r="N854" s="2"/>
      <c r="O854" s="2"/>
      <c r="P854" s="2"/>
      <c r="Q854" s="2"/>
      <c r="R854" s="2"/>
      <c r="S854" s="2"/>
      <c r="T854" s="2"/>
      <c r="U854" s="2"/>
      <c r="V854" s="2"/>
      <c r="W854" s="2"/>
      <c r="X854" s="2"/>
      <c r="Y854" s="2"/>
      <c r="Z854" s="2"/>
      <c r="AA854" s="2"/>
    </row>
    <row r="855" spans="1:27" ht="13.5" customHeight="1">
      <c r="A855" s="25">
        <v>852</v>
      </c>
      <c r="B855" s="8" t="s">
        <v>3230</v>
      </c>
      <c r="C855" s="8"/>
      <c r="D855" s="85" t="s">
        <v>3349</v>
      </c>
      <c r="E855" s="8" t="s">
        <v>12609</v>
      </c>
      <c r="F855" s="20" t="s">
        <v>13059</v>
      </c>
      <c r="G855" s="29"/>
      <c r="H855" s="29"/>
      <c r="I855" s="2"/>
      <c r="J855" s="2"/>
      <c r="K855" s="2"/>
      <c r="L855" s="2"/>
      <c r="M855" s="2"/>
      <c r="N855" s="2"/>
      <c r="O855" s="2"/>
      <c r="P855" s="2"/>
      <c r="Q855" s="2"/>
      <c r="R855" s="2"/>
      <c r="S855" s="2"/>
      <c r="T855" s="2"/>
      <c r="U855" s="2"/>
      <c r="V855" s="2"/>
      <c r="W855" s="2"/>
      <c r="X855" s="2"/>
      <c r="Y855" s="2"/>
      <c r="Z855" s="2"/>
      <c r="AA855" s="2"/>
    </row>
    <row r="856" spans="1:27" ht="13.5" customHeight="1">
      <c r="A856" s="25">
        <v>853</v>
      </c>
      <c r="B856" s="8" t="s">
        <v>3230</v>
      </c>
      <c r="C856" s="8"/>
      <c r="D856" s="85" t="s">
        <v>13060</v>
      </c>
      <c r="E856" s="8" t="s">
        <v>13061</v>
      </c>
      <c r="F856" s="8"/>
      <c r="G856" s="29"/>
      <c r="H856" s="29"/>
      <c r="I856" s="2"/>
      <c r="J856" s="2"/>
      <c r="K856" s="2"/>
      <c r="L856" s="2"/>
      <c r="M856" s="2"/>
      <c r="N856" s="2"/>
      <c r="O856" s="2"/>
      <c r="P856" s="2"/>
      <c r="Q856" s="2"/>
      <c r="R856" s="2"/>
      <c r="S856" s="2"/>
      <c r="T856" s="2"/>
      <c r="U856" s="2"/>
      <c r="V856" s="2"/>
      <c r="W856" s="2"/>
      <c r="X856" s="2"/>
      <c r="Y856" s="2"/>
      <c r="Z856" s="2"/>
      <c r="AA856" s="2"/>
    </row>
    <row r="857" spans="1:27" ht="13.5" customHeight="1">
      <c r="A857" s="25">
        <v>854</v>
      </c>
      <c r="B857" s="8" t="s">
        <v>3230</v>
      </c>
      <c r="C857" s="8"/>
      <c r="D857" s="85" t="s">
        <v>3368</v>
      </c>
      <c r="E857" s="8" t="s">
        <v>13062</v>
      </c>
      <c r="F857" s="20" t="s">
        <v>13063</v>
      </c>
      <c r="G857" s="29"/>
      <c r="H857" s="29"/>
      <c r="I857" s="2"/>
      <c r="J857" s="2"/>
      <c r="K857" s="2"/>
      <c r="L857" s="2"/>
      <c r="M857" s="2"/>
      <c r="N857" s="2"/>
      <c r="O857" s="2"/>
      <c r="P857" s="2"/>
      <c r="Q857" s="2"/>
      <c r="R857" s="2"/>
      <c r="S857" s="2"/>
      <c r="T857" s="2"/>
      <c r="U857" s="2"/>
      <c r="V857" s="2"/>
      <c r="W857" s="2"/>
      <c r="X857" s="2"/>
      <c r="Y857" s="2"/>
      <c r="Z857" s="2"/>
      <c r="AA857" s="2"/>
    </row>
    <row r="858" spans="1:27" ht="13.5" customHeight="1">
      <c r="A858" s="25">
        <v>855</v>
      </c>
      <c r="B858" s="8" t="s">
        <v>3230</v>
      </c>
      <c r="C858" s="8"/>
      <c r="D858" s="8" t="s">
        <v>13064</v>
      </c>
      <c r="E858" s="8" t="s">
        <v>13065</v>
      </c>
      <c r="F858" s="20" t="s">
        <v>13066</v>
      </c>
      <c r="G858" s="29"/>
      <c r="H858" s="29"/>
      <c r="I858" s="2"/>
      <c r="J858" s="2"/>
      <c r="K858" s="2"/>
      <c r="L858" s="2"/>
      <c r="M858" s="2"/>
      <c r="N858" s="2"/>
      <c r="O858" s="2"/>
      <c r="P858" s="2"/>
      <c r="Q858" s="2"/>
      <c r="R858" s="2"/>
      <c r="S858" s="2"/>
      <c r="T858" s="2"/>
      <c r="U858" s="2"/>
      <c r="V858" s="2"/>
      <c r="W858" s="2"/>
      <c r="X858" s="2"/>
      <c r="Y858" s="2"/>
      <c r="Z858" s="2"/>
      <c r="AA858" s="2"/>
    </row>
    <row r="859" spans="1:27" ht="13.5" customHeight="1">
      <c r="A859" s="25">
        <v>856</v>
      </c>
      <c r="B859" s="8" t="s">
        <v>3230</v>
      </c>
      <c r="C859" s="8"/>
      <c r="D859" s="85" t="s">
        <v>13067</v>
      </c>
      <c r="E859" s="8" t="s">
        <v>13068</v>
      </c>
      <c r="F859" s="20" t="s">
        <v>5838</v>
      </c>
      <c r="G859" s="29"/>
      <c r="H859" s="29"/>
      <c r="I859" s="2"/>
      <c r="J859" s="2"/>
      <c r="K859" s="2"/>
      <c r="L859" s="2"/>
      <c r="M859" s="2"/>
      <c r="N859" s="2"/>
      <c r="O859" s="2"/>
      <c r="P859" s="2"/>
      <c r="Q859" s="2"/>
      <c r="R859" s="2"/>
      <c r="S859" s="2"/>
      <c r="T859" s="2"/>
      <c r="U859" s="2"/>
      <c r="V859" s="2"/>
      <c r="W859" s="2"/>
      <c r="X859" s="2"/>
      <c r="Y859" s="2"/>
      <c r="Z859" s="2"/>
      <c r="AA859" s="2"/>
    </row>
    <row r="860" spans="1:27" ht="13.5" customHeight="1">
      <c r="A860" s="25">
        <v>857</v>
      </c>
      <c r="B860" s="8" t="s">
        <v>3387</v>
      </c>
      <c r="C860" s="8"/>
      <c r="D860" s="8" t="s">
        <v>13069</v>
      </c>
      <c r="E860" s="8" t="s">
        <v>13070</v>
      </c>
      <c r="F860" s="20" t="s">
        <v>13071</v>
      </c>
      <c r="G860" s="29"/>
      <c r="H860" s="29"/>
      <c r="I860" s="2"/>
      <c r="J860" s="2"/>
      <c r="K860" s="2"/>
      <c r="L860" s="2"/>
      <c r="M860" s="2"/>
      <c r="N860" s="2"/>
      <c r="O860" s="2"/>
      <c r="P860" s="2"/>
      <c r="Q860" s="2"/>
      <c r="R860" s="2"/>
      <c r="S860" s="2"/>
      <c r="T860" s="2"/>
      <c r="U860" s="2"/>
      <c r="V860" s="2"/>
      <c r="W860" s="2"/>
      <c r="X860" s="2"/>
      <c r="Y860" s="2"/>
      <c r="Z860" s="2"/>
      <c r="AA860" s="2"/>
    </row>
    <row r="861" spans="1:27" ht="13.5" customHeight="1">
      <c r="A861" s="25">
        <v>858</v>
      </c>
      <c r="B861" s="8" t="s">
        <v>3387</v>
      </c>
      <c r="C861" s="8"/>
      <c r="D861" s="85" t="s">
        <v>13072</v>
      </c>
      <c r="E861" s="8" t="s">
        <v>13073</v>
      </c>
      <c r="F861" s="8"/>
      <c r="G861" s="29"/>
      <c r="H861" s="29"/>
      <c r="I861" s="2"/>
      <c r="J861" s="2"/>
      <c r="K861" s="2"/>
      <c r="L861" s="2"/>
      <c r="M861" s="2"/>
      <c r="N861" s="2"/>
      <c r="O861" s="2"/>
      <c r="P861" s="2"/>
      <c r="Q861" s="2"/>
      <c r="R861" s="2"/>
      <c r="S861" s="2"/>
      <c r="T861" s="2"/>
      <c r="U861" s="2"/>
      <c r="V861" s="2"/>
      <c r="W861" s="2"/>
      <c r="X861" s="2"/>
      <c r="Y861" s="2"/>
      <c r="Z861" s="2"/>
      <c r="AA861" s="2"/>
    </row>
    <row r="862" spans="1:27" ht="13.5" customHeight="1">
      <c r="A862" s="25">
        <v>859</v>
      </c>
      <c r="B862" s="8" t="s">
        <v>3387</v>
      </c>
      <c r="C862" s="8"/>
      <c r="D862" s="85" t="s">
        <v>3408</v>
      </c>
      <c r="E862" s="8" t="s">
        <v>13074</v>
      </c>
      <c r="F862" s="20" t="s">
        <v>13075</v>
      </c>
      <c r="G862" s="29"/>
      <c r="H862" s="29"/>
      <c r="I862" s="2"/>
      <c r="J862" s="2"/>
      <c r="K862" s="2"/>
      <c r="L862" s="2"/>
      <c r="M862" s="2"/>
      <c r="N862" s="2"/>
      <c r="O862" s="2"/>
      <c r="P862" s="2"/>
      <c r="Q862" s="2"/>
      <c r="R862" s="2"/>
      <c r="S862" s="2"/>
      <c r="T862" s="2"/>
      <c r="U862" s="2"/>
      <c r="V862" s="2"/>
      <c r="W862" s="2"/>
      <c r="X862" s="2"/>
      <c r="Y862" s="2"/>
      <c r="Z862" s="2"/>
      <c r="AA862" s="2"/>
    </row>
    <row r="863" spans="1:27" ht="13.5" customHeight="1">
      <c r="A863" s="25">
        <v>860</v>
      </c>
      <c r="B863" s="8" t="s">
        <v>3387</v>
      </c>
      <c r="C863" s="8"/>
      <c r="D863" s="85" t="s">
        <v>3411</v>
      </c>
      <c r="E863" s="8" t="s">
        <v>13076</v>
      </c>
      <c r="F863" s="20" t="s">
        <v>3413</v>
      </c>
      <c r="G863" s="29"/>
      <c r="H863" s="29"/>
      <c r="I863" s="2"/>
      <c r="J863" s="2"/>
      <c r="K863" s="2"/>
      <c r="L863" s="2"/>
      <c r="M863" s="2"/>
      <c r="N863" s="2"/>
      <c r="O863" s="2"/>
      <c r="P863" s="2"/>
      <c r="Q863" s="2"/>
      <c r="R863" s="2"/>
      <c r="S863" s="2"/>
      <c r="T863" s="2"/>
      <c r="U863" s="2"/>
      <c r="V863" s="2"/>
      <c r="W863" s="2"/>
      <c r="X863" s="2"/>
      <c r="Y863" s="2"/>
      <c r="Z863" s="2"/>
      <c r="AA863" s="2"/>
    </row>
    <row r="864" spans="1:27" ht="13.5" customHeight="1">
      <c r="A864" s="25">
        <v>861</v>
      </c>
      <c r="B864" s="8" t="s">
        <v>3387</v>
      </c>
      <c r="C864" s="8"/>
      <c r="D864" s="8" t="s">
        <v>13077</v>
      </c>
      <c r="E864" s="8" t="s">
        <v>13078</v>
      </c>
      <c r="F864" s="20" t="s">
        <v>13079</v>
      </c>
      <c r="G864" s="29"/>
      <c r="H864" s="29"/>
      <c r="I864" s="2"/>
      <c r="J864" s="2"/>
      <c r="K864" s="2"/>
      <c r="L864" s="2"/>
      <c r="M864" s="2"/>
      <c r="N864" s="2"/>
      <c r="O864" s="2"/>
      <c r="P864" s="2"/>
      <c r="Q864" s="2"/>
      <c r="R864" s="2"/>
      <c r="S864" s="2"/>
      <c r="T864" s="2"/>
      <c r="U864" s="2"/>
      <c r="V864" s="2"/>
      <c r="W864" s="2"/>
      <c r="X864" s="2"/>
      <c r="Y864" s="2"/>
      <c r="Z864" s="2"/>
      <c r="AA864" s="2"/>
    </row>
    <row r="865" spans="1:27" ht="13.5" customHeight="1">
      <c r="A865" s="25">
        <v>862</v>
      </c>
      <c r="B865" s="8" t="s">
        <v>3387</v>
      </c>
      <c r="C865" s="8"/>
      <c r="D865" s="8" t="s">
        <v>13080</v>
      </c>
      <c r="E865" s="8" t="s">
        <v>13081</v>
      </c>
      <c r="F865" s="20" t="s">
        <v>13082</v>
      </c>
      <c r="G865" s="29"/>
      <c r="H865" s="29"/>
      <c r="I865" s="2"/>
      <c r="J865" s="2"/>
      <c r="K865" s="2"/>
      <c r="L865" s="2"/>
      <c r="M865" s="2"/>
      <c r="N865" s="2"/>
      <c r="O865" s="2"/>
      <c r="P865" s="2"/>
      <c r="Q865" s="2"/>
      <c r="R865" s="2"/>
      <c r="S865" s="2"/>
      <c r="T865" s="2"/>
      <c r="U865" s="2"/>
      <c r="V865" s="2"/>
      <c r="W865" s="2"/>
      <c r="X865" s="2"/>
      <c r="Y865" s="2"/>
      <c r="Z865" s="2"/>
      <c r="AA865" s="2"/>
    </row>
    <row r="866" spans="1:27" ht="13.5" customHeight="1">
      <c r="A866" s="25">
        <v>863</v>
      </c>
      <c r="B866" s="8" t="s">
        <v>3387</v>
      </c>
      <c r="C866" s="8"/>
      <c r="D866" s="8" t="s">
        <v>13083</v>
      </c>
      <c r="E866" s="8" t="s">
        <v>13084</v>
      </c>
      <c r="F866" s="20" t="s">
        <v>13085</v>
      </c>
      <c r="G866" s="29"/>
      <c r="H866" s="29"/>
      <c r="I866" s="2"/>
      <c r="J866" s="2"/>
      <c r="K866" s="2"/>
      <c r="L866" s="2"/>
      <c r="M866" s="2"/>
      <c r="N866" s="2"/>
      <c r="O866" s="2"/>
      <c r="P866" s="2"/>
      <c r="Q866" s="2"/>
      <c r="R866" s="2"/>
      <c r="S866" s="2"/>
      <c r="T866" s="2"/>
      <c r="U866" s="2"/>
      <c r="V866" s="2"/>
      <c r="W866" s="2"/>
      <c r="X866" s="2"/>
      <c r="Y866" s="2"/>
      <c r="Z866" s="2"/>
      <c r="AA866" s="2"/>
    </row>
    <row r="867" spans="1:27" ht="13.5" customHeight="1">
      <c r="A867" s="25">
        <v>864</v>
      </c>
      <c r="B867" s="8" t="s">
        <v>3387</v>
      </c>
      <c r="C867" s="8"/>
      <c r="D867" s="85" t="s">
        <v>4253</v>
      </c>
      <c r="E867" s="8" t="s">
        <v>13086</v>
      </c>
      <c r="F867" s="20" t="s">
        <v>13087</v>
      </c>
      <c r="G867" s="29"/>
      <c r="H867" s="29"/>
      <c r="I867" s="2"/>
      <c r="J867" s="2"/>
      <c r="K867" s="2"/>
      <c r="L867" s="2"/>
      <c r="M867" s="2"/>
      <c r="N867" s="2"/>
      <c r="O867" s="2"/>
      <c r="P867" s="2"/>
      <c r="Q867" s="2"/>
      <c r="R867" s="2"/>
      <c r="S867" s="2"/>
      <c r="T867" s="2"/>
      <c r="U867" s="2"/>
      <c r="V867" s="2"/>
      <c r="W867" s="2"/>
      <c r="X867" s="2"/>
      <c r="Y867" s="2"/>
      <c r="Z867" s="2"/>
      <c r="AA867" s="2"/>
    </row>
    <row r="868" spans="1:27" ht="13.5" customHeight="1">
      <c r="A868" s="25">
        <v>865</v>
      </c>
      <c r="B868" s="8" t="s">
        <v>3387</v>
      </c>
      <c r="C868" s="8"/>
      <c r="D868" s="8" t="s">
        <v>13088</v>
      </c>
      <c r="E868" s="8" t="s">
        <v>13089</v>
      </c>
      <c r="F868" s="20" t="s">
        <v>13085</v>
      </c>
      <c r="G868" s="29"/>
      <c r="H868" s="29"/>
      <c r="I868" s="2"/>
      <c r="J868" s="2"/>
      <c r="K868" s="2"/>
      <c r="L868" s="2"/>
      <c r="M868" s="2"/>
      <c r="N868" s="2"/>
      <c r="O868" s="2"/>
      <c r="P868" s="2"/>
      <c r="Q868" s="2"/>
      <c r="R868" s="2"/>
      <c r="S868" s="2"/>
      <c r="T868" s="2"/>
      <c r="U868" s="2"/>
      <c r="V868" s="2"/>
      <c r="W868" s="2"/>
      <c r="X868" s="2"/>
      <c r="Y868" s="2"/>
      <c r="Z868" s="2"/>
      <c r="AA868" s="2"/>
    </row>
    <row r="869" spans="1:27" ht="13.5" customHeight="1">
      <c r="A869" s="25">
        <v>866</v>
      </c>
      <c r="B869" s="8" t="s">
        <v>3387</v>
      </c>
      <c r="C869" s="8"/>
      <c r="D869" s="85" t="s">
        <v>13090</v>
      </c>
      <c r="E869" s="8" t="s">
        <v>12609</v>
      </c>
      <c r="F869" s="20" t="s">
        <v>13091</v>
      </c>
      <c r="G869" s="29"/>
      <c r="H869" s="29"/>
      <c r="I869" s="2"/>
      <c r="J869" s="2"/>
      <c r="K869" s="2"/>
      <c r="L869" s="2"/>
      <c r="M869" s="2"/>
      <c r="N869" s="2"/>
      <c r="O869" s="2"/>
      <c r="P869" s="2"/>
      <c r="Q869" s="2"/>
      <c r="R869" s="2"/>
      <c r="S869" s="2"/>
      <c r="T869" s="2"/>
      <c r="U869" s="2"/>
      <c r="V869" s="2"/>
      <c r="W869" s="2"/>
      <c r="X869" s="2"/>
      <c r="Y869" s="2"/>
      <c r="Z869" s="2"/>
      <c r="AA869" s="2"/>
    </row>
    <row r="870" spans="1:27" ht="13.5" customHeight="1">
      <c r="A870" s="25">
        <v>867</v>
      </c>
      <c r="B870" s="8" t="s">
        <v>3387</v>
      </c>
      <c r="C870" s="8"/>
      <c r="D870" s="85" t="s">
        <v>3429</v>
      </c>
      <c r="E870" s="8" t="s">
        <v>13092</v>
      </c>
      <c r="F870" s="20" t="s">
        <v>13093</v>
      </c>
      <c r="G870" s="29"/>
      <c r="H870" s="29"/>
      <c r="I870" s="2"/>
      <c r="J870" s="2"/>
      <c r="K870" s="2"/>
      <c r="L870" s="2"/>
      <c r="M870" s="2"/>
      <c r="N870" s="2"/>
      <c r="O870" s="2"/>
      <c r="P870" s="2"/>
      <c r="Q870" s="2"/>
      <c r="R870" s="2"/>
      <c r="S870" s="2"/>
      <c r="T870" s="2"/>
      <c r="U870" s="2"/>
      <c r="V870" s="2"/>
      <c r="W870" s="2"/>
      <c r="X870" s="2"/>
      <c r="Y870" s="2"/>
      <c r="Z870" s="2"/>
      <c r="AA870" s="2"/>
    </row>
    <row r="871" spans="1:27" ht="13.5" customHeight="1">
      <c r="A871" s="25">
        <v>868</v>
      </c>
      <c r="B871" s="8" t="s">
        <v>3387</v>
      </c>
      <c r="C871" s="8"/>
      <c r="D871" s="8" t="s">
        <v>13094</v>
      </c>
      <c r="E871" s="8" t="s">
        <v>13095</v>
      </c>
      <c r="F871" s="20" t="s">
        <v>5139</v>
      </c>
      <c r="G871" s="29"/>
      <c r="H871" s="29"/>
      <c r="I871" s="2"/>
      <c r="J871" s="2"/>
      <c r="K871" s="2"/>
      <c r="L871" s="2"/>
      <c r="M871" s="2"/>
      <c r="N871" s="2"/>
      <c r="O871" s="2"/>
      <c r="P871" s="2"/>
      <c r="Q871" s="2"/>
      <c r="R871" s="2"/>
      <c r="S871" s="2"/>
      <c r="T871" s="2"/>
      <c r="U871" s="2"/>
      <c r="V871" s="2"/>
      <c r="W871" s="2"/>
      <c r="X871" s="2"/>
      <c r="Y871" s="2"/>
      <c r="Z871" s="2"/>
      <c r="AA871" s="2"/>
    </row>
    <row r="872" spans="1:27" ht="13.5" customHeight="1">
      <c r="A872" s="25">
        <v>869</v>
      </c>
      <c r="B872" s="8" t="s">
        <v>3387</v>
      </c>
      <c r="C872" s="8"/>
      <c r="D872" s="85" t="s">
        <v>4194</v>
      </c>
      <c r="E872" s="8" t="s">
        <v>13096</v>
      </c>
      <c r="F872" s="20" t="s">
        <v>4196</v>
      </c>
      <c r="G872" s="29"/>
      <c r="H872" s="29"/>
      <c r="I872" s="2"/>
      <c r="J872" s="2"/>
      <c r="K872" s="2"/>
      <c r="L872" s="2"/>
      <c r="M872" s="2"/>
      <c r="N872" s="2"/>
      <c r="O872" s="2"/>
      <c r="P872" s="2"/>
      <c r="Q872" s="2"/>
      <c r="R872" s="2"/>
      <c r="S872" s="2"/>
      <c r="T872" s="2"/>
      <c r="U872" s="2"/>
      <c r="V872" s="2"/>
      <c r="W872" s="2"/>
      <c r="X872" s="2"/>
      <c r="Y872" s="2"/>
      <c r="Z872" s="2"/>
      <c r="AA872" s="2"/>
    </row>
    <row r="873" spans="1:27" ht="13.5" customHeight="1">
      <c r="A873" s="25">
        <v>870</v>
      </c>
      <c r="B873" s="8" t="s">
        <v>3387</v>
      </c>
      <c r="C873" s="8"/>
      <c r="D873" s="8" t="s">
        <v>13097</v>
      </c>
      <c r="E873" s="8" t="s">
        <v>13098</v>
      </c>
      <c r="F873" s="20" t="s">
        <v>13099</v>
      </c>
      <c r="G873" s="29"/>
      <c r="H873" s="29"/>
      <c r="I873" s="2"/>
      <c r="J873" s="2"/>
      <c r="K873" s="2"/>
      <c r="L873" s="2"/>
      <c r="M873" s="2"/>
      <c r="N873" s="2"/>
      <c r="O873" s="2"/>
      <c r="P873" s="2"/>
      <c r="Q873" s="2"/>
      <c r="R873" s="2"/>
      <c r="S873" s="2"/>
      <c r="T873" s="2"/>
      <c r="U873" s="2"/>
      <c r="V873" s="2"/>
      <c r="W873" s="2"/>
      <c r="X873" s="2"/>
      <c r="Y873" s="2"/>
      <c r="Z873" s="2"/>
      <c r="AA873" s="2"/>
    </row>
    <row r="874" spans="1:27" ht="13.5" customHeight="1">
      <c r="A874" s="25">
        <v>871</v>
      </c>
      <c r="B874" s="8" t="s">
        <v>3387</v>
      </c>
      <c r="C874" s="8"/>
      <c r="D874" s="8" t="s">
        <v>13100</v>
      </c>
      <c r="E874" s="8" t="s">
        <v>13101</v>
      </c>
      <c r="F874" s="20" t="s">
        <v>13102</v>
      </c>
      <c r="G874" s="29"/>
      <c r="H874" s="29"/>
      <c r="I874" s="2"/>
      <c r="J874" s="2"/>
      <c r="K874" s="2"/>
      <c r="L874" s="2"/>
      <c r="M874" s="2"/>
      <c r="N874" s="2"/>
      <c r="O874" s="2"/>
      <c r="P874" s="2"/>
      <c r="Q874" s="2"/>
      <c r="R874" s="2"/>
      <c r="S874" s="2"/>
      <c r="T874" s="2"/>
      <c r="U874" s="2"/>
      <c r="V874" s="2"/>
      <c r="W874" s="2"/>
      <c r="X874" s="2"/>
      <c r="Y874" s="2"/>
      <c r="Z874" s="2"/>
      <c r="AA874" s="2"/>
    </row>
    <row r="875" spans="1:27" ht="13.5" customHeight="1">
      <c r="A875" s="25">
        <v>872</v>
      </c>
      <c r="B875" s="8" t="s">
        <v>3387</v>
      </c>
      <c r="C875" s="8"/>
      <c r="D875" s="85" t="s">
        <v>13103</v>
      </c>
      <c r="E875" s="8" t="s">
        <v>13104</v>
      </c>
      <c r="F875" s="20" t="s">
        <v>13105</v>
      </c>
      <c r="G875" s="29"/>
      <c r="H875" s="29"/>
      <c r="I875" s="2"/>
      <c r="J875" s="2"/>
      <c r="K875" s="2"/>
      <c r="L875" s="2"/>
      <c r="M875" s="2"/>
      <c r="N875" s="2"/>
      <c r="O875" s="2"/>
      <c r="P875" s="2"/>
      <c r="Q875" s="2"/>
      <c r="R875" s="2"/>
      <c r="S875" s="2"/>
      <c r="T875" s="2"/>
      <c r="U875" s="2"/>
      <c r="V875" s="2"/>
      <c r="W875" s="2"/>
      <c r="X875" s="2"/>
      <c r="Y875" s="2"/>
      <c r="Z875" s="2"/>
      <c r="AA875" s="2"/>
    </row>
    <row r="876" spans="1:27" ht="13.5" customHeight="1">
      <c r="A876" s="25">
        <v>873</v>
      </c>
      <c r="B876" s="8" t="s">
        <v>3387</v>
      </c>
      <c r="C876" s="8"/>
      <c r="D876" s="85" t="s">
        <v>13106</v>
      </c>
      <c r="E876" s="8" t="s">
        <v>13107</v>
      </c>
      <c r="F876" s="20" t="s">
        <v>13108</v>
      </c>
      <c r="G876" s="29"/>
      <c r="H876" s="29"/>
      <c r="I876" s="2"/>
      <c r="J876" s="2"/>
      <c r="K876" s="2"/>
      <c r="L876" s="2"/>
      <c r="M876" s="2"/>
      <c r="N876" s="2"/>
      <c r="O876" s="2"/>
      <c r="P876" s="2"/>
      <c r="Q876" s="2"/>
      <c r="R876" s="2"/>
      <c r="S876" s="2"/>
      <c r="T876" s="2"/>
      <c r="U876" s="2"/>
      <c r="V876" s="2"/>
      <c r="W876" s="2"/>
      <c r="X876" s="2"/>
      <c r="Y876" s="2"/>
      <c r="Z876" s="2"/>
      <c r="AA876" s="2"/>
    </row>
    <row r="877" spans="1:27" ht="13.5" customHeight="1">
      <c r="A877" s="25">
        <v>874</v>
      </c>
      <c r="B877" s="8" t="s">
        <v>3481</v>
      </c>
      <c r="C877" s="8"/>
      <c r="D877" s="8" t="s">
        <v>13109</v>
      </c>
      <c r="E877" s="8" t="s">
        <v>13110</v>
      </c>
      <c r="F877" s="20" t="s">
        <v>13111</v>
      </c>
      <c r="G877" s="29"/>
      <c r="H877" s="29"/>
      <c r="I877" s="2"/>
      <c r="J877" s="2"/>
      <c r="K877" s="2"/>
      <c r="L877" s="2"/>
      <c r="M877" s="2"/>
      <c r="N877" s="2"/>
      <c r="O877" s="2"/>
      <c r="P877" s="2"/>
      <c r="Q877" s="2"/>
      <c r="R877" s="2"/>
      <c r="S877" s="2"/>
      <c r="T877" s="2"/>
      <c r="U877" s="2"/>
      <c r="V877" s="2"/>
      <c r="W877" s="2"/>
      <c r="X877" s="2"/>
      <c r="Y877" s="2"/>
      <c r="Z877" s="2"/>
      <c r="AA877" s="2"/>
    </row>
    <row r="878" spans="1:27" ht="13.5" customHeight="1">
      <c r="A878" s="25">
        <v>875</v>
      </c>
      <c r="B878" s="8" t="s">
        <v>3481</v>
      </c>
      <c r="C878" s="8"/>
      <c r="D878" s="85" t="s">
        <v>3489</v>
      </c>
      <c r="E878" s="8" t="s">
        <v>13112</v>
      </c>
      <c r="F878" s="20" t="s">
        <v>13113</v>
      </c>
      <c r="G878" s="29"/>
      <c r="H878" s="29"/>
      <c r="I878" s="2"/>
      <c r="J878" s="2"/>
      <c r="K878" s="2"/>
      <c r="L878" s="2"/>
      <c r="M878" s="2"/>
      <c r="N878" s="2"/>
      <c r="O878" s="2"/>
      <c r="P878" s="2"/>
      <c r="Q878" s="2"/>
      <c r="R878" s="2"/>
      <c r="S878" s="2"/>
      <c r="T878" s="2"/>
      <c r="U878" s="2"/>
      <c r="V878" s="2"/>
      <c r="W878" s="2"/>
      <c r="X878" s="2"/>
      <c r="Y878" s="2"/>
      <c r="Z878" s="2"/>
      <c r="AA878" s="2"/>
    </row>
    <row r="879" spans="1:27" ht="13.5" customHeight="1">
      <c r="A879" s="25">
        <v>876</v>
      </c>
      <c r="B879" s="8" t="s">
        <v>3481</v>
      </c>
      <c r="C879" s="8"/>
      <c r="D879" s="8" t="s">
        <v>13114</v>
      </c>
      <c r="E879" s="8" t="s">
        <v>13115</v>
      </c>
      <c r="F879" s="20" t="s">
        <v>13116</v>
      </c>
      <c r="G879" s="29"/>
      <c r="H879" s="29"/>
      <c r="I879" s="2"/>
      <c r="J879" s="2"/>
      <c r="K879" s="2"/>
      <c r="L879" s="2"/>
      <c r="M879" s="2"/>
      <c r="N879" s="2"/>
      <c r="O879" s="2"/>
      <c r="P879" s="2"/>
      <c r="Q879" s="2"/>
      <c r="R879" s="2"/>
      <c r="S879" s="2"/>
      <c r="T879" s="2"/>
      <c r="U879" s="2"/>
      <c r="V879" s="2"/>
      <c r="W879" s="2"/>
      <c r="X879" s="2"/>
      <c r="Y879" s="2"/>
      <c r="Z879" s="2"/>
      <c r="AA879" s="2"/>
    </row>
    <row r="880" spans="1:27" ht="13.5" customHeight="1">
      <c r="A880" s="25">
        <v>877</v>
      </c>
      <c r="B880" s="8" t="s">
        <v>3481</v>
      </c>
      <c r="C880" s="8"/>
      <c r="D880" s="85" t="s">
        <v>3505</v>
      </c>
      <c r="E880" s="8" t="s">
        <v>3506</v>
      </c>
      <c r="F880" s="20" t="s">
        <v>3562</v>
      </c>
      <c r="G880" s="29"/>
      <c r="H880" s="29"/>
      <c r="I880" s="2"/>
      <c r="J880" s="2"/>
      <c r="K880" s="2"/>
      <c r="L880" s="2"/>
      <c r="M880" s="2"/>
      <c r="N880" s="2"/>
      <c r="O880" s="2"/>
      <c r="P880" s="2"/>
      <c r="Q880" s="2"/>
      <c r="R880" s="2"/>
      <c r="S880" s="2"/>
      <c r="T880" s="2"/>
      <c r="U880" s="2"/>
      <c r="V880" s="2"/>
      <c r="W880" s="2"/>
      <c r="X880" s="2"/>
      <c r="Y880" s="2"/>
      <c r="Z880" s="2"/>
      <c r="AA880" s="2"/>
    </row>
    <row r="881" spans="1:27" ht="13.5" customHeight="1">
      <c r="A881" s="25">
        <v>878</v>
      </c>
      <c r="B881" s="8" t="s">
        <v>3481</v>
      </c>
      <c r="C881" s="8"/>
      <c r="D881" s="85" t="s">
        <v>13117</v>
      </c>
      <c r="E881" s="8" t="s">
        <v>13118</v>
      </c>
      <c r="F881" s="20" t="s">
        <v>13119</v>
      </c>
      <c r="G881" s="29"/>
      <c r="H881" s="29"/>
      <c r="I881" s="2"/>
      <c r="J881" s="2"/>
      <c r="K881" s="2"/>
      <c r="L881" s="2"/>
      <c r="M881" s="2"/>
      <c r="N881" s="2"/>
      <c r="O881" s="2"/>
      <c r="P881" s="2"/>
      <c r="Q881" s="2"/>
      <c r="R881" s="2"/>
      <c r="S881" s="2"/>
      <c r="T881" s="2"/>
      <c r="U881" s="2"/>
      <c r="V881" s="2"/>
      <c r="W881" s="2"/>
      <c r="X881" s="2"/>
      <c r="Y881" s="2"/>
      <c r="Z881" s="2"/>
      <c r="AA881" s="2"/>
    </row>
    <row r="882" spans="1:27" ht="13.5" customHeight="1">
      <c r="A882" s="25">
        <v>879</v>
      </c>
      <c r="B882" s="8" t="s">
        <v>3481</v>
      </c>
      <c r="C882" s="8"/>
      <c r="D882" s="85" t="s">
        <v>3522</v>
      </c>
      <c r="E882" s="8" t="s">
        <v>13120</v>
      </c>
      <c r="F882" s="20" t="s">
        <v>13121</v>
      </c>
      <c r="G882" s="29"/>
      <c r="H882" s="29"/>
      <c r="I882" s="2"/>
      <c r="J882" s="2"/>
      <c r="K882" s="2"/>
      <c r="L882" s="2"/>
      <c r="M882" s="2"/>
      <c r="N882" s="2"/>
      <c r="O882" s="2"/>
      <c r="P882" s="2"/>
      <c r="Q882" s="2"/>
      <c r="R882" s="2"/>
      <c r="S882" s="2"/>
      <c r="T882" s="2"/>
      <c r="U882" s="2"/>
      <c r="V882" s="2"/>
      <c r="W882" s="2"/>
      <c r="X882" s="2"/>
      <c r="Y882" s="2"/>
      <c r="Z882" s="2"/>
      <c r="AA882" s="2"/>
    </row>
    <row r="883" spans="1:27" ht="13.5" customHeight="1">
      <c r="A883" s="25">
        <v>880</v>
      </c>
      <c r="B883" s="8" t="s">
        <v>3481</v>
      </c>
      <c r="C883" s="8"/>
      <c r="D883" s="8" t="s">
        <v>3528</v>
      </c>
      <c r="E883" s="8" t="s">
        <v>13122</v>
      </c>
      <c r="F883" s="20" t="s">
        <v>3530</v>
      </c>
      <c r="G883" s="29"/>
      <c r="H883" s="29"/>
      <c r="I883" s="2"/>
      <c r="J883" s="2"/>
      <c r="K883" s="2"/>
      <c r="L883" s="2"/>
      <c r="M883" s="2"/>
      <c r="N883" s="2"/>
      <c r="O883" s="2"/>
      <c r="P883" s="2"/>
      <c r="Q883" s="2"/>
      <c r="R883" s="2"/>
      <c r="S883" s="2"/>
      <c r="T883" s="2"/>
      <c r="U883" s="2"/>
      <c r="V883" s="2"/>
      <c r="W883" s="2"/>
      <c r="X883" s="2"/>
      <c r="Y883" s="2"/>
      <c r="Z883" s="2"/>
      <c r="AA883" s="2"/>
    </row>
    <row r="884" spans="1:27" ht="13.5" customHeight="1">
      <c r="A884" s="25">
        <v>881</v>
      </c>
      <c r="B884" s="8" t="s">
        <v>3481</v>
      </c>
      <c r="C884" s="8"/>
      <c r="D884" s="85" t="s">
        <v>3533</v>
      </c>
      <c r="E884" s="8" t="s">
        <v>12200</v>
      </c>
      <c r="F884" s="20" t="s">
        <v>12201</v>
      </c>
      <c r="G884" s="29"/>
      <c r="H884" s="29"/>
      <c r="I884" s="2"/>
      <c r="J884" s="2"/>
      <c r="K884" s="2"/>
      <c r="L884" s="2"/>
      <c r="M884" s="2"/>
      <c r="N884" s="2"/>
      <c r="O884" s="2"/>
      <c r="P884" s="2"/>
      <c r="Q884" s="2"/>
      <c r="R884" s="2"/>
      <c r="S884" s="2"/>
      <c r="T884" s="2"/>
      <c r="U884" s="2"/>
      <c r="V884" s="2"/>
      <c r="W884" s="2"/>
      <c r="X884" s="2"/>
      <c r="Y884" s="2"/>
      <c r="Z884" s="2"/>
      <c r="AA884" s="2"/>
    </row>
    <row r="885" spans="1:27" ht="13.5" customHeight="1">
      <c r="A885" s="25">
        <v>882</v>
      </c>
      <c r="B885" s="8" t="s">
        <v>3481</v>
      </c>
      <c r="C885" s="8"/>
      <c r="D885" s="85" t="s">
        <v>13123</v>
      </c>
      <c r="E885" s="8" t="s">
        <v>13124</v>
      </c>
      <c r="F885" s="20" t="s">
        <v>13125</v>
      </c>
      <c r="G885" s="29"/>
      <c r="H885" s="29"/>
      <c r="I885" s="2"/>
      <c r="J885" s="2"/>
      <c r="K885" s="2"/>
      <c r="L885" s="2"/>
      <c r="M885" s="2"/>
      <c r="N885" s="2"/>
      <c r="O885" s="2"/>
      <c r="P885" s="2"/>
      <c r="Q885" s="2"/>
      <c r="R885" s="2"/>
      <c r="S885" s="2"/>
      <c r="T885" s="2"/>
      <c r="U885" s="2"/>
      <c r="V885" s="2"/>
      <c r="W885" s="2"/>
      <c r="X885" s="2"/>
      <c r="Y885" s="2"/>
      <c r="Z885" s="2"/>
      <c r="AA885" s="2"/>
    </row>
    <row r="886" spans="1:27" ht="13.5" customHeight="1">
      <c r="A886" s="25">
        <v>883</v>
      </c>
      <c r="B886" s="8" t="s">
        <v>3481</v>
      </c>
      <c r="C886" s="8"/>
      <c r="D886" s="8" t="s">
        <v>13126</v>
      </c>
      <c r="E886" s="8" t="s">
        <v>13127</v>
      </c>
      <c r="F886" s="20" t="s">
        <v>13128</v>
      </c>
      <c r="G886" s="29"/>
      <c r="H886" s="29"/>
      <c r="I886" s="2"/>
      <c r="J886" s="2"/>
      <c r="K886" s="2"/>
      <c r="L886" s="2"/>
      <c r="M886" s="2"/>
      <c r="N886" s="2"/>
      <c r="O886" s="2"/>
      <c r="P886" s="2"/>
      <c r="Q886" s="2"/>
      <c r="R886" s="2"/>
      <c r="S886" s="2"/>
      <c r="T886" s="2"/>
      <c r="U886" s="2"/>
      <c r="V886" s="2"/>
      <c r="W886" s="2"/>
      <c r="X886" s="2"/>
      <c r="Y886" s="2"/>
      <c r="Z886" s="2"/>
      <c r="AA886" s="2"/>
    </row>
    <row r="887" spans="1:27" ht="13.5" customHeight="1">
      <c r="A887" s="25">
        <v>884</v>
      </c>
      <c r="B887" s="8" t="s">
        <v>3481</v>
      </c>
      <c r="C887" s="8"/>
      <c r="D887" s="85" t="s">
        <v>3666</v>
      </c>
      <c r="E887" s="8" t="s">
        <v>13129</v>
      </c>
      <c r="F887" s="20" t="s">
        <v>3674</v>
      </c>
      <c r="G887" s="29"/>
      <c r="H887" s="29"/>
      <c r="I887" s="2"/>
      <c r="J887" s="2"/>
      <c r="K887" s="2"/>
      <c r="L887" s="2"/>
      <c r="M887" s="2"/>
      <c r="N887" s="2"/>
      <c r="O887" s="2"/>
      <c r="P887" s="2"/>
      <c r="Q887" s="2"/>
      <c r="R887" s="2"/>
      <c r="S887" s="2"/>
      <c r="T887" s="2"/>
      <c r="U887" s="2"/>
      <c r="V887" s="2"/>
      <c r="W887" s="2"/>
      <c r="X887" s="2"/>
      <c r="Y887" s="2"/>
      <c r="Z887" s="2"/>
      <c r="AA887" s="2"/>
    </row>
    <row r="888" spans="1:27" ht="13.5" customHeight="1">
      <c r="A888" s="25">
        <v>885</v>
      </c>
      <c r="B888" s="8" t="s">
        <v>3481</v>
      </c>
      <c r="C888" s="8"/>
      <c r="D888" s="85" t="s">
        <v>13130</v>
      </c>
      <c r="E888" s="8" t="s">
        <v>13131</v>
      </c>
      <c r="F888" s="20" t="s">
        <v>4037</v>
      </c>
      <c r="G888" s="29"/>
      <c r="H888" s="29"/>
      <c r="I888" s="2"/>
      <c r="J888" s="2"/>
      <c r="K888" s="2"/>
      <c r="L888" s="2"/>
      <c r="M888" s="2"/>
      <c r="N888" s="2"/>
      <c r="O888" s="2"/>
      <c r="P888" s="2"/>
      <c r="Q888" s="2"/>
      <c r="R888" s="2"/>
      <c r="S888" s="2"/>
      <c r="T888" s="2"/>
      <c r="U888" s="2"/>
      <c r="V888" s="2"/>
      <c r="W888" s="2"/>
      <c r="X888" s="2"/>
      <c r="Y888" s="2"/>
      <c r="Z888" s="2"/>
      <c r="AA888" s="2"/>
    </row>
    <row r="889" spans="1:27" ht="13.5" customHeight="1">
      <c r="A889" s="25">
        <v>886</v>
      </c>
      <c r="B889" s="8" t="s">
        <v>3481</v>
      </c>
      <c r="C889" s="8"/>
      <c r="D889" s="85" t="s">
        <v>13132</v>
      </c>
      <c r="E889" s="8" t="s">
        <v>13133</v>
      </c>
      <c r="F889" s="20" t="s">
        <v>13134</v>
      </c>
      <c r="G889" s="29"/>
      <c r="H889" s="29"/>
      <c r="I889" s="2"/>
      <c r="J889" s="2"/>
      <c r="K889" s="2"/>
      <c r="L889" s="2"/>
      <c r="M889" s="2"/>
      <c r="N889" s="2"/>
      <c r="O889" s="2"/>
      <c r="P889" s="2"/>
      <c r="Q889" s="2"/>
      <c r="R889" s="2"/>
      <c r="S889" s="2"/>
      <c r="T889" s="2"/>
      <c r="U889" s="2"/>
      <c r="V889" s="2"/>
      <c r="W889" s="2"/>
      <c r="X889" s="2"/>
      <c r="Y889" s="2"/>
      <c r="Z889" s="2"/>
      <c r="AA889" s="2"/>
    </row>
    <row r="890" spans="1:27" ht="13.5" customHeight="1">
      <c r="A890" s="25">
        <v>887</v>
      </c>
      <c r="B890" s="8" t="s">
        <v>3481</v>
      </c>
      <c r="C890" s="8"/>
      <c r="D890" s="85" t="s">
        <v>13135</v>
      </c>
      <c r="E890" s="8" t="s">
        <v>13136</v>
      </c>
      <c r="F890" s="20" t="s">
        <v>13137</v>
      </c>
      <c r="G890" s="29"/>
      <c r="H890" s="29"/>
      <c r="I890" s="2"/>
      <c r="J890" s="2"/>
      <c r="K890" s="2"/>
      <c r="L890" s="2"/>
      <c r="M890" s="2"/>
      <c r="N890" s="2"/>
      <c r="O890" s="2"/>
      <c r="P890" s="2"/>
      <c r="Q890" s="2"/>
      <c r="R890" s="2"/>
      <c r="S890" s="2"/>
      <c r="T890" s="2"/>
      <c r="U890" s="2"/>
      <c r="V890" s="2"/>
      <c r="W890" s="2"/>
      <c r="X890" s="2"/>
      <c r="Y890" s="2"/>
      <c r="Z890" s="2"/>
      <c r="AA890" s="2"/>
    </row>
    <row r="891" spans="1:27" ht="13.5" customHeight="1">
      <c r="A891" s="25">
        <v>888</v>
      </c>
      <c r="B891" s="8" t="s">
        <v>3481</v>
      </c>
      <c r="C891" s="8"/>
      <c r="D891" s="8" t="s">
        <v>13138</v>
      </c>
      <c r="E891" s="8" t="s">
        <v>13139</v>
      </c>
      <c r="F891" s="20" t="s">
        <v>13140</v>
      </c>
      <c r="G891" s="29"/>
      <c r="H891" s="29"/>
      <c r="I891" s="2"/>
      <c r="J891" s="2"/>
      <c r="K891" s="2"/>
      <c r="L891" s="2"/>
      <c r="M891" s="2"/>
      <c r="N891" s="2"/>
      <c r="O891" s="2"/>
      <c r="P891" s="2"/>
      <c r="Q891" s="2"/>
      <c r="R891" s="2"/>
      <c r="S891" s="2"/>
      <c r="T891" s="2"/>
      <c r="U891" s="2"/>
      <c r="V891" s="2"/>
      <c r="W891" s="2"/>
      <c r="X891" s="2"/>
      <c r="Y891" s="2"/>
      <c r="Z891" s="2"/>
      <c r="AA891" s="2"/>
    </row>
    <row r="892" spans="1:27" ht="13.5" customHeight="1">
      <c r="A892" s="25">
        <v>889</v>
      </c>
      <c r="B892" s="8" t="s">
        <v>3481</v>
      </c>
      <c r="C892" s="8"/>
      <c r="D892" s="89" t="s">
        <v>13141</v>
      </c>
      <c r="E892" s="8" t="s">
        <v>13142</v>
      </c>
      <c r="F892" s="20" t="s">
        <v>13143</v>
      </c>
      <c r="G892" s="29"/>
      <c r="H892" s="29"/>
      <c r="I892" s="2"/>
      <c r="J892" s="2"/>
      <c r="K892" s="2"/>
      <c r="L892" s="2"/>
      <c r="M892" s="2"/>
      <c r="N892" s="2"/>
      <c r="O892" s="2"/>
      <c r="P892" s="2"/>
      <c r="Q892" s="2"/>
      <c r="R892" s="2"/>
      <c r="S892" s="2"/>
      <c r="T892" s="2"/>
      <c r="U892" s="2"/>
      <c r="V892" s="2"/>
      <c r="W892" s="2"/>
      <c r="X892" s="2"/>
      <c r="Y892" s="2"/>
      <c r="Z892" s="2"/>
      <c r="AA892" s="2"/>
    </row>
    <row r="893" spans="1:27" ht="13.5" customHeight="1">
      <c r="A893" s="25">
        <v>890</v>
      </c>
      <c r="B893" s="8" t="s">
        <v>3481</v>
      </c>
      <c r="C893" s="8"/>
      <c r="D893" s="85" t="s">
        <v>13144</v>
      </c>
      <c r="E893" s="8" t="s">
        <v>13145</v>
      </c>
      <c r="F893" s="20" t="s">
        <v>13146</v>
      </c>
      <c r="G893" s="29"/>
      <c r="H893" s="29"/>
      <c r="I893" s="2"/>
      <c r="J893" s="2"/>
      <c r="K893" s="2"/>
      <c r="L893" s="2"/>
      <c r="M893" s="2"/>
      <c r="N893" s="2"/>
      <c r="O893" s="2"/>
      <c r="P893" s="2"/>
      <c r="Q893" s="2"/>
      <c r="R893" s="2"/>
      <c r="S893" s="2"/>
      <c r="T893" s="2"/>
      <c r="U893" s="2"/>
      <c r="V893" s="2"/>
      <c r="W893" s="2"/>
      <c r="X893" s="2"/>
      <c r="Y893" s="2"/>
      <c r="Z893" s="2"/>
      <c r="AA893" s="2"/>
    </row>
    <row r="894" spans="1:27" ht="13.5" customHeight="1">
      <c r="A894" s="25">
        <v>891</v>
      </c>
      <c r="B894" s="8" t="s">
        <v>3481</v>
      </c>
      <c r="C894" s="8"/>
      <c r="D894" s="85" t="s">
        <v>13147</v>
      </c>
      <c r="E894" s="8" t="s">
        <v>13009</v>
      </c>
      <c r="F894" s="20" t="s">
        <v>3363</v>
      </c>
      <c r="G894" s="29"/>
      <c r="H894" s="29"/>
      <c r="I894" s="2"/>
      <c r="J894" s="2"/>
      <c r="K894" s="2"/>
      <c r="L894" s="2"/>
      <c r="M894" s="2"/>
      <c r="N894" s="2"/>
      <c r="O894" s="2"/>
      <c r="P894" s="2"/>
      <c r="Q894" s="2"/>
      <c r="R894" s="2"/>
      <c r="S894" s="2"/>
      <c r="T894" s="2"/>
      <c r="U894" s="2"/>
      <c r="V894" s="2"/>
      <c r="W894" s="2"/>
      <c r="X894" s="2"/>
      <c r="Y894" s="2"/>
      <c r="Z894" s="2"/>
      <c r="AA894" s="2"/>
    </row>
    <row r="895" spans="1:27" ht="13.5" customHeight="1">
      <c r="A895" s="25">
        <v>892</v>
      </c>
      <c r="B895" s="8" t="s">
        <v>3481</v>
      </c>
      <c r="C895" s="8"/>
      <c r="D895" s="8" t="s">
        <v>13148</v>
      </c>
      <c r="E895" s="8" t="s">
        <v>13149</v>
      </c>
      <c r="F895" s="20" t="s">
        <v>13150</v>
      </c>
      <c r="G895" s="29"/>
      <c r="H895" s="29"/>
      <c r="I895" s="2"/>
      <c r="J895" s="2"/>
      <c r="K895" s="2"/>
      <c r="L895" s="2"/>
      <c r="M895" s="2"/>
      <c r="N895" s="2"/>
      <c r="O895" s="2"/>
      <c r="P895" s="2"/>
      <c r="Q895" s="2"/>
      <c r="R895" s="2"/>
      <c r="S895" s="2"/>
      <c r="T895" s="2"/>
      <c r="U895" s="2"/>
      <c r="V895" s="2"/>
      <c r="W895" s="2"/>
      <c r="X895" s="2"/>
      <c r="Y895" s="2"/>
      <c r="Z895" s="2"/>
      <c r="AA895" s="2"/>
    </row>
    <row r="896" spans="1:27" ht="13.5" customHeight="1">
      <c r="A896" s="25">
        <v>893</v>
      </c>
      <c r="B896" s="8" t="s">
        <v>3481</v>
      </c>
      <c r="C896" s="8"/>
      <c r="D896" s="8" t="s">
        <v>13151</v>
      </c>
      <c r="E896" s="8" t="s">
        <v>13152</v>
      </c>
      <c r="F896" s="20" t="s">
        <v>13153</v>
      </c>
      <c r="G896" s="29"/>
      <c r="H896" s="29"/>
      <c r="I896" s="2"/>
      <c r="J896" s="2"/>
      <c r="K896" s="2"/>
      <c r="L896" s="2"/>
      <c r="M896" s="2"/>
      <c r="N896" s="2"/>
      <c r="O896" s="2"/>
      <c r="P896" s="2"/>
      <c r="Q896" s="2"/>
      <c r="R896" s="2"/>
      <c r="S896" s="2"/>
      <c r="T896" s="2"/>
      <c r="U896" s="2"/>
      <c r="V896" s="2"/>
      <c r="W896" s="2"/>
      <c r="X896" s="2"/>
      <c r="Y896" s="2"/>
      <c r="Z896" s="2"/>
      <c r="AA896" s="2"/>
    </row>
    <row r="897" spans="1:27" ht="13.5" customHeight="1">
      <c r="A897" s="25">
        <v>894</v>
      </c>
      <c r="B897" s="8" t="s">
        <v>3481</v>
      </c>
      <c r="C897" s="8"/>
      <c r="D897" s="85" t="s">
        <v>13154</v>
      </c>
      <c r="E897" s="8" t="s">
        <v>13155</v>
      </c>
      <c r="F897" s="20" t="s">
        <v>13156</v>
      </c>
      <c r="G897" s="29"/>
      <c r="H897" s="29"/>
      <c r="I897" s="2"/>
      <c r="J897" s="2"/>
      <c r="K897" s="2"/>
      <c r="L897" s="2"/>
      <c r="M897" s="2"/>
      <c r="N897" s="2"/>
      <c r="O897" s="2"/>
      <c r="P897" s="2"/>
      <c r="Q897" s="2"/>
      <c r="R897" s="2"/>
      <c r="S897" s="2"/>
      <c r="T897" s="2"/>
      <c r="U897" s="2"/>
      <c r="V897" s="2"/>
      <c r="W897" s="2"/>
      <c r="X897" s="2"/>
      <c r="Y897" s="2"/>
      <c r="Z897" s="2"/>
      <c r="AA897" s="2"/>
    </row>
    <row r="898" spans="1:27" ht="13.5" customHeight="1">
      <c r="A898" s="25">
        <v>895</v>
      </c>
      <c r="B898" s="8" t="s">
        <v>3481</v>
      </c>
      <c r="C898" s="8"/>
      <c r="D898" s="85" t="s">
        <v>13157</v>
      </c>
      <c r="E898" s="8" t="s">
        <v>13158</v>
      </c>
      <c r="F898" s="20" t="s">
        <v>13159</v>
      </c>
      <c r="G898" s="29"/>
      <c r="H898" s="29"/>
      <c r="I898" s="2"/>
      <c r="J898" s="2"/>
      <c r="K898" s="2"/>
      <c r="L898" s="2"/>
      <c r="M898" s="2"/>
      <c r="N898" s="2"/>
      <c r="O898" s="2"/>
      <c r="P898" s="2"/>
      <c r="Q898" s="2"/>
      <c r="R898" s="2"/>
      <c r="S898" s="2"/>
      <c r="T898" s="2"/>
      <c r="U898" s="2"/>
      <c r="V898" s="2"/>
      <c r="W898" s="2"/>
      <c r="X898" s="2"/>
      <c r="Y898" s="2"/>
      <c r="Z898" s="2"/>
      <c r="AA898" s="2"/>
    </row>
    <row r="899" spans="1:27" ht="13.5" customHeight="1">
      <c r="A899" s="25">
        <v>896</v>
      </c>
      <c r="B899" s="8" t="s">
        <v>3481</v>
      </c>
      <c r="C899" s="8"/>
      <c r="D899" s="85" t="s">
        <v>13160</v>
      </c>
      <c r="E899" s="8" t="s">
        <v>13161</v>
      </c>
      <c r="F899" s="20" t="s">
        <v>11696</v>
      </c>
      <c r="G899" s="29"/>
      <c r="H899" s="29"/>
      <c r="I899" s="2"/>
      <c r="J899" s="2"/>
      <c r="K899" s="2"/>
      <c r="L899" s="2"/>
      <c r="M899" s="2"/>
      <c r="N899" s="2"/>
      <c r="O899" s="2"/>
      <c r="P899" s="2"/>
      <c r="Q899" s="2"/>
      <c r="R899" s="2"/>
      <c r="S899" s="2"/>
      <c r="T899" s="2"/>
      <c r="U899" s="2"/>
      <c r="V899" s="2"/>
      <c r="W899" s="2"/>
      <c r="X899" s="2"/>
      <c r="Y899" s="2"/>
      <c r="Z899" s="2"/>
      <c r="AA899" s="2"/>
    </row>
    <row r="900" spans="1:27" ht="13.5" customHeight="1">
      <c r="A900" s="25">
        <v>897</v>
      </c>
      <c r="B900" s="8" t="s">
        <v>3481</v>
      </c>
      <c r="C900" s="8"/>
      <c r="D900" s="85" t="s">
        <v>13162</v>
      </c>
      <c r="E900" s="8" t="s">
        <v>13163</v>
      </c>
      <c r="F900" s="20" t="s">
        <v>11104</v>
      </c>
      <c r="G900" s="29"/>
      <c r="H900" s="29"/>
      <c r="I900" s="2"/>
      <c r="J900" s="2"/>
      <c r="K900" s="2"/>
      <c r="L900" s="2"/>
      <c r="M900" s="2"/>
      <c r="N900" s="2"/>
      <c r="O900" s="2"/>
      <c r="P900" s="2"/>
      <c r="Q900" s="2"/>
      <c r="R900" s="2"/>
      <c r="S900" s="2"/>
      <c r="T900" s="2"/>
      <c r="U900" s="2"/>
      <c r="V900" s="2"/>
      <c r="W900" s="2"/>
      <c r="X900" s="2"/>
      <c r="Y900" s="2"/>
      <c r="Z900" s="2"/>
      <c r="AA900" s="2"/>
    </row>
    <row r="901" spans="1:27" ht="13.5" customHeight="1">
      <c r="A901" s="25">
        <v>898</v>
      </c>
      <c r="B901" s="8" t="s">
        <v>3481</v>
      </c>
      <c r="C901" s="8"/>
      <c r="D901" s="8" t="s">
        <v>13164</v>
      </c>
      <c r="E901" s="8" t="s">
        <v>13165</v>
      </c>
      <c r="F901" s="20" t="s">
        <v>13166</v>
      </c>
      <c r="G901" s="29"/>
      <c r="H901" s="29"/>
      <c r="I901" s="2"/>
      <c r="J901" s="2"/>
      <c r="K901" s="2"/>
      <c r="L901" s="2"/>
      <c r="M901" s="2"/>
      <c r="N901" s="2"/>
      <c r="O901" s="2"/>
      <c r="P901" s="2"/>
      <c r="Q901" s="2"/>
      <c r="R901" s="2"/>
      <c r="S901" s="2"/>
      <c r="T901" s="2"/>
      <c r="U901" s="2"/>
      <c r="V901" s="2"/>
      <c r="W901" s="2"/>
      <c r="X901" s="2"/>
      <c r="Y901" s="2"/>
      <c r="Z901" s="2"/>
      <c r="AA901" s="2"/>
    </row>
    <row r="902" spans="1:27" ht="13.5" customHeight="1">
      <c r="A902" s="25">
        <v>899</v>
      </c>
      <c r="B902" s="8" t="s">
        <v>3481</v>
      </c>
      <c r="C902" s="8"/>
      <c r="D902" s="85" t="s">
        <v>13167</v>
      </c>
      <c r="E902" s="8" t="s">
        <v>13168</v>
      </c>
      <c r="F902" s="20" t="s">
        <v>13169</v>
      </c>
      <c r="G902" s="29"/>
      <c r="H902" s="29"/>
      <c r="I902" s="2"/>
      <c r="J902" s="2"/>
      <c r="K902" s="2"/>
      <c r="L902" s="2"/>
      <c r="M902" s="2"/>
      <c r="N902" s="2"/>
      <c r="O902" s="2"/>
      <c r="P902" s="2"/>
      <c r="Q902" s="2"/>
      <c r="R902" s="2"/>
      <c r="S902" s="2"/>
      <c r="T902" s="2"/>
      <c r="U902" s="2"/>
      <c r="V902" s="2"/>
      <c r="W902" s="2"/>
      <c r="X902" s="2"/>
      <c r="Y902" s="2"/>
      <c r="Z902" s="2"/>
      <c r="AA902" s="2"/>
    </row>
    <row r="903" spans="1:27" ht="13.5" customHeight="1">
      <c r="A903" s="25">
        <v>900</v>
      </c>
      <c r="B903" s="8" t="s">
        <v>3481</v>
      </c>
      <c r="C903" s="8"/>
      <c r="D903" s="85" t="s">
        <v>13170</v>
      </c>
      <c r="E903" s="8" t="s">
        <v>13171</v>
      </c>
      <c r="F903" s="20" t="s">
        <v>13172</v>
      </c>
      <c r="G903" s="29"/>
      <c r="H903" s="29"/>
      <c r="I903" s="2"/>
      <c r="J903" s="2"/>
      <c r="K903" s="2"/>
      <c r="L903" s="2"/>
      <c r="M903" s="2"/>
      <c r="N903" s="2"/>
      <c r="O903" s="2"/>
      <c r="P903" s="2"/>
      <c r="Q903" s="2"/>
      <c r="R903" s="2"/>
      <c r="S903" s="2"/>
      <c r="T903" s="2"/>
      <c r="U903" s="2"/>
      <c r="V903" s="2"/>
      <c r="W903" s="2"/>
      <c r="X903" s="2"/>
      <c r="Y903" s="2"/>
      <c r="Z903" s="2"/>
      <c r="AA903" s="2"/>
    </row>
    <row r="904" spans="1:27" ht="13.5" customHeight="1">
      <c r="A904" s="25">
        <v>901</v>
      </c>
      <c r="B904" s="8" t="s">
        <v>3481</v>
      </c>
      <c r="C904" s="8"/>
      <c r="D904" s="85" t="s">
        <v>13173</v>
      </c>
      <c r="E904" s="8" t="s">
        <v>13174</v>
      </c>
      <c r="F904" s="20" t="s">
        <v>13175</v>
      </c>
      <c r="G904" s="29"/>
      <c r="H904" s="29" t="s">
        <v>11059</v>
      </c>
      <c r="I904" s="2"/>
      <c r="J904" s="2"/>
      <c r="K904" s="2"/>
      <c r="L904" s="2"/>
      <c r="M904" s="2"/>
      <c r="N904" s="2"/>
      <c r="O904" s="2"/>
      <c r="P904" s="2"/>
      <c r="Q904" s="2"/>
      <c r="R904" s="2"/>
      <c r="S904" s="2"/>
      <c r="T904" s="2"/>
      <c r="U904" s="2"/>
      <c r="V904" s="2"/>
      <c r="W904" s="2"/>
      <c r="X904" s="2"/>
      <c r="Y904" s="2"/>
      <c r="Z904" s="2"/>
      <c r="AA904" s="2"/>
    </row>
    <row r="905" spans="1:27" ht="13.5" customHeight="1">
      <c r="A905" s="25">
        <v>902</v>
      </c>
      <c r="B905" s="8" t="s">
        <v>3481</v>
      </c>
      <c r="C905" s="8"/>
      <c r="D905" s="8" t="s">
        <v>3650</v>
      </c>
      <c r="E905" s="8" t="s">
        <v>13176</v>
      </c>
      <c r="F905" s="20" t="s">
        <v>3652</v>
      </c>
      <c r="G905" s="29"/>
      <c r="H905" s="29"/>
      <c r="I905" s="2"/>
      <c r="J905" s="2"/>
      <c r="K905" s="2"/>
      <c r="L905" s="2"/>
      <c r="M905" s="2"/>
      <c r="N905" s="2"/>
      <c r="O905" s="2"/>
      <c r="P905" s="2"/>
      <c r="Q905" s="2"/>
      <c r="R905" s="2"/>
      <c r="S905" s="2"/>
      <c r="T905" s="2"/>
      <c r="U905" s="2"/>
      <c r="V905" s="2"/>
      <c r="W905" s="2"/>
      <c r="X905" s="2"/>
      <c r="Y905" s="2"/>
      <c r="Z905" s="2"/>
      <c r="AA905" s="2"/>
    </row>
    <row r="906" spans="1:27" ht="13.5" customHeight="1">
      <c r="A906" s="25">
        <v>903</v>
      </c>
      <c r="B906" s="8" t="s">
        <v>3481</v>
      </c>
      <c r="C906" s="8"/>
      <c r="D906" s="85" t="s">
        <v>13177</v>
      </c>
      <c r="E906" s="8" t="s">
        <v>13178</v>
      </c>
      <c r="F906" s="20" t="s">
        <v>13179</v>
      </c>
      <c r="G906" s="29"/>
      <c r="H906" s="29"/>
      <c r="I906" s="2"/>
      <c r="J906" s="2"/>
      <c r="K906" s="2"/>
      <c r="L906" s="2"/>
      <c r="M906" s="2"/>
      <c r="N906" s="2"/>
      <c r="O906" s="2"/>
      <c r="P906" s="2"/>
      <c r="Q906" s="2"/>
      <c r="R906" s="2"/>
      <c r="S906" s="2"/>
      <c r="T906" s="2"/>
      <c r="U906" s="2"/>
      <c r="V906" s="2"/>
      <c r="W906" s="2"/>
      <c r="X906" s="2"/>
      <c r="Y906" s="2"/>
      <c r="Z906" s="2"/>
      <c r="AA906" s="2"/>
    </row>
    <row r="907" spans="1:27" ht="13.5" customHeight="1">
      <c r="A907" s="25">
        <v>904</v>
      </c>
      <c r="B907" s="8" t="s">
        <v>3481</v>
      </c>
      <c r="C907" s="8"/>
      <c r="D907" s="8" t="s">
        <v>3679</v>
      </c>
      <c r="E907" s="8" t="s">
        <v>13180</v>
      </c>
      <c r="F907" s="20" t="s">
        <v>3681</v>
      </c>
      <c r="G907" s="29"/>
      <c r="H907" s="29"/>
      <c r="I907" s="2"/>
      <c r="J907" s="2"/>
      <c r="K907" s="2"/>
      <c r="L907" s="2"/>
      <c r="M907" s="2"/>
      <c r="N907" s="2"/>
      <c r="O907" s="2"/>
      <c r="P907" s="2"/>
      <c r="Q907" s="2"/>
      <c r="R907" s="2"/>
      <c r="S907" s="2"/>
      <c r="T907" s="2"/>
      <c r="U907" s="2"/>
      <c r="V907" s="2"/>
      <c r="W907" s="2"/>
      <c r="X907" s="2"/>
      <c r="Y907" s="2"/>
      <c r="Z907" s="2"/>
      <c r="AA907" s="2"/>
    </row>
    <row r="908" spans="1:27" ht="13.5" customHeight="1">
      <c r="A908" s="25">
        <v>905</v>
      </c>
      <c r="B908" s="8" t="s">
        <v>3481</v>
      </c>
      <c r="C908" s="8"/>
      <c r="D908" s="85" t="s">
        <v>13181</v>
      </c>
      <c r="E908" s="8" t="s">
        <v>13182</v>
      </c>
      <c r="F908" s="20" t="s">
        <v>13183</v>
      </c>
      <c r="G908" s="29"/>
      <c r="H908" s="29"/>
      <c r="I908" s="2"/>
      <c r="J908" s="2"/>
      <c r="K908" s="2"/>
      <c r="L908" s="2"/>
      <c r="M908" s="2"/>
      <c r="N908" s="2"/>
      <c r="O908" s="2"/>
      <c r="P908" s="2"/>
      <c r="Q908" s="2"/>
      <c r="R908" s="2"/>
      <c r="S908" s="2"/>
      <c r="T908" s="2"/>
      <c r="U908" s="2"/>
      <c r="V908" s="2"/>
      <c r="W908" s="2"/>
      <c r="X908" s="2"/>
      <c r="Y908" s="2"/>
      <c r="Z908" s="2"/>
      <c r="AA908" s="2"/>
    </row>
    <row r="909" spans="1:27" ht="13.5" customHeight="1">
      <c r="A909" s="25">
        <v>906</v>
      </c>
      <c r="B909" s="8" t="s">
        <v>3481</v>
      </c>
      <c r="C909" s="8"/>
      <c r="D909" s="8" t="s">
        <v>3702</v>
      </c>
      <c r="E909" s="8" t="s">
        <v>13184</v>
      </c>
      <c r="F909" s="20" t="s">
        <v>3704</v>
      </c>
      <c r="G909" s="29"/>
      <c r="H909" s="29"/>
      <c r="I909" s="2"/>
      <c r="J909" s="2"/>
      <c r="K909" s="2"/>
      <c r="L909" s="2"/>
      <c r="M909" s="2"/>
      <c r="N909" s="2"/>
      <c r="O909" s="2"/>
      <c r="P909" s="2"/>
      <c r="Q909" s="2"/>
      <c r="R909" s="2"/>
      <c r="S909" s="2"/>
      <c r="T909" s="2"/>
      <c r="U909" s="2"/>
      <c r="V909" s="2"/>
      <c r="W909" s="2"/>
      <c r="X909" s="2"/>
      <c r="Y909" s="2"/>
      <c r="Z909" s="2"/>
      <c r="AA909" s="2"/>
    </row>
    <row r="910" spans="1:27" ht="13.5" customHeight="1">
      <c r="A910" s="25">
        <v>907</v>
      </c>
      <c r="B910" s="8" t="s">
        <v>3481</v>
      </c>
      <c r="C910" s="8"/>
      <c r="D910" s="8" t="s">
        <v>13185</v>
      </c>
      <c r="E910" s="8" t="s">
        <v>13186</v>
      </c>
      <c r="F910" s="20" t="s">
        <v>13187</v>
      </c>
      <c r="G910" s="29"/>
      <c r="H910" s="29"/>
      <c r="I910" s="2"/>
      <c r="J910" s="2"/>
      <c r="K910" s="2"/>
      <c r="L910" s="2"/>
      <c r="M910" s="2"/>
      <c r="N910" s="2"/>
      <c r="O910" s="2"/>
      <c r="P910" s="2"/>
      <c r="Q910" s="2"/>
      <c r="R910" s="2"/>
      <c r="S910" s="2"/>
      <c r="T910" s="2"/>
      <c r="U910" s="2"/>
      <c r="V910" s="2"/>
      <c r="W910" s="2"/>
      <c r="X910" s="2"/>
      <c r="Y910" s="2"/>
      <c r="Z910" s="2"/>
      <c r="AA910" s="2"/>
    </row>
    <row r="911" spans="1:27" ht="13.5" customHeight="1">
      <c r="A911" s="25">
        <v>908</v>
      </c>
      <c r="B911" s="8" t="s">
        <v>3481</v>
      </c>
      <c r="C911" s="8"/>
      <c r="D911" s="85" t="s">
        <v>13188</v>
      </c>
      <c r="E911" s="8" t="s">
        <v>13189</v>
      </c>
      <c r="F911" s="20" t="s">
        <v>13190</v>
      </c>
      <c r="G911" s="29"/>
      <c r="H911" s="29"/>
      <c r="I911" s="2"/>
      <c r="J911" s="2"/>
      <c r="K911" s="2"/>
      <c r="L911" s="2"/>
      <c r="M911" s="2"/>
      <c r="N911" s="2"/>
      <c r="O911" s="2"/>
      <c r="P911" s="2"/>
      <c r="Q911" s="2"/>
      <c r="R911" s="2"/>
      <c r="S911" s="2"/>
      <c r="T911" s="2"/>
      <c r="U911" s="2"/>
      <c r="V911" s="2"/>
      <c r="W911" s="2"/>
      <c r="X911" s="2"/>
      <c r="Y911" s="2"/>
      <c r="Z911" s="2"/>
      <c r="AA911" s="2"/>
    </row>
    <row r="912" spans="1:27" ht="13.5" customHeight="1">
      <c r="A912" s="25">
        <v>909</v>
      </c>
      <c r="B912" s="8" t="s">
        <v>3481</v>
      </c>
      <c r="C912" s="8"/>
      <c r="D912" s="85" t="s">
        <v>13191</v>
      </c>
      <c r="E912" s="8" t="s">
        <v>13192</v>
      </c>
      <c r="F912" s="20" t="s">
        <v>13193</v>
      </c>
      <c r="G912" s="29"/>
      <c r="H912" s="29"/>
      <c r="I912" s="2"/>
      <c r="J912" s="2"/>
      <c r="K912" s="2"/>
      <c r="L912" s="2"/>
      <c r="M912" s="2"/>
      <c r="N912" s="2"/>
      <c r="O912" s="2"/>
      <c r="P912" s="2"/>
      <c r="Q912" s="2"/>
      <c r="R912" s="2"/>
      <c r="S912" s="2"/>
      <c r="T912" s="2"/>
      <c r="U912" s="2"/>
      <c r="V912" s="2"/>
      <c r="W912" s="2"/>
      <c r="X912" s="2"/>
      <c r="Y912" s="2"/>
      <c r="Z912" s="2"/>
      <c r="AA912" s="2"/>
    </row>
    <row r="913" spans="1:27" ht="13.5" customHeight="1">
      <c r="A913" s="25">
        <v>910</v>
      </c>
      <c r="B913" s="8" t="s">
        <v>3481</v>
      </c>
      <c r="C913" s="8"/>
      <c r="D913" s="85" t="s">
        <v>13194</v>
      </c>
      <c r="E913" s="8" t="s">
        <v>13195</v>
      </c>
      <c r="F913" s="20" t="s">
        <v>13196</v>
      </c>
      <c r="G913" s="29"/>
      <c r="H913" s="29"/>
      <c r="I913" s="2"/>
      <c r="J913" s="2"/>
      <c r="K913" s="2"/>
      <c r="L913" s="2"/>
      <c r="M913" s="2"/>
      <c r="N913" s="2"/>
      <c r="O913" s="2"/>
      <c r="P913" s="2"/>
      <c r="Q913" s="2"/>
      <c r="R913" s="2"/>
      <c r="S913" s="2"/>
      <c r="T913" s="2"/>
      <c r="U913" s="2"/>
      <c r="V913" s="2"/>
      <c r="W913" s="2"/>
      <c r="X913" s="2"/>
      <c r="Y913" s="2"/>
      <c r="Z913" s="2"/>
      <c r="AA913" s="2"/>
    </row>
    <row r="914" spans="1:27" ht="13.5" customHeight="1">
      <c r="A914" s="25">
        <v>911</v>
      </c>
      <c r="B914" s="8" t="s">
        <v>3481</v>
      </c>
      <c r="C914" s="8"/>
      <c r="D914" s="8" t="s">
        <v>13197</v>
      </c>
      <c r="E914" s="8" t="s">
        <v>13198</v>
      </c>
      <c r="F914" s="20" t="s">
        <v>13199</v>
      </c>
      <c r="G914" s="29"/>
      <c r="H914" s="29"/>
      <c r="I914" s="2"/>
      <c r="J914" s="2"/>
      <c r="K914" s="2"/>
      <c r="L914" s="2"/>
      <c r="M914" s="2"/>
      <c r="N914" s="2"/>
      <c r="O914" s="2"/>
      <c r="P914" s="2"/>
      <c r="Q914" s="2"/>
      <c r="R914" s="2"/>
      <c r="S914" s="2"/>
      <c r="T914" s="2"/>
      <c r="U914" s="2"/>
      <c r="V914" s="2"/>
      <c r="W914" s="2"/>
      <c r="X914" s="2"/>
      <c r="Y914" s="2"/>
      <c r="Z914" s="2"/>
      <c r="AA914" s="2"/>
    </row>
    <row r="915" spans="1:27" ht="13.5" customHeight="1">
      <c r="A915" s="25">
        <v>912</v>
      </c>
      <c r="B915" s="8" t="s">
        <v>3481</v>
      </c>
      <c r="C915" s="8"/>
      <c r="D915" s="8" t="s">
        <v>13200</v>
      </c>
      <c r="E915" s="8" t="s">
        <v>13201</v>
      </c>
      <c r="F915" s="20" t="s">
        <v>13202</v>
      </c>
      <c r="G915" s="29"/>
      <c r="H915" s="29"/>
      <c r="I915" s="2"/>
      <c r="J915" s="2"/>
      <c r="K915" s="2"/>
      <c r="L915" s="2"/>
      <c r="M915" s="2"/>
      <c r="N915" s="2"/>
      <c r="O915" s="2"/>
      <c r="P915" s="2"/>
      <c r="Q915" s="2"/>
      <c r="R915" s="2"/>
      <c r="S915" s="2"/>
      <c r="T915" s="2"/>
      <c r="U915" s="2"/>
      <c r="V915" s="2"/>
      <c r="W915" s="2"/>
      <c r="X915" s="2"/>
      <c r="Y915" s="2"/>
      <c r="Z915" s="2"/>
      <c r="AA915" s="2"/>
    </row>
    <row r="916" spans="1:27" ht="13.5" customHeight="1">
      <c r="A916" s="25">
        <v>913</v>
      </c>
      <c r="B916" s="8" t="s">
        <v>3481</v>
      </c>
      <c r="C916" s="8"/>
      <c r="D916" s="8" t="s">
        <v>13203</v>
      </c>
      <c r="E916" s="8" t="s">
        <v>11195</v>
      </c>
      <c r="F916" s="20" t="s">
        <v>13204</v>
      </c>
      <c r="G916" s="29"/>
      <c r="H916" s="29"/>
      <c r="I916" s="2"/>
      <c r="J916" s="2"/>
      <c r="K916" s="2"/>
      <c r="L916" s="2"/>
      <c r="M916" s="2"/>
      <c r="N916" s="2"/>
      <c r="O916" s="2"/>
      <c r="P916" s="2"/>
      <c r="Q916" s="2"/>
      <c r="R916" s="2"/>
      <c r="S916" s="2"/>
      <c r="T916" s="2"/>
      <c r="U916" s="2"/>
      <c r="V916" s="2"/>
      <c r="W916" s="2"/>
      <c r="X916" s="2"/>
      <c r="Y916" s="2"/>
      <c r="Z916" s="2"/>
      <c r="AA916" s="2"/>
    </row>
    <row r="917" spans="1:27" ht="13.5" customHeight="1">
      <c r="A917" s="25">
        <v>914</v>
      </c>
      <c r="B917" s="8" t="s">
        <v>3481</v>
      </c>
      <c r="C917" s="8"/>
      <c r="D917" s="89" t="s">
        <v>13205</v>
      </c>
      <c r="E917" s="8" t="s">
        <v>13206</v>
      </c>
      <c r="F917" s="20" t="s">
        <v>13207</v>
      </c>
      <c r="G917" s="29"/>
      <c r="H917" s="29"/>
      <c r="I917" s="2"/>
      <c r="J917" s="2"/>
      <c r="K917" s="2"/>
      <c r="L917" s="2"/>
      <c r="M917" s="2"/>
      <c r="N917" s="2"/>
      <c r="O917" s="2"/>
      <c r="P917" s="2"/>
      <c r="Q917" s="2"/>
      <c r="R917" s="2"/>
      <c r="S917" s="2"/>
      <c r="T917" s="2"/>
      <c r="U917" s="2"/>
      <c r="V917" s="2"/>
      <c r="W917" s="2"/>
      <c r="X917" s="2"/>
      <c r="Y917" s="2"/>
      <c r="Z917" s="2"/>
      <c r="AA917" s="2"/>
    </row>
    <row r="918" spans="1:27" ht="13.5" customHeight="1">
      <c r="A918" s="25">
        <v>915</v>
      </c>
      <c r="B918" s="8" t="s">
        <v>3481</v>
      </c>
      <c r="C918" s="8"/>
      <c r="D918" s="85" t="s">
        <v>13208</v>
      </c>
      <c r="E918" s="8" t="s">
        <v>13209</v>
      </c>
      <c r="F918" s="20" t="s">
        <v>13210</v>
      </c>
      <c r="G918" s="29"/>
      <c r="H918" s="29"/>
      <c r="I918" s="2"/>
      <c r="J918" s="2"/>
      <c r="K918" s="2"/>
      <c r="L918" s="2"/>
      <c r="M918" s="2"/>
      <c r="N918" s="2"/>
      <c r="O918" s="2"/>
      <c r="P918" s="2"/>
      <c r="Q918" s="2"/>
      <c r="R918" s="2"/>
      <c r="S918" s="2"/>
      <c r="T918" s="2"/>
      <c r="U918" s="2"/>
      <c r="V918" s="2"/>
      <c r="W918" s="2"/>
      <c r="X918" s="2"/>
      <c r="Y918" s="2"/>
      <c r="Z918" s="2"/>
      <c r="AA918" s="2"/>
    </row>
    <row r="919" spans="1:27" ht="13.5" customHeight="1">
      <c r="A919" s="25">
        <v>916</v>
      </c>
      <c r="B919" s="8" t="s">
        <v>3481</v>
      </c>
      <c r="C919" s="8"/>
      <c r="D919" s="89" t="s">
        <v>13211</v>
      </c>
      <c r="E919" s="8" t="s">
        <v>13212</v>
      </c>
      <c r="F919" s="20" t="s">
        <v>13213</v>
      </c>
      <c r="G919" s="29"/>
      <c r="H919" s="29"/>
      <c r="I919" s="2"/>
      <c r="J919" s="2"/>
      <c r="K919" s="2"/>
      <c r="L919" s="2"/>
      <c r="M919" s="2"/>
      <c r="N919" s="2"/>
      <c r="O919" s="2"/>
      <c r="P919" s="2"/>
      <c r="Q919" s="2"/>
      <c r="R919" s="2"/>
      <c r="S919" s="2"/>
      <c r="T919" s="2"/>
      <c r="U919" s="2"/>
      <c r="V919" s="2"/>
      <c r="W919" s="2"/>
      <c r="X919" s="2"/>
      <c r="Y919" s="2"/>
      <c r="Z919" s="2"/>
      <c r="AA919" s="2"/>
    </row>
    <row r="920" spans="1:27" ht="13.5" customHeight="1">
      <c r="A920" s="25">
        <v>917</v>
      </c>
      <c r="B920" s="8" t="s">
        <v>3481</v>
      </c>
      <c r="C920" s="8"/>
      <c r="D920" s="85" t="s">
        <v>13214</v>
      </c>
      <c r="E920" s="8" t="s">
        <v>12130</v>
      </c>
      <c r="F920" s="20" t="s">
        <v>11652</v>
      </c>
      <c r="G920" s="29"/>
      <c r="H920" s="29"/>
      <c r="I920" s="2"/>
      <c r="J920" s="2"/>
      <c r="K920" s="2"/>
      <c r="L920" s="2"/>
      <c r="M920" s="2"/>
      <c r="N920" s="2"/>
      <c r="O920" s="2"/>
      <c r="P920" s="2"/>
      <c r="Q920" s="2"/>
      <c r="R920" s="2"/>
      <c r="S920" s="2"/>
      <c r="T920" s="2"/>
      <c r="U920" s="2"/>
      <c r="V920" s="2"/>
      <c r="W920" s="2"/>
      <c r="X920" s="2"/>
      <c r="Y920" s="2"/>
      <c r="Z920" s="2"/>
      <c r="AA920" s="2"/>
    </row>
    <row r="921" spans="1:27" ht="13.5" customHeight="1">
      <c r="A921" s="25">
        <v>918</v>
      </c>
      <c r="B921" s="8" t="s">
        <v>3481</v>
      </c>
      <c r="C921" s="8"/>
      <c r="D921" s="85" t="s">
        <v>13215</v>
      </c>
      <c r="E921" s="8" t="s">
        <v>13216</v>
      </c>
      <c r="F921" s="20" t="s">
        <v>13217</v>
      </c>
      <c r="G921" s="29"/>
      <c r="H921" s="29"/>
      <c r="I921" s="2"/>
      <c r="J921" s="2"/>
      <c r="K921" s="2"/>
      <c r="L921" s="2"/>
      <c r="M921" s="2"/>
      <c r="N921" s="2"/>
      <c r="O921" s="2"/>
      <c r="P921" s="2"/>
      <c r="Q921" s="2"/>
      <c r="R921" s="2"/>
      <c r="S921" s="2"/>
      <c r="T921" s="2"/>
      <c r="U921" s="2"/>
      <c r="V921" s="2"/>
      <c r="W921" s="2"/>
      <c r="X921" s="2"/>
      <c r="Y921" s="2"/>
      <c r="Z921" s="2"/>
      <c r="AA921" s="2"/>
    </row>
    <row r="922" spans="1:27" ht="13.5" customHeight="1">
      <c r="A922" s="25">
        <v>919</v>
      </c>
      <c r="B922" s="8" t="s">
        <v>3481</v>
      </c>
      <c r="C922" s="8"/>
      <c r="D922" s="85" t="s">
        <v>13218</v>
      </c>
      <c r="E922" s="8" t="s">
        <v>13219</v>
      </c>
      <c r="F922" s="20" t="s">
        <v>13220</v>
      </c>
      <c r="G922" s="29"/>
      <c r="H922" s="29"/>
      <c r="I922" s="2"/>
      <c r="J922" s="2"/>
      <c r="K922" s="2"/>
      <c r="L922" s="2"/>
      <c r="M922" s="2"/>
      <c r="N922" s="2"/>
      <c r="O922" s="2"/>
      <c r="P922" s="2"/>
      <c r="Q922" s="2"/>
      <c r="R922" s="2"/>
      <c r="S922" s="2"/>
      <c r="T922" s="2"/>
      <c r="U922" s="2"/>
      <c r="V922" s="2"/>
      <c r="W922" s="2"/>
      <c r="X922" s="2"/>
      <c r="Y922" s="2"/>
      <c r="Z922" s="2"/>
      <c r="AA922" s="2"/>
    </row>
    <row r="923" spans="1:27" ht="13.5" customHeight="1">
      <c r="A923" s="25">
        <v>920</v>
      </c>
      <c r="B923" s="8" t="s">
        <v>3481</v>
      </c>
      <c r="C923" s="8"/>
      <c r="D923" s="85" t="s">
        <v>13221</v>
      </c>
      <c r="E923" s="8" t="s">
        <v>13222</v>
      </c>
      <c r="F923" s="20" t="s">
        <v>13223</v>
      </c>
      <c r="G923" s="29"/>
      <c r="H923" s="29"/>
      <c r="I923" s="2"/>
      <c r="J923" s="2"/>
      <c r="K923" s="2"/>
      <c r="L923" s="2"/>
      <c r="M923" s="2"/>
      <c r="N923" s="2"/>
      <c r="O923" s="2"/>
      <c r="P923" s="2"/>
      <c r="Q923" s="2"/>
      <c r="R923" s="2"/>
      <c r="S923" s="2"/>
      <c r="T923" s="2"/>
      <c r="U923" s="2"/>
      <c r="V923" s="2"/>
      <c r="W923" s="2"/>
      <c r="X923" s="2"/>
      <c r="Y923" s="2"/>
      <c r="Z923" s="2"/>
      <c r="AA923" s="2"/>
    </row>
    <row r="924" spans="1:27" ht="13.5" customHeight="1">
      <c r="A924" s="25">
        <v>921</v>
      </c>
      <c r="B924" s="8" t="s">
        <v>3481</v>
      </c>
      <c r="C924" s="8"/>
      <c r="D924" s="8" t="s">
        <v>13224</v>
      </c>
      <c r="E924" s="8" t="s">
        <v>13225</v>
      </c>
      <c r="F924" s="20" t="s">
        <v>13226</v>
      </c>
      <c r="G924" s="29"/>
      <c r="H924" s="29"/>
      <c r="I924" s="2"/>
      <c r="J924" s="2"/>
      <c r="K924" s="2"/>
      <c r="L924" s="2"/>
      <c r="M924" s="2"/>
      <c r="N924" s="2"/>
      <c r="O924" s="2"/>
      <c r="P924" s="2"/>
      <c r="Q924" s="2"/>
      <c r="R924" s="2"/>
      <c r="S924" s="2"/>
      <c r="T924" s="2"/>
      <c r="U924" s="2"/>
      <c r="V924" s="2"/>
      <c r="W924" s="2"/>
      <c r="X924" s="2"/>
      <c r="Y924" s="2"/>
      <c r="Z924" s="2"/>
      <c r="AA924" s="2"/>
    </row>
    <row r="925" spans="1:27" ht="13.5" customHeight="1">
      <c r="A925" s="25">
        <v>922</v>
      </c>
      <c r="B925" s="8" t="s">
        <v>3481</v>
      </c>
      <c r="C925" s="8"/>
      <c r="D925" s="8" t="s">
        <v>13227</v>
      </c>
      <c r="E925" s="8" t="s">
        <v>13228</v>
      </c>
      <c r="F925" s="20" t="s">
        <v>13229</v>
      </c>
      <c r="G925" s="29"/>
      <c r="H925" s="29"/>
      <c r="I925" s="2"/>
      <c r="J925" s="2"/>
      <c r="K925" s="2"/>
      <c r="L925" s="2"/>
      <c r="M925" s="2"/>
      <c r="N925" s="2"/>
      <c r="O925" s="2"/>
      <c r="P925" s="2"/>
      <c r="Q925" s="2"/>
      <c r="R925" s="2"/>
      <c r="S925" s="2"/>
      <c r="T925" s="2"/>
      <c r="U925" s="2"/>
      <c r="V925" s="2"/>
      <c r="W925" s="2"/>
      <c r="X925" s="2"/>
      <c r="Y925" s="2"/>
      <c r="Z925" s="2"/>
      <c r="AA925" s="2"/>
    </row>
    <row r="926" spans="1:27" ht="13.5" customHeight="1">
      <c r="A926" s="25">
        <v>923</v>
      </c>
      <c r="B926" s="8" t="s">
        <v>3481</v>
      </c>
      <c r="C926" s="8"/>
      <c r="D926" s="8" t="s">
        <v>3858</v>
      </c>
      <c r="E926" s="8" t="s">
        <v>13230</v>
      </c>
      <c r="F926" s="20" t="s">
        <v>3860</v>
      </c>
      <c r="G926" s="29"/>
      <c r="H926" s="29"/>
      <c r="I926" s="2"/>
      <c r="J926" s="2"/>
      <c r="K926" s="2"/>
      <c r="L926" s="2"/>
      <c r="M926" s="2"/>
      <c r="N926" s="2"/>
      <c r="O926" s="2"/>
      <c r="P926" s="2"/>
      <c r="Q926" s="2"/>
      <c r="R926" s="2"/>
      <c r="S926" s="2"/>
      <c r="T926" s="2"/>
      <c r="U926" s="2"/>
      <c r="V926" s="2"/>
      <c r="W926" s="2"/>
      <c r="X926" s="2"/>
      <c r="Y926" s="2"/>
      <c r="Z926" s="2"/>
      <c r="AA926" s="2"/>
    </row>
    <row r="927" spans="1:27" ht="13.5" customHeight="1">
      <c r="A927" s="25">
        <v>924</v>
      </c>
      <c r="B927" s="8" t="s">
        <v>3481</v>
      </c>
      <c r="C927" s="8"/>
      <c r="D927" s="85" t="s">
        <v>13231</v>
      </c>
      <c r="E927" s="8" t="s">
        <v>13232</v>
      </c>
      <c r="F927" s="20" t="s">
        <v>13233</v>
      </c>
      <c r="G927" s="29"/>
      <c r="H927" s="29"/>
      <c r="I927" s="2"/>
      <c r="J927" s="2"/>
      <c r="K927" s="2"/>
      <c r="L927" s="2"/>
      <c r="M927" s="2"/>
      <c r="N927" s="2"/>
      <c r="O927" s="2"/>
      <c r="P927" s="2"/>
      <c r="Q927" s="2"/>
      <c r="R927" s="2"/>
      <c r="S927" s="2"/>
      <c r="T927" s="2"/>
      <c r="U927" s="2"/>
      <c r="V927" s="2"/>
      <c r="W927" s="2"/>
      <c r="X927" s="2"/>
      <c r="Y927" s="2"/>
      <c r="Z927" s="2"/>
      <c r="AA927" s="2"/>
    </row>
    <row r="928" spans="1:27" ht="13.5" customHeight="1">
      <c r="A928" s="25">
        <v>925</v>
      </c>
      <c r="B928" s="8" t="s">
        <v>3481</v>
      </c>
      <c r="C928" s="8"/>
      <c r="D928" s="8" t="s">
        <v>13234</v>
      </c>
      <c r="E928" s="8" t="s">
        <v>13235</v>
      </c>
      <c r="F928" s="20" t="s">
        <v>13236</v>
      </c>
      <c r="G928" s="29"/>
      <c r="H928" s="29"/>
      <c r="I928" s="2"/>
      <c r="J928" s="2"/>
      <c r="K928" s="2"/>
      <c r="L928" s="2"/>
      <c r="M928" s="2"/>
      <c r="N928" s="2"/>
      <c r="O928" s="2"/>
      <c r="P928" s="2"/>
      <c r="Q928" s="2"/>
      <c r="R928" s="2"/>
      <c r="S928" s="2"/>
      <c r="T928" s="2"/>
      <c r="U928" s="2"/>
      <c r="V928" s="2"/>
      <c r="W928" s="2"/>
      <c r="X928" s="2"/>
      <c r="Y928" s="2"/>
      <c r="Z928" s="2"/>
      <c r="AA928" s="2"/>
    </row>
    <row r="929" spans="1:27" ht="13.5" customHeight="1">
      <c r="A929" s="25">
        <v>926</v>
      </c>
      <c r="B929" s="8" t="s">
        <v>3481</v>
      </c>
      <c r="C929" s="8"/>
      <c r="D929" s="85" t="s">
        <v>13237</v>
      </c>
      <c r="E929" s="8" t="s">
        <v>13238</v>
      </c>
      <c r="F929" s="20" t="s">
        <v>13239</v>
      </c>
      <c r="G929" s="29"/>
      <c r="H929" s="29"/>
      <c r="I929" s="2"/>
      <c r="J929" s="2"/>
      <c r="K929" s="2"/>
      <c r="L929" s="2"/>
      <c r="M929" s="2"/>
      <c r="N929" s="2"/>
      <c r="O929" s="2"/>
      <c r="P929" s="2"/>
      <c r="Q929" s="2"/>
      <c r="R929" s="2"/>
      <c r="S929" s="2"/>
      <c r="T929" s="2"/>
      <c r="U929" s="2"/>
      <c r="V929" s="2"/>
      <c r="W929" s="2"/>
      <c r="X929" s="2"/>
      <c r="Y929" s="2"/>
      <c r="Z929" s="2"/>
      <c r="AA929" s="2"/>
    </row>
    <row r="930" spans="1:27" ht="13.5" customHeight="1">
      <c r="A930" s="25">
        <v>927</v>
      </c>
      <c r="B930" s="8" t="s">
        <v>3481</v>
      </c>
      <c r="C930" s="8"/>
      <c r="D930" s="85" t="s">
        <v>13240</v>
      </c>
      <c r="E930" s="8" t="s">
        <v>13241</v>
      </c>
      <c r="F930" s="20" t="s">
        <v>13242</v>
      </c>
      <c r="G930" s="29"/>
      <c r="H930" s="29"/>
      <c r="I930" s="2"/>
      <c r="J930" s="2"/>
      <c r="K930" s="2"/>
      <c r="L930" s="2"/>
      <c r="M930" s="2"/>
      <c r="N930" s="2"/>
      <c r="O930" s="2"/>
      <c r="P930" s="2"/>
      <c r="Q930" s="2"/>
      <c r="R930" s="2"/>
      <c r="S930" s="2"/>
      <c r="T930" s="2"/>
      <c r="U930" s="2"/>
      <c r="V930" s="2"/>
      <c r="W930" s="2"/>
      <c r="X930" s="2"/>
      <c r="Y930" s="2"/>
      <c r="Z930" s="2"/>
      <c r="AA930" s="2"/>
    </row>
    <row r="931" spans="1:27" ht="13.5" customHeight="1">
      <c r="A931" s="25">
        <v>928</v>
      </c>
      <c r="B931" s="8" t="s">
        <v>3481</v>
      </c>
      <c r="C931" s="8"/>
      <c r="D931" s="8" t="s">
        <v>7401</v>
      </c>
      <c r="E931" s="8" t="s">
        <v>13243</v>
      </c>
      <c r="F931" s="20" t="s">
        <v>13244</v>
      </c>
      <c r="G931" s="29"/>
      <c r="H931" s="29"/>
      <c r="I931" s="2"/>
      <c r="J931" s="2"/>
      <c r="K931" s="2"/>
      <c r="L931" s="2"/>
      <c r="M931" s="2"/>
      <c r="N931" s="2"/>
      <c r="O931" s="2"/>
      <c r="P931" s="2"/>
      <c r="Q931" s="2"/>
      <c r="R931" s="2"/>
      <c r="S931" s="2"/>
      <c r="T931" s="2"/>
      <c r="U931" s="2"/>
      <c r="V931" s="2"/>
      <c r="W931" s="2"/>
      <c r="X931" s="2"/>
      <c r="Y931" s="2"/>
      <c r="Z931" s="2"/>
      <c r="AA931" s="2"/>
    </row>
    <row r="932" spans="1:27" ht="13.5" customHeight="1">
      <c r="A932" s="25">
        <v>929</v>
      </c>
      <c r="B932" s="8" t="s">
        <v>3481</v>
      </c>
      <c r="C932" s="8"/>
      <c r="D932" s="85" t="s">
        <v>13245</v>
      </c>
      <c r="E932" s="8" t="s">
        <v>13246</v>
      </c>
      <c r="F932" s="20" t="s">
        <v>13247</v>
      </c>
      <c r="G932" s="29"/>
      <c r="H932" s="29"/>
      <c r="I932" s="2"/>
      <c r="J932" s="2"/>
      <c r="K932" s="2"/>
      <c r="L932" s="2"/>
      <c r="M932" s="2"/>
      <c r="N932" s="2"/>
      <c r="O932" s="2"/>
      <c r="P932" s="2"/>
      <c r="Q932" s="2"/>
      <c r="R932" s="2"/>
      <c r="S932" s="2"/>
      <c r="T932" s="2"/>
      <c r="U932" s="2"/>
      <c r="V932" s="2"/>
      <c r="W932" s="2"/>
      <c r="X932" s="2"/>
      <c r="Y932" s="2"/>
      <c r="Z932" s="2"/>
      <c r="AA932" s="2"/>
    </row>
    <row r="933" spans="1:27" ht="13.5" customHeight="1">
      <c r="A933" s="25">
        <v>930</v>
      </c>
      <c r="B933" s="8" t="s">
        <v>3481</v>
      </c>
      <c r="C933" s="8"/>
      <c r="D933" s="8" t="s">
        <v>13248</v>
      </c>
      <c r="E933" s="8" t="s">
        <v>13249</v>
      </c>
      <c r="F933" s="20" t="s">
        <v>13250</v>
      </c>
      <c r="G933" s="29"/>
      <c r="H933" s="29"/>
      <c r="I933" s="2"/>
      <c r="J933" s="2"/>
      <c r="K933" s="2"/>
      <c r="L933" s="2"/>
      <c r="M933" s="2"/>
      <c r="N933" s="2"/>
      <c r="O933" s="2"/>
      <c r="P933" s="2"/>
      <c r="Q933" s="2"/>
      <c r="R933" s="2"/>
      <c r="S933" s="2"/>
      <c r="T933" s="2"/>
      <c r="U933" s="2"/>
      <c r="V933" s="2"/>
      <c r="W933" s="2"/>
      <c r="X933" s="2"/>
      <c r="Y933" s="2"/>
      <c r="Z933" s="2"/>
      <c r="AA933" s="2"/>
    </row>
    <row r="934" spans="1:27" ht="13.5" customHeight="1">
      <c r="A934" s="25">
        <v>931</v>
      </c>
      <c r="B934" s="8" t="s">
        <v>3481</v>
      </c>
      <c r="C934" s="8"/>
      <c r="D934" s="85" t="s">
        <v>13251</v>
      </c>
      <c r="E934" s="8" t="s">
        <v>13252</v>
      </c>
      <c r="F934" s="20" t="s">
        <v>13253</v>
      </c>
      <c r="G934" s="29"/>
      <c r="H934" s="29"/>
      <c r="I934" s="2"/>
      <c r="J934" s="2"/>
      <c r="K934" s="2"/>
      <c r="L934" s="2"/>
      <c r="M934" s="2"/>
      <c r="N934" s="2"/>
      <c r="O934" s="2"/>
      <c r="P934" s="2"/>
      <c r="Q934" s="2"/>
      <c r="R934" s="2"/>
      <c r="S934" s="2"/>
      <c r="T934" s="2"/>
      <c r="U934" s="2"/>
      <c r="V934" s="2"/>
      <c r="W934" s="2"/>
      <c r="X934" s="2"/>
      <c r="Y934" s="2"/>
      <c r="Z934" s="2"/>
      <c r="AA934" s="2"/>
    </row>
    <row r="935" spans="1:27" ht="13.5" customHeight="1">
      <c r="A935" s="25">
        <v>932</v>
      </c>
      <c r="B935" s="8" t="s">
        <v>3481</v>
      </c>
      <c r="C935" s="8"/>
      <c r="D935" s="85" t="s">
        <v>13254</v>
      </c>
      <c r="E935" s="8" t="s">
        <v>13255</v>
      </c>
      <c r="F935" s="20" t="s">
        <v>13256</v>
      </c>
      <c r="G935" s="29"/>
      <c r="H935" s="29"/>
      <c r="I935" s="2"/>
      <c r="J935" s="2"/>
      <c r="K935" s="2"/>
      <c r="L935" s="2"/>
      <c r="M935" s="2"/>
      <c r="N935" s="2"/>
      <c r="O935" s="2"/>
      <c r="P935" s="2"/>
      <c r="Q935" s="2"/>
      <c r="R935" s="2"/>
      <c r="S935" s="2"/>
      <c r="T935" s="2"/>
      <c r="U935" s="2"/>
      <c r="V935" s="2"/>
      <c r="W935" s="2"/>
      <c r="X935" s="2"/>
      <c r="Y935" s="2"/>
      <c r="Z935" s="2"/>
      <c r="AA935" s="2"/>
    </row>
    <row r="936" spans="1:27" ht="13.5" customHeight="1">
      <c r="A936" s="25">
        <v>933</v>
      </c>
      <c r="B936" s="8" t="s">
        <v>3481</v>
      </c>
      <c r="C936" s="8"/>
      <c r="D936" s="85" t="s">
        <v>13257</v>
      </c>
      <c r="E936" s="8" t="s">
        <v>13258</v>
      </c>
      <c r="F936" s="20" t="s">
        <v>13259</v>
      </c>
      <c r="G936" s="29"/>
      <c r="H936" s="29"/>
      <c r="I936" s="2"/>
      <c r="J936" s="2"/>
      <c r="K936" s="2"/>
      <c r="L936" s="2"/>
      <c r="M936" s="2"/>
      <c r="N936" s="2"/>
      <c r="O936" s="2"/>
      <c r="P936" s="2"/>
      <c r="Q936" s="2"/>
      <c r="R936" s="2"/>
      <c r="S936" s="2"/>
      <c r="T936" s="2"/>
      <c r="U936" s="2"/>
      <c r="V936" s="2"/>
      <c r="W936" s="2"/>
      <c r="X936" s="2"/>
      <c r="Y936" s="2"/>
      <c r="Z936" s="2"/>
      <c r="AA936" s="2"/>
    </row>
    <row r="937" spans="1:27" ht="13.5" customHeight="1">
      <c r="A937" s="25">
        <v>934</v>
      </c>
      <c r="B937" s="8" t="s">
        <v>3481</v>
      </c>
      <c r="C937" s="8"/>
      <c r="D937" s="8" t="s">
        <v>13260</v>
      </c>
      <c r="E937" s="8" t="s">
        <v>13261</v>
      </c>
      <c r="F937" s="20" t="s">
        <v>13262</v>
      </c>
      <c r="G937" s="29"/>
      <c r="H937" s="29"/>
      <c r="I937" s="2"/>
      <c r="J937" s="2"/>
      <c r="K937" s="2"/>
      <c r="L937" s="2"/>
      <c r="M937" s="2"/>
      <c r="N937" s="2"/>
      <c r="O937" s="2"/>
      <c r="P937" s="2"/>
      <c r="Q937" s="2"/>
      <c r="R937" s="2"/>
      <c r="S937" s="2"/>
      <c r="T937" s="2"/>
      <c r="U937" s="2"/>
      <c r="V937" s="2"/>
      <c r="W937" s="2"/>
      <c r="X937" s="2"/>
      <c r="Y937" s="2"/>
      <c r="Z937" s="2"/>
      <c r="AA937" s="2"/>
    </row>
    <row r="938" spans="1:27" ht="13.5" customHeight="1">
      <c r="A938" s="25">
        <v>935</v>
      </c>
      <c r="B938" s="8" t="s">
        <v>3481</v>
      </c>
      <c r="C938" s="8"/>
      <c r="D938" s="85" t="s">
        <v>13263</v>
      </c>
      <c r="E938" s="8" t="s">
        <v>13264</v>
      </c>
      <c r="F938" s="20" t="s">
        <v>13265</v>
      </c>
      <c r="G938" s="29"/>
      <c r="H938" s="29" t="s">
        <v>13266</v>
      </c>
      <c r="I938" s="2"/>
      <c r="J938" s="2"/>
      <c r="K938" s="2"/>
      <c r="L938" s="2"/>
      <c r="M938" s="2"/>
      <c r="N938" s="2"/>
      <c r="O938" s="2"/>
      <c r="P938" s="2"/>
      <c r="Q938" s="2"/>
      <c r="R938" s="2"/>
      <c r="S938" s="2"/>
      <c r="T938" s="2"/>
      <c r="U938" s="2"/>
      <c r="V938" s="2"/>
      <c r="W938" s="2"/>
      <c r="X938" s="2"/>
      <c r="Y938" s="2"/>
      <c r="Z938" s="2"/>
      <c r="AA938" s="2"/>
    </row>
    <row r="939" spans="1:27" ht="13.5" customHeight="1">
      <c r="A939" s="25">
        <v>936</v>
      </c>
      <c r="B939" s="8" t="s">
        <v>3481</v>
      </c>
      <c r="C939" s="8"/>
      <c r="D939" s="8" t="s">
        <v>13267</v>
      </c>
      <c r="E939" s="8" t="s">
        <v>13268</v>
      </c>
      <c r="F939" s="20" t="s">
        <v>13269</v>
      </c>
      <c r="G939" s="29"/>
      <c r="H939" s="29"/>
      <c r="I939" s="2"/>
      <c r="J939" s="2"/>
      <c r="K939" s="2"/>
      <c r="L939" s="2"/>
      <c r="M939" s="2"/>
      <c r="N939" s="2"/>
      <c r="O939" s="2"/>
      <c r="P939" s="2"/>
      <c r="Q939" s="2"/>
      <c r="R939" s="2"/>
      <c r="S939" s="2"/>
      <c r="T939" s="2"/>
      <c r="U939" s="2"/>
      <c r="V939" s="2"/>
      <c r="W939" s="2"/>
      <c r="X939" s="2"/>
      <c r="Y939" s="2"/>
      <c r="Z939" s="2"/>
      <c r="AA939" s="2"/>
    </row>
    <row r="940" spans="1:27" ht="13.5" customHeight="1">
      <c r="A940" s="25">
        <v>937</v>
      </c>
      <c r="B940" s="8" t="s">
        <v>3481</v>
      </c>
      <c r="C940" s="8"/>
      <c r="D940" s="8" t="s">
        <v>5783</v>
      </c>
      <c r="E940" s="8" t="s">
        <v>13270</v>
      </c>
      <c r="F940" s="20" t="s">
        <v>13271</v>
      </c>
      <c r="G940" s="29"/>
      <c r="H940" s="29"/>
      <c r="I940" s="2"/>
      <c r="J940" s="2"/>
      <c r="K940" s="2"/>
      <c r="L940" s="2"/>
      <c r="M940" s="2"/>
      <c r="N940" s="2"/>
      <c r="O940" s="2"/>
      <c r="P940" s="2"/>
      <c r="Q940" s="2"/>
      <c r="R940" s="2"/>
      <c r="S940" s="2"/>
      <c r="T940" s="2"/>
      <c r="U940" s="2"/>
      <c r="V940" s="2"/>
      <c r="W940" s="2"/>
      <c r="X940" s="2"/>
      <c r="Y940" s="2"/>
      <c r="Z940" s="2"/>
      <c r="AA940" s="2"/>
    </row>
    <row r="941" spans="1:27" ht="13.5" customHeight="1">
      <c r="A941" s="25">
        <v>938</v>
      </c>
      <c r="B941" s="8" t="s">
        <v>3481</v>
      </c>
      <c r="C941" s="8"/>
      <c r="D941" s="85" t="s">
        <v>3994</v>
      </c>
      <c r="E941" s="8" t="s">
        <v>12862</v>
      </c>
      <c r="F941" s="9" t="s">
        <v>7674</v>
      </c>
      <c r="G941" s="29"/>
      <c r="H941" s="29"/>
      <c r="I941" s="2"/>
      <c r="J941" s="2"/>
      <c r="K941" s="2"/>
      <c r="L941" s="2"/>
      <c r="M941" s="2"/>
      <c r="N941" s="2"/>
      <c r="O941" s="2"/>
      <c r="P941" s="2"/>
      <c r="Q941" s="2"/>
      <c r="R941" s="2"/>
      <c r="S941" s="2"/>
      <c r="T941" s="2"/>
      <c r="U941" s="2"/>
      <c r="V941" s="2"/>
      <c r="W941" s="2"/>
      <c r="X941" s="2"/>
      <c r="Y941" s="2"/>
      <c r="Z941" s="2"/>
      <c r="AA941" s="2"/>
    </row>
    <row r="942" spans="1:27" ht="13.5" customHeight="1">
      <c r="A942" s="25">
        <v>939</v>
      </c>
      <c r="B942" s="8" t="s">
        <v>3481</v>
      </c>
      <c r="C942" s="8"/>
      <c r="D942" s="8" t="s">
        <v>13272</v>
      </c>
      <c r="E942" s="8" t="s">
        <v>13273</v>
      </c>
      <c r="F942" s="20" t="s">
        <v>4475</v>
      </c>
      <c r="G942" s="29"/>
      <c r="H942" s="29"/>
      <c r="I942" s="2"/>
      <c r="J942" s="2"/>
      <c r="K942" s="2"/>
      <c r="L942" s="2"/>
      <c r="M942" s="2"/>
      <c r="N942" s="2"/>
      <c r="O942" s="2"/>
      <c r="P942" s="2"/>
      <c r="Q942" s="2"/>
      <c r="R942" s="2"/>
      <c r="S942" s="2"/>
      <c r="T942" s="2"/>
      <c r="U942" s="2"/>
      <c r="V942" s="2"/>
      <c r="W942" s="2"/>
      <c r="X942" s="2"/>
      <c r="Y942" s="2"/>
      <c r="Z942" s="2"/>
      <c r="AA942" s="2"/>
    </row>
    <row r="943" spans="1:27" ht="13.5" customHeight="1">
      <c r="A943" s="25">
        <v>940</v>
      </c>
      <c r="B943" s="8" t="s">
        <v>3481</v>
      </c>
      <c r="C943" s="8"/>
      <c r="D943" s="85" t="s">
        <v>3999</v>
      </c>
      <c r="E943" s="8" t="s">
        <v>13095</v>
      </c>
      <c r="F943" s="20" t="s">
        <v>13274</v>
      </c>
      <c r="G943" s="29"/>
      <c r="H943" s="29"/>
      <c r="I943" s="2"/>
      <c r="J943" s="2"/>
      <c r="K943" s="2"/>
      <c r="L943" s="2"/>
      <c r="M943" s="2"/>
      <c r="N943" s="2"/>
      <c r="O943" s="2"/>
      <c r="P943" s="2"/>
      <c r="Q943" s="2"/>
      <c r="R943" s="2"/>
      <c r="S943" s="2"/>
      <c r="T943" s="2"/>
      <c r="U943" s="2"/>
      <c r="V943" s="2"/>
      <c r="W943" s="2"/>
      <c r="X943" s="2"/>
      <c r="Y943" s="2"/>
      <c r="Z943" s="2"/>
      <c r="AA943" s="2"/>
    </row>
    <row r="944" spans="1:27" ht="13.5" customHeight="1">
      <c r="A944" s="25">
        <v>941</v>
      </c>
      <c r="B944" s="8" t="s">
        <v>3481</v>
      </c>
      <c r="C944" s="8"/>
      <c r="D944" s="85" t="s">
        <v>4010</v>
      </c>
      <c r="E944" s="8" t="s">
        <v>13275</v>
      </c>
      <c r="F944" s="20" t="s">
        <v>13276</v>
      </c>
      <c r="G944" s="29"/>
      <c r="H944" s="29"/>
      <c r="I944" s="2"/>
      <c r="J944" s="2"/>
      <c r="K944" s="2"/>
      <c r="L944" s="2"/>
      <c r="M944" s="2"/>
      <c r="N944" s="2"/>
      <c r="O944" s="2"/>
      <c r="P944" s="2"/>
      <c r="Q944" s="2"/>
      <c r="R944" s="2"/>
      <c r="S944" s="2"/>
      <c r="T944" s="2"/>
      <c r="U944" s="2"/>
      <c r="V944" s="2"/>
      <c r="W944" s="2"/>
      <c r="X944" s="2"/>
      <c r="Y944" s="2"/>
      <c r="Z944" s="2"/>
      <c r="AA944" s="2"/>
    </row>
    <row r="945" spans="1:27" ht="13.5" customHeight="1">
      <c r="A945" s="25">
        <v>942</v>
      </c>
      <c r="B945" s="8" t="s">
        <v>3481</v>
      </c>
      <c r="C945" s="8"/>
      <c r="D945" s="85" t="s">
        <v>13277</v>
      </c>
      <c r="E945" s="8" t="s">
        <v>13278</v>
      </c>
      <c r="F945" s="20" t="s">
        <v>13279</v>
      </c>
      <c r="G945" s="29"/>
      <c r="H945" s="29"/>
      <c r="I945" s="2"/>
      <c r="J945" s="2"/>
      <c r="K945" s="2"/>
      <c r="L945" s="2"/>
      <c r="M945" s="2"/>
      <c r="N945" s="2"/>
      <c r="O945" s="2"/>
      <c r="P945" s="2"/>
      <c r="Q945" s="2"/>
      <c r="R945" s="2"/>
      <c r="S945" s="2"/>
      <c r="T945" s="2"/>
      <c r="U945" s="2"/>
      <c r="V945" s="2"/>
      <c r="W945" s="2"/>
      <c r="X945" s="2"/>
      <c r="Y945" s="2"/>
      <c r="Z945" s="2"/>
      <c r="AA945" s="2"/>
    </row>
    <row r="946" spans="1:27" ht="13.5" customHeight="1">
      <c r="A946" s="25">
        <v>943</v>
      </c>
      <c r="B946" s="8" t="s">
        <v>3481</v>
      </c>
      <c r="C946" s="8"/>
      <c r="D946" s="85" t="s">
        <v>13280</v>
      </c>
      <c r="E946" s="8" t="s">
        <v>13281</v>
      </c>
      <c r="F946" s="20" t="s">
        <v>13282</v>
      </c>
      <c r="G946" s="29"/>
      <c r="H946" s="29"/>
      <c r="I946" s="2"/>
      <c r="J946" s="2"/>
      <c r="K946" s="2"/>
      <c r="L946" s="2"/>
      <c r="M946" s="2"/>
      <c r="N946" s="2"/>
      <c r="O946" s="2"/>
      <c r="P946" s="2"/>
      <c r="Q946" s="2"/>
      <c r="R946" s="2"/>
      <c r="S946" s="2"/>
      <c r="T946" s="2"/>
      <c r="U946" s="2"/>
      <c r="V946" s="2"/>
      <c r="W946" s="2"/>
      <c r="X946" s="2"/>
      <c r="Y946" s="2"/>
      <c r="Z946" s="2"/>
      <c r="AA946" s="2"/>
    </row>
    <row r="947" spans="1:27" ht="13.5" customHeight="1">
      <c r="A947" s="25">
        <v>944</v>
      </c>
      <c r="B947" s="8" t="s">
        <v>3481</v>
      </c>
      <c r="C947" s="8"/>
      <c r="D947" s="85" t="s">
        <v>13283</v>
      </c>
      <c r="E947" s="8" t="s">
        <v>13284</v>
      </c>
      <c r="F947" s="20" t="s">
        <v>13285</v>
      </c>
      <c r="G947" s="29"/>
      <c r="H947" s="29"/>
      <c r="I947" s="2"/>
      <c r="J947" s="2"/>
      <c r="K947" s="2"/>
      <c r="L947" s="2"/>
      <c r="M947" s="2"/>
      <c r="N947" s="2"/>
      <c r="O947" s="2"/>
      <c r="P947" s="2"/>
      <c r="Q947" s="2"/>
      <c r="R947" s="2"/>
      <c r="S947" s="2"/>
      <c r="T947" s="2"/>
      <c r="U947" s="2"/>
      <c r="V947" s="2"/>
      <c r="W947" s="2"/>
      <c r="X947" s="2"/>
      <c r="Y947" s="2"/>
      <c r="Z947" s="2"/>
      <c r="AA947" s="2"/>
    </row>
    <row r="948" spans="1:27" ht="13.5" customHeight="1">
      <c r="A948" s="25">
        <v>945</v>
      </c>
      <c r="B948" s="8" t="s">
        <v>3481</v>
      </c>
      <c r="C948" s="8"/>
      <c r="D948" s="85" t="s">
        <v>4020</v>
      </c>
      <c r="E948" s="8" t="s">
        <v>13286</v>
      </c>
      <c r="F948" s="20" t="s">
        <v>13287</v>
      </c>
      <c r="G948" s="29"/>
      <c r="H948" s="29" t="s">
        <v>11059</v>
      </c>
      <c r="I948" s="2"/>
      <c r="J948" s="2"/>
      <c r="K948" s="2"/>
      <c r="L948" s="2"/>
      <c r="M948" s="2"/>
      <c r="N948" s="2"/>
      <c r="O948" s="2"/>
      <c r="P948" s="2"/>
      <c r="Q948" s="2"/>
      <c r="R948" s="2"/>
      <c r="S948" s="2"/>
      <c r="T948" s="2"/>
      <c r="U948" s="2"/>
      <c r="V948" s="2"/>
      <c r="W948" s="2"/>
      <c r="X948" s="2"/>
      <c r="Y948" s="2"/>
      <c r="Z948" s="2"/>
      <c r="AA948" s="2"/>
    </row>
    <row r="949" spans="1:27" ht="13.5" customHeight="1">
      <c r="A949" s="25">
        <v>946</v>
      </c>
      <c r="B949" s="8" t="s">
        <v>3481</v>
      </c>
      <c r="C949" s="8"/>
      <c r="D949" s="85" t="s">
        <v>13288</v>
      </c>
      <c r="E949" s="8" t="s">
        <v>13289</v>
      </c>
      <c r="F949" s="20" t="s">
        <v>13290</v>
      </c>
      <c r="G949" s="29"/>
      <c r="H949" s="29"/>
      <c r="I949" s="2"/>
      <c r="J949" s="2"/>
      <c r="K949" s="2"/>
      <c r="L949" s="2"/>
      <c r="M949" s="2"/>
      <c r="N949" s="2"/>
      <c r="O949" s="2"/>
      <c r="P949" s="2"/>
      <c r="Q949" s="2"/>
      <c r="R949" s="2"/>
      <c r="S949" s="2"/>
      <c r="T949" s="2"/>
      <c r="U949" s="2"/>
      <c r="V949" s="2"/>
      <c r="W949" s="2"/>
      <c r="X949" s="2"/>
      <c r="Y949" s="2"/>
      <c r="Z949" s="2"/>
      <c r="AA949" s="2"/>
    </row>
    <row r="950" spans="1:27" ht="13.5" customHeight="1">
      <c r="A950" s="25">
        <v>947</v>
      </c>
      <c r="B950" s="8" t="s">
        <v>3481</v>
      </c>
      <c r="C950" s="8"/>
      <c r="D950" s="8" t="s">
        <v>13291</v>
      </c>
      <c r="E950" s="8" t="s">
        <v>13292</v>
      </c>
      <c r="F950" s="88" t="s">
        <v>13293</v>
      </c>
      <c r="G950" s="29"/>
      <c r="H950" s="29"/>
      <c r="I950" s="2"/>
      <c r="J950" s="2"/>
      <c r="K950" s="2"/>
      <c r="L950" s="2"/>
      <c r="M950" s="2"/>
      <c r="N950" s="2"/>
      <c r="O950" s="2"/>
      <c r="P950" s="2"/>
      <c r="Q950" s="2"/>
      <c r="R950" s="2"/>
      <c r="S950" s="2"/>
      <c r="T950" s="2"/>
      <c r="U950" s="2"/>
      <c r="V950" s="2"/>
      <c r="W950" s="2"/>
      <c r="X950" s="2"/>
      <c r="Y950" s="2"/>
      <c r="Z950" s="2"/>
      <c r="AA950" s="2"/>
    </row>
    <row r="951" spans="1:27" ht="13.5" customHeight="1">
      <c r="A951" s="25">
        <v>948</v>
      </c>
      <c r="B951" s="8" t="s">
        <v>3481</v>
      </c>
      <c r="C951" s="8"/>
      <c r="D951" s="85" t="s">
        <v>4031</v>
      </c>
      <c r="E951" s="8" t="s">
        <v>13095</v>
      </c>
      <c r="F951" s="20" t="s">
        <v>13294</v>
      </c>
      <c r="G951" s="29"/>
      <c r="H951" s="29"/>
      <c r="I951" s="2"/>
      <c r="J951" s="2"/>
      <c r="K951" s="2"/>
      <c r="L951" s="2"/>
      <c r="M951" s="2"/>
      <c r="N951" s="2"/>
      <c r="O951" s="2"/>
      <c r="P951" s="2"/>
      <c r="Q951" s="2"/>
      <c r="R951" s="2"/>
      <c r="S951" s="2"/>
      <c r="T951" s="2"/>
      <c r="U951" s="2"/>
      <c r="V951" s="2"/>
      <c r="W951" s="2"/>
      <c r="X951" s="2"/>
      <c r="Y951" s="2"/>
      <c r="Z951" s="2"/>
      <c r="AA951" s="2"/>
    </row>
    <row r="952" spans="1:27" ht="13.5" customHeight="1">
      <c r="A952" s="25">
        <v>949</v>
      </c>
      <c r="B952" s="8" t="s">
        <v>3481</v>
      </c>
      <c r="C952" s="8"/>
      <c r="D952" s="85" t="s">
        <v>13295</v>
      </c>
      <c r="E952" s="8" t="s">
        <v>13296</v>
      </c>
      <c r="F952" s="20" t="s">
        <v>13297</v>
      </c>
      <c r="G952" s="29"/>
      <c r="H952" s="29"/>
      <c r="I952" s="2"/>
      <c r="J952" s="2"/>
      <c r="K952" s="2"/>
      <c r="L952" s="2"/>
      <c r="M952" s="2"/>
      <c r="N952" s="2"/>
      <c r="O952" s="2"/>
      <c r="P952" s="2"/>
      <c r="Q952" s="2"/>
      <c r="R952" s="2"/>
      <c r="S952" s="2"/>
      <c r="T952" s="2"/>
      <c r="U952" s="2"/>
      <c r="V952" s="2"/>
      <c r="W952" s="2"/>
      <c r="X952" s="2"/>
      <c r="Y952" s="2"/>
      <c r="Z952" s="2"/>
      <c r="AA952" s="2"/>
    </row>
    <row r="953" spans="1:27" ht="13.5" customHeight="1">
      <c r="A953" s="25">
        <v>950</v>
      </c>
      <c r="B953" s="8" t="s">
        <v>3481</v>
      </c>
      <c r="C953" s="8"/>
      <c r="D953" s="85" t="s">
        <v>4041</v>
      </c>
      <c r="E953" s="8" t="s">
        <v>13298</v>
      </c>
      <c r="F953" s="20" t="s">
        <v>13299</v>
      </c>
      <c r="G953" s="29"/>
      <c r="H953" s="29" t="s">
        <v>13300</v>
      </c>
      <c r="I953" s="2"/>
      <c r="J953" s="2"/>
      <c r="K953" s="2"/>
      <c r="L953" s="2"/>
      <c r="M953" s="2"/>
      <c r="N953" s="2"/>
      <c r="O953" s="2"/>
      <c r="P953" s="2"/>
      <c r="Q953" s="2"/>
      <c r="R953" s="2"/>
      <c r="S953" s="2"/>
      <c r="T953" s="2"/>
      <c r="U953" s="2"/>
      <c r="V953" s="2"/>
      <c r="W953" s="2"/>
      <c r="X953" s="2"/>
      <c r="Y953" s="2"/>
      <c r="Z953" s="2"/>
      <c r="AA953" s="2"/>
    </row>
    <row r="954" spans="1:27" ht="13.5" customHeight="1">
      <c r="A954" s="25">
        <v>951</v>
      </c>
      <c r="B954" s="8" t="s">
        <v>3481</v>
      </c>
      <c r="C954" s="8"/>
      <c r="D954" s="8" t="s">
        <v>13301</v>
      </c>
      <c r="E954" s="8" t="s">
        <v>13302</v>
      </c>
      <c r="F954" s="20" t="s">
        <v>5582</v>
      </c>
      <c r="G954" s="29"/>
      <c r="H954" s="29"/>
      <c r="I954" s="2"/>
      <c r="J954" s="2"/>
      <c r="K954" s="2"/>
      <c r="L954" s="2"/>
      <c r="M954" s="2"/>
      <c r="N954" s="2"/>
      <c r="O954" s="2"/>
      <c r="P954" s="2"/>
      <c r="Q954" s="2"/>
      <c r="R954" s="2"/>
      <c r="S954" s="2"/>
      <c r="T954" s="2"/>
      <c r="U954" s="2"/>
      <c r="V954" s="2"/>
      <c r="W954" s="2"/>
      <c r="X954" s="2"/>
      <c r="Y954" s="2"/>
      <c r="Z954" s="2"/>
      <c r="AA954" s="2"/>
    </row>
    <row r="955" spans="1:27" ht="13.5" customHeight="1">
      <c r="A955" s="25">
        <v>952</v>
      </c>
      <c r="B955" s="8" t="s">
        <v>3481</v>
      </c>
      <c r="C955" s="8"/>
      <c r="D955" s="85" t="s">
        <v>13303</v>
      </c>
      <c r="E955" s="8" t="s">
        <v>13304</v>
      </c>
      <c r="F955" s="20" t="s">
        <v>13305</v>
      </c>
      <c r="G955" s="29"/>
      <c r="H955" s="29"/>
      <c r="I955" s="2"/>
      <c r="J955" s="2"/>
      <c r="K955" s="2"/>
      <c r="L955" s="2"/>
      <c r="M955" s="2"/>
      <c r="N955" s="2"/>
      <c r="O955" s="2"/>
      <c r="P955" s="2"/>
      <c r="Q955" s="2"/>
      <c r="R955" s="2"/>
      <c r="S955" s="2"/>
      <c r="T955" s="2"/>
      <c r="U955" s="2"/>
      <c r="V955" s="2"/>
      <c r="W955" s="2"/>
      <c r="X955" s="2"/>
      <c r="Y955" s="2"/>
      <c r="Z955" s="2"/>
      <c r="AA955" s="2"/>
    </row>
    <row r="956" spans="1:27" ht="13.5" customHeight="1">
      <c r="A956" s="25">
        <v>953</v>
      </c>
      <c r="B956" s="8" t="s">
        <v>3481</v>
      </c>
      <c r="C956" s="8"/>
      <c r="D956" s="85" t="s">
        <v>13306</v>
      </c>
      <c r="E956" s="8" t="s">
        <v>13307</v>
      </c>
      <c r="F956" s="20" t="s">
        <v>13308</v>
      </c>
      <c r="G956" s="29"/>
      <c r="H956" s="29"/>
      <c r="I956" s="2"/>
      <c r="J956" s="2"/>
      <c r="K956" s="2"/>
      <c r="L956" s="2"/>
      <c r="M956" s="2"/>
      <c r="N956" s="2"/>
      <c r="O956" s="2"/>
      <c r="P956" s="2"/>
      <c r="Q956" s="2"/>
      <c r="R956" s="2"/>
      <c r="S956" s="2"/>
      <c r="T956" s="2"/>
      <c r="U956" s="2"/>
      <c r="V956" s="2"/>
      <c r="W956" s="2"/>
      <c r="X956" s="2"/>
      <c r="Y956" s="2"/>
      <c r="Z956" s="2"/>
      <c r="AA956" s="2"/>
    </row>
    <row r="957" spans="1:27" ht="13.5" customHeight="1">
      <c r="A957" s="25">
        <v>954</v>
      </c>
      <c r="B957" s="8" t="s">
        <v>3481</v>
      </c>
      <c r="C957" s="8"/>
      <c r="D957" s="85" t="s">
        <v>13309</v>
      </c>
      <c r="E957" s="8" t="s">
        <v>13310</v>
      </c>
      <c r="F957" s="20" t="s">
        <v>13311</v>
      </c>
      <c r="G957" s="29"/>
      <c r="H957" s="29"/>
      <c r="I957" s="2"/>
      <c r="J957" s="2"/>
      <c r="K957" s="2"/>
      <c r="L957" s="2"/>
      <c r="M957" s="2"/>
      <c r="N957" s="2"/>
      <c r="O957" s="2"/>
      <c r="P957" s="2"/>
      <c r="Q957" s="2"/>
      <c r="R957" s="2"/>
      <c r="S957" s="2"/>
      <c r="T957" s="2"/>
      <c r="U957" s="2"/>
      <c r="V957" s="2"/>
      <c r="W957" s="2"/>
      <c r="X957" s="2"/>
      <c r="Y957" s="2"/>
      <c r="Z957" s="2"/>
      <c r="AA957" s="2"/>
    </row>
    <row r="958" spans="1:27" ht="13.5" customHeight="1">
      <c r="A958" s="25">
        <v>955</v>
      </c>
      <c r="B958" s="8" t="s">
        <v>3481</v>
      </c>
      <c r="C958" s="8"/>
      <c r="D958" s="85" t="s">
        <v>13312</v>
      </c>
      <c r="E958" s="8" t="s">
        <v>13313</v>
      </c>
      <c r="F958" s="20" t="s">
        <v>13314</v>
      </c>
      <c r="G958" s="29"/>
      <c r="H958" s="29"/>
      <c r="I958" s="2"/>
      <c r="J958" s="2"/>
      <c r="K958" s="2"/>
      <c r="L958" s="2"/>
      <c r="M958" s="2"/>
      <c r="N958" s="2"/>
      <c r="O958" s="2"/>
      <c r="P958" s="2"/>
      <c r="Q958" s="2"/>
      <c r="R958" s="2"/>
      <c r="S958" s="2"/>
      <c r="T958" s="2"/>
      <c r="U958" s="2"/>
      <c r="V958" s="2"/>
      <c r="W958" s="2"/>
      <c r="X958" s="2"/>
      <c r="Y958" s="2"/>
      <c r="Z958" s="2"/>
      <c r="AA958" s="2"/>
    </row>
    <row r="959" spans="1:27" ht="13.5" customHeight="1">
      <c r="A959" s="25">
        <v>956</v>
      </c>
      <c r="B959" s="8" t="s">
        <v>3481</v>
      </c>
      <c r="C959" s="8"/>
      <c r="D959" s="85" t="s">
        <v>13315</v>
      </c>
      <c r="E959" s="8" t="s">
        <v>13316</v>
      </c>
      <c r="F959" s="20" t="s">
        <v>13317</v>
      </c>
      <c r="G959" s="29"/>
      <c r="H959" s="29"/>
      <c r="I959" s="2"/>
      <c r="J959" s="2"/>
      <c r="K959" s="2"/>
      <c r="L959" s="2"/>
      <c r="M959" s="2"/>
      <c r="N959" s="2"/>
      <c r="O959" s="2"/>
      <c r="P959" s="2"/>
      <c r="Q959" s="2"/>
      <c r="R959" s="2"/>
      <c r="S959" s="2"/>
      <c r="T959" s="2"/>
      <c r="U959" s="2"/>
      <c r="V959" s="2"/>
      <c r="W959" s="2"/>
      <c r="X959" s="2"/>
      <c r="Y959" s="2"/>
      <c r="Z959" s="2"/>
      <c r="AA959" s="2"/>
    </row>
    <row r="960" spans="1:27" ht="13.5" customHeight="1">
      <c r="A960" s="25">
        <v>957</v>
      </c>
      <c r="B960" s="8" t="s">
        <v>3481</v>
      </c>
      <c r="C960" s="8"/>
      <c r="D960" s="85" t="s">
        <v>13318</v>
      </c>
      <c r="E960" s="8" t="s">
        <v>13319</v>
      </c>
      <c r="F960" s="20" t="s">
        <v>13320</v>
      </c>
      <c r="G960" s="29"/>
      <c r="H960" s="29"/>
      <c r="I960" s="2"/>
      <c r="J960" s="2"/>
      <c r="K960" s="2"/>
      <c r="L960" s="2"/>
      <c r="M960" s="2"/>
      <c r="N960" s="2"/>
      <c r="O960" s="2"/>
      <c r="P960" s="2"/>
      <c r="Q960" s="2"/>
      <c r="R960" s="2"/>
      <c r="S960" s="2"/>
      <c r="T960" s="2"/>
      <c r="U960" s="2"/>
      <c r="V960" s="2"/>
      <c r="W960" s="2"/>
      <c r="X960" s="2"/>
      <c r="Y960" s="2"/>
      <c r="Z960" s="2"/>
      <c r="AA960" s="2"/>
    </row>
    <row r="961" spans="1:27" ht="13.5" customHeight="1">
      <c r="A961" s="25">
        <v>958</v>
      </c>
      <c r="B961" s="8" t="s">
        <v>3481</v>
      </c>
      <c r="C961" s="8"/>
      <c r="D961" s="85" t="s">
        <v>13321</v>
      </c>
      <c r="E961" s="8" t="s">
        <v>13322</v>
      </c>
      <c r="F961" s="20" t="s">
        <v>13323</v>
      </c>
      <c r="G961" s="29"/>
      <c r="H961" s="29"/>
      <c r="I961" s="2"/>
      <c r="J961" s="2"/>
      <c r="K961" s="2"/>
      <c r="L961" s="2"/>
      <c r="M961" s="2"/>
      <c r="N961" s="2"/>
      <c r="O961" s="2"/>
      <c r="P961" s="2"/>
      <c r="Q961" s="2"/>
      <c r="R961" s="2"/>
      <c r="S961" s="2"/>
      <c r="T961" s="2"/>
      <c r="U961" s="2"/>
      <c r="V961" s="2"/>
      <c r="W961" s="2"/>
      <c r="X961" s="2"/>
      <c r="Y961" s="2"/>
      <c r="Z961" s="2"/>
      <c r="AA961" s="2"/>
    </row>
    <row r="962" spans="1:27" ht="13.5" customHeight="1">
      <c r="A962" s="25">
        <v>959</v>
      </c>
      <c r="B962" s="8" t="s">
        <v>3481</v>
      </c>
      <c r="C962" s="8"/>
      <c r="D962" s="8" t="s">
        <v>13324</v>
      </c>
      <c r="E962" s="8" t="s">
        <v>13325</v>
      </c>
      <c r="F962" s="20" t="s">
        <v>13326</v>
      </c>
      <c r="G962" s="29"/>
      <c r="H962" s="29"/>
      <c r="I962" s="2"/>
      <c r="J962" s="2"/>
      <c r="K962" s="2"/>
      <c r="L962" s="2"/>
      <c r="M962" s="2"/>
      <c r="N962" s="2"/>
      <c r="O962" s="2"/>
      <c r="P962" s="2"/>
      <c r="Q962" s="2"/>
      <c r="R962" s="2"/>
      <c r="S962" s="2"/>
      <c r="T962" s="2"/>
      <c r="U962" s="2"/>
      <c r="V962" s="2"/>
      <c r="W962" s="2"/>
      <c r="X962" s="2"/>
      <c r="Y962" s="2"/>
      <c r="Z962" s="2"/>
      <c r="AA962" s="2"/>
    </row>
    <row r="963" spans="1:27" ht="13.5" customHeight="1">
      <c r="A963" s="25">
        <v>960</v>
      </c>
      <c r="B963" s="8" t="s">
        <v>3481</v>
      </c>
      <c r="C963" s="8"/>
      <c r="D963" s="85" t="s">
        <v>13327</v>
      </c>
      <c r="E963" s="8" t="s">
        <v>13328</v>
      </c>
      <c r="F963" s="20" t="s">
        <v>13329</v>
      </c>
      <c r="G963" s="29"/>
      <c r="H963" s="29"/>
      <c r="I963" s="2"/>
      <c r="J963" s="2"/>
      <c r="K963" s="2"/>
      <c r="L963" s="2"/>
      <c r="M963" s="2"/>
      <c r="N963" s="2"/>
      <c r="O963" s="2"/>
      <c r="P963" s="2"/>
      <c r="Q963" s="2"/>
      <c r="R963" s="2"/>
      <c r="S963" s="2"/>
      <c r="T963" s="2"/>
      <c r="U963" s="2"/>
      <c r="V963" s="2"/>
      <c r="W963" s="2"/>
      <c r="X963" s="2"/>
      <c r="Y963" s="2"/>
      <c r="Z963" s="2"/>
      <c r="AA963" s="2"/>
    </row>
    <row r="964" spans="1:27" ht="13.5" customHeight="1">
      <c r="A964" s="25">
        <v>961</v>
      </c>
      <c r="B964" s="8" t="s">
        <v>3481</v>
      </c>
      <c r="C964" s="8"/>
      <c r="D964" s="85" t="s">
        <v>13330</v>
      </c>
      <c r="E964" s="8" t="s">
        <v>13331</v>
      </c>
      <c r="F964" s="20" t="s">
        <v>13332</v>
      </c>
      <c r="G964" s="29"/>
      <c r="H964" s="29" t="s">
        <v>11059</v>
      </c>
      <c r="I964" s="2"/>
      <c r="J964" s="2"/>
      <c r="K964" s="2"/>
      <c r="L964" s="2"/>
      <c r="M964" s="2"/>
      <c r="N964" s="2"/>
      <c r="O964" s="2"/>
      <c r="P964" s="2"/>
      <c r="Q964" s="2"/>
      <c r="R964" s="2"/>
      <c r="S964" s="2"/>
      <c r="T964" s="2"/>
      <c r="U964" s="2"/>
      <c r="V964" s="2"/>
      <c r="W964" s="2"/>
      <c r="X964" s="2"/>
      <c r="Y964" s="2"/>
      <c r="Z964" s="2"/>
      <c r="AA964" s="2"/>
    </row>
    <row r="965" spans="1:27" ht="13.5" customHeight="1">
      <c r="A965" s="25">
        <v>962</v>
      </c>
      <c r="B965" s="8" t="s">
        <v>3481</v>
      </c>
      <c r="C965" s="8"/>
      <c r="D965" s="85" t="s">
        <v>13333</v>
      </c>
      <c r="E965" s="8" t="s">
        <v>13334</v>
      </c>
      <c r="F965" s="20" t="s">
        <v>13335</v>
      </c>
      <c r="G965" s="29"/>
      <c r="H965" s="29"/>
      <c r="I965" s="2"/>
      <c r="J965" s="2"/>
      <c r="K965" s="2"/>
      <c r="L965" s="2"/>
      <c r="M965" s="2"/>
      <c r="N965" s="2"/>
      <c r="O965" s="2"/>
      <c r="P965" s="2"/>
      <c r="Q965" s="2"/>
      <c r="R965" s="2"/>
      <c r="S965" s="2"/>
      <c r="T965" s="2"/>
      <c r="U965" s="2"/>
      <c r="V965" s="2"/>
      <c r="W965" s="2"/>
      <c r="X965" s="2"/>
      <c r="Y965" s="2"/>
      <c r="Z965" s="2"/>
      <c r="AA965" s="2"/>
    </row>
    <row r="966" spans="1:27" ht="13.5" customHeight="1">
      <c r="A966" s="25">
        <v>963</v>
      </c>
      <c r="B966" s="8" t="s">
        <v>3481</v>
      </c>
      <c r="C966" s="8"/>
      <c r="D966" s="85" t="s">
        <v>13336</v>
      </c>
      <c r="E966" s="8" t="s">
        <v>13337</v>
      </c>
      <c r="F966" s="20" t="s">
        <v>13338</v>
      </c>
      <c r="G966" s="29"/>
      <c r="H966" s="29"/>
      <c r="I966" s="2"/>
      <c r="J966" s="2"/>
      <c r="K966" s="2"/>
      <c r="L966" s="2"/>
      <c r="M966" s="2"/>
      <c r="N966" s="2"/>
      <c r="O966" s="2"/>
      <c r="P966" s="2"/>
      <c r="Q966" s="2"/>
      <c r="R966" s="2"/>
      <c r="S966" s="2"/>
      <c r="T966" s="2"/>
      <c r="U966" s="2"/>
      <c r="V966" s="2"/>
      <c r="W966" s="2"/>
      <c r="X966" s="2"/>
      <c r="Y966" s="2"/>
      <c r="Z966" s="2"/>
      <c r="AA966" s="2"/>
    </row>
    <row r="967" spans="1:27" ht="13.5" customHeight="1">
      <c r="A967" s="25">
        <v>964</v>
      </c>
      <c r="B967" s="8" t="s">
        <v>3481</v>
      </c>
      <c r="C967" s="8"/>
      <c r="D967" s="85" t="s">
        <v>13339</v>
      </c>
      <c r="E967" s="8" t="s">
        <v>13337</v>
      </c>
      <c r="F967" s="20" t="s">
        <v>13340</v>
      </c>
      <c r="G967" s="29"/>
      <c r="H967" s="29"/>
      <c r="I967" s="2"/>
      <c r="J967" s="2"/>
      <c r="K967" s="2"/>
      <c r="L967" s="2"/>
      <c r="M967" s="2"/>
      <c r="N967" s="2"/>
      <c r="O967" s="2"/>
      <c r="P967" s="2"/>
      <c r="Q967" s="2"/>
      <c r="R967" s="2"/>
      <c r="S967" s="2"/>
      <c r="T967" s="2"/>
      <c r="U967" s="2"/>
      <c r="V967" s="2"/>
      <c r="W967" s="2"/>
      <c r="X967" s="2"/>
      <c r="Y967" s="2"/>
      <c r="Z967" s="2"/>
      <c r="AA967" s="2"/>
    </row>
    <row r="968" spans="1:27" ht="13.5" customHeight="1">
      <c r="A968" s="25">
        <v>965</v>
      </c>
      <c r="B968" s="8" t="s">
        <v>3481</v>
      </c>
      <c r="C968" s="8"/>
      <c r="D968" s="85" t="s">
        <v>13341</v>
      </c>
      <c r="E968" s="8" t="s">
        <v>13342</v>
      </c>
      <c r="F968" s="20" t="s">
        <v>13343</v>
      </c>
      <c r="G968" s="29"/>
      <c r="H968" s="29"/>
      <c r="I968" s="2"/>
      <c r="J968" s="2"/>
      <c r="K968" s="2"/>
      <c r="L968" s="2"/>
      <c r="M968" s="2"/>
      <c r="N968" s="2"/>
      <c r="O968" s="2"/>
      <c r="P968" s="2"/>
      <c r="Q968" s="2"/>
      <c r="R968" s="2"/>
      <c r="S968" s="2"/>
      <c r="T968" s="2"/>
      <c r="U968" s="2"/>
      <c r="V968" s="2"/>
      <c r="W968" s="2"/>
      <c r="X968" s="2"/>
      <c r="Y968" s="2"/>
      <c r="Z968" s="2"/>
      <c r="AA968" s="2"/>
    </row>
    <row r="969" spans="1:27" ht="13.5" customHeight="1">
      <c r="A969" s="25">
        <v>966</v>
      </c>
      <c r="B969" s="8" t="s">
        <v>3481</v>
      </c>
      <c r="C969" s="8"/>
      <c r="D969" s="85" t="s">
        <v>13344</v>
      </c>
      <c r="E969" s="8" t="s">
        <v>13345</v>
      </c>
      <c r="F969" s="20" t="s">
        <v>13346</v>
      </c>
      <c r="G969" s="29"/>
      <c r="H969" s="29"/>
      <c r="I969" s="2"/>
      <c r="J969" s="2"/>
      <c r="K969" s="2"/>
      <c r="L969" s="2"/>
      <c r="M969" s="2"/>
      <c r="N969" s="2"/>
      <c r="O969" s="2"/>
      <c r="P969" s="2"/>
      <c r="Q969" s="2"/>
      <c r="R969" s="2"/>
      <c r="S969" s="2"/>
      <c r="T969" s="2"/>
      <c r="U969" s="2"/>
      <c r="V969" s="2"/>
      <c r="W969" s="2"/>
      <c r="X969" s="2"/>
      <c r="Y969" s="2"/>
      <c r="Z969" s="2"/>
      <c r="AA969" s="2"/>
    </row>
    <row r="970" spans="1:27" ht="13.5" customHeight="1">
      <c r="A970" s="25">
        <v>967</v>
      </c>
      <c r="B970" s="8" t="s">
        <v>3481</v>
      </c>
      <c r="C970" s="8"/>
      <c r="D970" s="85" t="s">
        <v>13347</v>
      </c>
      <c r="E970" s="8" t="s">
        <v>13348</v>
      </c>
      <c r="F970" s="20" t="s">
        <v>13349</v>
      </c>
      <c r="G970" s="29"/>
      <c r="H970" s="29"/>
      <c r="I970" s="2"/>
      <c r="J970" s="2"/>
      <c r="K970" s="2"/>
      <c r="L970" s="2"/>
      <c r="M970" s="2"/>
      <c r="N970" s="2"/>
      <c r="O970" s="2"/>
      <c r="P970" s="2"/>
      <c r="Q970" s="2"/>
      <c r="R970" s="2"/>
      <c r="S970" s="2"/>
      <c r="T970" s="2"/>
      <c r="U970" s="2"/>
      <c r="V970" s="2"/>
      <c r="W970" s="2"/>
      <c r="X970" s="2"/>
      <c r="Y970" s="2"/>
      <c r="Z970" s="2"/>
      <c r="AA970" s="2"/>
    </row>
    <row r="971" spans="1:27" ht="13.5" customHeight="1">
      <c r="A971" s="25">
        <v>968</v>
      </c>
      <c r="B971" s="8" t="s">
        <v>3481</v>
      </c>
      <c r="C971" s="8"/>
      <c r="D971" s="85" t="s">
        <v>4140</v>
      </c>
      <c r="E971" s="8" t="s">
        <v>13350</v>
      </c>
      <c r="F971" s="20" t="s">
        <v>2767</v>
      </c>
      <c r="G971" s="29"/>
      <c r="H971" s="29"/>
      <c r="I971" s="2"/>
      <c r="J971" s="2"/>
      <c r="K971" s="2"/>
      <c r="L971" s="2"/>
      <c r="M971" s="2"/>
      <c r="N971" s="2"/>
      <c r="O971" s="2"/>
      <c r="P971" s="2"/>
      <c r="Q971" s="2"/>
      <c r="R971" s="2"/>
      <c r="S971" s="2"/>
      <c r="T971" s="2"/>
      <c r="U971" s="2"/>
      <c r="V971" s="2"/>
      <c r="W971" s="2"/>
      <c r="X971" s="2"/>
      <c r="Y971" s="2"/>
      <c r="Z971" s="2"/>
      <c r="AA971" s="2"/>
    </row>
    <row r="972" spans="1:27" ht="13.5" customHeight="1">
      <c r="A972" s="25">
        <v>969</v>
      </c>
      <c r="B972" s="8" t="s">
        <v>3481</v>
      </c>
      <c r="C972" s="8"/>
      <c r="D972" s="8" t="s">
        <v>13351</v>
      </c>
      <c r="E972" s="8" t="s">
        <v>13352</v>
      </c>
      <c r="F972" s="20" t="s">
        <v>13353</v>
      </c>
      <c r="G972" s="29"/>
      <c r="H972" s="29"/>
      <c r="I972" s="2"/>
      <c r="J972" s="2"/>
      <c r="K972" s="2"/>
      <c r="L972" s="2"/>
      <c r="M972" s="2"/>
      <c r="N972" s="2"/>
      <c r="O972" s="2"/>
      <c r="P972" s="2"/>
      <c r="Q972" s="2"/>
      <c r="R972" s="2"/>
      <c r="S972" s="2"/>
      <c r="T972" s="2"/>
      <c r="U972" s="2"/>
      <c r="V972" s="2"/>
      <c r="W972" s="2"/>
      <c r="X972" s="2"/>
      <c r="Y972" s="2"/>
      <c r="Z972" s="2"/>
      <c r="AA972" s="2"/>
    </row>
    <row r="973" spans="1:27" ht="13.5" customHeight="1">
      <c r="A973" s="25">
        <v>970</v>
      </c>
      <c r="B973" s="8" t="s">
        <v>3481</v>
      </c>
      <c r="C973" s="8"/>
      <c r="D973" s="8" t="s">
        <v>13354</v>
      </c>
      <c r="E973" s="8" t="s">
        <v>13355</v>
      </c>
      <c r="F973" s="20" t="s">
        <v>13356</v>
      </c>
      <c r="G973" s="29"/>
      <c r="H973" s="29"/>
      <c r="I973" s="2"/>
      <c r="J973" s="2"/>
      <c r="K973" s="2"/>
      <c r="L973" s="2"/>
      <c r="M973" s="2"/>
      <c r="N973" s="2"/>
      <c r="O973" s="2"/>
      <c r="P973" s="2"/>
      <c r="Q973" s="2"/>
      <c r="R973" s="2"/>
      <c r="S973" s="2"/>
      <c r="T973" s="2"/>
      <c r="U973" s="2"/>
      <c r="V973" s="2"/>
      <c r="W973" s="2"/>
      <c r="X973" s="2"/>
      <c r="Y973" s="2"/>
      <c r="Z973" s="2"/>
      <c r="AA973" s="2"/>
    </row>
    <row r="974" spans="1:27" ht="13.5" customHeight="1">
      <c r="A974" s="25">
        <v>971</v>
      </c>
      <c r="B974" s="8" t="s">
        <v>3481</v>
      </c>
      <c r="C974" s="8"/>
      <c r="D974" s="8" t="s">
        <v>13357</v>
      </c>
      <c r="E974" s="8" t="s">
        <v>13358</v>
      </c>
      <c r="F974" s="20" t="s">
        <v>13359</v>
      </c>
      <c r="G974" s="29"/>
      <c r="H974" s="29"/>
      <c r="I974" s="2"/>
      <c r="J974" s="2"/>
      <c r="K974" s="2"/>
      <c r="L974" s="2"/>
      <c r="M974" s="2"/>
      <c r="N974" s="2"/>
      <c r="O974" s="2"/>
      <c r="P974" s="2"/>
      <c r="Q974" s="2"/>
      <c r="R974" s="2"/>
      <c r="S974" s="2"/>
      <c r="T974" s="2"/>
      <c r="U974" s="2"/>
      <c r="V974" s="2"/>
      <c r="W974" s="2"/>
      <c r="X974" s="2"/>
      <c r="Y974" s="2"/>
      <c r="Z974" s="2"/>
      <c r="AA974" s="2"/>
    </row>
    <row r="975" spans="1:27" ht="13.5" customHeight="1">
      <c r="A975" s="25">
        <v>972</v>
      </c>
      <c r="B975" s="8" t="s">
        <v>4155</v>
      </c>
      <c r="C975" s="8"/>
      <c r="D975" s="8" t="s">
        <v>4180</v>
      </c>
      <c r="E975" s="8" t="s">
        <v>13360</v>
      </c>
      <c r="F975" s="20" t="s">
        <v>13361</v>
      </c>
      <c r="G975" s="29"/>
      <c r="H975" s="29"/>
      <c r="I975" s="2"/>
      <c r="J975" s="2"/>
      <c r="K975" s="2"/>
      <c r="L975" s="2"/>
      <c r="M975" s="2"/>
      <c r="N975" s="2"/>
      <c r="O975" s="2"/>
      <c r="P975" s="2"/>
      <c r="Q975" s="2"/>
      <c r="R975" s="2"/>
      <c r="S975" s="2"/>
      <c r="T975" s="2"/>
      <c r="U975" s="2"/>
      <c r="V975" s="2"/>
      <c r="W975" s="2"/>
      <c r="X975" s="2"/>
      <c r="Y975" s="2"/>
      <c r="Z975" s="2"/>
      <c r="AA975" s="2"/>
    </row>
    <row r="976" spans="1:27" ht="13.5" customHeight="1">
      <c r="A976" s="25">
        <v>973</v>
      </c>
      <c r="B976" s="8" t="s">
        <v>4155</v>
      </c>
      <c r="C976" s="8"/>
      <c r="D976" s="8" t="s">
        <v>4177</v>
      </c>
      <c r="E976" s="8" t="s">
        <v>13362</v>
      </c>
      <c r="F976" s="20" t="s">
        <v>4179</v>
      </c>
      <c r="G976" s="29"/>
      <c r="H976" s="29"/>
      <c r="I976" s="2"/>
      <c r="J976" s="2"/>
      <c r="K976" s="2"/>
      <c r="L976" s="2"/>
      <c r="M976" s="2"/>
      <c r="N976" s="2"/>
      <c r="O976" s="2"/>
      <c r="P976" s="2"/>
      <c r="Q976" s="2"/>
      <c r="R976" s="2"/>
      <c r="S976" s="2"/>
      <c r="T976" s="2"/>
      <c r="U976" s="2"/>
      <c r="V976" s="2"/>
      <c r="W976" s="2"/>
      <c r="X976" s="2"/>
      <c r="Y976" s="2"/>
      <c r="Z976" s="2"/>
      <c r="AA976" s="2"/>
    </row>
    <row r="977" spans="1:27" ht="13.5" customHeight="1">
      <c r="A977" s="25">
        <v>974</v>
      </c>
      <c r="B977" s="8" t="s">
        <v>4155</v>
      </c>
      <c r="C977" s="8"/>
      <c r="D977" s="85" t="s">
        <v>4171</v>
      </c>
      <c r="E977" s="8" t="s">
        <v>13363</v>
      </c>
      <c r="F977" s="20" t="s">
        <v>13364</v>
      </c>
      <c r="G977" s="29"/>
      <c r="H977" s="29" t="s">
        <v>11059</v>
      </c>
      <c r="I977" s="2"/>
      <c r="J977" s="2"/>
      <c r="K977" s="2"/>
      <c r="L977" s="2"/>
      <c r="M977" s="2"/>
      <c r="N977" s="2"/>
      <c r="O977" s="2"/>
      <c r="P977" s="2"/>
      <c r="Q977" s="2"/>
      <c r="R977" s="2"/>
      <c r="S977" s="2"/>
      <c r="T977" s="2"/>
      <c r="U977" s="2"/>
      <c r="V977" s="2"/>
      <c r="W977" s="2"/>
      <c r="X977" s="2"/>
      <c r="Y977" s="2"/>
      <c r="Z977" s="2"/>
      <c r="AA977" s="2"/>
    </row>
    <row r="978" spans="1:27" ht="13.5" customHeight="1">
      <c r="A978" s="25">
        <v>975</v>
      </c>
      <c r="B978" s="8" t="s">
        <v>4155</v>
      </c>
      <c r="C978" s="8"/>
      <c r="D978" s="8" t="s">
        <v>11244</v>
      </c>
      <c r="E978" s="8" t="s">
        <v>13365</v>
      </c>
      <c r="F978" s="20" t="s">
        <v>13366</v>
      </c>
      <c r="G978" s="29"/>
      <c r="H978" s="29"/>
      <c r="I978" s="2"/>
      <c r="J978" s="2"/>
      <c r="K978" s="2"/>
      <c r="L978" s="2"/>
      <c r="M978" s="2"/>
      <c r="N978" s="2"/>
      <c r="O978" s="2"/>
      <c r="P978" s="2"/>
      <c r="Q978" s="2"/>
      <c r="R978" s="2"/>
      <c r="S978" s="2"/>
      <c r="T978" s="2"/>
      <c r="U978" s="2"/>
      <c r="V978" s="2"/>
      <c r="W978" s="2"/>
      <c r="X978" s="2"/>
      <c r="Y978" s="2"/>
      <c r="Z978" s="2"/>
      <c r="AA978" s="2"/>
    </row>
    <row r="979" spans="1:27" ht="13.5" customHeight="1">
      <c r="A979" s="25">
        <v>976</v>
      </c>
      <c r="B979" s="8" t="s">
        <v>4155</v>
      </c>
      <c r="C979" s="8"/>
      <c r="D979" s="8" t="s">
        <v>9027</v>
      </c>
      <c r="E979" s="8" t="s">
        <v>11542</v>
      </c>
      <c r="F979" s="8"/>
      <c r="G979" s="29"/>
      <c r="H979" s="29"/>
      <c r="I979" s="2"/>
      <c r="J979" s="2"/>
      <c r="K979" s="2"/>
      <c r="L979" s="2"/>
      <c r="M979" s="2"/>
      <c r="N979" s="2"/>
      <c r="O979" s="2"/>
      <c r="P979" s="2"/>
      <c r="Q979" s="2"/>
      <c r="R979" s="2"/>
      <c r="S979" s="2"/>
      <c r="T979" s="2"/>
      <c r="U979" s="2"/>
      <c r="V979" s="2"/>
      <c r="W979" s="2"/>
      <c r="X979" s="2"/>
      <c r="Y979" s="2"/>
      <c r="Z979" s="2"/>
      <c r="AA979" s="2"/>
    </row>
    <row r="980" spans="1:27" ht="13.5" customHeight="1">
      <c r="A980" s="25">
        <v>977</v>
      </c>
      <c r="B980" s="8" t="s">
        <v>4155</v>
      </c>
      <c r="C980" s="8"/>
      <c r="D980" s="85" t="s">
        <v>6556</v>
      </c>
      <c r="E980" s="8" t="s">
        <v>13367</v>
      </c>
      <c r="F980" s="20" t="s">
        <v>13368</v>
      </c>
      <c r="G980" s="29"/>
      <c r="H980" s="29" t="s">
        <v>11059</v>
      </c>
      <c r="I980" s="2"/>
      <c r="J980" s="2"/>
      <c r="K980" s="2"/>
      <c r="L980" s="2"/>
      <c r="M980" s="2"/>
      <c r="N980" s="2"/>
      <c r="O980" s="2"/>
      <c r="P980" s="2"/>
      <c r="Q980" s="2"/>
      <c r="R980" s="2"/>
      <c r="S980" s="2"/>
      <c r="T980" s="2"/>
      <c r="U980" s="2"/>
      <c r="V980" s="2"/>
      <c r="W980" s="2"/>
      <c r="X980" s="2"/>
      <c r="Y980" s="2"/>
      <c r="Z980" s="2"/>
      <c r="AA980" s="2"/>
    </row>
    <row r="981" spans="1:27" ht="13.5" customHeight="1">
      <c r="A981" s="25">
        <v>978</v>
      </c>
      <c r="B981" s="8" t="s">
        <v>4155</v>
      </c>
      <c r="C981" s="8"/>
      <c r="D981" s="8" t="s">
        <v>13369</v>
      </c>
      <c r="E981" s="8" t="s">
        <v>13370</v>
      </c>
      <c r="F981" s="20" t="s">
        <v>13371</v>
      </c>
      <c r="G981" s="29"/>
      <c r="H981" s="29"/>
      <c r="I981" s="2"/>
      <c r="J981" s="2"/>
      <c r="K981" s="2"/>
      <c r="L981" s="2"/>
      <c r="M981" s="2"/>
      <c r="N981" s="2"/>
      <c r="O981" s="2"/>
      <c r="P981" s="2"/>
      <c r="Q981" s="2"/>
      <c r="R981" s="2"/>
      <c r="S981" s="2"/>
      <c r="T981" s="2"/>
      <c r="U981" s="2"/>
      <c r="V981" s="2"/>
      <c r="W981" s="2"/>
      <c r="X981" s="2"/>
      <c r="Y981" s="2"/>
      <c r="Z981" s="2"/>
      <c r="AA981" s="2"/>
    </row>
    <row r="982" spans="1:27" ht="13.5" customHeight="1">
      <c r="A982" s="25">
        <v>979</v>
      </c>
      <c r="B982" s="8" t="s">
        <v>4155</v>
      </c>
      <c r="C982" s="8"/>
      <c r="D982" s="85" t="s">
        <v>4197</v>
      </c>
      <c r="E982" s="8" t="s">
        <v>13372</v>
      </c>
      <c r="F982" s="20" t="s">
        <v>13373</v>
      </c>
      <c r="G982" s="29"/>
      <c r="H982" s="29"/>
      <c r="I982" s="2"/>
      <c r="J982" s="2"/>
      <c r="K982" s="2"/>
      <c r="L982" s="2"/>
      <c r="M982" s="2"/>
      <c r="N982" s="2"/>
      <c r="O982" s="2"/>
      <c r="P982" s="2"/>
      <c r="Q982" s="2"/>
      <c r="R982" s="2"/>
      <c r="S982" s="2"/>
      <c r="T982" s="2"/>
      <c r="U982" s="2"/>
      <c r="V982" s="2"/>
      <c r="W982" s="2"/>
      <c r="X982" s="2"/>
      <c r="Y982" s="2"/>
      <c r="Z982" s="2"/>
      <c r="AA982" s="2"/>
    </row>
    <row r="983" spans="1:27" ht="13.5" customHeight="1">
      <c r="A983" s="25">
        <v>980</v>
      </c>
      <c r="B983" s="8" t="s">
        <v>4155</v>
      </c>
      <c r="C983" s="8"/>
      <c r="D983" s="85" t="s">
        <v>4221</v>
      </c>
      <c r="E983" s="8" t="s">
        <v>4222</v>
      </c>
      <c r="F983" s="20" t="s">
        <v>13374</v>
      </c>
      <c r="G983" s="29"/>
      <c r="H983" s="29"/>
      <c r="I983" s="2"/>
      <c r="J983" s="2"/>
      <c r="K983" s="2"/>
      <c r="L983" s="2"/>
      <c r="M983" s="2"/>
      <c r="N983" s="2"/>
      <c r="O983" s="2"/>
      <c r="P983" s="2"/>
      <c r="Q983" s="2"/>
      <c r="R983" s="2"/>
      <c r="S983" s="2"/>
      <c r="T983" s="2"/>
      <c r="U983" s="2"/>
      <c r="V983" s="2"/>
      <c r="W983" s="2"/>
      <c r="X983" s="2"/>
      <c r="Y983" s="2"/>
      <c r="Z983" s="2"/>
      <c r="AA983" s="2"/>
    </row>
    <row r="984" spans="1:27" ht="13.5" customHeight="1">
      <c r="A984" s="25">
        <v>981</v>
      </c>
      <c r="B984" s="8" t="s">
        <v>4155</v>
      </c>
      <c r="C984" s="8"/>
      <c r="D984" s="8" t="s">
        <v>13375</v>
      </c>
      <c r="E984" s="8" t="s">
        <v>13376</v>
      </c>
      <c r="F984" s="20" t="s">
        <v>13377</v>
      </c>
      <c r="G984" s="29"/>
      <c r="H984" s="29"/>
      <c r="I984" s="2"/>
      <c r="J984" s="2"/>
      <c r="K984" s="2"/>
      <c r="L984" s="2"/>
      <c r="M984" s="2"/>
      <c r="N984" s="2"/>
      <c r="O984" s="2"/>
      <c r="P984" s="2"/>
      <c r="Q984" s="2"/>
      <c r="R984" s="2"/>
      <c r="S984" s="2"/>
      <c r="T984" s="2"/>
      <c r="U984" s="2"/>
      <c r="V984" s="2"/>
      <c r="W984" s="2"/>
      <c r="X984" s="2"/>
      <c r="Y984" s="2"/>
      <c r="Z984" s="2"/>
      <c r="AA984" s="2"/>
    </row>
    <row r="985" spans="1:27" ht="13.5" customHeight="1">
      <c r="A985" s="25">
        <v>982</v>
      </c>
      <c r="B985" s="8" t="s">
        <v>4155</v>
      </c>
      <c r="C985" s="8"/>
      <c r="D985" s="85" t="s">
        <v>13378</v>
      </c>
      <c r="E985" s="8" t="s">
        <v>13379</v>
      </c>
      <c r="F985" s="20" t="s">
        <v>13380</v>
      </c>
      <c r="G985" s="29"/>
      <c r="H985" s="29"/>
      <c r="I985" s="2"/>
      <c r="J985" s="2"/>
      <c r="K985" s="2"/>
      <c r="L985" s="2"/>
      <c r="M985" s="2"/>
      <c r="N985" s="2"/>
      <c r="O985" s="2"/>
      <c r="P985" s="2"/>
      <c r="Q985" s="2"/>
      <c r="R985" s="2"/>
      <c r="S985" s="2"/>
      <c r="T985" s="2"/>
      <c r="U985" s="2"/>
      <c r="V985" s="2"/>
      <c r="W985" s="2"/>
      <c r="X985" s="2"/>
      <c r="Y985" s="2"/>
      <c r="Z985" s="2"/>
      <c r="AA985" s="2"/>
    </row>
    <row r="986" spans="1:27" ht="13.5" customHeight="1">
      <c r="A986" s="25">
        <v>983</v>
      </c>
      <c r="B986" s="8" t="s">
        <v>4155</v>
      </c>
      <c r="C986" s="8"/>
      <c r="D986" s="8" t="s">
        <v>13381</v>
      </c>
      <c r="E986" s="8" t="s">
        <v>13382</v>
      </c>
      <c r="F986" s="20" t="s">
        <v>13383</v>
      </c>
      <c r="G986" s="29"/>
      <c r="H986" s="29"/>
      <c r="I986" s="2"/>
      <c r="J986" s="2"/>
      <c r="K986" s="2"/>
      <c r="L986" s="2"/>
      <c r="M986" s="2"/>
      <c r="N986" s="2"/>
      <c r="O986" s="2"/>
      <c r="P986" s="2"/>
      <c r="Q986" s="2"/>
      <c r="R986" s="2"/>
      <c r="S986" s="2"/>
      <c r="T986" s="2"/>
      <c r="U986" s="2"/>
      <c r="V986" s="2"/>
      <c r="W986" s="2"/>
      <c r="X986" s="2"/>
      <c r="Y986" s="2"/>
      <c r="Z986" s="2"/>
      <c r="AA986" s="2"/>
    </row>
    <row r="987" spans="1:27" ht="13.5" customHeight="1">
      <c r="A987" s="25">
        <v>984</v>
      </c>
      <c r="B987" s="8" t="s">
        <v>4155</v>
      </c>
      <c r="C987" s="8"/>
      <c r="D987" s="8" t="s">
        <v>13384</v>
      </c>
      <c r="E987" s="8" t="s">
        <v>13385</v>
      </c>
      <c r="F987" s="20" t="s">
        <v>13386</v>
      </c>
      <c r="G987" s="29"/>
      <c r="H987" s="29"/>
      <c r="I987" s="2"/>
      <c r="J987" s="2"/>
      <c r="K987" s="2"/>
      <c r="L987" s="2"/>
      <c r="M987" s="2"/>
      <c r="N987" s="2"/>
      <c r="O987" s="2"/>
      <c r="P987" s="2"/>
      <c r="Q987" s="2"/>
      <c r="R987" s="2"/>
      <c r="S987" s="2"/>
      <c r="T987" s="2"/>
      <c r="U987" s="2"/>
      <c r="V987" s="2"/>
      <c r="W987" s="2"/>
      <c r="X987" s="2"/>
      <c r="Y987" s="2"/>
      <c r="Z987" s="2"/>
      <c r="AA987" s="2"/>
    </row>
    <row r="988" spans="1:27" ht="13.5" customHeight="1">
      <c r="A988" s="25">
        <v>985</v>
      </c>
      <c r="B988" s="8" t="s">
        <v>4155</v>
      </c>
      <c r="C988" s="8"/>
      <c r="D988" s="8" t="s">
        <v>13387</v>
      </c>
      <c r="E988" s="8" t="s">
        <v>13388</v>
      </c>
      <c r="F988" s="20" t="s">
        <v>13389</v>
      </c>
      <c r="G988" s="29"/>
      <c r="H988" s="29"/>
      <c r="I988" s="2"/>
      <c r="J988" s="2"/>
      <c r="K988" s="2"/>
      <c r="L988" s="2"/>
      <c r="M988" s="2"/>
      <c r="N988" s="2"/>
      <c r="O988" s="2"/>
      <c r="P988" s="2"/>
      <c r="Q988" s="2"/>
      <c r="R988" s="2"/>
      <c r="S988" s="2"/>
      <c r="T988" s="2"/>
      <c r="U988" s="2"/>
      <c r="V988" s="2"/>
      <c r="W988" s="2"/>
      <c r="X988" s="2"/>
      <c r="Y988" s="2"/>
      <c r="Z988" s="2"/>
      <c r="AA988" s="2"/>
    </row>
    <row r="989" spans="1:27" ht="13.5" customHeight="1">
      <c r="A989" s="25">
        <v>986</v>
      </c>
      <c r="B989" s="8" t="s">
        <v>4155</v>
      </c>
      <c r="C989" s="8"/>
      <c r="D989" s="8" t="s">
        <v>13390</v>
      </c>
      <c r="E989" s="8" t="s">
        <v>13391</v>
      </c>
      <c r="F989" s="20" t="s">
        <v>13392</v>
      </c>
      <c r="G989" s="29"/>
      <c r="H989" s="29"/>
      <c r="I989" s="2"/>
      <c r="J989" s="2"/>
      <c r="K989" s="2"/>
      <c r="L989" s="2"/>
      <c r="M989" s="2"/>
      <c r="N989" s="2"/>
      <c r="O989" s="2"/>
      <c r="P989" s="2"/>
      <c r="Q989" s="2"/>
      <c r="R989" s="2"/>
      <c r="S989" s="2"/>
      <c r="T989" s="2"/>
      <c r="U989" s="2"/>
      <c r="V989" s="2"/>
      <c r="W989" s="2"/>
      <c r="X989" s="2"/>
      <c r="Y989" s="2"/>
      <c r="Z989" s="2"/>
      <c r="AA989" s="2"/>
    </row>
    <row r="990" spans="1:27" ht="13.5" customHeight="1">
      <c r="A990" s="25">
        <v>987</v>
      </c>
      <c r="B990" s="8" t="s">
        <v>4155</v>
      </c>
      <c r="C990" s="8"/>
      <c r="D990" s="85" t="s">
        <v>13393</v>
      </c>
      <c r="E990" s="8" t="s">
        <v>13394</v>
      </c>
      <c r="F990" s="20" t="s">
        <v>13395</v>
      </c>
      <c r="G990" s="29"/>
      <c r="H990" s="29"/>
      <c r="I990" s="2"/>
      <c r="J990" s="2"/>
      <c r="K990" s="2"/>
      <c r="L990" s="2"/>
      <c r="M990" s="2"/>
      <c r="N990" s="2"/>
      <c r="O990" s="2"/>
      <c r="P990" s="2"/>
      <c r="Q990" s="2"/>
      <c r="R990" s="2"/>
      <c r="S990" s="2"/>
      <c r="T990" s="2"/>
      <c r="U990" s="2"/>
      <c r="V990" s="2"/>
      <c r="W990" s="2"/>
      <c r="X990" s="2"/>
      <c r="Y990" s="2"/>
      <c r="Z990" s="2"/>
      <c r="AA990" s="2"/>
    </row>
    <row r="991" spans="1:27" ht="13.5" customHeight="1">
      <c r="A991" s="25">
        <v>988</v>
      </c>
      <c r="B991" s="8" t="s">
        <v>4155</v>
      </c>
      <c r="C991" s="8"/>
      <c r="D991" s="8" t="s">
        <v>13396</v>
      </c>
      <c r="E991" s="8" t="s">
        <v>13397</v>
      </c>
      <c r="F991" s="8"/>
      <c r="G991" s="29"/>
      <c r="H991" s="29"/>
      <c r="I991" s="2"/>
      <c r="J991" s="2"/>
      <c r="K991" s="2"/>
      <c r="L991" s="2"/>
      <c r="M991" s="2"/>
      <c r="N991" s="2"/>
      <c r="O991" s="2"/>
      <c r="P991" s="2"/>
      <c r="Q991" s="2"/>
      <c r="R991" s="2"/>
      <c r="S991" s="2"/>
      <c r="T991" s="2"/>
      <c r="U991" s="2"/>
      <c r="V991" s="2"/>
      <c r="W991" s="2"/>
      <c r="X991" s="2"/>
      <c r="Y991" s="2"/>
      <c r="Z991" s="2"/>
      <c r="AA991" s="2"/>
    </row>
    <row r="992" spans="1:27" ht="13.5" customHeight="1">
      <c r="A992" s="25">
        <v>989</v>
      </c>
      <c r="B992" s="8" t="s">
        <v>4155</v>
      </c>
      <c r="C992" s="8"/>
      <c r="D992" s="85" t="s">
        <v>13398</v>
      </c>
      <c r="E992" s="8" t="s">
        <v>13399</v>
      </c>
      <c r="F992" s="20" t="s">
        <v>13400</v>
      </c>
      <c r="G992" s="29"/>
      <c r="H992" s="29"/>
      <c r="I992" s="2"/>
      <c r="J992" s="2"/>
      <c r="K992" s="2"/>
      <c r="L992" s="2"/>
      <c r="M992" s="2"/>
      <c r="N992" s="2"/>
      <c r="O992" s="2"/>
      <c r="P992" s="2"/>
      <c r="Q992" s="2"/>
      <c r="R992" s="2"/>
      <c r="S992" s="2"/>
      <c r="T992" s="2"/>
      <c r="U992" s="2"/>
      <c r="V992" s="2"/>
      <c r="W992" s="2"/>
      <c r="X992" s="2"/>
      <c r="Y992" s="2"/>
      <c r="Z992" s="2"/>
      <c r="AA992" s="2"/>
    </row>
    <row r="993" spans="1:27" ht="13.5" customHeight="1">
      <c r="A993" s="25">
        <v>990</v>
      </c>
      <c r="B993" s="8" t="s">
        <v>4155</v>
      </c>
      <c r="C993" s="8"/>
      <c r="D993" s="85" t="s">
        <v>13401</v>
      </c>
      <c r="E993" s="8" t="s">
        <v>13402</v>
      </c>
      <c r="F993" s="20" t="s">
        <v>13403</v>
      </c>
      <c r="G993" s="29"/>
      <c r="H993" s="29"/>
      <c r="I993" s="2"/>
      <c r="J993" s="2"/>
      <c r="K993" s="2"/>
      <c r="L993" s="2"/>
      <c r="M993" s="2"/>
      <c r="N993" s="2"/>
      <c r="O993" s="2"/>
      <c r="P993" s="2"/>
      <c r="Q993" s="2"/>
      <c r="R993" s="2"/>
      <c r="S993" s="2"/>
      <c r="T993" s="2"/>
      <c r="U993" s="2"/>
      <c r="V993" s="2"/>
      <c r="W993" s="2"/>
      <c r="X993" s="2"/>
      <c r="Y993" s="2"/>
      <c r="Z993" s="2"/>
      <c r="AA993" s="2"/>
    </row>
    <row r="994" spans="1:27" ht="13.5" customHeight="1">
      <c r="A994" s="25">
        <v>991</v>
      </c>
      <c r="B994" s="8" t="s">
        <v>4155</v>
      </c>
      <c r="C994" s="8"/>
      <c r="D994" s="8" t="s">
        <v>13404</v>
      </c>
      <c r="E994" s="8" t="s">
        <v>13405</v>
      </c>
      <c r="F994" s="20" t="s">
        <v>13406</v>
      </c>
      <c r="G994" s="29"/>
      <c r="H994" s="29"/>
      <c r="I994" s="2"/>
      <c r="J994" s="2"/>
      <c r="K994" s="2"/>
      <c r="L994" s="2"/>
      <c r="M994" s="2"/>
      <c r="N994" s="2"/>
      <c r="O994" s="2"/>
      <c r="P994" s="2"/>
      <c r="Q994" s="2"/>
      <c r="R994" s="2"/>
      <c r="S994" s="2"/>
      <c r="T994" s="2"/>
      <c r="U994" s="2"/>
      <c r="V994" s="2"/>
      <c r="W994" s="2"/>
      <c r="X994" s="2"/>
      <c r="Y994" s="2"/>
      <c r="Z994" s="2"/>
      <c r="AA994" s="2"/>
    </row>
    <row r="995" spans="1:27" ht="13.5" customHeight="1">
      <c r="A995" s="25">
        <v>992</v>
      </c>
      <c r="B995" s="8" t="s">
        <v>4155</v>
      </c>
      <c r="C995" s="8"/>
      <c r="D995" s="85" t="s">
        <v>13407</v>
      </c>
      <c r="E995" s="8" t="s">
        <v>13408</v>
      </c>
      <c r="F995" s="20" t="s">
        <v>13409</v>
      </c>
      <c r="G995" s="29"/>
      <c r="H995" s="29" t="s">
        <v>11059</v>
      </c>
      <c r="I995" s="2"/>
      <c r="J995" s="2"/>
      <c r="K995" s="2"/>
      <c r="L995" s="2"/>
      <c r="M995" s="2"/>
      <c r="N995" s="2"/>
      <c r="O995" s="2"/>
      <c r="P995" s="2"/>
      <c r="Q995" s="2"/>
      <c r="R995" s="2"/>
      <c r="S995" s="2"/>
      <c r="T995" s="2"/>
      <c r="U995" s="2"/>
      <c r="V995" s="2"/>
      <c r="W995" s="2"/>
      <c r="X995" s="2"/>
      <c r="Y995" s="2"/>
      <c r="Z995" s="2"/>
      <c r="AA995" s="2"/>
    </row>
    <row r="996" spans="1:27" ht="13.5" customHeight="1">
      <c r="A996" s="25">
        <v>993</v>
      </c>
      <c r="B996" s="8" t="s">
        <v>4155</v>
      </c>
      <c r="C996" s="8"/>
      <c r="D996" s="85" t="s">
        <v>13410</v>
      </c>
      <c r="E996" s="8" t="s">
        <v>13411</v>
      </c>
      <c r="F996" s="20" t="s">
        <v>13412</v>
      </c>
      <c r="G996" s="29"/>
      <c r="H996" s="29"/>
      <c r="I996" s="2"/>
      <c r="J996" s="2"/>
      <c r="K996" s="2"/>
      <c r="L996" s="2"/>
      <c r="M996" s="2"/>
      <c r="N996" s="2"/>
      <c r="O996" s="2"/>
      <c r="P996" s="2"/>
      <c r="Q996" s="2"/>
      <c r="R996" s="2"/>
      <c r="S996" s="2"/>
      <c r="T996" s="2"/>
      <c r="U996" s="2"/>
      <c r="V996" s="2"/>
      <c r="W996" s="2"/>
      <c r="X996" s="2"/>
      <c r="Y996" s="2"/>
      <c r="Z996" s="2"/>
      <c r="AA996" s="2"/>
    </row>
    <row r="997" spans="1:27" ht="13.5" customHeight="1">
      <c r="A997" s="25">
        <v>994</v>
      </c>
      <c r="B997" s="8" t="s">
        <v>4155</v>
      </c>
      <c r="C997" s="8"/>
      <c r="D997" s="8" t="s">
        <v>13413</v>
      </c>
      <c r="E997" s="8" t="s">
        <v>13414</v>
      </c>
      <c r="F997" s="20" t="s">
        <v>13415</v>
      </c>
      <c r="G997" s="29"/>
      <c r="H997" s="29"/>
      <c r="I997" s="2"/>
      <c r="J997" s="2"/>
      <c r="K997" s="2"/>
      <c r="L997" s="2"/>
      <c r="M997" s="2"/>
      <c r="N997" s="2"/>
      <c r="O997" s="2"/>
      <c r="P997" s="2"/>
      <c r="Q997" s="2"/>
      <c r="R997" s="2"/>
      <c r="S997" s="2"/>
      <c r="T997" s="2"/>
      <c r="U997" s="2"/>
      <c r="V997" s="2"/>
      <c r="W997" s="2"/>
      <c r="X997" s="2"/>
      <c r="Y997" s="2"/>
      <c r="Z997" s="2"/>
      <c r="AA997" s="2"/>
    </row>
    <row r="998" spans="1:27" ht="13.5" customHeight="1">
      <c r="A998" s="25">
        <v>995</v>
      </c>
      <c r="B998" s="8" t="s">
        <v>4155</v>
      </c>
      <c r="C998" s="8"/>
      <c r="D998" s="85" t="s">
        <v>4246</v>
      </c>
      <c r="E998" s="8" t="s">
        <v>13416</v>
      </c>
      <c r="F998" s="20" t="s">
        <v>13417</v>
      </c>
      <c r="G998" s="29"/>
      <c r="H998" s="29"/>
      <c r="I998" s="2"/>
      <c r="J998" s="2"/>
      <c r="K998" s="2"/>
      <c r="L998" s="2"/>
      <c r="M998" s="2"/>
      <c r="N998" s="2"/>
      <c r="O998" s="2"/>
      <c r="P998" s="2"/>
      <c r="Q998" s="2"/>
      <c r="R998" s="2"/>
      <c r="S998" s="2"/>
      <c r="T998" s="2"/>
      <c r="U998" s="2"/>
      <c r="V998" s="2"/>
      <c r="W998" s="2"/>
      <c r="X998" s="2"/>
      <c r="Y998" s="2"/>
      <c r="Z998" s="2"/>
      <c r="AA998" s="2"/>
    </row>
    <row r="999" spans="1:27" ht="13.5" customHeight="1">
      <c r="A999" s="25">
        <v>996</v>
      </c>
      <c r="B999" s="8" t="s">
        <v>4155</v>
      </c>
      <c r="C999" s="8"/>
      <c r="D999" s="85" t="s">
        <v>13418</v>
      </c>
      <c r="E999" s="8" t="s">
        <v>13419</v>
      </c>
      <c r="F999" s="20" t="s">
        <v>13420</v>
      </c>
      <c r="G999" s="29"/>
      <c r="H999" s="29"/>
      <c r="I999" s="2"/>
      <c r="J999" s="2"/>
      <c r="K999" s="2"/>
      <c r="L999" s="2"/>
      <c r="M999" s="2"/>
      <c r="N999" s="2"/>
      <c r="O999" s="2"/>
      <c r="P999" s="2"/>
      <c r="Q999" s="2"/>
      <c r="R999" s="2"/>
      <c r="S999" s="2"/>
      <c r="T999" s="2"/>
      <c r="U999" s="2"/>
      <c r="V999" s="2"/>
      <c r="W999" s="2"/>
      <c r="X999" s="2"/>
      <c r="Y999" s="2"/>
      <c r="Z999" s="2"/>
      <c r="AA999" s="2"/>
    </row>
    <row r="1000" spans="1:27" ht="13.5" customHeight="1">
      <c r="A1000" s="25">
        <v>997</v>
      </c>
      <c r="B1000" s="8" t="s">
        <v>4155</v>
      </c>
      <c r="C1000" s="8"/>
      <c r="D1000" s="85" t="s">
        <v>4250</v>
      </c>
      <c r="E1000" s="8" t="s">
        <v>13421</v>
      </c>
      <c r="F1000" s="20" t="s">
        <v>4252</v>
      </c>
      <c r="G1000" s="29"/>
      <c r="H1000" s="29"/>
      <c r="I1000" s="2"/>
      <c r="J1000" s="2"/>
      <c r="K1000" s="2"/>
      <c r="L1000" s="2"/>
      <c r="M1000" s="2"/>
      <c r="N1000" s="2"/>
      <c r="O1000" s="2"/>
      <c r="P1000" s="2"/>
      <c r="Q1000" s="2"/>
      <c r="R1000" s="2"/>
      <c r="S1000" s="2"/>
      <c r="T1000" s="2"/>
      <c r="U1000" s="2"/>
      <c r="V1000" s="2"/>
      <c r="W1000" s="2"/>
      <c r="X1000" s="2"/>
      <c r="Y1000" s="2"/>
      <c r="Z1000" s="2"/>
      <c r="AA1000" s="2"/>
    </row>
    <row r="1001" spans="1:27" ht="13.5" customHeight="1">
      <c r="A1001" s="25">
        <v>998</v>
      </c>
      <c r="B1001" s="8" t="s">
        <v>4155</v>
      </c>
      <c r="C1001" s="8"/>
      <c r="D1001" s="8" t="s">
        <v>13422</v>
      </c>
      <c r="E1001" s="8" t="s">
        <v>13423</v>
      </c>
      <c r="F1001" s="20" t="s">
        <v>13424</v>
      </c>
      <c r="G1001" s="29"/>
      <c r="H1001" s="29"/>
      <c r="I1001" s="2"/>
      <c r="J1001" s="2"/>
      <c r="K1001" s="2"/>
      <c r="L1001" s="2"/>
      <c r="M1001" s="2"/>
      <c r="N1001" s="2"/>
      <c r="O1001" s="2"/>
      <c r="P1001" s="2"/>
      <c r="Q1001" s="2"/>
      <c r="R1001" s="2"/>
      <c r="S1001" s="2"/>
      <c r="T1001" s="2"/>
      <c r="U1001" s="2"/>
      <c r="V1001" s="2"/>
      <c r="W1001" s="2"/>
      <c r="X1001" s="2"/>
      <c r="Y1001" s="2"/>
      <c r="Z1001" s="2"/>
      <c r="AA1001" s="2"/>
    </row>
    <row r="1002" spans="1:27" ht="13.5" customHeight="1">
      <c r="A1002" s="25">
        <v>999</v>
      </c>
      <c r="B1002" s="8" t="s">
        <v>4155</v>
      </c>
      <c r="C1002" s="8"/>
      <c r="D1002" s="85" t="s">
        <v>13425</v>
      </c>
      <c r="E1002" s="8" t="s">
        <v>13426</v>
      </c>
      <c r="F1002" s="20" t="s">
        <v>13427</v>
      </c>
      <c r="G1002" s="29"/>
      <c r="H1002" s="29"/>
      <c r="I1002" s="2"/>
      <c r="J1002" s="2"/>
      <c r="K1002" s="2"/>
      <c r="L1002" s="2"/>
      <c r="M1002" s="2"/>
      <c r="N1002" s="2"/>
      <c r="O1002" s="2"/>
      <c r="P1002" s="2"/>
      <c r="Q1002" s="2"/>
      <c r="R1002" s="2"/>
      <c r="S1002" s="2"/>
      <c r="T1002" s="2"/>
      <c r="U1002" s="2"/>
      <c r="V1002" s="2"/>
      <c r="W1002" s="2"/>
      <c r="X1002" s="2"/>
      <c r="Y1002" s="2"/>
      <c r="Z1002" s="2"/>
      <c r="AA1002" s="2"/>
    </row>
    <row r="1003" spans="1:27" ht="13.5" customHeight="1">
      <c r="A1003" s="25">
        <v>1000</v>
      </c>
      <c r="B1003" s="8" t="s">
        <v>4155</v>
      </c>
      <c r="C1003" s="8"/>
      <c r="D1003" s="85" t="s">
        <v>13428</v>
      </c>
      <c r="E1003" s="8" t="s">
        <v>13216</v>
      </c>
      <c r="F1003" s="20" t="s">
        <v>13429</v>
      </c>
      <c r="G1003" s="29"/>
      <c r="H1003" s="29"/>
      <c r="I1003" s="2"/>
      <c r="J1003" s="2"/>
      <c r="K1003" s="2"/>
      <c r="L1003" s="2"/>
      <c r="M1003" s="2"/>
      <c r="N1003" s="2"/>
      <c r="O1003" s="2"/>
      <c r="P1003" s="2"/>
      <c r="Q1003" s="2"/>
      <c r="R1003" s="2"/>
      <c r="S1003" s="2"/>
      <c r="T1003" s="2"/>
      <c r="U1003" s="2"/>
      <c r="V1003" s="2"/>
      <c r="W1003" s="2"/>
      <c r="X1003" s="2"/>
      <c r="Y1003" s="2"/>
      <c r="Z1003" s="2"/>
      <c r="AA1003" s="2"/>
    </row>
    <row r="1004" spans="1:27" ht="13.5" customHeight="1">
      <c r="A1004" s="25">
        <v>1001</v>
      </c>
      <c r="B1004" s="8" t="s">
        <v>4155</v>
      </c>
      <c r="C1004" s="8"/>
      <c r="D1004" s="8" t="s">
        <v>13430</v>
      </c>
      <c r="E1004" s="8" t="s">
        <v>13431</v>
      </c>
      <c r="F1004" s="20" t="s">
        <v>12961</v>
      </c>
      <c r="G1004" s="29"/>
      <c r="H1004" s="29"/>
      <c r="I1004" s="2"/>
      <c r="J1004" s="2"/>
      <c r="K1004" s="2"/>
      <c r="L1004" s="2"/>
      <c r="M1004" s="2"/>
      <c r="N1004" s="2"/>
      <c r="O1004" s="2"/>
      <c r="P1004" s="2"/>
      <c r="Q1004" s="2"/>
      <c r="R1004" s="2"/>
      <c r="S1004" s="2"/>
      <c r="T1004" s="2"/>
      <c r="U1004" s="2"/>
      <c r="V1004" s="2"/>
      <c r="W1004" s="2"/>
      <c r="X1004" s="2"/>
      <c r="Y1004" s="2"/>
      <c r="Z1004" s="2"/>
      <c r="AA1004" s="2"/>
    </row>
    <row r="1005" spans="1:27" ht="13.5" customHeight="1">
      <c r="A1005" s="25">
        <v>1002</v>
      </c>
      <c r="B1005" s="8" t="s">
        <v>4155</v>
      </c>
      <c r="C1005" s="8"/>
      <c r="D1005" s="85" t="s">
        <v>13432</v>
      </c>
      <c r="E1005" s="8" t="s">
        <v>13433</v>
      </c>
      <c r="F1005" s="20" t="s">
        <v>13434</v>
      </c>
      <c r="G1005" s="29"/>
      <c r="H1005" s="29"/>
      <c r="I1005" s="2"/>
      <c r="J1005" s="2"/>
      <c r="K1005" s="2"/>
      <c r="L1005" s="2"/>
      <c r="M1005" s="2"/>
      <c r="N1005" s="2"/>
      <c r="O1005" s="2"/>
      <c r="P1005" s="2"/>
      <c r="Q1005" s="2"/>
      <c r="R1005" s="2"/>
      <c r="S1005" s="2"/>
      <c r="T1005" s="2"/>
      <c r="U1005" s="2"/>
      <c r="V1005" s="2"/>
      <c r="W1005" s="2"/>
      <c r="X1005" s="2"/>
      <c r="Y1005" s="2"/>
      <c r="Z1005" s="2"/>
      <c r="AA1005" s="2"/>
    </row>
    <row r="1006" spans="1:27" ht="13.5" customHeight="1">
      <c r="A1006" s="25">
        <v>1003</v>
      </c>
      <c r="B1006" s="8" t="s">
        <v>4155</v>
      </c>
      <c r="C1006" s="8"/>
      <c r="D1006" s="85" t="s">
        <v>2251</v>
      </c>
      <c r="E1006" s="8" t="s">
        <v>13435</v>
      </c>
      <c r="F1006" s="20" t="s">
        <v>13436</v>
      </c>
      <c r="G1006" s="29"/>
      <c r="H1006" s="29"/>
      <c r="I1006" s="2"/>
      <c r="J1006" s="2"/>
      <c r="K1006" s="2"/>
      <c r="L1006" s="2"/>
      <c r="M1006" s="2"/>
      <c r="N1006" s="2"/>
      <c r="O1006" s="2"/>
      <c r="P1006" s="2"/>
      <c r="Q1006" s="2"/>
      <c r="R1006" s="2"/>
      <c r="S1006" s="2"/>
      <c r="T1006" s="2"/>
      <c r="U1006" s="2"/>
      <c r="V1006" s="2"/>
      <c r="W1006" s="2"/>
      <c r="X1006" s="2"/>
      <c r="Y1006" s="2"/>
      <c r="Z1006" s="2"/>
      <c r="AA1006" s="2"/>
    </row>
    <row r="1007" spans="1:27" ht="13.5" customHeight="1">
      <c r="A1007" s="25">
        <v>1004</v>
      </c>
      <c r="B1007" s="8" t="s">
        <v>4155</v>
      </c>
      <c r="C1007" s="8"/>
      <c r="D1007" s="8" t="s">
        <v>13437</v>
      </c>
      <c r="E1007" s="8" t="s">
        <v>13438</v>
      </c>
      <c r="F1007" s="20" t="s">
        <v>13439</v>
      </c>
      <c r="G1007" s="29"/>
      <c r="H1007" s="29"/>
      <c r="I1007" s="2"/>
      <c r="J1007" s="2"/>
      <c r="K1007" s="2"/>
      <c r="L1007" s="2"/>
      <c r="M1007" s="2"/>
      <c r="N1007" s="2"/>
      <c r="O1007" s="2"/>
      <c r="P1007" s="2"/>
      <c r="Q1007" s="2"/>
      <c r="R1007" s="2"/>
      <c r="S1007" s="2"/>
      <c r="T1007" s="2"/>
      <c r="U1007" s="2"/>
      <c r="V1007" s="2"/>
      <c r="W1007" s="2"/>
      <c r="X1007" s="2"/>
      <c r="Y1007" s="2"/>
      <c r="Z1007" s="2"/>
      <c r="AA1007" s="2"/>
    </row>
    <row r="1008" spans="1:27" ht="13.5" customHeight="1">
      <c r="A1008" s="25">
        <v>1005</v>
      </c>
      <c r="B1008" s="8" t="s">
        <v>4155</v>
      </c>
      <c r="C1008" s="8"/>
      <c r="D1008" s="8" t="s">
        <v>13440</v>
      </c>
      <c r="E1008" s="8" t="s">
        <v>12303</v>
      </c>
      <c r="F1008" s="20" t="s">
        <v>12304</v>
      </c>
      <c r="G1008" s="29"/>
      <c r="H1008" s="29"/>
      <c r="I1008" s="2"/>
      <c r="J1008" s="2"/>
      <c r="K1008" s="2"/>
      <c r="L1008" s="2"/>
      <c r="M1008" s="2"/>
      <c r="N1008" s="2"/>
      <c r="O1008" s="2"/>
      <c r="P1008" s="2"/>
      <c r="Q1008" s="2"/>
      <c r="R1008" s="2"/>
      <c r="S1008" s="2"/>
      <c r="T1008" s="2"/>
      <c r="U1008" s="2"/>
      <c r="V1008" s="2"/>
      <c r="W1008" s="2"/>
      <c r="X1008" s="2"/>
      <c r="Y1008" s="2"/>
      <c r="Z1008" s="2"/>
      <c r="AA1008" s="2"/>
    </row>
    <row r="1009" spans="1:27" ht="13.5" customHeight="1">
      <c r="A1009" s="25">
        <v>1006</v>
      </c>
      <c r="B1009" s="8" t="s">
        <v>4155</v>
      </c>
      <c r="C1009" s="8"/>
      <c r="D1009" s="85" t="s">
        <v>4319</v>
      </c>
      <c r="E1009" s="8" t="s">
        <v>13441</v>
      </c>
      <c r="F1009" s="20" t="s">
        <v>4321</v>
      </c>
      <c r="G1009" s="29"/>
      <c r="H1009" s="29"/>
      <c r="I1009" s="2"/>
      <c r="J1009" s="2"/>
      <c r="K1009" s="2"/>
      <c r="L1009" s="2"/>
      <c r="M1009" s="2"/>
      <c r="N1009" s="2"/>
      <c r="O1009" s="2"/>
      <c r="P1009" s="2"/>
      <c r="Q1009" s="2"/>
      <c r="R1009" s="2"/>
      <c r="S1009" s="2"/>
      <c r="T1009" s="2"/>
      <c r="U1009" s="2"/>
      <c r="V1009" s="2"/>
      <c r="W1009" s="2"/>
      <c r="X1009" s="2"/>
      <c r="Y1009" s="2"/>
      <c r="Z1009" s="2"/>
      <c r="AA1009" s="2"/>
    </row>
    <row r="1010" spans="1:27" ht="13.5" customHeight="1">
      <c r="A1010" s="25">
        <v>1007</v>
      </c>
      <c r="B1010" s="8" t="s">
        <v>4155</v>
      </c>
      <c r="C1010" s="8"/>
      <c r="D1010" s="85" t="s">
        <v>4322</v>
      </c>
      <c r="E1010" s="8" t="s">
        <v>13115</v>
      </c>
      <c r="F1010" s="9" t="s">
        <v>7148</v>
      </c>
      <c r="G1010" s="29"/>
      <c r="H1010" s="29"/>
      <c r="I1010" s="2"/>
      <c r="J1010" s="2"/>
      <c r="K1010" s="2"/>
      <c r="L1010" s="2"/>
      <c r="M1010" s="2"/>
      <c r="N1010" s="2"/>
      <c r="O1010" s="2"/>
      <c r="P1010" s="2"/>
      <c r="Q1010" s="2"/>
      <c r="R1010" s="2"/>
      <c r="S1010" s="2"/>
      <c r="T1010" s="2"/>
      <c r="U1010" s="2"/>
      <c r="V1010" s="2"/>
      <c r="W1010" s="2"/>
      <c r="X1010" s="2"/>
      <c r="Y1010" s="2"/>
      <c r="Z1010" s="2"/>
      <c r="AA1010" s="2"/>
    </row>
    <row r="1011" spans="1:27" ht="13.5" customHeight="1">
      <c r="A1011" s="25">
        <v>1008</v>
      </c>
      <c r="B1011" s="8" t="s">
        <v>4155</v>
      </c>
      <c r="C1011" s="8"/>
      <c r="D1011" s="85" t="s">
        <v>4325</v>
      </c>
      <c r="E1011" s="8" t="s">
        <v>13442</v>
      </c>
      <c r="F1011" s="20" t="s">
        <v>13443</v>
      </c>
      <c r="G1011" s="29"/>
      <c r="H1011" s="29" t="s">
        <v>13444</v>
      </c>
      <c r="I1011" s="2"/>
      <c r="J1011" s="2"/>
      <c r="K1011" s="2"/>
      <c r="L1011" s="2"/>
      <c r="M1011" s="2"/>
      <c r="N1011" s="2"/>
      <c r="O1011" s="2"/>
      <c r="P1011" s="2"/>
      <c r="Q1011" s="2"/>
      <c r="R1011" s="2"/>
      <c r="S1011" s="2"/>
      <c r="T1011" s="2"/>
      <c r="U1011" s="2"/>
      <c r="V1011" s="2"/>
      <c r="W1011" s="2"/>
      <c r="X1011" s="2"/>
      <c r="Y1011" s="2"/>
      <c r="Z1011" s="2"/>
      <c r="AA1011" s="2"/>
    </row>
    <row r="1012" spans="1:27" ht="13.5" customHeight="1">
      <c r="A1012" s="25">
        <v>1009</v>
      </c>
      <c r="B1012" s="8" t="s">
        <v>4155</v>
      </c>
      <c r="C1012" s="8"/>
      <c r="D1012" s="85" t="s">
        <v>4328</v>
      </c>
      <c r="E1012" s="8" t="s">
        <v>13445</v>
      </c>
      <c r="F1012" s="20" t="s">
        <v>13446</v>
      </c>
      <c r="G1012" s="29"/>
      <c r="H1012" s="29" t="s">
        <v>11059</v>
      </c>
      <c r="I1012" s="2"/>
      <c r="J1012" s="2"/>
      <c r="K1012" s="2"/>
      <c r="L1012" s="2"/>
      <c r="M1012" s="2"/>
      <c r="N1012" s="2"/>
      <c r="O1012" s="2"/>
      <c r="P1012" s="2"/>
      <c r="Q1012" s="2"/>
      <c r="R1012" s="2"/>
      <c r="S1012" s="2"/>
      <c r="T1012" s="2"/>
      <c r="U1012" s="2"/>
      <c r="V1012" s="2"/>
      <c r="W1012" s="2"/>
      <c r="X1012" s="2"/>
      <c r="Y1012" s="2"/>
      <c r="Z1012" s="2"/>
      <c r="AA1012" s="2"/>
    </row>
    <row r="1013" spans="1:27" ht="13.5" customHeight="1">
      <c r="A1013" s="25">
        <v>1010</v>
      </c>
      <c r="B1013" s="8" t="s">
        <v>4155</v>
      </c>
      <c r="C1013" s="8"/>
      <c r="D1013" s="85" t="s">
        <v>4330</v>
      </c>
      <c r="E1013" s="8" t="s">
        <v>13447</v>
      </c>
      <c r="F1013" s="20" t="s">
        <v>5900</v>
      </c>
      <c r="G1013" s="29"/>
      <c r="H1013" s="29" t="s">
        <v>11059</v>
      </c>
      <c r="I1013" s="2"/>
      <c r="J1013" s="2"/>
      <c r="K1013" s="2"/>
      <c r="L1013" s="2"/>
      <c r="M1013" s="2"/>
      <c r="N1013" s="2"/>
      <c r="O1013" s="2"/>
      <c r="P1013" s="2"/>
      <c r="Q1013" s="2"/>
      <c r="R1013" s="2"/>
      <c r="S1013" s="2"/>
      <c r="T1013" s="2"/>
      <c r="U1013" s="2"/>
      <c r="V1013" s="2"/>
      <c r="W1013" s="2"/>
      <c r="X1013" s="2"/>
      <c r="Y1013" s="2"/>
      <c r="Z1013" s="2"/>
      <c r="AA1013" s="2"/>
    </row>
    <row r="1014" spans="1:27" ht="13.5" customHeight="1">
      <c r="A1014" s="25">
        <v>1011</v>
      </c>
      <c r="B1014" s="8" t="s">
        <v>4155</v>
      </c>
      <c r="C1014" s="8"/>
      <c r="D1014" s="85" t="s">
        <v>10119</v>
      </c>
      <c r="E1014" s="8" t="s">
        <v>13448</v>
      </c>
      <c r="F1014" s="20" t="s">
        <v>13449</v>
      </c>
      <c r="G1014" s="29"/>
      <c r="H1014" s="29"/>
      <c r="I1014" s="2"/>
      <c r="J1014" s="2"/>
      <c r="K1014" s="2"/>
      <c r="L1014" s="2"/>
      <c r="M1014" s="2"/>
      <c r="N1014" s="2"/>
      <c r="O1014" s="2"/>
      <c r="P1014" s="2"/>
      <c r="Q1014" s="2"/>
      <c r="R1014" s="2"/>
      <c r="S1014" s="2"/>
      <c r="T1014" s="2"/>
      <c r="U1014" s="2"/>
      <c r="V1014" s="2"/>
      <c r="W1014" s="2"/>
      <c r="X1014" s="2"/>
      <c r="Y1014" s="2"/>
      <c r="Z1014" s="2"/>
      <c r="AA1014" s="2"/>
    </row>
    <row r="1015" spans="1:27" ht="13.5" customHeight="1">
      <c r="A1015" s="25">
        <v>1012</v>
      </c>
      <c r="B1015" s="8" t="s">
        <v>4155</v>
      </c>
      <c r="C1015" s="8"/>
      <c r="D1015" s="85" t="s">
        <v>4357</v>
      </c>
      <c r="E1015" s="8" t="s">
        <v>13450</v>
      </c>
      <c r="F1015" s="20" t="s">
        <v>4359</v>
      </c>
      <c r="G1015" s="29"/>
      <c r="H1015" s="29" t="s">
        <v>13451</v>
      </c>
      <c r="I1015" s="2"/>
      <c r="J1015" s="2"/>
      <c r="K1015" s="2"/>
      <c r="L1015" s="2"/>
      <c r="M1015" s="2"/>
      <c r="N1015" s="2"/>
      <c r="O1015" s="2"/>
      <c r="P1015" s="2"/>
      <c r="Q1015" s="2"/>
      <c r="R1015" s="2"/>
      <c r="S1015" s="2"/>
      <c r="T1015" s="2"/>
      <c r="U1015" s="2"/>
      <c r="V1015" s="2"/>
      <c r="W1015" s="2"/>
      <c r="X1015" s="2"/>
      <c r="Y1015" s="2"/>
      <c r="Z1015" s="2"/>
      <c r="AA1015" s="2"/>
    </row>
    <row r="1016" spans="1:27" ht="13.5" customHeight="1">
      <c r="A1016" s="25">
        <v>1013</v>
      </c>
      <c r="B1016" s="8" t="s">
        <v>4155</v>
      </c>
      <c r="C1016" s="8"/>
      <c r="D1016" s="8" t="s">
        <v>13452</v>
      </c>
      <c r="E1016" s="8" t="s">
        <v>13453</v>
      </c>
      <c r="F1016" s="20" t="s">
        <v>13454</v>
      </c>
      <c r="G1016" s="29"/>
      <c r="H1016" s="29"/>
      <c r="I1016" s="2"/>
      <c r="J1016" s="2"/>
      <c r="K1016" s="2"/>
      <c r="L1016" s="2"/>
      <c r="M1016" s="2"/>
      <c r="N1016" s="2"/>
      <c r="O1016" s="2"/>
      <c r="P1016" s="2"/>
      <c r="Q1016" s="2"/>
      <c r="R1016" s="2"/>
      <c r="S1016" s="2"/>
      <c r="T1016" s="2"/>
      <c r="U1016" s="2"/>
      <c r="V1016" s="2"/>
      <c r="W1016" s="2"/>
      <c r="X1016" s="2"/>
      <c r="Y1016" s="2"/>
      <c r="Z1016" s="2"/>
      <c r="AA1016" s="2"/>
    </row>
    <row r="1017" spans="1:27" ht="13.5" customHeight="1">
      <c r="A1017" s="25">
        <v>1014</v>
      </c>
      <c r="B1017" s="8" t="s">
        <v>4155</v>
      </c>
      <c r="C1017" s="8"/>
      <c r="D1017" s="85" t="s">
        <v>9767</v>
      </c>
      <c r="E1017" s="8" t="s">
        <v>13455</v>
      </c>
      <c r="F1017" s="20" t="s">
        <v>13456</v>
      </c>
      <c r="G1017" s="29"/>
      <c r="H1017" s="29"/>
      <c r="I1017" s="2"/>
      <c r="J1017" s="2"/>
      <c r="K1017" s="2"/>
      <c r="L1017" s="2"/>
      <c r="M1017" s="2"/>
      <c r="N1017" s="2"/>
      <c r="O1017" s="2"/>
      <c r="P1017" s="2"/>
      <c r="Q1017" s="2"/>
      <c r="R1017" s="2"/>
      <c r="S1017" s="2"/>
      <c r="T1017" s="2"/>
      <c r="U1017" s="2"/>
      <c r="V1017" s="2"/>
      <c r="W1017" s="2"/>
      <c r="X1017" s="2"/>
      <c r="Y1017" s="2"/>
      <c r="Z1017" s="2"/>
      <c r="AA1017" s="2"/>
    </row>
    <row r="1018" spans="1:27" ht="13.5" customHeight="1">
      <c r="A1018" s="25">
        <v>1015</v>
      </c>
      <c r="B1018" s="8" t="s">
        <v>4155</v>
      </c>
      <c r="C1018" s="8"/>
      <c r="D1018" s="8" t="s">
        <v>13457</v>
      </c>
      <c r="E1018" s="8" t="s">
        <v>13458</v>
      </c>
      <c r="F1018" s="20" t="s">
        <v>13459</v>
      </c>
      <c r="G1018" s="29"/>
      <c r="H1018" s="29"/>
      <c r="I1018" s="2"/>
      <c r="J1018" s="2"/>
      <c r="K1018" s="2"/>
      <c r="L1018" s="2"/>
      <c r="M1018" s="2"/>
      <c r="N1018" s="2"/>
      <c r="O1018" s="2"/>
      <c r="P1018" s="2"/>
      <c r="Q1018" s="2"/>
      <c r="R1018" s="2"/>
      <c r="S1018" s="2"/>
      <c r="T1018" s="2"/>
      <c r="U1018" s="2"/>
      <c r="V1018" s="2"/>
      <c r="W1018" s="2"/>
      <c r="X1018" s="2"/>
      <c r="Y1018" s="2"/>
      <c r="Z1018" s="2"/>
      <c r="AA1018" s="2"/>
    </row>
    <row r="1019" spans="1:27" ht="13.5" customHeight="1">
      <c r="A1019" s="25">
        <v>1016</v>
      </c>
      <c r="B1019" s="8" t="s">
        <v>4155</v>
      </c>
      <c r="C1019" s="8"/>
      <c r="D1019" s="85" t="s">
        <v>13460</v>
      </c>
      <c r="E1019" s="8" t="s">
        <v>13461</v>
      </c>
      <c r="F1019" s="20" t="s">
        <v>13462</v>
      </c>
      <c r="G1019" s="29"/>
      <c r="H1019" s="29"/>
      <c r="I1019" s="2"/>
      <c r="J1019" s="2"/>
      <c r="K1019" s="2"/>
      <c r="L1019" s="2"/>
      <c r="M1019" s="2"/>
      <c r="N1019" s="2"/>
      <c r="O1019" s="2"/>
      <c r="P1019" s="2"/>
      <c r="Q1019" s="2"/>
      <c r="R1019" s="2"/>
      <c r="S1019" s="2"/>
      <c r="T1019" s="2"/>
      <c r="U1019" s="2"/>
      <c r="V1019" s="2"/>
      <c r="W1019" s="2"/>
      <c r="X1019" s="2"/>
      <c r="Y1019" s="2"/>
      <c r="Z1019" s="2"/>
      <c r="AA1019" s="2"/>
    </row>
    <row r="1020" spans="1:27" ht="13.5" customHeight="1">
      <c r="A1020" s="25">
        <v>1017</v>
      </c>
      <c r="B1020" s="8" t="s">
        <v>4155</v>
      </c>
      <c r="C1020" s="8"/>
      <c r="D1020" s="85" t="s">
        <v>13463</v>
      </c>
      <c r="E1020" s="8" t="s">
        <v>13464</v>
      </c>
      <c r="F1020" s="20" t="s">
        <v>13465</v>
      </c>
      <c r="G1020" s="29"/>
      <c r="H1020" s="29"/>
      <c r="I1020" s="2"/>
      <c r="J1020" s="2"/>
      <c r="K1020" s="2"/>
      <c r="L1020" s="2"/>
      <c r="M1020" s="2"/>
      <c r="N1020" s="2"/>
      <c r="O1020" s="2"/>
      <c r="P1020" s="2"/>
      <c r="Q1020" s="2"/>
      <c r="R1020" s="2"/>
      <c r="S1020" s="2"/>
      <c r="T1020" s="2"/>
      <c r="U1020" s="2"/>
      <c r="V1020" s="2"/>
      <c r="W1020" s="2"/>
      <c r="X1020" s="2"/>
      <c r="Y1020" s="2"/>
      <c r="Z1020" s="2"/>
      <c r="AA1020" s="2"/>
    </row>
    <row r="1021" spans="1:27" ht="13.5" customHeight="1">
      <c r="A1021" s="25">
        <v>1018</v>
      </c>
      <c r="B1021" s="8" t="s">
        <v>4155</v>
      </c>
      <c r="C1021" s="8"/>
      <c r="D1021" s="85" t="s">
        <v>6098</v>
      </c>
      <c r="E1021" s="8" t="s">
        <v>13466</v>
      </c>
      <c r="F1021" s="20" t="s">
        <v>6100</v>
      </c>
      <c r="G1021" s="29"/>
      <c r="H1021" s="29" t="s">
        <v>11059</v>
      </c>
      <c r="I1021" s="2"/>
      <c r="J1021" s="2"/>
      <c r="K1021" s="2"/>
      <c r="L1021" s="2"/>
      <c r="M1021" s="2"/>
      <c r="N1021" s="2"/>
      <c r="O1021" s="2"/>
      <c r="P1021" s="2"/>
      <c r="Q1021" s="2"/>
      <c r="R1021" s="2"/>
      <c r="S1021" s="2"/>
      <c r="T1021" s="2"/>
      <c r="U1021" s="2"/>
      <c r="V1021" s="2"/>
      <c r="W1021" s="2"/>
      <c r="X1021" s="2"/>
      <c r="Y1021" s="2"/>
      <c r="Z1021" s="2"/>
      <c r="AA1021" s="2"/>
    </row>
    <row r="1022" spans="1:27" ht="13.5" customHeight="1">
      <c r="A1022" s="25">
        <v>1019</v>
      </c>
      <c r="B1022" s="8" t="s">
        <v>4155</v>
      </c>
      <c r="C1022" s="8"/>
      <c r="D1022" s="85" t="s">
        <v>5811</v>
      </c>
      <c r="E1022" s="8" t="s">
        <v>13467</v>
      </c>
      <c r="F1022" s="88" t="s">
        <v>13468</v>
      </c>
      <c r="G1022" s="29"/>
      <c r="H1022" s="29" t="s">
        <v>11059</v>
      </c>
      <c r="I1022" s="2"/>
      <c r="J1022" s="2"/>
      <c r="K1022" s="2"/>
      <c r="L1022" s="2"/>
      <c r="M1022" s="2"/>
      <c r="N1022" s="2"/>
      <c r="O1022" s="2"/>
      <c r="P1022" s="2"/>
      <c r="Q1022" s="2"/>
      <c r="R1022" s="2"/>
      <c r="S1022" s="2"/>
      <c r="T1022" s="2"/>
      <c r="U1022" s="2"/>
      <c r="V1022" s="2"/>
      <c r="W1022" s="2"/>
      <c r="X1022" s="2"/>
      <c r="Y1022" s="2"/>
      <c r="Z1022" s="2"/>
      <c r="AA1022" s="2"/>
    </row>
    <row r="1023" spans="1:27" ht="13.5" customHeight="1">
      <c r="A1023" s="25">
        <v>1020</v>
      </c>
      <c r="B1023" s="8" t="s">
        <v>4155</v>
      </c>
      <c r="C1023" s="8"/>
      <c r="D1023" s="85" t="s">
        <v>13469</v>
      </c>
      <c r="E1023" s="8" t="s">
        <v>13470</v>
      </c>
      <c r="F1023" s="20" t="s">
        <v>13471</v>
      </c>
      <c r="G1023" s="29"/>
      <c r="H1023" s="29"/>
      <c r="I1023" s="2"/>
      <c r="J1023" s="2"/>
      <c r="K1023" s="2"/>
      <c r="L1023" s="2"/>
      <c r="M1023" s="2"/>
      <c r="N1023" s="2"/>
      <c r="O1023" s="2"/>
      <c r="P1023" s="2"/>
      <c r="Q1023" s="2"/>
      <c r="R1023" s="2"/>
      <c r="S1023" s="2"/>
      <c r="T1023" s="2"/>
      <c r="U1023" s="2"/>
      <c r="V1023" s="2"/>
      <c r="W1023" s="2"/>
      <c r="X1023" s="2"/>
      <c r="Y1023" s="2"/>
      <c r="Z1023" s="2"/>
      <c r="AA1023" s="2"/>
    </row>
    <row r="1024" spans="1:27" ht="13.5" customHeight="1">
      <c r="A1024" s="25">
        <v>1021</v>
      </c>
      <c r="B1024" s="8" t="s">
        <v>4155</v>
      </c>
      <c r="C1024" s="8"/>
      <c r="D1024" s="8" t="s">
        <v>13472</v>
      </c>
      <c r="E1024" s="8" t="s">
        <v>13473</v>
      </c>
      <c r="F1024" s="20" t="s">
        <v>13474</v>
      </c>
      <c r="G1024" s="29"/>
      <c r="H1024" s="29"/>
      <c r="I1024" s="2"/>
      <c r="J1024" s="2"/>
      <c r="K1024" s="2"/>
      <c r="L1024" s="2"/>
      <c r="M1024" s="2"/>
      <c r="N1024" s="2"/>
      <c r="O1024" s="2"/>
      <c r="P1024" s="2"/>
      <c r="Q1024" s="2"/>
      <c r="R1024" s="2"/>
      <c r="S1024" s="2"/>
      <c r="T1024" s="2"/>
      <c r="U1024" s="2"/>
      <c r="V1024" s="2"/>
      <c r="W1024" s="2"/>
      <c r="X1024" s="2"/>
      <c r="Y1024" s="2"/>
      <c r="Z1024" s="2"/>
      <c r="AA1024" s="2"/>
    </row>
    <row r="1025" spans="1:27" ht="13.5" customHeight="1">
      <c r="A1025" s="25">
        <v>1022</v>
      </c>
      <c r="B1025" s="8" t="s">
        <v>4155</v>
      </c>
      <c r="C1025" s="8"/>
      <c r="D1025" s="85" t="s">
        <v>13475</v>
      </c>
      <c r="E1025" s="8" t="s">
        <v>13476</v>
      </c>
      <c r="F1025" s="20" t="s">
        <v>13477</v>
      </c>
      <c r="G1025" s="29"/>
      <c r="H1025" s="29"/>
      <c r="I1025" s="2"/>
      <c r="J1025" s="2"/>
      <c r="K1025" s="2"/>
      <c r="L1025" s="2"/>
      <c r="M1025" s="2"/>
      <c r="N1025" s="2"/>
      <c r="O1025" s="2"/>
      <c r="P1025" s="2"/>
      <c r="Q1025" s="2"/>
      <c r="R1025" s="2"/>
      <c r="S1025" s="2"/>
      <c r="T1025" s="2"/>
      <c r="U1025" s="2"/>
      <c r="V1025" s="2"/>
      <c r="W1025" s="2"/>
      <c r="X1025" s="2"/>
      <c r="Y1025" s="2"/>
      <c r="Z1025" s="2"/>
      <c r="AA1025" s="2"/>
    </row>
    <row r="1026" spans="1:27" ht="13.5" customHeight="1">
      <c r="A1026" s="25">
        <v>1023</v>
      </c>
      <c r="B1026" s="8" t="s">
        <v>4155</v>
      </c>
      <c r="C1026" s="8"/>
      <c r="D1026" s="8" t="s">
        <v>13094</v>
      </c>
      <c r="E1026" s="8" t="s">
        <v>11757</v>
      </c>
      <c r="F1026" s="20" t="s">
        <v>5139</v>
      </c>
      <c r="G1026" s="29"/>
      <c r="H1026" s="29"/>
      <c r="I1026" s="2"/>
      <c r="J1026" s="2"/>
      <c r="K1026" s="2"/>
      <c r="L1026" s="2"/>
      <c r="M1026" s="2"/>
      <c r="N1026" s="2"/>
      <c r="O1026" s="2"/>
      <c r="P1026" s="2"/>
      <c r="Q1026" s="2"/>
      <c r="R1026" s="2"/>
      <c r="S1026" s="2"/>
      <c r="T1026" s="2"/>
      <c r="U1026" s="2"/>
      <c r="V1026" s="2"/>
      <c r="W1026" s="2"/>
      <c r="X1026" s="2"/>
      <c r="Y1026" s="2"/>
      <c r="Z1026" s="2"/>
      <c r="AA1026" s="2"/>
    </row>
    <row r="1027" spans="1:27" ht="13.5" customHeight="1">
      <c r="A1027" s="25">
        <v>1024</v>
      </c>
      <c r="B1027" s="8" t="s">
        <v>4155</v>
      </c>
      <c r="C1027" s="8"/>
      <c r="D1027" s="85" t="s">
        <v>13478</v>
      </c>
      <c r="E1027" s="8" t="s">
        <v>13479</v>
      </c>
      <c r="F1027" s="8"/>
      <c r="G1027" s="29"/>
      <c r="H1027" s="29"/>
      <c r="I1027" s="2"/>
      <c r="J1027" s="2"/>
      <c r="K1027" s="2"/>
      <c r="L1027" s="2"/>
      <c r="M1027" s="2"/>
      <c r="N1027" s="2"/>
      <c r="O1027" s="2"/>
      <c r="P1027" s="2"/>
      <c r="Q1027" s="2"/>
      <c r="R1027" s="2"/>
      <c r="S1027" s="2"/>
      <c r="T1027" s="2"/>
      <c r="U1027" s="2"/>
      <c r="V1027" s="2"/>
      <c r="W1027" s="2"/>
      <c r="X1027" s="2"/>
      <c r="Y1027" s="2"/>
      <c r="Z1027" s="2"/>
      <c r="AA1027" s="2"/>
    </row>
    <row r="1028" spans="1:27" ht="13.5" customHeight="1">
      <c r="A1028" s="25">
        <v>1025</v>
      </c>
      <c r="B1028" s="8" t="s">
        <v>4155</v>
      </c>
      <c r="C1028" s="8"/>
      <c r="D1028" s="85" t="s">
        <v>4391</v>
      </c>
      <c r="E1028" s="8" t="s">
        <v>13480</v>
      </c>
      <c r="F1028" s="20" t="s">
        <v>4393</v>
      </c>
      <c r="G1028" s="29"/>
      <c r="H1028" s="29"/>
      <c r="I1028" s="2"/>
      <c r="J1028" s="2"/>
      <c r="K1028" s="2"/>
      <c r="L1028" s="2"/>
      <c r="M1028" s="2"/>
      <c r="N1028" s="2"/>
      <c r="O1028" s="2"/>
      <c r="P1028" s="2"/>
      <c r="Q1028" s="2"/>
      <c r="R1028" s="2"/>
      <c r="S1028" s="2"/>
      <c r="T1028" s="2"/>
      <c r="U1028" s="2"/>
      <c r="V1028" s="2"/>
      <c r="W1028" s="2"/>
      <c r="X1028" s="2"/>
      <c r="Y1028" s="2"/>
      <c r="Z1028" s="2"/>
      <c r="AA1028" s="2"/>
    </row>
    <row r="1029" spans="1:27" ht="13.5" customHeight="1">
      <c r="A1029" s="25">
        <v>1026</v>
      </c>
      <c r="B1029" s="8" t="s">
        <v>4155</v>
      </c>
      <c r="C1029" s="8"/>
      <c r="D1029" s="85" t="s">
        <v>4394</v>
      </c>
      <c r="E1029" s="8" t="s">
        <v>13481</v>
      </c>
      <c r="F1029" s="20" t="s">
        <v>13482</v>
      </c>
      <c r="G1029" s="29"/>
      <c r="H1029" s="29"/>
      <c r="I1029" s="2"/>
      <c r="J1029" s="2"/>
      <c r="K1029" s="2"/>
      <c r="L1029" s="2"/>
      <c r="M1029" s="2"/>
      <c r="N1029" s="2"/>
      <c r="O1029" s="2"/>
      <c r="P1029" s="2"/>
      <c r="Q1029" s="2"/>
      <c r="R1029" s="2"/>
      <c r="S1029" s="2"/>
      <c r="T1029" s="2"/>
      <c r="U1029" s="2"/>
      <c r="V1029" s="2"/>
      <c r="W1029" s="2"/>
      <c r="X1029" s="2"/>
      <c r="Y1029" s="2"/>
      <c r="Z1029" s="2"/>
      <c r="AA1029" s="2"/>
    </row>
    <row r="1030" spans="1:27" ht="13.5" customHeight="1">
      <c r="A1030" s="25">
        <v>1027</v>
      </c>
      <c r="B1030" s="8" t="s">
        <v>4155</v>
      </c>
      <c r="C1030" s="8"/>
      <c r="D1030" s="85" t="s">
        <v>4397</v>
      </c>
      <c r="E1030" s="8" t="s">
        <v>13483</v>
      </c>
      <c r="F1030" s="20" t="s">
        <v>13484</v>
      </c>
      <c r="G1030" s="29"/>
      <c r="H1030" s="29"/>
      <c r="I1030" s="2"/>
      <c r="J1030" s="2"/>
      <c r="K1030" s="2"/>
      <c r="L1030" s="2"/>
      <c r="M1030" s="2"/>
      <c r="N1030" s="2"/>
      <c r="O1030" s="2"/>
      <c r="P1030" s="2"/>
      <c r="Q1030" s="2"/>
      <c r="R1030" s="2"/>
      <c r="S1030" s="2"/>
      <c r="T1030" s="2"/>
      <c r="U1030" s="2"/>
      <c r="V1030" s="2"/>
      <c r="W1030" s="2"/>
      <c r="X1030" s="2"/>
      <c r="Y1030" s="2"/>
      <c r="Z1030" s="2"/>
      <c r="AA1030" s="2"/>
    </row>
    <row r="1031" spans="1:27" ht="13.5" customHeight="1">
      <c r="A1031" s="25">
        <v>1028</v>
      </c>
      <c r="B1031" s="8" t="s">
        <v>4155</v>
      </c>
      <c r="C1031" s="8"/>
      <c r="D1031" s="8" t="s">
        <v>13485</v>
      </c>
      <c r="E1031" s="8" t="s">
        <v>13486</v>
      </c>
      <c r="F1031" s="20" t="s">
        <v>13487</v>
      </c>
      <c r="G1031" s="29"/>
      <c r="H1031" s="29"/>
      <c r="I1031" s="2"/>
      <c r="J1031" s="2"/>
      <c r="K1031" s="2"/>
      <c r="L1031" s="2"/>
      <c r="M1031" s="2"/>
      <c r="N1031" s="2"/>
      <c r="O1031" s="2"/>
      <c r="P1031" s="2"/>
      <c r="Q1031" s="2"/>
      <c r="R1031" s="2"/>
      <c r="S1031" s="2"/>
      <c r="T1031" s="2"/>
      <c r="U1031" s="2"/>
      <c r="V1031" s="2"/>
      <c r="W1031" s="2"/>
      <c r="X1031" s="2"/>
      <c r="Y1031" s="2"/>
      <c r="Z1031" s="2"/>
      <c r="AA1031" s="2"/>
    </row>
    <row r="1032" spans="1:27" ht="13.5" customHeight="1">
      <c r="A1032" s="25">
        <v>1029</v>
      </c>
      <c r="B1032" s="8" t="s">
        <v>4155</v>
      </c>
      <c r="C1032" s="8"/>
      <c r="D1032" s="8" t="s">
        <v>13488</v>
      </c>
      <c r="E1032" s="8" t="s">
        <v>13489</v>
      </c>
      <c r="F1032" s="20" t="s">
        <v>12967</v>
      </c>
      <c r="G1032" s="29"/>
      <c r="H1032" s="29"/>
      <c r="I1032" s="2"/>
      <c r="J1032" s="2"/>
      <c r="K1032" s="2"/>
      <c r="L1032" s="2"/>
      <c r="M1032" s="2"/>
      <c r="N1032" s="2"/>
      <c r="O1032" s="2"/>
      <c r="P1032" s="2"/>
      <c r="Q1032" s="2"/>
      <c r="R1032" s="2"/>
      <c r="S1032" s="2"/>
      <c r="T1032" s="2"/>
      <c r="U1032" s="2"/>
      <c r="V1032" s="2"/>
      <c r="W1032" s="2"/>
      <c r="X1032" s="2"/>
      <c r="Y1032" s="2"/>
      <c r="Z1032" s="2"/>
      <c r="AA1032" s="2"/>
    </row>
    <row r="1033" spans="1:27" ht="13.5" customHeight="1">
      <c r="A1033" s="25">
        <v>1030</v>
      </c>
      <c r="B1033" s="8" t="s">
        <v>4155</v>
      </c>
      <c r="C1033" s="8"/>
      <c r="D1033" s="8" t="s">
        <v>13490</v>
      </c>
      <c r="E1033" s="8" t="s">
        <v>13491</v>
      </c>
      <c r="F1033" s="90" t="s">
        <v>13492</v>
      </c>
      <c r="G1033" s="29"/>
      <c r="H1033" s="29"/>
      <c r="I1033" s="2"/>
      <c r="J1033" s="2"/>
      <c r="K1033" s="2"/>
      <c r="L1033" s="2"/>
      <c r="M1033" s="2"/>
      <c r="N1033" s="2"/>
      <c r="O1033" s="2"/>
      <c r="P1033" s="2"/>
      <c r="Q1033" s="2"/>
      <c r="R1033" s="2"/>
      <c r="S1033" s="2"/>
      <c r="T1033" s="2"/>
      <c r="U1033" s="2"/>
      <c r="V1033" s="2"/>
      <c r="W1033" s="2"/>
      <c r="X1033" s="2"/>
      <c r="Y1033" s="2"/>
      <c r="Z1033" s="2"/>
      <c r="AA1033" s="2"/>
    </row>
    <row r="1034" spans="1:27" ht="13.5" customHeight="1">
      <c r="A1034" s="25">
        <v>1031</v>
      </c>
      <c r="B1034" s="8" t="s">
        <v>4155</v>
      </c>
      <c r="C1034" s="8"/>
      <c r="D1034" s="8" t="s">
        <v>13493</v>
      </c>
      <c r="E1034" s="8" t="s">
        <v>13494</v>
      </c>
      <c r="F1034" s="20" t="s">
        <v>13495</v>
      </c>
      <c r="G1034" s="29"/>
      <c r="H1034" s="29"/>
      <c r="I1034" s="2"/>
      <c r="J1034" s="2"/>
      <c r="K1034" s="2"/>
      <c r="L1034" s="2"/>
      <c r="M1034" s="2"/>
      <c r="N1034" s="2"/>
      <c r="O1034" s="2"/>
      <c r="P1034" s="2"/>
      <c r="Q1034" s="2"/>
      <c r="R1034" s="2"/>
      <c r="S1034" s="2"/>
      <c r="T1034" s="2"/>
      <c r="U1034" s="2"/>
      <c r="V1034" s="2"/>
      <c r="W1034" s="2"/>
      <c r="X1034" s="2"/>
      <c r="Y1034" s="2"/>
      <c r="Z1034" s="2"/>
      <c r="AA1034" s="2"/>
    </row>
    <row r="1035" spans="1:27" ht="13.5" customHeight="1">
      <c r="A1035" s="25">
        <v>1032</v>
      </c>
      <c r="B1035" s="8" t="s">
        <v>4155</v>
      </c>
      <c r="C1035" s="8"/>
      <c r="D1035" s="8" t="s">
        <v>13496</v>
      </c>
      <c r="E1035" s="8" t="s">
        <v>13497</v>
      </c>
      <c r="F1035" s="20" t="s">
        <v>13498</v>
      </c>
      <c r="G1035" s="29"/>
      <c r="H1035" s="29"/>
      <c r="I1035" s="2"/>
      <c r="J1035" s="2"/>
      <c r="K1035" s="2"/>
      <c r="L1035" s="2"/>
      <c r="M1035" s="2"/>
      <c r="N1035" s="2"/>
      <c r="O1035" s="2"/>
      <c r="P1035" s="2"/>
      <c r="Q1035" s="2"/>
      <c r="R1035" s="2"/>
      <c r="S1035" s="2"/>
      <c r="T1035" s="2"/>
      <c r="U1035" s="2"/>
      <c r="V1035" s="2"/>
      <c r="W1035" s="2"/>
      <c r="X1035" s="2"/>
      <c r="Y1035" s="2"/>
      <c r="Z1035" s="2"/>
      <c r="AA1035" s="2"/>
    </row>
    <row r="1036" spans="1:27" ht="13.5" customHeight="1">
      <c r="A1036" s="25">
        <v>1033</v>
      </c>
      <c r="B1036" s="8" t="s">
        <v>4155</v>
      </c>
      <c r="C1036" s="8"/>
      <c r="D1036" s="8" t="s">
        <v>13499</v>
      </c>
      <c r="E1036" s="8" t="s">
        <v>12975</v>
      </c>
      <c r="F1036" s="20" t="s">
        <v>11468</v>
      </c>
      <c r="G1036" s="29"/>
      <c r="H1036" s="29"/>
      <c r="I1036" s="2"/>
      <c r="J1036" s="2"/>
      <c r="K1036" s="2"/>
      <c r="L1036" s="2"/>
      <c r="M1036" s="2"/>
      <c r="N1036" s="2"/>
      <c r="O1036" s="2"/>
      <c r="P1036" s="2"/>
      <c r="Q1036" s="2"/>
      <c r="R1036" s="2"/>
      <c r="S1036" s="2"/>
      <c r="T1036" s="2"/>
      <c r="U1036" s="2"/>
      <c r="V1036" s="2"/>
      <c r="W1036" s="2"/>
      <c r="X1036" s="2"/>
      <c r="Y1036" s="2"/>
      <c r="Z1036" s="2"/>
      <c r="AA1036" s="2"/>
    </row>
    <row r="1037" spans="1:27" ht="13.5" customHeight="1">
      <c r="A1037" s="25">
        <v>1034</v>
      </c>
      <c r="B1037" s="8" t="s">
        <v>4155</v>
      </c>
      <c r="C1037" s="8"/>
      <c r="D1037" s="8" t="s">
        <v>13500</v>
      </c>
      <c r="E1037" s="8" t="s">
        <v>12904</v>
      </c>
      <c r="F1037" s="20" t="s">
        <v>12905</v>
      </c>
      <c r="G1037" s="29"/>
      <c r="H1037" s="29"/>
      <c r="I1037" s="2"/>
      <c r="J1037" s="2"/>
      <c r="K1037" s="2"/>
      <c r="L1037" s="2"/>
      <c r="M1037" s="2"/>
      <c r="N1037" s="2"/>
      <c r="O1037" s="2"/>
      <c r="P1037" s="2"/>
      <c r="Q1037" s="2"/>
      <c r="R1037" s="2"/>
      <c r="S1037" s="2"/>
      <c r="T1037" s="2"/>
      <c r="U1037" s="2"/>
      <c r="V1037" s="2"/>
      <c r="W1037" s="2"/>
      <c r="X1037" s="2"/>
      <c r="Y1037" s="2"/>
      <c r="Z1037" s="2"/>
      <c r="AA1037" s="2"/>
    </row>
    <row r="1038" spans="1:27" ht="13.5" customHeight="1">
      <c r="A1038" s="25">
        <v>1035</v>
      </c>
      <c r="B1038" s="8" t="s">
        <v>4155</v>
      </c>
      <c r="C1038" s="8"/>
      <c r="D1038" s="85" t="s">
        <v>13501</v>
      </c>
      <c r="E1038" s="8" t="s">
        <v>13502</v>
      </c>
      <c r="F1038" s="8"/>
      <c r="G1038" s="29"/>
      <c r="H1038" s="29"/>
      <c r="I1038" s="2"/>
      <c r="J1038" s="2"/>
      <c r="K1038" s="2"/>
      <c r="L1038" s="2"/>
      <c r="M1038" s="2"/>
      <c r="N1038" s="2"/>
      <c r="O1038" s="2"/>
      <c r="P1038" s="2"/>
      <c r="Q1038" s="2"/>
      <c r="R1038" s="2"/>
      <c r="S1038" s="2"/>
      <c r="T1038" s="2"/>
      <c r="U1038" s="2"/>
      <c r="V1038" s="2"/>
      <c r="W1038" s="2"/>
      <c r="X1038" s="2"/>
      <c r="Y1038" s="2"/>
      <c r="Z1038" s="2"/>
      <c r="AA1038" s="2"/>
    </row>
    <row r="1039" spans="1:27" ht="13.5" customHeight="1">
      <c r="A1039" s="25">
        <v>1036</v>
      </c>
      <c r="B1039" s="8" t="s">
        <v>4155</v>
      </c>
      <c r="C1039" s="8"/>
      <c r="D1039" s="85" t="s">
        <v>13503</v>
      </c>
      <c r="E1039" s="8" t="s">
        <v>13504</v>
      </c>
      <c r="F1039" s="20" t="s">
        <v>738</v>
      </c>
      <c r="G1039" s="29"/>
      <c r="H1039" s="29"/>
      <c r="I1039" s="2"/>
      <c r="J1039" s="2"/>
      <c r="K1039" s="2"/>
      <c r="L1039" s="2"/>
      <c r="M1039" s="2"/>
      <c r="N1039" s="2"/>
      <c r="O1039" s="2"/>
      <c r="P1039" s="2"/>
      <c r="Q1039" s="2"/>
      <c r="R1039" s="2"/>
      <c r="S1039" s="2"/>
      <c r="T1039" s="2"/>
      <c r="U1039" s="2"/>
      <c r="V1039" s="2"/>
      <c r="W1039" s="2"/>
      <c r="X1039" s="2"/>
      <c r="Y1039" s="2"/>
      <c r="Z1039" s="2"/>
      <c r="AA1039" s="2"/>
    </row>
    <row r="1040" spans="1:27" ht="13.5" customHeight="1">
      <c r="A1040" s="25">
        <v>1037</v>
      </c>
      <c r="B1040" s="8" t="s">
        <v>4155</v>
      </c>
      <c r="C1040" s="8"/>
      <c r="D1040" s="8" t="s">
        <v>13505</v>
      </c>
      <c r="E1040" s="8" t="s">
        <v>13506</v>
      </c>
      <c r="F1040" s="20" t="s">
        <v>13507</v>
      </c>
      <c r="G1040" s="29"/>
      <c r="H1040" s="29"/>
      <c r="I1040" s="2"/>
      <c r="J1040" s="2"/>
      <c r="K1040" s="2"/>
      <c r="L1040" s="2"/>
      <c r="M1040" s="2"/>
      <c r="N1040" s="2"/>
      <c r="O1040" s="2"/>
      <c r="P1040" s="2"/>
      <c r="Q1040" s="2"/>
      <c r="R1040" s="2"/>
      <c r="S1040" s="2"/>
      <c r="T1040" s="2"/>
      <c r="U1040" s="2"/>
      <c r="V1040" s="2"/>
      <c r="W1040" s="2"/>
      <c r="X1040" s="2"/>
      <c r="Y1040" s="2"/>
      <c r="Z1040" s="2"/>
      <c r="AA1040" s="2"/>
    </row>
    <row r="1041" spans="1:27" ht="13.5" customHeight="1">
      <c r="A1041" s="25">
        <v>1038</v>
      </c>
      <c r="B1041" s="8" t="s">
        <v>4155</v>
      </c>
      <c r="C1041" s="8"/>
      <c r="D1041" s="8" t="s">
        <v>4452</v>
      </c>
      <c r="E1041" s="8" t="s">
        <v>11180</v>
      </c>
      <c r="F1041" s="20" t="s">
        <v>912</v>
      </c>
      <c r="G1041" s="29"/>
      <c r="H1041" s="29"/>
      <c r="I1041" s="2"/>
      <c r="J1041" s="2"/>
      <c r="K1041" s="2"/>
      <c r="L1041" s="2"/>
      <c r="M1041" s="2"/>
      <c r="N1041" s="2"/>
      <c r="O1041" s="2"/>
      <c r="P1041" s="2"/>
      <c r="Q1041" s="2"/>
      <c r="R1041" s="2"/>
      <c r="S1041" s="2"/>
      <c r="T1041" s="2"/>
      <c r="U1041" s="2"/>
      <c r="V1041" s="2"/>
      <c r="W1041" s="2"/>
      <c r="X1041" s="2"/>
      <c r="Y1041" s="2"/>
      <c r="Z1041" s="2"/>
      <c r="AA1041" s="2"/>
    </row>
    <row r="1042" spans="1:27" ht="13.5" customHeight="1">
      <c r="A1042" s="25">
        <v>1039</v>
      </c>
      <c r="B1042" s="8" t="s">
        <v>4155</v>
      </c>
      <c r="C1042" s="8"/>
      <c r="D1042" s="8" t="s">
        <v>4453</v>
      </c>
      <c r="E1042" s="8" t="s">
        <v>13508</v>
      </c>
      <c r="F1042" s="20" t="s">
        <v>5582</v>
      </c>
      <c r="G1042" s="29"/>
      <c r="H1042" s="29"/>
      <c r="I1042" s="2"/>
      <c r="J1042" s="2"/>
      <c r="K1042" s="2"/>
      <c r="L1042" s="2"/>
      <c r="M1042" s="2"/>
      <c r="N1042" s="2"/>
      <c r="O1042" s="2"/>
      <c r="P1042" s="2"/>
      <c r="Q1042" s="2"/>
      <c r="R1042" s="2"/>
      <c r="S1042" s="2"/>
      <c r="T1042" s="2"/>
      <c r="U1042" s="2"/>
      <c r="V1042" s="2"/>
      <c r="W1042" s="2"/>
      <c r="X1042" s="2"/>
      <c r="Y1042" s="2"/>
      <c r="Z1042" s="2"/>
      <c r="AA1042" s="2"/>
    </row>
    <row r="1043" spans="1:27" ht="13.5" customHeight="1">
      <c r="A1043" s="25">
        <v>1040</v>
      </c>
      <c r="B1043" s="8" t="s">
        <v>4155</v>
      </c>
      <c r="C1043" s="8"/>
      <c r="D1043" s="8" t="s">
        <v>4456</v>
      </c>
      <c r="E1043" s="8" t="s">
        <v>13509</v>
      </c>
      <c r="F1043" s="20" t="s">
        <v>4458</v>
      </c>
      <c r="G1043" s="29"/>
      <c r="H1043" s="29"/>
      <c r="I1043" s="2"/>
      <c r="J1043" s="2"/>
      <c r="K1043" s="2"/>
      <c r="L1043" s="2"/>
      <c r="M1043" s="2"/>
      <c r="N1043" s="2"/>
      <c r="O1043" s="2"/>
      <c r="P1043" s="2"/>
      <c r="Q1043" s="2"/>
      <c r="R1043" s="2"/>
      <c r="S1043" s="2"/>
      <c r="T1043" s="2"/>
      <c r="U1043" s="2"/>
      <c r="V1043" s="2"/>
      <c r="W1043" s="2"/>
      <c r="X1043" s="2"/>
      <c r="Y1043" s="2"/>
      <c r="Z1043" s="2"/>
      <c r="AA1043" s="2"/>
    </row>
    <row r="1044" spans="1:27" ht="13.5" customHeight="1">
      <c r="A1044" s="25">
        <v>1041</v>
      </c>
      <c r="B1044" s="8" t="s">
        <v>4155</v>
      </c>
      <c r="C1044" s="8"/>
      <c r="D1044" s="85" t="s">
        <v>13510</v>
      </c>
      <c r="E1044" s="8" t="s">
        <v>13331</v>
      </c>
      <c r="F1044" s="20" t="s">
        <v>13332</v>
      </c>
      <c r="G1044" s="29"/>
      <c r="H1044" s="29" t="s">
        <v>11059</v>
      </c>
      <c r="I1044" s="2"/>
      <c r="J1044" s="2"/>
      <c r="K1044" s="2"/>
      <c r="L1044" s="2"/>
      <c r="M1044" s="2"/>
      <c r="N1044" s="2"/>
      <c r="O1044" s="2"/>
      <c r="P1044" s="2"/>
      <c r="Q1044" s="2"/>
      <c r="R1044" s="2"/>
      <c r="S1044" s="2"/>
      <c r="T1044" s="2"/>
      <c r="U1044" s="2"/>
      <c r="V1044" s="2"/>
      <c r="W1044" s="2"/>
      <c r="X1044" s="2"/>
      <c r="Y1044" s="2"/>
      <c r="Z1044" s="2"/>
      <c r="AA1044" s="2"/>
    </row>
    <row r="1045" spans="1:27" ht="13.5" customHeight="1">
      <c r="A1045" s="25">
        <v>1042</v>
      </c>
      <c r="B1045" s="8" t="s">
        <v>4155</v>
      </c>
      <c r="C1045" s="8"/>
      <c r="D1045" s="85" t="s">
        <v>4462</v>
      </c>
      <c r="E1045" s="8" t="s">
        <v>13511</v>
      </c>
      <c r="F1045" s="20" t="s">
        <v>4464</v>
      </c>
      <c r="G1045" s="29"/>
      <c r="H1045" s="29"/>
      <c r="I1045" s="2"/>
      <c r="J1045" s="2"/>
      <c r="K1045" s="2"/>
      <c r="L1045" s="2"/>
      <c r="M1045" s="2"/>
      <c r="N1045" s="2"/>
      <c r="O1045" s="2"/>
      <c r="P1045" s="2"/>
      <c r="Q1045" s="2"/>
      <c r="R1045" s="2"/>
      <c r="S1045" s="2"/>
      <c r="T1045" s="2"/>
      <c r="U1045" s="2"/>
      <c r="V1045" s="2"/>
      <c r="W1045" s="2"/>
      <c r="X1045" s="2"/>
      <c r="Y1045" s="2"/>
      <c r="Z1045" s="2"/>
      <c r="AA1045" s="2"/>
    </row>
    <row r="1046" spans="1:27" ht="13.5" customHeight="1">
      <c r="A1046" s="25">
        <v>1043</v>
      </c>
      <c r="B1046" s="8" t="s">
        <v>4155</v>
      </c>
      <c r="C1046" s="8"/>
      <c r="D1046" s="85" t="s">
        <v>4465</v>
      </c>
      <c r="E1046" s="8" t="s">
        <v>4466</v>
      </c>
      <c r="F1046" s="88" t="s">
        <v>13512</v>
      </c>
      <c r="G1046" s="29"/>
      <c r="H1046" s="29"/>
      <c r="I1046" s="2"/>
      <c r="J1046" s="2"/>
      <c r="K1046" s="2"/>
      <c r="L1046" s="2"/>
      <c r="M1046" s="2"/>
      <c r="N1046" s="2"/>
      <c r="O1046" s="2"/>
      <c r="P1046" s="2"/>
      <c r="Q1046" s="2"/>
      <c r="R1046" s="2"/>
      <c r="S1046" s="2"/>
      <c r="T1046" s="2"/>
      <c r="U1046" s="2"/>
      <c r="V1046" s="2"/>
      <c r="W1046" s="2"/>
      <c r="X1046" s="2"/>
      <c r="Y1046" s="2"/>
      <c r="Z1046" s="2"/>
      <c r="AA1046" s="2"/>
    </row>
    <row r="1047" spans="1:27" ht="13.5" customHeight="1">
      <c r="A1047" s="25">
        <v>1044</v>
      </c>
      <c r="B1047" s="8" t="s">
        <v>4155</v>
      </c>
      <c r="C1047" s="8"/>
      <c r="D1047" s="85" t="s">
        <v>13513</v>
      </c>
      <c r="E1047" s="8" t="s">
        <v>13514</v>
      </c>
      <c r="F1047" s="20" t="s">
        <v>4469</v>
      </c>
      <c r="G1047" s="29"/>
      <c r="H1047" s="29" t="s">
        <v>11059</v>
      </c>
      <c r="I1047" s="2"/>
      <c r="J1047" s="2"/>
      <c r="K1047" s="2"/>
      <c r="L1047" s="2"/>
      <c r="M1047" s="2"/>
      <c r="N1047" s="2"/>
      <c r="O1047" s="2"/>
      <c r="P1047" s="2"/>
      <c r="Q1047" s="2"/>
      <c r="R1047" s="2"/>
      <c r="S1047" s="2"/>
      <c r="T1047" s="2"/>
      <c r="U1047" s="2"/>
      <c r="V1047" s="2"/>
      <c r="W1047" s="2"/>
      <c r="X1047" s="2"/>
      <c r="Y1047" s="2"/>
      <c r="Z1047" s="2"/>
      <c r="AA1047" s="2"/>
    </row>
    <row r="1048" spans="1:27" ht="13.5" customHeight="1">
      <c r="A1048" s="25">
        <v>1045</v>
      </c>
      <c r="B1048" s="8" t="s">
        <v>4155</v>
      </c>
      <c r="C1048" s="8"/>
      <c r="D1048" s="85" t="s">
        <v>13515</v>
      </c>
      <c r="E1048" s="8" t="s">
        <v>13516</v>
      </c>
      <c r="F1048" s="20" t="s">
        <v>2000</v>
      </c>
      <c r="G1048" s="29"/>
      <c r="H1048" s="29" t="s">
        <v>11059</v>
      </c>
      <c r="I1048" s="2"/>
      <c r="J1048" s="2"/>
      <c r="K1048" s="2"/>
      <c r="L1048" s="2"/>
      <c r="M1048" s="2"/>
      <c r="N1048" s="2"/>
      <c r="O1048" s="2"/>
      <c r="P1048" s="2"/>
      <c r="Q1048" s="2"/>
      <c r="R1048" s="2"/>
      <c r="S1048" s="2"/>
      <c r="T1048" s="2"/>
      <c r="U1048" s="2"/>
      <c r="V1048" s="2"/>
      <c r="W1048" s="2"/>
      <c r="X1048" s="2"/>
      <c r="Y1048" s="2"/>
      <c r="Z1048" s="2"/>
      <c r="AA1048" s="2"/>
    </row>
    <row r="1049" spans="1:27" ht="13.5" customHeight="1">
      <c r="A1049" s="25">
        <v>1046</v>
      </c>
      <c r="B1049" s="8" t="s">
        <v>4155</v>
      </c>
      <c r="C1049" s="8"/>
      <c r="D1049" s="85" t="s">
        <v>4474</v>
      </c>
      <c r="E1049" s="8" t="s">
        <v>12862</v>
      </c>
      <c r="F1049" s="20" t="s">
        <v>4475</v>
      </c>
      <c r="G1049" s="29"/>
      <c r="H1049" s="29" t="s">
        <v>11059</v>
      </c>
      <c r="I1049" s="2"/>
      <c r="J1049" s="2"/>
      <c r="K1049" s="2"/>
      <c r="L1049" s="2"/>
      <c r="M1049" s="2"/>
      <c r="N1049" s="2"/>
      <c r="O1049" s="2"/>
      <c r="P1049" s="2"/>
      <c r="Q1049" s="2"/>
      <c r="R1049" s="2"/>
      <c r="S1049" s="2"/>
      <c r="T1049" s="2"/>
      <c r="U1049" s="2"/>
      <c r="V1049" s="2"/>
      <c r="W1049" s="2"/>
      <c r="X1049" s="2"/>
      <c r="Y1049" s="2"/>
      <c r="Z1049" s="2"/>
      <c r="AA1049" s="2"/>
    </row>
    <row r="1050" spans="1:27" ht="13.5" customHeight="1">
      <c r="A1050" s="25">
        <v>1047</v>
      </c>
      <c r="B1050" s="8" t="s">
        <v>4155</v>
      </c>
      <c r="C1050" s="8"/>
      <c r="D1050" s="85" t="s">
        <v>4429</v>
      </c>
      <c r="E1050" s="8" t="s">
        <v>12502</v>
      </c>
      <c r="F1050" s="20" t="s">
        <v>1969</v>
      </c>
      <c r="G1050" s="29"/>
      <c r="H1050" s="29" t="s">
        <v>11059</v>
      </c>
      <c r="I1050" s="2"/>
      <c r="J1050" s="2"/>
      <c r="K1050" s="2"/>
      <c r="L1050" s="2"/>
      <c r="M1050" s="2"/>
      <c r="N1050" s="2"/>
      <c r="O1050" s="2"/>
      <c r="P1050" s="2"/>
      <c r="Q1050" s="2"/>
      <c r="R1050" s="2"/>
      <c r="S1050" s="2"/>
      <c r="T1050" s="2"/>
      <c r="U1050" s="2"/>
      <c r="V1050" s="2"/>
      <c r="W1050" s="2"/>
      <c r="X1050" s="2"/>
      <c r="Y1050" s="2"/>
      <c r="Z1050" s="2"/>
      <c r="AA1050" s="2"/>
    </row>
    <row r="1051" spans="1:27" ht="13.5" customHeight="1">
      <c r="A1051" s="25">
        <v>1048</v>
      </c>
      <c r="B1051" s="8" t="s">
        <v>4155</v>
      </c>
      <c r="C1051" s="8"/>
      <c r="D1051" s="85" t="s">
        <v>13517</v>
      </c>
      <c r="E1051" s="8" t="s">
        <v>13518</v>
      </c>
      <c r="F1051" s="20" t="s">
        <v>13519</v>
      </c>
      <c r="G1051" s="29"/>
      <c r="H1051" s="29" t="s">
        <v>11059</v>
      </c>
      <c r="I1051" s="2"/>
      <c r="J1051" s="2"/>
      <c r="K1051" s="2"/>
      <c r="L1051" s="2"/>
      <c r="M1051" s="2"/>
      <c r="N1051" s="2"/>
      <c r="O1051" s="2"/>
      <c r="P1051" s="2"/>
      <c r="Q1051" s="2"/>
      <c r="R1051" s="2"/>
      <c r="S1051" s="2"/>
      <c r="T1051" s="2"/>
      <c r="U1051" s="2"/>
      <c r="V1051" s="2"/>
      <c r="W1051" s="2"/>
      <c r="X1051" s="2"/>
      <c r="Y1051" s="2"/>
      <c r="Z1051" s="2"/>
      <c r="AA1051" s="2"/>
    </row>
    <row r="1052" spans="1:27" ht="13.5" customHeight="1">
      <c r="A1052" s="25">
        <v>1049</v>
      </c>
      <c r="B1052" s="8" t="s">
        <v>4155</v>
      </c>
      <c r="C1052" s="8"/>
      <c r="D1052" s="85" t="s">
        <v>13520</v>
      </c>
      <c r="E1052" s="8" t="s">
        <v>13521</v>
      </c>
      <c r="F1052" s="88" t="s">
        <v>13522</v>
      </c>
      <c r="G1052" s="29"/>
      <c r="H1052" s="29"/>
      <c r="I1052" s="2"/>
      <c r="J1052" s="2"/>
      <c r="K1052" s="2"/>
      <c r="L1052" s="2"/>
      <c r="M1052" s="2"/>
      <c r="N1052" s="2"/>
      <c r="O1052" s="2"/>
      <c r="P1052" s="2"/>
      <c r="Q1052" s="2"/>
      <c r="R1052" s="2"/>
      <c r="S1052" s="2"/>
      <c r="T1052" s="2"/>
      <c r="U1052" s="2"/>
      <c r="V1052" s="2"/>
      <c r="W1052" s="2"/>
      <c r="X1052" s="2"/>
      <c r="Y1052" s="2"/>
      <c r="Z1052" s="2"/>
      <c r="AA1052" s="2"/>
    </row>
    <row r="1053" spans="1:27" ht="13.5" customHeight="1">
      <c r="A1053" s="25">
        <v>1050</v>
      </c>
      <c r="B1053" s="8" t="s">
        <v>4155</v>
      </c>
      <c r="C1053" s="8"/>
      <c r="D1053" s="85" t="s">
        <v>13523</v>
      </c>
      <c r="E1053" s="8" t="s">
        <v>13524</v>
      </c>
      <c r="F1053" s="8"/>
      <c r="G1053" s="29"/>
      <c r="H1053" s="29"/>
      <c r="I1053" s="2"/>
      <c r="J1053" s="2"/>
      <c r="K1053" s="2"/>
      <c r="L1053" s="2"/>
      <c r="M1053" s="2"/>
      <c r="N1053" s="2"/>
      <c r="O1053" s="2"/>
      <c r="P1053" s="2"/>
      <c r="Q1053" s="2"/>
      <c r="R1053" s="2"/>
      <c r="S1053" s="2"/>
      <c r="T1053" s="2"/>
      <c r="U1053" s="2"/>
      <c r="V1053" s="2"/>
      <c r="W1053" s="2"/>
      <c r="X1053" s="2"/>
      <c r="Y1053" s="2"/>
      <c r="Z1053" s="2"/>
      <c r="AA1053" s="2"/>
    </row>
    <row r="1054" spans="1:27" ht="13.5" customHeight="1">
      <c r="A1054" s="25">
        <v>1051</v>
      </c>
      <c r="B1054" s="8" t="s">
        <v>4155</v>
      </c>
      <c r="C1054" s="8"/>
      <c r="D1054" s="8" t="s">
        <v>13525</v>
      </c>
      <c r="E1054" s="8" t="s">
        <v>13526</v>
      </c>
      <c r="F1054" s="20" t="s">
        <v>13527</v>
      </c>
      <c r="G1054" s="29"/>
      <c r="H1054" s="29"/>
      <c r="I1054" s="2"/>
      <c r="J1054" s="2"/>
      <c r="K1054" s="2"/>
      <c r="L1054" s="2"/>
      <c r="M1054" s="2"/>
      <c r="N1054" s="2"/>
      <c r="O1054" s="2"/>
      <c r="P1054" s="2"/>
      <c r="Q1054" s="2"/>
      <c r="R1054" s="2"/>
      <c r="S1054" s="2"/>
      <c r="T1054" s="2"/>
      <c r="U1054" s="2"/>
      <c r="V1054" s="2"/>
      <c r="W1054" s="2"/>
      <c r="X1054" s="2"/>
      <c r="Y1054" s="2"/>
      <c r="Z1054" s="2"/>
      <c r="AA1054" s="2"/>
    </row>
    <row r="1055" spans="1:27" ht="13.5" customHeight="1">
      <c r="A1055" s="25">
        <v>1052</v>
      </c>
      <c r="B1055" s="8" t="s">
        <v>4155</v>
      </c>
      <c r="C1055" s="8"/>
      <c r="D1055" s="85" t="s">
        <v>4486</v>
      </c>
      <c r="E1055" s="8" t="s">
        <v>13528</v>
      </c>
      <c r="F1055" s="20" t="s">
        <v>13529</v>
      </c>
      <c r="G1055" s="29"/>
      <c r="H1055" s="29"/>
      <c r="I1055" s="2"/>
      <c r="J1055" s="2"/>
      <c r="K1055" s="2"/>
      <c r="L1055" s="2"/>
      <c r="M1055" s="2"/>
      <c r="N1055" s="2"/>
      <c r="O1055" s="2"/>
      <c r="P1055" s="2"/>
      <c r="Q1055" s="2"/>
      <c r="R1055" s="2"/>
      <c r="S1055" s="2"/>
      <c r="T1055" s="2"/>
      <c r="U1055" s="2"/>
      <c r="V1055" s="2"/>
      <c r="W1055" s="2"/>
      <c r="X1055" s="2"/>
      <c r="Y1055" s="2"/>
      <c r="Z1055" s="2"/>
      <c r="AA1055" s="2"/>
    </row>
    <row r="1056" spans="1:27" ht="13.5" customHeight="1">
      <c r="A1056" s="25">
        <v>1053</v>
      </c>
      <c r="B1056" s="8" t="s">
        <v>4155</v>
      </c>
      <c r="C1056" s="8"/>
      <c r="D1056" s="8" t="s">
        <v>13530</v>
      </c>
      <c r="E1056" s="8" t="s">
        <v>13531</v>
      </c>
      <c r="F1056" s="20" t="s">
        <v>13532</v>
      </c>
      <c r="G1056" s="29"/>
      <c r="H1056" s="29"/>
      <c r="I1056" s="2"/>
      <c r="J1056" s="2"/>
      <c r="K1056" s="2"/>
      <c r="L1056" s="2"/>
      <c r="M1056" s="2"/>
      <c r="N1056" s="2"/>
      <c r="O1056" s="2"/>
      <c r="P1056" s="2"/>
      <c r="Q1056" s="2"/>
      <c r="R1056" s="2"/>
      <c r="S1056" s="2"/>
      <c r="T1056" s="2"/>
      <c r="U1056" s="2"/>
      <c r="V1056" s="2"/>
      <c r="W1056" s="2"/>
      <c r="X1056" s="2"/>
      <c r="Y1056" s="2"/>
      <c r="Z1056" s="2"/>
      <c r="AA1056" s="2"/>
    </row>
    <row r="1057" spans="1:27" ht="13.5" customHeight="1">
      <c r="A1057" s="25">
        <v>1054</v>
      </c>
      <c r="B1057" s="8" t="s">
        <v>4155</v>
      </c>
      <c r="C1057" s="8"/>
      <c r="D1057" s="8" t="s">
        <v>13533</v>
      </c>
      <c r="E1057" s="8" t="s">
        <v>13534</v>
      </c>
      <c r="F1057" s="20" t="s">
        <v>13535</v>
      </c>
      <c r="G1057" s="29"/>
      <c r="H1057" s="29"/>
      <c r="I1057" s="2"/>
      <c r="J1057" s="2"/>
      <c r="K1057" s="2"/>
      <c r="L1057" s="2"/>
      <c r="M1057" s="2"/>
      <c r="N1057" s="2"/>
      <c r="O1057" s="2"/>
      <c r="P1057" s="2"/>
      <c r="Q1057" s="2"/>
      <c r="R1057" s="2"/>
      <c r="S1057" s="2"/>
      <c r="T1057" s="2"/>
      <c r="U1057" s="2"/>
      <c r="V1057" s="2"/>
      <c r="W1057" s="2"/>
      <c r="X1057" s="2"/>
      <c r="Y1057" s="2"/>
      <c r="Z1057" s="2"/>
      <c r="AA1057" s="2"/>
    </row>
    <row r="1058" spans="1:27" ht="13.5" customHeight="1">
      <c r="A1058" s="25">
        <v>1055</v>
      </c>
      <c r="B1058" s="8" t="s">
        <v>4155</v>
      </c>
      <c r="C1058" s="8"/>
      <c r="D1058" s="8" t="s">
        <v>13536</v>
      </c>
      <c r="E1058" s="8" t="s">
        <v>13537</v>
      </c>
      <c r="F1058" s="20" t="s">
        <v>11390</v>
      </c>
      <c r="G1058" s="29"/>
      <c r="H1058" s="29"/>
      <c r="I1058" s="2"/>
      <c r="J1058" s="2"/>
      <c r="K1058" s="2"/>
      <c r="L1058" s="2"/>
      <c r="M1058" s="2"/>
      <c r="N1058" s="2"/>
      <c r="O1058" s="2"/>
      <c r="P1058" s="2"/>
      <c r="Q1058" s="2"/>
      <c r="R1058" s="2"/>
      <c r="S1058" s="2"/>
      <c r="T1058" s="2"/>
      <c r="U1058" s="2"/>
      <c r="V1058" s="2"/>
      <c r="W1058" s="2"/>
      <c r="X1058" s="2"/>
      <c r="Y1058" s="2"/>
      <c r="Z1058" s="2"/>
      <c r="AA1058" s="2"/>
    </row>
    <row r="1059" spans="1:27" ht="13.5" customHeight="1">
      <c r="A1059" s="25">
        <v>1056</v>
      </c>
      <c r="B1059" s="8" t="s">
        <v>4155</v>
      </c>
      <c r="C1059" s="8"/>
      <c r="D1059" s="85" t="s">
        <v>8212</v>
      </c>
      <c r="E1059" s="8" t="s">
        <v>13538</v>
      </c>
      <c r="F1059" s="20" t="s">
        <v>13539</v>
      </c>
      <c r="G1059" s="29"/>
      <c r="H1059" s="29"/>
      <c r="I1059" s="2"/>
      <c r="J1059" s="2"/>
      <c r="K1059" s="2"/>
      <c r="L1059" s="2"/>
      <c r="M1059" s="2"/>
      <c r="N1059" s="2"/>
      <c r="O1059" s="2"/>
      <c r="P1059" s="2"/>
      <c r="Q1059" s="2"/>
      <c r="R1059" s="2"/>
      <c r="S1059" s="2"/>
      <c r="T1059" s="2"/>
      <c r="U1059" s="2"/>
      <c r="V1059" s="2"/>
      <c r="W1059" s="2"/>
      <c r="X1059" s="2"/>
      <c r="Y1059" s="2"/>
      <c r="Z1059" s="2"/>
      <c r="AA1059" s="2"/>
    </row>
    <row r="1060" spans="1:27" ht="13.5" customHeight="1">
      <c r="A1060" s="25">
        <v>1057</v>
      </c>
      <c r="B1060" s="8" t="s">
        <v>4155</v>
      </c>
      <c r="C1060" s="8"/>
      <c r="D1060" s="8" t="s">
        <v>13234</v>
      </c>
      <c r="E1060" s="8" t="s">
        <v>13235</v>
      </c>
      <c r="F1060" s="20" t="s">
        <v>13236</v>
      </c>
      <c r="G1060" s="29"/>
      <c r="H1060" s="29"/>
      <c r="I1060" s="2"/>
      <c r="J1060" s="2"/>
      <c r="K1060" s="2"/>
      <c r="L1060" s="2"/>
      <c r="M1060" s="2"/>
      <c r="N1060" s="2"/>
      <c r="O1060" s="2"/>
      <c r="P1060" s="2"/>
      <c r="Q1060" s="2"/>
      <c r="R1060" s="2"/>
      <c r="S1060" s="2"/>
      <c r="T1060" s="2"/>
      <c r="U1060" s="2"/>
      <c r="V1060" s="2"/>
      <c r="W1060" s="2"/>
      <c r="X1060" s="2"/>
      <c r="Y1060" s="2"/>
      <c r="Z1060" s="2"/>
      <c r="AA1060" s="2"/>
    </row>
    <row r="1061" spans="1:27" ht="13.5" customHeight="1">
      <c r="A1061" s="25">
        <v>1058</v>
      </c>
      <c r="B1061" s="8" t="s">
        <v>4155</v>
      </c>
      <c r="C1061" s="8"/>
      <c r="D1061" s="85" t="s">
        <v>13540</v>
      </c>
      <c r="E1061" s="8" t="s">
        <v>13541</v>
      </c>
      <c r="F1061" s="20" t="s">
        <v>13542</v>
      </c>
      <c r="G1061" s="29"/>
      <c r="H1061" s="29"/>
      <c r="I1061" s="2"/>
      <c r="J1061" s="2"/>
      <c r="K1061" s="2"/>
      <c r="L1061" s="2"/>
      <c r="M1061" s="2"/>
      <c r="N1061" s="2"/>
      <c r="O1061" s="2"/>
      <c r="P1061" s="2"/>
      <c r="Q1061" s="2"/>
      <c r="R1061" s="2"/>
      <c r="S1061" s="2"/>
      <c r="T1061" s="2"/>
      <c r="U1061" s="2"/>
      <c r="V1061" s="2"/>
      <c r="W1061" s="2"/>
      <c r="X1061" s="2"/>
      <c r="Y1061" s="2"/>
      <c r="Z1061" s="2"/>
      <c r="AA1061" s="2"/>
    </row>
    <row r="1062" spans="1:27" ht="13.5" customHeight="1">
      <c r="A1062" s="25">
        <v>1059</v>
      </c>
      <c r="B1062" s="8" t="s">
        <v>4155</v>
      </c>
      <c r="C1062" s="8"/>
      <c r="D1062" s="85" t="s">
        <v>13543</v>
      </c>
      <c r="E1062" s="8" t="s">
        <v>13544</v>
      </c>
      <c r="F1062" s="20" t="s">
        <v>13545</v>
      </c>
      <c r="G1062" s="29"/>
      <c r="H1062" s="29"/>
      <c r="I1062" s="2"/>
      <c r="J1062" s="2"/>
      <c r="K1062" s="2"/>
      <c r="L1062" s="2"/>
      <c r="M1062" s="2"/>
      <c r="N1062" s="2"/>
      <c r="O1062" s="2"/>
      <c r="P1062" s="2"/>
      <c r="Q1062" s="2"/>
      <c r="R1062" s="2"/>
      <c r="S1062" s="2"/>
      <c r="T1062" s="2"/>
      <c r="U1062" s="2"/>
      <c r="V1062" s="2"/>
      <c r="W1062" s="2"/>
      <c r="X1062" s="2"/>
      <c r="Y1062" s="2"/>
      <c r="Z1062" s="2"/>
      <c r="AA1062" s="2"/>
    </row>
    <row r="1063" spans="1:27" ht="13.5" customHeight="1">
      <c r="A1063" s="25">
        <v>1060</v>
      </c>
      <c r="B1063" s="8" t="s">
        <v>4155</v>
      </c>
      <c r="C1063" s="8"/>
      <c r="D1063" s="85" t="s">
        <v>4507</v>
      </c>
      <c r="E1063" s="8" t="s">
        <v>13546</v>
      </c>
      <c r="F1063" s="20" t="s">
        <v>13547</v>
      </c>
      <c r="G1063" s="29"/>
      <c r="H1063" s="29"/>
      <c r="I1063" s="2"/>
      <c r="J1063" s="2"/>
      <c r="K1063" s="2"/>
      <c r="L1063" s="2"/>
      <c r="M1063" s="2"/>
      <c r="N1063" s="2"/>
      <c r="O1063" s="2"/>
      <c r="P1063" s="2"/>
      <c r="Q1063" s="2"/>
      <c r="R1063" s="2"/>
      <c r="S1063" s="2"/>
      <c r="T1063" s="2"/>
      <c r="U1063" s="2"/>
      <c r="V1063" s="2"/>
      <c r="W1063" s="2"/>
      <c r="X1063" s="2"/>
      <c r="Y1063" s="2"/>
      <c r="Z1063" s="2"/>
      <c r="AA1063" s="2"/>
    </row>
    <row r="1064" spans="1:27" ht="13.5" customHeight="1">
      <c r="A1064" s="25">
        <v>1061</v>
      </c>
      <c r="B1064" s="8" t="s">
        <v>4155</v>
      </c>
      <c r="C1064" s="8"/>
      <c r="D1064" s="8" t="s">
        <v>13548</v>
      </c>
      <c r="E1064" s="8" t="s">
        <v>13549</v>
      </c>
      <c r="F1064" s="20" t="s">
        <v>13550</v>
      </c>
      <c r="G1064" s="29"/>
      <c r="H1064" s="29"/>
      <c r="I1064" s="2"/>
      <c r="J1064" s="2"/>
      <c r="K1064" s="2"/>
      <c r="L1064" s="2"/>
      <c r="M1064" s="2"/>
      <c r="N1064" s="2"/>
      <c r="O1064" s="2"/>
      <c r="P1064" s="2"/>
      <c r="Q1064" s="2"/>
      <c r="R1064" s="2"/>
      <c r="S1064" s="2"/>
      <c r="T1064" s="2"/>
      <c r="U1064" s="2"/>
      <c r="V1064" s="2"/>
      <c r="W1064" s="2"/>
      <c r="X1064" s="2"/>
      <c r="Y1064" s="2"/>
      <c r="Z1064" s="2"/>
      <c r="AA1064" s="2"/>
    </row>
    <row r="1065" spans="1:27" ht="13.5" customHeight="1">
      <c r="A1065" s="25">
        <v>1062</v>
      </c>
      <c r="B1065" s="8" t="s">
        <v>4155</v>
      </c>
      <c r="C1065" s="8"/>
      <c r="D1065" s="85" t="s">
        <v>13551</v>
      </c>
      <c r="E1065" s="8" t="s">
        <v>13552</v>
      </c>
      <c r="F1065" s="20" t="s">
        <v>13553</v>
      </c>
      <c r="G1065" s="29"/>
      <c r="H1065" s="29"/>
      <c r="I1065" s="2"/>
      <c r="J1065" s="2"/>
      <c r="K1065" s="2"/>
      <c r="L1065" s="2"/>
      <c r="M1065" s="2"/>
      <c r="N1065" s="2"/>
      <c r="O1065" s="2"/>
      <c r="P1065" s="2"/>
      <c r="Q1065" s="2"/>
      <c r="R1065" s="2"/>
      <c r="S1065" s="2"/>
      <c r="T1065" s="2"/>
      <c r="U1065" s="2"/>
      <c r="V1065" s="2"/>
      <c r="W1065" s="2"/>
      <c r="X1065" s="2"/>
      <c r="Y1065" s="2"/>
      <c r="Z1065" s="2"/>
      <c r="AA1065" s="2"/>
    </row>
    <row r="1066" spans="1:27" ht="13.5" customHeight="1">
      <c r="A1066" s="25">
        <v>1063</v>
      </c>
      <c r="B1066" s="8" t="s">
        <v>4155</v>
      </c>
      <c r="C1066" s="8"/>
      <c r="D1066" s="8" t="s">
        <v>13554</v>
      </c>
      <c r="E1066" s="8" t="s">
        <v>13555</v>
      </c>
      <c r="F1066" s="88" t="s">
        <v>13556</v>
      </c>
      <c r="G1066" s="29"/>
      <c r="H1066" s="29"/>
      <c r="I1066" s="2"/>
      <c r="J1066" s="2"/>
      <c r="K1066" s="2"/>
      <c r="L1066" s="2"/>
      <c r="M1066" s="2"/>
      <c r="N1066" s="2"/>
      <c r="O1066" s="2"/>
      <c r="P1066" s="2"/>
      <c r="Q1066" s="2"/>
      <c r="R1066" s="2"/>
      <c r="S1066" s="2"/>
      <c r="T1066" s="2"/>
      <c r="U1066" s="2"/>
      <c r="V1066" s="2"/>
      <c r="W1066" s="2"/>
      <c r="X1066" s="2"/>
      <c r="Y1066" s="2"/>
      <c r="Z1066" s="2"/>
      <c r="AA1066" s="2"/>
    </row>
    <row r="1067" spans="1:27" ht="13.5" customHeight="1">
      <c r="A1067" s="25">
        <v>1064</v>
      </c>
      <c r="B1067" s="8" t="s">
        <v>4155</v>
      </c>
      <c r="C1067" s="8"/>
      <c r="D1067" s="8" t="s">
        <v>7287</v>
      </c>
      <c r="E1067" s="8" t="s">
        <v>13557</v>
      </c>
      <c r="F1067" s="20" t="s">
        <v>13558</v>
      </c>
      <c r="G1067" s="29"/>
      <c r="H1067" s="29"/>
      <c r="I1067" s="2"/>
      <c r="J1067" s="2"/>
      <c r="K1067" s="2"/>
      <c r="L1067" s="2"/>
      <c r="M1067" s="2"/>
      <c r="N1067" s="2"/>
      <c r="O1067" s="2"/>
      <c r="P1067" s="2"/>
      <c r="Q1067" s="2"/>
      <c r="R1067" s="2"/>
      <c r="S1067" s="2"/>
      <c r="T1067" s="2"/>
      <c r="U1067" s="2"/>
      <c r="V1067" s="2"/>
      <c r="W1067" s="2"/>
      <c r="X1067" s="2"/>
      <c r="Y1067" s="2"/>
      <c r="Z1067" s="2"/>
      <c r="AA1067" s="2"/>
    </row>
    <row r="1068" spans="1:27" ht="13.5" customHeight="1">
      <c r="A1068" s="25">
        <v>1065</v>
      </c>
      <c r="B1068" s="8" t="s">
        <v>4155</v>
      </c>
      <c r="C1068" s="8"/>
      <c r="D1068" s="8" t="s">
        <v>13559</v>
      </c>
      <c r="E1068" s="8" t="s">
        <v>13560</v>
      </c>
      <c r="F1068" s="8"/>
      <c r="G1068" s="29"/>
      <c r="H1068" s="29"/>
      <c r="I1068" s="2"/>
      <c r="J1068" s="2"/>
      <c r="K1068" s="2"/>
      <c r="L1068" s="2"/>
      <c r="M1068" s="2"/>
      <c r="N1068" s="2"/>
      <c r="O1068" s="2"/>
      <c r="P1068" s="2"/>
      <c r="Q1068" s="2"/>
      <c r="R1068" s="2"/>
      <c r="S1068" s="2"/>
      <c r="T1068" s="2"/>
      <c r="U1068" s="2"/>
      <c r="V1068" s="2"/>
      <c r="W1068" s="2"/>
      <c r="X1068" s="2"/>
      <c r="Y1068" s="2"/>
      <c r="Z1068" s="2"/>
      <c r="AA1068" s="2"/>
    </row>
    <row r="1069" spans="1:27" ht="13.5" customHeight="1">
      <c r="A1069" s="25">
        <v>1066</v>
      </c>
      <c r="B1069" s="8" t="s">
        <v>4155</v>
      </c>
      <c r="C1069" s="8"/>
      <c r="D1069" s="8" t="s">
        <v>13561</v>
      </c>
      <c r="E1069" s="8" t="s">
        <v>13562</v>
      </c>
      <c r="F1069" s="20" t="s">
        <v>13563</v>
      </c>
      <c r="G1069" s="29"/>
      <c r="H1069" s="29"/>
      <c r="I1069" s="2"/>
      <c r="J1069" s="2"/>
      <c r="K1069" s="2"/>
      <c r="L1069" s="2"/>
      <c r="M1069" s="2"/>
      <c r="N1069" s="2"/>
      <c r="O1069" s="2"/>
      <c r="P1069" s="2"/>
      <c r="Q1069" s="2"/>
      <c r="R1069" s="2"/>
      <c r="S1069" s="2"/>
      <c r="T1069" s="2"/>
      <c r="U1069" s="2"/>
      <c r="V1069" s="2"/>
      <c r="W1069" s="2"/>
      <c r="X1069" s="2"/>
      <c r="Y1069" s="2"/>
      <c r="Z1069" s="2"/>
      <c r="AA1069" s="2"/>
    </row>
    <row r="1070" spans="1:27" ht="13.5" customHeight="1">
      <c r="A1070" s="25">
        <v>1067</v>
      </c>
      <c r="B1070" s="8" t="s">
        <v>4155</v>
      </c>
      <c r="C1070" s="8"/>
      <c r="D1070" s="8" t="s">
        <v>13564</v>
      </c>
      <c r="E1070" s="8" t="s">
        <v>13565</v>
      </c>
      <c r="F1070" s="20" t="s">
        <v>13566</v>
      </c>
      <c r="G1070" s="29"/>
      <c r="H1070" s="29"/>
      <c r="I1070" s="2"/>
      <c r="J1070" s="2"/>
      <c r="K1070" s="2"/>
      <c r="L1070" s="2"/>
      <c r="M1070" s="2"/>
      <c r="N1070" s="2"/>
      <c r="O1070" s="2"/>
      <c r="P1070" s="2"/>
      <c r="Q1070" s="2"/>
      <c r="R1070" s="2"/>
      <c r="S1070" s="2"/>
      <c r="T1070" s="2"/>
      <c r="U1070" s="2"/>
      <c r="V1070" s="2"/>
      <c r="W1070" s="2"/>
      <c r="X1070" s="2"/>
      <c r="Y1070" s="2"/>
      <c r="Z1070" s="2"/>
      <c r="AA1070" s="2"/>
    </row>
    <row r="1071" spans="1:27" ht="13.5" customHeight="1">
      <c r="A1071" s="25">
        <v>1068</v>
      </c>
      <c r="B1071" s="8" t="s">
        <v>4155</v>
      </c>
      <c r="C1071" s="8"/>
      <c r="D1071" s="85" t="s">
        <v>4551</v>
      </c>
      <c r="E1071" s="8" t="s">
        <v>13567</v>
      </c>
      <c r="F1071" s="20" t="s">
        <v>13568</v>
      </c>
      <c r="G1071" s="29"/>
      <c r="H1071" s="29"/>
      <c r="I1071" s="2"/>
      <c r="J1071" s="2"/>
      <c r="K1071" s="2"/>
      <c r="L1071" s="2"/>
      <c r="M1071" s="2"/>
      <c r="N1071" s="2"/>
      <c r="O1071" s="2"/>
      <c r="P1071" s="2"/>
      <c r="Q1071" s="2"/>
      <c r="R1071" s="2"/>
      <c r="S1071" s="2"/>
      <c r="T1071" s="2"/>
      <c r="U1071" s="2"/>
      <c r="V1071" s="2"/>
      <c r="W1071" s="2"/>
      <c r="X1071" s="2"/>
      <c r="Y1071" s="2"/>
      <c r="Z1071" s="2"/>
      <c r="AA1071" s="2"/>
    </row>
    <row r="1072" spans="1:27" ht="13.5" customHeight="1">
      <c r="A1072" s="25">
        <v>1069</v>
      </c>
      <c r="B1072" s="8" t="s">
        <v>4155</v>
      </c>
      <c r="C1072" s="8"/>
      <c r="D1072" s="8" t="s">
        <v>13569</v>
      </c>
      <c r="E1072" s="8" t="s">
        <v>13570</v>
      </c>
      <c r="F1072" s="20" t="s">
        <v>13571</v>
      </c>
      <c r="G1072" s="29"/>
      <c r="H1072" s="29"/>
      <c r="I1072" s="2"/>
      <c r="J1072" s="2"/>
      <c r="K1072" s="2"/>
      <c r="L1072" s="2"/>
      <c r="M1072" s="2"/>
      <c r="N1072" s="2"/>
      <c r="O1072" s="2"/>
      <c r="P1072" s="2"/>
      <c r="Q1072" s="2"/>
      <c r="R1072" s="2"/>
      <c r="S1072" s="2"/>
      <c r="T1072" s="2"/>
      <c r="U1072" s="2"/>
      <c r="V1072" s="2"/>
      <c r="W1072" s="2"/>
      <c r="X1072" s="2"/>
      <c r="Y1072" s="2"/>
      <c r="Z1072" s="2"/>
      <c r="AA1072" s="2"/>
    </row>
    <row r="1073" spans="1:27" ht="13.5" customHeight="1">
      <c r="A1073" s="25">
        <v>1070</v>
      </c>
      <c r="B1073" s="8" t="s">
        <v>4155</v>
      </c>
      <c r="C1073" s="8"/>
      <c r="D1073" s="85" t="s">
        <v>4564</v>
      </c>
      <c r="E1073" s="8" t="s">
        <v>13168</v>
      </c>
      <c r="F1073" s="20" t="s">
        <v>13572</v>
      </c>
      <c r="G1073" s="29"/>
      <c r="H1073" s="29"/>
      <c r="I1073" s="2"/>
      <c r="J1073" s="2"/>
      <c r="K1073" s="2"/>
      <c r="L1073" s="2"/>
      <c r="M1073" s="2"/>
      <c r="N1073" s="2"/>
      <c r="O1073" s="2"/>
      <c r="P1073" s="2"/>
      <c r="Q1073" s="2"/>
      <c r="R1073" s="2"/>
      <c r="S1073" s="2"/>
      <c r="T1073" s="2"/>
      <c r="U1073" s="2"/>
      <c r="V1073" s="2"/>
      <c r="W1073" s="2"/>
      <c r="X1073" s="2"/>
      <c r="Y1073" s="2"/>
      <c r="Z1073" s="2"/>
      <c r="AA1073" s="2"/>
    </row>
    <row r="1074" spans="1:27" ht="13.5" customHeight="1">
      <c r="A1074" s="25">
        <v>1071</v>
      </c>
      <c r="B1074" s="8" t="s">
        <v>4155</v>
      </c>
      <c r="C1074" s="8"/>
      <c r="D1074" s="85" t="s">
        <v>13573</v>
      </c>
      <c r="E1074" s="8" t="s">
        <v>13574</v>
      </c>
      <c r="F1074" s="20" t="s">
        <v>13575</v>
      </c>
      <c r="G1074" s="29"/>
      <c r="H1074" s="29"/>
      <c r="I1074" s="2"/>
      <c r="J1074" s="2"/>
      <c r="K1074" s="2"/>
      <c r="L1074" s="2"/>
      <c r="M1074" s="2"/>
      <c r="N1074" s="2"/>
      <c r="O1074" s="2"/>
      <c r="P1074" s="2"/>
      <c r="Q1074" s="2"/>
      <c r="R1074" s="2"/>
      <c r="S1074" s="2"/>
      <c r="T1074" s="2"/>
      <c r="U1074" s="2"/>
      <c r="V1074" s="2"/>
      <c r="W1074" s="2"/>
      <c r="X1074" s="2"/>
      <c r="Y1074" s="2"/>
      <c r="Z1074" s="2"/>
      <c r="AA1074" s="2"/>
    </row>
    <row r="1075" spans="1:27" ht="13.5" customHeight="1">
      <c r="A1075" s="25">
        <v>1072</v>
      </c>
      <c r="B1075" s="8" t="s">
        <v>4155</v>
      </c>
      <c r="C1075" s="8"/>
      <c r="D1075" s="85" t="s">
        <v>13576</v>
      </c>
      <c r="E1075" s="8" t="s">
        <v>13577</v>
      </c>
      <c r="F1075" s="20" t="s">
        <v>13578</v>
      </c>
      <c r="G1075" s="29"/>
      <c r="H1075" s="29"/>
      <c r="I1075" s="2"/>
      <c r="J1075" s="2"/>
      <c r="K1075" s="2"/>
      <c r="L1075" s="2"/>
      <c r="M1075" s="2"/>
      <c r="N1075" s="2"/>
      <c r="O1075" s="2"/>
      <c r="P1075" s="2"/>
      <c r="Q1075" s="2"/>
      <c r="R1075" s="2"/>
      <c r="S1075" s="2"/>
      <c r="T1075" s="2"/>
      <c r="U1075" s="2"/>
      <c r="V1075" s="2"/>
      <c r="W1075" s="2"/>
      <c r="X1075" s="2"/>
      <c r="Y1075" s="2"/>
      <c r="Z1075" s="2"/>
      <c r="AA1075" s="2"/>
    </row>
    <row r="1076" spans="1:27" ht="13.5" customHeight="1">
      <c r="A1076" s="25">
        <v>1073</v>
      </c>
      <c r="B1076" s="8" t="s">
        <v>4155</v>
      </c>
      <c r="C1076" s="8"/>
      <c r="D1076" s="85" t="s">
        <v>13579</v>
      </c>
      <c r="E1076" s="8" t="s">
        <v>13580</v>
      </c>
      <c r="F1076" s="20" t="s">
        <v>13581</v>
      </c>
      <c r="G1076" s="29"/>
      <c r="H1076" s="29"/>
      <c r="I1076" s="2"/>
      <c r="J1076" s="2"/>
      <c r="K1076" s="2"/>
      <c r="L1076" s="2"/>
      <c r="M1076" s="2"/>
      <c r="N1076" s="2"/>
      <c r="O1076" s="2"/>
      <c r="P1076" s="2"/>
      <c r="Q1076" s="2"/>
      <c r="R1076" s="2"/>
      <c r="S1076" s="2"/>
      <c r="T1076" s="2"/>
      <c r="U1076" s="2"/>
      <c r="V1076" s="2"/>
      <c r="W1076" s="2"/>
      <c r="X1076" s="2"/>
      <c r="Y1076" s="2"/>
      <c r="Z1076" s="2"/>
      <c r="AA1076" s="2"/>
    </row>
    <row r="1077" spans="1:27" ht="13.5" customHeight="1">
      <c r="A1077" s="25">
        <v>1074</v>
      </c>
      <c r="B1077" s="8" t="s">
        <v>4155</v>
      </c>
      <c r="C1077" s="8"/>
      <c r="D1077" s="85" t="s">
        <v>13582</v>
      </c>
      <c r="E1077" s="8" t="s">
        <v>13583</v>
      </c>
      <c r="F1077" s="20" t="s">
        <v>13584</v>
      </c>
      <c r="G1077" s="29"/>
      <c r="H1077" s="29"/>
      <c r="I1077" s="2"/>
      <c r="J1077" s="2"/>
      <c r="K1077" s="2"/>
      <c r="L1077" s="2"/>
      <c r="M1077" s="2"/>
      <c r="N1077" s="2"/>
      <c r="O1077" s="2"/>
      <c r="P1077" s="2"/>
      <c r="Q1077" s="2"/>
      <c r="R1077" s="2"/>
      <c r="S1077" s="2"/>
      <c r="T1077" s="2"/>
      <c r="U1077" s="2"/>
      <c r="V1077" s="2"/>
      <c r="W1077" s="2"/>
      <c r="X1077" s="2"/>
      <c r="Y1077" s="2"/>
      <c r="Z1077" s="2"/>
      <c r="AA1077" s="2"/>
    </row>
    <row r="1078" spans="1:27" ht="13.5" customHeight="1">
      <c r="A1078" s="25">
        <v>1075</v>
      </c>
      <c r="B1078" s="8" t="s">
        <v>4155</v>
      </c>
      <c r="C1078" s="8"/>
      <c r="D1078" s="8" t="s">
        <v>4604</v>
      </c>
      <c r="E1078" s="8" t="s">
        <v>13585</v>
      </c>
      <c r="F1078" s="20" t="s">
        <v>13586</v>
      </c>
      <c r="G1078" s="29"/>
      <c r="H1078" s="29"/>
      <c r="I1078" s="2"/>
      <c r="J1078" s="2"/>
      <c r="K1078" s="2"/>
      <c r="L1078" s="2"/>
      <c r="M1078" s="2"/>
      <c r="N1078" s="2"/>
      <c r="O1078" s="2"/>
      <c r="P1078" s="2"/>
      <c r="Q1078" s="2"/>
      <c r="R1078" s="2"/>
      <c r="S1078" s="2"/>
      <c r="T1078" s="2"/>
      <c r="U1078" s="2"/>
      <c r="V1078" s="2"/>
      <c r="W1078" s="2"/>
      <c r="X1078" s="2"/>
      <c r="Y1078" s="2"/>
      <c r="Z1078" s="2"/>
      <c r="AA1078" s="2"/>
    </row>
    <row r="1079" spans="1:27" ht="13.5" customHeight="1">
      <c r="A1079" s="25">
        <v>1076</v>
      </c>
      <c r="B1079" s="8" t="s">
        <v>4155</v>
      </c>
      <c r="C1079" s="8"/>
      <c r="D1079" s="85" t="s">
        <v>13587</v>
      </c>
      <c r="E1079" s="8" t="s">
        <v>13588</v>
      </c>
      <c r="F1079" s="20" t="s">
        <v>13589</v>
      </c>
      <c r="G1079" s="29"/>
      <c r="H1079" s="29"/>
      <c r="I1079" s="2"/>
      <c r="J1079" s="2"/>
      <c r="K1079" s="2"/>
      <c r="L1079" s="2"/>
      <c r="M1079" s="2"/>
      <c r="N1079" s="2"/>
      <c r="O1079" s="2"/>
      <c r="P1079" s="2"/>
      <c r="Q1079" s="2"/>
      <c r="R1079" s="2"/>
      <c r="S1079" s="2"/>
      <c r="T1079" s="2"/>
      <c r="U1079" s="2"/>
      <c r="V1079" s="2"/>
      <c r="W1079" s="2"/>
      <c r="X1079" s="2"/>
      <c r="Y1079" s="2"/>
      <c r="Z1079" s="2"/>
      <c r="AA1079" s="2"/>
    </row>
    <row r="1080" spans="1:27" ht="13.5" customHeight="1">
      <c r="A1080" s="25">
        <v>1077</v>
      </c>
      <c r="B1080" s="8" t="s">
        <v>4155</v>
      </c>
      <c r="C1080" s="8"/>
      <c r="D1080" s="85" t="s">
        <v>13590</v>
      </c>
      <c r="E1080" s="8" t="s">
        <v>13591</v>
      </c>
      <c r="F1080" s="20" t="s">
        <v>13592</v>
      </c>
      <c r="G1080" s="29"/>
      <c r="H1080" s="29"/>
      <c r="I1080" s="2"/>
      <c r="J1080" s="2"/>
      <c r="K1080" s="2"/>
      <c r="L1080" s="2"/>
      <c r="M1080" s="2"/>
      <c r="N1080" s="2"/>
      <c r="O1080" s="2"/>
      <c r="P1080" s="2"/>
      <c r="Q1080" s="2"/>
      <c r="R1080" s="2"/>
      <c r="S1080" s="2"/>
      <c r="T1080" s="2"/>
      <c r="U1080" s="2"/>
      <c r="V1080" s="2"/>
      <c r="W1080" s="2"/>
      <c r="X1080" s="2"/>
      <c r="Y1080" s="2"/>
      <c r="Z1080" s="2"/>
      <c r="AA1080" s="2"/>
    </row>
    <row r="1081" spans="1:27" ht="13.5" customHeight="1">
      <c r="A1081" s="25">
        <v>1078</v>
      </c>
      <c r="B1081" s="8" t="s">
        <v>4155</v>
      </c>
      <c r="C1081" s="8"/>
      <c r="D1081" s="91" t="s">
        <v>13593</v>
      </c>
      <c r="E1081" s="8" t="s">
        <v>13594</v>
      </c>
      <c r="F1081" s="20" t="s">
        <v>13595</v>
      </c>
      <c r="G1081" s="29"/>
      <c r="H1081" s="29"/>
      <c r="I1081" s="2"/>
      <c r="J1081" s="2"/>
      <c r="K1081" s="2"/>
      <c r="L1081" s="2"/>
      <c r="M1081" s="2"/>
      <c r="N1081" s="2"/>
      <c r="O1081" s="2"/>
      <c r="P1081" s="2"/>
      <c r="Q1081" s="2"/>
      <c r="R1081" s="2"/>
      <c r="S1081" s="2"/>
      <c r="T1081" s="2"/>
      <c r="U1081" s="2"/>
      <c r="V1081" s="2"/>
      <c r="W1081" s="2"/>
      <c r="X1081" s="2"/>
      <c r="Y1081" s="2"/>
      <c r="Z1081" s="2"/>
      <c r="AA1081" s="2"/>
    </row>
    <row r="1082" spans="1:27" ht="13.5" customHeight="1">
      <c r="A1082" s="25">
        <v>1079</v>
      </c>
      <c r="B1082" s="8" t="s">
        <v>4155</v>
      </c>
      <c r="C1082" s="8"/>
      <c r="D1082" s="8" t="s">
        <v>13596</v>
      </c>
      <c r="E1082" s="8" t="s">
        <v>13597</v>
      </c>
      <c r="F1082" s="20" t="s">
        <v>13598</v>
      </c>
      <c r="G1082" s="29"/>
      <c r="H1082" s="29"/>
      <c r="I1082" s="2"/>
      <c r="J1082" s="2"/>
      <c r="K1082" s="2"/>
      <c r="L1082" s="2"/>
      <c r="M1082" s="2"/>
      <c r="N1082" s="2"/>
      <c r="O1082" s="2"/>
      <c r="P1082" s="2"/>
      <c r="Q1082" s="2"/>
      <c r="R1082" s="2"/>
      <c r="S1082" s="2"/>
      <c r="T1082" s="2"/>
      <c r="U1082" s="2"/>
      <c r="V1082" s="2"/>
      <c r="W1082" s="2"/>
      <c r="X1082" s="2"/>
      <c r="Y1082" s="2"/>
      <c r="Z1082" s="2"/>
      <c r="AA1082" s="2"/>
    </row>
    <row r="1083" spans="1:27" ht="13.5" customHeight="1">
      <c r="A1083" s="25">
        <v>1080</v>
      </c>
      <c r="B1083" s="8" t="s">
        <v>4155</v>
      </c>
      <c r="C1083" s="8"/>
      <c r="D1083" s="85" t="s">
        <v>13599</v>
      </c>
      <c r="E1083" s="8" t="s">
        <v>13600</v>
      </c>
      <c r="F1083" s="20" t="s">
        <v>13601</v>
      </c>
      <c r="G1083" s="29"/>
      <c r="H1083" s="29"/>
      <c r="I1083" s="2"/>
      <c r="J1083" s="2"/>
      <c r="K1083" s="2"/>
      <c r="L1083" s="2"/>
      <c r="M1083" s="2"/>
      <c r="N1083" s="2"/>
      <c r="O1083" s="2"/>
      <c r="P1083" s="2"/>
      <c r="Q1083" s="2"/>
      <c r="R1083" s="2"/>
      <c r="S1083" s="2"/>
      <c r="T1083" s="2"/>
      <c r="U1083" s="2"/>
      <c r="V1083" s="2"/>
      <c r="W1083" s="2"/>
      <c r="X1083" s="2"/>
      <c r="Y1083" s="2"/>
      <c r="Z1083" s="2"/>
      <c r="AA1083" s="2"/>
    </row>
    <row r="1084" spans="1:27" ht="13.5" customHeight="1">
      <c r="A1084" s="25">
        <v>1081</v>
      </c>
      <c r="B1084" s="8" t="s">
        <v>4628</v>
      </c>
      <c r="C1084" s="25"/>
      <c r="D1084" s="8" t="s">
        <v>13602</v>
      </c>
      <c r="E1084" s="8" t="s">
        <v>13603</v>
      </c>
      <c r="F1084" s="9" t="s">
        <v>13604</v>
      </c>
      <c r="G1084" s="29"/>
      <c r="H1084" s="29"/>
      <c r="I1084" s="2"/>
      <c r="J1084" s="2"/>
      <c r="K1084" s="2"/>
      <c r="L1084" s="2"/>
      <c r="M1084" s="2"/>
      <c r="N1084" s="2"/>
      <c r="O1084" s="2"/>
      <c r="P1084" s="2"/>
      <c r="Q1084" s="2"/>
      <c r="R1084" s="2"/>
      <c r="S1084" s="2"/>
      <c r="T1084" s="2"/>
      <c r="U1084" s="2"/>
      <c r="V1084" s="2"/>
      <c r="W1084" s="2"/>
      <c r="X1084" s="2"/>
      <c r="Y1084" s="2"/>
      <c r="Z1084" s="2"/>
      <c r="AA1084" s="2"/>
    </row>
    <row r="1085" spans="1:27" ht="13.5" customHeight="1">
      <c r="A1085" s="25">
        <v>1082</v>
      </c>
      <c r="B1085" s="8" t="s">
        <v>4628</v>
      </c>
      <c r="C1085" s="25"/>
      <c r="D1085" s="8" t="s">
        <v>13605</v>
      </c>
      <c r="E1085" s="8" t="s">
        <v>13606</v>
      </c>
      <c r="F1085" s="9" t="s">
        <v>13607</v>
      </c>
      <c r="G1085" s="29"/>
      <c r="H1085" s="29"/>
      <c r="I1085" s="2"/>
      <c r="J1085" s="2"/>
      <c r="K1085" s="2"/>
      <c r="L1085" s="2"/>
      <c r="M1085" s="2"/>
      <c r="N1085" s="2"/>
      <c r="O1085" s="2"/>
      <c r="P1085" s="2"/>
      <c r="Q1085" s="2"/>
      <c r="R1085" s="2"/>
      <c r="S1085" s="2"/>
      <c r="T1085" s="2"/>
      <c r="U1085" s="2"/>
      <c r="V1085" s="2"/>
      <c r="W1085" s="2"/>
      <c r="X1085" s="2"/>
      <c r="Y1085" s="2"/>
      <c r="Z1085" s="2"/>
      <c r="AA1085" s="2"/>
    </row>
    <row r="1086" spans="1:27" ht="13.5" customHeight="1">
      <c r="A1086" s="25">
        <v>1083</v>
      </c>
      <c r="B1086" s="8" t="s">
        <v>4628</v>
      </c>
      <c r="C1086" s="25"/>
      <c r="D1086" s="85" t="s">
        <v>13608</v>
      </c>
      <c r="E1086" s="8" t="s">
        <v>13609</v>
      </c>
      <c r="F1086" s="9" t="s">
        <v>13610</v>
      </c>
      <c r="G1086" s="29"/>
      <c r="H1086" s="29"/>
      <c r="I1086" s="2"/>
      <c r="J1086" s="2"/>
      <c r="K1086" s="2"/>
      <c r="L1086" s="2"/>
      <c r="M1086" s="2"/>
      <c r="N1086" s="2"/>
      <c r="O1086" s="2"/>
      <c r="P1086" s="2"/>
      <c r="Q1086" s="2"/>
      <c r="R1086" s="2"/>
      <c r="S1086" s="2"/>
      <c r="T1086" s="2"/>
      <c r="U1086" s="2"/>
      <c r="V1086" s="2"/>
      <c r="W1086" s="2"/>
      <c r="X1086" s="2"/>
      <c r="Y1086" s="2"/>
      <c r="Z1086" s="2"/>
      <c r="AA1086" s="2"/>
    </row>
    <row r="1087" spans="1:27" ht="13.5" customHeight="1">
      <c r="A1087" s="25">
        <v>1084</v>
      </c>
      <c r="B1087" s="8" t="s">
        <v>4628</v>
      </c>
      <c r="C1087" s="25"/>
      <c r="D1087" s="8" t="s">
        <v>13611</v>
      </c>
      <c r="E1087" s="8" t="s">
        <v>11542</v>
      </c>
      <c r="F1087" s="9" t="s">
        <v>13612</v>
      </c>
      <c r="G1087" s="29"/>
      <c r="H1087" s="29"/>
      <c r="I1087" s="2"/>
      <c r="J1087" s="2"/>
      <c r="K1087" s="2"/>
      <c r="L1087" s="2"/>
      <c r="M1087" s="2"/>
      <c r="N1087" s="2"/>
      <c r="O1087" s="2"/>
      <c r="P1087" s="2"/>
      <c r="Q1087" s="2"/>
      <c r="R1087" s="2"/>
      <c r="S1087" s="2"/>
      <c r="T1087" s="2"/>
      <c r="U1087" s="2"/>
      <c r="V1087" s="2"/>
      <c r="W1087" s="2"/>
      <c r="X1087" s="2"/>
      <c r="Y1087" s="2"/>
      <c r="Z1087" s="2"/>
      <c r="AA1087" s="2"/>
    </row>
    <row r="1088" spans="1:27" ht="13.5" customHeight="1">
      <c r="A1088" s="25">
        <v>1085</v>
      </c>
      <c r="B1088" s="8" t="s">
        <v>4628</v>
      </c>
      <c r="C1088" s="25"/>
      <c r="D1088" s="85" t="s">
        <v>13613</v>
      </c>
      <c r="E1088" s="8" t="s">
        <v>13614</v>
      </c>
      <c r="F1088" s="9" t="s">
        <v>13615</v>
      </c>
      <c r="G1088" s="29"/>
      <c r="H1088" s="29"/>
      <c r="I1088" s="2"/>
      <c r="J1088" s="2"/>
      <c r="K1088" s="2"/>
      <c r="L1088" s="2"/>
      <c r="M1088" s="2"/>
      <c r="N1088" s="2"/>
      <c r="O1088" s="2"/>
      <c r="P1088" s="2"/>
      <c r="Q1088" s="2"/>
      <c r="R1088" s="2"/>
      <c r="S1088" s="2"/>
      <c r="T1088" s="2"/>
      <c r="U1088" s="2"/>
      <c r="V1088" s="2"/>
      <c r="W1088" s="2"/>
      <c r="X1088" s="2"/>
      <c r="Y1088" s="2"/>
      <c r="Z1088" s="2"/>
      <c r="AA1088" s="2"/>
    </row>
    <row r="1089" spans="1:27" ht="13.5" customHeight="1">
      <c r="A1089" s="25">
        <v>1086</v>
      </c>
      <c r="B1089" s="8" t="s">
        <v>4628</v>
      </c>
      <c r="C1089" s="25"/>
      <c r="D1089" s="8" t="s">
        <v>4453</v>
      </c>
      <c r="E1089" s="8" t="s">
        <v>13508</v>
      </c>
      <c r="F1089" s="9" t="s">
        <v>5582</v>
      </c>
      <c r="G1089" s="29"/>
      <c r="H1089" s="29"/>
      <c r="I1089" s="2"/>
      <c r="J1089" s="2"/>
      <c r="K1089" s="2"/>
      <c r="L1089" s="2"/>
      <c r="M1089" s="2"/>
      <c r="N1089" s="2"/>
      <c r="O1089" s="2"/>
      <c r="P1089" s="2"/>
      <c r="Q1089" s="2"/>
      <c r="R1089" s="2"/>
      <c r="S1089" s="2"/>
      <c r="T1089" s="2"/>
      <c r="U1089" s="2"/>
      <c r="V1089" s="2"/>
      <c r="W1089" s="2"/>
      <c r="X1089" s="2"/>
      <c r="Y1089" s="2"/>
      <c r="Z1089" s="2"/>
      <c r="AA1089" s="2"/>
    </row>
    <row r="1090" spans="1:27" ht="13.5" customHeight="1">
      <c r="A1090" s="25">
        <v>1087</v>
      </c>
      <c r="B1090" s="8" t="s">
        <v>4628</v>
      </c>
      <c r="C1090" s="25"/>
      <c r="D1090" s="8" t="s">
        <v>4761</v>
      </c>
      <c r="E1090" s="8" t="s">
        <v>13616</v>
      </c>
      <c r="F1090" s="9" t="s">
        <v>4763</v>
      </c>
      <c r="G1090" s="29"/>
      <c r="H1090" s="29"/>
      <c r="I1090" s="2"/>
      <c r="J1090" s="2"/>
      <c r="K1090" s="2"/>
      <c r="L1090" s="2"/>
      <c r="M1090" s="2"/>
      <c r="N1090" s="2"/>
      <c r="O1090" s="2"/>
      <c r="P1090" s="2"/>
      <c r="Q1090" s="2"/>
      <c r="R1090" s="2"/>
      <c r="S1090" s="2"/>
      <c r="T1090" s="2"/>
      <c r="U1090" s="2"/>
      <c r="V1090" s="2"/>
      <c r="W1090" s="2"/>
      <c r="X1090" s="2"/>
      <c r="Y1090" s="2"/>
      <c r="Z1090" s="2"/>
      <c r="AA1090" s="2"/>
    </row>
    <row r="1091" spans="1:27" ht="13.5" customHeight="1">
      <c r="A1091" s="25">
        <v>1088</v>
      </c>
      <c r="B1091" s="8" t="s">
        <v>4628</v>
      </c>
      <c r="C1091" s="25"/>
      <c r="D1091" s="8" t="s">
        <v>1285</v>
      </c>
      <c r="E1091" s="8" t="s">
        <v>1286</v>
      </c>
      <c r="F1091" s="9" t="s">
        <v>140</v>
      </c>
      <c r="G1091" s="29"/>
      <c r="H1091" s="29"/>
      <c r="I1091" s="2"/>
      <c r="J1091" s="2"/>
      <c r="K1091" s="2"/>
      <c r="L1091" s="2"/>
      <c r="M1091" s="2"/>
      <c r="N1091" s="2"/>
      <c r="O1091" s="2"/>
      <c r="P1091" s="2"/>
      <c r="Q1091" s="2"/>
      <c r="R1091" s="2"/>
      <c r="S1091" s="2"/>
      <c r="T1091" s="2"/>
      <c r="U1091" s="2"/>
      <c r="V1091" s="2"/>
      <c r="W1091" s="2"/>
      <c r="X1091" s="2"/>
      <c r="Y1091" s="2"/>
      <c r="Z1091" s="2"/>
      <c r="AA1091" s="2"/>
    </row>
    <row r="1092" spans="1:27" ht="13.5" customHeight="1">
      <c r="A1092" s="25">
        <v>1089</v>
      </c>
      <c r="B1092" s="8" t="s">
        <v>4628</v>
      </c>
      <c r="C1092" s="25"/>
      <c r="D1092" s="85" t="s">
        <v>3138</v>
      </c>
      <c r="E1092" s="8" t="s">
        <v>13617</v>
      </c>
      <c r="F1092" s="9" t="s">
        <v>3140</v>
      </c>
      <c r="G1092" s="29"/>
      <c r="H1092" s="29"/>
      <c r="I1092" s="2"/>
      <c r="J1092" s="2"/>
      <c r="K1092" s="2"/>
      <c r="L1092" s="2"/>
      <c r="M1092" s="2"/>
      <c r="N1092" s="2"/>
      <c r="O1092" s="2"/>
      <c r="P1092" s="2"/>
      <c r="Q1092" s="2"/>
      <c r="R1092" s="2"/>
      <c r="S1092" s="2"/>
      <c r="T1092" s="2"/>
      <c r="U1092" s="2"/>
      <c r="V1092" s="2"/>
      <c r="W1092" s="2"/>
      <c r="X1092" s="2"/>
      <c r="Y1092" s="2"/>
      <c r="Z1092" s="2"/>
      <c r="AA1092" s="2"/>
    </row>
    <row r="1093" spans="1:27" ht="13.5" customHeight="1">
      <c r="A1093" s="25">
        <v>1090</v>
      </c>
      <c r="B1093" s="8" t="s">
        <v>4628</v>
      </c>
      <c r="C1093" s="25"/>
      <c r="D1093" s="85" t="s">
        <v>13618</v>
      </c>
      <c r="E1093" s="8" t="s">
        <v>11309</v>
      </c>
      <c r="F1093" s="9" t="s">
        <v>13619</v>
      </c>
      <c r="G1093" s="29"/>
      <c r="H1093" s="29"/>
      <c r="I1093" s="2"/>
      <c r="J1093" s="2"/>
      <c r="K1093" s="2"/>
      <c r="L1093" s="2"/>
      <c r="M1093" s="2"/>
      <c r="N1093" s="2"/>
      <c r="O1093" s="2"/>
      <c r="P1093" s="2"/>
      <c r="Q1093" s="2"/>
      <c r="R1093" s="2"/>
      <c r="S1093" s="2"/>
      <c r="T1093" s="2"/>
      <c r="U1093" s="2"/>
      <c r="V1093" s="2"/>
      <c r="W1093" s="2"/>
      <c r="X1093" s="2"/>
      <c r="Y1093" s="2"/>
      <c r="Z1093" s="2"/>
      <c r="AA1093" s="2"/>
    </row>
    <row r="1094" spans="1:27" ht="13.5" customHeight="1">
      <c r="A1094" s="25">
        <v>1091</v>
      </c>
      <c r="B1094" s="8" t="s">
        <v>4628</v>
      </c>
      <c r="C1094" s="25"/>
      <c r="D1094" s="85" t="s">
        <v>13620</v>
      </c>
      <c r="E1094" s="8" t="s">
        <v>13621</v>
      </c>
      <c r="F1094" s="9" t="s">
        <v>13622</v>
      </c>
      <c r="G1094" s="29"/>
      <c r="H1094" s="29"/>
      <c r="I1094" s="2"/>
      <c r="J1094" s="2"/>
      <c r="K1094" s="2"/>
      <c r="L1094" s="2"/>
      <c r="M1094" s="2"/>
      <c r="N1094" s="2"/>
      <c r="O1094" s="2"/>
      <c r="P1094" s="2"/>
      <c r="Q1094" s="2"/>
      <c r="R1094" s="2"/>
      <c r="S1094" s="2"/>
      <c r="T1094" s="2"/>
      <c r="U1094" s="2"/>
      <c r="V1094" s="2"/>
      <c r="W1094" s="2"/>
      <c r="X1094" s="2"/>
      <c r="Y1094" s="2"/>
      <c r="Z1094" s="2"/>
      <c r="AA1094" s="2"/>
    </row>
    <row r="1095" spans="1:27" ht="13.5" customHeight="1">
      <c r="A1095" s="25">
        <v>1092</v>
      </c>
      <c r="B1095" s="8" t="s">
        <v>4628</v>
      </c>
      <c r="C1095" s="25"/>
      <c r="D1095" s="8" t="s">
        <v>11466</v>
      </c>
      <c r="E1095" s="8" t="s">
        <v>12975</v>
      </c>
      <c r="F1095" s="9" t="s">
        <v>11468</v>
      </c>
      <c r="G1095" s="29"/>
      <c r="H1095" s="29"/>
      <c r="I1095" s="2"/>
      <c r="J1095" s="2"/>
      <c r="K1095" s="2"/>
      <c r="L1095" s="2"/>
      <c r="M1095" s="2"/>
      <c r="N1095" s="2"/>
      <c r="O1095" s="2"/>
      <c r="P1095" s="2"/>
      <c r="Q1095" s="2"/>
      <c r="R1095" s="2"/>
      <c r="S1095" s="2"/>
      <c r="T1095" s="2"/>
      <c r="U1095" s="2"/>
      <c r="V1095" s="2"/>
      <c r="W1095" s="2"/>
      <c r="X1095" s="2"/>
      <c r="Y1095" s="2"/>
      <c r="Z1095" s="2"/>
      <c r="AA1095" s="2"/>
    </row>
    <row r="1096" spans="1:27" ht="13.5" customHeight="1">
      <c r="A1096" s="25">
        <v>1093</v>
      </c>
      <c r="B1096" s="8" t="s">
        <v>4628</v>
      </c>
      <c r="C1096" s="25"/>
      <c r="D1096" s="8" t="s">
        <v>13623</v>
      </c>
      <c r="E1096" s="8" t="s">
        <v>13624</v>
      </c>
      <c r="F1096" s="9" t="s">
        <v>13625</v>
      </c>
      <c r="G1096" s="29"/>
      <c r="H1096" s="29"/>
      <c r="I1096" s="2"/>
      <c r="J1096" s="2"/>
      <c r="K1096" s="2"/>
      <c r="L1096" s="2"/>
      <c r="M1096" s="2"/>
      <c r="N1096" s="2"/>
      <c r="O1096" s="2"/>
      <c r="P1096" s="2"/>
      <c r="Q1096" s="2"/>
      <c r="R1096" s="2"/>
      <c r="S1096" s="2"/>
      <c r="T1096" s="2"/>
      <c r="U1096" s="2"/>
      <c r="V1096" s="2"/>
      <c r="W1096" s="2"/>
      <c r="X1096" s="2"/>
      <c r="Y1096" s="2"/>
      <c r="Z1096" s="2"/>
      <c r="AA1096" s="2"/>
    </row>
    <row r="1097" spans="1:27" ht="13.5" customHeight="1">
      <c r="A1097" s="25">
        <v>1094</v>
      </c>
      <c r="B1097" s="8" t="s">
        <v>4628</v>
      </c>
      <c r="C1097" s="25"/>
      <c r="D1097" s="8" t="s">
        <v>13626</v>
      </c>
      <c r="E1097" s="8" t="s">
        <v>13627</v>
      </c>
      <c r="F1097" s="9" t="s">
        <v>13628</v>
      </c>
      <c r="G1097" s="29"/>
      <c r="H1097" s="29"/>
      <c r="I1097" s="2"/>
      <c r="J1097" s="2"/>
      <c r="K1097" s="2"/>
      <c r="L1097" s="2"/>
      <c r="M1097" s="2"/>
      <c r="N1097" s="2"/>
      <c r="O1097" s="2"/>
      <c r="P1097" s="2"/>
      <c r="Q1097" s="2"/>
      <c r="R1097" s="2"/>
      <c r="S1097" s="2"/>
      <c r="T1097" s="2"/>
      <c r="U1097" s="2"/>
      <c r="V1097" s="2"/>
      <c r="W1097" s="2"/>
      <c r="X1097" s="2"/>
      <c r="Y1097" s="2"/>
      <c r="Z1097" s="2"/>
      <c r="AA1097" s="2"/>
    </row>
    <row r="1098" spans="1:27" ht="13.5" customHeight="1">
      <c r="A1098" s="25">
        <v>1095</v>
      </c>
      <c r="B1098" s="8" t="s">
        <v>4628</v>
      </c>
      <c r="C1098" s="25"/>
      <c r="D1098" s="8" t="s">
        <v>13629</v>
      </c>
      <c r="E1098" s="8" t="s">
        <v>13630</v>
      </c>
      <c r="F1098" s="9" t="s">
        <v>13631</v>
      </c>
      <c r="G1098" s="29"/>
      <c r="H1098" s="29"/>
      <c r="I1098" s="2"/>
      <c r="J1098" s="2"/>
      <c r="K1098" s="2"/>
      <c r="L1098" s="2"/>
      <c r="M1098" s="2"/>
      <c r="N1098" s="2"/>
      <c r="O1098" s="2"/>
      <c r="P1098" s="2"/>
      <c r="Q1098" s="2"/>
      <c r="R1098" s="2"/>
      <c r="S1098" s="2"/>
      <c r="T1098" s="2"/>
      <c r="U1098" s="2"/>
      <c r="V1098" s="2"/>
      <c r="W1098" s="2"/>
      <c r="X1098" s="2"/>
      <c r="Y1098" s="2"/>
      <c r="Z1098" s="2"/>
      <c r="AA1098" s="2"/>
    </row>
    <row r="1099" spans="1:27" ht="13.5" customHeight="1">
      <c r="A1099" s="25">
        <v>1096</v>
      </c>
      <c r="B1099" s="8" t="s">
        <v>4628</v>
      </c>
      <c r="C1099" s="25"/>
      <c r="D1099" s="85" t="s">
        <v>13632</v>
      </c>
      <c r="E1099" s="8" t="s">
        <v>13633</v>
      </c>
      <c r="F1099" s="9" t="s">
        <v>13634</v>
      </c>
      <c r="G1099" s="29"/>
      <c r="H1099" s="29"/>
      <c r="I1099" s="2"/>
      <c r="J1099" s="2"/>
      <c r="K1099" s="2"/>
      <c r="L1099" s="2"/>
      <c r="M1099" s="2"/>
      <c r="N1099" s="2"/>
      <c r="O1099" s="2"/>
      <c r="P1099" s="2"/>
      <c r="Q1099" s="2"/>
      <c r="R1099" s="2"/>
      <c r="S1099" s="2"/>
      <c r="T1099" s="2"/>
      <c r="U1099" s="2"/>
      <c r="V1099" s="2"/>
      <c r="W1099" s="2"/>
      <c r="X1099" s="2"/>
      <c r="Y1099" s="2"/>
      <c r="Z1099" s="2"/>
      <c r="AA1099" s="2"/>
    </row>
    <row r="1100" spans="1:27" ht="13.5" customHeight="1">
      <c r="A1100" s="25">
        <v>1097</v>
      </c>
      <c r="B1100" s="8" t="s">
        <v>4628</v>
      </c>
      <c r="C1100" s="25"/>
      <c r="D1100" s="8" t="s">
        <v>13635</v>
      </c>
      <c r="E1100" s="8" t="s">
        <v>13636</v>
      </c>
      <c r="F1100" s="9" t="s">
        <v>13637</v>
      </c>
      <c r="G1100" s="29"/>
      <c r="H1100" s="29"/>
      <c r="I1100" s="2"/>
      <c r="J1100" s="2"/>
      <c r="K1100" s="2"/>
      <c r="L1100" s="2"/>
      <c r="M1100" s="2"/>
      <c r="N1100" s="2"/>
      <c r="O1100" s="2"/>
      <c r="P1100" s="2"/>
      <c r="Q1100" s="2"/>
      <c r="R1100" s="2"/>
      <c r="S1100" s="2"/>
      <c r="T1100" s="2"/>
      <c r="U1100" s="2"/>
      <c r="V1100" s="2"/>
      <c r="W1100" s="2"/>
      <c r="X1100" s="2"/>
      <c r="Y1100" s="2"/>
      <c r="Z1100" s="2"/>
      <c r="AA1100" s="2"/>
    </row>
    <row r="1101" spans="1:27" ht="13.5" customHeight="1">
      <c r="A1101" s="25">
        <v>1098</v>
      </c>
      <c r="B1101" s="8" t="s">
        <v>4628</v>
      </c>
      <c r="C1101" s="25"/>
      <c r="D1101" s="85" t="s">
        <v>13638</v>
      </c>
      <c r="E1101" s="8" t="s">
        <v>13639</v>
      </c>
      <c r="F1101" s="9" t="s">
        <v>13640</v>
      </c>
      <c r="G1101" s="29"/>
      <c r="H1101" s="29"/>
      <c r="I1101" s="2"/>
      <c r="J1101" s="2"/>
      <c r="K1101" s="2"/>
      <c r="L1101" s="2"/>
      <c r="M1101" s="2"/>
      <c r="N1101" s="2"/>
      <c r="O1101" s="2"/>
      <c r="P1101" s="2"/>
      <c r="Q1101" s="2"/>
      <c r="R1101" s="2"/>
      <c r="S1101" s="2"/>
      <c r="T1101" s="2"/>
      <c r="U1101" s="2"/>
      <c r="V1101" s="2"/>
      <c r="W1101" s="2"/>
      <c r="X1101" s="2"/>
      <c r="Y1101" s="2"/>
      <c r="Z1101" s="2"/>
      <c r="AA1101" s="2"/>
    </row>
    <row r="1102" spans="1:27" ht="13.5" customHeight="1">
      <c r="A1102" s="25">
        <v>1099</v>
      </c>
      <c r="B1102" s="8" t="s">
        <v>4628</v>
      </c>
      <c r="C1102" s="25"/>
      <c r="D1102" s="85" t="s">
        <v>13641</v>
      </c>
      <c r="E1102" s="8" t="s">
        <v>11299</v>
      </c>
      <c r="F1102" s="9" t="s">
        <v>13642</v>
      </c>
      <c r="G1102" s="29"/>
      <c r="H1102" s="29"/>
      <c r="I1102" s="2"/>
      <c r="J1102" s="2"/>
      <c r="K1102" s="2"/>
      <c r="L1102" s="2"/>
      <c r="M1102" s="2"/>
      <c r="N1102" s="2"/>
      <c r="O1102" s="2"/>
      <c r="P1102" s="2"/>
      <c r="Q1102" s="2"/>
      <c r="R1102" s="2"/>
      <c r="S1102" s="2"/>
      <c r="T1102" s="2"/>
      <c r="U1102" s="2"/>
      <c r="V1102" s="2"/>
      <c r="W1102" s="2"/>
      <c r="X1102" s="2"/>
      <c r="Y1102" s="2"/>
      <c r="Z1102" s="2"/>
      <c r="AA1102" s="2"/>
    </row>
    <row r="1103" spans="1:27" ht="13.5" customHeight="1">
      <c r="A1103" s="25">
        <v>1100</v>
      </c>
      <c r="B1103" s="8" t="s">
        <v>4628</v>
      </c>
      <c r="C1103" s="25"/>
      <c r="D1103" s="85" t="s">
        <v>13643</v>
      </c>
      <c r="E1103" s="8" t="s">
        <v>13644</v>
      </c>
      <c r="F1103" s="9" t="s">
        <v>13645</v>
      </c>
      <c r="G1103" s="29"/>
      <c r="H1103" s="29"/>
      <c r="I1103" s="2"/>
      <c r="J1103" s="2"/>
      <c r="K1103" s="2"/>
      <c r="L1103" s="2"/>
      <c r="M1103" s="2"/>
      <c r="N1103" s="2"/>
      <c r="O1103" s="2"/>
      <c r="P1103" s="2"/>
      <c r="Q1103" s="2"/>
      <c r="R1103" s="2"/>
      <c r="S1103" s="2"/>
      <c r="T1103" s="2"/>
      <c r="U1103" s="2"/>
      <c r="V1103" s="2"/>
      <c r="W1103" s="2"/>
      <c r="X1103" s="2"/>
      <c r="Y1103" s="2"/>
      <c r="Z1103" s="2"/>
      <c r="AA1103" s="2"/>
    </row>
    <row r="1104" spans="1:27" ht="13.5" customHeight="1">
      <c r="A1104" s="25">
        <v>1101</v>
      </c>
      <c r="B1104" s="8" t="s">
        <v>4628</v>
      </c>
      <c r="C1104" s="25"/>
      <c r="D1104" s="85" t="s">
        <v>13646</v>
      </c>
      <c r="E1104" s="8" t="s">
        <v>13647</v>
      </c>
      <c r="F1104" s="9" t="s">
        <v>13648</v>
      </c>
      <c r="G1104" s="29"/>
      <c r="H1104" s="29"/>
      <c r="I1104" s="2"/>
      <c r="J1104" s="2"/>
      <c r="K1104" s="2"/>
      <c r="L1104" s="2"/>
      <c r="M1104" s="2"/>
      <c r="N1104" s="2"/>
      <c r="O1104" s="2"/>
      <c r="P1104" s="2"/>
      <c r="Q1104" s="2"/>
      <c r="R1104" s="2"/>
      <c r="S1104" s="2"/>
      <c r="T1104" s="2"/>
      <c r="U1104" s="2"/>
      <c r="V1104" s="2"/>
      <c r="W1104" s="2"/>
      <c r="X1104" s="2"/>
      <c r="Y1104" s="2"/>
      <c r="Z1104" s="2"/>
      <c r="AA1104" s="2"/>
    </row>
    <row r="1105" spans="1:27" ht="13.5" customHeight="1">
      <c r="A1105" s="25">
        <v>1102</v>
      </c>
      <c r="B1105" s="8" t="s">
        <v>4628</v>
      </c>
      <c r="C1105" s="25"/>
      <c r="D1105" s="85" t="s">
        <v>13649</v>
      </c>
      <c r="E1105" s="8" t="s">
        <v>11585</v>
      </c>
      <c r="F1105" s="9" t="s">
        <v>13650</v>
      </c>
      <c r="G1105" s="29"/>
      <c r="H1105" s="29"/>
      <c r="I1105" s="2"/>
      <c r="J1105" s="2"/>
      <c r="K1105" s="2"/>
      <c r="L1105" s="2"/>
      <c r="M1105" s="2"/>
      <c r="N1105" s="2"/>
      <c r="O1105" s="2"/>
      <c r="P1105" s="2"/>
      <c r="Q1105" s="2"/>
      <c r="R1105" s="2"/>
      <c r="S1105" s="2"/>
      <c r="T1105" s="2"/>
      <c r="U1105" s="2"/>
      <c r="V1105" s="2"/>
      <c r="W1105" s="2"/>
      <c r="X1105" s="2"/>
      <c r="Y1105" s="2"/>
      <c r="Z1105" s="2"/>
      <c r="AA1105" s="2"/>
    </row>
    <row r="1106" spans="1:27" ht="13.5" customHeight="1">
      <c r="A1106" s="25">
        <v>1103</v>
      </c>
      <c r="B1106" s="8" t="s">
        <v>4628</v>
      </c>
      <c r="C1106" s="25"/>
      <c r="D1106" s="8" t="s">
        <v>13651</v>
      </c>
      <c r="E1106" s="8" t="s">
        <v>12826</v>
      </c>
      <c r="F1106" s="9" t="s">
        <v>13652</v>
      </c>
      <c r="G1106" s="29"/>
      <c r="H1106" s="29"/>
      <c r="I1106" s="2"/>
      <c r="J1106" s="2"/>
      <c r="K1106" s="2"/>
      <c r="L1106" s="2"/>
      <c r="M1106" s="2"/>
      <c r="N1106" s="2"/>
      <c r="O1106" s="2"/>
      <c r="P1106" s="2"/>
      <c r="Q1106" s="2"/>
      <c r="R1106" s="2"/>
      <c r="S1106" s="2"/>
      <c r="T1106" s="2"/>
      <c r="U1106" s="2"/>
      <c r="V1106" s="2"/>
      <c r="W1106" s="2"/>
      <c r="X1106" s="2"/>
      <c r="Y1106" s="2"/>
      <c r="Z1106" s="2"/>
      <c r="AA1106" s="2"/>
    </row>
    <row r="1107" spans="1:27" ht="13.5" customHeight="1">
      <c r="A1107" s="25">
        <v>1104</v>
      </c>
      <c r="B1107" s="8" t="s">
        <v>4628</v>
      </c>
      <c r="C1107" s="25"/>
      <c r="D1107" s="85" t="s">
        <v>13653</v>
      </c>
      <c r="E1107" s="8" t="s">
        <v>13654</v>
      </c>
      <c r="F1107" s="9" t="s">
        <v>13655</v>
      </c>
      <c r="G1107" s="29"/>
      <c r="H1107" s="29"/>
      <c r="I1107" s="2"/>
      <c r="J1107" s="2"/>
      <c r="K1107" s="2"/>
      <c r="L1107" s="2"/>
      <c r="M1107" s="2"/>
      <c r="N1107" s="2"/>
      <c r="O1107" s="2"/>
      <c r="P1107" s="2"/>
      <c r="Q1107" s="2"/>
      <c r="R1107" s="2"/>
      <c r="S1107" s="2"/>
      <c r="T1107" s="2"/>
      <c r="U1107" s="2"/>
      <c r="V1107" s="2"/>
      <c r="W1107" s="2"/>
      <c r="X1107" s="2"/>
      <c r="Y1107" s="2"/>
      <c r="Z1107" s="2"/>
      <c r="AA1107" s="2"/>
    </row>
    <row r="1108" spans="1:27" ht="13.5" customHeight="1">
      <c r="A1108" s="25">
        <v>1105</v>
      </c>
      <c r="B1108" s="8" t="s">
        <v>4628</v>
      </c>
      <c r="C1108" s="25"/>
      <c r="D1108" s="8" t="s">
        <v>13656</v>
      </c>
      <c r="E1108" s="12" t="s">
        <v>13657</v>
      </c>
      <c r="F1108" s="9" t="s">
        <v>13658</v>
      </c>
      <c r="G1108" s="29"/>
      <c r="H1108" s="29"/>
      <c r="I1108" s="2"/>
      <c r="J1108" s="2"/>
      <c r="K1108" s="2"/>
      <c r="L1108" s="2"/>
      <c r="M1108" s="2"/>
      <c r="N1108" s="2"/>
      <c r="O1108" s="2"/>
      <c r="P1108" s="2"/>
      <c r="Q1108" s="2"/>
      <c r="R1108" s="2"/>
      <c r="S1108" s="2"/>
      <c r="T1108" s="2"/>
      <c r="U1108" s="2"/>
      <c r="V1108" s="2"/>
      <c r="W1108" s="2"/>
      <c r="X1108" s="2"/>
      <c r="Y1108" s="2"/>
      <c r="Z1108" s="2"/>
      <c r="AA1108" s="2"/>
    </row>
    <row r="1109" spans="1:27" ht="13.5" customHeight="1">
      <c r="A1109" s="25">
        <v>1106</v>
      </c>
      <c r="B1109" s="8" t="s">
        <v>4628</v>
      </c>
      <c r="C1109" s="25"/>
      <c r="D1109" s="85" t="s">
        <v>13659</v>
      </c>
      <c r="E1109" s="12" t="s">
        <v>13660</v>
      </c>
      <c r="F1109" s="9" t="s">
        <v>13659</v>
      </c>
      <c r="G1109" s="29"/>
      <c r="H1109" s="29"/>
      <c r="I1109" s="2"/>
      <c r="J1109" s="2"/>
      <c r="K1109" s="2"/>
      <c r="L1109" s="2"/>
      <c r="M1109" s="2"/>
      <c r="N1109" s="2"/>
      <c r="O1109" s="2"/>
      <c r="P1109" s="2"/>
      <c r="Q1109" s="2"/>
      <c r="R1109" s="2"/>
      <c r="S1109" s="2"/>
      <c r="T1109" s="2"/>
      <c r="U1109" s="2"/>
      <c r="V1109" s="2"/>
      <c r="W1109" s="2"/>
      <c r="X1109" s="2"/>
      <c r="Y1109" s="2"/>
      <c r="Z1109" s="2"/>
      <c r="AA1109" s="2"/>
    </row>
    <row r="1110" spans="1:27" ht="13.5" customHeight="1">
      <c r="A1110" s="25">
        <v>1107</v>
      </c>
      <c r="B1110" s="8" t="s">
        <v>4628</v>
      </c>
      <c r="C1110" s="25"/>
      <c r="D1110" s="8" t="s">
        <v>13661</v>
      </c>
      <c r="E1110" s="8" t="s">
        <v>12283</v>
      </c>
      <c r="F1110" s="9" t="s">
        <v>12284</v>
      </c>
      <c r="G1110" s="29"/>
      <c r="H1110" s="29"/>
      <c r="I1110" s="2"/>
      <c r="J1110" s="2"/>
      <c r="K1110" s="2"/>
      <c r="L1110" s="2"/>
      <c r="M1110" s="2"/>
      <c r="N1110" s="2"/>
      <c r="O1110" s="2"/>
      <c r="P1110" s="2"/>
      <c r="Q1110" s="2"/>
      <c r="R1110" s="2"/>
      <c r="S1110" s="2"/>
      <c r="T1110" s="2"/>
      <c r="U1110" s="2"/>
      <c r="V1110" s="2"/>
      <c r="W1110" s="2"/>
      <c r="X1110" s="2"/>
      <c r="Y1110" s="2"/>
      <c r="Z1110" s="2"/>
      <c r="AA1110" s="2"/>
    </row>
    <row r="1111" spans="1:27" ht="13.5" customHeight="1">
      <c r="A1111" s="25">
        <v>1108</v>
      </c>
      <c r="B1111" s="8" t="s">
        <v>4628</v>
      </c>
      <c r="C1111" s="25"/>
      <c r="D1111" s="85" t="s">
        <v>13662</v>
      </c>
      <c r="E1111" s="8" t="s">
        <v>13663</v>
      </c>
      <c r="F1111" s="9" t="s">
        <v>3766</v>
      </c>
      <c r="G1111" s="29"/>
      <c r="H1111" s="29"/>
      <c r="I1111" s="2"/>
      <c r="J1111" s="2"/>
      <c r="K1111" s="2"/>
      <c r="L1111" s="2"/>
      <c r="M1111" s="2"/>
      <c r="N1111" s="2"/>
      <c r="O1111" s="2"/>
      <c r="P1111" s="2"/>
      <c r="Q1111" s="2"/>
      <c r="R1111" s="2"/>
      <c r="S1111" s="2"/>
      <c r="T1111" s="2"/>
      <c r="U1111" s="2"/>
      <c r="V1111" s="2"/>
      <c r="W1111" s="2"/>
      <c r="X1111" s="2"/>
      <c r="Y1111" s="2"/>
      <c r="Z1111" s="2"/>
      <c r="AA1111" s="2"/>
    </row>
    <row r="1112" spans="1:27" ht="13.5" customHeight="1">
      <c r="A1112" s="25">
        <v>1109</v>
      </c>
      <c r="B1112" s="8" t="s">
        <v>4628</v>
      </c>
      <c r="C1112" s="25"/>
      <c r="D1112" s="85" t="s">
        <v>4277</v>
      </c>
      <c r="E1112" s="12" t="s">
        <v>13664</v>
      </c>
      <c r="F1112" s="9" t="s">
        <v>4279</v>
      </c>
      <c r="G1112" s="29"/>
      <c r="H1112" s="29"/>
      <c r="I1112" s="2"/>
      <c r="J1112" s="2"/>
      <c r="K1112" s="2"/>
      <c r="L1112" s="2"/>
      <c r="M1112" s="2"/>
      <c r="N1112" s="2"/>
      <c r="O1112" s="2"/>
      <c r="P1112" s="2"/>
      <c r="Q1112" s="2"/>
      <c r="R1112" s="2"/>
      <c r="S1112" s="2"/>
      <c r="T1112" s="2"/>
      <c r="U1112" s="2"/>
      <c r="V1112" s="2"/>
      <c r="W1112" s="2"/>
      <c r="X1112" s="2"/>
      <c r="Y1112" s="2"/>
      <c r="Z1112" s="2"/>
      <c r="AA1112" s="2"/>
    </row>
    <row r="1113" spans="1:27" ht="13.5" customHeight="1">
      <c r="A1113" s="25">
        <v>1110</v>
      </c>
      <c r="B1113" s="8" t="s">
        <v>4628</v>
      </c>
      <c r="C1113" s="25"/>
      <c r="D1113" s="85" t="s">
        <v>13665</v>
      </c>
      <c r="E1113" s="12" t="s">
        <v>13666</v>
      </c>
      <c r="F1113" s="9" t="s">
        <v>13667</v>
      </c>
      <c r="G1113" s="29"/>
      <c r="H1113" s="29"/>
      <c r="I1113" s="2"/>
      <c r="J1113" s="2"/>
      <c r="K1113" s="2"/>
      <c r="L1113" s="2"/>
      <c r="M1113" s="2"/>
      <c r="N1113" s="2"/>
      <c r="O1113" s="2"/>
      <c r="P1113" s="2"/>
      <c r="Q1113" s="2"/>
      <c r="R1113" s="2"/>
      <c r="S1113" s="2"/>
      <c r="T1113" s="2"/>
      <c r="U1113" s="2"/>
      <c r="V1113" s="2"/>
      <c r="W1113" s="2"/>
      <c r="X1113" s="2"/>
      <c r="Y1113" s="2"/>
      <c r="Z1113" s="2"/>
      <c r="AA1113" s="2"/>
    </row>
    <row r="1114" spans="1:27" ht="13.5" customHeight="1">
      <c r="A1114" s="25">
        <v>1111</v>
      </c>
      <c r="B1114" s="8" t="s">
        <v>4628</v>
      </c>
      <c r="C1114" s="25"/>
      <c r="D1114" s="85" t="s">
        <v>13668</v>
      </c>
      <c r="E1114" s="12" t="s">
        <v>13669</v>
      </c>
      <c r="F1114" s="9" t="s">
        <v>13670</v>
      </c>
      <c r="G1114" s="29"/>
      <c r="H1114" s="29" t="s">
        <v>11059</v>
      </c>
      <c r="I1114" s="2"/>
      <c r="J1114" s="2"/>
      <c r="K1114" s="2"/>
      <c r="L1114" s="2"/>
      <c r="M1114" s="2"/>
      <c r="N1114" s="2"/>
      <c r="O1114" s="2"/>
      <c r="P1114" s="2"/>
      <c r="Q1114" s="2"/>
      <c r="R1114" s="2"/>
      <c r="S1114" s="2"/>
      <c r="T1114" s="2"/>
      <c r="U1114" s="2"/>
      <c r="V1114" s="2"/>
      <c r="W1114" s="2"/>
      <c r="X1114" s="2"/>
      <c r="Y1114" s="2"/>
      <c r="Z1114" s="2"/>
      <c r="AA1114" s="2"/>
    </row>
    <row r="1115" spans="1:27" ht="13.5" customHeight="1">
      <c r="A1115" s="25">
        <v>1112</v>
      </c>
      <c r="B1115" s="8" t="s">
        <v>4628</v>
      </c>
      <c r="C1115" s="25"/>
      <c r="D1115" s="85" t="s">
        <v>13671</v>
      </c>
      <c r="E1115" s="12" t="s">
        <v>13672</v>
      </c>
      <c r="F1115" s="9" t="s">
        <v>13673</v>
      </c>
      <c r="G1115" s="29"/>
      <c r="H1115" s="29"/>
      <c r="I1115" s="2"/>
      <c r="J1115" s="2"/>
      <c r="K1115" s="2"/>
      <c r="L1115" s="2"/>
      <c r="M1115" s="2"/>
      <c r="N1115" s="2"/>
      <c r="O1115" s="2"/>
      <c r="P1115" s="2"/>
      <c r="Q1115" s="2"/>
      <c r="R1115" s="2"/>
      <c r="S1115" s="2"/>
      <c r="T1115" s="2"/>
      <c r="U1115" s="2"/>
      <c r="V1115" s="2"/>
      <c r="W1115" s="2"/>
      <c r="X1115" s="2"/>
      <c r="Y1115" s="2"/>
      <c r="Z1115" s="2"/>
      <c r="AA1115" s="2"/>
    </row>
    <row r="1116" spans="1:27" ht="13.5" customHeight="1">
      <c r="A1116" s="25">
        <v>1113</v>
      </c>
      <c r="B1116" s="8" t="s">
        <v>4628</v>
      </c>
      <c r="C1116" s="25"/>
      <c r="D1116" s="85" t="s">
        <v>5207</v>
      </c>
      <c r="E1116" s="12" t="s">
        <v>13674</v>
      </c>
      <c r="F1116" s="9" t="s">
        <v>5209</v>
      </c>
      <c r="G1116" s="29"/>
      <c r="H1116" s="29"/>
      <c r="I1116" s="2"/>
      <c r="J1116" s="2"/>
      <c r="K1116" s="2"/>
      <c r="L1116" s="2"/>
      <c r="M1116" s="2"/>
      <c r="N1116" s="2"/>
      <c r="O1116" s="2"/>
      <c r="P1116" s="2"/>
      <c r="Q1116" s="2"/>
      <c r="R1116" s="2"/>
      <c r="S1116" s="2"/>
      <c r="T1116" s="2"/>
      <c r="U1116" s="2"/>
      <c r="V1116" s="2"/>
      <c r="W1116" s="2"/>
      <c r="X1116" s="2"/>
      <c r="Y1116" s="2"/>
      <c r="Z1116" s="2"/>
      <c r="AA1116" s="2"/>
    </row>
    <row r="1117" spans="1:27" ht="13.5" customHeight="1">
      <c r="A1117" s="25">
        <v>1114</v>
      </c>
      <c r="B1117" s="8" t="s">
        <v>4628</v>
      </c>
      <c r="C1117" s="25"/>
      <c r="D1117" s="8" t="s">
        <v>2688</v>
      </c>
      <c r="E1117" s="12" t="s">
        <v>12837</v>
      </c>
      <c r="F1117" s="9" t="s">
        <v>2690</v>
      </c>
      <c r="G1117" s="29"/>
      <c r="H1117" s="29"/>
      <c r="I1117" s="2"/>
      <c r="J1117" s="2"/>
      <c r="K1117" s="2"/>
      <c r="L1117" s="2"/>
      <c r="M1117" s="2"/>
      <c r="N1117" s="2"/>
      <c r="O1117" s="2"/>
      <c r="P1117" s="2"/>
      <c r="Q1117" s="2"/>
      <c r="R1117" s="2"/>
      <c r="S1117" s="2"/>
      <c r="T1117" s="2"/>
      <c r="U1117" s="2"/>
      <c r="V1117" s="2"/>
      <c r="W1117" s="2"/>
      <c r="X1117" s="2"/>
      <c r="Y1117" s="2"/>
      <c r="Z1117" s="2"/>
      <c r="AA1117" s="2"/>
    </row>
    <row r="1118" spans="1:27" ht="13.5" customHeight="1">
      <c r="A1118" s="25">
        <v>1115</v>
      </c>
      <c r="B1118" s="8" t="s">
        <v>4628</v>
      </c>
      <c r="C1118" s="25"/>
      <c r="D1118" s="8" t="s">
        <v>13675</v>
      </c>
      <c r="E1118" s="8" t="s">
        <v>13676</v>
      </c>
      <c r="F1118" s="9" t="s">
        <v>13677</v>
      </c>
      <c r="G1118" s="29"/>
      <c r="H1118" s="29"/>
      <c r="I1118" s="2"/>
      <c r="J1118" s="2"/>
      <c r="K1118" s="2"/>
      <c r="L1118" s="2"/>
      <c r="M1118" s="2"/>
      <c r="N1118" s="2"/>
      <c r="O1118" s="2"/>
      <c r="P1118" s="2"/>
      <c r="Q1118" s="2"/>
      <c r="R1118" s="2"/>
      <c r="S1118" s="2"/>
      <c r="T1118" s="2"/>
      <c r="U1118" s="2"/>
      <c r="V1118" s="2"/>
      <c r="W1118" s="2"/>
      <c r="X1118" s="2"/>
      <c r="Y1118" s="2"/>
      <c r="Z1118" s="2"/>
      <c r="AA1118" s="2"/>
    </row>
    <row r="1119" spans="1:27" ht="13.5" customHeight="1">
      <c r="A1119" s="25">
        <v>1116</v>
      </c>
      <c r="B1119" s="8" t="s">
        <v>4628</v>
      </c>
      <c r="C1119" s="25"/>
      <c r="D1119" s="85" t="s">
        <v>4850</v>
      </c>
      <c r="E1119" s="8" t="s">
        <v>13115</v>
      </c>
      <c r="F1119" s="9" t="s">
        <v>13678</v>
      </c>
      <c r="G1119" s="29"/>
      <c r="H1119" s="29"/>
      <c r="I1119" s="2"/>
      <c r="J1119" s="2"/>
      <c r="K1119" s="2"/>
      <c r="L1119" s="2"/>
      <c r="M1119" s="2"/>
      <c r="N1119" s="2"/>
      <c r="O1119" s="2"/>
      <c r="P1119" s="2"/>
      <c r="Q1119" s="2"/>
      <c r="R1119" s="2"/>
      <c r="S1119" s="2"/>
      <c r="T1119" s="2"/>
      <c r="U1119" s="2"/>
      <c r="V1119" s="2"/>
      <c r="W1119" s="2"/>
      <c r="X1119" s="2"/>
      <c r="Y1119" s="2"/>
      <c r="Z1119" s="2"/>
      <c r="AA1119" s="2"/>
    </row>
    <row r="1120" spans="1:27" ht="13.5" customHeight="1">
      <c r="A1120" s="25">
        <v>1117</v>
      </c>
      <c r="B1120" s="8" t="s">
        <v>4628</v>
      </c>
      <c r="C1120" s="25"/>
      <c r="D1120" s="8" t="s">
        <v>13679</v>
      </c>
      <c r="E1120" s="12" t="s">
        <v>13676</v>
      </c>
      <c r="F1120" s="9" t="s">
        <v>13680</v>
      </c>
      <c r="G1120" s="29"/>
      <c r="H1120" s="29"/>
      <c r="I1120" s="2"/>
      <c r="J1120" s="2"/>
      <c r="K1120" s="2"/>
      <c r="L1120" s="2"/>
      <c r="M1120" s="2"/>
      <c r="N1120" s="2"/>
      <c r="O1120" s="2"/>
      <c r="P1120" s="2"/>
      <c r="Q1120" s="2"/>
      <c r="R1120" s="2"/>
      <c r="S1120" s="2"/>
      <c r="T1120" s="2"/>
      <c r="U1120" s="2"/>
      <c r="V1120" s="2"/>
      <c r="W1120" s="2"/>
      <c r="X1120" s="2"/>
      <c r="Y1120" s="2"/>
      <c r="Z1120" s="2"/>
      <c r="AA1120" s="2"/>
    </row>
    <row r="1121" spans="1:27" ht="13.5" customHeight="1">
      <c r="A1121" s="25">
        <v>1118</v>
      </c>
      <c r="B1121" s="8" t="s">
        <v>4628</v>
      </c>
      <c r="C1121" s="25"/>
      <c r="D1121" s="8" t="s">
        <v>4911</v>
      </c>
      <c r="E1121" s="8" t="s">
        <v>13681</v>
      </c>
      <c r="F1121" s="9" t="s">
        <v>11499</v>
      </c>
      <c r="G1121" s="29"/>
      <c r="H1121" s="29"/>
      <c r="I1121" s="2"/>
      <c r="J1121" s="2"/>
      <c r="K1121" s="2"/>
      <c r="L1121" s="2"/>
      <c r="M1121" s="2"/>
      <c r="N1121" s="2"/>
      <c r="O1121" s="2"/>
      <c r="P1121" s="2"/>
      <c r="Q1121" s="2"/>
      <c r="R1121" s="2"/>
      <c r="S1121" s="2"/>
      <c r="T1121" s="2"/>
      <c r="U1121" s="2"/>
      <c r="V1121" s="2"/>
      <c r="W1121" s="2"/>
      <c r="X1121" s="2"/>
      <c r="Y1121" s="2"/>
      <c r="Z1121" s="2"/>
      <c r="AA1121" s="2"/>
    </row>
    <row r="1122" spans="1:27" ht="13.5" customHeight="1">
      <c r="A1122" s="25">
        <v>1119</v>
      </c>
      <c r="B1122" s="8" t="s">
        <v>4628</v>
      </c>
      <c r="C1122" s="25"/>
      <c r="D1122" s="8" t="s">
        <v>4914</v>
      </c>
      <c r="E1122" s="8" t="s">
        <v>13682</v>
      </c>
      <c r="F1122" s="9" t="s">
        <v>13683</v>
      </c>
      <c r="G1122" s="29"/>
      <c r="H1122" s="29"/>
      <c r="I1122" s="2"/>
      <c r="J1122" s="2"/>
      <c r="K1122" s="2"/>
      <c r="L1122" s="2"/>
      <c r="M1122" s="2"/>
      <c r="N1122" s="2"/>
      <c r="O1122" s="2"/>
      <c r="P1122" s="2"/>
      <c r="Q1122" s="2"/>
      <c r="R1122" s="2"/>
      <c r="S1122" s="2"/>
      <c r="T1122" s="2"/>
      <c r="U1122" s="2"/>
      <c r="V1122" s="2"/>
      <c r="W1122" s="2"/>
      <c r="X1122" s="2"/>
      <c r="Y1122" s="2"/>
      <c r="Z1122" s="2"/>
      <c r="AA1122" s="2"/>
    </row>
    <row r="1123" spans="1:27" ht="13.5" customHeight="1">
      <c r="A1123" s="25">
        <v>1120</v>
      </c>
      <c r="B1123" s="8" t="s">
        <v>4628</v>
      </c>
      <c r="C1123" s="25"/>
      <c r="D1123" s="8" t="s">
        <v>13684</v>
      </c>
      <c r="E1123" s="12" t="s">
        <v>13685</v>
      </c>
      <c r="F1123" s="9" t="s">
        <v>13686</v>
      </c>
      <c r="G1123" s="29"/>
      <c r="H1123" s="29"/>
      <c r="I1123" s="2"/>
      <c r="J1123" s="2"/>
      <c r="K1123" s="2"/>
      <c r="L1123" s="2"/>
      <c r="M1123" s="2"/>
      <c r="N1123" s="2"/>
      <c r="O1123" s="2"/>
      <c r="P1123" s="2"/>
      <c r="Q1123" s="2"/>
      <c r="R1123" s="2"/>
      <c r="S1123" s="2"/>
      <c r="T1123" s="2"/>
      <c r="U1123" s="2"/>
      <c r="V1123" s="2"/>
      <c r="W1123" s="2"/>
      <c r="X1123" s="2"/>
      <c r="Y1123" s="2"/>
      <c r="Z1123" s="2"/>
      <c r="AA1123" s="2"/>
    </row>
    <row r="1124" spans="1:27" ht="13.5" customHeight="1">
      <c r="A1124" s="25">
        <v>1121</v>
      </c>
      <c r="B1124" s="8" t="s">
        <v>4628</v>
      </c>
      <c r="C1124" s="25"/>
      <c r="D1124" s="8" t="s">
        <v>13687</v>
      </c>
      <c r="E1124" s="12" t="s">
        <v>13688</v>
      </c>
      <c r="F1124" s="9" t="s">
        <v>13689</v>
      </c>
      <c r="G1124" s="29"/>
      <c r="H1124" s="29"/>
      <c r="I1124" s="2"/>
      <c r="J1124" s="2"/>
      <c r="K1124" s="2"/>
      <c r="L1124" s="2"/>
      <c r="M1124" s="2"/>
      <c r="N1124" s="2"/>
      <c r="O1124" s="2"/>
      <c r="P1124" s="2"/>
      <c r="Q1124" s="2"/>
      <c r="R1124" s="2"/>
      <c r="S1124" s="2"/>
      <c r="T1124" s="2"/>
      <c r="U1124" s="2"/>
      <c r="V1124" s="2"/>
      <c r="W1124" s="2"/>
      <c r="X1124" s="2"/>
      <c r="Y1124" s="2"/>
      <c r="Z1124" s="2"/>
      <c r="AA1124" s="2"/>
    </row>
    <row r="1125" spans="1:27" ht="13.5" customHeight="1">
      <c r="A1125" s="25">
        <v>1122</v>
      </c>
      <c r="B1125" s="8" t="s">
        <v>4628</v>
      </c>
      <c r="C1125" s="25"/>
      <c r="D1125" s="85" t="s">
        <v>13690</v>
      </c>
      <c r="E1125" s="12" t="s">
        <v>13691</v>
      </c>
      <c r="F1125" s="9" t="s">
        <v>13692</v>
      </c>
      <c r="G1125" s="29"/>
      <c r="H1125" s="29"/>
      <c r="I1125" s="2"/>
      <c r="J1125" s="2"/>
      <c r="K1125" s="2"/>
      <c r="L1125" s="2"/>
      <c r="M1125" s="2"/>
      <c r="N1125" s="2"/>
      <c r="O1125" s="2"/>
      <c r="P1125" s="2"/>
      <c r="Q1125" s="2"/>
      <c r="R1125" s="2"/>
      <c r="S1125" s="2"/>
      <c r="T1125" s="2"/>
      <c r="U1125" s="2"/>
      <c r="V1125" s="2"/>
      <c r="W1125" s="2"/>
      <c r="X1125" s="2"/>
      <c r="Y1125" s="2"/>
      <c r="Z1125" s="2"/>
      <c r="AA1125" s="2"/>
    </row>
    <row r="1126" spans="1:27" ht="13.5" customHeight="1">
      <c r="A1126" s="25">
        <v>1123</v>
      </c>
      <c r="B1126" s="8" t="s">
        <v>4628</v>
      </c>
      <c r="C1126" s="25"/>
      <c r="D1126" s="8" t="s">
        <v>13693</v>
      </c>
      <c r="E1126" s="12" t="s">
        <v>13694</v>
      </c>
      <c r="F1126" s="9" t="s">
        <v>13695</v>
      </c>
      <c r="G1126" s="29"/>
      <c r="H1126" s="29"/>
      <c r="I1126" s="2"/>
      <c r="J1126" s="2"/>
      <c r="K1126" s="2"/>
      <c r="L1126" s="2"/>
      <c r="M1126" s="2"/>
      <c r="N1126" s="2"/>
      <c r="O1126" s="2"/>
      <c r="P1126" s="2"/>
      <c r="Q1126" s="2"/>
      <c r="R1126" s="2"/>
      <c r="S1126" s="2"/>
      <c r="T1126" s="2"/>
      <c r="U1126" s="2"/>
      <c r="V1126" s="2"/>
      <c r="W1126" s="2"/>
      <c r="X1126" s="2"/>
      <c r="Y1126" s="2"/>
      <c r="Z1126" s="2"/>
      <c r="AA1126" s="2"/>
    </row>
    <row r="1127" spans="1:27" ht="13.5" customHeight="1">
      <c r="A1127" s="25">
        <v>1124</v>
      </c>
      <c r="B1127" s="8" t="s">
        <v>4628</v>
      </c>
      <c r="C1127" s="25"/>
      <c r="D1127" s="8" t="s">
        <v>13696</v>
      </c>
      <c r="E1127" s="12" t="s">
        <v>12317</v>
      </c>
      <c r="F1127" s="9" t="s">
        <v>13697</v>
      </c>
      <c r="G1127" s="29"/>
      <c r="H1127" s="29"/>
      <c r="I1127" s="2"/>
      <c r="J1127" s="2"/>
      <c r="K1127" s="2"/>
      <c r="L1127" s="2"/>
      <c r="M1127" s="2"/>
      <c r="N1127" s="2"/>
      <c r="O1127" s="2"/>
      <c r="P1127" s="2"/>
      <c r="Q1127" s="2"/>
      <c r="R1127" s="2"/>
      <c r="S1127" s="2"/>
      <c r="T1127" s="2"/>
      <c r="U1127" s="2"/>
      <c r="V1127" s="2"/>
      <c r="W1127" s="2"/>
      <c r="X1127" s="2"/>
      <c r="Y1127" s="2"/>
      <c r="Z1127" s="2"/>
      <c r="AA1127" s="2"/>
    </row>
    <row r="1128" spans="1:27" ht="13.5" customHeight="1">
      <c r="A1128" s="25">
        <v>1125</v>
      </c>
      <c r="B1128" s="8" t="s">
        <v>4628</v>
      </c>
      <c r="C1128" s="25"/>
      <c r="D1128" s="8" t="s">
        <v>13698</v>
      </c>
      <c r="E1128" s="12" t="s">
        <v>13699</v>
      </c>
      <c r="F1128" s="9" t="s">
        <v>13700</v>
      </c>
      <c r="G1128" s="29"/>
      <c r="H1128" s="29"/>
      <c r="I1128" s="2"/>
      <c r="J1128" s="2"/>
      <c r="K1128" s="2"/>
      <c r="L1128" s="2"/>
      <c r="M1128" s="2"/>
      <c r="N1128" s="2"/>
      <c r="O1128" s="2"/>
      <c r="P1128" s="2"/>
      <c r="Q1128" s="2"/>
      <c r="R1128" s="2"/>
      <c r="S1128" s="2"/>
      <c r="T1128" s="2"/>
      <c r="U1128" s="2"/>
      <c r="V1128" s="2"/>
      <c r="W1128" s="2"/>
      <c r="X1128" s="2"/>
      <c r="Y1128" s="2"/>
      <c r="Z1128" s="2"/>
      <c r="AA1128" s="2"/>
    </row>
    <row r="1129" spans="1:27" ht="13.5" customHeight="1">
      <c r="A1129" s="25">
        <v>1126</v>
      </c>
      <c r="B1129" s="8" t="s">
        <v>4628</v>
      </c>
      <c r="C1129" s="25"/>
      <c r="D1129" s="85" t="s">
        <v>5479</v>
      </c>
      <c r="E1129" s="12" t="s">
        <v>13701</v>
      </c>
      <c r="F1129" s="9" t="s">
        <v>13702</v>
      </c>
      <c r="G1129" s="29"/>
      <c r="H1129" s="29"/>
      <c r="I1129" s="2"/>
      <c r="J1129" s="2"/>
      <c r="K1129" s="2"/>
      <c r="L1129" s="2"/>
      <c r="M1129" s="2"/>
      <c r="N1129" s="2"/>
      <c r="O1129" s="2"/>
      <c r="P1129" s="2"/>
      <c r="Q1129" s="2"/>
      <c r="R1129" s="2"/>
      <c r="S1129" s="2"/>
      <c r="T1129" s="2"/>
      <c r="U1129" s="2"/>
      <c r="V1129" s="2"/>
      <c r="W1129" s="2"/>
      <c r="X1129" s="2"/>
      <c r="Y1129" s="2"/>
      <c r="Z1129" s="2"/>
      <c r="AA1129" s="2"/>
    </row>
    <row r="1130" spans="1:27" ht="13.5" customHeight="1">
      <c r="A1130" s="25">
        <v>1127</v>
      </c>
      <c r="B1130" s="8" t="s">
        <v>4628</v>
      </c>
      <c r="C1130" s="25"/>
      <c r="D1130" s="8" t="s">
        <v>13703</v>
      </c>
      <c r="E1130" s="12" t="s">
        <v>13704</v>
      </c>
      <c r="F1130" s="9" t="s">
        <v>12075</v>
      </c>
      <c r="G1130" s="29"/>
      <c r="H1130" s="29"/>
      <c r="I1130" s="2"/>
      <c r="J1130" s="2"/>
      <c r="K1130" s="2"/>
      <c r="L1130" s="2"/>
      <c r="M1130" s="2"/>
      <c r="N1130" s="2"/>
      <c r="O1130" s="2"/>
      <c r="P1130" s="2"/>
      <c r="Q1130" s="2"/>
      <c r="R1130" s="2"/>
      <c r="S1130" s="2"/>
      <c r="T1130" s="2"/>
      <c r="U1130" s="2"/>
      <c r="V1130" s="2"/>
      <c r="W1130" s="2"/>
      <c r="X1130" s="2"/>
      <c r="Y1130" s="2"/>
      <c r="Z1130" s="2"/>
      <c r="AA1130" s="2"/>
    </row>
    <row r="1131" spans="1:27" ht="13.5" customHeight="1">
      <c r="A1131" s="25">
        <v>1128</v>
      </c>
      <c r="B1131" s="8" t="s">
        <v>4628</v>
      </c>
      <c r="C1131" s="25"/>
      <c r="D1131" s="8" t="s">
        <v>13705</v>
      </c>
      <c r="E1131" s="12" t="s">
        <v>13491</v>
      </c>
      <c r="F1131" s="9" t="s">
        <v>13706</v>
      </c>
      <c r="G1131" s="29"/>
      <c r="H1131" s="29"/>
      <c r="I1131" s="2"/>
      <c r="J1131" s="2"/>
      <c r="K1131" s="2"/>
      <c r="L1131" s="2"/>
      <c r="M1131" s="2"/>
      <c r="N1131" s="2"/>
      <c r="O1131" s="2"/>
      <c r="P1131" s="2"/>
      <c r="Q1131" s="2"/>
      <c r="R1131" s="2"/>
      <c r="S1131" s="2"/>
      <c r="T1131" s="2"/>
      <c r="U1131" s="2"/>
      <c r="V1131" s="2"/>
      <c r="W1131" s="2"/>
      <c r="X1131" s="2"/>
      <c r="Y1131" s="2"/>
      <c r="Z1131" s="2"/>
      <c r="AA1131" s="2"/>
    </row>
    <row r="1132" spans="1:27" ht="13.5" customHeight="1">
      <c r="A1132" s="25">
        <v>1129</v>
      </c>
      <c r="B1132" s="8" t="s">
        <v>4628</v>
      </c>
      <c r="C1132" s="25"/>
      <c r="D1132" s="8" t="s">
        <v>13707</v>
      </c>
      <c r="E1132" s="12" t="s">
        <v>13708</v>
      </c>
      <c r="F1132" s="9" t="s">
        <v>13709</v>
      </c>
      <c r="G1132" s="29"/>
      <c r="H1132" s="29"/>
      <c r="I1132" s="2"/>
      <c r="J1132" s="2"/>
      <c r="K1132" s="2"/>
      <c r="L1132" s="2"/>
      <c r="M1132" s="2"/>
      <c r="N1132" s="2"/>
      <c r="O1132" s="2"/>
      <c r="P1132" s="2"/>
      <c r="Q1132" s="2"/>
      <c r="R1132" s="2"/>
      <c r="S1132" s="2"/>
      <c r="T1132" s="2"/>
      <c r="U1132" s="2"/>
      <c r="V1132" s="2"/>
      <c r="W1132" s="2"/>
      <c r="X1132" s="2"/>
      <c r="Y1132" s="2"/>
      <c r="Z1132" s="2"/>
      <c r="AA1132" s="2"/>
    </row>
    <row r="1133" spans="1:27" ht="13.5" customHeight="1">
      <c r="A1133" s="25">
        <v>1130</v>
      </c>
      <c r="B1133" s="8" t="s">
        <v>4628</v>
      </c>
      <c r="C1133" s="25"/>
      <c r="D1133" s="85" t="s">
        <v>13710</v>
      </c>
      <c r="E1133" s="12" t="s">
        <v>13711</v>
      </c>
      <c r="F1133" s="9" t="s">
        <v>13712</v>
      </c>
      <c r="G1133" s="29"/>
      <c r="H1133" s="29" t="s">
        <v>11059</v>
      </c>
      <c r="I1133" s="2"/>
      <c r="J1133" s="2"/>
      <c r="K1133" s="2"/>
      <c r="L1133" s="2"/>
      <c r="M1133" s="2"/>
      <c r="N1133" s="2"/>
      <c r="O1133" s="2"/>
      <c r="P1133" s="2"/>
      <c r="Q1133" s="2"/>
      <c r="R1133" s="2"/>
      <c r="S1133" s="2"/>
      <c r="T1133" s="2"/>
      <c r="U1133" s="2"/>
      <c r="V1133" s="2"/>
      <c r="W1133" s="2"/>
      <c r="X1133" s="2"/>
      <c r="Y1133" s="2"/>
      <c r="Z1133" s="2"/>
      <c r="AA1133" s="2"/>
    </row>
    <row r="1134" spans="1:27" ht="13.5" customHeight="1">
      <c r="A1134" s="25">
        <v>1131</v>
      </c>
      <c r="B1134" s="8" t="s">
        <v>4628</v>
      </c>
      <c r="C1134" s="25"/>
      <c r="D1134" s="8" t="s">
        <v>13713</v>
      </c>
      <c r="E1134" s="12" t="s">
        <v>13624</v>
      </c>
      <c r="F1134" s="9" t="s">
        <v>11086</v>
      </c>
      <c r="G1134" s="29"/>
      <c r="H1134" s="29"/>
      <c r="I1134" s="2"/>
      <c r="J1134" s="2"/>
      <c r="K1134" s="2"/>
      <c r="L1134" s="2"/>
      <c r="M1134" s="2"/>
      <c r="N1134" s="2"/>
      <c r="O1134" s="2"/>
      <c r="P1134" s="2"/>
      <c r="Q1134" s="2"/>
      <c r="R1134" s="2"/>
      <c r="S1134" s="2"/>
      <c r="T1134" s="2"/>
      <c r="U1134" s="2"/>
      <c r="V1134" s="2"/>
      <c r="W1134" s="2"/>
      <c r="X1134" s="2"/>
      <c r="Y1134" s="2"/>
      <c r="Z1134" s="2"/>
      <c r="AA1134" s="2"/>
    </row>
    <row r="1135" spans="1:27" ht="13.5" customHeight="1">
      <c r="A1135" s="25">
        <v>1132</v>
      </c>
      <c r="B1135" s="8" t="s">
        <v>4628</v>
      </c>
      <c r="C1135" s="25"/>
      <c r="D1135" s="8" t="s">
        <v>13714</v>
      </c>
      <c r="E1135" s="8" t="s">
        <v>13715</v>
      </c>
      <c r="F1135" s="9" t="s">
        <v>13716</v>
      </c>
      <c r="G1135" s="29"/>
      <c r="H1135" s="29"/>
      <c r="I1135" s="2"/>
      <c r="J1135" s="2"/>
      <c r="K1135" s="2"/>
      <c r="L1135" s="2"/>
      <c r="M1135" s="2"/>
      <c r="N1135" s="2"/>
      <c r="O1135" s="2"/>
      <c r="P1135" s="2"/>
      <c r="Q1135" s="2"/>
      <c r="R1135" s="2"/>
      <c r="S1135" s="2"/>
      <c r="T1135" s="2"/>
      <c r="U1135" s="2"/>
      <c r="V1135" s="2"/>
      <c r="W1135" s="2"/>
      <c r="X1135" s="2"/>
      <c r="Y1135" s="2"/>
      <c r="Z1135" s="2"/>
      <c r="AA1135" s="2"/>
    </row>
    <row r="1136" spans="1:27" ht="13.5" customHeight="1">
      <c r="A1136" s="25">
        <v>1133</v>
      </c>
      <c r="B1136" s="8" t="s">
        <v>4628</v>
      </c>
      <c r="C1136" s="25"/>
      <c r="D1136" s="8" t="s">
        <v>13707</v>
      </c>
      <c r="E1136" s="8" t="s">
        <v>13717</v>
      </c>
      <c r="F1136" s="9" t="s">
        <v>13709</v>
      </c>
      <c r="G1136" s="29"/>
      <c r="H1136" s="29"/>
      <c r="I1136" s="2"/>
      <c r="J1136" s="2"/>
      <c r="K1136" s="2"/>
      <c r="L1136" s="2"/>
      <c r="M1136" s="2"/>
      <c r="N1136" s="2"/>
      <c r="O1136" s="2"/>
      <c r="P1136" s="2"/>
      <c r="Q1136" s="2"/>
      <c r="R1136" s="2"/>
      <c r="S1136" s="2"/>
      <c r="T1136" s="2"/>
      <c r="U1136" s="2"/>
      <c r="V1136" s="2"/>
      <c r="W1136" s="2"/>
      <c r="X1136" s="2"/>
      <c r="Y1136" s="2"/>
      <c r="Z1136" s="2"/>
      <c r="AA1136" s="2"/>
    </row>
    <row r="1137" spans="1:27" ht="13.5" customHeight="1">
      <c r="A1137" s="25">
        <v>1134</v>
      </c>
      <c r="B1137" s="8" t="s">
        <v>4628</v>
      </c>
      <c r="C1137" s="25"/>
      <c r="D1137" s="85" t="s">
        <v>13718</v>
      </c>
      <c r="E1137" s="8" t="s">
        <v>13719</v>
      </c>
      <c r="F1137" s="9" t="s">
        <v>13720</v>
      </c>
      <c r="G1137" s="29"/>
      <c r="H1137" s="29"/>
      <c r="I1137" s="2"/>
      <c r="J1137" s="2"/>
      <c r="K1137" s="2"/>
      <c r="L1137" s="2"/>
      <c r="M1137" s="2"/>
      <c r="N1137" s="2"/>
      <c r="O1137" s="2"/>
      <c r="P1137" s="2"/>
      <c r="Q1137" s="2"/>
      <c r="R1137" s="2"/>
      <c r="S1137" s="2"/>
      <c r="T1137" s="2"/>
      <c r="U1137" s="2"/>
      <c r="V1137" s="2"/>
      <c r="W1137" s="2"/>
      <c r="X1137" s="2"/>
      <c r="Y1137" s="2"/>
      <c r="Z1137" s="2"/>
      <c r="AA1137" s="2"/>
    </row>
    <row r="1138" spans="1:27" ht="13.5" customHeight="1">
      <c r="A1138" s="25">
        <v>1135</v>
      </c>
      <c r="B1138" s="8" t="s">
        <v>4628</v>
      </c>
      <c r="C1138" s="25"/>
      <c r="D1138" s="8" t="s">
        <v>13721</v>
      </c>
      <c r="E1138" s="8" t="s">
        <v>12314</v>
      </c>
      <c r="F1138" s="9" t="s">
        <v>13722</v>
      </c>
      <c r="G1138" s="29"/>
      <c r="H1138" s="29"/>
      <c r="I1138" s="2"/>
      <c r="J1138" s="2"/>
      <c r="K1138" s="2"/>
      <c r="L1138" s="2"/>
      <c r="M1138" s="2"/>
      <c r="N1138" s="2"/>
      <c r="O1138" s="2"/>
      <c r="P1138" s="2"/>
      <c r="Q1138" s="2"/>
      <c r="R1138" s="2"/>
      <c r="S1138" s="2"/>
      <c r="T1138" s="2"/>
      <c r="U1138" s="2"/>
      <c r="V1138" s="2"/>
      <c r="W1138" s="2"/>
      <c r="X1138" s="2"/>
      <c r="Y1138" s="2"/>
      <c r="Z1138" s="2"/>
      <c r="AA1138" s="2"/>
    </row>
    <row r="1139" spans="1:27" ht="13.5" customHeight="1">
      <c r="A1139" s="25">
        <v>1136</v>
      </c>
      <c r="B1139" s="8" t="s">
        <v>4628</v>
      </c>
      <c r="C1139" s="25"/>
      <c r="D1139" s="85" t="s">
        <v>13723</v>
      </c>
      <c r="E1139" s="12" t="s">
        <v>13724</v>
      </c>
      <c r="F1139" s="9" t="s">
        <v>13725</v>
      </c>
      <c r="G1139" s="29"/>
      <c r="H1139" s="29"/>
      <c r="I1139" s="2"/>
      <c r="J1139" s="2"/>
      <c r="K1139" s="2"/>
      <c r="L1139" s="2"/>
      <c r="M1139" s="2"/>
      <c r="N1139" s="2"/>
      <c r="O1139" s="2"/>
      <c r="P1139" s="2"/>
      <c r="Q1139" s="2"/>
      <c r="R1139" s="2"/>
      <c r="S1139" s="2"/>
      <c r="T1139" s="2"/>
      <c r="U1139" s="2"/>
      <c r="V1139" s="2"/>
      <c r="W1139" s="2"/>
      <c r="X1139" s="2"/>
      <c r="Y1139" s="2"/>
      <c r="Z1139" s="2"/>
      <c r="AA1139" s="2"/>
    </row>
    <row r="1140" spans="1:27" ht="13.5" customHeight="1">
      <c r="A1140" s="25">
        <v>1137</v>
      </c>
      <c r="B1140" s="8" t="s">
        <v>4628</v>
      </c>
      <c r="C1140" s="25"/>
      <c r="D1140" s="8" t="s">
        <v>13726</v>
      </c>
      <c r="E1140" s="8" t="s">
        <v>13727</v>
      </c>
      <c r="F1140" s="9" t="s">
        <v>13728</v>
      </c>
      <c r="G1140" s="29"/>
      <c r="H1140" s="29"/>
      <c r="I1140" s="2"/>
      <c r="J1140" s="2"/>
      <c r="K1140" s="2"/>
      <c r="L1140" s="2"/>
      <c r="M1140" s="2"/>
      <c r="N1140" s="2"/>
      <c r="O1140" s="2"/>
      <c r="P1140" s="2"/>
      <c r="Q1140" s="2"/>
      <c r="R1140" s="2"/>
      <c r="S1140" s="2"/>
      <c r="T1140" s="2"/>
      <c r="U1140" s="2"/>
      <c r="V1140" s="2"/>
      <c r="W1140" s="2"/>
      <c r="X1140" s="2"/>
      <c r="Y1140" s="2"/>
      <c r="Z1140" s="2"/>
      <c r="AA1140" s="2"/>
    </row>
    <row r="1141" spans="1:27" ht="13.5" customHeight="1">
      <c r="A1141" s="25">
        <v>1138</v>
      </c>
      <c r="B1141" s="8" t="s">
        <v>4628</v>
      </c>
      <c r="C1141" s="25"/>
      <c r="D1141" s="8" t="s">
        <v>13729</v>
      </c>
      <c r="E1141" s="8" t="s">
        <v>13730</v>
      </c>
      <c r="F1141" s="9" t="s">
        <v>13731</v>
      </c>
      <c r="G1141" s="29"/>
      <c r="H1141" s="29"/>
      <c r="I1141" s="2"/>
      <c r="J1141" s="2"/>
      <c r="K1141" s="2"/>
      <c r="L1141" s="2"/>
      <c r="M1141" s="2"/>
      <c r="N1141" s="2"/>
      <c r="O1141" s="2"/>
      <c r="P1141" s="2"/>
      <c r="Q1141" s="2"/>
      <c r="R1141" s="2"/>
      <c r="S1141" s="2"/>
      <c r="T1141" s="2"/>
      <c r="U1141" s="2"/>
      <c r="V1141" s="2"/>
      <c r="W1141" s="2"/>
      <c r="X1141" s="2"/>
      <c r="Y1141" s="2"/>
      <c r="Z1141" s="2"/>
      <c r="AA1141" s="2"/>
    </row>
    <row r="1142" spans="1:27" ht="13.5" customHeight="1">
      <c r="A1142" s="25">
        <v>1139</v>
      </c>
      <c r="B1142" s="8" t="s">
        <v>4628</v>
      </c>
      <c r="C1142" s="25"/>
      <c r="D1142" s="85" t="s">
        <v>5376</v>
      </c>
      <c r="E1142" s="12" t="s">
        <v>13732</v>
      </c>
      <c r="F1142" s="9" t="s">
        <v>13733</v>
      </c>
      <c r="G1142" s="29"/>
      <c r="H1142" s="29"/>
      <c r="I1142" s="2"/>
      <c r="J1142" s="2"/>
      <c r="K1142" s="2"/>
      <c r="L1142" s="2"/>
      <c r="M1142" s="2"/>
      <c r="N1142" s="2"/>
      <c r="O1142" s="2"/>
      <c r="P1142" s="2"/>
      <c r="Q1142" s="2"/>
      <c r="R1142" s="2"/>
      <c r="S1142" s="2"/>
      <c r="T1142" s="2"/>
      <c r="U1142" s="2"/>
      <c r="V1142" s="2"/>
      <c r="W1142" s="2"/>
      <c r="X1142" s="2"/>
      <c r="Y1142" s="2"/>
      <c r="Z1142" s="2"/>
      <c r="AA1142" s="2"/>
    </row>
    <row r="1143" spans="1:27" ht="13.5" customHeight="1">
      <c r="A1143" s="25">
        <v>1140</v>
      </c>
      <c r="B1143" s="8" t="s">
        <v>4628</v>
      </c>
      <c r="C1143" s="25"/>
      <c r="D1143" s="85" t="s">
        <v>8806</v>
      </c>
      <c r="E1143" s="8" t="s">
        <v>13734</v>
      </c>
      <c r="F1143" s="9" t="s">
        <v>13735</v>
      </c>
      <c r="G1143" s="29"/>
      <c r="H1143" s="29"/>
      <c r="I1143" s="2"/>
      <c r="J1143" s="2"/>
      <c r="K1143" s="2"/>
      <c r="L1143" s="2"/>
      <c r="M1143" s="2"/>
      <c r="N1143" s="2"/>
      <c r="O1143" s="2"/>
      <c r="P1143" s="2"/>
      <c r="Q1143" s="2"/>
      <c r="R1143" s="2"/>
      <c r="S1143" s="2"/>
      <c r="T1143" s="2"/>
      <c r="U1143" s="2"/>
      <c r="V1143" s="2"/>
      <c r="W1143" s="2"/>
      <c r="X1143" s="2"/>
      <c r="Y1143" s="2"/>
      <c r="Z1143" s="2"/>
      <c r="AA1143" s="2"/>
    </row>
    <row r="1144" spans="1:27" ht="13.5" customHeight="1">
      <c r="A1144" s="25">
        <v>1141</v>
      </c>
      <c r="B1144" s="8" t="s">
        <v>4628</v>
      </c>
      <c r="C1144" s="25"/>
      <c r="D1144" s="85" t="s">
        <v>6546</v>
      </c>
      <c r="E1144" s="8" t="s">
        <v>13736</v>
      </c>
      <c r="F1144" s="9" t="s">
        <v>13737</v>
      </c>
      <c r="G1144" s="29"/>
      <c r="H1144" s="29" t="s">
        <v>11059</v>
      </c>
      <c r="I1144" s="2"/>
      <c r="J1144" s="2"/>
      <c r="K1144" s="2"/>
      <c r="L1144" s="2"/>
      <c r="M1144" s="2"/>
      <c r="N1144" s="2"/>
      <c r="O1144" s="2"/>
      <c r="P1144" s="2"/>
      <c r="Q1144" s="2"/>
      <c r="R1144" s="2"/>
      <c r="S1144" s="2"/>
      <c r="T1144" s="2"/>
      <c r="U1144" s="2"/>
      <c r="V1144" s="2"/>
      <c r="W1144" s="2"/>
      <c r="X1144" s="2"/>
      <c r="Y1144" s="2"/>
      <c r="Z1144" s="2"/>
      <c r="AA1144" s="2"/>
    </row>
    <row r="1145" spans="1:27" ht="13.5" customHeight="1">
      <c r="A1145" s="25">
        <v>1142</v>
      </c>
      <c r="B1145" s="8" t="s">
        <v>4628</v>
      </c>
      <c r="C1145" s="25"/>
      <c r="D1145" s="85" t="s">
        <v>13738</v>
      </c>
      <c r="E1145" s="8" t="s">
        <v>13739</v>
      </c>
      <c r="F1145" s="9" t="s">
        <v>13740</v>
      </c>
      <c r="G1145" s="29"/>
      <c r="H1145" s="29"/>
      <c r="I1145" s="2"/>
      <c r="J1145" s="2"/>
      <c r="K1145" s="2"/>
      <c r="L1145" s="2"/>
      <c r="M1145" s="2"/>
      <c r="N1145" s="2"/>
      <c r="O1145" s="2"/>
      <c r="P1145" s="2"/>
      <c r="Q1145" s="2"/>
      <c r="R1145" s="2"/>
      <c r="S1145" s="2"/>
      <c r="T1145" s="2"/>
      <c r="U1145" s="2"/>
      <c r="V1145" s="2"/>
      <c r="W1145" s="2"/>
      <c r="X1145" s="2"/>
      <c r="Y1145" s="2"/>
      <c r="Z1145" s="2"/>
      <c r="AA1145" s="2"/>
    </row>
    <row r="1146" spans="1:27" ht="13.5" customHeight="1">
      <c r="A1146" s="25">
        <v>1143</v>
      </c>
      <c r="B1146" s="8" t="s">
        <v>4628</v>
      </c>
      <c r="C1146" s="25"/>
      <c r="D1146" s="85" t="s">
        <v>5064</v>
      </c>
      <c r="E1146" s="8" t="s">
        <v>13741</v>
      </c>
      <c r="F1146" s="9" t="s">
        <v>13742</v>
      </c>
      <c r="G1146" s="29"/>
      <c r="H1146" s="29"/>
      <c r="I1146" s="2"/>
      <c r="J1146" s="2"/>
      <c r="K1146" s="2"/>
      <c r="L1146" s="2"/>
      <c r="M1146" s="2"/>
      <c r="N1146" s="2"/>
      <c r="O1146" s="2"/>
      <c r="P1146" s="2"/>
      <c r="Q1146" s="2"/>
      <c r="R1146" s="2"/>
      <c r="S1146" s="2"/>
      <c r="T1146" s="2"/>
      <c r="U1146" s="2"/>
      <c r="V1146" s="2"/>
      <c r="W1146" s="2"/>
      <c r="X1146" s="2"/>
      <c r="Y1146" s="2"/>
      <c r="Z1146" s="2"/>
      <c r="AA1146" s="2"/>
    </row>
    <row r="1147" spans="1:27" ht="13.5" customHeight="1">
      <c r="A1147" s="25">
        <v>1144</v>
      </c>
      <c r="B1147" s="8" t="s">
        <v>4628</v>
      </c>
      <c r="C1147" s="25"/>
      <c r="D1147" s="85" t="s">
        <v>5072</v>
      </c>
      <c r="E1147" s="8" t="s">
        <v>13743</v>
      </c>
      <c r="F1147" s="9" t="s">
        <v>13744</v>
      </c>
      <c r="G1147" s="29"/>
      <c r="H1147" s="29"/>
      <c r="I1147" s="2"/>
      <c r="J1147" s="2"/>
      <c r="K1147" s="2"/>
      <c r="L1147" s="2"/>
      <c r="M1147" s="2"/>
      <c r="N1147" s="2"/>
      <c r="O1147" s="2"/>
      <c r="P1147" s="2"/>
      <c r="Q1147" s="2"/>
      <c r="R1147" s="2"/>
      <c r="S1147" s="2"/>
      <c r="T1147" s="2"/>
      <c r="U1147" s="2"/>
      <c r="V1147" s="2"/>
      <c r="W1147" s="2"/>
      <c r="X1147" s="2"/>
      <c r="Y1147" s="2"/>
      <c r="Z1147" s="2"/>
      <c r="AA1147" s="2"/>
    </row>
    <row r="1148" spans="1:27" ht="13.5" customHeight="1">
      <c r="A1148" s="25">
        <v>1145</v>
      </c>
      <c r="B1148" s="8" t="s">
        <v>4628</v>
      </c>
      <c r="C1148" s="25"/>
      <c r="D1148" s="85" t="s">
        <v>5075</v>
      </c>
      <c r="E1148" s="8" t="s">
        <v>13745</v>
      </c>
      <c r="F1148" s="9" t="s">
        <v>5075</v>
      </c>
      <c r="G1148" s="29"/>
      <c r="H1148" s="29"/>
      <c r="I1148" s="2"/>
      <c r="J1148" s="2"/>
      <c r="K1148" s="2"/>
      <c r="L1148" s="2"/>
      <c r="M1148" s="2"/>
      <c r="N1148" s="2"/>
      <c r="O1148" s="2"/>
      <c r="P1148" s="2"/>
      <c r="Q1148" s="2"/>
      <c r="R1148" s="2"/>
      <c r="S1148" s="2"/>
      <c r="T1148" s="2"/>
      <c r="U1148" s="2"/>
      <c r="V1148" s="2"/>
      <c r="W1148" s="2"/>
      <c r="X1148" s="2"/>
      <c r="Y1148" s="2"/>
      <c r="Z1148" s="2"/>
      <c r="AA1148" s="2"/>
    </row>
    <row r="1149" spans="1:27" ht="13.5" customHeight="1">
      <c r="A1149" s="25">
        <v>1146</v>
      </c>
      <c r="B1149" s="8" t="s">
        <v>4628</v>
      </c>
      <c r="C1149" s="25"/>
      <c r="D1149" s="8" t="s">
        <v>13746</v>
      </c>
      <c r="E1149" s="8" t="s">
        <v>12975</v>
      </c>
      <c r="F1149" s="9" t="s">
        <v>11468</v>
      </c>
      <c r="G1149" s="29"/>
      <c r="H1149" s="29"/>
      <c r="I1149" s="2"/>
      <c r="J1149" s="2"/>
      <c r="K1149" s="2"/>
      <c r="L1149" s="2"/>
      <c r="M1149" s="2"/>
      <c r="N1149" s="2"/>
      <c r="O1149" s="2"/>
      <c r="P1149" s="2"/>
      <c r="Q1149" s="2"/>
      <c r="R1149" s="2"/>
      <c r="S1149" s="2"/>
      <c r="T1149" s="2"/>
      <c r="U1149" s="2"/>
      <c r="V1149" s="2"/>
      <c r="W1149" s="2"/>
      <c r="X1149" s="2"/>
      <c r="Y1149" s="2"/>
      <c r="Z1149" s="2"/>
      <c r="AA1149" s="2"/>
    </row>
    <row r="1150" spans="1:27" ht="13.5" customHeight="1">
      <c r="A1150" s="25">
        <v>1147</v>
      </c>
      <c r="B1150" s="8" t="s">
        <v>4628</v>
      </c>
      <c r="C1150" s="25"/>
      <c r="D1150" s="8" t="s">
        <v>13747</v>
      </c>
      <c r="E1150" s="8" t="s">
        <v>12032</v>
      </c>
      <c r="F1150" s="9" t="s">
        <v>11246</v>
      </c>
      <c r="G1150" s="29"/>
      <c r="H1150" s="29"/>
      <c r="I1150" s="2"/>
      <c r="J1150" s="2"/>
      <c r="K1150" s="2"/>
      <c r="L1150" s="2"/>
      <c r="M1150" s="2"/>
      <c r="N1150" s="2"/>
      <c r="O1150" s="2"/>
      <c r="P1150" s="2"/>
      <c r="Q1150" s="2"/>
      <c r="R1150" s="2"/>
      <c r="S1150" s="2"/>
      <c r="T1150" s="2"/>
      <c r="U1150" s="2"/>
      <c r="V1150" s="2"/>
      <c r="W1150" s="2"/>
      <c r="X1150" s="2"/>
      <c r="Y1150" s="2"/>
      <c r="Z1150" s="2"/>
      <c r="AA1150" s="2"/>
    </row>
    <row r="1151" spans="1:27" ht="13.5" customHeight="1">
      <c r="A1151" s="25">
        <v>1148</v>
      </c>
      <c r="B1151" s="8" t="s">
        <v>4628</v>
      </c>
      <c r="C1151" s="25"/>
      <c r="D1151" s="8" t="s">
        <v>11925</v>
      </c>
      <c r="E1151" s="12" t="s">
        <v>13748</v>
      </c>
      <c r="F1151" s="9" t="s">
        <v>11927</v>
      </c>
      <c r="G1151" s="29"/>
      <c r="H1151" s="29"/>
      <c r="I1151" s="2"/>
      <c r="J1151" s="2"/>
      <c r="K1151" s="2"/>
      <c r="L1151" s="2"/>
      <c r="M1151" s="2"/>
      <c r="N1151" s="2"/>
      <c r="O1151" s="2"/>
      <c r="P1151" s="2"/>
      <c r="Q1151" s="2"/>
      <c r="R1151" s="2"/>
      <c r="S1151" s="2"/>
      <c r="T1151" s="2"/>
      <c r="U1151" s="2"/>
      <c r="V1151" s="2"/>
      <c r="W1151" s="2"/>
      <c r="X1151" s="2"/>
      <c r="Y1151" s="2"/>
      <c r="Z1151" s="2"/>
      <c r="AA1151" s="2"/>
    </row>
    <row r="1152" spans="1:27" ht="13.5" customHeight="1">
      <c r="A1152" s="25">
        <v>1149</v>
      </c>
      <c r="B1152" s="8" t="s">
        <v>4628</v>
      </c>
      <c r="C1152" s="25"/>
      <c r="D1152" s="8" t="s">
        <v>13749</v>
      </c>
      <c r="E1152" s="12" t="s">
        <v>13750</v>
      </c>
      <c r="F1152" s="20" t="s">
        <v>13751</v>
      </c>
      <c r="G1152" s="29"/>
      <c r="H1152" s="29"/>
      <c r="I1152" s="2"/>
      <c r="J1152" s="2"/>
      <c r="K1152" s="2"/>
      <c r="L1152" s="2"/>
      <c r="M1152" s="2"/>
      <c r="N1152" s="2"/>
      <c r="O1152" s="2"/>
      <c r="P1152" s="2"/>
      <c r="Q1152" s="2"/>
      <c r="R1152" s="2"/>
      <c r="S1152" s="2"/>
      <c r="T1152" s="2"/>
      <c r="U1152" s="2"/>
      <c r="V1152" s="2"/>
      <c r="W1152" s="2"/>
      <c r="X1152" s="2"/>
      <c r="Y1152" s="2"/>
      <c r="Z1152" s="2"/>
      <c r="AA1152" s="2"/>
    </row>
    <row r="1153" spans="1:27" ht="13.5" customHeight="1">
      <c r="A1153" s="25">
        <v>1150</v>
      </c>
      <c r="B1153" s="8" t="s">
        <v>4628</v>
      </c>
      <c r="C1153" s="25"/>
      <c r="D1153" s="85" t="s">
        <v>13752</v>
      </c>
      <c r="E1153" s="8" t="s">
        <v>12074</v>
      </c>
      <c r="F1153" s="20" t="s">
        <v>13753</v>
      </c>
      <c r="G1153" s="29"/>
      <c r="H1153" s="29"/>
      <c r="I1153" s="2"/>
      <c r="J1153" s="2"/>
      <c r="K1153" s="2"/>
      <c r="L1153" s="2"/>
      <c r="M1153" s="2"/>
      <c r="N1153" s="2"/>
      <c r="O1153" s="2"/>
      <c r="P1153" s="2"/>
      <c r="Q1153" s="2"/>
      <c r="R1153" s="2"/>
      <c r="S1153" s="2"/>
      <c r="T1153" s="2"/>
      <c r="U1153" s="2"/>
      <c r="V1153" s="2"/>
      <c r="W1153" s="2"/>
      <c r="X1153" s="2"/>
      <c r="Y1153" s="2"/>
      <c r="Z1153" s="2"/>
      <c r="AA1153" s="2"/>
    </row>
    <row r="1154" spans="1:27" ht="13.5" customHeight="1">
      <c r="A1154" s="25">
        <v>1151</v>
      </c>
      <c r="B1154" s="8" t="s">
        <v>4628</v>
      </c>
      <c r="C1154" s="25"/>
      <c r="D1154" s="8" t="s">
        <v>13754</v>
      </c>
      <c r="E1154" s="8" t="s">
        <v>13755</v>
      </c>
      <c r="F1154" s="9" t="s">
        <v>13756</v>
      </c>
      <c r="G1154" s="29"/>
      <c r="H1154" s="29"/>
      <c r="I1154" s="2"/>
      <c r="J1154" s="2"/>
      <c r="K1154" s="2"/>
      <c r="L1154" s="2"/>
      <c r="M1154" s="2"/>
      <c r="N1154" s="2"/>
      <c r="O1154" s="2"/>
      <c r="P1154" s="2"/>
      <c r="Q1154" s="2"/>
      <c r="R1154" s="2"/>
      <c r="S1154" s="2"/>
      <c r="T1154" s="2"/>
      <c r="U1154" s="2"/>
      <c r="V1154" s="2"/>
      <c r="W1154" s="2"/>
      <c r="X1154" s="2"/>
      <c r="Y1154" s="2"/>
      <c r="Z1154" s="2"/>
      <c r="AA1154" s="2"/>
    </row>
    <row r="1155" spans="1:27" ht="13.5" customHeight="1">
      <c r="A1155" s="25">
        <v>1152</v>
      </c>
      <c r="B1155" s="8" t="s">
        <v>4628</v>
      </c>
      <c r="C1155" s="25"/>
      <c r="D1155" s="8" t="s">
        <v>13757</v>
      </c>
      <c r="E1155" s="8" t="s">
        <v>13758</v>
      </c>
      <c r="F1155" s="9" t="s">
        <v>738</v>
      </c>
      <c r="G1155" s="29"/>
      <c r="H1155" s="29"/>
      <c r="I1155" s="2"/>
      <c r="J1155" s="2"/>
      <c r="K1155" s="2"/>
      <c r="L1155" s="2"/>
      <c r="M1155" s="2"/>
      <c r="N1155" s="2"/>
      <c r="O1155" s="2"/>
      <c r="P1155" s="2"/>
      <c r="Q1155" s="2"/>
      <c r="R1155" s="2"/>
      <c r="S1155" s="2"/>
      <c r="T1155" s="2"/>
      <c r="U1155" s="2"/>
      <c r="V1155" s="2"/>
      <c r="W1155" s="2"/>
      <c r="X1155" s="2"/>
      <c r="Y1155" s="2"/>
      <c r="Z1155" s="2"/>
      <c r="AA1155" s="2"/>
    </row>
    <row r="1156" spans="1:27" ht="13.5" customHeight="1">
      <c r="A1156" s="25">
        <v>1153</v>
      </c>
      <c r="B1156" s="8" t="s">
        <v>4628</v>
      </c>
      <c r="C1156" s="25"/>
      <c r="D1156" s="85" t="s">
        <v>5166</v>
      </c>
      <c r="E1156" s="8" t="s">
        <v>13759</v>
      </c>
      <c r="F1156" s="9" t="s">
        <v>5168</v>
      </c>
      <c r="G1156" s="29"/>
      <c r="H1156" s="29"/>
      <c r="I1156" s="2"/>
      <c r="J1156" s="2"/>
      <c r="K1156" s="2"/>
      <c r="L1156" s="2"/>
      <c r="M1156" s="2"/>
      <c r="N1156" s="2"/>
      <c r="O1156" s="2"/>
      <c r="P1156" s="2"/>
      <c r="Q1156" s="2"/>
      <c r="R1156" s="2"/>
      <c r="S1156" s="2"/>
      <c r="T1156" s="2"/>
      <c r="U1156" s="2"/>
      <c r="V1156" s="2"/>
      <c r="W1156" s="2"/>
      <c r="X1156" s="2"/>
      <c r="Y1156" s="2"/>
      <c r="Z1156" s="2"/>
      <c r="AA1156" s="2"/>
    </row>
    <row r="1157" spans="1:27" ht="13.5" customHeight="1">
      <c r="A1157" s="25">
        <v>1154</v>
      </c>
      <c r="B1157" s="8" t="s">
        <v>4628</v>
      </c>
      <c r="C1157" s="25"/>
      <c r="D1157" s="85" t="s">
        <v>13760</v>
      </c>
      <c r="E1157" s="8" t="s">
        <v>11395</v>
      </c>
      <c r="F1157" s="8"/>
      <c r="G1157" s="29"/>
      <c r="H1157" s="29"/>
      <c r="I1157" s="2"/>
      <c r="J1157" s="2"/>
      <c r="K1157" s="2"/>
      <c r="L1157" s="2"/>
      <c r="M1157" s="2"/>
      <c r="N1157" s="2"/>
      <c r="O1157" s="2"/>
      <c r="P1157" s="2"/>
      <c r="Q1157" s="2"/>
      <c r="R1157" s="2"/>
      <c r="S1157" s="2"/>
      <c r="T1157" s="2"/>
      <c r="U1157" s="2"/>
      <c r="V1157" s="2"/>
      <c r="W1157" s="2"/>
      <c r="X1157" s="2"/>
      <c r="Y1157" s="2"/>
      <c r="Z1157" s="2"/>
      <c r="AA1157" s="2"/>
    </row>
    <row r="1158" spans="1:27" ht="13.5" customHeight="1">
      <c r="A1158" s="25">
        <v>1155</v>
      </c>
      <c r="B1158" s="8" t="s">
        <v>4628</v>
      </c>
      <c r="C1158" s="25"/>
      <c r="D1158" s="85" t="s">
        <v>13761</v>
      </c>
      <c r="E1158" s="8" t="s">
        <v>13762</v>
      </c>
      <c r="F1158" s="20" t="s">
        <v>13763</v>
      </c>
      <c r="G1158" s="29"/>
      <c r="H1158" s="29"/>
      <c r="I1158" s="2"/>
      <c r="J1158" s="2"/>
      <c r="K1158" s="2"/>
      <c r="L1158" s="2"/>
      <c r="M1158" s="2"/>
      <c r="N1158" s="2"/>
      <c r="O1158" s="2"/>
      <c r="P1158" s="2"/>
      <c r="Q1158" s="2"/>
      <c r="R1158" s="2"/>
      <c r="S1158" s="2"/>
      <c r="T1158" s="2"/>
      <c r="U1158" s="2"/>
      <c r="V1158" s="2"/>
      <c r="W1158" s="2"/>
      <c r="X1158" s="2"/>
      <c r="Y1158" s="2"/>
      <c r="Z1158" s="2"/>
      <c r="AA1158" s="2"/>
    </row>
    <row r="1159" spans="1:27" ht="13.5" customHeight="1">
      <c r="A1159" s="25">
        <v>1156</v>
      </c>
      <c r="B1159" s="8" t="s">
        <v>4628</v>
      </c>
      <c r="C1159" s="25"/>
      <c r="D1159" s="8" t="s">
        <v>5135</v>
      </c>
      <c r="E1159" s="8" t="s">
        <v>13764</v>
      </c>
      <c r="F1159" s="9" t="s">
        <v>5137</v>
      </c>
      <c r="G1159" s="29"/>
      <c r="H1159" s="29"/>
      <c r="I1159" s="2"/>
      <c r="J1159" s="2"/>
      <c r="K1159" s="2"/>
      <c r="L1159" s="2"/>
      <c r="M1159" s="2"/>
      <c r="N1159" s="2"/>
      <c r="O1159" s="2"/>
      <c r="P1159" s="2"/>
      <c r="Q1159" s="2"/>
      <c r="R1159" s="2"/>
      <c r="S1159" s="2"/>
      <c r="T1159" s="2"/>
      <c r="U1159" s="2"/>
      <c r="V1159" s="2"/>
      <c r="W1159" s="2"/>
      <c r="X1159" s="2"/>
      <c r="Y1159" s="2"/>
      <c r="Z1159" s="2"/>
      <c r="AA1159" s="2"/>
    </row>
    <row r="1160" spans="1:27" ht="13.5" customHeight="1">
      <c r="A1160" s="25">
        <v>1157</v>
      </c>
      <c r="B1160" s="8" t="s">
        <v>4628</v>
      </c>
      <c r="C1160" s="25"/>
      <c r="D1160" s="8" t="s">
        <v>5138</v>
      </c>
      <c r="E1160" s="8" t="s">
        <v>13765</v>
      </c>
      <c r="F1160" s="9" t="s">
        <v>5139</v>
      </c>
      <c r="G1160" s="29"/>
      <c r="H1160" s="29"/>
      <c r="I1160" s="2"/>
      <c r="J1160" s="2"/>
      <c r="K1160" s="2"/>
      <c r="L1160" s="2"/>
      <c r="M1160" s="2"/>
      <c r="N1160" s="2"/>
      <c r="O1160" s="2"/>
      <c r="P1160" s="2"/>
      <c r="Q1160" s="2"/>
      <c r="R1160" s="2"/>
      <c r="S1160" s="2"/>
      <c r="T1160" s="2"/>
      <c r="U1160" s="2"/>
      <c r="V1160" s="2"/>
      <c r="W1160" s="2"/>
      <c r="X1160" s="2"/>
      <c r="Y1160" s="2"/>
      <c r="Z1160" s="2"/>
      <c r="AA1160" s="2"/>
    </row>
    <row r="1161" spans="1:27" ht="13.5" customHeight="1">
      <c r="A1161" s="25">
        <v>1158</v>
      </c>
      <c r="B1161" s="8" t="s">
        <v>4628</v>
      </c>
      <c r="C1161" s="25"/>
      <c r="D1161" s="8" t="s">
        <v>5140</v>
      </c>
      <c r="E1161" s="8" t="s">
        <v>13766</v>
      </c>
      <c r="F1161" s="20" t="s">
        <v>13767</v>
      </c>
      <c r="G1161" s="29"/>
      <c r="H1161" s="29"/>
      <c r="I1161" s="2"/>
      <c r="J1161" s="2"/>
      <c r="K1161" s="2"/>
      <c r="L1161" s="2"/>
      <c r="M1161" s="2"/>
      <c r="N1161" s="2"/>
      <c r="O1161" s="2"/>
      <c r="P1161" s="2"/>
      <c r="Q1161" s="2"/>
      <c r="R1161" s="2"/>
      <c r="S1161" s="2"/>
      <c r="T1161" s="2"/>
      <c r="U1161" s="2"/>
      <c r="V1161" s="2"/>
      <c r="W1161" s="2"/>
      <c r="X1161" s="2"/>
      <c r="Y1161" s="2"/>
      <c r="Z1161" s="2"/>
      <c r="AA1161" s="2"/>
    </row>
    <row r="1162" spans="1:27" ht="13.5" customHeight="1">
      <c r="A1162" s="25">
        <v>1159</v>
      </c>
      <c r="B1162" s="8" t="s">
        <v>4628</v>
      </c>
      <c r="C1162" s="25"/>
      <c r="D1162" s="8" t="s">
        <v>13768</v>
      </c>
      <c r="E1162" s="12" t="s">
        <v>11847</v>
      </c>
      <c r="F1162" s="20" t="s">
        <v>13769</v>
      </c>
      <c r="G1162" s="29"/>
      <c r="H1162" s="29"/>
      <c r="I1162" s="2"/>
      <c r="J1162" s="2"/>
      <c r="K1162" s="2"/>
      <c r="L1162" s="2"/>
      <c r="M1162" s="2"/>
      <c r="N1162" s="2"/>
      <c r="O1162" s="2"/>
      <c r="P1162" s="2"/>
      <c r="Q1162" s="2"/>
      <c r="R1162" s="2"/>
      <c r="S1162" s="2"/>
      <c r="T1162" s="2"/>
      <c r="U1162" s="2"/>
      <c r="V1162" s="2"/>
      <c r="W1162" s="2"/>
      <c r="X1162" s="2"/>
      <c r="Y1162" s="2"/>
      <c r="Z1162" s="2"/>
      <c r="AA1162" s="2"/>
    </row>
    <row r="1163" spans="1:27" ht="13.5" customHeight="1">
      <c r="A1163" s="25">
        <v>1160</v>
      </c>
      <c r="B1163" s="8" t="s">
        <v>4628</v>
      </c>
      <c r="C1163" s="25"/>
      <c r="D1163" s="8" t="s">
        <v>5260</v>
      </c>
      <c r="E1163" s="12" t="s">
        <v>13770</v>
      </c>
      <c r="F1163" s="20" t="s">
        <v>13771</v>
      </c>
      <c r="G1163" s="29"/>
      <c r="H1163" s="29"/>
      <c r="I1163" s="2"/>
      <c r="J1163" s="2"/>
      <c r="K1163" s="2"/>
      <c r="L1163" s="2"/>
      <c r="M1163" s="2"/>
      <c r="N1163" s="2"/>
      <c r="O1163" s="2"/>
      <c r="P1163" s="2"/>
      <c r="Q1163" s="2"/>
      <c r="R1163" s="2"/>
      <c r="S1163" s="2"/>
      <c r="T1163" s="2"/>
      <c r="U1163" s="2"/>
      <c r="V1163" s="2"/>
      <c r="W1163" s="2"/>
      <c r="X1163" s="2"/>
      <c r="Y1163" s="2"/>
      <c r="Z1163" s="2"/>
      <c r="AA1163" s="2"/>
    </row>
    <row r="1164" spans="1:27" ht="13.5" customHeight="1">
      <c r="A1164" s="25">
        <v>1161</v>
      </c>
      <c r="B1164" s="8" t="s">
        <v>4628</v>
      </c>
      <c r="C1164" s="25"/>
      <c r="D1164" s="8" t="s">
        <v>13772</v>
      </c>
      <c r="E1164" s="12" t="s">
        <v>13773</v>
      </c>
      <c r="F1164" s="20" t="s">
        <v>13774</v>
      </c>
      <c r="G1164" s="29"/>
      <c r="H1164" s="29"/>
      <c r="I1164" s="2"/>
      <c r="J1164" s="2"/>
      <c r="K1164" s="2"/>
      <c r="L1164" s="2"/>
      <c r="M1164" s="2"/>
      <c r="N1164" s="2"/>
      <c r="O1164" s="2"/>
      <c r="P1164" s="2"/>
      <c r="Q1164" s="2"/>
      <c r="R1164" s="2"/>
      <c r="S1164" s="2"/>
      <c r="T1164" s="2"/>
      <c r="U1164" s="2"/>
      <c r="V1164" s="2"/>
      <c r="W1164" s="2"/>
      <c r="X1164" s="2"/>
      <c r="Y1164" s="2"/>
      <c r="Z1164" s="2"/>
      <c r="AA1164" s="2"/>
    </row>
    <row r="1165" spans="1:27" ht="13.5" customHeight="1">
      <c r="A1165" s="25">
        <v>1162</v>
      </c>
      <c r="B1165" s="8" t="s">
        <v>4628</v>
      </c>
      <c r="C1165" s="25"/>
      <c r="D1165" s="8" t="s">
        <v>13775</v>
      </c>
      <c r="E1165" s="8" t="s">
        <v>13776</v>
      </c>
      <c r="F1165" s="20" t="s">
        <v>13777</v>
      </c>
      <c r="G1165" s="29"/>
      <c r="H1165" s="29"/>
      <c r="I1165" s="2"/>
      <c r="J1165" s="2"/>
      <c r="K1165" s="2"/>
      <c r="L1165" s="2"/>
      <c r="M1165" s="2"/>
      <c r="N1165" s="2"/>
      <c r="O1165" s="2"/>
      <c r="P1165" s="2"/>
      <c r="Q1165" s="2"/>
      <c r="R1165" s="2"/>
      <c r="S1165" s="2"/>
      <c r="T1165" s="2"/>
      <c r="U1165" s="2"/>
      <c r="V1165" s="2"/>
      <c r="W1165" s="2"/>
      <c r="X1165" s="2"/>
      <c r="Y1165" s="2"/>
      <c r="Z1165" s="2"/>
      <c r="AA1165" s="2"/>
    </row>
    <row r="1166" spans="1:27" ht="13.5" customHeight="1">
      <c r="A1166" s="25">
        <v>1163</v>
      </c>
      <c r="B1166" s="8" t="s">
        <v>4628</v>
      </c>
      <c r="C1166" s="25"/>
      <c r="D1166" s="8" t="s">
        <v>13778</v>
      </c>
      <c r="E1166" s="8" t="s">
        <v>13779</v>
      </c>
      <c r="F1166" s="20" t="s">
        <v>13780</v>
      </c>
      <c r="G1166" s="29"/>
      <c r="H1166" s="29"/>
      <c r="I1166" s="2"/>
      <c r="J1166" s="2"/>
      <c r="K1166" s="2"/>
      <c r="L1166" s="2"/>
      <c r="M1166" s="2"/>
      <c r="N1166" s="2"/>
      <c r="O1166" s="2"/>
      <c r="P1166" s="2"/>
      <c r="Q1166" s="2"/>
      <c r="R1166" s="2"/>
      <c r="S1166" s="2"/>
      <c r="T1166" s="2"/>
      <c r="U1166" s="2"/>
      <c r="V1166" s="2"/>
      <c r="W1166" s="2"/>
      <c r="X1166" s="2"/>
      <c r="Y1166" s="2"/>
      <c r="Z1166" s="2"/>
      <c r="AA1166" s="2"/>
    </row>
    <row r="1167" spans="1:27" ht="13.5" customHeight="1">
      <c r="A1167" s="25">
        <v>1164</v>
      </c>
      <c r="B1167" s="8" t="s">
        <v>4628</v>
      </c>
      <c r="C1167" s="25"/>
      <c r="D1167" s="8" t="s">
        <v>13781</v>
      </c>
      <c r="E1167" s="8" t="s">
        <v>13782</v>
      </c>
      <c r="F1167" s="20" t="s">
        <v>13783</v>
      </c>
      <c r="G1167" s="29"/>
      <c r="H1167" s="29"/>
      <c r="I1167" s="2"/>
      <c r="J1167" s="2"/>
      <c r="K1167" s="2"/>
      <c r="L1167" s="2"/>
      <c r="M1167" s="2"/>
      <c r="N1167" s="2"/>
      <c r="O1167" s="2"/>
      <c r="P1167" s="2"/>
      <c r="Q1167" s="2"/>
      <c r="R1167" s="2"/>
      <c r="S1167" s="2"/>
      <c r="T1167" s="2"/>
      <c r="U1167" s="2"/>
      <c r="V1167" s="2"/>
      <c r="W1167" s="2"/>
      <c r="X1167" s="2"/>
      <c r="Y1167" s="2"/>
      <c r="Z1167" s="2"/>
      <c r="AA1167" s="2"/>
    </row>
    <row r="1168" spans="1:27" ht="13.5" customHeight="1">
      <c r="A1168" s="25">
        <v>1165</v>
      </c>
      <c r="B1168" s="8" t="s">
        <v>4628</v>
      </c>
      <c r="C1168" s="25"/>
      <c r="D1168" s="85" t="s">
        <v>5161</v>
      </c>
      <c r="E1168" s="8" t="s">
        <v>13784</v>
      </c>
      <c r="F1168" s="20" t="s">
        <v>13785</v>
      </c>
      <c r="G1168" s="29"/>
      <c r="H1168" s="29"/>
      <c r="I1168" s="2"/>
      <c r="J1168" s="2"/>
      <c r="K1168" s="2"/>
      <c r="L1168" s="2"/>
      <c r="M1168" s="2"/>
      <c r="N1168" s="2"/>
      <c r="O1168" s="2"/>
      <c r="P1168" s="2"/>
      <c r="Q1168" s="2"/>
      <c r="R1168" s="2"/>
      <c r="S1168" s="2"/>
      <c r="T1168" s="2"/>
      <c r="U1168" s="2"/>
      <c r="V1168" s="2"/>
      <c r="W1168" s="2"/>
      <c r="X1168" s="2"/>
      <c r="Y1168" s="2"/>
      <c r="Z1168" s="2"/>
      <c r="AA1168" s="2"/>
    </row>
    <row r="1169" spans="1:27" ht="13.5" customHeight="1">
      <c r="A1169" s="25">
        <v>1166</v>
      </c>
      <c r="B1169" s="8" t="s">
        <v>4628</v>
      </c>
      <c r="C1169" s="25"/>
      <c r="D1169" s="8" t="s">
        <v>13786</v>
      </c>
      <c r="E1169" s="8" t="s">
        <v>13787</v>
      </c>
      <c r="F1169" s="9" t="s">
        <v>13788</v>
      </c>
      <c r="G1169" s="29"/>
      <c r="H1169" s="29"/>
      <c r="I1169" s="2"/>
      <c r="J1169" s="2"/>
      <c r="K1169" s="2"/>
      <c r="L1169" s="2"/>
      <c r="M1169" s="2"/>
      <c r="N1169" s="2"/>
      <c r="O1169" s="2"/>
      <c r="P1169" s="2"/>
      <c r="Q1169" s="2"/>
      <c r="R1169" s="2"/>
      <c r="S1169" s="2"/>
      <c r="T1169" s="2"/>
      <c r="U1169" s="2"/>
      <c r="V1169" s="2"/>
      <c r="W1169" s="2"/>
      <c r="X1169" s="2"/>
      <c r="Y1169" s="2"/>
      <c r="Z1169" s="2"/>
      <c r="AA1169" s="2"/>
    </row>
    <row r="1170" spans="1:27" ht="13.5" customHeight="1">
      <c r="A1170" s="25">
        <v>1167</v>
      </c>
      <c r="B1170" s="8" t="s">
        <v>4628</v>
      </c>
      <c r="C1170" s="25"/>
      <c r="D1170" s="85" t="s">
        <v>5169</v>
      </c>
      <c r="E1170" s="8" t="s">
        <v>13789</v>
      </c>
      <c r="F1170" s="9" t="s">
        <v>5171</v>
      </c>
      <c r="G1170" s="29"/>
      <c r="H1170" s="29"/>
      <c r="I1170" s="2"/>
      <c r="J1170" s="2"/>
      <c r="K1170" s="2"/>
      <c r="L1170" s="2"/>
      <c r="M1170" s="2"/>
      <c r="N1170" s="2"/>
      <c r="O1170" s="2"/>
      <c r="P1170" s="2"/>
      <c r="Q1170" s="2"/>
      <c r="R1170" s="2"/>
      <c r="S1170" s="2"/>
      <c r="T1170" s="2"/>
      <c r="U1170" s="2"/>
      <c r="V1170" s="2"/>
      <c r="W1170" s="2"/>
      <c r="X1170" s="2"/>
      <c r="Y1170" s="2"/>
      <c r="Z1170" s="2"/>
      <c r="AA1170" s="2"/>
    </row>
    <row r="1171" spans="1:27" ht="13.5" customHeight="1">
      <c r="A1171" s="25">
        <v>1168</v>
      </c>
      <c r="B1171" s="8" t="s">
        <v>4628</v>
      </c>
      <c r="C1171" s="25"/>
      <c r="D1171" s="85" t="s">
        <v>5190</v>
      </c>
      <c r="E1171" s="8" t="s">
        <v>13790</v>
      </c>
      <c r="F1171" s="9" t="s">
        <v>5192</v>
      </c>
      <c r="G1171" s="29"/>
      <c r="H1171" s="29"/>
      <c r="I1171" s="2"/>
      <c r="J1171" s="2"/>
      <c r="K1171" s="2"/>
      <c r="L1171" s="2"/>
      <c r="M1171" s="2"/>
      <c r="N1171" s="2"/>
      <c r="O1171" s="2"/>
      <c r="P1171" s="2"/>
      <c r="Q1171" s="2"/>
      <c r="R1171" s="2"/>
      <c r="S1171" s="2"/>
      <c r="T1171" s="2"/>
      <c r="U1171" s="2"/>
      <c r="V1171" s="2"/>
      <c r="W1171" s="2"/>
      <c r="X1171" s="2"/>
      <c r="Y1171" s="2"/>
      <c r="Z1171" s="2"/>
      <c r="AA1171" s="2"/>
    </row>
    <row r="1172" spans="1:27" ht="13.5" customHeight="1">
      <c r="A1172" s="25">
        <v>1169</v>
      </c>
      <c r="B1172" s="8" t="s">
        <v>4628</v>
      </c>
      <c r="C1172" s="25"/>
      <c r="D1172" s="85" t="s">
        <v>13791</v>
      </c>
      <c r="E1172" s="8" t="s">
        <v>13792</v>
      </c>
      <c r="F1172" s="9" t="s">
        <v>13793</v>
      </c>
      <c r="G1172" s="29"/>
      <c r="H1172" s="29" t="s">
        <v>11059</v>
      </c>
      <c r="I1172" s="2"/>
      <c r="J1172" s="2"/>
      <c r="K1172" s="2"/>
      <c r="L1172" s="2"/>
      <c r="M1172" s="2"/>
      <c r="N1172" s="2"/>
      <c r="O1172" s="2"/>
      <c r="P1172" s="2"/>
      <c r="Q1172" s="2"/>
      <c r="R1172" s="2"/>
      <c r="S1172" s="2"/>
      <c r="T1172" s="2"/>
      <c r="U1172" s="2"/>
      <c r="V1172" s="2"/>
      <c r="W1172" s="2"/>
      <c r="X1172" s="2"/>
      <c r="Y1172" s="2"/>
      <c r="Z1172" s="2"/>
      <c r="AA1172" s="2"/>
    </row>
    <row r="1173" spans="1:27" ht="13.5" customHeight="1">
      <c r="A1173" s="25">
        <v>1170</v>
      </c>
      <c r="B1173" s="8" t="s">
        <v>4628</v>
      </c>
      <c r="C1173" s="25"/>
      <c r="D1173" s="85" t="s">
        <v>5198</v>
      </c>
      <c r="E1173" s="8" t="s">
        <v>13794</v>
      </c>
      <c r="F1173" s="9" t="s">
        <v>3635</v>
      </c>
      <c r="G1173" s="29"/>
      <c r="H1173" s="29" t="s">
        <v>11059</v>
      </c>
      <c r="I1173" s="2"/>
      <c r="J1173" s="2"/>
      <c r="K1173" s="2"/>
      <c r="L1173" s="2"/>
      <c r="M1173" s="2"/>
      <c r="N1173" s="2"/>
      <c r="O1173" s="2"/>
      <c r="P1173" s="2"/>
      <c r="Q1173" s="2"/>
      <c r="R1173" s="2"/>
      <c r="S1173" s="2"/>
      <c r="T1173" s="2"/>
      <c r="U1173" s="2"/>
      <c r="V1173" s="2"/>
      <c r="W1173" s="2"/>
      <c r="X1173" s="2"/>
      <c r="Y1173" s="2"/>
      <c r="Z1173" s="2"/>
      <c r="AA1173" s="2"/>
    </row>
    <row r="1174" spans="1:27" ht="13.5" customHeight="1">
      <c r="A1174" s="25">
        <v>1171</v>
      </c>
      <c r="B1174" s="8" t="s">
        <v>4628</v>
      </c>
      <c r="C1174" s="25"/>
      <c r="D1174" s="85" t="s">
        <v>5201</v>
      </c>
      <c r="E1174" s="8" t="s">
        <v>13795</v>
      </c>
      <c r="F1174" s="9" t="s">
        <v>13796</v>
      </c>
      <c r="G1174" s="29"/>
      <c r="H1174" s="29" t="s">
        <v>11059</v>
      </c>
      <c r="I1174" s="2"/>
      <c r="J1174" s="2"/>
      <c r="K1174" s="2"/>
      <c r="L1174" s="2"/>
      <c r="M1174" s="2"/>
      <c r="N1174" s="2"/>
      <c r="O1174" s="2"/>
      <c r="P1174" s="2"/>
      <c r="Q1174" s="2"/>
      <c r="R1174" s="2"/>
      <c r="S1174" s="2"/>
      <c r="T1174" s="2"/>
      <c r="U1174" s="2"/>
      <c r="V1174" s="2"/>
      <c r="W1174" s="2"/>
      <c r="X1174" s="2"/>
      <c r="Y1174" s="2"/>
      <c r="Z1174" s="2"/>
      <c r="AA1174" s="2"/>
    </row>
    <row r="1175" spans="1:27" ht="13.5" customHeight="1">
      <c r="A1175" s="25">
        <v>1172</v>
      </c>
      <c r="B1175" s="8" t="s">
        <v>4628</v>
      </c>
      <c r="C1175" s="25"/>
      <c r="D1175" s="85" t="s">
        <v>5210</v>
      </c>
      <c r="E1175" s="8" t="s">
        <v>13797</v>
      </c>
      <c r="F1175" s="20" t="s">
        <v>13798</v>
      </c>
      <c r="G1175" s="29"/>
      <c r="H1175" s="29" t="s">
        <v>11059</v>
      </c>
      <c r="I1175" s="2"/>
      <c r="J1175" s="2"/>
      <c r="K1175" s="2"/>
      <c r="L1175" s="2"/>
      <c r="M1175" s="2"/>
      <c r="N1175" s="2"/>
      <c r="O1175" s="2"/>
      <c r="P1175" s="2"/>
      <c r="Q1175" s="2"/>
      <c r="R1175" s="2"/>
      <c r="S1175" s="2"/>
      <c r="T1175" s="2"/>
      <c r="U1175" s="2"/>
      <c r="V1175" s="2"/>
      <c r="W1175" s="2"/>
      <c r="X1175" s="2"/>
      <c r="Y1175" s="2"/>
      <c r="Z1175" s="2"/>
      <c r="AA1175" s="2"/>
    </row>
    <row r="1176" spans="1:27" ht="13.5" customHeight="1">
      <c r="A1176" s="25">
        <v>1173</v>
      </c>
      <c r="B1176" s="8" t="s">
        <v>4628</v>
      </c>
      <c r="C1176" s="25"/>
      <c r="D1176" s="8" t="s">
        <v>13799</v>
      </c>
      <c r="E1176" s="8" t="s">
        <v>13800</v>
      </c>
      <c r="F1176" s="20" t="s">
        <v>13801</v>
      </c>
      <c r="G1176" s="29"/>
      <c r="H1176" s="29"/>
      <c r="I1176" s="2"/>
      <c r="J1176" s="2"/>
      <c r="K1176" s="2"/>
      <c r="L1176" s="2"/>
      <c r="M1176" s="2"/>
      <c r="N1176" s="2"/>
      <c r="O1176" s="2"/>
      <c r="P1176" s="2"/>
      <c r="Q1176" s="2"/>
      <c r="R1176" s="2"/>
      <c r="S1176" s="2"/>
      <c r="T1176" s="2"/>
      <c r="U1176" s="2"/>
      <c r="V1176" s="2"/>
      <c r="W1176" s="2"/>
      <c r="X1176" s="2"/>
      <c r="Y1176" s="2"/>
      <c r="Z1176" s="2"/>
      <c r="AA1176" s="2"/>
    </row>
    <row r="1177" spans="1:27" ht="13.5" customHeight="1">
      <c r="A1177" s="25">
        <v>1174</v>
      </c>
      <c r="B1177" s="8" t="s">
        <v>4628</v>
      </c>
      <c r="C1177" s="25"/>
      <c r="D1177" s="8" t="s">
        <v>13802</v>
      </c>
      <c r="E1177" s="12" t="s">
        <v>13803</v>
      </c>
      <c r="F1177" s="9" t="s">
        <v>13804</v>
      </c>
      <c r="G1177" s="29"/>
      <c r="H1177" s="29"/>
      <c r="I1177" s="2"/>
      <c r="J1177" s="2"/>
      <c r="K1177" s="2"/>
      <c r="L1177" s="2"/>
      <c r="M1177" s="2"/>
      <c r="N1177" s="2"/>
      <c r="O1177" s="2"/>
      <c r="P1177" s="2"/>
      <c r="Q1177" s="2"/>
      <c r="R1177" s="2"/>
      <c r="S1177" s="2"/>
      <c r="T1177" s="2"/>
      <c r="U1177" s="2"/>
      <c r="V1177" s="2"/>
      <c r="W1177" s="2"/>
      <c r="X1177" s="2"/>
      <c r="Y1177" s="2"/>
      <c r="Z1177" s="2"/>
      <c r="AA1177" s="2"/>
    </row>
    <row r="1178" spans="1:27" ht="13.5" customHeight="1">
      <c r="A1178" s="25">
        <v>1175</v>
      </c>
      <c r="B1178" s="8" t="s">
        <v>4628</v>
      </c>
      <c r="C1178" s="25"/>
      <c r="D1178" s="85" t="s">
        <v>13805</v>
      </c>
      <c r="E1178" s="12" t="s">
        <v>13806</v>
      </c>
      <c r="F1178" s="9" t="s">
        <v>13807</v>
      </c>
      <c r="G1178" s="29"/>
      <c r="H1178" s="29"/>
      <c r="I1178" s="2"/>
      <c r="J1178" s="2"/>
      <c r="K1178" s="2"/>
      <c r="L1178" s="2"/>
      <c r="M1178" s="2"/>
      <c r="N1178" s="2"/>
      <c r="O1178" s="2"/>
      <c r="P1178" s="2"/>
      <c r="Q1178" s="2"/>
      <c r="R1178" s="2"/>
      <c r="S1178" s="2"/>
      <c r="T1178" s="2"/>
      <c r="U1178" s="2"/>
      <c r="V1178" s="2"/>
      <c r="W1178" s="2"/>
      <c r="X1178" s="2"/>
      <c r="Y1178" s="2"/>
      <c r="Z1178" s="2"/>
      <c r="AA1178" s="2"/>
    </row>
    <row r="1179" spans="1:27" ht="13.5" customHeight="1">
      <c r="A1179" s="25">
        <v>1176</v>
      </c>
      <c r="B1179" s="8" t="s">
        <v>4628</v>
      </c>
      <c r="C1179" s="25"/>
      <c r="D1179" s="8" t="s">
        <v>13808</v>
      </c>
      <c r="E1179" s="8" t="s">
        <v>13809</v>
      </c>
      <c r="F1179" s="9" t="s">
        <v>13810</v>
      </c>
      <c r="G1179" s="29"/>
      <c r="H1179" s="29"/>
      <c r="I1179" s="2"/>
      <c r="J1179" s="2"/>
      <c r="K1179" s="2"/>
      <c r="L1179" s="2"/>
      <c r="M1179" s="2"/>
      <c r="N1179" s="2"/>
      <c r="O1179" s="2"/>
      <c r="P1179" s="2"/>
      <c r="Q1179" s="2"/>
      <c r="R1179" s="2"/>
      <c r="S1179" s="2"/>
      <c r="T1179" s="2"/>
      <c r="U1179" s="2"/>
      <c r="V1179" s="2"/>
      <c r="W1179" s="2"/>
      <c r="X1179" s="2"/>
      <c r="Y1179" s="2"/>
      <c r="Z1179" s="2"/>
      <c r="AA1179" s="2"/>
    </row>
    <row r="1180" spans="1:27" ht="13.5" customHeight="1">
      <c r="A1180" s="25">
        <v>1177</v>
      </c>
      <c r="B1180" s="8" t="s">
        <v>4628</v>
      </c>
      <c r="C1180" s="25"/>
      <c r="D1180" s="8" t="s">
        <v>13811</v>
      </c>
      <c r="E1180" s="8" t="s">
        <v>13812</v>
      </c>
      <c r="F1180" s="9" t="s">
        <v>13813</v>
      </c>
      <c r="G1180" s="29"/>
      <c r="H1180" s="29"/>
      <c r="I1180" s="2"/>
      <c r="J1180" s="2"/>
      <c r="K1180" s="2"/>
      <c r="L1180" s="2"/>
      <c r="M1180" s="2"/>
      <c r="N1180" s="2"/>
      <c r="O1180" s="2"/>
      <c r="P1180" s="2"/>
      <c r="Q1180" s="2"/>
      <c r="R1180" s="2"/>
      <c r="S1180" s="2"/>
      <c r="T1180" s="2"/>
      <c r="U1180" s="2"/>
      <c r="V1180" s="2"/>
      <c r="W1180" s="2"/>
      <c r="X1180" s="2"/>
      <c r="Y1180" s="2"/>
      <c r="Z1180" s="2"/>
      <c r="AA1180" s="2"/>
    </row>
    <row r="1181" spans="1:27" ht="13.5" customHeight="1">
      <c r="A1181" s="25">
        <v>1178</v>
      </c>
      <c r="B1181" s="8" t="s">
        <v>4628</v>
      </c>
      <c r="C1181" s="25"/>
      <c r="D1181" s="8" t="s">
        <v>13814</v>
      </c>
      <c r="E1181" s="8" t="s">
        <v>13815</v>
      </c>
      <c r="F1181" s="9" t="s">
        <v>13816</v>
      </c>
      <c r="G1181" s="29"/>
      <c r="H1181" s="29"/>
      <c r="I1181" s="2"/>
      <c r="J1181" s="2"/>
      <c r="K1181" s="2"/>
      <c r="L1181" s="2"/>
      <c r="M1181" s="2"/>
      <c r="N1181" s="2"/>
      <c r="O1181" s="2"/>
      <c r="P1181" s="2"/>
      <c r="Q1181" s="2"/>
      <c r="R1181" s="2"/>
      <c r="S1181" s="2"/>
      <c r="T1181" s="2"/>
      <c r="U1181" s="2"/>
      <c r="V1181" s="2"/>
      <c r="W1181" s="2"/>
      <c r="X1181" s="2"/>
      <c r="Y1181" s="2"/>
      <c r="Z1181" s="2"/>
      <c r="AA1181" s="2"/>
    </row>
    <row r="1182" spans="1:27" ht="13.5" customHeight="1">
      <c r="A1182" s="25">
        <v>1179</v>
      </c>
      <c r="B1182" s="8" t="s">
        <v>4628</v>
      </c>
      <c r="C1182" s="25"/>
      <c r="D1182" s="8" t="s">
        <v>13817</v>
      </c>
      <c r="E1182" s="8" t="s">
        <v>13818</v>
      </c>
      <c r="F1182" s="20" t="s">
        <v>13819</v>
      </c>
      <c r="G1182" s="29"/>
      <c r="H1182" s="29"/>
      <c r="I1182" s="2"/>
      <c r="J1182" s="2"/>
      <c r="K1182" s="2"/>
      <c r="L1182" s="2"/>
      <c r="M1182" s="2"/>
      <c r="N1182" s="2"/>
      <c r="O1182" s="2"/>
      <c r="P1182" s="2"/>
      <c r="Q1182" s="2"/>
      <c r="R1182" s="2"/>
      <c r="S1182" s="2"/>
      <c r="T1182" s="2"/>
      <c r="U1182" s="2"/>
      <c r="V1182" s="2"/>
      <c r="W1182" s="2"/>
      <c r="X1182" s="2"/>
      <c r="Y1182" s="2"/>
      <c r="Z1182" s="2"/>
      <c r="AA1182" s="2"/>
    </row>
    <row r="1183" spans="1:27" ht="13.5" customHeight="1">
      <c r="A1183" s="25">
        <v>1180</v>
      </c>
      <c r="B1183" s="8" t="s">
        <v>4628</v>
      </c>
      <c r="C1183" s="25"/>
      <c r="D1183" s="8" t="s">
        <v>13820</v>
      </c>
      <c r="E1183" s="12" t="s">
        <v>13821</v>
      </c>
      <c r="F1183" s="20" t="s">
        <v>13822</v>
      </c>
      <c r="G1183" s="29"/>
      <c r="H1183" s="29"/>
      <c r="I1183" s="2"/>
      <c r="J1183" s="2"/>
      <c r="K1183" s="2"/>
      <c r="L1183" s="2"/>
      <c r="M1183" s="2"/>
      <c r="N1183" s="2"/>
      <c r="O1183" s="2"/>
      <c r="P1183" s="2"/>
      <c r="Q1183" s="2"/>
      <c r="R1183" s="2"/>
      <c r="S1183" s="2"/>
      <c r="T1183" s="2"/>
      <c r="U1183" s="2"/>
      <c r="V1183" s="2"/>
      <c r="W1183" s="2"/>
      <c r="X1183" s="2"/>
      <c r="Y1183" s="2"/>
      <c r="Z1183" s="2"/>
      <c r="AA1183" s="2"/>
    </row>
    <row r="1184" spans="1:27" ht="13.5" customHeight="1">
      <c r="A1184" s="25">
        <v>1181</v>
      </c>
      <c r="B1184" s="8" t="s">
        <v>4628</v>
      </c>
      <c r="C1184" s="25"/>
      <c r="D1184" s="8" t="s">
        <v>13823</v>
      </c>
      <c r="E1184" s="12" t="s">
        <v>13824</v>
      </c>
      <c r="F1184" s="20" t="s">
        <v>13825</v>
      </c>
      <c r="G1184" s="29"/>
      <c r="H1184" s="29"/>
      <c r="I1184" s="2"/>
      <c r="J1184" s="2"/>
      <c r="K1184" s="2"/>
      <c r="L1184" s="2"/>
      <c r="M1184" s="2"/>
      <c r="N1184" s="2"/>
      <c r="O1184" s="2"/>
      <c r="P1184" s="2"/>
      <c r="Q1184" s="2"/>
      <c r="R1184" s="2"/>
      <c r="S1184" s="2"/>
      <c r="T1184" s="2"/>
      <c r="U1184" s="2"/>
      <c r="V1184" s="2"/>
      <c r="W1184" s="2"/>
      <c r="X1184" s="2"/>
      <c r="Y1184" s="2"/>
      <c r="Z1184" s="2"/>
      <c r="AA1184" s="2"/>
    </row>
    <row r="1185" spans="1:27" ht="13.5" customHeight="1">
      <c r="A1185" s="25">
        <v>1182</v>
      </c>
      <c r="B1185" s="8" t="s">
        <v>4628</v>
      </c>
      <c r="C1185" s="25"/>
      <c r="D1185" s="8" t="s">
        <v>13826</v>
      </c>
      <c r="E1185" s="12" t="s">
        <v>13827</v>
      </c>
      <c r="F1185" s="20" t="s">
        <v>13828</v>
      </c>
      <c r="G1185" s="29"/>
      <c r="H1185" s="29"/>
      <c r="I1185" s="2"/>
      <c r="J1185" s="2"/>
      <c r="K1185" s="2"/>
      <c r="L1185" s="2"/>
      <c r="M1185" s="2"/>
      <c r="N1185" s="2"/>
      <c r="O1185" s="2"/>
      <c r="P1185" s="2"/>
      <c r="Q1185" s="2"/>
      <c r="R1185" s="2"/>
      <c r="S1185" s="2"/>
      <c r="T1185" s="2"/>
      <c r="U1185" s="2"/>
      <c r="V1185" s="2"/>
      <c r="W1185" s="2"/>
      <c r="X1185" s="2"/>
      <c r="Y1185" s="2"/>
      <c r="Z1185" s="2"/>
      <c r="AA1185" s="2"/>
    </row>
    <row r="1186" spans="1:27" ht="13.5" customHeight="1">
      <c r="A1186" s="25">
        <v>1183</v>
      </c>
      <c r="B1186" s="8" t="s">
        <v>4628</v>
      </c>
      <c r="C1186" s="25"/>
      <c r="D1186" s="8" t="s">
        <v>13829</v>
      </c>
      <c r="E1186" s="12" t="s">
        <v>13830</v>
      </c>
      <c r="F1186" s="20" t="s">
        <v>13831</v>
      </c>
      <c r="G1186" s="29"/>
      <c r="H1186" s="29"/>
      <c r="I1186" s="2"/>
      <c r="J1186" s="2"/>
      <c r="K1186" s="2"/>
      <c r="L1186" s="2"/>
      <c r="M1186" s="2"/>
      <c r="N1186" s="2"/>
      <c r="O1186" s="2"/>
      <c r="P1186" s="2"/>
      <c r="Q1186" s="2"/>
      <c r="R1186" s="2"/>
      <c r="S1186" s="2"/>
      <c r="T1186" s="2"/>
      <c r="U1186" s="2"/>
      <c r="V1186" s="2"/>
      <c r="W1186" s="2"/>
      <c r="X1186" s="2"/>
      <c r="Y1186" s="2"/>
      <c r="Z1186" s="2"/>
      <c r="AA1186" s="2"/>
    </row>
    <row r="1187" spans="1:27" ht="13.5" customHeight="1">
      <c r="A1187" s="25">
        <v>1184</v>
      </c>
      <c r="B1187" s="8" t="s">
        <v>4628</v>
      </c>
      <c r="C1187" s="25"/>
      <c r="D1187" s="8" t="s">
        <v>13832</v>
      </c>
      <c r="E1187" s="12" t="s">
        <v>13833</v>
      </c>
      <c r="F1187" s="20" t="s">
        <v>13834</v>
      </c>
      <c r="G1187" s="29"/>
      <c r="H1187" s="29"/>
      <c r="I1187" s="2"/>
      <c r="J1187" s="2"/>
      <c r="K1187" s="2"/>
      <c r="L1187" s="2"/>
      <c r="M1187" s="2"/>
      <c r="N1187" s="2"/>
      <c r="O1187" s="2"/>
      <c r="P1187" s="2"/>
      <c r="Q1187" s="2"/>
      <c r="R1187" s="2"/>
      <c r="S1187" s="2"/>
      <c r="T1187" s="2"/>
      <c r="U1187" s="2"/>
      <c r="V1187" s="2"/>
      <c r="W1187" s="2"/>
      <c r="X1187" s="2"/>
      <c r="Y1187" s="2"/>
      <c r="Z1187" s="2"/>
      <c r="AA1187" s="2"/>
    </row>
    <row r="1188" spans="1:27" ht="13.5" customHeight="1">
      <c r="A1188" s="25">
        <v>1185</v>
      </c>
      <c r="B1188" s="8" t="s">
        <v>4628</v>
      </c>
      <c r="C1188" s="25"/>
      <c r="D1188" s="85" t="s">
        <v>6327</v>
      </c>
      <c r="E1188" s="12" t="s">
        <v>13835</v>
      </c>
      <c r="F1188" s="20" t="s">
        <v>6329</v>
      </c>
      <c r="G1188" s="29"/>
      <c r="H1188" s="29"/>
      <c r="I1188" s="2"/>
      <c r="J1188" s="2"/>
      <c r="K1188" s="2"/>
      <c r="L1188" s="2"/>
      <c r="M1188" s="2"/>
      <c r="N1188" s="2"/>
      <c r="O1188" s="2"/>
      <c r="P1188" s="2"/>
      <c r="Q1188" s="2"/>
      <c r="R1188" s="2"/>
      <c r="S1188" s="2"/>
      <c r="T1188" s="2"/>
      <c r="U1188" s="2"/>
      <c r="V1188" s="2"/>
      <c r="W1188" s="2"/>
      <c r="X1188" s="2"/>
      <c r="Y1188" s="2"/>
      <c r="Z1188" s="2"/>
      <c r="AA1188" s="2"/>
    </row>
    <row r="1189" spans="1:27" ht="13.5" customHeight="1">
      <c r="A1189" s="25">
        <v>1186</v>
      </c>
      <c r="B1189" s="8" t="s">
        <v>4628</v>
      </c>
      <c r="C1189" s="25"/>
      <c r="D1189" s="85" t="s">
        <v>13836</v>
      </c>
      <c r="E1189" s="8" t="s">
        <v>13837</v>
      </c>
      <c r="F1189" s="90" t="s">
        <v>13838</v>
      </c>
      <c r="G1189" s="29"/>
      <c r="H1189" s="29"/>
      <c r="I1189" s="2"/>
      <c r="J1189" s="2"/>
      <c r="K1189" s="2"/>
      <c r="L1189" s="2"/>
      <c r="M1189" s="2"/>
      <c r="N1189" s="2"/>
      <c r="O1189" s="2"/>
      <c r="P1189" s="2"/>
      <c r="Q1189" s="2"/>
      <c r="R1189" s="2"/>
      <c r="S1189" s="2"/>
      <c r="T1189" s="2"/>
      <c r="U1189" s="2"/>
      <c r="V1189" s="2"/>
      <c r="W1189" s="2"/>
      <c r="X1189" s="2"/>
      <c r="Y1189" s="2"/>
      <c r="Z1189" s="2"/>
      <c r="AA1189" s="2"/>
    </row>
    <row r="1190" spans="1:27" ht="13.5" customHeight="1">
      <c r="A1190" s="25">
        <v>1187</v>
      </c>
      <c r="B1190" s="8" t="s">
        <v>4628</v>
      </c>
      <c r="C1190" s="25"/>
      <c r="D1190" s="85" t="s">
        <v>5255</v>
      </c>
      <c r="E1190" s="8" t="s">
        <v>13839</v>
      </c>
      <c r="F1190" s="90" t="s">
        <v>5257</v>
      </c>
      <c r="G1190" s="29"/>
      <c r="H1190" s="29"/>
      <c r="I1190" s="2"/>
      <c r="J1190" s="2"/>
      <c r="K1190" s="2"/>
      <c r="L1190" s="2"/>
      <c r="M1190" s="2"/>
      <c r="N1190" s="2"/>
      <c r="O1190" s="2"/>
      <c r="P1190" s="2"/>
      <c r="Q1190" s="2"/>
      <c r="R1190" s="2"/>
      <c r="S1190" s="2"/>
      <c r="T1190" s="2"/>
      <c r="U1190" s="2"/>
      <c r="V1190" s="2"/>
      <c r="W1190" s="2"/>
      <c r="X1190" s="2"/>
      <c r="Y1190" s="2"/>
      <c r="Z1190" s="2"/>
      <c r="AA1190" s="2"/>
    </row>
    <row r="1191" spans="1:27" ht="13.5" customHeight="1">
      <c r="A1191" s="25">
        <v>1188</v>
      </c>
      <c r="B1191" s="8" t="s">
        <v>4628</v>
      </c>
      <c r="C1191" s="25"/>
      <c r="D1191" s="85" t="s">
        <v>13840</v>
      </c>
      <c r="E1191" s="8" t="s">
        <v>13841</v>
      </c>
      <c r="F1191" s="90" t="s">
        <v>13842</v>
      </c>
      <c r="G1191" s="29"/>
      <c r="H1191" s="29"/>
      <c r="I1191" s="2"/>
      <c r="J1191" s="2"/>
      <c r="K1191" s="2"/>
      <c r="L1191" s="2"/>
      <c r="M1191" s="2"/>
      <c r="N1191" s="2"/>
      <c r="O1191" s="2"/>
      <c r="P1191" s="2"/>
      <c r="Q1191" s="2"/>
      <c r="R1191" s="2"/>
      <c r="S1191" s="2"/>
      <c r="T1191" s="2"/>
      <c r="U1191" s="2"/>
      <c r="V1191" s="2"/>
      <c r="W1191" s="2"/>
      <c r="X1191" s="2"/>
      <c r="Y1191" s="2"/>
      <c r="Z1191" s="2"/>
      <c r="AA1191" s="2"/>
    </row>
    <row r="1192" spans="1:27" ht="13.5" customHeight="1">
      <c r="A1192" s="25">
        <v>1189</v>
      </c>
      <c r="B1192" s="8" t="s">
        <v>4628</v>
      </c>
      <c r="C1192" s="25"/>
      <c r="D1192" s="8" t="s">
        <v>13843</v>
      </c>
      <c r="E1192" s="8" t="s">
        <v>13844</v>
      </c>
      <c r="F1192" s="20" t="s">
        <v>13527</v>
      </c>
      <c r="G1192" s="29"/>
      <c r="H1192" s="29"/>
      <c r="I1192" s="2"/>
      <c r="J1192" s="2"/>
      <c r="K1192" s="2"/>
      <c r="L1192" s="2"/>
      <c r="M1192" s="2"/>
      <c r="N1192" s="2"/>
      <c r="O1192" s="2"/>
      <c r="P1192" s="2"/>
      <c r="Q1192" s="2"/>
      <c r="R1192" s="2"/>
      <c r="S1192" s="2"/>
      <c r="T1192" s="2"/>
      <c r="U1192" s="2"/>
      <c r="V1192" s="2"/>
      <c r="W1192" s="2"/>
      <c r="X1192" s="2"/>
      <c r="Y1192" s="2"/>
      <c r="Z1192" s="2"/>
      <c r="AA1192" s="2"/>
    </row>
    <row r="1193" spans="1:27" ht="13.5" customHeight="1">
      <c r="A1193" s="25">
        <v>1190</v>
      </c>
      <c r="B1193" s="8" t="s">
        <v>4628</v>
      </c>
      <c r="C1193" s="25"/>
      <c r="D1193" s="85" t="s">
        <v>13845</v>
      </c>
      <c r="E1193" s="8" t="s">
        <v>13846</v>
      </c>
      <c r="F1193" s="20" t="s">
        <v>13847</v>
      </c>
      <c r="G1193" s="29"/>
      <c r="H1193" s="29"/>
      <c r="I1193" s="2"/>
      <c r="J1193" s="2"/>
      <c r="K1193" s="2"/>
      <c r="L1193" s="2"/>
      <c r="M1193" s="2"/>
      <c r="N1193" s="2"/>
      <c r="O1193" s="2"/>
      <c r="P1193" s="2"/>
      <c r="Q1193" s="2"/>
      <c r="R1193" s="2"/>
      <c r="S1193" s="2"/>
      <c r="T1193" s="2"/>
      <c r="U1193" s="2"/>
      <c r="V1193" s="2"/>
      <c r="W1193" s="2"/>
      <c r="X1193" s="2"/>
      <c r="Y1193" s="2"/>
      <c r="Z1193" s="2"/>
      <c r="AA1193" s="2"/>
    </row>
    <row r="1194" spans="1:27" ht="13.5" customHeight="1">
      <c r="A1194" s="25">
        <v>1191</v>
      </c>
      <c r="B1194" s="8" t="s">
        <v>4628</v>
      </c>
      <c r="C1194" s="25"/>
      <c r="D1194" s="8" t="s">
        <v>13848</v>
      </c>
      <c r="E1194" s="8" t="s">
        <v>13849</v>
      </c>
      <c r="F1194" s="20" t="s">
        <v>13850</v>
      </c>
      <c r="G1194" s="29"/>
      <c r="H1194" s="29"/>
      <c r="I1194" s="2"/>
      <c r="J1194" s="2"/>
      <c r="K1194" s="2"/>
      <c r="L1194" s="2"/>
      <c r="M1194" s="2"/>
      <c r="N1194" s="2"/>
      <c r="O1194" s="2"/>
      <c r="P1194" s="2"/>
      <c r="Q1194" s="2"/>
      <c r="R1194" s="2"/>
      <c r="S1194" s="2"/>
      <c r="T1194" s="2"/>
      <c r="U1194" s="2"/>
      <c r="V1194" s="2"/>
      <c r="W1194" s="2"/>
      <c r="X1194" s="2"/>
      <c r="Y1194" s="2"/>
      <c r="Z1194" s="2"/>
      <c r="AA1194" s="2"/>
    </row>
    <row r="1195" spans="1:27" ht="13.5" customHeight="1">
      <c r="A1195" s="25">
        <v>1192</v>
      </c>
      <c r="B1195" s="8" t="s">
        <v>4628</v>
      </c>
      <c r="C1195" s="25"/>
      <c r="D1195" s="85" t="s">
        <v>13851</v>
      </c>
      <c r="E1195" s="8" t="s">
        <v>13852</v>
      </c>
      <c r="F1195" s="20" t="s">
        <v>13853</v>
      </c>
      <c r="G1195" s="29"/>
      <c r="H1195" s="29"/>
      <c r="I1195" s="2"/>
      <c r="J1195" s="2"/>
      <c r="K1195" s="2"/>
      <c r="L1195" s="2"/>
      <c r="M1195" s="2"/>
      <c r="N1195" s="2"/>
      <c r="O1195" s="2"/>
      <c r="P1195" s="2"/>
      <c r="Q1195" s="2"/>
      <c r="R1195" s="2"/>
      <c r="S1195" s="2"/>
      <c r="T1195" s="2"/>
      <c r="U1195" s="2"/>
      <c r="V1195" s="2"/>
      <c r="W1195" s="2"/>
      <c r="X1195" s="2"/>
      <c r="Y1195" s="2"/>
      <c r="Z1195" s="2"/>
      <c r="AA1195" s="2"/>
    </row>
    <row r="1196" spans="1:27" ht="13.5" customHeight="1">
      <c r="A1196" s="25">
        <v>1193</v>
      </c>
      <c r="B1196" s="8" t="s">
        <v>4628</v>
      </c>
      <c r="C1196" s="25"/>
      <c r="D1196" s="8" t="s">
        <v>13854</v>
      </c>
      <c r="E1196" s="8" t="s">
        <v>13855</v>
      </c>
      <c r="F1196" s="20" t="s">
        <v>13856</v>
      </c>
      <c r="G1196" s="29"/>
      <c r="H1196" s="29"/>
      <c r="I1196" s="2"/>
      <c r="J1196" s="2"/>
      <c r="K1196" s="2"/>
      <c r="L1196" s="2"/>
      <c r="M1196" s="2"/>
      <c r="N1196" s="2"/>
      <c r="O1196" s="2"/>
      <c r="P1196" s="2"/>
      <c r="Q1196" s="2"/>
      <c r="R1196" s="2"/>
      <c r="S1196" s="2"/>
      <c r="T1196" s="2"/>
      <c r="U1196" s="2"/>
      <c r="V1196" s="2"/>
      <c r="W1196" s="2"/>
      <c r="X1196" s="2"/>
      <c r="Y1196" s="2"/>
      <c r="Z1196" s="2"/>
      <c r="AA1196" s="2"/>
    </row>
    <row r="1197" spans="1:27" ht="13.5" customHeight="1">
      <c r="A1197" s="25">
        <v>1194</v>
      </c>
      <c r="B1197" s="8" t="s">
        <v>4628</v>
      </c>
      <c r="C1197" s="25"/>
      <c r="D1197" s="85" t="s">
        <v>13857</v>
      </c>
      <c r="E1197" s="12" t="s">
        <v>13858</v>
      </c>
      <c r="F1197" s="20" t="s">
        <v>13859</v>
      </c>
      <c r="G1197" s="29"/>
      <c r="H1197" s="29"/>
      <c r="I1197" s="2"/>
      <c r="J1197" s="2"/>
      <c r="K1197" s="2"/>
      <c r="L1197" s="2"/>
      <c r="M1197" s="2"/>
      <c r="N1197" s="2"/>
      <c r="O1197" s="2"/>
      <c r="P1197" s="2"/>
      <c r="Q1197" s="2"/>
      <c r="R1197" s="2"/>
      <c r="S1197" s="2"/>
      <c r="T1197" s="2"/>
      <c r="U1197" s="2"/>
      <c r="V1197" s="2"/>
      <c r="W1197" s="2"/>
      <c r="X1197" s="2"/>
      <c r="Y1197" s="2"/>
      <c r="Z1197" s="2"/>
      <c r="AA1197" s="2"/>
    </row>
    <row r="1198" spans="1:27" ht="13.5" customHeight="1">
      <c r="A1198" s="25">
        <v>1195</v>
      </c>
      <c r="B1198" s="8" t="s">
        <v>4628</v>
      </c>
      <c r="C1198" s="25"/>
      <c r="D1198" s="85" t="s">
        <v>5303</v>
      </c>
      <c r="E1198" s="8" t="s">
        <v>2285</v>
      </c>
      <c r="F1198" s="20" t="s">
        <v>13860</v>
      </c>
      <c r="G1198" s="29"/>
      <c r="H1198" s="29"/>
      <c r="I1198" s="2"/>
      <c r="J1198" s="2"/>
      <c r="K1198" s="2"/>
      <c r="L1198" s="2"/>
      <c r="M1198" s="2"/>
      <c r="N1198" s="2"/>
      <c r="O1198" s="2"/>
      <c r="P1198" s="2"/>
      <c r="Q1198" s="2"/>
      <c r="R1198" s="2"/>
      <c r="S1198" s="2"/>
      <c r="T1198" s="2"/>
      <c r="U1198" s="2"/>
      <c r="V1198" s="2"/>
      <c r="W1198" s="2"/>
      <c r="X1198" s="2"/>
      <c r="Y1198" s="2"/>
      <c r="Z1198" s="2"/>
      <c r="AA1198" s="2"/>
    </row>
    <row r="1199" spans="1:27" ht="13.5" customHeight="1">
      <c r="A1199" s="25">
        <v>1196</v>
      </c>
      <c r="B1199" s="8" t="s">
        <v>4628</v>
      </c>
      <c r="C1199" s="25"/>
      <c r="D1199" s="85" t="s">
        <v>13861</v>
      </c>
      <c r="E1199" s="12" t="s">
        <v>13862</v>
      </c>
      <c r="F1199" s="20" t="s">
        <v>13842</v>
      </c>
      <c r="G1199" s="29"/>
      <c r="H1199" s="29"/>
      <c r="I1199" s="2"/>
      <c r="J1199" s="2"/>
      <c r="K1199" s="2"/>
      <c r="L1199" s="2"/>
      <c r="M1199" s="2"/>
      <c r="N1199" s="2"/>
      <c r="O1199" s="2"/>
      <c r="P1199" s="2"/>
      <c r="Q1199" s="2"/>
      <c r="R1199" s="2"/>
      <c r="S1199" s="2"/>
      <c r="T1199" s="2"/>
      <c r="U1199" s="2"/>
      <c r="V1199" s="2"/>
      <c r="W1199" s="2"/>
      <c r="X1199" s="2"/>
      <c r="Y1199" s="2"/>
      <c r="Z1199" s="2"/>
      <c r="AA1199" s="2"/>
    </row>
    <row r="1200" spans="1:27" ht="13.5" customHeight="1">
      <c r="A1200" s="25">
        <v>1197</v>
      </c>
      <c r="B1200" s="8" t="s">
        <v>4628</v>
      </c>
      <c r="C1200" s="25"/>
      <c r="D1200" s="85" t="s">
        <v>13863</v>
      </c>
      <c r="E1200" s="12" t="s">
        <v>13864</v>
      </c>
      <c r="F1200" s="20" t="s">
        <v>13842</v>
      </c>
      <c r="G1200" s="29"/>
      <c r="H1200" s="29"/>
      <c r="I1200" s="2"/>
      <c r="J1200" s="2"/>
      <c r="K1200" s="2"/>
      <c r="L1200" s="2"/>
      <c r="M1200" s="2"/>
      <c r="N1200" s="2"/>
      <c r="O1200" s="2"/>
      <c r="P1200" s="2"/>
      <c r="Q1200" s="2"/>
      <c r="R1200" s="2"/>
      <c r="S1200" s="2"/>
      <c r="T1200" s="2"/>
      <c r="U1200" s="2"/>
      <c r="V1200" s="2"/>
      <c r="W1200" s="2"/>
      <c r="X1200" s="2"/>
      <c r="Y1200" s="2"/>
      <c r="Z1200" s="2"/>
      <c r="AA1200" s="2"/>
    </row>
    <row r="1201" spans="1:27" ht="13.5" customHeight="1">
      <c r="A1201" s="25">
        <v>1198</v>
      </c>
      <c r="B1201" s="8" t="s">
        <v>4628</v>
      </c>
      <c r="C1201" s="25"/>
      <c r="D1201" s="85" t="s">
        <v>13865</v>
      </c>
      <c r="E1201" s="12" t="s">
        <v>13866</v>
      </c>
      <c r="F1201" s="20" t="s">
        <v>13867</v>
      </c>
      <c r="G1201" s="29"/>
      <c r="H1201" s="29"/>
      <c r="I1201" s="2"/>
      <c r="J1201" s="2"/>
      <c r="K1201" s="2"/>
      <c r="L1201" s="2"/>
      <c r="M1201" s="2"/>
      <c r="N1201" s="2"/>
      <c r="O1201" s="2"/>
      <c r="P1201" s="2"/>
      <c r="Q1201" s="2"/>
      <c r="R1201" s="2"/>
      <c r="S1201" s="2"/>
      <c r="T1201" s="2"/>
      <c r="U1201" s="2"/>
      <c r="V1201" s="2"/>
      <c r="W1201" s="2"/>
      <c r="X1201" s="2"/>
      <c r="Y1201" s="2"/>
      <c r="Z1201" s="2"/>
      <c r="AA1201" s="2"/>
    </row>
    <row r="1202" spans="1:27" ht="13.5" customHeight="1">
      <c r="A1202" s="25">
        <v>1199</v>
      </c>
      <c r="B1202" s="8" t="s">
        <v>4628</v>
      </c>
      <c r="C1202" s="25"/>
      <c r="D1202" s="8" t="s">
        <v>13868</v>
      </c>
      <c r="E1202" s="12" t="s">
        <v>13869</v>
      </c>
      <c r="F1202" s="20" t="s">
        <v>13870</v>
      </c>
      <c r="G1202" s="29"/>
      <c r="H1202" s="29"/>
      <c r="I1202" s="2"/>
      <c r="J1202" s="2"/>
      <c r="K1202" s="2"/>
      <c r="L1202" s="2"/>
      <c r="M1202" s="2"/>
      <c r="N1202" s="2"/>
      <c r="O1202" s="2"/>
      <c r="P1202" s="2"/>
      <c r="Q1202" s="2"/>
      <c r="R1202" s="2"/>
      <c r="S1202" s="2"/>
      <c r="T1202" s="2"/>
      <c r="U1202" s="2"/>
      <c r="V1202" s="2"/>
      <c r="W1202" s="2"/>
      <c r="X1202" s="2"/>
      <c r="Y1202" s="2"/>
      <c r="Z1202" s="2"/>
      <c r="AA1202" s="2"/>
    </row>
    <row r="1203" spans="1:27" ht="13.5" customHeight="1">
      <c r="A1203" s="25">
        <v>1200</v>
      </c>
      <c r="B1203" s="8" t="s">
        <v>4628</v>
      </c>
      <c r="C1203" s="25"/>
      <c r="D1203" s="85" t="s">
        <v>13871</v>
      </c>
      <c r="E1203" s="12" t="s">
        <v>13872</v>
      </c>
      <c r="F1203" s="20" t="s">
        <v>13873</v>
      </c>
      <c r="G1203" s="29"/>
      <c r="H1203" s="29"/>
      <c r="I1203" s="2"/>
      <c r="J1203" s="2"/>
      <c r="K1203" s="2"/>
      <c r="L1203" s="2"/>
      <c r="M1203" s="2"/>
      <c r="N1203" s="2"/>
      <c r="O1203" s="2"/>
      <c r="P1203" s="2"/>
      <c r="Q1203" s="2"/>
      <c r="R1203" s="2"/>
      <c r="S1203" s="2"/>
      <c r="T1203" s="2"/>
      <c r="U1203" s="2"/>
      <c r="V1203" s="2"/>
      <c r="W1203" s="2"/>
      <c r="X1203" s="2"/>
      <c r="Y1203" s="2"/>
      <c r="Z1203" s="2"/>
      <c r="AA1203" s="2"/>
    </row>
    <row r="1204" spans="1:27" ht="13.5" customHeight="1">
      <c r="A1204" s="25">
        <v>1201</v>
      </c>
      <c r="B1204" s="8" t="s">
        <v>4628</v>
      </c>
      <c r="C1204" s="25"/>
      <c r="D1204" s="85" t="s">
        <v>13874</v>
      </c>
      <c r="E1204" s="12" t="s">
        <v>13875</v>
      </c>
      <c r="F1204" s="20" t="s">
        <v>13876</v>
      </c>
      <c r="G1204" s="29"/>
      <c r="H1204" s="29"/>
      <c r="I1204" s="2"/>
      <c r="J1204" s="2"/>
      <c r="K1204" s="2"/>
      <c r="L1204" s="2"/>
      <c r="M1204" s="2"/>
      <c r="N1204" s="2"/>
      <c r="O1204" s="2"/>
      <c r="P1204" s="2"/>
      <c r="Q1204" s="2"/>
      <c r="R1204" s="2"/>
      <c r="S1204" s="2"/>
      <c r="T1204" s="2"/>
      <c r="U1204" s="2"/>
      <c r="V1204" s="2"/>
      <c r="W1204" s="2"/>
      <c r="X1204" s="2"/>
      <c r="Y1204" s="2"/>
      <c r="Z1204" s="2"/>
      <c r="AA1204" s="2"/>
    </row>
    <row r="1205" spans="1:27" ht="13.5" customHeight="1">
      <c r="A1205" s="25">
        <v>1202</v>
      </c>
      <c r="B1205" s="8" t="s">
        <v>4628</v>
      </c>
      <c r="C1205" s="25"/>
      <c r="D1205" s="85" t="s">
        <v>13877</v>
      </c>
      <c r="E1205" s="12" t="s">
        <v>13878</v>
      </c>
      <c r="F1205" s="20" t="s">
        <v>13879</v>
      </c>
      <c r="G1205" s="29"/>
      <c r="H1205" s="29"/>
      <c r="I1205" s="2"/>
      <c r="J1205" s="2"/>
      <c r="K1205" s="2"/>
      <c r="L1205" s="2"/>
      <c r="M1205" s="2"/>
      <c r="N1205" s="2"/>
      <c r="O1205" s="2"/>
      <c r="P1205" s="2"/>
      <c r="Q1205" s="2"/>
      <c r="R1205" s="2"/>
      <c r="S1205" s="2"/>
      <c r="T1205" s="2"/>
      <c r="U1205" s="2"/>
      <c r="V1205" s="2"/>
      <c r="W1205" s="2"/>
      <c r="X1205" s="2"/>
      <c r="Y1205" s="2"/>
      <c r="Z1205" s="2"/>
      <c r="AA1205" s="2"/>
    </row>
    <row r="1206" spans="1:27" ht="13.5" customHeight="1">
      <c r="A1206" s="25">
        <v>1203</v>
      </c>
      <c r="B1206" s="8" t="s">
        <v>4628</v>
      </c>
      <c r="C1206" s="25"/>
      <c r="D1206" s="8" t="s">
        <v>13880</v>
      </c>
      <c r="E1206" s="12" t="s">
        <v>13881</v>
      </c>
      <c r="F1206" s="20" t="s">
        <v>13882</v>
      </c>
      <c r="G1206" s="29"/>
      <c r="H1206" s="29"/>
      <c r="I1206" s="2"/>
      <c r="J1206" s="2"/>
      <c r="K1206" s="2"/>
      <c r="L1206" s="2"/>
      <c r="M1206" s="2"/>
      <c r="N1206" s="2"/>
      <c r="O1206" s="2"/>
      <c r="P1206" s="2"/>
      <c r="Q1206" s="2"/>
      <c r="R1206" s="2"/>
      <c r="S1206" s="2"/>
      <c r="T1206" s="2"/>
      <c r="U1206" s="2"/>
      <c r="V1206" s="2"/>
      <c r="W1206" s="2"/>
      <c r="X1206" s="2"/>
      <c r="Y1206" s="2"/>
      <c r="Z1206" s="2"/>
      <c r="AA1206" s="2"/>
    </row>
    <row r="1207" spans="1:27" ht="13.5" customHeight="1">
      <c r="A1207" s="25">
        <v>1204</v>
      </c>
      <c r="B1207" s="8" t="s">
        <v>4628</v>
      </c>
      <c r="C1207" s="25"/>
      <c r="D1207" s="8" t="s">
        <v>13883</v>
      </c>
      <c r="E1207" s="12" t="s">
        <v>13884</v>
      </c>
      <c r="F1207" s="20" t="s">
        <v>13885</v>
      </c>
      <c r="G1207" s="29"/>
      <c r="H1207" s="29"/>
      <c r="I1207" s="2"/>
      <c r="J1207" s="2"/>
      <c r="K1207" s="2"/>
      <c r="L1207" s="2"/>
      <c r="M1207" s="2"/>
      <c r="N1207" s="2"/>
      <c r="O1207" s="2"/>
      <c r="P1207" s="2"/>
      <c r="Q1207" s="2"/>
      <c r="R1207" s="2"/>
      <c r="S1207" s="2"/>
      <c r="T1207" s="2"/>
      <c r="U1207" s="2"/>
      <c r="V1207" s="2"/>
      <c r="W1207" s="2"/>
      <c r="X1207" s="2"/>
      <c r="Y1207" s="2"/>
      <c r="Z1207" s="2"/>
      <c r="AA1207" s="2"/>
    </row>
    <row r="1208" spans="1:27" ht="13.5" customHeight="1">
      <c r="A1208" s="25">
        <v>1205</v>
      </c>
      <c r="B1208" s="8" t="s">
        <v>4628</v>
      </c>
      <c r="C1208" s="25"/>
      <c r="D1208" s="85" t="s">
        <v>5314</v>
      </c>
      <c r="E1208" s="8" t="s">
        <v>13886</v>
      </c>
      <c r="F1208" s="20" t="s">
        <v>5316</v>
      </c>
      <c r="G1208" s="29"/>
      <c r="H1208" s="29"/>
      <c r="I1208" s="2"/>
      <c r="J1208" s="2"/>
      <c r="K1208" s="2"/>
      <c r="L1208" s="2"/>
      <c r="M1208" s="2"/>
      <c r="N1208" s="2"/>
      <c r="O1208" s="2"/>
      <c r="P1208" s="2"/>
      <c r="Q1208" s="2"/>
      <c r="R1208" s="2"/>
      <c r="S1208" s="2"/>
      <c r="T1208" s="2"/>
      <c r="U1208" s="2"/>
      <c r="V1208" s="2"/>
      <c r="W1208" s="2"/>
      <c r="X1208" s="2"/>
      <c r="Y1208" s="2"/>
      <c r="Z1208" s="2"/>
      <c r="AA1208" s="2"/>
    </row>
    <row r="1209" spans="1:27" ht="13.5" customHeight="1">
      <c r="A1209" s="25">
        <v>1206</v>
      </c>
      <c r="B1209" s="8" t="s">
        <v>4628</v>
      </c>
      <c r="C1209" s="25"/>
      <c r="D1209" s="85" t="s">
        <v>5323</v>
      </c>
      <c r="E1209" s="8" t="s">
        <v>13887</v>
      </c>
      <c r="F1209" s="20" t="s">
        <v>5325</v>
      </c>
      <c r="G1209" s="29"/>
      <c r="H1209" s="29"/>
      <c r="I1209" s="2"/>
      <c r="J1209" s="2"/>
      <c r="K1209" s="2"/>
      <c r="L1209" s="2"/>
      <c r="M1209" s="2"/>
      <c r="N1209" s="2"/>
      <c r="O1209" s="2"/>
      <c r="P1209" s="2"/>
      <c r="Q1209" s="2"/>
      <c r="R1209" s="2"/>
      <c r="S1209" s="2"/>
      <c r="T1209" s="2"/>
      <c r="U1209" s="2"/>
      <c r="V1209" s="2"/>
      <c r="W1209" s="2"/>
      <c r="X1209" s="2"/>
      <c r="Y1209" s="2"/>
      <c r="Z1209" s="2"/>
      <c r="AA1209" s="2"/>
    </row>
    <row r="1210" spans="1:27" ht="13.5" customHeight="1">
      <c r="A1210" s="25">
        <v>1207</v>
      </c>
      <c r="B1210" s="8" t="s">
        <v>4628</v>
      </c>
      <c r="C1210" s="25"/>
      <c r="D1210" s="85" t="s">
        <v>5326</v>
      </c>
      <c r="E1210" s="8" t="s">
        <v>13888</v>
      </c>
      <c r="F1210" s="20" t="s">
        <v>5328</v>
      </c>
      <c r="G1210" s="29"/>
      <c r="H1210" s="29"/>
      <c r="I1210" s="2"/>
      <c r="J1210" s="2"/>
      <c r="K1210" s="2"/>
      <c r="L1210" s="2"/>
      <c r="M1210" s="2"/>
      <c r="N1210" s="2"/>
      <c r="O1210" s="2"/>
      <c r="P1210" s="2"/>
      <c r="Q1210" s="2"/>
      <c r="R1210" s="2"/>
      <c r="S1210" s="2"/>
      <c r="T1210" s="2"/>
      <c r="U1210" s="2"/>
      <c r="V1210" s="2"/>
      <c r="W1210" s="2"/>
      <c r="X1210" s="2"/>
      <c r="Y1210" s="2"/>
      <c r="Z1210" s="2"/>
      <c r="AA1210" s="2"/>
    </row>
    <row r="1211" spans="1:27" ht="13.5" customHeight="1">
      <c r="A1211" s="25">
        <v>1208</v>
      </c>
      <c r="B1211" s="8" t="s">
        <v>4628</v>
      </c>
      <c r="C1211" s="25"/>
      <c r="D1211" s="85" t="s">
        <v>13889</v>
      </c>
      <c r="E1211" s="8" t="s">
        <v>13890</v>
      </c>
      <c r="F1211" s="20" t="s">
        <v>13891</v>
      </c>
      <c r="G1211" s="29"/>
      <c r="H1211" s="29"/>
      <c r="I1211" s="2"/>
      <c r="J1211" s="2"/>
      <c r="K1211" s="2"/>
      <c r="L1211" s="2"/>
      <c r="M1211" s="2"/>
      <c r="N1211" s="2"/>
      <c r="O1211" s="2"/>
      <c r="P1211" s="2"/>
      <c r="Q1211" s="2"/>
      <c r="R1211" s="2"/>
      <c r="S1211" s="2"/>
      <c r="T1211" s="2"/>
      <c r="U1211" s="2"/>
      <c r="V1211" s="2"/>
      <c r="W1211" s="2"/>
      <c r="X1211" s="2"/>
      <c r="Y1211" s="2"/>
      <c r="Z1211" s="2"/>
      <c r="AA1211" s="2"/>
    </row>
    <row r="1212" spans="1:27" ht="13.5" customHeight="1">
      <c r="A1212" s="25">
        <v>1209</v>
      </c>
      <c r="B1212" s="8" t="s">
        <v>4628</v>
      </c>
      <c r="C1212" s="25"/>
      <c r="D1212" s="8" t="s">
        <v>5336</v>
      </c>
      <c r="E1212" s="8" t="s">
        <v>13892</v>
      </c>
      <c r="F1212" s="20" t="s">
        <v>13893</v>
      </c>
      <c r="G1212" s="29"/>
      <c r="H1212" s="29"/>
      <c r="I1212" s="2"/>
      <c r="J1212" s="2"/>
      <c r="K1212" s="2"/>
      <c r="L1212" s="2"/>
      <c r="M1212" s="2"/>
      <c r="N1212" s="2"/>
      <c r="O1212" s="2"/>
      <c r="P1212" s="2"/>
      <c r="Q1212" s="2"/>
      <c r="R1212" s="2"/>
      <c r="S1212" s="2"/>
      <c r="T1212" s="2"/>
      <c r="U1212" s="2"/>
      <c r="V1212" s="2"/>
      <c r="W1212" s="2"/>
      <c r="X1212" s="2"/>
      <c r="Y1212" s="2"/>
      <c r="Z1212" s="2"/>
      <c r="AA1212" s="2"/>
    </row>
    <row r="1213" spans="1:27" ht="13.5" customHeight="1">
      <c r="A1213" s="25">
        <v>1210</v>
      </c>
      <c r="B1213" s="8" t="s">
        <v>4628</v>
      </c>
      <c r="C1213" s="25"/>
      <c r="D1213" s="85" t="s">
        <v>13894</v>
      </c>
      <c r="E1213" s="12" t="s">
        <v>13895</v>
      </c>
      <c r="F1213" s="20" t="s">
        <v>13896</v>
      </c>
      <c r="G1213" s="29"/>
      <c r="H1213" s="29"/>
      <c r="I1213" s="2"/>
      <c r="J1213" s="2"/>
      <c r="K1213" s="2"/>
      <c r="L1213" s="2"/>
      <c r="M1213" s="2"/>
      <c r="N1213" s="2"/>
      <c r="O1213" s="2"/>
      <c r="P1213" s="2"/>
      <c r="Q1213" s="2"/>
      <c r="R1213" s="2"/>
      <c r="S1213" s="2"/>
      <c r="T1213" s="2"/>
      <c r="U1213" s="2"/>
      <c r="V1213" s="2"/>
      <c r="W1213" s="2"/>
      <c r="X1213" s="2"/>
      <c r="Y1213" s="2"/>
      <c r="Z1213" s="2"/>
      <c r="AA1213" s="2"/>
    </row>
    <row r="1214" spans="1:27" ht="13.5" customHeight="1">
      <c r="A1214" s="25">
        <v>1211</v>
      </c>
      <c r="B1214" s="8" t="s">
        <v>4628</v>
      </c>
      <c r="C1214" s="25"/>
      <c r="D1214" s="8" t="s">
        <v>13897</v>
      </c>
      <c r="E1214" s="8" t="s">
        <v>13898</v>
      </c>
      <c r="F1214" s="20" t="s">
        <v>12668</v>
      </c>
      <c r="G1214" s="29"/>
      <c r="H1214" s="29"/>
      <c r="I1214" s="2"/>
      <c r="J1214" s="2"/>
      <c r="K1214" s="2"/>
      <c r="L1214" s="2"/>
      <c r="M1214" s="2"/>
      <c r="N1214" s="2"/>
      <c r="O1214" s="2"/>
      <c r="P1214" s="2"/>
      <c r="Q1214" s="2"/>
      <c r="R1214" s="2"/>
      <c r="S1214" s="2"/>
      <c r="T1214" s="2"/>
      <c r="U1214" s="2"/>
      <c r="V1214" s="2"/>
      <c r="W1214" s="2"/>
      <c r="X1214" s="2"/>
      <c r="Y1214" s="2"/>
      <c r="Z1214" s="2"/>
      <c r="AA1214" s="2"/>
    </row>
    <row r="1215" spans="1:27" ht="13.5" customHeight="1">
      <c r="A1215" s="25">
        <v>1212</v>
      </c>
      <c r="B1215" s="8" t="s">
        <v>4628</v>
      </c>
      <c r="C1215" s="25"/>
      <c r="D1215" s="8" t="s">
        <v>13899</v>
      </c>
      <c r="E1215" s="8" t="s">
        <v>13900</v>
      </c>
      <c r="F1215" s="20" t="s">
        <v>13901</v>
      </c>
      <c r="G1215" s="29"/>
      <c r="H1215" s="29"/>
      <c r="I1215" s="2"/>
      <c r="J1215" s="2"/>
      <c r="K1215" s="2"/>
      <c r="L1215" s="2"/>
      <c r="M1215" s="2"/>
      <c r="N1215" s="2"/>
      <c r="O1215" s="2"/>
      <c r="P1215" s="2"/>
      <c r="Q1215" s="2"/>
      <c r="R1215" s="2"/>
      <c r="S1215" s="2"/>
      <c r="T1215" s="2"/>
      <c r="U1215" s="2"/>
      <c r="V1215" s="2"/>
      <c r="W1215" s="2"/>
      <c r="X1215" s="2"/>
      <c r="Y1215" s="2"/>
      <c r="Z1215" s="2"/>
      <c r="AA1215" s="2"/>
    </row>
    <row r="1216" spans="1:27" ht="13.5" customHeight="1">
      <c r="A1216" s="25">
        <v>1213</v>
      </c>
      <c r="B1216" s="8" t="s">
        <v>4628</v>
      </c>
      <c r="C1216" s="25"/>
      <c r="D1216" s="85" t="s">
        <v>13902</v>
      </c>
      <c r="E1216" s="8" t="s">
        <v>13903</v>
      </c>
      <c r="F1216" s="90" t="s">
        <v>13904</v>
      </c>
      <c r="G1216" s="29"/>
      <c r="H1216" s="29"/>
      <c r="I1216" s="2"/>
      <c r="J1216" s="2"/>
      <c r="K1216" s="2"/>
      <c r="L1216" s="2"/>
      <c r="M1216" s="2"/>
      <c r="N1216" s="2"/>
      <c r="O1216" s="2"/>
      <c r="P1216" s="2"/>
      <c r="Q1216" s="2"/>
      <c r="R1216" s="2"/>
      <c r="S1216" s="2"/>
      <c r="T1216" s="2"/>
      <c r="U1216" s="2"/>
      <c r="V1216" s="2"/>
      <c r="W1216" s="2"/>
      <c r="X1216" s="2"/>
      <c r="Y1216" s="2"/>
      <c r="Z1216" s="2"/>
      <c r="AA1216" s="2"/>
    </row>
    <row r="1217" spans="1:27" ht="13.5" customHeight="1">
      <c r="A1217" s="25">
        <v>1214</v>
      </c>
      <c r="B1217" s="8" t="s">
        <v>4628</v>
      </c>
      <c r="C1217" s="25"/>
      <c r="D1217" s="85" t="s">
        <v>13905</v>
      </c>
      <c r="E1217" s="8" t="s">
        <v>13906</v>
      </c>
      <c r="F1217" s="90" t="s">
        <v>13907</v>
      </c>
      <c r="G1217" s="29"/>
      <c r="H1217" s="29"/>
      <c r="I1217" s="2"/>
      <c r="J1217" s="2"/>
      <c r="K1217" s="2"/>
      <c r="L1217" s="2"/>
      <c r="M1217" s="2"/>
      <c r="N1217" s="2"/>
      <c r="O1217" s="2"/>
      <c r="P1217" s="2"/>
      <c r="Q1217" s="2"/>
      <c r="R1217" s="2"/>
      <c r="S1217" s="2"/>
      <c r="T1217" s="2"/>
      <c r="U1217" s="2"/>
      <c r="V1217" s="2"/>
      <c r="W1217" s="2"/>
      <c r="X1217" s="2"/>
      <c r="Y1217" s="2"/>
      <c r="Z1217" s="2"/>
      <c r="AA1217" s="2"/>
    </row>
    <row r="1218" spans="1:27" ht="13.5" customHeight="1">
      <c r="A1218" s="25">
        <v>1215</v>
      </c>
      <c r="B1218" s="8" t="s">
        <v>4628</v>
      </c>
      <c r="C1218" s="25"/>
      <c r="D1218" s="85" t="s">
        <v>13908</v>
      </c>
      <c r="E1218" s="12" t="s">
        <v>13909</v>
      </c>
      <c r="F1218" s="20" t="s">
        <v>13910</v>
      </c>
      <c r="G1218" s="29"/>
      <c r="H1218" s="29"/>
      <c r="I1218" s="2"/>
      <c r="J1218" s="2"/>
      <c r="K1218" s="2"/>
      <c r="L1218" s="2"/>
      <c r="M1218" s="2"/>
      <c r="N1218" s="2"/>
      <c r="O1218" s="2"/>
      <c r="P1218" s="2"/>
      <c r="Q1218" s="2"/>
      <c r="R1218" s="2"/>
      <c r="S1218" s="2"/>
      <c r="T1218" s="2"/>
      <c r="U1218" s="2"/>
      <c r="V1218" s="2"/>
      <c r="W1218" s="2"/>
      <c r="X1218" s="2"/>
      <c r="Y1218" s="2"/>
      <c r="Z1218" s="2"/>
      <c r="AA1218" s="2"/>
    </row>
    <row r="1219" spans="1:27" ht="13.5" customHeight="1">
      <c r="A1219" s="25">
        <v>1216</v>
      </c>
      <c r="B1219" s="8" t="s">
        <v>4628</v>
      </c>
      <c r="C1219" s="25"/>
      <c r="D1219" s="85" t="s">
        <v>13911</v>
      </c>
      <c r="E1219" s="12" t="s">
        <v>13912</v>
      </c>
      <c r="F1219" s="20" t="s">
        <v>13913</v>
      </c>
      <c r="G1219" s="29"/>
      <c r="H1219" s="29"/>
      <c r="I1219" s="2"/>
      <c r="J1219" s="2"/>
      <c r="K1219" s="2"/>
      <c r="L1219" s="2"/>
      <c r="M1219" s="2"/>
      <c r="N1219" s="2"/>
      <c r="O1219" s="2"/>
      <c r="P1219" s="2"/>
      <c r="Q1219" s="2"/>
      <c r="R1219" s="2"/>
      <c r="S1219" s="2"/>
      <c r="T1219" s="2"/>
      <c r="U1219" s="2"/>
      <c r="V1219" s="2"/>
      <c r="W1219" s="2"/>
      <c r="X1219" s="2"/>
      <c r="Y1219" s="2"/>
      <c r="Z1219" s="2"/>
      <c r="AA1219" s="2"/>
    </row>
    <row r="1220" spans="1:27" ht="13.5" customHeight="1">
      <c r="A1220" s="25">
        <v>1217</v>
      </c>
      <c r="B1220" s="8" t="s">
        <v>4628</v>
      </c>
      <c r="C1220" s="25"/>
      <c r="D1220" s="85" t="s">
        <v>13914</v>
      </c>
      <c r="E1220" s="8" t="s">
        <v>13915</v>
      </c>
      <c r="F1220" s="20" t="s">
        <v>13916</v>
      </c>
      <c r="G1220" s="29"/>
      <c r="H1220" s="29" t="s">
        <v>13917</v>
      </c>
      <c r="I1220" s="2"/>
      <c r="J1220" s="2"/>
      <c r="K1220" s="2"/>
      <c r="L1220" s="2"/>
      <c r="M1220" s="2"/>
      <c r="N1220" s="2"/>
      <c r="O1220" s="2"/>
      <c r="P1220" s="2"/>
      <c r="Q1220" s="2"/>
      <c r="R1220" s="2"/>
      <c r="S1220" s="2"/>
      <c r="T1220" s="2"/>
      <c r="U1220" s="2"/>
      <c r="V1220" s="2"/>
      <c r="W1220" s="2"/>
      <c r="X1220" s="2"/>
      <c r="Y1220" s="2"/>
      <c r="Z1220" s="2"/>
      <c r="AA1220" s="2"/>
    </row>
    <row r="1221" spans="1:27" ht="13.5" customHeight="1">
      <c r="A1221" s="25">
        <v>1218</v>
      </c>
      <c r="B1221" s="8" t="s">
        <v>4628</v>
      </c>
      <c r="C1221" s="25"/>
      <c r="D1221" s="8" t="s">
        <v>13918</v>
      </c>
      <c r="E1221" s="8" t="s">
        <v>13919</v>
      </c>
      <c r="F1221" s="20" t="s">
        <v>13920</v>
      </c>
      <c r="G1221" s="29"/>
      <c r="H1221" s="29"/>
      <c r="I1221" s="2"/>
      <c r="J1221" s="2"/>
      <c r="K1221" s="2"/>
      <c r="L1221" s="2"/>
      <c r="M1221" s="2"/>
      <c r="N1221" s="2"/>
      <c r="O1221" s="2"/>
      <c r="P1221" s="2"/>
      <c r="Q1221" s="2"/>
      <c r="R1221" s="2"/>
      <c r="S1221" s="2"/>
      <c r="T1221" s="2"/>
      <c r="U1221" s="2"/>
      <c r="V1221" s="2"/>
      <c r="W1221" s="2"/>
      <c r="X1221" s="2"/>
      <c r="Y1221" s="2"/>
      <c r="Z1221" s="2"/>
      <c r="AA1221" s="2"/>
    </row>
    <row r="1222" spans="1:27" ht="13.5" customHeight="1">
      <c r="A1222" s="25">
        <v>1219</v>
      </c>
      <c r="B1222" s="8" t="s">
        <v>4628</v>
      </c>
      <c r="C1222" s="25"/>
      <c r="D1222" s="8" t="s">
        <v>13786</v>
      </c>
      <c r="E1222" s="8" t="s">
        <v>13921</v>
      </c>
      <c r="F1222" s="20" t="s">
        <v>13788</v>
      </c>
      <c r="G1222" s="29"/>
      <c r="H1222" s="29"/>
      <c r="I1222" s="2"/>
      <c r="J1222" s="2"/>
      <c r="K1222" s="2"/>
      <c r="L1222" s="2"/>
      <c r="M1222" s="2"/>
      <c r="N1222" s="2"/>
      <c r="O1222" s="2"/>
      <c r="P1222" s="2"/>
      <c r="Q1222" s="2"/>
      <c r="R1222" s="2"/>
      <c r="S1222" s="2"/>
      <c r="T1222" s="2"/>
      <c r="U1222" s="2"/>
      <c r="V1222" s="2"/>
      <c r="W1222" s="2"/>
      <c r="X1222" s="2"/>
      <c r="Y1222" s="2"/>
      <c r="Z1222" s="2"/>
      <c r="AA1222" s="2"/>
    </row>
    <row r="1223" spans="1:27" ht="13.5" customHeight="1">
      <c r="A1223" s="25">
        <v>1220</v>
      </c>
      <c r="B1223" s="8" t="s">
        <v>4628</v>
      </c>
      <c r="C1223" s="25"/>
      <c r="D1223" s="85" t="s">
        <v>5427</v>
      </c>
      <c r="E1223" s="8" t="s">
        <v>5428</v>
      </c>
      <c r="F1223" s="20" t="s">
        <v>13922</v>
      </c>
      <c r="G1223" s="29"/>
      <c r="H1223" s="29"/>
      <c r="I1223" s="2"/>
      <c r="J1223" s="2"/>
      <c r="K1223" s="2"/>
      <c r="L1223" s="2"/>
      <c r="M1223" s="2"/>
      <c r="N1223" s="2"/>
      <c r="O1223" s="2"/>
      <c r="P1223" s="2"/>
      <c r="Q1223" s="2"/>
      <c r="R1223" s="2"/>
      <c r="S1223" s="2"/>
      <c r="T1223" s="2"/>
      <c r="U1223" s="2"/>
      <c r="V1223" s="2"/>
      <c r="W1223" s="2"/>
      <c r="X1223" s="2"/>
      <c r="Y1223" s="2"/>
      <c r="Z1223" s="2"/>
      <c r="AA1223" s="2"/>
    </row>
    <row r="1224" spans="1:27" ht="13.5" customHeight="1">
      <c r="A1224" s="25">
        <v>1221</v>
      </c>
      <c r="B1224" s="8" t="s">
        <v>4628</v>
      </c>
      <c r="C1224" s="25"/>
      <c r="D1224" s="85" t="s">
        <v>5430</v>
      </c>
      <c r="E1224" s="8" t="s">
        <v>5431</v>
      </c>
      <c r="F1224" s="20" t="s">
        <v>13923</v>
      </c>
      <c r="G1224" s="29"/>
      <c r="H1224" s="29"/>
      <c r="I1224" s="2"/>
      <c r="J1224" s="2"/>
      <c r="K1224" s="2"/>
      <c r="L1224" s="2"/>
      <c r="M1224" s="2"/>
      <c r="N1224" s="2"/>
      <c r="O1224" s="2"/>
      <c r="P1224" s="2"/>
      <c r="Q1224" s="2"/>
      <c r="R1224" s="2"/>
      <c r="S1224" s="2"/>
      <c r="T1224" s="2"/>
      <c r="U1224" s="2"/>
      <c r="V1224" s="2"/>
      <c r="W1224" s="2"/>
      <c r="X1224" s="2"/>
      <c r="Y1224" s="2"/>
      <c r="Z1224" s="2"/>
      <c r="AA1224" s="2"/>
    </row>
    <row r="1225" spans="1:27" ht="13.5" customHeight="1">
      <c r="A1225" s="25">
        <v>1222</v>
      </c>
      <c r="B1225" s="8" t="s">
        <v>4628</v>
      </c>
      <c r="C1225" s="25"/>
      <c r="D1225" s="85" t="s">
        <v>13924</v>
      </c>
      <c r="E1225" s="8" t="s">
        <v>13925</v>
      </c>
      <c r="F1225" s="20" t="s">
        <v>13926</v>
      </c>
      <c r="G1225" s="29"/>
      <c r="H1225" s="29"/>
      <c r="I1225" s="2"/>
      <c r="J1225" s="2"/>
      <c r="K1225" s="2"/>
      <c r="L1225" s="2"/>
      <c r="M1225" s="2"/>
      <c r="N1225" s="2"/>
      <c r="O1225" s="2"/>
      <c r="P1225" s="2"/>
      <c r="Q1225" s="2"/>
      <c r="R1225" s="2"/>
      <c r="S1225" s="2"/>
      <c r="T1225" s="2"/>
      <c r="U1225" s="2"/>
      <c r="V1225" s="2"/>
      <c r="W1225" s="2"/>
      <c r="X1225" s="2"/>
      <c r="Y1225" s="2"/>
      <c r="Z1225" s="2"/>
      <c r="AA1225" s="2"/>
    </row>
    <row r="1226" spans="1:27" ht="13.5" customHeight="1">
      <c r="A1226" s="25">
        <v>1223</v>
      </c>
      <c r="B1226" s="8" t="s">
        <v>4628</v>
      </c>
      <c r="C1226" s="25"/>
      <c r="D1226" s="85" t="s">
        <v>5438</v>
      </c>
      <c r="E1226" s="8" t="s">
        <v>5439</v>
      </c>
      <c r="F1226" s="20" t="s">
        <v>13927</v>
      </c>
      <c r="G1226" s="29"/>
      <c r="H1226" s="29"/>
      <c r="I1226" s="2"/>
      <c r="J1226" s="2"/>
      <c r="K1226" s="2"/>
      <c r="L1226" s="2"/>
      <c r="M1226" s="2"/>
      <c r="N1226" s="2"/>
      <c r="O1226" s="2"/>
      <c r="P1226" s="2"/>
      <c r="Q1226" s="2"/>
      <c r="R1226" s="2"/>
      <c r="S1226" s="2"/>
      <c r="T1226" s="2"/>
      <c r="U1226" s="2"/>
      <c r="V1226" s="2"/>
      <c r="W1226" s="2"/>
      <c r="X1226" s="2"/>
      <c r="Y1226" s="2"/>
      <c r="Z1226" s="2"/>
      <c r="AA1226" s="2"/>
    </row>
    <row r="1227" spans="1:27" ht="13.5" customHeight="1">
      <c r="A1227" s="25">
        <v>1224</v>
      </c>
      <c r="B1227" s="8" t="s">
        <v>4628</v>
      </c>
      <c r="C1227" s="25"/>
      <c r="D1227" s="85" t="s">
        <v>13928</v>
      </c>
      <c r="E1227" s="8" t="s">
        <v>13929</v>
      </c>
      <c r="F1227" s="92"/>
      <c r="G1227" s="29"/>
      <c r="H1227" s="29" t="s">
        <v>11059</v>
      </c>
      <c r="I1227" s="2"/>
      <c r="J1227" s="2"/>
      <c r="K1227" s="2"/>
      <c r="L1227" s="2"/>
      <c r="M1227" s="2"/>
      <c r="N1227" s="2"/>
      <c r="O1227" s="2"/>
      <c r="P1227" s="2"/>
      <c r="Q1227" s="2"/>
      <c r="R1227" s="2"/>
      <c r="S1227" s="2"/>
      <c r="T1227" s="2"/>
      <c r="U1227" s="2"/>
      <c r="V1227" s="2"/>
      <c r="W1227" s="2"/>
      <c r="X1227" s="2"/>
      <c r="Y1227" s="2"/>
      <c r="Z1227" s="2"/>
      <c r="AA1227" s="2"/>
    </row>
    <row r="1228" spans="1:27" ht="13.5" customHeight="1">
      <c r="A1228" s="25">
        <v>1225</v>
      </c>
      <c r="B1228" s="8" t="s">
        <v>4628</v>
      </c>
      <c r="C1228" s="25"/>
      <c r="D1228" s="85" t="s">
        <v>13930</v>
      </c>
      <c r="E1228" s="8" t="s">
        <v>13931</v>
      </c>
      <c r="F1228" s="88" t="s">
        <v>13932</v>
      </c>
      <c r="G1228" s="29"/>
      <c r="H1228" s="29"/>
      <c r="I1228" s="2"/>
      <c r="J1228" s="2"/>
      <c r="K1228" s="2"/>
      <c r="L1228" s="2"/>
      <c r="M1228" s="2"/>
      <c r="N1228" s="2"/>
      <c r="O1228" s="2"/>
      <c r="P1228" s="2"/>
      <c r="Q1228" s="2"/>
      <c r="R1228" s="2"/>
      <c r="S1228" s="2"/>
      <c r="T1228" s="2"/>
      <c r="U1228" s="2"/>
      <c r="V1228" s="2"/>
      <c r="W1228" s="2"/>
      <c r="X1228" s="2"/>
      <c r="Y1228" s="2"/>
      <c r="Z1228" s="2"/>
      <c r="AA1228" s="2"/>
    </row>
    <row r="1229" spans="1:27" ht="13.5" customHeight="1">
      <c r="A1229" s="25">
        <v>1226</v>
      </c>
      <c r="B1229" s="8" t="s">
        <v>4628</v>
      </c>
      <c r="C1229" s="25"/>
      <c r="D1229" s="85" t="s">
        <v>13933</v>
      </c>
      <c r="E1229" s="8" t="s">
        <v>13934</v>
      </c>
      <c r="F1229" s="20" t="s">
        <v>13935</v>
      </c>
      <c r="G1229" s="29"/>
      <c r="H1229" s="29"/>
      <c r="I1229" s="2"/>
      <c r="J1229" s="2"/>
      <c r="K1229" s="2"/>
      <c r="L1229" s="2"/>
      <c r="M1229" s="2"/>
      <c r="N1229" s="2"/>
      <c r="O1229" s="2"/>
      <c r="P1229" s="2"/>
      <c r="Q1229" s="2"/>
      <c r="R1229" s="2"/>
      <c r="S1229" s="2"/>
      <c r="T1229" s="2"/>
      <c r="U1229" s="2"/>
      <c r="V1229" s="2"/>
      <c r="W1229" s="2"/>
      <c r="X1229" s="2"/>
      <c r="Y1229" s="2"/>
      <c r="Z1229" s="2"/>
      <c r="AA1229" s="2"/>
    </row>
    <row r="1230" spans="1:27" ht="13.5" customHeight="1">
      <c r="A1230" s="25">
        <v>1227</v>
      </c>
      <c r="B1230" s="8" t="s">
        <v>4628</v>
      </c>
      <c r="C1230" s="25"/>
      <c r="D1230" s="8" t="s">
        <v>13936</v>
      </c>
      <c r="E1230" s="8" t="s">
        <v>13937</v>
      </c>
      <c r="F1230" s="20" t="s">
        <v>13938</v>
      </c>
      <c r="G1230" s="29"/>
      <c r="H1230" s="29"/>
      <c r="I1230" s="2"/>
      <c r="J1230" s="2"/>
      <c r="K1230" s="2"/>
      <c r="L1230" s="2"/>
      <c r="M1230" s="2"/>
      <c r="N1230" s="2"/>
      <c r="O1230" s="2"/>
      <c r="P1230" s="2"/>
      <c r="Q1230" s="2"/>
      <c r="R1230" s="2"/>
      <c r="S1230" s="2"/>
      <c r="T1230" s="2"/>
      <c r="U1230" s="2"/>
      <c r="V1230" s="2"/>
      <c r="W1230" s="2"/>
      <c r="X1230" s="2"/>
      <c r="Y1230" s="2"/>
      <c r="Z1230" s="2"/>
      <c r="AA1230" s="2"/>
    </row>
    <row r="1231" spans="1:27" ht="13.5" customHeight="1">
      <c r="A1231" s="25">
        <v>1228</v>
      </c>
      <c r="B1231" s="8" t="s">
        <v>4628</v>
      </c>
      <c r="C1231" s="25"/>
      <c r="D1231" s="8" t="s">
        <v>13939</v>
      </c>
      <c r="E1231" s="12" t="s">
        <v>13940</v>
      </c>
      <c r="F1231" s="20" t="s">
        <v>13941</v>
      </c>
      <c r="G1231" s="29"/>
      <c r="H1231" s="29"/>
      <c r="I1231" s="2"/>
      <c r="J1231" s="2"/>
      <c r="K1231" s="2"/>
      <c r="L1231" s="2"/>
      <c r="M1231" s="2"/>
      <c r="N1231" s="2"/>
      <c r="O1231" s="2"/>
      <c r="P1231" s="2"/>
      <c r="Q1231" s="2"/>
      <c r="R1231" s="2"/>
      <c r="S1231" s="2"/>
      <c r="T1231" s="2"/>
      <c r="U1231" s="2"/>
      <c r="V1231" s="2"/>
      <c r="W1231" s="2"/>
      <c r="X1231" s="2"/>
      <c r="Y1231" s="2"/>
      <c r="Z1231" s="2"/>
      <c r="AA1231" s="2"/>
    </row>
    <row r="1232" spans="1:27" ht="13.5" customHeight="1">
      <c r="A1232" s="25">
        <v>1229</v>
      </c>
      <c r="B1232" s="8" t="s">
        <v>4628</v>
      </c>
      <c r="C1232" s="25"/>
      <c r="D1232" s="85" t="s">
        <v>13942</v>
      </c>
      <c r="E1232" s="12" t="s">
        <v>13943</v>
      </c>
      <c r="F1232" s="20" t="s">
        <v>13944</v>
      </c>
      <c r="G1232" s="29"/>
      <c r="H1232" s="29"/>
      <c r="I1232" s="2"/>
      <c r="J1232" s="2"/>
      <c r="K1232" s="2"/>
      <c r="L1232" s="2"/>
      <c r="M1232" s="2"/>
      <c r="N1232" s="2"/>
      <c r="O1232" s="2"/>
      <c r="P1232" s="2"/>
      <c r="Q1232" s="2"/>
      <c r="R1232" s="2"/>
      <c r="S1232" s="2"/>
      <c r="T1232" s="2"/>
      <c r="U1232" s="2"/>
      <c r="V1232" s="2"/>
      <c r="W1232" s="2"/>
      <c r="X1232" s="2"/>
      <c r="Y1232" s="2"/>
      <c r="Z1232" s="2"/>
      <c r="AA1232" s="2"/>
    </row>
    <row r="1233" spans="1:27" ht="13.5" customHeight="1">
      <c r="A1233" s="25">
        <v>1230</v>
      </c>
      <c r="B1233" s="8" t="s">
        <v>4628</v>
      </c>
      <c r="C1233" s="25"/>
      <c r="D1233" s="85" t="s">
        <v>5522</v>
      </c>
      <c r="E1233" s="8" t="s">
        <v>13945</v>
      </c>
      <c r="F1233" s="90" t="s">
        <v>13946</v>
      </c>
      <c r="G1233" s="29"/>
      <c r="H1233" s="29"/>
      <c r="I1233" s="2"/>
      <c r="J1233" s="2"/>
      <c r="K1233" s="2"/>
      <c r="L1233" s="2"/>
      <c r="M1233" s="2"/>
      <c r="N1233" s="2"/>
      <c r="O1233" s="2"/>
      <c r="P1233" s="2"/>
      <c r="Q1233" s="2"/>
      <c r="R1233" s="2"/>
      <c r="S1233" s="2"/>
      <c r="T1233" s="2"/>
      <c r="U1233" s="2"/>
      <c r="V1233" s="2"/>
      <c r="W1233" s="2"/>
      <c r="X1233" s="2"/>
      <c r="Y1233" s="2"/>
      <c r="Z1233" s="2"/>
      <c r="AA1233" s="2"/>
    </row>
    <row r="1234" spans="1:27" ht="13.5" customHeight="1">
      <c r="A1234" s="25">
        <v>1231</v>
      </c>
      <c r="B1234" s="8" t="s">
        <v>4628</v>
      </c>
      <c r="C1234" s="25"/>
      <c r="D1234" s="85" t="s">
        <v>13947</v>
      </c>
      <c r="E1234" s="8" t="s">
        <v>13948</v>
      </c>
      <c r="F1234" s="20" t="s">
        <v>13949</v>
      </c>
      <c r="G1234" s="29"/>
      <c r="H1234" s="29"/>
      <c r="I1234" s="2"/>
      <c r="J1234" s="2"/>
      <c r="K1234" s="2"/>
      <c r="L1234" s="2"/>
      <c r="M1234" s="2"/>
      <c r="N1234" s="2"/>
      <c r="O1234" s="2"/>
      <c r="P1234" s="2"/>
      <c r="Q1234" s="2"/>
      <c r="R1234" s="2"/>
      <c r="S1234" s="2"/>
      <c r="T1234" s="2"/>
      <c r="U1234" s="2"/>
      <c r="V1234" s="2"/>
      <c r="W1234" s="2"/>
      <c r="X1234" s="2"/>
      <c r="Y1234" s="2"/>
      <c r="Z1234" s="2"/>
      <c r="AA1234" s="2"/>
    </row>
    <row r="1235" spans="1:27" ht="13.5" customHeight="1">
      <c r="A1235" s="25">
        <v>1232</v>
      </c>
      <c r="B1235" s="8" t="s">
        <v>4628</v>
      </c>
      <c r="C1235" s="25"/>
      <c r="D1235" s="85" t="s">
        <v>13950</v>
      </c>
      <c r="E1235" s="8" t="s">
        <v>13951</v>
      </c>
      <c r="F1235" s="20" t="s">
        <v>13952</v>
      </c>
      <c r="G1235" s="29"/>
      <c r="H1235" s="29"/>
      <c r="I1235" s="2"/>
      <c r="J1235" s="2"/>
      <c r="K1235" s="2"/>
      <c r="L1235" s="2"/>
      <c r="M1235" s="2"/>
      <c r="N1235" s="2"/>
      <c r="O1235" s="2"/>
      <c r="P1235" s="2"/>
      <c r="Q1235" s="2"/>
      <c r="R1235" s="2"/>
      <c r="S1235" s="2"/>
      <c r="T1235" s="2"/>
      <c r="U1235" s="2"/>
      <c r="V1235" s="2"/>
      <c r="W1235" s="2"/>
      <c r="X1235" s="2"/>
      <c r="Y1235" s="2"/>
      <c r="Z1235" s="2"/>
      <c r="AA1235" s="2"/>
    </row>
    <row r="1236" spans="1:27" ht="13.5" customHeight="1">
      <c r="A1236" s="25">
        <v>1233</v>
      </c>
      <c r="B1236" s="8" t="s">
        <v>5528</v>
      </c>
      <c r="C1236" s="25"/>
      <c r="D1236" s="85" t="s">
        <v>2496</v>
      </c>
      <c r="E1236" s="12" t="s">
        <v>13953</v>
      </c>
      <c r="F1236" s="9" t="s">
        <v>2498</v>
      </c>
      <c r="G1236" s="29"/>
      <c r="H1236" s="29" t="s">
        <v>13954</v>
      </c>
      <c r="I1236" s="2"/>
      <c r="J1236" s="2"/>
      <c r="K1236" s="2"/>
      <c r="L1236" s="2"/>
      <c r="M1236" s="2"/>
      <c r="N1236" s="2"/>
      <c r="O1236" s="2"/>
      <c r="P1236" s="2"/>
      <c r="Q1236" s="2"/>
      <c r="R1236" s="2"/>
      <c r="S1236" s="2"/>
      <c r="T1236" s="2"/>
      <c r="U1236" s="2"/>
      <c r="V1236" s="2"/>
      <c r="W1236" s="2"/>
      <c r="X1236" s="2"/>
      <c r="Y1236" s="2"/>
      <c r="Z1236" s="2"/>
      <c r="AA1236" s="2"/>
    </row>
    <row r="1237" spans="1:27" ht="13.5" customHeight="1">
      <c r="A1237" s="25">
        <v>1234</v>
      </c>
      <c r="B1237" s="8" t="s">
        <v>5528</v>
      </c>
      <c r="C1237" s="25"/>
      <c r="D1237" s="85" t="s">
        <v>2496</v>
      </c>
      <c r="E1237" s="12" t="s">
        <v>13955</v>
      </c>
      <c r="F1237" s="9" t="s">
        <v>2498</v>
      </c>
      <c r="G1237" s="29"/>
      <c r="H1237" s="29" t="s">
        <v>13954</v>
      </c>
      <c r="I1237" s="2"/>
      <c r="J1237" s="2"/>
      <c r="K1237" s="2"/>
      <c r="L1237" s="2"/>
      <c r="M1237" s="2"/>
      <c r="N1237" s="2"/>
      <c r="O1237" s="2"/>
      <c r="P1237" s="2"/>
      <c r="Q1237" s="2"/>
      <c r="R1237" s="2"/>
      <c r="S1237" s="2"/>
      <c r="T1237" s="2"/>
      <c r="U1237" s="2"/>
      <c r="V1237" s="2"/>
      <c r="W1237" s="2"/>
      <c r="X1237" s="2"/>
      <c r="Y1237" s="2"/>
      <c r="Z1237" s="2"/>
      <c r="AA1237" s="2"/>
    </row>
    <row r="1238" spans="1:27" ht="13.5" customHeight="1">
      <c r="A1238" s="25">
        <v>1235</v>
      </c>
      <c r="B1238" s="8" t="s">
        <v>5528</v>
      </c>
      <c r="C1238" s="25"/>
      <c r="D1238" s="85" t="s">
        <v>2496</v>
      </c>
      <c r="E1238" s="12" t="s">
        <v>13956</v>
      </c>
      <c r="F1238" s="9" t="s">
        <v>2498</v>
      </c>
      <c r="G1238" s="29"/>
      <c r="H1238" s="29" t="s">
        <v>13954</v>
      </c>
      <c r="I1238" s="2"/>
      <c r="J1238" s="2"/>
      <c r="K1238" s="2"/>
      <c r="L1238" s="2"/>
      <c r="M1238" s="2"/>
      <c r="N1238" s="2"/>
      <c r="O1238" s="2"/>
      <c r="P1238" s="2"/>
      <c r="Q1238" s="2"/>
      <c r="R1238" s="2"/>
      <c r="S1238" s="2"/>
      <c r="T1238" s="2"/>
      <c r="U1238" s="2"/>
      <c r="V1238" s="2"/>
      <c r="W1238" s="2"/>
      <c r="X1238" s="2"/>
      <c r="Y1238" s="2"/>
      <c r="Z1238" s="2"/>
      <c r="AA1238" s="2"/>
    </row>
    <row r="1239" spans="1:27" ht="13.5" customHeight="1">
      <c r="A1239" s="25">
        <v>1236</v>
      </c>
      <c r="B1239" s="8" t="s">
        <v>5528</v>
      </c>
      <c r="C1239" s="25"/>
      <c r="D1239" s="85" t="s">
        <v>13957</v>
      </c>
      <c r="E1239" s="8" t="s">
        <v>13958</v>
      </c>
      <c r="F1239" s="9" t="s">
        <v>13959</v>
      </c>
      <c r="G1239" s="29"/>
      <c r="H1239" s="29"/>
      <c r="I1239" s="2"/>
      <c r="J1239" s="2"/>
      <c r="K1239" s="2"/>
      <c r="L1239" s="2"/>
      <c r="M1239" s="2"/>
      <c r="N1239" s="2"/>
      <c r="O1239" s="2"/>
      <c r="P1239" s="2"/>
      <c r="Q1239" s="2"/>
      <c r="R1239" s="2"/>
      <c r="S1239" s="2"/>
      <c r="T1239" s="2"/>
      <c r="U1239" s="2"/>
      <c r="V1239" s="2"/>
      <c r="W1239" s="2"/>
      <c r="X1239" s="2"/>
      <c r="Y1239" s="2"/>
      <c r="Z1239" s="2"/>
      <c r="AA1239" s="2"/>
    </row>
    <row r="1240" spans="1:27" ht="13.5" customHeight="1">
      <c r="A1240" s="25">
        <v>1237</v>
      </c>
      <c r="B1240" s="8" t="s">
        <v>5528</v>
      </c>
      <c r="C1240" s="25"/>
      <c r="D1240" s="8" t="s">
        <v>13960</v>
      </c>
      <c r="E1240" s="8" t="s">
        <v>13730</v>
      </c>
      <c r="F1240" s="9" t="s">
        <v>13961</v>
      </c>
      <c r="G1240" s="29"/>
      <c r="H1240" s="29"/>
      <c r="I1240" s="2"/>
      <c r="J1240" s="2"/>
      <c r="K1240" s="2"/>
      <c r="L1240" s="2"/>
      <c r="M1240" s="2"/>
      <c r="N1240" s="2"/>
      <c r="O1240" s="2"/>
      <c r="P1240" s="2"/>
      <c r="Q1240" s="2"/>
      <c r="R1240" s="2"/>
      <c r="S1240" s="2"/>
      <c r="T1240" s="2"/>
      <c r="U1240" s="2"/>
      <c r="V1240" s="2"/>
      <c r="W1240" s="2"/>
      <c r="X1240" s="2"/>
      <c r="Y1240" s="2"/>
      <c r="Z1240" s="2"/>
      <c r="AA1240" s="2"/>
    </row>
    <row r="1241" spans="1:27" ht="13.5" customHeight="1">
      <c r="A1241" s="25">
        <v>1238</v>
      </c>
      <c r="B1241" s="8" t="s">
        <v>5528</v>
      </c>
      <c r="C1241" s="25"/>
      <c r="D1241" s="8" t="s">
        <v>13962</v>
      </c>
      <c r="E1241" s="8" t="s">
        <v>13963</v>
      </c>
      <c r="F1241" s="9" t="s">
        <v>13964</v>
      </c>
      <c r="G1241" s="29"/>
      <c r="H1241" s="29"/>
      <c r="I1241" s="2"/>
      <c r="J1241" s="2"/>
      <c r="K1241" s="2"/>
      <c r="L1241" s="2"/>
      <c r="M1241" s="2"/>
      <c r="N1241" s="2"/>
      <c r="O1241" s="2"/>
      <c r="P1241" s="2"/>
      <c r="Q1241" s="2"/>
      <c r="R1241" s="2"/>
      <c r="S1241" s="2"/>
      <c r="T1241" s="2"/>
      <c r="U1241" s="2"/>
      <c r="V1241" s="2"/>
      <c r="W1241" s="2"/>
      <c r="X1241" s="2"/>
      <c r="Y1241" s="2"/>
      <c r="Z1241" s="2"/>
      <c r="AA1241" s="2"/>
    </row>
    <row r="1242" spans="1:27" ht="13.5" customHeight="1">
      <c r="A1242" s="25">
        <v>1239</v>
      </c>
      <c r="B1242" s="8" t="s">
        <v>5528</v>
      </c>
      <c r="C1242" s="25"/>
      <c r="D1242" s="8" t="s">
        <v>13965</v>
      </c>
      <c r="E1242" s="8" t="s">
        <v>13966</v>
      </c>
      <c r="F1242" s="9" t="s">
        <v>13967</v>
      </c>
      <c r="G1242" s="29"/>
      <c r="H1242" s="29"/>
      <c r="I1242" s="2"/>
      <c r="J1242" s="2"/>
      <c r="K1242" s="2"/>
      <c r="L1242" s="2"/>
      <c r="M1242" s="2"/>
      <c r="N1242" s="2"/>
      <c r="O1242" s="2"/>
      <c r="P1242" s="2"/>
      <c r="Q1242" s="2"/>
      <c r="R1242" s="2"/>
      <c r="S1242" s="2"/>
      <c r="T1242" s="2"/>
      <c r="U1242" s="2"/>
      <c r="V1242" s="2"/>
      <c r="W1242" s="2"/>
      <c r="X1242" s="2"/>
      <c r="Y1242" s="2"/>
      <c r="Z1242" s="2"/>
      <c r="AA1242" s="2"/>
    </row>
    <row r="1243" spans="1:27" ht="13.5" customHeight="1">
      <c r="A1243" s="25">
        <v>1240</v>
      </c>
      <c r="B1243" s="8" t="s">
        <v>5528</v>
      </c>
      <c r="C1243" s="25"/>
      <c r="D1243" s="8" t="s">
        <v>13968</v>
      </c>
      <c r="E1243" s="8" t="s">
        <v>13969</v>
      </c>
      <c r="F1243" s="9" t="s">
        <v>13970</v>
      </c>
      <c r="G1243" s="29"/>
      <c r="H1243" s="29"/>
      <c r="I1243" s="2"/>
      <c r="J1243" s="2"/>
      <c r="K1243" s="2"/>
      <c r="L1243" s="2"/>
      <c r="M1243" s="2"/>
      <c r="N1243" s="2"/>
      <c r="O1243" s="2"/>
      <c r="P1243" s="2"/>
      <c r="Q1243" s="2"/>
      <c r="R1243" s="2"/>
      <c r="S1243" s="2"/>
      <c r="T1243" s="2"/>
      <c r="U1243" s="2"/>
      <c r="V1243" s="2"/>
      <c r="W1243" s="2"/>
      <c r="X1243" s="2"/>
      <c r="Y1243" s="2"/>
      <c r="Z1243" s="2"/>
      <c r="AA1243" s="2"/>
    </row>
    <row r="1244" spans="1:27" ht="13.5" customHeight="1">
      <c r="A1244" s="25">
        <v>1241</v>
      </c>
      <c r="B1244" s="8" t="s">
        <v>5528</v>
      </c>
      <c r="C1244" s="25"/>
      <c r="D1244" s="85" t="s">
        <v>13971</v>
      </c>
      <c r="E1244" s="8" t="s">
        <v>13972</v>
      </c>
      <c r="F1244" s="9" t="s">
        <v>13973</v>
      </c>
      <c r="G1244" s="29"/>
      <c r="H1244" s="29"/>
      <c r="I1244" s="2"/>
      <c r="J1244" s="2"/>
      <c r="K1244" s="2"/>
      <c r="L1244" s="2"/>
      <c r="M1244" s="2"/>
      <c r="N1244" s="2"/>
      <c r="O1244" s="2"/>
      <c r="P1244" s="2"/>
      <c r="Q1244" s="2"/>
      <c r="R1244" s="2"/>
      <c r="S1244" s="2"/>
      <c r="T1244" s="2"/>
      <c r="U1244" s="2"/>
      <c r="V1244" s="2"/>
      <c r="W1244" s="2"/>
      <c r="X1244" s="2"/>
      <c r="Y1244" s="2"/>
      <c r="Z1244" s="2"/>
      <c r="AA1244" s="2"/>
    </row>
    <row r="1245" spans="1:27" ht="13.5" customHeight="1">
      <c r="A1245" s="25">
        <v>1242</v>
      </c>
      <c r="B1245" s="8" t="s">
        <v>5528</v>
      </c>
      <c r="C1245" s="25"/>
      <c r="D1245" s="8" t="s">
        <v>11048</v>
      </c>
      <c r="E1245" s="8" t="s">
        <v>13974</v>
      </c>
      <c r="F1245" s="8"/>
      <c r="G1245" s="29"/>
      <c r="H1245" s="29"/>
      <c r="I1245" s="2"/>
      <c r="J1245" s="2"/>
      <c r="K1245" s="2"/>
      <c r="L1245" s="2"/>
      <c r="M1245" s="2"/>
      <c r="N1245" s="2"/>
      <c r="O1245" s="2"/>
      <c r="P1245" s="2"/>
      <c r="Q1245" s="2"/>
      <c r="R1245" s="2"/>
      <c r="S1245" s="2"/>
      <c r="T1245" s="2"/>
      <c r="U1245" s="2"/>
      <c r="V1245" s="2"/>
      <c r="W1245" s="2"/>
      <c r="X1245" s="2"/>
      <c r="Y1245" s="2"/>
      <c r="Z1245" s="2"/>
      <c r="AA1245" s="2"/>
    </row>
    <row r="1246" spans="1:27" ht="13.5" customHeight="1">
      <c r="A1246" s="25">
        <v>1243</v>
      </c>
      <c r="B1246" s="8" t="s">
        <v>5528</v>
      </c>
      <c r="C1246" s="25"/>
      <c r="D1246" s="8" t="s">
        <v>13975</v>
      </c>
      <c r="E1246" s="8" t="s">
        <v>13976</v>
      </c>
      <c r="F1246" s="8"/>
      <c r="G1246" s="29"/>
      <c r="H1246" s="29"/>
      <c r="I1246" s="2"/>
      <c r="J1246" s="2"/>
      <c r="K1246" s="2"/>
      <c r="L1246" s="2"/>
      <c r="M1246" s="2"/>
      <c r="N1246" s="2"/>
      <c r="O1246" s="2"/>
      <c r="P1246" s="2"/>
      <c r="Q1246" s="2"/>
      <c r="R1246" s="2"/>
      <c r="S1246" s="2"/>
      <c r="T1246" s="2"/>
      <c r="U1246" s="2"/>
      <c r="V1246" s="2"/>
      <c r="W1246" s="2"/>
      <c r="X1246" s="2"/>
      <c r="Y1246" s="2"/>
      <c r="Z1246" s="2"/>
      <c r="AA1246" s="2"/>
    </row>
    <row r="1247" spans="1:27" ht="13.5" customHeight="1">
      <c r="A1247" s="25">
        <v>1244</v>
      </c>
      <c r="B1247" s="8" t="s">
        <v>5528</v>
      </c>
      <c r="C1247" s="25"/>
      <c r="D1247" s="85" t="s">
        <v>9334</v>
      </c>
      <c r="E1247" s="8" t="s">
        <v>13977</v>
      </c>
      <c r="F1247" s="9" t="s">
        <v>13978</v>
      </c>
      <c r="G1247" s="29"/>
      <c r="H1247" s="29"/>
      <c r="I1247" s="2"/>
      <c r="J1247" s="2"/>
      <c r="K1247" s="2"/>
      <c r="L1247" s="2"/>
      <c r="M1247" s="2"/>
      <c r="N1247" s="2"/>
      <c r="O1247" s="2"/>
      <c r="P1247" s="2"/>
      <c r="Q1247" s="2"/>
      <c r="R1247" s="2"/>
      <c r="S1247" s="2"/>
      <c r="T1247" s="2"/>
      <c r="U1247" s="2"/>
      <c r="V1247" s="2"/>
      <c r="W1247" s="2"/>
      <c r="X1247" s="2"/>
      <c r="Y1247" s="2"/>
      <c r="Z1247" s="2"/>
      <c r="AA1247" s="2"/>
    </row>
    <row r="1248" spans="1:27" ht="13.5" customHeight="1">
      <c r="A1248" s="25">
        <v>1245</v>
      </c>
      <c r="B1248" s="8" t="s">
        <v>5528</v>
      </c>
      <c r="C1248" s="25"/>
      <c r="D1248" s="85" t="s">
        <v>5560</v>
      </c>
      <c r="E1248" s="8" t="s">
        <v>13979</v>
      </c>
      <c r="F1248" s="9" t="s">
        <v>5562</v>
      </c>
      <c r="G1248" s="29"/>
      <c r="H1248" s="29"/>
      <c r="I1248" s="2"/>
      <c r="J1248" s="2"/>
      <c r="K1248" s="2"/>
      <c r="L1248" s="2"/>
      <c r="M1248" s="2"/>
      <c r="N1248" s="2"/>
      <c r="O1248" s="2"/>
      <c r="P1248" s="2"/>
      <c r="Q1248" s="2"/>
      <c r="R1248" s="2"/>
      <c r="S1248" s="2"/>
      <c r="T1248" s="2"/>
      <c r="U1248" s="2"/>
      <c r="V1248" s="2"/>
      <c r="W1248" s="2"/>
      <c r="X1248" s="2"/>
      <c r="Y1248" s="2"/>
      <c r="Z1248" s="2"/>
      <c r="AA1248" s="2"/>
    </row>
    <row r="1249" spans="1:27" ht="13.5" customHeight="1">
      <c r="A1249" s="25">
        <v>1246</v>
      </c>
      <c r="B1249" s="8" t="s">
        <v>5528</v>
      </c>
      <c r="C1249" s="25"/>
      <c r="D1249" s="85" t="s">
        <v>5563</v>
      </c>
      <c r="E1249" s="8" t="s">
        <v>13980</v>
      </c>
      <c r="F1249" s="9" t="s">
        <v>5565</v>
      </c>
      <c r="G1249" s="29"/>
      <c r="H1249" s="29"/>
      <c r="I1249" s="2"/>
      <c r="J1249" s="2"/>
      <c r="K1249" s="2"/>
      <c r="L1249" s="2"/>
      <c r="M1249" s="2"/>
      <c r="N1249" s="2"/>
      <c r="O1249" s="2"/>
      <c r="P1249" s="2"/>
      <c r="Q1249" s="2"/>
      <c r="R1249" s="2"/>
      <c r="S1249" s="2"/>
      <c r="T1249" s="2"/>
      <c r="U1249" s="2"/>
      <c r="V1249" s="2"/>
      <c r="W1249" s="2"/>
      <c r="X1249" s="2"/>
      <c r="Y1249" s="2"/>
      <c r="Z1249" s="2"/>
      <c r="AA1249" s="2"/>
    </row>
    <row r="1250" spans="1:27" ht="13.5" customHeight="1">
      <c r="A1250" s="25">
        <v>1247</v>
      </c>
      <c r="B1250" s="8" t="s">
        <v>5528</v>
      </c>
      <c r="C1250" s="25"/>
      <c r="D1250" s="85" t="s">
        <v>13981</v>
      </c>
      <c r="E1250" s="8" t="s">
        <v>13982</v>
      </c>
      <c r="F1250" s="20" t="s">
        <v>13983</v>
      </c>
      <c r="G1250" s="29"/>
      <c r="H1250" s="29"/>
      <c r="I1250" s="2"/>
      <c r="J1250" s="2"/>
      <c r="K1250" s="2"/>
      <c r="L1250" s="2"/>
      <c r="M1250" s="2"/>
      <c r="N1250" s="2"/>
      <c r="O1250" s="2"/>
      <c r="P1250" s="2"/>
      <c r="Q1250" s="2"/>
      <c r="R1250" s="2"/>
      <c r="S1250" s="2"/>
      <c r="T1250" s="2"/>
      <c r="U1250" s="2"/>
      <c r="V1250" s="2"/>
      <c r="W1250" s="2"/>
      <c r="X1250" s="2"/>
      <c r="Y1250" s="2"/>
      <c r="Z1250" s="2"/>
      <c r="AA1250" s="2"/>
    </row>
    <row r="1251" spans="1:27" ht="13.5" customHeight="1">
      <c r="A1251" s="25">
        <v>1248</v>
      </c>
      <c r="B1251" s="8" t="s">
        <v>5528</v>
      </c>
      <c r="C1251" s="25"/>
      <c r="D1251" s="85" t="s">
        <v>12623</v>
      </c>
      <c r="E1251" s="8" t="s">
        <v>13984</v>
      </c>
      <c r="F1251" s="9" t="s">
        <v>12623</v>
      </c>
      <c r="G1251" s="29"/>
      <c r="H1251" s="29"/>
      <c r="I1251" s="2"/>
      <c r="J1251" s="2"/>
      <c r="K1251" s="2"/>
      <c r="L1251" s="2"/>
      <c r="M1251" s="2"/>
      <c r="N1251" s="2"/>
      <c r="O1251" s="2"/>
      <c r="P1251" s="2"/>
      <c r="Q1251" s="2"/>
      <c r="R1251" s="2"/>
      <c r="S1251" s="2"/>
      <c r="T1251" s="2"/>
      <c r="U1251" s="2"/>
      <c r="V1251" s="2"/>
      <c r="W1251" s="2"/>
      <c r="X1251" s="2"/>
      <c r="Y1251" s="2"/>
      <c r="Z1251" s="2"/>
      <c r="AA1251" s="2"/>
    </row>
    <row r="1252" spans="1:27" ht="13.5" customHeight="1">
      <c r="A1252" s="25">
        <v>1249</v>
      </c>
      <c r="B1252" s="8" t="s">
        <v>5528</v>
      </c>
      <c r="C1252" s="25"/>
      <c r="D1252" s="85" t="s">
        <v>5569</v>
      </c>
      <c r="E1252" s="8" t="s">
        <v>13985</v>
      </c>
      <c r="F1252" s="9" t="s">
        <v>5571</v>
      </c>
      <c r="G1252" s="29"/>
      <c r="H1252" s="29"/>
      <c r="I1252" s="2"/>
      <c r="J1252" s="2"/>
      <c r="K1252" s="2"/>
      <c r="L1252" s="2"/>
      <c r="M1252" s="2"/>
      <c r="N1252" s="2"/>
      <c r="O1252" s="2"/>
      <c r="P1252" s="2"/>
      <c r="Q1252" s="2"/>
      <c r="R1252" s="2"/>
      <c r="S1252" s="2"/>
      <c r="T1252" s="2"/>
      <c r="U1252" s="2"/>
      <c r="V1252" s="2"/>
      <c r="W1252" s="2"/>
      <c r="X1252" s="2"/>
      <c r="Y1252" s="2"/>
      <c r="Z1252" s="2"/>
      <c r="AA1252" s="2"/>
    </row>
    <row r="1253" spans="1:27" ht="13.5" customHeight="1">
      <c r="A1253" s="25">
        <v>1250</v>
      </c>
      <c r="B1253" s="8" t="s">
        <v>5528</v>
      </c>
      <c r="C1253" s="25"/>
      <c r="D1253" s="85" t="s">
        <v>13986</v>
      </c>
      <c r="E1253" s="8" t="s">
        <v>13987</v>
      </c>
      <c r="F1253" s="9" t="s">
        <v>13988</v>
      </c>
      <c r="G1253" s="29"/>
      <c r="H1253" s="29"/>
      <c r="I1253" s="2"/>
      <c r="J1253" s="2"/>
      <c r="K1253" s="2"/>
      <c r="L1253" s="2"/>
      <c r="M1253" s="2"/>
      <c r="N1253" s="2"/>
      <c r="O1253" s="2"/>
      <c r="P1253" s="2"/>
      <c r="Q1253" s="2"/>
      <c r="R1253" s="2"/>
      <c r="S1253" s="2"/>
      <c r="T1253" s="2"/>
      <c r="U1253" s="2"/>
      <c r="V1253" s="2"/>
      <c r="W1253" s="2"/>
      <c r="X1253" s="2"/>
      <c r="Y1253" s="2"/>
      <c r="Z1253" s="2"/>
      <c r="AA1253" s="2"/>
    </row>
    <row r="1254" spans="1:27" ht="13.5" customHeight="1">
      <c r="A1254" s="25">
        <v>1251</v>
      </c>
      <c r="B1254" s="8" t="s">
        <v>5528</v>
      </c>
      <c r="C1254" s="25"/>
      <c r="D1254" s="85" t="s">
        <v>5575</v>
      </c>
      <c r="E1254" s="8" t="s">
        <v>13989</v>
      </c>
      <c r="F1254" s="8"/>
      <c r="G1254" s="29"/>
      <c r="H1254" s="29"/>
      <c r="I1254" s="2"/>
      <c r="J1254" s="2"/>
      <c r="K1254" s="2"/>
      <c r="L1254" s="2"/>
      <c r="M1254" s="2"/>
      <c r="N1254" s="2"/>
      <c r="O1254" s="2"/>
      <c r="P1254" s="2"/>
      <c r="Q1254" s="2"/>
      <c r="R1254" s="2"/>
      <c r="S1254" s="2"/>
      <c r="T1254" s="2"/>
      <c r="U1254" s="2"/>
      <c r="V1254" s="2"/>
      <c r="W1254" s="2"/>
      <c r="X1254" s="2"/>
      <c r="Y1254" s="2"/>
      <c r="Z1254" s="2"/>
      <c r="AA1254" s="2"/>
    </row>
    <row r="1255" spans="1:27" ht="13.5" customHeight="1">
      <c r="A1255" s="25">
        <v>1252</v>
      </c>
      <c r="B1255" s="8" t="s">
        <v>5528</v>
      </c>
      <c r="C1255" s="25"/>
      <c r="D1255" s="85" t="s">
        <v>13990</v>
      </c>
      <c r="E1255" s="12" t="s">
        <v>13991</v>
      </c>
      <c r="F1255" s="9" t="s">
        <v>13992</v>
      </c>
      <c r="G1255" s="29"/>
      <c r="H1255" s="29"/>
      <c r="I1255" s="2"/>
      <c r="J1255" s="2"/>
      <c r="K1255" s="2"/>
      <c r="L1255" s="2"/>
      <c r="M1255" s="2"/>
      <c r="N1255" s="2"/>
      <c r="O1255" s="2"/>
      <c r="P1255" s="2"/>
      <c r="Q1255" s="2"/>
      <c r="R1255" s="2"/>
      <c r="S1255" s="2"/>
      <c r="T1255" s="2"/>
      <c r="U1255" s="2"/>
      <c r="V1255" s="2"/>
      <c r="W1255" s="2"/>
      <c r="X1255" s="2"/>
      <c r="Y1255" s="2"/>
      <c r="Z1255" s="2"/>
      <c r="AA1255" s="2"/>
    </row>
    <row r="1256" spans="1:27" ht="13.5" customHeight="1">
      <c r="A1256" s="25">
        <v>1253</v>
      </c>
      <c r="B1256" s="8" t="s">
        <v>5528</v>
      </c>
      <c r="C1256" s="25"/>
      <c r="D1256" s="85" t="s">
        <v>13993</v>
      </c>
      <c r="E1256" s="8" t="s">
        <v>13994</v>
      </c>
      <c r="F1256" s="9" t="s">
        <v>13995</v>
      </c>
      <c r="G1256" s="29"/>
      <c r="H1256" s="29"/>
      <c r="I1256" s="2"/>
      <c r="J1256" s="2"/>
      <c r="K1256" s="2"/>
      <c r="L1256" s="2"/>
      <c r="M1256" s="2"/>
      <c r="N1256" s="2"/>
      <c r="O1256" s="2"/>
      <c r="P1256" s="2"/>
      <c r="Q1256" s="2"/>
      <c r="R1256" s="2"/>
      <c r="S1256" s="2"/>
      <c r="T1256" s="2"/>
      <c r="U1256" s="2"/>
      <c r="V1256" s="2"/>
      <c r="W1256" s="2"/>
      <c r="X1256" s="2"/>
      <c r="Y1256" s="2"/>
      <c r="Z1256" s="2"/>
      <c r="AA1256" s="2"/>
    </row>
    <row r="1257" spans="1:27" ht="13.5" customHeight="1">
      <c r="A1257" s="25">
        <v>1254</v>
      </c>
      <c r="B1257" s="8" t="s">
        <v>5528</v>
      </c>
      <c r="C1257" s="25"/>
      <c r="D1257" s="85" t="s">
        <v>13996</v>
      </c>
      <c r="E1257" s="12" t="s">
        <v>13997</v>
      </c>
      <c r="F1257" s="9" t="s">
        <v>13998</v>
      </c>
      <c r="G1257" s="29"/>
      <c r="H1257" s="29"/>
      <c r="I1257" s="2"/>
      <c r="J1257" s="2"/>
      <c r="K1257" s="2"/>
      <c r="L1257" s="2"/>
      <c r="M1257" s="2"/>
      <c r="N1257" s="2"/>
      <c r="O1257" s="2"/>
      <c r="P1257" s="2"/>
      <c r="Q1257" s="2"/>
      <c r="R1257" s="2"/>
      <c r="S1257" s="2"/>
      <c r="T1257" s="2"/>
      <c r="U1257" s="2"/>
      <c r="V1257" s="2"/>
      <c r="W1257" s="2"/>
      <c r="X1257" s="2"/>
      <c r="Y1257" s="2"/>
      <c r="Z1257" s="2"/>
      <c r="AA1257" s="2"/>
    </row>
    <row r="1258" spans="1:27" ht="13.5" customHeight="1">
      <c r="A1258" s="25">
        <v>1255</v>
      </c>
      <c r="B1258" s="8" t="s">
        <v>5528</v>
      </c>
      <c r="C1258" s="25"/>
      <c r="D1258" s="8" t="s">
        <v>12136</v>
      </c>
      <c r="E1258" s="12" t="s">
        <v>13844</v>
      </c>
      <c r="F1258" s="9" t="s">
        <v>13999</v>
      </c>
      <c r="G1258" s="29"/>
      <c r="H1258" s="29"/>
      <c r="I1258" s="2"/>
      <c r="J1258" s="2"/>
      <c r="K1258" s="2"/>
      <c r="L1258" s="2"/>
      <c r="M1258" s="2"/>
      <c r="N1258" s="2"/>
      <c r="O1258" s="2"/>
      <c r="P1258" s="2"/>
      <c r="Q1258" s="2"/>
      <c r="R1258" s="2"/>
      <c r="S1258" s="2"/>
      <c r="T1258" s="2"/>
      <c r="U1258" s="2"/>
      <c r="V1258" s="2"/>
      <c r="W1258" s="2"/>
      <c r="X1258" s="2"/>
      <c r="Y1258" s="2"/>
      <c r="Z1258" s="2"/>
      <c r="AA1258" s="2"/>
    </row>
    <row r="1259" spans="1:27" ht="13.5" customHeight="1">
      <c r="A1259" s="25">
        <v>1256</v>
      </c>
      <c r="B1259" s="8" t="s">
        <v>5528</v>
      </c>
      <c r="C1259" s="25"/>
      <c r="D1259" s="85" t="s">
        <v>14000</v>
      </c>
      <c r="E1259" s="8" t="s">
        <v>14001</v>
      </c>
      <c r="F1259" s="9" t="s">
        <v>14002</v>
      </c>
      <c r="G1259" s="29"/>
      <c r="H1259" s="29"/>
      <c r="I1259" s="2"/>
      <c r="J1259" s="2"/>
      <c r="K1259" s="2"/>
      <c r="L1259" s="2"/>
      <c r="M1259" s="2"/>
      <c r="N1259" s="2"/>
      <c r="O1259" s="2"/>
      <c r="P1259" s="2"/>
      <c r="Q1259" s="2"/>
      <c r="R1259" s="2"/>
      <c r="S1259" s="2"/>
      <c r="T1259" s="2"/>
      <c r="U1259" s="2"/>
      <c r="V1259" s="2"/>
      <c r="W1259" s="2"/>
      <c r="X1259" s="2"/>
      <c r="Y1259" s="2"/>
      <c r="Z1259" s="2"/>
      <c r="AA1259" s="2"/>
    </row>
    <row r="1260" spans="1:27" ht="13.5" customHeight="1">
      <c r="A1260" s="25">
        <v>1257</v>
      </c>
      <c r="B1260" s="8" t="s">
        <v>5528</v>
      </c>
      <c r="C1260" s="25"/>
      <c r="D1260" s="85" t="s">
        <v>14003</v>
      </c>
      <c r="E1260" s="8" t="s">
        <v>14004</v>
      </c>
      <c r="F1260" s="90" t="s">
        <v>14005</v>
      </c>
      <c r="G1260" s="29"/>
      <c r="H1260" s="29"/>
      <c r="I1260" s="2"/>
      <c r="J1260" s="2"/>
      <c r="K1260" s="2"/>
      <c r="L1260" s="2"/>
      <c r="M1260" s="2"/>
      <c r="N1260" s="2"/>
      <c r="O1260" s="2"/>
      <c r="P1260" s="2"/>
      <c r="Q1260" s="2"/>
      <c r="R1260" s="2"/>
      <c r="S1260" s="2"/>
      <c r="T1260" s="2"/>
      <c r="U1260" s="2"/>
      <c r="V1260" s="2"/>
      <c r="W1260" s="2"/>
      <c r="X1260" s="2"/>
      <c r="Y1260" s="2"/>
      <c r="Z1260" s="2"/>
      <c r="AA1260" s="2"/>
    </row>
    <row r="1261" spans="1:27" ht="13.5" customHeight="1">
      <c r="A1261" s="25">
        <v>1258</v>
      </c>
      <c r="B1261" s="8" t="s">
        <v>5528</v>
      </c>
      <c r="C1261" s="25"/>
      <c r="D1261" s="85" t="s">
        <v>14006</v>
      </c>
      <c r="E1261" s="8" t="s">
        <v>14007</v>
      </c>
      <c r="F1261" s="9" t="s">
        <v>14008</v>
      </c>
      <c r="G1261" s="29"/>
      <c r="H1261" s="29"/>
      <c r="I1261" s="2"/>
      <c r="J1261" s="2"/>
      <c r="K1261" s="2"/>
      <c r="L1261" s="2"/>
      <c r="M1261" s="2"/>
      <c r="N1261" s="2"/>
      <c r="O1261" s="2"/>
      <c r="P1261" s="2"/>
      <c r="Q1261" s="2"/>
      <c r="R1261" s="2"/>
      <c r="S1261" s="2"/>
      <c r="T1261" s="2"/>
      <c r="U1261" s="2"/>
      <c r="V1261" s="2"/>
      <c r="W1261" s="2"/>
      <c r="X1261" s="2"/>
      <c r="Y1261" s="2"/>
      <c r="Z1261" s="2"/>
      <c r="AA1261" s="2"/>
    </row>
    <row r="1262" spans="1:27" ht="13.5" customHeight="1">
      <c r="A1262" s="25">
        <v>1259</v>
      </c>
      <c r="B1262" s="8" t="s">
        <v>5528</v>
      </c>
      <c r="C1262" s="25"/>
      <c r="D1262" s="85" t="s">
        <v>5681</v>
      </c>
      <c r="E1262" s="8" t="s">
        <v>14009</v>
      </c>
      <c r="F1262" s="8"/>
      <c r="G1262" s="29"/>
      <c r="H1262" s="29"/>
      <c r="I1262" s="2"/>
      <c r="J1262" s="2"/>
      <c r="K1262" s="2"/>
      <c r="L1262" s="2"/>
      <c r="M1262" s="2"/>
      <c r="N1262" s="2"/>
      <c r="O1262" s="2"/>
      <c r="P1262" s="2"/>
      <c r="Q1262" s="2"/>
      <c r="R1262" s="2"/>
      <c r="S1262" s="2"/>
      <c r="T1262" s="2"/>
      <c r="U1262" s="2"/>
      <c r="V1262" s="2"/>
      <c r="W1262" s="2"/>
      <c r="X1262" s="2"/>
      <c r="Y1262" s="2"/>
      <c r="Z1262" s="2"/>
      <c r="AA1262" s="2"/>
    </row>
    <row r="1263" spans="1:27" ht="13.5" customHeight="1">
      <c r="A1263" s="25">
        <v>1260</v>
      </c>
      <c r="B1263" s="8" t="s">
        <v>5528</v>
      </c>
      <c r="C1263" s="25"/>
      <c r="D1263" s="85" t="s">
        <v>14010</v>
      </c>
      <c r="E1263" s="8" t="s">
        <v>14011</v>
      </c>
      <c r="F1263" s="8"/>
      <c r="G1263" s="29"/>
      <c r="H1263" s="29"/>
      <c r="I1263" s="2"/>
      <c r="J1263" s="2"/>
      <c r="K1263" s="2"/>
      <c r="L1263" s="2"/>
      <c r="M1263" s="2"/>
      <c r="N1263" s="2"/>
      <c r="O1263" s="2"/>
      <c r="P1263" s="2"/>
      <c r="Q1263" s="2"/>
      <c r="R1263" s="2"/>
      <c r="S1263" s="2"/>
      <c r="T1263" s="2"/>
      <c r="U1263" s="2"/>
      <c r="V1263" s="2"/>
      <c r="W1263" s="2"/>
      <c r="X1263" s="2"/>
      <c r="Y1263" s="2"/>
      <c r="Z1263" s="2"/>
      <c r="AA1263" s="2"/>
    </row>
    <row r="1264" spans="1:27" ht="13.5" customHeight="1">
      <c r="A1264" s="25">
        <v>1261</v>
      </c>
      <c r="B1264" s="8" t="s">
        <v>5528</v>
      </c>
      <c r="C1264" s="25"/>
      <c r="D1264" s="85" t="s">
        <v>7430</v>
      </c>
      <c r="E1264" s="8" t="s">
        <v>14012</v>
      </c>
      <c r="F1264" s="9" t="s">
        <v>7432</v>
      </c>
      <c r="G1264" s="29"/>
      <c r="H1264" s="29"/>
      <c r="I1264" s="2"/>
      <c r="J1264" s="2"/>
      <c r="K1264" s="2"/>
      <c r="L1264" s="2"/>
      <c r="M1264" s="2"/>
      <c r="N1264" s="2"/>
      <c r="O1264" s="2"/>
      <c r="P1264" s="2"/>
      <c r="Q1264" s="2"/>
      <c r="R1264" s="2"/>
      <c r="S1264" s="2"/>
      <c r="T1264" s="2"/>
      <c r="U1264" s="2"/>
      <c r="V1264" s="2"/>
      <c r="W1264" s="2"/>
      <c r="X1264" s="2"/>
      <c r="Y1264" s="2"/>
      <c r="Z1264" s="2"/>
      <c r="AA1264" s="2"/>
    </row>
    <row r="1265" spans="1:27" ht="13.5" customHeight="1">
      <c r="A1265" s="25">
        <v>1262</v>
      </c>
      <c r="B1265" s="8" t="s">
        <v>5528</v>
      </c>
      <c r="C1265" s="25"/>
      <c r="D1265" s="85" t="s">
        <v>14013</v>
      </c>
      <c r="E1265" s="8" t="s">
        <v>14014</v>
      </c>
      <c r="F1265" s="8"/>
      <c r="G1265" s="29"/>
      <c r="H1265" s="29"/>
      <c r="I1265" s="2"/>
      <c r="J1265" s="2"/>
      <c r="K1265" s="2"/>
      <c r="L1265" s="2"/>
      <c r="M1265" s="2"/>
      <c r="N1265" s="2"/>
      <c r="O1265" s="2"/>
      <c r="P1265" s="2"/>
      <c r="Q1265" s="2"/>
      <c r="R1265" s="2"/>
      <c r="S1265" s="2"/>
      <c r="T1265" s="2"/>
      <c r="U1265" s="2"/>
      <c r="V1265" s="2"/>
      <c r="W1265" s="2"/>
      <c r="X1265" s="2"/>
      <c r="Y1265" s="2"/>
      <c r="Z1265" s="2"/>
      <c r="AA1265" s="2"/>
    </row>
    <row r="1266" spans="1:27" ht="13.5" customHeight="1">
      <c r="A1266" s="25">
        <v>1263</v>
      </c>
      <c r="B1266" s="8" t="s">
        <v>5528</v>
      </c>
      <c r="C1266" s="25"/>
      <c r="D1266" s="8" t="s">
        <v>12055</v>
      </c>
      <c r="E1266" s="8" t="s">
        <v>12056</v>
      </c>
      <c r="F1266" s="9" t="s">
        <v>3118</v>
      </c>
      <c r="G1266" s="29"/>
      <c r="H1266" s="29"/>
      <c r="I1266" s="2"/>
      <c r="J1266" s="2"/>
      <c r="K1266" s="2"/>
      <c r="L1266" s="2"/>
      <c r="M1266" s="2"/>
      <c r="N1266" s="2"/>
      <c r="O1266" s="2"/>
      <c r="P1266" s="2"/>
      <c r="Q1266" s="2"/>
      <c r="R1266" s="2"/>
      <c r="S1266" s="2"/>
      <c r="T1266" s="2"/>
      <c r="U1266" s="2"/>
      <c r="V1266" s="2"/>
      <c r="W1266" s="2"/>
      <c r="X1266" s="2"/>
      <c r="Y1266" s="2"/>
      <c r="Z1266" s="2"/>
      <c r="AA1266" s="2"/>
    </row>
    <row r="1267" spans="1:27" ht="13.5" customHeight="1">
      <c r="A1267" s="25">
        <v>1264</v>
      </c>
      <c r="B1267" s="8" t="s">
        <v>5528</v>
      </c>
      <c r="C1267" s="25"/>
      <c r="D1267" s="8" t="s">
        <v>12116</v>
      </c>
      <c r="E1267" s="8" t="s">
        <v>12117</v>
      </c>
      <c r="F1267" s="9" t="s">
        <v>12118</v>
      </c>
      <c r="G1267" s="29"/>
      <c r="H1267" s="29"/>
      <c r="I1267" s="2"/>
      <c r="J1267" s="2"/>
      <c r="K1267" s="2"/>
      <c r="L1267" s="2"/>
      <c r="M1267" s="2"/>
      <c r="N1267" s="2"/>
      <c r="O1267" s="2"/>
      <c r="P1267" s="2"/>
      <c r="Q1267" s="2"/>
      <c r="R1267" s="2"/>
      <c r="S1267" s="2"/>
      <c r="T1267" s="2"/>
      <c r="U1267" s="2"/>
      <c r="V1267" s="2"/>
      <c r="W1267" s="2"/>
      <c r="X1267" s="2"/>
      <c r="Y1267" s="2"/>
      <c r="Z1267" s="2"/>
      <c r="AA1267" s="2"/>
    </row>
    <row r="1268" spans="1:27" ht="13.5" customHeight="1">
      <c r="A1268" s="25">
        <v>1265</v>
      </c>
      <c r="B1268" s="8" t="s">
        <v>5528</v>
      </c>
      <c r="C1268" s="25"/>
      <c r="D1268" s="85" t="s">
        <v>14015</v>
      </c>
      <c r="E1268" s="8" t="s">
        <v>11836</v>
      </c>
      <c r="F1268" s="8"/>
      <c r="G1268" s="29"/>
      <c r="H1268" s="29"/>
      <c r="I1268" s="2"/>
      <c r="J1268" s="2"/>
      <c r="K1268" s="2"/>
      <c r="L1268" s="2"/>
      <c r="M1268" s="2"/>
      <c r="N1268" s="2"/>
      <c r="O1268" s="2"/>
      <c r="P1268" s="2"/>
      <c r="Q1268" s="2"/>
      <c r="R1268" s="2"/>
      <c r="S1268" s="2"/>
      <c r="T1268" s="2"/>
      <c r="U1268" s="2"/>
      <c r="V1268" s="2"/>
      <c r="W1268" s="2"/>
      <c r="X1268" s="2"/>
      <c r="Y1268" s="2"/>
      <c r="Z1268" s="2"/>
      <c r="AA1268" s="2"/>
    </row>
    <row r="1269" spans="1:27" ht="13.5" customHeight="1">
      <c r="A1269" s="25">
        <v>1266</v>
      </c>
      <c r="B1269" s="8" t="s">
        <v>5528</v>
      </c>
      <c r="C1269" s="25"/>
      <c r="D1269" s="85" t="s">
        <v>14016</v>
      </c>
      <c r="E1269" s="8" t="s">
        <v>14017</v>
      </c>
      <c r="F1269" s="9"/>
      <c r="G1269" s="29"/>
      <c r="H1269" s="29"/>
      <c r="I1269" s="2"/>
      <c r="J1269" s="2"/>
      <c r="K1269" s="2"/>
      <c r="L1269" s="2"/>
      <c r="M1269" s="2"/>
      <c r="N1269" s="2"/>
      <c r="O1269" s="2"/>
      <c r="P1269" s="2"/>
      <c r="Q1269" s="2"/>
      <c r="R1269" s="2"/>
      <c r="S1269" s="2"/>
      <c r="T1269" s="2"/>
      <c r="U1269" s="2"/>
      <c r="V1269" s="2"/>
      <c r="W1269" s="2"/>
      <c r="X1269" s="2"/>
      <c r="Y1269" s="2"/>
      <c r="Z1269" s="2"/>
      <c r="AA1269" s="2"/>
    </row>
    <row r="1270" spans="1:27" ht="13.5" customHeight="1">
      <c r="A1270" s="25">
        <v>1267</v>
      </c>
      <c r="B1270" s="8" t="s">
        <v>5528</v>
      </c>
      <c r="C1270" s="25"/>
      <c r="D1270" s="85" t="s">
        <v>14018</v>
      </c>
      <c r="E1270" s="8" t="s">
        <v>14019</v>
      </c>
      <c r="F1270" s="9" t="s">
        <v>14020</v>
      </c>
      <c r="G1270" s="29"/>
      <c r="H1270" s="29"/>
      <c r="I1270" s="2"/>
      <c r="J1270" s="2"/>
      <c r="K1270" s="2"/>
      <c r="L1270" s="2"/>
      <c r="M1270" s="2"/>
      <c r="N1270" s="2"/>
      <c r="O1270" s="2"/>
      <c r="P1270" s="2"/>
      <c r="Q1270" s="2"/>
      <c r="R1270" s="2"/>
      <c r="S1270" s="2"/>
      <c r="T1270" s="2"/>
      <c r="U1270" s="2"/>
      <c r="V1270" s="2"/>
      <c r="W1270" s="2"/>
      <c r="X1270" s="2"/>
      <c r="Y1270" s="2"/>
      <c r="Z1270" s="2"/>
      <c r="AA1270" s="2"/>
    </row>
    <row r="1271" spans="1:27" ht="13.5" customHeight="1">
      <c r="A1271" s="25">
        <v>1268</v>
      </c>
      <c r="B1271" s="8" t="s">
        <v>5528</v>
      </c>
      <c r="C1271" s="25"/>
      <c r="D1271" s="8" t="s">
        <v>14021</v>
      </c>
      <c r="E1271" s="12" t="s">
        <v>11454</v>
      </c>
      <c r="F1271" s="9" t="s">
        <v>14022</v>
      </c>
      <c r="G1271" s="29"/>
      <c r="H1271" s="29"/>
      <c r="I1271" s="2"/>
      <c r="J1271" s="2"/>
      <c r="K1271" s="2"/>
      <c r="L1271" s="2"/>
      <c r="M1271" s="2"/>
      <c r="N1271" s="2"/>
      <c r="O1271" s="2"/>
      <c r="P1271" s="2"/>
      <c r="Q1271" s="2"/>
      <c r="R1271" s="2"/>
      <c r="S1271" s="2"/>
      <c r="T1271" s="2"/>
      <c r="U1271" s="2"/>
      <c r="V1271" s="2"/>
      <c r="W1271" s="2"/>
      <c r="X1271" s="2"/>
      <c r="Y1271" s="2"/>
      <c r="Z1271" s="2"/>
      <c r="AA1271" s="2"/>
    </row>
    <row r="1272" spans="1:27" ht="13.5" customHeight="1">
      <c r="A1272" s="25">
        <v>1269</v>
      </c>
      <c r="B1272" s="8" t="s">
        <v>5528</v>
      </c>
      <c r="C1272" s="25"/>
      <c r="D1272" s="8" t="s">
        <v>14023</v>
      </c>
      <c r="E1272" s="12" t="s">
        <v>14024</v>
      </c>
      <c r="F1272" s="9" t="s">
        <v>14025</v>
      </c>
      <c r="G1272" s="29"/>
      <c r="H1272" s="29"/>
      <c r="I1272" s="2"/>
      <c r="J1272" s="2"/>
      <c r="K1272" s="2"/>
      <c r="L1272" s="2"/>
      <c r="M1272" s="2"/>
      <c r="N1272" s="2"/>
      <c r="O1272" s="2"/>
      <c r="P1272" s="2"/>
      <c r="Q1272" s="2"/>
      <c r="R1272" s="2"/>
      <c r="S1272" s="2"/>
      <c r="T1272" s="2"/>
      <c r="U1272" s="2"/>
      <c r="V1272" s="2"/>
      <c r="W1272" s="2"/>
      <c r="X1272" s="2"/>
      <c r="Y1272" s="2"/>
      <c r="Z1272" s="2"/>
      <c r="AA1272" s="2"/>
    </row>
    <row r="1273" spans="1:27" ht="13.5" customHeight="1">
      <c r="A1273" s="25">
        <v>1270</v>
      </c>
      <c r="B1273" s="8" t="s">
        <v>5528</v>
      </c>
      <c r="C1273" s="25"/>
      <c r="D1273" s="85" t="s">
        <v>14026</v>
      </c>
      <c r="E1273" s="12" t="s">
        <v>14027</v>
      </c>
      <c r="F1273" s="8"/>
      <c r="G1273" s="29"/>
      <c r="H1273" s="29"/>
      <c r="I1273" s="2"/>
      <c r="J1273" s="2"/>
      <c r="K1273" s="2"/>
      <c r="L1273" s="2"/>
      <c r="M1273" s="2"/>
      <c r="N1273" s="2"/>
      <c r="O1273" s="2"/>
      <c r="P1273" s="2"/>
      <c r="Q1273" s="2"/>
      <c r="R1273" s="2"/>
      <c r="S1273" s="2"/>
      <c r="T1273" s="2"/>
      <c r="U1273" s="2"/>
      <c r="V1273" s="2"/>
      <c r="W1273" s="2"/>
      <c r="X1273" s="2"/>
      <c r="Y1273" s="2"/>
      <c r="Z1273" s="2"/>
      <c r="AA1273" s="2"/>
    </row>
    <row r="1274" spans="1:27" ht="13.5" customHeight="1">
      <c r="A1274" s="25">
        <v>1271</v>
      </c>
      <c r="B1274" s="8" t="s">
        <v>5528</v>
      </c>
      <c r="C1274" s="25"/>
      <c r="D1274" s="85" t="s">
        <v>6737</v>
      </c>
      <c r="E1274" s="8" t="s">
        <v>14028</v>
      </c>
      <c r="F1274" s="9" t="s">
        <v>6739</v>
      </c>
      <c r="G1274" s="29"/>
      <c r="H1274" s="29"/>
      <c r="I1274" s="2"/>
      <c r="J1274" s="2"/>
      <c r="K1274" s="2"/>
      <c r="L1274" s="2"/>
      <c r="M1274" s="2"/>
      <c r="N1274" s="2"/>
      <c r="O1274" s="2"/>
      <c r="P1274" s="2"/>
      <c r="Q1274" s="2"/>
      <c r="R1274" s="2"/>
      <c r="S1274" s="2"/>
      <c r="T1274" s="2"/>
      <c r="U1274" s="2"/>
      <c r="V1274" s="2"/>
      <c r="W1274" s="2"/>
      <c r="X1274" s="2"/>
      <c r="Y1274" s="2"/>
      <c r="Z1274" s="2"/>
      <c r="AA1274" s="2"/>
    </row>
    <row r="1275" spans="1:27" ht="13.5" customHeight="1">
      <c r="A1275" s="25">
        <v>1272</v>
      </c>
      <c r="B1275" s="8" t="s">
        <v>5528</v>
      </c>
      <c r="C1275" s="25"/>
      <c r="D1275" s="85" t="s">
        <v>7292</v>
      </c>
      <c r="E1275" s="8" t="s">
        <v>14029</v>
      </c>
      <c r="F1275" s="9" t="s">
        <v>14030</v>
      </c>
      <c r="G1275" s="29"/>
      <c r="H1275" s="29"/>
      <c r="I1275" s="2"/>
      <c r="J1275" s="2"/>
      <c r="K1275" s="2"/>
      <c r="L1275" s="2"/>
      <c r="M1275" s="2"/>
      <c r="N1275" s="2"/>
      <c r="O1275" s="2"/>
      <c r="P1275" s="2"/>
      <c r="Q1275" s="2"/>
      <c r="R1275" s="2"/>
      <c r="S1275" s="2"/>
      <c r="T1275" s="2"/>
      <c r="U1275" s="2"/>
      <c r="V1275" s="2"/>
      <c r="W1275" s="2"/>
      <c r="X1275" s="2"/>
      <c r="Y1275" s="2"/>
      <c r="Z1275" s="2"/>
      <c r="AA1275" s="2"/>
    </row>
    <row r="1276" spans="1:27" ht="13.5" customHeight="1">
      <c r="A1276" s="25">
        <v>1273</v>
      </c>
      <c r="B1276" s="8" t="s">
        <v>5528</v>
      </c>
      <c r="C1276" s="25"/>
      <c r="D1276" s="85" t="s">
        <v>5724</v>
      </c>
      <c r="E1276" s="8" t="s">
        <v>14031</v>
      </c>
      <c r="F1276" s="9" t="s">
        <v>7326</v>
      </c>
      <c r="G1276" s="29"/>
      <c r="H1276" s="29"/>
      <c r="I1276" s="2"/>
      <c r="J1276" s="2"/>
      <c r="K1276" s="2"/>
      <c r="L1276" s="2"/>
      <c r="M1276" s="2"/>
      <c r="N1276" s="2"/>
      <c r="O1276" s="2"/>
      <c r="P1276" s="2"/>
      <c r="Q1276" s="2"/>
      <c r="R1276" s="2"/>
      <c r="S1276" s="2"/>
      <c r="T1276" s="2"/>
      <c r="U1276" s="2"/>
      <c r="V1276" s="2"/>
      <c r="W1276" s="2"/>
      <c r="X1276" s="2"/>
      <c r="Y1276" s="2"/>
      <c r="Z1276" s="2"/>
      <c r="AA1276" s="2"/>
    </row>
    <row r="1277" spans="1:27" ht="13.5" customHeight="1">
      <c r="A1277" s="25">
        <v>1274</v>
      </c>
      <c r="B1277" s="8" t="s">
        <v>5528</v>
      </c>
      <c r="C1277" s="25"/>
      <c r="D1277" s="85" t="s">
        <v>14032</v>
      </c>
      <c r="E1277" s="8" t="s">
        <v>14033</v>
      </c>
      <c r="F1277" s="9" t="s">
        <v>14034</v>
      </c>
      <c r="G1277" s="29"/>
      <c r="H1277" s="29"/>
      <c r="I1277" s="2"/>
      <c r="J1277" s="2"/>
      <c r="K1277" s="2"/>
      <c r="L1277" s="2"/>
      <c r="M1277" s="2"/>
      <c r="N1277" s="2"/>
      <c r="O1277" s="2"/>
      <c r="P1277" s="2"/>
      <c r="Q1277" s="2"/>
      <c r="R1277" s="2"/>
      <c r="S1277" s="2"/>
      <c r="T1277" s="2"/>
      <c r="U1277" s="2"/>
      <c r="V1277" s="2"/>
      <c r="W1277" s="2"/>
      <c r="X1277" s="2"/>
      <c r="Y1277" s="2"/>
      <c r="Z1277" s="2"/>
      <c r="AA1277" s="2"/>
    </row>
    <row r="1278" spans="1:27" ht="13.5" customHeight="1">
      <c r="A1278" s="25">
        <v>1275</v>
      </c>
      <c r="B1278" s="8" t="s">
        <v>5528</v>
      </c>
      <c r="C1278" s="25"/>
      <c r="D1278" s="85" t="s">
        <v>14035</v>
      </c>
      <c r="E1278" s="8" t="s">
        <v>14036</v>
      </c>
      <c r="F1278" s="9" t="s">
        <v>14037</v>
      </c>
      <c r="G1278" s="29"/>
      <c r="H1278" s="29"/>
      <c r="I1278" s="2"/>
      <c r="J1278" s="2"/>
      <c r="K1278" s="2"/>
      <c r="L1278" s="2"/>
      <c r="M1278" s="2"/>
      <c r="N1278" s="2"/>
      <c r="O1278" s="2"/>
      <c r="P1278" s="2"/>
      <c r="Q1278" s="2"/>
      <c r="R1278" s="2"/>
      <c r="S1278" s="2"/>
      <c r="T1278" s="2"/>
      <c r="U1278" s="2"/>
      <c r="V1278" s="2"/>
      <c r="W1278" s="2"/>
      <c r="X1278" s="2"/>
      <c r="Y1278" s="2"/>
      <c r="Z1278" s="2"/>
      <c r="AA1278" s="2"/>
    </row>
    <row r="1279" spans="1:27" ht="13.5" customHeight="1">
      <c r="A1279" s="25">
        <v>1276</v>
      </c>
      <c r="B1279" s="8" t="s">
        <v>5528</v>
      </c>
      <c r="C1279" s="25"/>
      <c r="D1279" s="85" t="s">
        <v>14038</v>
      </c>
      <c r="E1279" s="8" t="s">
        <v>14039</v>
      </c>
      <c r="F1279" s="8"/>
      <c r="G1279" s="29"/>
      <c r="H1279" s="29"/>
      <c r="I1279" s="2"/>
      <c r="J1279" s="2"/>
      <c r="K1279" s="2"/>
      <c r="L1279" s="2"/>
      <c r="M1279" s="2"/>
      <c r="N1279" s="2"/>
      <c r="O1279" s="2"/>
      <c r="P1279" s="2"/>
      <c r="Q1279" s="2"/>
      <c r="R1279" s="2"/>
      <c r="S1279" s="2"/>
      <c r="T1279" s="2"/>
      <c r="U1279" s="2"/>
      <c r="V1279" s="2"/>
      <c r="W1279" s="2"/>
      <c r="X1279" s="2"/>
      <c r="Y1279" s="2"/>
      <c r="Z1279" s="2"/>
      <c r="AA1279" s="2"/>
    </row>
    <row r="1280" spans="1:27" ht="13.5" customHeight="1">
      <c r="A1280" s="25">
        <v>1277</v>
      </c>
      <c r="B1280" s="8" t="s">
        <v>5528</v>
      </c>
      <c r="C1280" s="25"/>
      <c r="D1280" s="85" t="s">
        <v>14040</v>
      </c>
      <c r="E1280" s="8" t="s">
        <v>14041</v>
      </c>
      <c r="F1280" s="9" t="s">
        <v>14042</v>
      </c>
      <c r="G1280" s="29"/>
      <c r="H1280" s="29"/>
      <c r="I1280" s="2"/>
      <c r="J1280" s="2"/>
      <c r="K1280" s="2"/>
      <c r="L1280" s="2"/>
      <c r="M1280" s="2"/>
      <c r="N1280" s="2"/>
      <c r="O1280" s="2"/>
      <c r="P1280" s="2"/>
      <c r="Q1280" s="2"/>
      <c r="R1280" s="2"/>
      <c r="S1280" s="2"/>
      <c r="T1280" s="2"/>
      <c r="U1280" s="2"/>
      <c r="V1280" s="2"/>
      <c r="W1280" s="2"/>
      <c r="X1280" s="2"/>
      <c r="Y1280" s="2"/>
      <c r="Z1280" s="2"/>
      <c r="AA1280" s="2"/>
    </row>
    <row r="1281" spans="1:27" ht="13.5" customHeight="1">
      <c r="A1281" s="25">
        <v>1278</v>
      </c>
      <c r="B1281" s="8" t="s">
        <v>5528</v>
      </c>
      <c r="C1281" s="25"/>
      <c r="D1281" s="8" t="s">
        <v>14043</v>
      </c>
      <c r="E1281" s="8" t="s">
        <v>14044</v>
      </c>
      <c r="F1281" s="9" t="s">
        <v>14045</v>
      </c>
      <c r="G1281" s="29"/>
      <c r="H1281" s="29"/>
      <c r="I1281" s="2"/>
      <c r="J1281" s="2"/>
      <c r="K1281" s="2"/>
      <c r="L1281" s="2"/>
      <c r="M1281" s="2"/>
      <c r="N1281" s="2"/>
      <c r="O1281" s="2"/>
      <c r="P1281" s="2"/>
      <c r="Q1281" s="2"/>
      <c r="R1281" s="2"/>
      <c r="S1281" s="2"/>
      <c r="T1281" s="2"/>
      <c r="U1281" s="2"/>
      <c r="V1281" s="2"/>
      <c r="W1281" s="2"/>
      <c r="X1281" s="2"/>
      <c r="Y1281" s="2"/>
      <c r="Z1281" s="2"/>
      <c r="AA1281" s="2"/>
    </row>
    <row r="1282" spans="1:27" ht="13.5" customHeight="1">
      <c r="A1282" s="25">
        <v>1279</v>
      </c>
      <c r="B1282" s="8" t="s">
        <v>5528</v>
      </c>
      <c r="C1282" s="25"/>
      <c r="D1282" s="85" t="s">
        <v>5755</v>
      </c>
      <c r="E1282" s="8" t="s">
        <v>14046</v>
      </c>
      <c r="F1282" s="9" t="s">
        <v>5757</v>
      </c>
      <c r="G1282" s="29"/>
      <c r="H1282" s="29"/>
      <c r="I1282" s="2"/>
      <c r="J1282" s="2"/>
      <c r="K1282" s="2"/>
      <c r="L1282" s="2"/>
      <c r="M1282" s="2"/>
      <c r="N1282" s="2"/>
      <c r="O1282" s="2"/>
      <c r="P1282" s="2"/>
      <c r="Q1282" s="2"/>
      <c r="R1282" s="2"/>
      <c r="S1282" s="2"/>
      <c r="T1282" s="2"/>
      <c r="U1282" s="2"/>
      <c r="V1282" s="2"/>
      <c r="W1282" s="2"/>
      <c r="X1282" s="2"/>
      <c r="Y1282" s="2"/>
      <c r="Z1282" s="2"/>
      <c r="AA1282" s="2"/>
    </row>
    <row r="1283" spans="1:27" ht="13.5" customHeight="1">
      <c r="A1283" s="25">
        <v>1280</v>
      </c>
      <c r="B1283" s="8" t="s">
        <v>5528</v>
      </c>
      <c r="C1283" s="25"/>
      <c r="D1283" s="85" t="s">
        <v>5758</v>
      </c>
      <c r="E1283" s="8" t="s">
        <v>14047</v>
      </c>
      <c r="F1283" s="9" t="s">
        <v>5760</v>
      </c>
      <c r="G1283" s="29"/>
      <c r="H1283" s="29"/>
      <c r="I1283" s="2"/>
      <c r="J1283" s="2"/>
      <c r="K1283" s="2"/>
      <c r="L1283" s="2"/>
      <c r="M1283" s="2"/>
      <c r="N1283" s="2"/>
      <c r="O1283" s="2"/>
      <c r="P1283" s="2"/>
      <c r="Q1283" s="2"/>
      <c r="R1283" s="2"/>
      <c r="S1283" s="2"/>
      <c r="T1283" s="2"/>
      <c r="U1283" s="2"/>
      <c r="V1283" s="2"/>
      <c r="W1283" s="2"/>
      <c r="X1283" s="2"/>
      <c r="Y1283" s="2"/>
      <c r="Z1283" s="2"/>
      <c r="AA1283" s="2"/>
    </row>
    <row r="1284" spans="1:27" ht="13.5" customHeight="1">
      <c r="A1284" s="25">
        <v>1281</v>
      </c>
      <c r="B1284" s="8" t="s">
        <v>5528</v>
      </c>
      <c r="C1284" s="25"/>
      <c r="D1284" s="85" t="s">
        <v>14048</v>
      </c>
      <c r="E1284" s="8" t="s">
        <v>14049</v>
      </c>
      <c r="F1284" s="9" t="s">
        <v>12671</v>
      </c>
      <c r="G1284" s="29"/>
      <c r="H1284" s="29"/>
      <c r="I1284" s="2"/>
      <c r="J1284" s="2"/>
      <c r="K1284" s="2"/>
      <c r="L1284" s="2"/>
      <c r="M1284" s="2"/>
      <c r="N1284" s="2"/>
      <c r="O1284" s="2"/>
      <c r="P1284" s="2"/>
      <c r="Q1284" s="2"/>
      <c r="R1284" s="2"/>
      <c r="S1284" s="2"/>
      <c r="T1284" s="2"/>
      <c r="U1284" s="2"/>
      <c r="V1284" s="2"/>
      <c r="W1284" s="2"/>
      <c r="X1284" s="2"/>
      <c r="Y1284" s="2"/>
      <c r="Z1284" s="2"/>
      <c r="AA1284" s="2"/>
    </row>
    <row r="1285" spans="1:27" ht="13.5" customHeight="1">
      <c r="A1285" s="25">
        <v>1282</v>
      </c>
      <c r="B1285" s="8" t="s">
        <v>5528</v>
      </c>
      <c r="C1285" s="25"/>
      <c r="D1285" s="8" t="s">
        <v>5783</v>
      </c>
      <c r="E1285" s="8" t="s">
        <v>14050</v>
      </c>
      <c r="F1285" s="9" t="s">
        <v>13271</v>
      </c>
      <c r="G1285" s="29"/>
      <c r="H1285" s="29"/>
      <c r="I1285" s="2"/>
      <c r="J1285" s="2"/>
      <c r="K1285" s="2"/>
      <c r="L1285" s="2"/>
      <c r="M1285" s="2"/>
      <c r="N1285" s="2"/>
      <c r="O1285" s="2"/>
      <c r="P1285" s="2"/>
      <c r="Q1285" s="2"/>
      <c r="R1285" s="2"/>
      <c r="S1285" s="2"/>
      <c r="T1285" s="2"/>
      <c r="U1285" s="2"/>
      <c r="V1285" s="2"/>
      <c r="W1285" s="2"/>
      <c r="X1285" s="2"/>
      <c r="Y1285" s="2"/>
      <c r="Z1285" s="2"/>
      <c r="AA1285" s="2"/>
    </row>
    <row r="1286" spans="1:27" ht="13.5" customHeight="1">
      <c r="A1286" s="25">
        <v>1283</v>
      </c>
      <c r="B1286" s="8" t="s">
        <v>5528</v>
      </c>
      <c r="C1286" s="25"/>
      <c r="D1286" s="85" t="s">
        <v>6154</v>
      </c>
      <c r="E1286" s="8" t="s">
        <v>14051</v>
      </c>
      <c r="F1286" s="9" t="s">
        <v>14052</v>
      </c>
      <c r="G1286" s="29"/>
      <c r="H1286" s="29"/>
      <c r="I1286" s="2"/>
      <c r="J1286" s="2"/>
      <c r="K1286" s="2"/>
      <c r="L1286" s="2"/>
      <c r="M1286" s="2"/>
      <c r="N1286" s="2"/>
      <c r="O1286" s="2"/>
      <c r="P1286" s="2"/>
      <c r="Q1286" s="2"/>
      <c r="R1286" s="2"/>
      <c r="S1286" s="2"/>
      <c r="T1286" s="2"/>
      <c r="U1286" s="2"/>
      <c r="V1286" s="2"/>
      <c r="W1286" s="2"/>
      <c r="X1286" s="2"/>
      <c r="Y1286" s="2"/>
      <c r="Z1286" s="2"/>
      <c r="AA1286" s="2"/>
    </row>
    <row r="1287" spans="1:27" ht="13.5" customHeight="1">
      <c r="A1287" s="25">
        <v>1284</v>
      </c>
      <c r="B1287" s="8" t="s">
        <v>5528</v>
      </c>
      <c r="C1287" s="25"/>
      <c r="D1287" s="8" t="s">
        <v>14053</v>
      </c>
      <c r="E1287" s="12" t="s">
        <v>14054</v>
      </c>
      <c r="F1287" s="9" t="s">
        <v>14055</v>
      </c>
      <c r="G1287" s="29"/>
      <c r="H1287" s="29"/>
      <c r="I1287" s="2"/>
      <c r="J1287" s="2"/>
      <c r="K1287" s="2"/>
      <c r="L1287" s="2"/>
      <c r="M1287" s="2"/>
      <c r="N1287" s="2"/>
      <c r="O1287" s="2"/>
      <c r="P1287" s="2"/>
      <c r="Q1287" s="2"/>
      <c r="R1287" s="2"/>
      <c r="S1287" s="2"/>
      <c r="T1287" s="2"/>
      <c r="U1287" s="2"/>
      <c r="V1287" s="2"/>
      <c r="W1287" s="2"/>
      <c r="X1287" s="2"/>
      <c r="Y1287" s="2"/>
      <c r="Z1287" s="2"/>
      <c r="AA1287" s="2"/>
    </row>
    <row r="1288" spans="1:27" ht="13.5" customHeight="1">
      <c r="A1288" s="25">
        <v>1285</v>
      </c>
      <c r="B1288" s="8" t="s">
        <v>5528</v>
      </c>
      <c r="C1288" s="25"/>
      <c r="D1288" s="85" t="s">
        <v>5836</v>
      </c>
      <c r="E1288" s="8" t="s">
        <v>14056</v>
      </c>
      <c r="F1288" s="9" t="s">
        <v>11147</v>
      </c>
      <c r="G1288" s="29"/>
      <c r="H1288" s="29"/>
      <c r="I1288" s="2"/>
      <c r="J1288" s="2"/>
      <c r="K1288" s="2"/>
      <c r="L1288" s="2"/>
      <c r="M1288" s="2"/>
      <c r="N1288" s="2"/>
      <c r="O1288" s="2"/>
      <c r="P1288" s="2"/>
      <c r="Q1288" s="2"/>
      <c r="R1288" s="2"/>
      <c r="S1288" s="2"/>
      <c r="T1288" s="2"/>
      <c r="U1288" s="2"/>
      <c r="V1288" s="2"/>
      <c r="W1288" s="2"/>
      <c r="X1288" s="2"/>
      <c r="Y1288" s="2"/>
      <c r="Z1288" s="2"/>
      <c r="AA1288" s="2"/>
    </row>
    <row r="1289" spans="1:27" ht="13.5" customHeight="1">
      <c r="A1289" s="25">
        <v>1286</v>
      </c>
      <c r="B1289" s="8" t="s">
        <v>5528</v>
      </c>
      <c r="C1289" s="25"/>
      <c r="D1289" s="85" t="s">
        <v>5841</v>
      </c>
      <c r="E1289" s="8" t="s">
        <v>14057</v>
      </c>
      <c r="F1289" s="8"/>
      <c r="G1289" s="29"/>
      <c r="H1289" s="29"/>
      <c r="I1289" s="2"/>
      <c r="J1289" s="2"/>
      <c r="K1289" s="2"/>
      <c r="L1289" s="2"/>
      <c r="M1289" s="2"/>
      <c r="N1289" s="2"/>
      <c r="O1289" s="2"/>
      <c r="P1289" s="2"/>
      <c r="Q1289" s="2"/>
      <c r="R1289" s="2"/>
      <c r="S1289" s="2"/>
      <c r="T1289" s="2"/>
      <c r="U1289" s="2"/>
      <c r="V1289" s="2"/>
      <c r="W1289" s="2"/>
      <c r="X1289" s="2"/>
      <c r="Y1289" s="2"/>
      <c r="Z1289" s="2"/>
      <c r="AA1289" s="2"/>
    </row>
    <row r="1290" spans="1:27" ht="13.5" customHeight="1">
      <c r="A1290" s="25">
        <v>1287</v>
      </c>
      <c r="B1290" s="8" t="s">
        <v>5528</v>
      </c>
      <c r="C1290" s="25"/>
      <c r="D1290" s="85" t="s">
        <v>14058</v>
      </c>
      <c r="E1290" s="12" t="s">
        <v>14059</v>
      </c>
      <c r="F1290" s="8"/>
      <c r="G1290" s="29"/>
      <c r="H1290" s="29"/>
      <c r="I1290" s="2"/>
      <c r="J1290" s="2"/>
      <c r="K1290" s="2"/>
      <c r="L1290" s="2"/>
      <c r="M1290" s="2"/>
      <c r="N1290" s="2"/>
      <c r="O1290" s="2"/>
      <c r="P1290" s="2"/>
      <c r="Q1290" s="2"/>
      <c r="R1290" s="2"/>
      <c r="S1290" s="2"/>
      <c r="T1290" s="2"/>
      <c r="U1290" s="2"/>
      <c r="V1290" s="2"/>
      <c r="W1290" s="2"/>
      <c r="X1290" s="2"/>
      <c r="Y1290" s="2"/>
      <c r="Z1290" s="2"/>
      <c r="AA1290" s="2"/>
    </row>
    <row r="1291" spans="1:27" ht="13.5" customHeight="1">
      <c r="A1291" s="25">
        <v>1288</v>
      </c>
      <c r="B1291" s="8" t="s">
        <v>5528</v>
      </c>
      <c r="C1291" s="25"/>
      <c r="D1291" s="85" t="s">
        <v>5852</v>
      </c>
      <c r="E1291" s="8" t="s">
        <v>14060</v>
      </c>
      <c r="F1291" s="9" t="s">
        <v>5854</v>
      </c>
      <c r="G1291" s="29"/>
      <c r="H1291" s="29"/>
      <c r="I1291" s="2"/>
      <c r="J1291" s="2"/>
      <c r="K1291" s="2"/>
      <c r="L1291" s="2"/>
      <c r="M1291" s="2"/>
      <c r="N1291" s="2"/>
      <c r="O1291" s="2"/>
      <c r="P1291" s="2"/>
      <c r="Q1291" s="2"/>
      <c r="R1291" s="2"/>
      <c r="S1291" s="2"/>
      <c r="T1291" s="2"/>
      <c r="U1291" s="2"/>
      <c r="V1291" s="2"/>
      <c r="W1291" s="2"/>
      <c r="X1291" s="2"/>
      <c r="Y1291" s="2"/>
      <c r="Z1291" s="2"/>
      <c r="AA1291" s="2"/>
    </row>
    <row r="1292" spans="1:27" ht="13.5" customHeight="1">
      <c r="A1292" s="25">
        <v>1289</v>
      </c>
      <c r="B1292" s="8" t="s">
        <v>5528</v>
      </c>
      <c r="C1292" s="25"/>
      <c r="D1292" s="85" t="s">
        <v>5855</v>
      </c>
      <c r="E1292" s="8" t="s">
        <v>14061</v>
      </c>
      <c r="F1292" s="8"/>
      <c r="G1292" s="29"/>
      <c r="H1292" s="29"/>
      <c r="I1292" s="2"/>
      <c r="J1292" s="2"/>
      <c r="K1292" s="2"/>
      <c r="L1292" s="2"/>
      <c r="M1292" s="2"/>
      <c r="N1292" s="2"/>
      <c r="O1292" s="2"/>
      <c r="P1292" s="2"/>
      <c r="Q1292" s="2"/>
      <c r="R1292" s="2"/>
      <c r="S1292" s="2"/>
      <c r="T1292" s="2"/>
      <c r="U1292" s="2"/>
      <c r="V1292" s="2"/>
      <c r="W1292" s="2"/>
      <c r="X1292" s="2"/>
      <c r="Y1292" s="2"/>
      <c r="Z1292" s="2"/>
      <c r="AA1292" s="2"/>
    </row>
    <row r="1293" spans="1:27" ht="13.5" customHeight="1">
      <c r="A1293" s="25">
        <v>1290</v>
      </c>
      <c r="B1293" s="8" t="s">
        <v>5528</v>
      </c>
      <c r="C1293" s="25"/>
      <c r="D1293" s="85" t="s">
        <v>6157</v>
      </c>
      <c r="E1293" s="12" t="s">
        <v>14062</v>
      </c>
      <c r="F1293" s="9" t="s">
        <v>6156</v>
      </c>
      <c r="G1293" s="29"/>
      <c r="H1293" s="29"/>
      <c r="I1293" s="2"/>
      <c r="J1293" s="2"/>
      <c r="K1293" s="2"/>
      <c r="L1293" s="2"/>
      <c r="M1293" s="2"/>
      <c r="N1293" s="2"/>
      <c r="O1293" s="2"/>
      <c r="P1293" s="2"/>
      <c r="Q1293" s="2"/>
      <c r="R1293" s="2"/>
      <c r="S1293" s="2"/>
      <c r="T1293" s="2"/>
      <c r="U1293" s="2"/>
      <c r="V1293" s="2"/>
      <c r="W1293" s="2"/>
      <c r="X1293" s="2"/>
      <c r="Y1293" s="2"/>
      <c r="Z1293" s="2"/>
      <c r="AA1293" s="2"/>
    </row>
    <row r="1294" spans="1:27" ht="13.5" customHeight="1">
      <c r="A1294" s="25">
        <v>1291</v>
      </c>
      <c r="B1294" s="8" t="s">
        <v>5528</v>
      </c>
      <c r="C1294" s="25"/>
      <c r="D1294" s="85" t="s">
        <v>4518</v>
      </c>
      <c r="E1294" s="12" t="s">
        <v>14063</v>
      </c>
      <c r="F1294" s="9" t="s">
        <v>4520</v>
      </c>
      <c r="G1294" s="29"/>
      <c r="H1294" s="29"/>
      <c r="I1294" s="2"/>
      <c r="J1294" s="2"/>
      <c r="K1294" s="2"/>
      <c r="L1294" s="2"/>
      <c r="M1294" s="2"/>
      <c r="N1294" s="2"/>
      <c r="O1294" s="2"/>
      <c r="P1294" s="2"/>
      <c r="Q1294" s="2"/>
      <c r="R1294" s="2"/>
      <c r="S1294" s="2"/>
      <c r="T1294" s="2"/>
      <c r="U1294" s="2"/>
      <c r="V1294" s="2"/>
      <c r="W1294" s="2"/>
      <c r="X1294" s="2"/>
      <c r="Y1294" s="2"/>
      <c r="Z1294" s="2"/>
      <c r="AA1294" s="2"/>
    </row>
    <row r="1295" spans="1:27" ht="13.5" customHeight="1">
      <c r="A1295" s="25">
        <v>1292</v>
      </c>
      <c r="B1295" s="8" t="s">
        <v>5528</v>
      </c>
      <c r="C1295" s="25"/>
      <c r="D1295" s="85" t="s">
        <v>14064</v>
      </c>
      <c r="E1295" s="8" t="s">
        <v>14065</v>
      </c>
      <c r="F1295" s="8"/>
      <c r="G1295" s="29"/>
      <c r="H1295" s="29"/>
      <c r="I1295" s="2"/>
      <c r="J1295" s="2"/>
      <c r="K1295" s="2"/>
      <c r="L1295" s="2"/>
      <c r="M1295" s="2"/>
      <c r="N1295" s="2"/>
      <c r="O1295" s="2"/>
      <c r="P1295" s="2"/>
      <c r="Q1295" s="2"/>
      <c r="R1295" s="2"/>
      <c r="S1295" s="2"/>
      <c r="T1295" s="2"/>
      <c r="U1295" s="2"/>
      <c r="V1295" s="2"/>
      <c r="W1295" s="2"/>
      <c r="X1295" s="2"/>
      <c r="Y1295" s="2"/>
      <c r="Z1295" s="2"/>
      <c r="AA1295" s="2"/>
    </row>
    <row r="1296" spans="1:27" ht="13.5" customHeight="1">
      <c r="A1296" s="25">
        <v>1293</v>
      </c>
      <c r="B1296" s="8" t="s">
        <v>5528</v>
      </c>
      <c r="C1296" s="25"/>
      <c r="D1296" s="85" t="s">
        <v>14066</v>
      </c>
      <c r="E1296" s="8" t="s">
        <v>14067</v>
      </c>
      <c r="F1296" s="8"/>
      <c r="G1296" s="29"/>
      <c r="H1296" s="29"/>
      <c r="I1296" s="2"/>
      <c r="J1296" s="2"/>
      <c r="K1296" s="2"/>
      <c r="L1296" s="2"/>
      <c r="M1296" s="2"/>
      <c r="N1296" s="2"/>
      <c r="O1296" s="2"/>
      <c r="P1296" s="2"/>
      <c r="Q1296" s="2"/>
      <c r="R1296" s="2"/>
      <c r="S1296" s="2"/>
      <c r="T1296" s="2"/>
      <c r="U1296" s="2"/>
      <c r="V1296" s="2"/>
      <c r="W1296" s="2"/>
      <c r="X1296" s="2"/>
      <c r="Y1296" s="2"/>
      <c r="Z1296" s="2"/>
      <c r="AA1296" s="2"/>
    </row>
    <row r="1297" spans="1:27" ht="13.5" customHeight="1">
      <c r="A1297" s="25">
        <v>1294</v>
      </c>
      <c r="B1297" s="8" t="s">
        <v>5528</v>
      </c>
      <c r="C1297" s="25"/>
      <c r="D1297" s="85" t="s">
        <v>14068</v>
      </c>
      <c r="E1297" s="8" t="s">
        <v>14069</v>
      </c>
      <c r="F1297" s="8"/>
      <c r="G1297" s="29"/>
      <c r="H1297" s="29"/>
      <c r="I1297" s="2"/>
      <c r="J1297" s="2"/>
      <c r="K1297" s="2"/>
      <c r="L1297" s="2"/>
      <c r="M1297" s="2"/>
      <c r="N1297" s="2"/>
      <c r="O1297" s="2"/>
      <c r="P1297" s="2"/>
      <c r="Q1297" s="2"/>
      <c r="R1297" s="2"/>
      <c r="S1297" s="2"/>
      <c r="T1297" s="2"/>
      <c r="U1297" s="2"/>
      <c r="V1297" s="2"/>
      <c r="W1297" s="2"/>
      <c r="X1297" s="2"/>
      <c r="Y1297" s="2"/>
      <c r="Z1297" s="2"/>
      <c r="AA1297" s="2"/>
    </row>
    <row r="1298" spans="1:27" ht="13.5" customHeight="1">
      <c r="A1298" s="25">
        <v>1295</v>
      </c>
      <c r="B1298" s="8" t="s">
        <v>5528</v>
      </c>
      <c r="C1298" s="25"/>
      <c r="D1298" s="85" t="s">
        <v>5901</v>
      </c>
      <c r="E1298" s="8" t="s">
        <v>14070</v>
      </c>
      <c r="F1298" s="20" t="s">
        <v>5903</v>
      </c>
      <c r="G1298" s="29"/>
      <c r="H1298" s="29"/>
      <c r="I1298" s="2"/>
      <c r="J1298" s="2"/>
      <c r="K1298" s="2"/>
      <c r="L1298" s="2"/>
      <c r="M1298" s="2"/>
      <c r="N1298" s="2"/>
      <c r="O1298" s="2"/>
      <c r="P1298" s="2"/>
      <c r="Q1298" s="2"/>
      <c r="R1298" s="2"/>
      <c r="S1298" s="2"/>
      <c r="T1298" s="2"/>
      <c r="U1298" s="2"/>
      <c r="V1298" s="2"/>
      <c r="W1298" s="2"/>
      <c r="X1298" s="2"/>
      <c r="Y1298" s="2"/>
      <c r="Z1298" s="2"/>
      <c r="AA1298" s="2"/>
    </row>
    <row r="1299" spans="1:27" ht="13.5" customHeight="1">
      <c r="A1299" s="25">
        <v>1296</v>
      </c>
      <c r="B1299" s="8" t="s">
        <v>5528</v>
      </c>
      <c r="C1299" s="25"/>
      <c r="D1299" s="8" t="s">
        <v>14071</v>
      </c>
      <c r="E1299" s="8" t="s">
        <v>14072</v>
      </c>
      <c r="F1299" s="8"/>
      <c r="G1299" s="29"/>
      <c r="H1299" s="29"/>
      <c r="I1299" s="2"/>
      <c r="J1299" s="2"/>
      <c r="K1299" s="2"/>
      <c r="L1299" s="2"/>
      <c r="M1299" s="2"/>
      <c r="N1299" s="2"/>
      <c r="O1299" s="2"/>
      <c r="P1299" s="2"/>
      <c r="Q1299" s="2"/>
      <c r="R1299" s="2"/>
      <c r="S1299" s="2"/>
      <c r="T1299" s="2"/>
      <c r="U1299" s="2"/>
      <c r="V1299" s="2"/>
      <c r="W1299" s="2"/>
      <c r="X1299" s="2"/>
      <c r="Y1299" s="2"/>
      <c r="Z1299" s="2"/>
      <c r="AA1299" s="2"/>
    </row>
    <row r="1300" spans="1:27" ht="13.5" customHeight="1">
      <c r="A1300" s="25">
        <v>1297</v>
      </c>
      <c r="B1300" s="8" t="s">
        <v>5528</v>
      </c>
      <c r="C1300" s="25"/>
      <c r="D1300" s="85" t="s">
        <v>5845</v>
      </c>
      <c r="E1300" s="12" t="s">
        <v>14073</v>
      </c>
      <c r="F1300" s="20" t="s">
        <v>14074</v>
      </c>
      <c r="G1300" s="29"/>
      <c r="H1300" s="29"/>
      <c r="I1300" s="2"/>
      <c r="J1300" s="2"/>
      <c r="K1300" s="2"/>
      <c r="L1300" s="2"/>
      <c r="M1300" s="2"/>
      <c r="N1300" s="2"/>
      <c r="O1300" s="2"/>
      <c r="P1300" s="2"/>
      <c r="Q1300" s="2"/>
      <c r="R1300" s="2"/>
      <c r="S1300" s="2"/>
      <c r="T1300" s="2"/>
      <c r="U1300" s="2"/>
      <c r="V1300" s="2"/>
      <c r="W1300" s="2"/>
      <c r="X1300" s="2"/>
      <c r="Y1300" s="2"/>
      <c r="Z1300" s="2"/>
      <c r="AA1300" s="2"/>
    </row>
    <row r="1301" spans="1:27" ht="13.5" customHeight="1">
      <c r="A1301" s="25">
        <v>1298</v>
      </c>
      <c r="B1301" s="8" t="s">
        <v>5528</v>
      </c>
      <c r="C1301" s="25"/>
      <c r="D1301" s="85" t="s">
        <v>14075</v>
      </c>
      <c r="E1301" s="12" t="s">
        <v>14076</v>
      </c>
      <c r="F1301" s="8"/>
      <c r="G1301" s="29"/>
      <c r="H1301" s="29"/>
      <c r="I1301" s="2"/>
      <c r="J1301" s="2"/>
      <c r="K1301" s="2"/>
      <c r="L1301" s="2"/>
      <c r="M1301" s="2"/>
      <c r="N1301" s="2"/>
      <c r="O1301" s="2"/>
      <c r="P1301" s="2"/>
      <c r="Q1301" s="2"/>
      <c r="R1301" s="2"/>
      <c r="S1301" s="2"/>
      <c r="T1301" s="2"/>
      <c r="U1301" s="2"/>
      <c r="V1301" s="2"/>
      <c r="W1301" s="2"/>
      <c r="X1301" s="2"/>
      <c r="Y1301" s="2"/>
      <c r="Z1301" s="2"/>
      <c r="AA1301" s="2"/>
    </row>
    <row r="1302" spans="1:27" ht="13.5" customHeight="1">
      <c r="A1302" s="25">
        <v>1299</v>
      </c>
      <c r="B1302" s="8" t="s">
        <v>5528</v>
      </c>
      <c r="C1302" s="25"/>
      <c r="D1302" s="85" t="s">
        <v>14077</v>
      </c>
      <c r="E1302" s="12" t="s">
        <v>14078</v>
      </c>
      <c r="F1302" s="8"/>
      <c r="G1302" s="29"/>
      <c r="H1302" s="29"/>
      <c r="I1302" s="2"/>
      <c r="J1302" s="2"/>
      <c r="K1302" s="2"/>
      <c r="L1302" s="2"/>
      <c r="M1302" s="2"/>
      <c r="N1302" s="2"/>
      <c r="O1302" s="2"/>
      <c r="P1302" s="2"/>
      <c r="Q1302" s="2"/>
      <c r="R1302" s="2"/>
      <c r="S1302" s="2"/>
      <c r="T1302" s="2"/>
      <c r="U1302" s="2"/>
      <c r="V1302" s="2"/>
      <c r="W1302" s="2"/>
      <c r="X1302" s="2"/>
      <c r="Y1302" s="2"/>
      <c r="Z1302" s="2"/>
      <c r="AA1302" s="2"/>
    </row>
    <row r="1303" spans="1:27" ht="13.5" customHeight="1">
      <c r="A1303" s="25">
        <v>1300</v>
      </c>
      <c r="B1303" s="8" t="s">
        <v>5528</v>
      </c>
      <c r="C1303" s="25"/>
      <c r="D1303" s="85" t="s">
        <v>14079</v>
      </c>
      <c r="E1303" s="12" t="s">
        <v>14080</v>
      </c>
      <c r="F1303" s="20" t="s">
        <v>14081</v>
      </c>
      <c r="G1303" s="29"/>
      <c r="H1303" s="29"/>
      <c r="I1303" s="2"/>
      <c r="J1303" s="2"/>
      <c r="K1303" s="2"/>
      <c r="L1303" s="2"/>
      <c r="M1303" s="2"/>
      <c r="N1303" s="2"/>
      <c r="O1303" s="2"/>
      <c r="P1303" s="2"/>
      <c r="Q1303" s="2"/>
      <c r="R1303" s="2"/>
      <c r="S1303" s="2"/>
      <c r="T1303" s="2"/>
      <c r="U1303" s="2"/>
      <c r="V1303" s="2"/>
      <c r="W1303" s="2"/>
      <c r="X1303" s="2"/>
      <c r="Y1303" s="2"/>
      <c r="Z1303" s="2"/>
      <c r="AA1303" s="2"/>
    </row>
    <row r="1304" spans="1:27" ht="13.5" customHeight="1">
      <c r="A1304" s="25">
        <v>1301</v>
      </c>
      <c r="B1304" s="8" t="s">
        <v>5528</v>
      </c>
      <c r="C1304" s="25"/>
      <c r="D1304" s="85" t="s">
        <v>14082</v>
      </c>
      <c r="E1304" s="12" t="s">
        <v>14083</v>
      </c>
      <c r="F1304" s="20" t="s">
        <v>14084</v>
      </c>
      <c r="G1304" s="29"/>
      <c r="H1304" s="29"/>
      <c r="I1304" s="2"/>
      <c r="J1304" s="2"/>
      <c r="K1304" s="2"/>
      <c r="L1304" s="2"/>
      <c r="M1304" s="2"/>
      <c r="N1304" s="2"/>
      <c r="O1304" s="2"/>
      <c r="P1304" s="2"/>
      <c r="Q1304" s="2"/>
      <c r="R1304" s="2"/>
      <c r="S1304" s="2"/>
      <c r="T1304" s="2"/>
      <c r="U1304" s="2"/>
      <c r="V1304" s="2"/>
      <c r="W1304" s="2"/>
      <c r="X1304" s="2"/>
      <c r="Y1304" s="2"/>
      <c r="Z1304" s="2"/>
      <c r="AA1304" s="2"/>
    </row>
    <row r="1305" spans="1:27" ht="13.5" customHeight="1">
      <c r="A1305" s="25">
        <v>1302</v>
      </c>
      <c r="B1305" s="8" t="s">
        <v>5528</v>
      </c>
      <c r="C1305" s="25"/>
      <c r="D1305" s="85" t="s">
        <v>4365</v>
      </c>
      <c r="E1305" s="8" t="s">
        <v>14085</v>
      </c>
      <c r="F1305" s="20" t="s">
        <v>14086</v>
      </c>
      <c r="G1305" s="29"/>
      <c r="H1305" s="29" t="s">
        <v>11059</v>
      </c>
      <c r="I1305" s="2"/>
      <c r="J1305" s="2"/>
      <c r="K1305" s="2"/>
      <c r="L1305" s="2"/>
      <c r="M1305" s="2"/>
      <c r="N1305" s="2"/>
      <c r="O1305" s="2"/>
      <c r="P1305" s="2"/>
      <c r="Q1305" s="2"/>
      <c r="R1305" s="2"/>
      <c r="S1305" s="2"/>
      <c r="T1305" s="2"/>
      <c r="U1305" s="2"/>
      <c r="V1305" s="2"/>
      <c r="W1305" s="2"/>
      <c r="X1305" s="2"/>
      <c r="Y1305" s="2"/>
      <c r="Z1305" s="2"/>
      <c r="AA1305" s="2"/>
    </row>
    <row r="1306" spans="1:27" ht="13.5" customHeight="1">
      <c r="A1306" s="25">
        <v>1303</v>
      </c>
      <c r="B1306" s="8" t="s">
        <v>5528</v>
      </c>
      <c r="C1306" s="25"/>
      <c r="D1306" s="8" t="s">
        <v>14087</v>
      </c>
      <c r="E1306" s="8" t="s">
        <v>14088</v>
      </c>
      <c r="F1306" s="20" t="s">
        <v>14089</v>
      </c>
      <c r="G1306" s="29"/>
      <c r="H1306" s="29"/>
      <c r="I1306" s="2"/>
      <c r="J1306" s="2"/>
      <c r="K1306" s="2"/>
      <c r="L1306" s="2"/>
      <c r="M1306" s="2"/>
      <c r="N1306" s="2"/>
      <c r="O1306" s="2"/>
      <c r="P1306" s="2"/>
      <c r="Q1306" s="2"/>
      <c r="R1306" s="2"/>
      <c r="S1306" s="2"/>
      <c r="T1306" s="2"/>
      <c r="U1306" s="2"/>
      <c r="V1306" s="2"/>
      <c r="W1306" s="2"/>
      <c r="X1306" s="2"/>
      <c r="Y1306" s="2"/>
      <c r="Z1306" s="2"/>
      <c r="AA1306" s="2"/>
    </row>
    <row r="1307" spans="1:27" ht="13.5" customHeight="1">
      <c r="A1307" s="25">
        <v>1304</v>
      </c>
      <c r="B1307" s="8" t="s">
        <v>5528</v>
      </c>
      <c r="C1307" s="25"/>
      <c r="D1307" s="89" t="s">
        <v>14090</v>
      </c>
      <c r="E1307" s="12" t="s">
        <v>11483</v>
      </c>
      <c r="F1307" s="20" t="s">
        <v>14091</v>
      </c>
      <c r="G1307" s="29"/>
      <c r="H1307" s="29"/>
      <c r="I1307" s="2"/>
      <c r="J1307" s="2"/>
      <c r="K1307" s="2"/>
      <c r="L1307" s="2"/>
      <c r="M1307" s="2"/>
      <c r="N1307" s="2"/>
      <c r="O1307" s="2"/>
      <c r="P1307" s="2"/>
      <c r="Q1307" s="2"/>
      <c r="R1307" s="2"/>
      <c r="S1307" s="2"/>
      <c r="T1307" s="2"/>
      <c r="U1307" s="2"/>
      <c r="V1307" s="2"/>
      <c r="W1307" s="2"/>
      <c r="X1307" s="2"/>
      <c r="Y1307" s="2"/>
      <c r="Z1307" s="2"/>
      <c r="AA1307" s="2"/>
    </row>
    <row r="1308" spans="1:27" ht="13.5" customHeight="1">
      <c r="A1308" s="25">
        <v>1305</v>
      </c>
      <c r="B1308" s="8" t="s">
        <v>5528</v>
      </c>
      <c r="C1308" s="25"/>
      <c r="D1308" s="85" t="s">
        <v>14092</v>
      </c>
      <c r="E1308" s="8" t="s">
        <v>14093</v>
      </c>
      <c r="F1308" s="20" t="s">
        <v>14094</v>
      </c>
      <c r="G1308" s="29"/>
      <c r="H1308" s="29"/>
      <c r="I1308" s="2"/>
      <c r="J1308" s="2"/>
      <c r="K1308" s="2"/>
      <c r="L1308" s="2"/>
      <c r="M1308" s="2"/>
      <c r="N1308" s="2"/>
      <c r="O1308" s="2"/>
      <c r="P1308" s="2"/>
      <c r="Q1308" s="2"/>
      <c r="R1308" s="2"/>
      <c r="S1308" s="2"/>
      <c r="T1308" s="2"/>
      <c r="U1308" s="2"/>
      <c r="V1308" s="2"/>
      <c r="W1308" s="2"/>
      <c r="X1308" s="2"/>
      <c r="Y1308" s="2"/>
      <c r="Z1308" s="2"/>
      <c r="AA1308" s="2"/>
    </row>
    <row r="1309" spans="1:27" ht="13.5" customHeight="1">
      <c r="A1309" s="25">
        <v>1306</v>
      </c>
      <c r="B1309" s="8" t="s">
        <v>5528</v>
      </c>
      <c r="C1309" s="25"/>
      <c r="D1309" s="85" t="s">
        <v>14095</v>
      </c>
      <c r="E1309" s="8" t="s">
        <v>14096</v>
      </c>
      <c r="F1309" s="20" t="s">
        <v>14097</v>
      </c>
      <c r="G1309" s="29"/>
      <c r="H1309" s="29"/>
      <c r="I1309" s="2"/>
      <c r="J1309" s="2"/>
      <c r="K1309" s="2"/>
      <c r="L1309" s="2"/>
      <c r="M1309" s="2"/>
      <c r="N1309" s="2"/>
      <c r="O1309" s="2"/>
      <c r="P1309" s="2"/>
      <c r="Q1309" s="2"/>
      <c r="R1309" s="2"/>
      <c r="S1309" s="2"/>
      <c r="T1309" s="2"/>
      <c r="U1309" s="2"/>
      <c r="V1309" s="2"/>
      <c r="W1309" s="2"/>
      <c r="X1309" s="2"/>
      <c r="Y1309" s="2"/>
      <c r="Z1309" s="2"/>
      <c r="AA1309" s="2"/>
    </row>
    <row r="1310" spans="1:27" ht="13.5" customHeight="1">
      <c r="A1310" s="25">
        <v>1307</v>
      </c>
      <c r="B1310" s="8" t="s">
        <v>5528</v>
      </c>
      <c r="C1310" s="25"/>
      <c r="D1310" s="85" t="s">
        <v>14098</v>
      </c>
      <c r="E1310" s="12" t="s">
        <v>14099</v>
      </c>
      <c r="F1310" s="20" t="s">
        <v>14100</v>
      </c>
      <c r="G1310" s="29"/>
      <c r="H1310" s="29"/>
      <c r="I1310" s="2"/>
      <c r="J1310" s="2"/>
      <c r="K1310" s="2"/>
      <c r="L1310" s="2"/>
      <c r="M1310" s="2"/>
      <c r="N1310" s="2"/>
      <c r="O1310" s="2"/>
      <c r="P1310" s="2"/>
      <c r="Q1310" s="2"/>
      <c r="R1310" s="2"/>
      <c r="S1310" s="2"/>
      <c r="T1310" s="2"/>
      <c r="U1310" s="2"/>
      <c r="V1310" s="2"/>
      <c r="W1310" s="2"/>
      <c r="X1310" s="2"/>
      <c r="Y1310" s="2"/>
      <c r="Z1310" s="2"/>
      <c r="AA1310" s="2"/>
    </row>
    <row r="1311" spans="1:27" ht="13.5" customHeight="1">
      <c r="A1311" s="25">
        <v>1308</v>
      </c>
      <c r="B1311" s="8" t="s">
        <v>5528</v>
      </c>
      <c r="C1311" s="25"/>
      <c r="D1311" s="85" t="s">
        <v>14101</v>
      </c>
      <c r="E1311" s="12" t="s">
        <v>14102</v>
      </c>
      <c r="F1311" s="20" t="s">
        <v>14103</v>
      </c>
      <c r="G1311" s="29"/>
      <c r="H1311" s="29"/>
      <c r="I1311" s="2"/>
      <c r="J1311" s="2"/>
      <c r="K1311" s="2"/>
      <c r="L1311" s="2"/>
      <c r="M1311" s="2"/>
      <c r="N1311" s="2"/>
      <c r="O1311" s="2"/>
      <c r="P1311" s="2"/>
      <c r="Q1311" s="2"/>
      <c r="R1311" s="2"/>
      <c r="S1311" s="2"/>
      <c r="T1311" s="2"/>
      <c r="U1311" s="2"/>
      <c r="V1311" s="2"/>
      <c r="W1311" s="2"/>
      <c r="X1311" s="2"/>
      <c r="Y1311" s="2"/>
      <c r="Z1311" s="2"/>
      <c r="AA1311" s="2"/>
    </row>
    <row r="1312" spans="1:27" ht="13.5" customHeight="1">
      <c r="A1312" s="25">
        <v>1309</v>
      </c>
      <c r="B1312" s="8" t="s">
        <v>5528</v>
      </c>
      <c r="C1312" s="25"/>
      <c r="D1312" s="85" t="s">
        <v>6137</v>
      </c>
      <c r="E1312" s="13" t="s">
        <v>14104</v>
      </c>
      <c r="F1312" s="93" t="s">
        <v>14105</v>
      </c>
      <c r="G1312" s="29"/>
      <c r="H1312" s="29"/>
      <c r="I1312" s="2"/>
      <c r="J1312" s="2"/>
      <c r="K1312" s="2"/>
      <c r="L1312" s="2"/>
      <c r="M1312" s="2"/>
      <c r="N1312" s="2"/>
      <c r="O1312" s="2"/>
      <c r="P1312" s="2"/>
      <c r="Q1312" s="2"/>
      <c r="R1312" s="2"/>
      <c r="S1312" s="2"/>
      <c r="T1312" s="2"/>
      <c r="U1312" s="2"/>
      <c r="V1312" s="2"/>
      <c r="W1312" s="2"/>
      <c r="X1312" s="2"/>
      <c r="Y1312" s="2"/>
      <c r="Z1312" s="2"/>
      <c r="AA1312" s="2"/>
    </row>
    <row r="1313" spans="1:27" ht="13.5" customHeight="1">
      <c r="A1313" s="25">
        <v>1310</v>
      </c>
      <c r="B1313" s="8" t="s">
        <v>5528</v>
      </c>
      <c r="C1313" s="25"/>
      <c r="D1313" s="85" t="s">
        <v>6028</v>
      </c>
      <c r="E1313" s="8" t="s">
        <v>14106</v>
      </c>
      <c r="F1313" s="20" t="s">
        <v>14107</v>
      </c>
      <c r="G1313" s="29"/>
      <c r="H1313" s="29"/>
      <c r="I1313" s="2"/>
      <c r="J1313" s="2"/>
      <c r="K1313" s="2"/>
      <c r="L1313" s="2"/>
      <c r="M1313" s="2"/>
      <c r="N1313" s="2"/>
      <c r="O1313" s="2"/>
      <c r="P1313" s="2"/>
      <c r="Q1313" s="2"/>
      <c r="R1313" s="2"/>
      <c r="S1313" s="2"/>
      <c r="T1313" s="2"/>
      <c r="U1313" s="2"/>
      <c r="V1313" s="2"/>
      <c r="W1313" s="2"/>
      <c r="X1313" s="2"/>
      <c r="Y1313" s="2"/>
      <c r="Z1313" s="2"/>
      <c r="AA1313" s="2"/>
    </row>
    <row r="1314" spans="1:27" ht="13.5" customHeight="1">
      <c r="A1314" s="25">
        <v>1311</v>
      </c>
      <c r="B1314" s="8" t="s">
        <v>5528</v>
      </c>
      <c r="C1314" s="25"/>
      <c r="D1314" s="85" t="s">
        <v>6031</v>
      </c>
      <c r="E1314" s="8" t="s">
        <v>14108</v>
      </c>
      <c r="F1314" s="20" t="s">
        <v>14109</v>
      </c>
      <c r="G1314" s="29"/>
      <c r="H1314" s="29"/>
      <c r="I1314" s="2"/>
      <c r="J1314" s="2"/>
      <c r="K1314" s="2"/>
      <c r="L1314" s="2"/>
      <c r="M1314" s="2"/>
      <c r="N1314" s="2"/>
      <c r="O1314" s="2"/>
      <c r="P1314" s="2"/>
      <c r="Q1314" s="2"/>
      <c r="R1314" s="2"/>
      <c r="S1314" s="2"/>
      <c r="T1314" s="2"/>
      <c r="U1314" s="2"/>
      <c r="V1314" s="2"/>
      <c r="W1314" s="2"/>
      <c r="X1314" s="2"/>
      <c r="Y1314" s="2"/>
      <c r="Z1314" s="2"/>
      <c r="AA1314" s="2"/>
    </row>
    <row r="1315" spans="1:27" ht="13.5" customHeight="1">
      <c r="A1315" s="25">
        <v>1312</v>
      </c>
      <c r="B1315" s="8" t="s">
        <v>5528</v>
      </c>
      <c r="C1315" s="25"/>
      <c r="D1315" s="85" t="s">
        <v>6037</v>
      </c>
      <c r="E1315" s="8" t="s">
        <v>14110</v>
      </c>
      <c r="F1315" s="20" t="s">
        <v>14111</v>
      </c>
      <c r="G1315" s="29"/>
      <c r="H1315" s="29"/>
      <c r="I1315" s="2"/>
      <c r="J1315" s="2"/>
      <c r="K1315" s="2"/>
      <c r="L1315" s="2"/>
      <c r="M1315" s="2"/>
      <c r="N1315" s="2"/>
      <c r="O1315" s="2"/>
      <c r="P1315" s="2"/>
      <c r="Q1315" s="2"/>
      <c r="R1315" s="2"/>
      <c r="S1315" s="2"/>
      <c r="T1315" s="2"/>
      <c r="U1315" s="2"/>
      <c r="V1315" s="2"/>
      <c r="W1315" s="2"/>
      <c r="X1315" s="2"/>
      <c r="Y1315" s="2"/>
      <c r="Z1315" s="2"/>
      <c r="AA1315" s="2"/>
    </row>
    <row r="1316" spans="1:27" ht="13.5" customHeight="1">
      <c r="A1316" s="25">
        <v>1313</v>
      </c>
      <c r="B1316" s="8" t="s">
        <v>5528</v>
      </c>
      <c r="C1316" s="25"/>
      <c r="D1316" s="85" t="s">
        <v>6043</v>
      </c>
      <c r="E1316" s="8" t="s">
        <v>14112</v>
      </c>
      <c r="F1316" s="20" t="s">
        <v>14113</v>
      </c>
      <c r="G1316" s="29"/>
      <c r="H1316" s="29"/>
      <c r="I1316" s="2"/>
      <c r="J1316" s="2"/>
      <c r="K1316" s="2"/>
      <c r="L1316" s="2"/>
      <c r="M1316" s="2"/>
      <c r="N1316" s="2"/>
      <c r="O1316" s="2"/>
      <c r="P1316" s="2"/>
      <c r="Q1316" s="2"/>
      <c r="R1316" s="2"/>
      <c r="S1316" s="2"/>
      <c r="T1316" s="2"/>
      <c r="U1316" s="2"/>
      <c r="V1316" s="2"/>
      <c r="W1316" s="2"/>
      <c r="X1316" s="2"/>
      <c r="Y1316" s="2"/>
      <c r="Z1316" s="2"/>
      <c r="AA1316" s="2"/>
    </row>
    <row r="1317" spans="1:27" ht="13.5" customHeight="1">
      <c r="A1317" s="25">
        <v>1314</v>
      </c>
      <c r="B1317" s="8" t="s">
        <v>5528</v>
      </c>
      <c r="C1317" s="25"/>
      <c r="D1317" s="85" t="s">
        <v>6048</v>
      </c>
      <c r="E1317" s="8" t="s">
        <v>14114</v>
      </c>
      <c r="F1317" s="20" t="s">
        <v>14115</v>
      </c>
      <c r="G1317" s="29"/>
      <c r="H1317" s="29"/>
      <c r="I1317" s="2"/>
      <c r="J1317" s="2"/>
      <c r="K1317" s="2"/>
      <c r="L1317" s="2"/>
      <c r="M1317" s="2"/>
      <c r="N1317" s="2"/>
      <c r="O1317" s="2"/>
      <c r="P1317" s="2"/>
      <c r="Q1317" s="2"/>
      <c r="R1317" s="2"/>
      <c r="S1317" s="2"/>
      <c r="T1317" s="2"/>
      <c r="U1317" s="2"/>
      <c r="V1317" s="2"/>
      <c r="W1317" s="2"/>
      <c r="X1317" s="2"/>
      <c r="Y1317" s="2"/>
      <c r="Z1317" s="2"/>
      <c r="AA1317" s="2"/>
    </row>
    <row r="1318" spans="1:27" ht="13.5" customHeight="1">
      <c r="A1318" s="25">
        <v>1315</v>
      </c>
      <c r="B1318" s="8" t="s">
        <v>5528</v>
      </c>
      <c r="C1318" s="25"/>
      <c r="D1318" s="85" t="s">
        <v>6052</v>
      </c>
      <c r="E1318" s="8" t="s">
        <v>14116</v>
      </c>
      <c r="F1318" s="20" t="s">
        <v>14117</v>
      </c>
      <c r="G1318" s="29"/>
      <c r="H1318" s="29"/>
      <c r="I1318" s="2"/>
      <c r="J1318" s="2"/>
      <c r="K1318" s="2"/>
      <c r="L1318" s="2"/>
      <c r="M1318" s="2"/>
      <c r="N1318" s="2"/>
      <c r="O1318" s="2"/>
      <c r="P1318" s="2"/>
      <c r="Q1318" s="2"/>
      <c r="R1318" s="2"/>
      <c r="S1318" s="2"/>
      <c r="T1318" s="2"/>
      <c r="U1318" s="2"/>
      <c r="V1318" s="2"/>
      <c r="W1318" s="2"/>
      <c r="X1318" s="2"/>
      <c r="Y1318" s="2"/>
      <c r="Z1318" s="2"/>
      <c r="AA1318" s="2"/>
    </row>
    <row r="1319" spans="1:27" ht="13.5" customHeight="1">
      <c r="A1319" s="25">
        <v>1316</v>
      </c>
      <c r="B1319" s="8" t="s">
        <v>5528</v>
      </c>
      <c r="C1319" s="25"/>
      <c r="D1319" s="85" t="s">
        <v>6054</v>
      </c>
      <c r="E1319" s="8" t="s">
        <v>14118</v>
      </c>
      <c r="F1319" s="20" t="s">
        <v>14119</v>
      </c>
      <c r="G1319" s="29"/>
      <c r="H1319" s="29"/>
      <c r="I1319" s="2"/>
      <c r="J1319" s="2"/>
      <c r="K1319" s="2"/>
      <c r="L1319" s="2"/>
      <c r="M1319" s="2"/>
      <c r="N1319" s="2"/>
      <c r="O1319" s="2"/>
      <c r="P1319" s="2"/>
      <c r="Q1319" s="2"/>
      <c r="R1319" s="2"/>
      <c r="S1319" s="2"/>
      <c r="T1319" s="2"/>
      <c r="U1319" s="2"/>
      <c r="V1319" s="2"/>
      <c r="W1319" s="2"/>
      <c r="X1319" s="2"/>
      <c r="Y1319" s="2"/>
      <c r="Z1319" s="2"/>
      <c r="AA1319" s="2"/>
    </row>
    <row r="1320" spans="1:27" ht="13.5" customHeight="1">
      <c r="A1320" s="25">
        <v>1317</v>
      </c>
      <c r="B1320" s="8" t="s">
        <v>5528</v>
      </c>
      <c r="C1320" s="25"/>
      <c r="D1320" s="85" t="s">
        <v>6059</v>
      </c>
      <c r="E1320" s="8" t="s">
        <v>14120</v>
      </c>
      <c r="F1320" s="20" t="s">
        <v>14121</v>
      </c>
      <c r="G1320" s="29"/>
      <c r="H1320" s="29"/>
      <c r="I1320" s="2"/>
      <c r="J1320" s="2"/>
      <c r="K1320" s="2"/>
      <c r="L1320" s="2"/>
      <c r="M1320" s="2"/>
      <c r="N1320" s="2"/>
      <c r="O1320" s="2"/>
      <c r="P1320" s="2"/>
      <c r="Q1320" s="2"/>
      <c r="R1320" s="2"/>
      <c r="S1320" s="2"/>
      <c r="T1320" s="2"/>
      <c r="U1320" s="2"/>
      <c r="V1320" s="2"/>
      <c r="W1320" s="2"/>
      <c r="X1320" s="2"/>
      <c r="Y1320" s="2"/>
      <c r="Z1320" s="2"/>
      <c r="AA1320" s="2"/>
    </row>
    <row r="1321" spans="1:27" ht="13.5" customHeight="1">
      <c r="A1321" s="25">
        <v>1318</v>
      </c>
      <c r="B1321" s="8" t="s">
        <v>5528</v>
      </c>
      <c r="C1321" s="25"/>
      <c r="D1321" s="85" t="s">
        <v>6062</v>
      </c>
      <c r="E1321" s="8" t="s">
        <v>14122</v>
      </c>
      <c r="F1321" s="20" t="s">
        <v>14123</v>
      </c>
      <c r="G1321" s="29"/>
      <c r="H1321" s="29"/>
      <c r="I1321" s="2"/>
      <c r="J1321" s="2"/>
      <c r="K1321" s="2"/>
      <c r="L1321" s="2"/>
      <c r="M1321" s="2"/>
      <c r="N1321" s="2"/>
      <c r="O1321" s="2"/>
      <c r="P1321" s="2"/>
      <c r="Q1321" s="2"/>
      <c r="R1321" s="2"/>
      <c r="S1321" s="2"/>
      <c r="T1321" s="2"/>
      <c r="U1321" s="2"/>
      <c r="V1321" s="2"/>
      <c r="W1321" s="2"/>
      <c r="X1321" s="2"/>
      <c r="Y1321" s="2"/>
      <c r="Z1321" s="2"/>
      <c r="AA1321" s="2"/>
    </row>
    <row r="1322" spans="1:27" ht="13.5" customHeight="1">
      <c r="A1322" s="25">
        <v>1319</v>
      </c>
      <c r="B1322" s="8" t="s">
        <v>5528</v>
      </c>
      <c r="C1322" s="25"/>
      <c r="D1322" s="85" t="s">
        <v>1650</v>
      </c>
      <c r="E1322" s="8" t="s">
        <v>14124</v>
      </c>
      <c r="F1322" s="20" t="s">
        <v>14125</v>
      </c>
      <c r="G1322" s="29"/>
      <c r="H1322" s="29"/>
      <c r="I1322" s="2"/>
      <c r="J1322" s="2"/>
      <c r="K1322" s="2"/>
      <c r="L1322" s="2"/>
      <c r="M1322" s="2"/>
      <c r="N1322" s="2"/>
      <c r="O1322" s="2"/>
      <c r="P1322" s="2"/>
      <c r="Q1322" s="2"/>
      <c r="R1322" s="2"/>
      <c r="S1322" s="2"/>
      <c r="T1322" s="2"/>
      <c r="U1322" s="2"/>
      <c r="V1322" s="2"/>
      <c r="W1322" s="2"/>
      <c r="X1322" s="2"/>
      <c r="Y1322" s="2"/>
      <c r="Z1322" s="2"/>
      <c r="AA1322" s="2"/>
    </row>
    <row r="1323" spans="1:27" ht="13.5" customHeight="1">
      <c r="A1323" s="25">
        <v>1320</v>
      </c>
      <c r="B1323" s="8" t="s">
        <v>5528</v>
      </c>
      <c r="C1323" s="25"/>
      <c r="D1323" s="85" t="s">
        <v>2915</v>
      </c>
      <c r="E1323" s="8" t="s">
        <v>14126</v>
      </c>
      <c r="F1323" s="20" t="s">
        <v>14127</v>
      </c>
      <c r="G1323" s="29"/>
      <c r="H1323" s="29"/>
      <c r="I1323" s="2"/>
      <c r="J1323" s="2"/>
      <c r="K1323" s="2"/>
      <c r="L1323" s="2"/>
      <c r="M1323" s="2"/>
      <c r="N1323" s="2"/>
      <c r="O1323" s="2"/>
      <c r="P1323" s="2"/>
      <c r="Q1323" s="2"/>
      <c r="R1323" s="2"/>
      <c r="S1323" s="2"/>
      <c r="T1323" s="2"/>
      <c r="U1323" s="2"/>
      <c r="V1323" s="2"/>
      <c r="W1323" s="2"/>
      <c r="X1323" s="2"/>
      <c r="Y1323" s="2"/>
      <c r="Z1323" s="2"/>
      <c r="AA1323" s="2"/>
    </row>
    <row r="1324" spans="1:27" ht="13.5" customHeight="1">
      <c r="A1324" s="25">
        <v>1321</v>
      </c>
      <c r="B1324" s="8" t="s">
        <v>5528</v>
      </c>
      <c r="C1324" s="25"/>
      <c r="D1324" s="85" t="s">
        <v>6073</v>
      </c>
      <c r="E1324" s="8" t="s">
        <v>14128</v>
      </c>
      <c r="F1324" s="8"/>
      <c r="G1324" s="29"/>
      <c r="H1324" s="29"/>
      <c r="I1324" s="2"/>
      <c r="J1324" s="2"/>
      <c r="K1324" s="2"/>
      <c r="L1324" s="2"/>
      <c r="M1324" s="2"/>
      <c r="N1324" s="2"/>
      <c r="O1324" s="2"/>
      <c r="P1324" s="2"/>
      <c r="Q1324" s="2"/>
      <c r="R1324" s="2"/>
      <c r="S1324" s="2"/>
      <c r="T1324" s="2"/>
      <c r="U1324" s="2"/>
      <c r="V1324" s="2"/>
      <c r="W1324" s="2"/>
      <c r="X1324" s="2"/>
      <c r="Y1324" s="2"/>
      <c r="Z1324" s="2"/>
      <c r="AA1324" s="2"/>
    </row>
    <row r="1325" spans="1:27" ht="13.5" customHeight="1">
      <c r="A1325" s="25">
        <v>1322</v>
      </c>
      <c r="B1325" s="8" t="s">
        <v>5528</v>
      </c>
      <c r="C1325" s="25"/>
      <c r="D1325" s="85" t="s">
        <v>6076</v>
      </c>
      <c r="E1325" s="8" t="s">
        <v>14129</v>
      </c>
      <c r="F1325" s="20" t="s">
        <v>14130</v>
      </c>
      <c r="G1325" s="29"/>
      <c r="H1325" s="29"/>
      <c r="I1325" s="2"/>
      <c r="J1325" s="2"/>
      <c r="K1325" s="2"/>
      <c r="L1325" s="2"/>
      <c r="M1325" s="2"/>
      <c r="N1325" s="2"/>
      <c r="O1325" s="2"/>
      <c r="P1325" s="2"/>
      <c r="Q1325" s="2"/>
      <c r="R1325" s="2"/>
      <c r="S1325" s="2"/>
      <c r="T1325" s="2"/>
      <c r="U1325" s="2"/>
      <c r="V1325" s="2"/>
      <c r="W1325" s="2"/>
      <c r="X1325" s="2"/>
      <c r="Y1325" s="2"/>
      <c r="Z1325" s="2"/>
      <c r="AA1325" s="2"/>
    </row>
    <row r="1326" spans="1:27" ht="13.5" customHeight="1">
      <c r="A1326" s="25">
        <v>1323</v>
      </c>
      <c r="B1326" s="8" t="s">
        <v>5528</v>
      </c>
      <c r="C1326" s="25"/>
      <c r="D1326" s="85" t="s">
        <v>14131</v>
      </c>
      <c r="E1326" s="8" t="s">
        <v>14132</v>
      </c>
      <c r="F1326" s="20" t="s">
        <v>14133</v>
      </c>
      <c r="G1326" s="29"/>
      <c r="H1326" s="29"/>
      <c r="I1326" s="2"/>
      <c r="J1326" s="2"/>
      <c r="K1326" s="2"/>
      <c r="L1326" s="2"/>
      <c r="M1326" s="2"/>
      <c r="N1326" s="2"/>
      <c r="O1326" s="2"/>
      <c r="P1326" s="2"/>
      <c r="Q1326" s="2"/>
      <c r="R1326" s="2"/>
      <c r="S1326" s="2"/>
      <c r="T1326" s="2"/>
      <c r="U1326" s="2"/>
      <c r="V1326" s="2"/>
      <c r="W1326" s="2"/>
      <c r="X1326" s="2"/>
      <c r="Y1326" s="2"/>
      <c r="Z1326" s="2"/>
      <c r="AA1326" s="2"/>
    </row>
    <row r="1327" spans="1:27" ht="13.5" customHeight="1">
      <c r="A1327" s="25">
        <v>1324</v>
      </c>
      <c r="B1327" s="8" t="s">
        <v>5528</v>
      </c>
      <c r="C1327" s="25"/>
      <c r="D1327" s="85" t="s">
        <v>6088</v>
      </c>
      <c r="E1327" s="8" t="s">
        <v>12653</v>
      </c>
      <c r="F1327" s="8"/>
      <c r="G1327" s="29"/>
      <c r="H1327" s="29"/>
      <c r="I1327" s="2"/>
      <c r="J1327" s="2"/>
      <c r="K1327" s="2"/>
      <c r="L1327" s="2"/>
      <c r="M1327" s="2"/>
      <c r="N1327" s="2"/>
      <c r="O1327" s="2"/>
      <c r="P1327" s="2"/>
      <c r="Q1327" s="2"/>
      <c r="R1327" s="2"/>
      <c r="S1327" s="2"/>
      <c r="T1327" s="2"/>
      <c r="U1327" s="2"/>
      <c r="V1327" s="2"/>
      <c r="W1327" s="2"/>
      <c r="X1327" s="2"/>
      <c r="Y1327" s="2"/>
      <c r="Z1327" s="2"/>
      <c r="AA1327" s="2"/>
    </row>
    <row r="1328" spans="1:27" ht="13.5" customHeight="1">
      <c r="A1328" s="25">
        <v>1325</v>
      </c>
      <c r="B1328" s="8" t="s">
        <v>5528</v>
      </c>
      <c r="C1328" s="25"/>
      <c r="D1328" s="85" t="s">
        <v>14134</v>
      </c>
      <c r="E1328" s="8" t="s">
        <v>14135</v>
      </c>
      <c r="F1328" s="20" t="s">
        <v>14136</v>
      </c>
      <c r="G1328" s="29"/>
      <c r="H1328" s="29"/>
      <c r="I1328" s="2"/>
      <c r="J1328" s="2"/>
      <c r="K1328" s="2"/>
      <c r="L1328" s="2"/>
      <c r="M1328" s="2"/>
      <c r="N1328" s="2"/>
      <c r="O1328" s="2"/>
      <c r="P1328" s="2"/>
      <c r="Q1328" s="2"/>
      <c r="R1328" s="2"/>
      <c r="S1328" s="2"/>
      <c r="T1328" s="2"/>
      <c r="U1328" s="2"/>
      <c r="V1328" s="2"/>
      <c r="W1328" s="2"/>
      <c r="X1328" s="2"/>
      <c r="Y1328" s="2"/>
      <c r="Z1328" s="2"/>
      <c r="AA1328" s="2"/>
    </row>
    <row r="1329" spans="1:27" ht="13.5" customHeight="1">
      <c r="A1329" s="25">
        <v>1326</v>
      </c>
      <c r="B1329" s="8" t="s">
        <v>5528</v>
      </c>
      <c r="C1329" s="25"/>
      <c r="D1329" s="85" t="s">
        <v>6142</v>
      </c>
      <c r="E1329" s="8" t="s">
        <v>14137</v>
      </c>
      <c r="F1329" s="94" t="s">
        <v>14138</v>
      </c>
      <c r="G1329" s="29"/>
      <c r="H1329" s="29"/>
      <c r="I1329" s="2"/>
      <c r="J1329" s="2"/>
      <c r="K1329" s="2"/>
      <c r="L1329" s="2"/>
      <c r="M1329" s="2"/>
      <c r="N1329" s="2"/>
      <c r="O1329" s="2"/>
      <c r="P1329" s="2"/>
      <c r="Q1329" s="2"/>
      <c r="R1329" s="2"/>
      <c r="S1329" s="2"/>
      <c r="T1329" s="2"/>
      <c r="U1329" s="2"/>
      <c r="V1329" s="2"/>
      <c r="W1329" s="2"/>
      <c r="X1329" s="2"/>
      <c r="Y1329" s="2"/>
      <c r="Z1329" s="2"/>
      <c r="AA1329" s="2"/>
    </row>
    <row r="1330" spans="1:27" ht="13.5" customHeight="1">
      <c r="A1330" s="25">
        <v>1327</v>
      </c>
      <c r="B1330" s="8" t="s">
        <v>5528</v>
      </c>
      <c r="C1330" s="25"/>
      <c r="D1330" s="85" t="s">
        <v>6148</v>
      </c>
      <c r="E1330" s="8" t="s">
        <v>14139</v>
      </c>
      <c r="F1330" s="20" t="s">
        <v>14140</v>
      </c>
      <c r="G1330" s="29"/>
      <c r="H1330" s="29"/>
      <c r="I1330" s="2"/>
      <c r="J1330" s="2"/>
      <c r="K1330" s="2"/>
      <c r="L1330" s="2"/>
      <c r="M1330" s="2"/>
      <c r="N1330" s="2"/>
      <c r="O1330" s="2"/>
      <c r="P1330" s="2"/>
      <c r="Q1330" s="2"/>
      <c r="R1330" s="2"/>
      <c r="S1330" s="2"/>
      <c r="T1330" s="2"/>
      <c r="U1330" s="2"/>
      <c r="V1330" s="2"/>
      <c r="W1330" s="2"/>
      <c r="X1330" s="2"/>
      <c r="Y1330" s="2"/>
      <c r="Z1330" s="2"/>
      <c r="AA1330" s="2"/>
    </row>
    <row r="1331" spans="1:27" ht="13.5" customHeight="1">
      <c r="A1331" s="25">
        <v>1328</v>
      </c>
      <c r="B1331" s="8" t="s">
        <v>5528</v>
      </c>
      <c r="C1331" s="25"/>
      <c r="D1331" s="13" t="s">
        <v>6159</v>
      </c>
      <c r="E1331" s="13" t="s">
        <v>14141</v>
      </c>
      <c r="F1331" s="93" t="s">
        <v>14142</v>
      </c>
      <c r="G1331" s="29"/>
      <c r="H1331" s="29"/>
      <c r="I1331" s="2"/>
      <c r="J1331" s="2"/>
      <c r="K1331" s="2"/>
      <c r="L1331" s="2"/>
      <c r="M1331" s="2"/>
      <c r="N1331" s="2"/>
      <c r="O1331" s="2"/>
      <c r="P1331" s="2"/>
      <c r="Q1331" s="2"/>
      <c r="R1331" s="2"/>
      <c r="S1331" s="2"/>
      <c r="T1331" s="2"/>
      <c r="U1331" s="2"/>
      <c r="V1331" s="2"/>
      <c r="W1331" s="2"/>
      <c r="X1331" s="2"/>
      <c r="Y1331" s="2"/>
      <c r="Z1331" s="2"/>
      <c r="AA1331" s="2"/>
    </row>
    <row r="1332" spans="1:27" ht="13.5" customHeight="1">
      <c r="A1332" s="25">
        <v>1329</v>
      </c>
      <c r="B1332" s="8" t="s">
        <v>5528</v>
      </c>
      <c r="C1332" s="25"/>
      <c r="D1332" s="85" t="s">
        <v>6173</v>
      </c>
      <c r="E1332" s="8" t="s">
        <v>14143</v>
      </c>
      <c r="F1332" s="20" t="s">
        <v>6175</v>
      </c>
      <c r="G1332" s="29"/>
      <c r="H1332" s="29"/>
      <c r="I1332" s="2"/>
      <c r="J1332" s="2"/>
      <c r="K1332" s="2"/>
      <c r="L1332" s="2"/>
      <c r="M1332" s="2"/>
      <c r="N1332" s="2"/>
      <c r="O1332" s="2"/>
      <c r="P1332" s="2"/>
      <c r="Q1332" s="2"/>
      <c r="R1332" s="2"/>
      <c r="S1332" s="2"/>
      <c r="T1332" s="2"/>
      <c r="U1332" s="2"/>
      <c r="V1332" s="2"/>
      <c r="W1332" s="2"/>
      <c r="X1332" s="2"/>
      <c r="Y1332" s="2"/>
      <c r="Z1332" s="2"/>
      <c r="AA1332" s="2"/>
    </row>
    <row r="1333" spans="1:27" ht="13.5" customHeight="1">
      <c r="A1333" s="25">
        <v>1330</v>
      </c>
      <c r="B1333" s="8" t="s">
        <v>5528</v>
      </c>
      <c r="C1333" s="25"/>
      <c r="D1333" s="85" t="s">
        <v>14144</v>
      </c>
      <c r="E1333" s="8" t="s">
        <v>14145</v>
      </c>
      <c r="F1333" s="8"/>
      <c r="G1333" s="29"/>
      <c r="H1333" s="29"/>
      <c r="I1333" s="2"/>
      <c r="J1333" s="2"/>
      <c r="K1333" s="2"/>
      <c r="L1333" s="2"/>
      <c r="M1333" s="2"/>
      <c r="N1333" s="2"/>
      <c r="O1333" s="2"/>
      <c r="P1333" s="2"/>
      <c r="Q1333" s="2"/>
      <c r="R1333" s="2"/>
      <c r="S1333" s="2"/>
      <c r="T1333" s="2"/>
      <c r="U1333" s="2"/>
      <c r="V1333" s="2"/>
      <c r="W1333" s="2"/>
      <c r="X1333" s="2"/>
      <c r="Y1333" s="2"/>
      <c r="Z1333" s="2"/>
      <c r="AA1333" s="2"/>
    </row>
    <row r="1334" spans="1:27" ht="13.5" customHeight="1">
      <c r="A1334" s="25">
        <v>1331</v>
      </c>
      <c r="B1334" s="8" t="s">
        <v>5528</v>
      </c>
      <c r="C1334" s="25"/>
      <c r="D1334" s="85" t="s">
        <v>6385</v>
      </c>
      <c r="E1334" s="12" t="s">
        <v>14146</v>
      </c>
      <c r="F1334" s="20" t="s">
        <v>6387</v>
      </c>
      <c r="G1334" s="29"/>
      <c r="H1334" s="29"/>
      <c r="I1334" s="2"/>
      <c r="J1334" s="2"/>
      <c r="K1334" s="2"/>
      <c r="L1334" s="2"/>
      <c r="M1334" s="2"/>
      <c r="N1334" s="2"/>
      <c r="O1334" s="2"/>
      <c r="P1334" s="2"/>
      <c r="Q1334" s="2"/>
      <c r="R1334" s="2"/>
      <c r="S1334" s="2"/>
      <c r="T1334" s="2"/>
      <c r="U1334" s="2"/>
      <c r="V1334" s="2"/>
      <c r="W1334" s="2"/>
      <c r="X1334" s="2"/>
      <c r="Y1334" s="2"/>
      <c r="Z1334" s="2"/>
      <c r="AA1334" s="2"/>
    </row>
    <row r="1335" spans="1:27" ht="13.5" customHeight="1">
      <c r="A1335" s="25">
        <v>1332</v>
      </c>
      <c r="B1335" s="8" t="s">
        <v>6187</v>
      </c>
      <c r="C1335" s="25"/>
      <c r="D1335" s="85" t="s">
        <v>14147</v>
      </c>
      <c r="E1335" s="8" t="s">
        <v>14148</v>
      </c>
      <c r="F1335" s="20" t="s">
        <v>14149</v>
      </c>
      <c r="G1335" s="29"/>
      <c r="H1335" s="29"/>
      <c r="I1335" s="2"/>
      <c r="J1335" s="2"/>
      <c r="K1335" s="2"/>
      <c r="L1335" s="2"/>
      <c r="M1335" s="2"/>
      <c r="N1335" s="2"/>
      <c r="O1335" s="2"/>
      <c r="P1335" s="2"/>
      <c r="Q1335" s="2"/>
      <c r="R1335" s="2"/>
      <c r="S1335" s="2"/>
      <c r="T1335" s="2"/>
      <c r="U1335" s="2"/>
      <c r="V1335" s="2"/>
      <c r="W1335" s="2"/>
      <c r="X1335" s="2"/>
      <c r="Y1335" s="2"/>
      <c r="Z1335" s="2"/>
      <c r="AA1335" s="2"/>
    </row>
    <row r="1336" spans="1:27" ht="13.5" customHeight="1">
      <c r="A1336" s="25">
        <v>1333</v>
      </c>
      <c r="B1336" s="8" t="s">
        <v>6187</v>
      </c>
      <c r="C1336" s="25"/>
      <c r="D1336" s="85" t="s">
        <v>14150</v>
      </c>
      <c r="E1336" s="8" t="s">
        <v>14151</v>
      </c>
      <c r="F1336" s="20" t="s">
        <v>14152</v>
      </c>
      <c r="G1336" s="29"/>
      <c r="H1336" s="29"/>
      <c r="I1336" s="2"/>
      <c r="J1336" s="2"/>
      <c r="K1336" s="2"/>
      <c r="L1336" s="2"/>
      <c r="M1336" s="2"/>
      <c r="N1336" s="2"/>
      <c r="O1336" s="2"/>
      <c r="P1336" s="2"/>
      <c r="Q1336" s="2"/>
      <c r="R1336" s="2"/>
      <c r="S1336" s="2"/>
      <c r="T1336" s="2"/>
      <c r="U1336" s="2"/>
      <c r="V1336" s="2"/>
      <c r="W1336" s="2"/>
      <c r="X1336" s="2"/>
      <c r="Y1336" s="2"/>
      <c r="Z1336" s="2"/>
      <c r="AA1336" s="2"/>
    </row>
    <row r="1337" spans="1:27" ht="13.5" customHeight="1">
      <c r="A1337" s="25">
        <v>1334</v>
      </c>
      <c r="B1337" s="8" t="s">
        <v>6187</v>
      </c>
      <c r="C1337" s="25"/>
      <c r="D1337" s="85" t="s">
        <v>14153</v>
      </c>
      <c r="E1337" s="8" t="s">
        <v>14154</v>
      </c>
      <c r="F1337" s="8"/>
      <c r="G1337" s="29"/>
      <c r="H1337" s="29"/>
      <c r="I1337" s="2"/>
      <c r="J1337" s="2"/>
      <c r="K1337" s="2"/>
      <c r="L1337" s="2"/>
      <c r="M1337" s="2"/>
      <c r="N1337" s="2"/>
      <c r="O1337" s="2"/>
      <c r="P1337" s="2"/>
      <c r="Q1337" s="2"/>
      <c r="R1337" s="2"/>
      <c r="S1337" s="2"/>
      <c r="T1337" s="2"/>
      <c r="U1337" s="2"/>
      <c r="V1337" s="2"/>
      <c r="W1337" s="2"/>
      <c r="X1337" s="2"/>
      <c r="Y1337" s="2"/>
      <c r="Z1337" s="2"/>
      <c r="AA1337" s="2"/>
    </row>
    <row r="1338" spans="1:27" ht="13.5" customHeight="1">
      <c r="A1338" s="25">
        <v>1335</v>
      </c>
      <c r="B1338" s="8" t="s">
        <v>6187</v>
      </c>
      <c r="C1338" s="25"/>
      <c r="D1338" s="85" t="s">
        <v>14155</v>
      </c>
      <c r="E1338" s="8" t="s">
        <v>14156</v>
      </c>
      <c r="F1338" s="95" t="s">
        <v>14157</v>
      </c>
      <c r="G1338" s="29"/>
      <c r="H1338" s="29" t="s">
        <v>14158</v>
      </c>
      <c r="I1338" s="2"/>
      <c r="J1338" s="2"/>
      <c r="K1338" s="2"/>
      <c r="L1338" s="2"/>
      <c r="M1338" s="2"/>
      <c r="N1338" s="2"/>
      <c r="O1338" s="2"/>
      <c r="P1338" s="2"/>
      <c r="Q1338" s="2"/>
      <c r="R1338" s="2"/>
      <c r="S1338" s="2"/>
      <c r="T1338" s="2"/>
      <c r="U1338" s="2"/>
      <c r="V1338" s="2"/>
      <c r="W1338" s="2"/>
      <c r="X1338" s="2"/>
      <c r="Y1338" s="2"/>
      <c r="Z1338" s="2"/>
      <c r="AA1338" s="2"/>
    </row>
    <row r="1339" spans="1:27" ht="13.5" customHeight="1">
      <c r="A1339" s="25">
        <v>1336</v>
      </c>
      <c r="B1339" s="8" t="s">
        <v>6187</v>
      </c>
      <c r="C1339" s="25"/>
      <c r="D1339" s="85" t="s">
        <v>14159</v>
      </c>
      <c r="E1339" s="8" t="s">
        <v>14160</v>
      </c>
      <c r="F1339" s="9" t="s">
        <v>14161</v>
      </c>
      <c r="G1339" s="29"/>
      <c r="H1339" s="29"/>
      <c r="I1339" s="2"/>
      <c r="J1339" s="2"/>
      <c r="K1339" s="2"/>
      <c r="L1339" s="2"/>
      <c r="M1339" s="2"/>
      <c r="N1339" s="2"/>
      <c r="O1339" s="2"/>
      <c r="P1339" s="2"/>
      <c r="Q1339" s="2"/>
      <c r="R1339" s="2"/>
      <c r="S1339" s="2"/>
      <c r="T1339" s="2"/>
      <c r="U1339" s="2"/>
      <c r="V1339" s="2"/>
      <c r="W1339" s="2"/>
      <c r="X1339" s="2"/>
      <c r="Y1339" s="2"/>
      <c r="Z1339" s="2"/>
      <c r="AA1339" s="2"/>
    </row>
    <row r="1340" spans="1:27" ht="13.5" customHeight="1">
      <c r="A1340" s="25">
        <v>1337</v>
      </c>
      <c r="B1340" s="8" t="s">
        <v>6187</v>
      </c>
      <c r="C1340" s="25"/>
      <c r="D1340" s="85" t="s">
        <v>2501</v>
      </c>
      <c r="E1340" s="8" t="s">
        <v>14162</v>
      </c>
      <c r="F1340" s="9" t="s">
        <v>2503</v>
      </c>
      <c r="G1340" s="29"/>
      <c r="H1340" s="29" t="s">
        <v>14158</v>
      </c>
      <c r="I1340" s="2"/>
      <c r="J1340" s="2"/>
      <c r="K1340" s="2"/>
      <c r="L1340" s="2"/>
      <c r="M1340" s="2"/>
      <c r="N1340" s="2"/>
      <c r="O1340" s="2"/>
      <c r="P1340" s="2"/>
      <c r="Q1340" s="2"/>
      <c r="R1340" s="2"/>
      <c r="S1340" s="2"/>
      <c r="T1340" s="2"/>
      <c r="U1340" s="2"/>
      <c r="V1340" s="2"/>
      <c r="W1340" s="2"/>
      <c r="X1340" s="2"/>
      <c r="Y1340" s="2"/>
      <c r="Z1340" s="2"/>
      <c r="AA1340" s="2"/>
    </row>
    <row r="1341" spans="1:27" ht="13.5" customHeight="1">
      <c r="A1341" s="25">
        <v>1338</v>
      </c>
      <c r="B1341" s="8" t="s">
        <v>6187</v>
      </c>
      <c r="C1341" s="25"/>
      <c r="D1341" s="85" t="s">
        <v>2501</v>
      </c>
      <c r="E1341" s="8" t="s">
        <v>14163</v>
      </c>
      <c r="F1341" s="9" t="s">
        <v>2503</v>
      </c>
      <c r="G1341" s="29"/>
      <c r="H1341" s="29" t="s">
        <v>14158</v>
      </c>
      <c r="I1341" s="2"/>
      <c r="J1341" s="2"/>
      <c r="K1341" s="2"/>
      <c r="L1341" s="2"/>
      <c r="M1341" s="2"/>
      <c r="N1341" s="2"/>
      <c r="O1341" s="2"/>
      <c r="P1341" s="2"/>
      <c r="Q1341" s="2"/>
      <c r="R1341" s="2"/>
      <c r="S1341" s="2"/>
      <c r="T1341" s="2"/>
      <c r="U1341" s="2"/>
      <c r="V1341" s="2"/>
      <c r="W1341" s="2"/>
      <c r="X1341" s="2"/>
      <c r="Y1341" s="2"/>
      <c r="Z1341" s="2"/>
      <c r="AA1341" s="2"/>
    </row>
    <row r="1342" spans="1:27" ht="13.5" customHeight="1">
      <c r="A1342" s="25">
        <v>1339</v>
      </c>
      <c r="B1342" s="8" t="s">
        <v>6187</v>
      </c>
      <c r="C1342" s="25"/>
      <c r="D1342" s="85" t="s">
        <v>11333</v>
      </c>
      <c r="E1342" s="8" t="s">
        <v>11242</v>
      </c>
      <c r="F1342" s="9" t="s">
        <v>14164</v>
      </c>
      <c r="G1342" s="29"/>
      <c r="H1342" s="29"/>
      <c r="I1342" s="2"/>
      <c r="J1342" s="2"/>
      <c r="K1342" s="2"/>
      <c r="L1342" s="2"/>
      <c r="M1342" s="2"/>
      <c r="N1342" s="2"/>
      <c r="O1342" s="2"/>
      <c r="P1342" s="2"/>
      <c r="Q1342" s="2"/>
      <c r="R1342" s="2"/>
      <c r="S1342" s="2"/>
      <c r="T1342" s="2"/>
      <c r="U1342" s="2"/>
      <c r="V1342" s="2"/>
      <c r="W1342" s="2"/>
      <c r="X1342" s="2"/>
      <c r="Y1342" s="2"/>
      <c r="Z1342" s="2"/>
      <c r="AA1342" s="2"/>
    </row>
    <row r="1343" spans="1:27" ht="13.5" customHeight="1">
      <c r="A1343" s="25">
        <v>1340</v>
      </c>
      <c r="B1343" s="8" t="s">
        <v>6187</v>
      </c>
      <c r="C1343" s="25"/>
      <c r="D1343" s="85" t="s">
        <v>14165</v>
      </c>
      <c r="E1343" s="8" t="s">
        <v>14166</v>
      </c>
      <c r="F1343" s="9" t="s">
        <v>14167</v>
      </c>
      <c r="G1343" s="29"/>
      <c r="H1343" s="29"/>
      <c r="I1343" s="2"/>
      <c r="J1343" s="2"/>
      <c r="K1343" s="2"/>
      <c r="L1343" s="2"/>
      <c r="M1343" s="2"/>
      <c r="N1343" s="2"/>
      <c r="O1343" s="2"/>
      <c r="P1343" s="2"/>
      <c r="Q1343" s="2"/>
      <c r="R1343" s="2"/>
      <c r="S1343" s="2"/>
      <c r="T1343" s="2"/>
      <c r="U1343" s="2"/>
      <c r="V1343" s="2"/>
      <c r="W1343" s="2"/>
      <c r="X1343" s="2"/>
      <c r="Y1343" s="2"/>
      <c r="Z1343" s="2"/>
      <c r="AA1343" s="2"/>
    </row>
    <row r="1344" spans="1:27" ht="13.5" customHeight="1">
      <c r="A1344" s="25">
        <v>1341</v>
      </c>
      <c r="B1344" s="8" t="s">
        <v>6187</v>
      </c>
      <c r="C1344" s="25"/>
      <c r="D1344" s="8" t="s">
        <v>14168</v>
      </c>
      <c r="E1344" s="8" t="s">
        <v>14169</v>
      </c>
      <c r="F1344" s="9" t="s">
        <v>14170</v>
      </c>
      <c r="G1344" s="29"/>
      <c r="H1344" s="29"/>
      <c r="I1344" s="2"/>
      <c r="J1344" s="2"/>
      <c r="K1344" s="2"/>
      <c r="L1344" s="2"/>
      <c r="M1344" s="2"/>
      <c r="N1344" s="2"/>
      <c r="O1344" s="2"/>
      <c r="P1344" s="2"/>
      <c r="Q1344" s="2"/>
      <c r="R1344" s="2"/>
      <c r="S1344" s="2"/>
      <c r="T1344" s="2"/>
      <c r="U1344" s="2"/>
      <c r="V1344" s="2"/>
      <c r="W1344" s="2"/>
      <c r="X1344" s="2"/>
      <c r="Y1344" s="2"/>
      <c r="Z1344" s="2"/>
      <c r="AA1344" s="2"/>
    </row>
    <row r="1345" spans="1:27" ht="13.5" customHeight="1">
      <c r="A1345" s="25">
        <v>1342</v>
      </c>
      <c r="B1345" s="8" t="s">
        <v>6187</v>
      </c>
      <c r="C1345" s="25"/>
      <c r="D1345" s="8" t="s">
        <v>14171</v>
      </c>
      <c r="E1345" s="8" t="s">
        <v>11432</v>
      </c>
      <c r="F1345" s="9" t="s">
        <v>14172</v>
      </c>
      <c r="G1345" s="29"/>
      <c r="H1345" s="29"/>
      <c r="I1345" s="2"/>
      <c r="J1345" s="2"/>
      <c r="K1345" s="2"/>
      <c r="L1345" s="2"/>
      <c r="M1345" s="2"/>
      <c r="N1345" s="2"/>
      <c r="O1345" s="2"/>
      <c r="P1345" s="2"/>
      <c r="Q1345" s="2"/>
      <c r="R1345" s="2"/>
      <c r="S1345" s="2"/>
      <c r="T1345" s="2"/>
      <c r="U1345" s="2"/>
      <c r="V1345" s="2"/>
      <c r="W1345" s="2"/>
      <c r="X1345" s="2"/>
      <c r="Y1345" s="2"/>
      <c r="Z1345" s="2"/>
      <c r="AA1345" s="2"/>
    </row>
    <row r="1346" spans="1:27" ht="13.5" customHeight="1">
      <c r="A1346" s="25">
        <v>1343</v>
      </c>
      <c r="B1346" s="8" t="s">
        <v>6187</v>
      </c>
      <c r="C1346" s="25"/>
      <c r="D1346" s="85" t="s">
        <v>14173</v>
      </c>
      <c r="E1346" s="8" t="s">
        <v>14174</v>
      </c>
      <c r="F1346" s="9" t="s">
        <v>14175</v>
      </c>
      <c r="G1346" s="29"/>
      <c r="H1346" s="29"/>
      <c r="I1346" s="2"/>
      <c r="J1346" s="2"/>
      <c r="K1346" s="2"/>
      <c r="L1346" s="2"/>
      <c r="M1346" s="2"/>
      <c r="N1346" s="2"/>
      <c r="O1346" s="2"/>
      <c r="P1346" s="2"/>
      <c r="Q1346" s="2"/>
      <c r="R1346" s="2"/>
      <c r="S1346" s="2"/>
      <c r="T1346" s="2"/>
      <c r="U1346" s="2"/>
      <c r="V1346" s="2"/>
      <c r="W1346" s="2"/>
      <c r="X1346" s="2"/>
      <c r="Y1346" s="2"/>
      <c r="Z1346" s="2"/>
      <c r="AA1346" s="2"/>
    </row>
    <row r="1347" spans="1:27" ht="13.5" customHeight="1">
      <c r="A1347" s="25">
        <v>1344</v>
      </c>
      <c r="B1347" s="8" t="s">
        <v>6187</v>
      </c>
      <c r="C1347" s="25"/>
      <c r="D1347" s="85" t="s">
        <v>13990</v>
      </c>
      <c r="E1347" s="12" t="s">
        <v>13991</v>
      </c>
      <c r="F1347" s="9" t="s">
        <v>13992</v>
      </c>
      <c r="G1347" s="29"/>
      <c r="H1347" s="29"/>
      <c r="I1347" s="2"/>
      <c r="J1347" s="2"/>
      <c r="K1347" s="2"/>
      <c r="L1347" s="2"/>
      <c r="M1347" s="2"/>
      <c r="N1347" s="2"/>
      <c r="O1347" s="2"/>
      <c r="P1347" s="2"/>
      <c r="Q1347" s="2"/>
      <c r="R1347" s="2"/>
      <c r="S1347" s="2"/>
      <c r="T1347" s="2"/>
      <c r="U1347" s="2"/>
      <c r="V1347" s="2"/>
      <c r="W1347" s="2"/>
      <c r="X1347" s="2"/>
      <c r="Y1347" s="2"/>
      <c r="Z1347" s="2"/>
      <c r="AA1347" s="2"/>
    </row>
    <row r="1348" spans="1:27" ht="13.5" customHeight="1">
      <c r="A1348" s="25">
        <v>1345</v>
      </c>
      <c r="B1348" s="8" t="s">
        <v>6187</v>
      </c>
      <c r="C1348" s="25"/>
      <c r="D1348" s="85" t="s">
        <v>13590</v>
      </c>
      <c r="E1348" s="8" t="s">
        <v>14176</v>
      </c>
      <c r="F1348" s="9" t="s">
        <v>14177</v>
      </c>
      <c r="G1348" s="29"/>
      <c r="H1348" s="29"/>
      <c r="I1348" s="2"/>
      <c r="J1348" s="2"/>
      <c r="K1348" s="2"/>
      <c r="L1348" s="2"/>
      <c r="M1348" s="2"/>
      <c r="N1348" s="2"/>
      <c r="O1348" s="2"/>
      <c r="P1348" s="2"/>
      <c r="Q1348" s="2"/>
      <c r="R1348" s="2"/>
      <c r="S1348" s="2"/>
      <c r="T1348" s="2"/>
      <c r="U1348" s="2"/>
      <c r="V1348" s="2"/>
      <c r="W1348" s="2"/>
      <c r="X1348" s="2"/>
      <c r="Y1348" s="2"/>
      <c r="Z1348" s="2"/>
      <c r="AA1348" s="2"/>
    </row>
    <row r="1349" spans="1:27" ht="13.5" customHeight="1">
      <c r="A1349" s="25">
        <v>1346</v>
      </c>
      <c r="B1349" s="8" t="s">
        <v>6187</v>
      </c>
      <c r="C1349" s="25"/>
      <c r="D1349" s="85" t="s">
        <v>14178</v>
      </c>
      <c r="E1349" s="8" t="s">
        <v>14179</v>
      </c>
      <c r="F1349" s="9" t="s">
        <v>14180</v>
      </c>
      <c r="G1349" s="29"/>
      <c r="H1349" s="29"/>
      <c r="I1349" s="2"/>
      <c r="J1349" s="2"/>
      <c r="K1349" s="2"/>
      <c r="L1349" s="2"/>
      <c r="M1349" s="2"/>
      <c r="N1349" s="2"/>
      <c r="O1349" s="2"/>
      <c r="P1349" s="2"/>
      <c r="Q1349" s="2"/>
      <c r="R1349" s="2"/>
      <c r="S1349" s="2"/>
      <c r="T1349" s="2"/>
      <c r="U1349" s="2"/>
      <c r="V1349" s="2"/>
      <c r="W1349" s="2"/>
      <c r="X1349" s="2"/>
      <c r="Y1349" s="2"/>
      <c r="Z1349" s="2"/>
      <c r="AA1349" s="2"/>
    </row>
    <row r="1350" spans="1:27" ht="13.5" customHeight="1">
      <c r="A1350" s="25">
        <v>1347</v>
      </c>
      <c r="B1350" s="8" t="s">
        <v>6187</v>
      </c>
      <c r="C1350" s="25"/>
      <c r="D1350" s="85" t="s">
        <v>6332</v>
      </c>
      <c r="E1350" s="8" t="s">
        <v>14145</v>
      </c>
      <c r="F1350" s="9" t="s">
        <v>6333</v>
      </c>
      <c r="G1350" s="29"/>
      <c r="H1350" s="29"/>
      <c r="I1350" s="2"/>
      <c r="J1350" s="2"/>
      <c r="K1350" s="2"/>
      <c r="L1350" s="2"/>
      <c r="M1350" s="2"/>
      <c r="N1350" s="2"/>
      <c r="O1350" s="2"/>
      <c r="P1350" s="2"/>
      <c r="Q1350" s="2"/>
      <c r="R1350" s="2"/>
      <c r="S1350" s="2"/>
      <c r="T1350" s="2"/>
      <c r="U1350" s="2"/>
      <c r="V1350" s="2"/>
      <c r="W1350" s="2"/>
      <c r="X1350" s="2"/>
      <c r="Y1350" s="2"/>
      <c r="Z1350" s="2"/>
      <c r="AA1350" s="2"/>
    </row>
    <row r="1351" spans="1:27" ht="13.5" customHeight="1">
      <c r="A1351" s="25">
        <v>1348</v>
      </c>
      <c r="B1351" s="8" t="s">
        <v>6187</v>
      </c>
      <c r="C1351" s="25"/>
      <c r="D1351" s="85" t="s">
        <v>14181</v>
      </c>
      <c r="E1351" s="12" t="s">
        <v>14182</v>
      </c>
      <c r="F1351" s="9" t="s">
        <v>14183</v>
      </c>
      <c r="G1351" s="29"/>
      <c r="H1351" s="29"/>
      <c r="I1351" s="2"/>
      <c r="J1351" s="2"/>
      <c r="K1351" s="2"/>
      <c r="L1351" s="2"/>
      <c r="M1351" s="2"/>
      <c r="N1351" s="2"/>
      <c r="O1351" s="2"/>
      <c r="P1351" s="2"/>
      <c r="Q1351" s="2"/>
      <c r="R1351" s="2"/>
      <c r="S1351" s="2"/>
      <c r="T1351" s="2"/>
      <c r="U1351" s="2"/>
      <c r="V1351" s="2"/>
      <c r="W1351" s="2"/>
      <c r="X1351" s="2"/>
      <c r="Y1351" s="2"/>
      <c r="Z1351" s="2"/>
      <c r="AA1351" s="2"/>
    </row>
    <row r="1352" spans="1:27" ht="13.5" customHeight="1">
      <c r="A1352" s="25">
        <v>1349</v>
      </c>
      <c r="B1352" s="8" t="s">
        <v>6187</v>
      </c>
      <c r="C1352" s="25"/>
      <c r="D1352" s="85" t="s">
        <v>14184</v>
      </c>
      <c r="E1352" s="8" t="s">
        <v>14185</v>
      </c>
      <c r="F1352" s="9" t="s">
        <v>14186</v>
      </c>
      <c r="G1352" s="29"/>
      <c r="H1352" s="29"/>
      <c r="I1352" s="2"/>
      <c r="J1352" s="2"/>
      <c r="K1352" s="2"/>
      <c r="L1352" s="2"/>
      <c r="M1352" s="2"/>
      <c r="N1352" s="2"/>
      <c r="O1352" s="2"/>
      <c r="P1352" s="2"/>
      <c r="Q1352" s="2"/>
      <c r="R1352" s="2"/>
      <c r="S1352" s="2"/>
      <c r="T1352" s="2"/>
      <c r="U1352" s="2"/>
      <c r="V1352" s="2"/>
      <c r="W1352" s="2"/>
      <c r="X1352" s="2"/>
      <c r="Y1352" s="2"/>
      <c r="Z1352" s="2"/>
      <c r="AA1352" s="2"/>
    </row>
    <row r="1353" spans="1:27" ht="13.5" customHeight="1">
      <c r="A1353" s="25">
        <v>1350</v>
      </c>
      <c r="B1353" s="8" t="s">
        <v>6187</v>
      </c>
      <c r="C1353" s="25"/>
      <c r="D1353" s="85" t="s">
        <v>14048</v>
      </c>
      <c r="E1353" s="12" t="s">
        <v>14187</v>
      </c>
      <c r="F1353" s="9" t="s">
        <v>14188</v>
      </c>
      <c r="G1353" s="29"/>
      <c r="H1353" s="29"/>
      <c r="I1353" s="2"/>
      <c r="J1353" s="2"/>
      <c r="K1353" s="2"/>
      <c r="L1353" s="2"/>
      <c r="M1353" s="2"/>
      <c r="N1353" s="2"/>
      <c r="O1353" s="2"/>
      <c r="P1353" s="2"/>
      <c r="Q1353" s="2"/>
      <c r="R1353" s="2"/>
      <c r="S1353" s="2"/>
      <c r="T1353" s="2"/>
      <c r="U1353" s="2"/>
      <c r="V1353" s="2"/>
      <c r="W1353" s="2"/>
      <c r="X1353" s="2"/>
      <c r="Y1353" s="2"/>
      <c r="Z1353" s="2"/>
      <c r="AA1353" s="2"/>
    </row>
    <row r="1354" spans="1:27" ht="13.5" customHeight="1">
      <c r="A1354" s="25">
        <v>1351</v>
      </c>
      <c r="B1354" s="8" t="s">
        <v>6187</v>
      </c>
      <c r="C1354" s="25"/>
      <c r="D1354" s="85" t="s">
        <v>14189</v>
      </c>
      <c r="E1354" s="8" t="s">
        <v>14190</v>
      </c>
      <c r="F1354" s="9" t="s">
        <v>14189</v>
      </c>
      <c r="G1354" s="29"/>
      <c r="H1354" s="29"/>
      <c r="I1354" s="2"/>
      <c r="J1354" s="2"/>
      <c r="K1354" s="2"/>
      <c r="L1354" s="2"/>
      <c r="M1354" s="2"/>
      <c r="N1354" s="2"/>
      <c r="O1354" s="2"/>
      <c r="P1354" s="2"/>
      <c r="Q1354" s="2"/>
      <c r="R1354" s="2"/>
      <c r="S1354" s="2"/>
      <c r="T1354" s="2"/>
      <c r="U1354" s="2"/>
      <c r="V1354" s="2"/>
      <c r="W1354" s="2"/>
      <c r="X1354" s="2"/>
      <c r="Y1354" s="2"/>
      <c r="Z1354" s="2"/>
      <c r="AA1354" s="2"/>
    </row>
    <row r="1355" spans="1:27" ht="13.5" customHeight="1">
      <c r="A1355" s="25">
        <v>1352</v>
      </c>
      <c r="B1355" s="8" t="s">
        <v>6187</v>
      </c>
      <c r="C1355" s="25"/>
      <c r="D1355" s="85" t="s">
        <v>6415</v>
      </c>
      <c r="E1355" s="8" t="s">
        <v>6416</v>
      </c>
      <c r="F1355" s="9" t="s">
        <v>6415</v>
      </c>
      <c r="G1355" s="29"/>
      <c r="H1355" s="29"/>
      <c r="I1355" s="2"/>
      <c r="J1355" s="2"/>
      <c r="K1355" s="2"/>
      <c r="L1355" s="2"/>
      <c r="M1355" s="2"/>
      <c r="N1355" s="2"/>
      <c r="O1355" s="2"/>
      <c r="P1355" s="2"/>
      <c r="Q1355" s="2"/>
      <c r="R1355" s="2"/>
      <c r="S1355" s="2"/>
      <c r="T1355" s="2"/>
      <c r="U1355" s="2"/>
      <c r="V1355" s="2"/>
      <c r="W1355" s="2"/>
      <c r="X1355" s="2"/>
      <c r="Y1355" s="2"/>
      <c r="Z1355" s="2"/>
      <c r="AA1355" s="2"/>
    </row>
    <row r="1356" spans="1:27" ht="13.5" customHeight="1">
      <c r="A1356" s="25">
        <v>1353</v>
      </c>
      <c r="B1356" s="8" t="s">
        <v>6187</v>
      </c>
      <c r="C1356" s="25"/>
      <c r="D1356" s="85" t="s">
        <v>6418</v>
      </c>
      <c r="E1356" s="8" t="s">
        <v>6419</v>
      </c>
      <c r="F1356" s="9" t="s">
        <v>6418</v>
      </c>
      <c r="G1356" s="29"/>
      <c r="H1356" s="29"/>
      <c r="I1356" s="2"/>
      <c r="J1356" s="2"/>
      <c r="K1356" s="2"/>
      <c r="L1356" s="2"/>
      <c r="M1356" s="2"/>
      <c r="N1356" s="2"/>
      <c r="O1356" s="2"/>
      <c r="P1356" s="2"/>
      <c r="Q1356" s="2"/>
      <c r="R1356" s="2"/>
      <c r="S1356" s="2"/>
      <c r="T1356" s="2"/>
      <c r="U1356" s="2"/>
      <c r="V1356" s="2"/>
      <c r="W1356" s="2"/>
      <c r="X1356" s="2"/>
      <c r="Y1356" s="2"/>
      <c r="Z1356" s="2"/>
      <c r="AA1356" s="2"/>
    </row>
    <row r="1357" spans="1:27" ht="13.5" customHeight="1">
      <c r="A1357" s="25">
        <v>1354</v>
      </c>
      <c r="B1357" s="8" t="s">
        <v>6187</v>
      </c>
      <c r="C1357" s="25"/>
      <c r="D1357" s="85" t="s">
        <v>6426</v>
      </c>
      <c r="E1357" s="8" t="s">
        <v>14191</v>
      </c>
      <c r="F1357" s="9" t="s">
        <v>6428</v>
      </c>
      <c r="G1357" s="29"/>
      <c r="H1357" s="29"/>
      <c r="I1357" s="2"/>
      <c r="J1357" s="2"/>
      <c r="K1357" s="2"/>
      <c r="L1357" s="2"/>
      <c r="M1357" s="2"/>
      <c r="N1357" s="2"/>
      <c r="O1357" s="2"/>
      <c r="P1357" s="2"/>
      <c r="Q1357" s="2"/>
      <c r="R1357" s="2"/>
      <c r="S1357" s="2"/>
      <c r="T1357" s="2"/>
      <c r="U1357" s="2"/>
      <c r="V1357" s="2"/>
      <c r="W1357" s="2"/>
      <c r="X1357" s="2"/>
      <c r="Y1357" s="2"/>
      <c r="Z1357" s="2"/>
      <c r="AA1357" s="2"/>
    </row>
    <row r="1358" spans="1:27" ht="13.5" customHeight="1">
      <c r="A1358" s="25">
        <v>1355</v>
      </c>
      <c r="B1358" s="8" t="s">
        <v>6187</v>
      </c>
      <c r="C1358" s="25"/>
      <c r="D1358" s="85" t="s">
        <v>11333</v>
      </c>
      <c r="E1358" s="8" t="s">
        <v>11242</v>
      </c>
      <c r="F1358" s="9" t="s">
        <v>14192</v>
      </c>
      <c r="G1358" s="29"/>
      <c r="H1358" s="29"/>
      <c r="I1358" s="2"/>
      <c r="J1358" s="2"/>
      <c r="K1358" s="2"/>
      <c r="L1358" s="2"/>
      <c r="M1358" s="2"/>
      <c r="N1358" s="2"/>
      <c r="O1358" s="2"/>
      <c r="P1358" s="2"/>
      <c r="Q1358" s="2"/>
      <c r="R1358" s="2"/>
      <c r="S1358" s="2"/>
      <c r="T1358" s="2"/>
      <c r="U1358" s="2"/>
      <c r="V1358" s="2"/>
      <c r="W1358" s="2"/>
      <c r="X1358" s="2"/>
      <c r="Y1358" s="2"/>
      <c r="Z1358" s="2"/>
      <c r="AA1358" s="2"/>
    </row>
    <row r="1359" spans="1:27" ht="13.5" customHeight="1">
      <c r="A1359" s="25">
        <v>1356</v>
      </c>
      <c r="B1359" s="8" t="s">
        <v>6187</v>
      </c>
      <c r="C1359" s="25"/>
      <c r="D1359" s="85" t="s">
        <v>6439</v>
      </c>
      <c r="E1359" s="8" t="s">
        <v>14193</v>
      </c>
      <c r="F1359" s="9" t="s">
        <v>6441</v>
      </c>
      <c r="G1359" s="29"/>
      <c r="H1359" s="29"/>
      <c r="I1359" s="2"/>
      <c r="J1359" s="2"/>
      <c r="K1359" s="2"/>
      <c r="L1359" s="2"/>
      <c r="M1359" s="2"/>
      <c r="N1359" s="2"/>
      <c r="O1359" s="2"/>
      <c r="P1359" s="2"/>
      <c r="Q1359" s="2"/>
      <c r="R1359" s="2"/>
      <c r="S1359" s="2"/>
      <c r="T1359" s="2"/>
      <c r="U1359" s="2"/>
      <c r="V1359" s="2"/>
      <c r="W1359" s="2"/>
      <c r="X1359" s="2"/>
      <c r="Y1359" s="2"/>
      <c r="Z1359" s="2"/>
      <c r="AA1359" s="2"/>
    </row>
    <row r="1360" spans="1:27" ht="13.5" customHeight="1">
      <c r="A1360" s="25">
        <v>1357</v>
      </c>
      <c r="B1360" s="8" t="s">
        <v>6187</v>
      </c>
      <c r="C1360" s="25"/>
      <c r="D1360" s="85" t="s">
        <v>6442</v>
      </c>
      <c r="E1360" s="8" t="s">
        <v>14194</v>
      </c>
      <c r="F1360" s="9" t="s">
        <v>14195</v>
      </c>
      <c r="G1360" s="29"/>
      <c r="H1360" s="29"/>
      <c r="I1360" s="2"/>
      <c r="J1360" s="2"/>
      <c r="K1360" s="2"/>
      <c r="L1360" s="2"/>
      <c r="M1360" s="2"/>
      <c r="N1360" s="2"/>
      <c r="O1360" s="2"/>
      <c r="P1360" s="2"/>
      <c r="Q1360" s="2"/>
      <c r="R1360" s="2"/>
      <c r="S1360" s="2"/>
      <c r="T1360" s="2"/>
      <c r="U1360" s="2"/>
      <c r="V1360" s="2"/>
      <c r="W1360" s="2"/>
      <c r="X1360" s="2"/>
      <c r="Y1360" s="2"/>
      <c r="Z1360" s="2"/>
      <c r="AA1360" s="2"/>
    </row>
    <row r="1361" spans="1:27" ht="13.5" customHeight="1">
      <c r="A1361" s="25">
        <v>1358</v>
      </c>
      <c r="B1361" s="8" t="s">
        <v>6187</v>
      </c>
      <c r="C1361" s="25"/>
      <c r="D1361" s="85" t="s">
        <v>14196</v>
      </c>
      <c r="E1361" s="8" t="s">
        <v>14197</v>
      </c>
      <c r="F1361" s="9" t="s">
        <v>14196</v>
      </c>
      <c r="G1361" s="29"/>
      <c r="H1361" s="29"/>
      <c r="I1361" s="2"/>
      <c r="J1361" s="2"/>
      <c r="K1361" s="2"/>
      <c r="L1361" s="2"/>
      <c r="M1361" s="2"/>
      <c r="N1361" s="2"/>
      <c r="O1361" s="2"/>
      <c r="P1361" s="2"/>
      <c r="Q1361" s="2"/>
      <c r="R1361" s="2"/>
      <c r="S1361" s="2"/>
      <c r="T1361" s="2"/>
      <c r="U1361" s="2"/>
      <c r="V1361" s="2"/>
      <c r="W1361" s="2"/>
      <c r="X1361" s="2"/>
      <c r="Y1361" s="2"/>
      <c r="Z1361" s="2"/>
      <c r="AA1361" s="2"/>
    </row>
    <row r="1362" spans="1:27" ht="13.5" customHeight="1">
      <c r="A1362" s="25">
        <v>1359</v>
      </c>
      <c r="B1362" s="8" t="s">
        <v>6187</v>
      </c>
      <c r="C1362" s="25"/>
      <c r="D1362" s="85" t="s">
        <v>6448</v>
      </c>
      <c r="E1362" s="8" t="s">
        <v>14198</v>
      </c>
      <c r="F1362" s="9" t="s">
        <v>6450</v>
      </c>
      <c r="G1362" s="29"/>
      <c r="H1362" s="29"/>
      <c r="I1362" s="2"/>
      <c r="J1362" s="2"/>
      <c r="K1362" s="2"/>
      <c r="L1362" s="2"/>
      <c r="M1362" s="2"/>
      <c r="N1362" s="2"/>
      <c r="O1362" s="2"/>
      <c r="P1362" s="2"/>
      <c r="Q1362" s="2"/>
      <c r="R1362" s="2"/>
      <c r="S1362" s="2"/>
      <c r="T1362" s="2"/>
      <c r="U1362" s="2"/>
      <c r="V1362" s="2"/>
      <c r="W1362" s="2"/>
      <c r="X1362" s="2"/>
      <c r="Y1362" s="2"/>
      <c r="Z1362" s="2"/>
      <c r="AA1362" s="2"/>
    </row>
    <row r="1363" spans="1:27" ht="13.5" customHeight="1">
      <c r="A1363" s="25">
        <v>1360</v>
      </c>
      <c r="B1363" s="8" t="s">
        <v>6187</v>
      </c>
      <c r="C1363" s="25"/>
      <c r="D1363" s="8" t="s">
        <v>14199</v>
      </c>
      <c r="E1363" s="8" t="s">
        <v>14200</v>
      </c>
      <c r="F1363" s="9" t="s">
        <v>14201</v>
      </c>
      <c r="G1363" s="29"/>
      <c r="H1363" s="29"/>
      <c r="I1363" s="2"/>
      <c r="J1363" s="2"/>
      <c r="K1363" s="2"/>
      <c r="L1363" s="2"/>
      <c r="M1363" s="2"/>
      <c r="N1363" s="2"/>
      <c r="O1363" s="2"/>
      <c r="P1363" s="2"/>
      <c r="Q1363" s="2"/>
      <c r="R1363" s="2"/>
      <c r="S1363" s="2"/>
      <c r="T1363" s="2"/>
      <c r="U1363" s="2"/>
      <c r="V1363" s="2"/>
      <c r="W1363" s="2"/>
      <c r="X1363" s="2"/>
      <c r="Y1363" s="2"/>
      <c r="Z1363" s="2"/>
      <c r="AA1363" s="2"/>
    </row>
    <row r="1364" spans="1:27" ht="13.5" customHeight="1">
      <c r="A1364" s="25">
        <v>1361</v>
      </c>
      <c r="B1364" s="8" t="s">
        <v>6187</v>
      </c>
      <c r="C1364" s="25"/>
      <c r="D1364" s="8" t="s">
        <v>14202</v>
      </c>
      <c r="E1364" s="8" t="s">
        <v>14203</v>
      </c>
      <c r="F1364" s="9" t="s">
        <v>14204</v>
      </c>
      <c r="G1364" s="29"/>
      <c r="H1364" s="29"/>
      <c r="I1364" s="2"/>
      <c r="J1364" s="2"/>
      <c r="K1364" s="2"/>
      <c r="L1364" s="2"/>
      <c r="M1364" s="2"/>
      <c r="N1364" s="2"/>
      <c r="O1364" s="2"/>
      <c r="P1364" s="2"/>
      <c r="Q1364" s="2"/>
      <c r="R1364" s="2"/>
      <c r="S1364" s="2"/>
      <c r="T1364" s="2"/>
      <c r="U1364" s="2"/>
      <c r="V1364" s="2"/>
      <c r="W1364" s="2"/>
      <c r="X1364" s="2"/>
      <c r="Y1364" s="2"/>
      <c r="Z1364" s="2"/>
      <c r="AA1364" s="2"/>
    </row>
    <row r="1365" spans="1:27" ht="13.5" customHeight="1">
      <c r="A1365" s="25">
        <v>1362</v>
      </c>
      <c r="B1365" s="8" t="s">
        <v>6187</v>
      </c>
      <c r="C1365" s="25"/>
      <c r="D1365" s="85" t="s">
        <v>14205</v>
      </c>
      <c r="E1365" s="8" t="s">
        <v>14206</v>
      </c>
      <c r="F1365" s="9" t="s">
        <v>14205</v>
      </c>
      <c r="G1365" s="29"/>
      <c r="H1365" s="29"/>
      <c r="I1365" s="2"/>
      <c r="J1365" s="2"/>
      <c r="K1365" s="2"/>
      <c r="L1365" s="2"/>
      <c r="M1365" s="2"/>
      <c r="N1365" s="2"/>
      <c r="O1365" s="2"/>
      <c r="P1365" s="2"/>
      <c r="Q1365" s="2"/>
      <c r="R1365" s="2"/>
      <c r="S1365" s="2"/>
      <c r="T1365" s="2"/>
      <c r="U1365" s="2"/>
      <c r="V1365" s="2"/>
      <c r="W1365" s="2"/>
      <c r="X1365" s="2"/>
      <c r="Y1365" s="2"/>
      <c r="Z1365" s="2"/>
      <c r="AA1365" s="2"/>
    </row>
    <row r="1366" spans="1:27" ht="13.5" customHeight="1">
      <c r="A1366" s="25">
        <v>1363</v>
      </c>
      <c r="B1366" s="8" t="s">
        <v>6187</v>
      </c>
      <c r="C1366" s="25"/>
      <c r="D1366" s="85" t="s">
        <v>6510</v>
      </c>
      <c r="E1366" s="8" t="s">
        <v>14207</v>
      </c>
      <c r="F1366" s="9" t="s">
        <v>6511</v>
      </c>
      <c r="G1366" s="29"/>
      <c r="H1366" s="29"/>
      <c r="I1366" s="2"/>
      <c r="J1366" s="2"/>
      <c r="K1366" s="2"/>
      <c r="L1366" s="2"/>
      <c r="M1366" s="2"/>
      <c r="N1366" s="2"/>
      <c r="O1366" s="2"/>
      <c r="P1366" s="2"/>
      <c r="Q1366" s="2"/>
      <c r="R1366" s="2"/>
      <c r="S1366" s="2"/>
      <c r="T1366" s="2"/>
      <c r="U1366" s="2"/>
      <c r="V1366" s="2"/>
      <c r="W1366" s="2"/>
      <c r="X1366" s="2"/>
      <c r="Y1366" s="2"/>
      <c r="Z1366" s="2"/>
      <c r="AA1366" s="2"/>
    </row>
    <row r="1367" spans="1:27" ht="13.5" customHeight="1">
      <c r="A1367" s="25">
        <v>1364</v>
      </c>
      <c r="B1367" s="8" t="s">
        <v>6187</v>
      </c>
      <c r="C1367" s="25"/>
      <c r="D1367" s="85" t="s">
        <v>6512</v>
      </c>
      <c r="E1367" s="8" t="s">
        <v>14208</v>
      </c>
      <c r="F1367" s="9" t="s">
        <v>6514</v>
      </c>
      <c r="G1367" s="29"/>
      <c r="H1367" s="29"/>
      <c r="I1367" s="2"/>
      <c r="J1367" s="2"/>
      <c r="K1367" s="2"/>
      <c r="L1367" s="2"/>
      <c r="M1367" s="2"/>
      <c r="N1367" s="2"/>
      <c r="O1367" s="2"/>
      <c r="P1367" s="2"/>
      <c r="Q1367" s="2"/>
      <c r="R1367" s="2"/>
      <c r="S1367" s="2"/>
      <c r="T1367" s="2"/>
      <c r="U1367" s="2"/>
      <c r="V1367" s="2"/>
      <c r="W1367" s="2"/>
      <c r="X1367" s="2"/>
      <c r="Y1367" s="2"/>
      <c r="Z1367" s="2"/>
      <c r="AA1367" s="2"/>
    </row>
    <row r="1368" spans="1:27" ht="13.5" customHeight="1">
      <c r="A1368" s="25">
        <v>1365</v>
      </c>
      <c r="B1368" s="8" t="s">
        <v>6187</v>
      </c>
      <c r="C1368" s="25"/>
      <c r="D1368" s="85" t="s">
        <v>14209</v>
      </c>
      <c r="E1368" s="8" t="s">
        <v>14210</v>
      </c>
      <c r="F1368" s="9" t="s">
        <v>14211</v>
      </c>
      <c r="G1368" s="29"/>
      <c r="H1368" s="29"/>
      <c r="I1368" s="2"/>
      <c r="J1368" s="2"/>
      <c r="K1368" s="2"/>
      <c r="L1368" s="2"/>
      <c r="M1368" s="2"/>
      <c r="N1368" s="2"/>
      <c r="O1368" s="2"/>
      <c r="P1368" s="2"/>
      <c r="Q1368" s="2"/>
      <c r="R1368" s="2"/>
      <c r="S1368" s="2"/>
      <c r="T1368" s="2"/>
      <c r="U1368" s="2"/>
      <c r="V1368" s="2"/>
      <c r="W1368" s="2"/>
      <c r="X1368" s="2"/>
      <c r="Y1368" s="2"/>
      <c r="Z1368" s="2"/>
      <c r="AA1368" s="2"/>
    </row>
    <row r="1369" spans="1:27" ht="13.5" customHeight="1">
      <c r="A1369" s="25">
        <v>1366</v>
      </c>
      <c r="B1369" s="8" t="s">
        <v>6187</v>
      </c>
      <c r="C1369" s="25"/>
      <c r="D1369" s="85" t="s">
        <v>14212</v>
      </c>
      <c r="E1369" s="8" t="s">
        <v>14213</v>
      </c>
      <c r="F1369" s="9" t="s">
        <v>14212</v>
      </c>
      <c r="G1369" s="29"/>
      <c r="H1369" s="29"/>
      <c r="I1369" s="2"/>
      <c r="J1369" s="2"/>
      <c r="K1369" s="2"/>
      <c r="L1369" s="2"/>
      <c r="M1369" s="2"/>
      <c r="N1369" s="2"/>
      <c r="O1369" s="2"/>
      <c r="P1369" s="2"/>
      <c r="Q1369" s="2"/>
      <c r="R1369" s="2"/>
      <c r="S1369" s="2"/>
      <c r="T1369" s="2"/>
      <c r="U1369" s="2"/>
      <c r="V1369" s="2"/>
      <c r="W1369" s="2"/>
      <c r="X1369" s="2"/>
      <c r="Y1369" s="2"/>
      <c r="Z1369" s="2"/>
      <c r="AA1369" s="2"/>
    </row>
    <row r="1370" spans="1:27" ht="13.5" customHeight="1">
      <c r="A1370" s="25">
        <v>1367</v>
      </c>
      <c r="B1370" s="8" t="s">
        <v>6187</v>
      </c>
      <c r="C1370" s="25"/>
      <c r="D1370" s="85" t="s">
        <v>6602</v>
      </c>
      <c r="E1370" s="8" t="s">
        <v>14214</v>
      </c>
      <c r="F1370" s="9" t="s">
        <v>6604</v>
      </c>
      <c r="G1370" s="29"/>
      <c r="H1370" s="29"/>
      <c r="I1370" s="2"/>
      <c r="J1370" s="2"/>
      <c r="K1370" s="2"/>
      <c r="L1370" s="2"/>
      <c r="M1370" s="2"/>
      <c r="N1370" s="2"/>
      <c r="O1370" s="2"/>
      <c r="P1370" s="2"/>
      <c r="Q1370" s="2"/>
      <c r="R1370" s="2"/>
      <c r="S1370" s="2"/>
      <c r="T1370" s="2"/>
      <c r="U1370" s="2"/>
      <c r="V1370" s="2"/>
      <c r="W1370" s="2"/>
      <c r="X1370" s="2"/>
      <c r="Y1370" s="2"/>
      <c r="Z1370" s="2"/>
      <c r="AA1370" s="2"/>
    </row>
    <row r="1371" spans="1:27" ht="13.5" customHeight="1">
      <c r="A1371" s="25">
        <v>1368</v>
      </c>
      <c r="B1371" s="8" t="s">
        <v>6187</v>
      </c>
      <c r="C1371" s="25"/>
      <c r="D1371" s="85" t="s">
        <v>14215</v>
      </c>
      <c r="E1371" s="8" t="s">
        <v>14216</v>
      </c>
      <c r="F1371" s="9" t="s">
        <v>14217</v>
      </c>
      <c r="G1371" s="29"/>
      <c r="H1371" s="29"/>
      <c r="I1371" s="2"/>
      <c r="J1371" s="2"/>
      <c r="K1371" s="2"/>
      <c r="L1371" s="2"/>
      <c r="M1371" s="2"/>
      <c r="N1371" s="2"/>
      <c r="O1371" s="2"/>
      <c r="P1371" s="2"/>
      <c r="Q1371" s="2"/>
      <c r="R1371" s="2"/>
      <c r="S1371" s="2"/>
      <c r="T1371" s="2"/>
      <c r="U1371" s="2"/>
      <c r="V1371" s="2"/>
      <c r="W1371" s="2"/>
      <c r="X1371" s="2"/>
      <c r="Y1371" s="2"/>
      <c r="Z1371" s="2"/>
      <c r="AA1371" s="2"/>
    </row>
    <row r="1372" spans="1:27" ht="13.5" customHeight="1">
      <c r="A1372" s="25">
        <v>1369</v>
      </c>
      <c r="B1372" s="8" t="s">
        <v>6187</v>
      </c>
      <c r="C1372" s="25"/>
      <c r="D1372" s="85" t="s">
        <v>14218</v>
      </c>
      <c r="E1372" s="8" t="s">
        <v>14219</v>
      </c>
      <c r="F1372" s="9" t="s">
        <v>14220</v>
      </c>
      <c r="G1372" s="29"/>
      <c r="H1372" s="29"/>
      <c r="I1372" s="2"/>
      <c r="J1372" s="2"/>
      <c r="K1372" s="2"/>
      <c r="L1372" s="2"/>
      <c r="M1372" s="2"/>
      <c r="N1372" s="2"/>
      <c r="O1372" s="2"/>
      <c r="P1372" s="2"/>
      <c r="Q1372" s="2"/>
      <c r="R1372" s="2"/>
      <c r="S1372" s="2"/>
      <c r="T1372" s="2"/>
      <c r="U1372" s="2"/>
      <c r="V1372" s="2"/>
      <c r="W1372" s="2"/>
      <c r="X1372" s="2"/>
      <c r="Y1372" s="2"/>
      <c r="Z1372" s="2"/>
      <c r="AA1372" s="2"/>
    </row>
    <row r="1373" spans="1:27" ht="13.5" customHeight="1">
      <c r="A1373" s="25">
        <v>1370</v>
      </c>
      <c r="B1373" s="8" t="s">
        <v>6187</v>
      </c>
      <c r="C1373" s="25"/>
      <c r="D1373" s="85" t="s">
        <v>14221</v>
      </c>
      <c r="E1373" s="8" t="s">
        <v>14222</v>
      </c>
      <c r="F1373" s="9" t="s">
        <v>14223</v>
      </c>
      <c r="G1373" s="29"/>
      <c r="H1373" s="29"/>
      <c r="I1373" s="2"/>
      <c r="J1373" s="2"/>
      <c r="K1373" s="2"/>
      <c r="L1373" s="2"/>
      <c r="M1373" s="2"/>
      <c r="N1373" s="2"/>
      <c r="O1373" s="2"/>
      <c r="P1373" s="2"/>
      <c r="Q1373" s="2"/>
      <c r="R1373" s="2"/>
      <c r="S1373" s="2"/>
      <c r="T1373" s="2"/>
      <c r="U1373" s="2"/>
      <c r="V1373" s="2"/>
      <c r="W1373" s="2"/>
      <c r="X1373" s="2"/>
      <c r="Y1373" s="2"/>
      <c r="Z1373" s="2"/>
      <c r="AA1373" s="2"/>
    </row>
    <row r="1374" spans="1:27" ht="13.5" customHeight="1">
      <c r="A1374" s="25">
        <v>1371</v>
      </c>
      <c r="B1374" s="8" t="s">
        <v>6187</v>
      </c>
      <c r="C1374" s="25"/>
      <c r="D1374" s="85" t="s">
        <v>14224</v>
      </c>
      <c r="E1374" s="8" t="s">
        <v>14225</v>
      </c>
      <c r="F1374" s="9" t="s">
        <v>14226</v>
      </c>
      <c r="G1374" s="29"/>
      <c r="H1374" s="29"/>
      <c r="I1374" s="2"/>
      <c r="J1374" s="2"/>
      <c r="K1374" s="2"/>
      <c r="L1374" s="2"/>
      <c r="M1374" s="2"/>
      <c r="N1374" s="2"/>
      <c r="O1374" s="2"/>
      <c r="P1374" s="2"/>
      <c r="Q1374" s="2"/>
      <c r="R1374" s="2"/>
      <c r="S1374" s="2"/>
      <c r="T1374" s="2"/>
      <c r="U1374" s="2"/>
      <c r="V1374" s="2"/>
      <c r="W1374" s="2"/>
      <c r="X1374" s="2"/>
      <c r="Y1374" s="2"/>
      <c r="Z1374" s="2"/>
      <c r="AA1374" s="2"/>
    </row>
    <row r="1375" spans="1:27" ht="13.5" customHeight="1">
      <c r="A1375" s="25">
        <v>1372</v>
      </c>
      <c r="B1375" s="8" t="s">
        <v>6187</v>
      </c>
      <c r="C1375" s="25"/>
      <c r="D1375" s="85" t="s">
        <v>14227</v>
      </c>
      <c r="E1375" s="8" t="s">
        <v>14228</v>
      </c>
      <c r="F1375" s="9" t="s">
        <v>14229</v>
      </c>
      <c r="G1375" s="29"/>
      <c r="H1375" s="29"/>
      <c r="I1375" s="2"/>
      <c r="J1375" s="2"/>
      <c r="K1375" s="2"/>
      <c r="L1375" s="2"/>
      <c r="M1375" s="2"/>
      <c r="N1375" s="2"/>
      <c r="O1375" s="2"/>
      <c r="P1375" s="2"/>
      <c r="Q1375" s="2"/>
      <c r="R1375" s="2"/>
      <c r="S1375" s="2"/>
      <c r="T1375" s="2"/>
      <c r="U1375" s="2"/>
      <c r="V1375" s="2"/>
      <c r="W1375" s="2"/>
      <c r="X1375" s="2"/>
      <c r="Y1375" s="2"/>
      <c r="Z1375" s="2"/>
      <c r="AA1375" s="2"/>
    </row>
    <row r="1376" spans="1:27" ht="13.5" customHeight="1">
      <c r="A1376" s="25">
        <v>1373</v>
      </c>
      <c r="B1376" s="8" t="s">
        <v>6187</v>
      </c>
      <c r="C1376" s="25"/>
      <c r="D1376" s="85" t="s">
        <v>6593</v>
      </c>
      <c r="E1376" s="8" t="s">
        <v>14230</v>
      </c>
      <c r="F1376" s="9" t="s">
        <v>14231</v>
      </c>
      <c r="G1376" s="29"/>
      <c r="H1376" s="29"/>
      <c r="I1376" s="2"/>
      <c r="J1376" s="2"/>
      <c r="K1376" s="2"/>
      <c r="L1376" s="2"/>
      <c r="M1376" s="2"/>
      <c r="N1376" s="2"/>
      <c r="O1376" s="2"/>
      <c r="P1376" s="2"/>
      <c r="Q1376" s="2"/>
      <c r="R1376" s="2"/>
      <c r="S1376" s="2"/>
      <c r="T1376" s="2"/>
      <c r="U1376" s="2"/>
      <c r="V1376" s="2"/>
      <c r="W1376" s="2"/>
      <c r="X1376" s="2"/>
      <c r="Y1376" s="2"/>
      <c r="Z1376" s="2"/>
      <c r="AA1376" s="2"/>
    </row>
    <row r="1377" spans="1:27" ht="13.5" customHeight="1">
      <c r="A1377" s="25">
        <v>1374</v>
      </c>
      <c r="B1377" s="8" t="s">
        <v>6187</v>
      </c>
      <c r="C1377" s="25"/>
      <c r="D1377" s="85" t="s">
        <v>6605</v>
      </c>
      <c r="E1377" s="8" t="s">
        <v>6606</v>
      </c>
      <c r="F1377" s="9" t="s">
        <v>6607</v>
      </c>
      <c r="G1377" s="29"/>
      <c r="H1377" s="29"/>
      <c r="I1377" s="2"/>
      <c r="J1377" s="2"/>
      <c r="K1377" s="2"/>
      <c r="L1377" s="2"/>
      <c r="M1377" s="2"/>
      <c r="N1377" s="2"/>
      <c r="O1377" s="2"/>
      <c r="P1377" s="2"/>
      <c r="Q1377" s="2"/>
      <c r="R1377" s="2"/>
      <c r="S1377" s="2"/>
      <c r="T1377" s="2"/>
      <c r="U1377" s="2"/>
      <c r="V1377" s="2"/>
      <c r="W1377" s="2"/>
      <c r="X1377" s="2"/>
      <c r="Y1377" s="2"/>
      <c r="Z1377" s="2"/>
      <c r="AA1377" s="2"/>
    </row>
    <row r="1378" spans="1:27" ht="13.5" customHeight="1">
      <c r="A1378" s="25">
        <v>1375</v>
      </c>
      <c r="B1378" s="8" t="s">
        <v>6187</v>
      </c>
      <c r="C1378" s="25"/>
      <c r="D1378" s="85" t="s">
        <v>6614</v>
      </c>
      <c r="E1378" s="8" t="s">
        <v>14232</v>
      </c>
      <c r="F1378" s="9" t="s">
        <v>14233</v>
      </c>
      <c r="G1378" s="29"/>
      <c r="H1378" s="29"/>
      <c r="I1378" s="2"/>
      <c r="J1378" s="2"/>
      <c r="K1378" s="2"/>
      <c r="L1378" s="2"/>
      <c r="M1378" s="2"/>
      <c r="N1378" s="2"/>
      <c r="O1378" s="2"/>
      <c r="P1378" s="2"/>
      <c r="Q1378" s="2"/>
      <c r="R1378" s="2"/>
      <c r="S1378" s="2"/>
      <c r="T1378" s="2"/>
      <c r="U1378" s="2"/>
      <c r="V1378" s="2"/>
      <c r="W1378" s="2"/>
      <c r="X1378" s="2"/>
      <c r="Y1378" s="2"/>
      <c r="Z1378" s="2"/>
      <c r="AA1378" s="2"/>
    </row>
    <row r="1379" spans="1:27" ht="13.5" customHeight="1">
      <c r="A1379" s="25">
        <v>1376</v>
      </c>
      <c r="B1379" s="8" t="s">
        <v>6187</v>
      </c>
      <c r="C1379" s="25"/>
      <c r="D1379" s="85" t="s">
        <v>6617</v>
      </c>
      <c r="E1379" s="8" t="s">
        <v>14234</v>
      </c>
      <c r="F1379" s="9" t="s">
        <v>8289</v>
      </c>
      <c r="G1379" s="29"/>
      <c r="H1379" s="29"/>
      <c r="I1379" s="2"/>
      <c r="J1379" s="2"/>
      <c r="K1379" s="2"/>
      <c r="L1379" s="2"/>
      <c r="M1379" s="2"/>
      <c r="N1379" s="2"/>
      <c r="O1379" s="2"/>
      <c r="P1379" s="2"/>
      <c r="Q1379" s="2"/>
      <c r="R1379" s="2"/>
      <c r="S1379" s="2"/>
      <c r="T1379" s="2"/>
      <c r="U1379" s="2"/>
      <c r="V1379" s="2"/>
      <c r="W1379" s="2"/>
      <c r="X1379" s="2"/>
      <c r="Y1379" s="2"/>
      <c r="Z1379" s="2"/>
      <c r="AA1379" s="2"/>
    </row>
    <row r="1380" spans="1:27" ht="13.5" customHeight="1">
      <c r="A1380" s="25">
        <v>1377</v>
      </c>
      <c r="B1380" s="8" t="s">
        <v>6187</v>
      </c>
      <c r="C1380" s="25"/>
      <c r="D1380" s="85" t="s">
        <v>14235</v>
      </c>
      <c r="E1380" s="8" t="s">
        <v>14236</v>
      </c>
      <c r="F1380" s="9" t="s">
        <v>14237</v>
      </c>
      <c r="G1380" s="29"/>
      <c r="H1380" s="29"/>
      <c r="I1380" s="2"/>
      <c r="J1380" s="2"/>
      <c r="K1380" s="2"/>
      <c r="L1380" s="2"/>
      <c r="M1380" s="2"/>
      <c r="N1380" s="2"/>
      <c r="O1380" s="2"/>
      <c r="P1380" s="2"/>
      <c r="Q1380" s="2"/>
      <c r="R1380" s="2"/>
      <c r="S1380" s="2"/>
      <c r="T1380" s="2"/>
      <c r="U1380" s="2"/>
      <c r="V1380" s="2"/>
      <c r="W1380" s="2"/>
      <c r="X1380" s="2"/>
      <c r="Y1380" s="2"/>
      <c r="Z1380" s="2"/>
      <c r="AA1380" s="2"/>
    </row>
    <row r="1381" spans="1:27" ht="13.5" customHeight="1">
      <c r="A1381" s="25">
        <v>1378</v>
      </c>
      <c r="B1381" s="8" t="s">
        <v>6187</v>
      </c>
      <c r="C1381" s="25"/>
      <c r="D1381" s="85" t="s">
        <v>14238</v>
      </c>
      <c r="E1381" s="8" t="s">
        <v>14239</v>
      </c>
      <c r="F1381" s="9" t="s">
        <v>14240</v>
      </c>
      <c r="G1381" s="29"/>
      <c r="H1381" s="29"/>
      <c r="I1381" s="2"/>
      <c r="J1381" s="2"/>
      <c r="K1381" s="2"/>
      <c r="L1381" s="2"/>
      <c r="M1381" s="2"/>
      <c r="N1381" s="2"/>
      <c r="O1381" s="2"/>
      <c r="P1381" s="2"/>
      <c r="Q1381" s="2"/>
      <c r="R1381" s="2"/>
      <c r="S1381" s="2"/>
      <c r="T1381" s="2"/>
      <c r="U1381" s="2"/>
      <c r="V1381" s="2"/>
      <c r="W1381" s="2"/>
      <c r="X1381" s="2"/>
      <c r="Y1381" s="2"/>
      <c r="Z1381" s="2"/>
      <c r="AA1381" s="2"/>
    </row>
    <row r="1382" spans="1:27" ht="13.5" customHeight="1">
      <c r="A1382" s="25">
        <v>1379</v>
      </c>
      <c r="B1382" s="8" t="s">
        <v>6632</v>
      </c>
      <c r="C1382" s="25"/>
      <c r="D1382" s="85" t="s">
        <v>14241</v>
      </c>
      <c r="E1382" s="8" t="s">
        <v>14242</v>
      </c>
      <c r="F1382" s="9" t="s">
        <v>14243</v>
      </c>
      <c r="G1382" s="29"/>
      <c r="H1382" s="29"/>
      <c r="I1382" s="2"/>
      <c r="J1382" s="2"/>
      <c r="K1382" s="2"/>
      <c r="L1382" s="2"/>
      <c r="M1382" s="2"/>
      <c r="N1382" s="2"/>
      <c r="O1382" s="2"/>
      <c r="P1382" s="2"/>
      <c r="Q1382" s="2"/>
      <c r="R1382" s="2"/>
      <c r="S1382" s="2"/>
      <c r="T1382" s="2"/>
      <c r="U1382" s="2"/>
      <c r="V1382" s="2"/>
      <c r="W1382" s="2"/>
      <c r="X1382" s="2"/>
      <c r="Y1382" s="2"/>
      <c r="Z1382" s="2"/>
      <c r="AA1382" s="2"/>
    </row>
    <row r="1383" spans="1:27" ht="13.5" customHeight="1">
      <c r="A1383" s="25">
        <v>1380</v>
      </c>
      <c r="B1383" s="8" t="s">
        <v>6632</v>
      </c>
      <c r="C1383" s="25"/>
      <c r="D1383" s="85" t="s">
        <v>14244</v>
      </c>
      <c r="E1383" s="12" t="s">
        <v>14245</v>
      </c>
      <c r="F1383" s="9" t="s">
        <v>14246</v>
      </c>
      <c r="G1383" s="29"/>
      <c r="H1383" s="29"/>
      <c r="I1383" s="2"/>
      <c r="J1383" s="2"/>
      <c r="K1383" s="2"/>
      <c r="L1383" s="2"/>
      <c r="M1383" s="2"/>
      <c r="N1383" s="2"/>
      <c r="O1383" s="2"/>
      <c r="P1383" s="2"/>
      <c r="Q1383" s="2"/>
      <c r="R1383" s="2"/>
      <c r="S1383" s="2"/>
      <c r="T1383" s="2"/>
      <c r="U1383" s="2"/>
      <c r="V1383" s="2"/>
      <c r="W1383" s="2"/>
      <c r="X1383" s="2"/>
      <c r="Y1383" s="2"/>
      <c r="Z1383" s="2"/>
      <c r="AA1383" s="2"/>
    </row>
    <row r="1384" spans="1:27" ht="13.5" customHeight="1">
      <c r="A1384" s="25">
        <v>1381</v>
      </c>
      <c r="B1384" s="8" t="s">
        <v>6632</v>
      </c>
      <c r="C1384" s="25"/>
      <c r="D1384" s="8" t="s">
        <v>14247</v>
      </c>
      <c r="E1384" s="12" t="s">
        <v>14248</v>
      </c>
      <c r="F1384" s="9" t="s">
        <v>14249</v>
      </c>
      <c r="G1384" s="29"/>
      <c r="H1384" s="29"/>
      <c r="I1384" s="2"/>
      <c r="J1384" s="2"/>
      <c r="K1384" s="2"/>
      <c r="L1384" s="2"/>
      <c r="M1384" s="2"/>
      <c r="N1384" s="2"/>
      <c r="O1384" s="2"/>
      <c r="P1384" s="2"/>
      <c r="Q1384" s="2"/>
      <c r="R1384" s="2"/>
      <c r="S1384" s="2"/>
      <c r="T1384" s="2"/>
      <c r="U1384" s="2"/>
      <c r="V1384" s="2"/>
      <c r="W1384" s="2"/>
      <c r="X1384" s="2"/>
      <c r="Y1384" s="2"/>
      <c r="Z1384" s="2"/>
      <c r="AA1384" s="2"/>
    </row>
    <row r="1385" spans="1:27" ht="13.5" customHeight="1">
      <c r="A1385" s="25">
        <v>1382</v>
      </c>
      <c r="B1385" s="8" t="s">
        <v>6632</v>
      </c>
      <c r="C1385" s="25"/>
      <c r="D1385" s="8" t="s">
        <v>14250</v>
      </c>
      <c r="E1385" s="8" t="s">
        <v>14251</v>
      </c>
      <c r="F1385" s="9" t="s">
        <v>14252</v>
      </c>
      <c r="G1385" s="29"/>
      <c r="H1385" s="29"/>
      <c r="I1385" s="2"/>
      <c r="J1385" s="2"/>
      <c r="K1385" s="2"/>
      <c r="L1385" s="2"/>
      <c r="M1385" s="2"/>
      <c r="N1385" s="2"/>
      <c r="O1385" s="2"/>
      <c r="P1385" s="2"/>
      <c r="Q1385" s="2"/>
      <c r="R1385" s="2"/>
      <c r="S1385" s="2"/>
      <c r="T1385" s="2"/>
      <c r="U1385" s="2"/>
      <c r="V1385" s="2"/>
      <c r="W1385" s="2"/>
      <c r="X1385" s="2"/>
      <c r="Y1385" s="2"/>
      <c r="Z1385" s="2"/>
      <c r="AA1385" s="2"/>
    </row>
    <row r="1386" spans="1:27" ht="13.5" customHeight="1">
      <c r="A1386" s="25">
        <v>1383</v>
      </c>
      <c r="B1386" s="8" t="s">
        <v>6632</v>
      </c>
      <c r="C1386" s="25"/>
      <c r="D1386" s="8" t="s">
        <v>14253</v>
      </c>
      <c r="E1386" s="12" t="s">
        <v>14254</v>
      </c>
      <c r="F1386" s="9" t="s">
        <v>14254</v>
      </c>
      <c r="G1386" s="29"/>
      <c r="H1386" s="29"/>
      <c r="I1386" s="2"/>
      <c r="J1386" s="2"/>
      <c r="K1386" s="2"/>
      <c r="L1386" s="2"/>
      <c r="M1386" s="2"/>
      <c r="N1386" s="2"/>
      <c r="O1386" s="2"/>
      <c r="P1386" s="2"/>
      <c r="Q1386" s="2"/>
      <c r="R1386" s="2"/>
      <c r="S1386" s="2"/>
      <c r="T1386" s="2"/>
      <c r="U1386" s="2"/>
      <c r="V1386" s="2"/>
      <c r="W1386" s="2"/>
      <c r="X1386" s="2"/>
      <c r="Y1386" s="2"/>
      <c r="Z1386" s="2"/>
      <c r="AA1386" s="2"/>
    </row>
    <row r="1387" spans="1:27" ht="13.5" customHeight="1">
      <c r="A1387" s="25">
        <v>1384</v>
      </c>
      <c r="B1387" s="8" t="s">
        <v>6632</v>
      </c>
      <c r="C1387" s="25"/>
      <c r="D1387" s="85" t="s">
        <v>14255</v>
      </c>
      <c r="E1387" s="8" t="s">
        <v>14256</v>
      </c>
      <c r="F1387" s="9" t="s">
        <v>14257</v>
      </c>
      <c r="G1387" s="29"/>
      <c r="H1387" s="29"/>
      <c r="I1387" s="2"/>
      <c r="J1387" s="2"/>
      <c r="K1387" s="2"/>
      <c r="L1387" s="2"/>
      <c r="M1387" s="2"/>
      <c r="N1387" s="2"/>
      <c r="O1387" s="2"/>
      <c r="P1387" s="2"/>
      <c r="Q1387" s="2"/>
      <c r="R1387" s="2"/>
      <c r="S1387" s="2"/>
      <c r="T1387" s="2"/>
      <c r="U1387" s="2"/>
      <c r="V1387" s="2"/>
      <c r="W1387" s="2"/>
      <c r="X1387" s="2"/>
      <c r="Y1387" s="2"/>
      <c r="Z1387" s="2"/>
      <c r="AA1387" s="2"/>
    </row>
    <row r="1388" spans="1:27" ht="13.5" customHeight="1">
      <c r="A1388" s="25">
        <v>1385</v>
      </c>
      <c r="B1388" s="8" t="s">
        <v>6632</v>
      </c>
      <c r="C1388" s="25"/>
      <c r="D1388" s="85" t="s">
        <v>6868</v>
      </c>
      <c r="E1388" s="8" t="s">
        <v>6869</v>
      </c>
      <c r="F1388" s="9" t="s">
        <v>6870</v>
      </c>
      <c r="G1388" s="29"/>
      <c r="H1388" s="29"/>
      <c r="I1388" s="2"/>
      <c r="J1388" s="2"/>
      <c r="K1388" s="2"/>
      <c r="L1388" s="2"/>
      <c r="M1388" s="2"/>
      <c r="N1388" s="2"/>
      <c r="O1388" s="2"/>
      <c r="P1388" s="2"/>
      <c r="Q1388" s="2"/>
      <c r="R1388" s="2"/>
      <c r="S1388" s="2"/>
      <c r="T1388" s="2"/>
      <c r="U1388" s="2"/>
      <c r="V1388" s="2"/>
      <c r="W1388" s="2"/>
      <c r="X1388" s="2"/>
      <c r="Y1388" s="2"/>
      <c r="Z1388" s="2"/>
      <c r="AA1388" s="2"/>
    </row>
    <row r="1389" spans="1:27" ht="13.5" customHeight="1">
      <c r="A1389" s="25">
        <v>1386</v>
      </c>
      <c r="B1389" s="8" t="s">
        <v>6632</v>
      </c>
      <c r="C1389" s="25"/>
      <c r="D1389" s="85" t="s">
        <v>14258</v>
      </c>
      <c r="E1389" s="8" t="s">
        <v>14259</v>
      </c>
      <c r="F1389" s="9" t="s">
        <v>14260</v>
      </c>
      <c r="G1389" s="29"/>
      <c r="H1389" s="29"/>
      <c r="I1389" s="2"/>
      <c r="J1389" s="2"/>
      <c r="K1389" s="2"/>
      <c r="L1389" s="2"/>
      <c r="M1389" s="2"/>
      <c r="N1389" s="2"/>
      <c r="O1389" s="2"/>
      <c r="P1389" s="2"/>
      <c r="Q1389" s="2"/>
      <c r="R1389" s="2"/>
      <c r="S1389" s="2"/>
      <c r="T1389" s="2"/>
      <c r="U1389" s="2"/>
      <c r="V1389" s="2"/>
      <c r="W1389" s="2"/>
      <c r="X1389" s="2"/>
      <c r="Y1389" s="2"/>
      <c r="Z1389" s="2"/>
      <c r="AA1389" s="2"/>
    </row>
    <row r="1390" spans="1:27" ht="13.5" customHeight="1">
      <c r="A1390" s="25">
        <v>1387</v>
      </c>
      <c r="B1390" s="8" t="s">
        <v>6632</v>
      </c>
      <c r="C1390" s="25"/>
      <c r="D1390" s="85" t="s">
        <v>6669</v>
      </c>
      <c r="E1390" s="8" t="s">
        <v>14261</v>
      </c>
      <c r="F1390" s="9" t="s">
        <v>14262</v>
      </c>
      <c r="G1390" s="29"/>
      <c r="H1390" s="29"/>
      <c r="I1390" s="2"/>
      <c r="J1390" s="2"/>
      <c r="K1390" s="2"/>
      <c r="L1390" s="2"/>
      <c r="M1390" s="2"/>
      <c r="N1390" s="2"/>
      <c r="O1390" s="2"/>
      <c r="P1390" s="2"/>
      <c r="Q1390" s="2"/>
      <c r="R1390" s="2"/>
      <c r="S1390" s="2"/>
      <c r="T1390" s="2"/>
      <c r="U1390" s="2"/>
      <c r="V1390" s="2"/>
      <c r="W1390" s="2"/>
      <c r="X1390" s="2"/>
      <c r="Y1390" s="2"/>
      <c r="Z1390" s="2"/>
      <c r="AA1390" s="2"/>
    </row>
    <row r="1391" spans="1:27" ht="13.5" customHeight="1">
      <c r="A1391" s="25">
        <v>1388</v>
      </c>
      <c r="B1391" s="8" t="s">
        <v>6632</v>
      </c>
      <c r="C1391" s="25"/>
      <c r="D1391" s="85" t="s">
        <v>6672</v>
      </c>
      <c r="E1391" s="8" t="s">
        <v>14263</v>
      </c>
      <c r="F1391" s="9" t="s">
        <v>14264</v>
      </c>
      <c r="G1391" s="29"/>
      <c r="H1391" s="29"/>
      <c r="I1391" s="2"/>
      <c r="J1391" s="2"/>
      <c r="K1391" s="2"/>
      <c r="L1391" s="2"/>
      <c r="M1391" s="2"/>
      <c r="N1391" s="2"/>
      <c r="O1391" s="2"/>
      <c r="P1391" s="2"/>
      <c r="Q1391" s="2"/>
      <c r="R1391" s="2"/>
      <c r="S1391" s="2"/>
      <c r="T1391" s="2"/>
      <c r="U1391" s="2"/>
      <c r="V1391" s="2"/>
      <c r="W1391" s="2"/>
      <c r="X1391" s="2"/>
      <c r="Y1391" s="2"/>
      <c r="Z1391" s="2"/>
      <c r="AA1391" s="2"/>
    </row>
    <row r="1392" spans="1:27" ht="13.5" customHeight="1">
      <c r="A1392" s="25">
        <v>1389</v>
      </c>
      <c r="B1392" s="8" t="s">
        <v>6632</v>
      </c>
      <c r="C1392" s="25"/>
      <c r="D1392" s="85" t="s">
        <v>6898</v>
      </c>
      <c r="E1392" s="12" t="s">
        <v>14265</v>
      </c>
      <c r="F1392" s="9" t="s">
        <v>6900</v>
      </c>
      <c r="G1392" s="29"/>
      <c r="H1392" s="29"/>
      <c r="I1392" s="2"/>
      <c r="J1392" s="2"/>
      <c r="K1392" s="2"/>
      <c r="L1392" s="2"/>
      <c r="M1392" s="2"/>
      <c r="N1392" s="2"/>
      <c r="O1392" s="2"/>
      <c r="P1392" s="2"/>
      <c r="Q1392" s="2"/>
      <c r="R1392" s="2"/>
      <c r="S1392" s="2"/>
      <c r="T1392" s="2"/>
      <c r="U1392" s="2"/>
      <c r="V1392" s="2"/>
      <c r="W1392" s="2"/>
      <c r="X1392" s="2"/>
      <c r="Y1392" s="2"/>
      <c r="Z1392" s="2"/>
      <c r="AA1392" s="2"/>
    </row>
    <row r="1393" spans="1:27" ht="13.5" customHeight="1">
      <c r="A1393" s="25">
        <v>1390</v>
      </c>
      <c r="B1393" s="8" t="s">
        <v>6632</v>
      </c>
      <c r="C1393" s="25"/>
      <c r="D1393" s="85" t="s">
        <v>6907</v>
      </c>
      <c r="E1393" s="12" t="s">
        <v>14266</v>
      </c>
      <c r="F1393" s="9" t="s">
        <v>6909</v>
      </c>
      <c r="G1393" s="29"/>
      <c r="H1393" s="29"/>
      <c r="I1393" s="2"/>
      <c r="J1393" s="2"/>
      <c r="K1393" s="2"/>
      <c r="L1393" s="2"/>
      <c r="M1393" s="2"/>
      <c r="N1393" s="2"/>
      <c r="O1393" s="2"/>
      <c r="P1393" s="2"/>
      <c r="Q1393" s="2"/>
      <c r="R1393" s="2"/>
      <c r="S1393" s="2"/>
      <c r="T1393" s="2"/>
      <c r="U1393" s="2"/>
      <c r="V1393" s="2"/>
      <c r="W1393" s="2"/>
      <c r="X1393" s="2"/>
      <c r="Y1393" s="2"/>
      <c r="Z1393" s="2"/>
      <c r="AA1393" s="2"/>
    </row>
    <row r="1394" spans="1:27" ht="13.5" customHeight="1">
      <c r="A1394" s="25">
        <v>1391</v>
      </c>
      <c r="B1394" s="8" t="s">
        <v>6632</v>
      </c>
      <c r="C1394" s="25"/>
      <c r="D1394" s="85" t="s">
        <v>6904</v>
      </c>
      <c r="E1394" s="8" t="s">
        <v>14267</v>
      </c>
      <c r="F1394" s="9" t="s">
        <v>7011</v>
      </c>
      <c r="G1394" s="29"/>
      <c r="H1394" s="29"/>
      <c r="I1394" s="2"/>
      <c r="J1394" s="2"/>
      <c r="K1394" s="2"/>
      <c r="L1394" s="2"/>
      <c r="M1394" s="2"/>
      <c r="N1394" s="2"/>
      <c r="O1394" s="2"/>
      <c r="P1394" s="2"/>
      <c r="Q1394" s="2"/>
      <c r="R1394" s="2"/>
      <c r="S1394" s="2"/>
      <c r="T1394" s="2"/>
      <c r="U1394" s="2"/>
      <c r="V1394" s="2"/>
      <c r="W1394" s="2"/>
      <c r="X1394" s="2"/>
      <c r="Y1394" s="2"/>
      <c r="Z1394" s="2"/>
      <c r="AA1394" s="2"/>
    </row>
    <row r="1395" spans="1:27" ht="13.5" customHeight="1">
      <c r="A1395" s="25">
        <v>1392</v>
      </c>
      <c r="B1395" s="8" t="s">
        <v>6632</v>
      </c>
      <c r="C1395" s="25"/>
      <c r="D1395" s="85" t="s">
        <v>14268</v>
      </c>
      <c r="E1395" s="8" t="s">
        <v>14269</v>
      </c>
      <c r="F1395" s="9" t="s">
        <v>14270</v>
      </c>
      <c r="G1395" s="29"/>
      <c r="H1395" s="29"/>
      <c r="I1395" s="2"/>
      <c r="J1395" s="2"/>
      <c r="K1395" s="2"/>
      <c r="L1395" s="2"/>
      <c r="M1395" s="2"/>
      <c r="N1395" s="2"/>
      <c r="O1395" s="2"/>
      <c r="P1395" s="2"/>
      <c r="Q1395" s="2"/>
      <c r="R1395" s="2"/>
      <c r="S1395" s="2"/>
      <c r="T1395" s="2"/>
      <c r="U1395" s="2"/>
      <c r="V1395" s="2"/>
      <c r="W1395" s="2"/>
      <c r="X1395" s="2"/>
      <c r="Y1395" s="2"/>
      <c r="Z1395" s="2"/>
      <c r="AA1395" s="2"/>
    </row>
    <row r="1396" spans="1:27" ht="13.5" customHeight="1">
      <c r="A1396" s="25">
        <v>1393</v>
      </c>
      <c r="B1396" s="8" t="s">
        <v>6632</v>
      </c>
      <c r="C1396" s="25"/>
      <c r="D1396" s="85" t="s">
        <v>6731</v>
      </c>
      <c r="E1396" s="8" t="s">
        <v>14271</v>
      </c>
      <c r="F1396" s="9" t="s">
        <v>6733</v>
      </c>
      <c r="G1396" s="29"/>
      <c r="H1396" s="29"/>
      <c r="I1396" s="2"/>
      <c r="J1396" s="2"/>
      <c r="K1396" s="2"/>
      <c r="L1396" s="2"/>
      <c r="M1396" s="2"/>
      <c r="N1396" s="2"/>
      <c r="O1396" s="2"/>
      <c r="P1396" s="2"/>
      <c r="Q1396" s="2"/>
      <c r="R1396" s="2"/>
      <c r="S1396" s="2"/>
      <c r="T1396" s="2"/>
      <c r="U1396" s="2"/>
      <c r="V1396" s="2"/>
      <c r="W1396" s="2"/>
      <c r="X1396" s="2"/>
      <c r="Y1396" s="2"/>
      <c r="Z1396" s="2"/>
      <c r="AA1396" s="2"/>
    </row>
    <row r="1397" spans="1:27" ht="13.5" customHeight="1">
      <c r="A1397" s="25">
        <v>1394</v>
      </c>
      <c r="B1397" s="8" t="s">
        <v>6632</v>
      </c>
      <c r="C1397" s="25"/>
      <c r="D1397" s="85" t="s">
        <v>6734</v>
      </c>
      <c r="E1397" s="8" t="s">
        <v>14272</v>
      </c>
      <c r="F1397" s="9" t="s">
        <v>6736</v>
      </c>
      <c r="G1397" s="29"/>
      <c r="H1397" s="29"/>
      <c r="I1397" s="2"/>
      <c r="J1397" s="2"/>
      <c r="K1397" s="2"/>
      <c r="L1397" s="2"/>
      <c r="M1397" s="2"/>
      <c r="N1397" s="2"/>
      <c r="O1397" s="2"/>
      <c r="P1397" s="2"/>
      <c r="Q1397" s="2"/>
      <c r="R1397" s="2"/>
      <c r="S1397" s="2"/>
      <c r="T1397" s="2"/>
      <c r="U1397" s="2"/>
      <c r="V1397" s="2"/>
      <c r="W1397" s="2"/>
      <c r="X1397" s="2"/>
      <c r="Y1397" s="2"/>
      <c r="Z1397" s="2"/>
      <c r="AA1397" s="2"/>
    </row>
    <row r="1398" spans="1:27" ht="13.5" customHeight="1">
      <c r="A1398" s="25">
        <v>1395</v>
      </c>
      <c r="B1398" s="8" t="s">
        <v>6632</v>
      </c>
      <c r="C1398" s="25"/>
      <c r="D1398" s="85" t="s">
        <v>6737</v>
      </c>
      <c r="E1398" s="8" t="s">
        <v>14273</v>
      </c>
      <c r="F1398" s="9" t="s">
        <v>6739</v>
      </c>
      <c r="G1398" s="29"/>
      <c r="H1398" s="29"/>
      <c r="I1398" s="2"/>
      <c r="J1398" s="2"/>
      <c r="K1398" s="2"/>
      <c r="L1398" s="2"/>
      <c r="M1398" s="2"/>
      <c r="N1398" s="2"/>
      <c r="O1398" s="2"/>
      <c r="P1398" s="2"/>
      <c r="Q1398" s="2"/>
      <c r="R1398" s="2"/>
      <c r="S1398" s="2"/>
      <c r="T1398" s="2"/>
      <c r="U1398" s="2"/>
      <c r="V1398" s="2"/>
      <c r="W1398" s="2"/>
      <c r="X1398" s="2"/>
      <c r="Y1398" s="2"/>
      <c r="Z1398" s="2"/>
      <c r="AA1398" s="2"/>
    </row>
    <row r="1399" spans="1:27" ht="13.5" customHeight="1">
      <c r="A1399" s="25">
        <v>1396</v>
      </c>
      <c r="B1399" s="8" t="s">
        <v>6632</v>
      </c>
      <c r="C1399" s="25"/>
      <c r="D1399" s="85" t="s">
        <v>14274</v>
      </c>
      <c r="E1399" s="8" t="s">
        <v>14275</v>
      </c>
      <c r="F1399" s="9" t="s">
        <v>14276</v>
      </c>
      <c r="G1399" s="29"/>
      <c r="H1399" s="29"/>
      <c r="I1399" s="2"/>
      <c r="J1399" s="2"/>
      <c r="K1399" s="2"/>
      <c r="L1399" s="2"/>
      <c r="M1399" s="2"/>
      <c r="N1399" s="2"/>
      <c r="O1399" s="2"/>
      <c r="P1399" s="2"/>
      <c r="Q1399" s="2"/>
      <c r="R1399" s="2"/>
      <c r="S1399" s="2"/>
      <c r="T1399" s="2"/>
      <c r="U1399" s="2"/>
      <c r="V1399" s="2"/>
      <c r="W1399" s="2"/>
      <c r="X1399" s="2"/>
      <c r="Y1399" s="2"/>
      <c r="Z1399" s="2"/>
      <c r="AA1399" s="2"/>
    </row>
    <row r="1400" spans="1:27" ht="13.5" customHeight="1">
      <c r="A1400" s="25">
        <v>1397</v>
      </c>
      <c r="B1400" s="8" t="s">
        <v>6632</v>
      </c>
      <c r="C1400" s="25"/>
      <c r="D1400" s="85" t="s">
        <v>14277</v>
      </c>
      <c r="E1400" s="8" t="s">
        <v>14278</v>
      </c>
      <c r="F1400" s="9" t="s">
        <v>14279</v>
      </c>
      <c r="G1400" s="29"/>
      <c r="H1400" s="29"/>
      <c r="I1400" s="2"/>
      <c r="J1400" s="2"/>
      <c r="K1400" s="2"/>
      <c r="L1400" s="2"/>
      <c r="M1400" s="2"/>
      <c r="N1400" s="2"/>
      <c r="O1400" s="2"/>
      <c r="P1400" s="2"/>
      <c r="Q1400" s="2"/>
      <c r="R1400" s="2"/>
      <c r="S1400" s="2"/>
      <c r="T1400" s="2"/>
      <c r="U1400" s="2"/>
      <c r="V1400" s="2"/>
      <c r="W1400" s="2"/>
      <c r="X1400" s="2"/>
      <c r="Y1400" s="2"/>
      <c r="Z1400" s="2"/>
      <c r="AA1400" s="2"/>
    </row>
    <row r="1401" spans="1:27" ht="13.5" customHeight="1">
      <c r="A1401" s="25">
        <v>1398</v>
      </c>
      <c r="B1401" s="8" t="s">
        <v>6632</v>
      </c>
      <c r="C1401" s="25"/>
      <c r="D1401" s="85" t="s">
        <v>14280</v>
      </c>
      <c r="E1401" s="8" t="s">
        <v>14281</v>
      </c>
      <c r="F1401" s="9" t="s">
        <v>14282</v>
      </c>
      <c r="G1401" s="29"/>
      <c r="H1401" s="29"/>
      <c r="I1401" s="2"/>
      <c r="J1401" s="2"/>
      <c r="K1401" s="2"/>
      <c r="L1401" s="2"/>
      <c r="M1401" s="2"/>
      <c r="N1401" s="2"/>
      <c r="O1401" s="2"/>
      <c r="P1401" s="2"/>
      <c r="Q1401" s="2"/>
      <c r="R1401" s="2"/>
      <c r="S1401" s="2"/>
      <c r="T1401" s="2"/>
      <c r="U1401" s="2"/>
      <c r="V1401" s="2"/>
      <c r="W1401" s="2"/>
      <c r="X1401" s="2"/>
      <c r="Y1401" s="2"/>
      <c r="Z1401" s="2"/>
      <c r="AA1401" s="2"/>
    </row>
    <row r="1402" spans="1:27" ht="13.5" customHeight="1">
      <c r="A1402" s="25">
        <v>1399</v>
      </c>
      <c r="B1402" s="8" t="s">
        <v>6632</v>
      </c>
      <c r="C1402" s="25"/>
      <c r="D1402" s="85" t="s">
        <v>14283</v>
      </c>
      <c r="E1402" s="8" t="s">
        <v>14284</v>
      </c>
      <c r="F1402" s="9" t="s">
        <v>14285</v>
      </c>
      <c r="G1402" s="29"/>
      <c r="H1402" s="29"/>
      <c r="I1402" s="2"/>
      <c r="J1402" s="2"/>
      <c r="K1402" s="2"/>
      <c r="L1402" s="2"/>
      <c r="M1402" s="2"/>
      <c r="N1402" s="2"/>
      <c r="O1402" s="2"/>
      <c r="P1402" s="2"/>
      <c r="Q1402" s="2"/>
      <c r="R1402" s="2"/>
      <c r="S1402" s="2"/>
      <c r="T1402" s="2"/>
      <c r="U1402" s="2"/>
      <c r="V1402" s="2"/>
      <c r="W1402" s="2"/>
      <c r="X1402" s="2"/>
      <c r="Y1402" s="2"/>
      <c r="Z1402" s="2"/>
      <c r="AA1402" s="2"/>
    </row>
    <row r="1403" spans="1:27" ht="13.5" customHeight="1">
      <c r="A1403" s="25">
        <v>1400</v>
      </c>
      <c r="B1403" s="8" t="s">
        <v>6632</v>
      </c>
      <c r="C1403" s="25"/>
      <c r="D1403" s="85" t="s">
        <v>14286</v>
      </c>
      <c r="E1403" s="8" t="s">
        <v>14287</v>
      </c>
      <c r="F1403" s="9" t="s">
        <v>14288</v>
      </c>
      <c r="G1403" s="29"/>
      <c r="H1403" s="29"/>
      <c r="I1403" s="2"/>
      <c r="J1403" s="2"/>
      <c r="K1403" s="2"/>
      <c r="L1403" s="2"/>
      <c r="M1403" s="2"/>
      <c r="N1403" s="2"/>
      <c r="O1403" s="2"/>
      <c r="P1403" s="2"/>
      <c r="Q1403" s="2"/>
      <c r="R1403" s="2"/>
      <c r="S1403" s="2"/>
      <c r="T1403" s="2"/>
      <c r="U1403" s="2"/>
      <c r="V1403" s="2"/>
      <c r="W1403" s="2"/>
      <c r="X1403" s="2"/>
      <c r="Y1403" s="2"/>
      <c r="Z1403" s="2"/>
      <c r="AA1403" s="2"/>
    </row>
    <row r="1404" spans="1:27" ht="13.5" customHeight="1">
      <c r="A1404" s="25">
        <v>1401</v>
      </c>
      <c r="B1404" s="8" t="s">
        <v>6632</v>
      </c>
      <c r="C1404" s="25"/>
      <c r="D1404" s="85" t="s">
        <v>14289</v>
      </c>
      <c r="E1404" s="8" t="s">
        <v>14290</v>
      </c>
      <c r="F1404" s="9" t="s">
        <v>14291</v>
      </c>
      <c r="G1404" s="29"/>
      <c r="H1404" s="29"/>
      <c r="I1404" s="2"/>
      <c r="J1404" s="2"/>
      <c r="K1404" s="2"/>
      <c r="L1404" s="2"/>
      <c r="M1404" s="2"/>
      <c r="N1404" s="2"/>
      <c r="O1404" s="2"/>
      <c r="P1404" s="2"/>
      <c r="Q1404" s="2"/>
      <c r="R1404" s="2"/>
      <c r="S1404" s="2"/>
      <c r="T1404" s="2"/>
      <c r="U1404" s="2"/>
      <c r="V1404" s="2"/>
      <c r="W1404" s="2"/>
      <c r="X1404" s="2"/>
      <c r="Y1404" s="2"/>
      <c r="Z1404" s="2"/>
      <c r="AA1404" s="2"/>
    </row>
    <row r="1405" spans="1:27" ht="13.5" customHeight="1">
      <c r="A1405" s="25">
        <v>1402</v>
      </c>
      <c r="B1405" s="8" t="s">
        <v>6632</v>
      </c>
      <c r="C1405" s="25"/>
      <c r="D1405" s="85" t="s">
        <v>14292</v>
      </c>
      <c r="E1405" s="8" t="s">
        <v>14293</v>
      </c>
      <c r="F1405" s="9" t="s">
        <v>14294</v>
      </c>
      <c r="G1405" s="29"/>
      <c r="H1405" s="29"/>
      <c r="I1405" s="2"/>
      <c r="J1405" s="2"/>
      <c r="K1405" s="2"/>
      <c r="L1405" s="2"/>
      <c r="M1405" s="2"/>
      <c r="N1405" s="2"/>
      <c r="O1405" s="2"/>
      <c r="P1405" s="2"/>
      <c r="Q1405" s="2"/>
      <c r="R1405" s="2"/>
      <c r="S1405" s="2"/>
      <c r="T1405" s="2"/>
      <c r="U1405" s="2"/>
      <c r="V1405" s="2"/>
      <c r="W1405" s="2"/>
      <c r="X1405" s="2"/>
      <c r="Y1405" s="2"/>
      <c r="Z1405" s="2"/>
      <c r="AA1405" s="2"/>
    </row>
    <row r="1406" spans="1:27" ht="13.5" customHeight="1">
      <c r="A1406" s="25">
        <v>1403</v>
      </c>
      <c r="B1406" s="8" t="s">
        <v>6632</v>
      </c>
      <c r="C1406" s="25"/>
      <c r="D1406" s="85" t="s">
        <v>14295</v>
      </c>
      <c r="E1406" s="8" t="s">
        <v>14296</v>
      </c>
      <c r="F1406" s="9" t="s">
        <v>14297</v>
      </c>
      <c r="G1406" s="29"/>
      <c r="H1406" s="29"/>
      <c r="I1406" s="2"/>
      <c r="J1406" s="2"/>
      <c r="K1406" s="2"/>
      <c r="L1406" s="2"/>
      <c r="M1406" s="2"/>
      <c r="N1406" s="2"/>
      <c r="O1406" s="2"/>
      <c r="P1406" s="2"/>
      <c r="Q1406" s="2"/>
      <c r="R1406" s="2"/>
      <c r="S1406" s="2"/>
      <c r="T1406" s="2"/>
      <c r="U1406" s="2"/>
      <c r="V1406" s="2"/>
      <c r="W1406" s="2"/>
      <c r="X1406" s="2"/>
      <c r="Y1406" s="2"/>
      <c r="Z1406" s="2"/>
      <c r="AA1406" s="2"/>
    </row>
    <row r="1407" spans="1:27" ht="13.5" customHeight="1">
      <c r="A1407" s="25">
        <v>1404</v>
      </c>
      <c r="B1407" s="8" t="s">
        <v>6632</v>
      </c>
      <c r="C1407" s="25"/>
      <c r="D1407" s="85" t="s">
        <v>6770</v>
      </c>
      <c r="E1407" s="8" t="s">
        <v>14298</v>
      </c>
      <c r="F1407" s="9" t="s">
        <v>6772</v>
      </c>
      <c r="G1407" s="29"/>
      <c r="H1407" s="29"/>
      <c r="I1407" s="2"/>
      <c r="J1407" s="2"/>
      <c r="K1407" s="2"/>
      <c r="L1407" s="2"/>
      <c r="M1407" s="2"/>
      <c r="N1407" s="2"/>
      <c r="O1407" s="2"/>
      <c r="P1407" s="2"/>
      <c r="Q1407" s="2"/>
      <c r="R1407" s="2"/>
      <c r="S1407" s="2"/>
      <c r="T1407" s="2"/>
      <c r="U1407" s="2"/>
      <c r="V1407" s="2"/>
      <c r="W1407" s="2"/>
      <c r="X1407" s="2"/>
      <c r="Y1407" s="2"/>
      <c r="Z1407" s="2"/>
      <c r="AA1407" s="2"/>
    </row>
    <row r="1408" spans="1:27" ht="13.5" customHeight="1">
      <c r="A1408" s="25">
        <v>1405</v>
      </c>
      <c r="B1408" s="8" t="s">
        <v>6632</v>
      </c>
      <c r="C1408" s="25"/>
      <c r="D1408" s="85" t="s">
        <v>14299</v>
      </c>
      <c r="E1408" s="8" t="s">
        <v>14300</v>
      </c>
      <c r="F1408" s="22" t="s">
        <v>11147</v>
      </c>
      <c r="G1408" s="29"/>
      <c r="H1408" s="29"/>
      <c r="I1408" s="2"/>
      <c r="J1408" s="2"/>
      <c r="K1408" s="2"/>
      <c r="L1408" s="2"/>
      <c r="M1408" s="2"/>
      <c r="N1408" s="2"/>
      <c r="O1408" s="2"/>
      <c r="P1408" s="2"/>
      <c r="Q1408" s="2"/>
      <c r="R1408" s="2"/>
      <c r="S1408" s="2"/>
      <c r="T1408" s="2"/>
      <c r="U1408" s="2"/>
      <c r="V1408" s="2"/>
      <c r="W1408" s="2"/>
      <c r="X1408" s="2"/>
      <c r="Y1408" s="2"/>
      <c r="Z1408" s="2"/>
      <c r="AA1408" s="2"/>
    </row>
    <row r="1409" spans="1:27" ht="13.5" customHeight="1">
      <c r="A1409" s="25">
        <v>1406</v>
      </c>
      <c r="B1409" s="8" t="s">
        <v>6632</v>
      </c>
      <c r="C1409" s="25"/>
      <c r="D1409" s="8" t="s">
        <v>14301</v>
      </c>
      <c r="E1409" s="8" t="s">
        <v>14302</v>
      </c>
      <c r="F1409" s="9" t="s">
        <v>14303</v>
      </c>
      <c r="G1409" s="29"/>
      <c r="H1409" s="29"/>
      <c r="I1409" s="2"/>
      <c r="J1409" s="2"/>
      <c r="K1409" s="2"/>
      <c r="L1409" s="2"/>
      <c r="M1409" s="2"/>
      <c r="N1409" s="2"/>
      <c r="O1409" s="2"/>
      <c r="P1409" s="2"/>
      <c r="Q1409" s="2"/>
      <c r="R1409" s="2"/>
      <c r="S1409" s="2"/>
      <c r="T1409" s="2"/>
      <c r="U1409" s="2"/>
      <c r="V1409" s="2"/>
      <c r="W1409" s="2"/>
      <c r="X1409" s="2"/>
      <c r="Y1409" s="2"/>
      <c r="Z1409" s="2"/>
      <c r="AA1409" s="2"/>
    </row>
    <row r="1410" spans="1:27" ht="13.5" customHeight="1">
      <c r="A1410" s="25">
        <v>1407</v>
      </c>
      <c r="B1410" s="8" t="s">
        <v>6632</v>
      </c>
      <c r="C1410" s="25"/>
      <c r="D1410" s="8" t="s">
        <v>14304</v>
      </c>
      <c r="E1410" s="8" t="s">
        <v>14305</v>
      </c>
      <c r="F1410" s="9" t="s">
        <v>14306</v>
      </c>
      <c r="G1410" s="29"/>
      <c r="H1410" s="29"/>
      <c r="I1410" s="2"/>
      <c r="J1410" s="2"/>
      <c r="K1410" s="2"/>
      <c r="L1410" s="2"/>
      <c r="M1410" s="2"/>
      <c r="N1410" s="2"/>
      <c r="O1410" s="2"/>
      <c r="P1410" s="2"/>
      <c r="Q1410" s="2"/>
      <c r="R1410" s="2"/>
      <c r="S1410" s="2"/>
      <c r="T1410" s="2"/>
      <c r="U1410" s="2"/>
      <c r="V1410" s="2"/>
      <c r="W1410" s="2"/>
      <c r="X1410" s="2"/>
      <c r="Y1410" s="2"/>
      <c r="Z1410" s="2"/>
      <c r="AA1410" s="2"/>
    </row>
    <row r="1411" spans="1:27" ht="13.5" customHeight="1">
      <c r="A1411" s="25">
        <v>1408</v>
      </c>
      <c r="B1411" s="8" t="s">
        <v>6632</v>
      </c>
      <c r="C1411" s="25"/>
      <c r="D1411" s="85" t="s">
        <v>14307</v>
      </c>
      <c r="E1411" s="8" t="s">
        <v>14308</v>
      </c>
      <c r="F1411" s="9" t="s">
        <v>14309</v>
      </c>
      <c r="G1411" s="29"/>
      <c r="H1411" s="29"/>
      <c r="I1411" s="2"/>
      <c r="J1411" s="2"/>
      <c r="K1411" s="2"/>
      <c r="L1411" s="2"/>
      <c r="M1411" s="2"/>
      <c r="N1411" s="2"/>
      <c r="O1411" s="2"/>
      <c r="P1411" s="2"/>
      <c r="Q1411" s="2"/>
      <c r="R1411" s="2"/>
      <c r="S1411" s="2"/>
      <c r="T1411" s="2"/>
      <c r="U1411" s="2"/>
      <c r="V1411" s="2"/>
      <c r="W1411" s="2"/>
      <c r="X1411" s="2"/>
      <c r="Y1411" s="2"/>
      <c r="Z1411" s="2"/>
      <c r="AA1411" s="2"/>
    </row>
    <row r="1412" spans="1:27" ht="13.5" customHeight="1">
      <c r="A1412" s="25">
        <v>1409</v>
      </c>
      <c r="B1412" s="8" t="s">
        <v>6632</v>
      </c>
      <c r="C1412" s="25"/>
      <c r="D1412" s="85" t="s">
        <v>14310</v>
      </c>
      <c r="E1412" s="12" t="s">
        <v>14311</v>
      </c>
      <c r="F1412" s="9" t="s">
        <v>14312</v>
      </c>
      <c r="G1412" s="29"/>
      <c r="H1412" s="29"/>
      <c r="I1412" s="2"/>
      <c r="J1412" s="2"/>
      <c r="K1412" s="2"/>
      <c r="L1412" s="2"/>
      <c r="M1412" s="2"/>
      <c r="N1412" s="2"/>
      <c r="O1412" s="2"/>
      <c r="P1412" s="2"/>
      <c r="Q1412" s="2"/>
      <c r="R1412" s="2"/>
      <c r="S1412" s="2"/>
      <c r="T1412" s="2"/>
      <c r="U1412" s="2"/>
      <c r="V1412" s="2"/>
      <c r="W1412" s="2"/>
      <c r="X1412" s="2"/>
      <c r="Y1412" s="2"/>
      <c r="Z1412" s="2"/>
      <c r="AA1412" s="2"/>
    </row>
    <row r="1413" spans="1:27" ht="13.5" customHeight="1">
      <c r="A1413" s="25">
        <v>1410</v>
      </c>
      <c r="B1413" s="8" t="s">
        <v>6632</v>
      </c>
      <c r="C1413" s="25"/>
      <c r="D1413" s="85" t="s">
        <v>6823</v>
      </c>
      <c r="E1413" s="8" t="s">
        <v>14313</v>
      </c>
      <c r="F1413" s="9" t="s">
        <v>6825</v>
      </c>
      <c r="G1413" s="29"/>
      <c r="H1413" s="29"/>
      <c r="I1413" s="2"/>
      <c r="J1413" s="2"/>
      <c r="K1413" s="2"/>
      <c r="L1413" s="2"/>
      <c r="M1413" s="2"/>
      <c r="N1413" s="2"/>
      <c r="O1413" s="2"/>
      <c r="P1413" s="2"/>
      <c r="Q1413" s="2"/>
      <c r="R1413" s="2"/>
      <c r="S1413" s="2"/>
      <c r="T1413" s="2"/>
      <c r="U1413" s="2"/>
      <c r="V1413" s="2"/>
      <c r="W1413" s="2"/>
      <c r="X1413" s="2"/>
      <c r="Y1413" s="2"/>
      <c r="Z1413" s="2"/>
      <c r="AA1413" s="2"/>
    </row>
    <row r="1414" spans="1:27" ht="13.5" customHeight="1">
      <c r="A1414" s="25">
        <v>1411</v>
      </c>
      <c r="B1414" s="8" t="s">
        <v>6632</v>
      </c>
      <c r="C1414" s="25"/>
      <c r="D1414" s="85" t="s">
        <v>14314</v>
      </c>
      <c r="E1414" s="8" t="s">
        <v>14315</v>
      </c>
      <c r="F1414" s="9" t="s">
        <v>14316</v>
      </c>
      <c r="G1414" s="29"/>
      <c r="H1414" s="29"/>
      <c r="I1414" s="2"/>
      <c r="J1414" s="2"/>
      <c r="K1414" s="2"/>
      <c r="L1414" s="2"/>
      <c r="M1414" s="2"/>
      <c r="N1414" s="2"/>
      <c r="O1414" s="2"/>
      <c r="P1414" s="2"/>
      <c r="Q1414" s="2"/>
      <c r="R1414" s="2"/>
      <c r="S1414" s="2"/>
      <c r="T1414" s="2"/>
      <c r="U1414" s="2"/>
      <c r="V1414" s="2"/>
      <c r="W1414" s="2"/>
      <c r="X1414" s="2"/>
      <c r="Y1414" s="2"/>
      <c r="Z1414" s="2"/>
      <c r="AA1414" s="2"/>
    </row>
    <row r="1415" spans="1:27" ht="13.5" customHeight="1">
      <c r="A1415" s="25">
        <v>1412</v>
      </c>
      <c r="B1415" s="8" t="s">
        <v>6632</v>
      </c>
      <c r="C1415" s="25"/>
      <c r="D1415" s="85" t="s">
        <v>6833</v>
      </c>
      <c r="E1415" s="8" t="s">
        <v>14317</v>
      </c>
      <c r="F1415" s="9" t="s">
        <v>14318</v>
      </c>
      <c r="G1415" s="29"/>
      <c r="H1415" s="29"/>
      <c r="I1415" s="2"/>
      <c r="J1415" s="2"/>
      <c r="K1415" s="2"/>
      <c r="L1415" s="2"/>
      <c r="M1415" s="2"/>
      <c r="N1415" s="2"/>
      <c r="O1415" s="2"/>
      <c r="P1415" s="2"/>
      <c r="Q1415" s="2"/>
      <c r="R1415" s="2"/>
      <c r="S1415" s="2"/>
      <c r="T1415" s="2"/>
      <c r="U1415" s="2"/>
      <c r="V1415" s="2"/>
      <c r="W1415" s="2"/>
      <c r="X1415" s="2"/>
      <c r="Y1415" s="2"/>
      <c r="Z1415" s="2"/>
      <c r="AA1415" s="2"/>
    </row>
    <row r="1416" spans="1:27" ht="13.5" customHeight="1">
      <c r="A1416" s="25">
        <v>1413</v>
      </c>
      <c r="B1416" s="8" t="s">
        <v>6632</v>
      </c>
      <c r="C1416" s="25"/>
      <c r="D1416" s="85" t="s">
        <v>4080</v>
      </c>
      <c r="E1416" s="12" t="s">
        <v>14319</v>
      </c>
      <c r="F1416" s="9" t="s">
        <v>14320</v>
      </c>
      <c r="G1416" s="29"/>
      <c r="H1416" s="29"/>
      <c r="I1416" s="2"/>
      <c r="J1416" s="2"/>
      <c r="K1416" s="2"/>
      <c r="L1416" s="2"/>
      <c r="M1416" s="2"/>
      <c r="N1416" s="2"/>
      <c r="O1416" s="2"/>
      <c r="P1416" s="2"/>
      <c r="Q1416" s="2"/>
      <c r="R1416" s="2"/>
      <c r="S1416" s="2"/>
      <c r="T1416" s="2"/>
      <c r="U1416" s="2"/>
      <c r="V1416" s="2"/>
      <c r="W1416" s="2"/>
      <c r="X1416" s="2"/>
      <c r="Y1416" s="2"/>
      <c r="Z1416" s="2"/>
      <c r="AA1416" s="2"/>
    </row>
    <row r="1417" spans="1:27" ht="13.5" customHeight="1">
      <c r="A1417" s="25">
        <v>1414</v>
      </c>
      <c r="B1417" s="8" t="s">
        <v>6632</v>
      </c>
      <c r="C1417" s="25"/>
      <c r="D1417" s="85" t="s">
        <v>14321</v>
      </c>
      <c r="E1417" s="12" t="s">
        <v>14322</v>
      </c>
      <c r="F1417" s="9" t="s">
        <v>14323</v>
      </c>
      <c r="G1417" s="29"/>
      <c r="H1417" s="29"/>
      <c r="I1417" s="2"/>
      <c r="J1417" s="2"/>
      <c r="K1417" s="2"/>
      <c r="L1417" s="2"/>
      <c r="M1417" s="2"/>
      <c r="N1417" s="2"/>
      <c r="O1417" s="2"/>
      <c r="P1417" s="2"/>
      <c r="Q1417" s="2"/>
      <c r="R1417" s="2"/>
      <c r="S1417" s="2"/>
      <c r="T1417" s="2"/>
      <c r="U1417" s="2"/>
      <c r="V1417" s="2"/>
      <c r="W1417" s="2"/>
      <c r="X1417" s="2"/>
      <c r="Y1417" s="2"/>
      <c r="Z1417" s="2"/>
      <c r="AA1417" s="2"/>
    </row>
    <row r="1418" spans="1:27" ht="13.5" customHeight="1">
      <c r="A1418" s="25">
        <v>1415</v>
      </c>
      <c r="B1418" s="8" t="s">
        <v>6632</v>
      </c>
      <c r="C1418" s="25"/>
      <c r="D1418" s="85" t="s">
        <v>14324</v>
      </c>
      <c r="E1418" s="8" t="s">
        <v>14325</v>
      </c>
      <c r="F1418" s="9" t="s">
        <v>14326</v>
      </c>
      <c r="G1418" s="29"/>
      <c r="H1418" s="29"/>
      <c r="I1418" s="2"/>
      <c r="J1418" s="2"/>
      <c r="K1418" s="2"/>
      <c r="L1418" s="2"/>
      <c r="M1418" s="2"/>
      <c r="N1418" s="2"/>
      <c r="O1418" s="2"/>
      <c r="P1418" s="2"/>
      <c r="Q1418" s="2"/>
      <c r="R1418" s="2"/>
      <c r="S1418" s="2"/>
      <c r="T1418" s="2"/>
      <c r="U1418" s="2"/>
      <c r="V1418" s="2"/>
      <c r="W1418" s="2"/>
      <c r="X1418" s="2"/>
      <c r="Y1418" s="2"/>
      <c r="Z1418" s="2"/>
      <c r="AA1418" s="2"/>
    </row>
    <row r="1419" spans="1:27" ht="13.5" customHeight="1">
      <c r="A1419" s="25">
        <v>1416</v>
      </c>
      <c r="B1419" s="8" t="s">
        <v>6632</v>
      </c>
      <c r="C1419" s="25"/>
      <c r="D1419" s="85" t="s">
        <v>14327</v>
      </c>
      <c r="E1419" s="8" t="s">
        <v>14328</v>
      </c>
      <c r="F1419" s="9" t="s">
        <v>14329</v>
      </c>
      <c r="G1419" s="29"/>
      <c r="H1419" s="29"/>
      <c r="I1419" s="2"/>
      <c r="J1419" s="2"/>
      <c r="K1419" s="2"/>
      <c r="L1419" s="2"/>
      <c r="M1419" s="2"/>
      <c r="N1419" s="2"/>
      <c r="O1419" s="2"/>
      <c r="P1419" s="2"/>
      <c r="Q1419" s="2"/>
      <c r="R1419" s="2"/>
      <c r="S1419" s="2"/>
      <c r="T1419" s="2"/>
      <c r="U1419" s="2"/>
      <c r="V1419" s="2"/>
      <c r="W1419" s="2"/>
      <c r="X1419" s="2"/>
      <c r="Y1419" s="2"/>
      <c r="Z1419" s="2"/>
      <c r="AA1419" s="2"/>
    </row>
    <row r="1420" spans="1:27" ht="13.5" customHeight="1">
      <c r="A1420" s="25">
        <v>1417</v>
      </c>
      <c r="B1420" s="8" t="s">
        <v>6632</v>
      </c>
      <c r="C1420" s="25"/>
      <c r="D1420" s="85" t="s">
        <v>14330</v>
      </c>
      <c r="E1420" s="8" t="s">
        <v>14331</v>
      </c>
      <c r="F1420" s="9" t="s">
        <v>11104</v>
      </c>
      <c r="G1420" s="29"/>
      <c r="H1420" s="29"/>
      <c r="I1420" s="2"/>
      <c r="J1420" s="2"/>
      <c r="K1420" s="2"/>
      <c r="L1420" s="2"/>
      <c r="M1420" s="2"/>
      <c r="N1420" s="2"/>
      <c r="O1420" s="2"/>
      <c r="P1420" s="2"/>
      <c r="Q1420" s="2"/>
      <c r="R1420" s="2"/>
      <c r="S1420" s="2"/>
      <c r="T1420" s="2"/>
      <c r="U1420" s="2"/>
      <c r="V1420" s="2"/>
      <c r="W1420" s="2"/>
      <c r="X1420" s="2"/>
      <c r="Y1420" s="2"/>
      <c r="Z1420" s="2"/>
      <c r="AA1420" s="2"/>
    </row>
    <row r="1421" spans="1:27" ht="13.5" customHeight="1">
      <c r="A1421" s="25">
        <v>1418</v>
      </c>
      <c r="B1421" s="8" t="s">
        <v>6632</v>
      </c>
      <c r="C1421" s="25"/>
      <c r="D1421" s="8" t="s">
        <v>14332</v>
      </c>
      <c r="E1421" s="8" t="s">
        <v>14333</v>
      </c>
      <c r="F1421" s="9" t="s">
        <v>14334</v>
      </c>
      <c r="G1421" s="29"/>
      <c r="H1421" s="29"/>
      <c r="I1421" s="2"/>
      <c r="J1421" s="2"/>
      <c r="K1421" s="2"/>
      <c r="L1421" s="2"/>
      <c r="M1421" s="2"/>
      <c r="N1421" s="2"/>
      <c r="O1421" s="2"/>
      <c r="P1421" s="2"/>
      <c r="Q1421" s="2"/>
      <c r="R1421" s="2"/>
      <c r="S1421" s="2"/>
      <c r="T1421" s="2"/>
      <c r="U1421" s="2"/>
      <c r="V1421" s="2"/>
      <c r="W1421" s="2"/>
      <c r="X1421" s="2"/>
      <c r="Y1421" s="2"/>
      <c r="Z1421" s="2"/>
      <c r="AA1421" s="2"/>
    </row>
    <row r="1422" spans="1:27" ht="13.5" customHeight="1">
      <c r="A1422" s="25">
        <v>1419</v>
      </c>
      <c r="B1422" s="8" t="s">
        <v>6632</v>
      </c>
      <c r="C1422" s="25"/>
      <c r="D1422" s="85" t="s">
        <v>6865</v>
      </c>
      <c r="E1422" s="8" t="s">
        <v>14335</v>
      </c>
      <c r="F1422" s="9" t="s">
        <v>14336</v>
      </c>
      <c r="G1422" s="29"/>
      <c r="H1422" s="29"/>
      <c r="I1422" s="2"/>
      <c r="J1422" s="2"/>
      <c r="K1422" s="2"/>
      <c r="L1422" s="2"/>
      <c r="M1422" s="2"/>
      <c r="N1422" s="2"/>
      <c r="O1422" s="2"/>
      <c r="P1422" s="2"/>
      <c r="Q1422" s="2"/>
      <c r="R1422" s="2"/>
      <c r="S1422" s="2"/>
      <c r="T1422" s="2"/>
      <c r="U1422" s="2"/>
      <c r="V1422" s="2"/>
      <c r="W1422" s="2"/>
      <c r="X1422" s="2"/>
      <c r="Y1422" s="2"/>
      <c r="Z1422" s="2"/>
      <c r="AA1422" s="2"/>
    </row>
    <row r="1423" spans="1:27" ht="13.5" customHeight="1">
      <c r="A1423" s="25">
        <v>1420</v>
      </c>
      <c r="B1423" s="8" t="s">
        <v>6632</v>
      </c>
      <c r="C1423" s="25"/>
      <c r="D1423" s="85" t="s">
        <v>2548</v>
      </c>
      <c r="E1423" s="8" t="s">
        <v>12785</v>
      </c>
      <c r="F1423" s="9" t="s">
        <v>14337</v>
      </c>
      <c r="G1423" s="29"/>
      <c r="H1423" s="29"/>
      <c r="I1423" s="2"/>
      <c r="J1423" s="2"/>
      <c r="K1423" s="2"/>
      <c r="L1423" s="2"/>
      <c r="M1423" s="2"/>
      <c r="N1423" s="2"/>
      <c r="O1423" s="2"/>
      <c r="P1423" s="2"/>
      <c r="Q1423" s="2"/>
      <c r="R1423" s="2"/>
      <c r="S1423" s="2"/>
      <c r="T1423" s="2"/>
      <c r="U1423" s="2"/>
      <c r="V1423" s="2"/>
      <c r="W1423" s="2"/>
      <c r="X1423" s="2"/>
      <c r="Y1423" s="2"/>
      <c r="Z1423" s="2"/>
      <c r="AA1423" s="2"/>
    </row>
    <row r="1424" spans="1:27" ht="13.5" customHeight="1">
      <c r="A1424" s="25">
        <v>1421</v>
      </c>
      <c r="B1424" s="8" t="s">
        <v>6632</v>
      </c>
      <c r="C1424" s="25"/>
      <c r="D1424" s="85" t="s">
        <v>14338</v>
      </c>
      <c r="E1424" s="8" t="s">
        <v>14339</v>
      </c>
      <c r="F1424" s="9" t="s">
        <v>14340</v>
      </c>
      <c r="G1424" s="29"/>
      <c r="H1424" s="29"/>
      <c r="I1424" s="2"/>
      <c r="J1424" s="2"/>
      <c r="K1424" s="2"/>
      <c r="L1424" s="2"/>
      <c r="M1424" s="2"/>
      <c r="N1424" s="2"/>
      <c r="O1424" s="2"/>
      <c r="P1424" s="2"/>
      <c r="Q1424" s="2"/>
      <c r="R1424" s="2"/>
      <c r="S1424" s="2"/>
      <c r="T1424" s="2"/>
      <c r="U1424" s="2"/>
      <c r="V1424" s="2"/>
      <c r="W1424" s="2"/>
      <c r="X1424" s="2"/>
      <c r="Y1424" s="2"/>
      <c r="Z1424" s="2"/>
      <c r="AA1424" s="2"/>
    </row>
    <row r="1425" spans="1:27" ht="13.5" customHeight="1">
      <c r="A1425" s="25">
        <v>1422</v>
      </c>
      <c r="B1425" s="8" t="s">
        <v>6632</v>
      </c>
      <c r="C1425" s="25"/>
      <c r="D1425" s="85" t="s">
        <v>14341</v>
      </c>
      <c r="E1425" s="8" t="s">
        <v>14342</v>
      </c>
      <c r="F1425" s="9" t="s">
        <v>14343</v>
      </c>
      <c r="G1425" s="29"/>
      <c r="H1425" s="29"/>
      <c r="I1425" s="2"/>
      <c r="J1425" s="2"/>
      <c r="K1425" s="2"/>
      <c r="L1425" s="2"/>
      <c r="M1425" s="2"/>
      <c r="N1425" s="2"/>
      <c r="O1425" s="2"/>
      <c r="P1425" s="2"/>
      <c r="Q1425" s="2"/>
      <c r="R1425" s="2"/>
      <c r="S1425" s="2"/>
      <c r="T1425" s="2"/>
      <c r="U1425" s="2"/>
      <c r="V1425" s="2"/>
      <c r="W1425" s="2"/>
      <c r="X1425" s="2"/>
      <c r="Y1425" s="2"/>
      <c r="Z1425" s="2"/>
      <c r="AA1425" s="2"/>
    </row>
    <row r="1426" spans="1:27" ht="13.5" customHeight="1">
      <c r="A1426" s="25">
        <v>1423</v>
      </c>
      <c r="B1426" s="8" t="s">
        <v>6632</v>
      </c>
      <c r="C1426" s="25"/>
      <c r="D1426" s="85" t="s">
        <v>6891</v>
      </c>
      <c r="E1426" s="8" t="s">
        <v>6892</v>
      </c>
      <c r="F1426" s="9" t="s">
        <v>14344</v>
      </c>
      <c r="G1426" s="29"/>
      <c r="H1426" s="29"/>
      <c r="I1426" s="2"/>
      <c r="J1426" s="2"/>
      <c r="K1426" s="2"/>
      <c r="L1426" s="2"/>
      <c r="M1426" s="2"/>
      <c r="N1426" s="2"/>
      <c r="O1426" s="2"/>
      <c r="P1426" s="2"/>
      <c r="Q1426" s="2"/>
      <c r="R1426" s="2"/>
      <c r="S1426" s="2"/>
      <c r="T1426" s="2"/>
      <c r="U1426" s="2"/>
      <c r="V1426" s="2"/>
      <c r="W1426" s="2"/>
      <c r="X1426" s="2"/>
      <c r="Y1426" s="2"/>
      <c r="Z1426" s="2"/>
      <c r="AA1426" s="2"/>
    </row>
    <row r="1427" spans="1:27" ht="13.5" customHeight="1">
      <c r="A1427" s="25">
        <v>1424</v>
      </c>
      <c r="B1427" s="8" t="s">
        <v>6632</v>
      </c>
      <c r="C1427" s="25"/>
      <c r="D1427" s="85" t="s">
        <v>14345</v>
      </c>
      <c r="E1427" s="8" t="s">
        <v>14346</v>
      </c>
      <c r="F1427" s="9" t="s">
        <v>14347</v>
      </c>
      <c r="G1427" s="29"/>
      <c r="H1427" s="29"/>
      <c r="I1427" s="2"/>
      <c r="J1427" s="2"/>
      <c r="K1427" s="2"/>
      <c r="L1427" s="2"/>
      <c r="M1427" s="2"/>
      <c r="N1427" s="2"/>
      <c r="O1427" s="2"/>
      <c r="P1427" s="2"/>
      <c r="Q1427" s="2"/>
      <c r="R1427" s="2"/>
      <c r="S1427" s="2"/>
      <c r="T1427" s="2"/>
      <c r="U1427" s="2"/>
      <c r="V1427" s="2"/>
      <c r="W1427" s="2"/>
      <c r="X1427" s="2"/>
      <c r="Y1427" s="2"/>
      <c r="Z1427" s="2"/>
      <c r="AA1427" s="2"/>
    </row>
    <row r="1428" spans="1:27" ht="13.5" customHeight="1">
      <c r="A1428" s="25">
        <v>1425</v>
      </c>
      <c r="B1428" s="8" t="s">
        <v>6632</v>
      </c>
      <c r="C1428" s="25"/>
      <c r="D1428" s="85" t="s">
        <v>14348</v>
      </c>
      <c r="E1428" s="8" t="s">
        <v>14349</v>
      </c>
      <c r="F1428" s="9" t="s">
        <v>14350</v>
      </c>
      <c r="G1428" s="29"/>
      <c r="H1428" s="29"/>
      <c r="I1428" s="2"/>
      <c r="J1428" s="2"/>
      <c r="K1428" s="2"/>
      <c r="L1428" s="2"/>
      <c r="M1428" s="2"/>
      <c r="N1428" s="2"/>
      <c r="O1428" s="2"/>
      <c r="P1428" s="2"/>
      <c r="Q1428" s="2"/>
      <c r="R1428" s="2"/>
      <c r="S1428" s="2"/>
      <c r="T1428" s="2"/>
      <c r="U1428" s="2"/>
      <c r="V1428" s="2"/>
      <c r="W1428" s="2"/>
      <c r="X1428" s="2"/>
      <c r="Y1428" s="2"/>
      <c r="Z1428" s="2"/>
      <c r="AA1428" s="2"/>
    </row>
    <row r="1429" spans="1:27" ht="13.5" customHeight="1">
      <c r="A1429" s="25">
        <v>1426</v>
      </c>
      <c r="B1429" s="8" t="s">
        <v>6632</v>
      </c>
      <c r="C1429" s="25"/>
      <c r="D1429" s="85" t="s">
        <v>14351</v>
      </c>
      <c r="E1429" s="8" t="s">
        <v>14352</v>
      </c>
      <c r="F1429" s="9" t="s">
        <v>14353</v>
      </c>
      <c r="G1429" s="29"/>
      <c r="H1429" s="29"/>
      <c r="I1429" s="2"/>
      <c r="J1429" s="2"/>
      <c r="K1429" s="2"/>
      <c r="L1429" s="2"/>
      <c r="M1429" s="2"/>
      <c r="N1429" s="2"/>
      <c r="O1429" s="2"/>
      <c r="P1429" s="2"/>
      <c r="Q1429" s="2"/>
      <c r="R1429" s="2"/>
      <c r="S1429" s="2"/>
      <c r="T1429" s="2"/>
      <c r="U1429" s="2"/>
      <c r="V1429" s="2"/>
      <c r="W1429" s="2"/>
      <c r="X1429" s="2"/>
      <c r="Y1429" s="2"/>
      <c r="Z1429" s="2"/>
      <c r="AA1429" s="2"/>
    </row>
    <row r="1430" spans="1:27" ht="13.5" customHeight="1">
      <c r="A1430" s="25">
        <v>1427</v>
      </c>
      <c r="B1430" s="8" t="s">
        <v>6632</v>
      </c>
      <c r="C1430" s="25"/>
      <c r="D1430" s="85" t="s">
        <v>6896</v>
      </c>
      <c r="E1430" s="8" t="s">
        <v>14354</v>
      </c>
      <c r="F1430" s="9" t="s">
        <v>6906</v>
      </c>
      <c r="G1430" s="29"/>
      <c r="H1430" s="29"/>
      <c r="I1430" s="2"/>
      <c r="J1430" s="2"/>
      <c r="K1430" s="2"/>
      <c r="L1430" s="2"/>
      <c r="M1430" s="2"/>
      <c r="N1430" s="2"/>
      <c r="O1430" s="2"/>
      <c r="P1430" s="2"/>
      <c r="Q1430" s="2"/>
      <c r="R1430" s="2"/>
      <c r="S1430" s="2"/>
      <c r="T1430" s="2"/>
      <c r="U1430" s="2"/>
      <c r="V1430" s="2"/>
      <c r="W1430" s="2"/>
      <c r="X1430" s="2"/>
      <c r="Y1430" s="2"/>
      <c r="Z1430" s="2"/>
      <c r="AA1430" s="2"/>
    </row>
    <row r="1431" spans="1:27" ht="13.5" customHeight="1">
      <c r="A1431" s="25">
        <v>1428</v>
      </c>
      <c r="B1431" s="8" t="s">
        <v>6632</v>
      </c>
      <c r="C1431" s="25"/>
      <c r="D1431" s="85" t="s">
        <v>3322</v>
      </c>
      <c r="E1431" s="8" t="s">
        <v>14355</v>
      </c>
      <c r="F1431" s="9" t="s">
        <v>14356</v>
      </c>
      <c r="G1431" s="29"/>
      <c r="H1431" s="29"/>
      <c r="I1431" s="2"/>
      <c r="J1431" s="2"/>
      <c r="K1431" s="2"/>
      <c r="L1431" s="2"/>
      <c r="M1431" s="2"/>
      <c r="N1431" s="2"/>
      <c r="O1431" s="2"/>
      <c r="P1431" s="2"/>
      <c r="Q1431" s="2"/>
      <c r="R1431" s="2"/>
      <c r="S1431" s="2"/>
      <c r="T1431" s="2"/>
      <c r="U1431" s="2"/>
      <c r="V1431" s="2"/>
      <c r="W1431" s="2"/>
      <c r="X1431" s="2"/>
      <c r="Y1431" s="2"/>
      <c r="Z1431" s="2"/>
      <c r="AA1431" s="2"/>
    </row>
    <row r="1432" spans="1:27" ht="13.5" customHeight="1">
      <c r="A1432" s="25">
        <v>1429</v>
      </c>
      <c r="B1432" s="8" t="s">
        <v>6632</v>
      </c>
      <c r="C1432" s="25"/>
      <c r="D1432" s="85" t="s">
        <v>6918</v>
      </c>
      <c r="E1432" s="8" t="s">
        <v>14357</v>
      </c>
      <c r="F1432" s="9" t="s">
        <v>14358</v>
      </c>
      <c r="G1432" s="29"/>
      <c r="H1432" s="29"/>
      <c r="I1432" s="2"/>
      <c r="J1432" s="2"/>
      <c r="K1432" s="2"/>
      <c r="L1432" s="2"/>
      <c r="M1432" s="2"/>
      <c r="N1432" s="2"/>
      <c r="O1432" s="2"/>
      <c r="P1432" s="2"/>
      <c r="Q1432" s="2"/>
      <c r="R1432" s="2"/>
      <c r="S1432" s="2"/>
      <c r="T1432" s="2"/>
      <c r="U1432" s="2"/>
      <c r="V1432" s="2"/>
      <c r="W1432" s="2"/>
      <c r="X1432" s="2"/>
      <c r="Y1432" s="2"/>
      <c r="Z1432" s="2"/>
      <c r="AA1432" s="2"/>
    </row>
    <row r="1433" spans="1:27" ht="13.5" customHeight="1">
      <c r="A1433" s="25">
        <v>1430</v>
      </c>
      <c r="B1433" s="8" t="s">
        <v>6632</v>
      </c>
      <c r="C1433" s="25"/>
      <c r="D1433" s="85" t="s">
        <v>6920</v>
      </c>
      <c r="E1433" s="8" t="s">
        <v>14359</v>
      </c>
      <c r="F1433" s="9" t="s">
        <v>6922</v>
      </c>
      <c r="G1433" s="29"/>
      <c r="H1433" s="29"/>
      <c r="I1433" s="2"/>
      <c r="J1433" s="2"/>
      <c r="K1433" s="2"/>
      <c r="L1433" s="2"/>
      <c r="M1433" s="2"/>
      <c r="N1433" s="2"/>
      <c r="O1433" s="2"/>
      <c r="P1433" s="2"/>
      <c r="Q1433" s="2"/>
      <c r="R1433" s="2"/>
      <c r="S1433" s="2"/>
      <c r="T1433" s="2"/>
      <c r="U1433" s="2"/>
      <c r="V1433" s="2"/>
      <c r="W1433" s="2"/>
      <c r="X1433" s="2"/>
      <c r="Y1433" s="2"/>
      <c r="Z1433" s="2"/>
      <c r="AA1433" s="2"/>
    </row>
    <row r="1434" spans="1:27" ht="13.5" customHeight="1">
      <c r="A1434" s="25">
        <v>1431</v>
      </c>
      <c r="B1434" s="8" t="s">
        <v>6632</v>
      </c>
      <c r="C1434" s="25"/>
      <c r="D1434" s="85" t="s">
        <v>3320</v>
      </c>
      <c r="E1434" s="8" t="s">
        <v>14360</v>
      </c>
      <c r="F1434" s="9" t="s">
        <v>14361</v>
      </c>
      <c r="G1434" s="29"/>
      <c r="H1434" s="29"/>
      <c r="I1434" s="2"/>
      <c r="J1434" s="2"/>
      <c r="K1434" s="2"/>
      <c r="L1434" s="2"/>
      <c r="M1434" s="2"/>
      <c r="N1434" s="2"/>
      <c r="O1434" s="2"/>
      <c r="P1434" s="2"/>
      <c r="Q1434" s="2"/>
      <c r="R1434" s="2"/>
      <c r="S1434" s="2"/>
      <c r="T1434" s="2"/>
      <c r="U1434" s="2"/>
      <c r="V1434" s="2"/>
      <c r="W1434" s="2"/>
      <c r="X1434" s="2"/>
      <c r="Y1434" s="2"/>
      <c r="Z1434" s="2"/>
      <c r="AA1434" s="2"/>
    </row>
    <row r="1435" spans="1:27" ht="13.5" customHeight="1">
      <c r="A1435" s="25">
        <v>1432</v>
      </c>
      <c r="B1435" s="8" t="s">
        <v>6632</v>
      </c>
      <c r="C1435" s="25"/>
      <c r="D1435" s="85" t="s">
        <v>2125</v>
      </c>
      <c r="E1435" s="8" t="s">
        <v>14362</v>
      </c>
      <c r="F1435" s="9" t="s">
        <v>6926</v>
      </c>
      <c r="G1435" s="29"/>
      <c r="H1435" s="29"/>
      <c r="I1435" s="2"/>
      <c r="J1435" s="2"/>
      <c r="K1435" s="2"/>
      <c r="L1435" s="2"/>
      <c r="M1435" s="2"/>
      <c r="N1435" s="2"/>
      <c r="O1435" s="2"/>
      <c r="P1435" s="2"/>
      <c r="Q1435" s="2"/>
      <c r="R1435" s="2"/>
      <c r="S1435" s="2"/>
      <c r="T1435" s="2"/>
      <c r="U1435" s="2"/>
      <c r="V1435" s="2"/>
      <c r="W1435" s="2"/>
      <c r="X1435" s="2"/>
      <c r="Y1435" s="2"/>
      <c r="Z1435" s="2"/>
      <c r="AA1435" s="2"/>
    </row>
    <row r="1436" spans="1:27" ht="13.5" customHeight="1">
      <c r="A1436" s="25">
        <v>1433</v>
      </c>
      <c r="B1436" s="8" t="s">
        <v>6632</v>
      </c>
      <c r="C1436" s="25"/>
      <c r="D1436" s="85" t="s">
        <v>2137</v>
      </c>
      <c r="E1436" s="8" t="s">
        <v>14363</v>
      </c>
      <c r="F1436" s="9" t="s">
        <v>2139</v>
      </c>
      <c r="G1436" s="29"/>
      <c r="H1436" s="29"/>
      <c r="I1436" s="2"/>
      <c r="J1436" s="2"/>
      <c r="K1436" s="2"/>
      <c r="L1436" s="2"/>
      <c r="M1436" s="2"/>
      <c r="N1436" s="2"/>
      <c r="O1436" s="2"/>
      <c r="P1436" s="2"/>
      <c r="Q1436" s="2"/>
      <c r="R1436" s="2"/>
      <c r="S1436" s="2"/>
      <c r="T1436" s="2"/>
      <c r="U1436" s="2"/>
      <c r="V1436" s="2"/>
      <c r="W1436" s="2"/>
      <c r="X1436" s="2"/>
      <c r="Y1436" s="2"/>
      <c r="Z1436" s="2"/>
      <c r="AA1436" s="2"/>
    </row>
    <row r="1437" spans="1:27" ht="13.5" customHeight="1">
      <c r="A1437" s="25">
        <v>1434</v>
      </c>
      <c r="B1437" s="8" t="s">
        <v>6632</v>
      </c>
      <c r="C1437" s="25"/>
      <c r="D1437" s="85" t="s">
        <v>14364</v>
      </c>
      <c r="E1437" s="8" t="s">
        <v>14365</v>
      </c>
      <c r="F1437" s="9" t="s">
        <v>14366</v>
      </c>
      <c r="G1437" s="29"/>
      <c r="H1437" s="29"/>
      <c r="I1437" s="2"/>
      <c r="J1437" s="2"/>
      <c r="K1437" s="2"/>
      <c r="L1437" s="2"/>
      <c r="M1437" s="2"/>
      <c r="N1437" s="2"/>
      <c r="O1437" s="2"/>
      <c r="P1437" s="2"/>
      <c r="Q1437" s="2"/>
      <c r="R1437" s="2"/>
      <c r="S1437" s="2"/>
      <c r="T1437" s="2"/>
      <c r="U1437" s="2"/>
      <c r="V1437" s="2"/>
      <c r="W1437" s="2"/>
      <c r="X1437" s="2"/>
      <c r="Y1437" s="2"/>
      <c r="Z1437" s="2"/>
      <c r="AA1437" s="2"/>
    </row>
    <row r="1438" spans="1:27" ht="13.5" customHeight="1">
      <c r="A1438" s="25">
        <v>1435</v>
      </c>
      <c r="B1438" s="8" t="s">
        <v>6632</v>
      </c>
      <c r="C1438" s="25"/>
      <c r="D1438" s="85" t="s">
        <v>14367</v>
      </c>
      <c r="E1438" s="8" t="s">
        <v>14368</v>
      </c>
      <c r="F1438" s="9" t="s">
        <v>14369</v>
      </c>
      <c r="G1438" s="29"/>
      <c r="H1438" s="29"/>
      <c r="I1438" s="2"/>
      <c r="J1438" s="2"/>
      <c r="K1438" s="2"/>
      <c r="L1438" s="2"/>
      <c r="M1438" s="2"/>
      <c r="N1438" s="2"/>
      <c r="O1438" s="2"/>
      <c r="P1438" s="2"/>
      <c r="Q1438" s="2"/>
      <c r="R1438" s="2"/>
      <c r="S1438" s="2"/>
      <c r="T1438" s="2"/>
      <c r="U1438" s="2"/>
      <c r="V1438" s="2"/>
      <c r="W1438" s="2"/>
      <c r="X1438" s="2"/>
      <c r="Y1438" s="2"/>
      <c r="Z1438" s="2"/>
      <c r="AA1438" s="2"/>
    </row>
    <row r="1439" spans="1:27" ht="13.5" customHeight="1">
      <c r="A1439" s="25">
        <v>1436</v>
      </c>
      <c r="B1439" s="8" t="s">
        <v>6632</v>
      </c>
      <c r="C1439" s="25"/>
      <c r="D1439" s="8" t="s">
        <v>14370</v>
      </c>
      <c r="E1439" s="8" t="s">
        <v>14371</v>
      </c>
      <c r="F1439" s="9" t="s">
        <v>14372</v>
      </c>
      <c r="G1439" s="29"/>
      <c r="H1439" s="29"/>
      <c r="I1439" s="2"/>
      <c r="J1439" s="2"/>
      <c r="K1439" s="2"/>
      <c r="L1439" s="2"/>
      <c r="M1439" s="2"/>
      <c r="N1439" s="2"/>
      <c r="O1439" s="2"/>
      <c r="P1439" s="2"/>
      <c r="Q1439" s="2"/>
      <c r="R1439" s="2"/>
      <c r="S1439" s="2"/>
      <c r="T1439" s="2"/>
      <c r="U1439" s="2"/>
      <c r="V1439" s="2"/>
      <c r="W1439" s="2"/>
      <c r="X1439" s="2"/>
      <c r="Y1439" s="2"/>
      <c r="Z1439" s="2"/>
      <c r="AA1439" s="2"/>
    </row>
    <row r="1440" spans="1:27" ht="13.5" customHeight="1">
      <c r="A1440" s="25">
        <v>1437</v>
      </c>
      <c r="B1440" s="8" t="s">
        <v>6632</v>
      </c>
      <c r="C1440" s="25"/>
      <c r="D1440" s="85" t="s">
        <v>14373</v>
      </c>
      <c r="E1440" s="8" t="s">
        <v>14374</v>
      </c>
      <c r="F1440" s="9" t="s">
        <v>14375</v>
      </c>
      <c r="G1440" s="29"/>
      <c r="H1440" s="29"/>
      <c r="I1440" s="2"/>
      <c r="J1440" s="2"/>
      <c r="K1440" s="2"/>
      <c r="L1440" s="2"/>
      <c r="M1440" s="2"/>
      <c r="N1440" s="2"/>
      <c r="O1440" s="2"/>
      <c r="P1440" s="2"/>
      <c r="Q1440" s="2"/>
      <c r="R1440" s="2"/>
      <c r="S1440" s="2"/>
      <c r="T1440" s="2"/>
      <c r="U1440" s="2"/>
      <c r="V1440" s="2"/>
      <c r="W1440" s="2"/>
      <c r="X1440" s="2"/>
      <c r="Y1440" s="2"/>
      <c r="Z1440" s="2"/>
      <c r="AA1440" s="2"/>
    </row>
    <row r="1441" spans="1:27" ht="13.5" customHeight="1">
      <c r="A1441" s="25">
        <v>1438</v>
      </c>
      <c r="B1441" s="8" t="s">
        <v>6632</v>
      </c>
      <c r="C1441" s="25"/>
      <c r="D1441" s="85" t="s">
        <v>3831</v>
      </c>
      <c r="E1441" s="8" t="s">
        <v>14376</v>
      </c>
      <c r="F1441" s="9" t="s">
        <v>14377</v>
      </c>
      <c r="G1441" s="29"/>
      <c r="H1441" s="29"/>
      <c r="I1441" s="2"/>
      <c r="J1441" s="2"/>
      <c r="K1441" s="2"/>
      <c r="L1441" s="2"/>
      <c r="M1441" s="2"/>
      <c r="N1441" s="2"/>
      <c r="O1441" s="2"/>
      <c r="P1441" s="2"/>
      <c r="Q1441" s="2"/>
      <c r="R1441" s="2"/>
      <c r="S1441" s="2"/>
      <c r="T1441" s="2"/>
      <c r="U1441" s="2"/>
      <c r="V1441" s="2"/>
      <c r="W1441" s="2"/>
      <c r="X1441" s="2"/>
      <c r="Y1441" s="2"/>
      <c r="Z1441" s="2"/>
      <c r="AA1441" s="2"/>
    </row>
    <row r="1442" spans="1:27" ht="13.5" customHeight="1">
      <c r="A1442" s="25">
        <v>1439</v>
      </c>
      <c r="B1442" s="8" t="s">
        <v>6632</v>
      </c>
      <c r="C1442" s="25"/>
      <c r="D1442" s="8" t="s">
        <v>14378</v>
      </c>
      <c r="E1442" s="8" t="s">
        <v>14379</v>
      </c>
      <c r="F1442" s="9" t="s">
        <v>14380</v>
      </c>
      <c r="G1442" s="29"/>
      <c r="H1442" s="29"/>
      <c r="I1442" s="2"/>
      <c r="J1442" s="2"/>
      <c r="K1442" s="2"/>
      <c r="L1442" s="2"/>
      <c r="M1442" s="2"/>
      <c r="N1442" s="2"/>
      <c r="O1442" s="2"/>
      <c r="P1442" s="2"/>
      <c r="Q1442" s="2"/>
      <c r="R1442" s="2"/>
      <c r="S1442" s="2"/>
      <c r="T1442" s="2"/>
      <c r="U1442" s="2"/>
      <c r="V1442" s="2"/>
      <c r="W1442" s="2"/>
      <c r="X1442" s="2"/>
      <c r="Y1442" s="2"/>
      <c r="Z1442" s="2"/>
      <c r="AA1442" s="2"/>
    </row>
    <row r="1443" spans="1:27" ht="13.5" customHeight="1">
      <c r="A1443" s="25">
        <v>1440</v>
      </c>
      <c r="B1443" s="8" t="s">
        <v>6632</v>
      </c>
      <c r="C1443" s="25"/>
      <c r="D1443" s="85" t="s">
        <v>14381</v>
      </c>
      <c r="E1443" s="8" t="s">
        <v>14382</v>
      </c>
      <c r="F1443" s="22" t="s">
        <v>14383</v>
      </c>
      <c r="G1443" s="29"/>
      <c r="H1443" s="29"/>
      <c r="I1443" s="2"/>
      <c r="J1443" s="2"/>
      <c r="K1443" s="2"/>
      <c r="L1443" s="2"/>
      <c r="M1443" s="2"/>
      <c r="N1443" s="2"/>
      <c r="O1443" s="2"/>
      <c r="P1443" s="2"/>
      <c r="Q1443" s="2"/>
      <c r="R1443" s="2"/>
      <c r="S1443" s="2"/>
      <c r="T1443" s="2"/>
      <c r="U1443" s="2"/>
      <c r="V1443" s="2"/>
      <c r="W1443" s="2"/>
      <c r="X1443" s="2"/>
      <c r="Y1443" s="2"/>
      <c r="Z1443" s="2"/>
      <c r="AA1443" s="2"/>
    </row>
    <row r="1444" spans="1:27" ht="13.5" customHeight="1">
      <c r="A1444" s="25">
        <v>1441</v>
      </c>
      <c r="B1444" s="8" t="s">
        <v>6632</v>
      </c>
      <c r="C1444" s="25"/>
      <c r="D1444" s="85" t="s">
        <v>14384</v>
      </c>
      <c r="E1444" s="8" t="s">
        <v>14385</v>
      </c>
      <c r="F1444" s="9" t="s">
        <v>14386</v>
      </c>
      <c r="G1444" s="29"/>
      <c r="H1444" s="29"/>
      <c r="I1444" s="2"/>
      <c r="J1444" s="2"/>
      <c r="K1444" s="2"/>
      <c r="L1444" s="2"/>
      <c r="M1444" s="2"/>
      <c r="N1444" s="2"/>
      <c r="O1444" s="2"/>
      <c r="P1444" s="2"/>
      <c r="Q1444" s="2"/>
      <c r="R1444" s="2"/>
      <c r="S1444" s="2"/>
      <c r="T1444" s="2"/>
      <c r="U1444" s="2"/>
      <c r="V1444" s="2"/>
      <c r="W1444" s="2"/>
      <c r="X1444" s="2"/>
      <c r="Y1444" s="2"/>
      <c r="Z1444" s="2"/>
      <c r="AA1444" s="2"/>
    </row>
    <row r="1445" spans="1:27" ht="13.5" customHeight="1">
      <c r="A1445" s="25">
        <v>1442</v>
      </c>
      <c r="B1445" s="8" t="s">
        <v>6632</v>
      </c>
      <c r="C1445" s="25"/>
      <c r="D1445" s="85" t="s">
        <v>14387</v>
      </c>
      <c r="E1445" s="8" t="s">
        <v>14388</v>
      </c>
      <c r="F1445" s="9" t="s">
        <v>14389</v>
      </c>
      <c r="G1445" s="29"/>
      <c r="H1445" s="29"/>
      <c r="I1445" s="2"/>
      <c r="J1445" s="2"/>
      <c r="K1445" s="2"/>
      <c r="L1445" s="2"/>
      <c r="M1445" s="2"/>
      <c r="N1445" s="2"/>
      <c r="O1445" s="2"/>
      <c r="P1445" s="2"/>
      <c r="Q1445" s="2"/>
      <c r="R1445" s="2"/>
      <c r="S1445" s="2"/>
      <c r="T1445" s="2"/>
      <c r="U1445" s="2"/>
      <c r="V1445" s="2"/>
      <c r="W1445" s="2"/>
      <c r="X1445" s="2"/>
      <c r="Y1445" s="2"/>
      <c r="Z1445" s="2"/>
      <c r="AA1445" s="2"/>
    </row>
    <row r="1446" spans="1:27" ht="13.5" customHeight="1">
      <c r="A1446" s="25">
        <v>1443</v>
      </c>
      <c r="B1446" s="8" t="s">
        <v>6632</v>
      </c>
      <c r="C1446" s="25"/>
      <c r="D1446" s="85" t="s">
        <v>14390</v>
      </c>
      <c r="E1446" s="8" t="s">
        <v>14391</v>
      </c>
      <c r="F1446" s="9" t="s">
        <v>14392</v>
      </c>
      <c r="G1446" s="29"/>
      <c r="H1446" s="29"/>
      <c r="I1446" s="2"/>
      <c r="J1446" s="2"/>
      <c r="K1446" s="2"/>
      <c r="L1446" s="2"/>
      <c r="M1446" s="2"/>
      <c r="N1446" s="2"/>
      <c r="O1446" s="2"/>
      <c r="P1446" s="2"/>
      <c r="Q1446" s="2"/>
      <c r="R1446" s="2"/>
      <c r="S1446" s="2"/>
      <c r="T1446" s="2"/>
      <c r="U1446" s="2"/>
      <c r="V1446" s="2"/>
      <c r="W1446" s="2"/>
      <c r="X1446" s="2"/>
      <c r="Y1446" s="2"/>
      <c r="Z1446" s="2"/>
      <c r="AA1446" s="2"/>
    </row>
    <row r="1447" spans="1:27" ht="13.5" customHeight="1">
      <c r="A1447" s="25">
        <v>1444</v>
      </c>
      <c r="B1447" s="8" t="s">
        <v>6632</v>
      </c>
      <c r="C1447" s="25"/>
      <c r="D1447" s="85" t="s">
        <v>14393</v>
      </c>
      <c r="E1447" s="8" t="s">
        <v>14394</v>
      </c>
      <c r="F1447" s="9" t="s">
        <v>14395</v>
      </c>
      <c r="G1447" s="29"/>
      <c r="H1447" s="29"/>
      <c r="I1447" s="2"/>
      <c r="J1447" s="2"/>
      <c r="K1447" s="2"/>
      <c r="L1447" s="2"/>
      <c r="M1447" s="2"/>
      <c r="N1447" s="2"/>
      <c r="O1447" s="2"/>
      <c r="P1447" s="2"/>
      <c r="Q1447" s="2"/>
      <c r="R1447" s="2"/>
      <c r="S1447" s="2"/>
      <c r="T1447" s="2"/>
      <c r="U1447" s="2"/>
      <c r="V1447" s="2"/>
      <c r="W1447" s="2"/>
      <c r="X1447" s="2"/>
      <c r="Y1447" s="2"/>
      <c r="Z1447" s="2"/>
      <c r="AA1447" s="2"/>
    </row>
    <row r="1448" spans="1:27" ht="13.5" customHeight="1">
      <c r="A1448" s="25">
        <v>1445</v>
      </c>
      <c r="B1448" s="8" t="s">
        <v>6632</v>
      </c>
      <c r="C1448" s="25"/>
      <c r="D1448" s="85" t="s">
        <v>14396</v>
      </c>
      <c r="E1448" s="8" t="s">
        <v>14397</v>
      </c>
      <c r="F1448" s="9" t="s">
        <v>14398</v>
      </c>
      <c r="G1448" s="29"/>
      <c r="H1448" s="29"/>
      <c r="I1448" s="2"/>
      <c r="J1448" s="2"/>
      <c r="K1448" s="2"/>
      <c r="L1448" s="2"/>
      <c r="M1448" s="2"/>
      <c r="N1448" s="2"/>
      <c r="O1448" s="2"/>
      <c r="P1448" s="2"/>
      <c r="Q1448" s="2"/>
      <c r="R1448" s="2"/>
      <c r="S1448" s="2"/>
      <c r="T1448" s="2"/>
      <c r="U1448" s="2"/>
      <c r="V1448" s="2"/>
      <c r="W1448" s="2"/>
      <c r="X1448" s="2"/>
      <c r="Y1448" s="2"/>
      <c r="Z1448" s="2"/>
      <c r="AA1448" s="2"/>
    </row>
    <row r="1449" spans="1:27" ht="13.5" customHeight="1">
      <c r="A1449" s="25">
        <v>1446</v>
      </c>
      <c r="B1449" s="8" t="s">
        <v>6632</v>
      </c>
      <c r="C1449" s="25"/>
      <c r="D1449" s="85" t="s">
        <v>13877</v>
      </c>
      <c r="E1449" s="8" t="s">
        <v>13878</v>
      </c>
      <c r="F1449" s="9" t="s">
        <v>14399</v>
      </c>
      <c r="G1449" s="29"/>
      <c r="H1449" s="29"/>
      <c r="I1449" s="2"/>
      <c r="J1449" s="2"/>
      <c r="K1449" s="2"/>
      <c r="L1449" s="2"/>
      <c r="M1449" s="2"/>
      <c r="N1449" s="2"/>
      <c r="O1449" s="2"/>
      <c r="P1449" s="2"/>
      <c r="Q1449" s="2"/>
      <c r="R1449" s="2"/>
      <c r="S1449" s="2"/>
      <c r="T1449" s="2"/>
      <c r="U1449" s="2"/>
      <c r="V1449" s="2"/>
      <c r="W1449" s="2"/>
      <c r="X1449" s="2"/>
      <c r="Y1449" s="2"/>
      <c r="Z1449" s="2"/>
      <c r="AA1449" s="2"/>
    </row>
    <row r="1450" spans="1:27" ht="13.5" customHeight="1">
      <c r="A1450" s="25">
        <v>1447</v>
      </c>
      <c r="B1450" s="8" t="s">
        <v>6632</v>
      </c>
      <c r="C1450" s="25"/>
      <c r="D1450" s="85" t="s">
        <v>7352</v>
      </c>
      <c r="E1450" s="8" t="s">
        <v>14400</v>
      </c>
      <c r="F1450" s="9" t="s">
        <v>7354</v>
      </c>
      <c r="G1450" s="29"/>
      <c r="H1450" s="29"/>
      <c r="I1450" s="2"/>
      <c r="J1450" s="2"/>
      <c r="K1450" s="2"/>
      <c r="L1450" s="2"/>
      <c r="M1450" s="2"/>
      <c r="N1450" s="2"/>
      <c r="O1450" s="2"/>
      <c r="P1450" s="2"/>
      <c r="Q1450" s="2"/>
      <c r="R1450" s="2"/>
      <c r="S1450" s="2"/>
      <c r="T1450" s="2"/>
      <c r="U1450" s="2"/>
      <c r="V1450" s="2"/>
      <c r="W1450" s="2"/>
      <c r="X1450" s="2"/>
      <c r="Y1450" s="2"/>
      <c r="Z1450" s="2"/>
      <c r="AA1450" s="2"/>
    </row>
    <row r="1451" spans="1:27" ht="13.5" customHeight="1">
      <c r="A1451" s="25">
        <v>1448</v>
      </c>
      <c r="B1451" s="8" t="s">
        <v>6632</v>
      </c>
      <c r="C1451" s="25"/>
      <c r="D1451" s="85" t="s">
        <v>14401</v>
      </c>
      <c r="E1451" s="8" t="s">
        <v>13095</v>
      </c>
      <c r="F1451" s="9" t="s">
        <v>4032</v>
      </c>
      <c r="G1451" s="29"/>
      <c r="H1451" s="29"/>
      <c r="I1451" s="2"/>
      <c r="J1451" s="2"/>
      <c r="K1451" s="2"/>
      <c r="L1451" s="2"/>
      <c r="M1451" s="2"/>
      <c r="N1451" s="2"/>
      <c r="O1451" s="2"/>
      <c r="P1451" s="2"/>
      <c r="Q1451" s="2"/>
      <c r="R1451" s="2"/>
      <c r="S1451" s="2"/>
      <c r="T1451" s="2"/>
      <c r="U1451" s="2"/>
      <c r="V1451" s="2"/>
      <c r="W1451" s="2"/>
      <c r="X1451" s="2"/>
      <c r="Y1451" s="2"/>
      <c r="Z1451" s="2"/>
      <c r="AA1451" s="2"/>
    </row>
    <row r="1452" spans="1:27" ht="13.5" customHeight="1">
      <c r="A1452" s="25">
        <v>1449</v>
      </c>
      <c r="B1452" s="8" t="s">
        <v>6632</v>
      </c>
      <c r="C1452" s="25"/>
      <c r="D1452" s="85" t="s">
        <v>14402</v>
      </c>
      <c r="E1452" s="8" t="s">
        <v>14403</v>
      </c>
      <c r="F1452" s="9" t="s">
        <v>14404</v>
      </c>
      <c r="G1452" s="8"/>
      <c r="H1452" s="8"/>
      <c r="I1452" s="2"/>
      <c r="J1452" s="2"/>
      <c r="K1452" s="2"/>
      <c r="L1452" s="2"/>
      <c r="M1452" s="2"/>
      <c r="N1452" s="2"/>
      <c r="O1452" s="2"/>
      <c r="P1452" s="2"/>
      <c r="Q1452" s="2"/>
      <c r="R1452" s="2"/>
      <c r="S1452" s="2"/>
      <c r="T1452" s="2"/>
      <c r="U1452" s="2"/>
      <c r="V1452" s="2"/>
      <c r="W1452" s="2"/>
      <c r="X1452" s="2"/>
      <c r="Y1452" s="2"/>
      <c r="Z1452" s="2"/>
      <c r="AA1452" s="2"/>
    </row>
    <row r="1453" spans="1:27" ht="13.5" customHeight="1">
      <c r="A1453" s="25">
        <v>1450</v>
      </c>
      <c r="B1453" s="8" t="s">
        <v>6632</v>
      </c>
      <c r="C1453" s="25"/>
      <c r="D1453" s="85" t="s">
        <v>7013</v>
      </c>
      <c r="E1453" s="8" t="s">
        <v>14405</v>
      </c>
      <c r="F1453" s="9" t="s">
        <v>14406</v>
      </c>
      <c r="G1453" s="29"/>
      <c r="H1453" s="29"/>
      <c r="I1453" s="2"/>
      <c r="J1453" s="2"/>
      <c r="K1453" s="2"/>
      <c r="L1453" s="2"/>
      <c r="M1453" s="2"/>
      <c r="N1453" s="2"/>
      <c r="O1453" s="2"/>
      <c r="P1453" s="2"/>
      <c r="Q1453" s="2"/>
      <c r="R1453" s="2"/>
      <c r="S1453" s="2"/>
      <c r="T1453" s="2"/>
      <c r="U1453" s="2"/>
      <c r="V1453" s="2"/>
      <c r="W1453" s="2"/>
      <c r="X1453" s="2"/>
      <c r="Y1453" s="2"/>
      <c r="Z1453" s="2"/>
      <c r="AA1453" s="2"/>
    </row>
    <row r="1454" spans="1:27" ht="13.5" customHeight="1">
      <c r="A1454" s="25">
        <v>1451</v>
      </c>
      <c r="B1454" s="8" t="s">
        <v>6632</v>
      </c>
      <c r="C1454" s="8"/>
      <c r="D1454" s="85" t="s">
        <v>14407</v>
      </c>
      <c r="E1454" s="8" t="s">
        <v>7508</v>
      </c>
      <c r="F1454" s="9" t="s">
        <v>14408</v>
      </c>
      <c r="G1454" s="29"/>
      <c r="H1454" s="29"/>
      <c r="I1454" s="7"/>
      <c r="J1454" s="7"/>
      <c r="K1454" s="7"/>
      <c r="L1454" s="7"/>
      <c r="M1454" s="7"/>
      <c r="N1454" s="7"/>
      <c r="O1454" s="7"/>
      <c r="P1454" s="7"/>
      <c r="Q1454" s="7"/>
      <c r="R1454" s="7"/>
      <c r="S1454" s="7"/>
      <c r="T1454" s="7"/>
      <c r="U1454" s="7"/>
      <c r="V1454" s="7"/>
      <c r="W1454" s="7"/>
      <c r="X1454" s="7"/>
      <c r="Y1454" s="7"/>
      <c r="Z1454" s="7"/>
      <c r="AA1454" s="7"/>
    </row>
    <row r="1455" spans="1:27" ht="13.5" customHeight="1">
      <c r="A1455" s="25">
        <v>1452</v>
      </c>
      <c r="B1455" s="8" t="s">
        <v>6632</v>
      </c>
      <c r="C1455" s="25"/>
      <c r="D1455" s="85" t="s">
        <v>7023</v>
      </c>
      <c r="E1455" s="8" t="s">
        <v>14409</v>
      </c>
      <c r="F1455" s="9" t="s">
        <v>14410</v>
      </c>
      <c r="G1455" s="29"/>
      <c r="H1455" s="29"/>
      <c r="I1455" s="2"/>
      <c r="J1455" s="2"/>
      <c r="K1455" s="2"/>
      <c r="L1455" s="2"/>
      <c r="M1455" s="2"/>
      <c r="N1455" s="2"/>
      <c r="O1455" s="2"/>
      <c r="P1455" s="2"/>
      <c r="Q1455" s="2"/>
      <c r="R1455" s="2"/>
      <c r="S1455" s="2"/>
      <c r="T1455" s="2"/>
      <c r="U1455" s="2"/>
      <c r="V1455" s="2"/>
      <c r="W1455" s="2"/>
      <c r="X1455" s="2"/>
      <c r="Y1455" s="2"/>
      <c r="Z1455" s="2"/>
      <c r="AA1455" s="2"/>
    </row>
    <row r="1456" spans="1:27" ht="13.5" customHeight="1">
      <c r="A1456" s="25">
        <v>1453</v>
      </c>
      <c r="B1456" s="8" t="s">
        <v>6632</v>
      </c>
      <c r="C1456" s="25"/>
      <c r="D1456" s="8" t="s">
        <v>14411</v>
      </c>
      <c r="E1456" s="8" t="s">
        <v>13900</v>
      </c>
      <c r="F1456" s="9" t="s">
        <v>14412</v>
      </c>
      <c r="G1456" s="29"/>
      <c r="H1456" s="29"/>
      <c r="I1456" s="2"/>
      <c r="J1456" s="2"/>
      <c r="K1456" s="2"/>
      <c r="L1456" s="2"/>
      <c r="M1456" s="2"/>
      <c r="N1456" s="2"/>
      <c r="O1456" s="2"/>
      <c r="P1456" s="2"/>
      <c r="Q1456" s="2"/>
      <c r="R1456" s="2"/>
      <c r="S1456" s="2"/>
      <c r="T1456" s="2"/>
      <c r="U1456" s="2"/>
      <c r="V1456" s="2"/>
      <c r="W1456" s="2"/>
      <c r="X1456" s="2"/>
      <c r="Y1456" s="2"/>
      <c r="Z1456" s="2"/>
      <c r="AA1456" s="2"/>
    </row>
    <row r="1457" spans="1:27" ht="13.5" customHeight="1">
      <c r="A1457" s="25">
        <v>1454</v>
      </c>
      <c r="B1457" s="8" t="s">
        <v>6632</v>
      </c>
      <c r="C1457" s="25"/>
      <c r="D1457" s="85" t="s">
        <v>14413</v>
      </c>
      <c r="E1457" s="8" t="s">
        <v>14414</v>
      </c>
      <c r="F1457" s="9" t="s">
        <v>14415</v>
      </c>
      <c r="G1457" s="29"/>
      <c r="H1457" s="29"/>
      <c r="I1457" s="2"/>
      <c r="J1457" s="2"/>
      <c r="K1457" s="2"/>
      <c r="L1457" s="2"/>
      <c r="M1457" s="2"/>
      <c r="N1457" s="2"/>
      <c r="O1457" s="2"/>
      <c r="P1457" s="2"/>
      <c r="Q1457" s="2"/>
      <c r="R1457" s="2"/>
      <c r="S1457" s="2"/>
      <c r="T1457" s="2"/>
      <c r="U1457" s="2"/>
      <c r="V1457" s="2"/>
      <c r="W1457" s="2"/>
      <c r="X1457" s="2"/>
      <c r="Y1457" s="2"/>
      <c r="Z1457" s="2"/>
      <c r="AA1457" s="2"/>
    </row>
    <row r="1458" spans="1:27" ht="13.5" customHeight="1">
      <c r="A1458" s="25">
        <v>1455</v>
      </c>
      <c r="B1458" s="8" t="s">
        <v>6632</v>
      </c>
      <c r="C1458" s="25"/>
      <c r="D1458" s="85" t="s">
        <v>14416</v>
      </c>
      <c r="E1458" s="8" t="s">
        <v>14417</v>
      </c>
      <c r="F1458" s="9" t="s">
        <v>14418</v>
      </c>
      <c r="G1458" s="29"/>
      <c r="H1458" s="29"/>
      <c r="I1458" s="2"/>
      <c r="J1458" s="2"/>
      <c r="K1458" s="2"/>
      <c r="L1458" s="2"/>
      <c r="M1458" s="2"/>
      <c r="N1458" s="2"/>
      <c r="O1458" s="2"/>
      <c r="P1458" s="2"/>
      <c r="Q1458" s="2"/>
      <c r="R1458" s="2"/>
      <c r="S1458" s="2"/>
      <c r="T1458" s="2"/>
      <c r="U1458" s="2"/>
      <c r="V1458" s="2"/>
      <c r="W1458" s="2"/>
      <c r="X1458" s="2"/>
      <c r="Y1458" s="2"/>
      <c r="Z1458" s="2"/>
      <c r="AA1458" s="2"/>
    </row>
    <row r="1459" spans="1:27" ht="13.5" customHeight="1">
      <c r="A1459" s="25">
        <v>1456</v>
      </c>
      <c r="B1459" s="25" t="s">
        <v>7044</v>
      </c>
      <c r="C1459" s="25"/>
      <c r="D1459" s="85" t="s">
        <v>14419</v>
      </c>
      <c r="E1459" s="8" t="s">
        <v>14420</v>
      </c>
      <c r="F1459" s="9" t="s">
        <v>14421</v>
      </c>
      <c r="G1459" s="29"/>
      <c r="H1459" s="29"/>
      <c r="I1459" s="2"/>
      <c r="J1459" s="2"/>
      <c r="K1459" s="2"/>
      <c r="L1459" s="2"/>
      <c r="M1459" s="2"/>
      <c r="N1459" s="2"/>
      <c r="O1459" s="2"/>
      <c r="P1459" s="2"/>
      <c r="Q1459" s="2"/>
      <c r="R1459" s="2"/>
      <c r="S1459" s="2"/>
      <c r="T1459" s="2"/>
      <c r="U1459" s="2"/>
      <c r="V1459" s="2"/>
      <c r="W1459" s="2"/>
      <c r="X1459" s="2"/>
      <c r="Y1459" s="2"/>
      <c r="Z1459" s="2"/>
      <c r="AA1459" s="2"/>
    </row>
    <row r="1460" spans="1:27" ht="13.5" customHeight="1">
      <c r="A1460" s="25">
        <v>1457</v>
      </c>
      <c r="B1460" s="25" t="s">
        <v>7044</v>
      </c>
      <c r="C1460" s="25"/>
      <c r="D1460" s="85" t="s">
        <v>7347</v>
      </c>
      <c r="E1460" s="12" t="s">
        <v>14422</v>
      </c>
      <c r="F1460" s="9" t="s">
        <v>14423</v>
      </c>
      <c r="G1460" s="29"/>
      <c r="H1460" s="29"/>
      <c r="I1460" s="2"/>
      <c r="J1460" s="2"/>
      <c r="K1460" s="2"/>
      <c r="L1460" s="2"/>
      <c r="M1460" s="2"/>
      <c r="N1460" s="2"/>
      <c r="O1460" s="2"/>
      <c r="P1460" s="2"/>
      <c r="Q1460" s="2"/>
      <c r="R1460" s="2"/>
      <c r="S1460" s="2"/>
      <c r="T1460" s="2"/>
      <c r="U1460" s="2"/>
      <c r="V1460" s="2"/>
      <c r="W1460" s="2"/>
      <c r="X1460" s="2"/>
      <c r="Y1460" s="2"/>
      <c r="Z1460" s="2"/>
      <c r="AA1460" s="2"/>
    </row>
    <row r="1461" spans="1:27" ht="13.5" customHeight="1">
      <c r="A1461" s="25">
        <v>1458</v>
      </c>
      <c r="B1461" s="25" t="s">
        <v>7044</v>
      </c>
      <c r="C1461" s="25"/>
      <c r="D1461" s="8" t="s">
        <v>14424</v>
      </c>
      <c r="E1461" s="13" t="s">
        <v>14425</v>
      </c>
      <c r="F1461" s="38" t="s">
        <v>14426</v>
      </c>
      <c r="G1461" s="29"/>
      <c r="H1461" s="29"/>
      <c r="I1461" s="2"/>
      <c r="J1461" s="2"/>
      <c r="K1461" s="2"/>
      <c r="L1461" s="2"/>
      <c r="M1461" s="2"/>
      <c r="N1461" s="2"/>
      <c r="O1461" s="2"/>
      <c r="P1461" s="2"/>
      <c r="Q1461" s="2"/>
      <c r="R1461" s="2"/>
      <c r="S1461" s="2"/>
      <c r="T1461" s="2"/>
      <c r="U1461" s="2"/>
      <c r="V1461" s="2"/>
      <c r="W1461" s="2"/>
      <c r="X1461" s="2"/>
      <c r="Y1461" s="2"/>
      <c r="Z1461" s="2"/>
      <c r="AA1461" s="2"/>
    </row>
    <row r="1462" spans="1:27" ht="13.5" customHeight="1">
      <c r="A1462" s="25">
        <v>1459</v>
      </c>
      <c r="B1462" s="25" t="s">
        <v>7044</v>
      </c>
      <c r="C1462" s="25"/>
      <c r="D1462" s="85" t="s">
        <v>14427</v>
      </c>
      <c r="E1462" s="13" t="s">
        <v>14428</v>
      </c>
      <c r="F1462" s="38" t="s">
        <v>14429</v>
      </c>
      <c r="G1462" s="29"/>
      <c r="H1462" s="29"/>
      <c r="I1462" s="2"/>
      <c r="J1462" s="2"/>
      <c r="K1462" s="2"/>
      <c r="L1462" s="2"/>
      <c r="M1462" s="2"/>
      <c r="N1462" s="2"/>
      <c r="O1462" s="2"/>
      <c r="P1462" s="2"/>
      <c r="Q1462" s="2"/>
      <c r="R1462" s="2"/>
      <c r="S1462" s="2"/>
      <c r="T1462" s="2"/>
      <c r="U1462" s="2"/>
      <c r="V1462" s="2"/>
      <c r="W1462" s="2"/>
      <c r="X1462" s="2"/>
      <c r="Y1462" s="2"/>
      <c r="Z1462" s="2"/>
      <c r="AA1462" s="2"/>
    </row>
    <row r="1463" spans="1:27" ht="13.5" customHeight="1">
      <c r="A1463" s="25">
        <v>1460</v>
      </c>
      <c r="B1463" s="25" t="s">
        <v>7044</v>
      </c>
      <c r="C1463" s="25"/>
      <c r="D1463" s="85" t="s">
        <v>14430</v>
      </c>
      <c r="E1463" s="13" t="s">
        <v>14431</v>
      </c>
      <c r="F1463" s="38" t="s">
        <v>14432</v>
      </c>
      <c r="G1463" s="29"/>
      <c r="H1463" s="29"/>
      <c r="I1463" s="2"/>
      <c r="J1463" s="2"/>
      <c r="K1463" s="2"/>
      <c r="L1463" s="2"/>
      <c r="M1463" s="2"/>
      <c r="N1463" s="2"/>
      <c r="O1463" s="2"/>
      <c r="P1463" s="2"/>
      <c r="Q1463" s="2"/>
      <c r="R1463" s="2"/>
      <c r="S1463" s="2"/>
      <c r="T1463" s="2"/>
      <c r="U1463" s="2"/>
      <c r="V1463" s="2"/>
      <c r="W1463" s="2"/>
      <c r="X1463" s="2"/>
      <c r="Y1463" s="2"/>
      <c r="Z1463" s="2"/>
      <c r="AA1463" s="2"/>
    </row>
    <row r="1464" spans="1:27" ht="13.5" customHeight="1">
      <c r="A1464" s="25">
        <v>1461</v>
      </c>
      <c r="B1464" s="25" t="s">
        <v>7044</v>
      </c>
      <c r="C1464" s="25"/>
      <c r="D1464" s="8" t="s">
        <v>14433</v>
      </c>
      <c r="E1464" s="13" t="s">
        <v>14434</v>
      </c>
      <c r="F1464" s="38" t="s">
        <v>14435</v>
      </c>
      <c r="G1464" s="29"/>
      <c r="H1464" s="29"/>
      <c r="I1464" s="2"/>
      <c r="J1464" s="2"/>
      <c r="K1464" s="2"/>
      <c r="L1464" s="2"/>
      <c r="M1464" s="2"/>
      <c r="N1464" s="2"/>
      <c r="O1464" s="2"/>
      <c r="P1464" s="2"/>
      <c r="Q1464" s="2"/>
      <c r="R1464" s="2"/>
      <c r="S1464" s="2"/>
      <c r="T1464" s="2"/>
      <c r="U1464" s="2"/>
      <c r="V1464" s="2"/>
      <c r="W1464" s="2"/>
      <c r="X1464" s="2"/>
      <c r="Y1464" s="2"/>
      <c r="Z1464" s="2"/>
      <c r="AA1464" s="2"/>
    </row>
    <row r="1465" spans="1:27" ht="13.5" customHeight="1">
      <c r="A1465" s="25">
        <v>1462</v>
      </c>
      <c r="B1465" s="25" t="s">
        <v>7044</v>
      </c>
      <c r="C1465" s="25"/>
      <c r="D1465" s="85" t="s">
        <v>14436</v>
      </c>
      <c r="E1465" s="13" t="s">
        <v>14437</v>
      </c>
      <c r="F1465" s="16"/>
      <c r="G1465" s="29"/>
      <c r="H1465" s="29"/>
      <c r="I1465" s="2"/>
      <c r="J1465" s="2"/>
      <c r="K1465" s="2"/>
      <c r="L1465" s="2"/>
      <c r="M1465" s="2"/>
      <c r="N1465" s="2"/>
      <c r="O1465" s="2"/>
      <c r="P1465" s="2"/>
      <c r="Q1465" s="2"/>
      <c r="R1465" s="2"/>
      <c r="S1465" s="2"/>
      <c r="T1465" s="2"/>
      <c r="U1465" s="2"/>
      <c r="V1465" s="2"/>
      <c r="W1465" s="2"/>
      <c r="X1465" s="2"/>
      <c r="Y1465" s="2"/>
      <c r="Z1465" s="2"/>
      <c r="AA1465" s="2"/>
    </row>
    <row r="1466" spans="1:27" ht="13.5" customHeight="1">
      <c r="A1466" s="25">
        <v>1463</v>
      </c>
      <c r="B1466" s="25" t="s">
        <v>7044</v>
      </c>
      <c r="C1466" s="25"/>
      <c r="D1466" s="85" t="s">
        <v>2512</v>
      </c>
      <c r="E1466" s="8" t="s">
        <v>14438</v>
      </c>
      <c r="F1466" s="38" t="s">
        <v>14439</v>
      </c>
      <c r="G1466" s="29"/>
      <c r="H1466" s="29"/>
      <c r="I1466" s="2"/>
      <c r="J1466" s="2"/>
      <c r="K1466" s="2"/>
      <c r="L1466" s="2"/>
      <c r="M1466" s="2"/>
      <c r="N1466" s="2"/>
      <c r="O1466" s="2"/>
      <c r="P1466" s="2"/>
      <c r="Q1466" s="2"/>
      <c r="R1466" s="2"/>
      <c r="S1466" s="2"/>
      <c r="T1466" s="2"/>
      <c r="U1466" s="2"/>
      <c r="V1466" s="2"/>
      <c r="W1466" s="2"/>
      <c r="X1466" s="2"/>
      <c r="Y1466" s="2"/>
      <c r="Z1466" s="2"/>
      <c r="AA1466" s="2"/>
    </row>
    <row r="1467" spans="1:27" ht="13.5" customHeight="1">
      <c r="A1467" s="25">
        <v>1464</v>
      </c>
      <c r="B1467" s="25" t="s">
        <v>7044</v>
      </c>
      <c r="C1467" s="25"/>
      <c r="D1467" s="85" t="s">
        <v>7162</v>
      </c>
      <c r="E1467" s="8" t="s">
        <v>14440</v>
      </c>
      <c r="F1467" s="9" t="s">
        <v>14441</v>
      </c>
      <c r="G1467" s="29"/>
      <c r="H1467" s="29"/>
      <c r="I1467" s="2"/>
      <c r="J1467" s="2"/>
      <c r="K1467" s="2"/>
      <c r="L1467" s="2"/>
      <c r="M1467" s="2"/>
      <c r="N1467" s="2"/>
      <c r="O1467" s="2"/>
      <c r="P1467" s="2"/>
      <c r="Q1467" s="2"/>
      <c r="R1467" s="2"/>
      <c r="S1467" s="2"/>
      <c r="T1467" s="2"/>
      <c r="U1467" s="2"/>
      <c r="V1467" s="2"/>
      <c r="W1467" s="2"/>
      <c r="X1467" s="2"/>
      <c r="Y1467" s="2"/>
      <c r="Z1467" s="2"/>
      <c r="AA1467" s="2"/>
    </row>
    <row r="1468" spans="1:27" ht="13.5" customHeight="1">
      <c r="A1468" s="25">
        <v>1465</v>
      </c>
      <c r="B1468" s="25" t="s">
        <v>7044</v>
      </c>
      <c r="C1468" s="25"/>
      <c r="D1468" s="85" t="s">
        <v>14442</v>
      </c>
      <c r="E1468" s="8" t="s">
        <v>14443</v>
      </c>
      <c r="F1468" s="9" t="s">
        <v>14444</v>
      </c>
      <c r="G1468" s="29"/>
      <c r="H1468" s="29"/>
      <c r="I1468" s="2"/>
      <c r="J1468" s="2"/>
      <c r="K1468" s="2"/>
      <c r="L1468" s="2"/>
      <c r="M1468" s="2"/>
      <c r="N1468" s="2"/>
      <c r="O1468" s="2"/>
      <c r="P1468" s="2"/>
      <c r="Q1468" s="2"/>
      <c r="R1468" s="2"/>
      <c r="S1468" s="2"/>
      <c r="T1468" s="2"/>
      <c r="U1468" s="2"/>
      <c r="V1468" s="2"/>
      <c r="W1468" s="2"/>
      <c r="X1468" s="2"/>
      <c r="Y1468" s="2"/>
      <c r="Z1468" s="2"/>
      <c r="AA1468" s="2"/>
    </row>
    <row r="1469" spans="1:27" ht="13.5" customHeight="1">
      <c r="A1469" s="25">
        <v>1466</v>
      </c>
      <c r="B1469" s="25" t="s">
        <v>7044</v>
      </c>
      <c r="C1469" s="25"/>
      <c r="D1469" s="85" t="s">
        <v>11781</v>
      </c>
      <c r="E1469" s="8" t="s">
        <v>11782</v>
      </c>
      <c r="F1469" s="9" t="s">
        <v>14445</v>
      </c>
      <c r="G1469" s="29"/>
      <c r="H1469" s="29"/>
      <c r="I1469" s="2"/>
      <c r="J1469" s="2"/>
      <c r="K1469" s="2"/>
      <c r="L1469" s="2"/>
      <c r="M1469" s="2"/>
      <c r="N1469" s="2"/>
      <c r="O1469" s="2"/>
      <c r="P1469" s="2"/>
      <c r="Q1469" s="2"/>
      <c r="R1469" s="2"/>
      <c r="S1469" s="2"/>
      <c r="T1469" s="2"/>
      <c r="U1469" s="2"/>
      <c r="V1469" s="2"/>
      <c r="W1469" s="2"/>
      <c r="X1469" s="2"/>
      <c r="Y1469" s="2"/>
      <c r="Z1469" s="2"/>
      <c r="AA1469" s="2"/>
    </row>
    <row r="1470" spans="1:27" ht="13.5" customHeight="1">
      <c r="A1470" s="25">
        <v>1467</v>
      </c>
      <c r="B1470" s="25" t="s">
        <v>7044</v>
      </c>
      <c r="C1470" s="25"/>
      <c r="D1470" s="85" t="s">
        <v>11344</v>
      </c>
      <c r="E1470" s="8" t="s">
        <v>14446</v>
      </c>
      <c r="F1470" s="9" t="s">
        <v>14447</v>
      </c>
      <c r="G1470" s="29"/>
      <c r="H1470" s="29"/>
      <c r="I1470" s="2"/>
      <c r="J1470" s="2"/>
      <c r="K1470" s="2"/>
      <c r="L1470" s="2"/>
      <c r="M1470" s="2"/>
      <c r="N1470" s="2"/>
      <c r="O1470" s="2"/>
      <c r="P1470" s="2"/>
      <c r="Q1470" s="2"/>
      <c r="R1470" s="2"/>
      <c r="S1470" s="2"/>
      <c r="T1470" s="2"/>
      <c r="U1470" s="2"/>
      <c r="V1470" s="2"/>
      <c r="W1470" s="2"/>
      <c r="X1470" s="2"/>
      <c r="Y1470" s="2"/>
      <c r="Z1470" s="2"/>
      <c r="AA1470" s="2"/>
    </row>
    <row r="1471" spans="1:27" ht="13.5" customHeight="1">
      <c r="A1471" s="25">
        <v>1468</v>
      </c>
      <c r="B1471" s="25" t="s">
        <v>7044</v>
      </c>
      <c r="C1471" s="25"/>
      <c r="D1471" s="85" t="s">
        <v>7430</v>
      </c>
      <c r="E1471" s="8" t="s">
        <v>14012</v>
      </c>
      <c r="F1471" s="9" t="s">
        <v>7432</v>
      </c>
      <c r="G1471" s="29"/>
      <c r="H1471" s="29"/>
      <c r="I1471" s="2"/>
      <c r="J1471" s="2"/>
      <c r="K1471" s="2"/>
      <c r="L1471" s="2"/>
      <c r="M1471" s="2"/>
      <c r="N1471" s="2"/>
      <c r="O1471" s="2"/>
      <c r="P1471" s="2"/>
      <c r="Q1471" s="2"/>
      <c r="R1471" s="2"/>
      <c r="S1471" s="2"/>
      <c r="T1471" s="2"/>
      <c r="U1471" s="2"/>
      <c r="V1471" s="2"/>
      <c r="W1471" s="2"/>
      <c r="X1471" s="2"/>
      <c r="Y1471" s="2"/>
      <c r="Z1471" s="2"/>
      <c r="AA1471" s="2"/>
    </row>
    <row r="1472" spans="1:27" ht="13.5" customHeight="1">
      <c r="A1472" s="25">
        <v>1469</v>
      </c>
      <c r="B1472" s="25" t="s">
        <v>7044</v>
      </c>
      <c r="C1472" s="25"/>
      <c r="D1472" s="85" t="s">
        <v>14448</v>
      </c>
      <c r="E1472" s="8" t="s">
        <v>14449</v>
      </c>
      <c r="F1472" s="9" t="s">
        <v>14450</v>
      </c>
      <c r="G1472" s="29"/>
      <c r="H1472" s="29"/>
      <c r="I1472" s="2"/>
      <c r="J1472" s="2"/>
      <c r="K1472" s="2"/>
      <c r="L1472" s="2"/>
      <c r="M1472" s="2"/>
      <c r="N1472" s="2"/>
      <c r="O1472" s="2"/>
      <c r="P1472" s="2"/>
      <c r="Q1472" s="2"/>
      <c r="R1472" s="2"/>
      <c r="S1472" s="2"/>
      <c r="T1472" s="2"/>
      <c r="U1472" s="2"/>
      <c r="V1472" s="2"/>
      <c r="W1472" s="2"/>
      <c r="X1472" s="2"/>
      <c r="Y1472" s="2"/>
      <c r="Z1472" s="2"/>
      <c r="AA1472" s="2"/>
    </row>
    <row r="1473" spans="1:27" ht="13.5" customHeight="1">
      <c r="A1473" s="25">
        <v>1470</v>
      </c>
      <c r="B1473" s="25" t="s">
        <v>7044</v>
      </c>
      <c r="C1473" s="25"/>
      <c r="D1473" s="85" t="s">
        <v>7180</v>
      </c>
      <c r="E1473" s="8" t="s">
        <v>14451</v>
      </c>
      <c r="F1473" s="9" t="s">
        <v>14452</v>
      </c>
      <c r="G1473" s="29"/>
      <c r="H1473" s="29"/>
      <c r="I1473" s="2"/>
      <c r="J1473" s="2"/>
      <c r="K1473" s="2"/>
      <c r="L1473" s="2"/>
      <c r="M1473" s="2"/>
      <c r="N1473" s="2"/>
      <c r="O1473" s="2"/>
      <c r="P1473" s="2"/>
      <c r="Q1473" s="2"/>
      <c r="R1473" s="2"/>
      <c r="S1473" s="2"/>
      <c r="T1473" s="2"/>
      <c r="U1473" s="2"/>
      <c r="V1473" s="2"/>
      <c r="W1473" s="2"/>
      <c r="X1473" s="2"/>
      <c r="Y1473" s="2"/>
      <c r="Z1473" s="2"/>
      <c r="AA1473" s="2"/>
    </row>
    <row r="1474" spans="1:27" ht="13.5" customHeight="1">
      <c r="A1474" s="25">
        <v>1471</v>
      </c>
      <c r="B1474" s="25" t="s">
        <v>7044</v>
      </c>
      <c r="C1474" s="25"/>
      <c r="D1474" s="85" t="s">
        <v>14453</v>
      </c>
      <c r="E1474" s="8" t="s">
        <v>14454</v>
      </c>
      <c r="F1474" s="9" t="s">
        <v>14455</v>
      </c>
      <c r="G1474" s="29"/>
      <c r="H1474" s="29"/>
      <c r="I1474" s="2"/>
      <c r="J1474" s="2"/>
      <c r="K1474" s="2"/>
      <c r="L1474" s="2"/>
      <c r="M1474" s="2"/>
      <c r="N1474" s="2"/>
      <c r="O1474" s="2"/>
      <c r="P1474" s="2"/>
      <c r="Q1474" s="2"/>
      <c r="R1474" s="2"/>
      <c r="S1474" s="2"/>
      <c r="T1474" s="2"/>
      <c r="U1474" s="2"/>
      <c r="V1474" s="2"/>
      <c r="W1474" s="2"/>
      <c r="X1474" s="2"/>
      <c r="Y1474" s="2"/>
      <c r="Z1474" s="2"/>
      <c r="AA1474" s="2"/>
    </row>
    <row r="1475" spans="1:27" ht="13.5" customHeight="1">
      <c r="A1475" s="25">
        <v>1472</v>
      </c>
      <c r="B1475" s="25" t="s">
        <v>7044</v>
      </c>
      <c r="C1475" s="25"/>
      <c r="D1475" s="85" t="s">
        <v>7175</v>
      </c>
      <c r="E1475" s="8" t="s">
        <v>14456</v>
      </c>
      <c r="F1475" s="9" t="s">
        <v>7177</v>
      </c>
      <c r="G1475" s="29"/>
      <c r="H1475" s="29"/>
      <c r="I1475" s="2"/>
      <c r="J1475" s="2"/>
      <c r="K1475" s="2"/>
      <c r="L1475" s="2"/>
      <c r="M1475" s="2"/>
      <c r="N1475" s="2"/>
      <c r="O1475" s="2"/>
      <c r="P1475" s="2"/>
      <c r="Q1475" s="2"/>
      <c r="R1475" s="2"/>
      <c r="S1475" s="2"/>
      <c r="T1475" s="2"/>
      <c r="U1475" s="2"/>
      <c r="V1475" s="2"/>
      <c r="W1475" s="2"/>
      <c r="X1475" s="2"/>
      <c r="Y1475" s="2"/>
      <c r="Z1475" s="2"/>
      <c r="AA1475" s="2"/>
    </row>
    <row r="1476" spans="1:27" ht="13.5" customHeight="1">
      <c r="A1476" s="25">
        <v>1473</v>
      </c>
      <c r="B1476" s="25" t="s">
        <v>7044</v>
      </c>
      <c r="C1476" s="25"/>
      <c r="D1476" s="8" t="s">
        <v>14457</v>
      </c>
      <c r="E1476" s="12" t="s">
        <v>14458</v>
      </c>
      <c r="F1476" s="9" t="s">
        <v>14459</v>
      </c>
      <c r="G1476" s="29"/>
      <c r="H1476" s="29"/>
      <c r="I1476" s="2"/>
      <c r="J1476" s="2"/>
      <c r="K1476" s="2"/>
      <c r="L1476" s="2"/>
      <c r="M1476" s="2"/>
      <c r="N1476" s="2"/>
      <c r="O1476" s="2"/>
      <c r="P1476" s="2"/>
      <c r="Q1476" s="2"/>
      <c r="R1476" s="2"/>
      <c r="S1476" s="2"/>
      <c r="T1476" s="2"/>
      <c r="U1476" s="2"/>
      <c r="V1476" s="2"/>
      <c r="W1476" s="2"/>
      <c r="X1476" s="2"/>
      <c r="Y1476" s="2"/>
      <c r="Z1476" s="2"/>
      <c r="AA1476" s="2"/>
    </row>
    <row r="1477" spans="1:27" ht="13.5" customHeight="1">
      <c r="A1477" s="25">
        <v>1474</v>
      </c>
      <c r="B1477" s="25" t="s">
        <v>7044</v>
      </c>
      <c r="C1477" s="25"/>
      <c r="D1477" s="85" t="s">
        <v>14460</v>
      </c>
      <c r="E1477" s="8" t="s">
        <v>14461</v>
      </c>
      <c r="F1477" s="9" t="s">
        <v>14462</v>
      </c>
      <c r="G1477" s="29"/>
      <c r="H1477" s="29"/>
      <c r="I1477" s="2"/>
      <c r="J1477" s="2"/>
      <c r="K1477" s="2"/>
      <c r="L1477" s="2"/>
      <c r="M1477" s="2"/>
      <c r="N1477" s="2"/>
      <c r="O1477" s="2"/>
      <c r="P1477" s="2"/>
      <c r="Q1477" s="2"/>
      <c r="R1477" s="2"/>
      <c r="S1477" s="2"/>
      <c r="T1477" s="2"/>
      <c r="U1477" s="2"/>
      <c r="V1477" s="2"/>
      <c r="W1477" s="2"/>
      <c r="X1477" s="2"/>
      <c r="Y1477" s="2"/>
      <c r="Z1477" s="2"/>
      <c r="AA1477" s="2"/>
    </row>
    <row r="1478" spans="1:27" ht="13.5" customHeight="1">
      <c r="A1478" s="25">
        <v>1475</v>
      </c>
      <c r="B1478" s="25" t="s">
        <v>7044</v>
      </c>
      <c r="C1478" s="25"/>
      <c r="D1478" s="85" t="s">
        <v>14463</v>
      </c>
      <c r="E1478" s="8" t="s">
        <v>14464</v>
      </c>
      <c r="F1478" s="9" t="s">
        <v>14465</v>
      </c>
      <c r="G1478" s="29"/>
      <c r="H1478" s="29"/>
      <c r="I1478" s="2"/>
      <c r="J1478" s="2"/>
      <c r="K1478" s="2"/>
      <c r="L1478" s="2"/>
      <c r="M1478" s="2"/>
      <c r="N1478" s="2"/>
      <c r="O1478" s="2"/>
      <c r="P1478" s="2"/>
      <c r="Q1478" s="2"/>
      <c r="R1478" s="2"/>
      <c r="S1478" s="2"/>
      <c r="T1478" s="2"/>
      <c r="U1478" s="2"/>
      <c r="V1478" s="2"/>
      <c r="W1478" s="2"/>
      <c r="X1478" s="2"/>
      <c r="Y1478" s="2"/>
      <c r="Z1478" s="2"/>
      <c r="AA1478" s="2"/>
    </row>
    <row r="1479" spans="1:27" ht="13.5" customHeight="1">
      <c r="A1479" s="25">
        <v>1476</v>
      </c>
      <c r="B1479" s="25" t="s">
        <v>7044</v>
      </c>
      <c r="C1479" s="25"/>
      <c r="D1479" s="85" t="s">
        <v>14466</v>
      </c>
      <c r="E1479" s="8" t="s">
        <v>14467</v>
      </c>
      <c r="F1479" s="9" t="s">
        <v>14468</v>
      </c>
      <c r="G1479" s="29"/>
      <c r="H1479" s="29"/>
      <c r="I1479" s="2"/>
      <c r="J1479" s="2"/>
      <c r="K1479" s="2"/>
      <c r="L1479" s="2"/>
      <c r="M1479" s="2"/>
      <c r="N1479" s="2"/>
      <c r="O1479" s="2"/>
      <c r="P1479" s="2"/>
      <c r="Q1479" s="2"/>
      <c r="R1479" s="2"/>
      <c r="S1479" s="2"/>
      <c r="T1479" s="2"/>
      <c r="U1479" s="2"/>
      <c r="V1479" s="2"/>
      <c r="W1479" s="2"/>
      <c r="X1479" s="2"/>
      <c r="Y1479" s="2"/>
      <c r="Z1479" s="2"/>
      <c r="AA1479" s="2"/>
    </row>
    <row r="1480" spans="1:27" ht="13.5" customHeight="1">
      <c r="A1480" s="25">
        <v>1477</v>
      </c>
      <c r="B1480" s="25" t="s">
        <v>7044</v>
      </c>
      <c r="C1480" s="25"/>
      <c r="D1480" s="85" t="s">
        <v>7282</v>
      </c>
      <c r="E1480" s="8" t="s">
        <v>7283</v>
      </c>
      <c r="F1480" s="9" t="s">
        <v>7284</v>
      </c>
      <c r="G1480" s="29"/>
      <c r="H1480" s="29"/>
      <c r="I1480" s="2"/>
      <c r="J1480" s="2"/>
      <c r="K1480" s="2"/>
      <c r="L1480" s="2"/>
      <c r="M1480" s="2"/>
      <c r="N1480" s="2"/>
      <c r="O1480" s="2"/>
      <c r="P1480" s="2"/>
      <c r="Q1480" s="2"/>
      <c r="R1480" s="2"/>
      <c r="S1480" s="2"/>
      <c r="T1480" s="2"/>
      <c r="U1480" s="2"/>
      <c r="V1480" s="2"/>
      <c r="W1480" s="2"/>
      <c r="X1480" s="2"/>
      <c r="Y1480" s="2"/>
      <c r="Z1480" s="2"/>
      <c r="AA1480" s="2"/>
    </row>
    <row r="1481" spans="1:27" ht="13.5" customHeight="1">
      <c r="A1481" s="25">
        <v>1478</v>
      </c>
      <c r="B1481" s="25" t="s">
        <v>7044</v>
      </c>
      <c r="C1481" s="25"/>
      <c r="D1481" s="85" t="s">
        <v>7295</v>
      </c>
      <c r="E1481" s="8" t="s">
        <v>7296</v>
      </c>
      <c r="F1481" s="9" t="s">
        <v>7297</v>
      </c>
      <c r="G1481" s="29"/>
      <c r="H1481" s="29"/>
      <c r="I1481" s="2"/>
      <c r="J1481" s="2"/>
      <c r="K1481" s="2"/>
      <c r="L1481" s="2"/>
      <c r="M1481" s="2"/>
      <c r="N1481" s="2"/>
      <c r="O1481" s="2"/>
      <c r="P1481" s="2"/>
      <c r="Q1481" s="2"/>
      <c r="R1481" s="2"/>
      <c r="S1481" s="2"/>
      <c r="T1481" s="2"/>
      <c r="U1481" s="2"/>
      <c r="V1481" s="2"/>
      <c r="W1481" s="2"/>
      <c r="X1481" s="2"/>
      <c r="Y1481" s="2"/>
      <c r="Z1481" s="2"/>
      <c r="AA1481" s="2"/>
    </row>
    <row r="1482" spans="1:27" ht="13.5" customHeight="1">
      <c r="A1482" s="25">
        <v>1479</v>
      </c>
      <c r="B1482" s="25" t="s">
        <v>7044</v>
      </c>
      <c r="C1482" s="25"/>
      <c r="D1482" s="8" t="s">
        <v>14469</v>
      </c>
      <c r="E1482" s="8" t="s">
        <v>12283</v>
      </c>
      <c r="F1482" s="9" t="s">
        <v>14470</v>
      </c>
      <c r="G1482" s="29"/>
      <c r="H1482" s="29"/>
      <c r="I1482" s="2"/>
      <c r="J1482" s="2"/>
      <c r="K1482" s="2"/>
      <c r="L1482" s="2"/>
      <c r="M1482" s="2"/>
      <c r="N1482" s="2"/>
      <c r="O1482" s="2"/>
      <c r="P1482" s="2"/>
      <c r="Q1482" s="2"/>
      <c r="R1482" s="2"/>
      <c r="S1482" s="2"/>
      <c r="T1482" s="2"/>
      <c r="U1482" s="2"/>
      <c r="V1482" s="2"/>
      <c r="W1482" s="2"/>
      <c r="X1482" s="2"/>
      <c r="Y1482" s="2"/>
      <c r="Z1482" s="2"/>
      <c r="AA1482" s="2"/>
    </row>
    <row r="1483" spans="1:27" ht="13.5" customHeight="1">
      <c r="A1483" s="25">
        <v>1480</v>
      </c>
      <c r="B1483" s="25" t="s">
        <v>7044</v>
      </c>
      <c r="C1483" s="25"/>
      <c r="D1483" s="85" t="s">
        <v>5724</v>
      </c>
      <c r="E1483" s="8" t="s">
        <v>14471</v>
      </c>
      <c r="F1483" s="9" t="s">
        <v>7326</v>
      </c>
      <c r="G1483" s="29"/>
      <c r="H1483" s="29"/>
      <c r="I1483" s="2"/>
      <c r="J1483" s="2"/>
      <c r="K1483" s="2"/>
      <c r="L1483" s="2"/>
      <c r="M1483" s="2"/>
      <c r="N1483" s="2"/>
      <c r="O1483" s="2"/>
      <c r="P1483" s="2"/>
      <c r="Q1483" s="2"/>
      <c r="R1483" s="2"/>
      <c r="S1483" s="2"/>
      <c r="T1483" s="2"/>
      <c r="U1483" s="2"/>
      <c r="V1483" s="2"/>
      <c r="W1483" s="2"/>
      <c r="X1483" s="2"/>
      <c r="Y1483" s="2"/>
      <c r="Z1483" s="2"/>
      <c r="AA1483" s="2"/>
    </row>
    <row r="1484" spans="1:27" ht="13.5" customHeight="1">
      <c r="A1484" s="25">
        <v>1481</v>
      </c>
      <c r="B1484" s="25" t="s">
        <v>7044</v>
      </c>
      <c r="C1484" s="25"/>
      <c r="D1484" s="85" t="s">
        <v>7332</v>
      </c>
      <c r="E1484" s="8" t="s">
        <v>14472</v>
      </c>
      <c r="F1484" s="9" t="s">
        <v>7334</v>
      </c>
      <c r="G1484" s="29"/>
      <c r="H1484" s="29"/>
      <c r="I1484" s="2"/>
      <c r="J1484" s="2"/>
      <c r="K1484" s="2"/>
      <c r="L1484" s="2"/>
      <c r="M1484" s="2"/>
      <c r="N1484" s="2"/>
      <c r="O1484" s="2"/>
      <c r="P1484" s="2"/>
      <c r="Q1484" s="2"/>
      <c r="R1484" s="2"/>
      <c r="S1484" s="2"/>
      <c r="T1484" s="2"/>
      <c r="U1484" s="2"/>
      <c r="V1484" s="2"/>
      <c r="W1484" s="2"/>
      <c r="X1484" s="2"/>
      <c r="Y1484" s="2"/>
      <c r="Z1484" s="2"/>
      <c r="AA1484" s="2"/>
    </row>
    <row r="1485" spans="1:27" ht="13.5" customHeight="1">
      <c r="A1485" s="25">
        <v>1482</v>
      </c>
      <c r="B1485" s="25" t="s">
        <v>7044</v>
      </c>
      <c r="C1485" s="25"/>
      <c r="D1485" s="85" t="s">
        <v>14473</v>
      </c>
      <c r="E1485" s="8" t="s">
        <v>14474</v>
      </c>
      <c r="F1485" s="9" t="s">
        <v>14475</v>
      </c>
      <c r="G1485" s="29"/>
      <c r="H1485" s="29"/>
      <c r="I1485" s="2"/>
      <c r="J1485" s="2"/>
      <c r="K1485" s="2"/>
      <c r="L1485" s="2"/>
      <c r="M1485" s="2"/>
      <c r="N1485" s="2"/>
      <c r="O1485" s="2"/>
      <c r="P1485" s="2"/>
      <c r="Q1485" s="2"/>
      <c r="R1485" s="2"/>
      <c r="S1485" s="2"/>
      <c r="T1485" s="2"/>
      <c r="U1485" s="2"/>
      <c r="V1485" s="2"/>
      <c r="W1485" s="2"/>
      <c r="X1485" s="2"/>
      <c r="Y1485" s="2"/>
      <c r="Z1485" s="2"/>
      <c r="AA1485" s="2"/>
    </row>
    <row r="1486" spans="1:27" ht="13.5" customHeight="1">
      <c r="A1486" s="25">
        <v>1483</v>
      </c>
      <c r="B1486" s="25" t="s">
        <v>7044</v>
      </c>
      <c r="C1486" s="25"/>
      <c r="D1486" s="85" t="s">
        <v>7355</v>
      </c>
      <c r="E1486" s="8" t="s">
        <v>14476</v>
      </c>
      <c r="F1486" s="9" t="s">
        <v>7357</v>
      </c>
      <c r="G1486" s="29"/>
      <c r="H1486" s="29"/>
      <c r="I1486" s="2"/>
      <c r="J1486" s="2"/>
      <c r="K1486" s="2"/>
      <c r="L1486" s="2"/>
      <c r="M1486" s="2"/>
      <c r="N1486" s="2"/>
      <c r="O1486" s="2"/>
      <c r="P1486" s="2"/>
      <c r="Q1486" s="2"/>
      <c r="R1486" s="2"/>
      <c r="S1486" s="2"/>
      <c r="T1486" s="2"/>
      <c r="U1486" s="2"/>
      <c r="V1486" s="2"/>
      <c r="W1486" s="2"/>
      <c r="X1486" s="2"/>
      <c r="Y1486" s="2"/>
      <c r="Z1486" s="2"/>
      <c r="AA1486" s="2"/>
    </row>
    <row r="1487" spans="1:27" ht="13.5" customHeight="1">
      <c r="A1487" s="25">
        <v>1484</v>
      </c>
      <c r="B1487" s="25" t="s">
        <v>7044</v>
      </c>
      <c r="C1487" s="25"/>
      <c r="D1487" s="85" t="s">
        <v>14477</v>
      </c>
      <c r="E1487" s="8" t="s">
        <v>14478</v>
      </c>
      <c r="F1487" s="9" t="s">
        <v>14479</v>
      </c>
      <c r="G1487" s="29"/>
      <c r="H1487" s="29"/>
      <c r="I1487" s="2"/>
      <c r="J1487" s="2"/>
      <c r="K1487" s="2"/>
      <c r="L1487" s="2"/>
      <c r="M1487" s="2"/>
      <c r="N1487" s="2"/>
      <c r="O1487" s="2"/>
      <c r="P1487" s="2"/>
      <c r="Q1487" s="2"/>
      <c r="R1487" s="2"/>
      <c r="S1487" s="2"/>
      <c r="T1487" s="2"/>
      <c r="U1487" s="2"/>
      <c r="V1487" s="2"/>
      <c r="W1487" s="2"/>
      <c r="X1487" s="2"/>
      <c r="Y1487" s="2"/>
      <c r="Z1487" s="2"/>
      <c r="AA1487" s="2"/>
    </row>
    <row r="1488" spans="1:27" ht="13.5" customHeight="1">
      <c r="A1488" s="25">
        <v>1485</v>
      </c>
      <c r="B1488" s="25" t="s">
        <v>7044</v>
      </c>
      <c r="C1488" s="25"/>
      <c r="D1488" s="85" t="s">
        <v>14480</v>
      </c>
      <c r="E1488" s="12" t="s">
        <v>14481</v>
      </c>
      <c r="F1488" s="9" t="s">
        <v>14482</v>
      </c>
      <c r="G1488" s="29"/>
      <c r="H1488" s="29"/>
      <c r="I1488" s="2"/>
      <c r="J1488" s="2"/>
      <c r="K1488" s="2"/>
      <c r="L1488" s="2"/>
      <c r="M1488" s="2"/>
      <c r="N1488" s="2"/>
      <c r="O1488" s="2"/>
      <c r="P1488" s="2"/>
      <c r="Q1488" s="2"/>
      <c r="R1488" s="2"/>
      <c r="S1488" s="2"/>
      <c r="T1488" s="2"/>
      <c r="U1488" s="2"/>
      <c r="V1488" s="2"/>
      <c r="W1488" s="2"/>
      <c r="X1488" s="2"/>
      <c r="Y1488" s="2"/>
      <c r="Z1488" s="2"/>
      <c r="AA1488" s="2"/>
    </row>
    <row r="1489" spans="1:27" ht="13.5" customHeight="1">
      <c r="A1489" s="25">
        <v>1486</v>
      </c>
      <c r="B1489" s="25" t="s">
        <v>7044</v>
      </c>
      <c r="C1489" s="25"/>
      <c r="D1489" s="85" t="s">
        <v>14483</v>
      </c>
      <c r="E1489" s="12" t="s">
        <v>14484</v>
      </c>
      <c r="F1489" s="9" t="s">
        <v>14485</v>
      </c>
      <c r="G1489" s="29"/>
      <c r="H1489" s="29"/>
      <c r="I1489" s="2"/>
      <c r="J1489" s="2"/>
      <c r="K1489" s="2"/>
      <c r="L1489" s="2"/>
      <c r="M1489" s="2"/>
      <c r="N1489" s="2"/>
      <c r="O1489" s="2"/>
      <c r="P1489" s="2"/>
      <c r="Q1489" s="2"/>
      <c r="R1489" s="2"/>
      <c r="S1489" s="2"/>
      <c r="T1489" s="2"/>
      <c r="U1489" s="2"/>
      <c r="V1489" s="2"/>
      <c r="W1489" s="2"/>
      <c r="X1489" s="2"/>
      <c r="Y1489" s="2"/>
      <c r="Z1489" s="2"/>
      <c r="AA1489" s="2"/>
    </row>
    <row r="1490" spans="1:27" ht="13.5" customHeight="1">
      <c r="A1490" s="25">
        <v>1487</v>
      </c>
      <c r="B1490" s="25" t="s">
        <v>7044</v>
      </c>
      <c r="C1490" s="25"/>
      <c r="D1490" s="85" t="s">
        <v>14486</v>
      </c>
      <c r="E1490" s="8" t="s">
        <v>14487</v>
      </c>
      <c r="F1490" s="9" t="s">
        <v>14488</v>
      </c>
      <c r="G1490" s="29"/>
      <c r="H1490" s="29"/>
      <c r="I1490" s="2"/>
      <c r="J1490" s="2"/>
      <c r="K1490" s="2"/>
      <c r="L1490" s="2"/>
      <c r="M1490" s="2"/>
      <c r="N1490" s="2"/>
      <c r="O1490" s="2"/>
      <c r="P1490" s="2"/>
      <c r="Q1490" s="2"/>
      <c r="R1490" s="2"/>
      <c r="S1490" s="2"/>
      <c r="T1490" s="2"/>
      <c r="U1490" s="2"/>
      <c r="V1490" s="2"/>
      <c r="W1490" s="2"/>
      <c r="X1490" s="2"/>
      <c r="Y1490" s="2"/>
      <c r="Z1490" s="2"/>
      <c r="AA1490" s="2"/>
    </row>
    <row r="1491" spans="1:27" ht="13.5" customHeight="1">
      <c r="A1491" s="25">
        <v>1488</v>
      </c>
      <c r="B1491" s="25" t="s">
        <v>7044</v>
      </c>
      <c r="C1491" s="25"/>
      <c r="D1491" s="85" t="s">
        <v>14489</v>
      </c>
      <c r="E1491" s="8" t="s">
        <v>14490</v>
      </c>
      <c r="F1491" s="9" t="s">
        <v>14491</v>
      </c>
      <c r="G1491" s="29"/>
      <c r="H1491" s="29"/>
      <c r="I1491" s="2"/>
      <c r="J1491" s="2"/>
      <c r="K1491" s="2"/>
      <c r="L1491" s="2"/>
      <c r="M1491" s="2"/>
      <c r="N1491" s="2"/>
      <c r="O1491" s="2"/>
      <c r="P1491" s="2"/>
      <c r="Q1491" s="2"/>
      <c r="R1491" s="2"/>
      <c r="S1491" s="2"/>
      <c r="T1491" s="2"/>
      <c r="U1491" s="2"/>
      <c r="V1491" s="2"/>
      <c r="W1491" s="2"/>
      <c r="X1491" s="2"/>
      <c r="Y1491" s="2"/>
      <c r="Z1491" s="2"/>
      <c r="AA1491" s="2"/>
    </row>
    <row r="1492" spans="1:27" ht="13.5" customHeight="1">
      <c r="A1492" s="25">
        <v>1489</v>
      </c>
      <c r="B1492" s="25" t="s">
        <v>7044</v>
      </c>
      <c r="C1492" s="25"/>
      <c r="D1492" s="85" t="s">
        <v>14492</v>
      </c>
      <c r="E1492" s="8" t="s">
        <v>14493</v>
      </c>
      <c r="F1492" s="9" t="s">
        <v>14494</v>
      </c>
      <c r="G1492" s="29"/>
      <c r="H1492" s="29"/>
      <c r="I1492" s="2"/>
      <c r="J1492" s="2"/>
      <c r="K1492" s="2"/>
      <c r="L1492" s="2"/>
      <c r="M1492" s="2"/>
      <c r="N1492" s="2"/>
      <c r="O1492" s="2"/>
      <c r="P1492" s="2"/>
      <c r="Q1492" s="2"/>
      <c r="R1492" s="2"/>
      <c r="S1492" s="2"/>
      <c r="T1492" s="2"/>
      <c r="U1492" s="2"/>
      <c r="V1492" s="2"/>
      <c r="W1492" s="2"/>
      <c r="X1492" s="2"/>
      <c r="Y1492" s="2"/>
      <c r="Z1492" s="2"/>
      <c r="AA1492" s="2"/>
    </row>
    <row r="1493" spans="1:27" ht="13.5" customHeight="1">
      <c r="A1493" s="25">
        <v>1490</v>
      </c>
      <c r="B1493" s="25" t="s">
        <v>7044</v>
      </c>
      <c r="C1493" s="25"/>
      <c r="D1493" s="85" t="s">
        <v>7398</v>
      </c>
      <c r="E1493" s="8" t="s">
        <v>14495</v>
      </c>
      <c r="F1493" s="9" t="s">
        <v>7400</v>
      </c>
      <c r="G1493" s="29"/>
      <c r="H1493" s="29"/>
      <c r="I1493" s="2"/>
      <c r="J1493" s="2"/>
      <c r="K1493" s="2"/>
      <c r="L1493" s="2"/>
      <c r="M1493" s="2"/>
      <c r="N1493" s="2"/>
      <c r="O1493" s="2"/>
      <c r="P1493" s="2"/>
      <c r="Q1493" s="2"/>
      <c r="R1493" s="2"/>
      <c r="S1493" s="2"/>
      <c r="T1493" s="2"/>
      <c r="U1493" s="2"/>
      <c r="V1493" s="2"/>
      <c r="W1493" s="2"/>
      <c r="X1493" s="2"/>
      <c r="Y1493" s="2"/>
      <c r="Z1493" s="2"/>
      <c r="AA1493" s="2"/>
    </row>
    <row r="1494" spans="1:27" ht="13.5" customHeight="1">
      <c r="A1494" s="25">
        <v>1491</v>
      </c>
      <c r="B1494" s="25" t="s">
        <v>7044</v>
      </c>
      <c r="C1494" s="25"/>
      <c r="D1494" s="8" t="s">
        <v>7401</v>
      </c>
      <c r="E1494" s="8" t="s">
        <v>14496</v>
      </c>
      <c r="F1494" s="9" t="s">
        <v>7403</v>
      </c>
      <c r="G1494" s="29"/>
      <c r="H1494" s="29"/>
      <c r="I1494" s="2"/>
      <c r="J1494" s="2"/>
      <c r="K1494" s="2"/>
      <c r="L1494" s="2"/>
      <c r="M1494" s="2"/>
      <c r="N1494" s="2"/>
      <c r="O1494" s="2"/>
      <c r="P1494" s="2"/>
      <c r="Q1494" s="2"/>
      <c r="R1494" s="2"/>
      <c r="S1494" s="2"/>
      <c r="T1494" s="2"/>
      <c r="U1494" s="2"/>
      <c r="V1494" s="2"/>
      <c r="W1494" s="2"/>
      <c r="X1494" s="2"/>
      <c r="Y1494" s="2"/>
      <c r="Z1494" s="2"/>
      <c r="AA1494" s="2"/>
    </row>
    <row r="1495" spans="1:27" ht="13.5" customHeight="1">
      <c r="A1495" s="25">
        <v>1492</v>
      </c>
      <c r="B1495" s="25" t="s">
        <v>7044</v>
      </c>
      <c r="C1495" s="25"/>
      <c r="D1495" s="8" t="s">
        <v>14497</v>
      </c>
      <c r="E1495" s="8" t="s">
        <v>14498</v>
      </c>
      <c r="F1495" s="9" t="s">
        <v>14499</v>
      </c>
      <c r="G1495" s="29"/>
      <c r="H1495" s="29"/>
      <c r="I1495" s="2"/>
      <c r="J1495" s="2"/>
      <c r="K1495" s="2"/>
      <c r="L1495" s="2"/>
      <c r="M1495" s="2"/>
      <c r="N1495" s="2"/>
      <c r="O1495" s="2"/>
      <c r="P1495" s="2"/>
      <c r="Q1495" s="2"/>
      <c r="R1495" s="2"/>
      <c r="S1495" s="2"/>
      <c r="T1495" s="2"/>
      <c r="U1495" s="2"/>
      <c r="V1495" s="2"/>
      <c r="W1495" s="2"/>
      <c r="X1495" s="2"/>
      <c r="Y1495" s="2"/>
      <c r="Z1495" s="2"/>
      <c r="AA1495" s="2"/>
    </row>
    <row r="1496" spans="1:27" ht="13.5" customHeight="1">
      <c r="A1496" s="25">
        <v>1493</v>
      </c>
      <c r="B1496" s="25" t="s">
        <v>7044</v>
      </c>
      <c r="C1496" s="25"/>
      <c r="D1496" s="8" t="s">
        <v>7415</v>
      </c>
      <c r="E1496" s="8" t="s">
        <v>14500</v>
      </c>
      <c r="F1496" s="9" t="s">
        <v>7417</v>
      </c>
      <c r="G1496" s="29"/>
      <c r="H1496" s="29"/>
      <c r="I1496" s="2"/>
      <c r="J1496" s="2"/>
      <c r="K1496" s="2"/>
      <c r="L1496" s="2"/>
      <c r="M1496" s="2"/>
      <c r="N1496" s="2"/>
      <c r="O1496" s="2"/>
      <c r="P1496" s="2"/>
      <c r="Q1496" s="2"/>
      <c r="R1496" s="2"/>
      <c r="S1496" s="2"/>
      <c r="T1496" s="2"/>
      <c r="U1496" s="2"/>
      <c r="V1496" s="2"/>
      <c r="W1496" s="2"/>
      <c r="X1496" s="2"/>
      <c r="Y1496" s="2"/>
      <c r="Z1496" s="2"/>
      <c r="AA1496" s="2"/>
    </row>
    <row r="1497" spans="1:27" ht="13.5" customHeight="1">
      <c r="A1497" s="25">
        <v>1494</v>
      </c>
      <c r="B1497" s="25" t="s">
        <v>7044</v>
      </c>
      <c r="C1497" s="25"/>
      <c r="D1497" s="85" t="s">
        <v>14501</v>
      </c>
      <c r="E1497" s="8" t="s">
        <v>14502</v>
      </c>
      <c r="F1497" s="9" t="s">
        <v>14503</v>
      </c>
      <c r="G1497" s="29"/>
      <c r="H1497" s="29"/>
      <c r="I1497" s="2"/>
      <c r="J1497" s="2"/>
      <c r="K1497" s="2"/>
      <c r="L1497" s="2"/>
      <c r="M1497" s="2"/>
      <c r="N1497" s="2"/>
      <c r="O1497" s="2"/>
      <c r="P1497" s="2"/>
      <c r="Q1497" s="2"/>
      <c r="R1497" s="2"/>
      <c r="S1497" s="2"/>
      <c r="T1497" s="2"/>
      <c r="U1497" s="2"/>
      <c r="V1497" s="2"/>
      <c r="W1497" s="2"/>
      <c r="X1497" s="2"/>
      <c r="Y1497" s="2"/>
      <c r="Z1497" s="2"/>
      <c r="AA1497" s="2"/>
    </row>
    <row r="1498" spans="1:27" ht="13.5" customHeight="1">
      <c r="A1498" s="25">
        <v>1495</v>
      </c>
      <c r="B1498" s="25" t="s">
        <v>7044</v>
      </c>
      <c r="C1498" s="25"/>
      <c r="D1498" s="85" t="s">
        <v>7456</v>
      </c>
      <c r="E1498" s="8" t="s">
        <v>14504</v>
      </c>
      <c r="F1498" s="9" t="s">
        <v>7458</v>
      </c>
      <c r="G1498" s="29"/>
      <c r="H1498" s="29"/>
      <c r="I1498" s="2"/>
      <c r="J1498" s="2"/>
      <c r="K1498" s="2"/>
      <c r="L1498" s="2"/>
      <c r="M1498" s="2"/>
      <c r="N1498" s="2"/>
      <c r="O1498" s="2"/>
      <c r="P1498" s="2"/>
      <c r="Q1498" s="2"/>
      <c r="R1498" s="2"/>
      <c r="S1498" s="2"/>
      <c r="T1498" s="2"/>
      <c r="U1498" s="2"/>
      <c r="V1498" s="2"/>
      <c r="W1498" s="2"/>
      <c r="X1498" s="2"/>
      <c r="Y1498" s="2"/>
      <c r="Z1498" s="2"/>
      <c r="AA1498" s="2"/>
    </row>
    <row r="1499" spans="1:27" ht="13.5" customHeight="1">
      <c r="A1499" s="25">
        <v>1496</v>
      </c>
      <c r="B1499" s="25" t="s">
        <v>7044</v>
      </c>
      <c r="C1499" s="25"/>
      <c r="D1499" s="85" t="s">
        <v>14505</v>
      </c>
      <c r="E1499" s="8" t="s">
        <v>14506</v>
      </c>
      <c r="F1499" s="9" t="s">
        <v>14507</v>
      </c>
      <c r="G1499" s="29"/>
      <c r="H1499" s="29"/>
      <c r="I1499" s="2"/>
      <c r="J1499" s="2"/>
      <c r="K1499" s="2"/>
      <c r="L1499" s="2"/>
      <c r="M1499" s="2"/>
      <c r="N1499" s="2"/>
      <c r="O1499" s="2"/>
      <c r="P1499" s="2"/>
      <c r="Q1499" s="2"/>
      <c r="R1499" s="2"/>
      <c r="S1499" s="2"/>
      <c r="T1499" s="2"/>
      <c r="U1499" s="2"/>
      <c r="V1499" s="2"/>
      <c r="W1499" s="2"/>
      <c r="X1499" s="2"/>
      <c r="Y1499" s="2"/>
      <c r="Z1499" s="2"/>
      <c r="AA1499" s="2"/>
    </row>
    <row r="1500" spans="1:27" ht="13.5" customHeight="1">
      <c r="A1500" s="25">
        <v>1497</v>
      </c>
      <c r="B1500" s="25" t="s">
        <v>7044</v>
      </c>
      <c r="C1500" s="25"/>
      <c r="D1500" s="85" t="s">
        <v>7507</v>
      </c>
      <c r="E1500" s="8" t="s">
        <v>7508</v>
      </c>
      <c r="F1500" s="9" t="s">
        <v>7509</v>
      </c>
      <c r="G1500" s="29"/>
      <c r="H1500" s="29"/>
      <c r="I1500" s="2"/>
      <c r="J1500" s="2"/>
      <c r="K1500" s="2"/>
      <c r="L1500" s="2"/>
      <c r="M1500" s="2"/>
      <c r="N1500" s="2"/>
      <c r="O1500" s="2"/>
      <c r="P1500" s="2"/>
      <c r="Q1500" s="2"/>
      <c r="R1500" s="2"/>
      <c r="S1500" s="2"/>
      <c r="T1500" s="2"/>
      <c r="U1500" s="2"/>
      <c r="V1500" s="2"/>
      <c r="W1500" s="2"/>
      <c r="X1500" s="2"/>
      <c r="Y1500" s="2"/>
      <c r="Z1500" s="2"/>
      <c r="AA1500" s="2"/>
    </row>
    <row r="1501" spans="1:27" ht="13.5" customHeight="1">
      <c r="A1501" s="25">
        <v>1498</v>
      </c>
      <c r="B1501" s="25" t="s">
        <v>7044</v>
      </c>
      <c r="C1501" s="25"/>
      <c r="D1501" s="85" t="s">
        <v>14508</v>
      </c>
      <c r="E1501" s="12" t="s">
        <v>14509</v>
      </c>
      <c r="F1501" s="16"/>
      <c r="G1501" s="29"/>
      <c r="H1501" s="29"/>
      <c r="I1501" s="2"/>
      <c r="J1501" s="2"/>
      <c r="K1501" s="2"/>
      <c r="L1501" s="2"/>
      <c r="M1501" s="2"/>
      <c r="N1501" s="2"/>
      <c r="O1501" s="2"/>
      <c r="P1501" s="2"/>
      <c r="Q1501" s="2"/>
      <c r="R1501" s="2"/>
      <c r="S1501" s="2"/>
      <c r="T1501" s="2"/>
      <c r="U1501" s="2"/>
      <c r="V1501" s="2"/>
      <c r="W1501" s="2"/>
      <c r="X1501" s="2"/>
      <c r="Y1501" s="2"/>
      <c r="Z1501" s="2"/>
      <c r="AA1501" s="2"/>
    </row>
    <row r="1502" spans="1:27" ht="13.5" customHeight="1">
      <c r="A1502" s="25">
        <v>1499</v>
      </c>
      <c r="B1502" s="25" t="s">
        <v>7044</v>
      </c>
      <c r="C1502" s="25"/>
      <c r="D1502" s="85" t="s">
        <v>14510</v>
      </c>
      <c r="E1502" s="12" t="s">
        <v>3506</v>
      </c>
      <c r="F1502" s="9" t="s">
        <v>14511</v>
      </c>
      <c r="G1502" s="29"/>
      <c r="H1502" s="29"/>
      <c r="I1502" s="2"/>
      <c r="J1502" s="2"/>
      <c r="K1502" s="2"/>
      <c r="L1502" s="2"/>
      <c r="M1502" s="2"/>
      <c r="N1502" s="2"/>
      <c r="O1502" s="2"/>
      <c r="P1502" s="2"/>
      <c r="Q1502" s="2"/>
      <c r="R1502" s="2"/>
      <c r="S1502" s="2"/>
      <c r="T1502" s="2"/>
      <c r="U1502" s="2"/>
      <c r="V1502" s="2"/>
      <c r="W1502" s="2"/>
      <c r="X1502" s="2"/>
      <c r="Y1502" s="2"/>
      <c r="Z1502" s="2"/>
      <c r="AA1502" s="2"/>
    </row>
    <row r="1503" spans="1:27" ht="13.5" customHeight="1">
      <c r="A1503" s="25">
        <v>1500</v>
      </c>
      <c r="B1503" s="25" t="s">
        <v>7044</v>
      </c>
      <c r="C1503" s="25"/>
      <c r="D1503" s="8" t="s">
        <v>14512</v>
      </c>
      <c r="E1503" s="12" t="s">
        <v>14513</v>
      </c>
      <c r="F1503" s="9" t="s">
        <v>14514</v>
      </c>
      <c r="G1503" s="29"/>
      <c r="H1503" s="29"/>
      <c r="I1503" s="2"/>
      <c r="J1503" s="2"/>
      <c r="K1503" s="2"/>
      <c r="L1503" s="2"/>
      <c r="M1503" s="2"/>
      <c r="N1503" s="2"/>
      <c r="O1503" s="2"/>
      <c r="P1503" s="2"/>
      <c r="Q1503" s="2"/>
      <c r="R1503" s="2"/>
      <c r="S1503" s="2"/>
      <c r="T1503" s="2"/>
      <c r="U1503" s="2"/>
      <c r="V1503" s="2"/>
      <c r="W1503" s="2"/>
      <c r="X1503" s="2"/>
      <c r="Y1503" s="2"/>
      <c r="Z1503" s="2"/>
      <c r="AA1503" s="2"/>
    </row>
    <row r="1504" spans="1:27" ht="13.5" customHeight="1">
      <c r="A1504" s="25">
        <v>1501</v>
      </c>
      <c r="B1504" s="25" t="s">
        <v>7044</v>
      </c>
      <c r="C1504" s="25"/>
      <c r="D1504" s="85" t="s">
        <v>14515</v>
      </c>
      <c r="E1504" s="12" t="s">
        <v>14516</v>
      </c>
      <c r="F1504" s="9" t="s">
        <v>14517</v>
      </c>
      <c r="G1504" s="29"/>
      <c r="H1504" s="29"/>
      <c r="I1504" s="2"/>
      <c r="J1504" s="2"/>
      <c r="K1504" s="2"/>
      <c r="L1504" s="2"/>
      <c r="M1504" s="2"/>
      <c r="N1504" s="2"/>
      <c r="O1504" s="2"/>
      <c r="P1504" s="2"/>
      <c r="Q1504" s="2"/>
      <c r="R1504" s="2"/>
      <c r="S1504" s="2"/>
      <c r="T1504" s="2"/>
      <c r="U1504" s="2"/>
      <c r="V1504" s="2"/>
      <c r="W1504" s="2"/>
      <c r="X1504" s="2"/>
      <c r="Y1504" s="2"/>
      <c r="Z1504" s="2"/>
      <c r="AA1504" s="2"/>
    </row>
    <row r="1505" spans="1:27" ht="13.5" customHeight="1">
      <c r="A1505" s="25">
        <v>1502</v>
      </c>
      <c r="B1505" s="25" t="s">
        <v>7044</v>
      </c>
      <c r="C1505" s="25"/>
      <c r="D1505" s="85" t="s">
        <v>7523</v>
      </c>
      <c r="E1505" s="8" t="s">
        <v>14518</v>
      </c>
      <c r="F1505" s="9" t="s">
        <v>7525</v>
      </c>
      <c r="G1505" s="29"/>
      <c r="H1505" s="29"/>
      <c r="I1505" s="2"/>
      <c r="J1505" s="2"/>
      <c r="K1505" s="2"/>
      <c r="L1505" s="2"/>
      <c r="M1505" s="2"/>
      <c r="N1505" s="2"/>
      <c r="O1505" s="2"/>
      <c r="P1505" s="2"/>
      <c r="Q1505" s="2"/>
      <c r="R1505" s="2"/>
      <c r="S1505" s="2"/>
      <c r="T1505" s="2"/>
      <c r="U1505" s="2"/>
      <c r="V1505" s="2"/>
      <c r="W1505" s="2"/>
      <c r="X1505" s="2"/>
      <c r="Y1505" s="2"/>
      <c r="Z1505" s="2"/>
      <c r="AA1505" s="2"/>
    </row>
    <row r="1506" spans="1:27" ht="13.5" customHeight="1">
      <c r="A1506" s="25">
        <v>1503</v>
      </c>
      <c r="B1506" s="25" t="s">
        <v>7044</v>
      </c>
      <c r="C1506" s="25"/>
      <c r="D1506" s="85" t="s">
        <v>7526</v>
      </c>
      <c r="E1506" s="8" t="s">
        <v>14519</v>
      </c>
      <c r="F1506" s="9" t="s">
        <v>7528</v>
      </c>
      <c r="G1506" s="29"/>
      <c r="H1506" s="29"/>
      <c r="I1506" s="2"/>
      <c r="J1506" s="2"/>
      <c r="K1506" s="2"/>
      <c r="L1506" s="2"/>
      <c r="M1506" s="2"/>
      <c r="N1506" s="2"/>
      <c r="O1506" s="2"/>
      <c r="P1506" s="2"/>
      <c r="Q1506" s="2"/>
      <c r="R1506" s="2"/>
      <c r="S1506" s="2"/>
      <c r="T1506" s="2"/>
      <c r="U1506" s="2"/>
      <c r="V1506" s="2"/>
      <c r="W1506" s="2"/>
      <c r="X1506" s="2"/>
      <c r="Y1506" s="2"/>
      <c r="Z1506" s="2"/>
      <c r="AA1506" s="2"/>
    </row>
    <row r="1507" spans="1:27" ht="13.5" customHeight="1">
      <c r="A1507" s="25">
        <v>1504</v>
      </c>
      <c r="B1507" s="25" t="s">
        <v>7044</v>
      </c>
      <c r="C1507" s="25"/>
      <c r="D1507" s="85" t="s">
        <v>14520</v>
      </c>
      <c r="E1507" s="8" t="s">
        <v>14521</v>
      </c>
      <c r="F1507" s="9" t="s">
        <v>14522</v>
      </c>
      <c r="G1507" s="29"/>
      <c r="H1507" s="29"/>
      <c r="I1507" s="2"/>
      <c r="J1507" s="2"/>
      <c r="K1507" s="2"/>
      <c r="L1507" s="2"/>
      <c r="M1507" s="2"/>
      <c r="N1507" s="2"/>
      <c r="O1507" s="2"/>
      <c r="P1507" s="2"/>
      <c r="Q1507" s="2"/>
      <c r="R1507" s="2"/>
      <c r="S1507" s="2"/>
      <c r="T1507" s="2"/>
      <c r="U1507" s="2"/>
      <c r="V1507" s="2"/>
      <c r="W1507" s="2"/>
      <c r="X1507" s="2"/>
      <c r="Y1507" s="2"/>
      <c r="Z1507" s="2"/>
      <c r="AA1507" s="2"/>
    </row>
    <row r="1508" spans="1:27" ht="13.5" customHeight="1">
      <c r="A1508" s="25">
        <v>1505</v>
      </c>
      <c r="B1508" s="25" t="s">
        <v>7044</v>
      </c>
      <c r="C1508" s="25"/>
      <c r="D1508" s="85" t="s">
        <v>7540</v>
      </c>
      <c r="E1508" s="8" t="s">
        <v>14523</v>
      </c>
      <c r="F1508" s="22" t="s">
        <v>14524</v>
      </c>
      <c r="G1508" s="29"/>
      <c r="H1508" s="29"/>
      <c r="I1508" s="2"/>
      <c r="J1508" s="2"/>
      <c r="K1508" s="2"/>
      <c r="L1508" s="2"/>
      <c r="M1508" s="2"/>
      <c r="N1508" s="2"/>
      <c r="O1508" s="2"/>
      <c r="P1508" s="2"/>
      <c r="Q1508" s="2"/>
      <c r="R1508" s="2"/>
      <c r="S1508" s="2"/>
      <c r="T1508" s="2"/>
      <c r="U1508" s="2"/>
      <c r="V1508" s="2"/>
      <c r="W1508" s="2"/>
      <c r="X1508" s="2"/>
      <c r="Y1508" s="2"/>
      <c r="Z1508" s="2"/>
      <c r="AA1508" s="2"/>
    </row>
    <row r="1509" spans="1:27" ht="13.5" customHeight="1">
      <c r="A1509" s="25">
        <v>1506</v>
      </c>
      <c r="B1509" s="25" t="s">
        <v>7044</v>
      </c>
      <c r="C1509" s="25"/>
      <c r="D1509" s="85" t="s">
        <v>5427</v>
      </c>
      <c r="E1509" s="12" t="s">
        <v>14525</v>
      </c>
      <c r="F1509" s="9" t="s">
        <v>14526</v>
      </c>
      <c r="G1509" s="29"/>
      <c r="H1509" s="29"/>
      <c r="I1509" s="2"/>
      <c r="J1509" s="2"/>
      <c r="K1509" s="2"/>
      <c r="L1509" s="2"/>
      <c r="M1509" s="2"/>
      <c r="N1509" s="2"/>
      <c r="O1509" s="2"/>
      <c r="P1509" s="2"/>
      <c r="Q1509" s="2"/>
      <c r="R1509" s="2"/>
      <c r="S1509" s="2"/>
      <c r="T1509" s="2"/>
      <c r="U1509" s="2"/>
      <c r="V1509" s="2"/>
      <c r="W1509" s="2"/>
      <c r="X1509" s="2"/>
      <c r="Y1509" s="2"/>
      <c r="Z1509" s="2"/>
      <c r="AA1509" s="2"/>
    </row>
    <row r="1510" spans="1:27" ht="13.5" customHeight="1">
      <c r="A1510" s="25">
        <v>1507</v>
      </c>
      <c r="B1510" s="25" t="s">
        <v>7044</v>
      </c>
      <c r="C1510" s="25"/>
      <c r="D1510" s="85" t="s">
        <v>14527</v>
      </c>
      <c r="E1510" s="8" t="s">
        <v>11193</v>
      </c>
      <c r="F1510" s="22" t="s">
        <v>14528</v>
      </c>
      <c r="G1510" s="29"/>
      <c r="H1510" s="29"/>
      <c r="I1510" s="2"/>
      <c r="J1510" s="2"/>
      <c r="K1510" s="2"/>
      <c r="L1510" s="2"/>
      <c r="M1510" s="2"/>
      <c r="N1510" s="2"/>
      <c r="O1510" s="2"/>
      <c r="P1510" s="2"/>
      <c r="Q1510" s="2"/>
      <c r="R1510" s="2"/>
      <c r="S1510" s="2"/>
      <c r="T1510" s="2"/>
      <c r="U1510" s="2"/>
      <c r="V1510" s="2"/>
      <c r="W1510" s="2"/>
      <c r="X1510" s="2"/>
      <c r="Y1510" s="2"/>
      <c r="Z1510" s="2"/>
      <c r="AA1510" s="2"/>
    </row>
    <row r="1511" spans="1:27" ht="13.5" customHeight="1">
      <c r="A1511" s="25">
        <v>1508</v>
      </c>
      <c r="B1511" s="25" t="s">
        <v>7044</v>
      </c>
      <c r="C1511" s="25"/>
      <c r="D1511" s="85" t="s">
        <v>7568</v>
      </c>
      <c r="E1511" s="8" t="s">
        <v>14529</v>
      </c>
      <c r="F1511" s="9" t="s">
        <v>7570</v>
      </c>
      <c r="G1511" s="29"/>
      <c r="H1511" s="29"/>
      <c r="I1511" s="2"/>
      <c r="J1511" s="2"/>
      <c r="K1511" s="2"/>
      <c r="L1511" s="2"/>
      <c r="M1511" s="2"/>
      <c r="N1511" s="2"/>
      <c r="O1511" s="2"/>
      <c r="P1511" s="2"/>
      <c r="Q1511" s="2"/>
      <c r="R1511" s="2"/>
      <c r="S1511" s="2"/>
      <c r="T1511" s="2"/>
      <c r="U1511" s="2"/>
      <c r="V1511" s="2"/>
      <c r="W1511" s="2"/>
      <c r="X1511" s="2"/>
      <c r="Y1511" s="2"/>
      <c r="Z1511" s="2"/>
      <c r="AA1511" s="2"/>
    </row>
    <row r="1512" spans="1:27" ht="13.5" customHeight="1">
      <c r="A1512" s="25">
        <v>1509</v>
      </c>
      <c r="B1512" s="25" t="s">
        <v>7044</v>
      </c>
      <c r="C1512" s="25"/>
      <c r="D1512" s="85" t="s">
        <v>10970</v>
      </c>
      <c r="E1512" s="8" t="s">
        <v>14530</v>
      </c>
      <c r="F1512" s="9" t="s">
        <v>10972</v>
      </c>
      <c r="G1512" s="29"/>
      <c r="H1512" s="29"/>
      <c r="I1512" s="2"/>
      <c r="J1512" s="2"/>
      <c r="K1512" s="2"/>
      <c r="L1512" s="2"/>
      <c r="M1512" s="2"/>
      <c r="N1512" s="2"/>
      <c r="O1512" s="2"/>
      <c r="P1512" s="2"/>
      <c r="Q1512" s="2"/>
      <c r="R1512" s="2"/>
      <c r="S1512" s="2"/>
      <c r="T1512" s="2"/>
      <c r="U1512" s="2"/>
      <c r="V1512" s="2"/>
      <c r="W1512" s="2"/>
      <c r="X1512" s="2"/>
      <c r="Y1512" s="2"/>
      <c r="Z1512" s="2"/>
      <c r="AA1512" s="2"/>
    </row>
    <row r="1513" spans="1:27" ht="13.5" customHeight="1">
      <c r="A1513" s="25">
        <v>1510</v>
      </c>
      <c r="B1513" s="25" t="s">
        <v>7044</v>
      </c>
      <c r="C1513" s="25"/>
      <c r="D1513" s="85" t="s">
        <v>14531</v>
      </c>
      <c r="E1513" s="12" t="s">
        <v>14532</v>
      </c>
      <c r="F1513" s="9" t="s">
        <v>14533</v>
      </c>
      <c r="G1513" s="29"/>
      <c r="H1513" s="29"/>
      <c r="I1513" s="2"/>
      <c r="J1513" s="2"/>
      <c r="K1513" s="2"/>
      <c r="L1513" s="2"/>
      <c r="M1513" s="2"/>
      <c r="N1513" s="2"/>
      <c r="O1513" s="2"/>
      <c r="P1513" s="2"/>
      <c r="Q1513" s="2"/>
      <c r="R1513" s="2"/>
      <c r="S1513" s="2"/>
      <c r="T1513" s="2"/>
      <c r="U1513" s="2"/>
      <c r="V1513" s="2"/>
      <c r="W1513" s="2"/>
      <c r="X1513" s="2"/>
      <c r="Y1513" s="2"/>
      <c r="Z1513" s="2"/>
      <c r="AA1513" s="2"/>
    </row>
    <row r="1514" spans="1:27" ht="13.5" customHeight="1">
      <c r="A1514" s="25">
        <v>1511</v>
      </c>
      <c r="B1514" s="25" t="s">
        <v>7044</v>
      </c>
      <c r="C1514" s="25"/>
      <c r="D1514" s="85" t="s">
        <v>7578</v>
      </c>
      <c r="E1514" s="8" t="s">
        <v>2926</v>
      </c>
      <c r="F1514" s="9" t="s">
        <v>7579</v>
      </c>
      <c r="G1514" s="29"/>
      <c r="H1514" s="29"/>
      <c r="I1514" s="2"/>
      <c r="J1514" s="2"/>
      <c r="K1514" s="2"/>
      <c r="L1514" s="2"/>
      <c r="M1514" s="2"/>
      <c r="N1514" s="2"/>
      <c r="O1514" s="2"/>
      <c r="P1514" s="2"/>
      <c r="Q1514" s="2"/>
      <c r="R1514" s="2"/>
      <c r="S1514" s="2"/>
      <c r="T1514" s="2"/>
      <c r="U1514" s="2"/>
      <c r="V1514" s="2"/>
      <c r="W1514" s="2"/>
      <c r="X1514" s="2"/>
      <c r="Y1514" s="2"/>
      <c r="Z1514" s="2"/>
      <c r="AA1514" s="2"/>
    </row>
    <row r="1515" spans="1:27" ht="13.5" customHeight="1">
      <c r="A1515" s="25">
        <v>1512</v>
      </c>
      <c r="B1515" s="25" t="s">
        <v>7044</v>
      </c>
      <c r="C1515" s="25"/>
      <c r="D1515" s="85" t="s">
        <v>14534</v>
      </c>
      <c r="E1515" s="8" t="s">
        <v>14535</v>
      </c>
      <c r="F1515" s="9" t="s">
        <v>14536</v>
      </c>
      <c r="G1515" s="29"/>
      <c r="H1515" s="29"/>
      <c r="I1515" s="2"/>
      <c r="J1515" s="2"/>
      <c r="K1515" s="2"/>
      <c r="L1515" s="2"/>
      <c r="M1515" s="2"/>
      <c r="N1515" s="2"/>
      <c r="O1515" s="2"/>
      <c r="P1515" s="2"/>
      <c r="Q1515" s="2"/>
      <c r="R1515" s="2"/>
      <c r="S1515" s="2"/>
      <c r="T1515" s="2"/>
      <c r="U1515" s="2"/>
      <c r="V1515" s="2"/>
      <c r="W1515" s="2"/>
      <c r="X1515" s="2"/>
      <c r="Y1515" s="2"/>
      <c r="Z1515" s="2"/>
      <c r="AA1515" s="2"/>
    </row>
    <row r="1516" spans="1:27" ht="13.5" customHeight="1">
      <c r="A1516" s="25">
        <v>1513</v>
      </c>
      <c r="B1516" s="25" t="s">
        <v>7044</v>
      </c>
      <c r="C1516" s="25"/>
      <c r="D1516" s="85" t="s">
        <v>14537</v>
      </c>
      <c r="E1516" s="8" t="s">
        <v>14538</v>
      </c>
      <c r="F1516" s="9" t="s">
        <v>14539</v>
      </c>
      <c r="G1516" s="29"/>
      <c r="H1516" s="29"/>
      <c r="I1516" s="2"/>
      <c r="J1516" s="2"/>
      <c r="K1516" s="2"/>
      <c r="L1516" s="2"/>
      <c r="M1516" s="2"/>
      <c r="N1516" s="2"/>
      <c r="O1516" s="2"/>
      <c r="P1516" s="2"/>
      <c r="Q1516" s="2"/>
      <c r="R1516" s="2"/>
      <c r="S1516" s="2"/>
      <c r="T1516" s="2"/>
      <c r="U1516" s="2"/>
      <c r="V1516" s="2"/>
      <c r="W1516" s="2"/>
      <c r="X1516" s="2"/>
      <c r="Y1516" s="2"/>
      <c r="Z1516" s="2"/>
      <c r="AA1516" s="2"/>
    </row>
    <row r="1517" spans="1:27" ht="13.5" customHeight="1">
      <c r="A1517" s="25">
        <v>1514</v>
      </c>
      <c r="B1517" s="25" t="s">
        <v>7044</v>
      </c>
      <c r="C1517" s="25"/>
      <c r="D1517" s="85" t="s">
        <v>14540</v>
      </c>
      <c r="E1517" s="8" t="s">
        <v>14541</v>
      </c>
      <c r="F1517" s="9" t="s">
        <v>14542</v>
      </c>
      <c r="G1517" s="29"/>
      <c r="H1517" s="29"/>
      <c r="I1517" s="2"/>
      <c r="J1517" s="2"/>
      <c r="K1517" s="2"/>
      <c r="L1517" s="2"/>
      <c r="M1517" s="2"/>
      <c r="N1517" s="2"/>
      <c r="O1517" s="2"/>
      <c r="P1517" s="2"/>
      <c r="Q1517" s="2"/>
      <c r="R1517" s="2"/>
      <c r="S1517" s="2"/>
      <c r="T1517" s="2"/>
      <c r="U1517" s="2"/>
      <c r="V1517" s="2"/>
      <c r="W1517" s="2"/>
      <c r="X1517" s="2"/>
      <c r="Y1517" s="2"/>
      <c r="Z1517" s="2"/>
      <c r="AA1517" s="2"/>
    </row>
    <row r="1518" spans="1:27" ht="13.5" customHeight="1">
      <c r="A1518" s="25">
        <v>1515</v>
      </c>
      <c r="B1518" s="25" t="s">
        <v>7044</v>
      </c>
      <c r="C1518" s="25"/>
      <c r="D1518" s="85" t="s">
        <v>2621</v>
      </c>
      <c r="E1518" s="8" t="s">
        <v>14543</v>
      </c>
      <c r="F1518" s="9" t="s">
        <v>11353</v>
      </c>
      <c r="G1518" s="29"/>
      <c r="H1518" s="29"/>
      <c r="I1518" s="2"/>
      <c r="J1518" s="2"/>
      <c r="K1518" s="2"/>
      <c r="L1518" s="2"/>
      <c r="M1518" s="2"/>
      <c r="N1518" s="2"/>
      <c r="O1518" s="2"/>
      <c r="P1518" s="2"/>
      <c r="Q1518" s="2"/>
      <c r="R1518" s="2"/>
      <c r="S1518" s="2"/>
      <c r="T1518" s="2"/>
      <c r="U1518" s="2"/>
      <c r="V1518" s="2"/>
      <c r="W1518" s="2"/>
      <c r="X1518" s="2"/>
      <c r="Y1518" s="2"/>
      <c r="Z1518" s="2"/>
      <c r="AA1518" s="2"/>
    </row>
    <row r="1519" spans="1:27" ht="13.5" customHeight="1">
      <c r="A1519" s="25">
        <v>1516</v>
      </c>
      <c r="B1519" s="25" t="s">
        <v>7629</v>
      </c>
      <c r="C1519" s="25"/>
      <c r="D1519" s="85" t="s">
        <v>7660</v>
      </c>
      <c r="E1519" s="8" t="s">
        <v>13614</v>
      </c>
      <c r="F1519" s="9" t="s">
        <v>14544</v>
      </c>
      <c r="G1519" s="29"/>
      <c r="H1519" s="29"/>
      <c r="I1519" s="2"/>
      <c r="J1519" s="2"/>
      <c r="K1519" s="2"/>
      <c r="L1519" s="2"/>
      <c r="M1519" s="2"/>
      <c r="N1519" s="2"/>
      <c r="O1519" s="2"/>
      <c r="P1519" s="2"/>
      <c r="Q1519" s="2"/>
      <c r="R1519" s="2"/>
      <c r="S1519" s="2"/>
      <c r="T1519" s="2"/>
      <c r="U1519" s="2"/>
      <c r="V1519" s="2"/>
      <c r="W1519" s="2"/>
      <c r="X1519" s="2"/>
      <c r="Y1519" s="2"/>
      <c r="Z1519" s="2"/>
      <c r="AA1519" s="2"/>
    </row>
    <row r="1520" spans="1:27" ht="13.5" customHeight="1">
      <c r="A1520" s="25">
        <v>1517</v>
      </c>
      <c r="B1520" s="25" t="s">
        <v>7629</v>
      </c>
      <c r="C1520" s="25"/>
      <c r="D1520" s="85" t="s">
        <v>7788</v>
      </c>
      <c r="E1520" s="8" t="s">
        <v>14545</v>
      </c>
      <c r="F1520" s="9" t="s">
        <v>7790</v>
      </c>
      <c r="G1520" s="29"/>
      <c r="H1520" s="29"/>
      <c r="I1520" s="2"/>
      <c r="J1520" s="2"/>
      <c r="K1520" s="2"/>
      <c r="L1520" s="2"/>
      <c r="M1520" s="2"/>
      <c r="N1520" s="2"/>
      <c r="O1520" s="2"/>
      <c r="P1520" s="2"/>
      <c r="Q1520" s="2"/>
      <c r="R1520" s="2"/>
      <c r="S1520" s="2"/>
      <c r="T1520" s="2"/>
      <c r="U1520" s="2"/>
      <c r="V1520" s="2"/>
      <c r="W1520" s="2"/>
      <c r="X1520" s="2"/>
      <c r="Y1520" s="2"/>
      <c r="Z1520" s="2"/>
      <c r="AA1520" s="2"/>
    </row>
    <row r="1521" spans="1:27" ht="13.5" customHeight="1">
      <c r="A1521" s="25">
        <v>1518</v>
      </c>
      <c r="B1521" s="25" t="s">
        <v>7629</v>
      </c>
      <c r="C1521" s="25"/>
      <c r="D1521" s="85" t="s">
        <v>14546</v>
      </c>
      <c r="E1521" s="8" t="s">
        <v>14547</v>
      </c>
      <c r="F1521" s="9" t="s">
        <v>14548</v>
      </c>
      <c r="G1521" s="29"/>
      <c r="H1521" s="29"/>
      <c r="I1521" s="2"/>
      <c r="J1521" s="2"/>
      <c r="K1521" s="2"/>
      <c r="L1521" s="2"/>
      <c r="M1521" s="2"/>
      <c r="N1521" s="2"/>
      <c r="O1521" s="2"/>
      <c r="P1521" s="2"/>
      <c r="Q1521" s="2"/>
      <c r="R1521" s="2"/>
      <c r="S1521" s="2"/>
      <c r="T1521" s="2"/>
      <c r="U1521" s="2"/>
      <c r="V1521" s="2"/>
      <c r="W1521" s="2"/>
      <c r="X1521" s="2"/>
      <c r="Y1521" s="2"/>
      <c r="Z1521" s="2"/>
      <c r="AA1521" s="2"/>
    </row>
    <row r="1522" spans="1:27" ht="13.5" customHeight="1">
      <c r="A1522" s="25">
        <v>1519</v>
      </c>
      <c r="B1522" s="25" t="s">
        <v>7629</v>
      </c>
      <c r="C1522" s="25"/>
      <c r="D1522" s="8" t="s">
        <v>14549</v>
      </c>
      <c r="E1522" s="8" t="s">
        <v>14550</v>
      </c>
      <c r="F1522" s="9" t="s">
        <v>14551</v>
      </c>
      <c r="G1522" s="29"/>
      <c r="H1522" s="29"/>
      <c r="I1522" s="2"/>
      <c r="J1522" s="2"/>
      <c r="K1522" s="2"/>
      <c r="L1522" s="2"/>
      <c r="M1522" s="2"/>
      <c r="N1522" s="2"/>
      <c r="O1522" s="2"/>
      <c r="P1522" s="2"/>
      <c r="Q1522" s="2"/>
      <c r="R1522" s="2"/>
      <c r="S1522" s="2"/>
      <c r="T1522" s="2"/>
      <c r="U1522" s="2"/>
      <c r="V1522" s="2"/>
      <c r="W1522" s="2"/>
      <c r="X1522" s="2"/>
      <c r="Y1522" s="2"/>
      <c r="Z1522" s="2"/>
      <c r="AA1522" s="2"/>
    </row>
    <row r="1523" spans="1:27" ht="13.5" customHeight="1">
      <c r="A1523" s="25">
        <v>1520</v>
      </c>
      <c r="B1523" s="25" t="s">
        <v>7629</v>
      </c>
      <c r="C1523" s="25"/>
      <c r="D1523" s="85" t="s">
        <v>14552</v>
      </c>
      <c r="E1523" s="12" t="s">
        <v>14553</v>
      </c>
      <c r="F1523" s="9" t="s">
        <v>14554</v>
      </c>
      <c r="G1523" s="29"/>
      <c r="H1523" s="29"/>
      <c r="I1523" s="2"/>
      <c r="J1523" s="2"/>
      <c r="K1523" s="2"/>
      <c r="L1523" s="2"/>
      <c r="M1523" s="2"/>
      <c r="N1523" s="2"/>
      <c r="O1523" s="2"/>
      <c r="P1523" s="2"/>
      <c r="Q1523" s="2"/>
      <c r="R1523" s="2"/>
      <c r="S1523" s="2"/>
      <c r="T1523" s="2"/>
      <c r="U1523" s="2"/>
      <c r="V1523" s="2"/>
      <c r="W1523" s="2"/>
      <c r="X1523" s="2"/>
      <c r="Y1523" s="2"/>
      <c r="Z1523" s="2"/>
      <c r="AA1523" s="2"/>
    </row>
    <row r="1524" spans="1:27" ht="13.5" customHeight="1">
      <c r="A1524" s="25">
        <v>1521</v>
      </c>
      <c r="B1524" s="25" t="s">
        <v>7629</v>
      </c>
      <c r="C1524" s="25"/>
      <c r="D1524" s="85" t="s">
        <v>14555</v>
      </c>
      <c r="E1524" s="8" t="s">
        <v>14556</v>
      </c>
      <c r="F1524" s="9" t="s">
        <v>14557</v>
      </c>
      <c r="G1524" s="29"/>
      <c r="H1524" s="29"/>
      <c r="I1524" s="2"/>
      <c r="J1524" s="2"/>
      <c r="K1524" s="2"/>
      <c r="L1524" s="2"/>
      <c r="M1524" s="2"/>
      <c r="N1524" s="2"/>
      <c r="O1524" s="2"/>
      <c r="P1524" s="2"/>
      <c r="Q1524" s="2"/>
      <c r="R1524" s="2"/>
      <c r="S1524" s="2"/>
      <c r="T1524" s="2"/>
      <c r="U1524" s="2"/>
      <c r="V1524" s="2"/>
      <c r="W1524" s="2"/>
      <c r="X1524" s="2"/>
      <c r="Y1524" s="2"/>
      <c r="Z1524" s="2"/>
      <c r="AA1524" s="2"/>
    </row>
    <row r="1525" spans="1:27" ht="13.5" customHeight="1">
      <c r="A1525" s="25">
        <v>1522</v>
      </c>
      <c r="B1525" s="25" t="s">
        <v>7629</v>
      </c>
      <c r="C1525" s="25"/>
      <c r="D1525" s="85" t="s">
        <v>14558</v>
      </c>
      <c r="E1525" s="8" t="s">
        <v>14559</v>
      </c>
      <c r="F1525" s="9" t="s">
        <v>14560</v>
      </c>
      <c r="G1525" s="29"/>
      <c r="H1525" s="29"/>
      <c r="I1525" s="2"/>
      <c r="J1525" s="2"/>
      <c r="K1525" s="2"/>
      <c r="L1525" s="2"/>
      <c r="M1525" s="2"/>
      <c r="N1525" s="2"/>
      <c r="O1525" s="2"/>
      <c r="P1525" s="2"/>
      <c r="Q1525" s="2"/>
      <c r="R1525" s="2"/>
      <c r="S1525" s="2"/>
      <c r="T1525" s="2"/>
      <c r="U1525" s="2"/>
      <c r="V1525" s="2"/>
      <c r="W1525" s="2"/>
      <c r="X1525" s="2"/>
      <c r="Y1525" s="2"/>
      <c r="Z1525" s="2"/>
      <c r="AA1525" s="2"/>
    </row>
    <row r="1526" spans="1:27" ht="13.5" customHeight="1">
      <c r="A1526" s="25">
        <v>1523</v>
      </c>
      <c r="B1526" s="25" t="s">
        <v>7629</v>
      </c>
      <c r="C1526" s="25"/>
      <c r="D1526" s="85" t="s">
        <v>14561</v>
      </c>
      <c r="E1526" s="8" t="s">
        <v>14562</v>
      </c>
      <c r="F1526" s="9" t="s">
        <v>14563</v>
      </c>
      <c r="G1526" s="29"/>
      <c r="H1526" s="29"/>
      <c r="I1526" s="2"/>
      <c r="J1526" s="2"/>
      <c r="K1526" s="2"/>
      <c r="L1526" s="2"/>
      <c r="M1526" s="2"/>
      <c r="N1526" s="2"/>
      <c r="O1526" s="2"/>
      <c r="P1526" s="2"/>
      <c r="Q1526" s="2"/>
      <c r="R1526" s="2"/>
      <c r="S1526" s="2"/>
      <c r="T1526" s="2"/>
      <c r="U1526" s="2"/>
      <c r="V1526" s="2"/>
      <c r="W1526" s="2"/>
      <c r="X1526" s="2"/>
      <c r="Y1526" s="2"/>
      <c r="Z1526" s="2"/>
      <c r="AA1526" s="2"/>
    </row>
    <row r="1527" spans="1:27" ht="13.5" customHeight="1">
      <c r="A1527" s="25">
        <v>1524</v>
      </c>
      <c r="B1527" s="25" t="s">
        <v>7629</v>
      </c>
      <c r="C1527" s="25"/>
      <c r="D1527" s="85" t="s">
        <v>14564</v>
      </c>
      <c r="E1527" s="8" t="s">
        <v>14565</v>
      </c>
      <c r="F1527" s="9" t="s">
        <v>14566</v>
      </c>
      <c r="G1527" s="29"/>
      <c r="H1527" s="29"/>
      <c r="I1527" s="2"/>
      <c r="J1527" s="2"/>
      <c r="K1527" s="2"/>
      <c r="L1527" s="2"/>
      <c r="M1527" s="2"/>
      <c r="N1527" s="2"/>
      <c r="O1527" s="2"/>
      <c r="P1527" s="2"/>
      <c r="Q1527" s="2"/>
      <c r="R1527" s="2"/>
      <c r="S1527" s="2"/>
      <c r="T1527" s="2"/>
      <c r="U1527" s="2"/>
      <c r="V1527" s="2"/>
      <c r="W1527" s="2"/>
      <c r="X1527" s="2"/>
      <c r="Y1527" s="2"/>
      <c r="Z1527" s="2"/>
      <c r="AA1527" s="2"/>
    </row>
    <row r="1528" spans="1:27" ht="13.5" customHeight="1">
      <c r="A1528" s="25">
        <v>1525</v>
      </c>
      <c r="B1528" s="25" t="s">
        <v>7629</v>
      </c>
      <c r="C1528" s="25"/>
      <c r="D1528" s="85" t="s">
        <v>7671</v>
      </c>
      <c r="E1528" s="8" t="s">
        <v>14567</v>
      </c>
      <c r="F1528" s="9" t="s">
        <v>7673</v>
      </c>
      <c r="G1528" s="29"/>
      <c r="H1528" s="29"/>
      <c r="I1528" s="2"/>
      <c r="J1528" s="2"/>
      <c r="K1528" s="2"/>
      <c r="L1528" s="2"/>
      <c r="M1528" s="2"/>
      <c r="N1528" s="2"/>
      <c r="O1528" s="2"/>
      <c r="P1528" s="2"/>
      <c r="Q1528" s="2"/>
      <c r="R1528" s="2"/>
      <c r="S1528" s="2"/>
      <c r="T1528" s="2"/>
      <c r="U1528" s="2"/>
      <c r="V1528" s="2"/>
      <c r="W1528" s="2"/>
      <c r="X1528" s="2"/>
      <c r="Y1528" s="2"/>
      <c r="Z1528" s="2"/>
      <c r="AA1528" s="2"/>
    </row>
    <row r="1529" spans="1:27" ht="13.5" customHeight="1">
      <c r="A1529" s="25">
        <v>1526</v>
      </c>
      <c r="B1529" s="25" t="s">
        <v>7629</v>
      </c>
      <c r="C1529" s="25"/>
      <c r="D1529" s="85" t="s">
        <v>14568</v>
      </c>
      <c r="E1529" s="8" t="s">
        <v>14569</v>
      </c>
      <c r="F1529" s="8" t="s">
        <v>14569</v>
      </c>
      <c r="G1529" s="29"/>
      <c r="H1529" s="29"/>
      <c r="I1529" s="2"/>
      <c r="J1529" s="2"/>
      <c r="K1529" s="2"/>
      <c r="L1529" s="2"/>
      <c r="M1529" s="2"/>
      <c r="N1529" s="2"/>
      <c r="O1529" s="2"/>
      <c r="P1529" s="2"/>
      <c r="Q1529" s="2"/>
      <c r="R1529" s="2"/>
      <c r="S1529" s="2"/>
      <c r="T1529" s="2"/>
      <c r="U1529" s="2"/>
      <c r="V1529" s="2"/>
      <c r="W1529" s="2"/>
      <c r="X1529" s="2"/>
      <c r="Y1529" s="2"/>
      <c r="Z1529" s="2"/>
      <c r="AA1529" s="2"/>
    </row>
    <row r="1530" spans="1:27" ht="13.5" customHeight="1">
      <c r="A1530" s="25">
        <v>1527</v>
      </c>
      <c r="B1530" s="25" t="s">
        <v>7629</v>
      </c>
      <c r="C1530" s="25"/>
      <c r="D1530" s="85" t="s">
        <v>14570</v>
      </c>
      <c r="E1530" s="8" t="s">
        <v>14571</v>
      </c>
      <c r="F1530" s="9" t="s">
        <v>14572</v>
      </c>
      <c r="G1530" s="29"/>
      <c r="H1530" s="29"/>
      <c r="I1530" s="2"/>
      <c r="J1530" s="2"/>
      <c r="K1530" s="2"/>
      <c r="L1530" s="2"/>
      <c r="M1530" s="2"/>
      <c r="N1530" s="2"/>
      <c r="O1530" s="2"/>
      <c r="P1530" s="2"/>
      <c r="Q1530" s="2"/>
      <c r="R1530" s="2"/>
      <c r="S1530" s="2"/>
      <c r="T1530" s="2"/>
      <c r="U1530" s="2"/>
      <c r="V1530" s="2"/>
      <c r="W1530" s="2"/>
      <c r="X1530" s="2"/>
      <c r="Y1530" s="2"/>
      <c r="Z1530" s="2"/>
      <c r="AA1530" s="2"/>
    </row>
    <row r="1531" spans="1:27" ht="13.5" customHeight="1">
      <c r="A1531" s="25">
        <v>1528</v>
      </c>
      <c r="B1531" s="25" t="s">
        <v>7629</v>
      </c>
      <c r="C1531" s="25"/>
      <c r="D1531" s="85" t="s">
        <v>7678</v>
      </c>
      <c r="E1531" s="8" t="s">
        <v>14573</v>
      </c>
      <c r="F1531" s="22" t="s">
        <v>7680</v>
      </c>
      <c r="G1531" s="29"/>
      <c r="H1531" s="29"/>
      <c r="I1531" s="2"/>
      <c r="J1531" s="2"/>
      <c r="K1531" s="2"/>
      <c r="L1531" s="2"/>
      <c r="M1531" s="2"/>
      <c r="N1531" s="2"/>
      <c r="O1531" s="2"/>
      <c r="P1531" s="2"/>
      <c r="Q1531" s="2"/>
      <c r="R1531" s="2"/>
      <c r="S1531" s="2"/>
      <c r="T1531" s="2"/>
      <c r="U1531" s="2"/>
      <c r="V1531" s="2"/>
      <c r="W1531" s="2"/>
      <c r="X1531" s="2"/>
      <c r="Y1531" s="2"/>
      <c r="Z1531" s="2"/>
      <c r="AA1531" s="2"/>
    </row>
    <row r="1532" spans="1:27" ht="13.5" customHeight="1">
      <c r="A1532" s="25">
        <v>1529</v>
      </c>
      <c r="B1532" s="25" t="s">
        <v>7629</v>
      </c>
      <c r="C1532" s="25"/>
      <c r="D1532" s="85" t="s">
        <v>7681</v>
      </c>
      <c r="E1532" s="8" t="s">
        <v>14574</v>
      </c>
      <c r="F1532" s="9" t="s">
        <v>7683</v>
      </c>
      <c r="G1532" s="29"/>
      <c r="H1532" s="29"/>
      <c r="I1532" s="2"/>
      <c r="J1532" s="2"/>
      <c r="K1532" s="2"/>
      <c r="L1532" s="2"/>
      <c r="M1532" s="2"/>
      <c r="N1532" s="2"/>
      <c r="O1532" s="2"/>
      <c r="P1532" s="2"/>
      <c r="Q1532" s="2"/>
      <c r="R1532" s="2"/>
      <c r="S1532" s="2"/>
      <c r="T1532" s="2"/>
      <c r="U1532" s="2"/>
      <c r="V1532" s="2"/>
      <c r="W1532" s="2"/>
      <c r="X1532" s="2"/>
      <c r="Y1532" s="2"/>
      <c r="Z1532" s="2"/>
      <c r="AA1532" s="2"/>
    </row>
    <row r="1533" spans="1:27" ht="13.5" customHeight="1">
      <c r="A1533" s="25">
        <v>1530</v>
      </c>
      <c r="B1533" s="25" t="s">
        <v>7629</v>
      </c>
      <c r="C1533" s="25"/>
      <c r="D1533" s="85" t="s">
        <v>14575</v>
      </c>
      <c r="E1533" s="12" t="s">
        <v>14576</v>
      </c>
      <c r="F1533" s="9" t="s">
        <v>14577</v>
      </c>
      <c r="G1533" s="29"/>
      <c r="H1533" s="29"/>
      <c r="I1533" s="2"/>
      <c r="J1533" s="2"/>
      <c r="K1533" s="2"/>
      <c r="L1533" s="2"/>
      <c r="M1533" s="2"/>
      <c r="N1533" s="2"/>
      <c r="O1533" s="2"/>
      <c r="P1533" s="2"/>
      <c r="Q1533" s="2"/>
      <c r="R1533" s="2"/>
      <c r="S1533" s="2"/>
      <c r="T1533" s="2"/>
      <c r="U1533" s="2"/>
      <c r="V1533" s="2"/>
      <c r="W1533" s="2"/>
      <c r="X1533" s="2"/>
      <c r="Y1533" s="2"/>
      <c r="Z1533" s="2"/>
      <c r="AA1533" s="2"/>
    </row>
    <row r="1534" spans="1:27" ht="13.5" customHeight="1">
      <c r="A1534" s="25">
        <v>1531</v>
      </c>
      <c r="B1534" s="25" t="s">
        <v>7629</v>
      </c>
      <c r="C1534" s="25"/>
      <c r="D1534" s="85" t="s">
        <v>14280</v>
      </c>
      <c r="E1534" s="12" t="s">
        <v>14578</v>
      </c>
      <c r="F1534" s="9" t="s">
        <v>14579</v>
      </c>
      <c r="G1534" s="29"/>
      <c r="H1534" s="29"/>
      <c r="I1534" s="2"/>
      <c r="J1534" s="2"/>
      <c r="K1534" s="2"/>
      <c r="L1534" s="2"/>
      <c r="M1534" s="2"/>
      <c r="N1534" s="2"/>
      <c r="O1534" s="2"/>
      <c r="P1534" s="2"/>
      <c r="Q1534" s="2"/>
      <c r="R1534" s="2"/>
      <c r="S1534" s="2"/>
      <c r="T1534" s="2"/>
      <c r="U1534" s="2"/>
      <c r="V1534" s="2"/>
      <c r="W1534" s="2"/>
      <c r="X1534" s="2"/>
      <c r="Y1534" s="2"/>
      <c r="Z1534" s="2"/>
      <c r="AA1534" s="2"/>
    </row>
    <row r="1535" spans="1:27" ht="13.5" customHeight="1">
      <c r="A1535" s="25">
        <v>1532</v>
      </c>
      <c r="B1535" s="25" t="s">
        <v>7629</v>
      </c>
      <c r="C1535" s="25"/>
      <c r="D1535" s="85" t="s">
        <v>14580</v>
      </c>
      <c r="E1535" s="12" t="s">
        <v>14581</v>
      </c>
      <c r="F1535" s="9" t="s">
        <v>14582</v>
      </c>
      <c r="G1535" s="29"/>
      <c r="H1535" s="29"/>
      <c r="I1535" s="2"/>
      <c r="J1535" s="2"/>
      <c r="K1535" s="2"/>
      <c r="L1535" s="2"/>
      <c r="M1535" s="2"/>
      <c r="N1535" s="2"/>
      <c r="O1535" s="2"/>
      <c r="P1535" s="2"/>
      <c r="Q1535" s="2"/>
      <c r="R1535" s="2"/>
      <c r="S1535" s="2"/>
      <c r="T1535" s="2"/>
      <c r="U1535" s="2"/>
      <c r="V1535" s="2"/>
      <c r="W1535" s="2"/>
      <c r="X1535" s="2"/>
      <c r="Y1535" s="2"/>
      <c r="Z1535" s="2"/>
      <c r="AA1535" s="2"/>
    </row>
    <row r="1536" spans="1:27" ht="13.5" customHeight="1">
      <c r="A1536" s="25">
        <v>1533</v>
      </c>
      <c r="B1536" s="25" t="s">
        <v>7629</v>
      </c>
      <c r="C1536" s="25"/>
      <c r="D1536" s="85" t="s">
        <v>14583</v>
      </c>
      <c r="E1536" s="12" t="s">
        <v>14584</v>
      </c>
      <c r="F1536" s="9" t="s">
        <v>14585</v>
      </c>
      <c r="G1536" s="29"/>
      <c r="H1536" s="29"/>
      <c r="I1536" s="2"/>
      <c r="J1536" s="2"/>
      <c r="K1536" s="2"/>
      <c r="L1536" s="2"/>
      <c r="M1536" s="2"/>
      <c r="N1536" s="2"/>
      <c r="O1536" s="2"/>
      <c r="P1536" s="2"/>
      <c r="Q1536" s="2"/>
      <c r="R1536" s="2"/>
      <c r="S1536" s="2"/>
      <c r="T1536" s="2"/>
      <c r="U1536" s="2"/>
      <c r="V1536" s="2"/>
      <c r="W1536" s="2"/>
      <c r="X1536" s="2"/>
      <c r="Y1536" s="2"/>
      <c r="Z1536" s="2"/>
      <c r="AA1536" s="2"/>
    </row>
    <row r="1537" spans="1:27" ht="13.5" customHeight="1">
      <c r="A1537" s="25">
        <v>1534</v>
      </c>
      <c r="B1537" s="25" t="s">
        <v>7629</v>
      </c>
      <c r="C1537" s="25"/>
      <c r="D1537" s="85" t="s">
        <v>14586</v>
      </c>
      <c r="E1537" s="12" t="s">
        <v>14587</v>
      </c>
      <c r="F1537" s="9" t="s">
        <v>14588</v>
      </c>
      <c r="G1537" s="29"/>
      <c r="H1537" s="29"/>
      <c r="I1537" s="2"/>
      <c r="J1537" s="2"/>
      <c r="K1537" s="2"/>
      <c r="L1537" s="2"/>
      <c r="M1537" s="2"/>
      <c r="N1537" s="2"/>
      <c r="O1537" s="2"/>
      <c r="P1537" s="2"/>
      <c r="Q1537" s="2"/>
      <c r="R1537" s="2"/>
      <c r="S1537" s="2"/>
      <c r="T1537" s="2"/>
      <c r="U1537" s="2"/>
      <c r="V1537" s="2"/>
      <c r="W1537" s="2"/>
      <c r="X1537" s="2"/>
      <c r="Y1537" s="2"/>
      <c r="Z1537" s="2"/>
      <c r="AA1537" s="2"/>
    </row>
    <row r="1538" spans="1:27" ht="13.5" customHeight="1">
      <c r="A1538" s="25">
        <v>1535</v>
      </c>
      <c r="B1538" s="25" t="s">
        <v>7629</v>
      </c>
      <c r="C1538" s="25"/>
      <c r="D1538" s="85" t="s">
        <v>14589</v>
      </c>
      <c r="E1538" s="12" t="s">
        <v>13273</v>
      </c>
      <c r="F1538" s="9" t="s">
        <v>14590</v>
      </c>
      <c r="G1538" s="29"/>
      <c r="H1538" s="29"/>
      <c r="I1538" s="2"/>
      <c r="J1538" s="2"/>
      <c r="K1538" s="2"/>
      <c r="L1538" s="2"/>
      <c r="M1538" s="2"/>
      <c r="N1538" s="2"/>
      <c r="O1538" s="2"/>
      <c r="P1538" s="2"/>
      <c r="Q1538" s="2"/>
      <c r="R1538" s="2"/>
      <c r="S1538" s="2"/>
      <c r="T1538" s="2"/>
      <c r="U1538" s="2"/>
      <c r="V1538" s="2"/>
      <c r="W1538" s="2"/>
      <c r="X1538" s="2"/>
      <c r="Y1538" s="2"/>
      <c r="Z1538" s="2"/>
      <c r="AA1538" s="2"/>
    </row>
    <row r="1539" spans="1:27" ht="13.5" customHeight="1">
      <c r="A1539" s="25">
        <v>1536</v>
      </c>
      <c r="B1539" s="25" t="s">
        <v>7629</v>
      </c>
      <c r="C1539" s="25"/>
      <c r="D1539" s="85" t="s">
        <v>14591</v>
      </c>
      <c r="E1539" s="12" t="s">
        <v>14592</v>
      </c>
      <c r="F1539" s="9" t="s">
        <v>14593</v>
      </c>
      <c r="G1539" s="29"/>
      <c r="H1539" s="29"/>
      <c r="I1539" s="2"/>
      <c r="J1539" s="2"/>
      <c r="K1539" s="2"/>
      <c r="L1539" s="2"/>
      <c r="M1539" s="2"/>
      <c r="N1539" s="2"/>
      <c r="O1539" s="2"/>
      <c r="P1539" s="2"/>
      <c r="Q1539" s="2"/>
      <c r="R1539" s="2"/>
      <c r="S1539" s="2"/>
      <c r="T1539" s="2"/>
      <c r="U1539" s="2"/>
      <c r="V1539" s="2"/>
      <c r="W1539" s="2"/>
      <c r="X1539" s="2"/>
      <c r="Y1539" s="2"/>
      <c r="Z1539" s="2"/>
      <c r="AA1539" s="2"/>
    </row>
    <row r="1540" spans="1:27" ht="13.5" customHeight="1">
      <c r="A1540" s="25">
        <v>1537</v>
      </c>
      <c r="B1540" s="25" t="s">
        <v>7629</v>
      </c>
      <c r="C1540" s="25"/>
      <c r="D1540" s="8" t="s">
        <v>14594</v>
      </c>
      <c r="E1540" s="12" t="s">
        <v>12864</v>
      </c>
      <c r="F1540" s="9" t="s">
        <v>12865</v>
      </c>
      <c r="G1540" s="29"/>
      <c r="H1540" s="29"/>
      <c r="I1540" s="2"/>
      <c r="J1540" s="2"/>
      <c r="K1540" s="2"/>
      <c r="L1540" s="2"/>
      <c r="M1540" s="2"/>
      <c r="N1540" s="2"/>
      <c r="O1540" s="2"/>
      <c r="P1540" s="2"/>
      <c r="Q1540" s="2"/>
      <c r="R1540" s="2"/>
      <c r="S1540" s="2"/>
      <c r="T1540" s="2"/>
      <c r="U1540" s="2"/>
      <c r="V1540" s="2"/>
      <c r="W1540" s="2"/>
      <c r="X1540" s="2"/>
      <c r="Y1540" s="2"/>
      <c r="Z1540" s="2"/>
      <c r="AA1540" s="2"/>
    </row>
    <row r="1541" spans="1:27" ht="13.5" customHeight="1">
      <c r="A1541" s="25">
        <v>1538</v>
      </c>
      <c r="B1541" s="25" t="s">
        <v>7629</v>
      </c>
      <c r="C1541" s="25"/>
      <c r="D1541" s="8" t="s">
        <v>14595</v>
      </c>
      <c r="E1541" s="12" t="s">
        <v>14596</v>
      </c>
      <c r="F1541" s="9" t="s">
        <v>14597</v>
      </c>
      <c r="G1541" s="29"/>
      <c r="H1541" s="29"/>
      <c r="I1541" s="2"/>
      <c r="J1541" s="2"/>
      <c r="K1541" s="2"/>
      <c r="L1541" s="2"/>
      <c r="M1541" s="2"/>
      <c r="N1541" s="2"/>
      <c r="O1541" s="2"/>
      <c r="P1541" s="2"/>
      <c r="Q1541" s="2"/>
      <c r="R1541" s="2"/>
      <c r="S1541" s="2"/>
      <c r="T1541" s="2"/>
      <c r="U1541" s="2"/>
      <c r="V1541" s="2"/>
      <c r="W1541" s="2"/>
      <c r="X1541" s="2"/>
      <c r="Y1541" s="2"/>
      <c r="Z1541" s="2"/>
      <c r="AA1541" s="2"/>
    </row>
    <row r="1542" spans="1:27" ht="13.5" customHeight="1">
      <c r="A1542" s="25">
        <v>1539</v>
      </c>
      <c r="B1542" s="25" t="s">
        <v>7629</v>
      </c>
      <c r="C1542" s="25"/>
      <c r="D1542" s="8" t="s">
        <v>14598</v>
      </c>
      <c r="E1542" s="12" t="s">
        <v>14599</v>
      </c>
      <c r="F1542" s="9" t="s">
        <v>14600</v>
      </c>
      <c r="G1542" s="29"/>
      <c r="H1542" s="29"/>
      <c r="I1542" s="2"/>
      <c r="J1542" s="2"/>
      <c r="K1542" s="2"/>
      <c r="L1542" s="2"/>
      <c r="M1542" s="2"/>
      <c r="N1542" s="2"/>
      <c r="O1542" s="2"/>
      <c r="P1542" s="2"/>
      <c r="Q1542" s="2"/>
      <c r="R1542" s="2"/>
      <c r="S1542" s="2"/>
      <c r="T1542" s="2"/>
      <c r="U1542" s="2"/>
      <c r="V1542" s="2"/>
      <c r="W1542" s="2"/>
      <c r="X1542" s="2"/>
      <c r="Y1542" s="2"/>
      <c r="Z1542" s="2"/>
      <c r="AA1542" s="2"/>
    </row>
    <row r="1543" spans="1:27" ht="13.5" customHeight="1">
      <c r="A1543" s="25">
        <v>1540</v>
      </c>
      <c r="B1543" s="25" t="s">
        <v>7629</v>
      </c>
      <c r="C1543" s="25"/>
      <c r="D1543" s="8" t="s">
        <v>14601</v>
      </c>
      <c r="E1543" s="12" t="s">
        <v>14602</v>
      </c>
      <c r="F1543" s="9" t="s">
        <v>14603</v>
      </c>
      <c r="G1543" s="29"/>
      <c r="H1543" s="29"/>
      <c r="I1543" s="2"/>
      <c r="J1543" s="2"/>
      <c r="K1543" s="2"/>
      <c r="L1543" s="2"/>
      <c r="M1543" s="2"/>
      <c r="N1543" s="2"/>
      <c r="O1543" s="2"/>
      <c r="P1543" s="2"/>
      <c r="Q1543" s="2"/>
      <c r="R1543" s="2"/>
      <c r="S1543" s="2"/>
      <c r="T1543" s="2"/>
      <c r="U1543" s="2"/>
      <c r="V1543" s="2"/>
      <c r="W1543" s="2"/>
      <c r="X1543" s="2"/>
      <c r="Y1543" s="2"/>
      <c r="Z1543" s="2"/>
      <c r="AA1543" s="2"/>
    </row>
    <row r="1544" spans="1:27" ht="13.5" customHeight="1">
      <c r="A1544" s="25">
        <v>1541</v>
      </c>
      <c r="B1544" s="25" t="s">
        <v>7629</v>
      </c>
      <c r="C1544" s="25"/>
      <c r="D1544" s="85" t="s">
        <v>14604</v>
      </c>
      <c r="E1544" s="12" t="s">
        <v>14605</v>
      </c>
      <c r="F1544" s="9" t="s">
        <v>14606</v>
      </c>
      <c r="G1544" s="29"/>
      <c r="H1544" s="29"/>
      <c r="I1544" s="2"/>
      <c r="J1544" s="2"/>
      <c r="K1544" s="2"/>
      <c r="L1544" s="2"/>
      <c r="M1544" s="2"/>
      <c r="N1544" s="2"/>
      <c r="O1544" s="2"/>
      <c r="P1544" s="2"/>
      <c r="Q1544" s="2"/>
      <c r="R1544" s="2"/>
      <c r="S1544" s="2"/>
      <c r="T1544" s="2"/>
      <c r="U1544" s="2"/>
      <c r="V1544" s="2"/>
      <c r="W1544" s="2"/>
      <c r="X1544" s="2"/>
      <c r="Y1544" s="2"/>
      <c r="Z1544" s="2"/>
      <c r="AA1544" s="2"/>
    </row>
    <row r="1545" spans="1:27" ht="13.5" customHeight="1">
      <c r="A1545" s="25">
        <v>1542</v>
      </c>
      <c r="B1545" s="25" t="s">
        <v>7629</v>
      </c>
      <c r="C1545" s="25"/>
      <c r="D1545" s="85" t="s">
        <v>14607</v>
      </c>
      <c r="E1545" s="12" t="s">
        <v>14608</v>
      </c>
      <c r="F1545" s="9" t="s">
        <v>14609</v>
      </c>
      <c r="G1545" s="29"/>
      <c r="H1545" s="29"/>
      <c r="I1545" s="2"/>
      <c r="J1545" s="2"/>
      <c r="K1545" s="2"/>
      <c r="L1545" s="2"/>
      <c r="M1545" s="2"/>
      <c r="N1545" s="2"/>
      <c r="O1545" s="2"/>
      <c r="P1545" s="2"/>
      <c r="Q1545" s="2"/>
      <c r="R1545" s="2"/>
      <c r="S1545" s="2"/>
      <c r="T1545" s="2"/>
      <c r="U1545" s="2"/>
      <c r="V1545" s="2"/>
      <c r="W1545" s="2"/>
      <c r="X1545" s="2"/>
      <c r="Y1545" s="2"/>
      <c r="Z1545" s="2"/>
      <c r="AA1545" s="2"/>
    </row>
    <row r="1546" spans="1:27" ht="13.5" customHeight="1">
      <c r="A1546" s="25">
        <v>1543</v>
      </c>
      <c r="B1546" s="25" t="s">
        <v>7629</v>
      </c>
      <c r="C1546" s="25"/>
      <c r="D1546" s="85" t="s">
        <v>14610</v>
      </c>
      <c r="E1546" s="12" t="s">
        <v>14611</v>
      </c>
      <c r="F1546" s="9" t="s">
        <v>14612</v>
      </c>
      <c r="G1546" s="29"/>
      <c r="H1546" s="29"/>
      <c r="I1546" s="2"/>
      <c r="J1546" s="2"/>
      <c r="K1546" s="2"/>
      <c r="L1546" s="2"/>
      <c r="M1546" s="2"/>
      <c r="N1546" s="2"/>
      <c r="O1546" s="2"/>
      <c r="P1546" s="2"/>
      <c r="Q1546" s="2"/>
      <c r="R1546" s="2"/>
      <c r="S1546" s="2"/>
      <c r="T1546" s="2"/>
      <c r="U1546" s="2"/>
      <c r="V1546" s="2"/>
      <c r="W1546" s="2"/>
      <c r="X1546" s="2"/>
      <c r="Y1546" s="2"/>
      <c r="Z1546" s="2"/>
      <c r="AA1546" s="2"/>
    </row>
    <row r="1547" spans="1:27" ht="13.5" customHeight="1">
      <c r="A1547" s="25">
        <v>1544</v>
      </c>
      <c r="B1547" s="25" t="s">
        <v>7629</v>
      </c>
      <c r="C1547" s="25"/>
      <c r="D1547" s="85" t="s">
        <v>14613</v>
      </c>
      <c r="E1547" s="12" t="s">
        <v>14614</v>
      </c>
      <c r="F1547" s="9" t="s">
        <v>14615</v>
      </c>
      <c r="G1547" s="29"/>
      <c r="H1547" s="29"/>
      <c r="I1547" s="2"/>
      <c r="J1547" s="2"/>
      <c r="K1547" s="2"/>
      <c r="L1547" s="2"/>
      <c r="M1547" s="2"/>
      <c r="N1547" s="2"/>
      <c r="O1547" s="2"/>
      <c r="P1547" s="2"/>
      <c r="Q1547" s="2"/>
      <c r="R1547" s="2"/>
      <c r="S1547" s="2"/>
      <c r="T1547" s="2"/>
      <c r="U1547" s="2"/>
      <c r="V1547" s="2"/>
      <c r="W1547" s="2"/>
      <c r="X1547" s="2"/>
      <c r="Y1547" s="2"/>
      <c r="Z1547" s="2"/>
      <c r="AA1547" s="2"/>
    </row>
    <row r="1548" spans="1:27" ht="13.5" customHeight="1">
      <c r="A1548" s="25">
        <v>1545</v>
      </c>
      <c r="B1548" s="25" t="s">
        <v>7629</v>
      </c>
      <c r="C1548" s="25"/>
      <c r="D1548" s="85" t="s">
        <v>7791</v>
      </c>
      <c r="E1548" s="12" t="s">
        <v>14616</v>
      </c>
      <c r="F1548" s="9" t="s">
        <v>7793</v>
      </c>
      <c r="G1548" s="29"/>
      <c r="H1548" s="29"/>
      <c r="I1548" s="2"/>
      <c r="J1548" s="2"/>
      <c r="K1548" s="2"/>
      <c r="L1548" s="2"/>
      <c r="M1548" s="2"/>
      <c r="N1548" s="2"/>
      <c r="O1548" s="2"/>
      <c r="P1548" s="2"/>
      <c r="Q1548" s="2"/>
      <c r="R1548" s="2"/>
      <c r="S1548" s="2"/>
      <c r="T1548" s="2"/>
      <c r="U1548" s="2"/>
      <c r="V1548" s="2"/>
      <c r="W1548" s="2"/>
      <c r="X1548" s="2"/>
      <c r="Y1548" s="2"/>
      <c r="Z1548" s="2"/>
      <c r="AA1548" s="2"/>
    </row>
    <row r="1549" spans="1:27" ht="13.5" customHeight="1">
      <c r="A1549" s="25">
        <v>1546</v>
      </c>
      <c r="B1549" s="25" t="s">
        <v>7629</v>
      </c>
      <c r="C1549" s="25"/>
      <c r="D1549" s="85" t="s">
        <v>14617</v>
      </c>
      <c r="E1549" s="12" t="s">
        <v>14559</v>
      </c>
      <c r="F1549" s="9" t="s">
        <v>14618</v>
      </c>
      <c r="G1549" s="29"/>
      <c r="H1549" s="29"/>
      <c r="I1549" s="2"/>
      <c r="J1549" s="2"/>
      <c r="K1549" s="2"/>
      <c r="L1549" s="2"/>
      <c r="M1549" s="2"/>
      <c r="N1549" s="2"/>
      <c r="O1549" s="2"/>
      <c r="P1549" s="2"/>
      <c r="Q1549" s="2"/>
      <c r="R1549" s="2"/>
      <c r="S1549" s="2"/>
      <c r="T1549" s="2"/>
      <c r="U1549" s="2"/>
      <c r="V1549" s="2"/>
      <c r="W1549" s="2"/>
      <c r="X1549" s="2"/>
      <c r="Y1549" s="2"/>
      <c r="Z1549" s="2"/>
      <c r="AA1549" s="2"/>
    </row>
    <row r="1550" spans="1:27" ht="13.5" customHeight="1">
      <c r="A1550" s="25">
        <v>1547</v>
      </c>
      <c r="B1550" s="25" t="s">
        <v>7629</v>
      </c>
      <c r="C1550" s="25"/>
      <c r="D1550" s="85" t="s">
        <v>14619</v>
      </c>
      <c r="E1550" s="12" t="s">
        <v>14620</v>
      </c>
      <c r="F1550" s="9" t="s">
        <v>14621</v>
      </c>
      <c r="G1550" s="29"/>
      <c r="H1550" s="29"/>
      <c r="I1550" s="2"/>
      <c r="J1550" s="2"/>
      <c r="K1550" s="2"/>
      <c r="L1550" s="2"/>
      <c r="M1550" s="2"/>
      <c r="N1550" s="2"/>
      <c r="O1550" s="2"/>
      <c r="P1550" s="2"/>
      <c r="Q1550" s="2"/>
      <c r="R1550" s="2"/>
      <c r="S1550" s="2"/>
      <c r="T1550" s="2"/>
      <c r="U1550" s="2"/>
      <c r="V1550" s="2"/>
      <c r="W1550" s="2"/>
      <c r="X1550" s="2"/>
      <c r="Y1550" s="2"/>
      <c r="Z1550" s="2"/>
      <c r="AA1550" s="2"/>
    </row>
    <row r="1551" spans="1:27" ht="13.5" customHeight="1">
      <c r="A1551" s="25">
        <v>1548</v>
      </c>
      <c r="B1551" s="25" t="s">
        <v>7629</v>
      </c>
      <c r="C1551" s="25"/>
      <c r="D1551" s="85" t="s">
        <v>14622</v>
      </c>
      <c r="E1551" s="12" t="s">
        <v>14623</v>
      </c>
      <c r="F1551" s="9" t="s">
        <v>14624</v>
      </c>
      <c r="G1551" s="29"/>
      <c r="H1551" s="29"/>
      <c r="I1551" s="2"/>
      <c r="J1551" s="2"/>
      <c r="K1551" s="2"/>
      <c r="L1551" s="2"/>
      <c r="M1551" s="2"/>
      <c r="N1551" s="2"/>
      <c r="O1551" s="2"/>
      <c r="P1551" s="2"/>
      <c r="Q1551" s="2"/>
      <c r="R1551" s="2"/>
      <c r="S1551" s="2"/>
      <c r="T1551" s="2"/>
      <c r="U1551" s="2"/>
      <c r="V1551" s="2"/>
      <c r="W1551" s="2"/>
      <c r="X1551" s="2"/>
      <c r="Y1551" s="2"/>
      <c r="Z1551" s="2"/>
      <c r="AA1551" s="2"/>
    </row>
    <row r="1552" spans="1:27" ht="13.5" customHeight="1">
      <c r="A1552" s="25">
        <v>1549</v>
      </c>
      <c r="B1552" s="25" t="s">
        <v>7629</v>
      </c>
      <c r="C1552" s="25"/>
      <c r="D1552" s="85" t="s">
        <v>7826</v>
      </c>
      <c r="E1552" s="8" t="s">
        <v>14625</v>
      </c>
      <c r="F1552" s="9" t="s">
        <v>7828</v>
      </c>
      <c r="G1552" s="29"/>
      <c r="H1552" s="29"/>
      <c r="I1552" s="2"/>
      <c r="J1552" s="2"/>
      <c r="K1552" s="2"/>
      <c r="L1552" s="2"/>
      <c r="M1552" s="2"/>
      <c r="N1552" s="2"/>
      <c r="O1552" s="2"/>
      <c r="P1552" s="2"/>
      <c r="Q1552" s="2"/>
      <c r="R1552" s="2"/>
      <c r="S1552" s="2"/>
      <c r="T1552" s="2"/>
      <c r="U1552" s="2"/>
      <c r="V1552" s="2"/>
      <c r="W1552" s="2"/>
      <c r="X1552" s="2"/>
      <c r="Y1552" s="2"/>
      <c r="Z1552" s="2"/>
      <c r="AA1552" s="2"/>
    </row>
    <row r="1553" spans="1:27" ht="13.5" customHeight="1">
      <c r="A1553" s="25">
        <v>1550</v>
      </c>
      <c r="B1553" s="25" t="s">
        <v>7629</v>
      </c>
      <c r="C1553" s="25"/>
      <c r="D1553" s="85" t="s">
        <v>14626</v>
      </c>
      <c r="E1553" s="8" t="s">
        <v>14627</v>
      </c>
      <c r="F1553" s="9" t="s">
        <v>14628</v>
      </c>
      <c r="G1553" s="29"/>
      <c r="H1553" s="29" t="s">
        <v>11059</v>
      </c>
      <c r="I1553" s="2"/>
      <c r="J1553" s="2"/>
      <c r="K1553" s="2"/>
      <c r="L1553" s="2"/>
      <c r="M1553" s="2"/>
      <c r="N1553" s="2"/>
      <c r="O1553" s="2"/>
      <c r="P1553" s="2"/>
      <c r="Q1553" s="2"/>
      <c r="R1553" s="2"/>
      <c r="S1553" s="2"/>
      <c r="T1553" s="2"/>
      <c r="U1553" s="2"/>
      <c r="V1553" s="2"/>
      <c r="W1553" s="2"/>
      <c r="X1553" s="2"/>
      <c r="Y1553" s="2"/>
      <c r="Z1553" s="2"/>
      <c r="AA1553" s="2"/>
    </row>
    <row r="1554" spans="1:27" ht="13.5" customHeight="1">
      <c r="A1554" s="25">
        <v>1551</v>
      </c>
      <c r="B1554" s="25" t="s">
        <v>7629</v>
      </c>
      <c r="C1554" s="25"/>
      <c r="D1554" s="85" t="s">
        <v>14629</v>
      </c>
      <c r="E1554" s="8" t="s">
        <v>14630</v>
      </c>
      <c r="F1554" s="9" t="s">
        <v>14631</v>
      </c>
      <c r="G1554" s="29"/>
      <c r="H1554" s="29"/>
      <c r="I1554" s="2"/>
      <c r="J1554" s="2"/>
      <c r="K1554" s="2"/>
      <c r="L1554" s="2"/>
      <c r="M1554" s="2"/>
      <c r="N1554" s="2"/>
      <c r="O1554" s="2"/>
      <c r="P1554" s="2"/>
      <c r="Q1554" s="2"/>
      <c r="R1554" s="2"/>
      <c r="S1554" s="2"/>
      <c r="T1554" s="2"/>
      <c r="U1554" s="2"/>
      <c r="V1554" s="2"/>
      <c r="W1554" s="2"/>
      <c r="X1554" s="2"/>
      <c r="Y1554" s="2"/>
      <c r="Z1554" s="2"/>
      <c r="AA1554" s="2"/>
    </row>
    <row r="1555" spans="1:27" ht="13.5" customHeight="1">
      <c r="A1555" s="25">
        <v>1552</v>
      </c>
      <c r="B1555" s="25" t="s">
        <v>7629</v>
      </c>
      <c r="C1555" s="25"/>
      <c r="D1555" s="85" t="s">
        <v>14632</v>
      </c>
      <c r="E1555" s="8" t="s">
        <v>14633</v>
      </c>
      <c r="F1555" s="9" t="s">
        <v>14634</v>
      </c>
      <c r="G1555" s="29"/>
      <c r="H1555" s="29"/>
      <c r="I1555" s="2"/>
      <c r="J1555" s="2"/>
      <c r="K1555" s="2"/>
      <c r="L1555" s="2"/>
      <c r="M1555" s="2"/>
      <c r="N1555" s="2"/>
      <c r="O1555" s="2"/>
      <c r="P1555" s="2"/>
      <c r="Q1555" s="2"/>
      <c r="R1555" s="2"/>
      <c r="S1555" s="2"/>
      <c r="T1555" s="2"/>
      <c r="U1555" s="2"/>
      <c r="V1555" s="2"/>
      <c r="W1555" s="2"/>
      <c r="X1555" s="2"/>
      <c r="Y1555" s="2"/>
      <c r="Z1555" s="2"/>
      <c r="AA1555" s="2"/>
    </row>
    <row r="1556" spans="1:27" ht="13.5" customHeight="1">
      <c r="A1556" s="25">
        <v>1553</v>
      </c>
      <c r="B1556" s="25" t="s">
        <v>7629</v>
      </c>
      <c r="C1556" s="25"/>
      <c r="D1556" s="8" t="s">
        <v>14635</v>
      </c>
      <c r="E1556" s="12" t="s">
        <v>14636</v>
      </c>
      <c r="F1556" s="9" t="s">
        <v>14637</v>
      </c>
      <c r="G1556" s="29"/>
      <c r="H1556" s="29"/>
      <c r="I1556" s="2"/>
      <c r="J1556" s="2"/>
      <c r="K1556" s="2"/>
      <c r="L1556" s="2"/>
      <c r="M1556" s="2"/>
      <c r="N1556" s="2"/>
      <c r="O1556" s="2"/>
      <c r="P1556" s="2"/>
      <c r="Q1556" s="2"/>
      <c r="R1556" s="2"/>
      <c r="S1556" s="2"/>
      <c r="T1556" s="2"/>
      <c r="U1556" s="2"/>
      <c r="V1556" s="2"/>
      <c r="W1556" s="2"/>
      <c r="X1556" s="2"/>
      <c r="Y1556" s="2"/>
      <c r="Z1556" s="2"/>
      <c r="AA1556" s="2"/>
    </row>
    <row r="1557" spans="1:27" ht="13.5" customHeight="1">
      <c r="A1557" s="25">
        <v>1554</v>
      </c>
      <c r="B1557" s="25" t="s">
        <v>7629</v>
      </c>
      <c r="C1557" s="25"/>
      <c r="D1557" s="85" t="s">
        <v>14638</v>
      </c>
      <c r="E1557" s="12" t="s">
        <v>14639</v>
      </c>
      <c r="F1557" s="9" t="s">
        <v>14640</v>
      </c>
      <c r="G1557" s="29"/>
      <c r="H1557" s="29"/>
      <c r="I1557" s="2"/>
      <c r="J1557" s="2"/>
      <c r="K1557" s="2"/>
      <c r="L1557" s="2"/>
      <c r="M1557" s="2"/>
      <c r="N1557" s="2"/>
      <c r="O1557" s="2"/>
      <c r="P1557" s="2"/>
      <c r="Q1557" s="2"/>
      <c r="R1557" s="2"/>
      <c r="S1557" s="2"/>
      <c r="T1557" s="2"/>
      <c r="U1557" s="2"/>
      <c r="V1557" s="2"/>
      <c r="W1557" s="2"/>
      <c r="X1557" s="2"/>
      <c r="Y1557" s="2"/>
      <c r="Z1557" s="2"/>
      <c r="AA1557" s="2"/>
    </row>
    <row r="1558" spans="1:27" ht="13.5" customHeight="1">
      <c r="A1558" s="25">
        <v>1555</v>
      </c>
      <c r="B1558" s="25" t="s">
        <v>7629</v>
      </c>
      <c r="C1558" s="25"/>
      <c r="D1558" s="85" t="s">
        <v>14641</v>
      </c>
      <c r="E1558" s="12" t="s">
        <v>14642</v>
      </c>
      <c r="F1558" s="9" t="s">
        <v>14643</v>
      </c>
      <c r="G1558" s="29"/>
      <c r="H1558" s="29"/>
      <c r="I1558" s="2"/>
      <c r="J1558" s="2"/>
      <c r="K1558" s="2"/>
      <c r="L1558" s="2"/>
      <c r="M1558" s="2"/>
      <c r="N1558" s="2"/>
      <c r="O1558" s="2"/>
      <c r="P1558" s="2"/>
      <c r="Q1558" s="2"/>
      <c r="R1558" s="2"/>
      <c r="S1558" s="2"/>
      <c r="T1558" s="2"/>
      <c r="U1558" s="2"/>
      <c r="V1558" s="2"/>
      <c r="W1558" s="2"/>
      <c r="X1558" s="2"/>
      <c r="Y1558" s="2"/>
      <c r="Z1558" s="2"/>
      <c r="AA1558" s="2"/>
    </row>
    <row r="1559" spans="1:27" ht="13.5" customHeight="1">
      <c r="A1559" s="25">
        <v>1556</v>
      </c>
      <c r="B1559" s="25" t="s">
        <v>7629</v>
      </c>
      <c r="C1559" s="25"/>
      <c r="D1559" s="85" t="s">
        <v>14644</v>
      </c>
      <c r="E1559" s="12" t="s">
        <v>14645</v>
      </c>
      <c r="F1559" s="9" t="s">
        <v>14646</v>
      </c>
      <c r="G1559" s="29"/>
      <c r="H1559" s="29"/>
      <c r="I1559" s="2"/>
      <c r="J1559" s="2"/>
      <c r="K1559" s="2"/>
      <c r="L1559" s="2"/>
      <c r="M1559" s="2"/>
      <c r="N1559" s="2"/>
      <c r="O1559" s="2"/>
      <c r="P1559" s="2"/>
      <c r="Q1559" s="2"/>
      <c r="R1559" s="2"/>
      <c r="S1559" s="2"/>
      <c r="T1559" s="2"/>
      <c r="U1559" s="2"/>
      <c r="V1559" s="2"/>
      <c r="W1559" s="2"/>
      <c r="X1559" s="2"/>
      <c r="Y1559" s="2"/>
      <c r="Z1559" s="2"/>
      <c r="AA1559" s="2"/>
    </row>
    <row r="1560" spans="1:27" ht="13.5" customHeight="1">
      <c r="A1560" s="25">
        <v>1557</v>
      </c>
      <c r="B1560" s="25" t="s">
        <v>7629</v>
      </c>
      <c r="C1560" s="25"/>
      <c r="D1560" s="85" t="s">
        <v>14647</v>
      </c>
      <c r="E1560" s="12" t="s">
        <v>14648</v>
      </c>
      <c r="F1560" s="9" t="s">
        <v>14649</v>
      </c>
      <c r="G1560" s="29"/>
      <c r="H1560" s="29"/>
      <c r="I1560" s="2"/>
      <c r="J1560" s="2"/>
      <c r="K1560" s="2"/>
      <c r="L1560" s="2"/>
      <c r="M1560" s="2"/>
      <c r="N1560" s="2"/>
      <c r="O1560" s="2"/>
      <c r="P1560" s="2"/>
      <c r="Q1560" s="2"/>
      <c r="R1560" s="2"/>
      <c r="S1560" s="2"/>
      <c r="T1560" s="2"/>
      <c r="U1560" s="2"/>
      <c r="V1560" s="2"/>
      <c r="W1560" s="2"/>
      <c r="X1560" s="2"/>
      <c r="Y1560" s="2"/>
      <c r="Z1560" s="2"/>
      <c r="AA1560" s="2"/>
    </row>
    <row r="1561" spans="1:27" ht="13.5" customHeight="1">
      <c r="A1561" s="25">
        <v>1558</v>
      </c>
      <c r="B1561" s="25" t="s">
        <v>7629</v>
      </c>
      <c r="C1561" s="25"/>
      <c r="D1561" s="85" t="s">
        <v>14650</v>
      </c>
      <c r="E1561" s="12" t="s">
        <v>14651</v>
      </c>
      <c r="F1561" s="38" t="s">
        <v>14652</v>
      </c>
      <c r="G1561" s="29"/>
      <c r="H1561" s="29"/>
      <c r="I1561" s="2"/>
      <c r="J1561" s="2"/>
      <c r="K1561" s="2"/>
      <c r="L1561" s="2"/>
      <c r="M1561" s="2"/>
      <c r="N1561" s="2"/>
      <c r="O1561" s="2"/>
      <c r="P1561" s="2"/>
      <c r="Q1561" s="2"/>
      <c r="R1561" s="2"/>
      <c r="S1561" s="2"/>
      <c r="T1561" s="2"/>
      <c r="U1561" s="2"/>
      <c r="V1561" s="2"/>
      <c r="W1561" s="2"/>
      <c r="X1561" s="2"/>
      <c r="Y1561" s="2"/>
      <c r="Z1561" s="2"/>
      <c r="AA1561" s="2"/>
    </row>
    <row r="1562" spans="1:27" ht="13.5" customHeight="1">
      <c r="A1562" s="25">
        <v>1559</v>
      </c>
      <c r="B1562" s="25" t="s">
        <v>7629</v>
      </c>
      <c r="C1562" s="25"/>
      <c r="D1562" s="85" t="s">
        <v>8147</v>
      </c>
      <c r="E1562" s="8" t="s">
        <v>14653</v>
      </c>
      <c r="F1562" s="9" t="s">
        <v>14654</v>
      </c>
      <c r="G1562" s="29"/>
      <c r="H1562" s="29"/>
      <c r="I1562" s="2"/>
      <c r="J1562" s="2"/>
      <c r="K1562" s="2"/>
      <c r="L1562" s="2"/>
      <c r="M1562" s="2"/>
      <c r="N1562" s="2"/>
      <c r="O1562" s="2"/>
      <c r="P1562" s="2"/>
      <c r="Q1562" s="2"/>
      <c r="R1562" s="2"/>
      <c r="S1562" s="2"/>
      <c r="T1562" s="2"/>
      <c r="U1562" s="2"/>
      <c r="V1562" s="2"/>
      <c r="W1562" s="2"/>
      <c r="X1562" s="2"/>
      <c r="Y1562" s="2"/>
      <c r="Z1562" s="2"/>
      <c r="AA1562" s="2"/>
    </row>
    <row r="1563" spans="1:27" ht="13.5" customHeight="1">
      <c r="A1563" s="25">
        <v>1560</v>
      </c>
      <c r="B1563" s="25" t="s">
        <v>7629</v>
      </c>
      <c r="C1563" s="25"/>
      <c r="D1563" s="85" t="s">
        <v>11360</v>
      </c>
      <c r="E1563" s="8" t="s">
        <v>11361</v>
      </c>
      <c r="F1563" s="9" t="s">
        <v>14655</v>
      </c>
      <c r="G1563" s="29"/>
      <c r="H1563" s="29"/>
      <c r="I1563" s="2"/>
      <c r="J1563" s="2"/>
      <c r="K1563" s="2"/>
      <c r="L1563" s="2"/>
      <c r="M1563" s="2"/>
      <c r="N1563" s="2"/>
      <c r="O1563" s="2"/>
      <c r="P1563" s="2"/>
      <c r="Q1563" s="2"/>
      <c r="R1563" s="2"/>
      <c r="S1563" s="2"/>
      <c r="T1563" s="2"/>
      <c r="U1563" s="2"/>
      <c r="V1563" s="2"/>
      <c r="W1563" s="2"/>
      <c r="X1563" s="2"/>
      <c r="Y1563" s="2"/>
      <c r="Z1563" s="2"/>
      <c r="AA1563" s="2"/>
    </row>
    <row r="1564" spans="1:27" ht="13.5" customHeight="1">
      <c r="A1564" s="25">
        <v>1561</v>
      </c>
      <c r="B1564" s="25" t="s">
        <v>7904</v>
      </c>
      <c r="C1564" s="25"/>
      <c r="D1564" s="85" t="s">
        <v>14540</v>
      </c>
      <c r="E1564" s="8" t="s">
        <v>14656</v>
      </c>
      <c r="F1564" s="9" t="s">
        <v>14542</v>
      </c>
      <c r="G1564" s="29"/>
      <c r="H1564" s="29"/>
      <c r="I1564" s="2"/>
      <c r="J1564" s="2"/>
      <c r="K1564" s="2"/>
      <c r="L1564" s="2"/>
      <c r="M1564" s="2"/>
      <c r="N1564" s="2"/>
      <c r="O1564" s="2"/>
      <c r="P1564" s="2"/>
      <c r="Q1564" s="2"/>
      <c r="R1564" s="2"/>
      <c r="S1564" s="2"/>
      <c r="T1564" s="2"/>
      <c r="U1564" s="2"/>
      <c r="V1564" s="2"/>
      <c r="W1564" s="2"/>
      <c r="X1564" s="2"/>
      <c r="Y1564" s="2"/>
      <c r="Z1564" s="2"/>
      <c r="AA1564" s="2"/>
    </row>
    <row r="1565" spans="1:27" ht="13.5" customHeight="1">
      <c r="A1565" s="25">
        <v>1562</v>
      </c>
      <c r="B1565" s="25" t="s">
        <v>7904</v>
      </c>
      <c r="C1565" s="25"/>
      <c r="D1565" s="85" t="s">
        <v>14657</v>
      </c>
      <c r="E1565" s="8" t="s">
        <v>14658</v>
      </c>
      <c r="F1565" s="9" t="s">
        <v>14659</v>
      </c>
      <c r="G1565" s="29"/>
      <c r="H1565" s="29"/>
      <c r="I1565" s="2"/>
      <c r="J1565" s="2"/>
      <c r="K1565" s="2"/>
      <c r="L1565" s="2"/>
      <c r="M1565" s="2"/>
      <c r="N1565" s="2"/>
      <c r="O1565" s="2"/>
      <c r="P1565" s="2"/>
      <c r="Q1565" s="2"/>
      <c r="R1565" s="2"/>
      <c r="S1565" s="2"/>
      <c r="T1565" s="2"/>
      <c r="U1565" s="2"/>
      <c r="V1565" s="2"/>
      <c r="W1565" s="2"/>
      <c r="X1565" s="2"/>
      <c r="Y1565" s="2"/>
      <c r="Z1565" s="2"/>
      <c r="AA1565" s="2"/>
    </row>
    <row r="1566" spans="1:27" ht="13.5" customHeight="1">
      <c r="A1566" s="25">
        <v>1563</v>
      </c>
      <c r="B1566" s="25" t="s">
        <v>7904</v>
      </c>
      <c r="C1566" s="25"/>
      <c r="D1566" s="85" t="s">
        <v>14660</v>
      </c>
      <c r="E1566" s="8" t="s">
        <v>14661</v>
      </c>
      <c r="F1566" s="9" t="s">
        <v>14662</v>
      </c>
      <c r="G1566" s="29"/>
      <c r="H1566" s="29"/>
      <c r="I1566" s="2"/>
      <c r="J1566" s="2"/>
      <c r="K1566" s="2"/>
      <c r="L1566" s="2"/>
      <c r="M1566" s="2"/>
      <c r="N1566" s="2"/>
      <c r="O1566" s="2"/>
      <c r="P1566" s="2"/>
      <c r="Q1566" s="2"/>
      <c r="R1566" s="2"/>
      <c r="S1566" s="2"/>
      <c r="T1566" s="2"/>
      <c r="U1566" s="2"/>
      <c r="V1566" s="2"/>
      <c r="W1566" s="2"/>
      <c r="X1566" s="2"/>
      <c r="Y1566" s="2"/>
      <c r="Z1566" s="2"/>
      <c r="AA1566" s="2"/>
    </row>
    <row r="1567" spans="1:27" ht="13.5" customHeight="1">
      <c r="A1567" s="25">
        <v>1564</v>
      </c>
      <c r="B1567" s="25" t="s">
        <v>7904</v>
      </c>
      <c r="C1567" s="25"/>
      <c r="D1567" s="85" t="s">
        <v>7915</v>
      </c>
      <c r="E1567" s="8" t="s">
        <v>14663</v>
      </c>
      <c r="F1567" s="9" t="s">
        <v>14664</v>
      </c>
      <c r="G1567" s="29"/>
      <c r="H1567" s="29"/>
      <c r="I1567" s="2"/>
      <c r="J1567" s="2"/>
      <c r="K1567" s="2"/>
      <c r="L1567" s="2"/>
      <c r="M1567" s="2"/>
      <c r="N1567" s="2"/>
      <c r="O1567" s="2"/>
      <c r="P1567" s="2"/>
      <c r="Q1567" s="2"/>
      <c r="R1567" s="2"/>
      <c r="S1567" s="2"/>
      <c r="T1567" s="2"/>
      <c r="U1567" s="2"/>
      <c r="V1567" s="2"/>
      <c r="W1567" s="2"/>
      <c r="X1567" s="2"/>
      <c r="Y1567" s="2"/>
      <c r="Z1567" s="2"/>
      <c r="AA1567" s="2"/>
    </row>
    <row r="1568" spans="1:27" ht="13.5" customHeight="1">
      <c r="A1568" s="25">
        <v>1565</v>
      </c>
      <c r="B1568" s="25" t="s">
        <v>7904</v>
      </c>
      <c r="C1568" s="25"/>
      <c r="D1568" s="85" t="s">
        <v>7918</v>
      </c>
      <c r="E1568" s="8" t="s">
        <v>14665</v>
      </c>
      <c r="F1568" s="9" t="s">
        <v>7920</v>
      </c>
      <c r="G1568" s="29"/>
      <c r="H1568" s="29"/>
      <c r="I1568" s="2"/>
      <c r="J1568" s="2"/>
      <c r="K1568" s="2"/>
      <c r="L1568" s="2"/>
      <c r="M1568" s="2"/>
      <c r="N1568" s="2"/>
      <c r="O1568" s="2"/>
      <c r="P1568" s="2"/>
      <c r="Q1568" s="2"/>
      <c r="R1568" s="2"/>
      <c r="S1568" s="2"/>
      <c r="T1568" s="2"/>
      <c r="U1568" s="2"/>
      <c r="V1568" s="2"/>
      <c r="W1568" s="2"/>
      <c r="X1568" s="2"/>
      <c r="Y1568" s="2"/>
      <c r="Z1568" s="2"/>
      <c r="AA1568" s="2"/>
    </row>
    <row r="1569" spans="1:27" ht="13.5" customHeight="1">
      <c r="A1569" s="25">
        <v>1566</v>
      </c>
      <c r="B1569" s="25" t="s">
        <v>7904</v>
      </c>
      <c r="C1569" s="25"/>
      <c r="D1569" s="85" t="s">
        <v>7921</v>
      </c>
      <c r="E1569" s="8" t="s">
        <v>14666</v>
      </c>
      <c r="F1569" s="9" t="s">
        <v>7923</v>
      </c>
      <c r="G1569" s="29"/>
      <c r="H1569" s="29"/>
      <c r="I1569" s="2"/>
      <c r="J1569" s="2"/>
      <c r="K1569" s="2"/>
      <c r="L1569" s="2"/>
      <c r="M1569" s="2"/>
      <c r="N1569" s="2"/>
      <c r="O1569" s="2"/>
      <c r="P1569" s="2"/>
      <c r="Q1569" s="2"/>
      <c r="R1569" s="2"/>
      <c r="S1569" s="2"/>
      <c r="T1569" s="2"/>
      <c r="U1569" s="2"/>
      <c r="V1569" s="2"/>
      <c r="W1569" s="2"/>
      <c r="X1569" s="2"/>
      <c r="Y1569" s="2"/>
      <c r="Z1569" s="2"/>
      <c r="AA1569" s="2"/>
    </row>
    <row r="1570" spans="1:27" ht="13.5" customHeight="1">
      <c r="A1570" s="25">
        <v>1567</v>
      </c>
      <c r="B1570" s="25" t="s">
        <v>7904</v>
      </c>
      <c r="C1570" s="25"/>
      <c r="D1570" s="85" t="s">
        <v>7924</v>
      </c>
      <c r="E1570" s="8" t="s">
        <v>14667</v>
      </c>
      <c r="F1570" s="9" t="s">
        <v>7926</v>
      </c>
      <c r="G1570" s="29"/>
      <c r="H1570" s="29"/>
      <c r="I1570" s="2"/>
      <c r="J1570" s="2"/>
      <c r="K1570" s="2"/>
      <c r="L1570" s="2"/>
      <c r="M1570" s="2"/>
      <c r="N1570" s="2"/>
      <c r="O1570" s="2"/>
      <c r="P1570" s="2"/>
      <c r="Q1570" s="2"/>
      <c r="R1570" s="2"/>
      <c r="S1570" s="2"/>
      <c r="T1570" s="2"/>
      <c r="U1570" s="2"/>
      <c r="V1570" s="2"/>
      <c r="W1570" s="2"/>
      <c r="X1570" s="2"/>
      <c r="Y1570" s="2"/>
      <c r="Z1570" s="2"/>
      <c r="AA1570" s="2"/>
    </row>
    <row r="1571" spans="1:27" ht="13.5" customHeight="1">
      <c r="A1571" s="25">
        <v>1568</v>
      </c>
      <c r="B1571" s="25" t="s">
        <v>7904</v>
      </c>
      <c r="C1571" s="25"/>
      <c r="D1571" s="85" t="s">
        <v>14668</v>
      </c>
      <c r="E1571" s="8" t="s">
        <v>14669</v>
      </c>
      <c r="F1571" s="9" t="s">
        <v>14670</v>
      </c>
      <c r="G1571" s="29"/>
      <c r="H1571" s="29"/>
      <c r="I1571" s="2"/>
      <c r="J1571" s="2"/>
      <c r="K1571" s="2"/>
      <c r="L1571" s="2"/>
      <c r="M1571" s="2"/>
      <c r="N1571" s="2"/>
      <c r="O1571" s="2"/>
      <c r="P1571" s="2"/>
      <c r="Q1571" s="2"/>
      <c r="R1571" s="2"/>
      <c r="S1571" s="2"/>
      <c r="T1571" s="2"/>
      <c r="U1571" s="2"/>
      <c r="V1571" s="2"/>
      <c r="W1571" s="2"/>
      <c r="X1571" s="2"/>
      <c r="Y1571" s="2"/>
      <c r="Z1571" s="2"/>
      <c r="AA1571" s="2"/>
    </row>
    <row r="1572" spans="1:27" ht="13.5" customHeight="1">
      <c r="A1572" s="25">
        <v>1569</v>
      </c>
      <c r="B1572" s="25" t="s">
        <v>7904</v>
      </c>
      <c r="C1572" s="25"/>
      <c r="D1572" s="85" t="s">
        <v>1176</v>
      </c>
      <c r="E1572" s="8" t="s">
        <v>14671</v>
      </c>
      <c r="F1572" s="9" t="s">
        <v>7930</v>
      </c>
      <c r="G1572" s="29"/>
      <c r="H1572" s="29"/>
      <c r="I1572" s="2"/>
      <c r="J1572" s="2"/>
      <c r="K1572" s="2"/>
      <c r="L1572" s="2"/>
      <c r="M1572" s="2"/>
      <c r="N1572" s="2"/>
      <c r="O1572" s="2"/>
      <c r="P1572" s="2"/>
      <c r="Q1572" s="2"/>
      <c r="R1572" s="2"/>
      <c r="S1572" s="2"/>
      <c r="T1572" s="2"/>
      <c r="U1572" s="2"/>
      <c r="V1572" s="2"/>
      <c r="W1572" s="2"/>
      <c r="X1572" s="2"/>
      <c r="Y1572" s="2"/>
      <c r="Z1572" s="2"/>
      <c r="AA1572" s="2"/>
    </row>
    <row r="1573" spans="1:27" ht="13.5" customHeight="1">
      <c r="A1573" s="25">
        <v>1570</v>
      </c>
      <c r="B1573" s="25" t="s">
        <v>7904</v>
      </c>
      <c r="C1573" s="25"/>
      <c r="D1573" s="8" t="s">
        <v>14672</v>
      </c>
      <c r="E1573" s="8" t="s">
        <v>14673</v>
      </c>
      <c r="F1573" s="9" t="s">
        <v>14674</v>
      </c>
      <c r="G1573" s="29"/>
      <c r="H1573" s="29"/>
      <c r="I1573" s="2"/>
      <c r="J1573" s="2"/>
      <c r="K1573" s="2"/>
      <c r="L1573" s="2"/>
      <c r="M1573" s="2"/>
      <c r="N1573" s="2"/>
      <c r="O1573" s="2"/>
      <c r="P1573" s="2"/>
      <c r="Q1573" s="2"/>
      <c r="R1573" s="2"/>
      <c r="S1573" s="2"/>
      <c r="T1573" s="2"/>
      <c r="U1573" s="2"/>
      <c r="V1573" s="2"/>
      <c r="W1573" s="2"/>
      <c r="X1573" s="2"/>
      <c r="Y1573" s="2"/>
      <c r="Z1573" s="2"/>
      <c r="AA1573" s="2"/>
    </row>
    <row r="1574" spans="1:27" ht="13.5" customHeight="1">
      <c r="A1574" s="25">
        <v>1571</v>
      </c>
      <c r="B1574" s="25" t="s">
        <v>7904</v>
      </c>
      <c r="C1574" s="25"/>
      <c r="D1574" s="85" t="s">
        <v>7933</v>
      </c>
      <c r="E1574" s="29" t="s">
        <v>14675</v>
      </c>
      <c r="F1574" s="30" t="s">
        <v>7935</v>
      </c>
      <c r="G1574" s="29"/>
      <c r="H1574" s="29"/>
      <c r="I1574" s="2"/>
      <c r="J1574" s="2"/>
      <c r="K1574" s="2"/>
      <c r="L1574" s="2"/>
      <c r="M1574" s="2"/>
      <c r="N1574" s="2"/>
      <c r="O1574" s="2"/>
      <c r="P1574" s="2"/>
      <c r="Q1574" s="2"/>
      <c r="R1574" s="2"/>
      <c r="S1574" s="2"/>
      <c r="T1574" s="2"/>
      <c r="U1574" s="2"/>
      <c r="V1574" s="2"/>
      <c r="W1574" s="2"/>
      <c r="X1574" s="2"/>
      <c r="Y1574" s="2"/>
      <c r="Z1574" s="2"/>
      <c r="AA1574" s="2"/>
    </row>
    <row r="1575" spans="1:27" ht="13.5" customHeight="1">
      <c r="A1575" s="25">
        <v>1572</v>
      </c>
      <c r="B1575" s="25" t="s">
        <v>7904</v>
      </c>
      <c r="C1575" s="25"/>
      <c r="D1575" s="85" t="s">
        <v>14676</v>
      </c>
      <c r="E1575" s="8" t="s">
        <v>14677</v>
      </c>
      <c r="F1575" s="33" t="s">
        <v>7946</v>
      </c>
      <c r="G1575" s="29"/>
      <c r="H1575" s="29"/>
      <c r="I1575" s="2"/>
      <c r="J1575" s="2"/>
      <c r="K1575" s="2"/>
      <c r="L1575" s="2"/>
      <c r="M1575" s="2"/>
      <c r="N1575" s="2"/>
      <c r="O1575" s="2"/>
      <c r="P1575" s="2"/>
      <c r="Q1575" s="2"/>
      <c r="R1575" s="2"/>
      <c r="S1575" s="2"/>
      <c r="T1575" s="2"/>
      <c r="U1575" s="2"/>
      <c r="V1575" s="2"/>
      <c r="W1575" s="2"/>
      <c r="X1575" s="2"/>
      <c r="Y1575" s="2"/>
      <c r="Z1575" s="2"/>
      <c r="AA1575" s="2"/>
    </row>
    <row r="1576" spans="1:27" ht="13.5" customHeight="1">
      <c r="A1576" s="25">
        <v>1573</v>
      </c>
      <c r="B1576" s="25" t="s">
        <v>7904</v>
      </c>
      <c r="C1576" s="25"/>
      <c r="D1576" s="85" t="s">
        <v>14678</v>
      </c>
      <c r="E1576" s="8" t="s">
        <v>14679</v>
      </c>
      <c r="F1576" s="9" t="s">
        <v>14680</v>
      </c>
      <c r="G1576" s="29"/>
      <c r="H1576" s="29"/>
      <c r="I1576" s="2"/>
      <c r="J1576" s="2"/>
      <c r="K1576" s="2"/>
      <c r="L1576" s="2"/>
      <c r="M1576" s="2"/>
      <c r="N1576" s="2"/>
      <c r="O1576" s="2"/>
      <c r="P1576" s="2"/>
      <c r="Q1576" s="2"/>
      <c r="R1576" s="2"/>
      <c r="S1576" s="2"/>
      <c r="T1576" s="2"/>
      <c r="U1576" s="2"/>
      <c r="V1576" s="2"/>
      <c r="W1576" s="2"/>
      <c r="X1576" s="2"/>
      <c r="Y1576" s="2"/>
      <c r="Z1576" s="2"/>
      <c r="AA1576" s="2"/>
    </row>
    <row r="1577" spans="1:27" ht="13.5" customHeight="1">
      <c r="A1577" s="25">
        <v>1574</v>
      </c>
      <c r="B1577" s="25" t="s">
        <v>7904</v>
      </c>
      <c r="C1577" s="25"/>
      <c r="D1577" s="85" t="s">
        <v>8125</v>
      </c>
      <c r="E1577" s="8" t="s">
        <v>14681</v>
      </c>
      <c r="F1577" s="9" t="s">
        <v>8127</v>
      </c>
      <c r="G1577" s="29"/>
      <c r="H1577" s="29"/>
      <c r="I1577" s="2"/>
      <c r="J1577" s="2"/>
      <c r="K1577" s="2"/>
      <c r="L1577" s="2"/>
      <c r="M1577" s="2"/>
      <c r="N1577" s="2"/>
      <c r="O1577" s="2"/>
      <c r="P1577" s="2"/>
      <c r="Q1577" s="2"/>
      <c r="R1577" s="2"/>
      <c r="S1577" s="2"/>
      <c r="T1577" s="2"/>
      <c r="U1577" s="2"/>
      <c r="V1577" s="2"/>
      <c r="W1577" s="2"/>
      <c r="X1577" s="2"/>
      <c r="Y1577" s="2"/>
      <c r="Z1577" s="2"/>
      <c r="AA1577" s="2"/>
    </row>
    <row r="1578" spans="1:27" ht="13.5" customHeight="1">
      <c r="A1578" s="25">
        <v>1575</v>
      </c>
      <c r="B1578" s="25" t="s">
        <v>7904</v>
      </c>
      <c r="C1578" s="25"/>
      <c r="D1578" s="85" t="s">
        <v>14682</v>
      </c>
      <c r="E1578" s="8" t="s">
        <v>14683</v>
      </c>
      <c r="F1578" s="9" t="s">
        <v>14684</v>
      </c>
      <c r="G1578" s="29"/>
      <c r="H1578" s="29"/>
      <c r="I1578" s="2"/>
      <c r="J1578" s="2"/>
      <c r="K1578" s="2"/>
      <c r="L1578" s="2"/>
      <c r="M1578" s="2"/>
      <c r="N1578" s="2"/>
      <c r="O1578" s="2"/>
      <c r="P1578" s="2"/>
      <c r="Q1578" s="2"/>
      <c r="R1578" s="2"/>
      <c r="S1578" s="2"/>
      <c r="T1578" s="2"/>
      <c r="U1578" s="2"/>
      <c r="V1578" s="2"/>
      <c r="W1578" s="2"/>
      <c r="X1578" s="2"/>
      <c r="Y1578" s="2"/>
      <c r="Z1578" s="2"/>
      <c r="AA1578" s="2"/>
    </row>
    <row r="1579" spans="1:27" ht="13.5" customHeight="1">
      <c r="A1579" s="25">
        <v>1576</v>
      </c>
      <c r="B1579" s="25" t="s">
        <v>7904</v>
      </c>
      <c r="C1579" s="25"/>
      <c r="D1579" s="85" t="s">
        <v>7955</v>
      </c>
      <c r="E1579" s="8" t="s">
        <v>14685</v>
      </c>
      <c r="F1579" s="34" t="s">
        <v>7957</v>
      </c>
      <c r="G1579" s="29"/>
      <c r="H1579" s="29"/>
      <c r="I1579" s="2"/>
      <c r="J1579" s="2"/>
      <c r="K1579" s="2"/>
      <c r="L1579" s="2"/>
      <c r="M1579" s="2"/>
      <c r="N1579" s="2"/>
      <c r="O1579" s="2"/>
      <c r="P1579" s="2"/>
      <c r="Q1579" s="2"/>
      <c r="R1579" s="2"/>
      <c r="S1579" s="2"/>
      <c r="T1579" s="2"/>
      <c r="U1579" s="2"/>
      <c r="V1579" s="2"/>
      <c r="W1579" s="2"/>
      <c r="X1579" s="2"/>
      <c r="Y1579" s="2"/>
      <c r="Z1579" s="2"/>
      <c r="AA1579" s="2"/>
    </row>
    <row r="1580" spans="1:27" ht="13.5" customHeight="1">
      <c r="A1580" s="25">
        <v>1577</v>
      </c>
      <c r="B1580" s="25" t="s">
        <v>7904</v>
      </c>
      <c r="C1580" s="25"/>
      <c r="D1580" s="85" t="s">
        <v>7961</v>
      </c>
      <c r="E1580" s="8" t="s">
        <v>14686</v>
      </c>
      <c r="F1580" s="34" t="s">
        <v>7963</v>
      </c>
      <c r="G1580" s="29"/>
      <c r="H1580" s="29"/>
      <c r="I1580" s="2"/>
      <c r="J1580" s="2"/>
      <c r="K1580" s="2"/>
      <c r="L1580" s="2"/>
      <c r="M1580" s="2"/>
      <c r="N1580" s="2"/>
      <c r="O1580" s="2"/>
      <c r="P1580" s="2"/>
      <c r="Q1580" s="2"/>
      <c r="R1580" s="2"/>
      <c r="S1580" s="2"/>
      <c r="T1580" s="2"/>
      <c r="U1580" s="2"/>
      <c r="V1580" s="2"/>
      <c r="W1580" s="2"/>
      <c r="X1580" s="2"/>
      <c r="Y1580" s="2"/>
      <c r="Z1580" s="2"/>
      <c r="AA1580" s="2"/>
    </row>
    <row r="1581" spans="1:27" ht="13.5" customHeight="1">
      <c r="A1581" s="25">
        <v>1578</v>
      </c>
      <c r="B1581" s="25" t="s">
        <v>7904</v>
      </c>
      <c r="C1581" s="25"/>
      <c r="D1581" s="85" t="s">
        <v>7964</v>
      </c>
      <c r="E1581" s="8" t="s">
        <v>14687</v>
      </c>
      <c r="F1581" s="34" t="s">
        <v>7966</v>
      </c>
      <c r="G1581" s="29"/>
      <c r="H1581" s="29"/>
      <c r="I1581" s="2"/>
      <c r="J1581" s="2"/>
      <c r="K1581" s="2"/>
      <c r="L1581" s="2"/>
      <c r="M1581" s="2"/>
      <c r="N1581" s="2"/>
      <c r="O1581" s="2"/>
      <c r="P1581" s="2"/>
      <c r="Q1581" s="2"/>
      <c r="R1581" s="2"/>
      <c r="S1581" s="2"/>
      <c r="T1581" s="2"/>
      <c r="U1581" s="2"/>
      <c r="V1581" s="2"/>
      <c r="W1581" s="2"/>
      <c r="X1581" s="2"/>
      <c r="Y1581" s="2"/>
      <c r="Z1581" s="2"/>
      <c r="AA1581" s="2"/>
    </row>
    <row r="1582" spans="1:27" ht="13.5" customHeight="1">
      <c r="A1582" s="25">
        <v>1579</v>
      </c>
      <c r="B1582" s="25" t="s">
        <v>7904</v>
      </c>
      <c r="C1582" s="25"/>
      <c r="D1582" s="85" t="s">
        <v>14688</v>
      </c>
      <c r="E1582" s="12" t="s">
        <v>14689</v>
      </c>
      <c r="F1582" s="9" t="s">
        <v>14690</v>
      </c>
      <c r="G1582" s="29"/>
      <c r="H1582" s="29"/>
      <c r="I1582" s="2"/>
      <c r="J1582" s="2"/>
      <c r="K1582" s="2"/>
      <c r="L1582" s="2"/>
      <c r="M1582" s="2"/>
      <c r="N1582" s="2"/>
      <c r="O1582" s="2"/>
      <c r="P1582" s="2"/>
      <c r="Q1582" s="2"/>
      <c r="R1582" s="2"/>
      <c r="S1582" s="2"/>
      <c r="T1582" s="2"/>
      <c r="U1582" s="2"/>
      <c r="V1582" s="2"/>
      <c r="W1582" s="2"/>
      <c r="X1582" s="2"/>
      <c r="Y1582" s="2"/>
      <c r="Z1582" s="2"/>
      <c r="AA1582" s="2"/>
    </row>
    <row r="1583" spans="1:27" ht="13.5" customHeight="1">
      <c r="A1583" s="25">
        <v>1580</v>
      </c>
      <c r="B1583" s="25" t="s">
        <v>7904</v>
      </c>
      <c r="C1583" s="25"/>
      <c r="D1583" s="85" t="s">
        <v>14691</v>
      </c>
      <c r="E1583" s="12" t="s">
        <v>14692</v>
      </c>
      <c r="F1583" s="9" t="s">
        <v>14693</v>
      </c>
      <c r="G1583" s="29"/>
      <c r="H1583" s="29"/>
      <c r="I1583" s="2"/>
      <c r="J1583" s="2"/>
      <c r="K1583" s="2"/>
      <c r="L1583" s="2"/>
      <c r="M1583" s="2"/>
      <c r="N1583" s="2"/>
      <c r="O1583" s="2"/>
      <c r="P1583" s="2"/>
      <c r="Q1583" s="2"/>
      <c r="R1583" s="2"/>
      <c r="S1583" s="2"/>
      <c r="T1583" s="2"/>
      <c r="U1583" s="2"/>
      <c r="V1583" s="2"/>
      <c r="W1583" s="2"/>
      <c r="X1583" s="2"/>
      <c r="Y1583" s="2"/>
      <c r="Z1583" s="2"/>
      <c r="AA1583" s="2"/>
    </row>
    <row r="1584" spans="1:27" ht="13.5" customHeight="1">
      <c r="A1584" s="25">
        <v>1581</v>
      </c>
      <c r="B1584" s="25" t="s">
        <v>7904</v>
      </c>
      <c r="C1584" s="25"/>
      <c r="D1584" s="85" t="s">
        <v>14694</v>
      </c>
      <c r="E1584" s="29" t="s">
        <v>14695</v>
      </c>
      <c r="F1584" s="30" t="s">
        <v>8750</v>
      </c>
      <c r="G1584" s="29"/>
      <c r="H1584" s="29"/>
      <c r="I1584" s="2"/>
      <c r="J1584" s="2"/>
      <c r="K1584" s="2"/>
      <c r="L1584" s="2"/>
      <c r="M1584" s="2"/>
      <c r="N1584" s="2"/>
      <c r="O1584" s="2"/>
      <c r="P1584" s="2"/>
      <c r="Q1584" s="2"/>
      <c r="R1584" s="2"/>
      <c r="S1584" s="2"/>
      <c r="T1584" s="2"/>
      <c r="U1584" s="2"/>
      <c r="V1584" s="2"/>
      <c r="W1584" s="2"/>
      <c r="X1584" s="2"/>
      <c r="Y1584" s="2"/>
      <c r="Z1584" s="2"/>
      <c r="AA1584" s="2"/>
    </row>
    <row r="1585" spans="1:27" ht="13.5" customHeight="1">
      <c r="A1585" s="25">
        <v>1582</v>
      </c>
      <c r="B1585" s="25" t="s">
        <v>7904</v>
      </c>
      <c r="C1585" s="25"/>
      <c r="D1585" s="85" t="s">
        <v>14696</v>
      </c>
      <c r="E1585" s="29" t="s">
        <v>14697</v>
      </c>
      <c r="F1585" s="30" t="s">
        <v>14698</v>
      </c>
      <c r="G1585" s="29"/>
      <c r="H1585" s="29"/>
      <c r="I1585" s="2"/>
      <c r="J1585" s="2"/>
      <c r="K1585" s="2"/>
      <c r="L1585" s="2"/>
      <c r="M1585" s="2"/>
      <c r="N1585" s="2"/>
      <c r="O1585" s="2"/>
      <c r="P1585" s="2"/>
      <c r="Q1585" s="2"/>
      <c r="R1585" s="2"/>
      <c r="S1585" s="2"/>
      <c r="T1585" s="2"/>
      <c r="U1585" s="2"/>
      <c r="V1585" s="2"/>
      <c r="W1585" s="2"/>
      <c r="X1585" s="2"/>
      <c r="Y1585" s="2"/>
      <c r="Z1585" s="2"/>
      <c r="AA1585" s="2"/>
    </row>
    <row r="1586" spans="1:27" ht="13.5" customHeight="1">
      <c r="A1586" s="25">
        <v>1583</v>
      </c>
      <c r="B1586" s="25" t="s">
        <v>7904</v>
      </c>
      <c r="C1586" s="25"/>
      <c r="D1586" s="85" t="s">
        <v>14699</v>
      </c>
      <c r="E1586" s="12" t="s">
        <v>14700</v>
      </c>
      <c r="F1586" s="9" t="s">
        <v>14701</v>
      </c>
      <c r="G1586" s="29"/>
      <c r="H1586" s="29"/>
      <c r="I1586" s="2"/>
      <c r="J1586" s="2"/>
      <c r="K1586" s="2"/>
      <c r="L1586" s="2"/>
      <c r="M1586" s="2"/>
      <c r="N1586" s="2"/>
      <c r="O1586" s="2"/>
      <c r="P1586" s="2"/>
      <c r="Q1586" s="2"/>
      <c r="R1586" s="2"/>
      <c r="S1586" s="2"/>
      <c r="T1586" s="2"/>
      <c r="U1586" s="2"/>
      <c r="V1586" s="2"/>
      <c r="W1586" s="2"/>
      <c r="X1586" s="2"/>
      <c r="Y1586" s="2"/>
      <c r="Z1586" s="2"/>
      <c r="AA1586" s="2"/>
    </row>
    <row r="1587" spans="1:27" ht="13.5" customHeight="1">
      <c r="A1587" s="25">
        <v>1584</v>
      </c>
      <c r="B1587" s="25" t="s">
        <v>7904</v>
      </c>
      <c r="C1587" s="25"/>
      <c r="D1587" s="85" t="s">
        <v>14702</v>
      </c>
      <c r="E1587" s="12" t="s">
        <v>14703</v>
      </c>
      <c r="F1587" s="9" t="s">
        <v>14704</v>
      </c>
      <c r="G1587" s="29"/>
      <c r="H1587" s="29"/>
      <c r="I1587" s="2"/>
      <c r="J1587" s="2"/>
      <c r="K1587" s="2"/>
      <c r="L1587" s="2"/>
      <c r="M1587" s="2"/>
      <c r="N1587" s="2"/>
      <c r="O1587" s="2"/>
      <c r="P1587" s="2"/>
      <c r="Q1587" s="2"/>
      <c r="R1587" s="2"/>
      <c r="S1587" s="2"/>
      <c r="T1587" s="2"/>
      <c r="U1587" s="2"/>
      <c r="V1587" s="2"/>
      <c r="W1587" s="2"/>
      <c r="X1587" s="2"/>
      <c r="Y1587" s="2"/>
      <c r="Z1587" s="2"/>
      <c r="AA1587" s="2"/>
    </row>
    <row r="1588" spans="1:27" ht="13.5" customHeight="1">
      <c r="A1588" s="25">
        <v>1585</v>
      </c>
      <c r="B1588" s="25" t="s">
        <v>7904</v>
      </c>
      <c r="C1588" s="25"/>
      <c r="D1588" s="85" t="s">
        <v>14705</v>
      </c>
      <c r="E1588" s="12" t="s">
        <v>14706</v>
      </c>
      <c r="F1588" s="9" t="s">
        <v>14707</v>
      </c>
      <c r="G1588" s="29"/>
      <c r="H1588" s="29"/>
      <c r="I1588" s="2"/>
      <c r="J1588" s="2"/>
      <c r="K1588" s="2"/>
      <c r="L1588" s="2"/>
      <c r="M1588" s="2"/>
      <c r="N1588" s="2"/>
      <c r="O1588" s="2"/>
      <c r="P1588" s="2"/>
      <c r="Q1588" s="2"/>
      <c r="R1588" s="2"/>
      <c r="S1588" s="2"/>
      <c r="T1588" s="2"/>
      <c r="U1588" s="2"/>
      <c r="V1588" s="2"/>
      <c r="W1588" s="2"/>
      <c r="X1588" s="2"/>
      <c r="Y1588" s="2"/>
      <c r="Z1588" s="2"/>
      <c r="AA1588" s="2"/>
    </row>
    <row r="1589" spans="1:27" ht="13.5" customHeight="1">
      <c r="A1589" s="25">
        <v>1586</v>
      </c>
      <c r="B1589" s="25" t="s">
        <v>7904</v>
      </c>
      <c r="C1589" s="25"/>
      <c r="D1589" s="85" t="s">
        <v>8367</v>
      </c>
      <c r="E1589" s="8" t="s">
        <v>14708</v>
      </c>
      <c r="F1589" s="9" t="s">
        <v>8369</v>
      </c>
      <c r="G1589" s="29"/>
      <c r="H1589" s="29"/>
      <c r="I1589" s="2"/>
      <c r="J1589" s="2"/>
      <c r="K1589" s="2"/>
      <c r="L1589" s="2"/>
      <c r="M1589" s="2"/>
      <c r="N1589" s="2"/>
      <c r="O1589" s="2"/>
      <c r="P1589" s="2"/>
      <c r="Q1589" s="2"/>
      <c r="R1589" s="2"/>
      <c r="S1589" s="2"/>
      <c r="T1589" s="2"/>
      <c r="U1589" s="2"/>
      <c r="V1589" s="2"/>
      <c r="W1589" s="2"/>
      <c r="X1589" s="2"/>
      <c r="Y1589" s="2"/>
      <c r="Z1589" s="2"/>
      <c r="AA1589" s="2"/>
    </row>
    <row r="1590" spans="1:27" ht="13.5" customHeight="1">
      <c r="A1590" s="25">
        <v>1587</v>
      </c>
      <c r="B1590" s="25" t="s">
        <v>7904</v>
      </c>
      <c r="C1590" s="25"/>
      <c r="D1590" s="85" t="s">
        <v>14709</v>
      </c>
      <c r="E1590" s="12" t="s">
        <v>14710</v>
      </c>
      <c r="F1590" s="9" t="s">
        <v>14711</v>
      </c>
      <c r="G1590" s="29"/>
      <c r="H1590" s="29"/>
      <c r="I1590" s="2"/>
      <c r="J1590" s="2"/>
      <c r="K1590" s="2"/>
      <c r="L1590" s="2"/>
      <c r="M1590" s="2"/>
      <c r="N1590" s="2"/>
      <c r="O1590" s="2"/>
      <c r="P1590" s="2"/>
      <c r="Q1590" s="2"/>
      <c r="R1590" s="2"/>
      <c r="S1590" s="2"/>
      <c r="T1590" s="2"/>
      <c r="U1590" s="2"/>
      <c r="V1590" s="2"/>
      <c r="W1590" s="2"/>
      <c r="X1590" s="2"/>
      <c r="Y1590" s="2"/>
      <c r="Z1590" s="2"/>
      <c r="AA1590" s="2"/>
    </row>
    <row r="1591" spans="1:27" ht="13.5" customHeight="1">
      <c r="A1591" s="25">
        <v>1588</v>
      </c>
      <c r="B1591" s="25" t="s">
        <v>7904</v>
      </c>
      <c r="C1591" s="25"/>
      <c r="D1591" s="85" t="s">
        <v>14712</v>
      </c>
      <c r="E1591" s="12" t="s">
        <v>14713</v>
      </c>
      <c r="F1591" s="9" t="s">
        <v>14714</v>
      </c>
      <c r="G1591" s="29"/>
      <c r="H1591" s="29"/>
      <c r="I1591" s="2"/>
      <c r="J1591" s="2"/>
      <c r="K1591" s="2"/>
      <c r="L1591" s="2"/>
      <c r="M1591" s="2"/>
      <c r="N1591" s="2"/>
      <c r="O1591" s="2"/>
      <c r="P1591" s="2"/>
      <c r="Q1591" s="2"/>
      <c r="R1591" s="2"/>
      <c r="S1591" s="2"/>
      <c r="T1591" s="2"/>
      <c r="U1591" s="2"/>
      <c r="V1591" s="2"/>
      <c r="W1591" s="2"/>
      <c r="X1591" s="2"/>
      <c r="Y1591" s="2"/>
      <c r="Z1591" s="2"/>
      <c r="AA1591" s="2"/>
    </row>
    <row r="1592" spans="1:27" ht="13.5" customHeight="1">
      <c r="A1592" s="25">
        <v>1589</v>
      </c>
      <c r="B1592" s="25" t="s">
        <v>7904</v>
      </c>
      <c r="C1592" s="25"/>
      <c r="D1592" s="8" t="s">
        <v>14715</v>
      </c>
      <c r="E1592" s="12" t="s">
        <v>14716</v>
      </c>
      <c r="F1592" s="9" t="s">
        <v>14717</v>
      </c>
      <c r="G1592" s="29"/>
      <c r="H1592" s="29"/>
      <c r="I1592" s="2"/>
      <c r="J1592" s="2"/>
      <c r="K1592" s="2"/>
      <c r="L1592" s="2"/>
      <c r="M1592" s="2"/>
      <c r="N1592" s="2"/>
      <c r="O1592" s="2"/>
      <c r="P1592" s="2"/>
      <c r="Q1592" s="2"/>
      <c r="R1592" s="2"/>
      <c r="S1592" s="2"/>
      <c r="T1592" s="2"/>
      <c r="U1592" s="2"/>
      <c r="V1592" s="2"/>
      <c r="W1592" s="2"/>
      <c r="X1592" s="2"/>
      <c r="Y1592" s="2"/>
      <c r="Z1592" s="2"/>
      <c r="AA1592" s="2"/>
    </row>
    <row r="1593" spans="1:27" ht="13.5" customHeight="1">
      <c r="A1593" s="25">
        <v>1590</v>
      </c>
      <c r="B1593" s="25" t="s">
        <v>7904</v>
      </c>
      <c r="C1593" s="25"/>
      <c r="D1593" s="85" t="s">
        <v>14718</v>
      </c>
      <c r="E1593" s="12" t="s">
        <v>14719</v>
      </c>
      <c r="F1593" s="9" t="s">
        <v>14720</v>
      </c>
      <c r="G1593" s="29"/>
      <c r="H1593" s="29"/>
      <c r="I1593" s="2"/>
      <c r="J1593" s="2"/>
      <c r="K1593" s="2"/>
      <c r="L1593" s="2"/>
      <c r="M1593" s="2"/>
      <c r="N1593" s="2"/>
      <c r="O1593" s="2"/>
      <c r="P1593" s="2"/>
      <c r="Q1593" s="2"/>
      <c r="R1593" s="2"/>
      <c r="S1593" s="2"/>
      <c r="T1593" s="2"/>
      <c r="U1593" s="2"/>
      <c r="V1593" s="2"/>
      <c r="W1593" s="2"/>
      <c r="X1593" s="2"/>
      <c r="Y1593" s="2"/>
      <c r="Z1593" s="2"/>
      <c r="AA1593" s="2"/>
    </row>
    <row r="1594" spans="1:27" ht="13.5" customHeight="1">
      <c r="A1594" s="25">
        <v>1591</v>
      </c>
      <c r="B1594" s="25" t="s">
        <v>7904</v>
      </c>
      <c r="C1594" s="25"/>
      <c r="D1594" s="85" t="s">
        <v>14721</v>
      </c>
      <c r="E1594" s="12" t="s">
        <v>14722</v>
      </c>
      <c r="F1594" s="9" t="s">
        <v>14723</v>
      </c>
      <c r="G1594" s="29"/>
      <c r="H1594" s="29"/>
      <c r="I1594" s="2"/>
      <c r="J1594" s="2"/>
      <c r="K1594" s="2"/>
      <c r="L1594" s="2"/>
      <c r="M1594" s="2"/>
      <c r="N1594" s="2"/>
      <c r="O1594" s="2"/>
      <c r="P1594" s="2"/>
      <c r="Q1594" s="2"/>
      <c r="R1594" s="2"/>
      <c r="S1594" s="2"/>
      <c r="T1594" s="2"/>
      <c r="U1594" s="2"/>
      <c r="V1594" s="2"/>
      <c r="W1594" s="2"/>
      <c r="X1594" s="2"/>
      <c r="Y1594" s="2"/>
      <c r="Z1594" s="2"/>
      <c r="AA1594" s="2"/>
    </row>
    <row r="1595" spans="1:27" ht="13.5" customHeight="1">
      <c r="A1595" s="25">
        <v>1592</v>
      </c>
      <c r="B1595" s="25" t="s">
        <v>7904</v>
      </c>
      <c r="C1595" s="25"/>
      <c r="D1595" s="85" t="s">
        <v>14724</v>
      </c>
      <c r="E1595" s="12" t="s">
        <v>14725</v>
      </c>
      <c r="F1595" s="9" t="s">
        <v>14726</v>
      </c>
      <c r="G1595" s="29"/>
      <c r="H1595" s="29"/>
      <c r="I1595" s="2"/>
      <c r="J1595" s="2"/>
      <c r="K1595" s="2"/>
      <c r="L1595" s="2"/>
      <c r="M1595" s="2"/>
      <c r="N1595" s="2"/>
      <c r="O1595" s="2"/>
      <c r="P1595" s="2"/>
      <c r="Q1595" s="2"/>
      <c r="R1595" s="2"/>
      <c r="S1595" s="2"/>
      <c r="T1595" s="2"/>
      <c r="U1595" s="2"/>
      <c r="V1595" s="2"/>
      <c r="W1595" s="2"/>
      <c r="X1595" s="2"/>
      <c r="Y1595" s="2"/>
      <c r="Z1595" s="2"/>
      <c r="AA1595" s="2"/>
    </row>
    <row r="1596" spans="1:27" ht="13.5" customHeight="1">
      <c r="A1596" s="25">
        <v>1593</v>
      </c>
      <c r="B1596" s="25" t="s">
        <v>7904</v>
      </c>
      <c r="C1596" s="25"/>
      <c r="D1596" s="85" t="s">
        <v>14727</v>
      </c>
      <c r="E1596" s="12" t="s">
        <v>14728</v>
      </c>
      <c r="F1596" s="9" t="s">
        <v>14729</v>
      </c>
      <c r="G1596" s="29"/>
      <c r="H1596" s="29"/>
      <c r="I1596" s="2"/>
      <c r="J1596" s="2"/>
      <c r="K1596" s="2"/>
      <c r="L1596" s="2"/>
      <c r="M1596" s="2"/>
      <c r="N1596" s="2"/>
      <c r="O1596" s="2"/>
      <c r="P1596" s="2"/>
      <c r="Q1596" s="2"/>
      <c r="R1596" s="2"/>
      <c r="S1596" s="2"/>
      <c r="T1596" s="2"/>
      <c r="U1596" s="2"/>
      <c r="V1596" s="2"/>
      <c r="W1596" s="2"/>
      <c r="X1596" s="2"/>
      <c r="Y1596" s="2"/>
      <c r="Z1596" s="2"/>
      <c r="AA1596" s="2"/>
    </row>
    <row r="1597" spans="1:27" ht="13.5" customHeight="1">
      <c r="A1597" s="25">
        <v>1594</v>
      </c>
      <c r="B1597" s="25" t="s">
        <v>7904</v>
      </c>
      <c r="C1597" s="25"/>
      <c r="D1597" s="85" t="s">
        <v>14730</v>
      </c>
      <c r="E1597" s="12" t="s">
        <v>14731</v>
      </c>
      <c r="F1597" s="9" t="s">
        <v>14732</v>
      </c>
      <c r="G1597" s="29"/>
      <c r="H1597" s="29"/>
      <c r="I1597" s="2"/>
      <c r="J1597" s="2"/>
      <c r="K1597" s="2"/>
      <c r="L1597" s="2"/>
      <c r="M1597" s="2"/>
      <c r="N1597" s="2"/>
      <c r="O1597" s="2"/>
      <c r="P1597" s="2"/>
      <c r="Q1597" s="2"/>
      <c r="R1597" s="2"/>
      <c r="S1597" s="2"/>
      <c r="T1597" s="2"/>
      <c r="U1597" s="2"/>
      <c r="V1597" s="2"/>
      <c r="W1597" s="2"/>
      <c r="X1597" s="2"/>
      <c r="Y1597" s="2"/>
      <c r="Z1597" s="2"/>
      <c r="AA1597" s="2"/>
    </row>
    <row r="1598" spans="1:27" ht="13.5" customHeight="1">
      <c r="A1598" s="25">
        <v>1595</v>
      </c>
      <c r="B1598" s="25" t="s">
        <v>7904</v>
      </c>
      <c r="C1598" s="25"/>
      <c r="D1598" s="85" t="s">
        <v>14733</v>
      </c>
      <c r="E1598" s="12" t="s">
        <v>14734</v>
      </c>
      <c r="F1598" s="9" t="s">
        <v>14735</v>
      </c>
      <c r="G1598" s="29"/>
      <c r="H1598" s="29"/>
      <c r="I1598" s="2"/>
      <c r="J1598" s="2"/>
      <c r="K1598" s="2"/>
      <c r="L1598" s="2"/>
      <c r="M1598" s="2"/>
      <c r="N1598" s="2"/>
      <c r="O1598" s="2"/>
      <c r="P1598" s="2"/>
      <c r="Q1598" s="2"/>
      <c r="R1598" s="2"/>
      <c r="S1598" s="2"/>
      <c r="T1598" s="2"/>
      <c r="U1598" s="2"/>
      <c r="V1598" s="2"/>
      <c r="W1598" s="2"/>
      <c r="X1598" s="2"/>
      <c r="Y1598" s="2"/>
      <c r="Z1598" s="2"/>
      <c r="AA1598" s="2"/>
    </row>
    <row r="1599" spans="1:27" ht="13.5" customHeight="1">
      <c r="A1599" s="25">
        <v>1596</v>
      </c>
      <c r="B1599" s="25" t="s">
        <v>7904</v>
      </c>
      <c r="C1599" s="25"/>
      <c r="D1599" s="85" t="s">
        <v>14736</v>
      </c>
      <c r="E1599" s="12" t="s">
        <v>14737</v>
      </c>
      <c r="F1599" s="9" t="s">
        <v>14738</v>
      </c>
      <c r="G1599" s="29"/>
      <c r="H1599" s="29"/>
      <c r="I1599" s="2"/>
      <c r="J1599" s="2"/>
      <c r="K1599" s="2"/>
      <c r="L1599" s="2"/>
      <c r="M1599" s="2"/>
      <c r="N1599" s="2"/>
      <c r="O1599" s="2"/>
      <c r="P1599" s="2"/>
      <c r="Q1599" s="2"/>
      <c r="R1599" s="2"/>
      <c r="S1599" s="2"/>
      <c r="T1599" s="2"/>
      <c r="U1599" s="2"/>
      <c r="V1599" s="2"/>
      <c r="W1599" s="2"/>
      <c r="X1599" s="2"/>
      <c r="Y1599" s="2"/>
      <c r="Z1599" s="2"/>
      <c r="AA1599" s="2"/>
    </row>
    <row r="1600" spans="1:27" ht="13.5" customHeight="1">
      <c r="A1600" s="25">
        <v>1597</v>
      </c>
      <c r="B1600" s="25" t="s">
        <v>7904</v>
      </c>
      <c r="C1600" s="25"/>
      <c r="D1600" s="85" t="s">
        <v>14739</v>
      </c>
      <c r="E1600" s="8" t="s">
        <v>14740</v>
      </c>
      <c r="F1600" s="9" t="s">
        <v>14741</v>
      </c>
      <c r="G1600" s="29"/>
      <c r="H1600" s="29"/>
      <c r="I1600" s="2"/>
      <c r="J1600" s="2"/>
      <c r="K1600" s="2"/>
      <c r="L1600" s="2"/>
      <c r="M1600" s="2"/>
      <c r="N1600" s="2"/>
      <c r="O1600" s="2"/>
      <c r="P1600" s="2"/>
      <c r="Q1600" s="2"/>
      <c r="R1600" s="2"/>
      <c r="S1600" s="2"/>
      <c r="T1600" s="2"/>
      <c r="U1600" s="2"/>
      <c r="V1600" s="2"/>
      <c r="W1600" s="2"/>
      <c r="X1600" s="2"/>
      <c r="Y1600" s="2"/>
      <c r="Z1600" s="2"/>
      <c r="AA1600" s="2"/>
    </row>
    <row r="1601" spans="1:27" ht="13.5" customHeight="1">
      <c r="A1601" s="25">
        <v>1598</v>
      </c>
      <c r="B1601" s="25" t="s">
        <v>7904</v>
      </c>
      <c r="C1601" s="25"/>
      <c r="D1601" s="85" t="s">
        <v>14742</v>
      </c>
      <c r="E1601" s="12" t="s">
        <v>14743</v>
      </c>
      <c r="F1601" s="9" t="s">
        <v>14744</v>
      </c>
      <c r="G1601" s="29"/>
      <c r="H1601" s="29"/>
      <c r="I1601" s="2"/>
      <c r="J1601" s="2"/>
      <c r="K1601" s="2"/>
      <c r="L1601" s="2"/>
      <c r="M1601" s="2"/>
      <c r="N1601" s="2"/>
      <c r="O1601" s="2"/>
      <c r="P1601" s="2"/>
      <c r="Q1601" s="2"/>
      <c r="R1601" s="2"/>
      <c r="S1601" s="2"/>
      <c r="T1601" s="2"/>
      <c r="U1601" s="2"/>
      <c r="V1601" s="2"/>
      <c r="W1601" s="2"/>
      <c r="X1601" s="2"/>
      <c r="Y1601" s="2"/>
      <c r="Z1601" s="2"/>
      <c r="AA1601" s="2"/>
    </row>
    <row r="1602" spans="1:27" ht="13.5" customHeight="1">
      <c r="A1602" s="25">
        <v>1599</v>
      </c>
      <c r="B1602" s="25" t="s">
        <v>7904</v>
      </c>
      <c r="C1602" s="25"/>
      <c r="D1602" s="85" t="s">
        <v>8119</v>
      </c>
      <c r="E1602" s="12" t="s">
        <v>14745</v>
      </c>
      <c r="F1602" s="9" t="s">
        <v>8121</v>
      </c>
      <c r="G1602" s="29"/>
      <c r="H1602" s="29"/>
      <c r="I1602" s="2"/>
      <c r="J1602" s="2"/>
      <c r="K1602" s="2"/>
      <c r="L1602" s="2"/>
      <c r="M1602" s="2"/>
      <c r="N1602" s="2"/>
      <c r="O1602" s="2"/>
      <c r="P1602" s="2"/>
      <c r="Q1602" s="2"/>
      <c r="R1602" s="2"/>
      <c r="S1602" s="2"/>
      <c r="T1602" s="2"/>
      <c r="U1602" s="2"/>
      <c r="V1602" s="2"/>
      <c r="W1602" s="2"/>
      <c r="X1602" s="2"/>
      <c r="Y1602" s="2"/>
      <c r="Z1602" s="2"/>
      <c r="AA1602" s="2"/>
    </row>
    <row r="1603" spans="1:27" ht="13.5" customHeight="1">
      <c r="A1603" s="25">
        <v>1600</v>
      </c>
      <c r="B1603" s="25" t="s">
        <v>7904</v>
      </c>
      <c r="C1603" s="25"/>
      <c r="D1603" s="85" t="s">
        <v>8122</v>
      </c>
      <c r="E1603" s="12" t="s">
        <v>14746</v>
      </c>
      <c r="F1603" s="22" t="s">
        <v>8124</v>
      </c>
      <c r="G1603" s="29"/>
      <c r="H1603" s="29"/>
      <c r="I1603" s="2"/>
      <c r="J1603" s="2"/>
      <c r="K1603" s="2"/>
      <c r="L1603" s="2"/>
      <c r="M1603" s="2"/>
      <c r="N1603" s="2"/>
      <c r="O1603" s="2"/>
      <c r="P1603" s="2"/>
      <c r="Q1603" s="2"/>
      <c r="R1603" s="2"/>
      <c r="S1603" s="2"/>
      <c r="T1603" s="2"/>
      <c r="U1603" s="2"/>
      <c r="V1603" s="2"/>
      <c r="W1603" s="2"/>
      <c r="X1603" s="2"/>
      <c r="Y1603" s="2"/>
      <c r="Z1603" s="2"/>
      <c r="AA1603" s="2"/>
    </row>
    <row r="1604" spans="1:27" ht="13.5" customHeight="1">
      <c r="A1604" s="25">
        <v>1601</v>
      </c>
      <c r="B1604" s="25" t="s">
        <v>7904</v>
      </c>
      <c r="C1604" s="25"/>
      <c r="D1604" s="85" t="s">
        <v>8158</v>
      </c>
      <c r="E1604" s="8" t="s">
        <v>14747</v>
      </c>
      <c r="F1604" s="9" t="s">
        <v>8160</v>
      </c>
      <c r="G1604" s="29"/>
      <c r="H1604" s="29"/>
      <c r="I1604" s="2"/>
      <c r="J1604" s="2"/>
      <c r="K1604" s="2"/>
      <c r="L1604" s="2"/>
      <c r="M1604" s="2"/>
      <c r="N1604" s="2"/>
      <c r="O1604" s="2"/>
      <c r="P1604" s="2"/>
      <c r="Q1604" s="2"/>
      <c r="R1604" s="2"/>
      <c r="S1604" s="2"/>
      <c r="T1604" s="2"/>
      <c r="U1604" s="2"/>
      <c r="V1604" s="2"/>
      <c r="W1604" s="2"/>
      <c r="X1604" s="2"/>
      <c r="Y1604" s="2"/>
      <c r="Z1604" s="2"/>
      <c r="AA1604" s="2"/>
    </row>
    <row r="1605" spans="1:27" ht="13.5" customHeight="1">
      <c r="A1605" s="25">
        <v>1602</v>
      </c>
      <c r="B1605" s="25" t="s">
        <v>7904</v>
      </c>
      <c r="C1605" s="25"/>
      <c r="D1605" s="85" t="s">
        <v>8161</v>
      </c>
      <c r="E1605" s="8" t="s">
        <v>14748</v>
      </c>
      <c r="F1605" s="9" t="s">
        <v>8163</v>
      </c>
      <c r="G1605" s="29"/>
      <c r="H1605" s="29"/>
      <c r="I1605" s="2"/>
      <c r="J1605" s="2"/>
      <c r="K1605" s="2"/>
      <c r="L1605" s="2"/>
      <c r="M1605" s="2"/>
      <c r="N1605" s="2"/>
      <c r="O1605" s="2"/>
      <c r="P1605" s="2"/>
      <c r="Q1605" s="2"/>
      <c r="R1605" s="2"/>
      <c r="S1605" s="2"/>
      <c r="T1605" s="2"/>
      <c r="U1605" s="2"/>
      <c r="V1605" s="2"/>
      <c r="W1605" s="2"/>
      <c r="X1605" s="2"/>
      <c r="Y1605" s="2"/>
      <c r="Z1605" s="2"/>
      <c r="AA1605" s="2"/>
    </row>
    <row r="1606" spans="1:27" ht="13.5" customHeight="1">
      <c r="A1606" s="25">
        <v>1603</v>
      </c>
      <c r="B1606" s="25" t="s">
        <v>7904</v>
      </c>
      <c r="C1606" s="25"/>
      <c r="D1606" s="85" t="s">
        <v>8170</v>
      </c>
      <c r="E1606" s="8" t="s">
        <v>14749</v>
      </c>
      <c r="F1606" s="9" t="s">
        <v>8172</v>
      </c>
      <c r="G1606" s="29"/>
      <c r="H1606" s="29"/>
      <c r="I1606" s="2"/>
      <c r="J1606" s="2"/>
      <c r="K1606" s="2"/>
      <c r="L1606" s="2"/>
      <c r="M1606" s="2"/>
      <c r="N1606" s="2"/>
      <c r="O1606" s="2"/>
      <c r="P1606" s="2"/>
      <c r="Q1606" s="2"/>
      <c r="R1606" s="2"/>
      <c r="S1606" s="2"/>
      <c r="T1606" s="2"/>
      <c r="U1606" s="2"/>
      <c r="V1606" s="2"/>
      <c r="W1606" s="2"/>
      <c r="X1606" s="2"/>
      <c r="Y1606" s="2"/>
      <c r="Z1606" s="2"/>
      <c r="AA1606" s="2"/>
    </row>
    <row r="1607" spans="1:27" ht="13.5" customHeight="1">
      <c r="A1607" s="25">
        <v>1604</v>
      </c>
      <c r="B1607" s="25" t="s">
        <v>7904</v>
      </c>
      <c r="C1607" s="25"/>
      <c r="D1607" s="8" t="s">
        <v>14750</v>
      </c>
      <c r="E1607" s="8" t="s">
        <v>14751</v>
      </c>
      <c r="F1607" s="8" t="s">
        <v>14750</v>
      </c>
      <c r="G1607" s="29"/>
      <c r="H1607" s="29"/>
      <c r="I1607" s="2"/>
      <c r="J1607" s="2"/>
      <c r="K1607" s="2"/>
      <c r="L1607" s="2"/>
      <c r="M1607" s="2"/>
      <c r="N1607" s="2"/>
      <c r="O1607" s="2"/>
      <c r="P1607" s="2"/>
      <c r="Q1607" s="2"/>
      <c r="R1607" s="2"/>
      <c r="S1607" s="2"/>
      <c r="T1607" s="2"/>
      <c r="U1607" s="2"/>
      <c r="V1607" s="2"/>
      <c r="W1607" s="2"/>
      <c r="X1607" s="2"/>
      <c r="Y1607" s="2"/>
      <c r="Z1607" s="2"/>
      <c r="AA1607" s="2"/>
    </row>
    <row r="1608" spans="1:27" ht="13.5" customHeight="1">
      <c r="A1608" s="25">
        <v>1605</v>
      </c>
      <c r="B1608" s="25" t="s">
        <v>7904</v>
      </c>
      <c r="C1608" s="25"/>
      <c r="D1608" s="85" t="s">
        <v>14752</v>
      </c>
      <c r="E1608" s="8" t="s">
        <v>14753</v>
      </c>
      <c r="F1608" s="9" t="s">
        <v>14754</v>
      </c>
      <c r="G1608" s="29"/>
      <c r="H1608" s="29"/>
      <c r="I1608" s="2"/>
      <c r="J1608" s="2"/>
      <c r="K1608" s="2"/>
      <c r="L1608" s="2"/>
      <c r="M1608" s="2"/>
      <c r="N1608" s="2"/>
      <c r="O1608" s="2"/>
      <c r="P1608" s="2"/>
      <c r="Q1608" s="2"/>
      <c r="R1608" s="2"/>
      <c r="S1608" s="2"/>
      <c r="T1608" s="2"/>
      <c r="U1608" s="2"/>
      <c r="V1608" s="2"/>
      <c r="W1608" s="2"/>
      <c r="X1608" s="2"/>
      <c r="Y1608" s="2"/>
      <c r="Z1608" s="2"/>
      <c r="AA1608" s="2"/>
    </row>
    <row r="1609" spans="1:27" ht="13.5" customHeight="1">
      <c r="A1609" s="25">
        <v>1606</v>
      </c>
      <c r="B1609" s="25" t="s">
        <v>7904</v>
      </c>
      <c r="C1609" s="25"/>
      <c r="D1609" s="85" t="s">
        <v>14755</v>
      </c>
      <c r="E1609" s="8" t="s">
        <v>14756</v>
      </c>
      <c r="F1609" s="9" t="s">
        <v>14757</v>
      </c>
      <c r="G1609" s="29"/>
      <c r="H1609" s="29"/>
      <c r="I1609" s="2"/>
      <c r="J1609" s="2"/>
      <c r="K1609" s="2"/>
      <c r="L1609" s="2"/>
      <c r="M1609" s="2"/>
      <c r="N1609" s="2"/>
      <c r="O1609" s="2"/>
      <c r="P1609" s="2"/>
      <c r="Q1609" s="2"/>
      <c r="R1609" s="2"/>
      <c r="S1609" s="2"/>
      <c r="T1609" s="2"/>
      <c r="U1609" s="2"/>
      <c r="V1609" s="2"/>
      <c r="W1609" s="2"/>
      <c r="X1609" s="2"/>
      <c r="Y1609" s="2"/>
      <c r="Z1609" s="2"/>
      <c r="AA1609" s="2"/>
    </row>
    <row r="1610" spans="1:27" ht="13.5" customHeight="1">
      <c r="A1610" s="25">
        <v>1607</v>
      </c>
      <c r="B1610" s="25" t="s">
        <v>7904</v>
      </c>
      <c r="C1610" s="25"/>
      <c r="D1610" s="85" t="s">
        <v>14758</v>
      </c>
      <c r="E1610" s="8" t="s">
        <v>14759</v>
      </c>
      <c r="F1610" s="9" t="s">
        <v>14760</v>
      </c>
      <c r="G1610" s="29"/>
      <c r="H1610" s="29"/>
      <c r="I1610" s="2"/>
      <c r="J1610" s="2"/>
      <c r="K1610" s="2"/>
      <c r="L1610" s="2"/>
      <c r="M1610" s="2"/>
      <c r="N1610" s="2"/>
      <c r="O1610" s="2"/>
      <c r="P1610" s="2"/>
      <c r="Q1610" s="2"/>
      <c r="R1610" s="2"/>
      <c r="S1610" s="2"/>
      <c r="T1610" s="2"/>
      <c r="U1610" s="2"/>
      <c r="V1610" s="2"/>
      <c r="W1610" s="2"/>
      <c r="X1610" s="2"/>
      <c r="Y1610" s="2"/>
      <c r="Z1610" s="2"/>
      <c r="AA1610" s="2"/>
    </row>
    <row r="1611" spans="1:27" ht="13.5" customHeight="1">
      <c r="A1611" s="25">
        <v>1608</v>
      </c>
      <c r="B1611" s="25" t="s">
        <v>7904</v>
      </c>
      <c r="C1611" s="25"/>
      <c r="D1611" s="8" t="s">
        <v>14761</v>
      </c>
      <c r="E1611" s="8" t="s">
        <v>14762</v>
      </c>
      <c r="F1611" s="9" t="s">
        <v>14763</v>
      </c>
      <c r="G1611" s="29"/>
      <c r="H1611" s="29"/>
      <c r="I1611" s="2"/>
      <c r="J1611" s="2"/>
      <c r="K1611" s="2"/>
      <c r="L1611" s="2"/>
      <c r="M1611" s="2"/>
      <c r="N1611" s="2"/>
      <c r="O1611" s="2"/>
      <c r="P1611" s="2"/>
      <c r="Q1611" s="2"/>
      <c r="R1611" s="2"/>
      <c r="S1611" s="2"/>
      <c r="T1611" s="2"/>
      <c r="U1611" s="2"/>
      <c r="V1611" s="2"/>
      <c r="W1611" s="2"/>
      <c r="X1611" s="2"/>
      <c r="Y1611" s="2"/>
      <c r="Z1611" s="2"/>
      <c r="AA1611" s="2"/>
    </row>
    <row r="1612" spans="1:27" ht="13.5" customHeight="1">
      <c r="A1612" s="25">
        <v>1609</v>
      </c>
      <c r="B1612" s="25" t="s">
        <v>7904</v>
      </c>
      <c r="C1612" s="25"/>
      <c r="D1612" s="85" t="s">
        <v>14764</v>
      </c>
      <c r="E1612" s="8" t="s">
        <v>14765</v>
      </c>
      <c r="F1612" s="9" t="s">
        <v>14766</v>
      </c>
      <c r="G1612" s="29"/>
      <c r="H1612" s="29"/>
      <c r="I1612" s="2"/>
      <c r="J1612" s="2"/>
      <c r="K1612" s="2"/>
      <c r="L1612" s="2"/>
      <c r="M1612" s="2"/>
      <c r="N1612" s="2"/>
      <c r="O1612" s="2"/>
      <c r="P1612" s="2"/>
      <c r="Q1612" s="2"/>
      <c r="R1612" s="2"/>
      <c r="S1612" s="2"/>
      <c r="T1612" s="2"/>
      <c r="U1612" s="2"/>
      <c r="V1612" s="2"/>
      <c r="W1612" s="2"/>
      <c r="X1612" s="2"/>
      <c r="Y1612" s="2"/>
      <c r="Z1612" s="2"/>
      <c r="AA1612" s="2"/>
    </row>
    <row r="1613" spans="1:27" ht="13.5" customHeight="1">
      <c r="A1613" s="25">
        <v>1610</v>
      </c>
      <c r="B1613" s="25" t="s">
        <v>7904</v>
      </c>
      <c r="C1613" s="25"/>
      <c r="D1613" s="85" t="s">
        <v>14767</v>
      </c>
      <c r="E1613" s="8" t="s">
        <v>14768</v>
      </c>
      <c r="F1613" s="9" t="s">
        <v>14769</v>
      </c>
      <c r="G1613" s="29"/>
      <c r="H1613" s="29"/>
      <c r="I1613" s="2"/>
      <c r="J1613" s="2"/>
      <c r="K1613" s="2"/>
      <c r="L1613" s="2"/>
      <c r="M1613" s="2"/>
      <c r="N1613" s="2"/>
      <c r="O1613" s="2"/>
      <c r="P1613" s="2"/>
      <c r="Q1613" s="2"/>
      <c r="R1613" s="2"/>
      <c r="S1613" s="2"/>
      <c r="T1613" s="2"/>
      <c r="U1613" s="2"/>
      <c r="V1613" s="2"/>
      <c r="W1613" s="2"/>
      <c r="X1613" s="2"/>
      <c r="Y1613" s="2"/>
      <c r="Z1613" s="2"/>
      <c r="AA1613" s="2"/>
    </row>
    <row r="1614" spans="1:27" ht="13.5" customHeight="1">
      <c r="A1614" s="25">
        <v>1611</v>
      </c>
      <c r="B1614" s="25" t="s">
        <v>7904</v>
      </c>
      <c r="C1614" s="25"/>
      <c r="D1614" s="85" t="s">
        <v>14770</v>
      </c>
      <c r="E1614" s="8" t="s">
        <v>14771</v>
      </c>
      <c r="F1614" s="9" t="s">
        <v>14772</v>
      </c>
      <c r="G1614" s="29"/>
      <c r="H1614" s="29"/>
      <c r="I1614" s="2"/>
      <c r="J1614" s="2"/>
      <c r="K1614" s="2"/>
      <c r="L1614" s="2"/>
      <c r="M1614" s="2"/>
      <c r="N1614" s="2"/>
      <c r="O1614" s="2"/>
      <c r="P1614" s="2"/>
      <c r="Q1614" s="2"/>
      <c r="R1614" s="2"/>
      <c r="S1614" s="2"/>
      <c r="T1614" s="2"/>
      <c r="U1614" s="2"/>
      <c r="V1614" s="2"/>
      <c r="W1614" s="2"/>
      <c r="X1614" s="2"/>
      <c r="Y1614" s="2"/>
      <c r="Z1614" s="2"/>
      <c r="AA1614" s="2"/>
    </row>
    <row r="1615" spans="1:27" ht="13.5" customHeight="1">
      <c r="A1615" s="25">
        <v>1612</v>
      </c>
      <c r="B1615" s="25" t="s">
        <v>7904</v>
      </c>
      <c r="C1615" s="25"/>
      <c r="D1615" s="8" t="s">
        <v>14773</v>
      </c>
      <c r="E1615" s="8" t="s">
        <v>14774</v>
      </c>
      <c r="F1615" s="9" t="s">
        <v>14775</v>
      </c>
      <c r="G1615" s="29"/>
      <c r="H1615" s="29"/>
      <c r="I1615" s="2"/>
      <c r="J1615" s="2"/>
      <c r="K1615" s="2"/>
      <c r="L1615" s="2"/>
      <c r="M1615" s="2"/>
      <c r="N1615" s="2"/>
      <c r="O1615" s="2"/>
      <c r="P1615" s="2"/>
      <c r="Q1615" s="2"/>
      <c r="R1615" s="2"/>
      <c r="S1615" s="2"/>
      <c r="T1615" s="2"/>
      <c r="U1615" s="2"/>
      <c r="V1615" s="2"/>
      <c r="W1615" s="2"/>
      <c r="X1615" s="2"/>
      <c r="Y1615" s="2"/>
      <c r="Z1615" s="2"/>
      <c r="AA1615" s="2"/>
    </row>
    <row r="1616" spans="1:27" ht="13.5" customHeight="1">
      <c r="A1616" s="25">
        <v>1613</v>
      </c>
      <c r="B1616" s="25" t="s">
        <v>7904</v>
      </c>
      <c r="C1616" s="25"/>
      <c r="D1616" s="85" t="s">
        <v>14776</v>
      </c>
      <c r="E1616" s="8" t="s">
        <v>14777</v>
      </c>
      <c r="F1616" s="9" t="s">
        <v>14778</v>
      </c>
      <c r="G1616" s="29"/>
      <c r="H1616" s="29"/>
      <c r="I1616" s="2"/>
      <c r="J1616" s="2"/>
      <c r="K1616" s="2"/>
      <c r="L1616" s="2"/>
      <c r="M1616" s="2"/>
      <c r="N1616" s="2"/>
      <c r="O1616" s="2"/>
      <c r="P1616" s="2"/>
      <c r="Q1616" s="2"/>
      <c r="R1616" s="2"/>
      <c r="S1616" s="2"/>
      <c r="T1616" s="2"/>
      <c r="U1616" s="2"/>
      <c r="V1616" s="2"/>
      <c r="W1616" s="2"/>
      <c r="X1616" s="2"/>
      <c r="Y1616" s="2"/>
      <c r="Z1616" s="2"/>
      <c r="AA1616" s="2"/>
    </row>
    <row r="1617" spans="1:27" ht="13.5" customHeight="1">
      <c r="A1617" s="25">
        <v>1614</v>
      </c>
      <c r="B1617" s="25" t="s">
        <v>7904</v>
      </c>
      <c r="C1617" s="25"/>
      <c r="D1617" s="85" t="s">
        <v>14779</v>
      </c>
      <c r="E1617" s="8" t="s">
        <v>8226</v>
      </c>
      <c r="F1617" s="22" t="s">
        <v>14780</v>
      </c>
      <c r="G1617" s="29"/>
      <c r="H1617" s="29"/>
      <c r="I1617" s="2"/>
      <c r="J1617" s="2"/>
      <c r="K1617" s="2"/>
      <c r="L1617" s="2"/>
      <c r="M1617" s="2"/>
      <c r="N1617" s="2"/>
      <c r="O1617" s="2"/>
      <c r="P1617" s="2"/>
      <c r="Q1617" s="2"/>
      <c r="R1617" s="2"/>
      <c r="S1617" s="2"/>
      <c r="T1617" s="2"/>
      <c r="U1617" s="2"/>
      <c r="V1617" s="2"/>
      <c r="W1617" s="2"/>
      <c r="X1617" s="2"/>
      <c r="Y1617" s="2"/>
      <c r="Z1617" s="2"/>
      <c r="AA1617" s="2"/>
    </row>
    <row r="1618" spans="1:27" ht="13.5" customHeight="1">
      <c r="A1618" s="25">
        <v>1615</v>
      </c>
      <c r="B1618" s="25" t="s">
        <v>7904</v>
      </c>
      <c r="C1618" s="25"/>
      <c r="D1618" s="85" t="s">
        <v>14781</v>
      </c>
      <c r="E1618" s="25" t="s">
        <v>14782</v>
      </c>
      <c r="F1618" s="59" t="s">
        <v>14783</v>
      </c>
      <c r="G1618" s="29"/>
      <c r="H1618" s="29"/>
      <c r="I1618" s="2"/>
      <c r="J1618" s="2"/>
      <c r="K1618" s="2"/>
      <c r="L1618" s="2"/>
      <c r="M1618" s="2"/>
      <c r="N1618" s="2"/>
      <c r="O1618" s="2"/>
      <c r="P1618" s="2"/>
      <c r="Q1618" s="2"/>
      <c r="R1618" s="2"/>
      <c r="S1618" s="2"/>
      <c r="T1618" s="2"/>
      <c r="U1618" s="2"/>
      <c r="V1618" s="2"/>
      <c r="W1618" s="2"/>
      <c r="X1618" s="2"/>
      <c r="Y1618" s="2"/>
      <c r="Z1618" s="2"/>
      <c r="AA1618" s="2"/>
    </row>
    <row r="1619" spans="1:27" ht="13.5" customHeight="1">
      <c r="A1619" s="25">
        <v>1616</v>
      </c>
      <c r="B1619" s="25" t="s">
        <v>7904</v>
      </c>
      <c r="C1619" s="25"/>
      <c r="D1619" s="85" t="s">
        <v>8232</v>
      </c>
      <c r="E1619" s="8" t="s">
        <v>14784</v>
      </c>
      <c r="F1619" s="34" t="s">
        <v>8234</v>
      </c>
      <c r="G1619" s="29"/>
      <c r="H1619" s="29"/>
      <c r="I1619" s="2"/>
      <c r="J1619" s="2"/>
      <c r="K1619" s="2"/>
      <c r="L1619" s="2"/>
      <c r="M1619" s="2"/>
      <c r="N1619" s="2"/>
      <c r="O1619" s="2"/>
      <c r="P1619" s="2"/>
      <c r="Q1619" s="2"/>
      <c r="R1619" s="2"/>
      <c r="S1619" s="2"/>
      <c r="T1619" s="2"/>
      <c r="U1619" s="2"/>
      <c r="V1619" s="2"/>
      <c r="W1619" s="2"/>
      <c r="X1619" s="2"/>
      <c r="Y1619" s="2"/>
      <c r="Z1619" s="2"/>
      <c r="AA1619" s="2"/>
    </row>
    <row r="1620" spans="1:27" ht="13.5" customHeight="1">
      <c r="A1620" s="25">
        <v>1617</v>
      </c>
      <c r="B1620" s="25" t="s">
        <v>7904</v>
      </c>
      <c r="C1620" s="25"/>
      <c r="D1620" s="85" t="s">
        <v>14785</v>
      </c>
      <c r="E1620" s="8" t="s">
        <v>14786</v>
      </c>
      <c r="F1620" s="9" t="s">
        <v>14787</v>
      </c>
      <c r="G1620" s="29"/>
      <c r="H1620" s="29"/>
      <c r="I1620" s="2"/>
      <c r="J1620" s="2"/>
      <c r="K1620" s="2"/>
      <c r="L1620" s="2"/>
      <c r="M1620" s="2"/>
      <c r="N1620" s="2"/>
      <c r="O1620" s="2"/>
      <c r="P1620" s="2"/>
      <c r="Q1620" s="2"/>
      <c r="R1620" s="2"/>
      <c r="S1620" s="2"/>
      <c r="T1620" s="2"/>
      <c r="U1620" s="2"/>
      <c r="V1620" s="2"/>
      <c r="W1620" s="2"/>
      <c r="X1620" s="2"/>
      <c r="Y1620" s="2"/>
      <c r="Z1620" s="2"/>
      <c r="AA1620" s="2"/>
    </row>
    <row r="1621" spans="1:27" ht="13.5" customHeight="1">
      <c r="A1621" s="25">
        <v>1618</v>
      </c>
      <c r="B1621" s="25" t="s">
        <v>7904</v>
      </c>
      <c r="C1621" s="25"/>
      <c r="D1621" s="85" t="s">
        <v>14788</v>
      </c>
      <c r="E1621" s="8" t="s">
        <v>14789</v>
      </c>
      <c r="F1621" s="9" t="s">
        <v>14790</v>
      </c>
      <c r="G1621" s="29"/>
      <c r="H1621" s="29"/>
      <c r="I1621" s="2"/>
      <c r="J1621" s="2"/>
      <c r="K1621" s="2"/>
      <c r="L1621" s="2"/>
      <c r="M1621" s="2"/>
      <c r="N1621" s="2"/>
      <c r="O1621" s="2"/>
      <c r="P1621" s="2"/>
      <c r="Q1621" s="2"/>
      <c r="R1621" s="2"/>
      <c r="S1621" s="2"/>
      <c r="T1621" s="2"/>
      <c r="U1621" s="2"/>
      <c r="V1621" s="2"/>
      <c r="W1621" s="2"/>
      <c r="X1621" s="2"/>
      <c r="Y1621" s="2"/>
      <c r="Z1621" s="2"/>
      <c r="AA1621" s="2"/>
    </row>
    <row r="1622" spans="1:27" ht="13.5" customHeight="1">
      <c r="A1622" s="25">
        <v>1619</v>
      </c>
      <c r="B1622" s="25" t="s">
        <v>7904</v>
      </c>
      <c r="C1622" s="25"/>
      <c r="D1622" s="85" t="s">
        <v>8258</v>
      </c>
      <c r="E1622" s="8" t="s">
        <v>14791</v>
      </c>
      <c r="F1622" s="9" t="s">
        <v>8260</v>
      </c>
      <c r="G1622" s="29"/>
      <c r="H1622" s="29"/>
      <c r="I1622" s="2"/>
      <c r="J1622" s="2"/>
      <c r="K1622" s="2"/>
      <c r="L1622" s="2"/>
      <c r="M1622" s="2"/>
      <c r="N1622" s="2"/>
      <c r="O1622" s="2"/>
      <c r="P1622" s="2"/>
      <c r="Q1622" s="2"/>
      <c r="R1622" s="2"/>
      <c r="S1622" s="2"/>
      <c r="T1622" s="2"/>
      <c r="U1622" s="2"/>
      <c r="V1622" s="2"/>
      <c r="W1622" s="2"/>
      <c r="X1622" s="2"/>
      <c r="Y1622" s="2"/>
      <c r="Z1622" s="2"/>
      <c r="AA1622" s="2"/>
    </row>
    <row r="1623" spans="1:27" ht="13.5" customHeight="1">
      <c r="A1623" s="25">
        <v>1620</v>
      </c>
      <c r="B1623" s="25" t="s">
        <v>7904</v>
      </c>
      <c r="C1623" s="25"/>
      <c r="D1623" s="85" t="s">
        <v>8269</v>
      </c>
      <c r="E1623" s="8" t="s">
        <v>8270</v>
      </c>
      <c r="F1623" s="9" t="s">
        <v>8271</v>
      </c>
      <c r="G1623" s="29"/>
      <c r="H1623" s="29"/>
      <c r="I1623" s="2"/>
      <c r="J1623" s="2"/>
      <c r="K1623" s="2"/>
      <c r="L1623" s="2"/>
      <c r="M1623" s="2"/>
      <c r="N1623" s="2"/>
      <c r="O1623" s="2"/>
      <c r="P1623" s="2"/>
      <c r="Q1623" s="2"/>
      <c r="R1623" s="2"/>
      <c r="S1623" s="2"/>
      <c r="T1623" s="2"/>
      <c r="U1623" s="2"/>
      <c r="V1623" s="2"/>
      <c r="W1623" s="2"/>
      <c r="X1623" s="2"/>
      <c r="Y1623" s="2"/>
      <c r="Z1623" s="2"/>
      <c r="AA1623" s="2"/>
    </row>
    <row r="1624" spans="1:27" ht="13.5" customHeight="1">
      <c r="A1624" s="25">
        <v>1621</v>
      </c>
      <c r="B1624" s="25" t="s">
        <v>7904</v>
      </c>
      <c r="C1624" s="25"/>
      <c r="D1624" s="85" t="s">
        <v>14792</v>
      </c>
      <c r="E1624" s="8" t="s">
        <v>14793</v>
      </c>
      <c r="F1624" s="9" t="s">
        <v>14794</v>
      </c>
      <c r="G1624" s="29"/>
      <c r="H1624" s="29"/>
      <c r="I1624" s="2"/>
      <c r="J1624" s="2"/>
      <c r="K1624" s="2"/>
      <c r="L1624" s="2"/>
      <c r="M1624" s="2"/>
      <c r="N1624" s="2"/>
      <c r="O1624" s="2"/>
      <c r="P1624" s="2"/>
      <c r="Q1624" s="2"/>
      <c r="R1624" s="2"/>
      <c r="S1624" s="2"/>
      <c r="T1624" s="2"/>
      <c r="U1624" s="2"/>
      <c r="V1624" s="2"/>
      <c r="W1624" s="2"/>
      <c r="X1624" s="2"/>
      <c r="Y1624" s="2"/>
      <c r="Z1624" s="2"/>
      <c r="AA1624" s="2"/>
    </row>
    <row r="1625" spans="1:27" ht="13.5" customHeight="1">
      <c r="A1625" s="25">
        <v>1622</v>
      </c>
      <c r="B1625" s="25" t="s">
        <v>7904</v>
      </c>
      <c r="C1625" s="25"/>
      <c r="D1625" s="85" t="s">
        <v>14795</v>
      </c>
      <c r="E1625" s="12" t="s">
        <v>14796</v>
      </c>
      <c r="F1625" s="9" t="s">
        <v>14233</v>
      </c>
      <c r="G1625" s="29"/>
      <c r="H1625" s="29"/>
      <c r="I1625" s="2"/>
      <c r="J1625" s="2"/>
      <c r="K1625" s="2"/>
      <c r="L1625" s="2"/>
      <c r="M1625" s="2"/>
      <c r="N1625" s="2"/>
      <c r="O1625" s="2"/>
      <c r="P1625" s="2"/>
      <c r="Q1625" s="2"/>
      <c r="R1625" s="2"/>
      <c r="S1625" s="2"/>
      <c r="T1625" s="2"/>
      <c r="U1625" s="2"/>
      <c r="V1625" s="2"/>
      <c r="W1625" s="2"/>
      <c r="X1625" s="2"/>
      <c r="Y1625" s="2"/>
      <c r="Z1625" s="2"/>
      <c r="AA1625" s="2"/>
    </row>
    <row r="1626" spans="1:27" ht="13.5" customHeight="1">
      <c r="A1626" s="25">
        <v>1623</v>
      </c>
      <c r="B1626" s="25" t="s">
        <v>7904</v>
      </c>
      <c r="C1626" s="25"/>
      <c r="D1626" s="85" t="s">
        <v>6617</v>
      </c>
      <c r="E1626" s="8" t="s">
        <v>14234</v>
      </c>
      <c r="F1626" s="9" t="s">
        <v>8289</v>
      </c>
      <c r="G1626" s="29"/>
      <c r="H1626" s="29"/>
      <c r="I1626" s="2"/>
      <c r="J1626" s="2"/>
      <c r="K1626" s="2"/>
      <c r="L1626" s="2"/>
      <c r="M1626" s="2"/>
      <c r="N1626" s="2"/>
      <c r="O1626" s="2"/>
      <c r="P1626" s="2"/>
      <c r="Q1626" s="2"/>
      <c r="R1626" s="2"/>
      <c r="S1626" s="2"/>
      <c r="T1626" s="2"/>
      <c r="U1626" s="2"/>
      <c r="V1626" s="2"/>
      <c r="W1626" s="2"/>
      <c r="X1626" s="2"/>
      <c r="Y1626" s="2"/>
      <c r="Z1626" s="2"/>
      <c r="AA1626" s="2"/>
    </row>
    <row r="1627" spans="1:27" ht="13.5" customHeight="1">
      <c r="A1627" s="25">
        <v>1624</v>
      </c>
      <c r="B1627" s="25" t="s">
        <v>7904</v>
      </c>
      <c r="C1627" s="25"/>
      <c r="D1627" s="85" t="s">
        <v>8324</v>
      </c>
      <c r="E1627" s="8" t="s">
        <v>8325</v>
      </c>
      <c r="F1627" s="9" t="s">
        <v>8326</v>
      </c>
      <c r="G1627" s="29"/>
      <c r="H1627" s="29"/>
      <c r="I1627" s="2"/>
      <c r="J1627" s="2"/>
      <c r="K1627" s="2"/>
      <c r="L1627" s="2"/>
      <c r="M1627" s="2"/>
      <c r="N1627" s="2"/>
      <c r="O1627" s="2"/>
      <c r="P1627" s="2"/>
      <c r="Q1627" s="2"/>
      <c r="R1627" s="2"/>
      <c r="S1627" s="2"/>
      <c r="T1627" s="2"/>
      <c r="U1627" s="2"/>
      <c r="V1627" s="2"/>
      <c r="W1627" s="2"/>
      <c r="X1627" s="2"/>
      <c r="Y1627" s="2"/>
      <c r="Z1627" s="2"/>
      <c r="AA1627" s="2"/>
    </row>
    <row r="1628" spans="1:27" ht="13.5" customHeight="1">
      <c r="A1628" s="25">
        <v>1625</v>
      </c>
      <c r="B1628" s="25" t="s">
        <v>7904</v>
      </c>
      <c r="C1628" s="25"/>
      <c r="D1628" s="85" t="s">
        <v>14622</v>
      </c>
      <c r="E1628" s="8" t="s">
        <v>14623</v>
      </c>
      <c r="F1628" s="9" t="s">
        <v>14624</v>
      </c>
      <c r="G1628" s="29"/>
      <c r="H1628" s="29"/>
      <c r="I1628" s="2"/>
      <c r="J1628" s="2"/>
      <c r="K1628" s="2"/>
      <c r="L1628" s="2"/>
      <c r="M1628" s="2"/>
      <c r="N1628" s="2"/>
      <c r="O1628" s="2"/>
      <c r="P1628" s="2"/>
      <c r="Q1628" s="2"/>
      <c r="R1628" s="2"/>
      <c r="S1628" s="2"/>
      <c r="T1628" s="2"/>
      <c r="U1628" s="2"/>
      <c r="V1628" s="2"/>
      <c r="W1628" s="2"/>
      <c r="X1628" s="2"/>
      <c r="Y1628" s="2"/>
      <c r="Z1628" s="2"/>
      <c r="AA1628" s="2"/>
    </row>
    <row r="1629" spans="1:27" ht="13.5" customHeight="1">
      <c r="A1629" s="25">
        <v>1626</v>
      </c>
      <c r="B1629" s="25" t="s">
        <v>7904</v>
      </c>
      <c r="C1629" s="25"/>
      <c r="D1629" s="85" t="s">
        <v>14797</v>
      </c>
      <c r="E1629" s="8" t="s">
        <v>14798</v>
      </c>
      <c r="F1629" s="9" t="s">
        <v>14799</v>
      </c>
      <c r="G1629" s="29"/>
      <c r="H1629" s="29"/>
      <c r="I1629" s="2"/>
      <c r="J1629" s="2"/>
      <c r="K1629" s="2"/>
      <c r="L1629" s="2"/>
      <c r="M1629" s="2"/>
      <c r="N1629" s="2"/>
      <c r="O1629" s="2"/>
      <c r="P1629" s="2"/>
      <c r="Q1629" s="2"/>
      <c r="R1629" s="2"/>
      <c r="S1629" s="2"/>
      <c r="T1629" s="2"/>
      <c r="U1629" s="2"/>
      <c r="V1629" s="2"/>
      <c r="W1629" s="2"/>
      <c r="X1629" s="2"/>
      <c r="Y1629" s="2"/>
      <c r="Z1629" s="2"/>
      <c r="AA1629" s="2"/>
    </row>
    <row r="1630" spans="1:27" ht="13.5" customHeight="1">
      <c r="A1630" s="25">
        <v>1627</v>
      </c>
      <c r="B1630" s="25" t="s">
        <v>7904</v>
      </c>
      <c r="C1630" s="25"/>
      <c r="D1630" s="85" t="s">
        <v>14800</v>
      </c>
      <c r="E1630" s="8" t="s">
        <v>14801</v>
      </c>
      <c r="F1630" s="9" t="s">
        <v>14802</v>
      </c>
      <c r="G1630" s="29"/>
      <c r="H1630" s="29"/>
      <c r="I1630" s="2"/>
      <c r="J1630" s="2"/>
      <c r="K1630" s="2"/>
      <c r="L1630" s="2"/>
      <c r="M1630" s="2"/>
      <c r="N1630" s="2"/>
      <c r="O1630" s="2"/>
      <c r="P1630" s="2"/>
      <c r="Q1630" s="2"/>
      <c r="R1630" s="2"/>
      <c r="S1630" s="2"/>
      <c r="T1630" s="2"/>
      <c r="U1630" s="2"/>
      <c r="V1630" s="2"/>
      <c r="W1630" s="2"/>
      <c r="X1630" s="2"/>
      <c r="Y1630" s="2"/>
      <c r="Z1630" s="2"/>
      <c r="AA1630" s="2"/>
    </row>
    <row r="1631" spans="1:27" ht="13.5" customHeight="1">
      <c r="A1631" s="25">
        <v>1628</v>
      </c>
      <c r="B1631" s="25" t="s">
        <v>7904</v>
      </c>
      <c r="C1631" s="25"/>
      <c r="D1631" s="8" t="s">
        <v>14803</v>
      </c>
      <c r="E1631" s="8" t="s">
        <v>14804</v>
      </c>
      <c r="F1631" s="9" t="s">
        <v>14805</v>
      </c>
      <c r="G1631" s="29"/>
      <c r="H1631" s="29"/>
      <c r="I1631" s="2"/>
      <c r="J1631" s="2"/>
      <c r="K1631" s="2"/>
      <c r="L1631" s="2"/>
      <c r="M1631" s="2"/>
      <c r="N1631" s="2"/>
      <c r="O1631" s="2"/>
      <c r="P1631" s="2"/>
      <c r="Q1631" s="2"/>
      <c r="R1631" s="2"/>
      <c r="S1631" s="2"/>
      <c r="T1631" s="2"/>
      <c r="U1631" s="2"/>
      <c r="V1631" s="2"/>
      <c r="W1631" s="2"/>
      <c r="X1631" s="2"/>
      <c r="Y1631" s="2"/>
      <c r="Z1631" s="2"/>
      <c r="AA1631" s="2"/>
    </row>
    <row r="1632" spans="1:27" ht="13.5" customHeight="1">
      <c r="A1632" s="25">
        <v>1629</v>
      </c>
      <c r="B1632" s="25" t="s">
        <v>7904</v>
      </c>
      <c r="C1632" s="25"/>
      <c r="D1632" s="8" t="s">
        <v>14806</v>
      </c>
      <c r="E1632" s="8" t="s">
        <v>14807</v>
      </c>
      <c r="F1632" s="9" t="s">
        <v>14808</v>
      </c>
      <c r="G1632" s="29"/>
      <c r="H1632" s="29"/>
      <c r="I1632" s="2"/>
      <c r="J1632" s="2"/>
      <c r="K1632" s="2"/>
      <c r="L1632" s="2"/>
      <c r="M1632" s="2"/>
      <c r="N1632" s="2"/>
      <c r="O1632" s="2"/>
      <c r="P1632" s="2"/>
      <c r="Q1632" s="2"/>
      <c r="R1632" s="2"/>
      <c r="S1632" s="2"/>
      <c r="T1632" s="2"/>
      <c r="U1632" s="2"/>
      <c r="V1632" s="2"/>
      <c r="W1632" s="2"/>
      <c r="X1632" s="2"/>
      <c r="Y1632" s="2"/>
      <c r="Z1632" s="2"/>
      <c r="AA1632" s="2"/>
    </row>
    <row r="1633" spans="1:27" ht="13.5" customHeight="1">
      <c r="A1633" s="25">
        <v>1630</v>
      </c>
      <c r="B1633" s="25" t="s">
        <v>8378</v>
      </c>
      <c r="C1633" s="25"/>
      <c r="D1633" s="85" t="s">
        <v>14809</v>
      </c>
      <c r="E1633" s="12" t="s">
        <v>14810</v>
      </c>
      <c r="F1633" s="9" t="s">
        <v>14811</v>
      </c>
      <c r="G1633" s="29"/>
      <c r="H1633" s="29"/>
      <c r="I1633" s="2"/>
      <c r="J1633" s="2"/>
      <c r="K1633" s="2"/>
      <c r="L1633" s="2"/>
      <c r="M1633" s="2"/>
      <c r="N1633" s="2"/>
      <c r="O1633" s="2"/>
      <c r="P1633" s="2"/>
      <c r="Q1633" s="2"/>
      <c r="R1633" s="2"/>
      <c r="S1633" s="2"/>
      <c r="T1633" s="2"/>
      <c r="U1633" s="2"/>
      <c r="V1633" s="2"/>
      <c r="W1633" s="2"/>
      <c r="X1633" s="2"/>
      <c r="Y1633" s="2"/>
      <c r="Z1633" s="2"/>
      <c r="AA1633" s="2"/>
    </row>
    <row r="1634" spans="1:27" ht="13.5" customHeight="1">
      <c r="A1634" s="25">
        <v>1631</v>
      </c>
      <c r="B1634" s="25" t="s">
        <v>8378</v>
      </c>
      <c r="C1634" s="25"/>
      <c r="D1634" s="85" t="s">
        <v>14812</v>
      </c>
      <c r="E1634" s="12" t="s">
        <v>14813</v>
      </c>
      <c r="F1634" s="9" t="s">
        <v>14814</v>
      </c>
      <c r="G1634" s="29"/>
      <c r="H1634" s="29"/>
      <c r="I1634" s="2"/>
      <c r="J1634" s="2"/>
      <c r="K1634" s="2"/>
      <c r="L1634" s="2"/>
      <c r="M1634" s="2"/>
      <c r="N1634" s="2"/>
      <c r="O1634" s="2"/>
      <c r="P1634" s="2"/>
      <c r="Q1634" s="2"/>
      <c r="R1634" s="2"/>
      <c r="S1634" s="2"/>
      <c r="T1634" s="2"/>
      <c r="U1634" s="2"/>
      <c r="V1634" s="2"/>
      <c r="W1634" s="2"/>
      <c r="X1634" s="2"/>
      <c r="Y1634" s="2"/>
      <c r="Z1634" s="2"/>
      <c r="AA1634" s="2"/>
    </row>
    <row r="1635" spans="1:27" ht="13.5" customHeight="1">
      <c r="A1635" s="25">
        <v>1632</v>
      </c>
      <c r="B1635" s="25" t="s">
        <v>8378</v>
      </c>
      <c r="C1635" s="25"/>
      <c r="D1635" s="85" t="s">
        <v>14815</v>
      </c>
      <c r="E1635" s="12" t="s">
        <v>14816</v>
      </c>
      <c r="F1635" s="9" t="s">
        <v>14817</v>
      </c>
      <c r="G1635" s="29"/>
      <c r="H1635" s="29"/>
      <c r="I1635" s="2"/>
      <c r="J1635" s="2"/>
      <c r="K1635" s="2"/>
      <c r="L1635" s="2"/>
      <c r="M1635" s="2"/>
      <c r="N1635" s="2"/>
      <c r="O1635" s="2"/>
      <c r="P1635" s="2"/>
      <c r="Q1635" s="2"/>
      <c r="R1635" s="2"/>
      <c r="S1635" s="2"/>
      <c r="T1635" s="2"/>
      <c r="U1635" s="2"/>
      <c r="V1635" s="2"/>
      <c r="W1635" s="2"/>
      <c r="X1635" s="2"/>
      <c r="Y1635" s="2"/>
      <c r="Z1635" s="2"/>
      <c r="AA1635" s="2"/>
    </row>
    <row r="1636" spans="1:27" ht="13.5" customHeight="1">
      <c r="A1636" s="25">
        <v>1633</v>
      </c>
      <c r="B1636" s="25" t="s">
        <v>8378</v>
      </c>
      <c r="C1636" s="25"/>
      <c r="D1636" s="85" t="s">
        <v>14818</v>
      </c>
      <c r="E1636" s="8" t="s">
        <v>14819</v>
      </c>
      <c r="F1636" s="9" t="s">
        <v>14820</v>
      </c>
      <c r="G1636" s="29"/>
      <c r="H1636" s="29"/>
      <c r="I1636" s="2"/>
      <c r="J1636" s="2"/>
      <c r="K1636" s="2"/>
      <c r="L1636" s="2"/>
      <c r="M1636" s="2"/>
      <c r="N1636" s="2"/>
      <c r="O1636" s="2"/>
      <c r="P1636" s="2"/>
      <c r="Q1636" s="2"/>
      <c r="R1636" s="2"/>
      <c r="S1636" s="2"/>
      <c r="T1636" s="2"/>
      <c r="U1636" s="2"/>
      <c r="V1636" s="2"/>
      <c r="W1636" s="2"/>
      <c r="X1636" s="2"/>
      <c r="Y1636" s="2"/>
      <c r="Z1636" s="2"/>
      <c r="AA1636" s="2"/>
    </row>
    <row r="1637" spans="1:27" ht="13.5" customHeight="1">
      <c r="A1637" s="25">
        <v>1634</v>
      </c>
      <c r="B1637" s="25" t="s">
        <v>8378</v>
      </c>
      <c r="C1637" s="25"/>
      <c r="D1637" s="85" t="s">
        <v>14821</v>
      </c>
      <c r="E1637" s="8" t="s">
        <v>14822</v>
      </c>
      <c r="F1637" s="9" t="s">
        <v>14823</v>
      </c>
      <c r="G1637" s="29"/>
      <c r="H1637" s="29"/>
      <c r="I1637" s="2"/>
      <c r="J1637" s="2"/>
      <c r="K1637" s="2"/>
      <c r="L1637" s="2"/>
      <c r="M1637" s="2"/>
      <c r="N1637" s="2"/>
      <c r="O1637" s="2"/>
      <c r="P1637" s="2"/>
      <c r="Q1637" s="2"/>
      <c r="R1637" s="2"/>
      <c r="S1637" s="2"/>
      <c r="T1637" s="2"/>
      <c r="U1637" s="2"/>
      <c r="V1637" s="2"/>
      <c r="W1637" s="2"/>
      <c r="X1637" s="2"/>
      <c r="Y1637" s="2"/>
      <c r="Z1637" s="2"/>
      <c r="AA1637" s="2"/>
    </row>
    <row r="1638" spans="1:27" ht="13.5" customHeight="1">
      <c r="A1638" s="25">
        <v>1635</v>
      </c>
      <c r="B1638" s="25" t="s">
        <v>8378</v>
      </c>
      <c r="C1638" s="25"/>
      <c r="D1638" s="85" t="s">
        <v>14824</v>
      </c>
      <c r="E1638" s="12" t="s">
        <v>14819</v>
      </c>
      <c r="F1638" s="9" t="s">
        <v>14825</v>
      </c>
      <c r="G1638" s="29"/>
      <c r="H1638" s="29"/>
      <c r="I1638" s="2"/>
      <c r="J1638" s="2"/>
      <c r="K1638" s="2"/>
      <c r="L1638" s="2"/>
      <c r="M1638" s="2"/>
      <c r="N1638" s="2"/>
      <c r="O1638" s="2"/>
      <c r="P1638" s="2"/>
      <c r="Q1638" s="2"/>
      <c r="R1638" s="2"/>
      <c r="S1638" s="2"/>
      <c r="T1638" s="2"/>
      <c r="U1638" s="2"/>
      <c r="V1638" s="2"/>
      <c r="W1638" s="2"/>
      <c r="X1638" s="2"/>
      <c r="Y1638" s="2"/>
      <c r="Z1638" s="2"/>
      <c r="AA1638" s="2"/>
    </row>
    <row r="1639" spans="1:27" ht="13.5" customHeight="1">
      <c r="A1639" s="25">
        <v>1636</v>
      </c>
      <c r="B1639" s="25" t="s">
        <v>8378</v>
      </c>
      <c r="C1639" s="25"/>
      <c r="D1639" s="85" t="s">
        <v>14826</v>
      </c>
      <c r="E1639" s="12" t="s">
        <v>14827</v>
      </c>
      <c r="F1639" s="9" t="s">
        <v>14828</v>
      </c>
      <c r="G1639" s="29"/>
      <c r="H1639" s="29"/>
      <c r="I1639" s="2"/>
      <c r="J1639" s="2"/>
      <c r="K1639" s="2"/>
      <c r="L1639" s="2"/>
      <c r="M1639" s="2"/>
      <c r="N1639" s="2"/>
      <c r="O1639" s="2"/>
      <c r="P1639" s="2"/>
      <c r="Q1639" s="2"/>
      <c r="R1639" s="2"/>
      <c r="S1639" s="2"/>
      <c r="T1639" s="2"/>
      <c r="U1639" s="2"/>
      <c r="V1639" s="2"/>
      <c r="W1639" s="2"/>
      <c r="X1639" s="2"/>
      <c r="Y1639" s="2"/>
      <c r="Z1639" s="2"/>
      <c r="AA1639" s="2"/>
    </row>
    <row r="1640" spans="1:27" ht="13.5" customHeight="1">
      <c r="A1640" s="25">
        <v>1637</v>
      </c>
      <c r="B1640" s="25" t="s">
        <v>8378</v>
      </c>
      <c r="C1640" s="25"/>
      <c r="D1640" s="85" t="s">
        <v>14829</v>
      </c>
      <c r="E1640" s="12" t="s">
        <v>14830</v>
      </c>
      <c r="F1640" s="9" t="s">
        <v>14831</v>
      </c>
      <c r="G1640" s="29"/>
      <c r="H1640" s="29"/>
      <c r="I1640" s="2"/>
      <c r="J1640" s="2"/>
      <c r="K1640" s="2"/>
      <c r="L1640" s="2"/>
      <c r="M1640" s="2"/>
      <c r="N1640" s="2"/>
      <c r="O1640" s="2"/>
      <c r="P1640" s="2"/>
      <c r="Q1640" s="2"/>
      <c r="R1640" s="2"/>
      <c r="S1640" s="2"/>
      <c r="T1640" s="2"/>
      <c r="U1640" s="2"/>
      <c r="V1640" s="2"/>
      <c r="W1640" s="2"/>
      <c r="X1640" s="2"/>
      <c r="Y1640" s="2"/>
      <c r="Z1640" s="2"/>
      <c r="AA1640" s="2"/>
    </row>
    <row r="1641" spans="1:27" ht="13.5" customHeight="1">
      <c r="A1641" s="25">
        <v>1638</v>
      </c>
      <c r="B1641" s="25" t="s">
        <v>8378</v>
      </c>
      <c r="C1641" s="25"/>
      <c r="D1641" s="85" t="s">
        <v>14832</v>
      </c>
      <c r="E1641" s="12" t="s">
        <v>14833</v>
      </c>
      <c r="F1641" s="9" t="s">
        <v>14834</v>
      </c>
      <c r="G1641" s="29"/>
      <c r="H1641" s="29"/>
      <c r="I1641" s="2"/>
      <c r="J1641" s="2"/>
      <c r="K1641" s="2"/>
      <c r="L1641" s="2"/>
      <c r="M1641" s="2"/>
      <c r="N1641" s="2"/>
      <c r="O1641" s="2"/>
      <c r="P1641" s="2"/>
      <c r="Q1641" s="2"/>
      <c r="R1641" s="2"/>
      <c r="S1641" s="2"/>
      <c r="T1641" s="2"/>
      <c r="U1641" s="2"/>
      <c r="V1641" s="2"/>
      <c r="W1641" s="2"/>
      <c r="X1641" s="2"/>
      <c r="Y1641" s="2"/>
      <c r="Z1641" s="2"/>
      <c r="AA1641" s="2"/>
    </row>
    <row r="1642" spans="1:27" ht="13.5" customHeight="1">
      <c r="A1642" s="25">
        <v>1639</v>
      </c>
      <c r="B1642" s="25" t="s">
        <v>8378</v>
      </c>
      <c r="C1642" s="25"/>
      <c r="D1642" s="8" t="s">
        <v>14835</v>
      </c>
      <c r="E1642" s="8" t="s">
        <v>14836</v>
      </c>
      <c r="F1642" s="9" t="s">
        <v>14837</v>
      </c>
      <c r="G1642" s="29"/>
      <c r="H1642" s="29"/>
      <c r="I1642" s="2"/>
      <c r="J1642" s="2"/>
      <c r="K1642" s="2"/>
      <c r="L1642" s="2"/>
      <c r="M1642" s="2"/>
      <c r="N1642" s="2"/>
      <c r="O1642" s="2"/>
      <c r="P1642" s="2"/>
      <c r="Q1642" s="2"/>
      <c r="R1642" s="2"/>
      <c r="S1642" s="2"/>
      <c r="T1642" s="2"/>
      <c r="U1642" s="2"/>
      <c r="V1642" s="2"/>
      <c r="W1642" s="2"/>
      <c r="X1642" s="2"/>
      <c r="Y1642" s="2"/>
      <c r="Z1642" s="2"/>
      <c r="AA1642" s="2"/>
    </row>
    <row r="1643" spans="1:27" ht="13.5" customHeight="1">
      <c r="A1643" s="25">
        <v>1640</v>
      </c>
      <c r="B1643" s="25" t="s">
        <v>8378</v>
      </c>
      <c r="C1643" s="25"/>
      <c r="D1643" s="85" t="s">
        <v>14838</v>
      </c>
      <c r="E1643" s="8" t="s">
        <v>14839</v>
      </c>
      <c r="F1643" s="9" t="s">
        <v>14840</v>
      </c>
      <c r="G1643" s="29"/>
      <c r="H1643" s="29"/>
      <c r="I1643" s="2"/>
      <c r="J1643" s="2"/>
      <c r="K1643" s="2"/>
      <c r="L1643" s="2"/>
      <c r="M1643" s="2"/>
      <c r="N1643" s="2"/>
      <c r="O1643" s="2"/>
      <c r="P1643" s="2"/>
      <c r="Q1643" s="2"/>
      <c r="R1643" s="2"/>
      <c r="S1643" s="2"/>
      <c r="T1643" s="2"/>
      <c r="U1643" s="2"/>
      <c r="V1643" s="2"/>
      <c r="W1643" s="2"/>
      <c r="X1643" s="2"/>
      <c r="Y1643" s="2"/>
      <c r="Z1643" s="2"/>
      <c r="AA1643" s="2"/>
    </row>
    <row r="1644" spans="1:27" ht="13.5" customHeight="1">
      <c r="A1644" s="25">
        <v>1641</v>
      </c>
      <c r="B1644" s="25" t="s">
        <v>8378</v>
      </c>
      <c r="C1644" s="25"/>
      <c r="D1644" s="85" t="s">
        <v>8402</v>
      </c>
      <c r="E1644" s="8" t="s">
        <v>14841</v>
      </c>
      <c r="F1644" s="9" t="s">
        <v>8404</v>
      </c>
      <c r="G1644" s="29"/>
      <c r="H1644" s="29"/>
      <c r="I1644" s="2"/>
      <c r="J1644" s="2"/>
      <c r="K1644" s="2"/>
      <c r="L1644" s="2"/>
      <c r="M1644" s="2"/>
      <c r="N1644" s="2"/>
      <c r="O1644" s="2"/>
      <c r="P1644" s="2"/>
      <c r="Q1644" s="2"/>
      <c r="R1644" s="2"/>
      <c r="S1644" s="2"/>
      <c r="T1644" s="2"/>
      <c r="U1644" s="2"/>
      <c r="V1644" s="2"/>
      <c r="W1644" s="2"/>
      <c r="X1644" s="2"/>
      <c r="Y1644" s="2"/>
      <c r="Z1644" s="2"/>
      <c r="AA1644" s="2"/>
    </row>
    <row r="1645" spans="1:27" ht="13.5" customHeight="1">
      <c r="A1645" s="25">
        <v>1642</v>
      </c>
      <c r="B1645" s="25" t="s">
        <v>8378</v>
      </c>
      <c r="C1645" s="25"/>
      <c r="D1645" s="85" t="s">
        <v>8405</v>
      </c>
      <c r="E1645" s="8" t="s">
        <v>14842</v>
      </c>
      <c r="F1645" s="9" t="s">
        <v>8407</v>
      </c>
      <c r="G1645" s="29"/>
      <c r="H1645" s="29"/>
      <c r="I1645" s="2"/>
      <c r="J1645" s="2"/>
      <c r="K1645" s="2"/>
      <c r="L1645" s="2"/>
      <c r="M1645" s="2"/>
      <c r="N1645" s="2"/>
      <c r="O1645" s="2"/>
      <c r="P1645" s="2"/>
      <c r="Q1645" s="2"/>
      <c r="R1645" s="2"/>
      <c r="S1645" s="2"/>
      <c r="T1645" s="2"/>
      <c r="U1645" s="2"/>
      <c r="V1645" s="2"/>
      <c r="W1645" s="2"/>
      <c r="X1645" s="2"/>
      <c r="Y1645" s="2"/>
      <c r="Z1645" s="2"/>
      <c r="AA1645" s="2"/>
    </row>
    <row r="1646" spans="1:27" ht="13.5" customHeight="1">
      <c r="A1646" s="25">
        <v>1643</v>
      </c>
      <c r="B1646" s="25" t="s">
        <v>8378</v>
      </c>
      <c r="C1646" s="25"/>
      <c r="D1646" s="8" t="s">
        <v>8408</v>
      </c>
      <c r="E1646" s="12" t="s">
        <v>8409</v>
      </c>
      <c r="F1646" s="34" t="s">
        <v>8410</v>
      </c>
      <c r="G1646" s="29"/>
      <c r="H1646" s="29"/>
      <c r="I1646" s="2"/>
      <c r="J1646" s="2"/>
      <c r="K1646" s="2"/>
      <c r="L1646" s="2"/>
      <c r="M1646" s="2"/>
      <c r="N1646" s="2"/>
      <c r="O1646" s="2"/>
      <c r="P1646" s="2"/>
      <c r="Q1646" s="2"/>
      <c r="R1646" s="2"/>
      <c r="S1646" s="2"/>
      <c r="T1646" s="2"/>
      <c r="U1646" s="2"/>
      <c r="V1646" s="2"/>
      <c r="W1646" s="2"/>
      <c r="X1646" s="2"/>
      <c r="Y1646" s="2"/>
      <c r="Z1646" s="2"/>
      <c r="AA1646" s="2"/>
    </row>
    <row r="1647" spans="1:27" ht="13.5" customHeight="1">
      <c r="A1647" s="25">
        <v>1644</v>
      </c>
      <c r="B1647" s="25" t="s">
        <v>8378</v>
      </c>
      <c r="C1647" s="25"/>
      <c r="D1647" s="85" t="s">
        <v>8411</v>
      </c>
      <c r="E1647" s="12" t="s">
        <v>8412</v>
      </c>
      <c r="F1647" s="34" t="s">
        <v>8413</v>
      </c>
      <c r="G1647" s="29"/>
      <c r="H1647" s="29"/>
      <c r="I1647" s="2"/>
      <c r="J1647" s="2"/>
      <c r="K1647" s="2"/>
      <c r="L1647" s="2"/>
      <c r="M1647" s="2"/>
      <c r="N1647" s="2"/>
      <c r="O1647" s="2"/>
      <c r="P1647" s="2"/>
      <c r="Q1647" s="2"/>
      <c r="R1647" s="2"/>
      <c r="S1647" s="2"/>
      <c r="T1647" s="2"/>
      <c r="U1647" s="2"/>
      <c r="V1647" s="2"/>
      <c r="W1647" s="2"/>
      <c r="X1647" s="2"/>
      <c r="Y1647" s="2"/>
      <c r="Z1647" s="2"/>
      <c r="AA1647" s="2"/>
    </row>
    <row r="1648" spans="1:27" ht="13.5" customHeight="1">
      <c r="A1648" s="25">
        <v>1645</v>
      </c>
      <c r="B1648" s="25" t="s">
        <v>8378</v>
      </c>
      <c r="C1648" s="25"/>
      <c r="D1648" s="85" t="s">
        <v>568</v>
      </c>
      <c r="E1648" s="12" t="s">
        <v>14843</v>
      </c>
      <c r="F1648" s="9" t="s">
        <v>14844</v>
      </c>
      <c r="G1648" s="29"/>
      <c r="H1648" s="29"/>
      <c r="I1648" s="2"/>
      <c r="J1648" s="2"/>
      <c r="K1648" s="2"/>
      <c r="L1648" s="2"/>
      <c r="M1648" s="2"/>
      <c r="N1648" s="2"/>
      <c r="O1648" s="2"/>
      <c r="P1648" s="2"/>
      <c r="Q1648" s="2"/>
      <c r="R1648" s="2"/>
      <c r="S1648" s="2"/>
      <c r="T1648" s="2"/>
      <c r="U1648" s="2"/>
      <c r="V1648" s="2"/>
      <c r="W1648" s="2"/>
      <c r="X1648" s="2"/>
      <c r="Y1648" s="2"/>
      <c r="Z1648" s="2"/>
      <c r="AA1648" s="2"/>
    </row>
    <row r="1649" spans="1:27" ht="13.5" customHeight="1">
      <c r="A1649" s="25">
        <v>1646</v>
      </c>
      <c r="B1649" s="25" t="s">
        <v>8378</v>
      </c>
      <c r="C1649" s="25"/>
      <c r="D1649" s="85" t="s">
        <v>14845</v>
      </c>
      <c r="E1649" s="8" t="s">
        <v>14846</v>
      </c>
      <c r="F1649" s="9" t="s">
        <v>14847</v>
      </c>
      <c r="G1649" s="29"/>
      <c r="H1649" s="29"/>
      <c r="I1649" s="2"/>
      <c r="J1649" s="2"/>
      <c r="K1649" s="2"/>
      <c r="L1649" s="2"/>
      <c r="M1649" s="2"/>
      <c r="N1649" s="2"/>
      <c r="O1649" s="2"/>
      <c r="P1649" s="2"/>
      <c r="Q1649" s="2"/>
      <c r="R1649" s="2"/>
      <c r="S1649" s="2"/>
      <c r="T1649" s="2"/>
      <c r="U1649" s="2"/>
      <c r="V1649" s="2"/>
      <c r="W1649" s="2"/>
      <c r="X1649" s="2"/>
      <c r="Y1649" s="2"/>
      <c r="Z1649" s="2"/>
      <c r="AA1649" s="2"/>
    </row>
    <row r="1650" spans="1:27" ht="13.5" customHeight="1">
      <c r="A1650" s="25">
        <v>1647</v>
      </c>
      <c r="B1650" s="25" t="s">
        <v>8378</v>
      </c>
      <c r="C1650" s="25"/>
      <c r="D1650" s="85" t="s">
        <v>4833</v>
      </c>
      <c r="E1650" s="12" t="s">
        <v>14848</v>
      </c>
      <c r="F1650" s="9" t="s">
        <v>14849</v>
      </c>
      <c r="G1650" s="29"/>
      <c r="H1650" s="29"/>
      <c r="I1650" s="2"/>
      <c r="J1650" s="2"/>
      <c r="K1650" s="2"/>
      <c r="L1650" s="2"/>
      <c r="M1650" s="2"/>
      <c r="N1650" s="2"/>
      <c r="O1650" s="2"/>
      <c r="P1650" s="2"/>
      <c r="Q1650" s="2"/>
      <c r="R1650" s="2"/>
      <c r="S1650" s="2"/>
      <c r="T1650" s="2"/>
      <c r="U1650" s="2"/>
      <c r="V1650" s="2"/>
      <c r="W1650" s="2"/>
      <c r="X1650" s="2"/>
      <c r="Y1650" s="2"/>
      <c r="Z1650" s="2"/>
      <c r="AA1650" s="2"/>
    </row>
    <row r="1651" spans="1:27" ht="13.5" customHeight="1">
      <c r="A1651" s="25">
        <v>1648</v>
      </c>
      <c r="B1651" s="25" t="s">
        <v>8378</v>
      </c>
      <c r="C1651" s="25"/>
      <c r="D1651" s="85" t="s">
        <v>14850</v>
      </c>
      <c r="E1651" s="12" t="s">
        <v>14851</v>
      </c>
      <c r="F1651" s="9" t="s">
        <v>14852</v>
      </c>
      <c r="G1651" s="29"/>
      <c r="H1651" s="29"/>
      <c r="I1651" s="2"/>
      <c r="J1651" s="2"/>
      <c r="K1651" s="2"/>
      <c r="L1651" s="2"/>
      <c r="M1651" s="2"/>
      <c r="N1651" s="2"/>
      <c r="O1651" s="2"/>
      <c r="P1651" s="2"/>
      <c r="Q1651" s="2"/>
      <c r="R1651" s="2"/>
      <c r="S1651" s="2"/>
      <c r="T1651" s="2"/>
      <c r="U1651" s="2"/>
      <c r="V1651" s="2"/>
      <c r="W1651" s="2"/>
      <c r="X1651" s="2"/>
      <c r="Y1651" s="2"/>
      <c r="Z1651" s="2"/>
      <c r="AA1651" s="2"/>
    </row>
    <row r="1652" spans="1:27" ht="13.5" customHeight="1">
      <c r="A1652" s="25">
        <v>1649</v>
      </c>
      <c r="B1652" s="25" t="s">
        <v>8378</v>
      </c>
      <c r="C1652" s="25"/>
      <c r="D1652" s="85" t="s">
        <v>14853</v>
      </c>
      <c r="E1652" s="12" t="s">
        <v>14854</v>
      </c>
      <c r="F1652" s="9" t="s">
        <v>14855</v>
      </c>
      <c r="G1652" s="29"/>
      <c r="H1652" s="29"/>
      <c r="I1652" s="2"/>
      <c r="J1652" s="2"/>
      <c r="K1652" s="2"/>
      <c r="L1652" s="2"/>
      <c r="M1652" s="2"/>
      <c r="N1652" s="2"/>
      <c r="O1652" s="2"/>
      <c r="P1652" s="2"/>
      <c r="Q1652" s="2"/>
      <c r="R1652" s="2"/>
      <c r="S1652" s="2"/>
      <c r="T1652" s="2"/>
      <c r="U1652" s="2"/>
      <c r="V1652" s="2"/>
      <c r="W1652" s="2"/>
      <c r="X1652" s="2"/>
      <c r="Y1652" s="2"/>
      <c r="Z1652" s="2"/>
      <c r="AA1652" s="2"/>
    </row>
    <row r="1653" spans="1:27" ht="13.5" customHeight="1">
      <c r="A1653" s="25">
        <v>1650</v>
      </c>
      <c r="B1653" s="25" t="s">
        <v>8378</v>
      </c>
      <c r="C1653" s="25"/>
      <c r="D1653" s="85" t="s">
        <v>14856</v>
      </c>
      <c r="E1653" s="12" t="s">
        <v>14857</v>
      </c>
      <c r="F1653" s="9" t="s">
        <v>14858</v>
      </c>
      <c r="G1653" s="29"/>
      <c r="H1653" s="29"/>
      <c r="I1653" s="2"/>
      <c r="J1653" s="2"/>
      <c r="K1653" s="2"/>
      <c r="L1653" s="2"/>
      <c r="M1653" s="2"/>
      <c r="N1653" s="2"/>
      <c r="O1653" s="2"/>
      <c r="P1653" s="2"/>
      <c r="Q1653" s="2"/>
      <c r="R1653" s="2"/>
      <c r="S1653" s="2"/>
      <c r="T1653" s="2"/>
      <c r="U1653" s="2"/>
      <c r="V1653" s="2"/>
      <c r="W1653" s="2"/>
      <c r="X1653" s="2"/>
      <c r="Y1653" s="2"/>
      <c r="Z1653" s="2"/>
      <c r="AA1653" s="2"/>
    </row>
    <row r="1654" spans="1:27" ht="13.5" customHeight="1">
      <c r="A1654" s="25">
        <v>1651</v>
      </c>
      <c r="B1654" s="25" t="s">
        <v>8378</v>
      </c>
      <c r="C1654" s="25"/>
      <c r="D1654" s="85" t="s">
        <v>14859</v>
      </c>
      <c r="E1654" s="12" t="s">
        <v>14860</v>
      </c>
      <c r="F1654" s="9" t="s">
        <v>14861</v>
      </c>
      <c r="G1654" s="29"/>
      <c r="H1654" s="29"/>
      <c r="I1654" s="2"/>
      <c r="J1654" s="2"/>
      <c r="K1654" s="2"/>
      <c r="L1654" s="2"/>
      <c r="M1654" s="2"/>
      <c r="N1654" s="2"/>
      <c r="O1654" s="2"/>
      <c r="P1654" s="2"/>
      <c r="Q1654" s="2"/>
      <c r="R1654" s="2"/>
      <c r="S1654" s="2"/>
      <c r="T1654" s="2"/>
      <c r="U1654" s="2"/>
      <c r="V1654" s="2"/>
      <c r="W1654" s="2"/>
      <c r="X1654" s="2"/>
      <c r="Y1654" s="2"/>
      <c r="Z1654" s="2"/>
      <c r="AA1654" s="2"/>
    </row>
    <row r="1655" spans="1:27" ht="13.5" customHeight="1">
      <c r="A1655" s="25">
        <v>1652</v>
      </c>
      <c r="B1655" s="25" t="s">
        <v>8378</v>
      </c>
      <c r="C1655" s="25"/>
      <c r="D1655" s="85" t="s">
        <v>14862</v>
      </c>
      <c r="E1655" s="12" t="s">
        <v>14863</v>
      </c>
      <c r="F1655" s="9" t="s">
        <v>14864</v>
      </c>
      <c r="G1655" s="29"/>
      <c r="H1655" s="29"/>
      <c r="I1655" s="2"/>
      <c r="J1655" s="2"/>
      <c r="K1655" s="2"/>
      <c r="L1655" s="2"/>
      <c r="M1655" s="2"/>
      <c r="N1655" s="2"/>
      <c r="O1655" s="2"/>
      <c r="P1655" s="2"/>
      <c r="Q1655" s="2"/>
      <c r="R1655" s="2"/>
      <c r="S1655" s="2"/>
      <c r="T1655" s="2"/>
      <c r="U1655" s="2"/>
      <c r="V1655" s="2"/>
      <c r="W1655" s="2"/>
      <c r="X1655" s="2"/>
      <c r="Y1655" s="2"/>
      <c r="Z1655" s="2"/>
      <c r="AA1655" s="2"/>
    </row>
    <row r="1656" spans="1:27" ht="13.5" customHeight="1">
      <c r="A1656" s="25">
        <v>1653</v>
      </c>
      <c r="B1656" s="25" t="s">
        <v>8378</v>
      </c>
      <c r="C1656" s="25"/>
      <c r="D1656" s="8" t="s">
        <v>11291</v>
      </c>
      <c r="E1656" s="8" t="s">
        <v>14865</v>
      </c>
      <c r="F1656" s="9" t="s">
        <v>14866</v>
      </c>
      <c r="G1656" s="29"/>
      <c r="H1656" s="29"/>
      <c r="I1656" s="2"/>
      <c r="J1656" s="2"/>
      <c r="K1656" s="2"/>
      <c r="L1656" s="2"/>
      <c r="M1656" s="2"/>
      <c r="N1656" s="2"/>
      <c r="O1656" s="2"/>
      <c r="P1656" s="2"/>
      <c r="Q1656" s="2"/>
      <c r="R1656" s="2"/>
      <c r="S1656" s="2"/>
      <c r="T1656" s="2"/>
      <c r="U1656" s="2"/>
      <c r="V1656" s="2"/>
      <c r="W1656" s="2"/>
      <c r="X1656" s="2"/>
      <c r="Y1656" s="2"/>
      <c r="Z1656" s="2"/>
      <c r="AA1656" s="2"/>
    </row>
    <row r="1657" spans="1:27" ht="13.5" customHeight="1">
      <c r="A1657" s="25">
        <v>1654</v>
      </c>
      <c r="B1657" s="25" t="s">
        <v>8378</v>
      </c>
      <c r="C1657" s="25"/>
      <c r="D1657" s="85" t="s">
        <v>14867</v>
      </c>
      <c r="E1657" s="12" t="s">
        <v>14868</v>
      </c>
      <c r="F1657" s="9" t="s">
        <v>14869</v>
      </c>
      <c r="G1657" s="29"/>
      <c r="H1657" s="29"/>
      <c r="I1657" s="2"/>
      <c r="J1657" s="2"/>
      <c r="K1657" s="2"/>
      <c r="L1657" s="2"/>
      <c r="M1657" s="2"/>
      <c r="N1657" s="2"/>
      <c r="O1657" s="2"/>
      <c r="P1657" s="2"/>
      <c r="Q1657" s="2"/>
      <c r="R1657" s="2"/>
      <c r="S1657" s="2"/>
      <c r="T1657" s="2"/>
      <c r="U1657" s="2"/>
      <c r="V1657" s="2"/>
      <c r="W1657" s="2"/>
      <c r="X1657" s="2"/>
      <c r="Y1657" s="2"/>
      <c r="Z1657" s="2"/>
      <c r="AA1657" s="2"/>
    </row>
    <row r="1658" spans="1:27" ht="13.5" customHeight="1">
      <c r="A1658" s="25">
        <v>1655</v>
      </c>
      <c r="B1658" s="25" t="s">
        <v>8378</v>
      </c>
      <c r="C1658" s="25"/>
      <c r="D1658" s="85" t="s">
        <v>14870</v>
      </c>
      <c r="E1658" s="8" t="s">
        <v>14871</v>
      </c>
      <c r="F1658" s="9" t="s">
        <v>14872</v>
      </c>
      <c r="G1658" s="29"/>
      <c r="H1658" s="29"/>
      <c r="I1658" s="2"/>
      <c r="J1658" s="2"/>
      <c r="K1658" s="2"/>
      <c r="L1658" s="2"/>
      <c r="M1658" s="2"/>
      <c r="N1658" s="2"/>
      <c r="O1658" s="2"/>
      <c r="P1658" s="2"/>
      <c r="Q1658" s="2"/>
      <c r="R1658" s="2"/>
      <c r="S1658" s="2"/>
      <c r="T1658" s="2"/>
      <c r="U1658" s="2"/>
      <c r="V1658" s="2"/>
      <c r="W1658" s="2"/>
      <c r="X1658" s="2"/>
      <c r="Y1658" s="2"/>
      <c r="Z1658" s="2"/>
      <c r="AA1658" s="2"/>
    </row>
    <row r="1659" spans="1:27" ht="13.5" customHeight="1">
      <c r="A1659" s="25">
        <v>1656</v>
      </c>
      <c r="B1659" s="25" t="s">
        <v>8378</v>
      </c>
      <c r="C1659" s="25"/>
      <c r="D1659" s="85" t="s">
        <v>8481</v>
      </c>
      <c r="E1659" s="12" t="s">
        <v>14873</v>
      </c>
      <c r="F1659" s="56" t="s">
        <v>14874</v>
      </c>
      <c r="G1659" s="29"/>
      <c r="H1659" s="29"/>
      <c r="I1659" s="2"/>
      <c r="J1659" s="2"/>
      <c r="K1659" s="2"/>
      <c r="L1659" s="2"/>
      <c r="M1659" s="2"/>
      <c r="N1659" s="2"/>
      <c r="O1659" s="2"/>
      <c r="P1659" s="2"/>
      <c r="Q1659" s="2"/>
      <c r="R1659" s="2"/>
      <c r="S1659" s="2"/>
      <c r="T1659" s="2"/>
      <c r="U1659" s="2"/>
      <c r="V1659" s="2"/>
      <c r="W1659" s="2"/>
      <c r="X1659" s="2"/>
      <c r="Y1659" s="2"/>
      <c r="Z1659" s="2"/>
      <c r="AA1659" s="2"/>
    </row>
    <row r="1660" spans="1:27" ht="13.5" customHeight="1">
      <c r="A1660" s="25">
        <v>1657</v>
      </c>
      <c r="B1660" s="25" t="s">
        <v>8378</v>
      </c>
      <c r="C1660" s="25"/>
      <c r="D1660" s="8" t="s">
        <v>8505</v>
      </c>
      <c r="E1660" s="12" t="s">
        <v>14875</v>
      </c>
      <c r="F1660" s="9" t="s">
        <v>14876</v>
      </c>
      <c r="G1660" s="29"/>
      <c r="H1660" s="29"/>
      <c r="I1660" s="2"/>
      <c r="J1660" s="2"/>
      <c r="K1660" s="2"/>
      <c r="L1660" s="2"/>
      <c r="M1660" s="2"/>
      <c r="N1660" s="2"/>
      <c r="O1660" s="2"/>
      <c r="P1660" s="2"/>
      <c r="Q1660" s="2"/>
      <c r="R1660" s="2"/>
      <c r="S1660" s="2"/>
      <c r="T1660" s="2"/>
      <c r="U1660" s="2"/>
      <c r="V1660" s="2"/>
      <c r="W1660" s="2"/>
      <c r="X1660" s="2"/>
      <c r="Y1660" s="2"/>
      <c r="Z1660" s="2"/>
      <c r="AA1660" s="2"/>
    </row>
    <row r="1661" spans="1:27" ht="13.5" customHeight="1">
      <c r="A1661" s="25">
        <v>1658</v>
      </c>
      <c r="B1661" s="25" t="s">
        <v>8378</v>
      </c>
      <c r="C1661" s="25"/>
      <c r="D1661" s="85" t="s">
        <v>8510</v>
      </c>
      <c r="E1661" s="12" t="s">
        <v>14877</v>
      </c>
      <c r="F1661" s="9" t="s">
        <v>8512</v>
      </c>
      <c r="G1661" s="29"/>
      <c r="H1661" s="29"/>
      <c r="I1661" s="2"/>
      <c r="J1661" s="2"/>
      <c r="K1661" s="2"/>
      <c r="L1661" s="2"/>
      <c r="M1661" s="2"/>
      <c r="N1661" s="2"/>
      <c r="O1661" s="2"/>
      <c r="P1661" s="2"/>
      <c r="Q1661" s="2"/>
      <c r="R1661" s="2"/>
      <c r="S1661" s="2"/>
      <c r="T1661" s="2"/>
      <c r="U1661" s="2"/>
      <c r="V1661" s="2"/>
      <c r="W1661" s="2"/>
      <c r="X1661" s="2"/>
      <c r="Y1661" s="2"/>
      <c r="Z1661" s="2"/>
      <c r="AA1661" s="2"/>
    </row>
    <row r="1662" spans="1:27" ht="13.5" customHeight="1">
      <c r="A1662" s="25">
        <v>1659</v>
      </c>
      <c r="B1662" s="25" t="s">
        <v>8378</v>
      </c>
      <c r="C1662" s="25"/>
      <c r="D1662" s="85" t="s">
        <v>8513</v>
      </c>
      <c r="E1662" s="12" t="s">
        <v>14878</v>
      </c>
      <c r="F1662" s="9" t="s">
        <v>8515</v>
      </c>
      <c r="G1662" s="29"/>
      <c r="H1662" s="29"/>
      <c r="I1662" s="2"/>
      <c r="J1662" s="2"/>
      <c r="K1662" s="2"/>
      <c r="L1662" s="2"/>
      <c r="M1662" s="2"/>
      <c r="N1662" s="2"/>
      <c r="O1662" s="2"/>
      <c r="P1662" s="2"/>
      <c r="Q1662" s="2"/>
      <c r="R1662" s="2"/>
      <c r="S1662" s="2"/>
      <c r="T1662" s="2"/>
      <c r="U1662" s="2"/>
      <c r="V1662" s="2"/>
      <c r="W1662" s="2"/>
      <c r="X1662" s="2"/>
      <c r="Y1662" s="2"/>
      <c r="Z1662" s="2"/>
      <c r="AA1662" s="2"/>
    </row>
    <row r="1663" spans="1:27" ht="13.5" customHeight="1">
      <c r="A1663" s="25">
        <v>1660</v>
      </c>
      <c r="B1663" s="25" t="s">
        <v>8378</v>
      </c>
      <c r="C1663" s="25"/>
      <c r="D1663" s="85" t="s">
        <v>14879</v>
      </c>
      <c r="E1663" s="12" t="s">
        <v>14880</v>
      </c>
      <c r="F1663" s="9" t="s">
        <v>14881</v>
      </c>
      <c r="G1663" s="29"/>
      <c r="H1663" s="29"/>
      <c r="I1663" s="2"/>
      <c r="J1663" s="2"/>
      <c r="K1663" s="2"/>
      <c r="L1663" s="2"/>
      <c r="M1663" s="2"/>
      <c r="N1663" s="2"/>
      <c r="O1663" s="2"/>
      <c r="P1663" s="2"/>
      <c r="Q1663" s="2"/>
      <c r="R1663" s="2"/>
      <c r="S1663" s="2"/>
      <c r="T1663" s="2"/>
      <c r="U1663" s="2"/>
      <c r="V1663" s="2"/>
      <c r="W1663" s="2"/>
      <c r="X1663" s="2"/>
      <c r="Y1663" s="2"/>
      <c r="Z1663" s="2"/>
      <c r="AA1663" s="2"/>
    </row>
    <row r="1664" spans="1:27" ht="13.5" customHeight="1">
      <c r="A1664" s="25">
        <v>1661</v>
      </c>
      <c r="B1664" s="25" t="s">
        <v>8378</v>
      </c>
      <c r="C1664" s="25"/>
      <c r="D1664" s="85" t="s">
        <v>14882</v>
      </c>
      <c r="E1664" s="12" t="s">
        <v>14883</v>
      </c>
      <c r="F1664" s="9" t="s">
        <v>14884</v>
      </c>
      <c r="G1664" s="29"/>
      <c r="H1664" s="29"/>
      <c r="I1664" s="2"/>
      <c r="J1664" s="2"/>
      <c r="K1664" s="2"/>
      <c r="L1664" s="2"/>
      <c r="M1664" s="2"/>
      <c r="N1664" s="2"/>
      <c r="O1664" s="2"/>
      <c r="P1664" s="2"/>
      <c r="Q1664" s="2"/>
      <c r="R1664" s="2"/>
      <c r="S1664" s="2"/>
      <c r="T1664" s="2"/>
      <c r="U1664" s="2"/>
      <c r="V1664" s="2"/>
      <c r="W1664" s="2"/>
      <c r="X1664" s="2"/>
      <c r="Y1664" s="2"/>
      <c r="Z1664" s="2"/>
      <c r="AA1664" s="2"/>
    </row>
    <row r="1665" spans="1:27" ht="13.5" customHeight="1">
      <c r="A1665" s="25">
        <v>1662</v>
      </c>
      <c r="B1665" s="25" t="s">
        <v>8378</v>
      </c>
      <c r="C1665" s="25"/>
      <c r="D1665" s="8" t="s">
        <v>14885</v>
      </c>
      <c r="E1665" s="12" t="s">
        <v>14886</v>
      </c>
      <c r="F1665" s="9" t="s">
        <v>14887</v>
      </c>
      <c r="G1665" s="29"/>
      <c r="H1665" s="29"/>
      <c r="I1665" s="2"/>
      <c r="J1665" s="2"/>
      <c r="K1665" s="2"/>
      <c r="L1665" s="2"/>
      <c r="M1665" s="2"/>
      <c r="N1665" s="2"/>
      <c r="O1665" s="2"/>
      <c r="P1665" s="2"/>
      <c r="Q1665" s="2"/>
      <c r="R1665" s="2"/>
      <c r="S1665" s="2"/>
      <c r="T1665" s="2"/>
      <c r="U1665" s="2"/>
      <c r="V1665" s="2"/>
      <c r="W1665" s="2"/>
      <c r="X1665" s="2"/>
      <c r="Y1665" s="2"/>
      <c r="Z1665" s="2"/>
      <c r="AA1665" s="2"/>
    </row>
    <row r="1666" spans="1:27" ht="13.5" customHeight="1">
      <c r="A1666" s="25">
        <v>1663</v>
      </c>
      <c r="B1666" s="25" t="s">
        <v>8378</v>
      </c>
      <c r="C1666" s="25"/>
      <c r="D1666" s="85" t="s">
        <v>14888</v>
      </c>
      <c r="E1666" s="12" t="s">
        <v>14889</v>
      </c>
      <c r="F1666" s="9" t="s">
        <v>14890</v>
      </c>
      <c r="G1666" s="29"/>
      <c r="H1666" s="29"/>
      <c r="I1666" s="2"/>
      <c r="J1666" s="2"/>
      <c r="K1666" s="2"/>
      <c r="L1666" s="2"/>
      <c r="M1666" s="2"/>
      <c r="N1666" s="2"/>
      <c r="O1666" s="2"/>
      <c r="P1666" s="2"/>
      <c r="Q1666" s="2"/>
      <c r="R1666" s="2"/>
      <c r="S1666" s="2"/>
      <c r="T1666" s="2"/>
      <c r="U1666" s="2"/>
      <c r="V1666" s="2"/>
      <c r="W1666" s="2"/>
      <c r="X1666" s="2"/>
      <c r="Y1666" s="2"/>
      <c r="Z1666" s="2"/>
      <c r="AA1666" s="2"/>
    </row>
    <row r="1667" spans="1:27" ht="13.5" customHeight="1">
      <c r="A1667" s="25">
        <v>1664</v>
      </c>
      <c r="B1667" s="25" t="s">
        <v>8378</v>
      </c>
      <c r="C1667" s="25"/>
      <c r="D1667" s="96" t="s">
        <v>9074</v>
      </c>
      <c r="E1667" s="12" t="s">
        <v>14891</v>
      </c>
      <c r="F1667" s="9" t="s">
        <v>9076</v>
      </c>
      <c r="G1667" s="29"/>
      <c r="H1667" s="29"/>
      <c r="I1667" s="2"/>
      <c r="J1667" s="2"/>
      <c r="K1667" s="2"/>
      <c r="L1667" s="2"/>
      <c r="M1667" s="2"/>
      <c r="N1667" s="2"/>
      <c r="O1667" s="2"/>
      <c r="P1667" s="2"/>
      <c r="Q1667" s="2"/>
      <c r="R1667" s="2"/>
      <c r="S1667" s="2"/>
      <c r="T1667" s="2"/>
      <c r="U1667" s="2"/>
      <c r="V1667" s="2"/>
      <c r="W1667" s="2"/>
      <c r="X1667" s="2"/>
      <c r="Y1667" s="2"/>
      <c r="Z1667" s="2"/>
      <c r="AA1667" s="2"/>
    </row>
    <row r="1668" spans="1:27" ht="13.5" customHeight="1">
      <c r="A1668" s="25">
        <v>1665</v>
      </c>
      <c r="B1668" s="25" t="s">
        <v>8378</v>
      </c>
      <c r="C1668" s="25"/>
      <c r="D1668" s="57" t="s">
        <v>14892</v>
      </c>
      <c r="E1668" s="12" t="s">
        <v>14893</v>
      </c>
      <c r="F1668" s="9" t="s">
        <v>14894</v>
      </c>
      <c r="G1668" s="29"/>
      <c r="H1668" s="29"/>
      <c r="I1668" s="2"/>
      <c r="J1668" s="2"/>
      <c r="K1668" s="2"/>
      <c r="L1668" s="2"/>
      <c r="M1668" s="2"/>
      <c r="N1668" s="2"/>
      <c r="O1668" s="2"/>
      <c r="P1668" s="2"/>
      <c r="Q1668" s="2"/>
      <c r="R1668" s="2"/>
      <c r="S1668" s="2"/>
      <c r="T1668" s="2"/>
      <c r="U1668" s="2"/>
      <c r="V1668" s="2"/>
      <c r="W1668" s="2"/>
      <c r="X1668" s="2"/>
      <c r="Y1668" s="2"/>
      <c r="Z1668" s="2"/>
      <c r="AA1668" s="2"/>
    </row>
    <row r="1669" spans="1:27" ht="13.5" customHeight="1">
      <c r="A1669" s="25">
        <v>1666</v>
      </c>
      <c r="B1669" s="25" t="s">
        <v>8378</v>
      </c>
      <c r="C1669" s="25"/>
      <c r="D1669" s="85" t="s">
        <v>14895</v>
      </c>
      <c r="E1669" s="8" t="s">
        <v>14896</v>
      </c>
      <c r="F1669" s="9" t="s">
        <v>14897</v>
      </c>
      <c r="G1669" s="29"/>
      <c r="H1669" s="29"/>
      <c r="I1669" s="2"/>
      <c r="J1669" s="2"/>
      <c r="K1669" s="2"/>
      <c r="L1669" s="2"/>
      <c r="M1669" s="2"/>
      <c r="N1669" s="2"/>
      <c r="O1669" s="2"/>
      <c r="P1669" s="2"/>
      <c r="Q1669" s="2"/>
      <c r="R1669" s="2"/>
      <c r="S1669" s="2"/>
      <c r="T1669" s="2"/>
      <c r="U1669" s="2"/>
      <c r="V1669" s="2"/>
      <c r="W1669" s="2"/>
      <c r="X1669" s="2"/>
      <c r="Y1669" s="2"/>
      <c r="Z1669" s="2"/>
      <c r="AA1669" s="2"/>
    </row>
    <row r="1670" spans="1:27" ht="13.5" customHeight="1">
      <c r="A1670" s="25">
        <v>1667</v>
      </c>
      <c r="B1670" s="25" t="s">
        <v>8378</v>
      </c>
      <c r="C1670" s="25"/>
      <c r="D1670" s="85" t="s">
        <v>14898</v>
      </c>
      <c r="E1670" s="8" t="s">
        <v>14899</v>
      </c>
      <c r="F1670" s="9" t="s">
        <v>11815</v>
      </c>
      <c r="G1670" s="29"/>
      <c r="H1670" s="29"/>
      <c r="I1670" s="2"/>
      <c r="J1670" s="2"/>
      <c r="K1670" s="2"/>
      <c r="L1670" s="2"/>
      <c r="M1670" s="2"/>
      <c r="N1670" s="2"/>
      <c r="O1670" s="2"/>
      <c r="P1670" s="2"/>
      <c r="Q1670" s="2"/>
      <c r="R1670" s="2"/>
      <c r="S1670" s="2"/>
      <c r="T1670" s="2"/>
      <c r="U1670" s="2"/>
      <c r="V1670" s="2"/>
      <c r="W1670" s="2"/>
      <c r="X1670" s="2"/>
      <c r="Y1670" s="2"/>
      <c r="Z1670" s="2"/>
      <c r="AA1670" s="2"/>
    </row>
    <row r="1671" spans="1:27" ht="13.5" customHeight="1">
      <c r="A1671" s="25">
        <v>1668</v>
      </c>
      <c r="B1671" s="25" t="s">
        <v>8378</v>
      </c>
      <c r="C1671" s="25"/>
      <c r="D1671" s="85" t="s">
        <v>14900</v>
      </c>
      <c r="E1671" s="8" t="s">
        <v>14901</v>
      </c>
      <c r="F1671" s="9" t="s">
        <v>14902</v>
      </c>
      <c r="G1671" s="29"/>
      <c r="H1671" s="29"/>
      <c r="I1671" s="2"/>
      <c r="J1671" s="2"/>
      <c r="K1671" s="2"/>
      <c r="L1671" s="2"/>
      <c r="M1671" s="2"/>
      <c r="N1671" s="2"/>
      <c r="O1671" s="2"/>
      <c r="P1671" s="2"/>
      <c r="Q1671" s="2"/>
      <c r="R1671" s="2"/>
      <c r="S1671" s="2"/>
      <c r="T1671" s="2"/>
      <c r="U1671" s="2"/>
      <c r="V1671" s="2"/>
      <c r="W1671" s="2"/>
      <c r="X1671" s="2"/>
      <c r="Y1671" s="2"/>
      <c r="Z1671" s="2"/>
      <c r="AA1671" s="2"/>
    </row>
    <row r="1672" spans="1:27" ht="13.5" customHeight="1">
      <c r="A1672" s="25">
        <v>1669</v>
      </c>
      <c r="B1672" s="25" t="s">
        <v>8378</v>
      </c>
      <c r="C1672" s="25"/>
      <c r="D1672" s="85" t="s">
        <v>10717</v>
      </c>
      <c r="E1672" s="12" t="s">
        <v>14903</v>
      </c>
      <c r="F1672" s="9" t="s">
        <v>14904</v>
      </c>
      <c r="G1672" s="29"/>
      <c r="H1672" s="29"/>
      <c r="I1672" s="2"/>
      <c r="J1672" s="2"/>
      <c r="K1672" s="2"/>
      <c r="L1672" s="2"/>
      <c r="M1672" s="2"/>
      <c r="N1672" s="2"/>
      <c r="O1672" s="2"/>
      <c r="P1672" s="2"/>
      <c r="Q1672" s="2"/>
      <c r="R1672" s="2"/>
      <c r="S1672" s="2"/>
      <c r="T1672" s="2"/>
      <c r="U1672" s="2"/>
      <c r="V1672" s="2"/>
      <c r="W1672" s="2"/>
      <c r="X1672" s="2"/>
      <c r="Y1672" s="2"/>
      <c r="Z1672" s="2"/>
      <c r="AA1672" s="2"/>
    </row>
    <row r="1673" spans="1:27" ht="13.5" customHeight="1">
      <c r="A1673" s="25">
        <v>1670</v>
      </c>
      <c r="B1673" s="25" t="s">
        <v>8378</v>
      </c>
      <c r="C1673" s="25"/>
      <c r="D1673" s="85" t="s">
        <v>14905</v>
      </c>
      <c r="E1673" s="8" t="s">
        <v>14906</v>
      </c>
      <c r="F1673" s="9" t="s">
        <v>14907</v>
      </c>
      <c r="G1673" s="29"/>
      <c r="H1673" s="29"/>
      <c r="I1673" s="2"/>
      <c r="J1673" s="2"/>
      <c r="K1673" s="2"/>
      <c r="L1673" s="2"/>
      <c r="M1673" s="2"/>
      <c r="N1673" s="2"/>
      <c r="O1673" s="2"/>
      <c r="P1673" s="2"/>
      <c r="Q1673" s="2"/>
      <c r="R1673" s="2"/>
      <c r="S1673" s="2"/>
      <c r="T1673" s="2"/>
      <c r="U1673" s="2"/>
      <c r="V1673" s="2"/>
      <c r="W1673" s="2"/>
      <c r="X1673" s="2"/>
      <c r="Y1673" s="2"/>
      <c r="Z1673" s="2"/>
      <c r="AA1673" s="2"/>
    </row>
    <row r="1674" spans="1:27" ht="13.5" customHeight="1">
      <c r="A1674" s="25">
        <v>1671</v>
      </c>
      <c r="B1674" s="25" t="s">
        <v>8378</v>
      </c>
      <c r="C1674" s="25"/>
      <c r="D1674" s="85" t="s">
        <v>14908</v>
      </c>
      <c r="E1674" s="8" t="s">
        <v>14909</v>
      </c>
      <c r="F1674" s="9" t="s">
        <v>14910</v>
      </c>
      <c r="G1674" s="29"/>
      <c r="H1674" s="29"/>
      <c r="I1674" s="2"/>
      <c r="J1674" s="2"/>
      <c r="K1674" s="2"/>
      <c r="L1674" s="2"/>
      <c r="M1674" s="2"/>
      <c r="N1674" s="2"/>
      <c r="O1674" s="2"/>
      <c r="P1674" s="2"/>
      <c r="Q1674" s="2"/>
      <c r="R1674" s="2"/>
      <c r="S1674" s="2"/>
      <c r="T1674" s="2"/>
      <c r="U1674" s="2"/>
      <c r="V1674" s="2"/>
      <c r="W1674" s="2"/>
      <c r="X1674" s="2"/>
      <c r="Y1674" s="2"/>
      <c r="Z1674" s="2"/>
      <c r="AA1674" s="2"/>
    </row>
    <row r="1675" spans="1:27" ht="13.5" customHeight="1">
      <c r="A1675" s="25">
        <v>1672</v>
      </c>
      <c r="B1675" s="25" t="s">
        <v>8378</v>
      </c>
      <c r="C1675" s="25"/>
      <c r="D1675" s="85" t="s">
        <v>14911</v>
      </c>
      <c r="E1675" s="8" t="s">
        <v>14912</v>
      </c>
      <c r="F1675" s="9" t="s">
        <v>14913</v>
      </c>
      <c r="G1675" s="29"/>
      <c r="H1675" s="29"/>
      <c r="I1675" s="2"/>
      <c r="J1675" s="2"/>
      <c r="K1675" s="2"/>
      <c r="L1675" s="2"/>
      <c r="M1675" s="2"/>
      <c r="N1675" s="2"/>
      <c r="O1675" s="2"/>
      <c r="P1675" s="2"/>
      <c r="Q1675" s="2"/>
      <c r="R1675" s="2"/>
      <c r="S1675" s="2"/>
      <c r="T1675" s="2"/>
      <c r="U1675" s="2"/>
      <c r="V1675" s="2"/>
      <c r="W1675" s="2"/>
      <c r="X1675" s="2"/>
      <c r="Y1675" s="2"/>
      <c r="Z1675" s="2"/>
      <c r="AA1675" s="2"/>
    </row>
    <row r="1676" spans="1:27" ht="13.5" customHeight="1">
      <c r="A1676" s="25">
        <v>1673</v>
      </c>
      <c r="B1676" s="25" t="s">
        <v>8378</v>
      </c>
      <c r="C1676" s="25"/>
      <c r="D1676" s="8" t="s">
        <v>14914</v>
      </c>
      <c r="E1676" s="8" t="s">
        <v>14915</v>
      </c>
      <c r="F1676" s="9" t="s">
        <v>14916</v>
      </c>
      <c r="G1676" s="29"/>
      <c r="H1676" s="29"/>
      <c r="I1676" s="2"/>
      <c r="J1676" s="2"/>
      <c r="K1676" s="2"/>
      <c r="L1676" s="2"/>
      <c r="M1676" s="2"/>
      <c r="N1676" s="2"/>
      <c r="O1676" s="2"/>
      <c r="P1676" s="2"/>
      <c r="Q1676" s="2"/>
      <c r="R1676" s="2"/>
      <c r="S1676" s="2"/>
      <c r="T1676" s="2"/>
      <c r="U1676" s="2"/>
      <c r="V1676" s="2"/>
      <c r="W1676" s="2"/>
      <c r="X1676" s="2"/>
      <c r="Y1676" s="2"/>
      <c r="Z1676" s="2"/>
      <c r="AA1676" s="2"/>
    </row>
    <row r="1677" spans="1:27" ht="13.5" customHeight="1">
      <c r="A1677" s="25">
        <v>1674</v>
      </c>
      <c r="B1677" s="25" t="s">
        <v>8378</v>
      </c>
      <c r="C1677" s="25"/>
      <c r="D1677" s="85" t="s">
        <v>14917</v>
      </c>
      <c r="E1677" s="8" t="s">
        <v>14918</v>
      </c>
      <c r="F1677" s="9" t="s">
        <v>14919</v>
      </c>
      <c r="G1677" s="29"/>
      <c r="H1677" s="29"/>
      <c r="I1677" s="2"/>
      <c r="J1677" s="2"/>
      <c r="K1677" s="2"/>
      <c r="L1677" s="2"/>
      <c r="M1677" s="2"/>
      <c r="N1677" s="2"/>
      <c r="O1677" s="2"/>
      <c r="P1677" s="2"/>
      <c r="Q1677" s="2"/>
      <c r="R1677" s="2"/>
      <c r="S1677" s="2"/>
      <c r="T1677" s="2"/>
      <c r="U1677" s="2"/>
      <c r="V1677" s="2"/>
      <c r="W1677" s="2"/>
      <c r="X1677" s="2"/>
      <c r="Y1677" s="2"/>
      <c r="Z1677" s="2"/>
      <c r="AA1677" s="2"/>
    </row>
    <row r="1678" spans="1:27" ht="13.5" customHeight="1">
      <c r="A1678" s="25">
        <v>1675</v>
      </c>
      <c r="B1678" s="25" t="s">
        <v>8378</v>
      </c>
      <c r="C1678" s="25"/>
      <c r="D1678" s="85" t="s">
        <v>14920</v>
      </c>
      <c r="E1678" s="8" t="s">
        <v>14921</v>
      </c>
      <c r="F1678" s="9" t="s">
        <v>14922</v>
      </c>
      <c r="G1678" s="29"/>
      <c r="H1678" s="29"/>
      <c r="I1678" s="2"/>
      <c r="J1678" s="2"/>
      <c r="K1678" s="2"/>
      <c r="L1678" s="2"/>
      <c r="M1678" s="2"/>
      <c r="N1678" s="2"/>
      <c r="O1678" s="2"/>
      <c r="P1678" s="2"/>
      <c r="Q1678" s="2"/>
      <c r="R1678" s="2"/>
      <c r="S1678" s="2"/>
      <c r="T1678" s="2"/>
      <c r="U1678" s="2"/>
      <c r="V1678" s="2"/>
      <c r="W1678" s="2"/>
      <c r="X1678" s="2"/>
      <c r="Y1678" s="2"/>
      <c r="Z1678" s="2"/>
      <c r="AA1678" s="2"/>
    </row>
    <row r="1679" spans="1:27" ht="13.5" customHeight="1">
      <c r="A1679" s="25">
        <v>1676</v>
      </c>
      <c r="B1679" s="25" t="s">
        <v>8378</v>
      </c>
      <c r="C1679" s="25"/>
      <c r="D1679" s="85" t="s">
        <v>14923</v>
      </c>
      <c r="E1679" s="8" t="s">
        <v>14924</v>
      </c>
      <c r="F1679" s="9" t="s">
        <v>14925</v>
      </c>
      <c r="G1679" s="29"/>
      <c r="H1679" s="29"/>
      <c r="I1679" s="2"/>
      <c r="J1679" s="2"/>
      <c r="K1679" s="2"/>
      <c r="L1679" s="2"/>
      <c r="M1679" s="2"/>
      <c r="N1679" s="2"/>
      <c r="O1679" s="2"/>
      <c r="P1679" s="2"/>
      <c r="Q1679" s="2"/>
      <c r="R1679" s="2"/>
      <c r="S1679" s="2"/>
      <c r="T1679" s="2"/>
      <c r="U1679" s="2"/>
      <c r="V1679" s="2"/>
      <c r="W1679" s="2"/>
      <c r="X1679" s="2"/>
      <c r="Y1679" s="2"/>
      <c r="Z1679" s="2"/>
      <c r="AA1679" s="2"/>
    </row>
    <row r="1680" spans="1:27" ht="13.5" customHeight="1">
      <c r="A1680" s="25">
        <v>1677</v>
      </c>
      <c r="B1680" s="25" t="s">
        <v>8378</v>
      </c>
      <c r="C1680" s="25"/>
      <c r="D1680" s="85" t="s">
        <v>14926</v>
      </c>
      <c r="E1680" s="8" t="s">
        <v>14927</v>
      </c>
      <c r="F1680" s="9" t="s">
        <v>14928</v>
      </c>
      <c r="G1680" s="29"/>
      <c r="H1680" s="29"/>
      <c r="I1680" s="2"/>
      <c r="J1680" s="2"/>
      <c r="K1680" s="2"/>
      <c r="L1680" s="2"/>
      <c r="M1680" s="2"/>
      <c r="N1680" s="2"/>
      <c r="O1680" s="2"/>
      <c r="P1680" s="2"/>
      <c r="Q1680" s="2"/>
      <c r="R1680" s="2"/>
      <c r="S1680" s="2"/>
      <c r="T1680" s="2"/>
      <c r="U1680" s="2"/>
      <c r="V1680" s="2"/>
      <c r="W1680" s="2"/>
      <c r="X1680" s="2"/>
      <c r="Y1680" s="2"/>
      <c r="Z1680" s="2"/>
      <c r="AA1680" s="2"/>
    </row>
    <row r="1681" spans="1:27" ht="13.5" customHeight="1">
      <c r="A1681" s="25">
        <v>1678</v>
      </c>
      <c r="B1681" s="25" t="s">
        <v>8378</v>
      </c>
      <c r="C1681" s="25"/>
      <c r="D1681" s="85" t="s">
        <v>14929</v>
      </c>
      <c r="E1681" s="8" t="s">
        <v>14930</v>
      </c>
      <c r="F1681" s="9" t="s">
        <v>14931</v>
      </c>
      <c r="G1681" s="29"/>
      <c r="H1681" s="29"/>
      <c r="I1681" s="2"/>
      <c r="J1681" s="2"/>
      <c r="K1681" s="2"/>
      <c r="L1681" s="2"/>
      <c r="M1681" s="2"/>
      <c r="N1681" s="2"/>
      <c r="O1681" s="2"/>
      <c r="P1681" s="2"/>
      <c r="Q1681" s="2"/>
      <c r="R1681" s="2"/>
      <c r="S1681" s="2"/>
      <c r="T1681" s="2"/>
      <c r="U1681" s="2"/>
      <c r="V1681" s="2"/>
      <c r="W1681" s="2"/>
      <c r="X1681" s="2"/>
      <c r="Y1681" s="2"/>
      <c r="Z1681" s="2"/>
      <c r="AA1681" s="2"/>
    </row>
    <row r="1682" spans="1:27" ht="13.5" customHeight="1">
      <c r="A1682" s="25">
        <v>1679</v>
      </c>
      <c r="B1682" s="25" t="s">
        <v>8378</v>
      </c>
      <c r="C1682" s="25"/>
      <c r="D1682" s="85" t="s">
        <v>14932</v>
      </c>
      <c r="E1682" s="8" t="s">
        <v>14933</v>
      </c>
      <c r="F1682" s="9" t="s">
        <v>14934</v>
      </c>
      <c r="G1682" s="29"/>
      <c r="H1682" s="29"/>
      <c r="I1682" s="2"/>
      <c r="J1682" s="2"/>
      <c r="K1682" s="2"/>
      <c r="L1682" s="2"/>
      <c r="M1682" s="2"/>
      <c r="N1682" s="2"/>
      <c r="O1682" s="2"/>
      <c r="P1682" s="2"/>
      <c r="Q1682" s="2"/>
      <c r="R1682" s="2"/>
      <c r="S1682" s="2"/>
      <c r="T1682" s="2"/>
      <c r="U1682" s="2"/>
      <c r="V1682" s="2"/>
      <c r="W1682" s="2"/>
      <c r="X1682" s="2"/>
      <c r="Y1682" s="2"/>
      <c r="Z1682" s="2"/>
      <c r="AA1682" s="2"/>
    </row>
    <row r="1683" spans="1:27" ht="13.5" customHeight="1">
      <c r="A1683" s="25">
        <v>1680</v>
      </c>
      <c r="B1683" s="25" t="s">
        <v>8378</v>
      </c>
      <c r="C1683" s="25"/>
      <c r="D1683" s="85" t="s">
        <v>14622</v>
      </c>
      <c r="E1683" s="8" t="s">
        <v>14935</v>
      </c>
      <c r="F1683" s="9" t="s">
        <v>14624</v>
      </c>
      <c r="G1683" s="29"/>
      <c r="H1683" s="29"/>
      <c r="I1683" s="2"/>
      <c r="J1683" s="2"/>
      <c r="K1683" s="2"/>
      <c r="L1683" s="2"/>
      <c r="M1683" s="2"/>
      <c r="N1683" s="2"/>
      <c r="O1683" s="2"/>
      <c r="P1683" s="2"/>
      <c r="Q1683" s="2"/>
      <c r="R1683" s="2"/>
      <c r="S1683" s="2"/>
      <c r="T1683" s="2"/>
      <c r="U1683" s="2"/>
      <c r="V1683" s="2"/>
      <c r="W1683" s="2"/>
      <c r="X1683" s="2"/>
      <c r="Y1683" s="2"/>
      <c r="Z1683" s="2"/>
      <c r="AA1683" s="2"/>
    </row>
    <row r="1684" spans="1:27" ht="13.5" customHeight="1">
      <c r="A1684" s="25">
        <v>1681</v>
      </c>
      <c r="B1684" s="25" t="s">
        <v>8378</v>
      </c>
      <c r="C1684" s="25"/>
      <c r="D1684" s="8" t="s">
        <v>14936</v>
      </c>
      <c r="E1684" s="8" t="s">
        <v>14937</v>
      </c>
      <c r="F1684" s="9" t="s">
        <v>14938</v>
      </c>
      <c r="G1684" s="29"/>
      <c r="H1684" s="29"/>
      <c r="I1684" s="2"/>
      <c r="J1684" s="2"/>
      <c r="K1684" s="2"/>
      <c r="L1684" s="2"/>
      <c r="M1684" s="2"/>
      <c r="N1684" s="2"/>
      <c r="O1684" s="2"/>
      <c r="P1684" s="2"/>
      <c r="Q1684" s="2"/>
      <c r="R1684" s="2"/>
      <c r="S1684" s="2"/>
      <c r="T1684" s="2"/>
      <c r="U1684" s="2"/>
      <c r="V1684" s="2"/>
      <c r="W1684" s="2"/>
      <c r="X1684" s="2"/>
      <c r="Y1684" s="2"/>
      <c r="Z1684" s="2"/>
      <c r="AA1684" s="2"/>
    </row>
    <row r="1685" spans="1:27" ht="13.5" customHeight="1">
      <c r="A1685" s="25">
        <v>1682</v>
      </c>
      <c r="B1685" s="25" t="s">
        <v>8378</v>
      </c>
      <c r="C1685" s="25"/>
      <c r="D1685" s="85" t="s">
        <v>12968</v>
      </c>
      <c r="E1685" s="8" t="s">
        <v>12969</v>
      </c>
      <c r="F1685" s="9" t="s">
        <v>14939</v>
      </c>
      <c r="G1685" s="29"/>
      <c r="H1685" s="29"/>
      <c r="I1685" s="2"/>
      <c r="J1685" s="2"/>
      <c r="K1685" s="2"/>
      <c r="L1685" s="2"/>
      <c r="M1685" s="2"/>
      <c r="N1685" s="2"/>
      <c r="O1685" s="2"/>
      <c r="P1685" s="2"/>
      <c r="Q1685" s="2"/>
      <c r="R1685" s="2"/>
      <c r="S1685" s="2"/>
      <c r="T1685" s="2"/>
      <c r="U1685" s="2"/>
      <c r="V1685" s="2"/>
      <c r="W1685" s="2"/>
      <c r="X1685" s="2"/>
      <c r="Y1685" s="2"/>
      <c r="Z1685" s="2"/>
      <c r="AA1685" s="2"/>
    </row>
    <row r="1686" spans="1:27" ht="13.5" customHeight="1">
      <c r="A1686" s="25">
        <v>1683</v>
      </c>
      <c r="B1686" s="25" t="s">
        <v>8378</v>
      </c>
      <c r="C1686" s="25"/>
      <c r="D1686" s="8" t="s">
        <v>14940</v>
      </c>
      <c r="E1686" s="8" t="s">
        <v>14941</v>
      </c>
      <c r="F1686" s="9" t="s">
        <v>14942</v>
      </c>
      <c r="G1686" s="29"/>
      <c r="H1686" s="29"/>
      <c r="I1686" s="2"/>
      <c r="J1686" s="2"/>
      <c r="K1686" s="2"/>
      <c r="L1686" s="2"/>
      <c r="M1686" s="2"/>
      <c r="N1686" s="2"/>
      <c r="O1686" s="2"/>
      <c r="P1686" s="2"/>
      <c r="Q1686" s="2"/>
      <c r="R1686" s="2"/>
      <c r="S1686" s="2"/>
      <c r="T1686" s="2"/>
      <c r="U1686" s="2"/>
      <c r="V1686" s="2"/>
      <c r="W1686" s="2"/>
      <c r="X1686" s="2"/>
      <c r="Y1686" s="2"/>
      <c r="Z1686" s="2"/>
      <c r="AA1686" s="2"/>
    </row>
    <row r="1687" spans="1:27" ht="13.5" customHeight="1">
      <c r="A1687" s="25">
        <v>1684</v>
      </c>
      <c r="B1687" s="25" t="s">
        <v>8378</v>
      </c>
      <c r="C1687" s="25"/>
      <c r="D1687" s="85" t="s">
        <v>14943</v>
      </c>
      <c r="E1687" s="12" t="s">
        <v>14944</v>
      </c>
      <c r="F1687" s="9" t="s">
        <v>14945</v>
      </c>
      <c r="G1687" s="29"/>
      <c r="H1687" s="29"/>
      <c r="I1687" s="2"/>
      <c r="J1687" s="2"/>
      <c r="K1687" s="2"/>
      <c r="L1687" s="2"/>
      <c r="M1687" s="2"/>
      <c r="N1687" s="2"/>
      <c r="O1687" s="2"/>
      <c r="P1687" s="2"/>
      <c r="Q1687" s="2"/>
      <c r="R1687" s="2"/>
      <c r="S1687" s="2"/>
      <c r="T1687" s="2"/>
      <c r="U1687" s="2"/>
      <c r="V1687" s="2"/>
      <c r="W1687" s="2"/>
      <c r="X1687" s="2"/>
      <c r="Y1687" s="2"/>
      <c r="Z1687" s="2"/>
      <c r="AA1687" s="2"/>
    </row>
    <row r="1688" spans="1:27" ht="13.5" customHeight="1">
      <c r="A1688" s="25">
        <v>1685</v>
      </c>
      <c r="B1688" s="25" t="s">
        <v>8378</v>
      </c>
      <c r="C1688" s="25"/>
      <c r="D1688" s="8" t="s">
        <v>14946</v>
      </c>
      <c r="E1688" s="8" t="s">
        <v>14947</v>
      </c>
      <c r="F1688" s="9" t="s">
        <v>14948</v>
      </c>
      <c r="G1688" s="29"/>
      <c r="H1688" s="29"/>
      <c r="I1688" s="2"/>
      <c r="J1688" s="2"/>
      <c r="K1688" s="2"/>
      <c r="L1688" s="2"/>
      <c r="M1688" s="2"/>
      <c r="N1688" s="2"/>
      <c r="O1688" s="2"/>
      <c r="P1688" s="2"/>
      <c r="Q1688" s="2"/>
      <c r="R1688" s="2"/>
      <c r="S1688" s="2"/>
      <c r="T1688" s="2"/>
      <c r="U1688" s="2"/>
      <c r="V1688" s="2"/>
      <c r="W1688" s="2"/>
      <c r="X1688" s="2"/>
      <c r="Y1688" s="2"/>
      <c r="Z1688" s="2"/>
      <c r="AA1688" s="2"/>
    </row>
    <row r="1689" spans="1:27" ht="13.5" customHeight="1">
      <c r="A1689" s="25">
        <v>1686</v>
      </c>
      <c r="B1689" s="25" t="s">
        <v>8378</v>
      </c>
      <c r="C1689" s="25"/>
      <c r="D1689" s="85" t="s">
        <v>9016</v>
      </c>
      <c r="E1689" s="8" t="s">
        <v>14833</v>
      </c>
      <c r="F1689" s="22" t="s">
        <v>14949</v>
      </c>
      <c r="G1689" s="29"/>
      <c r="H1689" s="29"/>
      <c r="I1689" s="2"/>
      <c r="J1689" s="2"/>
      <c r="K1689" s="2"/>
      <c r="L1689" s="2"/>
      <c r="M1689" s="2"/>
      <c r="N1689" s="2"/>
      <c r="O1689" s="2"/>
      <c r="P1689" s="2"/>
      <c r="Q1689" s="2"/>
      <c r="R1689" s="2"/>
      <c r="S1689" s="2"/>
      <c r="T1689" s="2"/>
      <c r="U1689" s="2"/>
      <c r="V1689" s="2"/>
      <c r="W1689" s="2"/>
      <c r="X1689" s="2"/>
      <c r="Y1689" s="2"/>
      <c r="Z1689" s="2"/>
      <c r="AA1689" s="2"/>
    </row>
    <row r="1690" spans="1:27" ht="13.5" customHeight="1">
      <c r="A1690" s="25">
        <v>1687</v>
      </c>
      <c r="B1690" s="25" t="s">
        <v>8378</v>
      </c>
      <c r="C1690" s="25"/>
      <c r="D1690" s="85" t="s">
        <v>8709</v>
      </c>
      <c r="E1690" s="8" t="s">
        <v>14950</v>
      </c>
      <c r="F1690" s="34" t="s">
        <v>8711</v>
      </c>
      <c r="G1690" s="29"/>
      <c r="H1690" s="29"/>
      <c r="I1690" s="2"/>
      <c r="J1690" s="2"/>
      <c r="K1690" s="2"/>
      <c r="L1690" s="2"/>
      <c r="M1690" s="2"/>
      <c r="N1690" s="2"/>
      <c r="O1690" s="2"/>
      <c r="P1690" s="2"/>
      <c r="Q1690" s="2"/>
      <c r="R1690" s="2"/>
      <c r="S1690" s="2"/>
      <c r="T1690" s="2"/>
      <c r="U1690" s="2"/>
      <c r="V1690" s="2"/>
      <c r="W1690" s="2"/>
      <c r="X1690" s="2"/>
      <c r="Y1690" s="2"/>
      <c r="Z1690" s="2"/>
      <c r="AA1690" s="2"/>
    </row>
    <row r="1691" spans="1:27" ht="13.5" customHeight="1">
      <c r="A1691" s="25">
        <v>1688</v>
      </c>
      <c r="B1691" s="25" t="s">
        <v>8378</v>
      </c>
      <c r="C1691" s="25"/>
      <c r="D1691" s="85" t="s">
        <v>8744</v>
      </c>
      <c r="E1691" s="8" t="s">
        <v>14951</v>
      </c>
      <c r="F1691" s="9" t="s">
        <v>8746</v>
      </c>
      <c r="G1691" s="29"/>
      <c r="H1691" s="29"/>
      <c r="I1691" s="2"/>
      <c r="J1691" s="2"/>
      <c r="K1691" s="2"/>
      <c r="L1691" s="2"/>
      <c r="M1691" s="2"/>
      <c r="N1691" s="2"/>
      <c r="O1691" s="2"/>
      <c r="P1691" s="2"/>
      <c r="Q1691" s="2"/>
      <c r="R1691" s="2"/>
      <c r="S1691" s="2"/>
      <c r="T1691" s="2"/>
      <c r="U1691" s="2"/>
      <c r="V1691" s="2"/>
      <c r="W1691" s="2"/>
      <c r="X1691" s="2"/>
      <c r="Y1691" s="2"/>
      <c r="Z1691" s="2"/>
      <c r="AA1691" s="2"/>
    </row>
    <row r="1692" spans="1:27" ht="13.5" customHeight="1">
      <c r="A1692" s="25">
        <v>1689</v>
      </c>
      <c r="B1692" s="25" t="s">
        <v>8378</v>
      </c>
      <c r="C1692" s="25"/>
      <c r="D1692" s="85" t="s">
        <v>8748</v>
      </c>
      <c r="E1692" s="8" t="s">
        <v>14952</v>
      </c>
      <c r="F1692" s="9" t="s">
        <v>8750</v>
      </c>
      <c r="G1692" s="29"/>
      <c r="H1692" s="29"/>
      <c r="I1692" s="2"/>
      <c r="J1692" s="2"/>
      <c r="K1692" s="2"/>
      <c r="L1692" s="2"/>
      <c r="M1692" s="2"/>
      <c r="N1692" s="2"/>
      <c r="O1692" s="2"/>
      <c r="P1692" s="2"/>
      <c r="Q1692" s="2"/>
      <c r="R1692" s="2"/>
      <c r="S1692" s="2"/>
      <c r="T1692" s="2"/>
      <c r="U1692" s="2"/>
      <c r="V1692" s="2"/>
      <c r="W1692" s="2"/>
      <c r="X1692" s="2"/>
      <c r="Y1692" s="2"/>
      <c r="Z1692" s="2"/>
      <c r="AA1692" s="2"/>
    </row>
    <row r="1693" spans="1:27" ht="13.5" customHeight="1">
      <c r="A1693" s="25">
        <v>1690</v>
      </c>
      <c r="B1693" s="25" t="s">
        <v>8378</v>
      </c>
      <c r="C1693" s="25"/>
      <c r="D1693" s="85" t="s">
        <v>8751</v>
      </c>
      <c r="E1693" s="8" t="s">
        <v>8752</v>
      </c>
      <c r="F1693" s="8" t="str">
        <f>F$188</f>
        <v xml:space="preserve">Ghi lại </v>
      </c>
      <c r="G1693" s="29"/>
      <c r="H1693" s="29"/>
      <c r="I1693" s="2"/>
      <c r="J1693" s="2"/>
      <c r="K1693" s="2"/>
      <c r="L1693" s="2"/>
      <c r="M1693" s="2"/>
      <c r="N1693" s="2"/>
      <c r="O1693" s="2"/>
      <c r="P1693" s="2"/>
      <c r="Q1693" s="2"/>
      <c r="R1693" s="2"/>
      <c r="S1693" s="2"/>
      <c r="T1693" s="2"/>
      <c r="U1693" s="2"/>
      <c r="V1693" s="2"/>
      <c r="W1693" s="2"/>
      <c r="X1693" s="2"/>
      <c r="Y1693" s="2"/>
      <c r="Z1693" s="2"/>
      <c r="AA1693" s="2"/>
    </row>
    <row r="1694" spans="1:27" ht="13.5" customHeight="1">
      <c r="A1694" s="25">
        <v>1691</v>
      </c>
      <c r="B1694" s="25" t="s">
        <v>8378</v>
      </c>
      <c r="C1694" s="25"/>
      <c r="D1694" s="85" t="s">
        <v>14953</v>
      </c>
      <c r="E1694" s="8" t="s">
        <v>14954</v>
      </c>
      <c r="F1694" s="9" t="s">
        <v>14955</v>
      </c>
      <c r="G1694" s="29"/>
      <c r="H1694" s="29"/>
      <c r="I1694" s="2"/>
      <c r="J1694" s="2"/>
      <c r="K1694" s="2"/>
      <c r="L1694" s="2"/>
      <c r="M1694" s="2"/>
      <c r="N1694" s="2"/>
      <c r="O1694" s="2"/>
      <c r="P1694" s="2"/>
      <c r="Q1694" s="2"/>
      <c r="R1694" s="2"/>
      <c r="S1694" s="2"/>
      <c r="T1694" s="2"/>
      <c r="U1694" s="2"/>
      <c r="V1694" s="2"/>
      <c r="W1694" s="2"/>
      <c r="X1694" s="2"/>
      <c r="Y1694" s="2"/>
      <c r="Z1694" s="2"/>
      <c r="AA1694" s="2"/>
    </row>
    <row r="1695" spans="1:27" ht="13.5" customHeight="1">
      <c r="A1695" s="25">
        <v>1692</v>
      </c>
      <c r="B1695" s="25" t="s">
        <v>8378</v>
      </c>
      <c r="C1695" s="25"/>
      <c r="D1695" s="85" t="s">
        <v>14956</v>
      </c>
      <c r="E1695" s="8" t="s">
        <v>14957</v>
      </c>
      <c r="F1695" s="9" t="s">
        <v>14958</v>
      </c>
      <c r="G1695" s="29"/>
      <c r="H1695" s="29"/>
      <c r="I1695" s="2"/>
      <c r="J1695" s="2"/>
      <c r="K1695" s="2"/>
      <c r="L1695" s="2"/>
      <c r="M1695" s="2"/>
      <c r="N1695" s="2"/>
      <c r="O1695" s="2"/>
      <c r="P1695" s="2"/>
      <c r="Q1695" s="2"/>
      <c r="R1695" s="2"/>
      <c r="S1695" s="2"/>
      <c r="T1695" s="2"/>
      <c r="U1695" s="2"/>
      <c r="V1695" s="2"/>
      <c r="W1695" s="2"/>
      <c r="X1695" s="2"/>
      <c r="Y1695" s="2"/>
      <c r="Z1695" s="2"/>
      <c r="AA1695" s="2"/>
    </row>
    <row r="1696" spans="1:27" ht="13.5" customHeight="1">
      <c r="A1696" s="25">
        <v>1693</v>
      </c>
      <c r="B1696" s="25" t="s">
        <v>8378</v>
      </c>
      <c r="C1696" s="25"/>
      <c r="D1696" s="8" t="s">
        <v>14959</v>
      </c>
      <c r="E1696" s="8" t="s">
        <v>14960</v>
      </c>
      <c r="F1696" s="9" t="s">
        <v>8778</v>
      </c>
      <c r="G1696" s="29"/>
      <c r="H1696" s="29"/>
      <c r="I1696" s="2"/>
      <c r="J1696" s="2"/>
      <c r="K1696" s="2"/>
      <c r="L1696" s="2"/>
      <c r="M1696" s="2"/>
      <c r="N1696" s="2"/>
      <c r="O1696" s="2"/>
      <c r="P1696" s="2"/>
      <c r="Q1696" s="2"/>
      <c r="R1696" s="2"/>
      <c r="S1696" s="2"/>
      <c r="T1696" s="2"/>
      <c r="U1696" s="2"/>
      <c r="V1696" s="2"/>
      <c r="W1696" s="2"/>
      <c r="X1696" s="2"/>
      <c r="Y1696" s="2"/>
      <c r="Z1696" s="2"/>
      <c r="AA1696" s="2"/>
    </row>
    <row r="1697" spans="1:27" ht="13.5" customHeight="1">
      <c r="A1697" s="25">
        <v>1694</v>
      </c>
      <c r="B1697" s="25" t="s">
        <v>8378</v>
      </c>
      <c r="C1697" s="25"/>
      <c r="D1697" s="8" t="s">
        <v>14961</v>
      </c>
      <c r="E1697" s="8" t="s">
        <v>14804</v>
      </c>
      <c r="F1697" s="9" t="s">
        <v>14805</v>
      </c>
      <c r="G1697" s="29"/>
      <c r="H1697" s="29"/>
      <c r="I1697" s="2"/>
      <c r="J1697" s="2"/>
      <c r="K1697" s="2"/>
      <c r="L1697" s="2"/>
      <c r="M1697" s="2"/>
      <c r="N1697" s="2"/>
      <c r="O1697" s="2"/>
      <c r="P1697" s="2"/>
      <c r="Q1697" s="2"/>
      <c r="R1697" s="2"/>
      <c r="S1697" s="2"/>
      <c r="T1697" s="2"/>
      <c r="U1697" s="2"/>
      <c r="V1697" s="2"/>
      <c r="W1697" s="2"/>
      <c r="X1697" s="2"/>
      <c r="Y1697" s="2"/>
      <c r="Z1697" s="2"/>
      <c r="AA1697" s="2"/>
    </row>
    <row r="1698" spans="1:27" ht="13.5" customHeight="1">
      <c r="A1698" s="25">
        <v>1695</v>
      </c>
      <c r="B1698" s="25" t="s">
        <v>8378</v>
      </c>
      <c r="C1698" s="25"/>
      <c r="D1698" s="85" t="s">
        <v>8806</v>
      </c>
      <c r="E1698" s="8" t="s">
        <v>13734</v>
      </c>
      <c r="F1698" s="9" t="s">
        <v>8808</v>
      </c>
      <c r="G1698" s="29"/>
      <c r="H1698" s="29"/>
      <c r="I1698" s="2"/>
      <c r="J1698" s="2"/>
      <c r="K1698" s="2"/>
      <c r="L1698" s="2"/>
      <c r="M1698" s="2"/>
      <c r="N1698" s="2"/>
      <c r="O1698" s="2"/>
      <c r="P1698" s="2"/>
      <c r="Q1698" s="2"/>
      <c r="R1698" s="2"/>
      <c r="S1698" s="2"/>
      <c r="T1698" s="2"/>
      <c r="U1698" s="2"/>
      <c r="V1698" s="2"/>
      <c r="W1698" s="2"/>
      <c r="X1698" s="2"/>
      <c r="Y1698" s="2"/>
      <c r="Z1698" s="2"/>
      <c r="AA1698" s="2"/>
    </row>
    <row r="1699" spans="1:27" ht="13.5" customHeight="1">
      <c r="A1699" s="25">
        <v>1696</v>
      </c>
      <c r="B1699" s="25" t="s">
        <v>8378</v>
      </c>
      <c r="C1699" s="25"/>
      <c r="D1699" s="85" t="s">
        <v>8795</v>
      </c>
      <c r="E1699" s="8" t="s">
        <v>14962</v>
      </c>
      <c r="F1699" s="9" t="s">
        <v>14963</v>
      </c>
      <c r="G1699" s="29"/>
      <c r="H1699" s="29"/>
      <c r="I1699" s="2"/>
      <c r="J1699" s="2"/>
      <c r="K1699" s="2"/>
      <c r="L1699" s="2"/>
      <c r="M1699" s="2"/>
      <c r="N1699" s="2"/>
      <c r="O1699" s="2"/>
      <c r="P1699" s="2"/>
      <c r="Q1699" s="2"/>
      <c r="R1699" s="2"/>
      <c r="S1699" s="2"/>
      <c r="T1699" s="2"/>
      <c r="U1699" s="2"/>
      <c r="V1699" s="2"/>
      <c r="W1699" s="2"/>
      <c r="X1699" s="2"/>
      <c r="Y1699" s="2"/>
      <c r="Z1699" s="2"/>
      <c r="AA1699" s="2"/>
    </row>
    <row r="1700" spans="1:27" ht="13.5" customHeight="1">
      <c r="A1700" s="25">
        <v>1697</v>
      </c>
      <c r="B1700" s="25" t="s">
        <v>8378</v>
      </c>
      <c r="C1700" s="25"/>
      <c r="D1700" s="85" t="s">
        <v>14964</v>
      </c>
      <c r="E1700" s="8" t="s">
        <v>14965</v>
      </c>
      <c r="F1700" s="9" t="s">
        <v>14966</v>
      </c>
      <c r="G1700" s="29"/>
      <c r="H1700" s="29"/>
      <c r="I1700" s="2"/>
      <c r="J1700" s="2"/>
      <c r="K1700" s="2"/>
      <c r="L1700" s="2"/>
      <c r="M1700" s="2"/>
      <c r="N1700" s="2"/>
      <c r="O1700" s="2"/>
      <c r="P1700" s="2"/>
      <c r="Q1700" s="2"/>
      <c r="R1700" s="2"/>
      <c r="S1700" s="2"/>
      <c r="T1700" s="2"/>
      <c r="U1700" s="2"/>
      <c r="V1700" s="2"/>
      <c r="W1700" s="2"/>
      <c r="X1700" s="2"/>
      <c r="Y1700" s="2"/>
      <c r="Z1700" s="2"/>
      <c r="AA1700" s="2"/>
    </row>
    <row r="1701" spans="1:27" ht="13.5" customHeight="1">
      <c r="A1701" s="25">
        <v>1698</v>
      </c>
      <c r="B1701" s="25" t="s">
        <v>8378</v>
      </c>
      <c r="C1701" s="25"/>
      <c r="D1701" s="85" t="s">
        <v>14967</v>
      </c>
      <c r="E1701" s="8" t="s">
        <v>14968</v>
      </c>
      <c r="F1701" s="9" t="s">
        <v>14969</v>
      </c>
      <c r="G1701" s="29"/>
      <c r="H1701" s="29"/>
      <c r="I1701" s="2"/>
      <c r="J1701" s="2"/>
      <c r="K1701" s="2"/>
      <c r="L1701" s="2"/>
      <c r="M1701" s="2"/>
      <c r="N1701" s="2"/>
      <c r="O1701" s="2"/>
      <c r="P1701" s="2"/>
      <c r="Q1701" s="2"/>
      <c r="R1701" s="2"/>
      <c r="S1701" s="2"/>
      <c r="T1701" s="2"/>
      <c r="U1701" s="2"/>
      <c r="V1701" s="2"/>
      <c r="W1701" s="2"/>
      <c r="X1701" s="2"/>
      <c r="Y1701" s="2"/>
      <c r="Z1701" s="2"/>
      <c r="AA1701" s="2"/>
    </row>
    <row r="1702" spans="1:27" ht="13.5" customHeight="1">
      <c r="A1702" s="25">
        <v>1699</v>
      </c>
      <c r="B1702" s="25" t="s">
        <v>8378</v>
      </c>
      <c r="C1702" s="25"/>
      <c r="D1702" s="85" t="s">
        <v>8809</v>
      </c>
      <c r="E1702" s="8" t="s">
        <v>14970</v>
      </c>
      <c r="F1702" s="9" t="s">
        <v>8811</v>
      </c>
      <c r="G1702" s="29"/>
      <c r="H1702" s="29"/>
      <c r="I1702" s="2"/>
      <c r="J1702" s="2"/>
      <c r="K1702" s="2"/>
      <c r="L1702" s="2"/>
      <c r="M1702" s="2"/>
      <c r="N1702" s="2"/>
      <c r="O1702" s="2"/>
      <c r="P1702" s="2"/>
      <c r="Q1702" s="2"/>
      <c r="R1702" s="2"/>
      <c r="S1702" s="2"/>
      <c r="T1702" s="2"/>
      <c r="U1702" s="2"/>
      <c r="V1702" s="2"/>
      <c r="W1702" s="2"/>
      <c r="X1702" s="2"/>
      <c r="Y1702" s="2"/>
      <c r="Z1702" s="2"/>
      <c r="AA1702" s="2"/>
    </row>
    <row r="1703" spans="1:27" ht="13.5" customHeight="1">
      <c r="A1703" s="25">
        <v>1700</v>
      </c>
      <c r="B1703" s="25" t="s">
        <v>8378</v>
      </c>
      <c r="C1703" s="25"/>
      <c r="D1703" s="85" t="s">
        <v>14971</v>
      </c>
      <c r="E1703" s="8" t="s">
        <v>14972</v>
      </c>
      <c r="F1703" s="9" t="s">
        <v>14973</v>
      </c>
      <c r="G1703" s="29"/>
      <c r="H1703" s="29"/>
      <c r="I1703" s="2"/>
      <c r="J1703" s="2"/>
      <c r="K1703" s="2"/>
      <c r="L1703" s="2"/>
      <c r="M1703" s="2"/>
      <c r="N1703" s="2"/>
      <c r="O1703" s="2"/>
      <c r="P1703" s="2"/>
      <c r="Q1703" s="2"/>
      <c r="R1703" s="2"/>
      <c r="S1703" s="2"/>
      <c r="T1703" s="2"/>
      <c r="U1703" s="2"/>
      <c r="V1703" s="2"/>
      <c r="W1703" s="2"/>
      <c r="X1703" s="2"/>
      <c r="Y1703" s="2"/>
      <c r="Z1703" s="2"/>
      <c r="AA1703" s="2"/>
    </row>
    <row r="1704" spans="1:27" ht="13.5" customHeight="1">
      <c r="A1704" s="25">
        <v>1701</v>
      </c>
      <c r="B1704" s="25" t="s">
        <v>8378</v>
      </c>
      <c r="C1704" s="25"/>
      <c r="D1704" s="85" t="s">
        <v>14974</v>
      </c>
      <c r="E1704" s="8" t="s">
        <v>11935</v>
      </c>
      <c r="F1704" s="9" t="s">
        <v>14975</v>
      </c>
      <c r="G1704" s="29"/>
      <c r="H1704" s="29"/>
      <c r="I1704" s="2"/>
      <c r="J1704" s="2"/>
      <c r="K1704" s="2"/>
      <c r="L1704" s="2"/>
      <c r="M1704" s="2"/>
      <c r="N1704" s="2"/>
      <c r="O1704" s="2"/>
      <c r="P1704" s="2"/>
      <c r="Q1704" s="2"/>
      <c r="R1704" s="2"/>
      <c r="S1704" s="2"/>
      <c r="T1704" s="2"/>
      <c r="U1704" s="2"/>
      <c r="V1704" s="2"/>
      <c r="W1704" s="2"/>
      <c r="X1704" s="2"/>
      <c r="Y1704" s="2"/>
      <c r="Z1704" s="2"/>
      <c r="AA1704" s="2"/>
    </row>
    <row r="1705" spans="1:27" ht="13.5" customHeight="1">
      <c r="A1705" s="25">
        <v>1702</v>
      </c>
      <c r="B1705" s="25" t="s">
        <v>8378</v>
      </c>
      <c r="C1705" s="25"/>
      <c r="D1705" s="8" t="s">
        <v>14976</v>
      </c>
      <c r="E1705" s="8" t="s">
        <v>14977</v>
      </c>
      <c r="F1705" s="9" t="s">
        <v>14978</v>
      </c>
      <c r="G1705" s="29"/>
      <c r="H1705" s="29"/>
      <c r="I1705" s="2"/>
      <c r="J1705" s="2"/>
      <c r="K1705" s="2"/>
      <c r="L1705" s="2"/>
      <c r="M1705" s="2"/>
      <c r="N1705" s="2"/>
      <c r="O1705" s="2"/>
      <c r="P1705" s="2"/>
      <c r="Q1705" s="2"/>
      <c r="R1705" s="2"/>
      <c r="S1705" s="2"/>
      <c r="T1705" s="2"/>
      <c r="U1705" s="2"/>
      <c r="V1705" s="2"/>
      <c r="W1705" s="2"/>
      <c r="X1705" s="2"/>
      <c r="Y1705" s="2"/>
      <c r="Z1705" s="2"/>
      <c r="AA1705" s="2"/>
    </row>
    <row r="1706" spans="1:27" ht="13.5" customHeight="1">
      <c r="A1706" s="25">
        <v>1703</v>
      </c>
      <c r="B1706" s="25" t="s">
        <v>8378</v>
      </c>
      <c r="C1706" s="25"/>
      <c r="D1706" s="8" t="s">
        <v>14979</v>
      </c>
      <c r="E1706" s="8" t="s">
        <v>14980</v>
      </c>
      <c r="F1706" s="9" t="s">
        <v>14981</v>
      </c>
      <c r="G1706" s="29"/>
      <c r="H1706" s="29"/>
      <c r="I1706" s="2"/>
      <c r="J1706" s="2"/>
      <c r="K1706" s="2"/>
      <c r="L1706" s="2"/>
      <c r="M1706" s="2"/>
      <c r="N1706" s="2"/>
      <c r="O1706" s="2"/>
      <c r="P1706" s="2"/>
      <c r="Q1706" s="2"/>
      <c r="R1706" s="2"/>
      <c r="S1706" s="2"/>
      <c r="T1706" s="2"/>
      <c r="U1706" s="2"/>
      <c r="V1706" s="2"/>
      <c r="W1706" s="2"/>
      <c r="X1706" s="2"/>
      <c r="Y1706" s="2"/>
      <c r="Z1706" s="2"/>
      <c r="AA1706" s="2"/>
    </row>
    <row r="1707" spans="1:27" ht="13.5" customHeight="1">
      <c r="A1707" s="25">
        <v>1704</v>
      </c>
      <c r="B1707" s="25" t="s">
        <v>8378</v>
      </c>
      <c r="C1707" s="25"/>
      <c r="D1707" s="85" t="s">
        <v>14982</v>
      </c>
      <c r="E1707" s="8" t="s">
        <v>14983</v>
      </c>
      <c r="F1707" s="9" t="s">
        <v>14984</v>
      </c>
      <c r="G1707" s="29"/>
      <c r="H1707" s="29"/>
      <c r="I1707" s="2"/>
      <c r="J1707" s="2"/>
      <c r="K1707" s="2"/>
      <c r="L1707" s="2"/>
      <c r="M1707" s="2"/>
      <c r="N1707" s="2"/>
      <c r="O1707" s="2"/>
      <c r="P1707" s="2"/>
      <c r="Q1707" s="2"/>
      <c r="R1707" s="2"/>
      <c r="S1707" s="2"/>
      <c r="T1707" s="2"/>
      <c r="U1707" s="2"/>
      <c r="V1707" s="2"/>
      <c r="W1707" s="2"/>
      <c r="X1707" s="2"/>
      <c r="Y1707" s="2"/>
      <c r="Z1707" s="2"/>
      <c r="AA1707" s="2"/>
    </row>
    <row r="1708" spans="1:27" ht="13.5" customHeight="1">
      <c r="A1708" s="25">
        <v>1705</v>
      </c>
      <c r="B1708" s="25" t="s">
        <v>8378</v>
      </c>
      <c r="C1708" s="25"/>
      <c r="D1708" s="85" t="s">
        <v>8863</v>
      </c>
      <c r="E1708" s="8" t="s">
        <v>8864</v>
      </c>
      <c r="F1708" s="34" t="s">
        <v>8865</v>
      </c>
      <c r="G1708" s="29"/>
      <c r="H1708" s="29"/>
      <c r="I1708" s="2"/>
      <c r="J1708" s="2"/>
      <c r="K1708" s="2"/>
      <c r="L1708" s="2"/>
      <c r="M1708" s="2"/>
      <c r="N1708" s="2"/>
      <c r="O1708" s="2"/>
      <c r="P1708" s="2"/>
      <c r="Q1708" s="2"/>
      <c r="R1708" s="2"/>
      <c r="S1708" s="2"/>
      <c r="T1708" s="2"/>
      <c r="U1708" s="2"/>
      <c r="V1708" s="2"/>
      <c r="W1708" s="2"/>
      <c r="X1708" s="2"/>
      <c r="Y1708" s="2"/>
      <c r="Z1708" s="2"/>
      <c r="AA1708" s="2"/>
    </row>
    <row r="1709" spans="1:27" ht="13.5" customHeight="1">
      <c r="A1709" s="25">
        <v>1706</v>
      </c>
      <c r="B1709" s="25" t="s">
        <v>8378</v>
      </c>
      <c r="C1709" s="25"/>
      <c r="D1709" s="85" t="s">
        <v>14985</v>
      </c>
      <c r="E1709" s="12" t="s">
        <v>14986</v>
      </c>
      <c r="F1709" s="9" t="s">
        <v>14985</v>
      </c>
      <c r="G1709" s="29"/>
      <c r="H1709" s="29"/>
      <c r="I1709" s="2"/>
      <c r="J1709" s="2"/>
      <c r="K1709" s="2"/>
      <c r="L1709" s="2"/>
      <c r="M1709" s="2"/>
      <c r="N1709" s="2"/>
      <c r="O1709" s="2"/>
      <c r="P1709" s="2"/>
      <c r="Q1709" s="2"/>
      <c r="R1709" s="2"/>
      <c r="S1709" s="2"/>
      <c r="T1709" s="2"/>
      <c r="U1709" s="2"/>
      <c r="V1709" s="2"/>
      <c r="W1709" s="2"/>
      <c r="X1709" s="2"/>
      <c r="Y1709" s="2"/>
      <c r="Z1709" s="2"/>
      <c r="AA1709" s="2"/>
    </row>
    <row r="1710" spans="1:27" ht="13.5" customHeight="1">
      <c r="A1710" s="25">
        <v>1707</v>
      </c>
      <c r="B1710" s="25" t="s">
        <v>8378</v>
      </c>
      <c r="C1710" s="25"/>
      <c r="D1710" s="85" t="s">
        <v>11409</v>
      </c>
      <c r="E1710" s="8" t="s">
        <v>14987</v>
      </c>
      <c r="F1710" s="9" t="s">
        <v>11409</v>
      </c>
      <c r="G1710" s="29"/>
      <c r="H1710" s="29"/>
      <c r="I1710" s="2"/>
      <c r="J1710" s="2"/>
      <c r="K1710" s="2"/>
      <c r="L1710" s="2"/>
      <c r="M1710" s="2"/>
      <c r="N1710" s="2"/>
      <c r="O1710" s="2"/>
      <c r="P1710" s="2"/>
      <c r="Q1710" s="2"/>
      <c r="R1710" s="2"/>
      <c r="S1710" s="2"/>
      <c r="T1710" s="2"/>
      <c r="U1710" s="2"/>
      <c r="V1710" s="2"/>
      <c r="W1710" s="2"/>
      <c r="X1710" s="2"/>
      <c r="Y1710" s="2"/>
      <c r="Z1710" s="2"/>
      <c r="AA1710" s="2"/>
    </row>
    <row r="1711" spans="1:27" ht="13.5" customHeight="1">
      <c r="A1711" s="25">
        <v>1708</v>
      </c>
      <c r="B1711" s="25" t="s">
        <v>8378</v>
      </c>
      <c r="C1711" s="25"/>
      <c r="D1711" s="85" t="s">
        <v>9077</v>
      </c>
      <c r="E1711" s="8" t="s">
        <v>14988</v>
      </c>
      <c r="F1711" s="9" t="s">
        <v>9079</v>
      </c>
      <c r="G1711" s="29"/>
      <c r="H1711" s="29"/>
      <c r="I1711" s="2"/>
      <c r="J1711" s="2"/>
      <c r="K1711" s="2"/>
      <c r="L1711" s="2"/>
      <c r="M1711" s="2"/>
      <c r="N1711" s="2"/>
      <c r="O1711" s="2"/>
      <c r="P1711" s="2"/>
      <c r="Q1711" s="2"/>
      <c r="R1711" s="2"/>
      <c r="S1711" s="2"/>
      <c r="T1711" s="2"/>
      <c r="U1711" s="2"/>
      <c r="V1711" s="2"/>
      <c r="W1711" s="2"/>
      <c r="X1711" s="2"/>
      <c r="Y1711" s="2"/>
      <c r="Z1711" s="2"/>
      <c r="AA1711" s="2"/>
    </row>
    <row r="1712" spans="1:27" ht="13.5" customHeight="1">
      <c r="A1712" s="25">
        <v>1709</v>
      </c>
      <c r="B1712" s="25" t="s">
        <v>8378</v>
      </c>
      <c r="C1712" s="25"/>
      <c r="D1712" s="85" t="s">
        <v>10475</v>
      </c>
      <c r="E1712" s="8" t="s">
        <v>14989</v>
      </c>
      <c r="F1712" s="9" t="s">
        <v>14990</v>
      </c>
      <c r="G1712" s="29"/>
      <c r="H1712" s="29"/>
      <c r="I1712" s="2"/>
      <c r="J1712" s="2"/>
      <c r="K1712" s="2"/>
      <c r="L1712" s="2"/>
      <c r="M1712" s="2"/>
      <c r="N1712" s="2"/>
      <c r="O1712" s="2"/>
      <c r="P1712" s="2"/>
      <c r="Q1712" s="2"/>
      <c r="R1712" s="2"/>
      <c r="S1712" s="2"/>
      <c r="T1712" s="2"/>
      <c r="U1712" s="2"/>
      <c r="V1712" s="2"/>
      <c r="W1712" s="2"/>
      <c r="X1712" s="2"/>
      <c r="Y1712" s="2"/>
      <c r="Z1712" s="2"/>
      <c r="AA1712" s="2"/>
    </row>
    <row r="1713" spans="1:27" ht="13.5" customHeight="1">
      <c r="A1713" s="25">
        <v>1710</v>
      </c>
      <c r="B1713" s="25" t="s">
        <v>8378</v>
      </c>
      <c r="C1713" s="25"/>
      <c r="D1713" s="85" t="s">
        <v>8894</v>
      </c>
      <c r="E1713" s="8" t="s">
        <v>14991</v>
      </c>
      <c r="F1713" s="9" t="s">
        <v>8896</v>
      </c>
      <c r="G1713" s="29"/>
      <c r="H1713" s="29"/>
      <c r="I1713" s="2"/>
      <c r="J1713" s="2"/>
      <c r="K1713" s="2"/>
      <c r="L1713" s="2"/>
      <c r="M1713" s="2"/>
      <c r="N1713" s="2"/>
      <c r="O1713" s="2"/>
      <c r="P1713" s="2"/>
      <c r="Q1713" s="2"/>
      <c r="R1713" s="2"/>
      <c r="S1713" s="2"/>
      <c r="T1713" s="2"/>
      <c r="U1713" s="2"/>
      <c r="V1713" s="2"/>
      <c r="W1713" s="2"/>
      <c r="X1713" s="2"/>
      <c r="Y1713" s="2"/>
      <c r="Z1713" s="2"/>
      <c r="AA1713" s="2"/>
    </row>
    <row r="1714" spans="1:27" ht="13.5" customHeight="1">
      <c r="A1714" s="25">
        <v>1711</v>
      </c>
      <c r="B1714" s="25" t="s">
        <v>8378</v>
      </c>
      <c r="C1714" s="25"/>
      <c r="D1714" s="85" t="s">
        <v>14992</v>
      </c>
      <c r="E1714" s="8" t="s">
        <v>14993</v>
      </c>
      <c r="F1714" s="9" t="s">
        <v>14994</v>
      </c>
      <c r="G1714" s="29"/>
      <c r="H1714" s="29"/>
      <c r="I1714" s="2"/>
      <c r="J1714" s="2"/>
      <c r="K1714" s="2"/>
      <c r="L1714" s="2"/>
      <c r="M1714" s="2"/>
      <c r="N1714" s="2"/>
      <c r="O1714" s="2"/>
      <c r="P1714" s="2"/>
      <c r="Q1714" s="2"/>
      <c r="R1714" s="2"/>
      <c r="S1714" s="2"/>
      <c r="T1714" s="2"/>
      <c r="U1714" s="2"/>
      <c r="V1714" s="2"/>
      <c r="W1714" s="2"/>
      <c r="X1714" s="2"/>
      <c r="Y1714" s="2"/>
      <c r="Z1714" s="2"/>
      <c r="AA1714" s="2"/>
    </row>
    <row r="1715" spans="1:27" ht="13.5" customHeight="1">
      <c r="A1715" s="25">
        <v>1712</v>
      </c>
      <c r="B1715" s="25" t="s">
        <v>8378</v>
      </c>
      <c r="C1715" s="25"/>
      <c r="D1715" s="85" t="s">
        <v>8907</v>
      </c>
      <c r="E1715" s="12" t="s">
        <v>14995</v>
      </c>
      <c r="F1715" s="9" t="s">
        <v>8909</v>
      </c>
      <c r="G1715" s="29"/>
      <c r="H1715" s="29"/>
      <c r="I1715" s="2"/>
      <c r="J1715" s="2"/>
      <c r="K1715" s="2"/>
      <c r="L1715" s="2"/>
      <c r="M1715" s="2"/>
      <c r="N1715" s="2"/>
      <c r="O1715" s="2"/>
      <c r="P1715" s="2"/>
      <c r="Q1715" s="2"/>
      <c r="R1715" s="2"/>
      <c r="S1715" s="2"/>
      <c r="T1715" s="2"/>
      <c r="U1715" s="2"/>
      <c r="V1715" s="2"/>
      <c r="W1715" s="2"/>
      <c r="X1715" s="2"/>
      <c r="Y1715" s="2"/>
      <c r="Z1715" s="2"/>
      <c r="AA1715" s="2"/>
    </row>
    <row r="1716" spans="1:27" ht="13.5" customHeight="1">
      <c r="A1716" s="25">
        <v>1713</v>
      </c>
      <c r="B1716" s="25" t="s">
        <v>8378</v>
      </c>
      <c r="C1716" s="25"/>
      <c r="D1716" s="85" t="s">
        <v>14996</v>
      </c>
      <c r="E1716" s="8" t="s">
        <v>14997</v>
      </c>
      <c r="F1716" s="9" t="s">
        <v>14998</v>
      </c>
      <c r="G1716" s="29"/>
      <c r="H1716" s="29"/>
      <c r="I1716" s="2"/>
      <c r="J1716" s="2"/>
      <c r="K1716" s="2"/>
      <c r="L1716" s="2"/>
      <c r="M1716" s="2"/>
      <c r="N1716" s="2"/>
      <c r="O1716" s="2"/>
      <c r="P1716" s="2"/>
      <c r="Q1716" s="2"/>
      <c r="R1716" s="2"/>
      <c r="S1716" s="2"/>
      <c r="T1716" s="2"/>
      <c r="U1716" s="2"/>
      <c r="V1716" s="2"/>
      <c r="W1716" s="2"/>
      <c r="X1716" s="2"/>
      <c r="Y1716" s="2"/>
      <c r="Z1716" s="2"/>
      <c r="AA1716" s="2"/>
    </row>
    <row r="1717" spans="1:27" ht="13.5" customHeight="1">
      <c r="A1717" s="25">
        <v>1714</v>
      </c>
      <c r="B1717" s="25" t="s">
        <v>8378</v>
      </c>
      <c r="C1717" s="25"/>
      <c r="D1717" s="85" t="s">
        <v>8976</v>
      </c>
      <c r="E1717" s="8" t="s">
        <v>14999</v>
      </c>
      <c r="F1717" s="9" t="s">
        <v>8978</v>
      </c>
      <c r="G1717" s="29"/>
      <c r="H1717" s="29" t="s">
        <v>15000</v>
      </c>
      <c r="I1717" s="2"/>
      <c r="J1717" s="2"/>
      <c r="K1717" s="2"/>
      <c r="L1717" s="2"/>
      <c r="M1717" s="2"/>
      <c r="N1717" s="2"/>
      <c r="O1717" s="2"/>
      <c r="P1717" s="2"/>
      <c r="Q1717" s="2"/>
      <c r="R1717" s="2"/>
      <c r="S1717" s="2"/>
      <c r="T1717" s="2"/>
      <c r="U1717" s="2"/>
      <c r="V1717" s="2"/>
      <c r="W1717" s="2"/>
      <c r="X1717" s="2"/>
      <c r="Y1717" s="2"/>
      <c r="Z1717" s="2"/>
      <c r="AA1717" s="2"/>
    </row>
    <row r="1718" spans="1:27" ht="13.5" customHeight="1">
      <c r="A1718" s="25">
        <v>1715</v>
      </c>
      <c r="B1718" s="25" t="s">
        <v>8378</v>
      </c>
      <c r="C1718" s="25"/>
      <c r="D1718" s="85" t="s">
        <v>15001</v>
      </c>
      <c r="E1718" s="8" t="s">
        <v>15002</v>
      </c>
      <c r="F1718" s="9" t="s">
        <v>15003</v>
      </c>
      <c r="G1718" s="29"/>
      <c r="H1718" s="29"/>
      <c r="I1718" s="2"/>
      <c r="J1718" s="2"/>
      <c r="K1718" s="2"/>
      <c r="L1718" s="2"/>
      <c r="M1718" s="2"/>
      <c r="N1718" s="2"/>
      <c r="O1718" s="2"/>
      <c r="P1718" s="2"/>
      <c r="Q1718" s="2"/>
      <c r="R1718" s="2"/>
      <c r="S1718" s="2"/>
      <c r="T1718" s="2"/>
      <c r="U1718" s="2"/>
      <c r="V1718" s="2"/>
      <c r="W1718" s="2"/>
      <c r="X1718" s="2"/>
      <c r="Y1718" s="2"/>
      <c r="Z1718" s="2"/>
      <c r="AA1718" s="2"/>
    </row>
    <row r="1719" spans="1:27" ht="13.5" customHeight="1">
      <c r="A1719" s="25">
        <v>1716</v>
      </c>
      <c r="B1719" s="25" t="s">
        <v>8378</v>
      </c>
      <c r="C1719" s="25"/>
      <c r="D1719" s="85" t="s">
        <v>8999</v>
      </c>
      <c r="E1719" s="8" t="s">
        <v>15004</v>
      </c>
      <c r="F1719" s="34" t="s">
        <v>9001</v>
      </c>
      <c r="G1719" s="29"/>
      <c r="H1719" s="29"/>
      <c r="I1719" s="2"/>
      <c r="J1719" s="2"/>
      <c r="K1719" s="2"/>
      <c r="L1719" s="2"/>
      <c r="M1719" s="2"/>
      <c r="N1719" s="2"/>
      <c r="O1719" s="2"/>
      <c r="P1719" s="2"/>
      <c r="Q1719" s="2"/>
      <c r="R1719" s="2"/>
      <c r="S1719" s="2"/>
      <c r="T1719" s="2"/>
      <c r="U1719" s="2"/>
      <c r="V1719" s="2"/>
      <c r="W1719" s="2"/>
      <c r="X1719" s="2"/>
      <c r="Y1719" s="2"/>
      <c r="Z1719" s="2"/>
      <c r="AA1719" s="2"/>
    </row>
    <row r="1720" spans="1:27" ht="13.5" customHeight="1">
      <c r="A1720" s="25">
        <v>1717</v>
      </c>
      <c r="B1720" s="25" t="s">
        <v>8378</v>
      </c>
      <c r="C1720" s="25"/>
      <c r="D1720" s="85" t="s">
        <v>9002</v>
      </c>
      <c r="E1720" s="8" t="s">
        <v>15005</v>
      </c>
      <c r="F1720" s="9" t="s">
        <v>9004</v>
      </c>
      <c r="G1720" s="29"/>
      <c r="H1720" s="29"/>
      <c r="I1720" s="2"/>
      <c r="J1720" s="2"/>
      <c r="K1720" s="2"/>
      <c r="L1720" s="2"/>
      <c r="M1720" s="2"/>
      <c r="N1720" s="2"/>
      <c r="O1720" s="2"/>
      <c r="P1720" s="2"/>
      <c r="Q1720" s="2"/>
      <c r="R1720" s="2"/>
      <c r="S1720" s="2"/>
      <c r="T1720" s="2"/>
      <c r="U1720" s="2"/>
      <c r="V1720" s="2"/>
      <c r="W1720" s="2"/>
      <c r="X1720" s="2"/>
      <c r="Y1720" s="2"/>
      <c r="Z1720" s="2"/>
      <c r="AA1720" s="2"/>
    </row>
    <row r="1721" spans="1:27" ht="13.5" customHeight="1">
      <c r="A1721" s="25">
        <v>1718</v>
      </c>
      <c r="B1721" s="25" t="s">
        <v>8378</v>
      </c>
      <c r="C1721" s="25"/>
      <c r="D1721" s="85" t="s">
        <v>9009</v>
      </c>
      <c r="E1721" s="8" t="s">
        <v>15006</v>
      </c>
      <c r="F1721" s="34" t="s">
        <v>9011</v>
      </c>
      <c r="G1721" s="29"/>
      <c r="H1721" s="29"/>
      <c r="I1721" s="2"/>
      <c r="J1721" s="2"/>
      <c r="K1721" s="2"/>
      <c r="L1721" s="2"/>
      <c r="M1721" s="2"/>
      <c r="N1721" s="2"/>
      <c r="O1721" s="2"/>
      <c r="P1721" s="2"/>
      <c r="Q1721" s="2"/>
      <c r="R1721" s="2"/>
      <c r="S1721" s="2"/>
      <c r="T1721" s="2"/>
      <c r="U1721" s="2"/>
      <c r="V1721" s="2"/>
      <c r="W1721" s="2"/>
      <c r="X1721" s="2"/>
      <c r="Y1721" s="2"/>
      <c r="Z1721" s="2"/>
      <c r="AA1721" s="2"/>
    </row>
    <row r="1722" spans="1:27" ht="13.5" customHeight="1">
      <c r="A1722" s="25">
        <v>1719</v>
      </c>
      <c r="B1722" s="25" t="s">
        <v>8378</v>
      </c>
      <c r="C1722" s="25"/>
      <c r="D1722" s="85" t="s">
        <v>10420</v>
      </c>
      <c r="E1722" s="8" t="s">
        <v>15007</v>
      </c>
      <c r="F1722" s="9" t="s">
        <v>10420</v>
      </c>
      <c r="G1722" s="29"/>
      <c r="H1722" s="29"/>
      <c r="I1722" s="2"/>
      <c r="J1722" s="2"/>
      <c r="K1722" s="2"/>
      <c r="L1722" s="2"/>
      <c r="M1722" s="2"/>
      <c r="N1722" s="2"/>
      <c r="O1722" s="2"/>
      <c r="P1722" s="2"/>
      <c r="Q1722" s="2"/>
      <c r="R1722" s="2"/>
      <c r="S1722" s="2"/>
      <c r="T1722" s="2"/>
      <c r="U1722" s="2"/>
      <c r="V1722" s="2"/>
      <c r="W1722" s="2"/>
      <c r="X1722" s="2"/>
      <c r="Y1722" s="2"/>
      <c r="Z1722" s="2"/>
      <c r="AA1722" s="2"/>
    </row>
    <row r="1723" spans="1:27" ht="13.5" customHeight="1">
      <c r="A1723" s="25">
        <v>1720</v>
      </c>
      <c r="B1723" s="25" t="s">
        <v>8378</v>
      </c>
      <c r="C1723" s="25"/>
      <c r="D1723" s="8" t="s">
        <v>15008</v>
      </c>
      <c r="E1723" s="8" t="s">
        <v>11592</v>
      </c>
      <c r="F1723" s="9" t="s">
        <v>15009</v>
      </c>
      <c r="G1723" s="29"/>
      <c r="H1723" s="29"/>
      <c r="I1723" s="2"/>
      <c r="J1723" s="2"/>
      <c r="K1723" s="2"/>
      <c r="L1723" s="2"/>
      <c r="M1723" s="2"/>
      <c r="N1723" s="2"/>
      <c r="O1723" s="2"/>
      <c r="P1723" s="2"/>
      <c r="Q1723" s="2"/>
      <c r="R1723" s="2"/>
      <c r="S1723" s="2"/>
      <c r="T1723" s="2"/>
      <c r="U1723" s="2"/>
      <c r="V1723" s="2"/>
      <c r="W1723" s="2"/>
      <c r="X1723" s="2"/>
      <c r="Y1723" s="2"/>
      <c r="Z1723" s="2"/>
      <c r="AA1723" s="2"/>
    </row>
    <row r="1724" spans="1:27" ht="13.5" customHeight="1">
      <c r="A1724" s="25">
        <v>1721</v>
      </c>
      <c r="B1724" s="25" t="s">
        <v>8378</v>
      </c>
      <c r="C1724" s="25"/>
      <c r="D1724" s="85" t="s">
        <v>15010</v>
      </c>
      <c r="E1724" s="8" t="s">
        <v>15011</v>
      </c>
      <c r="F1724" s="9" t="s">
        <v>15012</v>
      </c>
      <c r="G1724" s="29"/>
      <c r="H1724" s="29"/>
      <c r="I1724" s="2"/>
      <c r="J1724" s="2"/>
      <c r="K1724" s="2"/>
      <c r="L1724" s="2"/>
      <c r="M1724" s="2"/>
      <c r="N1724" s="2"/>
      <c r="O1724" s="2"/>
      <c r="P1724" s="2"/>
      <c r="Q1724" s="2"/>
      <c r="R1724" s="2"/>
      <c r="S1724" s="2"/>
      <c r="T1724" s="2"/>
      <c r="U1724" s="2"/>
      <c r="V1724" s="2"/>
      <c r="W1724" s="2"/>
      <c r="X1724" s="2"/>
      <c r="Y1724" s="2"/>
      <c r="Z1724" s="2"/>
      <c r="AA1724" s="2"/>
    </row>
    <row r="1725" spans="1:27" ht="13.5" customHeight="1">
      <c r="A1725" s="25">
        <v>1722</v>
      </c>
      <c r="B1725" s="25" t="s">
        <v>8378</v>
      </c>
      <c r="C1725" s="25"/>
      <c r="D1725" s="8" t="s">
        <v>15013</v>
      </c>
      <c r="E1725" s="8" t="s">
        <v>15014</v>
      </c>
      <c r="F1725" s="9" t="s">
        <v>15015</v>
      </c>
      <c r="G1725" s="29"/>
      <c r="H1725" s="29"/>
      <c r="I1725" s="2"/>
      <c r="J1725" s="2"/>
      <c r="K1725" s="2"/>
      <c r="L1725" s="2"/>
      <c r="M1725" s="2"/>
      <c r="N1725" s="2"/>
      <c r="O1725" s="2"/>
      <c r="P1725" s="2"/>
      <c r="Q1725" s="2"/>
      <c r="R1725" s="2"/>
      <c r="S1725" s="2"/>
      <c r="T1725" s="2"/>
      <c r="U1725" s="2"/>
      <c r="V1725" s="2"/>
      <c r="W1725" s="2"/>
      <c r="X1725" s="2"/>
      <c r="Y1725" s="2"/>
      <c r="Z1725" s="2"/>
      <c r="AA1725" s="2"/>
    </row>
    <row r="1726" spans="1:27" ht="13.5" customHeight="1">
      <c r="A1726" s="25">
        <v>1723</v>
      </c>
      <c r="B1726" s="25" t="s">
        <v>9062</v>
      </c>
      <c r="C1726" s="25"/>
      <c r="D1726" s="8" t="s">
        <v>15016</v>
      </c>
      <c r="E1726" s="8" t="s">
        <v>14248</v>
      </c>
      <c r="F1726" s="9" t="s">
        <v>15017</v>
      </c>
      <c r="G1726" s="29"/>
      <c r="H1726" s="29"/>
      <c r="I1726" s="2"/>
      <c r="J1726" s="2"/>
      <c r="K1726" s="2"/>
      <c r="L1726" s="2"/>
      <c r="M1726" s="2"/>
      <c r="N1726" s="2"/>
      <c r="O1726" s="2"/>
      <c r="P1726" s="2"/>
      <c r="Q1726" s="2"/>
      <c r="R1726" s="2"/>
      <c r="S1726" s="2"/>
      <c r="T1726" s="2"/>
      <c r="U1726" s="2"/>
      <c r="V1726" s="2"/>
      <c r="W1726" s="2"/>
      <c r="X1726" s="2"/>
      <c r="Y1726" s="2"/>
      <c r="Z1726" s="2"/>
      <c r="AA1726" s="2"/>
    </row>
    <row r="1727" spans="1:27" ht="13.5" customHeight="1">
      <c r="A1727" s="25">
        <v>1724</v>
      </c>
      <c r="B1727" s="25" t="s">
        <v>9062</v>
      </c>
      <c r="C1727" s="25"/>
      <c r="D1727" s="85" t="s">
        <v>15018</v>
      </c>
      <c r="E1727" s="8" t="s">
        <v>15019</v>
      </c>
      <c r="F1727" s="9" t="s">
        <v>15020</v>
      </c>
      <c r="G1727" s="29"/>
      <c r="H1727" s="29"/>
      <c r="I1727" s="2"/>
      <c r="J1727" s="2"/>
      <c r="K1727" s="2"/>
      <c r="L1727" s="2"/>
      <c r="M1727" s="2"/>
      <c r="N1727" s="2"/>
      <c r="O1727" s="2"/>
      <c r="P1727" s="2"/>
      <c r="Q1727" s="2"/>
      <c r="R1727" s="2"/>
      <c r="S1727" s="2"/>
      <c r="T1727" s="2"/>
      <c r="U1727" s="2"/>
      <c r="V1727" s="2"/>
      <c r="W1727" s="2"/>
      <c r="X1727" s="2"/>
      <c r="Y1727" s="2"/>
      <c r="Z1727" s="2"/>
      <c r="AA1727" s="2"/>
    </row>
    <row r="1728" spans="1:27" ht="13.5" customHeight="1">
      <c r="A1728" s="25">
        <v>1725</v>
      </c>
      <c r="B1728" s="25" t="s">
        <v>9062</v>
      </c>
      <c r="C1728" s="25"/>
      <c r="D1728" s="85" t="s">
        <v>9065</v>
      </c>
      <c r="E1728" s="8" t="s">
        <v>15021</v>
      </c>
      <c r="F1728" s="9" t="s">
        <v>9067</v>
      </c>
      <c r="G1728" s="29"/>
      <c r="H1728" s="29"/>
      <c r="I1728" s="2"/>
      <c r="J1728" s="2"/>
      <c r="K1728" s="2"/>
      <c r="L1728" s="2"/>
      <c r="M1728" s="2"/>
      <c r="N1728" s="2"/>
      <c r="O1728" s="2"/>
      <c r="P1728" s="2"/>
      <c r="Q1728" s="2"/>
      <c r="R1728" s="2"/>
      <c r="S1728" s="2"/>
      <c r="T1728" s="2"/>
      <c r="U1728" s="2"/>
      <c r="V1728" s="2"/>
      <c r="W1728" s="2"/>
      <c r="X1728" s="2"/>
      <c r="Y1728" s="2"/>
      <c r="Z1728" s="2"/>
      <c r="AA1728" s="2"/>
    </row>
    <row r="1729" spans="1:27" ht="13.5" customHeight="1">
      <c r="A1729" s="25">
        <v>1726</v>
      </c>
      <c r="B1729" s="25" t="s">
        <v>9062</v>
      </c>
      <c r="C1729" s="25"/>
      <c r="D1729" s="85" t="s">
        <v>9068</v>
      </c>
      <c r="E1729" s="12" t="s">
        <v>15022</v>
      </c>
      <c r="F1729" s="9" t="s">
        <v>9070</v>
      </c>
      <c r="G1729" s="29"/>
      <c r="H1729" s="29"/>
      <c r="I1729" s="2"/>
      <c r="J1729" s="2"/>
      <c r="K1729" s="2"/>
      <c r="L1729" s="2"/>
      <c r="M1729" s="2"/>
      <c r="N1729" s="2"/>
      <c r="O1729" s="2"/>
      <c r="P1729" s="2"/>
      <c r="Q1729" s="2"/>
      <c r="R1729" s="2"/>
      <c r="S1729" s="2"/>
      <c r="T1729" s="2"/>
      <c r="U1729" s="2"/>
      <c r="V1729" s="2"/>
      <c r="W1729" s="2"/>
      <c r="X1729" s="2"/>
      <c r="Y1729" s="2"/>
      <c r="Z1729" s="2"/>
      <c r="AA1729" s="2"/>
    </row>
    <row r="1730" spans="1:27" ht="13.5" customHeight="1">
      <c r="A1730" s="25">
        <v>1727</v>
      </c>
      <c r="B1730" s="25" t="s">
        <v>9062</v>
      </c>
      <c r="C1730" s="25"/>
      <c r="D1730" s="85" t="s">
        <v>9080</v>
      </c>
      <c r="E1730" s="8" t="s">
        <v>11283</v>
      </c>
      <c r="F1730" s="9" t="s">
        <v>5378</v>
      </c>
      <c r="G1730" s="29"/>
      <c r="H1730" s="29"/>
      <c r="I1730" s="2"/>
      <c r="J1730" s="2"/>
      <c r="K1730" s="2"/>
      <c r="L1730" s="2"/>
      <c r="M1730" s="2"/>
      <c r="N1730" s="2"/>
      <c r="O1730" s="2"/>
      <c r="P1730" s="2"/>
      <c r="Q1730" s="2"/>
      <c r="R1730" s="2"/>
      <c r="S1730" s="2"/>
      <c r="T1730" s="2"/>
      <c r="U1730" s="2"/>
      <c r="V1730" s="2"/>
      <c r="W1730" s="2"/>
      <c r="X1730" s="2"/>
      <c r="Y1730" s="2"/>
      <c r="Z1730" s="2"/>
      <c r="AA1730" s="2"/>
    </row>
    <row r="1731" spans="1:27" ht="13.5" customHeight="1">
      <c r="A1731" s="25">
        <v>1728</v>
      </c>
      <c r="B1731" s="25" t="s">
        <v>9062</v>
      </c>
      <c r="C1731" s="25"/>
      <c r="D1731" s="85" t="s">
        <v>15023</v>
      </c>
      <c r="E1731" s="8" t="s">
        <v>15024</v>
      </c>
      <c r="F1731" s="9" t="s">
        <v>15025</v>
      </c>
      <c r="G1731" s="29"/>
      <c r="H1731" s="29"/>
      <c r="I1731" s="2"/>
      <c r="J1731" s="2"/>
      <c r="K1731" s="2"/>
      <c r="L1731" s="2"/>
      <c r="M1731" s="2"/>
      <c r="N1731" s="2"/>
      <c r="O1731" s="2"/>
      <c r="P1731" s="2"/>
      <c r="Q1731" s="2"/>
      <c r="R1731" s="2"/>
      <c r="S1731" s="2"/>
      <c r="T1731" s="2"/>
      <c r="U1731" s="2"/>
      <c r="V1731" s="2"/>
      <c r="W1731" s="2"/>
      <c r="X1731" s="2"/>
      <c r="Y1731" s="2"/>
      <c r="Z1731" s="2"/>
      <c r="AA1731" s="2"/>
    </row>
    <row r="1732" spans="1:27" ht="13.5" customHeight="1">
      <c r="A1732" s="25">
        <v>1729</v>
      </c>
      <c r="B1732" s="25" t="s">
        <v>9062</v>
      </c>
      <c r="C1732" s="25"/>
      <c r="D1732" s="85" t="s">
        <v>15026</v>
      </c>
      <c r="E1732" s="8" t="s">
        <v>13363</v>
      </c>
      <c r="F1732" s="9" t="s">
        <v>8747</v>
      </c>
      <c r="G1732" s="29"/>
      <c r="H1732" s="29"/>
      <c r="I1732" s="2"/>
      <c r="J1732" s="2"/>
      <c r="K1732" s="2"/>
      <c r="L1732" s="2"/>
      <c r="M1732" s="2"/>
      <c r="N1732" s="2"/>
      <c r="O1732" s="2"/>
      <c r="P1732" s="2"/>
      <c r="Q1732" s="2"/>
      <c r="R1732" s="2"/>
      <c r="S1732" s="2"/>
      <c r="T1732" s="2"/>
      <c r="U1732" s="2"/>
      <c r="V1732" s="2"/>
      <c r="W1732" s="2"/>
      <c r="X1732" s="2"/>
      <c r="Y1732" s="2"/>
      <c r="Z1732" s="2"/>
      <c r="AA1732" s="2"/>
    </row>
    <row r="1733" spans="1:27" ht="13.5" customHeight="1">
      <c r="A1733" s="25">
        <v>1730</v>
      </c>
      <c r="B1733" s="25" t="s">
        <v>9062</v>
      </c>
      <c r="C1733" s="25"/>
      <c r="D1733" s="85" t="s">
        <v>9083</v>
      </c>
      <c r="E1733" s="8" t="s">
        <v>15027</v>
      </c>
      <c r="F1733" s="9" t="s">
        <v>9084</v>
      </c>
      <c r="G1733" s="29"/>
      <c r="H1733" s="29"/>
      <c r="I1733" s="2"/>
      <c r="J1733" s="2"/>
      <c r="K1733" s="2"/>
      <c r="L1733" s="2"/>
      <c r="M1733" s="2"/>
      <c r="N1733" s="2"/>
      <c r="O1733" s="2"/>
      <c r="P1733" s="2"/>
      <c r="Q1733" s="2"/>
      <c r="R1733" s="2"/>
      <c r="S1733" s="2"/>
      <c r="T1733" s="2"/>
      <c r="U1733" s="2"/>
      <c r="V1733" s="2"/>
      <c r="W1733" s="2"/>
      <c r="X1733" s="2"/>
      <c r="Y1733" s="2"/>
      <c r="Z1733" s="2"/>
      <c r="AA1733" s="2"/>
    </row>
    <row r="1734" spans="1:27" ht="13.5" customHeight="1">
      <c r="A1734" s="25">
        <v>1731</v>
      </c>
      <c r="B1734" s="25" t="s">
        <v>9062</v>
      </c>
      <c r="C1734" s="25"/>
      <c r="D1734" s="85" t="s">
        <v>9085</v>
      </c>
      <c r="E1734" s="12" t="s">
        <v>11624</v>
      </c>
      <c r="F1734" s="9" t="s">
        <v>9087</v>
      </c>
      <c r="G1734" s="29"/>
      <c r="H1734" s="29"/>
      <c r="I1734" s="2"/>
      <c r="J1734" s="2"/>
      <c r="K1734" s="2"/>
      <c r="L1734" s="2"/>
      <c r="M1734" s="2"/>
      <c r="N1734" s="2"/>
      <c r="O1734" s="2"/>
      <c r="P1734" s="2"/>
      <c r="Q1734" s="2"/>
      <c r="R1734" s="2"/>
      <c r="S1734" s="2"/>
      <c r="T1734" s="2"/>
      <c r="U1734" s="2"/>
      <c r="V1734" s="2"/>
      <c r="W1734" s="2"/>
      <c r="X1734" s="2"/>
      <c r="Y1734" s="2"/>
      <c r="Z1734" s="2"/>
      <c r="AA1734" s="2"/>
    </row>
    <row r="1735" spans="1:27" ht="13.5" customHeight="1">
      <c r="A1735" s="25">
        <v>1732</v>
      </c>
      <c r="B1735" s="25" t="s">
        <v>9062</v>
      </c>
      <c r="C1735" s="25"/>
      <c r="D1735" s="85" t="s">
        <v>2632</v>
      </c>
      <c r="E1735" s="8" t="s">
        <v>12808</v>
      </c>
      <c r="F1735" s="9" t="s">
        <v>9088</v>
      </c>
      <c r="G1735" s="29"/>
      <c r="H1735" s="29"/>
      <c r="I1735" s="2"/>
      <c r="J1735" s="2"/>
      <c r="K1735" s="2"/>
      <c r="L1735" s="2"/>
      <c r="M1735" s="2"/>
      <c r="N1735" s="2"/>
      <c r="O1735" s="2"/>
      <c r="P1735" s="2"/>
      <c r="Q1735" s="2"/>
      <c r="R1735" s="2"/>
      <c r="S1735" s="2"/>
      <c r="T1735" s="2"/>
      <c r="U1735" s="2"/>
      <c r="V1735" s="2"/>
      <c r="W1735" s="2"/>
      <c r="X1735" s="2"/>
      <c r="Y1735" s="2"/>
      <c r="Z1735" s="2"/>
      <c r="AA1735" s="2"/>
    </row>
    <row r="1736" spans="1:27" ht="13.5" customHeight="1">
      <c r="A1736" s="25">
        <v>1733</v>
      </c>
      <c r="B1736" s="25" t="s">
        <v>9062</v>
      </c>
      <c r="C1736" s="25"/>
      <c r="D1736" s="85" t="s">
        <v>9089</v>
      </c>
      <c r="E1736" s="12" t="s">
        <v>15028</v>
      </c>
      <c r="F1736" s="9" t="s">
        <v>9091</v>
      </c>
      <c r="G1736" s="29"/>
      <c r="H1736" s="29"/>
      <c r="I1736" s="2"/>
      <c r="J1736" s="2"/>
      <c r="K1736" s="2"/>
      <c r="L1736" s="2"/>
      <c r="M1736" s="2"/>
      <c r="N1736" s="2"/>
      <c r="O1736" s="2"/>
      <c r="P1736" s="2"/>
      <c r="Q1736" s="2"/>
      <c r="R1736" s="2"/>
      <c r="S1736" s="2"/>
      <c r="T1736" s="2"/>
      <c r="U1736" s="2"/>
      <c r="V1736" s="2"/>
      <c r="W1736" s="2"/>
      <c r="X1736" s="2"/>
      <c r="Y1736" s="2"/>
      <c r="Z1736" s="2"/>
      <c r="AA1736" s="2"/>
    </row>
    <row r="1737" spans="1:27" ht="13.5" customHeight="1">
      <c r="A1737" s="25">
        <v>1734</v>
      </c>
      <c r="B1737" s="25" t="s">
        <v>9062</v>
      </c>
      <c r="C1737" s="25"/>
      <c r="D1737" s="85" t="s">
        <v>15029</v>
      </c>
      <c r="E1737" s="8" t="s">
        <v>15030</v>
      </c>
      <c r="F1737" s="9" t="s">
        <v>15031</v>
      </c>
      <c r="G1737" s="29"/>
      <c r="H1737" s="29"/>
      <c r="I1737" s="2"/>
      <c r="J1737" s="2"/>
      <c r="K1737" s="2"/>
      <c r="L1737" s="2"/>
      <c r="M1737" s="2"/>
      <c r="N1737" s="2"/>
      <c r="O1737" s="2"/>
      <c r="P1737" s="2"/>
      <c r="Q1737" s="2"/>
      <c r="R1737" s="2"/>
      <c r="S1737" s="2"/>
      <c r="T1737" s="2"/>
      <c r="U1737" s="2"/>
      <c r="V1737" s="2"/>
      <c r="W1737" s="2"/>
      <c r="X1737" s="2"/>
      <c r="Y1737" s="2"/>
      <c r="Z1737" s="2"/>
      <c r="AA1737" s="2"/>
    </row>
    <row r="1738" spans="1:27" ht="13.5" customHeight="1">
      <c r="A1738" s="25">
        <v>1735</v>
      </c>
      <c r="B1738" s="25" t="s">
        <v>9062</v>
      </c>
      <c r="C1738" s="25"/>
      <c r="D1738" s="85" t="s">
        <v>15032</v>
      </c>
      <c r="E1738" s="8" t="s">
        <v>15033</v>
      </c>
      <c r="F1738" s="9" t="s">
        <v>15034</v>
      </c>
      <c r="G1738" s="29"/>
      <c r="H1738" s="29"/>
      <c r="I1738" s="2"/>
      <c r="J1738" s="2"/>
      <c r="K1738" s="2"/>
      <c r="L1738" s="2"/>
      <c r="M1738" s="2"/>
      <c r="N1738" s="2"/>
      <c r="O1738" s="2"/>
      <c r="P1738" s="2"/>
      <c r="Q1738" s="2"/>
      <c r="R1738" s="2"/>
      <c r="S1738" s="2"/>
      <c r="T1738" s="2"/>
      <c r="U1738" s="2"/>
      <c r="V1738" s="2"/>
      <c r="W1738" s="2"/>
      <c r="X1738" s="2"/>
      <c r="Y1738" s="2"/>
      <c r="Z1738" s="2"/>
      <c r="AA1738" s="2"/>
    </row>
    <row r="1739" spans="1:27" ht="13.5" customHeight="1">
      <c r="A1739" s="25">
        <v>1736</v>
      </c>
      <c r="B1739" s="25" t="s">
        <v>9062</v>
      </c>
      <c r="C1739" s="25"/>
      <c r="D1739" s="85" t="s">
        <v>15035</v>
      </c>
      <c r="E1739" s="8" t="s">
        <v>15036</v>
      </c>
      <c r="F1739" s="9" t="s">
        <v>14925</v>
      </c>
      <c r="G1739" s="29"/>
      <c r="H1739" s="29"/>
      <c r="I1739" s="2"/>
      <c r="J1739" s="2"/>
      <c r="K1739" s="2"/>
      <c r="L1739" s="2"/>
      <c r="M1739" s="2"/>
      <c r="N1739" s="2"/>
      <c r="O1739" s="2"/>
      <c r="P1739" s="2"/>
      <c r="Q1739" s="2"/>
      <c r="R1739" s="2"/>
      <c r="S1739" s="2"/>
      <c r="T1739" s="2"/>
      <c r="U1739" s="2"/>
      <c r="V1739" s="2"/>
      <c r="W1739" s="2"/>
      <c r="X1739" s="2"/>
      <c r="Y1739" s="2"/>
      <c r="Z1739" s="2"/>
      <c r="AA1739" s="2"/>
    </row>
    <row r="1740" spans="1:27" ht="13.5" customHeight="1">
      <c r="A1740" s="25">
        <v>1737</v>
      </c>
      <c r="B1740" s="25" t="s">
        <v>9062</v>
      </c>
      <c r="C1740" s="25"/>
      <c r="D1740" s="85" t="s">
        <v>9187</v>
      </c>
      <c r="E1740" s="8" t="s">
        <v>15037</v>
      </c>
      <c r="F1740" s="9" t="s">
        <v>9189</v>
      </c>
      <c r="G1740" s="29"/>
      <c r="H1740" s="29"/>
      <c r="I1740" s="2"/>
      <c r="J1740" s="2"/>
      <c r="K1740" s="2"/>
      <c r="L1740" s="2"/>
      <c r="M1740" s="2"/>
      <c r="N1740" s="2"/>
      <c r="O1740" s="2"/>
      <c r="P1740" s="2"/>
      <c r="Q1740" s="2"/>
      <c r="R1740" s="2"/>
      <c r="S1740" s="2"/>
      <c r="T1740" s="2"/>
      <c r="U1740" s="2"/>
      <c r="V1740" s="2"/>
      <c r="W1740" s="2"/>
      <c r="X1740" s="2"/>
      <c r="Y1740" s="2"/>
      <c r="Z1740" s="2"/>
      <c r="AA1740" s="2"/>
    </row>
    <row r="1741" spans="1:27" ht="13.5" customHeight="1">
      <c r="A1741" s="25">
        <v>1738</v>
      </c>
      <c r="B1741" s="25" t="s">
        <v>9062</v>
      </c>
      <c r="C1741" s="25"/>
      <c r="D1741" s="8" t="s">
        <v>13457</v>
      </c>
      <c r="E1741" s="12" t="s">
        <v>12114</v>
      </c>
      <c r="F1741" s="9" t="s">
        <v>15038</v>
      </c>
      <c r="G1741" s="29"/>
      <c r="H1741" s="29"/>
      <c r="I1741" s="2"/>
      <c r="J1741" s="2"/>
      <c r="K1741" s="2"/>
      <c r="L1741" s="2"/>
      <c r="M1741" s="2"/>
      <c r="N1741" s="2"/>
      <c r="O1741" s="2"/>
      <c r="P1741" s="2"/>
      <c r="Q1741" s="2"/>
      <c r="R1741" s="2"/>
      <c r="S1741" s="2"/>
      <c r="T1741" s="2"/>
      <c r="U1741" s="2"/>
      <c r="V1741" s="2"/>
      <c r="W1741" s="2"/>
      <c r="X1741" s="2"/>
      <c r="Y1741" s="2"/>
      <c r="Z1741" s="2"/>
      <c r="AA1741" s="2"/>
    </row>
    <row r="1742" spans="1:27" ht="13.5" customHeight="1">
      <c r="A1742" s="25">
        <v>1739</v>
      </c>
      <c r="B1742" s="25" t="s">
        <v>9062</v>
      </c>
      <c r="C1742" s="25"/>
      <c r="D1742" s="85" t="s">
        <v>9594</v>
      </c>
      <c r="E1742" s="12" t="s">
        <v>15039</v>
      </c>
      <c r="F1742" s="9" t="s">
        <v>9596</v>
      </c>
      <c r="G1742" s="29"/>
      <c r="H1742" s="29"/>
      <c r="I1742" s="2"/>
      <c r="J1742" s="2"/>
      <c r="K1742" s="2"/>
      <c r="L1742" s="2"/>
      <c r="M1742" s="2"/>
      <c r="N1742" s="2"/>
      <c r="O1742" s="2"/>
      <c r="P1742" s="2"/>
      <c r="Q1742" s="2"/>
      <c r="R1742" s="2"/>
      <c r="S1742" s="2"/>
      <c r="T1742" s="2"/>
      <c r="U1742" s="2"/>
      <c r="V1742" s="2"/>
      <c r="W1742" s="2"/>
      <c r="X1742" s="2"/>
      <c r="Y1742" s="2"/>
      <c r="Z1742" s="2"/>
      <c r="AA1742" s="2"/>
    </row>
    <row r="1743" spans="1:27" ht="13.5" customHeight="1">
      <c r="A1743" s="25">
        <v>1740</v>
      </c>
      <c r="B1743" s="25" t="s">
        <v>9062</v>
      </c>
      <c r="C1743" s="25"/>
      <c r="D1743" s="85" t="s">
        <v>15040</v>
      </c>
      <c r="E1743" s="12" t="s">
        <v>15041</v>
      </c>
      <c r="F1743" s="9" t="s">
        <v>15042</v>
      </c>
      <c r="G1743" s="29"/>
      <c r="H1743" s="29"/>
      <c r="I1743" s="2"/>
      <c r="J1743" s="2"/>
      <c r="K1743" s="2"/>
      <c r="L1743" s="2"/>
      <c r="M1743" s="2"/>
      <c r="N1743" s="2"/>
      <c r="O1743" s="2"/>
      <c r="P1743" s="2"/>
      <c r="Q1743" s="2"/>
      <c r="R1743" s="2"/>
      <c r="S1743" s="2"/>
      <c r="T1743" s="2"/>
      <c r="U1743" s="2"/>
      <c r="V1743" s="2"/>
      <c r="W1743" s="2"/>
      <c r="X1743" s="2"/>
      <c r="Y1743" s="2"/>
      <c r="Z1743" s="2"/>
      <c r="AA1743" s="2"/>
    </row>
    <row r="1744" spans="1:27" ht="13.5" customHeight="1">
      <c r="A1744" s="25">
        <v>1741</v>
      </c>
      <c r="B1744" s="25" t="s">
        <v>9062</v>
      </c>
      <c r="C1744" s="25"/>
      <c r="D1744" s="8" t="s">
        <v>15043</v>
      </c>
      <c r="E1744" s="12" t="s">
        <v>12114</v>
      </c>
      <c r="F1744" s="9" t="s">
        <v>15044</v>
      </c>
      <c r="G1744" s="29"/>
      <c r="H1744" s="29"/>
      <c r="I1744" s="2"/>
      <c r="J1744" s="2"/>
      <c r="K1744" s="2"/>
      <c r="L1744" s="2"/>
      <c r="M1744" s="2"/>
      <c r="N1744" s="2"/>
      <c r="O1744" s="2"/>
      <c r="P1744" s="2"/>
      <c r="Q1744" s="2"/>
      <c r="R1744" s="2"/>
      <c r="S1744" s="2"/>
      <c r="T1744" s="2"/>
      <c r="U1744" s="2"/>
      <c r="V1744" s="2"/>
      <c r="W1744" s="2"/>
      <c r="X1744" s="2"/>
      <c r="Y1744" s="2"/>
      <c r="Z1744" s="2"/>
      <c r="AA1744" s="2"/>
    </row>
    <row r="1745" spans="1:27" ht="13.5" customHeight="1">
      <c r="A1745" s="25">
        <v>1742</v>
      </c>
      <c r="B1745" s="25" t="s">
        <v>9062</v>
      </c>
      <c r="C1745" s="25"/>
      <c r="D1745" s="8" t="s">
        <v>15045</v>
      </c>
      <c r="E1745" s="12" t="s">
        <v>12114</v>
      </c>
      <c r="F1745" s="9" t="s">
        <v>15046</v>
      </c>
      <c r="G1745" s="29"/>
      <c r="H1745" s="29"/>
      <c r="I1745" s="2"/>
      <c r="J1745" s="2"/>
      <c r="K1745" s="2"/>
      <c r="L1745" s="2"/>
      <c r="M1745" s="2"/>
      <c r="N1745" s="2"/>
      <c r="O1745" s="2"/>
      <c r="P1745" s="2"/>
      <c r="Q1745" s="2"/>
      <c r="R1745" s="2"/>
      <c r="S1745" s="2"/>
      <c r="T1745" s="2"/>
      <c r="U1745" s="2"/>
      <c r="V1745" s="2"/>
      <c r="W1745" s="2"/>
      <c r="X1745" s="2"/>
      <c r="Y1745" s="2"/>
      <c r="Z1745" s="2"/>
      <c r="AA1745" s="2"/>
    </row>
    <row r="1746" spans="1:27" ht="13.5" customHeight="1">
      <c r="A1746" s="25">
        <v>1743</v>
      </c>
      <c r="B1746" s="25" t="s">
        <v>9062</v>
      </c>
      <c r="C1746" s="25"/>
      <c r="D1746" s="8" t="s">
        <v>15047</v>
      </c>
      <c r="E1746" s="8" t="s">
        <v>13787</v>
      </c>
      <c r="F1746" s="9" t="s">
        <v>15048</v>
      </c>
      <c r="G1746" s="29"/>
      <c r="H1746" s="29"/>
      <c r="I1746" s="2"/>
      <c r="J1746" s="2"/>
      <c r="K1746" s="2"/>
      <c r="L1746" s="2"/>
      <c r="M1746" s="2"/>
      <c r="N1746" s="2"/>
      <c r="O1746" s="2"/>
      <c r="P1746" s="2"/>
      <c r="Q1746" s="2"/>
      <c r="R1746" s="2"/>
      <c r="S1746" s="2"/>
      <c r="T1746" s="2"/>
      <c r="U1746" s="2"/>
      <c r="V1746" s="2"/>
      <c r="W1746" s="2"/>
      <c r="X1746" s="2"/>
      <c r="Y1746" s="2"/>
      <c r="Z1746" s="2"/>
      <c r="AA1746" s="2"/>
    </row>
    <row r="1747" spans="1:27" ht="13.5" customHeight="1">
      <c r="A1747" s="25">
        <v>1744</v>
      </c>
      <c r="B1747" s="25" t="s">
        <v>9062</v>
      </c>
      <c r="C1747" s="25"/>
      <c r="D1747" s="8" t="s">
        <v>15049</v>
      </c>
      <c r="E1747" s="12" t="s">
        <v>15050</v>
      </c>
      <c r="F1747" s="9" t="s">
        <v>15051</v>
      </c>
      <c r="G1747" s="29"/>
      <c r="H1747" s="29"/>
      <c r="I1747" s="2"/>
      <c r="J1747" s="2"/>
      <c r="K1747" s="2"/>
      <c r="L1747" s="2"/>
      <c r="M1747" s="2"/>
      <c r="N1747" s="2"/>
      <c r="O1747" s="2"/>
      <c r="P1747" s="2"/>
      <c r="Q1747" s="2"/>
      <c r="R1747" s="2"/>
      <c r="S1747" s="2"/>
      <c r="T1747" s="2"/>
      <c r="U1747" s="2"/>
      <c r="V1747" s="2"/>
      <c r="W1747" s="2"/>
      <c r="X1747" s="2"/>
      <c r="Y1747" s="2"/>
      <c r="Z1747" s="2"/>
      <c r="AA1747" s="2"/>
    </row>
    <row r="1748" spans="1:27" ht="13.5" customHeight="1">
      <c r="A1748" s="25">
        <v>1745</v>
      </c>
      <c r="B1748" s="25" t="s">
        <v>9062</v>
      </c>
      <c r="C1748" s="25"/>
      <c r="D1748" s="85" t="s">
        <v>15052</v>
      </c>
      <c r="E1748" s="8" t="s">
        <v>15053</v>
      </c>
      <c r="F1748" s="9" t="s">
        <v>15054</v>
      </c>
      <c r="G1748" s="29"/>
      <c r="H1748" s="29"/>
      <c r="I1748" s="2"/>
      <c r="J1748" s="2"/>
      <c r="K1748" s="2"/>
      <c r="L1748" s="2"/>
      <c r="M1748" s="2"/>
      <c r="N1748" s="2"/>
      <c r="O1748" s="2"/>
      <c r="P1748" s="2"/>
      <c r="Q1748" s="2"/>
      <c r="R1748" s="2"/>
      <c r="S1748" s="2"/>
      <c r="T1748" s="2"/>
      <c r="U1748" s="2"/>
      <c r="V1748" s="2"/>
      <c r="W1748" s="2"/>
      <c r="X1748" s="2"/>
      <c r="Y1748" s="2"/>
      <c r="Z1748" s="2"/>
      <c r="AA1748" s="2"/>
    </row>
    <row r="1749" spans="1:27" ht="13.5" customHeight="1">
      <c r="A1749" s="25">
        <v>1746</v>
      </c>
      <c r="B1749" s="25" t="s">
        <v>9062</v>
      </c>
      <c r="C1749" s="25"/>
      <c r="D1749" s="85" t="s">
        <v>15055</v>
      </c>
      <c r="E1749" s="8" t="s">
        <v>15056</v>
      </c>
      <c r="F1749" s="9" t="s">
        <v>10545</v>
      </c>
      <c r="G1749" s="29"/>
      <c r="H1749" s="29"/>
      <c r="I1749" s="2"/>
      <c r="J1749" s="2"/>
      <c r="K1749" s="2"/>
      <c r="L1749" s="2"/>
      <c r="M1749" s="2"/>
      <c r="N1749" s="2"/>
      <c r="O1749" s="2"/>
      <c r="P1749" s="2"/>
      <c r="Q1749" s="2"/>
      <c r="R1749" s="2"/>
      <c r="S1749" s="2"/>
      <c r="T1749" s="2"/>
      <c r="U1749" s="2"/>
      <c r="V1749" s="2"/>
      <c r="W1749" s="2"/>
      <c r="X1749" s="2"/>
      <c r="Y1749" s="2"/>
      <c r="Z1749" s="2"/>
      <c r="AA1749" s="2"/>
    </row>
    <row r="1750" spans="1:27" ht="13.5" customHeight="1">
      <c r="A1750" s="25">
        <v>1747</v>
      </c>
      <c r="B1750" s="25" t="s">
        <v>9062</v>
      </c>
      <c r="C1750" s="25"/>
      <c r="D1750" s="85" t="s">
        <v>15057</v>
      </c>
      <c r="E1750" s="12" t="s">
        <v>15058</v>
      </c>
      <c r="F1750" s="9" t="s">
        <v>15059</v>
      </c>
      <c r="G1750" s="29"/>
      <c r="H1750" s="29"/>
      <c r="I1750" s="2"/>
      <c r="J1750" s="2"/>
      <c r="K1750" s="2"/>
      <c r="L1750" s="2"/>
      <c r="M1750" s="2"/>
      <c r="N1750" s="2"/>
      <c r="O1750" s="2"/>
      <c r="P1750" s="2"/>
      <c r="Q1750" s="2"/>
      <c r="R1750" s="2"/>
      <c r="S1750" s="2"/>
      <c r="T1750" s="2"/>
      <c r="U1750" s="2"/>
      <c r="V1750" s="2"/>
      <c r="W1750" s="2"/>
      <c r="X1750" s="2"/>
      <c r="Y1750" s="2"/>
      <c r="Z1750" s="2"/>
      <c r="AA1750" s="2"/>
    </row>
    <row r="1751" spans="1:27" ht="13.5" customHeight="1">
      <c r="A1751" s="25">
        <v>1748</v>
      </c>
      <c r="B1751" s="25" t="s">
        <v>9062</v>
      </c>
      <c r="C1751" s="25"/>
      <c r="D1751" s="8" t="s">
        <v>15060</v>
      </c>
      <c r="E1751" s="12" t="s">
        <v>15061</v>
      </c>
      <c r="F1751" s="9" t="s">
        <v>15062</v>
      </c>
      <c r="G1751" s="29"/>
      <c r="H1751" s="29"/>
      <c r="I1751" s="2"/>
      <c r="J1751" s="2"/>
      <c r="K1751" s="2"/>
      <c r="L1751" s="2"/>
      <c r="M1751" s="2"/>
      <c r="N1751" s="2"/>
      <c r="O1751" s="2"/>
      <c r="P1751" s="2"/>
      <c r="Q1751" s="2"/>
      <c r="R1751" s="2"/>
      <c r="S1751" s="2"/>
      <c r="T1751" s="2"/>
      <c r="U1751" s="2"/>
      <c r="V1751" s="2"/>
      <c r="W1751" s="2"/>
      <c r="X1751" s="2"/>
      <c r="Y1751" s="2"/>
      <c r="Z1751" s="2"/>
      <c r="AA1751" s="2"/>
    </row>
    <row r="1752" spans="1:27" ht="13.5" customHeight="1">
      <c r="A1752" s="25">
        <v>1749</v>
      </c>
      <c r="B1752" s="25" t="s">
        <v>9062</v>
      </c>
      <c r="C1752" s="25"/>
      <c r="D1752" s="85" t="s">
        <v>15063</v>
      </c>
      <c r="E1752" s="12" t="s">
        <v>15064</v>
      </c>
      <c r="F1752" s="9" t="s">
        <v>15065</v>
      </c>
      <c r="G1752" s="29"/>
      <c r="H1752" s="29"/>
      <c r="I1752" s="2"/>
      <c r="J1752" s="2"/>
      <c r="K1752" s="2"/>
      <c r="L1752" s="2"/>
      <c r="M1752" s="2"/>
      <c r="N1752" s="2"/>
      <c r="O1752" s="2"/>
      <c r="P1752" s="2"/>
      <c r="Q1752" s="2"/>
      <c r="R1752" s="2"/>
      <c r="S1752" s="2"/>
      <c r="T1752" s="2"/>
      <c r="U1752" s="2"/>
      <c r="V1752" s="2"/>
      <c r="W1752" s="2"/>
      <c r="X1752" s="2"/>
      <c r="Y1752" s="2"/>
      <c r="Z1752" s="2"/>
      <c r="AA1752" s="2"/>
    </row>
    <row r="1753" spans="1:27" ht="13.5" customHeight="1">
      <c r="A1753" s="25">
        <v>1750</v>
      </c>
      <c r="B1753" s="25" t="s">
        <v>9062</v>
      </c>
      <c r="C1753" s="25"/>
      <c r="D1753" s="8" t="s">
        <v>15066</v>
      </c>
      <c r="E1753" s="12" t="s">
        <v>15067</v>
      </c>
      <c r="F1753" s="9" t="s">
        <v>15068</v>
      </c>
      <c r="G1753" s="29"/>
      <c r="H1753" s="29"/>
      <c r="I1753" s="2"/>
      <c r="J1753" s="2"/>
      <c r="K1753" s="2"/>
      <c r="L1753" s="2"/>
      <c r="M1753" s="2"/>
      <c r="N1753" s="2"/>
      <c r="O1753" s="2"/>
      <c r="P1753" s="2"/>
      <c r="Q1753" s="2"/>
      <c r="R1753" s="2"/>
      <c r="S1753" s="2"/>
      <c r="T1753" s="2"/>
      <c r="U1753" s="2"/>
      <c r="V1753" s="2"/>
      <c r="W1753" s="2"/>
      <c r="X1753" s="2"/>
      <c r="Y1753" s="2"/>
      <c r="Z1753" s="2"/>
      <c r="AA1753" s="2"/>
    </row>
    <row r="1754" spans="1:27" ht="13.5" customHeight="1">
      <c r="A1754" s="25">
        <v>1751</v>
      </c>
      <c r="B1754" s="25" t="s">
        <v>9062</v>
      </c>
      <c r="C1754" s="25"/>
      <c r="D1754" s="85" t="s">
        <v>15069</v>
      </c>
      <c r="E1754" s="12" t="s">
        <v>15070</v>
      </c>
      <c r="F1754" s="9" t="s">
        <v>15071</v>
      </c>
      <c r="G1754" s="29"/>
      <c r="H1754" s="29"/>
      <c r="I1754" s="2"/>
      <c r="J1754" s="2"/>
      <c r="K1754" s="2"/>
      <c r="L1754" s="2"/>
      <c r="M1754" s="2"/>
      <c r="N1754" s="2"/>
      <c r="O1754" s="2"/>
      <c r="P1754" s="2"/>
      <c r="Q1754" s="2"/>
      <c r="R1754" s="2"/>
      <c r="S1754" s="2"/>
      <c r="T1754" s="2"/>
      <c r="U1754" s="2"/>
      <c r="V1754" s="2"/>
      <c r="W1754" s="2"/>
      <c r="X1754" s="2"/>
      <c r="Y1754" s="2"/>
      <c r="Z1754" s="2"/>
      <c r="AA1754" s="2"/>
    </row>
    <row r="1755" spans="1:27" ht="13.5" customHeight="1">
      <c r="A1755" s="25">
        <v>1752</v>
      </c>
      <c r="B1755" s="25" t="s">
        <v>9062</v>
      </c>
      <c r="C1755" s="25"/>
      <c r="D1755" s="85" t="s">
        <v>15072</v>
      </c>
      <c r="E1755" s="12" t="s">
        <v>15073</v>
      </c>
      <c r="F1755" s="9" t="s">
        <v>15074</v>
      </c>
      <c r="G1755" s="29"/>
      <c r="H1755" s="29"/>
      <c r="I1755" s="2"/>
      <c r="J1755" s="2"/>
      <c r="K1755" s="2"/>
      <c r="L1755" s="2"/>
      <c r="M1755" s="2"/>
      <c r="N1755" s="2"/>
      <c r="O1755" s="2"/>
      <c r="P1755" s="2"/>
      <c r="Q1755" s="2"/>
      <c r="R1755" s="2"/>
      <c r="S1755" s="2"/>
      <c r="T1755" s="2"/>
      <c r="U1755" s="2"/>
      <c r="V1755" s="2"/>
      <c r="W1755" s="2"/>
      <c r="X1755" s="2"/>
      <c r="Y1755" s="2"/>
      <c r="Z1755" s="2"/>
      <c r="AA1755" s="2"/>
    </row>
    <row r="1756" spans="1:27" ht="13.5" customHeight="1">
      <c r="A1756" s="25">
        <v>1753</v>
      </c>
      <c r="B1756" s="25" t="s">
        <v>9062</v>
      </c>
      <c r="C1756" s="25"/>
      <c r="D1756" s="85" t="s">
        <v>15075</v>
      </c>
      <c r="E1756" s="12" t="s">
        <v>15076</v>
      </c>
      <c r="F1756" s="9" t="s">
        <v>15077</v>
      </c>
      <c r="G1756" s="29"/>
      <c r="H1756" s="29"/>
      <c r="I1756" s="2"/>
      <c r="J1756" s="2"/>
      <c r="K1756" s="2"/>
      <c r="L1756" s="2"/>
      <c r="M1756" s="2"/>
      <c r="N1756" s="2"/>
      <c r="O1756" s="2"/>
      <c r="P1756" s="2"/>
      <c r="Q1756" s="2"/>
      <c r="R1756" s="2"/>
      <c r="S1756" s="2"/>
      <c r="T1756" s="2"/>
      <c r="U1756" s="2"/>
      <c r="V1756" s="2"/>
      <c r="W1756" s="2"/>
      <c r="X1756" s="2"/>
      <c r="Y1756" s="2"/>
      <c r="Z1756" s="2"/>
      <c r="AA1756" s="2"/>
    </row>
    <row r="1757" spans="1:27" ht="13.5" customHeight="1">
      <c r="A1757" s="25">
        <v>1754</v>
      </c>
      <c r="B1757" s="25" t="s">
        <v>9062</v>
      </c>
      <c r="C1757" s="25"/>
      <c r="D1757" s="85" t="s">
        <v>15078</v>
      </c>
      <c r="E1757" s="12" t="s">
        <v>15079</v>
      </c>
      <c r="F1757" s="9" t="s">
        <v>15080</v>
      </c>
      <c r="G1757" s="29"/>
      <c r="H1757" s="29"/>
      <c r="I1757" s="2"/>
      <c r="J1757" s="2"/>
      <c r="K1757" s="2"/>
      <c r="L1757" s="2"/>
      <c r="M1757" s="2"/>
      <c r="N1757" s="2"/>
      <c r="O1757" s="2"/>
      <c r="P1757" s="2"/>
      <c r="Q1757" s="2"/>
      <c r="R1757" s="2"/>
      <c r="S1757" s="2"/>
      <c r="T1757" s="2"/>
      <c r="U1757" s="2"/>
      <c r="V1757" s="2"/>
      <c r="W1757" s="2"/>
      <c r="X1757" s="2"/>
      <c r="Y1757" s="2"/>
      <c r="Z1757" s="2"/>
      <c r="AA1757" s="2"/>
    </row>
    <row r="1758" spans="1:27" ht="13.5" customHeight="1">
      <c r="A1758" s="25">
        <v>1755</v>
      </c>
      <c r="B1758" s="25" t="s">
        <v>9062</v>
      </c>
      <c r="C1758" s="25"/>
      <c r="D1758" s="85" t="s">
        <v>15081</v>
      </c>
      <c r="E1758" s="12" t="s">
        <v>15082</v>
      </c>
      <c r="F1758" s="9" t="s">
        <v>15083</v>
      </c>
      <c r="G1758" s="29"/>
      <c r="H1758" s="29"/>
      <c r="I1758" s="2"/>
      <c r="J1758" s="2"/>
      <c r="K1758" s="2"/>
      <c r="L1758" s="2"/>
      <c r="M1758" s="2"/>
      <c r="N1758" s="2"/>
      <c r="O1758" s="2"/>
      <c r="P1758" s="2"/>
      <c r="Q1758" s="2"/>
      <c r="R1758" s="2"/>
      <c r="S1758" s="2"/>
      <c r="T1758" s="2"/>
      <c r="U1758" s="2"/>
      <c r="V1758" s="2"/>
      <c r="W1758" s="2"/>
      <c r="X1758" s="2"/>
      <c r="Y1758" s="2"/>
      <c r="Z1758" s="2"/>
      <c r="AA1758" s="2"/>
    </row>
    <row r="1759" spans="1:27" ht="13.5" customHeight="1">
      <c r="A1759" s="25">
        <v>1756</v>
      </c>
      <c r="B1759" s="25" t="s">
        <v>9062</v>
      </c>
      <c r="C1759" s="25"/>
      <c r="D1759" s="8" t="s">
        <v>15084</v>
      </c>
      <c r="E1759" s="12" t="s">
        <v>15085</v>
      </c>
      <c r="F1759" s="9" t="s">
        <v>15086</v>
      </c>
      <c r="G1759" s="29"/>
      <c r="H1759" s="29"/>
      <c r="I1759" s="2"/>
      <c r="J1759" s="2"/>
      <c r="K1759" s="2"/>
      <c r="L1759" s="2"/>
      <c r="M1759" s="2"/>
      <c r="N1759" s="2"/>
      <c r="O1759" s="2"/>
      <c r="P1759" s="2"/>
      <c r="Q1759" s="2"/>
      <c r="R1759" s="2"/>
      <c r="S1759" s="2"/>
      <c r="T1759" s="2"/>
      <c r="U1759" s="2"/>
      <c r="V1759" s="2"/>
      <c r="W1759" s="2"/>
      <c r="X1759" s="2"/>
      <c r="Y1759" s="2"/>
      <c r="Z1759" s="2"/>
      <c r="AA1759" s="2"/>
    </row>
    <row r="1760" spans="1:27" ht="13.5" customHeight="1">
      <c r="A1760" s="25">
        <v>1757</v>
      </c>
      <c r="B1760" s="25" t="s">
        <v>9062</v>
      </c>
      <c r="C1760" s="25"/>
      <c r="D1760" s="85" t="s">
        <v>15087</v>
      </c>
      <c r="E1760" s="8" t="s">
        <v>15088</v>
      </c>
      <c r="F1760" s="9" t="s">
        <v>15089</v>
      </c>
      <c r="G1760" s="29"/>
      <c r="H1760" s="29"/>
      <c r="I1760" s="2"/>
      <c r="J1760" s="2"/>
      <c r="K1760" s="2"/>
      <c r="L1760" s="2"/>
      <c r="M1760" s="2"/>
      <c r="N1760" s="2"/>
      <c r="O1760" s="2"/>
      <c r="P1760" s="2"/>
      <c r="Q1760" s="2"/>
      <c r="R1760" s="2"/>
      <c r="S1760" s="2"/>
      <c r="T1760" s="2"/>
      <c r="U1760" s="2"/>
      <c r="V1760" s="2"/>
      <c r="W1760" s="2"/>
      <c r="X1760" s="2"/>
      <c r="Y1760" s="2"/>
      <c r="Z1760" s="2"/>
      <c r="AA1760" s="2"/>
    </row>
    <row r="1761" spans="1:27" ht="13.5" customHeight="1">
      <c r="A1761" s="25">
        <v>1758</v>
      </c>
      <c r="B1761" s="25" t="s">
        <v>9062</v>
      </c>
      <c r="C1761" s="25"/>
      <c r="D1761" s="85" t="s">
        <v>15090</v>
      </c>
      <c r="E1761" s="12" t="s">
        <v>15091</v>
      </c>
      <c r="F1761" s="9" t="s">
        <v>15092</v>
      </c>
      <c r="G1761" s="29"/>
      <c r="H1761" s="29"/>
      <c r="I1761" s="2"/>
      <c r="J1761" s="2"/>
      <c r="K1761" s="2"/>
      <c r="L1761" s="2"/>
      <c r="M1761" s="2"/>
      <c r="N1761" s="2"/>
      <c r="O1761" s="2"/>
      <c r="P1761" s="2"/>
      <c r="Q1761" s="2"/>
      <c r="R1761" s="2"/>
      <c r="S1761" s="2"/>
      <c r="T1761" s="2"/>
      <c r="U1761" s="2"/>
      <c r="V1761" s="2"/>
      <c r="W1761" s="2"/>
      <c r="X1761" s="2"/>
      <c r="Y1761" s="2"/>
      <c r="Z1761" s="2"/>
      <c r="AA1761" s="2"/>
    </row>
    <row r="1762" spans="1:27" ht="13.5" customHeight="1">
      <c r="A1762" s="25">
        <v>1759</v>
      </c>
      <c r="B1762" s="25" t="s">
        <v>9062</v>
      </c>
      <c r="C1762" s="25"/>
      <c r="D1762" s="85" t="s">
        <v>10075</v>
      </c>
      <c r="E1762" s="12" t="s">
        <v>15093</v>
      </c>
      <c r="F1762" s="9" t="s">
        <v>15094</v>
      </c>
      <c r="G1762" s="29"/>
      <c r="H1762" s="29"/>
      <c r="I1762" s="2"/>
      <c r="J1762" s="2"/>
      <c r="K1762" s="2"/>
      <c r="L1762" s="2"/>
      <c r="M1762" s="2"/>
      <c r="N1762" s="2"/>
      <c r="O1762" s="2"/>
      <c r="P1762" s="2"/>
      <c r="Q1762" s="2"/>
      <c r="R1762" s="2"/>
      <c r="S1762" s="2"/>
      <c r="T1762" s="2"/>
      <c r="U1762" s="2"/>
      <c r="V1762" s="2"/>
      <c r="W1762" s="2"/>
      <c r="X1762" s="2"/>
      <c r="Y1762" s="2"/>
      <c r="Z1762" s="2"/>
      <c r="AA1762" s="2"/>
    </row>
    <row r="1763" spans="1:27" ht="13.5" customHeight="1">
      <c r="A1763" s="25">
        <v>1760</v>
      </c>
      <c r="B1763" s="25" t="s">
        <v>9062</v>
      </c>
      <c r="C1763" s="25"/>
      <c r="D1763" s="8" t="s">
        <v>15095</v>
      </c>
      <c r="E1763" s="8" t="s">
        <v>11450</v>
      </c>
      <c r="F1763" s="9" t="s">
        <v>7299</v>
      </c>
      <c r="G1763" s="29"/>
      <c r="H1763" s="29"/>
      <c r="I1763" s="2"/>
      <c r="J1763" s="2"/>
      <c r="K1763" s="2"/>
      <c r="L1763" s="2"/>
      <c r="M1763" s="2"/>
      <c r="N1763" s="2"/>
      <c r="O1763" s="2"/>
      <c r="P1763" s="2"/>
      <c r="Q1763" s="2"/>
      <c r="R1763" s="2"/>
      <c r="S1763" s="2"/>
      <c r="T1763" s="2"/>
      <c r="U1763" s="2"/>
      <c r="V1763" s="2"/>
      <c r="W1763" s="2"/>
      <c r="X1763" s="2"/>
      <c r="Y1763" s="2"/>
      <c r="Z1763" s="2"/>
      <c r="AA1763" s="2"/>
    </row>
    <row r="1764" spans="1:27" ht="13.5" customHeight="1">
      <c r="A1764" s="25">
        <v>1761</v>
      </c>
      <c r="B1764" s="25" t="s">
        <v>9062</v>
      </c>
      <c r="C1764" s="25"/>
      <c r="D1764" s="8" t="s">
        <v>15096</v>
      </c>
      <c r="E1764" s="8" t="s">
        <v>15097</v>
      </c>
      <c r="F1764" s="9" t="s">
        <v>14674</v>
      </c>
      <c r="G1764" s="29"/>
      <c r="H1764" s="29"/>
      <c r="I1764" s="2"/>
      <c r="J1764" s="2"/>
      <c r="K1764" s="2"/>
      <c r="L1764" s="2"/>
      <c r="M1764" s="2"/>
      <c r="N1764" s="2"/>
      <c r="O1764" s="2"/>
      <c r="P1764" s="2"/>
      <c r="Q1764" s="2"/>
      <c r="R1764" s="2"/>
      <c r="S1764" s="2"/>
      <c r="T1764" s="2"/>
      <c r="U1764" s="2"/>
      <c r="V1764" s="2"/>
      <c r="W1764" s="2"/>
      <c r="X1764" s="2"/>
      <c r="Y1764" s="2"/>
      <c r="Z1764" s="2"/>
      <c r="AA1764" s="2"/>
    </row>
    <row r="1765" spans="1:27" ht="13.5" customHeight="1">
      <c r="A1765" s="25">
        <v>1762</v>
      </c>
      <c r="B1765" s="25" t="s">
        <v>9062</v>
      </c>
      <c r="C1765" s="25"/>
      <c r="D1765" s="85" t="s">
        <v>15098</v>
      </c>
      <c r="E1765" s="8" t="s">
        <v>15099</v>
      </c>
      <c r="F1765" s="9" t="s">
        <v>15100</v>
      </c>
      <c r="G1765" s="29"/>
      <c r="H1765" s="29"/>
      <c r="I1765" s="2"/>
      <c r="J1765" s="2"/>
      <c r="K1765" s="2"/>
      <c r="L1765" s="2"/>
      <c r="M1765" s="2"/>
      <c r="N1765" s="2"/>
      <c r="O1765" s="2"/>
      <c r="P1765" s="2"/>
      <c r="Q1765" s="2"/>
      <c r="R1765" s="2"/>
      <c r="S1765" s="2"/>
      <c r="T1765" s="2"/>
      <c r="U1765" s="2"/>
      <c r="V1765" s="2"/>
      <c r="W1765" s="2"/>
      <c r="X1765" s="2"/>
      <c r="Y1765" s="2"/>
      <c r="Z1765" s="2"/>
      <c r="AA1765" s="2"/>
    </row>
    <row r="1766" spans="1:27" ht="13.5" customHeight="1">
      <c r="A1766" s="25">
        <v>1763</v>
      </c>
      <c r="B1766" s="25" t="s">
        <v>9062</v>
      </c>
      <c r="C1766" s="25"/>
      <c r="D1766" s="85" t="s">
        <v>9319</v>
      </c>
      <c r="E1766" s="8" t="s">
        <v>15101</v>
      </c>
      <c r="F1766" s="9" t="s">
        <v>9321</v>
      </c>
      <c r="G1766" s="29"/>
      <c r="H1766" s="29"/>
      <c r="I1766" s="2"/>
      <c r="J1766" s="2"/>
      <c r="K1766" s="2"/>
      <c r="L1766" s="2"/>
      <c r="M1766" s="2"/>
      <c r="N1766" s="2"/>
      <c r="O1766" s="2"/>
      <c r="P1766" s="2"/>
      <c r="Q1766" s="2"/>
      <c r="R1766" s="2"/>
      <c r="S1766" s="2"/>
      <c r="T1766" s="2"/>
      <c r="U1766" s="2"/>
      <c r="V1766" s="2"/>
      <c r="W1766" s="2"/>
      <c r="X1766" s="2"/>
      <c r="Y1766" s="2"/>
      <c r="Z1766" s="2"/>
      <c r="AA1766" s="2"/>
    </row>
    <row r="1767" spans="1:27" ht="13.5" customHeight="1">
      <c r="A1767" s="25">
        <v>1764</v>
      </c>
      <c r="B1767" s="25" t="s">
        <v>9062</v>
      </c>
      <c r="C1767" s="25"/>
      <c r="D1767" s="85" t="s">
        <v>9325</v>
      </c>
      <c r="E1767" s="8" t="s">
        <v>9326</v>
      </c>
      <c r="F1767" s="9" t="s">
        <v>9327</v>
      </c>
      <c r="G1767" s="29"/>
      <c r="H1767" s="29"/>
      <c r="I1767" s="2"/>
      <c r="J1767" s="2"/>
      <c r="K1767" s="2"/>
      <c r="L1767" s="2"/>
      <c r="M1767" s="2"/>
      <c r="N1767" s="2"/>
      <c r="O1767" s="2"/>
      <c r="P1767" s="2"/>
      <c r="Q1767" s="2"/>
      <c r="R1767" s="2"/>
      <c r="S1767" s="2"/>
      <c r="T1767" s="2"/>
      <c r="U1767" s="2"/>
      <c r="V1767" s="2"/>
      <c r="W1767" s="2"/>
      <c r="X1767" s="2"/>
      <c r="Y1767" s="2"/>
      <c r="Z1767" s="2"/>
      <c r="AA1767" s="2"/>
    </row>
    <row r="1768" spans="1:27" ht="13.5" customHeight="1">
      <c r="A1768" s="25">
        <v>1765</v>
      </c>
      <c r="B1768" s="25" t="s">
        <v>9062</v>
      </c>
      <c r="C1768" s="25"/>
      <c r="D1768" s="85" t="s">
        <v>9331</v>
      </c>
      <c r="E1768" s="8" t="s">
        <v>9332</v>
      </c>
      <c r="F1768" s="9" t="s">
        <v>9333</v>
      </c>
      <c r="G1768" s="29"/>
      <c r="H1768" s="29"/>
      <c r="I1768" s="2"/>
      <c r="J1768" s="2"/>
      <c r="K1768" s="2"/>
      <c r="L1768" s="2"/>
      <c r="M1768" s="2"/>
      <c r="N1768" s="2"/>
      <c r="O1768" s="2"/>
      <c r="P1768" s="2"/>
      <c r="Q1768" s="2"/>
      <c r="R1768" s="2"/>
      <c r="S1768" s="2"/>
      <c r="T1768" s="2"/>
      <c r="U1768" s="2"/>
      <c r="V1768" s="2"/>
      <c r="W1768" s="2"/>
      <c r="X1768" s="2"/>
      <c r="Y1768" s="2"/>
      <c r="Z1768" s="2"/>
      <c r="AA1768" s="2"/>
    </row>
    <row r="1769" spans="1:27" ht="13.5" customHeight="1">
      <c r="A1769" s="25">
        <v>1766</v>
      </c>
      <c r="B1769" s="25" t="s">
        <v>9062</v>
      </c>
      <c r="C1769" s="25"/>
      <c r="D1769" s="85" t="s">
        <v>9337</v>
      </c>
      <c r="E1769" s="8" t="s">
        <v>15102</v>
      </c>
      <c r="F1769" s="9" t="s">
        <v>9339</v>
      </c>
      <c r="G1769" s="29"/>
      <c r="H1769" s="29"/>
      <c r="I1769" s="2"/>
      <c r="J1769" s="2"/>
      <c r="K1769" s="2"/>
      <c r="L1769" s="2"/>
      <c r="M1769" s="2"/>
      <c r="N1769" s="2"/>
      <c r="O1769" s="2"/>
      <c r="P1769" s="2"/>
      <c r="Q1769" s="2"/>
      <c r="R1769" s="2"/>
      <c r="S1769" s="2"/>
      <c r="T1769" s="2"/>
      <c r="U1769" s="2"/>
      <c r="V1769" s="2"/>
      <c r="W1769" s="2"/>
      <c r="X1769" s="2"/>
      <c r="Y1769" s="2"/>
      <c r="Z1769" s="2"/>
      <c r="AA1769" s="2"/>
    </row>
    <row r="1770" spans="1:27" ht="13.5" customHeight="1">
      <c r="A1770" s="25">
        <v>1767</v>
      </c>
      <c r="B1770" s="25" t="s">
        <v>9062</v>
      </c>
      <c r="C1770" s="25"/>
      <c r="D1770" s="85" t="s">
        <v>9340</v>
      </c>
      <c r="E1770" s="8" t="s">
        <v>15103</v>
      </c>
      <c r="F1770" s="8" t="str">
        <f>F$157</f>
        <v xml:space="preserve">Hố PVC cứng </v>
      </c>
      <c r="G1770" s="29"/>
      <c r="H1770" s="29"/>
      <c r="I1770" s="2"/>
      <c r="J1770" s="2"/>
      <c r="K1770" s="2"/>
      <c r="L1770" s="2"/>
      <c r="M1770" s="2"/>
      <c r="N1770" s="2"/>
      <c r="O1770" s="2"/>
      <c r="P1770" s="2"/>
      <c r="Q1770" s="2"/>
      <c r="R1770" s="2"/>
      <c r="S1770" s="2"/>
      <c r="T1770" s="2"/>
      <c r="U1770" s="2"/>
      <c r="V1770" s="2"/>
      <c r="W1770" s="2"/>
      <c r="X1770" s="2"/>
      <c r="Y1770" s="2"/>
      <c r="Z1770" s="2"/>
      <c r="AA1770" s="2"/>
    </row>
    <row r="1771" spans="1:27" ht="13.5" customHeight="1">
      <c r="A1771" s="25">
        <v>1768</v>
      </c>
      <c r="B1771" s="25" t="s">
        <v>9062</v>
      </c>
      <c r="C1771" s="25"/>
      <c r="D1771" s="85" t="s">
        <v>9343</v>
      </c>
      <c r="E1771" s="8" t="s">
        <v>15104</v>
      </c>
      <c r="F1771" s="9" t="s">
        <v>9345</v>
      </c>
      <c r="G1771" s="29"/>
      <c r="H1771" s="29"/>
      <c r="I1771" s="2"/>
      <c r="J1771" s="2"/>
      <c r="K1771" s="2"/>
      <c r="L1771" s="2"/>
      <c r="M1771" s="2"/>
      <c r="N1771" s="2"/>
      <c r="O1771" s="2"/>
      <c r="P1771" s="2"/>
      <c r="Q1771" s="2"/>
      <c r="R1771" s="2"/>
      <c r="S1771" s="2"/>
      <c r="T1771" s="2"/>
      <c r="U1771" s="2"/>
      <c r="V1771" s="2"/>
      <c r="W1771" s="2"/>
      <c r="X1771" s="2"/>
      <c r="Y1771" s="2"/>
      <c r="Z1771" s="2"/>
      <c r="AA1771" s="2"/>
    </row>
    <row r="1772" spans="1:27" ht="13.5" customHeight="1">
      <c r="A1772" s="25">
        <v>1769</v>
      </c>
      <c r="B1772" s="25" t="s">
        <v>9062</v>
      </c>
      <c r="C1772" s="25"/>
      <c r="D1772" s="85" t="s">
        <v>9346</v>
      </c>
      <c r="E1772" s="8" t="s">
        <v>11624</v>
      </c>
      <c r="F1772" s="9" t="s">
        <v>9087</v>
      </c>
      <c r="G1772" s="29"/>
      <c r="H1772" s="29"/>
      <c r="I1772" s="2"/>
      <c r="J1772" s="2"/>
      <c r="K1772" s="2"/>
      <c r="L1772" s="2"/>
      <c r="M1772" s="2"/>
      <c r="N1772" s="2"/>
      <c r="O1772" s="2"/>
      <c r="P1772" s="2"/>
      <c r="Q1772" s="2"/>
      <c r="R1772" s="2"/>
      <c r="S1772" s="2"/>
      <c r="T1772" s="2"/>
      <c r="U1772" s="2"/>
      <c r="V1772" s="2"/>
      <c r="W1772" s="2"/>
      <c r="X1772" s="2"/>
      <c r="Y1772" s="2"/>
      <c r="Z1772" s="2"/>
      <c r="AA1772" s="2"/>
    </row>
    <row r="1773" spans="1:27" ht="13.5" customHeight="1">
      <c r="A1773" s="25">
        <v>1770</v>
      </c>
      <c r="B1773" s="25" t="s">
        <v>9062</v>
      </c>
      <c r="C1773" s="25"/>
      <c r="D1773" s="85" t="s">
        <v>9347</v>
      </c>
      <c r="E1773" s="8" t="s">
        <v>15105</v>
      </c>
      <c r="F1773" s="9" t="s">
        <v>9349</v>
      </c>
      <c r="G1773" s="29"/>
      <c r="H1773" s="29"/>
      <c r="I1773" s="2"/>
      <c r="J1773" s="2"/>
      <c r="K1773" s="2"/>
      <c r="L1773" s="2"/>
      <c r="M1773" s="2"/>
      <c r="N1773" s="2"/>
      <c r="O1773" s="2"/>
      <c r="P1773" s="2"/>
      <c r="Q1773" s="2"/>
      <c r="R1773" s="2"/>
      <c r="S1773" s="2"/>
      <c r="T1773" s="2"/>
      <c r="U1773" s="2"/>
      <c r="V1773" s="2"/>
      <c r="W1773" s="2"/>
      <c r="X1773" s="2"/>
      <c r="Y1773" s="2"/>
      <c r="Z1773" s="2"/>
      <c r="AA1773" s="2"/>
    </row>
    <row r="1774" spans="1:27" ht="13.5" customHeight="1">
      <c r="A1774" s="25">
        <v>1771</v>
      </c>
      <c r="B1774" s="25" t="s">
        <v>9062</v>
      </c>
      <c r="C1774" s="25"/>
      <c r="D1774" s="85" t="s">
        <v>9350</v>
      </c>
      <c r="E1774" s="8" t="s">
        <v>15106</v>
      </c>
      <c r="F1774" s="9" t="s">
        <v>15107</v>
      </c>
      <c r="G1774" s="29"/>
      <c r="H1774" s="29"/>
      <c r="I1774" s="2"/>
      <c r="J1774" s="2"/>
      <c r="K1774" s="2"/>
      <c r="L1774" s="2"/>
      <c r="M1774" s="2"/>
      <c r="N1774" s="2"/>
      <c r="O1774" s="2"/>
      <c r="P1774" s="2"/>
      <c r="Q1774" s="2"/>
      <c r="R1774" s="2"/>
      <c r="S1774" s="2"/>
      <c r="T1774" s="2"/>
      <c r="U1774" s="2"/>
      <c r="V1774" s="2"/>
      <c r="W1774" s="2"/>
      <c r="X1774" s="2"/>
      <c r="Y1774" s="2"/>
      <c r="Z1774" s="2"/>
      <c r="AA1774" s="2"/>
    </row>
    <row r="1775" spans="1:27" ht="13.5" customHeight="1">
      <c r="A1775" s="25">
        <v>1772</v>
      </c>
      <c r="B1775" s="25" t="s">
        <v>9062</v>
      </c>
      <c r="C1775" s="25"/>
      <c r="D1775" s="85" t="s">
        <v>9353</v>
      </c>
      <c r="E1775" s="8" t="s">
        <v>15108</v>
      </c>
      <c r="F1775" s="9" t="s">
        <v>15109</v>
      </c>
      <c r="G1775" s="29"/>
      <c r="H1775" s="29"/>
      <c r="I1775" s="2"/>
      <c r="J1775" s="2"/>
      <c r="K1775" s="2"/>
      <c r="L1775" s="2"/>
      <c r="M1775" s="2"/>
      <c r="N1775" s="2"/>
      <c r="O1775" s="2"/>
      <c r="P1775" s="2"/>
      <c r="Q1775" s="2"/>
      <c r="R1775" s="2"/>
      <c r="S1775" s="2"/>
      <c r="T1775" s="2"/>
      <c r="U1775" s="2"/>
      <c r="V1775" s="2"/>
      <c r="W1775" s="2"/>
      <c r="X1775" s="2"/>
      <c r="Y1775" s="2"/>
      <c r="Z1775" s="2"/>
      <c r="AA1775" s="2"/>
    </row>
    <row r="1776" spans="1:27" ht="13.5" customHeight="1">
      <c r="A1776" s="25">
        <v>1773</v>
      </c>
      <c r="B1776" s="25" t="s">
        <v>9062</v>
      </c>
      <c r="C1776" s="25"/>
      <c r="D1776" s="85" t="s">
        <v>9359</v>
      </c>
      <c r="E1776" s="8" t="s">
        <v>15110</v>
      </c>
      <c r="F1776" s="34" t="s">
        <v>9361</v>
      </c>
      <c r="G1776" s="29"/>
      <c r="H1776" s="29"/>
      <c r="I1776" s="2"/>
      <c r="J1776" s="2"/>
      <c r="K1776" s="2"/>
      <c r="L1776" s="2"/>
      <c r="M1776" s="2"/>
      <c r="N1776" s="2"/>
      <c r="O1776" s="2"/>
      <c r="P1776" s="2"/>
      <c r="Q1776" s="2"/>
      <c r="R1776" s="2"/>
      <c r="S1776" s="2"/>
      <c r="T1776" s="2"/>
      <c r="U1776" s="2"/>
      <c r="V1776" s="2"/>
      <c r="W1776" s="2"/>
      <c r="X1776" s="2"/>
      <c r="Y1776" s="2"/>
      <c r="Z1776" s="2"/>
      <c r="AA1776" s="2"/>
    </row>
    <row r="1777" spans="1:27" ht="13.5" customHeight="1">
      <c r="A1777" s="25">
        <v>1774</v>
      </c>
      <c r="B1777" s="25" t="s">
        <v>9062</v>
      </c>
      <c r="C1777" s="25"/>
      <c r="D1777" s="85" t="s">
        <v>15111</v>
      </c>
      <c r="E1777" s="8" t="s">
        <v>15112</v>
      </c>
      <c r="F1777" s="34" t="s">
        <v>15113</v>
      </c>
      <c r="G1777" s="29"/>
      <c r="H1777" s="29"/>
      <c r="I1777" s="2"/>
      <c r="J1777" s="2"/>
      <c r="K1777" s="2"/>
      <c r="L1777" s="2"/>
      <c r="M1777" s="2"/>
      <c r="N1777" s="2"/>
      <c r="O1777" s="2"/>
      <c r="P1777" s="2"/>
      <c r="Q1777" s="2"/>
      <c r="R1777" s="2"/>
      <c r="S1777" s="2"/>
      <c r="T1777" s="2"/>
      <c r="U1777" s="2"/>
      <c r="V1777" s="2"/>
      <c r="W1777" s="2"/>
      <c r="X1777" s="2"/>
      <c r="Y1777" s="2"/>
      <c r="Z1777" s="2"/>
      <c r="AA1777" s="2"/>
    </row>
    <row r="1778" spans="1:27" ht="13.5" customHeight="1">
      <c r="A1778" s="25">
        <v>1775</v>
      </c>
      <c r="B1778" s="25" t="s">
        <v>9062</v>
      </c>
      <c r="C1778" s="25"/>
      <c r="D1778" s="85" t="s">
        <v>9364</v>
      </c>
      <c r="E1778" s="8" t="s">
        <v>15114</v>
      </c>
      <c r="F1778" s="34" t="s">
        <v>9366</v>
      </c>
      <c r="G1778" s="29"/>
      <c r="H1778" s="29"/>
      <c r="I1778" s="2"/>
      <c r="J1778" s="2"/>
      <c r="K1778" s="2"/>
      <c r="L1778" s="2"/>
      <c r="M1778" s="2"/>
      <c r="N1778" s="2"/>
      <c r="O1778" s="2"/>
      <c r="P1778" s="2"/>
      <c r="Q1778" s="2"/>
      <c r="R1778" s="2"/>
      <c r="S1778" s="2"/>
      <c r="T1778" s="2"/>
      <c r="U1778" s="2"/>
      <c r="V1778" s="2"/>
      <c r="W1778" s="2"/>
      <c r="X1778" s="2"/>
      <c r="Y1778" s="2"/>
      <c r="Z1778" s="2"/>
      <c r="AA1778" s="2"/>
    </row>
    <row r="1779" spans="1:27" ht="13.5" customHeight="1">
      <c r="A1779" s="25">
        <v>1776</v>
      </c>
      <c r="B1779" s="25" t="s">
        <v>9062</v>
      </c>
      <c r="C1779" s="25"/>
      <c r="D1779" s="8" t="s">
        <v>10519</v>
      </c>
      <c r="E1779" s="12" t="s">
        <v>15115</v>
      </c>
      <c r="F1779" s="9" t="s">
        <v>15116</v>
      </c>
      <c r="G1779" s="29"/>
      <c r="H1779" s="29"/>
      <c r="I1779" s="2"/>
      <c r="J1779" s="2"/>
      <c r="K1779" s="2"/>
      <c r="L1779" s="2"/>
      <c r="M1779" s="2"/>
      <c r="N1779" s="2"/>
      <c r="O1779" s="2"/>
      <c r="P1779" s="2"/>
      <c r="Q1779" s="2"/>
      <c r="R1779" s="2"/>
      <c r="S1779" s="2"/>
      <c r="T1779" s="2"/>
      <c r="U1779" s="2"/>
      <c r="V1779" s="2"/>
      <c r="W1779" s="2"/>
      <c r="X1779" s="2"/>
      <c r="Y1779" s="2"/>
      <c r="Z1779" s="2"/>
      <c r="AA1779" s="2"/>
    </row>
    <row r="1780" spans="1:27" ht="13.5" customHeight="1">
      <c r="A1780" s="25">
        <v>1777</v>
      </c>
      <c r="B1780" s="25" t="s">
        <v>9062</v>
      </c>
      <c r="C1780" s="25"/>
      <c r="D1780" s="85" t="s">
        <v>15117</v>
      </c>
      <c r="E1780" s="12" t="s">
        <v>15118</v>
      </c>
      <c r="F1780" s="9" t="s">
        <v>15119</v>
      </c>
      <c r="G1780" s="29"/>
      <c r="H1780" s="29"/>
      <c r="I1780" s="2"/>
      <c r="J1780" s="2"/>
      <c r="K1780" s="2"/>
      <c r="L1780" s="2"/>
      <c r="M1780" s="2"/>
      <c r="N1780" s="2"/>
      <c r="O1780" s="2"/>
      <c r="P1780" s="2"/>
      <c r="Q1780" s="2"/>
      <c r="R1780" s="2"/>
      <c r="S1780" s="2"/>
      <c r="T1780" s="2"/>
      <c r="U1780" s="2"/>
      <c r="V1780" s="2"/>
      <c r="W1780" s="2"/>
      <c r="X1780" s="2"/>
      <c r="Y1780" s="2"/>
      <c r="Z1780" s="2"/>
      <c r="AA1780" s="2"/>
    </row>
    <row r="1781" spans="1:27" ht="13.5" customHeight="1">
      <c r="A1781" s="25">
        <v>1778</v>
      </c>
      <c r="B1781" s="25" t="s">
        <v>9062</v>
      </c>
      <c r="C1781" s="25"/>
      <c r="D1781" s="85" t="s">
        <v>15120</v>
      </c>
      <c r="E1781" s="12" t="s">
        <v>15121</v>
      </c>
      <c r="F1781" s="9" t="s">
        <v>15122</v>
      </c>
      <c r="G1781" s="29"/>
      <c r="H1781" s="29"/>
      <c r="I1781" s="2"/>
      <c r="J1781" s="2"/>
      <c r="K1781" s="2"/>
      <c r="L1781" s="2"/>
      <c r="M1781" s="2"/>
      <c r="N1781" s="2"/>
      <c r="O1781" s="2"/>
      <c r="P1781" s="2"/>
      <c r="Q1781" s="2"/>
      <c r="R1781" s="2"/>
      <c r="S1781" s="2"/>
      <c r="T1781" s="2"/>
      <c r="U1781" s="2"/>
      <c r="V1781" s="2"/>
      <c r="W1781" s="2"/>
      <c r="X1781" s="2"/>
      <c r="Y1781" s="2"/>
      <c r="Z1781" s="2"/>
      <c r="AA1781" s="2"/>
    </row>
    <row r="1782" spans="1:27" ht="13.5" customHeight="1">
      <c r="A1782" s="25">
        <v>1779</v>
      </c>
      <c r="B1782" s="25" t="s">
        <v>9062</v>
      </c>
      <c r="C1782" s="25"/>
      <c r="D1782" s="8" t="s">
        <v>12542</v>
      </c>
      <c r="E1782" s="12" t="s">
        <v>15123</v>
      </c>
      <c r="F1782" s="9" t="s">
        <v>15124</v>
      </c>
      <c r="G1782" s="29"/>
      <c r="H1782" s="29"/>
      <c r="I1782" s="2"/>
      <c r="J1782" s="2"/>
      <c r="K1782" s="2"/>
      <c r="L1782" s="2"/>
      <c r="M1782" s="2"/>
      <c r="N1782" s="2"/>
      <c r="O1782" s="2"/>
      <c r="P1782" s="2"/>
      <c r="Q1782" s="2"/>
      <c r="R1782" s="2"/>
      <c r="S1782" s="2"/>
      <c r="T1782" s="2"/>
      <c r="U1782" s="2"/>
      <c r="V1782" s="2"/>
      <c r="W1782" s="2"/>
      <c r="X1782" s="2"/>
      <c r="Y1782" s="2"/>
      <c r="Z1782" s="2"/>
      <c r="AA1782" s="2"/>
    </row>
    <row r="1783" spans="1:27" ht="13.5" customHeight="1">
      <c r="A1783" s="25">
        <v>1780</v>
      </c>
      <c r="B1783" s="25" t="s">
        <v>9062</v>
      </c>
      <c r="C1783" s="25"/>
      <c r="D1783" s="85" t="s">
        <v>15125</v>
      </c>
      <c r="E1783" s="12" t="s">
        <v>15126</v>
      </c>
      <c r="F1783" s="9" t="s">
        <v>15127</v>
      </c>
      <c r="G1783" s="29"/>
      <c r="H1783" s="29"/>
      <c r="I1783" s="2"/>
      <c r="J1783" s="2"/>
      <c r="K1783" s="2"/>
      <c r="L1783" s="2"/>
      <c r="M1783" s="2"/>
      <c r="N1783" s="2"/>
      <c r="O1783" s="2"/>
      <c r="P1783" s="2"/>
      <c r="Q1783" s="2"/>
      <c r="R1783" s="2"/>
      <c r="S1783" s="2"/>
      <c r="T1783" s="2"/>
      <c r="U1783" s="2"/>
      <c r="V1783" s="2"/>
      <c r="W1783" s="2"/>
      <c r="X1783" s="2"/>
      <c r="Y1783" s="2"/>
      <c r="Z1783" s="2"/>
      <c r="AA1783" s="2"/>
    </row>
    <row r="1784" spans="1:27" ht="13.5" customHeight="1">
      <c r="A1784" s="25">
        <v>1781</v>
      </c>
      <c r="B1784" s="25" t="s">
        <v>9062</v>
      </c>
      <c r="C1784" s="25"/>
      <c r="D1784" s="85" t="s">
        <v>15128</v>
      </c>
      <c r="E1784" s="12" t="s">
        <v>15129</v>
      </c>
      <c r="F1784" s="9" t="s">
        <v>15130</v>
      </c>
      <c r="G1784" s="29"/>
      <c r="H1784" s="29"/>
      <c r="I1784" s="2"/>
      <c r="J1784" s="2"/>
      <c r="K1784" s="2"/>
      <c r="L1784" s="2"/>
      <c r="M1784" s="2"/>
      <c r="N1784" s="2"/>
      <c r="O1784" s="2"/>
      <c r="P1784" s="2"/>
      <c r="Q1784" s="2"/>
      <c r="R1784" s="2"/>
      <c r="S1784" s="2"/>
      <c r="T1784" s="2"/>
      <c r="U1784" s="2"/>
      <c r="V1784" s="2"/>
      <c r="W1784" s="2"/>
      <c r="X1784" s="2"/>
      <c r="Y1784" s="2"/>
      <c r="Z1784" s="2"/>
      <c r="AA1784" s="2"/>
    </row>
    <row r="1785" spans="1:27" ht="13.5" customHeight="1">
      <c r="A1785" s="25">
        <v>1782</v>
      </c>
      <c r="B1785" s="25" t="s">
        <v>9062</v>
      </c>
      <c r="C1785" s="25"/>
      <c r="D1785" s="85" t="s">
        <v>9409</v>
      </c>
      <c r="E1785" s="8" t="s">
        <v>15131</v>
      </c>
      <c r="F1785" s="9" t="s">
        <v>15132</v>
      </c>
      <c r="G1785" s="29"/>
      <c r="H1785" s="29"/>
      <c r="I1785" s="2"/>
      <c r="J1785" s="2"/>
      <c r="K1785" s="2"/>
      <c r="L1785" s="2"/>
      <c r="M1785" s="2"/>
      <c r="N1785" s="2"/>
      <c r="O1785" s="2"/>
      <c r="P1785" s="2"/>
      <c r="Q1785" s="2"/>
      <c r="R1785" s="2"/>
      <c r="S1785" s="2"/>
      <c r="T1785" s="2"/>
      <c r="U1785" s="2"/>
      <c r="V1785" s="2"/>
      <c r="W1785" s="2"/>
      <c r="X1785" s="2"/>
      <c r="Y1785" s="2"/>
      <c r="Z1785" s="2"/>
      <c r="AA1785" s="2"/>
    </row>
    <row r="1786" spans="1:27" ht="13.5" customHeight="1">
      <c r="A1786" s="25">
        <v>1783</v>
      </c>
      <c r="B1786" s="25" t="s">
        <v>9062</v>
      </c>
      <c r="C1786" s="25"/>
      <c r="D1786" s="85" t="s">
        <v>15133</v>
      </c>
      <c r="E1786" s="8" t="s">
        <v>15134</v>
      </c>
      <c r="F1786" s="9" t="s">
        <v>15135</v>
      </c>
      <c r="G1786" s="29"/>
      <c r="H1786" s="29"/>
      <c r="I1786" s="2"/>
      <c r="J1786" s="2"/>
      <c r="K1786" s="2"/>
      <c r="L1786" s="2"/>
      <c r="M1786" s="2"/>
      <c r="N1786" s="2"/>
      <c r="O1786" s="2"/>
      <c r="P1786" s="2"/>
      <c r="Q1786" s="2"/>
      <c r="R1786" s="2"/>
      <c r="S1786" s="2"/>
      <c r="T1786" s="2"/>
      <c r="U1786" s="2"/>
      <c r="V1786" s="2"/>
      <c r="W1786" s="2"/>
      <c r="X1786" s="2"/>
      <c r="Y1786" s="2"/>
      <c r="Z1786" s="2"/>
      <c r="AA1786" s="2"/>
    </row>
    <row r="1787" spans="1:27" ht="13.5" customHeight="1">
      <c r="A1787" s="25">
        <v>1784</v>
      </c>
      <c r="B1787" s="25" t="s">
        <v>9062</v>
      </c>
      <c r="C1787" s="25"/>
      <c r="D1787" s="85" t="s">
        <v>9416</v>
      </c>
      <c r="E1787" s="8" t="s">
        <v>15136</v>
      </c>
      <c r="F1787" s="9" t="s">
        <v>9418</v>
      </c>
      <c r="G1787" s="29"/>
      <c r="H1787" s="29"/>
      <c r="I1787" s="2"/>
      <c r="J1787" s="2"/>
      <c r="K1787" s="2"/>
      <c r="L1787" s="2"/>
      <c r="M1787" s="2"/>
      <c r="N1787" s="2"/>
      <c r="O1787" s="2"/>
      <c r="P1787" s="2"/>
      <c r="Q1787" s="2"/>
      <c r="R1787" s="2"/>
      <c r="S1787" s="2"/>
      <c r="T1787" s="2"/>
      <c r="U1787" s="2"/>
      <c r="V1787" s="2"/>
      <c r="W1787" s="2"/>
      <c r="X1787" s="2"/>
      <c r="Y1787" s="2"/>
      <c r="Z1787" s="2"/>
      <c r="AA1787" s="2"/>
    </row>
    <row r="1788" spans="1:27" ht="13.5" customHeight="1">
      <c r="A1788" s="25">
        <v>1785</v>
      </c>
      <c r="B1788" s="25" t="s">
        <v>9062</v>
      </c>
      <c r="C1788" s="25"/>
      <c r="D1788" s="85" t="s">
        <v>9770</v>
      </c>
      <c r="E1788" s="8" t="s">
        <v>15137</v>
      </c>
      <c r="F1788" s="9" t="s">
        <v>9772</v>
      </c>
      <c r="G1788" s="29"/>
      <c r="H1788" s="29"/>
      <c r="I1788" s="2"/>
      <c r="J1788" s="2"/>
      <c r="K1788" s="2"/>
      <c r="L1788" s="2"/>
      <c r="M1788" s="2"/>
      <c r="N1788" s="2"/>
      <c r="O1788" s="2"/>
      <c r="P1788" s="2"/>
      <c r="Q1788" s="2"/>
      <c r="R1788" s="2"/>
      <c r="S1788" s="2"/>
      <c r="T1788" s="2"/>
      <c r="U1788" s="2"/>
      <c r="V1788" s="2"/>
      <c r="W1788" s="2"/>
      <c r="X1788" s="2"/>
      <c r="Y1788" s="2"/>
      <c r="Z1788" s="2"/>
      <c r="AA1788" s="2"/>
    </row>
    <row r="1789" spans="1:27" ht="13.5" customHeight="1">
      <c r="A1789" s="25">
        <v>1786</v>
      </c>
      <c r="B1789" s="25" t="s">
        <v>9062</v>
      </c>
      <c r="C1789" s="25"/>
      <c r="D1789" s="85" t="s">
        <v>15138</v>
      </c>
      <c r="E1789" s="8" t="s">
        <v>15139</v>
      </c>
      <c r="F1789" s="9" t="s">
        <v>15140</v>
      </c>
      <c r="G1789" s="29"/>
      <c r="H1789" s="29"/>
      <c r="I1789" s="2"/>
      <c r="J1789" s="2"/>
      <c r="K1789" s="2"/>
      <c r="L1789" s="2"/>
      <c r="M1789" s="2"/>
      <c r="N1789" s="2"/>
      <c r="O1789" s="2"/>
      <c r="P1789" s="2"/>
      <c r="Q1789" s="2"/>
      <c r="R1789" s="2"/>
      <c r="S1789" s="2"/>
      <c r="T1789" s="2"/>
      <c r="U1789" s="2"/>
      <c r="V1789" s="2"/>
      <c r="W1789" s="2"/>
      <c r="X1789" s="2"/>
      <c r="Y1789" s="2"/>
      <c r="Z1789" s="2"/>
      <c r="AA1789" s="2"/>
    </row>
    <row r="1790" spans="1:27" ht="13.5" customHeight="1">
      <c r="A1790" s="25">
        <v>1787</v>
      </c>
      <c r="B1790" s="25" t="s">
        <v>9062</v>
      </c>
      <c r="C1790" s="25"/>
      <c r="D1790" s="85" t="s">
        <v>15141</v>
      </c>
      <c r="E1790" s="12" t="s">
        <v>12737</v>
      </c>
      <c r="F1790" s="9" t="s">
        <v>9747</v>
      </c>
      <c r="G1790" s="29"/>
      <c r="H1790" s="29"/>
      <c r="I1790" s="2"/>
      <c r="J1790" s="2"/>
      <c r="K1790" s="2"/>
      <c r="L1790" s="2"/>
      <c r="M1790" s="2"/>
      <c r="N1790" s="2"/>
      <c r="O1790" s="2"/>
      <c r="P1790" s="2"/>
      <c r="Q1790" s="2"/>
      <c r="R1790" s="2"/>
      <c r="S1790" s="2"/>
      <c r="T1790" s="2"/>
      <c r="U1790" s="2"/>
      <c r="V1790" s="2"/>
      <c r="W1790" s="2"/>
      <c r="X1790" s="2"/>
      <c r="Y1790" s="2"/>
      <c r="Z1790" s="2"/>
      <c r="AA1790" s="2"/>
    </row>
    <row r="1791" spans="1:27" ht="13.5" customHeight="1">
      <c r="A1791" s="25">
        <v>1788</v>
      </c>
      <c r="B1791" s="25" t="s">
        <v>9062</v>
      </c>
      <c r="C1791" s="25"/>
      <c r="D1791" s="85" t="s">
        <v>7791</v>
      </c>
      <c r="E1791" s="12" t="s">
        <v>15142</v>
      </c>
      <c r="F1791" s="9" t="s">
        <v>15143</v>
      </c>
      <c r="G1791" s="29"/>
      <c r="H1791" s="29"/>
      <c r="I1791" s="2"/>
      <c r="J1791" s="2"/>
      <c r="K1791" s="2"/>
      <c r="L1791" s="2"/>
      <c r="M1791" s="2"/>
      <c r="N1791" s="2"/>
      <c r="O1791" s="2"/>
      <c r="P1791" s="2"/>
      <c r="Q1791" s="2"/>
      <c r="R1791" s="2"/>
      <c r="S1791" s="2"/>
      <c r="T1791" s="2"/>
      <c r="U1791" s="2"/>
      <c r="V1791" s="2"/>
      <c r="W1791" s="2"/>
      <c r="X1791" s="2"/>
      <c r="Y1791" s="2"/>
      <c r="Z1791" s="2"/>
      <c r="AA1791" s="2"/>
    </row>
    <row r="1792" spans="1:27" ht="13.5" customHeight="1">
      <c r="A1792" s="25">
        <v>1789</v>
      </c>
      <c r="B1792" s="25" t="s">
        <v>9062</v>
      </c>
      <c r="C1792" s="25"/>
      <c r="D1792" s="85" t="s">
        <v>13942</v>
      </c>
      <c r="E1792" s="12" t="s">
        <v>12948</v>
      </c>
      <c r="F1792" s="9" t="s">
        <v>15144</v>
      </c>
      <c r="G1792" s="29"/>
      <c r="H1792" s="29"/>
      <c r="I1792" s="2"/>
      <c r="J1792" s="2"/>
      <c r="K1792" s="2"/>
      <c r="L1792" s="2"/>
      <c r="M1792" s="2"/>
      <c r="N1792" s="2"/>
      <c r="O1792" s="2"/>
      <c r="P1792" s="2"/>
      <c r="Q1792" s="2"/>
      <c r="R1792" s="2"/>
      <c r="S1792" s="2"/>
      <c r="T1792" s="2"/>
      <c r="U1792" s="2"/>
      <c r="V1792" s="2"/>
      <c r="W1792" s="2"/>
      <c r="X1792" s="2"/>
      <c r="Y1792" s="2"/>
      <c r="Z1792" s="2"/>
      <c r="AA1792" s="2"/>
    </row>
    <row r="1793" spans="1:27" ht="13.5" customHeight="1">
      <c r="A1793" s="25">
        <v>1790</v>
      </c>
      <c r="B1793" s="25" t="s">
        <v>9062</v>
      </c>
      <c r="C1793" s="25"/>
      <c r="D1793" s="8" t="s">
        <v>15145</v>
      </c>
      <c r="E1793" s="12" t="s">
        <v>15146</v>
      </c>
      <c r="F1793" s="9" t="s">
        <v>15147</v>
      </c>
      <c r="G1793" s="29"/>
      <c r="H1793" s="29"/>
      <c r="I1793" s="2"/>
      <c r="J1793" s="2"/>
      <c r="K1793" s="2"/>
      <c r="L1793" s="2"/>
      <c r="M1793" s="2"/>
      <c r="N1793" s="2"/>
      <c r="O1793" s="2"/>
      <c r="P1793" s="2"/>
      <c r="Q1793" s="2"/>
      <c r="R1793" s="2"/>
      <c r="S1793" s="2"/>
      <c r="T1793" s="2"/>
      <c r="U1793" s="2"/>
      <c r="V1793" s="2"/>
      <c r="W1793" s="2"/>
      <c r="X1793" s="2"/>
      <c r="Y1793" s="2"/>
      <c r="Z1793" s="2"/>
      <c r="AA1793" s="2"/>
    </row>
    <row r="1794" spans="1:27" ht="13.5" customHeight="1">
      <c r="A1794" s="25">
        <v>1791</v>
      </c>
      <c r="B1794" s="25" t="s">
        <v>9062</v>
      </c>
      <c r="C1794" s="25"/>
      <c r="D1794" s="85" t="s">
        <v>15148</v>
      </c>
      <c r="E1794" s="12" t="s">
        <v>15149</v>
      </c>
      <c r="F1794" s="9" t="s">
        <v>15150</v>
      </c>
      <c r="G1794" s="29"/>
      <c r="H1794" s="29"/>
      <c r="I1794" s="2"/>
      <c r="J1794" s="2"/>
      <c r="K1794" s="2"/>
      <c r="L1794" s="2"/>
      <c r="M1794" s="2"/>
      <c r="N1794" s="2"/>
      <c r="O1794" s="2"/>
      <c r="P1794" s="2"/>
      <c r="Q1794" s="2"/>
      <c r="R1794" s="2"/>
      <c r="S1794" s="2"/>
      <c r="T1794" s="2"/>
      <c r="U1794" s="2"/>
      <c r="V1794" s="2"/>
      <c r="W1794" s="2"/>
      <c r="X1794" s="2"/>
      <c r="Y1794" s="2"/>
      <c r="Z1794" s="2"/>
      <c r="AA1794" s="2"/>
    </row>
    <row r="1795" spans="1:27" ht="13.5" customHeight="1">
      <c r="A1795" s="25">
        <v>1792</v>
      </c>
      <c r="B1795" s="25" t="s">
        <v>9062</v>
      </c>
      <c r="C1795" s="25"/>
      <c r="D1795" s="85" t="s">
        <v>15151</v>
      </c>
      <c r="E1795" s="8" t="s">
        <v>15152</v>
      </c>
      <c r="F1795" s="9" t="s">
        <v>15153</v>
      </c>
      <c r="G1795" s="29"/>
      <c r="H1795" s="29"/>
      <c r="I1795" s="2"/>
      <c r="J1795" s="2"/>
      <c r="K1795" s="2"/>
      <c r="L1795" s="2"/>
      <c r="M1795" s="2"/>
      <c r="N1795" s="2"/>
      <c r="O1795" s="2"/>
      <c r="P1795" s="2"/>
      <c r="Q1795" s="2"/>
      <c r="R1795" s="2"/>
      <c r="S1795" s="2"/>
      <c r="T1795" s="2"/>
      <c r="U1795" s="2"/>
      <c r="V1795" s="2"/>
      <c r="W1795" s="2"/>
      <c r="X1795" s="2"/>
      <c r="Y1795" s="2"/>
      <c r="Z1795" s="2"/>
      <c r="AA1795" s="2"/>
    </row>
    <row r="1796" spans="1:27" ht="13.5" customHeight="1">
      <c r="A1796" s="25">
        <v>1793</v>
      </c>
      <c r="B1796" s="25" t="s">
        <v>9062</v>
      </c>
      <c r="C1796" s="25"/>
      <c r="D1796" s="85" t="s">
        <v>15154</v>
      </c>
      <c r="E1796" s="12" t="s">
        <v>15155</v>
      </c>
      <c r="F1796" s="9" t="s">
        <v>15156</v>
      </c>
      <c r="G1796" s="29"/>
      <c r="H1796" s="29"/>
      <c r="I1796" s="2"/>
      <c r="J1796" s="2"/>
      <c r="K1796" s="2"/>
      <c r="L1796" s="2"/>
      <c r="M1796" s="2"/>
      <c r="N1796" s="2"/>
      <c r="O1796" s="2"/>
      <c r="P1796" s="2"/>
      <c r="Q1796" s="2"/>
      <c r="R1796" s="2"/>
      <c r="S1796" s="2"/>
      <c r="T1796" s="2"/>
      <c r="U1796" s="2"/>
      <c r="V1796" s="2"/>
      <c r="W1796" s="2"/>
      <c r="X1796" s="2"/>
      <c r="Y1796" s="2"/>
      <c r="Z1796" s="2"/>
      <c r="AA1796" s="2"/>
    </row>
    <row r="1797" spans="1:27" ht="13.5" customHeight="1">
      <c r="A1797" s="25">
        <v>1794</v>
      </c>
      <c r="B1797" s="25" t="s">
        <v>9062</v>
      </c>
      <c r="C1797" s="25"/>
      <c r="D1797" s="85" t="s">
        <v>15157</v>
      </c>
      <c r="E1797" s="8" t="s">
        <v>15158</v>
      </c>
      <c r="F1797" s="9" t="s">
        <v>15159</v>
      </c>
      <c r="G1797" s="29"/>
      <c r="H1797" s="29"/>
      <c r="I1797" s="2"/>
      <c r="J1797" s="2"/>
      <c r="K1797" s="2"/>
      <c r="L1797" s="2"/>
      <c r="M1797" s="2"/>
      <c r="N1797" s="2"/>
      <c r="O1797" s="2"/>
      <c r="P1797" s="2"/>
      <c r="Q1797" s="2"/>
      <c r="R1797" s="2"/>
      <c r="S1797" s="2"/>
      <c r="T1797" s="2"/>
      <c r="U1797" s="2"/>
      <c r="V1797" s="2"/>
      <c r="W1797" s="2"/>
      <c r="X1797" s="2"/>
      <c r="Y1797" s="2"/>
      <c r="Z1797" s="2"/>
      <c r="AA1797" s="2"/>
    </row>
    <row r="1798" spans="1:27" ht="13.5" customHeight="1">
      <c r="A1798" s="25">
        <v>1795</v>
      </c>
      <c r="B1798" s="25" t="s">
        <v>9062</v>
      </c>
      <c r="C1798" s="25"/>
      <c r="D1798" s="8" t="s">
        <v>15160</v>
      </c>
      <c r="E1798" s="12" t="s">
        <v>15161</v>
      </c>
      <c r="F1798" s="9" t="s">
        <v>15162</v>
      </c>
      <c r="G1798" s="29"/>
      <c r="H1798" s="29"/>
      <c r="I1798" s="2"/>
      <c r="J1798" s="2"/>
      <c r="K1798" s="2"/>
      <c r="L1798" s="2"/>
      <c r="M1798" s="2"/>
      <c r="N1798" s="2"/>
      <c r="O1798" s="2"/>
      <c r="P1798" s="2"/>
      <c r="Q1798" s="2"/>
      <c r="R1798" s="2"/>
      <c r="S1798" s="2"/>
      <c r="T1798" s="2"/>
      <c r="U1798" s="2"/>
      <c r="V1798" s="2"/>
      <c r="W1798" s="2"/>
      <c r="X1798" s="2"/>
      <c r="Y1798" s="2"/>
      <c r="Z1798" s="2"/>
      <c r="AA1798" s="2"/>
    </row>
    <row r="1799" spans="1:27" ht="13.5" customHeight="1">
      <c r="A1799" s="25">
        <v>1796</v>
      </c>
      <c r="B1799" s="25" t="s">
        <v>9062</v>
      </c>
      <c r="C1799" s="25"/>
      <c r="D1799" s="85" t="s">
        <v>15163</v>
      </c>
      <c r="E1799" s="12" t="s">
        <v>15164</v>
      </c>
      <c r="F1799" s="9" t="s">
        <v>15165</v>
      </c>
      <c r="G1799" s="29"/>
      <c r="H1799" s="29"/>
      <c r="I1799" s="2"/>
      <c r="J1799" s="2"/>
      <c r="K1799" s="2"/>
      <c r="L1799" s="2"/>
      <c r="M1799" s="2"/>
      <c r="N1799" s="2"/>
      <c r="O1799" s="2"/>
      <c r="P1799" s="2"/>
      <c r="Q1799" s="2"/>
      <c r="R1799" s="2"/>
      <c r="S1799" s="2"/>
      <c r="T1799" s="2"/>
      <c r="U1799" s="2"/>
      <c r="V1799" s="2"/>
      <c r="W1799" s="2"/>
      <c r="X1799" s="2"/>
      <c r="Y1799" s="2"/>
      <c r="Z1799" s="2"/>
      <c r="AA1799" s="2"/>
    </row>
    <row r="1800" spans="1:27" ht="13.5" customHeight="1">
      <c r="A1800" s="25">
        <v>1797</v>
      </c>
      <c r="B1800" s="25" t="s">
        <v>9062</v>
      </c>
      <c r="C1800" s="25"/>
      <c r="D1800" s="85" t="s">
        <v>15166</v>
      </c>
      <c r="E1800" s="12" t="s">
        <v>15167</v>
      </c>
      <c r="F1800" s="9" t="s">
        <v>15168</v>
      </c>
      <c r="G1800" s="29"/>
      <c r="H1800" s="29"/>
      <c r="I1800" s="2"/>
      <c r="J1800" s="2"/>
      <c r="K1800" s="2"/>
      <c r="L1800" s="2"/>
      <c r="M1800" s="2"/>
      <c r="N1800" s="2"/>
      <c r="O1800" s="2"/>
      <c r="P1800" s="2"/>
      <c r="Q1800" s="2"/>
      <c r="R1800" s="2"/>
      <c r="S1800" s="2"/>
      <c r="T1800" s="2"/>
      <c r="U1800" s="2"/>
      <c r="V1800" s="2"/>
      <c r="W1800" s="2"/>
      <c r="X1800" s="2"/>
      <c r="Y1800" s="2"/>
      <c r="Z1800" s="2"/>
      <c r="AA1800" s="2"/>
    </row>
    <row r="1801" spans="1:27" ht="13.5" customHeight="1">
      <c r="A1801" s="25">
        <v>1798</v>
      </c>
      <c r="B1801" s="25" t="s">
        <v>9062</v>
      </c>
      <c r="C1801" s="25"/>
      <c r="D1801" s="85" t="s">
        <v>9581</v>
      </c>
      <c r="E1801" s="8" t="s">
        <v>15169</v>
      </c>
      <c r="F1801" s="9" t="s">
        <v>15170</v>
      </c>
      <c r="G1801" s="29"/>
      <c r="H1801" s="29"/>
      <c r="I1801" s="2"/>
      <c r="J1801" s="2"/>
      <c r="K1801" s="2"/>
      <c r="L1801" s="2"/>
      <c r="M1801" s="2"/>
      <c r="N1801" s="2"/>
      <c r="O1801" s="2"/>
      <c r="P1801" s="2"/>
      <c r="Q1801" s="2"/>
      <c r="R1801" s="2"/>
      <c r="S1801" s="2"/>
      <c r="T1801" s="2"/>
      <c r="U1801" s="2"/>
      <c r="V1801" s="2"/>
      <c r="W1801" s="2"/>
      <c r="X1801" s="2"/>
      <c r="Y1801" s="2"/>
      <c r="Z1801" s="2"/>
      <c r="AA1801" s="2"/>
    </row>
    <row r="1802" spans="1:27" ht="13.5" customHeight="1">
      <c r="A1802" s="25">
        <v>1799</v>
      </c>
      <c r="B1802" s="25" t="s">
        <v>9062</v>
      </c>
      <c r="C1802" s="25"/>
      <c r="D1802" s="85" t="s">
        <v>14953</v>
      </c>
      <c r="E1802" s="8" t="s">
        <v>14954</v>
      </c>
      <c r="F1802" s="9" t="s">
        <v>14955</v>
      </c>
      <c r="G1802" s="29"/>
      <c r="H1802" s="29"/>
      <c r="I1802" s="2"/>
      <c r="J1802" s="2"/>
      <c r="K1802" s="2"/>
      <c r="L1802" s="2"/>
      <c r="M1802" s="2"/>
      <c r="N1802" s="2"/>
      <c r="O1802" s="2"/>
      <c r="P1802" s="2"/>
      <c r="Q1802" s="2"/>
      <c r="R1802" s="2"/>
      <c r="S1802" s="2"/>
      <c r="T1802" s="2"/>
      <c r="U1802" s="2"/>
      <c r="V1802" s="2"/>
      <c r="W1802" s="2"/>
      <c r="X1802" s="2"/>
      <c r="Y1802" s="2"/>
      <c r="Z1802" s="2"/>
      <c r="AA1802" s="2"/>
    </row>
    <row r="1803" spans="1:27" ht="13.5" customHeight="1">
      <c r="A1803" s="25">
        <v>1800</v>
      </c>
      <c r="B1803" s="25" t="s">
        <v>9062</v>
      </c>
      <c r="C1803" s="25"/>
      <c r="D1803" s="85" t="s">
        <v>15171</v>
      </c>
      <c r="E1803" s="12" t="s">
        <v>15172</v>
      </c>
      <c r="F1803" s="9" t="s">
        <v>15173</v>
      </c>
      <c r="G1803" s="29"/>
      <c r="H1803" s="29"/>
      <c r="I1803" s="2"/>
      <c r="J1803" s="2"/>
      <c r="K1803" s="2"/>
      <c r="L1803" s="2"/>
      <c r="M1803" s="2"/>
      <c r="N1803" s="2"/>
      <c r="O1803" s="2"/>
      <c r="P1803" s="2"/>
      <c r="Q1803" s="2"/>
      <c r="R1803" s="2"/>
      <c r="S1803" s="2"/>
      <c r="T1803" s="2"/>
      <c r="U1803" s="2"/>
      <c r="V1803" s="2"/>
      <c r="W1803" s="2"/>
      <c r="X1803" s="2"/>
      <c r="Y1803" s="2"/>
      <c r="Z1803" s="2"/>
      <c r="AA1803" s="2"/>
    </row>
    <row r="1804" spans="1:27" ht="13.5" customHeight="1">
      <c r="A1804" s="25">
        <v>1801</v>
      </c>
      <c r="B1804" s="25" t="s">
        <v>9062</v>
      </c>
      <c r="C1804" s="25"/>
      <c r="D1804" s="85" t="s">
        <v>15174</v>
      </c>
      <c r="E1804" s="8" t="s">
        <v>15175</v>
      </c>
      <c r="F1804" s="9" t="s">
        <v>15176</v>
      </c>
      <c r="G1804" s="29"/>
      <c r="H1804" s="29"/>
      <c r="I1804" s="2"/>
      <c r="J1804" s="2"/>
      <c r="K1804" s="2"/>
      <c r="L1804" s="2"/>
      <c r="M1804" s="2"/>
      <c r="N1804" s="2"/>
      <c r="O1804" s="2"/>
      <c r="P1804" s="2"/>
      <c r="Q1804" s="2"/>
      <c r="R1804" s="2"/>
      <c r="S1804" s="2"/>
      <c r="T1804" s="2"/>
      <c r="U1804" s="2"/>
      <c r="V1804" s="2"/>
      <c r="W1804" s="2"/>
      <c r="X1804" s="2"/>
      <c r="Y1804" s="2"/>
      <c r="Z1804" s="2"/>
      <c r="AA1804" s="2"/>
    </row>
    <row r="1805" spans="1:27" ht="13.5" customHeight="1">
      <c r="A1805" s="25">
        <v>1802</v>
      </c>
      <c r="B1805" s="25" t="s">
        <v>9062</v>
      </c>
      <c r="C1805" s="25"/>
      <c r="D1805" s="85" t="s">
        <v>13805</v>
      </c>
      <c r="E1805" s="12" t="s">
        <v>13806</v>
      </c>
      <c r="F1805" s="9" t="s">
        <v>13807</v>
      </c>
      <c r="G1805" s="29"/>
      <c r="H1805" s="29"/>
      <c r="I1805" s="2"/>
      <c r="J1805" s="2"/>
      <c r="K1805" s="2"/>
      <c r="L1805" s="2"/>
      <c r="M1805" s="2"/>
      <c r="N1805" s="2"/>
      <c r="O1805" s="2"/>
      <c r="P1805" s="2"/>
      <c r="Q1805" s="2"/>
      <c r="R1805" s="2"/>
      <c r="S1805" s="2"/>
      <c r="T1805" s="2"/>
      <c r="U1805" s="2"/>
      <c r="V1805" s="2"/>
      <c r="W1805" s="2"/>
      <c r="X1805" s="2"/>
      <c r="Y1805" s="2"/>
      <c r="Z1805" s="2"/>
      <c r="AA1805" s="2"/>
    </row>
    <row r="1806" spans="1:27" ht="13.5" customHeight="1">
      <c r="A1806" s="25">
        <v>1803</v>
      </c>
      <c r="B1806" s="25" t="s">
        <v>9062</v>
      </c>
      <c r="C1806" s="25"/>
      <c r="D1806" s="85" t="s">
        <v>9550</v>
      </c>
      <c r="E1806" s="8" t="s">
        <v>9551</v>
      </c>
      <c r="F1806" s="34" t="s">
        <v>9552</v>
      </c>
      <c r="G1806" s="29"/>
      <c r="H1806" s="29"/>
      <c r="I1806" s="2"/>
      <c r="J1806" s="2"/>
      <c r="K1806" s="2"/>
      <c r="L1806" s="2"/>
      <c r="M1806" s="2"/>
      <c r="N1806" s="2"/>
      <c r="O1806" s="2"/>
      <c r="P1806" s="2"/>
      <c r="Q1806" s="2"/>
      <c r="R1806" s="2"/>
      <c r="S1806" s="2"/>
      <c r="T1806" s="2"/>
      <c r="U1806" s="2"/>
      <c r="V1806" s="2"/>
      <c r="W1806" s="2"/>
      <c r="X1806" s="2"/>
      <c r="Y1806" s="2"/>
      <c r="Z1806" s="2"/>
      <c r="AA1806" s="2"/>
    </row>
    <row r="1807" spans="1:27" ht="13.5" customHeight="1">
      <c r="A1807" s="25">
        <v>1804</v>
      </c>
      <c r="B1807" s="25" t="s">
        <v>9062</v>
      </c>
      <c r="C1807" s="25"/>
      <c r="D1807" s="85" t="s">
        <v>9561</v>
      </c>
      <c r="E1807" s="8" t="s">
        <v>15177</v>
      </c>
      <c r="F1807" s="9" t="s">
        <v>9563</v>
      </c>
      <c r="G1807" s="29"/>
      <c r="H1807" s="29"/>
      <c r="I1807" s="2"/>
      <c r="J1807" s="2"/>
      <c r="K1807" s="2"/>
      <c r="L1807" s="2"/>
      <c r="M1807" s="2"/>
      <c r="N1807" s="2"/>
      <c r="O1807" s="2"/>
      <c r="P1807" s="2"/>
      <c r="Q1807" s="2"/>
      <c r="R1807" s="2"/>
      <c r="S1807" s="2"/>
      <c r="T1807" s="2"/>
      <c r="U1807" s="2"/>
      <c r="V1807" s="2"/>
      <c r="W1807" s="2"/>
      <c r="X1807" s="2"/>
      <c r="Y1807" s="2"/>
      <c r="Z1807" s="2"/>
      <c r="AA1807" s="2"/>
    </row>
    <row r="1808" spans="1:27" ht="13.5" customHeight="1">
      <c r="A1808" s="25">
        <v>1805</v>
      </c>
      <c r="B1808" s="25" t="s">
        <v>9062</v>
      </c>
      <c r="C1808" s="25"/>
      <c r="D1808" s="85" t="s">
        <v>9568</v>
      </c>
      <c r="E1808" s="8" t="s">
        <v>15178</v>
      </c>
      <c r="F1808" s="22" t="s">
        <v>9570</v>
      </c>
      <c r="G1808" s="29"/>
      <c r="H1808" s="29"/>
      <c r="I1808" s="2"/>
      <c r="J1808" s="2"/>
      <c r="K1808" s="2"/>
      <c r="L1808" s="2"/>
      <c r="M1808" s="2"/>
      <c r="N1808" s="2"/>
      <c r="O1808" s="2"/>
      <c r="P1808" s="2"/>
      <c r="Q1808" s="2"/>
      <c r="R1808" s="2"/>
      <c r="S1808" s="2"/>
      <c r="T1808" s="2"/>
      <c r="U1808" s="2"/>
      <c r="V1808" s="2"/>
      <c r="W1808" s="2"/>
      <c r="X1808" s="2"/>
      <c r="Y1808" s="2"/>
      <c r="Z1808" s="2"/>
      <c r="AA1808" s="2"/>
    </row>
    <row r="1809" spans="1:27" ht="13.5" customHeight="1">
      <c r="A1809" s="25">
        <v>1806</v>
      </c>
      <c r="B1809" s="25" t="s">
        <v>9062</v>
      </c>
      <c r="C1809" s="25"/>
      <c r="D1809" s="85" t="s">
        <v>9575</v>
      </c>
      <c r="E1809" s="8" t="s">
        <v>15179</v>
      </c>
      <c r="F1809" s="22" t="s">
        <v>9577</v>
      </c>
      <c r="G1809" s="29"/>
      <c r="H1809" s="29"/>
      <c r="I1809" s="2"/>
      <c r="J1809" s="2"/>
      <c r="K1809" s="2"/>
      <c r="L1809" s="2"/>
      <c r="M1809" s="2"/>
      <c r="N1809" s="2"/>
      <c r="O1809" s="2"/>
      <c r="P1809" s="2"/>
      <c r="Q1809" s="2"/>
      <c r="R1809" s="2"/>
      <c r="S1809" s="2"/>
      <c r="T1809" s="2"/>
      <c r="U1809" s="2"/>
      <c r="V1809" s="2"/>
      <c r="W1809" s="2"/>
      <c r="X1809" s="2"/>
      <c r="Y1809" s="2"/>
      <c r="Z1809" s="2"/>
      <c r="AA1809" s="2"/>
    </row>
    <row r="1810" spans="1:27" ht="13.5" customHeight="1">
      <c r="A1810" s="25">
        <v>1807</v>
      </c>
      <c r="B1810" s="25" t="s">
        <v>9062</v>
      </c>
      <c r="C1810" s="25"/>
      <c r="D1810" s="85" t="s">
        <v>9585</v>
      </c>
      <c r="E1810" s="8" t="s">
        <v>15180</v>
      </c>
      <c r="F1810" s="22" t="s">
        <v>9587</v>
      </c>
      <c r="G1810" s="29"/>
      <c r="H1810" s="29"/>
      <c r="I1810" s="2"/>
      <c r="J1810" s="2"/>
      <c r="K1810" s="2"/>
      <c r="L1810" s="2"/>
      <c r="M1810" s="2"/>
      <c r="N1810" s="2"/>
      <c r="O1810" s="2"/>
      <c r="P1810" s="2"/>
      <c r="Q1810" s="2"/>
      <c r="R1810" s="2"/>
      <c r="S1810" s="2"/>
      <c r="T1810" s="2"/>
      <c r="U1810" s="2"/>
      <c r="V1810" s="2"/>
      <c r="W1810" s="2"/>
      <c r="X1810" s="2"/>
      <c r="Y1810" s="2"/>
      <c r="Z1810" s="2"/>
      <c r="AA1810" s="2"/>
    </row>
    <row r="1811" spans="1:27" ht="13.5" customHeight="1">
      <c r="A1811" s="25">
        <v>1808</v>
      </c>
      <c r="B1811" s="25" t="s">
        <v>9062</v>
      </c>
      <c r="C1811" s="25"/>
      <c r="D1811" s="85" t="s">
        <v>15181</v>
      </c>
      <c r="E1811" s="8" t="s">
        <v>15182</v>
      </c>
      <c r="F1811" s="9" t="s">
        <v>15183</v>
      </c>
      <c r="G1811" s="29"/>
      <c r="H1811" s="29"/>
      <c r="I1811" s="2"/>
      <c r="J1811" s="2"/>
      <c r="K1811" s="2"/>
      <c r="L1811" s="2"/>
      <c r="M1811" s="2"/>
      <c r="N1811" s="2"/>
      <c r="O1811" s="2"/>
      <c r="P1811" s="2"/>
      <c r="Q1811" s="2"/>
      <c r="R1811" s="2"/>
      <c r="S1811" s="2"/>
      <c r="T1811" s="2"/>
      <c r="U1811" s="2"/>
      <c r="V1811" s="2"/>
      <c r="W1811" s="2"/>
      <c r="X1811" s="2"/>
      <c r="Y1811" s="2"/>
      <c r="Z1811" s="2"/>
      <c r="AA1811" s="2"/>
    </row>
    <row r="1812" spans="1:27" ht="13.5" customHeight="1">
      <c r="A1812" s="25">
        <v>1809</v>
      </c>
      <c r="B1812" s="25" t="s">
        <v>9062</v>
      </c>
      <c r="C1812" s="25"/>
      <c r="D1812" s="85" t="s">
        <v>15184</v>
      </c>
      <c r="E1812" s="8" t="s">
        <v>15185</v>
      </c>
      <c r="F1812" s="8" t="s">
        <v>15185</v>
      </c>
      <c r="G1812" s="29"/>
      <c r="H1812" s="29"/>
      <c r="I1812" s="2"/>
      <c r="J1812" s="2"/>
      <c r="K1812" s="2"/>
      <c r="L1812" s="2"/>
      <c r="M1812" s="2"/>
      <c r="N1812" s="2"/>
      <c r="O1812" s="2"/>
      <c r="P1812" s="2"/>
      <c r="Q1812" s="2"/>
      <c r="R1812" s="2"/>
      <c r="S1812" s="2"/>
      <c r="T1812" s="2"/>
      <c r="U1812" s="2"/>
      <c r="V1812" s="2"/>
      <c r="W1812" s="2"/>
      <c r="X1812" s="2"/>
      <c r="Y1812" s="2"/>
      <c r="Z1812" s="2"/>
      <c r="AA1812" s="2"/>
    </row>
    <row r="1813" spans="1:27" ht="13.5" customHeight="1">
      <c r="A1813" s="25">
        <v>1810</v>
      </c>
      <c r="B1813" s="25" t="s">
        <v>9062</v>
      </c>
      <c r="C1813" s="25"/>
      <c r="D1813" s="85" t="s">
        <v>10381</v>
      </c>
      <c r="E1813" s="8" t="s">
        <v>15186</v>
      </c>
      <c r="F1813" s="9" t="s">
        <v>10383</v>
      </c>
      <c r="G1813" s="29"/>
      <c r="H1813" s="29"/>
      <c r="I1813" s="2"/>
      <c r="J1813" s="2"/>
      <c r="K1813" s="2"/>
      <c r="L1813" s="2"/>
      <c r="M1813" s="2"/>
      <c r="N1813" s="2"/>
      <c r="O1813" s="2"/>
      <c r="P1813" s="2"/>
      <c r="Q1813" s="2"/>
      <c r="R1813" s="2"/>
      <c r="S1813" s="2"/>
      <c r="T1813" s="2"/>
      <c r="U1813" s="2"/>
      <c r="V1813" s="2"/>
      <c r="W1813" s="2"/>
      <c r="X1813" s="2"/>
      <c r="Y1813" s="2"/>
      <c r="Z1813" s="2"/>
      <c r="AA1813" s="2"/>
    </row>
    <row r="1814" spans="1:27" ht="13.5" customHeight="1">
      <c r="A1814" s="25">
        <v>1811</v>
      </c>
      <c r="B1814" s="25" t="s">
        <v>9062</v>
      </c>
      <c r="C1814" s="25"/>
      <c r="D1814" s="85" t="s">
        <v>1892</v>
      </c>
      <c r="E1814" s="8" t="s">
        <v>1893</v>
      </c>
      <c r="F1814" s="9" t="s">
        <v>15187</v>
      </c>
      <c r="G1814" s="29"/>
      <c r="H1814" s="29"/>
      <c r="I1814" s="2"/>
      <c r="J1814" s="2"/>
      <c r="K1814" s="2"/>
      <c r="L1814" s="2"/>
      <c r="M1814" s="2"/>
      <c r="N1814" s="2"/>
      <c r="O1814" s="2"/>
      <c r="P1814" s="2"/>
      <c r="Q1814" s="2"/>
      <c r="R1814" s="2"/>
      <c r="S1814" s="2"/>
      <c r="T1814" s="2"/>
      <c r="U1814" s="2"/>
      <c r="V1814" s="2"/>
      <c r="W1814" s="2"/>
      <c r="X1814" s="2"/>
      <c r="Y1814" s="2"/>
      <c r="Z1814" s="2"/>
      <c r="AA1814" s="2"/>
    </row>
    <row r="1815" spans="1:27" ht="13.5" customHeight="1">
      <c r="A1815" s="25">
        <v>1812</v>
      </c>
      <c r="B1815" s="25" t="s">
        <v>9062</v>
      </c>
      <c r="C1815" s="25"/>
      <c r="D1815" s="85" t="s">
        <v>9628</v>
      </c>
      <c r="E1815" s="8" t="s">
        <v>9629</v>
      </c>
      <c r="F1815" s="9" t="s">
        <v>9630</v>
      </c>
      <c r="G1815" s="29"/>
      <c r="H1815" s="29"/>
      <c r="I1815" s="2"/>
      <c r="J1815" s="2"/>
      <c r="K1815" s="2"/>
      <c r="L1815" s="2"/>
      <c r="M1815" s="2"/>
      <c r="N1815" s="2"/>
      <c r="O1815" s="2"/>
      <c r="P1815" s="2"/>
      <c r="Q1815" s="2"/>
      <c r="R1815" s="2"/>
      <c r="S1815" s="2"/>
      <c r="T1815" s="2"/>
      <c r="U1815" s="2"/>
      <c r="V1815" s="2"/>
      <c r="W1815" s="2"/>
      <c r="X1815" s="2"/>
      <c r="Y1815" s="2"/>
      <c r="Z1815" s="2"/>
      <c r="AA1815" s="2"/>
    </row>
    <row r="1816" spans="1:27" ht="13.5" customHeight="1">
      <c r="A1816" s="25">
        <v>1813</v>
      </c>
      <c r="B1816" s="25" t="s">
        <v>9062</v>
      </c>
      <c r="C1816" s="25"/>
      <c r="D1816" s="85" t="s">
        <v>15188</v>
      </c>
      <c r="E1816" s="8" t="s">
        <v>15189</v>
      </c>
      <c r="F1816" s="9" t="s">
        <v>15190</v>
      </c>
      <c r="G1816" s="29"/>
      <c r="H1816" s="29"/>
      <c r="I1816" s="2"/>
      <c r="J1816" s="2"/>
      <c r="K1816" s="2"/>
      <c r="L1816" s="2"/>
      <c r="M1816" s="2"/>
      <c r="N1816" s="2"/>
      <c r="O1816" s="2"/>
      <c r="P1816" s="2"/>
      <c r="Q1816" s="2"/>
      <c r="R1816" s="2"/>
      <c r="S1816" s="2"/>
      <c r="T1816" s="2"/>
      <c r="U1816" s="2"/>
      <c r="V1816" s="2"/>
      <c r="W1816" s="2"/>
      <c r="X1816" s="2"/>
      <c r="Y1816" s="2"/>
      <c r="Z1816" s="2"/>
      <c r="AA1816" s="2"/>
    </row>
    <row r="1817" spans="1:27" ht="13.5" customHeight="1">
      <c r="A1817" s="25">
        <v>1814</v>
      </c>
      <c r="B1817" s="25" t="s">
        <v>9062</v>
      </c>
      <c r="C1817" s="25"/>
      <c r="D1817" s="85" t="s">
        <v>15191</v>
      </c>
      <c r="E1817" s="8" t="s">
        <v>15192</v>
      </c>
      <c r="F1817" s="9" t="s">
        <v>15193</v>
      </c>
      <c r="G1817" s="29"/>
      <c r="H1817" s="29"/>
      <c r="I1817" s="2"/>
      <c r="J1817" s="2"/>
      <c r="K1817" s="2"/>
      <c r="L1817" s="2"/>
      <c r="M1817" s="2"/>
      <c r="N1817" s="2"/>
      <c r="O1817" s="2"/>
      <c r="P1817" s="2"/>
      <c r="Q1817" s="2"/>
      <c r="R1817" s="2"/>
      <c r="S1817" s="2"/>
      <c r="T1817" s="2"/>
      <c r="U1817" s="2"/>
      <c r="V1817" s="2"/>
      <c r="W1817" s="2"/>
      <c r="X1817" s="2"/>
      <c r="Y1817" s="2"/>
      <c r="Z1817" s="2"/>
      <c r="AA1817" s="2"/>
    </row>
    <row r="1818" spans="1:27" ht="13.5" customHeight="1">
      <c r="A1818" s="25">
        <v>1815</v>
      </c>
      <c r="B1818" s="25" t="s">
        <v>9062</v>
      </c>
      <c r="C1818" s="25"/>
      <c r="D1818" s="85" t="s">
        <v>9634</v>
      </c>
      <c r="E1818" s="8" t="s">
        <v>15194</v>
      </c>
      <c r="F1818" s="9" t="s">
        <v>9636</v>
      </c>
      <c r="G1818" s="29"/>
      <c r="H1818" s="29"/>
      <c r="I1818" s="2"/>
      <c r="J1818" s="2"/>
      <c r="K1818" s="2"/>
      <c r="L1818" s="2"/>
      <c r="M1818" s="2"/>
      <c r="N1818" s="2"/>
      <c r="O1818" s="2"/>
      <c r="P1818" s="2"/>
      <c r="Q1818" s="2"/>
      <c r="R1818" s="2"/>
      <c r="S1818" s="2"/>
      <c r="T1818" s="2"/>
      <c r="U1818" s="2"/>
      <c r="V1818" s="2"/>
      <c r="W1818" s="2"/>
      <c r="X1818" s="2"/>
      <c r="Y1818" s="2"/>
      <c r="Z1818" s="2"/>
      <c r="AA1818" s="2"/>
    </row>
    <row r="1819" spans="1:27" ht="13.5" customHeight="1">
      <c r="A1819" s="25">
        <v>1816</v>
      </c>
      <c r="B1819" s="25" t="s">
        <v>9062</v>
      </c>
      <c r="C1819" s="25"/>
      <c r="D1819" s="8" t="s">
        <v>15195</v>
      </c>
      <c r="E1819" s="12" t="s">
        <v>15196</v>
      </c>
      <c r="F1819" s="9" t="s">
        <v>15197</v>
      </c>
      <c r="G1819" s="29"/>
      <c r="H1819" s="29"/>
      <c r="I1819" s="2"/>
      <c r="J1819" s="2"/>
      <c r="K1819" s="2"/>
      <c r="L1819" s="2"/>
      <c r="M1819" s="2"/>
      <c r="N1819" s="2"/>
      <c r="O1819" s="2"/>
      <c r="P1819" s="2"/>
      <c r="Q1819" s="2"/>
      <c r="R1819" s="2"/>
      <c r="S1819" s="2"/>
      <c r="T1819" s="2"/>
      <c r="U1819" s="2"/>
      <c r="V1819" s="2"/>
      <c r="W1819" s="2"/>
      <c r="X1819" s="2"/>
      <c r="Y1819" s="2"/>
      <c r="Z1819" s="2"/>
      <c r="AA1819" s="2"/>
    </row>
    <row r="1820" spans="1:27" ht="13.5" customHeight="1">
      <c r="A1820" s="25">
        <v>1817</v>
      </c>
      <c r="B1820" s="25" t="s">
        <v>9062</v>
      </c>
      <c r="C1820" s="25"/>
      <c r="D1820" s="85" t="s">
        <v>15198</v>
      </c>
      <c r="E1820" s="8" t="s">
        <v>15199</v>
      </c>
      <c r="F1820" s="8" t="s">
        <v>15199</v>
      </c>
      <c r="G1820" s="29"/>
      <c r="H1820" s="29"/>
      <c r="I1820" s="2"/>
      <c r="J1820" s="2"/>
      <c r="K1820" s="2"/>
      <c r="L1820" s="2"/>
      <c r="M1820" s="2"/>
      <c r="N1820" s="2"/>
      <c r="O1820" s="2"/>
      <c r="P1820" s="2"/>
      <c r="Q1820" s="2"/>
      <c r="R1820" s="2"/>
      <c r="S1820" s="2"/>
      <c r="T1820" s="2"/>
      <c r="U1820" s="2"/>
      <c r="V1820" s="2"/>
      <c r="W1820" s="2"/>
      <c r="X1820" s="2"/>
      <c r="Y1820" s="2"/>
      <c r="Z1820" s="2"/>
      <c r="AA1820" s="2"/>
    </row>
    <row r="1821" spans="1:27" ht="13.5" customHeight="1">
      <c r="A1821" s="25">
        <v>1818</v>
      </c>
      <c r="B1821" s="25" t="s">
        <v>9062</v>
      </c>
      <c r="C1821" s="25"/>
      <c r="D1821" s="85" t="s">
        <v>9682</v>
      </c>
      <c r="E1821" s="8" t="s">
        <v>9683</v>
      </c>
      <c r="F1821" s="34" t="s">
        <v>9684</v>
      </c>
      <c r="G1821" s="29"/>
      <c r="H1821" s="29"/>
      <c r="I1821" s="2"/>
      <c r="J1821" s="2"/>
      <c r="K1821" s="2"/>
      <c r="L1821" s="2"/>
      <c r="M1821" s="2"/>
      <c r="N1821" s="2"/>
      <c r="O1821" s="2"/>
      <c r="P1821" s="2"/>
      <c r="Q1821" s="2"/>
      <c r="R1821" s="2"/>
      <c r="S1821" s="2"/>
      <c r="T1821" s="2"/>
      <c r="U1821" s="2"/>
      <c r="V1821" s="2"/>
      <c r="W1821" s="2"/>
      <c r="X1821" s="2"/>
      <c r="Y1821" s="2"/>
      <c r="Z1821" s="2"/>
      <c r="AA1821" s="2"/>
    </row>
    <row r="1822" spans="1:27" ht="13.5" customHeight="1">
      <c r="A1822" s="25">
        <v>1819</v>
      </c>
      <c r="B1822" s="25" t="s">
        <v>9062</v>
      </c>
      <c r="C1822" s="25"/>
      <c r="D1822" s="85" t="s">
        <v>9688</v>
      </c>
      <c r="E1822" s="8" t="s">
        <v>15200</v>
      </c>
      <c r="F1822" s="34" t="s">
        <v>9690</v>
      </c>
      <c r="G1822" s="29"/>
      <c r="H1822" s="29"/>
      <c r="I1822" s="2"/>
      <c r="J1822" s="2"/>
      <c r="K1822" s="2"/>
      <c r="L1822" s="2"/>
      <c r="M1822" s="2"/>
      <c r="N1822" s="2"/>
      <c r="O1822" s="2"/>
      <c r="P1822" s="2"/>
      <c r="Q1822" s="2"/>
      <c r="R1822" s="2"/>
      <c r="S1822" s="2"/>
      <c r="T1822" s="2"/>
      <c r="U1822" s="2"/>
      <c r="V1822" s="2"/>
      <c r="W1822" s="2"/>
      <c r="X1822" s="2"/>
      <c r="Y1822" s="2"/>
      <c r="Z1822" s="2"/>
      <c r="AA1822" s="2"/>
    </row>
    <row r="1823" spans="1:27" ht="13.5" customHeight="1">
      <c r="A1823" s="25">
        <v>1820</v>
      </c>
      <c r="B1823" s="25" t="s">
        <v>9062</v>
      </c>
      <c r="C1823" s="25"/>
      <c r="D1823" s="85" t="s">
        <v>15201</v>
      </c>
      <c r="E1823" s="8" t="s">
        <v>15202</v>
      </c>
      <c r="F1823" s="9" t="s">
        <v>15203</v>
      </c>
      <c r="G1823" s="29"/>
      <c r="H1823" s="29"/>
      <c r="I1823" s="2"/>
      <c r="J1823" s="2"/>
      <c r="K1823" s="2"/>
      <c r="L1823" s="2"/>
      <c r="M1823" s="2"/>
      <c r="N1823" s="2"/>
      <c r="O1823" s="2"/>
      <c r="P1823" s="2"/>
      <c r="Q1823" s="2"/>
      <c r="R1823" s="2"/>
      <c r="S1823" s="2"/>
      <c r="T1823" s="2"/>
      <c r="U1823" s="2"/>
      <c r="V1823" s="2"/>
      <c r="W1823" s="2"/>
      <c r="X1823" s="2"/>
      <c r="Y1823" s="2"/>
      <c r="Z1823" s="2"/>
      <c r="AA1823" s="2"/>
    </row>
    <row r="1824" spans="1:27" ht="13.5" customHeight="1">
      <c r="A1824" s="25">
        <v>1821</v>
      </c>
      <c r="B1824" s="25" t="s">
        <v>9062</v>
      </c>
      <c r="C1824" s="25"/>
      <c r="D1824" s="85" t="s">
        <v>15204</v>
      </c>
      <c r="E1824" s="8" t="s">
        <v>15205</v>
      </c>
      <c r="F1824" s="9" t="s">
        <v>11338</v>
      </c>
      <c r="G1824" s="29"/>
      <c r="H1824" s="29"/>
      <c r="I1824" s="2"/>
      <c r="J1824" s="2"/>
      <c r="K1824" s="2"/>
      <c r="L1824" s="2"/>
      <c r="M1824" s="2"/>
      <c r="N1824" s="2"/>
      <c r="O1824" s="2"/>
      <c r="P1824" s="2"/>
      <c r="Q1824" s="2"/>
      <c r="R1824" s="2"/>
      <c r="S1824" s="2"/>
      <c r="T1824" s="2"/>
      <c r="U1824" s="2"/>
      <c r="V1824" s="2"/>
      <c r="W1824" s="2"/>
      <c r="X1824" s="2"/>
      <c r="Y1824" s="2"/>
      <c r="Z1824" s="2"/>
      <c r="AA1824" s="2"/>
    </row>
    <row r="1825" spans="1:27" ht="13.5" customHeight="1">
      <c r="A1825" s="25">
        <v>1822</v>
      </c>
      <c r="B1825" s="25" t="s">
        <v>9062</v>
      </c>
      <c r="C1825" s="25"/>
      <c r="D1825" s="85" t="s">
        <v>9733</v>
      </c>
      <c r="E1825" s="8" t="s">
        <v>15206</v>
      </c>
      <c r="F1825" s="34" t="s">
        <v>9735</v>
      </c>
      <c r="G1825" s="29"/>
      <c r="H1825" s="29"/>
      <c r="I1825" s="2"/>
      <c r="J1825" s="2"/>
      <c r="K1825" s="2"/>
      <c r="L1825" s="2"/>
      <c r="M1825" s="2"/>
      <c r="N1825" s="2"/>
      <c r="O1825" s="2"/>
      <c r="P1825" s="2"/>
      <c r="Q1825" s="2"/>
      <c r="R1825" s="2"/>
      <c r="S1825" s="2"/>
      <c r="T1825" s="2"/>
      <c r="U1825" s="2"/>
      <c r="V1825" s="2"/>
      <c r="W1825" s="2"/>
      <c r="X1825" s="2"/>
      <c r="Y1825" s="2"/>
      <c r="Z1825" s="2"/>
      <c r="AA1825" s="2"/>
    </row>
    <row r="1826" spans="1:27" ht="13.5" customHeight="1">
      <c r="A1826" s="25">
        <v>1823</v>
      </c>
      <c r="B1826" s="25" t="s">
        <v>9062</v>
      </c>
      <c r="C1826" s="25"/>
      <c r="D1826" s="85" t="s">
        <v>9744</v>
      </c>
      <c r="E1826" s="8" t="s">
        <v>15207</v>
      </c>
      <c r="F1826" s="34" t="s">
        <v>9746</v>
      </c>
      <c r="G1826" s="29"/>
      <c r="H1826" s="29"/>
      <c r="I1826" s="2"/>
      <c r="J1826" s="2"/>
      <c r="K1826" s="2"/>
      <c r="L1826" s="2"/>
      <c r="M1826" s="2"/>
      <c r="N1826" s="2"/>
      <c r="O1826" s="2"/>
      <c r="P1826" s="2"/>
      <c r="Q1826" s="2"/>
      <c r="R1826" s="2"/>
      <c r="S1826" s="2"/>
      <c r="T1826" s="2"/>
      <c r="U1826" s="2"/>
      <c r="V1826" s="2"/>
      <c r="W1826" s="2"/>
      <c r="X1826" s="2"/>
      <c r="Y1826" s="2"/>
      <c r="Z1826" s="2"/>
      <c r="AA1826" s="2"/>
    </row>
    <row r="1827" spans="1:27" ht="13.5" customHeight="1">
      <c r="A1827" s="25">
        <v>1824</v>
      </c>
      <c r="B1827" s="25" t="s">
        <v>9062</v>
      </c>
      <c r="C1827" s="25"/>
      <c r="D1827" s="85" t="s">
        <v>9748</v>
      </c>
      <c r="E1827" s="8" t="s">
        <v>15208</v>
      </c>
      <c r="F1827" s="34" t="s">
        <v>9750</v>
      </c>
      <c r="G1827" s="29"/>
      <c r="H1827" s="29"/>
      <c r="I1827" s="2"/>
      <c r="J1827" s="2"/>
      <c r="K1827" s="2"/>
      <c r="L1827" s="2"/>
      <c r="M1827" s="2"/>
      <c r="N1827" s="2"/>
      <c r="O1827" s="2"/>
      <c r="P1827" s="2"/>
      <c r="Q1827" s="2"/>
      <c r="R1827" s="2"/>
      <c r="S1827" s="2"/>
      <c r="T1827" s="2"/>
      <c r="U1827" s="2"/>
      <c r="V1827" s="2"/>
      <c r="W1827" s="2"/>
      <c r="X1827" s="2"/>
      <c r="Y1827" s="2"/>
      <c r="Z1827" s="2"/>
      <c r="AA1827" s="2"/>
    </row>
    <row r="1828" spans="1:27" ht="13.5" customHeight="1">
      <c r="A1828" s="25">
        <v>1825</v>
      </c>
      <c r="B1828" s="25" t="s">
        <v>9062</v>
      </c>
      <c r="C1828" s="25"/>
      <c r="D1828" s="85" t="s">
        <v>9751</v>
      </c>
      <c r="E1828" s="8" t="s">
        <v>15209</v>
      </c>
      <c r="F1828" s="34" t="s">
        <v>9753</v>
      </c>
      <c r="G1828" s="29"/>
      <c r="H1828" s="29"/>
      <c r="I1828" s="2"/>
      <c r="J1828" s="2"/>
      <c r="K1828" s="2"/>
      <c r="L1828" s="2"/>
      <c r="M1828" s="2"/>
      <c r="N1828" s="2"/>
      <c r="O1828" s="2"/>
      <c r="P1828" s="2"/>
      <c r="Q1828" s="2"/>
      <c r="R1828" s="2"/>
      <c r="S1828" s="2"/>
      <c r="T1828" s="2"/>
      <c r="U1828" s="2"/>
      <c r="V1828" s="2"/>
      <c r="W1828" s="2"/>
      <c r="X1828" s="2"/>
      <c r="Y1828" s="2"/>
      <c r="Z1828" s="2"/>
      <c r="AA1828" s="2"/>
    </row>
    <row r="1829" spans="1:27" ht="13.5" customHeight="1">
      <c r="A1829" s="25">
        <v>1826</v>
      </c>
      <c r="B1829" s="25" t="s">
        <v>9062</v>
      </c>
      <c r="C1829" s="25"/>
      <c r="D1829" s="85" t="s">
        <v>3888</v>
      </c>
      <c r="E1829" s="8" t="s">
        <v>15210</v>
      </c>
      <c r="F1829" s="34" t="s">
        <v>9766</v>
      </c>
      <c r="G1829" s="29"/>
      <c r="H1829" s="29"/>
      <c r="I1829" s="2"/>
      <c r="J1829" s="2"/>
      <c r="K1829" s="2"/>
      <c r="L1829" s="2"/>
      <c r="M1829" s="2"/>
      <c r="N1829" s="2"/>
      <c r="O1829" s="2"/>
      <c r="P1829" s="2"/>
      <c r="Q1829" s="2"/>
      <c r="R1829" s="2"/>
      <c r="S1829" s="2"/>
      <c r="T1829" s="2"/>
      <c r="U1829" s="2"/>
      <c r="V1829" s="2"/>
      <c r="W1829" s="2"/>
      <c r="X1829" s="2"/>
      <c r="Y1829" s="2"/>
      <c r="Z1829" s="2"/>
      <c r="AA1829" s="2"/>
    </row>
    <row r="1830" spans="1:27" ht="13.5" customHeight="1">
      <c r="A1830" s="25">
        <v>1827</v>
      </c>
      <c r="B1830" s="25" t="s">
        <v>9062</v>
      </c>
      <c r="C1830" s="25"/>
      <c r="D1830" s="85" t="s">
        <v>9795</v>
      </c>
      <c r="E1830" s="8" t="s">
        <v>15211</v>
      </c>
      <c r="F1830" s="9" t="s">
        <v>9797</v>
      </c>
      <c r="G1830" s="29"/>
      <c r="H1830" s="29"/>
      <c r="I1830" s="2"/>
      <c r="J1830" s="2"/>
      <c r="K1830" s="2"/>
      <c r="L1830" s="2"/>
      <c r="M1830" s="2"/>
      <c r="N1830" s="2"/>
      <c r="O1830" s="2"/>
      <c r="P1830" s="2"/>
      <c r="Q1830" s="2"/>
      <c r="R1830" s="2"/>
      <c r="S1830" s="2"/>
      <c r="T1830" s="2"/>
      <c r="U1830" s="2"/>
      <c r="V1830" s="2"/>
      <c r="W1830" s="2"/>
      <c r="X1830" s="2"/>
      <c r="Y1830" s="2"/>
      <c r="Z1830" s="2"/>
      <c r="AA1830" s="2"/>
    </row>
    <row r="1831" spans="1:27" ht="13.5" customHeight="1">
      <c r="A1831" s="25">
        <v>1828</v>
      </c>
      <c r="B1831" s="25" t="s">
        <v>9062</v>
      </c>
      <c r="C1831" s="25"/>
      <c r="D1831" s="85" t="s">
        <v>15212</v>
      </c>
      <c r="E1831" s="8" t="s">
        <v>15213</v>
      </c>
      <c r="F1831" s="8" t="s">
        <v>15213</v>
      </c>
      <c r="G1831" s="29"/>
      <c r="H1831" s="29"/>
      <c r="I1831" s="2"/>
      <c r="J1831" s="2"/>
      <c r="K1831" s="2"/>
      <c r="L1831" s="2"/>
      <c r="M1831" s="2"/>
      <c r="N1831" s="2"/>
      <c r="O1831" s="2"/>
      <c r="P1831" s="2"/>
      <c r="Q1831" s="2"/>
      <c r="R1831" s="2"/>
      <c r="S1831" s="2"/>
      <c r="T1831" s="2"/>
      <c r="U1831" s="2"/>
      <c r="V1831" s="2"/>
      <c r="W1831" s="2"/>
      <c r="X1831" s="2"/>
      <c r="Y1831" s="2"/>
      <c r="Z1831" s="2"/>
      <c r="AA1831" s="2"/>
    </row>
    <row r="1832" spans="1:27" ht="13.5" customHeight="1">
      <c r="A1832" s="25">
        <v>1829</v>
      </c>
      <c r="B1832" s="25" t="s">
        <v>9062</v>
      </c>
      <c r="C1832" s="25"/>
      <c r="D1832" s="85" t="s">
        <v>15214</v>
      </c>
      <c r="E1832" s="8" t="s">
        <v>9805</v>
      </c>
      <c r="F1832" s="34" t="s">
        <v>15215</v>
      </c>
      <c r="G1832" s="29"/>
      <c r="H1832" s="29"/>
      <c r="I1832" s="2"/>
      <c r="J1832" s="2"/>
      <c r="K1832" s="2"/>
      <c r="L1832" s="2"/>
      <c r="M1832" s="2"/>
      <c r="N1832" s="2"/>
      <c r="O1832" s="2"/>
      <c r="P1832" s="2"/>
      <c r="Q1832" s="2"/>
      <c r="R1832" s="2"/>
      <c r="S1832" s="2"/>
      <c r="T1832" s="2"/>
      <c r="U1832" s="2"/>
      <c r="V1832" s="2"/>
      <c r="W1832" s="2"/>
      <c r="X1832" s="2"/>
      <c r="Y1832" s="2"/>
      <c r="Z1832" s="2"/>
      <c r="AA1832" s="2"/>
    </row>
    <row r="1833" spans="1:27" ht="13.5" customHeight="1">
      <c r="A1833" s="25">
        <v>1830</v>
      </c>
      <c r="B1833" s="25" t="s">
        <v>9062</v>
      </c>
      <c r="C1833" s="25"/>
      <c r="D1833" s="85" t="s">
        <v>9801</v>
      </c>
      <c r="E1833" s="8" t="s">
        <v>15216</v>
      </c>
      <c r="F1833" s="34" t="s">
        <v>9803</v>
      </c>
      <c r="G1833" s="29"/>
      <c r="H1833" s="29"/>
      <c r="I1833" s="2"/>
      <c r="J1833" s="2"/>
      <c r="K1833" s="2"/>
      <c r="L1833" s="2"/>
      <c r="M1833" s="2"/>
      <c r="N1833" s="2"/>
      <c r="O1833" s="2"/>
      <c r="P1833" s="2"/>
      <c r="Q1833" s="2"/>
      <c r="R1833" s="2"/>
      <c r="S1833" s="2"/>
      <c r="T1833" s="2"/>
      <c r="U1833" s="2"/>
      <c r="V1833" s="2"/>
      <c r="W1833" s="2"/>
      <c r="X1833" s="2"/>
      <c r="Y1833" s="2"/>
      <c r="Z1833" s="2"/>
      <c r="AA1833" s="2"/>
    </row>
    <row r="1834" spans="1:27" ht="13.5" customHeight="1">
      <c r="A1834" s="25">
        <v>1831</v>
      </c>
      <c r="B1834" s="25" t="s">
        <v>9062</v>
      </c>
      <c r="C1834" s="25"/>
      <c r="D1834" s="85" t="s">
        <v>9806</v>
      </c>
      <c r="E1834" s="8" t="s">
        <v>15217</v>
      </c>
      <c r="F1834" s="34" t="s">
        <v>9808</v>
      </c>
      <c r="G1834" s="29"/>
      <c r="H1834" s="29"/>
      <c r="I1834" s="2"/>
      <c r="J1834" s="2"/>
      <c r="K1834" s="2"/>
      <c r="L1834" s="2"/>
      <c r="M1834" s="2"/>
      <c r="N1834" s="2"/>
      <c r="O1834" s="2"/>
      <c r="P1834" s="2"/>
      <c r="Q1834" s="2"/>
      <c r="R1834" s="2"/>
      <c r="S1834" s="2"/>
      <c r="T1834" s="2"/>
      <c r="U1834" s="2"/>
      <c r="V1834" s="2"/>
      <c r="W1834" s="2"/>
      <c r="X1834" s="2"/>
      <c r="Y1834" s="2"/>
      <c r="Z1834" s="2"/>
      <c r="AA1834" s="2"/>
    </row>
    <row r="1835" spans="1:27" ht="13.5" customHeight="1">
      <c r="A1835" s="25">
        <v>1832</v>
      </c>
      <c r="B1835" s="25" t="s">
        <v>9062</v>
      </c>
      <c r="C1835" s="25"/>
      <c r="D1835" s="85" t="s">
        <v>9809</v>
      </c>
      <c r="E1835" s="8" t="s">
        <v>15218</v>
      </c>
      <c r="F1835" s="34" t="s">
        <v>9811</v>
      </c>
      <c r="G1835" s="29"/>
      <c r="H1835" s="29"/>
      <c r="I1835" s="2"/>
      <c r="J1835" s="2"/>
      <c r="K1835" s="2"/>
      <c r="L1835" s="2"/>
      <c r="M1835" s="2"/>
      <c r="N1835" s="2"/>
      <c r="O1835" s="2"/>
      <c r="P1835" s="2"/>
      <c r="Q1835" s="2"/>
      <c r="R1835" s="2"/>
      <c r="S1835" s="2"/>
      <c r="T1835" s="2"/>
      <c r="U1835" s="2"/>
      <c r="V1835" s="2"/>
      <c r="W1835" s="2"/>
      <c r="X1835" s="2"/>
      <c r="Y1835" s="2"/>
      <c r="Z1835" s="2"/>
      <c r="AA1835" s="2"/>
    </row>
    <row r="1836" spans="1:27" ht="13.5" customHeight="1">
      <c r="A1836" s="25">
        <v>1833</v>
      </c>
      <c r="B1836" s="25" t="s">
        <v>9062</v>
      </c>
      <c r="C1836" s="25"/>
      <c r="D1836" s="85" t="s">
        <v>9816</v>
      </c>
      <c r="E1836" s="8" t="s">
        <v>15219</v>
      </c>
      <c r="F1836" s="34" t="s">
        <v>9818</v>
      </c>
      <c r="G1836" s="29"/>
      <c r="H1836" s="29"/>
      <c r="I1836" s="2"/>
      <c r="J1836" s="2"/>
      <c r="K1836" s="2"/>
      <c r="L1836" s="2"/>
      <c r="M1836" s="2"/>
      <c r="N1836" s="2"/>
      <c r="O1836" s="2"/>
      <c r="P1836" s="2"/>
      <c r="Q1836" s="2"/>
      <c r="R1836" s="2"/>
      <c r="S1836" s="2"/>
      <c r="T1836" s="2"/>
      <c r="U1836" s="2"/>
      <c r="V1836" s="2"/>
      <c r="W1836" s="2"/>
      <c r="X1836" s="2"/>
      <c r="Y1836" s="2"/>
      <c r="Z1836" s="2"/>
      <c r="AA1836" s="2"/>
    </row>
    <row r="1837" spans="1:27" ht="13.5" customHeight="1">
      <c r="A1837" s="25">
        <v>1834</v>
      </c>
      <c r="B1837" s="25" t="s">
        <v>9062</v>
      </c>
      <c r="C1837" s="25"/>
      <c r="D1837" s="85" t="s">
        <v>9819</v>
      </c>
      <c r="E1837" s="8" t="s">
        <v>15220</v>
      </c>
      <c r="F1837" s="34" t="s">
        <v>9821</v>
      </c>
      <c r="G1837" s="29"/>
      <c r="H1837" s="29"/>
      <c r="I1837" s="2"/>
      <c r="J1837" s="2"/>
      <c r="K1837" s="2"/>
      <c r="L1837" s="2"/>
      <c r="M1837" s="2"/>
      <c r="N1837" s="2"/>
      <c r="O1837" s="2"/>
      <c r="P1837" s="2"/>
      <c r="Q1837" s="2"/>
      <c r="R1837" s="2"/>
      <c r="S1837" s="2"/>
      <c r="T1837" s="2"/>
      <c r="U1837" s="2"/>
      <c r="V1837" s="2"/>
      <c r="W1837" s="2"/>
      <c r="X1837" s="2"/>
      <c r="Y1837" s="2"/>
      <c r="Z1837" s="2"/>
      <c r="AA1837" s="2"/>
    </row>
    <row r="1838" spans="1:27" ht="13.5" customHeight="1">
      <c r="A1838" s="25">
        <v>1835</v>
      </c>
      <c r="B1838" s="25" t="s">
        <v>9062</v>
      </c>
      <c r="C1838" s="25"/>
      <c r="D1838" s="85" t="s">
        <v>9822</v>
      </c>
      <c r="E1838" s="8" t="s">
        <v>15221</v>
      </c>
      <c r="F1838" s="16"/>
      <c r="G1838" s="29"/>
      <c r="H1838" s="29"/>
      <c r="I1838" s="2"/>
      <c r="J1838" s="2"/>
      <c r="K1838" s="2"/>
      <c r="L1838" s="2"/>
      <c r="M1838" s="2"/>
      <c r="N1838" s="2"/>
      <c r="O1838" s="2"/>
      <c r="P1838" s="2"/>
      <c r="Q1838" s="2"/>
      <c r="R1838" s="2"/>
      <c r="S1838" s="2"/>
      <c r="T1838" s="2"/>
      <c r="U1838" s="2"/>
      <c r="V1838" s="2"/>
      <c r="W1838" s="2"/>
      <c r="X1838" s="2"/>
      <c r="Y1838" s="2"/>
      <c r="Z1838" s="2"/>
      <c r="AA1838" s="2"/>
    </row>
    <row r="1839" spans="1:27" ht="13.5" customHeight="1">
      <c r="A1839" s="25">
        <v>1836</v>
      </c>
      <c r="B1839" s="25" t="s">
        <v>9062</v>
      </c>
      <c r="C1839" s="25"/>
      <c r="D1839" s="85" t="s">
        <v>9824</v>
      </c>
      <c r="E1839" s="8" t="s">
        <v>9825</v>
      </c>
      <c r="F1839" s="34" t="s">
        <v>9826</v>
      </c>
      <c r="G1839" s="29"/>
      <c r="H1839" s="29"/>
      <c r="I1839" s="2"/>
      <c r="J1839" s="2"/>
      <c r="K1839" s="2"/>
      <c r="L1839" s="2"/>
      <c r="M1839" s="2"/>
      <c r="N1839" s="2"/>
      <c r="O1839" s="2"/>
      <c r="P1839" s="2"/>
      <c r="Q1839" s="2"/>
      <c r="R1839" s="2"/>
      <c r="S1839" s="2"/>
      <c r="T1839" s="2"/>
      <c r="U1839" s="2"/>
      <c r="V1839" s="2"/>
      <c r="W1839" s="2"/>
      <c r="X1839" s="2"/>
      <c r="Y1839" s="2"/>
      <c r="Z1839" s="2"/>
      <c r="AA1839" s="2"/>
    </row>
    <row r="1840" spans="1:27" ht="13.5" customHeight="1">
      <c r="A1840" s="25">
        <v>1837</v>
      </c>
      <c r="B1840" s="25" t="s">
        <v>9062</v>
      </c>
      <c r="C1840" s="25"/>
      <c r="D1840" s="85" t="s">
        <v>15222</v>
      </c>
      <c r="E1840" s="12" t="s">
        <v>11604</v>
      </c>
      <c r="F1840" s="9" t="s">
        <v>15223</v>
      </c>
      <c r="G1840" s="29"/>
      <c r="H1840" s="29"/>
      <c r="I1840" s="2"/>
      <c r="J1840" s="2"/>
      <c r="K1840" s="2"/>
      <c r="L1840" s="2"/>
      <c r="M1840" s="2"/>
      <c r="N1840" s="2"/>
      <c r="O1840" s="2"/>
      <c r="P1840" s="2"/>
      <c r="Q1840" s="2"/>
      <c r="R1840" s="2"/>
      <c r="S1840" s="2"/>
      <c r="T1840" s="2"/>
      <c r="U1840" s="2"/>
      <c r="V1840" s="2"/>
      <c r="W1840" s="2"/>
      <c r="X1840" s="2"/>
      <c r="Y1840" s="2"/>
      <c r="Z1840" s="2"/>
      <c r="AA1840" s="2"/>
    </row>
    <row r="1841" spans="1:27" ht="13.5" customHeight="1">
      <c r="A1841" s="25">
        <v>1838</v>
      </c>
      <c r="B1841" s="25" t="s">
        <v>9062</v>
      </c>
      <c r="C1841" s="25"/>
      <c r="D1841" s="85" t="s">
        <v>15224</v>
      </c>
      <c r="E1841" s="8" t="s">
        <v>15225</v>
      </c>
      <c r="F1841" s="13" t="s">
        <v>15224</v>
      </c>
      <c r="G1841" s="29"/>
      <c r="H1841" s="29"/>
      <c r="I1841" s="2"/>
      <c r="J1841" s="2"/>
      <c r="K1841" s="2"/>
      <c r="L1841" s="2"/>
      <c r="M1841" s="2"/>
      <c r="N1841" s="2"/>
      <c r="O1841" s="2"/>
      <c r="P1841" s="2"/>
      <c r="Q1841" s="2"/>
      <c r="R1841" s="2"/>
      <c r="S1841" s="2"/>
      <c r="T1841" s="2"/>
      <c r="U1841" s="2"/>
      <c r="V1841" s="2"/>
      <c r="W1841" s="2"/>
      <c r="X1841" s="2"/>
      <c r="Y1841" s="2"/>
      <c r="Z1841" s="2"/>
      <c r="AA1841" s="2"/>
    </row>
    <row r="1842" spans="1:27" ht="13.5" customHeight="1">
      <c r="A1842" s="25">
        <v>1839</v>
      </c>
      <c r="B1842" s="25" t="s">
        <v>9062</v>
      </c>
      <c r="C1842" s="25"/>
      <c r="D1842" s="85" t="s">
        <v>15226</v>
      </c>
      <c r="E1842" s="8" t="s">
        <v>15227</v>
      </c>
      <c r="F1842" s="9" t="s">
        <v>15228</v>
      </c>
      <c r="G1842" s="29"/>
      <c r="H1842" s="29"/>
      <c r="I1842" s="2"/>
      <c r="J1842" s="2"/>
      <c r="K1842" s="2"/>
      <c r="L1842" s="2"/>
      <c r="M1842" s="2"/>
      <c r="N1842" s="2"/>
      <c r="O1842" s="2"/>
      <c r="P1842" s="2"/>
      <c r="Q1842" s="2"/>
      <c r="R1842" s="2"/>
      <c r="S1842" s="2"/>
      <c r="T1842" s="2"/>
      <c r="U1842" s="2"/>
      <c r="V1842" s="2"/>
      <c r="W1842" s="2"/>
      <c r="X1842" s="2"/>
      <c r="Y1842" s="2"/>
      <c r="Z1842" s="2"/>
      <c r="AA1842" s="2"/>
    </row>
    <row r="1843" spans="1:27" ht="13.5" customHeight="1">
      <c r="A1843" s="25">
        <v>1840</v>
      </c>
      <c r="B1843" s="25" t="s">
        <v>9062</v>
      </c>
      <c r="C1843" s="25"/>
      <c r="D1843" s="85" t="s">
        <v>15229</v>
      </c>
      <c r="E1843" s="8" t="s">
        <v>15230</v>
      </c>
      <c r="F1843" s="9" t="s">
        <v>15229</v>
      </c>
      <c r="G1843" s="29"/>
      <c r="H1843" s="29"/>
      <c r="I1843" s="2"/>
      <c r="J1843" s="2"/>
      <c r="K1843" s="2"/>
      <c r="L1843" s="2"/>
      <c r="M1843" s="2"/>
      <c r="N1843" s="2"/>
      <c r="O1843" s="2"/>
      <c r="P1843" s="2"/>
      <c r="Q1843" s="2"/>
      <c r="R1843" s="2"/>
      <c r="S1843" s="2"/>
      <c r="T1843" s="2"/>
      <c r="U1843" s="2"/>
      <c r="V1843" s="2"/>
      <c r="W1843" s="2"/>
      <c r="X1843" s="2"/>
      <c r="Y1843" s="2"/>
      <c r="Z1843" s="2"/>
      <c r="AA1843" s="2"/>
    </row>
    <row r="1844" spans="1:27" ht="13.5" customHeight="1">
      <c r="A1844" s="25">
        <v>1841</v>
      </c>
      <c r="B1844" s="25" t="s">
        <v>9062</v>
      </c>
      <c r="C1844" s="25"/>
      <c r="D1844" s="8" t="s">
        <v>15231</v>
      </c>
      <c r="E1844" s="8" t="s">
        <v>14200</v>
      </c>
      <c r="F1844" s="9" t="s">
        <v>15232</v>
      </c>
      <c r="G1844" s="29"/>
      <c r="H1844" s="29"/>
      <c r="I1844" s="2"/>
      <c r="J1844" s="2"/>
      <c r="K1844" s="2"/>
      <c r="L1844" s="2"/>
      <c r="M1844" s="2"/>
      <c r="N1844" s="2"/>
      <c r="O1844" s="2"/>
      <c r="P1844" s="2"/>
      <c r="Q1844" s="2"/>
      <c r="R1844" s="2"/>
      <c r="S1844" s="2"/>
      <c r="T1844" s="2"/>
      <c r="U1844" s="2"/>
      <c r="V1844" s="2"/>
      <c r="W1844" s="2"/>
      <c r="X1844" s="2"/>
      <c r="Y1844" s="2"/>
      <c r="Z1844" s="2"/>
      <c r="AA1844" s="2"/>
    </row>
    <row r="1845" spans="1:27" ht="13.5" customHeight="1">
      <c r="A1845" s="25">
        <v>1842</v>
      </c>
      <c r="B1845" s="25" t="s">
        <v>9062</v>
      </c>
      <c r="C1845" s="25"/>
      <c r="D1845" s="85" t="s">
        <v>15233</v>
      </c>
      <c r="E1845" s="12" t="s">
        <v>13745</v>
      </c>
      <c r="F1845" s="9" t="s">
        <v>15234</v>
      </c>
      <c r="G1845" s="29"/>
      <c r="H1845" s="29"/>
      <c r="I1845" s="2"/>
      <c r="J1845" s="2"/>
      <c r="K1845" s="2"/>
      <c r="L1845" s="2"/>
      <c r="M1845" s="2"/>
      <c r="N1845" s="2"/>
      <c r="O1845" s="2"/>
      <c r="P1845" s="2"/>
      <c r="Q1845" s="2"/>
      <c r="R1845" s="2"/>
      <c r="S1845" s="2"/>
      <c r="T1845" s="2"/>
      <c r="U1845" s="2"/>
      <c r="V1845" s="2"/>
      <c r="W1845" s="2"/>
      <c r="X1845" s="2"/>
      <c r="Y1845" s="2"/>
      <c r="Z1845" s="2"/>
      <c r="AA1845" s="2"/>
    </row>
    <row r="1846" spans="1:27" ht="13.5" customHeight="1">
      <c r="A1846" s="25">
        <v>1843</v>
      </c>
      <c r="B1846" s="25" t="s">
        <v>9062</v>
      </c>
      <c r="C1846" s="25"/>
      <c r="D1846" s="85" t="s">
        <v>15235</v>
      </c>
      <c r="E1846" s="12" t="s">
        <v>15236</v>
      </c>
      <c r="F1846" s="9" t="s">
        <v>15237</v>
      </c>
      <c r="G1846" s="29"/>
      <c r="H1846" s="29"/>
      <c r="I1846" s="2"/>
      <c r="J1846" s="2"/>
      <c r="K1846" s="2"/>
      <c r="L1846" s="2"/>
      <c r="M1846" s="2"/>
      <c r="N1846" s="2"/>
      <c r="O1846" s="2"/>
      <c r="P1846" s="2"/>
      <c r="Q1846" s="2"/>
      <c r="R1846" s="2"/>
      <c r="S1846" s="2"/>
      <c r="T1846" s="2"/>
      <c r="U1846" s="2"/>
      <c r="V1846" s="2"/>
      <c r="W1846" s="2"/>
      <c r="X1846" s="2"/>
      <c r="Y1846" s="2"/>
      <c r="Z1846" s="2"/>
      <c r="AA1846" s="2"/>
    </row>
    <row r="1847" spans="1:27" ht="13.5" customHeight="1">
      <c r="A1847" s="25">
        <v>1844</v>
      </c>
      <c r="B1847" s="25" t="s">
        <v>9062</v>
      </c>
      <c r="C1847" s="25"/>
      <c r="D1847" s="85" t="s">
        <v>15238</v>
      </c>
      <c r="E1847" s="12" t="s">
        <v>15239</v>
      </c>
      <c r="F1847" s="9" t="s">
        <v>15240</v>
      </c>
      <c r="G1847" s="29"/>
      <c r="H1847" s="29"/>
      <c r="I1847" s="2"/>
      <c r="J1847" s="2"/>
      <c r="K1847" s="2"/>
      <c r="L1847" s="2"/>
      <c r="M1847" s="2"/>
      <c r="N1847" s="2"/>
      <c r="O1847" s="2"/>
      <c r="P1847" s="2"/>
      <c r="Q1847" s="2"/>
      <c r="R1847" s="2"/>
      <c r="S1847" s="2"/>
      <c r="T1847" s="2"/>
      <c r="U1847" s="2"/>
      <c r="V1847" s="2"/>
      <c r="W1847" s="2"/>
      <c r="X1847" s="2"/>
      <c r="Y1847" s="2"/>
      <c r="Z1847" s="2"/>
      <c r="AA1847" s="2"/>
    </row>
    <row r="1848" spans="1:27" ht="13.5" customHeight="1">
      <c r="A1848" s="25">
        <v>1845</v>
      </c>
      <c r="B1848" s="25" t="s">
        <v>9062</v>
      </c>
      <c r="C1848" s="25"/>
      <c r="D1848" s="8" t="s">
        <v>15241</v>
      </c>
      <c r="E1848" s="12" t="s">
        <v>15242</v>
      </c>
      <c r="F1848" s="9" t="s">
        <v>15243</v>
      </c>
      <c r="G1848" s="29"/>
      <c r="H1848" s="29"/>
      <c r="I1848" s="2"/>
      <c r="J1848" s="2"/>
      <c r="K1848" s="2"/>
      <c r="L1848" s="2"/>
      <c r="M1848" s="2"/>
      <c r="N1848" s="2"/>
      <c r="O1848" s="2"/>
      <c r="P1848" s="2"/>
      <c r="Q1848" s="2"/>
      <c r="R1848" s="2"/>
      <c r="S1848" s="2"/>
      <c r="T1848" s="2"/>
      <c r="U1848" s="2"/>
      <c r="V1848" s="2"/>
      <c r="W1848" s="2"/>
      <c r="X1848" s="2"/>
      <c r="Y1848" s="2"/>
      <c r="Z1848" s="2"/>
      <c r="AA1848" s="2"/>
    </row>
    <row r="1849" spans="1:27" ht="13.5" customHeight="1">
      <c r="A1849" s="25">
        <v>1846</v>
      </c>
      <c r="B1849" s="25" t="s">
        <v>9062</v>
      </c>
      <c r="C1849" s="25"/>
      <c r="D1849" s="8" t="s">
        <v>15244</v>
      </c>
      <c r="E1849" s="12" t="s">
        <v>15245</v>
      </c>
      <c r="F1849" s="9" t="s">
        <v>15246</v>
      </c>
      <c r="G1849" s="29"/>
      <c r="H1849" s="29"/>
      <c r="I1849" s="2"/>
      <c r="J1849" s="2"/>
      <c r="K1849" s="2"/>
      <c r="L1849" s="2"/>
      <c r="M1849" s="2"/>
      <c r="N1849" s="2"/>
      <c r="O1849" s="2"/>
      <c r="P1849" s="2"/>
      <c r="Q1849" s="2"/>
      <c r="R1849" s="2"/>
      <c r="S1849" s="2"/>
      <c r="T1849" s="2"/>
      <c r="U1849" s="2"/>
      <c r="V1849" s="2"/>
      <c r="W1849" s="2"/>
      <c r="X1849" s="2"/>
      <c r="Y1849" s="2"/>
      <c r="Z1849" s="2"/>
      <c r="AA1849" s="2"/>
    </row>
    <row r="1850" spans="1:27" ht="13.5" customHeight="1">
      <c r="A1850" s="25">
        <v>1847</v>
      </c>
      <c r="B1850" s="25" t="s">
        <v>9062</v>
      </c>
      <c r="C1850" s="25"/>
      <c r="D1850" s="85" t="s">
        <v>1178</v>
      </c>
      <c r="E1850" s="12" t="s">
        <v>15247</v>
      </c>
      <c r="F1850" s="9" t="s">
        <v>15248</v>
      </c>
      <c r="G1850" s="29"/>
      <c r="H1850" s="29"/>
      <c r="I1850" s="2"/>
      <c r="J1850" s="2"/>
      <c r="K1850" s="2"/>
      <c r="L1850" s="2"/>
      <c r="M1850" s="2"/>
      <c r="N1850" s="2"/>
      <c r="O1850" s="2"/>
      <c r="P1850" s="2"/>
      <c r="Q1850" s="2"/>
      <c r="R1850" s="2"/>
      <c r="S1850" s="2"/>
      <c r="T1850" s="2"/>
      <c r="U1850" s="2"/>
      <c r="V1850" s="2"/>
      <c r="W1850" s="2"/>
      <c r="X1850" s="2"/>
      <c r="Y1850" s="2"/>
      <c r="Z1850" s="2"/>
      <c r="AA1850" s="2"/>
    </row>
    <row r="1851" spans="1:27" ht="13.5" customHeight="1">
      <c r="A1851" s="25">
        <v>1848</v>
      </c>
      <c r="B1851" s="25" t="s">
        <v>9062</v>
      </c>
      <c r="C1851" s="25"/>
      <c r="D1851" s="8" t="s">
        <v>15249</v>
      </c>
      <c r="E1851" s="12" t="s">
        <v>15250</v>
      </c>
      <c r="F1851" s="9" t="s">
        <v>15251</v>
      </c>
      <c r="G1851" s="29"/>
      <c r="H1851" s="29"/>
      <c r="I1851" s="2"/>
      <c r="J1851" s="2"/>
      <c r="K1851" s="2"/>
      <c r="L1851" s="2"/>
      <c r="M1851" s="2"/>
      <c r="N1851" s="2"/>
      <c r="O1851" s="2"/>
      <c r="P1851" s="2"/>
      <c r="Q1851" s="2"/>
      <c r="R1851" s="2"/>
      <c r="S1851" s="2"/>
      <c r="T1851" s="2"/>
      <c r="U1851" s="2"/>
      <c r="V1851" s="2"/>
      <c r="W1851" s="2"/>
      <c r="X1851" s="2"/>
      <c r="Y1851" s="2"/>
      <c r="Z1851" s="2"/>
      <c r="AA1851" s="2"/>
    </row>
    <row r="1852" spans="1:27" ht="13.5" customHeight="1">
      <c r="A1852" s="25">
        <v>1849</v>
      </c>
      <c r="B1852" s="25" t="s">
        <v>9062</v>
      </c>
      <c r="C1852" s="25"/>
      <c r="D1852" s="85" t="s">
        <v>15252</v>
      </c>
      <c r="E1852" s="12" t="s">
        <v>15253</v>
      </c>
      <c r="F1852" s="9" t="s">
        <v>15254</v>
      </c>
      <c r="G1852" s="29"/>
      <c r="H1852" s="29"/>
      <c r="I1852" s="2"/>
      <c r="J1852" s="2"/>
      <c r="K1852" s="2"/>
      <c r="L1852" s="2"/>
      <c r="M1852" s="2"/>
      <c r="N1852" s="2"/>
      <c r="O1852" s="2"/>
      <c r="P1852" s="2"/>
      <c r="Q1852" s="2"/>
      <c r="R1852" s="2"/>
      <c r="S1852" s="2"/>
      <c r="T1852" s="2"/>
      <c r="U1852" s="2"/>
      <c r="V1852" s="2"/>
      <c r="W1852" s="2"/>
      <c r="X1852" s="2"/>
      <c r="Y1852" s="2"/>
      <c r="Z1852" s="2"/>
      <c r="AA1852" s="2"/>
    </row>
    <row r="1853" spans="1:27" ht="13.5" customHeight="1">
      <c r="A1853" s="25">
        <v>1850</v>
      </c>
      <c r="B1853" s="25" t="s">
        <v>9062</v>
      </c>
      <c r="C1853" s="25"/>
      <c r="D1853" s="85" t="s">
        <v>15255</v>
      </c>
      <c r="E1853" s="8" t="s">
        <v>15256</v>
      </c>
      <c r="F1853" s="9" t="s">
        <v>15255</v>
      </c>
      <c r="G1853" s="29"/>
      <c r="H1853" s="29"/>
      <c r="I1853" s="2"/>
      <c r="J1853" s="2"/>
      <c r="K1853" s="2"/>
      <c r="L1853" s="2"/>
      <c r="M1853" s="2"/>
      <c r="N1853" s="2"/>
      <c r="O1853" s="2"/>
      <c r="P1853" s="2"/>
      <c r="Q1853" s="2"/>
      <c r="R1853" s="2"/>
      <c r="S1853" s="2"/>
      <c r="T1853" s="2"/>
      <c r="U1853" s="2"/>
      <c r="V1853" s="2"/>
      <c r="W1853" s="2"/>
      <c r="X1853" s="2"/>
      <c r="Y1853" s="2"/>
      <c r="Z1853" s="2"/>
      <c r="AA1853" s="2"/>
    </row>
    <row r="1854" spans="1:27" ht="13.5" customHeight="1">
      <c r="A1854" s="25">
        <v>1851</v>
      </c>
      <c r="B1854" s="25" t="s">
        <v>9062</v>
      </c>
      <c r="C1854" s="25"/>
      <c r="D1854" s="85" t="s">
        <v>15257</v>
      </c>
      <c r="E1854" s="8" t="s">
        <v>15258</v>
      </c>
      <c r="F1854" s="9" t="s">
        <v>15259</v>
      </c>
      <c r="G1854" s="29"/>
      <c r="H1854" s="29"/>
      <c r="I1854" s="2"/>
      <c r="J1854" s="2"/>
      <c r="K1854" s="2"/>
      <c r="L1854" s="2"/>
      <c r="M1854" s="2"/>
      <c r="N1854" s="2"/>
      <c r="O1854" s="2"/>
      <c r="P1854" s="2"/>
      <c r="Q1854" s="2"/>
      <c r="R1854" s="2"/>
      <c r="S1854" s="2"/>
      <c r="T1854" s="2"/>
      <c r="U1854" s="2"/>
      <c r="V1854" s="2"/>
      <c r="W1854" s="2"/>
      <c r="X1854" s="2"/>
      <c r="Y1854" s="2"/>
      <c r="Z1854" s="2"/>
      <c r="AA1854" s="2"/>
    </row>
    <row r="1855" spans="1:27" ht="13.5" customHeight="1">
      <c r="A1855" s="25">
        <v>1852</v>
      </c>
      <c r="B1855" s="25" t="s">
        <v>9062</v>
      </c>
      <c r="C1855" s="25"/>
      <c r="D1855" s="85" t="s">
        <v>15260</v>
      </c>
      <c r="E1855" s="8" t="s">
        <v>15261</v>
      </c>
      <c r="F1855" s="9" t="s">
        <v>15262</v>
      </c>
      <c r="G1855" s="29"/>
      <c r="H1855" s="29"/>
      <c r="I1855" s="2"/>
      <c r="J1855" s="2"/>
      <c r="K1855" s="2"/>
      <c r="L1855" s="2"/>
      <c r="M1855" s="2"/>
      <c r="N1855" s="2"/>
      <c r="O1855" s="2"/>
      <c r="P1855" s="2"/>
      <c r="Q1855" s="2"/>
      <c r="R1855" s="2"/>
      <c r="S1855" s="2"/>
      <c r="T1855" s="2"/>
      <c r="U1855" s="2"/>
      <c r="V1855" s="2"/>
      <c r="W1855" s="2"/>
      <c r="X1855" s="2"/>
      <c r="Y1855" s="2"/>
      <c r="Z1855" s="2"/>
      <c r="AA1855" s="2"/>
    </row>
    <row r="1856" spans="1:27" ht="13.5" customHeight="1">
      <c r="A1856" s="25">
        <v>1853</v>
      </c>
      <c r="B1856" s="25" t="s">
        <v>9062</v>
      </c>
      <c r="C1856" s="25"/>
      <c r="D1856" s="85" t="s">
        <v>15263</v>
      </c>
      <c r="E1856" s="8" t="s">
        <v>15264</v>
      </c>
      <c r="F1856" s="9" t="s">
        <v>15265</v>
      </c>
      <c r="G1856" s="29"/>
      <c r="H1856" s="29"/>
      <c r="I1856" s="2"/>
      <c r="J1856" s="2"/>
      <c r="K1856" s="2"/>
      <c r="L1856" s="2"/>
      <c r="M1856" s="2"/>
      <c r="N1856" s="2"/>
      <c r="O1856" s="2"/>
      <c r="P1856" s="2"/>
      <c r="Q1856" s="2"/>
      <c r="R1856" s="2"/>
      <c r="S1856" s="2"/>
      <c r="T1856" s="2"/>
      <c r="U1856" s="2"/>
      <c r="V1856" s="2"/>
      <c r="W1856" s="2"/>
      <c r="X1856" s="2"/>
      <c r="Y1856" s="2"/>
      <c r="Z1856" s="2"/>
      <c r="AA1856" s="2"/>
    </row>
    <row r="1857" spans="1:27" ht="13.5" customHeight="1">
      <c r="A1857" s="25">
        <v>1854</v>
      </c>
      <c r="B1857" s="25" t="s">
        <v>9062</v>
      </c>
      <c r="C1857" s="25"/>
      <c r="D1857" s="85" t="s">
        <v>15266</v>
      </c>
      <c r="E1857" s="8" t="s">
        <v>10083</v>
      </c>
      <c r="F1857" s="8" t="s">
        <v>10083</v>
      </c>
      <c r="G1857" s="29"/>
      <c r="H1857" s="29"/>
      <c r="I1857" s="2"/>
      <c r="J1857" s="2"/>
      <c r="K1857" s="2"/>
      <c r="L1857" s="2"/>
      <c r="M1857" s="2"/>
      <c r="N1857" s="2"/>
      <c r="O1857" s="2"/>
      <c r="P1857" s="2"/>
      <c r="Q1857" s="2"/>
      <c r="R1857" s="2"/>
      <c r="S1857" s="2"/>
      <c r="T1857" s="2"/>
      <c r="U1857" s="2"/>
      <c r="V1857" s="2"/>
      <c r="W1857" s="2"/>
      <c r="X1857" s="2"/>
      <c r="Y1857" s="2"/>
      <c r="Z1857" s="2"/>
      <c r="AA1857" s="2"/>
    </row>
    <row r="1858" spans="1:27" ht="13.5" customHeight="1">
      <c r="A1858" s="25">
        <v>1855</v>
      </c>
      <c r="B1858" s="25" t="s">
        <v>9062</v>
      </c>
      <c r="C1858" s="25"/>
      <c r="D1858" s="85" t="s">
        <v>10050</v>
      </c>
      <c r="E1858" s="8" t="s">
        <v>15267</v>
      </c>
      <c r="F1858" s="34" t="s">
        <v>15268</v>
      </c>
      <c r="G1858" s="29"/>
      <c r="H1858" s="29"/>
      <c r="I1858" s="2"/>
      <c r="J1858" s="2"/>
      <c r="K1858" s="2"/>
      <c r="L1858" s="2"/>
      <c r="M1858" s="2"/>
      <c r="N1858" s="2"/>
      <c r="O1858" s="2"/>
      <c r="P1858" s="2"/>
      <c r="Q1858" s="2"/>
      <c r="R1858" s="2"/>
      <c r="S1858" s="2"/>
      <c r="T1858" s="2"/>
      <c r="U1858" s="2"/>
      <c r="V1858" s="2"/>
      <c r="W1858" s="2"/>
      <c r="X1858" s="2"/>
      <c r="Y1858" s="2"/>
      <c r="Z1858" s="2"/>
      <c r="AA1858" s="2"/>
    </row>
    <row r="1859" spans="1:27" ht="13.5" customHeight="1">
      <c r="A1859" s="25">
        <v>1856</v>
      </c>
      <c r="B1859" s="25" t="s">
        <v>9062</v>
      </c>
      <c r="C1859" s="25"/>
      <c r="D1859" s="85" t="s">
        <v>15269</v>
      </c>
      <c r="E1859" s="8" t="s">
        <v>15270</v>
      </c>
      <c r="F1859" s="9" t="s">
        <v>15271</v>
      </c>
      <c r="G1859" s="29"/>
      <c r="H1859" s="29"/>
      <c r="I1859" s="2"/>
      <c r="J1859" s="2"/>
      <c r="K1859" s="2"/>
      <c r="L1859" s="2"/>
      <c r="M1859" s="2"/>
      <c r="N1859" s="2"/>
      <c r="O1859" s="2"/>
      <c r="P1859" s="2"/>
      <c r="Q1859" s="2"/>
      <c r="R1859" s="2"/>
      <c r="S1859" s="2"/>
      <c r="T1859" s="2"/>
      <c r="U1859" s="2"/>
      <c r="V1859" s="2"/>
      <c r="W1859" s="2"/>
      <c r="X1859" s="2"/>
      <c r="Y1859" s="2"/>
      <c r="Z1859" s="2"/>
      <c r="AA1859" s="2"/>
    </row>
    <row r="1860" spans="1:27" ht="13.5" customHeight="1">
      <c r="A1860" s="25">
        <v>1857</v>
      </c>
      <c r="B1860" s="25" t="s">
        <v>9062</v>
      </c>
      <c r="C1860" s="25"/>
      <c r="D1860" s="85" t="s">
        <v>15272</v>
      </c>
      <c r="E1860" s="8" t="s">
        <v>14645</v>
      </c>
      <c r="F1860" s="9" t="s">
        <v>15273</v>
      </c>
      <c r="G1860" s="29"/>
      <c r="H1860" s="29"/>
      <c r="I1860" s="2"/>
      <c r="J1860" s="2"/>
      <c r="K1860" s="2"/>
      <c r="L1860" s="2"/>
      <c r="M1860" s="2"/>
      <c r="N1860" s="2"/>
      <c r="O1860" s="2"/>
      <c r="P1860" s="2"/>
      <c r="Q1860" s="2"/>
      <c r="R1860" s="2"/>
      <c r="S1860" s="2"/>
      <c r="T1860" s="2"/>
      <c r="U1860" s="2"/>
      <c r="V1860" s="2"/>
      <c r="W1860" s="2"/>
      <c r="X1860" s="2"/>
      <c r="Y1860" s="2"/>
      <c r="Z1860" s="2"/>
      <c r="AA1860" s="2"/>
    </row>
    <row r="1861" spans="1:27" ht="13.5" customHeight="1">
      <c r="A1861" s="25">
        <v>1858</v>
      </c>
      <c r="B1861" s="25" t="s">
        <v>9062</v>
      </c>
      <c r="C1861" s="25"/>
      <c r="D1861" s="85" t="s">
        <v>15274</v>
      </c>
      <c r="E1861" s="12" t="s">
        <v>15275</v>
      </c>
      <c r="F1861" s="9" t="s">
        <v>15276</v>
      </c>
      <c r="G1861" s="29"/>
      <c r="H1861" s="29"/>
      <c r="I1861" s="2"/>
      <c r="J1861" s="2"/>
      <c r="K1861" s="2"/>
      <c r="L1861" s="2"/>
      <c r="M1861" s="2"/>
      <c r="N1861" s="2"/>
      <c r="O1861" s="2"/>
      <c r="P1861" s="2"/>
      <c r="Q1861" s="2"/>
      <c r="R1861" s="2"/>
      <c r="S1861" s="2"/>
      <c r="T1861" s="2"/>
      <c r="U1861" s="2"/>
      <c r="V1861" s="2"/>
      <c r="W1861" s="2"/>
      <c r="X1861" s="2"/>
      <c r="Y1861" s="2"/>
      <c r="Z1861" s="2"/>
      <c r="AA1861" s="2"/>
    </row>
    <row r="1862" spans="1:27" ht="13.5" customHeight="1">
      <c r="A1862" s="25">
        <v>1859</v>
      </c>
      <c r="B1862" s="25" t="s">
        <v>9062</v>
      </c>
      <c r="C1862" s="25"/>
      <c r="D1862" s="8" t="s">
        <v>15277</v>
      </c>
      <c r="E1862" s="12" t="s">
        <v>15278</v>
      </c>
      <c r="F1862" s="9" t="s">
        <v>15279</v>
      </c>
      <c r="G1862" s="29"/>
      <c r="H1862" s="29"/>
      <c r="I1862" s="2"/>
      <c r="J1862" s="2"/>
      <c r="K1862" s="2"/>
      <c r="L1862" s="2"/>
      <c r="M1862" s="2"/>
      <c r="N1862" s="2"/>
      <c r="O1862" s="2"/>
      <c r="P1862" s="2"/>
      <c r="Q1862" s="2"/>
      <c r="R1862" s="2"/>
      <c r="S1862" s="2"/>
      <c r="T1862" s="2"/>
      <c r="U1862" s="2"/>
      <c r="V1862" s="2"/>
      <c r="W1862" s="2"/>
      <c r="X1862" s="2"/>
      <c r="Y1862" s="2"/>
      <c r="Z1862" s="2"/>
      <c r="AA1862" s="2"/>
    </row>
    <row r="1863" spans="1:27" ht="13.5" customHeight="1">
      <c r="A1863" s="25">
        <v>1860</v>
      </c>
      <c r="B1863" s="25" t="s">
        <v>9062</v>
      </c>
      <c r="C1863" s="25"/>
      <c r="D1863" s="85" t="s">
        <v>5427</v>
      </c>
      <c r="E1863" s="8" t="s">
        <v>14525</v>
      </c>
      <c r="F1863" s="9" t="s">
        <v>14526</v>
      </c>
      <c r="G1863" s="29"/>
      <c r="H1863" s="29"/>
      <c r="I1863" s="2"/>
      <c r="J1863" s="2"/>
      <c r="K1863" s="2"/>
      <c r="L1863" s="2"/>
      <c r="M1863" s="2"/>
      <c r="N1863" s="2"/>
      <c r="O1863" s="2"/>
      <c r="P1863" s="2"/>
      <c r="Q1863" s="2"/>
      <c r="R1863" s="2"/>
      <c r="S1863" s="2"/>
      <c r="T1863" s="2"/>
      <c r="U1863" s="2"/>
      <c r="V1863" s="2"/>
      <c r="W1863" s="2"/>
      <c r="X1863" s="2"/>
      <c r="Y1863" s="2"/>
      <c r="Z1863" s="2"/>
      <c r="AA1863" s="2"/>
    </row>
    <row r="1864" spans="1:27" ht="13.5" customHeight="1">
      <c r="A1864" s="25">
        <v>1861</v>
      </c>
      <c r="B1864" s="25" t="s">
        <v>9062</v>
      </c>
      <c r="C1864" s="25"/>
      <c r="D1864" s="85" t="s">
        <v>15280</v>
      </c>
      <c r="E1864" s="8" t="s">
        <v>15281</v>
      </c>
      <c r="F1864" s="9" t="s">
        <v>15282</v>
      </c>
      <c r="G1864" s="29"/>
      <c r="H1864" s="29"/>
      <c r="I1864" s="2"/>
      <c r="J1864" s="2"/>
      <c r="K1864" s="2"/>
      <c r="L1864" s="2"/>
      <c r="M1864" s="2"/>
      <c r="N1864" s="2"/>
      <c r="O1864" s="2"/>
      <c r="P1864" s="2"/>
      <c r="Q1864" s="2"/>
      <c r="R1864" s="2"/>
      <c r="S1864" s="2"/>
      <c r="T1864" s="2"/>
      <c r="U1864" s="2"/>
      <c r="V1864" s="2"/>
      <c r="W1864" s="2"/>
      <c r="X1864" s="2"/>
      <c r="Y1864" s="2"/>
      <c r="Z1864" s="2"/>
      <c r="AA1864" s="2"/>
    </row>
    <row r="1865" spans="1:27" ht="13.5" customHeight="1">
      <c r="A1865" s="25">
        <v>1862</v>
      </c>
      <c r="B1865" s="25" t="s">
        <v>9062</v>
      </c>
      <c r="C1865" s="25"/>
      <c r="D1865" s="85" t="s">
        <v>10061</v>
      </c>
      <c r="E1865" s="8" t="s">
        <v>15283</v>
      </c>
      <c r="F1865" s="9" t="s">
        <v>15284</v>
      </c>
      <c r="G1865" s="29"/>
      <c r="H1865" s="29"/>
      <c r="I1865" s="2"/>
      <c r="J1865" s="2"/>
      <c r="K1865" s="2"/>
      <c r="L1865" s="2"/>
      <c r="M1865" s="2"/>
      <c r="N1865" s="2"/>
      <c r="O1865" s="2"/>
      <c r="P1865" s="2"/>
      <c r="Q1865" s="2"/>
      <c r="R1865" s="2"/>
      <c r="S1865" s="2"/>
      <c r="T1865" s="2"/>
      <c r="U1865" s="2"/>
      <c r="V1865" s="2"/>
      <c r="W1865" s="2"/>
      <c r="X1865" s="2"/>
      <c r="Y1865" s="2"/>
      <c r="Z1865" s="2"/>
      <c r="AA1865" s="2"/>
    </row>
    <row r="1866" spans="1:27" ht="13.5" customHeight="1">
      <c r="A1866" s="25">
        <v>1863</v>
      </c>
      <c r="B1866" s="25" t="s">
        <v>9062</v>
      </c>
      <c r="C1866" s="25"/>
      <c r="D1866" s="85" t="s">
        <v>10066</v>
      </c>
      <c r="E1866" s="8" t="s">
        <v>15285</v>
      </c>
      <c r="F1866" s="9" t="s">
        <v>10068</v>
      </c>
      <c r="G1866" s="29"/>
      <c r="H1866" s="29"/>
      <c r="I1866" s="2"/>
      <c r="J1866" s="2"/>
      <c r="K1866" s="2"/>
      <c r="L1866" s="2"/>
      <c r="M1866" s="2"/>
      <c r="N1866" s="2"/>
      <c r="O1866" s="2"/>
      <c r="P1866" s="2"/>
      <c r="Q1866" s="2"/>
      <c r="R1866" s="2"/>
      <c r="S1866" s="2"/>
      <c r="T1866" s="2"/>
      <c r="U1866" s="2"/>
      <c r="V1866" s="2"/>
      <c r="W1866" s="2"/>
      <c r="X1866" s="2"/>
      <c r="Y1866" s="2"/>
      <c r="Z1866" s="2"/>
      <c r="AA1866" s="2"/>
    </row>
    <row r="1867" spans="1:27" ht="13.5" customHeight="1">
      <c r="A1867" s="25">
        <v>1864</v>
      </c>
      <c r="B1867" s="25" t="s">
        <v>9062</v>
      </c>
      <c r="C1867" s="25"/>
      <c r="D1867" s="85" t="s">
        <v>10069</v>
      </c>
      <c r="E1867" s="8" t="s">
        <v>15286</v>
      </c>
      <c r="F1867" s="9" t="s">
        <v>10070</v>
      </c>
      <c r="G1867" s="29"/>
      <c r="H1867" s="29"/>
      <c r="I1867" s="2"/>
      <c r="J1867" s="2"/>
      <c r="K1867" s="2"/>
      <c r="L1867" s="2"/>
      <c r="M1867" s="2"/>
      <c r="N1867" s="2"/>
      <c r="O1867" s="2"/>
      <c r="P1867" s="2"/>
      <c r="Q1867" s="2"/>
      <c r="R1867" s="2"/>
      <c r="S1867" s="2"/>
      <c r="T1867" s="2"/>
      <c r="U1867" s="2"/>
      <c r="V1867" s="2"/>
      <c r="W1867" s="2"/>
      <c r="X1867" s="2"/>
      <c r="Y1867" s="2"/>
      <c r="Z1867" s="2"/>
      <c r="AA1867" s="2"/>
    </row>
    <row r="1868" spans="1:27" ht="13.5" customHeight="1">
      <c r="A1868" s="25">
        <v>1865</v>
      </c>
      <c r="B1868" s="25" t="s">
        <v>9062</v>
      </c>
      <c r="C1868" s="25"/>
      <c r="D1868" s="85" t="s">
        <v>4322</v>
      </c>
      <c r="E1868" s="8" t="s">
        <v>13115</v>
      </c>
      <c r="F1868" s="9" t="s">
        <v>7148</v>
      </c>
      <c r="G1868" s="29"/>
      <c r="H1868" s="29"/>
      <c r="I1868" s="2"/>
      <c r="J1868" s="2"/>
      <c r="K1868" s="2"/>
      <c r="L1868" s="2"/>
      <c r="M1868" s="2"/>
      <c r="N1868" s="2"/>
      <c r="O1868" s="2"/>
      <c r="P1868" s="2"/>
      <c r="Q1868" s="2"/>
      <c r="R1868" s="2"/>
      <c r="S1868" s="2"/>
      <c r="T1868" s="2"/>
      <c r="U1868" s="2"/>
      <c r="V1868" s="2"/>
      <c r="W1868" s="2"/>
      <c r="X1868" s="2"/>
      <c r="Y1868" s="2"/>
      <c r="Z1868" s="2"/>
      <c r="AA1868" s="2"/>
    </row>
    <row r="1869" spans="1:27" ht="13.5" customHeight="1">
      <c r="A1869" s="25">
        <v>1866</v>
      </c>
      <c r="B1869" s="25" t="s">
        <v>9062</v>
      </c>
      <c r="C1869" s="25"/>
      <c r="D1869" s="85" t="s">
        <v>15287</v>
      </c>
      <c r="E1869" s="8" t="s">
        <v>15288</v>
      </c>
      <c r="F1869" s="9" t="s">
        <v>14984</v>
      </c>
      <c r="G1869" s="29"/>
      <c r="H1869" s="29"/>
      <c r="I1869" s="2"/>
      <c r="J1869" s="2"/>
      <c r="K1869" s="2"/>
      <c r="L1869" s="2"/>
      <c r="M1869" s="2"/>
      <c r="N1869" s="2"/>
      <c r="O1869" s="2"/>
      <c r="P1869" s="2"/>
      <c r="Q1869" s="2"/>
      <c r="R1869" s="2"/>
      <c r="S1869" s="2"/>
      <c r="T1869" s="2"/>
      <c r="U1869" s="2"/>
      <c r="V1869" s="2"/>
      <c r="W1869" s="2"/>
      <c r="X1869" s="2"/>
      <c r="Y1869" s="2"/>
      <c r="Z1869" s="2"/>
      <c r="AA1869" s="2"/>
    </row>
    <row r="1870" spans="1:27" ht="13.5" customHeight="1">
      <c r="A1870" s="25">
        <v>1867</v>
      </c>
      <c r="B1870" s="25" t="s">
        <v>9062</v>
      </c>
      <c r="C1870" s="25"/>
      <c r="D1870" s="85" t="s">
        <v>10084</v>
      </c>
      <c r="E1870" s="8" t="s">
        <v>10085</v>
      </c>
      <c r="F1870" s="8" t="s">
        <v>10085</v>
      </c>
      <c r="G1870" s="29"/>
      <c r="H1870" s="29"/>
      <c r="I1870" s="2"/>
      <c r="J1870" s="2"/>
      <c r="K1870" s="2"/>
      <c r="L1870" s="2"/>
      <c r="M1870" s="2"/>
      <c r="N1870" s="2"/>
      <c r="O1870" s="2"/>
      <c r="P1870" s="2"/>
      <c r="Q1870" s="2"/>
      <c r="R1870" s="2"/>
      <c r="S1870" s="2"/>
      <c r="T1870" s="2"/>
      <c r="U1870" s="2"/>
      <c r="V1870" s="2"/>
      <c r="W1870" s="2"/>
      <c r="X1870" s="2"/>
      <c r="Y1870" s="2"/>
      <c r="Z1870" s="2"/>
      <c r="AA1870" s="2"/>
    </row>
    <row r="1871" spans="1:27" ht="13.5" customHeight="1">
      <c r="A1871" s="25">
        <v>1868</v>
      </c>
      <c r="B1871" s="25" t="s">
        <v>9062</v>
      </c>
      <c r="C1871" s="25"/>
      <c r="D1871" s="85" t="s">
        <v>15289</v>
      </c>
      <c r="E1871" s="8" t="s">
        <v>15290</v>
      </c>
      <c r="F1871" s="9" t="s">
        <v>15291</v>
      </c>
      <c r="G1871" s="29"/>
      <c r="H1871" s="29"/>
      <c r="I1871" s="2"/>
      <c r="J1871" s="2"/>
      <c r="K1871" s="2"/>
      <c r="L1871" s="2"/>
      <c r="M1871" s="2"/>
      <c r="N1871" s="2"/>
      <c r="O1871" s="2"/>
      <c r="P1871" s="2"/>
      <c r="Q1871" s="2"/>
      <c r="R1871" s="2"/>
      <c r="S1871" s="2"/>
      <c r="T1871" s="2"/>
      <c r="U1871" s="2"/>
      <c r="V1871" s="2"/>
      <c r="W1871" s="2"/>
      <c r="X1871" s="2"/>
      <c r="Y1871" s="2"/>
      <c r="Z1871" s="2"/>
      <c r="AA1871" s="2"/>
    </row>
    <row r="1872" spans="1:27" ht="13.5" customHeight="1">
      <c r="A1872" s="25">
        <v>1869</v>
      </c>
      <c r="B1872" s="25" t="s">
        <v>9062</v>
      </c>
      <c r="C1872" s="25"/>
      <c r="D1872" s="85" t="s">
        <v>10100</v>
      </c>
      <c r="E1872" s="8" t="s">
        <v>15292</v>
      </c>
      <c r="F1872" s="9" t="s">
        <v>10102</v>
      </c>
      <c r="G1872" s="29"/>
      <c r="H1872" s="29"/>
      <c r="I1872" s="2"/>
      <c r="J1872" s="2"/>
      <c r="K1872" s="2"/>
      <c r="L1872" s="2"/>
      <c r="M1872" s="2"/>
      <c r="N1872" s="2"/>
      <c r="O1872" s="2"/>
      <c r="P1872" s="2"/>
      <c r="Q1872" s="2"/>
      <c r="R1872" s="2"/>
      <c r="S1872" s="2"/>
      <c r="T1872" s="2"/>
      <c r="U1872" s="2"/>
      <c r="V1872" s="2"/>
      <c r="W1872" s="2"/>
      <c r="X1872" s="2"/>
      <c r="Y1872" s="2"/>
      <c r="Z1872" s="2"/>
      <c r="AA1872" s="2"/>
    </row>
    <row r="1873" spans="1:27" ht="13.5" customHeight="1">
      <c r="A1873" s="25">
        <v>1870</v>
      </c>
      <c r="B1873" s="25" t="s">
        <v>9062</v>
      </c>
      <c r="C1873" s="25"/>
      <c r="D1873" s="85" t="s">
        <v>10104</v>
      </c>
      <c r="E1873" s="8" t="s">
        <v>14954</v>
      </c>
      <c r="F1873" s="9" t="s">
        <v>10106</v>
      </c>
      <c r="G1873" s="29"/>
      <c r="H1873" s="29"/>
      <c r="I1873" s="2"/>
      <c r="J1873" s="2"/>
      <c r="K1873" s="2"/>
      <c r="L1873" s="2"/>
      <c r="M1873" s="2"/>
      <c r="N1873" s="2"/>
      <c r="O1873" s="2"/>
      <c r="P1873" s="2"/>
      <c r="Q1873" s="2"/>
      <c r="R1873" s="2"/>
      <c r="S1873" s="2"/>
      <c r="T1873" s="2"/>
      <c r="U1873" s="2"/>
      <c r="V1873" s="2"/>
      <c r="W1873" s="2"/>
      <c r="X1873" s="2"/>
      <c r="Y1873" s="2"/>
      <c r="Z1873" s="2"/>
      <c r="AA1873" s="2"/>
    </row>
    <row r="1874" spans="1:27" ht="13.5" customHeight="1">
      <c r="A1874" s="25">
        <v>1871</v>
      </c>
      <c r="B1874" s="25" t="s">
        <v>9062</v>
      </c>
      <c r="C1874" s="25"/>
      <c r="D1874" s="85" t="s">
        <v>15293</v>
      </c>
      <c r="E1874" s="8" t="s">
        <v>15294</v>
      </c>
      <c r="F1874" s="9" t="s">
        <v>15034</v>
      </c>
      <c r="G1874" s="29"/>
      <c r="H1874" s="29"/>
      <c r="I1874" s="2"/>
      <c r="J1874" s="2"/>
      <c r="K1874" s="2"/>
      <c r="L1874" s="2"/>
      <c r="M1874" s="2"/>
      <c r="N1874" s="2"/>
      <c r="O1874" s="2"/>
      <c r="P1874" s="2"/>
      <c r="Q1874" s="2"/>
      <c r="R1874" s="2"/>
      <c r="S1874" s="2"/>
      <c r="T1874" s="2"/>
      <c r="U1874" s="2"/>
      <c r="V1874" s="2"/>
      <c r="W1874" s="2"/>
      <c r="X1874" s="2"/>
      <c r="Y1874" s="2"/>
      <c r="Z1874" s="2"/>
      <c r="AA1874" s="2"/>
    </row>
    <row r="1875" spans="1:27" ht="13.5" customHeight="1">
      <c r="A1875" s="25">
        <v>1872</v>
      </c>
      <c r="B1875" s="25" t="s">
        <v>10095</v>
      </c>
      <c r="C1875" s="25"/>
      <c r="D1875" s="85" t="s">
        <v>10143</v>
      </c>
      <c r="E1875" s="12" t="s">
        <v>13770</v>
      </c>
      <c r="F1875" s="9" t="s">
        <v>9324</v>
      </c>
      <c r="G1875" s="29"/>
      <c r="H1875" s="29"/>
      <c r="I1875" s="2"/>
      <c r="J1875" s="2"/>
      <c r="K1875" s="2"/>
      <c r="L1875" s="2"/>
      <c r="M1875" s="2"/>
      <c r="N1875" s="2"/>
      <c r="O1875" s="2"/>
      <c r="P1875" s="2"/>
      <c r="Q1875" s="2"/>
      <c r="R1875" s="2"/>
      <c r="S1875" s="2"/>
      <c r="T1875" s="2"/>
      <c r="U1875" s="2"/>
      <c r="V1875" s="2"/>
      <c r="W1875" s="2"/>
      <c r="X1875" s="2"/>
      <c r="Y1875" s="2"/>
      <c r="Z1875" s="2"/>
      <c r="AA1875" s="2"/>
    </row>
    <row r="1876" spans="1:27" ht="13.5" customHeight="1">
      <c r="A1876" s="25">
        <v>1873</v>
      </c>
      <c r="B1876" s="25" t="s">
        <v>10095</v>
      </c>
      <c r="C1876" s="25"/>
      <c r="D1876" s="85" t="s">
        <v>10153</v>
      </c>
      <c r="E1876" s="8" t="s">
        <v>15295</v>
      </c>
      <c r="F1876" s="9" t="s">
        <v>10155</v>
      </c>
      <c r="G1876" s="29"/>
      <c r="H1876" s="29"/>
      <c r="I1876" s="2"/>
      <c r="J1876" s="2"/>
      <c r="K1876" s="2"/>
      <c r="L1876" s="2"/>
      <c r="M1876" s="2"/>
      <c r="N1876" s="2"/>
      <c r="O1876" s="2"/>
      <c r="P1876" s="2"/>
      <c r="Q1876" s="2"/>
      <c r="R1876" s="2"/>
      <c r="S1876" s="2"/>
      <c r="T1876" s="2"/>
      <c r="U1876" s="2"/>
      <c r="V1876" s="2"/>
      <c r="W1876" s="2"/>
      <c r="X1876" s="2"/>
      <c r="Y1876" s="2"/>
      <c r="Z1876" s="2"/>
      <c r="AA1876" s="2"/>
    </row>
    <row r="1877" spans="1:27" ht="13.5" customHeight="1">
      <c r="A1877" s="25">
        <v>1874</v>
      </c>
      <c r="B1877" s="25" t="s">
        <v>10095</v>
      </c>
      <c r="C1877" s="25"/>
      <c r="D1877" s="85" t="s">
        <v>10157</v>
      </c>
      <c r="E1877" s="12" t="s">
        <v>15296</v>
      </c>
      <c r="F1877" s="9" t="s">
        <v>10159</v>
      </c>
      <c r="G1877" s="29"/>
      <c r="H1877" s="29"/>
      <c r="I1877" s="2"/>
      <c r="J1877" s="2"/>
      <c r="K1877" s="2"/>
      <c r="L1877" s="2"/>
      <c r="M1877" s="2"/>
      <c r="N1877" s="2"/>
      <c r="O1877" s="2"/>
      <c r="P1877" s="2"/>
      <c r="Q1877" s="2"/>
      <c r="R1877" s="2"/>
      <c r="S1877" s="2"/>
      <c r="T1877" s="2"/>
      <c r="U1877" s="2"/>
      <c r="V1877" s="2"/>
      <c r="W1877" s="2"/>
      <c r="X1877" s="2"/>
      <c r="Y1877" s="2"/>
      <c r="Z1877" s="2"/>
      <c r="AA1877" s="2"/>
    </row>
    <row r="1878" spans="1:27" ht="13.5" customHeight="1">
      <c r="A1878" s="25">
        <v>1875</v>
      </c>
      <c r="B1878" s="25" t="s">
        <v>10095</v>
      </c>
      <c r="C1878" s="25"/>
      <c r="D1878" s="85" t="s">
        <v>15297</v>
      </c>
      <c r="E1878" s="12" t="s">
        <v>15298</v>
      </c>
      <c r="F1878" s="9" t="s">
        <v>15297</v>
      </c>
      <c r="G1878" s="29"/>
      <c r="H1878" s="29"/>
      <c r="I1878" s="2"/>
      <c r="J1878" s="2"/>
      <c r="K1878" s="2"/>
      <c r="L1878" s="2"/>
      <c r="M1878" s="2"/>
      <c r="N1878" s="2"/>
      <c r="O1878" s="2"/>
      <c r="P1878" s="2"/>
      <c r="Q1878" s="2"/>
      <c r="R1878" s="2"/>
      <c r="S1878" s="2"/>
      <c r="T1878" s="2"/>
      <c r="U1878" s="2"/>
      <c r="V1878" s="2"/>
      <c r="W1878" s="2"/>
      <c r="X1878" s="2"/>
      <c r="Y1878" s="2"/>
      <c r="Z1878" s="2"/>
      <c r="AA1878" s="2"/>
    </row>
    <row r="1879" spans="1:27" ht="13.5" customHeight="1">
      <c r="A1879" s="25">
        <v>1876</v>
      </c>
      <c r="B1879" s="25" t="s">
        <v>10095</v>
      </c>
      <c r="C1879" s="25"/>
      <c r="D1879" s="85" t="s">
        <v>15299</v>
      </c>
      <c r="E1879" s="12" t="s">
        <v>15300</v>
      </c>
      <c r="F1879" s="43" t="s">
        <v>15301</v>
      </c>
      <c r="G1879" s="29"/>
      <c r="H1879" s="29"/>
      <c r="I1879" s="2"/>
      <c r="J1879" s="2"/>
      <c r="K1879" s="2"/>
      <c r="L1879" s="2"/>
      <c r="M1879" s="2"/>
      <c r="N1879" s="2"/>
      <c r="O1879" s="2"/>
      <c r="P1879" s="2"/>
      <c r="Q1879" s="2"/>
      <c r="R1879" s="2"/>
      <c r="S1879" s="2"/>
      <c r="T1879" s="2"/>
      <c r="U1879" s="2"/>
      <c r="V1879" s="2"/>
      <c r="W1879" s="2"/>
      <c r="X1879" s="2"/>
      <c r="Y1879" s="2"/>
      <c r="Z1879" s="2"/>
      <c r="AA1879" s="2"/>
    </row>
    <row r="1880" spans="1:27" ht="13.5" customHeight="1">
      <c r="A1880" s="25">
        <v>1877</v>
      </c>
      <c r="B1880" s="25" t="s">
        <v>10095</v>
      </c>
      <c r="C1880" s="25"/>
      <c r="D1880" s="85" t="s">
        <v>15302</v>
      </c>
      <c r="E1880" s="12" t="s">
        <v>15303</v>
      </c>
      <c r="F1880" s="9" t="s">
        <v>15304</v>
      </c>
      <c r="G1880" s="29"/>
      <c r="H1880" s="29"/>
      <c r="I1880" s="2"/>
      <c r="J1880" s="2"/>
      <c r="K1880" s="2"/>
      <c r="L1880" s="2"/>
      <c r="M1880" s="2"/>
      <c r="N1880" s="2"/>
      <c r="O1880" s="2"/>
      <c r="P1880" s="2"/>
      <c r="Q1880" s="2"/>
      <c r="R1880" s="2"/>
      <c r="S1880" s="2"/>
      <c r="T1880" s="2"/>
      <c r="U1880" s="2"/>
      <c r="V1880" s="2"/>
      <c r="W1880" s="2"/>
      <c r="X1880" s="2"/>
      <c r="Y1880" s="2"/>
      <c r="Z1880" s="2"/>
      <c r="AA1880" s="2"/>
    </row>
    <row r="1881" spans="1:27" ht="13.5" customHeight="1">
      <c r="A1881" s="25">
        <v>1878</v>
      </c>
      <c r="B1881" s="25" t="s">
        <v>10095</v>
      </c>
      <c r="C1881" s="25"/>
      <c r="D1881" s="85" t="s">
        <v>10163</v>
      </c>
      <c r="E1881" s="12" t="s">
        <v>15305</v>
      </c>
      <c r="F1881" s="9" t="s">
        <v>15306</v>
      </c>
      <c r="G1881" s="29"/>
      <c r="H1881" s="29"/>
      <c r="I1881" s="2"/>
      <c r="J1881" s="2"/>
      <c r="K1881" s="2"/>
      <c r="L1881" s="2"/>
      <c r="M1881" s="2"/>
      <c r="N1881" s="2"/>
      <c r="O1881" s="2"/>
      <c r="P1881" s="2"/>
      <c r="Q1881" s="2"/>
      <c r="R1881" s="2"/>
      <c r="S1881" s="2"/>
      <c r="T1881" s="2"/>
      <c r="U1881" s="2"/>
      <c r="V1881" s="2"/>
      <c r="W1881" s="2"/>
      <c r="X1881" s="2"/>
      <c r="Y1881" s="2"/>
      <c r="Z1881" s="2"/>
      <c r="AA1881" s="2"/>
    </row>
    <row r="1882" spans="1:27" ht="13.5" customHeight="1">
      <c r="A1882" s="25">
        <v>1879</v>
      </c>
      <c r="B1882" s="25" t="s">
        <v>10095</v>
      </c>
      <c r="C1882" s="25"/>
      <c r="D1882" s="85" t="s">
        <v>15307</v>
      </c>
      <c r="E1882" s="12" t="s">
        <v>15308</v>
      </c>
      <c r="F1882" s="34" t="s">
        <v>15309</v>
      </c>
      <c r="G1882" s="29"/>
      <c r="H1882" s="29"/>
      <c r="I1882" s="2"/>
      <c r="J1882" s="2"/>
      <c r="K1882" s="2"/>
      <c r="L1882" s="2"/>
      <c r="M1882" s="2"/>
      <c r="N1882" s="2"/>
      <c r="O1882" s="2"/>
      <c r="P1882" s="2"/>
      <c r="Q1882" s="2"/>
      <c r="R1882" s="2"/>
      <c r="S1882" s="2"/>
      <c r="T1882" s="2"/>
      <c r="U1882" s="2"/>
      <c r="V1882" s="2"/>
      <c r="W1882" s="2"/>
      <c r="X1882" s="2"/>
      <c r="Y1882" s="2"/>
      <c r="Z1882" s="2"/>
      <c r="AA1882" s="2"/>
    </row>
    <row r="1883" spans="1:27" ht="13.5" customHeight="1">
      <c r="A1883" s="25">
        <v>1880</v>
      </c>
      <c r="B1883" s="25" t="s">
        <v>10095</v>
      </c>
      <c r="C1883" s="25"/>
      <c r="D1883" s="85" t="s">
        <v>15310</v>
      </c>
      <c r="E1883" s="12" t="s">
        <v>15311</v>
      </c>
      <c r="F1883" s="34" t="s">
        <v>10176</v>
      </c>
      <c r="G1883" s="29"/>
      <c r="H1883" s="29"/>
      <c r="I1883" s="2"/>
      <c r="J1883" s="2"/>
      <c r="K1883" s="2"/>
      <c r="L1883" s="2"/>
      <c r="M1883" s="2"/>
      <c r="N1883" s="2"/>
      <c r="O1883" s="2"/>
      <c r="P1883" s="2"/>
      <c r="Q1883" s="2"/>
      <c r="R1883" s="2"/>
      <c r="S1883" s="2"/>
      <c r="T1883" s="2"/>
      <c r="U1883" s="2"/>
      <c r="V1883" s="2"/>
      <c r="W1883" s="2"/>
      <c r="X1883" s="2"/>
      <c r="Y1883" s="2"/>
      <c r="Z1883" s="2"/>
      <c r="AA1883" s="2"/>
    </row>
    <row r="1884" spans="1:27" ht="13.5" customHeight="1">
      <c r="A1884" s="25">
        <v>1881</v>
      </c>
      <c r="B1884" s="25" t="s">
        <v>10095</v>
      </c>
      <c r="C1884" s="25"/>
      <c r="D1884" s="85" t="s">
        <v>10181</v>
      </c>
      <c r="E1884" s="12" t="s">
        <v>15312</v>
      </c>
      <c r="F1884" s="34" t="s">
        <v>10183</v>
      </c>
      <c r="G1884" s="29"/>
      <c r="H1884" s="29"/>
      <c r="I1884" s="2"/>
      <c r="J1884" s="2"/>
      <c r="K1884" s="2"/>
      <c r="L1884" s="2"/>
      <c r="M1884" s="2"/>
      <c r="N1884" s="2"/>
      <c r="O1884" s="2"/>
      <c r="P1884" s="2"/>
      <c r="Q1884" s="2"/>
      <c r="R1884" s="2"/>
      <c r="S1884" s="2"/>
      <c r="T1884" s="2"/>
      <c r="U1884" s="2"/>
      <c r="V1884" s="2"/>
      <c r="W1884" s="2"/>
      <c r="X1884" s="2"/>
      <c r="Y1884" s="2"/>
      <c r="Z1884" s="2"/>
      <c r="AA1884" s="2"/>
    </row>
    <row r="1885" spans="1:27" ht="13.5" customHeight="1">
      <c r="A1885" s="25">
        <v>1882</v>
      </c>
      <c r="B1885" s="25" t="s">
        <v>10095</v>
      </c>
      <c r="C1885" s="25"/>
      <c r="D1885" s="85" t="s">
        <v>10185</v>
      </c>
      <c r="E1885" s="12" t="s">
        <v>10186</v>
      </c>
      <c r="F1885" s="9" t="s">
        <v>10185</v>
      </c>
      <c r="G1885" s="29"/>
      <c r="H1885" s="29"/>
      <c r="I1885" s="2"/>
      <c r="J1885" s="2"/>
      <c r="K1885" s="2"/>
      <c r="L1885" s="2"/>
      <c r="M1885" s="2"/>
      <c r="N1885" s="2"/>
      <c r="O1885" s="2"/>
      <c r="P1885" s="2"/>
      <c r="Q1885" s="2"/>
      <c r="R1885" s="2"/>
      <c r="S1885" s="2"/>
      <c r="T1885" s="2"/>
      <c r="U1885" s="2"/>
      <c r="V1885" s="2"/>
      <c r="W1885" s="2"/>
      <c r="X1885" s="2"/>
      <c r="Y1885" s="2"/>
      <c r="Z1885" s="2"/>
      <c r="AA1885" s="2"/>
    </row>
    <row r="1886" spans="1:27" ht="13.5" customHeight="1">
      <c r="A1886" s="25">
        <v>1883</v>
      </c>
      <c r="B1886" s="25" t="s">
        <v>10095</v>
      </c>
      <c r="C1886" s="25"/>
      <c r="D1886" s="85" t="s">
        <v>10188</v>
      </c>
      <c r="E1886" s="8" t="s">
        <v>15313</v>
      </c>
      <c r="F1886" s="34" t="s">
        <v>10190</v>
      </c>
      <c r="G1886" s="29"/>
      <c r="H1886" s="29"/>
      <c r="I1886" s="2"/>
      <c r="J1886" s="2"/>
      <c r="K1886" s="2"/>
      <c r="L1886" s="2"/>
      <c r="M1886" s="2"/>
      <c r="N1886" s="2"/>
      <c r="O1886" s="2"/>
      <c r="P1886" s="2"/>
      <c r="Q1886" s="2"/>
      <c r="R1886" s="2"/>
      <c r="S1886" s="2"/>
      <c r="T1886" s="2"/>
      <c r="U1886" s="2"/>
      <c r="V1886" s="2"/>
      <c r="W1886" s="2"/>
      <c r="X1886" s="2"/>
      <c r="Y1886" s="2"/>
      <c r="Z1886" s="2"/>
      <c r="AA1886" s="2"/>
    </row>
    <row r="1887" spans="1:27" ht="13.5" customHeight="1">
      <c r="A1887" s="25">
        <v>1884</v>
      </c>
      <c r="B1887" s="25" t="s">
        <v>10095</v>
      </c>
      <c r="C1887" s="25"/>
      <c r="D1887" s="85" t="s">
        <v>10197</v>
      </c>
      <c r="E1887" s="8" t="s">
        <v>15314</v>
      </c>
      <c r="F1887" s="16"/>
      <c r="G1887" s="29"/>
      <c r="H1887" s="29"/>
      <c r="I1887" s="2"/>
      <c r="J1887" s="2"/>
      <c r="K1887" s="2"/>
      <c r="L1887" s="2"/>
      <c r="M1887" s="2"/>
      <c r="N1887" s="2"/>
      <c r="O1887" s="2"/>
      <c r="P1887" s="2"/>
      <c r="Q1887" s="2"/>
      <c r="R1887" s="2"/>
      <c r="S1887" s="2"/>
      <c r="T1887" s="2"/>
      <c r="U1887" s="2"/>
      <c r="V1887" s="2"/>
      <c r="W1887" s="2"/>
      <c r="X1887" s="2"/>
      <c r="Y1887" s="2"/>
      <c r="Z1887" s="2"/>
      <c r="AA1887" s="2"/>
    </row>
    <row r="1888" spans="1:27" ht="13.5" customHeight="1">
      <c r="A1888" s="25">
        <v>1885</v>
      </c>
      <c r="B1888" s="25" t="s">
        <v>10095</v>
      </c>
      <c r="C1888" s="25"/>
      <c r="D1888" s="85" t="s">
        <v>10199</v>
      </c>
      <c r="E1888" s="8" t="s">
        <v>15315</v>
      </c>
      <c r="F1888" s="9" t="s">
        <v>10201</v>
      </c>
      <c r="G1888" s="29"/>
      <c r="H1888" s="29"/>
      <c r="I1888" s="2"/>
      <c r="J1888" s="2"/>
      <c r="K1888" s="2"/>
      <c r="L1888" s="2"/>
      <c r="M1888" s="2"/>
      <c r="N1888" s="2"/>
      <c r="O1888" s="2"/>
      <c r="P1888" s="2"/>
      <c r="Q1888" s="2"/>
      <c r="R1888" s="2"/>
      <c r="S1888" s="2"/>
      <c r="T1888" s="2"/>
      <c r="U1888" s="2"/>
      <c r="V1888" s="2"/>
      <c r="W1888" s="2"/>
      <c r="X1888" s="2"/>
      <c r="Y1888" s="2"/>
      <c r="Z1888" s="2"/>
      <c r="AA1888" s="2"/>
    </row>
    <row r="1889" spans="1:27" ht="13.5" customHeight="1">
      <c r="A1889" s="25">
        <v>1886</v>
      </c>
      <c r="B1889" s="25" t="s">
        <v>10095</v>
      </c>
      <c r="C1889" s="25"/>
      <c r="D1889" s="85" t="s">
        <v>10202</v>
      </c>
      <c r="E1889" s="8" t="s">
        <v>15316</v>
      </c>
      <c r="F1889" s="16"/>
      <c r="G1889" s="29"/>
      <c r="H1889" s="29"/>
      <c r="I1889" s="2"/>
      <c r="J1889" s="2"/>
      <c r="K1889" s="2"/>
      <c r="L1889" s="2"/>
      <c r="M1889" s="2"/>
      <c r="N1889" s="2"/>
      <c r="O1889" s="2"/>
      <c r="P1889" s="2"/>
      <c r="Q1889" s="2"/>
      <c r="R1889" s="2"/>
      <c r="S1889" s="2"/>
      <c r="T1889" s="2"/>
      <c r="U1889" s="2"/>
      <c r="V1889" s="2"/>
      <c r="W1889" s="2"/>
      <c r="X1889" s="2"/>
      <c r="Y1889" s="2"/>
      <c r="Z1889" s="2"/>
      <c r="AA1889" s="2"/>
    </row>
    <row r="1890" spans="1:27" ht="13.5" customHeight="1">
      <c r="A1890" s="25">
        <v>1887</v>
      </c>
      <c r="B1890" s="25" t="s">
        <v>10095</v>
      </c>
      <c r="C1890" s="25"/>
      <c r="D1890" s="85" t="s">
        <v>10219</v>
      </c>
      <c r="E1890" s="8" t="s">
        <v>15317</v>
      </c>
      <c r="F1890" s="9" t="s">
        <v>10221</v>
      </c>
      <c r="G1890" s="29"/>
      <c r="H1890" s="29"/>
      <c r="I1890" s="2"/>
      <c r="J1890" s="2"/>
      <c r="K1890" s="2"/>
      <c r="L1890" s="2"/>
      <c r="M1890" s="2"/>
      <c r="N1890" s="2"/>
      <c r="O1890" s="2"/>
      <c r="P1890" s="2"/>
      <c r="Q1890" s="2"/>
      <c r="R1890" s="2"/>
      <c r="S1890" s="2"/>
      <c r="T1890" s="2"/>
      <c r="U1890" s="2"/>
      <c r="V1890" s="2"/>
      <c r="W1890" s="2"/>
      <c r="X1890" s="2"/>
      <c r="Y1890" s="2"/>
      <c r="Z1890" s="2"/>
      <c r="AA1890" s="2"/>
    </row>
    <row r="1891" spans="1:27" ht="13.5" customHeight="1">
      <c r="A1891" s="25">
        <v>1888</v>
      </c>
      <c r="B1891" s="25" t="s">
        <v>10095</v>
      </c>
      <c r="C1891" s="25"/>
      <c r="D1891" s="85" t="s">
        <v>10222</v>
      </c>
      <c r="E1891" s="8" t="s">
        <v>15318</v>
      </c>
      <c r="F1891" s="9" t="s">
        <v>10224</v>
      </c>
      <c r="G1891" s="29"/>
      <c r="H1891" s="29"/>
      <c r="I1891" s="2"/>
      <c r="J1891" s="2"/>
      <c r="K1891" s="2"/>
      <c r="L1891" s="2"/>
      <c r="M1891" s="2"/>
      <c r="N1891" s="2"/>
      <c r="O1891" s="2"/>
      <c r="P1891" s="2"/>
      <c r="Q1891" s="2"/>
      <c r="R1891" s="2"/>
      <c r="S1891" s="2"/>
      <c r="T1891" s="2"/>
      <c r="U1891" s="2"/>
      <c r="V1891" s="2"/>
      <c r="W1891" s="2"/>
      <c r="X1891" s="2"/>
      <c r="Y1891" s="2"/>
      <c r="Z1891" s="2"/>
      <c r="AA1891" s="2"/>
    </row>
    <row r="1892" spans="1:27" ht="13.5" customHeight="1">
      <c r="A1892" s="25">
        <v>1889</v>
      </c>
      <c r="B1892" s="25" t="s">
        <v>10095</v>
      </c>
      <c r="C1892" s="25"/>
      <c r="D1892" s="85" t="s">
        <v>10225</v>
      </c>
      <c r="E1892" s="8" t="s">
        <v>15319</v>
      </c>
      <c r="F1892" s="9" t="s">
        <v>10227</v>
      </c>
      <c r="G1892" s="29"/>
      <c r="H1892" s="29"/>
      <c r="I1892" s="2"/>
      <c r="J1892" s="2"/>
      <c r="K1892" s="2"/>
      <c r="L1892" s="2"/>
      <c r="M1892" s="2"/>
      <c r="N1892" s="2"/>
      <c r="O1892" s="2"/>
      <c r="P1892" s="2"/>
      <c r="Q1892" s="2"/>
      <c r="R1892" s="2"/>
      <c r="S1892" s="2"/>
      <c r="T1892" s="2"/>
      <c r="U1892" s="2"/>
      <c r="V1892" s="2"/>
      <c r="W1892" s="2"/>
      <c r="X1892" s="2"/>
      <c r="Y1892" s="2"/>
      <c r="Z1892" s="2"/>
      <c r="AA1892" s="2"/>
    </row>
    <row r="1893" spans="1:27" ht="13.5" customHeight="1">
      <c r="A1893" s="25">
        <v>1890</v>
      </c>
      <c r="B1893" s="25" t="s">
        <v>10095</v>
      </c>
      <c r="C1893" s="25"/>
      <c r="D1893" s="85" t="s">
        <v>10228</v>
      </c>
      <c r="E1893" s="8" t="s">
        <v>15320</v>
      </c>
      <c r="F1893" s="9" t="s">
        <v>10230</v>
      </c>
      <c r="G1893" s="29"/>
      <c r="H1893" s="29"/>
      <c r="I1893" s="2"/>
      <c r="J1893" s="2"/>
      <c r="K1893" s="2"/>
      <c r="L1893" s="2"/>
      <c r="M1893" s="2"/>
      <c r="N1893" s="2"/>
      <c r="O1893" s="2"/>
      <c r="P1893" s="2"/>
      <c r="Q1893" s="2"/>
      <c r="R1893" s="2"/>
      <c r="S1893" s="2"/>
      <c r="T1893" s="2"/>
      <c r="U1893" s="2"/>
      <c r="V1893" s="2"/>
      <c r="W1893" s="2"/>
      <c r="X1893" s="2"/>
      <c r="Y1893" s="2"/>
      <c r="Z1893" s="2"/>
      <c r="AA1893" s="2"/>
    </row>
    <row r="1894" spans="1:27" ht="13.5" customHeight="1">
      <c r="A1894" s="25">
        <v>1891</v>
      </c>
      <c r="B1894" s="25" t="s">
        <v>10095</v>
      </c>
      <c r="C1894" s="25"/>
      <c r="D1894" s="85" t="s">
        <v>10306</v>
      </c>
      <c r="E1894" s="8" t="s">
        <v>15321</v>
      </c>
      <c r="F1894" s="9" t="s">
        <v>10308</v>
      </c>
      <c r="G1894" s="29"/>
      <c r="H1894" s="29"/>
      <c r="I1894" s="2"/>
      <c r="J1894" s="2"/>
      <c r="K1894" s="2"/>
      <c r="L1894" s="2"/>
      <c r="M1894" s="2"/>
      <c r="N1894" s="2"/>
      <c r="O1894" s="2"/>
      <c r="P1894" s="2"/>
      <c r="Q1894" s="2"/>
      <c r="R1894" s="2"/>
      <c r="S1894" s="2"/>
      <c r="T1894" s="2"/>
      <c r="U1894" s="2"/>
      <c r="V1894" s="2"/>
      <c r="W1894" s="2"/>
      <c r="X1894" s="2"/>
      <c r="Y1894" s="2"/>
      <c r="Z1894" s="2"/>
      <c r="AA1894" s="2"/>
    </row>
    <row r="1895" spans="1:27" ht="13.5" customHeight="1">
      <c r="A1895" s="25">
        <v>1892</v>
      </c>
      <c r="B1895" s="25" t="s">
        <v>10095</v>
      </c>
      <c r="C1895" s="25"/>
      <c r="D1895" s="85" t="s">
        <v>10235</v>
      </c>
      <c r="E1895" s="12" t="s">
        <v>15322</v>
      </c>
      <c r="F1895" s="9" t="s">
        <v>15323</v>
      </c>
      <c r="G1895" s="29"/>
      <c r="H1895" s="29"/>
      <c r="I1895" s="2"/>
      <c r="J1895" s="2"/>
      <c r="K1895" s="2"/>
      <c r="L1895" s="2"/>
      <c r="M1895" s="2"/>
      <c r="N1895" s="2"/>
      <c r="O1895" s="2"/>
      <c r="P1895" s="2"/>
      <c r="Q1895" s="2"/>
      <c r="R1895" s="2"/>
      <c r="S1895" s="2"/>
      <c r="T1895" s="2"/>
      <c r="U1895" s="2"/>
      <c r="V1895" s="2"/>
      <c r="W1895" s="2"/>
      <c r="X1895" s="2"/>
      <c r="Y1895" s="2"/>
      <c r="Z1895" s="2"/>
      <c r="AA1895" s="2"/>
    </row>
    <row r="1896" spans="1:27" ht="13.5" customHeight="1">
      <c r="A1896" s="25">
        <v>1893</v>
      </c>
      <c r="B1896" s="25" t="s">
        <v>10095</v>
      </c>
      <c r="C1896" s="25"/>
      <c r="D1896" s="85" t="s">
        <v>15324</v>
      </c>
      <c r="E1896" s="12" t="s">
        <v>15325</v>
      </c>
      <c r="F1896" s="16"/>
      <c r="G1896" s="29"/>
      <c r="H1896" s="29"/>
      <c r="I1896" s="2"/>
      <c r="J1896" s="2"/>
      <c r="K1896" s="2"/>
      <c r="L1896" s="2"/>
      <c r="M1896" s="2"/>
      <c r="N1896" s="2"/>
      <c r="O1896" s="2"/>
      <c r="P1896" s="2"/>
      <c r="Q1896" s="2"/>
      <c r="R1896" s="2"/>
      <c r="S1896" s="2"/>
      <c r="T1896" s="2"/>
      <c r="U1896" s="2"/>
      <c r="V1896" s="2"/>
      <c r="W1896" s="2"/>
      <c r="X1896" s="2"/>
      <c r="Y1896" s="2"/>
      <c r="Z1896" s="2"/>
      <c r="AA1896" s="2"/>
    </row>
    <row r="1897" spans="1:27" ht="13.5" customHeight="1">
      <c r="A1897" s="25">
        <v>1894</v>
      </c>
      <c r="B1897" s="25" t="s">
        <v>10095</v>
      </c>
      <c r="C1897" s="25"/>
      <c r="D1897" s="85" t="s">
        <v>10245</v>
      </c>
      <c r="E1897" s="12" t="s">
        <v>15326</v>
      </c>
      <c r="F1897" s="9" t="s">
        <v>10247</v>
      </c>
      <c r="G1897" s="29"/>
      <c r="H1897" s="29"/>
      <c r="I1897" s="2"/>
      <c r="J1897" s="2"/>
      <c r="K1897" s="2"/>
      <c r="L1897" s="2"/>
      <c r="M1897" s="2"/>
      <c r="N1897" s="2"/>
      <c r="O1897" s="2"/>
      <c r="P1897" s="2"/>
      <c r="Q1897" s="2"/>
      <c r="R1897" s="2"/>
      <c r="S1897" s="2"/>
      <c r="T1897" s="2"/>
      <c r="U1897" s="2"/>
      <c r="V1897" s="2"/>
      <c r="W1897" s="2"/>
      <c r="X1897" s="2"/>
      <c r="Y1897" s="2"/>
      <c r="Z1897" s="2"/>
      <c r="AA1897" s="2"/>
    </row>
    <row r="1898" spans="1:27" ht="13.5" customHeight="1">
      <c r="A1898" s="25">
        <v>1895</v>
      </c>
      <c r="B1898" s="25" t="s">
        <v>10095</v>
      </c>
      <c r="C1898" s="25"/>
      <c r="D1898" s="85" t="s">
        <v>10248</v>
      </c>
      <c r="E1898" s="12" t="s">
        <v>15327</v>
      </c>
      <c r="F1898" s="16"/>
      <c r="G1898" s="29"/>
      <c r="H1898" s="29"/>
      <c r="I1898" s="2"/>
      <c r="J1898" s="2"/>
      <c r="K1898" s="2"/>
      <c r="L1898" s="2"/>
      <c r="M1898" s="2"/>
      <c r="N1898" s="2"/>
      <c r="O1898" s="2"/>
      <c r="P1898" s="2"/>
      <c r="Q1898" s="2"/>
      <c r="R1898" s="2"/>
      <c r="S1898" s="2"/>
      <c r="T1898" s="2"/>
      <c r="U1898" s="2"/>
      <c r="V1898" s="2"/>
      <c r="W1898" s="2"/>
      <c r="X1898" s="2"/>
      <c r="Y1898" s="2"/>
      <c r="Z1898" s="2"/>
      <c r="AA1898" s="2"/>
    </row>
    <row r="1899" spans="1:27" ht="13.5" customHeight="1">
      <c r="A1899" s="25">
        <v>1896</v>
      </c>
      <c r="B1899" s="25" t="s">
        <v>10095</v>
      </c>
      <c r="C1899" s="25"/>
      <c r="D1899" s="85" t="s">
        <v>10250</v>
      </c>
      <c r="E1899" s="12" t="s">
        <v>10251</v>
      </c>
      <c r="F1899" s="43" t="s">
        <v>10252</v>
      </c>
      <c r="G1899" s="29"/>
      <c r="H1899" s="29"/>
      <c r="I1899" s="2"/>
      <c r="J1899" s="2"/>
      <c r="K1899" s="2"/>
      <c r="L1899" s="2"/>
      <c r="M1899" s="2"/>
      <c r="N1899" s="2"/>
      <c r="O1899" s="2"/>
      <c r="P1899" s="2"/>
      <c r="Q1899" s="2"/>
      <c r="R1899" s="2"/>
      <c r="S1899" s="2"/>
      <c r="T1899" s="2"/>
      <c r="U1899" s="2"/>
      <c r="V1899" s="2"/>
      <c r="W1899" s="2"/>
      <c r="X1899" s="2"/>
      <c r="Y1899" s="2"/>
      <c r="Z1899" s="2"/>
      <c r="AA1899" s="2"/>
    </row>
    <row r="1900" spans="1:27" ht="13.5" customHeight="1">
      <c r="A1900" s="25">
        <v>1897</v>
      </c>
      <c r="B1900" s="25" t="s">
        <v>10095</v>
      </c>
      <c r="C1900" s="25"/>
      <c r="D1900" s="85" t="s">
        <v>15328</v>
      </c>
      <c r="E1900" s="12" t="s">
        <v>15329</v>
      </c>
      <c r="F1900" s="9" t="s">
        <v>8197</v>
      </c>
      <c r="G1900" s="29"/>
      <c r="H1900" s="29"/>
      <c r="I1900" s="2"/>
      <c r="J1900" s="2"/>
      <c r="K1900" s="2"/>
      <c r="L1900" s="2"/>
      <c r="M1900" s="2"/>
      <c r="N1900" s="2"/>
      <c r="O1900" s="2"/>
      <c r="P1900" s="2"/>
      <c r="Q1900" s="2"/>
      <c r="R1900" s="2"/>
      <c r="S1900" s="2"/>
      <c r="T1900" s="2"/>
      <c r="U1900" s="2"/>
      <c r="V1900" s="2"/>
      <c r="W1900" s="2"/>
      <c r="X1900" s="2"/>
      <c r="Y1900" s="2"/>
      <c r="Z1900" s="2"/>
      <c r="AA1900" s="2"/>
    </row>
    <row r="1901" spans="1:27" ht="13.5" customHeight="1">
      <c r="A1901" s="25">
        <v>1898</v>
      </c>
      <c r="B1901" s="25" t="s">
        <v>10095</v>
      </c>
      <c r="C1901" s="25"/>
      <c r="D1901" s="85" t="s">
        <v>10259</v>
      </c>
      <c r="E1901" s="8" t="s">
        <v>15330</v>
      </c>
      <c r="F1901" s="9" t="s">
        <v>10261</v>
      </c>
      <c r="G1901" s="29"/>
      <c r="H1901" s="29"/>
      <c r="I1901" s="2"/>
      <c r="J1901" s="2"/>
      <c r="K1901" s="2"/>
      <c r="L1901" s="2"/>
      <c r="M1901" s="2"/>
      <c r="N1901" s="2"/>
      <c r="O1901" s="2"/>
      <c r="P1901" s="2"/>
      <c r="Q1901" s="2"/>
      <c r="R1901" s="2"/>
      <c r="S1901" s="2"/>
      <c r="T1901" s="2"/>
      <c r="U1901" s="2"/>
      <c r="V1901" s="2"/>
      <c r="W1901" s="2"/>
      <c r="X1901" s="2"/>
      <c r="Y1901" s="2"/>
      <c r="Z1901" s="2"/>
      <c r="AA1901" s="2"/>
    </row>
    <row r="1902" spans="1:27" ht="13.5" customHeight="1">
      <c r="A1902" s="25">
        <v>1899</v>
      </c>
      <c r="B1902" s="25" t="s">
        <v>10095</v>
      </c>
      <c r="C1902" s="25"/>
      <c r="D1902" s="85" t="s">
        <v>15331</v>
      </c>
      <c r="E1902" s="12" t="s">
        <v>15332</v>
      </c>
      <c r="F1902" s="9" t="s">
        <v>15333</v>
      </c>
      <c r="G1902" s="29"/>
      <c r="H1902" s="29"/>
      <c r="I1902" s="2"/>
      <c r="J1902" s="2"/>
      <c r="K1902" s="2"/>
      <c r="L1902" s="2"/>
      <c r="M1902" s="2"/>
      <c r="N1902" s="2"/>
      <c r="O1902" s="2"/>
      <c r="P1902" s="2"/>
      <c r="Q1902" s="2"/>
      <c r="R1902" s="2"/>
      <c r="S1902" s="2"/>
      <c r="T1902" s="2"/>
      <c r="U1902" s="2"/>
      <c r="V1902" s="2"/>
      <c r="W1902" s="2"/>
      <c r="X1902" s="2"/>
      <c r="Y1902" s="2"/>
      <c r="Z1902" s="2"/>
      <c r="AA1902" s="2"/>
    </row>
    <row r="1903" spans="1:27" ht="13.5" customHeight="1">
      <c r="A1903" s="25">
        <v>1900</v>
      </c>
      <c r="B1903" s="25" t="s">
        <v>10095</v>
      </c>
      <c r="C1903" s="25"/>
      <c r="D1903" s="85" t="s">
        <v>15334</v>
      </c>
      <c r="E1903" s="12" t="s">
        <v>15335</v>
      </c>
      <c r="F1903" s="9" t="s">
        <v>15336</v>
      </c>
      <c r="G1903" s="29"/>
      <c r="H1903" s="29"/>
      <c r="I1903" s="2"/>
      <c r="J1903" s="2"/>
      <c r="K1903" s="2"/>
      <c r="L1903" s="2"/>
      <c r="M1903" s="2"/>
      <c r="N1903" s="2"/>
      <c r="O1903" s="2"/>
      <c r="P1903" s="2"/>
      <c r="Q1903" s="2"/>
      <c r="R1903" s="2"/>
      <c r="S1903" s="2"/>
      <c r="T1903" s="2"/>
      <c r="U1903" s="2"/>
      <c r="V1903" s="2"/>
      <c r="W1903" s="2"/>
      <c r="X1903" s="2"/>
      <c r="Y1903" s="2"/>
      <c r="Z1903" s="2"/>
      <c r="AA1903" s="2"/>
    </row>
    <row r="1904" spans="1:27" ht="13.5" customHeight="1">
      <c r="A1904" s="25">
        <v>1901</v>
      </c>
      <c r="B1904" s="25" t="s">
        <v>10095</v>
      </c>
      <c r="C1904" s="25"/>
      <c r="D1904" s="8" t="s">
        <v>15337</v>
      </c>
      <c r="E1904" s="8" t="s">
        <v>15338</v>
      </c>
      <c r="F1904" s="9" t="s">
        <v>15339</v>
      </c>
      <c r="G1904" s="29"/>
      <c r="H1904" s="29"/>
      <c r="I1904" s="2"/>
      <c r="J1904" s="2"/>
      <c r="K1904" s="2"/>
      <c r="L1904" s="2"/>
      <c r="M1904" s="2"/>
      <c r="N1904" s="2"/>
      <c r="O1904" s="2"/>
      <c r="P1904" s="2"/>
      <c r="Q1904" s="2"/>
      <c r="R1904" s="2"/>
      <c r="S1904" s="2"/>
      <c r="T1904" s="2"/>
      <c r="U1904" s="2"/>
      <c r="V1904" s="2"/>
      <c r="W1904" s="2"/>
      <c r="X1904" s="2"/>
      <c r="Y1904" s="2"/>
      <c r="Z1904" s="2"/>
      <c r="AA1904" s="2"/>
    </row>
    <row r="1905" spans="1:27" ht="13.5" customHeight="1">
      <c r="A1905" s="25">
        <v>1902</v>
      </c>
      <c r="B1905" s="25" t="s">
        <v>10095</v>
      </c>
      <c r="C1905" s="25"/>
      <c r="D1905" s="85" t="s">
        <v>15340</v>
      </c>
      <c r="E1905" s="12" t="s">
        <v>15341</v>
      </c>
      <c r="F1905" s="9" t="s">
        <v>15342</v>
      </c>
      <c r="G1905" s="29"/>
      <c r="H1905" s="29"/>
      <c r="I1905" s="2"/>
      <c r="J1905" s="2"/>
      <c r="K1905" s="2"/>
      <c r="L1905" s="2"/>
      <c r="M1905" s="2"/>
      <c r="N1905" s="2"/>
      <c r="O1905" s="2"/>
      <c r="P1905" s="2"/>
      <c r="Q1905" s="2"/>
      <c r="R1905" s="2"/>
      <c r="S1905" s="2"/>
      <c r="T1905" s="2"/>
      <c r="U1905" s="2"/>
      <c r="V1905" s="2"/>
      <c r="W1905" s="2"/>
      <c r="X1905" s="2"/>
      <c r="Y1905" s="2"/>
      <c r="Z1905" s="2"/>
      <c r="AA1905" s="2"/>
    </row>
    <row r="1906" spans="1:27" ht="13.5" customHeight="1">
      <c r="A1906" s="25">
        <v>1903</v>
      </c>
      <c r="B1906" s="25" t="s">
        <v>10095</v>
      </c>
      <c r="C1906" s="25"/>
      <c r="D1906" s="85" t="s">
        <v>15343</v>
      </c>
      <c r="E1906" s="12" t="s">
        <v>15344</v>
      </c>
      <c r="F1906" s="9" t="s">
        <v>15345</v>
      </c>
      <c r="G1906" s="29"/>
      <c r="H1906" s="29"/>
      <c r="I1906" s="2"/>
      <c r="J1906" s="2"/>
      <c r="K1906" s="2"/>
      <c r="L1906" s="2"/>
      <c r="M1906" s="2"/>
      <c r="N1906" s="2"/>
      <c r="O1906" s="2"/>
      <c r="P1906" s="2"/>
      <c r="Q1906" s="2"/>
      <c r="R1906" s="2"/>
      <c r="S1906" s="2"/>
      <c r="T1906" s="2"/>
      <c r="U1906" s="2"/>
      <c r="V1906" s="2"/>
      <c r="W1906" s="2"/>
      <c r="X1906" s="2"/>
      <c r="Y1906" s="2"/>
      <c r="Z1906" s="2"/>
      <c r="AA1906" s="2"/>
    </row>
    <row r="1907" spans="1:27" ht="13.5" customHeight="1">
      <c r="A1907" s="25">
        <v>1904</v>
      </c>
      <c r="B1907" s="25" t="s">
        <v>10095</v>
      </c>
      <c r="C1907" s="25"/>
      <c r="D1907" s="85" t="s">
        <v>15346</v>
      </c>
      <c r="E1907" s="12" t="s">
        <v>15347</v>
      </c>
      <c r="F1907" s="9" t="s">
        <v>15346</v>
      </c>
      <c r="G1907" s="29"/>
      <c r="H1907" s="29"/>
      <c r="I1907" s="2"/>
      <c r="J1907" s="2"/>
      <c r="K1907" s="2"/>
      <c r="L1907" s="2"/>
      <c r="M1907" s="2"/>
      <c r="N1907" s="2"/>
      <c r="O1907" s="2"/>
      <c r="P1907" s="2"/>
      <c r="Q1907" s="2"/>
      <c r="R1907" s="2"/>
      <c r="S1907" s="2"/>
      <c r="T1907" s="2"/>
      <c r="U1907" s="2"/>
      <c r="V1907" s="2"/>
      <c r="W1907" s="2"/>
      <c r="X1907" s="2"/>
      <c r="Y1907" s="2"/>
      <c r="Z1907" s="2"/>
      <c r="AA1907" s="2"/>
    </row>
    <row r="1908" spans="1:27" ht="13.5" customHeight="1">
      <c r="A1908" s="25">
        <v>1905</v>
      </c>
      <c r="B1908" s="25" t="s">
        <v>10095</v>
      </c>
      <c r="C1908" s="25"/>
      <c r="D1908" s="85" t="s">
        <v>10274</v>
      </c>
      <c r="E1908" s="12" t="s">
        <v>15348</v>
      </c>
      <c r="F1908" s="34" t="s">
        <v>10276</v>
      </c>
      <c r="G1908" s="29"/>
      <c r="H1908" s="29"/>
      <c r="I1908" s="2"/>
      <c r="J1908" s="2"/>
      <c r="K1908" s="2"/>
      <c r="L1908" s="2"/>
      <c r="M1908" s="2"/>
      <c r="N1908" s="2"/>
      <c r="O1908" s="2"/>
      <c r="P1908" s="2"/>
      <c r="Q1908" s="2"/>
      <c r="R1908" s="2"/>
      <c r="S1908" s="2"/>
      <c r="T1908" s="2"/>
      <c r="U1908" s="2"/>
      <c r="V1908" s="2"/>
      <c r="W1908" s="2"/>
      <c r="X1908" s="2"/>
      <c r="Y1908" s="2"/>
      <c r="Z1908" s="2"/>
      <c r="AA1908" s="2"/>
    </row>
    <row r="1909" spans="1:27" ht="13.5" customHeight="1">
      <c r="A1909" s="25">
        <v>1906</v>
      </c>
      <c r="B1909" s="25" t="s">
        <v>10095</v>
      </c>
      <c r="C1909" s="25"/>
      <c r="D1909" s="85" t="s">
        <v>10277</v>
      </c>
      <c r="E1909" s="12" t="s">
        <v>15349</v>
      </c>
      <c r="F1909" s="34" t="s">
        <v>10279</v>
      </c>
      <c r="G1909" s="29"/>
      <c r="H1909" s="29"/>
      <c r="I1909" s="2"/>
      <c r="J1909" s="2"/>
      <c r="K1909" s="2"/>
      <c r="L1909" s="2"/>
      <c r="M1909" s="2"/>
      <c r="N1909" s="2"/>
      <c r="O1909" s="2"/>
      <c r="P1909" s="2"/>
      <c r="Q1909" s="2"/>
      <c r="R1909" s="2"/>
      <c r="S1909" s="2"/>
      <c r="T1909" s="2"/>
      <c r="U1909" s="2"/>
      <c r="V1909" s="2"/>
      <c r="W1909" s="2"/>
      <c r="X1909" s="2"/>
      <c r="Y1909" s="2"/>
      <c r="Z1909" s="2"/>
      <c r="AA1909" s="2"/>
    </row>
    <row r="1910" spans="1:27" ht="13.5" customHeight="1">
      <c r="A1910" s="25">
        <v>1907</v>
      </c>
      <c r="B1910" s="25" t="s">
        <v>10095</v>
      </c>
      <c r="C1910" s="25"/>
      <c r="D1910" s="85" t="s">
        <v>10197</v>
      </c>
      <c r="E1910" s="8" t="s">
        <v>15314</v>
      </c>
      <c r="F1910" s="16"/>
      <c r="G1910" s="29"/>
      <c r="H1910" s="29"/>
      <c r="I1910" s="2"/>
      <c r="J1910" s="2"/>
      <c r="K1910" s="2"/>
      <c r="L1910" s="2"/>
      <c r="M1910" s="2"/>
      <c r="N1910" s="2"/>
      <c r="O1910" s="2"/>
      <c r="P1910" s="2"/>
      <c r="Q1910" s="2"/>
      <c r="R1910" s="2"/>
      <c r="S1910" s="2"/>
      <c r="T1910" s="2"/>
      <c r="U1910" s="2"/>
      <c r="V1910" s="2"/>
      <c r="W1910" s="2"/>
      <c r="X1910" s="2"/>
      <c r="Y1910" s="2"/>
      <c r="Z1910" s="2"/>
      <c r="AA1910" s="2"/>
    </row>
    <row r="1911" spans="1:27" ht="13.5" customHeight="1">
      <c r="A1911" s="25">
        <v>1908</v>
      </c>
      <c r="B1911" s="25" t="s">
        <v>10095</v>
      </c>
      <c r="C1911" s="25"/>
      <c r="D1911" s="8" t="s">
        <v>15350</v>
      </c>
      <c r="E1911" s="8" t="s">
        <v>15351</v>
      </c>
      <c r="F1911" s="9" t="s">
        <v>15352</v>
      </c>
      <c r="G1911" s="29"/>
      <c r="H1911" s="29"/>
      <c r="I1911" s="2"/>
      <c r="J1911" s="2"/>
      <c r="K1911" s="2"/>
      <c r="L1911" s="2"/>
      <c r="M1911" s="2"/>
      <c r="N1911" s="2"/>
      <c r="O1911" s="2"/>
      <c r="P1911" s="2"/>
      <c r="Q1911" s="2"/>
      <c r="R1911" s="2"/>
      <c r="S1911" s="2"/>
      <c r="T1911" s="2"/>
      <c r="U1911" s="2"/>
      <c r="V1911" s="2"/>
      <c r="W1911" s="2"/>
      <c r="X1911" s="2"/>
      <c r="Y1911" s="2"/>
      <c r="Z1911" s="2"/>
      <c r="AA1911" s="2"/>
    </row>
    <row r="1912" spans="1:27" ht="13.5" customHeight="1">
      <c r="A1912" s="25">
        <v>1909</v>
      </c>
      <c r="B1912" s="25" t="s">
        <v>10095</v>
      </c>
      <c r="C1912" s="25"/>
      <c r="D1912" s="8" t="s">
        <v>15353</v>
      </c>
      <c r="E1912" s="8" t="s">
        <v>15354</v>
      </c>
      <c r="F1912" s="9" t="s">
        <v>15355</v>
      </c>
      <c r="G1912" s="29"/>
      <c r="H1912" s="29"/>
      <c r="I1912" s="2"/>
      <c r="J1912" s="2"/>
      <c r="K1912" s="2"/>
      <c r="L1912" s="2"/>
      <c r="M1912" s="2"/>
      <c r="N1912" s="2"/>
      <c r="O1912" s="2"/>
      <c r="P1912" s="2"/>
      <c r="Q1912" s="2"/>
      <c r="R1912" s="2"/>
      <c r="S1912" s="2"/>
      <c r="T1912" s="2"/>
      <c r="U1912" s="2"/>
      <c r="V1912" s="2"/>
      <c r="W1912" s="2"/>
      <c r="X1912" s="2"/>
      <c r="Y1912" s="2"/>
      <c r="Z1912" s="2"/>
      <c r="AA1912" s="2"/>
    </row>
    <row r="1913" spans="1:27" ht="13.5" customHeight="1">
      <c r="A1913" s="25">
        <v>1910</v>
      </c>
      <c r="B1913" s="25" t="s">
        <v>10095</v>
      </c>
      <c r="C1913" s="25"/>
      <c r="D1913" s="8" t="s">
        <v>15356</v>
      </c>
      <c r="E1913" s="8" t="s">
        <v>15357</v>
      </c>
      <c r="F1913" s="9" t="s">
        <v>15358</v>
      </c>
      <c r="G1913" s="29"/>
      <c r="H1913" s="29"/>
      <c r="I1913" s="2"/>
      <c r="J1913" s="2"/>
      <c r="K1913" s="2"/>
      <c r="L1913" s="2"/>
      <c r="M1913" s="2"/>
      <c r="N1913" s="2"/>
      <c r="O1913" s="2"/>
      <c r="P1913" s="2"/>
      <c r="Q1913" s="2"/>
      <c r="R1913" s="2"/>
      <c r="S1913" s="2"/>
      <c r="T1913" s="2"/>
      <c r="U1913" s="2"/>
      <c r="V1913" s="2"/>
      <c r="W1913" s="2"/>
      <c r="X1913" s="2"/>
      <c r="Y1913" s="2"/>
      <c r="Z1913" s="2"/>
      <c r="AA1913" s="2"/>
    </row>
    <row r="1914" spans="1:27" ht="13.5" customHeight="1">
      <c r="A1914" s="25">
        <v>1911</v>
      </c>
      <c r="B1914" s="25" t="s">
        <v>10095</v>
      </c>
      <c r="C1914" s="25"/>
      <c r="D1914" s="85" t="s">
        <v>10310</v>
      </c>
      <c r="E1914" s="12" t="s">
        <v>15359</v>
      </c>
      <c r="F1914" s="22" t="s">
        <v>10312</v>
      </c>
      <c r="G1914" s="29"/>
      <c r="H1914" s="29"/>
      <c r="I1914" s="2"/>
      <c r="J1914" s="2"/>
      <c r="K1914" s="2"/>
      <c r="L1914" s="2"/>
      <c r="M1914" s="2"/>
      <c r="N1914" s="2"/>
      <c r="O1914" s="2"/>
      <c r="P1914" s="2"/>
      <c r="Q1914" s="2"/>
      <c r="R1914" s="2"/>
      <c r="S1914" s="2"/>
      <c r="T1914" s="2"/>
      <c r="U1914" s="2"/>
      <c r="V1914" s="2"/>
      <c r="W1914" s="2"/>
      <c r="X1914" s="2"/>
      <c r="Y1914" s="2"/>
      <c r="Z1914" s="2"/>
      <c r="AA1914" s="2"/>
    </row>
    <row r="1915" spans="1:27" ht="13.5" customHeight="1">
      <c r="A1915" s="25">
        <v>1912</v>
      </c>
      <c r="B1915" s="25" t="s">
        <v>10095</v>
      </c>
      <c r="C1915" s="25"/>
      <c r="D1915" s="85" t="s">
        <v>15360</v>
      </c>
      <c r="E1915" s="12" t="s">
        <v>15361</v>
      </c>
      <c r="F1915" s="9" t="s">
        <v>15362</v>
      </c>
      <c r="G1915" s="29"/>
      <c r="H1915" s="29"/>
      <c r="I1915" s="2"/>
      <c r="J1915" s="2"/>
      <c r="K1915" s="2"/>
      <c r="L1915" s="2"/>
      <c r="M1915" s="2"/>
      <c r="N1915" s="2"/>
      <c r="O1915" s="2"/>
      <c r="P1915" s="2"/>
      <c r="Q1915" s="2"/>
      <c r="R1915" s="2"/>
      <c r="S1915" s="2"/>
      <c r="T1915" s="2"/>
      <c r="U1915" s="2"/>
      <c r="V1915" s="2"/>
      <c r="W1915" s="2"/>
      <c r="X1915" s="2"/>
      <c r="Y1915" s="2"/>
      <c r="Z1915" s="2"/>
      <c r="AA1915" s="2"/>
    </row>
    <row r="1916" spans="1:27" ht="13.5" customHeight="1">
      <c r="A1916" s="25">
        <v>1913</v>
      </c>
      <c r="B1916" s="25" t="s">
        <v>10095</v>
      </c>
      <c r="C1916" s="25"/>
      <c r="D1916" s="8" t="s">
        <v>15363</v>
      </c>
      <c r="E1916" s="12" t="s">
        <v>15364</v>
      </c>
      <c r="F1916" s="9" t="s">
        <v>15365</v>
      </c>
      <c r="G1916" s="29"/>
      <c r="H1916" s="29"/>
      <c r="I1916" s="2"/>
      <c r="J1916" s="2"/>
      <c r="K1916" s="2"/>
      <c r="L1916" s="2"/>
      <c r="M1916" s="2"/>
      <c r="N1916" s="2"/>
      <c r="O1916" s="2"/>
      <c r="P1916" s="2"/>
      <c r="Q1916" s="2"/>
      <c r="R1916" s="2"/>
      <c r="S1916" s="2"/>
      <c r="T1916" s="2"/>
      <c r="U1916" s="2"/>
      <c r="V1916" s="2"/>
      <c r="W1916" s="2"/>
      <c r="X1916" s="2"/>
      <c r="Y1916" s="2"/>
      <c r="Z1916" s="2"/>
      <c r="AA1916" s="2"/>
    </row>
    <row r="1917" spans="1:27" ht="13.5" customHeight="1">
      <c r="A1917" s="25">
        <v>1914</v>
      </c>
      <c r="B1917" s="25" t="s">
        <v>10095</v>
      </c>
      <c r="C1917" s="25"/>
      <c r="D1917" s="85" t="s">
        <v>15366</v>
      </c>
      <c r="E1917" s="12" t="s">
        <v>15367</v>
      </c>
      <c r="F1917" s="9" t="s">
        <v>15368</v>
      </c>
      <c r="G1917" s="29"/>
      <c r="H1917" s="29"/>
      <c r="I1917" s="2"/>
      <c r="J1917" s="2"/>
      <c r="K1917" s="2"/>
      <c r="L1917" s="2"/>
      <c r="M1917" s="2"/>
      <c r="N1917" s="2"/>
      <c r="O1917" s="2"/>
      <c r="P1917" s="2"/>
      <c r="Q1917" s="2"/>
      <c r="R1917" s="2"/>
      <c r="S1917" s="2"/>
      <c r="T1917" s="2"/>
      <c r="U1917" s="2"/>
      <c r="V1917" s="2"/>
      <c r="W1917" s="2"/>
      <c r="X1917" s="2"/>
      <c r="Y1917" s="2"/>
      <c r="Z1917" s="2"/>
      <c r="AA1917" s="2"/>
    </row>
    <row r="1918" spans="1:27" ht="13.5" customHeight="1">
      <c r="A1918" s="25">
        <v>1915</v>
      </c>
      <c r="B1918" s="25" t="s">
        <v>10095</v>
      </c>
      <c r="C1918" s="25"/>
      <c r="D1918" s="85" t="s">
        <v>10364</v>
      </c>
      <c r="E1918" s="12" t="s">
        <v>10365</v>
      </c>
      <c r="F1918" s="43" t="s">
        <v>10366</v>
      </c>
      <c r="G1918" s="29"/>
      <c r="H1918" s="29"/>
      <c r="I1918" s="2"/>
      <c r="J1918" s="2"/>
      <c r="K1918" s="2"/>
      <c r="L1918" s="2"/>
      <c r="M1918" s="2"/>
      <c r="N1918" s="2"/>
      <c r="O1918" s="2"/>
      <c r="P1918" s="2"/>
      <c r="Q1918" s="2"/>
      <c r="R1918" s="2"/>
      <c r="S1918" s="2"/>
      <c r="T1918" s="2"/>
      <c r="U1918" s="2"/>
      <c r="V1918" s="2"/>
      <c r="W1918" s="2"/>
      <c r="X1918" s="2"/>
      <c r="Y1918" s="2"/>
      <c r="Z1918" s="2"/>
      <c r="AA1918" s="2"/>
    </row>
    <row r="1919" spans="1:27" ht="13.5" customHeight="1">
      <c r="A1919" s="25">
        <v>1916</v>
      </c>
      <c r="B1919" s="25" t="s">
        <v>10095</v>
      </c>
      <c r="C1919" s="25"/>
      <c r="D1919" s="85" t="s">
        <v>10370</v>
      </c>
      <c r="E1919" s="12" t="s">
        <v>15296</v>
      </c>
      <c r="F1919" s="9" t="s">
        <v>10372</v>
      </c>
      <c r="G1919" s="29"/>
      <c r="H1919" s="29"/>
      <c r="I1919" s="2"/>
      <c r="J1919" s="2"/>
      <c r="K1919" s="2"/>
      <c r="L1919" s="2"/>
      <c r="M1919" s="2"/>
      <c r="N1919" s="2"/>
      <c r="O1919" s="2"/>
      <c r="P1919" s="2"/>
      <c r="Q1919" s="2"/>
      <c r="R1919" s="2"/>
      <c r="S1919" s="2"/>
      <c r="T1919" s="2"/>
      <c r="U1919" s="2"/>
      <c r="V1919" s="2"/>
      <c r="W1919" s="2"/>
      <c r="X1919" s="2"/>
      <c r="Y1919" s="2"/>
      <c r="Z1919" s="2"/>
      <c r="AA1919" s="2"/>
    </row>
    <row r="1920" spans="1:27" ht="13.5" customHeight="1">
      <c r="A1920" s="25">
        <v>1917</v>
      </c>
      <c r="B1920" s="25" t="s">
        <v>10095</v>
      </c>
      <c r="C1920" s="25"/>
      <c r="D1920" s="85" t="s">
        <v>10373</v>
      </c>
      <c r="E1920" s="12" t="s">
        <v>14991</v>
      </c>
      <c r="F1920" s="9" t="s">
        <v>9323</v>
      </c>
      <c r="G1920" s="29"/>
      <c r="H1920" s="29"/>
      <c r="I1920" s="2"/>
      <c r="J1920" s="2"/>
      <c r="K1920" s="2"/>
      <c r="L1920" s="2"/>
      <c r="M1920" s="2"/>
      <c r="N1920" s="2"/>
      <c r="O1920" s="2"/>
      <c r="P1920" s="2"/>
      <c r="Q1920" s="2"/>
      <c r="R1920" s="2"/>
      <c r="S1920" s="2"/>
      <c r="T1920" s="2"/>
      <c r="U1920" s="2"/>
      <c r="V1920" s="2"/>
      <c r="W1920" s="2"/>
      <c r="X1920" s="2"/>
      <c r="Y1920" s="2"/>
      <c r="Z1920" s="2"/>
      <c r="AA1920" s="2"/>
    </row>
    <row r="1921" spans="1:27" ht="13.5" customHeight="1">
      <c r="A1921" s="25">
        <v>1918</v>
      </c>
      <c r="B1921" s="25" t="s">
        <v>10095</v>
      </c>
      <c r="C1921" s="25"/>
      <c r="D1921" s="85" t="s">
        <v>7465</v>
      </c>
      <c r="E1921" s="12" t="s">
        <v>15369</v>
      </c>
      <c r="F1921" s="9" t="s">
        <v>15370</v>
      </c>
      <c r="G1921" s="29"/>
      <c r="H1921" s="29"/>
      <c r="I1921" s="2"/>
      <c r="J1921" s="2"/>
      <c r="K1921" s="2"/>
      <c r="L1921" s="2"/>
      <c r="M1921" s="2"/>
      <c r="N1921" s="2"/>
      <c r="O1921" s="2"/>
      <c r="P1921" s="2"/>
      <c r="Q1921" s="2"/>
      <c r="R1921" s="2"/>
      <c r="S1921" s="2"/>
      <c r="T1921" s="2"/>
      <c r="U1921" s="2"/>
      <c r="V1921" s="2"/>
      <c r="W1921" s="2"/>
      <c r="X1921" s="2"/>
      <c r="Y1921" s="2"/>
      <c r="Z1921" s="2"/>
      <c r="AA1921" s="2"/>
    </row>
    <row r="1922" spans="1:27" ht="13.5" customHeight="1">
      <c r="A1922" s="25">
        <v>1919</v>
      </c>
      <c r="B1922" s="25" t="s">
        <v>10095</v>
      </c>
      <c r="C1922" s="25"/>
      <c r="D1922" s="85" t="s">
        <v>10374</v>
      </c>
      <c r="E1922" s="12" t="s">
        <v>15371</v>
      </c>
      <c r="F1922" s="34" t="s">
        <v>10376</v>
      </c>
      <c r="G1922" s="29"/>
      <c r="H1922" s="29"/>
      <c r="I1922" s="2"/>
      <c r="J1922" s="2"/>
      <c r="K1922" s="2"/>
      <c r="L1922" s="2"/>
      <c r="M1922" s="2"/>
      <c r="N1922" s="2"/>
      <c r="O1922" s="2"/>
      <c r="P1922" s="2"/>
      <c r="Q1922" s="2"/>
      <c r="R1922" s="2"/>
      <c r="S1922" s="2"/>
      <c r="T1922" s="2"/>
      <c r="U1922" s="2"/>
      <c r="V1922" s="2"/>
      <c r="W1922" s="2"/>
      <c r="X1922" s="2"/>
      <c r="Y1922" s="2"/>
      <c r="Z1922" s="2"/>
      <c r="AA1922" s="2"/>
    </row>
    <row r="1923" spans="1:27" ht="13.5" customHeight="1">
      <c r="A1923" s="25">
        <v>1920</v>
      </c>
      <c r="B1923" s="25" t="s">
        <v>10095</v>
      </c>
      <c r="C1923" s="25"/>
      <c r="D1923" s="85" t="s">
        <v>15372</v>
      </c>
      <c r="E1923" s="12" t="s">
        <v>15373</v>
      </c>
      <c r="F1923" s="9" t="s">
        <v>15374</v>
      </c>
      <c r="G1923" s="29"/>
      <c r="H1923" s="29"/>
      <c r="I1923" s="2"/>
      <c r="J1923" s="2"/>
      <c r="K1923" s="2"/>
      <c r="L1923" s="2"/>
      <c r="M1923" s="2"/>
      <c r="N1923" s="2"/>
      <c r="O1923" s="2"/>
      <c r="P1923" s="2"/>
      <c r="Q1923" s="2"/>
      <c r="R1923" s="2"/>
      <c r="S1923" s="2"/>
      <c r="T1923" s="2"/>
      <c r="U1923" s="2"/>
      <c r="V1923" s="2"/>
      <c r="W1923" s="2"/>
      <c r="X1923" s="2"/>
      <c r="Y1923" s="2"/>
      <c r="Z1923" s="2"/>
      <c r="AA1923" s="2"/>
    </row>
    <row r="1924" spans="1:27" ht="13.5" customHeight="1">
      <c r="A1924" s="25">
        <v>1921</v>
      </c>
      <c r="B1924" s="25" t="s">
        <v>10095</v>
      </c>
      <c r="C1924" s="25"/>
      <c r="D1924" s="85" t="s">
        <v>10384</v>
      </c>
      <c r="E1924" s="12" t="s">
        <v>15375</v>
      </c>
      <c r="F1924" s="34" t="s">
        <v>10386</v>
      </c>
      <c r="G1924" s="29"/>
      <c r="H1924" s="29"/>
      <c r="I1924" s="2"/>
      <c r="J1924" s="2"/>
      <c r="K1924" s="2"/>
      <c r="L1924" s="2"/>
      <c r="M1924" s="2"/>
      <c r="N1924" s="2"/>
      <c r="O1924" s="2"/>
      <c r="P1924" s="2"/>
      <c r="Q1924" s="2"/>
      <c r="R1924" s="2"/>
      <c r="S1924" s="2"/>
      <c r="T1924" s="2"/>
      <c r="U1924" s="2"/>
      <c r="V1924" s="2"/>
      <c r="W1924" s="2"/>
      <c r="X1924" s="2"/>
      <c r="Y1924" s="2"/>
      <c r="Z1924" s="2"/>
      <c r="AA1924" s="2"/>
    </row>
    <row r="1925" spans="1:27" ht="13.5" customHeight="1">
      <c r="A1925" s="25">
        <v>1922</v>
      </c>
      <c r="B1925" s="25" t="s">
        <v>10095</v>
      </c>
      <c r="C1925" s="25"/>
      <c r="D1925" s="85" t="s">
        <v>10390</v>
      </c>
      <c r="E1925" s="8" t="s">
        <v>15376</v>
      </c>
      <c r="F1925" s="33" t="s">
        <v>10392</v>
      </c>
      <c r="G1925" s="29"/>
      <c r="H1925" s="29"/>
      <c r="I1925" s="2"/>
      <c r="J1925" s="2"/>
      <c r="K1925" s="2"/>
      <c r="L1925" s="2"/>
      <c r="M1925" s="2"/>
      <c r="N1925" s="2"/>
      <c r="O1925" s="2"/>
      <c r="P1925" s="2"/>
      <c r="Q1925" s="2"/>
      <c r="R1925" s="2"/>
      <c r="S1925" s="2"/>
      <c r="T1925" s="2"/>
      <c r="U1925" s="2"/>
      <c r="V1925" s="2"/>
      <c r="W1925" s="2"/>
      <c r="X1925" s="2"/>
      <c r="Y1925" s="2"/>
      <c r="Z1925" s="2"/>
      <c r="AA1925" s="2"/>
    </row>
    <row r="1926" spans="1:27" ht="13.5" customHeight="1">
      <c r="A1926" s="25">
        <v>1923</v>
      </c>
      <c r="B1926" s="25" t="s">
        <v>10095</v>
      </c>
      <c r="C1926" s="25"/>
      <c r="D1926" s="85" t="s">
        <v>15377</v>
      </c>
      <c r="E1926" s="8" t="s">
        <v>15378</v>
      </c>
      <c r="F1926" s="9" t="s">
        <v>15379</v>
      </c>
      <c r="G1926" s="29"/>
      <c r="H1926" s="29"/>
      <c r="I1926" s="2"/>
      <c r="J1926" s="2"/>
      <c r="K1926" s="2"/>
      <c r="L1926" s="2"/>
      <c r="M1926" s="2"/>
      <c r="N1926" s="2"/>
      <c r="O1926" s="2"/>
      <c r="P1926" s="2"/>
      <c r="Q1926" s="2"/>
      <c r="R1926" s="2"/>
      <c r="S1926" s="2"/>
      <c r="T1926" s="2"/>
      <c r="U1926" s="2"/>
      <c r="V1926" s="2"/>
      <c r="W1926" s="2"/>
      <c r="X1926" s="2"/>
      <c r="Y1926" s="2"/>
      <c r="Z1926" s="2"/>
      <c r="AA1926" s="2"/>
    </row>
    <row r="1927" spans="1:27" ht="13.5" customHeight="1">
      <c r="A1927" s="25">
        <v>1924</v>
      </c>
      <c r="B1927" s="25" t="s">
        <v>10095</v>
      </c>
      <c r="C1927" s="25"/>
      <c r="D1927" s="85" t="s">
        <v>15380</v>
      </c>
      <c r="E1927" s="8" t="s">
        <v>15381</v>
      </c>
      <c r="F1927" s="9" t="s">
        <v>15382</v>
      </c>
      <c r="G1927" s="29"/>
      <c r="H1927" s="29"/>
      <c r="I1927" s="2"/>
      <c r="J1927" s="2"/>
      <c r="K1927" s="2"/>
      <c r="L1927" s="2"/>
      <c r="M1927" s="2"/>
      <c r="N1927" s="2"/>
      <c r="O1927" s="2"/>
      <c r="P1927" s="2"/>
      <c r="Q1927" s="2"/>
      <c r="R1927" s="2"/>
      <c r="S1927" s="2"/>
      <c r="T1927" s="2"/>
      <c r="U1927" s="2"/>
      <c r="V1927" s="2"/>
      <c r="W1927" s="2"/>
      <c r="X1927" s="2"/>
      <c r="Y1927" s="2"/>
      <c r="Z1927" s="2"/>
      <c r="AA1927" s="2"/>
    </row>
    <row r="1928" spans="1:27" ht="13.5" customHeight="1">
      <c r="A1928" s="25">
        <v>1925</v>
      </c>
      <c r="B1928" s="25" t="s">
        <v>10095</v>
      </c>
      <c r="C1928" s="25"/>
      <c r="D1928" s="85" t="s">
        <v>15383</v>
      </c>
      <c r="E1928" s="8" t="s">
        <v>15384</v>
      </c>
      <c r="F1928" s="9" t="s">
        <v>15385</v>
      </c>
      <c r="G1928" s="29"/>
      <c r="H1928" s="29"/>
      <c r="I1928" s="2"/>
      <c r="J1928" s="2"/>
      <c r="K1928" s="2"/>
      <c r="L1928" s="2"/>
      <c r="M1928" s="2"/>
      <c r="N1928" s="2"/>
      <c r="O1928" s="2"/>
      <c r="P1928" s="2"/>
      <c r="Q1928" s="2"/>
      <c r="R1928" s="2"/>
      <c r="S1928" s="2"/>
      <c r="T1928" s="2"/>
      <c r="U1928" s="2"/>
      <c r="V1928" s="2"/>
      <c r="W1928" s="2"/>
      <c r="X1928" s="2"/>
      <c r="Y1928" s="2"/>
      <c r="Z1928" s="2"/>
      <c r="AA1928" s="2"/>
    </row>
    <row r="1929" spans="1:27" ht="13.5" customHeight="1">
      <c r="A1929" s="25">
        <v>1926</v>
      </c>
      <c r="B1929" s="25" t="s">
        <v>10095</v>
      </c>
      <c r="C1929" s="25"/>
      <c r="D1929" s="85" t="s">
        <v>10402</v>
      </c>
      <c r="E1929" s="8" t="s">
        <v>15386</v>
      </c>
      <c r="F1929" s="34" t="s">
        <v>10404</v>
      </c>
      <c r="G1929" s="29"/>
      <c r="H1929" s="29"/>
      <c r="I1929" s="2"/>
      <c r="J1929" s="2"/>
      <c r="K1929" s="2"/>
      <c r="L1929" s="2"/>
      <c r="M1929" s="2"/>
      <c r="N1929" s="2"/>
      <c r="O1929" s="2"/>
      <c r="P1929" s="2"/>
      <c r="Q1929" s="2"/>
      <c r="R1929" s="2"/>
      <c r="S1929" s="2"/>
      <c r="T1929" s="2"/>
      <c r="U1929" s="2"/>
      <c r="V1929" s="2"/>
      <c r="W1929" s="2"/>
      <c r="X1929" s="2"/>
      <c r="Y1929" s="2"/>
      <c r="Z1929" s="2"/>
      <c r="AA1929" s="2"/>
    </row>
    <row r="1930" spans="1:27" ht="13.5" customHeight="1">
      <c r="A1930" s="25">
        <v>1927</v>
      </c>
      <c r="B1930" s="25" t="s">
        <v>10095</v>
      </c>
      <c r="C1930" s="25"/>
      <c r="D1930" s="85" t="s">
        <v>10417</v>
      </c>
      <c r="E1930" s="8" t="s">
        <v>15387</v>
      </c>
      <c r="F1930" s="34" t="s">
        <v>10419</v>
      </c>
      <c r="G1930" s="29"/>
      <c r="H1930" s="29"/>
      <c r="I1930" s="2"/>
      <c r="J1930" s="2"/>
      <c r="K1930" s="2"/>
      <c r="L1930" s="2"/>
      <c r="M1930" s="2"/>
      <c r="N1930" s="2"/>
      <c r="O1930" s="2"/>
      <c r="P1930" s="2"/>
      <c r="Q1930" s="2"/>
      <c r="R1930" s="2"/>
      <c r="S1930" s="2"/>
      <c r="T1930" s="2"/>
      <c r="U1930" s="2"/>
      <c r="V1930" s="2"/>
      <c r="W1930" s="2"/>
      <c r="X1930" s="2"/>
      <c r="Y1930" s="2"/>
      <c r="Z1930" s="2"/>
      <c r="AA1930" s="2"/>
    </row>
    <row r="1931" spans="1:27" ht="13.5" customHeight="1">
      <c r="A1931" s="25">
        <v>1928</v>
      </c>
      <c r="B1931" s="25" t="s">
        <v>10095</v>
      </c>
      <c r="C1931" s="25"/>
      <c r="D1931" s="85" t="s">
        <v>10424</v>
      </c>
      <c r="E1931" s="12" t="s">
        <v>10425</v>
      </c>
      <c r="F1931" s="34" t="s">
        <v>10426</v>
      </c>
      <c r="G1931" s="29"/>
      <c r="H1931" s="29"/>
      <c r="I1931" s="2"/>
      <c r="J1931" s="2"/>
      <c r="K1931" s="2"/>
      <c r="L1931" s="2"/>
      <c r="M1931" s="2"/>
      <c r="N1931" s="2"/>
      <c r="O1931" s="2"/>
      <c r="P1931" s="2"/>
      <c r="Q1931" s="2"/>
      <c r="R1931" s="2"/>
      <c r="S1931" s="2"/>
      <c r="T1931" s="2"/>
      <c r="U1931" s="2"/>
      <c r="V1931" s="2"/>
      <c r="W1931" s="2"/>
      <c r="X1931" s="2"/>
      <c r="Y1931" s="2"/>
      <c r="Z1931" s="2"/>
      <c r="AA1931" s="2"/>
    </row>
    <row r="1932" spans="1:27" ht="13.5" customHeight="1">
      <c r="A1932" s="25">
        <v>1929</v>
      </c>
      <c r="B1932" s="25" t="s">
        <v>10095</v>
      </c>
      <c r="C1932" s="25"/>
      <c r="D1932" s="85" t="s">
        <v>10458</v>
      </c>
      <c r="E1932" s="12" t="s">
        <v>10459</v>
      </c>
      <c r="F1932" s="34" t="s">
        <v>10460</v>
      </c>
      <c r="G1932" s="29"/>
      <c r="H1932" s="29"/>
      <c r="I1932" s="2"/>
      <c r="J1932" s="2"/>
      <c r="K1932" s="2"/>
      <c r="L1932" s="2"/>
      <c r="M1932" s="2"/>
      <c r="N1932" s="2"/>
      <c r="O1932" s="2"/>
      <c r="P1932" s="2"/>
      <c r="Q1932" s="2"/>
      <c r="R1932" s="2"/>
      <c r="S1932" s="2"/>
      <c r="T1932" s="2"/>
      <c r="U1932" s="2"/>
      <c r="V1932" s="2"/>
      <c r="W1932" s="2"/>
      <c r="X1932" s="2"/>
      <c r="Y1932" s="2"/>
      <c r="Z1932" s="2"/>
      <c r="AA1932" s="2"/>
    </row>
    <row r="1933" spans="1:27" ht="13.5" customHeight="1">
      <c r="A1933" s="25">
        <v>1930</v>
      </c>
      <c r="B1933" s="25" t="s">
        <v>10095</v>
      </c>
      <c r="C1933" s="25"/>
      <c r="D1933" s="97" t="s">
        <v>10461</v>
      </c>
      <c r="E1933" s="12" t="s">
        <v>15388</v>
      </c>
      <c r="F1933" s="34" t="s">
        <v>10463</v>
      </c>
      <c r="G1933" s="29"/>
      <c r="H1933" s="29"/>
      <c r="I1933" s="2"/>
      <c r="J1933" s="2"/>
      <c r="K1933" s="2"/>
      <c r="L1933" s="2"/>
      <c r="M1933" s="2"/>
      <c r="N1933" s="2"/>
      <c r="O1933" s="2"/>
      <c r="P1933" s="2"/>
      <c r="Q1933" s="2"/>
      <c r="R1933" s="2"/>
      <c r="S1933" s="2"/>
      <c r="T1933" s="2"/>
      <c r="U1933" s="2"/>
      <c r="V1933" s="2"/>
      <c r="W1933" s="2"/>
      <c r="X1933" s="2"/>
      <c r="Y1933" s="2"/>
      <c r="Z1933" s="2"/>
      <c r="AA1933" s="2"/>
    </row>
    <row r="1934" spans="1:27" ht="13.5" customHeight="1">
      <c r="A1934" s="25">
        <v>1931</v>
      </c>
      <c r="B1934" s="25" t="s">
        <v>10095</v>
      </c>
      <c r="C1934" s="25"/>
      <c r="D1934" s="85" t="s">
        <v>15389</v>
      </c>
      <c r="E1934" s="12" t="s">
        <v>15390</v>
      </c>
      <c r="F1934" s="9" t="s">
        <v>15391</v>
      </c>
      <c r="G1934" s="29"/>
      <c r="H1934" s="29"/>
      <c r="I1934" s="2"/>
      <c r="J1934" s="2"/>
      <c r="K1934" s="2"/>
      <c r="L1934" s="2"/>
      <c r="M1934" s="2"/>
      <c r="N1934" s="2"/>
      <c r="O1934" s="2"/>
      <c r="P1934" s="2"/>
      <c r="Q1934" s="2"/>
      <c r="R1934" s="2"/>
      <c r="S1934" s="2"/>
      <c r="T1934" s="2"/>
      <c r="U1934" s="2"/>
      <c r="V1934" s="2"/>
      <c r="W1934" s="2"/>
      <c r="X1934" s="2"/>
      <c r="Y1934" s="2"/>
      <c r="Z1934" s="2"/>
      <c r="AA1934" s="2"/>
    </row>
    <row r="1935" spans="1:27" ht="13.5" customHeight="1">
      <c r="A1935" s="25">
        <v>1932</v>
      </c>
      <c r="B1935" s="25" t="s">
        <v>10095</v>
      </c>
      <c r="C1935" s="25"/>
      <c r="D1935" s="85" t="s">
        <v>10466</v>
      </c>
      <c r="E1935" s="12" t="s">
        <v>15392</v>
      </c>
      <c r="F1935" s="34" t="s">
        <v>10468</v>
      </c>
      <c r="G1935" s="29"/>
      <c r="H1935" s="29"/>
      <c r="I1935" s="2"/>
      <c r="J1935" s="2"/>
      <c r="K1935" s="2"/>
      <c r="L1935" s="2"/>
      <c r="M1935" s="2"/>
      <c r="N1935" s="2"/>
      <c r="O1935" s="2"/>
      <c r="P1935" s="2"/>
      <c r="Q1935" s="2"/>
      <c r="R1935" s="2"/>
      <c r="S1935" s="2"/>
      <c r="T1935" s="2"/>
      <c r="U1935" s="2"/>
      <c r="V1935" s="2"/>
      <c r="W1935" s="2"/>
      <c r="X1935" s="2"/>
      <c r="Y1935" s="2"/>
      <c r="Z1935" s="2"/>
      <c r="AA1935" s="2"/>
    </row>
    <row r="1936" spans="1:27" ht="13.5" customHeight="1">
      <c r="A1936" s="25">
        <v>1933</v>
      </c>
      <c r="B1936" s="25" t="s">
        <v>10095</v>
      </c>
      <c r="C1936" s="25"/>
      <c r="D1936" s="85" t="s">
        <v>15393</v>
      </c>
      <c r="E1936" s="12" t="s">
        <v>15394</v>
      </c>
      <c r="F1936" s="9" t="s">
        <v>15395</v>
      </c>
      <c r="G1936" s="29"/>
      <c r="H1936" s="29"/>
      <c r="I1936" s="2"/>
      <c r="J1936" s="2"/>
      <c r="K1936" s="2"/>
      <c r="L1936" s="2"/>
      <c r="M1936" s="2"/>
      <c r="N1936" s="2"/>
      <c r="O1936" s="2"/>
      <c r="P1936" s="2"/>
      <c r="Q1936" s="2"/>
      <c r="R1936" s="2"/>
      <c r="S1936" s="2"/>
      <c r="T1936" s="2"/>
      <c r="U1936" s="2"/>
      <c r="V1936" s="2"/>
      <c r="W1936" s="2"/>
      <c r="X1936" s="2"/>
      <c r="Y1936" s="2"/>
      <c r="Z1936" s="2"/>
      <c r="AA1936" s="2"/>
    </row>
    <row r="1937" spans="1:27" ht="13.5" customHeight="1">
      <c r="A1937" s="25">
        <v>1934</v>
      </c>
      <c r="B1937" s="25" t="s">
        <v>10095</v>
      </c>
      <c r="C1937" s="25"/>
      <c r="D1937" s="8" t="s">
        <v>10498</v>
      </c>
      <c r="E1937" s="12" t="s">
        <v>15396</v>
      </c>
      <c r="F1937" s="34" t="s">
        <v>10500</v>
      </c>
      <c r="G1937" s="29"/>
      <c r="H1937" s="29"/>
      <c r="I1937" s="2"/>
      <c r="J1937" s="2"/>
      <c r="K1937" s="2"/>
      <c r="L1937" s="2"/>
      <c r="M1937" s="2"/>
      <c r="N1937" s="2"/>
      <c r="O1937" s="2"/>
      <c r="P1937" s="2"/>
      <c r="Q1937" s="2"/>
      <c r="R1937" s="2"/>
      <c r="S1937" s="2"/>
      <c r="T1937" s="2"/>
      <c r="U1937" s="2"/>
      <c r="V1937" s="2"/>
      <c r="W1937" s="2"/>
      <c r="X1937" s="2"/>
      <c r="Y1937" s="2"/>
      <c r="Z1937" s="2"/>
      <c r="AA1937" s="2"/>
    </row>
    <row r="1938" spans="1:27" ht="13.5" customHeight="1">
      <c r="A1938" s="25">
        <v>1935</v>
      </c>
      <c r="B1938" s="25" t="s">
        <v>10095</v>
      </c>
      <c r="C1938" s="25"/>
      <c r="D1938" s="85" t="s">
        <v>15397</v>
      </c>
      <c r="E1938" s="12" t="s">
        <v>15398</v>
      </c>
      <c r="F1938" s="9" t="s">
        <v>15399</v>
      </c>
      <c r="G1938" s="29"/>
      <c r="H1938" s="29"/>
      <c r="I1938" s="2"/>
      <c r="J1938" s="2"/>
      <c r="K1938" s="2"/>
      <c r="L1938" s="2"/>
      <c r="M1938" s="2"/>
      <c r="N1938" s="2"/>
      <c r="O1938" s="2"/>
      <c r="P1938" s="2"/>
      <c r="Q1938" s="2"/>
      <c r="R1938" s="2"/>
      <c r="S1938" s="2"/>
      <c r="T1938" s="2"/>
      <c r="U1938" s="2"/>
      <c r="V1938" s="2"/>
      <c r="W1938" s="2"/>
      <c r="X1938" s="2"/>
      <c r="Y1938" s="2"/>
      <c r="Z1938" s="2"/>
      <c r="AA1938" s="2"/>
    </row>
    <row r="1939" spans="1:27" ht="13.5" customHeight="1">
      <c r="A1939" s="25">
        <v>1936</v>
      </c>
      <c r="B1939" s="25" t="s">
        <v>10095</v>
      </c>
      <c r="C1939" s="25"/>
      <c r="D1939" s="85" t="s">
        <v>10510</v>
      </c>
      <c r="E1939" s="12" t="s">
        <v>15400</v>
      </c>
      <c r="F1939" s="34" t="s">
        <v>10512</v>
      </c>
      <c r="G1939" s="29"/>
      <c r="H1939" s="29"/>
      <c r="I1939" s="2"/>
      <c r="J1939" s="2"/>
      <c r="K1939" s="2"/>
      <c r="L1939" s="2"/>
      <c r="M1939" s="2"/>
      <c r="N1939" s="2"/>
      <c r="O1939" s="2"/>
      <c r="P1939" s="2"/>
      <c r="Q1939" s="2"/>
      <c r="R1939" s="2"/>
      <c r="S1939" s="2"/>
      <c r="T1939" s="2"/>
      <c r="U1939" s="2"/>
      <c r="V1939" s="2"/>
      <c r="W1939" s="2"/>
      <c r="X1939" s="2"/>
      <c r="Y1939" s="2"/>
      <c r="Z1939" s="2"/>
      <c r="AA1939" s="2"/>
    </row>
    <row r="1940" spans="1:27" ht="13.5" customHeight="1">
      <c r="A1940" s="25">
        <v>1937</v>
      </c>
      <c r="B1940" s="25" t="s">
        <v>10095</v>
      </c>
      <c r="C1940" s="25"/>
      <c r="D1940" s="85" t="s">
        <v>10513</v>
      </c>
      <c r="E1940" s="12" t="s">
        <v>15401</v>
      </c>
      <c r="F1940" s="43" t="s">
        <v>10515</v>
      </c>
      <c r="G1940" s="29"/>
      <c r="H1940" s="29"/>
      <c r="I1940" s="2"/>
      <c r="J1940" s="2"/>
      <c r="K1940" s="2"/>
      <c r="L1940" s="2"/>
      <c r="M1940" s="2"/>
      <c r="N1940" s="2"/>
      <c r="O1940" s="2"/>
      <c r="P1940" s="2"/>
      <c r="Q1940" s="2"/>
      <c r="R1940" s="2"/>
      <c r="S1940" s="2"/>
      <c r="T1940" s="2"/>
      <c r="U1940" s="2"/>
      <c r="V1940" s="2"/>
      <c r="W1940" s="2"/>
      <c r="X1940" s="2"/>
      <c r="Y1940" s="2"/>
      <c r="Z1940" s="2"/>
      <c r="AA1940" s="2"/>
    </row>
    <row r="1941" spans="1:27" ht="13.5" customHeight="1">
      <c r="A1941" s="25">
        <v>1938</v>
      </c>
      <c r="B1941" s="25" t="s">
        <v>10095</v>
      </c>
      <c r="C1941" s="25"/>
      <c r="D1941" s="8" t="s">
        <v>15402</v>
      </c>
      <c r="E1941" s="12" t="s">
        <v>15403</v>
      </c>
      <c r="F1941" s="8" t="s">
        <v>15402</v>
      </c>
      <c r="G1941" s="29"/>
      <c r="H1941" s="29"/>
      <c r="I1941" s="2"/>
      <c r="J1941" s="2"/>
      <c r="K1941" s="2"/>
      <c r="L1941" s="2"/>
      <c r="M1941" s="2"/>
      <c r="N1941" s="2"/>
      <c r="O1941" s="2"/>
      <c r="P1941" s="2"/>
      <c r="Q1941" s="2"/>
      <c r="R1941" s="2"/>
      <c r="S1941" s="2"/>
      <c r="T1941" s="2"/>
      <c r="U1941" s="2"/>
      <c r="V1941" s="2"/>
      <c r="W1941" s="2"/>
      <c r="X1941" s="2"/>
      <c r="Y1941" s="2"/>
      <c r="Z1941" s="2"/>
      <c r="AA1941" s="2"/>
    </row>
    <row r="1942" spans="1:27" ht="13.5" customHeight="1">
      <c r="A1942" s="25">
        <v>1939</v>
      </c>
      <c r="B1942" s="25" t="s">
        <v>10095</v>
      </c>
      <c r="C1942" s="25"/>
      <c r="D1942" s="8" t="s">
        <v>15404</v>
      </c>
      <c r="E1942" s="12" t="s">
        <v>15405</v>
      </c>
      <c r="F1942" s="9" t="s">
        <v>15406</v>
      </c>
      <c r="G1942" s="29"/>
      <c r="H1942" s="29"/>
      <c r="I1942" s="2"/>
      <c r="J1942" s="2"/>
      <c r="K1942" s="2"/>
      <c r="L1942" s="2"/>
      <c r="M1942" s="2"/>
      <c r="N1942" s="2"/>
      <c r="O1942" s="2"/>
      <c r="P1942" s="2"/>
      <c r="Q1942" s="2"/>
      <c r="R1942" s="2"/>
      <c r="S1942" s="2"/>
      <c r="T1942" s="2"/>
      <c r="U1942" s="2"/>
      <c r="V1942" s="2"/>
      <c r="W1942" s="2"/>
      <c r="X1942" s="2"/>
      <c r="Y1942" s="2"/>
      <c r="Z1942" s="2"/>
      <c r="AA1942" s="2"/>
    </row>
    <row r="1943" spans="1:27" ht="13.5" customHeight="1">
      <c r="A1943" s="25">
        <v>1940</v>
      </c>
      <c r="B1943" s="25" t="s">
        <v>10095</v>
      </c>
      <c r="C1943" s="25"/>
      <c r="D1943" s="85" t="s">
        <v>10524</v>
      </c>
      <c r="E1943" s="12" t="s">
        <v>15407</v>
      </c>
      <c r="F1943" s="34" t="s">
        <v>10526</v>
      </c>
      <c r="G1943" s="29"/>
      <c r="H1943" s="29"/>
      <c r="I1943" s="2"/>
      <c r="J1943" s="2"/>
      <c r="K1943" s="2"/>
      <c r="L1943" s="2"/>
      <c r="M1943" s="2"/>
      <c r="N1943" s="2"/>
      <c r="O1943" s="2"/>
      <c r="P1943" s="2"/>
      <c r="Q1943" s="2"/>
      <c r="R1943" s="2"/>
      <c r="S1943" s="2"/>
      <c r="T1943" s="2"/>
      <c r="U1943" s="2"/>
      <c r="V1943" s="2"/>
      <c r="W1943" s="2"/>
      <c r="X1943" s="2"/>
      <c r="Y1943" s="2"/>
      <c r="Z1943" s="2"/>
      <c r="AA1943" s="2"/>
    </row>
    <row r="1944" spans="1:27" ht="13.5" customHeight="1">
      <c r="A1944" s="25">
        <v>1941</v>
      </c>
      <c r="B1944" s="25" t="s">
        <v>10095</v>
      </c>
      <c r="C1944" s="25"/>
      <c r="D1944" s="85" t="s">
        <v>10527</v>
      </c>
      <c r="E1944" s="12" t="s">
        <v>15408</v>
      </c>
      <c r="F1944" s="9" t="s">
        <v>10529</v>
      </c>
      <c r="G1944" s="29"/>
      <c r="H1944" s="29"/>
      <c r="I1944" s="2"/>
      <c r="J1944" s="2"/>
      <c r="K1944" s="2"/>
      <c r="L1944" s="2"/>
      <c r="M1944" s="2"/>
      <c r="N1944" s="2"/>
      <c r="O1944" s="2"/>
      <c r="P1944" s="2"/>
      <c r="Q1944" s="2"/>
      <c r="R1944" s="2"/>
      <c r="S1944" s="2"/>
      <c r="T1944" s="2"/>
      <c r="U1944" s="2"/>
      <c r="V1944" s="2"/>
      <c r="W1944" s="2"/>
      <c r="X1944" s="2"/>
      <c r="Y1944" s="2"/>
      <c r="Z1944" s="2"/>
      <c r="AA1944" s="2"/>
    </row>
    <row r="1945" spans="1:27" ht="13.5" customHeight="1">
      <c r="A1945" s="25">
        <v>1942</v>
      </c>
      <c r="B1945" s="25" t="s">
        <v>10095</v>
      </c>
      <c r="C1945" s="25"/>
      <c r="D1945" s="85" t="s">
        <v>15409</v>
      </c>
      <c r="E1945" s="12" t="s">
        <v>15410</v>
      </c>
      <c r="F1945" s="9" t="s">
        <v>15411</v>
      </c>
      <c r="G1945" s="29"/>
      <c r="H1945" s="29"/>
      <c r="I1945" s="2"/>
      <c r="J1945" s="2"/>
      <c r="K1945" s="2"/>
      <c r="L1945" s="2"/>
      <c r="M1945" s="2"/>
      <c r="N1945" s="2"/>
      <c r="O1945" s="2"/>
      <c r="P1945" s="2"/>
      <c r="Q1945" s="2"/>
      <c r="R1945" s="2"/>
      <c r="S1945" s="2"/>
      <c r="T1945" s="2"/>
      <c r="U1945" s="2"/>
      <c r="V1945" s="2"/>
      <c r="W1945" s="2"/>
      <c r="X1945" s="2"/>
      <c r="Y1945" s="2"/>
      <c r="Z1945" s="2"/>
      <c r="AA1945" s="2"/>
    </row>
    <row r="1946" spans="1:27" ht="13.5" customHeight="1">
      <c r="A1946" s="25">
        <v>1943</v>
      </c>
      <c r="B1946" s="25" t="s">
        <v>10095</v>
      </c>
      <c r="C1946" s="25"/>
      <c r="D1946" s="85" t="s">
        <v>10540</v>
      </c>
      <c r="E1946" s="12" t="s">
        <v>15412</v>
      </c>
      <c r="F1946" s="34" t="s">
        <v>10542</v>
      </c>
      <c r="G1946" s="29"/>
      <c r="H1946" s="29"/>
      <c r="I1946" s="2"/>
      <c r="J1946" s="2"/>
      <c r="K1946" s="2"/>
      <c r="L1946" s="2"/>
      <c r="M1946" s="2"/>
      <c r="N1946" s="2"/>
      <c r="O1946" s="2"/>
      <c r="P1946" s="2"/>
      <c r="Q1946" s="2"/>
      <c r="R1946" s="2"/>
      <c r="S1946" s="2"/>
      <c r="T1946" s="2"/>
      <c r="U1946" s="2"/>
      <c r="V1946" s="2"/>
      <c r="W1946" s="2"/>
      <c r="X1946" s="2"/>
      <c r="Y1946" s="2"/>
      <c r="Z1946" s="2"/>
      <c r="AA1946" s="2"/>
    </row>
    <row r="1947" spans="1:27" ht="13.5" customHeight="1">
      <c r="A1947" s="25">
        <v>1944</v>
      </c>
      <c r="B1947" s="25" t="s">
        <v>10095</v>
      </c>
      <c r="C1947" s="25"/>
      <c r="D1947" s="85" t="s">
        <v>10543</v>
      </c>
      <c r="E1947" s="12" t="s">
        <v>15413</v>
      </c>
      <c r="F1947" s="34" t="s">
        <v>10545</v>
      </c>
      <c r="G1947" s="29"/>
      <c r="H1947" s="29"/>
      <c r="I1947" s="2"/>
      <c r="J1947" s="2"/>
      <c r="K1947" s="2"/>
      <c r="L1947" s="2"/>
      <c r="M1947" s="2"/>
      <c r="N1947" s="2"/>
      <c r="O1947" s="2"/>
      <c r="P1947" s="2"/>
      <c r="Q1947" s="2"/>
      <c r="R1947" s="2"/>
      <c r="S1947" s="2"/>
      <c r="T1947" s="2"/>
      <c r="U1947" s="2"/>
      <c r="V1947" s="2"/>
      <c r="W1947" s="2"/>
      <c r="X1947" s="2"/>
      <c r="Y1947" s="2"/>
      <c r="Z1947" s="2"/>
      <c r="AA1947" s="2"/>
    </row>
    <row r="1948" spans="1:27" ht="13.5" customHeight="1">
      <c r="A1948" s="25">
        <v>1945</v>
      </c>
      <c r="B1948" s="25" t="s">
        <v>10095</v>
      </c>
      <c r="C1948" s="25"/>
      <c r="D1948" s="85" t="s">
        <v>10547</v>
      </c>
      <c r="E1948" s="12" t="s">
        <v>10548</v>
      </c>
      <c r="F1948" s="34" t="s">
        <v>10549</v>
      </c>
      <c r="G1948" s="29"/>
      <c r="H1948" s="29"/>
      <c r="I1948" s="2"/>
      <c r="J1948" s="2"/>
      <c r="K1948" s="2"/>
      <c r="L1948" s="2"/>
      <c r="M1948" s="2"/>
      <c r="N1948" s="2"/>
      <c r="O1948" s="2"/>
      <c r="P1948" s="2"/>
      <c r="Q1948" s="2"/>
      <c r="R1948" s="2"/>
      <c r="S1948" s="2"/>
      <c r="T1948" s="2"/>
      <c r="U1948" s="2"/>
      <c r="V1948" s="2"/>
      <c r="W1948" s="2"/>
      <c r="X1948" s="2"/>
      <c r="Y1948" s="2"/>
      <c r="Z1948" s="2"/>
      <c r="AA1948" s="2"/>
    </row>
    <row r="1949" spans="1:27" ht="13.5" customHeight="1">
      <c r="A1949" s="25">
        <v>1946</v>
      </c>
      <c r="B1949" s="25" t="s">
        <v>10095</v>
      </c>
      <c r="C1949" s="25"/>
      <c r="D1949" s="85" t="s">
        <v>15414</v>
      </c>
      <c r="E1949" s="12" t="s">
        <v>15415</v>
      </c>
      <c r="F1949" s="9" t="s">
        <v>15416</v>
      </c>
      <c r="G1949" s="29"/>
      <c r="H1949" s="29"/>
      <c r="I1949" s="2"/>
      <c r="J1949" s="2"/>
      <c r="K1949" s="2"/>
      <c r="L1949" s="2"/>
      <c r="M1949" s="2"/>
      <c r="N1949" s="2"/>
      <c r="O1949" s="2"/>
      <c r="P1949" s="2"/>
      <c r="Q1949" s="2"/>
      <c r="R1949" s="2"/>
      <c r="S1949" s="2"/>
      <c r="T1949" s="2"/>
      <c r="U1949" s="2"/>
      <c r="V1949" s="2"/>
      <c r="W1949" s="2"/>
      <c r="X1949" s="2"/>
      <c r="Y1949" s="2"/>
      <c r="Z1949" s="2"/>
      <c r="AA1949" s="2"/>
    </row>
    <row r="1950" spans="1:27" ht="13.5" customHeight="1">
      <c r="A1950" s="25">
        <v>1947</v>
      </c>
      <c r="B1950" s="25" t="s">
        <v>10095</v>
      </c>
      <c r="C1950" s="25"/>
      <c r="D1950" s="85" t="s">
        <v>15417</v>
      </c>
      <c r="E1950" s="12" t="s">
        <v>12000</v>
      </c>
      <c r="F1950" s="9" t="s">
        <v>15418</v>
      </c>
      <c r="G1950" s="29"/>
      <c r="H1950" s="29"/>
      <c r="I1950" s="2"/>
      <c r="J1950" s="2"/>
      <c r="K1950" s="2"/>
      <c r="L1950" s="2"/>
      <c r="M1950" s="2"/>
      <c r="N1950" s="2"/>
      <c r="O1950" s="2"/>
      <c r="P1950" s="2"/>
      <c r="Q1950" s="2"/>
      <c r="R1950" s="2"/>
      <c r="S1950" s="2"/>
      <c r="T1950" s="2"/>
      <c r="U1950" s="2"/>
      <c r="V1950" s="2"/>
      <c r="W1950" s="2"/>
      <c r="X1950" s="2"/>
      <c r="Y1950" s="2"/>
      <c r="Z1950" s="2"/>
      <c r="AA1950" s="2"/>
    </row>
    <row r="1951" spans="1:27" ht="13.5" customHeight="1">
      <c r="A1951" s="25">
        <v>1948</v>
      </c>
      <c r="B1951" s="25" t="s">
        <v>10095</v>
      </c>
      <c r="C1951" s="25"/>
      <c r="D1951" s="85" t="s">
        <v>15419</v>
      </c>
      <c r="E1951" s="12" t="s">
        <v>15420</v>
      </c>
      <c r="F1951" s="9" t="s">
        <v>15421</v>
      </c>
      <c r="G1951" s="29"/>
      <c r="H1951" s="29"/>
      <c r="I1951" s="2"/>
      <c r="J1951" s="2"/>
      <c r="K1951" s="2"/>
      <c r="L1951" s="2"/>
      <c r="M1951" s="2"/>
      <c r="N1951" s="2"/>
      <c r="O1951" s="2"/>
      <c r="P1951" s="2"/>
      <c r="Q1951" s="2"/>
      <c r="R1951" s="2"/>
      <c r="S1951" s="2"/>
      <c r="T1951" s="2"/>
      <c r="U1951" s="2"/>
      <c r="V1951" s="2"/>
      <c r="W1951" s="2"/>
      <c r="X1951" s="2"/>
      <c r="Y1951" s="2"/>
      <c r="Z1951" s="2"/>
      <c r="AA1951" s="2"/>
    </row>
    <row r="1952" spans="1:27" ht="13.5" customHeight="1">
      <c r="A1952" s="25">
        <v>1949</v>
      </c>
      <c r="B1952" s="25" t="s">
        <v>10095</v>
      </c>
      <c r="C1952" s="25"/>
      <c r="D1952" s="85" t="s">
        <v>10555</v>
      </c>
      <c r="E1952" s="12" t="s">
        <v>10556</v>
      </c>
      <c r="F1952" s="9" t="s">
        <v>8260</v>
      </c>
      <c r="G1952" s="29"/>
      <c r="H1952" s="29"/>
      <c r="I1952" s="2"/>
      <c r="J1952" s="2"/>
      <c r="K1952" s="2"/>
      <c r="L1952" s="2"/>
      <c r="M1952" s="2"/>
      <c r="N1952" s="2"/>
      <c r="O1952" s="2"/>
      <c r="P1952" s="2"/>
      <c r="Q1952" s="2"/>
      <c r="R1952" s="2"/>
      <c r="S1952" s="2"/>
      <c r="T1952" s="2"/>
      <c r="U1952" s="2"/>
      <c r="V1952" s="2"/>
      <c r="W1952" s="2"/>
      <c r="X1952" s="2"/>
      <c r="Y1952" s="2"/>
      <c r="Z1952" s="2"/>
      <c r="AA1952" s="2"/>
    </row>
    <row r="1953" spans="1:27" ht="13.5" customHeight="1">
      <c r="A1953" s="25">
        <v>1950</v>
      </c>
      <c r="B1953" s="25" t="s">
        <v>10095</v>
      </c>
      <c r="C1953" s="25"/>
      <c r="D1953" s="85" t="s">
        <v>10557</v>
      </c>
      <c r="E1953" s="12" t="s">
        <v>10558</v>
      </c>
      <c r="F1953" s="34" t="s">
        <v>10559</v>
      </c>
      <c r="G1953" s="29"/>
      <c r="H1953" s="29"/>
      <c r="I1953" s="2"/>
      <c r="J1953" s="2"/>
      <c r="K1953" s="2"/>
      <c r="L1953" s="2"/>
      <c r="M1953" s="2"/>
      <c r="N1953" s="2"/>
      <c r="O1953" s="2"/>
      <c r="P1953" s="2"/>
      <c r="Q1953" s="2"/>
      <c r="R1953" s="2"/>
      <c r="S1953" s="2"/>
      <c r="T1953" s="2"/>
      <c r="U1953" s="2"/>
      <c r="V1953" s="2"/>
      <c r="W1953" s="2"/>
      <c r="X1953" s="2"/>
      <c r="Y1953" s="2"/>
      <c r="Z1953" s="2"/>
      <c r="AA1953" s="2"/>
    </row>
    <row r="1954" spans="1:27" ht="13.5" customHeight="1">
      <c r="A1954" s="25">
        <v>1951</v>
      </c>
      <c r="B1954" s="25" t="s">
        <v>10095</v>
      </c>
      <c r="C1954" s="25"/>
      <c r="D1954" s="85" t="s">
        <v>10560</v>
      </c>
      <c r="E1954" s="12" t="s">
        <v>10561</v>
      </c>
      <c r="F1954" s="34" t="s">
        <v>10562</v>
      </c>
      <c r="G1954" s="29"/>
      <c r="H1954" s="29"/>
      <c r="I1954" s="2"/>
      <c r="J1954" s="2"/>
      <c r="K1954" s="2"/>
      <c r="L1954" s="2"/>
      <c r="M1954" s="2"/>
      <c r="N1954" s="2"/>
      <c r="O1954" s="2"/>
      <c r="P1954" s="2"/>
      <c r="Q1954" s="2"/>
      <c r="R1954" s="2"/>
      <c r="S1954" s="2"/>
      <c r="T1954" s="2"/>
      <c r="U1954" s="2"/>
      <c r="V1954" s="2"/>
      <c r="W1954" s="2"/>
      <c r="X1954" s="2"/>
      <c r="Y1954" s="2"/>
      <c r="Z1954" s="2"/>
      <c r="AA1954" s="2"/>
    </row>
    <row r="1955" spans="1:27" ht="13.5" customHeight="1">
      <c r="A1955" s="25">
        <v>1952</v>
      </c>
      <c r="B1955" s="25" t="s">
        <v>10095</v>
      </c>
      <c r="C1955" s="25"/>
      <c r="D1955" s="8" t="s">
        <v>15422</v>
      </c>
      <c r="E1955" s="12" t="s">
        <v>15423</v>
      </c>
      <c r="F1955" s="9" t="s">
        <v>15424</v>
      </c>
      <c r="G1955" s="29"/>
      <c r="H1955" s="29"/>
      <c r="I1955" s="2"/>
      <c r="J1955" s="2"/>
      <c r="K1955" s="2"/>
      <c r="L1955" s="2"/>
      <c r="M1955" s="2"/>
      <c r="N1955" s="2"/>
      <c r="O1955" s="2"/>
      <c r="P1955" s="2"/>
      <c r="Q1955" s="2"/>
      <c r="R1955" s="2"/>
      <c r="S1955" s="2"/>
      <c r="T1955" s="2"/>
      <c r="U1955" s="2"/>
      <c r="V1955" s="2"/>
      <c r="W1955" s="2"/>
      <c r="X1955" s="2"/>
      <c r="Y1955" s="2"/>
      <c r="Z1955" s="2"/>
      <c r="AA1955" s="2"/>
    </row>
    <row r="1956" spans="1:27" ht="13.5" customHeight="1">
      <c r="A1956" s="25">
        <v>1953</v>
      </c>
      <c r="B1956" s="25" t="s">
        <v>10095</v>
      </c>
      <c r="C1956" s="25"/>
      <c r="D1956" s="8" t="s">
        <v>15425</v>
      </c>
      <c r="E1956" s="8" t="s">
        <v>15426</v>
      </c>
      <c r="F1956" s="9" t="s">
        <v>15427</v>
      </c>
      <c r="G1956" s="29"/>
      <c r="H1956" s="29"/>
      <c r="I1956" s="2"/>
      <c r="J1956" s="2"/>
      <c r="K1956" s="2"/>
      <c r="L1956" s="2"/>
      <c r="M1956" s="2"/>
      <c r="N1956" s="2"/>
      <c r="O1956" s="2"/>
      <c r="P1956" s="2"/>
      <c r="Q1956" s="2"/>
      <c r="R1956" s="2"/>
      <c r="S1956" s="2"/>
      <c r="T1956" s="2"/>
      <c r="U1956" s="2"/>
      <c r="V1956" s="2"/>
      <c r="W1956" s="2"/>
      <c r="X1956" s="2"/>
      <c r="Y1956" s="2"/>
      <c r="Z1956" s="2"/>
      <c r="AA1956" s="2"/>
    </row>
    <row r="1957" spans="1:27" ht="13.5" customHeight="1">
      <c r="A1957" s="25">
        <v>1954</v>
      </c>
      <c r="B1957" s="25" t="s">
        <v>10095</v>
      </c>
      <c r="C1957" s="25"/>
      <c r="D1957" s="85" t="s">
        <v>15428</v>
      </c>
      <c r="E1957" s="8" t="s">
        <v>15429</v>
      </c>
      <c r="F1957" s="9" t="s">
        <v>15430</v>
      </c>
      <c r="G1957" s="29"/>
      <c r="H1957" s="29"/>
      <c r="I1957" s="2"/>
      <c r="J1957" s="2"/>
      <c r="K1957" s="2"/>
      <c r="L1957" s="2"/>
      <c r="M1957" s="2"/>
      <c r="N1957" s="2"/>
      <c r="O1957" s="2"/>
      <c r="P1957" s="2"/>
      <c r="Q1957" s="2"/>
      <c r="R1957" s="2"/>
      <c r="S1957" s="2"/>
      <c r="T1957" s="2"/>
      <c r="U1957" s="2"/>
      <c r="V1957" s="2"/>
      <c r="W1957" s="2"/>
      <c r="X1957" s="2"/>
      <c r="Y1957" s="2"/>
      <c r="Z1957" s="2"/>
      <c r="AA1957" s="2"/>
    </row>
    <row r="1958" spans="1:27" ht="13.5" customHeight="1">
      <c r="A1958" s="25">
        <v>1955</v>
      </c>
      <c r="B1958" s="25" t="s">
        <v>10095</v>
      </c>
      <c r="C1958" s="25"/>
      <c r="D1958" s="85" t="s">
        <v>15431</v>
      </c>
      <c r="E1958" s="8" t="s">
        <v>15432</v>
      </c>
      <c r="F1958" s="9" t="s">
        <v>15433</v>
      </c>
      <c r="G1958" s="29"/>
      <c r="H1958" s="29"/>
      <c r="I1958" s="2"/>
      <c r="J1958" s="2"/>
      <c r="K1958" s="2"/>
      <c r="L1958" s="2"/>
      <c r="M1958" s="2"/>
      <c r="N1958" s="2"/>
      <c r="O1958" s="2"/>
      <c r="P1958" s="2"/>
      <c r="Q1958" s="2"/>
      <c r="R1958" s="2"/>
      <c r="S1958" s="2"/>
      <c r="T1958" s="2"/>
      <c r="U1958" s="2"/>
      <c r="V1958" s="2"/>
      <c r="W1958" s="2"/>
      <c r="X1958" s="2"/>
      <c r="Y1958" s="2"/>
      <c r="Z1958" s="2"/>
      <c r="AA1958" s="2"/>
    </row>
    <row r="1959" spans="1:27" ht="13.5" customHeight="1">
      <c r="A1959" s="25">
        <v>1956</v>
      </c>
      <c r="B1959" s="25" t="s">
        <v>10567</v>
      </c>
      <c r="C1959" s="25"/>
      <c r="D1959" s="8" t="s">
        <v>3978</v>
      </c>
      <c r="E1959" s="8" t="s">
        <v>15434</v>
      </c>
      <c r="F1959" s="9" t="s">
        <v>15435</v>
      </c>
      <c r="G1959" s="29"/>
      <c r="H1959" s="29"/>
      <c r="I1959" s="2"/>
      <c r="J1959" s="2"/>
      <c r="K1959" s="2"/>
      <c r="L1959" s="2"/>
      <c r="M1959" s="2"/>
      <c r="N1959" s="2"/>
      <c r="O1959" s="2"/>
      <c r="P1959" s="2"/>
      <c r="Q1959" s="2"/>
      <c r="R1959" s="2"/>
      <c r="S1959" s="2"/>
      <c r="T1959" s="2"/>
      <c r="U1959" s="2"/>
      <c r="V1959" s="2"/>
      <c r="W1959" s="2"/>
      <c r="X1959" s="2"/>
      <c r="Y1959" s="2"/>
      <c r="Z1959" s="2"/>
      <c r="AA1959" s="2"/>
    </row>
    <row r="1960" spans="1:27" ht="13.5" customHeight="1">
      <c r="A1960" s="25">
        <v>1957</v>
      </c>
      <c r="B1960" s="25" t="s">
        <v>10567</v>
      </c>
      <c r="C1960" s="25"/>
      <c r="D1960" s="85" t="s">
        <v>10689</v>
      </c>
      <c r="E1960" s="8" t="s">
        <v>15436</v>
      </c>
      <c r="F1960" s="9" t="s">
        <v>15437</v>
      </c>
      <c r="G1960" s="29"/>
      <c r="H1960" s="29"/>
      <c r="I1960" s="2"/>
      <c r="J1960" s="2"/>
      <c r="K1960" s="2"/>
      <c r="L1960" s="2"/>
      <c r="M1960" s="2"/>
      <c r="N1960" s="2"/>
      <c r="O1960" s="2"/>
      <c r="P1960" s="2"/>
      <c r="Q1960" s="2"/>
      <c r="R1960" s="2"/>
      <c r="S1960" s="2"/>
      <c r="T1960" s="2"/>
      <c r="U1960" s="2"/>
      <c r="V1960" s="2"/>
      <c r="W1960" s="2"/>
      <c r="X1960" s="2"/>
      <c r="Y1960" s="2"/>
      <c r="Z1960" s="2"/>
      <c r="AA1960" s="2"/>
    </row>
    <row r="1961" spans="1:27" ht="13.5" customHeight="1">
      <c r="A1961" s="25">
        <v>1958</v>
      </c>
      <c r="B1961" s="25" t="s">
        <v>10567</v>
      </c>
      <c r="C1961" s="25"/>
      <c r="D1961" s="85" t="s">
        <v>10574</v>
      </c>
      <c r="E1961" s="8" t="s">
        <v>10575</v>
      </c>
      <c r="F1961" s="9" t="s">
        <v>10576</v>
      </c>
      <c r="G1961" s="29"/>
      <c r="H1961" s="29"/>
      <c r="I1961" s="2"/>
      <c r="J1961" s="2"/>
      <c r="K1961" s="2"/>
      <c r="L1961" s="2"/>
      <c r="M1961" s="2"/>
      <c r="N1961" s="2"/>
      <c r="O1961" s="2"/>
      <c r="P1961" s="2"/>
      <c r="Q1961" s="2"/>
      <c r="R1961" s="2"/>
      <c r="S1961" s="2"/>
      <c r="T1961" s="2"/>
      <c r="U1961" s="2"/>
      <c r="V1961" s="2"/>
      <c r="W1961" s="2"/>
      <c r="X1961" s="2"/>
      <c r="Y1961" s="2"/>
      <c r="Z1961" s="2"/>
      <c r="AA1961" s="2"/>
    </row>
    <row r="1962" spans="1:27" ht="13.5" customHeight="1">
      <c r="A1962" s="25">
        <v>1959</v>
      </c>
      <c r="B1962" s="25" t="s">
        <v>10567</v>
      </c>
      <c r="C1962" s="25"/>
      <c r="D1962" s="8" t="s">
        <v>10580</v>
      </c>
      <c r="E1962" s="8" t="s">
        <v>15438</v>
      </c>
      <c r="F1962" s="34" t="s">
        <v>10582</v>
      </c>
      <c r="G1962" s="29"/>
      <c r="H1962" s="29"/>
      <c r="I1962" s="2"/>
      <c r="J1962" s="2"/>
      <c r="K1962" s="2"/>
      <c r="L1962" s="2"/>
      <c r="M1962" s="2"/>
      <c r="N1962" s="2"/>
      <c r="O1962" s="2"/>
      <c r="P1962" s="2"/>
      <c r="Q1962" s="2"/>
      <c r="R1962" s="2"/>
      <c r="S1962" s="2"/>
      <c r="T1962" s="2"/>
      <c r="U1962" s="2"/>
      <c r="V1962" s="2"/>
      <c r="W1962" s="2"/>
      <c r="X1962" s="2"/>
      <c r="Y1962" s="2"/>
      <c r="Z1962" s="2"/>
      <c r="AA1962" s="2"/>
    </row>
    <row r="1963" spans="1:27" ht="13.5" customHeight="1">
      <c r="A1963" s="25">
        <v>1960</v>
      </c>
      <c r="B1963" s="25" t="s">
        <v>10567</v>
      </c>
      <c r="C1963" s="25"/>
      <c r="D1963" s="85" t="s">
        <v>15439</v>
      </c>
      <c r="E1963" s="12" t="s">
        <v>15440</v>
      </c>
      <c r="F1963" s="9" t="s">
        <v>15441</v>
      </c>
      <c r="G1963" s="29"/>
      <c r="H1963" s="29"/>
      <c r="I1963" s="2"/>
      <c r="J1963" s="2"/>
      <c r="K1963" s="2"/>
      <c r="L1963" s="2"/>
      <c r="M1963" s="2"/>
      <c r="N1963" s="2"/>
      <c r="O1963" s="2"/>
      <c r="P1963" s="2"/>
      <c r="Q1963" s="2"/>
      <c r="R1963" s="2"/>
      <c r="S1963" s="2"/>
      <c r="T1963" s="2"/>
      <c r="U1963" s="2"/>
      <c r="V1963" s="2"/>
      <c r="W1963" s="2"/>
      <c r="X1963" s="2"/>
      <c r="Y1963" s="2"/>
      <c r="Z1963" s="2"/>
      <c r="AA1963" s="2"/>
    </row>
    <row r="1964" spans="1:27" ht="13.5" customHeight="1">
      <c r="A1964" s="25">
        <v>1961</v>
      </c>
      <c r="B1964" s="25" t="s">
        <v>10567</v>
      </c>
      <c r="C1964" s="25"/>
      <c r="D1964" s="85" t="s">
        <v>15442</v>
      </c>
      <c r="E1964" s="12" t="s">
        <v>15443</v>
      </c>
      <c r="F1964" s="9" t="s">
        <v>15444</v>
      </c>
      <c r="G1964" s="29"/>
      <c r="H1964" s="29"/>
      <c r="I1964" s="2"/>
      <c r="J1964" s="2"/>
      <c r="K1964" s="2"/>
      <c r="L1964" s="2"/>
      <c r="M1964" s="2"/>
      <c r="N1964" s="2"/>
      <c r="O1964" s="2"/>
      <c r="P1964" s="2"/>
      <c r="Q1964" s="2"/>
      <c r="R1964" s="2"/>
      <c r="S1964" s="2"/>
      <c r="T1964" s="2"/>
      <c r="U1964" s="2"/>
      <c r="V1964" s="2"/>
      <c r="W1964" s="2"/>
      <c r="X1964" s="2"/>
      <c r="Y1964" s="2"/>
      <c r="Z1964" s="2"/>
      <c r="AA1964" s="2"/>
    </row>
    <row r="1965" spans="1:27" ht="13.5" customHeight="1">
      <c r="A1965" s="25">
        <v>1962</v>
      </c>
      <c r="B1965" s="25" t="s">
        <v>10567</v>
      </c>
      <c r="C1965" s="25"/>
      <c r="D1965" s="85" t="s">
        <v>15445</v>
      </c>
      <c r="E1965" s="8" t="s">
        <v>15446</v>
      </c>
      <c r="F1965" s="9" t="s">
        <v>15447</v>
      </c>
      <c r="G1965" s="29"/>
      <c r="H1965" s="29"/>
      <c r="I1965" s="2"/>
      <c r="J1965" s="2"/>
      <c r="K1965" s="2"/>
      <c r="L1965" s="2"/>
      <c r="M1965" s="2"/>
      <c r="N1965" s="2"/>
      <c r="O1965" s="2"/>
      <c r="P1965" s="2"/>
      <c r="Q1965" s="2"/>
      <c r="R1965" s="2"/>
      <c r="S1965" s="2"/>
      <c r="T1965" s="2"/>
      <c r="U1965" s="2"/>
      <c r="V1965" s="2"/>
      <c r="W1965" s="2"/>
      <c r="X1965" s="2"/>
      <c r="Y1965" s="2"/>
      <c r="Z1965" s="2"/>
      <c r="AA1965" s="2"/>
    </row>
    <row r="1966" spans="1:27" ht="13.5" customHeight="1">
      <c r="A1966" s="25">
        <v>1963</v>
      </c>
      <c r="B1966" s="25" t="s">
        <v>10567</v>
      </c>
      <c r="C1966" s="25"/>
      <c r="D1966" s="85" t="s">
        <v>15448</v>
      </c>
      <c r="E1966" s="8" t="s">
        <v>15449</v>
      </c>
      <c r="F1966" s="9" t="s">
        <v>15450</v>
      </c>
      <c r="G1966" s="29"/>
      <c r="H1966" s="29"/>
      <c r="I1966" s="2"/>
      <c r="J1966" s="2"/>
      <c r="K1966" s="2"/>
      <c r="L1966" s="2"/>
      <c r="M1966" s="2"/>
      <c r="N1966" s="2"/>
      <c r="O1966" s="2"/>
      <c r="P1966" s="2"/>
      <c r="Q1966" s="2"/>
      <c r="R1966" s="2"/>
      <c r="S1966" s="2"/>
      <c r="T1966" s="2"/>
      <c r="U1966" s="2"/>
      <c r="V1966" s="2"/>
      <c r="W1966" s="2"/>
      <c r="X1966" s="2"/>
      <c r="Y1966" s="2"/>
      <c r="Z1966" s="2"/>
      <c r="AA1966" s="2"/>
    </row>
    <row r="1967" spans="1:27" ht="13.5" customHeight="1">
      <c r="A1967" s="25">
        <v>1964</v>
      </c>
      <c r="B1967" s="25" t="s">
        <v>10567</v>
      </c>
      <c r="C1967" s="25"/>
      <c r="D1967" s="8" t="s">
        <v>15451</v>
      </c>
      <c r="E1967" s="8" t="s">
        <v>15452</v>
      </c>
      <c r="F1967" s="9" t="s">
        <v>15453</v>
      </c>
      <c r="G1967" s="29"/>
      <c r="H1967" s="29"/>
      <c r="I1967" s="2"/>
      <c r="J1967" s="2"/>
      <c r="K1967" s="2"/>
      <c r="L1967" s="2"/>
      <c r="M1967" s="2"/>
      <c r="N1967" s="2"/>
      <c r="O1967" s="2"/>
      <c r="P1967" s="2"/>
      <c r="Q1967" s="2"/>
      <c r="R1967" s="2"/>
      <c r="S1967" s="2"/>
      <c r="T1967" s="2"/>
      <c r="U1967" s="2"/>
      <c r="V1967" s="2"/>
      <c r="W1967" s="2"/>
      <c r="X1967" s="2"/>
      <c r="Y1967" s="2"/>
      <c r="Z1967" s="2"/>
      <c r="AA1967" s="2"/>
    </row>
    <row r="1968" spans="1:27" ht="13.5" customHeight="1">
      <c r="A1968" s="25">
        <v>1965</v>
      </c>
      <c r="B1968" s="25" t="s">
        <v>10567</v>
      </c>
      <c r="C1968" s="25"/>
      <c r="D1968" s="85" t="s">
        <v>15454</v>
      </c>
      <c r="E1968" s="8" t="s">
        <v>15455</v>
      </c>
      <c r="F1968" s="9" t="s">
        <v>15456</v>
      </c>
      <c r="G1968" s="29"/>
      <c r="H1968" s="29"/>
      <c r="I1968" s="2"/>
      <c r="J1968" s="2"/>
      <c r="K1968" s="2"/>
      <c r="L1968" s="2"/>
      <c r="M1968" s="2"/>
      <c r="N1968" s="2"/>
      <c r="O1968" s="2"/>
      <c r="P1968" s="2"/>
      <c r="Q1968" s="2"/>
      <c r="R1968" s="2"/>
      <c r="S1968" s="2"/>
      <c r="T1968" s="2"/>
      <c r="U1968" s="2"/>
      <c r="V1968" s="2"/>
      <c r="W1968" s="2"/>
      <c r="X1968" s="2"/>
      <c r="Y1968" s="2"/>
      <c r="Z1968" s="2"/>
      <c r="AA1968" s="2"/>
    </row>
    <row r="1969" spans="1:27" ht="13.5" customHeight="1">
      <c r="A1969" s="25">
        <v>1966</v>
      </c>
      <c r="B1969" s="25" t="s">
        <v>10567</v>
      </c>
      <c r="C1969" s="25"/>
      <c r="D1969" s="85" t="s">
        <v>15457</v>
      </c>
      <c r="E1969" s="8" t="s">
        <v>15458</v>
      </c>
      <c r="F1969" s="9" t="s">
        <v>15459</v>
      </c>
      <c r="G1969" s="29"/>
      <c r="H1969" s="29"/>
      <c r="I1969" s="2"/>
      <c r="J1969" s="2"/>
      <c r="K1969" s="2"/>
      <c r="L1969" s="2"/>
      <c r="M1969" s="2"/>
      <c r="N1969" s="2"/>
      <c r="O1969" s="2"/>
      <c r="P1969" s="2"/>
      <c r="Q1969" s="2"/>
      <c r="R1969" s="2"/>
      <c r="S1969" s="2"/>
      <c r="T1969" s="2"/>
      <c r="U1969" s="2"/>
      <c r="V1969" s="2"/>
      <c r="W1969" s="2"/>
      <c r="X1969" s="2"/>
      <c r="Y1969" s="2"/>
      <c r="Z1969" s="2"/>
      <c r="AA1969" s="2"/>
    </row>
    <row r="1970" spans="1:27" ht="13.5" customHeight="1">
      <c r="A1970" s="25">
        <v>1967</v>
      </c>
      <c r="B1970" s="25" t="s">
        <v>10567</v>
      </c>
      <c r="C1970" s="25"/>
      <c r="D1970" s="85" t="s">
        <v>15460</v>
      </c>
      <c r="E1970" s="8" t="s">
        <v>15461</v>
      </c>
      <c r="F1970" s="9" t="s">
        <v>15462</v>
      </c>
      <c r="G1970" s="29"/>
      <c r="H1970" s="29"/>
      <c r="I1970" s="2"/>
      <c r="J1970" s="2"/>
      <c r="K1970" s="2"/>
      <c r="L1970" s="2"/>
      <c r="M1970" s="2"/>
      <c r="N1970" s="2"/>
      <c r="O1970" s="2"/>
      <c r="P1970" s="2"/>
      <c r="Q1970" s="2"/>
      <c r="R1970" s="2"/>
      <c r="S1970" s="2"/>
      <c r="T1970" s="2"/>
      <c r="U1970" s="2"/>
      <c r="V1970" s="2"/>
      <c r="W1970" s="2"/>
      <c r="X1970" s="2"/>
      <c r="Y1970" s="2"/>
      <c r="Z1970" s="2"/>
      <c r="AA1970" s="2"/>
    </row>
    <row r="1971" spans="1:27" ht="13.5" customHeight="1">
      <c r="A1971" s="25">
        <v>1968</v>
      </c>
      <c r="B1971" s="25" t="s">
        <v>10567</v>
      </c>
      <c r="C1971" s="25"/>
      <c r="D1971" s="85" t="s">
        <v>15463</v>
      </c>
      <c r="E1971" s="8" t="s">
        <v>15464</v>
      </c>
      <c r="F1971" s="9" t="s">
        <v>15465</v>
      </c>
      <c r="G1971" s="29"/>
      <c r="H1971" s="29"/>
      <c r="I1971" s="2"/>
      <c r="J1971" s="2"/>
      <c r="K1971" s="2"/>
      <c r="L1971" s="2"/>
      <c r="M1971" s="2"/>
      <c r="N1971" s="2"/>
      <c r="O1971" s="2"/>
      <c r="P1971" s="2"/>
      <c r="Q1971" s="2"/>
      <c r="R1971" s="2"/>
      <c r="S1971" s="2"/>
      <c r="T1971" s="2"/>
      <c r="U1971" s="2"/>
      <c r="V1971" s="2"/>
      <c r="W1971" s="2"/>
      <c r="X1971" s="2"/>
      <c r="Y1971" s="2"/>
      <c r="Z1971" s="2"/>
      <c r="AA1971" s="2"/>
    </row>
    <row r="1972" spans="1:27" ht="13.5" customHeight="1">
      <c r="A1972" s="25">
        <v>1969</v>
      </c>
      <c r="B1972" s="25" t="s">
        <v>10567</v>
      </c>
      <c r="C1972" s="25"/>
      <c r="D1972" s="85" t="s">
        <v>10649</v>
      </c>
      <c r="E1972" s="12" t="s">
        <v>15466</v>
      </c>
      <c r="F1972" s="9" t="s">
        <v>7923</v>
      </c>
      <c r="G1972" s="29"/>
      <c r="H1972" s="29"/>
      <c r="I1972" s="2"/>
      <c r="J1972" s="2"/>
      <c r="K1972" s="2"/>
      <c r="L1972" s="2"/>
      <c r="M1972" s="2"/>
      <c r="N1972" s="2"/>
      <c r="O1972" s="2"/>
      <c r="P1972" s="2"/>
      <c r="Q1972" s="2"/>
      <c r="R1972" s="2"/>
      <c r="S1972" s="2"/>
      <c r="T1972" s="2"/>
      <c r="U1972" s="2"/>
      <c r="V1972" s="2"/>
      <c r="W1972" s="2"/>
      <c r="X1972" s="2"/>
      <c r="Y1972" s="2"/>
      <c r="Z1972" s="2"/>
      <c r="AA1972" s="2"/>
    </row>
    <row r="1973" spans="1:27" ht="13.5" customHeight="1">
      <c r="A1973" s="25">
        <v>1970</v>
      </c>
      <c r="B1973" s="25" t="s">
        <v>10567</v>
      </c>
      <c r="C1973" s="25"/>
      <c r="D1973" s="85" t="s">
        <v>15467</v>
      </c>
      <c r="E1973" s="12" t="s">
        <v>15468</v>
      </c>
      <c r="F1973" s="9" t="s">
        <v>15469</v>
      </c>
      <c r="G1973" s="29"/>
      <c r="H1973" s="29"/>
      <c r="I1973" s="2"/>
      <c r="J1973" s="2"/>
      <c r="K1973" s="2"/>
      <c r="L1973" s="2"/>
      <c r="M1973" s="2"/>
      <c r="N1973" s="2"/>
      <c r="O1973" s="2"/>
      <c r="P1973" s="2"/>
      <c r="Q1973" s="2"/>
      <c r="R1973" s="2"/>
      <c r="S1973" s="2"/>
      <c r="T1973" s="2"/>
      <c r="U1973" s="2"/>
      <c r="V1973" s="2"/>
      <c r="W1973" s="2"/>
      <c r="X1973" s="2"/>
      <c r="Y1973" s="2"/>
      <c r="Z1973" s="2"/>
      <c r="AA1973" s="2"/>
    </row>
    <row r="1974" spans="1:27" ht="13.5" customHeight="1">
      <c r="A1974" s="25">
        <v>1971</v>
      </c>
      <c r="B1974" s="25" t="s">
        <v>10567</v>
      </c>
      <c r="C1974" s="25"/>
      <c r="D1974" s="85" t="s">
        <v>15470</v>
      </c>
      <c r="E1974" s="12" t="s">
        <v>15471</v>
      </c>
      <c r="F1974" s="9" t="s">
        <v>15472</v>
      </c>
      <c r="G1974" s="29"/>
      <c r="H1974" s="29"/>
      <c r="I1974" s="2"/>
      <c r="J1974" s="2"/>
      <c r="K1974" s="2"/>
      <c r="L1974" s="2"/>
      <c r="M1974" s="2"/>
      <c r="N1974" s="2"/>
      <c r="O1974" s="2"/>
      <c r="P1974" s="2"/>
      <c r="Q1974" s="2"/>
      <c r="R1974" s="2"/>
      <c r="S1974" s="2"/>
      <c r="T1974" s="2"/>
      <c r="U1974" s="2"/>
      <c r="V1974" s="2"/>
      <c r="W1974" s="2"/>
      <c r="X1974" s="2"/>
      <c r="Y1974" s="2"/>
      <c r="Z1974" s="2"/>
      <c r="AA1974" s="2"/>
    </row>
    <row r="1975" spans="1:27" ht="13.5" customHeight="1">
      <c r="A1975" s="25">
        <v>1972</v>
      </c>
      <c r="B1975" s="25" t="s">
        <v>10567</v>
      </c>
      <c r="C1975" s="25"/>
      <c r="D1975" s="85" t="s">
        <v>15473</v>
      </c>
      <c r="E1975" s="12" t="s">
        <v>15474</v>
      </c>
      <c r="F1975" s="9" t="s">
        <v>15475</v>
      </c>
      <c r="G1975" s="29"/>
      <c r="H1975" s="29"/>
      <c r="I1975" s="2"/>
      <c r="J1975" s="2"/>
      <c r="K1975" s="2"/>
      <c r="L1975" s="2"/>
      <c r="M1975" s="2"/>
      <c r="N1975" s="2"/>
      <c r="O1975" s="2"/>
      <c r="P1975" s="2"/>
      <c r="Q1975" s="2"/>
      <c r="R1975" s="2"/>
      <c r="S1975" s="2"/>
      <c r="T1975" s="2"/>
      <c r="U1975" s="2"/>
      <c r="V1975" s="2"/>
      <c r="W1975" s="2"/>
      <c r="X1975" s="2"/>
      <c r="Y1975" s="2"/>
      <c r="Z1975" s="2"/>
      <c r="AA1975" s="2"/>
    </row>
    <row r="1976" spans="1:27" ht="13.5" customHeight="1">
      <c r="A1976" s="25">
        <v>1973</v>
      </c>
      <c r="B1976" s="25" t="s">
        <v>10567</v>
      </c>
      <c r="C1976" s="25"/>
      <c r="D1976" s="8" t="s">
        <v>15476</v>
      </c>
      <c r="E1976" s="12" t="s">
        <v>15477</v>
      </c>
      <c r="F1976" s="9" t="s">
        <v>15478</v>
      </c>
      <c r="G1976" s="29"/>
      <c r="H1976" s="29"/>
      <c r="I1976" s="2"/>
      <c r="J1976" s="2"/>
      <c r="K1976" s="2"/>
      <c r="L1976" s="2"/>
      <c r="M1976" s="2"/>
      <c r="N1976" s="2"/>
      <c r="O1976" s="2"/>
      <c r="P1976" s="2"/>
      <c r="Q1976" s="2"/>
      <c r="R1976" s="2"/>
      <c r="S1976" s="2"/>
      <c r="T1976" s="2"/>
      <c r="U1976" s="2"/>
      <c r="V1976" s="2"/>
      <c r="W1976" s="2"/>
      <c r="X1976" s="2"/>
      <c r="Y1976" s="2"/>
      <c r="Z1976" s="2"/>
      <c r="AA1976" s="2"/>
    </row>
    <row r="1977" spans="1:27" ht="13.5" customHeight="1">
      <c r="A1977" s="25">
        <v>1974</v>
      </c>
      <c r="B1977" s="25" t="s">
        <v>10567</v>
      </c>
      <c r="C1977" s="25"/>
      <c r="D1977" s="85" t="s">
        <v>15479</v>
      </c>
      <c r="E1977" s="12" t="s">
        <v>15480</v>
      </c>
      <c r="F1977" s="9" t="s">
        <v>15481</v>
      </c>
      <c r="G1977" s="29"/>
      <c r="H1977" s="29"/>
      <c r="I1977" s="2"/>
      <c r="J1977" s="2"/>
      <c r="K1977" s="2"/>
      <c r="L1977" s="2"/>
      <c r="M1977" s="2"/>
      <c r="N1977" s="2"/>
      <c r="O1977" s="2"/>
      <c r="P1977" s="2"/>
      <c r="Q1977" s="2"/>
      <c r="R1977" s="2"/>
      <c r="S1977" s="2"/>
      <c r="T1977" s="2"/>
      <c r="U1977" s="2"/>
      <c r="V1977" s="2"/>
      <c r="W1977" s="2"/>
      <c r="X1977" s="2"/>
      <c r="Y1977" s="2"/>
      <c r="Z1977" s="2"/>
      <c r="AA1977" s="2"/>
    </row>
    <row r="1978" spans="1:27" ht="13.5" customHeight="1">
      <c r="A1978" s="25">
        <v>1975</v>
      </c>
      <c r="B1978" s="25" t="s">
        <v>10567</v>
      </c>
      <c r="C1978" s="25"/>
      <c r="D1978" s="85" t="s">
        <v>10574</v>
      </c>
      <c r="E1978" s="8" t="s">
        <v>15482</v>
      </c>
      <c r="F1978" s="9" t="s">
        <v>10576</v>
      </c>
      <c r="G1978" s="29"/>
      <c r="H1978" s="29"/>
      <c r="I1978" s="2"/>
      <c r="J1978" s="2"/>
      <c r="K1978" s="2"/>
      <c r="L1978" s="2"/>
      <c r="M1978" s="2"/>
      <c r="N1978" s="2"/>
      <c r="O1978" s="2"/>
      <c r="P1978" s="2"/>
      <c r="Q1978" s="2"/>
      <c r="R1978" s="2"/>
      <c r="S1978" s="2"/>
      <c r="T1978" s="2"/>
      <c r="U1978" s="2"/>
      <c r="V1978" s="2"/>
      <c r="W1978" s="2"/>
      <c r="X1978" s="2"/>
      <c r="Y1978" s="2"/>
      <c r="Z1978" s="2"/>
      <c r="AA1978" s="2"/>
    </row>
    <row r="1979" spans="1:27" ht="13.5" customHeight="1">
      <c r="A1979" s="25">
        <v>1976</v>
      </c>
      <c r="B1979" s="25" t="s">
        <v>10567</v>
      </c>
      <c r="C1979" s="25"/>
      <c r="D1979" s="85" t="s">
        <v>10654</v>
      </c>
      <c r="E1979" s="8" t="s">
        <v>15483</v>
      </c>
      <c r="F1979" s="34" t="s">
        <v>10656</v>
      </c>
      <c r="G1979" s="29"/>
      <c r="H1979" s="29"/>
      <c r="I1979" s="2"/>
      <c r="J1979" s="2"/>
      <c r="K1979" s="2"/>
      <c r="L1979" s="2"/>
      <c r="M1979" s="2"/>
      <c r="N1979" s="2"/>
      <c r="O1979" s="2"/>
      <c r="P1979" s="2"/>
      <c r="Q1979" s="2"/>
      <c r="R1979" s="2"/>
      <c r="S1979" s="2"/>
      <c r="T1979" s="2"/>
      <c r="U1979" s="2"/>
      <c r="V1979" s="2"/>
      <c r="W1979" s="2"/>
      <c r="X1979" s="2"/>
      <c r="Y1979" s="2"/>
      <c r="Z1979" s="2"/>
      <c r="AA1979" s="2"/>
    </row>
    <row r="1980" spans="1:27" ht="13.5" customHeight="1">
      <c r="A1980" s="25">
        <v>1977</v>
      </c>
      <c r="B1980" s="25" t="s">
        <v>10567</v>
      </c>
      <c r="C1980" s="25"/>
      <c r="D1980" s="85" t="s">
        <v>15484</v>
      </c>
      <c r="E1980" s="8" t="s">
        <v>12613</v>
      </c>
      <c r="F1980" s="9" t="s">
        <v>10658</v>
      </c>
      <c r="G1980" s="29"/>
      <c r="H1980" s="29"/>
      <c r="I1980" s="2"/>
      <c r="J1980" s="2"/>
      <c r="K1980" s="2"/>
      <c r="L1980" s="2"/>
      <c r="M1980" s="2"/>
      <c r="N1980" s="2"/>
      <c r="O1980" s="2"/>
      <c r="P1980" s="2"/>
      <c r="Q1980" s="2"/>
      <c r="R1980" s="2"/>
      <c r="S1980" s="2"/>
      <c r="T1980" s="2"/>
      <c r="U1980" s="2"/>
      <c r="V1980" s="2"/>
      <c r="W1980" s="2"/>
      <c r="X1980" s="2"/>
      <c r="Y1980" s="2"/>
      <c r="Z1980" s="2"/>
      <c r="AA1980" s="2"/>
    </row>
    <row r="1981" spans="1:27" ht="13.5" customHeight="1">
      <c r="A1981" s="25">
        <v>1978</v>
      </c>
      <c r="B1981" s="25" t="s">
        <v>10567</v>
      </c>
      <c r="C1981" s="25"/>
      <c r="D1981" s="85" t="s">
        <v>10659</v>
      </c>
      <c r="E1981" s="12" t="s">
        <v>15485</v>
      </c>
      <c r="F1981" s="43" t="s">
        <v>15486</v>
      </c>
      <c r="G1981" s="29"/>
      <c r="H1981" s="29"/>
      <c r="I1981" s="2"/>
      <c r="J1981" s="2"/>
      <c r="K1981" s="2"/>
      <c r="L1981" s="2"/>
      <c r="M1981" s="2"/>
      <c r="N1981" s="2"/>
      <c r="O1981" s="2"/>
      <c r="P1981" s="2"/>
      <c r="Q1981" s="2"/>
      <c r="R1981" s="2"/>
      <c r="S1981" s="2"/>
      <c r="T1981" s="2"/>
      <c r="U1981" s="2"/>
      <c r="V1981" s="2"/>
      <c r="W1981" s="2"/>
      <c r="X1981" s="2"/>
      <c r="Y1981" s="2"/>
      <c r="Z1981" s="2"/>
      <c r="AA1981" s="2"/>
    </row>
    <row r="1982" spans="1:27" ht="13.5" customHeight="1">
      <c r="A1982" s="25">
        <v>1979</v>
      </c>
      <c r="B1982" s="25" t="s">
        <v>10567</v>
      </c>
      <c r="C1982" s="25"/>
      <c r="D1982" s="85" t="s">
        <v>14824</v>
      </c>
      <c r="E1982" s="8" t="s">
        <v>15446</v>
      </c>
      <c r="F1982" s="9" t="s">
        <v>14825</v>
      </c>
      <c r="G1982" s="29"/>
      <c r="H1982" s="29"/>
      <c r="I1982" s="2"/>
      <c r="J1982" s="2"/>
      <c r="K1982" s="2"/>
      <c r="L1982" s="2"/>
      <c r="M1982" s="2"/>
      <c r="N1982" s="2"/>
      <c r="O1982" s="2"/>
      <c r="P1982" s="2"/>
      <c r="Q1982" s="2"/>
      <c r="R1982" s="2"/>
      <c r="S1982" s="2"/>
      <c r="T1982" s="2"/>
      <c r="U1982" s="2"/>
      <c r="V1982" s="2"/>
      <c r="W1982" s="2"/>
      <c r="X1982" s="2"/>
      <c r="Y1982" s="2"/>
      <c r="Z1982" s="2"/>
      <c r="AA1982" s="2"/>
    </row>
    <row r="1983" spans="1:27" ht="13.5" customHeight="1">
      <c r="A1983" s="25">
        <v>1980</v>
      </c>
      <c r="B1983" s="25" t="s">
        <v>10567</v>
      </c>
      <c r="C1983" s="25"/>
      <c r="D1983" s="85" t="s">
        <v>10666</v>
      </c>
      <c r="E1983" s="8" t="s">
        <v>15487</v>
      </c>
      <c r="F1983" s="9" t="s">
        <v>10668</v>
      </c>
      <c r="G1983" s="29"/>
      <c r="H1983" s="29"/>
      <c r="I1983" s="2"/>
      <c r="J1983" s="2"/>
      <c r="K1983" s="2"/>
      <c r="L1983" s="2"/>
      <c r="M1983" s="2"/>
      <c r="N1983" s="2"/>
      <c r="O1983" s="2"/>
      <c r="P1983" s="2"/>
      <c r="Q1983" s="2"/>
      <c r="R1983" s="2"/>
      <c r="S1983" s="2"/>
      <c r="T1983" s="2"/>
      <c r="U1983" s="2"/>
      <c r="V1983" s="2"/>
      <c r="W1983" s="2"/>
      <c r="X1983" s="2"/>
      <c r="Y1983" s="2"/>
      <c r="Z1983" s="2"/>
      <c r="AA1983" s="2"/>
    </row>
    <row r="1984" spans="1:27" ht="13.5" customHeight="1">
      <c r="A1984" s="25">
        <v>1981</v>
      </c>
      <c r="B1984" s="25" t="s">
        <v>10567</v>
      </c>
      <c r="C1984" s="25"/>
      <c r="D1984" s="8" t="s">
        <v>15488</v>
      </c>
      <c r="E1984" s="8" t="s">
        <v>15489</v>
      </c>
      <c r="F1984" s="9" t="s">
        <v>15490</v>
      </c>
      <c r="G1984" s="29"/>
      <c r="H1984" s="29"/>
      <c r="I1984" s="2"/>
      <c r="J1984" s="2"/>
      <c r="K1984" s="2"/>
      <c r="L1984" s="2"/>
      <c r="M1984" s="2"/>
      <c r="N1984" s="2"/>
      <c r="O1984" s="2"/>
      <c r="P1984" s="2"/>
      <c r="Q1984" s="2"/>
      <c r="R1984" s="2"/>
      <c r="S1984" s="2"/>
      <c r="T1984" s="2"/>
      <c r="U1984" s="2"/>
      <c r="V1984" s="2"/>
      <c r="W1984" s="2"/>
      <c r="X1984" s="2"/>
      <c r="Y1984" s="2"/>
      <c r="Z1984" s="2"/>
      <c r="AA1984" s="2"/>
    </row>
    <row r="1985" spans="1:27" ht="13.5" customHeight="1">
      <c r="A1985" s="25">
        <v>1982</v>
      </c>
      <c r="B1985" s="25" t="s">
        <v>10567</v>
      </c>
      <c r="C1985" s="25"/>
      <c r="D1985" s="85" t="s">
        <v>7439</v>
      </c>
      <c r="E1985" s="8" t="s">
        <v>15491</v>
      </c>
      <c r="F1985" s="9" t="s">
        <v>7439</v>
      </c>
      <c r="G1985" s="29"/>
      <c r="H1985" s="29"/>
      <c r="I1985" s="2"/>
      <c r="J1985" s="2"/>
      <c r="K1985" s="2"/>
      <c r="L1985" s="2"/>
      <c r="M1985" s="2"/>
      <c r="N1985" s="2"/>
      <c r="O1985" s="2"/>
      <c r="P1985" s="2"/>
      <c r="Q1985" s="2"/>
      <c r="R1985" s="2"/>
      <c r="S1985" s="2"/>
      <c r="T1985" s="2"/>
      <c r="U1985" s="2"/>
      <c r="V1985" s="2"/>
      <c r="W1985" s="2"/>
      <c r="X1985" s="2"/>
      <c r="Y1985" s="2"/>
      <c r="Z1985" s="2"/>
      <c r="AA1985" s="2"/>
    </row>
    <row r="1986" spans="1:27" ht="13.5" customHeight="1">
      <c r="A1986" s="25">
        <v>1983</v>
      </c>
      <c r="B1986" s="25" t="s">
        <v>10567</v>
      </c>
      <c r="C1986" s="25"/>
      <c r="D1986" s="85" t="s">
        <v>15492</v>
      </c>
      <c r="E1986" s="8" t="s">
        <v>15493</v>
      </c>
      <c r="F1986" s="9" t="s">
        <v>10221</v>
      </c>
      <c r="G1986" s="29"/>
      <c r="H1986" s="29"/>
      <c r="I1986" s="2"/>
      <c r="J1986" s="2"/>
      <c r="K1986" s="2"/>
      <c r="L1986" s="2"/>
      <c r="M1986" s="2"/>
      <c r="N1986" s="2"/>
      <c r="O1986" s="2"/>
      <c r="P1986" s="2"/>
      <c r="Q1986" s="2"/>
      <c r="R1986" s="2"/>
      <c r="S1986" s="2"/>
      <c r="T1986" s="2"/>
      <c r="U1986" s="2"/>
      <c r="V1986" s="2"/>
      <c r="W1986" s="2"/>
      <c r="X1986" s="2"/>
      <c r="Y1986" s="2"/>
      <c r="Z1986" s="2"/>
      <c r="AA1986" s="2"/>
    </row>
    <row r="1987" spans="1:27" ht="13.5" customHeight="1">
      <c r="A1987" s="25">
        <v>1984</v>
      </c>
      <c r="B1987" s="25" t="s">
        <v>10567</v>
      </c>
      <c r="C1987" s="25"/>
      <c r="D1987" s="85" t="s">
        <v>15494</v>
      </c>
      <c r="E1987" s="8" t="s">
        <v>15495</v>
      </c>
      <c r="F1987" s="9" t="s">
        <v>10813</v>
      </c>
      <c r="G1987" s="29"/>
      <c r="H1987" s="29"/>
      <c r="I1987" s="2"/>
      <c r="J1987" s="2"/>
      <c r="K1987" s="2"/>
      <c r="L1987" s="2"/>
      <c r="M1987" s="2"/>
      <c r="N1987" s="2"/>
      <c r="O1987" s="2"/>
      <c r="P1987" s="2"/>
      <c r="Q1987" s="2"/>
      <c r="R1987" s="2"/>
      <c r="S1987" s="2"/>
      <c r="T1987" s="2"/>
      <c r="U1987" s="2"/>
      <c r="V1987" s="2"/>
      <c r="W1987" s="2"/>
      <c r="X1987" s="2"/>
      <c r="Y1987" s="2"/>
      <c r="Z1987" s="2"/>
      <c r="AA1987" s="2"/>
    </row>
    <row r="1988" spans="1:27" ht="13.5" customHeight="1">
      <c r="A1988" s="25">
        <v>1985</v>
      </c>
      <c r="B1988" s="25" t="s">
        <v>10567</v>
      </c>
      <c r="C1988" s="25"/>
      <c r="D1988" s="85" t="s">
        <v>4027</v>
      </c>
      <c r="E1988" s="8" t="s">
        <v>15496</v>
      </c>
      <c r="F1988" s="9" t="s">
        <v>4029</v>
      </c>
      <c r="G1988" s="29"/>
      <c r="H1988" s="29"/>
      <c r="I1988" s="2"/>
      <c r="J1988" s="2"/>
      <c r="K1988" s="2"/>
      <c r="L1988" s="2"/>
      <c r="M1988" s="2"/>
      <c r="N1988" s="2"/>
      <c r="O1988" s="2"/>
      <c r="P1988" s="2"/>
      <c r="Q1988" s="2"/>
      <c r="R1988" s="2"/>
      <c r="S1988" s="2"/>
      <c r="T1988" s="2"/>
      <c r="U1988" s="2"/>
      <c r="V1988" s="2"/>
      <c r="W1988" s="2"/>
      <c r="X1988" s="2"/>
      <c r="Y1988" s="2"/>
      <c r="Z1988" s="2"/>
      <c r="AA1988" s="2"/>
    </row>
    <row r="1989" spans="1:27" ht="13.5" customHeight="1">
      <c r="A1989" s="25">
        <v>1986</v>
      </c>
      <c r="B1989" s="25" t="s">
        <v>10567</v>
      </c>
      <c r="C1989" s="25"/>
      <c r="D1989" s="8" t="s">
        <v>15497</v>
      </c>
      <c r="E1989" s="8" t="s">
        <v>15498</v>
      </c>
      <c r="F1989" s="9" t="s">
        <v>15499</v>
      </c>
      <c r="G1989" s="29"/>
      <c r="H1989" s="29"/>
      <c r="I1989" s="2"/>
      <c r="J1989" s="2"/>
      <c r="K1989" s="2"/>
      <c r="L1989" s="2"/>
      <c r="M1989" s="2"/>
      <c r="N1989" s="2"/>
      <c r="O1989" s="2"/>
      <c r="P1989" s="2"/>
      <c r="Q1989" s="2"/>
      <c r="R1989" s="2"/>
      <c r="S1989" s="2"/>
      <c r="T1989" s="2"/>
      <c r="U1989" s="2"/>
      <c r="V1989" s="2"/>
      <c r="W1989" s="2"/>
      <c r="X1989" s="2"/>
      <c r="Y1989" s="2"/>
      <c r="Z1989" s="2"/>
      <c r="AA1989" s="2"/>
    </row>
    <row r="1990" spans="1:27" ht="13.5" customHeight="1">
      <c r="A1990" s="25">
        <v>1987</v>
      </c>
      <c r="B1990" s="25" t="s">
        <v>10567</v>
      </c>
      <c r="C1990" s="25"/>
      <c r="D1990" s="85" t="s">
        <v>15500</v>
      </c>
      <c r="E1990" s="8" t="s">
        <v>15501</v>
      </c>
      <c r="F1990" s="9" t="s">
        <v>15502</v>
      </c>
      <c r="G1990" s="29"/>
      <c r="H1990" s="29"/>
      <c r="I1990" s="2"/>
      <c r="J1990" s="2"/>
      <c r="K1990" s="2"/>
      <c r="L1990" s="2"/>
      <c r="M1990" s="2"/>
      <c r="N1990" s="2"/>
      <c r="O1990" s="2"/>
      <c r="P1990" s="2"/>
      <c r="Q1990" s="2"/>
      <c r="R1990" s="2"/>
      <c r="S1990" s="2"/>
      <c r="T1990" s="2"/>
      <c r="U1990" s="2"/>
      <c r="V1990" s="2"/>
      <c r="W1990" s="2"/>
      <c r="X1990" s="2"/>
      <c r="Y1990" s="2"/>
      <c r="Z1990" s="2"/>
      <c r="AA1990" s="2"/>
    </row>
    <row r="1991" spans="1:27" ht="13.5" customHeight="1">
      <c r="A1991" s="25">
        <v>1988</v>
      </c>
      <c r="B1991" s="25" t="s">
        <v>10567</v>
      </c>
      <c r="C1991" s="25"/>
      <c r="D1991" s="85" t="s">
        <v>15503</v>
      </c>
      <c r="E1991" s="8" t="s">
        <v>15504</v>
      </c>
      <c r="F1991" s="9" t="s">
        <v>15505</v>
      </c>
      <c r="G1991" s="29"/>
      <c r="H1991" s="29"/>
      <c r="I1991" s="2"/>
      <c r="J1991" s="2"/>
      <c r="K1991" s="2"/>
      <c r="L1991" s="2"/>
      <c r="M1991" s="2"/>
      <c r="N1991" s="2"/>
      <c r="O1991" s="2"/>
      <c r="P1991" s="2"/>
      <c r="Q1991" s="2"/>
      <c r="R1991" s="2"/>
      <c r="S1991" s="2"/>
      <c r="T1991" s="2"/>
      <c r="U1991" s="2"/>
      <c r="V1991" s="2"/>
      <c r="W1991" s="2"/>
      <c r="X1991" s="2"/>
      <c r="Y1991" s="2"/>
      <c r="Z1991" s="2"/>
      <c r="AA1991" s="2"/>
    </row>
    <row r="1992" spans="1:27" ht="13.5" customHeight="1">
      <c r="A1992" s="25">
        <v>1989</v>
      </c>
      <c r="B1992" s="25" t="s">
        <v>10567</v>
      </c>
      <c r="C1992" s="25"/>
      <c r="D1992" s="85" t="s">
        <v>10734</v>
      </c>
      <c r="E1992" s="8" t="s">
        <v>11659</v>
      </c>
      <c r="F1992" s="9" t="s">
        <v>10736</v>
      </c>
      <c r="G1992" s="29"/>
      <c r="H1992" s="29"/>
      <c r="I1992" s="2"/>
      <c r="J1992" s="2"/>
      <c r="K1992" s="2"/>
      <c r="L1992" s="2"/>
      <c r="M1992" s="2"/>
      <c r="N1992" s="2"/>
      <c r="O1992" s="2"/>
      <c r="P1992" s="2"/>
      <c r="Q1992" s="2"/>
      <c r="R1992" s="2"/>
      <c r="S1992" s="2"/>
      <c r="T1992" s="2"/>
      <c r="U1992" s="2"/>
      <c r="V1992" s="2"/>
      <c r="W1992" s="2"/>
      <c r="X1992" s="2"/>
      <c r="Y1992" s="2"/>
      <c r="Z1992" s="2"/>
      <c r="AA1992" s="2"/>
    </row>
    <row r="1993" spans="1:27" ht="13.5" customHeight="1">
      <c r="A1993" s="25">
        <v>1990</v>
      </c>
      <c r="B1993" s="25" t="s">
        <v>10567</v>
      </c>
      <c r="C1993" s="25"/>
      <c r="D1993" s="85" t="s">
        <v>15506</v>
      </c>
      <c r="E1993" s="8" t="s">
        <v>15507</v>
      </c>
      <c r="F1993" s="9" t="s">
        <v>15508</v>
      </c>
      <c r="G1993" s="29"/>
      <c r="H1993" s="29"/>
      <c r="I1993" s="2"/>
      <c r="J1993" s="2"/>
      <c r="K1993" s="2"/>
      <c r="L1993" s="2"/>
      <c r="M1993" s="2"/>
      <c r="N1993" s="2"/>
      <c r="O1993" s="2"/>
      <c r="P1993" s="2"/>
      <c r="Q1993" s="2"/>
      <c r="R1993" s="2"/>
      <c r="S1993" s="2"/>
      <c r="T1993" s="2"/>
      <c r="U1993" s="2"/>
      <c r="V1993" s="2"/>
      <c r="W1993" s="2"/>
      <c r="X1993" s="2"/>
      <c r="Y1993" s="2"/>
      <c r="Z1993" s="2"/>
      <c r="AA1993" s="2"/>
    </row>
    <row r="1994" spans="1:27" ht="13.5" customHeight="1">
      <c r="A1994" s="25">
        <v>1991</v>
      </c>
      <c r="B1994" s="25" t="s">
        <v>10567</v>
      </c>
      <c r="C1994" s="25"/>
      <c r="D1994" s="85" t="s">
        <v>15509</v>
      </c>
      <c r="E1994" s="8" t="s">
        <v>15510</v>
      </c>
      <c r="F1994" s="9" t="s">
        <v>15511</v>
      </c>
      <c r="G1994" s="29"/>
      <c r="H1994" s="29"/>
      <c r="I1994" s="2"/>
      <c r="J1994" s="2"/>
      <c r="K1994" s="2"/>
      <c r="L1994" s="2"/>
      <c r="M1994" s="2"/>
      <c r="N1994" s="2"/>
      <c r="O1994" s="2"/>
      <c r="P1994" s="2"/>
      <c r="Q1994" s="2"/>
      <c r="R1994" s="2"/>
      <c r="S1994" s="2"/>
      <c r="T1994" s="2"/>
      <c r="U1994" s="2"/>
      <c r="V1994" s="2"/>
      <c r="W1994" s="2"/>
      <c r="X1994" s="2"/>
      <c r="Y1994" s="2"/>
      <c r="Z1994" s="2"/>
      <c r="AA1994" s="2"/>
    </row>
    <row r="1995" spans="1:27" ht="13.5" customHeight="1">
      <c r="A1995" s="25">
        <v>1992</v>
      </c>
      <c r="B1995" s="25" t="s">
        <v>10567</v>
      </c>
      <c r="C1995" s="25"/>
      <c r="D1995" s="8" t="s">
        <v>15512</v>
      </c>
      <c r="E1995" s="8" t="s">
        <v>15513</v>
      </c>
      <c r="F1995" s="9" t="s">
        <v>15514</v>
      </c>
      <c r="G1995" s="29"/>
      <c r="H1995" s="29"/>
      <c r="I1995" s="2"/>
      <c r="J1995" s="2"/>
      <c r="K1995" s="2"/>
      <c r="L1995" s="2"/>
      <c r="M1995" s="2"/>
      <c r="N1995" s="2"/>
      <c r="O1995" s="2"/>
      <c r="P1995" s="2"/>
      <c r="Q1995" s="2"/>
      <c r="R1995" s="2"/>
      <c r="S1995" s="2"/>
      <c r="T1995" s="2"/>
      <c r="U1995" s="2"/>
      <c r="V1995" s="2"/>
      <c r="W1995" s="2"/>
      <c r="X1995" s="2"/>
      <c r="Y1995" s="2"/>
      <c r="Z1995" s="2"/>
      <c r="AA1995" s="2"/>
    </row>
    <row r="1996" spans="1:27" ht="13.5" customHeight="1">
      <c r="A1996" s="25">
        <v>1993</v>
      </c>
      <c r="B1996" s="25" t="s">
        <v>10567</v>
      </c>
      <c r="C1996" s="25"/>
      <c r="D1996" s="8" t="s">
        <v>15515</v>
      </c>
      <c r="E1996" s="8" t="s">
        <v>15516</v>
      </c>
      <c r="F1996" s="9" t="s">
        <v>14928</v>
      </c>
      <c r="G1996" s="29"/>
      <c r="H1996" s="29"/>
      <c r="I1996" s="2"/>
      <c r="J1996" s="2"/>
      <c r="K1996" s="2"/>
      <c r="L1996" s="2"/>
      <c r="M1996" s="2"/>
      <c r="N1996" s="2"/>
      <c r="O1996" s="2"/>
      <c r="P1996" s="2"/>
      <c r="Q1996" s="2"/>
      <c r="R1996" s="2"/>
      <c r="S1996" s="2"/>
      <c r="T1996" s="2"/>
      <c r="U1996" s="2"/>
      <c r="V1996" s="2"/>
      <c r="W1996" s="2"/>
      <c r="X1996" s="2"/>
      <c r="Y1996" s="2"/>
      <c r="Z1996" s="2"/>
      <c r="AA1996" s="2"/>
    </row>
    <row r="1997" spans="1:27" ht="13.5" customHeight="1">
      <c r="A1997" s="25">
        <v>1994</v>
      </c>
      <c r="B1997" s="25" t="s">
        <v>10567</v>
      </c>
      <c r="C1997" s="25"/>
      <c r="D1997" s="8" t="s">
        <v>15517</v>
      </c>
      <c r="E1997" s="8" t="s">
        <v>15518</v>
      </c>
      <c r="F1997" s="9" t="s">
        <v>15519</v>
      </c>
      <c r="G1997" s="29"/>
      <c r="H1997" s="29"/>
      <c r="I1997" s="2"/>
      <c r="J1997" s="2"/>
      <c r="K1997" s="2"/>
      <c r="L1997" s="2"/>
      <c r="M1997" s="2"/>
      <c r="N1997" s="2"/>
      <c r="O1997" s="2"/>
      <c r="P1997" s="2"/>
      <c r="Q1997" s="2"/>
      <c r="R1997" s="2"/>
      <c r="S1997" s="2"/>
      <c r="T1997" s="2"/>
      <c r="U1997" s="2"/>
      <c r="V1997" s="2"/>
      <c r="W1997" s="2"/>
      <c r="X1997" s="2"/>
      <c r="Y1997" s="2"/>
      <c r="Z1997" s="2"/>
      <c r="AA1997" s="2"/>
    </row>
    <row r="1998" spans="1:27" ht="13.5" customHeight="1">
      <c r="A1998" s="25">
        <v>1995</v>
      </c>
      <c r="B1998" s="25" t="s">
        <v>10567</v>
      </c>
      <c r="C1998" s="25"/>
      <c r="D1998" s="8" t="s">
        <v>15520</v>
      </c>
      <c r="E1998" s="12" t="s">
        <v>15521</v>
      </c>
      <c r="F1998" s="9" t="s">
        <v>15522</v>
      </c>
      <c r="G1998" s="29"/>
      <c r="H1998" s="29"/>
      <c r="I1998" s="2"/>
      <c r="J1998" s="2"/>
      <c r="K1998" s="2"/>
      <c r="L1998" s="2"/>
      <c r="M1998" s="2"/>
      <c r="N1998" s="2"/>
      <c r="O1998" s="2"/>
      <c r="P1998" s="2"/>
      <c r="Q1998" s="2"/>
      <c r="R1998" s="2"/>
      <c r="S1998" s="2"/>
      <c r="T1998" s="2"/>
      <c r="U1998" s="2"/>
      <c r="V1998" s="2"/>
      <c r="W1998" s="2"/>
      <c r="X1998" s="2"/>
      <c r="Y1998" s="2"/>
      <c r="Z1998" s="2"/>
      <c r="AA1998" s="2"/>
    </row>
    <row r="1999" spans="1:27" ht="13.5" customHeight="1">
      <c r="A1999" s="25">
        <v>1996</v>
      </c>
      <c r="B1999" s="25" t="s">
        <v>10567</v>
      </c>
      <c r="C1999" s="25"/>
      <c r="D1999" s="8" t="s">
        <v>15523</v>
      </c>
      <c r="E1999" s="8" t="s">
        <v>15524</v>
      </c>
      <c r="F1999" s="9" t="s">
        <v>15525</v>
      </c>
      <c r="G1999" s="29"/>
      <c r="H1999" s="29"/>
      <c r="I1999" s="2"/>
      <c r="J1999" s="2"/>
      <c r="K1999" s="2"/>
      <c r="L1999" s="2"/>
      <c r="M1999" s="2"/>
      <c r="N1999" s="2"/>
      <c r="O1999" s="2"/>
      <c r="P1999" s="2"/>
      <c r="Q1999" s="2"/>
      <c r="R1999" s="2"/>
      <c r="S1999" s="2"/>
      <c r="T1999" s="2"/>
      <c r="U1999" s="2"/>
      <c r="V1999" s="2"/>
      <c r="W1999" s="2"/>
      <c r="X1999" s="2"/>
      <c r="Y1999" s="2"/>
      <c r="Z1999" s="2"/>
      <c r="AA1999" s="2"/>
    </row>
    <row r="2000" spans="1:27" ht="13.5" customHeight="1">
      <c r="A2000" s="25">
        <v>1997</v>
      </c>
      <c r="B2000" s="25" t="s">
        <v>10567</v>
      </c>
      <c r="C2000" s="25"/>
      <c r="D2000" s="85" t="s">
        <v>15526</v>
      </c>
      <c r="E2000" s="8" t="s">
        <v>15527</v>
      </c>
      <c r="F2000" s="58" t="s">
        <v>15528</v>
      </c>
      <c r="G2000" s="29"/>
      <c r="H2000" s="29"/>
      <c r="I2000" s="2"/>
      <c r="J2000" s="2"/>
      <c r="K2000" s="2"/>
      <c r="L2000" s="2"/>
      <c r="M2000" s="2"/>
      <c r="N2000" s="2"/>
      <c r="O2000" s="2"/>
      <c r="P2000" s="2"/>
      <c r="Q2000" s="2"/>
      <c r="R2000" s="2"/>
      <c r="S2000" s="2"/>
      <c r="T2000" s="2"/>
      <c r="U2000" s="2"/>
      <c r="V2000" s="2"/>
      <c r="W2000" s="2"/>
      <c r="X2000" s="2"/>
      <c r="Y2000" s="2"/>
      <c r="Z2000" s="2"/>
      <c r="AA2000" s="2"/>
    </row>
    <row r="2001" spans="1:27" ht="13.5" customHeight="1">
      <c r="A2001" s="25">
        <v>1998</v>
      </c>
      <c r="B2001" s="25" t="s">
        <v>10567</v>
      </c>
      <c r="C2001" s="25"/>
      <c r="D2001" s="85" t="s">
        <v>15529</v>
      </c>
      <c r="E2001" s="12" t="s">
        <v>15530</v>
      </c>
      <c r="F2001" s="9" t="s">
        <v>10795</v>
      </c>
      <c r="G2001" s="29"/>
      <c r="H2001" s="29"/>
      <c r="I2001" s="2"/>
      <c r="J2001" s="2"/>
      <c r="K2001" s="2"/>
      <c r="L2001" s="2"/>
      <c r="M2001" s="2"/>
      <c r="N2001" s="2"/>
      <c r="O2001" s="2"/>
      <c r="P2001" s="2"/>
      <c r="Q2001" s="2"/>
      <c r="R2001" s="2"/>
      <c r="S2001" s="2"/>
      <c r="T2001" s="2"/>
      <c r="U2001" s="2"/>
      <c r="V2001" s="2"/>
      <c r="W2001" s="2"/>
      <c r="X2001" s="2"/>
      <c r="Y2001" s="2"/>
      <c r="Z2001" s="2"/>
      <c r="AA2001" s="2"/>
    </row>
    <row r="2002" spans="1:27" ht="13.5" customHeight="1">
      <c r="A2002" s="25">
        <v>1999</v>
      </c>
      <c r="B2002" s="25" t="s">
        <v>10567</v>
      </c>
      <c r="C2002" s="25"/>
      <c r="D2002" s="8" t="s">
        <v>15531</v>
      </c>
      <c r="E2002" s="12" t="s">
        <v>15532</v>
      </c>
      <c r="F2002" s="9" t="s">
        <v>15533</v>
      </c>
      <c r="G2002" s="29"/>
      <c r="H2002" s="29"/>
      <c r="I2002" s="2"/>
      <c r="J2002" s="2"/>
      <c r="K2002" s="2"/>
      <c r="L2002" s="2"/>
      <c r="M2002" s="2"/>
      <c r="N2002" s="2"/>
      <c r="O2002" s="2"/>
      <c r="P2002" s="2"/>
      <c r="Q2002" s="2"/>
      <c r="R2002" s="2"/>
      <c r="S2002" s="2"/>
      <c r="T2002" s="2"/>
      <c r="U2002" s="2"/>
      <c r="V2002" s="2"/>
      <c r="W2002" s="2"/>
      <c r="X2002" s="2"/>
      <c r="Y2002" s="2"/>
      <c r="Z2002" s="2"/>
      <c r="AA2002" s="2"/>
    </row>
    <row r="2003" spans="1:27" ht="13.5" customHeight="1">
      <c r="A2003" s="25">
        <v>2000</v>
      </c>
      <c r="B2003" s="25" t="s">
        <v>10567</v>
      </c>
      <c r="C2003" s="25"/>
      <c r="D2003" s="85" t="s">
        <v>15534</v>
      </c>
      <c r="E2003" s="12" t="s">
        <v>15535</v>
      </c>
      <c r="F2003" s="9" t="s">
        <v>10744</v>
      </c>
      <c r="G2003" s="29"/>
      <c r="H2003" s="29"/>
      <c r="I2003" s="2"/>
      <c r="J2003" s="2"/>
      <c r="K2003" s="2"/>
      <c r="L2003" s="2"/>
      <c r="M2003" s="2"/>
      <c r="N2003" s="2"/>
      <c r="O2003" s="2"/>
      <c r="P2003" s="2"/>
      <c r="Q2003" s="2"/>
      <c r="R2003" s="2"/>
      <c r="S2003" s="2"/>
      <c r="T2003" s="2"/>
      <c r="U2003" s="2"/>
      <c r="V2003" s="2"/>
      <c r="W2003" s="2"/>
      <c r="X2003" s="2"/>
      <c r="Y2003" s="2"/>
      <c r="Z2003" s="2"/>
      <c r="AA2003" s="2"/>
    </row>
    <row r="2004" spans="1:27" ht="13.5" customHeight="1">
      <c r="A2004" s="25">
        <v>2001</v>
      </c>
      <c r="B2004" s="25" t="s">
        <v>10567</v>
      </c>
      <c r="C2004" s="25"/>
      <c r="D2004" s="85" t="s">
        <v>10802</v>
      </c>
      <c r="E2004" s="12" t="s">
        <v>15536</v>
      </c>
      <c r="F2004" s="34" t="s">
        <v>10804</v>
      </c>
      <c r="G2004" s="29"/>
      <c r="H2004" s="29"/>
      <c r="I2004" s="2"/>
      <c r="J2004" s="2"/>
      <c r="K2004" s="2"/>
      <c r="L2004" s="2"/>
      <c r="M2004" s="2"/>
      <c r="N2004" s="2"/>
      <c r="O2004" s="2"/>
      <c r="P2004" s="2"/>
      <c r="Q2004" s="2"/>
      <c r="R2004" s="2"/>
      <c r="S2004" s="2"/>
      <c r="T2004" s="2"/>
      <c r="U2004" s="2"/>
      <c r="V2004" s="2"/>
      <c r="W2004" s="2"/>
      <c r="X2004" s="2"/>
      <c r="Y2004" s="2"/>
      <c r="Z2004" s="2"/>
      <c r="AA2004" s="2"/>
    </row>
    <row r="2005" spans="1:27" ht="13.5" customHeight="1">
      <c r="A2005" s="25">
        <v>2002</v>
      </c>
      <c r="B2005" s="25" t="s">
        <v>10567</v>
      </c>
      <c r="C2005" s="25"/>
      <c r="D2005" s="85" t="s">
        <v>15537</v>
      </c>
      <c r="E2005" s="12" t="s">
        <v>15538</v>
      </c>
      <c r="F2005" s="9" t="s">
        <v>10807</v>
      </c>
      <c r="G2005" s="29"/>
      <c r="H2005" s="29"/>
      <c r="I2005" s="2"/>
      <c r="J2005" s="2"/>
      <c r="K2005" s="2"/>
      <c r="L2005" s="2"/>
      <c r="M2005" s="2"/>
      <c r="N2005" s="2"/>
      <c r="O2005" s="2"/>
      <c r="P2005" s="2"/>
      <c r="Q2005" s="2"/>
      <c r="R2005" s="2"/>
      <c r="S2005" s="2"/>
      <c r="T2005" s="2"/>
      <c r="U2005" s="2"/>
      <c r="V2005" s="2"/>
      <c r="W2005" s="2"/>
      <c r="X2005" s="2"/>
      <c r="Y2005" s="2"/>
      <c r="Z2005" s="2"/>
      <c r="AA2005" s="2"/>
    </row>
    <row r="2006" spans="1:27" ht="13.5" customHeight="1">
      <c r="A2006" s="25">
        <v>2003</v>
      </c>
      <c r="B2006" s="25" t="s">
        <v>10567</v>
      </c>
      <c r="C2006" s="25"/>
      <c r="D2006" s="85" t="s">
        <v>10808</v>
      </c>
      <c r="E2006" s="8" t="s">
        <v>15539</v>
      </c>
      <c r="F2006" s="34" t="s">
        <v>15540</v>
      </c>
      <c r="G2006" s="29"/>
      <c r="H2006" s="29"/>
      <c r="I2006" s="2"/>
      <c r="J2006" s="2"/>
      <c r="K2006" s="2"/>
      <c r="L2006" s="2"/>
      <c r="M2006" s="2"/>
      <c r="N2006" s="2"/>
      <c r="O2006" s="2"/>
      <c r="P2006" s="2"/>
      <c r="Q2006" s="2"/>
      <c r="R2006" s="2"/>
      <c r="S2006" s="2"/>
      <c r="T2006" s="2"/>
      <c r="U2006" s="2"/>
      <c r="V2006" s="2"/>
      <c r="W2006" s="2"/>
      <c r="X2006" s="2"/>
      <c r="Y2006" s="2"/>
      <c r="Z2006" s="2"/>
      <c r="AA2006" s="2"/>
    </row>
    <row r="2007" spans="1:27" ht="13.5" customHeight="1">
      <c r="A2007" s="25">
        <v>2004</v>
      </c>
      <c r="B2007" s="25" t="s">
        <v>10567</v>
      </c>
      <c r="C2007" s="25"/>
      <c r="D2007" s="85" t="s">
        <v>10814</v>
      </c>
      <c r="E2007" s="8" t="s">
        <v>15541</v>
      </c>
      <c r="F2007" s="34" t="s">
        <v>10816</v>
      </c>
      <c r="G2007" s="29"/>
      <c r="H2007" s="29"/>
      <c r="I2007" s="2"/>
      <c r="J2007" s="2"/>
      <c r="K2007" s="2"/>
      <c r="L2007" s="2"/>
      <c r="M2007" s="2"/>
      <c r="N2007" s="2"/>
      <c r="O2007" s="2"/>
      <c r="P2007" s="2"/>
      <c r="Q2007" s="2"/>
      <c r="R2007" s="2"/>
      <c r="S2007" s="2"/>
      <c r="T2007" s="2"/>
      <c r="U2007" s="2"/>
      <c r="V2007" s="2"/>
      <c r="W2007" s="2"/>
      <c r="X2007" s="2"/>
      <c r="Y2007" s="2"/>
      <c r="Z2007" s="2"/>
      <c r="AA2007" s="2"/>
    </row>
    <row r="2008" spans="1:27" ht="13.5" customHeight="1">
      <c r="A2008" s="25">
        <v>2005</v>
      </c>
      <c r="B2008" s="25" t="s">
        <v>10567</v>
      </c>
      <c r="C2008" s="25"/>
      <c r="D2008" s="85" t="s">
        <v>15542</v>
      </c>
      <c r="E2008" s="8" t="s">
        <v>15543</v>
      </c>
      <c r="F2008" s="9" t="s">
        <v>15544</v>
      </c>
      <c r="G2008" s="29"/>
      <c r="H2008" s="29"/>
      <c r="I2008" s="2"/>
      <c r="J2008" s="2"/>
      <c r="K2008" s="2"/>
      <c r="L2008" s="2"/>
      <c r="M2008" s="2"/>
      <c r="N2008" s="2"/>
      <c r="O2008" s="2"/>
      <c r="P2008" s="2"/>
      <c r="Q2008" s="2"/>
      <c r="R2008" s="2"/>
      <c r="S2008" s="2"/>
      <c r="T2008" s="2"/>
      <c r="U2008" s="2"/>
      <c r="V2008" s="2"/>
      <c r="W2008" s="2"/>
      <c r="X2008" s="2"/>
      <c r="Y2008" s="2"/>
      <c r="Z2008" s="2"/>
      <c r="AA2008" s="2"/>
    </row>
    <row r="2009" spans="1:27" ht="13.5" customHeight="1">
      <c r="A2009" s="25">
        <v>2006</v>
      </c>
      <c r="B2009" s="25" t="s">
        <v>10567</v>
      </c>
      <c r="C2009" s="25"/>
      <c r="D2009" s="85" t="s">
        <v>15545</v>
      </c>
      <c r="E2009" s="8" t="s">
        <v>15546</v>
      </c>
      <c r="F2009" s="34" t="s">
        <v>10819</v>
      </c>
      <c r="G2009" s="29"/>
      <c r="H2009" s="29"/>
      <c r="I2009" s="2"/>
      <c r="J2009" s="2"/>
      <c r="K2009" s="2"/>
      <c r="L2009" s="2"/>
      <c r="M2009" s="2"/>
      <c r="N2009" s="2"/>
      <c r="O2009" s="2"/>
      <c r="P2009" s="2"/>
      <c r="Q2009" s="2"/>
      <c r="R2009" s="2"/>
      <c r="S2009" s="2"/>
      <c r="T2009" s="2"/>
      <c r="U2009" s="2"/>
      <c r="V2009" s="2"/>
      <c r="W2009" s="2"/>
      <c r="X2009" s="2"/>
      <c r="Y2009" s="2"/>
      <c r="Z2009" s="2"/>
      <c r="AA2009" s="2"/>
    </row>
    <row r="2010" spans="1:27" ht="13.5" customHeight="1">
      <c r="A2010" s="25">
        <v>2007</v>
      </c>
      <c r="B2010" s="25" t="s">
        <v>10567</v>
      </c>
      <c r="C2010" s="25"/>
      <c r="D2010" s="85" t="s">
        <v>10821</v>
      </c>
      <c r="E2010" s="8" t="s">
        <v>15547</v>
      </c>
      <c r="F2010" s="34" t="s">
        <v>10823</v>
      </c>
      <c r="G2010" s="29"/>
      <c r="H2010" s="29"/>
      <c r="I2010" s="2"/>
      <c r="J2010" s="2"/>
      <c r="K2010" s="2"/>
      <c r="L2010" s="2"/>
      <c r="M2010" s="2"/>
      <c r="N2010" s="2"/>
      <c r="O2010" s="2"/>
      <c r="P2010" s="2"/>
      <c r="Q2010" s="2"/>
      <c r="R2010" s="2"/>
      <c r="S2010" s="2"/>
      <c r="T2010" s="2"/>
      <c r="U2010" s="2"/>
      <c r="V2010" s="2"/>
      <c r="W2010" s="2"/>
      <c r="X2010" s="2"/>
      <c r="Y2010" s="2"/>
      <c r="Z2010" s="2"/>
      <c r="AA2010" s="2"/>
    </row>
    <row r="2011" spans="1:27" ht="13.5" customHeight="1">
      <c r="A2011" s="25">
        <v>2008</v>
      </c>
      <c r="B2011" s="25" t="s">
        <v>10567</v>
      </c>
      <c r="C2011" s="25"/>
      <c r="D2011" s="85" t="s">
        <v>10824</v>
      </c>
      <c r="E2011" s="12" t="s">
        <v>11763</v>
      </c>
      <c r="F2011" s="34" t="s">
        <v>10825</v>
      </c>
      <c r="G2011" s="29"/>
      <c r="H2011" s="29"/>
      <c r="I2011" s="2"/>
      <c r="J2011" s="2"/>
      <c r="K2011" s="2"/>
      <c r="L2011" s="2"/>
      <c r="M2011" s="2"/>
      <c r="N2011" s="2"/>
      <c r="O2011" s="2"/>
      <c r="P2011" s="2"/>
      <c r="Q2011" s="2"/>
      <c r="R2011" s="2"/>
      <c r="S2011" s="2"/>
      <c r="T2011" s="2"/>
      <c r="U2011" s="2"/>
      <c r="V2011" s="2"/>
      <c r="W2011" s="2"/>
      <c r="X2011" s="2"/>
      <c r="Y2011" s="2"/>
      <c r="Z2011" s="2"/>
      <c r="AA2011" s="2"/>
    </row>
    <row r="2012" spans="1:27" ht="13.5" customHeight="1">
      <c r="A2012" s="25">
        <v>2009</v>
      </c>
      <c r="B2012" s="25" t="s">
        <v>10567</v>
      </c>
      <c r="C2012" s="25"/>
      <c r="D2012" s="85" t="s">
        <v>6179</v>
      </c>
      <c r="E2012" s="12" t="s">
        <v>11763</v>
      </c>
      <c r="F2012" s="9" t="s">
        <v>15548</v>
      </c>
      <c r="G2012" s="29"/>
      <c r="H2012" s="29"/>
      <c r="I2012" s="2"/>
      <c r="J2012" s="2"/>
      <c r="K2012" s="2"/>
      <c r="L2012" s="2"/>
      <c r="M2012" s="2"/>
      <c r="N2012" s="2"/>
      <c r="O2012" s="2"/>
      <c r="P2012" s="2"/>
      <c r="Q2012" s="2"/>
      <c r="R2012" s="2"/>
      <c r="S2012" s="2"/>
      <c r="T2012" s="2"/>
      <c r="U2012" s="2"/>
      <c r="V2012" s="2"/>
      <c r="W2012" s="2"/>
      <c r="X2012" s="2"/>
      <c r="Y2012" s="2"/>
      <c r="Z2012" s="2"/>
      <c r="AA2012" s="2"/>
    </row>
    <row r="2013" spans="1:27" ht="13.5" customHeight="1">
      <c r="A2013" s="25">
        <v>2010</v>
      </c>
      <c r="B2013" s="25" t="s">
        <v>10567</v>
      </c>
      <c r="C2013" s="25"/>
      <c r="D2013" s="85" t="s">
        <v>15549</v>
      </c>
      <c r="E2013" s="12" t="s">
        <v>15550</v>
      </c>
      <c r="F2013" s="9" t="s">
        <v>15551</v>
      </c>
      <c r="G2013" s="29"/>
      <c r="H2013" s="29"/>
      <c r="I2013" s="2"/>
      <c r="J2013" s="2"/>
      <c r="K2013" s="2"/>
      <c r="L2013" s="2"/>
      <c r="M2013" s="2"/>
      <c r="N2013" s="2"/>
      <c r="O2013" s="2"/>
      <c r="P2013" s="2"/>
      <c r="Q2013" s="2"/>
      <c r="R2013" s="2"/>
      <c r="S2013" s="2"/>
      <c r="T2013" s="2"/>
      <c r="U2013" s="2"/>
      <c r="V2013" s="2"/>
      <c r="W2013" s="2"/>
      <c r="X2013" s="2"/>
      <c r="Y2013" s="2"/>
      <c r="Z2013" s="2"/>
      <c r="AA2013" s="2"/>
    </row>
    <row r="2014" spans="1:27" ht="13.5" customHeight="1">
      <c r="A2014" s="25">
        <v>2011</v>
      </c>
      <c r="B2014" s="25" t="s">
        <v>10567</v>
      </c>
      <c r="C2014" s="25"/>
      <c r="D2014" s="85" t="s">
        <v>15552</v>
      </c>
      <c r="E2014" s="8" t="s">
        <v>15553</v>
      </c>
      <c r="F2014" s="9" t="s">
        <v>15554</v>
      </c>
      <c r="G2014" s="29"/>
      <c r="H2014" s="29"/>
      <c r="I2014" s="2"/>
      <c r="J2014" s="2"/>
      <c r="K2014" s="2"/>
      <c r="L2014" s="2"/>
      <c r="M2014" s="2"/>
      <c r="N2014" s="2"/>
      <c r="O2014" s="2"/>
      <c r="P2014" s="2"/>
      <c r="Q2014" s="2"/>
      <c r="R2014" s="2"/>
      <c r="S2014" s="2"/>
      <c r="T2014" s="2"/>
      <c r="U2014" s="2"/>
      <c r="V2014" s="2"/>
      <c r="W2014" s="2"/>
      <c r="X2014" s="2"/>
      <c r="Y2014" s="2"/>
      <c r="Z2014" s="2"/>
      <c r="AA2014" s="2"/>
    </row>
    <row r="2015" spans="1:27" ht="13.5" customHeight="1">
      <c r="A2015" s="25">
        <v>2012</v>
      </c>
      <c r="B2015" s="25" t="s">
        <v>10567</v>
      </c>
      <c r="C2015" s="25"/>
      <c r="D2015" s="85" t="s">
        <v>10853</v>
      </c>
      <c r="E2015" s="8" t="s">
        <v>15555</v>
      </c>
      <c r="F2015" s="9" t="s">
        <v>10855</v>
      </c>
      <c r="G2015" s="29"/>
      <c r="H2015" s="29"/>
      <c r="I2015" s="2"/>
      <c r="J2015" s="2"/>
      <c r="K2015" s="2"/>
      <c r="L2015" s="2"/>
      <c r="M2015" s="2"/>
      <c r="N2015" s="2"/>
      <c r="O2015" s="2"/>
      <c r="P2015" s="2"/>
      <c r="Q2015" s="2"/>
      <c r="R2015" s="2"/>
      <c r="S2015" s="2"/>
      <c r="T2015" s="2"/>
      <c r="U2015" s="2"/>
      <c r="V2015" s="2"/>
      <c r="W2015" s="2"/>
      <c r="X2015" s="2"/>
      <c r="Y2015" s="2"/>
      <c r="Z2015" s="2"/>
      <c r="AA2015" s="2"/>
    </row>
    <row r="2016" spans="1:27" ht="13.5" customHeight="1">
      <c r="A2016" s="25">
        <v>2013</v>
      </c>
      <c r="B2016" s="25" t="s">
        <v>10567</v>
      </c>
      <c r="C2016" s="25"/>
      <c r="D2016" s="85" t="s">
        <v>15556</v>
      </c>
      <c r="E2016" s="8" t="s">
        <v>15557</v>
      </c>
      <c r="F2016" s="9" t="s">
        <v>15558</v>
      </c>
      <c r="G2016" s="29"/>
      <c r="H2016" s="29"/>
      <c r="I2016" s="2"/>
      <c r="J2016" s="2"/>
      <c r="K2016" s="2"/>
      <c r="L2016" s="2"/>
      <c r="M2016" s="2"/>
      <c r="N2016" s="2"/>
      <c r="O2016" s="2"/>
      <c r="P2016" s="2"/>
      <c r="Q2016" s="2"/>
      <c r="R2016" s="2"/>
      <c r="S2016" s="2"/>
      <c r="T2016" s="2"/>
      <c r="U2016" s="2"/>
      <c r="V2016" s="2"/>
      <c r="W2016" s="2"/>
      <c r="X2016" s="2"/>
      <c r="Y2016" s="2"/>
      <c r="Z2016" s="2"/>
      <c r="AA2016" s="2"/>
    </row>
    <row r="2017" spans="1:27" ht="13.5" customHeight="1">
      <c r="A2017" s="25">
        <v>2014</v>
      </c>
      <c r="B2017" s="25" t="s">
        <v>10567</v>
      </c>
      <c r="C2017" s="25"/>
      <c r="D2017" s="85" t="s">
        <v>10852</v>
      </c>
      <c r="E2017" s="8" t="s">
        <v>11836</v>
      </c>
      <c r="F2017" s="9" t="s">
        <v>7491</v>
      </c>
      <c r="G2017" s="29"/>
      <c r="H2017" s="29"/>
      <c r="I2017" s="2"/>
      <c r="J2017" s="2"/>
      <c r="K2017" s="2"/>
      <c r="L2017" s="2"/>
      <c r="M2017" s="2"/>
      <c r="N2017" s="2"/>
      <c r="O2017" s="2"/>
      <c r="P2017" s="2"/>
      <c r="Q2017" s="2"/>
      <c r="R2017" s="2"/>
      <c r="S2017" s="2"/>
      <c r="T2017" s="2"/>
      <c r="U2017" s="2"/>
      <c r="V2017" s="2"/>
      <c r="W2017" s="2"/>
      <c r="X2017" s="2"/>
      <c r="Y2017" s="2"/>
      <c r="Z2017" s="2"/>
      <c r="AA2017" s="2"/>
    </row>
    <row r="2018" spans="1:27" ht="13.5" customHeight="1">
      <c r="A2018" s="25">
        <v>2015</v>
      </c>
      <c r="B2018" s="25" t="s">
        <v>10567</v>
      </c>
      <c r="C2018" s="25"/>
      <c r="D2018" s="8" t="s">
        <v>15559</v>
      </c>
      <c r="E2018" s="8" t="s">
        <v>15560</v>
      </c>
      <c r="F2018" s="9" t="s">
        <v>15561</v>
      </c>
      <c r="G2018" s="29"/>
      <c r="H2018" s="29"/>
      <c r="I2018" s="2"/>
      <c r="J2018" s="2"/>
      <c r="K2018" s="2"/>
      <c r="L2018" s="2"/>
      <c r="M2018" s="2"/>
      <c r="N2018" s="2"/>
      <c r="O2018" s="2"/>
      <c r="P2018" s="2"/>
      <c r="Q2018" s="2"/>
      <c r="R2018" s="2"/>
      <c r="S2018" s="2"/>
      <c r="T2018" s="2"/>
      <c r="U2018" s="2"/>
      <c r="V2018" s="2"/>
      <c r="W2018" s="2"/>
      <c r="X2018" s="2"/>
      <c r="Y2018" s="2"/>
      <c r="Z2018" s="2"/>
      <c r="AA2018" s="2"/>
    </row>
    <row r="2019" spans="1:27" ht="13.5" customHeight="1">
      <c r="A2019" s="25">
        <v>2016</v>
      </c>
      <c r="B2019" s="25" t="s">
        <v>10567</v>
      </c>
      <c r="C2019" s="25"/>
      <c r="D2019" s="8" t="s">
        <v>15562</v>
      </c>
      <c r="E2019" s="8" t="s">
        <v>15563</v>
      </c>
      <c r="F2019" s="9" t="s">
        <v>15564</v>
      </c>
      <c r="G2019" s="29"/>
      <c r="H2019" s="29"/>
      <c r="I2019" s="2"/>
      <c r="J2019" s="2"/>
      <c r="K2019" s="2"/>
      <c r="L2019" s="2"/>
      <c r="M2019" s="2"/>
      <c r="N2019" s="2"/>
      <c r="O2019" s="2"/>
      <c r="P2019" s="2"/>
      <c r="Q2019" s="2"/>
      <c r="R2019" s="2"/>
      <c r="S2019" s="2"/>
      <c r="T2019" s="2"/>
      <c r="U2019" s="2"/>
      <c r="V2019" s="2"/>
      <c r="W2019" s="2"/>
      <c r="X2019" s="2"/>
      <c r="Y2019" s="2"/>
      <c r="Z2019" s="2"/>
      <c r="AA2019" s="2"/>
    </row>
    <row r="2020" spans="1:27" ht="13.5" customHeight="1">
      <c r="A2020" s="25">
        <v>2017</v>
      </c>
      <c r="B2020" s="25" t="s">
        <v>10567</v>
      </c>
      <c r="C2020" s="25"/>
      <c r="D2020" s="85" t="s">
        <v>15565</v>
      </c>
      <c r="E2020" s="8" t="s">
        <v>15566</v>
      </c>
      <c r="F2020" s="9" t="s">
        <v>15567</v>
      </c>
      <c r="G2020" s="29"/>
      <c r="H2020" s="29"/>
      <c r="I2020" s="2"/>
      <c r="J2020" s="2"/>
      <c r="K2020" s="2"/>
      <c r="L2020" s="2"/>
      <c r="M2020" s="2"/>
      <c r="N2020" s="2"/>
      <c r="O2020" s="2"/>
      <c r="P2020" s="2"/>
      <c r="Q2020" s="2"/>
      <c r="R2020" s="2"/>
      <c r="S2020" s="2"/>
      <c r="T2020" s="2"/>
      <c r="U2020" s="2"/>
      <c r="V2020" s="2"/>
      <c r="W2020" s="2"/>
      <c r="X2020" s="2"/>
      <c r="Y2020" s="2"/>
      <c r="Z2020" s="2"/>
      <c r="AA2020" s="2"/>
    </row>
    <row r="2021" spans="1:27" ht="13.5" customHeight="1">
      <c r="A2021" s="25">
        <v>2018</v>
      </c>
      <c r="B2021" s="25" t="s">
        <v>10567</v>
      </c>
      <c r="C2021" s="25"/>
      <c r="D2021" s="85" t="s">
        <v>15568</v>
      </c>
      <c r="E2021" s="8" t="s">
        <v>15569</v>
      </c>
      <c r="F2021" s="9" t="s">
        <v>15570</v>
      </c>
      <c r="G2021" s="29"/>
      <c r="H2021" s="29"/>
      <c r="I2021" s="2"/>
      <c r="J2021" s="2"/>
      <c r="K2021" s="2"/>
      <c r="L2021" s="2"/>
      <c r="M2021" s="2"/>
      <c r="N2021" s="2"/>
      <c r="O2021" s="2"/>
      <c r="P2021" s="2"/>
      <c r="Q2021" s="2"/>
      <c r="R2021" s="2"/>
      <c r="S2021" s="2"/>
      <c r="T2021" s="2"/>
      <c r="U2021" s="2"/>
      <c r="V2021" s="2"/>
      <c r="W2021" s="2"/>
      <c r="X2021" s="2"/>
      <c r="Y2021" s="2"/>
      <c r="Z2021" s="2"/>
      <c r="AA2021" s="2"/>
    </row>
    <row r="2022" spans="1:27" ht="13.5" customHeight="1">
      <c r="A2022" s="25">
        <v>2019</v>
      </c>
      <c r="B2022" s="25" t="s">
        <v>10567</v>
      </c>
      <c r="C2022" s="25"/>
      <c r="D2022" s="85" t="s">
        <v>15571</v>
      </c>
      <c r="E2022" s="12" t="s">
        <v>15572</v>
      </c>
      <c r="F2022" s="9" t="s">
        <v>15573</v>
      </c>
      <c r="G2022" s="29"/>
      <c r="H2022" s="29"/>
      <c r="I2022" s="2"/>
      <c r="J2022" s="2"/>
      <c r="K2022" s="2"/>
      <c r="L2022" s="2"/>
      <c r="M2022" s="2"/>
      <c r="N2022" s="2"/>
      <c r="O2022" s="2"/>
      <c r="P2022" s="2"/>
      <c r="Q2022" s="2"/>
      <c r="R2022" s="2"/>
      <c r="S2022" s="2"/>
      <c r="T2022" s="2"/>
      <c r="U2022" s="2"/>
      <c r="V2022" s="2"/>
      <c r="W2022" s="2"/>
      <c r="X2022" s="2"/>
      <c r="Y2022" s="2"/>
      <c r="Z2022" s="2"/>
      <c r="AA2022" s="2"/>
    </row>
    <row r="2023" spans="1:27" ht="13.5" customHeight="1">
      <c r="A2023" s="25">
        <v>2020</v>
      </c>
      <c r="B2023" s="25" t="s">
        <v>10567</v>
      </c>
      <c r="C2023" s="25"/>
      <c r="D2023" s="85" t="s">
        <v>15574</v>
      </c>
      <c r="E2023" s="12" t="s">
        <v>15575</v>
      </c>
      <c r="F2023" s="9" t="s">
        <v>15576</v>
      </c>
      <c r="G2023" s="29"/>
      <c r="H2023" s="29"/>
      <c r="I2023" s="2"/>
      <c r="J2023" s="2"/>
      <c r="K2023" s="2"/>
      <c r="L2023" s="2"/>
      <c r="M2023" s="2"/>
      <c r="N2023" s="2"/>
      <c r="O2023" s="2"/>
      <c r="P2023" s="2"/>
      <c r="Q2023" s="2"/>
      <c r="R2023" s="2"/>
      <c r="S2023" s="2"/>
      <c r="T2023" s="2"/>
      <c r="U2023" s="2"/>
      <c r="V2023" s="2"/>
      <c r="W2023" s="2"/>
      <c r="X2023" s="2"/>
      <c r="Y2023" s="2"/>
      <c r="Z2023" s="2"/>
      <c r="AA2023" s="2"/>
    </row>
    <row r="2024" spans="1:27" ht="13.5" customHeight="1">
      <c r="A2024" s="25">
        <v>2021</v>
      </c>
      <c r="B2024" s="25" t="s">
        <v>10567</v>
      </c>
      <c r="C2024" s="25"/>
      <c r="D2024" s="8" t="s">
        <v>15577</v>
      </c>
      <c r="E2024" s="12" t="s">
        <v>15578</v>
      </c>
      <c r="F2024" s="9" t="s">
        <v>15579</v>
      </c>
      <c r="G2024" s="29"/>
      <c r="H2024" s="29"/>
      <c r="I2024" s="2"/>
      <c r="J2024" s="2"/>
      <c r="K2024" s="2"/>
      <c r="L2024" s="2"/>
      <c r="M2024" s="2"/>
      <c r="N2024" s="2"/>
      <c r="O2024" s="2"/>
      <c r="P2024" s="2"/>
      <c r="Q2024" s="2"/>
      <c r="R2024" s="2"/>
      <c r="S2024" s="2"/>
      <c r="T2024" s="2"/>
      <c r="U2024" s="2"/>
      <c r="V2024" s="2"/>
      <c r="W2024" s="2"/>
      <c r="X2024" s="2"/>
      <c r="Y2024" s="2"/>
      <c r="Z2024" s="2"/>
      <c r="AA2024" s="2"/>
    </row>
    <row r="2025" spans="1:27" ht="13.5" customHeight="1">
      <c r="A2025" s="25">
        <v>2022</v>
      </c>
      <c r="B2025" s="25" t="s">
        <v>10567</v>
      </c>
      <c r="C2025" s="25"/>
      <c r="D2025" s="8" t="s">
        <v>15580</v>
      </c>
      <c r="E2025" s="12" t="s">
        <v>15581</v>
      </c>
      <c r="F2025" s="9" t="s">
        <v>15582</v>
      </c>
      <c r="G2025" s="29"/>
      <c r="H2025" s="29"/>
      <c r="I2025" s="2"/>
      <c r="J2025" s="2"/>
      <c r="K2025" s="2"/>
      <c r="L2025" s="2"/>
      <c r="M2025" s="2"/>
      <c r="N2025" s="2"/>
      <c r="O2025" s="2"/>
      <c r="P2025" s="2"/>
      <c r="Q2025" s="2"/>
      <c r="R2025" s="2"/>
      <c r="S2025" s="2"/>
      <c r="T2025" s="2"/>
      <c r="U2025" s="2"/>
      <c r="V2025" s="2"/>
      <c r="W2025" s="2"/>
      <c r="X2025" s="2"/>
      <c r="Y2025" s="2"/>
      <c r="Z2025" s="2"/>
      <c r="AA2025" s="2"/>
    </row>
    <row r="2026" spans="1:27" ht="13.5" customHeight="1">
      <c r="A2026" s="25">
        <v>2023</v>
      </c>
      <c r="B2026" s="25" t="s">
        <v>10567</v>
      </c>
      <c r="C2026" s="25"/>
      <c r="D2026" s="8" t="s">
        <v>12564</v>
      </c>
      <c r="E2026" s="8" t="s">
        <v>13310</v>
      </c>
      <c r="F2026" s="9" t="s">
        <v>15583</v>
      </c>
      <c r="G2026" s="29"/>
      <c r="H2026" s="29"/>
      <c r="I2026" s="2"/>
      <c r="J2026" s="2"/>
      <c r="K2026" s="2"/>
      <c r="L2026" s="2"/>
      <c r="M2026" s="2"/>
      <c r="N2026" s="2"/>
      <c r="O2026" s="2"/>
      <c r="P2026" s="2"/>
      <c r="Q2026" s="2"/>
      <c r="R2026" s="2"/>
      <c r="S2026" s="2"/>
      <c r="T2026" s="2"/>
      <c r="U2026" s="2"/>
      <c r="V2026" s="2"/>
      <c r="W2026" s="2"/>
      <c r="X2026" s="2"/>
      <c r="Y2026" s="2"/>
      <c r="Z2026" s="2"/>
      <c r="AA2026" s="2"/>
    </row>
    <row r="2027" spans="1:27" ht="13.5" customHeight="1">
      <c r="A2027" s="25">
        <v>2024</v>
      </c>
      <c r="B2027" s="25" t="s">
        <v>10567</v>
      </c>
      <c r="C2027" s="25"/>
      <c r="D2027" s="85" t="s">
        <v>10883</v>
      </c>
      <c r="E2027" s="8" t="s">
        <v>15584</v>
      </c>
      <c r="F2027" s="34" t="s">
        <v>10885</v>
      </c>
      <c r="G2027" s="29"/>
      <c r="H2027" s="29"/>
      <c r="I2027" s="2"/>
      <c r="J2027" s="2"/>
      <c r="K2027" s="2"/>
      <c r="L2027" s="2"/>
      <c r="M2027" s="2"/>
      <c r="N2027" s="2"/>
      <c r="O2027" s="2"/>
      <c r="P2027" s="2"/>
      <c r="Q2027" s="2"/>
      <c r="R2027" s="2"/>
      <c r="S2027" s="2"/>
      <c r="T2027" s="2"/>
      <c r="U2027" s="2"/>
      <c r="V2027" s="2"/>
      <c r="W2027" s="2"/>
      <c r="X2027" s="2"/>
      <c r="Y2027" s="2"/>
      <c r="Z2027" s="2"/>
      <c r="AA2027" s="2"/>
    </row>
    <row r="2028" spans="1:27" ht="13.5" customHeight="1">
      <c r="A2028" s="25">
        <v>2025</v>
      </c>
      <c r="B2028" s="25" t="s">
        <v>10567</v>
      </c>
      <c r="C2028" s="25"/>
      <c r="D2028" s="85" t="s">
        <v>10898</v>
      </c>
      <c r="E2028" s="12" t="s">
        <v>15585</v>
      </c>
      <c r="F2028" s="9" t="s">
        <v>10900</v>
      </c>
      <c r="G2028" s="29"/>
      <c r="H2028" s="29"/>
      <c r="I2028" s="2"/>
      <c r="J2028" s="2"/>
      <c r="K2028" s="2"/>
      <c r="L2028" s="2"/>
      <c r="M2028" s="2"/>
      <c r="N2028" s="2"/>
      <c r="O2028" s="2"/>
      <c r="P2028" s="2"/>
      <c r="Q2028" s="2"/>
      <c r="R2028" s="2"/>
      <c r="S2028" s="2"/>
      <c r="T2028" s="2"/>
      <c r="U2028" s="2"/>
      <c r="V2028" s="2"/>
      <c r="W2028" s="2"/>
      <c r="X2028" s="2"/>
      <c r="Y2028" s="2"/>
      <c r="Z2028" s="2"/>
      <c r="AA2028" s="2"/>
    </row>
    <row r="2029" spans="1:27" ht="13.5" customHeight="1">
      <c r="A2029" s="25">
        <v>2026</v>
      </c>
      <c r="B2029" s="25" t="s">
        <v>10567</v>
      </c>
      <c r="C2029" s="25"/>
      <c r="D2029" s="85" t="s">
        <v>10901</v>
      </c>
      <c r="E2029" s="8" t="s">
        <v>15586</v>
      </c>
      <c r="F2029" s="9" t="s">
        <v>10903</v>
      </c>
      <c r="G2029" s="29"/>
      <c r="H2029" s="29"/>
      <c r="I2029" s="2"/>
      <c r="J2029" s="2"/>
      <c r="K2029" s="2"/>
      <c r="L2029" s="2"/>
      <c r="M2029" s="2"/>
      <c r="N2029" s="2"/>
      <c r="O2029" s="2"/>
      <c r="P2029" s="2"/>
      <c r="Q2029" s="2"/>
      <c r="R2029" s="2"/>
      <c r="S2029" s="2"/>
      <c r="T2029" s="2"/>
      <c r="U2029" s="2"/>
      <c r="V2029" s="2"/>
      <c r="W2029" s="2"/>
      <c r="X2029" s="2"/>
      <c r="Y2029" s="2"/>
      <c r="Z2029" s="2"/>
      <c r="AA2029" s="2"/>
    </row>
    <row r="2030" spans="1:27" ht="13.5" customHeight="1">
      <c r="A2030" s="25">
        <v>2027</v>
      </c>
      <c r="B2030" s="25" t="s">
        <v>10567</v>
      </c>
      <c r="C2030" s="25"/>
      <c r="D2030" s="85" t="s">
        <v>10904</v>
      </c>
      <c r="E2030" s="12" t="s">
        <v>15587</v>
      </c>
      <c r="F2030" s="9" t="s">
        <v>10906</v>
      </c>
      <c r="G2030" s="29"/>
      <c r="H2030" s="29"/>
      <c r="I2030" s="2"/>
      <c r="J2030" s="2"/>
      <c r="K2030" s="2"/>
      <c r="L2030" s="2"/>
      <c r="M2030" s="2"/>
      <c r="N2030" s="2"/>
      <c r="O2030" s="2"/>
      <c r="P2030" s="2"/>
      <c r="Q2030" s="2"/>
      <c r="R2030" s="2"/>
      <c r="S2030" s="2"/>
      <c r="T2030" s="2"/>
      <c r="U2030" s="2"/>
      <c r="V2030" s="2"/>
      <c r="W2030" s="2"/>
      <c r="X2030" s="2"/>
      <c r="Y2030" s="2"/>
      <c r="Z2030" s="2"/>
      <c r="AA2030" s="2"/>
    </row>
    <row r="2031" spans="1:27" ht="13.5" customHeight="1">
      <c r="A2031" s="25">
        <v>2028</v>
      </c>
      <c r="B2031" s="25" t="s">
        <v>10567</v>
      </c>
      <c r="C2031" s="25"/>
      <c r="D2031" s="85" t="s">
        <v>10910</v>
      </c>
      <c r="E2031" s="12" t="s">
        <v>10911</v>
      </c>
      <c r="F2031" s="34" t="s">
        <v>10912</v>
      </c>
      <c r="G2031" s="29"/>
      <c r="H2031" s="29"/>
      <c r="I2031" s="2"/>
      <c r="J2031" s="2"/>
      <c r="K2031" s="2"/>
      <c r="L2031" s="2"/>
      <c r="M2031" s="2"/>
      <c r="N2031" s="2"/>
      <c r="O2031" s="2"/>
      <c r="P2031" s="2"/>
      <c r="Q2031" s="2"/>
      <c r="R2031" s="2"/>
      <c r="S2031" s="2"/>
      <c r="T2031" s="2"/>
      <c r="U2031" s="2"/>
      <c r="V2031" s="2"/>
      <c r="W2031" s="2"/>
      <c r="X2031" s="2"/>
      <c r="Y2031" s="2"/>
      <c r="Z2031" s="2"/>
      <c r="AA2031" s="2"/>
    </row>
    <row r="2032" spans="1:27" ht="13.5" customHeight="1">
      <c r="A2032" s="25">
        <v>2029</v>
      </c>
      <c r="B2032" s="25" t="s">
        <v>10567</v>
      </c>
      <c r="C2032" s="25"/>
      <c r="D2032" s="85" t="s">
        <v>10913</v>
      </c>
      <c r="E2032" s="12" t="s">
        <v>10914</v>
      </c>
      <c r="F2032" s="34" t="s">
        <v>10915</v>
      </c>
      <c r="G2032" s="29"/>
      <c r="H2032" s="29"/>
      <c r="I2032" s="2"/>
      <c r="J2032" s="2"/>
      <c r="K2032" s="2"/>
      <c r="L2032" s="2"/>
      <c r="M2032" s="2"/>
      <c r="N2032" s="2"/>
      <c r="O2032" s="2"/>
      <c r="P2032" s="2"/>
      <c r="Q2032" s="2"/>
      <c r="R2032" s="2"/>
      <c r="S2032" s="2"/>
      <c r="T2032" s="2"/>
      <c r="U2032" s="2"/>
      <c r="V2032" s="2"/>
      <c r="W2032" s="2"/>
      <c r="X2032" s="2"/>
      <c r="Y2032" s="2"/>
      <c r="Z2032" s="2"/>
      <c r="AA2032" s="2"/>
    </row>
    <row r="2033" spans="1:27" ht="13.5" customHeight="1">
      <c r="A2033" s="25">
        <v>2030</v>
      </c>
      <c r="B2033" s="25" t="s">
        <v>10567</v>
      </c>
      <c r="C2033" s="25"/>
      <c r="D2033" s="85" t="s">
        <v>10916</v>
      </c>
      <c r="E2033" s="12" t="s">
        <v>10917</v>
      </c>
      <c r="F2033" s="34" t="s">
        <v>10918</v>
      </c>
      <c r="G2033" s="29"/>
      <c r="H2033" s="29"/>
      <c r="I2033" s="2"/>
      <c r="J2033" s="2"/>
      <c r="K2033" s="2"/>
      <c r="L2033" s="2"/>
      <c r="M2033" s="2"/>
      <c r="N2033" s="2"/>
      <c r="O2033" s="2"/>
      <c r="P2033" s="2"/>
      <c r="Q2033" s="2"/>
      <c r="R2033" s="2"/>
      <c r="S2033" s="2"/>
      <c r="T2033" s="2"/>
      <c r="U2033" s="2"/>
      <c r="V2033" s="2"/>
      <c r="W2033" s="2"/>
      <c r="X2033" s="2"/>
      <c r="Y2033" s="2"/>
      <c r="Z2033" s="2"/>
      <c r="AA2033" s="2"/>
    </row>
    <row r="2034" spans="1:27" ht="13.5" customHeight="1">
      <c r="A2034" s="25">
        <v>2031</v>
      </c>
      <c r="B2034" s="25" t="s">
        <v>10567</v>
      </c>
      <c r="C2034" s="25"/>
      <c r="D2034" s="85" t="s">
        <v>15588</v>
      </c>
      <c r="E2034" s="8" t="s">
        <v>15589</v>
      </c>
      <c r="F2034" s="9" t="s">
        <v>15590</v>
      </c>
      <c r="G2034" s="29"/>
      <c r="H2034" s="29"/>
      <c r="I2034" s="2"/>
      <c r="J2034" s="2"/>
      <c r="K2034" s="2"/>
      <c r="L2034" s="2"/>
      <c r="M2034" s="2"/>
      <c r="N2034" s="2"/>
      <c r="O2034" s="2"/>
      <c r="P2034" s="2"/>
      <c r="Q2034" s="2"/>
      <c r="R2034" s="2"/>
      <c r="S2034" s="2"/>
      <c r="T2034" s="2"/>
      <c r="U2034" s="2"/>
      <c r="V2034" s="2"/>
      <c r="W2034" s="2"/>
      <c r="X2034" s="2"/>
      <c r="Y2034" s="2"/>
      <c r="Z2034" s="2"/>
      <c r="AA2034" s="2"/>
    </row>
    <row r="2035" spans="1:27" ht="13.5" customHeight="1">
      <c r="A2035" s="25">
        <v>2032</v>
      </c>
      <c r="B2035" s="25" t="s">
        <v>10567</v>
      </c>
      <c r="C2035" s="25"/>
      <c r="D2035" s="85" t="s">
        <v>15591</v>
      </c>
      <c r="E2035" s="8" t="s">
        <v>15592</v>
      </c>
      <c r="F2035" s="9" t="s">
        <v>15593</v>
      </c>
      <c r="G2035" s="29"/>
      <c r="H2035" s="29"/>
      <c r="I2035" s="2"/>
      <c r="J2035" s="2"/>
      <c r="K2035" s="2"/>
      <c r="L2035" s="2"/>
      <c r="M2035" s="2"/>
      <c r="N2035" s="2"/>
      <c r="O2035" s="2"/>
      <c r="P2035" s="2"/>
      <c r="Q2035" s="2"/>
      <c r="R2035" s="2"/>
      <c r="S2035" s="2"/>
      <c r="T2035" s="2"/>
      <c r="U2035" s="2"/>
      <c r="V2035" s="2"/>
      <c r="W2035" s="2"/>
      <c r="X2035" s="2"/>
      <c r="Y2035" s="2"/>
      <c r="Z2035" s="2"/>
      <c r="AA2035" s="2"/>
    </row>
    <row r="2036" spans="1:27" ht="13.5" customHeight="1">
      <c r="A2036" s="25">
        <v>2033</v>
      </c>
      <c r="B2036" s="25" t="s">
        <v>10567</v>
      </c>
      <c r="C2036" s="25"/>
      <c r="D2036" s="85" t="s">
        <v>15594</v>
      </c>
      <c r="E2036" s="8" t="s">
        <v>15595</v>
      </c>
      <c r="F2036" s="9" t="s">
        <v>15596</v>
      </c>
      <c r="G2036" s="29"/>
      <c r="H2036" s="29"/>
      <c r="I2036" s="2"/>
      <c r="J2036" s="2"/>
      <c r="K2036" s="2"/>
      <c r="L2036" s="2"/>
      <c r="M2036" s="2"/>
      <c r="N2036" s="2"/>
      <c r="O2036" s="2"/>
      <c r="P2036" s="2"/>
      <c r="Q2036" s="2"/>
      <c r="R2036" s="2"/>
      <c r="S2036" s="2"/>
      <c r="T2036" s="2"/>
      <c r="U2036" s="2"/>
      <c r="V2036" s="2"/>
      <c r="W2036" s="2"/>
      <c r="X2036" s="2"/>
      <c r="Y2036" s="2"/>
      <c r="Z2036" s="2"/>
      <c r="AA2036" s="2"/>
    </row>
    <row r="2037" spans="1:27" ht="13.5" customHeight="1">
      <c r="A2037" s="25">
        <v>2034</v>
      </c>
      <c r="B2037" s="25" t="s">
        <v>10567</v>
      </c>
      <c r="C2037" s="25"/>
      <c r="D2037" s="85" t="s">
        <v>15597</v>
      </c>
      <c r="E2037" s="8" t="s">
        <v>15598</v>
      </c>
      <c r="F2037" s="9" t="s">
        <v>15599</v>
      </c>
      <c r="G2037" s="29"/>
      <c r="H2037" s="29"/>
      <c r="I2037" s="2"/>
      <c r="J2037" s="2"/>
      <c r="K2037" s="2"/>
      <c r="L2037" s="2"/>
      <c r="M2037" s="2"/>
      <c r="N2037" s="2"/>
      <c r="O2037" s="2"/>
      <c r="P2037" s="2"/>
      <c r="Q2037" s="2"/>
      <c r="R2037" s="2"/>
      <c r="S2037" s="2"/>
      <c r="T2037" s="2"/>
      <c r="U2037" s="2"/>
      <c r="V2037" s="2"/>
      <c r="W2037" s="2"/>
      <c r="X2037" s="2"/>
      <c r="Y2037" s="2"/>
      <c r="Z2037" s="2"/>
      <c r="AA2037" s="2"/>
    </row>
    <row r="2038" spans="1:27" ht="13.5" customHeight="1">
      <c r="A2038" s="25">
        <v>2035</v>
      </c>
      <c r="B2038" s="25" t="s">
        <v>10567</v>
      </c>
      <c r="C2038" s="25"/>
      <c r="D2038" s="85" t="s">
        <v>15600</v>
      </c>
      <c r="E2038" s="8" t="s">
        <v>15601</v>
      </c>
      <c r="F2038" s="9" t="s">
        <v>15602</v>
      </c>
      <c r="G2038" s="29"/>
      <c r="H2038" s="29"/>
      <c r="I2038" s="2"/>
      <c r="J2038" s="2"/>
      <c r="K2038" s="2"/>
      <c r="L2038" s="2"/>
      <c r="M2038" s="2"/>
      <c r="N2038" s="2"/>
      <c r="O2038" s="2"/>
      <c r="P2038" s="2"/>
      <c r="Q2038" s="2"/>
      <c r="R2038" s="2"/>
      <c r="S2038" s="2"/>
      <c r="T2038" s="2"/>
      <c r="U2038" s="2"/>
      <c r="V2038" s="2"/>
      <c r="W2038" s="2"/>
      <c r="X2038" s="2"/>
      <c r="Y2038" s="2"/>
      <c r="Z2038" s="2"/>
      <c r="AA2038" s="2"/>
    </row>
    <row r="2039" spans="1:27" ht="13.5" customHeight="1">
      <c r="A2039" s="25">
        <v>2036</v>
      </c>
      <c r="B2039" s="25" t="s">
        <v>10567</v>
      </c>
      <c r="C2039" s="25"/>
      <c r="D2039" s="85" t="s">
        <v>15603</v>
      </c>
      <c r="E2039" s="8" t="s">
        <v>15604</v>
      </c>
      <c r="F2039" s="9" t="s">
        <v>15605</v>
      </c>
      <c r="G2039" s="29"/>
      <c r="H2039" s="29"/>
      <c r="I2039" s="2"/>
      <c r="J2039" s="2"/>
      <c r="K2039" s="2"/>
      <c r="L2039" s="2"/>
      <c r="M2039" s="2"/>
      <c r="N2039" s="2"/>
      <c r="O2039" s="2"/>
      <c r="P2039" s="2"/>
      <c r="Q2039" s="2"/>
      <c r="R2039" s="2"/>
      <c r="S2039" s="2"/>
      <c r="T2039" s="2"/>
      <c r="U2039" s="2"/>
      <c r="V2039" s="2"/>
      <c r="W2039" s="2"/>
      <c r="X2039" s="2"/>
      <c r="Y2039" s="2"/>
      <c r="Z2039" s="2"/>
      <c r="AA2039" s="2"/>
    </row>
    <row r="2040" spans="1:27" ht="13.5" customHeight="1">
      <c r="A2040" s="25">
        <v>2037</v>
      </c>
      <c r="B2040" s="25" t="s">
        <v>10567</v>
      </c>
      <c r="C2040" s="25"/>
      <c r="D2040" s="85" t="s">
        <v>12658</v>
      </c>
      <c r="E2040" s="12" t="s">
        <v>15606</v>
      </c>
      <c r="F2040" s="9" t="s">
        <v>15607</v>
      </c>
      <c r="G2040" s="29"/>
      <c r="H2040" s="29"/>
      <c r="I2040" s="2"/>
      <c r="J2040" s="2"/>
      <c r="K2040" s="2"/>
      <c r="L2040" s="2"/>
      <c r="M2040" s="2"/>
      <c r="N2040" s="2"/>
      <c r="O2040" s="2"/>
      <c r="P2040" s="2"/>
      <c r="Q2040" s="2"/>
      <c r="R2040" s="2"/>
      <c r="S2040" s="2"/>
      <c r="T2040" s="2"/>
      <c r="U2040" s="2"/>
      <c r="V2040" s="2"/>
      <c r="W2040" s="2"/>
      <c r="X2040" s="2"/>
      <c r="Y2040" s="2"/>
      <c r="Z2040" s="2"/>
      <c r="AA2040" s="2"/>
    </row>
    <row r="2041" spans="1:27" ht="13.5" customHeight="1">
      <c r="A2041" s="25">
        <v>2038</v>
      </c>
      <c r="B2041" s="25" t="s">
        <v>10567</v>
      </c>
      <c r="C2041" s="25"/>
      <c r="D2041" s="8" t="s">
        <v>15608</v>
      </c>
      <c r="E2041" s="12" t="s">
        <v>15609</v>
      </c>
      <c r="F2041" s="9" t="s">
        <v>15610</v>
      </c>
      <c r="G2041" s="29"/>
      <c r="H2041" s="29"/>
      <c r="I2041" s="2"/>
      <c r="J2041" s="2"/>
      <c r="K2041" s="2"/>
      <c r="L2041" s="2"/>
      <c r="M2041" s="2"/>
      <c r="N2041" s="2"/>
      <c r="O2041" s="2"/>
      <c r="P2041" s="2"/>
      <c r="Q2041" s="2"/>
      <c r="R2041" s="2"/>
      <c r="S2041" s="2"/>
      <c r="T2041" s="2"/>
      <c r="U2041" s="2"/>
      <c r="V2041" s="2"/>
      <c r="W2041" s="2"/>
      <c r="X2041" s="2"/>
      <c r="Y2041" s="2"/>
      <c r="Z2041" s="2"/>
      <c r="AA2041" s="2"/>
    </row>
    <row r="2042" spans="1:27" ht="13.5" customHeight="1">
      <c r="A2042" s="25">
        <v>2039</v>
      </c>
      <c r="B2042" s="25" t="s">
        <v>10567</v>
      </c>
      <c r="C2042" s="25"/>
      <c r="D2042" s="8" t="s">
        <v>15611</v>
      </c>
      <c r="E2042" s="12" t="s">
        <v>15612</v>
      </c>
      <c r="F2042" s="9" t="s">
        <v>15038</v>
      </c>
      <c r="G2042" s="29"/>
      <c r="H2042" s="29"/>
      <c r="I2042" s="2"/>
      <c r="J2042" s="2"/>
      <c r="K2042" s="2"/>
      <c r="L2042" s="2"/>
      <c r="M2042" s="2"/>
      <c r="N2042" s="2"/>
      <c r="O2042" s="2"/>
      <c r="P2042" s="2"/>
      <c r="Q2042" s="2"/>
      <c r="R2042" s="2"/>
      <c r="S2042" s="2"/>
      <c r="T2042" s="2"/>
      <c r="U2042" s="2"/>
      <c r="V2042" s="2"/>
      <c r="W2042" s="2"/>
      <c r="X2042" s="2"/>
      <c r="Y2042" s="2"/>
      <c r="Z2042" s="2"/>
      <c r="AA2042" s="2"/>
    </row>
    <row r="2043" spans="1:27" ht="13.5" customHeight="1">
      <c r="A2043" s="25">
        <v>2040</v>
      </c>
      <c r="B2043" s="25" t="s">
        <v>10567</v>
      </c>
      <c r="C2043" s="25"/>
      <c r="D2043" s="85" t="s">
        <v>10970</v>
      </c>
      <c r="E2043" s="8" t="s">
        <v>14530</v>
      </c>
      <c r="F2043" s="9" t="s">
        <v>10972</v>
      </c>
      <c r="G2043" s="29"/>
      <c r="H2043" s="29"/>
      <c r="I2043" s="2"/>
      <c r="J2043" s="2"/>
      <c r="K2043" s="2"/>
      <c r="L2043" s="2"/>
      <c r="M2043" s="2"/>
      <c r="N2043" s="2"/>
      <c r="O2043" s="2"/>
      <c r="P2043" s="2"/>
      <c r="Q2043" s="2"/>
      <c r="R2043" s="2"/>
      <c r="S2043" s="2"/>
      <c r="T2043" s="2"/>
      <c r="U2043" s="2"/>
      <c r="V2043" s="2"/>
      <c r="W2043" s="2"/>
      <c r="X2043" s="2"/>
      <c r="Y2043" s="2"/>
      <c r="Z2043" s="2"/>
      <c r="AA2043" s="2"/>
    </row>
    <row r="2044" spans="1:27" ht="13.5" customHeight="1">
      <c r="A2044" s="25">
        <v>2041</v>
      </c>
      <c r="B2044" s="25" t="s">
        <v>10567</v>
      </c>
      <c r="C2044" s="25"/>
      <c r="D2044" s="85" t="s">
        <v>15613</v>
      </c>
      <c r="E2044" s="12" t="s">
        <v>15614</v>
      </c>
      <c r="F2044" s="9" t="s">
        <v>15615</v>
      </c>
      <c r="G2044" s="29"/>
      <c r="H2044" s="29"/>
      <c r="I2044" s="2"/>
      <c r="J2044" s="2"/>
      <c r="K2044" s="2"/>
      <c r="L2044" s="2"/>
      <c r="M2044" s="2"/>
      <c r="N2044" s="2"/>
      <c r="O2044" s="2"/>
      <c r="P2044" s="2"/>
      <c r="Q2044" s="2"/>
      <c r="R2044" s="2"/>
      <c r="S2044" s="2"/>
      <c r="T2044" s="2"/>
      <c r="U2044" s="2"/>
      <c r="V2044" s="2"/>
      <c r="W2044" s="2"/>
      <c r="X2044" s="2"/>
      <c r="Y2044" s="2"/>
      <c r="Z2044" s="2"/>
      <c r="AA2044" s="2"/>
    </row>
    <row r="2045" spans="1:27" ht="13.5" customHeight="1">
      <c r="A2045" s="25">
        <v>2042</v>
      </c>
      <c r="B2045" s="25" t="s">
        <v>10567</v>
      </c>
      <c r="C2045" s="25"/>
      <c r="D2045" s="85" t="s">
        <v>10976</v>
      </c>
      <c r="E2045" s="8" t="s">
        <v>15616</v>
      </c>
      <c r="F2045" s="9" t="s">
        <v>10978</v>
      </c>
      <c r="G2045" s="29"/>
      <c r="H2045" s="29"/>
      <c r="I2045" s="2"/>
      <c r="J2045" s="2"/>
      <c r="K2045" s="2"/>
      <c r="L2045" s="2"/>
      <c r="M2045" s="2"/>
      <c r="N2045" s="2"/>
      <c r="O2045" s="2"/>
      <c r="P2045" s="2"/>
      <c r="Q2045" s="2"/>
      <c r="R2045" s="2"/>
      <c r="S2045" s="2"/>
      <c r="T2045" s="2"/>
      <c r="U2045" s="2"/>
      <c r="V2045" s="2"/>
      <c r="W2045" s="2"/>
      <c r="X2045" s="2"/>
      <c r="Y2045" s="2"/>
      <c r="Z2045" s="2"/>
      <c r="AA2045" s="2"/>
    </row>
    <row r="2046" spans="1:27" ht="13.5" customHeight="1">
      <c r="A2046" s="25">
        <v>2043</v>
      </c>
      <c r="B2046" s="25" t="s">
        <v>10567</v>
      </c>
      <c r="C2046" s="25"/>
      <c r="D2046" s="85" t="s">
        <v>11775</v>
      </c>
      <c r="E2046" s="8" t="s">
        <v>11776</v>
      </c>
      <c r="F2046" s="9" t="s">
        <v>11777</v>
      </c>
      <c r="G2046" s="29"/>
      <c r="H2046" s="29"/>
      <c r="I2046" s="2"/>
      <c r="J2046" s="2"/>
      <c r="K2046" s="2"/>
      <c r="L2046" s="2"/>
      <c r="M2046" s="2"/>
      <c r="N2046" s="2"/>
      <c r="O2046" s="2"/>
      <c r="P2046" s="2"/>
      <c r="Q2046" s="2"/>
      <c r="R2046" s="2"/>
      <c r="S2046" s="2"/>
      <c r="T2046" s="2"/>
      <c r="U2046" s="2"/>
      <c r="V2046" s="2"/>
      <c r="W2046" s="2"/>
      <c r="X2046" s="2"/>
      <c r="Y2046" s="2"/>
      <c r="Z2046" s="2"/>
      <c r="AA2046" s="2"/>
    </row>
    <row r="2047" spans="1:27" ht="13.5" customHeight="1">
      <c r="A2047" s="25">
        <v>2044</v>
      </c>
      <c r="B2047" s="25" t="s">
        <v>10567</v>
      </c>
      <c r="C2047" s="25"/>
      <c r="D2047" s="98" t="s">
        <v>15617</v>
      </c>
      <c r="E2047" s="15" t="s">
        <v>15618</v>
      </c>
      <c r="F2047" s="76" t="s">
        <v>15619</v>
      </c>
      <c r="G2047" s="29"/>
      <c r="H2047" s="29"/>
      <c r="I2047" s="2"/>
      <c r="J2047" s="2"/>
      <c r="K2047" s="2"/>
      <c r="L2047" s="2"/>
      <c r="M2047" s="2"/>
      <c r="N2047" s="2"/>
      <c r="O2047" s="2"/>
      <c r="P2047" s="2"/>
      <c r="Q2047" s="2"/>
      <c r="R2047" s="2"/>
      <c r="S2047" s="2"/>
      <c r="T2047" s="2"/>
      <c r="U2047" s="2"/>
      <c r="V2047" s="2"/>
      <c r="W2047" s="2"/>
      <c r="X2047" s="2"/>
      <c r="Y2047" s="2"/>
      <c r="Z2047" s="2"/>
      <c r="AA2047" s="2"/>
    </row>
    <row r="2048" spans="1:27" ht="13.5" customHeight="1">
      <c r="A2048" s="25">
        <v>2045</v>
      </c>
      <c r="B2048" s="25" t="s">
        <v>10567</v>
      </c>
      <c r="C2048" s="25"/>
      <c r="D2048" s="98" t="s">
        <v>15620</v>
      </c>
      <c r="E2048" s="15" t="s">
        <v>15621</v>
      </c>
      <c r="F2048" s="76" t="s">
        <v>15622</v>
      </c>
      <c r="G2048" s="29"/>
      <c r="H2048" s="29"/>
      <c r="I2048" s="2"/>
      <c r="J2048" s="2"/>
      <c r="K2048" s="2"/>
      <c r="L2048" s="2"/>
      <c r="M2048" s="2"/>
      <c r="N2048" s="2"/>
      <c r="O2048" s="2"/>
      <c r="P2048" s="2"/>
      <c r="Q2048" s="2"/>
      <c r="R2048" s="2"/>
      <c r="S2048" s="2"/>
      <c r="T2048" s="2"/>
      <c r="U2048" s="2"/>
      <c r="V2048" s="2"/>
      <c r="W2048" s="2"/>
      <c r="X2048" s="2"/>
      <c r="Y2048" s="2"/>
      <c r="Z2048" s="2"/>
      <c r="AA2048" s="2"/>
    </row>
    <row r="2049" spans="1:27" ht="13.5" customHeight="1">
      <c r="A2049" s="25">
        <v>2046</v>
      </c>
      <c r="B2049" s="25" t="s">
        <v>10567</v>
      </c>
      <c r="C2049" s="25"/>
      <c r="D2049" s="98" t="s">
        <v>15623</v>
      </c>
      <c r="E2049" s="15" t="s">
        <v>15624</v>
      </c>
      <c r="F2049" s="76" t="s">
        <v>15625</v>
      </c>
      <c r="G2049" s="29"/>
      <c r="H2049" s="29"/>
      <c r="I2049" s="2"/>
      <c r="J2049" s="2"/>
      <c r="K2049" s="2"/>
      <c r="L2049" s="2"/>
      <c r="M2049" s="2"/>
      <c r="N2049" s="2"/>
      <c r="O2049" s="2"/>
      <c r="P2049" s="2"/>
      <c r="Q2049" s="2"/>
      <c r="R2049" s="2"/>
      <c r="S2049" s="2"/>
      <c r="T2049" s="2"/>
      <c r="U2049" s="2"/>
      <c r="V2049" s="2"/>
      <c r="W2049" s="2"/>
      <c r="X2049" s="2"/>
      <c r="Y2049" s="2"/>
      <c r="Z2049" s="2"/>
      <c r="AA2049" s="2"/>
    </row>
    <row r="2050" spans="1:27" ht="13.5" customHeight="1">
      <c r="A2050" s="25">
        <v>2047</v>
      </c>
      <c r="B2050" s="25" t="s">
        <v>10567</v>
      </c>
      <c r="C2050" s="25"/>
      <c r="D2050" s="10" t="s">
        <v>15626</v>
      </c>
      <c r="E2050" s="15" t="s">
        <v>15627</v>
      </c>
      <c r="F2050" s="76" t="s">
        <v>15628</v>
      </c>
      <c r="G2050" s="29"/>
      <c r="H2050" s="29"/>
      <c r="I2050" s="2"/>
      <c r="J2050" s="2"/>
      <c r="K2050" s="2"/>
      <c r="L2050" s="2"/>
      <c r="M2050" s="2"/>
      <c r="N2050" s="2"/>
      <c r="O2050" s="2"/>
      <c r="P2050" s="2"/>
      <c r="Q2050" s="2"/>
      <c r="R2050" s="2"/>
      <c r="S2050" s="2"/>
      <c r="T2050" s="2"/>
      <c r="U2050" s="2"/>
      <c r="V2050" s="2"/>
      <c r="W2050" s="2"/>
      <c r="X2050" s="2"/>
      <c r="Y2050" s="2"/>
      <c r="Z2050" s="2"/>
      <c r="AA2050" s="2"/>
    </row>
    <row r="2051" spans="1:27" ht="13.5" customHeight="1">
      <c r="A2051" s="25">
        <v>2048</v>
      </c>
      <c r="B2051" s="25" t="s">
        <v>10987</v>
      </c>
      <c r="C2051" s="25"/>
      <c r="D2051" s="98" t="s">
        <v>15629</v>
      </c>
      <c r="E2051" s="15" t="s">
        <v>15630</v>
      </c>
      <c r="F2051" s="76" t="s">
        <v>15631</v>
      </c>
      <c r="G2051" s="29"/>
      <c r="H2051" s="29"/>
      <c r="I2051" s="2"/>
      <c r="J2051" s="2"/>
      <c r="K2051" s="2"/>
      <c r="L2051" s="2"/>
      <c r="M2051" s="2"/>
      <c r="N2051" s="2"/>
      <c r="O2051" s="2"/>
      <c r="P2051" s="2"/>
      <c r="Q2051" s="2"/>
      <c r="R2051" s="2"/>
      <c r="S2051" s="2"/>
      <c r="T2051" s="2"/>
      <c r="U2051" s="2"/>
      <c r="V2051" s="2"/>
      <c r="W2051" s="2"/>
      <c r="X2051" s="2"/>
      <c r="Y2051" s="2"/>
      <c r="Z2051" s="2"/>
      <c r="AA2051" s="2"/>
    </row>
    <row r="2052" spans="1:27" ht="13.5" customHeight="1">
      <c r="A2052" s="25">
        <v>2049</v>
      </c>
      <c r="B2052" s="25" t="s">
        <v>10987</v>
      </c>
      <c r="C2052" s="25"/>
      <c r="D2052" s="98" t="s">
        <v>15632</v>
      </c>
      <c r="E2052" s="15" t="s">
        <v>15633</v>
      </c>
      <c r="F2052" s="76" t="s">
        <v>15634</v>
      </c>
      <c r="G2052" s="29"/>
      <c r="H2052" s="29"/>
      <c r="I2052" s="2"/>
      <c r="J2052" s="2"/>
      <c r="K2052" s="2"/>
      <c r="L2052" s="2"/>
      <c r="M2052" s="2"/>
      <c r="N2052" s="2"/>
      <c r="O2052" s="2"/>
      <c r="P2052" s="2"/>
      <c r="Q2052" s="2"/>
      <c r="R2052" s="2"/>
      <c r="S2052" s="2"/>
      <c r="T2052" s="2"/>
      <c r="U2052" s="2"/>
      <c r="V2052" s="2"/>
      <c r="W2052" s="2"/>
      <c r="X2052" s="2"/>
      <c r="Y2052" s="2"/>
      <c r="Z2052" s="2"/>
      <c r="AA2052" s="2"/>
    </row>
    <row r="2053" spans="1:27" ht="13.5" customHeight="1">
      <c r="A2053" s="25">
        <v>2050</v>
      </c>
      <c r="B2053" s="25" t="s">
        <v>10987</v>
      </c>
      <c r="C2053" s="25"/>
      <c r="D2053" s="98" t="s">
        <v>15635</v>
      </c>
      <c r="E2053" s="15" t="s">
        <v>15636</v>
      </c>
      <c r="F2053" s="76" t="s">
        <v>15637</v>
      </c>
      <c r="G2053" s="29"/>
      <c r="H2053" s="29"/>
      <c r="I2053" s="2"/>
      <c r="J2053" s="2"/>
      <c r="K2053" s="2"/>
      <c r="L2053" s="2"/>
      <c r="M2053" s="2"/>
      <c r="N2053" s="2"/>
      <c r="O2053" s="2"/>
      <c r="P2053" s="2"/>
      <c r="Q2053" s="2"/>
      <c r="R2053" s="2"/>
      <c r="S2053" s="2"/>
      <c r="T2053" s="2"/>
      <c r="U2053" s="2"/>
      <c r="V2053" s="2"/>
      <c r="W2053" s="2"/>
      <c r="X2053" s="2"/>
      <c r="Y2053" s="2"/>
      <c r="Z2053" s="2"/>
      <c r="AA2053" s="2"/>
    </row>
    <row r="2054" spans="1:27" ht="13.5" customHeight="1">
      <c r="A2054" s="25">
        <v>2051</v>
      </c>
      <c r="B2054" s="25" t="s">
        <v>10987</v>
      </c>
      <c r="C2054" s="25"/>
      <c r="D2054" s="98" t="s">
        <v>15638</v>
      </c>
      <c r="E2054" s="15" t="s">
        <v>15639</v>
      </c>
      <c r="F2054" s="76" t="s">
        <v>15640</v>
      </c>
      <c r="G2054" s="29"/>
      <c r="H2054" s="29"/>
      <c r="I2054" s="2"/>
      <c r="J2054" s="2"/>
      <c r="K2054" s="2"/>
      <c r="L2054" s="2"/>
      <c r="M2054" s="2"/>
      <c r="N2054" s="2"/>
      <c r="O2054" s="2"/>
      <c r="P2054" s="2"/>
      <c r="Q2054" s="2"/>
      <c r="R2054" s="2"/>
      <c r="S2054" s="2"/>
      <c r="T2054" s="2"/>
      <c r="U2054" s="2"/>
      <c r="V2054" s="2"/>
      <c r="W2054" s="2"/>
      <c r="X2054" s="2"/>
      <c r="Y2054" s="2"/>
      <c r="Z2054" s="2"/>
      <c r="AA2054" s="2"/>
    </row>
    <row r="2055" spans="1:27" ht="13.5" customHeight="1">
      <c r="A2055" s="25">
        <v>2052</v>
      </c>
      <c r="B2055" s="25" t="s">
        <v>10987</v>
      </c>
      <c r="C2055" s="25"/>
      <c r="D2055" s="98" t="s">
        <v>15641</v>
      </c>
      <c r="E2055" s="15" t="s">
        <v>15642</v>
      </c>
      <c r="F2055" s="76" t="s">
        <v>15643</v>
      </c>
      <c r="G2055" s="29"/>
      <c r="H2055" s="29"/>
      <c r="I2055" s="2"/>
      <c r="J2055" s="2"/>
      <c r="K2055" s="2"/>
      <c r="L2055" s="2"/>
      <c r="M2055" s="2"/>
      <c r="N2055" s="2"/>
      <c r="O2055" s="2"/>
      <c r="P2055" s="2"/>
      <c r="Q2055" s="2"/>
      <c r="R2055" s="2"/>
      <c r="S2055" s="2"/>
      <c r="T2055" s="2"/>
      <c r="U2055" s="2"/>
      <c r="V2055" s="2"/>
      <c r="W2055" s="2"/>
      <c r="X2055" s="2"/>
      <c r="Y2055" s="2"/>
      <c r="Z2055" s="2"/>
      <c r="AA2055" s="2"/>
    </row>
    <row r="2056" spans="1:27" ht="13.5" customHeight="1">
      <c r="A2056" s="25">
        <v>2053</v>
      </c>
      <c r="B2056" s="25" t="s">
        <v>10987</v>
      </c>
      <c r="C2056" s="25"/>
      <c r="D2056" s="98" t="s">
        <v>15644</v>
      </c>
      <c r="E2056" s="15" t="s">
        <v>15645</v>
      </c>
      <c r="F2056" s="76" t="s">
        <v>15646</v>
      </c>
      <c r="G2056" s="29"/>
      <c r="H2056" s="29"/>
      <c r="I2056" s="2"/>
      <c r="J2056" s="2"/>
      <c r="K2056" s="2"/>
      <c r="L2056" s="2"/>
      <c r="M2056" s="2"/>
      <c r="N2056" s="2"/>
      <c r="O2056" s="2"/>
      <c r="P2056" s="2"/>
      <c r="Q2056" s="2"/>
      <c r="R2056" s="2"/>
      <c r="S2056" s="2"/>
      <c r="T2056" s="2"/>
      <c r="U2056" s="2"/>
      <c r="V2056" s="2"/>
      <c r="W2056" s="2"/>
      <c r="X2056" s="2"/>
      <c r="Y2056" s="2"/>
      <c r="Z2056" s="2"/>
      <c r="AA2056" s="2"/>
    </row>
    <row r="2057" spans="1:27" ht="13.5" customHeight="1">
      <c r="A2057" s="25">
        <v>2054</v>
      </c>
      <c r="B2057" s="25" t="s">
        <v>10987</v>
      </c>
      <c r="C2057" s="25"/>
      <c r="D2057" s="98" t="s">
        <v>15647</v>
      </c>
      <c r="E2057" s="15" t="s">
        <v>15648</v>
      </c>
      <c r="F2057" s="76" t="s">
        <v>15649</v>
      </c>
      <c r="G2057" s="29"/>
      <c r="H2057" s="29"/>
      <c r="I2057" s="2"/>
      <c r="J2057" s="2"/>
      <c r="K2057" s="2"/>
      <c r="L2057" s="2"/>
      <c r="M2057" s="2"/>
      <c r="N2057" s="2"/>
      <c r="O2057" s="2"/>
      <c r="P2057" s="2"/>
      <c r="Q2057" s="2"/>
      <c r="R2057" s="2"/>
      <c r="S2057" s="2"/>
      <c r="T2057" s="2"/>
      <c r="U2057" s="2"/>
      <c r="V2057" s="2"/>
      <c r="W2057" s="2"/>
      <c r="X2057" s="2"/>
      <c r="Y2057" s="2"/>
      <c r="Z2057" s="2"/>
      <c r="AA2057" s="2"/>
    </row>
    <row r="2058" spans="1:27" ht="13.5" customHeight="1">
      <c r="A2058" s="25">
        <v>2055</v>
      </c>
      <c r="B2058" s="25" t="s">
        <v>10987</v>
      </c>
      <c r="C2058" s="25"/>
      <c r="D2058" s="98" t="s">
        <v>15650</v>
      </c>
      <c r="E2058" s="10" t="s">
        <v>15651</v>
      </c>
      <c r="F2058" s="76" t="s">
        <v>15652</v>
      </c>
      <c r="G2058" s="29"/>
      <c r="H2058" s="29"/>
      <c r="I2058" s="2"/>
      <c r="J2058" s="2"/>
      <c r="K2058" s="2"/>
      <c r="L2058" s="2"/>
      <c r="M2058" s="2"/>
      <c r="N2058" s="2"/>
      <c r="O2058" s="2"/>
      <c r="P2058" s="2"/>
      <c r="Q2058" s="2"/>
      <c r="R2058" s="2"/>
      <c r="S2058" s="2"/>
      <c r="T2058" s="2"/>
      <c r="U2058" s="2"/>
      <c r="V2058" s="2"/>
      <c r="W2058" s="2"/>
      <c r="X2058" s="2"/>
      <c r="Y2058" s="2"/>
      <c r="Z2058" s="2"/>
      <c r="AA2058" s="2"/>
    </row>
    <row r="2059" spans="1:27" ht="13.5" customHeight="1">
      <c r="A2059" s="25">
        <v>2056</v>
      </c>
      <c r="B2059" s="25" t="s">
        <v>10987</v>
      </c>
      <c r="C2059" s="25"/>
      <c r="D2059" s="10" t="s">
        <v>10990</v>
      </c>
      <c r="E2059" s="10" t="s">
        <v>15653</v>
      </c>
      <c r="F2059" s="76" t="s">
        <v>15654</v>
      </c>
      <c r="G2059" s="29"/>
      <c r="H2059" s="29"/>
      <c r="I2059" s="2"/>
      <c r="J2059" s="2"/>
      <c r="K2059" s="2"/>
      <c r="L2059" s="2"/>
      <c r="M2059" s="2"/>
      <c r="N2059" s="2"/>
      <c r="O2059" s="2"/>
      <c r="P2059" s="2"/>
      <c r="Q2059" s="2"/>
      <c r="R2059" s="2"/>
      <c r="S2059" s="2"/>
      <c r="T2059" s="2"/>
      <c r="U2059" s="2"/>
      <c r="V2059" s="2"/>
      <c r="W2059" s="2"/>
      <c r="X2059" s="2"/>
      <c r="Y2059" s="2"/>
      <c r="Z2059" s="2"/>
      <c r="AA2059" s="2"/>
    </row>
    <row r="2060" spans="1:27" ht="13.5" customHeight="1">
      <c r="A2060" s="25">
        <v>2057</v>
      </c>
      <c r="B2060" s="25" t="s">
        <v>10987</v>
      </c>
      <c r="C2060" s="25"/>
      <c r="D2060" s="98" t="s">
        <v>15655</v>
      </c>
      <c r="E2060" s="10" t="s">
        <v>15656</v>
      </c>
      <c r="F2060" s="76" t="s">
        <v>15657</v>
      </c>
      <c r="G2060" s="29"/>
      <c r="H2060" s="29"/>
      <c r="I2060" s="2"/>
      <c r="J2060" s="2"/>
      <c r="K2060" s="2"/>
      <c r="L2060" s="2"/>
      <c r="M2060" s="2"/>
      <c r="N2060" s="2"/>
      <c r="O2060" s="2"/>
      <c r="P2060" s="2"/>
      <c r="Q2060" s="2"/>
      <c r="R2060" s="2"/>
      <c r="S2060" s="2"/>
      <c r="T2060" s="2"/>
      <c r="U2060" s="2"/>
      <c r="V2060" s="2"/>
      <c r="W2060" s="2"/>
      <c r="X2060" s="2"/>
      <c r="Y2060" s="2"/>
      <c r="Z2060" s="2"/>
      <c r="AA2060" s="2"/>
    </row>
    <row r="2061" spans="1:27" ht="13.5" customHeight="1">
      <c r="A2061" s="25">
        <v>2058</v>
      </c>
      <c r="B2061" s="25" t="s">
        <v>10987</v>
      </c>
      <c r="C2061" s="25"/>
      <c r="D2061" s="10" t="s">
        <v>15658</v>
      </c>
      <c r="E2061" s="10" t="s">
        <v>15659</v>
      </c>
      <c r="F2061" s="76" t="s">
        <v>15660</v>
      </c>
      <c r="G2061" s="29"/>
      <c r="H2061" s="29"/>
      <c r="I2061" s="2"/>
      <c r="J2061" s="2"/>
      <c r="K2061" s="2"/>
      <c r="L2061" s="2"/>
      <c r="M2061" s="2"/>
      <c r="N2061" s="2"/>
      <c r="O2061" s="2"/>
      <c r="P2061" s="2"/>
      <c r="Q2061" s="2"/>
      <c r="R2061" s="2"/>
      <c r="S2061" s="2"/>
      <c r="T2061" s="2"/>
      <c r="U2061" s="2"/>
      <c r="V2061" s="2"/>
      <c r="W2061" s="2"/>
      <c r="X2061" s="2"/>
      <c r="Y2061" s="2"/>
      <c r="Z2061" s="2"/>
      <c r="AA2061" s="2"/>
    </row>
    <row r="2062" spans="1:27" ht="13.5" customHeight="1">
      <c r="A2062" s="25">
        <v>2059</v>
      </c>
      <c r="B2062" s="25" t="s">
        <v>10987</v>
      </c>
      <c r="C2062" s="25"/>
      <c r="D2062" s="98" t="s">
        <v>15661</v>
      </c>
      <c r="E2062" s="10" t="s">
        <v>15662</v>
      </c>
      <c r="F2062" s="76" t="s">
        <v>15663</v>
      </c>
      <c r="G2062" s="29"/>
      <c r="H2062" s="29"/>
      <c r="I2062" s="2"/>
      <c r="J2062" s="2"/>
      <c r="K2062" s="2"/>
      <c r="L2062" s="2"/>
      <c r="M2062" s="2"/>
      <c r="N2062" s="2"/>
      <c r="O2062" s="2"/>
      <c r="P2062" s="2"/>
      <c r="Q2062" s="2"/>
      <c r="R2062" s="2"/>
      <c r="S2062" s="2"/>
      <c r="T2062" s="2"/>
      <c r="U2062" s="2"/>
      <c r="V2062" s="2"/>
      <c r="W2062" s="2"/>
      <c r="X2062" s="2"/>
      <c r="Y2062" s="2"/>
      <c r="Z2062" s="2"/>
      <c r="AA2062" s="2"/>
    </row>
    <row r="2063" spans="1:27" ht="13.5" customHeight="1">
      <c r="A2063" s="25">
        <v>2060</v>
      </c>
      <c r="B2063" s="25" t="s">
        <v>10987</v>
      </c>
      <c r="C2063" s="25"/>
      <c r="D2063" s="10" t="s">
        <v>15664</v>
      </c>
      <c r="E2063" s="10" t="s">
        <v>15665</v>
      </c>
      <c r="F2063" s="76" t="s">
        <v>15666</v>
      </c>
      <c r="G2063" s="29"/>
      <c r="H2063" s="29"/>
      <c r="I2063" s="2"/>
      <c r="J2063" s="2"/>
      <c r="K2063" s="2"/>
      <c r="L2063" s="2"/>
      <c r="M2063" s="2"/>
      <c r="N2063" s="2"/>
      <c r="O2063" s="2"/>
      <c r="P2063" s="2"/>
      <c r="Q2063" s="2"/>
      <c r="R2063" s="2"/>
      <c r="S2063" s="2"/>
      <c r="T2063" s="2"/>
      <c r="U2063" s="2"/>
      <c r="V2063" s="2"/>
      <c r="W2063" s="2"/>
      <c r="X2063" s="2"/>
      <c r="Y2063" s="2"/>
      <c r="Z2063" s="2"/>
      <c r="AA2063" s="2"/>
    </row>
    <row r="2064" spans="1:27" ht="13.5" customHeight="1">
      <c r="A2064" s="25">
        <v>2061</v>
      </c>
      <c r="B2064" s="25" t="s">
        <v>10987</v>
      </c>
      <c r="C2064" s="25"/>
      <c r="D2064" s="10" t="s">
        <v>15667</v>
      </c>
      <c r="E2064" s="10" t="s">
        <v>15668</v>
      </c>
      <c r="F2064" s="76" t="s">
        <v>15669</v>
      </c>
      <c r="G2064" s="29"/>
      <c r="H2064" s="29"/>
      <c r="I2064" s="2"/>
      <c r="J2064" s="2"/>
      <c r="K2064" s="2"/>
      <c r="L2064" s="2"/>
      <c r="M2064" s="2"/>
      <c r="N2064" s="2"/>
      <c r="O2064" s="2"/>
      <c r="P2064" s="2"/>
      <c r="Q2064" s="2"/>
      <c r="R2064" s="2"/>
      <c r="S2064" s="2"/>
      <c r="T2064" s="2"/>
      <c r="U2064" s="2"/>
      <c r="V2064" s="2"/>
      <c r="W2064" s="2"/>
      <c r="X2064" s="2"/>
      <c r="Y2064" s="2"/>
      <c r="Z2064" s="2"/>
      <c r="AA2064" s="2"/>
    </row>
    <row r="2065" spans="1:27" ht="13.5" customHeight="1">
      <c r="A2065" s="25">
        <v>2062</v>
      </c>
      <c r="B2065" s="25" t="s">
        <v>10987</v>
      </c>
      <c r="C2065" s="25"/>
      <c r="D2065" s="10" t="s">
        <v>15670</v>
      </c>
      <c r="E2065" s="10" t="s">
        <v>15671</v>
      </c>
      <c r="F2065" s="76" t="s">
        <v>15672</v>
      </c>
      <c r="G2065" s="29"/>
      <c r="H2065" s="29"/>
      <c r="I2065" s="2"/>
      <c r="J2065" s="2"/>
      <c r="K2065" s="2"/>
      <c r="L2065" s="2"/>
      <c r="M2065" s="2"/>
      <c r="N2065" s="2"/>
      <c r="O2065" s="2"/>
      <c r="P2065" s="2"/>
      <c r="Q2065" s="2"/>
      <c r="R2065" s="2"/>
      <c r="S2065" s="2"/>
      <c r="T2065" s="2"/>
      <c r="U2065" s="2"/>
      <c r="V2065" s="2"/>
      <c r="W2065" s="2"/>
      <c r="X2065" s="2"/>
      <c r="Y2065" s="2"/>
      <c r="Z2065" s="2"/>
      <c r="AA2065" s="2"/>
    </row>
    <row r="2066" spans="1:27" ht="13.5" customHeight="1">
      <c r="A2066" s="25">
        <v>2063</v>
      </c>
      <c r="B2066" s="25" t="s">
        <v>10987</v>
      </c>
      <c r="C2066" s="25"/>
      <c r="D2066" s="10" t="s">
        <v>15673</v>
      </c>
      <c r="E2066" s="10" t="s">
        <v>15674</v>
      </c>
      <c r="F2066" s="76" t="s">
        <v>15675</v>
      </c>
      <c r="G2066" s="29"/>
      <c r="H2066" s="29"/>
      <c r="I2066" s="2"/>
      <c r="J2066" s="2"/>
      <c r="K2066" s="2"/>
      <c r="L2066" s="2"/>
      <c r="M2066" s="2"/>
      <c r="N2066" s="2"/>
      <c r="O2066" s="2"/>
      <c r="P2066" s="2"/>
      <c r="Q2066" s="2"/>
      <c r="R2066" s="2"/>
      <c r="S2066" s="2"/>
      <c r="T2066" s="2"/>
      <c r="U2066" s="2"/>
      <c r="V2066" s="2"/>
      <c r="W2066" s="2"/>
      <c r="X2066" s="2"/>
      <c r="Y2066" s="2"/>
      <c r="Z2066" s="2"/>
      <c r="AA2066" s="2"/>
    </row>
    <row r="2067" spans="1:27" ht="13.5" customHeight="1">
      <c r="A2067" s="25">
        <v>2064</v>
      </c>
      <c r="B2067" s="25" t="s">
        <v>10987</v>
      </c>
      <c r="C2067" s="25"/>
      <c r="D2067" s="10" t="s">
        <v>15676</v>
      </c>
      <c r="E2067" s="10" t="s">
        <v>15677</v>
      </c>
      <c r="F2067" s="76" t="s">
        <v>15678</v>
      </c>
      <c r="G2067" s="29"/>
      <c r="H2067" s="29"/>
      <c r="I2067" s="2"/>
      <c r="J2067" s="2"/>
      <c r="K2067" s="2"/>
      <c r="L2067" s="2"/>
      <c r="M2067" s="2"/>
      <c r="N2067" s="2"/>
      <c r="O2067" s="2"/>
      <c r="P2067" s="2"/>
      <c r="Q2067" s="2"/>
      <c r="R2067" s="2"/>
      <c r="S2067" s="2"/>
      <c r="T2067" s="2"/>
      <c r="U2067" s="2"/>
      <c r="V2067" s="2"/>
      <c r="W2067" s="2"/>
      <c r="X2067" s="2"/>
      <c r="Y2067" s="2"/>
      <c r="Z2067" s="2"/>
      <c r="AA2067" s="2"/>
    </row>
    <row r="2068" spans="1:27" ht="13.5" customHeight="1">
      <c r="A2068" s="25">
        <v>2065</v>
      </c>
      <c r="B2068" s="25" t="s">
        <v>10987</v>
      </c>
      <c r="C2068" s="25"/>
      <c r="D2068" s="10" t="s">
        <v>15679</v>
      </c>
      <c r="E2068" s="10" t="s">
        <v>15680</v>
      </c>
      <c r="F2068" s="76" t="s">
        <v>15681</v>
      </c>
      <c r="G2068" s="29"/>
      <c r="H2068" s="29"/>
      <c r="I2068" s="2"/>
      <c r="J2068" s="2"/>
      <c r="K2068" s="2"/>
      <c r="L2068" s="2"/>
      <c r="M2068" s="2"/>
      <c r="N2068" s="2"/>
      <c r="O2068" s="2"/>
      <c r="P2068" s="2"/>
      <c r="Q2068" s="2"/>
      <c r="R2068" s="2"/>
      <c r="S2068" s="2"/>
      <c r="T2068" s="2"/>
      <c r="U2068" s="2"/>
      <c r="V2068" s="2"/>
      <c r="W2068" s="2"/>
      <c r="X2068" s="2"/>
      <c r="Y2068" s="2"/>
      <c r="Z2068" s="2"/>
      <c r="AA2068" s="2"/>
    </row>
    <row r="2069" spans="1:27" ht="13.5" customHeight="1">
      <c r="A2069" s="25">
        <v>2066</v>
      </c>
      <c r="B2069" s="25" t="s">
        <v>10987</v>
      </c>
      <c r="C2069" s="25"/>
      <c r="D2069" s="10" t="s">
        <v>15682</v>
      </c>
      <c r="E2069" s="10" t="s">
        <v>15683</v>
      </c>
      <c r="F2069" s="76" t="s">
        <v>15684</v>
      </c>
      <c r="G2069" s="29"/>
      <c r="H2069" s="29"/>
      <c r="I2069" s="2"/>
      <c r="J2069" s="2"/>
      <c r="K2069" s="2"/>
      <c r="L2069" s="2"/>
      <c r="M2069" s="2"/>
      <c r="N2069" s="2"/>
      <c r="O2069" s="2"/>
      <c r="P2069" s="2"/>
      <c r="Q2069" s="2"/>
      <c r="R2069" s="2"/>
      <c r="S2069" s="2"/>
      <c r="T2069" s="2"/>
      <c r="U2069" s="2"/>
      <c r="V2069" s="2"/>
      <c r="W2069" s="2"/>
      <c r="X2069" s="2"/>
      <c r="Y2069" s="2"/>
      <c r="Z2069" s="2"/>
      <c r="AA2069" s="2"/>
    </row>
    <row r="2070" spans="1:27" ht="13.5" customHeight="1">
      <c r="A2070" s="25">
        <v>2067</v>
      </c>
      <c r="B2070" s="25" t="s">
        <v>10987</v>
      </c>
      <c r="C2070" s="25"/>
      <c r="D2070" s="10" t="s">
        <v>15685</v>
      </c>
      <c r="E2070" s="10" t="s">
        <v>15686</v>
      </c>
      <c r="F2070" s="76" t="s">
        <v>15687</v>
      </c>
      <c r="G2070" s="29"/>
      <c r="H2070" s="29"/>
      <c r="I2070" s="2"/>
      <c r="J2070" s="2"/>
      <c r="K2070" s="2"/>
      <c r="L2070" s="2"/>
      <c r="M2070" s="2"/>
      <c r="N2070" s="2"/>
      <c r="O2070" s="2"/>
      <c r="P2070" s="2"/>
      <c r="Q2070" s="2"/>
      <c r="R2070" s="2"/>
      <c r="S2070" s="2"/>
      <c r="T2070" s="2"/>
      <c r="U2070" s="2"/>
      <c r="V2070" s="2"/>
      <c r="W2070" s="2"/>
      <c r="X2070" s="2"/>
      <c r="Y2070" s="2"/>
      <c r="Z2070" s="2"/>
      <c r="AA2070" s="2"/>
    </row>
    <row r="2071" spans="1:27" ht="13.5" customHeight="1">
      <c r="A2071" s="25">
        <v>2068</v>
      </c>
      <c r="B2071" s="25" t="s">
        <v>10987</v>
      </c>
      <c r="C2071" s="25"/>
      <c r="D2071" s="10" t="s">
        <v>15688</v>
      </c>
      <c r="E2071" s="10" t="s">
        <v>15689</v>
      </c>
      <c r="F2071" s="76" t="s">
        <v>12925</v>
      </c>
      <c r="G2071" s="29"/>
      <c r="H2071" s="29"/>
      <c r="I2071" s="2"/>
      <c r="J2071" s="2"/>
      <c r="K2071" s="2"/>
      <c r="L2071" s="2"/>
      <c r="M2071" s="2"/>
      <c r="N2071" s="2"/>
      <c r="O2071" s="2"/>
      <c r="P2071" s="2"/>
      <c r="Q2071" s="2"/>
      <c r="R2071" s="2"/>
      <c r="S2071" s="2"/>
      <c r="T2071" s="2"/>
      <c r="U2071" s="2"/>
      <c r="V2071" s="2"/>
      <c r="W2071" s="2"/>
      <c r="X2071" s="2"/>
      <c r="Y2071" s="2"/>
      <c r="Z2071" s="2"/>
      <c r="AA2071" s="2"/>
    </row>
    <row r="2072" spans="1:27" ht="13.5" customHeight="1">
      <c r="A2072" s="25">
        <v>2069</v>
      </c>
      <c r="B2072" s="25" t="s">
        <v>10987</v>
      </c>
      <c r="C2072" s="25"/>
      <c r="D2072" s="10" t="s">
        <v>15690</v>
      </c>
      <c r="E2072" s="10" t="s">
        <v>15691</v>
      </c>
      <c r="F2072" s="76" t="s">
        <v>15692</v>
      </c>
      <c r="G2072" s="29"/>
      <c r="H2072" s="29"/>
      <c r="I2072" s="2"/>
      <c r="J2072" s="2"/>
      <c r="K2072" s="2"/>
      <c r="L2072" s="2"/>
      <c r="M2072" s="2"/>
      <c r="N2072" s="2"/>
      <c r="O2072" s="2"/>
      <c r="P2072" s="2"/>
      <c r="Q2072" s="2"/>
      <c r="R2072" s="2"/>
      <c r="S2072" s="2"/>
      <c r="T2072" s="2"/>
      <c r="U2072" s="2"/>
      <c r="V2072" s="2"/>
      <c r="W2072" s="2"/>
      <c r="X2072" s="2"/>
      <c r="Y2072" s="2"/>
      <c r="Z2072" s="2"/>
      <c r="AA2072" s="2"/>
    </row>
    <row r="2073" spans="1:27" ht="13.5" customHeight="1">
      <c r="A2073" s="25">
        <v>2070</v>
      </c>
      <c r="B2073" s="25" t="s">
        <v>10987</v>
      </c>
      <c r="C2073" s="25"/>
      <c r="D2073" s="10" t="s">
        <v>15693</v>
      </c>
      <c r="E2073" s="10" t="s">
        <v>15694</v>
      </c>
      <c r="F2073" s="76" t="s">
        <v>15695</v>
      </c>
      <c r="G2073" s="29"/>
      <c r="H2073" s="29"/>
      <c r="I2073" s="2"/>
      <c r="J2073" s="2"/>
      <c r="K2073" s="2"/>
      <c r="L2073" s="2"/>
      <c r="M2073" s="2"/>
      <c r="N2073" s="2"/>
      <c r="O2073" s="2"/>
      <c r="P2073" s="2"/>
      <c r="Q2073" s="2"/>
      <c r="R2073" s="2"/>
      <c r="S2073" s="2"/>
      <c r="T2073" s="2"/>
      <c r="U2073" s="2"/>
      <c r="V2073" s="2"/>
      <c r="W2073" s="2"/>
      <c r="X2073" s="2"/>
      <c r="Y2073" s="2"/>
      <c r="Z2073" s="2"/>
      <c r="AA2073" s="2"/>
    </row>
    <row r="2074" spans="1:27" ht="13.5" customHeight="1">
      <c r="A2074" s="25">
        <v>2071</v>
      </c>
      <c r="B2074" s="25" t="s">
        <v>10987</v>
      </c>
      <c r="C2074" s="25"/>
      <c r="D2074" s="10" t="s">
        <v>15696</v>
      </c>
      <c r="E2074" s="10" t="s">
        <v>15697</v>
      </c>
      <c r="F2074" s="76" t="s">
        <v>15698</v>
      </c>
      <c r="G2074" s="29"/>
      <c r="H2074" s="29"/>
      <c r="I2074" s="2"/>
      <c r="J2074" s="2"/>
      <c r="K2074" s="2"/>
      <c r="L2074" s="2"/>
      <c r="M2074" s="2"/>
      <c r="N2074" s="2"/>
      <c r="O2074" s="2"/>
      <c r="P2074" s="2"/>
      <c r="Q2074" s="2"/>
      <c r="R2074" s="2"/>
      <c r="S2074" s="2"/>
      <c r="T2074" s="2"/>
      <c r="U2074" s="2"/>
      <c r="V2074" s="2"/>
      <c r="W2074" s="2"/>
      <c r="X2074" s="2"/>
      <c r="Y2074" s="2"/>
      <c r="Z2074" s="2"/>
      <c r="AA2074" s="2"/>
    </row>
    <row r="2075" spans="1:27" ht="13.5" customHeight="1">
      <c r="A2075" s="25">
        <v>2072</v>
      </c>
      <c r="B2075" s="25" t="s">
        <v>10987</v>
      </c>
      <c r="C2075" s="25"/>
      <c r="D2075" s="10" t="s">
        <v>15699</v>
      </c>
      <c r="E2075" s="10" t="s">
        <v>15700</v>
      </c>
      <c r="F2075" s="76" t="s">
        <v>15701</v>
      </c>
      <c r="G2075" s="29"/>
      <c r="H2075" s="29"/>
      <c r="I2075" s="2"/>
      <c r="J2075" s="2"/>
      <c r="K2075" s="2"/>
      <c r="L2075" s="2"/>
      <c r="M2075" s="2"/>
      <c r="N2075" s="2"/>
      <c r="O2075" s="2"/>
      <c r="P2075" s="2"/>
      <c r="Q2075" s="2"/>
      <c r="R2075" s="2"/>
      <c r="S2075" s="2"/>
      <c r="T2075" s="2"/>
      <c r="U2075" s="2"/>
      <c r="V2075" s="2"/>
      <c r="W2075" s="2"/>
      <c r="X2075" s="2"/>
      <c r="Y2075" s="2"/>
      <c r="Z2075" s="2"/>
      <c r="AA2075" s="2"/>
    </row>
    <row r="2076" spans="1:27" ht="13.5" customHeight="1">
      <c r="A2076" s="25">
        <v>2073</v>
      </c>
      <c r="B2076" s="25" t="s">
        <v>10987</v>
      </c>
      <c r="C2076" s="25"/>
      <c r="D2076" s="10" t="s">
        <v>15702</v>
      </c>
      <c r="E2076" s="10" t="s">
        <v>15703</v>
      </c>
      <c r="F2076" s="76" t="s">
        <v>15704</v>
      </c>
      <c r="G2076" s="29"/>
      <c r="H2076" s="29"/>
      <c r="I2076" s="2"/>
      <c r="J2076" s="2"/>
      <c r="K2076" s="2"/>
      <c r="L2076" s="2"/>
      <c r="M2076" s="2"/>
      <c r="N2076" s="2"/>
      <c r="O2076" s="2"/>
      <c r="P2076" s="2"/>
      <c r="Q2076" s="2"/>
      <c r="R2076" s="2"/>
      <c r="S2076" s="2"/>
      <c r="T2076" s="2"/>
      <c r="U2076" s="2"/>
      <c r="V2076" s="2"/>
      <c r="W2076" s="2"/>
      <c r="X2076" s="2"/>
      <c r="Y2076" s="2"/>
      <c r="Z2076" s="2"/>
      <c r="AA2076" s="2"/>
    </row>
    <row r="2077" spans="1:27" ht="13.5" customHeight="1">
      <c r="A2077" s="25">
        <v>2074</v>
      </c>
      <c r="B2077" s="25" t="s">
        <v>10987</v>
      </c>
      <c r="C2077" s="25"/>
      <c r="D2077" s="10" t="s">
        <v>15705</v>
      </c>
      <c r="E2077" s="10" t="s">
        <v>15706</v>
      </c>
      <c r="F2077" s="76" t="s">
        <v>15707</v>
      </c>
      <c r="G2077" s="29"/>
      <c r="H2077" s="29"/>
      <c r="I2077" s="2"/>
      <c r="J2077" s="2"/>
      <c r="K2077" s="2"/>
      <c r="L2077" s="2"/>
      <c r="M2077" s="2"/>
      <c r="N2077" s="2"/>
      <c r="O2077" s="2"/>
      <c r="P2077" s="2"/>
      <c r="Q2077" s="2"/>
      <c r="R2077" s="2"/>
      <c r="S2077" s="2"/>
      <c r="T2077" s="2"/>
      <c r="U2077" s="2"/>
      <c r="V2077" s="2"/>
      <c r="W2077" s="2"/>
      <c r="X2077" s="2"/>
      <c r="Y2077" s="2"/>
      <c r="Z2077" s="2"/>
      <c r="AA2077" s="2"/>
    </row>
    <row r="2078" spans="1:27" ht="13.5" customHeight="1">
      <c r="A2078" s="25">
        <v>2075</v>
      </c>
      <c r="B2078" s="25" t="s">
        <v>10987</v>
      </c>
      <c r="C2078" s="25"/>
      <c r="D2078" s="10" t="s">
        <v>15708</v>
      </c>
      <c r="E2078" s="10" t="s">
        <v>15709</v>
      </c>
      <c r="F2078" s="76" t="s">
        <v>15710</v>
      </c>
      <c r="G2078" s="29"/>
      <c r="H2078" s="29"/>
      <c r="I2078" s="2"/>
      <c r="J2078" s="2"/>
      <c r="K2078" s="2"/>
      <c r="L2078" s="2"/>
      <c r="M2078" s="2"/>
      <c r="N2078" s="2"/>
      <c r="O2078" s="2"/>
      <c r="P2078" s="2"/>
      <c r="Q2078" s="2"/>
      <c r="R2078" s="2"/>
      <c r="S2078" s="2"/>
      <c r="T2078" s="2"/>
      <c r="U2078" s="2"/>
      <c r="V2078" s="2"/>
      <c r="W2078" s="2"/>
      <c r="X2078" s="2"/>
      <c r="Y2078" s="2"/>
      <c r="Z2078" s="2"/>
      <c r="AA2078" s="2"/>
    </row>
    <row r="2079" spans="1:27" ht="13.5" customHeight="1">
      <c r="A2079" s="25">
        <v>2076</v>
      </c>
      <c r="B2079" s="25" t="s">
        <v>10987</v>
      </c>
      <c r="C2079" s="25"/>
      <c r="D2079" s="10" t="s">
        <v>15711</v>
      </c>
      <c r="E2079" s="10" t="s">
        <v>15712</v>
      </c>
      <c r="F2079" s="76" t="s">
        <v>15713</v>
      </c>
      <c r="G2079" s="29"/>
      <c r="H2079" s="29"/>
      <c r="I2079" s="2"/>
      <c r="J2079" s="2"/>
      <c r="K2079" s="2"/>
      <c r="L2079" s="2"/>
      <c r="M2079" s="2"/>
      <c r="N2079" s="2"/>
      <c r="O2079" s="2"/>
      <c r="P2079" s="2"/>
      <c r="Q2079" s="2"/>
      <c r="R2079" s="2"/>
      <c r="S2079" s="2"/>
      <c r="T2079" s="2"/>
      <c r="U2079" s="2"/>
      <c r="V2079" s="2"/>
      <c r="W2079" s="2"/>
      <c r="X2079" s="2"/>
      <c r="Y2079" s="2"/>
      <c r="Z2079" s="2"/>
      <c r="AA2079" s="2"/>
    </row>
    <row r="2080" spans="1:27" ht="13.5" customHeight="1">
      <c r="A2080" s="25">
        <v>2077</v>
      </c>
      <c r="B2080" s="25" t="s">
        <v>10987</v>
      </c>
      <c r="C2080" s="25"/>
      <c r="D2080" s="10" t="s">
        <v>15714</v>
      </c>
      <c r="E2080" s="10" t="s">
        <v>15715</v>
      </c>
      <c r="F2080" s="76" t="s">
        <v>15716</v>
      </c>
      <c r="G2080" s="29"/>
      <c r="H2080" s="29"/>
      <c r="I2080" s="2"/>
      <c r="J2080" s="2"/>
      <c r="K2080" s="2"/>
      <c r="L2080" s="2"/>
      <c r="M2080" s="2"/>
      <c r="N2080" s="2"/>
      <c r="O2080" s="2"/>
      <c r="P2080" s="2"/>
      <c r="Q2080" s="2"/>
      <c r="R2080" s="2"/>
      <c r="S2080" s="2"/>
      <c r="T2080" s="2"/>
      <c r="U2080" s="2"/>
      <c r="V2080" s="2"/>
      <c r="W2080" s="2"/>
      <c r="X2080" s="2"/>
      <c r="Y2080" s="2"/>
      <c r="Z2080" s="2"/>
      <c r="AA2080" s="2"/>
    </row>
    <row r="2081" spans="1:27" ht="13.5" customHeight="1">
      <c r="A2081" s="25">
        <v>2078</v>
      </c>
      <c r="B2081" s="25" t="s">
        <v>10987</v>
      </c>
      <c r="C2081" s="25"/>
      <c r="D2081" s="10" t="s">
        <v>15717</v>
      </c>
      <c r="E2081" s="10" t="s">
        <v>14804</v>
      </c>
      <c r="F2081" s="76" t="s">
        <v>15718</v>
      </c>
      <c r="G2081" s="29"/>
      <c r="H2081" s="29"/>
      <c r="I2081" s="2"/>
      <c r="J2081" s="2"/>
      <c r="K2081" s="2"/>
      <c r="L2081" s="2"/>
      <c r="M2081" s="2"/>
      <c r="N2081" s="2"/>
      <c r="O2081" s="2"/>
      <c r="P2081" s="2"/>
      <c r="Q2081" s="2"/>
      <c r="R2081" s="2"/>
      <c r="S2081" s="2"/>
      <c r="T2081" s="2"/>
      <c r="U2081" s="2"/>
      <c r="V2081" s="2"/>
      <c r="W2081" s="2"/>
      <c r="X2081" s="2"/>
      <c r="Y2081" s="2"/>
      <c r="Z2081" s="2"/>
      <c r="AA2081" s="2"/>
    </row>
    <row r="2082" spans="1:27" ht="13.5" customHeight="1">
      <c r="A2082" s="25">
        <v>2079</v>
      </c>
      <c r="B2082" s="25" t="s">
        <v>10987</v>
      </c>
      <c r="C2082" s="25"/>
      <c r="D2082" s="8" t="s">
        <v>101</v>
      </c>
      <c r="E2082" s="8" t="s">
        <v>15719</v>
      </c>
      <c r="F2082" s="9" t="s">
        <v>15720</v>
      </c>
      <c r="G2082" s="29"/>
      <c r="H2082" s="29"/>
      <c r="I2082" s="2"/>
      <c r="J2082" s="2"/>
      <c r="K2082" s="2"/>
      <c r="L2082" s="2"/>
      <c r="M2082" s="2"/>
      <c r="N2082" s="2"/>
      <c r="O2082" s="2"/>
      <c r="P2082" s="2"/>
      <c r="Q2082" s="2"/>
      <c r="R2082" s="2"/>
      <c r="S2082" s="2"/>
      <c r="T2082" s="2"/>
      <c r="U2082" s="2"/>
      <c r="V2082" s="2"/>
      <c r="W2082" s="2"/>
      <c r="X2082" s="2"/>
      <c r="Y2082" s="2"/>
      <c r="Z2082" s="2"/>
      <c r="AA2082" s="2"/>
    </row>
    <row r="2083" spans="1:27" ht="13.5" customHeight="1">
      <c r="A2083" s="25">
        <v>2080</v>
      </c>
      <c r="B2083" s="25" t="s">
        <v>10987</v>
      </c>
      <c r="C2083" s="25"/>
      <c r="D2083" s="10" t="s">
        <v>15721</v>
      </c>
      <c r="E2083" s="15" t="s">
        <v>15722</v>
      </c>
      <c r="F2083" s="76" t="s">
        <v>15723</v>
      </c>
      <c r="G2083" s="29"/>
      <c r="H2083" s="29"/>
      <c r="I2083" s="2"/>
      <c r="J2083" s="2"/>
      <c r="K2083" s="2"/>
      <c r="L2083" s="2"/>
      <c r="M2083" s="2"/>
      <c r="N2083" s="2"/>
      <c r="O2083" s="2"/>
      <c r="P2083" s="2"/>
      <c r="Q2083" s="2"/>
      <c r="R2083" s="2"/>
      <c r="S2083" s="2"/>
      <c r="T2083" s="2"/>
      <c r="U2083" s="2"/>
      <c r="V2083" s="2"/>
      <c r="W2083" s="2"/>
      <c r="X2083" s="2"/>
      <c r="Y2083" s="2"/>
      <c r="Z2083" s="2"/>
      <c r="AA2083" s="2"/>
    </row>
    <row r="2084" spans="1:27" ht="13.5" customHeight="1">
      <c r="A2084" s="25">
        <v>2081</v>
      </c>
      <c r="B2084" s="25" t="s">
        <v>10987</v>
      </c>
      <c r="C2084" s="25"/>
      <c r="D2084" s="10" t="s">
        <v>15724</v>
      </c>
      <c r="E2084" s="10" t="s">
        <v>15725</v>
      </c>
      <c r="F2084" s="76" t="s">
        <v>15726</v>
      </c>
      <c r="G2084" s="29"/>
      <c r="H2084" s="29"/>
      <c r="I2084" s="2"/>
      <c r="J2084" s="2"/>
      <c r="K2084" s="2"/>
      <c r="L2084" s="2"/>
      <c r="M2084" s="2"/>
      <c r="N2084" s="2"/>
      <c r="O2084" s="2"/>
      <c r="P2084" s="2"/>
      <c r="Q2084" s="2"/>
      <c r="R2084" s="2"/>
      <c r="S2084" s="2"/>
      <c r="T2084" s="2"/>
      <c r="U2084" s="2"/>
      <c r="V2084" s="2"/>
      <c r="W2084" s="2"/>
      <c r="X2084" s="2"/>
      <c r="Y2084" s="2"/>
      <c r="Z2084" s="2"/>
      <c r="AA2084" s="2"/>
    </row>
    <row r="2085" spans="1:27" ht="13.5" customHeight="1">
      <c r="A2085" s="25">
        <v>2082</v>
      </c>
      <c r="B2085" s="25" t="s">
        <v>10987</v>
      </c>
      <c r="C2085" s="25"/>
      <c r="D2085" s="10" t="s">
        <v>11032</v>
      </c>
      <c r="E2085" s="10" t="s">
        <v>11033</v>
      </c>
      <c r="F2085" s="76" t="s">
        <v>15727</v>
      </c>
      <c r="G2085" s="29"/>
      <c r="H2085" s="29"/>
      <c r="I2085" s="2"/>
      <c r="J2085" s="2"/>
      <c r="K2085" s="2"/>
      <c r="L2085" s="2"/>
      <c r="M2085" s="2"/>
      <c r="N2085" s="2"/>
      <c r="O2085" s="2"/>
      <c r="P2085" s="2"/>
      <c r="Q2085" s="2"/>
      <c r="R2085" s="2"/>
      <c r="S2085" s="2"/>
      <c r="T2085" s="2"/>
      <c r="U2085" s="2"/>
      <c r="V2085" s="2"/>
      <c r="W2085" s="2"/>
      <c r="X2085" s="2"/>
      <c r="Y2085" s="2"/>
      <c r="Z2085" s="2"/>
      <c r="AA2085" s="2"/>
    </row>
    <row r="2086" spans="1:27" ht="13.5" customHeight="1">
      <c r="A2086" s="25"/>
      <c r="B2086" s="25"/>
      <c r="C2086" s="25"/>
      <c r="D2086" s="25"/>
      <c r="E2086" s="25"/>
      <c r="F2086" s="25"/>
      <c r="G2086" s="29"/>
      <c r="H2086" s="29"/>
      <c r="I2086" s="2"/>
      <c r="J2086" s="2"/>
      <c r="K2086" s="2"/>
      <c r="L2086" s="2"/>
      <c r="M2086" s="2"/>
      <c r="N2086" s="2"/>
      <c r="O2086" s="2"/>
      <c r="P2086" s="2"/>
      <c r="Q2086" s="2"/>
      <c r="R2086" s="2"/>
      <c r="S2086" s="2"/>
      <c r="T2086" s="2"/>
      <c r="U2086" s="2"/>
      <c r="V2086" s="2"/>
      <c r="W2086" s="2"/>
      <c r="X2086" s="2"/>
      <c r="Y2086" s="2"/>
      <c r="Z2086" s="2"/>
      <c r="AA2086" s="2"/>
    </row>
  </sheetData>
  <phoneticPr fontId="32"/>
  <pageMargins left="0.7" right="0.7" top="0.75" bottom="0.75" header="0" footer="0"/>
  <pageSetup paperSize="9" orientation="portrait"/>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dimension ref="A1:Z1000"/>
  <sheetViews>
    <sheetView workbookViewId="0">
      <selection activeCell="D29" sqref="D29"/>
    </sheetView>
  </sheetViews>
  <sheetFormatPr defaultColWidth="12.59765625" defaultRowHeight="15" customHeight="1"/>
  <cols>
    <col min="1" max="1" width="4.09765625" customWidth="1"/>
    <col min="2" max="2" width="7.59765625" customWidth="1"/>
    <col min="3" max="3" width="5.69921875" customWidth="1"/>
    <col min="4" max="4" width="70.59765625" customWidth="1"/>
    <col min="5" max="5" width="18.09765625" customWidth="1"/>
    <col min="6" max="26" width="7.69921875" customWidth="1"/>
  </cols>
  <sheetData>
    <row r="1" spans="1:26" ht="12" customHeight="1">
      <c r="A1" s="64" t="s">
        <v>15728</v>
      </c>
      <c r="B1" s="64"/>
      <c r="C1" s="64"/>
      <c r="D1" s="64"/>
      <c r="E1" s="64"/>
      <c r="F1" s="64"/>
      <c r="G1" s="64"/>
      <c r="H1" s="64"/>
      <c r="I1" s="64"/>
      <c r="J1" s="64"/>
      <c r="K1" s="64"/>
      <c r="L1" s="64"/>
      <c r="M1" s="64"/>
      <c r="N1" s="64"/>
      <c r="O1" s="64"/>
      <c r="P1" s="64"/>
      <c r="Q1" s="64"/>
      <c r="R1" s="64"/>
      <c r="S1" s="64"/>
      <c r="T1" s="64"/>
      <c r="U1" s="64"/>
      <c r="V1" s="64"/>
      <c r="W1" s="64"/>
      <c r="X1" s="64"/>
      <c r="Y1" s="64"/>
      <c r="Z1" s="64"/>
    </row>
    <row r="2" spans="1:26" ht="12" customHeight="1">
      <c r="A2" s="64" t="s">
        <v>15729</v>
      </c>
      <c r="B2" s="64"/>
      <c r="C2" s="64"/>
      <c r="D2" s="64"/>
      <c r="E2" s="64"/>
      <c r="F2" s="64"/>
      <c r="G2" s="64"/>
      <c r="H2" s="64"/>
      <c r="I2" s="64"/>
      <c r="J2" s="64"/>
      <c r="K2" s="64"/>
      <c r="L2" s="64"/>
      <c r="M2" s="64"/>
      <c r="N2" s="64"/>
      <c r="O2" s="64"/>
      <c r="P2" s="64"/>
      <c r="Q2" s="64"/>
      <c r="R2" s="64"/>
      <c r="S2" s="64"/>
      <c r="T2" s="64"/>
      <c r="U2" s="64"/>
      <c r="V2" s="64"/>
      <c r="W2" s="64"/>
      <c r="X2" s="64"/>
      <c r="Y2" s="64"/>
      <c r="Z2" s="64"/>
    </row>
    <row r="3" spans="1:26" ht="12" customHeight="1">
      <c r="A3" s="99" t="s">
        <v>89</v>
      </c>
      <c r="B3" s="99" t="s">
        <v>15730</v>
      </c>
      <c r="C3" s="99" t="s">
        <v>11550</v>
      </c>
      <c r="D3" s="99" t="s">
        <v>766</v>
      </c>
      <c r="E3" s="99" t="s">
        <v>1285</v>
      </c>
      <c r="F3" s="64"/>
      <c r="G3" s="64"/>
      <c r="H3" s="64"/>
      <c r="I3" s="64"/>
      <c r="J3" s="64"/>
      <c r="K3" s="64"/>
      <c r="L3" s="64"/>
      <c r="M3" s="64"/>
      <c r="N3" s="64"/>
      <c r="O3" s="64"/>
      <c r="P3" s="64"/>
      <c r="Q3" s="64"/>
      <c r="R3" s="64"/>
      <c r="S3" s="64"/>
      <c r="T3" s="64"/>
      <c r="U3" s="64"/>
      <c r="V3" s="64"/>
      <c r="W3" s="64"/>
      <c r="X3" s="64"/>
      <c r="Y3" s="64"/>
      <c r="Z3" s="64"/>
    </row>
    <row r="4" spans="1:26" ht="12" customHeight="1">
      <c r="A4" s="100"/>
      <c r="B4" s="100" t="s">
        <v>15731</v>
      </c>
      <c r="C4" s="100" t="s">
        <v>15732</v>
      </c>
      <c r="D4" s="100" t="s">
        <v>138</v>
      </c>
      <c r="E4" s="100" t="s">
        <v>1286</v>
      </c>
      <c r="F4" s="64"/>
      <c r="G4" s="64"/>
      <c r="H4" s="64"/>
      <c r="I4" s="64"/>
      <c r="J4" s="64"/>
      <c r="K4" s="64"/>
      <c r="L4" s="64"/>
      <c r="M4" s="64"/>
      <c r="N4" s="64"/>
      <c r="O4" s="64"/>
      <c r="P4" s="64"/>
      <c r="Q4" s="64"/>
      <c r="R4" s="64"/>
      <c r="S4" s="64"/>
      <c r="T4" s="64"/>
      <c r="U4" s="64"/>
      <c r="V4" s="64"/>
      <c r="W4" s="64"/>
      <c r="X4" s="64"/>
      <c r="Y4" s="64"/>
      <c r="Z4" s="64"/>
    </row>
    <row r="5" spans="1:26" ht="12" customHeight="1">
      <c r="A5" s="68">
        <v>1</v>
      </c>
      <c r="B5" s="101" t="s">
        <v>15733</v>
      </c>
      <c r="C5" s="68" t="s">
        <v>15734</v>
      </c>
      <c r="D5" s="68" t="s">
        <v>15735</v>
      </c>
      <c r="E5" s="68"/>
      <c r="F5" s="64"/>
      <c r="G5" s="64"/>
      <c r="H5" s="64"/>
      <c r="I5" s="64"/>
      <c r="J5" s="64"/>
      <c r="K5" s="64"/>
      <c r="L5" s="64"/>
      <c r="M5" s="64"/>
      <c r="N5" s="64"/>
      <c r="O5" s="64"/>
      <c r="P5" s="64"/>
      <c r="Q5" s="64"/>
      <c r="R5" s="64"/>
      <c r="S5" s="64"/>
      <c r="T5" s="64"/>
      <c r="U5" s="64"/>
      <c r="V5" s="64"/>
      <c r="W5" s="64"/>
      <c r="X5" s="64"/>
      <c r="Y5" s="64"/>
      <c r="Z5" s="64"/>
    </row>
    <row r="6" spans="1:26" ht="12" customHeight="1">
      <c r="A6" s="68">
        <v>2</v>
      </c>
      <c r="B6" s="101" t="s">
        <v>15736</v>
      </c>
      <c r="C6" s="68" t="s">
        <v>15734</v>
      </c>
      <c r="D6" s="68" t="s">
        <v>15737</v>
      </c>
      <c r="E6" s="68"/>
      <c r="F6" s="64"/>
      <c r="G6" s="64"/>
      <c r="H6" s="64"/>
      <c r="I6" s="64"/>
      <c r="J6" s="64"/>
      <c r="K6" s="64"/>
      <c r="L6" s="64"/>
      <c r="M6" s="64"/>
      <c r="N6" s="64"/>
      <c r="O6" s="64"/>
      <c r="P6" s="64"/>
      <c r="Q6" s="64"/>
      <c r="R6" s="64"/>
      <c r="S6" s="64"/>
      <c r="T6" s="64"/>
      <c r="U6" s="64"/>
      <c r="V6" s="64"/>
      <c r="W6" s="64"/>
      <c r="X6" s="64"/>
      <c r="Y6" s="64"/>
      <c r="Z6" s="64"/>
    </row>
    <row r="7" spans="1:26" ht="12" customHeight="1">
      <c r="A7" s="68">
        <v>3</v>
      </c>
      <c r="B7" s="68"/>
      <c r="C7" s="68"/>
      <c r="D7" s="68"/>
      <c r="E7" s="68"/>
      <c r="F7" s="64"/>
      <c r="G7" s="64"/>
      <c r="H7" s="64"/>
      <c r="I7" s="64"/>
      <c r="J7" s="64"/>
      <c r="K7" s="64"/>
      <c r="L7" s="64"/>
      <c r="M7" s="64"/>
      <c r="N7" s="64"/>
      <c r="O7" s="64"/>
      <c r="P7" s="64"/>
      <c r="Q7" s="64"/>
      <c r="R7" s="64"/>
      <c r="S7" s="64"/>
      <c r="T7" s="64"/>
      <c r="U7" s="64"/>
      <c r="V7" s="64"/>
      <c r="W7" s="64"/>
      <c r="X7" s="64"/>
      <c r="Y7" s="64"/>
      <c r="Z7" s="64"/>
    </row>
    <row r="8" spans="1:26" ht="12" customHeight="1">
      <c r="A8" s="68"/>
      <c r="B8" s="68"/>
      <c r="C8" s="68"/>
      <c r="D8" s="68"/>
      <c r="E8" s="68"/>
      <c r="F8" s="64"/>
      <c r="G8" s="64"/>
      <c r="H8" s="64"/>
      <c r="I8" s="64"/>
      <c r="J8" s="64"/>
      <c r="K8" s="64"/>
      <c r="L8" s="64"/>
      <c r="M8" s="64"/>
      <c r="N8" s="64"/>
      <c r="O8" s="64"/>
      <c r="P8" s="64"/>
      <c r="Q8" s="64"/>
      <c r="R8" s="64"/>
      <c r="S8" s="64"/>
      <c r="T8" s="64"/>
      <c r="U8" s="64"/>
      <c r="V8" s="64"/>
      <c r="W8" s="64"/>
      <c r="X8" s="64"/>
      <c r="Y8" s="64"/>
      <c r="Z8" s="64"/>
    </row>
    <row r="9" spans="1:26" ht="12" customHeight="1">
      <c r="A9" s="68"/>
      <c r="B9" s="68"/>
      <c r="C9" s="68"/>
      <c r="D9" s="68"/>
      <c r="E9" s="68"/>
      <c r="F9" s="64"/>
      <c r="G9" s="64"/>
      <c r="H9" s="64"/>
      <c r="I9" s="64"/>
      <c r="J9" s="64"/>
      <c r="K9" s="64"/>
      <c r="L9" s="64"/>
      <c r="M9" s="64"/>
      <c r="N9" s="64"/>
      <c r="O9" s="64"/>
      <c r="P9" s="64"/>
      <c r="Q9" s="64"/>
      <c r="R9" s="64"/>
      <c r="S9" s="64"/>
      <c r="T9" s="64"/>
      <c r="U9" s="64"/>
      <c r="V9" s="64"/>
      <c r="W9" s="64"/>
      <c r="X9" s="64"/>
      <c r="Y9" s="64"/>
      <c r="Z9" s="64"/>
    </row>
    <row r="10" spans="1:26" ht="12" customHeight="1">
      <c r="A10" s="68"/>
      <c r="B10" s="68"/>
      <c r="C10" s="68"/>
      <c r="D10" s="68"/>
      <c r="E10" s="68"/>
      <c r="F10" s="64"/>
      <c r="G10" s="64"/>
      <c r="H10" s="64"/>
      <c r="I10" s="64"/>
      <c r="J10" s="64"/>
      <c r="K10" s="64"/>
      <c r="L10" s="64"/>
      <c r="M10" s="64"/>
      <c r="N10" s="64"/>
      <c r="O10" s="64"/>
      <c r="P10" s="64"/>
      <c r="Q10" s="64"/>
      <c r="R10" s="64"/>
      <c r="S10" s="64"/>
      <c r="T10" s="64"/>
      <c r="U10" s="64"/>
      <c r="V10" s="64"/>
      <c r="W10" s="64"/>
      <c r="X10" s="64"/>
      <c r="Y10" s="64"/>
      <c r="Z10" s="64"/>
    </row>
    <row r="11" spans="1:26" ht="12" customHeight="1">
      <c r="A11" s="68"/>
      <c r="B11" s="68"/>
      <c r="C11" s="68"/>
      <c r="D11" s="68"/>
      <c r="E11" s="68"/>
      <c r="F11" s="64"/>
      <c r="G11" s="64"/>
      <c r="H11" s="64"/>
      <c r="I11" s="64"/>
      <c r="J11" s="64"/>
      <c r="K11" s="64"/>
      <c r="L11" s="64"/>
      <c r="M11" s="64"/>
      <c r="N11" s="64"/>
      <c r="O11" s="64"/>
      <c r="P11" s="64"/>
      <c r="Q11" s="64"/>
      <c r="R11" s="64"/>
      <c r="S11" s="64"/>
      <c r="T11" s="64"/>
      <c r="U11" s="64"/>
      <c r="V11" s="64"/>
      <c r="W11" s="64"/>
      <c r="X11" s="64"/>
      <c r="Y11" s="64"/>
      <c r="Z11" s="64"/>
    </row>
    <row r="12" spans="1:26" ht="12" customHeight="1">
      <c r="A12" s="68"/>
      <c r="B12" s="68"/>
      <c r="C12" s="68"/>
      <c r="D12" s="68"/>
      <c r="E12" s="68"/>
      <c r="F12" s="64"/>
      <c r="G12" s="64"/>
      <c r="H12" s="64"/>
      <c r="I12" s="64"/>
      <c r="J12" s="64"/>
      <c r="K12" s="64"/>
      <c r="L12" s="64"/>
      <c r="M12" s="64"/>
      <c r="N12" s="64"/>
      <c r="O12" s="64"/>
      <c r="P12" s="64"/>
      <c r="Q12" s="64"/>
      <c r="R12" s="64"/>
      <c r="S12" s="64"/>
      <c r="T12" s="64"/>
      <c r="U12" s="64"/>
      <c r="V12" s="64"/>
      <c r="W12" s="64"/>
      <c r="X12" s="64"/>
      <c r="Y12" s="64"/>
      <c r="Z12" s="64"/>
    </row>
    <row r="13" spans="1:26" ht="12" customHeight="1">
      <c r="A13" s="68"/>
      <c r="B13" s="68"/>
      <c r="C13" s="68"/>
      <c r="D13" s="68"/>
      <c r="E13" s="68"/>
      <c r="F13" s="64"/>
      <c r="G13" s="64"/>
      <c r="H13" s="64"/>
      <c r="I13" s="64"/>
      <c r="J13" s="64"/>
      <c r="K13" s="64"/>
      <c r="L13" s="64"/>
      <c r="M13" s="64"/>
      <c r="N13" s="64"/>
      <c r="O13" s="64"/>
      <c r="P13" s="64"/>
      <c r="Q13" s="64"/>
      <c r="R13" s="64"/>
      <c r="S13" s="64"/>
      <c r="T13" s="64"/>
      <c r="U13" s="64"/>
      <c r="V13" s="64"/>
      <c r="W13" s="64"/>
      <c r="X13" s="64"/>
      <c r="Y13" s="64"/>
      <c r="Z13" s="64"/>
    </row>
    <row r="14" spans="1:26" ht="12" customHeight="1">
      <c r="A14" s="68"/>
      <c r="B14" s="68"/>
      <c r="C14" s="68"/>
      <c r="D14" s="68"/>
      <c r="E14" s="68"/>
      <c r="F14" s="64"/>
      <c r="G14" s="64"/>
      <c r="H14" s="64"/>
      <c r="I14" s="64"/>
      <c r="J14" s="64"/>
      <c r="K14" s="64"/>
      <c r="L14" s="64"/>
      <c r="M14" s="64"/>
      <c r="N14" s="64"/>
      <c r="O14" s="64"/>
      <c r="P14" s="64"/>
      <c r="Q14" s="64"/>
      <c r="R14" s="64"/>
      <c r="S14" s="64"/>
      <c r="T14" s="64"/>
      <c r="U14" s="64"/>
      <c r="V14" s="64"/>
      <c r="W14" s="64"/>
      <c r="X14" s="64"/>
      <c r="Y14" s="64"/>
      <c r="Z14" s="64"/>
    </row>
    <row r="15" spans="1:26" ht="12" customHeight="1">
      <c r="A15" s="68"/>
      <c r="B15" s="68"/>
      <c r="C15" s="68"/>
      <c r="D15" s="68"/>
      <c r="E15" s="68"/>
      <c r="F15" s="64"/>
      <c r="G15" s="64"/>
      <c r="H15" s="64"/>
      <c r="I15" s="64"/>
      <c r="J15" s="64"/>
      <c r="K15" s="64"/>
      <c r="L15" s="64"/>
      <c r="M15" s="64"/>
      <c r="N15" s="64"/>
      <c r="O15" s="64"/>
      <c r="P15" s="64"/>
      <c r="Q15" s="64"/>
      <c r="R15" s="64"/>
      <c r="S15" s="64"/>
      <c r="T15" s="64"/>
      <c r="U15" s="64"/>
      <c r="V15" s="64"/>
      <c r="W15" s="64"/>
      <c r="X15" s="64"/>
      <c r="Y15" s="64"/>
      <c r="Z15" s="64"/>
    </row>
    <row r="16" spans="1:26" ht="12" customHeight="1">
      <c r="A16" s="68"/>
      <c r="B16" s="68"/>
      <c r="C16" s="68"/>
      <c r="D16" s="68"/>
      <c r="E16" s="68"/>
      <c r="F16" s="64"/>
      <c r="G16" s="64"/>
      <c r="H16" s="64"/>
      <c r="I16" s="64"/>
      <c r="J16" s="64"/>
      <c r="K16" s="64"/>
      <c r="L16" s="64"/>
      <c r="M16" s="64"/>
      <c r="N16" s="64"/>
      <c r="O16" s="64"/>
      <c r="P16" s="64"/>
      <c r="Q16" s="64"/>
      <c r="R16" s="64"/>
      <c r="S16" s="64"/>
      <c r="T16" s="64"/>
      <c r="U16" s="64"/>
      <c r="V16" s="64"/>
      <c r="W16" s="64"/>
      <c r="X16" s="64"/>
      <c r="Y16" s="64"/>
      <c r="Z16" s="64"/>
    </row>
    <row r="17" spans="1:26" ht="12" customHeight="1">
      <c r="A17" s="68"/>
      <c r="B17" s="68"/>
      <c r="C17" s="68"/>
      <c r="D17" s="68"/>
      <c r="E17" s="68"/>
      <c r="F17" s="64"/>
      <c r="G17" s="64"/>
      <c r="H17" s="64"/>
      <c r="I17" s="64"/>
      <c r="J17" s="64"/>
      <c r="K17" s="64"/>
      <c r="L17" s="64"/>
      <c r="M17" s="64"/>
      <c r="N17" s="64"/>
      <c r="O17" s="64"/>
      <c r="P17" s="64"/>
      <c r="Q17" s="64"/>
      <c r="R17" s="64"/>
      <c r="S17" s="64"/>
      <c r="T17" s="64"/>
      <c r="U17" s="64"/>
      <c r="V17" s="64"/>
      <c r="W17" s="64"/>
      <c r="X17" s="64"/>
      <c r="Y17" s="64"/>
      <c r="Z17" s="64"/>
    </row>
    <row r="18" spans="1:26" ht="12" customHeight="1">
      <c r="A18" s="68"/>
      <c r="B18" s="68"/>
      <c r="C18" s="68"/>
      <c r="D18" s="68"/>
      <c r="E18" s="68"/>
      <c r="F18" s="64"/>
      <c r="G18" s="64"/>
      <c r="H18" s="64"/>
      <c r="I18" s="64"/>
      <c r="J18" s="64"/>
      <c r="K18" s="64"/>
      <c r="L18" s="64"/>
      <c r="M18" s="64"/>
      <c r="N18" s="64"/>
      <c r="O18" s="64"/>
      <c r="P18" s="64"/>
      <c r="Q18" s="64"/>
      <c r="R18" s="64"/>
      <c r="S18" s="64"/>
      <c r="T18" s="64"/>
      <c r="U18" s="64"/>
      <c r="V18" s="64"/>
      <c r="W18" s="64"/>
      <c r="X18" s="64"/>
      <c r="Y18" s="64"/>
      <c r="Z18" s="64"/>
    </row>
    <row r="19" spans="1:26" ht="12" customHeight="1">
      <c r="A19" s="68"/>
      <c r="B19" s="68"/>
      <c r="C19" s="68"/>
      <c r="D19" s="68"/>
      <c r="E19" s="68"/>
      <c r="F19" s="64"/>
      <c r="G19" s="64"/>
      <c r="H19" s="64"/>
      <c r="I19" s="64"/>
      <c r="J19" s="64"/>
      <c r="K19" s="64"/>
      <c r="L19" s="64"/>
      <c r="M19" s="64"/>
      <c r="N19" s="64"/>
      <c r="O19" s="64"/>
      <c r="P19" s="64"/>
      <c r="Q19" s="64"/>
      <c r="R19" s="64"/>
      <c r="S19" s="64"/>
      <c r="T19" s="64"/>
      <c r="U19" s="64"/>
      <c r="V19" s="64"/>
      <c r="W19" s="64"/>
      <c r="X19" s="64"/>
      <c r="Y19" s="64"/>
      <c r="Z19" s="64"/>
    </row>
    <row r="20" spans="1:26" ht="12" customHeight="1">
      <c r="A20" s="68"/>
      <c r="B20" s="68"/>
      <c r="C20" s="68"/>
      <c r="D20" s="68"/>
      <c r="E20" s="68"/>
      <c r="F20" s="64"/>
      <c r="G20" s="64"/>
      <c r="H20" s="64"/>
      <c r="I20" s="64"/>
      <c r="J20" s="64"/>
      <c r="K20" s="64"/>
      <c r="L20" s="64"/>
      <c r="M20" s="64"/>
      <c r="N20" s="64"/>
      <c r="O20" s="64"/>
      <c r="P20" s="64"/>
      <c r="Q20" s="64"/>
      <c r="R20" s="64"/>
      <c r="S20" s="64"/>
      <c r="T20" s="64"/>
      <c r="U20" s="64"/>
      <c r="V20" s="64"/>
      <c r="W20" s="64"/>
      <c r="X20" s="64"/>
      <c r="Y20" s="64"/>
      <c r="Z20" s="64"/>
    </row>
    <row r="21" spans="1:26" ht="12" customHeight="1">
      <c r="A21" s="68"/>
      <c r="B21" s="68"/>
      <c r="C21" s="68"/>
      <c r="D21" s="68"/>
      <c r="E21" s="68"/>
      <c r="F21" s="64"/>
      <c r="G21" s="64"/>
      <c r="H21" s="64"/>
      <c r="I21" s="64"/>
      <c r="J21" s="64"/>
      <c r="K21" s="64"/>
      <c r="L21" s="64"/>
      <c r="M21" s="64"/>
      <c r="N21" s="64"/>
      <c r="O21" s="64"/>
      <c r="P21" s="64"/>
      <c r="Q21" s="64"/>
      <c r="R21" s="64"/>
      <c r="S21" s="64"/>
      <c r="T21" s="64"/>
      <c r="U21" s="64"/>
      <c r="V21" s="64"/>
      <c r="W21" s="64"/>
      <c r="X21" s="64"/>
      <c r="Y21" s="64"/>
      <c r="Z21" s="64"/>
    </row>
    <row r="22" spans="1:26" ht="12" customHeight="1">
      <c r="A22" s="68"/>
      <c r="B22" s="68"/>
      <c r="C22" s="68"/>
      <c r="D22" s="68"/>
      <c r="E22" s="68"/>
      <c r="F22" s="64"/>
      <c r="G22" s="64"/>
      <c r="H22" s="64"/>
      <c r="I22" s="64"/>
      <c r="J22" s="64"/>
      <c r="K22" s="64"/>
      <c r="L22" s="64"/>
      <c r="M22" s="64"/>
      <c r="N22" s="64"/>
      <c r="O22" s="64"/>
      <c r="P22" s="64"/>
      <c r="Q22" s="64"/>
      <c r="R22" s="64"/>
      <c r="S22" s="64"/>
      <c r="T22" s="64"/>
      <c r="U22" s="64"/>
      <c r="V22" s="64"/>
      <c r="W22" s="64"/>
      <c r="X22" s="64"/>
      <c r="Y22" s="64"/>
      <c r="Z22" s="64"/>
    </row>
    <row r="23" spans="1:26" ht="12" customHeight="1">
      <c r="A23" s="68"/>
      <c r="B23" s="68"/>
      <c r="C23" s="68"/>
      <c r="D23" s="68"/>
      <c r="E23" s="68"/>
      <c r="F23" s="64"/>
      <c r="G23" s="64"/>
      <c r="H23" s="64"/>
      <c r="I23" s="64"/>
      <c r="J23" s="64"/>
      <c r="K23" s="64"/>
      <c r="L23" s="64"/>
      <c r="M23" s="64"/>
      <c r="N23" s="64"/>
      <c r="O23" s="64"/>
      <c r="P23" s="64"/>
      <c r="Q23" s="64"/>
      <c r="R23" s="64"/>
      <c r="S23" s="64"/>
      <c r="T23" s="64"/>
      <c r="U23" s="64"/>
      <c r="V23" s="64"/>
      <c r="W23" s="64"/>
      <c r="X23" s="64"/>
      <c r="Y23" s="64"/>
      <c r="Z23" s="64"/>
    </row>
    <row r="24" spans="1:26" ht="12" customHeight="1">
      <c r="A24" s="68"/>
      <c r="B24" s="68"/>
      <c r="C24" s="68"/>
      <c r="D24" s="68"/>
      <c r="E24" s="68"/>
      <c r="F24" s="64"/>
      <c r="G24" s="64"/>
      <c r="H24" s="64"/>
      <c r="I24" s="64"/>
      <c r="J24" s="64"/>
      <c r="K24" s="64"/>
      <c r="L24" s="64"/>
      <c r="M24" s="64"/>
      <c r="N24" s="64"/>
      <c r="O24" s="64"/>
      <c r="P24" s="64"/>
      <c r="Q24" s="64"/>
      <c r="R24" s="64"/>
      <c r="S24" s="64"/>
      <c r="T24" s="64"/>
      <c r="U24" s="64"/>
      <c r="V24" s="64"/>
      <c r="W24" s="64"/>
      <c r="X24" s="64"/>
      <c r="Y24" s="64"/>
      <c r="Z24" s="64"/>
    </row>
    <row r="25" spans="1:26" ht="12" customHeight="1">
      <c r="A25" s="68"/>
      <c r="B25" s="68"/>
      <c r="C25" s="68"/>
      <c r="D25" s="68"/>
      <c r="E25" s="68"/>
      <c r="F25" s="64"/>
      <c r="G25" s="64"/>
      <c r="H25" s="64"/>
      <c r="I25" s="64"/>
      <c r="J25" s="64"/>
      <c r="K25" s="64"/>
      <c r="L25" s="64"/>
      <c r="M25" s="64"/>
      <c r="N25" s="64"/>
      <c r="O25" s="64"/>
      <c r="P25" s="64"/>
      <c r="Q25" s="64"/>
      <c r="R25" s="64"/>
      <c r="S25" s="64"/>
      <c r="T25" s="64"/>
      <c r="U25" s="64"/>
      <c r="V25" s="64"/>
      <c r="W25" s="64"/>
      <c r="X25" s="64"/>
      <c r="Y25" s="64"/>
      <c r="Z25" s="64"/>
    </row>
    <row r="26" spans="1:26" ht="12" customHeight="1">
      <c r="A26" s="64"/>
      <c r="B26" s="64"/>
      <c r="C26" s="64"/>
      <c r="D26" s="64"/>
      <c r="E26" s="64"/>
      <c r="F26" s="64"/>
      <c r="G26" s="64"/>
      <c r="H26" s="64"/>
      <c r="I26" s="64"/>
      <c r="J26" s="64"/>
      <c r="K26" s="64"/>
      <c r="L26" s="64"/>
      <c r="M26" s="64"/>
      <c r="N26" s="64"/>
      <c r="O26" s="64"/>
      <c r="P26" s="64"/>
      <c r="Q26" s="64"/>
      <c r="R26" s="64"/>
      <c r="S26" s="64"/>
      <c r="T26" s="64"/>
      <c r="U26" s="64"/>
      <c r="V26" s="64"/>
      <c r="W26" s="64"/>
      <c r="X26" s="64"/>
      <c r="Y26" s="64"/>
      <c r="Z26" s="64"/>
    </row>
    <row r="27" spans="1:26" ht="12" customHeight="1">
      <c r="A27" s="64"/>
      <c r="B27" s="64"/>
      <c r="C27" s="64"/>
      <c r="D27" s="64"/>
      <c r="E27" s="64"/>
      <c r="F27" s="64"/>
      <c r="G27" s="64"/>
      <c r="H27" s="64"/>
      <c r="I27" s="64"/>
      <c r="J27" s="64"/>
      <c r="K27" s="64"/>
      <c r="L27" s="64"/>
      <c r="M27" s="64"/>
      <c r="N27" s="64"/>
      <c r="O27" s="64"/>
      <c r="P27" s="64"/>
      <c r="Q27" s="64"/>
      <c r="R27" s="64"/>
      <c r="S27" s="64"/>
      <c r="T27" s="64"/>
      <c r="U27" s="64"/>
      <c r="V27" s="64"/>
      <c r="W27" s="64"/>
      <c r="X27" s="64"/>
      <c r="Y27" s="64"/>
      <c r="Z27" s="64"/>
    </row>
    <row r="28" spans="1:26" ht="12" customHeight="1">
      <c r="A28" s="64"/>
      <c r="B28" s="64"/>
      <c r="C28" s="64"/>
      <c r="D28" s="64"/>
      <c r="E28" s="64"/>
      <c r="F28" s="64"/>
      <c r="G28" s="64"/>
      <c r="H28" s="64"/>
      <c r="I28" s="64"/>
      <c r="J28" s="64"/>
      <c r="K28" s="64"/>
      <c r="L28" s="64"/>
      <c r="M28" s="64"/>
      <c r="N28" s="64"/>
      <c r="O28" s="64"/>
      <c r="P28" s="64"/>
      <c r="Q28" s="64"/>
      <c r="R28" s="64"/>
      <c r="S28" s="64"/>
      <c r="T28" s="64"/>
      <c r="U28" s="64"/>
      <c r="V28" s="64"/>
      <c r="W28" s="64"/>
      <c r="X28" s="64"/>
      <c r="Y28" s="64"/>
      <c r="Z28" s="64"/>
    </row>
    <row r="29" spans="1:26" ht="12" customHeight="1">
      <c r="A29" s="64"/>
      <c r="B29" s="64"/>
      <c r="C29" s="64"/>
      <c r="D29" s="64"/>
      <c r="E29" s="64"/>
      <c r="F29" s="64"/>
      <c r="G29" s="64"/>
      <c r="H29" s="64"/>
      <c r="I29" s="64"/>
      <c r="J29" s="64"/>
      <c r="K29" s="64"/>
      <c r="L29" s="64"/>
      <c r="M29" s="64"/>
      <c r="N29" s="64"/>
      <c r="O29" s="64"/>
      <c r="P29" s="64"/>
      <c r="Q29" s="64"/>
      <c r="R29" s="64"/>
      <c r="S29" s="64"/>
      <c r="T29" s="64"/>
      <c r="U29" s="64"/>
      <c r="V29" s="64"/>
      <c r="W29" s="64"/>
      <c r="X29" s="64"/>
      <c r="Y29" s="64"/>
      <c r="Z29" s="64"/>
    </row>
    <row r="30" spans="1:26" ht="12" customHeight="1">
      <c r="A30" s="64"/>
      <c r="B30" s="64"/>
      <c r="C30" s="64"/>
      <c r="D30" s="64"/>
      <c r="E30" s="64"/>
      <c r="F30" s="64"/>
      <c r="G30" s="64"/>
      <c r="H30" s="64"/>
      <c r="I30" s="64"/>
      <c r="J30" s="64"/>
      <c r="K30" s="64"/>
      <c r="L30" s="64"/>
      <c r="M30" s="64"/>
      <c r="N30" s="64"/>
      <c r="O30" s="64"/>
      <c r="P30" s="64"/>
      <c r="Q30" s="64"/>
      <c r="R30" s="64"/>
      <c r="S30" s="64"/>
      <c r="T30" s="64"/>
      <c r="U30" s="64"/>
      <c r="V30" s="64"/>
      <c r="W30" s="64"/>
      <c r="X30" s="64"/>
      <c r="Y30" s="64"/>
      <c r="Z30" s="64"/>
    </row>
    <row r="31" spans="1:26" ht="12" customHeight="1">
      <c r="A31" s="64"/>
      <c r="B31" s="64"/>
      <c r="C31" s="64"/>
      <c r="D31" s="64"/>
      <c r="E31" s="64"/>
      <c r="F31" s="64"/>
      <c r="G31" s="64"/>
      <c r="H31" s="64"/>
      <c r="I31" s="64"/>
      <c r="J31" s="64"/>
      <c r="K31" s="64"/>
      <c r="L31" s="64"/>
      <c r="M31" s="64"/>
      <c r="N31" s="64"/>
      <c r="O31" s="64"/>
      <c r="P31" s="64"/>
      <c r="Q31" s="64"/>
      <c r="R31" s="64"/>
      <c r="S31" s="64"/>
      <c r="T31" s="64"/>
      <c r="U31" s="64"/>
      <c r="V31" s="64"/>
      <c r="W31" s="64"/>
      <c r="X31" s="64"/>
      <c r="Y31" s="64"/>
      <c r="Z31" s="64"/>
    </row>
    <row r="32" spans="1:26" ht="12" customHeight="1">
      <c r="A32" s="64"/>
      <c r="B32" s="64"/>
      <c r="C32" s="64"/>
      <c r="D32" s="64"/>
      <c r="E32" s="64"/>
      <c r="F32" s="64"/>
      <c r="G32" s="64"/>
      <c r="H32" s="64"/>
      <c r="I32" s="64"/>
      <c r="J32" s="64"/>
      <c r="K32" s="64"/>
      <c r="L32" s="64"/>
      <c r="M32" s="64"/>
      <c r="N32" s="64"/>
      <c r="O32" s="64"/>
      <c r="P32" s="64"/>
      <c r="Q32" s="64"/>
      <c r="R32" s="64"/>
      <c r="S32" s="64"/>
      <c r="T32" s="64"/>
      <c r="U32" s="64"/>
      <c r="V32" s="64"/>
      <c r="W32" s="64"/>
      <c r="X32" s="64"/>
      <c r="Y32" s="64"/>
      <c r="Z32" s="64"/>
    </row>
    <row r="33" spans="1:26" ht="12" customHeight="1">
      <c r="A33" s="64"/>
      <c r="B33" s="64"/>
      <c r="C33" s="64"/>
      <c r="D33" s="64"/>
      <c r="E33" s="64"/>
      <c r="F33" s="64"/>
      <c r="G33" s="64"/>
      <c r="H33" s="64"/>
      <c r="I33" s="64"/>
      <c r="J33" s="64"/>
      <c r="K33" s="64"/>
      <c r="L33" s="64"/>
      <c r="M33" s="64"/>
      <c r="N33" s="64"/>
      <c r="O33" s="64"/>
      <c r="P33" s="64"/>
      <c r="Q33" s="64"/>
      <c r="R33" s="64"/>
      <c r="S33" s="64"/>
      <c r="T33" s="64"/>
      <c r="U33" s="64"/>
      <c r="V33" s="64"/>
      <c r="W33" s="64"/>
      <c r="X33" s="64"/>
      <c r="Y33" s="64"/>
      <c r="Z33" s="64"/>
    </row>
    <row r="34" spans="1:26" ht="12" customHeight="1">
      <c r="A34" s="64"/>
      <c r="B34" s="64"/>
      <c r="C34" s="64"/>
      <c r="D34" s="64"/>
      <c r="E34" s="64"/>
      <c r="F34" s="64"/>
      <c r="G34" s="64"/>
      <c r="H34" s="64"/>
      <c r="I34" s="64"/>
      <c r="J34" s="64"/>
      <c r="K34" s="64"/>
      <c r="L34" s="64"/>
      <c r="M34" s="64"/>
      <c r="N34" s="64"/>
      <c r="O34" s="64"/>
      <c r="P34" s="64"/>
      <c r="Q34" s="64"/>
      <c r="R34" s="64"/>
      <c r="S34" s="64"/>
      <c r="T34" s="64"/>
      <c r="U34" s="64"/>
      <c r="V34" s="64"/>
      <c r="W34" s="64"/>
      <c r="X34" s="64"/>
      <c r="Y34" s="64"/>
      <c r="Z34" s="64"/>
    </row>
    <row r="35" spans="1:26" ht="12" customHeight="1">
      <c r="A35" s="64"/>
      <c r="B35" s="64"/>
      <c r="C35" s="64"/>
      <c r="D35" s="64"/>
      <c r="E35" s="64"/>
      <c r="F35" s="64"/>
      <c r="G35" s="64"/>
      <c r="H35" s="64"/>
      <c r="I35" s="64"/>
      <c r="J35" s="64"/>
      <c r="K35" s="64"/>
      <c r="L35" s="64"/>
      <c r="M35" s="64"/>
      <c r="N35" s="64"/>
      <c r="O35" s="64"/>
      <c r="P35" s="64"/>
      <c r="Q35" s="64"/>
      <c r="R35" s="64"/>
      <c r="S35" s="64"/>
      <c r="T35" s="64"/>
      <c r="U35" s="64"/>
      <c r="V35" s="64"/>
      <c r="W35" s="64"/>
      <c r="X35" s="64"/>
      <c r="Y35" s="64"/>
      <c r="Z35" s="64"/>
    </row>
    <row r="36" spans="1:26" ht="12" customHeight="1">
      <c r="A36" s="64"/>
      <c r="B36" s="64"/>
      <c r="C36" s="64"/>
      <c r="D36" s="64"/>
      <c r="E36" s="64"/>
      <c r="F36" s="64"/>
      <c r="G36" s="64"/>
      <c r="H36" s="64"/>
      <c r="I36" s="64"/>
      <c r="J36" s="64"/>
      <c r="K36" s="64"/>
      <c r="L36" s="64"/>
      <c r="M36" s="64"/>
      <c r="N36" s="64"/>
      <c r="O36" s="64"/>
      <c r="P36" s="64"/>
      <c r="Q36" s="64"/>
      <c r="R36" s="64"/>
      <c r="S36" s="64"/>
      <c r="T36" s="64"/>
      <c r="U36" s="64"/>
      <c r="V36" s="64"/>
      <c r="W36" s="64"/>
      <c r="X36" s="64"/>
      <c r="Y36" s="64"/>
      <c r="Z36" s="64"/>
    </row>
    <row r="37" spans="1:26" ht="12" customHeight="1">
      <c r="A37" s="64"/>
      <c r="B37" s="64"/>
      <c r="C37" s="64"/>
      <c r="D37" s="64"/>
      <c r="E37" s="64"/>
      <c r="F37" s="64"/>
      <c r="G37" s="64"/>
      <c r="H37" s="64"/>
      <c r="I37" s="64"/>
      <c r="J37" s="64"/>
      <c r="K37" s="64"/>
      <c r="L37" s="64"/>
      <c r="M37" s="64"/>
      <c r="N37" s="64"/>
      <c r="O37" s="64"/>
      <c r="P37" s="64"/>
      <c r="Q37" s="64"/>
      <c r="R37" s="64"/>
      <c r="S37" s="64"/>
      <c r="T37" s="64"/>
      <c r="U37" s="64"/>
      <c r="V37" s="64"/>
      <c r="W37" s="64"/>
      <c r="X37" s="64"/>
      <c r="Y37" s="64"/>
      <c r="Z37" s="64"/>
    </row>
    <row r="38" spans="1:26" ht="12" customHeight="1">
      <c r="A38" s="64"/>
      <c r="B38" s="64"/>
      <c r="C38" s="64"/>
      <c r="D38" s="64"/>
      <c r="E38" s="64"/>
      <c r="F38" s="64"/>
      <c r="G38" s="64"/>
      <c r="H38" s="64"/>
      <c r="I38" s="64"/>
      <c r="J38" s="64"/>
      <c r="K38" s="64"/>
      <c r="L38" s="64"/>
      <c r="M38" s="64"/>
      <c r="N38" s="64"/>
      <c r="O38" s="64"/>
      <c r="P38" s="64"/>
      <c r="Q38" s="64"/>
      <c r="R38" s="64"/>
      <c r="S38" s="64"/>
      <c r="T38" s="64"/>
      <c r="U38" s="64"/>
      <c r="V38" s="64"/>
      <c r="W38" s="64"/>
      <c r="X38" s="64"/>
      <c r="Y38" s="64"/>
      <c r="Z38" s="64"/>
    </row>
    <row r="39" spans="1:26" ht="12" customHeight="1">
      <c r="A39" s="64"/>
      <c r="B39" s="64"/>
      <c r="C39" s="64"/>
      <c r="D39" s="64"/>
      <c r="E39" s="64"/>
      <c r="F39" s="64"/>
      <c r="G39" s="64"/>
      <c r="H39" s="64"/>
      <c r="I39" s="64"/>
      <c r="J39" s="64"/>
      <c r="K39" s="64"/>
      <c r="L39" s="64"/>
      <c r="M39" s="64"/>
      <c r="N39" s="64"/>
      <c r="O39" s="64"/>
      <c r="P39" s="64"/>
      <c r="Q39" s="64"/>
      <c r="R39" s="64"/>
      <c r="S39" s="64"/>
      <c r="T39" s="64"/>
      <c r="U39" s="64"/>
      <c r="V39" s="64"/>
      <c r="W39" s="64"/>
      <c r="X39" s="64"/>
      <c r="Y39" s="64"/>
      <c r="Z39" s="64"/>
    </row>
    <row r="40" spans="1:26" ht="12" customHeight="1">
      <c r="A40" s="64"/>
      <c r="B40" s="64"/>
      <c r="C40" s="64"/>
      <c r="D40" s="64"/>
      <c r="E40" s="64"/>
      <c r="F40" s="64"/>
      <c r="G40" s="64"/>
      <c r="H40" s="64"/>
      <c r="I40" s="64"/>
      <c r="J40" s="64"/>
      <c r="K40" s="64"/>
      <c r="L40" s="64"/>
      <c r="M40" s="64"/>
      <c r="N40" s="64"/>
      <c r="O40" s="64"/>
      <c r="P40" s="64"/>
      <c r="Q40" s="64"/>
      <c r="R40" s="64"/>
      <c r="S40" s="64"/>
      <c r="T40" s="64"/>
      <c r="U40" s="64"/>
      <c r="V40" s="64"/>
      <c r="W40" s="64"/>
      <c r="X40" s="64"/>
      <c r="Y40" s="64"/>
      <c r="Z40" s="64"/>
    </row>
    <row r="41" spans="1:26" ht="12" customHeight="1">
      <c r="A41" s="64"/>
      <c r="B41" s="64"/>
      <c r="C41" s="64"/>
      <c r="D41" s="64"/>
      <c r="E41" s="64"/>
      <c r="F41" s="64"/>
      <c r="G41" s="64"/>
      <c r="H41" s="64"/>
      <c r="I41" s="64"/>
      <c r="J41" s="64"/>
      <c r="K41" s="64"/>
      <c r="L41" s="64"/>
      <c r="M41" s="64"/>
      <c r="N41" s="64"/>
      <c r="O41" s="64"/>
      <c r="P41" s="64"/>
      <c r="Q41" s="64"/>
      <c r="R41" s="64"/>
      <c r="S41" s="64"/>
      <c r="T41" s="64"/>
      <c r="U41" s="64"/>
      <c r="V41" s="64"/>
      <c r="W41" s="64"/>
      <c r="X41" s="64"/>
      <c r="Y41" s="64"/>
      <c r="Z41" s="64"/>
    </row>
    <row r="42" spans="1:26" ht="12" customHeight="1">
      <c r="A42" s="64"/>
      <c r="B42" s="64"/>
      <c r="C42" s="64"/>
      <c r="D42" s="64"/>
      <c r="E42" s="64"/>
      <c r="F42" s="64"/>
      <c r="G42" s="64"/>
      <c r="H42" s="64"/>
      <c r="I42" s="64"/>
      <c r="J42" s="64"/>
      <c r="K42" s="64"/>
      <c r="L42" s="64"/>
      <c r="M42" s="64"/>
      <c r="N42" s="64"/>
      <c r="O42" s="64"/>
      <c r="P42" s="64"/>
      <c r="Q42" s="64"/>
      <c r="R42" s="64"/>
      <c r="S42" s="64"/>
      <c r="T42" s="64"/>
      <c r="U42" s="64"/>
      <c r="V42" s="64"/>
      <c r="W42" s="64"/>
      <c r="X42" s="64"/>
      <c r="Y42" s="64"/>
      <c r="Z42" s="64"/>
    </row>
    <row r="43" spans="1:26" ht="12" customHeight="1">
      <c r="A43" s="64"/>
      <c r="B43" s="64"/>
      <c r="C43" s="64"/>
      <c r="D43" s="64"/>
      <c r="E43" s="64"/>
      <c r="F43" s="64"/>
      <c r="G43" s="64"/>
      <c r="H43" s="64"/>
      <c r="I43" s="64"/>
      <c r="J43" s="64"/>
      <c r="K43" s="64"/>
      <c r="L43" s="64"/>
      <c r="M43" s="64"/>
      <c r="N43" s="64"/>
      <c r="O43" s="64"/>
      <c r="P43" s="64"/>
      <c r="Q43" s="64"/>
      <c r="R43" s="64"/>
      <c r="S43" s="64"/>
      <c r="T43" s="64"/>
      <c r="U43" s="64"/>
      <c r="V43" s="64"/>
      <c r="W43" s="64"/>
      <c r="X43" s="64"/>
      <c r="Y43" s="64"/>
      <c r="Z43" s="64"/>
    </row>
    <row r="44" spans="1:26" ht="12" customHeight="1">
      <c r="A44" s="64"/>
      <c r="B44" s="64"/>
      <c r="C44" s="64"/>
      <c r="D44" s="64"/>
      <c r="E44" s="64"/>
      <c r="F44" s="64"/>
      <c r="G44" s="64"/>
      <c r="H44" s="64"/>
      <c r="I44" s="64"/>
      <c r="J44" s="64"/>
      <c r="K44" s="64"/>
      <c r="L44" s="64"/>
      <c r="M44" s="64"/>
      <c r="N44" s="64"/>
      <c r="O44" s="64"/>
      <c r="P44" s="64"/>
      <c r="Q44" s="64"/>
      <c r="R44" s="64"/>
      <c r="S44" s="64"/>
      <c r="T44" s="64"/>
      <c r="U44" s="64"/>
      <c r="V44" s="64"/>
      <c r="W44" s="64"/>
      <c r="X44" s="64"/>
      <c r="Y44" s="64"/>
      <c r="Z44" s="64"/>
    </row>
    <row r="45" spans="1:26" ht="12" customHeight="1">
      <c r="A45" s="64"/>
      <c r="B45" s="64"/>
      <c r="C45" s="64"/>
      <c r="D45" s="64"/>
      <c r="E45" s="64"/>
      <c r="F45" s="64"/>
      <c r="G45" s="64"/>
      <c r="H45" s="64"/>
      <c r="I45" s="64"/>
      <c r="J45" s="64"/>
      <c r="K45" s="64"/>
      <c r="L45" s="64"/>
      <c r="M45" s="64"/>
      <c r="N45" s="64"/>
      <c r="O45" s="64"/>
      <c r="P45" s="64"/>
      <c r="Q45" s="64"/>
      <c r="R45" s="64"/>
      <c r="S45" s="64"/>
      <c r="T45" s="64"/>
      <c r="U45" s="64"/>
      <c r="V45" s="64"/>
      <c r="W45" s="64"/>
      <c r="X45" s="64"/>
      <c r="Y45" s="64"/>
      <c r="Z45" s="64"/>
    </row>
    <row r="46" spans="1:26" ht="12" customHeight="1">
      <c r="A46" s="64"/>
      <c r="B46" s="64"/>
      <c r="C46" s="64"/>
      <c r="D46" s="64"/>
      <c r="E46" s="64"/>
      <c r="F46" s="64"/>
      <c r="G46" s="64"/>
      <c r="H46" s="64"/>
      <c r="I46" s="64"/>
      <c r="J46" s="64"/>
      <c r="K46" s="64"/>
      <c r="L46" s="64"/>
      <c r="M46" s="64"/>
      <c r="N46" s="64"/>
      <c r="O46" s="64"/>
      <c r="P46" s="64"/>
      <c r="Q46" s="64"/>
      <c r="R46" s="64"/>
      <c r="S46" s="64"/>
      <c r="T46" s="64"/>
      <c r="U46" s="64"/>
      <c r="V46" s="64"/>
      <c r="W46" s="64"/>
      <c r="X46" s="64"/>
      <c r="Y46" s="64"/>
      <c r="Z46" s="64"/>
    </row>
    <row r="47" spans="1:26" ht="12" customHeight="1">
      <c r="A47" s="64"/>
      <c r="B47" s="64"/>
      <c r="C47" s="64"/>
      <c r="D47" s="64"/>
      <c r="E47" s="64"/>
      <c r="F47" s="64"/>
      <c r="G47" s="64"/>
      <c r="H47" s="64"/>
      <c r="I47" s="64"/>
      <c r="J47" s="64"/>
      <c r="K47" s="64"/>
      <c r="L47" s="64"/>
      <c r="M47" s="64"/>
      <c r="N47" s="64"/>
      <c r="O47" s="64"/>
      <c r="P47" s="64"/>
      <c r="Q47" s="64"/>
      <c r="R47" s="64"/>
      <c r="S47" s="64"/>
      <c r="T47" s="64"/>
      <c r="U47" s="64"/>
      <c r="V47" s="64"/>
      <c r="W47" s="64"/>
      <c r="X47" s="64"/>
      <c r="Y47" s="64"/>
      <c r="Z47" s="64"/>
    </row>
    <row r="48" spans="1:26" ht="12" customHeight="1">
      <c r="A48" s="64"/>
      <c r="B48" s="64"/>
      <c r="C48" s="64"/>
      <c r="D48" s="64"/>
      <c r="E48" s="64"/>
      <c r="F48" s="64"/>
      <c r="G48" s="64"/>
      <c r="H48" s="64"/>
      <c r="I48" s="64"/>
      <c r="J48" s="64"/>
      <c r="K48" s="64"/>
      <c r="L48" s="64"/>
      <c r="M48" s="64"/>
      <c r="N48" s="64"/>
      <c r="O48" s="64"/>
      <c r="P48" s="64"/>
      <c r="Q48" s="64"/>
      <c r="R48" s="64"/>
      <c r="S48" s="64"/>
      <c r="T48" s="64"/>
      <c r="U48" s="64"/>
      <c r="V48" s="64"/>
      <c r="W48" s="64"/>
      <c r="X48" s="64"/>
      <c r="Y48" s="64"/>
      <c r="Z48" s="64"/>
    </row>
    <row r="49" spans="1:26" ht="12" customHeight="1">
      <c r="A49" s="64"/>
      <c r="B49" s="64"/>
      <c r="C49" s="64"/>
      <c r="D49" s="64"/>
      <c r="E49" s="64"/>
      <c r="F49" s="64"/>
      <c r="G49" s="64"/>
      <c r="H49" s="64"/>
      <c r="I49" s="64"/>
      <c r="J49" s="64"/>
      <c r="K49" s="64"/>
      <c r="L49" s="64"/>
      <c r="M49" s="64"/>
      <c r="N49" s="64"/>
      <c r="O49" s="64"/>
      <c r="P49" s="64"/>
      <c r="Q49" s="64"/>
      <c r="R49" s="64"/>
      <c r="S49" s="64"/>
      <c r="T49" s="64"/>
      <c r="U49" s="64"/>
      <c r="V49" s="64"/>
      <c r="W49" s="64"/>
      <c r="X49" s="64"/>
      <c r="Y49" s="64"/>
      <c r="Z49" s="64"/>
    </row>
    <row r="50" spans="1:26" ht="12" customHeight="1">
      <c r="A50" s="64"/>
      <c r="B50" s="64"/>
      <c r="C50" s="64"/>
      <c r="D50" s="64"/>
      <c r="E50" s="64"/>
      <c r="F50" s="64"/>
      <c r="G50" s="64"/>
      <c r="H50" s="64"/>
      <c r="I50" s="64"/>
      <c r="J50" s="64"/>
      <c r="K50" s="64"/>
      <c r="L50" s="64"/>
      <c r="M50" s="64"/>
      <c r="N50" s="64"/>
      <c r="O50" s="64"/>
      <c r="P50" s="64"/>
      <c r="Q50" s="64"/>
      <c r="R50" s="64"/>
      <c r="S50" s="64"/>
      <c r="T50" s="64"/>
      <c r="U50" s="64"/>
      <c r="V50" s="64"/>
      <c r="W50" s="64"/>
      <c r="X50" s="64"/>
      <c r="Y50" s="64"/>
      <c r="Z50" s="64"/>
    </row>
    <row r="51" spans="1:26" ht="13.5" customHeight="1">
      <c r="A51" s="64"/>
      <c r="B51" s="64"/>
      <c r="C51" s="64"/>
      <c r="D51" s="64"/>
      <c r="E51" s="64"/>
      <c r="F51" s="64"/>
      <c r="G51" s="64"/>
      <c r="H51" s="64"/>
      <c r="I51" s="64"/>
      <c r="J51" s="64"/>
      <c r="K51" s="64"/>
      <c r="L51" s="64"/>
      <c r="M51" s="64"/>
      <c r="N51" s="64"/>
      <c r="O51" s="64"/>
      <c r="P51" s="64"/>
      <c r="Q51" s="64"/>
      <c r="R51" s="64"/>
      <c r="S51" s="64"/>
      <c r="T51" s="64"/>
      <c r="U51" s="64"/>
      <c r="V51" s="64"/>
      <c r="W51" s="64"/>
      <c r="X51" s="64"/>
      <c r="Y51" s="64"/>
      <c r="Z51" s="64"/>
    </row>
    <row r="52" spans="1:26" ht="13.5" customHeight="1">
      <c r="A52" s="64"/>
      <c r="B52" s="64"/>
      <c r="C52" s="64"/>
      <c r="D52" s="64"/>
      <c r="E52" s="64"/>
      <c r="F52" s="64"/>
      <c r="G52" s="64"/>
      <c r="H52" s="64"/>
      <c r="I52" s="64"/>
      <c r="J52" s="64"/>
      <c r="K52" s="64"/>
      <c r="L52" s="64"/>
      <c r="M52" s="64"/>
      <c r="N52" s="64"/>
      <c r="O52" s="64"/>
      <c r="P52" s="64"/>
      <c r="Q52" s="64"/>
      <c r="R52" s="64"/>
      <c r="S52" s="64"/>
      <c r="T52" s="64"/>
      <c r="U52" s="64"/>
      <c r="V52" s="64"/>
      <c r="W52" s="64"/>
      <c r="X52" s="64"/>
      <c r="Y52" s="64"/>
      <c r="Z52" s="64"/>
    </row>
    <row r="53" spans="1:26" ht="13.5" customHeight="1">
      <c r="A53" s="64"/>
      <c r="B53" s="64"/>
      <c r="C53" s="64"/>
      <c r="D53" s="64"/>
      <c r="E53" s="64"/>
      <c r="F53" s="64"/>
      <c r="G53" s="64"/>
      <c r="H53" s="64"/>
      <c r="I53" s="64"/>
      <c r="J53" s="64"/>
      <c r="K53" s="64"/>
      <c r="L53" s="64"/>
      <c r="M53" s="64"/>
      <c r="N53" s="64"/>
      <c r="O53" s="64"/>
      <c r="P53" s="64"/>
      <c r="Q53" s="64"/>
      <c r="R53" s="64"/>
      <c r="S53" s="64"/>
      <c r="T53" s="64"/>
      <c r="U53" s="64"/>
      <c r="V53" s="64"/>
      <c r="W53" s="64"/>
      <c r="X53" s="64"/>
      <c r="Y53" s="64"/>
      <c r="Z53" s="64"/>
    </row>
    <row r="54" spans="1:26" ht="13.5" customHeight="1">
      <c r="A54" s="64"/>
      <c r="B54" s="64"/>
      <c r="C54" s="64"/>
      <c r="D54" s="64"/>
      <c r="E54" s="64"/>
      <c r="F54" s="64"/>
      <c r="G54" s="64"/>
      <c r="H54" s="64"/>
      <c r="I54" s="64"/>
      <c r="J54" s="64"/>
      <c r="K54" s="64"/>
      <c r="L54" s="64"/>
      <c r="M54" s="64"/>
      <c r="N54" s="64"/>
      <c r="O54" s="64"/>
      <c r="P54" s="64"/>
      <c r="Q54" s="64"/>
      <c r="R54" s="64"/>
      <c r="S54" s="64"/>
      <c r="T54" s="64"/>
      <c r="U54" s="64"/>
      <c r="V54" s="64"/>
      <c r="W54" s="64"/>
      <c r="X54" s="64"/>
      <c r="Y54" s="64"/>
      <c r="Z54" s="64"/>
    </row>
    <row r="55" spans="1:26" ht="13.5" customHeight="1">
      <c r="A55" s="64"/>
      <c r="B55" s="64"/>
      <c r="C55" s="64"/>
      <c r="D55" s="64"/>
      <c r="E55" s="64"/>
      <c r="F55" s="64"/>
      <c r="G55" s="64"/>
      <c r="H55" s="64"/>
      <c r="I55" s="64"/>
      <c r="J55" s="64"/>
      <c r="K55" s="64"/>
      <c r="L55" s="64"/>
      <c r="M55" s="64"/>
      <c r="N55" s="64"/>
      <c r="O55" s="64"/>
      <c r="P55" s="64"/>
      <c r="Q55" s="64"/>
      <c r="R55" s="64"/>
      <c r="S55" s="64"/>
      <c r="T55" s="64"/>
      <c r="U55" s="64"/>
      <c r="V55" s="64"/>
      <c r="W55" s="64"/>
      <c r="X55" s="64"/>
      <c r="Y55" s="64"/>
      <c r="Z55" s="64"/>
    </row>
    <row r="56" spans="1:26" ht="13.5" customHeight="1">
      <c r="A56" s="64"/>
      <c r="B56" s="64"/>
      <c r="C56" s="64"/>
      <c r="D56" s="64"/>
      <c r="E56" s="64"/>
      <c r="F56" s="64"/>
      <c r="G56" s="64"/>
      <c r="H56" s="64"/>
      <c r="I56" s="64"/>
      <c r="J56" s="64"/>
      <c r="K56" s="64"/>
      <c r="L56" s="64"/>
      <c r="M56" s="64"/>
      <c r="N56" s="64"/>
      <c r="O56" s="64"/>
      <c r="P56" s="64"/>
      <c r="Q56" s="64"/>
      <c r="R56" s="64"/>
      <c r="S56" s="64"/>
      <c r="T56" s="64"/>
      <c r="U56" s="64"/>
      <c r="V56" s="64"/>
      <c r="W56" s="64"/>
      <c r="X56" s="64"/>
      <c r="Y56" s="64"/>
      <c r="Z56" s="64"/>
    </row>
    <row r="57" spans="1:26" ht="13.5" customHeight="1">
      <c r="A57" s="64"/>
      <c r="B57" s="64"/>
      <c r="C57" s="64"/>
      <c r="D57" s="64"/>
      <c r="E57" s="64"/>
      <c r="F57" s="64"/>
      <c r="G57" s="64"/>
      <c r="H57" s="64"/>
      <c r="I57" s="64"/>
      <c r="J57" s="64"/>
      <c r="K57" s="64"/>
      <c r="L57" s="64"/>
      <c r="M57" s="64"/>
      <c r="N57" s="64"/>
      <c r="O57" s="64"/>
      <c r="P57" s="64"/>
      <c r="Q57" s="64"/>
      <c r="R57" s="64"/>
      <c r="S57" s="64"/>
      <c r="T57" s="64"/>
      <c r="U57" s="64"/>
      <c r="V57" s="64"/>
      <c r="W57" s="64"/>
      <c r="X57" s="64"/>
      <c r="Y57" s="64"/>
      <c r="Z57" s="64"/>
    </row>
    <row r="58" spans="1:26" ht="13.5" customHeight="1">
      <c r="A58" s="64"/>
      <c r="B58" s="64"/>
      <c r="C58" s="64"/>
      <c r="D58" s="64"/>
      <c r="E58" s="64"/>
      <c r="F58" s="64"/>
      <c r="G58" s="64"/>
      <c r="H58" s="64"/>
      <c r="I58" s="64"/>
      <c r="J58" s="64"/>
      <c r="K58" s="64"/>
      <c r="L58" s="64"/>
      <c r="M58" s="64"/>
      <c r="N58" s="64"/>
      <c r="O58" s="64"/>
      <c r="P58" s="64"/>
      <c r="Q58" s="64"/>
      <c r="R58" s="64"/>
      <c r="S58" s="64"/>
      <c r="T58" s="64"/>
      <c r="U58" s="64"/>
      <c r="V58" s="64"/>
      <c r="W58" s="64"/>
      <c r="X58" s="64"/>
      <c r="Y58" s="64"/>
      <c r="Z58" s="64"/>
    </row>
    <row r="59" spans="1:26" ht="13.5" customHeight="1">
      <c r="A59" s="64"/>
      <c r="B59" s="64"/>
      <c r="C59" s="64"/>
      <c r="D59" s="64"/>
      <c r="E59" s="64"/>
      <c r="F59" s="64"/>
      <c r="G59" s="64"/>
      <c r="H59" s="64"/>
      <c r="I59" s="64"/>
      <c r="J59" s="64"/>
      <c r="K59" s="64"/>
      <c r="L59" s="64"/>
      <c r="M59" s="64"/>
      <c r="N59" s="64"/>
      <c r="O59" s="64"/>
      <c r="P59" s="64"/>
      <c r="Q59" s="64"/>
      <c r="R59" s="64"/>
      <c r="S59" s="64"/>
      <c r="T59" s="64"/>
      <c r="U59" s="64"/>
      <c r="V59" s="64"/>
      <c r="W59" s="64"/>
      <c r="X59" s="64"/>
      <c r="Y59" s="64"/>
      <c r="Z59" s="64"/>
    </row>
    <row r="60" spans="1:26" ht="13.5" customHeight="1">
      <c r="A60" s="64"/>
      <c r="B60" s="64"/>
      <c r="C60" s="64"/>
      <c r="D60" s="64"/>
      <c r="E60" s="64"/>
      <c r="F60" s="64"/>
      <c r="G60" s="64"/>
      <c r="H60" s="64"/>
      <c r="I60" s="64"/>
      <c r="J60" s="64"/>
      <c r="K60" s="64"/>
      <c r="L60" s="64"/>
      <c r="M60" s="64"/>
      <c r="N60" s="64"/>
      <c r="O60" s="64"/>
      <c r="P60" s="64"/>
      <c r="Q60" s="64"/>
      <c r="R60" s="64"/>
      <c r="S60" s="64"/>
      <c r="T60" s="64"/>
      <c r="U60" s="64"/>
      <c r="V60" s="64"/>
      <c r="W60" s="64"/>
      <c r="X60" s="64"/>
      <c r="Y60" s="64"/>
      <c r="Z60" s="64"/>
    </row>
    <row r="61" spans="1:26" ht="13.5" customHeight="1">
      <c r="A61" s="64"/>
      <c r="B61" s="64"/>
      <c r="C61" s="64"/>
      <c r="D61" s="64"/>
      <c r="E61" s="64"/>
      <c r="F61" s="64"/>
      <c r="G61" s="64"/>
      <c r="H61" s="64"/>
      <c r="I61" s="64"/>
      <c r="J61" s="64"/>
      <c r="K61" s="64"/>
      <c r="L61" s="64"/>
      <c r="M61" s="64"/>
      <c r="N61" s="64"/>
      <c r="O61" s="64"/>
      <c r="P61" s="64"/>
      <c r="Q61" s="64"/>
      <c r="R61" s="64"/>
      <c r="S61" s="64"/>
      <c r="T61" s="64"/>
      <c r="U61" s="64"/>
      <c r="V61" s="64"/>
      <c r="W61" s="64"/>
      <c r="X61" s="64"/>
      <c r="Y61" s="64"/>
      <c r="Z61" s="64"/>
    </row>
    <row r="62" spans="1:26" ht="13.5" customHeight="1">
      <c r="A62" s="64"/>
      <c r="B62" s="64"/>
      <c r="C62" s="64"/>
      <c r="D62" s="64"/>
      <c r="E62" s="64"/>
      <c r="F62" s="64"/>
      <c r="G62" s="64"/>
      <c r="H62" s="64"/>
      <c r="I62" s="64"/>
      <c r="J62" s="64"/>
      <c r="K62" s="64"/>
      <c r="L62" s="64"/>
      <c r="M62" s="64"/>
      <c r="N62" s="64"/>
      <c r="O62" s="64"/>
      <c r="P62" s="64"/>
      <c r="Q62" s="64"/>
      <c r="R62" s="64"/>
      <c r="S62" s="64"/>
      <c r="T62" s="64"/>
      <c r="U62" s="64"/>
      <c r="V62" s="64"/>
      <c r="W62" s="64"/>
      <c r="X62" s="64"/>
      <c r="Y62" s="64"/>
      <c r="Z62" s="64"/>
    </row>
    <row r="63" spans="1:26" ht="13.5" customHeight="1">
      <c r="A63" s="64"/>
      <c r="B63" s="64"/>
      <c r="C63" s="64"/>
      <c r="D63" s="64"/>
      <c r="E63" s="64"/>
      <c r="F63" s="64"/>
      <c r="G63" s="64"/>
      <c r="H63" s="64"/>
      <c r="I63" s="64"/>
      <c r="J63" s="64"/>
      <c r="K63" s="64"/>
      <c r="L63" s="64"/>
      <c r="M63" s="64"/>
      <c r="N63" s="64"/>
      <c r="O63" s="64"/>
      <c r="P63" s="64"/>
      <c r="Q63" s="64"/>
      <c r="R63" s="64"/>
      <c r="S63" s="64"/>
      <c r="T63" s="64"/>
      <c r="U63" s="64"/>
      <c r="V63" s="64"/>
      <c r="W63" s="64"/>
      <c r="X63" s="64"/>
      <c r="Y63" s="64"/>
      <c r="Z63" s="64"/>
    </row>
    <row r="64" spans="1:26" ht="13.5" customHeight="1">
      <c r="A64" s="64"/>
      <c r="B64" s="64"/>
      <c r="C64" s="64"/>
      <c r="D64" s="64"/>
      <c r="E64" s="64"/>
      <c r="F64" s="64"/>
      <c r="G64" s="64"/>
      <c r="H64" s="64"/>
      <c r="I64" s="64"/>
      <c r="J64" s="64"/>
      <c r="K64" s="64"/>
      <c r="L64" s="64"/>
      <c r="M64" s="64"/>
      <c r="N64" s="64"/>
      <c r="O64" s="64"/>
      <c r="P64" s="64"/>
      <c r="Q64" s="64"/>
      <c r="R64" s="64"/>
      <c r="S64" s="64"/>
      <c r="T64" s="64"/>
      <c r="U64" s="64"/>
      <c r="V64" s="64"/>
      <c r="W64" s="64"/>
      <c r="X64" s="64"/>
      <c r="Y64" s="64"/>
      <c r="Z64" s="64"/>
    </row>
    <row r="65" spans="1:26" ht="13.5" customHeight="1">
      <c r="A65" s="64"/>
      <c r="B65" s="64"/>
      <c r="C65" s="64"/>
      <c r="D65" s="64"/>
      <c r="E65" s="64"/>
      <c r="F65" s="64"/>
      <c r="G65" s="64"/>
      <c r="H65" s="64"/>
      <c r="I65" s="64"/>
      <c r="J65" s="64"/>
      <c r="K65" s="64"/>
      <c r="L65" s="64"/>
      <c r="M65" s="64"/>
      <c r="N65" s="64"/>
      <c r="O65" s="64"/>
      <c r="P65" s="64"/>
      <c r="Q65" s="64"/>
      <c r="R65" s="64"/>
      <c r="S65" s="64"/>
      <c r="T65" s="64"/>
      <c r="U65" s="64"/>
      <c r="V65" s="64"/>
      <c r="W65" s="64"/>
      <c r="X65" s="64"/>
      <c r="Y65" s="64"/>
      <c r="Z65" s="64"/>
    </row>
    <row r="66" spans="1:26" ht="13.5" customHeight="1">
      <c r="A66" s="64"/>
      <c r="B66" s="64"/>
      <c r="C66" s="64"/>
      <c r="D66" s="64"/>
      <c r="E66" s="64"/>
      <c r="F66" s="64"/>
      <c r="G66" s="64"/>
      <c r="H66" s="64"/>
      <c r="I66" s="64"/>
      <c r="J66" s="64"/>
      <c r="K66" s="64"/>
      <c r="L66" s="64"/>
      <c r="M66" s="64"/>
      <c r="N66" s="64"/>
      <c r="O66" s="64"/>
      <c r="P66" s="64"/>
      <c r="Q66" s="64"/>
      <c r="R66" s="64"/>
      <c r="S66" s="64"/>
      <c r="T66" s="64"/>
      <c r="U66" s="64"/>
      <c r="V66" s="64"/>
      <c r="W66" s="64"/>
      <c r="X66" s="64"/>
      <c r="Y66" s="64"/>
      <c r="Z66" s="64"/>
    </row>
    <row r="67" spans="1:26" ht="13.5" customHeight="1">
      <c r="A67" s="64"/>
      <c r="B67" s="64"/>
      <c r="C67" s="64"/>
      <c r="D67" s="64"/>
      <c r="E67" s="64"/>
      <c r="F67" s="64"/>
      <c r="G67" s="64"/>
      <c r="H67" s="64"/>
      <c r="I67" s="64"/>
      <c r="J67" s="64"/>
      <c r="K67" s="64"/>
      <c r="L67" s="64"/>
      <c r="M67" s="64"/>
      <c r="N67" s="64"/>
      <c r="O67" s="64"/>
      <c r="P67" s="64"/>
      <c r="Q67" s="64"/>
      <c r="R67" s="64"/>
      <c r="S67" s="64"/>
      <c r="T67" s="64"/>
      <c r="U67" s="64"/>
      <c r="V67" s="64"/>
      <c r="W67" s="64"/>
      <c r="X67" s="64"/>
      <c r="Y67" s="64"/>
      <c r="Z67" s="64"/>
    </row>
    <row r="68" spans="1:26" ht="13.5" customHeight="1">
      <c r="A68" s="64"/>
      <c r="B68" s="64"/>
      <c r="C68" s="64"/>
      <c r="D68" s="64"/>
      <c r="E68" s="64"/>
      <c r="F68" s="64"/>
      <c r="G68" s="64"/>
      <c r="H68" s="64"/>
      <c r="I68" s="64"/>
      <c r="J68" s="64"/>
      <c r="K68" s="64"/>
      <c r="L68" s="64"/>
      <c r="M68" s="64"/>
      <c r="N68" s="64"/>
      <c r="O68" s="64"/>
      <c r="P68" s="64"/>
      <c r="Q68" s="64"/>
      <c r="R68" s="64"/>
      <c r="S68" s="64"/>
      <c r="T68" s="64"/>
      <c r="U68" s="64"/>
      <c r="V68" s="64"/>
      <c r="W68" s="64"/>
      <c r="X68" s="64"/>
      <c r="Y68" s="64"/>
      <c r="Z68" s="64"/>
    </row>
    <row r="69" spans="1:26" ht="13.5" customHeight="1">
      <c r="A69" s="64"/>
      <c r="B69" s="64"/>
      <c r="C69" s="64"/>
      <c r="D69" s="64"/>
      <c r="E69" s="64"/>
      <c r="F69" s="64"/>
      <c r="G69" s="64"/>
      <c r="H69" s="64"/>
      <c r="I69" s="64"/>
      <c r="J69" s="64"/>
      <c r="K69" s="64"/>
      <c r="L69" s="64"/>
      <c r="M69" s="64"/>
      <c r="N69" s="64"/>
      <c r="O69" s="64"/>
      <c r="P69" s="64"/>
      <c r="Q69" s="64"/>
      <c r="R69" s="64"/>
      <c r="S69" s="64"/>
      <c r="T69" s="64"/>
      <c r="U69" s="64"/>
      <c r="V69" s="64"/>
      <c r="W69" s="64"/>
      <c r="X69" s="64"/>
      <c r="Y69" s="64"/>
      <c r="Z69" s="64"/>
    </row>
    <row r="70" spans="1:26" ht="13.5" customHeight="1">
      <c r="A70" s="64"/>
      <c r="B70" s="64"/>
      <c r="C70" s="64"/>
      <c r="D70" s="64"/>
      <c r="E70" s="64"/>
      <c r="F70" s="64"/>
      <c r="G70" s="64"/>
      <c r="H70" s="64"/>
      <c r="I70" s="64"/>
      <c r="J70" s="64"/>
      <c r="K70" s="64"/>
      <c r="L70" s="64"/>
      <c r="M70" s="64"/>
      <c r="N70" s="64"/>
      <c r="O70" s="64"/>
      <c r="P70" s="64"/>
      <c r="Q70" s="64"/>
      <c r="R70" s="64"/>
      <c r="S70" s="64"/>
      <c r="T70" s="64"/>
      <c r="U70" s="64"/>
      <c r="V70" s="64"/>
      <c r="W70" s="64"/>
      <c r="X70" s="64"/>
      <c r="Y70" s="64"/>
      <c r="Z70" s="64"/>
    </row>
    <row r="71" spans="1:26" ht="13.5" customHeight="1">
      <c r="A71" s="64"/>
      <c r="B71" s="64"/>
      <c r="C71" s="64"/>
      <c r="D71" s="64"/>
      <c r="E71" s="64"/>
      <c r="F71" s="64"/>
      <c r="G71" s="64"/>
      <c r="H71" s="64"/>
      <c r="I71" s="64"/>
      <c r="J71" s="64"/>
      <c r="K71" s="64"/>
      <c r="L71" s="64"/>
      <c r="M71" s="64"/>
      <c r="N71" s="64"/>
      <c r="O71" s="64"/>
      <c r="P71" s="64"/>
      <c r="Q71" s="64"/>
      <c r="R71" s="64"/>
      <c r="S71" s="64"/>
      <c r="T71" s="64"/>
      <c r="U71" s="64"/>
      <c r="V71" s="64"/>
      <c r="W71" s="64"/>
      <c r="X71" s="64"/>
      <c r="Y71" s="64"/>
      <c r="Z71" s="64"/>
    </row>
    <row r="72" spans="1:26" ht="13.5" customHeight="1">
      <c r="A72" s="64"/>
      <c r="B72" s="64"/>
      <c r="C72" s="64"/>
      <c r="D72" s="64"/>
      <c r="E72" s="64"/>
      <c r="F72" s="64"/>
      <c r="G72" s="64"/>
      <c r="H72" s="64"/>
      <c r="I72" s="64"/>
      <c r="J72" s="64"/>
      <c r="K72" s="64"/>
      <c r="L72" s="64"/>
      <c r="M72" s="64"/>
      <c r="N72" s="64"/>
      <c r="O72" s="64"/>
      <c r="P72" s="64"/>
      <c r="Q72" s="64"/>
      <c r="R72" s="64"/>
      <c r="S72" s="64"/>
      <c r="T72" s="64"/>
      <c r="U72" s="64"/>
      <c r="V72" s="64"/>
      <c r="W72" s="64"/>
      <c r="X72" s="64"/>
      <c r="Y72" s="64"/>
      <c r="Z72" s="64"/>
    </row>
    <row r="73" spans="1:26" ht="13.5" customHeight="1">
      <c r="A73" s="64"/>
      <c r="B73" s="64"/>
      <c r="C73" s="64"/>
      <c r="D73" s="64"/>
      <c r="E73" s="64"/>
      <c r="F73" s="64"/>
      <c r="G73" s="64"/>
      <c r="H73" s="64"/>
      <c r="I73" s="64"/>
      <c r="J73" s="64"/>
      <c r="K73" s="64"/>
      <c r="L73" s="64"/>
      <c r="M73" s="64"/>
      <c r="N73" s="64"/>
      <c r="O73" s="64"/>
      <c r="P73" s="64"/>
      <c r="Q73" s="64"/>
      <c r="R73" s="64"/>
      <c r="S73" s="64"/>
      <c r="T73" s="64"/>
      <c r="U73" s="64"/>
      <c r="V73" s="64"/>
      <c r="W73" s="64"/>
      <c r="X73" s="64"/>
      <c r="Y73" s="64"/>
      <c r="Z73" s="64"/>
    </row>
    <row r="74" spans="1:26" ht="13.5" customHeight="1">
      <c r="A74" s="64"/>
      <c r="B74" s="64"/>
      <c r="C74" s="64"/>
      <c r="D74" s="64"/>
      <c r="E74" s="64"/>
      <c r="F74" s="64"/>
      <c r="G74" s="64"/>
      <c r="H74" s="64"/>
      <c r="I74" s="64"/>
      <c r="J74" s="64"/>
      <c r="K74" s="64"/>
      <c r="L74" s="64"/>
      <c r="M74" s="64"/>
      <c r="N74" s="64"/>
      <c r="O74" s="64"/>
      <c r="P74" s="64"/>
      <c r="Q74" s="64"/>
      <c r="R74" s="64"/>
      <c r="S74" s="64"/>
      <c r="T74" s="64"/>
      <c r="U74" s="64"/>
      <c r="V74" s="64"/>
      <c r="W74" s="64"/>
      <c r="X74" s="64"/>
      <c r="Y74" s="64"/>
      <c r="Z74" s="64"/>
    </row>
    <row r="75" spans="1:26" ht="13.5" customHeight="1">
      <c r="A75" s="64"/>
      <c r="B75" s="64"/>
      <c r="C75" s="64"/>
      <c r="D75" s="64"/>
      <c r="E75" s="64"/>
      <c r="F75" s="64"/>
      <c r="G75" s="64"/>
      <c r="H75" s="64"/>
      <c r="I75" s="64"/>
      <c r="J75" s="64"/>
      <c r="K75" s="64"/>
      <c r="L75" s="64"/>
      <c r="M75" s="64"/>
      <c r="N75" s="64"/>
      <c r="O75" s="64"/>
      <c r="P75" s="64"/>
      <c r="Q75" s="64"/>
      <c r="R75" s="64"/>
      <c r="S75" s="64"/>
      <c r="T75" s="64"/>
      <c r="U75" s="64"/>
      <c r="V75" s="64"/>
      <c r="W75" s="64"/>
      <c r="X75" s="64"/>
      <c r="Y75" s="64"/>
      <c r="Z75" s="64"/>
    </row>
    <row r="76" spans="1:26" ht="13.5" customHeight="1">
      <c r="A76" s="64"/>
      <c r="B76" s="64"/>
      <c r="C76" s="64"/>
      <c r="D76" s="64"/>
      <c r="E76" s="64"/>
      <c r="F76" s="64"/>
      <c r="G76" s="64"/>
      <c r="H76" s="64"/>
      <c r="I76" s="64"/>
      <c r="J76" s="64"/>
      <c r="K76" s="64"/>
      <c r="L76" s="64"/>
      <c r="M76" s="64"/>
      <c r="N76" s="64"/>
      <c r="O76" s="64"/>
      <c r="P76" s="64"/>
      <c r="Q76" s="64"/>
      <c r="R76" s="64"/>
      <c r="S76" s="64"/>
      <c r="T76" s="64"/>
      <c r="U76" s="64"/>
      <c r="V76" s="64"/>
      <c r="W76" s="64"/>
      <c r="X76" s="64"/>
      <c r="Y76" s="64"/>
      <c r="Z76" s="64"/>
    </row>
    <row r="77" spans="1:26" ht="13.5" customHeight="1">
      <c r="A77" s="64"/>
      <c r="B77" s="64"/>
      <c r="C77" s="64"/>
      <c r="D77" s="64"/>
      <c r="E77" s="64"/>
      <c r="F77" s="64"/>
      <c r="G77" s="64"/>
      <c r="H77" s="64"/>
      <c r="I77" s="64"/>
      <c r="J77" s="64"/>
      <c r="K77" s="64"/>
      <c r="L77" s="64"/>
      <c r="M77" s="64"/>
      <c r="N77" s="64"/>
      <c r="O77" s="64"/>
      <c r="P77" s="64"/>
      <c r="Q77" s="64"/>
      <c r="R77" s="64"/>
      <c r="S77" s="64"/>
      <c r="T77" s="64"/>
      <c r="U77" s="64"/>
      <c r="V77" s="64"/>
      <c r="W77" s="64"/>
      <c r="X77" s="64"/>
      <c r="Y77" s="64"/>
      <c r="Z77" s="64"/>
    </row>
    <row r="78" spans="1:26" ht="13.5" customHeight="1">
      <c r="A78" s="64"/>
      <c r="B78" s="64"/>
      <c r="C78" s="64"/>
      <c r="D78" s="64"/>
      <c r="E78" s="64"/>
      <c r="F78" s="64"/>
      <c r="G78" s="64"/>
      <c r="H78" s="64"/>
      <c r="I78" s="64"/>
      <c r="J78" s="64"/>
      <c r="K78" s="64"/>
      <c r="L78" s="64"/>
      <c r="M78" s="64"/>
      <c r="N78" s="64"/>
      <c r="O78" s="64"/>
      <c r="P78" s="64"/>
      <c r="Q78" s="64"/>
      <c r="R78" s="64"/>
      <c r="S78" s="64"/>
      <c r="T78" s="64"/>
      <c r="U78" s="64"/>
      <c r="V78" s="64"/>
      <c r="W78" s="64"/>
      <c r="X78" s="64"/>
      <c r="Y78" s="64"/>
      <c r="Z78" s="64"/>
    </row>
    <row r="79" spans="1:26" ht="13.5" customHeight="1">
      <c r="A79" s="64"/>
      <c r="B79" s="64"/>
      <c r="C79" s="64"/>
      <c r="D79" s="64"/>
      <c r="E79" s="64"/>
      <c r="F79" s="64"/>
      <c r="G79" s="64"/>
      <c r="H79" s="64"/>
      <c r="I79" s="64"/>
      <c r="J79" s="64"/>
      <c r="K79" s="64"/>
      <c r="L79" s="64"/>
      <c r="M79" s="64"/>
      <c r="N79" s="64"/>
      <c r="O79" s="64"/>
      <c r="P79" s="64"/>
      <c r="Q79" s="64"/>
      <c r="R79" s="64"/>
      <c r="S79" s="64"/>
      <c r="T79" s="64"/>
      <c r="U79" s="64"/>
      <c r="V79" s="64"/>
      <c r="W79" s="64"/>
      <c r="X79" s="64"/>
      <c r="Y79" s="64"/>
      <c r="Z79" s="64"/>
    </row>
    <row r="80" spans="1:26" ht="13.5" customHeight="1">
      <c r="A80" s="64"/>
      <c r="B80" s="64"/>
      <c r="C80" s="64"/>
      <c r="D80" s="64"/>
      <c r="E80" s="64"/>
      <c r="F80" s="64"/>
      <c r="G80" s="64"/>
      <c r="H80" s="64"/>
      <c r="I80" s="64"/>
      <c r="J80" s="64"/>
      <c r="K80" s="64"/>
      <c r="L80" s="64"/>
      <c r="M80" s="64"/>
      <c r="N80" s="64"/>
      <c r="O80" s="64"/>
      <c r="P80" s="64"/>
      <c r="Q80" s="64"/>
      <c r="R80" s="64"/>
      <c r="S80" s="64"/>
      <c r="T80" s="64"/>
      <c r="U80" s="64"/>
      <c r="V80" s="64"/>
      <c r="W80" s="64"/>
      <c r="X80" s="64"/>
      <c r="Y80" s="64"/>
      <c r="Z80" s="64"/>
    </row>
    <row r="81" spans="1:26" ht="13.5" customHeight="1">
      <c r="A81" s="64"/>
      <c r="B81" s="64"/>
      <c r="C81" s="64"/>
      <c r="D81" s="64"/>
      <c r="E81" s="64"/>
      <c r="F81" s="64"/>
      <c r="G81" s="64"/>
      <c r="H81" s="64"/>
      <c r="I81" s="64"/>
      <c r="J81" s="64"/>
      <c r="K81" s="64"/>
      <c r="L81" s="64"/>
      <c r="M81" s="64"/>
      <c r="N81" s="64"/>
      <c r="O81" s="64"/>
      <c r="P81" s="64"/>
      <c r="Q81" s="64"/>
      <c r="R81" s="64"/>
      <c r="S81" s="64"/>
      <c r="T81" s="64"/>
      <c r="U81" s="64"/>
      <c r="V81" s="64"/>
      <c r="W81" s="64"/>
      <c r="X81" s="64"/>
      <c r="Y81" s="64"/>
      <c r="Z81" s="64"/>
    </row>
    <row r="82" spans="1:26" ht="13.5" customHeight="1">
      <c r="A82" s="64"/>
      <c r="B82" s="64"/>
      <c r="C82" s="64"/>
      <c r="D82" s="64"/>
      <c r="E82" s="64"/>
      <c r="F82" s="64"/>
      <c r="G82" s="64"/>
      <c r="H82" s="64"/>
      <c r="I82" s="64"/>
      <c r="J82" s="64"/>
      <c r="K82" s="64"/>
      <c r="L82" s="64"/>
      <c r="M82" s="64"/>
      <c r="N82" s="64"/>
      <c r="O82" s="64"/>
      <c r="P82" s="64"/>
      <c r="Q82" s="64"/>
      <c r="R82" s="64"/>
      <c r="S82" s="64"/>
      <c r="T82" s="64"/>
      <c r="U82" s="64"/>
      <c r="V82" s="64"/>
      <c r="W82" s="64"/>
      <c r="X82" s="64"/>
      <c r="Y82" s="64"/>
      <c r="Z82" s="64"/>
    </row>
    <row r="83" spans="1:26" ht="13.5" customHeight="1">
      <c r="A83" s="64"/>
      <c r="B83" s="64"/>
      <c r="C83" s="64"/>
      <c r="D83" s="64"/>
      <c r="E83" s="64"/>
      <c r="F83" s="64"/>
      <c r="G83" s="64"/>
      <c r="H83" s="64"/>
      <c r="I83" s="64"/>
      <c r="J83" s="64"/>
      <c r="K83" s="64"/>
      <c r="L83" s="64"/>
      <c r="M83" s="64"/>
      <c r="N83" s="64"/>
      <c r="O83" s="64"/>
      <c r="P83" s="64"/>
      <c r="Q83" s="64"/>
      <c r="R83" s="64"/>
      <c r="S83" s="64"/>
      <c r="T83" s="64"/>
      <c r="U83" s="64"/>
      <c r="V83" s="64"/>
      <c r="W83" s="64"/>
      <c r="X83" s="64"/>
      <c r="Y83" s="64"/>
      <c r="Z83" s="64"/>
    </row>
    <row r="84" spans="1:26" ht="13.5" customHeight="1">
      <c r="A84" s="64"/>
      <c r="B84" s="64"/>
      <c r="C84" s="64"/>
      <c r="D84" s="64"/>
      <c r="E84" s="64"/>
      <c r="F84" s="64"/>
      <c r="G84" s="64"/>
      <c r="H84" s="64"/>
      <c r="I84" s="64"/>
      <c r="J84" s="64"/>
      <c r="K84" s="64"/>
      <c r="L84" s="64"/>
      <c r="M84" s="64"/>
      <c r="N84" s="64"/>
      <c r="O84" s="64"/>
      <c r="P84" s="64"/>
      <c r="Q84" s="64"/>
      <c r="R84" s="64"/>
      <c r="S84" s="64"/>
      <c r="T84" s="64"/>
      <c r="U84" s="64"/>
      <c r="V84" s="64"/>
      <c r="W84" s="64"/>
      <c r="X84" s="64"/>
      <c r="Y84" s="64"/>
      <c r="Z84" s="64"/>
    </row>
    <row r="85" spans="1:26" ht="13.5" customHeight="1">
      <c r="A85" s="64"/>
      <c r="B85" s="64"/>
      <c r="C85" s="64"/>
      <c r="D85" s="64"/>
      <c r="E85" s="64"/>
      <c r="F85" s="64"/>
      <c r="G85" s="64"/>
      <c r="H85" s="64"/>
      <c r="I85" s="64"/>
      <c r="J85" s="64"/>
      <c r="K85" s="64"/>
      <c r="L85" s="64"/>
      <c r="M85" s="64"/>
      <c r="N85" s="64"/>
      <c r="O85" s="64"/>
      <c r="P85" s="64"/>
      <c r="Q85" s="64"/>
      <c r="R85" s="64"/>
      <c r="S85" s="64"/>
      <c r="T85" s="64"/>
      <c r="U85" s="64"/>
      <c r="V85" s="64"/>
      <c r="W85" s="64"/>
      <c r="X85" s="64"/>
      <c r="Y85" s="64"/>
      <c r="Z85" s="64"/>
    </row>
    <row r="86" spans="1:26" ht="13.5" customHeight="1">
      <c r="A86" s="64"/>
      <c r="B86" s="64"/>
      <c r="C86" s="64"/>
      <c r="D86" s="64"/>
      <c r="E86" s="64"/>
      <c r="F86" s="64"/>
      <c r="G86" s="64"/>
      <c r="H86" s="64"/>
      <c r="I86" s="64"/>
      <c r="J86" s="64"/>
      <c r="K86" s="64"/>
      <c r="L86" s="64"/>
      <c r="M86" s="64"/>
      <c r="N86" s="64"/>
      <c r="O86" s="64"/>
      <c r="P86" s="64"/>
      <c r="Q86" s="64"/>
      <c r="R86" s="64"/>
      <c r="S86" s="64"/>
      <c r="T86" s="64"/>
      <c r="U86" s="64"/>
      <c r="V86" s="64"/>
      <c r="W86" s="64"/>
      <c r="X86" s="64"/>
      <c r="Y86" s="64"/>
      <c r="Z86" s="64"/>
    </row>
    <row r="87" spans="1:26" ht="13.5" customHeight="1">
      <c r="A87" s="64"/>
      <c r="B87" s="64"/>
      <c r="C87" s="64"/>
      <c r="D87" s="64"/>
      <c r="E87" s="64"/>
      <c r="F87" s="64"/>
      <c r="G87" s="64"/>
      <c r="H87" s="64"/>
      <c r="I87" s="64"/>
      <c r="J87" s="64"/>
      <c r="K87" s="64"/>
      <c r="L87" s="64"/>
      <c r="M87" s="64"/>
      <c r="N87" s="64"/>
      <c r="O87" s="64"/>
      <c r="P87" s="64"/>
      <c r="Q87" s="64"/>
      <c r="R87" s="64"/>
      <c r="S87" s="64"/>
      <c r="T87" s="64"/>
      <c r="U87" s="64"/>
      <c r="V87" s="64"/>
      <c r="W87" s="64"/>
      <c r="X87" s="64"/>
      <c r="Y87" s="64"/>
      <c r="Z87" s="64"/>
    </row>
    <row r="88" spans="1:26" ht="13.5" customHeight="1">
      <c r="A88" s="64"/>
      <c r="B88" s="64"/>
      <c r="C88" s="64"/>
      <c r="D88" s="64"/>
      <c r="E88" s="64"/>
      <c r="F88" s="64"/>
      <c r="G88" s="64"/>
      <c r="H88" s="64"/>
      <c r="I88" s="64"/>
      <c r="J88" s="64"/>
      <c r="K88" s="64"/>
      <c r="L88" s="64"/>
      <c r="M88" s="64"/>
      <c r="N88" s="64"/>
      <c r="O88" s="64"/>
      <c r="P88" s="64"/>
      <c r="Q88" s="64"/>
      <c r="R88" s="64"/>
      <c r="S88" s="64"/>
      <c r="T88" s="64"/>
      <c r="U88" s="64"/>
      <c r="V88" s="64"/>
      <c r="W88" s="64"/>
      <c r="X88" s="64"/>
      <c r="Y88" s="64"/>
      <c r="Z88" s="64"/>
    </row>
    <row r="89" spans="1:26" ht="13.5" customHeight="1">
      <c r="A89" s="64"/>
      <c r="B89" s="64"/>
      <c r="C89" s="64"/>
      <c r="D89" s="64"/>
      <c r="E89" s="64"/>
      <c r="F89" s="64"/>
      <c r="G89" s="64"/>
      <c r="H89" s="64"/>
      <c r="I89" s="64"/>
      <c r="J89" s="64"/>
      <c r="K89" s="64"/>
      <c r="L89" s="64"/>
      <c r="M89" s="64"/>
      <c r="N89" s="64"/>
      <c r="O89" s="64"/>
      <c r="P89" s="64"/>
      <c r="Q89" s="64"/>
      <c r="R89" s="64"/>
      <c r="S89" s="64"/>
      <c r="T89" s="64"/>
      <c r="U89" s="64"/>
      <c r="V89" s="64"/>
      <c r="W89" s="64"/>
      <c r="X89" s="64"/>
      <c r="Y89" s="64"/>
      <c r="Z89" s="64"/>
    </row>
    <row r="90" spans="1:26" ht="13.5" customHeight="1">
      <c r="A90" s="64"/>
      <c r="B90" s="64"/>
      <c r="C90" s="64"/>
      <c r="D90" s="64"/>
      <c r="E90" s="64"/>
      <c r="F90" s="64"/>
      <c r="G90" s="64"/>
      <c r="H90" s="64"/>
      <c r="I90" s="64"/>
      <c r="J90" s="64"/>
      <c r="K90" s="64"/>
      <c r="L90" s="64"/>
      <c r="M90" s="64"/>
      <c r="N90" s="64"/>
      <c r="O90" s="64"/>
      <c r="P90" s="64"/>
      <c r="Q90" s="64"/>
      <c r="R90" s="64"/>
      <c r="S90" s="64"/>
      <c r="T90" s="64"/>
      <c r="U90" s="64"/>
      <c r="V90" s="64"/>
      <c r="W90" s="64"/>
      <c r="X90" s="64"/>
      <c r="Y90" s="64"/>
      <c r="Z90" s="64"/>
    </row>
    <row r="91" spans="1:26" ht="13.5" customHeight="1">
      <c r="A91" s="64"/>
      <c r="B91" s="64"/>
      <c r="C91" s="64"/>
      <c r="D91" s="64"/>
      <c r="E91" s="64"/>
      <c r="F91" s="64"/>
      <c r="G91" s="64"/>
      <c r="H91" s="64"/>
      <c r="I91" s="64"/>
      <c r="J91" s="64"/>
      <c r="K91" s="64"/>
      <c r="L91" s="64"/>
      <c r="M91" s="64"/>
      <c r="N91" s="64"/>
      <c r="O91" s="64"/>
      <c r="P91" s="64"/>
      <c r="Q91" s="64"/>
      <c r="R91" s="64"/>
      <c r="S91" s="64"/>
      <c r="T91" s="64"/>
      <c r="U91" s="64"/>
      <c r="V91" s="64"/>
      <c r="W91" s="64"/>
      <c r="X91" s="64"/>
      <c r="Y91" s="64"/>
      <c r="Z91" s="64"/>
    </row>
    <row r="92" spans="1:26" ht="13.5" customHeight="1">
      <c r="A92" s="64"/>
      <c r="B92" s="64"/>
      <c r="C92" s="64"/>
      <c r="D92" s="64"/>
      <c r="E92" s="64"/>
      <c r="F92" s="64"/>
      <c r="G92" s="64"/>
      <c r="H92" s="64"/>
      <c r="I92" s="64"/>
      <c r="J92" s="64"/>
      <c r="K92" s="64"/>
      <c r="L92" s="64"/>
      <c r="M92" s="64"/>
      <c r="N92" s="64"/>
      <c r="O92" s="64"/>
      <c r="P92" s="64"/>
      <c r="Q92" s="64"/>
      <c r="R92" s="64"/>
      <c r="S92" s="64"/>
      <c r="T92" s="64"/>
      <c r="U92" s="64"/>
      <c r="V92" s="64"/>
      <c r="W92" s="64"/>
      <c r="X92" s="64"/>
      <c r="Y92" s="64"/>
      <c r="Z92" s="64"/>
    </row>
    <row r="93" spans="1:26" ht="13.5" customHeight="1">
      <c r="A93" s="64"/>
      <c r="B93" s="64"/>
      <c r="C93" s="64"/>
      <c r="D93" s="64"/>
      <c r="E93" s="64"/>
      <c r="F93" s="64"/>
      <c r="G93" s="64"/>
      <c r="H93" s="64"/>
      <c r="I93" s="64"/>
      <c r="J93" s="64"/>
      <c r="K93" s="64"/>
      <c r="L93" s="64"/>
      <c r="M93" s="64"/>
      <c r="N93" s="64"/>
      <c r="O93" s="64"/>
      <c r="P93" s="64"/>
      <c r="Q93" s="64"/>
      <c r="R93" s="64"/>
      <c r="S93" s="64"/>
      <c r="T93" s="64"/>
      <c r="U93" s="64"/>
      <c r="V93" s="64"/>
      <c r="W93" s="64"/>
      <c r="X93" s="64"/>
      <c r="Y93" s="64"/>
      <c r="Z93" s="64"/>
    </row>
    <row r="94" spans="1:26" ht="13.5" customHeight="1">
      <c r="A94" s="64"/>
      <c r="B94" s="64"/>
      <c r="C94" s="64"/>
      <c r="D94" s="64"/>
      <c r="E94" s="64"/>
      <c r="F94" s="64"/>
      <c r="G94" s="64"/>
      <c r="H94" s="64"/>
      <c r="I94" s="64"/>
      <c r="J94" s="64"/>
      <c r="K94" s="64"/>
      <c r="L94" s="64"/>
      <c r="M94" s="64"/>
      <c r="N94" s="64"/>
      <c r="O94" s="64"/>
      <c r="P94" s="64"/>
      <c r="Q94" s="64"/>
      <c r="R94" s="64"/>
      <c r="S94" s="64"/>
      <c r="T94" s="64"/>
      <c r="U94" s="64"/>
      <c r="V94" s="64"/>
      <c r="W94" s="64"/>
      <c r="X94" s="64"/>
      <c r="Y94" s="64"/>
      <c r="Z94" s="64"/>
    </row>
    <row r="95" spans="1:26" ht="13.5" customHeight="1">
      <c r="A95" s="64"/>
      <c r="B95" s="64"/>
      <c r="C95" s="64"/>
      <c r="D95" s="64"/>
      <c r="E95" s="64"/>
      <c r="F95" s="64"/>
      <c r="G95" s="64"/>
      <c r="H95" s="64"/>
      <c r="I95" s="64"/>
      <c r="J95" s="64"/>
      <c r="K95" s="64"/>
      <c r="L95" s="64"/>
      <c r="M95" s="64"/>
      <c r="N95" s="64"/>
      <c r="O95" s="64"/>
      <c r="P95" s="64"/>
      <c r="Q95" s="64"/>
      <c r="R95" s="64"/>
      <c r="S95" s="64"/>
      <c r="T95" s="64"/>
      <c r="U95" s="64"/>
      <c r="V95" s="64"/>
      <c r="W95" s="64"/>
      <c r="X95" s="64"/>
      <c r="Y95" s="64"/>
      <c r="Z95" s="64"/>
    </row>
    <row r="96" spans="1:26" ht="13.5" customHeight="1">
      <c r="A96" s="64"/>
      <c r="B96" s="64"/>
      <c r="C96" s="64"/>
      <c r="D96" s="64"/>
      <c r="E96" s="64"/>
      <c r="F96" s="64"/>
      <c r="G96" s="64"/>
      <c r="H96" s="64"/>
      <c r="I96" s="64"/>
      <c r="J96" s="64"/>
      <c r="K96" s="64"/>
      <c r="L96" s="64"/>
      <c r="M96" s="64"/>
      <c r="N96" s="64"/>
      <c r="O96" s="64"/>
      <c r="P96" s="64"/>
      <c r="Q96" s="64"/>
      <c r="R96" s="64"/>
      <c r="S96" s="64"/>
      <c r="T96" s="64"/>
      <c r="U96" s="64"/>
      <c r="V96" s="64"/>
      <c r="W96" s="64"/>
      <c r="X96" s="64"/>
      <c r="Y96" s="64"/>
      <c r="Z96" s="64"/>
    </row>
    <row r="97" spans="1:26" ht="13.5" customHeight="1">
      <c r="A97" s="64"/>
      <c r="B97" s="64"/>
      <c r="C97" s="64"/>
      <c r="D97" s="64"/>
      <c r="E97" s="64"/>
      <c r="F97" s="64"/>
      <c r="G97" s="64"/>
      <c r="H97" s="64"/>
      <c r="I97" s="64"/>
      <c r="J97" s="64"/>
      <c r="K97" s="64"/>
      <c r="L97" s="64"/>
      <c r="M97" s="64"/>
      <c r="N97" s="64"/>
      <c r="O97" s="64"/>
      <c r="P97" s="64"/>
      <c r="Q97" s="64"/>
      <c r="R97" s="64"/>
      <c r="S97" s="64"/>
      <c r="T97" s="64"/>
      <c r="U97" s="64"/>
      <c r="V97" s="64"/>
      <c r="W97" s="64"/>
      <c r="X97" s="64"/>
      <c r="Y97" s="64"/>
      <c r="Z97" s="64"/>
    </row>
    <row r="98" spans="1:26" ht="13.5" customHeight="1">
      <c r="A98" s="64"/>
      <c r="B98" s="64"/>
      <c r="C98" s="64"/>
      <c r="D98" s="64"/>
      <c r="E98" s="64"/>
      <c r="F98" s="64"/>
      <c r="G98" s="64"/>
      <c r="H98" s="64"/>
      <c r="I98" s="64"/>
      <c r="J98" s="64"/>
      <c r="K98" s="64"/>
      <c r="L98" s="64"/>
      <c r="M98" s="64"/>
      <c r="N98" s="64"/>
      <c r="O98" s="64"/>
      <c r="P98" s="64"/>
      <c r="Q98" s="64"/>
      <c r="R98" s="64"/>
      <c r="S98" s="64"/>
      <c r="T98" s="64"/>
      <c r="U98" s="64"/>
      <c r="V98" s="64"/>
      <c r="W98" s="64"/>
      <c r="X98" s="64"/>
      <c r="Y98" s="64"/>
      <c r="Z98" s="64"/>
    </row>
    <row r="99" spans="1:26" ht="13.5" customHeight="1">
      <c r="A99" s="64"/>
      <c r="B99" s="64"/>
      <c r="C99" s="64"/>
      <c r="D99" s="64"/>
      <c r="E99" s="64"/>
      <c r="F99" s="64"/>
      <c r="G99" s="64"/>
      <c r="H99" s="64"/>
      <c r="I99" s="64"/>
      <c r="J99" s="64"/>
      <c r="K99" s="64"/>
      <c r="L99" s="64"/>
      <c r="M99" s="64"/>
      <c r="N99" s="64"/>
      <c r="O99" s="64"/>
      <c r="P99" s="64"/>
      <c r="Q99" s="64"/>
      <c r="R99" s="64"/>
      <c r="S99" s="64"/>
      <c r="T99" s="64"/>
      <c r="U99" s="64"/>
      <c r="V99" s="64"/>
      <c r="W99" s="64"/>
      <c r="X99" s="64"/>
      <c r="Y99" s="64"/>
      <c r="Z99" s="64"/>
    </row>
    <row r="100" spans="1:26" ht="13.5" customHeight="1">
      <c r="A100" s="64"/>
      <c r="B100" s="64"/>
      <c r="C100" s="64"/>
      <c r="D100" s="64"/>
      <c r="E100" s="64"/>
      <c r="F100" s="64"/>
      <c r="G100" s="64"/>
      <c r="H100" s="64"/>
      <c r="I100" s="64"/>
      <c r="J100" s="64"/>
      <c r="K100" s="64"/>
      <c r="L100" s="64"/>
      <c r="M100" s="64"/>
      <c r="N100" s="64"/>
      <c r="O100" s="64"/>
      <c r="P100" s="64"/>
      <c r="Q100" s="64"/>
      <c r="R100" s="64"/>
      <c r="S100" s="64"/>
      <c r="T100" s="64"/>
      <c r="U100" s="64"/>
      <c r="V100" s="64"/>
      <c r="W100" s="64"/>
      <c r="X100" s="64"/>
      <c r="Y100" s="64"/>
      <c r="Z100" s="64"/>
    </row>
    <row r="101" spans="1:26" ht="13.5" customHeight="1">
      <c r="A101" s="64"/>
      <c r="B101" s="64"/>
      <c r="C101" s="64"/>
      <c r="D101" s="64"/>
      <c r="E101" s="64"/>
      <c r="F101" s="64"/>
      <c r="G101" s="64"/>
      <c r="H101" s="64"/>
      <c r="I101" s="64"/>
      <c r="J101" s="64"/>
      <c r="K101" s="64"/>
      <c r="L101" s="64"/>
      <c r="M101" s="64"/>
      <c r="N101" s="64"/>
      <c r="O101" s="64"/>
      <c r="P101" s="64"/>
      <c r="Q101" s="64"/>
      <c r="R101" s="64"/>
      <c r="S101" s="64"/>
      <c r="T101" s="64"/>
      <c r="U101" s="64"/>
      <c r="V101" s="64"/>
      <c r="W101" s="64"/>
      <c r="X101" s="64"/>
      <c r="Y101" s="64"/>
      <c r="Z101" s="64"/>
    </row>
    <row r="102" spans="1:26" ht="13.5" customHeight="1">
      <c r="A102" s="64"/>
      <c r="B102" s="64"/>
      <c r="C102" s="64"/>
      <c r="D102" s="64"/>
      <c r="E102" s="64"/>
      <c r="F102" s="64"/>
      <c r="G102" s="64"/>
      <c r="H102" s="64"/>
      <c r="I102" s="64"/>
      <c r="J102" s="64"/>
      <c r="K102" s="64"/>
      <c r="L102" s="64"/>
      <c r="M102" s="64"/>
      <c r="N102" s="64"/>
      <c r="O102" s="64"/>
      <c r="P102" s="64"/>
      <c r="Q102" s="64"/>
      <c r="R102" s="64"/>
      <c r="S102" s="64"/>
      <c r="T102" s="64"/>
      <c r="U102" s="64"/>
      <c r="V102" s="64"/>
      <c r="W102" s="64"/>
      <c r="X102" s="64"/>
      <c r="Y102" s="64"/>
      <c r="Z102" s="64"/>
    </row>
    <row r="103" spans="1:26" ht="13.5" customHeight="1">
      <c r="A103" s="64"/>
      <c r="B103" s="64"/>
      <c r="C103" s="64"/>
      <c r="D103" s="64"/>
      <c r="E103" s="64"/>
      <c r="F103" s="64"/>
      <c r="G103" s="64"/>
      <c r="H103" s="64"/>
      <c r="I103" s="64"/>
      <c r="J103" s="64"/>
      <c r="K103" s="64"/>
      <c r="L103" s="64"/>
      <c r="M103" s="64"/>
      <c r="N103" s="64"/>
      <c r="O103" s="64"/>
      <c r="P103" s="64"/>
      <c r="Q103" s="64"/>
      <c r="R103" s="64"/>
      <c r="S103" s="64"/>
      <c r="T103" s="64"/>
      <c r="U103" s="64"/>
      <c r="V103" s="64"/>
      <c r="W103" s="64"/>
      <c r="X103" s="64"/>
      <c r="Y103" s="64"/>
      <c r="Z103" s="64"/>
    </row>
    <row r="104" spans="1:26" ht="13.5" customHeight="1">
      <c r="A104" s="64"/>
      <c r="B104" s="64"/>
      <c r="C104" s="64"/>
      <c r="D104" s="64"/>
      <c r="E104" s="64"/>
      <c r="F104" s="64"/>
      <c r="G104" s="64"/>
      <c r="H104" s="64"/>
      <c r="I104" s="64"/>
      <c r="J104" s="64"/>
      <c r="K104" s="64"/>
      <c r="L104" s="64"/>
      <c r="M104" s="64"/>
      <c r="N104" s="64"/>
      <c r="O104" s="64"/>
      <c r="P104" s="64"/>
      <c r="Q104" s="64"/>
      <c r="R104" s="64"/>
      <c r="S104" s="64"/>
      <c r="T104" s="64"/>
      <c r="U104" s="64"/>
      <c r="V104" s="64"/>
      <c r="W104" s="64"/>
      <c r="X104" s="64"/>
      <c r="Y104" s="64"/>
      <c r="Z104" s="64"/>
    </row>
    <row r="105" spans="1:26" ht="13.5" customHeight="1">
      <c r="A105" s="64"/>
      <c r="B105" s="64"/>
      <c r="C105" s="64"/>
      <c r="D105" s="64"/>
      <c r="E105" s="64"/>
      <c r="F105" s="64"/>
      <c r="G105" s="64"/>
      <c r="H105" s="64"/>
      <c r="I105" s="64"/>
      <c r="J105" s="64"/>
      <c r="K105" s="64"/>
      <c r="L105" s="64"/>
      <c r="M105" s="64"/>
      <c r="N105" s="64"/>
      <c r="O105" s="64"/>
      <c r="P105" s="64"/>
      <c r="Q105" s="64"/>
      <c r="R105" s="64"/>
      <c r="S105" s="64"/>
      <c r="T105" s="64"/>
      <c r="U105" s="64"/>
      <c r="V105" s="64"/>
      <c r="W105" s="64"/>
      <c r="X105" s="64"/>
      <c r="Y105" s="64"/>
      <c r="Z105" s="64"/>
    </row>
    <row r="106" spans="1:26" ht="13.5" customHeight="1">
      <c r="A106" s="64"/>
      <c r="B106" s="64"/>
      <c r="C106" s="64"/>
      <c r="D106" s="64"/>
      <c r="E106" s="64"/>
      <c r="F106" s="64"/>
      <c r="G106" s="64"/>
      <c r="H106" s="64"/>
      <c r="I106" s="64"/>
      <c r="J106" s="64"/>
      <c r="K106" s="64"/>
      <c r="L106" s="64"/>
      <c r="M106" s="64"/>
      <c r="N106" s="64"/>
      <c r="O106" s="64"/>
      <c r="P106" s="64"/>
      <c r="Q106" s="64"/>
      <c r="R106" s="64"/>
      <c r="S106" s="64"/>
      <c r="T106" s="64"/>
      <c r="U106" s="64"/>
      <c r="V106" s="64"/>
      <c r="W106" s="64"/>
      <c r="X106" s="64"/>
      <c r="Y106" s="64"/>
      <c r="Z106" s="64"/>
    </row>
    <row r="107" spans="1:26" ht="13.5" customHeight="1">
      <c r="A107" s="64"/>
      <c r="B107" s="64"/>
      <c r="C107" s="64"/>
      <c r="D107" s="64"/>
      <c r="E107" s="64"/>
      <c r="F107" s="64"/>
      <c r="G107" s="64"/>
      <c r="H107" s="64"/>
      <c r="I107" s="64"/>
      <c r="J107" s="64"/>
      <c r="K107" s="64"/>
      <c r="L107" s="64"/>
      <c r="M107" s="64"/>
      <c r="N107" s="64"/>
      <c r="O107" s="64"/>
      <c r="P107" s="64"/>
      <c r="Q107" s="64"/>
      <c r="R107" s="64"/>
      <c r="S107" s="64"/>
      <c r="T107" s="64"/>
      <c r="U107" s="64"/>
      <c r="V107" s="64"/>
      <c r="W107" s="64"/>
      <c r="X107" s="64"/>
      <c r="Y107" s="64"/>
      <c r="Z107" s="64"/>
    </row>
    <row r="108" spans="1:26" ht="13.5" customHeight="1">
      <c r="A108" s="64"/>
      <c r="B108" s="64"/>
      <c r="C108" s="64"/>
      <c r="D108" s="64"/>
      <c r="E108" s="64"/>
      <c r="F108" s="64"/>
      <c r="G108" s="64"/>
      <c r="H108" s="64"/>
      <c r="I108" s="64"/>
      <c r="J108" s="64"/>
      <c r="K108" s="64"/>
      <c r="L108" s="64"/>
      <c r="M108" s="64"/>
      <c r="N108" s="64"/>
      <c r="O108" s="64"/>
      <c r="P108" s="64"/>
      <c r="Q108" s="64"/>
      <c r="R108" s="64"/>
      <c r="S108" s="64"/>
      <c r="T108" s="64"/>
      <c r="U108" s="64"/>
      <c r="V108" s="64"/>
      <c r="W108" s="64"/>
      <c r="X108" s="64"/>
      <c r="Y108" s="64"/>
      <c r="Z108" s="64"/>
    </row>
    <row r="109" spans="1:26" ht="13.5" customHeight="1">
      <c r="A109" s="64"/>
      <c r="B109" s="64"/>
      <c r="C109" s="64"/>
      <c r="D109" s="64"/>
      <c r="E109" s="64"/>
      <c r="F109" s="64"/>
      <c r="G109" s="64"/>
      <c r="H109" s="64"/>
      <c r="I109" s="64"/>
      <c r="J109" s="64"/>
      <c r="K109" s="64"/>
      <c r="L109" s="64"/>
      <c r="M109" s="64"/>
      <c r="N109" s="64"/>
      <c r="O109" s="64"/>
      <c r="P109" s="64"/>
      <c r="Q109" s="64"/>
      <c r="R109" s="64"/>
      <c r="S109" s="64"/>
      <c r="T109" s="64"/>
      <c r="U109" s="64"/>
      <c r="V109" s="64"/>
      <c r="W109" s="64"/>
      <c r="X109" s="64"/>
      <c r="Y109" s="64"/>
      <c r="Z109" s="64"/>
    </row>
    <row r="110" spans="1:26" ht="13.5" customHeight="1">
      <c r="A110" s="64"/>
      <c r="B110" s="64"/>
      <c r="C110" s="64"/>
      <c r="D110" s="64"/>
      <c r="E110" s="64"/>
      <c r="F110" s="64"/>
      <c r="G110" s="64"/>
      <c r="H110" s="64"/>
      <c r="I110" s="64"/>
      <c r="J110" s="64"/>
      <c r="K110" s="64"/>
      <c r="L110" s="64"/>
      <c r="M110" s="64"/>
      <c r="N110" s="64"/>
      <c r="O110" s="64"/>
      <c r="P110" s="64"/>
      <c r="Q110" s="64"/>
      <c r="R110" s="64"/>
      <c r="S110" s="64"/>
      <c r="T110" s="64"/>
      <c r="U110" s="64"/>
      <c r="V110" s="64"/>
      <c r="W110" s="64"/>
      <c r="X110" s="64"/>
      <c r="Y110" s="64"/>
      <c r="Z110" s="64"/>
    </row>
    <row r="111" spans="1:26" ht="13.5" customHeight="1">
      <c r="A111" s="64"/>
      <c r="B111" s="64"/>
      <c r="C111" s="64"/>
      <c r="D111" s="64"/>
      <c r="E111" s="64"/>
      <c r="F111" s="64"/>
      <c r="G111" s="64"/>
      <c r="H111" s="64"/>
      <c r="I111" s="64"/>
      <c r="J111" s="64"/>
      <c r="K111" s="64"/>
      <c r="L111" s="64"/>
      <c r="M111" s="64"/>
      <c r="N111" s="64"/>
      <c r="O111" s="64"/>
      <c r="P111" s="64"/>
      <c r="Q111" s="64"/>
      <c r="R111" s="64"/>
      <c r="S111" s="64"/>
      <c r="T111" s="64"/>
      <c r="U111" s="64"/>
      <c r="V111" s="64"/>
      <c r="W111" s="64"/>
      <c r="X111" s="64"/>
      <c r="Y111" s="64"/>
      <c r="Z111" s="64"/>
    </row>
    <row r="112" spans="1:26" ht="13.5" customHeight="1">
      <c r="A112" s="64"/>
      <c r="B112" s="64"/>
      <c r="C112" s="64"/>
      <c r="D112" s="64"/>
      <c r="E112" s="64"/>
      <c r="F112" s="64"/>
      <c r="G112" s="64"/>
      <c r="H112" s="64"/>
      <c r="I112" s="64"/>
      <c r="J112" s="64"/>
      <c r="K112" s="64"/>
      <c r="L112" s="64"/>
      <c r="M112" s="64"/>
      <c r="N112" s="64"/>
      <c r="O112" s="64"/>
      <c r="P112" s="64"/>
      <c r="Q112" s="64"/>
      <c r="R112" s="64"/>
      <c r="S112" s="64"/>
      <c r="T112" s="64"/>
      <c r="U112" s="64"/>
      <c r="V112" s="64"/>
      <c r="W112" s="64"/>
      <c r="X112" s="64"/>
      <c r="Y112" s="64"/>
      <c r="Z112" s="64"/>
    </row>
    <row r="113" spans="1:26" ht="13.5" customHeight="1">
      <c r="A113" s="64"/>
      <c r="B113" s="64"/>
      <c r="C113" s="64"/>
      <c r="D113" s="64"/>
      <c r="E113" s="64"/>
      <c r="F113" s="64"/>
      <c r="G113" s="64"/>
      <c r="H113" s="64"/>
      <c r="I113" s="64"/>
      <c r="J113" s="64"/>
      <c r="K113" s="64"/>
      <c r="L113" s="64"/>
      <c r="M113" s="64"/>
      <c r="N113" s="64"/>
      <c r="O113" s="64"/>
      <c r="P113" s="64"/>
      <c r="Q113" s="64"/>
      <c r="R113" s="64"/>
      <c r="S113" s="64"/>
      <c r="T113" s="64"/>
      <c r="U113" s="64"/>
      <c r="V113" s="64"/>
      <c r="W113" s="64"/>
      <c r="X113" s="64"/>
      <c r="Y113" s="64"/>
      <c r="Z113" s="64"/>
    </row>
    <row r="114" spans="1:26" ht="13.5" customHeight="1">
      <c r="A114" s="64"/>
      <c r="B114" s="64"/>
      <c r="C114" s="64"/>
      <c r="D114" s="64"/>
      <c r="E114" s="64"/>
      <c r="F114" s="64"/>
      <c r="G114" s="64"/>
      <c r="H114" s="64"/>
      <c r="I114" s="64"/>
      <c r="J114" s="64"/>
      <c r="K114" s="64"/>
      <c r="L114" s="64"/>
      <c r="M114" s="64"/>
      <c r="N114" s="64"/>
      <c r="O114" s="64"/>
      <c r="P114" s="64"/>
      <c r="Q114" s="64"/>
      <c r="R114" s="64"/>
      <c r="S114" s="64"/>
      <c r="T114" s="64"/>
      <c r="U114" s="64"/>
      <c r="V114" s="64"/>
      <c r="W114" s="64"/>
      <c r="X114" s="64"/>
      <c r="Y114" s="64"/>
      <c r="Z114" s="64"/>
    </row>
    <row r="115" spans="1:26" ht="13.5" customHeight="1">
      <c r="A115" s="64"/>
      <c r="B115" s="64"/>
      <c r="C115" s="64"/>
      <c r="D115" s="64"/>
      <c r="E115" s="64"/>
      <c r="F115" s="64"/>
      <c r="G115" s="64"/>
      <c r="H115" s="64"/>
      <c r="I115" s="64"/>
      <c r="J115" s="64"/>
      <c r="K115" s="64"/>
      <c r="L115" s="64"/>
      <c r="M115" s="64"/>
      <c r="N115" s="64"/>
      <c r="O115" s="64"/>
      <c r="P115" s="64"/>
      <c r="Q115" s="64"/>
      <c r="R115" s="64"/>
      <c r="S115" s="64"/>
      <c r="T115" s="64"/>
      <c r="U115" s="64"/>
      <c r="V115" s="64"/>
      <c r="W115" s="64"/>
      <c r="X115" s="64"/>
      <c r="Y115" s="64"/>
      <c r="Z115" s="64"/>
    </row>
    <row r="116" spans="1:26" ht="13.5" customHeight="1">
      <c r="A116" s="64"/>
      <c r="B116" s="64"/>
      <c r="C116" s="64"/>
      <c r="D116" s="64"/>
      <c r="E116" s="64"/>
      <c r="F116" s="64"/>
      <c r="G116" s="64"/>
      <c r="H116" s="64"/>
      <c r="I116" s="64"/>
      <c r="J116" s="64"/>
      <c r="K116" s="64"/>
      <c r="L116" s="64"/>
      <c r="M116" s="64"/>
      <c r="N116" s="64"/>
      <c r="O116" s="64"/>
      <c r="P116" s="64"/>
      <c r="Q116" s="64"/>
      <c r="R116" s="64"/>
      <c r="S116" s="64"/>
      <c r="T116" s="64"/>
      <c r="U116" s="64"/>
      <c r="V116" s="64"/>
      <c r="W116" s="64"/>
      <c r="X116" s="64"/>
      <c r="Y116" s="64"/>
      <c r="Z116" s="64"/>
    </row>
    <row r="117" spans="1:26" ht="13.5" customHeight="1">
      <c r="A117" s="64"/>
      <c r="B117" s="64"/>
      <c r="C117" s="64"/>
      <c r="D117" s="64"/>
      <c r="E117" s="64"/>
      <c r="F117" s="64"/>
      <c r="G117" s="64"/>
      <c r="H117" s="64"/>
      <c r="I117" s="64"/>
      <c r="J117" s="64"/>
      <c r="K117" s="64"/>
      <c r="L117" s="64"/>
      <c r="M117" s="64"/>
      <c r="N117" s="64"/>
      <c r="O117" s="64"/>
      <c r="P117" s="64"/>
      <c r="Q117" s="64"/>
      <c r="R117" s="64"/>
      <c r="S117" s="64"/>
      <c r="T117" s="64"/>
      <c r="U117" s="64"/>
      <c r="V117" s="64"/>
      <c r="W117" s="64"/>
      <c r="X117" s="64"/>
      <c r="Y117" s="64"/>
      <c r="Z117" s="64"/>
    </row>
    <row r="118" spans="1:26" ht="13.5" customHeight="1">
      <c r="A118" s="64"/>
      <c r="B118" s="64"/>
      <c r="C118" s="64"/>
      <c r="D118" s="64"/>
      <c r="E118" s="64"/>
      <c r="F118" s="64"/>
      <c r="G118" s="64"/>
      <c r="H118" s="64"/>
      <c r="I118" s="64"/>
      <c r="J118" s="64"/>
      <c r="K118" s="64"/>
      <c r="L118" s="64"/>
      <c r="M118" s="64"/>
      <c r="N118" s="64"/>
      <c r="O118" s="64"/>
      <c r="P118" s="64"/>
      <c r="Q118" s="64"/>
      <c r="R118" s="64"/>
      <c r="S118" s="64"/>
      <c r="T118" s="64"/>
      <c r="U118" s="64"/>
      <c r="V118" s="64"/>
      <c r="W118" s="64"/>
      <c r="X118" s="64"/>
      <c r="Y118" s="64"/>
      <c r="Z118" s="64"/>
    </row>
    <row r="119" spans="1:26" ht="13.5" customHeight="1">
      <c r="A119" s="64"/>
      <c r="B119" s="64"/>
      <c r="C119" s="64"/>
      <c r="D119" s="64"/>
      <c r="E119" s="64"/>
      <c r="F119" s="64"/>
      <c r="G119" s="64"/>
      <c r="H119" s="64"/>
      <c r="I119" s="64"/>
      <c r="J119" s="64"/>
      <c r="K119" s="64"/>
      <c r="L119" s="64"/>
      <c r="M119" s="64"/>
      <c r="N119" s="64"/>
      <c r="O119" s="64"/>
      <c r="P119" s="64"/>
      <c r="Q119" s="64"/>
      <c r="R119" s="64"/>
      <c r="S119" s="64"/>
      <c r="T119" s="64"/>
      <c r="U119" s="64"/>
      <c r="V119" s="64"/>
      <c r="W119" s="64"/>
      <c r="X119" s="64"/>
      <c r="Y119" s="64"/>
      <c r="Z119" s="64"/>
    </row>
    <row r="120" spans="1:26" ht="13.5" customHeight="1">
      <c r="A120" s="64"/>
      <c r="B120" s="64"/>
      <c r="C120" s="64"/>
      <c r="D120" s="64"/>
      <c r="E120" s="64"/>
      <c r="F120" s="64"/>
      <c r="G120" s="64"/>
      <c r="H120" s="64"/>
      <c r="I120" s="64"/>
      <c r="J120" s="64"/>
      <c r="K120" s="64"/>
      <c r="L120" s="64"/>
      <c r="M120" s="64"/>
      <c r="N120" s="64"/>
      <c r="O120" s="64"/>
      <c r="P120" s="64"/>
      <c r="Q120" s="64"/>
      <c r="R120" s="64"/>
      <c r="S120" s="64"/>
      <c r="T120" s="64"/>
      <c r="U120" s="64"/>
      <c r="V120" s="64"/>
      <c r="W120" s="64"/>
      <c r="X120" s="64"/>
      <c r="Y120" s="64"/>
      <c r="Z120" s="64"/>
    </row>
    <row r="121" spans="1:26" ht="13.5" customHeight="1">
      <c r="A121" s="64"/>
      <c r="B121" s="64"/>
      <c r="C121" s="64"/>
      <c r="D121" s="64"/>
      <c r="E121" s="64"/>
      <c r="F121" s="64"/>
      <c r="G121" s="64"/>
      <c r="H121" s="64"/>
      <c r="I121" s="64"/>
      <c r="J121" s="64"/>
      <c r="K121" s="64"/>
      <c r="L121" s="64"/>
      <c r="M121" s="64"/>
      <c r="N121" s="64"/>
      <c r="O121" s="64"/>
      <c r="P121" s="64"/>
      <c r="Q121" s="64"/>
      <c r="R121" s="64"/>
      <c r="S121" s="64"/>
      <c r="T121" s="64"/>
      <c r="U121" s="64"/>
      <c r="V121" s="64"/>
      <c r="W121" s="64"/>
      <c r="X121" s="64"/>
      <c r="Y121" s="64"/>
      <c r="Z121" s="64"/>
    </row>
    <row r="122" spans="1:26" ht="13.5" customHeight="1">
      <c r="A122" s="64"/>
      <c r="B122" s="64"/>
      <c r="C122" s="64"/>
      <c r="D122" s="64"/>
      <c r="E122" s="64"/>
      <c r="F122" s="64"/>
      <c r="G122" s="64"/>
      <c r="H122" s="64"/>
      <c r="I122" s="64"/>
      <c r="J122" s="64"/>
      <c r="K122" s="64"/>
      <c r="L122" s="64"/>
      <c r="M122" s="64"/>
      <c r="N122" s="64"/>
      <c r="O122" s="64"/>
      <c r="P122" s="64"/>
      <c r="Q122" s="64"/>
      <c r="R122" s="64"/>
      <c r="S122" s="64"/>
      <c r="T122" s="64"/>
      <c r="U122" s="64"/>
      <c r="V122" s="64"/>
      <c r="W122" s="64"/>
      <c r="X122" s="64"/>
      <c r="Y122" s="64"/>
      <c r="Z122" s="64"/>
    </row>
    <row r="123" spans="1:26" ht="13.5" customHeight="1">
      <c r="A123" s="64"/>
      <c r="B123" s="64"/>
      <c r="C123" s="64"/>
      <c r="D123" s="64"/>
      <c r="E123" s="64"/>
      <c r="F123" s="64"/>
      <c r="G123" s="64"/>
      <c r="H123" s="64"/>
      <c r="I123" s="64"/>
      <c r="J123" s="64"/>
      <c r="K123" s="64"/>
      <c r="L123" s="64"/>
      <c r="M123" s="64"/>
      <c r="N123" s="64"/>
      <c r="O123" s="64"/>
      <c r="P123" s="64"/>
      <c r="Q123" s="64"/>
      <c r="R123" s="64"/>
      <c r="S123" s="64"/>
      <c r="T123" s="64"/>
      <c r="U123" s="64"/>
      <c r="V123" s="64"/>
      <c r="W123" s="64"/>
      <c r="X123" s="64"/>
      <c r="Y123" s="64"/>
      <c r="Z123" s="64"/>
    </row>
    <row r="124" spans="1:26" ht="13.5" customHeight="1">
      <c r="A124" s="64"/>
      <c r="B124" s="64"/>
      <c r="C124" s="64"/>
      <c r="D124" s="64"/>
      <c r="E124" s="64"/>
      <c r="F124" s="64"/>
      <c r="G124" s="64"/>
      <c r="H124" s="64"/>
      <c r="I124" s="64"/>
      <c r="J124" s="64"/>
      <c r="K124" s="64"/>
      <c r="L124" s="64"/>
      <c r="M124" s="64"/>
      <c r="N124" s="64"/>
      <c r="O124" s="64"/>
      <c r="P124" s="64"/>
      <c r="Q124" s="64"/>
      <c r="R124" s="64"/>
      <c r="S124" s="64"/>
      <c r="T124" s="64"/>
      <c r="U124" s="64"/>
      <c r="V124" s="64"/>
      <c r="W124" s="64"/>
      <c r="X124" s="64"/>
      <c r="Y124" s="64"/>
      <c r="Z124" s="64"/>
    </row>
    <row r="125" spans="1:26" ht="13.5" customHeight="1">
      <c r="A125" s="64"/>
      <c r="B125" s="64"/>
      <c r="C125" s="64"/>
      <c r="D125" s="64"/>
      <c r="E125" s="64"/>
      <c r="F125" s="64"/>
      <c r="G125" s="64"/>
      <c r="H125" s="64"/>
      <c r="I125" s="64"/>
      <c r="J125" s="64"/>
      <c r="K125" s="64"/>
      <c r="L125" s="64"/>
      <c r="M125" s="64"/>
      <c r="N125" s="64"/>
      <c r="O125" s="64"/>
      <c r="P125" s="64"/>
      <c r="Q125" s="64"/>
      <c r="R125" s="64"/>
      <c r="S125" s="64"/>
      <c r="T125" s="64"/>
      <c r="U125" s="64"/>
      <c r="V125" s="64"/>
      <c r="W125" s="64"/>
      <c r="X125" s="64"/>
      <c r="Y125" s="64"/>
      <c r="Z125" s="64"/>
    </row>
    <row r="126" spans="1:26" ht="13.5" customHeight="1">
      <c r="A126" s="64"/>
      <c r="B126" s="64"/>
      <c r="C126" s="64"/>
      <c r="D126" s="64"/>
      <c r="E126" s="64"/>
      <c r="F126" s="64"/>
      <c r="G126" s="64"/>
      <c r="H126" s="64"/>
      <c r="I126" s="64"/>
      <c r="J126" s="64"/>
      <c r="K126" s="64"/>
      <c r="L126" s="64"/>
      <c r="M126" s="64"/>
      <c r="N126" s="64"/>
      <c r="O126" s="64"/>
      <c r="P126" s="64"/>
      <c r="Q126" s="64"/>
      <c r="R126" s="64"/>
      <c r="S126" s="64"/>
      <c r="T126" s="64"/>
      <c r="U126" s="64"/>
      <c r="V126" s="64"/>
      <c r="W126" s="64"/>
      <c r="X126" s="64"/>
      <c r="Y126" s="64"/>
      <c r="Z126" s="64"/>
    </row>
    <row r="127" spans="1:26" ht="13.5" customHeight="1">
      <c r="A127" s="64"/>
      <c r="B127" s="64"/>
      <c r="C127" s="64"/>
      <c r="D127" s="64"/>
      <c r="E127" s="64"/>
      <c r="F127" s="64"/>
      <c r="G127" s="64"/>
      <c r="H127" s="64"/>
      <c r="I127" s="64"/>
      <c r="J127" s="64"/>
      <c r="K127" s="64"/>
      <c r="L127" s="64"/>
      <c r="M127" s="64"/>
      <c r="N127" s="64"/>
      <c r="O127" s="64"/>
      <c r="P127" s="64"/>
      <c r="Q127" s="64"/>
      <c r="R127" s="64"/>
      <c r="S127" s="64"/>
      <c r="T127" s="64"/>
      <c r="U127" s="64"/>
      <c r="V127" s="64"/>
      <c r="W127" s="64"/>
      <c r="X127" s="64"/>
      <c r="Y127" s="64"/>
      <c r="Z127" s="64"/>
    </row>
    <row r="128" spans="1:26" ht="13.5" customHeight="1">
      <c r="A128" s="64"/>
      <c r="B128" s="64"/>
      <c r="C128" s="64"/>
      <c r="D128" s="64"/>
      <c r="E128" s="64"/>
      <c r="F128" s="64"/>
      <c r="G128" s="64"/>
      <c r="H128" s="64"/>
      <c r="I128" s="64"/>
      <c r="J128" s="64"/>
      <c r="K128" s="64"/>
      <c r="L128" s="64"/>
      <c r="M128" s="64"/>
      <c r="N128" s="64"/>
      <c r="O128" s="64"/>
      <c r="P128" s="64"/>
      <c r="Q128" s="64"/>
      <c r="R128" s="64"/>
      <c r="S128" s="64"/>
      <c r="T128" s="64"/>
      <c r="U128" s="64"/>
      <c r="V128" s="64"/>
      <c r="W128" s="64"/>
      <c r="X128" s="64"/>
      <c r="Y128" s="64"/>
      <c r="Z128" s="64"/>
    </row>
    <row r="129" spans="1:26" ht="13.5" customHeight="1">
      <c r="A129" s="64"/>
      <c r="B129" s="64"/>
      <c r="C129" s="64"/>
      <c r="D129" s="64"/>
      <c r="E129" s="64"/>
      <c r="F129" s="64"/>
      <c r="G129" s="64"/>
      <c r="H129" s="64"/>
      <c r="I129" s="64"/>
      <c r="J129" s="64"/>
      <c r="K129" s="64"/>
      <c r="L129" s="64"/>
      <c r="M129" s="64"/>
      <c r="N129" s="64"/>
      <c r="O129" s="64"/>
      <c r="P129" s="64"/>
      <c r="Q129" s="64"/>
      <c r="R129" s="64"/>
      <c r="S129" s="64"/>
      <c r="T129" s="64"/>
      <c r="U129" s="64"/>
      <c r="V129" s="64"/>
      <c r="W129" s="64"/>
      <c r="X129" s="64"/>
      <c r="Y129" s="64"/>
      <c r="Z129" s="64"/>
    </row>
    <row r="130" spans="1:26" ht="13.5" customHeight="1">
      <c r="A130" s="64"/>
      <c r="B130" s="64"/>
      <c r="C130" s="64"/>
      <c r="D130" s="64"/>
      <c r="E130" s="64"/>
      <c r="F130" s="64"/>
      <c r="G130" s="64"/>
      <c r="H130" s="64"/>
      <c r="I130" s="64"/>
      <c r="J130" s="64"/>
      <c r="K130" s="64"/>
      <c r="L130" s="64"/>
      <c r="M130" s="64"/>
      <c r="N130" s="64"/>
      <c r="O130" s="64"/>
      <c r="P130" s="64"/>
      <c r="Q130" s="64"/>
      <c r="R130" s="64"/>
      <c r="S130" s="64"/>
      <c r="T130" s="64"/>
      <c r="U130" s="64"/>
      <c r="V130" s="64"/>
      <c r="W130" s="64"/>
      <c r="X130" s="64"/>
      <c r="Y130" s="64"/>
      <c r="Z130" s="64"/>
    </row>
    <row r="131" spans="1:26" ht="13.5" customHeight="1">
      <c r="A131" s="64"/>
      <c r="B131" s="64"/>
      <c r="C131" s="64"/>
      <c r="D131" s="64"/>
      <c r="E131" s="64"/>
      <c r="F131" s="64"/>
      <c r="G131" s="64"/>
      <c r="H131" s="64"/>
      <c r="I131" s="64"/>
      <c r="J131" s="64"/>
      <c r="K131" s="64"/>
      <c r="L131" s="64"/>
      <c r="M131" s="64"/>
      <c r="N131" s="64"/>
      <c r="O131" s="64"/>
      <c r="P131" s="64"/>
      <c r="Q131" s="64"/>
      <c r="R131" s="64"/>
      <c r="S131" s="64"/>
      <c r="T131" s="64"/>
      <c r="U131" s="64"/>
      <c r="V131" s="64"/>
      <c r="W131" s="64"/>
      <c r="X131" s="64"/>
      <c r="Y131" s="64"/>
      <c r="Z131" s="64"/>
    </row>
    <row r="132" spans="1:26" ht="13.5" customHeight="1">
      <c r="A132" s="64"/>
      <c r="B132" s="64"/>
      <c r="C132" s="64"/>
      <c r="D132" s="64"/>
      <c r="E132" s="64"/>
      <c r="F132" s="64"/>
      <c r="G132" s="64"/>
      <c r="H132" s="64"/>
      <c r="I132" s="64"/>
      <c r="J132" s="64"/>
      <c r="K132" s="64"/>
      <c r="L132" s="64"/>
      <c r="M132" s="64"/>
      <c r="N132" s="64"/>
      <c r="O132" s="64"/>
      <c r="P132" s="64"/>
      <c r="Q132" s="64"/>
      <c r="R132" s="64"/>
      <c r="S132" s="64"/>
      <c r="T132" s="64"/>
      <c r="U132" s="64"/>
      <c r="V132" s="64"/>
      <c r="W132" s="64"/>
      <c r="X132" s="64"/>
      <c r="Y132" s="64"/>
      <c r="Z132" s="64"/>
    </row>
    <row r="133" spans="1:26" ht="13.5" customHeight="1">
      <c r="A133" s="64"/>
      <c r="B133" s="64"/>
      <c r="C133" s="64"/>
      <c r="D133" s="64"/>
      <c r="E133" s="64"/>
      <c r="F133" s="64"/>
      <c r="G133" s="64"/>
      <c r="H133" s="64"/>
      <c r="I133" s="64"/>
      <c r="J133" s="64"/>
      <c r="K133" s="64"/>
      <c r="L133" s="64"/>
      <c r="M133" s="64"/>
      <c r="N133" s="64"/>
      <c r="O133" s="64"/>
      <c r="P133" s="64"/>
      <c r="Q133" s="64"/>
      <c r="R133" s="64"/>
      <c r="S133" s="64"/>
      <c r="T133" s="64"/>
      <c r="U133" s="64"/>
      <c r="V133" s="64"/>
      <c r="W133" s="64"/>
      <c r="X133" s="64"/>
      <c r="Y133" s="64"/>
      <c r="Z133" s="64"/>
    </row>
    <row r="134" spans="1:26" ht="13.5" customHeight="1">
      <c r="A134" s="64"/>
      <c r="B134" s="64"/>
      <c r="C134" s="64"/>
      <c r="D134" s="64"/>
      <c r="E134" s="64"/>
      <c r="F134" s="64"/>
      <c r="G134" s="64"/>
      <c r="H134" s="64"/>
      <c r="I134" s="64"/>
      <c r="J134" s="64"/>
      <c r="K134" s="64"/>
      <c r="L134" s="64"/>
      <c r="M134" s="64"/>
      <c r="N134" s="64"/>
      <c r="O134" s="64"/>
      <c r="P134" s="64"/>
      <c r="Q134" s="64"/>
      <c r="R134" s="64"/>
      <c r="S134" s="64"/>
      <c r="T134" s="64"/>
      <c r="U134" s="64"/>
      <c r="V134" s="64"/>
      <c r="W134" s="64"/>
      <c r="X134" s="64"/>
      <c r="Y134" s="64"/>
      <c r="Z134" s="64"/>
    </row>
    <row r="135" spans="1:26" ht="13.5" customHeight="1">
      <c r="A135" s="64"/>
      <c r="B135" s="64"/>
      <c r="C135" s="64"/>
      <c r="D135" s="64"/>
      <c r="E135" s="64"/>
      <c r="F135" s="64"/>
      <c r="G135" s="64"/>
      <c r="H135" s="64"/>
      <c r="I135" s="64"/>
      <c r="J135" s="64"/>
      <c r="K135" s="64"/>
      <c r="L135" s="64"/>
      <c r="M135" s="64"/>
      <c r="N135" s="64"/>
      <c r="O135" s="64"/>
      <c r="P135" s="64"/>
      <c r="Q135" s="64"/>
      <c r="R135" s="64"/>
      <c r="S135" s="64"/>
      <c r="T135" s="64"/>
      <c r="U135" s="64"/>
      <c r="V135" s="64"/>
      <c r="W135" s="64"/>
      <c r="X135" s="64"/>
      <c r="Y135" s="64"/>
      <c r="Z135" s="64"/>
    </row>
    <row r="136" spans="1:26" ht="13.5" customHeight="1">
      <c r="A136" s="64"/>
      <c r="B136" s="64"/>
      <c r="C136" s="64"/>
      <c r="D136" s="64"/>
      <c r="E136" s="64"/>
      <c r="F136" s="64"/>
      <c r="G136" s="64"/>
      <c r="H136" s="64"/>
      <c r="I136" s="64"/>
      <c r="J136" s="64"/>
      <c r="K136" s="64"/>
      <c r="L136" s="64"/>
      <c r="M136" s="64"/>
      <c r="N136" s="64"/>
      <c r="O136" s="64"/>
      <c r="P136" s="64"/>
      <c r="Q136" s="64"/>
      <c r="R136" s="64"/>
      <c r="S136" s="64"/>
      <c r="T136" s="64"/>
      <c r="U136" s="64"/>
      <c r="V136" s="64"/>
      <c r="W136" s="64"/>
      <c r="X136" s="64"/>
      <c r="Y136" s="64"/>
      <c r="Z136" s="64"/>
    </row>
    <row r="137" spans="1:26" ht="13.5" customHeight="1">
      <c r="A137" s="64"/>
      <c r="B137" s="64"/>
      <c r="C137" s="64"/>
      <c r="D137" s="64"/>
      <c r="E137" s="64"/>
      <c r="F137" s="64"/>
      <c r="G137" s="64"/>
      <c r="H137" s="64"/>
      <c r="I137" s="64"/>
      <c r="J137" s="64"/>
      <c r="K137" s="64"/>
      <c r="L137" s="64"/>
      <c r="M137" s="64"/>
      <c r="N137" s="64"/>
      <c r="O137" s="64"/>
      <c r="P137" s="64"/>
      <c r="Q137" s="64"/>
      <c r="R137" s="64"/>
      <c r="S137" s="64"/>
      <c r="T137" s="64"/>
      <c r="U137" s="64"/>
      <c r="V137" s="64"/>
      <c r="W137" s="64"/>
      <c r="X137" s="64"/>
      <c r="Y137" s="64"/>
      <c r="Z137" s="64"/>
    </row>
    <row r="138" spans="1:26" ht="13.5" customHeight="1">
      <c r="A138" s="64"/>
      <c r="B138" s="64"/>
      <c r="C138" s="64"/>
      <c r="D138" s="64"/>
      <c r="E138" s="64"/>
      <c r="F138" s="64"/>
      <c r="G138" s="64"/>
      <c r="H138" s="64"/>
      <c r="I138" s="64"/>
      <c r="J138" s="64"/>
      <c r="K138" s="64"/>
      <c r="L138" s="64"/>
      <c r="M138" s="64"/>
      <c r="N138" s="64"/>
      <c r="O138" s="64"/>
      <c r="P138" s="64"/>
      <c r="Q138" s="64"/>
      <c r="R138" s="64"/>
      <c r="S138" s="64"/>
      <c r="T138" s="64"/>
      <c r="U138" s="64"/>
      <c r="V138" s="64"/>
      <c r="W138" s="64"/>
      <c r="X138" s="64"/>
      <c r="Y138" s="64"/>
      <c r="Z138" s="64"/>
    </row>
    <row r="139" spans="1:26" ht="13.5" customHeight="1">
      <c r="A139" s="64"/>
      <c r="B139" s="64"/>
      <c r="C139" s="64"/>
      <c r="D139" s="64"/>
      <c r="E139" s="64"/>
      <c r="F139" s="64"/>
      <c r="G139" s="64"/>
      <c r="H139" s="64"/>
      <c r="I139" s="64"/>
      <c r="J139" s="64"/>
      <c r="K139" s="64"/>
      <c r="L139" s="64"/>
      <c r="M139" s="64"/>
      <c r="N139" s="64"/>
      <c r="O139" s="64"/>
      <c r="P139" s="64"/>
      <c r="Q139" s="64"/>
      <c r="R139" s="64"/>
      <c r="S139" s="64"/>
      <c r="T139" s="64"/>
      <c r="U139" s="64"/>
      <c r="V139" s="64"/>
      <c r="W139" s="64"/>
      <c r="X139" s="64"/>
      <c r="Y139" s="64"/>
      <c r="Z139" s="64"/>
    </row>
    <row r="140" spans="1:26" ht="13.5" customHeight="1">
      <c r="A140" s="64"/>
      <c r="B140" s="64"/>
      <c r="C140" s="64"/>
      <c r="D140" s="64"/>
      <c r="E140" s="64"/>
      <c r="F140" s="64"/>
      <c r="G140" s="64"/>
      <c r="H140" s="64"/>
      <c r="I140" s="64"/>
      <c r="J140" s="64"/>
      <c r="K140" s="64"/>
      <c r="L140" s="64"/>
      <c r="M140" s="64"/>
      <c r="N140" s="64"/>
      <c r="O140" s="64"/>
      <c r="P140" s="64"/>
      <c r="Q140" s="64"/>
      <c r="R140" s="64"/>
      <c r="S140" s="64"/>
      <c r="T140" s="64"/>
      <c r="U140" s="64"/>
      <c r="V140" s="64"/>
      <c r="W140" s="64"/>
      <c r="X140" s="64"/>
      <c r="Y140" s="64"/>
      <c r="Z140" s="64"/>
    </row>
    <row r="141" spans="1:26" ht="13.5" customHeight="1">
      <c r="A141" s="64"/>
      <c r="B141" s="64"/>
      <c r="C141" s="64"/>
      <c r="D141" s="64"/>
      <c r="E141" s="64"/>
      <c r="F141" s="64"/>
      <c r="G141" s="64"/>
      <c r="H141" s="64"/>
      <c r="I141" s="64"/>
      <c r="J141" s="64"/>
      <c r="K141" s="64"/>
      <c r="L141" s="64"/>
      <c r="M141" s="64"/>
      <c r="N141" s="64"/>
      <c r="O141" s="64"/>
      <c r="P141" s="64"/>
      <c r="Q141" s="64"/>
      <c r="R141" s="64"/>
      <c r="S141" s="64"/>
      <c r="T141" s="64"/>
      <c r="U141" s="64"/>
      <c r="V141" s="64"/>
      <c r="W141" s="64"/>
      <c r="X141" s="64"/>
      <c r="Y141" s="64"/>
      <c r="Z141" s="64"/>
    </row>
    <row r="142" spans="1:26" ht="13.5" customHeight="1">
      <c r="A142" s="64"/>
      <c r="B142" s="64"/>
      <c r="C142" s="64"/>
      <c r="D142" s="64"/>
      <c r="E142" s="64"/>
      <c r="F142" s="64"/>
      <c r="G142" s="64"/>
      <c r="H142" s="64"/>
      <c r="I142" s="64"/>
      <c r="J142" s="64"/>
      <c r="K142" s="64"/>
      <c r="L142" s="64"/>
      <c r="M142" s="64"/>
      <c r="N142" s="64"/>
      <c r="O142" s="64"/>
      <c r="P142" s="64"/>
      <c r="Q142" s="64"/>
      <c r="R142" s="64"/>
      <c r="S142" s="64"/>
      <c r="T142" s="64"/>
      <c r="U142" s="64"/>
      <c r="V142" s="64"/>
      <c r="W142" s="64"/>
      <c r="X142" s="64"/>
      <c r="Y142" s="64"/>
      <c r="Z142" s="64"/>
    </row>
    <row r="143" spans="1:26" ht="13.5" customHeight="1">
      <c r="A143" s="64"/>
      <c r="B143" s="64"/>
      <c r="C143" s="64"/>
      <c r="D143" s="64"/>
      <c r="E143" s="64"/>
      <c r="F143" s="64"/>
      <c r="G143" s="64"/>
      <c r="H143" s="64"/>
      <c r="I143" s="64"/>
      <c r="J143" s="64"/>
      <c r="K143" s="64"/>
      <c r="L143" s="64"/>
      <c r="M143" s="64"/>
      <c r="N143" s="64"/>
      <c r="O143" s="64"/>
      <c r="P143" s="64"/>
      <c r="Q143" s="64"/>
      <c r="R143" s="64"/>
      <c r="S143" s="64"/>
      <c r="T143" s="64"/>
      <c r="U143" s="64"/>
      <c r="V143" s="64"/>
      <c r="W143" s="64"/>
      <c r="X143" s="64"/>
      <c r="Y143" s="64"/>
      <c r="Z143" s="64"/>
    </row>
    <row r="144" spans="1:26" ht="13.5" customHeight="1">
      <c r="A144" s="64"/>
      <c r="B144" s="64"/>
      <c r="C144" s="64"/>
      <c r="D144" s="64"/>
      <c r="E144" s="64"/>
      <c r="F144" s="64"/>
      <c r="G144" s="64"/>
      <c r="H144" s="64"/>
      <c r="I144" s="64"/>
      <c r="J144" s="64"/>
      <c r="K144" s="64"/>
      <c r="L144" s="64"/>
      <c r="M144" s="64"/>
      <c r="N144" s="64"/>
      <c r="O144" s="64"/>
      <c r="P144" s="64"/>
      <c r="Q144" s="64"/>
      <c r="R144" s="64"/>
      <c r="S144" s="64"/>
      <c r="T144" s="64"/>
      <c r="U144" s="64"/>
      <c r="V144" s="64"/>
      <c r="W144" s="64"/>
      <c r="X144" s="64"/>
      <c r="Y144" s="64"/>
      <c r="Z144" s="64"/>
    </row>
    <row r="145" spans="1:26" ht="13.5" customHeight="1">
      <c r="A145" s="64"/>
      <c r="B145" s="64"/>
      <c r="C145" s="64"/>
      <c r="D145" s="64"/>
      <c r="E145" s="64"/>
      <c r="F145" s="64"/>
      <c r="G145" s="64"/>
      <c r="H145" s="64"/>
      <c r="I145" s="64"/>
      <c r="J145" s="64"/>
      <c r="K145" s="64"/>
      <c r="L145" s="64"/>
      <c r="M145" s="64"/>
      <c r="N145" s="64"/>
      <c r="O145" s="64"/>
      <c r="P145" s="64"/>
      <c r="Q145" s="64"/>
      <c r="R145" s="64"/>
      <c r="S145" s="64"/>
      <c r="T145" s="64"/>
      <c r="U145" s="64"/>
      <c r="V145" s="64"/>
      <c r="W145" s="64"/>
      <c r="X145" s="64"/>
      <c r="Y145" s="64"/>
      <c r="Z145" s="64"/>
    </row>
    <row r="146" spans="1:26" ht="13.5" customHeight="1">
      <c r="A146" s="64"/>
      <c r="B146" s="64"/>
      <c r="C146" s="64"/>
      <c r="D146" s="64"/>
      <c r="E146" s="64"/>
      <c r="F146" s="64"/>
      <c r="G146" s="64"/>
      <c r="H146" s="64"/>
      <c r="I146" s="64"/>
      <c r="J146" s="64"/>
      <c r="K146" s="64"/>
      <c r="L146" s="64"/>
      <c r="M146" s="64"/>
      <c r="N146" s="64"/>
      <c r="O146" s="64"/>
      <c r="P146" s="64"/>
      <c r="Q146" s="64"/>
      <c r="R146" s="64"/>
      <c r="S146" s="64"/>
      <c r="T146" s="64"/>
      <c r="U146" s="64"/>
      <c r="V146" s="64"/>
      <c r="W146" s="64"/>
      <c r="X146" s="64"/>
      <c r="Y146" s="64"/>
      <c r="Z146" s="64"/>
    </row>
    <row r="147" spans="1:26" ht="13.5" customHeight="1">
      <c r="A147" s="64"/>
      <c r="B147" s="64"/>
      <c r="C147" s="64"/>
      <c r="D147" s="64"/>
      <c r="E147" s="64"/>
      <c r="F147" s="64"/>
      <c r="G147" s="64"/>
      <c r="H147" s="64"/>
      <c r="I147" s="64"/>
      <c r="J147" s="64"/>
      <c r="K147" s="64"/>
      <c r="L147" s="64"/>
      <c r="M147" s="64"/>
      <c r="N147" s="64"/>
      <c r="O147" s="64"/>
      <c r="P147" s="64"/>
      <c r="Q147" s="64"/>
      <c r="R147" s="64"/>
      <c r="S147" s="64"/>
      <c r="T147" s="64"/>
      <c r="U147" s="64"/>
      <c r="V147" s="64"/>
      <c r="W147" s="64"/>
      <c r="X147" s="64"/>
      <c r="Y147" s="64"/>
      <c r="Z147" s="64"/>
    </row>
    <row r="148" spans="1:26" ht="13.5" customHeight="1">
      <c r="A148" s="64"/>
      <c r="B148" s="64"/>
      <c r="C148" s="64"/>
      <c r="D148" s="64"/>
      <c r="E148" s="64"/>
      <c r="F148" s="64"/>
      <c r="G148" s="64"/>
      <c r="H148" s="64"/>
      <c r="I148" s="64"/>
      <c r="J148" s="64"/>
      <c r="K148" s="64"/>
      <c r="L148" s="64"/>
      <c r="M148" s="64"/>
      <c r="N148" s="64"/>
      <c r="O148" s="64"/>
      <c r="P148" s="64"/>
      <c r="Q148" s="64"/>
      <c r="R148" s="64"/>
      <c r="S148" s="64"/>
      <c r="T148" s="64"/>
      <c r="U148" s="64"/>
      <c r="V148" s="64"/>
      <c r="W148" s="64"/>
      <c r="X148" s="64"/>
      <c r="Y148" s="64"/>
      <c r="Z148" s="64"/>
    </row>
    <row r="149" spans="1:26" ht="13.5" customHeight="1">
      <c r="A149" s="64"/>
      <c r="B149" s="64"/>
      <c r="C149" s="64"/>
      <c r="D149" s="64"/>
      <c r="E149" s="64"/>
      <c r="F149" s="64"/>
      <c r="G149" s="64"/>
      <c r="H149" s="64"/>
      <c r="I149" s="64"/>
      <c r="J149" s="64"/>
      <c r="K149" s="64"/>
      <c r="L149" s="64"/>
      <c r="M149" s="64"/>
      <c r="N149" s="64"/>
      <c r="O149" s="64"/>
      <c r="P149" s="64"/>
      <c r="Q149" s="64"/>
      <c r="R149" s="64"/>
      <c r="S149" s="64"/>
      <c r="T149" s="64"/>
      <c r="U149" s="64"/>
      <c r="V149" s="64"/>
      <c r="W149" s="64"/>
      <c r="X149" s="64"/>
      <c r="Y149" s="64"/>
      <c r="Z149" s="64"/>
    </row>
    <row r="150" spans="1:26" ht="13.5" customHeight="1">
      <c r="A150" s="64"/>
      <c r="B150" s="64"/>
      <c r="C150" s="64"/>
      <c r="D150" s="64"/>
      <c r="E150" s="64"/>
      <c r="F150" s="64"/>
      <c r="G150" s="64"/>
      <c r="H150" s="64"/>
      <c r="I150" s="64"/>
      <c r="J150" s="64"/>
      <c r="K150" s="64"/>
      <c r="L150" s="64"/>
      <c r="M150" s="64"/>
      <c r="N150" s="64"/>
      <c r="O150" s="64"/>
      <c r="P150" s="64"/>
      <c r="Q150" s="64"/>
      <c r="R150" s="64"/>
      <c r="S150" s="64"/>
      <c r="T150" s="64"/>
      <c r="U150" s="64"/>
      <c r="V150" s="64"/>
      <c r="W150" s="64"/>
      <c r="X150" s="64"/>
      <c r="Y150" s="64"/>
      <c r="Z150" s="64"/>
    </row>
    <row r="151" spans="1:26" ht="13.5" customHeight="1">
      <c r="A151" s="64"/>
      <c r="B151" s="64"/>
      <c r="C151" s="64"/>
      <c r="D151" s="64"/>
      <c r="E151" s="64"/>
      <c r="F151" s="64"/>
      <c r="G151" s="64"/>
      <c r="H151" s="64"/>
      <c r="I151" s="64"/>
      <c r="J151" s="64"/>
      <c r="K151" s="64"/>
      <c r="L151" s="64"/>
      <c r="M151" s="64"/>
      <c r="N151" s="64"/>
      <c r="O151" s="64"/>
      <c r="P151" s="64"/>
      <c r="Q151" s="64"/>
      <c r="R151" s="64"/>
      <c r="S151" s="64"/>
      <c r="T151" s="64"/>
      <c r="U151" s="64"/>
      <c r="V151" s="64"/>
      <c r="W151" s="64"/>
      <c r="X151" s="64"/>
      <c r="Y151" s="64"/>
      <c r="Z151" s="64"/>
    </row>
    <row r="152" spans="1:26" ht="13.5" customHeight="1">
      <c r="A152" s="64"/>
      <c r="B152" s="64"/>
      <c r="C152" s="64"/>
      <c r="D152" s="64"/>
      <c r="E152" s="64"/>
      <c r="F152" s="64"/>
      <c r="G152" s="64"/>
      <c r="H152" s="64"/>
      <c r="I152" s="64"/>
      <c r="J152" s="64"/>
      <c r="K152" s="64"/>
      <c r="L152" s="64"/>
      <c r="M152" s="64"/>
      <c r="N152" s="64"/>
      <c r="O152" s="64"/>
      <c r="P152" s="64"/>
      <c r="Q152" s="64"/>
      <c r="R152" s="64"/>
      <c r="S152" s="64"/>
      <c r="T152" s="64"/>
      <c r="U152" s="64"/>
      <c r="V152" s="64"/>
      <c r="W152" s="64"/>
      <c r="X152" s="64"/>
      <c r="Y152" s="64"/>
      <c r="Z152" s="64"/>
    </row>
    <row r="153" spans="1:26" ht="13.5" customHeight="1">
      <c r="A153" s="64"/>
      <c r="B153" s="64"/>
      <c r="C153" s="64"/>
      <c r="D153" s="64"/>
      <c r="E153" s="64"/>
      <c r="F153" s="64"/>
      <c r="G153" s="64"/>
      <c r="H153" s="64"/>
      <c r="I153" s="64"/>
      <c r="J153" s="64"/>
      <c r="K153" s="64"/>
      <c r="L153" s="64"/>
      <c r="M153" s="64"/>
      <c r="N153" s="64"/>
      <c r="O153" s="64"/>
      <c r="P153" s="64"/>
      <c r="Q153" s="64"/>
      <c r="R153" s="64"/>
      <c r="S153" s="64"/>
      <c r="T153" s="64"/>
      <c r="U153" s="64"/>
      <c r="V153" s="64"/>
      <c r="W153" s="64"/>
      <c r="X153" s="64"/>
      <c r="Y153" s="64"/>
      <c r="Z153" s="64"/>
    </row>
    <row r="154" spans="1:26" ht="13.5" customHeight="1">
      <c r="A154" s="64"/>
      <c r="B154" s="64"/>
      <c r="C154" s="64"/>
      <c r="D154" s="64"/>
      <c r="E154" s="64"/>
      <c r="F154" s="64"/>
      <c r="G154" s="64"/>
      <c r="H154" s="64"/>
      <c r="I154" s="64"/>
      <c r="J154" s="64"/>
      <c r="K154" s="64"/>
      <c r="L154" s="64"/>
      <c r="M154" s="64"/>
      <c r="N154" s="64"/>
      <c r="O154" s="64"/>
      <c r="P154" s="64"/>
      <c r="Q154" s="64"/>
      <c r="R154" s="64"/>
      <c r="S154" s="64"/>
      <c r="T154" s="64"/>
      <c r="U154" s="64"/>
      <c r="V154" s="64"/>
      <c r="W154" s="64"/>
      <c r="X154" s="64"/>
      <c r="Y154" s="64"/>
      <c r="Z154" s="64"/>
    </row>
    <row r="155" spans="1:26" ht="13.5" customHeight="1">
      <c r="A155" s="64"/>
      <c r="B155" s="64"/>
      <c r="C155" s="64"/>
      <c r="D155" s="64"/>
      <c r="E155" s="64"/>
      <c r="F155" s="64"/>
      <c r="G155" s="64"/>
      <c r="H155" s="64"/>
      <c r="I155" s="64"/>
      <c r="J155" s="64"/>
      <c r="K155" s="64"/>
      <c r="L155" s="64"/>
      <c r="M155" s="64"/>
      <c r="N155" s="64"/>
      <c r="O155" s="64"/>
      <c r="P155" s="64"/>
      <c r="Q155" s="64"/>
      <c r="R155" s="64"/>
      <c r="S155" s="64"/>
      <c r="T155" s="64"/>
      <c r="U155" s="64"/>
      <c r="V155" s="64"/>
      <c r="W155" s="64"/>
      <c r="X155" s="64"/>
      <c r="Y155" s="64"/>
      <c r="Z155" s="64"/>
    </row>
    <row r="156" spans="1:26" ht="13.5" customHeight="1">
      <c r="A156" s="64"/>
      <c r="B156" s="64"/>
      <c r="C156" s="64"/>
      <c r="D156" s="64"/>
      <c r="E156" s="64"/>
      <c r="F156" s="64"/>
      <c r="G156" s="64"/>
      <c r="H156" s="64"/>
      <c r="I156" s="64"/>
      <c r="J156" s="64"/>
      <c r="K156" s="64"/>
      <c r="L156" s="64"/>
      <c r="M156" s="64"/>
      <c r="N156" s="64"/>
      <c r="O156" s="64"/>
      <c r="P156" s="64"/>
      <c r="Q156" s="64"/>
      <c r="R156" s="64"/>
      <c r="S156" s="64"/>
      <c r="T156" s="64"/>
      <c r="U156" s="64"/>
      <c r="V156" s="64"/>
      <c r="W156" s="64"/>
      <c r="X156" s="64"/>
      <c r="Y156" s="64"/>
      <c r="Z156" s="64"/>
    </row>
    <row r="157" spans="1:26" ht="13.5" customHeight="1">
      <c r="A157" s="64"/>
      <c r="B157" s="64"/>
      <c r="C157" s="64"/>
      <c r="D157" s="64"/>
      <c r="E157" s="64"/>
      <c r="F157" s="64"/>
      <c r="G157" s="64"/>
      <c r="H157" s="64"/>
      <c r="I157" s="64"/>
      <c r="J157" s="64"/>
      <c r="K157" s="64"/>
      <c r="L157" s="64"/>
      <c r="M157" s="64"/>
      <c r="N157" s="64"/>
      <c r="O157" s="64"/>
      <c r="P157" s="64"/>
      <c r="Q157" s="64"/>
      <c r="R157" s="64"/>
      <c r="S157" s="64"/>
      <c r="T157" s="64"/>
      <c r="U157" s="64"/>
      <c r="V157" s="64"/>
      <c r="W157" s="64"/>
      <c r="X157" s="64"/>
      <c r="Y157" s="64"/>
      <c r="Z157" s="64"/>
    </row>
    <row r="158" spans="1:26" ht="13.5" customHeight="1">
      <c r="A158" s="64"/>
      <c r="B158" s="64"/>
      <c r="C158" s="64"/>
      <c r="D158" s="64"/>
      <c r="E158" s="64"/>
      <c r="F158" s="64"/>
      <c r="G158" s="64"/>
      <c r="H158" s="64"/>
      <c r="I158" s="64"/>
      <c r="J158" s="64"/>
      <c r="K158" s="64"/>
      <c r="L158" s="64"/>
      <c r="M158" s="64"/>
      <c r="N158" s="64"/>
      <c r="O158" s="64"/>
      <c r="P158" s="64"/>
      <c r="Q158" s="64"/>
      <c r="R158" s="64"/>
      <c r="S158" s="64"/>
      <c r="T158" s="64"/>
      <c r="U158" s="64"/>
      <c r="V158" s="64"/>
      <c r="W158" s="64"/>
      <c r="X158" s="64"/>
      <c r="Y158" s="64"/>
      <c r="Z158" s="64"/>
    </row>
    <row r="159" spans="1:26" ht="13.5" customHeight="1">
      <c r="A159" s="64"/>
      <c r="B159" s="64"/>
      <c r="C159" s="64"/>
      <c r="D159" s="64"/>
      <c r="E159" s="64"/>
      <c r="F159" s="64"/>
      <c r="G159" s="64"/>
      <c r="H159" s="64"/>
      <c r="I159" s="64"/>
      <c r="J159" s="64"/>
      <c r="K159" s="64"/>
      <c r="L159" s="64"/>
      <c r="M159" s="64"/>
      <c r="N159" s="64"/>
      <c r="O159" s="64"/>
      <c r="P159" s="64"/>
      <c r="Q159" s="64"/>
      <c r="R159" s="64"/>
      <c r="S159" s="64"/>
      <c r="T159" s="64"/>
      <c r="U159" s="64"/>
      <c r="V159" s="64"/>
      <c r="W159" s="64"/>
      <c r="X159" s="64"/>
      <c r="Y159" s="64"/>
      <c r="Z159" s="64"/>
    </row>
    <row r="160" spans="1:26" ht="13.5" customHeight="1">
      <c r="A160" s="64"/>
      <c r="B160" s="64"/>
      <c r="C160" s="64"/>
      <c r="D160" s="64"/>
      <c r="E160" s="64"/>
      <c r="F160" s="64"/>
      <c r="G160" s="64"/>
      <c r="H160" s="64"/>
      <c r="I160" s="64"/>
      <c r="J160" s="64"/>
      <c r="K160" s="64"/>
      <c r="L160" s="64"/>
      <c r="M160" s="64"/>
      <c r="N160" s="64"/>
      <c r="O160" s="64"/>
      <c r="P160" s="64"/>
      <c r="Q160" s="64"/>
      <c r="R160" s="64"/>
      <c r="S160" s="64"/>
      <c r="T160" s="64"/>
      <c r="U160" s="64"/>
      <c r="V160" s="64"/>
      <c r="W160" s="64"/>
      <c r="X160" s="64"/>
      <c r="Y160" s="64"/>
      <c r="Z160" s="64"/>
    </row>
    <row r="161" spans="1:26" ht="13.5" customHeight="1">
      <c r="A161" s="64"/>
      <c r="B161" s="64"/>
      <c r="C161" s="64"/>
      <c r="D161" s="64"/>
      <c r="E161" s="64"/>
      <c r="F161" s="64"/>
      <c r="G161" s="64"/>
      <c r="H161" s="64"/>
      <c r="I161" s="64"/>
      <c r="J161" s="64"/>
      <c r="K161" s="64"/>
      <c r="L161" s="64"/>
      <c r="M161" s="64"/>
      <c r="N161" s="64"/>
      <c r="O161" s="64"/>
      <c r="P161" s="64"/>
      <c r="Q161" s="64"/>
      <c r="R161" s="64"/>
      <c r="S161" s="64"/>
      <c r="T161" s="64"/>
      <c r="U161" s="64"/>
      <c r="V161" s="64"/>
      <c r="W161" s="64"/>
      <c r="X161" s="64"/>
      <c r="Y161" s="64"/>
      <c r="Z161" s="64"/>
    </row>
    <row r="162" spans="1:26" ht="13.5" customHeight="1">
      <c r="A162" s="64"/>
      <c r="B162" s="64"/>
      <c r="C162" s="64"/>
      <c r="D162" s="64"/>
      <c r="E162" s="64"/>
      <c r="F162" s="64"/>
      <c r="G162" s="64"/>
      <c r="H162" s="64"/>
      <c r="I162" s="64"/>
      <c r="J162" s="64"/>
      <c r="K162" s="64"/>
      <c r="L162" s="64"/>
      <c r="M162" s="64"/>
      <c r="N162" s="64"/>
      <c r="O162" s="64"/>
      <c r="P162" s="64"/>
      <c r="Q162" s="64"/>
      <c r="R162" s="64"/>
      <c r="S162" s="64"/>
      <c r="T162" s="64"/>
      <c r="U162" s="64"/>
      <c r="V162" s="64"/>
      <c r="W162" s="64"/>
      <c r="X162" s="64"/>
      <c r="Y162" s="64"/>
      <c r="Z162" s="64"/>
    </row>
    <row r="163" spans="1:26" ht="13.5" customHeight="1">
      <c r="A163" s="64"/>
      <c r="B163" s="64"/>
      <c r="C163" s="64"/>
      <c r="D163" s="64"/>
      <c r="E163" s="64"/>
      <c r="F163" s="64"/>
      <c r="G163" s="64"/>
      <c r="H163" s="64"/>
      <c r="I163" s="64"/>
      <c r="J163" s="64"/>
      <c r="K163" s="64"/>
      <c r="L163" s="64"/>
      <c r="M163" s="64"/>
      <c r="N163" s="64"/>
      <c r="O163" s="64"/>
      <c r="P163" s="64"/>
      <c r="Q163" s="64"/>
      <c r="R163" s="64"/>
      <c r="S163" s="64"/>
      <c r="T163" s="64"/>
      <c r="U163" s="64"/>
      <c r="V163" s="64"/>
      <c r="W163" s="64"/>
      <c r="X163" s="64"/>
      <c r="Y163" s="64"/>
      <c r="Z163" s="64"/>
    </row>
    <row r="164" spans="1:26" ht="13.5" customHeight="1">
      <c r="A164" s="64"/>
      <c r="B164" s="64"/>
      <c r="C164" s="64"/>
      <c r="D164" s="64"/>
      <c r="E164" s="64"/>
      <c r="F164" s="64"/>
      <c r="G164" s="64"/>
      <c r="H164" s="64"/>
      <c r="I164" s="64"/>
      <c r="J164" s="64"/>
      <c r="K164" s="64"/>
      <c r="L164" s="64"/>
      <c r="M164" s="64"/>
      <c r="N164" s="64"/>
      <c r="O164" s="64"/>
      <c r="P164" s="64"/>
      <c r="Q164" s="64"/>
      <c r="R164" s="64"/>
      <c r="S164" s="64"/>
      <c r="T164" s="64"/>
      <c r="U164" s="64"/>
      <c r="V164" s="64"/>
      <c r="W164" s="64"/>
      <c r="X164" s="64"/>
      <c r="Y164" s="64"/>
      <c r="Z164" s="64"/>
    </row>
    <row r="165" spans="1:26" ht="13.5" customHeight="1">
      <c r="A165" s="64"/>
      <c r="B165" s="64"/>
      <c r="C165" s="64"/>
      <c r="D165" s="64"/>
      <c r="E165" s="64"/>
      <c r="F165" s="64"/>
      <c r="G165" s="64"/>
      <c r="H165" s="64"/>
      <c r="I165" s="64"/>
      <c r="J165" s="64"/>
      <c r="K165" s="64"/>
      <c r="L165" s="64"/>
      <c r="M165" s="64"/>
      <c r="N165" s="64"/>
      <c r="O165" s="64"/>
      <c r="P165" s="64"/>
      <c r="Q165" s="64"/>
      <c r="R165" s="64"/>
      <c r="S165" s="64"/>
      <c r="T165" s="64"/>
      <c r="U165" s="64"/>
      <c r="V165" s="64"/>
      <c r="W165" s="64"/>
      <c r="X165" s="64"/>
      <c r="Y165" s="64"/>
      <c r="Z165" s="64"/>
    </row>
    <row r="166" spans="1:26" ht="13.5" customHeight="1">
      <c r="A166" s="64"/>
      <c r="B166" s="64"/>
      <c r="C166" s="64"/>
      <c r="D166" s="64"/>
      <c r="E166" s="64"/>
      <c r="F166" s="64"/>
      <c r="G166" s="64"/>
      <c r="H166" s="64"/>
      <c r="I166" s="64"/>
      <c r="J166" s="64"/>
      <c r="K166" s="64"/>
      <c r="L166" s="64"/>
      <c r="M166" s="64"/>
      <c r="N166" s="64"/>
      <c r="O166" s="64"/>
      <c r="P166" s="64"/>
      <c r="Q166" s="64"/>
      <c r="R166" s="64"/>
      <c r="S166" s="64"/>
      <c r="T166" s="64"/>
      <c r="U166" s="64"/>
      <c r="V166" s="64"/>
      <c r="W166" s="64"/>
      <c r="X166" s="64"/>
      <c r="Y166" s="64"/>
      <c r="Z166" s="64"/>
    </row>
    <row r="167" spans="1:26" ht="13.5" customHeight="1">
      <c r="A167" s="64"/>
      <c r="B167" s="64"/>
      <c r="C167" s="64"/>
      <c r="D167" s="64"/>
      <c r="E167" s="64"/>
      <c r="F167" s="64"/>
      <c r="G167" s="64"/>
      <c r="H167" s="64"/>
      <c r="I167" s="64"/>
      <c r="J167" s="64"/>
      <c r="K167" s="64"/>
      <c r="L167" s="64"/>
      <c r="M167" s="64"/>
      <c r="N167" s="64"/>
      <c r="O167" s="64"/>
      <c r="P167" s="64"/>
      <c r="Q167" s="64"/>
      <c r="R167" s="64"/>
      <c r="S167" s="64"/>
      <c r="T167" s="64"/>
      <c r="U167" s="64"/>
      <c r="V167" s="64"/>
      <c r="W167" s="64"/>
      <c r="X167" s="64"/>
      <c r="Y167" s="64"/>
      <c r="Z167" s="64"/>
    </row>
    <row r="168" spans="1:26" ht="13.5" customHeight="1">
      <c r="A168" s="64"/>
      <c r="B168" s="64"/>
      <c r="C168" s="64"/>
      <c r="D168" s="64"/>
      <c r="E168" s="64"/>
      <c r="F168" s="64"/>
      <c r="G168" s="64"/>
      <c r="H168" s="64"/>
      <c r="I168" s="64"/>
      <c r="J168" s="64"/>
      <c r="K168" s="64"/>
      <c r="L168" s="64"/>
      <c r="M168" s="64"/>
      <c r="N168" s="64"/>
      <c r="O168" s="64"/>
      <c r="P168" s="64"/>
      <c r="Q168" s="64"/>
      <c r="R168" s="64"/>
      <c r="S168" s="64"/>
      <c r="T168" s="64"/>
      <c r="U168" s="64"/>
      <c r="V168" s="64"/>
      <c r="W168" s="64"/>
      <c r="X168" s="64"/>
      <c r="Y168" s="64"/>
      <c r="Z168" s="64"/>
    </row>
    <row r="169" spans="1:26" ht="13.5" customHeight="1">
      <c r="A169" s="64"/>
      <c r="B169" s="64"/>
      <c r="C169" s="64"/>
      <c r="D169" s="64"/>
      <c r="E169" s="64"/>
      <c r="F169" s="64"/>
      <c r="G169" s="64"/>
      <c r="H169" s="64"/>
      <c r="I169" s="64"/>
      <c r="J169" s="64"/>
      <c r="K169" s="64"/>
      <c r="L169" s="64"/>
      <c r="M169" s="64"/>
      <c r="N169" s="64"/>
      <c r="O169" s="64"/>
      <c r="P169" s="64"/>
      <c r="Q169" s="64"/>
      <c r="R169" s="64"/>
      <c r="S169" s="64"/>
      <c r="T169" s="64"/>
      <c r="U169" s="64"/>
      <c r="V169" s="64"/>
      <c r="W169" s="64"/>
      <c r="X169" s="64"/>
      <c r="Y169" s="64"/>
      <c r="Z169" s="64"/>
    </row>
    <row r="170" spans="1:26" ht="13.5" customHeight="1">
      <c r="A170" s="64"/>
      <c r="B170" s="64"/>
      <c r="C170" s="64"/>
      <c r="D170" s="64"/>
      <c r="E170" s="64"/>
      <c r="F170" s="64"/>
      <c r="G170" s="64"/>
      <c r="H170" s="64"/>
      <c r="I170" s="64"/>
      <c r="J170" s="64"/>
      <c r="K170" s="64"/>
      <c r="L170" s="64"/>
      <c r="M170" s="64"/>
      <c r="N170" s="64"/>
      <c r="O170" s="64"/>
      <c r="P170" s="64"/>
      <c r="Q170" s="64"/>
      <c r="R170" s="64"/>
      <c r="S170" s="64"/>
      <c r="T170" s="64"/>
      <c r="U170" s="64"/>
      <c r="V170" s="64"/>
      <c r="W170" s="64"/>
      <c r="X170" s="64"/>
      <c r="Y170" s="64"/>
      <c r="Z170" s="64"/>
    </row>
    <row r="171" spans="1:26" ht="13.5" customHeight="1">
      <c r="A171" s="64"/>
      <c r="B171" s="64"/>
      <c r="C171" s="64"/>
      <c r="D171" s="64"/>
      <c r="E171" s="64"/>
      <c r="F171" s="64"/>
      <c r="G171" s="64"/>
      <c r="H171" s="64"/>
      <c r="I171" s="64"/>
      <c r="J171" s="64"/>
      <c r="K171" s="64"/>
      <c r="L171" s="64"/>
      <c r="M171" s="64"/>
      <c r="N171" s="64"/>
      <c r="O171" s="64"/>
      <c r="P171" s="64"/>
      <c r="Q171" s="64"/>
      <c r="R171" s="64"/>
      <c r="S171" s="64"/>
      <c r="T171" s="64"/>
      <c r="U171" s="64"/>
      <c r="V171" s="64"/>
      <c r="W171" s="64"/>
      <c r="X171" s="64"/>
      <c r="Y171" s="64"/>
      <c r="Z171" s="64"/>
    </row>
    <row r="172" spans="1:26" ht="13.5" customHeight="1">
      <c r="A172" s="64"/>
      <c r="B172" s="64"/>
      <c r="C172" s="64"/>
      <c r="D172" s="64"/>
      <c r="E172" s="64"/>
      <c r="F172" s="64"/>
      <c r="G172" s="64"/>
      <c r="H172" s="64"/>
      <c r="I172" s="64"/>
      <c r="J172" s="64"/>
      <c r="K172" s="64"/>
      <c r="L172" s="64"/>
      <c r="M172" s="64"/>
      <c r="N172" s="64"/>
      <c r="O172" s="64"/>
      <c r="P172" s="64"/>
      <c r="Q172" s="64"/>
      <c r="R172" s="64"/>
      <c r="S172" s="64"/>
      <c r="T172" s="64"/>
      <c r="U172" s="64"/>
      <c r="V172" s="64"/>
      <c r="W172" s="64"/>
      <c r="X172" s="64"/>
      <c r="Y172" s="64"/>
      <c r="Z172" s="64"/>
    </row>
    <row r="173" spans="1:26" ht="13.5" customHeight="1">
      <c r="A173" s="64"/>
      <c r="B173" s="64"/>
      <c r="C173" s="64"/>
      <c r="D173" s="64"/>
      <c r="E173" s="64"/>
      <c r="F173" s="64"/>
      <c r="G173" s="64"/>
      <c r="H173" s="64"/>
      <c r="I173" s="64"/>
      <c r="J173" s="64"/>
      <c r="K173" s="64"/>
      <c r="L173" s="64"/>
      <c r="M173" s="64"/>
      <c r="N173" s="64"/>
      <c r="O173" s="64"/>
      <c r="P173" s="64"/>
      <c r="Q173" s="64"/>
      <c r="R173" s="64"/>
      <c r="S173" s="64"/>
      <c r="T173" s="64"/>
      <c r="U173" s="64"/>
      <c r="V173" s="64"/>
      <c r="W173" s="64"/>
      <c r="X173" s="64"/>
      <c r="Y173" s="64"/>
      <c r="Z173" s="64"/>
    </row>
    <row r="174" spans="1:26" ht="13.5" customHeight="1">
      <c r="A174" s="64"/>
      <c r="B174" s="64"/>
      <c r="C174" s="64"/>
      <c r="D174" s="64"/>
      <c r="E174" s="64"/>
      <c r="F174" s="64"/>
      <c r="G174" s="64"/>
      <c r="H174" s="64"/>
      <c r="I174" s="64"/>
      <c r="J174" s="64"/>
      <c r="K174" s="64"/>
      <c r="L174" s="64"/>
      <c r="M174" s="64"/>
      <c r="N174" s="64"/>
      <c r="O174" s="64"/>
      <c r="P174" s="64"/>
      <c r="Q174" s="64"/>
      <c r="R174" s="64"/>
      <c r="S174" s="64"/>
      <c r="T174" s="64"/>
      <c r="U174" s="64"/>
      <c r="V174" s="64"/>
      <c r="W174" s="64"/>
      <c r="X174" s="64"/>
      <c r="Y174" s="64"/>
      <c r="Z174" s="64"/>
    </row>
    <row r="175" spans="1:26" ht="13.5" customHeight="1">
      <c r="A175" s="64"/>
      <c r="B175" s="64"/>
      <c r="C175" s="64"/>
      <c r="D175" s="64"/>
      <c r="E175" s="64"/>
      <c r="F175" s="64"/>
      <c r="G175" s="64"/>
      <c r="H175" s="64"/>
      <c r="I175" s="64"/>
      <c r="J175" s="64"/>
      <c r="K175" s="64"/>
      <c r="L175" s="64"/>
      <c r="M175" s="64"/>
      <c r="N175" s="64"/>
      <c r="O175" s="64"/>
      <c r="P175" s="64"/>
      <c r="Q175" s="64"/>
      <c r="R175" s="64"/>
      <c r="S175" s="64"/>
      <c r="T175" s="64"/>
      <c r="U175" s="64"/>
      <c r="V175" s="64"/>
      <c r="W175" s="64"/>
      <c r="X175" s="64"/>
      <c r="Y175" s="64"/>
      <c r="Z175" s="64"/>
    </row>
    <row r="176" spans="1:26" ht="13.5" customHeight="1">
      <c r="A176" s="64"/>
      <c r="B176" s="64"/>
      <c r="C176" s="64"/>
      <c r="D176" s="64"/>
      <c r="E176" s="64"/>
      <c r="F176" s="64"/>
      <c r="G176" s="64"/>
      <c r="H176" s="64"/>
      <c r="I176" s="64"/>
      <c r="J176" s="64"/>
      <c r="K176" s="64"/>
      <c r="L176" s="64"/>
      <c r="M176" s="64"/>
      <c r="N176" s="64"/>
      <c r="O176" s="64"/>
      <c r="P176" s="64"/>
      <c r="Q176" s="64"/>
      <c r="R176" s="64"/>
      <c r="S176" s="64"/>
      <c r="T176" s="64"/>
      <c r="U176" s="64"/>
      <c r="V176" s="64"/>
      <c r="W176" s="64"/>
      <c r="X176" s="64"/>
      <c r="Y176" s="64"/>
      <c r="Z176" s="64"/>
    </row>
    <row r="177" spans="1:26" ht="13.5" customHeight="1">
      <c r="A177" s="64"/>
      <c r="B177" s="64"/>
      <c r="C177" s="64"/>
      <c r="D177" s="64"/>
      <c r="E177" s="64"/>
      <c r="F177" s="64"/>
      <c r="G177" s="64"/>
      <c r="H177" s="64"/>
      <c r="I177" s="64"/>
      <c r="J177" s="64"/>
      <c r="K177" s="64"/>
      <c r="L177" s="64"/>
      <c r="M177" s="64"/>
      <c r="N177" s="64"/>
      <c r="O177" s="64"/>
      <c r="P177" s="64"/>
      <c r="Q177" s="64"/>
      <c r="R177" s="64"/>
      <c r="S177" s="64"/>
      <c r="T177" s="64"/>
      <c r="U177" s="64"/>
      <c r="V177" s="64"/>
      <c r="W177" s="64"/>
      <c r="X177" s="64"/>
      <c r="Y177" s="64"/>
      <c r="Z177" s="64"/>
    </row>
    <row r="178" spans="1:26" ht="13.5" customHeight="1">
      <c r="A178" s="64"/>
      <c r="B178" s="64"/>
      <c r="C178" s="64"/>
      <c r="D178" s="64"/>
      <c r="E178" s="64"/>
      <c r="F178" s="64"/>
      <c r="G178" s="64"/>
      <c r="H178" s="64"/>
      <c r="I178" s="64"/>
      <c r="J178" s="64"/>
      <c r="K178" s="64"/>
      <c r="L178" s="64"/>
      <c r="M178" s="64"/>
      <c r="N178" s="64"/>
      <c r="O178" s="64"/>
      <c r="P178" s="64"/>
      <c r="Q178" s="64"/>
      <c r="R178" s="64"/>
      <c r="S178" s="64"/>
      <c r="T178" s="64"/>
      <c r="U178" s="64"/>
      <c r="V178" s="64"/>
      <c r="W178" s="64"/>
      <c r="X178" s="64"/>
      <c r="Y178" s="64"/>
      <c r="Z178" s="64"/>
    </row>
    <row r="179" spans="1:26" ht="13.5" customHeight="1">
      <c r="A179" s="64"/>
      <c r="B179" s="64"/>
      <c r="C179" s="64"/>
      <c r="D179" s="64"/>
      <c r="E179" s="64"/>
      <c r="F179" s="64"/>
      <c r="G179" s="64"/>
      <c r="H179" s="64"/>
      <c r="I179" s="64"/>
      <c r="J179" s="64"/>
      <c r="K179" s="64"/>
      <c r="L179" s="64"/>
      <c r="M179" s="64"/>
      <c r="N179" s="64"/>
      <c r="O179" s="64"/>
      <c r="P179" s="64"/>
      <c r="Q179" s="64"/>
      <c r="R179" s="64"/>
      <c r="S179" s="64"/>
      <c r="T179" s="64"/>
      <c r="U179" s="64"/>
      <c r="V179" s="64"/>
      <c r="W179" s="64"/>
      <c r="X179" s="64"/>
      <c r="Y179" s="64"/>
      <c r="Z179" s="64"/>
    </row>
    <row r="180" spans="1:26" ht="13.5" customHeight="1">
      <c r="A180" s="64"/>
      <c r="B180" s="64"/>
      <c r="C180" s="64"/>
      <c r="D180" s="64"/>
      <c r="E180" s="64"/>
      <c r="F180" s="64"/>
      <c r="G180" s="64"/>
      <c r="H180" s="64"/>
      <c r="I180" s="64"/>
      <c r="J180" s="64"/>
      <c r="K180" s="64"/>
      <c r="L180" s="64"/>
      <c r="M180" s="64"/>
      <c r="N180" s="64"/>
      <c r="O180" s="64"/>
      <c r="P180" s="64"/>
      <c r="Q180" s="64"/>
      <c r="R180" s="64"/>
      <c r="S180" s="64"/>
      <c r="T180" s="64"/>
      <c r="U180" s="64"/>
      <c r="V180" s="64"/>
      <c r="W180" s="64"/>
      <c r="X180" s="64"/>
      <c r="Y180" s="64"/>
      <c r="Z180" s="64"/>
    </row>
    <row r="181" spans="1:26" ht="13.5" customHeight="1">
      <c r="A181" s="64"/>
      <c r="B181" s="64"/>
      <c r="C181" s="64"/>
      <c r="D181" s="64"/>
      <c r="E181" s="64"/>
      <c r="F181" s="64"/>
      <c r="G181" s="64"/>
      <c r="H181" s="64"/>
      <c r="I181" s="64"/>
      <c r="J181" s="64"/>
      <c r="K181" s="64"/>
      <c r="L181" s="64"/>
      <c r="M181" s="64"/>
      <c r="N181" s="64"/>
      <c r="O181" s="64"/>
      <c r="P181" s="64"/>
      <c r="Q181" s="64"/>
      <c r="R181" s="64"/>
      <c r="S181" s="64"/>
      <c r="T181" s="64"/>
      <c r="U181" s="64"/>
      <c r="V181" s="64"/>
      <c r="W181" s="64"/>
      <c r="X181" s="64"/>
      <c r="Y181" s="64"/>
      <c r="Z181" s="64"/>
    </row>
    <row r="182" spans="1:26" ht="13.5" customHeight="1">
      <c r="A182" s="64"/>
      <c r="B182" s="64"/>
      <c r="C182" s="64"/>
      <c r="D182" s="64"/>
      <c r="E182" s="64"/>
      <c r="F182" s="64"/>
      <c r="G182" s="64"/>
      <c r="H182" s="64"/>
      <c r="I182" s="64"/>
      <c r="J182" s="64"/>
      <c r="K182" s="64"/>
      <c r="L182" s="64"/>
      <c r="M182" s="64"/>
      <c r="N182" s="64"/>
      <c r="O182" s="64"/>
      <c r="P182" s="64"/>
      <c r="Q182" s="64"/>
      <c r="R182" s="64"/>
      <c r="S182" s="64"/>
      <c r="T182" s="64"/>
      <c r="U182" s="64"/>
      <c r="V182" s="64"/>
      <c r="W182" s="64"/>
      <c r="X182" s="64"/>
      <c r="Y182" s="64"/>
      <c r="Z182" s="64"/>
    </row>
    <row r="183" spans="1:26" ht="13.5" customHeight="1">
      <c r="A183" s="64"/>
      <c r="B183" s="64"/>
      <c r="C183" s="64"/>
      <c r="D183" s="64"/>
      <c r="E183" s="64"/>
      <c r="F183" s="64"/>
      <c r="G183" s="64"/>
      <c r="H183" s="64"/>
      <c r="I183" s="64"/>
      <c r="J183" s="64"/>
      <c r="K183" s="64"/>
      <c r="L183" s="64"/>
      <c r="M183" s="64"/>
      <c r="N183" s="64"/>
      <c r="O183" s="64"/>
      <c r="P183" s="64"/>
      <c r="Q183" s="64"/>
      <c r="R183" s="64"/>
      <c r="S183" s="64"/>
      <c r="T183" s="64"/>
      <c r="U183" s="64"/>
      <c r="V183" s="64"/>
      <c r="W183" s="64"/>
      <c r="X183" s="64"/>
      <c r="Y183" s="64"/>
      <c r="Z183" s="64"/>
    </row>
    <row r="184" spans="1:26" ht="13.5" customHeight="1">
      <c r="A184" s="64"/>
      <c r="B184" s="64"/>
      <c r="C184" s="64"/>
      <c r="D184" s="64"/>
      <c r="E184" s="64"/>
      <c r="F184" s="64"/>
      <c r="G184" s="64"/>
      <c r="H184" s="64"/>
      <c r="I184" s="64"/>
      <c r="J184" s="64"/>
      <c r="K184" s="64"/>
      <c r="L184" s="64"/>
      <c r="M184" s="64"/>
      <c r="N184" s="64"/>
      <c r="O184" s="64"/>
      <c r="P184" s="64"/>
      <c r="Q184" s="64"/>
      <c r="R184" s="64"/>
      <c r="S184" s="64"/>
      <c r="T184" s="64"/>
      <c r="U184" s="64"/>
      <c r="V184" s="64"/>
      <c r="W184" s="64"/>
      <c r="X184" s="64"/>
      <c r="Y184" s="64"/>
      <c r="Z184" s="64"/>
    </row>
    <row r="185" spans="1:26" ht="13.5" customHeight="1">
      <c r="A185" s="64"/>
      <c r="B185" s="64"/>
      <c r="C185" s="64"/>
      <c r="D185" s="64"/>
      <c r="E185" s="64"/>
      <c r="F185" s="64"/>
      <c r="G185" s="64"/>
      <c r="H185" s="64"/>
      <c r="I185" s="64"/>
      <c r="J185" s="64"/>
      <c r="K185" s="64"/>
      <c r="L185" s="64"/>
      <c r="M185" s="64"/>
      <c r="N185" s="64"/>
      <c r="O185" s="64"/>
      <c r="P185" s="64"/>
      <c r="Q185" s="64"/>
      <c r="R185" s="64"/>
      <c r="S185" s="64"/>
      <c r="T185" s="64"/>
      <c r="U185" s="64"/>
      <c r="V185" s="64"/>
      <c r="W185" s="64"/>
      <c r="X185" s="64"/>
      <c r="Y185" s="64"/>
      <c r="Z185" s="64"/>
    </row>
    <row r="186" spans="1:26" ht="13.5" customHeight="1">
      <c r="A186" s="64"/>
      <c r="B186" s="64"/>
      <c r="C186" s="64"/>
      <c r="D186" s="64"/>
      <c r="E186" s="64"/>
      <c r="F186" s="64"/>
      <c r="G186" s="64"/>
      <c r="H186" s="64"/>
      <c r="I186" s="64"/>
      <c r="J186" s="64"/>
      <c r="K186" s="64"/>
      <c r="L186" s="64"/>
      <c r="M186" s="64"/>
      <c r="N186" s="64"/>
      <c r="O186" s="64"/>
      <c r="P186" s="64"/>
      <c r="Q186" s="64"/>
      <c r="R186" s="64"/>
      <c r="S186" s="64"/>
      <c r="T186" s="64"/>
      <c r="U186" s="64"/>
      <c r="V186" s="64"/>
      <c r="W186" s="64"/>
      <c r="X186" s="64"/>
      <c r="Y186" s="64"/>
      <c r="Z186" s="64"/>
    </row>
    <row r="187" spans="1:26" ht="13.5" customHeight="1">
      <c r="A187" s="64"/>
      <c r="B187" s="64"/>
      <c r="C187" s="64"/>
      <c r="D187" s="64"/>
      <c r="E187" s="64"/>
      <c r="F187" s="64"/>
      <c r="G187" s="64"/>
      <c r="H187" s="64"/>
      <c r="I187" s="64"/>
      <c r="J187" s="64"/>
      <c r="K187" s="64"/>
      <c r="L187" s="64"/>
      <c r="M187" s="64"/>
      <c r="N187" s="64"/>
      <c r="O187" s="64"/>
      <c r="P187" s="64"/>
      <c r="Q187" s="64"/>
      <c r="R187" s="64"/>
      <c r="S187" s="64"/>
      <c r="T187" s="64"/>
      <c r="U187" s="64"/>
      <c r="V187" s="64"/>
      <c r="W187" s="64"/>
      <c r="X187" s="64"/>
      <c r="Y187" s="64"/>
      <c r="Z187" s="64"/>
    </row>
    <row r="188" spans="1:26" ht="13.5" customHeight="1">
      <c r="A188" s="64"/>
      <c r="B188" s="64"/>
      <c r="C188" s="64"/>
      <c r="D188" s="64"/>
      <c r="E188" s="64"/>
      <c r="F188" s="64"/>
      <c r="G188" s="64"/>
      <c r="H188" s="64"/>
      <c r="I188" s="64"/>
      <c r="J188" s="64"/>
      <c r="K188" s="64"/>
      <c r="L188" s="64"/>
      <c r="M188" s="64"/>
      <c r="N188" s="64"/>
      <c r="O188" s="64"/>
      <c r="P188" s="64"/>
      <c r="Q188" s="64"/>
      <c r="R188" s="64"/>
      <c r="S188" s="64"/>
      <c r="T188" s="64"/>
      <c r="U188" s="64"/>
      <c r="V188" s="64"/>
      <c r="W188" s="64"/>
      <c r="X188" s="64"/>
      <c r="Y188" s="64"/>
      <c r="Z188" s="64"/>
    </row>
    <row r="189" spans="1:26" ht="13.5" customHeight="1">
      <c r="A189" s="64"/>
      <c r="B189" s="64"/>
      <c r="C189" s="64"/>
      <c r="D189" s="64"/>
      <c r="E189" s="64"/>
      <c r="F189" s="64"/>
      <c r="G189" s="64"/>
      <c r="H189" s="64"/>
      <c r="I189" s="64"/>
      <c r="J189" s="64"/>
      <c r="K189" s="64"/>
      <c r="L189" s="64"/>
      <c r="M189" s="64"/>
      <c r="N189" s="64"/>
      <c r="O189" s="64"/>
      <c r="P189" s="64"/>
      <c r="Q189" s="64"/>
      <c r="R189" s="64"/>
      <c r="S189" s="64"/>
      <c r="T189" s="64"/>
      <c r="U189" s="64"/>
      <c r="V189" s="64"/>
      <c r="W189" s="64"/>
      <c r="X189" s="64"/>
      <c r="Y189" s="64"/>
      <c r="Z189" s="64"/>
    </row>
    <row r="190" spans="1:26" ht="13.5" customHeight="1">
      <c r="A190" s="64"/>
      <c r="B190" s="64"/>
      <c r="C190" s="64"/>
      <c r="D190" s="64"/>
      <c r="E190" s="64"/>
      <c r="F190" s="64"/>
      <c r="G190" s="64"/>
      <c r="H190" s="64"/>
      <c r="I190" s="64"/>
      <c r="J190" s="64"/>
      <c r="K190" s="64"/>
      <c r="L190" s="64"/>
      <c r="M190" s="64"/>
      <c r="N190" s="64"/>
      <c r="O190" s="64"/>
      <c r="P190" s="64"/>
      <c r="Q190" s="64"/>
      <c r="R190" s="64"/>
      <c r="S190" s="64"/>
      <c r="T190" s="64"/>
      <c r="U190" s="64"/>
      <c r="V190" s="64"/>
      <c r="W190" s="64"/>
      <c r="X190" s="64"/>
      <c r="Y190" s="64"/>
      <c r="Z190" s="64"/>
    </row>
    <row r="191" spans="1:26" ht="13.5" customHeight="1">
      <c r="A191" s="64"/>
      <c r="B191" s="64"/>
      <c r="C191" s="64"/>
      <c r="D191" s="64"/>
      <c r="E191" s="64"/>
      <c r="F191" s="64"/>
      <c r="G191" s="64"/>
      <c r="H191" s="64"/>
      <c r="I191" s="64"/>
      <c r="J191" s="64"/>
      <c r="K191" s="64"/>
      <c r="L191" s="64"/>
      <c r="M191" s="64"/>
      <c r="N191" s="64"/>
      <c r="O191" s="64"/>
      <c r="P191" s="64"/>
      <c r="Q191" s="64"/>
      <c r="R191" s="64"/>
      <c r="S191" s="64"/>
      <c r="T191" s="64"/>
      <c r="U191" s="64"/>
      <c r="V191" s="64"/>
      <c r="W191" s="64"/>
      <c r="X191" s="64"/>
      <c r="Y191" s="64"/>
      <c r="Z191" s="64"/>
    </row>
    <row r="192" spans="1:26" ht="13.5" customHeight="1">
      <c r="A192" s="64"/>
      <c r="B192" s="64"/>
      <c r="C192" s="64"/>
      <c r="D192" s="64"/>
      <c r="E192" s="64"/>
      <c r="F192" s="64"/>
      <c r="G192" s="64"/>
      <c r="H192" s="64"/>
      <c r="I192" s="64"/>
      <c r="J192" s="64"/>
      <c r="K192" s="64"/>
      <c r="L192" s="64"/>
      <c r="M192" s="64"/>
      <c r="N192" s="64"/>
      <c r="O192" s="64"/>
      <c r="P192" s="64"/>
      <c r="Q192" s="64"/>
      <c r="R192" s="64"/>
      <c r="S192" s="64"/>
      <c r="T192" s="64"/>
      <c r="U192" s="64"/>
      <c r="V192" s="64"/>
      <c r="W192" s="64"/>
      <c r="X192" s="64"/>
      <c r="Y192" s="64"/>
      <c r="Z192" s="64"/>
    </row>
    <row r="193" spans="1:26" ht="13.5" customHeight="1">
      <c r="A193" s="64"/>
      <c r="B193" s="64"/>
      <c r="C193" s="64"/>
      <c r="D193" s="64"/>
      <c r="E193" s="64"/>
      <c r="F193" s="64"/>
      <c r="G193" s="64"/>
      <c r="H193" s="64"/>
      <c r="I193" s="64"/>
      <c r="J193" s="64"/>
      <c r="K193" s="64"/>
      <c r="L193" s="64"/>
      <c r="M193" s="64"/>
      <c r="N193" s="64"/>
      <c r="O193" s="64"/>
      <c r="P193" s="64"/>
      <c r="Q193" s="64"/>
      <c r="R193" s="64"/>
      <c r="S193" s="64"/>
      <c r="T193" s="64"/>
      <c r="U193" s="64"/>
      <c r="V193" s="64"/>
      <c r="W193" s="64"/>
      <c r="X193" s="64"/>
      <c r="Y193" s="64"/>
      <c r="Z193" s="64"/>
    </row>
    <row r="194" spans="1:26" ht="13.5" customHeight="1">
      <c r="A194" s="64"/>
      <c r="B194" s="64"/>
      <c r="C194" s="64"/>
      <c r="D194" s="64"/>
      <c r="E194" s="64"/>
      <c r="F194" s="64"/>
      <c r="G194" s="64"/>
      <c r="H194" s="64"/>
      <c r="I194" s="64"/>
      <c r="J194" s="64"/>
      <c r="K194" s="64"/>
      <c r="L194" s="64"/>
      <c r="M194" s="64"/>
      <c r="N194" s="64"/>
      <c r="O194" s="64"/>
      <c r="P194" s="64"/>
      <c r="Q194" s="64"/>
      <c r="R194" s="64"/>
      <c r="S194" s="64"/>
      <c r="T194" s="64"/>
      <c r="U194" s="64"/>
      <c r="V194" s="64"/>
      <c r="W194" s="64"/>
      <c r="X194" s="64"/>
      <c r="Y194" s="64"/>
      <c r="Z194" s="64"/>
    </row>
    <row r="195" spans="1:26" ht="13.5" customHeight="1">
      <c r="A195" s="64"/>
      <c r="B195" s="64"/>
      <c r="C195" s="64"/>
      <c r="D195" s="64"/>
      <c r="E195" s="64"/>
      <c r="F195" s="64"/>
      <c r="G195" s="64"/>
      <c r="H195" s="64"/>
      <c r="I195" s="64"/>
      <c r="J195" s="64"/>
      <c r="K195" s="64"/>
      <c r="L195" s="64"/>
      <c r="M195" s="64"/>
      <c r="N195" s="64"/>
      <c r="O195" s="64"/>
      <c r="P195" s="64"/>
      <c r="Q195" s="64"/>
      <c r="R195" s="64"/>
      <c r="S195" s="64"/>
      <c r="T195" s="64"/>
      <c r="U195" s="64"/>
      <c r="V195" s="64"/>
      <c r="W195" s="64"/>
      <c r="X195" s="64"/>
      <c r="Y195" s="64"/>
      <c r="Z195" s="64"/>
    </row>
    <row r="196" spans="1:26" ht="13.5" customHeight="1">
      <c r="A196" s="64"/>
      <c r="B196" s="64"/>
      <c r="C196" s="64"/>
      <c r="D196" s="64"/>
      <c r="E196" s="64"/>
      <c r="F196" s="64"/>
      <c r="G196" s="64"/>
      <c r="H196" s="64"/>
      <c r="I196" s="64"/>
      <c r="J196" s="64"/>
      <c r="K196" s="64"/>
      <c r="L196" s="64"/>
      <c r="M196" s="64"/>
      <c r="N196" s="64"/>
      <c r="O196" s="64"/>
      <c r="P196" s="64"/>
      <c r="Q196" s="64"/>
      <c r="R196" s="64"/>
      <c r="S196" s="64"/>
      <c r="T196" s="64"/>
      <c r="U196" s="64"/>
      <c r="V196" s="64"/>
      <c r="W196" s="64"/>
      <c r="X196" s="64"/>
      <c r="Y196" s="64"/>
      <c r="Z196" s="64"/>
    </row>
    <row r="197" spans="1:26" ht="13.5" customHeight="1">
      <c r="A197" s="64"/>
      <c r="B197" s="64"/>
      <c r="C197" s="64"/>
      <c r="D197" s="64"/>
      <c r="E197" s="64"/>
      <c r="F197" s="64"/>
      <c r="G197" s="64"/>
      <c r="H197" s="64"/>
      <c r="I197" s="64"/>
      <c r="J197" s="64"/>
      <c r="K197" s="64"/>
      <c r="L197" s="64"/>
      <c r="M197" s="64"/>
      <c r="N197" s="64"/>
      <c r="O197" s="64"/>
      <c r="P197" s="64"/>
      <c r="Q197" s="64"/>
      <c r="R197" s="64"/>
      <c r="S197" s="64"/>
      <c r="T197" s="64"/>
      <c r="U197" s="64"/>
      <c r="V197" s="64"/>
      <c r="W197" s="64"/>
      <c r="X197" s="64"/>
      <c r="Y197" s="64"/>
      <c r="Z197" s="64"/>
    </row>
    <row r="198" spans="1:26" ht="13.5" customHeight="1">
      <c r="A198" s="64"/>
      <c r="B198" s="64"/>
      <c r="C198" s="64"/>
      <c r="D198" s="64"/>
      <c r="E198" s="64"/>
      <c r="F198" s="64"/>
      <c r="G198" s="64"/>
      <c r="H198" s="64"/>
      <c r="I198" s="64"/>
      <c r="J198" s="64"/>
      <c r="K198" s="64"/>
      <c r="L198" s="64"/>
      <c r="M198" s="64"/>
      <c r="N198" s="64"/>
      <c r="O198" s="64"/>
      <c r="P198" s="64"/>
      <c r="Q198" s="64"/>
      <c r="R198" s="64"/>
      <c r="S198" s="64"/>
      <c r="T198" s="64"/>
      <c r="U198" s="64"/>
      <c r="V198" s="64"/>
      <c r="W198" s="64"/>
      <c r="X198" s="64"/>
      <c r="Y198" s="64"/>
      <c r="Z198" s="64"/>
    </row>
    <row r="199" spans="1:26" ht="13.5" customHeight="1">
      <c r="A199" s="64"/>
      <c r="B199" s="64"/>
      <c r="C199" s="64"/>
      <c r="D199" s="64"/>
      <c r="E199" s="64"/>
      <c r="F199" s="64"/>
      <c r="G199" s="64"/>
      <c r="H199" s="64"/>
      <c r="I199" s="64"/>
      <c r="J199" s="64"/>
      <c r="K199" s="64"/>
      <c r="L199" s="64"/>
      <c r="M199" s="64"/>
      <c r="N199" s="64"/>
      <c r="O199" s="64"/>
      <c r="P199" s="64"/>
      <c r="Q199" s="64"/>
      <c r="R199" s="64"/>
      <c r="S199" s="64"/>
      <c r="T199" s="64"/>
      <c r="U199" s="64"/>
      <c r="V199" s="64"/>
      <c r="W199" s="64"/>
      <c r="X199" s="64"/>
      <c r="Y199" s="64"/>
      <c r="Z199" s="64"/>
    </row>
    <row r="200" spans="1:26" ht="13.5" customHeight="1">
      <c r="A200" s="64"/>
      <c r="B200" s="64"/>
      <c r="C200" s="64"/>
      <c r="D200" s="64"/>
      <c r="E200" s="64"/>
      <c r="F200" s="64"/>
      <c r="G200" s="64"/>
      <c r="H200" s="64"/>
      <c r="I200" s="64"/>
      <c r="J200" s="64"/>
      <c r="K200" s="64"/>
      <c r="L200" s="64"/>
      <c r="M200" s="64"/>
      <c r="N200" s="64"/>
      <c r="O200" s="64"/>
      <c r="P200" s="64"/>
      <c r="Q200" s="64"/>
      <c r="R200" s="64"/>
      <c r="S200" s="64"/>
      <c r="T200" s="64"/>
      <c r="U200" s="64"/>
      <c r="V200" s="64"/>
      <c r="W200" s="64"/>
      <c r="X200" s="64"/>
      <c r="Y200" s="64"/>
      <c r="Z200" s="64"/>
    </row>
    <row r="201" spans="1:26" ht="13.5" customHeight="1">
      <c r="A201" s="64"/>
      <c r="B201" s="64"/>
      <c r="C201" s="64"/>
      <c r="D201" s="64"/>
      <c r="E201" s="64"/>
      <c r="F201" s="64"/>
      <c r="G201" s="64"/>
      <c r="H201" s="64"/>
      <c r="I201" s="64"/>
      <c r="J201" s="64"/>
      <c r="K201" s="64"/>
      <c r="L201" s="64"/>
      <c r="M201" s="64"/>
      <c r="N201" s="64"/>
      <c r="O201" s="64"/>
      <c r="P201" s="64"/>
      <c r="Q201" s="64"/>
      <c r="R201" s="64"/>
      <c r="S201" s="64"/>
      <c r="T201" s="64"/>
      <c r="U201" s="64"/>
      <c r="V201" s="64"/>
      <c r="W201" s="64"/>
      <c r="X201" s="64"/>
      <c r="Y201" s="64"/>
      <c r="Z201" s="64"/>
    </row>
    <row r="202" spans="1:26" ht="13.5" customHeight="1">
      <c r="A202" s="64"/>
      <c r="B202" s="64"/>
      <c r="C202" s="64"/>
      <c r="D202" s="64"/>
      <c r="E202" s="64"/>
      <c r="F202" s="64"/>
      <c r="G202" s="64"/>
      <c r="H202" s="64"/>
      <c r="I202" s="64"/>
      <c r="J202" s="64"/>
      <c r="K202" s="64"/>
      <c r="L202" s="64"/>
      <c r="M202" s="64"/>
      <c r="N202" s="64"/>
      <c r="O202" s="64"/>
      <c r="P202" s="64"/>
      <c r="Q202" s="64"/>
      <c r="R202" s="64"/>
      <c r="S202" s="64"/>
      <c r="T202" s="64"/>
      <c r="U202" s="64"/>
      <c r="V202" s="64"/>
      <c r="W202" s="64"/>
      <c r="X202" s="64"/>
      <c r="Y202" s="64"/>
      <c r="Z202" s="64"/>
    </row>
    <row r="203" spans="1:26" ht="13.5" customHeight="1">
      <c r="A203" s="64"/>
      <c r="B203" s="64"/>
      <c r="C203" s="64"/>
      <c r="D203" s="64"/>
      <c r="E203" s="64"/>
      <c r="F203" s="64"/>
      <c r="G203" s="64"/>
      <c r="H203" s="64"/>
      <c r="I203" s="64"/>
      <c r="J203" s="64"/>
      <c r="K203" s="64"/>
      <c r="L203" s="64"/>
      <c r="M203" s="64"/>
      <c r="N203" s="64"/>
      <c r="O203" s="64"/>
      <c r="P203" s="64"/>
      <c r="Q203" s="64"/>
      <c r="R203" s="64"/>
      <c r="S203" s="64"/>
      <c r="T203" s="64"/>
      <c r="U203" s="64"/>
      <c r="V203" s="64"/>
      <c r="W203" s="64"/>
      <c r="X203" s="64"/>
      <c r="Y203" s="64"/>
      <c r="Z203" s="64"/>
    </row>
    <row r="204" spans="1:26" ht="13.5" customHeight="1">
      <c r="A204" s="64"/>
      <c r="B204" s="64"/>
      <c r="C204" s="64"/>
      <c r="D204" s="64"/>
      <c r="E204" s="64"/>
      <c r="F204" s="64"/>
      <c r="G204" s="64"/>
      <c r="H204" s="64"/>
      <c r="I204" s="64"/>
      <c r="J204" s="64"/>
      <c r="K204" s="64"/>
      <c r="L204" s="64"/>
      <c r="M204" s="64"/>
      <c r="N204" s="64"/>
      <c r="O204" s="64"/>
      <c r="P204" s="64"/>
      <c r="Q204" s="64"/>
      <c r="R204" s="64"/>
      <c r="S204" s="64"/>
      <c r="T204" s="64"/>
      <c r="U204" s="64"/>
      <c r="V204" s="64"/>
      <c r="W204" s="64"/>
      <c r="X204" s="64"/>
      <c r="Y204" s="64"/>
      <c r="Z204" s="64"/>
    </row>
    <row r="205" spans="1:26" ht="13.5" customHeight="1">
      <c r="A205" s="64"/>
      <c r="B205" s="64"/>
      <c r="C205" s="64"/>
      <c r="D205" s="64"/>
      <c r="E205" s="64"/>
      <c r="F205" s="64"/>
      <c r="G205" s="64"/>
      <c r="H205" s="64"/>
      <c r="I205" s="64"/>
      <c r="J205" s="64"/>
      <c r="K205" s="64"/>
      <c r="L205" s="64"/>
      <c r="M205" s="64"/>
      <c r="N205" s="64"/>
      <c r="O205" s="64"/>
      <c r="P205" s="64"/>
      <c r="Q205" s="64"/>
      <c r="R205" s="64"/>
      <c r="S205" s="64"/>
      <c r="T205" s="64"/>
      <c r="U205" s="64"/>
      <c r="V205" s="64"/>
      <c r="W205" s="64"/>
      <c r="X205" s="64"/>
      <c r="Y205" s="64"/>
      <c r="Z205" s="64"/>
    </row>
    <row r="206" spans="1:26" ht="13.5" customHeight="1">
      <c r="A206" s="64"/>
      <c r="B206" s="64"/>
      <c r="C206" s="64"/>
      <c r="D206" s="64"/>
      <c r="E206" s="64"/>
      <c r="F206" s="64"/>
      <c r="G206" s="64"/>
      <c r="H206" s="64"/>
      <c r="I206" s="64"/>
      <c r="J206" s="64"/>
      <c r="K206" s="64"/>
      <c r="L206" s="64"/>
      <c r="M206" s="64"/>
      <c r="N206" s="64"/>
      <c r="O206" s="64"/>
      <c r="P206" s="64"/>
      <c r="Q206" s="64"/>
      <c r="R206" s="64"/>
      <c r="S206" s="64"/>
      <c r="T206" s="64"/>
      <c r="U206" s="64"/>
      <c r="V206" s="64"/>
      <c r="W206" s="64"/>
      <c r="X206" s="64"/>
      <c r="Y206" s="64"/>
      <c r="Z206" s="64"/>
    </row>
    <row r="207" spans="1:26" ht="13.5" customHeight="1">
      <c r="A207" s="64"/>
      <c r="B207" s="64"/>
      <c r="C207" s="64"/>
      <c r="D207" s="64"/>
      <c r="E207" s="64"/>
      <c r="F207" s="64"/>
      <c r="G207" s="64"/>
      <c r="H207" s="64"/>
      <c r="I207" s="64"/>
      <c r="J207" s="64"/>
      <c r="K207" s="64"/>
      <c r="L207" s="64"/>
      <c r="M207" s="64"/>
      <c r="N207" s="64"/>
      <c r="O207" s="64"/>
      <c r="P207" s="64"/>
      <c r="Q207" s="64"/>
      <c r="R207" s="64"/>
      <c r="S207" s="64"/>
      <c r="T207" s="64"/>
      <c r="U207" s="64"/>
      <c r="V207" s="64"/>
      <c r="W207" s="64"/>
      <c r="X207" s="64"/>
      <c r="Y207" s="64"/>
      <c r="Z207" s="64"/>
    </row>
    <row r="208" spans="1:26" ht="13.5" customHeight="1">
      <c r="A208" s="64"/>
      <c r="B208" s="64"/>
      <c r="C208" s="64"/>
      <c r="D208" s="64"/>
      <c r="E208" s="64"/>
      <c r="F208" s="64"/>
      <c r="G208" s="64"/>
      <c r="H208" s="64"/>
      <c r="I208" s="64"/>
      <c r="J208" s="64"/>
      <c r="K208" s="64"/>
      <c r="L208" s="64"/>
      <c r="M208" s="64"/>
      <c r="N208" s="64"/>
      <c r="O208" s="64"/>
      <c r="P208" s="64"/>
      <c r="Q208" s="64"/>
      <c r="R208" s="64"/>
      <c r="S208" s="64"/>
      <c r="T208" s="64"/>
      <c r="U208" s="64"/>
      <c r="V208" s="64"/>
      <c r="W208" s="64"/>
      <c r="X208" s="64"/>
      <c r="Y208" s="64"/>
      <c r="Z208" s="64"/>
    </row>
    <row r="209" spans="1:26" ht="13.5" customHeight="1">
      <c r="A209" s="64"/>
      <c r="B209" s="64"/>
      <c r="C209" s="64"/>
      <c r="D209" s="64"/>
      <c r="E209" s="64"/>
      <c r="F209" s="64"/>
      <c r="G209" s="64"/>
      <c r="H209" s="64"/>
      <c r="I209" s="64"/>
      <c r="J209" s="64"/>
      <c r="K209" s="64"/>
      <c r="L209" s="64"/>
      <c r="M209" s="64"/>
      <c r="N209" s="64"/>
      <c r="O209" s="64"/>
      <c r="P209" s="64"/>
      <c r="Q209" s="64"/>
      <c r="R209" s="64"/>
      <c r="S209" s="64"/>
      <c r="T209" s="64"/>
      <c r="U209" s="64"/>
      <c r="V209" s="64"/>
      <c r="W209" s="64"/>
      <c r="X209" s="64"/>
      <c r="Y209" s="64"/>
      <c r="Z209" s="64"/>
    </row>
    <row r="210" spans="1:26" ht="13.5" customHeight="1">
      <c r="A210" s="64"/>
      <c r="B210" s="64"/>
      <c r="C210" s="64"/>
      <c r="D210" s="64"/>
      <c r="E210" s="64"/>
      <c r="F210" s="64"/>
      <c r="G210" s="64"/>
      <c r="H210" s="64"/>
      <c r="I210" s="64"/>
      <c r="J210" s="64"/>
      <c r="K210" s="64"/>
      <c r="L210" s="64"/>
      <c r="M210" s="64"/>
      <c r="N210" s="64"/>
      <c r="O210" s="64"/>
      <c r="P210" s="64"/>
      <c r="Q210" s="64"/>
      <c r="R210" s="64"/>
      <c r="S210" s="64"/>
      <c r="T210" s="64"/>
      <c r="U210" s="64"/>
      <c r="V210" s="64"/>
      <c r="W210" s="64"/>
      <c r="X210" s="64"/>
      <c r="Y210" s="64"/>
      <c r="Z210" s="64"/>
    </row>
    <row r="211" spans="1:26" ht="13.5" customHeight="1">
      <c r="A211" s="64"/>
      <c r="B211" s="64"/>
      <c r="C211" s="64"/>
      <c r="D211" s="64"/>
      <c r="E211" s="64"/>
      <c r="F211" s="64"/>
      <c r="G211" s="64"/>
      <c r="H211" s="64"/>
      <c r="I211" s="64"/>
      <c r="J211" s="64"/>
      <c r="K211" s="64"/>
      <c r="L211" s="64"/>
      <c r="M211" s="64"/>
      <c r="N211" s="64"/>
      <c r="O211" s="64"/>
      <c r="P211" s="64"/>
      <c r="Q211" s="64"/>
      <c r="R211" s="64"/>
      <c r="S211" s="64"/>
      <c r="T211" s="64"/>
      <c r="U211" s="64"/>
      <c r="V211" s="64"/>
      <c r="W211" s="64"/>
      <c r="X211" s="64"/>
      <c r="Y211" s="64"/>
      <c r="Z211" s="64"/>
    </row>
    <row r="212" spans="1:26" ht="13.5" customHeight="1">
      <c r="A212" s="64"/>
      <c r="B212" s="64"/>
      <c r="C212" s="64"/>
      <c r="D212" s="64"/>
      <c r="E212" s="64"/>
      <c r="F212" s="64"/>
      <c r="G212" s="64"/>
      <c r="H212" s="64"/>
      <c r="I212" s="64"/>
      <c r="J212" s="64"/>
      <c r="K212" s="64"/>
      <c r="L212" s="64"/>
      <c r="M212" s="64"/>
      <c r="N212" s="64"/>
      <c r="O212" s="64"/>
      <c r="P212" s="64"/>
      <c r="Q212" s="64"/>
      <c r="R212" s="64"/>
      <c r="S212" s="64"/>
      <c r="T212" s="64"/>
      <c r="U212" s="64"/>
      <c r="V212" s="64"/>
      <c r="W212" s="64"/>
      <c r="X212" s="64"/>
      <c r="Y212" s="64"/>
      <c r="Z212" s="64"/>
    </row>
    <row r="213" spans="1:26" ht="13.5" customHeight="1">
      <c r="A213" s="64"/>
      <c r="B213" s="64"/>
      <c r="C213" s="64"/>
      <c r="D213" s="64"/>
      <c r="E213" s="64"/>
      <c r="F213" s="64"/>
      <c r="G213" s="64"/>
      <c r="H213" s="64"/>
      <c r="I213" s="64"/>
      <c r="J213" s="64"/>
      <c r="K213" s="64"/>
      <c r="L213" s="64"/>
      <c r="M213" s="64"/>
      <c r="N213" s="64"/>
      <c r="O213" s="64"/>
      <c r="P213" s="64"/>
      <c r="Q213" s="64"/>
      <c r="R213" s="64"/>
      <c r="S213" s="64"/>
      <c r="T213" s="64"/>
      <c r="U213" s="64"/>
      <c r="V213" s="64"/>
      <c r="W213" s="64"/>
      <c r="X213" s="64"/>
      <c r="Y213" s="64"/>
      <c r="Z213" s="64"/>
    </row>
    <row r="214" spans="1:26" ht="13.5" customHeight="1">
      <c r="A214" s="64"/>
      <c r="B214" s="64"/>
      <c r="C214" s="64"/>
      <c r="D214" s="64"/>
      <c r="E214" s="64"/>
      <c r="F214" s="64"/>
      <c r="G214" s="64"/>
      <c r="H214" s="64"/>
      <c r="I214" s="64"/>
      <c r="J214" s="64"/>
      <c r="K214" s="64"/>
      <c r="L214" s="64"/>
      <c r="M214" s="64"/>
      <c r="N214" s="64"/>
      <c r="O214" s="64"/>
      <c r="P214" s="64"/>
      <c r="Q214" s="64"/>
      <c r="R214" s="64"/>
      <c r="S214" s="64"/>
      <c r="T214" s="64"/>
      <c r="U214" s="64"/>
      <c r="V214" s="64"/>
      <c r="W214" s="64"/>
      <c r="X214" s="64"/>
      <c r="Y214" s="64"/>
      <c r="Z214" s="64"/>
    </row>
    <row r="215" spans="1:26" ht="13.5" customHeight="1">
      <c r="A215" s="64"/>
      <c r="B215" s="64"/>
      <c r="C215" s="64"/>
      <c r="D215" s="64"/>
      <c r="E215" s="64"/>
      <c r="F215" s="64"/>
      <c r="G215" s="64"/>
      <c r="H215" s="64"/>
      <c r="I215" s="64"/>
      <c r="J215" s="64"/>
      <c r="K215" s="64"/>
      <c r="L215" s="64"/>
      <c r="M215" s="64"/>
      <c r="N215" s="64"/>
      <c r="O215" s="64"/>
      <c r="P215" s="64"/>
      <c r="Q215" s="64"/>
      <c r="R215" s="64"/>
      <c r="S215" s="64"/>
      <c r="T215" s="64"/>
      <c r="U215" s="64"/>
      <c r="V215" s="64"/>
      <c r="W215" s="64"/>
      <c r="X215" s="64"/>
      <c r="Y215" s="64"/>
      <c r="Z215" s="64"/>
    </row>
    <row r="216" spans="1:26" ht="13.5" customHeight="1">
      <c r="A216" s="64"/>
      <c r="B216" s="64"/>
      <c r="C216" s="64"/>
      <c r="D216" s="64"/>
      <c r="E216" s="64"/>
      <c r="F216" s="64"/>
      <c r="G216" s="64"/>
      <c r="H216" s="64"/>
      <c r="I216" s="64"/>
      <c r="J216" s="64"/>
      <c r="K216" s="64"/>
      <c r="L216" s="64"/>
      <c r="M216" s="64"/>
      <c r="N216" s="64"/>
      <c r="O216" s="64"/>
      <c r="P216" s="64"/>
      <c r="Q216" s="64"/>
      <c r="R216" s="64"/>
      <c r="S216" s="64"/>
      <c r="T216" s="64"/>
      <c r="U216" s="64"/>
      <c r="V216" s="64"/>
      <c r="W216" s="64"/>
      <c r="X216" s="64"/>
      <c r="Y216" s="64"/>
      <c r="Z216" s="64"/>
    </row>
    <row r="217" spans="1:26" ht="13.5" customHeight="1">
      <c r="A217" s="64"/>
      <c r="B217" s="64"/>
      <c r="C217" s="64"/>
      <c r="D217" s="64"/>
      <c r="E217" s="64"/>
      <c r="F217" s="64"/>
      <c r="G217" s="64"/>
      <c r="H217" s="64"/>
      <c r="I217" s="64"/>
      <c r="J217" s="64"/>
      <c r="K217" s="64"/>
      <c r="L217" s="64"/>
      <c r="M217" s="64"/>
      <c r="N217" s="64"/>
      <c r="O217" s="64"/>
      <c r="P217" s="64"/>
      <c r="Q217" s="64"/>
      <c r="R217" s="64"/>
      <c r="S217" s="64"/>
      <c r="T217" s="64"/>
      <c r="U217" s="64"/>
      <c r="V217" s="64"/>
      <c r="W217" s="64"/>
      <c r="X217" s="64"/>
      <c r="Y217" s="64"/>
      <c r="Z217" s="64"/>
    </row>
    <row r="218" spans="1:26" ht="13.5" customHeight="1">
      <c r="A218" s="64"/>
      <c r="B218" s="64"/>
      <c r="C218" s="64"/>
      <c r="D218" s="64"/>
      <c r="E218" s="64"/>
      <c r="F218" s="64"/>
      <c r="G218" s="64"/>
      <c r="H218" s="64"/>
      <c r="I218" s="64"/>
      <c r="J218" s="64"/>
      <c r="K218" s="64"/>
      <c r="L218" s="64"/>
      <c r="M218" s="64"/>
      <c r="N218" s="64"/>
      <c r="O218" s="64"/>
      <c r="P218" s="64"/>
      <c r="Q218" s="64"/>
      <c r="R218" s="64"/>
      <c r="S218" s="64"/>
      <c r="T218" s="64"/>
      <c r="U218" s="64"/>
      <c r="V218" s="64"/>
      <c r="W218" s="64"/>
      <c r="X218" s="64"/>
      <c r="Y218" s="64"/>
      <c r="Z218" s="64"/>
    </row>
    <row r="219" spans="1:26" ht="13.5" customHeight="1">
      <c r="A219" s="64"/>
      <c r="B219" s="64"/>
      <c r="C219" s="64"/>
      <c r="D219" s="64"/>
      <c r="E219" s="64"/>
      <c r="F219" s="64"/>
      <c r="G219" s="64"/>
      <c r="H219" s="64"/>
      <c r="I219" s="64"/>
      <c r="J219" s="64"/>
      <c r="K219" s="64"/>
      <c r="L219" s="64"/>
      <c r="M219" s="64"/>
      <c r="N219" s="64"/>
      <c r="O219" s="64"/>
      <c r="P219" s="64"/>
      <c r="Q219" s="64"/>
      <c r="R219" s="64"/>
      <c r="S219" s="64"/>
      <c r="T219" s="64"/>
      <c r="U219" s="64"/>
      <c r="V219" s="64"/>
      <c r="W219" s="64"/>
      <c r="X219" s="64"/>
      <c r="Y219" s="64"/>
      <c r="Z219" s="64"/>
    </row>
    <row r="220" spans="1:26" ht="13.5" customHeight="1">
      <c r="A220" s="64"/>
      <c r="B220" s="64"/>
      <c r="C220" s="64"/>
      <c r="D220" s="64"/>
      <c r="E220" s="64"/>
      <c r="F220" s="64"/>
      <c r="G220" s="64"/>
      <c r="H220" s="64"/>
      <c r="I220" s="64"/>
      <c r="J220" s="64"/>
      <c r="K220" s="64"/>
      <c r="L220" s="64"/>
      <c r="M220" s="64"/>
      <c r="N220" s="64"/>
      <c r="O220" s="64"/>
      <c r="P220" s="64"/>
      <c r="Q220" s="64"/>
      <c r="R220" s="64"/>
      <c r="S220" s="64"/>
      <c r="T220" s="64"/>
      <c r="U220" s="64"/>
      <c r="V220" s="64"/>
      <c r="W220" s="64"/>
      <c r="X220" s="64"/>
      <c r="Y220" s="64"/>
      <c r="Z220" s="64"/>
    </row>
    <row r="221" spans="1:26" ht="13.5" customHeight="1">
      <c r="A221" s="64"/>
      <c r="B221" s="64"/>
      <c r="C221" s="64"/>
      <c r="D221" s="64"/>
      <c r="E221" s="64"/>
      <c r="F221" s="64"/>
      <c r="G221" s="64"/>
      <c r="H221" s="64"/>
      <c r="I221" s="64"/>
      <c r="J221" s="64"/>
      <c r="K221" s="64"/>
      <c r="L221" s="64"/>
      <c r="M221" s="64"/>
      <c r="N221" s="64"/>
      <c r="O221" s="64"/>
      <c r="P221" s="64"/>
      <c r="Q221" s="64"/>
      <c r="R221" s="64"/>
      <c r="S221" s="64"/>
      <c r="T221" s="64"/>
      <c r="U221" s="64"/>
      <c r="V221" s="64"/>
      <c r="W221" s="64"/>
      <c r="X221" s="64"/>
      <c r="Y221" s="64"/>
      <c r="Z221" s="64"/>
    </row>
    <row r="222" spans="1:26" ht="13.5" customHeight="1">
      <c r="A222" s="64"/>
      <c r="B222" s="64"/>
      <c r="C222" s="64"/>
      <c r="D222" s="64"/>
      <c r="E222" s="64"/>
      <c r="F222" s="64"/>
      <c r="G222" s="64"/>
      <c r="H222" s="64"/>
      <c r="I222" s="64"/>
      <c r="J222" s="64"/>
      <c r="K222" s="64"/>
      <c r="L222" s="64"/>
      <c r="M222" s="64"/>
      <c r="N222" s="64"/>
      <c r="O222" s="64"/>
      <c r="P222" s="64"/>
      <c r="Q222" s="64"/>
      <c r="R222" s="64"/>
      <c r="S222" s="64"/>
      <c r="T222" s="64"/>
      <c r="U222" s="64"/>
      <c r="V222" s="64"/>
      <c r="W222" s="64"/>
      <c r="X222" s="64"/>
      <c r="Y222" s="64"/>
      <c r="Z222" s="64"/>
    </row>
    <row r="223" spans="1:26" ht="13.5" customHeight="1">
      <c r="A223" s="64"/>
      <c r="B223" s="64"/>
      <c r="C223" s="64"/>
      <c r="D223" s="64"/>
      <c r="E223" s="64"/>
      <c r="F223" s="64"/>
      <c r="G223" s="64"/>
      <c r="H223" s="64"/>
      <c r="I223" s="64"/>
      <c r="J223" s="64"/>
      <c r="K223" s="64"/>
      <c r="L223" s="64"/>
      <c r="M223" s="64"/>
      <c r="N223" s="64"/>
      <c r="O223" s="64"/>
      <c r="P223" s="64"/>
      <c r="Q223" s="64"/>
      <c r="R223" s="64"/>
      <c r="S223" s="64"/>
      <c r="T223" s="64"/>
      <c r="U223" s="64"/>
      <c r="V223" s="64"/>
      <c r="W223" s="64"/>
      <c r="X223" s="64"/>
      <c r="Y223" s="64"/>
      <c r="Z223" s="64"/>
    </row>
    <row r="224" spans="1:26" ht="13.5" customHeight="1">
      <c r="A224" s="64"/>
      <c r="B224" s="64"/>
      <c r="C224" s="64"/>
      <c r="D224" s="64"/>
      <c r="E224" s="64"/>
      <c r="F224" s="64"/>
      <c r="G224" s="64"/>
      <c r="H224" s="64"/>
      <c r="I224" s="64"/>
      <c r="J224" s="64"/>
      <c r="K224" s="64"/>
      <c r="L224" s="64"/>
      <c r="M224" s="64"/>
      <c r="N224" s="64"/>
      <c r="O224" s="64"/>
      <c r="P224" s="64"/>
      <c r="Q224" s="64"/>
      <c r="R224" s="64"/>
      <c r="S224" s="64"/>
      <c r="T224" s="64"/>
      <c r="U224" s="64"/>
      <c r="V224" s="64"/>
      <c r="W224" s="64"/>
      <c r="X224" s="64"/>
      <c r="Y224" s="64"/>
      <c r="Z224" s="64"/>
    </row>
    <row r="225" spans="1:26" ht="13.5" customHeight="1">
      <c r="A225" s="64"/>
      <c r="B225" s="64"/>
      <c r="C225" s="64"/>
      <c r="D225" s="64"/>
      <c r="E225" s="64"/>
      <c r="F225" s="64"/>
      <c r="G225" s="64"/>
      <c r="H225" s="64"/>
      <c r="I225" s="64"/>
      <c r="J225" s="64"/>
      <c r="K225" s="64"/>
      <c r="L225" s="64"/>
      <c r="M225" s="64"/>
      <c r="N225" s="64"/>
      <c r="O225" s="64"/>
      <c r="P225" s="64"/>
      <c r="Q225" s="64"/>
      <c r="R225" s="64"/>
      <c r="S225" s="64"/>
      <c r="T225" s="64"/>
      <c r="U225" s="64"/>
      <c r="V225" s="64"/>
      <c r="W225" s="64"/>
      <c r="X225" s="64"/>
      <c r="Y225" s="64"/>
      <c r="Z225" s="64"/>
    </row>
    <row r="226" spans="1:26" ht="13.5" customHeight="1">
      <c r="A226" s="64"/>
      <c r="B226" s="64"/>
      <c r="C226" s="64"/>
      <c r="D226" s="64"/>
      <c r="E226" s="64"/>
      <c r="F226" s="64"/>
      <c r="G226" s="64"/>
      <c r="H226" s="64"/>
      <c r="I226" s="64"/>
      <c r="J226" s="64"/>
      <c r="K226" s="64"/>
      <c r="L226" s="64"/>
      <c r="M226" s="64"/>
      <c r="N226" s="64"/>
      <c r="O226" s="64"/>
      <c r="P226" s="64"/>
      <c r="Q226" s="64"/>
      <c r="R226" s="64"/>
      <c r="S226" s="64"/>
      <c r="T226" s="64"/>
      <c r="U226" s="64"/>
      <c r="V226" s="64"/>
      <c r="W226" s="64"/>
      <c r="X226" s="64"/>
      <c r="Y226" s="64"/>
      <c r="Z226" s="64"/>
    </row>
    <row r="227" spans="1:26" ht="13.5" customHeight="1">
      <c r="A227" s="64"/>
      <c r="B227" s="64"/>
      <c r="C227" s="64"/>
      <c r="D227" s="64"/>
      <c r="E227" s="64"/>
      <c r="F227" s="64"/>
      <c r="G227" s="64"/>
      <c r="H227" s="64"/>
      <c r="I227" s="64"/>
      <c r="J227" s="64"/>
      <c r="K227" s="64"/>
      <c r="L227" s="64"/>
      <c r="M227" s="64"/>
      <c r="N227" s="64"/>
      <c r="O227" s="64"/>
      <c r="P227" s="64"/>
      <c r="Q227" s="64"/>
      <c r="R227" s="64"/>
      <c r="S227" s="64"/>
      <c r="T227" s="64"/>
      <c r="U227" s="64"/>
      <c r="V227" s="64"/>
      <c r="W227" s="64"/>
      <c r="X227" s="64"/>
      <c r="Y227" s="64"/>
      <c r="Z227" s="64"/>
    </row>
    <row r="228" spans="1:26" ht="13.5" customHeight="1">
      <c r="A228" s="64"/>
      <c r="B228" s="64"/>
      <c r="C228" s="64"/>
      <c r="D228" s="64"/>
      <c r="E228" s="64"/>
      <c r="F228" s="64"/>
      <c r="G228" s="64"/>
      <c r="H228" s="64"/>
      <c r="I228" s="64"/>
      <c r="J228" s="64"/>
      <c r="K228" s="64"/>
      <c r="L228" s="64"/>
      <c r="M228" s="64"/>
      <c r="N228" s="64"/>
      <c r="O228" s="64"/>
      <c r="P228" s="64"/>
      <c r="Q228" s="64"/>
      <c r="R228" s="64"/>
      <c r="S228" s="64"/>
      <c r="T228" s="64"/>
      <c r="U228" s="64"/>
      <c r="V228" s="64"/>
      <c r="W228" s="64"/>
      <c r="X228" s="64"/>
      <c r="Y228" s="64"/>
      <c r="Z228" s="64"/>
    </row>
    <row r="229" spans="1:26" ht="13.5" customHeight="1">
      <c r="A229" s="64"/>
      <c r="B229" s="64"/>
      <c r="C229" s="64"/>
      <c r="D229" s="64"/>
      <c r="E229" s="64"/>
      <c r="F229" s="64"/>
      <c r="G229" s="64"/>
      <c r="H229" s="64"/>
      <c r="I229" s="64"/>
      <c r="J229" s="64"/>
      <c r="K229" s="64"/>
      <c r="L229" s="64"/>
      <c r="M229" s="64"/>
      <c r="N229" s="64"/>
      <c r="O229" s="64"/>
      <c r="P229" s="64"/>
      <c r="Q229" s="64"/>
      <c r="R229" s="64"/>
      <c r="S229" s="64"/>
      <c r="T229" s="64"/>
      <c r="U229" s="64"/>
      <c r="V229" s="64"/>
      <c r="W229" s="64"/>
      <c r="X229" s="64"/>
      <c r="Y229" s="64"/>
      <c r="Z229" s="64"/>
    </row>
    <row r="230" spans="1:26" ht="13.5" customHeight="1">
      <c r="A230" s="64"/>
      <c r="B230" s="64"/>
      <c r="C230" s="64"/>
      <c r="D230" s="64"/>
      <c r="E230" s="64"/>
      <c r="F230" s="64"/>
      <c r="G230" s="64"/>
      <c r="H230" s="64"/>
      <c r="I230" s="64"/>
      <c r="J230" s="64"/>
      <c r="K230" s="64"/>
      <c r="L230" s="64"/>
      <c r="M230" s="64"/>
      <c r="N230" s="64"/>
      <c r="O230" s="64"/>
      <c r="P230" s="64"/>
      <c r="Q230" s="64"/>
      <c r="R230" s="64"/>
      <c r="S230" s="64"/>
      <c r="T230" s="64"/>
      <c r="U230" s="64"/>
      <c r="V230" s="64"/>
      <c r="W230" s="64"/>
      <c r="X230" s="64"/>
      <c r="Y230" s="64"/>
      <c r="Z230" s="64"/>
    </row>
    <row r="231" spans="1:26" ht="13.5" customHeight="1">
      <c r="A231" s="64"/>
      <c r="B231" s="64"/>
      <c r="C231" s="64"/>
      <c r="D231" s="64"/>
      <c r="E231" s="64"/>
      <c r="F231" s="64"/>
      <c r="G231" s="64"/>
      <c r="H231" s="64"/>
      <c r="I231" s="64"/>
      <c r="J231" s="64"/>
      <c r="K231" s="64"/>
      <c r="L231" s="64"/>
      <c r="M231" s="64"/>
      <c r="N231" s="64"/>
      <c r="O231" s="64"/>
      <c r="P231" s="64"/>
      <c r="Q231" s="64"/>
      <c r="R231" s="64"/>
      <c r="S231" s="64"/>
      <c r="T231" s="64"/>
      <c r="U231" s="64"/>
      <c r="V231" s="64"/>
      <c r="W231" s="64"/>
      <c r="X231" s="64"/>
      <c r="Y231" s="64"/>
      <c r="Z231" s="64"/>
    </row>
    <row r="232" spans="1:26" ht="13.5" customHeight="1">
      <c r="A232" s="64"/>
      <c r="B232" s="64"/>
      <c r="C232" s="64"/>
      <c r="D232" s="64"/>
      <c r="E232" s="64"/>
      <c r="F232" s="64"/>
      <c r="G232" s="64"/>
      <c r="H232" s="64"/>
      <c r="I232" s="64"/>
      <c r="J232" s="64"/>
      <c r="K232" s="64"/>
      <c r="L232" s="64"/>
      <c r="M232" s="64"/>
      <c r="N232" s="64"/>
      <c r="O232" s="64"/>
      <c r="P232" s="64"/>
      <c r="Q232" s="64"/>
      <c r="R232" s="64"/>
      <c r="S232" s="64"/>
      <c r="T232" s="64"/>
      <c r="U232" s="64"/>
      <c r="V232" s="64"/>
      <c r="W232" s="64"/>
      <c r="X232" s="64"/>
      <c r="Y232" s="64"/>
      <c r="Z232" s="64"/>
    </row>
    <row r="233" spans="1:26" ht="13.5" customHeight="1">
      <c r="A233" s="64"/>
      <c r="B233" s="64"/>
      <c r="C233" s="64"/>
      <c r="D233" s="64"/>
      <c r="E233" s="64"/>
      <c r="F233" s="64"/>
      <c r="G233" s="64"/>
      <c r="H233" s="64"/>
      <c r="I233" s="64"/>
      <c r="J233" s="64"/>
      <c r="K233" s="64"/>
      <c r="L233" s="64"/>
      <c r="M233" s="64"/>
      <c r="N233" s="64"/>
      <c r="O233" s="64"/>
      <c r="P233" s="64"/>
      <c r="Q233" s="64"/>
      <c r="R233" s="64"/>
      <c r="S233" s="64"/>
      <c r="T233" s="64"/>
      <c r="U233" s="64"/>
      <c r="V233" s="64"/>
      <c r="W233" s="64"/>
      <c r="X233" s="64"/>
      <c r="Y233" s="64"/>
      <c r="Z233" s="64"/>
    </row>
    <row r="234" spans="1:26" ht="13.5" customHeight="1">
      <c r="A234" s="64"/>
      <c r="B234" s="64"/>
      <c r="C234" s="64"/>
      <c r="D234" s="64"/>
      <c r="E234" s="64"/>
      <c r="F234" s="64"/>
      <c r="G234" s="64"/>
      <c r="H234" s="64"/>
      <c r="I234" s="64"/>
      <c r="J234" s="64"/>
      <c r="K234" s="64"/>
      <c r="L234" s="64"/>
      <c r="M234" s="64"/>
      <c r="N234" s="64"/>
      <c r="O234" s="64"/>
      <c r="P234" s="64"/>
      <c r="Q234" s="64"/>
      <c r="R234" s="64"/>
      <c r="S234" s="64"/>
      <c r="T234" s="64"/>
      <c r="U234" s="64"/>
      <c r="V234" s="64"/>
      <c r="W234" s="64"/>
      <c r="X234" s="64"/>
      <c r="Y234" s="64"/>
      <c r="Z234" s="64"/>
    </row>
    <row r="235" spans="1:26" ht="13.5" customHeight="1">
      <c r="A235" s="64"/>
      <c r="B235" s="64"/>
      <c r="C235" s="64"/>
      <c r="D235" s="64"/>
      <c r="E235" s="64"/>
      <c r="F235" s="64"/>
      <c r="G235" s="64"/>
      <c r="H235" s="64"/>
      <c r="I235" s="64"/>
      <c r="J235" s="64"/>
      <c r="K235" s="64"/>
      <c r="L235" s="64"/>
      <c r="M235" s="64"/>
      <c r="N235" s="64"/>
      <c r="O235" s="64"/>
      <c r="P235" s="64"/>
      <c r="Q235" s="64"/>
      <c r="R235" s="64"/>
      <c r="S235" s="64"/>
      <c r="T235" s="64"/>
      <c r="U235" s="64"/>
      <c r="V235" s="64"/>
      <c r="W235" s="64"/>
      <c r="X235" s="64"/>
      <c r="Y235" s="64"/>
      <c r="Z235" s="64"/>
    </row>
    <row r="236" spans="1:26" ht="13.5" customHeight="1">
      <c r="A236" s="64"/>
      <c r="B236" s="64"/>
      <c r="C236" s="64"/>
      <c r="D236" s="64"/>
      <c r="E236" s="64"/>
      <c r="F236" s="64"/>
      <c r="G236" s="64"/>
      <c r="H236" s="64"/>
      <c r="I236" s="64"/>
      <c r="J236" s="64"/>
      <c r="K236" s="64"/>
      <c r="L236" s="64"/>
      <c r="M236" s="64"/>
      <c r="N236" s="64"/>
      <c r="O236" s="64"/>
      <c r="P236" s="64"/>
      <c r="Q236" s="64"/>
      <c r="R236" s="64"/>
      <c r="S236" s="64"/>
      <c r="T236" s="64"/>
      <c r="U236" s="64"/>
      <c r="V236" s="64"/>
      <c r="W236" s="64"/>
      <c r="X236" s="64"/>
      <c r="Y236" s="64"/>
      <c r="Z236" s="64"/>
    </row>
    <row r="237" spans="1:26" ht="13.5" customHeight="1">
      <c r="A237" s="64"/>
      <c r="B237" s="64"/>
      <c r="C237" s="64"/>
      <c r="D237" s="64"/>
      <c r="E237" s="64"/>
      <c r="F237" s="64"/>
      <c r="G237" s="64"/>
      <c r="H237" s="64"/>
      <c r="I237" s="64"/>
      <c r="J237" s="64"/>
      <c r="K237" s="64"/>
      <c r="L237" s="64"/>
      <c r="M237" s="64"/>
      <c r="N237" s="64"/>
      <c r="O237" s="64"/>
      <c r="P237" s="64"/>
      <c r="Q237" s="64"/>
      <c r="R237" s="64"/>
      <c r="S237" s="64"/>
      <c r="T237" s="64"/>
      <c r="U237" s="64"/>
      <c r="V237" s="64"/>
      <c r="W237" s="64"/>
      <c r="X237" s="64"/>
      <c r="Y237" s="64"/>
      <c r="Z237" s="64"/>
    </row>
    <row r="238" spans="1:26" ht="13.5" customHeight="1">
      <c r="A238" s="64"/>
      <c r="B238" s="64"/>
      <c r="C238" s="64"/>
      <c r="D238" s="64"/>
      <c r="E238" s="64"/>
      <c r="F238" s="64"/>
      <c r="G238" s="64"/>
      <c r="H238" s="64"/>
      <c r="I238" s="64"/>
      <c r="J238" s="64"/>
      <c r="K238" s="64"/>
      <c r="L238" s="64"/>
      <c r="M238" s="64"/>
      <c r="N238" s="64"/>
      <c r="O238" s="64"/>
      <c r="P238" s="64"/>
      <c r="Q238" s="64"/>
      <c r="R238" s="64"/>
      <c r="S238" s="64"/>
      <c r="T238" s="64"/>
      <c r="U238" s="64"/>
      <c r="V238" s="64"/>
      <c r="W238" s="64"/>
      <c r="X238" s="64"/>
      <c r="Y238" s="64"/>
      <c r="Z238" s="64"/>
    </row>
    <row r="239" spans="1:26" ht="13.5" customHeight="1">
      <c r="A239" s="64"/>
      <c r="B239" s="64"/>
      <c r="C239" s="64"/>
      <c r="D239" s="64"/>
      <c r="E239" s="64"/>
      <c r="F239" s="64"/>
      <c r="G239" s="64"/>
      <c r="H239" s="64"/>
      <c r="I239" s="64"/>
      <c r="J239" s="64"/>
      <c r="K239" s="64"/>
      <c r="L239" s="64"/>
      <c r="M239" s="64"/>
      <c r="N239" s="64"/>
      <c r="O239" s="64"/>
      <c r="P239" s="64"/>
      <c r="Q239" s="64"/>
      <c r="R239" s="64"/>
      <c r="S239" s="64"/>
      <c r="T239" s="64"/>
      <c r="U239" s="64"/>
      <c r="V239" s="64"/>
      <c r="W239" s="64"/>
      <c r="X239" s="64"/>
      <c r="Y239" s="64"/>
      <c r="Z239" s="64"/>
    </row>
    <row r="240" spans="1:26" ht="13.5" customHeight="1">
      <c r="A240" s="64"/>
      <c r="B240" s="64"/>
      <c r="C240" s="64"/>
      <c r="D240" s="64"/>
      <c r="E240" s="64"/>
      <c r="F240" s="64"/>
      <c r="G240" s="64"/>
      <c r="H240" s="64"/>
      <c r="I240" s="64"/>
      <c r="J240" s="64"/>
      <c r="K240" s="64"/>
      <c r="L240" s="64"/>
      <c r="M240" s="64"/>
      <c r="N240" s="64"/>
      <c r="O240" s="64"/>
      <c r="P240" s="64"/>
      <c r="Q240" s="64"/>
      <c r="R240" s="64"/>
      <c r="S240" s="64"/>
      <c r="T240" s="64"/>
      <c r="U240" s="64"/>
      <c r="V240" s="64"/>
      <c r="W240" s="64"/>
      <c r="X240" s="64"/>
      <c r="Y240" s="64"/>
      <c r="Z240" s="64"/>
    </row>
    <row r="241" spans="1:26" ht="13.5" customHeight="1">
      <c r="A241" s="64"/>
      <c r="B241" s="64"/>
      <c r="C241" s="64"/>
      <c r="D241" s="64"/>
      <c r="E241" s="64"/>
      <c r="F241" s="64"/>
      <c r="G241" s="64"/>
      <c r="H241" s="64"/>
      <c r="I241" s="64"/>
      <c r="J241" s="64"/>
      <c r="K241" s="64"/>
      <c r="L241" s="64"/>
      <c r="M241" s="64"/>
      <c r="N241" s="64"/>
      <c r="O241" s="64"/>
      <c r="P241" s="64"/>
      <c r="Q241" s="64"/>
      <c r="R241" s="64"/>
      <c r="S241" s="64"/>
      <c r="T241" s="64"/>
      <c r="U241" s="64"/>
      <c r="V241" s="64"/>
      <c r="W241" s="64"/>
      <c r="X241" s="64"/>
      <c r="Y241" s="64"/>
      <c r="Z241" s="64"/>
    </row>
    <row r="242" spans="1:26" ht="13.5" customHeight="1">
      <c r="A242" s="64"/>
      <c r="B242" s="64"/>
      <c r="C242" s="64"/>
      <c r="D242" s="64"/>
      <c r="E242" s="64"/>
      <c r="F242" s="64"/>
      <c r="G242" s="64"/>
      <c r="H242" s="64"/>
      <c r="I242" s="64"/>
      <c r="J242" s="64"/>
      <c r="K242" s="64"/>
      <c r="L242" s="64"/>
      <c r="M242" s="64"/>
      <c r="N242" s="64"/>
      <c r="O242" s="64"/>
      <c r="P242" s="64"/>
      <c r="Q242" s="64"/>
      <c r="R242" s="64"/>
      <c r="S242" s="64"/>
      <c r="T242" s="64"/>
      <c r="U242" s="64"/>
      <c r="V242" s="64"/>
      <c r="W242" s="64"/>
      <c r="X242" s="64"/>
      <c r="Y242" s="64"/>
      <c r="Z242" s="64"/>
    </row>
    <row r="243" spans="1:26" ht="13.5" customHeight="1">
      <c r="A243" s="64"/>
      <c r="B243" s="64"/>
      <c r="C243" s="64"/>
      <c r="D243" s="64"/>
      <c r="E243" s="64"/>
      <c r="F243" s="64"/>
      <c r="G243" s="64"/>
      <c r="H243" s="64"/>
      <c r="I243" s="64"/>
      <c r="J243" s="64"/>
      <c r="K243" s="64"/>
      <c r="L243" s="64"/>
      <c r="M243" s="64"/>
      <c r="N243" s="64"/>
      <c r="O243" s="64"/>
      <c r="P243" s="64"/>
      <c r="Q243" s="64"/>
      <c r="R243" s="64"/>
      <c r="S243" s="64"/>
      <c r="T243" s="64"/>
      <c r="U243" s="64"/>
      <c r="V243" s="64"/>
      <c r="W243" s="64"/>
      <c r="X243" s="64"/>
      <c r="Y243" s="64"/>
      <c r="Z243" s="64"/>
    </row>
    <row r="244" spans="1:26" ht="13.5" customHeight="1">
      <c r="A244" s="64"/>
      <c r="B244" s="64"/>
      <c r="C244" s="64"/>
      <c r="D244" s="64"/>
      <c r="E244" s="64"/>
      <c r="F244" s="64"/>
      <c r="G244" s="64"/>
      <c r="H244" s="64"/>
      <c r="I244" s="64"/>
      <c r="J244" s="64"/>
      <c r="K244" s="64"/>
      <c r="L244" s="64"/>
      <c r="M244" s="64"/>
      <c r="N244" s="64"/>
      <c r="O244" s="64"/>
      <c r="P244" s="64"/>
      <c r="Q244" s="64"/>
      <c r="R244" s="64"/>
      <c r="S244" s="64"/>
      <c r="T244" s="64"/>
      <c r="U244" s="64"/>
      <c r="V244" s="64"/>
      <c r="W244" s="64"/>
      <c r="X244" s="64"/>
      <c r="Y244" s="64"/>
      <c r="Z244" s="64"/>
    </row>
    <row r="245" spans="1:26" ht="13.5" customHeight="1">
      <c r="A245" s="64"/>
      <c r="B245" s="64"/>
      <c r="C245" s="64"/>
      <c r="D245" s="64"/>
      <c r="E245" s="64"/>
      <c r="F245" s="64"/>
      <c r="G245" s="64"/>
      <c r="H245" s="64"/>
      <c r="I245" s="64"/>
      <c r="J245" s="64"/>
      <c r="K245" s="64"/>
      <c r="L245" s="64"/>
      <c r="M245" s="64"/>
      <c r="N245" s="64"/>
      <c r="O245" s="64"/>
      <c r="P245" s="64"/>
      <c r="Q245" s="64"/>
      <c r="R245" s="64"/>
      <c r="S245" s="64"/>
      <c r="T245" s="64"/>
      <c r="U245" s="64"/>
      <c r="V245" s="64"/>
      <c r="W245" s="64"/>
      <c r="X245" s="64"/>
      <c r="Y245" s="64"/>
      <c r="Z245" s="64"/>
    </row>
    <row r="246" spans="1:26" ht="13.5" customHeight="1">
      <c r="A246" s="64"/>
      <c r="B246" s="64"/>
      <c r="C246" s="64"/>
      <c r="D246" s="64"/>
      <c r="E246" s="64"/>
      <c r="F246" s="64"/>
      <c r="G246" s="64"/>
      <c r="H246" s="64"/>
      <c r="I246" s="64"/>
      <c r="J246" s="64"/>
      <c r="K246" s="64"/>
      <c r="L246" s="64"/>
      <c r="M246" s="64"/>
      <c r="N246" s="64"/>
      <c r="O246" s="64"/>
      <c r="P246" s="64"/>
      <c r="Q246" s="64"/>
      <c r="R246" s="64"/>
      <c r="S246" s="64"/>
      <c r="T246" s="64"/>
      <c r="U246" s="64"/>
      <c r="V246" s="64"/>
      <c r="W246" s="64"/>
      <c r="X246" s="64"/>
      <c r="Y246" s="64"/>
      <c r="Z246" s="64"/>
    </row>
    <row r="247" spans="1:26" ht="13.5" customHeight="1">
      <c r="A247" s="64"/>
      <c r="B247" s="64"/>
      <c r="C247" s="64"/>
      <c r="D247" s="64"/>
      <c r="E247" s="64"/>
      <c r="F247" s="64"/>
      <c r="G247" s="64"/>
      <c r="H247" s="64"/>
      <c r="I247" s="64"/>
      <c r="J247" s="64"/>
      <c r="K247" s="64"/>
      <c r="L247" s="64"/>
      <c r="M247" s="64"/>
      <c r="N247" s="64"/>
      <c r="O247" s="64"/>
      <c r="P247" s="64"/>
      <c r="Q247" s="64"/>
      <c r="R247" s="64"/>
      <c r="S247" s="64"/>
      <c r="T247" s="64"/>
      <c r="U247" s="64"/>
      <c r="V247" s="64"/>
      <c r="W247" s="64"/>
      <c r="X247" s="64"/>
      <c r="Y247" s="64"/>
      <c r="Z247" s="64"/>
    </row>
    <row r="248" spans="1:26" ht="13.5" customHeight="1">
      <c r="A248" s="64"/>
      <c r="B248" s="64"/>
      <c r="C248" s="64"/>
      <c r="D248" s="64"/>
      <c r="E248" s="64"/>
      <c r="F248" s="64"/>
      <c r="G248" s="64"/>
      <c r="H248" s="64"/>
      <c r="I248" s="64"/>
      <c r="J248" s="64"/>
      <c r="K248" s="64"/>
      <c r="L248" s="64"/>
      <c r="M248" s="64"/>
      <c r="N248" s="64"/>
      <c r="O248" s="64"/>
      <c r="P248" s="64"/>
      <c r="Q248" s="64"/>
      <c r="R248" s="64"/>
      <c r="S248" s="64"/>
      <c r="T248" s="64"/>
      <c r="U248" s="64"/>
      <c r="V248" s="64"/>
      <c r="W248" s="64"/>
      <c r="X248" s="64"/>
      <c r="Y248" s="64"/>
      <c r="Z248" s="64"/>
    </row>
    <row r="249" spans="1:26" ht="13.5" customHeight="1">
      <c r="A249" s="64"/>
      <c r="B249" s="64"/>
      <c r="C249" s="64"/>
      <c r="D249" s="64"/>
      <c r="E249" s="64"/>
      <c r="F249" s="64"/>
      <c r="G249" s="64"/>
      <c r="H249" s="64"/>
      <c r="I249" s="64"/>
      <c r="J249" s="64"/>
      <c r="K249" s="64"/>
      <c r="L249" s="64"/>
      <c r="M249" s="64"/>
      <c r="N249" s="64"/>
      <c r="O249" s="64"/>
      <c r="P249" s="64"/>
      <c r="Q249" s="64"/>
      <c r="R249" s="64"/>
      <c r="S249" s="64"/>
      <c r="T249" s="64"/>
      <c r="U249" s="64"/>
      <c r="V249" s="64"/>
      <c r="W249" s="64"/>
      <c r="X249" s="64"/>
      <c r="Y249" s="64"/>
      <c r="Z249" s="64"/>
    </row>
    <row r="250" spans="1:26" ht="13.5" customHeight="1">
      <c r="A250" s="64"/>
      <c r="B250" s="64"/>
      <c r="C250" s="64"/>
      <c r="D250" s="64"/>
      <c r="E250" s="64"/>
      <c r="F250" s="64"/>
      <c r="G250" s="64"/>
      <c r="H250" s="64"/>
      <c r="I250" s="64"/>
      <c r="J250" s="64"/>
      <c r="K250" s="64"/>
      <c r="L250" s="64"/>
      <c r="M250" s="64"/>
      <c r="N250" s="64"/>
      <c r="O250" s="64"/>
      <c r="P250" s="64"/>
      <c r="Q250" s="64"/>
      <c r="R250" s="64"/>
      <c r="S250" s="64"/>
      <c r="T250" s="64"/>
      <c r="U250" s="64"/>
      <c r="V250" s="64"/>
      <c r="W250" s="64"/>
      <c r="X250" s="64"/>
      <c r="Y250" s="64"/>
      <c r="Z250" s="64"/>
    </row>
    <row r="251" spans="1:26" ht="13.5" customHeight="1">
      <c r="A251" s="64"/>
      <c r="B251" s="64"/>
      <c r="C251" s="64"/>
      <c r="D251" s="64"/>
      <c r="E251" s="64"/>
      <c r="F251" s="64"/>
      <c r="G251" s="64"/>
      <c r="H251" s="64"/>
      <c r="I251" s="64"/>
      <c r="J251" s="64"/>
      <c r="K251" s="64"/>
      <c r="L251" s="64"/>
      <c r="M251" s="64"/>
      <c r="N251" s="64"/>
      <c r="O251" s="64"/>
      <c r="P251" s="64"/>
      <c r="Q251" s="64"/>
      <c r="R251" s="64"/>
      <c r="S251" s="64"/>
      <c r="T251" s="64"/>
      <c r="U251" s="64"/>
      <c r="V251" s="64"/>
      <c r="W251" s="64"/>
      <c r="X251" s="64"/>
      <c r="Y251" s="64"/>
      <c r="Z251" s="64"/>
    </row>
    <row r="252" spans="1:26" ht="13.5" customHeight="1">
      <c r="A252" s="64"/>
      <c r="B252" s="64"/>
      <c r="C252" s="64"/>
      <c r="D252" s="64"/>
      <c r="E252" s="64"/>
      <c r="F252" s="64"/>
      <c r="G252" s="64"/>
      <c r="H252" s="64"/>
      <c r="I252" s="64"/>
      <c r="J252" s="64"/>
      <c r="K252" s="64"/>
      <c r="L252" s="64"/>
      <c r="M252" s="64"/>
      <c r="N252" s="64"/>
      <c r="O252" s="64"/>
      <c r="P252" s="64"/>
      <c r="Q252" s="64"/>
      <c r="R252" s="64"/>
      <c r="S252" s="64"/>
      <c r="T252" s="64"/>
      <c r="U252" s="64"/>
      <c r="V252" s="64"/>
      <c r="W252" s="64"/>
      <c r="X252" s="64"/>
      <c r="Y252" s="64"/>
      <c r="Z252" s="64"/>
    </row>
    <row r="253" spans="1:26" ht="13.5" customHeight="1">
      <c r="A253" s="64"/>
      <c r="B253" s="64"/>
      <c r="C253" s="64"/>
      <c r="D253" s="64"/>
      <c r="E253" s="64"/>
      <c r="F253" s="64"/>
      <c r="G253" s="64"/>
      <c r="H253" s="64"/>
      <c r="I253" s="64"/>
      <c r="J253" s="64"/>
      <c r="K253" s="64"/>
      <c r="L253" s="64"/>
      <c r="M253" s="64"/>
      <c r="N253" s="64"/>
      <c r="O253" s="64"/>
      <c r="P253" s="64"/>
      <c r="Q253" s="64"/>
      <c r="R253" s="64"/>
      <c r="S253" s="64"/>
      <c r="T253" s="64"/>
      <c r="U253" s="64"/>
      <c r="V253" s="64"/>
      <c r="W253" s="64"/>
      <c r="X253" s="64"/>
      <c r="Y253" s="64"/>
      <c r="Z253" s="64"/>
    </row>
    <row r="254" spans="1:26" ht="13.5" customHeight="1">
      <c r="A254" s="64"/>
      <c r="B254" s="64"/>
      <c r="C254" s="64"/>
      <c r="D254" s="64"/>
      <c r="E254" s="64"/>
      <c r="F254" s="64"/>
      <c r="G254" s="64"/>
      <c r="H254" s="64"/>
      <c r="I254" s="64"/>
      <c r="J254" s="64"/>
      <c r="K254" s="64"/>
      <c r="L254" s="64"/>
      <c r="M254" s="64"/>
      <c r="N254" s="64"/>
      <c r="O254" s="64"/>
      <c r="P254" s="64"/>
      <c r="Q254" s="64"/>
      <c r="R254" s="64"/>
      <c r="S254" s="64"/>
      <c r="T254" s="64"/>
      <c r="U254" s="64"/>
      <c r="V254" s="64"/>
      <c r="W254" s="64"/>
      <c r="X254" s="64"/>
      <c r="Y254" s="64"/>
      <c r="Z254" s="64"/>
    </row>
    <row r="255" spans="1:26" ht="13.5" customHeight="1">
      <c r="A255" s="64"/>
      <c r="B255" s="64"/>
      <c r="C255" s="64"/>
      <c r="D255" s="64"/>
      <c r="E255" s="64"/>
      <c r="F255" s="64"/>
      <c r="G255" s="64"/>
      <c r="H255" s="64"/>
      <c r="I255" s="64"/>
      <c r="J255" s="64"/>
      <c r="K255" s="64"/>
      <c r="L255" s="64"/>
      <c r="M255" s="64"/>
      <c r="N255" s="64"/>
      <c r="O255" s="64"/>
      <c r="P255" s="64"/>
      <c r="Q255" s="64"/>
      <c r="R255" s="64"/>
      <c r="S255" s="64"/>
      <c r="T255" s="64"/>
      <c r="U255" s="64"/>
      <c r="V255" s="64"/>
      <c r="W255" s="64"/>
      <c r="X255" s="64"/>
      <c r="Y255" s="64"/>
      <c r="Z255" s="64"/>
    </row>
    <row r="256" spans="1:26" ht="13.5" customHeight="1">
      <c r="A256" s="64"/>
      <c r="B256" s="64"/>
      <c r="C256" s="64"/>
      <c r="D256" s="64"/>
      <c r="E256" s="64"/>
      <c r="F256" s="64"/>
      <c r="G256" s="64"/>
      <c r="H256" s="64"/>
      <c r="I256" s="64"/>
      <c r="J256" s="64"/>
      <c r="K256" s="64"/>
      <c r="L256" s="64"/>
      <c r="M256" s="64"/>
      <c r="N256" s="64"/>
      <c r="O256" s="64"/>
      <c r="P256" s="64"/>
      <c r="Q256" s="64"/>
      <c r="R256" s="64"/>
      <c r="S256" s="64"/>
      <c r="T256" s="64"/>
      <c r="U256" s="64"/>
      <c r="V256" s="64"/>
      <c r="W256" s="64"/>
      <c r="X256" s="64"/>
      <c r="Y256" s="64"/>
      <c r="Z256" s="64"/>
    </row>
    <row r="257" spans="1:26" ht="13.5" customHeight="1">
      <c r="A257" s="64"/>
      <c r="B257" s="64"/>
      <c r="C257" s="64"/>
      <c r="D257" s="64"/>
      <c r="E257" s="64"/>
      <c r="F257" s="64"/>
      <c r="G257" s="64"/>
      <c r="H257" s="64"/>
      <c r="I257" s="64"/>
      <c r="J257" s="64"/>
      <c r="K257" s="64"/>
      <c r="L257" s="64"/>
      <c r="M257" s="64"/>
      <c r="N257" s="64"/>
      <c r="O257" s="64"/>
      <c r="P257" s="64"/>
      <c r="Q257" s="64"/>
      <c r="R257" s="64"/>
      <c r="S257" s="64"/>
      <c r="T257" s="64"/>
      <c r="U257" s="64"/>
      <c r="V257" s="64"/>
      <c r="W257" s="64"/>
      <c r="X257" s="64"/>
      <c r="Y257" s="64"/>
      <c r="Z257" s="64"/>
    </row>
    <row r="258" spans="1:26" ht="13.5" customHeight="1">
      <c r="A258" s="64"/>
      <c r="B258" s="64"/>
      <c r="C258" s="64"/>
      <c r="D258" s="64"/>
      <c r="E258" s="64"/>
      <c r="F258" s="64"/>
      <c r="G258" s="64"/>
      <c r="H258" s="64"/>
      <c r="I258" s="64"/>
      <c r="J258" s="64"/>
      <c r="K258" s="64"/>
      <c r="L258" s="64"/>
      <c r="M258" s="64"/>
      <c r="N258" s="64"/>
      <c r="O258" s="64"/>
      <c r="P258" s="64"/>
      <c r="Q258" s="64"/>
      <c r="R258" s="64"/>
      <c r="S258" s="64"/>
      <c r="T258" s="64"/>
      <c r="U258" s="64"/>
      <c r="V258" s="64"/>
      <c r="W258" s="64"/>
      <c r="X258" s="64"/>
      <c r="Y258" s="64"/>
      <c r="Z258" s="64"/>
    </row>
    <row r="259" spans="1:26" ht="13.5" customHeight="1">
      <c r="A259" s="64"/>
      <c r="B259" s="64"/>
      <c r="C259" s="64"/>
      <c r="D259" s="64"/>
      <c r="E259" s="64"/>
      <c r="F259" s="64"/>
      <c r="G259" s="64"/>
      <c r="H259" s="64"/>
      <c r="I259" s="64"/>
      <c r="J259" s="64"/>
      <c r="K259" s="64"/>
      <c r="L259" s="64"/>
      <c r="M259" s="64"/>
      <c r="N259" s="64"/>
      <c r="O259" s="64"/>
      <c r="P259" s="64"/>
      <c r="Q259" s="64"/>
      <c r="R259" s="64"/>
      <c r="S259" s="64"/>
      <c r="T259" s="64"/>
      <c r="U259" s="64"/>
      <c r="V259" s="64"/>
      <c r="W259" s="64"/>
      <c r="X259" s="64"/>
      <c r="Y259" s="64"/>
      <c r="Z259" s="64"/>
    </row>
    <row r="260" spans="1:26" ht="13.5" customHeight="1">
      <c r="A260" s="64"/>
      <c r="B260" s="64"/>
      <c r="C260" s="64"/>
      <c r="D260" s="64"/>
      <c r="E260" s="64"/>
      <c r="F260" s="64"/>
      <c r="G260" s="64"/>
      <c r="H260" s="64"/>
      <c r="I260" s="64"/>
      <c r="J260" s="64"/>
      <c r="K260" s="64"/>
      <c r="L260" s="64"/>
      <c r="M260" s="64"/>
      <c r="N260" s="64"/>
      <c r="O260" s="64"/>
      <c r="P260" s="64"/>
      <c r="Q260" s="64"/>
      <c r="R260" s="64"/>
      <c r="S260" s="64"/>
      <c r="T260" s="64"/>
      <c r="U260" s="64"/>
      <c r="V260" s="64"/>
      <c r="W260" s="64"/>
      <c r="X260" s="64"/>
      <c r="Y260" s="64"/>
      <c r="Z260" s="64"/>
    </row>
    <row r="261" spans="1:26" ht="13.5" customHeight="1">
      <c r="A261" s="64"/>
      <c r="B261" s="64"/>
      <c r="C261" s="64"/>
      <c r="D261" s="64"/>
      <c r="E261" s="64"/>
      <c r="F261" s="64"/>
      <c r="G261" s="64"/>
      <c r="H261" s="64"/>
      <c r="I261" s="64"/>
      <c r="J261" s="64"/>
      <c r="K261" s="64"/>
      <c r="L261" s="64"/>
      <c r="M261" s="64"/>
      <c r="N261" s="64"/>
      <c r="O261" s="64"/>
      <c r="P261" s="64"/>
      <c r="Q261" s="64"/>
      <c r="R261" s="64"/>
      <c r="S261" s="64"/>
      <c r="T261" s="64"/>
      <c r="U261" s="64"/>
      <c r="V261" s="64"/>
      <c r="W261" s="64"/>
      <c r="X261" s="64"/>
      <c r="Y261" s="64"/>
      <c r="Z261" s="64"/>
    </row>
    <row r="262" spans="1:26" ht="13.5" customHeight="1">
      <c r="A262" s="64"/>
      <c r="B262" s="64"/>
      <c r="C262" s="64"/>
      <c r="D262" s="64"/>
      <c r="E262" s="64"/>
      <c r="F262" s="64"/>
      <c r="G262" s="64"/>
      <c r="H262" s="64"/>
      <c r="I262" s="64"/>
      <c r="J262" s="64"/>
      <c r="K262" s="64"/>
      <c r="L262" s="64"/>
      <c r="M262" s="64"/>
      <c r="N262" s="64"/>
      <c r="O262" s="64"/>
      <c r="P262" s="64"/>
      <c r="Q262" s="64"/>
      <c r="R262" s="64"/>
      <c r="S262" s="64"/>
      <c r="T262" s="64"/>
      <c r="U262" s="64"/>
      <c r="V262" s="64"/>
      <c r="W262" s="64"/>
      <c r="X262" s="64"/>
      <c r="Y262" s="64"/>
      <c r="Z262" s="64"/>
    </row>
    <row r="263" spans="1:26" ht="13.5" customHeight="1">
      <c r="A263" s="64"/>
      <c r="B263" s="64"/>
      <c r="C263" s="64"/>
      <c r="D263" s="64"/>
      <c r="E263" s="64"/>
      <c r="F263" s="64"/>
      <c r="G263" s="64"/>
      <c r="H263" s="64"/>
      <c r="I263" s="64"/>
      <c r="J263" s="64"/>
      <c r="K263" s="64"/>
      <c r="L263" s="64"/>
      <c r="M263" s="64"/>
      <c r="N263" s="64"/>
      <c r="O263" s="64"/>
      <c r="P263" s="64"/>
      <c r="Q263" s="64"/>
      <c r="R263" s="64"/>
      <c r="S263" s="64"/>
      <c r="T263" s="64"/>
      <c r="U263" s="64"/>
      <c r="V263" s="64"/>
      <c r="W263" s="64"/>
      <c r="X263" s="64"/>
      <c r="Y263" s="64"/>
      <c r="Z263" s="64"/>
    </row>
    <row r="264" spans="1:26" ht="13.5" customHeight="1">
      <c r="A264" s="64"/>
      <c r="B264" s="64"/>
      <c r="C264" s="64"/>
      <c r="D264" s="64"/>
      <c r="E264" s="64"/>
      <c r="F264" s="64"/>
      <c r="G264" s="64"/>
      <c r="H264" s="64"/>
      <c r="I264" s="64"/>
      <c r="J264" s="64"/>
      <c r="K264" s="64"/>
      <c r="L264" s="64"/>
      <c r="M264" s="64"/>
      <c r="N264" s="64"/>
      <c r="O264" s="64"/>
      <c r="P264" s="64"/>
      <c r="Q264" s="64"/>
      <c r="R264" s="64"/>
      <c r="S264" s="64"/>
      <c r="T264" s="64"/>
      <c r="U264" s="64"/>
      <c r="V264" s="64"/>
      <c r="W264" s="64"/>
      <c r="X264" s="64"/>
      <c r="Y264" s="64"/>
      <c r="Z264" s="64"/>
    </row>
    <row r="265" spans="1:26" ht="13.5" customHeight="1">
      <c r="A265" s="64"/>
      <c r="B265" s="64"/>
      <c r="C265" s="64"/>
      <c r="D265" s="64"/>
      <c r="E265" s="64"/>
      <c r="F265" s="64"/>
      <c r="G265" s="64"/>
      <c r="H265" s="64"/>
      <c r="I265" s="64"/>
      <c r="J265" s="64"/>
      <c r="K265" s="64"/>
      <c r="L265" s="64"/>
      <c r="M265" s="64"/>
      <c r="N265" s="64"/>
      <c r="O265" s="64"/>
      <c r="P265" s="64"/>
      <c r="Q265" s="64"/>
      <c r="R265" s="64"/>
      <c r="S265" s="64"/>
      <c r="T265" s="64"/>
      <c r="U265" s="64"/>
      <c r="V265" s="64"/>
      <c r="W265" s="64"/>
      <c r="X265" s="64"/>
      <c r="Y265" s="64"/>
      <c r="Z265" s="64"/>
    </row>
    <row r="266" spans="1:26" ht="13.5" customHeight="1">
      <c r="A266" s="64"/>
      <c r="B266" s="64"/>
      <c r="C266" s="64"/>
      <c r="D266" s="64"/>
      <c r="E266" s="64"/>
      <c r="F266" s="64"/>
      <c r="G266" s="64"/>
      <c r="H266" s="64"/>
      <c r="I266" s="64"/>
      <c r="J266" s="64"/>
      <c r="K266" s="64"/>
      <c r="L266" s="64"/>
      <c r="M266" s="64"/>
      <c r="N266" s="64"/>
      <c r="O266" s="64"/>
      <c r="P266" s="64"/>
      <c r="Q266" s="64"/>
      <c r="R266" s="64"/>
      <c r="S266" s="64"/>
      <c r="T266" s="64"/>
      <c r="U266" s="64"/>
      <c r="V266" s="64"/>
      <c r="W266" s="64"/>
      <c r="X266" s="64"/>
      <c r="Y266" s="64"/>
      <c r="Z266" s="64"/>
    </row>
    <row r="267" spans="1:26" ht="13.5" customHeight="1">
      <c r="A267" s="64"/>
      <c r="B267" s="64"/>
      <c r="C267" s="64"/>
      <c r="D267" s="64"/>
      <c r="E267" s="64"/>
      <c r="F267" s="64"/>
      <c r="G267" s="64"/>
      <c r="H267" s="64"/>
      <c r="I267" s="64"/>
      <c r="J267" s="64"/>
      <c r="K267" s="64"/>
      <c r="L267" s="64"/>
      <c r="M267" s="64"/>
      <c r="N267" s="64"/>
      <c r="O267" s="64"/>
      <c r="P267" s="64"/>
      <c r="Q267" s="64"/>
      <c r="R267" s="64"/>
      <c r="S267" s="64"/>
      <c r="T267" s="64"/>
      <c r="U267" s="64"/>
      <c r="V267" s="64"/>
      <c r="W267" s="64"/>
      <c r="X267" s="64"/>
      <c r="Y267" s="64"/>
      <c r="Z267" s="64"/>
    </row>
    <row r="268" spans="1:26" ht="13.5" customHeight="1">
      <c r="A268" s="64"/>
      <c r="B268" s="64"/>
      <c r="C268" s="64"/>
      <c r="D268" s="64"/>
      <c r="E268" s="64"/>
      <c r="F268" s="64"/>
      <c r="G268" s="64"/>
      <c r="H268" s="64"/>
      <c r="I268" s="64"/>
      <c r="J268" s="64"/>
      <c r="K268" s="64"/>
      <c r="L268" s="64"/>
      <c r="M268" s="64"/>
      <c r="N268" s="64"/>
      <c r="O268" s="64"/>
      <c r="P268" s="64"/>
      <c r="Q268" s="64"/>
      <c r="R268" s="64"/>
      <c r="S268" s="64"/>
      <c r="T268" s="64"/>
      <c r="U268" s="64"/>
      <c r="V268" s="64"/>
      <c r="W268" s="64"/>
      <c r="X268" s="64"/>
      <c r="Y268" s="64"/>
      <c r="Z268" s="64"/>
    </row>
    <row r="269" spans="1:26" ht="13.5" customHeight="1">
      <c r="A269" s="64"/>
      <c r="B269" s="64"/>
      <c r="C269" s="64"/>
      <c r="D269" s="64"/>
      <c r="E269" s="64"/>
      <c r="F269" s="64"/>
      <c r="G269" s="64"/>
      <c r="H269" s="64"/>
      <c r="I269" s="64"/>
      <c r="J269" s="64"/>
      <c r="K269" s="64"/>
      <c r="L269" s="64"/>
      <c r="M269" s="64"/>
      <c r="N269" s="64"/>
      <c r="O269" s="64"/>
      <c r="P269" s="64"/>
      <c r="Q269" s="64"/>
      <c r="R269" s="64"/>
      <c r="S269" s="64"/>
      <c r="T269" s="64"/>
      <c r="U269" s="64"/>
      <c r="V269" s="64"/>
      <c r="W269" s="64"/>
      <c r="X269" s="64"/>
      <c r="Y269" s="64"/>
      <c r="Z269" s="64"/>
    </row>
    <row r="270" spans="1:26" ht="13.5" customHeight="1">
      <c r="A270" s="64"/>
      <c r="B270" s="64"/>
      <c r="C270" s="64"/>
      <c r="D270" s="64"/>
      <c r="E270" s="64"/>
      <c r="F270" s="64"/>
      <c r="G270" s="64"/>
      <c r="H270" s="64"/>
      <c r="I270" s="64"/>
      <c r="J270" s="64"/>
      <c r="K270" s="64"/>
      <c r="L270" s="64"/>
      <c r="M270" s="64"/>
      <c r="N270" s="64"/>
      <c r="O270" s="64"/>
      <c r="P270" s="64"/>
      <c r="Q270" s="64"/>
      <c r="R270" s="64"/>
      <c r="S270" s="64"/>
      <c r="T270" s="64"/>
      <c r="U270" s="64"/>
      <c r="V270" s="64"/>
      <c r="W270" s="64"/>
      <c r="X270" s="64"/>
      <c r="Y270" s="64"/>
      <c r="Z270" s="64"/>
    </row>
    <row r="271" spans="1:26" ht="13.5" customHeight="1">
      <c r="A271" s="64"/>
      <c r="B271" s="64"/>
      <c r="C271" s="64"/>
      <c r="D271" s="64"/>
      <c r="E271" s="64"/>
      <c r="F271" s="64"/>
      <c r="G271" s="64"/>
      <c r="H271" s="64"/>
      <c r="I271" s="64"/>
      <c r="J271" s="64"/>
      <c r="K271" s="64"/>
      <c r="L271" s="64"/>
      <c r="M271" s="64"/>
      <c r="N271" s="64"/>
      <c r="O271" s="64"/>
      <c r="P271" s="64"/>
      <c r="Q271" s="64"/>
      <c r="R271" s="64"/>
      <c r="S271" s="64"/>
      <c r="T271" s="64"/>
      <c r="U271" s="64"/>
      <c r="V271" s="64"/>
      <c r="W271" s="64"/>
      <c r="X271" s="64"/>
      <c r="Y271" s="64"/>
      <c r="Z271" s="64"/>
    </row>
    <row r="272" spans="1:26" ht="13.5" customHeight="1">
      <c r="A272" s="64"/>
      <c r="B272" s="64"/>
      <c r="C272" s="64"/>
      <c r="D272" s="64"/>
      <c r="E272" s="64"/>
      <c r="F272" s="64"/>
      <c r="G272" s="64"/>
      <c r="H272" s="64"/>
      <c r="I272" s="64"/>
      <c r="J272" s="64"/>
      <c r="K272" s="64"/>
      <c r="L272" s="64"/>
      <c r="M272" s="64"/>
      <c r="N272" s="64"/>
      <c r="O272" s="64"/>
      <c r="P272" s="64"/>
      <c r="Q272" s="64"/>
      <c r="R272" s="64"/>
      <c r="S272" s="64"/>
      <c r="T272" s="64"/>
      <c r="U272" s="64"/>
      <c r="V272" s="64"/>
      <c r="W272" s="64"/>
      <c r="X272" s="64"/>
      <c r="Y272" s="64"/>
      <c r="Z272" s="64"/>
    </row>
    <row r="273" spans="1:26" ht="13.5" customHeight="1">
      <c r="A273" s="64"/>
      <c r="B273" s="64"/>
      <c r="C273" s="64"/>
      <c r="D273" s="64"/>
      <c r="E273" s="64"/>
      <c r="F273" s="64"/>
      <c r="G273" s="64"/>
      <c r="H273" s="64"/>
      <c r="I273" s="64"/>
      <c r="J273" s="64"/>
      <c r="K273" s="64"/>
      <c r="L273" s="64"/>
      <c r="M273" s="64"/>
      <c r="N273" s="64"/>
      <c r="O273" s="64"/>
      <c r="P273" s="64"/>
      <c r="Q273" s="64"/>
      <c r="R273" s="64"/>
      <c r="S273" s="64"/>
      <c r="T273" s="64"/>
      <c r="U273" s="64"/>
      <c r="V273" s="64"/>
      <c r="W273" s="64"/>
      <c r="X273" s="64"/>
      <c r="Y273" s="64"/>
      <c r="Z273" s="64"/>
    </row>
    <row r="274" spans="1:26" ht="13.5" customHeight="1">
      <c r="A274" s="64"/>
      <c r="B274" s="64"/>
      <c r="C274" s="64"/>
      <c r="D274" s="64"/>
      <c r="E274" s="64"/>
      <c r="F274" s="64"/>
      <c r="G274" s="64"/>
      <c r="H274" s="64"/>
      <c r="I274" s="64"/>
      <c r="J274" s="64"/>
      <c r="K274" s="64"/>
      <c r="L274" s="64"/>
      <c r="M274" s="64"/>
      <c r="N274" s="64"/>
      <c r="O274" s="64"/>
      <c r="P274" s="64"/>
      <c r="Q274" s="64"/>
      <c r="R274" s="64"/>
      <c r="S274" s="64"/>
      <c r="T274" s="64"/>
      <c r="U274" s="64"/>
      <c r="V274" s="64"/>
      <c r="W274" s="64"/>
      <c r="X274" s="64"/>
      <c r="Y274" s="64"/>
      <c r="Z274" s="64"/>
    </row>
    <row r="275" spans="1:26" ht="13.5" customHeight="1">
      <c r="A275" s="64"/>
      <c r="B275" s="64"/>
      <c r="C275" s="64"/>
      <c r="D275" s="64"/>
      <c r="E275" s="64"/>
      <c r="F275" s="64"/>
      <c r="G275" s="64"/>
      <c r="H275" s="64"/>
      <c r="I275" s="64"/>
      <c r="J275" s="64"/>
      <c r="K275" s="64"/>
      <c r="L275" s="64"/>
      <c r="M275" s="64"/>
      <c r="N275" s="64"/>
      <c r="O275" s="64"/>
      <c r="P275" s="64"/>
      <c r="Q275" s="64"/>
      <c r="R275" s="64"/>
      <c r="S275" s="64"/>
      <c r="T275" s="64"/>
      <c r="U275" s="64"/>
      <c r="V275" s="64"/>
      <c r="W275" s="64"/>
      <c r="X275" s="64"/>
      <c r="Y275" s="64"/>
      <c r="Z275" s="64"/>
    </row>
    <row r="276" spans="1:26" ht="13.5" customHeight="1">
      <c r="A276" s="64"/>
      <c r="B276" s="64"/>
      <c r="C276" s="64"/>
      <c r="D276" s="64"/>
      <c r="E276" s="64"/>
      <c r="F276" s="64"/>
      <c r="G276" s="64"/>
      <c r="H276" s="64"/>
      <c r="I276" s="64"/>
      <c r="J276" s="64"/>
      <c r="K276" s="64"/>
      <c r="L276" s="64"/>
      <c r="M276" s="64"/>
      <c r="N276" s="64"/>
      <c r="O276" s="64"/>
      <c r="P276" s="64"/>
      <c r="Q276" s="64"/>
      <c r="R276" s="64"/>
      <c r="S276" s="64"/>
      <c r="T276" s="64"/>
      <c r="U276" s="64"/>
      <c r="V276" s="64"/>
      <c r="W276" s="64"/>
      <c r="X276" s="64"/>
      <c r="Y276" s="64"/>
      <c r="Z276" s="64"/>
    </row>
    <row r="277" spans="1:26" ht="13.5" customHeight="1">
      <c r="A277" s="64"/>
      <c r="B277" s="64"/>
      <c r="C277" s="64"/>
      <c r="D277" s="64"/>
      <c r="E277" s="64"/>
      <c r="F277" s="64"/>
      <c r="G277" s="64"/>
      <c r="H277" s="64"/>
      <c r="I277" s="64"/>
      <c r="J277" s="64"/>
      <c r="K277" s="64"/>
      <c r="L277" s="64"/>
      <c r="M277" s="64"/>
      <c r="N277" s="64"/>
      <c r="O277" s="64"/>
      <c r="P277" s="64"/>
      <c r="Q277" s="64"/>
      <c r="R277" s="64"/>
      <c r="S277" s="64"/>
      <c r="T277" s="64"/>
      <c r="U277" s="64"/>
      <c r="V277" s="64"/>
      <c r="W277" s="64"/>
      <c r="X277" s="64"/>
      <c r="Y277" s="64"/>
      <c r="Z277" s="64"/>
    </row>
    <row r="278" spans="1:26" ht="13.5" customHeight="1">
      <c r="A278" s="64"/>
      <c r="B278" s="64"/>
      <c r="C278" s="64"/>
      <c r="D278" s="64"/>
      <c r="E278" s="64"/>
      <c r="F278" s="64"/>
      <c r="G278" s="64"/>
      <c r="H278" s="64"/>
      <c r="I278" s="64"/>
      <c r="J278" s="64"/>
      <c r="K278" s="64"/>
      <c r="L278" s="64"/>
      <c r="M278" s="64"/>
      <c r="N278" s="64"/>
      <c r="O278" s="64"/>
      <c r="P278" s="64"/>
      <c r="Q278" s="64"/>
      <c r="R278" s="64"/>
      <c r="S278" s="64"/>
      <c r="T278" s="64"/>
      <c r="U278" s="64"/>
      <c r="V278" s="64"/>
      <c r="W278" s="64"/>
      <c r="X278" s="64"/>
      <c r="Y278" s="64"/>
      <c r="Z278" s="64"/>
    </row>
    <row r="279" spans="1:26" ht="13.5" customHeight="1">
      <c r="A279" s="64"/>
      <c r="B279" s="64"/>
      <c r="C279" s="64"/>
      <c r="D279" s="64"/>
      <c r="E279" s="64"/>
      <c r="F279" s="64"/>
      <c r="G279" s="64"/>
      <c r="H279" s="64"/>
      <c r="I279" s="64"/>
      <c r="J279" s="64"/>
      <c r="K279" s="64"/>
      <c r="L279" s="64"/>
      <c r="M279" s="64"/>
      <c r="N279" s="64"/>
      <c r="O279" s="64"/>
      <c r="P279" s="64"/>
      <c r="Q279" s="64"/>
      <c r="R279" s="64"/>
      <c r="S279" s="64"/>
      <c r="T279" s="64"/>
      <c r="U279" s="64"/>
      <c r="V279" s="64"/>
      <c r="W279" s="64"/>
      <c r="X279" s="64"/>
      <c r="Y279" s="64"/>
      <c r="Z279" s="64"/>
    </row>
    <row r="280" spans="1:26" ht="13.5" customHeight="1">
      <c r="A280" s="64"/>
      <c r="B280" s="64"/>
      <c r="C280" s="64"/>
      <c r="D280" s="64"/>
      <c r="E280" s="64"/>
      <c r="F280" s="64"/>
      <c r="G280" s="64"/>
      <c r="H280" s="64"/>
      <c r="I280" s="64"/>
      <c r="J280" s="64"/>
      <c r="K280" s="64"/>
      <c r="L280" s="64"/>
      <c r="M280" s="64"/>
      <c r="N280" s="64"/>
      <c r="O280" s="64"/>
      <c r="P280" s="64"/>
      <c r="Q280" s="64"/>
      <c r="R280" s="64"/>
      <c r="S280" s="64"/>
      <c r="T280" s="64"/>
      <c r="U280" s="64"/>
      <c r="V280" s="64"/>
      <c r="W280" s="64"/>
      <c r="X280" s="64"/>
      <c r="Y280" s="64"/>
      <c r="Z280" s="64"/>
    </row>
    <row r="281" spans="1:26" ht="13.5" customHeight="1">
      <c r="A281" s="64"/>
      <c r="B281" s="64"/>
      <c r="C281" s="64"/>
      <c r="D281" s="64"/>
      <c r="E281" s="64"/>
      <c r="F281" s="64"/>
      <c r="G281" s="64"/>
      <c r="H281" s="64"/>
      <c r="I281" s="64"/>
      <c r="J281" s="64"/>
      <c r="K281" s="64"/>
      <c r="L281" s="64"/>
      <c r="M281" s="64"/>
      <c r="N281" s="64"/>
      <c r="O281" s="64"/>
      <c r="P281" s="64"/>
      <c r="Q281" s="64"/>
      <c r="R281" s="64"/>
      <c r="S281" s="64"/>
      <c r="T281" s="64"/>
      <c r="U281" s="64"/>
      <c r="V281" s="64"/>
      <c r="W281" s="64"/>
      <c r="X281" s="64"/>
      <c r="Y281" s="64"/>
      <c r="Z281" s="64"/>
    </row>
    <row r="282" spans="1:26" ht="13.5" customHeight="1">
      <c r="A282" s="64"/>
      <c r="B282" s="64"/>
      <c r="C282" s="64"/>
      <c r="D282" s="64"/>
      <c r="E282" s="64"/>
      <c r="F282" s="64"/>
      <c r="G282" s="64"/>
      <c r="H282" s="64"/>
      <c r="I282" s="64"/>
      <c r="J282" s="64"/>
      <c r="K282" s="64"/>
      <c r="L282" s="64"/>
      <c r="M282" s="64"/>
      <c r="N282" s="64"/>
      <c r="O282" s="64"/>
      <c r="P282" s="64"/>
      <c r="Q282" s="64"/>
      <c r="R282" s="64"/>
      <c r="S282" s="64"/>
      <c r="T282" s="64"/>
      <c r="U282" s="64"/>
      <c r="V282" s="64"/>
      <c r="W282" s="64"/>
      <c r="X282" s="64"/>
      <c r="Y282" s="64"/>
      <c r="Z282" s="64"/>
    </row>
    <row r="283" spans="1:26" ht="13.5" customHeight="1">
      <c r="A283" s="64"/>
      <c r="B283" s="64"/>
      <c r="C283" s="64"/>
      <c r="D283" s="64"/>
      <c r="E283" s="64"/>
      <c r="F283" s="64"/>
      <c r="G283" s="64"/>
      <c r="H283" s="64"/>
      <c r="I283" s="64"/>
      <c r="J283" s="64"/>
      <c r="K283" s="64"/>
      <c r="L283" s="64"/>
      <c r="M283" s="64"/>
      <c r="N283" s="64"/>
      <c r="O283" s="64"/>
      <c r="P283" s="64"/>
      <c r="Q283" s="64"/>
      <c r="R283" s="64"/>
      <c r="S283" s="64"/>
      <c r="T283" s="64"/>
      <c r="U283" s="64"/>
      <c r="V283" s="64"/>
      <c r="W283" s="64"/>
      <c r="X283" s="64"/>
      <c r="Y283" s="64"/>
      <c r="Z283" s="64"/>
    </row>
    <row r="284" spans="1:26" ht="13.5" customHeight="1">
      <c r="A284" s="64"/>
      <c r="B284" s="64"/>
      <c r="C284" s="64"/>
      <c r="D284" s="64"/>
      <c r="E284" s="64"/>
      <c r="F284" s="64"/>
      <c r="G284" s="64"/>
      <c r="H284" s="64"/>
      <c r="I284" s="64"/>
      <c r="J284" s="64"/>
      <c r="K284" s="64"/>
      <c r="L284" s="64"/>
      <c r="M284" s="64"/>
      <c r="N284" s="64"/>
      <c r="O284" s="64"/>
      <c r="P284" s="64"/>
      <c r="Q284" s="64"/>
      <c r="R284" s="64"/>
      <c r="S284" s="64"/>
      <c r="T284" s="64"/>
      <c r="U284" s="64"/>
      <c r="V284" s="64"/>
      <c r="W284" s="64"/>
      <c r="X284" s="64"/>
      <c r="Y284" s="64"/>
      <c r="Z284" s="64"/>
    </row>
    <row r="285" spans="1:26" ht="13.5" customHeight="1">
      <c r="A285" s="64"/>
      <c r="B285" s="64"/>
      <c r="C285" s="64"/>
      <c r="D285" s="64"/>
      <c r="E285" s="64"/>
      <c r="F285" s="64"/>
      <c r="G285" s="64"/>
      <c r="H285" s="64"/>
      <c r="I285" s="64"/>
      <c r="J285" s="64"/>
      <c r="K285" s="64"/>
      <c r="L285" s="64"/>
      <c r="M285" s="64"/>
      <c r="N285" s="64"/>
      <c r="O285" s="64"/>
      <c r="P285" s="64"/>
      <c r="Q285" s="64"/>
      <c r="R285" s="64"/>
      <c r="S285" s="64"/>
      <c r="T285" s="64"/>
      <c r="U285" s="64"/>
      <c r="V285" s="64"/>
      <c r="W285" s="64"/>
      <c r="X285" s="64"/>
      <c r="Y285" s="64"/>
      <c r="Z285" s="64"/>
    </row>
    <row r="286" spans="1:26" ht="13.5" customHeight="1">
      <c r="A286" s="64"/>
      <c r="B286" s="64"/>
      <c r="C286" s="64"/>
      <c r="D286" s="64"/>
      <c r="E286" s="64"/>
      <c r="F286" s="64"/>
      <c r="G286" s="64"/>
      <c r="H286" s="64"/>
      <c r="I286" s="64"/>
      <c r="J286" s="64"/>
      <c r="K286" s="64"/>
      <c r="L286" s="64"/>
      <c r="M286" s="64"/>
      <c r="N286" s="64"/>
      <c r="O286" s="64"/>
      <c r="P286" s="64"/>
      <c r="Q286" s="64"/>
      <c r="R286" s="64"/>
      <c r="S286" s="64"/>
      <c r="T286" s="64"/>
      <c r="U286" s="64"/>
      <c r="V286" s="64"/>
      <c r="W286" s="64"/>
      <c r="X286" s="64"/>
      <c r="Y286" s="64"/>
      <c r="Z286" s="64"/>
    </row>
    <row r="287" spans="1:26" ht="13.5" customHeight="1">
      <c r="A287" s="64"/>
      <c r="B287" s="64"/>
      <c r="C287" s="64"/>
      <c r="D287" s="64"/>
      <c r="E287" s="64"/>
      <c r="F287" s="64"/>
      <c r="G287" s="64"/>
      <c r="H287" s="64"/>
      <c r="I287" s="64"/>
      <c r="J287" s="64"/>
      <c r="K287" s="64"/>
      <c r="L287" s="64"/>
      <c r="M287" s="64"/>
      <c r="N287" s="64"/>
      <c r="O287" s="64"/>
      <c r="P287" s="64"/>
      <c r="Q287" s="64"/>
      <c r="R287" s="64"/>
      <c r="S287" s="64"/>
      <c r="T287" s="64"/>
      <c r="U287" s="64"/>
      <c r="V287" s="64"/>
      <c r="W287" s="64"/>
      <c r="X287" s="64"/>
      <c r="Y287" s="64"/>
      <c r="Z287" s="64"/>
    </row>
    <row r="288" spans="1:26" ht="13.5" customHeight="1">
      <c r="A288" s="64"/>
      <c r="B288" s="64"/>
      <c r="C288" s="64"/>
      <c r="D288" s="64"/>
      <c r="E288" s="64"/>
      <c r="F288" s="64"/>
      <c r="G288" s="64"/>
      <c r="H288" s="64"/>
      <c r="I288" s="64"/>
      <c r="J288" s="64"/>
      <c r="K288" s="64"/>
      <c r="L288" s="64"/>
      <c r="M288" s="64"/>
      <c r="N288" s="64"/>
      <c r="O288" s="64"/>
      <c r="P288" s="64"/>
      <c r="Q288" s="64"/>
      <c r="R288" s="64"/>
      <c r="S288" s="64"/>
      <c r="T288" s="64"/>
      <c r="U288" s="64"/>
      <c r="V288" s="64"/>
      <c r="W288" s="64"/>
      <c r="X288" s="64"/>
      <c r="Y288" s="64"/>
      <c r="Z288" s="64"/>
    </row>
    <row r="289" spans="1:26" ht="13.5" customHeight="1">
      <c r="A289" s="64"/>
      <c r="B289" s="64"/>
      <c r="C289" s="64"/>
      <c r="D289" s="64"/>
      <c r="E289" s="64"/>
      <c r="F289" s="64"/>
      <c r="G289" s="64"/>
      <c r="H289" s="64"/>
      <c r="I289" s="64"/>
      <c r="J289" s="64"/>
      <c r="K289" s="64"/>
      <c r="L289" s="64"/>
      <c r="M289" s="64"/>
      <c r="N289" s="64"/>
      <c r="O289" s="64"/>
      <c r="P289" s="64"/>
      <c r="Q289" s="64"/>
      <c r="R289" s="64"/>
      <c r="S289" s="64"/>
      <c r="T289" s="64"/>
      <c r="U289" s="64"/>
      <c r="V289" s="64"/>
      <c r="W289" s="64"/>
      <c r="X289" s="64"/>
      <c r="Y289" s="64"/>
      <c r="Z289" s="64"/>
    </row>
    <row r="290" spans="1:26" ht="13.5" customHeight="1">
      <c r="A290" s="64"/>
      <c r="B290" s="64"/>
      <c r="C290" s="64"/>
      <c r="D290" s="64"/>
      <c r="E290" s="64"/>
      <c r="F290" s="64"/>
      <c r="G290" s="64"/>
      <c r="H290" s="64"/>
      <c r="I290" s="64"/>
      <c r="J290" s="64"/>
      <c r="K290" s="64"/>
      <c r="L290" s="64"/>
      <c r="M290" s="64"/>
      <c r="N290" s="64"/>
      <c r="O290" s="64"/>
      <c r="P290" s="64"/>
      <c r="Q290" s="64"/>
      <c r="R290" s="64"/>
      <c r="S290" s="64"/>
      <c r="T290" s="64"/>
      <c r="U290" s="64"/>
      <c r="V290" s="64"/>
      <c r="W290" s="64"/>
      <c r="X290" s="64"/>
      <c r="Y290" s="64"/>
      <c r="Z290" s="64"/>
    </row>
    <row r="291" spans="1:26" ht="13.5" customHeight="1">
      <c r="A291" s="64"/>
      <c r="B291" s="64"/>
      <c r="C291" s="64"/>
      <c r="D291" s="64"/>
      <c r="E291" s="64"/>
      <c r="F291" s="64"/>
      <c r="G291" s="64"/>
      <c r="H291" s="64"/>
      <c r="I291" s="64"/>
      <c r="J291" s="64"/>
      <c r="K291" s="64"/>
      <c r="L291" s="64"/>
      <c r="M291" s="64"/>
      <c r="N291" s="64"/>
      <c r="O291" s="64"/>
      <c r="P291" s="64"/>
      <c r="Q291" s="64"/>
      <c r="R291" s="64"/>
      <c r="S291" s="64"/>
      <c r="T291" s="64"/>
      <c r="U291" s="64"/>
      <c r="V291" s="64"/>
      <c r="W291" s="64"/>
      <c r="X291" s="64"/>
      <c r="Y291" s="64"/>
      <c r="Z291" s="64"/>
    </row>
    <row r="292" spans="1:26" ht="13.5" customHeight="1">
      <c r="A292" s="64"/>
      <c r="B292" s="64"/>
      <c r="C292" s="64"/>
      <c r="D292" s="64"/>
      <c r="E292" s="64"/>
      <c r="F292" s="64"/>
      <c r="G292" s="64"/>
      <c r="H292" s="64"/>
      <c r="I292" s="64"/>
      <c r="J292" s="64"/>
      <c r="K292" s="64"/>
      <c r="L292" s="64"/>
      <c r="M292" s="64"/>
      <c r="N292" s="64"/>
      <c r="O292" s="64"/>
      <c r="P292" s="64"/>
      <c r="Q292" s="64"/>
      <c r="R292" s="64"/>
      <c r="S292" s="64"/>
      <c r="T292" s="64"/>
      <c r="U292" s="64"/>
      <c r="V292" s="64"/>
      <c r="W292" s="64"/>
      <c r="X292" s="64"/>
      <c r="Y292" s="64"/>
      <c r="Z292" s="64"/>
    </row>
    <row r="293" spans="1:26" ht="13.5" customHeight="1">
      <c r="A293" s="64"/>
      <c r="B293" s="64"/>
      <c r="C293" s="64"/>
      <c r="D293" s="64"/>
      <c r="E293" s="64"/>
      <c r="F293" s="64"/>
      <c r="G293" s="64"/>
      <c r="H293" s="64"/>
      <c r="I293" s="64"/>
      <c r="J293" s="64"/>
      <c r="K293" s="64"/>
      <c r="L293" s="64"/>
      <c r="M293" s="64"/>
      <c r="N293" s="64"/>
      <c r="O293" s="64"/>
      <c r="P293" s="64"/>
      <c r="Q293" s="64"/>
      <c r="R293" s="64"/>
      <c r="S293" s="64"/>
      <c r="T293" s="64"/>
      <c r="U293" s="64"/>
      <c r="V293" s="64"/>
      <c r="W293" s="64"/>
      <c r="X293" s="64"/>
      <c r="Y293" s="64"/>
      <c r="Z293" s="64"/>
    </row>
    <row r="294" spans="1:26" ht="13.5" customHeight="1">
      <c r="A294" s="64"/>
      <c r="B294" s="64"/>
      <c r="C294" s="64"/>
      <c r="D294" s="64"/>
      <c r="E294" s="64"/>
      <c r="F294" s="64"/>
      <c r="G294" s="64"/>
      <c r="H294" s="64"/>
      <c r="I294" s="64"/>
      <c r="J294" s="64"/>
      <c r="K294" s="64"/>
      <c r="L294" s="64"/>
      <c r="M294" s="64"/>
      <c r="N294" s="64"/>
      <c r="O294" s="64"/>
      <c r="P294" s="64"/>
      <c r="Q294" s="64"/>
      <c r="R294" s="64"/>
      <c r="S294" s="64"/>
      <c r="T294" s="64"/>
      <c r="U294" s="64"/>
      <c r="V294" s="64"/>
      <c r="W294" s="64"/>
      <c r="X294" s="64"/>
      <c r="Y294" s="64"/>
      <c r="Z294" s="64"/>
    </row>
    <row r="295" spans="1:26" ht="13.5" customHeight="1">
      <c r="A295" s="64"/>
      <c r="B295" s="64"/>
      <c r="C295" s="64"/>
      <c r="D295" s="64"/>
      <c r="E295" s="64"/>
      <c r="F295" s="64"/>
      <c r="G295" s="64"/>
      <c r="H295" s="64"/>
      <c r="I295" s="64"/>
      <c r="J295" s="64"/>
      <c r="K295" s="64"/>
      <c r="L295" s="64"/>
      <c r="M295" s="64"/>
      <c r="N295" s="64"/>
      <c r="O295" s="64"/>
      <c r="P295" s="64"/>
      <c r="Q295" s="64"/>
      <c r="R295" s="64"/>
      <c r="S295" s="64"/>
      <c r="T295" s="64"/>
      <c r="U295" s="64"/>
      <c r="V295" s="64"/>
      <c r="W295" s="64"/>
      <c r="X295" s="64"/>
      <c r="Y295" s="64"/>
      <c r="Z295" s="64"/>
    </row>
    <row r="296" spans="1:26" ht="13.5" customHeight="1">
      <c r="A296" s="64"/>
      <c r="B296" s="64"/>
      <c r="C296" s="64"/>
      <c r="D296" s="64"/>
      <c r="E296" s="64"/>
      <c r="F296" s="64"/>
      <c r="G296" s="64"/>
      <c r="H296" s="64"/>
      <c r="I296" s="64"/>
      <c r="J296" s="64"/>
      <c r="K296" s="64"/>
      <c r="L296" s="64"/>
      <c r="M296" s="64"/>
      <c r="N296" s="64"/>
      <c r="O296" s="64"/>
      <c r="P296" s="64"/>
      <c r="Q296" s="64"/>
      <c r="R296" s="64"/>
      <c r="S296" s="64"/>
      <c r="T296" s="64"/>
      <c r="U296" s="64"/>
      <c r="V296" s="64"/>
      <c r="W296" s="64"/>
      <c r="X296" s="64"/>
      <c r="Y296" s="64"/>
      <c r="Z296" s="64"/>
    </row>
    <row r="297" spans="1:26" ht="13.5" customHeight="1">
      <c r="A297" s="64"/>
      <c r="B297" s="64"/>
      <c r="C297" s="64"/>
      <c r="D297" s="64"/>
      <c r="E297" s="64"/>
      <c r="F297" s="64"/>
      <c r="G297" s="64"/>
      <c r="H297" s="64"/>
      <c r="I297" s="64"/>
      <c r="J297" s="64"/>
      <c r="K297" s="64"/>
      <c r="L297" s="64"/>
      <c r="M297" s="64"/>
      <c r="N297" s="64"/>
      <c r="O297" s="64"/>
      <c r="P297" s="64"/>
      <c r="Q297" s="64"/>
      <c r="R297" s="64"/>
      <c r="S297" s="64"/>
      <c r="T297" s="64"/>
      <c r="U297" s="64"/>
      <c r="V297" s="64"/>
      <c r="W297" s="64"/>
      <c r="X297" s="64"/>
      <c r="Y297" s="64"/>
      <c r="Z297" s="64"/>
    </row>
    <row r="298" spans="1:26" ht="13.5" customHeight="1">
      <c r="A298" s="64"/>
      <c r="B298" s="64"/>
      <c r="C298" s="64"/>
      <c r="D298" s="64"/>
      <c r="E298" s="64"/>
      <c r="F298" s="64"/>
      <c r="G298" s="64"/>
      <c r="H298" s="64"/>
      <c r="I298" s="64"/>
      <c r="J298" s="64"/>
      <c r="K298" s="64"/>
      <c r="L298" s="64"/>
      <c r="M298" s="64"/>
      <c r="N298" s="64"/>
      <c r="O298" s="64"/>
      <c r="P298" s="64"/>
      <c r="Q298" s="64"/>
      <c r="R298" s="64"/>
      <c r="S298" s="64"/>
      <c r="T298" s="64"/>
      <c r="U298" s="64"/>
      <c r="V298" s="64"/>
      <c r="W298" s="64"/>
      <c r="X298" s="64"/>
      <c r="Y298" s="64"/>
      <c r="Z298" s="64"/>
    </row>
    <row r="299" spans="1:26" ht="13.5" customHeight="1">
      <c r="A299" s="64"/>
      <c r="B299" s="64"/>
      <c r="C299" s="64"/>
      <c r="D299" s="64"/>
      <c r="E299" s="64"/>
      <c r="F299" s="64"/>
      <c r="G299" s="64"/>
      <c r="H299" s="64"/>
      <c r="I299" s="64"/>
      <c r="J299" s="64"/>
      <c r="K299" s="64"/>
      <c r="L299" s="64"/>
      <c r="M299" s="64"/>
      <c r="N299" s="64"/>
      <c r="O299" s="64"/>
      <c r="P299" s="64"/>
      <c r="Q299" s="64"/>
      <c r="R299" s="64"/>
      <c r="S299" s="64"/>
      <c r="T299" s="64"/>
      <c r="U299" s="64"/>
      <c r="V299" s="64"/>
      <c r="W299" s="64"/>
      <c r="X299" s="64"/>
      <c r="Y299" s="64"/>
      <c r="Z299" s="64"/>
    </row>
    <row r="300" spans="1:26" ht="13.5" customHeight="1">
      <c r="A300" s="64"/>
      <c r="B300" s="64"/>
      <c r="C300" s="64"/>
      <c r="D300" s="64"/>
      <c r="E300" s="64"/>
      <c r="F300" s="64"/>
      <c r="G300" s="64"/>
      <c r="H300" s="64"/>
      <c r="I300" s="64"/>
      <c r="J300" s="64"/>
      <c r="K300" s="64"/>
      <c r="L300" s="64"/>
      <c r="M300" s="64"/>
      <c r="N300" s="64"/>
      <c r="O300" s="64"/>
      <c r="P300" s="64"/>
      <c r="Q300" s="64"/>
      <c r="R300" s="64"/>
      <c r="S300" s="64"/>
      <c r="T300" s="64"/>
      <c r="U300" s="64"/>
      <c r="V300" s="64"/>
      <c r="W300" s="64"/>
      <c r="X300" s="64"/>
      <c r="Y300" s="64"/>
      <c r="Z300" s="64"/>
    </row>
    <row r="301" spans="1:26" ht="13.5" customHeight="1">
      <c r="A301" s="64"/>
      <c r="B301" s="64"/>
      <c r="C301" s="64"/>
      <c r="D301" s="64"/>
      <c r="E301" s="64"/>
      <c r="F301" s="64"/>
      <c r="G301" s="64"/>
      <c r="H301" s="64"/>
      <c r="I301" s="64"/>
      <c r="J301" s="64"/>
      <c r="K301" s="64"/>
      <c r="L301" s="64"/>
      <c r="M301" s="64"/>
      <c r="N301" s="64"/>
      <c r="O301" s="64"/>
      <c r="P301" s="64"/>
      <c r="Q301" s="64"/>
      <c r="R301" s="64"/>
      <c r="S301" s="64"/>
      <c r="T301" s="64"/>
      <c r="U301" s="64"/>
      <c r="V301" s="64"/>
      <c r="W301" s="64"/>
      <c r="X301" s="64"/>
      <c r="Y301" s="64"/>
      <c r="Z301" s="64"/>
    </row>
    <row r="302" spans="1:26" ht="13.5" customHeight="1">
      <c r="A302" s="64"/>
      <c r="B302" s="64"/>
      <c r="C302" s="64"/>
      <c r="D302" s="64"/>
      <c r="E302" s="64"/>
      <c r="F302" s="64"/>
      <c r="G302" s="64"/>
      <c r="H302" s="64"/>
      <c r="I302" s="64"/>
      <c r="J302" s="64"/>
      <c r="K302" s="64"/>
      <c r="L302" s="64"/>
      <c r="M302" s="64"/>
      <c r="N302" s="64"/>
      <c r="O302" s="64"/>
      <c r="P302" s="64"/>
      <c r="Q302" s="64"/>
      <c r="R302" s="64"/>
      <c r="S302" s="64"/>
      <c r="T302" s="64"/>
      <c r="U302" s="64"/>
      <c r="V302" s="64"/>
      <c r="W302" s="64"/>
      <c r="X302" s="64"/>
      <c r="Y302" s="64"/>
      <c r="Z302" s="64"/>
    </row>
    <row r="303" spans="1:26" ht="13.5" customHeight="1">
      <c r="A303" s="64"/>
      <c r="B303" s="64"/>
      <c r="C303" s="64"/>
      <c r="D303" s="64"/>
      <c r="E303" s="64"/>
      <c r="F303" s="64"/>
      <c r="G303" s="64"/>
      <c r="H303" s="64"/>
      <c r="I303" s="64"/>
      <c r="J303" s="64"/>
      <c r="K303" s="64"/>
      <c r="L303" s="64"/>
      <c r="M303" s="64"/>
      <c r="N303" s="64"/>
      <c r="O303" s="64"/>
      <c r="P303" s="64"/>
      <c r="Q303" s="64"/>
      <c r="R303" s="64"/>
      <c r="S303" s="64"/>
      <c r="T303" s="64"/>
      <c r="U303" s="64"/>
      <c r="V303" s="64"/>
      <c r="W303" s="64"/>
      <c r="X303" s="64"/>
      <c r="Y303" s="64"/>
      <c r="Z303" s="64"/>
    </row>
    <row r="304" spans="1:26" ht="13.5" customHeight="1">
      <c r="A304" s="64"/>
      <c r="B304" s="64"/>
      <c r="C304" s="64"/>
      <c r="D304" s="64"/>
      <c r="E304" s="64"/>
      <c r="F304" s="64"/>
      <c r="G304" s="64"/>
      <c r="H304" s="64"/>
      <c r="I304" s="64"/>
      <c r="J304" s="64"/>
      <c r="K304" s="64"/>
      <c r="L304" s="64"/>
      <c r="M304" s="64"/>
      <c r="N304" s="64"/>
      <c r="O304" s="64"/>
      <c r="P304" s="64"/>
      <c r="Q304" s="64"/>
      <c r="R304" s="64"/>
      <c r="S304" s="64"/>
      <c r="T304" s="64"/>
      <c r="U304" s="64"/>
      <c r="V304" s="64"/>
      <c r="W304" s="64"/>
      <c r="X304" s="64"/>
      <c r="Y304" s="64"/>
      <c r="Z304" s="64"/>
    </row>
    <row r="305" spans="1:26" ht="13.5" customHeight="1">
      <c r="A305" s="64"/>
      <c r="B305" s="64"/>
      <c r="C305" s="64"/>
      <c r="D305" s="64"/>
      <c r="E305" s="64"/>
      <c r="F305" s="64"/>
      <c r="G305" s="64"/>
      <c r="H305" s="64"/>
      <c r="I305" s="64"/>
      <c r="J305" s="64"/>
      <c r="K305" s="64"/>
      <c r="L305" s="64"/>
      <c r="M305" s="64"/>
      <c r="N305" s="64"/>
      <c r="O305" s="64"/>
      <c r="P305" s="64"/>
      <c r="Q305" s="64"/>
      <c r="R305" s="64"/>
      <c r="S305" s="64"/>
      <c r="T305" s="64"/>
      <c r="U305" s="64"/>
      <c r="V305" s="64"/>
      <c r="W305" s="64"/>
      <c r="X305" s="64"/>
      <c r="Y305" s="64"/>
      <c r="Z305" s="64"/>
    </row>
    <row r="306" spans="1:26" ht="13.5" customHeight="1">
      <c r="A306" s="64"/>
      <c r="B306" s="64"/>
      <c r="C306" s="64"/>
      <c r="D306" s="64"/>
      <c r="E306" s="64"/>
      <c r="F306" s="64"/>
      <c r="G306" s="64"/>
      <c r="H306" s="64"/>
      <c r="I306" s="64"/>
      <c r="J306" s="64"/>
      <c r="K306" s="64"/>
      <c r="L306" s="64"/>
      <c r="M306" s="64"/>
      <c r="N306" s="64"/>
      <c r="O306" s="64"/>
      <c r="P306" s="64"/>
      <c r="Q306" s="64"/>
      <c r="R306" s="64"/>
      <c r="S306" s="64"/>
      <c r="T306" s="64"/>
      <c r="U306" s="64"/>
      <c r="V306" s="64"/>
      <c r="W306" s="64"/>
      <c r="X306" s="64"/>
      <c r="Y306" s="64"/>
      <c r="Z306" s="64"/>
    </row>
    <row r="307" spans="1:26" ht="13.5" customHeight="1">
      <c r="A307" s="64"/>
      <c r="B307" s="64"/>
      <c r="C307" s="64"/>
      <c r="D307" s="64"/>
      <c r="E307" s="64"/>
      <c r="F307" s="64"/>
      <c r="G307" s="64"/>
      <c r="H307" s="64"/>
      <c r="I307" s="64"/>
      <c r="J307" s="64"/>
      <c r="K307" s="64"/>
      <c r="L307" s="64"/>
      <c r="M307" s="64"/>
      <c r="N307" s="64"/>
      <c r="O307" s="64"/>
      <c r="P307" s="64"/>
      <c r="Q307" s="64"/>
      <c r="R307" s="64"/>
      <c r="S307" s="64"/>
      <c r="T307" s="64"/>
      <c r="U307" s="64"/>
      <c r="V307" s="64"/>
      <c r="W307" s="64"/>
      <c r="X307" s="64"/>
      <c r="Y307" s="64"/>
      <c r="Z307" s="64"/>
    </row>
    <row r="308" spans="1:26" ht="13.5" customHeight="1">
      <c r="A308" s="64"/>
      <c r="B308" s="64"/>
      <c r="C308" s="64"/>
      <c r="D308" s="64"/>
      <c r="E308" s="64"/>
      <c r="F308" s="64"/>
      <c r="G308" s="64"/>
      <c r="H308" s="64"/>
      <c r="I308" s="64"/>
      <c r="J308" s="64"/>
      <c r="K308" s="64"/>
      <c r="L308" s="64"/>
      <c r="M308" s="64"/>
      <c r="N308" s="64"/>
      <c r="O308" s="64"/>
      <c r="P308" s="64"/>
      <c r="Q308" s="64"/>
      <c r="R308" s="64"/>
      <c r="S308" s="64"/>
      <c r="T308" s="64"/>
      <c r="U308" s="64"/>
      <c r="V308" s="64"/>
      <c r="W308" s="64"/>
      <c r="X308" s="64"/>
      <c r="Y308" s="64"/>
      <c r="Z308" s="64"/>
    </row>
    <row r="309" spans="1:26" ht="13.5" customHeight="1">
      <c r="A309" s="64"/>
      <c r="B309" s="64"/>
      <c r="C309" s="64"/>
      <c r="D309" s="64"/>
      <c r="E309" s="64"/>
      <c r="F309" s="64"/>
      <c r="G309" s="64"/>
      <c r="H309" s="64"/>
      <c r="I309" s="64"/>
      <c r="J309" s="64"/>
      <c r="K309" s="64"/>
      <c r="L309" s="64"/>
      <c r="M309" s="64"/>
      <c r="N309" s="64"/>
      <c r="O309" s="64"/>
      <c r="P309" s="64"/>
      <c r="Q309" s="64"/>
      <c r="R309" s="64"/>
      <c r="S309" s="64"/>
      <c r="T309" s="64"/>
      <c r="U309" s="64"/>
      <c r="V309" s="64"/>
      <c r="W309" s="64"/>
      <c r="X309" s="64"/>
      <c r="Y309" s="64"/>
      <c r="Z309" s="64"/>
    </row>
    <row r="310" spans="1:26" ht="13.5" customHeight="1">
      <c r="A310" s="64"/>
      <c r="B310" s="64"/>
      <c r="C310" s="64"/>
      <c r="D310" s="64"/>
      <c r="E310" s="64"/>
      <c r="F310" s="64"/>
      <c r="G310" s="64"/>
      <c r="H310" s="64"/>
      <c r="I310" s="64"/>
      <c r="J310" s="64"/>
      <c r="K310" s="64"/>
      <c r="L310" s="64"/>
      <c r="M310" s="64"/>
      <c r="N310" s="64"/>
      <c r="O310" s="64"/>
      <c r="P310" s="64"/>
      <c r="Q310" s="64"/>
      <c r="R310" s="64"/>
      <c r="S310" s="64"/>
      <c r="T310" s="64"/>
      <c r="U310" s="64"/>
      <c r="V310" s="64"/>
      <c r="W310" s="64"/>
      <c r="X310" s="64"/>
      <c r="Y310" s="64"/>
      <c r="Z310" s="64"/>
    </row>
    <row r="311" spans="1:26" ht="13.5" customHeight="1">
      <c r="A311" s="64"/>
      <c r="B311" s="64"/>
      <c r="C311" s="64"/>
      <c r="D311" s="64"/>
      <c r="E311" s="64"/>
      <c r="F311" s="64"/>
      <c r="G311" s="64"/>
      <c r="H311" s="64"/>
      <c r="I311" s="64"/>
      <c r="J311" s="64"/>
      <c r="K311" s="64"/>
      <c r="L311" s="64"/>
      <c r="M311" s="64"/>
      <c r="N311" s="64"/>
      <c r="O311" s="64"/>
      <c r="P311" s="64"/>
      <c r="Q311" s="64"/>
      <c r="R311" s="64"/>
      <c r="S311" s="64"/>
      <c r="T311" s="64"/>
      <c r="U311" s="64"/>
      <c r="V311" s="64"/>
      <c r="W311" s="64"/>
      <c r="X311" s="64"/>
      <c r="Y311" s="64"/>
      <c r="Z311" s="64"/>
    </row>
    <row r="312" spans="1:26" ht="13.5" customHeight="1">
      <c r="A312" s="64"/>
      <c r="B312" s="64"/>
      <c r="C312" s="64"/>
      <c r="D312" s="64"/>
      <c r="E312" s="64"/>
      <c r="F312" s="64"/>
      <c r="G312" s="64"/>
      <c r="H312" s="64"/>
      <c r="I312" s="64"/>
      <c r="J312" s="64"/>
      <c r="K312" s="64"/>
      <c r="L312" s="64"/>
      <c r="M312" s="64"/>
      <c r="N312" s="64"/>
      <c r="O312" s="64"/>
      <c r="P312" s="64"/>
      <c r="Q312" s="64"/>
      <c r="R312" s="64"/>
      <c r="S312" s="64"/>
      <c r="T312" s="64"/>
      <c r="U312" s="64"/>
      <c r="V312" s="64"/>
      <c r="W312" s="64"/>
      <c r="X312" s="64"/>
      <c r="Y312" s="64"/>
      <c r="Z312" s="64"/>
    </row>
    <row r="313" spans="1:26" ht="13.5" customHeight="1">
      <c r="A313" s="64"/>
      <c r="B313" s="64"/>
      <c r="C313" s="64"/>
      <c r="D313" s="64"/>
      <c r="E313" s="64"/>
      <c r="F313" s="64"/>
      <c r="G313" s="64"/>
      <c r="H313" s="64"/>
      <c r="I313" s="64"/>
      <c r="J313" s="64"/>
      <c r="K313" s="64"/>
      <c r="L313" s="64"/>
      <c r="M313" s="64"/>
      <c r="N313" s="64"/>
      <c r="O313" s="64"/>
      <c r="P313" s="64"/>
      <c r="Q313" s="64"/>
      <c r="R313" s="64"/>
      <c r="S313" s="64"/>
      <c r="T313" s="64"/>
      <c r="U313" s="64"/>
      <c r="V313" s="64"/>
      <c r="W313" s="64"/>
      <c r="X313" s="64"/>
      <c r="Y313" s="64"/>
      <c r="Z313" s="64"/>
    </row>
    <row r="314" spans="1:26" ht="13.5" customHeight="1">
      <c r="A314" s="64"/>
      <c r="B314" s="64"/>
      <c r="C314" s="64"/>
      <c r="D314" s="64"/>
      <c r="E314" s="64"/>
      <c r="F314" s="64"/>
      <c r="G314" s="64"/>
      <c r="H314" s="64"/>
      <c r="I314" s="64"/>
      <c r="J314" s="64"/>
      <c r="K314" s="64"/>
      <c r="L314" s="64"/>
      <c r="M314" s="64"/>
      <c r="N314" s="64"/>
      <c r="O314" s="64"/>
      <c r="P314" s="64"/>
      <c r="Q314" s="64"/>
      <c r="R314" s="64"/>
      <c r="S314" s="64"/>
      <c r="T314" s="64"/>
      <c r="U314" s="64"/>
      <c r="V314" s="64"/>
      <c r="W314" s="64"/>
      <c r="X314" s="64"/>
      <c r="Y314" s="64"/>
      <c r="Z314" s="64"/>
    </row>
    <row r="315" spans="1:26" ht="13.5" customHeight="1">
      <c r="A315" s="64"/>
      <c r="B315" s="64"/>
      <c r="C315" s="64"/>
      <c r="D315" s="64"/>
      <c r="E315" s="64"/>
      <c r="F315" s="64"/>
      <c r="G315" s="64"/>
      <c r="H315" s="64"/>
      <c r="I315" s="64"/>
      <c r="J315" s="64"/>
      <c r="K315" s="64"/>
      <c r="L315" s="64"/>
      <c r="M315" s="64"/>
      <c r="N315" s="64"/>
      <c r="O315" s="64"/>
      <c r="P315" s="64"/>
      <c r="Q315" s="64"/>
      <c r="R315" s="64"/>
      <c r="S315" s="64"/>
      <c r="T315" s="64"/>
      <c r="U315" s="64"/>
      <c r="V315" s="64"/>
      <c r="W315" s="64"/>
      <c r="X315" s="64"/>
      <c r="Y315" s="64"/>
      <c r="Z315" s="64"/>
    </row>
    <row r="316" spans="1:26" ht="13.5" customHeight="1">
      <c r="A316" s="64"/>
      <c r="B316" s="64"/>
      <c r="C316" s="64"/>
      <c r="D316" s="64"/>
      <c r="E316" s="64"/>
      <c r="F316" s="64"/>
      <c r="G316" s="64"/>
      <c r="H316" s="64"/>
      <c r="I316" s="64"/>
      <c r="J316" s="64"/>
      <c r="K316" s="64"/>
      <c r="L316" s="64"/>
      <c r="M316" s="64"/>
      <c r="N316" s="64"/>
      <c r="O316" s="64"/>
      <c r="P316" s="64"/>
      <c r="Q316" s="64"/>
      <c r="R316" s="64"/>
      <c r="S316" s="64"/>
      <c r="T316" s="64"/>
      <c r="U316" s="64"/>
      <c r="V316" s="64"/>
      <c r="W316" s="64"/>
      <c r="X316" s="64"/>
      <c r="Y316" s="64"/>
      <c r="Z316" s="64"/>
    </row>
    <row r="317" spans="1:26" ht="13.5" customHeight="1">
      <c r="A317" s="64"/>
      <c r="B317" s="64"/>
      <c r="C317" s="64"/>
      <c r="D317" s="64"/>
      <c r="E317" s="64"/>
      <c r="F317" s="64"/>
      <c r="G317" s="64"/>
      <c r="H317" s="64"/>
      <c r="I317" s="64"/>
      <c r="J317" s="64"/>
      <c r="K317" s="64"/>
      <c r="L317" s="64"/>
      <c r="M317" s="64"/>
      <c r="N317" s="64"/>
      <c r="O317" s="64"/>
      <c r="P317" s="64"/>
      <c r="Q317" s="64"/>
      <c r="R317" s="64"/>
      <c r="S317" s="64"/>
      <c r="T317" s="64"/>
      <c r="U317" s="64"/>
      <c r="V317" s="64"/>
      <c r="W317" s="64"/>
      <c r="X317" s="64"/>
      <c r="Y317" s="64"/>
      <c r="Z317" s="64"/>
    </row>
    <row r="318" spans="1:26" ht="13.5" customHeight="1">
      <c r="A318" s="64"/>
      <c r="B318" s="64"/>
      <c r="C318" s="64"/>
      <c r="D318" s="64"/>
      <c r="E318" s="64"/>
      <c r="F318" s="64"/>
      <c r="G318" s="64"/>
      <c r="H318" s="64"/>
      <c r="I318" s="64"/>
      <c r="J318" s="64"/>
      <c r="K318" s="64"/>
      <c r="L318" s="64"/>
      <c r="M318" s="64"/>
      <c r="N318" s="64"/>
      <c r="O318" s="64"/>
      <c r="P318" s="64"/>
      <c r="Q318" s="64"/>
      <c r="R318" s="64"/>
      <c r="S318" s="64"/>
      <c r="T318" s="64"/>
      <c r="U318" s="64"/>
      <c r="V318" s="64"/>
      <c r="W318" s="64"/>
      <c r="X318" s="64"/>
      <c r="Y318" s="64"/>
      <c r="Z318" s="64"/>
    </row>
    <row r="319" spans="1:26" ht="13.5" customHeight="1">
      <c r="A319" s="64"/>
      <c r="B319" s="64"/>
      <c r="C319" s="64"/>
      <c r="D319" s="64"/>
      <c r="E319" s="64"/>
      <c r="F319" s="64"/>
      <c r="G319" s="64"/>
      <c r="H319" s="64"/>
      <c r="I319" s="64"/>
      <c r="J319" s="64"/>
      <c r="K319" s="64"/>
      <c r="L319" s="64"/>
      <c r="M319" s="64"/>
      <c r="N319" s="64"/>
      <c r="O319" s="64"/>
      <c r="P319" s="64"/>
      <c r="Q319" s="64"/>
      <c r="R319" s="64"/>
      <c r="S319" s="64"/>
      <c r="T319" s="64"/>
      <c r="U319" s="64"/>
      <c r="V319" s="64"/>
      <c r="W319" s="64"/>
      <c r="X319" s="64"/>
      <c r="Y319" s="64"/>
      <c r="Z319" s="64"/>
    </row>
    <row r="320" spans="1:26" ht="13.5" customHeight="1">
      <c r="A320" s="64"/>
      <c r="B320" s="64"/>
      <c r="C320" s="64"/>
      <c r="D320" s="64"/>
      <c r="E320" s="64"/>
      <c r="F320" s="64"/>
      <c r="G320" s="64"/>
      <c r="H320" s="64"/>
      <c r="I320" s="64"/>
      <c r="J320" s="64"/>
      <c r="K320" s="64"/>
      <c r="L320" s="64"/>
      <c r="M320" s="64"/>
      <c r="N320" s="64"/>
      <c r="O320" s="64"/>
      <c r="P320" s="64"/>
      <c r="Q320" s="64"/>
      <c r="R320" s="64"/>
      <c r="S320" s="64"/>
      <c r="T320" s="64"/>
      <c r="U320" s="64"/>
      <c r="V320" s="64"/>
      <c r="W320" s="64"/>
      <c r="X320" s="64"/>
      <c r="Y320" s="64"/>
      <c r="Z320" s="64"/>
    </row>
    <row r="321" spans="1:26" ht="13.5" customHeight="1">
      <c r="A321" s="64"/>
      <c r="B321" s="64"/>
      <c r="C321" s="64"/>
      <c r="D321" s="64"/>
      <c r="E321" s="64"/>
      <c r="F321" s="64"/>
      <c r="G321" s="64"/>
      <c r="H321" s="64"/>
      <c r="I321" s="64"/>
      <c r="J321" s="64"/>
      <c r="K321" s="64"/>
      <c r="L321" s="64"/>
      <c r="M321" s="64"/>
      <c r="N321" s="64"/>
      <c r="O321" s="64"/>
      <c r="P321" s="64"/>
      <c r="Q321" s="64"/>
      <c r="R321" s="64"/>
      <c r="S321" s="64"/>
      <c r="T321" s="64"/>
      <c r="U321" s="64"/>
      <c r="V321" s="64"/>
      <c r="W321" s="64"/>
      <c r="X321" s="64"/>
      <c r="Y321" s="64"/>
      <c r="Z321" s="64"/>
    </row>
    <row r="322" spans="1:26" ht="13.5" customHeight="1">
      <c r="A322" s="64"/>
      <c r="B322" s="64"/>
      <c r="C322" s="64"/>
      <c r="D322" s="64"/>
      <c r="E322" s="64"/>
      <c r="F322" s="64"/>
      <c r="G322" s="64"/>
      <c r="H322" s="64"/>
      <c r="I322" s="64"/>
      <c r="J322" s="64"/>
      <c r="K322" s="64"/>
      <c r="L322" s="64"/>
      <c r="M322" s="64"/>
      <c r="N322" s="64"/>
      <c r="O322" s="64"/>
      <c r="P322" s="64"/>
      <c r="Q322" s="64"/>
      <c r="R322" s="64"/>
      <c r="S322" s="64"/>
      <c r="T322" s="64"/>
      <c r="U322" s="64"/>
      <c r="V322" s="64"/>
      <c r="W322" s="64"/>
      <c r="X322" s="64"/>
      <c r="Y322" s="64"/>
      <c r="Z322" s="64"/>
    </row>
    <row r="323" spans="1:26" ht="13.5" customHeight="1">
      <c r="A323" s="64"/>
      <c r="B323" s="64"/>
      <c r="C323" s="64"/>
      <c r="D323" s="64"/>
      <c r="E323" s="64"/>
      <c r="F323" s="64"/>
      <c r="G323" s="64"/>
      <c r="H323" s="64"/>
      <c r="I323" s="64"/>
      <c r="J323" s="64"/>
      <c r="K323" s="64"/>
      <c r="L323" s="64"/>
      <c r="M323" s="64"/>
      <c r="N323" s="64"/>
      <c r="O323" s="64"/>
      <c r="P323" s="64"/>
      <c r="Q323" s="64"/>
      <c r="R323" s="64"/>
      <c r="S323" s="64"/>
      <c r="T323" s="64"/>
      <c r="U323" s="64"/>
      <c r="V323" s="64"/>
      <c r="W323" s="64"/>
      <c r="X323" s="64"/>
      <c r="Y323" s="64"/>
      <c r="Z323" s="64"/>
    </row>
    <row r="324" spans="1:26" ht="13.5" customHeight="1">
      <c r="A324" s="64"/>
      <c r="B324" s="64"/>
      <c r="C324" s="64"/>
      <c r="D324" s="64"/>
      <c r="E324" s="64"/>
      <c r="F324" s="64"/>
      <c r="G324" s="64"/>
      <c r="H324" s="64"/>
      <c r="I324" s="64"/>
      <c r="J324" s="64"/>
      <c r="K324" s="64"/>
      <c r="L324" s="64"/>
      <c r="M324" s="64"/>
      <c r="N324" s="64"/>
      <c r="O324" s="64"/>
      <c r="P324" s="64"/>
      <c r="Q324" s="64"/>
      <c r="R324" s="64"/>
      <c r="S324" s="64"/>
      <c r="T324" s="64"/>
      <c r="U324" s="64"/>
      <c r="V324" s="64"/>
      <c r="W324" s="64"/>
      <c r="X324" s="64"/>
      <c r="Y324" s="64"/>
      <c r="Z324" s="64"/>
    </row>
    <row r="325" spans="1:26" ht="13.5" customHeight="1">
      <c r="A325" s="64"/>
      <c r="B325" s="64"/>
      <c r="C325" s="64"/>
      <c r="D325" s="64"/>
      <c r="E325" s="64"/>
      <c r="F325" s="64"/>
      <c r="G325" s="64"/>
      <c r="H325" s="64"/>
      <c r="I325" s="64"/>
      <c r="J325" s="64"/>
      <c r="K325" s="64"/>
      <c r="L325" s="64"/>
      <c r="M325" s="64"/>
      <c r="N325" s="64"/>
      <c r="O325" s="64"/>
      <c r="P325" s="64"/>
      <c r="Q325" s="64"/>
      <c r="R325" s="64"/>
      <c r="S325" s="64"/>
      <c r="T325" s="64"/>
      <c r="U325" s="64"/>
      <c r="V325" s="64"/>
      <c r="W325" s="64"/>
      <c r="X325" s="64"/>
      <c r="Y325" s="64"/>
      <c r="Z325" s="64"/>
    </row>
    <row r="326" spans="1:26" ht="13.5" customHeight="1">
      <c r="A326" s="64"/>
      <c r="B326" s="64"/>
      <c r="C326" s="64"/>
      <c r="D326" s="64"/>
      <c r="E326" s="64"/>
      <c r="F326" s="64"/>
      <c r="G326" s="64"/>
      <c r="H326" s="64"/>
      <c r="I326" s="64"/>
      <c r="J326" s="64"/>
      <c r="K326" s="64"/>
      <c r="L326" s="64"/>
      <c r="M326" s="64"/>
      <c r="N326" s="64"/>
      <c r="O326" s="64"/>
      <c r="P326" s="64"/>
      <c r="Q326" s="64"/>
      <c r="R326" s="64"/>
      <c r="S326" s="64"/>
      <c r="T326" s="64"/>
      <c r="U326" s="64"/>
      <c r="V326" s="64"/>
      <c r="W326" s="64"/>
      <c r="X326" s="64"/>
      <c r="Y326" s="64"/>
      <c r="Z326" s="64"/>
    </row>
    <row r="327" spans="1:26" ht="13.5" customHeight="1">
      <c r="A327" s="64"/>
      <c r="B327" s="64"/>
      <c r="C327" s="64"/>
      <c r="D327" s="64"/>
      <c r="E327" s="64"/>
      <c r="F327" s="64"/>
      <c r="G327" s="64"/>
      <c r="H327" s="64"/>
      <c r="I327" s="64"/>
      <c r="J327" s="64"/>
      <c r="K327" s="64"/>
      <c r="L327" s="64"/>
      <c r="M327" s="64"/>
      <c r="N327" s="64"/>
      <c r="O327" s="64"/>
      <c r="P327" s="64"/>
      <c r="Q327" s="64"/>
      <c r="R327" s="64"/>
      <c r="S327" s="64"/>
      <c r="T327" s="64"/>
      <c r="U327" s="64"/>
      <c r="V327" s="64"/>
      <c r="W327" s="64"/>
      <c r="X327" s="64"/>
      <c r="Y327" s="64"/>
      <c r="Z327" s="64"/>
    </row>
    <row r="328" spans="1:26" ht="13.5" customHeight="1">
      <c r="A328" s="64"/>
      <c r="B328" s="64"/>
      <c r="C328" s="64"/>
      <c r="D328" s="64"/>
      <c r="E328" s="64"/>
      <c r="F328" s="64"/>
      <c r="G328" s="64"/>
      <c r="H328" s="64"/>
      <c r="I328" s="64"/>
      <c r="J328" s="64"/>
      <c r="K328" s="64"/>
      <c r="L328" s="64"/>
      <c r="M328" s="64"/>
      <c r="N328" s="64"/>
      <c r="O328" s="64"/>
      <c r="P328" s="64"/>
      <c r="Q328" s="64"/>
      <c r="R328" s="64"/>
      <c r="S328" s="64"/>
      <c r="T328" s="64"/>
      <c r="U328" s="64"/>
      <c r="V328" s="64"/>
      <c r="W328" s="64"/>
      <c r="X328" s="64"/>
      <c r="Y328" s="64"/>
      <c r="Z328" s="64"/>
    </row>
    <row r="329" spans="1:26" ht="13.5" customHeight="1">
      <c r="A329" s="64"/>
      <c r="B329" s="64"/>
      <c r="C329" s="64"/>
      <c r="D329" s="64"/>
      <c r="E329" s="64"/>
      <c r="F329" s="64"/>
      <c r="G329" s="64"/>
      <c r="H329" s="64"/>
      <c r="I329" s="64"/>
      <c r="J329" s="64"/>
      <c r="K329" s="64"/>
      <c r="L329" s="64"/>
      <c r="M329" s="64"/>
      <c r="N329" s="64"/>
      <c r="O329" s="64"/>
      <c r="P329" s="64"/>
      <c r="Q329" s="64"/>
      <c r="R329" s="64"/>
      <c r="S329" s="64"/>
      <c r="T329" s="64"/>
      <c r="U329" s="64"/>
      <c r="V329" s="64"/>
      <c r="W329" s="64"/>
      <c r="X329" s="64"/>
      <c r="Y329" s="64"/>
      <c r="Z329" s="64"/>
    </row>
    <row r="330" spans="1:26" ht="13.5" customHeight="1">
      <c r="A330" s="64"/>
      <c r="B330" s="64"/>
      <c r="C330" s="64"/>
      <c r="D330" s="64"/>
      <c r="E330" s="64"/>
      <c r="F330" s="64"/>
      <c r="G330" s="64"/>
      <c r="H330" s="64"/>
      <c r="I330" s="64"/>
      <c r="J330" s="64"/>
      <c r="K330" s="64"/>
      <c r="L330" s="64"/>
      <c r="M330" s="64"/>
      <c r="N330" s="64"/>
      <c r="O330" s="64"/>
      <c r="P330" s="64"/>
      <c r="Q330" s="64"/>
      <c r="R330" s="64"/>
      <c r="S330" s="64"/>
      <c r="T330" s="64"/>
      <c r="U330" s="64"/>
      <c r="V330" s="64"/>
      <c r="W330" s="64"/>
      <c r="X330" s="64"/>
      <c r="Y330" s="64"/>
      <c r="Z330" s="64"/>
    </row>
    <row r="331" spans="1:26" ht="13.5" customHeight="1">
      <c r="A331" s="64"/>
      <c r="B331" s="64"/>
      <c r="C331" s="64"/>
      <c r="D331" s="64"/>
      <c r="E331" s="64"/>
      <c r="F331" s="64"/>
      <c r="G331" s="64"/>
      <c r="H331" s="64"/>
      <c r="I331" s="64"/>
      <c r="J331" s="64"/>
      <c r="K331" s="64"/>
      <c r="L331" s="64"/>
      <c r="M331" s="64"/>
      <c r="N331" s="64"/>
      <c r="O331" s="64"/>
      <c r="P331" s="64"/>
      <c r="Q331" s="64"/>
      <c r="R331" s="64"/>
      <c r="S331" s="64"/>
      <c r="T331" s="64"/>
      <c r="U331" s="64"/>
      <c r="V331" s="64"/>
      <c r="W331" s="64"/>
      <c r="X331" s="64"/>
      <c r="Y331" s="64"/>
      <c r="Z331" s="64"/>
    </row>
    <row r="332" spans="1:26" ht="13.5" customHeight="1">
      <c r="A332" s="64"/>
      <c r="B332" s="64"/>
      <c r="C332" s="64"/>
      <c r="D332" s="64"/>
      <c r="E332" s="64"/>
      <c r="F332" s="64"/>
      <c r="G332" s="64"/>
      <c r="H332" s="64"/>
      <c r="I332" s="64"/>
      <c r="J332" s="64"/>
      <c r="K332" s="64"/>
      <c r="L332" s="64"/>
      <c r="M332" s="64"/>
      <c r="N332" s="64"/>
      <c r="O332" s="64"/>
      <c r="P332" s="64"/>
      <c r="Q332" s="64"/>
      <c r="R332" s="64"/>
      <c r="S332" s="64"/>
      <c r="T332" s="64"/>
      <c r="U332" s="64"/>
      <c r="V332" s="64"/>
      <c r="W332" s="64"/>
      <c r="X332" s="64"/>
      <c r="Y332" s="64"/>
      <c r="Z332" s="64"/>
    </row>
    <row r="333" spans="1:26" ht="13.5" customHeight="1">
      <c r="A333" s="64"/>
      <c r="B333" s="64"/>
      <c r="C333" s="64"/>
      <c r="D333" s="64"/>
      <c r="E333" s="64"/>
      <c r="F333" s="64"/>
      <c r="G333" s="64"/>
      <c r="H333" s="64"/>
      <c r="I333" s="64"/>
      <c r="J333" s="64"/>
      <c r="K333" s="64"/>
      <c r="L333" s="64"/>
      <c r="M333" s="64"/>
      <c r="N333" s="64"/>
      <c r="O333" s="64"/>
      <c r="P333" s="64"/>
      <c r="Q333" s="64"/>
      <c r="R333" s="64"/>
      <c r="S333" s="64"/>
      <c r="T333" s="64"/>
      <c r="U333" s="64"/>
      <c r="V333" s="64"/>
      <c r="W333" s="64"/>
      <c r="X333" s="64"/>
      <c r="Y333" s="64"/>
      <c r="Z333" s="64"/>
    </row>
    <row r="334" spans="1:26" ht="13.5" customHeight="1">
      <c r="A334" s="64"/>
      <c r="B334" s="64"/>
      <c r="C334" s="64"/>
      <c r="D334" s="64"/>
      <c r="E334" s="64"/>
      <c r="F334" s="64"/>
      <c r="G334" s="64"/>
      <c r="H334" s="64"/>
      <c r="I334" s="64"/>
      <c r="J334" s="64"/>
      <c r="K334" s="64"/>
      <c r="L334" s="64"/>
      <c r="M334" s="64"/>
      <c r="N334" s="64"/>
      <c r="O334" s="64"/>
      <c r="P334" s="64"/>
      <c r="Q334" s="64"/>
      <c r="R334" s="64"/>
      <c r="S334" s="64"/>
      <c r="T334" s="64"/>
      <c r="U334" s="64"/>
      <c r="V334" s="64"/>
      <c r="W334" s="64"/>
      <c r="X334" s="64"/>
      <c r="Y334" s="64"/>
      <c r="Z334" s="64"/>
    </row>
    <row r="335" spans="1:26" ht="13.5" customHeight="1">
      <c r="A335" s="64"/>
      <c r="B335" s="64"/>
      <c r="C335" s="64"/>
      <c r="D335" s="64"/>
      <c r="E335" s="64"/>
      <c r="F335" s="64"/>
      <c r="G335" s="64"/>
      <c r="H335" s="64"/>
      <c r="I335" s="64"/>
      <c r="J335" s="64"/>
      <c r="K335" s="64"/>
      <c r="L335" s="64"/>
      <c r="M335" s="64"/>
      <c r="N335" s="64"/>
      <c r="O335" s="64"/>
      <c r="P335" s="64"/>
      <c r="Q335" s="64"/>
      <c r="R335" s="64"/>
      <c r="S335" s="64"/>
      <c r="T335" s="64"/>
      <c r="U335" s="64"/>
      <c r="V335" s="64"/>
      <c r="W335" s="64"/>
      <c r="X335" s="64"/>
      <c r="Y335" s="64"/>
      <c r="Z335" s="64"/>
    </row>
    <row r="336" spans="1:26" ht="13.5" customHeight="1">
      <c r="A336" s="64"/>
      <c r="B336" s="64"/>
      <c r="C336" s="64"/>
      <c r="D336" s="64"/>
      <c r="E336" s="64"/>
      <c r="F336" s="64"/>
      <c r="G336" s="64"/>
      <c r="H336" s="64"/>
      <c r="I336" s="64"/>
      <c r="J336" s="64"/>
      <c r="K336" s="64"/>
      <c r="L336" s="64"/>
      <c r="M336" s="64"/>
      <c r="N336" s="64"/>
      <c r="O336" s="64"/>
      <c r="P336" s="64"/>
      <c r="Q336" s="64"/>
      <c r="R336" s="64"/>
      <c r="S336" s="64"/>
      <c r="T336" s="64"/>
      <c r="U336" s="64"/>
      <c r="V336" s="64"/>
      <c r="W336" s="64"/>
      <c r="X336" s="64"/>
      <c r="Y336" s="64"/>
      <c r="Z336" s="64"/>
    </row>
    <row r="337" spans="1:26" ht="13.5" customHeight="1">
      <c r="A337" s="64"/>
      <c r="B337" s="64"/>
      <c r="C337" s="64"/>
      <c r="D337" s="64"/>
      <c r="E337" s="64"/>
      <c r="F337" s="64"/>
      <c r="G337" s="64"/>
      <c r="H337" s="64"/>
      <c r="I337" s="64"/>
      <c r="J337" s="64"/>
      <c r="K337" s="64"/>
      <c r="L337" s="64"/>
      <c r="M337" s="64"/>
      <c r="N337" s="64"/>
      <c r="O337" s="64"/>
      <c r="P337" s="64"/>
      <c r="Q337" s="64"/>
      <c r="R337" s="64"/>
      <c r="S337" s="64"/>
      <c r="T337" s="64"/>
      <c r="U337" s="64"/>
      <c r="V337" s="64"/>
      <c r="W337" s="64"/>
      <c r="X337" s="64"/>
      <c r="Y337" s="64"/>
      <c r="Z337" s="64"/>
    </row>
    <row r="338" spans="1:26" ht="13.5" customHeight="1">
      <c r="A338" s="64"/>
      <c r="B338" s="64"/>
      <c r="C338" s="64"/>
      <c r="D338" s="64"/>
      <c r="E338" s="64"/>
      <c r="F338" s="64"/>
      <c r="G338" s="64"/>
      <c r="H338" s="64"/>
      <c r="I338" s="64"/>
      <c r="J338" s="64"/>
      <c r="K338" s="64"/>
      <c r="L338" s="64"/>
      <c r="M338" s="64"/>
      <c r="N338" s="64"/>
      <c r="O338" s="64"/>
      <c r="P338" s="64"/>
      <c r="Q338" s="64"/>
      <c r="R338" s="64"/>
      <c r="S338" s="64"/>
      <c r="T338" s="64"/>
      <c r="U338" s="64"/>
      <c r="V338" s="64"/>
      <c r="W338" s="64"/>
      <c r="X338" s="64"/>
      <c r="Y338" s="64"/>
      <c r="Z338" s="64"/>
    </row>
    <row r="339" spans="1:26" ht="13.5" customHeight="1">
      <c r="A339" s="64"/>
      <c r="B339" s="64"/>
      <c r="C339" s="64"/>
      <c r="D339" s="64"/>
      <c r="E339" s="64"/>
      <c r="F339" s="64"/>
      <c r="G339" s="64"/>
      <c r="H339" s="64"/>
      <c r="I339" s="64"/>
      <c r="J339" s="64"/>
      <c r="K339" s="64"/>
      <c r="L339" s="64"/>
      <c r="M339" s="64"/>
      <c r="N339" s="64"/>
      <c r="O339" s="64"/>
      <c r="P339" s="64"/>
      <c r="Q339" s="64"/>
      <c r="R339" s="64"/>
      <c r="S339" s="64"/>
      <c r="T339" s="64"/>
      <c r="U339" s="64"/>
      <c r="V339" s="64"/>
      <c r="W339" s="64"/>
      <c r="X339" s="64"/>
      <c r="Y339" s="64"/>
      <c r="Z339" s="64"/>
    </row>
    <row r="340" spans="1:26" ht="13.5" customHeight="1">
      <c r="A340" s="64"/>
      <c r="B340" s="64"/>
      <c r="C340" s="64"/>
      <c r="D340" s="64"/>
      <c r="E340" s="64"/>
      <c r="F340" s="64"/>
      <c r="G340" s="64"/>
      <c r="H340" s="64"/>
      <c r="I340" s="64"/>
      <c r="J340" s="64"/>
      <c r="K340" s="64"/>
      <c r="L340" s="64"/>
      <c r="M340" s="64"/>
      <c r="N340" s="64"/>
      <c r="O340" s="64"/>
      <c r="P340" s="64"/>
      <c r="Q340" s="64"/>
      <c r="R340" s="64"/>
      <c r="S340" s="64"/>
      <c r="T340" s="64"/>
      <c r="U340" s="64"/>
      <c r="V340" s="64"/>
      <c r="W340" s="64"/>
      <c r="X340" s="64"/>
      <c r="Y340" s="64"/>
      <c r="Z340" s="64"/>
    </row>
    <row r="341" spans="1:26" ht="13.5" customHeight="1">
      <c r="A341" s="64"/>
      <c r="B341" s="64"/>
      <c r="C341" s="64"/>
      <c r="D341" s="64"/>
      <c r="E341" s="64"/>
      <c r="F341" s="64"/>
      <c r="G341" s="64"/>
      <c r="H341" s="64"/>
      <c r="I341" s="64"/>
      <c r="J341" s="64"/>
      <c r="K341" s="64"/>
      <c r="L341" s="64"/>
      <c r="M341" s="64"/>
      <c r="N341" s="64"/>
      <c r="O341" s="64"/>
      <c r="P341" s="64"/>
      <c r="Q341" s="64"/>
      <c r="R341" s="64"/>
      <c r="S341" s="64"/>
      <c r="T341" s="64"/>
      <c r="U341" s="64"/>
      <c r="V341" s="64"/>
      <c r="W341" s="64"/>
      <c r="X341" s="64"/>
      <c r="Y341" s="64"/>
      <c r="Z341" s="64"/>
    </row>
    <row r="342" spans="1:26" ht="13.5" customHeight="1">
      <c r="A342" s="64"/>
      <c r="B342" s="64"/>
      <c r="C342" s="64"/>
      <c r="D342" s="64"/>
      <c r="E342" s="64"/>
      <c r="F342" s="64"/>
      <c r="G342" s="64"/>
      <c r="H342" s="64"/>
      <c r="I342" s="64"/>
      <c r="J342" s="64"/>
      <c r="K342" s="64"/>
      <c r="L342" s="64"/>
      <c r="M342" s="64"/>
      <c r="N342" s="64"/>
      <c r="O342" s="64"/>
      <c r="P342" s="64"/>
      <c r="Q342" s="64"/>
      <c r="R342" s="64"/>
      <c r="S342" s="64"/>
      <c r="T342" s="64"/>
      <c r="U342" s="64"/>
      <c r="V342" s="64"/>
      <c r="W342" s="64"/>
      <c r="X342" s="64"/>
      <c r="Y342" s="64"/>
      <c r="Z342" s="64"/>
    </row>
    <row r="343" spans="1:26" ht="13.5" customHeight="1">
      <c r="A343" s="64"/>
      <c r="B343" s="64"/>
      <c r="C343" s="64"/>
      <c r="D343" s="64"/>
      <c r="E343" s="64"/>
      <c r="F343" s="64"/>
      <c r="G343" s="64"/>
      <c r="H343" s="64"/>
      <c r="I343" s="64"/>
      <c r="J343" s="64"/>
      <c r="K343" s="64"/>
      <c r="L343" s="64"/>
      <c r="M343" s="64"/>
      <c r="N343" s="64"/>
      <c r="O343" s="64"/>
      <c r="P343" s="64"/>
      <c r="Q343" s="64"/>
      <c r="R343" s="64"/>
      <c r="S343" s="64"/>
      <c r="T343" s="64"/>
      <c r="U343" s="64"/>
      <c r="V343" s="64"/>
      <c r="W343" s="64"/>
      <c r="X343" s="64"/>
      <c r="Y343" s="64"/>
      <c r="Z343" s="64"/>
    </row>
    <row r="344" spans="1:26" ht="13.5" customHeight="1">
      <c r="A344" s="64"/>
      <c r="B344" s="64"/>
      <c r="C344" s="64"/>
      <c r="D344" s="64"/>
      <c r="E344" s="64"/>
      <c r="F344" s="64"/>
      <c r="G344" s="64"/>
      <c r="H344" s="64"/>
      <c r="I344" s="64"/>
      <c r="J344" s="64"/>
      <c r="K344" s="64"/>
      <c r="L344" s="64"/>
      <c r="M344" s="64"/>
      <c r="N344" s="64"/>
      <c r="O344" s="64"/>
      <c r="P344" s="64"/>
      <c r="Q344" s="64"/>
      <c r="R344" s="64"/>
      <c r="S344" s="64"/>
      <c r="T344" s="64"/>
      <c r="U344" s="64"/>
      <c r="V344" s="64"/>
      <c r="W344" s="64"/>
      <c r="X344" s="64"/>
      <c r="Y344" s="64"/>
      <c r="Z344" s="64"/>
    </row>
    <row r="345" spans="1:26" ht="13.5" customHeight="1">
      <c r="A345" s="64"/>
      <c r="B345" s="64"/>
      <c r="C345" s="64"/>
      <c r="D345" s="64"/>
      <c r="E345" s="64"/>
      <c r="F345" s="64"/>
      <c r="G345" s="64"/>
      <c r="H345" s="64"/>
      <c r="I345" s="64"/>
      <c r="J345" s="64"/>
      <c r="K345" s="64"/>
      <c r="L345" s="64"/>
      <c r="M345" s="64"/>
      <c r="N345" s="64"/>
      <c r="O345" s="64"/>
      <c r="P345" s="64"/>
      <c r="Q345" s="64"/>
      <c r="R345" s="64"/>
      <c r="S345" s="64"/>
      <c r="T345" s="64"/>
      <c r="U345" s="64"/>
      <c r="V345" s="64"/>
      <c r="W345" s="64"/>
      <c r="X345" s="64"/>
      <c r="Y345" s="64"/>
      <c r="Z345" s="64"/>
    </row>
    <row r="346" spans="1:26" ht="13.5" customHeight="1">
      <c r="A346" s="64"/>
      <c r="B346" s="64"/>
      <c r="C346" s="64"/>
      <c r="D346" s="64"/>
      <c r="E346" s="64"/>
      <c r="F346" s="64"/>
      <c r="G346" s="64"/>
      <c r="H346" s="64"/>
      <c r="I346" s="64"/>
      <c r="J346" s="64"/>
      <c r="K346" s="64"/>
      <c r="L346" s="64"/>
      <c r="M346" s="64"/>
      <c r="N346" s="64"/>
      <c r="O346" s="64"/>
      <c r="P346" s="64"/>
      <c r="Q346" s="64"/>
      <c r="R346" s="64"/>
      <c r="S346" s="64"/>
      <c r="T346" s="64"/>
      <c r="U346" s="64"/>
      <c r="V346" s="64"/>
      <c r="W346" s="64"/>
      <c r="X346" s="64"/>
      <c r="Y346" s="64"/>
      <c r="Z346" s="64"/>
    </row>
    <row r="347" spans="1:26" ht="13.5" customHeight="1">
      <c r="A347" s="64"/>
      <c r="B347" s="64"/>
      <c r="C347" s="64"/>
      <c r="D347" s="64"/>
      <c r="E347" s="64"/>
      <c r="F347" s="64"/>
      <c r="G347" s="64"/>
      <c r="H347" s="64"/>
      <c r="I347" s="64"/>
      <c r="J347" s="64"/>
      <c r="K347" s="64"/>
      <c r="L347" s="64"/>
      <c r="M347" s="64"/>
      <c r="N347" s="64"/>
      <c r="O347" s="64"/>
      <c r="P347" s="64"/>
      <c r="Q347" s="64"/>
      <c r="R347" s="64"/>
      <c r="S347" s="64"/>
      <c r="T347" s="64"/>
      <c r="U347" s="64"/>
      <c r="V347" s="64"/>
      <c r="W347" s="64"/>
      <c r="X347" s="64"/>
      <c r="Y347" s="64"/>
      <c r="Z347" s="64"/>
    </row>
    <row r="348" spans="1:26" ht="13.5" customHeight="1">
      <c r="A348" s="64"/>
      <c r="B348" s="64"/>
      <c r="C348" s="64"/>
      <c r="D348" s="64"/>
      <c r="E348" s="64"/>
      <c r="F348" s="64"/>
      <c r="G348" s="64"/>
      <c r="H348" s="64"/>
      <c r="I348" s="64"/>
      <c r="J348" s="64"/>
      <c r="K348" s="64"/>
      <c r="L348" s="64"/>
      <c r="M348" s="64"/>
      <c r="N348" s="64"/>
      <c r="O348" s="64"/>
      <c r="P348" s="64"/>
      <c r="Q348" s="64"/>
      <c r="R348" s="64"/>
      <c r="S348" s="64"/>
      <c r="T348" s="64"/>
      <c r="U348" s="64"/>
      <c r="V348" s="64"/>
      <c r="W348" s="64"/>
      <c r="X348" s="64"/>
      <c r="Y348" s="64"/>
      <c r="Z348" s="64"/>
    </row>
    <row r="349" spans="1:26" ht="13.5" customHeight="1">
      <c r="A349" s="64"/>
      <c r="B349" s="64"/>
      <c r="C349" s="64"/>
      <c r="D349" s="64"/>
      <c r="E349" s="64"/>
      <c r="F349" s="64"/>
      <c r="G349" s="64"/>
      <c r="H349" s="64"/>
      <c r="I349" s="64"/>
      <c r="J349" s="64"/>
      <c r="K349" s="64"/>
      <c r="L349" s="64"/>
      <c r="M349" s="64"/>
      <c r="N349" s="64"/>
      <c r="O349" s="64"/>
      <c r="P349" s="64"/>
      <c r="Q349" s="64"/>
      <c r="R349" s="64"/>
      <c r="S349" s="64"/>
      <c r="T349" s="64"/>
      <c r="U349" s="64"/>
      <c r="V349" s="64"/>
      <c r="W349" s="64"/>
      <c r="X349" s="64"/>
      <c r="Y349" s="64"/>
      <c r="Z349" s="64"/>
    </row>
    <row r="350" spans="1:26" ht="13.5" customHeight="1">
      <c r="A350" s="64"/>
      <c r="B350" s="64"/>
      <c r="C350" s="64"/>
      <c r="D350" s="64"/>
      <c r="E350" s="64"/>
      <c r="F350" s="64"/>
      <c r="G350" s="64"/>
      <c r="H350" s="64"/>
      <c r="I350" s="64"/>
      <c r="J350" s="64"/>
      <c r="K350" s="64"/>
      <c r="L350" s="64"/>
      <c r="M350" s="64"/>
      <c r="N350" s="64"/>
      <c r="O350" s="64"/>
      <c r="P350" s="64"/>
      <c r="Q350" s="64"/>
      <c r="R350" s="64"/>
      <c r="S350" s="64"/>
      <c r="T350" s="64"/>
      <c r="U350" s="64"/>
      <c r="V350" s="64"/>
      <c r="W350" s="64"/>
      <c r="X350" s="64"/>
      <c r="Y350" s="64"/>
      <c r="Z350" s="64"/>
    </row>
    <row r="351" spans="1:26" ht="13.5" customHeight="1">
      <c r="A351" s="64"/>
      <c r="B351" s="64"/>
      <c r="C351" s="64"/>
      <c r="D351" s="64"/>
      <c r="E351" s="64"/>
      <c r="F351" s="64"/>
      <c r="G351" s="64"/>
      <c r="H351" s="64"/>
      <c r="I351" s="64"/>
      <c r="J351" s="64"/>
      <c r="K351" s="64"/>
      <c r="L351" s="64"/>
      <c r="M351" s="64"/>
      <c r="N351" s="64"/>
      <c r="O351" s="64"/>
      <c r="P351" s="64"/>
      <c r="Q351" s="64"/>
      <c r="R351" s="64"/>
      <c r="S351" s="64"/>
      <c r="T351" s="64"/>
      <c r="U351" s="64"/>
      <c r="V351" s="64"/>
      <c r="W351" s="64"/>
      <c r="X351" s="64"/>
      <c r="Y351" s="64"/>
      <c r="Z351" s="64"/>
    </row>
    <row r="352" spans="1:26" ht="13.5" customHeight="1">
      <c r="A352" s="64"/>
      <c r="B352" s="64"/>
      <c r="C352" s="64"/>
      <c r="D352" s="64"/>
      <c r="E352" s="64"/>
      <c r="F352" s="64"/>
      <c r="G352" s="64"/>
      <c r="H352" s="64"/>
      <c r="I352" s="64"/>
      <c r="J352" s="64"/>
      <c r="K352" s="64"/>
      <c r="L352" s="64"/>
      <c r="M352" s="64"/>
      <c r="N352" s="64"/>
      <c r="O352" s="64"/>
      <c r="P352" s="64"/>
      <c r="Q352" s="64"/>
      <c r="R352" s="64"/>
      <c r="S352" s="64"/>
      <c r="T352" s="64"/>
      <c r="U352" s="64"/>
      <c r="V352" s="64"/>
      <c r="W352" s="64"/>
      <c r="X352" s="64"/>
      <c r="Y352" s="64"/>
      <c r="Z352" s="64"/>
    </row>
    <row r="353" spans="1:26" ht="13.5" customHeight="1">
      <c r="A353" s="64"/>
      <c r="B353" s="64"/>
      <c r="C353" s="64"/>
      <c r="D353" s="64"/>
      <c r="E353" s="64"/>
      <c r="F353" s="64"/>
      <c r="G353" s="64"/>
      <c r="H353" s="64"/>
      <c r="I353" s="64"/>
      <c r="J353" s="64"/>
      <c r="K353" s="64"/>
      <c r="L353" s="64"/>
      <c r="M353" s="64"/>
      <c r="N353" s="64"/>
      <c r="O353" s="64"/>
      <c r="P353" s="64"/>
      <c r="Q353" s="64"/>
      <c r="R353" s="64"/>
      <c r="S353" s="64"/>
      <c r="T353" s="64"/>
      <c r="U353" s="64"/>
      <c r="V353" s="64"/>
      <c r="W353" s="64"/>
      <c r="X353" s="64"/>
      <c r="Y353" s="64"/>
      <c r="Z353" s="64"/>
    </row>
    <row r="354" spans="1:26" ht="13.5" customHeight="1">
      <c r="A354" s="64"/>
      <c r="B354" s="64"/>
      <c r="C354" s="64"/>
      <c r="D354" s="64"/>
      <c r="E354" s="64"/>
      <c r="F354" s="64"/>
      <c r="G354" s="64"/>
      <c r="H354" s="64"/>
      <c r="I354" s="64"/>
      <c r="J354" s="64"/>
      <c r="K354" s="64"/>
      <c r="L354" s="64"/>
      <c r="M354" s="64"/>
      <c r="N354" s="64"/>
      <c r="O354" s="64"/>
      <c r="P354" s="64"/>
      <c r="Q354" s="64"/>
      <c r="R354" s="64"/>
      <c r="S354" s="64"/>
      <c r="T354" s="64"/>
      <c r="U354" s="64"/>
      <c r="V354" s="64"/>
      <c r="W354" s="64"/>
      <c r="X354" s="64"/>
      <c r="Y354" s="64"/>
      <c r="Z354" s="64"/>
    </row>
    <row r="355" spans="1:26" ht="13.5" customHeight="1">
      <c r="A355" s="64"/>
      <c r="B355" s="64"/>
      <c r="C355" s="64"/>
      <c r="D355" s="64"/>
      <c r="E355" s="64"/>
      <c r="F355" s="64"/>
      <c r="G355" s="64"/>
      <c r="H355" s="64"/>
      <c r="I355" s="64"/>
      <c r="J355" s="64"/>
      <c r="K355" s="64"/>
      <c r="L355" s="64"/>
      <c r="M355" s="64"/>
      <c r="N355" s="64"/>
      <c r="O355" s="64"/>
      <c r="P355" s="64"/>
      <c r="Q355" s="64"/>
      <c r="R355" s="64"/>
      <c r="S355" s="64"/>
      <c r="T355" s="64"/>
      <c r="U355" s="64"/>
      <c r="V355" s="64"/>
      <c r="W355" s="64"/>
      <c r="X355" s="64"/>
      <c r="Y355" s="64"/>
      <c r="Z355" s="64"/>
    </row>
    <row r="356" spans="1:26" ht="13.5" customHeight="1">
      <c r="A356" s="64"/>
      <c r="B356" s="64"/>
      <c r="C356" s="64"/>
      <c r="D356" s="64"/>
      <c r="E356" s="64"/>
      <c r="F356" s="64"/>
      <c r="G356" s="64"/>
      <c r="H356" s="64"/>
      <c r="I356" s="64"/>
      <c r="J356" s="64"/>
      <c r="K356" s="64"/>
      <c r="L356" s="64"/>
      <c r="M356" s="64"/>
      <c r="N356" s="64"/>
      <c r="O356" s="64"/>
      <c r="P356" s="64"/>
      <c r="Q356" s="64"/>
      <c r="R356" s="64"/>
      <c r="S356" s="64"/>
      <c r="T356" s="64"/>
      <c r="U356" s="64"/>
      <c r="V356" s="64"/>
      <c r="W356" s="64"/>
      <c r="X356" s="64"/>
      <c r="Y356" s="64"/>
      <c r="Z356" s="64"/>
    </row>
    <row r="357" spans="1:26" ht="13.5" customHeight="1">
      <c r="A357" s="64"/>
      <c r="B357" s="64"/>
      <c r="C357" s="64"/>
      <c r="D357" s="64"/>
      <c r="E357" s="64"/>
      <c r="F357" s="64"/>
      <c r="G357" s="64"/>
      <c r="H357" s="64"/>
      <c r="I357" s="64"/>
      <c r="J357" s="64"/>
      <c r="K357" s="64"/>
      <c r="L357" s="64"/>
      <c r="M357" s="64"/>
      <c r="N357" s="64"/>
      <c r="O357" s="64"/>
      <c r="P357" s="64"/>
      <c r="Q357" s="64"/>
      <c r="R357" s="64"/>
      <c r="S357" s="64"/>
      <c r="T357" s="64"/>
      <c r="U357" s="64"/>
      <c r="V357" s="64"/>
      <c r="W357" s="64"/>
      <c r="X357" s="64"/>
      <c r="Y357" s="64"/>
      <c r="Z357" s="64"/>
    </row>
    <row r="358" spans="1:26" ht="13.5" customHeight="1">
      <c r="A358" s="64"/>
      <c r="B358" s="64"/>
      <c r="C358" s="64"/>
      <c r="D358" s="64"/>
      <c r="E358" s="64"/>
      <c r="F358" s="64"/>
      <c r="G358" s="64"/>
      <c r="H358" s="64"/>
      <c r="I358" s="64"/>
      <c r="J358" s="64"/>
      <c r="K358" s="64"/>
      <c r="L358" s="64"/>
      <c r="M358" s="64"/>
      <c r="N358" s="64"/>
      <c r="O358" s="64"/>
      <c r="P358" s="64"/>
      <c r="Q358" s="64"/>
      <c r="R358" s="64"/>
      <c r="S358" s="64"/>
      <c r="T358" s="64"/>
      <c r="U358" s="64"/>
      <c r="V358" s="64"/>
      <c r="W358" s="64"/>
      <c r="X358" s="64"/>
      <c r="Y358" s="64"/>
      <c r="Z358" s="64"/>
    </row>
    <row r="359" spans="1:26" ht="13.5" customHeight="1">
      <c r="A359" s="64"/>
      <c r="B359" s="64"/>
      <c r="C359" s="64"/>
      <c r="D359" s="64"/>
      <c r="E359" s="64"/>
      <c r="F359" s="64"/>
      <c r="G359" s="64"/>
      <c r="H359" s="64"/>
      <c r="I359" s="64"/>
      <c r="J359" s="64"/>
      <c r="K359" s="64"/>
      <c r="L359" s="64"/>
      <c r="M359" s="64"/>
      <c r="N359" s="64"/>
      <c r="O359" s="64"/>
      <c r="P359" s="64"/>
      <c r="Q359" s="64"/>
      <c r="R359" s="64"/>
      <c r="S359" s="64"/>
      <c r="T359" s="64"/>
      <c r="U359" s="64"/>
      <c r="V359" s="64"/>
      <c r="W359" s="64"/>
      <c r="X359" s="64"/>
      <c r="Y359" s="64"/>
      <c r="Z359" s="64"/>
    </row>
    <row r="360" spans="1:26" ht="13.5" customHeight="1">
      <c r="A360" s="64"/>
      <c r="B360" s="64"/>
      <c r="C360" s="64"/>
      <c r="D360" s="64"/>
      <c r="E360" s="64"/>
      <c r="F360" s="64"/>
      <c r="G360" s="64"/>
      <c r="H360" s="64"/>
      <c r="I360" s="64"/>
      <c r="J360" s="64"/>
      <c r="K360" s="64"/>
      <c r="L360" s="64"/>
      <c r="M360" s="64"/>
      <c r="N360" s="64"/>
      <c r="O360" s="64"/>
      <c r="P360" s="64"/>
      <c r="Q360" s="64"/>
      <c r="R360" s="64"/>
      <c r="S360" s="64"/>
      <c r="T360" s="64"/>
      <c r="U360" s="64"/>
      <c r="V360" s="64"/>
      <c r="W360" s="64"/>
      <c r="X360" s="64"/>
      <c r="Y360" s="64"/>
      <c r="Z360" s="64"/>
    </row>
    <row r="361" spans="1:26" ht="13.5" customHeight="1">
      <c r="A361" s="64"/>
      <c r="B361" s="64"/>
      <c r="C361" s="64"/>
      <c r="D361" s="64"/>
      <c r="E361" s="64"/>
      <c r="F361" s="64"/>
      <c r="G361" s="64"/>
      <c r="H361" s="64"/>
      <c r="I361" s="64"/>
      <c r="J361" s="64"/>
      <c r="K361" s="64"/>
      <c r="L361" s="64"/>
      <c r="M361" s="64"/>
      <c r="N361" s="64"/>
      <c r="O361" s="64"/>
      <c r="P361" s="64"/>
      <c r="Q361" s="64"/>
      <c r="R361" s="64"/>
      <c r="S361" s="64"/>
      <c r="T361" s="64"/>
      <c r="U361" s="64"/>
      <c r="V361" s="64"/>
      <c r="W361" s="64"/>
      <c r="X361" s="64"/>
      <c r="Y361" s="64"/>
      <c r="Z361" s="64"/>
    </row>
    <row r="362" spans="1:26" ht="13.5" customHeight="1">
      <c r="A362" s="64"/>
      <c r="B362" s="64"/>
      <c r="C362" s="64"/>
      <c r="D362" s="64"/>
      <c r="E362" s="64"/>
      <c r="F362" s="64"/>
      <c r="G362" s="64"/>
      <c r="H362" s="64"/>
      <c r="I362" s="64"/>
      <c r="J362" s="64"/>
      <c r="K362" s="64"/>
      <c r="L362" s="64"/>
      <c r="M362" s="64"/>
      <c r="N362" s="64"/>
      <c r="O362" s="64"/>
      <c r="P362" s="64"/>
      <c r="Q362" s="64"/>
      <c r="R362" s="64"/>
      <c r="S362" s="64"/>
      <c r="T362" s="64"/>
      <c r="U362" s="64"/>
      <c r="V362" s="64"/>
      <c r="W362" s="64"/>
      <c r="X362" s="64"/>
      <c r="Y362" s="64"/>
      <c r="Z362" s="64"/>
    </row>
    <row r="363" spans="1:26" ht="13.5" customHeight="1">
      <c r="A363" s="64"/>
      <c r="B363" s="64"/>
      <c r="C363" s="64"/>
      <c r="D363" s="64"/>
      <c r="E363" s="64"/>
      <c r="F363" s="64"/>
      <c r="G363" s="64"/>
      <c r="H363" s="64"/>
      <c r="I363" s="64"/>
      <c r="J363" s="64"/>
      <c r="K363" s="64"/>
      <c r="L363" s="64"/>
      <c r="M363" s="64"/>
      <c r="N363" s="64"/>
      <c r="O363" s="64"/>
      <c r="P363" s="64"/>
      <c r="Q363" s="64"/>
      <c r="R363" s="64"/>
      <c r="S363" s="64"/>
      <c r="T363" s="64"/>
      <c r="U363" s="64"/>
      <c r="V363" s="64"/>
      <c r="W363" s="64"/>
      <c r="X363" s="64"/>
      <c r="Y363" s="64"/>
      <c r="Z363" s="64"/>
    </row>
    <row r="364" spans="1:26" ht="13.5" customHeight="1">
      <c r="A364" s="64"/>
      <c r="B364" s="64"/>
      <c r="C364" s="64"/>
      <c r="D364" s="64"/>
      <c r="E364" s="64"/>
      <c r="F364" s="64"/>
      <c r="G364" s="64"/>
      <c r="H364" s="64"/>
      <c r="I364" s="64"/>
      <c r="J364" s="64"/>
      <c r="K364" s="64"/>
      <c r="L364" s="64"/>
      <c r="M364" s="64"/>
      <c r="N364" s="64"/>
      <c r="O364" s="64"/>
      <c r="P364" s="64"/>
      <c r="Q364" s="64"/>
      <c r="R364" s="64"/>
      <c r="S364" s="64"/>
      <c r="T364" s="64"/>
      <c r="U364" s="64"/>
      <c r="V364" s="64"/>
      <c r="W364" s="64"/>
      <c r="X364" s="64"/>
      <c r="Y364" s="64"/>
      <c r="Z364" s="64"/>
    </row>
    <row r="365" spans="1:26" ht="13.5" customHeight="1">
      <c r="A365" s="64"/>
      <c r="B365" s="64"/>
      <c r="C365" s="64"/>
      <c r="D365" s="64"/>
      <c r="E365" s="64"/>
      <c r="F365" s="64"/>
      <c r="G365" s="64"/>
      <c r="H365" s="64"/>
      <c r="I365" s="64"/>
      <c r="J365" s="64"/>
      <c r="K365" s="64"/>
      <c r="L365" s="64"/>
      <c r="M365" s="64"/>
      <c r="N365" s="64"/>
      <c r="O365" s="64"/>
      <c r="P365" s="64"/>
      <c r="Q365" s="64"/>
      <c r="R365" s="64"/>
      <c r="S365" s="64"/>
      <c r="T365" s="64"/>
      <c r="U365" s="64"/>
      <c r="V365" s="64"/>
      <c r="W365" s="64"/>
      <c r="X365" s="64"/>
      <c r="Y365" s="64"/>
      <c r="Z365" s="64"/>
    </row>
    <row r="366" spans="1:26" ht="13.5" customHeight="1">
      <c r="A366" s="64"/>
      <c r="B366" s="64"/>
      <c r="C366" s="64"/>
      <c r="D366" s="64"/>
      <c r="E366" s="64"/>
      <c r="F366" s="64"/>
      <c r="G366" s="64"/>
      <c r="H366" s="64"/>
      <c r="I366" s="64"/>
      <c r="J366" s="64"/>
      <c r="K366" s="64"/>
      <c r="L366" s="64"/>
      <c r="M366" s="64"/>
      <c r="N366" s="64"/>
      <c r="O366" s="64"/>
      <c r="P366" s="64"/>
      <c r="Q366" s="64"/>
      <c r="R366" s="64"/>
      <c r="S366" s="64"/>
      <c r="T366" s="64"/>
      <c r="U366" s="64"/>
      <c r="V366" s="64"/>
      <c r="W366" s="64"/>
      <c r="X366" s="64"/>
      <c r="Y366" s="64"/>
      <c r="Z366" s="64"/>
    </row>
    <row r="367" spans="1:26" ht="13.5" customHeight="1">
      <c r="A367" s="64"/>
      <c r="B367" s="64"/>
      <c r="C367" s="64"/>
      <c r="D367" s="64"/>
      <c r="E367" s="64"/>
      <c r="F367" s="64"/>
      <c r="G367" s="64"/>
      <c r="H367" s="64"/>
      <c r="I367" s="64"/>
      <c r="J367" s="64"/>
      <c r="K367" s="64"/>
      <c r="L367" s="64"/>
      <c r="M367" s="64"/>
      <c r="N367" s="64"/>
      <c r="O367" s="64"/>
      <c r="P367" s="64"/>
      <c r="Q367" s="64"/>
      <c r="R367" s="64"/>
      <c r="S367" s="64"/>
      <c r="T367" s="64"/>
      <c r="U367" s="64"/>
      <c r="V367" s="64"/>
      <c r="W367" s="64"/>
      <c r="X367" s="64"/>
      <c r="Y367" s="64"/>
      <c r="Z367" s="64"/>
    </row>
    <row r="368" spans="1:26" ht="13.5" customHeight="1">
      <c r="A368" s="64"/>
      <c r="B368" s="64"/>
      <c r="C368" s="64"/>
      <c r="D368" s="64"/>
      <c r="E368" s="64"/>
      <c r="F368" s="64"/>
      <c r="G368" s="64"/>
      <c r="H368" s="64"/>
      <c r="I368" s="64"/>
      <c r="J368" s="64"/>
      <c r="K368" s="64"/>
      <c r="L368" s="64"/>
      <c r="M368" s="64"/>
      <c r="N368" s="64"/>
      <c r="O368" s="64"/>
      <c r="P368" s="64"/>
      <c r="Q368" s="64"/>
      <c r="R368" s="64"/>
      <c r="S368" s="64"/>
      <c r="T368" s="64"/>
      <c r="U368" s="64"/>
      <c r="V368" s="64"/>
      <c r="W368" s="64"/>
      <c r="X368" s="64"/>
      <c r="Y368" s="64"/>
      <c r="Z368" s="64"/>
    </row>
    <row r="369" spans="1:26" ht="13.5" customHeight="1">
      <c r="A369" s="64"/>
      <c r="B369" s="64"/>
      <c r="C369" s="64"/>
      <c r="D369" s="64"/>
      <c r="E369" s="64"/>
      <c r="F369" s="64"/>
      <c r="G369" s="64"/>
      <c r="H369" s="64"/>
      <c r="I369" s="64"/>
      <c r="J369" s="64"/>
      <c r="K369" s="64"/>
      <c r="L369" s="64"/>
      <c r="M369" s="64"/>
      <c r="N369" s="64"/>
      <c r="O369" s="64"/>
      <c r="P369" s="64"/>
      <c r="Q369" s="64"/>
      <c r="R369" s="64"/>
      <c r="S369" s="64"/>
      <c r="T369" s="64"/>
      <c r="U369" s="64"/>
      <c r="V369" s="64"/>
      <c r="W369" s="64"/>
      <c r="X369" s="64"/>
      <c r="Y369" s="64"/>
      <c r="Z369" s="64"/>
    </row>
    <row r="370" spans="1:26" ht="13.5" customHeight="1">
      <c r="A370" s="64"/>
      <c r="B370" s="64"/>
      <c r="C370" s="64"/>
      <c r="D370" s="64"/>
      <c r="E370" s="64"/>
      <c r="F370" s="64"/>
      <c r="G370" s="64"/>
      <c r="H370" s="64"/>
      <c r="I370" s="64"/>
      <c r="J370" s="64"/>
      <c r="K370" s="64"/>
      <c r="L370" s="64"/>
      <c r="M370" s="64"/>
      <c r="N370" s="64"/>
      <c r="O370" s="64"/>
      <c r="P370" s="64"/>
      <c r="Q370" s="64"/>
      <c r="R370" s="64"/>
      <c r="S370" s="64"/>
      <c r="T370" s="64"/>
      <c r="U370" s="64"/>
      <c r="V370" s="64"/>
      <c r="W370" s="64"/>
      <c r="X370" s="64"/>
      <c r="Y370" s="64"/>
      <c r="Z370" s="64"/>
    </row>
    <row r="371" spans="1:26" ht="13.5" customHeight="1">
      <c r="A371" s="64"/>
      <c r="B371" s="64"/>
      <c r="C371" s="64"/>
      <c r="D371" s="64"/>
      <c r="E371" s="64"/>
      <c r="F371" s="64"/>
      <c r="G371" s="64"/>
      <c r="H371" s="64"/>
      <c r="I371" s="64"/>
      <c r="J371" s="64"/>
      <c r="K371" s="64"/>
      <c r="L371" s="64"/>
      <c r="M371" s="64"/>
      <c r="N371" s="64"/>
      <c r="O371" s="64"/>
      <c r="P371" s="64"/>
      <c r="Q371" s="64"/>
      <c r="R371" s="64"/>
      <c r="S371" s="64"/>
      <c r="T371" s="64"/>
      <c r="U371" s="64"/>
      <c r="V371" s="64"/>
      <c r="W371" s="64"/>
      <c r="X371" s="64"/>
      <c r="Y371" s="64"/>
      <c r="Z371" s="64"/>
    </row>
    <row r="372" spans="1:26" ht="13.5" customHeight="1">
      <c r="A372" s="64"/>
      <c r="B372" s="64"/>
      <c r="C372" s="64"/>
      <c r="D372" s="64"/>
      <c r="E372" s="64"/>
      <c r="F372" s="64"/>
      <c r="G372" s="64"/>
      <c r="H372" s="64"/>
      <c r="I372" s="64"/>
      <c r="J372" s="64"/>
      <c r="K372" s="64"/>
      <c r="L372" s="64"/>
      <c r="M372" s="64"/>
      <c r="N372" s="64"/>
      <c r="O372" s="64"/>
      <c r="P372" s="64"/>
      <c r="Q372" s="64"/>
      <c r="R372" s="64"/>
      <c r="S372" s="64"/>
      <c r="T372" s="64"/>
      <c r="U372" s="64"/>
      <c r="V372" s="64"/>
      <c r="W372" s="64"/>
      <c r="X372" s="64"/>
      <c r="Y372" s="64"/>
      <c r="Z372" s="64"/>
    </row>
    <row r="373" spans="1:26" ht="13.5" customHeight="1">
      <c r="A373" s="64"/>
      <c r="B373" s="64"/>
      <c r="C373" s="64"/>
      <c r="D373" s="64"/>
      <c r="E373" s="64"/>
      <c r="F373" s="64"/>
      <c r="G373" s="64"/>
      <c r="H373" s="64"/>
      <c r="I373" s="64"/>
      <c r="J373" s="64"/>
      <c r="K373" s="64"/>
      <c r="L373" s="64"/>
      <c r="M373" s="64"/>
      <c r="N373" s="64"/>
      <c r="O373" s="64"/>
      <c r="P373" s="64"/>
      <c r="Q373" s="64"/>
      <c r="R373" s="64"/>
      <c r="S373" s="64"/>
      <c r="T373" s="64"/>
      <c r="U373" s="64"/>
      <c r="V373" s="64"/>
      <c r="W373" s="64"/>
      <c r="X373" s="64"/>
      <c r="Y373" s="64"/>
      <c r="Z373" s="64"/>
    </row>
    <row r="374" spans="1:26" ht="13.5" customHeight="1">
      <c r="A374" s="64"/>
      <c r="B374" s="64"/>
      <c r="C374" s="64"/>
      <c r="D374" s="64"/>
      <c r="E374" s="64"/>
      <c r="F374" s="64"/>
      <c r="G374" s="64"/>
      <c r="H374" s="64"/>
      <c r="I374" s="64"/>
      <c r="J374" s="64"/>
      <c r="K374" s="64"/>
      <c r="L374" s="64"/>
      <c r="M374" s="64"/>
      <c r="N374" s="64"/>
      <c r="O374" s="64"/>
      <c r="P374" s="64"/>
      <c r="Q374" s="64"/>
      <c r="R374" s="64"/>
      <c r="S374" s="64"/>
      <c r="T374" s="64"/>
      <c r="U374" s="64"/>
      <c r="V374" s="64"/>
      <c r="W374" s="64"/>
      <c r="X374" s="64"/>
      <c r="Y374" s="64"/>
      <c r="Z374" s="64"/>
    </row>
    <row r="375" spans="1:26" ht="13.5" customHeight="1">
      <c r="A375" s="64"/>
      <c r="B375" s="64"/>
      <c r="C375" s="64"/>
      <c r="D375" s="64"/>
      <c r="E375" s="64"/>
      <c r="F375" s="64"/>
      <c r="G375" s="64"/>
      <c r="H375" s="64"/>
      <c r="I375" s="64"/>
      <c r="J375" s="64"/>
      <c r="K375" s="64"/>
      <c r="L375" s="64"/>
      <c r="M375" s="64"/>
      <c r="N375" s="64"/>
      <c r="O375" s="64"/>
      <c r="P375" s="64"/>
      <c r="Q375" s="64"/>
      <c r="R375" s="64"/>
      <c r="S375" s="64"/>
      <c r="T375" s="64"/>
      <c r="U375" s="64"/>
      <c r="V375" s="64"/>
      <c r="W375" s="64"/>
      <c r="X375" s="64"/>
      <c r="Y375" s="64"/>
      <c r="Z375" s="64"/>
    </row>
    <row r="376" spans="1:26" ht="13.5" customHeight="1">
      <c r="A376" s="64"/>
      <c r="B376" s="64"/>
      <c r="C376" s="64"/>
      <c r="D376" s="64"/>
      <c r="E376" s="64"/>
      <c r="F376" s="64"/>
      <c r="G376" s="64"/>
      <c r="H376" s="64"/>
      <c r="I376" s="64"/>
      <c r="J376" s="64"/>
      <c r="K376" s="64"/>
      <c r="L376" s="64"/>
      <c r="M376" s="64"/>
      <c r="N376" s="64"/>
      <c r="O376" s="64"/>
      <c r="P376" s="64"/>
      <c r="Q376" s="64"/>
      <c r="R376" s="64"/>
      <c r="S376" s="64"/>
      <c r="T376" s="64"/>
      <c r="U376" s="64"/>
      <c r="V376" s="64"/>
      <c r="W376" s="64"/>
      <c r="X376" s="64"/>
      <c r="Y376" s="64"/>
      <c r="Z376" s="64"/>
    </row>
    <row r="377" spans="1:26" ht="13.5" customHeight="1">
      <c r="A377" s="64"/>
      <c r="B377" s="64"/>
      <c r="C377" s="64"/>
      <c r="D377" s="64"/>
      <c r="E377" s="64"/>
      <c r="F377" s="64"/>
      <c r="G377" s="64"/>
      <c r="H377" s="64"/>
      <c r="I377" s="64"/>
      <c r="J377" s="64"/>
      <c r="K377" s="64"/>
      <c r="L377" s="64"/>
      <c r="M377" s="64"/>
      <c r="N377" s="64"/>
      <c r="O377" s="64"/>
      <c r="P377" s="64"/>
      <c r="Q377" s="64"/>
      <c r="R377" s="64"/>
      <c r="S377" s="64"/>
      <c r="T377" s="64"/>
      <c r="U377" s="64"/>
      <c r="V377" s="64"/>
      <c r="W377" s="64"/>
      <c r="X377" s="64"/>
      <c r="Y377" s="64"/>
      <c r="Z377" s="64"/>
    </row>
    <row r="378" spans="1:26" ht="13.5" customHeight="1">
      <c r="A378" s="64"/>
      <c r="B378" s="64"/>
      <c r="C378" s="64"/>
      <c r="D378" s="64"/>
      <c r="E378" s="64"/>
      <c r="F378" s="64"/>
      <c r="G378" s="64"/>
      <c r="H378" s="64"/>
      <c r="I378" s="64"/>
      <c r="J378" s="64"/>
      <c r="K378" s="64"/>
      <c r="L378" s="64"/>
      <c r="M378" s="64"/>
      <c r="N378" s="64"/>
      <c r="O378" s="64"/>
      <c r="P378" s="64"/>
      <c r="Q378" s="64"/>
      <c r="R378" s="64"/>
      <c r="S378" s="64"/>
      <c r="T378" s="64"/>
      <c r="U378" s="64"/>
      <c r="V378" s="64"/>
      <c r="W378" s="64"/>
      <c r="X378" s="64"/>
      <c r="Y378" s="64"/>
      <c r="Z378" s="64"/>
    </row>
    <row r="379" spans="1:26" ht="13.5" customHeight="1">
      <c r="A379" s="64"/>
      <c r="B379" s="64"/>
      <c r="C379" s="64"/>
      <c r="D379" s="64"/>
      <c r="E379" s="64"/>
      <c r="F379" s="64"/>
      <c r="G379" s="64"/>
      <c r="H379" s="64"/>
      <c r="I379" s="64"/>
      <c r="J379" s="64"/>
      <c r="K379" s="64"/>
      <c r="L379" s="64"/>
      <c r="M379" s="64"/>
      <c r="N379" s="64"/>
      <c r="O379" s="64"/>
      <c r="P379" s="64"/>
      <c r="Q379" s="64"/>
      <c r="R379" s="64"/>
      <c r="S379" s="64"/>
      <c r="T379" s="64"/>
      <c r="U379" s="64"/>
      <c r="V379" s="64"/>
      <c r="W379" s="64"/>
      <c r="X379" s="64"/>
      <c r="Y379" s="64"/>
      <c r="Z379" s="64"/>
    </row>
    <row r="380" spans="1:26" ht="13.5" customHeight="1">
      <c r="A380" s="64"/>
      <c r="B380" s="64"/>
      <c r="C380" s="64"/>
      <c r="D380" s="64"/>
      <c r="E380" s="64"/>
      <c r="F380" s="64"/>
      <c r="G380" s="64"/>
      <c r="H380" s="64"/>
      <c r="I380" s="64"/>
      <c r="J380" s="64"/>
      <c r="K380" s="64"/>
      <c r="L380" s="64"/>
      <c r="M380" s="64"/>
      <c r="N380" s="64"/>
      <c r="O380" s="64"/>
      <c r="P380" s="64"/>
      <c r="Q380" s="64"/>
      <c r="R380" s="64"/>
      <c r="S380" s="64"/>
      <c r="T380" s="64"/>
      <c r="U380" s="64"/>
      <c r="V380" s="64"/>
      <c r="W380" s="64"/>
      <c r="X380" s="64"/>
      <c r="Y380" s="64"/>
      <c r="Z380" s="64"/>
    </row>
    <row r="381" spans="1:26" ht="13.5" customHeight="1">
      <c r="A381" s="64"/>
      <c r="B381" s="64"/>
      <c r="C381" s="64"/>
      <c r="D381" s="64"/>
      <c r="E381" s="64"/>
      <c r="F381" s="64"/>
      <c r="G381" s="64"/>
      <c r="H381" s="64"/>
      <c r="I381" s="64"/>
      <c r="J381" s="64"/>
      <c r="K381" s="64"/>
      <c r="L381" s="64"/>
      <c r="M381" s="64"/>
      <c r="N381" s="64"/>
      <c r="O381" s="64"/>
      <c r="P381" s="64"/>
      <c r="Q381" s="64"/>
      <c r="R381" s="64"/>
      <c r="S381" s="64"/>
      <c r="T381" s="64"/>
      <c r="U381" s="64"/>
      <c r="V381" s="64"/>
      <c r="W381" s="64"/>
      <c r="X381" s="64"/>
      <c r="Y381" s="64"/>
      <c r="Z381" s="64"/>
    </row>
    <row r="382" spans="1:26" ht="13.5" customHeight="1">
      <c r="A382" s="64"/>
      <c r="B382" s="64"/>
      <c r="C382" s="64"/>
      <c r="D382" s="64"/>
      <c r="E382" s="64"/>
      <c r="F382" s="64"/>
      <c r="G382" s="64"/>
      <c r="H382" s="64"/>
      <c r="I382" s="64"/>
      <c r="J382" s="64"/>
      <c r="K382" s="64"/>
      <c r="L382" s="64"/>
      <c r="M382" s="64"/>
      <c r="N382" s="64"/>
      <c r="O382" s="64"/>
      <c r="P382" s="64"/>
      <c r="Q382" s="64"/>
      <c r="R382" s="64"/>
      <c r="S382" s="64"/>
      <c r="T382" s="64"/>
      <c r="U382" s="64"/>
      <c r="V382" s="64"/>
      <c r="W382" s="64"/>
      <c r="X382" s="64"/>
      <c r="Y382" s="64"/>
      <c r="Z382" s="64"/>
    </row>
    <row r="383" spans="1:26" ht="13.5" customHeight="1">
      <c r="A383" s="64"/>
      <c r="B383" s="64"/>
      <c r="C383" s="64"/>
      <c r="D383" s="64"/>
      <c r="E383" s="64"/>
      <c r="F383" s="64"/>
      <c r="G383" s="64"/>
      <c r="H383" s="64"/>
      <c r="I383" s="64"/>
      <c r="J383" s="64"/>
      <c r="K383" s="64"/>
      <c r="L383" s="64"/>
      <c r="M383" s="64"/>
      <c r="N383" s="64"/>
      <c r="O383" s="64"/>
      <c r="P383" s="64"/>
      <c r="Q383" s="64"/>
      <c r="R383" s="64"/>
      <c r="S383" s="64"/>
      <c r="T383" s="64"/>
      <c r="U383" s="64"/>
      <c r="V383" s="64"/>
      <c r="W383" s="64"/>
      <c r="X383" s="64"/>
      <c r="Y383" s="64"/>
      <c r="Z383" s="64"/>
    </row>
    <row r="384" spans="1:26" ht="13.5" customHeight="1">
      <c r="A384" s="64"/>
      <c r="B384" s="64"/>
      <c r="C384" s="64"/>
      <c r="D384" s="64"/>
      <c r="E384" s="64"/>
      <c r="F384" s="64"/>
      <c r="G384" s="64"/>
      <c r="H384" s="64"/>
      <c r="I384" s="64"/>
      <c r="J384" s="64"/>
      <c r="K384" s="64"/>
      <c r="L384" s="64"/>
      <c r="M384" s="64"/>
      <c r="N384" s="64"/>
      <c r="O384" s="64"/>
      <c r="P384" s="64"/>
      <c r="Q384" s="64"/>
      <c r="R384" s="64"/>
      <c r="S384" s="64"/>
      <c r="T384" s="64"/>
      <c r="U384" s="64"/>
      <c r="V384" s="64"/>
      <c r="W384" s="64"/>
      <c r="X384" s="64"/>
      <c r="Y384" s="64"/>
      <c r="Z384" s="64"/>
    </row>
    <row r="385" spans="1:26" ht="13.5" customHeight="1">
      <c r="A385" s="64"/>
      <c r="B385" s="64"/>
      <c r="C385" s="64"/>
      <c r="D385" s="64"/>
      <c r="E385" s="64"/>
      <c r="F385" s="64"/>
      <c r="G385" s="64"/>
      <c r="H385" s="64"/>
      <c r="I385" s="64"/>
      <c r="J385" s="64"/>
      <c r="K385" s="64"/>
      <c r="L385" s="64"/>
      <c r="M385" s="64"/>
      <c r="N385" s="64"/>
      <c r="O385" s="64"/>
      <c r="P385" s="64"/>
      <c r="Q385" s="64"/>
      <c r="R385" s="64"/>
      <c r="S385" s="64"/>
      <c r="T385" s="64"/>
      <c r="U385" s="64"/>
      <c r="V385" s="64"/>
      <c r="W385" s="64"/>
      <c r="X385" s="64"/>
      <c r="Y385" s="64"/>
      <c r="Z385" s="64"/>
    </row>
    <row r="386" spans="1:26" ht="13.5" customHeight="1">
      <c r="A386" s="64"/>
      <c r="B386" s="64"/>
      <c r="C386" s="64"/>
      <c r="D386" s="64"/>
      <c r="E386" s="64"/>
      <c r="F386" s="64"/>
      <c r="G386" s="64"/>
      <c r="H386" s="64"/>
      <c r="I386" s="64"/>
      <c r="J386" s="64"/>
      <c r="K386" s="64"/>
      <c r="L386" s="64"/>
      <c r="M386" s="64"/>
      <c r="N386" s="64"/>
      <c r="O386" s="64"/>
      <c r="P386" s="64"/>
      <c r="Q386" s="64"/>
      <c r="R386" s="64"/>
      <c r="S386" s="64"/>
      <c r="T386" s="64"/>
      <c r="U386" s="64"/>
      <c r="V386" s="64"/>
      <c r="W386" s="64"/>
      <c r="X386" s="64"/>
      <c r="Y386" s="64"/>
      <c r="Z386" s="64"/>
    </row>
    <row r="387" spans="1:26" ht="13.5" customHeight="1">
      <c r="A387" s="64"/>
      <c r="B387" s="64"/>
      <c r="C387" s="64"/>
      <c r="D387" s="64"/>
      <c r="E387" s="64"/>
      <c r="F387" s="64"/>
      <c r="G387" s="64"/>
      <c r="H387" s="64"/>
      <c r="I387" s="64"/>
      <c r="J387" s="64"/>
      <c r="K387" s="64"/>
      <c r="L387" s="64"/>
      <c r="M387" s="64"/>
      <c r="N387" s="64"/>
      <c r="O387" s="64"/>
      <c r="P387" s="64"/>
      <c r="Q387" s="64"/>
      <c r="R387" s="64"/>
      <c r="S387" s="64"/>
      <c r="T387" s="64"/>
      <c r="U387" s="64"/>
      <c r="V387" s="64"/>
      <c r="W387" s="64"/>
      <c r="X387" s="64"/>
      <c r="Y387" s="64"/>
      <c r="Z387" s="64"/>
    </row>
    <row r="388" spans="1:26" ht="13.5" customHeight="1">
      <c r="A388" s="64"/>
      <c r="B388" s="64"/>
      <c r="C388" s="64"/>
      <c r="D388" s="64"/>
      <c r="E388" s="64"/>
      <c r="F388" s="64"/>
      <c r="G388" s="64"/>
      <c r="H388" s="64"/>
      <c r="I388" s="64"/>
      <c r="J388" s="64"/>
      <c r="K388" s="64"/>
      <c r="L388" s="64"/>
      <c r="M388" s="64"/>
      <c r="N388" s="64"/>
      <c r="O388" s="64"/>
      <c r="P388" s="64"/>
      <c r="Q388" s="64"/>
      <c r="R388" s="64"/>
      <c r="S388" s="64"/>
      <c r="T388" s="64"/>
      <c r="U388" s="64"/>
      <c r="V388" s="64"/>
      <c r="W388" s="64"/>
      <c r="X388" s="64"/>
      <c r="Y388" s="64"/>
      <c r="Z388" s="64"/>
    </row>
    <row r="389" spans="1:26" ht="13.5" customHeight="1">
      <c r="A389" s="64"/>
      <c r="B389" s="64"/>
      <c r="C389" s="64"/>
      <c r="D389" s="64"/>
      <c r="E389" s="64"/>
      <c r="F389" s="64"/>
      <c r="G389" s="64"/>
      <c r="H389" s="64"/>
      <c r="I389" s="64"/>
      <c r="J389" s="64"/>
      <c r="K389" s="64"/>
      <c r="L389" s="64"/>
      <c r="M389" s="64"/>
      <c r="N389" s="64"/>
      <c r="O389" s="64"/>
      <c r="P389" s="64"/>
      <c r="Q389" s="64"/>
      <c r="R389" s="64"/>
      <c r="S389" s="64"/>
      <c r="T389" s="64"/>
      <c r="U389" s="64"/>
      <c r="V389" s="64"/>
      <c r="W389" s="64"/>
      <c r="X389" s="64"/>
      <c r="Y389" s="64"/>
      <c r="Z389" s="64"/>
    </row>
    <row r="390" spans="1:26" ht="13.5" customHeight="1">
      <c r="A390" s="64"/>
      <c r="B390" s="64"/>
      <c r="C390" s="64"/>
      <c r="D390" s="64"/>
      <c r="E390" s="64"/>
      <c r="F390" s="64"/>
      <c r="G390" s="64"/>
      <c r="H390" s="64"/>
      <c r="I390" s="64"/>
      <c r="J390" s="64"/>
      <c r="K390" s="64"/>
      <c r="L390" s="64"/>
      <c r="M390" s="64"/>
      <c r="N390" s="64"/>
      <c r="O390" s="64"/>
      <c r="P390" s="64"/>
      <c r="Q390" s="64"/>
      <c r="R390" s="64"/>
      <c r="S390" s="64"/>
      <c r="T390" s="64"/>
      <c r="U390" s="64"/>
      <c r="V390" s="64"/>
      <c r="W390" s="64"/>
      <c r="X390" s="64"/>
      <c r="Y390" s="64"/>
      <c r="Z390" s="64"/>
    </row>
    <row r="391" spans="1:26" ht="13.5" customHeight="1">
      <c r="A391" s="64"/>
      <c r="B391" s="64"/>
      <c r="C391" s="64"/>
      <c r="D391" s="64"/>
      <c r="E391" s="64"/>
      <c r="F391" s="64"/>
      <c r="G391" s="64"/>
      <c r="H391" s="64"/>
      <c r="I391" s="64"/>
      <c r="J391" s="64"/>
      <c r="K391" s="64"/>
      <c r="L391" s="64"/>
      <c r="M391" s="64"/>
      <c r="N391" s="64"/>
      <c r="O391" s="64"/>
      <c r="P391" s="64"/>
      <c r="Q391" s="64"/>
      <c r="R391" s="64"/>
      <c r="S391" s="64"/>
      <c r="T391" s="64"/>
      <c r="U391" s="64"/>
      <c r="V391" s="64"/>
      <c r="W391" s="64"/>
      <c r="X391" s="64"/>
      <c r="Y391" s="64"/>
      <c r="Z391" s="64"/>
    </row>
    <row r="392" spans="1:26" ht="13.5" customHeight="1">
      <c r="A392" s="64"/>
      <c r="B392" s="64"/>
      <c r="C392" s="64"/>
      <c r="D392" s="64"/>
      <c r="E392" s="64"/>
      <c r="F392" s="64"/>
      <c r="G392" s="64"/>
      <c r="H392" s="64"/>
      <c r="I392" s="64"/>
      <c r="J392" s="64"/>
      <c r="K392" s="64"/>
      <c r="L392" s="64"/>
      <c r="M392" s="64"/>
      <c r="N392" s="64"/>
      <c r="O392" s="64"/>
      <c r="P392" s="64"/>
      <c r="Q392" s="64"/>
      <c r="R392" s="64"/>
      <c r="S392" s="64"/>
      <c r="T392" s="64"/>
      <c r="U392" s="64"/>
      <c r="V392" s="64"/>
      <c r="W392" s="64"/>
      <c r="X392" s="64"/>
      <c r="Y392" s="64"/>
      <c r="Z392" s="64"/>
    </row>
    <row r="393" spans="1:26" ht="13.5" customHeight="1">
      <c r="A393" s="64"/>
      <c r="B393" s="64"/>
      <c r="C393" s="64"/>
      <c r="D393" s="64"/>
      <c r="E393" s="64"/>
      <c r="F393" s="64"/>
      <c r="G393" s="64"/>
      <c r="H393" s="64"/>
      <c r="I393" s="64"/>
      <c r="J393" s="64"/>
      <c r="K393" s="64"/>
      <c r="L393" s="64"/>
      <c r="M393" s="64"/>
      <c r="N393" s="64"/>
      <c r="O393" s="64"/>
      <c r="P393" s="64"/>
      <c r="Q393" s="64"/>
      <c r="R393" s="64"/>
      <c r="S393" s="64"/>
      <c r="T393" s="64"/>
      <c r="U393" s="64"/>
      <c r="V393" s="64"/>
      <c r="W393" s="64"/>
      <c r="X393" s="64"/>
      <c r="Y393" s="64"/>
      <c r="Z393" s="64"/>
    </row>
    <row r="394" spans="1:26" ht="13.5" customHeight="1">
      <c r="A394" s="64"/>
      <c r="B394" s="64"/>
      <c r="C394" s="64"/>
      <c r="D394" s="64"/>
      <c r="E394" s="64"/>
      <c r="F394" s="64"/>
      <c r="G394" s="64"/>
      <c r="H394" s="64"/>
      <c r="I394" s="64"/>
      <c r="J394" s="64"/>
      <c r="K394" s="64"/>
      <c r="L394" s="64"/>
      <c r="M394" s="64"/>
      <c r="N394" s="64"/>
      <c r="O394" s="64"/>
      <c r="P394" s="64"/>
      <c r="Q394" s="64"/>
      <c r="R394" s="64"/>
      <c r="S394" s="64"/>
      <c r="T394" s="64"/>
      <c r="U394" s="64"/>
      <c r="V394" s="64"/>
      <c r="W394" s="64"/>
      <c r="X394" s="64"/>
      <c r="Y394" s="64"/>
      <c r="Z394" s="64"/>
    </row>
    <row r="395" spans="1:26" ht="13.5" customHeight="1">
      <c r="A395" s="64"/>
      <c r="B395" s="64"/>
      <c r="C395" s="64"/>
      <c r="D395" s="64"/>
      <c r="E395" s="64"/>
      <c r="F395" s="64"/>
      <c r="G395" s="64"/>
      <c r="H395" s="64"/>
      <c r="I395" s="64"/>
      <c r="J395" s="64"/>
      <c r="K395" s="64"/>
      <c r="L395" s="64"/>
      <c r="M395" s="64"/>
      <c r="N395" s="64"/>
      <c r="O395" s="64"/>
      <c r="P395" s="64"/>
      <c r="Q395" s="64"/>
      <c r="R395" s="64"/>
      <c r="S395" s="64"/>
      <c r="T395" s="64"/>
      <c r="U395" s="64"/>
      <c r="V395" s="64"/>
      <c r="W395" s="64"/>
      <c r="X395" s="64"/>
      <c r="Y395" s="64"/>
      <c r="Z395" s="64"/>
    </row>
    <row r="396" spans="1:26" ht="13.5" customHeight="1">
      <c r="A396" s="64"/>
      <c r="B396" s="64"/>
      <c r="C396" s="64"/>
      <c r="D396" s="64"/>
      <c r="E396" s="64"/>
      <c r="F396" s="64"/>
      <c r="G396" s="64"/>
      <c r="H396" s="64"/>
      <c r="I396" s="64"/>
      <c r="J396" s="64"/>
      <c r="K396" s="64"/>
      <c r="L396" s="64"/>
      <c r="M396" s="64"/>
      <c r="N396" s="64"/>
      <c r="O396" s="64"/>
      <c r="P396" s="64"/>
      <c r="Q396" s="64"/>
      <c r="R396" s="64"/>
      <c r="S396" s="64"/>
      <c r="T396" s="64"/>
      <c r="U396" s="64"/>
      <c r="V396" s="64"/>
      <c r="W396" s="64"/>
      <c r="X396" s="64"/>
      <c r="Y396" s="64"/>
      <c r="Z396" s="64"/>
    </row>
    <row r="397" spans="1:26" ht="13.5" customHeight="1">
      <c r="A397" s="64"/>
      <c r="B397" s="64"/>
      <c r="C397" s="64"/>
      <c r="D397" s="64"/>
      <c r="E397" s="64"/>
      <c r="F397" s="64"/>
      <c r="G397" s="64"/>
      <c r="H397" s="64"/>
      <c r="I397" s="64"/>
      <c r="J397" s="64"/>
      <c r="K397" s="64"/>
      <c r="L397" s="64"/>
      <c r="M397" s="64"/>
      <c r="N397" s="64"/>
      <c r="O397" s="64"/>
      <c r="P397" s="64"/>
      <c r="Q397" s="64"/>
      <c r="R397" s="64"/>
      <c r="S397" s="64"/>
      <c r="T397" s="64"/>
      <c r="U397" s="64"/>
      <c r="V397" s="64"/>
      <c r="W397" s="64"/>
      <c r="X397" s="64"/>
      <c r="Y397" s="64"/>
      <c r="Z397" s="64"/>
    </row>
    <row r="398" spans="1:26" ht="13.5" customHeight="1">
      <c r="A398" s="64"/>
      <c r="B398" s="64"/>
      <c r="C398" s="64"/>
      <c r="D398" s="64"/>
      <c r="E398" s="64"/>
      <c r="F398" s="64"/>
      <c r="G398" s="64"/>
      <c r="H398" s="64"/>
      <c r="I398" s="64"/>
      <c r="J398" s="64"/>
      <c r="K398" s="64"/>
      <c r="L398" s="64"/>
      <c r="M398" s="64"/>
      <c r="N398" s="64"/>
      <c r="O398" s="64"/>
      <c r="P398" s="64"/>
      <c r="Q398" s="64"/>
      <c r="R398" s="64"/>
      <c r="S398" s="64"/>
      <c r="T398" s="64"/>
      <c r="U398" s="64"/>
      <c r="V398" s="64"/>
      <c r="W398" s="64"/>
      <c r="X398" s="64"/>
      <c r="Y398" s="64"/>
      <c r="Z398" s="64"/>
    </row>
    <row r="399" spans="1:26" ht="13.5" customHeight="1">
      <c r="A399" s="64"/>
      <c r="B399" s="64"/>
      <c r="C399" s="64"/>
      <c r="D399" s="64"/>
      <c r="E399" s="64"/>
      <c r="F399" s="64"/>
      <c r="G399" s="64"/>
      <c r="H399" s="64"/>
      <c r="I399" s="64"/>
      <c r="J399" s="64"/>
      <c r="K399" s="64"/>
      <c r="L399" s="64"/>
      <c r="M399" s="64"/>
      <c r="N399" s="64"/>
      <c r="O399" s="64"/>
      <c r="P399" s="64"/>
      <c r="Q399" s="64"/>
      <c r="R399" s="64"/>
      <c r="S399" s="64"/>
      <c r="T399" s="64"/>
      <c r="U399" s="64"/>
      <c r="V399" s="64"/>
      <c r="W399" s="64"/>
      <c r="X399" s="64"/>
      <c r="Y399" s="64"/>
      <c r="Z399" s="64"/>
    </row>
    <row r="400" spans="1:26" ht="13.5" customHeight="1">
      <c r="A400" s="64"/>
      <c r="B400" s="64"/>
      <c r="C400" s="64"/>
      <c r="D400" s="64"/>
      <c r="E400" s="64"/>
      <c r="F400" s="64"/>
      <c r="G400" s="64"/>
      <c r="H400" s="64"/>
      <c r="I400" s="64"/>
      <c r="J400" s="64"/>
      <c r="K400" s="64"/>
      <c r="L400" s="64"/>
      <c r="M400" s="64"/>
      <c r="N400" s="64"/>
      <c r="O400" s="64"/>
      <c r="P400" s="64"/>
      <c r="Q400" s="64"/>
      <c r="R400" s="64"/>
      <c r="S400" s="64"/>
      <c r="T400" s="64"/>
      <c r="U400" s="64"/>
      <c r="V400" s="64"/>
      <c r="W400" s="64"/>
      <c r="X400" s="64"/>
      <c r="Y400" s="64"/>
      <c r="Z400" s="64"/>
    </row>
    <row r="401" spans="1:26" ht="13.5" customHeight="1">
      <c r="A401" s="64"/>
      <c r="B401" s="64"/>
      <c r="C401" s="64"/>
      <c r="D401" s="64"/>
      <c r="E401" s="64"/>
      <c r="F401" s="64"/>
      <c r="G401" s="64"/>
      <c r="H401" s="64"/>
      <c r="I401" s="64"/>
      <c r="J401" s="64"/>
      <c r="K401" s="64"/>
      <c r="L401" s="64"/>
      <c r="M401" s="64"/>
      <c r="N401" s="64"/>
      <c r="O401" s="64"/>
      <c r="P401" s="64"/>
      <c r="Q401" s="64"/>
      <c r="R401" s="64"/>
      <c r="S401" s="64"/>
      <c r="T401" s="64"/>
      <c r="U401" s="64"/>
      <c r="V401" s="64"/>
      <c r="W401" s="64"/>
      <c r="X401" s="64"/>
      <c r="Y401" s="64"/>
      <c r="Z401" s="64"/>
    </row>
    <row r="402" spans="1:26" ht="13.5" customHeight="1">
      <c r="A402" s="64"/>
      <c r="B402" s="64"/>
      <c r="C402" s="64"/>
      <c r="D402" s="64"/>
      <c r="E402" s="64"/>
      <c r="F402" s="64"/>
      <c r="G402" s="64"/>
      <c r="H402" s="64"/>
      <c r="I402" s="64"/>
      <c r="J402" s="64"/>
      <c r="K402" s="64"/>
      <c r="L402" s="64"/>
      <c r="M402" s="64"/>
      <c r="N402" s="64"/>
      <c r="O402" s="64"/>
      <c r="P402" s="64"/>
      <c r="Q402" s="64"/>
      <c r="R402" s="64"/>
      <c r="S402" s="64"/>
      <c r="T402" s="64"/>
      <c r="U402" s="64"/>
      <c r="V402" s="64"/>
      <c r="W402" s="64"/>
      <c r="X402" s="64"/>
      <c r="Y402" s="64"/>
      <c r="Z402" s="64"/>
    </row>
    <row r="403" spans="1:26" ht="13.5" customHeight="1">
      <c r="A403" s="64"/>
      <c r="B403" s="64"/>
      <c r="C403" s="64"/>
      <c r="D403" s="64"/>
      <c r="E403" s="64"/>
      <c r="F403" s="64"/>
      <c r="G403" s="64"/>
      <c r="H403" s="64"/>
      <c r="I403" s="64"/>
      <c r="J403" s="64"/>
      <c r="K403" s="64"/>
      <c r="L403" s="64"/>
      <c r="M403" s="64"/>
      <c r="N403" s="64"/>
      <c r="O403" s="64"/>
      <c r="P403" s="64"/>
      <c r="Q403" s="64"/>
      <c r="R403" s="64"/>
      <c r="S403" s="64"/>
      <c r="T403" s="64"/>
      <c r="U403" s="64"/>
      <c r="V403" s="64"/>
      <c r="W403" s="64"/>
      <c r="X403" s="64"/>
      <c r="Y403" s="64"/>
      <c r="Z403" s="64"/>
    </row>
    <row r="404" spans="1:26" ht="13.5" customHeight="1">
      <c r="A404" s="64"/>
      <c r="B404" s="64"/>
      <c r="C404" s="64"/>
      <c r="D404" s="64"/>
      <c r="E404" s="64"/>
      <c r="F404" s="64"/>
      <c r="G404" s="64"/>
      <c r="H404" s="64"/>
      <c r="I404" s="64"/>
      <c r="J404" s="64"/>
      <c r="K404" s="64"/>
      <c r="L404" s="64"/>
      <c r="M404" s="64"/>
      <c r="N404" s="64"/>
      <c r="O404" s="64"/>
      <c r="P404" s="64"/>
      <c r="Q404" s="64"/>
      <c r="R404" s="64"/>
      <c r="S404" s="64"/>
      <c r="T404" s="64"/>
      <c r="U404" s="64"/>
      <c r="V404" s="64"/>
      <c r="W404" s="64"/>
      <c r="X404" s="64"/>
      <c r="Y404" s="64"/>
      <c r="Z404" s="64"/>
    </row>
    <row r="405" spans="1:26" ht="13.5" customHeight="1">
      <c r="A405" s="64"/>
      <c r="B405" s="64"/>
      <c r="C405" s="64"/>
      <c r="D405" s="64"/>
      <c r="E405" s="64"/>
      <c r="F405" s="64"/>
      <c r="G405" s="64"/>
      <c r="H405" s="64"/>
      <c r="I405" s="64"/>
      <c r="J405" s="64"/>
      <c r="K405" s="64"/>
      <c r="L405" s="64"/>
      <c r="M405" s="64"/>
      <c r="N405" s="64"/>
      <c r="O405" s="64"/>
      <c r="P405" s="64"/>
      <c r="Q405" s="64"/>
      <c r="R405" s="64"/>
      <c r="S405" s="64"/>
      <c r="T405" s="64"/>
      <c r="U405" s="64"/>
      <c r="V405" s="64"/>
      <c r="W405" s="64"/>
      <c r="X405" s="64"/>
      <c r="Y405" s="64"/>
      <c r="Z405" s="64"/>
    </row>
    <row r="406" spans="1:26" ht="13.5" customHeight="1">
      <c r="A406" s="64"/>
      <c r="B406" s="64"/>
      <c r="C406" s="64"/>
      <c r="D406" s="64"/>
      <c r="E406" s="64"/>
      <c r="F406" s="64"/>
      <c r="G406" s="64"/>
      <c r="H406" s="64"/>
      <c r="I406" s="64"/>
      <c r="J406" s="64"/>
      <c r="K406" s="64"/>
      <c r="L406" s="64"/>
      <c r="M406" s="64"/>
      <c r="N406" s="64"/>
      <c r="O406" s="64"/>
      <c r="P406" s="64"/>
      <c r="Q406" s="64"/>
      <c r="R406" s="64"/>
      <c r="S406" s="64"/>
      <c r="T406" s="64"/>
      <c r="U406" s="64"/>
      <c r="V406" s="64"/>
      <c r="W406" s="64"/>
      <c r="X406" s="64"/>
      <c r="Y406" s="64"/>
      <c r="Z406" s="64"/>
    </row>
    <row r="407" spans="1:26" ht="13.5" customHeight="1">
      <c r="A407" s="64"/>
      <c r="B407" s="64"/>
      <c r="C407" s="64"/>
      <c r="D407" s="64"/>
      <c r="E407" s="64"/>
      <c r="F407" s="64"/>
      <c r="G407" s="64"/>
      <c r="H407" s="64"/>
      <c r="I407" s="64"/>
      <c r="J407" s="64"/>
      <c r="K407" s="64"/>
      <c r="L407" s="64"/>
      <c r="M407" s="64"/>
      <c r="N407" s="64"/>
      <c r="O407" s="64"/>
      <c r="P407" s="64"/>
      <c r="Q407" s="64"/>
      <c r="R407" s="64"/>
      <c r="S407" s="64"/>
      <c r="T407" s="64"/>
      <c r="U407" s="64"/>
      <c r="V407" s="64"/>
      <c r="W407" s="64"/>
      <c r="X407" s="64"/>
      <c r="Y407" s="64"/>
      <c r="Z407" s="64"/>
    </row>
    <row r="408" spans="1:26" ht="13.5" customHeight="1">
      <c r="A408" s="64"/>
      <c r="B408" s="64"/>
      <c r="C408" s="64"/>
      <c r="D408" s="64"/>
      <c r="E408" s="64"/>
      <c r="F408" s="64"/>
      <c r="G408" s="64"/>
      <c r="H408" s="64"/>
      <c r="I408" s="64"/>
      <c r="J408" s="64"/>
      <c r="K408" s="64"/>
      <c r="L408" s="64"/>
      <c r="M408" s="64"/>
      <c r="N408" s="64"/>
      <c r="O408" s="64"/>
      <c r="P408" s="64"/>
      <c r="Q408" s="64"/>
      <c r="R408" s="64"/>
      <c r="S408" s="64"/>
      <c r="T408" s="64"/>
      <c r="U408" s="64"/>
      <c r="V408" s="64"/>
      <c r="W408" s="64"/>
      <c r="X408" s="64"/>
      <c r="Y408" s="64"/>
      <c r="Z408" s="64"/>
    </row>
    <row r="409" spans="1:26" ht="13.5" customHeight="1">
      <c r="A409" s="64"/>
      <c r="B409" s="64"/>
      <c r="C409" s="64"/>
      <c r="D409" s="64"/>
      <c r="E409" s="64"/>
      <c r="F409" s="64"/>
      <c r="G409" s="64"/>
      <c r="H409" s="64"/>
      <c r="I409" s="64"/>
      <c r="J409" s="64"/>
      <c r="K409" s="64"/>
      <c r="L409" s="64"/>
      <c r="M409" s="64"/>
      <c r="N409" s="64"/>
      <c r="O409" s="64"/>
      <c r="P409" s="64"/>
      <c r="Q409" s="64"/>
      <c r="R409" s="64"/>
      <c r="S409" s="64"/>
      <c r="T409" s="64"/>
      <c r="U409" s="64"/>
      <c r="V409" s="64"/>
      <c r="W409" s="64"/>
      <c r="X409" s="64"/>
      <c r="Y409" s="64"/>
      <c r="Z409" s="64"/>
    </row>
    <row r="410" spans="1:26" ht="13.5" customHeight="1">
      <c r="A410" s="64"/>
      <c r="B410" s="64"/>
      <c r="C410" s="64"/>
      <c r="D410" s="64"/>
      <c r="E410" s="64"/>
      <c r="F410" s="64"/>
      <c r="G410" s="64"/>
      <c r="H410" s="64"/>
      <c r="I410" s="64"/>
      <c r="J410" s="64"/>
      <c r="K410" s="64"/>
      <c r="L410" s="64"/>
      <c r="M410" s="64"/>
      <c r="N410" s="64"/>
      <c r="O410" s="64"/>
      <c r="P410" s="64"/>
      <c r="Q410" s="64"/>
      <c r="R410" s="64"/>
      <c r="S410" s="64"/>
      <c r="T410" s="64"/>
      <c r="U410" s="64"/>
      <c r="V410" s="64"/>
      <c r="W410" s="64"/>
      <c r="X410" s="64"/>
      <c r="Y410" s="64"/>
      <c r="Z410" s="64"/>
    </row>
    <row r="411" spans="1:26" ht="13.5" customHeight="1">
      <c r="A411" s="64"/>
      <c r="B411" s="64"/>
      <c r="C411" s="64"/>
      <c r="D411" s="64"/>
      <c r="E411" s="64"/>
      <c r="F411" s="64"/>
      <c r="G411" s="64"/>
      <c r="H411" s="64"/>
      <c r="I411" s="64"/>
      <c r="J411" s="64"/>
      <c r="K411" s="64"/>
      <c r="L411" s="64"/>
      <c r="M411" s="64"/>
      <c r="N411" s="64"/>
      <c r="O411" s="64"/>
      <c r="P411" s="64"/>
      <c r="Q411" s="64"/>
      <c r="R411" s="64"/>
      <c r="S411" s="64"/>
      <c r="T411" s="64"/>
      <c r="U411" s="64"/>
      <c r="V411" s="64"/>
      <c r="W411" s="64"/>
      <c r="X411" s="64"/>
      <c r="Y411" s="64"/>
      <c r="Z411" s="64"/>
    </row>
    <row r="412" spans="1:26" ht="13.5" customHeight="1">
      <c r="A412" s="64"/>
      <c r="B412" s="64"/>
      <c r="C412" s="64"/>
      <c r="D412" s="64"/>
      <c r="E412" s="64"/>
      <c r="F412" s="64"/>
      <c r="G412" s="64"/>
      <c r="H412" s="64"/>
      <c r="I412" s="64"/>
      <c r="J412" s="64"/>
      <c r="K412" s="64"/>
      <c r="L412" s="64"/>
      <c r="M412" s="64"/>
      <c r="N412" s="64"/>
      <c r="O412" s="64"/>
      <c r="P412" s="64"/>
      <c r="Q412" s="64"/>
      <c r="R412" s="64"/>
      <c r="S412" s="64"/>
      <c r="T412" s="64"/>
      <c r="U412" s="64"/>
      <c r="V412" s="64"/>
      <c r="W412" s="64"/>
      <c r="X412" s="64"/>
      <c r="Y412" s="64"/>
      <c r="Z412" s="64"/>
    </row>
    <row r="413" spans="1:26" ht="13.5" customHeight="1">
      <c r="A413" s="64"/>
      <c r="B413" s="64"/>
      <c r="C413" s="64"/>
      <c r="D413" s="64"/>
      <c r="E413" s="64"/>
      <c r="F413" s="64"/>
      <c r="G413" s="64"/>
      <c r="H413" s="64"/>
      <c r="I413" s="64"/>
      <c r="J413" s="64"/>
      <c r="K413" s="64"/>
      <c r="L413" s="64"/>
      <c r="M413" s="64"/>
      <c r="N413" s="64"/>
      <c r="O413" s="64"/>
      <c r="P413" s="64"/>
      <c r="Q413" s="64"/>
      <c r="R413" s="64"/>
      <c r="S413" s="64"/>
      <c r="T413" s="64"/>
      <c r="U413" s="64"/>
      <c r="V413" s="64"/>
      <c r="W413" s="64"/>
      <c r="X413" s="64"/>
      <c r="Y413" s="64"/>
      <c r="Z413" s="64"/>
    </row>
    <row r="414" spans="1:26" ht="13.5" customHeight="1">
      <c r="A414" s="64"/>
      <c r="B414" s="64"/>
      <c r="C414" s="64"/>
      <c r="D414" s="64"/>
      <c r="E414" s="64"/>
      <c r="F414" s="64"/>
      <c r="G414" s="64"/>
      <c r="H414" s="64"/>
      <c r="I414" s="64"/>
      <c r="J414" s="64"/>
      <c r="K414" s="64"/>
      <c r="L414" s="64"/>
      <c r="M414" s="64"/>
      <c r="N414" s="64"/>
      <c r="O414" s="64"/>
      <c r="P414" s="64"/>
      <c r="Q414" s="64"/>
      <c r="R414" s="64"/>
      <c r="S414" s="64"/>
      <c r="T414" s="64"/>
      <c r="U414" s="64"/>
      <c r="V414" s="64"/>
      <c r="W414" s="64"/>
      <c r="X414" s="64"/>
      <c r="Y414" s="64"/>
      <c r="Z414" s="64"/>
    </row>
    <row r="415" spans="1:26" ht="13.5" customHeight="1">
      <c r="A415" s="64"/>
      <c r="B415" s="64"/>
      <c r="C415" s="64"/>
      <c r="D415" s="64"/>
      <c r="E415" s="64"/>
      <c r="F415" s="64"/>
      <c r="G415" s="64"/>
      <c r="H415" s="64"/>
      <c r="I415" s="64"/>
      <c r="J415" s="64"/>
      <c r="K415" s="64"/>
      <c r="L415" s="64"/>
      <c r="M415" s="64"/>
      <c r="N415" s="64"/>
      <c r="O415" s="64"/>
      <c r="P415" s="64"/>
      <c r="Q415" s="64"/>
      <c r="R415" s="64"/>
      <c r="S415" s="64"/>
      <c r="T415" s="64"/>
      <c r="U415" s="64"/>
      <c r="V415" s="64"/>
      <c r="W415" s="64"/>
      <c r="X415" s="64"/>
      <c r="Y415" s="64"/>
      <c r="Z415" s="64"/>
    </row>
    <row r="416" spans="1:26" ht="13.5" customHeight="1">
      <c r="A416" s="64"/>
      <c r="B416" s="64"/>
      <c r="C416" s="64"/>
      <c r="D416" s="64"/>
      <c r="E416" s="64"/>
      <c r="F416" s="64"/>
      <c r="G416" s="64"/>
      <c r="H416" s="64"/>
      <c r="I416" s="64"/>
      <c r="J416" s="64"/>
      <c r="K416" s="64"/>
      <c r="L416" s="64"/>
      <c r="M416" s="64"/>
      <c r="N416" s="64"/>
      <c r="O416" s="64"/>
      <c r="P416" s="64"/>
      <c r="Q416" s="64"/>
      <c r="R416" s="64"/>
      <c r="S416" s="64"/>
      <c r="T416" s="64"/>
      <c r="U416" s="64"/>
      <c r="V416" s="64"/>
      <c r="W416" s="64"/>
      <c r="X416" s="64"/>
      <c r="Y416" s="64"/>
      <c r="Z416" s="64"/>
    </row>
    <row r="417" spans="1:26" ht="13.5" customHeight="1">
      <c r="A417" s="64"/>
      <c r="B417" s="64"/>
      <c r="C417" s="64"/>
      <c r="D417" s="64"/>
      <c r="E417" s="64"/>
      <c r="F417" s="64"/>
      <c r="G417" s="64"/>
      <c r="H417" s="64"/>
      <c r="I417" s="64"/>
      <c r="J417" s="64"/>
      <c r="K417" s="64"/>
      <c r="L417" s="64"/>
      <c r="M417" s="64"/>
      <c r="N417" s="64"/>
      <c r="O417" s="64"/>
      <c r="P417" s="64"/>
      <c r="Q417" s="64"/>
      <c r="R417" s="64"/>
      <c r="S417" s="64"/>
      <c r="T417" s="64"/>
      <c r="U417" s="64"/>
      <c r="V417" s="64"/>
      <c r="W417" s="64"/>
      <c r="X417" s="64"/>
      <c r="Y417" s="64"/>
      <c r="Z417" s="64"/>
    </row>
    <row r="418" spans="1:26" ht="13.5" customHeight="1">
      <c r="A418" s="64"/>
      <c r="B418" s="64"/>
      <c r="C418" s="64"/>
      <c r="D418" s="64"/>
      <c r="E418" s="64"/>
      <c r="F418" s="64"/>
      <c r="G418" s="64"/>
      <c r="H418" s="64"/>
      <c r="I418" s="64"/>
      <c r="J418" s="64"/>
      <c r="K418" s="64"/>
      <c r="L418" s="64"/>
      <c r="M418" s="64"/>
      <c r="N418" s="64"/>
      <c r="O418" s="64"/>
      <c r="P418" s="64"/>
      <c r="Q418" s="64"/>
      <c r="R418" s="64"/>
      <c r="S418" s="64"/>
      <c r="T418" s="64"/>
      <c r="U418" s="64"/>
      <c r="V418" s="64"/>
      <c r="W418" s="64"/>
      <c r="X418" s="64"/>
      <c r="Y418" s="64"/>
      <c r="Z418" s="64"/>
    </row>
    <row r="419" spans="1:26" ht="13.5" customHeight="1">
      <c r="A419" s="64"/>
      <c r="B419" s="64"/>
      <c r="C419" s="64"/>
      <c r="D419" s="64"/>
      <c r="E419" s="64"/>
      <c r="F419" s="64"/>
      <c r="G419" s="64"/>
      <c r="H419" s="64"/>
      <c r="I419" s="64"/>
      <c r="J419" s="64"/>
      <c r="K419" s="64"/>
      <c r="L419" s="64"/>
      <c r="M419" s="64"/>
      <c r="N419" s="64"/>
      <c r="O419" s="64"/>
      <c r="P419" s="64"/>
      <c r="Q419" s="64"/>
      <c r="R419" s="64"/>
      <c r="S419" s="64"/>
      <c r="T419" s="64"/>
      <c r="U419" s="64"/>
      <c r="V419" s="64"/>
      <c r="W419" s="64"/>
      <c r="X419" s="64"/>
      <c r="Y419" s="64"/>
      <c r="Z419" s="64"/>
    </row>
    <row r="420" spans="1:26" ht="13.5" customHeight="1">
      <c r="A420" s="64"/>
      <c r="B420" s="64"/>
      <c r="C420" s="64"/>
      <c r="D420" s="64"/>
      <c r="E420" s="64"/>
      <c r="F420" s="64"/>
      <c r="G420" s="64"/>
      <c r="H420" s="64"/>
      <c r="I420" s="64"/>
      <c r="J420" s="64"/>
      <c r="K420" s="64"/>
      <c r="L420" s="64"/>
      <c r="M420" s="64"/>
      <c r="N420" s="64"/>
      <c r="O420" s="64"/>
      <c r="P420" s="64"/>
      <c r="Q420" s="64"/>
      <c r="R420" s="64"/>
      <c r="S420" s="64"/>
      <c r="T420" s="64"/>
      <c r="U420" s="64"/>
      <c r="V420" s="64"/>
      <c r="W420" s="64"/>
      <c r="X420" s="64"/>
      <c r="Y420" s="64"/>
      <c r="Z420" s="64"/>
    </row>
    <row r="421" spans="1:26" ht="13.5" customHeight="1">
      <c r="A421" s="64"/>
      <c r="B421" s="64"/>
      <c r="C421" s="64"/>
      <c r="D421" s="64"/>
      <c r="E421" s="64"/>
      <c r="F421" s="64"/>
      <c r="G421" s="64"/>
      <c r="H421" s="64"/>
      <c r="I421" s="64"/>
      <c r="J421" s="64"/>
      <c r="K421" s="64"/>
      <c r="L421" s="64"/>
      <c r="M421" s="64"/>
      <c r="N421" s="64"/>
      <c r="O421" s="64"/>
      <c r="P421" s="64"/>
      <c r="Q421" s="64"/>
      <c r="R421" s="64"/>
      <c r="S421" s="64"/>
      <c r="T421" s="64"/>
      <c r="U421" s="64"/>
      <c r="V421" s="64"/>
      <c r="W421" s="64"/>
      <c r="X421" s="64"/>
      <c r="Y421" s="64"/>
      <c r="Z421" s="64"/>
    </row>
    <row r="422" spans="1:26" ht="13.5" customHeight="1">
      <c r="A422" s="64"/>
      <c r="B422" s="64"/>
      <c r="C422" s="64"/>
      <c r="D422" s="64"/>
      <c r="E422" s="64"/>
      <c r="F422" s="64"/>
      <c r="G422" s="64"/>
      <c r="H422" s="64"/>
      <c r="I422" s="64"/>
      <c r="J422" s="64"/>
      <c r="K422" s="64"/>
      <c r="L422" s="64"/>
      <c r="M422" s="64"/>
      <c r="N422" s="64"/>
      <c r="O422" s="64"/>
      <c r="P422" s="64"/>
      <c r="Q422" s="64"/>
      <c r="R422" s="64"/>
      <c r="S422" s="64"/>
      <c r="T422" s="64"/>
      <c r="U422" s="64"/>
      <c r="V422" s="64"/>
      <c r="W422" s="64"/>
      <c r="X422" s="64"/>
      <c r="Y422" s="64"/>
      <c r="Z422" s="64"/>
    </row>
    <row r="423" spans="1:26" ht="13.5" customHeight="1">
      <c r="A423" s="64"/>
      <c r="B423" s="64"/>
      <c r="C423" s="64"/>
      <c r="D423" s="64"/>
      <c r="E423" s="64"/>
      <c r="F423" s="64"/>
      <c r="G423" s="64"/>
      <c r="H423" s="64"/>
      <c r="I423" s="64"/>
      <c r="J423" s="64"/>
      <c r="K423" s="64"/>
      <c r="L423" s="64"/>
      <c r="M423" s="64"/>
      <c r="N423" s="64"/>
      <c r="O423" s="64"/>
      <c r="P423" s="64"/>
      <c r="Q423" s="64"/>
      <c r="R423" s="64"/>
      <c r="S423" s="64"/>
      <c r="T423" s="64"/>
      <c r="U423" s="64"/>
      <c r="V423" s="64"/>
      <c r="W423" s="64"/>
      <c r="X423" s="64"/>
      <c r="Y423" s="64"/>
      <c r="Z423" s="64"/>
    </row>
    <row r="424" spans="1:26" ht="13.5" customHeight="1">
      <c r="A424" s="64"/>
      <c r="B424" s="64"/>
      <c r="C424" s="64"/>
      <c r="D424" s="64"/>
      <c r="E424" s="64"/>
      <c r="F424" s="64"/>
      <c r="G424" s="64"/>
      <c r="H424" s="64"/>
      <c r="I424" s="64"/>
      <c r="J424" s="64"/>
      <c r="K424" s="64"/>
      <c r="L424" s="64"/>
      <c r="M424" s="64"/>
      <c r="N424" s="64"/>
      <c r="O424" s="64"/>
      <c r="P424" s="64"/>
      <c r="Q424" s="64"/>
      <c r="R424" s="64"/>
      <c r="S424" s="64"/>
      <c r="T424" s="64"/>
      <c r="U424" s="64"/>
      <c r="V424" s="64"/>
      <c r="W424" s="64"/>
      <c r="X424" s="64"/>
      <c r="Y424" s="64"/>
      <c r="Z424" s="64"/>
    </row>
    <row r="425" spans="1:26" ht="13.5" customHeight="1">
      <c r="A425" s="64"/>
      <c r="B425" s="64"/>
      <c r="C425" s="64"/>
      <c r="D425" s="64"/>
      <c r="E425" s="64"/>
      <c r="F425" s="64"/>
      <c r="G425" s="64"/>
      <c r="H425" s="64"/>
      <c r="I425" s="64"/>
      <c r="J425" s="64"/>
      <c r="K425" s="64"/>
      <c r="L425" s="64"/>
      <c r="M425" s="64"/>
      <c r="N425" s="64"/>
      <c r="O425" s="64"/>
      <c r="P425" s="64"/>
      <c r="Q425" s="64"/>
      <c r="R425" s="64"/>
      <c r="S425" s="64"/>
      <c r="T425" s="64"/>
      <c r="U425" s="64"/>
      <c r="V425" s="64"/>
      <c r="W425" s="64"/>
      <c r="X425" s="64"/>
      <c r="Y425" s="64"/>
      <c r="Z425" s="64"/>
    </row>
    <row r="426" spans="1:26" ht="13.5" customHeight="1">
      <c r="A426" s="64"/>
      <c r="B426" s="64"/>
      <c r="C426" s="64"/>
      <c r="D426" s="64"/>
      <c r="E426" s="64"/>
      <c r="F426" s="64"/>
      <c r="G426" s="64"/>
      <c r="H426" s="64"/>
      <c r="I426" s="64"/>
      <c r="J426" s="64"/>
      <c r="K426" s="64"/>
      <c r="L426" s="64"/>
      <c r="M426" s="64"/>
      <c r="N426" s="64"/>
      <c r="O426" s="64"/>
      <c r="P426" s="64"/>
      <c r="Q426" s="64"/>
      <c r="R426" s="64"/>
      <c r="S426" s="64"/>
      <c r="T426" s="64"/>
      <c r="U426" s="64"/>
      <c r="V426" s="64"/>
      <c r="W426" s="64"/>
      <c r="X426" s="64"/>
      <c r="Y426" s="64"/>
      <c r="Z426" s="64"/>
    </row>
    <row r="427" spans="1:26" ht="13.5" customHeight="1">
      <c r="A427" s="64"/>
      <c r="B427" s="64"/>
      <c r="C427" s="64"/>
      <c r="D427" s="64"/>
      <c r="E427" s="64"/>
      <c r="F427" s="64"/>
      <c r="G427" s="64"/>
      <c r="H427" s="64"/>
      <c r="I427" s="64"/>
      <c r="J427" s="64"/>
      <c r="K427" s="64"/>
      <c r="L427" s="64"/>
      <c r="M427" s="64"/>
      <c r="N427" s="64"/>
      <c r="O427" s="64"/>
      <c r="P427" s="64"/>
      <c r="Q427" s="64"/>
      <c r="R427" s="64"/>
      <c r="S427" s="64"/>
      <c r="T427" s="64"/>
      <c r="U427" s="64"/>
      <c r="V427" s="64"/>
      <c r="W427" s="64"/>
      <c r="X427" s="64"/>
      <c r="Y427" s="64"/>
      <c r="Z427" s="64"/>
    </row>
    <row r="428" spans="1:26" ht="13.5" customHeight="1">
      <c r="A428" s="64"/>
      <c r="B428" s="64"/>
      <c r="C428" s="64"/>
      <c r="D428" s="64"/>
      <c r="E428" s="64"/>
      <c r="F428" s="64"/>
      <c r="G428" s="64"/>
      <c r="H428" s="64"/>
      <c r="I428" s="64"/>
      <c r="J428" s="64"/>
      <c r="K428" s="64"/>
      <c r="L428" s="64"/>
      <c r="M428" s="64"/>
      <c r="N428" s="64"/>
      <c r="O428" s="64"/>
      <c r="P428" s="64"/>
      <c r="Q428" s="64"/>
      <c r="R428" s="64"/>
      <c r="S428" s="64"/>
      <c r="T428" s="64"/>
      <c r="U428" s="64"/>
      <c r="V428" s="64"/>
      <c r="W428" s="64"/>
      <c r="X428" s="64"/>
      <c r="Y428" s="64"/>
      <c r="Z428" s="64"/>
    </row>
    <row r="429" spans="1:26" ht="13.5" customHeight="1">
      <c r="A429" s="64"/>
      <c r="B429" s="64"/>
      <c r="C429" s="64"/>
      <c r="D429" s="64"/>
      <c r="E429" s="64"/>
      <c r="F429" s="64"/>
      <c r="G429" s="64"/>
      <c r="H429" s="64"/>
      <c r="I429" s="64"/>
      <c r="J429" s="64"/>
      <c r="K429" s="64"/>
      <c r="L429" s="64"/>
      <c r="M429" s="64"/>
      <c r="N429" s="64"/>
      <c r="O429" s="64"/>
      <c r="P429" s="64"/>
      <c r="Q429" s="64"/>
      <c r="R429" s="64"/>
      <c r="S429" s="64"/>
      <c r="T429" s="64"/>
      <c r="U429" s="64"/>
      <c r="V429" s="64"/>
      <c r="W429" s="64"/>
      <c r="X429" s="64"/>
      <c r="Y429" s="64"/>
      <c r="Z429" s="64"/>
    </row>
    <row r="430" spans="1:26" ht="13.5" customHeight="1">
      <c r="A430" s="64"/>
      <c r="B430" s="64"/>
      <c r="C430" s="64"/>
      <c r="D430" s="64"/>
      <c r="E430" s="64"/>
      <c r="F430" s="64"/>
      <c r="G430" s="64"/>
      <c r="H430" s="64"/>
      <c r="I430" s="64"/>
      <c r="J430" s="64"/>
      <c r="K430" s="64"/>
      <c r="L430" s="64"/>
      <c r="M430" s="64"/>
      <c r="N430" s="64"/>
      <c r="O430" s="64"/>
      <c r="P430" s="64"/>
      <c r="Q430" s="64"/>
      <c r="R430" s="64"/>
      <c r="S430" s="64"/>
      <c r="T430" s="64"/>
      <c r="U430" s="64"/>
      <c r="V430" s="64"/>
      <c r="W430" s="64"/>
      <c r="X430" s="64"/>
      <c r="Y430" s="64"/>
      <c r="Z430" s="64"/>
    </row>
    <row r="431" spans="1:26" ht="13.5" customHeight="1">
      <c r="A431" s="64"/>
      <c r="B431" s="64"/>
      <c r="C431" s="64"/>
      <c r="D431" s="64"/>
      <c r="E431" s="64"/>
      <c r="F431" s="64"/>
      <c r="G431" s="64"/>
      <c r="H431" s="64"/>
      <c r="I431" s="64"/>
      <c r="J431" s="64"/>
      <c r="K431" s="64"/>
      <c r="L431" s="64"/>
      <c r="M431" s="64"/>
      <c r="N431" s="64"/>
      <c r="O431" s="64"/>
      <c r="P431" s="64"/>
      <c r="Q431" s="64"/>
      <c r="R431" s="64"/>
      <c r="S431" s="64"/>
      <c r="T431" s="64"/>
      <c r="U431" s="64"/>
      <c r="V431" s="64"/>
      <c r="W431" s="64"/>
      <c r="X431" s="64"/>
      <c r="Y431" s="64"/>
      <c r="Z431" s="64"/>
    </row>
    <row r="432" spans="1:26" ht="13.5" customHeight="1">
      <c r="A432" s="64"/>
      <c r="B432" s="64"/>
      <c r="C432" s="64"/>
      <c r="D432" s="64"/>
      <c r="E432" s="64"/>
      <c r="F432" s="64"/>
      <c r="G432" s="64"/>
      <c r="H432" s="64"/>
      <c r="I432" s="64"/>
      <c r="J432" s="64"/>
      <c r="K432" s="64"/>
      <c r="L432" s="64"/>
      <c r="M432" s="64"/>
      <c r="N432" s="64"/>
      <c r="O432" s="64"/>
      <c r="P432" s="64"/>
      <c r="Q432" s="64"/>
      <c r="R432" s="64"/>
      <c r="S432" s="64"/>
      <c r="T432" s="64"/>
      <c r="U432" s="64"/>
      <c r="V432" s="64"/>
      <c r="W432" s="64"/>
      <c r="X432" s="64"/>
      <c r="Y432" s="64"/>
      <c r="Z432" s="64"/>
    </row>
    <row r="433" spans="1:26" ht="13.5" customHeight="1">
      <c r="A433" s="64"/>
      <c r="B433" s="64"/>
      <c r="C433" s="64"/>
      <c r="D433" s="64"/>
      <c r="E433" s="64"/>
      <c r="F433" s="64"/>
      <c r="G433" s="64"/>
      <c r="H433" s="64"/>
      <c r="I433" s="64"/>
      <c r="J433" s="64"/>
      <c r="K433" s="64"/>
      <c r="L433" s="64"/>
      <c r="M433" s="64"/>
      <c r="N433" s="64"/>
      <c r="O433" s="64"/>
      <c r="P433" s="64"/>
      <c r="Q433" s="64"/>
      <c r="R433" s="64"/>
      <c r="S433" s="64"/>
      <c r="T433" s="64"/>
      <c r="U433" s="64"/>
      <c r="V433" s="64"/>
      <c r="W433" s="64"/>
      <c r="X433" s="64"/>
      <c r="Y433" s="64"/>
      <c r="Z433" s="64"/>
    </row>
    <row r="434" spans="1:26" ht="13.5" customHeight="1">
      <c r="A434" s="64"/>
      <c r="B434" s="64"/>
      <c r="C434" s="64"/>
      <c r="D434" s="64"/>
      <c r="E434" s="64"/>
      <c r="F434" s="64"/>
      <c r="G434" s="64"/>
      <c r="H434" s="64"/>
      <c r="I434" s="64"/>
      <c r="J434" s="64"/>
      <c r="K434" s="64"/>
      <c r="L434" s="64"/>
      <c r="M434" s="64"/>
      <c r="N434" s="64"/>
      <c r="O434" s="64"/>
      <c r="P434" s="64"/>
      <c r="Q434" s="64"/>
      <c r="R434" s="64"/>
      <c r="S434" s="64"/>
      <c r="T434" s="64"/>
      <c r="U434" s="64"/>
      <c r="V434" s="64"/>
      <c r="W434" s="64"/>
      <c r="X434" s="64"/>
      <c r="Y434" s="64"/>
      <c r="Z434" s="64"/>
    </row>
    <row r="435" spans="1:26" ht="13.5" customHeight="1">
      <c r="A435" s="64"/>
      <c r="B435" s="64"/>
      <c r="C435" s="64"/>
      <c r="D435" s="64"/>
      <c r="E435" s="64"/>
      <c r="F435" s="64"/>
      <c r="G435" s="64"/>
      <c r="H435" s="64"/>
      <c r="I435" s="64"/>
      <c r="J435" s="64"/>
      <c r="K435" s="64"/>
      <c r="L435" s="64"/>
      <c r="M435" s="64"/>
      <c r="N435" s="64"/>
      <c r="O435" s="64"/>
      <c r="P435" s="64"/>
      <c r="Q435" s="64"/>
      <c r="R435" s="64"/>
      <c r="S435" s="64"/>
      <c r="T435" s="64"/>
      <c r="U435" s="64"/>
      <c r="V435" s="64"/>
      <c r="W435" s="64"/>
      <c r="X435" s="64"/>
      <c r="Y435" s="64"/>
      <c r="Z435" s="64"/>
    </row>
    <row r="436" spans="1:26" ht="13.5" customHeight="1">
      <c r="A436" s="64"/>
      <c r="B436" s="64"/>
      <c r="C436" s="64"/>
      <c r="D436" s="64"/>
      <c r="E436" s="64"/>
      <c r="F436" s="64"/>
      <c r="G436" s="64"/>
      <c r="H436" s="64"/>
      <c r="I436" s="64"/>
      <c r="J436" s="64"/>
      <c r="K436" s="64"/>
      <c r="L436" s="64"/>
      <c r="M436" s="64"/>
      <c r="N436" s="64"/>
      <c r="O436" s="64"/>
      <c r="P436" s="64"/>
      <c r="Q436" s="64"/>
      <c r="R436" s="64"/>
      <c r="S436" s="64"/>
      <c r="T436" s="64"/>
      <c r="U436" s="64"/>
      <c r="V436" s="64"/>
      <c r="W436" s="64"/>
      <c r="X436" s="64"/>
      <c r="Y436" s="64"/>
      <c r="Z436" s="64"/>
    </row>
    <row r="437" spans="1:26" ht="13.5" customHeight="1">
      <c r="A437" s="64"/>
      <c r="B437" s="64"/>
      <c r="C437" s="64"/>
      <c r="D437" s="64"/>
      <c r="E437" s="64"/>
      <c r="F437" s="64"/>
      <c r="G437" s="64"/>
      <c r="H437" s="64"/>
      <c r="I437" s="64"/>
      <c r="J437" s="64"/>
      <c r="K437" s="64"/>
      <c r="L437" s="64"/>
      <c r="M437" s="64"/>
      <c r="N437" s="64"/>
      <c r="O437" s="64"/>
      <c r="P437" s="64"/>
      <c r="Q437" s="64"/>
      <c r="R437" s="64"/>
      <c r="S437" s="64"/>
      <c r="T437" s="64"/>
      <c r="U437" s="64"/>
      <c r="V437" s="64"/>
      <c r="W437" s="64"/>
      <c r="X437" s="64"/>
      <c r="Y437" s="64"/>
      <c r="Z437" s="64"/>
    </row>
    <row r="438" spans="1:26" ht="13.5" customHeight="1">
      <c r="A438" s="64"/>
      <c r="B438" s="64"/>
      <c r="C438" s="64"/>
      <c r="D438" s="64"/>
      <c r="E438" s="64"/>
      <c r="F438" s="64"/>
      <c r="G438" s="64"/>
      <c r="H438" s="64"/>
      <c r="I438" s="64"/>
      <c r="J438" s="64"/>
      <c r="K438" s="64"/>
      <c r="L438" s="64"/>
      <c r="M438" s="64"/>
      <c r="N438" s="64"/>
      <c r="O438" s="64"/>
      <c r="P438" s="64"/>
      <c r="Q438" s="64"/>
      <c r="R438" s="64"/>
      <c r="S438" s="64"/>
      <c r="T438" s="64"/>
      <c r="U438" s="64"/>
      <c r="V438" s="64"/>
      <c r="W438" s="64"/>
      <c r="X438" s="64"/>
      <c r="Y438" s="64"/>
      <c r="Z438" s="64"/>
    </row>
    <row r="439" spans="1:26" ht="13.5" customHeight="1">
      <c r="A439" s="64"/>
      <c r="B439" s="64"/>
      <c r="C439" s="64"/>
      <c r="D439" s="64"/>
      <c r="E439" s="64"/>
      <c r="F439" s="64"/>
      <c r="G439" s="64"/>
      <c r="H439" s="64"/>
      <c r="I439" s="64"/>
      <c r="J439" s="64"/>
      <c r="K439" s="64"/>
      <c r="L439" s="64"/>
      <c r="M439" s="64"/>
      <c r="N439" s="64"/>
      <c r="O439" s="64"/>
      <c r="P439" s="64"/>
      <c r="Q439" s="64"/>
      <c r="R439" s="64"/>
      <c r="S439" s="64"/>
      <c r="T439" s="64"/>
      <c r="U439" s="64"/>
      <c r="V439" s="64"/>
      <c r="W439" s="64"/>
      <c r="X439" s="64"/>
      <c r="Y439" s="64"/>
      <c r="Z439" s="64"/>
    </row>
    <row r="440" spans="1:26" ht="13.5" customHeight="1">
      <c r="A440" s="64"/>
      <c r="B440" s="64"/>
      <c r="C440" s="64"/>
      <c r="D440" s="64"/>
      <c r="E440" s="64"/>
      <c r="F440" s="64"/>
      <c r="G440" s="64"/>
      <c r="H440" s="64"/>
      <c r="I440" s="64"/>
      <c r="J440" s="64"/>
      <c r="K440" s="64"/>
      <c r="L440" s="64"/>
      <c r="M440" s="64"/>
      <c r="N440" s="64"/>
      <c r="O440" s="64"/>
      <c r="P440" s="64"/>
      <c r="Q440" s="64"/>
      <c r="R440" s="64"/>
      <c r="S440" s="64"/>
      <c r="T440" s="64"/>
      <c r="U440" s="64"/>
      <c r="V440" s="64"/>
      <c r="W440" s="64"/>
      <c r="X440" s="64"/>
      <c r="Y440" s="64"/>
      <c r="Z440" s="64"/>
    </row>
    <row r="441" spans="1:26" ht="13.5" customHeight="1">
      <c r="A441" s="64"/>
      <c r="B441" s="64"/>
      <c r="C441" s="64"/>
      <c r="D441" s="64"/>
      <c r="E441" s="64"/>
      <c r="F441" s="64"/>
      <c r="G441" s="64"/>
      <c r="H441" s="64"/>
      <c r="I441" s="64"/>
      <c r="J441" s="64"/>
      <c r="K441" s="64"/>
      <c r="L441" s="64"/>
      <c r="M441" s="64"/>
      <c r="N441" s="64"/>
      <c r="O441" s="64"/>
      <c r="P441" s="64"/>
      <c r="Q441" s="64"/>
      <c r="R441" s="64"/>
      <c r="S441" s="64"/>
      <c r="T441" s="64"/>
      <c r="U441" s="64"/>
      <c r="V441" s="64"/>
      <c r="W441" s="64"/>
      <c r="X441" s="64"/>
      <c r="Y441" s="64"/>
      <c r="Z441" s="64"/>
    </row>
    <row r="442" spans="1:26" ht="13.5" customHeight="1">
      <c r="A442" s="64"/>
      <c r="B442" s="64"/>
      <c r="C442" s="64"/>
      <c r="D442" s="64"/>
      <c r="E442" s="64"/>
      <c r="F442" s="64"/>
      <c r="G442" s="64"/>
      <c r="H442" s="64"/>
      <c r="I442" s="64"/>
      <c r="J442" s="64"/>
      <c r="K442" s="64"/>
      <c r="L442" s="64"/>
      <c r="M442" s="64"/>
      <c r="N442" s="64"/>
      <c r="O442" s="64"/>
      <c r="P442" s="64"/>
      <c r="Q442" s="64"/>
      <c r="R442" s="64"/>
      <c r="S442" s="64"/>
      <c r="T442" s="64"/>
      <c r="U442" s="64"/>
      <c r="V442" s="64"/>
      <c r="W442" s="64"/>
      <c r="X442" s="64"/>
      <c r="Y442" s="64"/>
      <c r="Z442" s="64"/>
    </row>
    <row r="443" spans="1:26" ht="13.5" customHeight="1">
      <c r="A443" s="64"/>
      <c r="B443" s="64"/>
      <c r="C443" s="64"/>
      <c r="D443" s="64"/>
      <c r="E443" s="64"/>
      <c r="F443" s="64"/>
      <c r="G443" s="64"/>
      <c r="H443" s="64"/>
      <c r="I443" s="64"/>
      <c r="J443" s="64"/>
      <c r="K443" s="64"/>
      <c r="L443" s="64"/>
      <c r="M443" s="64"/>
      <c r="N443" s="64"/>
      <c r="O443" s="64"/>
      <c r="P443" s="64"/>
      <c r="Q443" s="64"/>
      <c r="R443" s="64"/>
      <c r="S443" s="64"/>
      <c r="T443" s="64"/>
      <c r="U443" s="64"/>
      <c r="V443" s="64"/>
      <c r="W443" s="64"/>
      <c r="X443" s="64"/>
      <c r="Y443" s="64"/>
      <c r="Z443" s="64"/>
    </row>
    <row r="444" spans="1:26" ht="13.5" customHeight="1">
      <c r="A444" s="64"/>
      <c r="B444" s="64"/>
      <c r="C444" s="64"/>
      <c r="D444" s="64"/>
      <c r="E444" s="64"/>
      <c r="F444" s="64"/>
      <c r="G444" s="64"/>
      <c r="H444" s="64"/>
      <c r="I444" s="64"/>
      <c r="J444" s="64"/>
      <c r="K444" s="64"/>
      <c r="L444" s="64"/>
      <c r="M444" s="64"/>
      <c r="N444" s="64"/>
      <c r="O444" s="64"/>
      <c r="P444" s="64"/>
      <c r="Q444" s="64"/>
      <c r="R444" s="64"/>
      <c r="S444" s="64"/>
      <c r="T444" s="64"/>
      <c r="U444" s="64"/>
      <c r="V444" s="64"/>
      <c r="W444" s="64"/>
      <c r="X444" s="64"/>
      <c r="Y444" s="64"/>
      <c r="Z444" s="64"/>
    </row>
    <row r="445" spans="1:26" ht="13.5" customHeight="1">
      <c r="A445" s="64"/>
      <c r="B445" s="64"/>
      <c r="C445" s="64"/>
      <c r="D445" s="64"/>
      <c r="E445" s="64"/>
      <c r="F445" s="64"/>
      <c r="G445" s="64"/>
      <c r="H445" s="64"/>
      <c r="I445" s="64"/>
      <c r="J445" s="64"/>
      <c r="K445" s="64"/>
      <c r="L445" s="64"/>
      <c r="M445" s="64"/>
      <c r="N445" s="64"/>
      <c r="O445" s="64"/>
      <c r="P445" s="64"/>
      <c r="Q445" s="64"/>
      <c r="R445" s="64"/>
      <c r="S445" s="64"/>
      <c r="T445" s="64"/>
      <c r="U445" s="64"/>
      <c r="V445" s="64"/>
      <c r="W445" s="64"/>
      <c r="X445" s="64"/>
      <c r="Y445" s="64"/>
      <c r="Z445" s="64"/>
    </row>
    <row r="446" spans="1:26" ht="13.5" customHeight="1">
      <c r="A446" s="64"/>
      <c r="B446" s="64"/>
      <c r="C446" s="64"/>
      <c r="D446" s="64"/>
      <c r="E446" s="64"/>
      <c r="F446" s="64"/>
      <c r="G446" s="64"/>
      <c r="H446" s="64"/>
      <c r="I446" s="64"/>
      <c r="J446" s="64"/>
      <c r="K446" s="64"/>
      <c r="L446" s="64"/>
      <c r="M446" s="64"/>
      <c r="N446" s="64"/>
      <c r="O446" s="64"/>
      <c r="P446" s="64"/>
      <c r="Q446" s="64"/>
      <c r="R446" s="64"/>
      <c r="S446" s="64"/>
      <c r="T446" s="64"/>
      <c r="U446" s="64"/>
      <c r="V446" s="64"/>
      <c r="W446" s="64"/>
      <c r="X446" s="64"/>
      <c r="Y446" s="64"/>
      <c r="Z446" s="64"/>
    </row>
    <row r="447" spans="1:26" ht="13.5" customHeight="1">
      <c r="A447" s="64"/>
      <c r="B447" s="64"/>
      <c r="C447" s="64"/>
      <c r="D447" s="64"/>
      <c r="E447" s="64"/>
      <c r="F447" s="64"/>
      <c r="G447" s="64"/>
      <c r="H447" s="64"/>
      <c r="I447" s="64"/>
      <c r="J447" s="64"/>
      <c r="K447" s="64"/>
      <c r="L447" s="64"/>
      <c r="M447" s="64"/>
      <c r="N447" s="64"/>
      <c r="O447" s="64"/>
      <c r="P447" s="64"/>
      <c r="Q447" s="64"/>
      <c r="R447" s="64"/>
      <c r="S447" s="64"/>
      <c r="T447" s="64"/>
      <c r="U447" s="64"/>
      <c r="V447" s="64"/>
      <c r="W447" s="64"/>
      <c r="X447" s="64"/>
      <c r="Y447" s="64"/>
      <c r="Z447" s="64"/>
    </row>
    <row r="448" spans="1:26" ht="13.5" customHeight="1">
      <c r="A448" s="64"/>
      <c r="B448" s="64"/>
      <c r="C448" s="64"/>
      <c r="D448" s="64"/>
      <c r="E448" s="64"/>
      <c r="F448" s="64"/>
      <c r="G448" s="64"/>
      <c r="H448" s="64"/>
      <c r="I448" s="64"/>
      <c r="J448" s="64"/>
      <c r="K448" s="64"/>
      <c r="L448" s="64"/>
      <c r="M448" s="64"/>
      <c r="N448" s="64"/>
      <c r="O448" s="64"/>
      <c r="P448" s="64"/>
      <c r="Q448" s="64"/>
      <c r="R448" s="64"/>
      <c r="S448" s="64"/>
      <c r="T448" s="64"/>
      <c r="U448" s="64"/>
      <c r="V448" s="64"/>
      <c r="W448" s="64"/>
      <c r="X448" s="64"/>
      <c r="Y448" s="64"/>
      <c r="Z448" s="64"/>
    </row>
    <row r="449" spans="1:26" ht="13.5" customHeight="1">
      <c r="A449" s="64"/>
      <c r="B449" s="64"/>
      <c r="C449" s="64"/>
      <c r="D449" s="64"/>
      <c r="E449" s="64"/>
      <c r="F449" s="64"/>
      <c r="G449" s="64"/>
      <c r="H449" s="64"/>
      <c r="I449" s="64"/>
      <c r="J449" s="64"/>
      <c r="K449" s="64"/>
      <c r="L449" s="64"/>
      <c r="M449" s="64"/>
      <c r="N449" s="64"/>
      <c r="O449" s="64"/>
      <c r="P449" s="64"/>
      <c r="Q449" s="64"/>
      <c r="R449" s="64"/>
      <c r="S449" s="64"/>
      <c r="T449" s="64"/>
      <c r="U449" s="64"/>
      <c r="V449" s="64"/>
      <c r="W449" s="64"/>
      <c r="X449" s="64"/>
      <c r="Y449" s="64"/>
      <c r="Z449" s="64"/>
    </row>
    <row r="450" spans="1:26" ht="13.5" customHeight="1">
      <c r="A450" s="64"/>
      <c r="B450" s="64"/>
      <c r="C450" s="64"/>
      <c r="D450" s="64"/>
      <c r="E450" s="64"/>
      <c r="F450" s="64"/>
      <c r="G450" s="64"/>
      <c r="H450" s="64"/>
      <c r="I450" s="64"/>
      <c r="J450" s="64"/>
      <c r="K450" s="64"/>
      <c r="L450" s="64"/>
      <c r="M450" s="64"/>
      <c r="N450" s="64"/>
      <c r="O450" s="64"/>
      <c r="P450" s="64"/>
      <c r="Q450" s="64"/>
      <c r="R450" s="64"/>
      <c r="S450" s="64"/>
      <c r="T450" s="64"/>
      <c r="U450" s="64"/>
      <c r="V450" s="64"/>
      <c r="W450" s="64"/>
      <c r="X450" s="64"/>
      <c r="Y450" s="64"/>
      <c r="Z450" s="64"/>
    </row>
    <row r="451" spans="1:26" ht="13.5" customHeight="1">
      <c r="A451" s="64"/>
      <c r="B451" s="64"/>
      <c r="C451" s="64"/>
      <c r="D451" s="64"/>
      <c r="E451" s="64"/>
      <c r="F451" s="64"/>
      <c r="G451" s="64"/>
      <c r="H451" s="64"/>
      <c r="I451" s="64"/>
      <c r="J451" s="64"/>
      <c r="K451" s="64"/>
      <c r="L451" s="64"/>
      <c r="M451" s="64"/>
      <c r="N451" s="64"/>
      <c r="O451" s="64"/>
      <c r="P451" s="64"/>
      <c r="Q451" s="64"/>
      <c r="R451" s="64"/>
      <c r="S451" s="64"/>
      <c r="T451" s="64"/>
      <c r="U451" s="64"/>
      <c r="V451" s="64"/>
      <c r="W451" s="64"/>
      <c r="X451" s="64"/>
      <c r="Y451" s="64"/>
      <c r="Z451" s="64"/>
    </row>
    <row r="452" spans="1:26" ht="13.5" customHeight="1">
      <c r="A452" s="64"/>
      <c r="B452" s="64"/>
      <c r="C452" s="64"/>
      <c r="D452" s="64"/>
      <c r="E452" s="64"/>
      <c r="F452" s="64"/>
      <c r="G452" s="64"/>
      <c r="H452" s="64"/>
      <c r="I452" s="64"/>
      <c r="J452" s="64"/>
      <c r="K452" s="64"/>
      <c r="L452" s="64"/>
      <c r="M452" s="64"/>
      <c r="N452" s="64"/>
      <c r="O452" s="64"/>
      <c r="P452" s="64"/>
      <c r="Q452" s="64"/>
      <c r="R452" s="64"/>
      <c r="S452" s="64"/>
      <c r="T452" s="64"/>
      <c r="U452" s="64"/>
      <c r="V452" s="64"/>
      <c r="W452" s="64"/>
      <c r="X452" s="64"/>
      <c r="Y452" s="64"/>
      <c r="Z452" s="64"/>
    </row>
    <row r="453" spans="1:26" ht="13.5" customHeight="1">
      <c r="A453" s="64"/>
      <c r="B453" s="64"/>
      <c r="C453" s="64"/>
      <c r="D453" s="64"/>
      <c r="E453" s="64"/>
      <c r="F453" s="64"/>
      <c r="G453" s="64"/>
      <c r="H453" s="64"/>
      <c r="I453" s="64"/>
      <c r="J453" s="64"/>
      <c r="K453" s="64"/>
      <c r="L453" s="64"/>
      <c r="M453" s="64"/>
      <c r="N453" s="64"/>
      <c r="O453" s="64"/>
      <c r="P453" s="64"/>
      <c r="Q453" s="64"/>
      <c r="R453" s="64"/>
      <c r="S453" s="64"/>
      <c r="T453" s="64"/>
      <c r="U453" s="64"/>
      <c r="V453" s="64"/>
      <c r="W453" s="64"/>
      <c r="X453" s="64"/>
      <c r="Y453" s="64"/>
      <c r="Z453" s="64"/>
    </row>
    <row r="454" spans="1:26" ht="13.5" customHeight="1">
      <c r="A454" s="64"/>
      <c r="B454" s="64"/>
      <c r="C454" s="64"/>
      <c r="D454" s="64"/>
      <c r="E454" s="64"/>
      <c r="F454" s="64"/>
      <c r="G454" s="64"/>
      <c r="H454" s="64"/>
      <c r="I454" s="64"/>
      <c r="J454" s="64"/>
      <c r="K454" s="64"/>
      <c r="L454" s="64"/>
      <c r="M454" s="64"/>
      <c r="N454" s="64"/>
      <c r="O454" s="64"/>
      <c r="P454" s="64"/>
      <c r="Q454" s="64"/>
      <c r="R454" s="64"/>
      <c r="S454" s="64"/>
      <c r="T454" s="64"/>
      <c r="U454" s="64"/>
      <c r="V454" s="64"/>
      <c r="W454" s="64"/>
      <c r="X454" s="64"/>
      <c r="Y454" s="64"/>
      <c r="Z454" s="64"/>
    </row>
    <row r="455" spans="1:26" ht="13.5" customHeight="1">
      <c r="A455" s="64"/>
      <c r="B455" s="64"/>
      <c r="C455" s="64"/>
      <c r="D455" s="64"/>
      <c r="E455" s="64"/>
      <c r="F455" s="64"/>
      <c r="G455" s="64"/>
      <c r="H455" s="64"/>
      <c r="I455" s="64"/>
      <c r="J455" s="64"/>
      <c r="K455" s="64"/>
      <c r="L455" s="64"/>
      <c r="M455" s="64"/>
      <c r="N455" s="64"/>
      <c r="O455" s="64"/>
      <c r="P455" s="64"/>
      <c r="Q455" s="64"/>
      <c r="R455" s="64"/>
      <c r="S455" s="64"/>
      <c r="T455" s="64"/>
      <c r="U455" s="64"/>
      <c r="V455" s="64"/>
      <c r="W455" s="64"/>
      <c r="X455" s="64"/>
      <c r="Y455" s="64"/>
      <c r="Z455" s="64"/>
    </row>
    <row r="456" spans="1:26" ht="13.5" customHeight="1">
      <c r="A456" s="64"/>
      <c r="B456" s="64"/>
      <c r="C456" s="64"/>
      <c r="D456" s="64"/>
      <c r="E456" s="64"/>
      <c r="F456" s="64"/>
      <c r="G456" s="64"/>
      <c r="H456" s="64"/>
      <c r="I456" s="64"/>
      <c r="J456" s="64"/>
      <c r="K456" s="64"/>
      <c r="L456" s="64"/>
      <c r="M456" s="64"/>
      <c r="N456" s="64"/>
      <c r="O456" s="64"/>
      <c r="P456" s="64"/>
      <c r="Q456" s="64"/>
      <c r="R456" s="64"/>
      <c r="S456" s="64"/>
      <c r="T456" s="64"/>
      <c r="U456" s="64"/>
      <c r="V456" s="64"/>
      <c r="W456" s="64"/>
      <c r="X456" s="64"/>
      <c r="Y456" s="64"/>
      <c r="Z456" s="64"/>
    </row>
    <row r="457" spans="1:26" ht="13.5" customHeight="1">
      <c r="A457" s="64"/>
      <c r="B457" s="64"/>
      <c r="C457" s="64"/>
      <c r="D457" s="64"/>
      <c r="E457" s="64"/>
      <c r="F457" s="64"/>
      <c r="G457" s="64"/>
      <c r="H457" s="64"/>
      <c r="I457" s="64"/>
      <c r="J457" s="64"/>
      <c r="K457" s="64"/>
      <c r="L457" s="64"/>
      <c r="M457" s="64"/>
      <c r="N457" s="64"/>
      <c r="O457" s="64"/>
      <c r="P457" s="64"/>
      <c r="Q457" s="64"/>
      <c r="R457" s="64"/>
      <c r="S457" s="64"/>
      <c r="T457" s="64"/>
      <c r="U457" s="64"/>
      <c r="V457" s="64"/>
      <c r="W457" s="64"/>
      <c r="X457" s="64"/>
      <c r="Y457" s="64"/>
      <c r="Z457" s="64"/>
    </row>
    <row r="458" spans="1:26" ht="13.5" customHeight="1">
      <c r="A458" s="64"/>
      <c r="B458" s="64"/>
      <c r="C458" s="64"/>
      <c r="D458" s="64"/>
      <c r="E458" s="64"/>
      <c r="F458" s="64"/>
      <c r="G458" s="64"/>
      <c r="H458" s="64"/>
      <c r="I458" s="64"/>
      <c r="J458" s="64"/>
      <c r="K458" s="64"/>
      <c r="L458" s="64"/>
      <c r="M458" s="64"/>
      <c r="N458" s="64"/>
      <c r="O458" s="64"/>
      <c r="P458" s="64"/>
      <c r="Q458" s="64"/>
      <c r="R458" s="64"/>
      <c r="S458" s="64"/>
      <c r="T458" s="64"/>
      <c r="U458" s="64"/>
      <c r="V458" s="64"/>
      <c r="W458" s="64"/>
      <c r="X458" s="64"/>
      <c r="Y458" s="64"/>
      <c r="Z458" s="64"/>
    </row>
    <row r="459" spans="1:26" ht="13.5" customHeight="1">
      <c r="A459" s="64"/>
      <c r="B459" s="64"/>
      <c r="C459" s="64"/>
      <c r="D459" s="64"/>
      <c r="E459" s="64"/>
      <c r="F459" s="64"/>
      <c r="G459" s="64"/>
      <c r="H459" s="64"/>
      <c r="I459" s="64"/>
      <c r="J459" s="64"/>
      <c r="K459" s="64"/>
      <c r="L459" s="64"/>
      <c r="M459" s="64"/>
      <c r="N459" s="64"/>
      <c r="O459" s="64"/>
      <c r="P459" s="64"/>
      <c r="Q459" s="64"/>
      <c r="R459" s="64"/>
      <c r="S459" s="64"/>
      <c r="T459" s="64"/>
      <c r="U459" s="64"/>
      <c r="V459" s="64"/>
      <c r="W459" s="64"/>
      <c r="X459" s="64"/>
      <c r="Y459" s="64"/>
      <c r="Z459" s="64"/>
    </row>
    <row r="460" spans="1:26" ht="13.5" customHeight="1">
      <c r="A460" s="64"/>
      <c r="B460" s="64"/>
      <c r="C460" s="64"/>
      <c r="D460" s="64"/>
      <c r="E460" s="64"/>
      <c r="F460" s="64"/>
      <c r="G460" s="64"/>
      <c r="H460" s="64"/>
      <c r="I460" s="64"/>
      <c r="J460" s="64"/>
      <c r="K460" s="64"/>
      <c r="L460" s="64"/>
      <c r="M460" s="64"/>
      <c r="N460" s="64"/>
      <c r="O460" s="64"/>
      <c r="P460" s="64"/>
      <c r="Q460" s="64"/>
      <c r="R460" s="64"/>
      <c r="S460" s="64"/>
      <c r="T460" s="64"/>
      <c r="U460" s="64"/>
      <c r="V460" s="64"/>
      <c r="W460" s="64"/>
      <c r="X460" s="64"/>
      <c r="Y460" s="64"/>
      <c r="Z460" s="64"/>
    </row>
    <row r="461" spans="1:26" ht="13.5" customHeight="1">
      <c r="A461" s="64"/>
      <c r="B461" s="64"/>
      <c r="C461" s="64"/>
      <c r="D461" s="64"/>
      <c r="E461" s="64"/>
      <c r="F461" s="64"/>
      <c r="G461" s="64"/>
      <c r="H461" s="64"/>
      <c r="I461" s="64"/>
      <c r="J461" s="64"/>
      <c r="K461" s="64"/>
      <c r="L461" s="64"/>
      <c r="M461" s="64"/>
      <c r="N461" s="64"/>
      <c r="O461" s="64"/>
      <c r="P461" s="64"/>
      <c r="Q461" s="64"/>
      <c r="R461" s="64"/>
      <c r="S461" s="64"/>
      <c r="T461" s="64"/>
      <c r="U461" s="64"/>
      <c r="V461" s="64"/>
      <c r="W461" s="64"/>
      <c r="X461" s="64"/>
      <c r="Y461" s="64"/>
      <c r="Z461" s="64"/>
    </row>
    <row r="462" spans="1:26" ht="13.5" customHeight="1">
      <c r="A462" s="64"/>
      <c r="B462" s="64"/>
      <c r="C462" s="64"/>
      <c r="D462" s="64"/>
      <c r="E462" s="64"/>
      <c r="F462" s="64"/>
      <c r="G462" s="64"/>
      <c r="H462" s="64"/>
      <c r="I462" s="64"/>
      <c r="J462" s="64"/>
      <c r="K462" s="64"/>
      <c r="L462" s="64"/>
      <c r="M462" s="64"/>
      <c r="N462" s="64"/>
      <c r="O462" s="64"/>
      <c r="P462" s="64"/>
      <c r="Q462" s="64"/>
      <c r="R462" s="64"/>
      <c r="S462" s="64"/>
      <c r="T462" s="64"/>
      <c r="U462" s="64"/>
      <c r="V462" s="64"/>
      <c r="W462" s="64"/>
      <c r="X462" s="64"/>
      <c r="Y462" s="64"/>
      <c r="Z462" s="64"/>
    </row>
    <row r="463" spans="1:26" ht="13.5" customHeight="1">
      <c r="A463" s="64"/>
      <c r="B463" s="64"/>
      <c r="C463" s="64"/>
      <c r="D463" s="64"/>
      <c r="E463" s="64"/>
      <c r="F463" s="64"/>
      <c r="G463" s="64"/>
      <c r="H463" s="64"/>
      <c r="I463" s="64"/>
      <c r="J463" s="64"/>
      <c r="K463" s="64"/>
      <c r="L463" s="64"/>
      <c r="M463" s="64"/>
      <c r="N463" s="64"/>
      <c r="O463" s="64"/>
      <c r="P463" s="64"/>
      <c r="Q463" s="64"/>
      <c r="R463" s="64"/>
      <c r="S463" s="64"/>
      <c r="T463" s="64"/>
      <c r="U463" s="64"/>
      <c r="V463" s="64"/>
      <c r="W463" s="64"/>
      <c r="X463" s="64"/>
      <c r="Y463" s="64"/>
      <c r="Z463" s="64"/>
    </row>
    <row r="464" spans="1:26" ht="13.5" customHeight="1">
      <c r="A464" s="64"/>
      <c r="B464" s="64"/>
      <c r="C464" s="64"/>
      <c r="D464" s="64"/>
      <c r="E464" s="64"/>
      <c r="F464" s="64"/>
      <c r="G464" s="64"/>
      <c r="H464" s="64"/>
      <c r="I464" s="64"/>
      <c r="J464" s="64"/>
      <c r="K464" s="64"/>
      <c r="L464" s="64"/>
      <c r="M464" s="64"/>
      <c r="N464" s="64"/>
      <c r="O464" s="64"/>
      <c r="P464" s="64"/>
      <c r="Q464" s="64"/>
      <c r="R464" s="64"/>
      <c r="S464" s="64"/>
      <c r="T464" s="64"/>
      <c r="U464" s="64"/>
      <c r="V464" s="64"/>
      <c r="W464" s="64"/>
      <c r="X464" s="64"/>
      <c r="Y464" s="64"/>
      <c r="Z464" s="64"/>
    </row>
    <row r="465" spans="1:26" ht="13.5" customHeight="1">
      <c r="A465" s="64"/>
      <c r="B465" s="64"/>
      <c r="C465" s="64"/>
      <c r="D465" s="64"/>
      <c r="E465" s="64"/>
      <c r="F465" s="64"/>
      <c r="G465" s="64"/>
      <c r="H465" s="64"/>
      <c r="I465" s="64"/>
      <c r="J465" s="64"/>
      <c r="K465" s="64"/>
      <c r="L465" s="64"/>
      <c r="M465" s="64"/>
      <c r="N465" s="64"/>
      <c r="O465" s="64"/>
      <c r="P465" s="64"/>
      <c r="Q465" s="64"/>
      <c r="R465" s="64"/>
      <c r="S465" s="64"/>
      <c r="T465" s="64"/>
      <c r="U465" s="64"/>
      <c r="V465" s="64"/>
      <c r="W465" s="64"/>
      <c r="X465" s="64"/>
      <c r="Y465" s="64"/>
      <c r="Z465" s="64"/>
    </row>
    <row r="466" spans="1:26" ht="13.5" customHeight="1">
      <c r="A466" s="64"/>
      <c r="B466" s="64"/>
      <c r="C466" s="64"/>
      <c r="D466" s="64"/>
      <c r="E466" s="64"/>
      <c r="F466" s="64"/>
      <c r="G466" s="64"/>
      <c r="H466" s="64"/>
      <c r="I466" s="64"/>
      <c r="J466" s="64"/>
      <c r="K466" s="64"/>
      <c r="L466" s="64"/>
      <c r="M466" s="64"/>
      <c r="N466" s="64"/>
      <c r="O466" s="64"/>
      <c r="P466" s="64"/>
      <c r="Q466" s="64"/>
      <c r="R466" s="64"/>
      <c r="S466" s="64"/>
      <c r="T466" s="64"/>
      <c r="U466" s="64"/>
      <c r="V466" s="64"/>
      <c r="W466" s="64"/>
      <c r="X466" s="64"/>
      <c r="Y466" s="64"/>
      <c r="Z466" s="64"/>
    </row>
    <row r="467" spans="1:26" ht="13.5" customHeight="1">
      <c r="A467" s="64"/>
      <c r="B467" s="64"/>
      <c r="C467" s="64"/>
      <c r="D467" s="64"/>
      <c r="E467" s="64"/>
      <c r="F467" s="64"/>
      <c r="G467" s="64"/>
      <c r="H467" s="64"/>
      <c r="I467" s="64"/>
      <c r="J467" s="64"/>
      <c r="K467" s="64"/>
      <c r="L467" s="64"/>
      <c r="M467" s="64"/>
      <c r="N467" s="64"/>
      <c r="O467" s="64"/>
      <c r="P467" s="64"/>
      <c r="Q467" s="64"/>
      <c r="R467" s="64"/>
      <c r="S467" s="64"/>
      <c r="T467" s="64"/>
      <c r="U467" s="64"/>
      <c r="V467" s="64"/>
      <c r="W467" s="64"/>
      <c r="X467" s="64"/>
      <c r="Y467" s="64"/>
      <c r="Z467" s="64"/>
    </row>
    <row r="468" spans="1:26" ht="13.5" customHeight="1">
      <c r="A468" s="64"/>
      <c r="B468" s="64"/>
      <c r="C468" s="64"/>
      <c r="D468" s="64"/>
      <c r="E468" s="64"/>
      <c r="F468" s="64"/>
      <c r="G468" s="64"/>
      <c r="H468" s="64"/>
      <c r="I468" s="64"/>
      <c r="J468" s="64"/>
      <c r="K468" s="64"/>
      <c r="L468" s="64"/>
      <c r="M468" s="64"/>
      <c r="N468" s="64"/>
      <c r="O468" s="64"/>
      <c r="P468" s="64"/>
      <c r="Q468" s="64"/>
      <c r="R468" s="64"/>
      <c r="S468" s="64"/>
      <c r="T468" s="64"/>
      <c r="U468" s="64"/>
      <c r="V468" s="64"/>
      <c r="W468" s="64"/>
      <c r="X468" s="64"/>
      <c r="Y468" s="64"/>
      <c r="Z468" s="64"/>
    </row>
    <row r="469" spans="1:26" ht="13.5" customHeight="1">
      <c r="A469" s="64"/>
      <c r="B469" s="64"/>
      <c r="C469" s="64"/>
      <c r="D469" s="64"/>
      <c r="E469" s="64"/>
      <c r="F469" s="64"/>
      <c r="G469" s="64"/>
      <c r="H469" s="64"/>
      <c r="I469" s="64"/>
      <c r="J469" s="64"/>
      <c r="K469" s="64"/>
      <c r="L469" s="64"/>
      <c r="M469" s="64"/>
      <c r="N469" s="64"/>
      <c r="O469" s="64"/>
      <c r="P469" s="64"/>
      <c r="Q469" s="64"/>
      <c r="R469" s="64"/>
      <c r="S469" s="64"/>
      <c r="T469" s="64"/>
      <c r="U469" s="64"/>
      <c r="V469" s="64"/>
      <c r="W469" s="64"/>
      <c r="X469" s="64"/>
      <c r="Y469" s="64"/>
      <c r="Z469" s="64"/>
    </row>
    <row r="470" spans="1:26" ht="13.5" customHeight="1">
      <c r="A470" s="64"/>
      <c r="B470" s="64"/>
      <c r="C470" s="64"/>
      <c r="D470" s="64"/>
      <c r="E470" s="64"/>
      <c r="F470" s="64"/>
      <c r="G470" s="64"/>
      <c r="H470" s="64"/>
      <c r="I470" s="64"/>
      <c r="J470" s="64"/>
      <c r="K470" s="64"/>
      <c r="L470" s="64"/>
      <c r="M470" s="64"/>
      <c r="N470" s="64"/>
      <c r="O470" s="64"/>
      <c r="P470" s="64"/>
      <c r="Q470" s="64"/>
      <c r="R470" s="64"/>
      <c r="S470" s="64"/>
      <c r="T470" s="64"/>
      <c r="U470" s="64"/>
      <c r="V470" s="64"/>
      <c r="W470" s="64"/>
      <c r="X470" s="64"/>
      <c r="Y470" s="64"/>
      <c r="Z470" s="64"/>
    </row>
    <row r="471" spans="1:26" ht="13.5" customHeight="1">
      <c r="A471" s="64"/>
      <c r="B471" s="64"/>
      <c r="C471" s="64"/>
      <c r="D471" s="64"/>
      <c r="E471" s="64"/>
      <c r="F471" s="64"/>
      <c r="G471" s="64"/>
      <c r="H471" s="64"/>
      <c r="I471" s="64"/>
      <c r="J471" s="64"/>
      <c r="K471" s="64"/>
      <c r="L471" s="64"/>
      <c r="M471" s="64"/>
      <c r="N471" s="64"/>
      <c r="O471" s="64"/>
      <c r="P471" s="64"/>
      <c r="Q471" s="64"/>
      <c r="R471" s="64"/>
      <c r="S471" s="64"/>
      <c r="T471" s="64"/>
      <c r="U471" s="64"/>
      <c r="V471" s="64"/>
      <c r="W471" s="64"/>
      <c r="X471" s="64"/>
      <c r="Y471" s="64"/>
      <c r="Z471" s="64"/>
    </row>
    <row r="472" spans="1:26" ht="13.5" customHeight="1">
      <c r="A472" s="64"/>
      <c r="B472" s="64"/>
      <c r="C472" s="64"/>
      <c r="D472" s="64"/>
      <c r="E472" s="64"/>
      <c r="F472" s="64"/>
      <c r="G472" s="64"/>
      <c r="H472" s="64"/>
      <c r="I472" s="64"/>
      <c r="J472" s="64"/>
      <c r="K472" s="64"/>
      <c r="L472" s="64"/>
      <c r="M472" s="64"/>
      <c r="N472" s="64"/>
      <c r="O472" s="64"/>
      <c r="P472" s="64"/>
      <c r="Q472" s="64"/>
      <c r="R472" s="64"/>
      <c r="S472" s="64"/>
      <c r="T472" s="64"/>
      <c r="U472" s="64"/>
      <c r="V472" s="64"/>
      <c r="W472" s="64"/>
      <c r="X472" s="64"/>
      <c r="Y472" s="64"/>
      <c r="Z472" s="64"/>
    </row>
    <row r="473" spans="1:26" ht="13.5" customHeight="1">
      <c r="A473" s="64"/>
      <c r="B473" s="64"/>
      <c r="C473" s="64"/>
      <c r="D473" s="64"/>
      <c r="E473" s="64"/>
      <c r="F473" s="64"/>
      <c r="G473" s="64"/>
      <c r="H473" s="64"/>
      <c r="I473" s="64"/>
      <c r="J473" s="64"/>
      <c r="K473" s="64"/>
      <c r="L473" s="64"/>
      <c r="M473" s="64"/>
      <c r="N473" s="64"/>
      <c r="O473" s="64"/>
      <c r="P473" s="64"/>
      <c r="Q473" s="64"/>
      <c r="R473" s="64"/>
      <c r="S473" s="64"/>
      <c r="T473" s="64"/>
      <c r="U473" s="64"/>
      <c r="V473" s="64"/>
      <c r="W473" s="64"/>
      <c r="X473" s="64"/>
      <c r="Y473" s="64"/>
      <c r="Z473" s="64"/>
    </row>
    <row r="474" spans="1:26" ht="13.5" customHeight="1">
      <c r="A474" s="64"/>
      <c r="B474" s="64"/>
      <c r="C474" s="64"/>
      <c r="D474" s="64"/>
      <c r="E474" s="64"/>
      <c r="F474" s="64"/>
      <c r="G474" s="64"/>
      <c r="H474" s="64"/>
      <c r="I474" s="64"/>
      <c r="J474" s="64"/>
      <c r="K474" s="64"/>
      <c r="L474" s="64"/>
      <c r="M474" s="64"/>
      <c r="N474" s="64"/>
      <c r="O474" s="64"/>
      <c r="P474" s="64"/>
      <c r="Q474" s="64"/>
      <c r="R474" s="64"/>
      <c r="S474" s="64"/>
      <c r="T474" s="64"/>
      <c r="U474" s="64"/>
      <c r="V474" s="64"/>
      <c r="W474" s="64"/>
      <c r="X474" s="64"/>
      <c r="Y474" s="64"/>
      <c r="Z474" s="64"/>
    </row>
    <row r="475" spans="1:26" ht="13.5" customHeight="1">
      <c r="A475" s="64"/>
      <c r="B475" s="64"/>
      <c r="C475" s="64"/>
      <c r="D475" s="64"/>
      <c r="E475" s="64"/>
      <c r="F475" s="64"/>
      <c r="G475" s="64"/>
      <c r="H475" s="64"/>
      <c r="I475" s="64"/>
      <c r="J475" s="64"/>
      <c r="K475" s="64"/>
      <c r="L475" s="64"/>
      <c r="M475" s="64"/>
      <c r="N475" s="64"/>
      <c r="O475" s="64"/>
      <c r="P475" s="64"/>
      <c r="Q475" s="64"/>
      <c r="R475" s="64"/>
      <c r="S475" s="64"/>
      <c r="T475" s="64"/>
      <c r="U475" s="64"/>
      <c r="V475" s="64"/>
      <c r="W475" s="64"/>
      <c r="X475" s="64"/>
      <c r="Y475" s="64"/>
      <c r="Z475" s="64"/>
    </row>
    <row r="476" spans="1:26" ht="13.5" customHeight="1">
      <c r="A476" s="64"/>
      <c r="B476" s="64"/>
      <c r="C476" s="64"/>
      <c r="D476" s="64"/>
      <c r="E476" s="64"/>
      <c r="F476" s="64"/>
      <c r="G476" s="64"/>
      <c r="H476" s="64"/>
      <c r="I476" s="64"/>
      <c r="J476" s="64"/>
      <c r="K476" s="64"/>
      <c r="L476" s="64"/>
      <c r="M476" s="64"/>
      <c r="N476" s="64"/>
      <c r="O476" s="64"/>
      <c r="P476" s="64"/>
      <c r="Q476" s="64"/>
      <c r="R476" s="64"/>
      <c r="S476" s="64"/>
      <c r="T476" s="64"/>
      <c r="U476" s="64"/>
      <c r="V476" s="64"/>
      <c r="W476" s="64"/>
      <c r="X476" s="64"/>
      <c r="Y476" s="64"/>
      <c r="Z476" s="64"/>
    </row>
    <row r="477" spans="1:26" ht="13.5" customHeight="1">
      <c r="A477" s="64"/>
      <c r="B477" s="64"/>
      <c r="C477" s="64"/>
      <c r="D477" s="64"/>
      <c r="E477" s="64"/>
      <c r="F477" s="64"/>
      <c r="G477" s="64"/>
      <c r="H477" s="64"/>
      <c r="I477" s="64"/>
      <c r="J477" s="64"/>
      <c r="K477" s="64"/>
      <c r="L477" s="64"/>
      <c r="M477" s="64"/>
      <c r="N477" s="64"/>
      <c r="O477" s="64"/>
      <c r="P477" s="64"/>
      <c r="Q477" s="64"/>
      <c r="R477" s="64"/>
      <c r="S477" s="64"/>
      <c r="T477" s="64"/>
      <c r="U477" s="64"/>
      <c r="V477" s="64"/>
      <c r="W477" s="64"/>
      <c r="X477" s="64"/>
      <c r="Y477" s="64"/>
      <c r="Z477" s="64"/>
    </row>
    <row r="478" spans="1:26" ht="13.5" customHeight="1">
      <c r="A478" s="64"/>
      <c r="B478" s="64"/>
      <c r="C478" s="64"/>
      <c r="D478" s="64"/>
      <c r="E478" s="64"/>
      <c r="F478" s="64"/>
      <c r="G478" s="64"/>
      <c r="H478" s="64"/>
      <c r="I478" s="64"/>
      <c r="J478" s="64"/>
      <c r="K478" s="64"/>
      <c r="L478" s="64"/>
      <c r="M478" s="64"/>
      <c r="N478" s="64"/>
      <c r="O478" s="64"/>
      <c r="P478" s="64"/>
      <c r="Q478" s="64"/>
      <c r="R478" s="64"/>
      <c r="S478" s="64"/>
      <c r="T478" s="64"/>
      <c r="U478" s="64"/>
      <c r="V478" s="64"/>
      <c r="W478" s="64"/>
      <c r="X478" s="64"/>
      <c r="Y478" s="64"/>
      <c r="Z478" s="64"/>
    </row>
    <row r="479" spans="1:26" ht="13.5" customHeight="1">
      <c r="A479" s="64"/>
      <c r="B479" s="64"/>
      <c r="C479" s="64"/>
      <c r="D479" s="64"/>
      <c r="E479" s="64"/>
      <c r="F479" s="64"/>
      <c r="G479" s="64"/>
      <c r="H479" s="64"/>
      <c r="I479" s="64"/>
      <c r="J479" s="64"/>
      <c r="K479" s="64"/>
      <c r="L479" s="64"/>
      <c r="M479" s="64"/>
      <c r="N479" s="64"/>
      <c r="O479" s="64"/>
      <c r="P479" s="64"/>
      <c r="Q479" s="64"/>
      <c r="R479" s="64"/>
      <c r="S479" s="64"/>
      <c r="T479" s="64"/>
      <c r="U479" s="64"/>
      <c r="V479" s="64"/>
      <c r="W479" s="64"/>
      <c r="X479" s="64"/>
      <c r="Y479" s="64"/>
      <c r="Z479" s="64"/>
    </row>
    <row r="480" spans="1:26" ht="13.5" customHeight="1">
      <c r="A480" s="64"/>
      <c r="B480" s="64"/>
      <c r="C480" s="64"/>
      <c r="D480" s="64"/>
      <c r="E480" s="64"/>
      <c r="F480" s="64"/>
      <c r="G480" s="64"/>
      <c r="H480" s="64"/>
      <c r="I480" s="64"/>
      <c r="J480" s="64"/>
      <c r="K480" s="64"/>
      <c r="L480" s="64"/>
      <c r="M480" s="64"/>
      <c r="N480" s="64"/>
      <c r="O480" s="64"/>
      <c r="P480" s="64"/>
      <c r="Q480" s="64"/>
      <c r="R480" s="64"/>
      <c r="S480" s="64"/>
      <c r="T480" s="64"/>
      <c r="U480" s="64"/>
      <c r="V480" s="64"/>
      <c r="W480" s="64"/>
      <c r="X480" s="64"/>
      <c r="Y480" s="64"/>
      <c r="Z480" s="64"/>
    </row>
    <row r="481" spans="1:26" ht="13.5" customHeight="1">
      <c r="A481" s="64"/>
      <c r="B481" s="64"/>
      <c r="C481" s="64"/>
      <c r="D481" s="64"/>
      <c r="E481" s="64"/>
      <c r="F481" s="64"/>
      <c r="G481" s="64"/>
      <c r="H481" s="64"/>
      <c r="I481" s="64"/>
      <c r="J481" s="64"/>
      <c r="K481" s="64"/>
      <c r="L481" s="64"/>
      <c r="M481" s="64"/>
      <c r="N481" s="64"/>
      <c r="O481" s="64"/>
      <c r="P481" s="64"/>
      <c r="Q481" s="64"/>
      <c r="R481" s="64"/>
      <c r="S481" s="64"/>
      <c r="T481" s="64"/>
      <c r="U481" s="64"/>
      <c r="V481" s="64"/>
      <c r="W481" s="64"/>
      <c r="X481" s="64"/>
      <c r="Y481" s="64"/>
      <c r="Z481" s="64"/>
    </row>
    <row r="482" spans="1:26" ht="13.5" customHeight="1">
      <c r="A482" s="64"/>
      <c r="B482" s="64"/>
      <c r="C482" s="64"/>
      <c r="D482" s="64"/>
      <c r="E482" s="64"/>
      <c r="F482" s="64"/>
      <c r="G482" s="64"/>
      <c r="H482" s="64"/>
      <c r="I482" s="64"/>
      <c r="J482" s="64"/>
      <c r="K482" s="64"/>
      <c r="L482" s="64"/>
      <c r="M482" s="64"/>
      <c r="N482" s="64"/>
      <c r="O482" s="64"/>
      <c r="P482" s="64"/>
      <c r="Q482" s="64"/>
      <c r="R482" s="64"/>
      <c r="S482" s="64"/>
      <c r="T482" s="64"/>
      <c r="U482" s="64"/>
      <c r="V482" s="64"/>
      <c r="W482" s="64"/>
      <c r="X482" s="64"/>
      <c r="Y482" s="64"/>
      <c r="Z482" s="64"/>
    </row>
    <row r="483" spans="1:26" ht="13.5" customHeight="1">
      <c r="A483" s="64"/>
      <c r="B483" s="64"/>
      <c r="C483" s="64"/>
      <c r="D483" s="64"/>
      <c r="E483" s="64"/>
      <c r="F483" s="64"/>
      <c r="G483" s="64"/>
      <c r="H483" s="64"/>
      <c r="I483" s="64"/>
      <c r="J483" s="64"/>
      <c r="K483" s="64"/>
      <c r="L483" s="64"/>
      <c r="M483" s="64"/>
      <c r="N483" s="64"/>
      <c r="O483" s="64"/>
      <c r="P483" s="64"/>
      <c r="Q483" s="64"/>
      <c r="R483" s="64"/>
      <c r="S483" s="64"/>
      <c r="T483" s="64"/>
      <c r="U483" s="64"/>
      <c r="V483" s="64"/>
      <c r="W483" s="64"/>
      <c r="X483" s="64"/>
      <c r="Y483" s="64"/>
      <c r="Z483" s="64"/>
    </row>
    <row r="484" spans="1:26" ht="13.5" customHeight="1">
      <c r="A484" s="64"/>
      <c r="B484" s="64"/>
      <c r="C484" s="64"/>
      <c r="D484" s="64"/>
      <c r="E484" s="64"/>
      <c r="F484" s="64"/>
      <c r="G484" s="64"/>
      <c r="H484" s="64"/>
      <c r="I484" s="64"/>
      <c r="J484" s="64"/>
      <c r="K484" s="64"/>
      <c r="L484" s="64"/>
      <c r="M484" s="64"/>
      <c r="N484" s="64"/>
      <c r="O484" s="64"/>
      <c r="P484" s="64"/>
      <c r="Q484" s="64"/>
      <c r="R484" s="64"/>
      <c r="S484" s="64"/>
      <c r="T484" s="64"/>
      <c r="U484" s="64"/>
      <c r="V484" s="64"/>
      <c r="W484" s="64"/>
      <c r="X484" s="64"/>
      <c r="Y484" s="64"/>
      <c r="Z484" s="64"/>
    </row>
    <row r="485" spans="1:26" ht="13.5" customHeight="1">
      <c r="A485" s="64"/>
      <c r="B485" s="64"/>
      <c r="C485" s="64"/>
      <c r="D485" s="64"/>
      <c r="E485" s="64"/>
      <c r="F485" s="64"/>
      <c r="G485" s="64"/>
      <c r="H485" s="64"/>
      <c r="I485" s="64"/>
      <c r="J485" s="64"/>
      <c r="K485" s="64"/>
      <c r="L485" s="64"/>
      <c r="M485" s="64"/>
      <c r="N485" s="64"/>
      <c r="O485" s="64"/>
      <c r="P485" s="64"/>
      <c r="Q485" s="64"/>
      <c r="R485" s="64"/>
      <c r="S485" s="64"/>
      <c r="T485" s="64"/>
      <c r="U485" s="64"/>
      <c r="V485" s="64"/>
      <c r="W485" s="64"/>
      <c r="X485" s="64"/>
      <c r="Y485" s="64"/>
      <c r="Z485" s="64"/>
    </row>
    <row r="486" spans="1:26" ht="13.5" customHeight="1">
      <c r="A486" s="64"/>
      <c r="B486" s="64"/>
      <c r="C486" s="64"/>
      <c r="D486" s="64"/>
      <c r="E486" s="64"/>
      <c r="F486" s="64"/>
      <c r="G486" s="64"/>
      <c r="H486" s="64"/>
      <c r="I486" s="64"/>
      <c r="J486" s="64"/>
      <c r="K486" s="64"/>
      <c r="L486" s="64"/>
      <c r="M486" s="64"/>
      <c r="N486" s="64"/>
      <c r="O486" s="64"/>
      <c r="P486" s="64"/>
      <c r="Q486" s="64"/>
      <c r="R486" s="64"/>
      <c r="S486" s="64"/>
      <c r="T486" s="64"/>
      <c r="U486" s="64"/>
      <c r="V486" s="64"/>
      <c r="W486" s="64"/>
      <c r="X486" s="64"/>
      <c r="Y486" s="64"/>
      <c r="Z486" s="64"/>
    </row>
    <row r="487" spans="1:26" ht="13.5" customHeight="1">
      <c r="A487" s="64"/>
      <c r="B487" s="64"/>
      <c r="C487" s="64"/>
      <c r="D487" s="64"/>
      <c r="E487" s="64"/>
      <c r="F487" s="64"/>
      <c r="G487" s="64"/>
      <c r="H487" s="64"/>
      <c r="I487" s="64"/>
      <c r="J487" s="64"/>
      <c r="K487" s="64"/>
      <c r="L487" s="64"/>
      <c r="M487" s="64"/>
      <c r="N487" s="64"/>
      <c r="O487" s="64"/>
      <c r="P487" s="64"/>
      <c r="Q487" s="64"/>
      <c r="R487" s="64"/>
      <c r="S487" s="64"/>
      <c r="T487" s="64"/>
      <c r="U487" s="64"/>
      <c r="V487" s="64"/>
      <c r="W487" s="64"/>
      <c r="X487" s="64"/>
      <c r="Y487" s="64"/>
      <c r="Z487" s="64"/>
    </row>
    <row r="488" spans="1:26" ht="13.5" customHeight="1">
      <c r="A488" s="64"/>
      <c r="B488" s="64"/>
      <c r="C488" s="64"/>
      <c r="D488" s="64"/>
      <c r="E488" s="64"/>
      <c r="F488" s="64"/>
      <c r="G488" s="64"/>
      <c r="H488" s="64"/>
      <c r="I488" s="64"/>
      <c r="J488" s="64"/>
      <c r="K488" s="64"/>
      <c r="L488" s="64"/>
      <c r="M488" s="64"/>
      <c r="N488" s="64"/>
      <c r="O488" s="64"/>
      <c r="P488" s="64"/>
      <c r="Q488" s="64"/>
      <c r="R488" s="64"/>
      <c r="S488" s="64"/>
      <c r="T488" s="64"/>
      <c r="U488" s="64"/>
      <c r="V488" s="64"/>
      <c r="W488" s="64"/>
      <c r="X488" s="64"/>
      <c r="Y488" s="64"/>
      <c r="Z488" s="64"/>
    </row>
    <row r="489" spans="1:26" ht="13.5" customHeight="1">
      <c r="A489" s="64"/>
      <c r="B489" s="64"/>
      <c r="C489" s="64"/>
      <c r="D489" s="64"/>
      <c r="E489" s="64"/>
      <c r="F489" s="64"/>
      <c r="G489" s="64"/>
      <c r="H489" s="64"/>
      <c r="I489" s="64"/>
      <c r="J489" s="64"/>
      <c r="K489" s="64"/>
      <c r="L489" s="64"/>
      <c r="M489" s="64"/>
      <c r="N489" s="64"/>
      <c r="O489" s="64"/>
      <c r="P489" s="64"/>
      <c r="Q489" s="64"/>
      <c r="R489" s="64"/>
      <c r="S489" s="64"/>
      <c r="T489" s="64"/>
      <c r="U489" s="64"/>
      <c r="V489" s="64"/>
      <c r="W489" s="64"/>
      <c r="X489" s="64"/>
      <c r="Y489" s="64"/>
      <c r="Z489" s="64"/>
    </row>
    <row r="490" spans="1:26" ht="13.5" customHeight="1">
      <c r="A490" s="64"/>
      <c r="B490" s="64"/>
      <c r="C490" s="64"/>
      <c r="D490" s="64"/>
      <c r="E490" s="64"/>
      <c r="F490" s="64"/>
      <c r="G490" s="64"/>
      <c r="H490" s="64"/>
      <c r="I490" s="64"/>
      <c r="J490" s="64"/>
      <c r="K490" s="64"/>
      <c r="L490" s="64"/>
      <c r="M490" s="64"/>
      <c r="N490" s="64"/>
      <c r="O490" s="64"/>
      <c r="P490" s="64"/>
      <c r="Q490" s="64"/>
      <c r="R490" s="64"/>
      <c r="S490" s="64"/>
      <c r="T490" s="64"/>
      <c r="U490" s="64"/>
      <c r="V490" s="64"/>
      <c r="W490" s="64"/>
      <c r="X490" s="64"/>
      <c r="Y490" s="64"/>
      <c r="Z490" s="64"/>
    </row>
    <row r="491" spans="1:26" ht="13.5" customHeight="1">
      <c r="A491" s="64"/>
      <c r="B491" s="64"/>
      <c r="C491" s="64"/>
      <c r="D491" s="64"/>
      <c r="E491" s="64"/>
      <c r="F491" s="64"/>
      <c r="G491" s="64"/>
      <c r="H491" s="64"/>
      <c r="I491" s="64"/>
      <c r="J491" s="64"/>
      <c r="K491" s="64"/>
      <c r="L491" s="64"/>
      <c r="M491" s="64"/>
      <c r="N491" s="64"/>
      <c r="O491" s="64"/>
      <c r="P491" s="64"/>
      <c r="Q491" s="64"/>
      <c r="R491" s="64"/>
      <c r="S491" s="64"/>
      <c r="T491" s="64"/>
      <c r="U491" s="64"/>
      <c r="V491" s="64"/>
      <c r="W491" s="64"/>
      <c r="X491" s="64"/>
      <c r="Y491" s="64"/>
      <c r="Z491" s="64"/>
    </row>
    <row r="492" spans="1:26" ht="13.5" customHeight="1">
      <c r="A492" s="64"/>
      <c r="B492" s="64"/>
      <c r="C492" s="64"/>
      <c r="D492" s="64"/>
      <c r="E492" s="64"/>
      <c r="F492" s="64"/>
      <c r="G492" s="64"/>
      <c r="H492" s="64"/>
      <c r="I492" s="64"/>
      <c r="J492" s="64"/>
      <c r="K492" s="64"/>
      <c r="L492" s="64"/>
      <c r="M492" s="64"/>
      <c r="N492" s="64"/>
      <c r="O492" s="64"/>
      <c r="P492" s="64"/>
      <c r="Q492" s="64"/>
      <c r="R492" s="64"/>
      <c r="S492" s="64"/>
      <c r="T492" s="64"/>
      <c r="U492" s="64"/>
      <c r="V492" s="64"/>
      <c r="W492" s="64"/>
      <c r="X492" s="64"/>
      <c r="Y492" s="64"/>
      <c r="Z492" s="64"/>
    </row>
    <row r="493" spans="1:26" ht="13.5" customHeight="1">
      <c r="A493" s="64"/>
      <c r="B493" s="64"/>
      <c r="C493" s="64"/>
      <c r="D493" s="64"/>
      <c r="E493" s="64"/>
      <c r="F493" s="64"/>
      <c r="G493" s="64"/>
      <c r="H493" s="64"/>
      <c r="I493" s="64"/>
      <c r="J493" s="64"/>
      <c r="K493" s="64"/>
      <c r="L493" s="64"/>
      <c r="M493" s="64"/>
      <c r="N493" s="64"/>
      <c r="O493" s="64"/>
      <c r="P493" s="64"/>
      <c r="Q493" s="64"/>
      <c r="R493" s="64"/>
      <c r="S493" s="64"/>
      <c r="T493" s="64"/>
      <c r="U493" s="64"/>
      <c r="V493" s="64"/>
      <c r="W493" s="64"/>
      <c r="X493" s="64"/>
      <c r="Y493" s="64"/>
      <c r="Z493" s="64"/>
    </row>
    <row r="494" spans="1:26" ht="13.5" customHeight="1">
      <c r="A494" s="64"/>
      <c r="B494" s="64"/>
      <c r="C494" s="64"/>
      <c r="D494" s="64"/>
      <c r="E494" s="64"/>
      <c r="F494" s="64"/>
      <c r="G494" s="64"/>
      <c r="H494" s="64"/>
      <c r="I494" s="64"/>
      <c r="J494" s="64"/>
      <c r="K494" s="64"/>
      <c r="L494" s="64"/>
      <c r="M494" s="64"/>
      <c r="N494" s="64"/>
      <c r="O494" s="64"/>
      <c r="P494" s="64"/>
      <c r="Q494" s="64"/>
      <c r="R494" s="64"/>
      <c r="S494" s="64"/>
      <c r="T494" s="64"/>
      <c r="U494" s="64"/>
      <c r="V494" s="64"/>
      <c r="W494" s="64"/>
      <c r="X494" s="64"/>
      <c r="Y494" s="64"/>
      <c r="Z494" s="64"/>
    </row>
    <row r="495" spans="1:26" ht="13.5" customHeight="1">
      <c r="A495" s="64"/>
      <c r="B495" s="64"/>
      <c r="C495" s="64"/>
      <c r="D495" s="64"/>
      <c r="E495" s="64"/>
      <c r="F495" s="64"/>
      <c r="G495" s="64"/>
      <c r="H495" s="64"/>
      <c r="I495" s="64"/>
      <c r="J495" s="64"/>
      <c r="K495" s="64"/>
      <c r="L495" s="64"/>
      <c r="M495" s="64"/>
      <c r="N495" s="64"/>
      <c r="O495" s="64"/>
      <c r="P495" s="64"/>
      <c r="Q495" s="64"/>
      <c r="R495" s="64"/>
      <c r="S495" s="64"/>
      <c r="T495" s="64"/>
      <c r="U495" s="64"/>
      <c r="V495" s="64"/>
      <c r="W495" s="64"/>
      <c r="X495" s="64"/>
      <c r="Y495" s="64"/>
      <c r="Z495" s="64"/>
    </row>
    <row r="496" spans="1:26" ht="13.5" customHeight="1">
      <c r="A496" s="64"/>
      <c r="B496" s="64"/>
      <c r="C496" s="64"/>
      <c r="D496" s="64"/>
      <c r="E496" s="64"/>
      <c r="F496" s="64"/>
      <c r="G496" s="64"/>
      <c r="H496" s="64"/>
      <c r="I496" s="64"/>
      <c r="J496" s="64"/>
      <c r="K496" s="64"/>
      <c r="L496" s="64"/>
      <c r="M496" s="64"/>
      <c r="N496" s="64"/>
      <c r="O496" s="64"/>
      <c r="P496" s="64"/>
      <c r="Q496" s="64"/>
      <c r="R496" s="64"/>
      <c r="S496" s="64"/>
      <c r="T496" s="64"/>
      <c r="U496" s="64"/>
      <c r="V496" s="64"/>
      <c r="W496" s="64"/>
      <c r="X496" s="64"/>
      <c r="Y496" s="64"/>
      <c r="Z496" s="64"/>
    </row>
    <row r="497" spans="1:26" ht="13.5" customHeight="1">
      <c r="A497" s="64"/>
      <c r="B497" s="64"/>
      <c r="C497" s="64"/>
      <c r="D497" s="64"/>
      <c r="E497" s="64"/>
      <c r="F497" s="64"/>
      <c r="G497" s="64"/>
      <c r="H497" s="64"/>
      <c r="I497" s="64"/>
      <c r="J497" s="64"/>
      <c r="K497" s="64"/>
      <c r="L497" s="64"/>
      <c r="M497" s="64"/>
      <c r="N497" s="64"/>
      <c r="O497" s="64"/>
      <c r="P497" s="64"/>
      <c r="Q497" s="64"/>
      <c r="R497" s="64"/>
      <c r="S497" s="64"/>
      <c r="T497" s="64"/>
      <c r="U497" s="64"/>
      <c r="V497" s="64"/>
      <c r="W497" s="64"/>
      <c r="X497" s="64"/>
      <c r="Y497" s="64"/>
      <c r="Z497" s="64"/>
    </row>
    <row r="498" spans="1:26" ht="13.5" customHeight="1">
      <c r="A498" s="64"/>
      <c r="B498" s="64"/>
      <c r="C498" s="64"/>
      <c r="D498" s="64"/>
      <c r="E498" s="64"/>
      <c r="F498" s="64"/>
      <c r="G498" s="64"/>
      <c r="H498" s="64"/>
      <c r="I498" s="64"/>
      <c r="J498" s="64"/>
      <c r="K498" s="64"/>
      <c r="L498" s="64"/>
      <c r="M498" s="64"/>
      <c r="N498" s="64"/>
      <c r="O498" s="64"/>
      <c r="P498" s="64"/>
      <c r="Q498" s="64"/>
      <c r="R498" s="64"/>
      <c r="S498" s="64"/>
      <c r="T498" s="64"/>
      <c r="U498" s="64"/>
      <c r="V498" s="64"/>
      <c r="W498" s="64"/>
      <c r="X498" s="64"/>
      <c r="Y498" s="64"/>
      <c r="Z498" s="64"/>
    </row>
    <row r="499" spans="1:26" ht="13.5" customHeight="1">
      <c r="A499" s="64"/>
      <c r="B499" s="64"/>
      <c r="C499" s="64"/>
      <c r="D499" s="64"/>
      <c r="E499" s="64"/>
      <c r="F499" s="64"/>
      <c r="G499" s="64"/>
      <c r="H499" s="64"/>
      <c r="I499" s="64"/>
      <c r="J499" s="64"/>
      <c r="K499" s="64"/>
      <c r="L499" s="64"/>
      <c r="M499" s="64"/>
      <c r="N499" s="64"/>
      <c r="O499" s="64"/>
      <c r="P499" s="64"/>
      <c r="Q499" s="64"/>
      <c r="R499" s="64"/>
      <c r="S499" s="64"/>
      <c r="T499" s="64"/>
      <c r="U499" s="64"/>
      <c r="V499" s="64"/>
      <c r="W499" s="64"/>
      <c r="X499" s="64"/>
      <c r="Y499" s="64"/>
      <c r="Z499" s="64"/>
    </row>
    <row r="500" spans="1:26" ht="13.5" customHeight="1">
      <c r="A500" s="64"/>
      <c r="B500" s="64"/>
      <c r="C500" s="64"/>
      <c r="D500" s="64"/>
      <c r="E500" s="64"/>
      <c r="F500" s="64"/>
      <c r="G500" s="64"/>
      <c r="H500" s="64"/>
      <c r="I500" s="64"/>
      <c r="J500" s="64"/>
      <c r="K500" s="64"/>
      <c r="L500" s="64"/>
      <c r="M500" s="64"/>
      <c r="N500" s="64"/>
      <c r="O500" s="64"/>
      <c r="P500" s="64"/>
      <c r="Q500" s="64"/>
      <c r="R500" s="64"/>
      <c r="S500" s="64"/>
      <c r="T500" s="64"/>
      <c r="U500" s="64"/>
      <c r="V500" s="64"/>
      <c r="W500" s="64"/>
      <c r="X500" s="64"/>
      <c r="Y500" s="64"/>
      <c r="Z500" s="64"/>
    </row>
    <row r="501" spans="1:26" ht="13.5" customHeight="1">
      <c r="A501" s="64"/>
      <c r="B501" s="64"/>
      <c r="C501" s="64"/>
      <c r="D501" s="64"/>
      <c r="E501" s="64"/>
      <c r="F501" s="64"/>
      <c r="G501" s="64"/>
      <c r="H501" s="64"/>
      <c r="I501" s="64"/>
      <c r="J501" s="64"/>
      <c r="K501" s="64"/>
      <c r="L501" s="64"/>
      <c r="M501" s="64"/>
      <c r="N501" s="64"/>
      <c r="O501" s="64"/>
      <c r="P501" s="64"/>
      <c r="Q501" s="64"/>
      <c r="R501" s="64"/>
      <c r="S501" s="64"/>
      <c r="T501" s="64"/>
      <c r="U501" s="64"/>
      <c r="V501" s="64"/>
      <c r="W501" s="64"/>
      <c r="X501" s="64"/>
      <c r="Y501" s="64"/>
      <c r="Z501" s="64"/>
    </row>
    <row r="502" spans="1:26" ht="13.5" customHeight="1">
      <c r="A502" s="64"/>
      <c r="B502" s="64"/>
      <c r="C502" s="64"/>
      <c r="D502" s="64"/>
      <c r="E502" s="64"/>
      <c r="F502" s="64"/>
      <c r="G502" s="64"/>
      <c r="H502" s="64"/>
      <c r="I502" s="64"/>
      <c r="J502" s="64"/>
      <c r="K502" s="64"/>
      <c r="L502" s="64"/>
      <c r="M502" s="64"/>
      <c r="N502" s="64"/>
      <c r="O502" s="64"/>
      <c r="P502" s="64"/>
      <c r="Q502" s="64"/>
      <c r="R502" s="64"/>
      <c r="S502" s="64"/>
      <c r="T502" s="64"/>
      <c r="U502" s="64"/>
      <c r="V502" s="64"/>
      <c r="W502" s="64"/>
      <c r="X502" s="64"/>
      <c r="Y502" s="64"/>
      <c r="Z502" s="64"/>
    </row>
    <row r="503" spans="1:26" ht="13.5" customHeight="1">
      <c r="A503" s="64"/>
      <c r="B503" s="64"/>
      <c r="C503" s="64"/>
      <c r="D503" s="64"/>
      <c r="E503" s="64"/>
      <c r="F503" s="64"/>
      <c r="G503" s="64"/>
      <c r="H503" s="64"/>
      <c r="I503" s="64"/>
      <c r="J503" s="64"/>
      <c r="K503" s="64"/>
      <c r="L503" s="64"/>
      <c r="M503" s="64"/>
      <c r="N503" s="64"/>
      <c r="O503" s="64"/>
      <c r="P503" s="64"/>
      <c r="Q503" s="64"/>
      <c r="R503" s="64"/>
      <c r="S503" s="64"/>
      <c r="T503" s="64"/>
      <c r="U503" s="64"/>
      <c r="V503" s="64"/>
      <c r="W503" s="64"/>
      <c r="X503" s="64"/>
      <c r="Y503" s="64"/>
      <c r="Z503" s="64"/>
    </row>
    <row r="504" spans="1:26" ht="13.5" customHeight="1">
      <c r="A504" s="64"/>
      <c r="B504" s="64"/>
      <c r="C504" s="64"/>
      <c r="D504" s="64"/>
      <c r="E504" s="64"/>
      <c r="F504" s="64"/>
      <c r="G504" s="64"/>
      <c r="H504" s="64"/>
      <c r="I504" s="64"/>
      <c r="J504" s="64"/>
      <c r="K504" s="64"/>
      <c r="L504" s="64"/>
      <c r="M504" s="64"/>
      <c r="N504" s="64"/>
      <c r="O504" s="64"/>
      <c r="P504" s="64"/>
      <c r="Q504" s="64"/>
      <c r="R504" s="64"/>
      <c r="S504" s="64"/>
      <c r="T504" s="64"/>
      <c r="U504" s="64"/>
      <c r="V504" s="64"/>
      <c r="W504" s="64"/>
      <c r="X504" s="64"/>
      <c r="Y504" s="64"/>
      <c r="Z504" s="64"/>
    </row>
    <row r="505" spans="1:26" ht="13.5" customHeight="1">
      <c r="A505" s="64"/>
      <c r="B505" s="64"/>
      <c r="C505" s="64"/>
      <c r="D505" s="64"/>
      <c r="E505" s="64"/>
      <c r="F505" s="64"/>
      <c r="G505" s="64"/>
      <c r="H505" s="64"/>
      <c r="I505" s="64"/>
      <c r="J505" s="64"/>
      <c r="K505" s="64"/>
      <c r="L505" s="64"/>
      <c r="M505" s="64"/>
      <c r="N505" s="64"/>
      <c r="O505" s="64"/>
      <c r="P505" s="64"/>
      <c r="Q505" s="64"/>
      <c r="R505" s="64"/>
      <c r="S505" s="64"/>
      <c r="T505" s="64"/>
      <c r="U505" s="64"/>
      <c r="V505" s="64"/>
      <c r="W505" s="64"/>
      <c r="X505" s="64"/>
      <c r="Y505" s="64"/>
      <c r="Z505" s="64"/>
    </row>
    <row r="506" spans="1:26" ht="13.5" customHeight="1">
      <c r="A506" s="64"/>
      <c r="B506" s="64"/>
      <c r="C506" s="64"/>
      <c r="D506" s="64"/>
      <c r="E506" s="64"/>
      <c r="F506" s="64"/>
      <c r="G506" s="64"/>
      <c r="H506" s="64"/>
      <c r="I506" s="64"/>
      <c r="J506" s="64"/>
      <c r="K506" s="64"/>
      <c r="L506" s="64"/>
      <c r="M506" s="64"/>
      <c r="N506" s="64"/>
      <c r="O506" s="64"/>
      <c r="P506" s="64"/>
      <c r="Q506" s="64"/>
      <c r="R506" s="64"/>
      <c r="S506" s="64"/>
      <c r="T506" s="64"/>
      <c r="U506" s="64"/>
      <c r="V506" s="64"/>
      <c r="W506" s="64"/>
      <c r="X506" s="64"/>
      <c r="Y506" s="64"/>
      <c r="Z506" s="64"/>
    </row>
    <row r="507" spans="1:26" ht="13.5" customHeight="1">
      <c r="A507" s="64"/>
      <c r="B507" s="64"/>
      <c r="C507" s="64"/>
      <c r="D507" s="64"/>
      <c r="E507" s="64"/>
      <c r="F507" s="64"/>
      <c r="G507" s="64"/>
      <c r="H507" s="64"/>
      <c r="I507" s="64"/>
      <c r="J507" s="64"/>
      <c r="K507" s="64"/>
      <c r="L507" s="64"/>
      <c r="M507" s="64"/>
      <c r="N507" s="64"/>
      <c r="O507" s="64"/>
      <c r="P507" s="64"/>
      <c r="Q507" s="64"/>
      <c r="R507" s="64"/>
      <c r="S507" s="64"/>
      <c r="T507" s="64"/>
      <c r="U507" s="64"/>
      <c r="V507" s="64"/>
      <c r="W507" s="64"/>
      <c r="X507" s="64"/>
      <c r="Y507" s="64"/>
      <c r="Z507" s="64"/>
    </row>
    <row r="508" spans="1:26" ht="13.5" customHeight="1">
      <c r="A508" s="64"/>
      <c r="B508" s="64"/>
      <c r="C508" s="64"/>
      <c r="D508" s="64"/>
      <c r="E508" s="64"/>
      <c r="F508" s="64"/>
      <c r="G508" s="64"/>
      <c r="H508" s="64"/>
      <c r="I508" s="64"/>
      <c r="J508" s="64"/>
      <c r="K508" s="64"/>
      <c r="L508" s="64"/>
      <c r="M508" s="64"/>
      <c r="N508" s="64"/>
      <c r="O508" s="64"/>
      <c r="P508" s="64"/>
      <c r="Q508" s="64"/>
      <c r="R508" s="64"/>
      <c r="S508" s="64"/>
      <c r="T508" s="64"/>
      <c r="U508" s="64"/>
      <c r="V508" s="64"/>
      <c r="W508" s="64"/>
      <c r="X508" s="64"/>
      <c r="Y508" s="64"/>
      <c r="Z508" s="64"/>
    </row>
    <row r="509" spans="1:26" ht="13.5" customHeight="1">
      <c r="A509" s="64"/>
      <c r="B509" s="64"/>
      <c r="C509" s="64"/>
      <c r="D509" s="64"/>
      <c r="E509" s="64"/>
      <c r="F509" s="64"/>
      <c r="G509" s="64"/>
      <c r="H509" s="64"/>
      <c r="I509" s="64"/>
      <c r="J509" s="64"/>
      <c r="K509" s="64"/>
      <c r="L509" s="64"/>
      <c r="M509" s="64"/>
      <c r="N509" s="64"/>
      <c r="O509" s="64"/>
      <c r="P509" s="64"/>
      <c r="Q509" s="64"/>
      <c r="R509" s="64"/>
      <c r="S509" s="64"/>
      <c r="T509" s="64"/>
      <c r="U509" s="64"/>
      <c r="V509" s="64"/>
      <c r="W509" s="64"/>
      <c r="X509" s="64"/>
      <c r="Y509" s="64"/>
      <c r="Z509" s="64"/>
    </row>
    <row r="510" spans="1:26" ht="13.5" customHeight="1">
      <c r="A510" s="64"/>
      <c r="B510" s="64"/>
      <c r="C510" s="64"/>
      <c r="D510" s="64"/>
      <c r="E510" s="64"/>
      <c r="F510" s="64"/>
      <c r="G510" s="64"/>
      <c r="H510" s="64"/>
      <c r="I510" s="64"/>
      <c r="J510" s="64"/>
      <c r="K510" s="64"/>
      <c r="L510" s="64"/>
      <c r="M510" s="64"/>
      <c r="N510" s="64"/>
      <c r="O510" s="64"/>
      <c r="P510" s="64"/>
      <c r="Q510" s="64"/>
      <c r="R510" s="64"/>
      <c r="S510" s="64"/>
      <c r="T510" s="64"/>
      <c r="U510" s="64"/>
      <c r="V510" s="64"/>
      <c r="W510" s="64"/>
      <c r="X510" s="64"/>
      <c r="Y510" s="64"/>
      <c r="Z510" s="64"/>
    </row>
    <row r="511" spans="1:26" ht="13.5" customHeight="1">
      <c r="A511" s="64"/>
      <c r="B511" s="64"/>
      <c r="C511" s="64"/>
      <c r="D511" s="64"/>
      <c r="E511" s="64"/>
      <c r="F511" s="64"/>
      <c r="G511" s="64"/>
      <c r="H511" s="64"/>
      <c r="I511" s="64"/>
      <c r="J511" s="64"/>
      <c r="K511" s="64"/>
      <c r="L511" s="64"/>
      <c r="M511" s="64"/>
      <c r="N511" s="64"/>
      <c r="O511" s="64"/>
      <c r="P511" s="64"/>
      <c r="Q511" s="64"/>
      <c r="R511" s="64"/>
      <c r="S511" s="64"/>
      <c r="T511" s="64"/>
      <c r="U511" s="64"/>
      <c r="V511" s="64"/>
      <c r="W511" s="64"/>
      <c r="X511" s="64"/>
      <c r="Y511" s="64"/>
      <c r="Z511" s="64"/>
    </row>
    <row r="512" spans="1:26" ht="13.5" customHeight="1">
      <c r="A512" s="64"/>
      <c r="B512" s="64"/>
      <c r="C512" s="64"/>
      <c r="D512" s="64"/>
      <c r="E512" s="64"/>
      <c r="F512" s="64"/>
      <c r="G512" s="64"/>
      <c r="H512" s="64"/>
      <c r="I512" s="64"/>
      <c r="J512" s="64"/>
      <c r="K512" s="64"/>
      <c r="L512" s="64"/>
      <c r="M512" s="64"/>
      <c r="N512" s="64"/>
      <c r="O512" s="64"/>
      <c r="P512" s="64"/>
      <c r="Q512" s="64"/>
      <c r="R512" s="64"/>
      <c r="S512" s="64"/>
      <c r="T512" s="64"/>
      <c r="U512" s="64"/>
      <c r="V512" s="64"/>
      <c r="W512" s="64"/>
      <c r="X512" s="64"/>
      <c r="Y512" s="64"/>
      <c r="Z512" s="64"/>
    </row>
    <row r="513" spans="1:26" ht="13.5" customHeight="1">
      <c r="A513" s="64"/>
      <c r="B513" s="64"/>
      <c r="C513" s="64"/>
      <c r="D513" s="64"/>
      <c r="E513" s="64"/>
      <c r="F513" s="64"/>
      <c r="G513" s="64"/>
      <c r="H513" s="64"/>
      <c r="I513" s="64"/>
      <c r="J513" s="64"/>
      <c r="K513" s="64"/>
      <c r="L513" s="64"/>
      <c r="M513" s="64"/>
      <c r="N513" s="64"/>
      <c r="O513" s="64"/>
      <c r="P513" s="64"/>
      <c r="Q513" s="64"/>
      <c r="R513" s="64"/>
      <c r="S513" s="64"/>
      <c r="T513" s="64"/>
      <c r="U513" s="64"/>
      <c r="V513" s="64"/>
      <c r="W513" s="64"/>
      <c r="X513" s="64"/>
      <c r="Y513" s="64"/>
      <c r="Z513" s="64"/>
    </row>
    <row r="514" spans="1:26" ht="13.5" customHeight="1">
      <c r="A514" s="64"/>
      <c r="B514" s="64"/>
      <c r="C514" s="64"/>
      <c r="D514" s="64"/>
      <c r="E514" s="64"/>
      <c r="F514" s="64"/>
      <c r="G514" s="64"/>
      <c r="H514" s="64"/>
      <c r="I514" s="64"/>
      <c r="J514" s="64"/>
      <c r="K514" s="64"/>
      <c r="L514" s="64"/>
      <c r="M514" s="64"/>
      <c r="N514" s="64"/>
      <c r="O514" s="64"/>
      <c r="P514" s="64"/>
      <c r="Q514" s="64"/>
      <c r="R514" s="64"/>
      <c r="S514" s="64"/>
      <c r="T514" s="64"/>
      <c r="U514" s="64"/>
      <c r="V514" s="64"/>
      <c r="W514" s="64"/>
      <c r="X514" s="64"/>
      <c r="Y514" s="64"/>
      <c r="Z514" s="64"/>
    </row>
    <row r="515" spans="1:26" ht="13.5" customHeight="1">
      <c r="A515" s="64"/>
      <c r="B515" s="64"/>
      <c r="C515" s="64"/>
      <c r="D515" s="64"/>
      <c r="E515" s="64"/>
      <c r="F515" s="64"/>
      <c r="G515" s="64"/>
      <c r="H515" s="64"/>
      <c r="I515" s="64"/>
      <c r="J515" s="64"/>
      <c r="K515" s="64"/>
      <c r="L515" s="64"/>
      <c r="M515" s="64"/>
      <c r="N515" s="64"/>
      <c r="O515" s="64"/>
      <c r="P515" s="64"/>
      <c r="Q515" s="64"/>
      <c r="R515" s="64"/>
      <c r="S515" s="64"/>
      <c r="T515" s="64"/>
      <c r="U515" s="64"/>
      <c r="V515" s="64"/>
      <c r="W515" s="64"/>
      <c r="X515" s="64"/>
      <c r="Y515" s="64"/>
      <c r="Z515" s="64"/>
    </row>
    <row r="516" spans="1:26" ht="13.5" customHeight="1">
      <c r="A516" s="64"/>
      <c r="B516" s="64"/>
      <c r="C516" s="64"/>
      <c r="D516" s="64"/>
      <c r="E516" s="64"/>
      <c r="F516" s="64"/>
      <c r="G516" s="64"/>
      <c r="H516" s="64"/>
      <c r="I516" s="64"/>
      <c r="J516" s="64"/>
      <c r="K516" s="64"/>
      <c r="L516" s="64"/>
      <c r="M516" s="64"/>
      <c r="N516" s="64"/>
      <c r="O516" s="64"/>
      <c r="P516" s="64"/>
      <c r="Q516" s="64"/>
      <c r="R516" s="64"/>
      <c r="S516" s="64"/>
      <c r="T516" s="64"/>
      <c r="U516" s="64"/>
      <c r="V516" s="64"/>
      <c r="W516" s="64"/>
      <c r="X516" s="64"/>
      <c r="Y516" s="64"/>
      <c r="Z516" s="64"/>
    </row>
    <row r="517" spans="1:26" ht="13.5" customHeight="1">
      <c r="A517" s="64"/>
      <c r="B517" s="64"/>
      <c r="C517" s="64"/>
      <c r="D517" s="64"/>
      <c r="E517" s="64"/>
      <c r="F517" s="64"/>
      <c r="G517" s="64"/>
      <c r="H517" s="64"/>
      <c r="I517" s="64"/>
      <c r="J517" s="64"/>
      <c r="K517" s="64"/>
      <c r="L517" s="64"/>
      <c r="M517" s="64"/>
      <c r="N517" s="64"/>
      <c r="O517" s="64"/>
      <c r="P517" s="64"/>
      <c r="Q517" s="64"/>
      <c r="R517" s="64"/>
      <c r="S517" s="64"/>
      <c r="T517" s="64"/>
      <c r="U517" s="64"/>
      <c r="V517" s="64"/>
      <c r="W517" s="64"/>
      <c r="X517" s="64"/>
      <c r="Y517" s="64"/>
      <c r="Z517" s="64"/>
    </row>
    <row r="518" spans="1:26" ht="13.5" customHeight="1">
      <c r="A518" s="64"/>
      <c r="B518" s="64"/>
      <c r="C518" s="64"/>
      <c r="D518" s="64"/>
      <c r="E518" s="64"/>
      <c r="F518" s="64"/>
      <c r="G518" s="64"/>
      <c r="H518" s="64"/>
      <c r="I518" s="64"/>
      <c r="J518" s="64"/>
      <c r="K518" s="64"/>
      <c r="L518" s="64"/>
      <c r="M518" s="64"/>
      <c r="N518" s="64"/>
      <c r="O518" s="64"/>
      <c r="P518" s="64"/>
      <c r="Q518" s="64"/>
      <c r="R518" s="64"/>
      <c r="S518" s="64"/>
      <c r="T518" s="64"/>
      <c r="U518" s="64"/>
      <c r="V518" s="64"/>
      <c r="W518" s="64"/>
      <c r="X518" s="64"/>
      <c r="Y518" s="64"/>
      <c r="Z518" s="64"/>
    </row>
    <row r="519" spans="1:26" ht="13.5" customHeight="1">
      <c r="A519" s="64"/>
      <c r="B519" s="64"/>
      <c r="C519" s="64"/>
      <c r="D519" s="64"/>
      <c r="E519" s="64"/>
      <c r="F519" s="64"/>
      <c r="G519" s="64"/>
      <c r="H519" s="64"/>
      <c r="I519" s="64"/>
      <c r="J519" s="64"/>
      <c r="K519" s="64"/>
      <c r="L519" s="64"/>
      <c r="M519" s="64"/>
      <c r="N519" s="64"/>
      <c r="O519" s="64"/>
      <c r="P519" s="64"/>
      <c r="Q519" s="64"/>
      <c r="R519" s="64"/>
      <c r="S519" s="64"/>
      <c r="T519" s="64"/>
      <c r="U519" s="64"/>
      <c r="V519" s="64"/>
      <c r="W519" s="64"/>
      <c r="X519" s="64"/>
      <c r="Y519" s="64"/>
      <c r="Z519" s="64"/>
    </row>
    <row r="520" spans="1:26" ht="13.5" customHeight="1">
      <c r="A520" s="64"/>
      <c r="B520" s="64"/>
      <c r="C520" s="64"/>
      <c r="D520" s="64"/>
      <c r="E520" s="64"/>
      <c r="F520" s="64"/>
      <c r="G520" s="64"/>
      <c r="H520" s="64"/>
      <c r="I520" s="64"/>
      <c r="J520" s="64"/>
      <c r="K520" s="64"/>
      <c r="L520" s="64"/>
      <c r="M520" s="64"/>
      <c r="N520" s="64"/>
      <c r="O520" s="64"/>
      <c r="P520" s="64"/>
      <c r="Q520" s="64"/>
      <c r="R520" s="64"/>
      <c r="S520" s="64"/>
      <c r="T520" s="64"/>
      <c r="U520" s="64"/>
      <c r="V520" s="64"/>
      <c r="W520" s="64"/>
      <c r="X520" s="64"/>
      <c r="Y520" s="64"/>
      <c r="Z520" s="64"/>
    </row>
    <row r="521" spans="1:26" ht="13.5" customHeight="1">
      <c r="A521" s="64"/>
      <c r="B521" s="64"/>
      <c r="C521" s="64"/>
      <c r="D521" s="64"/>
      <c r="E521" s="64"/>
      <c r="F521" s="64"/>
      <c r="G521" s="64"/>
      <c r="H521" s="64"/>
      <c r="I521" s="64"/>
      <c r="J521" s="64"/>
      <c r="K521" s="64"/>
      <c r="L521" s="64"/>
      <c r="M521" s="64"/>
      <c r="N521" s="64"/>
      <c r="O521" s="64"/>
      <c r="P521" s="64"/>
      <c r="Q521" s="64"/>
      <c r="R521" s="64"/>
      <c r="S521" s="64"/>
      <c r="T521" s="64"/>
      <c r="U521" s="64"/>
      <c r="V521" s="64"/>
      <c r="W521" s="64"/>
      <c r="X521" s="64"/>
      <c r="Y521" s="64"/>
      <c r="Z521" s="64"/>
    </row>
    <row r="522" spans="1:26" ht="13.5" customHeight="1">
      <c r="A522" s="64"/>
      <c r="B522" s="64"/>
      <c r="C522" s="64"/>
      <c r="D522" s="64"/>
      <c r="E522" s="64"/>
      <c r="F522" s="64"/>
      <c r="G522" s="64"/>
      <c r="H522" s="64"/>
      <c r="I522" s="64"/>
      <c r="J522" s="64"/>
      <c r="K522" s="64"/>
      <c r="L522" s="64"/>
      <c r="M522" s="64"/>
      <c r="N522" s="64"/>
      <c r="O522" s="64"/>
      <c r="P522" s="64"/>
      <c r="Q522" s="64"/>
      <c r="R522" s="64"/>
      <c r="S522" s="64"/>
      <c r="T522" s="64"/>
      <c r="U522" s="64"/>
      <c r="V522" s="64"/>
      <c r="W522" s="64"/>
      <c r="X522" s="64"/>
      <c r="Y522" s="64"/>
      <c r="Z522" s="64"/>
    </row>
    <row r="523" spans="1:26" ht="13.5" customHeight="1">
      <c r="A523" s="64"/>
      <c r="B523" s="64"/>
      <c r="C523" s="64"/>
      <c r="D523" s="64"/>
      <c r="E523" s="64"/>
      <c r="F523" s="64"/>
      <c r="G523" s="64"/>
      <c r="H523" s="64"/>
      <c r="I523" s="64"/>
      <c r="J523" s="64"/>
      <c r="K523" s="64"/>
      <c r="L523" s="64"/>
      <c r="M523" s="64"/>
      <c r="N523" s="64"/>
      <c r="O523" s="64"/>
      <c r="P523" s="64"/>
      <c r="Q523" s="64"/>
      <c r="R523" s="64"/>
      <c r="S523" s="64"/>
      <c r="T523" s="64"/>
      <c r="U523" s="64"/>
      <c r="V523" s="64"/>
      <c r="W523" s="64"/>
      <c r="X523" s="64"/>
      <c r="Y523" s="64"/>
      <c r="Z523" s="64"/>
    </row>
    <row r="524" spans="1:26" ht="13.5" customHeight="1">
      <c r="A524" s="64"/>
      <c r="B524" s="64"/>
      <c r="C524" s="64"/>
      <c r="D524" s="64"/>
      <c r="E524" s="64"/>
      <c r="F524" s="64"/>
      <c r="G524" s="64"/>
      <c r="H524" s="64"/>
      <c r="I524" s="64"/>
      <c r="J524" s="64"/>
      <c r="K524" s="64"/>
      <c r="L524" s="64"/>
      <c r="M524" s="64"/>
      <c r="N524" s="64"/>
      <c r="O524" s="64"/>
      <c r="P524" s="64"/>
      <c r="Q524" s="64"/>
      <c r="R524" s="64"/>
      <c r="S524" s="64"/>
      <c r="T524" s="64"/>
      <c r="U524" s="64"/>
      <c r="V524" s="64"/>
      <c r="W524" s="64"/>
      <c r="X524" s="64"/>
      <c r="Y524" s="64"/>
      <c r="Z524" s="64"/>
    </row>
    <row r="525" spans="1:26" ht="13.5" customHeight="1">
      <c r="A525" s="64"/>
      <c r="B525" s="64"/>
      <c r="C525" s="64"/>
      <c r="D525" s="64"/>
      <c r="E525" s="64"/>
      <c r="F525" s="64"/>
      <c r="G525" s="64"/>
      <c r="H525" s="64"/>
      <c r="I525" s="64"/>
      <c r="J525" s="64"/>
      <c r="K525" s="64"/>
      <c r="L525" s="64"/>
      <c r="M525" s="64"/>
      <c r="N525" s="64"/>
      <c r="O525" s="64"/>
      <c r="P525" s="64"/>
      <c r="Q525" s="64"/>
      <c r="R525" s="64"/>
      <c r="S525" s="64"/>
      <c r="T525" s="64"/>
      <c r="U525" s="64"/>
      <c r="V525" s="64"/>
      <c r="W525" s="64"/>
      <c r="X525" s="64"/>
      <c r="Y525" s="64"/>
      <c r="Z525" s="64"/>
    </row>
    <row r="526" spans="1:26" ht="13.5" customHeight="1">
      <c r="A526" s="64"/>
      <c r="B526" s="64"/>
      <c r="C526" s="64"/>
      <c r="D526" s="64"/>
      <c r="E526" s="64"/>
      <c r="F526" s="64"/>
      <c r="G526" s="64"/>
      <c r="H526" s="64"/>
      <c r="I526" s="64"/>
      <c r="J526" s="64"/>
      <c r="K526" s="64"/>
      <c r="L526" s="64"/>
      <c r="M526" s="64"/>
      <c r="N526" s="64"/>
      <c r="O526" s="64"/>
      <c r="P526" s="64"/>
      <c r="Q526" s="64"/>
      <c r="R526" s="64"/>
      <c r="S526" s="64"/>
      <c r="T526" s="64"/>
      <c r="U526" s="64"/>
      <c r="V526" s="64"/>
      <c r="W526" s="64"/>
      <c r="X526" s="64"/>
      <c r="Y526" s="64"/>
      <c r="Z526" s="64"/>
    </row>
    <row r="527" spans="1:26" ht="13.5" customHeight="1">
      <c r="A527" s="64"/>
      <c r="B527" s="64"/>
      <c r="C527" s="64"/>
      <c r="D527" s="64"/>
      <c r="E527" s="64"/>
      <c r="F527" s="64"/>
      <c r="G527" s="64"/>
      <c r="H527" s="64"/>
      <c r="I527" s="64"/>
      <c r="J527" s="64"/>
      <c r="K527" s="64"/>
      <c r="L527" s="64"/>
      <c r="M527" s="64"/>
      <c r="N527" s="64"/>
      <c r="O527" s="64"/>
      <c r="P527" s="64"/>
      <c r="Q527" s="64"/>
      <c r="R527" s="64"/>
      <c r="S527" s="64"/>
      <c r="T527" s="64"/>
      <c r="U527" s="64"/>
      <c r="V527" s="64"/>
      <c r="W527" s="64"/>
      <c r="X527" s="64"/>
      <c r="Y527" s="64"/>
      <c r="Z527" s="64"/>
    </row>
    <row r="528" spans="1:26" ht="13.5" customHeight="1">
      <c r="A528" s="64"/>
      <c r="B528" s="64"/>
      <c r="C528" s="64"/>
      <c r="D528" s="64"/>
      <c r="E528" s="64"/>
      <c r="F528" s="64"/>
      <c r="G528" s="64"/>
      <c r="H528" s="64"/>
      <c r="I528" s="64"/>
      <c r="J528" s="64"/>
      <c r="K528" s="64"/>
      <c r="L528" s="64"/>
      <c r="M528" s="64"/>
      <c r="N528" s="64"/>
      <c r="O528" s="64"/>
      <c r="P528" s="64"/>
      <c r="Q528" s="64"/>
      <c r="R528" s="64"/>
      <c r="S528" s="64"/>
      <c r="T528" s="64"/>
      <c r="U528" s="64"/>
      <c r="V528" s="64"/>
      <c r="W528" s="64"/>
      <c r="X528" s="64"/>
      <c r="Y528" s="64"/>
      <c r="Z528" s="64"/>
    </row>
    <row r="529" spans="1:26" ht="13.5" customHeight="1">
      <c r="A529" s="64"/>
      <c r="B529" s="64"/>
      <c r="C529" s="64"/>
      <c r="D529" s="64"/>
      <c r="E529" s="64"/>
      <c r="F529" s="64"/>
      <c r="G529" s="64"/>
      <c r="H529" s="64"/>
      <c r="I529" s="64"/>
      <c r="J529" s="64"/>
      <c r="K529" s="64"/>
      <c r="L529" s="64"/>
      <c r="M529" s="64"/>
      <c r="N529" s="64"/>
      <c r="O529" s="64"/>
      <c r="P529" s="64"/>
      <c r="Q529" s="64"/>
      <c r="R529" s="64"/>
      <c r="S529" s="64"/>
      <c r="T529" s="64"/>
      <c r="U529" s="64"/>
      <c r="V529" s="64"/>
      <c r="W529" s="64"/>
      <c r="X529" s="64"/>
      <c r="Y529" s="64"/>
      <c r="Z529" s="64"/>
    </row>
    <row r="530" spans="1:26" ht="13.5" customHeight="1">
      <c r="A530" s="64"/>
      <c r="B530" s="64"/>
      <c r="C530" s="64"/>
      <c r="D530" s="64"/>
      <c r="E530" s="64"/>
      <c r="F530" s="64"/>
      <c r="G530" s="64"/>
      <c r="H530" s="64"/>
      <c r="I530" s="64"/>
      <c r="J530" s="64"/>
      <c r="K530" s="64"/>
      <c r="L530" s="64"/>
      <c r="M530" s="64"/>
      <c r="N530" s="64"/>
      <c r="O530" s="64"/>
      <c r="P530" s="64"/>
      <c r="Q530" s="64"/>
      <c r="R530" s="64"/>
      <c r="S530" s="64"/>
      <c r="T530" s="64"/>
      <c r="U530" s="64"/>
      <c r="V530" s="64"/>
      <c r="W530" s="64"/>
      <c r="X530" s="64"/>
      <c r="Y530" s="64"/>
      <c r="Z530" s="64"/>
    </row>
    <row r="531" spans="1:26" ht="13.5" customHeight="1">
      <c r="A531" s="64"/>
      <c r="B531" s="64"/>
      <c r="C531" s="64"/>
      <c r="D531" s="64"/>
      <c r="E531" s="64"/>
      <c r="F531" s="64"/>
      <c r="G531" s="64"/>
      <c r="H531" s="64"/>
      <c r="I531" s="64"/>
      <c r="J531" s="64"/>
      <c r="K531" s="64"/>
      <c r="L531" s="64"/>
      <c r="M531" s="64"/>
      <c r="N531" s="64"/>
      <c r="O531" s="64"/>
      <c r="P531" s="64"/>
      <c r="Q531" s="64"/>
      <c r="R531" s="64"/>
      <c r="S531" s="64"/>
      <c r="T531" s="64"/>
      <c r="U531" s="64"/>
      <c r="V531" s="64"/>
      <c r="W531" s="64"/>
      <c r="X531" s="64"/>
      <c r="Y531" s="64"/>
      <c r="Z531" s="64"/>
    </row>
    <row r="532" spans="1:26" ht="13.5" customHeight="1">
      <c r="A532" s="64"/>
      <c r="B532" s="64"/>
      <c r="C532" s="64"/>
      <c r="D532" s="64"/>
      <c r="E532" s="64"/>
      <c r="F532" s="64"/>
      <c r="G532" s="64"/>
      <c r="H532" s="64"/>
      <c r="I532" s="64"/>
      <c r="J532" s="64"/>
      <c r="K532" s="64"/>
      <c r="L532" s="64"/>
      <c r="M532" s="64"/>
      <c r="N532" s="64"/>
      <c r="O532" s="64"/>
      <c r="P532" s="64"/>
      <c r="Q532" s="64"/>
      <c r="R532" s="64"/>
      <c r="S532" s="64"/>
      <c r="T532" s="64"/>
      <c r="U532" s="64"/>
      <c r="V532" s="64"/>
      <c r="W532" s="64"/>
      <c r="X532" s="64"/>
      <c r="Y532" s="64"/>
      <c r="Z532" s="64"/>
    </row>
    <row r="533" spans="1:26" ht="13.5" customHeight="1">
      <c r="A533" s="64"/>
      <c r="B533" s="64"/>
      <c r="C533" s="64"/>
      <c r="D533" s="64"/>
      <c r="E533" s="64"/>
      <c r="F533" s="64"/>
      <c r="G533" s="64"/>
      <c r="H533" s="64"/>
      <c r="I533" s="64"/>
      <c r="J533" s="64"/>
      <c r="K533" s="64"/>
      <c r="L533" s="64"/>
      <c r="M533" s="64"/>
      <c r="N533" s="64"/>
      <c r="O533" s="64"/>
      <c r="P533" s="64"/>
      <c r="Q533" s="64"/>
      <c r="R533" s="64"/>
      <c r="S533" s="64"/>
      <c r="T533" s="64"/>
      <c r="U533" s="64"/>
      <c r="V533" s="64"/>
      <c r="W533" s="64"/>
      <c r="X533" s="64"/>
      <c r="Y533" s="64"/>
      <c r="Z533" s="64"/>
    </row>
    <row r="534" spans="1:26" ht="13.5" customHeight="1">
      <c r="A534" s="64"/>
      <c r="B534" s="64"/>
      <c r="C534" s="64"/>
      <c r="D534" s="64"/>
      <c r="E534" s="64"/>
      <c r="F534" s="64"/>
      <c r="G534" s="64"/>
      <c r="H534" s="64"/>
      <c r="I534" s="64"/>
      <c r="J534" s="64"/>
      <c r="K534" s="64"/>
      <c r="L534" s="64"/>
      <c r="M534" s="64"/>
      <c r="N534" s="64"/>
      <c r="O534" s="64"/>
      <c r="P534" s="64"/>
      <c r="Q534" s="64"/>
      <c r="R534" s="64"/>
      <c r="S534" s="64"/>
      <c r="T534" s="64"/>
      <c r="U534" s="64"/>
      <c r="V534" s="64"/>
      <c r="W534" s="64"/>
      <c r="X534" s="64"/>
      <c r="Y534" s="64"/>
      <c r="Z534" s="64"/>
    </row>
    <row r="535" spans="1:26" ht="13.5" customHeight="1">
      <c r="A535" s="64"/>
      <c r="B535" s="64"/>
      <c r="C535" s="64"/>
      <c r="D535" s="64"/>
      <c r="E535" s="64"/>
      <c r="F535" s="64"/>
      <c r="G535" s="64"/>
      <c r="H535" s="64"/>
      <c r="I535" s="64"/>
      <c r="J535" s="64"/>
      <c r="K535" s="64"/>
      <c r="L535" s="64"/>
      <c r="M535" s="64"/>
      <c r="N535" s="64"/>
      <c r="O535" s="64"/>
      <c r="P535" s="64"/>
      <c r="Q535" s="64"/>
      <c r="R535" s="64"/>
      <c r="S535" s="64"/>
      <c r="T535" s="64"/>
      <c r="U535" s="64"/>
      <c r="V535" s="64"/>
      <c r="W535" s="64"/>
      <c r="X535" s="64"/>
      <c r="Y535" s="64"/>
      <c r="Z535" s="64"/>
    </row>
    <row r="536" spans="1:26" ht="13.5" customHeight="1">
      <c r="A536" s="64"/>
      <c r="B536" s="64"/>
      <c r="C536" s="64"/>
      <c r="D536" s="64"/>
      <c r="E536" s="64"/>
      <c r="F536" s="64"/>
      <c r="G536" s="64"/>
      <c r="H536" s="64"/>
      <c r="I536" s="64"/>
      <c r="J536" s="64"/>
      <c r="K536" s="64"/>
      <c r="L536" s="64"/>
      <c r="M536" s="64"/>
      <c r="N536" s="64"/>
      <c r="O536" s="64"/>
      <c r="P536" s="64"/>
      <c r="Q536" s="64"/>
      <c r="R536" s="64"/>
      <c r="S536" s="64"/>
      <c r="T536" s="64"/>
      <c r="U536" s="64"/>
      <c r="V536" s="64"/>
      <c r="W536" s="64"/>
      <c r="X536" s="64"/>
      <c r="Y536" s="64"/>
      <c r="Z536" s="64"/>
    </row>
    <row r="537" spans="1:26" ht="13.5" customHeight="1">
      <c r="A537" s="64"/>
      <c r="B537" s="64"/>
      <c r="C537" s="64"/>
      <c r="D537" s="64"/>
      <c r="E537" s="64"/>
      <c r="F537" s="64"/>
      <c r="G537" s="64"/>
      <c r="H537" s="64"/>
      <c r="I537" s="64"/>
      <c r="J537" s="64"/>
      <c r="K537" s="64"/>
      <c r="L537" s="64"/>
      <c r="M537" s="64"/>
      <c r="N537" s="64"/>
      <c r="O537" s="64"/>
      <c r="P537" s="64"/>
      <c r="Q537" s="64"/>
      <c r="R537" s="64"/>
      <c r="S537" s="64"/>
      <c r="T537" s="64"/>
      <c r="U537" s="64"/>
      <c r="V537" s="64"/>
      <c r="W537" s="64"/>
      <c r="X537" s="64"/>
      <c r="Y537" s="64"/>
      <c r="Z537" s="64"/>
    </row>
    <row r="538" spans="1:26" ht="13.5" customHeight="1">
      <c r="A538" s="64"/>
      <c r="B538" s="64"/>
      <c r="C538" s="64"/>
      <c r="D538" s="64"/>
      <c r="E538" s="64"/>
      <c r="F538" s="64"/>
      <c r="G538" s="64"/>
      <c r="H538" s="64"/>
      <c r="I538" s="64"/>
      <c r="J538" s="64"/>
      <c r="K538" s="64"/>
      <c r="L538" s="64"/>
      <c r="M538" s="64"/>
      <c r="N538" s="64"/>
      <c r="O538" s="64"/>
      <c r="P538" s="64"/>
      <c r="Q538" s="64"/>
      <c r="R538" s="64"/>
      <c r="S538" s="64"/>
      <c r="T538" s="64"/>
      <c r="U538" s="64"/>
      <c r="V538" s="64"/>
      <c r="W538" s="64"/>
      <c r="X538" s="64"/>
      <c r="Y538" s="64"/>
      <c r="Z538" s="64"/>
    </row>
    <row r="539" spans="1:26" ht="13.5" customHeight="1">
      <c r="A539" s="64"/>
      <c r="B539" s="64"/>
      <c r="C539" s="64"/>
      <c r="D539" s="64"/>
      <c r="E539" s="64"/>
      <c r="F539" s="64"/>
      <c r="G539" s="64"/>
      <c r="H539" s="64"/>
      <c r="I539" s="64"/>
      <c r="J539" s="64"/>
      <c r="K539" s="64"/>
      <c r="L539" s="64"/>
      <c r="M539" s="64"/>
      <c r="N539" s="64"/>
      <c r="O539" s="64"/>
      <c r="P539" s="64"/>
      <c r="Q539" s="64"/>
      <c r="R539" s="64"/>
      <c r="S539" s="64"/>
      <c r="T539" s="64"/>
      <c r="U539" s="64"/>
      <c r="V539" s="64"/>
      <c r="W539" s="64"/>
      <c r="X539" s="64"/>
      <c r="Y539" s="64"/>
      <c r="Z539" s="64"/>
    </row>
    <row r="540" spans="1:26" ht="13.5" customHeight="1">
      <c r="A540" s="64"/>
      <c r="B540" s="64"/>
      <c r="C540" s="64"/>
      <c r="D540" s="64"/>
      <c r="E540" s="64"/>
      <c r="F540" s="64"/>
      <c r="G540" s="64"/>
      <c r="H540" s="64"/>
      <c r="I540" s="64"/>
      <c r="J540" s="64"/>
      <c r="K540" s="64"/>
      <c r="L540" s="64"/>
      <c r="M540" s="64"/>
      <c r="N540" s="64"/>
      <c r="O540" s="64"/>
      <c r="P540" s="64"/>
      <c r="Q540" s="64"/>
      <c r="R540" s="64"/>
      <c r="S540" s="64"/>
      <c r="T540" s="64"/>
      <c r="U540" s="64"/>
      <c r="V540" s="64"/>
      <c r="W540" s="64"/>
      <c r="X540" s="64"/>
      <c r="Y540" s="64"/>
      <c r="Z540" s="64"/>
    </row>
    <row r="541" spans="1:26" ht="13.5" customHeight="1">
      <c r="A541" s="64"/>
      <c r="B541" s="64"/>
      <c r="C541" s="64"/>
      <c r="D541" s="64"/>
      <c r="E541" s="64"/>
      <c r="F541" s="64"/>
      <c r="G541" s="64"/>
      <c r="H541" s="64"/>
      <c r="I541" s="64"/>
      <c r="J541" s="64"/>
      <c r="K541" s="64"/>
      <c r="L541" s="64"/>
      <c r="M541" s="64"/>
      <c r="N541" s="64"/>
      <c r="O541" s="64"/>
      <c r="P541" s="64"/>
      <c r="Q541" s="64"/>
      <c r="R541" s="64"/>
      <c r="S541" s="64"/>
      <c r="T541" s="64"/>
      <c r="U541" s="64"/>
      <c r="V541" s="64"/>
      <c r="W541" s="64"/>
      <c r="X541" s="64"/>
      <c r="Y541" s="64"/>
      <c r="Z541" s="64"/>
    </row>
    <row r="542" spans="1:26" ht="13.5" customHeight="1">
      <c r="A542" s="64"/>
      <c r="B542" s="64"/>
      <c r="C542" s="64"/>
      <c r="D542" s="64"/>
      <c r="E542" s="64"/>
      <c r="F542" s="64"/>
      <c r="G542" s="64"/>
      <c r="H542" s="64"/>
      <c r="I542" s="64"/>
      <c r="J542" s="64"/>
      <c r="K542" s="64"/>
      <c r="L542" s="64"/>
      <c r="M542" s="64"/>
      <c r="N542" s="64"/>
      <c r="O542" s="64"/>
      <c r="P542" s="64"/>
      <c r="Q542" s="64"/>
      <c r="R542" s="64"/>
      <c r="S542" s="64"/>
      <c r="T542" s="64"/>
      <c r="U542" s="64"/>
      <c r="V542" s="64"/>
      <c r="W542" s="64"/>
      <c r="X542" s="64"/>
      <c r="Y542" s="64"/>
      <c r="Z542" s="64"/>
    </row>
    <row r="543" spans="1:26" ht="13.5" customHeight="1">
      <c r="A543" s="64"/>
      <c r="B543" s="64"/>
      <c r="C543" s="64"/>
      <c r="D543" s="64"/>
      <c r="E543" s="64"/>
      <c r="F543" s="64"/>
      <c r="G543" s="64"/>
      <c r="H543" s="64"/>
      <c r="I543" s="64"/>
      <c r="J543" s="64"/>
      <c r="K543" s="64"/>
      <c r="L543" s="64"/>
      <c r="M543" s="64"/>
      <c r="N543" s="64"/>
      <c r="O543" s="64"/>
      <c r="P543" s="64"/>
      <c r="Q543" s="64"/>
      <c r="R543" s="64"/>
      <c r="S543" s="64"/>
      <c r="T543" s="64"/>
      <c r="U543" s="64"/>
      <c r="V543" s="64"/>
      <c r="W543" s="64"/>
      <c r="X543" s="64"/>
      <c r="Y543" s="64"/>
      <c r="Z543" s="64"/>
    </row>
    <row r="544" spans="1:26" ht="13.5" customHeight="1">
      <c r="A544" s="64"/>
      <c r="B544" s="64"/>
      <c r="C544" s="64"/>
      <c r="D544" s="64"/>
      <c r="E544" s="64"/>
      <c r="F544" s="64"/>
      <c r="G544" s="64"/>
      <c r="H544" s="64"/>
      <c r="I544" s="64"/>
      <c r="J544" s="64"/>
      <c r="K544" s="64"/>
      <c r="L544" s="64"/>
      <c r="M544" s="64"/>
      <c r="N544" s="64"/>
      <c r="O544" s="64"/>
      <c r="P544" s="64"/>
      <c r="Q544" s="64"/>
      <c r="R544" s="64"/>
      <c r="S544" s="64"/>
      <c r="T544" s="64"/>
      <c r="U544" s="64"/>
      <c r="V544" s="64"/>
      <c r="W544" s="64"/>
      <c r="X544" s="64"/>
      <c r="Y544" s="64"/>
      <c r="Z544" s="64"/>
    </row>
    <row r="545" spans="1:26" ht="13.5" customHeight="1">
      <c r="A545" s="64"/>
      <c r="B545" s="64"/>
      <c r="C545" s="64"/>
      <c r="D545" s="64"/>
      <c r="E545" s="64"/>
      <c r="F545" s="64"/>
      <c r="G545" s="64"/>
      <c r="H545" s="64"/>
      <c r="I545" s="64"/>
      <c r="J545" s="64"/>
      <c r="K545" s="64"/>
      <c r="L545" s="64"/>
      <c r="M545" s="64"/>
      <c r="N545" s="64"/>
      <c r="O545" s="64"/>
      <c r="P545" s="64"/>
      <c r="Q545" s="64"/>
      <c r="R545" s="64"/>
      <c r="S545" s="64"/>
      <c r="T545" s="64"/>
      <c r="U545" s="64"/>
      <c r="V545" s="64"/>
      <c r="W545" s="64"/>
      <c r="X545" s="64"/>
      <c r="Y545" s="64"/>
      <c r="Z545" s="64"/>
    </row>
    <row r="546" spans="1:26" ht="13.5" customHeight="1">
      <c r="A546" s="64"/>
      <c r="B546" s="64"/>
      <c r="C546" s="64"/>
      <c r="D546" s="64"/>
      <c r="E546" s="64"/>
      <c r="F546" s="64"/>
      <c r="G546" s="64"/>
      <c r="H546" s="64"/>
      <c r="I546" s="64"/>
      <c r="J546" s="64"/>
      <c r="K546" s="64"/>
      <c r="L546" s="64"/>
      <c r="M546" s="64"/>
      <c r="N546" s="64"/>
      <c r="O546" s="64"/>
      <c r="P546" s="64"/>
      <c r="Q546" s="64"/>
      <c r="R546" s="64"/>
      <c r="S546" s="64"/>
      <c r="T546" s="64"/>
      <c r="U546" s="64"/>
      <c r="V546" s="64"/>
      <c r="W546" s="64"/>
      <c r="X546" s="64"/>
      <c r="Y546" s="64"/>
      <c r="Z546" s="64"/>
    </row>
    <row r="547" spans="1:26" ht="13.5" customHeight="1">
      <c r="A547" s="64"/>
      <c r="B547" s="64"/>
      <c r="C547" s="64"/>
      <c r="D547" s="64"/>
      <c r="E547" s="64"/>
      <c r="F547" s="64"/>
      <c r="G547" s="64"/>
      <c r="H547" s="64"/>
      <c r="I547" s="64"/>
      <c r="J547" s="64"/>
      <c r="K547" s="64"/>
      <c r="L547" s="64"/>
      <c r="M547" s="64"/>
      <c r="N547" s="64"/>
      <c r="O547" s="64"/>
      <c r="P547" s="64"/>
      <c r="Q547" s="64"/>
      <c r="R547" s="64"/>
      <c r="S547" s="64"/>
      <c r="T547" s="64"/>
      <c r="U547" s="64"/>
      <c r="V547" s="64"/>
      <c r="W547" s="64"/>
      <c r="X547" s="64"/>
      <c r="Y547" s="64"/>
      <c r="Z547" s="64"/>
    </row>
    <row r="548" spans="1:26" ht="13.5" customHeight="1">
      <c r="A548" s="64"/>
      <c r="B548" s="64"/>
      <c r="C548" s="64"/>
      <c r="D548" s="64"/>
      <c r="E548" s="64"/>
      <c r="F548" s="64"/>
      <c r="G548" s="64"/>
      <c r="H548" s="64"/>
      <c r="I548" s="64"/>
      <c r="J548" s="64"/>
      <c r="K548" s="64"/>
      <c r="L548" s="64"/>
      <c r="M548" s="64"/>
      <c r="N548" s="64"/>
      <c r="O548" s="64"/>
      <c r="P548" s="64"/>
      <c r="Q548" s="64"/>
      <c r="R548" s="64"/>
      <c r="S548" s="64"/>
      <c r="T548" s="64"/>
      <c r="U548" s="64"/>
      <c r="V548" s="64"/>
      <c r="W548" s="64"/>
      <c r="X548" s="64"/>
      <c r="Y548" s="64"/>
      <c r="Z548" s="64"/>
    </row>
    <row r="549" spans="1:26" ht="13.5" customHeight="1">
      <c r="A549" s="64"/>
      <c r="B549" s="64"/>
      <c r="C549" s="64"/>
      <c r="D549" s="64"/>
      <c r="E549" s="64"/>
      <c r="F549" s="64"/>
      <c r="G549" s="64"/>
      <c r="H549" s="64"/>
      <c r="I549" s="64"/>
      <c r="J549" s="64"/>
      <c r="K549" s="64"/>
      <c r="L549" s="64"/>
      <c r="M549" s="64"/>
      <c r="N549" s="64"/>
      <c r="O549" s="64"/>
      <c r="P549" s="64"/>
      <c r="Q549" s="64"/>
      <c r="R549" s="64"/>
      <c r="S549" s="64"/>
      <c r="T549" s="64"/>
      <c r="U549" s="64"/>
      <c r="V549" s="64"/>
      <c r="W549" s="64"/>
      <c r="X549" s="64"/>
      <c r="Y549" s="64"/>
      <c r="Z549" s="64"/>
    </row>
    <row r="550" spans="1:26" ht="13.5" customHeight="1">
      <c r="A550" s="64"/>
      <c r="B550" s="64"/>
      <c r="C550" s="64"/>
      <c r="D550" s="64"/>
      <c r="E550" s="64"/>
      <c r="F550" s="64"/>
      <c r="G550" s="64"/>
      <c r="H550" s="64"/>
      <c r="I550" s="64"/>
      <c r="J550" s="64"/>
      <c r="K550" s="64"/>
      <c r="L550" s="64"/>
      <c r="M550" s="64"/>
      <c r="N550" s="64"/>
      <c r="O550" s="64"/>
      <c r="P550" s="64"/>
      <c r="Q550" s="64"/>
      <c r="R550" s="64"/>
      <c r="S550" s="64"/>
      <c r="T550" s="64"/>
      <c r="U550" s="64"/>
      <c r="V550" s="64"/>
      <c r="W550" s="64"/>
      <c r="X550" s="64"/>
      <c r="Y550" s="64"/>
      <c r="Z550" s="64"/>
    </row>
    <row r="551" spans="1:26" ht="13.5" customHeight="1">
      <c r="A551" s="64"/>
      <c r="B551" s="64"/>
      <c r="C551" s="64"/>
      <c r="D551" s="64"/>
      <c r="E551" s="64"/>
      <c r="F551" s="64"/>
      <c r="G551" s="64"/>
      <c r="H551" s="64"/>
      <c r="I551" s="64"/>
      <c r="J551" s="64"/>
      <c r="K551" s="64"/>
      <c r="L551" s="64"/>
      <c r="M551" s="64"/>
      <c r="N551" s="64"/>
      <c r="O551" s="64"/>
      <c r="P551" s="64"/>
      <c r="Q551" s="64"/>
      <c r="R551" s="64"/>
      <c r="S551" s="64"/>
      <c r="T551" s="64"/>
      <c r="U551" s="64"/>
      <c r="V551" s="64"/>
      <c r="W551" s="64"/>
      <c r="X551" s="64"/>
      <c r="Y551" s="64"/>
      <c r="Z551" s="64"/>
    </row>
    <row r="552" spans="1:26" ht="13.5" customHeight="1">
      <c r="A552" s="64"/>
      <c r="B552" s="64"/>
      <c r="C552" s="64"/>
      <c r="D552" s="64"/>
      <c r="E552" s="64"/>
      <c r="F552" s="64"/>
      <c r="G552" s="64"/>
      <c r="H552" s="64"/>
      <c r="I552" s="64"/>
      <c r="J552" s="64"/>
      <c r="K552" s="64"/>
      <c r="L552" s="64"/>
      <c r="M552" s="64"/>
      <c r="N552" s="64"/>
      <c r="O552" s="64"/>
      <c r="P552" s="64"/>
      <c r="Q552" s="64"/>
      <c r="R552" s="64"/>
      <c r="S552" s="64"/>
      <c r="T552" s="64"/>
      <c r="U552" s="64"/>
      <c r="V552" s="64"/>
      <c r="W552" s="64"/>
      <c r="X552" s="64"/>
      <c r="Y552" s="64"/>
      <c r="Z552" s="64"/>
    </row>
    <row r="553" spans="1:26" ht="13.5" customHeight="1">
      <c r="A553" s="64"/>
      <c r="B553" s="64"/>
      <c r="C553" s="64"/>
      <c r="D553" s="64"/>
      <c r="E553" s="64"/>
      <c r="F553" s="64"/>
      <c r="G553" s="64"/>
      <c r="H553" s="64"/>
      <c r="I553" s="64"/>
      <c r="J553" s="64"/>
      <c r="K553" s="64"/>
      <c r="L553" s="64"/>
      <c r="M553" s="64"/>
      <c r="N553" s="64"/>
      <c r="O553" s="64"/>
      <c r="P553" s="64"/>
      <c r="Q553" s="64"/>
      <c r="R553" s="64"/>
      <c r="S553" s="64"/>
      <c r="T553" s="64"/>
      <c r="U553" s="64"/>
      <c r="V553" s="64"/>
      <c r="W553" s="64"/>
      <c r="X553" s="64"/>
      <c r="Y553" s="64"/>
      <c r="Z553" s="64"/>
    </row>
    <row r="554" spans="1:26" ht="13.5" customHeight="1">
      <c r="A554" s="64"/>
      <c r="B554" s="64"/>
      <c r="C554" s="64"/>
      <c r="D554" s="64"/>
      <c r="E554" s="64"/>
      <c r="F554" s="64"/>
      <c r="G554" s="64"/>
      <c r="H554" s="64"/>
      <c r="I554" s="64"/>
      <c r="J554" s="64"/>
      <c r="K554" s="64"/>
      <c r="L554" s="64"/>
      <c r="M554" s="64"/>
      <c r="N554" s="64"/>
      <c r="O554" s="64"/>
      <c r="P554" s="64"/>
      <c r="Q554" s="64"/>
      <c r="R554" s="64"/>
      <c r="S554" s="64"/>
      <c r="T554" s="64"/>
      <c r="U554" s="64"/>
      <c r="V554" s="64"/>
      <c r="W554" s="64"/>
      <c r="X554" s="64"/>
      <c r="Y554" s="64"/>
      <c r="Z554" s="64"/>
    </row>
    <row r="555" spans="1:26" ht="13.5" customHeight="1">
      <c r="A555" s="64"/>
      <c r="B555" s="64"/>
      <c r="C555" s="64"/>
      <c r="D555" s="64"/>
      <c r="E555" s="64"/>
      <c r="F555" s="64"/>
      <c r="G555" s="64"/>
      <c r="H555" s="64"/>
      <c r="I555" s="64"/>
      <c r="J555" s="64"/>
      <c r="K555" s="64"/>
      <c r="L555" s="64"/>
      <c r="M555" s="64"/>
      <c r="N555" s="64"/>
      <c r="O555" s="64"/>
      <c r="P555" s="64"/>
      <c r="Q555" s="64"/>
      <c r="R555" s="64"/>
      <c r="S555" s="64"/>
      <c r="T555" s="64"/>
      <c r="U555" s="64"/>
      <c r="V555" s="64"/>
      <c r="W555" s="64"/>
      <c r="X555" s="64"/>
      <c r="Y555" s="64"/>
      <c r="Z555" s="64"/>
    </row>
    <row r="556" spans="1:26" ht="13.5" customHeight="1">
      <c r="A556" s="64"/>
      <c r="B556" s="64"/>
      <c r="C556" s="64"/>
      <c r="D556" s="64"/>
      <c r="E556" s="64"/>
      <c r="F556" s="64"/>
      <c r="G556" s="64"/>
      <c r="H556" s="64"/>
      <c r="I556" s="64"/>
      <c r="J556" s="64"/>
      <c r="K556" s="64"/>
      <c r="L556" s="64"/>
      <c r="M556" s="64"/>
      <c r="N556" s="64"/>
      <c r="O556" s="64"/>
      <c r="P556" s="64"/>
      <c r="Q556" s="64"/>
      <c r="R556" s="64"/>
      <c r="S556" s="64"/>
      <c r="T556" s="64"/>
      <c r="U556" s="64"/>
      <c r="V556" s="64"/>
      <c r="W556" s="64"/>
      <c r="X556" s="64"/>
      <c r="Y556" s="64"/>
      <c r="Z556" s="64"/>
    </row>
    <row r="557" spans="1:26" ht="13.5" customHeight="1">
      <c r="A557" s="64"/>
      <c r="B557" s="64"/>
      <c r="C557" s="64"/>
      <c r="D557" s="64"/>
      <c r="E557" s="64"/>
      <c r="F557" s="64"/>
      <c r="G557" s="64"/>
      <c r="H557" s="64"/>
      <c r="I557" s="64"/>
      <c r="J557" s="64"/>
      <c r="K557" s="64"/>
      <c r="L557" s="64"/>
      <c r="M557" s="64"/>
      <c r="N557" s="64"/>
      <c r="O557" s="64"/>
      <c r="P557" s="64"/>
      <c r="Q557" s="64"/>
      <c r="R557" s="64"/>
      <c r="S557" s="64"/>
      <c r="T557" s="64"/>
      <c r="U557" s="64"/>
      <c r="V557" s="64"/>
      <c r="W557" s="64"/>
      <c r="X557" s="64"/>
      <c r="Y557" s="64"/>
      <c r="Z557" s="64"/>
    </row>
    <row r="558" spans="1:26" ht="13.5" customHeight="1">
      <c r="A558" s="64"/>
      <c r="B558" s="64"/>
      <c r="C558" s="64"/>
      <c r="D558" s="64"/>
      <c r="E558" s="64"/>
      <c r="F558" s="64"/>
      <c r="G558" s="64"/>
      <c r="H558" s="64"/>
      <c r="I558" s="64"/>
      <c r="J558" s="64"/>
      <c r="K558" s="64"/>
      <c r="L558" s="64"/>
      <c r="M558" s="64"/>
      <c r="N558" s="64"/>
      <c r="O558" s="64"/>
      <c r="P558" s="64"/>
      <c r="Q558" s="64"/>
      <c r="R558" s="64"/>
      <c r="S558" s="64"/>
      <c r="T558" s="64"/>
      <c r="U558" s="64"/>
      <c r="V558" s="64"/>
      <c r="W558" s="64"/>
      <c r="X558" s="64"/>
      <c r="Y558" s="64"/>
      <c r="Z558" s="64"/>
    </row>
    <row r="559" spans="1:26" ht="13.5" customHeight="1">
      <c r="A559" s="64"/>
      <c r="B559" s="64"/>
      <c r="C559" s="64"/>
      <c r="D559" s="64"/>
      <c r="E559" s="64"/>
      <c r="F559" s="64"/>
      <c r="G559" s="64"/>
      <c r="H559" s="64"/>
      <c r="I559" s="64"/>
      <c r="J559" s="64"/>
      <c r="K559" s="64"/>
      <c r="L559" s="64"/>
      <c r="M559" s="64"/>
      <c r="N559" s="64"/>
      <c r="O559" s="64"/>
      <c r="P559" s="64"/>
      <c r="Q559" s="64"/>
      <c r="R559" s="64"/>
      <c r="S559" s="64"/>
      <c r="T559" s="64"/>
      <c r="U559" s="64"/>
      <c r="V559" s="64"/>
      <c r="W559" s="64"/>
      <c r="X559" s="64"/>
      <c r="Y559" s="64"/>
      <c r="Z559" s="64"/>
    </row>
    <row r="560" spans="1:26" ht="13.5" customHeight="1">
      <c r="A560" s="64"/>
      <c r="B560" s="64"/>
      <c r="C560" s="64"/>
      <c r="D560" s="64"/>
      <c r="E560" s="64"/>
      <c r="F560" s="64"/>
      <c r="G560" s="64"/>
      <c r="H560" s="64"/>
      <c r="I560" s="64"/>
      <c r="J560" s="64"/>
      <c r="K560" s="64"/>
      <c r="L560" s="64"/>
      <c r="M560" s="64"/>
      <c r="N560" s="64"/>
      <c r="O560" s="64"/>
      <c r="P560" s="64"/>
      <c r="Q560" s="64"/>
      <c r="R560" s="64"/>
      <c r="S560" s="64"/>
      <c r="T560" s="64"/>
      <c r="U560" s="64"/>
      <c r="V560" s="64"/>
      <c r="W560" s="64"/>
      <c r="X560" s="64"/>
      <c r="Y560" s="64"/>
      <c r="Z560" s="64"/>
    </row>
    <row r="561" spans="1:26" ht="13.5" customHeight="1">
      <c r="A561" s="64"/>
      <c r="B561" s="64"/>
      <c r="C561" s="64"/>
      <c r="D561" s="64"/>
      <c r="E561" s="64"/>
      <c r="F561" s="64"/>
      <c r="G561" s="64"/>
      <c r="H561" s="64"/>
      <c r="I561" s="64"/>
      <c r="J561" s="64"/>
      <c r="K561" s="64"/>
      <c r="L561" s="64"/>
      <c r="M561" s="64"/>
      <c r="N561" s="64"/>
      <c r="O561" s="64"/>
      <c r="P561" s="64"/>
      <c r="Q561" s="64"/>
      <c r="R561" s="64"/>
      <c r="S561" s="64"/>
      <c r="T561" s="64"/>
      <c r="U561" s="64"/>
      <c r="V561" s="64"/>
      <c r="W561" s="64"/>
      <c r="X561" s="64"/>
      <c r="Y561" s="64"/>
      <c r="Z561" s="64"/>
    </row>
    <row r="562" spans="1:26" ht="13.5" customHeight="1">
      <c r="A562" s="64"/>
      <c r="B562" s="64"/>
      <c r="C562" s="64"/>
      <c r="D562" s="64"/>
      <c r="E562" s="64"/>
      <c r="F562" s="64"/>
      <c r="G562" s="64"/>
      <c r="H562" s="64"/>
      <c r="I562" s="64"/>
      <c r="J562" s="64"/>
      <c r="K562" s="64"/>
      <c r="L562" s="64"/>
      <c r="M562" s="64"/>
      <c r="N562" s="64"/>
      <c r="O562" s="64"/>
      <c r="P562" s="64"/>
      <c r="Q562" s="64"/>
      <c r="R562" s="64"/>
      <c r="S562" s="64"/>
      <c r="T562" s="64"/>
      <c r="U562" s="64"/>
      <c r="V562" s="64"/>
      <c r="W562" s="64"/>
      <c r="X562" s="64"/>
      <c r="Y562" s="64"/>
      <c r="Z562" s="64"/>
    </row>
    <row r="563" spans="1:26" ht="13.5" customHeight="1">
      <c r="A563" s="64"/>
      <c r="B563" s="64"/>
      <c r="C563" s="64"/>
      <c r="D563" s="64"/>
      <c r="E563" s="64"/>
      <c r="F563" s="64"/>
      <c r="G563" s="64"/>
      <c r="H563" s="64"/>
      <c r="I563" s="64"/>
      <c r="J563" s="64"/>
      <c r="K563" s="64"/>
      <c r="L563" s="64"/>
      <c r="M563" s="64"/>
      <c r="N563" s="64"/>
      <c r="O563" s="64"/>
      <c r="P563" s="64"/>
      <c r="Q563" s="64"/>
      <c r="R563" s="64"/>
      <c r="S563" s="64"/>
      <c r="T563" s="64"/>
      <c r="U563" s="64"/>
      <c r="V563" s="64"/>
      <c r="W563" s="64"/>
      <c r="X563" s="64"/>
      <c r="Y563" s="64"/>
      <c r="Z563" s="64"/>
    </row>
    <row r="564" spans="1:26" ht="13.5" customHeight="1">
      <c r="A564" s="64"/>
      <c r="B564" s="64"/>
      <c r="C564" s="64"/>
      <c r="D564" s="64"/>
      <c r="E564" s="64"/>
      <c r="F564" s="64"/>
      <c r="G564" s="64"/>
      <c r="H564" s="64"/>
      <c r="I564" s="64"/>
      <c r="J564" s="64"/>
      <c r="K564" s="64"/>
      <c r="L564" s="64"/>
      <c r="M564" s="64"/>
      <c r="N564" s="64"/>
      <c r="O564" s="64"/>
      <c r="P564" s="64"/>
      <c r="Q564" s="64"/>
      <c r="R564" s="64"/>
      <c r="S564" s="64"/>
      <c r="T564" s="64"/>
      <c r="U564" s="64"/>
      <c r="V564" s="64"/>
      <c r="W564" s="64"/>
      <c r="X564" s="64"/>
      <c r="Y564" s="64"/>
      <c r="Z564" s="64"/>
    </row>
    <row r="565" spans="1:26" ht="13.5" customHeight="1">
      <c r="A565" s="64"/>
      <c r="B565" s="64"/>
      <c r="C565" s="64"/>
      <c r="D565" s="64"/>
      <c r="E565" s="64"/>
      <c r="F565" s="64"/>
      <c r="G565" s="64"/>
      <c r="H565" s="64"/>
      <c r="I565" s="64"/>
      <c r="J565" s="64"/>
      <c r="K565" s="64"/>
      <c r="L565" s="64"/>
      <c r="M565" s="64"/>
      <c r="N565" s="64"/>
      <c r="O565" s="64"/>
      <c r="P565" s="64"/>
      <c r="Q565" s="64"/>
      <c r="R565" s="64"/>
      <c r="S565" s="64"/>
      <c r="T565" s="64"/>
      <c r="U565" s="64"/>
      <c r="V565" s="64"/>
      <c r="W565" s="64"/>
      <c r="X565" s="64"/>
      <c r="Y565" s="64"/>
      <c r="Z565" s="64"/>
    </row>
    <row r="566" spans="1:26" ht="13.5" customHeight="1">
      <c r="A566" s="64"/>
      <c r="B566" s="64"/>
      <c r="C566" s="64"/>
      <c r="D566" s="64"/>
      <c r="E566" s="64"/>
      <c r="F566" s="64"/>
      <c r="G566" s="64"/>
      <c r="H566" s="64"/>
      <c r="I566" s="64"/>
      <c r="J566" s="64"/>
      <c r="K566" s="64"/>
      <c r="L566" s="64"/>
      <c r="M566" s="64"/>
      <c r="N566" s="64"/>
      <c r="O566" s="64"/>
      <c r="P566" s="64"/>
      <c r="Q566" s="64"/>
      <c r="R566" s="64"/>
      <c r="S566" s="64"/>
      <c r="T566" s="64"/>
      <c r="U566" s="64"/>
      <c r="V566" s="64"/>
      <c r="W566" s="64"/>
      <c r="X566" s="64"/>
      <c r="Y566" s="64"/>
      <c r="Z566" s="64"/>
    </row>
    <row r="567" spans="1:26" ht="13.5" customHeight="1">
      <c r="A567" s="64"/>
      <c r="B567" s="64"/>
      <c r="C567" s="64"/>
      <c r="D567" s="64"/>
      <c r="E567" s="64"/>
      <c r="F567" s="64"/>
      <c r="G567" s="64"/>
      <c r="H567" s="64"/>
      <c r="I567" s="64"/>
      <c r="J567" s="64"/>
      <c r="K567" s="64"/>
      <c r="L567" s="64"/>
      <c r="M567" s="64"/>
      <c r="N567" s="64"/>
      <c r="O567" s="64"/>
      <c r="P567" s="64"/>
      <c r="Q567" s="64"/>
      <c r="R567" s="64"/>
      <c r="S567" s="64"/>
      <c r="T567" s="64"/>
      <c r="U567" s="64"/>
      <c r="V567" s="64"/>
      <c r="W567" s="64"/>
      <c r="X567" s="64"/>
      <c r="Y567" s="64"/>
      <c r="Z567" s="64"/>
    </row>
    <row r="568" spans="1:26" ht="13.5" customHeight="1">
      <c r="A568" s="64"/>
      <c r="B568" s="64"/>
      <c r="C568" s="64"/>
      <c r="D568" s="64"/>
      <c r="E568" s="64"/>
      <c r="F568" s="64"/>
      <c r="G568" s="64"/>
      <c r="H568" s="64"/>
      <c r="I568" s="64"/>
      <c r="J568" s="64"/>
      <c r="K568" s="64"/>
      <c r="L568" s="64"/>
      <c r="M568" s="64"/>
      <c r="N568" s="64"/>
      <c r="O568" s="64"/>
      <c r="P568" s="64"/>
      <c r="Q568" s="64"/>
      <c r="R568" s="64"/>
      <c r="S568" s="64"/>
      <c r="T568" s="64"/>
      <c r="U568" s="64"/>
      <c r="V568" s="64"/>
      <c r="W568" s="64"/>
      <c r="X568" s="64"/>
      <c r="Y568" s="64"/>
      <c r="Z568" s="64"/>
    </row>
    <row r="569" spans="1:26" ht="13.5" customHeight="1">
      <c r="A569" s="64"/>
      <c r="B569" s="64"/>
      <c r="C569" s="64"/>
      <c r="D569" s="64"/>
      <c r="E569" s="64"/>
      <c r="F569" s="64"/>
      <c r="G569" s="64"/>
      <c r="H569" s="64"/>
      <c r="I569" s="64"/>
      <c r="J569" s="64"/>
      <c r="K569" s="64"/>
      <c r="L569" s="64"/>
      <c r="M569" s="64"/>
      <c r="N569" s="64"/>
      <c r="O569" s="64"/>
      <c r="P569" s="64"/>
      <c r="Q569" s="64"/>
      <c r="R569" s="64"/>
      <c r="S569" s="64"/>
      <c r="T569" s="64"/>
      <c r="U569" s="64"/>
      <c r="V569" s="64"/>
      <c r="W569" s="64"/>
      <c r="X569" s="64"/>
      <c r="Y569" s="64"/>
      <c r="Z569" s="64"/>
    </row>
    <row r="570" spans="1:26" ht="13.5" customHeight="1">
      <c r="A570" s="64"/>
      <c r="B570" s="64"/>
      <c r="C570" s="64"/>
      <c r="D570" s="64"/>
      <c r="E570" s="64"/>
      <c r="F570" s="64"/>
      <c r="G570" s="64"/>
      <c r="H570" s="64"/>
      <c r="I570" s="64"/>
      <c r="J570" s="64"/>
      <c r="K570" s="64"/>
      <c r="L570" s="64"/>
      <c r="M570" s="64"/>
      <c r="N570" s="64"/>
      <c r="O570" s="64"/>
      <c r="P570" s="64"/>
      <c r="Q570" s="64"/>
      <c r="R570" s="64"/>
      <c r="S570" s="64"/>
      <c r="T570" s="64"/>
      <c r="U570" s="64"/>
      <c r="V570" s="64"/>
      <c r="W570" s="64"/>
      <c r="X570" s="64"/>
      <c r="Y570" s="64"/>
      <c r="Z570" s="64"/>
    </row>
    <row r="571" spans="1:26" ht="13.5" customHeight="1">
      <c r="A571" s="64"/>
      <c r="B571" s="64"/>
      <c r="C571" s="64"/>
      <c r="D571" s="64"/>
      <c r="E571" s="64"/>
      <c r="F571" s="64"/>
      <c r="G571" s="64"/>
      <c r="H571" s="64"/>
      <c r="I571" s="64"/>
      <c r="J571" s="64"/>
      <c r="K571" s="64"/>
      <c r="L571" s="64"/>
      <c r="M571" s="64"/>
      <c r="N571" s="64"/>
      <c r="O571" s="64"/>
      <c r="P571" s="64"/>
      <c r="Q571" s="64"/>
      <c r="R571" s="64"/>
      <c r="S571" s="64"/>
      <c r="T571" s="64"/>
      <c r="U571" s="64"/>
      <c r="V571" s="64"/>
      <c r="W571" s="64"/>
      <c r="X571" s="64"/>
      <c r="Y571" s="64"/>
      <c r="Z571" s="64"/>
    </row>
    <row r="572" spans="1:26" ht="13.5" customHeight="1">
      <c r="A572" s="64"/>
      <c r="B572" s="64"/>
      <c r="C572" s="64"/>
      <c r="D572" s="64"/>
      <c r="E572" s="64"/>
      <c r="F572" s="64"/>
      <c r="G572" s="64"/>
      <c r="H572" s="64"/>
      <c r="I572" s="64"/>
      <c r="J572" s="64"/>
      <c r="K572" s="64"/>
      <c r="L572" s="64"/>
      <c r="M572" s="64"/>
      <c r="N572" s="64"/>
      <c r="O572" s="64"/>
      <c r="P572" s="64"/>
      <c r="Q572" s="64"/>
      <c r="R572" s="64"/>
      <c r="S572" s="64"/>
      <c r="T572" s="64"/>
      <c r="U572" s="64"/>
      <c r="V572" s="64"/>
      <c r="W572" s="64"/>
      <c r="X572" s="64"/>
      <c r="Y572" s="64"/>
      <c r="Z572" s="64"/>
    </row>
    <row r="573" spans="1:26" ht="13.5" customHeight="1">
      <c r="A573" s="64"/>
      <c r="B573" s="64"/>
      <c r="C573" s="64"/>
      <c r="D573" s="64"/>
      <c r="E573" s="64"/>
      <c r="F573" s="64"/>
      <c r="G573" s="64"/>
      <c r="H573" s="64"/>
      <c r="I573" s="64"/>
      <c r="J573" s="64"/>
      <c r="K573" s="64"/>
      <c r="L573" s="64"/>
      <c r="M573" s="64"/>
      <c r="N573" s="64"/>
      <c r="O573" s="64"/>
      <c r="P573" s="64"/>
      <c r="Q573" s="64"/>
      <c r="R573" s="64"/>
      <c r="S573" s="64"/>
      <c r="T573" s="64"/>
      <c r="U573" s="64"/>
      <c r="V573" s="64"/>
      <c r="W573" s="64"/>
      <c r="X573" s="64"/>
      <c r="Y573" s="64"/>
      <c r="Z573" s="64"/>
    </row>
    <row r="574" spans="1:26" ht="13.5" customHeight="1">
      <c r="A574" s="64"/>
      <c r="B574" s="64"/>
      <c r="C574" s="64"/>
      <c r="D574" s="64"/>
      <c r="E574" s="64"/>
      <c r="F574" s="64"/>
      <c r="G574" s="64"/>
      <c r="H574" s="64"/>
      <c r="I574" s="64"/>
      <c r="J574" s="64"/>
      <c r="K574" s="64"/>
      <c r="L574" s="64"/>
      <c r="M574" s="64"/>
      <c r="N574" s="64"/>
      <c r="O574" s="64"/>
      <c r="P574" s="64"/>
      <c r="Q574" s="64"/>
      <c r="R574" s="64"/>
      <c r="S574" s="64"/>
      <c r="T574" s="64"/>
      <c r="U574" s="64"/>
      <c r="V574" s="64"/>
      <c r="W574" s="64"/>
      <c r="X574" s="64"/>
      <c r="Y574" s="64"/>
      <c r="Z574" s="64"/>
    </row>
    <row r="575" spans="1:26" ht="13.5" customHeight="1">
      <c r="A575" s="64"/>
      <c r="B575" s="64"/>
      <c r="C575" s="64"/>
      <c r="D575" s="64"/>
      <c r="E575" s="64"/>
      <c r="F575" s="64"/>
      <c r="G575" s="64"/>
      <c r="H575" s="64"/>
      <c r="I575" s="64"/>
      <c r="J575" s="64"/>
      <c r="K575" s="64"/>
      <c r="L575" s="64"/>
      <c r="M575" s="64"/>
      <c r="N575" s="64"/>
      <c r="O575" s="64"/>
      <c r="P575" s="64"/>
      <c r="Q575" s="64"/>
      <c r="R575" s="64"/>
      <c r="S575" s="64"/>
      <c r="T575" s="64"/>
      <c r="U575" s="64"/>
      <c r="V575" s="64"/>
      <c r="W575" s="64"/>
      <c r="X575" s="64"/>
      <c r="Y575" s="64"/>
      <c r="Z575" s="64"/>
    </row>
    <row r="576" spans="1:26" ht="13.5" customHeight="1">
      <c r="A576" s="64"/>
      <c r="B576" s="64"/>
      <c r="C576" s="64"/>
      <c r="D576" s="64"/>
      <c r="E576" s="64"/>
      <c r="F576" s="64"/>
      <c r="G576" s="64"/>
      <c r="H576" s="64"/>
      <c r="I576" s="64"/>
      <c r="J576" s="64"/>
      <c r="K576" s="64"/>
      <c r="L576" s="64"/>
      <c r="M576" s="64"/>
      <c r="N576" s="64"/>
      <c r="O576" s="64"/>
      <c r="P576" s="64"/>
      <c r="Q576" s="64"/>
      <c r="R576" s="64"/>
      <c r="S576" s="64"/>
      <c r="T576" s="64"/>
      <c r="U576" s="64"/>
      <c r="V576" s="64"/>
      <c r="W576" s="64"/>
      <c r="X576" s="64"/>
      <c r="Y576" s="64"/>
      <c r="Z576" s="64"/>
    </row>
    <row r="577" spans="1:26" ht="13.5" customHeight="1">
      <c r="A577" s="64"/>
      <c r="B577" s="64"/>
      <c r="C577" s="64"/>
      <c r="D577" s="64"/>
      <c r="E577" s="64"/>
      <c r="F577" s="64"/>
      <c r="G577" s="64"/>
      <c r="H577" s="64"/>
      <c r="I577" s="64"/>
      <c r="J577" s="64"/>
      <c r="K577" s="64"/>
      <c r="L577" s="64"/>
      <c r="M577" s="64"/>
      <c r="N577" s="64"/>
      <c r="O577" s="64"/>
      <c r="P577" s="64"/>
      <c r="Q577" s="64"/>
      <c r="R577" s="64"/>
      <c r="S577" s="64"/>
      <c r="T577" s="64"/>
      <c r="U577" s="64"/>
      <c r="V577" s="64"/>
      <c r="W577" s="64"/>
      <c r="X577" s="64"/>
      <c r="Y577" s="64"/>
      <c r="Z577" s="64"/>
    </row>
    <row r="578" spans="1:26" ht="13.5" customHeight="1">
      <c r="A578" s="64"/>
      <c r="B578" s="64"/>
      <c r="C578" s="64"/>
      <c r="D578" s="64"/>
      <c r="E578" s="64"/>
      <c r="F578" s="64"/>
      <c r="G578" s="64"/>
      <c r="H578" s="64"/>
      <c r="I578" s="64"/>
      <c r="J578" s="64"/>
      <c r="K578" s="64"/>
      <c r="L578" s="64"/>
      <c r="M578" s="64"/>
      <c r="N578" s="64"/>
      <c r="O578" s="64"/>
      <c r="P578" s="64"/>
      <c r="Q578" s="64"/>
      <c r="R578" s="64"/>
      <c r="S578" s="64"/>
      <c r="T578" s="64"/>
      <c r="U578" s="64"/>
      <c r="V578" s="64"/>
      <c r="W578" s="64"/>
      <c r="X578" s="64"/>
      <c r="Y578" s="64"/>
      <c r="Z578" s="64"/>
    </row>
    <row r="579" spans="1:26" ht="13.5" customHeight="1">
      <c r="A579" s="64"/>
      <c r="B579" s="64"/>
      <c r="C579" s="64"/>
      <c r="D579" s="64"/>
      <c r="E579" s="64"/>
      <c r="F579" s="64"/>
      <c r="G579" s="64"/>
      <c r="H579" s="64"/>
      <c r="I579" s="64"/>
      <c r="J579" s="64"/>
      <c r="K579" s="64"/>
      <c r="L579" s="64"/>
      <c r="M579" s="64"/>
      <c r="N579" s="64"/>
      <c r="O579" s="64"/>
      <c r="P579" s="64"/>
      <c r="Q579" s="64"/>
      <c r="R579" s="64"/>
      <c r="S579" s="64"/>
      <c r="T579" s="64"/>
      <c r="U579" s="64"/>
      <c r="V579" s="64"/>
      <c r="W579" s="64"/>
      <c r="X579" s="64"/>
      <c r="Y579" s="64"/>
      <c r="Z579" s="64"/>
    </row>
    <row r="580" spans="1:26" ht="13.5" customHeight="1">
      <c r="A580" s="64"/>
      <c r="B580" s="64"/>
      <c r="C580" s="64"/>
      <c r="D580" s="64"/>
      <c r="E580" s="64"/>
      <c r="F580" s="64"/>
      <c r="G580" s="64"/>
      <c r="H580" s="64"/>
      <c r="I580" s="64"/>
      <c r="J580" s="64"/>
      <c r="K580" s="64"/>
      <c r="L580" s="64"/>
      <c r="M580" s="64"/>
      <c r="N580" s="64"/>
      <c r="O580" s="64"/>
      <c r="P580" s="64"/>
      <c r="Q580" s="64"/>
      <c r="R580" s="64"/>
      <c r="S580" s="64"/>
      <c r="T580" s="64"/>
      <c r="U580" s="64"/>
      <c r="V580" s="64"/>
      <c r="W580" s="64"/>
      <c r="X580" s="64"/>
      <c r="Y580" s="64"/>
      <c r="Z580" s="64"/>
    </row>
    <row r="581" spans="1:26" ht="13.5" customHeight="1">
      <c r="A581" s="64"/>
      <c r="B581" s="64"/>
      <c r="C581" s="64"/>
      <c r="D581" s="64"/>
      <c r="E581" s="64"/>
      <c r="F581" s="64"/>
      <c r="G581" s="64"/>
      <c r="H581" s="64"/>
      <c r="I581" s="64"/>
      <c r="J581" s="64"/>
      <c r="K581" s="64"/>
      <c r="L581" s="64"/>
      <c r="M581" s="64"/>
      <c r="N581" s="64"/>
      <c r="O581" s="64"/>
      <c r="P581" s="64"/>
      <c r="Q581" s="64"/>
      <c r="R581" s="64"/>
      <c r="S581" s="64"/>
      <c r="T581" s="64"/>
      <c r="U581" s="64"/>
      <c r="V581" s="64"/>
      <c r="W581" s="64"/>
      <c r="X581" s="64"/>
      <c r="Y581" s="64"/>
      <c r="Z581" s="64"/>
    </row>
    <row r="582" spans="1:26" ht="13.5" customHeight="1">
      <c r="A582" s="64"/>
      <c r="B582" s="64"/>
      <c r="C582" s="64"/>
      <c r="D582" s="64"/>
      <c r="E582" s="64"/>
      <c r="F582" s="64"/>
      <c r="G582" s="64"/>
      <c r="H582" s="64"/>
      <c r="I582" s="64"/>
      <c r="J582" s="64"/>
      <c r="K582" s="64"/>
      <c r="L582" s="64"/>
      <c r="M582" s="64"/>
      <c r="N582" s="64"/>
      <c r="O582" s="64"/>
      <c r="P582" s="64"/>
      <c r="Q582" s="64"/>
      <c r="R582" s="64"/>
      <c r="S582" s="64"/>
      <c r="T582" s="64"/>
      <c r="U582" s="64"/>
      <c r="V582" s="64"/>
      <c r="W582" s="64"/>
      <c r="X582" s="64"/>
      <c r="Y582" s="64"/>
      <c r="Z582" s="64"/>
    </row>
    <row r="583" spans="1:26" ht="13.5" customHeight="1">
      <c r="A583" s="64"/>
      <c r="B583" s="64"/>
      <c r="C583" s="64"/>
      <c r="D583" s="64"/>
      <c r="E583" s="64"/>
      <c r="F583" s="64"/>
      <c r="G583" s="64"/>
      <c r="H583" s="64"/>
      <c r="I583" s="64"/>
      <c r="J583" s="64"/>
      <c r="K583" s="64"/>
      <c r="L583" s="64"/>
      <c r="M583" s="64"/>
      <c r="N583" s="64"/>
      <c r="O583" s="64"/>
      <c r="P583" s="64"/>
      <c r="Q583" s="64"/>
      <c r="R583" s="64"/>
      <c r="S583" s="64"/>
      <c r="T583" s="64"/>
      <c r="U583" s="64"/>
      <c r="V583" s="64"/>
      <c r="W583" s="64"/>
      <c r="X583" s="64"/>
      <c r="Y583" s="64"/>
      <c r="Z583" s="64"/>
    </row>
    <row r="584" spans="1:26" ht="13.5" customHeight="1">
      <c r="A584" s="64"/>
      <c r="B584" s="64"/>
      <c r="C584" s="64"/>
      <c r="D584" s="64"/>
      <c r="E584" s="64"/>
      <c r="F584" s="64"/>
      <c r="G584" s="64"/>
      <c r="H584" s="64"/>
      <c r="I584" s="64"/>
      <c r="J584" s="64"/>
      <c r="K584" s="64"/>
      <c r="L584" s="64"/>
      <c r="M584" s="64"/>
      <c r="N584" s="64"/>
      <c r="O584" s="64"/>
      <c r="P584" s="64"/>
      <c r="Q584" s="64"/>
      <c r="R584" s="64"/>
      <c r="S584" s="64"/>
      <c r="T584" s="64"/>
      <c r="U584" s="64"/>
      <c r="V584" s="64"/>
      <c r="W584" s="64"/>
      <c r="X584" s="64"/>
      <c r="Y584" s="64"/>
      <c r="Z584" s="64"/>
    </row>
    <row r="585" spans="1:26" ht="13.5" customHeight="1">
      <c r="A585" s="64"/>
      <c r="B585" s="64"/>
      <c r="C585" s="64"/>
      <c r="D585" s="64"/>
      <c r="E585" s="64"/>
      <c r="F585" s="64"/>
      <c r="G585" s="64"/>
      <c r="H585" s="64"/>
      <c r="I585" s="64"/>
      <c r="J585" s="64"/>
      <c r="K585" s="64"/>
      <c r="L585" s="64"/>
      <c r="M585" s="64"/>
      <c r="N585" s="64"/>
      <c r="O585" s="64"/>
      <c r="P585" s="64"/>
      <c r="Q585" s="64"/>
      <c r="R585" s="64"/>
      <c r="S585" s="64"/>
      <c r="T585" s="64"/>
      <c r="U585" s="64"/>
      <c r="V585" s="64"/>
      <c r="W585" s="64"/>
      <c r="X585" s="64"/>
      <c r="Y585" s="64"/>
      <c r="Z585" s="64"/>
    </row>
    <row r="586" spans="1:26" ht="13.5" customHeight="1">
      <c r="A586" s="64"/>
      <c r="B586" s="64"/>
      <c r="C586" s="64"/>
      <c r="D586" s="64"/>
      <c r="E586" s="64"/>
      <c r="F586" s="64"/>
      <c r="G586" s="64"/>
      <c r="H586" s="64"/>
      <c r="I586" s="64"/>
      <c r="J586" s="64"/>
      <c r="K586" s="64"/>
      <c r="L586" s="64"/>
      <c r="M586" s="64"/>
      <c r="N586" s="64"/>
      <c r="O586" s="64"/>
      <c r="P586" s="64"/>
      <c r="Q586" s="64"/>
      <c r="R586" s="64"/>
      <c r="S586" s="64"/>
      <c r="T586" s="64"/>
      <c r="U586" s="64"/>
      <c r="V586" s="64"/>
      <c r="W586" s="64"/>
      <c r="X586" s="64"/>
      <c r="Y586" s="64"/>
      <c r="Z586" s="64"/>
    </row>
    <row r="587" spans="1:26" ht="13.5" customHeight="1">
      <c r="A587" s="64"/>
      <c r="B587" s="64"/>
      <c r="C587" s="64"/>
      <c r="D587" s="64"/>
      <c r="E587" s="64"/>
      <c r="F587" s="64"/>
      <c r="G587" s="64"/>
      <c r="H587" s="64"/>
      <c r="I587" s="64"/>
      <c r="J587" s="64"/>
      <c r="K587" s="64"/>
      <c r="L587" s="64"/>
      <c r="M587" s="64"/>
      <c r="N587" s="64"/>
      <c r="O587" s="64"/>
      <c r="P587" s="64"/>
      <c r="Q587" s="64"/>
      <c r="R587" s="64"/>
      <c r="S587" s="64"/>
      <c r="T587" s="64"/>
      <c r="U587" s="64"/>
      <c r="V587" s="64"/>
      <c r="W587" s="64"/>
      <c r="X587" s="64"/>
      <c r="Y587" s="64"/>
      <c r="Z587" s="64"/>
    </row>
    <row r="588" spans="1:26" ht="13.5" customHeight="1">
      <c r="A588" s="64"/>
      <c r="B588" s="64"/>
      <c r="C588" s="64"/>
      <c r="D588" s="64"/>
      <c r="E588" s="64"/>
      <c r="F588" s="64"/>
      <c r="G588" s="64"/>
      <c r="H588" s="64"/>
      <c r="I588" s="64"/>
      <c r="J588" s="64"/>
      <c r="K588" s="64"/>
      <c r="L588" s="64"/>
      <c r="M588" s="64"/>
      <c r="N588" s="64"/>
      <c r="O588" s="64"/>
      <c r="P588" s="64"/>
      <c r="Q588" s="64"/>
      <c r="R588" s="64"/>
      <c r="S588" s="64"/>
      <c r="T588" s="64"/>
      <c r="U588" s="64"/>
      <c r="V588" s="64"/>
      <c r="W588" s="64"/>
      <c r="X588" s="64"/>
      <c r="Y588" s="64"/>
      <c r="Z588" s="64"/>
    </row>
    <row r="589" spans="1:26" ht="13.5" customHeight="1">
      <c r="A589" s="64"/>
      <c r="B589" s="64"/>
      <c r="C589" s="64"/>
      <c r="D589" s="64"/>
      <c r="E589" s="64"/>
      <c r="F589" s="64"/>
      <c r="G589" s="64"/>
      <c r="H589" s="64"/>
      <c r="I589" s="64"/>
      <c r="J589" s="64"/>
      <c r="K589" s="64"/>
      <c r="L589" s="64"/>
      <c r="M589" s="64"/>
      <c r="N589" s="64"/>
      <c r="O589" s="64"/>
      <c r="P589" s="64"/>
      <c r="Q589" s="64"/>
      <c r="R589" s="64"/>
      <c r="S589" s="64"/>
      <c r="T589" s="64"/>
      <c r="U589" s="64"/>
      <c r="V589" s="64"/>
      <c r="W589" s="64"/>
      <c r="X589" s="64"/>
      <c r="Y589" s="64"/>
      <c r="Z589" s="64"/>
    </row>
    <row r="590" spans="1:26" ht="13.5" customHeight="1">
      <c r="A590" s="64"/>
      <c r="B590" s="64"/>
      <c r="C590" s="64"/>
      <c r="D590" s="64"/>
      <c r="E590" s="64"/>
      <c r="F590" s="64"/>
      <c r="G590" s="64"/>
      <c r="H590" s="64"/>
      <c r="I590" s="64"/>
      <c r="J590" s="64"/>
      <c r="K590" s="64"/>
      <c r="L590" s="64"/>
      <c r="M590" s="64"/>
      <c r="N590" s="64"/>
      <c r="O590" s="64"/>
      <c r="P590" s="64"/>
      <c r="Q590" s="64"/>
      <c r="R590" s="64"/>
      <c r="S590" s="64"/>
      <c r="T590" s="64"/>
      <c r="U590" s="64"/>
      <c r="V590" s="64"/>
      <c r="W590" s="64"/>
      <c r="X590" s="64"/>
      <c r="Y590" s="64"/>
      <c r="Z590" s="64"/>
    </row>
    <row r="591" spans="1:26" ht="13.5" customHeight="1">
      <c r="A591" s="64"/>
      <c r="B591" s="64"/>
      <c r="C591" s="64"/>
      <c r="D591" s="64"/>
      <c r="E591" s="64"/>
      <c r="F591" s="64"/>
      <c r="G591" s="64"/>
      <c r="H591" s="64"/>
      <c r="I591" s="64"/>
      <c r="J591" s="64"/>
      <c r="K591" s="64"/>
      <c r="L591" s="64"/>
      <c r="M591" s="64"/>
      <c r="N591" s="64"/>
      <c r="O591" s="64"/>
      <c r="P591" s="64"/>
      <c r="Q591" s="64"/>
      <c r="R591" s="64"/>
      <c r="S591" s="64"/>
      <c r="T591" s="64"/>
      <c r="U591" s="64"/>
      <c r="V591" s="64"/>
      <c r="W591" s="64"/>
      <c r="X591" s="64"/>
      <c r="Y591" s="64"/>
      <c r="Z591" s="64"/>
    </row>
    <row r="592" spans="1:26" ht="13.5" customHeight="1">
      <c r="A592" s="64"/>
      <c r="B592" s="64"/>
      <c r="C592" s="64"/>
      <c r="D592" s="64"/>
      <c r="E592" s="64"/>
      <c r="F592" s="64"/>
      <c r="G592" s="64"/>
      <c r="H592" s="64"/>
      <c r="I592" s="64"/>
      <c r="J592" s="64"/>
      <c r="K592" s="64"/>
      <c r="L592" s="64"/>
      <c r="M592" s="64"/>
      <c r="N592" s="64"/>
      <c r="O592" s="64"/>
      <c r="P592" s="64"/>
      <c r="Q592" s="64"/>
      <c r="R592" s="64"/>
      <c r="S592" s="64"/>
      <c r="T592" s="64"/>
      <c r="U592" s="64"/>
      <c r="V592" s="64"/>
      <c r="W592" s="64"/>
      <c r="X592" s="64"/>
      <c r="Y592" s="64"/>
      <c r="Z592" s="64"/>
    </row>
    <row r="593" spans="1:26" ht="13.5" customHeight="1">
      <c r="A593" s="64"/>
      <c r="B593" s="64"/>
      <c r="C593" s="64"/>
      <c r="D593" s="64"/>
      <c r="E593" s="64"/>
      <c r="F593" s="64"/>
      <c r="G593" s="64"/>
      <c r="H593" s="64"/>
      <c r="I593" s="64"/>
      <c r="J593" s="64"/>
      <c r="K593" s="64"/>
      <c r="L593" s="64"/>
      <c r="M593" s="64"/>
      <c r="N593" s="64"/>
      <c r="O593" s="64"/>
      <c r="P593" s="64"/>
      <c r="Q593" s="64"/>
      <c r="R593" s="64"/>
      <c r="S593" s="64"/>
      <c r="T593" s="64"/>
      <c r="U593" s="64"/>
      <c r="V593" s="64"/>
      <c r="W593" s="64"/>
      <c r="X593" s="64"/>
      <c r="Y593" s="64"/>
      <c r="Z593" s="64"/>
    </row>
    <row r="594" spans="1:26" ht="13.5" customHeight="1">
      <c r="A594" s="64"/>
      <c r="B594" s="64"/>
      <c r="C594" s="64"/>
      <c r="D594" s="64"/>
      <c r="E594" s="64"/>
      <c r="F594" s="64"/>
      <c r="G594" s="64"/>
      <c r="H594" s="64"/>
      <c r="I594" s="64"/>
      <c r="J594" s="64"/>
      <c r="K594" s="64"/>
      <c r="L594" s="64"/>
      <c r="M594" s="64"/>
      <c r="N594" s="64"/>
      <c r="O594" s="64"/>
      <c r="P594" s="64"/>
      <c r="Q594" s="64"/>
      <c r="R594" s="64"/>
      <c r="S594" s="64"/>
      <c r="T594" s="64"/>
      <c r="U594" s="64"/>
      <c r="V594" s="64"/>
      <c r="W594" s="64"/>
      <c r="X594" s="64"/>
      <c r="Y594" s="64"/>
      <c r="Z594" s="64"/>
    </row>
    <row r="595" spans="1:26" ht="13.5" customHeight="1">
      <c r="A595" s="64"/>
      <c r="B595" s="64"/>
      <c r="C595" s="64"/>
      <c r="D595" s="64"/>
      <c r="E595" s="64"/>
      <c r="F595" s="64"/>
      <c r="G595" s="64"/>
      <c r="H595" s="64"/>
      <c r="I595" s="64"/>
      <c r="J595" s="64"/>
      <c r="K595" s="64"/>
      <c r="L595" s="64"/>
      <c r="M595" s="64"/>
      <c r="N595" s="64"/>
      <c r="O595" s="64"/>
      <c r="P595" s="64"/>
      <c r="Q595" s="64"/>
      <c r="R595" s="64"/>
      <c r="S595" s="64"/>
      <c r="T595" s="64"/>
      <c r="U595" s="64"/>
      <c r="V595" s="64"/>
      <c r="W595" s="64"/>
      <c r="X595" s="64"/>
      <c r="Y595" s="64"/>
      <c r="Z595" s="64"/>
    </row>
    <row r="596" spans="1:26" ht="13.5" customHeight="1">
      <c r="A596" s="64"/>
      <c r="B596" s="64"/>
      <c r="C596" s="64"/>
      <c r="D596" s="64"/>
      <c r="E596" s="64"/>
      <c r="F596" s="64"/>
      <c r="G596" s="64"/>
      <c r="H596" s="64"/>
      <c r="I596" s="64"/>
      <c r="J596" s="64"/>
      <c r="K596" s="64"/>
      <c r="L596" s="64"/>
      <c r="M596" s="64"/>
      <c r="N596" s="64"/>
      <c r="O596" s="64"/>
      <c r="P596" s="64"/>
      <c r="Q596" s="64"/>
      <c r="R596" s="64"/>
      <c r="S596" s="64"/>
      <c r="T596" s="64"/>
      <c r="U596" s="64"/>
      <c r="V596" s="64"/>
      <c r="W596" s="64"/>
      <c r="X596" s="64"/>
      <c r="Y596" s="64"/>
      <c r="Z596" s="64"/>
    </row>
    <row r="597" spans="1:26" ht="13.5" customHeight="1">
      <c r="A597" s="64"/>
      <c r="B597" s="64"/>
      <c r="C597" s="64"/>
      <c r="D597" s="64"/>
      <c r="E597" s="64"/>
      <c r="F597" s="64"/>
      <c r="G597" s="64"/>
      <c r="H597" s="64"/>
      <c r="I597" s="64"/>
      <c r="J597" s="64"/>
      <c r="K597" s="64"/>
      <c r="L597" s="64"/>
      <c r="M597" s="64"/>
      <c r="N597" s="64"/>
      <c r="O597" s="64"/>
      <c r="P597" s="64"/>
      <c r="Q597" s="64"/>
      <c r="R597" s="64"/>
      <c r="S597" s="64"/>
      <c r="T597" s="64"/>
      <c r="U597" s="64"/>
      <c r="V597" s="64"/>
      <c r="W597" s="64"/>
      <c r="X597" s="64"/>
      <c r="Y597" s="64"/>
      <c r="Z597" s="64"/>
    </row>
    <row r="598" spans="1:26" ht="13.5" customHeight="1">
      <c r="A598" s="64"/>
      <c r="B598" s="64"/>
      <c r="C598" s="64"/>
      <c r="D598" s="64"/>
      <c r="E598" s="64"/>
      <c r="F598" s="64"/>
      <c r="G598" s="64"/>
      <c r="H598" s="64"/>
      <c r="I598" s="64"/>
      <c r="J598" s="64"/>
      <c r="K598" s="64"/>
      <c r="L598" s="64"/>
      <c r="M598" s="64"/>
      <c r="N598" s="64"/>
      <c r="O598" s="64"/>
      <c r="P598" s="64"/>
      <c r="Q598" s="64"/>
      <c r="R598" s="64"/>
      <c r="S598" s="64"/>
      <c r="T598" s="64"/>
      <c r="U598" s="64"/>
      <c r="V598" s="64"/>
      <c r="W598" s="64"/>
      <c r="X598" s="64"/>
      <c r="Y598" s="64"/>
      <c r="Z598" s="64"/>
    </row>
    <row r="599" spans="1:26" ht="13.5" customHeight="1">
      <c r="A599" s="64"/>
      <c r="B599" s="64"/>
      <c r="C599" s="64"/>
      <c r="D599" s="64"/>
      <c r="E599" s="64"/>
      <c r="F599" s="64"/>
      <c r="G599" s="64"/>
      <c r="H599" s="64"/>
      <c r="I599" s="64"/>
      <c r="J599" s="64"/>
      <c r="K599" s="64"/>
      <c r="L599" s="64"/>
      <c r="M599" s="64"/>
      <c r="N599" s="64"/>
      <c r="O599" s="64"/>
      <c r="P599" s="64"/>
      <c r="Q599" s="64"/>
      <c r="R599" s="64"/>
      <c r="S599" s="64"/>
      <c r="T599" s="64"/>
      <c r="U599" s="64"/>
      <c r="V599" s="64"/>
      <c r="W599" s="64"/>
      <c r="X599" s="64"/>
      <c r="Y599" s="64"/>
      <c r="Z599" s="64"/>
    </row>
    <row r="600" spans="1:26" ht="13.5" customHeight="1">
      <c r="A600" s="64"/>
      <c r="B600" s="64"/>
      <c r="C600" s="64"/>
      <c r="D600" s="64"/>
      <c r="E600" s="64"/>
      <c r="F600" s="64"/>
      <c r="G600" s="64"/>
      <c r="H600" s="64"/>
      <c r="I600" s="64"/>
      <c r="J600" s="64"/>
      <c r="K600" s="64"/>
      <c r="L600" s="64"/>
      <c r="M600" s="64"/>
      <c r="N600" s="64"/>
      <c r="O600" s="64"/>
      <c r="P600" s="64"/>
      <c r="Q600" s="64"/>
      <c r="R600" s="64"/>
      <c r="S600" s="64"/>
      <c r="T600" s="64"/>
      <c r="U600" s="64"/>
      <c r="V600" s="64"/>
      <c r="W600" s="64"/>
      <c r="X600" s="64"/>
      <c r="Y600" s="64"/>
      <c r="Z600" s="64"/>
    </row>
    <row r="601" spans="1:26" ht="13.5" customHeight="1">
      <c r="A601" s="64"/>
      <c r="B601" s="64"/>
      <c r="C601" s="64"/>
      <c r="D601" s="64"/>
      <c r="E601" s="64"/>
      <c r="F601" s="64"/>
      <c r="G601" s="64"/>
      <c r="H601" s="64"/>
      <c r="I601" s="64"/>
      <c r="J601" s="64"/>
      <c r="K601" s="64"/>
      <c r="L601" s="64"/>
      <c r="M601" s="64"/>
      <c r="N601" s="64"/>
      <c r="O601" s="64"/>
      <c r="P601" s="64"/>
      <c r="Q601" s="64"/>
      <c r="R601" s="64"/>
      <c r="S601" s="64"/>
      <c r="T601" s="64"/>
      <c r="U601" s="64"/>
      <c r="V601" s="64"/>
      <c r="W601" s="64"/>
      <c r="X601" s="64"/>
      <c r="Y601" s="64"/>
      <c r="Z601" s="64"/>
    </row>
    <row r="602" spans="1:26" ht="13.5" customHeight="1">
      <c r="A602" s="64"/>
      <c r="B602" s="64"/>
      <c r="C602" s="64"/>
      <c r="D602" s="64"/>
      <c r="E602" s="64"/>
      <c r="F602" s="64"/>
      <c r="G602" s="64"/>
      <c r="H602" s="64"/>
      <c r="I602" s="64"/>
      <c r="J602" s="64"/>
      <c r="K602" s="64"/>
      <c r="L602" s="64"/>
      <c r="M602" s="64"/>
      <c r="N602" s="64"/>
      <c r="O602" s="64"/>
      <c r="P602" s="64"/>
      <c r="Q602" s="64"/>
      <c r="R602" s="64"/>
      <c r="S602" s="64"/>
      <c r="T602" s="64"/>
      <c r="U602" s="64"/>
      <c r="V602" s="64"/>
      <c r="W602" s="64"/>
      <c r="X602" s="64"/>
      <c r="Y602" s="64"/>
      <c r="Z602" s="64"/>
    </row>
    <row r="603" spans="1:26" ht="13.5" customHeight="1">
      <c r="A603" s="64"/>
      <c r="B603" s="64"/>
      <c r="C603" s="64"/>
      <c r="D603" s="64"/>
      <c r="E603" s="64"/>
      <c r="F603" s="64"/>
      <c r="G603" s="64"/>
      <c r="H603" s="64"/>
      <c r="I603" s="64"/>
      <c r="J603" s="64"/>
      <c r="K603" s="64"/>
      <c r="L603" s="64"/>
      <c r="M603" s="64"/>
      <c r="N603" s="64"/>
      <c r="O603" s="64"/>
      <c r="P603" s="64"/>
      <c r="Q603" s="64"/>
      <c r="R603" s="64"/>
      <c r="S603" s="64"/>
      <c r="T603" s="64"/>
      <c r="U603" s="64"/>
      <c r="V603" s="64"/>
      <c r="W603" s="64"/>
      <c r="X603" s="64"/>
      <c r="Y603" s="64"/>
      <c r="Z603" s="64"/>
    </row>
    <row r="604" spans="1:26" ht="13.5" customHeight="1">
      <c r="A604" s="64"/>
      <c r="B604" s="64"/>
      <c r="C604" s="64"/>
      <c r="D604" s="64"/>
      <c r="E604" s="64"/>
      <c r="F604" s="64"/>
      <c r="G604" s="64"/>
      <c r="H604" s="64"/>
      <c r="I604" s="64"/>
      <c r="J604" s="64"/>
      <c r="K604" s="64"/>
      <c r="L604" s="64"/>
      <c r="M604" s="64"/>
      <c r="N604" s="64"/>
      <c r="O604" s="64"/>
      <c r="P604" s="64"/>
      <c r="Q604" s="64"/>
      <c r="R604" s="64"/>
      <c r="S604" s="64"/>
      <c r="T604" s="64"/>
      <c r="U604" s="64"/>
      <c r="V604" s="64"/>
      <c r="W604" s="64"/>
      <c r="X604" s="64"/>
      <c r="Y604" s="64"/>
      <c r="Z604" s="64"/>
    </row>
    <row r="605" spans="1:26" ht="13.5" customHeight="1">
      <c r="A605" s="64"/>
      <c r="B605" s="64"/>
      <c r="C605" s="64"/>
      <c r="D605" s="64"/>
      <c r="E605" s="64"/>
      <c r="F605" s="64"/>
      <c r="G605" s="64"/>
      <c r="H605" s="64"/>
      <c r="I605" s="64"/>
      <c r="J605" s="64"/>
      <c r="K605" s="64"/>
      <c r="L605" s="64"/>
      <c r="M605" s="64"/>
      <c r="N605" s="64"/>
      <c r="O605" s="64"/>
      <c r="P605" s="64"/>
      <c r="Q605" s="64"/>
      <c r="R605" s="64"/>
      <c r="S605" s="64"/>
      <c r="T605" s="64"/>
      <c r="U605" s="64"/>
      <c r="V605" s="64"/>
      <c r="W605" s="64"/>
      <c r="X605" s="64"/>
      <c r="Y605" s="64"/>
      <c r="Z605" s="64"/>
    </row>
    <row r="606" spans="1:26" ht="13.5" customHeight="1">
      <c r="A606" s="64"/>
      <c r="B606" s="64"/>
      <c r="C606" s="64"/>
      <c r="D606" s="64"/>
      <c r="E606" s="64"/>
      <c r="F606" s="64"/>
      <c r="G606" s="64"/>
      <c r="H606" s="64"/>
      <c r="I606" s="64"/>
      <c r="J606" s="64"/>
      <c r="K606" s="64"/>
      <c r="L606" s="64"/>
      <c r="M606" s="64"/>
      <c r="N606" s="64"/>
      <c r="O606" s="64"/>
      <c r="P606" s="64"/>
      <c r="Q606" s="64"/>
      <c r="R606" s="64"/>
      <c r="S606" s="64"/>
      <c r="T606" s="64"/>
      <c r="U606" s="64"/>
      <c r="V606" s="64"/>
      <c r="W606" s="64"/>
      <c r="X606" s="64"/>
      <c r="Y606" s="64"/>
      <c r="Z606" s="64"/>
    </row>
    <row r="607" spans="1:26" ht="13.5" customHeight="1">
      <c r="A607" s="64"/>
      <c r="B607" s="64"/>
      <c r="C607" s="64"/>
      <c r="D607" s="64"/>
      <c r="E607" s="64"/>
      <c r="F607" s="64"/>
      <c r="G607" s="64"/>
      <c r="H607" s="64"/>
      <c r="I607" s="64"/>
      <c r="J607" s="64"/>
      <c r="K607" s="64"/>
      <c r="L607" s="64"/>
      <c r="M607" s="64"/>
      <c r="N607" s="64"/>
      <c r="O607" s="64"/>
      <c r="P607" s="64"/>
      <c r="Q607" s="64"/>
      <c r="R607" s="64"/>
      <c r="S607" s="64"/>
      <c r="T607" s="64"/>
      <c r="U607" s="64"/>
      <c r="V607" s="64"/>
      <c r="W607" s="64"/>
      <c r="X607" s="64"/>
      <c r="Y607" s="64"/>
      <c r="Z607" s="64"/>
    </row>
    <row r="608" spans="1:26" ht="13.5" customHeight="1">
      <c r="A608" s="64"/>
      <c r="B608" s="64"/>
      <c r="C608" s="64"/>
      <c r="D608" s="64"/>
      <c r="E608" s="64"/>
      <c r="F608" s="64"/>
      <c r="G608" s="64"/>
      <c r="H608" s="64"/>
      <c r="I608" s="64"/>
      <c r="J608" s="64"/>
      <c r="K608" s="64"/>
      <c r="L608" s="64"/>
      <c r="M608" s="64"/>
      <c r="N608" s="64"/>
      <c r="O608" s="64"/>
      <c r="P608" s="64"/>
      <c r="Q608" s="64"/>
      <c r="R608" s="64"/>
      <c r="S608" s="64"/>
      <c r="T608" s="64"/>
      <c r="U608" s="64"/>
      <c r="V608" s="64"/>
      <c r="W608" s="64"/>
      <c r="X608" s="64"/>
      <c r="Y608" s="64"/>
      <c r="Z608" s="64"/>
    </row>
    <row r="609" spans="1:26" ht="13.5" customHeight="1">
      <c r="A609" s="64"/>
      <c r="B609" s="64"/>
      <c r="C609" s="64"/>
      <c r="D609" s="64"/>
      <c r="E609" s="64"/>
      <c r="F609" s="64"/>
      <c r="G609" s="64"/>
      <c r="H609" s="64"/>
      <c r="I609" s="64"/>
      <c r="J609" s="64"/>
      <c r="K609" s="64"/>
      <c r="L609" s="64"/>
      <c r="M609" s="64"/>
      <c r="N609" s="64"/>
      <c r="O609" s="64"/>
      <c r="P609" s="64"/>
      <c r="Q609" s="64"/>
      <c r="R609" s="64"/>
      <c r="S609" s="64"/>
      <c r="T609" s="64"/>
      <c r="U609" s="64"/>
      <c r="V609" s="64"/>
      <c r="W609" s="64"/>
      <c r="X609" s="64"/>
      <c r="Y609" s="64"/>
      <c r="Z609" s="64"/>
    </row>
    <row r="610" spans="1:26" ht="13.5" customHeight="1">
      <c r="A610" s="64"/>
      <c r="B610" s="64"/>
      <c r="C610" s="64"/>
      <c r="D610" s="64"/>
      <c r="E610" s="64"/>
      <c r="F610" s="64"/>
      <c r="G610" s="64"/>
      <c r="H610" s="64"/>
      <c r="I610" s="64"/>
      <c r="J610" s="64"/>
      <c r="K610" s="64"/>
      <c r="L610" s="64"/>
      <c r="M610" s="64"/>
      <c r="N610" s="64"/>
      <c r="O610" s="64"/>
      <c r="P610" s="64"/>
      <c r="Q610" s="64"/>
      <c r="R610" s="64"/>
      <c r="S610" s="64"/>
      <c r="T610" s="64"/>
      <c r="U610" s="64"/>
      <c r="V610" s="64"/>
      <c r="W610" s="64"/>
      <c r="X610" s="64"/>
      <c r="Y610" s="64"/>
      <c r="Z610" s="64"/>
    </row>
    <row r="611" spans="1:26" ht="13.5" customHeight="1">
      <c r="A611" s="64"/>
      <c r="B611" s="64"/>
      <c r="C611" s="64"/>
      <c r="D611" s="64"/>
      <c r="E611" s="64"/>
      <c r="F611" s="64"/>
      <c r="G611" s="64"/>
      <c r="H611" s="64"/>
      <c r="I611" s="64"/>
      <c r="J611" s="64"/>
      <c r="K611" s="64"/>
      <c r="L611" s="64"/>
      <c r="M611" s="64"/>
      <c r="N611" s="64"/>
      <c r="O611" s="64"/>
      <c r="P611" s="64"/>
      <c r="Q611" s="64"/>
      <c r="R611" s="64"/>
      <c r="S611" s="64"/>
      <c r="T611" s="64"/>
      <c r="U611" s="64"/>
      <c r="V611" s="64"/>
      <c r="W611" s="64"/>
      <c r="X611" s="64"/>
      <c r="Y611" s="64"/>
      <c r="Z611" s="64"/>
    </row>
    <row r="612" spans="1:26" ht="13.5" customHeight="1">
      <c r="A612" s="64"/>
      <c r="B612" s="64"/>
      <c r="C612" s="64"/>
      <c r="D612" s="64"/>
      <c r="E612" s="64"/>
      <c r="F612" s="64"/>
      <c r="G612" s="64"/>
      <c r="H612" s="64"/>
      <c r="I612" s="64"/>
      <c r="J612" s="64"/>
      <c r="K612" s="64"/>
      <c r="L612" s="64"/>
      <c r="M612" s="64"/>
      <c r="N612" s="64"/>
      <c r="O612" s="64"/>
      <c r="P612" s="64"/>
      <c r="Q612" s="64"/>
      <c r="R612" s="64"/>
      <c r="S612" s="64"/>
      <c r="T612" s="64"/>
      <c r="U612" s="64"/>
      <c r="V612" s="64"/>
      <c r="W612" s="64"/>
      <c r="X612" s="64"/>
      <c r="Y612" s="64"/>
      <c r="Z612" s="64"/>
    </row>
    <row r="613" spans="1:26" ht="13.5" customHeight="1">
      <c r="A613" s="64"/>
      <c r="B613" s="64"/>
      <c r="C613" s="64"/>
      <c r="D613" s="64"/>
      <c r="E613" s="64"/>
      <c r="F613" s="64"/>
      <c r="G613" s="64"/>
      <c r="H613" s="64"/>
      <c r="I613" s="64"/>
      <c r="J613" s="64"/>
      <c r="K613" s="64"/>
      <c r="L613" s="64"/>
      <c r="M613" s="64"/>
      <c r="N613" s="64"/>
      <c r="O613" s="64"/>
      <c r="P613" s="64"/>
      <c r="Q613" s="64"/>
      <c r="R613" s="64"/>
      <c r="S613" s="64"/>
      <c r="T613" s="64"/>
      <c r="U613" s="64"/>
      <c r="V613" s="64"/>
      <c r="W613" s="64"/>
      <c r="X613" s="64"/>
      <c r="Y613" s="64"/>
      <c r="Z613" s="64"/>
    </row>
    <row r="614" spans="1:26" ht="13.5" customHeight="1">
      <c r="A614" s="64"/>
      <c r="B614" s="64"/>
      <c r="C614" s="64"/>
      <c r="D614" s="64"/>
      <c r="E614" s="64"/>
      <c r="F614" s="64"/>
      <c r="G614" s="64"/>
      <c r="H614" s="64"/>
      <c r="I614" s="64"/>
      <c r="J614" s="64"/>
      <c r="K614" s="64"/>
      <c r="L614" s="64"/>
      <c r="M614" s="64"/>
      <c r="N614" s="64"/>
      <c r="O614" s="64"/>
      <c r="P614" s="64"/>
      <c r="Q614" s="64"/>
      <c r="R614" s="64"/>
      <c r="S614" s="64"/>
      <c r="T614" s="64"/>
      <c r="U614" s="64"/>
      <c r="V614" s="64"/>
      <c r="W614" s="64"/>
      <c r="X614" s="64"/>
      <c r="Y614" s="64"/>
      <c r="Z614" s="64"/>
    </row>
    <row r="615" spans="1:26" ht="13.5" customHeight="1">
      <c r="A615" s="64"/>
      <c r="B615" s="64"/>
      <c r="C615" s="64"/>
      <c r="D615" s="64"/>
      <c r="E615" s="64"/>
      <c r="F615" s="64"/>
      <c r="G615" s="64"/>
      <c r="H615" s="64"/>
      <c r="I615" s="64"/>
      <c r="J615" s="64"/>
      <c r="K615" s="64"/>
      <c r="L615" s="64"/>
      <c r="M615" s="64"/>
      <c r="N615" s="64"/>
      <c r="O615" s="64"/>
      <c r="P615" s="64"/>
      <c r="Q615" s="64"/>
      <c r="R615" s="64"/>
      <c r="S615" s="64"/>
      <c r="T615" s="64"/>
      <c r="U615" s="64"/>
      <c r="V615" s="64"/>
      <c r="W615" s="64"/>
      <c r="X615" s="64"/>
      <c r="Y615" s="64"/>
      <c r="Z615" s="64"/>
    </row>
    <row r="616" spans="1:26" ht="13.5" customHeight="1">
      <c r="A616" s="64"/>
      <c r="B616" s="64"/>
      <c r="C616" s="64"/>
      <c r="D616" s="64"/>
      <c r="E616" s="64"/>
      <c r="F616" s="64"/>
      <c r="G616" s="64"/>
      <c r="H616" s="64"/>
      <c r="I616" s="64"/>
      <c r="J616" s="64"/>
      <c r="K616" s="64"/>
      <c r="L616" s="64"/>
      <c r="M616" s="64"/>
      <c r="N616" s="64"/>
      <c r="O616" s="64"/>
      <c r="P616" s="64"/>
      <c r="Q616" s="64"/>
      <c r="R616" s="64"/>
      <c r="S616" s="64"/>
      <c r="T616" s="64"/>
      <c r="U616" s="64"/>
      <c r="V616" s="64"/>
      <c r="W616" s="64"/>
      <c r="X616" s="64"/>
      <c r="Y616" s="64"/>
      <c r="Z616" s="64"/>
    </row>
    <row r="617" spans="1:26" ht="13.5" customHeight="1">
      <c r="A617" s="64"/>
      <c r="B617" s="64"/>
      <c r="C617" s="64"/>
      <c r="D617" s="64"/>
      <c r="E617" s="64"/>
      <c r="F617" s="64"/>
      <c r="G617" s="64"/>
      <c r="H617" s="64"/>
      <c r="I617" s="64"/>
      <c r="J617" s="64"/>
      <c r="K617" s="64"/>
      <c r="L617" s="64"/>
      <c r="M617" s="64"/>
      <c r="N617" s="64"/>
      <c r="O617" s="64"/>
      <c r="P617" s="64"/>
      <c r="Q617" s="64"/>
      <c r="R617" s="64"/>
      <c r="S617" s="64"/>
      <c r="T617" s="64"/>
      <c r="U617" s="64"/>
      <c r="V617" s="64"/>
      <c r="W617" s="64"/>
      <c r="X617" s="64"/>
      <c r="Y617" s="64"/>
      <c r="Z617" s="64"/>
    </row>
    <row r="618" spans="1:26" ht="13.5" customHeight="1">
      <c r="A618" s="64"/>
      <c r="B618" s="64"/>
      <c r="C618" s="64"/>
      <c r="D618" s="64"/>
      <c r="E618" s="64"/>
      <c r="F618" s="64"/>
      <c r="G618" s="64"/>
      <c r="H618" s="64"/>
      <c r="I618" s="64"/>
      <c r="J618" s="64"/>
      <c r="K618" s="64"/>
      <c r="L618" s="64"/>
      <c r="M618" s="64"/>
      <c r="N618" s="64"/>
      <c r="O618" s="64"/>
      <c r="P618" s="64"/>
      <c r="Q618" s="64"/>
      <c r="R618" s="64"/>
      <c r="S618" s="64"/>
      <c r="T618" s="64"/>
      <c r="U618" s="64"/>
      <c r="V618" s="64"/>
      <c r="W618" s="64"/>
      <c r="X618" s="64"/>
      <c r="Y618" s="64"/>
      <c r="Z618" s="64"/>
    </row>
    <row r="619" spans="1:26" ht="13.5" customHeight="1">
      <c r="A619" s="64"/>
      <c r="B619" s="64"/>
      <c r="C619" s="64"/>
      <c r="D619" s="64"/>
      <c r="E619" s="64"/>
      <c r="F619" s="64"/>
      <c r="G619" s="64"/>
      <c r="H619" s="64"/>
      <c r="I619" s="64"/>
      <c r="J619" s="64"/>
      <c r="K619" s="64"/>
      <c r="L619" s="64"/>
      <c r="M619" s="64"/>
      <c r="N619" s="64"/>
      <c r="O619" s="64"/>
      <c r="P619" s="64"/>
      <c r="Q619" s="64"/>
      <c r="R619" s="64"/>
      <c r="S619" s="64"/>
      <c r="T619" s="64"/>
      <c r="U619" s="64"/>
      <c r="V619" s="64"/>
      <c r="W619" s="64"/>
      <c r="X619" s="64"/>
      <c r="Y619" s="64"/>
      <c r="Z619" s="64"/>
    </row>
    <row r="620" spans="1:26" ht="13.5" customHeight="1">
      <c r="A620" s="64"/>
      <c r="B620" s="64"/>
      <c r="C620" s="64"/>
      <c r="D620" s="64"/>
      <c r="E620" s="64"/>
      <c r="F620" s="64"/>
      <c r="G620" s="64"/>
      <c r="H620" s="64"/>
      <c r="I620" s="64"/>
      <c r="J620" s="64"/>
      <c r="K620" s="64"/>
      <c r="L620" s="64"/>
      <c r="M620" s="64"/>
      <c r="N620" s="64"/>
      <c r="O620" s="64"/>
      <c r="P620" s="64"/>
      <c r="Q620" s="64"/>
      <c r="R620" s="64"/>
      <c r="S620" s="64"/>
      <c r="T620" s="64"/>
      <c r="U620" s="64"/>
      <c r="V620" s="64"/>
      <c r="W620" s="64"/>
      <c r="X620" s="64"/>
      <c r="Y620" s="64"/>
      <c r="Z620" s="64"/>
    </row>
    <row r="621" spans="1:26" ht="13.5" customHeight="1">
      <c r="A621" s="64"/>
      <c r="B621" s="64"/>
      <c r="C621" s="64"/>
      <c r="D621" s="64"/>
      <c r="E621" s="64"/>
      <c r="F621" s="64"/>
      <c r="G621" s="64"/>
      <c r="H621" s="64"/>
      <c r="I621" s="64"/>
      <c r="J621" s="64"/>
      <c r="K621" s="64"/>
      <c r="L621" s="64"/>
      <c r="M621" s="64"/>
      <c r="N621" s="64"/>
      <c r="O621" s="64"/>
      <c r="P621" s="64"/>
      <c r="Q621" s="64"/>
      <c r="R621" s="64"/>
      <c r="S621" s="64"/>
      <c r="T621" s="64"/>
      <c r="U621" s="64"/>
      <c r="V621" s="64"/>
      <c r="W621" s="64"/>
      <c r="X621" s="64"/>
      <c r="Y621" s="64"/>
      <c r="Z621" s="64"/>
    </row>
    <row r="622" spans="1:26" ht="13.5" customHeight="1">
      <c r="A622" s="64"/>
      <c r="B622" s="64"/>
      <c r="C622" s="64"/>
      <c r="D622" s="64"/>
      <c r="E622" s="64"/>
      <c r="F622" s="64"/>
      <c r="G622" s="64"/>
      <c r="H622" s="64"/>
      <c r="I622" s="64"/>
      <c r="J622" s="64"/>
      <c r="K622" s="64"/>
      <c r="L622" s="64"/>
      <c r="M622" s="64"/>
      <c r="N622" s="64"/>
      <c r="O622" s="64"/>
      <c r="P622" s="64"/>
      <c r="Q622" s="64"/>
      <c r="R622" s="64"/>
      <c r="S622" s="64"/>
      <c r="T622" s="64"/>
      <c r="U622" s="64"/>
      <c r="V622" s="64"/>
      <c r="W622" s="64"/>
      <c r="X622" s="64"/>
      <c r="Y622" s="64"/>
      <c r="Z622" s="64"/>
    </row>
    <row r="623" spans="1:26" ht="13.5" customHeight="1">
      <c r="A623" s="64"/>
      <c r="B623" s="64"/>
      <c r="C623" s="64"/>
      <c r="D623" s="64"/>
      <c r="E623" s="64"/>
      <c r="F623" s="64"/>
      <c r="G623" s="64"/>
      <c r="H623" s="64"/>
      <c r="I623" s="64"/>
      <c r="J623" s="64"/>
      <c r="K623" s="64"/>
      <c r="L623" s="64"/>
      <c r="M623" s="64"/>
      <c r="N623" s="64"/>
      <c r="O623" s="64"/>
      <c r="P623" s="64"/>
      <c r="Q623" s="64"/>
      <c r="R623" s="64"/>
      <c r="S623" s="64"/>
      <c r="T623" s="64"/>
      <c r="U623" s="64"/>
      <c r="V623" s="64"/>
      <c r="W623" s="64"/>
      <c r="X623" s="64"/>
      <c r="Y623" s="64"/>
      <c r="Z623" s="64"/>
    </row>
    <row r="624" spans="1:26" ht="13.5" customHeight="1">
      <c r="A624" s="64"/>
      <c r="B624" s="64"/>
      <c r="C624" s="64"/>
      <c r="D624" s="64"/>
      <c r="E624" s="64"/>
      <c r="F624" s="64"/>
      <c r="G624" s="64"/>
      <c r="H624" s="64"/>
      <c r="I624" s="64"/>
      <c r="J624" s="64"/>
      <c r="K624" s="64"/>
      <c r="L624" s="64"/>
      <c r="M624" s="64"/>
      <c r="N624" s="64"/>
      <c r="O624" s="64"/>
      <c r="P624" s="64"/>
      <c r="Q624" s="64"/>
      <c r="R624" s="64"/>
      <c r="S624" s="64"/>
      <c r="T624" s="64"/>
      <c r="U624" s="64"/>
      <c r="V624" s="64"/>
      <c r="W624" s="64"/>
      <c r="X624" s="64"/>
      <c r="Y624" s="64"/>
      <c r="Z624" s="64"/>
    </row>
    <row r="625" spans="1:26" ht="13.5" customHeight="1">
      <c r="A625" s="64"/>
      <c r="B625" s="64"/>
      <c r="C625" s="64"/>
      <c r="D625" s="64"/>
      <c r="E625" s="64"/>
      <c r="F625" s="64"/>
      <c r="G625" s="64"/>
      <c r="H625" s="64"/>
      <c r="I625" s="64"/>
      <c r="J625" s="64"/>
      <c r="K625" s="64"/>
      <c r="L625" s="64"/>
      <c r="M625" s="64"/>
      <c r="N625" s="64"/>
      <c r="O625" s="64"/>
      <c r="P625" s="64"/>
      <c r="Q625" s="64"/>
      <c r="R625" s="64"/>
      <c r="S625" s="64"/>
      <c r="T625" s="64"/>
      <c r="U625" s="64"/>
      <c r="V625" s="64"/>
      <c r="W625" s="64"/>
      <c r="X625" s="64"/>
      <c r="Y625" s="64"/>
      <c r="Z625" s="64"/>
    </row>
    <row r="626" spans="1:26" ht="13.5" customHeight="1">
      <c r="A626" s="64"/>
      <c r="B626" s="64"/>
      <c r="C626" s="64"/>
      <c r="D626" s="64"/>
      <c r="E626" s="64"/>
      <c r="F626" s="64"/>
      <c r="G626" s="64"/>
      <c r="H626" s="64"/>
      <c r="I626" s="64"/>
      <c r="J626" s="64"/>
      <c r="K626" s="64"/>
      <c r="L626" s="64"/>
      <c r="M626" s="64"/>
      <c r="N626" s="64"/>
      <c r="O626" s="64"/>
      <c r="P626" s="64"/>
      <c r="Q626" s="64"/>
      <c r="R626" s="64"/>
      <c r="S626" s="64"/>
      <c r="T626" s="64"/>
      <c r="U626" s="64"/>
      <c r="V626" s="64"/>
      <c r="W626" s="64"/>
      <c r="X626" s="64"/>
      <c r="Y626" s="64"/>
      <c r="Z626" s="64"/>
    </row>
    <row r="627" spans="1:26" ht="13.5" customHeight="1">
      <c r="A627" s="64"/>
      <c r="B627" s="64"/>
      <c r="C627" s="64"/>
      <c r="D627" s="64"/>
      <c r="E627" s="64"/>
      <c r="F627" s="64"/>
      <c r="G627" s="64"/>
      <c r="H627" s="64"/>
      <c r="I627" s="64"/>
      <c r="J627" s="64"/>
      <c r="K627" s="64"/>
      <c r="L627" s="64"/>
      <c r="M627" s="64"/>
      <c r="N627" s="64"/>
      <c r="O627" s="64"/>
      <c r="P627" s="64"/>
      <c r="Q627" s="64"/>
      <c r="R627" s="64"/>
      <c r="S627" s="64"/>
      <c r="T627" s="64"/>
      <c r="U627" s="64"/>
      <c r="V627" s="64"/>
      <c r="W627" s="64"/>
      <c r="X627" s="64"/>
      <c r="Y627" s="64"/>
      <c r="Z627" s="64"/>
    </row>
    <row r="628" spans="1:26" ht="13.5" customHeight="1">
      <c r="A628" s="64"/>
      <c r="B628" s="64"/>
      <c r="C628" s="64"/>
      <c r="D628" s="64"/>
      <c r="E628" s="64"/>
      <c r="F628" s="64"/>
      <c r="G628" s="64"/>
      <c r="H628" s="64"/>
      <c r="I628" s="64"/>
      <c r="J628" s="64"/>
      <c r="K628" s="64"/>
      <c r="L628" s="64"/>
      <c r="M628" s="64"/>
      <c r="N628" s="64"/>
      <c r="O628" s="64"/>
      <c r="P628" s="64"/>
      <c r="Q628" s="64"/>
      <c r="R628" s="64"/>
      <c r="S628" s="64"/>
      <c r="T628" s="64"/>
      <c r="U628" s="64"/>
      <c r="V628" s="64"/>
      <c r="W628" s="64"/>
      <c r="X628" s="64"/>
      <c r="Y628" s="64"/>
      <c r="Z628" s="64"/>
    </row>
    <row r="629" spans="1:26" ht="13.5" customHeight="1">
      <c r="A629" s="64"/>
      <c r="B629" s="64"/>
      <c r="C629" s="64"/>
      <c r="D629" s="64"/>
      <c r="E629" s="64"/>
      <c r="F629" s="64"/>
      <c r="G629" s="64"/>
      <c r="H629" s="64"/>
      <c r="I629" s="64"/>
      <c r="J629" s="64"/>
      <c r="K629" s="64"/>
      <c r="L629" s="64"/>
      <c r="M629" s="64"/>
      <c r="N629" s="64"/>
      <c r="O629" s="64"/>
      <c r="P629" s="64"/>
      <c r="Q629" s="64"/>
      <c r="R629" s="64"/>
      <c r="S629" s="64"/>
      <c r="T629" s="64"/>
      <c r="U629" s="64"/>
      <c r="V629" s="64"/>
      <c r="W629" s="64"/>
      <c r="X629" s="64"/>
      <c r="Y629" s="64"/>
      <c r="Z629" s="64"/>
    </row>
    <row r="630" spans="1:26" ht="13.5" customHeight="1">
      <c r="A630" s="64"/>
      <c r="B630" s="64"/>
      <c r="C630" s="64"/>
      <c r="D630" s="64"/>
      <c r="E630" s="64"/>
      <c r="F630" s="64"/>
      <c r="G630" s="64"/>
      <c r="H630" s="64"/>
      <c r="I630" s="64"/>
      <c r="J630" s="64"/>
      <c r="K630" s="64"/>
      <c r="L630" s="64"/>
      <c r="M630" s="64"/>
      <c r="N630" s="64"/>
      <c r="O630" s="64"/>
      <c r="P630" s="64"/>
      <c r="Q630" s="64"/>
      <c r="R630" s="64"/>
      <c r="S630" s="64"/>
      <c r="T630" s="64"/>
      <c r="U630" s="64"/>
      <c r="V630" s="64"/>
      <c r="W630" s="64"/>
      <c r="X630" s="64"/>
      <c r="Y630" s="64"/>
      <c r="Z630" s="64"/>
    </row>
    <row r="631" spans="1:26" ht="13.5" customHeight="1">
      <c r="A631" s="64"/>
      <c r="B631" s="64"/>
      <c r="C631" s="64"/>
      <c r="D631" s="64"/>
      <c r="E631" s="64"/>
      <c r="F631" s="64"/>
      <c r="G631" s="64"/>
      <c r="H631" s="64"/>
      <c r="I631" s="64"/>
      <c r="J631" s="64"/>
      <c r="K631" s="64"/>
      <c r="L631" s="64"/>
      <c r="M631" s="64"/>
      <c r="N631" s="64"/>
      <c r="O631" s="64"/>
      <c r="P631" s="64"/>
      <c r="Q631" s="64"/>
      <c r="R631" s="64"/>
      <c r="S631" s="64"/>
      <c r="T631" s="64"/>
      <c r="U631" s="64"/>
      <c r="V631" s="64"/>
      <c r="W631" s="64"/>
      <c r="X631" s="64"/>
      <c r="Y631" s="64"/>
      <c r="Z631" s="64"/>
    </row>
    <row r="632" spans="1:26" ht="13.5" customHeight="1">
      <c r="A632" s="64"/>
      <c r="B632" s="64"/>
      <c r="C632" s="64"/>
      <c r="D632" s="64"/>
      <c r="E632" s="64"/>
      <c r="F632" s="64"/>
      <c r="G632" s="64"/>
      <c r="H632" s="64"/>
      <c r="I632" s="64"/>
      <c r="J632" s="64"/>
      <c r="K632" s="64"/>
      <c r="L632" s="64"/>
      <c r="M632" s="64"/>
      <c r="N632" s="64"/>
      <c r="O632" s="64"/>
      <c r="P632" s="64"/>
      <c r="Q632" s="64"/>
      <c r="R632" s="64"/>
      <c r="S632" s="64"/>
      <c r="T632" s="64"/>
      <c r="U632" s="64"/>
      <c r="V632" s="64"/>
      <c r="W632" s="64"/>
      <c r="X632" s="64"/>
      <c r="Y632" s="64"/>
      <c r="Z632" s="64"/>
    </row>
    <row r="633" spans="1:26" ht="13.5" customHeight="1">
      <c r="A633" s="64"/>
      <c r="B633" s="64"/>
      <c r="C633" s="64"/>
      <c r="D633" s="64"/>
      <c r="E633" s="64"/>
      <c r="F633" s="64"/>
      <c r="G633" s="64"/>
      <c r="H633" s="64"/>
      <c r="I633" s="64"/>
      <c r="J633" s="64"/>
      <c r="K633" s="64"/>
      <c r="L633" s="64"/>
      <c r="M633" s="64"/>
      <c r="N633" s="64"/>
      <c r="O633" s="64"/>
      <c r="P633" s="64"/>
      <c r="Q633" s="64"/>
      <c r="R633" s="64"/>
      <c r="S633" s="64"/>
      <c r="T633" s="64"/>
      <c r="U633" s="64"/>
      <c r="V633" s="64"/>
      <c r="W633" s="64"/>
      <c r="X633" s="64"/>
      <c r="Y633" s="64"/>
      <c r="Z633" s="64"/>
    </row>
    <row r="634" spans="1:26" ht="13.5" customHeight="1">
      <c r="A634" s="64"/>
      <c r="B634" s="64"/>
      <c r="C634" s="64"/>
      <c r="D634" s="64"/>
      <c r="E634" s="64"/>
      <c r="F634" s="64"/>
      <c r="G634" s="64"/>
      <c r="H634" s="64"/>
      <c r="I634" s="64"/>
      <c r="J634" s="64"/>
      <c r="K634" s="64"/>
      <c r="L634" s="64"/>
      <c r="M634" s="64"/>
      <c r="N634" s="64"/>
      <c r="O634" s="64"/>
      <c r="P634" s="64"/>
      <c r="Q634" s="64"/>
      <c r="R634" s="64"/>
      <c r="S634" s="64"/>
      <c r="T634" s="64"/>
      <c r="U634" s="64"/>
      <c r="V634" s="64"/>
      <c r="W634" s="64"/>
      <c r="X634" s="64"/>
      <c r="Y634" s="64"/>
      <c r="Z634" s="64"/>
    </row>
    <row r="635" spans="1:26" ht="13.5" customHeight="1">
      <c r="A635" s="64"/>
      <c r="B635" s="64"/>
      <c r="C635" s="64"/>
      <c r="D635" s="64"/>
      <c r="E635" s="64"/>
      <c r="F635" s="64"/>
      <c r="G635" s="64"/>
      <c r="H635" s="64"/>
      <c r="I635" s="64"/>
      <c r="J635" s="64"/>
      <c r="K635" s="64"/>
      <c r="L635" s="64"/>
      <c r="M635" s="64"/>
      <c r="N635" s="64"/>
      <c r="O635" s="64"/>
      <c r="P635" s="64"/>
      <c r="Q635" s="64"/>
      <c r="R635" s="64"/>
      <c r="S635" s="64"/>
      <c r="T635" s="64"/>
      <c r="U635" s="64"/>
      <c r="V635" s="64"/>
      <c r="W635" s="64"/>
      <c r="X635" s="64"/>
      <c r="Y635" s="64"/>
      <c r="Z635" s="64"/>
    </row>
    <row r="636" spans="1:26" ht="13.5" customHeight="1">
      <c r="A636" s="64"/>
      <c r="B636" s="64"/>
      <c r="C636" s="64"/>
      <c r="D636" s="64"/>
      <c r="E636" s="64"/>
      <c r="F636" s="64"/>
      <c r="G636" s="64"/>
      <c r="H636" s="64"/>
      <c r="I636" s="64"/>
      <c r="J636" s="64"/>
      <c r="K636" s="64"/>
      <c r="L636" s="64"/>
      <c r="M636" s="64"/>
      <c r="N636" s="64"/>
      <c r="O636" s="64"/>
      <c r="P636" s="64"/>
      <c r="Q636" s="64"/>
      <c r="R636" s="64"/>
      <c r="S636" s="64"/>
      <c r="T636" s="64"/>
      <c r="U636" s="64"/>
      <c r="V636" s="64"/>
      <c r="W636" s="64"/>
      <c r="X636" s="64"/>
      <c r="Y636" s="64"/>
      <c r="Z636" s="64"/>
    </row>
    <row r="637" spans="1:26" ht="13.5" customHeight="1">
      <c r="A637" s="64"/>
      <c r="B637" s="64"/>
      <c r="C637" s="64"/>
      <c r="D637" s="64"/>
      <c r="E637" s="64"/>
      <c r="F637" s="64"/>
      <c r="G637" s="64"/>
      <c r="H637" s="64"/>
      <c r="I637" s="64"/>
      <c r="J637" s="64"/>
      <c r="K637" s="64"/>
      <c r="L637" s="64"/>
      <c r="M637" s="64"/>
      <c r="N637" s="64"/>
      <c r="O637" s="64"/>
      <c r="P637" s="64"/>
      <c r="Q637" s="64"/>
      <c r="R637" s="64"/>
      <c r="S637" s="64"/>
      <c r="T637" s="64"/>
      <c r="U637" s="64"/>
      <c r="V637" s="64"/>
      <c r="W637" s="64"/>
      <c r="X637" s="64"/>
      <c r="Y637" s="64"/>
      <c r="Z637" s="64"/>
    </row>
    <row r="638" spans="1:26" ht="13.5" customHeight="1">
      <c r="A638" s="64"/>
      <c r="B638" s="64"/>
      <c r="C638" s="64"/>
      <c r="D638" s="64"/>
      <c r="E638" s="64"/>
      <c r="F638" s="64"/>
      <c r="G638" s="64"/>
      <c r="H638" s="64"/>
      <c r="I638" s="64"/>
      <c r="J638" s="64"/>
      <c r="K638" s="64"/>
      <c r="L638" s="64"/>
      <c r="M638" s="64"/>
      <c r="N638" s="64"/>
      <c r="O638" s="64"/>
      <c r="P638" s="64"/>
      <c r="Q638" s="64"/>
      <c r="R638" s="64"/>
      <c r="S638" s="64"/>
      <c r="T638" s="64"/>
      <c r="U638" s="64"/>
      <c r="V638" s="64"/>
      <c r="W638" s="64"/>
      <c r="X638" s="64"/>
      <c r="Y638" s="64"/>
      <c r="Z638" s="64"/>
    </row>
    <row r="639" spans="1:26" ht="13.5" customHeight="1">
      <c r="A639" s="64"/>
      <c r="B639" s="64"/>
      <c r="C639" s="64"/>
      <c r="D639" s="64"/>
      <c r="E639" s="64"/>
      <c r="F639" s="64"/>
      <c r="G639" s="64"/>
      <c r="H639" s="64"/>
      <c r="I639" s="64"/>
      <c r="J639" s="64"/>
      <c r="K639" s="64"/>
      <c r="L639" s="64"/>
      <c r="M639" s="64"/>
      <c r="N639" s="64"/>
      <c r="O639" s="64"/>
      <c r="P639" s="64"/>
      <c r="Q639" s="64"/>
      <c r="R639" s="64"/>
      <c r="S639" s="64"/>
      <c r="T639" s="64"/>
      <c r="U639" s="64"/>
      <c r="V639" s="64"/>
      <c r="W639" s="64"/>
      <c r="X639" s="64"/>
      <c r="Y639" s="64"/>
      <c r="Z639" s="64"/>
    </row>
    <row r="640" spans="1:26" ht="13.5" customHeight="1">
      <c r="A640" s="64"/>
      <c r="B640" s="64"/>
      <c r="C640" s="64"/>
      <c r="D640" s="64"/>
      <c r="E640" s="64"/>
      <c r="F640" s="64"/>
      <c r="G640" s="64"/>
      <c r="H640" s="64"/>
      <c r="I640" s="64"/>
      <c r="J640" s="64"/>
      <c r="K640" s="64"/>
      <c r="L640" s="64"/>
      <c r="M640" s="64"/>
      <c r="N640" s="64"/>
      <c r="O640" s="64"/>
      <c r="P640" s="64"/>
      <c r="Q640" s="64"/>
      <c r="R640" s="64"/>
      <c r="S640" s="64"/>
      <c r="T640" s="64"/>
      <c r="U640" s="64"/>
      <c r="V640" s="64"/>
      <c r="W640" s="64"/>
      <c r="X640" s="64"/>
      <c r="Y640" s="64"/>
      <c r="Z640" s="64"/>
    </row>
    <row r="641" spans="1:26" ht="13.5" customHeight="1">
      <c r="A641" s="64"/>
      <c r="B641" s="64"/>
      <c r="C641" s="64"/>
      <c r="D641" s="64"/>
      <c r="E641" s="64"/>
      <c r="F641" s="64"/>
      <c r="G641" s="64"/>
      <c r="H641" s="64"/>
      <c r="I641" s="64"/>
      <c r="J641" s="64"/>
      <c r="K641" s="64"/>
      <c r="L641" s="64"/>
      <c r="M641" s="64"/>
      <c r="N641" s="64"/>
      <c r="O641" s="64"/>
      <c r="P641" s="64"/>
      <c r="Q641" s="64"/>
      <c r="R641" s="64"/>
      <c r="S641" s="64"/>
      <c r="T641" s="64"/>
      <c r="U641" s="64"/>
      <c r="V641" s="64"/>
      <c r="W641" s="64"/>
      <c r="X641" s="64"/>
      <c r="Y641" s="64"/>
      <c r="Z641" s="64"/>
    </row>
    <row r="642" spans="1:26" ht="13.5" customHeight="1">
      <c r="A642" s="64"/>
      <c r="B642" s="64"/>
      <c r="C642" s="64"/>
      <c r="D642" s="64"/>
      <c r="E642" s="64"/>
      <c r="F642" s="64"/>
      <c r="G642" s="64"/>
      <c r="H642" s="64"/>
      <c r="I642" s="64"/>
      <c r="J642" s="64"/>
      <c r="K642" s="64"/>
      <c r="L642" s="64"/>
      <c r="M642" s="64"/>
      <c r="N642" s="64"/>
      <c r="O642" s="64"/>
      <c r="P642" s="64"/>
      <c r="Q642" s="64"/>
      <c r="R642" s="64"/>
      <c r="S642" s="64"/>
      <c r="T642" s="64"/>
      <c r="U642" s="64"/>
      <c r="V642" s="64"/>
      <c r="W642" s="64"/>
      <c r="X642" s="64"/>
      <c r="Y642" s="64"/>
      <c r="Z642" s="64"/>
    </row>
    <row r="643" spans="1:26" ht="13.5" customHeight="1">
      <c r="A643" s="64"/>
      <c r="B643" s="64"/>
      <c r="C643" s="64"/>
      <c r="D643" s="64"/>
      <c r="E643" s="64"/>
      <c r="F643" s="64"/>
      <c r="G643" s="64"/>
      <c r="H643" s="64"/>
      <c r="I643" s="64"/>
      <c r="J643" s="64"/>
      <c r="K643" s="64"/>
      <c r="L643" s="64"/>
      <c r="M643" s="64"/>
      <c r="N643" s="64"/>
      <c r="O643" s="64"/>
      <c r="P643" s="64"/>
      <c r="Q643" s="64"/>
      <c r="R643" s="64"/>
      <c r="S643" s="64"/>
      <c r="T643" s="64"/>
      <c r="U643" s="64"/>
      <c r="V643" s="64"/>
      <c r="W643" s="64"/>
      <c r="X643" s="64"/>
      <c r="Y643" s="64"/>
      <c r="Z643" s="64"/>
    </row>
    <row r="644" spans="1:26" ht="13.5" customHeight="1">
      <c r="A644" s="64"/>
      <c r="B644" s="64"/>
      <c r="C644" s="64"/>
      <c r="D644" s="64"/>
      <c r="E644" s="64"/>
      <c r="F644" s="64"/>
      <c r="G644" s="64"/>
      <c r="H644" s="64"/>
      <c r="I644" s="64"/>
      <c r="J644" s="64"/>
      <c r="K644" s="64"/>
      <c r="L644" s="64"/>
      <c r="M644" s="64"/>
      <c r="N644" s="64"/>
      <c r="O644" s="64"/>
      <c r="P644" s="64"/>
      <c r="Q644" s="64"/>
      <c r="R644" s="64"/>
      <c r="S644" s="64"/>
      <c r="T644" s="64"/>
      <c r="U644" s="64"/>
      <c r="V644" s="64"/>
      <c r="W644" s="64"/>
      <c r="X644" s="64"/>
      <c r="Y644" s="64"/>
      <c r="Z644" s="64"/>
    </row>
    <row r="645" spans="1:26" ht="13.5" customHeight="1">
      <c r="A645" s="64"/>
      <c r="B645" s="64"/>
      <c r="C645" s="64"/>
      <c r="D645" s="64"/>
      <c r="E645" s="64"/>
      <c r="F645" s="64"/>
      <c r="G645" s="64"/>
      <c r="H645" s="64"/>
      <c r="I645" s="64"/>
      <c r="J645" s="64"/>
      <c r="K645" s="64"/>
      <c r="L645" s="64"/>
      <c r="M645" s="64"/>
      <c r="N645" s="64"/>
      <c r="O645" s="64"/>
      <c r="P645" s="64"/>
      <c r="Q645" s="64"/>
      <c r="R645" s="64"/>
      <c r="S645" s="64"/>
      <c r="T645" s="64"/>
      <c r="U645" s="64"/>
      <c r="V645" s="64"/>
      <c r="W645" s="64"/>
      <c r="X645" s="64"/>
      <c r="Y645" s="64"/>
      <c r="Z645" s="64"/>
    </row>
    <row r="646" spans="1:26" ht="13.5" customHeight="1">
      <c r="A646" s="64"/>
      <c r="B646" s="64"/>
      <c r="C646" s="64"/>
      <c r="D646" s="64"/>
      <c r="E646" s="64"/>
      <c r="F646" s="64"/>
      <c r="G646" s="64"/>
      <c r="H646" s="64"/>
      <c r="I646" s="64"/>
      <c r="J646" s="64"/>
      <c r="K646" s="64"/>
      <c r="L646" s="64"/>
      <c r="M646" s="64"/>
      <c r="N646" s="64"/>
      <c r="O646" s="64"/>
      <c r="P646" s="64"/>
      <c r="Q646" s="64"/>
      <c r="R646" s="64"/>
      <c r="S646" s="64"/>
      <c r="T646" s="64"/>
      <c r="U646" s="64"/>
      <c r="V646" s="64"/>
      <c r="W646" s="64"/>
      <c r="X646" s="64"/>
      <c r="Y646" s="64"/>
      <c r="Z646" s="64"/>
    </row>
    <row r="647" spans="1:26" ht="13.5" customHeight="1">
      <c r="A647" s="64"/>
      <c r="B647" s="64"/>
      <c r="C647" s="64"/>
      <c r="D647" s="64"/>
      <c r="E647" s="64"/>
      <c r="F647" s="64"/>
      <c r="G647" s="64"/>
      <c r="H647" s="64"/>
      <c r="I647" s="64"/>
      <c r="J647" s="64"/>
      <c r="K647" s="64"/>
      <c r="L647" s="64"/>
      <c r="M647" s="64"/>
      <c r="N647" s="64"/>
      <c r="O647" s="64"/>
      <c r="P647" s="64"/>
      <c r="Q647" s="64"/>
      <c r="R647" s="64"/>
      <c r="S647" s="64"/>
      <c r="T647" s="64"/>
      <c r="U647" s="64"/>
      <c r="V647" s="64"/>
      <c r="W647" s="64"/>
      <c r="X647" s="64"/>
      <c r="Y647" s="64"/>
      <c r="Z647" s="64"/>
    </row>
    <row r="648" spans="1:26" ht="13.5" customHeight="1">
      <c r="A648" s="64"/>
      <c r="B648" s="64"/>
      <c r="C648" s="64"/>
      <c r="D648" s="64"/>
      <c r="E648" s="64"/>
      <c r="F648" s="64"/>
      <c r="G648" s="64"/>
      <c r="H648" s="64"/>
      <c r="I648" s="64"/>
      <c r="J648" s="64"/>
      <c r="K648" s="64"/>
      <c r="L648" s="64"/>
      <c r="M648" s="64"/>
      <c r="N648" s="64"/>
      <c r="O648" s="64"/>
      <c r="P648" s="64"/>
      <c r="Q648" s="64"/>
      <c r="R648" s="64"/>
      <c r="S648" s="64"/>
      <c r="T648" s="64"/>
      <c r="U648" s="64"/>
      <c r="V648" s="64"/>
      <c r="W648" s="64"/>
      <c r="X648" s="64"/>
      <c r="Y648" s="64"/>
      <c r="Z648" s="64"/>
    </row>
    <row r="649" spans="1:26" ht="13.5" customHeight="1">
      <c r="A649" s="64"/>
      <c r="B649" s="64"/>
      <c r="C649" s="64"/>
      <c r="D649" s="64"/>
      <c r="E649" s="64"/>
      <c r="F649" s="64"/>
      <c r="G649" s="64"/>
      <c r="H649" s="64"/>
      <c r="I649" s="64"/>
      <c r="J649" s="64"/>
      <c r="K649" s="64"/>
      <c r="L649" s="64"/>
      <c r="M649" s="64"/>
      <c r="N649" s="64"/>
      <c r="O649" s="64"/>
      <c r="P649" s="64"/>
      <c r="Q649" s="64"/>
      <c r="R649" s="64"/>
      <c r="S649" s="64"/>
      <c r="T649" s="64"/>
      <c r="U649" s="64"/>
      <c r="V649" s="64"/>
      <c r="W649" s="64"/>
      <c r="X649" s="64"/>
      <c r="Y649" s="64"/>
      <c r="Z649" s="64"/>
    </row>
    <row r="650" spans="1:26" ht="13.5" customHeight="1">
      <c r="A650" s="64"/>
      <c r="B650" s="64"/>
      <c r="C650" s="64"/>
      <c r="D650" s="64"/>
      <c r="E650" s="64"/>
      <c r="F650" s="64"/>
      <c r="G650" s="64"/>
      <c r="H650" s="64"/>
      <c r="I650" s="64"/>
      <c r="J650" s="64"/>
      <c r="K650" s="64"/>
      <c r="L650" s="64"/>
      <c r="M650" s="64"/>
      <c r="N650" s="64"/>
      <c r="O650" s="64"/>
      <c r="P650" s="64"/>
      <c r="Q650" s="64"/>
      <c r="R650" s="64"/>
      <c r="S650" s="64"/>
      <c r="T650" s="64"/>
      <c r="U650" s="64"/>
      <c r="V650" s="64"/>
      <c r="W650" s="64"/>
      <c r="X650" s="64"/>
      <c r="Y650" s="64"/>
      <c r="Z650" s="64"/>
    </row>
    <row r="651" spans="1:26" ht="13.5" customHeight="1">
      <c r="A651" s="64"/>
      <c r="B651" s="64"/>
      <c r="C651" s="64"/>
      <c r="D651" s="64"/>
      <c r="E651" s="64"/>
      <c r="F651" s="64"/>
      <c r="G651" s="64"/>
      <c r="H651" s="64"/>
      <c r="I651" s="64"/>
      <c r="J651" s="64"/>
      <c r="K651" s="64"/>
      <c r="L651" s="64"/>
      <c r="M651" s="64"/>
      <c r="N651" s="64"/>
      <c r="O651" s="64"/>
      <c r="P651" s="64"/>
      <c r="Q651" s="64"/>
      <c r="R651" s="64"/>
      <c r="S651" s="64"/>
      <c r="T651" s="64"/>
      <c r="U651" s="64"/>
      <c r="V651" s="64"/>
      <c r="W651" s="64"/>
      <c r="X651" s="64"/>
      <c r="Y651" s="64"/>
      <c r="Z651" s="64"/>
    </row>
    <row r="652" spans="1:26" ht="13.5" customHeight="1">
      <c r="A652" s="64"/>
      <c r="B652" s="64"/>
      <c r="C652" s="64"/>
      <c r="D652" s="64"/>
      <c r="E652" s="64"/>
      <c r="F652" s="64"/>
      <c r="G652" s="64"/>
      <c r="H652" s="64"/>
      <c r="I652" s="64"/>
      <c r="J652" s="64"/>
      <c r="K652" s="64"/>
      <c r="L652" s="64"/>
      <c r="M652" s="64"/>
      <c r="N652" s="64"/>
      <c r="O652" s="64"/>
      <c r="P652" s="64"/>
      <c r="Q652" s="64"/>
      <c r="R652" s="64"/>
      <c r="S652" s="64"/>
      <c r="T652" s="64"/>
      <c r="U652" s="64"/>
      <c r="V652" s="64"/>
      <c r="W652" s="64"/>
      <c r="X652" s="64"/>
      <c r="Y652" s="64"/>
      <c r="Z652" s="64"/>
    </row>
    <row r="653" spans="1:26" ht="13.5" customHeight="1">
      <c r="A653" s="64"/>
      <c r="B653" s="64"/>
      <c r="C653" s="64"/>
      <c r="D653" s="64"/>
      <c r="E653" s="64"/>
      <c r="F653" s="64"/>
      <c r="G653" s="64"/>
      <c r="H653" s="64"/>
      <c r="I653" s="64"/>
      <c r="J653" s="64"/>
      <c r="K653" s="64"/>
      <c r="L653" s="64"/>
      <c r="M653" s="64"/>
      <c r="N653" s="64"/>
      <c r="O653" s="64"/>
      <c r="P653" s="64"/>
      <c r="Q653" s="64"/>
      <c r="R653" s="64"/>
      <c r="S653" s="64"/>
      <c r="T653" s="64"/>
      <c r="U653" s="64"/>
      <c r="V653" s="64"/>
      <c r="W653" s="64"/>
      <c r="X653" s="64"/>
      <c r="Y653" s="64"/>
      <c r="Z653" s="64"/>
    </row>
    <row r="654" spans="1:26" ht="13.5" customHeight="1">
      <c r="A654" s="64"/>
      <c r="B654" s="64"/>
      <c r="C654" s="64"/>
      <c r="D654" s="64"/>
      <c r="E654" s="64"/>
      <c r="F654" s="64"/>
      <c r="G654" s="64"/>
      <c r="H654" s="64"/>
      <c r="I654" s="64"/>
      <c r="J654" s="64"/>
      <c r="K654" s="64"/>
      <c r="L654" s="64"/>
      <c r="M654" s="64"/>
      <c r="N654" s="64"/>
      <c r="O654" s="64"/>
      <c r="P654" s="64"/>
      <c r="Q654" s="64"/>
      <c r="R654" s="64"/>
      <c r="S654" s="64"/>
      <c r="T654" s="64"/>
      <c r="U654" s="64"/>
      <c r="V654" s="64"/>
      <c r="W654" s="64"/>
      <c r="X654" s="64"/>
      <c r="Y654" s="64"/>
      <c r="Z654" s="64"/>
    </row>
    <row r="655" spans="1:26" ht="13.5" customHeight="1">
      <c r="A655" s="64"/>
      <c r="B655" s="64"/>
      <c r="C655" s="64"/>
      <c r="D655" s="64"/>
      <c r="E655" s="64"/>
      <c r="F655" s="64"/>
      <c r="G655" s="64"/>
      <c r="H655" s="64"/>
      <c r="I655" s="64"/>
      <c r="J655" s="64"/>
      <c r="K655" s="64"/>
      <c r="L655" s="64"/>
      <c r="M655" s="64"/>
      <c r="N655" s="64"/>
      <c r="O655" s="64"/>
      <c r="P655" s="64"/>
      <c r="Q655" s="64"/>
      <c r="R655" s="64"/>
      <c r="S655" s="64"/>
      <c r="T655" s="64"/>
      <c r="U655" s="64"/>
      <c r="V655" s="64"/>
      <c r="W655" s="64"/>
      <c r="X655" s="64"/>
      <c r="Y655" s="64"/>
      <c r="Z655" s="64"/>
    </row>
    <row r="656" spans="1:26" ht="13.5" customHeight="1">
      <c r="A656" s="64"/>
      <c r="B656" s="64"/>
      <c r="C656" s="64"/>
      <c r="D656" s="64"/>
      <c r="E656" s="64"/>
      <c r="F656" s="64"/>
      <c r="G656" s="64"/>
      <c r="H656" s="64"/>
      <c r="I656" s="64"/>
      <c r="J656" s="64"/>
      <c r="K656" s="64"/>
      <c r="L656" s="64"/>
      <c r="M656" s="64"/>
      <c r="N656" s="64"/>
      <c r="O656" s="64"/>
      <c r="P656" s="64"/>
      <c r="Q656" s="64"/>
      <c r="R656" s="64"/>
      <c r="S656" s="64"/>
      <c r="T656" s="64"/>
      <c r="U656" s="64"/>
      <c r="V656" s="64"/>
      <c r="W656" s="64"/>
      <c r="X656" s="64"/>
      <c r="Y656" s="64"/>
      <c r="Z656" s="64"/>
    </row>
    <row r="657" spans="1:26" ht="13.5" customHeight="1">
      <c r="A657" s="64"/>
      <c r="B657" s="64"/>
      <c r="C657" s="64"/>
      <c r="D657" s="64"/>
      <c r="E657" s="64"/>
      <c r="F657" s="64"/>
      <c r="G657" s="64"/>
      <c r="H657" s="64"/>
      <c r="I657" s="64"/>
      <c r="J657" s="64"/>
      <c r="K657" s="64"/>
      <c r="L657" s="64"/>
      <c r="M657" s="64"/>
      <c r="N657" s="64"/>
      <c r="O657" s="64"/>
      <c r="P657" s="64"/>
      <c r="Q657" s="64"/>
      <c r="R657" s="64"/>
      <c r="S657" s="64"/>
      <c r="T657" s="64"/>
      <c r="U657" s="64"/>
      <c r="V657" s="64"/>
      <c r="W657" s="64"/>
      <c r="X657" s="64"/>
      <c r="Y657" s="64"/>
      <c r="Z657" s="64"/>
    </row>
    <row r="658" spans="1:26" ht="13.5" customHeight="1">
      <c r="A658" s="64"/>
      <c r="B658" s="64"/>
      <c r="C658" s="64"/>
      <c r="D658" s="64"/>
      <c r="E658" s="64"/>
      <c r="F658" s="64"/>
      <c r="G658" s="64"/>
      <c r="H658" s="64"/>
      <c r="I658" s="64"/>
      <c r="J658" s="64"/>
      <c r="K658" s="64"/>
      <c r="L658" s="64"/>
      <c r="M658" s="64"/>
      <c r="N658" s="64"/>
      <c r="O658" s="64"/>
      <c r="P658" s="64"/>
      <c r="Q658" s="64"/>
      <c r="R658" s="64"/>
      <c r="S658" s="64"/>
      <c r="T658" s="64"/>
      <c r="U658" s="64"/>
      <c r="V658" s="64"/>
      <c r="W658" s="64"/>
      <c r="X658" s="64"/>
      <c r="Y658" s="64"/>
      <c r="Z658" s="64"/>
    </row>
    <row r="659" spans="1:26" ht="13.5" customHeight="1">
      <c r="A659" s="64"/>
      <c r="B659" s="64"/>
      <c r="C659" s="64"/>
      <c r="D659" s="64"/>
      <c r="E659" s="64"/>
      <c r="F659" s="64"/>
      <c r="G659" s="64"/>
      <c r="H659" s="64"/>
      <c r="I659" s="64"/>
      <c r="J659" s="64"/>
      <c r="K659" s="64"/>
      <c r="L659" s="64"/>
      <c r="M659" s="64"/>
      <c r="N659" s="64"/>
      <c r="O659" s="64"/>
      <c r="P659" s="64"/>
      <c r="Q659" s="64"/>
      <c r="R659" s="64"/>
      <c r="S659" s="64"/>
      <c r="T659" s="64"/>
      <c r="U659" s="64"/>
      <c r="V659" s="64"/>
      <c r="W659" s="64"/>
      <c r="X659" s="64"/>
      <c r="Y659" s="64"/>
      <c r="Z659" s="64"/>
    </row>
    <row r="660" spans="1:26" ht="13.5" customHeight="1">
      <c r="A660" s="64"/>
      <c r="B660" s="64"/>
      <c r="C660" s="64"/>
      <c r="D660" s="64"/>
      <c r="E660" s="64"/>
      <c r="F660" s="64"/>
      <c r="G660" s="64"/>
      <c r="H660" s="64"/>
      <c r="I660" s="64"/>
      <c r="J660" s="64"/>
      <c r="K660" s="64"/>
      <c r="L660" s="64"/>
      <c r="M660" s="64"/>
      <c r="N660" s="64"/>
      <c r="O660" s="64"/>
      <c r="P660" s="64"/>
      <c r="Q660" s="64"/>
      <c r="R660" s="64"/>
      <c r="S660" s="64"/>
      <c r="T660" s="64"/>
      <c r="U660" s="64"/>
      <c r="V660" s="64"/>
      <c r="W660" s="64"/>
      <c r="X660" s="64"/>
      <c r="Y660" s="64"/>
      <c r="Z660" s="64"/>
    </row>
    <row r="661" spans="1:26" ht="13.5" customHeight="1">
      <c r="A661" s="64"/>
      <c r="B661" s="64"/>
      <c r="C661" s="64"/>
      <c r="D661" s="64"/>
      <c r="E661" s="64"/>
      <c r="F661" s="64"/>
      <c r="G661" s="64"/>
      <c r="H661" s="64"/>
      <c r="I661" s="64"/>
      <c r="J661" s="64"/>
      <c r="K661" s="64"/>
      <c r="L661" s="64"/>
      <c r="M661" s="64"/>
      <c r="N661" s="64"/>
      <c r="O661" s="64"/>
      <c r="P661" s="64"/>
      <c r="Q661" s="64"/>
      <c r="R661" s="64"/>
      <c r="S661" s="64"/>
      <c r="T661" s="64"/>
      <c r="U661" s="64"/>
      <c r="V661" s="64"/>
      <c r="W661" s="64"/>
      <c r="X661" s="64"/>
      <c r="Y661" s="64"/>
      <c r="Z661" s="64"/>
    </row>
    <row r="662" spans="1:26" ht="13.5" customHeight="1">
      <c r="A662" s="64"/>
      <c r="B662" s="64"/>
      <c r="C662" s="64"/>
      <c r="D662" s="64"/>
      <c r="E662" s="64"/>
      <c r="F662" s="64"/>
      <c r="G662" s="64"/>
      <c r="H662" s="64"/>
      <c r="I662" s="64"/>
      <c r="J662" s="64"/>
      <c r="K662" s="64"/>
      <c r="L662" s="64"/>
      <c r="M662" s="64"/>
      <c r="N662" s="64"/>
      <c r="O662" s="64"/>
      <c r="P662" s="64"/>
      <c r="Q662" s="64"/>
      <c r="R662" s="64"/>
      <c r="S662" s="64"/>
      <c r="T662" s="64"/>
      <c r="U662" s="64"/>
      <c r="V662" s="64"/>
      <c r="W662" s="64"/>
      <c r="X662" s="64"/>
      <c r="Y662" s="64"/>
      <c r="Z662" s="64"/>
    </row>
    <row r="663" spans="1:26" ht="13.5" customHeight="1">
      <c r="A663" s="64"/>
      <c r="B663" s="64"/>
      <c r="C663" s="64"/>
      <c r="D663" s="64"/>
      <c r="E663" s="64"/>
      <c r="F663" s="64"/>
      <c r="G663" s="64"/>
      <c r="H663" s="64"/>
      <c r="I663" s="64"/>
      <c r="J663" s="64"/>
      <c r="K663" s="64"/>
      <c r="L663" s="64"/>
      <c r="M663" s="64"/>
      <c r="N663" s="64"/>
      <c r="O663" s="64"/>
      <c r="P663" s="64"/>
      <c r="Q663" s="64"/>
      <c r="R663" s="64"/>
      <c r="S663" s="64"/>
      <c r="T663" s="64"/>
      <c r="U663" s="64"/>
      <c r="V663" s="64"/>
      <c r="W663" s="64"/>
      <c r="X663" s="64"/>
      <c r="Y663" s="64"/>
      <c r="Z663" s="64"/>
    </row>
    <row r="664" spans="1:26" ht="13.5" customHeight="1">
      <c r="A664" s="64"/>
      <c r="B664" s="64"/>
      <c r="C664" s="64"/>
      <c r="D664" s="64"/>
      <c r="E664" s="64"/>
      <c r="F664" s="64"/>
      <c r="G664" s="64"/>
      <c r="H664" s="64"/>
      <c r="I664" s="64"/>
      <c r="J664" s="64"/>
      <c r="K664" s="64"/>
      <c r="L664" s="64"/>
      <c r="M664" s="64"/>
      <c r="N664" s="64"/>
      <c r="O664" s="64"/>
      <c r="P664" s="64"/>
      <c r="Q664" s="64"/>
      <c r="R664" s="64"/>
      <c r="S664" s="64"/>
      <c r="T664" s="64"/>
      <c r="U664" s="64"/>
      <c r="V664" s="64"/>
      <c r="W664" s="64"/>
      <c r="X664" s="64"/>
      <c r="Y664" s="64"/>
      <c r="Z664" s="64"/>
    </row>
    <row r="665" spans="1:26" ht="13.5" customHeight="1">
      <c r="A665" s="64"/>
      <c r="B665" s="64"/>
      <c r="C665" s="64"/>
      <c r="D665" s="64"/>
      <c r="E665" s="64"/>
      <c r="F665" s="64"/>
      <c r="G665" s="64"/>
      <c r="H665" s="64"/>
      <c r="I665" s="64"/>
      <c r="J665" s="64"/>
      <c r="K665" s="64"/>
      <c r="L665" s="64"/>
      <c r="M665" s="64"/>
      <c r="N665" s="64"/>
      <c r="O665" s="64"/>
      <c r="P665" s="64"/>
      <c r="Q665" s="64"/>
      <c r="R665" s="64"/>
      <c r="S665" s="64"/>
      <c r="T665" s="64"/>
      <c r="U665" s="64"/>
      <c r="V665" s="64"/>
      <c r="W665" s="64"/>
      <c r="X665" s="64"/>
      <c r="Y665" s="64"/>
      <c r="Z665" s="64"/>
    </row>
    <row r="666" spans="1:26" ht="13.5" customHeight="1">
      <c r="A666" s="64"/>
      <c r="B666" s="64"/>
      <c r="C666" s="64"/>
      <c r="D666" s="64"/>
      <c r="E666" s="64"/>
      <c r="F666" s="64"/>
      <c r="G666" s="64"/>
      <c r="H666" s="64"/>
      <c r="I666" s="64"/>
      <c r="J666" s="64"/>
      <c r="K666" s="64"/>
      <c r="L666" s="64"/>
      <c r="M666" s="64"/>
      <c r="N666" s="64"/>
      <c r="O666" s="64"/>
      <c r="P666" s="64"/>
      <c r="Q666" s="64"/>
      <c r="R666" s="64"/>
      <c r="S666" s="64"/>
      <c r="T666" s="64"/>
      <c r="U666" s="64"/>
      <c r="V666" s="64"/>
      <c r="W666" s="64"/>
      <c r="X666" s="64"/>
      <c r="Y666" s="64"/>
      <c r="Z666" s="64"/>
    </row>
    <row r="667" spans="1:26" ht="13.5" customHeight="1">
      <c r="A667" s="64"/>
      <c r="B667" s="64"/>
      <c r="C667" s="64"/>
      <c r="D667" s="64"/>
      <c r="E667" s="64"/>
      <c r="F667" s="64"/>
      <c r="G667" s="64"/>
      <c r="H667" s="64"/>
      <c r="I667" s="64"/>
      <c r="J667" s="64"/>
      <c r="K667" s="64"/>
      <c r="L667" s="64"/>
      <c r="M667" s="64"/>
      <c r="N667" s="64"/>
      <c r="O667" s="64"/>
      <c r="P667" s="64"/>
      <c r="Q667" s="64"/>
      <c r="R667" s="64"/>
      <c r="S667" s="64"/>
      <c r="T667" s="64"/>
      <c r="U667" s="64"/>
      <c r="V667" s="64"/>
      <c r="W667" s="64"/>
      <c r="X667" s="64"/>
      <c r="Y667" s="64"/>
      <c r="Z667" s="64"/>
    </row>
    <row r="668" spans="1:26" ht="13.5" customHeight="1">
      <c r="A668" s="64"/>
      <c r="B668" s="64"/>
      <c r="C668" s="64"/>
      <c r="D668" s="64"/>
      <c r="E668" s="64"/>
      <c r="F668" s="64"/>
      <c r="G668" s="64"/>
      <c r="H668" s="64"/>
      <c r="I668" s="64"/>
      <c r="J668" s="64"/>
      <c r="K668" s="64"/>
      <c r="L668" s="64"/>
      <c r="M668" s="64"/>
      <c r="N668" s="64"/>
      <c r="O668" s="64"/>
      <c r="P668" s="64"/>
      <c r="Q668" s="64"/>
      <c r="R668" s="64"/>
      <c r="S668" s="64"/>
      <c r="T668" s="64"/>
      <c r="U668" s="64"/>
      <c r="V668" s="64"/>
      <c r="W668" s="64"/>
      <c r="X668" s="64"/>
      <c r="Y668" s="64"/>
      <c r="Z668" s="64"/>
    </row>
    <row r="669" spans="1:26" ht="13.5" customHeight="1">
      <c r="A669" s="64"/>
      <c r="B669" s="64"/>
      <c r="C669" s="64"/>
      <c r="D669" s="64"/>
      <c r="E669" s="64"/>
      <c r="F669" s="64"/>
      <c r="G669" s="64"/>
      <c r="H669" s="64"/>
      <c r="I669" s="64"/>
      <c r="J669" s="64"/>
      <c r="K669" s="64"/>
      <c r="L669" s="64"/>
      <c r="M669" s="64"/>
      <c r="N669" s="64"/>
      <c r="O669" s="64"/>
      <c r="P669" s="64"/>
      <c r="Q669" s="64"/>
      <c r="R669" s="64"/>
      <c r="S669" s="64"/>
      <c r="T669" s="64"/>
      <c r="U669" s="64"/>
      <c r="V669" s="64"/>
      <c r="W669" s="64"/>
      <c r="X669" s="64"/>
      <c r="Y669" s="64"/>
      <c r="Z669" s="64"/>
    </row>
    <row r="670" spans="1:26" ht="13.5" customHeight="1">
      <c r="A670" s="64"/>
      <c r="B670" s="64"/>
      <c r="C670" s="64"/>
      <c r="D670" s="64"/>
      <c r="E670" s="64"/>
      <c r="F670" s="64"/>
      <c r="G670" s="64"/>
      <c r="H670" s="64"/>
      <c r="I670" s="64"/>
      <c r="J670" s="64"/>
      <c r="K670" s="64"/>
      <c r="L670" s="64"/>
      <c r="M670" s="64"/>
      <c r="N670" s="64"/>
      <c r="O670" s="64"/>
      <c r="P670" s="64"/>
      <c r="Q670" s="64"/>
      <c r="R670" s="64"/>
      <c r="S670" s="64"/>
      <c r="T670" s="64"/>
      <c r="U670" s="64"/>
      <c r="V670" s="64"/>
      <c r="W670" s="64"/>
      <c r="X670" s="64"/>
      <c r="Y670" s="64"/>
      <c r="Z670" s="64"/>
    </row>
    <row r="671" spans="1:26" ht="13.5" customHeight="1">
      <c r="A671" s="64"/>
      <c r="B671" s="64"/>
      <c r="C671" s="64"/>
      <c r="D671" s="64"/>
      <c r="E671" s="64"/>
      <c r="F671" s="64"/>
      <c r="G671" s="64"/>
      <c r="H671" s="64"/>
      <c r="I671" s="64"/>
      <c r="J671" s="64"/>
      <c r="K671" s="64"/>
      <c r="L671" s="64"/>
      <c r="M671" s="64"/>
      <c r="N671" s="64"/>
      <c r="O671" s="64"/>
      <c r="P671" s="64"/>
      <c r="Q671" s="64"/>
      <c r="R671" s="64"/>
      <c r="S671" s="64"/>
      <c r="T671" s="64"/>
      <c r="U671" s="64"/>
      <c r="V671" s="64"/>
      <c r="W671" s="64"/>
      <c r="X671" s="64"/>
      <c r="Y671" s="64"/>
      <c r="Z671" s="64"/>
    </row>
    <row r="672" spans="1:26" ht="13.5" customHeight="1">
      <c r="A672" s="64"/>
      <c r="B672" s="64"/>
      <c r="C672" s="64"/>
      <c r="D672" s="64"/>
      <c r="E672" s="64"/>
      <c r="F672" s="64"/>
      <c r="G672" s="64"/>
      <c r="H672" s="64"/>
      <c r="I672" s="64"/>
      <c r="J672" s="64"/>
      <c r="K672" s="64"/>
      <c r="L672" s="64"/>
      <c r="M672" s="64"/>
      <c r="N672" s="64"/>
      <c r="O672" s="64"/>
      <c r="P672" s="64"/>
      <c r="Q672" s="64"/>
      <c r="R672" s="64"/>
      <c r="S672" s="64"/>
      <c r="T672" s="64"/>
      <c r="U672" s="64"/>
      <c r="V672" s="64"/>
      <c r="W672" s="64"/>
      <c r="X672" s="64"/>
      <c r="Y672" s="64"/>
      <c r="Z672" s="64"/>
    </row>
    <row r="673" spans="1:26" ht="13.5" customHeight="1">
      <c r="A673" s="64"/>
      <c r="B673" s="64"/>
      <c r="C673" s="64"/>
      <c r="D673" s="64"/>
      <c r="E673" s="64"/>
      <c r="F673" s="64"/>
      <c r="G673" s="64"/>
      <c r="H673" s="64"/>
      <c r="I673" s="64"/>
      <c r="J673" s="64"/>
      <c r="K673" s="64"/>
      <c r="L673" s="64"/>
      <c r="M673" s="64"/>
      <c r="N673" s="64"/>
      <c r="O673" s="64"/>
      <c r="P673" s="64"/>
      <c r="Q673" s="64"/>
      <c r="R673" s="64"/>
      <c r="S673" s="64"/>
      <c r="T673" s="64"/>
      <c r="U673" s="64"/>
      <c r="V673" s="64"/>
      <c r="W673" s="64"/>
      <c r="X673" s="64"/>
      <c r="Y673" s="64"/>
      <c r="Z673" s="64"/>
    </row>
    <row r="674" spans="1:26" ht="13.5" customHeight="1">
      <c r="A674" s="64"/>
      <c r="B674" s="64"/>
      <c r="C674" s="64"/>
      <c r="D674" s="64"/>
      <c r="E674" s="64"/>
      <c r="F674" s="64"/>
      <c r="G674" s="64"/>
      <c r="H674" s="64"/>
      <c r="I674" s="64"/>
      <c r="J674" s="64"/>
      <c r="K674" s="64"/>
      <c r="L674" s="64"/>
      <c r="M674" s="64"/>
      <c r="N674" s="64"/>
      <c r="O674" s="64"/>
      <c r="P674" s="64"/>
      <c r="Q674" s="64"/>
      <c r="R674" s="64"/>
      <c r="S674" s="64"/>
      <c r="T674" s="64"/>
      <c r="U674" s="64"/>
      <c r="V674" s="64"/>
      <c r="W674" s="64"/>
      <c r="X674" s="64"/>
      <c r="Y674" s="64"/>
      <c r="Z674" s="64"/>
    </row>
    <row r="675" spans="1:26" ht="13.5" customHeight="1">
      <c r="A675" s="64"/>
      <c r="B675" s="64"/>
      <c r="C675" s="64"/>
      <c r="D675" s="64"/>
      <c r="E675" s="64"/>
      <c r="F675" s="64"/>
      <c r="G675" s="64"/>
      <c r="H675" s="64"/>
      <c r="I675" s="64"/>
      <c r="J675" s="64"/>
      <c r="K675" s="64"/>
      <c r="L675" s="64"/>
      <c r="M675" s="64"/>
      <c r="N675" s="64"/>
      <c r="O675" s="64"/>
      <c r="P675" s="64"/>
      <c r="Q675" s="64"/>
      <c r="R675" s="64"/>
      <c r="S675" s="64"/>
      <c r="T675" s="64"/>
      <c r="U675" s="64"/>
      <c r="V675" s="64"/>
      <c r="W675" s="64"/>
      <c r="X675" s="64"/>
      <c r="Y675" s="64"/>
      <c r="Z675" s="64"/>
    </row>
    <row r="676" spans="1:26" ht="13.5" customHeight="1">
      <c r="A676" s="64"/>
      <c r="B676" s="64"/>
      <c r="C676" s="64"/>
      <c r="D676" s="64"/>
      <c r="E676" s="64"/>
      <c r="F676" s="64"/>
      <c r="G676" s="64"/>
      <c r="H676" s="64"/>
      <c r="I676" s="64"/>
      <c r="J676" s="64"/>
      <c r="K676" s="64"/>
      <c r="L676" s="64"/>
      <c r="M676" s="64"/>
      <c r="N676" s="64"/>
      <c r="O676" s="64"/>
      <c r="P676" s="64"/>
      <c r="Q676" s="64"/>
      <c r="R676" s="64"/>
      <c r="S676" s="64"/>
      <c r="T676" s="64"/>
      <c r="U676" s="64"/>
      <c r="V676" s="64"/>
      <c r="W676" s="64"/>
      <c r="X676" s="64"/>
      <c r="Y676" s="64"/>
      <c r="Z676" s="64"/>
    </row>
    <row r="677" spans="1:26" ht="13.5" customHeight="1">
      <c r="A677" s="64"/>
      <c r="B677" s="64"/>
      <c r="C677" s="64"/>
      <c r="D677" s="64"/>
      <c r="E677" s="64"/>
      <c r="F677" s="64"/>
      <c r="G677" s="64"/>
      <c r="H677" s="64"/>
      <c r="I677" s="64"/>
      <c r="J677" s="64"/>
      <c r="K677" s="64"/>
      <c r="L677" s="64"/>
      <c r="M677" s="64"/>
      <c r="N677" s="64"/>
      <c r="O677" s="64"/>
      <c r="P677" s="64"/>
      <c r="Q677" s="64"/>
      <c r="R677" s="64"/>
      <c r="S677" s="64"/>
      <c r="T677" s="64"/>
      <c r="U677" s="64"/>
      <c r="V677" s="64"/>
      <c r="W677" s="64"/>
      <c r="X677" s="64"/>
      <c r="Y677" s="64"/>
      <c r="Z677" s="64"/>
    </row>
    <row r="678" spans="1:26" ht="13.5" customHeight="1">
      <c r="A678" s="64"/>
      <c r="B678" s="64"/>
      <c r="C678" s="64"/>
      <c r="D678" s="64"/>
      <c r="E678" s="64"/>
      <c r="F678" s="64"/>
      <c r="G678" s="64"/>
      <c r="H678" s="64"/>
      <c r="I678" s="64"/>
      <c r="J678" s="64"/>
      <c r="K678" s="64"/>
      <c r="L678" s="64"/>
      <c r="M678" s="64"/>
      <c r="N678" s="64"/>
      <c r="O678" s="64"/>
      <c r="P678" s="64"/>
      <c r="Q678" s="64"/>
      <c r="R678" s="64"/>
      <c r="S678" s="64"/>
      <c r="T678" s="64"/>
      <c r="U678" s="64"/>
      <c r="V678" s="64"/>
      <c r="W678" s="64"/>
      <c r="X678" s="64"/>
      <c r="Y678" s="64"/>
      <c r="Z678" s="64"/>
    </row>
    <row r="679" spans="1:26" ht="13.5" customHeight="1">
      <c r="A679" s="64"/>
      <c r="B679" s="64"/>
      <c r="C679" s="64"/>
      <c r="D679" s="64"/>
      <c r="E679" s="64"/>
      <c r="F679" s="64"/>
      <c r="G679" s="64"/>
      <c r="H679" s="64"/>
      <c r="I679" s="64"/>
      <c r="J679" s="64"/>
      <c r="K679" s="64"/>
      <c r="L679" s="64"/>
      <c r="M679" s="64"/>
      <c r="N679" s="64"/>
      <c r="O679" s="64"/>
      <c r="P679" s="64"/>
      <c r="Q679" s="64"/>
      <c r="R679" s="64"/>
      <c r="S679" s="64"/>
      <c r="T679" s="64"/>
      <c r="U679" s="64"/>
      <c r="V679" s="64"/>
      <c r="W679" s="64"/>
      <c r="X679" s="64"/>
      <c r="Y679" s="64"/>
      <c r="Z679" s="64"/>
    </row>
    <row r="680" spans="1:26" ht="13.5" customHeight="1">
      <c r="A680" s="64"/>
      <c r="B680" s="64"/>
      <c r="C680" s="64"/>
      <c r="D680" s="64"/>
      <c r="E680" s="64"/>
      <c r="F680" s="64"/>
      <c r="G680" s="64"/>
      <c r="H680" s="64"/>
      <c r="I680" s="64"/>
      <c r="J680" s="64"/>
      <c r="K680" s="64"/>
      <c r="L680" s="64"/>
      <c r="M680" s="64"/>
      <c r="N680" s="64"/>
      <c r="O680" s="64"/>
      <c r="P680" s="64"/>
      <c r="Q680" s="64"/>
      <c r="R680" s="64"/>
      <c r="S680" s="64"/>
      <c r="T680" s="64"/>
      <c r="U680" s="64"/>
      <c r="V680" s="64"/>
      <c r="W680" s="64"/>
      <c r="X680" s="64"/>
      <c r="Y680" s="64"/>
      <c r="Z680" s="64"/>
    </row>
    <row r="681" spans="1:26" ht="13.5" customHeight="1">
      <c r="A681" s="64"/>
      <c r="B681" s="64"/>
      <c r="C681" s="64"/>
      <c r="D681" s="64"/>
      <c r="E681" s="64"/>
      <c r="F681" s="64"/>
      <c r="G681" s="64"/>
      <c r="H681" s="64"/>
      <c r="I681" s="64"/>
      <c r="J681" s="64"/>
      <c r="K681" s="64"/>
      <c r="L681" s="64"/>
      <c r="M681" s="64"/>
      <c r="N681" s="64"/>
      <c r="O681" s="64"/>
      <c r="P681" s="64"/>
      <c r="Q681" s="64"/>
      <c r="R681" s="64"/>
      <c r="S681" s="64"/>
      <c r="T681" s="64"/>
      <c r="U681" s="64"/>
      <c r="V681" s="64"/>
      <c r="W681" s="64"/>
      <c r="X681" s="64"/>
      <c r="Y681" s="64"/>
      <c r="Z681" s="64"/>
    </row>
    <row r="682" spans="1:26" ht="13.5" customHeight="1">
      <c r="A682" s="64"/>
      <c r="B682" s="64"/>
      <c r="C682" s="64"/>
      <c r="D682" s="64"/>
      <c r="E682" s="64"/>
      <c r="F682" s="64"/>
      <c r="G682" s="64"/>
      <c r="H682" s="64"/>
      <c r="I682" s="64"/>
      <c r="J682" s="64"/>
      <c r="K682" s="64"/>
      <c r="L682" s="64"/>
      <c r="M682" s="64"/>
      <c r="N682" s="64"/>
      <c r="O682" s="64"/>
      <c r="P682" s="64"/>
      <c r="Q682" s="64"/>
      <c r="R682" s="64"/>
      <c r="S682" s="64"/>
      <c r="T682" s="64"/>
      <c r="U682" s="64"/>
      <c r="V682" s="64"/>
      <c r="W682" s="64"/>
      <c r="X682" s="64"/>
      <c r="Y682" s="64"/>
      <c r="Z682" s="64"/>
    </row>
    <row r="683" spans="1:26" ht="13.5" customHeight="1">
      <c r="A683" s="64"/>
      <c r="B683" s="64"/>
      <c r="C683" s="64"/>
      <c r="D683" s="64"/>
      <c r="E683" s="64"/>
      <c r="F683" s="64"/>
      <c r="G683" s="64"/>
      <c r="H683" s="64"/>
      <c r="I683" s="64"/>
      <c r="J683" s="64"/>
      <c r="K683" s="64"/>
      <c r="L683" s="64"/>
      <c r="M683" s="64"/>
      <c r="N683" s="64"/>
      <c r="O683" s="64"/>
      <c r="P683" s="64"/>
      <c r="Q683" s="64"/>
      <c r="R683" s="64"/>
      <c r="S683" s="64"/>
      <c r="T683" s="64"/>
      <c r="U683" s="64"/>
      <c r="V683" s="64"/>
      <c r="W683" s="64"/>
      <c r="X683" s="64"/>
      <c r="Y683" s="64"/>
      <c r="Z683" s="64"/>
    </row>
    <row r="684" spans="1:26" ht="13.5" customHeight="1">
      <c r="A684" s="64"/>
      <c r="B684" s="64"/>
      <c r="C684" s="64"/>
      <c r="D684" s="64"/>
      <c r="E684" s="64"/>
      <c r="F684" s="64"/>
      <c r="G684" s="64"/>
      <c r="H684" s="64"/>
      <c r="I684" s="64"/>
      <c r="J684" s="64"/>
      <c r="K684" s="64"/>
      <c r="L684" s="64"/>
      <c r="M684" s="64"/>
      <c r="N684" s="64"/>
      <c r="O684" s="64"/>
      <c r="P684" s="64"/>
      <c r="Q684" s="64"/>
      <c r="R684" s="64"/>
      <c r="S684" s="64"/>
      <c r="T684" s="64"/>
      <c r="U684" s="64"/>
      <c r="V684" s="64"/>
      <c r="W684" s="64"/>
      <c r="X684" s="64"/>
      <c r="Y684" s="64"/>
      <c r="Z684" s="64"/>
    </row>
    <row r="685" spans="1:26" ht="13.5" customHeight="1">
      <c r="A685" s="64"/>
      <c r="B685" s="64"/>
      <c r="C685" s="64"/>
      <c r="D685" s="64"/>
      <c r="E685" s="64"/>
      <c r="F685" s="64"/>
      <c r="G685" s="64"/>
      <c r="H685" s="64"/>
      <c r="I685" s="64"/>
      <c r="J685" s="64"/>
      <c r="K685" s="64"/>
      <c r="L685" s="64"/>
      <c r="M685" s="64"/>
      <c r="N685" s="64"/>
      <c r="O685" s="64"/>
      <c r="P685" s="64"/>
      <c r="Q685" s="64"/>
      <c r="R685" s="64"/>
      <c r="S685" s="64"/>
      <c r="T685" s="64"/>
      <c r="U685" s="64"/>
      <c r="V685" s="64"/>
      <c r="W685" s="64"/>
      <c r="X685" s="64"/>
      <c r="Y685" s="64"/>
      <c r="Z685" s="64"/>
    </row>
    <row r="686" spans="1:26" ht="13.5" customHeight="1">
      <c r="A686" s="64"/>
      <c r="B686" s="64"/>
      <c r="C686" s="64"/>
      <c r="D686" s="64"/>
      <c r="E686" s="64"/>
      <c r="F686" s="64"/>
      <c r="G686" s="64"/>
      <c r="H686" s="64"/>
      <c r="I686" s="64"/>
      <c r="J686" s="64"/>
      <c r="K686" s="64"/>
      <c r="L686" s="64"/>
      <c r="M686" s="64"/>
      <c r="N686" s="64"/>
      <c r="O686" s="64"/>
      <c r="P686" s="64"/>
      <c r="Q686" s="64"/>
      <c r="R686" s="64"/>
      <c r="S686" s="64"/>
      <c r="T686" s="64"/>
      <c r="U686" s="64"/>
      <c r="V686" s="64"/>
      <c r="W686" s="64"/>
      <c r="X686" s="64"/>
      <c r="Y686" s="64"/>
      <c r="Z686" s="64"/>
    </row>
    <row r="687" spans="1:26" ht="13.5" customHeight="1">
      <c r="A687" s="64"/>
      <c r="B687" s="64"/>
      <c r="C687" s="64"/>
      <c r="D687" s="64"/>
      <c r="E687" s="64"/>
      <c r="F687" s="64"/>
      <c r="G687" s="64"/>
      <c r="H687" s="64"/>
      <c r="I687" s="64"/>
      <c r="J687" s="64"/>
      <c r="K687" s="64"/>
      <c r="L687" s="64"/>
      <c r="M687" s="64"/>
      <c r="N687" s="64"/>
      <c r="O687" s="64"/>
      <c r="P687" s="64"/>
      <c r="Q687" s="64"/>
      <c r="R687" s="64"/>
      <c r="S687" s="64"/>
      <c r="T687" s="64"/>
      <c r="U687" s="64"/>
      <c r="V687" s="64"/>
      <c r="W687" s="64"/>
      <c r="X687" s="64"/>
      <c r="Y687" s="64"/>
      <c r="Z687" s="64"/>
    </row>
    <row r="688" spans="1:26" ht="13.5" customHeight="1">
      <c r="A688" s="64"/>
      <c r="B688" s="64"/>
      <c r="C688" s="64"/>
      <c r="D688" s="64"/>
      <c r="E688" s="64"/>
      <c r="F688" s="64"/>
      <c r="G688" s="64"/>
      <c r="H688" s="64"/>
      <c r="I688" s="64"/>
      <c r="J688" s="64"/>
      <c r="K688" s="64"/>
      <c r="L688" s="64"/>
      <c r="M688" s="64"/>
      <c r="N688" s="64"/>
      <c r="O688" s="64"/>
      <c r="P688" s="64"/>
      <c r="Q688" s="64"/>
      <c r="R688" s="64"/>
      <c r="S688" s="64"/>
      <c r="T688" s="64"/>
      <c r="U688" s="64"/>
      <c r="V688" s="64"/>
      <c r="W688" s="64"/>
      <c r="X688" s="64"/>
      <c r="Y688" s="64"/>
      <c r="Z688" s="64"/>
    </row>
    <row r="689" spans="1:26" ht="13.5" customHeight="1">
      <c r="A689" s="64"/>
      <c r="B689" s="64"/>
      <c r="C689" s="64"/>
      <c r="D689" s="64"/>
      <c r="E689" s="64"/>
      <c r="F689" s="64"/>
      <c r="G689" s="64"/>
      <c r="H689" s="64"/>
      <c r="I689" s="64"/>
      <c r="J689" s="64"/>
      <c r="K689" s="64"/>
      <c r="L689" s="64"/>
      <c r="M689" s="64"/>
      <c r="N689" s="64"/>
      <c r="O689" s="64"/>
      <c r="P689" s="64"/>
      <c r="Q689" s="64"/>
      <c r="R689" s="64"/>
      <c r="S689" s="64"/>
      <c r="T689" s="64"/>
      <c r="U689" s="64"/>
      <c r="V689" s="64"/>
      <c r="W689" s="64"/>
      <c r="X689" s="64"/>
      <c r="Y689" s="64"/>
      <c r="Z689" s="64"/>
    </row>
    <row r="690" spans="1:26" ht="13.5" customHeight="1">
      <c r="A690" s="64"/>
      <c r="B690" s="64"/>
      <c r="C690" s="64"/>
      <c r="D690" s="64"/>
      <c r="E690" s="64"/>
      <c r="F690" s="64"/>
      <c r="G690" s="64"/>
      <c r="H690" s="64"/>
      <c r="I690" s="64"/>
      <c r="J690" s="64"/>
      <c r="K690" s="64"/>
      <c r="L690" s="64"/>
      <c r="M690" s="64"/>
      <c r="N690" s="64"/>
      <c r="O690" s="64"/>
      <c r="P690" s="64"/>
      <c r="Q690" s="64"/>
      <c r="R690" s="64"/>
      <c r="S690" s="64"/>
      <c r="T690" s="64"/>
      <c r="U690" s="64"/>
      <c r="V690" s="64"/>
      <c r="W690" s="64"/>
      <c r="X690" s="64"/>
      <c r="Y690" s="64"/>
      <c r="Z690" s="64"/>
    </row>
    <row r="691" spans="1:26" ht="13.5" customHeight="1">
      <c r="A691" s="64"/>
      <c r="B691" s="64"/>
      <c r="C691" s="64"/>
      <c r="D691" s="64"/>
      <c r="E691" s="64"/>
      <c r="F691" s="64"/>
      <c r="G691" s="64"/>
      <c r="H691" s="64"/>
      <c r="I691" s="64"/>
      <c r="J691" s="64"/>
      <c r="K691" s="64"/>
      <c r="L691" s="64"/>
      <c r="M691" s="64"/>
      <c r="N691" s="64"/>
      <c r="O691" s="64"/>
      <c r="P691" s="64"/>
      <c r="Q691" s="64"/>
      <c r="R691" s="64"/>
      <c r="S691" s="64"/>
      <c r="T691" s="64"/>
      <c r="U691" s="64"/>
      <c r="V691" s="64"/>
      <c r="W691" s="64"/>
      <c r="X691" s="64"/>
      <c r="Y691" s="64"/>
      <c r="Z691" s="64"/>
    </row>
    <row r="692" spans="1:26" ht="13.5" customHeight="1">
      <c r="A692" s="64"/>
      <c r="B692" s="64"/>
      <c r="C692" s="64"/>
      <c r="D692" s="64"/>
      <c r="E692" s="64"/>
      <c r="F692" s="64"/>
      <c r="G692" s="64"/>
      <c r="H692" s="64"/>
      <c r="I692" s="64"/>
      <c r="J692" s="64"/>
      <c r="K692" s="64"/>
      <c r="L692" s="64"/>
      <c r="M692" s="64"/>
      <c r="N692" s="64"/>
      <c r="O692" s="64"/>
      <c r="P692" s="64"/>
      <c r="Q692" s="64"/>
      <c r="R692" s="64"/>
      <c r="S692" s="64"/>
      <c r="T692" s="64"/>
      <c r="U692" s="64"/>
      <c r="V692" s="64"/>
      <c r="W692" s="64"/>
      <c r="X692" s="64"/>
      <c r="Y692" s="64"/>
      <c r="Z692" s="64"/>
    </row>
    <row r="693" spans="1:26" ht="13.5" customHeight="1">
      <c r="A693" s="64"/>
      <c r="B693" s="64"/>
      <c r="C693" s="64"/>
      <c r="D693" s="64"/>
      <c r="E693" s="64"/>
      <c r="F693" s="64"/>
      <c r="G693" s="64"/>
      <c r="H693" s="64"/>
      <c r="I693" s="64"/>
      <c r="J693" s="64"/>
      <c r="K693" s="64"/>
      <c r="L693" s="64"/>
      <c r="M693" s="64"/>
      <c r="N693" s="64"/>
      <c r="O693" s="64"/>
      <c r="P693" s="64"/>
      <c r="Q693" s="64"/>
      <c r="R693" s="64"/>
      <c r="S693" s="64"/>
      <c r="T693" s="64"/>
      <c r="U693" s="64"/>
      <c r="V693" s="64"/>
      <c r="W693" s="64"/>
      <c r="X693" s="64"/>
      <c r="Y693" s="64"/>
      <c r="Z693" s="64"/>
    </row>
    <row r="694" spans="1:26" ht="13.5" customHeight="1">
      <c r="A694" s="64"/>
      <c r="B694" s="64"/>
      <c r="C694" s="64"/>
      <c r="D694" s="64"/>
      <c r="E694" s="64"/>
      <c r="F694" s="64"/>
      <c r="G694" s="64"/>
      <c r="H694" s="64"/>
      <c r="I694" s="64"/>
      <c r="J694" s="64"/>
      <c r="K694" s="64"/>
      <c r="L694" s="64"/>
      <c r="M694" s="64"/>
      <c r="N694" s="64"/>
      <c r="O694" s="64"/>
      <c r="P694" s="64"/>
      <c r="Q694" s="64"/>
      <c r="R694" s="64"/>
      <c r="S694" s="64"/>
      <c r="T694" s="64"/>
      <c r="U694" s="64"/>
      <c r="V694" s="64"/>
      <c r="W694" s="64"/>
      <c r="X694" s="64"/>
      <c r="Y694" s="64"/>
      <c r="Z694" s="64"/>
    </row>
    <row r="695" spans="1:26" ht="13.5" customHeight="1">
      <c r="A695" s="64"/>
      <c r="B695" s="64"/>
      <c r="C695" s="64"/>
      <c r="D695" s="64"/>
      <c r="E695" s="64"/>
      <c r="F695" s="64"/>
      <c r="G695" s="64"/>
      <c r="H695" s="64"/>
      <c r="I695" s="64"/>
      <c r="J695" s="64"/>
      <c r="K695" s="64"/>
      <c r="L695" s="64"/>
      <c r="M695" s="64"/>
      <c r="N695" s="64"/>
      <c r="O695" s="64"/>
      <c r="P695" s="64"/>
      <c r="Q695" s="64"/>
      <c r="R695" s="64"/>
      <c r="S695" s="64"/>
      <c r="T695" s="64"/>
      <c r="U695" s="64"/>
      <c r="V695" s="64"/>
      <c r="W695" s="64"/>
      <c r="X695" s="64"/>
      <c r="Y695" s="64"/>
      <c r="Z695" s="64"/>
    </row>
    <row r="696" spans="1:26" ht="13.5" customHeight="1">
      <c r="A696" s="64"/>
      <c r="B696" s="64"/>
      <c r="C696" s="64"/>
      <c r="D696" s="64"/>
      <c r="E696" s="64"/>
      <c r="F696" s="64"/>
      <c r="G696" s="64"/>
      <c r="H696" s="64"/>
      <c r="I696" s="64"/>
      <c r="J696" s="64"/>
      <c r="K696" s="64"/>
      <c r="L696" s="64"/>
      <c r="M696" s="64"/>
      <c r="N696" s="64"/>
      <c r="O696" s="64"/>
      <c r="P696" s="64"/>
      <c r="Q696" s="64"/>
      <c r="R696" s="64"/>
      <c r="S696" s="64"/>
      <c r="T696" s="64"/>
      <c r="U696" s="64"/>
      <c r="V696" s="64"/>
      <c r="W696" s="64"/>
      <c r="X696" s="64"/>
      <c r="Y696" s="64"/>
      <c r="Z696" s="64"/>
    </row>
    <row r="697" spans="1:26" ht="13.5" customHeight="1">
      <c r="A697" s="64"/>
      <c r="B697" s="64"/>
      <c r="C697" s="64"/>
      <c r="D697" s="64"/>
      <c r="E697" s="64"/>
      <c r="F697" s="64"/>
      <c r="G697" s="64"/>
      <c r="H697" s="64"/>
      <c r="I697" s="64"/>
      <c r="J697" s="64"/>
      <c r="K697" s="64"/>
      <c r="L697" s="64"/>
      <c r="M697" s="64"/>
      <c r="N697" s="64"/>
      <c r="O697" s="64"/>
      <c r="P697" s="64"/>
      <c r="Q697" s="64"/>
      <c r="R697" s="64"/>
      <c r="S697" s="64"/>
      <c r="T697" s="64"/>
      <c r="U697" s="64"/>
      <c r="V697" s="64"/>
      <c r="W697" s="64"/>
      <c r="X697" s="64"/>
      <c r="Y697" s="64"/>
      <c r="Z697" s="64"/>
    </row>
    <row r="698" spans="1:26" ht="13.5" customHeight="1">
      <c r="A698" s="64"/>
      <c r="B698" s="64"/>
      <c r="C698" s="64"/>
      <c r="D698" s="64"/>
      <c r="E698" s="64"/>
      <c r="F698" s="64"/>
      <c r="G698" s="64"/>
      <c r="H698" s="64"/>
      <c r="I698" s="64"/>
      <c r="J698" s="64"/>
      <c r="K698" s="64"/>
      <c r="L698" s="64"/>
      <c r="M698" s="64"/>
      <c r="N698" s="64"/>
      <c r="O698" s="64"/>
      <c r="P698" s="64"/>
      <c r="Q698" s="64"/>
      <c r="R698" s="64"/>
      <c r="S698" s="64"/>
      <c r="T698" s="64"/>
      <c r="U698" s="64"/>
      <c r="V698" s="64"/>
      <c r="W698" s="64"/>
      <c r="X698" s="64"/>
      <c r="Y698" s="64"/>
      <c r="Z698" s="64"/>
    </row>
    <row r="699" spans="1:26" ht="13.5" customHeight="1">
      <c r="A699" s="64"/>
      <c r="B699" s="64"/>
      <c r="C699" s="64"/>
      <c r="D699" s="64"/>
      <c r="E699" s="64"/>
      <c r="F699" s="64"/>
      <c r="G699" s="64"/>
      <c r="H699" s="64"/>
      <c r="I699" s="64"/>
      <c r="J699" s="64"/>
      <c r="K699" s="64"/>
      <c r="L699" s="64"/>
      <c r="M699" s="64"/>
      <c r="N699" s="64"/>
      <c r="O699" s="64"/>
      <c r="P699" s="64"/>
      <c r="Q699" s="64"/>
      <c r="R699" s="64"/>
      <c r="S699" s="64"/>
      <c r="T699" s="64"/>
      <c r="U699" s="64"/>
      <c r="V699" s="64"/>
      <c r="W699" s="64"/>
      <c r="X699" s="64"/>
      <c r="Y699" s="64"/>
      <c r="Z699" s="64"/>
    </row>
    <row r="700" spans="1:26" ht="13.5" customHeight="1">
      <c r="A700" s="64"/>
      <c r="B700" s="64"/>
      <c r="C700" s="64"/>
      <c r="D700" s="64"/>
      <c r="E700" s="64"/>
      <c r="F700" s="64"/>
      <c r="G700" s="64"/>
      <c r="H700" s="64"/>
      <c r="I700" s="64"/>
      <c r="J700" s="64"/>
      <c r="K700" s="64"/>
      <c r="L700" s="64"/>
      <c r="M700" s="64"/>
      <c r="N700" s="64"/>
      <c r="O700" s="64"/>
      <c r="P700" s="64"/>
      <c r="Q700" s="64"/>
      <c r="R700" s="64"/>
      <c r="S700" s="64"/>
      <c r="T700" s="64"/>
      <c r="U700" s="64"/>
      <c r="V700" s="64"/>
      <c r="W700" s="64"/>
      <c r="X700" s="64"/>
      <c r="Y700" s="64"/>
      <c r="Z700" s="64"/>
    </row>
    <row r="701" spans="1:26" ht="13.5" customHeight="1">
      <c r="A701" s="64"/>
      <c r="B701" s="64"/>
      <c r="C701" s="64"/>
      <c r="D701" s="64"/>
      <c r="E701" s="64"/>
      <c r="F701" s="64"/>
      <c r="G701" s="64"/>
      <c r="H701" s="64"/>
      <c r="I701" s="64"/>
      <c r="J701" s="64"/>
      <c r="K701" s="64"/>
      <c r="L701" s="64"/>
      <c r="M701" s="64"/>
      <c r="N701" s="64"/>
      <c r="O701" s="64"/>
      <c r="P701" s="64"/>
      <c r="Q701" s="64"/>
      <c r="R701" s="64"/>
      <c r="S701" s="64"/>
      <c r="T701" s="64"/>
      <c r="U701" s="64"/>
      <c r="V701" s="64"/>
      <c r="W701" s="64"/>
      <c r="X701" s="64"/>
      <c r="Y701" s="64"/>
      <c r="Z701" s="64"/>
    </row>
    <row r="702" spans="1:26" ht="13.5" customHeight="1">
      <c r="A702" s="64"/>
      <c r="B702" s="64"/>
      <c r="C702" s="64"/>
      <c r="D702" s="64"/>
      <c r="E702" s="64"/>
      <c r="F702" s="64"/>
      <c r="G702" s="64"/>
      <c r="H702" s="64"/>
      <c r="I702" s="64"/>
      <c r="J702" s="64"/>
      <c r="K702" s="64"/>
      <c r="L702" s="64"/>
      <c r="M702" s="64"/>
      <c r="N702" s="64"/>
      <c r="O702" s="64"/>
      <c r="P702" s="64"/>
      <c r="Q702" s="64"/>
      <c r="R702" s="64"/>
      <c r="S702" s="64"/>
      <c r="T702" s="64"/>
      <c r="U702" s="64"/>
      <c r="V702" s="64"/>
      <c r="W702" s="64"/>
      <c r="X702" s="64"/>
      <c r="Y702" s="64"/>
      <c r="Z702" s="64"/>
    </row>
    <row r="703" spans="1:26" ht="13.5" customHeight="1">
      <c r="A703" s="64"/>
      <c r="B703" s="64"/>
      <c r="C703" s="64"/>
      <c r="D703" s="64"/>
      <c r="E703" s="64"/>
      <c r="F703" s="64"/>
      <c r="G703" s="64"/>
      <c r="H703" s="64"/>
      <c r="I703" s="64"/>
      <c r="J703" s="64"/>
      <c r="K703" s="64"/>
      <c r="L703" s="64"/>
      <c r="M703" s="64"/>
      <c r="N703" s="64"/>
      <c r="O703" s="64"/>
      <c r="P703" s="64"/>
      <c r="Q703" s="64"/>
      <c r="R703" s="64"/>
      <c r="S703" s="64"/>
      <c r="T703" s="64"/>
      <c r="U703" s="64"/>
      <c r="V703" s="64"/>
      <c r="W703" s="64"/>
      <c r="X703" s="64"/>
      <c r="Y703" s="64"/>
      <c r="Z703" s="64"/>
    </row>
    <row r="704" spans="1:26" ht="13.5" customHeight="1">
      <c r="A704" s="64"/>
      <c r="B704" s="64"/>
      <c r="C704" s="64"/>
      <c r="D704" s="64"/>
      <c r="E704" s="64"/>
      <c r="F704" s="64"/>
      <c r="G704" s="64"/>
      <c r="H704" s="64"/>
      <c r="I704" s="64"/>
      <c r="J704" s="64"/>
      <c r="K704" s="64"/>
      <c r="L704" s="64"/>
      <c r="M704" s="64"/>
      <c r="N704" s="64"/>
      <c r="O704" s="64"/>
      <c r="P704" s="64"/>
      <c r="Q704" s="64"/>
      <c r="R704" s="64"/>
      <c r="S704" s="64"/>
      <c r="T704" s="64"/>
      <c r="U704" s="64"/>
      <c r="V704" s="64"/>
      <c r="W704" s="64"/>
      <c r="X704" s="64"/>
      <c r="Y704" s="64"/>
      <c r="Z704" s="64"/>
    </row>
    <row r="705" spans="1:26" ht="13.5" customHeight="1">
      <c r="A705" s="64"/>
      <c r="B705" s="64"/>
      <c r="C705" s="64"/>
      <c r="D705" s="64"/>
      <c r="E705" s="64"/>
      <c r="F705" s="64"/>
      <c r="G705" s="64"/>
      <c r="H705" s="64"/>
      <c r="I705" s="64"/>
      <c r="J705" s="64"/>
      <c r="K705" s="64"/>
      <c r="L705" s="64"/>
      <c r="M705" s="64"/>
      <c r="N705" s="64"/>
      <c r="O705" s="64"/>
      <c r="P705" s="64"/>
      <c r="Q705" s="64"/>
      <c r="R705" s="64"/>
      <c r="S705" s="64"/>
      <c r="T705" s="64"/>
      <c r="U705" s="64"/>
      <c r="V705" s="64"/>
      <c r="W705" s="64"/>
      <c r="X705" s="64"/>
      <c r="Y705" s="64"/>
      <c r="Z705" s="64"/>
    </row>
    <row r="706" spans="1:26" ht="13.5" customHeight="1">
      <c r="A706" s="64"/>
      <c r="B706" s="64"/>
      <c r="C706" s="64"/>
      <c r="D706" s="64"/>
      <c r="E706" s="64"/>
      <c r="F706" s="64"/>
      <c r="G706" s="64"/>
      <c r="H706" s="64"/>
      <c r="I706" s="64"/>
      <c r="J706" s="64"/>
      <c r="K706" s="64"/>
      <c r="L706" s="64"/>
      <c r="M706" s="64"/>
      <c r="N706" s="64"/>
      <c r="O706" s="64"/>
      <c r="P706" s="64"/>
      <c r="Q706" s="64"/>
      <c r="R706" s="64"/>
      <c r="S706" s="64"/>
      <c r="T706" s="64"/>
      <c r="U706" s="64"/>
      <c r="V706" s="64"/>
      <c r="W706" s="64"/>
      <c r="X706" s="64"/>
      <c r="Y706" s="64"/>
      <c r="Z706" s="64"/>
    </row>
    <row r="707" spans="1:26" ht="13.5" customHeight="1">
      <c r="A707" s="64"/>
      <c r="B707" s="64"/>
      <c r="C707" s="64"/>
      <c r="D707" s="64"/>
      <c r="E707" s="64"/>
      <c r="F707" s="64"/>
      <c r="G707" s="64"/>
      <c r="H707" s="64"/>
      <c r="I707" s="64"/>
      <c r="J707" s="64"/>
      <c r="K707" s="64"/>
      <c r="L707" s="64"/>
      <c r="M707" s="64"/>
      <c r="N707" s="64"/>
      <c r="O707" s="64"/>
      <c r="P707" s="64"/>
      <c r="Q707" s="64"/>
      <c r="R707" s="64"/>
      <c r="S707" s="64"/>
      <c r="T707" s="64"/>
      <c r="U707" s="64"/>
      <c r="V707" s="64"/>
      <c r="W707" s="64"/>
      <c r="X707" s="64"/>
      <c r="Y707" s="64"/>
      <c r="Z707" s="64"/>
    </row>
    <row r="708" spans="1:26" ht="13.5" customHeight="1">
      <c r="A708" s="64"/>
      <c r="B708" s="64"/>
      <c r="C708" s="64"/>
      <c r="D708" s="64"/>
      <c r="E708" s="64"/>
      <c r="F708" s="64"/>
      <c r="G708" s="64"/>
      <c r="H708" s="64"/>
      <c r="I708" s="64"/>
      <c r="J708" s="64"/>
      <c r="K708" s="64"/>
      <c r="L708" s="64"/>
      <c r="M708" s="64"/>
      <c r="N708" s="64"/>
      <c r="O708" s="64"/>
      <c r="P708" s="64"/>
      <c r="Q708" s="64"/>
      <c r="R708" s="64"/>
      <c r="S708" s="64"/>
      <c r="T708" s="64"/>
      <c r="U708" s="64"/>
      <c r="V708" s="64"/>
      <c r="W708" s="64"/>
      <c r="X708" s="64"/>
      <c r="Y708" s="64"/>
      <c r="Z708" s="64"/>
    </row>
    <row r="709" spans="1:26" ht="13.5" customHeight="1">
      <c r="A709" s="64"/>
      <c r="B709" s="64"/>
      <c r="C709" s="64"/>
      <c r="D709" s="64"/>
      <c r="E709" s="64"/>
      <c r="F709" s="64"/>
      <c r="G709" s="64"/>
      <c r="H709" s="64"/>
      <c r="I709" s="64"/>
      <c r="J709" s="64"/>
      <c r="K709" s="64"/>
      <c r="L709" s="64"/>
      <c r="M709" s="64"/>
      <c r="N709" s="64"/>
      <c r="O709" s="64"/>
      <c r="P709" s="64"/>
      <c r="Q709" s="64"/>
      <c r="R709" s="64"/>
      <c r="S709" s="64"/>
      <c r="T709" s="64"/>
      <c r="U709" s="64"/>
      <c r="V709" s="64"/>
      <c r="W709" s="64"/>
      <c r="X709" s="64"/>
      <c r="Y709" s="64"/>
      <c r="Z709" s="64"/>
    </row>
    <row r="710" spans="1:26" ht="13.5" customHeight="1">
      <c r="A710" s="64"/>
      <c r="B710" s="64"/>
      <c r="C710" s="64"/>
      <c r="D710" s="64"/>
      <c r="E710" s="64"/>
      <c r="F710" s="64"/>
      <c r="G710" s="64"/>
      <c r="H710" s="64"/>
      <c r="I710" s="64"/>
      <c r="J710" s="64"/>
      <c r="K710" s="64"/>
      <c r="L710" s="64"/>
      <c r="M710" s="64"/>
      <c r="N710" s="64"/>
      <c r="O710" s="64"/>
      <c r="P710" s="64"/>
      <c r="Q710" s="64"/>
      <c r="R710" s="64"/>
      <c r="S710" s="64"/>
      <c r="T710" s="64"/>
      <c r="U710" s="64"/>
      <c r="V710" s="64"/>
      <c r="W710" s="64"/>
      <c r="X710" s="64"/>
      <c r="Y710" s="64"/>
      <c r="Z710" s="64"/>
    </row>
    <row r="711" spans="1:26" ht="13.5" customHeight="1">
      <c r="A711" s="64"/>
      <c r="B711" s="64"/>
      <c r="C711" s="64"/>
      <c r="D711" s="64"/>
      <c r="E711" s="64"/>
      <c r="F711" s="64"/>
      <c r="G711" s="64"/>
      <c r="H711" s="64"/>
      <c r="I711" s="64"/>
      <c r="J711" s="64"/>
      <c r="K711" s="64"/>
      <c r="L711" s="64"/>
      <c r="M711" s="64"/>
      <c r="N711" s="64"/>
      <c r="O711" s="64"/>
      <c r="P711" s="64"/>
      <c r="Q711" s="64"/>
      <c r="R711" s="64"/>
      <c r="S711" s="64"/>
      <c r="T711" s="64"/>
      <c r="U711" s="64"/>
      <c r="V711" s="64"/>
      <c r="W711" s="64"/>
      <c r="X711" s="64"/>
      <c r="Y711" s="64"/>
      <c r="Z711" s="64"/>
    </row>
    <row r="712" spans="1:26" ht="13.5" customHeight="1">
      <c r="A712" s="64"/>
      <c r="B712" s="64"/>
      <c r="C712" s="64"/>
      <c r="D712" s="64"/>
      <c r="E712" s="64"/>
      <c r="F712" s="64"/>
      <c r="G712" s="64"/>
      <c r="H712" s="64"/>
      <c r="I712" s="64"/>
      <c r="J712" s="64"/>
      <c r="K712" s="64"/>
      <c r="L712" s="64"/>
      <c r="M712" s="64"/>
      <c r="N712" s="64"/>
      <c r="O712" s="64"/>
      <c r="P712" s="64"/>
      <c r="Q712" s="64"/>
      <c r="R712" s="64"/>
      <c r="S712" s="64"/>
      <c r="T712" s="64"/>
      <c r="U712" s="64"/>
      <c r="V712" s="64"/>
      <c r="W712" s="64"/>
      <c r="X712" s="64"/>
      <c r="Y712" s="64"/>
      <c r="Z712" s="64"/>
    </row>
    <row r="713" spans="1:26" ht="13.5" customHeight="1">
      <c r="A713" s="64"/>
      <c r="B713" s="64"/>
      <c r="C713" s="64"/>
      <c r="D713" s="64"/>
      <c r="E713" s="64"/>
      <c r="F713" s="64"/>
      <c r="G713" s="64"/>
      <c r="H713" s="64"/>
      <c r="I713" s="64"/>
      <c r="J713" s="64"/>
      <c r="K713" s="64"/>
      <c r="L713" s="64"/>
      <c r="M713" s="64"/>
      <c r="N713" s="64"/>
      <c r="O713" s="64"/>
      <c r="P713" s="64"/>
      <c r="Q713" s="64"/>
      <c r="R713" s="64"/>
      <c r="S713" s="64"/>
      <c r="T713" s="64"/>
      <c r="U713" s="64"/>
      <c r="V713" s="64"/>
      <c r="W713" s="64"/>
      <c r="X713" s="64"/>
      <c r="Y713" s="64"/>
      <c r="Z713" s="64"/>
    </row>
    <row r="714" spans="1:26" ht="13.5" customHeight="1">
      <c r="A714" s="64"/>
      <c r="B714" s="64"/>
      <c r="C714" s="64"/>
      <c r="D714" s="64"/>
      <c r="E714" s="64"/>
      <c r="F714" s="64"/>
      <c r="G714" s="64"/>
      <c r="H714" s="64"/>
      <c r="I714" s="64"/>
      <c r="J714" s="64"/>
      <c r="K714" s="64"/>
      <c r="L714" s="64"/>
      <c r="M714" s="64"/>
      <c r="N714" s="64"/>
      <c r="O714" s="64"/>
      <c r="P714" s="64"/>
      <c r="Q714" s="64"/>
      <c r="R714" s="64"/>
      <c r="S714" s="64"/>
      <c r="T714" s="64"/>
      <c r="U714" s="64"/>
      <c r="V714" s="64"/>
      <c r="W714" s="64"/>
      <c r="X714" s="64"/>
      <c r="Y714" s="64"/>
      <c r="Z714" s="64"/>
    </row>
    <row r="715" spans="1:26" ht="13.5" customHeight="1">
      <c r="A715" s="64"/>
      <c r="B715" s="64"/>
      <c r="C715" s="64"/>
      <c r="D715" s="64"/>
      <c r="E715" s="64"/>
      <c r="F715" s="64"/>
      <c r="G715" s="64"/>
      <c r="H715" s="64"/>
      <c r="I715" s="64"/>
      <c r="J715" s="64"/>
      <c r="K715" s="64"/>
      <c r="L715" s="64"/>
      <c r="M715" s="64"/>
      <c r="N715" s="64"/>
      <c r="O715" s="64"/>
      <c r="P715" s="64"/>
      <c r="Q715" s="64"/>
      <c r="R715" s="64"/>
      <c r="S715" s="64"/>
      <c r="T715" s="64"/>
      <c r="U715" s="64"/>
      <c r="V715" s="64"/>
      <c r="W715" s="64"/>
      <c r="X715" s="64"/>
      <c r="Y715" s="64"/>
      <c r="Z715" s="64"/>
    </row>
    <row r="716" spans="1:26" ht="13.5" customHeight="1">
      <c r="A716" s="64"/>
      <c r="B716" s="64"/>
      <c r="C716" s="64"/>
      <c r="D716" s="64"/>
      <c r="E716" s="64"/>
      <c r="F716" s="64"/>
      <c r="G716" s="64"/>
      <c r="H716" s="64"/>
      <c r="I716" s="64"/>
      <c r="J716" s="64"/>
      <c r="K716" s="64"/>
      <c r="L716" s="64"/>
      <c r="M716" s="64"/>
      <c r="N716" s="64"/>
      <c r="O716" s="64"/>
      <c r="P716" s="64"/>
      <c r="Q716" s="64"/>
      <c r="R716" s="64"/>
      <c r="S716" s="64"/>
      <c r="T716" s="64"/>
      <c r="U716" s="64"/>
      <c r="V716" s="64"/>
      <c r="W716" s="64"/>
      <c r="X716" s="64"/>
      <c r="Y716" s="64"/>
      <c r="Z716" s="64"/>
    </row>
    <row r="717" spans="1:26" ht="13.5" customHeight="1">
      <c r="A717" s="64"/>
      <c r="B717" s="64"/>
      <c r="C717" s="64"/>
      <c r="D717" s="64"/>
      <c r="E717" s="64"/>
      <c r="F717" s="64"/>
      <c r="G717" s="64"/>
      <c r="H717" s="64"/>
      <c r="I717" s="64"/>
      <c r="J717" s="64"/>
      <c r="K717" s="64"/>
      <c r="L717" s="64"/>
      <c r="M717" s="64"/>
      <c r="N717" s="64"/>
      <c r="O717" s="64"/>
      <c r="P717" s="64"/>
      <c r="Q717" s="64"/>
      <c r="R717" s="64"/>
      <c r="S717" s="64"/>
      <c r="T717" s="64"/>
      <c r="U717" s="64"/>
      <c r="V717" s="64"/>
      <c r="W717" s="64"/>
      <c r="X717" s="64"/>
      <c r="Y717" s="64"/>
      <c r="Z717" s="64"/>
    </row>
    <row r="718" spans="1:26" ht="13.5" customHeight="1">
      <c r="A718" s="64"/>
      <c r="B718" s="64"/>
      <c r="C718" s="64"/>
      <c r="D718" s="64"/>
      <c r="E718" s="64"/>
      <c r="F718" s="64"/>
      <c r="G718" s="64"/>
      <c r="H718" s="64"/>
      <c r="I718" s="64"/>
      <c r="J718" s="64"/>
      <c r="K718" s="64"/>
      <c r="L718" s="64"/>
      <c r="M718" s="64"/>
      <c r="N718" s="64"/>
      <c r="O718" s="64"/>
      <c r="P718" s="64"/>
      <c r="Q718" s="64"/>
      <c r="R718" s="64"/>
      <c r="S718" s="64"/>
      <c r="T718" s="64"/>
      <c r="U718" s="64"/>
      <c r="V718" s="64"/>
      <c r="W718" s="64"/>
      <c r="X718" s="64"/>
      <c r="Y718" s="64"/>
      <c r="Z718" s="64"/>
    </row>
    <row r="719" spans="1:26" ht="13.5" customHeight="1">
      <c r="A719" s="64"/>
      <c r="B719" s="64"/>
      <c r="C719" s="64"/>
      <c r="D719" s="64"/>
      <c r="E719" s="64"/>
      <c r="F719" s="64"/>
      <c r="G719" s="64"/>
      <c r="H719" s="64"/>
      <c r="I719" s="64"/>
      <c r="J719" s="64"/>
      <c r="K719" s="64"/>
      <c r="L719" s="64"/>
      <c r="M719" s="64"/>
      <c r="N719" s="64"/>
      <c r="O719" s="64"/>
      <c r="P719" s="64"/>
      <c r="Q719" s="64"/>
      <c r="R719" s="64"/>
      <c r="S719" s="64"/>
      <c r="T719" s="64"/>
      <c r="U719" s="64"/>
      <c r="V719" s="64"/>
      <c r="W719" s="64"/>
      <c r="X719" s="64"/>
      <c r="Y719" s="64"/>
      <c r="Z719" s="64"/>
    </row>
    <row r="720" spans="1:26" ht="13.5" customHeight="1">
      <c r="A720" s="64"/>
      <c r="B720" s="64"/>
      <c r="C720" s="64"/>
      <c r="D720" s="64"/>
      <c r="E720" s="64"/>
      <c r="F720" s="64"/>
      <c r="G720" s="64"/>
      <c r="H720" s="64"/>
      <c r="I720" s="64"/>
      <c r="J720" s="64"/>
      <c r="K720" s="64"/>
      <c r="L720" s="64"/>
      <c r="M720" s="64"/>
      <c r="N720" s="64"/>
      <c r="O720" s="64"/>
      <c r="P720" s="64"/>
      <c r="Q720" s="64"/>
      <c r="R720" s="64"/>
      <c r="S720" s="64"/>
      <c r="T720" s="64"/>
      <c r="U720" s="64"/>
      <c r="V720" s="64"/>
      <c r="W720" s="64"/>
      <c r="X720" s="64"/>
      <c r="Y720" s="64"/>
      <c r="Z720" s="64"/>
    </row>
    <row r="721" spans="1:26" ht="13.5" customHeight="1">
      <c r="A721" s="64"/>
      <c r="B721" s="64"/>
      <c r="C721" s="64"/>
      <c r="D721" s="64"/>
      <c r="E721" s="64"/>
      <c r="F721" s="64"/>
      <c r="G721" s="64"/>
      <c r="H721" s="64"/>
      <c r="I721" s="64"/>
      <c r="J721" s="64"/>
      <c r="K721" s="64"/>
      <c r="L721" s="64"/>
      <c r="M721" s="64"/>
      <c r="N721" s="64"/>
      <c r="O721" s="64"/>
      <c r="P721" s="64"/>
      <c r="Q721" s="64"/>
      <c r="R721" s="64"/>
      <c r="S721" s="64"/>
      <c r="T721" s="64"/>
      <c r="U721" s="64"/>
      <c r="V721" s="64"/>
      <c r="W721" s="64"/>
      <c r="X721" s="64"/>
      <c r="Y721" s="64"/>
      <c r="Z721" s="64"/>
    </row>
    <row r="722" spans="1:26" ht="13.5" customHeight="1">
      <c r="A722" s="64"/>
      <c r="B722" s="64"/>
      <c r="C722" s="64"/>
      <c r="D722" s="64"/>
      <c r="E722" s="64"/>
      <c r="F722" s="64"/>
      <c r="G722" s="64"/>
      <c r="H722" s="64"/>
      <c r="I722" s="64"/>
      <c r="J722" s="64"/>
      <c r="K722" s="64"/>
      <c r="L722" s="64"/>
      <c r="M722" s="64"/>
      <c r="N722" s="64"/>
      <c r="O722" s="64"/>
      <c r="P722" s="64"/>
      <c r="Q722" s="64"/>
      <c r="R722" s="64"/>
      <c r="S722" s="64"/>
      <c r="T722" s="64"/>
      <c r="U722" s="64"/>
      <c r="V722" s="64"/>
      <c r="W722" s="64"/>
      <c r="X722" s="64"/>
      <c r="Y722" s="64"/>
      <c r="Z722" s="64"/>
    </row>
    <row r="723" spans="1:26" ht="13.5" customHeight="1">
      <c r="A723" s="64"/>
      <c r="B723" s="64"/>
      <c r="C723" s="64"/>
      <c r="D723" s="64"/>
      <c r="E723" s="64"/>
      <c r="F723" s="64"/>
      <c r="G723" s="64"/>
      <c r="H723" s="64"/>
      <c r="I723" s="64"/>
      <c r="J723" s="64"/>
      <c r="K723" s="64"/>
      <c r="L723" s="64"/>
      <c r="M723" s="64"/>
      <c r="N723" s="64"/>
      <c r="O723" s="64"/>
      <c r="P723" s="64"/>
      <c r="Q723" s="64"/>
      <c r="R723" s="64"/>
      <c r="S723" s="64"/>
      <c r="T723" s="64"/>
      <c r="U723" s="64"/>
      <c r="V723" s="64"/>
      <c r="W723" s="64"/>
      <c r="X723" s="64"/>
      <c r="Y723" s="64"/>
      <c r="Z723" s="64"/>
    </row>
    <row r="724" spans="1:26" ht="13.5" customHeight="1">
      <c r="A724" s="64"/>
      <c r="B724" s="64"/>
      <c r="C724" s="64"/>
      <c r="D724" s="64"/>
      <c r="E724" s="64"/>
      <c r="F724" s="64"/>
      <c r="G724" s="64"/>
      <c r="H724" s="64"/>
      <c r="I724" s="64"/>
      <c r="J724" s="64"/>
      <c r="K724" s="64"/>
      <c r="L724" s="64"/>
      <c r="M724" s="64"/>
      <c r="N724" s="64"/>
      <c r="O724" s="64"/>
      <c r="P724" s="64"/>
      <c r="Q724" s="64"/>
      <c r="R724" s="64"/>
      <c r="S724" s="64"/>
      <c r="T724" s="64"/>
      <c r="U724" s="64"/>
      <c r="V724" s="64"/>
      <c r="W724" s="64"/>
      <c r="X724" s="64"/>
      <c r="Y724" s="64"/>
      <c r="Z724" s="64"/>
    </row>
    <row r="725" spans="1:26" ht="13.5" customHeight="1">
      <c r="A725" s="64"/>
      <c r="B725" s="64"/>
      <c r="C725" s="64"/>
      <c r="D725" s="64"/>
      <c r="E725" s="64"/>
      <c r="F725" s="64"/>
      <c r="G725" s="64"/>
      <c r="H725" s="64"/>
      <c r="I725" s="64"/>
      <c r="J725" s="64"/>
      <c r="K725" s="64"/>
      <c r="L725" s="64"/>
      <c r="M725" s="64"/>
      <c r="N725" s="64"/>
      <c r="O725" s="64"/>
      <c r="P725" s="64"/>
      <c r="Q725" s="64"/>
      <c r="R725" s="64"/>
      <c r="S725" s="64"/>
      <c r="T725" s="64"/>
      <c r="U725" s="64"/>
      <c r="V725" s="64"/>
      <c r="W725" s="64"/>
      <c r="X725" s="64"/>
      <c r="Y725" s="64"/>
      <c r="Z725" s="64"/>
    </row>
    <row r="726" spans="1:26" ht="13.5" customHeight="1">
      <c r="A726" s="64"/>
      <c r="B726" s="64"/>
      <c r="C726" s="64"/>
      <c r="D726" s="64"/>
      <c r="E726" s="64"/>
      <c r="F726" s="64"/>
      <c r="G726" s="64"/>
      <c r="H726" s="64"/>
      <c r="I726" s="64"/>
      <c r="J726" s="64"/>
      <c r="K726" s="64"/>
      <c r="L726" s="64"/>
      <c r="M726" s="64"/>
      <c r="N726" s="64"/>
      <c r="O726" s="64"/>
      <c r="P726" s="64"/>
      <c r="Q726" s="64"/>
      <c r="R726" s="64"/>
      <c r="S726" s="64"/>
      <c r="T726" s="64"/>
      <c r="U726" s="64"/>
      <c r="V726" s="64"/>
      <c r="W726" s="64"/>
      <c r="X726" s="64"/>
      <c r="Y726" s="64"/>
      <c r="Z726" s="64"/>
    </row>
    <row r="727" spans="1:26" ht="13.5" customHeight="1">
      <c r="A727" s="64"/>
      <c r="B727" s="64"/>
      <c r="C727" s="64"/>
      <c r="D727" s="64"/>
      <c r="E727" s="64"/>
      <c r="F727" s="64"/>
      <c r="G727" s="64"/>
      <c r="H727" s="64"/>
      <c r="I727" s="64"/>
      <c r="J727" s="64"/>
      <c r="K727" s="64"/>
      <c r="L727" s="64"/>
      <c r="M727" s="64"/>
      <c r="N727" s="64"/>
      <c r="O727" s="64"/>
      <c r="P727" s="64"/>
      <c r="Q727" s="64"/>
      <c r="R727" s="64"/>
      <c r="S727" s="64"/>
      <c r="T727" s="64"/>
      <c r="U727" s="64"/>
      <c r="V727" s="64"/>
      <c r="W727" s="64"/>
      <c r="X727" s="64"/>
      <c r="Y727" s="64"/>
      <c r="Z727" s="64"/>
    </row>
    <row r="728" spans="1:26" ht="13.5" customHeight="1">
      <c r="A728" s="64"/>
      <c r="B728" s="64"/>
      <c r="C728" s="64"/>
      <c r="D728" s="64"/>
      <c r="E728" s="64"/>
      <c r="F728" s="64"/>
      <c r="G728" s="64"/>
      <c r="H728" s="64"/>
      <c r="I728" s="64"/>
      <c r="J728" s="64"/>
      <c r="K728" s="64"/>
      <c r="L728" s="64"/>
      <c r="M728" s="64"/>
      <c r="N728" s="64"/>
      <c r="O728" s="64"/>
      <c r="P728" s="64"/>
      <c r="Q728" s="64"/>
      <c r="R728" s="64"/>
      <c r="S728" s="64"/>
      <c r="T728" s="64"/>
      <c r="U728" s="64"/>
      <c r="V728" s="64"/>
      <c r="W728" s="64"/>
      <c r="X728" s="64"/>
      <c r="Y728" s="64"/>
      <c r="Z728" s="64"/>
    </row>
    <row r="729" spans="1:26" ht="13.5" customHeight="1">
      <c r="A729" s="64"/>
      <c r="B729" s="64"/>
      <c r="C729" s="64"/>
      <c r="D729" s="64"/>
      <c r="E729" s="64"/>
      <c r="F729" s="64"/>
      <c r="G729" s="64"/>
      <c r="H729" s="64"/>
      <c r="I729" s="64"/>
      <c r="J729" s="64"/>
      <c r="K729" s="64"/>
      <c r="L729" s="64"/>
      <c r="M729" s="64"/>
      <c r="N729" s="64"/>
      <c r="O729" s="64"/>
      <c r="P729" s="64"/>
      <c r="Q729" s="64"/>
      <c r="R729" s="64"/>
      <c r="S729" s="64"/>
      <c r="T729" s="64"/>
      <c r="U729" s="64"/>
      <c r="V729" s="64"/>
      <c r="W729" s="64"/>
      <c r="X729" s="64"/>
      <c r="Y729" s="64"/>
      <c r="Z729" s="64"/>
    </row>
    <row r="730" spans="1:26" ht="13.5" customHeight="1">
      <c r="A730" s="64"/>
      <c r="B730" s="64"/>
      <c r="C730" s="64"/>
      <c r="D730" s="64"/>
      <c r="E730" s="64"/>
      <c r="F730" s="64"/>
      <c r="G730" s="64"/>
      <c r="H730" s="64"/>
      <c r="I730" s="64"/>
      <c r="J730" s="64"/>
      <c r="K730" s="64"/>
      <c r="L730" s="64"/>
      <c r="M730" s="64"/>
      <c r="N730" s="64"/>
      <c r="O730" s="64"/>
      <c r="P730" s="64"/>
      <c r="Q730" s="64"/>
      <c r="R730" s="64"/>
      <c r="S730" s="64"/>
      <c r="T730" s="64"/>
      <c r="U730" s="64"/>
      <c r="V730" s="64"/>
      <c r="W730" s="64"/>
      <c r="X730" s="64"/>
      <c r="Y730" s="64"/>
      <c r="Z730" s="64"/>
    </row>
    <row r="731" spans="1:26" ht="13.5" customHeight="1">
      <c r="A731" s="64"/>
      <c r="B731" s="64"/>
      <c r="C731" s="64"/>
      <c r="D731" s="64"/>
      <c r="E731" s="64"/>
      <c r="F731" s="64"/>
      <c r="G731" s="64"/>
      <c r="H731" s="64"/>
      <c r="I731" s="64"/>
      <c r="J731" s="64"/>
      <c r="K731" s="64"/>
      <c r="L731" s="64"/>
      <c r="M731" s="64"/>
      <c r="N731" s="64"/>
      <c r="O731" s="64"/>
      <c r="P731" s="64"/>
      <c r="Q731" s="64"/>
      <c r="R731" s="64"/>
      <c r="S731" s="64"/>
      <c r="T731" s="64"/>
      <c r="U731" s="64"/>
      <c r="V731" s="64"/>
      <c r="W731" s="64"/>
      <c r="X731" s="64"/>
      <c r="Y731" s="64"/>
      <c r="Z731" s="64"/>
    </row>
    <row r="732" spans="1:26" ht="13.5" customHeight="1">
      <c r="A732" s="64"/>
      <c r="B732" s="64"/>
      <c r="C732" s="64"/>
      <c r="D732" s="64"/>
      <c r="E732" s="64"/>
      <c r="F732" s="64"/>
      <c r="G732" s="64"/>
      <c r="H732" s="64"/>
      <c r="I732" s="64"/>
      <c r="J732" s="64"/>
      <c r="K732" s="64"/>
      <c r="L732" s="64"/>
      <c r="M732" s="64"/>
      <c r="N732" s="64"/>
      <c r="O732" s="64"/>
      <c r="P732" s="64"/>
      <c r="Q732" s="64"/>
      <c r="R732" s="64"/>
      <c r="S732" s="64"/>
      <c r="T732" s="64"/>
      <c r="U732" s="64"/>
      <c r="V732" s="64"/>
      <c r="W732" s="64"/>
      <c r="X732" s="64"/>
      <c r="Y732" s="64"/>
      <c r="Z732" s="64"/>
    </row>
    <row r="733" spans="1:26" ht="13.5" customHeight="1">
      <c r="A733" s="64"/>
      <c r="B733" s="64"/>
      <c r="C733" s="64"/>
      <c r="D733" s="64"/>
      <c r="E733" s="64"/>
      <c r="F733" s="64"/>
      <c r="G733" s="64"/>
      <c r="H733" s="64"/>
      <c r="I733" s="64"/>
      <c r="J733" s="64"/>
      <c r="K733" s="64"/>
      <c r="L733" s="64"/>
      <c r="M733" s="64"/>
      <c r="N733" s="64"/>
      <c r="O733" s="64"/>
      <c r="P733" s="64"/>
      <c r="Q733" s="64"/>
      <c r="R733" s="64"/>
      <c r="S733" s="64"/>
      <c r="T733" s="64"/>
      <c r="U733" s="64"/>
      <c r="V733" s="64"/>
      <c r="W733" s="64"/>
      <c r="X733" s="64"/>
      <c r="Y733" s="64"/>
      <c r="Z733" s="64"/>
    </row>
    <row r="734" spans="1:26" ht="13.5" customHeight="1">
      <c r="A734" s="64"/>
      <c r="B734" s="64"/>
      <c r="C734" s="64"/>
      <c r="D734" s="64"/>
      <c r="E734" s="64"/>
      <c r="F734" s="64"/>
      <c r="G734" s="64"/>
      <c r="H734" s="64"/>
      <c r="I734" s="64"/>
      <c r="J734" s="64"/>
      <c r="K734" s="64"/>
      <c r="L734" s="64"/>
      <c r="M734" s="64"/>
      <c r="N734" s="64"/>
      <c r="O734" s="64"/>
      <c r="P734" s="64"/>
      <c r="Q734" s="64"/>
      <c r="R734" s="64"/>
      <c r="S734" s="64"/>
      <c r="T734" s="64"/>
      <c r="U734" s="64"/>
      <c r="V734" s="64"/>
      <c r="W734" s="64"/>
      <c r="X734" s="64"/>
      <c r="Y734" s="64"/>
      <c r="Z734" s="64"/>
    </row>
    <row r="735" spans="1:26" ht="13.5" customHeight="1">
      <c r="A735" s="64"/>
      <c r="B735" s="64"/>
      <c r="C735" s="64"/>
      <c r="D735" s="64"/>
      <c r="E735" s="64"/>
      <c r="F735" s="64"/>
      <c r="G735" s="64"/>
      <c r="H735" s="64"/>
      <c r="I735" s="64"/>
      <c r="J735" s="64"/>
      <c r="K735" s="64"/>
      <c r="L735" s="64"/>
      <c r="M735" s="64"/>
      <c r="N735" s="64"/>
      <c r="O735" s="64"/>
      <c r="P735" s="64"/>
      <c r="Q735" s="64"/>
      <c r="R735" s="64"/>
      <c r="S735" s="64"/>
      <c r="T735" s="64"/>
      <c r="U735" s="64"/>
      <c r="V735" s="64"/>
      <c r="W735" s="64"/>
      <c r="X735" s="64"/>
      <c r="Y735" s="64"/>
      <c r="Z735" s="64"/>
    </row>
    <row r="736" spans="1:26" ht="13.5" customHeight="1">
      <c r="A736" s="64"/>
      <c r="B736" s="64"/>
      <c r="C736" s="64"/>
      <c r="D736" s="64"/>
      <c r="E736" s="64"/>
      <c r="F736" s="64"/>
      <c r="G736" s="64"/>
      <c r="H736" s="64"/>
      <c r="I736" s="64"/>
      <c r="J736" s="64"/>
      <c r="K736" s="64"/>
      <c r="L736" s="64"/>
      <c r="M736" s="64"/>
      <c r="N736" s="64"/>
      <c r="O736" s="64"/>
      <c r="P736" s="64"/>
      <c r="Q736" s="64"/>
      <c r="R736" s="64"/>
      <c r="S736" s="64"/>
      <c r="T736" s="64"/>
      <c r="U736" s="64"/>
      <c r="V736" s="64"/>
      <c r="W736" s="64"/>
      <c r="X736" s="64"/>
      <c r="Y736" s="64"/>
      <c r="Z736" s="64"/>
    </row>
    <row r="737" spans="1:26" ht="13.5" customHeight="1">
      <c r="A737" s="64"/>
      <c r="B737" s="64"/>
      <c r="C737" s="64"/>
      <c r="D737" s="64"/>
      <c r="E737" s="64"/>
      <c r="F737" s="64"/>
      <c r="G737" s="64"/>
      <c r="H737" s="64"/>
      <c r="I737" s="64"/>
      <c r="J737" s="64"/>
      <c r="K737" s="64"/>
      <c r="L737" s="64"/>
      <c r="M737" s="64"/>
      <c r="N737" s="64"/>
      <c r="O737" s="64"/>
      <c r="P737" s="64"/>
      <c r="Q737" s="64"/>
      <c r="R737" s="64"/>
      <c r="S737" s="64"/>
      <c r="T737" s="64"/>
      <c r="U737" s="64"/>
      <c r="V737" s="64"/>
      <c r="W737" s="64"/>
      <c r="X737" s="64"/>
      <c r="Y737" s="64"/>
      <c r="Z737" s="64"/>
    </row>
    <row r="738" spans="1:26" ht="13.5" customHeight="1">
      <c r="A738" s="64"/>
      <c r="B738" s="64"/>
      <c r="C738" s="64"/>
      <c r="D738" s="64"/>
      <c r="E738" s="64"/>
      <c r="F738" s="64"/>
      <c r="G738" s="64"/>
      <c r="H738" s="64"/>
      <c r="I738" s="64"/>
      <c r="J738" s="64"/>
      <c r="K738" s="64"/>
      <c r="L738" s="64"/>
      <c r="M738" s="64"/>
      <c r="N738" s="64"/>
      <c r="O738" s="64"/>
      <c r="P738" s="64"/>
      <c r="Q738" s="64"/>
      <c r="R738" s="64"/>
      <c r="S738" s="64"/>
      <c r="T738" s="64"/>
      <c r="U738" s="64"/>
      <c r="V738" s="64"/>
      <c r="W738" s="64"/>
      <c r="X738" s="64"/>
      <c r="Y738" s="64"/>
      <c r="Z738" s="64"/>
    </row>
    <row r="739" spans="1:26" ht="13.5" customHeight="1">
      <c r="A739" s="64"/>
      <c r="B739" s="64"/>
      <c r="C739" s="64"/>
      <c r="D739" s="64"/>
      <c r="E739" s="64"/>
      <c r="F739" s="64"/>
      <c r="G739" s="64"/>
      <c r="H739" s="64"/>
      <c r="I739" s="64"/>
      <c r="J739" s="64"/>
      <c r="K739" s="64"/>
      <c r="L739" s="64"/>
      <c r="M739" s="64"/>
      <c r="N739" s="64"/>
      <c r="O739" s="64"/>
      <c r="P739" s="64"/>
      <c r="Q739" s="64"/>
      <c r="R739" s="64"/>
      <c r="S739" s="64"/>
      <c r="T739" s="64"/>
      <c r="U739" s="64"/>
      <c r="V739" s="64"/>
      <c r="W739" s="64"/>
      <c r="X739" s="64"/>
      <c r="Y739" s="64"/>
      <c r="Z739" s="64"/>
    </row>
    <row r="740" spans="1:26" ht="13.5" customHeight="1">
      <c r="A740" s="64"/>
      <c r="B740" s="64"/>
      <c r="C740" s="64"/>
      <c r="D740" s="64"/>
      <c r="E740" s="64"/>
      <c r="F740" s="64"/>
      <c r="G740" s="64"/>
      <c r="H740" s="64"/>
      <c r="I740" s="64"/>
      <c r="J740" s="64"/>
      <c r="K740" s="64"/>
      <c r="L740" s="64"/>
      <c r="M740" s="64"/>
      <c r="N740" s="64"/>
      <c r="O740" s="64"/>
      <c r="P740" s="64"/>
      <c r="Q740" s="64"/>
      <c r="R740" s="64"/>
      <c r="S740" s="64"/>
      <c r="T740" s="64"/>
      <c r="U740" s="64"/>
      <c r="V740" s="64"/>
      <c r="W740" s="64"/>
      <c r="X740" s="64"/>
      <c r="Y740" s="64"/>
      <c r="Z740" s="64"/>
    </row>
    <row r="741" spans="1:26" ht="13.5" customHeight="1">
      <c r="A741" s="64"/>
      <c r="B741" s="64"/>
      <c r="C741" s="64"/>
      <c r="D741" s="64"/>
      <c r="E741" s="64"/>
      <c r="F741" s="64"/>
      <c r="G741" s="64"/>
      <c r="H741" s="64"/>
      <c r="I741" s="64"/>
      <c r="J741" s="64"/>
      <c r="K741" s="64"/>
      <c r="L741" s="64"/>
      <c r="M741" s="64"/>
      <c r="N741" s="64"/>
      <c r="O741" s="64"/>
      <c r="P741" s="64"/>
      <c r="Q741" s="64"/>
      <c r="R741" s="64"/>
      <c r="S741" s="64"/>
      <c r="T741" s="64"/>
      <c r="U741" s="64"/>
      <c r="V741" s="64"/>
      <c r="W741" s="64"/>
      <c r="X741" s="64"/>
      <c r="Y741" s="64"/>
      <c r="Z741" s="64"/>
    </row>
    <row r="742" spans="1:26" ht="13.5" customHeight="1">
      <c r="A742" s="64"/>
      <c r="B742" s="64"/>
      <c r="C742" s="64"/>
      <c r="D742" s="64"/>
      <c r="E742" s="64"/>
      <c r="F742" s="64"/>
      <c r="G742" s="64"/>
      <c r="H742" s="64"/>
      <c r="I742" s="64"/>
      <c r="J742" s="64"/>
      <c r="K742" s="64"/>
      <c r="L742" s="64"/>
      <c r="M742" s="64"/>
      <c r="N742" s="64"/>
      <c r="O742" s="64"/>
      <c r="P742" s="64"/>
      <c r="Q742" s="64"/>
      <c r="R742" s="64"/>
      <c r="S742" s="64"/>
      <c r="T742" s="64"/>
      <c r="U742" s="64"/>
      <c r="V742" s="64"/>
      <c r="W742" s="64"/>
      <c r="X742" s="64"/>
      <c r="Y742" s="64"/>
      <c r="Z742" s="64"/>
    </row>
    <row r="743" spans="1:26" ht="13.5" customHeight="1">
      <c r="A743" s="64"/>
      <c r="B743" s="64"/>
      <c r="C743" s="64"/>
      <c r="D743" s="64"/>
      <c r="E743" s="64"/>
      <c r="F743" s="64"/>
      <c r="G743" s="64"/>
      <c r="H743" s="64"/>
      <c r="I743" s="64"/>
      <c r="J743" s="64"/>
      <c r="K743" s="64"/>
      <c r="L743" s="64"/>
      <c r="M743" s="64"/>
      <c r="N743" s="64"/>
      <c r="O743" s="64"/>
      <c r="P743" s="64"/>
      <c r="Q743" s="64"/>
      <c r="R743" s="64"/>
      <c r="S743" s="64"/>
      <c r="T743" s="64"/>
      <c r="U743" s="64"/>
      <c r="V743" s="64"/>
      <c r="W743" s="64"/>
      <c r="X743" s="64"/>
      <c r="Y743" s="64"/>
      <c r="Z743" s="64"/>
    </row>
    <row r="744" spans="1:26" ht="13.5" customHeight="1">
      <c r="A744" s="64"/>
      <c r="B744" s="64"/>
      <c r="C744" s="64"/>
      <c r="D744" s="64"/>
      <c r="E744" s="64"/>
      <c r="F744" s="64"/>
      <c r="G744" s="64"/>
      <c r="H744" s="64"/>
      <c r="I744" s="64"/>
      <c r="J744" s="64"/>
      <c r="K744" s="64"/>
      <c r="L744" s="64"/>
      <c r="M744" s="64"/>
      <c r="N744" s="64"/>
      <c r="O744" s="64"/>
      <c r="P744" s="64"/>
      <c r="Q744" s="64"/>
      <c r="R744" s="64"/>
      <c r="S744" s="64"/>
      <c r="T744" s="64"/>
      <c r="U744" s="64"/>
      <c r="V744" s="64"/>
      <c r="W744" s="64"/>
      <c r="X744" s="64"/>
      <c r="Y744" s="64"/>
      <c r="Z744" s="64"/>
    </row>
    <row r="745" spans="1:26" ht="13.5" customHeight="1">
      <c r="A745" s="64"/>
      <c r="B745" s="64"/>
      <c r="C745" s="64"/>
      <c r="D745" s="64"/>
      <c r="E745" s="64"/>
      <c r="F745" s="64"/>
      <c r="G745" s="64"/>
      <c r="H745" s="64"/>
      <c r="I745" s="64"/>
      <c r="J745" s="64"/>
      <c r="K745" s="64"/>
      <c r="L745" s="64"/>
      <c r="M745" s="64"/>
      <c r="N745" s="64"/>
      <c r="O745" s="64"/>
      <c r="P745" s="64"/>
      <c r="Q745" s="64"/>
      <c r="R745" s="64"/>
      <c r="S745" s="64"/>
      <c r="T745" s="64"/>
      <c r="U745" s="64"/>
      <c r="V745" s="64"/>
      <c r="W745" s="64"/>
      <c r="X745" s="64"/>
      <c r="Y745" s="64"/>
      <c r="Z745" s="64"/>
    </row>
    <row r="746" spans="1:26" ht="13.5" customHeight="1">
      <c r="A746" s="64"/>
      <c r="B746" s="64"/>
      <c r="C746" s="64"/>
      <c r="D746" s="64"/>
      <c r="E746" s="64"/>
      <c r="F746" s="64"/>
      <c r="G746" s="64"/>
      <c r="H746" s="64"/>
      <c r="I746" s="64"/>
      <c r="J746" s="64"/>
      <c r="K746" s="64"/>
      <c r="L746" s="64"/>
      <c r="M746" s="64"/>
      <c r="N746" s="64"/>
      <c r="O746" s="64"/>
      <c r="P746" s="64"/>
      <c r="Q746" s="64"/>
      <c r="R746" s="64"/>
      <c r="S746" s="64"/>
      <c r="T746" s="64"/>
      <c r="U746" s="64"/>
      <c r="V746" s="64"/>
      <c r="W746" s="64"/>
      <c r="X746" s="64"/>
      <c r="Y746" s="64"/>
      <c r="Z746" s="64"/>
    </row>
    <row r="747" spans="1:26" ht="13.5" customHeight="1">
      <c r="A747" s="64"/>
      <c r="B747" s="64"/>
      <c r="C747" s="64"/>
      <c r="D747" s="64"/>
      <c r="E747" s="64"/>
      <c r="F747" s="64"/>
      <c r="G747" s="64"/>
      <c r="H747" s="64"/>
      <c r="I747" s="64"/>
      <c r="J747" s="64"/>
      <c r="K747" s="64"/>
      <c r="L747" s="64"/>
      <c r="M747" s="64"/>
      <c r="N747" s="64"/>
      <c r="O747" s="64"/>
      <c r="P747" s="64"/>
      <c r="Q747" s="64"/>
      <c r="R747" s="64"/>
      <c r="S747" s="64"/>
      <c r="T747" s="64"/>
      <c r="U747" s="64"/>
      <c r="V747" s="64"/>
      <c r="W747" s="64"/>
      <c r="X747" s="64"/>
      <c r="Y747" s="64"/>
      <c r="Z747" s="64"/>
    </row>
    <row r="748" spans="1:26" ht="13.5" customHeight="1">
      <c r="A748" s="64"/>
      <c r="B748" s="64"/>
      <c r="C748" s="64"/>
      <c r="D748" s="64"/>
      <c r="E748" s="64"/>
      <c r="F748" s="64"/>
      <c r="G748" s="64"/>
      <c r="H748" s="64"/>
      <c r="I748" s="64"/>
      <c r="J748" s="64"/>
      <c r="K748" s="64"/>
      <c r="L748" s="64"/>
      <c r="M748" s="64"/>
      <c r="N748" s="64"/>
      <c r="O748" s="64"/>
      <c r="P748" s="64"/>
      <c r="Q748" s="64"/>
      <c r="R748" s="64"/>
      <c r="S748" s="64"/>
      <c r="T748" s="64"/>
      <c r="U748" s="64"/>
      <c r="V748" s="64"/>
      <c r="W748" s="64"/>
      <c r="X748" s="64"/>
      <c r="Y748" s="64"/>
      <c r="Z748" s="64"/>
    </row>
    <row r="749" spans="1:26" ht="13.5" customHeight="1">
      <c r="A749" s="64"/>
      <c r="B749" s="64"/>
      <c r="C749" s="64"/>
      <c r="D749" s="64"/>
      <c r="E749" s="64"/>
      <c r="F749" s="64"/>
      <c r="G749" s="64"/>
      <c r="H749" s="64"/>
      <c r="I749" s="64"/>
      <c r="J749" s="64"/>
      <c r="K749" s="64"/>
      <c r="L749" s="64"/>
      <c r="M749" s="64"/>
      <c r="N749" s="64"/>
      <c r="O749" s="64"/>
      <c r="P749" s="64"/>
      <c r="Q749" s="64"/>
      <c r="R749" s="64"/>
      <c r="S749" s="64"/>
      <c r="T749" s="64"/>
      <c r="U749" s="64"/>
      <c r="V749" s="64"/>
      <c r="W749" s="64"/>
      <c r="X749" s="64"/>
      <c r="Y749" s="64"/>
      <c r="Z749" s="64"/>
    </row>
    <row r="750" spans="1:26" ht="13.5" customHeight="1">
      <c r="A750" s="64"/>
      <c r="B750" s="64"/>
      <c r="C750" s="64"/>
      <c r="D750" s="64"/>
      <c r="E750" s="64"/>
      <c r="F750" s="64"/>
      <c r="G750" s="64"/>
      <c r="H750" s="64"/>
      <c r="I750" s="64"/>
      <c r="J750" s="64"/>
      <c r="K750" s="64"/>
      <c r="L750" s="64"/>
      <c r="M750" s="64"/>
      <c r="N750" s="64"/>
      <c r="O750" s="64"/>
      <c r="P750" s="64"/>
      <c r="Q750" s="64"/>
      <c r="R750" s="64"/>
      <c r="S750" s="64"/>
      <c r="T750" s="64"/>
      <c r="U750" s="64"/>
      <c r="V750" s="64"/>
      <c r="W750" s="64"/>
      <c r="X750" s="64"/>
      <c r="Y750" s="64"/>
      <c r="Z750" s="64"/>
    </row>
    <row r="751" spans="1:26" ht="13.5" customHeight="1">
      <c r="A751" s="64"/>
      <c r="B751" s="64"/>
      <c r="C751" s="64"/>
      <c r="D751" s="64"/>
      <c r="E751" s="64"/>
      <c r="F751" s="64"/>
      <c r="G751" s="64"/>
      <c r="H751" s="64"/>
      <c r="I751" s="64"/>
      <c r="J751" s="64"/>
      <c r="K751" s="64"/>
      <c r="L751" s="64"/>
      <c r="M751" s="64"/>
      <c r="N751" s="64"/>
      <c r="O751" s="64"/>
      <c r="P751" s="64"/>
      <c r="Q751" s="64"/>
      <c r="R751" s="64"/>
      <c r="S751" s="64"/>
      <c r="T751" s="64"/>
      <c r="U751" s="64"/>
      <c r="V751" s="64"/>
      <c r="W751" s="64"/>
      <c r="X751" s="64"/>
      <c r="Y751" s="64"/>
      <c r="Z751" s="64"/>
    </row>
    <row r="752" spans="1:26" ht="13.5" customHeight="1">
      <c r="A752" s="64"/>
      <c r="B752" s="64"/>
      <c r="C752" s="64"/>
      <c r="D752" s="64"/>
      <c r="E752" s="64"/>
      <c r="F752" s="64"/>
      <c r="G752" s="64"/>
      <c r="H752" s="64"/>
      <c r="I752" s="64"/>
      <c r="J752" s="64"/>
      <c r="K752" s="64"/>
      <c r="L752" s="64"/>
      <c r="M752" s="64"/>
      <c r="N752" s="64"/>
      <c r="O752" s="64"/>
      <c r="P752" s="64"/>
      <c r="Q752" s="64"/>
      <c r="R752" s="64"/>
      <c r="S752" s="64"/>
      <c r="T752" s="64"/>
      <c r="U752" s="64"/>
      <c r="V752" s="64"/>
      <c r="W752" s="64"/>
      <c r="X752" s="64"/>
      <c r="Y752" s="64"/>
      <c r="Z752" s="64"/>
    </row>
    <row r="753" spans="1:26" ht="13.5" customHeight="1">
      <c r="A753" s="64"/>
      <c r="B753" s="64"/>
      <c r="C753" s="64"/>
      <c r="D753" s="64"/>
      <c r="E753" s="64"/>
      <c r="F753" s="64"/>
      <c r="G753" s="64"/>
      <c r="H753" s="64"/>
      <c r="I753" s="64"/>
      <c r="J753" s="64"/>
      <c r="K753" s="64"/>
      <c r="L753" s="64"/>
      <c r="M753" s="64"/>
      <c r="N753" s="64"/>
      <c r="O753" s="64"/>
      <c r="P753" s="64"/>
      <c r="Q753" s="64"/>
      <c r="R753" s="64"/>
      <c r="S753" s="64"/>
      <c r="T753" s="64"/>
      <c r="U753" s="64"/>
      <c r="V753" s="64"/>
      <c r="W753" s="64"/>
      <c r="X753" s="64"/>
      <c r="Y753" s="64"/>
      <c r="Z753" s="64"/>
    </row>
    <row r="754" spans="1:26" ht="13.5" customHeight="1">
      <c r="A754" s="64"/>
      <c r="B754" s="64"/>
      <c r="C754" s="64"/>
      <c r="D754" s="64"/>
      <c r="E754" s="64"/>
      <c r="F754" s="64"/>
      <c r="G754" s="64"/>
      <c r="H754" s="64"/>
      <c r="I754" s="64"/>
      <c r="J754" s="64"/>
      <c r="K754" s="64"/>
      <c r="L754" s="64"/>
      <c r="M754" s="64"/>
      <c r="N754" s="64"/>
      <c r="O754" s="64"/>
      <c r="P754" s="64"/>
      <c r="Q754" s="64"/>
      <c r="R754" s="64"/>
      <c r="S754" s="64"/>
      <c r="T754" s="64"/>
      <c r="U754" s="64"/>
      <c r="V754" s="64"/>
      <c r="W754" s="64"/>
      <c r="X754" s="64"/>
      <c r="Y754" s="64"/>
      <c r="Z754" s="64"/>
    </row>
    <row r="755" spans="1:26" ht="13.5" customHeight="1">
      <c r="A755" s="64"/>
      <c r="B755" s="64"/>
      <c r="C755" s="64"/>
      <c r="D755" s="64"/>
      <c r="E755" s="64"/>
      <c r="F755" s="64"/>
      <c r="G755" s="64"/>
      <c r="H755" s="64"/>
      <c r="I755" s="64"/>
      <c r="J755" s="64"/>
      <c r="K755" s="64"/>
      <c r="L755" s="64"/>
      <c r="M755" s="64"/>
      <c r="N755" s="64"/>
      <c r="O755" s="64"/>
      <c r="P755" s="64"/>
      <c r="Q755" s="64"/>
      <c r="R755" s="64"/>
      <c r="S755" s="64"/>
      <c r="T755" s="64"/>
      <c r="U755" s="64"/>
      <c r="V755" s="64"/>
      <c r="W755" s="64"/>
      <c r="X755" s="64"/>
      <c r="Y755" s="64"/>
      <c r="Z755" s="64"/>
    </row>
    <row r="756" spans="1:26" ht="13.5" customHeight="1">
      <c r="A756" s="64"/>
      <c r="B756" s="64"/>
      <c r="C756" s="64"/>
      <c r="D756" s="64"/>
      <c r="E756" s="64"/>
      <c r="F756" s="64"/>
      <c r="G756" s="64"/>
      <c r="H756" s="64"/>
      <c r="I756" s="64"/>
      <c r="J756" s="64"/>
      <c r="K756" s="64"/>
      <c r="L756" s="64"/>
      <c r="M756" s="64"/>
      <c r="N756" s="64"/>
      <c r="O756" s="64"/>
      <c r="P756" s="64"/>
      <c r="Q756" s="64"/>
      <c r="R756" s="64"/>
      <c r="S756" s="64"/>
      <c r="T756" s="64"/>
      <c r="U756" s="64"/>
      <c r="V756" s="64"/>
      <c r="W756" s="64"/>
      <c r="X756" s="64"/>
      <c r="Y756" s="64"/>
      <c r="Z756" s="64"/>
    </row>
    <row r="757" spans="1:26" ht="13.5" customHeight="1">
      <c r="A757" s="64"/>
      <c r="B757" s="64"/>
      <c r="C757" s="64"/>
      <c r="D757" s="64"/>
      <c r="E757" s="64"/>
      <c r="F757" s="64"/>
      <c r="G757" s="64"/>
      <c r="H757" s="64"/>
      <c r="I757" s="64"/>
      <c r="J757" s="64"/>
      <c r="K757" s="64"/>
      <c r="L757" s="64"/>
      <c r="M757" s="64"/>
      <c r="N757" s="64"/>
      <c r="O757" s="64"/>
      <c r="P757" s="64"/>
      <c r="Q757" s="64"/>
      <c r="R757" s="64"/>
      <c r="S757" s="64"/>
      <c r="T757" s="64"/>
      <c r="U757" s="64"/>
      <c r="V757" s="64"/>
      <c r="W757" s="64"/>
      <c r="X757" s="64"/>
      <c r="Y757" s="64"/>
      <c r="Z757" s="64"/>
    </row>
    <row r="758" spans="1:26" ht="13.5" customHeight="1">
      <c r="A758" s="64"/>
      <c r="B758" s="64"/>
      <c r="C758" s="64"/>
      <c r="D758" s="64"/>
      <c r="E758" s="64"/>
      <c r="F758" s="64"/>
      <c r="G758" s="64"/>
      <c r="H758" s="64"/>
      <c r="I758" s="64"/>
      <c r="J758" s="64"/>
      <c r="K758" s="64"/>
      <c r="L758" s="64"/>
      <c r="M758" s="64"/>
      <c r="N758" s="64"/>
      <c r="O758" s="64"/>
      <c r="P758" s="64"/>
      <c r="Q758" s="64"/>
      <c r="R758" s="64"/>
      <c r="S758" s="64"/>
      <c r="T758" s="64"/>
      <c r="U758" s="64"/>
      <c r="V758" s="64"/>
      <c r="W758" s="64"/>
      <c r="X758" s="64"/>
      <c r="Y758" s="64"/>
      <c r="Z758" s="64"/>
    </row>
    <row r="759" spans="1:26" ht="13.5" customHeight="1">
      <c r="A759" s="64"/>
      <c r="B759" s="64"/>
      <c r="C759" s="64"/>
      <c r="D759" s="64"/>
      <c r="E759" s="64"/>
      <c r="F759" s="64"/>
      <c r="G759" s="64"/>
      <c r="H759" s="64"/>
      <c r="I759" s="64"/>
      <c r="J759" s="64"/>
      <c r="K759" s="64"/>
      <c r="L759" s="64"/>
      <c r="M759" s="64"/>
      <c r="N759" s="64"/>
      <c r="O759" s="64"/>
      <c r="P759" s="64"/>
      <c r="Q759" s="64"/>
      <c r="R759" s="64"/>
      <c r="S759" s="64"/>
      <c r="T759" s="64"/>
      <c r="U759" s="64"/>
      <c r="V759" s="64"/>
      <c r="W759" s="64"/>
      <c r="X759" s="64"/>
      <c r="Y759" s="64"/>
      <c r="Z759" s="64"/>
    </row>
    <row r="760" spans="1:26" ht="13.5" customHeight="1">
      <c r="A760" s="64"/>
      <c r="B760" s="64"/>
      <c r="C760" s="64"/>
      <c r="D760" s="64"/>
      <c r="E760" s="64"/>
      <c r="F760" s="64"/>
      <c r="G760" s="64"/>
      <c r="H760" s="64"/>
      <c r="I760" s="64"/>
      <c r="J760" s="64"/>
      <c r="K760" s="64"/>
      <c r="L760" s="64"/>
      <c r="M760" s="64"/>
      <c r="N760" s="64"/>
      <c r="O760" s="64"/>
      <c r="P760" s="64"/>
      <c r="Q760" s="64"/>
      <c r="R760" s="64"/>
      <c r="S760" s="64"/>
      <c r="T760" s="64"/>
      <c r="U760" s="64"/>
      <c r="V760" s="64"/>
      <c r="W760" s="64"/>
      <c r="X760" s="64"/>
      <c r="Y760" s="64"/>
      <c r="Z760" s="64"/>
    </row>
    <row r="761" spans="1:26" ht="13.5" customHeight="1">
      <c r="A761" s="64"/>
      <c r="B761" s="64"/>
      <c r="C761" s="64"/>
      <c r="D761" s="64"/>
      <c r="E761" s="64"/>
      <c r="F761" s="64"/>
      <c r="G761" s="64"/>
      <c r="H761" s="64"/>
      <c r="I761" s="64"/>
      <c r="J761" s="64"/>
      <c r="K761" s="64"/>
      <c r="L761" s="64"/>
      <c r="M761" s="64"/>
      <c r="N761" s="64"/>
      <c r="O761" s="64"/>
      <c r="P761" s="64"/>
      <c r="Q761" s="64"/>
      <c r="R761" s="64"/>
      <c r="S761" s="64"/>
      <c r="T761" s="64"/>
      <c r="U761" s="64"/>
      <c r="V761" s="64"/>
      <c r="W761" s="64"/>
      <c r="X761" s="64"/>
      <c r="Y761" s="64"/>
      <c r="Z761" s="64"/>
    </row>
    <row r="762" spans="1:26" ht="13.5" customHeight="1">
      <c r="A762" s="64"/>
      <c r="B762" s="64"/>
      <c r="C762" s="64"/>
      <c r="D762" s="64"/>
      <c r="E762" s="64"/>
      <c r="F762" s="64"/>
      <c r="G762" s="64"/>
      <c r="H762" s="64"/>
      <c r="I762" s="64"/>
      <c r="J762" s="64"/>
      <c r="K762" s="64"/>
      <c r="L762" s="64"/>
      <c r="M762" s="64"/>
      <c r="N762" s="64"/>
      <c r="O762" s="64"/>
      <c r="P762" s="64"/>
      <c r="Q762" s="64"/>
      <c r="R762" s="64"/>
      <c r="S762" s="64"/>
      <c r="T762" s="64"/>
      <c r="U762" s="64"/>
      <c r="V762" s="64"/>
      <c r="W762" s="64"/>
      <c r="X762" s="64"/>
      <c r="Y762" s="64"/>
      <c r="Z762" s="64"/>
    </row>
    <row r="763" spans="1:26" ht="13.5" customHeight="1">
      <c r="A763" s="64"/>
      <c r="B763" s="64"/>
      <c r="C763" s="64"/>
      <c r="D763" s="64"/>
      <c r="E763" s="64"/>
      <c r="F763" s="64"/>
      <c r="G763" s="64"/>
      <c r="H763" s="64"/>
      <c r="I763" s="64"/>
      <c r="J763" s="64"/>
      <c r="K763" s="64"/>
      <c r="L763" s="64"/>
      <c r="M763" s="64"/>
      <c r="N763" s="64"/>
      <c r="O763" s="64"/>
      <c r="P763" s="64"/>
      <c r="Q763" s="64"/>
      <c r="R763" s="64"/>
      <c r="S763" s="64"/>
      <c r="T763" s="64"/>
      <c r="U763" s="64"/>
      <c r="V763" s="64"/>
      <c r="W763" s="64"/>
      <c r="X763" s="64"/>
      <c r="Y763" s="64"/>
      <c r="Z763" s="64"/>
    </row>
    <row r="764" spans="1:26" ht="13.5" customHeight="1">
      <c r="A764" s="64"/>
      <c r="B764" s="64"/>
      <c r="C764" s="64"/>
      <c r="D764" s="64"/>
      <c r="E764" s="64"/>
      <c r="F764" s="64"/>
      <c r="G764" s="64"/>
      <c r="H764" s="64"/>
      <c r="I764" s="64"/>
      <c r="J764" s="64"/>
      <c r="K764" s="64"/>
      <c r="L764" s="64"/>
      <c r="M764" s="64"/>
      <c r="N764" s="64"/>
      <c r="O764" s="64"/>
      <c r="P764" s="64"/>
      <c r="Q764" s="64"/>
      <c r="R764" s="64"/>
      <c r="S764" s="64"/>
      <c r="T764" s="64"/>
      <c r="U764" s="64"/>
      <c r="V764" s="64"/>
      <c r="W764" s="64"/>
      <c r="X764" s="64"/>
      <c r="Y764" s="64"/>
      <c r="Z764" s="64"/>
    </row>
    <row r="765" spans="1:26" ht="13.5" customHeight="1">
      <c r="A765" s="64"/>
      <c r="B765" s="64"/>
      <c r="C765" s="64"/>
      <c r="D765" s="64"/>
      <c r="E765" s="64"/>
      <c r="F765" s="64"/>
      <c r="G765" s="64"/>
      <c r="H765" s="64"/>
      <c r="I765" s="64"/>
      <c r="J765" s="64"/>
      <c r="K765" s="64"/>
      <c r="L765" s="64"/>
      <c r="M765" s="64"/>
      <c r="N765" s="64"/>
      <c r="O765" s="64"/>
      <c r="P765" s="64"/>
      <c r="Q765" s="64"/>
      <c r="R765" s="64"/>
      <c r="S765" s="64"/>
      <c r="T765" s="64"/>
      <c r="U765" s="64"/>
      <c r="V765" s="64"/>
      <c r="W765" s="64"/>
      <c r="X765" s="64"/>
      <c r="Y765" s="64"/>
      <c r="Z765" s="64"/>
    </row>
    <row r="766" spans="1:26" ht="13.5" customHeight="1">
      <c r="A766" s="64"/>
      <c r="B766" s="64"/>
      <c r="C766" s="64"/>
      <c r="D766" s="64"/>
      <c r="E766" s="64"/>
      <c r="F766" s="64"/>
      <c r="G766" s="64"/>
      <c r="H766" s="64"/>
      <c r="I766" s="64"/>
      <c r="J766" s="64"/>
      <c r="K766" s="64"/>
      <c r="L766" s="64"/>
      <c r="M766" s="64"/>
      <c r="N766" s="64"/>
      <c r="O766" s="64"/>
      <c r="P766" s="64"/>
      <c r="Q766" s="64"/>
      <c r="R766" s="64"/>
      <c r="S766" s="64"/>
      <c r="T766" s="64"/>
      <c r="U766" s="64"/>
      <c r="V766" s="64"/>
      <c r="W766" s="64"/>
      <c r="X766" s="64"/>
      <c r="Y766" s="64"/>
      <c r="Z766" s="64"/>
    </row>
    <row r="767" spans="1:26" ht="13.5" customHeight="1">
      <c r="A767" s="64"/>
      <c r="B767" s="64"/>
      <c r="C767" s="64"/>
      <c r="D767" s="64"/>
      <c r="E767" s="64"/>
      <c r="F767" s="64"/>
      <c r="G767" s="64"/>
      <c r="H767" s="64"/>
      <c r="I767" s="64"/>
      <c r="J767" s="64"/>
      <c r="K767" s="64"/>
      <c r="L767" s="64"/>
      <c r="M767" s="64"/>
      <c r="N767" s="64"/>
      <c r="O767" s="64"/>
      <c r="P767" s="64"/>
      <c r="Q767" s="64"/>
      <c r="R767" s="64"/>
      <c r="S767" s="64"/>
      <c r="T767" s="64"/>
      <c r="U767" s="64"/>
      <c r="V767" s="64"/>
      <c r="W767" s="64"/>
      <c r="X767" s="64"/>
      <c r="Y767" s="64"/>
      <c r="Z767" s="64"/>
    </row>
    <row r="768" spans="1:26" ht="13.5" customHeight="1">
      <c r="A768" s="64"/>
      <c r="B768" s="64"/>
      <c r="C768" s="64"/>
      <c r="D768" s="64"/>
      <c r="E768" s="64"/>
      <c r="F768" s="64"/>
      <c r="G768" s="64"/>
      <c r="H768" s="64"/>
      <c r="I768" s="64"/>
      <c r="J768" s="64"/>
      <c r="K768" s="64"/>
      <c r="L768" s="64"/>
      <c r="M768" s="64"/>
      <c r="N768" s="64"/>
      <c r="O768" s="64"/>
      <c r="P768" s="64"/>
      <c r="Q768" s="64"/>
      <c r="R768" s="64"/>
      <c r="S768" s="64"/>
      <c r="T768" s="64"/>
      <c r="U768" s="64"/>
      <c r="V768" s="64"/>
      <c r="W768" s="64"/>
      <c r="X768" s="64"/>
      <c r="Y768" s="64"/>
      <c r="Z768" s="64"/>
    </row>
    <row r="769" spans="1:26" ht="13.5" customHeight="1">
      <c r="A769" s="64"/>
      <c r="B769" s="64"/>
      <c r="C769" s="64"/>
      <c r="D769" s="64"/>
      <c r="E769" s="64"/>
      <c r="F769" s="64"/>
      <c r="G769" s="64"/>
      <c r="H769" s="64"/>
      <c r="I769" s="64"/>
      <c r="J769" s="64"/>
      <c r="K769" s="64"/>
      <c r="L769" s="64"/>
      <c r="M769" s="64"/>
      <c r="N769" s="64"/>
      <c r="O769" s="64"/>
      <c r="P769" s="64"/>
      <c r="Q769" s="64"/>
      <c r="R769" s="64"/>
      <c r="S769" s="64"/>
      <c r="T769" s="64"/>
      <c r="U769" s="64"/>
      <c r="V769" s="64"/>
      <c r="W769" s="64"/>
      <c r="X769" s="64"/>
      <c r="Y769" s="64"/>
      <c r="Z769" s="64"/>
    </row>
    <row r="770" spans="1:26" ht="13.5" customHeight="1">
      <c r="A770" s="64"/>
      <c r="B770" s="64"/>
      <c r="C770" s="64"/>
      <c r="D770" s="64"/>
      <c r="E770" s="64"/>
      <c r="F770" s="64"/>
      <c r="G770" s="64"/>
      <c r="H770" s="64"/>
      <c r="I770" s="64"/>
      <c r="J770" s="64"/>
      <c r="K770" s="64"/>
      <c r="L770" s="64"/>
      <c r="M770" s="64"/>
      <c r="N770" s="64"/>
      <c r="O770" s="64"/>
      <c r="P770" s="64"/>
      <c r="Q770" s="64"/>
      <c r="R770" s="64"/>
      <c r="S770" s="64"/>
      <c r="T770" s="64"/>
      <c r="U770" s="64"/>
      <c r="V770" s="64"/>
      <c r="W770" s="64"/>
      <c r="X770" s="64"/>
      <c r="Y770" s="64"/>
      <c r="Z770" s="64"/>
    </row>
    <row r="771" spans="1:26" ht="13.5" customHeight="1">
      <c r="A771" s="64"/>
      <c r="B771" s="64"/>
      <c r="C771" s="64"/>
      <c r="D771" s="64"/>
      <c r="E771" s="64"/>
      <c r="F771" s="64"/>
      <c r="G771" s="64"/>
      <c r="H771" s="64"/>
      <c r="I771" s="64"/>
      <c r="J771" s="64"/>
      <c r="K771" s="64"/>
      <c r="L771" s="64"/>
      <c r="M771" s="64"/>
      <c r="N771" s="64"/>
      <c r="O771" s="64"/>
      <c r="P771" s="64"/>
      <c r="Q771" s="64"/>
      <c r="R771" s="64"/>
      <c r="S771" s="64"/>
      <c r="T771" s="64"/>
      <c r="U771" s="64"/>
      <c r="V771" s="64"/>
      <c r="W771" s="64"/>
      <c r="X771" s="64"/>
      <c r="Y771" s="64"/>
      <c r="Z771" s="64"/>
    </row>
    <row r="772" spans="1:26" ht="13.5" customHeight="1">
      <c r="A772" s="64"/>
      <c r="B772" s="64"/>
      <c r="C772" s="64"/>
      <c r="D772" s="64"/>
      <c r="E772" s="64"/>
      <c r="F772" s="64"/>
      <c r="G772" s="64"/>
      <c r="H772" s="64"/>
      <c r="I772" s="64"/>
      <c r="J772" s="64"/>
      <c r="K772" s="64"/>
      <c r="L772" s="64"/>
      <c r="M772" s="64"/>
      <c r="N772" s="64"/>
      <c r="O772" s="64"/>
      <c r="P772" s="64"/>
      <c r="Q772" s="64"/>
      <c r="R772" s="64"/>
      <c r="S772" s="64"/>
      <c r="T772" s="64"/>
      <c r="U772" s="64"/>
      <c r="V772" s="64"/>
      <c r="W772" s="64"/>
      <c r="X772" s="64"/>
      <c r="Y772" s="64"/>
      <c r="Z772" s="64"/>
    </row>
    <row r="773" spans="1:26" ht="13.5" customHeight="1">
      <c r="A773" s="64"/>
      <c r="B773" s="64"/>
      <c r="C773" s="64"/>
      <c r="D773" s="64"/>
      <c r="E773" s="64"/>
      <c r="F773" s="64"/>
      <c r="G773" s="64"/>
      <c r="H773" s="64"/>
      <c r="I773" s="64"/>
      <c r="J773" s="64"/>
      <c r="K773" s="64"/>
      <c r="L773" s="64"/>
      <c r="M773" s="64"/>
      <c r="N773" s="64"/>
      <c r="O773" s="64"/>
      <c r="P773" s="64"/>
      <c r="Q773" s="64"/>
      <c r="R773" s="64"/>
      <c r="S773" s="64"/>
      <c r="T773" s="64"/>
      <c r="U773" s="64"/>
      <c r="V773" s="64"/>
      <c r="W773" s="64"/>
      <c r="X773" s="64"/>
      <c r="Y773" s="64"/>
      <c r="Z773" s="64"/>
    </row>
    <row r="774" spans="1:26" ht="13.5" customHeight="1">
      <c r="A774" s="64"/>
      <c r="B774" s="64"/>
      <c r="C774" s="64"/>
      <c r="D774" s="64"/>
      <c r="E774" s="64"/>
      <c r="F774" s="64"/>
      <c r="G774" s="64"/>
      <c r="H774" s="64"/>
      <c r="I774" s="64"/>
      <c r="J774" s="64"/>
      <c r="K774" s="64"/>
      <c r="L774" s="64"/>
      <c r="M774" s="64"/>
      <c r="N774" s="64"/>
      <c r="O774" s="64"/>
      <c r="P774" s="64"/>
      <c r="Q774" s="64"/>
      <c r="R774" s="64"/>
      <c r="S774" s="64"/>
      <c r="T774" s="64"/>
      <c r="U774" s="64"/>
      <c r="V774" s="64"/>
      <c r="W774" s="64"/>
      <c r="X774" s="64"/>
      <c r="Y774" s="64"/>
      <c r="Z774" s="64"/>
    </row>
    <row r="775" spans="1:26" ht="13.5" customHeight="1">
      <c r="A775" s="64"/>
      <c r="B775" s="64"/>
      <c r="C775" s="64"/>
      <c r="D775" s="64"/>
      <c r="E775" s="64"/>
      <c r="F775" s="64"/>
      <c r="G775" s="64"/>
      <c r="H775" s="64"/>
      <c r="I775" s="64"/>
      <c r="J775" s="64"/>
      <c r="K775" s="64"/>
      <c r="L775" s="64"/>
      <c r="M775" s="64"/>
      <c r="N775" s="64"/>
      <c r="O775" s="64"/>
      <c r="P775" s="64"/>
      <c r="Q775" s="64"/>
      <c r="R775" s="64"/>
      <c r="S775" s="64"/>
      <c r="T775" s="64"/>
      <c r="U775" s="64"/>
      <c r="V775" s="64"/>
      <c r="W775" s="64"/>
      <c r="X775" s="64"/>
      <c r="Y775" s="64"/>
      <c r="Z775" s="64"/>
    </row>
    <row r="776" spans="1:26" ht="13.5" customHeight="1">
      <c r="A776" s="64"/>
      <c r="B776" s="64"/>
      <c r="C776" s="64"/>
      <c r="D776" s="64"/>
      <c r="E776" s="64"/>
      <c r="F776" s="64"/>
      <c r="G776" s="64"/>
      <c r="H776" s="64"/>
      <c r="I776" s="64"/>
      <c r="J776" s="64"/>
      <c r="K776" s="64"/>
      <c r="L776" s="64"/>
      <c r="M776" s="64"/>
      <c r="N776" s="64"/>
      <c r="O776" s="64"/>
      <c r="P776" s="64"/>
      <c r="Q776" s="64"/>
      <c r="R776" s="64"/>
      <c r="S776" s="64"/>
      <c r="T776" s="64"/>
      <c r="U776" s="64"/>
      <c r="V776" s="64"/>
      <c r="W776" s="64"/>
      <c r="X776" s="64"/>
      <c r="Y776" s="64"/>
      <c r="Z776" s="64"/>
    </row>
    <row r="777" spans="1:26" ht="13.5" customHeight="1">
      <c r="A777" s="64"/>
      <c r="B777" s="64"/>
      <c r="C777" s="64"/>
      <c r="D777" s="64"/>
      <c r="E777" s="64"/>
      <c r="F777" s="64"/>
      <c r="G777" s="64"/>
      <c r="H777" s="64"/>
      <c r="I777" s="64"/>
      <c r="J777" s="64"/>
      <c r="K777" s="64"/>
      <c r="L777" s="64"/>
      <c r="M777" s="64"/>
      <c r="N777" s="64"/>
      <c r="O777" s="64"/>
      <c r="P777" s="64"/>
      <c r="Q777" s="64"/>
      <c r="R777" s="64"/>
      <c r="S777" s="64"/>
      <c r="T777" s="64"/>
      <c r="U777" s="64"/>
      <c r="V777" s="64"/>
      <c r="W777" s="64"/>
      <c r="X777" s="64"/>
      <c r="Y777" s="64"/>
      <c r="Z777" s="64"/>
    </row>
    <row r="778" spans="1:26" ht="13.5" customHeight="1">
      <c r="A778" s="64"/>
      <c r="B778" s="64"/>
      <c r="C778" s="64"/>
      <c r="D778" s="64"/>
      <c r="E778" s="64"/>
      <c r="F778" s="64"/>
      <c r="G778" s="64"/>
      <c r="H778" s="64"/>
      <c r="I778" s="64"/>
      <c r="J778" s="64"/>
      <c r="K778" s="64"/>
      <c r="L778" s="64"/>
      <c r="M778" s="64"/>
      <c r="N778" s="64"/>
      <c r="O778" s="64"/>
      <c r="P778" s="64"/>
      <c r="Q778" s="64"/>
      <c r="R778" s="64"/>
      <c r="S778" s="64"/>
      <c r="T778" s="64"/>
      <c r="U778" s="64"/>
      <c r="V778" s="64"/>
      <c r="W778" s="64"/>
      <c r="X778" s="64"/>
      <c r="Y778" s="64"/>
      <c r="Z778" s="64"/>
    </row>
    <row r="779" spans="1:26" ht="13.5" customHeight="1">
      <c r="A779" s="64"/>
      <c r="B779" s="64"/>
      <c r="C779" s="64"/>
      <c r="D779" s="64"/>
      <c r="E779" s="64"/>
      <c r="F779" s="64"/>
      <c r="G779" s="64"/>
      <c r="H779" s="64"/>
      <c r="I779" s="64"/>
      <c r="J779" s="64"/>
      <c r="K779" s="64"/>
      <c r="L779" s="64"/>
      <c r="M779" s="64"/>
      <c r="N779" s="64"/>
      <c r="O779" s="64"/>
      <c r="P779" s="64"/>
      <c r="Q779" s="64"/>
      <c r="R779" s="64"/>
      <c r="S779" s="64"/>
      <c r="T779" s="64"/>
      <c r="U779" s="64"/>
      <c r="V779" s="64"/>
      <c r="W779" s="64"/>
      <c r="X779" s="64"/>
      <c r="Y779" s="64"/>
      <c r="Z779" s="64"/>
    </row>
    <row r="780" spans="1:26" ht="13.5" customHeight="1">
      <c r="A780" s="64"/>
      <c r="B780" s="64"/>
      <c r="C780" s="64"/>
      <c r="D780" s="64"/>
      <c r="E780" s="64"/>
      <c r="F780" s="64"/>
      <c r="G780" s="64"/>
      <c r="H780" s="64"/>
      <c r="I780" s="64"/>
      <c r="J780" s="64"/>
      <c r="K780" s="64"/>
      <c r="L780" s="64"/>
      <c r="M780" s="64"/>
      <c r="N780" s="64"/>
      <c r="O780" s="64"/>
      <c r="P780" s="64"/>
      <c r="Q780" s="64"/>
      <c r="R780" s="64"/>
      <c r="S780" s="64"/>
      <c r="T780" s="64"/>
      <c r="U780" s="64"/>
      <c r="V780" s="64"/>
      <c r="W780" s="64"/>
      <c r="X780" s="64"/>
      <c r="Y780" s="64"/>
      <c r="Z780" s="64"/>
    </row>
    <row r="781" spans="1:26" ht="13.5" customHeight="1">
      <c r="A781" s="64"/>
      <c r="B781" s="64"/>
      <c r="C781" s="64"/>
      <c r="D781" s="64"/>
      <c r="E781" s="64"/>
      <c r="F781" s="64"/>
      <c r="G781" s="64"/>
      <c r="H781" s="64"/>
      <c r="I781" s="64"/>
      <c r="J781" s="64"/>
      <c r="K781" s="64"/>
      <c r="L781" s="64"/>
      <c r="M781" s="64"/>
      <c r="N781" s="64"/>
      <c r="O781" s="64"/>
      <c r="P781" s="64"/>
      <c r="Q781" s="64"/>
      <c r="R781" s="64"/>
      <c r="S781" s="64"/>
      <c r="T781" s="64"/>
      <c r="U781" s="64"/>
      <c r="V781" s="64"/>
      <c r="W781" s="64"/>
      <c r="X781" s="64"/>
      <c r="Y781" s="64"/>
      <c r="Z781" s="64"/>
    </row>
    <row r="782" spans="1:26" ht="13.5" customHeight="1">
      <c r="A782" s="64"/>
      <c r="B782" s="64"/>
      <c r="C782" s="64"/>
      <c r="D782" s="64"/>
      <c r="E782" s="64"/>
      <c r="F782" s="64"/>
      <c r="G782" s="64"/>
      <c r="H782" s="64"/>
      <c r="I782" s="64"/>
      <c r="J782" s="64"/>
      <c r="K782" s="64"/>
      <c r="L782" s="64"/>
      <c r="M782" s="64"/>
      <c r="N782" s="64"/>
      <c r="O782" s="64"/>
      <c r="P782" s="64"/>
      <c r="Q782" s="64"/>
      <c r="R782" s="64"/>
      <c r="S782" s="64"/>
      <c r="T782" s="64"/>
      <c r="U782" s="64"/>
      <c r="V782" s="64"/>
      <c r="W782" s="64"/>
      <c r="X782" s="64"/>
      <c r="Y782" s="64"/>
      <c r="Z782" s="64"/>
    </row>
    <row r="783" spans="1:26" ht="13.5" customHeight="1">
      <c r="A783" s="64"/>
      <c r="B783" s="64"/>
      <c r="C783" s="64"/>
      <c r="D783" s="64"/>
      <c r="E783" s="64"/>
      <c r="F783" s="64"/>
      <c r="G783" s="64"/>
      <c r="H783" s="64"/>
      <c r="I783" s="64"/>
      <c r="J783" s="64"/>
      <c r="K783" s="64"/>
      <c r="L783" s="64"/>
      <c r="M783" s="64"/>
      <c r="N783" s="64"/>
      <c r="O783" s="64"/>
      <c r="P783" s="64"/>
      <c r="Q783" s="64"/>
      <c r="R783" s="64"/>
      <c r="S783" s="64"/>
      <c r="T783" s="64"/>
      <c r="U783" s="64"/>
      <c r="V783" s="64"/>
      <c r="W783" s="64"/>
      <c r="X783" s="64"/>
      <c r="Y783" s="64"/>
      <c r="Z783" s="64"/>
    </row>
    <row r="784" spans="1:26" ht="13.5" customHeight="1">
      <c r="A784" s="64"/>
      <c r="B784" s="64"/>
      <c r="C784" s="64"/>
      <c r="D784" s="64"/>
      <c r="E784" s="64"/>
      <c r="F784" s="64"/>
      <c r="G784" s="64"/>
      <c r="H784" s="64"/>
      <c r="I784" s="64"/>
      <c r="J784" s="64"/>
      <c r="K784" s="64"/>
      <c r="L784" s="64"/>
      <c r="M784" s="64"/>
      <c r="N784" s="64"/>
      <c r="O784" s="64"/>
      <c r="P784" s="64"/>
      <c r="Q784" s="64"/>
      <c r="R784" s="64"/>
      <c r="S784" s="64"/>
      <c r="T784" s="64"/>
      <c r="U784" s="64"/>
      <c r="V784" s="64"/>
      <c r="W784" s="64"/>
      <c r="X784" s="64"/>
      <c r="Y784" s="64"/>
      <c r="Z784" s="64"/>
    </row>
    <row r="785" spans="1:26" ht="13.5" customHeight="1">
      <c r="A785" s="64"/>
      <c r="B785" s="64"/>
      <c r="C785" s="64"/>
      <c r="D785" s="64"/>
      <c r="E785" s="64"/>
      <c r="F785" s="64"/>
      <c r="G785" s="64"/>
      <c r="H785" s="64"/>
      <c r="I785" s="64"/>
      <c r="J785" s="64"/>
      <c r="K785" s="64"/>
      <c r="L785" s="64"/>
      <c r="M785" s="64"/>
      <c r="N785" s="64"/>
      <c r="O785" s="64"/>
      <c r="P785" s="64"/>
      <c r="Q785" s="64"/>
      <c r="R785" s="64"/>
      <c r="S785" s="64"/>
      <c r="T785" s="64"/>
      <c r="U785" s="64"/>
      <c r="V785" s="64"/>
      <c r="W785" s="64"/>
      <c r="X785" s="64"/>
      <c r="Y785" s="64"/>
      <c r="Z785" s="64"/>
    </row>
    <row r="786" spans="1:26" ht="13.5" customHeight="1">
      <c r="A786" s="64"/>
      <c r="B786" s="64"/>
      <c r="C786" s="64"/>
      <c r="D786" s="64"/>
      <c r="E786" s="64"/>
      <c r="F786" s="64"/>
      <c r="G786" s="64"/>
      <c r="H786" s="64"/>
      <c r="I786" s="64"/>
      <c r="J786" s="64"/>
      <c r="K786" s="64"/>
      <c r="L786" s="64"/>
      <c r="M786" s="64"/>
      <c r="N786" s="64"/>
      <c r="O786" s="64"/>
      <c r="P786" s="64"/>
      <c r="Q786" s="64"/>
      <c r="R786" s="64"/>
      <c r="S786" s="64"/>
      <c r="T786" s="64"/>
      <c r="U786" s="64"/>
      <c r="V786" s="64"/>
      <c r="W786" s="64"/>
      <c r="X786" s="64"/>
      <c r="Y786" s="64"/>
      <c r="Z786" s="64"/>
    </row>
    <row r="787" spans="1:26" ht="13.5" customHeight="1">
      <c r="A787" s="64"/>
      <c r="B787" s="64"/>
      <c r="C787" s="64"/>
      <c r="D787" s="64"/>
      <c r="E787" s="64"/>
      <c r="F787" s="64"/>
      <c r="G787" s="64"/>
      <c r="H787" s="64"/>
      <c r="I787" s="64"/>
      <c r="J787" s="64"/>
      <c r="K787" s="64"/>
      <c r="L787" s="64"/>
      <c r="M787" s="64"/>
      <c r="N787" s="64"/>
      <c r="O787" s="64"/>
      <c r="P787" s="64"/>
      <c r="Q787" s="64"/>
      <c r="R787" s="64"/>
      <c r="S787" s="64"/>
      <c r="T787" s="64"/>
      <c r="U787" s="64"/>
      <c r="V787" s="64"/>
      <c r="W787" s="64"/>
      <c r="X787" s="64"/>
      <c r="Y787" s="64"/>
      <c r="Z787" s="64"/>
    </row>
    <row r="788" spans="1:26" ht="13.5" customHeight="1">
      <c r="A788" s="64"/>
      <c r="B788" s="64"/>
      <c r="C788" s="64"/>
      <c r="D788" s="64"/>
      <c r="E788" s="64"/>
      <c r="F788" s="64"/>
      <c r="G788" s="64"/>
      <c r="H788" s="64"/>
      <c r="I788" s="64"/>
      <c r="J788" s="64"/>
      <c r="K788" s="64"/>
      <c r="L788" s="64"/>
      <c r="M788" s="64"/>
      <c r="N788" s="64"/>
      <c r="O788" s="64"/>
      <c r="P788" s="64"/>
      <c r="Q788" s="64"/>
      <c r="R788" s="64"/>
      <c r="S788" s="64"/>
      <c r="T788" s="64"/>
      <c r="U788" s="64"/>
      <c r="V788" s="64"/>
      <c r="W788" s="64"/>
      <c r="X788" s="64"/>
      <c r="Y788" s="64"/>
      <c r="Z788" s="64"/>
    </row>
    <row r="789" spans="1:26" ht="13.5" customHeight="1">
      <c r="A789" s="64"/>
      <c r="B789" s="64"/>
      <c r="C789" s="64"/>
      <c r="D789" s="64"/>
      <c r="E789" s="64"/>
      <c r="F789" s="64"/>
      <c r="G789" s="64"/>
      <c r="H789" s="64"/>
      <c r="I789" s="64"/>
      <c r="J789" s="64"/>
      <c r="K789" s="64"/>
      <c r="L789" s="64"/>
      <c r="M789" s="64"/>
      <c r="N789" s="64"/>
      <c r="O789" s="64"/>
      <c r="P789" s="64"/>
      <c r="Q789" s="64"/>
      <c r="R789" s="64"/>
      <c r="S789" s="64"/>
      <c r="T789" s="64"/>
      <c r="U789" s="64"/>
      <c r="V789" s="64"/>
      <c r="W789" s="64"/>
      <c r="X789" s="64"/>
      <c r="Y789" s="64"/>
      <c r="Z789" s="64"/>
    </row>
    <row r="790" spans="1:26" ht="13.5" customHeight="1">
      <c r="A790" s="64"/>
      <c r="B790" s="64"/>
      <c r="C790" s="64"/>
      <c r="D790" s="64"/>
      <c r="E790" s="64"/>
      <c r="F790" s="64"/>
      <c r="G790" s="64"/>
      <c r="H790" s="64"/>
      <c r="I790" s="64"/>
      <c r="J790" s="64"/>
      <c r="K790" s="64"/>
      <c r="L790" s="64"/>
      <c r="M790" s="64"/>
      <c r="N790" s="64"/>
      <c r="O790" s="64"/>
      <c r="P790" s="64"/>
      <c r="Q790" s="64"/>
      <c r="R790" s="64"/>
      <c r="S790" s="64"/>
      <c r="T790" s="64"/>
      <c r="U790" s="64"/>
      <c r="V790" s="64"/>
      <c r="W790" s="64"/>
      <c r="X790" s="64"/>
      <c r="Y790" s="64"/>
      <c r="Z790" s="64"/>
    </row>
    <row r="791" spans="1:26" ht="13.5" customHeight="1">
      <c r="A791" s="64"/>
      <c r="B791" s="64"/>
      <c r="C791" s="64"/>
      <c r="D791" s="64"/>
      <c r="E791" s="64"/>
      <c r="F791" s="64"/>
      <c r="G791" s="64"/>
      <c r="H791" s="64"/>
      <c r="I791" s="64"/>
      <c r="J791" s="64"/>
      <c r="K791" s="64"/>
      <c r="L791" s="64"/>
      <c r="M791" s="64"/>
      <c r="N791" s="64"/>
      <c r="O791" s="64"/>
      <c r="P791" s="64"/>
      <c r="Q791" s="64"/>
      <c r="R791" s="64"/>
      <c r="S791" s="64"/>
      <c r="T791" s="64"/>
      <c r="U791" s="64"/>
      <c r="V791" s="64"/>
      <c r="W791" s="64"/>
      <c r="X791" s="64"/>
      <c r="Y791" s="64"/>
      <c r="Z791" s="64"/>
    </row>
    <row r="792" spans="1:26" ht="13.5" customHeight="1">
      <c r="A792" s="64"/>
      <c r="B792" s="64"/>
      <c r="C792" s="64"/>
      <c r="D792" s="64"/>
      <c r="E792" s="64"/>
      <c r="F792" s="64"/>
      <c r="G792" s="64"/>
      <c r="H792" s="64"/>
      <c r="I792" s="64"/>
      <c r="J792" s="64"/>
      <c r="K792" s="64"/>
      <c r="L792" s="64"/>
      <c r="M792" s="64"/>
      <c r="N792" s="64"/>
      <c r="O792" s="64"/>
      <c r="P792" s="64"/>
      <c r="Q792" s="64"/>
      <c r="R792" s="64"/>
      <c r="S792" s="64"/>
      <c r="T792" s="64"/>
      <c r="U792" s="64"/>
      <c r="V792" s="64"/>
      <c r="W792" s="64"/>
      <c r="X792" s="64"/>
      <c r="Y792" s="64"/>
      <c r="Z792" s="64"/>
    </row>
    <row r="793" spans="1:26" ht="13.5" customHeight="1">
      <c r="A793" s="64"/>
      <c r="B793" s="64"/>
      <c r="C793" s="64"/>
      <c r="D793" s="64"/>
      <c r="E793" s="64"/>
      <c r="F793" s="64"/>
      <c r="G793" s="64"/>
      <c r="H793" s="64"/>
      <c r="I793" s="64"/>
      <c r="J793" s="64"/>
      <c r="K793" s="64"/>
      <c r="L793" s="64"/>
      <c r="M793" s="64"/>
      <c r="N793" s="64"/>
      <c r="O793" s="64"/>
      <c r="P793" s="64"/>
      <c r="Q793" s="64"/>
      <c r="R793" s="64"/>
      <c r="S793" s="64"/>
      <c r="T793" s="64"/>
      <c r="U793" s="64"/>
      <c r="V793" s="64"/>
      <c r="W793" s="64"/>
      <c r="X793" s="64"/>
      <c r="Y793" s="64"/>
      <c r="Z793" s="64"/>
    </row>
    <row r="794" spans="1:26" ht="13.5" customHeight="1">
      <c r="A794" s="64"/>
      <c r="B794" s="64"/>
      <c r="C794" s="64"/>
      <c r="D794" s="64"/>
      <c r="E794" s="64"/>
      <c r="F794" s="64"/>
      <c r="G794" s="64"/>
      <c r="H794" s="64"/>
      <c r="I794" s="64"/>
      <c r="J794" s="64"/>
      <c r="K794" s="64"/>
      <c r="L794" s="64"/>
      <c r="M794" s="64"/>
      <c r="N794" s="64"/>
      <c r="O794" s="64"/>
      <c r="P794" s="64"/>
      <c r="Q794" s="64"/>
      <c r="R794" s="64"/>
      <c r="S794" s="64"/>
      <c r="T794" s="64"/>
      <c r="U794" s="64"/>
      <c r="V794" s="64"/>
      <c r="W794" s="64"/>
      <c r="X794" s="64"/>
      <c r="Y794" s="64"/>
      <c r="Z794" s="64"/>
    </row>
    <row r="795" spans="1:26" ht="13.5" customHeight="1">
      <c r="A795" s="64"/>
      <c r="B795" s="64"/>
      <c r="C795" s="64"/>
      <c r="D795" s="64"/>
      <c r="E795" s="64"/>
      <c r="F795" s="64"/>
      <c r="G795" s="64"/>
      <c r="H795" s="64"/>
      <c r="I795" s="64"/>
      <c r="J795" s="64"/>
      <c r="K795" s="64"/>
      <c r="L795" s="64"/>
      <c r="M795" s="64"/>
      <c r="N795" s="64"/>
      <c r="O795" s="64"/>
      <c r="P795" s="64"/>
      <c r="Q795" s="64"/>
      <c r="R795" s="64"/>
      <c r="S795" s="64"/>
      <c r="T795" s="64"/>
      <c r="U795" s="64"/>
      <c r="V795" s="64"/>
      <c r="W795" s="64"/>
      <c r="X795" s="64"/>
      <c r="Y795" s="64"/>
      <c r="Z795" s="64"/>
    </row>
    <row r="796" spans="1:26" ht="13.5" customHeight="1">
      <c r="A796" s="64"/>
      <c r="B796" s="64"/>
      <c r="C796" s="64"/>
      <c r="D796" s="64"/>
      <c r="E796" s="64"/>
      <c r="F796" s="64"/>
      <c r="G796" s="64"/>
      <c r="H796" s="64"/>
      <c r="I796" s="64"/>
      <c r="J796" s="64"/>
      <c r="K796" s="64"/>
      <c r="L796" s="64"/>
      <c r="M796" s="64"/>
      <c r="N796" s="64"/>
      <c r="O796" s="64"/>
      <c r="P796" s="64"/>
      <c r="Q796" s="64"/>
      <c r="R796" s="64"/>
      <c r="S796" s="64"/>
      <c r="T796" s="64"/>
      <c r="U796" s="64"/>
      <c r="V796" s="64"/>
      <c r="W796" s="64"/>
      <c r="X796" s="64"/>
      <c r="Y796" s="64"/>
      <c r="Z796" s="64"/>
    </row>
    <row r="797" spans="1:26" ht="13.5" customHeight="1">
      <c r="A797" s="64"/>
      <c r="B797" s="64"/>
      <c r="C797" s="64"/>
      <c r="D797" s="64"/>
      <c r="E797" s="64"/>
      <c r="F797" s="64"/>
      <c r="G797" s="64"/>
      <c r="H797" s="64"/>
      <c r="I797" s="64"/>
      <c r="J797" s="64"/>
      <c r="K797" s="64"/>
      <c r="L797" s="64"/>
      <c r="M797" s="64"/>
      <c r="N797" s="64"/>
      <c r="O797" s="64"/>
      <c r="P797" s="64"/>
      <c r="Q797" s="64"/>
      <c r="R797" s="64"/>
      <c r="S797" s="64"/>
      <c r="T797" s="64"/>
      <c r="U797" s="64"/>
      <c r="V797" s="64"/>
      <c r="W797" s="64"/>
      <c r="X797" s="64"/>
      <c r="Y797" s="64"/>
      <c r="Z797" s="64"/>
    </row>
    <row r="798" spans="1:26" ht="13.5" customHeight="1">
      <c r="A798" s="64"/>
      <c r="B798" s="64"/>
      <c r="C798" s="64"/>
      <c r="D798" s="64"/>
      <c r="E798" s="64"/>
      <c r="F798" s="64"/>
      <c r="G798" s="64"/>
      <c r="H798" s="64"/>
      <c r="I798" s="64"/>
      <c r="J798" s="64"/>
      <c r="K798" s="64"/>
      <c r="L798" s="64"/>
      <c r="M798" s="64"/>
      <c r="N798" s="64"/>
      <c r="O798" s="64"/>
      <c r="P798" s="64"/>
      <c r="Q798" s="64"/>
      <c r="R798" s="64"/>
      <c r="S798" s="64"/>
      <c r="T798" s="64"/>
      <c r="U798" s="64"/>
      <c r="V798" s="64"/>
      <c r="W798" s="64"/>
      <c r="X798" s="64"/>
      <c r="Y798" s="64"/>
      <c r="Z798" s="64"/>
    </row>
    <row r="799" spans="1:26" ht="13.5" customHeight="1">
      <c r="A799" s="64"/>
      <c r="B799" s="64"/>
      <c r="C799" s="64"/>
      <c r="D799" s="64"/>
      <c r="E799" s="64"/>
      <c r="F799" s="64"/>
      <c r="G799" s="64"/>
      <c r="H799" s="64"/>
      <c r="I799" s="64"/>
      <c r="J799" s="64"/>
      <c r="K799" s="64"/>
      <c r="L799" s="64"/>
      <c r="M799" s="64"/>
      <c r="N799" s="64"/>
      <c r="O799" s="64"/>
      <c r="P799" s="64"/>
      <c r="Q799" s="64"/>
      <c r="R799" s="64"/>
      <c r="S799" s="64"/>
      <c r="T799" s="64"/>
      <c r="U799" s="64"/>
      <c r="V799" s="64"/>
      <c r="W799" s="64"/>
      <c r="X799" s="64"/>
      <c r="Y799" s="64"/>
      <c r="Z799" s="64"/>
    </row>
    <row r="800" spans="1:26" ht="13.5" customHeight="1">
      <c r="A800" s="64"/>
      <c r="B800" s="64"/>
      <c r="C800" s="64"/>
      <c r="D800" s="64"/>
      <c r="E800" s="64"/>
      <c r="F800" s="64"/>
      <c r="G800" s="64"/>
      <c r="H800" s="64"/>
      <c r="I800" s="64"/>
      <c r="J800" s="64"/>
      <c r="K800" s="64"/>
      <c r="L800" s="64"/>
      <c r="M800" s="64"/>
      <c r="N800" s="64"/>
      <c r="O800" s="64"/>
      <c r="P800" s="64"/>
      <c r="Q800" s="64"/>
      <c r="R800" s="64"/>
      <c r="S800" s="64"/>
      <c r="T800" s="64"/>
      <c r="U800" s="64"/>
      <c r="V800" s="64"/>
      <c r="W800" s="64"/>
      <c r="X800" s="64"/>
      <c r="Y800" s="64"/>
      <c r="Z800" s="64"/>
    </row>
    <row r="801" spans="1:26" ht="13.5" customHeight="1">
      <c r="A801" s="64"/>
      <c r="B801" s="64"/>
      <c r="C801" s="64"/>
      <c r="D801" s="64"/>
      <c r="E801" s="64"/>
      <c r="F801" s="64"/>
      <c r="G801" s="64"/>
      <c r="H801" s="64"/>
      <c r="I801" s="64"/>
      <c r="J801" s="64"/>
      <c r="K801" s="64"/>
      <c r="L801" s="64"/>
      <c r="M801" s="64"/>
      <c r="N801" s="64"/>
      <c r="O801" s="64"/>
      <c r="P801" s="64"/>
      <c r="Q801" s="64"/>
      <c r="R801" s="64"/>
      <c r="S801" s="64"/>
      <c r="T801" s="64"/>
      <c r="U801" s="64"/>
      <c r="V801" s="64"/>
      <c r="W801" s="64"/>
      <c r="X801" s="64"/>
      <c r="Y801" s="64"/>
      <c r="Z801" s="64"/>
    </row>
    <row r="802" spans="1:26" ht="13.5" customHeight="1">
      <c r="A802" s="64"/>
      <c r="B802" s="64"/>
      <c r="C802" s="64"/>
      <c r="D802" s="64"/>
      <c r="E802" s="64"/>
      <c r="F802" s="64"/>
      <c r="G802" s="64"/>
      <c r="H802" s="64"/>
      <c r="I802" s="64"/>
      <c r="J802" s="64"/>
      <c r="K802" s="64"/>
      <c r="L802" s="64"/>
      <c r="M802" s="64"/>
      <c r="N802" s="64"/>
      <c r="O802" s="64"/>
      <c r="P802" s="64"/>
      <c r="Q802" s="64"/>
      <c r="R802" s="64"/>
      <c r="S802" s="64"/>
      <c r="T802" s="64"/>
      <c r="U802" s="64"/>
      <c r="V802" s="64"/>
      <c r="W802" s="64"/>
      <c r="X802" s="64"/>
      <c r="Y802" s="64"/>
      <c r="Z802" s="64"/>
    </row>
    <row r="803" spans="1:26" ht="13.5" customHeight="1">
      <c r="A803" s="64"/>
      <c r="B803" s="64"/>
      <c r="C803" s="64"/>
      <c r="D803" s="64"/>
      <c r="E803" s="64"/>
      <c r="F803" s="64"/>
      <c r="G803" s="64"/>
      <c r="H803" s="64"/>
      <c r="I803" s="64"/>
      <c r="J803" s="64"/>
      <c r="K803" s="64"/>
      <c r="L803" s="64"/>
      <c r="M803" s="64"/>
      <c r="N803" s="64"/>
      <c r="O803" s="64"/>
      <c r="P803" s="64"/>
      <c r="Q803" s="64"/>
      <c r="R803" s="64"/>
      <c r="S803" s="64"/>
      <c r="T803" s="64"/>
      <c r="U803" s="64"/>
      <c r="V803" s="64"/>
      <c r="W803" s="64"/>
      <c r="X803" s="64"/>
      <c r="Y803" s="64"/>
      <c r="Z803" s="64"/>
    </row>
    <row r="804" spans="1:26" ht="13.5" customHeight="1">
      <c r="A804" s="64"/>
      <c r="B804" s="64"/>
      <c r="C804" s="64"/>
      <c r="D804" s="64"/>
      <c r="E804" s="64"/>
      <c r="F804" s="64"/>
      <c r="G804" s="64"/>
      <c r="H804" s="64"/>
      <c r="I804" s="64"/>
      <c r="J804" s="64"/>
      <c r="K804" s="64"/>
      <c r="L804" s="64"/>
      <c r="M804" s="64"/>
      <c r="N804" s="64"/>
      <c r="O804" s="64"/>
      <c r="P804" s="64"/>
      <c r="Q804" s="64"/>
      <c r="R804" s="64"/>
      <c r="S804" s="64"/>
      <c r="T804" s="64"/>
      <c r="U804" s="64"/>
      <c r="V804" s="64"/>
      <c r="W804" s="64"/>
      <c r="X804" s="64"/>
      <c r="Y804" s="64"/>
      <c r="Z804" s="64"/>
    </row>
    <row r="805" spans="1:26" ht="13.5" customHeight="1">
      <c r="A805" s="64"/>
      <c r="B805" s="64"/>
      <c r="C805" s="64"/>
      <c r="D805" s="64"/>
      <c r="E805" s="64"/>
      <c r="F805" s="64"/>
      <c r="G805" s="64"/>
      <c r="H805" s="64"/>
      <c r="I805" s="64"/>
      <c r="J805" s="64"/>
      <c r="K805" s="64"/>
      <c r="L805" s="64"/>
      <c r="M805" s="64"/>
      <c r="N805" s="64"/>
      <c r="O805" s="64"/>
      <c r="P805" s="64"/>
      <c r="Q805" s="64"/>
      <c r="R805" s="64"/>
      <c r="S805" s="64"/>
      <c r="T805" s="64"/>
      <c r="U805" s="64"/>
      <c r="V805" s="64"/>
      <c r="W805" s="64"/>
      <c r="X805" s="64"/>
      <c r="Y805" s="64"/>
      <c r="Z805" s="64"/>
    </row>
    <row r="806" spans="1:26" ht="13.5" customHeight="1">
      <c r="A806" s="64"/>
      <c r="B806" s="64"/>
      <c r="C806" s="64"/>
      <c r="D806" s="64"/>
      <c r="E806" s="64"/>
      <c r="F806" s="64"/>
      <c r="G806" s="64"/>
      <c r="H806" s="64"/>
      <c r="I806" s="64"/>
      <c r="J806" s="64"/>
      <c r="K806" s="64"/>
      <c r="L806" s="64"/>
      <c r="M806" s="64"/>
      <c r="N806" s="64"/>
      <c r="O806" s="64"/>
      <c r="P806" s="64"/>
      <c r="Q806" s="64"/>
      <c r="R806" s="64"/>
      <c r="S806" s="64"/>
      <c r="T806" s="64"/>
      <c r="U806" s="64"/>
      <c r="V806" s="64"/>
      <c r="W806" s="64"/>
      <c r="X806" s="64"/>
      <c r="Y806" s="64"/>
      <c r="Z806" s="64"/>
    </row>
    <row r="807" spans="1:26" ht="13.5" customHeight="1">
      <c r="A807" s="64"/>
      <c r="B807" s="64"/>
      <c r="C807" s="64"/>
      <c r="D807" s="64"/>
      <c r="E807" s="64"/>
      <c r="F807" s="64"/>
      <c r="G807" s="64"/>
      <c r="H807" s="64"/>
      <c r="I807" s="64"/>
      <c r="J807" s="64"/>
      <c r="K807" s="64"/>
      <c r="L807" s="64"/>
      <c r="M807" s="64"/>
      <c r="N807" s="64"/>
      <c r="O807" s="64"/>
      <c r="P807" s="64"/>
      <c r="Q807" s="64"/>
      <c r="R807" s="64"/>
      <c r="S807" s="64"/>
      <c r="T807" s="64"/>
      <c r="U807" s="64"/>
      <c r="V807" s="64"/>
      <c r="W807" s="64"/>
      <c r="X807" s="64"/>
      <c r="Y807" s="64"/>
      <c r="Z807" s="64"/>
    </row>
    <row r="808" spans="1:26" ht="13.5" customHeight="1">
      <c r="A808" s="64"/>
      <c r="B808" s="64"/>
      <c r="C808" s="64"/>
      <c r="D808" s="64"/>
      <c r="E808" s="64"/>
      <c r="F808" s="64"/>
      <c r="G808" s="64"/>
      <c r="H808" s="64"/>
      <c r="I808" s="64"/>
      <c r="J808" s="64"/>
      <c r="K808" s="64"/>
      <c r="L808" s="64"/>
      <c r="M808" s="64"/>
      <c r="N808" s="64"/>
      <c r="O808" s="64"/>
      <c r="P808" s="64"/>
      <c r="Q808" s="64"/>
      <c r="R808" s="64"/>
      <c r="S808" s="64"/>
      <c r="T808" s="64"/>
      <c r="U808" s="64"/>
      <c r="V808" s="64"/>
      <c r="W808" s="64"/>
      <c r="X808" s="64"/>
      <c r="Y808" s="64"/>
      <c r="Z808" s="64"/>
    </row>
    <row r="809" spans="1:26" ht="13.5" customHeight="1">
      <c r="A809" s="64"/>
      <c r="B809" s="64"/>
      <c r="C809" s="64"/>
      <c r="D809" s="64"/>
      <c r="E809" s="64"/>
      <c r="F809" s="64"/>
      <c r="G809" s="64"/>
      <c r="H809" s="64"/>
      <c r="I809" s="64"/>
      <c r="J809" s="64"/>
      <c r="K809" s="64"/>
      <c r="L809" s="64"/>
      <c r="M809" s="64"/>
      <c r="N809" s="64"/>
      <c r="O809" s="64"/>
      <c r="P809" s="64"/>
      <c r="Q809" s="64"/>
      <c r="R809" s="64"/>
      <c r="S809" s="64"/>
      <c r="T809" s="64"/>
      <c r="U809" s="64"/>
      <c r="V809" s="64"/>
      <c r="W809" s="64"/>
      <c r="X809" s="64"/>
      <c r="Y809" s="64"/>
      <c r="Z809" s="64"/>
    </row>
    <row r="810" spans="1:26" ht="13.5" customHeight="1">
      <c r="A810" s="64"/>
      <c r="B810" s="64"/>
      <c r="C810" s="64"/>
      <c r="D810" s="64"/>
      <c r="E810" s="64"/>
      <c r="F810" s="64"/>
      <c r="G810" s="64"/>
      <c r="H810" s="64"/>
      <c r="I810" s="64"/>
      <c r="J810" s="64"/>
      <c r="K810" s="64"/>
      <c r="L810" s="64"/>
      <c r="M810" s="64"/>
      <c r="N810" s="64"/>
      <c r="O810" s="64"/>
      <c r="P810" s="64"/>
      <c r="Q810" s="64"/>
      <c r="R810" s="64"/>
      <c r="S810" s="64"/>
      <c r="T810" s="64"/>
      <c r="U810" s="64"/>
      <c r="V810" s="64"/>
      <c r="W810" s="64"/>
      <c r="X810" s="64"/>
      <c r="Y810" s="64"/>
      <c r="Z810" s="64"/>
    </row>
    <row r="811" spans="1:26" ht="13.5" customHeight="1">
      <c r="A811" s="64"/>
      <c r="B811" s="64"/>
      <c r="C811" s="64"/>
      <c r="D811" s="64"/>
      <c r="E811" s="64"/>
      <c r="F811" s="64"/>
      <c r="G811" s="64"/>
      <c r="H811" s="64"/>
      <c r="I811" s="64"/>
      <c r="J811" s="64"/>
      <c r="K811" s="64"/>
      <c r="L811" s="64"/>
      <c r="M811" s="64"/>
      <c r="N811" s="64"/>
      <c r="O811" s="64"/>
      <c r="P811" s="64"/>
      <c r="Q811" s="64"/>
      <c r="R811" s="64"/>
      <c r="S811" s="64"/>
      <c r="T811" s="64"/>
      <c r="U811" s="64"/>
      <c r="V811" s="64"/>
      <c r="W811" s="64"/>
      <c r="X811" s="64"/>
      <c r="Y811" s="64"/>
      <c r="Z811" s="64"/>
    </row>
    <row r="812" spans="1:26" ht="13.5" customHeight="1">
      <c r="A812" s="64"/>
      <c r="B812" s="64"/>
      <c r="C812" s="64"/>
      <c r="D812" s="64"/>
      <c r="E812" s="64"/>
      <c r="F812" s="64"/>
      <c r="G812" s="64"/>
      <c r="H812" s="64"/>
      <c r="I812" s="64"/>
      <c r="J812" s="64"/>
      <c r="K812" s="64"/>
      <c r="L812" s="64"/>
      <c r="M812" s="64"/>
      <c r="N812" s="64"/>
      <c r="O812" s="64"/>
      <c r="P812" s="64"/>
      <c r="Q812" s="64"/>
      <c r="R812" s="64"/>
      <c r="S812" s="64"/>
      <c r="T812" s="64"/>
      <c r="U812" s="64"/>
      <c r="V812" s="64"/>
      <c r="W812" s="64"/>
      <c r="X812" s="64"/>
      <c r="Y812" s="64"/>
      <c r="Z812" s="64"/>
    </row>
    <row r="813" spans="1:26" ht="13.5" customHeight="1">
      <c r="A813" s="64"/>
      <c r="B813" s="64"/>
      <c r="C813" s="64"/>
      <c r="D813" s="64"/>
      <c r="E813" s="64"/>
      <c r="F813" s="64"/>
      <c r="G813" s="64"/>
      <c r="H813" s="64"/>
      <c r="I813" s="64"/>
      <c r="J813" s="64"/>
      <c r="K813" s="64"/>
      <c r="L813" s="64"/>
      <c r="M813" s="64"/>
      <c r="N813" s="64"/>
      <c r="O813" s="64"/>
      <c r="P813" s="64"/>
      <c r="Q813" s="64"/>
      <c r="R813" s="64"/>
      <c r="S813" s="64"/>
      <c r="T813" s="64"/>
      <c r="U813" s="64"/>
      <c r="V813" s="64"/>
      <c r="W813" s="64"/>
      <c r="X813" s="64"/>
      <c r="Y813" s="64"/>
      <c r="Z813" s="64"/>
    </row>
    <row r="814" spans="1:26" ht="13.5" customHeight="1">
      <c r="A814" s="64"/>
      <c r="B814" s="64"/>
      <c r="C814" s="64"/>
      <c r="D814" s="64"/>
      <c r="E814" s="64"/>
      <c r="F814" s="64"/>
      <c r="G814" s="64"/>
      <c r="H814" s="64"/>
      <c r="I814" s="64"/>
      <c r="J814" s="64"/>
      <c r="K814" s="64"/>
      <c r="L814" s="64"/>
      <c r="M814" s="64"/>
      <c r="N814" s="64"/>
      <c r="O814" s="64"/>
      <c r="P814" s="64"/>
      <c r="Q814" s="64"/>
      <c r="R814" s="64"/>
      <c r="S814" s="64"/>
      <c r="T814" s="64"/>
      <c r="U814" s="64"/>
      <c r="V814" s="64"/>
      <c r="W814" s="64"/>
      <c r="X814" s="64"/>
      <c r="Y814" s="64"/>
      <c r="Z814" s="64"/>
    </row>
    <row r="815" spans="1:26" ht="13.5" customHeight="1">
      <c r="A815" s="64"/>
      <c r="B815" s="64"/>
      <c r="C815" s="64"/>
      <c r="D815" s="64"/>
      <c r="E815" s="64"/>
      <c r="F815" s="64"/>
      <c r="G815" s="64"/>
      <c r="H815" s="64"/>
      <c r="I815" s="64"/>
      <c r="J815" s="64"/>
      <c r="K815" s="64"/>
      <c r="L815" s="64"/>
      <c r="M815" s="64"/>
      <c r="N815" s="64"/>
      <c r="O815" s="64"/>
      <c r="P815" s="64"/>
      <c r="Q815" s="64"/>
      <c r="R815" s="64"/>
      <c r="S815" s="64"/>
      <c r="T815" s="64"/>
      <c r="U815" s="64"/>
      <c r="V815" s="64"/>
      <c r="W815" s="64"/>
      <c r="X815" s="64"/>
      <c r="Y815" s="64"/>
      <c r="Z815" s="64"/>
    </row>
    <row r="816" spans="1:26" ht="13.5" customHeight="1">
      <c r="A816" s="64"/>
      <c r="B816" s="64"/>
      <c r="C816" s="64"/>
      <c r="D816" s="64"/>
      <c r="E816" s="64"/>
      <c r="F816" s="64"/>
      <c r="G816" s="64"/>
      <c r="H816" s="64"/>
      <c r="I816" s="64"/>
      <c r="J816" s="64"/>
      <c r="K816" s="64"/>
      <c r="L816" s="64"/>
      <c r="M816" s="64"/>
      <c r="N816" s="64"/>
      <c r="O816" s="64"/>
      <c r="P816" s="64"/>
      <c r="Q816" s="64"/>
      <c r="R816" s="64"/>
      <c r="S816" s="64"/>
      <c r="T816" s="64"/>
      <c r="U816" s="64"/>
      <c r="V816" s="64"/>
      <c r="W816" s="64"/>
      <c r="X816" s="64"/>
      <c r="Y816" s="64"/>
      <c r="Z816" s="64"/>
    </row>
    <row r="817" spans="1:26" ht="13.5" customHeight="1">
      <c r="A817" s="64"/>
      <c r="B817" s="64"/>
      <c r="C817" s="64"/>
      <c r="D817" s="64"/>
      <c r="E817" s="64"/>
      <c r="F817" s="64"/>
      <c r="G817" s="64"/>
      <c r="H817" s="64"/>
      <c r="I817" s="64"/>
      <c r="J817" s="64"/>
      <c r="K817" s="64"/>
      <c r="L817" s="64"/>
      <c r="M817" s="64"/>
      <c r="N817" s="64"/>
      <c r="O817" s="64"/>
      <c r="P817" s="64"/>
      <c r="Q817" s="64"/>
      <c r="R817" s="64"/>
      <c r="S817" s="64"/>
      <c r="T817" s="64"/>
      <c r="U817" s="64"/>
      <c r="V817" s="64"/>
      <c r="W817" s="64"/>
      <c r="X817" s="64"/>
      <c r="Y817" s="64"/>
      <c r="Z817" s="64"/>
    </row>
    <row r="818" spans="1:26" ht="13.5" customHeight="1">
      <c r="A818" s="64"/>
      <c r="B818" s="64"/>
      <c r="C818" s="64"/>
      <c r="D818" s="64"/>
      <c r="E818" s="64"/>
      <c r="F818" s="64"/>
      <c r="G818" s="64"/>
      <c r="H818" s="64"/>
      <c r="I818" s="64"/>
      <c r="J818" s="64"/>
      <c r="K818" s="64"/>
      <c r="L818" s="64"/>
      <c r="M818" s="64"/>
      <c r="N818" s="64"/>
      <c r="O818" s="64"/>
      <c r="P818" s="64"/>
      <c r="Q818" s="64"/>
      <c r="R818" s="64"/>
      <c r="S818" s="64"/>
      <c r="T818" s="64"/>
      <c r="U818" s="64"/>
      <c r="V818" s="64"/>
      <c r="W818" s="64"/>
      <c r="X818" s="64"/>
      <c r="Y818" s="64"/>
      <c r="Z818" s="64"/>
    </row>
    <row r="819" spans="1:26" ht="13.5" customHeight="1">
      <c r="A819" s="64"/>
      <c r="B819" s="64"/>
      <c r="C819" s="64"/>
      <c r="D819" s="64"/>
      <c r="E819" s="64"/>
      <c r="F819" s="64"/>
      <c r="G819" s="64"/>
      <c r="H819" s="64"/>
      <c r="I819" s="64"/>
      <c r="J819" s="64"/>
      <c r="K819" s="64"/>
      <c r="L819" s="64"/>
      <c r="M819" s="64"/>
      <c r="N819" s="64"/>
      <c r="O819" s="64"/>
      <c r="P819" s="64"/>
      <c r="Q819" s="64"/>
      <c r="R819" s="64"/>
      <c r="S819" s="64"/>
      <c r="T819" s="64"/>
      <c r="U819" s="64"/>
      <c r="V819" s="64"/>
      <c r="W819" s="64"/>
      <c r="X819" s="64"/>
      <c r="Y819" s="64"/>
      <c r="Z819" s="64"/>
    </row>
    <row r="820" spans="1:26" ht="13.5" customHeight="1">
      <c r="A820" s="64"/>
      <c r="B820" s="64"/>
      <c r="C820" s="64"/>
      <c r="D820" s="64"/>
      <c r="E820" s="64"/>
      <c r="F820" s="64"/>
      <c r="G820" s="64"/>
      <c r="H820" s="64"/>
      <c r="I820" s="64"/>
      <c r="J820" s="64"/>
      <c r="K820" s="64"/>
      <c r="L820" s="64"/>
      <c r="M820" s="64"/>
      <c r="N820" s="64"/>
      <c r="O820" s="64"/>
      <c r="P820" s="64"/>
      <c r="Q820" s="64"/>
      <c r="R820" s="64"/>
      <c r="S820" s="64"/>
      <c r="T820" s="64"/>
      <c r="U820" s="64"/>
      <c r="V820" s="64"/>
      <c r="W820" s="64"/>
      <c r="X820" s="64"/>
      <c r="Y820" s="64"/>
      <c r="Z820" s="64"/>
    </row>
    <row r="821" spans="1:26" ht="13.5" customHeight="1">
      <c r="A821" s="64"/>
      <c r="B821" s="64"/>
      <c r="C821" s="64"/>
      <c r="D821" s="64"/>
      <c r="E821" s="64"/>
      <c r="F821" s="64"/>
      <c r="G821" s="64"/>
      <c r="H821" s="64"/>
      <c r="I821" s="64"/>
      <c r="J821" s="64"/>
      <c r="K821" s="64"/>
      <c r="L821" s="64"/>
      <c r="M821" s="64"/>
      <c r="N821" s="64"/>
      <c r="O821" s="64"/>
      <c r="P821" s="64"/>
      <c r="Q821" s="64"/>
      <c r="R821" s="64"/>
      <c r="S821" s="64"/>
      <c r="T821" s="64"/>
      <c r="U821" s="64"/>
      <c r="V821" s="64"/>
      <c r="W821" s="64"/>
      <c r="X821" s="64"/>
      <c r="Y821" s="64"/>
      <c r="Z821" s="64"/>
    </row>
    <row r="822" spans="1:26" ht="13.5" customHeight="1">
      <c r="A822" s="64"/>
      <c r="B822" s="64"/>
      <c r="C822" s="64"/>
      <c r="D822" s="64"/>
      <c r="E822" s="64"/>
      <c r="F822" s="64"/>
      <c r="G822" s="64"/>
      <c r="H822" s="64"/>
      <c r="I822" s="64"/>
      <c r="J822" s="64"/>
      <c r="K822" s="64"/>
      <c r="L822" s="64"/>
      <c r="M822" s="64"/>
      <c r="N822" s="64"/>
      <c r="O822" s="64"/>
      <c r="P822" s="64"/>
      <c r="Q822" s="64"/>
      <c r="R822" s="64"/>
      <c r="S822" s="64"/>
      <c r="T822" s="64"/>
      <c r="U822" s="64"/>
      <c r="V822" s="64"/>
      <c r="W822" s="64"/>
      <c r="X822" s="64"/>
      <c r="Y822" s="64"/>
      <c r="Z822" s="64"/>
    </row>
    <row r="823" spans="1:26" ht="13.5" customHeight="1">
      <c r="A823" s="64"/>
      <c r="B823" s="64"/>
      <c r="C823" s="64"/>
      <c r="D823" s="64"/>
      <c r="E823" s="64"/>
      <c r="F823" s="64"/>
      <c r="G823" s="64"/>
      <c r="H823" s="64"/>
      <c r="I823" s="64"/>
      <c r="J823" s="64"/>
      <c r="K823" s="64"/>
      <c r="L823" s="64"/>
      <c r="M823" s="64"/>
      <c r="N823" s="64"/>
      <c r="O823" s="64"/>
      <c r="P823" s="64"/>
      <c r="Q823" s="64"/>
      <c r="R823" s="64"/>
      <c r="S823" s="64"/>
      <c r="T823" s="64"/>
      <c r="U823" s="64"/>
      <c r="V823" s="64"/>
      <c r="W823" s="64"/>
      <c r="X823" s="64"/>
      <c r="Y823" s="64"/>
      <c r="Z823" s="64"/>
    </row>
    <row r="824" spans="1:26" ht="13.5" customHeight="1">
      <c r="A824" s="64"/>
      <c r="B824" s="64"/>
      <c r="C824" s="64"/>
      <c r="D824" s="64"/>
      <c r="E824" s="64"/>
      <c r="F824" s="64"/>
      <c r="G824" s="64"/>
      <c r="H824" s="64"/>
      <c r="I824" s="64"/>
      <c r="J824" s="64"/>
      <c r="K824" s="64"/>
      <c r="L824" s="64"/>
      <c r="M824" s="64"/>
      <c r="N824" s="64"/>
      <c r="O824" s="64"/>
      <c r="P824" s="64"/>
      <c r="Q824" s="64"/>
      <c r="R824" s="64"/>
      <c r="S824" s="64"/>
      <c r="T824" s="64"/>
      <c r="U824" s="64"/>
      <c r="V824" s="64"/>
      <c r="W824" s="64"/>
      <c r="X824" s="64"/>
      <c r="Y824" s="64"/>
      <c r="Z824" s="64"/>
    </row>
    <row r="825" spans="1:26" ht="13.5" customHeight="1">
      <c r="A825" s="64"/>
      <c r="B825" s="64"/>
      <c r="C825" s="64"/>
      <c r="D825" s="64"/>
      <c r="E825" s="64"/>
      <c r="F825" s="64"/>
      <c r="G825" s="64"/>
      <c r="H825" s="64"/>
      <c r="I825" s="64"/>
      <c r="J825" s="64"/>
      <c r="K825" s="64"/>
      <c r="L825" s="64"/>
      <c r="M825" s="64"/>
      <c r="N825" s="64"/>
      <c r="O825" s="64"/>
      <c r="P825" s="64"/>
      <c r="Q825" s="64"/>
      <c r="R825" s="64"/>
      <c r="S825" s="64"/>
      <c r="T825" s="64"/>
      <c r="U825" s="64"/>
      <c r="V825" s="64"/>
      <c r="W825" s="64"/>
      <c r="X825" s="64"/>
      <c r="Y825" s="64"/>
      <c r="Z825" s="64"/>
    </row>
    <row r="826" spans="1:26" ht="13.5" customHeight="1">
      <c r="A826" s="64"/>
      <c r="B826" s="64"/>
      <c r="C826" s="64"/>
      <c r="D826" s="64"/>
      <c r="E826" s="64"/>
      <c r="F826" s="64"/>
      <c r="G826" s="64"/>
      <c r="H826" s="64"/>
      <c r="I826" s="64"/>
      <c r="J826" s="64"/>
      <c r="K826" s="64"/>
      <c r="L826" s="64"/>
      <c r="M826" s="64"/>
      <c r="N826" s="64"/>
      <c r="O826" s="64"/>
      <c r="P826" s="64"/>
      <c r="Q826" s="64"/>
      <c r="R826" s="64"/>
      <c r="S826" s="64"/>
      <c r="T826" s="64"/>
      <c r="U826" s="64"/>
      <c r="V826" s="64"/>
      <c r="W826" s="64"/>
      <c r="X826" s="64"/>
      <c r="Y826" s="64"/>
      <c r="Z826" s="64"/>
    </row>
    <row r="827" spans="1:26" ht="13.5" customHeight="1">
      <c r="A827" s="64"/>
      <c r="B827" s="64"/>
      <c r="C827" s="64"/>
      <c r="D827" s="64"/>
      <c r="E827" s="64"/>
      <c r="F827" s="64"/>
      <c r="G827" s="64"/>
      <c r="H827" s="64"/>
      <c r="I827" s="64"/>
      <c r="J827" s="64"/>
      <c r="K827" s="64"/>
      <c r="L827" s="64"/>
      <c r="M827" s="64"/>
      <c r="N827" s="64"/>
      <c r="O827" s="64"/>
      <c r="P827" s="64"/>
      <c r="Q827" s="64"/>
      <c r="R827" s="64"/>
      <c r="S827" s="64"/>
      <c r="T827" s="64"/>
      <c r="U827" s="64"/>
      <c r="V827" s="64"/>
      <c r="W827" s="64"/>
      <c r="X827" s="64"/>
      <c r="Y827" s="64"/>
      <c r="Z827" s="64"/>
    </row>
    <row r="828" spans="1:26" ht="13.5" customHeight="1">
      <c r="A828" s="64"/>
      <c r="B828" s="64"/>
      <c r="C828" s="64"/>
      <c r="D828" s="64"/>
      <c r="E828" s="64"/>
      <c r="F828" s="64"/>
      <c r="G828" s="64"/>
      <c r="H828" s="64"/>
      <c r="I828" s="64"/>
      <c r="J828" s="64"/>
      <c r="K828" s="64"/>
      <c r="L828" s="64"/>
      <c r="M828" s="64"/>
      <c r="N828" s="64"/>
      <c r="O828" s="64"/>
      <c r="P828" s="64"/>
      <c r="Q828" s="64"/>
      <c r="R828" s="64"/>
      <c r="S828" s="64"/>
      <c r="T828" s="64"/>
      <c r="U828" s="64"/>
      <c r="V828" s="64"/>
      <c r="W828" s="64"/>
      <c r="X828" s="64"/>
      <c r="Y828" s="64"/>
      <c r="Z828" s="64"/>
    </row>
    <row r="829" spans="1:26" ht="13.5" customHeight="1">
      <c r="A829" s="64"/>
      <c r="B829" s="64"/>
      <c r="C829" s="64"/>
      <c r="D829" s="64"/>
      <c r="E829" s="64"/>
      <c r="F829" s="64"/>
      <c r="G829" s="64"/>
      <c r="H829" s="64"/>
      <c r="I829" s="64"/>
      <c r="J829" s="64"/>
      <c r="K829" s="64"/>
      <c r="L829" s="64"/>
      <c r="M829" s="64"/>
      <c r="N829" s="64"/>
      <c r="O829" s="64"/>
      <c r="P829" s="64"/>
      <c r="Q829" s="64"/>
      <c r="R829" s="64"/>
      <c r="S829" s="64"/>
      <c r="T829" s="64"/>
      <c r="U829" s="64"/>
      <c r="V829" s="64"/>
      <c r="W829" s="64"/>
      <c r="X829" s="64"/>
      <c r="Y829" s="64"/>
      <c r="Z829" s="64"/>
    </row>
    <row r="830" spans="1:26" ht="13.5" customHeight="1">
      <c r="A830" s="64"/>
      <c r="B830" s="64"/>
      <c r="C830" s="64"/>
      <c r="D830" s="64"/>
      <c r="E830" s="64"/>
      <c r="F830" s="64"/>
      <c r="G830" s="64"/>
      <c r="H830" s="64"/>
      <c r="I830" s="64"/>
      <c r="J830" s="64"/>
      <c r="K830" s="64"/>
      <c r="L830" s="64"/>
      <c r="M830" s="64"/>
      <c r="N830" s="64"/>
      <c r="O830" s="64"/>
      <c r="P830" s="64"/>
      <c r="Q830" s="64"/>
      <c r="R830" s="64"/>
      <c r="S830" s="64"/>
      <c r="T830" s="64"/>
      <c r="U830" s="64"/>
      <c r="V830" s="64"/>
      <c r="W830" s="64"/>
      <c r="X830" s="64"/>
      <c r="Y830" s="64"/>
      <c r="Z830" s="64"/>
    </row>
    <row r="831" spans="1:26" ht="13.5" customHeight="1">
      <c r="A831" s="64"/>
      <c r="B831" s="64"/>
      <c r="C831" s="64"/>
      <c r="D831" s="64"/>
      <c r="E831" s="64"/>
      <c r="F831" s="64"/>
      <c r="G831" s="64"/>
      <c r="H831" s="64"/>
      <c r="I831" s="64"/>
      <c r="J831" s="64"/>
      <c r="K831" s="64"/>
      <c r="L831" s="64"/>
      <c r="M831" s="64"/>
      <c r="N831" s="64"/>
      <c r="O831" s="64"/>
      <c r="P831" s="64"/>
      <c r="Q831" s="64"/>
      <c r="R831" s="64"/>
      <c r="S831" s="64"/>
      <c r="T831" s="64"/>
      <c r="U831" s="64"/>
      <c r="V831" s="64"/>
      <c r="W831" s="64"/>
      <c r="X831" s="64"/>
      <c r="Y831" s="64"/>
      <c r="Z831" s="64"/>
    </row>
    <row r="832" spans="1:26" ht="13.5" customHeight="1">
      <c r="A832" s="64"/>
      <c r="B832" s="64"/>
      <c r="C832" s="64"/>
      <c r="D832" s="64"/>
      <c r="E832" s="64"/>
      <c r="F832" s="64"/>
      <c r="G832" s="64"/>
      <c r="H832" s="64"/>
      <c r="I832" s="64"/>
      <c r="J832" s="64"/>
      <c r="K832" s="64"/>
      <c r="L832" s="64"/>
      <c r="M832" s="64"/>
      <c r="N832" s="64"/>
      <c r="O832" s="64"/>
      <c r="P832" s="64"/>
      <c r="Q832" s="64"/>
      <c r="R832" s="64"/>
      <c r="S832" s="64"/>
      <c r="T832" s="64"/>
      <c r="U832" s="64"/>
      <c r="V832" s="64"/>
      <c r="W832" s="64"/>
      <c r="X832" s="64"/>
      <c r="Y832" s="64"/>
      <c r="Z832" s="64"/>
    </row>
    <row r="833" spans="1:26" ht="13.5" customHeight="1">
      <c r="A833" s="64"/>
      <c r="B833" s="64"/>
      <c r="C833" s="64"/>
      <c r="D833" s="64"/>
      <c r="E833" s="64"/>
      <c r="F833" s="64"/>
      <c r="G833" s="64"/>
      <c r="H833" s="64"/>
      <c r="I833" s="64"/>
      <c r="J833" s="64"/>
      <c r="K833" s="64"/>
      <c r="L833" s="64"/>
      <c r="M833" s="64"/>
      <c r="N833" s="64"/>
      <c r="O833" s="64"/>
      <c r="P833" s="64"/>
      <c r="Q833" s="64"/>
      <c r="R833" s="64"/>
      <c r="S833" s="64"/>
      <c r="T833" s="64"/>
      <c r="U833" s="64"/>
      <c r="V833" s="64"/>
      <c r="W833" s="64"/>
      <c r="X833" s="64"/>
      <c r="Y833" s="64"/>
      <c r="Z833" s="64"/>
    </row>
    <row r="834" spans="1:26" ht="13.5" customHeight="1">
      <c r="A834" s="64"/>
      <c r="B834" s="64"/>
      <c r="C834" s="64"/>
      <c r="D834" s="64"/>
      <c r="E834" s="64"/>
      <c r="F834" s="64"/>
      <c r="G834" s="64"/>
      <c r="H834" s="64"/>
      <c r="I834" s="64"/>
      <c r="J834" s="64"/>
      <c r="K834" s="64"/>
      <c r="L834" s="64"/>
      <c r="M834" s="64"/>
      <c r="N834" s="64"/>
      <c r="O834" s="64"/>
      <c r="P834" s="64"/>
      <c r="Q834" s="64"/>
      <c r="R834" s="64"/>
      <c r="S834" s="64"/>
      <c r="T834" s="64"/>
      <c r="U834" s="64"/>
      <c r="V834" s="64"/>
      <c r="W834" s="64"/>
      <c r="X834" s="64"/>
      <c r="Y834" s="64"/>
      <c r="Z834" s="64"/>
    </row>
    <row r="835" spans="1:26" ht="13.5" customHeight="1">
      <c r="A835" s="64"/>
      <c r="B835" s="64"/>
      <c r="C835" s="64"/>
      <c r="D835" s="64"/>
      <c r="E835" s="64"/>
      <c r="F835" s="64"/>
      <c r="G835" s="64"/>
      <c r="H835" s="64"/>
      <c r="I835" s="64"/>
      <c r="J835" s="64"/>
      <c r="K835" s="64"/>
      <c r="L835" s="64"/>
      <c r="M835" s="64"/>
      <c r="N835" s="64"/>
      <c r="O835" s="64"/>
      <c r="P835" s="64"/>
      <c r="Q835" s="64"/>
      <c r="R835" s="64"/>
      <c r="S835" s="64"/>
      <c r="T835" s="64"/>
      <c r="U835" s="64"/>
      <c r="V835" s="64"/>
      <c r="W835" s="64"/>
      <c r="X835" s="64"/>
      <c r="Y835" s="64"/>
      <c r="Z835" s="64"/>
    </row>
    <row r="836" spans="1:26" ht="13.5" customHeight="1">
      <c r="A836" s="64"/>
      <c r="B836" s="64"/>
      <c r="C836" s="64"/>
      <c r="D836" s="64"/>
      <c r="E836" s="64"/>
      <c r="F836" s="64"/>
      <c r="G836" s="64"/>
      <c r="H836" s="64"/>
      <c r="I836" s="64"/>
      <c r="J836" s="64"/>
      <c r="K836" s="64"/>
      <c r="L836" s="64"/>
      <c r="M836" s="64"/>
      <c r="N836" s="64"/>
      <c r="O836" s="64"/>
      <c r="P836" s="64"/>
      <c r="Q836" s="64"/>
      <c r="R836" s="64"/>
      <c r="S836" s="64"/>
      <c r="T836" s="64"/>
      <c r="U836" s="64"/>
      <c r="V836" s="64"/>
      <c r="W836" s="64"/>
      <c r="X836" s="64"/>
      <c r="Y836" s="64"/>
      <c r="Z836" s="64"/>
    </row>
    <row r="837" spans="1:26" ht="13.5" customHeight="1">
      <c r="A837" s="64"/>
      <c r="B837" s="64"/>
      <c r="C837" s="64"/>
      <c r="D837" s="64"/>
      <c r="E837" s="64"/>
      <c r="F837" s="64"/>
      <c r="G837" s="64"/>
      <c r="H837" s="64"/>
      <c r="I837" s="64"/>
      <c r="J837" s="64"/>
      <c r="K837" s="64"/>
      <c r="L837" s="64"/>
      <c r="M837" s="64"/>
      <c r="N837" s="64"/>
      <c r="O837" s="64"/>
      <c r="P837" s="64"/>
      <c r="Q837" s="64"/>
      <c r="R837" s="64"/>
      <c r="S837" s="64"/>
      <c r="T837" s="64"/>
      <c r="U837" s="64"/>
      <c r="V837" s="64"/>
      <c r="W837" s="64"/>
      <c r="X837" s="64"/>
      <c r="Y837" s="64"/>
      <c r="Z837" s="64"/>
    </row>
    <row r="838" spans="1:26" ht="13.5" customHeight="1">
      <c r="A838" s="64"/>
      <c r="B838" s="64"/>
      <c r="C838" s="64"/>
      <c r="D838" s="64"/>
      <c r="E838" s="64"/>
      <c r="F838" s="64"/>
      <c r="G838" s="64"/>
      <c r="H838" s="64"/>
      <c r="I838" s="64"/>
      <c r="J838" s="64"/>
      <c r="K838" s="64"/>
      <c r="L838" s="64"/>
      <c r="M838" s="64"/>
      <c r="N838" s="64"/>
      <c r="O838" s="64"/>
      <c r="P838" s="64"/>
      <c r="Q838" s="64"/>
      <c r="R838" s="64"/>
      <c r="S838" s="64"/>
      <c r="T838" s="64"/>
      <c r="U838" s="64"/>
      <c r="V838" s="64"/>
      <c r="W838" s="64"/>
      <c r="X838" s="64"/>
      <c r="Y838" s="64"/>
      <c r="Z838" s="64"/>
    </row>
    <row r="839" spans="1:26" ht="13.5" customHeight="1">
      <c r="A839" s="64"/>
      <c r="B839" s="64"/>
      <c r="C839" s="64"/>
      <c r="D839" s="64"/>
      <c r="E839" s="64"/>
      <c r="F839" s="64"/>
      <c r="G839" s="64"/>
      <c r="H839" s="64"/>
      <c r="I839" s="64"/>
      <c r="J839" s="64"/>
      <c r="K839" s="64"/>
      <c r="L839" s="64"/>
      <c r="M839" s="64"/>
      <c r="N839" s="64"/>
      <c r="O839" s="64"/>
      <c r="P839" s="64"/>
      <c r="Q839" s="64"/>
      <c r="R839" s="64"/>
      <c r="S839" s="64"/>
      <c r="T839" s="64"/>
      <c r="U839" s="64"/>
      <c r="V839" s="64"/>
      <c r="W839" s="64"/>
      <c r="X839" s="64"/>
      <c r="Y839" s="64"/>
      <c r="Z839" s="64"/>
    </row>
    <row r="840" spans="1:26" ht="13.5" customHeight="1">
      <c r="A840" s="64"/>
      <c r="B840" s="64"/>
      <c r="C840" s="64"/>
      <c r="D840" s="64"/>
      <c r="E840" s="64"/>
      <c r="F840" s="64"/>
      <c r="G840" s="64"/>
      <c r="H840" s="64"/>
      <c r="I840" s="64"/>
      <c r="J840" s="64"/>
      <c r="K840" s="64"/>
      <c r="L840" s="64"/>
      <c r="M840" s="64"/>
      <c r="N840" s="64"/>
      <c r="O840" s="64"/>
      <c r="P840" s="64"/>
      <c r="Q840" s="64"/>
      <c r="R840" s="64"/>
      <c r="S840" s="64"/>
      <c r="T840" s="64"/>
      <c r="U840" s="64"/>
      <c r="V840" s="64"/>
      <c r="W840" s="64"/>
      <c r="X840" s="64"/>
      <c r="Y840" s="64"/>
      <c r="Z840" s="64"/>
    </row>
    <row r="841" spans="1:26" ht="13.5" customHeight="1">
      <c r="A841" s="64"/>
      <c r="B841" s="64"/>
      <c r="C841" s="64"/>
      <c r="D841" s="64"/>
      <c r="E841" s="64"/>
      <c r="F841" s="64"/>
      <c r="G841" s="64"/>
      <c r="H841" s="64"/>
      <c r="I841" s="64"/>
      <c r="J841" s="64"/>
      <c r="K841" s="64"/>
      <c r="L841" s="64"/>
      <c r="M841" s="64"/>
      <c r="N841" s="64"/>
      <c r="O841" s="64"/>
      <c r="P841" s="64"/>
      <c r="Q841" s="64"/>
      <c r="R841" s="64"/>
      <c r="S841" s="64"/>
      <c r="T841" s="64"/>
      <c r="U841" s="64"/>
      <c r="V841" s="64"/>
      <c r="W841" s="64"/>
      <c r="X841" s="64"/>
      <c r="Y841" s="64"/>
      <c r="Z841" s="64"/>
    </row>
    <row r="842" spans="1:26" ht="13.5" customHeight="1">
      <c r="A842" s="64"/>
      <c r="B842" s="64"/>
      <c r="C842" s="64"/>
      <c r="D842" s="64"/>
      <c r="E842" s="64"/>
      <c r="F842" s="64"/>
      <c r="G842" s="64"/>
      <c r="H842" s="64"/>
      <c r="I842" s="64"/>
      <c r="J842" s="64"/>
      <c r="K842" s="64"/>
      <c r="L842" s="64"/>
      <c r="M842" s="64"/>
      <c r="N842" s="64"/>
      <c r="O842" s="64"/>
      <c r="P842" s="64"/>
      <c r="Q842" s="64"/>
      <c r="R842" s="64"/>
      <c r="S842" s="64"/>
      <c r="T842" s="64"/>
      <c r="U842" s="64"/>
      <c r="V842" s="64"/>
      <c r="W842" s="64"/>
      <c r="X842" s="64"/>
      <c r="Y842" s="64"/>
      <c r="Z842" s="64"/>
    </row>
    <row r="843" spans="1:26" ht="13.5" customHeight="1">
      <c r="A843" s="64"/>
      <c r="B843" s="64"/>
      <c r="C843" s="64"/>
      <c r="D843" s="64"/>
      <c r="E843" s="64"/>
      <c r="F843" s="64"/>
      <c r="G843" s="64"/>
      <c r="H843" s="64"/>
      <c r="I843" s="64"/>
      <c r="J843" s="64"/>
      <c r="K843" s="64"/>
      <c r="L843" s="64"/>
      <c r="M843" s="64"/>
      <c r="N843" s="64"/>
      <c r="O843" s="64"/>
      <c r="P843" s="64"/>
      <c r="Q843" s="64"/>
      <c r="R843" s="64"/>
      <c r="S843" s="64"/>
      <c r="T843" s="64"/>
      <c r="U843" s="64"/>
      <c r="V843" s="64"/>
      <c r="W843" s="64"/>
      <c r="X843" s="64"/>
      <c r="Y843" s="64"/>
      <c r="Z843" s="64"/>
    </row>
    <row r="844" spans="1:26" ht="13.5" customHeight="1">
      <c r="A844" s="64"/>
      <c r="B844" s="64"/>
      <c r="C844" s="64"/>
      <c r="D844" s="64"/>
      <c r="E844" s="64"/>
      <c r="F844" s="64"/>
      <c r="G844" s="64"/>
      <c r="H844" s="64"/>
      <c r="I844" s="64"/>
      <c r="J844" s="64"/>
      <c r="K844" s="64"/>
      <c r="L844" s="64"/>
      <c r="M844" s="64"/>
      <c r="N844" s="64"/>
      <c r="O844" s="64"/>
      <c r="P844" s="64"/>
      <c r="Q844" s="64"/>
      <c r="R844" s="64"/>
      <c r="S844" s="64"/>
      <c r="T844" s="64"/>
      <c r="U844" s="64"/>
      <c r="V844" s="64"/>
      <c r="W844" s="64"/>
      <c r="X844" s="64"/>
      <c r="Y844" s="64"/>
      <c r="Z844" s="64"/>
    </row>
    <row r="845" spans="1:26" ht="13.5" customHeight="1">
      <c r="A845" s="64"/>
      <c r="B845" s="64"/>
      <c r="C845" s="64"/>
      <c r="D845" s="64"/>
      <c r="E845" s="64"/>
      <c r="F845" s="64"/>
      <c r="G845" s="64"/>
      <c r="H845" s="64"/>
      <c r="I845" s="64"/>
      <c r="J845" s="64"/>
      <c r="K845" s="64"/>
      <c r="L845" s="64"/>
      <c r="M845" s="64"/>
      <c r="N845" s="64"/>
      <c r="O845" s="64"/>
      <c r="P845" s="64"/>
      <c r="Q845" s="64"/>
      <c r="R845" s="64"/>
      <c r="S845" s="64"/>
      <c r="T845" s="64"/>
      <c r="U845" s="64"/>
      <c r="V845" s="64"/>
      <c r="W845" s="64"/>
      <c r="X845" s="64"/>
      <c r="Y845" s="64"/>
      <c r="Z845" s="64"/>
    </row>
    <row r="846" spans="1:26" ht="13.5" customHeight="1">
      <c r="A846" s="64"/>
      <c r="B846" s="64"/>
      <c r="C846" s="64"/>
      <c r="D846" s="64"/>
      <c r="E846" s="64"/>
      <c r="F846" s="64"/>
      <c r="G846" s="64"/>
      <c r="H846" s="64"/>
      <c r="I846" s="64"/>
      <c r="J846" s="64"/>
      <c r="K846" s="64"/>
      <c r="L846" s="64"/>
      <c r="M846" s="64"/>
      <c r="N846" s="64"/>
      <c r="O846" s="64"/>
      <c r="P846" s="64"/>
      <c r="Q846" s="64"/>
      <c r="R846" s="64"/>
      <c r="S846" s="64"/>
      <c r="T846" s="64"/>
      <c r="U846" s="64"/>
      <c r="V846" s="64"/>
      <c r="W846" s="64"/>
      <c r="X846" s="64"/>
      <c r="Y846" s="64"/>
      <c r="Z846" s="64"/>
    </row>
    <row r="847" spans="1:26" ht="13.5" customHeight="1">
      <c r="A847" s="64"/>
      <c r="B847" s="64"/>
      <c r="C847" s="64"/>
      <c r="D847" s="64"/>
      <c r="E847" s="64"/>
      <c r="F847" s="64"/>
      <c r="G847" s="64"/>
      <c r="H847" s="64"/>
      <c r="I847" s="64"/>
      <c r="J847" s="64"/>
      <c r="K847" s="64"/>
      <c r="L847" s="64"/>
      <c r="M847" s="64"/>
      <c r="N847" s="64"/>
      <c r="O847" s="64"/>
      <c r="P847" s="64"/>
      <c r="Q847" s="64"/>
      <c r="R847" s="64"/>
      <c r="S847" s="64"/>
      <c r="T847" s="64"/>
      <c r="U847" s="64"/>
      <c r="V847" s="64"/>
      <c r="W847" s="64"/>
      <c r="X847" s="64"/>
      <c r="Y847" s="64"/>
      <c r="Z847" s="64"/>
    </row>
    <row r="848" spans="1:26" ht="13.5" customHeight="1">
      <c r="A848" s="64"/>
      <c r="B848" s="64"/>
      <c r="C848" s="64"/>
      <c r="D848" s="64"/>
      <c r="E848" s="64"/>
      <c r="F848" s="64"/>
      <c r="G848" s="64"/>
      <c r="H848" s="64"/>
      <c r="I848" s="64"/>
      <c r="J848" s="64"/>
      <c r="K848" s="64"/>
      <c r="L848" s="64"/>
      <c r="M848" s="64"/>
      <c r="N848" s="64"/>
      <c r="O848" s="64"/>
      <c r="P848" s="64"/>
      <c r="Q848" s="64"/>
      <c r="R848" s="64"/>
      <c r="S848" s="64"/>
      <c r="T848" s="64"/>
      <c r="U848" s="64"/>
      <c r="V848" s="64"/>
      <c r="W848" s="64"/>
      <c r="X848" s="64"/>
      <c r="Y848" s="64"/>
      <c r="Z848" s="64"/>
    </row>
    <row r="849" spans="1:26" ht="13.5" customHeight="1">
      <c r="A849" s="64"/>
      <c r="B849" s="64"/>
      <c r="C849" s="64"/>
      <c r="D849" s="64"/>
      <c r="E849" s="64"/>
      <c r="F849" s="64"/>
      <c r="G849" s="64"/>
      <c r="H849" s="64"/>
      <c r="I849" s="64"/>
      <c r="J849" s="64"/>
      <c r="K849" s="64"/>
      <c r="L849" s="64"/>
      <c r="M849" s="64"/>
      <c r="N849" s="64"/>
      <c r="O849" s="64"/>
      <c r="P849" s="64"/>
      <c r="Q849" s="64"/>
      <c r="R849" s="64"/>
      <c r="S849" s="64"/>
      <c r="T849" s="64"/>
      <c r="U849" s="64"/>
      <c r="V849" s="64"/>
      <c r="W849" s="64"/>
      <c r="X849" s="64"/>
      <c r="Y849" s="64"/>
      <c r="Z849" s="64"/>
    </row>
    <row r="850" spans="1:26" ht="13.5" customHeight="1">
      <c r="A850" s="64"/>
      <c r="B850" s="64"/>
      <c r="C850" s="64"/>
      <c r="D850" s="64"/>
      <c r="E850" s="64"/>
      <c r="F850" s="64"/>
      <c r="G850" s="64"/>
      <c r="H850" s="64"/>
      <c r="I850" s="64"/>
      <c r="J850" s="64"/>
      <c r="K850" s="64"/>
      <c r="L850" s="64"/>
      <c r="M850" s="64"/>
      <c r="N850" s="64"/>
      <c r="O850" s="64"/>
      <c r="P850" s="64"/>
      <c r="Q850" s="64"/>
      <c r="R850" s="64"/>
      <c r="S850" s="64"/>
      <c r="T850" s="64"/>
      <c r="U850" s="64"/>
      <c r="V850" s="64"/>
      <c r="W850" s="64"/>
      <c r="X850" s="64"/>
      <c r="Y850" s="64"/>
      <c r="Z850" s="64"/>
    </row>
    <row r="851" spans="1:26" ht="13.5" customHeight="1">
      <c r="A851" s="64"/>
      <c r="B851" s="64"/>
      <c r="C851" s="64"/>
      <c r="D851" s="64"/>
      <c r="E851" s="64"/>
      <c r="F851" s="64"/>
      <c r="G851" s="64"/>
      <c r="H851" s="64"/>
      <c r="I851" s="64"/>
      <c r="J851" s="64"/>
      <c r="K851" s="64"/>
      <c r="L851" s="64"/>
      <c r="M851" s="64"/>
      <c r="N851" s="64"/>
      <c r="O851" s="64"/>
      <c r="P851" s="64"/>
      <c r="Q851" s="64"/>
      <c r="R851" s="64"/>
      <c r="S851" s="64"/>
      <c r="T851" s="64"/>
      <c r="U851" s="64"/>
      <c r="V851" s="64"/>
      <c r="W851" s="64"/>
      <c r="X851" s="64"/>
      <c r="Y851" s="64"/>
      <c r="Z851" s="64"/>
    </row>
    <row r="852" spans="1:26" ht="13.5" customHeight="1">
      <c r="A852" s="64"/>
      <c r="B852" s="64"/>
      <c r="C852" s="64"/>
      <c r="D852" s="64"/>
      <c r="E852" s="64"/>
      <c r="F852" s="64"/>
      <c r="G852" s="64"/>
      <c r="H852" s="64"/>
      <c r="I852" s="64"/>
      <c r="J852" s="64"/>
      <c r="K852" s="64"/>
      <c r="L852" s="64"/>
      <c r="M852" s="64"/>
      <c r="N852" s="64"/>
      <c r="O852" s="64"/>
      <c r="P852" s="64"/>
      <c r="Q852" s="64"/>
      <c r="R852" s="64"/>
      <c r="S852" s="64"/>
      <c r="T852" s="64"/>
      <c r="U852" s="64"/>
      <c r="V852" s="64"/>
      <c r="W852" s="64"/>
      <c r="X852" s="64"/>
      <c r="Y852" s="64"/>
      <c r="Z852" s="64"/>
    </row>
    <row r="853" spans="1:26" ht="13.5" customHeight="1">
      <c r="A853" s="64"/>
      <c r="B853" s="64"/>
      <c r="C853" s="64"/>
      <c r="D853" s="64"/>
      <c r="E853" s="64"/>
      <c r="F853" s="64"/>
      <c r="G853" s="64"/>
      <c r="H853" s="64"/>
      <c r="I853" s="64"/>
      <c r="J853" s="64"/>
      <c r="K853" s="64"/>
      <c r="L853" s="64"/>
      <c r="M853" s="64"/>
      <c r="N853" s="64"/>
      <c r="O853" s="64"/>
      <c r="P853" s="64"/>
      <c r="Q853" s="64"/>
      <c r="R853" s="64"/>
      <c r="S853" s="64"/>
      <c r="T853" s="64"/>
      <c r="U853" s="64"/>
      <c r="V853" s="64"/>
      <c r="W853" s="64"/>
      <c r="X853" s="64"/>
      <c r="Y853" s="64"/>
      <c r="Z853" s="64"/>
    </row>
    <row r="854" spans="1:26" ht="13.5" customHeight="1">
      <c r="A854" s="64"/>
      <c r="B854" s="64"/>
      <c r="C854" s="64"/>
      <c r="D854" s="64"/>
      <c r="E854" s="64"/>
      <c r="F854" s="64"/>
      <c r="G854" s="64"/>
      <c r="H854" s="64"/>
      <c r="I854" s="64"/>
      <c r="J854" s="64"/>
      <c r="K854" s="64"/>
      <c r="L854" s="64"/>
      <c r="M854" s="64"/>
      <c r="N854" s="64"/>
      <c r="O854" s="64"/>
      <c r="P854" s="64"/>
      <c r="Q854" s="64"/>
      <c r="R854" s="64"/>
      <c r="S854" s="64"/>
      <c r="T854" s="64"/>
      <c r="U854" s="64"/>
      <c r="V854" s="64"/>
      <c r="W854" s="64"/>
      <c r="X854" s="64"/>
      <c r="Y854" s="64"/>
      <c r="Z854" s="64"/>
    </row>
    <row r="855" spans="1:26" ht="13.5" customHeight="1">
      <c r="A855" s="64"/>
      <c r="B855" s="64"/>
      <c r="C855" s="64"/>
      <c r="D855" s="64"/>
      <c r="E855" s="64"/>
      <c r="F855" s="64"/>
      <c r="G855" s="64"/>
      <c r="H855" s="64"/>
      <c r="I855" s="64"/>
      <c r="J855" s="64"/>
      <c r="K855" s="64"/>
      <c r="L855" s="64"/>
      <c r="M855" s="64"/>
      <c r="N855" s="64"/>
      <c r="O855" s="64"/>
      <c r="P855" s="64"/>
      <c r="Q855" s="64"/>
      <c r="R855" s="64"/>
      <c r="S855" s="64"/>
      <c r="T855" s="64"/>
      <c r="U855" s="64"/>
      <c r="V855" s="64"/>
      <c r="W855" s="64"/>
      <c r="X855" s="64"/>
      <c r="Y855" s="64"/>
      <c r="Z855" s="64"/>
    </row>
    <row r="856" spans="1:26" ht="13.5" customHeight="1">
      <c r="A856" s="64"/>
      <c r="B856" s="64"/>
      <c r="C856" s="64"/>
      <c r="D856" s="64"/>
      <c r="E856" s="64"/>
      <c r="F856" s="64"/>
      <c r="G856" s="64"/>
      <c r="H856" s="64"/>
      <c r="I856" s="64"/>
      <c r="J856" s="64"/>
      <c r="K856" s="64"/>
      <c r="L856" s="64"/>
      <c r="M856" s="64"/>
      <c r="N856" s="64"/>
      <c r="O856" s="64"/>
      <c r="P856" s="64"/>
      <c r="Q856" s="64"/>
      <c r="R856" s="64"/>
      <c r="S856" s="64"/>
      <c r="T856" s="64"/>
      <c r="U856" s="64"/>
      <c r="V856" s="64"/>
      <c r="W856" s="64"/>
      <c r="X856" s="64"/>
      <c r="Y856" s="64"/>
      <c r="Z856" s="64"/>
    </row>
    <row r="857" spans="1:26" ht="13.5" customHeight="1">
      <c r="A857" s="64"/>
      <c r="B857" s="64"/>
      <c r="C857" s="64"/>
      <c r="D857" s="64"/>
      <c r="E857" s="64"/>
      <c r="F857" s="64"/>
      <c r="G857" s="64"/>
      <c r="H857" s="64"/>
      <c r="I857" s="64"/>
      <c r="J857" s="64"/>
      <c r="K857" s="64"/>
      <c r="L857" s="64"/>
      <c r="M857" s="64"/>
      <c r="N857" s="64"/>
      <c r="O857" s="64"/>
      <c r="P857" s="64"/>
      <c r="Q857" s="64"/>
      <c r="R857" s="64"/>
      <c r="S857" s="64"/>
      <c r="T857" s="64"/>
      <c r="U857" s="64"/>
      <c r="V857" s="64"/>
      <c r="W857" s="64"/>
      <c r="X857" s="64"/>
      <c r="Y857" s="64"/>
      <c r="Z857" s="64"/>
    </row>
    <row r="858" spans="1:26" ht="13.5" customHeight="1">
      <c r="A858" s="64"/>
      <c r="B858" s="64"/>
      <c r="C858" s="64"/>
      <c r="D858" s="64"/>
      <c r="E858" s="64"/>
      <c r="F858" s="64"/>
      <c r="G858" s="64"/>
      <c r="H858" s="64"/>
      <c r="I858" s="64"/>
      <c r="J858" s="64"/>
      <c r="K858" s="64"/>
      <c r="L858" s="64"/>
      <c r="M858" s="64"/>
      <c r="N858" s="64"/>
      <c r="O858" s="64"/>
      <c r="P858" s="64"/>
      <c r="Q858" s="64"/>
      <c r="R858" s="64"/>
      <c r="S858" s="64"/>
      <c r="T858" s="64"/>
      <c r="U858" s="64"/>
      <c r="V858" s="64"/>
      <c r="W858" s="64"/>
      <c r="X858" s="64"/>
      <c r="Y858" s="64"/>
      <c r="Z858" s="64"/>
    </row>
    <row r="859" spans="1:26" ht="13.5" customHeight="1">
      <c r="A859" s="64"/>
      <c r="B859" s="64"/>
      <c r="C859" s="64"/>
      <c r="D859" s="64"/>
      <c r="E859" s="64"/>
      <c r="F859" s="64"/>
      <c r="G859" s="64"/>
      <c r="H859" s="64"/>
      <c r="I859" s="64"/>
      <c r="J859" s="64"/>
      <c r="K859" s="64"/>
      <c r="L859" s="64"/>
      <c r="M859" s="64"/>
      <c r="N859" s="64"/>
      <c r="O859" s="64"/>
      <c r="P859" s="64"/>
      <c r="Q859" s="64"/>
      <c r="R859" s="64"/>
      <c r="S859" s="64"/>
      <c r="T859" s="64"/>
      <c r="U859" s="64"/>
      <c r="V859" s="64"/>
      <c r="W859" s="64"/>
      <c r="X859" s="64"/>
      <c r="Y859" s="64"/>
      <c r="Z859" s="64"/>
    </row>
    <row r="860" spans="1:26" ht="13.5" customHeight="1">
      <c r="A860" s="64"/>
      <c r="B860" s="64"/>
      <c r="C860" s="64"/>
      <c r="D860" s="64"/>
      <c r="E860" s="64"/>
      <c r="F860" s="64"/>
      <c r="G860" s="64"/>
      <c r="H860" s="64"/>
      <c r="I860" s="64"/>
      <c r="J860" s="64"/>
      <c r="K860" s="64"/>
      <c r="L860" s="64"/>
      <c r="M860" s="64"/>
      <c r="N860" s="64"/>
      <c r="O860" s="64"/>
      <c r="P860" s="64"/>
      <c r="Q860" s="64"/>
      <c r="R860" s="64"/>
      <c r="S860" s="64"/>
      <c r="T860" s="64"/>
      <c r="U860" s="64"/>
      <c r="V860" s="64"/>
      <c r="W860" s="64"/>
      <c r="X860" s="64"/>
      <c r="Y860" s="64"/>
      <c r="Z860" s="64"/>
    </row>
    <row r="861" spans="1:26" ht="13.5" customHeight="1">
      <c r="A861" s="64"/>
      <c r="B861" s="64"/>
      <c r="C861" s="64"/>
      <c r="D861" s="64"/>
      <c r="E861" s="64"/>
      <c r="F861" s="64"/>
      <c r="G861" s="64"/>
      <c r="H861" s="64"/>
      <c r="I861" s="64"/>
      <c r="J861" s="64"/>
      <c r="K861" s="64"/>
      <c r="L861" s="64"/>
      <c r="M861" s="64"/>
      <c r="N861" s="64"/>
      <c r="O861" s="64"/>
      <c r="P861" s="64"/>
      <c r="Q861" s="64"/>
      <c r="R861" s="64"/>
      <c r="S861" s="64"/>
      <c r="T861" s="64"/>
      <c r="U861" s="64"/>
      <c r="V861" s="64"/>
      <c r="W861" s="64"/>
      <c r="X861" s="64"/>
      <c r="Y861" s="64"/>
      <c r="Z861" s="64"/>
    </row>
    <row r="862" spans="1:26" ht="13.5" customHeight="1">
      <c r="A862" s="64"/>
      <c r="B862" s="64"/>
      <c r="C862" s="64"/>
      <c r="D862" s="64"/>
      <c r="E862" s="64"/>
      <c r="F862" s="64"/>
      <c r="G862" s="64"/>
      <c r="H862" s="64"/>
      <c r="I862" s="64"/>
      <c r="J862" s="64"/>
      <c r="K862" s="64"/>
      <c r="L862" s="64"/>
      <c r="M862" s="64"/>
      <c r="N862" s="64"/>
      <c r="O862" s="64"/>
      <c r="P862" s="64"/>
      <c r="Q862" s="64"/>
      <c r="R862" s="64"/>
      <c r="S862" s="64"/>
      <c r="T862" s="64"/>
      <c r="U862" s="64"/>
      <c r="V862" s="64"/>
      <c r="W862" s="64"/>
      <c r="X862" s="64"/>
      <c r="Y862" s="64"/>
      <c r="Z862" s="64"/>
    </row>
    <row r="863" spans="1:26" ht="13.5" customHeight="1">
      <c r="A863" s="64"/>
      <c r="B863" s="64"/>
      <c r="C863" s="64"/>
      <c r="D863" s="64"/>
      <c r="E863" s="64"/>
      <c r="F863" s="64"/>
      <c r="G863" s="64"/>
      <c r="H863" s="64"/>
      <c r="I863" s="64"/>
      <c r="J863" s="64"/>
      <c r="K863" s="64"/>
      <c r="L863" s="64"/>
      <c r="M863" s="64"/>
      <c r="N863" s="64"/>
      <c r="O863" s="64"/>
      <c r="P863" s="64"/>
      <c r="Q863" s="64"/>
      <c r="R863" s="64"/>
      <c r="S863" s="64"/>
      <c r="T863" s="64"/>
      <c r="U863" s="64"/>
      <c r="V863" s="64"/>
      <c r="W863" s="64"/>
      <c r="X863" s="64"/>
      <c r="Y863" s="64"/>
      <c r="Z863" s="64"/>
    </row>
    <row r="864" spans="1:26" ht="13.5" customHeight="1">
      <c r="A864" s="64"/>
      <c r="B864" s="64"/>
      <c r="C864" s="64"/>
      <c r="D864" s="64"/>
      <c r="E864" s="64"/>
      <c r="F864" s="64"/>
      <c r="G864" s="64"/>
      <c r="H864" s="64"/>
      <c r="I864" s="64"/>
      <c r="J864" s="64"/>
      <c r="K864" s="64"/>
      <c r="L864" s="64"/>
      <c r="M864" s="64"/>
      <c r="N864" s="64"/>
      <c r="O864" s="64"/>
      <c r="P864" s="64"/>
      <c r="Q864" s="64"/>
      <c r="R864" s="64"/>
      <c r="S864" s="64"/>
      <c r="T864" s="64"/>
      <c r="U864" s="64"/>
      <c r="V864" s="64"/>
      <c r="W864" s="64"/>
      <c r="X864" s="64"/>
      <c r="Y864" s="64"/>
      <c r="Z864" s="64"/>
    </row>
    <row r="865" spans="1:26" ht="13.5" customHeight="1">
      <c r="A865" s="64"/>
      <c r="B865" s="64"/>
      <c r="C865" s="64"/>
      <c r="D865" s="64"/>
      <c r="E865" s="64"/>
      <c r="F865" s="64"/>
      <c r="G865" s="64"/>
      <c r="H865" s="64"/>
      <c r="I865" s="64"/>
      <c r="J865" s="64"/>
      <c r="K865" s="64"/>
      <c r="L865" s="64"/>
      <c r="M865" s="64"/>
      <c r="N865" s="64"/>
      <c r="O865" s="64"/>
      <c r="P865" s="64"/>
      <c r="Q865" s="64"/>
      <c r="R865" s="64"/>
      <c r="S865" s="64"/>
      <c r="T865" s="64"/>
      <c r="U865" s="64"/>
      <c r="V865" s="64"/>
      <c r="W865" s="64"/>
      <c r="X865" s="64"/>
      <c r="Y865" s="64"/>
      <c r="Z865" s="64"/>
    </row>
    <row r="866" spans="1:26" ht="13.5" customHeight="1">
      <c r="A866" s="64"/>
      <c r="B866" s="64"/>
      <c r="C866" s="64"/>
      <c r="D866" s="64"/>
      <c r="E866" s="64"/>
      <c r="F866" s="64"/>
      <c r="G866" s="64"/>
      <c r="H866" s="64"/>
      <c r="I866" s="64"/>
      <c r="J866" s="64"/>
      <c r="K866" s="64"/>
      <c r="L866" s="64"/>
      <c r="M866" s="64"/>
      <c r="N866" s="64"/>
      <c r="O866" s="64"/>
      <c r="P866" s="64"/>
      <c r="Q866" s="64"/>
      <c r="R866" s="64"/>
      <c r="S866" s="64"/>
      <c r="T866" s="64"/>
      <c r="U866" s="64"/>
      <c r="V866" s="64"/>
      <c r="W866" s="64"/>
      <c r="X866" s="64"/>
      <c r="Y866" s="64"/>
      <c r="Z866" s="64"/>
    </row>
    <row r="867" spans="1:26" ht="13.5" customHeight="1">
      <c r="A867" s="64"/>
      <c r="B867" s="64"/>
      <c r="C867" s="64"/>
      <c r="D867" s="64"/>
      <c r="E867" s="64"/>
      <c r="F867" s="64"/>
      <c r="G867" s="64"/>
      <c r="H867" s="64"/>
      <c r="I867" s="64"/>
      <c r="J867" s="64"/>
      <c r="K867" s="64"/>
      <c r="L867" s="64"/>
      <c r="M867" s="64"/>
      <c r="N867" s="64"/>
      <c r="O867" s="64"/>
      <c r="P867" s="64"/>
      <c r="Q867" s="64"/>
      <c r="R867" s="64"/>
      <c r="S867" s="64"/>
      <c r="T867" s="64"/>
      <c r="U867" s="64"/>
      <c r="V867" s="64"/>
      <c r="W867" s="64"/>
      <c r="X867" s="64"/>
      <c r="Y867" s="64"/>
      <c r="Z867" s="64"/>
    </row>
    <row r="868" spans="1:26" ht="13.5" customHeight="1">
      <c r="A868" s="64"/>
      <c r="B868" s="64"/>
      <c r="C868" s="64"/>
      <c r="D868" s="64"/>
      <c r="E868" s="64"/>
      <c r="F868" s="64"/>
      <c r="G868" s="64"/>
      <c r="H868" s="64"/>
      <c r="I868" s="64"/>
      <c r="J868" s="64"/>
      <c r="K868" s="64"/>
      <c r="L868" s="64"/>
      <c r="M868" s="64"/>
      <c r="N868" s="64"/>
      <c r="O868" s="64"/>
      <c r="P868" s="64"/>
      <c r="Q868" s="64"/>
      <c r="R868" s="64"/>
      <c r="S868" s="64"/>
      <c r="T868" s="64"/>
      <c r="U868" s="64"/>
      <c r="V868" s="64"/>
      <c r="W868" s="64"/>
      <c r="X868" s="64"/>
      <c r="Y868" s="64"/>
      <c r="Z868" s="64"/>
    </row>
    <row r="869" spans="1:26" ht="13.5" customHeight="1">
      <c r="A869" s="64"/>
      <c r="B869" s="64"/>
      <c r="C869" s="64"/>
      <c r="D869" s="64"/>
      <c r="E869" s="64"/>
      <c r="F869" s="64"/>
      <c r="G869" s="64"/>
      <c r="H869" s="64"/>
      <c r="I869" s="64"/>
      <c r="J869" s="64"/>
      <c r="K869" s="64"/>
      <c r="L869" s="64"/>
      <c r="M869" s="64"/>
      <c r="N869" s="64"/>
      <c r="O869" s="64"/>
      <c r="P869" s="64"/>
      <c r="Q869" s="64"/>
      <c r="R869" s="64"/>
      <c r="S869" s="64"/>
      <c r="T869" s="64"/>
      <c r="U869" s="64"/>
      <c r="V869" s="64"/>
      <c r="W869" s="64"/>
      <c r="X869" s="64"/>
      <c r="Y869" s="64"/>
      <c r="Z869" s="64"/>
    </row>
    <row r="870" spans="1:26" ht="13.5" customHeight="1">
      <c r="A870" s="64"/>
      <c r="B870" s="64"/>
      <c r="C870" s="64"/>
      <c r="D870" s="64"/>
      <c r="E870" s="64"/>
      <c r="F870" s="64"/>
      <c r="G870" s="64"/>
      <c r="H870" s="64"/>
      <c r="I870" s="64"/>
      <c r="J870" s="64"/>
      <c r="K870" s="64"/>
      <c r="L870" s="64"/>
      <c r="M870" s="64"/>
      <c r="N870" s="64"/>
      <c r="O870" s="64"/>
      <c r="P870" s="64"/>
      <c r="Q870" s="64"/>
      <c r="R870" s="64"/>
      <c r="S870" s="64"/>
      <c r="T870" s="64"/>
      <c r="U870" s="64"/>
      <c r="V870" s="64"/>
      <c r="W870" s="64"/>
      <c r="X870" s="64"/>
      <c r="Y870" s="64"/>
      <c r="Z870" s="64"/>
    </row>
    <row r="871" spans="1:26" ht="13.5" customHeight="1">
      <c r="A871" s="64"/>
      <c r="B871" s="64"/>
      <c r="C871" s="64"/>
      <c r="D871" s="64"/>
      <c r="E871" s="64"/>
      <c r="F871" s="64"/>
      <c r="G871" s="64"/>
      <c r="H871" s="64"/>
      <c r="I871" s="64"/>
      <c r="J871" s="64"/>
      <c r="K871" s="64"/>
      <c r="L871" s="64"/>
      <c r="M871" s="64"/>
      <c r="N871" s="64"/>
      <c r="O871" s="64"/>
      <c r="P871" s="64"/>
      <c r="Q871" s="64"/>
      <c r="R871" s="64"/>
      <c r="S871" s="64"/>
      <c r="T871" s="64"/>
      <c r="U871" s="64"/>
      <c r="V871" s="64"/>
      <c r="W871" s="64"/>
      <c r="X871" s="64"/>
      <c r="Y871" s="64"/>
      <c r="Z871" s="64"/>
    </row>
    <row r="872" spans="1:26" ht="13.5" customHeight="1">
      <c r="A872" s="64"/>
      <c r="B872" s="64"/>
      <c r="C872" s="64"/>
      <c r="D872" s="64"/>
      <c r="E872" s="64"/>
      <c r="F872" s="64"/>
      <c r="G872" s="64"/>
      <c r="H872" s="64"/>
      <c r="I872" s="64"/>
      <c r="J872" s="64"/>
      <c r="K872" s="64"/>
      <c r="L872" s="64"/>
      <c r="M872" s="64"/>
      <c r="N872" s="64"/>
      <c r="O872" s="64"/>
      <c r="P872" s="64"/>
      <c r="Q872" s="64"/>
      <c r="R872" s="64"/>
      <c r="S872" s="64"/>
      <c r="T872" s="64"/>
      <c r="U872" s="64"/>
      <c r="V872" s="64"/>
      <c r="W872" s="64"/>
      <c r="X872" s="64"/>
      <c r="Y872" s="64"/>
      <c r="Z872" s="64"/>
    </row>
    <row r="873" spans="1:26" ht="13.5" customHeight="1">
      <c r="A873" s="64"/>
      <c r="B873" s="64"/>
      <c r="C873" s="64"/>
      <c r="D873" s="64"/>
      <c r="E873" s="64"/>
      <c r="F873" s="64"/>
      <c r="G873" s="64"/>
      <c r="H873" s="64"/>
      <c r="I873" s="64"/>
      <c r="J873" s="64"/>
      <c r="K873" s="64"/>
      <c r="L873" s="64"/>
      <c r="M873" s="64"/>
      <c r="N873" s="64"/>
      <c r="O873" s="64"/>
      <c r="P873" s="64"/>
      <c r="Q873" s="64"/>
      <c r="R873" s="64"/>
      <c r="S873" s="64"/>
      <c r="T873" s="64"/>
      <c r="U873" s="64"/>
      <c r="V873" s="64"/>
      <c r="W873" s="64"/>
      <c r="X873" s="64"/>
      <c r="Y873" s="64"/>
      <c r="Z873" s="64"/>
    </row>
    <row r="874" spans="1:26" ht="13.5" customHeight="1">
      <c r="A874" s="64"/>
      <c r="B874" s="64"/>
      <c r="C874" s="64"/>
      <c r="D874" s="64"/>
      <c r="E874" s="64"/>
      <c r="F874" s="64"/>
      <c r="G874" s="64"/>
      <c r="H874" s="64"/>
      <c r="I874" s="64"/>
      <c r="J874" s="64"/>
      <c r="K874" s="64"/>
      <c r="L874" s="64"/>
      <c r="M874" s="64"/>
      <c r="N874" s="64"/>
      <c r="O874" s="64"/>
      <c r="P874" s="64"/>
      <c r="Q874" s="64"/>
      <c r="R874" s="64"/>
      <c r="S874" s="64"/>
      <c r="T874" s="64"/>
      <c r="U874" s="64"/>
      <c r="V874" s="64"/>
      <c r="W874" s="64"/>
      <c r="X874" s="64"/>
      <c r="Y874" s="64"/>
      <c r="Z874" s="64"/>
    </row>
    <row r="875" spans="1:26" ht="13.5" customHeight="1">
      <c r="A875" s="64"/>
      <c r="B875" s="64"/>
      <c r="C875" s="64"/>
      <c r="D875" s="64"/>
      <c r="E875" s="64"/>
      <c r="F875" s="64"/>
      <c r="G875" s="64"/>
      <c r="H875" s="64"/>
      <c r="I875" s="64"/>
      <c r="J875" s="64"/>
      <c r="K875" s="64"/>
      <c r="L875" s="64"/>
      <c r="M875" s="64"/>
      <c r="N875" s="64"/>
      <c r="O875" s="64"/>
      <c r="P875" s="64"/>
      <c r="Q875" s="64"/>
      <c r="R875" s="64"/>
      <c r="S875" s="64"/>
      <c r="T875" s="64"/>
      <c r="U875" s="64"/>
      <c r="V875" s="64"/>
      <c r="W875" s="64"/>
      <c r="X875" s="64"/>
      <c r="Y875" s="64"/>
      <c r="Z875" s="64"/>
    </row>
    <row r="876" spans="1:26" ht="13.5" customHeight="1">
      <c r="A876" s="64"/>
      <c r="B876" s="64"/>
      <c r="C876" s="64"/>
      <c r="D876" s="64"/>
      <c r="E876" s="64"/>
      <c r="F876" s="64"/>
      <c r="G876" s="64"/>
      <c r="H876" s="64"/>
      <c r="I876" s="64"/>
      <c r="J876" s="64"/>
      <c r="K876" s="64"/>
      <c r="L876" s="64"/>
      <c r="M876" s="64"/>
      <c r="N876" s="64"/>
      <c r="O876" s="64"/>
      <c r="P876" s="64"/>
      <c r="Q876" s="64"/>
      <c r="R876" s="64"/>
      <c r="S876" s="64"/>
      <c r="T876" s="64"/>
      <c r="U876" s="64"/>
      <c r="V876" s="64"/>
      <c r="W876" s="64"/>
      <c r="X876" s="64"/>
      <c r="Y876" s="64"/>
      <c r="Z876" s="64"/>
    </row>
    <row r="877" spans="1:26" ht="13.5" customHeight="1">
      <c r="A877" s="64"/>
      <c r="B877" s="64"/>
      <c r="C877" s="64"/>
      <c r="D877" s="64"/>
      <c r="E877" s="64"/>
      <c r="F877" s="64"/>
      <c r="G877" s="64"/>
      <c r="H877" s="64"/>
      <c r="I877" s="64"/>
      <c r="J877" s="64"/>
      <c r="K877" s="64"/>
      <c r="L877" s="64"/>
      <c r="M877" s="64"/>
      <c r="N877" s="64"/>
      <c r="O877" s="64"/>
      <c r="P877" s="64"/>
      <c r="Q877" s="64"/>
      <c r="R877" s="64"/>
      <c r="S877" s="64"/>
      <c r="T877" s="64"/>
      <c r="U877" s="64"/>
      <c r="V877" s="64"/>
      <c r="W877" s="64"/>
      <c r="X877" s="64"/>
      <c r="Y877" s="64"/>
      <c r="Z877" s="64"/>
    </row>
    <row r="878" spans="1:26" ht="13.5" customHeight="1">
      <c r="A878" s="64"/>
      <c r="B878" s="64"/>
      <c r="C878" s="64"/>
      <c r="D878" s="64"/>
      <c r="E878" s="64"/>
      <c r="F878" s="64"/>
      <c r="G878" s="64"/>
      <c r="H878" s="64"/>
      <c r="I878" s="64"/>
      <c r="J878" s="64"/>
      <c r="K878" s="64"/>
      <c r="L878" s="64"/>
      <c r="M878" s="64"/>
      <c r="N878" s="64"/>
      <c r="O878" s="64"/>
      <c r="P878" s="64"/>
      <c r="Q878" s="64"/>
      <c r="R878" s="64"/>
      <c r="S878" s="64"/>
      <c r="T878" s="64"/>
      <c r="U878" s="64"/>
      <c r="V878" s="64"/>
      <c r="W878" s="64"/>
      <c r="X878" s="64"/>
      <c r="Y878" s="64"/>
      <c r="Z878" s="64"/>
    </row>
    <row r="879" spans="1:26" ht="13.5" customHeight="1">
      <c r="A879" s="64"/>
      <c r="B879" s="64"/>
      <c r="C879" s="64"/>
      <c r="D879" s="64"/>
      <c r="E879" s="64"/>
      <c r="F879" s="64"/>
      <c r="G879" s="64"/>
      <c r="H879" s="64"/>
      <c r="I879" s="64"/>
      <c r="J879" s="64"/>
      <c r="K879" s="64"/>
      <c r="L879" s="64"/>
      <c r="M879" s="64"/>
      <c r="N879" s="64"/>
      <c r="O879" s="64"/>
      <c r="P879" s="64"/>
      <c r="Q879" s="64"/>
      <c r="R879" s="64"/>
      <c r="S879" s="64"/>
      <c r="T879" s="64"/>
      <c r="U879" s="64"/>
      <c r="V879" s="64"/>
      <c r="W879" s="64"/>
      <c r="X879" s="64"/>
      <c r="Y879" s="64"/>
      <c r="Z879" s="64"/>
    </row>
    <row r="880" spans="1:26" ht="13.5" customHeight="1">
      <c r="A880" s="64"/>
      <c r="B880" s="64"/>
      <c r="C880" s="64"/>
      <c r="D880" s="64"/>
      <c r="E880" s="64"/>
      <c r="F880" s="64"/>
      <c r="G880" s="64"/>
      <c r="H880" s="64"/>
      <c r="I880" s="64"/>
      <c r="J880" s="64"/>
      <c r="K880" s="64"/>
      <c r="L880" s="64"/>
      <c r="M880" s="64"/>
      <c r="N880" s="64"/>
      <c r="O880" s="64"/>
      <c r="P880" s="64"/>
      <c r="Q880" s="64"/>
      <c r="R880" s="64"/>
      <c r="S880" s="64"/>
      <c r="T880" s="64"/>
      <c r="U880" s="64"/>
      <c r="V880" s="64"/>
      <c r="W880" s="64"/>
      <c r="X880" s="64"/>
      <c r="Y880" s="64"/>
      <c r="Z880" s="64"/>
    </row>
    <row r="881" spans="1:26" ht="13.5" customHeight="1">
      <c r="A881" s="64"/>
      <c r="B881" s="64"/>
      <c r="C881" s="64"/>
      <c r="D881" s="64"/>
      <c r="E881" s="64"/>
      <c r="F881" s="64"/>
      <c r="G881" s="64"/>
      <c r="H881" s="64"/>
      <c r="I881" s="64"/>
      <c r="J881" s="64"/>
      <c r="K881" s="64"/>
      <c r="L881" s="64"/>
      <c r="M881" s="64"/>
      <c r="N881" s="64"/>
      <c r="O881" s="64"/>
      <c r="P881" s="64"/>
      <c r="Q881" s="64"/>
      <c r="R881" s="64"/>
      <c r="S881" s="64"/>
      <c r="T881" s="64"/>
      <c r="U881" s="64"/>
      <c r="V881" s="64"/>
      <c r="W881" s="64"/>
      <c r="X881" s="64"/>
      <c r="Y881" s="64"/>
      <c r="Z881" s="64"/>
    </row>
    <row r="882" spans="1:26" ht="13.5" customHeight="1">
      <c r="A882" s="64"/>
      <c r="B882" s="64"/>
      <c r="C882" s="64"/>
      <c r="D882" s="64"/>
      <c r="E882" s="64"/>
      <c r="F882" s="64"/>
      <c r="G882" s="64"/>
      <c r="H882" s="64"/>
      <c r="I882" s="64"/>
      <c r="J882" s="64"/>
      <c r="K882" s="64"/>
      <c r="L882" s="64"/>
      <c r="M882" s="64"/>
      <c r="N882" s="64"/>
      <c r="O882" s="64"/>
      <c r="P882" s="64"/>
      <c r="Q882" s="64"/>
      <c r="R882" s="64"/>
      <c r="S882" s="64"/>
      <c r="T882" s="64"/>
      <c r="U882" s="64"/>
      <c r="V882" s="64"/>
      <c r="W882" s="64"/>
      <c r="X882" s="64"/>
      <c r="Y882" s="64"/>
      <c r="Z882" s="64"/>
    </row>
    <row r="883" spans="1:26" ht="13.5" customHeight="1">
      <c r="A883" s="64"/>
      <c r="B883" s="64"/>
      <c r="C883" s="64"/>
      <c r="D883" s="64"/>
      <c r="E883" s="64"/>
      <c r="F883" s="64"/>
      <c r="G883" s="64"/>
      <c r="H883" s="64"/>
      <c r="I883" s="64"/>
      <c r="J883" s="64"/>
      <c r="K883" s="64"/>
      <c r="L883" s="64"/>
      <c r="M883" s="64"/>
      <c r="N883" s="64"/>
      <c r="O883" s="64"/>
      <c r="P883" s="64"/>
      <c r="Q883" s="64"/>
      <c r="R883" s="64"/>
      <c r="S883" s="64"/>
      <c r="T883" s="64"/>
      <c r="U883" s="64"/>
      <c r="V883" s="64"/>
      <c r="W883" s="64"/>
      <c r="X883" s="64"/>
      <c r="Y883" s="64"/>
      <c r="Z883" s="64"/>
    </row>
    <row r="884" spans="1:26" ht="13.5" customHeight="1">
      <c r="A884" s="64"/>
      <c r="B884" s="64"/>
      <c r="C884" s="64"/>
      <c r="D884" s="64"/>
      <c r="E884" s="64"/>
      <c r="F884" s="64"/>
      <c r="G884" s="64"/>
      <c r="H884" s="64"/>
      <c r="I884" s="64"/>
      <c r="J884" s="64"/>
      <c r="K884" s="64"/>
      <c r="L884" s="64"/>
      <c r="M884" s="64"/>
      <c r="N884" s="64"/>
      <c r="O884" s="64"/>
      <c r="P884" s="64"/>
      <c r="Q884" s="64"/>
      <c r="R884" s="64"/>
      <c r="S884" s="64"/>
      <c r="T884" s="64"/>
      <c r="U884" s="64"/>
      <c r="V884" s="64"/>
      <c r="W884" s="64"/>
      <c r="X884" s="64"/>
      <c r="Y884" s="64"/>
      <c r="Z884" s="64"/>
    </row>
    <row r="885" spans="1:26" ht="13.5" customHeight="1">
      <c r="A885" s="64"/>
      <c r="B885" s="64"/>
      <c r="C885" s="64"/>
      <c r="D885" s="64"/>
      <c r="E885" s="64"/>
      <c r="F885" s="64"/>
      <c r="G885" s="64"/>
      <c r="H885" s="64"/>
      <c r="I885" s="64"/>
      <c r="J885" s="64"/>
      <c r="K885" s="64"/>
      <c r="L885" s="64"/>
      <c r="M885" s="64"/>
      <c r="N885" s="64"/>
      <c r="O885" s="64"/>
      <c r="P885" s="64"/>
      <c r="Q885" s="64"/>
      <c r="R885" s="64"/>
      <c r="S885" s="64"/>
      <c r="T885" s="64"/>
      <c r="U885" s="64"/>
      <c r="V885" s="64"/>
      <c r="W885" s="64"/>
      <c r="X885" s="64"/>
      <c r="Y885" s="64"/>
      <c r="Z885" s="64"/>
    </row>
    <row r="886" spans="1:26" ht="13.5" customHeight="1">
      <c r="A886" s="64"/>
      <c r="B886" s="64"/>
      <c r="C886" s="64"/>
      <c r="D886" s="64"/>
      <c r="E886" s="64"/>
      <c r="F886" s="64"/>
      <c r="G886" s="64"/>
      <c r="H886" s="64"/>
      <c r="I886" s="64"/>
      <c r="J886" s="64"/>
      <c r="K886" s="64"/>
      <c r="L886" s="64"/>
      <c r="M886" s="64"/>
      <c r="N886" s="64"/>
      <c r="O886" s="64"/>
      <c r="P886" s="64"/>
      <c r="Q886" s="64"/>
      <c r="R886" s="64"/>
      <c r="S886" s="64"/>
      <c r="T886" s="64"/>
      <c r="U886" s="64"/>
      <c r="V886" s="64"/>
      <c r="W886" s="64"/>
      <c r="X886" s="64"/>
      <c r="Y886" s="64"/>
      <c r="Z886" s="64"/>
    </row>
    <row r="887" spans="1:26" ht="13.5" customHeight="1">
      <c r="A887" s="64"/>
      <c r="B887" s="64"/>
      <c r="C887" s="64"/>
      <c r="D887" s="64"/>
      <c r="E887" s="64"/>
      <c r="F887" s="64"/>
      <c r="G887" s="64"/>
      <c r="H887" s="64"/>
      <c r="I887" s="64"/>
      <c r="J887" s="64"/>
      <c r="K887" s="64"/>
      <c r="L887" s="64"/>
      <c r="M887" s="64"/>
      <c r="N887" s="64"/>
      <c r="O887" s="64"/>
      <c r="P887" s="64"/>
      <c r="Q887" s="64"/>
      <c r="R887" s="64"/>
      <c r="S887" s="64"/>
      <c r="T887" s="64"/>
      <c r="U887" s="64"/>
      <c r="V887" s="64"/>
      <c r="W887" s="64"/>
      <c r="X887" s="64"/>
      <c r="Y887" s="64"/>
      <c r="Z887" s="64"/>
    </row>
    <row r="888" spans="1:26" ht="13.5" customHeight="1">
      <c r="A888" s="64"/>
      <c r="B888" s="64"/>
      <c r="C888" s="64"/>
      <c r="D888" s="64"/>
      <c r="E888" s="64"/>
      <c r="F888" s="64"/>
      <c r="G888" s="64"/>
      <c r="H888" s="64"/>
      <c r="I888" s="64"/>
      <c r="J888" s="64"/>
      <c r="K888" s="64"/>
      <c r="L888" s="64"/>
      <c r="M888" s="64"/>
      <c r="N888" s="64"/>
      <c r="O888" s="64"/>
      <c r="P888" s="64"/>
      <c r="Q888" s="64"/>
      <c r="R888" s="64"/>
      <c r="S888" s="64"/>
      <c r="T888" s="64"/>
      <c r="U888" s="64"/>
      <c r="V888" s="64"/>
      <c r="W888" s="64"/>
      <c r="X888" s="64"/>
      <c r="Y888" s="64"/>
      <c r="Z888" s="64"/>
    </row>
    <row r="889" spans="1:26" ht="13.5" customHeight="1">
      <c r="A889" s="64"/>
      <c r="B889" s="64"/>
      <c r="C889" s="64"/>
      <c r="D889" s="64"/>
      <c r="E889" s="64"/>
      <c r="F889" s="64"/>
      <c r="G889" s="64"/>
      <c r="H889" s="64"/>
      <c r="I889" s="64"/>
      <c r="J889" s="64"/>
      <c r="K889" s="64"/>
      <c r="L889" s="64"/>
      <c r="M889" s="64"/>
      <c r="N889" s="64"/>
      <c r="O889" s="64"/>
      <c r="P889" s="64"/>
      <c r="Q889" s="64"/>
      <c r="R889" s="64"/>
      <c r="S889" s="64"/>
      <c r="T889" s="64"/>
      <c r="U889" s="64"/>
      <c r="V889" s="64"/>
      <c r="W889" s="64"/>
      <c r="X889" s="64"/>
      <c r="Y889" s="64"/>
      <c r="Z889" s="64"/>
    </row>
    <row r="890" spans="1:26" ht="13.5" customHeight="1">
      <c r="A890" s="64"/>
      <c r="B890" s="64"/>
      <c r="C890" s="64"/>
      <c r="D890" s="64"/>
      <c r="E890" s="64"/>
      <c r="F890" s="64"/>
      <c r="G890" s="64"/>
      <c r="H890" s="64"/>
      <c r="I890" s="64"/>
      <c r="J890" s="64"/>
      <c r="K890" s="64"/>
      <c r="L890" s="64"/>
      <c r="M890" s="64"/>
      <c r="N890" s="64"/>
      <c r="O890" s="64"/>
      <c r="P890" s="64"/>
      <c r="Q890" s="64"/>
      <c r="R890" s="64"/>
      <c r="S890" s="64"/>
      <c r="T890" s="64"/>
      <c r="U890" s="64"/>
      <c r="V890" s="64"/>
      <c r="W890" s="64"/>
      <c r="X890" s="64"/>
      <c r="Y890" s="64"/>
      <c r="Z890" s="64"/>
    </row>
    <row r="891" spans="1:26" ht="13.5" customHeight="1">
      <c r="A891" s="64"/>
      <c r="B891" s="64"/>
      <c r="C891" s="64"/>
      <c r="D891" s="64"/>
      <c r="E891" s="64"/>
      <c r="F891" s="64"/>
      <c r="G891" s="64"/>
      <c r="H891" s="64"/>
      <c r="I891" s="64"/>
      <c r="J891" s="64"/>
      <c r="K891" s="64"/>
      <c r="L891" s="64"/>
      <c r="M891" s="64"/>
      <c r="N891" s="64"/>
      <c r="O891" s="64"/>
      <c r="P891" s="64"/>
      <c r="Q891" s="64"/>
      <c r="R891" s="64"/>
      <c r="S891" s="64"/>
      <c r="T891" s="64"/>
      <c r="U891" s="64"/>
      <c r="V891" s="64"/>
      <c r="W891" s="64"/>
      <c r="X891" s="64"/>
      <c r="Y891" s="64"/>
      <c r="Z891" s="64"/>
    </row>
    <row r="892" spans="1:26" ht="13.5" customHeight="1">
      <c r="A892" s="64"/>
      <c r="B892" s="64"/>
      <c r="C892" s="64"/>
      <c r="D892" s="64"/>
      <c r="E892" s="64"/>
      <c r="F892" s="64"/>
      <c r="G892" s="64"/>
      <c r="H892" s="64"/>
      <c r="I892" s="64"/>
      <c r="J892" s="64"/>
      <c r="K892" s="64"/>
      <c r="L892" s="64"/>
      <c r="M892" s="64"/>
      <c r="N892" s="64"/>
      <c r="O892" s="64"/>
      <c r="P892" s="64"/>
      <c r="Q892" s="64"/>
      <c r="R892" s="64"/>
      <c r="S892" s="64"/>
      <c r="T892" s="64"/>
      <c r="U892" s="64"/>
      <c r="V892" s="64"/>
      <c r="W892" s="64"/>
      <c r="X892" s="64"/>
      <c r="Y892" s="64"/>
      <c r="Z892" s="64"/>
    </row>
    <row r="893" spans="1:26" ht="13.5" customHeight="1">
      <c r="A893" s="64"/>
      <c r="B893" s="64"/>
      <c r="C893" s="64"/>
      <c r="D893" s="64"/>
      <c r="E893" s="64"/>
      <c r="F893" s="64"/>
      <c r="G893" s="64"/>
      <c r="H893" s="64"/>
      <c r="I893" s="64"/>
      <c r="J893" s="64"/>
      <c r="K893" s="64"/>
      <c r="L893" s="64"/>
      <c r="M893" s="64"/>
      <c r="N893" s="64"/>
      <c r="O893" s="64"/>
      <c r="P893" s="64"/>
      <c r="Q893" s="64"/>
      <c r="R893" s="64"/>
      <c r="S893" s="64"/>
      <c r="T893" s="64"/>
      <c r="U893" s="64"/>
      <c r="V893" s="64"/>
      <c r="W893" s="64"/>
      <c r="X893" s="64"/>
      <c r="Y893" s="64"/>
      <c r="Z893" s="64"/>
    </row>
    <row r="894" spans="1:26" ht="13.5" customHeight="1">
      <c r="A894" s="64"/>
      <c r="B894" s="64"/>
      <c r="C894" s="64"/>
      <c r="D894" s="64"/>
      <c r="E894" s="64"/>
      <c r="F894" s="64"/>
      <c r="G894" s="64"/>
      <c r="H894" s="64"/>
      <c r="I894" s="64"/>
      <c r="J894" s="64"/>
      <c r="K894" s="64"/>
      <c r="L894" s="64"/>
      <c r="M894" s="64"/>
      <c r="N894" s="64"/>
      <c r="O894" s="64"/>
      <c r="P894" s="64"/>
      <c r="Q894" s="64"/>
      <c r="R894" s="64"/>
      <c r="S894" s="64"/>
      <c r="T894" s="64"/>
      <c r="U894" s="64"/>
      <c r="V894" s="64"/>
      <c r="W894" s="64"/>
      <c r="X894" s="64"/>
      <c r="Y894" s="64"/>
      <c r="Z894" s="64"/>
    </row>
    <row r="895" spans="1:26" ht="13.5" customHeight="1">
      <c r="A895" s="64"/>
      <c r="B895" s="64"/>
      <c r="C895" s="64"/>
      <c r="D895" s="64"/>
      <c r="E895" s="64"/>
      <c r="F895" s="64"/>
      <c r="G895" s="64"/>
      <c r="H895" s="64"/>
      <c r="I895" s="64"/>
      <c r="J895" s="64"/>
      <c r="K895" s="64"/>
      <c r="L895" s="64"/>
      <c r="M895" s="64"/>
      <c r="N895" s="64"/>
      <c r="O895" s="64"/>
      <c r="P895" s="64"/>
      <c r="Q895" s="64"/>
      <c r="R895" s="64"/>
      <c r="S895" s="64"/>
      <c r="T895" s="64"/>
      <c r="U895" s="64"/>
      <c r="V895" s="64"/>
      <c r="W895" s="64"/>
      <c r="X895" s="64"/>
      <c r="Y895" s="64"/>
      <c r="Z895" s="64"/>
    </row>
    <row r="896" spans="1:26" ht="13.5" customHeight="1">
      <c r="A896" s="64"/>
      <c r="B896" s="64"/>
      <c r="C896" s="64"/>
      <c r="D896" s="64"/>
      <c r="E896" s="64"/>
      <c r="F896" s="64"/>
      <c r="G896" s="64"/>
      <c r="H896" s="64"/>
      <c r="I896" s="64"/>
      <c r="J896" s="64"/>
      <c r="K896" s="64"/>
      <c r="L896" s="64"/>
      <c r="M896" s="64"/>
      <c r="N896" s="64"/>
      <c r="O896" s="64"/>
      <c r="P896" s="64"/>
      <c r="Q896" s="64"/>
      <c r="R896" s="64"/>
      <c r="S896" s="64"/>
      <c r="T896" s="64"/>
      <c r="U896" s="64"/>
      <c r="V896" s="64"/>
      <c r="W896" s="64"/>
      <c r="X896" s="64"/>
      <c r="Y896" s="64"/>
      <c r="Z896" s="64"/>
    </row>
    <row r="897" spans="1:26" ht="13.5" customHeight="1">
      <c r="A897" s="64"/>
      <c r="B897" s="64"/>
      <c r="C897" s="64"/>
      <c r="D897" s="64"/>
      <c r="E897" s="64"/>
      <c r="F897" s="64"/>
      <c r="G897" s="64"/>
      <c r="H897" s="64"/>
      <c r="I897" s="64"/>
      <c r="J897" s="64"/>
      <c r="K897" s="64"/>
      <c r="L897" s="64"/>
      <c r="M897" s="64"/>
      <c r="N897" s="64"/>
      <c r="O897" s="64"/>
      <c r="P897" s="64"/>
      <c r="Q897" s="64"/>
      <c r="R897" s="64"/>
      <c r="S897" s="64"/>
      <c r="T897" s="64"/>
      <c r="U897" s="64"/>
      <c r="V897" s="64"/>
      <c r="W897" s="64"/>
      <c r="X897" s="64"/>
      <c r="Y897" s="64"/>
      <c r="Z897" s="64"/>
    </row>
    <row r="898" spans="1:26" ht="13.5" customHeight="1">
      <c r="A898" s="64"/>
      <c r="B898" s="64"/>
      <c r="C898" s="64"/>
      <c r="D898" s="64"/>
      <c r="E898" s="64"/>
      <c r="F898" s="64"/>
      <c r="G898" s="64"/>
      <c r="H898" s="64"/>
      <c r="I898" s="64"/>
      <c r="J898" s="64"/>
      <c r="K898" s="64"/>
      <c r="L898" s="64"/>
      <c r="M898" s="64"/>
      <c r="N898" s="64"/>
      <c r="O898" s="64"/>
      <c r="P898" s="64"/>
      <c r="Q898" s="64"/>
      <c r="R898" s="64"/>
      <c r="S898" s="64"/>
      <c r="T898" s="64"/>
      <c r="U898" s="64"/>
      <c r="V898" s="64"/>
      <c r="W898" s="64"/>
      <c r="X898" s="64"/>
      <c r="Y898" s="64"/>
      <c r="Z898" s="64"/>
    </row>
    <row r="899" spans="1:26" ht="13.5" customHeight="1">
      <c r="A899" s="64"/>
      <c r="B899" s="64"/>
      <c r="C899" s="64"/>
      <c r="D899" s="64"/>
      <c r="E899" s="64"/>
      <c r="F899" s="64"/>
      <c r="G899" s="64"/>
      <c r="H899" s="64"/>
      <c r="I899" s="64"/>
      <c r="J899" s="64"/>
      <c r="K899" s="64"/>
      <c r="L899" s="64"/>
      <c r="M899" s="64"/>
      <c r="N899" s="64"/>
      <c r="O899" s="64"/>
      <c r="P899" s="64"/>
      <c r="Q899" s="64"/>
      <c r="R899" s="64"/>
      <c r="S899" s="64"/>
      <c r="T899" s="64"/>
      <c r="U899" s="64"/>
      <c r="V899" s="64"/>
      <c r="W899" s="64"/>
      <c r="X899" s="64"/>
      <c r="Y899" s="64"/>
      <c r="Z899" s="64"/>
    </row>
    <row r="900" spans="1:26" ht="13.5" customHeight="1">
      <c r="A900" s="64"/>
      <c r="B900" s="64"/>
      <c r="C900" s="64"/>
      <c r="D900" s="64"/>
      <c r="E900" s="64"/>
      <c r="F900" s="64"/>
      <c r="G900" s="64"/>
      <c r="H900" s="64"/>
      <c r="I900" s="64"/>
      <c r="J900" s="64"/>
      <c r="K900" s="64"/>
      <c r="L900" s="64"/>
      <c r="M900" s="64"/>
      <c r="N900" s="64"/>
      <c r="O900" s="64"/>
      <c r="P900" s="64"/>
      <c r="Q900" s="64"/>
      <c r="R900" s="64"/>
      <c r="S900" s="64"/>
      <c r="T900" s="64"/>
      <c r="U900" s="64"/>
      <c r="V900" s="64"/>
      <c r="W900" s="64"/>
      <c r="X900" s="64"/>
      <c r="Y900" s="64"/>
      <c r="Z900" s="64"/>
    </row>
    <row r="901" spans="1:26" ht="13.5" customHeight="1">
      <c r="A901" s="64"/>
      <c r="B901" s="64"/>
      <c r="C901" s="64"/>
      <c r="D901" s="64"/>
      <c r="E901" s="64"/>
      <c r="F901" s="64"/>
      <c r="G901" s="64"/>
      <c r="H901" s="64"/>
      <c r="I901" s="64"/>
      <c r="J901" s="64"/>
      <c r="K901" s="64"/>
      <c r="L901" s="64"/>
      <c r="M901" s="64"/>
      <c r="N901" s="64"/>
      <c r="O901" s="64"/>
      <c r="P901" s="64"/>
      <c r="Q901" s="64"/>
      <c r="R901" s="64"/>
      <c r="S901" s="64"/>
      <c r="T901" s="64"/>
      <c r="U901" s="64"/>
      <c r="V901" s="64"/>
      <c r="W901" s="64"/>
      <c r="X901" s="64"/>
      <c r="Y901" s="64"/>
      <c r="Z901" s="64"/>
    </row>
    <row r="902" spans="1:26" ht="13.5" customHeight="1">
      <c r="A902" s="64"/>
      <c r="B902" s="64"/>
      <c r="C902" s="64"/>
      <c r="D902" s="64"/>
      <c r="E902" s="64"/>
      <c r="F902" s="64"/>
      <c r="G902" s="64"/>
      <c r="H902" s="64"/>
      <c r="I902" s="64"/>
      <c r="J902" s="64"/>
      <c r="K902" s="64"/>
      <c r="L902" s="64"/>
      <c r="M902" s="64"/>
      <c r="N902" s="64"/>
      <c r="O902" s="64"/>
      <c r="P902" s="64"/>
      <c r="Q902" s="64"/>
      <c r="R902" s="64"/>
      <c r="S902" s="64"/>
      <c r="T902" s="64"/>
      <c r="U902" s="64"/>
      <c r="V902" s="64"/>
      <c r="W902" s="64"/>
      <c r="X902" s="64"/>
      <c r="Y902" s="64"/>
      <c r="Z902" s="64"/>
    </row>
    <row r="903" spans="1:26" ht="13.5" customHeight="1">
      <c r="A903" s="64"/>
      <c r="B903" s="64"/>
      <c r="C903" s="64"/>
      <c r="D903" s="64"/>
      <c r="E903" s="64"/>
      <c r="F903" s="64"/>
      <c r="G903" s="64"/>
      <c r="H903" s="64"/>
      <c r="I903" s="64"/>
      <c r="J903" s="64"/>
      <c r="K903" s="64"/>
      <c r="L903" s="64"/>
      <c r="M903" s="64"/>
      <c r="N903" s="64"/>
      <c r="O903" s="64"/>
      <c r="P903" s="64"/>
      <c r="Q903" s="64"/>
      <c r="R903" s="64"/>
      <c r="S903" s="64"/>
      <c r="T903" s="64"/>
      <c r="U903" s="64"/>
      <c r="V903" s="64"/>
      <c r="W903" s="64"/>
      <c r="X903" s="64"/>
      <c r="Y903" s="64"/>
      <c r="Z903" s="64"/>
    </row>
    <row r="904" spans="1:26" ht="13.5" customHeight="1">
      <c r="A904" s="64"/>
      <c r="B904" s="64"/>
      <c r="C904" s="64"/>
      <c r="D904" s="64"/>
      <c r="E904" s="64"/>
      <c r="F904" s="64"/>
      <c r="G904" s="64"/>
      <c r="H904" s="64"/>
      <c r="I904" s="64"/>
      <c r="J904" s="64"/>
      <c r="K904" s="64"/>
      <c r="L904" s="64"/>
      <c r="M904" s="64"/>
      <c r="N904" s="64"/>
      <c r="O904" s="64"/>
      <c r="P904" s="64"/>
      <c r="Q904" s="64"/>
      <c r="R904" s="64"/>
      <c r="S904" s="64"/>
      <c r="T904" s="64"/>
      <c r="U904" s="64"/>
      <c r="V904" s="64"/>
      <c r="W904" s="64"/>
      <c r="X904" s="64"/>
      <c r="Y904" s="64"/>
      <c r="Z904" s="64"/>
    </row>
    <row r="905" spans="1:26" ht="13.5" customHeight="1">
      <c r="A905" s="64"/>
      <c r="B905" s="64"/>
      <c r="C905" s="64"/>
      <c r="D905" s="64"/>
      <c r="E905" s="64"/>
      <c r="F905" s="64"/>
      <c r="G905" s="64"/>
      <c r="H905" s="64"/>
      <c r="I905" s="64"/>
      <c r="J905" s="64"/>
      <c r="K905" s="64"/>
      <c r="L905" s="64"/>
      <c r="M905" s="64"/>
      <c r="N905" s="64"/>
      <c r="O905" s="64"/>
      <c r="P905" s="64"/>
      <c r="Q905" s="64"/>
      <c r="R905" s="64"/>
      <c r="S905" s="64"/>
      <c r="T905" s="64"/>
      <c r="U905" s="64"/>
      <c r="V905" s="64"/>
      <c r="W905" s="64"/>
      <c r="X905" s="64"/>
      <c r="Y905" s="64"/>
      <c r="Z905" s="64"/>
    </row>
    <row r="906" spans="1:26" ht="13.5" customHeight="1">
      <c r="A906" s="64"/>
      <c r="B906" s="64"/>
      <c r="C906" s="64"/>
      <c r="D906" s="64"/>
      <c r="E906" s="64"/>
      <c r="F906" s="64"/>
      <c r="G906" s="64"/>
      <c r="H906" s="64"/>
      <c r="I906" s="64"/>
      <c r="J906" s="64"/>
      <c r="K906" s="64"/>
      <c r="L906" s="64"/>
      <c r="M906" s="64"/>
      <c r="N906" s="64"/>
      <c r="O906" s="64"/>
      <c r="P906" s="64"/>
      <c r="Q906" s="64"/>
      <c r="R906" s="64"/>
      <c r="S906" s="64"/>
      <c r="T906" s="64"/>
      <c r="U906" s="64"/>
      <c r="V906" s="64"/>
      <c r="W906" s="64"/>
      <c r="X906" s="64"/>
      <c r="Y906" s="64"/>
      <c r="Z906" s="64"/>
    </row>
    <row r="907" spans="1:26" ht="13.5" customHeight="1">
      <c r="A907" s="64"/>
      <c r="B907" s="64"/>
      <c r="C907" s="64"/>
      <c r="D907" s="64"/>
      <c r="E907" s="64"/>
      <c r="F907" s="64"/>
      <c r="G907" s="64"/>
      <c r="H907" s="64"/>
      <c r="I907" s="64"/>
      <c r="J907" s="64"/>
      <c r="K907" s="64"/>
      <c r="L907" s="64"/>
      <c r="M907" s="64"/>
      <c r="N907" s="64"/>
      <c r="O907" s="64"/>
      <c r="P907" s="64"/>
      <c r="Q907" s="64"/>
      <c r="R907" s="64"/>
      <c r="S907" s="64"/>
      <c r="T907" s="64"/>
      <c r="U907" s="64"/>
      <c r="V907" s="64"/>
      <c r="W907" s="64"/>
      <c r="X907" s="64"/>
      <c r="Y907" s="64"/>
      <c r="Z907" s="64"/>
    </row>
    <row r="908" spans="1:26" ht="13.5" customHeight="1">
      <c r="A908" s="64"/>
      <c r="B908" s="64"/>
      <c r="C908" s="64"/>
      <c r="D908" s="64"/>
      <c r="E908" s="64"/>
      <c r="F908" s="64"/>
      <c r="G908" s="64"/>
      <c r="H908" s="64"/>
      <c r="I908" s="64"/>
      <c r="J908" s="64"/>
      <c r="K908" s="64"/>
      <c r="L908" s="64"/>
      <c r="M908" s="64"/>
      <c r="N908" s="64"/>
      <c r="O908" s="64"/>
      <c r="P908" s="64"/>
      <c r="Q908" s="64"/>
      <c r="R908" s="64"/>
      <c r="S908" s="64"/>
      <c r="T908" s="64"/>
      <c r="U908" s="64"/>
      <c r="V908" s="64"/>
      <c r="W908" s="64"/>
      <c r="X908" s="64"/>
      <c r="Y908" s="64"/>
      <c r="Z908" s="64"/>
    </row>
    <row r="909" spans="1:26" ht="13.5" customHeight="1">
      <c r="A909" s="64"/>
      <c r="B909" s="64"/>
      <c r="C909" s="64"/>
      <c r="D909" s="64"/>
      <c r="E909" s="64"/>
      <c r="F909" s="64"/>
      <c r="G909" s="64"/>
      <c r="H909" s="64"/>
      <c r="I909" s="64"/>
      <c r="J909" s="64"/>
      <c r="K909" s="64"/>
      <c r="L909" s="64"/>
      <c r="M909" s="64"/>
      <c r="N909" s="64"/>
      <c r="O909" s="64"/>
      <c r="P909" s="64"/>
      <c r="Q909" s="64"/>
      <c r="R909" s="64"/>
      <c r="S909" s="64"/>
      <c r="T909" s="64"/>
      <c r="U909" s="64"/>
      <c r="V909" s="64"/>
      <c r="W909" s="64"/>
      <c r="X909" s="64"/>
      <c r="Y909" s="64"/>
      <c r="Z909" s="64"/>
    </row>
    <row r="910" spans="1:26" ht="13.5" customHeight="1">
      <c r="A910" s="64"/>
      <c r="B910" s="64"/>
      <c r="C910" s="64"/>
      <c r="D910" s="64"/>
      <c r="E910" s="64"/>
      <c r="F910" s="64"/>
      <c r="G910" s="64"/>
      <c r="H910" s="64"/>
      <c r="I910" s="64"/>
      <c r="J910" s="64"/>
      <c r="K910" s="64"/>
      <c r="L910" s="64"/>
      <c r="M910" s="64"/>
      <c r="N910" s="64"/>
      <c r="O910" s="64"/>
      <c r="P910" s="64"/>
      <c r="Q910" s="64"/>
      <c r="R910" s="64"/>
      <c r="S910" s="64"/>
      <c r="T910" s="64"/>
      <c r="U910" s="64"/>
      <c r="V910" s="64"/>
      <c r="W910" s="64"/>
      <c r="X910" s="64"/>
      <c r="Y910" s="64"/>
      <c r="Z910" s="64"/>
    </row>
    <row r="911" spans="1:26" ht="13.5" customHeight="1">
      <c r="A911" s="64"/>
      <c r="B911" s="64"/>
      <c r="C911" s="64"/>
      <c r="D911" s="64"/>
      <c r="E911" s="64"/>
      <c r="F911" s="64"/>
      <c r="G911" s="64"/>
      <c r="H911" s="64"/>
      <c r="I911" s="64"/>
      <c r="J911" s="64"/>
      <c r="K911" s="64"/>
      <c r="L911" s="64"/>
      <c r="M911" s="64"/>
      <c r="N911" s="64"/>
      <c r="O911" s="64"/>
      <c r="P911" s="64"/>
      <c r="Q911" s="64"/>
      <c r="R911" s="64"/>
      <c r="S911" s="64"/>
      <c r="T911" s="64"/>
      <c r="U911" s="64"/>
      <c r="V911" s="64"/>
      <c r="W911" s="64"/>
      <c r="X911" s="64"/>
      <c r="Y911" s="64"/>
      <c r="Z911" s="64"/>
    </row>
    <row r="912" spans="1:26" ht="13.5" customHeight="1">
      <c r="A912" s="64"/>
      <c r="B912" s="64"/>
      <c r="C912" s="64"/>
      <c r="D912" s="64"/>
      <c r="E912" s="64"/>
      <c r="F912" s="64"/>
      <c r="G912" s="64"/>
      <c r="H912" s="64"/>
      <c r="I912" s="64"/>
      <c r="J912" s="64"/>
      <c r="K912" s="64"/>
      <c r="L912" s="64"/>
      <c r="M912" s="64"/>
      <c r="N912" s="64"/>
      <c r="O912" s="64"/>
      <c r="P912" s="64"/>
      <c r="Q912" s="64"/>
      <c r="R912" s="64"/>
      <c r="S912" s="64"/>
      <c r="T912" s="64"/>
      <c r="U912" s="64"/>
      <c r="V912" s="64"/>
      <c r="W912" s="64"/>
      <c r="X912" s="64"/>
      <c r="Y912" s="64"/>
      <c r="Z912" s="64"/>
    </row>
    <row r="913" spans="1:26" ht="13.5" customHeight="1">
      <c r="A913" s="64"/>
      <c r="B913" s="64"/>
      <c r="C913" s="64"/>
      <c r="D913" s="64"/>
      <c r="E913" s="64"/>
      <c r="F913" s="64"/>
      <c r="G913" s="64"/>
      <c r="H913" s="64"/>
      <c r="I913" s="64"/>
      <c r="J913" s="64"/>
      <c r="K913" s="64"/>
      <c r="L913" s="64"/>
      <c r="M913" s="64"/>
      <c r="N913" s="64"/>
      <c r="O913" s="64"/>
      <c r="P913" s="64"/>
      <c r="Q913" s="64"/>
      <c r="R913" s="64"/>
      <c r="S913" s="64"/>
      <c r="T913" s="64"/>
      <c r="U913" s="64"/>
      <c r="V913" s="64"/>
      <c r="W913" s="64"/>
      <c r="X913" s="64"/>
      <c r="Y913" s="64"/>
      <c r="Z913" s="64"/>
    </row>
    <row r="914" spans="1:26" ht="13.5" customHeight="1">
      <c r="A914" s="64"/>
      <c r="B914" s="64"/>
      <c r="C914" s="64"/>
      <c r="D914" s="64"/>
      <c r="E914" s="64"/>
      <c r="F914" s="64"/>
      <c r="G914" s="64"/>
      <c r="H914" s="64"/>
      <c r="I914" s="64"/>
      <c r="J914" s="64"/>
      <c r="K914" s="64"/>
      <c r="L914" s="64"/>
      <c r="M914" s="64"/>
      <c r="N914" s="64"/>
      <c r="O914" s="64"/>
      <c r="P914" s="64"/>
      <c r="Q914" s="64"/>
      <c r="R914" s="64"/>
      <c r="S914" s="64"/>
      <c r="T914" s="64"/>
      <c r="U914" s="64"/>
      <c r="V914" s="64"/>
      <c r="W914" s="64"/>
      <c r="X914" s="64"/>
      <c r="Y914" s="64"/>
      <c r="Z914" s="64"/>
    </row>
    <row r="915" spans="1:26" ht="13.5" customHeight="1">
      <c r="A915" s="64"/>
      <c r="B915" s="64"/>
      <c r="C915" s="64"/>
      <c r="D915" s="64"/>
      <c r="E915" s="64"/>
      <c r="F915" s="64"/>
      <c r="G915" s="64"/>
      <c r="H915" s="64"/>
      <c r="I915" s="64"/>
      <c r="J915" s="64"/>
      <c r="K915" s="64"/>
      <c r="L915" s="64"/>
      <c r="M915" s="64"/>
      <c r="N915" s="64"/>
      <c r="O915" s="64"/>
      <c r="P915" s="64"/>
      <c r="Q915" s="64"/>
      <c r="R915" s="64"/>
      <c r="S915" s="64"/>
      <c r="T915" s="64"/>
      <c r="U915" s="64"/>
      <c r="V915" s="64"/>
      <c r="W915" s="64"/>
      <c r="X915" s="64"/>
      <c r="Y915" s="64"/>
      <c r="Z915" s="64"/>
    </row>
    <row r="916" spans="1:26" ht="13.5" customHeight="1">
      <c r="A916" s="64"/>
      <c r="B916" s="64"/>
      <c r="C916" s="64"/>
      <c r="D916" s="64"/>
      <c r="E916" s="64"/>
      <c r="F916" s="64"/>
      <c r="G916" s="64"/>
      <c r="H916" s="64"/>
      <c r="I916" s="64"/>
      <c r="J916" s="64"/>
      <c r="K916" s="64"/>
      <c r="L916" s="64"/>
      <c r="M916" s="64"/>
      <c r="N916" s="64"/>
      <c r="O916" s="64"/>
      <c r="P916" s="64"/>
      <c r="Q916" s="64"/>
      <c r="R916" s="64"/>
      <c r="S916" s="64"/>
      <c r="T916" s="64"/>
      <c r="U916" s="64"/>
      <c r="V916" s="64"/>
      <c r="W916" s="64"/>
      <c r="X916" s="64"/>
      <c r="Y916" s="64"/>
      <c r="Z916" s="64"/>
    </row>
    <row r="917" spans="1:26" ht="13.5" customHeight="1">
      <c r="A917" s="64"/>
      <c r="B917" s="64"/>
      <c r="C917" s="64"/>
      <c r="D917" s="64"/>
      <c r="E917" s="64"/>
      <c r="F917" s="64"/>
      <c r="G917" s="64"/>
      <c r="H917" s="64"/>
      <c r="I917" s="64"/>
      <c r="J917" s="64"/>
      <c r="K917" s="64"/>
      <c r="L917" s="64"/>
      <c r="M917" s="64"/>
      <c r="N917" s="64"/>
      <c r="O917" s="64"/>
      <c r="P917" s="64"/>
      <c r="Q917" s="64"/>
      <c r="R917" s="64"/>
      <c r="S917" s="64"/>
      <c r="T917" s="64"/>
      <c r="U917" s="64"/>
      <c r="V917" s="64"/>
      <c r="W917" s="64"/>
      <c r="X917" s="64"/>
      <c r="Y917" s="64"/>
      <c r="Z917" s="64"/>
    </row>
    <row r="918" spans="1:26" ht="13.5" customHeight="1">
      <c r="A918" s="64"/>
      <c r="B918" s="64"/>
      <c r="C918" s="64"/>
      <c r="D918" s="64"/>
      <c r="E918" s="64"/>
      <c r="F918" s="64"/>
      <c r="G918" s="64"/>
      <c r="H918" s="64"/>
      <c r="I918" s="64"/>
      <c r="J918" s="64"/>
      <c r="K918" s="64"/>
      <c r="L918" s="64"/>
      <c r="M918" s="64"/>
      <c r="N918" s="64"/>
      <c r="O918" s="64"/>
      <c r="P918" s="64"/>
      <c r="Q918" s="64"/>
      <c r="R918" s="64"/>
      <c r="S918" s="64"/>
      <c r="T918" s="64"/>
      <c r="U918" s="64"/>
      <c r="V918" s="64"/>
      <c r="W918" s="64"/>
      <c r="X918" s="64"/>
      <c r="Y918" s="64"/>
      <c r="Z918" s="64"/>
    </row>
    <row r="919" spans="1:26" ht="13.5" customHeight="1">
      <c r="A919" s="64"/>
      <c r="B919" s="64"/>
      <c r="C919" s="64"/>
      <c r="D919" s="64"/>
      <c r="E919" s="64"/>
      <c r="F919" s="64"/>
      <c r="G919" s="64"/>
      <c r="H919" s="64"/>
      <c r="I919" s="64"/>
      <c r="J919" s="64"/>
      <c r="K919" s="64"/>
      <c r="L919" s="64"/>
      <c r="M919" s="64"/>
      <c r="N919" s="64"/>
      <c r="O919" s="64"/>
      <c r="P919" s="64"/>
      <c r="Q919" s="64"/>
      <c r="R919" s="64"/>
      <c r="S919" s="64"/>
      <c r="T919" s="64"/>
      <c r="U919" s="64"/>
      <c r="V919" s="64"/>
      <c r="W919" s="64"/>
      <c r="X919" s="64"/>
      <c r="Y919" s="64"/>
      <c r="Z919" s="64"/>
    </row>
    <row r="920" spans="1:26" ht="13.5" customHeight="1">
      <c r="A920" s="64"/>
      <c r="B920" s="64"/>
      <c r="C920" s="64"/>
      <c r="D920" s="64"/>
      <c r="E920" s="64"/>
      <c r="F920" s="64"/>
      <c r="G920" s="64"/>
      <c r="H920" s="64"/>
      <c r="I920" s="64"/>
      <c r="J920" s="64"/>
      <c r="K920" s="64"/>
      <c r="L920" s="64"/>
      <c r="M920" s="64"/>
      <c r="N920" s="64"/>
      <c r="O920" s="64"/>
      <c r="P920" s="64"/>
      <c r="Q920" s="64"/>
      <c r="R920" s="64"/>
      <c r="S920" s="64"/>
      <c r="T920" s="64"/>
      <c r="U920" s="64"/>
      <c r="V920" s="64"/>
      <c r="W920" s="64"/>
      <c r="X920" s="64"/>
      <c r="Y920" s="64"/>
      <c r="Z920" s="64"/>
    </row>
    <row r="921" spans="1:26" ht="13.5" customHeight="1">
      <c r="A921" s="64"/>
      <c r="B921" s="64"/>
      <c r="C921" s="64"/>
      <c r="D921" s="64"/>
      <c r="E921" s="64"/>
      <c r="F921" s="64"/>
      <c r="G921" s="64"/>
      <c r="H921" s="64"/>
      <c r="I921" s="64"/>
      <c r="J921" s="64"/>
      <c r="K921" s="64"/>
      <c r="L921" s="64"/>
      <c r="M921" s="64"/>
      <c r="N921" s="64"/>
      <c r="O921" s="64"/>
      <c r="P921" s="64"/>
      <c r="Q921" s="64"/>
      <c r="R921" s="64"/>
      <c r="S921" s="64"/>
      <c r="T921" s="64"/>
      <c r="U921" s="64"/>
      <c r="V921" s="64"/>
      <c r="W921" s="64"/>
      <c r="X921" s="64"/>
      <c r="Y921" s="64"/>
      <c r="Z921" s="64"/>
    </row>
    <row r="922" spans="1:26" ht="13.5" customHeight="1">
      <c r="A922" s="64"/>
      <c r="B922" s="64"/>
      <c r="C922" s="64"/>
      <c r="D922" s="64"/>
      <c r="E922" s="64"/>
      <c r="F922" s="64"/>
      <c r="G922" s="64"/>
      <c r="H922" s="64"/>
      <c r="I922" s="64"/>
      <c r="J922" s="64"/>
      <c r="K922" s="64"/>
      <c r="L922" s="64"/>
      <c r="M922" s="64"/>
      <c r="N922" s="64"/>
      <c r="O922" s="64"/>
      <c r="P922" s="64"/>
      <c r="Q922" s="64"/>
      <c r="R922" s="64"/>
      <c r="S922" s="64"/>
      <c r="T922" s="64"/>
      <c r="U922" s="64"/>
      <c r="V922" s="64"/>
      <c r="W922" s="64"/>
      <c r="X922" s="64"/>
      <c r="Y922" s="64"/>
      <c r="Z922" s="64"/>
    </row>
    <row r="923" spans="1:26" ht="13.5" customHeight="1">
      <c r="A923" s="64"/>
      <c r="B923" s="64"/>
      <c r="C923" s="64"/>
      <c r="D923" s="64"/>
      <c r="E923" s="64"/>
      <c r="F923" s="64"/>
      <c r="G923" s="64"/>
      <c r="H923" s="64"/>
      <c r="I923" s="64"/>
      <c r="J923" s="64"/>
      <c r="K923" s="64"/>
      <c r="L923" s="64"/>
      <c r="M923" s="64"/>
      <c r="N923" s="64"/>
      <c r="O923" s="64"/>
      <c r="P923" s="64"/>
      <c r="Q923" s="64"/>
      <c r="R923" s="64"/>
      <c r="S923" s="64"/>
      <c r="T923" s="64"/>
      <c r="U923" s="64"/>
      <c r="V923" s="64"/>
      <c r="W923" s="64"/>
      <c r="X923" s="64"/>
      <c r="Y923" s="64"/>
      <c r="Z923" s="64"/>
    </row>
    <row r="924" spans="1:26" ht="13.5" customHeight="1">
      <c r="A924" s="64"/>
      <c r="B924" s="64"/>
      <c r="C924" s="64"/>
      <c r="D924" s="64"/>
      <c r="E924" s="64"/>
      <c r="F924" s="64"/>
      <c r="G924" s="64"/>
      <c r="H924" s="64"/>
      <c r="I924" s="64"/>
      <c r="J924" s="64"/>
      <c r="K924" s="64"/>
      <c r="L924" s="64"/>
      <c r="M924" s="64"/>
      <c r="N924" s="64"/>
      <c r="O924" s="64"/>
      <c r="P924" s="64"/>
      <c r="Q924" s="64"/>
      <c r="R924" s="64"/>
      <c r="S924" s="64"/>
      <c r="T924" s="64"/>
      <c r="U924" s="64"/>
      <c r="V924" s="64"/>
      <c r="W924" s="64"/>
      <c r="X924" s="64"/>
      <c r="Y924" s="64"/>
      <c r="Z924" s="64"/>
    </row>
    <row r="925" spans="1:26" ht="13.5" customHeight="1">
      <c r="A925" s="64"/>
      <c r="B925" s="64"/>
      <c r="C925" s="64"/>
      <c r="D925" s="64"/>
      <c r="E925" s="64"/>
      <c r="F925" s="64"/>
      <c r="G925" s="64"/>
      <c r="H925" s="64"/>
      <c r="I925" s="64"/>
      <c r="J925" s="64"/>
      <c r="K925" s="64"/>
      <c r="L925" s="64"/>
      <c r="M925" s="64"/>
      <c r="N925" s="64"/>
      <c r="O925" s="64"/>
      <c r="P925" s="64"/>
      <c r="Q925" s="64"/>
      <c r="R925" s="64"/>
      <c r="S925" s="64"/>
      <c r="T925" s="64"/>
      <c r="U925" s="64"/>
      <c r="V925" s="64"/>
      <c r="W925" s="64"/>
      <c r="X925" s="64"/>
      <c r="Y925" s="64"/>
      <c r="Z925" s="64"/>
    </row>
    <row r="926" spans="1:26" ht="13.5" customHeight="1">
      <c r="A926" s="64"/>
      <c r="B926" s="64"/>
      <c r="C926" s="64"/>
      <c r="D926" s="64"/>
      <c r="E926" s="64"/>
      <c r="F926" s="64"/>
      <c r="G926" s="64"/>
      <c r="H926" s="64"/>
      <c r="I926" s="64"/>
      <c r="J926" s="64"/>
      <c r="K926" s="64"/>
      <c r="L926" s="64"/>
      <c r="M926" s="64"/>
      <c r="N926" s="64"/>
      <c r="O926" s="64"/>
      <c r="P926" s="64"/>
      <c r="Q926" s="64"/>
      <c r="R926" s="64"/>
      <c r="S926" s="64"/>
      <c r="T926" s="64"/>
      <c r="U926" s="64"/>
      <c r="V926" s="64"/>
      <c r="W926" s="64"/>
      <c r="X926" s="64"/>
      <c r="Y926" s="64"/>
      <c r="Z926" s="64"/>
    </row>
    <row r="927" spans="1:26" ht="13.5" customHeight="1">
      <c r="A927" s="64"/>
      <c r="B927" s="64"/>
      <c r="C927" s="64"/>
      <c r="D927" s="64"/>
      <c r="E927" s="64"/>
      <c r="F927" s="64"/>
      <c r="G927" s="64"/>
      <c r="H927" s="64"/>
      <c r="I927" s="64"/>
      <c r="J927" s="64"/>
      <c r="K927" s="64"/>
      <c r="L927" s="64"/>
      <c r="M927" s="64"/>
      <c r="N927" s="64"/>
      <c r="O927" s="64"/>
      <c r="P927" s="64"/>
      <c r="Q927" s="64"/>
      <c r="R927" s="64"/>
      <c r="S927" s="64"/>
      <c r="T927" s="64"/>
      <c r="U927" s="64"/>
      <c r="V927" s="64"/>
      <c r="W927" s="64"/>
      <c r="X927" s="64"/>
      <c r="Y927" s="64"/>
      <c r="Z927" s="64"/>
    </row>
    <row r="928" spans="1:26" ht="13.5" customHeight="1">
      <c r="A928" s="64"/>
      <c r="B928" s="64"/>
      <c r="C928" s="64"/>
      <c r="D928" s="64"/>
      <c r="E928" s="64"/>
      <c r="F928" s="64"/>
      <c r="G928" s="64"/>
      <c r="H928" s="64"/>
      <c r="I928" s="64"/>
      <c r="J928" s="64"/>
      <c r="K928" s="64"/>
      <c r="L928" s="64"/>
      <c r="M928" s="64"/>
      <c r="N928" s="64"/>
      <c r="O928" s="64"/>
      <c r="P928" s="64"/>
      <c r="Q928" s="64"/>
      <c r="R928" s="64"/>
      <c r="S928" s="64"/>
      <c r="T928" s="64"/>
      <c r="U928" s="64"/>
      <c r="V928" s="64"/>
      <c r="W928" s="64"/>
      <c r="X928" s="64"/>
      <c r="Y928" s="64"/>
      <c r="Z928" s="64"/>
    </row>
    <row r="929" spans="1:26" ht="13.5" customHeight="1">
      <c r="A929" s="64"/>
      <c r="B929" s="64"/>
      <c r="C929" s="64"/>
      <c r="D929" s="64"/>
      <c r="E929" s="64"/>
      <c r="F929" s="64"/>
      <c r="G929" s="64"/>
      <c r="H929" s="64"/>
      <c r="I929" s="64"/>
      <c r="J929" s="64"/>
      <c r="K929" s="64"/>
      <c r="L929" s="64"/>
      <c r="M929" s="64"/>
      <c r="N929" s="64"/>
      <c r="O929" s="64"/>
      <c r="P929" s="64"/>
      <c r="Q929" s="64"/>
      <c r="R929" s="64"/>
      <c r="S929" s="64"/>
      <c r="T929" s="64"/>
      <c r="U929" s="64"/>
      <c r="V929" s="64"/>
      <c r="W929" s="64"/>
      <c r="X929" s="64"/>
      <c r="Y929" s="64"/>
      <c r="Z929" s="64"/>
    </row>
    <row r="930" spans="1:26" ht="13.5" customHeight="1">
      <c r="A930" s="64"/>
      <c r="B930" s="64"/>
      <c r="C930" s="64"/>
      <c r="D930" s="64"/>
      <c r="E930" s="64"/>
      <c r="F930" s="64"/>
      <c r="G930" s="64"/>
      <c r="H930" s="64"/>
      <c r="I930" s="64"/>
      <c r="J930" s="64"/>
      <c r="K930" s="64"/>
      <c r="L930" s="64"/>
      <c r="M930" s="64"/>
      <c r="N930" s="64"/>
      <c r="O930" s="64"/>
      <c r="P930" s="64"/>
      <c r="Q930" s="64"/>
      <c r="R930" s="64"/>
      <c r="S930" s="64"/>
      <c r="T930" s="64"/>
      <c r="U930" s="64"/>
      <c r="V930" s="64"/>
      <c r="W930" s="64"/>
      <c r="X930" s="64"/>
      <c r="Y930" s="64"/>
      <c r="Z930" s="64"/>
    </row>
    <row r="931" spans="1:26" ht="13.5" customHeight="1">
      <c r="A931" s="64"/>
      <c r="B931" s="64"/>
      <c r="C931" s="64"/>
      <c r="D931" s="64"/>
      <c r="E931" s="64"/>
      <c r="F931" s="64"/>
      <c r="G931" s="64"/>
      <c r="H931" s="64"/>
      <c r="I931" s="64"/>
      <c r="J931" s="64"/>
      <c r="K931" s="64"/>
      <c r="L931" s="64"/>
      <c r="M931" s="64"/>
      <c r="N931" s="64"/>
      <c r="O931" s="64"/>
      <c r="P931" s="64"/>
      <c r="Q931" s="64"/>
      <c r="R931" s="64"/>
      <c r="S931" s="64"/>
      <c r="T931" s="64"/>
      <c r="U931" s="64"/>
      <c r="V931" s="64"/>
      <c r="W931" s="64"/>
      <c r="X931" s="64"/>
      <c r="Y931" s="64"/>
      <c r="Z931" s="64"/>
    </row>
    <row r="932" spans="1:26" ht="13.5" customHeight="1">
      <c r="A932" s="64"/>
      <c r="B932" s="64"/>
      <c r="C932" s="64"/>
      <c r="D932" s="64"/>
      <c r="E932" s="64"/>
      <c r="F932" s="64"/>
      <c r="G932" s="64"/>
      <c r="H932" s="64"/>
      <c r="I932" s="64"/>
      <c r="J932" s="64"/>
      <c r="K932" s="64"/>
      <c r="L932" s="64"/>
      <c r="M932" s="64"/>
      <c r="N932" s="64"/>
      <c r="O932" s="64"/>
      <c r="P932" s="64"/>
      <c r="Q932" s="64"/>
      <c r="R932" s="64"/>
      <c r="S932" s="64"/>
      <c r="T932" s="64"/>
      <c r="U932" s="64"/>
      <c r="V932" s="64"/>
      <c r="W932" s="64"/>
      <c r="X932" s="64"/>
      <c r="Y932" s="64"/>
      <c r="Z932" s="64"/>
    </row>
    <row r="933" spans="1:26" ht="13.5" customHeight="1">
      <c r="A933" s="64"/>
      <c r="B933" s="64"/>
      <c r="C933" s="64"/>
      <c r="D933" s="64"/>
      <c r="E933" s="64"/>
      <c r="F933" s="64"/>
      <c r="G933" s="64"/>
      <c r="H933" s="64"/>
      <c r="I933" s="64"/>
      <c r="J933" s="64"/>
      <c r="K933" s="64"/>
      <c r="L933" s="64"/>
      <c r="M933" s="64"/>
      <c r="N933" s="64"/>
      <c r="O933" s="64"/>
      <c r="P933" s="64"/>
      <c r="Q933" s="64"/>
      <c r="R933" s="64"/>
      <c r="S933" s="64"/>
      <c r="T933" s="64"/>
      <c r="U933" s="64"/>
      <c r="V933" s="64"/>
      <c r="W933" s="64"/>
      <c r="X933" s="64"/>
      <c r="Y933" s="64"/>
      <c r="Z933" s="64"/>
    </row>
    <row r="934" spans="1:26" ht="13.5" customHeight="1">
      <c r="A934" s="64"/>
      <c r="B934" s="64"/>
      <c r="C934" s="64"/>
      <c r="D934" s="64"/>
      <c r="E934" s="64"/>
      <c r="F934" s="64"/>
      <c r="G934" s="64"/>
      <c r="H934" s="64"/>
      <c r="I934" s="64"/>
      <c r="J934" s="64"/>
      <c r="K934" s="64"/>
      <c r="L934" s="64"/>
      <c r="M934" s="64"/>
      <c r="N934" s="64"/>
      <c r="O934" s="64"/>
      <c r="P934" s="64"/>
      <c r="Q934" s="64"/>
      <c r="R934" s="64"/>
      <c r="S934" s="64"/>
      <c r="T934" s="64"/>
      <c r="U934" s="64"/>
      <c r="V934" s="64"/>
      <c r="W934" s="64"/>
      <c r="X934" s="64"/>
      <c r="Y934" s="64"/>
      <c r="Z934" s="64"/>
    </row>
    <row r="935" spans="1:26" ht="13.5" customHeight="1">
      <c r="A935" s="64"/>
      <c r="B935" s="64"/>
      <c r="C935" s="64"/>
      <c r="D935" s="64"/>
      <c r="E935" s="64"/>
      <c r="F935" s="64"/>
      <c r="G935" s="64"/>
      <c r="H935" s="64"/>
      <c r="I935" s="64"/>
      <c r="J935" s="64"/>
      <c r="K935" s="64"/>
      <c r="L935" s="64"/>
      <c r="M935" s="64"/>
      <c r="N935" s="64"/>
      <c r="O935" s="64"/>
      <c r="P935" s="64"/>
      <c r="Q935" s="64"/>
      <c r="R935" s="64"/>
      <c r="S935" s="64"/>
      <c r="T935" s="64"/>
      <c r="U935" s="64"/>
      <c r="V935" s="64"/>
      <c r="W935" s="64"/>
      <c r="X935" s="64"/>
      <c r="Y935" s="64"/>
      <c r="Z935" s="64"/>
    </row>
    <row r="936" spans="1:26" ht="13.5" customHeight="1">
      <c r="A936" s="64"/>
      <c r="B936" s="64"/>
      <c r="C936" s="64"/>
      <c r="D936" s="64"/>
      <c r="E936" s="64"/>
      <c r="F936" s="64"/>
      <c r="G936" s="64"/>
      <c r="H936" s="64"/>
      <c r="I936" s="64"/>
      <c r="J936" s="64"/>
      <c r="K936" s="64"/>
      <c r="L936" s="64"/>
      <c r="M936" s="64"/>
      <c r="N936" s="64"/>
      <c r="O936" s="64"/>
      <c r="P936" s="64"/>
      <c r="Q936" s="64"/>
      <c r="R936" s="64"/>
      <c r="S936" s="64"/>
      <c r="T936" s="64"/>
      <c r="U936" s="64"/>
      <c r="V936" s="64"/>
      <c r="W936" s="64"/>
      <c r="X936" s="64"/>
      <c r="Y936" s="64"/>
      <c r="Z936" s="64"/>
    </row>
    <row r="937" spans="1:26" ht="13.5" customHeight="1">
      <c r="A937" s="64"/>
      <c r="B937" s="64"/>
      <c r="C937" s="64"/>
      <c r="D937" s="64"/>
      <c r="E937" s="64"/>
      <c r="F937" s="64"/>
      <c r="G937" s="64"/>
      <c r="H937" s="64"/>
      <c r="I937" s="64"/>
      <c r="J937" s="64"/>
      <c r="K937" s="64"/>
      <c r="L937" s="64"/>
      <c r="M937" s="64"/>
      <c r="N937" s="64"/>
      <c r="O937" s="64"/>
      <c r="P937" s="64"/>
      <c r="Q937" s="64"/>
      <c r="R937" s="64"/>
      <c r="S937" s="64"/>
      <c r="T937" s="64"/>
      <c r="U937" s="64"/>
      <c r="V937" s="64"/>
      <c r="W937" s="64"/>
      <c r="X937" s="64"/>
      <c r="Y937" s="64"/>
      <c r="Z937" s="64"/>
    </row>
    <row r="938" spans="1:26" ht="13.5" customHeight="1">
      <c r="A938" s="64"/>
      <c r="B938" s="64"/>
      <c r="C938" s="64"/>
      <c r="D938" s="64"/>
      <c r="E938" s="64"/>
      <c r="F938" s="64"/>
      <c r="G938" s="64"/>
      <c r="H938" s="64"/>
      <c r="I938" s="64"/>
      <c r="J938" s="64"/>
      <c r="K938" s="64"/>
      <c r="L938" s="64"/>
      <c r="M938" s="64"/>
      <c r="N938" s="64"/>
      <c r="O938" s="64"/>
      <c r="P938" s="64"/>
      <c r="Q938" s="64"/>
      <c r="R938" s="64"/>
      <c r="S938" s="64"/>
      <c r="T938" s="64"/>
      <c r="U938" s="64"/>
      <c r="V938" s="64"/>
      <c r="W938" s="64"/>
      <c r="X938" s="64"/>
      <c r="Y938" s="64"/>
      <c r="Z938" s="64"/>
    </row>
    <row r="939" spans="1:26" ht="13.5" customHeight="1">
      <c r="A939" s="64"/>
      <c r="B939" s="64"/>
      <c r="C939" s="64"/>
      <c r="D939" s="64"/>
      <c r="E939" s="64"/>
      <c r="F939" s="64"/>
      <c r="G939" s="64"/>
      <c r="H939" s="64"/>
      <c r="I939" s="64"/>
      <c r="J939" s="64"/>
      <c r="K939" s="64"/>
      <c r="L939" s="64"/>
      <c r="M939" s="64"/>
      <c r="N939" s="64"/>
      <c r="O939" s="64"/>
      <c r="P939" s="64"/>
      <c r="Q939" s="64"/>
      <c r="R939" s="64"/>
      <c r="S939" s="64"/>
      <c r="T939" s="64"/>
      <c r="U939" s="64"/>
      <c r="V939" s="64"/>
      <c r="W939" s="64"/>
      <c r="X939" s="64"/>
      <c r="Y939" s="64"/>
      <c r="Z939" s="64"/>
    </row>
    <row r="940" spans="1:26" ht="13.5" customHeight="1">
      <c r="A940" s="64"/>
      <c r="B940" s="64"/>
      <c r="C940" s="64"/>
      <c r="D940" s="64"/>
      <c r="E940" s="64"/>
      <c r="F940" s="64"/>
      <c r="G940" s="64"/>
      <c r="H940" s="64"/>
      <c r="I940" s="64"/>
      <c r="J940" s="64"/>
      <c r="K940" s="64"/>
      <c r="L940" s="64"/>
      <c r="M940" s="64"/>
      <c r="N940" s="64"/>
      <c r="O940" s="64"/>
      <c r="P940" s="64"/>
      <c r="Q940" s="64"/>
      <c r="R940" s="64"/>
      <c r="S940" s="64"/>
      <c r="T940" s="64"/>
      <c r="U940" s="64"/>
      <c r="V940" s="64"/>
      <c r="W940" s="64"/>
      <c r="X940" s="64"/>
      <c r="Y940" s="64"/>
      <c r="Z940" s="64"/>
    </row>
    <row r="941" spans="1:26" ht="13.5" customHeight="1">
      <c r="A941" s="64"/>
      <c r="B941" s="64"/>
      <c r="C941" s="64"/>
      <c r="D941" s="64"/>
      <c r="E941" s="64"/>
      <c r="F941" s="64"/>
      <c r="G941" s="64"/>
      <c r="H941" s="64"/>
      <c r="I941" s="64"/>
      <c r="J941" s="64"/>
      <c r="K941" s="64"/>
      <c r="L941" s="64"/>
      <c r="M941" s="64"/>
      <c r="N941" s="64"/>
      <c r="O941" s="64"/>
      <c r="P941" s="64"/>
      <c r="Q941" s="64"/>
      <c r="R941" s="64"/>
      <c r="S941" s="64"/>
      <c r="T941" s="64"/>
      <c r="U941" s="64"/>
      <c r="V941" s="64"/>
      <c r="W941" s="64"/>
      <c r="X941" s="64"/>
      <c r="Y941" s="64"/>
      <c r="Z941" s="64"/>
    </row>
    <row r="942" spans="1:26" ht="13.5" customHeight="1">
      <c r="A942" s="64"/>
      <c r="B942" s="64"/>
      <c r="C942" s="64"/>
      <c r="D942" s="64"/>
      <c r="E942" s="64"/>
      <c r="F942" s="64"/>
      <c r="G942" s="64"/>
      <c r="H942" s="64"/>
      <c r="I942" s="64"/>
      <c r="J942" s="64"/>
      <c r="K942" s="64"/>
      <c r="L942" s="64"/>
      <c r="M942" s="64"/>
      <c r="N942" s="64"/>
      <c r="O942" s="64"/>
      <c r="P942" s="64"/>
      <c r="Q942" s="64"/>
      <c r="R942" s="64"/>
      <c r="S942" s="64"/>
      <c r="T942" s="64"/>
      <c r="U942" s="64"/>
      <c r="V942" s="64"/>
      <c r="W942" s="64"/>
      <c r="X942" s="64"/>
      <c r="Y942" s="64"/>
      <c r="Z942" s="64"/>
    </row>
    <row r="943" spans="1:26" ht="13.5" customHeight="1">
      <c r="A943" s="64"/>
      <c r="B943" s="64"/>
      <c r="C943" s="64"/>
      <c r="D943" s="64"/>
      <c r="E943" s="64"/>
      <c r="F943" s="64"/>
      <c r="G943" s="64"/>
      <c r="H943" s="64"/>
      <c r="I943" s="64"/>
      <c r="J943" s="64"/>
      <c r="K943" s="64"/>
      <c r="L943" s="64"/>
      <c r="M943" s="64"/>
      <c r="N943" s="64"/>
      <c r="O943" s="64"/>
      <c r="P943" s="64"/>
      <c r="Q943" s="64"/>
      <c r="R943" s="64"/>
      <c r="S943" s="64"/>
      <c r="T943" s="64"/>
      <c r="U943" s="64"/>
      <c r="V943" s="64"/>
      <c r="W943" s="64"/>
      <c r="X943" s="64"/>
      <c r="Y943" s="64"/>
      <c r="Z943" s="64"/>
    </row>
    <row r="944" spans="1:26" ht="13.5" customHeight="1">
      <c r="A944" s="64"/>
      <c r="B944" s="64"/>
      <c r="C944" s="64"/>
      <c r="D944" s="64"/>
      <c r="E944" s="64"/>
      <c r="F944" s="64"/>
      <c r="G944" s="64"/>
      <c r="H944" s="64"/>
      <c r="I944" s="64"/>
      <c r="J944" s="64"/>
      <c r="K944" s="64"/>
      <c r="L944" s="64"/>
      <c r="M944" s="64"/>
      <c r="N944" s="64"/>
      <c r="O944" s="64"/>
      <c r="P944" s="64"/>
      <c r="Q944" s="64"/>
      <c r="R944" s="64"/>
      <c r="S944" s="64"/>
      <c r="T944" s="64"/>
      <c r="U944" s="64"/>
      <c r="V944" s="64"/>
      <c r="W944" s="64"/>
      <c r="X944" s="64"/>
      <c r="Y944" s="64"/>
      <c r="Z944" s="64"/>
    </row>
    <row r="945" spans="1:26" ht="13.5" customHeight="1">
      <c r="A945" s="64"/>
      <c r="B945" s="64"/>
      <c r="C945" s="64"/>
      <c r="D945" s="64"/>
      <c r="E945" s="64"/>
      <c r="F945" s="64"/>
      <c r="G945" s="64"/>
      <c r="H945" s="64"/>
      <c r="I945" s="64"/>
      <c r="J945" s="64"/>
      <c r="K945" s="64"/>
      <c r="L945" s="64"/>
      <c r="M945" s="64"/>
      <c r="N945" s="64"/>
      <c r="O945" s="64"/>
      <c r="P945" s="64"/>
      <c r="Q945" s="64"/>
      <c r="R945" s="64"/>
      <c r="S945" s="64"/>
      <c r="T945" s="64"/>
      <c r="U945" s="64"/>
      <c r="V945" s="64"/>
      <c r="W945" s="64"/>
      <c r="X945" s="64"/>
      <c r="Y945" s="64"/>
      <c r="Z945" s="64"/>
    </row>
    <row r="946" spans="1:26" ht="13.5" customHeight="1">
      <c r="A946" s="64"/>
      <c r="B946" s="64"/>
      <c r="C946" s="64"/>
      <c r="D946" s="64"/>
      <c r="E946" s="64"/>
      <c r="F946" s="64"/>
      <c r="G946" s="64"/>
      <c r="H946" s="64"/>
      <c r="I946" s="64"/>
      <c r="J946" s="64"/>
      <c r="K946" s="64"/>
      <c r="L946" s="64"/>
      <c r="M946" s="64"/>
      <c r="N946" s="64"/>
      <c r="O946" s="64"/>
      <c r="P946" s="64"/>
      <c r="Q946" s="64"/>
      <c r="R946" s="64"/>
      <c r="S946" s="64"/>
      <c r="T946" s="64"/>
      <c r="U946" s="64"/>
      <c r="V946" s="64"/>
      <c r="W946" s="64"/>
      <c r="X946" s="64"/>
      <c r="Y946" s="64"/>
      <c r="Z946" s="64"/>
    </row>
    <row r="947" spans="1:26" ht="13.5" customHeight="1">
      <c r="A947" s="64"/>
      <c r="B947" s="64"/>
      <c r="C947" s="64"/>
      <c r="D947" s="64"/>
      <c r="E947" s="64"/>
      <c r="F947" s="64"/>
      <c r="G947" s="64"/>
      <c r="H947" s="64"/>
      <c r="I947" s="64"/>
      <c r="J947" s="64"/>
      <c r="K947" s="64"/>
      <c r="L947" s="64"/>
      <c r="M947" s="64"/>
      <c r="N947" s="64"/>
      <c r="O947" s="64"/>
      <c r="P947" s="64"/>
      <c r="Q947" s="64"/>
      <c r="R947" s="64"/>
      <c r="S947" s="64"/>
      <c r="T947" s="64"/>
      <c r="U947" s="64"/>
      <c r="V947" s="64"/>
      <c r="W947" s="64"/>
      <c r="X947" s="64"/>
      <c r="Y947" s="64"/>
      <c r="Z947" s="64"/>
    </row>
    <row r="948" spans="1:26" ht="13.5" customHeight="1">
      <c r="A948" s="64"/>
      <c r="B948" s="64"/>
      <c r="C948" s="64"/>
      <c r="D948" s="64"/>
      <c r="E948" s="64"/>
      <c r="F948" s="64"/>
      <c r="G948" s="64"/>
      <c r="H948" s="64"/>
      <c r="I948" s="64"/>
      <c r="J948" s="64"/>
      <c r="K948" s="64"/>
      <c r="L948" s="64"/>
      <c r="M948" s="64"/>
      <c r="N948" s="64"/>
      <c r="O948" s="64"/>
      <c r="P948" s="64"/>
      <c r="Q948" s="64"/>
      <c r="R948" s="64"/>
      <c r="S948" s="64"/>
      <c r="T948" s="64"/>
      <c r="U948" s="64"/>
      <c r="V948" s="64"/>
      <c r="W948" s="64"/>
      <c r="X948" s="64"/>
      <c r="Y948" s="64"/>
      <c r="Z948" s="64"/>
    </row>
    <row r="949" spans="1:26" ht="13.5" customHeight="1">
      <c r="A949" s="64"/>
      <c r="B949" s="64"/>
      <c r="C949" s="64"/>
      <c r="D949" s="64"/>
      <c r="E949" s="64"/>
      <c r="F949" s="64"/>
      <c r="G949" s="64"/>
      <c r="H949" s="64"/>
      <c r="I949" s="64"/>
      <c r="J949" s="64"/>
      <c r="K949" s="64"/>
      <c r="L949" s="64"/>
      <c r="M949" s="64"/>
      <c r="N949" s="64"/>
      <c r="O949" s="64"/>
      <c r="P949" s="64"/>
      <c r="Q949" s="64"/>
      <c r="R949" s="64"/>
      <c r="S949" s="64"/>
      <c r="T949" s="64"/>
      <c r="U949" s="64"/>
      <c r="V949" s="64"/>
      <c r="W949" s="64"/>
      <c r="X949" s="64"/>
      <c r="Y949" s="64"/>
      <c r="Z949" s="64"/>
    </row>
    <row r="950" spans="1:26" ht="13.5" customHeight="1">
      <c r="A950" s="64"/>
      <c r="B950" s="64"/>
      <c r="C950" s="64"/>
      <c r="D950" s="64"/>
      <c r="E950" s="64"/>
      <c r="F950" s="64"/>
      <c r="G950" s="64"/>
      <c r="H950" s="64"/>
      <c r="I950" s="64"/>
      <c r="J950" s="64"/>
      <c r="K950" s="64"/>
      <c r="L950" s="64"/>
      <c r="M950" s="64"/>
      <c r="N950" s="64"/>
      <c r="O950" s="64"/>
      <c r="P950" s="64"/>
      <c r="Q950" s="64"/>
      <c r="R950" s="64"/>
      <c r="S950" s="64"/>
      <c r="T950" s="64"/>
      <c r="U950" s="64"/>
      <c r="V950" s="64"/>
      <c r="W950" s="64"/>
      <c r="X950" s="64"/>
      <c r="Y950" s="64"/>
      <c r="Z950" s="64"/>
    </row>
    <row r="951" spans="1:26" ht="13.5" customHeight="1">
      <c r="A951" s="64"/>
      <c r="B951" s="64"/>
      <c r="C951" s="64"/>
      <c r="D951" s="64"/>
      <c r="E951" s="64"/>
      <c r="F951" s="64"/>
      <c r="G951" s="64"/>
      <c r="H951" s="64"/>
      <c r="I951" s="64"/>
      <c r="J951" s="64"/>
      <c r="K951" s="64"/>
      <c r="L951" s="64"/>
      <c r="M951" s="64"/>
      <c r="N951" s="64"/>
      <c r="O951" s="64"/>
      <c r="P951" s="64"/>
      <c r="Q951" s="64"/>
      <c r="R951" s="64"/>
      <c r="S951" s="64"/>
      <c r="T951" s="64"/>
      <c r="U951" s="64"/>
      <c r="V951" s="64"/>
      <c r="W951" s="64"/>
      <c r="X951" s="64"/>
      <c r="Y951" s="64"/>
      <c r="Z951" s="64"/>
    </row>
    <row r="952" spans="1:26" ht="13.5" customHeight="1">
      <c r="A952" s="64"/>
      <c r="B952" s="64"/>
      <c r="C952" s="64"/>
      <c r="D952" s="64"/>
      <c r="E952" s="64"/>
      <c r="F952" s="64"/>
      <c r="G952" s="64"/>
      <c r="H952" s="64"/>
      <c r="I952" s="64"/>
      <c r="J952" s="64"/>
      <c r="K952" s="64"/>
      <c r="L952" s="64"/>
      <c r="M952" s="64"/>
      <c r="N952" s="64"/>
      <c r="O952" s="64"/>
      <c r="P952" s="64"/>
      <c r="Q952" s="64"/>
      <c r="R952" s="64"/>
      <c r="S952" s="64"/>
      <c r="T952" s="64"/>
      <c r="U952" s="64"/>
      <c r="V952" s="64"/>
      <c r="W952" s="64"/>
      <c r="X952" s="64"/>
      <c r="Y952" s="64"/>
      <c r="Z952" s="64"/>
    </row>
    <row r="953" spans="1:26" ht="13.5" customHeight="1">
      <c r="A953" s="64"/>
      <c r="B953" s="64"/>
      <c r="C953" s="64"/>
      <c r="D953" s="64"/>
      <c r="E953" s="64"/>
      <c r="F953" s="64"/>
      <c r="G953" s="64"/>
      <c r="H953" s="64"/>
      <c r="I953" s="64"/>
      <c r="J953" s="64"/>
      <c r="K953" s="64"/>
      <c r="L953" s="64"/>
      <c r="M953" s="64"/>
      <c r="N953" s="64"/>
      <c r="O953" s="64"/>
      <c r="P953" s="64"/>
      <c r="Q953" s="64"/>
      <c r="R953" s="64"/>
      <c r="S953" s="64"/>
      <c r="T953" s="64"/>
      <c r="U953" s="64"/>
      <c r="V953" s="64"/>
      <c r="W953" s="64"/>
      <c r="X953" s="64"/>
      <c r="Y953" s="64"/>
      <c r="Z953" s="64"/>
    </row>
    <row r="954" spans="1:26" ht="13.5" customHeight="1">
      <c r="A954" s="64"/>
      <c r="B954" s="64"/>
      <c r="C954" s="64"/>
      <c r="D954" s="64"/>
      <c r="E954" s="64"/>
      <c r="F954" s="64"/>
      <c r="G954" s="64"/>
      <c r="H954" s="64"/>
      <c r="I954" s="64"/>
      <c r="J954" s="64"/>
      <c r="K954" s="64"/>
      <c r="L954" s="64"/>
      <c r="M954" s="64"/>
      <c r="N954" s="64"/>
      <c r="O954" s="64"/>
      <c r="P954" s="64"/>
      <c r="Q954" s="64"/>
      <c r="R954" s="64"/>
      <c r="S954" s="64"/>
      <c r="T954" s="64"/>
      <c r="U954" s="64"/>
      <c r="V954" s="64"/>
      <c r="W954" s="64"/>
      <c r="X954" s="64"/>
      <c r="Y954" s="64"/>
      <c r="Z954" s="64"/>
    </row>
    <row r="955" spans="1:26" ht="13.5" customHeight="1">
      <c r="A955" s="64"/>
      <c r="B955" s="64"/>
      <c r="C955" s="64"/>
      <c r="D955" s="64"/>
      <c r="E955" s="64"/>
      <c r="F955" s="64"/>
      <c r="G955" s="64"/>
      <c r="H955" s="64"/>
      <c r="I955" s="64"/>
      <c r="J955" s="64"/>
      <c r="K955" s="64"/>
      <c r="L955" s="64"/>
      <c r="M955" s="64"/>
      <c r="N955" s="64"/>
      <c r="O955" s="64"/>
      <c r="P955" s="64"/>
      <c r="Q955" s="64"/>
      <c r="R955" s="64"/>
      <c r="S955" s="64"/>
      <c r="T955" s="64"/>
      <c r="U955" s="64"/>
      <c r="V955" s="64"/>
      <c r="W955" s="64"/>
      <c r="X955" s="64"/>
      <c r="Y955" s="64"/>
      <c r="Z955" s="64"/>
    </row>
    <row r="956" spans="1:26" ht="13.5" customHeight="1">
      <c r="A956" s="64"/>
      <c r="B956" s="64"/>
      <c r="C956" s="64"/>
      <c r="D956" s="64"/>
      <c r="E956" s="64"/>
      <c r="F956" s="64"/>
      <c r="G956" s="64"/>
      <c r="H956" s="64"/>
      <c r="I956" s="64"/>
      <c r="J956" s="64"/>
      <c r="K956" s="64"/>
      <c r="L956" s="64"/>
      <c r="M956" s="64"/>
      <c r="N956" s="64"/>
      <c r="O956" s="64"/>
      <c r="P956" s="64"/>
      <c r="Q956" s="64"/>
      <c r="R956" s="64"/>
      <c r="S956" s="64"/>
      <c r="T956" s="64"/>
      <c r="U956" s="64"/>
      <c r="V956" s="64"/>
      <c r="W956" s="64"/>
      <c r="X956" s="64"/>
      <c r="Y956" s="64"/>
      <c r="Z956" s="64"/>
    </row>
    <row r="957" spans="1:26" ht="13.5" customHeight="1">
      <c r="A957" s="64"/>
      <c r="B957" s="64"/>
      <c r="C957" s="64"/>
      <c r="D957" s="64"/>
      <c r="E957" s="64"/>
      <c r="F957" s="64"/>
      <c r="G957" s="64"/>
      <c r="H957" s="64"/>
      <c r="I957" s="64"/>
      <c r="J957" s="64"/>
      <c r="K957" s="64"/>
      <c r="L957" s="64"/>
      <c r="M957" s="64"/>
      <c r="N957" s="64"/>
      <c r="O957" s="64"/>
      <c r="P957" s="64"/>
      <c r="Q957" s="64"/>
      <c r="R957" s="64"/>
      <c r="S957" s="64"/>
      <c r="T957" s="64"/>
      <c r="U957" s="64"/>
      <c r="V957" s="64"/>
      <c r="W957" s="64"/>
      <c r="X957" s="64"/>
      <c r="Y957" s="64"/>
      <c r="Z957" s="64"/>
    </row>
    <row r="958" spans="1:26" ht="13.5" customHeight="1">
      <c r="A958" s="64"/>
      <c r="B958" s="64"/>
      <c r="C958" s="64"/>
      <c r="D958" s="64"/>
      <c r="E958" s="64"/>
      <c r="F958" s="64"/>
      <c r="G958" s="64"/>
      <c r="H958" s="64"/>
      <c r="I958" s="64"/>
      <c r="J958" s="64"/>
      <c r="K958" s="64"/>
      <c r="L958" s="64"/>
      <c r="M958" s="64"/>
      <c r="N958" s="64"/>
      <c r="O958" s="64"/>
      <c r="P958" s="64"/>
      <c r="Q958" s="64"/>
      <c r="R958" s="64"/>
      <c r="S958" s="64"/>
      <c r="T958" s="64"/>
      <c r="U958" s="64"/>
      <c r="V958" s="64"/>
      <c r="W958" s="64"/>
      <c r="X958" s="64"/>
      <c r="Y958" s="64"/>
      <c r="Z958" s="64"/>
    </row>
    <row r="959" spans="1:26" ht="13.5" customHeight="1">
      <c r="A959" s="64"/>
      <c r="B959" s="64"/>
      <c r="C959" s="64"/>
      <c r="D959" s="64"/>
      <c r="E959" s="64"/>
      <c r="F959" s="64"/>
      <c r="G959" s="64"/>
      <c r="H959" s="64"/>
      <c r="I959" s="64"/>
      <c r="J959" s="64"/>
      <c r="K959" s="64"/>
      <c r="L959" s="64"/>
      <c r="M959" s="64"/>
      <c r="N959" s="64"/>
      <c r="O959" s="64"/>
      <c r="P959" s="64"/>
      <c r="Q959" s="64"/>
      <c r="R959" s="64"/>
      <c r="S959" s="64"/>
      <c r="T959" s="64"/>
      <c r="U959" s="64"/>
      <c r="V959" s="64"/>
      <c r="W959" s="64"/>
      <c r="X959" s="64"/>
      <c r="Y959" s="64"/>
      <c r="Z959" s="64"/>
    </row>
    <row r="960" spans="1:26" ht="13.5" customHeight="1">
      <c r="A960" s="64"/>
      <c r="B960" s="64"/>
      <c r="C960" s="64"/>
      <c r="D960" s="64"/>
      <c r="E960" s="64"/>
      <c r="F960" s="64"/>
      <c r="G960" s="64"/>
      <c r="H960" s="64"/>
      <c r="I960" s="64"/>
      <c r="J960" s="64"/>
      <c r="K960" s="64"/>
      <c r="L960" s="64"/>
      <c r="M960" s="64"/>
      <c r="N960" s="64"/>
      <c r="O960" s="64"/>
      <c r="P960" s="64"/>
      <c r="Q960" s="64"/>
      <c r="R960" s="64"/>
      <c r="S960" s="64"/>
      <c r="T960" s="64"/>
      <c r="U960" s="64"/>
      <c r="V960" s="64"/>
      <c r="W960" s="64"/>
      <c r="X960" s="64"/>
      <c r="Y960" s="64"/>
      <c r="Z960" s="64"/>
    </row>
    <row r="961" spans="1:26" ht="13.5" customHeight="1">
      <c r="A961" s="64"/>
      <c r="B961" s="64"/>
      <c r="C961" s="64"/>
      <c r="D961" s="64"/>
      <c r="E961" s="64"/>
      <c r="F961" s="64"/>
      <c r="G961" s="64"/>
      <c r="H961" s="64"/>
      <c r="I961" s="64"/>
      <c r="J961" s="64"/>
      <c r="K961" s="64"/>
      <c r="L961" s="64"/>
      <c r="M961" s="64"/>
      <c r="N961" s="64"/>
      <c r="O961" s="64"/>
      <c r="P961" s="64"/>
      <c r="Q961" s="64"/>
      <c r="R961" s="64"/>
      <c r="S961" s="64"/>
      <c r="T961" s="64"/>
      <c r="U961" s="64"/>
      <c r="V961" s="64"/>
      <c r="W961" s="64"/>
      <c r="X961" s="64"/>
      <c r="Y961" s="64"/>
      <c r="Z961" s="64"/>
    </row>
    <row r="962" spans="1:26" ht="13.5" customHeight="1">
      <c r="A962" s="64"/>
      <c r="B962" s="64"/>
      <c r="C962" s="64"/>
      <c r="D962" s="64"/>
      <c r="E962" s="64"/>
      <c r="F962" s="64"/>
      <c r="G962" s="64"/>
      <c r="H962" s="64"/>
      <c r="I962" s="64"/>
      <c r="J962" s="64"/>
      <c r="K962" s="64"/>
      <c r="L962" s="64"/>
      <c r="M962" s="64"/>
      <c r="N962" s="64"/>
      <c r="O962" s="64"/>
      <c r="P962" s="64"/>
      <c r="Q962" s="64"/>
      <c r="R962" s="64"/>
      <c r="S962" s="64"/>
      <c r="T962" s="64"/>
      <c r="U962" s="64"/>
      <c r="V962" s="64"/>
      <c r="W962" s="64"/>
      <c r="X962" s="64"/>
      <c r="Y962" s="64"/>
      <c r="Z962" s="64"/>
    </row>
    <row r="963" spans="1:26" ht="13.5" customHeight="1">
      <c r="A963" s="64"/>
      <c r="B963" s="64"/>
      <c r="C963" s="64"/>
      <c r="D963" s="64"/>
      <c r="E963" s="64"/>
      <c r="F963" s="64"/>
      <c r="G963" s="64"/>
      <c r="H963" s="64"/>
      <c r="I963" s="64"/>
      <c r="J963" s="64"/>
      <c r="K963" s="64"/>
      <c r="L963" s="64"/>
      <c r="M963" s="64"/>
      <c r="N963" s="64"/>
      <c r="O963" s="64"/>
      <c r="P963" s="64"/>
      <c r="Q963" s="64"/>
      <c r="R963" s="64"/>
      <c r="S963" s="64"/>
      <c r="T963" s="64"/>
      <c r="U963" s="64"/>
      <c r="V963" s="64"/>
      <c r="W963" s="64"/>
      <c r="X963" s="64"/>
      <c r="Y963" s="64"/>
      <c r="Z963" s="64"/>
    </row>
    <row r="964" spans="1:26" ht="13.5" customHeight="1">
      <c r="A964" s="64"/>
      <c r="B964" s="64"/>
      <c r="C964" s="64"/>
      <c r="D964" s="64"/>
      <c r="E964" s="64"/>
      <c r="F964" s="64"/>
      <c r="G964" s="64"/>
      <c r="H964" s="64"/>
      <c r="I964" s="64"/>
      <c r="J964" s="64"/>
      <c r="K964" s="64"/>
      <c r="L964" s="64"/>
      <c r="M964" s="64"/>
      <c r="N964" s="64"/>
      <c r="O964" s="64"/>
      <c r="P964" s="64"/>
      <c r="Q964" s="64"/>
      <c r="R964" s="64"/>
      <c r="S964" s="64"/>
      <c r="T964" s="64"/>
      <c r="U964" s="64"/>
      <c r="V964" s="64"/>
      <c r="W964" s="64"/>
      <c r="X964" s="64"/>
      <c r="Y964" s="64"/>
      <c r="Z964" s="64"/>
    </row>
    <row r="965" spans="1:26" ht="13.5" customHeight="1">
      <c r="A965" s="64"/>
      <c r="B965" s="64"/>
      <c r="C965" s="64"/>
      <c r="D965" s="64"/>
      <c r="E965" s="64"/>
      <c r="F965" s="64"/>
      <c r="G965" s="64"/>
      <c r="H965" s="64"/>
      <c r="I965" s="64"/>
      <c r="J965" s="64"/>
      <c r="K965" s="64"/>
      <c r="L965" s="64"/>
      <c r="M965" s="64"/>
      <c r="N965" s="64"/>
      <c r="O965" s="64"/>
      <c r="P965" s="64"/>
      <c r="Q965" s="64"/>
      <c r="R965" s="64"/>
      <c r="S965" s="64"/>
      <c r="T965" s="64"/>
      <c r="U965" s="64"/>
      <c r="V965" s="64"/>
      <c r="W965" s="64"/>
      <c r="X965" s="64"/>
      <c r="Y965" s="64"/>
      <c r="Z965" s="64"/>
    </row>
    <row r="966" spans="1:26" ht="13.5" customHeight="1">
      <c r="A966" s="64"/>
      <c r="B966" s="64"/>
      <c r="C966" s="64"/>
      <c r="D966" s="64"/>
      <c r="E966" s="64"/>
      <c r="F966" s="64"/>
      <c r="G966" s="64"/>
      <c r="H966" s="64"/>
      <c r="I966" s="64"/>
      <c r="J966" s="64"/>
      <c r="K966" s="64"/>
      <c r="L966" s="64"/>
      <c r="M966" s="64"/>
      <c r="N966" s="64"/>
      <c r="O966" s="64"/>
      <c r="P966" s="64"/>
      <c r="Q966" s="64"/>
      <c r="R966" s="64"/>
      <c r="S966" s="64"/>
      <c r="T966" s="64"/>
      <c r="U966" s="64"/>
      <c r="V966" s="64"/>
      <c r="W966" s="64"/>
      <c r="X966" s="64"/>
      <c r="Y966" s="64"/>
      <c r="Z966" s="64"/>
    </row>
    <row r="967" spans="1:26" ht="13.5" customHeight="1">
      <c r="A967" s="64"/>
      <c r="B967" s="64"/>
      <c r="C967" s="64"/>
      <c r="D967" s="64"/>
      <c r="E967" s="64"/>
      <c r="F967" s="64"/>
      <c r="G967" s="64"/>
      <c r="H967" s="64"/>
      <c r="I967" s="64"/>
      <c r="J967" s="64"/>
      <c r="K967" s="64"/>
      <c r="L967" s="64"/>
      <c r="M967" s="64"/>
      <c r="N967" s="64"/>
      <c r="O967" s="64"/>
      <c r="P967" s="64"/>
      <c r="Q967" s="64"/>
      <c r="R967" s="64"/>
      <c r="S967" s="64"/>
      <c r="T967" s="64"/>
      <c r="U967" s="64"/>
      <c r="V967" s="64"/>
      <c r="W967" s="64"/>
      <c r="X967" s="64"/>
      <c r="Y967" s="64"/>
      <c r="Z967" s="64"/>
    </row>
    <row r="968" spans="1:26" ht="13.5" customHeight="1">
      <c r="A968" s="64"/>
      <c r="B968" s="64"/>
      <c r="C968" s="64"/>
      <c r="D968" s="64"/>
      <c r="E968" s="64"/>
      <c r="F968" s="64"/>
      <c r="G968" s="64"/>
      <c r="H968" s="64"/>
      <c r="I968" s="64"/>
      <c r="J968" s="64"/>
      <c r="K968" s="64"/>
      <c r="L968" s="64"/>
      <c r="M968" s="64"/>
      <c r="N968" s="64"/>
      <c r="O968" s="64"/>
      <c r="P968" s="64"/>
      <c r="Q968" s="64"/>
      <c r="R968" s="64"/>
      <c r="S968" s="64"/>
      <c r="T968" s="64"/>
      <c r="U968" s="64"/>
      <c r="V968" s="64"/>
      <c r="W968" s="64"/>
      <c r="X968" s="64"/>
      <c r="Y968" s="64"/>
      <c r="Z968" s="64"/>
    </row>
    <row r="969" spans="1:26" ht="13.5" customHeight="1">
      <c r="A969" s="64"/>
      <c r="B969" s="64"/>
      <c r="C969" s="64"/>
      <c r="D969" s="64"/>
      <c r="E969" s="64"/>
      <c r="F969" s="64"/>
      <c r="G969" s="64"/>
      <c r="H969" s="64"/>
      <c r="I969" s="64"/>
      <c r="J969" s="64"/>
      <c r="K969" s="64"/>
      <c r="L969" s="64"/>
      <c r="M969" s="64"/>
      <c r="N969" s="64"/>
      <c r="O969" s="64"/>
      <c r="P969" s="64"/>
      <c r="Q969" s="64"/>
      <c r="R969" s="64"/>
      <c r="S969" s="64"/>
      <c r="T969" s="64"/>
      <c r="U969" s="64"/>
      <c r="V969" s="64"/>
      <c r="W969" s="64"/>
      <c r="X969" s="64"/>
      <c r="Y969" s="64"/>
      <c r="Z969" s="64"/>
    </row>
    <row r="970" spans="1:26" ht="13.5" customHeight="1">
      <c r="A970" s="64"/>
      <c r="B970" s="64"/>
      <c r="C970" s="64"/>
      <c r="D970" s="64"/>
      <c r="E970" s="64"/>
      <c r="F970" s="64"/>
      <c r="G970" s="64"/>
      <c r="H970" s="64"/>
      <c r="I970" s="64"/>
      <c r="J970" s="64"/>
      <c r="K970" s="64"/>
      <c r="L970" s="64"/>
      <c r="M970" s="64"/>
      <c r="N970" s="64"/>
      <c r="O970" s="64"/>
      <c r="P970" s="64"/>
      <c r="Q970" s="64"/>
      <c r="R970" s="64"/>
      <c r="S970" s="64"/>
      <c r="T970" s="64"/>
      <c r="U970" s="64"/>
      <c r="V970" s="64"/>
      <c r="W970" s="64"/>
      <c r="X970" s="64"/>
      <c r="Y970" s="64"/>
      <c r="Z970" s="64"/>
    </row>
    <row r="971" spans="1:26" ht="13.5" customHeight="1">
      <c r="A971" s="64"/>
      <c r="B971" s="64"/>
      <c r="C971" s="64"/>
      <c r="D971" s="64"/>
      <c r="E971" s="64"/>
      <c r="F971" s="64"/>
      <c r="G971" s="64"/>
      <c r="H971" s="64"/>
      <c r="I971" s="64"/>
      <c r="J971" s="64"/>
      <c r="K971" s="64"/>
      <c r="L971" s="64"/>
      <c r="M971" s="64"/>
      <c r="N971" s="64"/>
      <c r="O971" s="64"/>
      <c r="P971" s="64"/>
      <c r="Q971" s="64"/>
      <c r="R971" s="64"/>
      <c r="S971" s="64"/>
      <c r="T971" s="64"/>
      <c r="U971" s="64"/>
      <c r="V971" s="64"/>
      <c r="W971" s="64"/>
      <c r="X971" s="64"/>
      <c r="Y971" s="64"/>
      <c r="Z971" s="64"/>
    </row>
    <row r="972" spans="1:26" ht="13.5" customHeight="1">
      <c r="A972" s="64"/>
      <c r="B972" s="64"/>
      <c r="C972" s="64"/>
      <c r="D972" s="64"/>
      <c r="E972" s="64"/>
      <c r="F972" s="64"/>
      <c r="G972" s="64"/>
      <c r="H972" s="64"/>
      <c r="I972" s="64"/>
      <c r="J972" s="64"/>
      <c r="K972" s="64"/>
      <c r="L972" s="64"/>
      <c r="M972" s="64"/>
      <c r="N972" s="64"/>
      <c r="O972" s="64"/>
      <c r="P972" s="64"/>
      <c r="Q972" s="64"/>
      <c r="R972" s="64"/>
      <c r="S972" s="64"/>
      <c r="T972" s="64"/>
      <c r="U972" s="64"/>
      <c r="V972" s="64"/>
      <c r="W972" s="64"/>
      <c r="X972" s="64"/>
      <c r="Y972" s="64"/>
      <c r="Z972" s="64"/>
    </row>
    <row r="973" spans="1:26" ht="13.5" customHeight="1">
      <c r="A973" s="64"/>
      <c r="B973" s="64"/>
      <c r="C973" s="64"/>
      <c r="D973" s="64"/>
      <c r="E973" s="64"/>
      <c r="F973" s="64"/>
      <c r="G973" s="64"/>
      <c r="H973" s="64"/>
      <c r="I973" s="64"/>
      <c r="J973" s="64"/>
      <c r="K973" s="64"/>
      <c r="L973" s="64"/>
      <c r="M973" s="64"/>
      <c r="N973" s="64"/>
      <c r="O973" s="64"/>
      <c r="P973" s="64"/>
      <c r="Q973" s="64"/>
      <c r="R973" s="64"/>
      <c r="S973" s="64"/>
      <c r="T973" s="64"/>
      <c r="U973" s="64"/>
      <c r="V973" s="64"/>
      <c r="W973" s="64"/>
      <c r="X973" s="64"/>
      <c r="Y973" s="64"/>
      <c r="Z973" s="64"/>
    </row>
    <row r="974" spans="1:26" ht="13.5" customHeight="1">
      <c r="A974" s="64"/>
      <c r="B974" s="64"/>
      <c r="C974" s="64"/>
      <c r="D974" s="64"/>
      <c r="E974" s="64"/>
      <c r="F974" s="64"/>
      <c r="G974" s="64"/>
      <c r="H974" s="64"/>
      <c r="I974" s="64"/>
      <c r="J974" s="64"/>
      <c r="K974" s="64"/>
      <c r="L974" s="64"/>
      <c r="M974" s="64"/>
      <c r="N974" s="64"/>
      <c r="O974" s="64"/>
      <c r="P974" s="64"/>
      <c r="Q974" s="64"/>
      <c r="R974" s="64"/>
      <c r="S974" s="64"/>
      <c r="T974" s="64"/>
      <c r="U974" s="64"/>
      <c r="V974" s="64"/>
      <c r="W974" s="64"/>
      <c r="X974" s="64"/>
      <c r="Y974" s="64"/>
      <c r="Z974" s="64"/>
    </row>
    <row r="975" spans="1:26" ht="13.5" customHeight="1">
      <c r="A975" s="64"/>
      <c r="B975" s="64"/>
      <c r="C975" s="64"/>
      <c r="D975" s="64"/>
      <c r="E975" s="64"/>
      <c r="F975" s="64"/>
      <c r="G975" s="64"/>
      <c r="H975" s="64"/>
      <c r="I975" s="64"/>
      <c r="J975" s="64"/>
      <c r="K975" s="64"/>
      <c r="L975" s="64"/>
      <c r="M975" s="64"/>
      <c r="N975" s="64"/>
      <c r="O975" s="64"/>
      <c r="P975" s="64"/>
      <c r="Q975" s="64"/>
      <c r="R975" s="64"/>
      <c r="S975" s="64"/>
      <c r="T975" s="64"/>
      <c r="U975" s="64"/>
      <c r="V975" s="64"/>
      <c r="W975" s="64"/>
      <c r="X975" s="64"/>
      <c r="Y975" s="64"/>
      <c r="Z975" s="64"/>
    </row>
    <row r="976" spans="1:26" ht="13.5" customHeight="1">
      <c r="A976" s="64"/>
      <c r="B976" s="64"/>
      <c r="C976" s="64"/>
      <c r="D976" s="64"/>
      <c r="E976" s="64"/>
      <c r="F976" s="64"/>
      <c r="G976" s="64"/>
      <c r="H976" s="64"/>
      <c r="I976" s="64"/>
      <c r="J976" s="64"/>
      <c r="K976" s="64"/>
      <c r="L976" s="64"/>
      <c r="M976" s="64"/>
      <c r="N976" s="64"/>
      <c r="O976" s="64"/>
      <c r="P976" s="64"/>
      <c r="Q976" s="64"/>
      <c r="R976" s="64"/>
      <c r="S976" s="64"/>
      <c r="T976" s="64"/>
      <c r="U976" s="64"/>
      <c r="V976" s="64"/>
      <c r="W976" s="64"/>
      <c r="X976" s="64"/>
      <c r="Y976" s="64"/>
      <c r="Z976" s="64"/>
    </row>
    <row r="977" spans="1:26" ht="13.5" customHeight="1">
      <c r="A977" s="64"/>
      <c r="B977" s="64"/>
      <c r="C977" s="64"/>
      <c r="D977" s="64"/>
      <c r="E977" s="64"/>
      <c r="F977" s="64"/>
      <c r="G977" s="64"/>
      <c r="H977" s="64"/>
      <c r="I977" s="64"/>
      <c r="J977" s="64"/>
      <c r="K977" s="64"/>
      <c r="L977" s="64"/>
      <c r="M977" s="64"/>
      <c r="N977" s="64"/>
      <c r="O977" s="64"/>
      <c r="P977" s="64"/>
      <c r="Q977" s="64"/>
      <c r="R977" s="64"/>
      <c r="S977" s="64"/>
      <c r="T977" s="64"/>
      <c r="U977" s="64"/>
      <c r="V977" s="64"/>
      <c r="W977" s="64"/>
      <c r="X977" s="64"/>
      <c r="Y977" s="64"/>
      <c r="Z977" s="64"/>
    </row>
    <row r="978" spans="1:26" ht="13.5" customHeight="1">
      <c r="A978" s="64"/>
      <c r="B978" s="64"/>
      <c r="C978" s="64"/>
      <c r="D978" s="64"/>
      <c r="E978" s="64"/>
      <c r="F978" s="64"/>
      <c r="G978" s="64"/>
      <c r="H978" s="64"/>
      <c r="I978" s="64"/>
      <c r="J978" s="64"/>
      <c r="K978" s="64"/>
      <c r="L978" s="64"/>
      <c r="M978" s="64"/>
      <c r="N978" s="64"/>
      <c r="O978" s="64"/>
      <c r="P978" s="64"/>
      <c r="Q978" s="64"/>
      <c r="R978" s="64"/>
      <c r="S978" s="64"/>
      <c r="T978" s="64"/>
      <c r="U978" s="64"/>
      <c r="V978" s="64"/>
      <c r="W978" s="64"/>
      <c r="X978" s="64"/>
      <c r="Y978" s="64"/>
      <c r="Z978" s="64"/>
    </row>
    <row r="979" spans="1:26" ht="13.5" customHeight="1">
      <c r="A979" s="64"/>
      <c r="B979" s="64"/>
      <c r="C979" s="64"/>
      <c r="D979" s="64"/>
      <c r="E979" s="64"/>
      <c r="F979" s="64"/>
      <c r="G979" s="64"/>
      <c r="H979" s="64"/>
      <c r="I979" s="64"/>
      <c r="J979" s="64"/>
      <c r="K979" s="64"/>
      <c r="L979" s="64"/>
      <c r="M979" s="64"/>
      <c r="N979" s="64"/>
      <c r="O979" s="64"/>
      <c r="P979" s="64"/>
      <c r="Q979" s="64"/>
      <c r="R979" s="64"/>
      <c r="S979" s="64"/>
      <c r="T979" s="64"/>
      <c r="U979" s="64"/>
      <c r="V979" s="64"/>
      <c r="W979" s="64"/>
      <c r="X979" s="64"/>
      <c r="Y979" s="64"/>
      <c r="Z979" s="64"/>
    </row>
    <row r="980" spans="1:26" ht="13.5" customHeight="1">
      <c r="A980" s="64"/>
      <c r="B980" s="64"/>
      <c r="C980" s="64"/>
      <c r="D980" s="64"/>
      <c r="E980" s="64"/>
      <c r="F980" s="64"/>
      <c r="G980" s="64"/>
      <c r="H980" s="64"/>
      <c r="I980" s="64"/>
      <c r="J980" s="64"/>
      <c r="K980" s="64"/>
      <c r="L980" s="64"/>
      <c r="M980" s="64"/>
      <c r="N980" s="64"/>
      <c r="O980" s="64"/>
      <c r="P980" s="64"/>
      <c r="Q980" s="64"/>
      <c r="R980" s="64"/>
      <c r="S980" s="64"/>
      <c r="T980" s="64"/>
      <c r="U980" s="64"/>
      <c r="V980" s="64"/>
      <c r="W980" s="64"/>
      <c r="X980" s="64"/>
      <c r="Y980" s="64"/>
      <c r="Z980" s="64"/>
    </row>
    <row r="981" spans="1:26" ht="13.5" customHeight="1">
      <c r="A981" s="64"/>
      <c r="B981" s="64"/>
      <c r="C981" s="64"/>
      <c r="D981" s="64"/>
      <c r="E981" s="64"/>
      <c r="F981" s="64"/>
      <c r="G981" s="64"/>
      <c r="H981" s="64"/>
      <c r="I981" s="64"/>
      <c r="J981" s="64"/>
      <c r="K981" s="64"/>
      <c r="L981" s="64"/>
      <c r="M981" s="64"/>
      <c r="N981" s="64"/>
      <c r="O981" s="64"/>
      <c r="P981" s="64"/>
      <c r="Q981" s="64"/>
      <c r="R981" s="64"/>
      <c r="S981" s="64"/>
      <c r="T981" s="64"/>
      <c r="U981" s="64"/>
      <c r="V981" s="64"/>
      <c r="W981" s="64"/>
      <c r="X981" s="64"/>
      <c r="Y981" s="64"/>
      <c r="Z981" s="64"/>
    </row>
    <row r="982" spans="1:26" ht="13.5" customHeight="1">
      <c r="A982" s="64"/>
      <c r="B982" s="64"/>
      <c r="C982" s="64"/>
      <c r="D982" s="64"/>
      <c r="E982" s="64"/>
      <c r="F982" s="64"/>
      <c r="G982" s="64"/>
      <c r="H982" s="64"/>
      <c r="I982" s="64"/>
      <c r="J982" s="64"/>
      <c r="K982" s="64"/>
      <c r="L982" s="64"/>
      <c r="M982" s="64"/>
      <c r="N982" s="64"/>
      <c r="O982" s="64"/>
      <c r="P982" s="64"/>
      <c r="Q982" s="64"/>
      <c r="R982" s="64"/>
      <c r="S982" s="64"/>
      <c r="T982" s="64"/>
      <c r="U982" s="64"/>
      <c r="V982" s="64"/>
      <c r="W982" s="64"/>
      <c r="X982" s="64"/>
      <c r="Y982" s="64"/>
      <c r="Z982" s="64"/>
    </row>
    <row r="983" spans="1:26" ht="13.5" customHeight="1">
      <c r="A983" s="64"/>
      <c r="B983" s="64"/>
      <c r="C983" s="64"/>
      <c r="D983" s="64"/>
      <c r="E983" s="64"/>
      <c r="F983" s="64"/>
      <c r="G983" s="64"/>
      <c r="H983" s="64"/>
      <c r="I983" s="64"/>
      <c r="J983" s="64"/>
      <c r="K983" s="64"/>
      <c r="L983" s="64"/>
      <c r="M983" s="64"/>
      <c r="N983" s="64"/>
      <c r="O983" s="64"/>
      <c r="P983" s="64"/>
      <c r="Q983" s="64"/>
      <c r="R983" s="64"/>
      <c r="S983" s="64"/>
      <c r="T983" s="64"/>
      <c r="U983" s="64"/>
      <c r="V983" s="64"/>
      <c r="W983" s="64"/>
      <c r="X983" s="64"/>
      <c r="Y983" s="64"/>
      <c r="Z983" s="64"/>
    </row>
    <row r="984" spans="1:26" ht="13.5" customHeight="1">
      <c r="A984" s="64"/>
      <c r="B984" s="64"/>
      <c r="C984" s="64"/>
      <c r="D984" s="64"/>
      <c r="E984" s="64"/>
      <c r="F984" s="64"/>
      <c r="G984" s="64"/>
      <c r="H984" s="64"/>
      <c r="I984" s="64"/>
      <c r="J984" s="64"/>
      <c r="K984" s="64"/>
      <c r="L984" s="64"/>
      <c r="M984" s="64"/>
      <c r="N984" s="64"/>
      <c r="O984" s="64"/>
      <c r="P984" s="64"/>
      <c r="Q984" s="64"/>
      <c r="R984" s="64"/>
      <c r="S984" s="64"/>
      <c r="T984" s="64"/>
      <c r="U984" s="64"/>
      <c r="V984" s="64"/>
      <c r="W984" s="64"/>
      <c r="X984" s="64"/>
      <c r="Y984" s="64"/>
      <c r="Z984" s="64"/>
    </row>
    <row r="985" spans="1:26" ht="13.5" customHeight="1">
      <c r="A985" s="64"/>
      <c r="B985" s="64"/>
      <c r="C985" s="64"/>
      <c r="D985" s="64"/>
      <c r="E985" s="64"/>
      <c r="F985" s="64"/>
      <c r="G985" s="64"/>
      <c r="H985" s="64"/>
      <c r="I985" s="64"/>
      <c r="J985" s="64"/>
      <c r="K985" s="64"/>
      <c r="L985" s="64"/>
      <c r="M985" s="64"/>
      <c r="N985" s="64"/>
      <c r="O985" s="64"/>
      <c r="P985" s="64"/>
      <c r="Q985" s="64"/>
      <c r="R985" s="64"/>
      <c r="S985" s="64"/>
      <c r="T985" s="64"/>
      <c r="U985" s="64"/>
      <c r="V985" s="64"/>
      <c r="W985" s="64"/>
      <c r="X985" s="64"/>
      <c r="Y985" s="64"/>
      <c r="Z985" s="64"/>
    </row>
    <row r="986" spans="1:26" ht="13.5" customHeight="1">
      <c r="A986" s="64"/>
      <c r="B986" s="64"/>
      <c r="C986" s="64"/>
      <c r="D986" s="64"/>
      <c r="E986" s="64"/>
      <c r="F986" s="64"/>
      <c r="G986" s="64"/>
      <c r="H986" s="64"/>
      <c r="I986" s="64"/>
      <c r="J986" s="64"/>
      <c r="K986" s="64"/>
      <c r="L986" s="64"/>
      <c r="M986" s="64"/>
      <c r="N986" s="64"/>
      <c r="O986" s="64"/>
      <c r="P986" s="64"/>
      <c r="Q986" s="64"/>
      <c r="R986" s="64"/>
      <c r="S986" s="64"/>
      <c r="T986" s="64"/>
      <c r="U986" s="64"/>
      <c r="V986" s="64"/>
      <c r="W986" s="64"/>
      <c r="X986" s="64"/>
      <c r="Y986" s="64"/>
      <c r="Z986" s="64"/>
    </row>
    <row r="987" spans="1:26" ht="13.5" customHeight="1">
      <c r="A987" s="64"/>
      <c r="B987" s="64"/>
      <c r="C987" s="64"/>
      <c r="D987" s="64"/>
      <c r="E987" s="64"/>
      <c r="F987" s="64"/>
      <c r="G987" s="64"/>
      <c r="H987" s="64"/>
      <c r="I987" s="64"/>
      <c r="J987" s="64"/>
      <c r="K987" s="64"/>
      <c r="L987" s="64"/>
      <c r="M987" s="64"/>
      <c r="N987" s="64"/>
      <c r="O987" s="64"/>
      <c r="P987" s="64"/>
      <c r="Q987" s="64"/>
      <c r="R987" s="64"/>
      <c r="S987" s="64"/>
      <c r="T987" s="64"/>
      <c r="U987" s="64"/>
      <c r="V987" s="64"/>
      <c r="W987" s="64"/>
      <c r="X987" s="64"/>
      <c r="Y987" s="64"/>
      <c r="Z987" s="64"/>
    </row>
    <row r="988" spans="1:26" ht="13.5" customHeight="1">
      <c r="A988" s="64"/>
      <c r="B988" s="64"/>
      <c r="C988" s="64"/>
      <c r="D988" s="64"/>
      <c r="E988" s="64"/>
      <c r="F988" s="64"/>
      <c r="G988" s="64"/>
      <c r="H988" s="64"/>
      <c r="I988" s="64"/>
      <c r="J988" s="64"/>
      <c r="K988" s="64"/>
      <c r="L988" s="64"/>
      <c r="M988" s="64"/>
      <c r="N988" s="64"/>
      <c r="O988" s="64"/>
      <c r="P988" s="64"/>
      <c r="Q988" s="64"/>
      <c r="R988" s="64"/>
      <c r="S988" s="64"/>
      <c r="T988" s="64"/>
      <c r="U988" s="64"/>
      <c r="V988" s="64"/>
      <c r="W988" s="64"/>
      <c r="X988" s="64"/>
      <c r="Y988" s="64"/>
      <c r="Z988" s="64"/>
    </row>
    <row r="989" spans="1:26" ht="13.5" customHeight="1">
      <c r="A989" s="64"/>
      <c r="B989" s="64"/>
      <c r="C989" s="64"/>
      <c r="D989" s="64"/>
      <c r="E989" s="64"/>
      <c r="F989" s="64"/>
      <c r="G989" s="64"/>
      <c r="H989" s="64"/>
      <c r="I989" s="64"/>
      <c r="J989" s="64"/>
      <c r="K989" s="64"/>
      <c r="L989" s="64"/>
      <c r="M989" s="64"/>
      <c r="N989" s="64"/>
      <c r="O989" s="64"/>
      <c r="P989" s="64"/>
      <c r="Q989" s="64"/>
      <c r="R989" s="64"/>
      <c r="S989" s="64"/>
      <c r="T989" s="64"/>
      <c r="U989" s="64"/>
      <c r="V989" s="64"/>
      <c r="W989" s="64"/>
      <c r="X989" s="64"/>
      <c r="Y989" s="64"/>
      <c r="Z989" s="64"/>
    </row>
    <row r="990" spans="1:26" ht="13.5" customHeight="1">
      <c r="A990" s="64"/>
      <c r="B990" s="64"/>
      <c r="C990" s="64"/>
      <c r="D990" s="64"/>
      <c r="E990" s="64"/>
      <c r="F990" s="64"/>
      <c r="G990" s="64"/>
      <c r="H990" s="64"/>
      <c r="I990" s="64"/>
      <c r="J990" s="64"/>
      <c r="K990" s="64"/>
      <c r="L990" s="64"/>
      <c r="M990" s="64"/>
      <c r="N990" s="64"/>
      <c r="O990" s="64"/>
      <c r="P990" s="64"/>
      <c r="Q990" s="64"/>
      <c r="R990" s="64"/>
      <c r="S990" s="64"/>
      <c r="T990" s="64"/>
      <c r="U990" s="64"/>
      <c r="V990" s="64"/>
      <c r="W990" s="64"/>
      <c r="X990" s="64"/>
      <c r="Y990" s="64"/>
      <c r="Z990" s="64"/>
    </row>
    <row r="991" spans="1:26" ht="13.5" customHeight="1">
      <c r="A991" s="64"/>
      <c r="B991" s="64"/>
      <c r="C991" s="64"/>
      <c r="D991" s="64"/>
      <c r="E991" s="64"/>
      <c r="F991" s="64"/>
      <c r="G991" s="64"/>
      <c r="H991" s="64"/>
      <c r="I991" s="64"/>
      <c r="J991" s="64"/>
      <c r="K991" s="64"/>
      <c r="L991" s="64"/>
      <c r="M991" s="64"/>
      <c r="N991" s="64"/>
      <c r="O991" s="64"/>
      <c r="P991" s="64"/>
      <c r="Q991" s="64"/>
      <c r="R991" s="64"/>
      <c r="S991" s="64"/>
      <c r="T991" s="64"/>
      <c r="U991" s="64"/>
      <c r="V991" s="64"/>
      <c r="W991" s="64"/>
      <c r="X991" s="64"/>
      <c r="Y991" s="64"/>
      <c r="Z991" s="64"/>
    </row>
    <row r="992" spans="1:26" ht="13.5" customHeight="1">
      <c r="A992" s="64"/>
      <c r="B992" s="64"/>
      <c r="C992" s="64"/>
      <c r="D992" s="64"/>
      <c r="E992" s="64"/>
      <c r="F992" s="64"/>
      <c r="G992" s="64"/>
      <c r="H992" s="64"/>
      <c r="I992" s="64"/>
      <c r="J992" s="64"/>
      <c r="K992" s="64"/>
      <c r="L992" s="64"/>
      <c r="M992" s="64"/>
      <c r="N992" s="64"/>
      <c r="O992" s="64"/>
      <c r="P992" s="64"/>
      <c r="Q992" s="64"/>
      <c r="R992" s="64"/>
      <c r="S992" s="64"/>
      <c r="T992" s="64"/>
      <c r="U992" s="64"/>
      <c r="V992" s="64"/>
      <c r="W992" s="64"/>
      <c r="X992" s="64"/>
      <c r="Y992" s="64"/>
      <c r="Z992" s="64"/>
    </row>
    <row r="993" spans="1:26" ht="13.5" customHeight="1">
      <c r="A993" s="64"/>
      <c r="B993" s="64"/>
      <c r="C993" s="64"/>
      <c r="D993" s="64"/>
      <c r="E993" s="64"/>
      <c r="F993" s="64"/>
      <c r="G993" s="64"/>
      <c r="H993" s="64"/>
      <c r="I993" s="64"/>
      <c r="J993" s="64"/>
      <c r="K993" s="64"/>
      <c r="L993" s="64"/>
      <c r="M993" s="64"/>
      <c r="N993" s="64"/>
      <c r="O993" s="64"/>
      <c r="P993" s="64"/>
      <c r="Q993" s="64"/>
      <c r="R993" s="64"/>
      <c r="S993" s="64"/>
      <c r="T993" s="64"/>
      <c r="U993" s="64"/>
      <c r="V993" s="64"/>
      <c r="W993" s="64"/>
      <c r="X993" s="64"/>
      <c r="Y993" s="64"/>
      <c r="Z993" s="64"/>
    </row>
    <row r="994" spans="1:26" ht="13.5" customHeight="1">
      <c r="A994" s="64"/>
      <c r="B994" s="64"/>
      <c r="C994" s="64"/>
      <c r="D994" s="64"/>
      <c r="E994" s="64"/>
      <c r="F994" s="64"/>
      <c r="G994" s="64"/>
      <c r="H994" s="64"/>
      <c r="I994" s="64"/>
      <c r="J994" s="64"/>
      <c r="K994" s="64"/>
      <c r="L994" s="64"/>
      <c r="M994" s="64"/>
      <c r="N994" s="64"/>
      <c r="O994" s="64"/>
      <c r="P994" s="64"/>
      <c r="Q994" s="64"/>
      <c r="R994" s="64"/>
      <c r="S994" s="64"/>
      <c r="T994" s="64"/>
      <c r="U994" s="64"/>
      <c r="V994" s="64"/>
      <c r="W994" s="64"/>
      <c r="X994" s="64"/>
      <c r="Y994" s="64"/>
      <c r="Z994" s="64"/>
    </row>
    <row r="995" spans="1:26" ht="13.5" customHeight="1">
      <c r="A995" s="64"/>
      <c r="B995" s="64"/>
      <c r="C995" s="64"/>
      <c r="D995" s="64"/>
      <c r="E995" s="64"/>
      <c r="F995" s="64"/>
      <c r="G995" s="64"/>
      <c r="H995" s="64"/>
      <c r="I995" s="64"/>
      <c r="J995" s="64"/>
      <c r="K995" s="64"/>
      <c r="L995" s="64"/>
      <c r="M995" s="64"/>
      <c r="N995" s="64"/>
      <c r="O995" s="64"/>
      <c r="P995" s="64"/>
      <c r="Q995" s="64"/>
      <c r="R995" s="64"/>
      <c r="S995" s="64"/>
      <c r="T995" s="64"/>
      <c r="U995" s="64"/>
      <c r="V995" s="64"/>
      <c r="W995" s="64"/>
      <c r="X995" s="64"/>
      <c r="Y995" s="64"/>
      <c r="Z995" s="64"/>
    </row>
    <row r="996" spans="1:26" ht="13.5" customHeight="1">
      <c r="A996" s="64"/>
      <c r="B996" s="64"/>
      <c r="C996" s="64"/>
      <c r="D996" s="64"/>
      <c r="E996" s="64"/>
      <c r="F996" s="64"/>
      <c r="G996" s="64"/>
      <c r="H996" s="64"/>
      <c r="I996" s="64"/>
      <c r="J996" s="64"/>
      <c r="K996" s="64"/>
      <c r="L996" s="64"/>
      <c r="M996" s="64"/>
      <c r="N996" s="64"/>
      <c r="O996" s="64"/>
      <c r="P996" s="64"/>
      <c r="Q996" s="64"/>
      <c r="R996" s="64"/>
      <c r="S996" s="64"/>
      <c r="T996" s="64"/>
      <c r="U996" s="64"/>
      <c r="V996" s="64"/>
      <c r="W996" s="64"/>
      <c r="X996" s="64"/>
      <c r="Y996" s="64"/>
      <c r="Z996" s="64"/>
    </row>
    <row r="997" spans="1:26" ht="13.5" customHeight="1">
      <c r="A997" s="64"/>
      <c r="B997" s="64"/>
      <c r="C997" s="64"/>
      <c r="D997" s="64"/>
      <c r="E997" s="64"/>
      <c r="F997" s="64"/>
      <c r="G997" s="64"/>
      <c r="H997" s="64"/>
      <c r="I997" s="64"/>
      <c r="J997" s="64"/>
      <c r="K997" s="64"/>
      <c r="L997" s="64"/>
      <c r="M997" s="64"/>
      <c r="N997" s="64"/>
      <c r="O997" s="64"/>
      <c r="P997" s="64"/>
      <c r="Q997" s="64"/>
      <c r="R997" s="64"/>
      <c r="S997" s="64"/>
      <c r="T997" s="64"/>
      <c r="U997" s="64"/>
      <c r="V997" s="64"/>
      <c r="W997" s="64"/>
      <c r="X997" s="64"/>
      <c r="Y997" s="64"/>
      <c r="Z997" s="64"/>
    </row>
    <row r="998" spans="1:26" ht="13.5" customHeight="1">
      <c r="A998" s="64"/>
      <c r="B998" s="64"/>
      <c r="C998" s="64"/>
      <c r="D998" s="64"/>
      <c r="E998" s="64"/>
      <c r="F998" s="64"/>
      <c r="G998" s="64"/>
      <c r="H998" s="64"/>
      <c r="I998" s="64"/>
      <c r="J998" s="64"/>
      <c r="K998" s="64"/>
      <c r="L998" s="64"/>
      <c r="M998" s="64"/>
      <c r="N998" s="64"/>
      <c r="O998" s="64"/>
      <c r="P998" s="64"/>
      <c r="Q998" s="64"/>
      <c r="R998" s="64"/>
      <c r="S998" s="64"/>
      <c r="T998" s="64"/>
      <c r="U998" s="64"/>
      <c r="V998" s="64"/>
      <c r="W998" s="64"/>
      <c r="X998" s="64"/>
      <c r="Y998" s="64"/>
      <c r="Z998" s="64"/>
    </row>
    <row r="999" spans="1:26" ht="13.5" customHeight="1">
      <c r="A999" s="64"/>
      <c r="B999" s="64"/>
      <c r="C999" s="64"/>
      <c r="D999" s="64"/>
      <c r="E999" s="64"/>
      <c r="F999" s="64"/>
      <c r="G999" s="64"/>
      <c r="H999" s="64"/>
      <c r="I999" s="64"/>
      <c r="J999" s="64"/>
      <c r="K999" s="64"/>
      <c r="L999" s="64"/>
      <c r="M999" s="64"/>
      <c r="N999" s="64"/>
      <c r="O999" s="64"/>
      <c r="P999" s="64"/>
      <c r="Q999" s="64"/>
      <c r="R999" s="64"/>
      <c r="S999" s="64"/>
      <c r="T999" s="64"/>
      <c r="U999" s="64"/>
      <c r="V999" s="64"/>
      <c r="W999" s="64"/>
      <c r="X999" s="64"/>
      <c r="Y999" s="64"/>
      <c r="Z999" s="64"/>
    </row>
    <row r="1000" spans="1:26" ht="13.5" customHeight="1">
      <c r="A1000" s="64"/>
      <c r="B1000" s="64"/>
      <c r="C1000" s="64"/>
      <c r="D1000" s="64"/>
      <c r="E1000" s="64"/>
      <c r="F1000" s="64"/>
      <c r="G1000" s="64"/>
      <c r="H1000" s="64"/>
      <c r="I1000" s="64"/>
      <c r="J1000" s="64"/>
      <c r="K1000" s="64"/>
      <c r="L1000" s="64"/>
      <c r="M1000" s="64"/>
      <c r="N1000" s="64"/>
      <c r="O1000" s="64"/>
      <c r="P1000" s="64"/>
      <c r="Q1000" s="64"/>
      <c r="R1000" s="64"/>
      <c r="S1000" s="64"/>
      <c r="T1000" s="64"/>
      <c r="U1000" s="64"/>
      <c r="V1000" s="64"/>
      <c r="W1000" s="64"/>
      <c r="X1000" s="64"/>
      <c r="Y1000" s="64"/>
      <c r="Z1000" s="64"/>
    </row>
  </sheetData>
  <phoneticPr fontId="32"/>
  <pageMargins left="0.7" right="0.7" top="0.75" bottom="0.75" header="0" footer="0"/>
  <pageSetup orientation="landscape"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28</vt:i4>
      </vt:variant>
    </vt:vector>
  </HeadingPairs>
  <TitlesOfParts>
    <vt:vector size="28" baseType="lpstr">
      <vt:lpstr>要領</vt:lpstr>
      <vt:lpstr>表紙</vt:lpstr>
      <vt:lpstr>前書き</vt:lpstr>
      <vt:lpstr>目次</vt:lpstr>
      <vt:lpstr>0章</vt:lpstr>
      <vt:lpstr>1章</vt:lpstr>
      <vt:lpstr>2章</vt:lpstr>
      <vt:lpstr>3章</vt:lpstr>
      <vt:lpstr>4章</vt:lpstr>
      <vt:lpstr>5章</vt:lpstr>
      <vt:lpstr>6章</vt:lpstr>
      <vt:lpstr>7章</vt:lpstr>
      <vt:lpstr>8章</vt:lpstr>
      <vt:lpstr>9章</vt:lpstr>
      <vt:lpstr>10章</vt:lpstr>
      <vt:lpstr>11章</vt:lpstr>
      <vt:lpstr>12章</vt:lpstr>
      <vt:lpstr>13章</vt:lpstr>
      <vt:lpstr>14章</vt:lpstr>
      <vt:lpstr>15章</vt:lpstr>
      <vt:lpstr>16章</vt:lpstr>
      <vt:lpstr>16章付</vt:lpstr>
      <vt:lpstr>17章</vt:lpstr>
      <vt:lpstr>18章</vt:lpstr>
      <vt:lpstr>19章</vt:lpstr>
      <vt:lpstr>後書き</vt:lpstr>
      <vt:lpstr>用語</vt:lpstr>
      <vt:lpstr>歴史</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2022-07-08T08:37:21Z</dcterms:created>
  <dcterms:modified xsi:type="dcterms:W3CDTF">2022-07-08T08:37:26Z</dcterms:modified>
</cp:coreProperties>
</file>